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970" yWindow="-195" windowWidth="19830" windowHeight="12795"/>
  </bookViews>
  <sheets>
    <sheet name="Output" sheetId="1" r:id="rId1"/>
    <sheet name="Lookup" sheetId="2" r:id="rId2"/>
    <sheet name="Data" sheetId="3" r:id="rId3"/>
  </sheets>
  <definedNames>
    <definedName name="_xlnm._FilterDatabase" localSheetId="2" hidden="1">Data!$A$1:$Q$1</definedName>
    <definedName name="aggregationrange">Lookup!$B$2:$B$3</definedName>
    <definedName name="concat">Lookup!$H$2</definedName>
    <definedName name="data">Data!$A:$R</definedName>
    <definedName name="daytypechoice">Output!$D$7</definedName>
    <definedName name="daytyperange">Lookup!$C$2:$C$3</definedName>
    <definedName name="lcachoice">Output!$D$9</definedName>
    <definedName name="lcarange">Lookup!$F$2:$F$10</definedName>
    <definedName name="levelrange">Lookup!#REF!</definedName>
    <definedName name="monthchoice">Output!$D$8</definedName>
    <definedName name="monthrange">Lookup!$D$2:$D$13</definedName>
    <definedName name="ratechoice">Output!$D$6</definedName>
    <definedName name="raterange">Lookup!$A$2:$A$3</definedName>
    <definedName name="resultchoice">Output!$D$5</definedName>
    <definedName name="summer">Lookup!$D$2:$E$13</definedName>
  </definedNames>
  <calcPr calcId="145621"/>
</workbook>
</file>

<file path=xl/calcChain.xml><?xml version="1.0" encoding="utf-8"?>
<calcChain xmlns="http://schemas.openxmlformats.org/spreadsheetml/2006/main">
  <c r="H2" i="2" l="1"/>
  <c r="S33" i="1" s="1"/>
  <c r="I6" i="1"/>
  <c r="I5" i="1"/>
  <c r="AA38" i="1"/>
  <c r="S12" i="1"/>
  <c r="R12" i="1"/>
  <c r="Q12" i="1"/>
  <c r="AC24" i="1" l="1"/>
  <c r="Q17" i="1"/>
  <c r="R24" i="1"/>
  <c r="S22" i="1"/>
  <c r="AF22" i="1" s="1"/>
  <c r="AC31" i="1"/>
  <c r="S18" i="1"/>
  <c r="U16" i="1"/>
  <c r="V26" i="1"/>
  <c r="Q23" i="1"/>
  <c r="S15" i="1"/>
  <c r="AC26" i="1"/>
  <c r="AC16" i="1"/>
  <c r="Q18" i="1"/>
  <c r="Q24" i="1"/>
  <c r="S16" i="1"/>
  <c r="Y27" i="1"/>
  <c r="Y19" i="1"/>
  <c r="Z21" i="1"/>
  <c r="V29" i="1"/>
  <c r="W15" i="1"/>
  <c r="X29" i="1"/>
  <c r="U20" i="1"/>
  <c r="X14" i="1"/>
  <c r="V15" i="1"/>
  <c r="V24" i="1"/>
  <c r="W34" i="1"/>
  <c r="V22" i="1"/>
  <c r="X28" i="1"/>
  <c r="AC20" i="1"/>
  <c r="R15" i="1"/>
  <c r="R21" i="1"/>
  <c r="R32" i="1"/>
  <c r="V23" i="1"/>
  <c r="Y17" i="1"/>
  <c r="Z19" i="1"/>
  <c r="V21" i="1"/>
  <c r="V30" i="1"/>
  <c r="U14" i="1"/>
  <c r="W36" i="1"/>
  <c r="Y32" i="1"/>
  <c r="S34" i="1"/>
  <c r="AC22" i="1"/>
  <c r="AC37" i="1"/>
  <c r="R31" i="1"/>
  <c r="R25" i="1"/>
  <c r="R19" i="1"/>
  <c r="Y31" i="1"/>
  <c r="Y21" i="1"/>
  <c r="Z23" i="1"/>
  <c r="Z24" i="1"/>
  <c r="W17" i="1"/>
  <c r="X33" i="1"/>
  <c r="V35" i="1"/>
  <c r="U35" i="1"/>
  <c r="U33" i="1"/>
  <c r="AC35" i="1"/>
  <c r="S36" i="1"/>
  <c r="R37" i="1"/>
  <c r="Q22" i="1"/>
  <c r="Y35" i="1"/>
  <c r="U24" i="1"/>
  <c r="Z25" i="1"/>
  <c r="Z26" i="1"/>
  <c r="W23" i="1"/>
  <c r="X35" i="1"/>
  <c r="V36" i="1"/>
  <c r="V19" i="1"/>
  <c r="Q30" i="1"/>
  <c r="Z31" i="1"/>
  <c r="Z28" i="1"/>
  <c r="W31" i="1"/>
  <c r="U15" i="1"/>
  <c r="Y22" i="1"/>
  <c r="X18" i="1"/>
  <c r="Q29" i="1"/>
  <c r="AC27" i="1"/>
  <c r="Q37" i="1"/>
  <c r="Q25" i="1"/>
  <c r="R33" i="1"/>
  <c r="W16" i="1"/>
  <c r="W18" i="1"/>
  <c r="U17" i="1"/>
  <c r="Z30" i="1"/>
  <c r="W33" i="1"/>
  <c r="U23" i="1"/>
  <c r="X16" i="1"/>
  <c r="Y34" i="1"/>
  <c r="Q26" i="1"/>
  <c r="AC28" i="1"/>
  <c r="Q16" i="1"/>
  <c r="Q14" i="1"/>
  <c r="Q36" i="1"/>
  <c r="V16" i="1"/>
  <c r="W24" i="1"/>
  <c r="V34" i="1"/>
  <c r="Z32" i="1"/>
  <c r="V14" i="1"/>
  <c r="X20" i="1"/>
  <c r="X24" i="1"/>
  <c r="Q15" i="1"/>
  <c r="T15" i="1" s="1"/>
  <c r="Q31" i="1"/>
  <c r="W30" i="1"/>
  <c r="U22" i="1"/>
  <c r="X32" i="1"/>
  <c r="S31" i="1"/>
  <c r="R29" i="1"/>
  <c r="W22" i="1"/>
  <c r="Z33" i="1"/>
  <c r="W25" i="1"/>
  <c r="Y14" i="1"/>
  <c r="S30" i="1"/>
  <c r="S25" i="1"/>
  <c r="S24" i="1"/>
  <c r="Z35" i="1"/>
  <c r="AC23" i="1"/>
  <c r="AC33" i="1"/>
  <c r="AE33" i="1" s="1"/>
  <c r="R18" i="1"/>
  <c r="R16" i="1"/>
  <c r="X15" i="1"/>
  <c r="Y23" i="1"/>
  <c r="V17" i="1"/>
  <c r="V37" i="1"/>
  <c r="Z34" i="1"/>
  <c r="V31" i="1"/>
  <c r="Y20" i="1"/>
  <c r="X22" i="1"/>
  <c r="X26" i="1"/>
  <c r="U30" i="1"/>
  <c r="AC34" i="1"/>
  <c r="AC19" i="1"/>
  <c r="AC21" i="1"/>
  <c r="R28" i="1"/>
  <c r="Q21" i="1"/>
  <c r="R30" i="1"/>
  <c r="Q19" i="1"/>
  <c r="R27" i="1"/>
  <c r="X31" i="1"/>
  <c r="W28" i="1"/>
  <c r="Y25" i="1"/>
  <c r="Z15" i="1"/>
  <c r="Z16" i="1"/>
  <c r="U21" i="1"/>
  <c r="W27" i="1"/>
  <c r="X17" i="1"/>
  <c r="U19" i="1"/>
  <c r="X30" i="1"/>
  <c r="U34" i="1"/>
  <c r="U36" i="1"/>
  <c r="U29" i="1"/>
  <c r="S27" i="1"/>
  <c r="AC30" i="1"/>
  <c r="AC15" i="1"/>
  <c r="AE15" i="1" s="1"/>
  <c r="AC17" i="1"/>
  <c r="R36" i="1"/>
  <c r="S23" i="1"/>
  <c r="R17" i="1"/>
  <c r="S21" i="1"/>
  <c r="S14" i="1"/>
  <c r="T14" i="1" s="1"/>
  <c r="X37" i="1"/>
  <c r="W32" i="1"/>
  <c r="Y29" i="1"/>
  <c r="Z17" i="1"/>
  <c r="Z37" i="1"/>
  <c r="Z18" i="1"/>
  <c r="U37" i="1"/>
  <c r="W29" i="1"/>
  <c r="X19" i="1"/>
  <c r="V27" i="1"/>
  <c r="Y36" i="1"/>
  <c r="D10" i="1"/>
  <c r="Y18" i="1"/>
  <c r="U28" i="1"/>
  <c r="S32" i="1"/>
  <c r="T16" i="1"/>
  <c r="AC18" i="1"/>
  <c r="AC36" i="1"/>
  <c r="AC29" i="1"/>
  <c r="S17" i="1"/>
  <c r="S20" i="1"/>
  <c r="R26" i="1"/>
  <c r="R35" i="1"/>
  <c r="S35" i="1"/>
  <c r="Q35" i="1"/>
  <c r="S19" i="1"/>
  <c r="X21" i="1"/>
  <c r="U25" i="1"/>
  <c r="V32" i="1"/>
  <c r="Y33" i="1"/>
  <c r="V25" i="1"/>
  <c r="Z27" i="1"/>
  <c r="W20" i="1"/>
  <c r="Z20" i="1"/>
  <c r="Z36" i="1"/>
  <c r="W19" i="1"/>
  <c r="W35" i="1"/>
  <c r="X23" i="1"/>
  <c r="V28" i="1"/>
  <c r="Y28" i="1"/>
  <c r="Y30" i="1"/>
  <c r="Y16" i="1"/>
  <c r="X34" i="1"/>
  <c r="U27" i="1"/>
  <c r="Q28" i="1"/>
  <c r="S29" i="1"/>
  <c r="AC14" i="1"/>
  <c r="AC32" i="1"/>
  <c r="AC25" i="1"/>
  <c r="R20" i="1"/>
  <c r="R23" i="1"/>
  <c r="R34" i="1"/>
  <c r="R22" i="1"/>
  <c r="Q20" i="1"/>
  <c r="S37" i="1"/>
  <c r="R14" i="1"/>
  <c r="X27" i="1"/>
  <c r="V18" i="1"/>
  <c r="Y15" i="1"/>
  <c r="Y37" i="1"/>
  <c r="V33" i="1"/>
  <c r="Z29" i="1"/>
  <c r="W26" i="1"/>
  <c r="Z22" i="1"/>
  <c r="W14" i="1"/>
  <c r="W21" i="1"/>
  <c r="W37" i="1"/>
  <c r="X25" i="1"/>
  <c r="V20" i="1"/>
  <c r="X36" i="1"/>
  <c r="Z14" i="1"/>
  <c r="Y24" i="1"/>
  <c r="U18" i="1"/>
  <c r="Q34" i="1"/>
  <c r="U26" i="1"/>
  <c r="Q27" i="1"/>
  <c r="S28" i="1"/>
  <c r="AE23" i="1"/>
  <c r="U32" i="1"/>
  <c r="Q33" i="1"/>
  <c r="T33" i="1" s="1"/>
  <c r="S26" i="1"/>
  <c r="Y26" i="1"/>
  <c r="U31" i="1"/>
  <c r="Q32" i="1"/>
  <c r="T25" i="1" l="1"/>
  <c r="AF18" i="1"/>
  <c r="T31" i="1"/>
  <c r="T18" i="1"/>
  <c r="T27" i="1"/>
  <c r="T24" i="1"/>
  <c r="AE34" i="1"/>
  <c r="AF34" i="1"/>
  <c r="I7" i="1"/>
  <c r="AF31" i="1"/>
  <c r="T22" i="1"/>
  <c r="AF16" i="1"/>
  <c r="AF27" i="1"/>
  <c r="T23" i="1"/>
  <c r="AE21" i="1"/>
  <c r="AE22" i="1"/>
  <c r="AA22" i="1" s="1"/>
  <c r="T36" i="1"/>
  <c r="AE27" i="1"/>
  <c r="AE31" i="1"/>
  <c r="T34" i="1"/>
  <c r="I9" i="1"/>
  <c r="AF21" i="1"/>
  <c r="AA21" i="1" s="1"/>
  <c r="AE16" i="1"/>
  <c r="T30" i="1"/>
  <c r="AE24" i="1"/>
  <c r="AF24" i="1"/>
  <c r="AF15" i="1"/>
  <c r="AA15" i="1" s="1"/>
  <c r="AF33" i="1"/>
  <c r="AA33" i="1" s="1"/>
  <c r="T21" i="1"/>
  <c r="Q38" i="1"/>
  <c r="U38" i="1"/>
  <c r="AF30" i="1"/>
  <c r="T32" i="1"/>
  <c r="AE32" i="1"/>
  <c r="AE30" i="1"/>
  <c r="AF23" i="1"/>
  <c r="AA23" i="1" s="1"/>
  <c r="AF32" i="1"/>
  <c r="AF28" i="1"/>
  <c r="AE28" i="1"/>
  <c r="T28" i="1"/>
  <c r="AE19" i="1"/>
  <c r="AF19" i="1"/>
  <c r="T19" i="1"/>
  <c r="AE26" i="1"/>
  <c r="T26" i="1"/>
  <c r="AF26" i="1"/>
  <c r="AF25" i="1"/>
  <c r="AE25" i="1"/>
  <c r="AE35" i="1"/>
  <c r="T35" i="1"/>
  <c r="AF35" i="1"/>
  <c r="AF17" i="1"/>
  <c r="S38" i="1"/>
  <c r="T17" i="1"/>
  <c r="AE17" i="1"/>
  <c r="AF36" i="1"/>
  <c r="AE36" i="1"/>
  <c r="I8" i="1"/>
  <c r="R38" i="1"/>
  <c r="AE18" i="1"/>
  <c r="T37" i="1"/>
  <c r="AE37" i="1"/>
  <c r="AF37" i="1"/>
  <c r="AE14" i="1"/>
  <c r="AF14" i="1"/>
  <c r="AD14" i="1"/>
  <c r="AE29" i="1"/>
  <c r="T29" i="1"/>
  <c r="AF29" i="1"/>
  <c r="T20" i="1"/>
  <c r="AF20" i="1"/>
  <c r="AE20" i="1"/>
  <c r="AA18" i="1" l="1"/>
  <c r="AA16" i="1"/>
  <c r="AA34" i="1"/>
  <c r="AA31" i="1"/>
  <c r="AA20" i="1"/>
  <c r="AA32" i="1"/>
  <c r="AA28" i="1"/>
  <c r="AA27" i="1"/>
  <c r="I10" i="1"/>
  <c r="AA24" i="1"/>
  <c r="T38" i="1"/>
  <c r="AA30" i="1"/>
  <c r="AA36" i="1"/>
  <c r="AA17" i="1"/>
  <c r="AA37" i="1"/>
  <c r="AA26" i="1"/>
  <c r="AA29" i="1"/>
  <c r="W38" i="1"/>
  <c r="X38" i="1"/>
  <c r="Y38" i="1"/>
  <c r="Z38" i="1"/>
  <c r="V38" i="1"/>
  <c r="AA35" i="1"/>
  <c r="AA19" i="1"/>
  <c r="AA14" i="1"/>
  <c r="AA25" i="1"/>
  <c r="N39" i="1" l="1"/>
</calcChain>
</file>

<file path=xl/sharedStrings.xml><?xml version="1.0" encoding="utf-8"?>
<sst xmlns="http://schemas.openxmlformats.org/spreadsheetml/2006/main" count="145259" uniqueCount="20812">
  <si>
    <t>Rate</t>
  </si>
  <si>
    <t>Result Type</t>
  </si>
  <si>
    <t>Day Type</t>
  </si>
  <si>
    <t>Month</t>
  </si>
  <si>
    <t>Individual Customer</t>
  </si>
  <si>
    <t>Aggregate</t>
  </si>
  <si>
    <t>Average Weekday</t>
  </si>
  <si>
    <t>All</t>
  </si>
  <si>
    <t>Greater Bay Area</t>
  </si>
  <si>
    <t>Kern</t>
  </si>
  <si>
    <t>Other</t>
  </si>
  <si>
    <t>Sierra</t>
  </si>
  <si>
    <t>Stockton</t>
  </si>
  <si>
    <t>LCA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</si>
  <si>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</si>
  <si>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</si>
  <si>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</si>
  <si>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</si>
  <si>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</si>
  <si>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</si>
  <si>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</si>
  <si>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</si>
  <si>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</si>
  <si>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</si>
  <si>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</si>
  <si>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</si>
  <si>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concat</t>
  </si>
  <si>
    <t>lca</t>
  </si>
  <si>
    <t>month</t>
  </si>
  <si>
    <t>hour</t>
  </si>
  <si>
    <t>temp</t>
  </si>
  <si>
    <t>Hour</t>
  </si>
  <si>
    <t>Uncertainty Adjusted Impact - Percentiles</t>
  </si>
  <si>
    <t>-</t>
  </si>
  <si>
    <t>Concat</t>
  </si>
  <si>
    <t>impact</t>
  </si>
  <si>
    <t>pctile10</t>
  </si>
  <si>
    <t>pctile30</t>
  </si>
  <si>
    <t>pctile50</t>
  </si>
  <si>
    <t>pctile70</t>
  </si>
  <si>
    <t>pctile90</t>
  </si>
  <si>
    <t>10th</t>
  </si>
  <si>
    <t>30th</t>
  </si>
  <si>
    <t>50th</t>
  </si>
  <si>
    <t>70th</t>
  </si>
  <si>
    <t>90th</t>
  </si>
  <si>
    <t>population</t>
  </si>
  <si>
    <t>Temp. (°F)</t>
  </si>
  <si>
    <t>Pacific Gas &amp; Electric - Residential TOU</t>
  </si>
  <si>
    <t>level</t>
  </si>
  <si>
    <t>kw_dr</t>
  </si>
  <si>
    <t>kw_nodr</t>
  </si>
  <si>
    <t>Monthly Peak</t>
  </si>
  <si>
    <t>% Load Impact (%)</t>
  </si>
  <si>
    <t>Entire Day</t>
  </si>
  <si>
    <t>resulttype</t>
  </si>
  <si>
    <t>sediff</t>
  </si>
  <si>
    <t>Population Size</t>
  </si>
  <si>
    <t>Peak Period Start</t>
  </si>
  <si>
    <t>Peak Period End</t>
  </si>
  <si>
    <t>Average Temp. for Peak Hours</t>
  </si>
  <si>
    <t>Load Reduction for Peak Hours</t>
  </si>
  <si>
    <t>% Load Reduction for Peak Hours</t>
  </si>
  <si>
    <t>Greater Fresno Area</t>
  </si>
  <si>
    <t>Humboldt</t>
  </si>
  <si>
    <t>North Coast and North Bay</t>
  </si>
  <si>
    <t>Customer Type</t>
  </si>
  <si>
    <t>E7</t>
  </si>
  <si>
    <t>E6</t>
  </si>
  <si>
    <t>group</t>
  </si>
  <si>
    <t>E7 Individual Customer All November Average Weekday 1</t>
  </si>
  <si>
    <t>E7 Individual Customer All November Average Weekday 2</t>
  </si>
  <si>
    <t>E7 Individual Customer All November Average Weekday 3</t>
  </si>
  <si>
    <t>E7 Individual Customer All November Average Weekday 4</t>
  </si>
  <si>
    <t>E7 Individual Customer All November Average Weekday 5</t>
  </si>
  <si>
    <t>E7 Individual Customer All November Average Weekday 6</t>
  </si>
  <si>
    <t>E7 Individual Customer All November Average Weekday 7</t>
  </si>
  <si>
    <t>E7 Individual Customer All November Average Weekday 8</t>
  </si>
  <si>
    <t>E7 Individual Customer All November Average Weekday 9</t>
  </si>
  <si>
    <t>E7 Individual Customer All November Average Weekday 10</t>
  </si>
  <si>
    <t>E7 Individual Customer All November Average Weekday 11</t>
  </si>
  <si>
    <t>E7 Individual Customer All November Average Weekday 12</t>
  </si>
  <si>
    <t>E7 Individual Customer All November Average Weekday 13</t>
  </si>
  <si>
    <t>E7 Individual Customer All November Average Weekday 14</t>
  </si>
  <si>
    <t>E7 Individual Customer All November Average Weekday 15</t>
  </si>
  <si>
    <t>E7 Individual Customer All November Average Weekday 16</t>
  </si>
  <si>
    <t>E7 Individual Customer All November Average Weekday 17</t>
  </si>
  <si>
    <t>E7 Individual Customer All November Average Weekday 18</t>
  </si>
  <si>
    <t>E7 Individual Customer All November Average Weekday 19</t>
  </si>
  <si>
    <t>E7 Individual Customer All November Average Weekday 20</t>
  </si>
  <si>
    <t>E7 Individual Customer All November Average Weekday 21</t>
  </si>
  <si>
    <t>E7 Individual Customer All November Average Weekday 22</t>
  </si>
  <si>
    <t>E7 Individual Customer All November Average Weekday 23</t>
  </si>
  <si>
    <t>E7 Individual Customer All November Average Weekday 24</t>
  </si>
  <si>
    <t>E7 Individual Customer All November Monthly Peak 1</t>
  </si>
  <si>
    <t>E7 Individual Customer All November Monthly Peak 2</t>
  </si>
  <si>
    <t>E7 Individual Customer All November Monthly Peak 3</t>
  </si>
  <si>
    <t>E7 Individual Customer All November Monthly Peak 4</t>
  </si>
  <si>
    <t>E7 Individual Customer All November Monthly Peak 5</t>
  </si>
  <si>
    <t>E7 Individual Customer All November Monthly Peak 6</t>
  </si>
  <si>
    <t>E7 Individual Customer All November Monthly Peak 7</t>
  </si>
  <si>
    <t>E7 Individual Customer All November Monthly Peak 8</t>
  </si>
  <si>
    <t>E7 Individual Customer All November Monthly Peak 9</t>
  </si>
  <si>
    <t>E7 Individual Customer All November Monthly Peak 10</t>
  </si>
  <si>
    <t>E7 Individual Customer All November Monthly Peak 11</t>
  </si>
  <si>
    <t>E7 Individual Customer All November Monthly Peak 12</t>
  </si>
  <si>
    <t>E7 Individual Customer All November Monthly Peak 13</t>
  </si>
  <si>
    <t>E7 Individual Customer All November Monthly Peak 14</t>
  </si>
  <si>
    <t>E7 Individual Customer All November Monthly Peak 15</t>
  </si>
  <si>
    <t>E7 Individual Customer All November Monthly Peak 16</t>
  </si>
  <si>
    <t>E7 Individual Customer All November Monthly Peak 17</t>
  </si>
  <si>
    <t>E7 Individual Customer All November Monthly Peak 18</t>
  </si>
  <si>
    <t>E7 Individual Customer All November Monthly Peak 19</t>
  </si>
  <si>
    <t>E7 Individual Customer All November Monthly Peak 20</t>
  </si>
  <si>
    <t>E7 Individual Customer All November Monthly Peak 21</t>
  </si>
  <si>
    <t>E7 Individual Customer All November Monthly Peak 22</t>
  </si>
  <si>
    <t>E7 Individual Customer All November Monthly Peak 23</t>
  </si>
  <si>
    <t>E7 Individual Customer All November Monthly Peak 24</t>
  </si>
  <si>
    <t>E7 Individual Customer All December Average Weekday 1</t>
  </si>
  <si>
    <t>E7 Individual Customer All December Average Weekday 2</t>
  </si>
  <si>
    <t>E7 Individual Customer All December Average Weekday 3</t>
  </si>
  <si>
    <t>E7 Individual Customer All December Average Weekday 4</t>
  </si>
  <si>
    <t>E7 Individual Customer All December Average Weekday 5</t>
  </si>
  <si>
    <t>E7 Individual Customer All December Average Weekday 6</t>
  </si>
  <si>
    <t>E7 Individual Customer All December Average Weekday 7</t>
  </si>
  <si>
    <t>E7 Individual Customer All December Average Weekday 8</t>
  </si>
  <si>
    <t>E7 Individual Customer All December Average Weekday 9</t>
  </si>
  <si>
    <t>E7 Individual Customer All December Average Weekday 10</t>
  </si>
  <si>
    <t>E7 Individual Customer All December Average Weekday 11</t>
  </si>
  <si>
    <t>E7 Individual Customer All December Average Weekday 12</t>
  </si>
  <si>
    <t>E7 Individual Customer All December Average Weekday 13</t>
  </si>
  <si>
    <t>E7 Individual Customer All December Average Weekday 14</t>
  </si>
  <si>
    <t>E7 Individual Customer All December Average Weekday 15</t>
  </si>
  <si>
    <t>E7 Individual Customer All December Average Weekday 16</t>
  </si>
  <si>
    <t>E7 Individual Customer All December Average Weekday 17</t>
  </si>
  <si>
    <t>E7 Individual Customer All December Average Weekday 18</t>
  </si>
  <si>
    <t>E7 Individual Customer All December Average Weekday 19</t>
  </si>
  <si>
    <t>E7 Individual Customer All December Average Weekday 20</t>
  </si>
  <si>
    <t>E7 Individual Customer All December Average Weekday 21</t>
  </si>
  <si>
    <t>E7 Individual Customer All December Average Weekday 22</t>
  </si>
  <si>
    <t>E7 Individual Customer All December Average Weekday 23</t>
  </si>
  <si>
    <t>E7 Individual Customer All December Average Weekday 24</t>
  </si>
  <si>
    <t>E7 Individual Customer All December Monthly Peak 1</t>
  </si>
  <si>
    <t>E7 Individual Customer All December Monthly Peak 2</t>
  </si>
  <si>
    <t>E7 Individual Customer All December Monthly Peak 3</t>
  </si>
  <si>
    <t>E7 Individual Customer All December Monthly Peak 4</t>
  </si>
  <si>
    <t>E7 Individual Customer All December Monthly Peak 5</t>
  </si>
  <si>
    <t>E7 Individual Customer All December Monthly Peak 6</t>
  </si>
  <si>
    <t>E7 Individual Customer All December Monthly Peak 7</t>
  </si>
  <si>
    <t>E7 Individual Customer All December Monthly Peak 8</t>
  </si>
  <si>
    <t>E7 Individual Customer All December Monthly Peak 9</t>
  </si>
  <si>
    <t>E7 Individual Customer All December Monthly Peak 10</t>
  </si>
  <si>
    <t>E7 Individual Customer All December Monthly Peak 11</t>
  </si>
  <si>
    <t>E7 Individual Customer All December Monthly Peak 12</t>
  </si>
  <si>
    <t>E7 Individual Customer All December Monthly Peak 13</t>
  </si>
  <si>
    <t>E7 Individual Customer All December Monthly Peak 14</t>
  </si>
  <si>
    <t>E7 Individual Customer All December Monthly Peak 15</t>
  </si>
  <si>
    <t>E7 Individual Customer All December Monthly Peak 16</t>
  </si>
  <si>
    <t>E7 Individual Customer All December Monthly Peak 17</t>
  </si>
  <si>
    <t>E7 Individual Customer All December Monthly Peak 18</t>
  </si>
  <si>
    <t>E7 Individual Customer All December Monthly Peak 19</t>
  </si>
  <si>
    <t>E7 Individual Customer All December Monthly Peak 20</t>
  </si>
  <si>
    <t>E7 Individual Customer All December Monthly Peak 21</t>
  </si>
  <si>
    <t>E7 Individual Customer All December Monthly Peak 22</t>
  </si>
  <si>
    <t>E7 Individual Customer All December Monthly Peak 23</t>
  </si>
  <si>
    <t>E7 Individual Customer All December Monthly Peak 24</t>
  </si>
  <si>
    <t>E7 Individual Customer All January Average Weekday 1</t>
  </si>
  <si>
    <t>E7 Individual Customer All January Average Weekday 2</t>
  </si>
  <si>
    <t>E7 Individual Customer All January Average Weekday 3</t>
  </si>
  <si>
    <t>E7 Individual Customer All January Average Weekday 4</t>
  </si>
  <si>
    <t>E7 Individual Customer All January Average Weekday 5</t>
  </si>
  <si>
    <t>E7 Individual Customer All January Average Weekday 6</t>
  </si>
  <si>
    <t>E7 Individual Customer All January Average Weekday 7</t>
  </si>
  <si>
    <t>E7 Individual Customer All January Average Weekday 8</t>
  </si>
  <si>
    <t>E7 Individual Customer All January Average Weekday 9</t>
  </si>
  <si>
    <t>E7 Individual Customer All January Average Weekday 10</t>
  </si>
  <si>
    <t>E7 Individual Customer All January Average Weekday 11</t>
  </si>
  <si>
    <t>E7 Individual Customer All January Average Weekday 12</t>
  </si>
  <si>
    <t>E7 Individual Customer All January Average Weekday 13</t>
  </si>
  <si>
    <t>E7 Individual Customer All January Average Weekday 14</t>
  </si>
  <si>
    <t>E7 Individual Customer All January Average Weekday 15</t>
  </si>
  <si>
    <t>E7 Individual Customer All January Average Weekday 16</t>
  </si>
  <si>
    <t>E7 Individual Customer All January Average Weekday 17</t>
  </si>
  <si>
    <t>E7 Individual Customer All January Average Weekday 18</t>
  </si>
  <si>
    <t>E7 Individual Customer All January Average Weekday 19</t>
  </si>
  <si>
    <t>E7 Individual Customer All January Average Weekday 20</t>
  </si>
  <si>
    <t>E7 Individual Customer All January Average Weekday 21</t>
  </si>
  <si>
    <t>E7 Individual Customer All January Average Weekday 22</t>
  </si>
  <si>
    <t>E7 Individual Customer All January Average Weekday 23</t>
  </si>
  <si>
    <t>E7 Individual Customer All January Average Weekday 24</t>
  </si>
  <si>
    <t>E7 Individual Customer All January Monthly Peak 1</t>
  </si>
  <si>
    <t>E7 Individual Customer All January Monthly Peak 2</t>
  </si>
  <si>
    <t>E7 Individual Customer All January Monthly Peak 3</t>
  </si>
  <si>
    <t>E7 Individual Customer All January Monthly Peak 4</t>
  </si>
  <si>
    <t>E7 Individual Customer All January Monthly Peak 5</t>
  </si>
  <si>
    <t>E7 Individual Customer All January Monthly Peak 6</t>
  </si>
  <si>
    <t>E7 Individual Customer All January Monthly Peak 7</t>
  </si>
  <si>
    <t>E7 Individual Customer All January Monthly Peak 8</t>
  </si>
  <si>
    <t>E7 Individual Customer All January Monthly Peak 9</t>
  </si>
  <si>
    <t>E7 Individual Customer All January Monthly Peak 10</t>
  </si>
  <si>
    <t>E7 Individual Customer All January Monthly Peak 11</t>
  </si>
  <si>
    <t>E7 Individual Customer All January Monthly Peak 12</t>
  </si>
  <si>
    <t>E7 Individual Customer All January Monthly Peak 13</t>
  </si>
  <si>
    <t>E7 Individual Customer All January Monthly Peak 14</t>
  </si>
  <si>
    <t>E7 Individual Customer All January Monthly Peak 15</t>
  </si>
  <si>
    <t>E7 Individual Customer All January Monthly Peak 16</t>
  </si>
  <si>
    <t>E7 Individual Customer All January Monthly Peak 17</t>
  </si>
  <si>
    <t>E7 Individual Customer All January Monthly Peak 18</t>
  </si>
  <si>
    <t>E7 Individual Customer All January Monthly Peak 19</t>
  </si>
  <si>
    <t>E7 Individual Customer All January Monthly Peak 20</t>
  </si>
  <si>
    <t>E7 Individual Customer All January Monthly Peak 21</t>
  </si>
  <si>
    <t>E7 Individual Customer All January Monthly Peak 22</t>
  </si>
  <si>
    <t>E7 Individual Customer All January Monthly Peak 23</t>
  </si>
  <si>
    <t>E7 Individual Customer All January Monthly Peak 24</t>
  </si>
  <si>
    <t>E7 Individual Customer All February Average Weekday 1</t>
  </si>
  <si>
    <t>E7 Individual Customer All February Average Weekday 2</t>
  </si>
  <si>
    <t>E7 Individual Customer All February Average Weekday 3</t>
  </si>
  <si>
    <t>E7 Individual Customer All February Average Weekday 4</t>
  </si>
  <si>
    <t>E7 Individual Customer All February Average Weekday 5</t>
  </si>
  <si>
    <t>E7 Individual Customer All February Average Weekday 6</t>
  </si>
  <si>
    <t>E7 Individual Customer All February Average Weekday 7</t>
  </si>
  <si>
    <t>E7 Individual Customer All February Average Weekday 8</t>
  </si>
  <si>
    <t>E7 Individual Customer All February Average Weekday 9</t>
  </si>
  <si>
    <t>E7 Individual Customer All February Average Weekday 10</t>
  </si>
  <si>
    <t>E7 Individual Customer All February Average Weekday 11</t>
  </si>
  <si>
    <t>E7 Individual Customer All February Average Weekday 12</t>
  </si>
  <si>
    <t>E7 Individual Customer All February Average Weekday 13</t>
  </si>
  <si>
    <t>E7 Individual Customer All February Average Weekday 14</t>
  </si>
  <si>
    <t>E7 Individual Customer All February Average Weekday 15</t>
  </si>
  <si>
    <t>E7 Individual Customer All February Average Weekday 16</t>
  </si>
  <si>
    <t>E7 Individual Customer All February Average Weekday 17</t>
  </si>
  <si>
    <t>E7 Individual Customer All February Average Weekday 18</t>
  </si>
  <si>
    <t>E7 Individual Customer All February Average Weekday 19</t>
  </si>
  <si>
    <t>E7 Individual Customer All February Average Weekday 20</t>
  </si>
  <si>
    <t>E7 Individual Customer All February Average Weekday 21</t>
  </si>
  <si>
    <t>E7 Individual Customer All February Average Weekday 22</t>
  </si>
  <si>
    <t>E7 Individual Customer All February Average Weekday 23</t>
  </si>
  <si>
    <t>E7 Individual Customer All February Average Weekday 24</t>
  </si>
  <si>
    <t>E7 Individual Customer All February Monthly Peak 1</t>
  </si>
  <si>
    <t>E7 Individual Customer All February Monthly Peak 2</t>
  </si>
  <si>
    <t>E7 Individual Customer All February Monthly Peak 3</t>
  </si>
  <si>
    <t>E7 Individual Customer All February Monthly Peak 4</t>
  </si>
  <si>
    <t>E7 Individual Customer All February Monthly Peak 5</t>
  </si>
  <si>
    <t>E7 Individual Customer All February Monthly Peak 6</t>
  </si>
  <si>
    <t>E7 Individual Customer All February Monthly Peak 7</t>
  </si>
  <si>
    <t>E7 Individual Customer All February Monthly Peak 8</t>
  </si>
  <si>
    <t>E7 Individual Customer All February Monthly Peak 9</t>
  </si>
  <si>
    <t>E7 Individual Customer All February Monthly Peak 10</t>
  </si>
  <si>
    <t>E7 Individual Customer All February Monthly Peak 11</t>
  </si>
  <si>
    <t>E7 Individual Customer All February Monthly Peak 12</t>
  </si>
  <si>
    <t>E7 Individual Customer All February Monthly Peak 13</t>
  </si>
  <si>
    <t>E7 Individual Customer All February Monthly Peak 14</t>
  </si>
  <si>
    <t>E7 Individual Customer All February Monthly Peak 15</t>
  </si>
  <si>
    <t>E7 Individual Customer All February Monthly Peak 16</t>
  </si>
  <si>
    <t>E7 Individual Customer All February Monthly Peak 17</t>
  </si>
  <si>
    <t>E7 Individual Customer All February Monthly Peak 18</t>
  </si>
  <si>
    <t>E7 Individual Customer All February Monthly Peak 19</t>
  </si>
  <si>
    <t>E7 Individual Customer All February Monthly Peak 20</t>
  </si>
  <si>
    <t>E7 Individual Customer All February Monthly Peak 21</t>
  </si>
  <si>
    <t>E7 Individual Customer All February Monthly Peak 22</t>
  </si>
  <si>
    <t>E7 Individual Customer All February Monthly Peak 23</t>
  </si>
  <si>
    <t>E7 Individual Customer All February Monthly Peak 24</t>
  </si>
  <si>
    <t>E7 Individual Customer All March Average Weekday 1</t>
  </si>
  <si>
    <t>E7 Individual Customer All March Average Weekday 2</t>
  </si>
  <si>
    <t>E7 Individual Customer All March Average Weekday 3</t>
  </si>
  <si>
    <t>E7 Individual Customer All March Average Weekday 4</t>
  </si>
  <si>
    <t>E7 Individual Customer All March Average Weekday 5</t>
  </si>
  <si>
    <t>E7 Individual Customer All March Average Weekday 6</t>
  </si>
  <si>
    <t>E7 Individual Customer All March Average Weekday 7</t>
  </si>
  <si>
    <t>E7 Individual Customer All March Average Weekday 8</t>
  </si>
  <si>
    <t>E7 Individual Customer All March Average Weekday 9</t>
  </si>
  <si>
    <t>E7 Individual Customer All March Average Weekday 10</t>
  </si>
  <si>
    <t>E7 Individual Customer All March Average Weekday 11</t>
  </si>
  <si>
    <t>E7 Individual Customer All March Average Weekday 12</t>
  </si>
  <si>
    <t>E7 Individual Customer All March Average Weekday 13</t>
  </si>
  <si>
    <t>E7 Individual Customer All March Average Weekday 14</t>
  </si>
  <si>
    <t>E7 Individual Customer All March Average Weekday 15</t>
  </si>
  <si>
    <t>E7 Individual Customer All March Average Weekday 16</t>
  </si>
  <si>
    <t>E7 Individual Customer All March Average Weekday 17</t>
  </si>
  <si>
    <t>E7 Individual Customer All March Average Weekday 18</t>
  </si>
  <si>
    <t>E7 Individual Customer All March Average Weekday 19</t>
  </si>
  <si>
    <t>E7 Individual Customer All March Average Weekday 20</t>
  </si>
  <si>
    <t>E7 Individual Customer All March Average Weekday 21</t>
  </si>
  <si>
    <t>E7 Individual Customer All March Average Weekday 22</t>
  </si>
  <si>
    <t>E7 Individual Customer All March Average Weekday 23</t>
  </si>
  <si>
    <t>E7 Individual Customer All March Average Weekday 24</t>
  </si>
  <si>
    <t>E7 Individual Customer All March Monthly Peak 1</t>
  </si>
  <si>
    <t>E7 Individual Customer All March Monthly Peak 2</t>
  </si>
  <si>
    <t>E7 Individual Customer All March Monthly Peak 3</t>
  </si>
  <si>
    <t>E7 Individual Customer All March Monthly Peak 4</t>
  </si>
  <si>
    <t>E7 Individual Customer All March Monthly Peak 5</t>
  </si>
  <si>
    <t>E7 Individual Customer All March Monthly Peak 6</t>
  </si>
  <si>
    <t>E7 Individual Customer All March Monthly Peak 7</t>
  </si>
  <si>
    <t>E7 Individual Customer All March Monthly Peak 8</t>
  </si>
  <si>
    <t>E7 Individual Customer All March Monthly Peak 9</t>
  </si>
  <si>
    <t>E7 Individual Customer All March Monthly Peak 10</t>
  </si>
  <si>
    <t>E7 Individual Customer All March Monthly Peak 11</t>
  </si>
  <si>
    <t>E7 Individual Customer All March Monthly Peak 12</t>
  </si>
  <si>
    <t>E7 Individual Customer All March Monthly Peak 13</t>
  </si>
  <si>
    <t>E7 Individual Customer All March Monthly Peak 14</t>
  </si>
  <si>
    <t>E7 Individual Customer All March Monthly Peak 15</t>
  </si>
  <si>
    <t>E7 Individual Customer All March Monthly Peak 16</t>
  </si>
  <si>
    <t>E7 Individual Customer All March Monthly Peak 17</t>
  </si>
  <si>
    <t>E7 Individual Customer All March Monthly Peak 18</t>
  </si>
  <si>
    <t>E7 Individual Customer All March Monthly Peak 19</t>
  </si>
  <si>
    <t>E7 Individual Customer All March Monthly Peak 20</t>
  </si>
  <si>
    <t>E7 Individual Customer All March Monthly Peak 21</t>
  </si>
  <si>
    <t>E7 Individual Customer All March Monthly Peak 22</t>
  </si>
  <si>
    <t>E7 Individual Customer All March Monthly Peak 23</t>
  </si>
  <si>
    <t>E7 Individual Customer All March Monthly Peak 24</t>
  </si>
  <si>
    <t>E7 Individual Customer All April Average Weekday 1</t>
  </si>
  <si>
    <t>E7 Individual Customer All April Average Weekday 2</t>
  </si>
  <si>
    <t>E7 Individual Customer All April Average Weekday 3</t>
  </si>
  <si>
    <t>E7 Individual Customer All April Average Weekday 4</t>
  </si>
  <si>
    <t>E7 Individual Customer All April Average Weekday 5</t>
  </si>
  <si>
    <t>E7 Individual Customer All April Average Weekday 6</t>
  </si>
  <si>
    <t>E7 Individual Customer All April Average Weekday 7</t>
  </si>
  <si>
    <t>E7 Individual Customer All April Average Weekday 8</t>
  </si>
  <si>
    <t>E7 Individual Customer All April Average Weekday 9</t>
  </si>
  <si>
    <t>E7 Individual Customer All April Average Weekday 10</t>
  </si>
  <si>
    <t>E7 Individual Customer All April Average Weekday 11</t>
  </si>
  <si>
    <t>E7 Individual Customer All April Average Weekday 12</t>
  </si>
  <si>
    <t>E7 Individual Customer All April Average Weekday 13</t>
  </si>
  <si>
    <t>E7 Individual Customer All April Average Weekday 14</t>
  </si>
  <si>
    <t>E7 Individual Customer All April Average Weekday 15</t>
  </si>
  <si>
    <t>E7 Individual Customer All April Average Weekday 16</t>
  </si>
  <si>
    <t>E7 Individual Customer All April Average Weekday 17</t>
  </si>
  <si>
    <t>E7 Individual Customer All April Average Weekday 18</t>
  </si>
  <si>
    <t>E7 Individual Customer All April Average Weekday 19</t>
  </si>
  <si>
    <t>E7 Individual Customer All April Average Weekday 20</t>
  </si>
  <si>
    <t>E7 Individual Customer All April Average Weekday 21</t>
  </si>
  <si>
    <t>E7 Individual Customer All April Average Weekday 22</t>
  </si>
  <si>
    <t>E7 Individual Customer All April Average Weekday 23</t>
  </si>
  <si>
    <t>E7 Individual Customer All April Average Weekday 24</t>
  </si>
  <si>
    <t>E7 Individual Customer All April Monthly Peak 1</t>
  </si>
  <si>
    <t>E7 Individual Customer All April Monthly Peak 2</t>
  </si>
  <si>
    <t>E7 Individual Customer All April Monthly Peak 3</t>
  </si>
  <si>
    <t>E7 Individual Customer All April Monthly Peak 4</t>
  </si>
  <si>
    <t>E7 Individual Customer All April Monthly Peak 5</t>
  </si>
  <si>
    <t>E7 Individual Customer All April Monthly Peak 6</t>
  </si>
  <si>
    <t>E7 Individual Customer All April Monthly Peak 7</t>
  </si>
  <si>
    <t>E7 Individual Customer All April Monthly Peak 8</t>
  </si>
  <si>
    <t>E7 Individual Customer All April Monthly Peak 9</t>
  </si>
  <si>
    <t>E7 Individual Customer All April Monthly Peak 10</t>
  </si>
  <si>
    <t>E7 Individual Customer All April Monthly Peak 11</t>
  </si>
  <si>
    <t>E7 Individual Customer All April Monthly Peak 12</t>
  </si>
  <si>
    <t>E7 Individual Customer All April Monthly Peak 13</t>
  </si>
  <si>
    <t>E7 Individual Customer All April Monthly Peak 14</t>
  </si>
  <si>
    <t>E7 Individual Customer All April Monthly Peak 15</t>
  </si>
  <si>
    <t>E7 Individual Customer All April Monthly Peak 16</t>
  </si>
  <si>
    <t>E7 Individual Customer All April Monthly Peak 17</t>
  </si>
  <si>
    <t>E7 Individual Customer All April Monthly Peak 18</t>
  </si>
  <si>
    <t>E7 Individual Customer All April Monthly Peak 19</t>
  </si>
  <si>
    <t>E7 Individual Customer All April Monthly Peak 20</t>
  </si>
  <si>
    <t>E7 Individual Customer All April Monthly Peak 21</t>
  </si>
  <si>
    <t>E7 Individual Customer All April Monthly Peak 22</t>
  </si>
  <si>
    <t>E7 Individual Customer All April Monthly Peak 23</t>
  </si>
  <si>
    <t>E7 Individual Customer All April Monthly Peak 24</t>
  </si>
  <si>
    <t>E7 Individual Customer All May Average Weekday 1</t>
  </si>
  <si>
    <t>E7 Individual Customer All May Average Weekday 2</t>
  </si>
  <si>
    <t>E7 Individual Customer All May Average Weekday 3</t>
  </si>
  <si>
    <t>E7 Individual Customer All May Average Weekday 4</t>
  </si>
  <si>
    <t>E7 Individual Customer All May Average Weekday 5</t>
  </si>
  <si>
    <t>E7 Individual Customer All May Average Weekday 6</t>
  </si>
  <si>
    <t>E7 Individual Customer All May Average Weekday 7</t>
  </si>
  <si>
    <t>E7 Individual Customer All May Average Weekday 8</t>
  </si>
  <si>
    <t>E7 Individual Customer All May Average Weekday 9</t>
  </si>
  <si>
    <t>E7 Individual Customer All May Average Weekday 10</t>
  </si>
  <si>
    <t>E7 Individual Customer All May Average Weekday 11</t>
  </si>
  <si>
    <t>E7 Individual Customer All May Average Weekday 12</t>
  </si>
  <si>
    <t>E7 Individual Customer All May Average Weekday 13</t>
  </si>
  <si>
    <t>E7 Individual Customer All May Average Weekday 14</t>
  </si>
  <si>
    <t>E7 Individual Customer All May Average Weekday 15</t>
  </si>
  <si>
    <t>E7 Individual Customer All May Average Weekday 16</t>
  </si>
  <si>
    <t>E7 Individual Customer All May Average Weekday 17</t>
  </si>
  <si>
    <t>E7 Individual Customer All May Average Weekday 18</t>
  </si>
  <si>
    <t>E7 Individual Customer All May Average Weekday 19</t>
  </si>
  <si>
    <t>E7 Individual Customer All May Average Weekday 20</t>
  </si>
  <si>
    <t>E7 Individual Customer All May Average Weekday 21</t>
  </si>
  <si>
    <t>E7 Individual Customer All May Average Weekday 22</t>
  </si>
  <si>
    <t>E7 Individual Customer All May Average Weekday 23</t>
  </si>
  <si>
    <t>E7 Individual Customer All May Average Weekday 24</t>
  </si>
  <si>
    <t>E7 Individual Customer All May Monthly Peak 1</t>
  </si>
  <si>
    <t>E7 Individual Customer All May Monthly Peak 2</t>
  </si>
  <si>
    <t>E7 Individual Customer All May Monthly Peak 3</t>
  </si>
  <si>
    <t>E7 Individual Customer All May Monthly Peak 4</t>
  </si>
  <si>
    <t>E7 Individual Customer All May Monthly Peak 5</t>
  </si>
  <si>
    <t>E7 Individual Customer All May Monthly Peak 6</t>
  </si>
  <si>
    <t>E7 Individual Customer All May Monthly Peak 7</t>
  </si>
  <si>
    <t>E7 Individual Customer All May Monthly Peak 8</t>
  </si>
  <si>
    <t>E7 Individual Customer All May Monthly Peak 9</t>
  </si>
  <si>
    <t>E7 Individual Customer All May Monthly Peak 10</t>
  </si>
  <si>
    <t>E7 Individual Customer All May Monthly Peak 11</t>
  </si>
  <si>
    <t>E7 Individual Customer All May Monthly Peak 12</t>
  </si>
  <si>
    <t>E7 Individual Customer All May Monthly Peak 13</t>
  </si>
  <si>
    <t>E7 Individual Customer All May Monthly Peak 14</t>
  </si>
  <si>
    <t>E7 Individual Customer All May Monthly Peak 15</t>
  </si>
  <si>
    <t>E7 Individual Customer All May Monthly Peak 16</t>
  </si>
  <si>
    <t>E7 Individual Customer All May Monthly Peak 17</t>
  </si>
  <si>
    <t>E7 Individual Customer All May Monthly Peak 18</t>
  </si>
  <si>
    <t>E7 Individual Customer All May Monthly Peak 19</t>
  </si>
  <si>
    <t>E7 Individual Customer All May Monthly Peak 20</t>
  </si>
  <si>
    <t>E7 Individual Customer All May Monthly Peak 21</t>
  </si>
  <si>
    <t>E7 Individual Customer All May Monthly Peak 22</t>
  </si>
  <si>
    <t>E7 Individual Customer All May Monthly Peak 23</t>
  </si>
  <si>
    <t>E7 Individual Customer All May Monthly Peak 24</t>
  </si>
  <si>
    <t>E7 Individual Customer All June Average Weekday 1</t>
  </si>
  <si>
    <t>E7 Individual Customer All June Average Weekday 2</t>
  </si>
  <si>
    <t>E7 Individual Customer All June Average Weekday 3</t>
  </si>
  <si>
    <t>E7 Individual Customer All June Average Weekday 4</t>
  </si>
  <si>
    <t>E7 Individual Customer All June Average Weekday 5</t>
  </si>
  <si>
    <t>E7 Individual Customer All June Average Weekday 6</t>
  </si>
  <si>
    <t>E7 Individual Customer All June Average Weekday 7</t>
  </si>
  <si>
    <t>E7 Individual Customer All June Average Weekday 8</t>
  </si>
  <si>
    <t>E7 Individual Customer All June Average Weekday 9</t>
  </si>
  <si>
    <t>E7 Individual Customer All June Average Weekday 10</t>
  </si>
  <si>
    <t>E7 Individual Customer All June Average Weekday 11</t>
  </si>
  <si>
    <t>E7 Individual Customer All June Average Weekday 12</t>
  </si>
  <si>
    <t>E7 Individual Customer All June Average Weekday 13</t>
  </si>
  <si>
    <t>E7 Individual Customer All June Average Weekday 14</t>
  </si>
  <si>
    <t>E7 Individual Customer All June Average Weekday 15</t>
  </si>
  <si>
    <t>E7 Individual Customer All June Average Weekday 16</t>
  </si>
  <si>
    <t>E7 Individual Customer All June Average Weekday 17</t>
  </si>
  <si>
    <t>E7 Individual Customer All June Average Weekday 18</t>
  </si>
  <si>
    <t>E7 Individual Customer All June Average Weekday 19</t>
  </si>
  <si>
    <t>E7 Individual Customer All June Average Weekday 20</t>
  </si>
  <si>
    <t>E7 Individual Customer All June Average Weekday 21</t>
  </si>
  <si>
    <t>E7 Individual Customer All June Average Weekday 22</t>
  </si>
  <si>
    <t>E7 Individual Customer All June Average Weekday 23</t>
  </si>
  <si>
    <t>E7 Individual Customer All June Average Weekday 24</t>
  </si>
  <si>
    <t>E7 Individual Customer All June Monthly Peak 1</t>
  </si>
  <si>
    <t>E7 Individual Customer All June Monthly Peak 2</t>
  </si>
  <si>
    <t>E7 Individual Customer All June Monthly Peak 3</t>
  </si>
  <si>
    <t>E7 Individual Customer All June Monthly Peak 4</t>
  </si>
  <si>
    <t>E7 Individual Customer All June Monthly Peak 5</t>
  </si>
  <si>
    <t>E7 Individual Customer All June Monthly Peak 6</t>
  </si>
  <si>
    <t>E7 Individual Customer All June Monthly Peak 7</t>
  </si>
  <si>
    <t>E7 Individual Customer All June Monthly Peak 8</t>
  </si>
  <si>
    <t>E7 Individual Customer All June Monthly Peak 9</t>
  </si>
  <si>
    <t>E7 Individual Customer All June Monthly Peak 10</t>
  </si>
  <si>
    <t>E7 Individual Customer All June Monthly Peak 11</t>
  </si>
  <si>
    <t>E7 Individual Customer All June Monthly Peak 12</t>
  </si>
  <si>
    <t>E7 Individual Customer All June Monthly Peak 13</t>
  </si>
  <si>
    <t>E7 Individual Customer All June Monthly Peak 14</t>
  </si>
  <si>
    <t>E7 Individual Customer All June Monthly Peak 15</t>
  </si>
  <si>
    <t>E7 Individual Customer All June Monthly Peak 16</t>
  </si>
  <si>
    <t>E7 Individual Customer All June Monthly Peak 17</t>
  </si>
  <si>
    <t>E7 Individual Customer All June Monthly Peak 18</t>
  </si>
  <si>
    <t>E7 Individual Customer All June Monthly Peak 19</t>
  </si>
  <si>
    <t>E7 Individual Customer All June Monthly Peak 20</t>
  </si>
  <si>
    <t>E7 Individual Customer All June Monthly Peak 21</t>
  </si>
  <si>
    <t>E7 Individual Customer All June Monthly Peak 22</t>
  </si>
  <si>
    <t>E7 Individual Customer All June Monthly Peak 23</t>
  </si>
  <si>
    <t>E7 Individual Customer All June Monthly Peak 24</t>
  </si>
  <si>
    <t>E7 Individual Customer All July Average Weekday 1</t>
  </si>
  <si>
    <t>E7 Individual Customer All July Average Weekday 2</t>
  </si>
  <si>
    <t>E7 Individual Customer All July Average Weekday 3</t>
  </si>
  <si>
    <t>E7 Individual Customer All July Average Weekday 4</t>
  </si>
  <si>
    <t>E7 Individual Customer All July Average Weekday 5</t>
  </si>
  <si>
    <t>E7 Individual Customer All July Average Weekday 6</t>
  </si>
  <si>
    <t>E7 Individual Customer All July Average Weekday 7</t>
  </si>
  <si>
    <t>E7 Individual Customer All July Average Weekday 8</t>
  </si>
  <si>
    <t>E7 Individual Customer All July Average Weekday 9</t>
  </si>
  <si>
    <t>E7 Individual Customer All July Average Weekday 10</t>
  </si>
  <si>
    <t>E7 Individual Customer All July Average Weekday 11</t>
  </si>
  <si>
    <t>E7 Individual Customer All July Average Weekday 12</t>
  </si>
  <si>
    <t>E7 Individual Customer All July Average Weekday 13</t>
  </si>
  <si>
    <t>E7 Individual Customer All July Average Weekday 14</t>
  </si>
  <si>
    <t>E7 Individual Customer All July Average Weekday 15</t>
  </si>
  <si>
    <t>E7 Individual Customer All July Average Weekday 16</t>
  </si>
  <si>
    <t>E7 Individual Customer All July Average Weekday 17</t>
  </si>
  <si>
    <t>E7 Individual Customer All July Average Weekday 18</t>
  </si>
  <si>
    <t>E7 Individual Customer All July Average Weekday 19</t>
  </si>
  <si>
    <t>E7 Individual Customer All July Average Weekday 20</t>
  </si>
  <si>
    <t>E7 Individual Customer All July Average Weekday 21</t>
  </si>
  <si>
    <t>E7 Individual Customer All July Average Weekday 22</t>
  </si>
  <si>
    <t>E7 Individual Customer All July Average Weekday 23</t>
  </si>
  <si>
    <t>E7 Individual Customer All July Average Weekday 24</t>
  </si>
  <si>
    <t>E7 Individual Customer All July Monthly Peak 1</t>
  </si>
  <si>
    <t>E7 Individual Customer All July Monthly Peak 2</t>
  </si>
  <si>
    <t>E7 Individual Customer All July Monthly Peak 3</t>
  </si>
  <si>
    <t>E7 Individual Customer All July Monthly Peak 4</t>
  </si>
  <si>
    <t>E7 Individual Customer All July Monthly Peak 5</t>
  </si>
  <si>
    <t>E7 Individual Customer All July Monthly Peak 6</t>
  </si>
  <si>
    <t>E7 Individual Customer All July Monthly Peak 7</t>
  </si>
  <si>
    <t>E7 Individual Customer All July Monthly Peak 8</t>
  </si>
  <si>
    <t>E7 Individual Customer All July Monthly Peak 9</t>
  </si>
  <si>
    <t>E7 Individual Customer All July Monthly Peak 10</t>
  </si>
  <si>
    <t>E7 Individual Customer All July Monthly Peak 11</t>
  </si>
  <si>
    <t>E7 Individual Customer All July Monthly Peak 12</t>
  </si>
  <si>
    <t>E7 Individual Customer All July Monthly Peak 13</t>
  </si>
  <si>
    <t>E7 Individual Customer All July Monthly Peak 14</t>
  </si>
  <si>
    <t>E7 Individual Customer All July Monthly Peak 15</t>
  </si>
  <si>
    <t>E7 Individual Customer All July Monthly Peak 16</t>
  </si>
  <si>
    <t>E7 Individual Customer All July Monthly Peak 17</t>
  </si>
  <si>
    <t>E7 Individual Customer All July Monthly Peak 18</t>
  </si>
  <si>
    <t>E7 Individual Customer All July Monthly Peak 19</t>
  </si>
  <si>
    <t>E7 Individual Customer All July Monthly Peak 20</t>
  </si>
  <si>
    <t>E7 Individual Customer All July Monthly Peak 21</t>
  </si>
  <si>
    <t>E7 Individual Customer All July Monthly Peak 22</t>
  </si>
  <si>
    <t>E7 Individual Customer All July Monthly Peak 23</t>
  </si>
  <si>
    <t>E7 Individual Customer All July Monthly Peak 24</t>
  </si>
  <si>
    <t>E7 Individual Customer All August Average Weekday 1</t>
  </si>
  <si>
    <t>E7 Individual Customer All August Average Weekday 2</t>
  </si>
  <si>
    <t>E7 Individual Customer All August Average Weekday 3</t>
  </si>
  <si>
    <t>E7 Individual Customer All August Average Weekday 4</t>
  </si>
  <si>
    <t>E7 Individual Customer All August Average Weekday 5</t>
  </si>
  <si>
    <t>E7 Individual Customer All August Average Weekday 6</t>
  </si>
  <si>
    <t>E7 Individual Customer All August Average Weekday 7</t>
  </si>
  <si>
    <t>E7 Individual Customer All August Average Weekday 8</t>
  </si>
  <si>
    <t>E7 Individual Customer All August Average Weekday 9</t>
  </si>
  <si>
    <t>E7 Individual Customer All August Average Weekday 10</t>
  </si>
  <si>
    <t>E7 Individual Customer All August Average Weekday 11</t>
  </si>
  <si>
    <t>E7 Individual Customer All August Average Weekday 12</t>
  </si>
  <si>
    <t>E7 Individual Customer All August Average Weekday 13</t>
  </si>
  <si>
    <t>E7 Individual Customer All August Average Weekday 14</t>
  </si>
  <si>
    <t>E7 Individual Customer All August Average Weekday 15</t>
  </si>
  <si>
    <t>E7 Individual Customer All August Average Weekday 16</t>
  </si>
  <si>
    <t>E7 Individual Customer All August Average Weekday 17</t>
  </si>
  <si>
    <t>E7 Individual Customer All August Average Weekday 18</t>
  </si>
  <si>
    <t>E7 Individual Customer All August Average Weekday 19</t>
  </si>
  <si>
    <t>E7 Individual Customer All August Average Weekday 20</t>
  </si>
  <si>
    <t>E7 Individual Customer All August Average Weekday 21</t>
  </si>
  <si>
    <t>E7 Individual Customer All August Average Weekday 22</t>
  </si>
  <si>
    <t>E7 Individual Customer All August Average Weekday 23</t>
  </si>
  <si>
    <t>E7 Individual Customer All August Average Weekday 24</t>
  </si>
  <si>
    <t>E7 Individual Customer All August Monthly Peak 1</t>
  </si>
  <si>
    <t>E7 Individual Customer All August Monthly Peak 2</t>
  </si>
  <si>
    <t>E7 Individual Customer All August Monthly Peak 3</t>
  </si>
  <si>
    <t>E7 Individual Customer All August Monthly Peak 4</t>
  </si>
  <si>
    <t>E7 Individual Customer All August Monthly Peak 5</t>
  </si>
  <si>
    <t>E7 Individual Customer All August Monthly Peak 6</t>
  </si>
  <si>
    <t>E7 Individual Customer All August Monthly Peak 7</t>
  </si>
  <si>
    <t>E7 Individual Customer All August Monthly Peak 8</t>
  </si>
  <si>
    <t>E7 Individual Customer All August Monthly Peak 9</t>
  </si>
  <si>
    <t>E7 Individual Customer All August Monthly Peak 10</t>
  </si>
  <si>
    <t>E7 Individual Customer All August Monthly Peak 11</t>
  </si>
  <si>
    <t>E7 Individual Customer All August Monthly Peak 12</t>
  </si>
  <si>
    <t>E7 Individual Customer All August Monthly Peak 13</t>
  </si>
  <si>
    <t>E7 Individual Customer All August Monthly Peak 14</t>
  </si>
  <si>
    <t>E7 Individual Customer All August Monthly Peak 15</t>
  </si>
  <si>
    <t>E7 Individual Customer All August Monthly Peak 16</t>
  </si>
  <si>
    <t>E7 Individual Customer All August Monthly Peak 17</t>
  </si>
  <si>
    <t>E7 Individual Customer All August Monthly Peak 18</t>
  </si>
  <si>
    <t>E7 Individual Customer All August Monthly Peak 19</t>
  </si>
  <si>
    <t>E7 Individual Customer All August Monthly Peak 20</t>
  </si>
  <si>
    <t>E7 Individual Customer All August Monthly Peak 21</t>
  </si>
  <si>
    <t>E7 Individual Customer All August Monthly Peak 22</t>
  </si>
  <si>
    <t>E7 Individual Customer All August Monthly Peak 23</t>
  </si>
  <si>
    <t>E7 Individual Customer All August Monthly Peak 24</t>
  </si>
  <si>
    <t>E7 Individual Customer All September Average Weekday 1</t>
  </si>
  <si>
    <t>E7 Individual Customer All September Average Weekday 2</t>
  </si>
  <si>
    <t>E7 Individual Customer All September Average Weekday 3</t>
  </si>
  <si>
    <t>E7 Individual Customer All September Average Weekday 4</t>
  </si>
  <si>
    <t>E7 Individual Customer All September Average Weekday 5</t>
  </si>
  <si>
    <t>E7 Individual Customer All September Average Weekday 6</t>
  </si>
  <si>
    <t>E7 Individual Customer All September Average Weekday 7</t>
  </si>
  <si>
    <t>E7 Individual Customer All September Average Weekday 8</t>
  </si>
  <si>
    <t>E7 Individual Customer All September Average Weekday 9</t>
  </si>
  <si>
    <t>E7 Individual Customer All September Average Weekday 10</t>
  </si>
  <si>
    <t>E7 Individual Customer All September Average Weekday 11</t>
  </si>
  <si>
    <t>E7 Individual Customer All September Average Weekday 12</t>
  </si>
  <si>
    <t>E7 Individual Customer All September Average Weekday 13</t>
  </si>
  <si>
    <t>E7 Individual Customer All September Average Weekday 14</t>
  </si>
  <si>
    <t>E7 Individual Customer All September Average Weekday 15</t>
  </si>
  <si>
    <t>E7 Individual Customer All September Average Weekday 16</t>
  </si>
  <si>
    <t>E7 Individual Customer All September Average Weekday 17</t>
  </si>
  <si>
    <t>E7 Individual Customer All September Average Weekday 18</t>
  </si>
  <si>
    <t>E7 Individual Customer All September Average Weekday 19</t>
  </si>
  <si>
    <t>E7 Individual Customer All September Average Weekday 20</t>
  </si>
  <si>
    <t>E7 Individual Customer All September Average Weekday 21</t>
  </si>
  <si>
    <t>E7 Individual Customer All September Average Weekday 22</t>
  </si>
  <si>
    <t>E7 Individual Customer All September Average Weekday 23</t>
  </si>
  <si>
    <t>E7 Individual Customer All September Average Weekday 24</t>
  </si>
  <si>
    <t>E7 Individual Customer All September Monthly Peak 1</t>
  </si>
  <si>
    <t>E7 Individual Customer All September Monthly Peak 2</t>
  </si>
  <si>
    <t>E7 Individual Customer All September Monthly Peak 3</t>
  </si>
  <si>
    <t>E7 Individual Customer All September Monthly Peak 4</t>
  </si>
  <si>
    <t>E7 Individual Customer All September Monthly Peak 5</t>
  </si>
  <si>
    <t>E7 Individual Customer All September Monthly Peak 6</t>
  </si>
  <si>
    <t>E7 Individual Customer All September Monthly Peak 7</t>
  </si>
  <si>
    <t>E7 Individual Customer All September Monthly Peak 8</t>
  </si>
  <si>
    <t>E7 Individual Customer All September Monthly Peak 9</t>
  </si>
  <si>
    <t>E7 Individual Customer All September Monthly Peak 10</t>
  </si>
  <si>
    <t>E7 Individual Customer All September Monthly Peak 11</t>
  </si>
  <si>
    <t>E7 Individual Customer All September Monthly Peak 12</t>
  </si>
  <si>
    <t>E7 Individual Customer All September Monthly Peak 13</t>
  </si>
  <si>
    <t>E7 Individual Customer All September Monthly Peak 14</t>
  </si>
  <si>
    <t>E7 Individual Customer All September Monthly Peak 15</t>
  </si>
  <si>
    <t>E7 Individual Customer All September Monthly Peak 16</t>
  </si>
  <si>
    <t>E7 Individual Customer All September Monthly Peak 17</t>
  </si>
  <si>
    <t>E7 Individual Customer All September Monthly Peak 18</t>
  </si>
  <si>
    <t>E7 Individual Customer All September Monthly Peak 19</t>
  </si>
  <si>
    <t>E7 Individual Customer All September Monthly Peak 20</t>
  </si>
  <si>
    <t>E7 Individual Customer All September Monthly Peak 21</t>
  </si>
  <si>
    <t>E7 Individual Customer All September Monthly Peak 22</t>
  </si>
  <si>
    <t>E7 Individual Customer All September Monthly Peak 23</t>
  </si>
  <si>
    <t>E7 Individual Customer All September Monthly Peak 24</t>
  </si>
  <si>
    <t>E7 Individual Customer All October Average Weekday 1</t>
  </si>
  <si>
    <t>E7 Individual Customer All October Average Weekday 2</t>
  </si>
  <si>
    <t>E7 Individual Customer All October Average Weekday 3</t>
  </si>
  <si>
    <t>E7 Individual Customer All October Average Weekday 4</t>
  </si>
  <si>
    <t>E7 Individual Customer All October Average Weekday 5</t>
  </si>
  <si>
    <t>E7 Individual Customer All October Average Weekday 6</t>
  </si>
  <si>
    <t>E7 Individual Customer All October Average Weekday 7</t>
  </si>
  <si>
    <t>E7 Individual Customer All October Average Weekday 8</t>
  </si>
  <si>
    <t>E7 Individual Customer All October Average Weekday 9</t>
  </si>
  <si>
    <t>E7 Individual Customer All October Average Weekday 10</t>
  </si>
  <si>
    <t>E7 Individual Customer All October Average Weekday 11</t>
  </si>
  <si>
    <t>E7 Individual Customer All October Average Weekday 12</t>
  </si>
  <si>
    <t>E7 Individual Customer All October Average Weekday 13</t>
  </si>
  <si>
    <t>E7 Individual Customer All October Average Weekday 14</t>
  </si>
  <si>
    <t>E7 Individual Customer All October Average Weekday 15</t>
  </si>
  <si>
    <t>E7 Individual Customer All October Average Weekday 16</t>
  </si>
  <si>
    <t>E7 Individual Customer All October Average Weekday 17</t>
  </si>
  <si>
    <t>E7 Individual Customer All October Average Weekday 18</t>
  </si>
  <si>
    <t>E7 Individual Customer All October Average Weekday 19</t>
  </si>
  <si>
    <t>E7 Individual Customer All October Average Weekday 20</t>
  </si>
  <si>
    <t>E7 Individual Customer All October Average Weekday 21</t>
  </si>
  <si>
    <t>E7 Individual Customer All October Average Weekday 22</t>
  </si>
  <si>
    <t>E7 Individual Customer All October Average Weekday 23</t>
  </si>
  <si>
    <t>E7 Individual Customer All October Average Weekday 24</t>
  </si>
  <si>
    <t>E7 Individual Customer All October Monthly Peak 1</t>
  </si>
  <si>
    <t>E7 Individual Customer All October Monthly Peak 2</t>
  </si>
  <si>
    <t>E7 Individual Customer All October Monthly Peak 3</t>
  </si>
  <si>
    <t>E7 Individual Customer All October Monthly Peak 4</t>
  </si>
  <si>
    <t>E7 Individual Customer All October Monthly Peak 5</t>
  </si>
  <si>
    <t>E7 Individual Customer All October Monthly Peak 6</t>
  </si>
  <si>
    <t>E7 Individual Customer All October Monthly Peak 7</t>
  </si>
  <si>
    <t>E7 Individual Customer All October Monthly Peak 8</t>
  </si>
  <si>
    <t>E7 Individual Customer All October Monthly Peak 9</t>
  </si>
  <si>
    <t>E7 Individual Customer All October Monthly Peak 10</t>
  </si>
  <si>
    <t>E7 Individual Customer All October Monthly Peak 11</t>
  </si>
  <si>
    <t>E7 Individual Customer All October Monthly Peak 12</t>
  </si>
  <si>
    <t>E7 Individual Customer All October Monthly Peak 13</t>
  </si>
  <si>
    <t>E7 Individual Customer All October Monthly Peak 14</t>
  </si>
  <si>
    <t>E7 Individual Customer All October Monthly Peak 15</t>
  </si>
  <si>
    <t>E7 Individual Customer All October Monthly Peak 16</t>
  </si>
  <si>
    <t>E7 Individual Customer All October Monthly Peak 17</t>
  </si>
  <si>
    <t>E7 Individual Customer All October Monthly Peak 18</t>
  </si>
  <si>
    <t>E7 Individual Customer All October Monthly Peak 19</t>
  </si>
  <si>
    <t>E7 Individual Customer All October Monthly Peak 20</t>
  </si>
  <si>
    <t>E7 Individual Customer All October Monthly Peak 21</t>
  </si>
  <si>
    <t>E7 Individual Customer All October Monthly Peak 22</t>
  </si>
  <si>
    <t>E7 Individual Customer All October Monthly Peak 23</t>
  </si>
  <si>
    <t>E7 Individual Customer All October Monthly Peak 24</t>
  </si>
  <si>
    <t>E7 Individual Customer Greater Bay Area November Average Weekday 1</t>
  </si>
  <si>
    <t>E7 Individual Customer Greater Bay Area November Average Weekday 2</t>
  </si>
  <si>
    <t>E7 Individual Customer Greater Bay Area November Average Weekday 3</t>
  </si>
  <si>
    <t>E7 Individual Customer Greater Bay Area November Average Weekday 4</t>
  </si>
  <si>
    <t>E7 Individual Customer Greater Bay Area November Average Weekday 5</t>
  </si>
  <si>
    <t>E7 Individual Customer Greater Bay Area November Average Weekday 6</t>
  </si>
  <si>
    <t>E7 Individual Customer Greater Bay Area November Average Weekday 7</t>
  </si>
  <si>
    <t>E7 Individual Customer Greater Bay Area November Average Weekday 8</t>
  </si>
  <si>
    <t>E7 Individual Customer Greater Bay Area November Average Weekday 9</t>
  </si>
  <si>
    <t>E7 Individual Customer Greater Bay Area November Average Weekday 10</t>
  </si>
  <si>
    <t>E7 Individual Customer Greater Bay Area November Average Weekday 11</t>
  </si>
  <si>
    <t>E7 Individual Customer Greater Bay Area November Average Weekday 12</t>
  </si>
  <si>
    <t>E7 Individual Customer Greater Bay Area November Average Weekday 13</t>
  </si>
  <si>
    <t>E7 Individual Customer Greater Bay Area November Average Weekday 14</t>
  </si>
  <si>
    <t>E7 Individual Customer Greater Bay Area November Average Weekday 15</t>
  </si>
  <si>
    <t>E7 Individual Customer Greater Bay Area November Average Weekday 16</t>
  </si>
  <si>
    <t>E7 Individual Customer Greater Bay Area November Average Weekday 17</t>
  </si>
  <si>
    <t>E7 Individual Customer Greater Bay Area November Average Weekday 18</t>
  </si>
  <si>
    <t>E7 Individual Customer Greater Bay Area November Average Weekday 19</t>
  </si>
  <si>
    <t>E7 Individual Customer Greater Bay Area November Average Weekday 20</t>
  </si>
  <si>
    <t>E7 Individual Customer Greater Bay Area November Average Weekday 21</t>
  </si>
  <si>
    <t>E7 Individual Customer Greater Bay Area November Average Weekday 22</t>
  </si>
  <si>
    <t>E7 Individual Customer Greater Bay Area November Average Weekday 23</t>
  </si>
  <si>
    <t>E7 Individual Customer Greater Bay Area November Average Weekday 24</t>
  </si>
  <si>
    <t>E7 Individual Customer Greater Bay Area November Monthly Peak 1</t>
  </si>
  <si>
    <t>E7 Individual Customer Greater Bay Area November Monthly Peak 2</t>
  </si>
  <si>
    <t>E7 Individual Customer Greater Bay Area November Monthly Peak 3</t>
  </si>
  <si>
    <t>E7 Individual Customer Greater Bay Area November Monthly Peak 4</t>
  </si>
  <si>
    <t>E7 Individual Customer Greater Bay Area November Monthly Peak 5</t>
  </si>
  <si>
    <t>E7 Individual Customer Greater Bay Area November Monthly Peak 6</t>
  </si>
  <si>
    <t>E7 Individual Customer Greater Bay Area November Monthly Peak 7</t>
  </si>
  <si>
    <t>E7 Individual Customer Greater Bay Area November Monthly Peak 8</t>
  </si>
  <si>
    <t>E7 Individual Customer Greater Bay Area November Monthly Peak 9</t>
  </si>
  <si>
    <t>E7 Individual Customer Greater Bay Area November Monthly Peak 10</t>
  </si>
  <si>
    <t>E7 Individual Customer Greater Bay Area November Monthly Peak 11</t>
  </si>
  <si>
    <t>E7 Individual Customer Greater Bay Area November Monthly Peak 12</t>
  </si>
  <si>
    <t>E7 Individual Customer Greater Bay Area November Monthly Peak 13</t>
  </si>
  <si>
    <t>E7 Individual Customer Greater Bay Area November Monthly Peak 14</t>
  </si>
  <si>
    <t>E7 Individual Customer Greater Bay Area November Monthly Peak 15</t>
  </si>
  <si>
    <t>E7 Individual Customer Greater Bay Area November Monthly Peak 16</t>
  </si>
  <si>
    <t>E7 Individual Customer Greater Bay Area November Monthly Peak 17</t>
  </si>
  <si>
    <t>E7 Individual Customer Greater Bay Area November Monthly Peak 18</t>
  </si>
  <si>
    <t>E7 Individual Customer Greater Bay Area November Monthly Peak 19</t>
  </si>
  <si>
    <t>E7 Individual Customer Greater Bay Area November Monthly Peak 20</t>
  </si>
  <si>
    <t>E7 Individual Customer Greater Bay Area November Monthly Peak 21</t>
  </si>
  <si>
    <t>E7 Individual Customer Greater Bay Area November Monthly Peak 22</t>
  </si>
  <si>
    <t>E7 Individual Customer Greater Bay Area November Monthly Peak 23</t>
  </si>
  <si>
    <t>E7 Individual Customer Greater Bay Area November Monthly Peak 24</t>
  </si>
  <si>
    <t>E7 Individual Customer Greater Bay Area December Average Weekday 1</t>
  </si>
  <si>
    <t>E7 Individual Customer Greater Bay Area December Average Weekday 2</t>
  </si>
  <si>
    <t>E7 Individual Customer Greater Bay Area December Average Weekday 3</t>
  </si>
  <si>
    <t>E7 Individual Customer Greater Bay Area December Average Weekday 4</t>
  </si>
  <si>
    <t>E7 Individual Customer Greater Bay Area December Average Weekday 5</t>
  </si>
  <si>
    <t>E7 Individual Customer Greater Bay Area December Average Weekday 6</t>
  </si>
  <si>
    <t>E7 Individual Customer Greater Bay Area December Average Weekday 7</t>
  </si>
  <si>
    <t>E7 Individual Customer Greater Bay Area December Average Weekday 8</t>
  </si>
  <si>
    <t>E7 Individual Customer Greater Bay Area December Average Weekday 9</t>
  </si>
  <si>
    <t>E7 Individual Customer Greater Bay Area December Average Weekday 10</t>
  </si>
  <si>
    <t>E7 Individual Customer Greater Bay Area December Average Weekday 11</t>
  </si>
  <si>
    <t>E7 Individual Customer Greater Bay Area December Average Weekday 12</t>
  </si>
  <si>
    <t>E7 Individual Customer Greater Bay Area December Average Weekday 13</t>
  </si>
  <si>
    <t>E7 Individual Customer Greater Bay Area December Average Weekday 14</t>
  </si>
  <si>
    <t>E7 Individual Customer Greater Bay Area December Average Weekday 15</t>
  </si>
  <si>
    <t>E7 Individual Customer Greater Bay Area December Average Weekday 16</t>
  </si>
  <si>
    <t>E7 Individual Customer Greater Bay Area December Average Weekday 17</t>
  </si>
  <si>
    <t>E7 Individual Customer Greater Bay Area December Average Weekday 18</t>
  </si>
  <si>
    <t>E7 Individual Customer Greater Bay Area December Average Weekday 19</t>
  </si>
  <si>
    <t>E7 Individual Customer Greater Bay Area December Average Weekday 20</t>
  </si>
  <si>
    <t>E7 Individual Customer Greater Bay Area December Average Weekday 21</t>
  </si>
  <si>
    <t>E7 Individual Customer Greater Bay Area December Average Weekday 22</t>
  </si>
  <si>
    <t>E7 Individual Customer Greater Bay Area December Average Weekday 23</t>
  </si>
  <si>
    <t>E7 Individual Customer Greater Bay Area December Average Weekday 24</t>
  </si>
  <si>
    <t>E7 Individual Customer Greater Bay Area December Monthly Peak 1</t>
  </si>
  <si>
    <t>E7 Individual Customer Greater Bay Area December Monthly Peak 2</t>
  </si>
  <si>
    <t>E7 Individual Customer Greater Bay Area December Monthly Peak 3</t>
  </si>
  <si>
    <t>E7 Individual Customer Greater Bay Area December Monthly Peak 4</t>
  </si>
  <si>
    <t>E7 Individual Customer Greater Bay Area December Monthly Peak 5</t>
  </si>
  <si>
    <t>E7 Individual Customer Greater Bay Area December Monthly Peak 6</t>
  </si>
  <si>
    <t>E7 Individual Customer Greater Bay Area December Monthly Peak 7</t>
  </si>
  <si>
    <t>E7 Individual Customer Greater Bay Area December Monthly Peak 8</t>
  </si>
  <si>
    <t>E7 Individual Customer Greater Bay Area December Monthly Peak 9</t>
  </si>
  <si>
    <t>E7 Individual Customer Greater Bay Area December Monthly Peak 10</t>
  </si>
  <si>
    <t>E7 Individual Customer Greater Bay Area December Monthly Peak 11</t>
  </si>
  <si>
    <t>E7 Individual Customer Greater Bay Area December Monthly Peak 12</t>
  </si>
  <si>
    <t>E7 Individual Customer Greater Bay Area December Monthly Peak 13</t>
  </si>
  <si>
    <t>E7 Individual Customer Greater Bay Area December Monthly Peak 14</t>
  </si>
  <si>
    <t>E7 Individual Customer Greater Bay Area December Monthly Peak 15</t>
  </si>
  <si>
    <t>E7 Individual Customer Greater Bay Area December Monthly Peak 16</t>
  </si>
  <si>
    <t>E7 Individual Customer Greater Bay Area December Monthly Peak 17</t>
  </si>
  <si>
    <t>E7 Individual Customer Greater Bay Area December Monthly Peak 18</t>
  </si>
  <si>
    <t>E7 Individual Customer Greater Bay Area December Monthly Peak 19</t>
  </si>
  <si>
    <t>E7 Individual Customer Greater Bay Area December Monthly Peak 20</t>
  </si>
  <si>
    <t>E7 Individual Customer Greater Bay Area December Monthly Peak 21</t>
  </si>
  <si>
    <t>E7 Individual Customer Greater Bay Area December Monthly Peak 22</t>
  </si>
  <si>
    <t>E7 Individual Customer Greater Bay Area December Monthly Peak 23</t>
  </si>
  <si>
    <t>E7 Individual Customer Greater Bay Area December Monthly Peak 24</t>
  </si>
  <si>
    <t>E7 Individual Customer Greater Bay Area January Average Weekday 1</t>
  </si>
  <si>
    <t>E7 Individual Customer Greater Bay Area January Average Weekday 2</t>
  </si>
  <si>
    <t>E7 Individual Customer Greater Bay Area January Average Weekday 3</t>
  </si>
  <si>
    <t>E7 Individual Customer Greater Bay Area January Average Weekday 4</t>
  </si>
  <si>
    <t>E7 Individual Customer Greater Bay Area January Average Weekday 5</t>
  </si>
  <si>
    <t>E7 Individual Customer Greater Bay Area January Average Weekday 6</t>
  </si>
  <si>
    <t>E7 Individual Customer Greater Bay Area January Average Weekday 7</t>
  </si>
  <si>
    <t>E7 Individual Customer Greater Bay Area January Average Weekday 8</t>
  </si>
  <si>
    <t>E7 Individual Customer Greater Bay Area January Average Weekday 9</t>
  </si>
  <si>
    <t>E7 Individual Customer Greater Bay Area January Average Weekday 10</t>
  </si>
  <si>
    <t>E7 Individual Customer Greater Bay Area January Average Weekday 11</t>
  </si>
  <si>
    <t>E7 Individual Customer Greater Bay Area January Average Weekday 12</t>
  </si>
  <si>
    <t>E7 Individual Customer Greater Bay Area January Average Weekday 13</t>
  </si>
  <si>
    <t>E7 Individual Customer Greater Bay Area January Average Weekday 14</t>
  </si>
  <si>
    <t>E7 Individual Customer Greater Bay Area January Average Weekday 15</t>
  </si>
  <si>
    <t>E7 Individual Customer Greater Bay Area January Average Weekday 16</t>
  </si>
  <si>
    <t>E7 Individual Customer Greater Bay Area January Average Weekday 17</t>
  </si>
  <si>
    <t>E7 Individual Customer Greater Bay Area January Average Weekday 18</t>
  </si>
  <si>
    <t>E7 Individual Customer Greater Bay Area January Average Weekday 19</t>
  </si>
  <si>
    <t>E7 Individual Customer Greater Bay Area January Average Weekday 20</t>
  </si>
  <si>
    <t>E7 Individual Customer Greater Bay Area January Average Weekday 21</t>
  </si>
  <si>
    <t>E7 Individual Customer Greater Bay Area January Average Weekday 22</t>
  </si>
  <si>
    <t>E7 Individual Customer Greater Bay Area January Average Weekday 23</t>
  </si>
  <si>
    <t>E7 Individual Customer Greater Bay Area January Average Weekday 24</t>
  </si>
  <si>
    <t>E7 Individual Customer Greater Bay Area January Monthly Peak 1</t>
  </si>
  <si>
    <t>E7 Individual Customer Greater Bay Area January Monthly Peak 2</t>
  </si>
  <si>
    <t>E7 Individual Customer Greater Bay Area January Monthly Peak 3</t>
  </si>
  <si>
    <t>E7 Individual Customer Greater Bay Area January Monthly Peak 4</t>
  </si>
  <si>
    <t>E7 Individual Customer Greater Bay Area January Monthly Peak 5</t>
  </si>
  <si>
    <t>E7 Individual Customer Greater Bay Area January Monthly Peak 6</t>
  </si>
  <si>
    <t>E7 Individual Customer Greater Bay Area January Monthly Peak 7</t>
  </si>
  <si>
    <t>E7 Individual Customer Greater Bay Area January Monthly Peak 8</t>
  </si>
  <si>
    <t>E7 Individual Customer Greater Bay Area January Monthly Peak 9</t>
  </si>
  <si>
    <t>E7 Individual Customer Greater Bay Area January Monthly Peak 10</t>
  </si>
  <si>
    <t>E7 Individual Customer Greater Bay Area January Monthly Peak 11</t>
  </si>
  <si>
    <t>E7 Individual Customer Greater Bay Area January Monthly Peak 12</t>
  </si>
  <si>
    <t>E7 Individual Customer Greater Bay Area January Monthly Peak 13</t>
  </si>
  <si>
    <t>E7 Individual Customer Greater Bay Area January Monthly Peak 14</t>
  </si>
  <si>
    <t>E7 Individual Customer Greater Bay Area January Monthly Peak 15</t>
  </si>
  <si>
    <t>E7 Individual Customer Greater Bay Area January Monthly Peak 16</t>
  </si>
  <si>
    <t>E7 Individual Customer Greater Bay Area January Monthly Peak 17</t>
  </si>
  <si>
    <t>E7 Individual Customer Greater Bay Area January Monthly Peak 18</t>
  </si>
  <si>
    <t>E7 Individual Customer Greater Bay Area January Monthly Peak 19</t>
  </si>
  <si>
    <t>E7 Individual Customer Greater Bay Area January Monthly Peak 20</t>
  </si>
  <si>
    <t>E7 Individual Customer Greater Bay Area January Monthly Peak 21</t>
  </si>
  <si>
    <t>E7 Individual Customer Greater Bay Area January Monthly Peak 22</t>
  </si>
  <si>
    <t>E7 Individual Customer Greater Bay Area January Monthly Peak 23</t>
  </si>
  <si>
    <t>E7 Individual Customer Greater Bay Area January Monthly Peak 24</t>
  </si>
  <si>
    <t>E7 Individual Customer Greater Bay Area February Average Weekday 1</t>
  </si>
  <si>
    <t>E7 Individual Customer Greater Bay Area February Average Weekday 2</t>
  </si>
  <si>
    <t>E7 Individual Customer Greater Bay Area February Average Weekday 3</t>
  </si>
  <si>
    <t>E7 Individual Customer Greater Bay Area February Average Weekday 4</t>
  </si>
  <si>
    <t>E7 Individual Customer Greater Bay Area February Average Weekday 5</t>
  </si>
  <si>
    <t>E7 Individual Customer Greater Bay Area February Average Weekday 6</t>
  </si>
  <si>
    <t>E7 Individual Customer Greater Bay Area February Average Weekday 7</t>
  </si>
  <si>
    <t>E7 Individual Customer Greater Bay Area February Average Weekday 8</t>
  </si>
  <si>
    <t>E7 Individual Customer Greater Bay Area February Average Weekday 9</t>
  </si>
  <si>
    <t>E7 Individual Customer Greater Bay Area February Average Weekday 10</t>
  </si>
  <si>
    <t>E7 Individual Customer Greater Bay Area February Average Weekday 11</t>
  </si>
  <si>
    <t>E7 Individual Customer Greater Bay Area February Average Weekday 12</t>
  </si>
  <si>
    <t>E7 Individual Customer Greater Bay Area February Average Weekday 13</t>
  </si>
  <si>
    <t>E7 Individual Customer Greater Bay Area February Average Weekday 14</t>
  </si>
  <si>
    <t>E7 Individual Customer Greater Bay Area February Average Weekday 15</t>
  </si>
  <si>
    <t>E7 Individual Customer Greater Bay Area February Average Weekday 16</t>
  </si>
  <si>
    <t>E7 Individual Customer Greater Bay Area February Average Weekday 17</t>
  </si>
  <si>
    <t>E7 Individual Customer Greater Bay Area February Average Weekday 18</t>
  </si>
  <si>
    <t>E7 Individual Customer Greater Bay Area February Average Weekday 19</t>
  </si>
  <si>
    <t>E7 Individual Customer Greater Bay Area February Average Weekday 20</t>
  </si>
  <si>
    <t>E7 Individual Customer Greater Bay Area February Average Weekday 21</t>
  </si>
  <si>
    <t>E7 Individual Customer Greater Bay Area February Average Weekday 22</t>
  </si>
  <si>
    <t>E7 Individual Customer Greater Bay Area February Average Weekday 23</t>
  </si>
  <si>
    <t>E7 Individual Customer Greater Bay Area February Average Weekday 24</t>
  </si>
  <si>
    <t>E7 Individual Customer Greater Bay Area February Monthly Peak 1</t>
  </si>
  <si>
    <t>E7 Individual Customer Greater Bay Area February Monthly Peak 2</t>
  </si>
  <si>
    <t>E7 Individual Customer Greater Bay Area February Monthly Peak 3</t>
  </si>
  <si>
    <t>E7 Individual Customer Greater Bay Area February Monthly Peak 4</t>
  </si>
  <si>
    <t>E7 Individual Customer Greater Bay Area February Monthly Peak 5</t>
  </si>
  <si>
    <t>E7 Individual Customer Greater Bay Area February Monthly Peak 6</t>
  </si>
  <si>
    <t>E7 Individual Customer Greater Bay Area February Monthly Peak 7</t>
  </si>
  <si>
    <t>E7 Individual Customer Greater Bay Area February Monthly Peak 8</t>
  </si>
  <si>
    <t>E7 Individual Customer Greater Bay Area February Monthly Peak 9</t>
  </si>
  <si>
    <t>E7 Individual Customer Greater Bay Area February Monthly Peak 10</t>
  </si>
  <si>
    <t>E7 Individual Customer Greater Bay Area February Monthly Peak 11</t>
  </si>
  <si>
    <t>E7 Individual Customer Greater Bay Area February Monthly Peak 12</t>
  </si>
  <si>
    <t>E7 Individual Customer Greater Bay Area February Monthly Peak 13</t>
  </si>
  <si>
    <t>E7 Individual Customer Greater Bay Area February Monthly Peak 14</t>
  </si>
  <si>
    <t>E7 Individual Customer Greater Bay Area February Monthly Peak 15</t>
  </si>
  <si>
    <t>E7 Individual Customer Greater Bay Area February Monthly Peak 16</t>
  </si>
  <si>
    <t>E7 Individual Customer Greater Bay Area February Monthly Peak 17</t>
  </si>
  <si>
    <t>E7 Individual Customer Greater Bay Area February Monthly Peak 18</t>
  </si>
  <si>
    <t>E7 Individual Customer Greater Bay Area February Monthly Peak 19</t>
  </si>
  <si>
    <t>E7 Individual Customer Greater Bay Area February Monthly Peak 20</t>
  </si>
  <si>
    <t>E7 Individual Customer Greater Bay Area February Monthly Peak 21</t>
  </si>
  <si>
    <t>E7 Individual Customer Greater Bay Area February Monthly Peak 22</t>
  </si>
  <si>
    <t>E7 Individual Customer Greater Bay Area February Monthly Peak 23</t>
  </si>
  <si>
    <t>E7 Individual Customer Greater Bay Area February Monthly Peak 24</t>
  </si>
  <si>
    <t>E7 Individual Customer Greater Bay Area March Average Weekday 1</t>
  </si>
  <si>
    <t>E7 Individual Customer Greater Bay Area March Average Weekday 2</t>
  </si>
  <si>
    <t>E7 Individual Customer Greater Bay Area March Average Weekday 3</t>
  </si>
  <si>
    <t>E7 Individual Customer Greater Bay Area March Average Weekday 4</t>
  </si>
  <si>
    <t>E7 Individual Customer Greater Bay Area March Average Weekday 5</t>
  </si>
  <si>
    <t>E7 Individual Customer Greater Bay Area March Average Weekday 6</t>
  </si>
  <si>
    <t>E7 Individual Customer Greater Bay Area March Average Weekday 7</t>
  </si>
  <si>
    <t>E7 Individual Customer Greater Bay Area March Average Weekday 8</t>
  </si>
  <si>
    <t>E7 Individual Customer Greater Bay Area March Average Weekday 9</t>
  </si>
  <si>
    <t>E7 Individual Customer Greater Bay Area March Average Weekday 10</t>
  </si>
  <si>
    <t>E7 Individual Customer Greater Bay Area March Average Weekday 11</t>
  </si>
  <si>
    <t>E7 Individual Customer Greater Bay Area March Average Weekday 12</t>
  </si>
  <si>
    <t>E7 Individual Customer Greater Bay Area March Average Weekday 13</t>
  </si>
  <si>
    <t>E7 Individual Customer Greater Bay Area March Average Weekday 14</t>
  </si>
  <si>
    <t>E7 Individual Customer Greater Bay Area March Average Weekday 15</t>
  </si>
  <si>
    <t>E7 Individual Customer Greater Bay Area March Average Weekday 16</t>
  </si>
  <si>
    <t>E7 Individual Customer Greater Bay Area March Average Weekday 17</t>
  </si>
  <si>
    <t>E7 Individual Customer Greater Bay Area March Average Weekday 18</t>
  </si>
  <si>
    <t>E7 Individual Customer Greater Bay Area March Average Weekday 19</t>
  </si>
  <si>
    <t>E7 Individual Customer Greater Bay Area March Average Weekday 20</t>
  </si>
  <si>
    <t>E7 Individual Customer Greater Bay Area March Average Weekday 21</t>
  </si>
  <si>
    <t>E7 Individual Customer Greater Bay Area March Average Weekday 22</t>
  </si>
  <si>
    <t>E7 Individual Customer Greater Bay Area March Average Weekday 23</t>
  </si>
  <si>
    <t>E7 Individual Customer Greater Bay Area March Average Weekday 24</t>
  </si>
  <si>
    <t>E7 Individual Customer Greater Bay Area March Monthly Peak 1</t>
  </si>
  <si>
    <t>E7 Individual Customer Greater Bay Area March Monthly Peak 2</t>
  </si>
  <si>
    <t>E7 Individual Customer Greater Bay Area March Monthly Peak 3</t>
  </si>
  <si>
    <t>E7 Individual Customer Greater Bay Area March Monthly Peak 4</t>
  </si>
  <si>
    <t>E7 Individual Customer Greater Bay Area March Monthly Peak 5</t>
  </si>
  <si>
    <t>E7 Individual Customer Greater Bay Area March Monthly Peak 6</t>
  </si>
  <si>
    <t>E7 Individual Customer Greater Bay Area March Monthly Peak 7</t>
  </si>
  <si>
    <t>E7 Individual Customer Greater Bay Area March Monthly Peak 8</t>
  </si>
  <si>
    <t>E7 Individual Customer Greater Bay Area March Monthly Peak 9</t>
  </si>
  <si>
    <t>E7 Individual Customer Greater Bay Area March Monthly Peak 10</t>
  </si>
  <si>
    <t>E7 Individual Customer Greater Bay Area March Monthly Peak 11</t>
  </si>
  <si>
    <t>E7 Individual Customer Greater Bay Area March Monthly Peak 12</t>
  </si>
  <si>
    <t>E7 Individual Customer Greater Bay Area March Monthly Peak 13</t>
  </si>
  <si>
    <t>E7 Individual Customer Greater Bay Area March Monthly Peak 14</t>
  </si>
  <si>
    <t>E7 Individual Customer Greater Bay Area March Monthly Peak 15</t>
  </si>
  <si>
    <t>E7 Individual Customer Greater Bay Area March Monthly Peak 16</t>
  </si>
  <si>
    <t>E7 Individual Customer Greater Bay Area March Monthly Peak 17</t>
  </si>
  <si>
    <t>E7 Individual Customer Greater Bay Area March Monthly Peak 18</t>
  </si>
  <si>
    <t>E7 Individual Customer Greater Bay Area March Monthly Peak 19</t>
  </si>
  <si>
    <t>E7 Individual Customer Greater Bay Area March Monthly Peak 20</t>
  </si>
  <si>
    <t>E7 Individual Customer Greater Bay Area March Monthly Peak 21</t>
  </si>
  <si>
    <t>E7 Individual Customer Greater Bay Area March Monthly Peak 22</t>
  </si>
  <si>
    <t>E7 Individual Customer Greater Bay Area March Monthly Peak 23</t>
  </si>
  <si>
    <t>E7 Individual Customer Greater Bay Area March Monthly Peak 24</t>
  </si>
  <si>
    <t>E7 Individual Customer Greater Bay Area April Average Weekday 1</t>
  </si>
  <si>
    <t>E7 Individual Customer Greater Bay Area April Average Weekday 2</t>
  </si>
  <si>
    <t>E7 Individual Customer Greater Bay Area April Average Weekday 3</t>
  </si>
  <si>
    <t>E7 Individual Customer Greater Bay Area April Average Weekday 4</t>
  </si>
  <si>
    <t>E7 Individual Customer Greater Bay Area April Average Weekday 5</t>
  </si>
  <si>
    <t>E7 Individual Customer Greater Bay Area April Average Weekday 6</t>
  </si>
  <si>
    <t>E7 Individual Customer Greater Bay Area April Average Weekday 7</t>
  </si>
  <si>
    <t>E7 Individual Customer Greater Bay Area April Average Weekday 8</t>
  </si>
  <si>
    <t>E7 Individual Customer Greater Bay Area April Average Weekday 9</t>
  </si>
  <si>
    <t>E7 Individual Customer Greater Bay Area April Average Weekday 10</t>
  </si>
  <si>
    <t>E7 Individual Customer Greater Bay Area April Average Weekday 11</t>
  </si>
  <si>
    <t>E7 Individual Customer Greater Bay Area April Average Weekday 12</t>
  </si>
  <si>
    <t>E7 Individual Customer Greater Bay Area April Average Weekday 13</t>
  </si>
  <si>
    <t>E7 Individual Customer Greater Bay Area April Average Weekday 14</t>
  </si>
  <si>
    <t>E7 Individual Customer Greater Bay Area April Average Weekday 15</t>
  </si>
  <si>
    <t>E7 Individual Customer Greater Bay Area April Average Weekday 16</t>
  </si>
  <si>
    <t>E7 Individual Customer Greater Bay Area April Average Weekday 17</t>
  </si>
  <si>
    <t>E7 Individual Customer Greater Bay Area April Average Weekday 18</t>
  </si>
  <si>
    <t>E7 Individual Customer Greater Bay Area April Average Weekday 19</t>
  </si>
  <si>
    <t>E7 Individual Customer Greater Bay Area April Average Weekday 20</t>
  </si>
  <si>
    <t>E7 Individual Customer Greater Bay Area April Average Weekday 21</t>
  </si>
  <si>
    <t>E7 Individual Customer Greater Bay Area April Average Weekday 22</t>
  </si>
  <si>
    <t>E7 Individual Customer Greater Bay Area April Average Weekday 23</t>
  </si>
  <si>
    <t>E7 Individual Customer Greater Bay Area April Average Weekday 24</t>
  </si>
  <si>
    <t>E7 Individual Customer Greater Bay Area April Monthly Peak 1</t>
  </si>
  <si>
    <t>E7 Individual Customer Greater Bay Area April Monthly Peak 2</t>
  </si>
  <si>
    <t>E7 Individual Customer Greater Bay Area April Monthly Peak 3</t>
  </si>
  <si>
    <t>E7 Individual Customer Greater Bay Area April Monthly Peak 4</t>
  </si>
  <si>
    <t>E7 Individual Customer Greater Bay Area April Monthly Peak 5</t>
  </si>
  <si>
    <t>E7 Individual Customer Greater Bay Area April Monthly Peak 6</t>
  </si>
  <si>
    <t>E7 Individual Customer Greater Bay Area April Monthly Peak 7</t>
  </si>
  <si>
    <t>E7 Individual Customer Greater Bay Area April Monthly Peak 8</t>
  </si>
  <si>
    <t>E7 Individual Customer Greater Bay Area April Monthly Peak 9</t>
  </si>
  <si>
    <t>E7 Individual Customer Greater Bay Area April Monthly Peak 10</t>
  </si>
  <si>
    <t>E7 Individual Customer Greater Bay Area April Monthly Peak 11</t>
  </si>
  <si>
    <t>E7 Individual Customer Greater Bay Area April Monthly Peak 12</t>
  </si>
  <si>
    <t>E7 Individual Customer Greater Bay Area April Monthly Peak 13</t>
  </si>
  <si>
    <t>E7 Individual Customer Greater Bay Area April Monthly Peak 14</t>
  </si>
  <si>
    <t>E7 Individual Customer Greater Bay Area April Monthly Peak 15</t>
  </si>
  <si>
    <t>E7 Individual Customer Greater Bay Area April Monthly Peak 16</t>
  </si>
  <si>
    <t>E7 Individual Customer Greater Bay Area April Monthly Peak 17</t>
  </si>
  <si>
    <t>E7 Individual Customer Greater Bay Area April Monthly Peak 18</t>
  </si>
  <si>
    <t>E7 Individual Customer Greater Bay Area April Monthly Peak 19</t>
  </si>
  <si>
    <t>E7 Individual Customer Greater Bay Area April Monthly Peak 20</t>
  </si>
  <si>
    <t>E7 Individual Customer Greater Bay Area April Monthly Peak 21</t>
  </si>
  <si>
    <t>E7 Individual Customer Greater Bay Area April Monthly Peak 22</t>
  </si>
  <si>
    <t>E7 Individual Customer Greater Bay Area April Monthly Peak 23</t>
  </si>
  <si>
    <t>E7 Individual Customer Greater Bay Area April Monthly Peak 24</t>
  </si>
  <si>
    <t>E7 Individual Customer Greater Bay Area May Average Weekday 1</t>
  </si>
  <si>
    <t>E7 Individual Customer Greater Bay Area May Average Weekday 2</t>
  </si>
  <si>
    <t>E7 Individual Customer Greater Bay Area May Average Weekday 3</t>
  </si>
  <si>
    <t>E7 Individual Customer Greater Bay Area May Average Weekday 4</t>
  </si>
  <si>
    <t>E7 Individual Customer Greater Bay Area May Average Weekday 5</t>
  </si>
  <si>
    <t>E7 Individual Customer Greater Bay Area May Average Weekday 6</t>
  </si>
  <si>
    <t>E7 Individual Customer Greater Bay Area May Average Weekday 7</t>
  </si>
  <si>
    <t>E7 Individual Customer Greater Bay Area May Average Weekday 8</t>
  </si>
  <si>
    <t>E7 Individual Customer Greater Bay Area May Average Weekday 9</t>
  </si>
  <si>
    <t>E7 Individual Customer Greater Bay Area May Average Weekday 10</t>
  </si>
  <si>
    <t>E7 Individual Customer Greater Bay Area May Average Weekday 11</t>
  </si>
  <si>
    <t>E7 Individual Customer Greater Bay Area May Average Weekday 12</t>
  </si>
  <si>
    <t>E7 Individual Customer Greater Bay Area May Average Weekday 13</t>
  </si>
  <si>
    <t>E7 Individual Customer Greater Bay Area May Average Weekday 14</t>
  </si>
  <si>
    <t>E7 Individual Customer Greater Bay Area May Average Weekday 15</t>
  </si>
  <si>
    <t>E7 Individual Customer Greater Bay Area May Average Weekday 16</t>
  </si>
  <si>
    <t>E7 Individual Customer Greater Bay Area May Average Weekday 17</t>
  </si>
  <si>
    <t>E7 Individual Customer Greater Bay Area May Average Weekday 18</t>
  </si>
  <si>
    <t>E7 Individual Customer Greater Bay Area May Average Weekday 19</t>
  </si>
  <si>
    <t>E7 Individual Customer Greater Bay Area May Average Weekday 20</t>
  </si>
  <si>
    <t>E7 Individual Customer Greater Bay Area May Average Weekday 21</t>
  </si>
  <si>
    <t>E7 Individual Customer Greater Bay Area May Average Weekday 22</t>
  </si>
  <si>
    <t>E7 Individual Customer Greater Bay Area May Average Weekday 23</t>
  </si>
  <si>
    <t>E7 Individual Customer Greater Bay Area May Average Weekday 24</t>
  </si>
  <si>
    <t>E7 Individual Customer Greater Bay Area May Monthly Peak 1</t>
  </si>
  <si>
    <t>E7 Individual Customer Greater Bay Area May Monthly Peak 2</t>
  </si>
  <si>
    <t>E7 Individual Customer Greater Bay Area May Monthly Peak 3</t>
  </si>
  <si>
    <t>E7 Individual Customer Greater Bay Area May Monthly Peak 4</t>
  </si>
  <si>
    <t>E7 Individual Customer Greater Bay Area May Monthly Peak 5</t>
  </si>
  <si>
    <t>E7 Individual Customer Greater Bay Area May Monthly Peak 6</t>
  </si>
  <si>
    <t>E7 Individual Customer Greater Bay Area May Monthly Peak 7</t>
  </si>
  <si>
    <t>E7 Individual Customer Greater Bay Area May Monthly Peak 8</t>
  </si>
  <si>
    <t>E7 Individual Customer Greater Bay Area May Monthly Peak 9</t>
  </si>
  <si>
    <t>E7 Individual Customer Greater Bay Area May Monthly Peak 10</t>
  </si>
  <si>
    <t>E7 Individual Customer Greater Bay Area May Monthly Peak 11</t>
  </si>
  <si>
    <t>E7 Individual Customer Greater Bay Area May Monthly Peak 12</t>
  </si>
  <si>
    <t>E7 Individual Customer Greater Bay Area May Monthly Peak 13</t>
  </si>
  <si>
    <t>E7 Individual Customer Greater Bay Area May Monthly Peak 14</t>
  </si>
  <si>
    <t>E7 Individual Customer Greater Bay Area May Monthly Peak 15</t>
  </si>
  <si>
    <t>E7 Individual Customer Greater Bay Area May Monthly Peak 16</t>
  </si>
  <si>
    <t>E7 Individual Customer Greater Bay Area May Monthly Peak 17</t>
  </si>
  <si>
    <t>E7 Individual Customer Greater Bay Area May Monthly Peak 18</t>
  </si>
  <si>
    <t>E7 Individual Customer Greater Bay Area May Monthly Peak 19</t>
  </si>
  <si>
    <t>E7 Individual Customer Greater Bay Area May Monthly Peak 20</t>
  </si>
  <si>
    <t>E7 Individual Customer Greater Bay Area May Monthly Peak 21</t>
  </si>
  <si>
    <t>E7 Individual Customer Greater Bay Area May Monthly Peak 22</t>
  </si>
  <si>
    <t>E7 Individual Customer Greater Bay Area May Monthly Peak 23</t>
  </si>
  <si>
    <t>E7 Individual Customer Greater Bay Area May Monthly Peak 24</t>
  </si>
  <si>
    <t>E7 Individual Customer Greater Bay Area June Average Weekday 1</t>
  </si>
  <si>
    <t>E7 Individual Customer Greater Bay Area June Average Weekday 2</t>
  </si>
  <si>
    <t>E7 Individual Customer Greater Bay Area June Average Weekday 3</t>
  </si>
  <si>
    <t>E7 Individual Customer Greater Bay Area June Average Weekday 4</t>
  </si>
  <si>
    <t>E7 Individual Customer Greater Bay Area June Average Weekday 5</t>
  </si>
  <si>
    <t>E7 Individual Customer Greater Bay Area June Average Weekday 6</t>
  </si>
  <si>
    <t>E7 Individual Customer Greater Bay Area June Average Weekday 7</t>
  </si>
  <si>
    <t>E7 Individual Customer Greater Bay Area June Average Weekday 8</t>
  </si>
  <si>
    <t>E7 Individual Customer Greater Bay Area June Average Weekday 9</t>
  </si>
  <si>
    <t>E7 Individual Customer Greater Bay Area June Average Weekday 10</t>
  </si>
  <si>
    <t>E7 Individual Customer Greater Bay Area June Average Weekday 11</t>
  </si>
  <si>
    <t>E7 Individual Customer Greater Bay Area June Average Weekday 12</t>
  </si>
  <si>
    <t>E7 Individual Customer Greater Bay Area June Average Weekday 13</t>
  </si>
  <si>
    <t>E7 Individual Customer Greater Bay Area June Average Weekday 14</t>
  </si>
  <si>
    <t>E7 Individual Customer Greater Bay Area June Average Weekday 15</t>
  </si>
  <si>
    <t>E7 Individual Customer Greater Bay Area June Average Weekday 16</t>
  </si>
  <si>
    <t>E7 Individual Customer Greater Bay Area June Average Weekday 17</t>
  </si>
  <si>
    <t>E7 Individual Customer Greater Bay Area June Average Weekday 18</t>
  </si>
  <si>
    <t>E7 Individual Customer Greater Bay Area June Average Weekday 19</t>
  </si>
  <si>
    <t>E7 Individual Customer Greater Bay Area June Average Weekday 20</t>
  </si>
  <si>
    <t>E7 Individual Customer Greater Bay Area June Average Weekday 21</t>
  </si>
  <si>
    <t>E7 Individual Customer Greater Bay Area June Average Weekday 22</t>
  </si>
  <si>
    <t>E7 Individual Customer Greater Bay Area June Average Weekday 23</t>
  </si>
  <si>
    <t>E7 Individual Customer Greater Bay Area June Average Weekday 24</t>
  </si>
  <si>
    <t>E7 Individual Customer Greater Bay Area June Monthly Peak 1</t>
  </si>
  <si>
    <t>E7 Individual Customer Greater Bay Area June Monthly Peak 2</t>
  </si>
  <si>
    <t>E7 Individual Customer Greater Bay Area June Monthly Peak 3</t>
  </si>
  <si>
    <t>E7 Individual Customer Greater Bay Area June Monthly Peak 4</t>
  </si>
  <si>
    <t>E7 Individual Customer Greater Bay Area June Monthly Peak 5</t>
  </si>
  <si>
    <t>E7 Individual Customer Greater Bay Area June Monthly Peak 6</t>
  </si>
  <si>
    <t>E7 Individual Customer Greater Bay Area June Monthly Peak 7</t>
  </si>
  <si>
    <t>E7 Individual Customer Greater Bay Area June Monthly Peak 8</t>
  </si>
  <si>
    <t>E7 Individual Customer Greater Bay Area June Monthly Peak 9</t>
  </si>
  <si>
    <t>E7 Individual Customer Greater Bay Area June Monthly Peak 10</t>
  </si>
  <si>
    <t>E7 Individual Customer Greater Bay Area June Monthly Peak 11</t>
  </si>
  <si>
    <t>E7 Individual Customer Greater Bay Area June Monthly Peak 12</t>
  </si>
  <si>
    <t>E7 Individual Customer Greater Bay Area June Monthly Peak 13</t>
  </si>
  <si>
    <t>E7 Individual Customer Greater Bay Area June Monthly Peak 14</t>
  </si>
  <si>
    <t>E7 Individual Customer Greater Bay Area June Monthly Peak 15</t>
  </si>
  <si>
    <t>E7 Individual Customer Greater Bay Area June Monthly Peak 16</t>
  </si>
  <si>
    <t>E7 Individual Customer Greater Bay Area June Monthly Peak 17</t>
  </si>
  <si>
    <t>E7 Individual Customer Greater Bay Area June Monthly Peak 18</t>
  </si>
  <si>
    <t>E7 Individual Customer Greater Bay Area June Monthly Peak 19</t>
  </si>
  <si>
    <t>E7 Individual Customer Greater Bay Area June Monthly Peak 20</t>
  </si>
  <si>
    <t>E7 Individual Customer Greater Bay Area June Monthly Peak 21</t>
  </si>
  <si>
    <t>E7 Individual Customer Greater Bay Area June Monthly Peak 22</t>
  </si>
  <si>
    <t>E7 Individual Customer Greater Bay Area June Monthly Peak 23</t>
  </si>
  <si>
    <t>E7 Individual Customer Greater Bay Area June Monthly Peak 24</t>
  </si>
  <si>
    <t>E7 Individual Customer Greater Bay Area July Average Weekday 1</t>
  </si>
  <si>
    <t>E7 Individual Customer Greater Bay Area July Average Weekday 2</t>
  </si>
  <si>
    <t>E7 Individual Customer Greater Bay Area July Average Weekday 3</t>
  </si>
  <si>
    <t>E7 Individual Customer Greater Bay Area July Average Weekday 4</t>
  </si>
  <si>
    <t>E7 Individual Customer Greater Bay Area July Average Weekday 5</t>
  </si>
  <si>
    <t>E7 Individual Customer Greater Bay Area July Average Weekday 6</t>
  </si>
  <si>
    <t>E7 Individual Customer Greater Bay Area July Average Weekday 7</t>
  </si>
  <si>
    <t>E7 Individual Customer Greater Bay Area July Average Weekday 8</t>
  </si>
  <si>
    <t>E7 Individual Customer Greater Bay Area July Average Weekday 9</t>
  </si>
  <si>
    <t>E7 Individual Customer Greater Bay Area July Average Weekday 10</t>
  </si>
  <si>
    <t>E7 Individual Customer Greater Bay Area July Average Weekday 11</t>
  </si>
  <si>
    <t>E7 Individual Customer Greater Bay Area July Average Weekday 12</t>
  </si>
  <si>
    <t>E7 Individual Customer Greater Bay Area July Average Weekday 13</t>
  </si>
  <si>
    <t>E7 Individual Customer Greater Bay Area July Average Weekday 14</t>
  </si>
  <si>
    <t>E7 Individual Customer Greater Bay Area July Average Weekday 15</t>
  </si>
  <si>
    <t>E7 Individual Customer Greater Bay Area July Average Weekday 16</t>
  </si>
  <si>
    <t>E7 Individual Customer Greater Bay Area July Average Weekday 17</t>
  </si>
  <si>
    <t>E7 Individual Customer Greater Bay Area July Average Weekday 18</t>
  </si>
  <si>
    <t>E7 Individual Customer Greater Bay Area July Average Weekday 19</t>
  </si>
  <si>
    <t>E7 Individual Customer Greater Bay Area July Average Weekday 20</t>
  </si>
  <si>
    <t>E7 Individual Customer Greater Bay Area July Average Weekday 21</t>
  </si>
  <si>
    <t>E7 Individual Customer Greater Bay Area July Average Weekday 22</t>
  </si>
  <si>
    <t>E7 Individual Customer Greater Bay Area July Average Weekday 23</t>
  </si>
  <si>
    <t>E7 Individual Customer Greater Bay Area July Average Weekday 24</t>
  </si>
  <si>
    <t>E7 Individual Customer Greater Bay Area July Monthly Peak 1</t>
  </si>
  <si>
    <t>E7 Individual Customer Greater Bay Area July Monthly Peak 2</t>
  </si>
  <si>
    <t>E7 Individual Customer Greater Bay Area July Monthly Peak 3</t>
  </si>
  <si>
    <t>E7 Individual Customer Greater Bay Area July Monthly Peak 4</t>
  </si>
  <si>
    <t>E7 Individual Customer Greater Bay Area July Monthly Peak 5</t>
  </si>
  <si>
    <t>E7 Individual Customer Greater Bay Area July Monthly Peak 6</t>
  </si>
  <si>
    <t>E7 Individual Customer Greater Bay Area July Monthly Peak 7</t>
  </si>
  <si>
    <t>E7 Individual Customer Greater Bay Area July Monthly Peak 8</t>
  </si>
  <si>
    <t>E7 Individual Customer Greater Bay Area July Monthly Peak 9</t>
  </si>
  <si>
    <t>E7 Individual Customer Greater Bay Area July Monthly Peak 10</t>
  </si>
  <si>
    <t>E7 Individual Customer Greater Bay Area July Monthly Peak 11</t>
  </si>
  <si>
    <t>E7 Individual Customer Greater Bay Area July Monthly Peak 12</t>
  </si>
  <si>
    <t>E7 Individual Customer Greater Bay Area July Monthly Peak 13</t>
  </si>
  <si>
    <t>E7 Individual Customer Greater Bay Area July Monthly Peak 14</t>
  </si>
  <si>
    <t>E7 Individual Customer Greater Bay Area July Monthly Peak 15</t>
  </si>
  <si>
    <t>E7 Individual Customer Greater Bay Area July Monthly Peak 16</t>
  </si>
  <si>
    <t>E7 Individual Customer Greater Bay Area July Monthly Peak 17</t>
  </si>
  <si>
    <t>E7 Individual Customer Greater Bay Area July Monthly Peak 18</t>
  </si>
  <si>
    <t>E7 Individual Customer Greater Bay Area July Monthly Peak 19</t>
  </si>
  <si>
    <t>E7 Individual Customer Greater Bay Area July Monthly Peak 20</t>
  </si>
  <si>
    <t>E7 Individual Customer Greater Bay Area July Monthly Peak 21</t>
  </si>
  <si>
    <t>E7 Individual Customer Greater Bay Area July Monthly Peak 22</t>
  </si>
  <si>
    <t>E7 Individual Customer Greater Bay Area July Monthly Peak 23</t>
  </si>
  <si>
    <t>E7 Individual Customer Greater Bay Area July Monthly Peak 24</t>
  </si>
  <si>
    <t>E7 Individual Customer Greater Bay Area August Average Weekday 1</t>
  </si>
  <si>
    <t>E7 Individual Customer Greater Bay Area August Average Weekday 2</t>
  </si>
  <si>
    <t>E7 Individual Customer Greater Bay Area August Average Weekday 3</t>
  </si>
  <si>
    <t>E7 Individual Customer Greater Bay Area August Average Weekday 4</t>
  </si>
  <si>
    <t>E7 Individual Customer Greater Bay Area August Average Weekday 5</t>
  </si>
  <si>
    <t>E7 Individual Customer Greater Bay Area August Average Weekday 6</t>
  </si>
  <si>
    <t>E7 Individual Customer Greater Bay Area August Average Weekday 7</t>
  </si>
  <si>
    <t>E7 Individual Customer Greater Bay Area August Average Weekday 8</t>
  </si>
  <si>
    <t>E7 Individual Customer Greater Bay Area August Average Weekday 9</t>
  </si>
  <si>
    <t>E7 Individual Customer Greater Bay Area August Average Weekday 10</t>
  </si>
  <si>
    <t>E7 Individual Customer Greater Bay Area August Average Weekday 11</t>
  </si>
  <si>
    <t>E7 Individual Customer Greater Bay Area August Average Weekday 12</t>
  </si>
  <si>
    <t>E7 Individual Customer Greater Bay Area August Average Weekday 13</t>
  </si>
  <si>
    <t>E7 Individual Customer Greater Bay Area August Average Weekday 14</t>
  </si>
  <si>
    <t>E7 Individual Customer Greater Bay Area August Average Weekday 15</t>
  </si>
  <si>
    <t>E7 Individual Customer Greater Bay Area August Average Weekday 16</t>
  </si>
  <si>
    <t>E7 Individual Customer Greater Bay Area August Average Weekday 17</t>
  </si>
  <si>
    <t>E7 Individual Customer Greater Bay Area August Average Weekday 18</t>
  </si>
  <si>
    <t>E7 Individual Customer Greater Bay Area August Average Weekday 19</t>
  </si>
  <si>
    <t>E7 Individual Customer Greater Bay Area August Average Weekday 20</t>
  </si>
  <si>
    <t>E7 Individual Customer Greater Bay Area August Average Weekday 21</t>
  </si>
  <si>
    <t>E7 Individual Customer Greater Bay Area August Average Weekday 22</t>
  </si>
  <si>
    <t>E7 Individual Customer Greater Bay Area August Average Weekday 23</t>
  </si>
  <si>
    <t>E7 Individual Customer Greater Bay Area August Average Weekday 24</t>
  </si>
  <si>
    <t>E7 Individual Customer Greater Bay Area August Monthly Peak 1</t>
  </si>
  <si>
    <t>E7 Individual Customer Greater Bay Area August Monthly Peak 2</t>
  </si>
  <si>
    <t>E7 Individual Customer Greater Bay Area August Monthly Peak 3</t>
  </si>
  <si>
    <t>E7 Individual Customer Greater Bay Area August Monthly Peak 4</t>
  </si>
  <si>
    <t>E7 Individual Customer Greater Bay Area August Monthly Peak 5</t>
  </si>
  <si>
    <t>E7 Individual Customer Greater Bay Area August Monthly Peak 6</t>
  </si>
  <si>
    <t>E7 Individual Customer Greater Bay Area August Monthly Peak 7</t>
  </si>
  <si>
    <t>E7 Individual Customer Greater Bay Area August Monthly Peak 8</t>
  </si>
  <si>
    <t>E7 Individual Customer Greater Bay Area August Monthly Peak 9</t>
  </si>
  <si>
    <t>E7 Individual Customer Greater Bay Area August Monthly Peak 10</t>
  </si>
  <si>
    <t>E7 Individual Customer Greater Bay Area August Monthly Peak 11</t>
  </si>
  <si>
    <t>E7 Individual Customer Greater Bay Area August Monthly Peak 12</t>
  </si>
  <si>
    <t>E7 Individual Customer Greater Bay Area August Monthly Peak 13</t>
  </si>
  <si>
    <t>E7 Individual Customer Greater Bay Area August Monthly Peak 14</t>
  </si>
  <si>
    <t>E7 Individual Customer Greater Bay Area August Monthly Peak 15</t>
  </si>
  <si>
    <t>E7 Individual Customer Greater Bay Area August Monthly Peak 16</t>
  </si>
  <si>
    <t>E7 Individual Customer Greater Bay Area August Monthly Peak 17</t>
  </si>
  <si>
    <t>E7 Individual Customer Greater Bay Area August Monthly Peak 18</t>
  </si>
  <si>
    <t>E7 Individual Customer Greater Bay Area August Monthly Peak 19</t>
  </si>
  <si>
    <t>E7 Individual Customer Greater Bay Area August Monthly Peak 20</t>
  </si>
  <si>
    <t>E7 Individual Customer Greater Bay Area August Monthly Peak 21</t>
  </si>
  <si>
    <t>E7 Individual Customer Greater Bay Area August Monthly Peak 22</t>
  </si>
  <si>
    <t>E7 Individual Customer Greater Bay Area August Monthly Peak 23</t>
  </si>
  <si>
    <t>E7 Individual Customer Greater Bay Area August Monthly Peak 24</t>
  </si>
  <si>
    <t>E7 Individual Customer Greater Bay Area September Average Weekday 1</t>
  </si>
  <si>
    <t>E7 Individual Customer Greater Bay Area September Average Weekday 2</t>
  </si>
  <si>
    <t>E7 Individual Customer Greater Bay Area September Average Weekday 3</t>
  </si>
  <si>
    <t>E7 Individual Customer Greater Bay Area September Average Weekday 4</t>
  </si>
  <si>
    <t>E7 Individual Customer Greater Bay Area September Average Weekday 5</t>
  </si>
  <si>
    <t>E7 Individual Customer Greater Bay Area September Average Weekday 6</t>
  </si>
  <si>
    <t>E7 Individual Customer Greater Bay Area September Average Weekday 7</t>
  </si>
  <si>
    <t>E7 Individual Customer Greater Bay Area September Average Weekday 8</t>
  </si>
  <si>
    <t>E7 Individual Customer Greater Bay Area September Average Weekday 9</t>
  </si>
  <si>
    <t>E7 Individual Customer Greater Bay Area September Average Weekday 10</t>
  </si>
  <si>
    <t>E7 Individual Customer Greater Bay Area September Average Weekday 11</t>
  </si>
  <si>
    <t>E7 Individual Customer Greater Bay Area September Average Weekday 12</t>
  </si>
  <si>
    <t>E7 Individual Customer Greater Bay Area September Average Weekday 13</t>
  </si>
  <si>
    <t>E7 Individual Customer Greater Bay Area September Average Weekday 14</t>
  </si>
  <si>
    <t>E7 Individual Customer Greater Bay Area September Average Weekday 15</t>
  </si>
  <si>
    <t>E7 Individual Customer Greater Bay Area September Average Weekday 16</t>
  </si>
  <si>
    <t>E7 Individual Customer Greater Bay Area September Average Weekday 17</t>
  </si>
  <si>
    <t>E7 Individual Customer Greater Bay Area September Average Weekday 18</t>
  </si>
  <si>
    <t>E7 Individual Customer Greater Bay Area September Average Weekday 19</t>
  </si>
  <si>
    <t>E7 Individual Customer Greater Bay Area September Average Weekday 20</t>
  </si>
  <si>
    <t>E7 Individual Customer Greater Bay Area September Average Weekday 21</t>
  </si>
  <si>
    <t>E7 Individual Customer Greater Bay Area September Average Weekday 22</t>
  </si>
  <si>
    <t>E7 Individual Customer Greater Bay Area September Average Weekday 23</t>
  </si>
  <si>
    <t>E7 Individual Customer Greater Bay Area September Average Weekday 24</t>
  </si>
  <si>
    <t>E7 Individual Customer Greater Bay Area September Monthly Peak 1</t>
  </si>
  <si>
    <t>E7 Individual Customer Greater Bay Area September Monthly Peak 2</t>
  </si>
  <si>
    <t>E7 Individual Customer Greater Bay Area September Monthly Peak 3</t>
  </si>
  <si>
    <t>E7 Individual Customer Greater Bay Area September Monthly Peak 4</t>
  </si>
  <si>
    <t>E7 Individual Customer Greater Bay Area September Monthly Peak 5</t>
  </si>
  <si>
    <t>E7 Individual Customer Greater Bay Area September Monthly Peak 6</t>
  </si>
  <si>
    <t>E7 Individual Customer Greater Bay Area September Monthly Peak 7</t>
  </si>
  <si>
    <t>E7 Individual Customer Greater Bay Area September Monthly Peak 8</t>
  </si>
  <si>
    <t>E7 Individual Customer Greater Bay Area September Monthly Peak 9</t>
  </si>
  <si>
    <t>E7 Individual Customer Greater Bay Area September Monthly Peak 10</t>
  </si>
  <si>
    <t>E7 Individual Customer Greater Bay Area September Monthly Peak 11</t>
  </si>
  <si>
    <t>E7 Individual Customer Greater Bay Area September Monthly Peak 12</t>
  </si>
  <si>
    <t>E7 Individual Customer Greater Bay Area September Monthly Peak 13</t>
  </si>
  <si>
    <t>E7 Individual Customer Greater Bay Area September Monthly Peak 14</t>
  </si>
  <si>
    <t>E7 Individual Customer Greater Bay Area September Monthly Peak 15</t>
  </si>
  <si>
    <t>E7 Individual Customer Greater Bay Area September Monthly Peak 16</t>
  </si>
  <si>
    <t>E7 Individual Customer Greater Bay Area September Monthly Peak 17</t>
  </si>
  <si>
    <t>E7 Individual Customer Greater Bay Area September Monthly Peak 18</t>
  </si>
  <si>
    <t>E7 Individual Customer Greater Bay Area September Monthly Peak 19</t>
  </si>
  <si>
    <t>E7 Individual Customer Greater Bay Area September Monthly Peak 20</t>
  </si>
  <si>
    <t>E7 Individual Customer Greater Bay Area September Monthly Peak 21</t>
  </si>
  <si>
    <t>E7 Individual Customer Greater Bay Area September Monthly Peak 22</t>
  </si>
  <si>
    <t>E7 Individual Customer Greater Bay Area September Monthly Peak 23</t>
  </si>
  <si>
    <t>E7 Individual Customer Greater Bay Area September Monthly Peak 24</t>
  </si>
  <si>
    <t>E7 Individual Customer Greater Bay Area October Average Weekday 1</t>
  </si>
  <si>
    <t>E7 Individual Customer Greater Bay Area October Average Weekday 2</t>
  </si>
  <si>
    <t>E7 Individual Customer Greater Bay Area October Average Weekday 3</t>
  </si>
  <si>
    <t>E7 Individual Customer Greater Bay Area October Average Weekday 4</t>
  </si>
  <si>
    <t>E7 Individual Customer Greater Bay Area October Average Weekday 5</t>
  </si>
  <si>
    <t>E7 Individual Customer Greater Bay Area October Average Weekday 6</t>
  </si>
  <si>
    <t>E7 Individual Customer Greater Bay Area October Average Weekday 7</t>
  </si>
  <si>
    <t>E7 Individual Customer Greater Bay Area October Average Weekday 8</t>
  </si>
  <si>
    <t>E7 Individual Customer Greater Bay Area October Average Weekday 9</t>
  </si>
  <si>
    <t>E7 Individual Customer Greater Bay Area October Average Weekday 10</t>
  </si>
  <si>
    <t>E7 Individual Customer Greater Bay Area October Average Weekday 11</t>
  </si>
  <si>
    <t>E7 Individual Customer Greater Bay Area October Average Weekday 12</t>
  </si>
  <si>
    <t>E7 Individual Customer Greater Bay Area October Average Weekday 13</t>
  </si>
  <si>
    <t>E7 Individual Customer Greater Bay Area October Average Weekday 14</t>
  </si>
  <si>
    <t>E7 Individual Customer Greater Bay Area October Average Weekday 15</t>
  </si>
  <si>
    <t>E7 Individual Customer Greater Bay Area October Average Weekday 16</t>
  </si>
  <si>
    <t>E7 Individual Customer Greater Bay Area October Average Weekday 17</t>
  </si>
  <si>
    <t>E7 Individual Customer Greater Bay Area October Average Weekday 18</t>
  </si>
  <si>
    <t>E7 Individual Customer Greater Bay Area October Average Weekday 19</t>
  </si>
  <si>
    <t>E7 Individual Customer Greater Bay Area October Average Weekday 20</t>
  </si>
  <si>
    <t>E7 Individual Customer Greater Bay Area October Average Weekday 21</t>
  </si>
  <si>
    <t>E7 Individual Customer Greater Bay Area October Average Weekday 22</t>
  </si>
  <si>
    <t>E7 Individual Customer Greater Bay Area October Average Weekday 23</t>
  </si>
  <si>
    <t>E7 Individual Customer Greater Bay Area October Average Weekday 24</t>
  </si>
  <si>
    <t>E7 Individual Customer Greater Bay Area October Monthly Peak 1</t>
  </si>
  <si>
    <t>E7 Individual Customer Greater Bay Area October Monthly Peak 2</t>
  </si>
  <si>
    <t>E7 Individual Customer Greater Bay Area October Monthly Peak 3</t>
  </si>
  <si>
    <t>E7 Individual Customer Greater Bay Area October Monthly Peak 4</t>
  </si>
  <si>
    <t>E7 Individual Customer Greater Bay Area October Monthly Peak 5</t>
  </si>
  <si>
    <t>E7 Individual Customer Greater Bay Area October Monthly Peak 6</t>
  </si>
  <si>
    <t>E7 Individual Customer Greater Bay Area October Monthly Peak 7</t>
  </si>
  <si>
    <t>E7 Individual Customer Greater Bay Area October Monthly Peak 8</t>
  </si>
  <si>
    <t>E7 Individual Customer Greater Bay Area October Monthly Peak 9</t>
  </si>
  <si>
    <t>E7 Individual Customer Greater Bay Area October Monthly Peak 10</t>
  </si>
  <si>
    <t>E7 Individual Customer Greater Bay Area October Monthly Peak 11</t>
  </si>
  <si>
    <t>E7 Individual Customer Greater Bay Area October Monthly Peak 12</t>
  </si>
  <si>
    <t>E7 Individual Customer Greater Bay Area October Monthly Peak 13</t>
  </si>
  <si>
    <t>E7 Individual Customer Greater Bay Area October Monthly Peak 14</t>
  </si>
  <si>
    <t>E7 Individual Customer Greater Bay Area October Monthly Peak 15</t>
  </si>
  <si>
    <t>E7 Individual Customer Greater Bay Area October Monthly Peak 16</t>
  </si>
  <si>
    <t>E7 Individual Customer Greater Bay Area October Monthly Peak 17</t>
  </si>
  <si>
    <t>E7 Individual Customer Greater Bay Area October Monthly Peak 18</t>
  </si>
  <si>
    <t>E7 Individual Customer Greater Bay Area October Monthly Peak 19</t>
  </si>
  <si>
    <t>E7 Individual Customer Greater Bay Area October Monthly Peak 20</t>
  </si>
  <si>
    <t>E7 Individual Customer Greater Bay Area October Monthly Peak 21</t>
  </si>
  <si>
    <t>E7 Individual Customer Greater Bay Area October Monthly Peak 22</t>
  </si>
  <si>
    <t>E7 Individual Customer Greater Bay Area October Monthly Peak 23</t>
  </si>
  <si>
    <t>E7 Individual Customer Greater Bay Area October Monthly Peak 24</t>
  </si>
  <si>
    <t>E7 Individual Customer Greater Fresno Area November Average Weekday 1</t>
  </si>
  <si>
    <t>E7 Individual Customer Greater Fresno Area November Average Weekday 2</t>
  </si>
  <si>
    <t>E7 Individual Customer Greater Fresno Area November Average Weekday 3</t>
  </si>
  <si>
    <t>E7 Individual Customer Greater Fresno Area November Average Weekday 4</t>
  </si>
  <si>
    <t>E7 Individual Customer Greater Fresno Area November Average Weekday 5</t>
  </si>
  <si>
    <t>E7 Individual Customer Greater Fresno Area November Average Weekday 6</t>
  </si>
  <si>
    <t>E7 Individual Customer Greater Fresno Area November Average Weekday 7</t>
  </si>
  <si>
    <t>E7 Individual Customer Greater Fresno Area November Average Weekday 8</t>
  </si>
  <si>
    <t>E7 Individual Customer Greater Fresno Area November Average Weekday 9</t>
  </si>
  <si>
    <t>E7 Individual Customer Greater Fresno Area November Average Weekday 10</t>
  </si>
  <si>
    <t>E7 Individual Customer Greater Fresno Area November Average Weekday 11</t>
  </si>
  <si>
    <t>E7 Individual Customer Greater Fresno Area November Average Weekday 12</t>
  </si>
  <si>
    <t>E7 Individual Customer Greater Fresno Area November Average Weekday 13</t>
  </si>
  <si>
    <t>E7 Individual Customer Greater Fresno Area November Average Weekday 14</t>
  </si>
  <si>
    <t>E7 Individual Customer Greater Fresno Area November Average Weekday 15</t>
  </si>
  <si>
    <t>E7 Individual Customer Greater Fresno Area November Average Weekday 16</t>
  </si>
  <si>
    <t>E7 Individual Customer Greater Fresno Area November Average Weekday 17</t>
  </si>
  <si>
    <t>E7 Individual Customer Greater Fresno Area November Average Weekday 18</t>
  </si>
  <si>
    <t>E7 Individual Customer Greater Fresno Area November Average Weekday 19</t>
  </si>
  <si>
    <t>E7 Individual Customer Greater Fresno Area November Average Weekday 20</t>
  </si>
  <si>
    <t>E7 Individual Customer Greater Fresno Area November Average Weekday 21</t>
  </si>
  <si>
    <t>E7 Individual Customer Greater Fresno Area November Average Weekday 22</t>
  </si>
  <si>
    <t>E7 Individual Customer Greater Fresno Area November Average Weekday 23</t>
  </si>
  <si>
    <t>E7 Individual Customer Greater Fresno Area November Average Weekday 24</t>
  </si>
  <si>
    <t>E7 Individual Customer Greater Fresno Area November Monthly Peak 1</t>
  </si>
  <si>
    <t>E7 Individual Customer Greater Fresno Area November Monthly Peak 2</t>
  </si>
  <si>
    <t>E7 Individual Customer Greater Fresno Area November Monthly Peak 3</t>
  </si>
  <si>
    <t>E7 Individual Customer Greater Fresno Area November Monthly Peak 4</t>
  </si>
  <si>
    <t>E7 Individual Customer Greater Fresno Area November Monthly Peak 5</t>
  </si>
  <si>
    <t>E7 Individual Customer Greater Fresno Area November Monthly Peak 6</t>
  </si>
  <si>
    <t>E7 Individual Customer Greater Fresno Area November Monthly Peak 7</t>
  </si>
  <si>
    <t>E7 Individual Customer Greater Fresno Area November Monthly Peak 8</t>
  </si>
  <si>
    <t>E7 Individual Customer Greater Fresno Area November Monthly Peak 9</t>
  </si>
  <si>
    <t>E7 Individual Customer Greater Fresno Area November Monthly Peak 10</t>
  </si>
  <si>
    <t>E7 Individual Customer Greater Fresno Area November Monthly Peak 11</t>
  </si>
  <si>
    <t>E7 Individual Customer Greater Fresno Area November Monthly Peak 12</t>
  </si>
  <si>
    <t>E7 Individual Customer Greater Fresno Area November Monthly Peak 13</t>
  </si>
  <si>
    <t>E7 Individual Customer Greater Fresno Area November Monthly Peak 14</t>
  </si>
  <si>
    <t>E7 Individual Customer Greater Fresno Area November Monthly Peak 15</t>
  </si>
  <si>
    <t>E7 Individual Customer Greater Fresno Area November Monthly Peak 16</t>
  </si>
  <si>
    <t>E7 Individual Customer Greater Fresno Area November Monthly Peak 17</t>
  </si>
  <si>
    <t>E7 Individual Customer Greater Fresno Area November Monthly Peak 18</t>
  </si>
  <si>
    <t>E7 Individual Customer Greater Fresno Area November Monthly Peak 19</t>
  </si>
  <si>
    <t>E7 Individual Customer Greater Fresno Area November Monthly Peak 20</t>
  </si>
  <si>
    <t>E7 Individual Customer Greater Fresno Area November Monthly Peak 21</t>
  </si>
  <si>
    <t>E7 Individual Customer Greater Fresno Area November Monthly Peak 22</t>
  </si>
  <si>
    <t>E7 Individual Customer Greater Fresno Area November Monthly Peak 23</t>
  </si>
  <si>
    <t>E7 Individual Customer Greater Fresno Area November Monthly Peak 24</t>
  </si>
  <si>
    <t>E7 Individual Customer Greater Fresno Area December Average Weekday 1</t>
  </si>
  <si>
    <t>E7 Individual Customer Greater Fresno Area December Average Weekday 2</t>
  </si>
  <si>
    <t>E7 Individual Customer Greater Fresno Area December Average Weekday 3</t>
  </si>
  <si>
    <t>E7 Individual Customer Greater Fresno Area December Average Weekday 4</t>
  </si>
  <si>
    <t>E7 Individual Customer Greater Fresno Area December Average Weekday 5</t>
  </si>
  <si>
    <t>E7 Individual Customer Greater Fresno Area December Average Weekday 6</t>
  </si>
  <si>
    <t>E7 Individual Customer Greater Fresno Area December Average Weekday 7</t>
  </si>
  <si>
    <t>E7 Individual Customer Greater Fresno Area December Average Weekday 8</t>
  </si>
  <si>
    <t>E7 Individual Customer Greater Fresno Area December Average Weekday 9</t>
  </si>
  <si>
    <t>E7 Individual Customer Greater Fresno Area December Average Weekday 10</t>
  </si>
  <si>
    <t>E7 Individual Customer Greater Fresno Area December Average Weekday 11</t>
  </si>
  <si>
    <t>E7 Individual Customer Greater Fresno Area December Average Weekday 12</t>
  </si>
  <si>
    <t>E7 Individual Customer Greater Fresno Area December Average Weekday 13</t>
  </si>
  <si>
    <t>E7 Individual Customer Greater Fresno Area December Average Weekday 14</t>
  </si>
  <si>
    <t>E7 Individual Customer Greater Fresno Area December Average Weekday 15</t>
  </si>
  <si>
    <t>E7 Individual Customer Greater Fresno Area December Average Weekday 16</t>
  </si>
  <si>
    <t>E7 Individual Customer Greater Fresno Area December Average Weekday 17</t>
  </si>
  <si>
    <t>E7 Individual Customer Greater Fresno Area December Average Weekday 18</t>
  </si>
  <si>
    <t>E7 Individual Customer Greater Fresno Area December Average Weekday 19</t>
  </si>
  <si>
    <t>E7 Individual Customer Greater Fresno Area December Average Weekday 20</t>
  </si>
  <si>
    <t>E7 Individual Customer Greater Fresno Area December Average Weekday 21</t>
  </si>
  <si>
    <t>E7 Individual Customer Greater Fresno Area December Average Weekday 22</t>
  </si>
  <si>
    <t>E7 Individual Customer Greater Fresno Area December Average Weekday 23</t>
  </si>
  <si>
    <t>E7 Individual Customer Greater Fresno Area December Average Weekday 24</t>
  </si>
  <si>
    <t>E7 Individual Customer Greater Fresno Area December Monthly Peak 1</t>
  </si>
  <si>
    <t>E7 Individual Customer Greater Fresno Area December Monthly Peak 2</t>
  </si>
  <si>
    <t>E7 Individual Customer Greater Fresno Area December Monthly Peak 3</t>
  </si>
  <si>
    <t>E7 Individual Customer Greater Fresno Area December Monthly Peak 4</t>
  </si>
  <si>
    <t>E7 Individual Customer Greater Fresno Area December Monthly Peak 5</t>
  </si>
  <si>
    <t>E7 Individual Customer Greater Fresno Area December Monthly Peak 6</t>
  </si>
  <si>
    <t>E7 Individual Customer Greater Fresno Area December Monthly Peak 7</t>
  </si>
  <si>
    <t>E7 Individual Customer Greater Fresno Area December Monthly Peak 8</t>
  </si>
  <si>
    <t>E7 Individual Customer Greater Fresno Area December Monthly Peak 9</t>
  </si>
  <si>
    <t>E7 Individual Customer Greater Fresno Area December Monthly Peak 10</t>
  </si>
  <si>
    <t>E7 Individual Customer Greater Fresno Area December Monthly Peak 11</t>
  </si>
  <si>
    <t>E7 Individual Customer Greater Fresno Area December Monthly Peak 12</t>
  </si>
  <si>
    <t>E7 Individual Customer Greater Fresno Area December Monthly Peak 13</t>
  </si>
  <si>
    <t>E7 Individual Customer Greater Fresno Area December Monthly Peak 14</t>
  </si>
  <si>
    <t>E7 Individual Customer Greater Fresno Area December Monthly Peak 15</t>
  </si>
  <si>
    <t>E7 Individual Customer Greater Fresno Area December Monthly Peak 16</t>
  </si>
  <si>
    <t>E7 Individual Customer Greater Fresno Area December Monthly Peak 17</t>
  </si>
  <si>
    <t>E7 Individual Customer Greater Fresno Area December Monthly Peak 18</t>
  </si>
  <si>
    <t>E7 Individual Customer Greater Fresno Area December Monthly Peak 19</t>
  </si>
  <si>
    <t>E7 Individual Customer Greater Fresno Area December Monthly Peak 20</t>
  </si>
  <si>
    <t>E7 Individual Customer Greater Fresno Area December Monthly Peak 21</t>
  </si>
  <si>
    <t>E7 Individual Customer Greater Fresno Area December Monthly Peak 22</t>
  </si>
  <si>
    <t>E7 Individual Customer Greater Fresno Area December Monthly Peak 23</t>
  </si>
  <si>
    <t>E7 Individual Customer Greater Fresno Area December Monthly Peak 24</t>
  </si>
  <si>
    <t>E7 Individual Customer Greater Fresno Area January Average Weekday 1</t>
  </si>
  <si>
    <t>E7 Individual Customer Greater Fresno Area January Average Weekday 2</t>
  </si>
  <si>
    <t>E7 Individual Customer Greater Fresno Area January Average Weekday 3</t>
  </si>
  <si>
    <t>E7 Individual Customer Greater Fresno Area January Average Weekday 4</t>
  </si>
  <si>
    <t>E7 Individual Customer Greater Fresno Area January Average Weekday 5</t>
  </si>
  <si>
    <t>E7 Individual Customer Greater Fresno Area January Average Weekday 6</t>
  </si>
  <si>
    <t>E7 Individual Customer Greater Fresno Area January Average Weekday 7</t>
  </si>
  <si>
    <t>E7 Individual Customer Greater Fresno Area January Average Weekday 8</t>
  </si>
  <si>
    <t>E7 Individual Customer Greater Fresno Area January Average Weekday 9</t>
  </si>
  <si>
    <t>E7 Individual Customer Greater Fresno Area January Average Weekday 10</t>
  </si>
  <si>
    <t>E7 Individual Customer Greater Fresno Area January Average Weekday 11</t>
  </si>
  <si>
    <t>E7 Individual Customer Greater Fresno Area January Average Weekday 12</t>
  </si>
  <si>
    <t>E7 Individual Customer Greater Fresno Area January Average Weekday 13</t>
  </si>
  <si>
    <t>E7 Individual Customer Greater Fresno Area January Average Weekday 14</t>
  </si>
  <si>
    <t>E7 Individual Customer Greater Fresno Area January Average Weekday 15</t>
  </si>
  <si>
    <t>E7 Individual Customer Greater Fresno Area January Average Weekday 16</t>
  </si>
  <si>
    <t>E7 Individual Customer Greater Fresno Area January Average Weekday 17</t>
  </si>
  <si>
    <t>E7 Individual Customer Greater Fresno Area January Average Weekday 18</t>
  </si>
  <si>
    <t>E7 Individual Customer Greater Fresno Area January Average Weekday 19</t>
  </si>
  <si>
    <t>E7 Individual Customer Greater Fresno Area January Average Weekday 20</t>
  </si>
  <si>
    <t>E7 Individual Customer Greater Fresno Area January Average Weekday 21</t>
  </si>
  <si>
    <t>E7 Individual Customer Greater Fresno Area January Average Weekday 22</t>
  </si>
  <si>
    <t>E7 Individual Customer Greater Fresno Area January Average Weekday 23</t>
  </si>
  <si>
    <t>E7 Individual Customer Greater Fresno Area January Average Weekday 24</t>
  </si>
  <si>
    <t>E7 Individual Customer Greater Fresno Area January Monthly Peak 1</t>
  </si>
  <si>
    <t>E7 Individual Customer Greater Fresno Area January Monthly Peak 2</t>
  </si>
  <si>
    <t>E7 Individual Customer Greater Fresno Area January Monthly Peak 3</t>
  </si>
  <si>
    <t>E7 Individual Customer Greater Fresno Area January Monthly Peak 4</t>
  </si>
  <si>
    <t>E7 Individual Customer Greater Fresno Area January Monthly Peak 5</t>
  </si>
  <si>
    <t>E7 Individual Customer Greater Fresno Area January Monthly Peak 6</t>
  </si>
  <si>
    <t>E7 Individual Customer Greater Fresno Area January Monthly Peak 7</t>
  </si>
  <si>
    <t>E7 Individual Customer Greater Fresno Area January Monthly Peak 8</t>
  </si>
  <si>
    <t>E7 Individual Customer Greater Fresno Area January Monthly Peak 9</t>
  </si>
  <si>
    <t>E7 Individual Customer Greater Fresno Area January Monthly Peak 10</t>
  </si>
  <si>
    <t>E7 Individual Customer Greater Fresno Area January Monthly Peak 11</t>
  </si>
  <si>
    <t>E7 Individual Customer Greater Fresno Area January Monthly Peak 12</t>
  </si>
  <si>
    <t>E7 Individual Customer Greater Fresno Area January Monthly Peak 13</t>
  </si>
  <si>
    <t>E7 Individual Customer Greater Fresno Area January Monthly Peak 14</t>
  </si>
  <si>
    <t>E7 Individual Customer Greater Fresno Area January Monthly Peak 15</t>
  </si>
  <si>
    <t>E7 Individual Customer Greater Fresno Area January Monthly Peak 16</t>
  </si>
  <si>
    <t>E7 Individual Customer Greater Fresno Area January Monthly Peak 17</t>
  </si>
  <si>
    <t>E7 Individual Customer Greater Fresno Area January Monthly Peak 18</t>
  </si>
  <si>
    <t>E7 Individual Customer Greater Fresno Area January Monthly Peak 19</t>
  </si>
  <si>
    <t>E7 Individual Customer Greater Fresno Area January Monthly Peak 20</t>
  </si>
  <si>
    <t>E7 Individual Customer Greater Fresno Area January Monthly Peak 21</t>
  </si>
  <si>
    <t>E7 Individual Customer Greater Fresno Area January Monthly Peak 22</t>
  </si>
  <si>
    <t>E7 Individual Customer Greater Fresno Area January Monthly Peak 23</t>
  </si>
  <si>
    <t>E7 Individual Customer Greater Fresno Area January Monthly Peak 24</t>
  </si>
  <si>
    <t>E7 Individual Customer Greater Fresno Area February Average Weekday 1</t>
  </si>
  <si>
    <t>E7 Individual Customer Greater Fresno Area February Average Weekday 2</t>
  </si>
  <si>
    <t>E7 Individual Customer Greater Fresno Area February Average Weekday 3</t>
  </si>
  <si>
    <t>E7 Individual Customer Greater Fresno Area February Average Weekday 4</t>
  </si>
  <si>
    <t>E7 Individual Customer Greater Fresno Area February Average Weekday 5</t>
  </si>
  <si>
    <t>E7 Individual Customer Greater Fresno Area February Average Weekday 6</t>
  </si>
  <si>
    <t>E7 Individual Customer Greater Fresno Area February Average Weekday 7</t>
  </si>
  <si>
    <t>E7 Individual Customer Greater Fresno Area February Average Weekday 8</t>
  </si>
  <si>
    <t>E7 Individual Customer Greater Fresno Area February Average Weekday 9</t>
  </si>
  <si>
    <t>E7 Individual Customer Greater Fresno Area February Average Weekday 10</t>
  </si>
  <si>
    <t>E7 Individual Customer Greater Fresno Area February Average Weekday 11</t>
  </si>
  <si>
    <t>E7 Individual Customer Greater Fresno Area February Average Weekday 12</t>
  </si>
  <si>
    <t>E7 Individual Customer Greater Fresno Area February Average Weekday 13</t>
  </si>
  <si>
    <t>E7 Individual Customer Greater Fresno Area February Average Weekday 14</t>
  </si>
  <si>
    <t>E7 Individual Customer Greater Fresno Area February Average Weekday 15</t>
  </si>
  <si>
    <t>E7 Individual Customer Greater Fresno Area February Average Weekday 16</t>
  </si>
  <si>
    <t>E7 Individual Customer Greater Fresno Area February Average Weekday 17</t>
  </si>
  <si>
    <t>E7 Individual Customer Greater Fresno Area February Average Weekday 18</t>
  </si>
  <si>
    <t>E7 Individual Customer Greater Fresno Area February Average Weekday 19</t>
  </si>
  <si>
    <t>E7 Individual Customer Greater Fresno Area February Average Weekday 20</t>
  </si>
  <si>
    <t>E7 Individual Customer Greater Fresno Area February Average Weekday 21</t>
  </si>
  <si>
    <t>E7 Individual Customer Greater Fresno Area February Average Weekday 22</t>
  </si>
  <si>
    <t>E7 Individual Customer Greater Fresno Area February Average Weekday 23</t>
  </si>
  <si>
    <t>E7 Individual Customer Greater Fresno Area February Average Weekday 24</t>
  </si>
  <si>
    <t>E7 Individual Customer Greater Fresno Area February Monthly Peak 1</t>
  </si>
  <si>
    <t>E7 Individual Customer Greater Fresno Area February Monthly Peak 2</t>
  </si>
  <si>
    <t>E7 Individual Customer Greater Fresno Area February Monthly Peak 3</t>
  </si>
  <si>
    <t>E7 Individual Customer Greater Fresno Area February Monthly Peak 4</t>
  </si>
  <si>
    <t>E7 Individual Customer Greater Fresno Area February Monthly Peak 5</t>
  </si>
  <si>
    <t>E7 Individual Customer Greater Fresno Area February Monthly Peak 6</t>
  </si>
  <si>
    <t>E7 Individual Customer Greater Fresno Area February Monthly Peak 7</t>
  </si>
  <si>
    <t>E7 Individual Customer Greater Fresno Area February Monthly Peak 8</t>
  </si>
  <si>
    <t>E7 Individual Customer Greater Fresno Area February Monthly Peak 9</t>
  </si>
  <si>
    <t>E7 Individual Customer Greater Fresno Area February Monthly Peak 10</t>
  </si>
  <si>
    <t>E7 Individual Customer Greater Fresno Area February Monthly Peak 11</t>
  </si>
  <si>
    <t>E7 Individual Customer Greater Fresno Area February Monthly Peak 12</t>
  </si>
  <si>
    <t>E7 Individual Customer Greater Fresno Area February Monthly Peak 13</t>
  </si>
  <si>
    <t>E7 Individual Customer Greater Fresno Area February Monthly Peak 14</t>
  </si>
  <si>
    <t>E7 Individual Customer Greater Fresno Area February Monthly Peak 15</t>
  </si>
  <si>
    <t>E7 Individual Customer Greater Fresno Area February Monthly Peak 16</t>
  </si>
  <si>
    <t>E7 Individual Customer Greater Fresno Area February Monthly Peak 17</t>
  </si>
  <si>
    <t>E7 Individual Customer Greater Fresno Area February Monthly Peak 18</t>
  </si>
  <si>
    <t>E7 Individual Customer Greater Fresno Area February Monthly Peak 19</t>
  </si>
  <si>
    <t>E7 Individual Customer Greater Fresno Area February Monthly Peak 20</t>
  </si>
  <si>
    <t>E7 Individual Customer Greater Fresno Area February Monthly Peak 21</t>
  </si>
  <si>
    <t>E7 Individual Customer Greater Fresno Area February Monthly Peak 22</t>
  </si>
  <si>
    <t>E7 Individual Customer Greater Fresno Area February Monthly Peak 23</t>
  </si>
  <si>
    <t>E7 Individual Customer Greater Fresno Area February Monthly Peak 24</t>
  </si>
  <si>
    <t>E7 Individual Customer Greater Fresno Area March Average Weekday 1</t>
  </si>
  <si>
    <t>E7 Individual Customer Greater Fresno Area March Average Weekday 2</t>
  </si>
  <si>
    <t>E7 Individual Customer Greater Fresno Area March Average Weekday 3</t>
  </si>
  <si>
    <t>E7 Individual Customer Greater Fresno Area March Average Weekday 4</t>
  </si>
  <si>
    <t>E7 Individual Customer Greater Fresno Area March Average Weekday 5</t>
  </si>
  <si>
    <t>E7 Individual Customer Greater Fresno Area March Average Weekday 6</t>
  </si>
  <si>
    <t>E7 Individual Customer Greater Fresno Area March Average Weekday 7</t>
  </si>
  <si>
    <t>E7 Individual Customer Greater Fresno Area March Average Weekday 8</t>
  </si>
  <si>
    <t>E7 Individual Customer Greater Fresno Area March Average Weekday 9</t>
  </si>
  <si>
    <t>E7 Individual Customer Greater Fresno Area March Average Weekday 10</t>
  </si>
  <si>
    <t>E7 Individual Customer Greater Fresno Area March Average Weekday 11</t>
  </si>
  <si>
    <t>E7 Individual Customer Greater Fresno Area March Average Weekday 12</t>
  </si>
  <si>
    <t>E7 Individual Customer Greater Fresno Area March Average Weekday 13</t>
  </si>
  <si>
    <t>E7 Individual Customer Greater Fresno Area March Average Weekday 14</t>
  </si>
  <si>
    <t>E7 Individual Customer Greater Fresno Area March Average Weekday 15</t>
  </si>
  <si>
    <t>E7 Individual Customer Greater Fresno Area March Average Weekday 16</t>
  </si>
  <si>
    <t>E7 Individual Customer Greater Fresno Area March Average Weekday 17</t>
  </si>
  <si>
    <t>E7 Individual Customer Greater Fresno Area March Average Weekday 18</t>
  </si>
  <si>
    <t>E7 Individual Customer Greater Fresno Area March Average Weekday 19</t>
  </si>
  <si>
    <t>E7 Individual Customer Greater Fresno Area March Average Weekday 20</t>
  </si>
  <si>
    <t>E7 Individual Customer Greater Fresno Area March Average Weekday 21</t>
  </si>
  <si>
    <t>E7 Individual Customer Greater Fresno Area March Average Weekday 22</t>
  </si>
  <si>
    <t>E7 Individual Customer Greater Fresno Area March Average Weekday 23</t>
  </si>
  <si>
    <t>E7 Individual Customer Greater Fresno Area March Average Weekday 24</t>
  </si>
  <si>
    <t>E7 Individual Customer Greater Fresno Area March Monthly Peak 1</t>
  </si>
  <si>
    <t>E7 Individual Customer Greater Fresno Area March Monthly Peak 2</t>
  </si>
  <si>
    <t>E7 Individual Customer Greater Fresno Area March Monthly Peak 3</t>
  </si>
  <si>
    <t>E7 Individual Customer Greater Fresno Area March Monthly Peak 4</t>
  </si>
  <si>
    <t>E7 Individual Customer Greater Fresno Area March Monthly Peak 5</t>
  </si>
  <si>
    <t>E7 Individual Customer Greater Fresno Area March Monthly Peak 6</t>
  </si>
  <si>
    <t>E7 Individual Customer Greater Fresno Area March Monthly Peak 7</t>
  </si>
  <si>
    <t>E7 Individual Customer Greater Fresno Area March Monthly Peak 8</t>
  </si>
  <si>
    <t>E7 Individual Customer Greater Fresno Area March Monthly Peak 9</t>
  </si>
  <si>
    <t>E7 Individual Customer Greater Fresno Area March Monthly Peak 10</t>
  </si>
  <si>
    <t>E7 Individual Customer Greater Fresno Area March Monthly Peak 11</t>
  </si>
  <si>
    <t>E7 Individual Customer Greater Fresno Area March Monthly Peak 12</t>
  </si>
  <si>
    <t>E7 Individual Customer Greater Fresno Area March Monthly Peak 13</t>
  </si>
  <si>
    <t>E7 Individual Customer Greater Fresno Area March Monthly Peak 14</t>
  </si>
  <si>
    <t>E7 Individual Customer Greater Fresno Area March Monthly Peak 15</t>
  </si>
  <si>
    <t>E7 Individual Customer Greater Fresno Area March Monthly Peak 16</t>
  </si>
  <si>
    <t>E7 Individual Customer Greater Fresno Area March Monthly Peak 17</t>
  </si>
  <si>
    <t>E7 Individual Customer Greater Fresno Area March Monthly Peak 18</t>
  </si>
  <si>
    <t>E7 Individual Customer Greater Fresno Area March Monthly Peak 19</t>
  </si>
  <si>
    <t>E7 Individual Customer Greater Fresno Area March Monthly Peak 20</t>
  </si>
  <si>
    <t>E7 Individual Customer Greater Fresno Area March Monthly Peak 21</t>
  </si>
  <si>
    <t>E7 Individual Customer Greater Fresno Area March Monthly Peak 22</t>
  </si>
  <si>
    <t>E7 Individual Customer Greater Fresno Area March Monthly Peak 23</t>
  </si>
  <si>
    <t>E7 Individual Customer Greater Fresno Area March Monthly Peak 24</t>
  </si>
  <si>
    <t>E7 Individual Customer Greater Fresno Area April Average Weekday 1</t>
  </si>
  <si>
    <t>E7 Individual Customer Greater Fresno Area April Average Weekday 2</t>
  </si>
  <si>
    <t>E7 Individual Customer Greater Fresno Area April Average Weekday 3</t>
  </si>
  <si>
    <t>E7 Individual Customer Greater Fresno Area April Average Weekday 4</t>
  </si>
  <si>
    <t>E7 Individual Customer Greater Fresno Area April Average Weekday 5</t>
  </si>
  <si>
    <t>E7 Individual Customer Greater Fresno Area April Average Weekday 6</t>
  </si>
  <si>
    <t>E7 Individual Customer Greater Fresno Area April Average Weekday 7</t>
  </si>
  <si>
    <t>E7 Individual Customer Greater Fresno Area April Average Weekday 8</t>
  </si>
  <si>
    <t>E7 Individual Customer Greater Fresno Area April Average Weekday 9</t>
  </si>
  <si>
    <t>E7 Individual Customer Greater Fresno Area April Average Weekday 10</t>
  </si>
  <si>
    <t>E7 Individual Customer Greater Fresno Area April Average Weekday 11</t>
  </si>
  <si>
    <t>E7 Individual Customer Greater Fresno Area April Average Weekday 12</t>
  </si>
  <si>
    <t>E7 Individual Customer Greater Fresno Area April Average Weekday 13</t>
  </si>
  <si>
    <t>E7 Individual Customer Greater Fresno Area April Average Weekday 14</t>
  </si>
  <si>
    <t>E7 Individual Customer Greater Fresno Area April Average Weekday 15</t>
  </si>
  <si>
    <t>E7 Individual Customer Greater Fresno Area April Average Weekday 16</t>
  </si>
  <si>
    <t>E7 Individual Customer Greater Fresno Area April Average Weekday 17</t>
  </si>
  <si>
    <t>E7 Individual Customer Greater Fresno Area April Average Weekday 18</t>
  </si>
  <si>
    <t>E7 Individual Customer Greater Fresno Area April Average Weekday 19</t>
  </si>
  <si>
    <t>E7 Individual Customer Greater Fresno Area April Average Weekday 20</t>
  </si>
  <si>
    <t>E7 Individual Customer Greater Fresno Area April Average Weekday 21</t>
  </si>
  <si>
    <t>E7 Individual Customer Greater Fresno Area April Average Weekday 22</t>
  </si>
  <si>
    <t>E7 Individual Customer Greater Fresno Area April Average Weekday 23</t>
  </si>
  <si>
    <t>E7 Individual Customer Greater Fresno Area April Average Weekday 24</t>
  </si>
  <si>
    <t>E7 Individual Customer Greater Fresno Area April Monthly Peak 1</t>
  </si>
  <si>
    <t>E7 Individual Customer Greater Fresno Area April Monthly Peak 2</t>
  </si>
  <si>
    <t>E7 Individual Customer Greater Fresno Area April Monthly Peak 3</t>
  </si>
  <si>
    <t>E7 Individual Customer Greater Fresno Area April Monthly Peak 4</t>
  </si>
  <si>
    <t>E7 Individual Customer Greater Fresno Area April Monthly Peak 5</t>
  </si>
  <si>
    <t>E7 Individual Customer Greater Fresno Area April Monthly Peak 6</t>
  </si>
  <si>
    <t>E7 Individual Customer Greater Fresno Area April Monthly Peak 7</t>
  </si>
  <si>
    <t>E7 Individual Customer Greater Fresno Area April Monthly Peak 8</t>
  </si>
  <si>
    <t>E7 Individual Customer Greater Fresno Area April Monthly Peak 9</t>
  </si>
  <si>
    <t>E7 Individual Customer Greater Fresno Area April Monthly Peak 10</t>
  </si>
  <si>
    <t>E7 Individual Customer Greater Fresno Area April Monthly Peak 11</t>
  </si>
  <si>
    <t>E7 Individual Customer Greater Fresno Area April Monthly Peak 12</t>
  </si>
  <si>
    <t>E7 Individual Customer Greater Fresno Area April Monthly Peak 13</t>
  </si>
  <si>
    <t>E7 Individual Customer Greater Fresno Area April Monthly Peak 14</t>
  </si>
  <si>
    <t>E7 Individual Customer Greater Fresno Area April Monthly Peak 15</t>
  </si>
  <si>
    <t>E7 Individual Customer Greater Fresno Area April Monthly Peak 16</t>
  </si>
  <si>
    <t>E7 Individual Customer Greater Fresno Area April Monthly Peak 17</t>
  </si>
  <si>
    <t>E7 Individual Customer Greater Fresno Area April Monthly Peak 18</t>
  </si>
  <si>
    <t>E7 Individual Customer Greater Fresno Area April Monthly Peak 19</t>
  </si>
  <si>
    <t>E7 Individual Customer Greater Fresno Area April Monthly Peak 20</t>
  </si>
  <si>
    <t>E7 Individual Customer Greater Fresno Area April Monthly Peak 21</t>
  </si>
  <si>
    <t>E7 Individual Customer Greater Fresno Area April Monthly Peak 22</t>
  </si>
  <si>
    <t>E7 Individual Customer Greater Fresno Area April Monthly Peak 23</t>
  </si>
  <si>
    <t>E7 Individual Customer Greater Fresno Area April Monthly Peak 24</t>
  </si>
  <si>
    <t>E7 Individual Customer Greater Fresno Area May Average Weekday 1</t>
  </si>
  <si>
    <t>E7 Individual Customer Greater Fresno Area May Average Weekday 2</t>
  </si>
  <si>
    <t>E7 Individual Customer Greater Fresno Area May Average Weekday 3</t>
  </si>
  <si>
    <t>E7 Individual Customer Greater Fresno Area May Average Weekday 4</t>
  </si>
  <si>
    <t>E7 Individual Customer Greater Fresno Area May Average Weekday 5</t>
  </si>
  <si>
    <t>E7 Individual Customer Greater Fresno Area May Average Weekday 6</t>
  </si>
  <si>
    <t>E7 Individual Customer Greater Fresno Area May Average Weekday 7</t>
  </si>
  <si>
    <t>E7 Individual Customer Greater Fresno Area May Average Weekday 8</t>
  </si>
  <si>
    <t>E7 Individual Customer Greater Fresno Area May Average Weekday 9</t>
  </si>
  <si>
    <t>E7 Individual Customer Greater Fresno Area May Average Weekday 10</t>
  </si>
  <si>
    <t>E7 Individual Customer Greater Fresno Area May Average Weekday 11</t>
  </si>
  <si>
    <t>E7 Individual Customer Greater Fresno Area May Average Weekday 12</t>
  </si>
  <si>
    <t>E7 Individual Customer Greater Fresno Area May Average Weekday 13</t>
  </si>
  <si>
    <t>E7 Individual Customer Greater Fresno Area May Average Weekday 14</t>
  </si>
  <si>
    <t>E7 Individual Customer Greater Fresno Area May Average Weekday 15</t>
  </si>
  <si>
    <t>E7 Individual Customer Greater Fresno Area May Average Weekday 16</t>
  </si>
  <si>
    <t>E7 Individual Customer Greater Fresno Area May Average Weekday 17</t>
  </si>
  <si>
    <t>E7 Individual Customer Greater Fresno Area May Average Weekday 18</t>
  </si>
  <si>
    <t>E7 Individual Customer Greater Fresno Area May Average Weekday 19</t>
  </si>
  <si>
    <t>E7 Individual Customer Greater Fresno Area May Average Weekday 20</t>
  </si>
  <si>
    <t>E7 Individual Customer Greater Fresno Area May Average Weekday 21</t>
  </si>
  <si>
    <t>E7 Individual Customer Greater Fresno Area May Average Weekday 22</t>
  </si>
  <si>
    <t>E7 Individual Customer Greater Fresno Area May Average Weekday 23</t>
  </si>
  <si>
    <t>E7 Individual Customer Greater Fresno Area May Average Weekday 24</t>
  </si>
  <si>
    <t>E7 Individual Customer Greater Fresno Area May Monthly Peak 1</t>
  </si>
  <si>
    <t>E7 Individual Customer Greater Fresno Area May Monthly Peak 2</t>
  </si>
  <si>
    <t>E7 Individual Customer Greater Fresno Area May Monthly Peak 3</t>
  </si>
  <si>
    <t>E7 Individual Customer Greater Fresno Area May Monthly Peak 4</t>
  </si>
  <si>
    <t>E7 Individual Customer Greater Fresno Area May Monthly Peak 5</t>
  </si>
  <si>
    <t>E7 Individual Customer Greater Fresno Area May Monthly Peak 6</t>
  </si>
  <si>
    <t>E7 Individual Customer Greater Fresno Area May Monthly Peak 7</t>
  </si>
  <si>
    <t>E7 Individual Customer Greater Fresno Area May Monthly Peak 8</t>
  </si>
  <si>
    <t>E7 Individual Customer Greater Fresno Area May Monthly Peak 9</t>
  </si>
  <si>
    <t>E7 Individual Customer Greater Fresno Area May Monthly Peak 10</t>
  </si>
  <si>
    <t>E7 Individual Customer Greater Fresno Area May Monthly Peak 11</t>
  </si>
  <si>
    <t>E7 Individual Customer Greater Fresno Area May Monthly Peak 12</t>
  </si>
  <si>
    <t>E7 Individual Customer Greater Fresno Area May Monthly Peak 13</t>
  </si>
  <si>
    <t>E7 Individual Customer Greater Fresno Area May Monthly Peak 14</t>
  </si>
  <si>
    <t>E7 Individual Customer Greater Fresno Area May Monthly Peak 15</t>
  </si>
  <si>
    <t>E7 Individual Customer Greater Fresno Area May Monthly Peak 16</t>
  </si>
  <si>
    <t>E7 Individual Customer Greater Fresno Area May Monthly Peak 17</t>
  </si>
  <si>
    <t>E7 Individual Customer Greater Fresno Area May Monthly Peak 18</t>
  </si>
  <si>
    <t>E7 Individual Customer Greater Fresno Area May Monthly Peak 19</t>
  </si>
  <si>
    <t>E7 Individual Customer Greater Fresno Area May Monthly Peak 20</t>
  </si>
  <si>
    <t>E7 Individual Customer Greater Fresno Area May Monthly Peak 21</t>
  </si>
  <si>
    <t>E7 Individual Customer Greater Fresno Area May Monthly Peak 22</t>
  </si>
  <si>
    <t>E7 Individual Customer Greater Fresno Area May Monthly Peak 23</t>
  </si>
  <si>
    <t>E7 Individual Customer Greater Fresno Area May Monthly Peak 24</t>
  </si>
  <si>
    <t>E7 Individual Customer Greater Fresno Area June Average Weekday 1</t>
  </si>
  <si>
    <t>E7 Individual Customer Greater Fresno Area June Average Weekday 2</t>
  </si>
  <si>
    <t>E7 Individual Customer Greater Fresno Area June Average Weekday 3</t>
  </si>
  <si>
    <t>E7 Individual Customer Greater Fresno Area June Average Weekday 4</t>
  </si>
  <si>
    <t>E7 Individual Customer Greater Fresno Area June Average Weekday 5</t>
  </si>
  <si>
    <t>E7 Individual Customer Greater Fresno Area June Average Weekday 6</t>
  </si>
  <si>
    <t>E7 Individual Customer Greater Fresno Area June Average Weekday 7</t>
  </si>
  <si>
    <t>E7 Individual Customer Greater Fresno Area June Average Weekday 8</t>
  </si>
  <si>
    <t>E7 Individual Customer Greater Fresno Area June Average Weekday 9</t>
  </si>
  <si>
    <t>E7 Individual Customer Greater Fresno Area June Average Weekday 10</t>
  </si>
  <si>
    <t>E7 Individual Customer Greater Fresno Area June Average Weekday 11</t>
  </si>
  <si>
    <t>E7 Individual Customer Greater Fresno Area June Average Weekday 12</t>
  </si>
  <si>
    <t>E7 Individual Customer Greater Fresno Area June Average Weekday 13</t>
  </si>
  <si>
    <t>E7 Individual Customer Greater Fresno Area June Average Weekday 14</t>
  </si>
  <si>
    <t>E7 Individual Customer Greater Fresno Area June Average Weekday 15</t>
  </si>
  <si>
    <t>E7 Individual Customer Greater Fresno Area June Average Weekday 16</t>
  </si>
  <si>
    <t>E7 Individual Customer Greater Fresno Area June Average Weekday 17</t>
  </si>
  <si>
    <t>E7 Individual Customer Greater Fresno Area June Average Weekday 18</t>
  </si>
  <si>
    <t>E7 Individual Customer Greater Fresno Area June Average Weekday 19</t>
  </si>
  <si>
    <t>E7 Individual Customer Greater Fresno Area June Average Weekday 20</t>
  </si>
  <si>
    <t>E7 Individual Customer Greater Fresno Area June Average Weekday 21</t>
  </si>
  <si>
    <t>E7 Individual Customer Greater Fresno Area June Average Weekday 22</t>
  </si>
  <si>
    <t>E7 Individual Customer Greater Fresno Area June Average Weekday 23</t>
  </si>
  <si>
    <t>E7 Individual Customer Greater Fresno Area June Average Weekday 24</t>
  </si>
  <si>
    <t>E7 Individual Customer Greater Fresno Area June Monthly Peak 1</t>
  </si>
  <si>
    <t>E7 Individual Customer Greater Fresno Area June Monthly Peak 2</t>
  </si>
  <si>
    <t>E7 Individual Customer Greater Fresno Area June Monthly Peak 3</t>
  </si>
  <si>
    <t>E7 Individual Customer Greater Fresno Area June Monthly Peak 4</t>
  </si>
  <si>
    <t>E7 Individual Customer Greater Fresno Area June Monthly Peak 5</t>
  </si>
  <si>
    <t>E7 Individual Customer Greater Fresno Area June Monthly Peak 6</t>
  </si>
  <si>
    <t>E7 Individual Customer Greater Fresno Area June Monthly Peak 7</t>
  </si>
  <si>
    <t>E7 Individual Customer Greater Fresno Area June Monthly Peak 8</t>
  </si>
  <si>
    <t>E7 Individual Customer Greater Fresno Area June Monthly Peak 9</t>
  </si>
  <si>
    <t>E7 Individual Customer Greater Fresno Area June Monthly Peak 10</t>
  </si>
  <si>
    <t>E7 Individual Customer Greater Fresno Area June Monthly Peak 11</t>
  </si>
  <si>
    <t>E7 Individual Customer Greater Fresno Area June Monthly Peak 12</t>
  </si>
  <si>
    <t>E7 Individual Customer Greater Fresno Area June Monthly Peak 13</t>
  </si>
  <si>
    <t>E7 Individual Customer Greater Fresno Area June Monthly Peak 14</t>
  </si>
  <si>
    <t>E7 Individual Customer Greater Fresno Area June Monthly Peak 15</t>
  </si>
  <si>
    <t>E7 Individual Customer Greater Fresno Area June Monthly Peak 16</t>
  </si>
  <si>
    <t>E7 Individual Customer Greater Fresno Area June Monthly Peak 17</t>
  </si>
  <si>
    <t>E7 Individual Customer Greater Fresno Area June Monthly Peak 18</t>
  </si>
  <si>
    <t>E7 Individual Customer Greater Fresno Area June Monthly Peak 19</t>
  </si>
  <si>
    <t>E7 Individual Customer Greater Fresno Area June Monthly Peak 20</t>
  </si>
  <si>
    <t>E7 Individual Customer Greater Fresno Area June Monthly Peak 21</t>
  </si>
  <si>
    <t>E7 Individual Customer Greater Fresno Area June Monthly Peak 22</t>
  </si>
  <si>
    <t>E7 Individual Customer Greater Fresno Area June Monthly Peak 23</t>
  </si>
  <si>
    <t>E7 Individual Customer Greater Fresno Area June Monthly Peak 24</t>
  </si>
  <si>
    <t>E7 Individual Customer Greater Fresno Area July Average Weekday 1</t>
  </si>
  <si>
    <t>E7 Individual Customer Greater Fresno Area July Average Weekday 2</t>
  </si>
  <si>
    <t>E7 Individual Customer Greater Fresno Area July Average Weekday 3</t>
  </si>
  <si>
    <t>E7 Individual Customer Greater Fresno Area July Average Weekday 4</t>
  </si>
  <si>
    <t>E7 Individual Customer Greater Fresno Area July Average Weekday 5</t>
  </si>
  <si>
    <t>E7 Individual Customer Greater Fresno Area July Average Weekday 6</t>
  </si>
  <si>
    <t>E7 Individual Customer Greater Fresno Area July Average Weekday 7</t>
  </si>
  <si>
    <t>E7 Individual Customer Greater Fresno Area July Average Weekday 8</t>
  </si>
  <si>
    <t>E7 Individual Customer Greater Fresno Area July Average Weekday 9</t>
  </si>
  <si>
    <t>E7 Individual Customer Greater Fresno Area July Average Weekday 10</t>
  </si>
  <si>
    <t>E7 Individual Customer Greater Fresno Area July Average Weekday 11</t>
  </si>
  <si>
    <t>E7 Individual Customer Greater Fresno Area July Average Weekday 12</t>
  </si>
  <si>
    <t>E7 Individual Customer Greater Fresno Area July Average Weekday 13</t>
  </si>
  <si>
    <t>E7 Individual Customer Greater Fresno Area July Average Weekday 14</t>
  </si>
  <si>
    <t>E7 Individual Customer Greater Fresno Area July Average Weekday 15</t>
  </si>
  <si>
    <t>E7 Individual Customer Greater Fresno Area July Average Weekday 16</t>
  </si>
  <si>
    <t>E7 Individual Customer Greater Fresno Area July Average Weekday 17</t>
  </si>
  <si>
    <t>E7 Individual Customer Greater Fresno Area July Average Weekday 18</t>
  </si>
  <si>
    <t>E7 Individual Customer Greater Fresno Area July Average Weekday 19</t>
  </si>
  <si>
    <t>E7 Individual Customer Greater Fresno Area July Average Weekday 20</t>
  </si>
  <si>
    <t>E7 Individual Customer Greater Fresno Area July Average Weekday 21</t>
  </si>
  <si>
    <t>E7 Individual Customer Greater Fresno Area July Average Weekday 22</t>
  </si>
  <si>
    <t>E7 Individual Customer Greater Fresno Area July Average Weekday 23</t>
  </si>
  <si>
    <t>E7 Individual Customer Greater Fresno Area July Average Weekday 24</t>
  </si>
  <si>
    <t>E7 Individual Customer Greater Fresno Area July Monthly Peak 1</t>
  </si>
  <si>
    <t>E7 Individual Customer Greater Fresno Area July Monthly Peak 2</t>
  </si>
  <si>
    <t>E7 Individual Customer Greater Fresno Area July Monthly Peak 3</t>
  </si>
  <si>
    <t>E7 Individual Customer Greater Fresno Area July Monthly Peak 4</t>
  </si>
  <si>
    <t>E7 Individual Customer Greater Fresno Area July Monthly Peak 5</t>
  </si>
  <si>
    <t>E7 Individual Customer Greater Fresno Area July Monthly Peak 6</t>
  </si>
  <si>
    <t>E7 Individual Customer Greater Fresno Area July Monthly Peak 7</t>
  </si>
  <si>
    <t>E7 Individual Customer Greater Fresno Area July Monthly Peak 8</t>
  </si>
  <si>
    <t>E7 Individual Customer Greater Fresno Area July Monthly Peak 9</t>
  </si>
  <si>
    <t>E7 Individual Customer Greater Fresno Area July Monthly Peak 10</t>
  </si>
  <si>
    <t>E7 Individual Customer Greater Fresno Area July Monthly Peak 11</t>
  </si>
  <si>
    <t>E7 Individual Customer Greater Fresno Area July Monthly Peak 12</t>
  </si>
  <si>
    <t>E7 Individual Customer Greater Fresno Area July Monthly Peak 13</t>
  </si>
  <si>
    <t>E7 Individual Customer Greater Fresno Area July Monthly Peak 14</t>
  </si>
  <si>
    <t>E7 Individual Customer Greater Fresno Area July Monthly Peak 15</t>
  </si>
  <si>
    <t>E7 Individual Customer Greater Fresno Area July Monthly Peak 16</t>
  </si>
  <si>
    <t>E7 Individual Customer Greater Fresno Area July Monthly Peak 17</t>
  </si>
  <si>
    <t>E7 Individual Customer Greater Fresno Area July Monthly Peak 18</t>
  </si>
  <si>
    <t>E7 Individual Customer Greater Fresno Area July Monthly Peak 19</t>
  </si>
  <si>
    <t>E7 Individual Customer Greater Fresno Area July Monthly Peak 20</t>
  </si>
  <si>
    <t>E7 Individual Customer Greater Fresno Area July Monthly Peak 21</t>
  </si>
  <si>
    <t>E7 Individual Customer Greater Fresno Area July Monthly Peak 22</t>
  </si>
  <si>
    <t>E7 Individual Customer Greater Fresno Area July Monthly Peak 23</t>
  </si>
  <si>
    <t>E7 Individual Customer Greater Fresno Area July Monthly Peak 24</t>
  </si>
  <si>
    <t>E7 Individual Customer Greater Fresno Area August Average Weekday 1</t>
  </si>
  <si>
    <t>E7 Individual Customer Greater Fresno Area August Average Weekday 2</t>
  </si>
  <si>
    <t>E7 Individual Customer Greater Fresno Area August Average Weekday 3</t>
  </si>
  <si>
    <t>E7 Individual Customer Greater Fresno Area August Average Weekday 4</t>
  </si>
  <si>
    <t>E7 Individual Customer Greater Fresno Area August Average Weekday 5</t>
  </si>
  <si>
    <t>E7 Individual Customer Greater Fresno Area August Average Weekday 6</t>
  </si>
  <si>
    <t>E7 Individual Customer Greater Fresno Area August Average Weekday 7</t>
  </si>
  <si>
    <t>E7 Individual Customer Greater Fresno Area August Average Weekday 8</t>
  </si>
  <si>
    <t>E7 Individual Customer Greater Fresno Area August Average Weekday 9</t>
  </si>
  <si>
    <t>E7 Individual Customer Greater Fresno Area August Average Weekday 10</t>
  </si>
  <si>
    <t>E7 Individual Customer Greater Fresno Area August Average Weekday 11</t>
  </si>
  <si>
    <t>E7 Individual Customer Greater Fresno Area August Average Weekday 12</t>
  </si>
  <si>
    <t>E7 Individual Customer Greater Fresno Area August Average Weekday 13</t>
  </si>
  <si>
    <t>E7 Individual Customer Greater Fresno Area August Average Weekday 14</t>
  </si>
  <si>
    <t>E7 Individual Customer Greater Fresno Area August Average Weekday 15</t>
  </si>
  <si>
    <t>E7 Individual Customer Greater Fresno Area August Average Weekday 16</t>
  </si>
  <si>
    <t>E7 Individual Customer Greater Fresno Area August Average Weekday 17</t>
  </si>
  <si>
    <t>E7 Individual Customer Greater Fresno Area August Average Weekday 18</t>
  </si>
  <si>
    <t>E7 Individual Customer Greater Fresno Area August Average Weekday 19</t>
  </si>
  <si>
    <t>E7 Individual Customer Greater Fresno Area August Average Weekday 20</t>
  </si>
  <si>
    <t>E7 Individual Customer Greater Fresno Area August Average Weekday 21</t>
  </si>
  <si>
    <t>E7 Individual Customer Greater Fresno Area August Average Weekday 22</t>
  </si>
  <si>
    <t>E7 Individual Customer Greater Fresno Area August Average Weekday 23</t>
  </si>
  <si>
    <t>E7 Individual Customer Greater Fresno Area August Average Weekday 24</t>
  </si>
  <si>
    <t>E7 Individual Customer Greater Fresno Area August Monthly Peak 1</t>
  </si>
  <si>
    <t>E7 Individual Customer Greater Fresno Area August Monthly Peak 2</t>
  </si>
  <si>
    <t>E7 Individual Customer Greater Fresno Area August Monthly Peak 3</t>
  </si>
  <si>
    <t>E7 Individual Customer Greater Fresno Area August Monthly Peak 4</t>
  </si>
  <si>
    <t>E7 Individual Customer Greater Fresno Area August Monthly Peak 5</t>
  </si>
  <si>
    <t>E7 Individual Customer Greater Fresno Area August Monthly Peak 6</t>
  </si>
  <si>
    <t>E7 Individual Customer Greater Fresno Area August Monthly Peak 7</t>
  </si>
  <si>
    <t>E7 Individual Customer Greater Fresno Area August Monthly Peak 8</t>
  </si>
  <si>
    <t>E7 Individual Customer Greater Fresno Area August Monthly Peak 9</t>
  </si>
  <si>
    <t>E7 Individual Customer Greater Fresno Area August Monthly Peak 10</t>
  </si>
  <si>
    <t>E7 Individual Customer Greater Fresno Area August Monthly Peak 11</t>
  </si>
  <si>
    <t>E7 Individual Customer Greater Fresno Area August Monthly Peak 12</t>
  </si>
  <si>
    <t>E7 Individual Customer Greater Fresno Area August Monthly Peak 13</t>
  </si>
  <si>
    <t>E7 Individual Customer Greater Fresno Area August Monthly Peak 14</t>
  </si>
  <si>
    <t>E7 Individual Customer Greater Fresno Area August Monthly Peak 15</t>
  </si>
  <si>
    <t>E7 Individual Customer Greater Fresno Area August Monthly Peak 16</t>
  </si>
  <si>
    <t>E7 Individual Customer Greater Fresno Area August Monthly Peak 17</t>
  </si>
  <si>
    <t>E7 Individual Customer Greater Fresno Area August Monthly Peak 18</t>
  </si>
  <si>
    <t>E7 Individual Customer Greater Fresno Area August Monthly Peak 19</t>
  </si>
  <si>
    <t>E7 Individual Customer Greater Fresno Area August Monthly Peak 20</t>
  </si>
  <si>
    <t>E7 Individual Customer Greater Fresno Area August Monthly Peak 21</t>
  </si>
  <si>
    <t>E7 Individual Customer Greater Fresno Area August Monthly Peak 22</t>
  </si>
  <si>
    <t>E7 Individual Customer Greater Fresno Area August Monthly Peak 23</t>
  </si>
  <si>
    <t>E7 Individual Customer Greater Fresno Area August Monthly Peak 24</t>
  </si>
  <si>
    <t>E7 Individual Customer Greater Fresno Area September Average Weekday 1</t>
  </si>
  <si>
    <t>E7 Individual Customer Greater Fresno Area September Average Weekday 2</t>
  </si>
  <si>
    <t>E7 Individual Customer Greater Fresno Area September Average Weekday 3</t>
  </si>
  <si>
    <t>E7 Individual Customer Greater Fresno Area September Average Weekday 4</t>
  </si>
  <si>
    <t>E7 Individual Customer Greater Fresno Area September Average Weekday 5</t>
  </si>
  <si>
    <t>E7 Individual Customer Greater Fresno Area September Average Weekday 6</t>
  </si>
  <si>
    <t>E7 Individual Customer Greater Fresno Area September Average Weekday 7</t>
  </si>
  <si>
    <t>E7 Individual Customer Greater Fresno Area September Average Weekday 8</t>
  </si>
  <si>
    <t>E7 Individual Customer Greater Fresno Area September Average Weekday 9</t>
  </si>
  <si>
    <t>E7 Individual Customer Greater Fresno Area September Average Weekday 10</t>
  </si>
  <si>
    <t>E7 Individual Customer Greater Fresno Area September Average Weekday 11</t>
  </si>
  <si>
    <t>E7 Individual Customer Greater Fresno Area September Average Weekday 12</t>
  </si>
  <si>
    <t>E7 Individual Customer Greater Fresno Area September Average Weekday 13</t>
  </si>
  <si>
    <t>E7 Individual Customer Greater Fresno Area September Average Weekday 14</t>
  </si>
  <si>
    <t>E7 Individual Customer Greater Fresno Area September Average Weekday 15</t>
  </si>
  <si>
    <t>E7 Individual Customer Greater Fresno Area September Average Weekday 16</t>
  </si>
  <si>
    <t>E7 Individual Customer Greater Fresno Area September Average Weekday 17</t>
  </si>
  <si>
    <t>E7 Individual Customer Greater Fresno Area September Average Weekday 18</t>
  </si>
  <si>
    <t>E7 Individual Customer Greater Fresno Area September Average Weekday 19</t>
  </si>
  <si>
    <t>E7 Individual Customer Greater Fresno Area September Average Weekday 20</t>
  </si>
  <si>
    <t>E7 Individual Customer Greater Fresno Area September Average Weekday 21</t>
  </si>
  <si>
    <t>E7 Individual Customer Greater Fresno Area September Average Weekday 22</t>
  </si>
  <si>
    <t>E7 Individual Customer Greater Fresno Area September Average Weekday 23</t>
  </si>
  <si>
    <t>E7 Individual Customer Greater Fresno Area September Average Weekday 24</t>
  </si>
  <si>
    <t>E7 Individual Customer Greater Fresno Area September Monthly Peak 1</t>
  </si>
  <si>
    <t>E7 Individual Customer Greater Fresno Area September Monthly Peak 2</t>
  </si>
  <si>
    <t>E7 Individual Customer Greater Fresno Area September Monthly Peak 3</t>
  </si>
  <si>
    <t>E7 Individual Customer Greater Fresno Area September Monthly Peak 4</t>
  </si>
  <si>
    <t>E7 Individual Customer Greater Fresno Area September Monthly Peak 5</t>
  </si>
  <si>
    <t>E7 Individual Customer Greater Fresno Area September Monthly Peak 6</t>
  </si>
  <si>
    <t>E7 Individual Customer Greater Fresno Area September Monthly Peak 7</t>
  </si>
  <si>
    <t>E7 Individual Customer Greater Fresno Area September Monthly Peak 8</t>
  </si>
  <si>
    <t>E7 Individual Customer Greater Fresno Area September Monthly Peak 9</t>
  </si>
  <si>
    <t>E7 Individual Customer Greater Fresno Area September Monthly Peak 10</t>
  </si>
  <si>
    <t>E7 Individual Customer Greater Fresno Area September Monthly Peak 11</t>
  </si>
  <si>
    <t>E7 Individual Customer Greater Fresno Area September Monthly Peak 12</t>
  </si>
  <si>
    <t>E7 Individual Customer Greater Fresno Area September Monthly Peak 13</t>
  </si>
  <si>
    <t>E7 Individual Customer Greater Fresno Area September Monthly Peak 14</t>
  </si>
  <si>
    <t>E7 Individual Customer Greater Fresno Area September Monthly Peak 15</t>
  </si>
  <si>
    <t>E7 Individual Customer Greater Fresno Area September Monthly Peak 16</t>
  </si>
  <si>
    <t>E7 Individual Customer Greater Fresno Area September Monthly Peak 17</t>
  </si>
  <si>
    <t>E7 Individual Customer Greater Fresno Area September Monthly Peak 18</t>
  </si>
  <si>
    <t>E7 Individual Customer Greater Fresno Area September Monthly Peak 19</t>
  </si>
  <si>
    <t>E7 Individual Customer Greater Fresno Area September Monthly Peak 20</t>
  </si>
  <si>
    <t>E7 Individual Customer Greater Fresno Area September Monthly Peak 21</t>
  </si>
  <si>
    <t>E7 Individual Customer Greater Fresno Area September Monthly Peak 22</t>
  </si>
  <si>
    <t>E7 Individual Customer Greater Fresno Area September Monthly Peak 23</t>
  </si>
  <si>
    <t>E7 Individual Customer Greater Fresno Area September Monthly Peak 24</t>
  </si>
  <si>
    <t>E7 Individual Customer Greater Fresno Area October Average Weekday 1</t>
  </si>
  <si>
    <t>E7 Individual Customer Greater Fresno Area October Average Weekday 2</t>
  </si>
  <si>
    <t>E7 Individual Customer Greater Fresno Area October Average Weekday 3</t>
  </si>
  <si>
    <t>E7 Individual Customer Greater Fresno Area October Average Weekday 4</t>
  </si>
  <si>
    <t>E7 Individual Customer Greater Fresno Area October Average Weekday 5</t>
  </si>
  <si>
    <t>E7 Individual Customer Greater Fresno Area October Average Weekday 6</t>
  </si>
  <si>
    <t>E7 Individual Customer Greater Fresno Area October Average Weekday 7</t>
  </si>
  <si>
    <t>E7 Individual Customer Greater Fresno Area October Average Weekday 8</t>
  </si>
  <si>
    <t>E7 Individual Customer Greater Fresno Area October Average Weekday 9</t>
  </si>
  <si>
    <t>E7 Individual Customer Greater Fresno Area October Average Weekday 10</t>
  </si>
  <si>
    <t>E7 Individual Customer Greater Fresno Area October Average Weekday 11</t>
  </si>
  <si>
    <t>E7 Individual Customer Greater Fresno Area October Average Weekday 12</t>
  </si>
  <si>
    <t>E7 Individual Customer Greater Fresno Area October Average Weekday 13</t>
  </si>
  <si>
    <t>E7 Individual Customer Greater Fresno Area October Average Weekday 14</t>
  </si>
  <si>
    <t>E7 Individual Customer Greater Fresno Area October Average Weekday 15</t>
  </si>
  <si>
    <t>E7 Individual Customer Greater Fresno Area October Average Weekday 16</t>
  </si>
  <si>
    <t>E7 Individual Customer Greater Fresno Area October Average Weekday 17</t>
  </si>
  <si>
    <t>E7 Individual Customer Greater Fresno Area October Average Weekday 18</t>
  </si>
  <si>
    <t>E7 Individual Customer Greater Fresno Area October Average Weekday 19</t>
  </si>
  <si>
    <t>E7 Individual Customer Greater Fresno Area October Average Weekday 20</t>
  </si>
  <si>
    <t>E7 Individual Customer Greater Fresno Area October Average Weekday 21</t>
  </si>
  <si>
    <t>E7 Individual Customer Greater Fresno Area October Average Weekday 22</t>
  </si>
  <si>
    <t>E7 Individual Customer Greater Fresno Area October Average Weekday 23</t>
  </si>
  <si>
    <t>E7 Individual Customer Greater Fresno Area October Average Weekday 24</t>
  </si>
  <si>
    <t>E7 Individual Customer Greater Fresno Area October Monthly Peak 1</t>
  </si>
  <si>
    <t>E7 Individual Customer Greater Fresno Area October Monthly Peak 2</t>
  </si>
  <si>
    <t>E7 Individual Customer Greater Fresno Area October Monthly Peak 3</t>
  </si>
  <si>
    <t>E7 Individual Customer Greater Fresno Area October Monthly Peak 4</t>
  </si>
  <si>
    <t>E7 Individual Customer Greater Fresno Area October Monthly Peak 5</t>
  </si>
  <si>
    <t>E7 Individual Customer Greater Fresno Area October Monthly Peak 6</t>
  </si>
  <si>
    <t>E7 Individual Customer Greater Fresno Area October Monthly Peak 7</t>
  </si>
  <si>
    <t>E7 Individual Customer Greater Fresno Area October Monthly Peak 8</t>
  </si>
  <si>
    <t>E7 Individual Customer Greater Fresno Area October Monthly Peak 9</t>
  </si>
  <si>
    <t>E7 Individual Customer Greater Fresno Area October Monthly Peak 10</t>
  </si>
  <si>
    <t>E7 Individual Customer Greater Fresno Area October Monthly Peak 11</t>
  </si>
  <si>
    <t>E7 Individual Customer Greater Fresno Area October Monthly Peak 12</t>
  </si>
  <si>
    <t>E7 Individual Customer Greater Fresno Area October Monthly Peak 13</t>
  </si>
  <si>
    <t>E7 Individual Customer Greater Fresno Area October Monthly Peak 14</t>
  </si>
  <si>
    <t>E7 Individual Customer Greater Fresno Area October Monthly Peak 15</t>
  </si>
  <si>
    <t>E7 Individual Customer Greater Fresno Area October Monthly Peak 16</t>
  </si>
  <si>
    <t>E7 Individual Customer Greater Fresno Area October Monthly Peak 17</t>
  </si>
  <si>
    <t>E7 Individual Customer Greater Fresno Area October Monthly Peak 18</t>
  </si>
  <si>
    <t>E7 Individual Customer Greater Fresno Area October Monthly Peak 19</t>
  </si>
  <si>
    <t>E7 Individual Customer Greater Fresno Area October Monthly Peak 20</t>
  </si>
  <si>
    <t>E7 Individual Customer Greater Fresno Area October Monthly Peak 21</t>
  </si>
  <si>
    <t>E7 Individual Customer Greater Fresno Area October Monthly Peak 22</t>
  </si>
  <si>
    <t>E7 Individual Customer Greater Fresno Area October Monthly Peak 23</t>
  </si>
  <si>
    <t>E7 Individual Customer Greater Fresno Area October Monthly Peak 24</t>
  </si>
  <si>
    <t>E7 Individual Customer Humboldt November Average Weekday 1</t>
  </si>
  <si>
    <t>E7 Individual Customer Humboldt November Average Weekday 2</t>
  </si>
  <si>
    <t>E7 Individual Customer Humboldt November Average Weekday 3</t>
  </si>
  <si>
    <t>E7 Individual Customer Humboldt November Average Weekday 4</t>
  </si>
  <si>
    <t>E7 Individual Customer Humboldt November Average Weekday 5</t>
  </si>
  <si>
    <t>E7 Individual Customer Humboldt November Average Weekday 6</t>
  </si>
  <si>
    <t>E7 Individual Customer Humboldt November Average Weekday 7</t>
  </si>
  <si>
    <t>E7 Individual Customer Humboldt November Average Weekday 8</t>
  </si>
  <si>
    <t>E7 Individual Customer Humboldt November Average Weekday 9</t>
  </si>
  <si>
    <t>E7 Individual Customer Humboldt November Average Weekday 10</t>
  </si>
  <si>
    <t>E7 Individual Customer Humboldt November Average Weekday 11</t>
  </si>
  <si>
    <t>E7 Individual Customer Humboldt November Average Weekday 12</t>
  </si>
  <si>
    <t>E7 Individual Customer Humboldt November Average Weekday 13</t>
  </si>
  <si>
    <t>E7 Individual Customer Humboldt November Average Weekday 14</t>
  </si>
  <si>
    <t>E7 Individual Customer Humboldt November Average Weekday 15</t>
  </si>
  <si>
    <t>E7 Individual Customer Humboldt November Average Weekday 16</t>
  </si>
  <si>
    <t>E7 Individual Customer Humboldt November Average Weekday 17</t>
  </si>
  <si>
    <t>E7 Individual Customer Humboldt November Average Weekday 18</t>
  </si>
  <si>
    <t>E7 Individual Customer Humboldt November Average Weekday 19</t>
  </si>
  <si>
    <t>E7 Individual Customer Humboldt November Average Weekday 20</t>
  </si>
  <si>
    <t>E7 Individual Customer Humboldt November Average Weekday 21</t>
  </si>
  <si>
    <t>E7 Individual Customer Humboldt November Average Weekday 22</t>
  </si>
  <si>
    <t>E7 Individual Customer Humboldt November Average Weekday 23</t>
  </si>
  <si>
    <t>E7 Individual Customer Humboldt November Average Weekday 24</t>
  </si>
  <si>
    <t>E7 Individual Customer Humboldt November Monthly Peak 1</t>
  </si>
  <si>
    <t>E7 Individual Customer Humboldt November Monthly Peak 2</t>
  </si>
  <si>
    <t>E7 Individual Customer Humboldt November Monthly Peak 3</t>
  </si>
  <si>
    <t>E7 Individual Customer Humboldt November Monthly Peak 4</t>
  </si>
  <si>
    <t>E7 Individual Customer Humboldt November Monthly Peak 5</t>
  </si>
  <si>
    <t>E7 Individual Customer Humboldt November Monthly Peak 6</t>
  </si>
  <si>
    <t>E7 Individual Customer Humboldt November Monthly Peak 7</t>
  </si>
  <si>
    <t>E7 Individual Customer Humboldt November Monthly Peak 8</t>
  </si>
  <si>
    <t>E7 Individual Customer Humboldt November Monthly Peak 9</t>
  </si>
  <si>
    <t>E7 Individual Customer Humboldt November Monthly Peak 10</t>
  </si>
  <si>
    <t>E7 Individual Customer Humboldt November Monthly Peak 11</t>
  </si>
  <si>
    <t>E7 Individual Customer Humboldt November Monthly Peak 12</t>
  </si>
  <si>
    <t>E7 Individual Customer Humboldt November Monthly Peak 13</t>
  </si>
  <si>
    <t>E7 Individual Customer Humboldt November Monthly Peak 14</t>
  </si>
  <si>
    <t>E7 Individual Customer Humboldt November Monthly Peak 15</t>
  </si>
  <si>
    <t>E7 Individual Customer Humboldt November Monthly Peak 16</t>
  </si>
  <si>
    <t>E7 Individual Customer Humboldt November Monthly Peak 17</t>
  </si>
  <si>
    <t>E7 Individual Customer Humboldt November Monthly Peak 18</t>
  </si>
  <si>
    <t>E7 Individual Customer Humboldt November Monthly Peak 19</t>
  </si>
  <si>
    <t>E7 Individual Customer Humboldt November Monthly Peak 20</t>
  </si>
  <si>
    <t>E7 Individual Customer Humboldt November Monthly Peak 21</t>
  </si>
  <si>
    <t>E7 Individual Customer Humboldt November Monthly Peak 22</t>
  </si>
  <si>
    <t>E7 Individual Customer Humboldt November Monthly Peak 23</t>
  </si>
  <si>
    <t>E7 Individual Customer Humboldt November Monthly Peak 24</t>
  </si>
  <si>
    <t>E7 Individual Customer Humboldt December Average Weekday 1</t>
  </si>
  <si>
    <t>E7 Individual Customer Humboldt December Average Weekday 2</t>
  </si>
  <si>
    <t>E7 Individual Customer Humboldt December Average Weekday 3</t>
  </si>
  <si>
    <t>E7 Individual Customer Humboldt December Average Weekday 4</t>
  </si>
  <si>
    <t>E7 Individual Customer Humboldt December Average Weekday 5</t>
  </si>
  <si>
    <t>E7 Individual Customer Humboldt December Average Weekday 6</t>
  </si>
  <si>
    <t>E7 Individual Customer Humboldt December Average Weekday 7</t>
  </si>
  <si>
    <t>E7 Individual Customer Humboldt December Average Weekday 8</t>
  </si>
  <si>
    <t>E7 Individual Customer Humboldt December Average Weekday 9</t>
  </si>
  <si>
    <t>E7 Individual Customer Humboldt December Average Weekday 10</t>
  </si>
  <si>
    <t>E7 Individual Customer Humboldt December Average Weekday 11</t>
  </si>
  <si>
    <t>E7 Individual Customer Humboldt December Average Weekday 12</t>
  </si>
  <si>
    <t>E7 Individual Customer Humboldt December Average Weekday 13</t>
  </si>
  <si>
    <t>E7 Individual Customer Humboldt December Average Weekday 14</t>
  </si>
  <si>
    <t>E7 Individual Customer Humboldt December Average Weekday 15</t>
  </si>
  <si>
    <t>E7 Individual Customer Humboldt December Average Weekday 16</t>
  </si>
  <si>
    <t>E7 Individual Customer Humboldt December Average Weekday 17</t>
  </si>
  <si>
    <t>E7 Individual Customer Humboldt December Average Weekday 18</t>
  </si>
  <si>
    <t>E7 Individual Customer Humboldt December Average Weekday 19</t>
  </si>
  <si>
    <t>E7 Individual Customer Humboldt December Average Weekday 20</t>
  </si>
  <si>
    <t>E7 Individual Customer Humboldt December Average Weekday 21</t>
  </si>
  <si>
    <t>E7 Individual Customer Humboldt December Average Weekday 22</t>
  </si>
  <si>
    <t>E7 Individual Customer Humboldt December Average Weekday 23</t>
  </si>
  <si>
    <t>E7 Individual Customer Humboldt December Average Weekday 24</t>
  </si>
  <si>
    <t>E7 Individual Customer Humboldt December Monthly Peak 1</t>
  </si>
  <si>
    <t>E7 Individual Customer Humboldt December Monthly Peak 2</t>
  </si>
  <si>
    <t>E7 Individual Customer Humboldt December Monthly Peak 3</t>
  </si>
  <si>
    <t>E7 Individual Customer Humboldt December Monthly Peak 4</t>
  </si>
  <si>
    <t>E7 Individual Customer Humboldt December Monthly Peak 5</t>
  </si>
  <si>
    <t>E7 Individual Customer Humboldt December Monthly Peak 6</t>
  </si>
  <si>
    <t>E7 Individual Customer Humboldt December Monthly Peak 7</t>
  </si>
  <si>
    <t>E7 Individual Customer Humboldt December Monthly Peak 8</t>
  </si>
  <si>
    <t>E7 Individual Customer Humboldt December Monthly Peak 9</t>
  </si>
  <si>
    <t>E7 Individual Customer Humboldt December Monthly Peak 10</t>
  </si>
  <si>
    <t>E7 Individual Customer Humboldt December Monthly Peak 11</t>
  </si>
  <si>
    <t>E7 Individual Customer Humboldt December Monthly Peak 12</t>
  </si>
  <si>
    <t>E7 Individual Customer Humboldt December Monthly Peak 13</t>
  </si>
  <si>
    <t>E7 Individual Customer Humboldt December Monthly Peak 14</t>
  </si>
  <si>
    <t>E7 Individual Customer Humboldt December Monthly Peak 15</t>
  </si>
  <si>
    <t>E7 Individual Customer Humboldt December Monthly Peak 16</t>
  </si>
  <si>
    <t>E7 Individual Customer Humboldt December Monthly Peak 17</t>
  </si>
  <si>
    <t>E7 Individual Customer Humboldt December Monthly Peak 18</t>
  </si>
  <si>
    <t>E7 Individual Customer Humboldt December Monthly Peak 19</t>
  </si>
  <si>
    <t>E7 Individual Customer Humboldt December Monthly Peak 20</t>
  </si>
  <si>
    <t>E7 Individual Customer Humboldt December Monthly Peak 21</t>
  </si>
  <si>
    <t>E7 Individual Customer Humboldt December Monthly Peak 22</t>
  </si>
  <si>
    <t>E7 Individual Customer Humboldt December Monthly Peak 23</t>
  </si>
  <si>
    <t>E7 Individual Customer Humboldt December Monthly Peak 24</t>
  </si>
  <si>
    <t>E7 Individual Customer Humboldt January Average Weekday 1</t>
  </si>
  <si>
    <t>E7 Individual Customer Humboldt January Average Weekday 2</t>
  </si>
  <si>
    <t>E7 Individual Customer Humboldt January Average Weekday 3</t>
  </si>
  <si>
    <t>E7 Individual Customer Humboldt January Average Weekday 4</t>
  </si>
  <si>
    <t>E7 Individual Customer Humboldt January Average Weekday 5</t>
  </si>
  <si>
    <t>E7 Individual Customer Humboldt January Average Weekday 6</t>
  </si>
  <si>
    <t>E7 Individual Customer Humboldt January Average Weekday 7</t>
  </si>
  <si>
    <t>E7 Individual Customer Humboldt January Average Weekday 8</t>
  </si>
  <si>
    <t>E7 Individual Customer Humboldt January Average Weekday 9</t>
  </si>
  <si>
    <t>E7 Individual Customer Humboldt January Average Weekday 10</t>
  </si>
  <si>
    <t>E7 Individual Customer Humboldt January Average Weekday 11</t>
  </si>
  <si>
    <t>E7 Individual Customer Humboldt January Average Weekday 12</t>
  </si>
  <si>
    <t>E7 Individual Customer Humboldt January Average Weekday 13</t>
  </si>
  <si>
    <t>E7 Individual Customer Humboldt January Average Weekday 14</t>
  </si>
  <si>
    <t>E7 Individual Customer Humboldt January Average Weekday 15</t>
  </si>
  <si>
    <t>E7 Individual Customer Humboldt January Average Weekday 16</t>
  </si>
  <si>
    <t>E7 Individual Customer Humboldt January Average Weekday 17</t>
  </si>
  <si>
    <t>E7 Individual Customer Humboldt January Average Weekday 18</t>
  </si>
  <si>
    <t>E7 Individual Customer Humboldt January Average Weekday 19</t>
  </si>
  <si>
    <t>E7 Individual Customer Humboldt January Average Weekday 20</t>
  </si>
  <si>
    <t>E7 Individual Customer Humboldt January Average Weekday 21</t>
  </si>
  <si>
    <t>E7 Individual Customer Humboldt January Average Weekday 22</t>
  </si>
  <si>
    <t>E7 Individual Customer Humboldt January Average Weekday 23</t>
  </si>
  <si>
    <t>E7 Individual Customer Humboldt January Average Weekday 24</t>
  </si>
  <si>
    <t>E7 Individual Customer Humboldt January Monthly Peak 1</t>
  </si>
  <si>
    <t>E7 Individual Customer Humboldt January Monthly Peak 2</t>
  </si>
  <si>
    <t>E7 Individual Customer Humboldt January Monthly Peak 3</t>
  </si>
  <si>
    <t>E7 Individual Customer Humboldt January Monthly Peak 4</t>
  </si>
  <si>
    <t>E7 Individual Customer Humboldt January Monthly Peak 5</t>
  </si>
  <si>
    <t>E7 Individual Customer Humboldt January Monthly Peak 6</t>
  </si>
  <si>
    <t>E7 Individual Customer Humboldt January Monthly Peak 7</t>
  </si>
  <si>
    <t>E7 Individual Customer Humboldt January Monthly Peak 8</t>
  </si>
  <si>
    <t>E7 Individual Customer Humboldt January Monthly Peak 9</t>
  </si>
  <si>
    <t>E7 Individual Customer Humboldt January Monthly Peak 10</t>
  </si>
  <si>
    <t>E7 Individual Customer Humboldt January Monthly Peak 11</t>
  </si>
  <si>
    <t>E7 Individual Customer Humboldt January Monthly Peak 12</t>
  </si>
  <si>
    <t>E7 Individual Customer Humboldt January Monthly Peak 13</t>
  </si>
  <si>
    <t>E7 Individual Customer Humboldt January Monthly Peak 14</t>
  </si>
  <si>
    <t>E7 Individual Customer Humboldt January Monthly Peak 15</t>
  </si>
  <si>
    <t>E7 Individual Customer Humboldt January Monthly Peak 16</t>
  </si>
  <si>
    <t>E7 Individual Customer Humboldt January Monthly Peak 17</t>
  </si>
  <si>
    <t>E7 Individual Customer Humboldt January Monthly Peak 18</t>
  </si>
  <si>
    <t>E7 Individual Customer Humboldt January Monthly Peak 19</t>
  </si>
  <si>
    <t>E7 Individual Customer Humboldt January Monthly Peak 20</t>
  </si>
  <si>
    <t>E7 Individual Customer Humboldt January Monthly Peak 21</t>
  </si>
  <si>
    <t>E7 Individual Customer Humboldt January Monthly Peak 22</t>
  </si>
  <si>
    <t>E7 Individual Customer Humboldt January Monthly Peak 23</t>
  </si>
  <si>
    <t>E7 Individual Customer Humboldt January Monthly Peak 24</t>
  </si>
  <si>
    <t>E7 Individual Customer Humboldt February Average Weekday 1</t>
  </si>
  <si>
    <t>E7 Individual Customer Humboldt February Average Weekday 2</t>
  </si>
  <si>
    <t>E7 Individual Customer Humboldt February Average Weekday 3</t>
  </si>
  <si>
    <t>E7 Individual Customer Humboldt February Average Weekday 4</t>
  </si>
  <si>
    <t>E7 Individual Customer Humboldt February Average Weekday 5</t>
  </si>
  <si>
    <t>E7 Individual Customer Humboldt February Average Weekday 6</t>
  </si>
  <si>
    <t>E7 Individual Customer Humboldt February Average Weekday 7</t>
  </si>
  <si>
    <t>E7 Individual Customer Humboldt February Average Weekday 8</t>
  </si>
  <si>
    <t>E7 Individual Customer Humboldt February Average Weekday 9</t>
  </si>
  <si>
    <t>E7 Individual Customer Humboldt February Average Weekday 10</t>
  </si>
  <si>
    <t>E7 Individual Customer Humboldt February Average Weekday 11</t>
  </si>
  <si>
    <t>E7 Individual Customer Humboldt February Average Weekday 12</t>
  </si>
  <si>
    <t>E7 Individual Customer Humboldt February Average Weekday 13</t>
  </si>
  <si>
    <t>E7 Individual Customer Humboldt February Average Weekday 14</t>
  </si>
  <si>
    <t>E7 Individual Customer Humboldt February Average Weekday 15</t>
  </si>
  <si>
    <t>E7 Individual Customer Humboldt February Average Weekday 16</t>
  </si>
  <si>
    <t>E7 Individual Customer Humboldt February Average Weekday 17</t>
  </si>
  <si>
    <t>E7 Individual Customer Humboldt February Average Weekday 18</t>
  </si>
  <si>
    <t>E7 Individual Customer Humboldt February Average Weekday 19</t>
  </si>
  <si>
    <t>E7 Individual Customer Humboldt February Average Weekday 20</t>
  </si>
  <si>
    <t>E7 Individual Customer Humboldt February Average Weekday 21</t>
  </si>
  <si>
    <t>E7 Individual Customer Humboldt February Average Weekday 22</t>
  </si>
  <si>
    <t>E7 Individual Customer Humboldt February Average Weekday 23</t>
  </si>
  <si>
    <t>E7 Individual Customer Humboldt February Average Weekday 24</t>
  </si>
  <si>
    <t>E7 Individual Customer Humboldt February Monthly Peak 1</t>
  </si>
  <si>
    <t>E7 Individual Customer Humboldt February Monthly Peak 2</t>
  </si>
  <si>
    <t>E7 Individual Customer Humboldt February Monthly Peak 3</t>
  </si>
  <si>
    <t>E7 Individual Customer Humboldt February Monthly Peak 4</t>
  </si>
  <si>
    <t>E7 Individual Customer Humboldt February Monthly Peak 5</t>
  </si>
  <si>
    <t>E7 Individual Customer Humboldt February Monthly Peak 6</t>
  </si>
  <si>
    <t>E7 Individual Customer Humboldt February Monthly Peak 7</t>
  </si>
  <si>
    <t>E7 Individual Customer Humboldt February Monthly Peak 8</t>
  </si>
  <si>
    <t>E7 Individual Customer Humboldt February Monthly Peak 9</t>
  </si>
  <si>
    <t>E7 Individual Customer Humboldt February Monthly Peak 10</t>
  </si>
  <si>
    <t>E7 Individual Customer Humboldt February Monthly Peak 11</t>
  </si>
  <si>
    <t>E7 Individual Customer Humboldt February Monthly Peak 12</t>
  </si>
  <si>
    <t>E7 Individual Customer Humboldt February Monthly Peak 13</t>
  </si>
  <si>
    <t>E7 Individual Customer Humboldt February Monthly Peak 14</t>
  </si>
  <si>
    <t>E7 Individual Customer Humboldt February Monthly Peak 15</t>
  </si>
  <si>
    <t>E7 Individual Customer Humboldt February Monthly Peak 16</t>
  </si>
  <si>
    <t>E7 Individual Customer Humboldt February Monthly Peak 17</t>
  </si>
  <si>
    <t>E7 Individual Customer Humboldt February Monthly Peak 18</t>
  </si>
  <si>
    <t>E7 Individual Customer Humboldt February Monthly Peak 19</t>
  </si>
  <si>
    <t>E7 Individual Customer Humboldt February Monthly Peak 20</t>
  </si>
  <si>
    <t>E7 Individual Customer Humboldt February Monthly Peak 21</t>
  </si>
  <si>
    <t>E7 Individual Customer Humboldt February Monthly Peak 22</t>
  </si>
  <si>
    <t>E7 Individual Customer Humboldt February Monthly Peak 23</t>
  </si>
  <si>
    <t>E7 Individual Customer Humboldt February Monthly Peak 24</t>
  </si>
  <si>
    <t>E7 Individual Customer Humboldt March Average Weekday 1</t>
  </si>
  <si>
    <t>E7 Individual Customer Humboldt March Average Weekday 2</t>
  </si>
  <si>
    <t>E7 Individual Customer Humboldt March Average Weekday 3</t>
  </si>
  <si>
    <t>E7 Individual Customer Humboldt March Average Weekday 4</t>
  </si>
  <si>
    <t>E7 Individual Customer Humboldt March Average Weekday 5</t>
  </si>
  <si>
    <t>E7 Individual Customer Humboldt March Average Weekday 6</t>
  </si>
  <si>
    <t>E7 Individual Customer Humboldt March Average Weekday 7</t>
  </si>
  <si>
    <t>E7 Individual Customer Humboldt March Average Weekday 8</t>
  </si>
  <si>
    <t>E7 Individual Customer Humboldt March Average Weekday 9</t>
  </si>
  <si>
    <t>E7 Individual Customer Humboldt March Average Weekday 10</t>
  </si>
  <si>
    <t>E7 Individual Customer Humboldt March Average Weekday 11</t>
  </si>
  <si>
    <t>E7 Individual Customer Humboldt March Average Weekday 12</t>
  </si>
  <si>
    <t>E7 Individual Customer Humboldt March Average Weekday 13</t>
  </si>
  <si>
    <t>E7 Individual Customer Humboldt March Average Weekday 14</t>
  </si>
  <si>
    <t>E7 Individual Customer Humboldt March Average Weekday 15</t>
  </si>
  <si>
    <t>E7 Individual Customer Humboldt March Average Weekday 16</t>
  </si>
  <si>
    <t>E7 Individual Customer Humboldt March Average Weekday 17</t>
  </si>
  <si>
    <t>E7 Individual Customer Humboldt March Average Weekday 18</t>
  </si>
  <si>
    <t>E7 Individual Customer Humboldt March Average Weekday 19</t>
  </si>
  <si>
    <t>E7 Individual Customer Humboldt March Average Weekday 20</t>
  </si>
  <si>
    <t>E7 Individual Customer Humboldt March Average Weekday 21</t>
  </si>
  <si>
    <t>E7 Individual Customer Humboldt March Average Weekday 22</t>
  </si>
  <si>
    <t>E7 Individual Customer Humboldt March Average Weekday 23</t>
  </si>
  <si>
    <t>E7 Individual Customer Humboldt March Average Weekday 24</t>
  </si>
  <si>
    <t>E7 Individual Customer Humboldt March Monthly Peak 1</t>
  </si>
  <si>
    <t>E7 Individual Customer Humboldt March Monthly Peak 2</t>
  </si>
  <si>
    <t>E7 Individual Customer Humboldt March Monthly Peak 3</t>
  </si>
  <si>
    <t>E7 Individual Customer Humboldt March Monthly Peak 4</t>
  </si>
  <si>
    <t>E7 Individual Customer Humboldt March Monthly Peak 5</t>
  </si>
  <si>
    <t>E7 Individual Customer Humboldt March Monthly Peak 6</t>
  </si>
  <si>
    <t>E7 Individual Customer Humboldt March Monthly Peak 7</t>
  </si>
  <si>
    <t>E7 Individual Customer Humboldt March Monthly Peak 8</t>
  </si>
  <si>
    <t>E7 Individual Customer Humboldt March Monthly Peak 9</t>
  </si>
  <si>
    <t>E7 Individual Customer Humboldt March Monthly Peak 10</t>
  </si>
  <si>
    <t>E7 Individual Customer Humboldt March Monthly Peak 11</t>
  </si>
  <si>
    <t>E7 Individual Customer Humboldt March Monthly Peak 12</t>
  </si>
  <si>
    <t>E7 Individual Customer Humboldt March Monthly Peak 13</t>
  </si>
  <si>
    <t>E7 Individual Customer Humboldt March Monthly Peak 14</t>
  </si>
  <si>
    <t>E7 Individual Customer Humboldt March Monthly Peak 15</t>
  </si>
  <si>
    <t>E7 Individual Customer Humboldt March Monthly Peak 16</t>
  </si>
  <si>
    <t>E7 Individual Customer Humboldt March Monthly Peak 17</t>
  </si>
  <si>
    <t>E7 Individual Customer Humboldt March Monthly Peak 18</t>
  </si>
  <si>
    <t>E7 Individual Customer Humboldt March Monthly Peak 19</t>
  </si>
  <si>
    <t>E7 Individual Customer Humboldt March Monthly Peak 20</t>
  </si>
  <si>
    <t>E7 Individual Customer Humboldt March Monthly Peak 21</t>
  </si>
  <si>
    <t>E7 Individual Customer Humboldt March Monthly Peak 22</t>
  </si>
  <si>
    <t>E7 Individual Customer Humboldt March Monthly Peak 23</t>
  </si>
  <si>
    <t>E7 Individual Customer Humboldt March Monthly Peak 24</t>
  </si>
  <si>
    <t>E7 Individual Customer Humboldt April Average Weekday 1</t>
  </si>
  <si>
    <t>E7 Individual Customer Humboldt April Average Weekday 2</t>
  </si>
  <si>
    <t>E7 Individual Customer Humboldt April Average Weekday 3</t>
  </si>
  <si>
    <t>E7 Individual Customer Humboldt April Average Weekday 4</t>
  </si>
  <si>
    <t>E7 Individual Customer Humboldt April Average Weekday 5</t>
  </si>
  <si>
    <t>E7 Individual Customer Humboldt April Average Weekday 6</t>
  </si>
  <si>
    <t>E7 Individual Customer Humboldt April Average Weekday 7</t>
  </si>
  <si>
    <t>E7 Individual Customer Humboldt April Average Weekday 8</t>
  </si>
  <si>
    <t>E7 Individual Customer Humboldt April Average Weekday 9</t>
  </si>
  <si>
    <t>E7 Individual Customer Humboldt April Average Weekday 10</t>
  </si>
  <si>
    <t>E7 Individual Customer Humboldt April Average Weekday 11</t>
  </si>
  <si>
    <t>E7 Individual Customer Humboldt April Average Weekday 12</t>
  </si>
  <si>
    <t>E7 Individual Customer Humboldt April Average Weekday 13</t>
  </si>
  <si>
    <t>E7 Individual Customer Humboldt April Average Weekday 14</t>
  </si>
  <si>
    <t>E7 Individual Customer Humboldt April Average Weekday 15</t>
  </si>
  <si>
    <t>E7 Individual Customer Humboldt April Average Weekday 16</t>
  </si>
  <si>
    <t>E7 Individual Customer Humboldt April Average Weekday 17</t>
  </si>
  <si>
    <t>E7 Individual Customer Humboldt April Average Weekday 18</t>
  </si>
  <si>
    <t>E7 Individual Customer Humboldt April Average Weekday 19</t>
  </si>
  <si>
    <t>E7 Individual Customer Humboldt April Average Weekday 20</t>
  </si>
  <si>
    <t>E7 Individual Customer Humboldt April Average Weekday 21</t>
  </si>
  <si>
    <t>E7 Individual Customer Humboldt April Average Weekday 22</t>
  </si>
  <si>
    <t>E7 Individual Customer Humboldt April Average Weekday 23</t>
  </si>
  <si>
    <t>E7 Individual Customer Humboldt April Average Weekday 24</t>
  </si>
  <si>
    <t>E7 Individual Customer Humboldt April Monthly Peak 1</t>
  </si>
  <si>
    <t>E7 Individual Customer Humboldt April Monthly Peak 2</t>
  </si>
  <si>
    <t>E7 Individual Customer Humboldt April Monthly Peak 3</t>
  </si>
  <si>
    <t>E7 Individual Customer Humboldt April Monthly Peak 4</t>
  </si>
  <si>
    <t>E7 Individual Customer Humboldt April Monthly Peak 5</t>
  </si>
  <si>
    <t>E7 Individual Customer Humboldt April Monthly Peak 6</t>
  </si>
  <si>
    <t>E7 Individual Customer Humboldt April Monthly Peak 7</t>
  </si>
  <si>
    <t>E7 Individual Customer Humboldt April Monthly Peak 8</t>
  </si>
  <si>
    <t>E7 Individual Customer Humboldt April Monthly Peak 9</t>
  </si>
  <si>
    <t>E7 Individual Customer Humboldt April Monthly Peak 10</t>
  </si>
  <si>
    <t>E7 Individual Customer Humboldt April Monthly Peak 11</t>
  </si>
  <si>
    <t>E7 Individual Customer Humboldt April Monthly Peak 12</t>
  </si>
  <si>
    <t>E7 Individual Customer Humboldt April Monthly Peak 13</t>
  </si>
  <si>
    <t>E7 Individual Customer Humboldt April Monthly Peak 14</t>
  </si>
  <si>
    <t>E7 Individual Customer Humboldt April Monthly Peak 15</t>
  </si>
  <si>
    <t>E7 Individual Customer Humboldt April Monthly Peak 16</t>
  </si>
  <si>
    <t>E7 Individual Customer Humboldt April Monthly Peak 17</t>
  </si>
  <si>
    <t>E7 Individual Customer Humboldt April Monthly Peak 18</t>
  </si>
  <si>
    <t>E7 Individual Customer Humboldt April Monthly Peak 19</t>
  </si>
  <si>
    <t>E7 Individual Customer Humboldt April Monthly Peak 20</t>
  </si>
  <si>
    <t>E7 Individual Customer Humboldt April Monthly Peak 21</t>
  </si>
  <si>
    <t>E7 Individual Customer Humboldt April Monthly Peak 22</t>
  </si>
  <si>
    <t>E7 Individual Customer Humboldt April Monthly Peak 23</t>
  </si>
  <si>
    <t>E7 Individual Customer Humboldt April Monthly Peak 24</t>
  </si>
  <si>
    <t>E7 Individual Customer Humboldt May Average Weekday 1</t>
  </si>
  <si>
    <t>E7 Individual Customer Humboldt May Average Weekday 2</t>
  </si>
  <si>
    <t>E7 Individual Customer Humboldt May Average Weekday 3</t>
  </si>
  <si>
    <t>E7 Individual Customer Humboldt May Average Weekday 4</t>
  </si>
  <si>
    <t>E7 Individual Customer Humboldt May Average Weekday 5</t>
  </si>
  <si>
    <t>E7 Individual Customer Humboldt May Average Weekday 6</t>
  </si>
  <si>
    <t>E7 Individual Customer Humboldt May Average Weekday 7</t>
  </si>
  <si>
    <t>E7 Individual Customer Humboldt May Average Weekday 8</t>
  </si>
  <si>
    <t>E7 Individual Customer Humboldt May Average Weekday 9</t>
  </si>
  <si>
    <t>E7 Individual Customer Humboldt May Average Weekday 10</t>
  </si>
  <si>
    <t>E7 Individual Customer Humboldt May Average Weekday 11</t>
  </si>
  <si>
    <t>E7 Individual Customer Humboldt May Average Weekday 12</t>
  </si>
  <si>
    <t>E7 Individual Customer Humboldt May Average Weekday 13</t>
  </si>
  <si>
    <t>E7 Individual Customer Humboldt May Average Weekday 14</t>
  </si>
  <si>
    <t>E7 Individual Customer Humboldt May Average Weekday 15</t>
  </si>
  <si>
    <t>E7 Individual Customer Humboldt May Average Weekday 16</t>
  </si>
  <si>
    <t>E7 Individual Customer Humboldt May Average Weekday 17</t>
  </si>
  <si>
    <t>E7 Individual Customer Humboldt May Average Weekday 18</t>
  </si>
  <si>
    <t>E7 Individual Customer Humboldt May Average Weekday 19</t>
  </si>
  <si>
    <t>E7 Individual Customer Humboldt May Average Weekday 20</t>
  </si>
  <si>
    <t>E7 Individual Customer Humboldt May Average Weekday 21</t>
  </si>
  <si>
    <t>E7 Individual Customer Humboldt May Average Weekday 22</t>
  </si>
  <si>
    <t>E7 Individual Customer Humboldt May Average Weekday 23</t>
  </si>
  <si>
    <t>E7 Individual Customer Humboldt May Average Weekday 24</t>
  </si>
  <si>
    <t>E7 Individual Customer Humboldt May Monthly Peak 1</t>
  </si>
  <si>
    <t>E7 Individual Customer Humboldt May Monthly Peak 2</t>
  </si>
  <si>
    <t>E7 Individual Customer Humboldt May Monthly Peak 3</t>
  </si>
  <si>
    <t>E7 Individual Customer Humboldt May Monthly Peak 4</t>
  </si>
  <si>
    <t>E7 Individual Customer Humboldt May Monthly Peak 5</t>
  </si>
  <si>
    <t>E7 Individual Customer Humboldt May Monthly Peak 6</t>
  </si>
  <si>
    <t>E7 Individual Customer Humboldt May Monthly Peak 7</t>
  </si>
  <si>
    <t>E7 Individual Customer Humboldt May Monthly Peak 8</t>
  </si>
  <si>
    <t>E7 Individual Customer Humboldt May Monthly Peak 9</t>
  </si>
  <si>
    <t>E7 Individual Customer Humboldt May Monthly Peak 10</t>
  </si>
  <si>
    <t>E7 Individual Customer Humboldt May Monthly Peak 11</t>
  </si>
  <si>
    <t>E7 Individual Customer Humboldt May Monthly Peak 12</t>
  </si>
  <si>
    <t>E7 Individual Customer Humboldt May Monthly Peak 13</t>
  </si>
  <si>
    <t>E7 Individual Customer Humboldt May Monthly Peak 14</t>
  </si>
  <si>
    <t>E7 Individual Customer Humboldt May Monthly Peak 15</t>
  </si>
  <si>
    <t>E7 Individual Customer Humboldt May Monthly Peak 16</t>
  </si>
  <si>
    <t>E7 Individual Customer Humboldt May Monthly Peak 17</t>
  </si>
  <si>
    <t>E7 Individual Customer Humboldt May Monthly Peak 18</t>
  </si>
  <si>
    <t>E7 Individual Customer Humboldt May Monthly Peak 19</t>
  </si>
  <si>
    <t>E7 Individual Customer Humboldt May Monthly Peak 20</t>
  </si>
  <si>
    <t>E7 Individual Customer Humboldt May Monthly Peak 21</t>
  </si>
  <si>
    <t>E7 Individual Customer Humboldt May Monthly Peak 22</t>
  </si>
  <si>
    <t>E7 Individual Customer Humboldt May Monthly Peak 23</t>
  </si>
  <si>
    <t>E7 Individual Customer Humboldt May Monthly Peak 24</t>
  </si>
  <si>
    <t>E7 Individual Customer Humboldt June Average Weekday 1</t>
  </si>
  <si>
    <t>E7 Individual Customer Humboldt June Average Weekday 2</t>
  </si>
  <si>
    <t>E7 Individual Customer Humboldt June Average Weekday 3</t>
  </si>
  <si>
    <t>E7 Individual Customer Humboldt June Average Weekday 4</t>
  </si>
  <si>
    <t>E7 Individual Customer Humboldt June Average Weekday 5</t>
  </si>
  <si>
    <t>E7 Individual Customer Humboldt June Average Weekday 6</t>
  </si>
  <si>
    <t>E7 Individual Customer Humboldt June Average Weekday 7</t>
  </si>
  <si>
    <t>E7 Individual Customer Humboldt June Average Weekday 8</t>
  </si>
  <si>
    <t>E7 Individual Customer Humboldt June Average Weekday 9</t>
  </si>
  <si>
    <t>E7 Individual Customer Humboldt June Average Weekday 10</t>
  </si>
  <si>
    <t>E7 Individual Customer Humboldt June Average Weekday 11</t>
  </si>
  <si>
    <t>E7 Individual Customer Humboldt June Average Weekday 12</t>
  </si>
  <si>
    <t>E7 Individual Customer Humboldt June Average Weekday 13</t>
  </si>
  <si>
    <t>E7 Individual Customer Humboldt June Average Weekday 14</t>
  </si>
  <si>
    <t>E7 Individual Customer Humboldt June Average Weekday 15</t>
  </si>
  <si>
    <t>E7 Individual Customer Humboldt June Average Weekday 16</t>
  </si>
  <si>
    <t>E7 Individual Customer Humboldt June Average Weekday 17</t>
  </si>
  <si>
    <t>E7 Individual Customer Humboldt June Average Weekday 18</t>
  </si>
  <si>
    <t>E7 Individual Customer Humboldt June Average Weekday 19</t>
  </si>
  <si>
    <t>E7 Individual Customer Humboldt June Average Weekday 20</t>
  </si>
  <si>
    <t>E7 Individual Customer Humboldt June Average Weekday 21</t>
  </si>
  <si>
    <t>E7 Individual Customer Humboldt June Average Weekday 22</t>
  </si>
  <si>
    <t>E7 Individual Customer Humboldt June Average Weekday 23</t>
  </si>
  <si>
    <t>E7 Individual Customer Humboldt June Average Weekday 24</t>
  </si>
  <si>
    <t>E7 Individual Customer Humboldt June Monthly Peak 1</t>
  </si>
  <si>
    <t>E7 Individual Customer Humboldt June Monthly Peak 2</t>
  </si>
  <si>
    <t>E7 Individual Customer Humboldt June Monthly Peak 3</t>
  </si>
  <si>
    <t>E7 Individual Customer Humboldt June Monthly Peak 4</t>
  </si>
  <si>
    <t>E7 Individual Customer Humboldt June Monthly Peak 5</t>
  </si>
  <si>
    <t>E7 Individual Customer Humboldt June Monthly Peak 6</t>
  </si>
  <si>
    <t>E7 Individual Customer Humboldt June Monthly Peak 7</t>
  </si>
  <si>
    <t>E7 Individual Customer Humboldt June Monthly Peak 8</t>
  </si>
  <si>
    <t>E7 Individual Customer Humboldt June Monthly Peak 9</t>
  </si>
  <si>
    <t>E7 Individual Customer Humboldt June Monthly Peak 10</t>
  </si>
  <si>
    <t>E7 Individual Customer Humboldt June Monthly Peak 11</t>
  </si>
  <si>
    <t>E7 Individual Customer Humboldt June Monthly Peak 12</t>
  </si>
  <si>
    <t>E7 Individual Customer Humboldt June Monthly Peak 13</t>
  </si>
  <si>
    <t>E7 Individual Customer Humboldt June Monthly Peak 14</t>
  </si>
  <si>
    <t>E7 Individual Customer Humboldt June Monthly Peak 15</t>
  </si>
  <si>
    <t>E7 Individual Customer Humboldt June Monthly Peak 16</t>
  </si>
  <si>
    <t>E7 Individual Customer Humboldt June Monthly Peak 17</t>
  </si>
  <si>
    <t>E7 Individual Customer Humboldt June Monthly Peak 18</t>
  </si>
  <si>
    <t>E7 Individual Customer Humboldt June Monthly Peak 19</t>
  </si>
  <si>
    <t>E7 Individual Customer Humboldt June Monthly Peak 20</t>
  </si>
  <si>
    <t>E7 Individual Customer Humboldt June Monthly Peak 21</t>
  </si>
  <si>
    <t>E7 Individual Customer Humboldt June Monthly Peak 22</t>
  </si>
  <si>
    <t>E7 Individual Customer Humboldt June Monthly Peak 23</t>
  </si>
  <si>
    <t>E7 Individual Customer Humboldt June Monthly Peak 24</t>
  </si>
  <si>
    <t>E7 Individual Customer Humboldt July Average Weekday 1</t>
  </si>
  <si>
    <t>E7 Individual Customer Humboldt July Average Weekday 2</t>
  </si>
  <si>
    <t>E7 Individual Customer Humboldt July Average Weekday 3</t>
  </si>
  <si>
    <t>E7 Individual Customer Humboldt July Average Weekday 4</t>
  </si>
  <si>
    <t>E7 Individual Customer Humboldt July Average Weekday 5</t>
  </si>
  <si>
    <t>E7 Individual Customer Humboldt July Average Weekday 6</t>
  </si>
  <si>
    <t>E7 Individual Customer Humboldt July Average Weekday 7</t>
  </si>
  <si>
    <t>E7 Individual Customer Humboldt July Average Weekday 8</t>
  </si>
  <si>
    <t>E7 Individual Customer Humboldt July Average Weekday 9</t>
  </si>
  <si>
    <t>E7 Individual Customer Humboldt July Average Weekday 10</t>
  </si>
  <si>
    <t>E7 Individual Customer Humboldt July Average Weekday 11</t>
  </si>
  <si>
    <t>E7 Individual Customer Humboldt July Average Weekday 12</t>
  </si>
  <si>
    <t>E7 Individual Customer Humboldt July Average Weekday 13</t>
  </si>
  <si>
    <t>E7 Individual Customer Humboldt July Average Weekday 14</t>
  </si>
  <si>
    <t>E7 Individual Customer Humboldt July Average Weekday 15</t>
  </si>
  <si>
    <t>E7 Individual Customer Humboldt July Average Weekday 16</t>
  </si>
  <si>
    <t>E7 Individual Customer Humboldt July Average Weekday 17</t>
  </si>
  <si>
    <t>E7 Individual Customer Humboldt July Average Weekday 18</t>
  </si>
  <si>
    <t>E7 Individual Customer Humboldt July Average Weekday 19</t>
  </si>
  <si>
    <t>E7 Individual Customer Humboldt July Average Weekday 20</t>
  </si>
  <si>
    <t>E7 Individual Customer Humboldt July Average Weekday 21</t>
  </si>
  <si>
    <t>E7 Individual Customer Humboldt July Average Weekday 22</t>
  </si>
  <si>
    <t>E7 Individual Customer Humboldt July Average Weekday 23</t>
  </si>
  <si>
    <t>E7 Individual Customer Humboldt July Average Weekday 24</t>
  </si>
  <si>
    <t>E7 Individual Customer Humboldt July Monthly Peak 1</t>
  </si>
  <si>
    <t>E7 Individual Customer Humboldt July Monthly Peak 2</t>
  </si>
  <si>
    <t>E7 Individual Customer Humboldt July Monthly Peak 3</t>
  </si>
  <si>
    <t>E7 Individual Customer Humboldt July Monthly Peak 4</t>
  </si>
  <si>
    <t>E7 Individual Customer Humboldt July Monthly Peak 5</t>
  </si>
  <si>
    <t>E7 Individual Customer Humboldt July Monthly Peak 6</t>
  </si>
  <si>
    <t>E7 Individual Customer Humboldt July Monthly Peak 7</t>
  </si>
  <si>
    <t>E7 Individual Customer Humboldt July Monthly Peak 8</t>
  </si>
  <si>
    <t>E7 Individual Customer Humboldt July Monthly Peak 9</t>
  </si>
  <si>
    <t>E7 Individual Customer Humboldt July Monthly Peak 10</t>
  </si>
  <si>
    <t>E7 Individual Customer Humboldt July Monthly Peak 11</t>
  </si>
  <si>
    <t>E7 Individual Customer Humboldt July Monthly Peak 12</t>
  </si>
  <si>
    <t>E7 Individual Customer Humboldt July Monthly Peak 13</t>
  </si>
  <si>
    <t>E7 Individual Customer Humboldt July Monthly Peak 14</t>
  </si>
  <si>
    <t>E7 Individual Customer Humboldt July Monthly Peak 15</t>
  </si>
  <si>
    <t>E7 Individual Customer Humboldt July Monthly Peak 16</t>
  </si>
  <si>
    <t>E7 Individual Customer Humboldt July Monthly Peak 17</t>
  </si>
  <si>
    <t>E7 Individual Customer Humboldt July Monthly Peak 18</t>
  </si>
  <si>
    <t>E7 Individual Customer Humboldt July Monthly Peak 19</t>
  </si>
  <si>
    <t>E7 Individual Customer Humboldt July Monthly Peak 20</t>
  </si>
  <si>
    <t>E7 Individual Customer Humboldt July Monthly Peak 21</t>
  </si>
  <si>
    <t>E7 Individual Customer Humboldt July Monthly Peak 22</t>
  </si>
  <si>
    <t>E7 Individual Customer Humboldt July Monthly Peak 23</t>
  </si>
  <si>
    <t>E7 Individual Customer Humboldt July Monthly Peak 24</t>
  </si>
  <si>
    <t>E7 Individual Customer Humboldt August Average Weekday 1</t>
  </si>
  <si>
    <t>E7 Individual Customer Humboldt August Average Weekday 2</t>
  </si>
  <si>
    <t>E7 Individual Customer Humboldt August Average Weekday 3</t>
  </si>
  <si>
    <t>E7 Individual Customer Humboldt August Average Weekday 4</t>
  </si>
  <si>
    <t>E7 Individual Customer Humboldt August Average Weekday 5</t>
  </si>
  <si>
    <t>E7 Individual Customer Humboldt August Average Weekday 6</t>
  </si>
  <si>
    <t>E7 Individual Customer Humboldt August Average Weekday 7</t>
  </si>
  <si>
    <t>E7 Individual Customer Humboldt August Average Weekday 8</t>
  </si>
  <si>
    <t>E7 Individual Customer Humboldt August Average Weekday 9</t>
  </si>
  <si>
    <t>E7 Individual Customer Humboldt August Average Weekday 10</t>
  </si>
  <si>
    <t>E7 Individual Customer Humboldt August Average Weekday 11</t>
  </si>
  <si>
    <t>E7 Individual Customer Humboldt August Average Weekday 12</t>
  </si>
  <si>
    <t>E7 Individual Customer Humboldt August Average Weekday 13</t>
  </si>
  <si>
    <t>E7 Individual Customer Humboldt August Average Weekday 14</t>
  </si>
  <si>
    <t>E7 Individual Customer Humboldt August Average Weekday 15</t>
  </si>
  <si>
    <t>E7 Individual Customer Humboldt August Average Weekday 16</t>
  </si>
  <si>
    <t>E7 Individual Customer Humboldt August Average Weekday 17</t>
  </si>
  <si>
    <t>E7 Individual Customer Humboldt August Average Weekday 18</t>
  </si>
  <si>
    <t>E7 Individual Customer Humboldt August Average Weekday 19</t>
  </si>
  <si>
    <t>E7 Individual Customer Humboldt August Average Weekday 20</t>
  </si>
  <si>
    <t>E7 Individual Customer Humboldt August Average Weekday 21</t>
  </si>
  <si>
    <t>E7 Individual Customer Humboldt August Average Weekday 22</t>
  </si>
  <si>
    <t>E7 Individual Customer Humboldt August Average Weekday 23</t>
  </si>
  <si>
    <t>E7 Individual Customer Humboldt August Average Weekday 24</t>
  </si>
  <si>
    <t>E7 Individual Customer Humboldt August Monthly Peak 1</t>
  </si>
  <si>
    <t>E7 Individual Customer Humboldt August Monthly Peak 2</t>
  </si>
  <si>
    <t>E7 Individual Customer Humboldt August Monthly Peak 3</t>
  </si>
  <si>
    <t>E7 Individual Customer Humboldt August Monthly Peak 4</t>
  </si>
  <si>
    <t>E7 Individual Customer Humboldt August Monthly Peak 5</t>
  </si>
  <si>
    <t>E7 Individual Customer Humboldt August Monthly Peak 6</t>
  </si>
  <si>
    <t>E7 Individual Customer Humboldt August Monthly Peak 7</t>
  </si>
  <si>
    <t>E7 Individual Customer Humboldt August Monthly Peak 8</t>
  </si>
  <si>
    <t>E7 Individual Customer Humboldt August Monthly Peak 9</t>
  </si>
  <si>
    <t>E7 Individual Customer Humboldt August Monthly Peak 10</t>
  </si>
  <si>
    <t>E7 Individual Customer Humboldt August Monthly Peak 11</t>
  </si>
  <si>
    <t>E7 Individual Customer Humboldt August Monthly Peak 12</t>
  </si>
  <si>
    <t>E7 Individual Customer Humboldt August Monthly Peak 13</t>
  </si>
  <si>
    <t>E7 Individual Customer Humboldt August Monthly Peak 14</t>
  </si>
  <si>
    <t>E7 Individual Customer Humboldt August Monthly Peak 15</t>
  </si>
  <si>
    <t>E7 Individual Customer Humboldt August Monthly Peak 16</t>
  </si>
  <si>
    <t>E7 Individual Customer Humboldt August Monthly Peak 17</t>
  </si>
  <si>
    <t>E7 Individual Customer Humboldt August Monthly Peak 18</t>
  </si>
  <si>
    <t>E7 Individual Customer Humboldt August Monthly Peak 19</t>
  </si>
  <si>
    <t>E7 Individual Customer Humboldt August Monthly Peak 20</t>
  </si>
  <si>
    <t>E7 Individual Customer Humboldt August Monthly Peak 21</t>
  </si>
  <si>
    <t>E7 Individual Customer Humboldt August Monthly Peak 22</t>
  </si>
  <si>
    <t>E7 Individual Customer Humboldt August Monthly Peak 23</t>
  </si>
  <si>
    <t>E7 Individual Customer Humboldt August Monthly Peak 24</t>
  </si>
  <si>
    <t>E7 Individual Customer Humboldt September Average Weekday 1</t>
  </si>
  <si>
    <t>E7 Individual Customer Humboldt September Average Weekday 2</t>
  </si>
  <si>
    <t>E7 Individual Customer Humboldt September Average Weekday 3</t>
  </si>
  <si>
    <t>E7 Individual Customer Humboldt September Average Weekday 4</t>
  </si>
  <si>
    <t>E7 Individual Customer Humboldt September Average Weekday 5</t>
  </si>
  <si>
    <t>E7 Individual Customer Humboldt September Average Weekday 6</t>
  </si>
  <si>
    <t>E7 Individual Customer Humboldt September Average Weekday 7</t>
  </si>
  <si>
    <t>E7 Individual Customer Humboldt September Average Weekday 8</t>
  </si>
  <si>
    <t>E7 Individual Customer Humboldt September Average Weekday 9</t>
  </si>
  <si>
    <t>E7 Individual Customer Humboldt September Average Weekday 10</t>
  </si>
  <si>
    <t>E7 Individual Customer Humboldt September Average Weekday 11</t>
  </si>
  <si>
    <t>E7 Individual Customer Humboldt September Average Weekday 12</t>
  </si>
  <si>
    <t>E7 Individual Customer Humboldt September Average Weekday 13</t>
  </si>
  <si>
    <t>E7 Individual Customer Humboldt September Average Weekday 14</t>
  </si>
  <si>
    <t>E7 Individual Customer Humboldt September Average Weekday 15</t>
  </si>
  <si>
    <t>E7 Individual Customer Humboldt September Average Weekday 16</t>
  </si>
  <si>
    <t>E7 Individual Customer Humboldt September Average Weekday 17</t>
  </si>
  <si>
    <t>E7 Individual Customer Humboldt September Average Weekday 18</t>
  </si>
  <si>
    <t>E7 Individual Customer Humboldt September Average Weekday 19</t>
  </si>
  <si>
    <t>E7 Individual Customer Humboldt September Average Weekday 20</t>
  </si>
  <si>
    <t>E7 Individual Customer Humboldt September Average Weekday 21</t>
  </si>
  <si>
    <t>E7 Individual Customer Humboldt September Average Weekday 22</t>
  </si>
  <si>
    <t>E7 Individual Customer Humboldt September Average Weekday 23</t>
  </si>
  <si>
    <t>E7 Individual Customer Humboldt September Average Weekday 24</t>
  </si>
  <si>
    <t>E7 Individual Customer Humboldt September Monthly Peak 1</t>
  </si>
  <si>
    <t>E7 Individual Customer Humboldt September Monthly Peak 2</t>
  </si>
  <si>
    <t>E7 Individual Customer Humboldt September Monthly Peak 3</t>
  </si>
  <si>
    <t>E7 Individual Customer Humboldt September Monthly Peak 4</t>
  </si>
  <si>
    <t>E7 Individual Customer Humboldt September Monthly Peak 5</t>
  </si>
  <si>
    <t>E7 Individual Customer Humboldt September Monthly Peak 6</t>
  </si>
  <si>
    <t>E7 Individual Customer Humboldt September Monthly Peak 7</t>
  </si>
  <si>
    <t>E7 Individual Customer Humboldt September Monthly Peak 8</t>
  </si>
  <si>
    <t>E7 Individual Customer Humboldt September Monthly Peak 9</t>
  </si>
  <si>
    <t>E7 Individual Customer Humboldt September Monthly Peak 10</t>
  </si>
  <si>
    <t>E7 Individual Customer Humboldt September Monthly Peak 11</t>
  </si>
  <si>
    <t>E7 Individual Customer Humboldt September Monthly Peak 12</t>
  </si>
  <si>
    <t>E7 Individual Customer Humboldt September Monthly Peak 13</t>
  </si>
  <si>
    <t>E7 Individual Customer Humboldt September Monthly Peak 14</t>
  </si>
  <si>
    <t>E7 Individual Customer Humboldt September Monthly Peak 15</t>
  </si>
  <si>
    <t>E7 Individual Customer Humboldt September Monthly Peak 16</t>
  </si>
  <si>
    <t>E7 Individual Customer Humboldt September Monthly Peak 17</t>
  </si>
  <si>
    <t>E7 Individual Customer Humboldt September Monthly Peak 18</t>
  </si>
  <si>
    <t>E7 Individual Customer Humboldt September Monthly Peak 19</t>
  </si>
  <si>
    <t>E7 Individual Customer Humboldt September Monthly Peak 20</t>
  </si>
  <si>
    <t>E7 Individual Customer Humboldt September Monthly Peak 21</t>
  </si>
  <si>
    <t>E7 Individual Customer Humboldt September Monthly Peak 22</t>
  </si>
  <si>
    <t>E7 Individual Customer Humboldt September Monthly Peak 23</t>
  </si>
  <si>
    <t>E7 Individual Customer Humboldt September Monthly Peak 24</t>
  </si>
  <si>
    <t>E7 Individual Customer Humboldt October Average Weekday 1</t>
  </si>
  <si>
    <t>E7 Individual Customer Humboldt October Average Weekday 2</t>
  </si>
  <si>
    <t>E7 Individual Customer Humboldt October Average Weekday 3</t>
  </si>
  <si>
    <t>E7 Individual Customer Humboldt October Average Weekday 4</t>
  </si>
  <si>
    <t>E7 Individual Customer Humboldt October Average Weekday 5</t>
  </si>
  <si>
    <t>E7 Individual Customer Humboldt October Average Weekday 6</t>
  </si>
  <si>
    <t>E7 Individual Customer Humboldt October Average Weekday 7</t>
  </si>
  <si>
    <t>E7 Individual Customer Humboldt October Average Weekday 8</t>
  </si>
  <si>
    <t>E7 Individual Customer Humboldt October Average Weekday 9</t>
  </si>
  <si>
    <t>E7 Individual Customer Humboldt October Average Weekday 10</t>
  </si>
  <si>
    <t>E7 Individual Customer Humboldt October Average Weekday 11</t>
  </si>
  <si>
    <t>E7 Individual Customer Humboldt October Average Weekday 12</t>
  </si>
  <si>
    <t>E7 Individual Customer Humboldt October Average Weekday 13</t>
  </si>
  <si>
    <t>E7 Individual Customer Humboldt October Average Weekday 14</t>
  </si>
  <si>
    <t>E7 Individual Customer Humboldt October Average Weekday 15</t>
  </si>
  <si>
    <t>E7 Individual Customer Humboldt October Average Weekday 16</t>
  </si>
  <si>
    <t>E7 Individual Customer Humboldt October Average Weekday 17</t>
  </si>
  <si>
    <t>E7 Individual Customer Humboldt October Average Weekday 18</t>
  </si>
  <si>
    <t>E7 Individual Customer Humboldt October Average Weekday 19</t>
  </si>
  <si>
    <t>E7 Individual Customer Humboldt October Average Weekday 20</t>
  </si>
  <si>
    <t>E7 Individual Customer Humboldt October Average Weekday 21</t>
  </si>
  <si>
    <t>E7 Individual Customer Humboldt October Average Weekday 22</t>
  </si>
  <si>
    <t>E7 Individual Customer Humboldt October Average Weekday 23</t>
  </si>
  <si>
    <t>E7 Individual Customer Humboldt October Average Weekday 24</t>
  </si>
  <si>
    <t>E7 Individual Customer Humboldt October Monthly Peak 1</t>
  </si>
  <si>
    <t>E7 Individual Customer Humboldt October Monthly Peak 2</t>
  </si>
  <si>
    <t>E7 Individual Customer Humboldt October Monthly Peak 3</t>
  </si>
  <si>
    <t>E7 Individual Customer Humboldt October Monthly Peak 4</t>
  </si>
  <si>
    <t>E7 Individual Customer Humboldt October Monthly Peak 5</t>
  </si>
  <si>
    <t>E7 Individual Customer Humboldt October Monthly Peak 6</t>
  </si>
  <si>
    <t>E7 Individual Customer Humboldt October Monthly Peak 7</t>
  </si>
  <si>
    <t>E7 Individual Customer Humboldt October Monthly Peak 8</t>
  </si>
  <si>
    <t>E7 Individual Customer Humboldt October Monthly Peak 9</t>
  </si>
  <si>
    <t>E7 Individual Customer Humboldt October Monthly Peak 10</t>
  </si>
  <si>
    <t>E7 Individual Customer Humboldt October Monthly Peak 11</t>
  </si>
  <si>
    <t>E7 Individual Customer Humboldt October Monthly Peak 12</t>
  </si>
  <si>
    <t>E7 Individual Customer Humboldt October Monthly Peak 13</t>
  </si>
  <si>
    <t>E7 Individual Customer Humboldt October Monthly Peak 14</t>
  </si>
  <si>
    <t>E7 Individual Customer Humboldt October Monthly Peak 15</t>
  </si>
  <si>
    <t>E7 Individual Customer Humboldt October Monthly Peak 16</t>
  </si>
  <si>
    <t>E7 Individual Customer Humboldt October Monthly Peak 17</t>
  </si>
  <si>
    <t>E7 Individual Customer Humboldt October Monthly Peak 18</t>
  </si>
  <si>
    <t>E7 Individual Customer Humboldt October Monthly Peak 19</t>
  </si>
  <si>
    <t>E7 Individual Customer Humboldt October Monthly Peak 20</t>
  </si>
  <si>
    <t>E7 Individual Customer Humboldt October Monthly Peak 21</t>
  </si>
  <si>
    <t>E7 Individual Customer Humboldt October Monthly Peak 22</t>
  </si>
  <si>
    <t>E7 Individual Customer Humboldt October Monthly Peak 23</t>
  </si>
  <si>
    <t>E7 Individual Customer Humboldt October Monthly Peak 24</t>
  </si>
  <si>
    <t>E7 Individual Customer Kern November Average Weekday 1</t>
  </si>
  <si>
    <t>E7 Individual Customer Kern November Average Weekday 2</t>
  </si>
  <si>
    <t>E7 Individual Customer Kern November Average Weekday 3</t>
  </si>
  <si>
    <t>E7 Individual Customer Kern November Average Weekday 4</t>
  </si>
  <si>
    <t>E7 Individual Customer Kern November Average Weekday 5</t>
  </si>
  <si>
    <t>E7 Individual Customer Kern November Average Weekday 6</t>
  </si>
  <si>
    <t>E7 Individual Customer Kern November Average Weekday 7</t>
  </si>
  <si>
    <t>E7 Individual Customer Kern November Average Weekday 8</t>
  </si>
  <si>
    <t>E7 Individual Customer Kern November Average Weekday 9</t>
  </si>
  <si>
    <t>E7 Individual Customer Kern November Average Weekday 10</t>
  </si>
  <si>
    <t>E7 Individual Customer Kern November Average Weekday 11</t>
  </si>
  <si>
    <t>E7 Individual Customer Kern November Average Weekday 12</t>
  </si>
  <si>
    <t>E7 Individual Customer Kern November Average Weekday 13</t>
  </si>
  <si>
    <t>E7 Individual Customer Kern November Average Weekday 14</t>
  </si>
  <si>
    <t>E7 Individual Customer Kern November Average Weekday 15</t>
  </si>
  <si>
    <t>E7 Individual Customer Kern November Average Weekday 16</t>
  </si>
  <si>
    <t>E7 Individual Customer Kern November Average Weekday 17</t>
  </si>
  <si>
    <t>E7 Individual Customer Kern November Average Weekday 18</t>
  </si>
  <si>
    <t>E7 Individual Customer Kern November Average Weekday 19</t>
  </si>
  <si>
    <t>E7 Individual Customer Kern November Average Weekday 20</t>
  </si>
  <si>
    <t>E7 Individual Customer Kern November Average Weekday 21</t>
  </si>
  <si>
    <t>E7 Individual Customer Kern November Average Weekday 22</t>
  </si>
  <si>
    <t>E7 Individual Customer Kern November Average Weekday 23</t>
  </si>
  <si>
    <t>E7 Individual Customer Kern November Average Weekday 24</t>
  </si>
  <si>
    <t>E7 Individual Customer Kern November Monthly Peak 1</t>
  </si>
  <si>
    <t>E7 Individual Customer Kern November Monthly Peak 2</t>
  </si>
  <si>
    <t>E7 Individual Customer Kern November Monthly Peak 3</t>
  </si>
  <si>
    <t>E7 Individual Customer Kern November Monthly Peak 4</t>
  </si>
  <si>
    <t>E7 Individual Customer Kern November Monthly Peak 5</t>
  </si>
  <si>
    <t>E7 Individual Customer Kern November Monthly Peak 6</t>
  </si>
  <si>
    <t>E7 Individual Customer Kern November Monthly Peak 7</t>
  </si>
  <si>
    <t>E7 Individual Customer Kern November Monthly Peak 8</t>
  </si>
  <si>
    <t>E7 Individual Customer Kern November Monthly Peak 9</t>
  </si>
  <si>
    <t>E7 Individual Customer Kern November Monthly Peak 10</t>
  </si>
  <si>
    <t>E7 Individual Customer Kern November Monthly Peak 11</t>
  </si>
  <si>
    <t>E7 Individual Customer Kern November Monthly Peak 12</t>
  </si>
  <si>
    <t>E7 Individual Customer Kern November Monthly Peak 13</t>
  </si>
  <si>
    <t>E7 Individual Customer Kern November Monthly Peak 14</t>
  </si>
  <si>
    <t>E7 Individual Customer Kern November Monthly Peak 15</t>
  </si>
  <si>
    <t>E7 Individual Customer Kern November Monthly Peak 16</t>
  </si>
  <si>
    <t>E7 Individual Customer Kern November Monthly Peak 17</t>
  </si>
  <si>
    <t>E7 Individual Customer Kern November Monthly Peak 18</t>
  </si>
  <si>
    <t>E7 Individual Customer Kern November Monthly Peak 19</t>
  </si>
  <si>
    <t>E7 Individual Customer Kern November Monthly Peak 20</t>
  </si>
  <si>
    <t>E7 Individual Customer Kern November Monthly Peak 21</t>
  </si>
  <si>
    <t>E7 Individual Customer Kern November Monthly Peak 22</t>
  </si>
  <si>
    <t>E7 Individual Customer Kern November Monthly Peak 23</t>
  </si>
  <si>
    <t>E7 Individual Customer Kern November Monthly Peak 24</t>
  </si>
  <si>
    <t>E7 Individual Customer Kern December Average Weekday 1</t>
  </si>
  <si>
    <t>E7 Individual Customer Kern December Average Weekday 2</t>
  </si>
  <si>
    <t>E7 Individual Customer Kern December Average Weekday 3</t>
  </si>
  <si>
    <t>E7 Individual Customer Kern December Average Weekday 4</t>
  </si>
  <si>
    <t>E7 Individual Customer Kern December Average Weekday 5</t>
  </si>
  <si>
    <t>E7 Individual Customer Kern December Average Weekday 6</t>
  </si>
  <si>
    <t>E7 Individual Customer Kern December Average Weekday 7</t>
  </si>
  <si>
    <t>E7 Individual Customer Kern December Average Weekday 8</t>
  </si>
  <si>
    <t>E7 Individual Customer Kern December Average Weekday 9</t>
  </si>
  <si>
    <t>E7 Individual Customer Kern December Average Weekday 10</t>
  </si>
  <si>
    <t>E7 Individual Customer Kern December Average Weekday 11</t>
  </si>
  <si>
    <t>E7 Individual Customer Kern December Average Weekday 12</t>
  </si>
  <si>
    <t>E7 Individual Customer Kern December Average Weekday 13</t>
  </si>
  <si>
    <t>E7 Individual Customer Kern December Average Weekday 14</t>
  </si>
  <si>
    <t>E7 Individual Customer Kern December Average Weekday 15</t>
  </si>
  <si>
    <t>E7 Individual Customer Kern December Average Weekday 16</t>
  </si>
  <si>
    <t>E7 Individual Customer Kern December Average Weekday 17</t>
  </si>
  <si>
    <t>E7 Individual Customer Kern December Average Weekday 18</t>
  </si>
  <si>
    <t>E7 Individual Customer Kern December Average Weekday 19</t>
  </si>
  <si>
    <t>E7 Individual Customer Kern December Average Weekday 20</t>
  </si>
  <si>
    <t>E7 Individual Customer Kern December Average Weekday 21</t>
  </si>
  <si>
    <t>E7 Individual Customer Kern December Average Weekday 22</t>
  </si>
  <si>
    <t>E7 Individual Customer Kern December Average Weekday 23</t>
  </si>
  <si>
    <t>E7 Individual Customer Kern December Average Weekday 24</t>
  </si>
  <si>
    <t>E7 Individual Customer Kern December Monthly Peak 1</t>
  </si>
  <si>
    <t>E7 Individual Customer Kern December Monthly Peak 2</t>
  </si>
  <si>
    <t>E7 Individual Customer Kern December Monthly Peak 3</t>
  </si>
  <si>
    <t>E7 Individual Customer Kern December Monthly Peak 4</t>
  </si>
  <si>
    <t>E7 Individual Customer Kern December Monthly Peak 5</t>
  </si>
  <si>
    <t>E7 Individual Customer Kern December Monthly Peak 6</t>
  </si>
  <si>
    <t>E7 Individual Customer Kern December Monthly Peak 7</t>
  </si>
  <si>
    <t>E7 Individual Customer Kern December Monthly Peak 8</t>
  </si>
  <si>
    <t>E7 Individual Customer Kern December Monthly Peak 9</t>
  </si>
  <si>
    <t>E7 Individual Customer Kern December Monthly Peak 10</t>
  </si>
  <si>
    <t>E7 Individual Customer Kern December Monthly Peak 11</t>
  </si>
  <si>
    <t>E7 Individual Customer Kern December Monthly Peak 12</t>
  </si>
  <si>
    <t>E7 Individual Customer Kern December Monthly Peak 13</t>
  </si>
  <si>
    <t>E7 Individual Customer Kern December Monthly Peak 14</t>
  </si>
  <si>
    <t>E7 Individual Customer Kern December Monthly Peak 15</t>
  </si>
  <si>
    <t>E7 Individual Customer Kern December Monthly Peak 16</t>
  </si>
  <si>
    <t>E7 Individual Customer Kern December Monthly Peak 17</t>
  </si>
  <si>
    <t>E7 Individual Customer Kern December Monthly Peak 18</t>
  </si>
  <si>
    <t>E7 Individual Customer Kern December Monthly Peak 19</t>
  </si>
  <si>
    <t>E7 Individual Customer Kern December Monthly Peak 20</t>
  </si>
  <si>
    <t>E7 Individual Customer Kern December Monthly Peak 21</t>
  </si>
  <si>
    <t>E7 Individual Customer Kern December Monthly Peak 22</t>
  </si>
  <si>
    <t>E7 Individual Customer Kern December Monthly Peak 23</t>
  </si>
  <si>
    <t>E7 Individual Customer Kern December Monthly Peak 24</t>
  </si>
  <si>
    <t>E7 Individual Customer Kern January Average Weekday 1</t>
  </si>
  <si>
    <t>E7 Individual Customer Kern January Average Weekday 2</t>
  </si>
  <si>
    <t>E7 Individual Customer Kern January Average Weekday 3</t>
  </si>
  <si>
    <t>E7 Individual Customer Kern January Average Weekday 4</t>
  </si>
  <si>
    <t>E7 Individual Customer Kern January Average Weekday 5</t>
  </si>
  <si>
    <t>E7 Individual Customer Kern January Average Weekday 6</t>
  </si>
  <si>
    <t>E7 Individual Customer Kern January Average Weekday 7</t>
  </si>
  <si>
    <t>E7 Individual Customer Kern January Average Weekday 8</t>
  </si>
  <si>
    <t>E7 Individual Customer Kern January Average Weekday 9</t>
  </si>
  <si>
    <t>E7 Individual Customer Kern January Average Weekday 10</t>
  </si>
  <si>
    <t>E7 Individual Customer Kern January Average Weekday 11</t>
  </si>
  <si>
    <t>E7 Individual Customer Kern January Average Weekday 12</t>
  </si>
  <si>
    <t>E7 Individual Customer Kern January Average Weekday 13</t>
  </si>
  <si>
    <t>E7 Individual Customer Kern January Average Weekday 14</t>
  </si>
  <si>
    <t>E7 Individual Customer Kern January Average Weekday 15</t>
  </si>
  <si>
    <t>E7 Individual Customer Kern January Average Weekday 16</t>
  </si>
  <si>
    <t>E7 Individual Customer Kern January Average Weekday 17</t>
  </si>
  <si>
    <t>E7 Individual Customer Kern January Average Weekday 18</t>
  </si>
  <si>
    <t>E7 Individual Customer Kern January Average Weekday 19</t>
  </si>
  <si>
    <t>E7 Individual Customer Kern January Average Weekday 20</t>
  </si>
  <si>
    <t>E7 Individual Customer Kern January Average Weekday 21</t>
  </si>
  <si>
    <t>E7 Individual Customer Kern January Average Weekday 22</t>
  </si>
  <si>
    <t>E7 Individual Customer Kern January Average Weekday 23</t>
  </si>
  <si>
    <t>E7 Individual Customer Kern January Average Weekday 24</t>
  </si>
  <si>
    <t>E7 Individual Customer Kern January Monthly Peak 1</t>
  </si>
  <si>
    <t>E7 Individual Customer Kern January Monthly Peak 2</t>
  </si>
  <si>
    <t>E7 Individual Customer Kern January Monthly Peak 3</t>
  </si>
  <si>
    <t>E7 Individual Customer Kern January Monthly Peak 4</t>
  </si>
  <si>
    <t>E7 Individual Customer Kern January Monthly Peak 5</t>
  </si>
  <si>
    <t>E7 Individual Customer Kern January Monthly Peak 6</t>
  </si>
  <si>
    <t>E7 Individual Customer Kern January Monthly Peak 7</t>
  </si>
  <si>
    <t>E7 Individual Customer Kern January Monthly Peak 8</t>
  </si>
  <si>
    <t>E7 Individual Customer Kern January Monthly Peak 9</t>
  </si>
  <si>
    <t>E7 Individual Customer Kern January Monthly Peak 10</t>
  </si>
  <si>
    <t>E7 Individual Customer Kern January Monthly Peak 11</t>
  </si>
  <si>
    <t>E7 Individual Customer Kern January Monthly Peak 12</t>
  </si>
  <si>
    <t>E7 Individual Customer Kern January Monthly Peak 13</t>
  </si>
  <si>
    <t>E7 Individual Customer Kern January Monthly Peak 14</t>
  </si>
  <si>
    <t>E7 Individual Customer Kern January Monthly Peak 15</t>
  </si>
  <si>
    <t>E7 Individual Customer Kern January Monthly Peak 16</t>
  </si>
  <si>
    <t>E7 Individual Customer Kern January Monthly Peak 17</t>
  </si>
  <si>
    <t>E7 Individual Customer Kern January Monthly Peak 18</t>
  </si>
  <si>
    <t>E7 Individual Customer Kern January Monthly Peak 19</t>
  </si>
  <si>
    <t>E7 Individual Customer Kern January Monthly Peak 20</t>
  </si>
  <si>
    <t>E7 Individual Customer Kern January Monthly Peak 21</t>
  </si>
  <si>
    <t>E7 Individual Customer Kern January Monthly Peak 22</t>
  </si>
  <si>
    <t>E7 Individual Customer Kern January Monthly Peak 23</t>
  </si>
  <si>
    <t>E7 Individual Customer Kern January Monthly Peak 24</t>
  </si>
  <si>
    <t>E7 Individual Customer Kern February Average Weekday 1</t>
  </si>
  <si>
    <t>E7 Individual Customer Kern February Average Weekday 2</t>
  </si>
  <si>
    <t>E7 Individual Customer Kern February Average Weekday 3</t>
  </si>
  <si>
    <t>E7 Individual Customer Kern February Average Weekday 4</t>
  </si>
  <si>
    <t>E7 Individual Customer Kern February Average Weekday 5</t>
  </si>
  <si>
    <t>E7 Individual Customer Kern February Average Weekday 6</t>
  </si>
  <si>
    <t>E7 Individual Customer Kern February Average Weekday 7</t>
  </si>
  <si>
    <t>E7 Individual Customer Kern February Average Weekday 8</t>
  </si>
  <si>
    <t>E7 Individual Customer Kern February Average Weekday 9</t>
  </si>
  <si>
    <t>E7 Individual Customer Kern February Average Weekday 10</t>
  </si>
  <si>
    <t>E7 Individual Customer Kern February Average Weekday 11</t>
  </si>
  <si>
    <t>E7 Individual Customer Kern February Average Weekday 12</t>
  </si>
  <si>
    <t>E7 Individual Customer Kern February Average Weekday 13</t>
  </si>
  <si>
    <t>E7 Individual Customer Kern February Average Weekday 14</t>
  </si>
  <si>
    <t>E7 Individual Customer Kern February Average Weekday 15</t>
  </si>
  <si>
    <t>E7 Individual Customer Kern February Average Weekday 16</t>
  </si>
  <si>
    <t>E7 Individual Customer Kern February Average Weekday 17</t>
  </si>
  <si>
    <t>E7 Individual Customer Kern February Average Weekday 18</t>
  </si>
  <si>
    <t>E7 Individual Customer Kern February Average Weekday 19</t>
  </si>
  <si>
    <t>E7 Individual Customer Kern February Average Weekday 20</t>
  </si>
  <si>
    <t>E7 Individual Customer Kern February Average Weekday 21</t>
  </si>
  <si>
    <t>E7 Individual Customer Kern February Average Weekday 22</t>
  </si>
  <si>
    <t>E7 Individual Customer Kern February Average Weekday 23</t>
  </si>
  <si>
    <t>E7 Individual Customer Kern February Average Weekday 24</t>
  </si>
  <si>
    <t>E7 Individual Customer Kern February Monthly Peak 1</t>
  </si>
  <si>
    <t>E7 Individual Customer Kern February Monthly Peak 2</t>
  </si>
  <si>
    <t>E7 Individual Customer Kern February Monthly Peak 3</t>
  </si>
  <si>
    <t>E7 Individual Customer Kern February Monthly Peak 4</t>
  </si>
  <si>
    <t>E7 Individual Customer Kern February Monthly Peak 5</t>
  </si>
  <si>
    <t>E7 Individual Customer Kern February Monthly Peak 6</t>
  </si>
  <si>
    <t>E7 Individual Customer Kern February Monthly Peak 7</t>
  </si>
  <si>
    <t>E7 Individual Customer Kern February Monthly Peak 8</t>
  </si>
  <si>
    <t>E7 Individual Customer Kern February Monthly Peak 9</t>
  </si>
  <si>
    <t>E7 Individual Customer Kern February Monthly Peak 10</t>
  </si>
  <si>
    <t>E7 Individual Customer Kern February Monthly Peak 11</t>
  </si>
  <si>
    <t>E7 Individual Customer Kern February Monthly Peak 12</t>
  </si>
  <si>
    <t>E7 Individual Customer Kern February Monthly Peak 13</t>
  </si>
  <si>
    <t>E7 Individual Customer Kern February Monthly Peak 14</t>
  </si>
  <si>
    <t>E7 Individual Customer Kern February Monthly Peak 15</t>
  </si>
  <si>
    <t>E7 Individual Customer Kern February Monthly Peak 16</t>
  </si>
  <si>
    <t>E7 Individual Customer Kern February Monthly Peak 17</t>
  </si>
  <si>
    <t>E7 Individual Customer Kern February Monthly Peak 18</t>
  </si>
  <si>
    <t>E7 Individual Customer Kern February Monthly Peak 19</t>
  </si>
  <si>
    <t>E7 Individual Customer Kern February Monthly Peak 20</t>
  </si>
  <si>
    <t>E7 Individual Customer Kern February Monthly Peak 21</t>
  </si>
  <si>
    <t>E7 Individual Customer Kern February Monthly Peak 22</t>
  </si>
  <si>
    <t>E7 Individual Customer Kern February Monthly Peak 23</t>
  </si>
  <si>
    <t>E7 Individual Customer Kern February Monthly Peak 24</t>
  </si>
  <si>
    <t>E7 Individual Customer Kern March Average Weekday 1</t>
  </si>
  <si>
    <t>E7 Individual Customer Kern March Average Weekday 2</t>
  </si>
  <si>
    <t>E7 Individual Customer Kern March Average Weekday 3</t>
  </si>
  <si>
    <t>E7 Individual Customer Kern March Average Weekday 4</t>
  </si>
  <si>
    <t>E7 Individual Customer Kern March Average Weekday 5</t>
  </si>
  <si>
    <t>E7 Individual Customer Kern March Average Weekday 6</t>
  </si>
  <si>
    <t>E7 Individual Customer Kern March Average Weekday 7</t>
  </si>
  <si>
    <t>E7 Individual Customer Kern March Average Weekday 8</t>
  </si>
  <si>
    <t>E7 Individual Customer Kern March Average Weekday 9</t>
  </si>
  <si>
    <t>E7 Individual Customer Kern March Average Weekday 10</t>
  </si>
  <si>
    <t>E7 Individual Customer Kern March Average Weekday 11</t>
  </si>
  <si>
    <t>E7 Individual Customer Kern March Average Weekday 12</t>
  </si>
  <si>
    <t>E7 Individual Customer Kern March Average Weekday 13</t>
  </si>
  <si>
    <t>E7 Individual Customer Kern March Average Weekday 14</t>
  </si>
  <si>
    <t>E7 Individual Customer Kern March Average Weekday 15</t>
  </si>
  <si>
    <t>E7 Individual Customer Kern March Average Weekday 16</t>
  </si>
  <si>
    <t>E7 Individual Customer Kern March Average Weekday 17</t>
  </si>
  <si>
    <t>E7 Individual Customer Kern March Average Weekday 18</t>
  </si>
  <si>
    <t>E7 Individual Customer Kern March Average Weekday 19</t>
  </si>
  <si>
    <t>E7 Individual Customer Kern March Average Weekday 20</t>
  </si>
  <si>
    <t>E7 Individual Customer Kern March Average Weekday 21</t>
  </si>
  <si>
    <t>E7 Individual Customer Kern March Average Weekday 22</t>
  </si>
  <si>
    <t>E7 Individual Customer Kern March Average Weekday 23</t>
  </si>
  <si>
    <t>E7 Individual Customer Kern March Average Weekday 24</t>
  </si>
  <si>
    <t>E7 Individual Customer Kern March Monthly Peak 1</t>
  </si>
  <si>
    <t>E7 Individual Customer Kern March Monthly Peak 2</t>
  </si>
  <si>
    <t>E7 Individual Customer Kern March Monthly Peak 3</t>
  </si>
  <si>
    <t>E7 Individual Customer Kern March Monthly Peak 4</t>
  </si>
  <si>
    <t>E7 Individual Customer Kern March Monthly Peak 5</t>
  </si>
  <si>
    <t>E7 Individual Customer Kern March Monthly Peak 6</t>
  </si>
  <si>
    <t>E7 Individual Customer Kern March Monthly Peak 7</t>
  </si>
  <si>
    <t>E7 Individual Customer Kern March Monthly Peak 8</t>
  </si>
  <si>
    <t>E7 Individual Customer Kern March Monthly Peak 9</t>
  </si>
  <si>
    <t>E7 Individual Customer Kern March Monthly Peak 10</t>
  </si>
  <si>
    <t>E7 Individual Customer Kern March Monthly Peak 11</t>
  </si>
  <si>
    <t>E7 Individual Customer Kern March Monthly Peak 12</t>
  </si>
  <si>
    <t>E7 Individual Customer Kern March Monthly Peak 13</t>
  </si>
  <si>
    <t>E7 Individual Customer Kern March Monthly Peak 14</t>
  </si>
  <si>
    <t>E7 Individual Customer Kern March Monthly Peak 15</t>
  </si>
  <si>
    <t>E7 Individual Customer Kern March Monthly Peak 16</t>
  </si>
  <si>
    <t>E7 Individual Customer Kern March Monthly Peak 17</t>
  </si>
  <si>
    <t>E7 Individual Customer Kern March Monthly Peak 18</t>
  </si>
  <si>
    <t>E7 Individual Customer Kern March Monthly Peak 19</t>
  </si>
  <si>
    <t>E7 Individual Customer Kern March Monthly Peak 20</t>
  </si>
  <si>
    <t>E7 Individual Customer Kern March Monthly Peak 21</t>
  </si>
  <si>
    <t>E7 Individual Customer Kern March Monthly Peak 22</t>
  </si>
  <si>
    <t>E7 Individual Customer Kern March Monthly Peak 23</t>
  </si>
  <si>
    <t>E7 Individual Customer Kern March Monthly Peak 24</t>
  </si>
  <si>
    <t>E7 Individual Customer Kern April Average Weekday 1</t>
  </si>
  <si>
    <t>E7 Individual Customer Kern April Average Weekday 2</t>
  </si>
  <si>
    <t>E7 Individual Customer Kern April Average Weekday 3</t>
  </si>
  <si>
    <t>E7 Individual Customer Kern April Average Weekday 4</t>
  </si>
  <si>
    <t>E7 Individual Customer Kern April Average Weekday 5</t>
  </si>
  <si>
    <t>E7 Individual Customer Kern April Average Weekday 6</t>
  </si>
  <si>
    <t>E7 Individual Customer Kern April Average Weekday 7</t>
  </si>
  <si>
    <t>E7 Individual Customer Kern April Average Weekday 8</t>
  </si>
  <si>
    <t>E7 Individual Customer Kern April Average Weekday 9</t>
  </si>
  <si>
    <t>E7 Individual Customer Kern April Average Weekday 10</t>
  </si>
  <si>
    <t>E7 Individual Customer Kern April Average Weekday 11</t>
  </si>
  <si>
    <t>E7 Individual Customer Kern April Average Weekday 12</t>
  </si>
  <si>
    <t>E7 Individual Customer Kern April Average Weekday 13</t>
  </si>
  <si>
    <t>E7 Individual Customer Kern April Average Weekday 14</t>
  </si>
  <si>
    <t>E7 Individual Customer Kern April Average Weekday 15</t>
  </si>
  <si>
    <t>E7 Individual Customer Kern April Average Weekday 16</t>
  </si>
  <si>
    <t>E7 Individual Customer Kern April Average Weekday 17</t>
  </si>
  <si>
    <t>E7 Individual Customer Kern April Average Weekday 18</t>
  </si>
  <si>
    <t>E7 Individual Customer Kern April Average Weekday 19</t>
  </si>
  <si>
    <t>E7 Individual Customer Kern April Average Weekday 20</t>
  </si>
  <si>
    <t>E7 Individual Customer Kern April Average Weekday 21</t>
  </si>
  <si>
    <t>E7 Individual Customer Kern April Average Weekday 22</t>
  </si>
  <si>
    <t>E7 Individual Customer Kern April Average Weekday 23</t>
  </si>
  <si>
    <t>E7 Individual Customer Kern April Average Weekday 24</t>
  </si>
  <si>
    <t>E7 Individual Customer Kern April Monthly Peak 1</t>
  </si>
  <si>
    <t>E7 Individual Customer Kern April Monthly Peak 2</t>
  </si>
  <si>
    <t>E7 Individual Customer Kern April Monthly Peak 3</t>
  </si>
  <si>
    <t>E7 Individual Customer Kern April Monthly Peak 4</t>
  </si>
  <si>
    <t>E7 Individual Customer Kern April Monthly Peak 5</t>
  </si>
  <si>
    <t>E7 Individual Customer Kern April Monthly Peak 6</t>
  </si>
  <si>
    <t>E7 Individual Customer Kern April Monthly Peak 7</t>
  </si>
  <si>
    <t>E7 Individual Customer Kern April Monthly Peak 8</t>
  </si>
  <si>
    <t>E7 Individual Customer Kern April Monthly Peak 9</t>
  </si>
  <si>
    <t>E7 Individual Customer Kern April Monthly Peak 10</t>
  </si>
  <si>
    <t>E7 Individual Customer Kern April Monthly Peak 11</t>
  </si>
  <si>
    <t>E7 Individual Customer Kern April Monthly Peak 12</t>
  </si>
  <si>
    <t>E7 Individual Customer Kern April Monthly Peak 13</t>
  </si>
  <si>
    <t>E7 Individual Customer Kern April Monthly Peak 14</t>
  </si>
  <si>
    <t>E7 Individual Customer Kern April Monthly Peak 15</t>
  </si>
  <si>
    <t>E7 Individual Customer Kern April Monthly Peak 16</t>
  </si>
  <si>
    <t>E7 Individual Customer Kern April Monthly Peak 17</t>
  </si>
  <si>
    <t>E7 Individual Customer Kern April Monthly Peak 18</t>
  </si>
  <si>
    <t>E7 Individual Customer Kern April Monthly Peak 19</t>
  </si>
  <si>
    <t>E7 Individual Customer Kern April Monthly Peak 20</t>
  </si>
  <si>
    <t>E7 Individual Customer Kern April Monthly Peak 21</t>
  </si>
  <si>
    <t>E7 Individual Customer Kern April Monthly Peak 22</t>
  </si>
  <si>
    <t>E7 Individual Customer Kern April Monthly Peak 23</t>
  </si>
  <si>
    <t>E7 Individual Customer Kern April Monthly Peak 24</t>
  </si>
  <si>
    <t>E7 Individual Customer Kern May Average Weekday 1</t>
  </si>
  <si>
    <t>E7 Individual Customer Kern May Average Weekday 2</t>
  </si>
  <si>
    <t>E7 Individual Customer Kern May Average Weekday 3</t>
  </si>
  <si>
    <t>E7 Individual Customer Kern May Average Weekday 4</t>
  </si>
  <si>
    <t>E7 Individual Customer Kern May Average Weekday 5</t>
  </si>
  <si>
    <t>E7 Individual Customer Kern May Average Weekday 6</t>
  </si>
  <si>
    <t>E7 Individual Customer Kern May Average Weekday 7</t>
  </si>
  <si>
    <t>E7 Individual Customer Kern May Average Weekday 8</t>
  </si>
  <si>
    <t>E7 Individual Customer Kern May Average Weekday 9</t>
  </si>
  <si>
    <t>E7 Individual Customer Kern May Average Weekday 10</t>
  </si>
  <si>
    <t>E7 Individual Customer Kern May Average Weekday 11</t>
  </si>
  <si>
    <t>E7 Individual Customer Kern May Average Weekday 12</t>
  </si>
  <si>
    <t>E7 Individual Customer Kern May Average Weekday 13</t>
  </si>
  <si>
    <t>E7 Individual Customer Kern May Average Weekday 14</t>
  </si>
  <si>
    <t>E7 Individual Customer Kern May Average Weekday 15</t>
  </si>
  <si>
    <t>E7 Individual Customer Kern May Average Weekday 16</t>
  </si>
  <si>
    <t>E7 Individual Customer Kern May Average Weekday 17</t>
  </si>
  <si>
    <t>E7 Individual Customer Kern May Average Weekday 18</t>
  </si>
  <si>
    <t>E7 Individual Customer Kern May Average Weekday 19</t>
  </si>
  <si>
    <t>E7 Individual Customer Kern May Average Weekday 20</t>
  </si>
  <si>
    <t>E7 Individual Customer Kern May Average Weekday 21</t>
  </si>
  <si>
    <t>E7 Individual Customer Kern May Average Weekday 22</t>
  </si>
  <si>
    <t>E7 Individual Customer Kern May Average Weekday 23</t>
  </si>
  <si>
    <t>E7 Individual Customer Kern May Average Weekday 24</t>
  </si>
  <si>
    <t>E7 Individual Customer Kern May Monthly Peak 1</t>
  </si>
  <si>
    <t>E7 Individual Customer Kern May Monthly Peak 2</t>
  </si>
  <si>
    <t>E7 Individual Customer Kern May Monthly Peak 3</t>
  </si>
  <si>
    <t>E7 Individual Customer Kern May Monthly Peak 4</t>
  </si>
  <si>
    <t>E7 Individual Customer Kern May Monthly Peak 5</t>
  </si>
  <si>
    <t>E7 Individual Customer Kern May Monthly Peak 6</t>
  </si>
  <si>
    <t>E7 Individual Customer Kern May Monthly Peak 7</t>
  </si>
  <si>
    <t>E7 Individual Customer Kern May Monthly Peak 8</t>
  </si>
  <si>
    <t>E7 Individual Customer Kern May Monthly Peak 9</t>
  </si>
  <si>
    <t>E7 Individual Customer Kern May Monthly Peak 10</t>
  </si>
  <si>
    <t>E7 Individual Customer Kern May Monthly Peak 11</t>
  </si>
  <si>
    <t>E7 Individual Customer Kern May Monthly Peak 12</t>
  </si>
  <si>
    <t>E7 Individual Customer Kern May Monthly Peak 13</t>
  </si>
  <si>
    <t>E7 Individual Customer Kern May Monthly Peak 14</t>
  </si>
  <si>
    <t>E7 Individual Customer Kern May Monthly Peak 15</t>
  </si>
  <si>
    <t>E7 Individual Customer Kern May Monthly Peak 16</t>
  </si>
  <si>
    <t>E7 Individual Customer Kern May Monthly Peak 17</t>
  </si>
  <si>
    <t>E7 Individual Customer Kern May Monthly Peak 18</t>
  </si>
  <si>
    <t>E7 Individual Customer Kern May Monthly Peak 19</t>
  </si>
  <si>
    <t>E7 Individual Customer Kern May Monthly Peak 20</t>
  </si>
  <si>
    <t>E7 Individual Customer Kern May Monthly Peak 21</t>
  </si>
  <si>
    <t>E7 Individual Customer Kern May Monthly Peak 22</t>
  </si>
  <si>
    <t>E7 Individual Customer Kern May Monthly Peak 23</t>
  </si>
  <si>
    <t>E7 Individual Customer Kern May Monthly Peak 24</t>
  </si>
  <si>
    <t>E7 Individual Customer Kern June Average Weekday 1</t>
  </si>
  <si>
    <t>E7 Individual Customer Kern June Average Weekday 2</t>
  </si>
  <si>
    <t>E7 Individual Customer Kern June Average Weekday 3</t>
  </si>
  <si>
    <t>E7 Individual Customer Kern June Average Weekday 4</t>
  </si>
  <si>
    <t>E7 Individual Customer Kern June Average Weekday 5</t>
  </si>
  <si>
    <t>E7 Individual Customer Kern June Average Weekday 6</t>
  </si>
  <si>
    <t>E7 Individual Customer Kern June Average Weekday 7</t>
  </si>
  <si>
    <t>E7 Individual Customer Kern June Average Weekday 8</t>
  </si>
  <si>
    <t>E7 Individual Customer Kern June Average Weekday 9</t>
  </si>
  <si>
    <t>E7 Individual Customer Kern June Average Weekday 10</t>
  </si>
  <si>
    <t>E7 Individual Customer Kern June Average Weekday 11</t>
  </si>
  <si>
    <t>E7 Individual Customer Kern June Average Weekday 12</t>
  </si>
  <si>
    <t>E7 Individual Customer Kern June Average Weekday 13</t>
  </si>
  <si>
    <t>E7 Individual Customer Kern June Average Weekday 14</t>
  </si>
  <si>
    <t>E7 Individual Customer Kern June Average Weekday 15</t>
  </si>
  <si>
    <t>E7 Individual Customer Kern June Average Weekday 16</t>
  </si>
  <si>
    <t>E7 Individual Customer Kern June Average Weekday 17</t>
  </si>
  <si>
    <t>E7 Individual Customer Kern June Average Weekday 18</t>
  </si>
  <si>
    <t>E7 Individual Customer Kern June Average Weekday 19</t>
  </si>
  <si>
    <t>E7 Individual Customer Kern June Average Weekday 20</t>
  </si>
  <si>
    <t>E7 Individual Customer Kern June Average Weekday 21</t>
  </si>
  <si>
    <t>E7 Individual Customer Kern June Average Weekday 22</t>
  </si>
  <si>
    <t>E7 Individual Customer Kern June Average Weekday 23</t>
  </si>
  <si>
    <t>E7 Individual Customer Kern June Average Weekday 24</t>
  </si>
  <si>
    <t>E7 Individual Customer Kern June Monthly Peak 1</t>
  </si>
  <si>
    <t>E7 Individual Customer Kern June Monthly Peak 2</t>
  </si>
  <si>
    <t>E7 Individual Customer Kern June Monthly Peak 3</t>
  </si>
  <si>
    <t>E7 Individual Customer Kern June Monthly Peak 4</t>
  </si>
  <si>
    <t>E7 Individual Customer Kern June Monthly Peak 5</t>
  </si>
  <si>
    <t>E7 Individual Customer Kern June Monthly Peak 6</t>
  </si>
  <si>
    <t>E7 Individual Customer Kern June Monthly Peak 7</t>
  </si>
  <si>
    <t>E7 Individual Customer Kern June Monthly Peak 8</t>
  </si>
  <si>
    <t>E7 Individual Customer Kern June Monthly Peak 9</t>
  </si>
  <si>
    <t>E7 Individual Customer Kern June Monthly Peak 10</t>
  </si>
  <si>
    <t>E7 Individual Customer Kern June Monthly Peak 11</t>
  </si>
  <si>
    <t>E7 Individual Customer Kern June Monthly Peak 12</t>
  </si>
  <si>
    <t>E7 Individual Customer Kern June Monthly Peak 13</t>
  </si>
  <si>
    <t>E7 Individual Customer Kern June Monthly Peak 14</t>
  </si>
  <si>
    <t>E7 Individual Customer Kern June Monthly Peak 15</t>
  </si>
  <si>
    <t>E7 Individual Customer Kern June Monthly Peak 16</t>
  </si>
  <si>
    <t>E7 Individual Customer Kern June Monthly Peak 17</t>
  </si>
  <si>
    <t>E7 Individual Customer Kern June Monthly Peak 18</t>
  </si>
  <si>
    <t>E7 Individual Customer Kern June Monthly Peak 19</t>
  </si>
  <si>
    <t>E7 Individual Customer Kern June Monthly Peak 20</t>
  </si>
  <si>
    <t>E7 Individual Customer Kern June Monthly Peak 21</t>
  </si>
  <si>
    <t>E7 Individual Customer Kern June Monthly Peak 22</t>
  </si>
  <si>
    <t>E7 Individual Customer Kern June Monthly Peak 23</t>
  </si>
  <si>
    <t>E7 Individual Customer Kern June Monthly Peak 24</t>
  </si>
  <si>
    <t>E7 Individual Customer Kern July Average Weekday 1</t>
  </si>
  <si>
    <t>E7 Individual Customer Kern July Average Weekday 2</t>
  </si>
  <si>
    <t>E7 Individual Customer Kern July Average Weekday 3</t>
  </si>
  <si>
    <t>E7 Individual Customer Kern July Average Weekday 4</t>
  </si>
  <si>
    <t>E7 Individual Customer Kern July Average Weekday 5</t>
  </si>
  <si>
    <t>E7 Individual Customer Kern July Average Weekday 6</t>
  </si>
  <si>
    <t>E7 Individual Customer Kern July Average Weekday 7</t>
  </si>
  <si>
    <t>E7 Individual Customer Kern July Average Weekday 8</t>
  </si>
  <si>
    <t>E7 Individual Customer Kern July Average Weekday 9</t>
  </si>
  <si>
    <t>E7 Individual Customer Kern July Average Weekday 10</t>
  </si>
  <si>
    <t>E7 Individual Customer Kern July Average Weekday 11</t>
  </si>
  <si>
    <t>E7 Individual Customer Kern July Average Weekday 12</t>
  </si>
  <si>
    <t>E7 Individual Customer Kern July Average Weekday 13</t>
  </si>
  <si>
    <t>E7 Individual Customer Kern July Average Weekday 14</t>
  </si>
  <si>
    <t>E7 Individual Customer Kern July Average Weekday 15</t>
  </si>
  <si>
    <t>E7 Individual Customer Kern July Average Weekday 16</t>
  </si>
  <si>
    <t>E7 Individual Customer Kern July Average Weekday 17</t>
  </si>
  <si>
    <t>E7 Individual Customer Kern July Average Weekday 18</t>
  </si>
  <si>
    <t>E7 Individual Customer Kern July Average Weekday 19</t>
  </si>
  <si>
    <t>E7 Individual Customer Kern July Average Weekday 20</t>
  </si>
  <si>
    <t>E7 Individual Customer Kern July Average Weekday 21</t>
  </si>
  <si>
    <t>E7 Individual Customer Kern July Average Weekday 22</t>
  </si>
  <si>
    <t>E7 Individual Customer Kern July Average Weekday 23</t>
  </si>
  <si>
    <t>E7 Individual Customer Kern July Average Weekday 24</t>
  </si>
  <si>
    <t>E7 Individual Customer Kern July Monthly Peak 1</t>
  </si>
  <si>
    <t>E7 Individual Customer Kern July Monthly Peak 2</t>
  </si>
  <si>
    <t>E7 Individual Customer Kern July Monthly Peak 3</t>
  </si>
  <si>
    <t>E7 Individual Customer Kern July Monthly Peak 4</t>
  </si>
  <si>
    <t>E7 Individual Customer Kern July Monthly Peak 5</t>
  </si>
  <si>
    <t>E7 Individual Customer Kern July Monthly Peak 6</t>
  </si>
  <si>
    <t>E7 Individual Customer Kern July Monthly Peak 7</t>
  </si>
  <si>
    <t>E7 Individual Customer Kern July Monthly Peak 8</t>
  </si>
  <si>
    <t>E7 Individual Customer Kern July Monthly Peak 9</t>
  </si>
  <si>
    <t>E7 Individual Customer Kern July Monthly Peak 10</t>
  </si>
  <si>
    <t>E7 Individual Customer Kern July Monthly Peak 11</t>
  </si>
  <si>
    <t>E7 Individual Customer Kern July Monthly Peak 12</t>
  </si>
  <si>
    <t>E7 Individual Customer Kern July Monthly Peak 13</t>
  </si>
  <si>
    <t>E7 Individual Customer Kern July Monthly Peak 14</t>
  </si>
  <si>
    <t>E7 Individual Customer Kern July Monthly Peak 15</t>
  </si>
  <si>
    <t>E7 Individual Customer Kern July Monthly Peak 16</t>
  </si>
  <si>
    <t>E7 Individual Customer Kern July Monthly Peak 17</t>
  </si>
  <si>
    <t>E7 Individual Customer Kern July Monthly Peak 18</t>
  </si>
  <si>
    <t>E7 Individual Customer Kern July Monthly Peak 19</t>
  </si>
  <si>
    <t>E7 Individual Customer Kern July Monthly Peak 20</t>
  </si>
  <si>
    <t>E7 Individual Customer Kern July Monthly Peak 21</t>
  </si>
  <si>
    <t>E7 Individual Customer Kern July Monthly Peak 22</t>
  </si>
  <si>
    <t>E7 Individual Customer Kern July Monthly Peak 23</t>
  </si>
  <si>
    <t>E7 Individual Customer Kern July Monthly Peak 24</t>
  </si>
  <si>
    <t>E7 Individual Customer Kern August Average Weekday 1</t>
  </si>
  <si>
    <t>E7 Individual Customer Kern August Average Weekday 2</t>
  </si>
  <si>
    <t>E7 Individual Customer Kern August Average Weekday 3</t>
  </si>
  <si>
    <t>E7 Individual Customer Kern August Average Weekday 4</t>
  </si>
  <si>
    <t>E7 Individual Customer Kern August Average Weekday 5</t>
  </si>
  <si>
    <t>E7 Individual Customer Kern August Average Weekday 6</t>
  </si>
  <si>
    <t>E7 Individual Customer Kern August Average Weekday 7</t>
  </si>
  <si>
    <t>E7 Individual Customer Kern August Average Weekday 8</t>
  </si>
  <si>
    <t>E7 Individual Customer Kern August Average Weekday 9</t>
  </si>
  <si>
    <t>E7 Individual Customer Kern August Average Weekday 10</t>
  </si>
  <si>
    <t>E7 Individual Customer Kern August Average Weekday 11</t>
  </si>
  <si>
    <t>E7 Individual Customer Kern August Average Weekday 12</t>
  </si>
  <si>
    <t>E7 Individual Customer Kern August Average Weekday 13</t>
  </si>
  <si>
    <t>E7 Individual Customer Kern August Average Weekday 14</t>
  </si>
  <si>
    <t>E7 Individual Customer Kern August Average Weekday 15</t>
  </si>
  <si>
    <t>E7 Individual Customer Kern August Average Weekday 16</t>
  </si>
  <si>
    <t>E7 Individual Customer Kern August Average Weekday 17</t>
  </si>
  <si>
    <t>E7 Individual Customer Kern August Average Weekday 18</t>
  </si>
  <si>
    <t>E7 Individual Customer Kern August Average Weekday 19</t>
  </si>
  <si>
    <t>E7 Individual Customer Kern August Average Weekday 20</t>
  </si>
  <si>
    <t>E7 Individual Customer Kern August Average Weekday 21</t>
  </si>
  <si>
    <t>E7 Individual Customer Kern August Average Weekday 22</t>
  </si>
  <si>
    <t>E7 Individual Customer Kern August Average Weekday 23</t>
  </si>
  <si>
    <t>E7 Individual Customer Kern August Average Weekday 24</t>
  </si>
  <si>
    <t>E7 Individual Customer Kern August Monthly Peak 1</t>
  </si>
  <si>
    <t>E7 Individual Customer Kern August Monthly Peak 2</t>
  </si>
  <si>
    <t>E7 Individual Customer Kern August Monthly Peak 3</t>
  </si>
  <si>
    <t>E7 Individual Customer Kern August Monthly Peak 4</t>
  </si>
  <si>
    <t>E7 Individual Customer Kern August Monthly Peak 5</t>
  </si>
  <si>
    <t>E7 Individual Customer Kern August Monthly Peak 6</t>
  </si>
  <si>
    <t>E7 Individual Customer Kern August Monthly Peak 7</t>
  </si>
  <si>
    <t>E7 Individual Customer Kern August Monthly Peak 8</t>
  </si>
  <si>
    <t>E7 Individual Customer Kern August Monthly Peak 9</t>
  </si>
  <si>
    <t>E7 Individual Customer Kern August Monthly Peak 10</t>
  </si>
  <si>
    <t>E7 Individual Customer Kern August Monthly Peak 11</t>
  </si>
  <si>
    <t>E7 Individual Customer Kern August Monthly Peak 12</t>
  </si>
  <si>
    <t>E7 Individual Customer Kern August Monthly Peak 13</t>
  </si>
  <si>
    <t>E7 Individual Customer Kern August Monthly Peak 14</t>
  </si>
  <si>
    <t>E7 Individual Customer Kern August Monthly Peak 15</t>
  </si>
  <si>
    <t>E7 Individual Customer Kern August Monthly Peak 16</t>
  </si>
  <si>
    <t>E7 Individual Customer Kern August Monthly Peak 17</t>
  </si>
  <si>
    <t>E7 Individual Customer Kern August Monthly Peak 18</t>
  </si>
  <si>
    <t>E7 Individual Customer Kern August Monthly Peak 19</t>
  </si>
  <si>
    <t>E7 Individual Customer Kern August Monthly Peak 20</t>
  </si>
  <si>
    <t>E7 Individual Customer Kern August Monthly Peak 21</t>
  </si>
  <si>
    <t>E7 Individual Customer Kern August Monthly Peak 22</t>
  </si>
  <si>
    <t>E7 Individual Customer Kern August Monthly Peak 23</t>
  </si>
  <si>
    <t>E7 Individual Customer Kern August Monthly Peak 24</t>
  </si>
  <si>
    <t>E7 Individual Customer Kern September Average Weekday 1</t>
  </si>
  <si>
    <t>E7 Individual Customer Kern September Average Weekday 2</t>
  </si>
  <si>
    <t>E7 Individual Customer Kern September Average Weekday 3</t>
  </si>
  <si>
    <t>E7 Individual Customer Kern September Average Weekday 4</t>
  </si>
  <si>
    <t>E7 Individual Customer Kern September Average Weekday 5</t>
  </si>
  <si>
    <t>E7 Individual Customer Kern September Average Weekday 6</t>
  </si>
  <si>
    <t>E7 Individual Customer Kern September Average Weekday 7</t>
  </si>
  <si>
    <t>E7 Individual Customer Kern September Average Weekday 8</t>
  </si>
  <si>
    <t>E7 Individual Customer Kern September Average Weekday 9</t>
  </si>
  <si>
    <t>E7 Individual Customer Kern September Average Weekday 10</t>
  </si>
  <si>
    <t>E7 Individual Customer Kern September Average Weekday 11</t>
  </si>
  <si>
    <t>E7 Individual Customer Kern September Average Weekday 12</t>
  </si>
  <si>
    <t>E7 Individual Customer Kern September Average Weekday 13</t>
  </si>
  <si>
    <t>E7 Individual Customer Kern September Average Weekday 14</t>
  </si>
  <si>
    <t>E7 Individual Customer Kern September Average Weekday 15</t>
  </si>
  <si>
    <t>E7 Individual Customer Kern September Average Weekday 16</t>
  </si>
  <si>
    <t>E7 Individual Customer Kern September Average Weekday 17</t>
  </si>
  <si>
    <t>E7 Individual Customer Kern September Average Weekday 18</t>
  </si>
  <si>
    <t>E7 Individual Customer Kern September Average Weekday 19</t>
  </si>
  <si>
    <t>E7 Individual Customer Kern September Average Weekday 20</t>
  </si>
  <si>
    <t>E7 Individual Customer Kern September Average Weekday 21</t>
  </si>
  <si>
    <t>E7 Individual Customer Kern September Average Weekday 22</t>
  </si>
  <si>
    <t>E7 Individual Customer Kern September Average Weekday 23</t>
  </si>
  <si>
    <t>E7 Individual Customer Kern September Average Weekday 24</t>
  </si>
  <si>
    <t>E7 Individual Customer Kern September Monthly Peak 1</t>
  </si>
  <si>
    <t>E7 Individual Customer Kern September Monthly Peak 2</t>
  </si>
  <si>
    <t>E7 Individual Customer Kern September Monthly Peak 3</t>
  </si>
  <si>
    <t>E7 Individual Customer Kern September Monthly Peak 4</t>
  </si>
  <si>
    <t>E7 Individual Customer Kern September Monthly Peak 5</t>
  </si>
  <si>
    <t>E7 Individual Customer Kern September Monthly Peak 6</t>
  </si>
  <si>
    <t>E7 Individual Customer Kern September Monthly Peak 7</t>
  </si>
  <si>
    <t>E7 Individual Customer Kern September Monthly Peak 8</t>
  </si>
  <si>
    <t>E7 Individual Customer Kern September Monthly Peak 9</t>
  </si>
  <si>
    <t>E7 Individual Customer Kern September Monthly Peak 10</t>
  </si>
  <si>
    <t>E7 Individual Customer Kern September Monthly Peak 11</t>
  </si>
  <si>
    <t>E7 Individual Customer Kern September Monthly Peak 12</t>
  </si>
  <si>
    <t>E7 Individual Customer Kern September Monthly Peak 13</t>
  </si>
  <si>
    <t>E7 Individual Customer Kern September Monthly Peak 14</t>
  </si>
  <si>
    <t>E7 Individual Customer Kern September Monthly Peak 15</t>
  </si>
  <si>
    <t>E7 Individual Customer Kern September Monthly Peak 16</t>
  </si>
  <si>
    <t>E7 Individual Customer Kern September Monthly Peak 17</t>
  </si>
  <si>
    <t>E7 Individual Customer Kern September Monthly Peak 18</t>
  </si>
  <si>
    <t>E7 Individual Customer Kern September Monthly Peak 19</t>
  </si>
  <si>
    <t>E7 Individual Customer Kern September Monthly Peak 20</t>
  </si>
  <si>
    <t>E7 Individual Customer Kern September Monthly Peak 21</t>
  </si>
  <si>
    <t>E7 Individual Customer Kern September Monthly Peak 22</t>
  </si>
  <si>
    <t>E7 Individual Customer Kern September Monthly Peak 23</t>
  </si>
  <si>
    <t>E7 Individual Customer Kern September Monthly Peak 24</t>
  </si>
  <si>
    <t>E7 Individual Customer Kern October Average Weekday 1</t>
  </si>
  <si>
    <t>E7 Individual Customer Kern October Average Weekday 2</t>
  </si>
  <si>
    <t>E7 Individual Customer Kern October Average Weekday 3</t>
  </si>
  <si>
    <t>E7 Individual Customer Kern October Average Weekday 4</t>
  </si>
  <si>
    <t>E7 Individual Customer Kern October Average Weekday 5</t>
  </si>
  <si>
    <t>E7 Individual Customer Kern October Average Weekday 6</t>
  </si>
  <si>
    <t>E7 Individual Customer Kern October Average Weekday 7</t>
  </si>
  <si>
    <t>E7 Individual Customer Kern October Average Weekday 8</t>
  </si>
  <si>
    <t>E7 Individual Customer Kern October Average Weekday 9</t>
  </si>
  <si>
    <t>E7 Individual Customer Kern October Average Weekday 10</t>
  </si>
  <si>
    <t>E7 Individual Customer Kern October Average Weekday 11</t>
  </si>
  <si>
    <t>E7 Individual Customer Kern October Average Weekday 12</t>
  </si>
  <si>
    <t>E7 Individual Customer Kern October Average Weekday 13</t>
  </si>
  <si>
    <t>E7 Individual Customer Kern October Average Weekday 14</t>
  </si>
  <si>
    <t>E7 Individual Customer Kern October Average Weekday 15</t>
  </si>
  <si>
    <t>E7 Individual Customer Kern October Average Weekday 16</t>
  </si>
  <si>
    <t>E7 Individual Customer Kern October Average Weekday 17</t>
  </si>
  <si>
    <t>E7 Individual Customer Kern October Average Weekday 18</t>
  </si>
  <si>
    <t>E7 Individual Customer Kern October Average Weekday 19</t>
  </si>
  <si>
    <t>E7 Individual Customer Kern October Average Weekday 20</t>
  </si>
  <si>
    <t>E7 Individual Customer Kern October Average Weekday 21</t>
  </si>
  <si>
    <t>E7 Individual Customer Kern October Average Weekday 22</t>
  </si>
  <si>
    <t>E7 Individual Customer Kern October Average Weekday 23</t>
  </si>
  <si>
    <t>E7 Individual Customer Kern October Average Weekday 24</t>
  </si>
  <si>
    <t>E7 Individual Customer Kern October Monthly Peak 1</t>
  </si>
  <si>
    <t>E7 Individual Customer Kern October Monthly Peak 2</t>
  </si>
  <si>
    <t>E7 Individual Customer Kern October Monthly Peak 3</t>
  </si>
  <si>
    <t>E7 Individual Customer Kern October Monthly Peak 4</t>
  </si>
  <si>
    <t>E7 Individual Customer Kern October Monthly Peak 5</t>
  </si>
  <si>
    <t>E7 Individual Customer Kern October Monthly Peak 6</t>
  </si>
  <si>
    <t>E7 Individual Customer Kern October Monthly Peak 7</t>
  </si>
  <si>
    <t>E7 Individual Customer Kern October Monthly Peak 8</t>
  </si>
  <si>
    <t>E7 Individual Customer Kern October Monthly Peak 9</t>
  </si>
  <si>
    <t>E7 Individual Customer Kern October Monthly Peak 10</t>
  </si>
  <si>
    <t>E7 Individual Customer Kern October Monthly Peak 11</t>
  </si>
  <si>
    <t>E7 Individual Customer Kern October Monthly Peak 12</t>
  </si>
  <si>
    <t>E7 Individual Customer Kern October Monthly Peak 13</t>
  </si>
  <si>
    <t>E7 Individual Customer Kern October Monthly Peak 14</t>
  </si>
  <si>
    <t>E7 Individual Customer Kern October Monthly Peak 15</t>
  </si>
  <si>
    <t>E7 Individual Customer Kern October Monthly Peak 16</t>
  </si>
  <si>
    <t>E7 Individual Customer Kern October Monthly Peak 17</t>
  </si>
  <si>
    <t>E7 Individual Customer Kern October Monthly Peak 18</t>
  </si>
  <si>
    <t>E7 Individual Customer Kern October Monthly Peak 19</t>
  </si>
  <si>
    <t>E7 Individual Customer Kern October Monthly Peak 20</t>
  </si>
  <si>
    <t>E7 Individual Customer Kern October Monthly Peak 21</t>
  </si>
  <si>
    <t>E7 Individual Customer Kern October Monthly Peak 22</t>
  </si>
  <si>
    <t>E7 Individual Customer Kern October Monthly Peak 23</t>
  </si>
  <si>
    <t>E7 Individual Customer Kern October Monthly Peak 24</t>
  </si>
  <si>
    <t>E7 Individual Customer North Coast and North Bay November Average Weekday 1</t>
  </si>
  <si>
    <t>E7 Individual Customer North Coast and North Bay November Average Weekday 2</t>
  </si>
  <si>
    <t>E7 Individual Customer North Coast and North Bay November Average Weekday 3</t>
  </si>
  <si>
    <t>E7 Individual Customer North Coast and North Bay November Average Weekday 4</t>
  </si>
  <si>
    <t>E7 Individual Customer North Coast and North Bay November Average Weekday 5</t>
  </si>
  <si>
    <t>E7 Individual Customer North Coast and North Bay November Average Weekday 6</t>
  </si>
  <si>
    <t>E7 Individual Customer North Coast and North Bay November Average Weekday 7</t>
  </si>
  <si>
    <t>E7 Individual Customer North Coast and North Bay November Average Weekday 8</t>
  </si>
  <si>
    <t>E7 Individual Customer North Coast and North Bay November Average Weekday 9</t>
  </si>
  <si>
    <t>E7 Individual Customer North Coast and North Bay November Average Weekday 10</t>
  </si>
  <si>
    <t>E7 Individual Customer North Coast and North Bay November Average Weekday 11</t>
  </si>
  <si>
    <t>E7 Individual Customer North Coast and North Bay November Average Weekday 12</t>
  </si>
  <si>
    <t>E7 Individual Customer North Coast and North Bay November Average Weekday 13</t>
  </si>
  <si>
    <t>E7 Individual Customer North Coast and North Bay November Average Weekday 14</t>
  </si>
  <si>
    <t>E7 Individual Customer North Coast and North Bay November Average Weekday 15</t>
  </si>
  <si>
    <t>E7 Individual Customer North Coast and North Bay November Average Weekday 16</t>
  </si>
  <si>
    <t>E7 Individual Customer North Coast and North Bay November Average Weekday 17</t>
  </si>
  <si>
    <t>E7 Individual Customer North Coast and North Bay November Average Weekday 18</t>
  </si>
  <si>
    <t>E7 Individual Customer North Coast and North Bay November Average Weekday 19</t>
  </si>
  <si>
    <t>E7 Individual Customer North Coast and North Bay November Average Weekday 20</t>
  </si>
  <si>
    <t>E7 Individual Customer North Coast and North Bay November Average Weekday 21</t>
  </si>
  <si>
    <t>E7 Individual Customer North Coast and North Bay November Average Weekday 22</t>
  </si>
  <si>
    <t>E7 Individual Customer North Coast and North Bay November Average Weekday 23</t>
  </si>
  <si>
    <t>E7 Individual Customer North Coast and North Bay November Average Weekday 24</t>
  </si>
  <si>
    <t>E7 Individual Customer North Coast and North Bay November Monthly Peak 1</t>
  </si>
  <si>
    <t>E7 Individual Customer North Coast and North Bay November Monthly Peak 2</t>
  </si>
  <si>
    <t>E7 Individual Customer North Coast and North Bay November Monthly Peak 3</t>
  </si>
  <si>
    <t>E7 Individual Customer North Coast and North Bay November Monthly Peak 4</t>
  </si>
  <si>
    <t>E7 Individual Customer North Coast and North Bay November Monthly Peak 5</t>
  </si>
  <si>
    <t>E7 Individual Customer North Coast and North Bay November Monthly Peak 6</t>
  </si>
  <si>
    <t>E7 Individual Customer North Coast and North Bay November Monthly Peak 7</t>
  </si>
  <si>
    <t>E7 Individual Customer North Coast and North Bay November Monthly Peak 8</t>
  </si>
  <si>
    <t>E7 Individual Customer North Coast and North Bay November Monthly Peak 9</t>
  </si>
  <si>
    <t>E7 Individual Customer North Coast and North Bay November Monthly Peak 10</t>
  </si>
  <si>
    <t>E7 Individual Customer North Coast and North Bay November Monthly Peak 11</t>
  </si>
  <si>
    <t>E7 Individual Customer North Coast and North Bay November Monthly Peak 12</t>
  </si>
  <si>
    <t>E7 Individual Customer North Coast and North Bay November Monthly Peak 13</t>
  </si>
  <si>
    <t>E7 Individual Customer North Coast and North Bay November Monthly Peak 14</t>
  </si>
  <si>
    <t>E7 Individual Customer North Coast and North Bay November Monthly Peak 15</t>
  </si>
  <si>
    <t>E7 Individual Customer North Coast and North Bay November Monthly Peak 16</t>
  </si>
  <si>
    <t>E7 Individual Customer North Coast and North Bay November Monthly Peak 17</t>
  </si>
  <si>
    <t>E7 Individual Customer North Coast and North Bay November Monthly Peak 18</t>
  </si>
  <si>
    <t>E7 Individual Customer North Coast and North Bay November Monthly Peak 19</t>
  </si>
  <si>
    <t>E7 Individual Customer North Coast and North Bay November Monthly Peak 20</t>
  </si>
  <si>
    <t>E7 Individual Customer North Coast and North Bay November Monthly Peak 21</t>
  </si>
  <si>
    <t>E7 Individual Customer North Coast and North Bay November Monthly Peak 22</t>
  </si>
  <si>
    <t>E7 Individual Customer North Coast and North Bay November Monthly Peak 23</t>
  </si>
  <si>
    <t>E7 Individual Customer North Coast and North Bay November Monthly Peak 24</t>
  </si>
  <si>
    <t>E7 Individual Customer North Coast and North Bay December Average Weekday 1</t>
  </si>
  <si>
    <t>E7 Individual Customer North Coast and North Bay December Average Weekday 2</t>
  </si>
  <si>
    <t>E7 Individual Customer North Coast and North Bay December Average Weekday 3</t>
  </si>
  <si>
    <t>E7 Individual Customer North Coast and North Bay December Average Weekday 4</t>
  </si>
  <si>
    <t>E7 Individual Customer North Coast and North Bay December Average Weekday 5</t>
  </si>
  <si>
    <t>E7 Individual Customer North Coast and North Bay December Average Weekday 6</t>
  </si>
  <si>
    <t>E7 Individual Customer North Coast and North Bay December Average Weekday 7</t>
  </si>
  <si>
    <t>E7 Individual Customer North Coast and North Bay December Average Weekday 8</t>
  </si>
  <si>
    <t>E7 Individual Customer North Coast and North Bay December Average Weekday 9</t>
  </si>
  <si>
    <t>E7 Individual Customer North Coast and North Bay December Average Weekday 10</t>
  </si>
  <si>
    <t>E7 Individual Customer North Coast and North Bay December Average Weekday 11</t>
  </si>
  <si>
    <t>E7 Individual Customer North Coast and North Bay December Average Weekday 12</t>
  </si>
  <si>
    <t>E7 Individual Customer North Coast and North Bay December Average Weekday 13</t>
  </si>
  <si>
    <t>E7 Individual Customer North Coast and North Bay December Average Weekday 14</t>
  </si>
  <si>
    <t>E7 Individual Customer North Coast and North Bay December Average Weekday 15</t>
  </si>
  <si>
    <t>E7 Individual Customer North Coast and North Bay December Average Weekday 16</t>
  </si>
  <si>
    <t>E7 Individual Customer North Coast and North Bay December Average Weekday 17</t>
  </si>
  <si>
    <t>E7 Individual Customer North Coast and North Bay December Average Weekday 18</t>
  </si>
  <si>
    <t>E7 Individual Customer North Coast and North Bay December Average Weekday 19</t>
  </si>
  <si>
    <t>E7 Individual Customer North Coast and North Bay December Average Weekday 20</t>
  </si>
  <si>
    <t>E7 Individual Customer North Coast and North Bay December Average Weekday 21</t>
  </si>
  <si>
    <t>E7 Individual Customer North Coast and North Bay December Average Weekday 22</t>
  </si>
  <si>
    <t>E7 Individual Customer North Coast and North Bay December Average Weekday 23</t>
  </si>
  <si>
    <t>E7 Individual Customer North Coast and North Bay December Average Weekday 24</t>
  </si>
  <si>
    <t>E7 Individual Customer North Coast and North Bay December Monthly Peak 1</t>
  </si>
  <si>
    <t>E7 Individual Customer North Coast and North Bay December Monthly Peak 2</t>
  </si>
  <si>
    <t>E7 Individual Customer North Coast and North Bay December Monthly Peak 3</t>
  </si>
  <si>
    <t>E7 Individual Customer North Coast and North Bay December Monthly Peak 4</t>
  </si>
  <si>
    <t>E7 Individual Customer North Coast and North Bay December Monthly Peak 5</t>
  </si>
  <si>
    <t>E7 Individual Customer North Coast and North Bay December Monthly Peak 6</t>
  </si>
  <si>
    <t>E7 Individual Customer North Coast and North Bay December Monthly Peak 7</t>
  </si>
  <si>
    <t>E7 Individual Customer North Coast and North Bay December Monthly Peak 8</t>
  </si>
  <si>
    <t>E7 Individual Customer North Coast and North Bay December Monthly Peak 9</t>
  </si>
  <si>
    <t>E7 Individual Customer North Coast and North Bay December Monthly Peak 10</t>
  </si>
  <si>
    <t>E7 Individual Customer North Coast and North Bay December Monthly Peak 11</t>
  </si>
  <si>
    <t>E7 Individual Customer North Coast and North Bay December Monthly Peak 12</t>
  </si>
  <si>
    <t>E7 Individual Customer North Coast and North Bay December Monthly Peak 13</t>
  </si>
  <si>
    <t>E7 Individual Customer North Coast and North Bay December Monthly Peak 14</t>
  </si>
  <si>
    <t>E7 Individual Customer North Coast and North Bay December Monthly Peak 15</t>
  </si>
  <si>
    <t>E7 Individual Customer North Coast and North Bay December Monthly Peak 16</t>
  </si>
  <si>
    <t>E7 Individual Customer North Coast and North Bay December Monthly Peak 17</t>
  </si>
  <si>
    <t>E7 Individual Customer North Coast and North Bay December Monthly Peak 18</t>
  </si>
  <si>
    <t>E7 Individual Customer North Coast and North Bay December Monthly Peak 19</t>
  </si>
  <si>
    <t>E7 Individual Customer North Coast and North Bay December Monthly Peak 20</t>
  </si>
  <si>
    <t>E7 Individual Customer North Coast and North Bay December Monthly Peak 21</t>
  </si>
  <si>
    <t>E7 Individual Customer North Coast and North Bay December Monthly Peak 22</t>
  </si>
  <si>
    <t>E7 Individual Customer North Coast and North Bay December Monthly Peak 23</t>
  </si>
  <si>
    <t>E7 Individual Customer North Coast and North Bay December Monthly Peak 24</t>
  </si>
  <si>
    <t>E7 Individual Customer North Coast and North Bay January Average Weekday 1</t>
  </si>
  <si>
    <t>E7 Individual Customer North Coast and North Bay January Average Weekday 2</t>
  </si>
  <si>
    <t>E7 Individual Customer North Coast and North Bay January Average Weekday 3</t>
  </si>
  <si>
    <t>E7 Individual Customer North Coast and North Bay January Average Weekday 4</t>
  </si>
  <si>
    <t>E7 Individual Customer North Coast and North Bay January Average Weekday 5</t>
  </si>
  <si>
    <t>E7 Individual Customer North Coast and North Bay January Average Weekday 6</t>
  </si>
  <si>
    <t>E7 Individual Customer North Coast and North Bay January Average Weekday 7</t>
  </si>
  <si>
    <t>E7 Individual Customer North Coast and North Bay January Average Weekday 8</t>
  </si>
  <si>
    <t>E7 Individual Customer North Coast and North Bay January Average Weekday 9</t>
  </si>
  <si>
    <t>E7 Individual Customer North Coast and North Bay January Average Weekday 10</t>
  </si>
  <si>
    <t>E7 Individual Customer North Coast and North Bay January Average Weekday 11</t>
  </si>
  <si>
    <t>E7 Individual Customer North Coast and North Bay January Average Weekday 12</t>
  </si>
  <si>
    <t>E7 Individual Customer North Coast and North Bay January Average Weekday 13</t>
  </si>
  <si>
    <t>E7 Individual Customer North Coast and North Bay January Average Weekday 14</t>
  </si>
  <si>
    <t>E7 Individual Customer North Coast and North Bay January Average Weekday 15</t>
  </si>
  <si>
    <t>E7 Individual Customer North Coast and North Bay January Average Weekday 16</t>
  </si>
  <si>
    <t>E7 Individual Customer North Coast and North Bay January Average Weekday 17</t>
  </si>
  <si>
    <t>E7 Individual Customer North Coast and North Bay January Average Weekday 18</t>
  </si>
  <si>
    <t>E7 Individual Customer North Coast and North Bay January Average Weekday 19</t>
  </si>
  <si>
    <t>E7 Individual Customer North Coast and North Bay January Average Weekday 20</t>
  </si>
  <si>
    <t>E7 Individual Customer North Coast and North Bay January Average Weekday 21</t>
  </si>
  <si>
    <t>E7 Individual Customer North Coast and North Bay January Average Weekday 22</t>
  </si>
  <si>
    <t>E7 Individual Customer North Coast and North Bay January Average Weekday 23</t>
  </si>
  <si>
    <t>E7 Individual Customer North Coast and North Bay January Average Weekday 24</t>
  </si>
  <si>
    <t>E7 Individual Customer North Coast and North Bay January Monthly Peak 1</t>
  </si>
  <si>
    <t>E7 Individual Customer North Coast and North Bay January Monthly Peak 2</t>
  </si>
  <si>
    <t>E7 Individual Customer North Coast and North Bay January Monthly Peak 3</t>
  </si>
  <si>
    <t>E7 Individual Customer North Coast and North Bay January Monthly Peak 4</t>
  </si>
  <si>
    <t>E7 Individual Customer North Coast and North Bay January Monthly Peak 5</t>
  </si>
  <si>
    <t>E7 Individual Customer North Coast and North Bay January Monthly Peak 6</t>
  </si>
  <si>
    <t>E7 Individual Customer North Coast and North Bay January Monthly Peak 7</t>
  </si>
  <si>
    <t>E7 Individual Customer North Coast and North Bay January Monthly Peak 8</t>
  </si>
  <si>
    <t>E7 Individual Customer North Coast and North Bay January Monthly Peak 9</t>
  </si>
  <si>
    <t>E7 Individual Customer North Coast and North Bay January Monthly Peak 10</t>
  </si>
  <si>
    <t>E7 Individual Customer North Coast and North Bay January Monthly Peak 11</t>
  </si>
  <si>
    <t>E7 Individual Customer North Coast and North Bay January Monthly Peak 12</t>
  </si>
  <si>
    <t>E7 Individual Customer North Coast and North Bay January Monthly Peak 13</t>
  </si>
  <si>
    <t>E7 Individual Customer North Coast and North Bay January Monthly Peak 14</t>
  </si>
  <si>
    <t>E7 Individual Customer North Coast and North Bay January Monthly Peak 15</t>
  </si>
  <si>
    <t>E7 Individual Customer North Coast and North Bay January Monthly Peak 16</t>
  </si>
  <si>
    <t>E7 Individual Customer North Coast and North Bay January Monthly Peak 17</t>
  </si>
  <si>
    <t>E7 Individual Customer North Coast and North Bay January Monthly Peak 18</t>
  </si>
  <si>
    <t>E7 Individual Customer North Coast and North Bay January Monthly Peak 19</t>
  </si>
  <si>
    <t>E7 Individual Customer North Coast and North Bay January Monthly Peak 20</t>
  </si>
  <si>
    <t>E7 Individual Customer North Coast and North Bay January Monthly Peak 21</t>
  </si>
  <si>
    <t>E7 Individual Customer North Coast and North Bay January Monthly Peak 22</t>
  </si>
  <si>
    <t>E7 Individual Customer North Coast and North Bay January Monthly Peak 23</t>
  </si>
  <si>
    <t>E7 Individual Customer North Coast and North Bay January Monthly Peak 24</t>
  </si>
  <si>
    <t>E7 Individual Customer North Coast and North Bay February Average Weekday 1</t>
  </si>
  <si>
    <t>E7 Individual Customer North Coast and North Bay February Average Weekday 2</t>
  </si>
  <si>
    <t>E7 Individual Customer North Coast and North Bay February Average Weekday 3</t>
  </si>
  <si>
    <t>E7 Individual Customer North Coast and North Bay February Average Weekday 4</t>
  </si>
  <si>
    <t>E7 Individual Customer North Coast and North Bay February Average Weekday 5</t>
  </si>
  <si>
    <t>E7 Individual Customer North Coast and North Bay February Average Weekday 6</t>
  </si>
  <si>
    <t>E7 Individual Customer North Coast and North Bay February Average Weekday 7</t>
  </si>
  <si>
    <t>E7 Individual Customer North Coast and North Bay February Average Weekday 8</t>
  </si>
  <si>
    <t>E7 Individual Customer North Coast and North Bay February Average Weekday 9</t>
  </si>
  <si>
    <t>E7 Individual Customer North Coast and North Bay February Average Weekday 10</t>
  </si>
  <si>
    <t>E7 Individual Customer North Coast and North Bay February Average Weekday 11</t>
  </si>
  <si>
    <t>E7 Individual Customer North Coast and North Bay February Average Weekday 12</t>
  </si>
  <si>
    <t>E7 Individual Customer North Coast and North Bay February Average Weekday 13</t>
  </si>
  <si>
    <t>E7 Individual Customer North Coast and North Bay February Average Weekday 14</t>
  </si>
  <si>
    <t>E7 Individual Customer North Coast and North Bay February Average Weekday 15</t>
  </si>
  <si>
    <t>E7 Individual Customer North Coast and North Bay February Average Weekday 16</t>
  </si>
  <si>
    <t>E7 Individual Customer North Coast and North Bay February Average Weekday 17</t>
  </si>
  <si>
    <t>E7 Individual Customer North Coast and North Bay February Average Weekday 18</t>
  </si>
  <si>
    <t>E7 Individual Customer North Coast and North Bay February Average Weekday 19</t>
  </si>
  <si>
    <t>E7 Individual Customer North Coast and North Bay February Average Weekday 20</t>
  </si>
  <si>
    <t>E7 Individual Customer North Coast and North Bay February Average Weekday 21</t>
  </si>
  <si>
    <t>E7 Individual Customer North Coast and North Bay February Average Weekday 22</t>
  </si>
  <si>
    <t>E7 Individual Customer North Coast and North Bay February Average Weekday 23</t>
  </si>
  <si>
    <t>E7 Individual Customer North Coast and North Bay February Average Weekday 24</t>
  </si>
  <si>
    <t>E7 Individual Customer North Coast and North Bay February Monthly Peak 1</t>
  </si>
  <si>
    <t>E7 Individual Customer North Coast and North Bay February Monthly Peak 2</t>
  </si>
  <si>
    <t>E7 Individual Customer North Coast and North Bay February Monthly Peak 3</t>
  </si>
  <si>
    <t>E7 Individual Customer North Coast and North Bay February Monthly Peak 4</t>
  </si>
  <si>
    <t>E7 Individual Customer North Coast and North Bay February Monthly Peak 5</t>
  </si>
  <si>
    <t>E7 Individual Customer North Coast and North Bay February Monthly Peak 6</t>
  </si>
  <si>
    <t>E7 Individual Customer North Coast and North Bay February Monthly Peak 7</t>
  </si>
  <si>
    <t>E7 Individual Customer North Coast and North Bay February Monthly Peak 8</t>
  </si>
  <si>
    <t>E7 Individual Customer North Coast and North Bay February Monthly Peak 9</t>
  </si>
  <si>
    <t>E7 Individual Customer North Coast and North Bay February Monthly Peak 10</t>
  </si>
  <si>
    <t>E7 Individual Customer North Coast and North Bay February Monthly Peak 11</t>
  </si>
  <si>
    <t>E7 Individual Customer North Coast and North Bay February Monthly Peak 12</t>
  </si>
  <si>
    <t>E7 Individual Customer North Coast and North Bay February Monthly Peak 13</t>
  </si>
  <si>
    <t>E7 Individual Customer North Coast and North Bay February Monthly Peak 14</t>
  </si>
  <si>
    <t>E7 Individual Customer North Coast and North Bay February Monthly Peak 15</t>
  </si>
  <si>
    <t>E7 Individual Customer North Coast and North Bay February Monthly Peak 16</t>
  </si>
  <si>
    <t>E7 Individual Customer North Coast and North Bay February Monthly Peak 17</t>
  </si>
  <si>
    <t>E7 Individual Customer North Coast and North Bay February Monthly Peak 18</t>
  </si>
  <si>
    <t>E7 Individual Customer North Coast and North Bay February Monthly Peak 19</t>
  </si>
  <si>
    <t>E7 Individual Customer North Coast and North Bay February Monthly Peak 20</t>
  </si>
  <si>
    <t>E7 Individual Customer North Coast and North Bay February Monthly Peak 21</t>
  </si>
  <si>
    <t>E7 Individual Customer North Coast and North Bay February Monthly Peak 22</t>
  </si>
  <si>
    <t>E7 Individual Customer North Coast and North Bay February Monthly Peak 23</t>
  </si>
  <si>
    <t>E7 Individual Customer North Coast and North Bay February Monthly Peak 24</t>
  </si>
  <si>
    <t>E7 Individual Customer North Coast and North Bay March Average Weekday 1</t>
  </si>
  <si>
    <t>E7 Individual Customer North Coast and North Bay March Average Weekday 2</t>
  </si>
  <si>
    <t>E7 Individual Customer North Coast and North Bay March Average Weekday 3</t>
  </si>
  <si>
    <t>E7 Individual Customer North Coast and North Bay March Average Weekday 4</t>
  </si>
  <si>
    <t>E7 Individual Customer North Coast and North Bay March Average Weekday 5</t>
  </si>
  <si>
    <t>E7 Individual Customer North Coast and North Bay March Average Weekday 6</t>
  </si>
  <si>
    <t>E7 Individual Customer North Coast and North Bay March Average Weekday 7</t>
  </si>
  <si>
    <t>E7 Individual Customer North Coast and North Bay March Average Weekday 8</t>
  </si>
  <si>
    <t>E7 Individual Customer North Coast and North Bay March Average Weekday 9</t>
  </si>
  <si>
    <t>E7 Individual Customer North Coast and North Bay March Average Weekday 10</t>
  </si>
  <si>
    <t>E7 Individual Customer North Coast and North Bay March Average Weekday 11</t>
  </si>
  <si>
    <t>E7 Individual Customer North Coast and North Bay March Average Weekday 12</t>
  </si>
  <si>
    <t>E7 Individual Customer North Coast and North Bay March Average Weekday 13</t>
  </si>
  <si>
    <t>E7 Individual Customer North Coast and North Bay March Average Weekday 14</t>
  </si>
  <si>
    <t>E7 Individual Customer North Coast and North Bay March Average Weekday 15</t>
  </si>
  <si>
    <t>E7 Individual Customer North Coast and North Bay March Average Weekday 16</t>
  </si>
  <si>
    <t>E7 Individual Customer North Coast and North Bay March Average Weekday 17</t>
  </si>
  <si>
    <t>E7 Individual Customer North Coast and North Bay March Average Weekday 18</t>
  </si>
  <si>
    <t>E7 Individual Customer North Coast and North Bay March Average Weekday 19</t>
  </si>
  <si>
    <t>E7 Individual Customer North Coast and North Bay March Average Weekday 20</t>
  </si>
  <si>
    <t>E7 Individual Customer North Coast and North Bay March Average Weekday 21</t>
  </si>
  <si>
    <t>E7 Individual Customer North Coast and North Bay March Average Weekday 22</t>
  </si>
  <si>
    <t>E7 Individual Customer North Coast and North Bay March Average Weekday 23</t>
  </si>
  <si>
    <t>E7 Individual Customer North Coast and North Bay March Average Weekday 24</t>
  </si>
  <si>
    <t>E7 Individual Customer North Coast and North Bay March Monthly Peak 1</t>
  </si>
  <si>
    <t>E7 Individual Customer North Coast and North Bay March Monthly Peak 2</t>
  </si>
  <si>
    <t>E7 Individual Customer North Coast and North Bay March Monthly Peak 3</t>
  </si>
  <si>
    <t>E7 Individual Customer North Coast and North Bay March Monthly Peak 4</t>
  </si>
  <si>
    <t>E7 Individual Customer North Coast and North Bay March Monthly Peak 5</t>
  </si>
  <si>
    <t>E7 Individual Customer North Coast and North Bay March Monthly Peak 6</t>
  </si>
  <si>
    <t>E7 Individual Customer North Coast and North Bay March Monthly Peak 7</t>
  </si>
  <si>
    <t>E7 Individual Customer North Coast and North Bay March Monthly Peak 8</t>
  </si>
  <si>
    <t>E7 Individual Customer North Coast and North Bay March Monthly Peak 9</t>
  </si>
  <si>
    <t>E7 Individual Customer North Coast and North Bay March Monthly Peak 10</t>
  </si>
  <si>
    <t>E7 Individual Customer North Coast and North Bay March Monthly Peak 11</t>
  </si>
  <si>
    <t>E7 Individual Customer North Coast and North Bay March Monthly Peak 12</t>
  </si>
  <si>
    <t>E7 Individual Customer North Coast and North Bay March Monthly Peak 13</t>
  </si>
  <si>
    <t>E7 Individual Customer North Coast and North Bay March Monthly Peak 14</t>
  </si>
  <si>
    <t>E7 Individual Customer North Coast and North Bay March Monthly Peak 15</t>
  </si>
  <si>
    <t>E7 Individual Customer North Coast and North Bay March Monthly Peak 16</t>
  </si>
  <si>
    <t>E7 Individual Customer North Coast and North Bay March Monthly Peak 17</t>
  </si>
  <si>
    <t>E7 Individual Customer North Coast and North Bay March Monthly Peak 18</t>
  </si>
  <si>
    <t>E7 Individual Customer North Coast and North Bay March Monthly Peak 19</t>
  </si>
  <si>
    <t>E7 Individual Customer North Coast and North Bay March Monthly Peak 20</t>
  </si>
  <si>
    <t>E7 Individual Customer North Coast and North Bay March Monthly Peak 21</t>
  </si>
  <si>
    <t>E7 Individual Customer North Coast and North Bay March Monthly Peak 22</t>
  </si>
  <si>
    <t>E7 Individual Customer North Coast and North Bay March Monthly Peak 23</t>
  </si>
  <si>
    <t>E7 Individual Customer North Coast and North Bay March Monthly Peak 24</t>
  </si>
  <si>
    <t>E7 Individual Customer North Coast and North Bay April Average Weekday 1</t>
  </si>
  <si>
    <t>E7 Individual Customer North Coast and North Bay April Average Weekday 2</t>
  </si>
  <si>
    <t>E7 Individual Customer North Coast and North Bay April Average Weekday 3</t>
  </si>
  <si>
    <t>E7 Individual Customer North Coast and North Bay April Average Weekday 4</t>
  </si>
  <si>
    <t>E7 Individual Customer North Coast and North Bay April Average Weekday 5</t>
  </si>
  <si>
    <t>E7 Individual Customer North Coast and North Bay April Average Weekday 6</t>
  </si>
  <si>
    <t>E7 Individual Customer North Coast and North Bay April Average Weekday 7</t>
  </si>
  <si>
    <t>E7 Individual Customer North Coast and North Bay April Average Weekday 8</t>
  </si>
  <si>
    <t>E7 Individual Customer North Coast and North Bay April Average Weekday 9</t>
  </si>
  <si>
    <t>E7 Individual Customer North Coast and North Bay April Average Weekday 10</t>
  </si>
  <si>
    <t>E7 Individual Customer North Coast and North Bay April Average Weekday 11</t>
  </si>
  <si>
    <t>E7 Individual Customer North Coast and North Bay April Average Weekday 12</t>
  </si>
  <si>
    <t>E7 Individual Customer North Coast and North Bay April Average Weekday 13</t>
  </si>
  <si>
    <t>E7 Individual Customer North Coast and North Bay April Average Weekday 14</t>
  </si>
  <si>
    <t>E7 Individual Customer North Coast and North Bay April Average Weekday 15</t>
  </si>
  <si>
    <t>E7 Individual Customer North Coast and North Bay April Average Weekday 16</t>
  </si>
  <si>
    <t>E7 Individual Customer North Coast and North Bay April Average Weekday 17</t>
  </si>
  <si>
    <t>E7 Individual Customer North Coast and North Bay April Average Weekday 18</t>
  </si>
  <si>
    <t>E7 Individual Customer North Coast and North Bay April Average Weekday 19</t>
  </si>
  <si>
    <t>E7 Individual Customer North Coast and North Bay April Average Weekday 20</t>
  </si>
  <si>
    <t>E7 Individual Customer North Coast and North Bay April Average Weekday 21</t>
  </si>
  <si>
    <t>E7 Individual Customer North Coast and North Bay April Average Weekday 22</t>
  </si>
  <si>
    <t>E7 Individual Customer North Coast and North Bay April Average Weekday 23</t>
  </si>
  <si>
    <t>E7 Individual Customer North Coast and North Bay April Average Weekday 24</t>
  </si>
  <si>
    <t>E7 Individual Customer North Coast and North Bay April Monthly Peak 1</t>
  </si>
  <si>
    <t>E7 Individual Customer North Coast and North Bay April Monthly Peak 2</t>
  </si>
  <si>
    <t>E7 Individual Customer North Coast and North Bay April Monthly Peak 3</t>
  </si>
  <si>
    <t>E7 Individual Customer North Coast and North Bay April Monthly Peak 4</t>
  </si>
  <si>
    <t>E7 Individual Customer North Coast and North Bay April Monthly Peak 5</t>
  </si>
  <si>
    <t>E7 Individual Customer North Coast and North Bay April Monthly Peak 6</t>
  </si>
  <si>
    <t>E7 Individual Customer North Coast and North Bay April Monthly Peak 7</t>
  </si>
  <si>
    <t>E7 Individual Customer North Coast and North Bay April Monthly Peak 8</t>
  </si>
  <si>
    <t>E7 Individual Customer North Coast and North Bay April Monthly Peak 9</t>
  </si>
  <si>
    <t>E7 Individual Customer North Coast and North Bay April Monthly Peak 10</t>
  </si>
  <si>
    <t>E7 Individual Customer North Coast and North Bay April Monthly Peak 11</t>
  </si>
  <si>
    <t>E7 Individual Customer North Coast and North Bay April Monthly Peak 12</t>
  </si>
  <si>
    <t>E7 Individual Customer North Coast and North Bay April Monthly Peak 13</t>
  </si>
  <si>
    <t>E7 Individual Customer North Coast and North Bay April Monthly Peak 14</t>
  </si>
  <si>
    <t>E7 Individual Customer North Coast and North Bay April Monthly Peak 15</t>
  </si>
  <si>
    <t>E7 Individual Customer North Coast and North Bay April Monthly Peak 16</t>
  </si>
  <si>
    <t>E7 Individual Customer North Coast and North Bay April Monthly Peak 17</t>
  </si>
  <si>
    <t>E7 Individual Customer North Coast and North Bay April Monthly Peak 18</t>
  </si>
  <si>
    <t>E7 Individual Customer North Coast and North Bay April Monthly Peak 19</t>
  </si>
  <si>
    <t>E7 Individual Customer North Coast and North Bay April Monthly Peak 20</t>
  </si>
  <si>
    <t>E7 Individual Customer North Coast and North Bay April Monthly Peak 21</t>
  </si>
  <si>
    <t>E7 Individual Customer North Coast and North Bay April Monthly Peak 22</t>
  </si>
  <si>
    <t>E7 Individual Customer North Coast and North Bay April Monthly Peak 23</t>
  </si>
  <si>
    <t>E7 Individual Customer North Coast and North Bay April Monthly Peak 24</t>
  </si>
  <si>
    <t>E7 Individual Customer North Coast and North Bay May Average Weekday 1</t>
  </si>
  <si>
    <t>E7 Individual Customer North Coast and North Bay May Average Weekday 2</t>
  </si>
  <si>
    <t>E7 Individual Customer North Coast and North Bay May Average Weekday 3</t>
  </si>
  <si>
    <t>E7 Individual Customer North Coast and North Bay May Average Weekday 4</t>
  </si>
  <si>
    <t>E7 Individual Customer North Coast and North Bay May Average Weekday 5</t>
  </si>
  <si>
    <t>E7 Individual Customer North Coast and North Bay May Average Weekday 6</t>
  </si>
  <si>
    <t>E7 Individual Customer North Coast and North Bay May Average Weekday 7</t>
  </si>
  <si>
    <t>E7 Individual Customer North Coast and North Bay May Average Weekday 8</t>
  </si>
  <si>
    <t>E7 Individual Customer North Coast and North Bay May Average Weekday 9</t>
  </si>
  <si>
    <t>E7 Individual Customer North Coast and North Bay May Average Weekday 10</t>
  </si>
  <si>
    <t>E7 Individual Customer North Coast and North Bay May Average Weekday 11</t>
  </si>
  <si>
    <t>E7 Individual Customer North Coast and North Bay May Average Weekday 12</t>
  </si>
  <si>
    <t>E7 Individual Customer North Coast and North Bay May Average Weekday 13</t>
  </si>
  <si>
    <t>E7 Individual Customer North Coast and North Bay May Average Weekday 14</t>
  </si>
  <si>
    <t>E7 Individual Customer North Coast and North Bay May Average Weekday 15</t>
  </si>
  <si>
    <t>E7 Individual Customer North Coast and North Bay May Average Weekday 16</t>
  </si>
  <si>
    <t>E7 Individual Customer North Coast and North Bay May Average Weekday 17</t>
  </si>
  <si>
    <t>E7 Individual Customer North Coast and North Bay May Average Weekday 18</t>
  </si>
  <si>
    <t>E7 Individual Customer North Coast and North Bay May Average Weekday 19</t>
  </si>
  <si>
    <t>E7 Individual Customer North Coast and North Bay May Average Weekday 20</t>
  </si>
  <si>
    <t>E7 Individual Customer North Coast and North Bay May Average Weekday 21</t>
  </si>
  <si>
    <t>E7 Individual Customer North Coast and North Bay May Average Weekday 22</t>
  </si>
  <si>
    <t>E7 Individual Customer North Coast and North Bay May Average Weekday 23</t>
  </si>
  <si>
    <t>E7 Individual Customer North Coast and North Bay May Average Weekday 24</t>
  </si>
  <si>
    <t>E7 Individual Customer North Coast and North Bay May Monthly Peak 1</t>
  </si>
  <si>
    <t>E7 Individual Customer North Coast and North Bay May Monthly Peak 2</t>
  </si>
  <si>
    <t>E7 Individual Customer North Coast and North Bay May Monthly Peak 3</t>
  </si>
  <si>
    <t>E7 Individual Customer North Coast and North Bay May Monthly Peak 4</t>
  </si>
  <si>
    <t>E7 Individual Customer North Coast and North Bay May Monthly Peak 5</t>
  </si>
  <si>
    <t>E7 Individual Customer North Coast and North Bay May Monthly Peak 6</t>
  </si>
  <si>
    <t>E7 Individual Customer North Coast and North Bay May Monthly Peak 7</t>
  </si>
  <si>
    <t>E7 Individual Customer North Coast and North Bay May Monthly Peak 8</t>
  </si>
  <si>
    <t>E7 Individual Customer North Coast and North Bay May Monthly Peak 9</t>
  </si>
  <si>
    <t>E7 Individual Customer North Coast and North Bay May Monthly Peak 10</t>
  </si>
  <si>
    <t>E7 Individual Customer North Coast and North Bay May Monthly Peak 11</t>
  </si>
  <si>
    <t>E7 Individual Customer North Coast and North Bay May Monthly Peak 12</t>
  </si>
  <si>
    <t>E7 Individual Customer North Coast and North Bay May Monthly Peak 13</t>
  </si>
  <si>
    <t>E7 Individual Customer North Coast and North Bay May Monthly Peak 14</t>
  </si>
  <si>
    <t>E7 Individual Customer North Coast and North Bay May Monthly Peak 15</t>
  </si>
  <si>
    <t>E7 Individual Customer North Coast and North Bay May Monthly Peak 16</t>
  </si>
  <si>
    <t>E7 Individual Customer North Coast and North Bay May Monthly Peak 17</t>
  </si>
  <si>
    <t>E7 Individual Customer North Coast and North Bay May Monthly Peak 18</t>
  </si>
  <si>
    <t>E7 Individual Customer North Coast and North Bay May Monthly Peak 19</t>
  </si>
  <si>
    <t>E7 Individual Customer North Coast and North Bay May Monthly Peak 20</t>
  </si>
  <si>
    <t>E7 Individual Customer North Coast and North Bay May Monthly Peak 21</t>
  </si>
  <si>
    <t>E7 Individual Customer North Coast and North Bay May Monthly Peak 22</t>
  </si>
  <si>
    <t>E7 Individual Customer North Coast and North Bay May Monthly Peak 23</t>
  </si>
  <si>
    <t>E7 Individual Customer North Coast and North Bay May Monthly Peak 24</t>
  </si>
  <si>
    <t>E7 Individual Customer North Coast and North Bay June Average Weekday 1</t>
  </si>
  <si>
    <t>E7 Individual Customer North Coast and North Bay June Average Weekday 2</t>
  </si>
  <si>
    <t>E7 Individual Customer North Coast and North Bay June Average Weekday 3</t>
  </si>
  <si>
    <t>E7 Individual Customer North Coast and North Bay June Average Weekday 4</t>
  </si>
  <si>
    <t>E7 Individual Customer North Coast and North Bay June Average Weekday 5</t>
  </si>
  <si>
    <t>E7 Individual Customer North Coast and North Bay June Average Weekday 6</t>
  </si>
  <si>
    <t>E7 Individual Customer North Coast and North Bay June Average Weekday 7</t>
  </si>
  <si>
    <t>E7 Individual Customer North Coast and North Bay June Average Weekday 8</t>
  </si>
  <si>
    <t>E7 Individual Customer North Coast and North Bay June Average Weekday 9</t>
  </si>
  <si>
    <t>E7 Individual Customer North Coast and North Bay June Average Weekday 10</t>
  </si>
  <si>
    <t>E7 Individual Customer North Coast and North Bay June Average Weekday 11</t>
  </si>
  <si>
    <t>E7 Individual Customer North Coast and North Bay June Average Weekday 12</t>
  </si>
  <si>
    <t>E7 Individual Customer North Coast and North Bay June Average Weekday 13</t>
  </si>
  <si>
    <t>E7 Individual Customer North Coast and North Bay June Average Weekday 14</t>
  </si>
  <si>
    <t>E7 Individual Customer North Coast and North Bay June Average Weekday 15</t>
  </si>
  <si>
    <t>E7 Individual Customer North Coast and North Bay June Average Weekday 16</t>
  </si>
  <si>
    <t>E7 Individual Customer North Coast and North Bay June Average Weekday 17</t>
  </si>
  <si>
    <t>E7 Individual Customer North Coast and North Bay June Average Weekday 18</t>
  </si>
  <si>
    <t>E7 Individual Customer North Coast and North Bay June Average Weekday 19</t>
  </si>
  <si>
    <t>E7 Individual Customer North Coast and North Bay June Average Weekday 20</t>
  </si>
  <si>
    <t>E7 Individual Customer North Coast and North Bay June Average Weekday 21</t>
  </si>
  <si>
    <t>E7 Individual Customer North Coast and North Bay June Average Weekday 22</t>
  </si>
  <si>
    <t>E7 Individual Customer North Coast and North Bay June Average Weekday 23</t>
  </si>
  <si>
    <t>E7 Individual Customer North Coast and North Bay June Average Weekday 24</t>
  </si>
  <si>
    <t>E7 Individual Customer North Coast and North Bay June Monthly Peak 1</t>
  </si>
  <si>
    <t>E7 Individual Customer North Coast and North Bay June Monthly Peak 2</t>
  </si>
  <si>
    <t>E7 Individual Customer North Coast and North Bay June Monthly Peak 3</t>
  </si>
  <si>
    <t>E7 Individual Customer North Coast and North Bay June Monthly Peak 4</t>
  </si>
  <si>
    <t>E7 Individual Customer North Coast and North Bay June Monthly Peak 5</t>
  </si>
  <si>
    <t>E7 Individual Customer North Coast and North Bay June Monthly Peak 6</t>
  </si>
  <si>
    <t>E7 Individual Customer North Coast and North Bay June Monthly Peak 7</t>
  </si>
  <si>
    <t>E7 Individual Customer North Coast and North Bay June Monthly Peak 8</t>
  </si>
  <si>
    <t>E7 Individual Customer North Coast and North Bay June Monthly Peak 9</t>
  </si>
  <si>
    <t>E7 Individual Customer North Coast and North Bay June Monthly Peak 10</t>
  </si>
  <si>
    <t>E7 Individual Customer North Coast and North Bay June Monthly Peak 11</t>
  </si>
  <si>
    <t>E7 Individual Customer North Coast and North Bay June Monthly Peak 12</t>
  </si>
  <si>
    <t>E7 Individual Customer North Coast and North Bay June Monthly Peak 13</t>
  </si>
  <si>
    <t>E7 Individual Customer North Coast and North Bay June Monthly Peak 14</t>
  </si>
  <si>
    <t>E7 Individual Customer North Coast and North Bay June Monthly Peak 15</t>
  </si>
  <si>
    <t>E7 Individual Customer North Coast and North Bay June Monthly Peak 16</t>
  </si>
  <si>
    <t>E7 Individual Customer North Coast and North Bay June Monthly Peak 17</t>
  </si>
  <si>
    <t>E7 Individual Customer North Coast and North Bay June Monthly Peak 18</t>
  </si>
  <si>
    <t>E7 Individual Customer North Coast and North Bay June Monthly Peak 19</t>
  </si>
  <si>
    <t>E7 Individual Customer North Coast and North Bay June Monthly Peak 20</t>
  </si>
  <si>
    <t>E7 Individual Customer North Coast and North Bay June Monthly Peak 21</t>
  </si>
  <si>
    <t>E7 Individual Customer North Coast and North Bay June Monthly Peak 22</t>
  </si>
  <si>
    <t>E7 Individual Customer North Coast and North Bay June Monthly Peak 23</t>
  </si>
  <si>
    <t>E7 Individual Customer North Coast and North Bay June Monthly Peak 24</t>
  </si>
  <si>
    <t>E7 Individual Customer North Coast and North Bay July Average Weekday 1</t>
  </si>
  <si>
    <t>E7 Individual Customer North Coast and North Bay July Average Weekday 2</t>
  </si>
  <si>
    <t>E7 Individual Customer North Coast and North Bay July Average Weekday 3</t>
  </si>
  <si>
    <t>E7 Individual Customer North Coast and North Bay July Average Weekday 4</t>
  </si>
  <si>
    <t>E7 Individual Customer North Coast and North Bay July Average Weekday 5</t>
  </si>
  <si>
    <t>E7 Individual Customer North Coast and North Bay July Average Weekday 6</t>
  </si>
  <si>
    <t>E7 Individual Customer North Coast and North Bay July Average Weekday 7</t>
  </si>
  <si>
    <t>E7 Individual Customer North Coast and North Bay July Average Weekday 8</t>
  </si>
  <si>
    <t>E7 Individual Customer North Coast and North Bay July Average Weekday 9</t>
  </si>
  <si>
    <t>E7 Individual Customer North Coast and North Bay July Average Weekday 10</t>
  </si>
  <si>
    <t>E7 Individual Customer North Coast and North Bay July Average Weekday 11</t>
  </si>
  <si>
    <t>E7 Individual Customer North Coast and North Bay July Average Weekday 12</t>
  </si>
  <si>
    <t>E7 Individual Customer North Coast and North Bay July Average Weekday 13</t>
  </si>
  <si>
    <t>E7 Individual Customer North Coast and North Bay July Average Weekday 14</t>
  </si>
  <si>
    <t>E7 Individual Customer North Coast and North Bay July Average Weekday 15</t>
  </si>
  <si>
    <t>E7 Individual Customer North Coast and North Bay July Average Weekday 16</t>
  </si>
  <si>
    <t>E7 Individual Customer North Coast and North Bay July Average Weekday 17</t>
  </si>
  <si>
    <t>E7 Individual Customer North Coast and North Bay July Average Weekday 18</t>
  </si>
  <si>
    <t>E7 Individual Customer North Coast and North Bay July Average Weekday 19</t>
  </si>
  <si>
    <t>E7 Individual Customer North Coast and North Bay July Average Weekday 20</t>
  </si>
  <si>
    <t>E7 Individual Customer North Coast and North Bay July Average Weekday 21</t>
  </si>
  <si>
    <t>E7 Individual Customer North Coast and North Bay July Average Weekday 22</t>
  </si>
  <si>
    <t>E7 Individual Customer North Coast and North Bay July Average Weekday 23</t>
  </si>
  <si>
    <t>E7 Individual Customer North Coast and North Bay July Average Weekday 24</t>
  </si>
  <si>
    <t>E7 Individual Customer North Coast and North Bay July Monthly Peak 1</t>
  </si>
  <si>
    <t>E7 Individual Customer North Coast and North Bay July Monthly Peak 2</t>
  </si>
  <si>
    <t>E7 Individual Customer North Coast and North Bay July Monthly Peak 3</t>
  </si>
  <si>
    <t>E7 Individual Customer North Coast and North Bay July Monthly Peak 4</t>
  </si>
  <si>
    <t>E7 Individual Customer North Coast and North Bay July Monthly Peak 5</t>
  </si>
  <si>
    <t>E7 Individual Customer North Coast and North Bay July Monthly Peak 6</t>
  </si>
  <si>
    <t>E7 Individual Customer North Coast and North Bay July Monthly Peak 7</t>
  </si>
  <si>
    <t>E7 Individual Customer North Coast and North Bay July Monthly Peak 8</t>
  </si>
  <si>
    <t>E7 Individual Customer North Coast and North Bay July Monthly Peak 9</t>
  </si>
  <si>
    <t>E7 Individual Customer North Coast and North Bay July Monthly Peak 10</t>
  </si>
  <si>
    <t>E7 Individual Customer North Coast and North Bay July Monthly Peak 11</t>
  </si>
  <si>
    <t>E7 Individual Customer North Coast and North Bay July Monthly Peak 12</t>
  </si>
  <si>
    <t>E7 Individual Customer North Coast and North Bay July Monthly Peak 13</t>
  </si>
  <si>
    <t>E7 Individual Customer North Coast and North Bay July Monthly Peak 14</t>
  </si>
  <si>
    <t>E7 Individual Customer North Coast and North Bay July Monthly Peak 15</t>
  </si>
  <si>
    <t>E7 Individual Customer North Coast and North Bay July Monthly Peak 16</t>
  </si>
  <si>
    <t>E7 Individual Customer North Coast and North Bay July Monthly Peak 17</t>
  </si>
  <si>
    <t>E7 Individual Customer North Coast and North Bay July Monthly Peak 18</t>
  </si>
  <si>
    <t>E7 Individual Customer North Coast and North Bay July Monthly Peak 19</t>
  </si>
  <si>
    <t>E7 Individual Customer North Coast and North Bay July Monthly Peak 20</t>
  </si>
  <si>
    <t>E7 Individual Customer North Coast and North Bay July Monthly Peak 21</t>
  </si>
  <si>
    <t>E7 Individual Customer North Coast and North Bay July Monthly Peak 22</t>
  </si>
  <si>
    <t>E7 Individual Customer North Coast and North Bay July Monthly Peak 23</t>
  </si>
  <si>
    <t>E7 Individual Customer North Coast and North Bay July Monthly Peak 24</t>
  </si>
  <si>
    <t>E7 Individual Customer North Coast and North Bay August Average Weekday 1</t>
  </si>
  <si>
    <t>E7 Individual Customer North Coast and North Bay August Average Weekday 2</t>
  </si>
  <si>
    <t>E7 Individual Customer North Coast and North Bay August Average Weekday 3</t>
  </si>
  <si>
    <t>E7 Individual Customer North Coast and North Bay August Average Weekday 4</t>
  </si>
  <si>
    <t>E7 Individual Customer North Coast and North Bay August Average Weekday 5</t>
  </si>
  <si>
    <t>E7 Individual Customer North Coast and North Bay August Average Weekday 6</t>
  </si>
  <si>
    <t>E7 Individual Customer North Coast and North Bay August Average Weekday 7</t>
  </si>
  <si>
    <t>E7 Individual Customer North Coast and North Bay August Average Weekday 8</t>
  </si>
  <si>
    <t>E7 Individual Customer North Coast and North Bay August Average Weekday 9</t>
  </si>
  <si>
    <t>E7 Individual Customer North Coast and North Bay August Average Weekday 10</t>
  </si>
  <si>
    <t>E7 Individual Customer North Coast and North Bay August Average Weekday 11</t>
  </si>
  <si>
    <t>E7 Individual Customer North Coast and North Bay August Average Weekday 12</t>
  </si>
  <si>
    <t>E7 Individual Customer North Coast and North Bay August Average Weekday 13</t>
  </si>
  <si>
    <t>E7 Individual Customer North Coast and North Bay August Average Weekday 14</t>
  </si>
  <si>
    <t>E7 Individual Customer North Coast and North Bay August Average Weekday 15</t>
  </si>
  <si>
    <t>E7 Individual Customer North Coast and North Bay August Average Weekday 16</t>
  </si>
  <si>
    <t>E7 Individual Customer North Coast and North Bay August Average Weekday 17</t>
  </si>
  <si>
    <t>E7 Individual Customer North Coast and North Bay August Average Weekday 18</t>
  </si>
  <si>
    <t>E7 Individual Customer North Coast and North Bay August Average Weekday 19</t>
  </si>
  <si>
    <t>E7 Individual Customer North Coast and North Bay August Average Weekday 20</t>
  </si>
  <si>
    <t>E7 Individual Customer North Coast and North Bay August Average Weekday 21</t>
  </si>
  <si>
    <t>E7 Individual Customer North Coast and North Bay August Average Weekday 22</t>
  </si>
  <si>
    <t>E7 Individual Customer North Coast and North Bay August Average Weekday 23</t>
  </si>
  <si>
    <t>E7 Individual Customer North Coast and North Bay August Average Weekday 24</t>
  </si>
  <si>
    <t>E7 Individual Customer North Coast and North Bay August Monthly Peak 1</t>
  </si>
  <si>
    <t>E7 Individual Customer North Coast and North Bay August Monthly Peak 2</t>
  </si>
  <si>
    <t>E7 Individual Customer North Coast and North Bay August Monthly Peak 3</t>
  </si>
  <si>
    <t>E7 Individual Customer North Coast and North Bay August Monthly Peak 4</t>
  </si>
  <si>
    <t>E7 Individual Customer North Coast and North Bay August Monthly Peak 5</t>
  </si>
  <si>
    <t>E7 Individual Customer North Coast and North Bay August Monthly Peak 6</t>
  </si>
  <si>
    <t>E7 Individual Customer North Coast and North Bay August Monthly Peak 7</t>
  </si>
  <si>
    <t>E7 Individual Customer North Coast and North Bay August Monthly Peak 8</t>
  </si>
  <si>
    <t>E7 Individual Customer North Coast and North Bay August Monthly Peak 9</t>
  </si>
  <si>
    <t>E7 Individual Customer North Coast and North Bay August Monthly Peak 10</t>
  </si>
  <si>
    <t>E7 Individual Customer North Coast and North Bay August Monthly Peak 11</t>
  </si>
  <si>
    <t>E7 Individual Customer North Coast and North Bay August Monthly Peak 12</t>
  </si>
  <si>
    <t>E7 Individual Customer North Coast and North Bay August Monthly Peak 13</t>
  </si>
  <si>
    <t>E7 Individual Customer North Coast and North Bay August Monthly Peak 14</t>
  </si>
  <si>
    <t>E7 Individual Customer North Coast and North Bay August Monthly Peak 15</t>
  </si>
  <si>
    <t>E7 Individual Customer North Coast and North Bay August Monthly Peak 16</t>
  </si>
  <si>
    <t>E7 Individual Customer North Coast and North Bay August Monthly Peak 17</t>
  </si>
  <si>
    <t>E7 Individual Customer North Coast and North Bay August Monthly Peak 18</t>
  </si>
  <si>
    <t>E7 Individual Customer North Coast and North Bay August Monthly Peak 19</t>
  </si>
  <si>
    <t>E7 Individual Customer North Coast and North Bay August Monthly Peak 20</t>
  </si>
  <si>
    <t>E7 Individual Customer North Coast and North Bay August Monthly Peak 21</t>
  </si>
  <si>
    <t>E7 Individual Customer North Coast and North Bay August Monthly Peak 22</t>
  </si>
  <si>
    <t>E7 Individual Customer North Coast and North Bay August Monthly Peak 23</t>
  </si>
  <si>
    <t>E7 Individual Customer North Coast and North Bay August Monthly Peak 24</t>
  </si>
  <si>
    <t>E7 Individual Customer North Coast and North Bay September Average Weekday 1</t>
  </si>
  <si>
    <t>E7 Individual Customer North Coast and North Bay September Average Weekday 2</t>
  </si>
  <si>
    <t>E7 Individual Customer North Coast and North Bay September Average Weekday 3</t>
  </si>
  <si>
    <t>E7 Individual Customer North Coast and North Bay September Average Weekday 4</t>
  </si>
  <si>
    <t>E7 Individual Customer North Coast and North Bay September Average Weekday 5</t>
  </si>
  <si>
    <t>E7 Individual Customer North Coast and North Bay September Average Weekday 6</t>
  </si>
  <si>
    <t>E7 Individual Customer North Coast and North Bay September Average Weekday 7</t>
  </si>
  <si>
    <t>E7 Individual Customer North Coast and North Bay September Average Weekday 8</t>
  </si>
  <si>
    <t>E7 Individual Customer North Coast and North Bay September Average Weekday 9</t>
  </si>
  <si>
    <t>E7 Individual Customer North Coast and North Bay September Average Weekday 10</t>
  </si>
  <si>
    <t>E7 Individual Customer North Coast and North Bay September Average Weekday 11</t>
  </si>
  <si>
    <t>E7 Individual Customer North Coast and North Bay September Average Weekday 12</t>
  </si>
  <si>
    <t>E7 Individual Customer North Coast and North Bay September Average Weekday 13</t>
  </si>
  <si>
    <t>E7 Individual Customer North Coast and North Bay September Average Weekday 14</t>
  </si>
  <si>
    <t>E7 Individual Customer North Coast and North Bay September Average Weekday 15</t>
  </si>
  <si>
    <t>E7 Individual Customer North Coast and North Bay September Average Weekday 16</t>
  </si>
  <si>
    <t>E7 Individual Customer North Coast and North Bay September Average Weekday 17</t>
  </si>
  <si>
    <t>E7 Individual Customer North Coast and North Bay September Average Weekday 18</t>
  </si>
  <si>
    <t>E7 Individual Customer North Coast and North Bay September Average Weekday 19</t>
  </si>
  <si>
    <t>E7 Individual Customer North Coast and North Bay September Average Weekday 20</t>
  </si>
  <si>
    <t>E7 Individual Customer North Coast and North Bay September Average Weekday 21</t>
  </si>
  <si>
    <t>E7 Individual Customer North Coast and North Bay September Average Weekday 22</t>
  </si>
  <si>
    <t>E7 Individual Customer North Coast and North Bay September Average Weekday 23</t>
  </si>
  <si>
    <t>E7 Individual Customer North Coast and North Bay September Average Weekday 24</t>
  </si>
  <si>
    <t>E7 Individual Customer North Coast and North Bay September Monthly Peak 1</t>
  </si>
  <si>
    <t>E7 Individual Customer North Coast and North Bay September Monthly Peak 2</t>
  </si>
  <si>
    <t>E7 Individual Customer North Coast and North Bay September Monthly Peak 3</t>
  </si>
  <si>
    <t>E7 Individual Customer North Coast and North Bay September Monthly Peak 4</t>
  </si>
  <si>
    <t>E7 Individual Customer North Coast and North Bay September Monthly Peak 5</t>
  </si>
  <si>
    <t>E7 Individual Customer North Coast and North Bay September Monthly Peak 6</t>
  </si>
  <si>
    <t>E7 Individual Customer North Coast and North Bay September Monthly Peak 7</t>
  </si>
  <si>
    <t>E7 Individual Customer North Coast and North Bay September Monthly Peak 8</t>
  </si>
  <si>
    <t>E7 Individual Customer North Coast and North Bay September Monthly Peak 9</t>
  </si>
  <si>
    <t>E7 Individual Customer North Coast and North Bay September Monthly Peak 10</t>
  </si>
  <si>
    <t>E7 Individual Customer North Coast and North Bay September Monthly Peak 11</t>
  </si>
  <si>
    <t>E7 Individual Customer North Coast and North Bay September Monthly Peak 12</t>
  </si>
  <si>
    <t>E7 Individual Customer North Coast and North Bay September Monthly Peak 13</t>
  </si>
  <si>
    <t>E7 Individual Customer North Coast and North Bay September Monthly Peak 14</t>
  </si>
  <si>
    <t>E7 Individual Customer North Coast and North Bay September Monthly Peak 15</t>
  </si>
  <si>
    <t>E7 Individual Customer North Coast and North Bay September Monthly Peak 16</t>
  </si>
  <si>
    <t>E7 Individual Customer North Coast and North Bay September Monthly Peak 17</t>
  </si>
  <si>
    <t>E7 Individual Customer North Coast and North Bay September Monthly Peak 18</t>
  </si>
  <si>
    <t>E7 Individual Customer North Coast and North Bay September Monthly Peak 19</t>
  </si>
  <si>
    <t>E7 Individual Customer North Coast and North Bay September Monthly Peak 20</t>
  </si>
  <si>
    <t>E7 Individual Customer North Coast and North Bay September Monthly Peak 21</t>
  </si>
  <si>
    <t>E7 Individual Customer North Coast and North Bay September Monthly Peak 22</t>
  </si>
  <si>
    <t>E7 Individual Customer North Coast and North Bay September Monthly Peak 23</t>
  </si>
  <si>
    <t>E7 Individual Customer North Coast and North Bay September Monthly Peak 24</t>
  </si>
  <si>
    <t>E7 Individual Customer North Coast and North Bay October Average Weekday 1</t>
  </si>
  <si>
    <t>E7 Individual Customer North Coast and North Bay October Average Weekday 2</t>
  </si>
  <si>
    <t>E7 Individual Customer North Coast and North Bay October Average Weekday 3</t>
  </si>
  <si>
    <t>E7 Individual Customer North Coast and North Bay October Average Weekday 4</t>
  </si>
  <si>
    <t>E7 Individual Customer North Coast and North Bay October Average Weekday 5</t>
  </si>
  <si>
    <t>E7 Individual Customer North Coast and North Bay October Average Weekday 6</t>
  </si>
  <si>
    <t>E7 Individual Customer North Coast and North Bay October Average Weekday 7</t>
  </si>
  <si>
    <t>E7 Individual Customer North Coast and North Bay October Average Weekday 8</t>
  </si>
  <si>
    <t>E7 Individual Customer North Coast and North Bay October Average Weekday 9</t>
  </si>
  <si>
    <t>E7 Individual Customer North Coast and North Bay October Average Weekday 10</t>
  </si>
  <si>
    <t>E7 Individual Customer North Coast and North Bay October Average Weekday 11</t>
  </si>
  <si>
    <t>E7 Individual Customer North Coast and North Bay October Average Weekday 12</t>
  </si>
  <si>
    <t>E7 Individual Customer North Coast and North Bay October Average Weekday 13</t>
  </si>
  <si>
    <t>E7 Individual Customer North Coast and North Bay October Average Weekday 14</t>
  </si>
  <si>
    <t>E7 Individual Customer North Coast and North Bay October Average Weekday 15</t>
  </si>
  <si>
    <t>E7 Individual Customer North Coast and North Bay October Average Weekday 16</t>
  </si>
  <si>
    <t>E7 Individual Customer North Coast and North Bay October Average Weekday 17</t>
  </si>
  <si>
    <t>E7 Individual Customer North Coast and North Bay October Average Weekday 18</t>
  </si>
  <si>
    <t>E7 Individual Customer North Coast and North Bay October Average Weekday 19</t>
  </si>
  <si>
    <t>E7 Individual Customer North Coast and North Bay October Average Weekday 20</t>
  </si>
  <si>
    <t>E7 Individual Customer North Coast and North Bay October Average Weekday 21</t>
  </si>
  <si>
    <t>E7 Individual Customer North Coast and North Bay October Average Weekday 22</t>
  </si>
  <si>
    <t>E7 Individual Customer North Coast and North Bay October Average Weekday 23</t>
  </si>
  <si>
    <t>E7 Individual Customer North Coast and North Bay October Average Weekday 24</t>
  </si>
  <si>
    <t>E7 Individual Customer North Coast and North Bay October Monthly Peak 1</t>
  </si>
  <si>
    <t>E7 Individual Customer North Coast and North Bay October Monthly Peak 2</t>
  </si>
  <si>
    <t>E7 Individual Customer North Coast and North Bay October Monthly Peak 3</t>
  </si>
  <si>
    <t>E7 Individual Customer North Coast and North Bay October Monthly Peak 4</t>
  </si>
  <si>
    <t>E7 Individual Customer North Coast and North Bay October Monthly Peak 5</t>
  </si>
  <si>
    <t>E7 Individual Customer North Coast and North Bay October Monthly Peak 6</t>
  </si>
  <si>
    <t>E7 Individual Customer North Coast and North Bay October Monthly Peak 7</t>
  </si>
  <si>
    <t>E7 Individual Customer North Coast and North Bay October Monthly Peak 8</t>
  </si>
  <si>
    <t>E7 Individual Customer North Coast and North Bay October Monthly Peak 9</t>
  </si>
  <si>
    <t>E7 Individual Customer North Coast and North Bay October Monthly Peak 10</t>
  </si>
  <si>
    <t>E7 Individual Customer North Coast and North Bay October Monthly Peak 11</t>
  </si>
  <si>
    <t>E7 Individual Customer North Coast and North Bay October Monthly Peak 12</t>
  </si>
  <si>
    <t>E7 Individual Customer North Coast and North Bay October Monthly Peak 13</t>
  </si>
  <si>
    <t>E7 Individual Customer North Coast and North Bay October Monthly Peak 14</t>
  </si>
  <si>
    <t>E7 Individual Customer North Coast and North Bay October Monthly Peak 15</t>
  </si>
  <si>
    <t>E7 Individual Customer North Coast and North Bay October Monthly Peak 16</t>
  </si>
  <si>
    <t>E7 Individual Customer North Coast and North Bay October Monthly Peak 17</t>
  </si>
  <si>
    <t>E7 Individual Customer North Coast and North Bay October Monthly Peak 18</t>
  </si>
  <si>
    <t>E7 Individual Customer North Coast and North Bay October Monthly Peak 19</t>
  </si>
  <si>
    <t>E7 Individual Customer North Coast and North Bay October Monthly Peak 20</t>
  </si>
  <si>
    <t>E7 Individual Customer North Coast and North Bay October Monthly Peak 21</t>
  </si>
  <si>
    <t>E7 Individual Customer North Coast and North Bay October Monthly Peak 22</t>
  </si>
  <si>
    <t>E7 Individual Customer North Coast and North Bay October Monthly Peak 23</t>
  </si>
  <si>
    <t>E7 Individual Customer North Coast and North Bay October Monthly Peak 24</t>
  </si>
  <si>
    <t>E7 Individual Customer Other November Average Weekday 1</t>
  </si>
  <si>
    <t>E7 Individual Customer Other November Average Weekday 2</t>
  </si>
  <si>
    <t>E7 Individual Customer Other November Average Weekday 3</t>
  </si>
  <si>
    <t>E7 Individual Customer Other November Average Weekday 4</t>
  </si>
  <si>
    <t>E7 Individual Customer Other November Average Weekday 5</t>
  </si>
  <si>
    <t>E7 Individual Customer Other November Average Weekday 6</t>
  </si>
  <si>
    <t>E7 Individual Customer Other November Average Weekday 7</t>
  </si>
  <si>
    <t>E7 Individual Customer Other November Average Weekday 8</t>
  </si>
  <si>
    <t>E7 Individual Customer Other November Average Weekday 9</t>
  </si>
  <si>
    <t>E7 Individual Customer Other November Average Weekday 10</t>
  </si>
  <si>
    <t>E7 Individual Customer Other November Average Weekday 11</t>
  </si>
  <si>
    <t>E7 Individual Customer Other November Average Weekday 12</t>
  </si>
  <si>
    <t>E7 Individual Customer Other November Average Weekday 13</t>
  </si>
  <si>
    <t>E7 Individual Customer Other November Average Weekday 14</t>
  </si>
  <si>
    <t>E7 Individual Customer Other November Average Weekday 15</t>
  </si>
  <si>
    <t>E7 Individual Customer Other November Average Weekday 16</t>
  </si>
  <si>
    <t>E7 Individual Customer Other November Average Weekday 17</t>
  </si>
  <si>
    <t>E7 Individual Customer Other November Average Weekday 18</t>
  </si>
  <si>
    <t>E7 Individual Customer Other November Average Weekday 19</t>
  </si>
  <si>
    <t>E7 Individual Customer Other November Average Weekday 20</t>
  </si>
  <si>
    <t>E7 Individual Customer Other November Average Weekday 21</t>
  </si>
  <si>
    <t>E7 Individual Customer Other November Average Weekday 22</t>
  </si>
  <si>
    <t>E7 Individual Customer Other November Average Weekday 23</t>
  </si>
  <si>
    <t>E7 Individual Customer Other November Average Weekday 24</t>
  </si>
  <si>
    <t>E7 Individual Customer Other November Monthly Peak 1</t>
  </si>
  <si>
    <t>E7 Individual Customer Other November Monthly Peak 2</t>
  </si>
  <si>
    <t>E7 Individual Customer Other November Monthly Peak 3</t>
  </si>
  <si>
    <t>E7 Individual Customer Other November Monthly Peak 4</t>
  </si>
  <si>
    <t>E7 Individual Customer Other November Monthly Peak 5</t>
  </si>
  <si>
    <t>E7 Individual Customer Other November Monthly Peak 6</t>
  </si>
  <si>
    <t>E7 Individual Customer Other November Monthly Peak 7</t>
  </si>
  <si>
    <t>E7 Individual Customer Other November Monthly Peak 8</t>
  </si>
  <si>
    <t>E7 Individual Customer Other November Monthly Peak 9</t>
  </si>
  <si>
    <t>E7 Individual Customer Other November Monthly Peak 10</t>
  </si>
  <si>
    <t>E7 Individual Customer Other November Monthly Peak 11</t>
  </si>
  <si>
    <t>E7 Individual Customer Other November Monthly Peak 12</t>
  </si>
  <si>
    <t>E7 Individual Customer Other November Monthly Peak 13</t>
  </si>
  <si>
    <t>E7 Individual Customer Other November Monthly Peak 14</t>
  </si>
  <si>
    <t>E7 Individual Customer Other November Monthly Peak 15</t>
  </si>
  <si>
    <t>E7 Individual Customer Other November Monthly Peak 16</t>
  </si>
  <si>
    <t>E7 Individual Customer Other November Monthly Peak 17</t>
  </si>
  <si>
    <t>E7 Individual Customer Other November Monthly Peak 18</t>
  </si>
  <si>
    <t>E7 Individual Customer Other November Monthly Peak 19</t>
  </si>
  <si>
    <t>E7 Individual Customer Other November Monthly Peak 20</t>
  </si>
  <si>
    <t>E7 Individual Customer Other November Monthly Peak 21</t>
  </si>
  <si>
    <t>E7 Individual Customer Other November Monthly Peak 22</t>
  </si>
  <si>
    <t>E7 Individual Customer Other November Monthly Peak 23</t>
  </si>
  <si>
    <t>E7 Individual Customer Other November Monthly Peak 24</t>
  </si>
  <si>
    <t>E7 Individual Customer Other December Average Weekday 1</t>
  </si>
  <si>
    <t>E7 Individual Customer Other December Average Weekday 2</t>
  </si>
  <si>
    <t>E7 Individual Customer Other December Average Weekday 3</t>
  </si>
  <si>
    <t>E7 Individual Customer Other December Average Weekday 4</t>
  </si>
  <si>
    <t>E7 Individual Customer Other December Average Weekday 5</t>
  </si>
  <si>
    <t>E7 Individual Customer Other December Average Weekday 6</t>
  </si>
  <si>
    <t>E7 Individual Customer Other December Average Weekday 7</t>
  </si>
  <si>
    <t>E7 Individual Customer Other December Average Weekday 8</t>
  </si>
  <si>
    <t>E7 Individual Customer Other December Average Weekday 9</t>
  </si>
  <si>
    <t>E7 Individual Customer Other December Average Weekday 10</t>
  </si>
  <si>
    <t>E7 Individual Customer Other December Average Weekday 11</t>
  </si>
  <si>
    <t>E7 Individual Customer Other December Average Weekday 12</t>
  </si>
  <si>
    <t>E7 Individual Customer Other December Average Weekday 13</t>
  </si>
  <si>
    <t>E7 Individual Customer Other December Average Weekday 14</t>
  </si>
  <si>
    <t>E7 Individual Customer Other December Average Weekday 15</t>
  </si>
  <si>
    <t>E7 Individual Customer Other December Average Weekday 16</t>
  </si>
  <si>
    <t>E7 Individual Customer Other December Average Weekday 17</t>
  </si>
  <si>
    <t>E7 Individual Customer Other December Average Weekday 18</t>
  </si>
  <si>
    <t>E7 Individual Customer Other December Average Weekday 19</t>
  </si>
  <si>
    <t>E7 Individual Customer Other December Average Weekday 20</t>
  </si>
  <si>
    <t>E7 Individual Customer Other December Average Weekday 21</t>
  </si>
  <si>
    <t>E7 Individual Customer Other December Average Weekday 22</t>
  </si>
  <si>
    <t>E7 Individual Customer Other December Average Weekday 23</t>
  </si>
  <si>
    <t>E7 Individual Customer Other December Average Weekday 24</t>
  </si>
  <si>
    <t>E7 Individual Customer Other December Monthly Peak 1</t>
  </si>
  <si>
    <t>E7 Individual Customer Other December Monthly Peak 2</t>
  </si>
  <si>
    <t>E7 Individual Customer Other December Monthly Peak 3</t>
  </si>
  <si>
    <t>E7 Individual Customer Other December Monthly Peak 4</t>
  </si>
  <si>
    <t>E7 Individual Customer Other December Monthly Peak 5</t>
  </si>
  <si>
    <t>E7 Individual Customer Other December Monthly Peak 6</t>
  </si>
  <si>
    <t>E7 Individual Customer Other December Monthly Peak 7</t>
  </si>
  <si>
    <t>E7 Individual Customer Other December Monthly Peak 8</t>
  </si>
  <si>
    <t>E7 Individual Customer Other December Monthly Peak 9</t>
  </si>
  <si>
    <t>E7 Individual Customer Other December Monthly Peak 10</t>
  </si>
  <si>
    <t>E7 Individual Customer Other December Monthly Peak 11</t>
  </si>
  <si>
    <t>E7 Individual Customer Other December Monthly Peak 12</t>
  </si>
  <si>
    <t>E7 Individual Customer Other December Monthly Peak 13</t>
  </si>
  <si>
    <t>E7 Individual Customer Other December Monthly Peak 14</t>
  </si>
  <si>
    <t>E7 Individual Customer Other December Monthly Peak 15</t>
  </si>
  <si>
    <t>E7 Individual Customer Other December Monthly Peak 16</t>
  </si>
  <si>
    <t>E7 Individual Customer Other December Monthly Peak 17</t>
  </si>
  <si>
    <t>E7 Individual Customer Other December Monthly Peak 18</t>
  </si>
  <si>
    <t>E7 Individual Customer Other December Monthly Peak 19</t>
  </si>
  <si>
    <t>E7 Individual Customer Other December Monthly Peak 20</t>
  </si>
  <si>
    <t>E7 Individual Customer Other December Monthly Peak 21</t>
  </si>
  <si>
    <t>E7 Individual Customer Other December Monthly Peak 22</t>
  </si>
  <si>
    <t>E7 Individual Customer Other December Monthly Peak 23</t>
  </si>
  <si>
    <t>E7 Individual Customer Other December Monthly Peak 24</t>
  </si>
  <si>
    <t>E7 Individual Customer Other January Average Weekday 1</t>
  </si>
  <si>
    <t>E7 Individual Customer Other January Average Weekday 2</t>
  </si>
  <si>
    <t>E7 Individual Customer Other January Average Weekday 3</t>
  </si>
  <si>
    <t>E7 Individual Customer Other January Average Weekday 4</t>
  </si>
  <si>
    <t>E7 Individual Customer Other January Average Weekday 5</t>
  </si>
  <si>
    <t>E7 Individual Customer Other January Average Weekday 6</t>
  </si>
  <si>
    <t>E7 Individual Customer Other January Average Weekday 7</t>
  </si>
  <si>
    <t>E7 Individual Customer Other January Average Weekday 8</t>
  </si>
  <si>
    <t>E7 Individual Customer Other January Average Weekday 9</t>
  </si>
  <si>
    <t>E7 Individual Customer Other January Average Weekday 10</t>
  </si>
  <si>
    <t>E7 Individual Customer Other January Average Weekday 11</t>
  </si>
  <si>
    <t>E7 Individual Customer Other January Average Weekday 12</t>
  </si>
  <si>
    <t>E7 Individual Customer Other January Average Weekday 13</t>
  </si>
  <si>
    <t>E7 Individual Customer Other January Average Weekday 14</t>
  </si>
  <si>
    <t>E7 Individual Customer Other January Average Weekday 15</t>
  </si>
  <si>
    <t>E7 Individual Customer Other January Average Weekday 16</t>
  </si>
  <si>
    <t>E7 Individual Customer Other January Average Weekday 17</t>
  </si>
  <si>
    <t>E7 Individual Customer Other January Average Weekday 18</t>
  </si>
  <si>
    <t>E7 Individual Customer Other January Average Weekday 19</t>
  </si>
  <si>
    <t>E7 Individual Customer Other January Average Weekday 20</t>
  </si>
  <si>
    <t>E7 Individual Customer Other January Average Weekday 21</t>
  </si>
  <si>
    <t>E7 Individual Customer Other January Average Weekday 22</t>
  </si>
  <si>
    <t>E7 Individual Customer Other January Average Weekday 23</t>
  </si>
  <si>
    <t>E7 Individual Customer Other January Average Weekday 24</t>
  </si>
  <si>
    <t>E7 Individual Customer Other January Monthly Peak 1</t>
  </si>
  <si>
    <t>E7 Individual Customer Other January Monthly Peak 2</t>
  </si>
  <si>
    <t>E7 Individual Customer Other January Monthly Peak 3</t>
  </si>
  <si>
    <t>E7 Individual Customer Other January Monthly Peak 4</t>
  </si>
  <si>
    <t>E7 Individual Customer Other January Monthly Peak 5</t>
  </si>
  <si>
    <t>E7 Individual Customer Other January Monthly Peak 6</t>
  </si>
  <si>
    <t>E7 Individual Customer Other January Monthly Peak 7</t>
  </si>
  <si>
    <t>E7 Individual Customer Other January Monthly Peak 8</t>
  </si>
  <si>
    <t>E7 Individual Customer Other January Monthly Peak 9</t>
  </si>
  <si>
    <t>E7 Individual Customer Other January Monthly Peak 10</t>
  </si>
  <si>
    <t>E7 Individual Customer Other January Monthly Peak 11</t>
  </si>
  <si>
    <t>E7 Individual Customer Other January Monthly Peak 12</t>
  </si>
  <si>
    <t>E7 Individual Customer Other January Monthly Peak 13</t>
  </si>
  <si>
    <t>E7 Individual Customer Other January Monthly Peak 14</t>
  </si>
  <si>
    <t>E7 Individual Customer Other January Monthly Peak 15</t>
  </si>
  <si>
    <t>E7 Individual Customer Other January Monthly Peak 16</t>
  </si>
  <si>
    <t>E7 Individual Customer Other January Monthly Peak 17</t>
  </si>
  <si>
    <t>E7 Individual Customer Other January Monthly Peak 18</t>
  </si>
  <si>
    <t>E7 Individual Customer Other January Monthly Peak 19</t>
  </si>
  <si>
    <t>E7 Individual Customer Other January Monthly Peak 20</t>
  </si>
  <si>
    <t>E7 Individual Customer Other January Monthly Peak 21</t>
  </si>
  <si>
    <t>E7 Individual Customer Other January Monthly Peak 22</t>
  </si>
  <si>
    <t>E7 Individual Customer Other January Monthly Peak 23</t>
  </si>
  <si>
    <t>E7 Individual Customer Other January Monthly Peak 24</t>
  </si>
  <si>
    <t>E7 Individual Customer Other February Average Weekday 1</t>
  </si>
  <si>
    <t>E7 Individual Customer Other February Average Weekday 2</t>
  </si>
  <si>
    <t>E7 Individual Customer Other February Average Weekday 3</t>
  </si>
  <si>
    <t>E7 Individual Customer Other February Average Weekday 4</t>
  </si>
  <si>
    <t>E7 Individual Customer Other February Average Weekday 5</t>
  </si>
  <si>
    <t>E7 Individual Customer Other February Average Weekday 6</t>
  </si>
  <si>
    <t>E7 Individual Customer Other February Average Weekday 7</t>
  </si>
  <si>
    <t>E7 Individual Customer Other February Average Weekday 8</t>
  </si>
  <si>
    <t>E7 Individual Customer Other February Average Weekday 9</t>
  </si>
  <si>
    <t>E7 Individual Customer Other February Average Weekday 10</t>
  </si>
  <si>
    <t>E7 Individual Customer Other February Average Weekday 11</t>
  </si>
  <si>
    <t>E7 Individual Customer Other February Average Weekday 12</t>
  </si>
  <si>
    <t>E7 Individual Customer Other February Average Weekday 13</t>
  </si>
  <si>
    <t>E7 Individual Customer Other February Average Weekday 14</t>
  </si>
  <si>
    <t>E7 Individual Customer Other February Average Weekday 15</t>
  </si>
  <si>
    <t>E7 Individual Customer Other February Average Weekday 16</t>
  </si>
  <si>
    <t>E7 Individual Customer Other February Average Weekday 17</t>
  </si>
  <si>
    <t>E7 Individual Customer Other February Average Weekday 18</t>
  </si>
  <si>
    <t>E7 Individual Customer Other February Average Weekday 19</t>
  </si>
  <si>
    <t>E7 Individual Customer Other February Average Weekday 20</t>
  </si>
  <si>
    <t>E7 Individual Customer Other February Average Weekday 21</t>
  </si>
  <si>
    <t>E7 Individual Customer Other February Average Weekday 22</t>
  </si>
  <si>
    <t>E7 Individual Customer Other February Average Weekday 23</t>
  </si>
  <si>
    <t>E7 Individual Customer Other February Average Weekday 24</t>
  </si>
  <si>
    <t>E7 Individual Customer Other February Monthly Peak 1</t>
  </si>
  <si>
    <t>E7 Individual Customer Other February Monthly Peak 2</t>
  </si>
  <si>
    <t>E7 Individual Customer Other February Monthly Peak 3</t>
  </si>
  <si>
    <t>E7 Individual Customer Other February Monthly Peak 4</t>
  </si>
  <si>
    <t>E7 Individual Customer Other February Monthly Peak 5</t>
  </si>
  <si>
    <t>E7 Individual Customer Other February Monthly Peak 6</t>
  </si>
  <si>
    <t>E7 Individual Customer Other February Monthly Peak 7</t>
  </si>
  <si>
    <t>E7 Individual Customer Other February Monthly Peak 8</t>
  </si>
  <si>
    <t>E7 Individual Customer Other February Monthly Peak 9</t>
  </si>
  <si>
    <t>E7 Individual Customer Other February Monthly Peak 10</t>
  </si>
  <si>
    <t>E7 Individual Customer Other February Monthly Peak 11</t>
  </si>
  <si>
    <t>E7 Individual Customer Other February Monthly Peak 12</t>
  </si>
  <si>
    <t>E7 Individual Customer Other February Monthly Peak 13</t>
  </si>
  <si>
    <t>E7 Individual Customer Other February Monthly Peak 14</t>
  </si>
  <si>
    <t>E7 Individual Customer Other February Monthly Peak 15</t>
  </si>
  <si>
    <t>E7 Individual Customer Other February Monthly Peak 16</t>
  </si>
  <si>
    <t>E7 Individual Customer Other February Monthly Peak 17</t>
  </si>
  <si>
    <t>E7 Individual Customer Other February Monthly Peak 18</t>
  </si>
  <si>
    <t>E7 Individual Customer Other February Monthly Peak 19</t>
  </si>
  <si>
    <t>E7 Individual Customer Other February Monthly Peak 20</t>
  </si>
  <si>
    <t>E7 Individual Customer Other February Monthly Peak 21</t>
  </si>
  <si>
    <t>E7 Individual Customer Other February Monthly Peak 22</t>
  </si>
  <si>
    <t>E7 Individual Customer Other February Monthly Peak 23</t>
  </si>
  <si>
    <t>E7 Individual Customer Other February Monthly Peak 24</t>
  </si>
  <si>
    <t>E7 Individual Customer Other March Average Weekday 1</t>
  </si>
  <si>
    <t>E7 Individual Customer Other March Average Weekday 2</t>
  </si>
  <si>
    <t>E7 Individual Customer Other March Average Weekday 3</t>
  </si>
  <si>
    <t>E7 Individual Customer Other March Average Weekday 4</t>
  </si>
  <si>
    <t>E7 Individual Customer Other March Average Weekday 5</t>
  </si>
  <si>
    <t>E7 Individual Customer Other March Average Weekday 6</t>
  </si>
  <si>
    <t>E7 Individual Customer Other March Average Weekday 7</t>
  </si>
  <si>
    <t>E7 Individual Customer Other March Average Weekday 8</t>
  </si>
  <si>
    <t>E7 Individual Customer Other March Average Weekday 9</t>
  </si>
  <si>
    <t>E7 Individual Customer Other March Average Weekday 10</t>
  </si>
  <si>
    <t>E7 Individual Customer Other March Average Weekday 11</t>
  </si>
  <si>
    <t>E7 Individual Customer Other March Average Weekday 12</t>
  </si>
  <si>
    <t>E7 Individual Customer Other March Average Weekday 13</t>
  </si>
  <si>
    <t>E7 Individual Customer Other March Average Weekday 14</t>
  </si>
  <si>
    <t>E7 Individual Customer Other March Average Weekday 15</t>
  </si>
  <si>
    <t>E7 Individual Customer Other March Average Weekday 16</t>
  </si>
  <si>
    <t>E7 Individual Customer Other March Average Weekday 17</t>
  </si>
  <si>
    <t>E7 Individual Customer Other March Average Weekday 18</t>
  </si>
  <si>
    <t>E7 Individual Customer Other March Average Weekday 19</t>
  </si>
  <si>
    <t>E7 Individual Customer Other March Average Weekday 20</t>
  </si>
  <si>
    <t>E7 Individual Customer Other March Average Weekday 21</t>
  </si>
  <si>
    <t>E7 Individual Customer Other March Average Weekday 22</t>
  </si>
  <si>
    <t>E7 Individual Customer Other March Average Weekday 23</t>
  </si>
  <si>
    <t>E7 Individual Customer Other March Average Weekday 24</t>
  </si>
  <si>
    <t>E7 Individual Customer Other March Monthly Peak 1</t>
  </si>
  <si>
    <t>E7 Individual Customer Other March Monthly Peak 2</t>
  </si>
  <si>
    <t>E7 Individual Customer Other March Monthly Peak 3</t>
  </si>
  <si>
    <t>E7 Individual Customer Other March Monthly Peak 4</t>
  </si>
  <si>
    <t>E7 Individual Customer Other March Monthly Peak 5</t>
  </si>
  <si>
    <t>E7 Individual Customer Other March Monthly Peak 6</t>
  </si>
  <si>
    <t>E7 Individual Customer Other March Monthly Peak 7</t>
  </si>
  <si>
    <t>E7 Individual Customer Other March Monthly Peak 8</t>
  </si>
  <si>
    <t>E7 Individual Customer Other March Monthly Peak 9</t>
  </si>
  <si>
    <t>E7 Individual Customer Other March Monthly Peak 10</t>
  </si>
  <si>
    <t>E7 Individual Customer Other March Monthly Peak 11</t>
  </si>
  <si>
    <t>E7 Individual Customer Other March Monthly Peak 12</t>
  </si>
  <si>
    <t>E7 Individual Customer Other March Monthly Peak 13</t>
  </si>
  <si>
    <t>E7 Individual Customer Other March Monthly Peak 14</t>
  </si>
  <si>
    <t>E7 Individual Customer Other March Monthly Peak 15</t>
  </si>
  <si>
    <t>E7 Individual Customer Other March Monthly Peak 16</t>
  </si>
  <si>
    <t>E7 Individual Customer Other March Monthly Peak 17</t>
  </si>
  <si>
    <t>E7 Individual Customer Other March Monthly Peak 18</t>
  </si>
  <si>
    <t>E7 Individual Customer Other March Monthly Peak 19</t>
  </si>
  <si>
    <t>E7 Individual Customer Other March Monthly Peak 20</t>
  </si>
  <si>
    <t>E7 Individual Customer Other March Monthly Peak 21</t>
  </si>
  <si>
    <t>E7 Individual Customer Other March Monthly Peak 22</t>
  </si>
  <si>
    <t>E7 Individual Customer Other March Monthly Peak 23</t>
  </si>
  <si>
    <t>E7 Individual Customer Other March Monthly Peak 24</t>
  </si>
  <si>
    <t>E7 Individual Customer Other April Average Weekday 1</t>
  </si>
  <si>
    <t>E7 Individual Customer Other April Average Weekday 2</t>
  </si>
  <si>
    <t>E7 Individual Customer Other April Average Weekday 3</t>
  </si>
  <si>
    <t>E7 Individual Customer Other April Average Weekday 4</t>
  </si>
  <si>
    <t>E7 Individual Customer Other April Average Weekday 5</t>
  </si>
  <si>
    <t>E7 Individual Customer Other April Average Weekday 6</t>
  </si>
  <si>
    <t>E7 Individual Customer Other April Average Weekday 7</t>
  </si>
  <si>
    <t>E7 Individual Customer Other April Average Weekday 8</t>
  </si>
  <si>
    <t>E7 Individual Customer Other April Average Weekday 9</t>
  </si>
  <si>
    <t>E7 Individual Customer Other April Average Weekday 10</t>
  </si>
  <si>
    <t>E7 Individual Customer Other April Average Weekday 11</t>
  </si>
  <si>
    <t>E7 Individual Customer Other April Average Weekday 12</t>
  </si>
  <si>
    <t>E7 Individual Customer Other April Average Weekday 13</t>
  </si>
  <si>
    <t>E7 Individual Customer Other April Average Weekday 14</t>
  </si>
  <si>
    <t>E7 Individual Customer Other April Average Weekday 15</t>
  </si>
  <si>
    <t>E7 Individual Customer Other April Average Weekday 16</t>
  </si>
  <si>
    <t>E7 Individual Customer Other April Average Weekday 17</t>
  </si>
  <si>
    <t>E7 Individual Customer Other April Average Weekday 18</t>
  </si>
  <si>
    <t>E7 Individual Customer Other April Average Weekday 19</t>
  </si>
  <si>
    <t>E7 Individual Customer Other April Average Weekday 20</t>
  </si>
  <si>
    <t>E7 Individual Customer Other April Average Weekday 21</t>
  </si>
  <si>
    <t>E7 Individual Customer Other April Average Weekday 22</t>
  </si>
  <si>
    <t>E7 Individual Customer Other April Average Weekday 23</t>
  </si>
  <si>
    <t>E7 Individual Customer Other April Average Weekday 24</t>
  </si>
  <si>
    <t>E7 Individual Customer Other April Monthly Peak 1</t>
  </si>
  <si>
    <t>E7 Individual Customer Other April Monthly Peak 2</t>
  </si>
  <si>
    <t>E7 Individual Customer Other April Monthly Peak 3</t>
  </si>
  <si>
    <t>E7 Individual Customer Other April Monthly Peak 4</t>
  </si>
  <si>
    <t>E7 Individual Customer Other April Monthly Peak 5</t>
  </si>
  <si>
    <t>E7 Individual Customer Other April Monthly Peak 6</t>
  </si>
  <si>
    <t>E7 Individual Customer Other April Monthly Peak 7</t>
  </si>
  <si>
    <t>E7 Individual Customer Other April Monthly Peak 8</t>
  </si>
  <si>
    <t>E7 Individual Customer Other April Monthly Peak 9</t>
  </si>
  <si>
    <t>E7 Individual Customer Other April Monthly Peak 10</t>
  </si>
  <si>
    <t>E7 Individual Customer Other April Monthly Peak 11</t>
  </si>
  <si>
    <t>E7 Individual Customer Other April Monthly Peak 12</t>
  </si>
  <si>
    <t>E7 Individual Customer Other April Monthly Peak 13</t>
  </si>
  <si>
    <t>E7 Individual Customer Other April Monthly Peak 14</t>
  </si>
  <si>
    <t>E7 Individual Customer Other April Monthly Peak 15</t>
  </si>
  <si>
    <t>E7 Individual Customer Other April Monthly Peak 16</t>
  </si>
  <si>
    <t>E7 Individual Customer Other April Monthly Peak 17</t>
  </si>
  <si>
    <t>E7 Individual Customer Other April Monthly Peak 18</t>
  </si>
  <si>
    <t>E7 Individual Customer Other April Monthly Peak 19</t>
  </si>
  <si>
    <t>E7 Individual Customer Other April Monthly Peak 20</t>
  </si>
  <si>
    <t>E7 Individual Customer Other April Monthly Peak 21</t>
  </si>
  <si>
    <t>E7 Individual Customer Other April Monthly Peak 22</t>
  </si>
  <si>
    <t>E7 Individual Customer Other April Monthly Peak 23</t>
  </si>
  <si>
    <t>E7 Individual Customer Other April Monthly Peak 24</t>
  </si>
  <si>
    <t>E7 Individual Customer Other May Average Weekday 1</t>
  </si>
  <si>
    <t>E7 Individual Customer Other May Average Weekday 2</t>
  </si>
  <si>
    <t>E7 Individual Customer Other May Average Weekday 3</t>
  </si>
  <si>
    <t>E7 Individual Customer Other May Average Weekday 4</t>
  </si>
  <si>
    <t>E7 Individual Customer Other May Average Weekday 5</t>
  </si>
  <si>
    <t>E7 Individual Customer Other May Average Weekday 6</t>
  </si>
  <si>
    <t>E7 Individual Customer Other May Average Weekday 7</t>
  </si>
  <si>
    <t>E7 Individual Customer Other May Average Weekday 8</t>
  </si>
  <si>
    <t>E7 Individual Customer Other May Average Weekday 9</t>
  </si>
  <si>
    <t>E7 Individual Customer Other May Average Weekday 10</t>
  </si>
  <si>
    <t>E7 Individual Customer Other May Average Weekday 11</t>
  </si>
  <si>
    <t>E7 Individual Customer Other May Average Weekday 12</t>
  </si>
  <si>
    <t>E7 Individual Customer Other May Average Weekday 13</t>
  </si>
  <si>
    <t>E7 Individual Customer Other May Average Weekday 14</t>
  </si>
  <si>
    <t>E7 Individual Customer Other May Average Weekday 15</t>
  </si>
  <si>
    <t>E7 Individual Customer Other May Average Weekday 16</t>
  </si>
  <si>
    <t>E7 Individual Customer Other May Average Weekday 17</t>
  </si>
  <si>
    <t>E7 Individual Customer Other May Average Weekday 18</t>
  </si>
  <si>
    <t>E7 Individual Customer Other May Average Weekday 19</t>
  </si>
  <si>
    <t>E7 Individual Customer Other May Average Weekday 20</t>
  </si>
  <si>
    <t>E7 Individual Customer Other May Average Weekday 21</t>
  </si>
  <si>
    <t>E7 Individual Customer Other May Average Weekday 22</t>
  </si>
  <si>
    <t>E7 Individual Customer Other May Average Weekday 23</t>
  </si>
  <si>
    <t>E7 Individual Customer Other May Average Weekday 24</t>
  </si>
  <si>
    <t>E7 Individual Customer Other May Monthly Peak 1</t>
  </si>
  <si>
    <t>E7 Individual Customer Other May Monthly Peak 2</t>
  </si>
  <si>
    <t>E7 Individual Customer Other May Monthly Peak 3</t>
  </si>
  <si>
    <t>E7 Individual Customer Other May Monthly Peak 4</t>
  </si>
  <si>
    <t>E7 Individual Customer Other May Monthly Peak 5</t>
  </si>
  <si>
    <t>E7 Individual Customer Other May Monthly Peak 6</t>
  </si>
  <si>
    <t>E7 Individual Customer Other May Monthly Peak 7</t>
  </si>
  <si>
    <t>E7 Individual Customer Other May Monthly Peak 8</t>
  </si>
  <si>
    <t>E7 Individual Customer Other May Monthly Peak 9</t>
  </si>
  <si>
    <t>E7 Individual Customer Other May Monthly Peak 10</t>
  </si>
  <si>
    <t>E7 Individual Customer Other May Monthly Peak 11</t>
  </si>
  <si>
    <t>E7 Individual Customer Other May Monthly Peak 12</t>
  </si>
  <si>
    <t>E7 Individual Customer Other May Monthly Peak 13</t>
  </si>
  <si>
    <t>E7 Individual Customer Other May Monthly Peak 14</t>
  </si>
  <si>
    <t>E7 Individual Customer Other May Monthly Peak 15</t>
  </si>
  <si>
    <t>E7 Individual Customer Other May Monthly Peak 16</t>
  </si>
  <si>
    <t>E7 Individual Customer Other May Monthly Peak 17</t>
  </si>
  <si>
    <t>E7 Individual Customer Other May Monthly Peak 18</t>
  </si>
  <si>
    <t>E7 Individual Customer Other May Monthly Peak 19</t>
  </si>
  <si>
    <t>E7 Individual Customer Other May Monthly Peak 20</t>
  </si>
  <si>
    <t>E7 Individual Customer Other May Monthly Peak 21</t>
  </si>
  <si>
    <t>E7 Individual Customer Other May Monthly Peak 22</t>
  </si>
  <si>
    <t>E7 Individual Customer Other May Monthly Peak 23</t>
  </si>
  <si>
    <t>E7 Individual Customer Other May Monthly Peak 24</t>
  </si>
  <si>
    <t>E7 Individual Customer Other June Average Weekday 1</t>
  </si>
  <si>
    <t>E7 Individual Customer Other June Average Weekday 2</t>
  </si>
  <si>
    <t>E7 Individual Customer Other June Average Weekday 3</t>
  </si>
  <si>
    <t>E7 Individual Customer Other June Average Weekday 4</t>
  </si>
  <si>
    <t>E7 Individual Customer Other June Average Weekday 5</t>
  </si>
  <si>
    <t>E7 Individual Customer Other June Average Weekday 6</t>
  </si>
  <si>
    <t>E7 Individual Customer Other June Average Weekday 7</t>
  </si>
  <si>
    <t>E7 Individual Customer Other June Average Weekday 8</t>
  </si>
  <si>
    <t>E7 Individual Customer Other June Average Weekday 9</t>
  </si>
  <si>
    <t>E7 Individual Customer Other June Average Weekday 10</t>
  </si>
  <si>
    <t>E7 Individual Customer Other June Average Weekday 11</t>
  </si>
  <si>
    <t>E7 Individual Customer Other June Average Weekday 12</t>
  </si>
  <si>
    <t>E7 Individual Customer Other June Average Weekday 13</t>
  </si>
  <si>
    <t>E7 Individual Customer Other June Average Weekday 14</t>
  </si>
  <si>
    <t>E7 Individual Customer Other June Average Weekday 15</t>
  </si>
  <si>
    <t>E7 Individual Customer Other June Average Weekday 16</t>
  </si>
  <si>
    <t>E7 Individual Customer Other June Average Weekday 17</t>
  </si>
  <si>
    <t>E7 Individual Customer Other June Average Weekday 18</t>
  </si>
  <si>
    <t>E7 Individual Customer Other June Average Weekday 19</t>
  </si>
  <si>
    <t>E7 Individual Customer Other June Average Weekday 20</t>
  </si>
  <si>
    <t>E7 Individual Customer Other June Average Weekday 21</t>
  </si>
  <si>
    <t>E7 Individual Customer Other June Average Weekday 22</t>
  </si>
  <si>
    <t>E7 Individual Customer Other June Average Weekday 23</t>
  </si>
  <si>
    <t>E7 Individual Customer Other June Average Weekday 24</t>
  </si>
  <si>
    <t>E7 Individual Customer Other June Monthly Peak 1</t>
  </si>
  <si>
    <t>E7 Individual Customer Other June Monthly Peak 2</t>
  </si>
  <si>
    <t>E7 Individual Customer Other June Monthly Peak 3</t>
  </si>
  <si>
    <t>E7 Individual Customer Other June Monthly Peak 4</t>
  </si>
  <si>
    <t>E7 Individual Customer Other June Monthly Peak 5</t>
  </si>
  <si>
    <t>E7 Individual Customer Other June Monthly Peak 6</t>
  </si>
  <si>
    <t>E7 Individual Customer Other June Monthly Peak 7</t>
  </si>
  <si>
    <t>E7 Individual Customer Other June Monthly Peak 8</t>
  </si>
  <si>
    <t>E7 Individual Customer Other June Monthly Peak 9</t>
  </si>
  <si>
    <t>E7 Individual Customer Other June Monthly Peak 10</t>
  </si>
  <si>
    <t>E7 Individual Customer Other June Monthly Peak 11</t>
  </si>
  <si>
    <t>E7 Individual Customer Other June Monthly Peak 12</t>
  </si>
  <si>
    <t>E7 Individual Customer Other June Monthly Peak 13</t>
  </si>
  <si>
    <t>E7 Individual Customer Other June Monthly Peak 14</t>
  </si>
  <si>
    <t>E7 Individual Customer Other June Monthly Peak 15</t>
  </si>
  <si>
    <t>E7 Individual Customer Other June Monthly Peak 16</t>
  </si>
  <si>
    <t>E7 Individual Customer Other June Monthly Peak 17</t>
  </si>
  <si>
    <t>E7 Individual Customer Other June Monthly Peak 18</t>
  </si>
  <si>
    <t>E7 Individual Customer Other June Monthly Peak 19</t>
  </si>
  <si>
    <t>E7 Individual Customer Other June Monthly Peak 20</t>
  </si>
  <si>
    <t>E7 Individual Customer Other June Monthly Peak 21</t>
  </si>
  <si>
    <t>E7 Individual Customer Other June Monthly Peak 22</t>
  </si>
  <si>
    <t>E7 Individual Customer Other June Monthly Peak 23</t>
  </si>
  <si>
    <t>E7 Individual Customer Other June Monthly Peak 24</t>
  </si>
  <si>
    <t>E7 Individual Customer Other July Average Weekday 1</t>
  </si>
  <si>
    <t>E7 Individual Customer Other July Average Weekday 2</t>
  </si>
  <si>
    <t>E7 Individual Customer Other July Average Weekday 3</t>
  </si>
  <si>
    <t>E7 Individual Customer Other July Average Weekday 4</t>
  </si>
  <si>
    <t>E7 Individual Customer Other July Average Weekday 5</t>
  </si>
  <si>
    <t>E7 Individual Customer Other July Average Weekday 6</t>
  </si>
  <si>
    <t>E7 Individual Customer Other July Average Weekday 7</t>
  </si>
  <si>
    <t>E7 Individual Customer Other July Average Weekday 8</t>
  </si>
  <si>
    <t>E7 Individual Customer Other July Average Weekday 9</t>
  </si>
  <si>
    <t>E7 Individual Customer Other July Average Weekday 10</t>
  </si>
  <si>
    <t>E7 Individual Customer Other July Average Weekday 11</t>
  </si>
  <si>
    <t>E7 Individual Customer Other July Average Weekday 12</t>
  </si>
  <si>
    <t>E7 Individual Customer Other July Average Weekday 13</t>
  </si>
  <si>
    <t>E7 Individual Customer Other July Average Weekday 14</t>
  </si>
  <si>
    <t>E7 Individual Customer Other July Average Weekday 15</t>
  </si>
  <si>
    <t>E7 Individual Customer Other July Average Weekday 16</t>
  </si>
  <si>
    <t>E7 Individual Customer Other July Average Weekday 17</t>
  </si>
  <si>
    <t>E7 Individual Customer Other July Average Weekday 18</t>
  </si>
  <si>
    <t>E7 Individual Customer Other July Average Weekday 19</t>
  </si>
  <si>
    <t>E7 Individual Customer Other July Average Weekday 20</t>
  </si>
  <si>
    <t>E7 Individual Customer Other July Average Weekday 21</t>
  </si>
  <si>
    <t>E7 Individual Customer Other July Average Weekday 22</t>
  </si>
  <si>
    <t>E7 Individual Customer Other July Average Weekday 23</t>
  </si>
  <si>
    <t>E7 Individual Customer Other July Average Weekday 24</t>
  </si>
  <si>
    <t>E7 Individual Customer Other July Monthly Peak 1</t>
  </si>
  <si>
    <t>E7 Individual Customer Other July Monthly Peak 2</t>
  </si>
  <si>
    <t>E7 Individual Customer Other July Monthly Peak 3</t>
  </si>
  <si>
    <t>E7 Individual Customer Other July Monthly Peak 4</t>
  </si>
  <si>
    <t>E7 Individual Customer Other July Monthly Peak 5</t>
  </si>
  <si>
    <t>E7 Individual Customer Other July Monthly Peak 6</t>
  </si>
  <si>
    <t>E7 Individual Customer Other July Monthly Peak 7</t>
  </si>
  <si>
    <t>E7 Individual Customer Other July Monthly Peak 8</t>
  </si>
  <si>
    <t>E7 Individual Customer Other July Monthly Peak 9</t>
  </si>
  <si>
    <t>E7 Individual Customer Other July Monthly Peak 10</t>
  </si>
  <si>
    <t>E7 Individual Customer Other July Monthly Peak 11</t>
  </si>
  <si>
    <t>E7 Individual Customer Other July Monthly Peak 12</t>
  </si>
  <si>
    <t>E7 Individual Customer Other July Monthly Peak 13</t>
  </si>
  <si>
    <t>E7 Individual Customer Other July Monthly Peak 14</t>
  </si>
  <si>
    <t>E7 Individual Customer Other July Monthly Peak 15</t>
  </si>
  <si>
    <t>E7 Individual Customer Other July Monthly Peak 16</t>
  </si>
  <si>
    <t>E7 Individual Customer Other July Monthly Peak 17</t>
  </si>
  <si>
    <t>E7 Individual Customer Other July Monthly Peak 18</t>
  </si>
  <si>
    <t>E7 Individual Customer Other July Monthly Peak 19</t>
  </si>
  <si>
    <t>E7 Individual Customer Other July Monthly Peak 20</t>
  </si>
  <si>
    <t>E7 Individual Customer Other July Monthly Peak 21</t>
  </si>
  <si>
    <t>E7 Individual Customer Other July Monthly Peak 22</t>
  </si>
  <si>
    <t>E7 Individual Customer Other July Monthly Peak 23</t>
  </si>
  <si>
    <t>E7 Individual Customer Other July Monthly Peak 24</t>
  </si>
  <si>
    <t>E7 Individual Customer Other August Average Weekday 1</t>
  </si>
  <si>
    <t>E7 Individual Customer Other August Average Weekday 2</t>
  </si>
  <si>
    <t>E7 Individual Customer Other August Average Weekday 3</t>
  </si>
  <si>
    <t>E7 Individual Customer Other August Average Weekday 4</t>
  </si>
  <si>
    <t>E7 Individual Customer Other August Average Weekday 5</t>
  </si>
  <si>
    <t>E7 Individual Customer Other August Average Weekday 6</t>
  </si>
  <si>
    <t>E7 Individual Customer Other August Average Weekday 7</t>
  </si>
  <si>
    <t>E7 Individual Customer Other August Average Weekday 8</t>
  </si>
  <si>
    <t>E7 Individual Customer Other August Average Weekday 9</t>
  </si>
  <si>
    <t>E7 Individual Customer Other August Average Weekday 10</t>
  </si>
  <si>
    <t>E7 Individual Customer Other August Average Weekday 11</t>
  </si>
  <si>
    <t>E7 Individual Customer Other August Average Weekday 12</t>
  </si>
  <si>
    <t>E7 Individual Customer Other August Average Weekday 13</t>
  </si>
  <si>
    <t>E7 Individual Customer Other August Average Weekday 14</t>
  </si>
  <si>
    <t>E7 Individual Customer Other August Average Weekday 15</t>
  </si>
  <si>
    <t>E7 Individual Customer Other August Average Weekday 16</t>
  </si>
  <si>
    <t>E7 Individual Customer Other August Average Weekday 17</t>
  </si>
  <si>
    <t>E7 Individual Customer Other August Average Weekday 18</t>
  </si>
  <si>
    <t>E7 Individual Customer Other August Average Weekday 19</t>
  </si>
  <si>
    <t>E7 Individual Customer Other August Average Weekday 20</t>
  </si>
  <si>
    <t>E7 Individual Customer Other August Average Weekday 21</t>
  </si>
  <si>
    <t>E7 Individual Customer Other August Average Weekday 22</t>
  </si>
  <si>
    <t>E7 Individual Customer Other August Average Weekday 23</t>
  </si>
  <si>
    <t>E7 Individual Customer Other August Average Weekday 24</t>
  </si>
  <si>
    <t>E7 Individual Customer Other August Monthly Peak 1</t>
  </si>
  <si>
    <t>E7 Individual Customer Other August Monthly Peak 2</t>
  </si>
  <si>
    <t>E7 Individual Customer Other August Monthly Peak 3</t>
  </si>
  <si>
    <t>E7 Individual Customer Other August Monthly Peak 4</t>
  </si>
  <si>
    <t>E7 Individual Customer Other August Monthly Peak 5</t>
  </si>
  <si>
    <t>E7 Individual Customer Other August Monthly Peak 6</t>
  </si>
  <si>
    <t>E7 Individual Customer Other August Monthly Peak 7</t>
  </si>
  <si>
    <t>E7 Individual Customer Other August Monthly Peak 8</t>
  </si>
  <si>
    <t>E7 Individual Customer Other August Monthly Peak 9</t>
  </si>
  <si>
    <t>E7 Individual Customer Other August Monthly Peak 10</t>
  </si>
  <si>
    <t>E7 Individual Customer Other August Monthly Peak 11</t>
  </si>
  <si>
    <t>E7 Individual Customer Other August Monthly Peak 12</t>
  </si>
  <si>
    <t>E7 Individual Customer Other August Monthly Peak 13</t>
  </si>
  <si>
    <t>E7 Individual Customer Other August Monthly Peak 14</t>
  </si>
  <si>
    <t>E7 Individual Customer Other August Monthly Peak 15</t>
  </si>
  <si>
    <t>E7 Individual Customer Other August Monthly Peak 16</t>
  </si>
  <si>
    <t>E7 Individual Customer Other August Monthly Peak 17</t>
  </si>
  <si>
    <t>E7 Individual Customer Other August Monthly Peak 18</t>
  </si>
  <si>
    <t>E7 Individual Customer Other August Monthly Peak 19</t>
  </si>
  <si>
    <t>E7 Individual Customer Other August Monthly Peak 20</t>
  </si>
  <si>
    <t>E7 Individual Customer Other August Monthly Peak 21</t>
  </si>
  <si>
    <t>E7 Individual Customer Other August Monthly Peak 22</t>
  </si>
  <si>
    <t>E7 Individual Customer Other August Monthly Peak 23</t>
  </si>
  <si>
    <t>E7 Individual Customer Other August Monthly Peak 24</t>
  </si>
  <si>
    <t>E7 Individual Customer Other September Average Weekday 1</t>
  </si>
  <si>
    <t>E7 Individual Customer Other September Average Weekday 2</t>
  </si>
  <si>
    <t>E7 Individual Customer Other September Average Weekday 3</t>
  </si>
  <si>
    <t>E7 Individual Customer Other September Average Weekday 4</t>
  </si>
  <si>
    <t>E7 Individual Customer Other September Average Weekday 5</t>
  </si>
  <si>
    <t>E7 Individual Customer Other September Average Weekday 6</t>
  </si>
  <si>
    <t>E7 Individual Customer Other September Average Weekday 7</t>
  </si>
  <si>
    <t>E7 Individual Customer Other September Average Weekday 8</t>
  </si>
  <si>
    <t>E7 Individual Customer Other September Average Weekday 9</t>
  </si>
  <si>
    <t>E7 Individual Customer Other September Average Weekday 10</t>
  </si>
  <si>
    <t>E7 Individual Customer Other September Average Weekday 11</t>
  </si>
  <si>
    <t>E7 Individual Customer Other September Average Weekday 12</t>
  </si>
  <si>
    <t>E7 Individual Customer Other September Average Weekday 13</t>
  </si>
  <si>
    <t>E7 Individual Customer Other September Average Weekday 14</t>
  </si>
  <si>
    <t>E7 Individual Customer Other September Average Weekday 15</t>
  </si>
  <si>
    <t>E7 Individual Customer Other September Average Weekday 16</t>
  </si>
  <si>
    <t>E7 Individual Customer Other September Average Weekday 17</t>
  </si>
  <si>
    <t>E7 Individual Customer Other September Average Weekday 18</t>
  </si>
  <si>
    <t>E7 Individual Customer Other September Average Weekday 19</t>
  </si>
  <si>
    <t>E7 Individual Customer Other September Average Weekday 20</t>
  </si>
  <si>
    <t>E7 Individual Customer Other September Average Weekday 21</t>
  </si>
  <si>
    <t>E7 Individual Customer Other September Average Weekday 22</t>
  </si>
  <si>
    <t>E7 Individual Customer Other September Average Weekday 23</t>
  </si>
  <si>
    <t>E7 Individual Customer Other September Average Weekday 24</t>
  </si>
  <si>
    <t>E7 Individual Customer Other September Monthly Peak 1</t>
  </si>
  <si>
    <t>E7 Individual Customer Other September Monthly Peak 2</t>
  </si>
  <si>
    <t>E7 Individual Customer Other September Monthly Peak 3</t>
  </si>
  <si>
    <t>E7 Individual Customer Other September Monthly Peak 4</t>
  </si>
  <si>
    <t>E7 Individual Customer Other September Monthly Peak 5</t>
  </si>
  <si>
    <t>E7 Individual Customer Other September Monthly Peak 6</t>
  </si>
  <si>
    <t>E7 Individual Customer Other September Monthly Peak 7</t>
  </si>
  <si>
    <t>E7 Individual Customer Other September Monthly Peak 8</t>
  </si>
  <si>
    <t>E7 Individual Customer Other September Monthly Peak 9</t>
  </si>
  <si>
    <t>E7 Individual Customer Other September Monthly Peak 10</t>
  </si>
  <si>
    <t>E7 Individual Customer Other September Monthly Peak 11</t>
  </si>
  <si>
    <t>E7 Individual Customer Other September Monthly Peak 12</t>
  </si>
  <si>
    <t>E7 Individual Customer Other September Monthly Peak 13</t>
  </si>
  <si>
    <t>E7 Individual Customer Other September Monthly Peak 14</t>
  </si>
  <si>
    <t>E7 Individual Customer Other September Monthly Peak 15</t>
  </si>
  <si>
    <t>E7 Individual Customer Other September Monthly Peak 16</t>
  </si>
  <si>
    <t>E7 Individual Customer Other September Monthly Peak 17</t>
  </si>
  <si>
    <t>E7 Individual Customer Other September Monthly Peak 18</t>
  </si>
  <si>
    <t>E7 Individual Customer Other September Monthly Peak 19</t>
  </si>
  <si>
    <t>E7 Individual Customer Other September Monthly Peak 20</t>
  </si>
  <si>
    <t>E7 Individual Customer Other September Monthly Peak 21</t>
  </si>
  <si>
    <t>E7 Individual Customer Other September Monthly Peak 22</t>
  </si>
  <si>
    <t>E7 Individual Customer Other September Monthly Peak 23</t>
  </si>
  <si>
    <t>E7 Individual Customer Other September Monthly Peak 24</t>
  </si>
  <si>
    <t>E7 Individual Customer Other October Average Weekday 1</t>
  </si>
  <si>
    <t>E7 Individual Customer Other October Average Weekday 2</t>
  </si>
  <si>
    <t>E7 Individual Customer Other October Average Weekday 3</t>
  </si>
  <si>
    <t>E7 Individual Customer Other October Average Weekday 4</t>
  </si>
  <si>
    <t>E7 Individual Customer Other October Average Weekday 5</t>
  </si>
  <si>
    <t>E7 Individual Customer Other October Average Weekday 6</t>
  </si>
  <si>
    <t>E7 Individual Customer Other October Average Weekday 7</t>
  </si>
  <si>
    <t>E7 Individual Customer Other October Average Weekday 8</t>
  </si>
  <si>
    <t>E7 Individual Customer Other October Average Weekday 9</t>
  </si>
  <si>
    <t>E7 Individual Customer Other October Average Weekday 10</t>
  </si>
  <si>
    <t>E7 Individual Customer Other October Average Weekday 11</t>
  </si>
  <si>
    <t>E7 Individual Customer Other October Average Weekday 12</t>
  </si>
  <si>
    <t>E7 Individual Customer Other October Average Weekday 13</t>
  </si>
  <si>
    <t>E7 Individual Customer Other October Average Weekday 14</t>
  </si>
  <si>
    <t>E7 Individual Customer Other October Average Weekday 15</t>
  </si>
  <si>
    <t>E7 Individual Customer Other October Average Weekday 16</t>
  </si>
  <si>
    <t>E7 Individual Customer Other October Average Weekday 17</t>
  </si>
  <si>
    <t>E7 Individual Customer Other October Average Weekday 18</t>
  </si>
  <si>
    <t>E7 Individual Customer Other October Average Weekday 19</t>
  </si>
  <si>
    <t>E7 Individual Customer Other October Average Weekday 20</t>
  </si>
  <si>
    <t>E7 Individual Customer Other October Average Weekday 21</t>
  </si>
  <si>
    <t>E7 Individual Customer Other October Average Weekday 22</t>
  </si>
  <si>
    <t>E7 Individual Customer Other October Average Weekday 23</t>
  </si>
  <si>
    <t>E7 Individual Customer Other October Average Weekday 24</t>
  </si>
  <si>
    <t>E7 Individual Customer Other October Monthly Peak 1</t>
  </si>
  <si>
    <t>E7 Individual Customer Other October Monthly Peak 2</t>
  </si>
  <si>
    <t>E7 Individual Customer Other October Monthly Peak 3</t>
  </si>
  <si>
    <t>E7 Individual Customer Other October Monthly Peak 4</t>
  </si>
  <si>
    <t>E7 Individual Customer Other October Monthly Peak 5</t>
  </si>
  <si>
    <t>E7 Individual Customer Other October Monthly Peak 6</t>
  </si>
  <si>
    <t>E7 Individual Customer Other October Monthly Peak 7</t>
  </si>
  <si>
    <t>E7 Individual Customer Other October Monthly Peak 8</t>
  </si>
  <si>
    <t>E7 Individual Customer Other October Monthly Peak 9</t>
  </si>
  <si>
    <t>E7 Individual Customer Other October Monthly Peak 10</t>
  </si>
  <si>
    <t>E7 Individual Customer Other October Monthly Peak 11</t>
  </si>
  <si>
    <t>E7 Individual Customer Other October Monthly Peak 12</t>
  </si>
  <si>
    <t>E7 Individual Customer Other October Monthly Peak 13</t>
  </si>
  <si>
    <t>E7 Individual Customer Other October Monthly Peak 14</t>
  </si>
  <si>
    <t>E7 Individual Customer Other October Monthly Peak 15</t>
  </si>
  <si>
    <t>E7 Individual Customer Other October Monthly Peak 16</t>
  </si>
  <si>
    <t>E7 Individual Customer Other October Monthly Peak 17</t>
  </si>
  <si>
    <t>E7 Individual Customer Other October Monthly Peak 18</t>
  </si>
  <si>
    <t>E7 Individual Customer Other October Monthly Peak 19</t>
  </si>
  <si>
    <t>E7 Individual Customer Other October Monthly Peak 20</t>
  </si>
  <si>
    <t>E7 Individual Customer Other October Monthly Peak 21</t>
  </si>
  <si>
    <t>E7 Individual Customer Other October Monthly Peak 22</t>
  </si>
  <si>
    <t>E7 Individual Customer Other October Monthly Peak 23</t>
  </si>
  <si>
    <t>E7 Individual Customer Other October Monthly Peak 24</t>
  </si>
  <si>
    <t>E7 Individual Customer Sierra November Average Weekday 1</t>
  </si>
  <si>
    <t>E7 Individual Customer Sierra November Average Weekday 2</t>
  </si>
  <si>
    <t>E7 Individual Customer Sierra November Average Weekday 3</t>
  </si>
  <si>
    <t>E7 Individual Customer Sierra November Average Weekday 4</t>
  </si>
  <si>
    <t>E7 Individual Customer Sierra November Average Weekday 5</t>
  </si>
  <si>
    <t>E7 Individual Customer Sierra November Average Weekday 6</t>
  </si>
  <si>
    <t>E7 Individual Customer Sierra November Average Weekday 7</t>
  </si>
  <si>
    <t>E7 Individual Customer Sierra November Average Weekday 8</t>
  </si>
  <si>
    <t>E7 Individual Customer Sierra November Average Weekday 9</t>
  </si>
  <si>
    <t>E7 Individual Customer Sierra November Average Weekday 10</t>
  </si>
  <si>
    <t>E7 Individual Customer Sierra November Average Weekday 11</t>
  </si>
  <si>
    <t>E7 Individual Customer Sierra November Average Weekday 12</t>
  </si>
  <si>
    <t>E7 Individual Customer Sierra November Average Weekday 13</t>
  </si>
  <si>
    <t>E7 Individual Customer Sierra November Average Weekday 14</t>
  </si>
  <si>
    <t>E7 Individual Customer Sierra November Average Weekday 15</t>
  </si>
  <si>
    <t>E7 Individual Customer Sierra November Average Weekday 16</t>
  </si>
  <si>
    <t>E7 Individual Customer Sierra November Average Weekday 17</t>
  </si>
  <si>
    <t>E7 Individual Customer Sierra November Average Weekday 18</t>
  </si>
  <si>
    <t>E7 Individual Customer Sierra November Average Weekday 19</t>
  </si>
  <si>
    <t>E7 Individual Customer Sierra November Average Weekday 20</t>
  </si>
  <si>
    <t>E7 Individual Customer Sierra November Average Weekday 21</t>
  </si>
  <si>
    <t>E7 Individual Customer Sierra November Average Weekday 22</t>
  </si>
  <si>
    <t>E7 Individual Customer Sierra November Average Weekday 23</t>
  </si>
  <si>
    <t>E7 Individual Customer Sierra November Average Weekday 24</t>
  </si>
  <si>
    <t>E7 Individual Customer Sierra November Monthly Peak 1</t>
  </si>
  <si>
    <t>E7 Individual Customer Sierra November Monthly Peak 2</t>
  </si>
  <si>
    <t>E7 Individual Customer Sierra November Monthly Peak 3</t>
  </si>
  <si>
    <t>E7 Individual Customer Sierra November Monthly Peak 4</t>
  </si>
  <si>
    <t>E7 Individual Customer Sierra November Monthly Peak 5</t>
  </si>
  <si>
    <t>E7 Individual Customer Sierra November Monthly Peak 6</t>
  </si>
  <si>
    <t>E7 Individual Customer Sierra November Monthly Peak 7</t>
  </si>
  <si>
    <t>E7 Individual Customer Sierra November Monthly Peak 8</t>
  </si>
  <si>
    <t>E7 Individual Customer Sierra November Monthly Peak 9</t>
  </si>
  <si>
    <t>E7 Individual Customer Sierra November Monthly Peak 10</t>
  </si>
  <si>
    <t>E7 Individual Customer Sierra November Monthly Peak 11</t>
  </si>
  <si>
    <t>E7 Individual Customer Sierra November Monthly Peak 12</t>
  </si>
  <si>
    <t>E7 Individual Customer Sierra November Monthly Peak 13</t>
  </si>
  <si>
    <t>E7 Individual Customer Sierra November Monthly Peak 14</t>
  </si>
  <si>
    <t>E7 Individual Customer Sierra November Monthly Peak 15</t>
  </si>
  <si>
    <t>E7 Individual Customer Sierra November Monthly Peak 16</t>
  </si>
  <si>
    <t>E7 Individual Customer Sierra November Monthly Peak 17</t>
  </si>
  <si>
    <t>E7 Individual Customer Sierra November Monthly Peak 18</t>
  </si>
  <si>
    <t>E7 Individual Customer Sierra November Monthly Peak 19</t>
  </si>
  <si>
    <t>E7 Individual Customer Sierra November Monthly Peak 20</t>
  </si>
  <si>
    <t>E7 Individual Customer Sierra November Monthly Peak 21</t>
  </si>
  <si>
    <t>E7 Individual Customer Sierra November Monthly Peak 22</t>
  </si>
  <si>
    <t>E7 Individual Customer Sierra November Monthly Peak 23</t>
  </si>
  <si>
    <t>E7 Individual Customer Sierra November Monthly Peak 24</t>
  </si>
  <si>
    <t>E7 Individual Customer Sierra December Average Weekday 1</t>
  </si>
  <si>
    <t>E7 Individual Customer Sierra December Average Weekday 2</t>
  </si>
  <si>
    <t>E7 Individual Customer Sierra December Average Weekday 3</t>
  </si>
  <si>
    <t>E7 Individual Customer Sierra December Average Weekday 4</t>
  </si>
  <si>
    <t>E7 Individual Customer Sierra December Average Weekday 5</t>
  </si>
  <si>
    <t>E7 Individual Customer Sierra December Average Weekday 6</t>
  </si>
  <si>
    <t>E7 Individual Customer Sierra December Average Weekday 7</t>
  </si>
  <si>
    <t>E7 Individual Customer Sierra December Average Weekday 8</t>
  </si>
  <si>
    <t>E7 Individual Customer Sierra December Average Weekday 9</t>
  </si>
  <si>
    <t>E7 Individual Customer Sierra December Average Weekday 10</t>
  </si>
  <si>
    <t>E7 Individual Customer Sierra December Average Weekday 11</t>
  </si>
  <si>
    <t>E7 Individual Customer Sierra December Average Weekday 12</t>
  </si>
  <si>
    <t>E7 Individual Customer Sierra December Average Weekday 13</t>
  </si>
  <si>
    <t>E7 Individual Customer Sierra December Average Weekday 14</t>
  </si>
  <si>
    <t>E7 Individual Customer Sierra December Average Weekday 15</t>
  </si>
  <si>
    <t>E7 Individual Customer Sierra December Average Weekday 16</t>
  </si>
  <si>
    <t>E7 Individual Customer Sierra December Average Weekday 17</t>
  </si>
  <si>
    <t>E7 Individual Customer Sierra December Average Weekday 18</t>
  </si>
  <si>
    <t>E7 Individual Customer Sierra December Average Weekday 19</t>
  </si>
  <si>
    <t>E7 Individual Customer Sierra December Average Weekday 20</t>
  </si>
  <si>
    <t>E7 Individual Customer Sierra December Average Weekday 21</t>
  </si>
  <si>
    <t>E7 Individual Customer Sierra December Average Weekday 22</t>
  </si>
  <si>
    <t>E7 Individual Customer Sierra December Average Weekday 23</t>
  </si>
  <si>
    <t>E7 Individual Customer Sierra December Average Weekday 24</t>
  </si>
  <si>
    <t>E7 Individual Customer Sierra December Monthly Peak 1</t>
  </si>
  <si>
    <t>E7 Individual Customer Sierra December Monthly Peak 2</t>
  </si>
  <si>
    <t>E7 Individual Customer Sierra December Monthly Peak 3</t>
  </si>
  <si>
    <t>E7 Individual Customer Sierra December Monthly Peak 4</t>
  </si>
  <si>
    <t>E7 Individual Customer Sierra December Monthly Peak 5</t>
  </si>
  <si>
    <t>E7 Individual Customer Sierra December Monthly Peak 6</t>
  </si>
  <si>
    <t>E7 Individual Customer Sierra December Monthly Peak 7</t>
  </si>
  <si>
    <t>E7 Individual Customer Sierra December Monthly Peak 8</t>
  </si>
  <si>
    <t>E7 Individual Customer Sierra December Monthly Peak 9</t>
  </si>
  <si>
    <t>E7 Individual Customer Sierra December Monthly Peak 10</t>
  </si>
  <si>
    <t>E7 Individual Customer Sierra December Monthly Peak 11</t>
  </si>
  <si>
    <t>E7 Individual Customer Sierra December Monthly Peak 12</t>
  </si>
  <si>
    <t>E7 Individual Customer Sierra December Monthly Peak 13</t>
  </si>
  <si>
    <t>E7 Individual Customer Sierra December Monthly Peak 14</t>
  </si>
  <si>
    <t>E7 Individual Customer Sierra December Monthly Peak 15</t>
  </si>
  <si>
    <t>E7 Individual Customer Sierra December Monthly Peak 16</t>
  </si>
  <si>
    <t>E7 Individual Customer Sierra December Monthly Peak 17</t>
  </si>
  <si>
    <t>E7 Individual Customer Sierra December Monthly Peak 18</t>
  </si>
  <si>
    <t>E7 Individual Customer Sierra December Monthly Peak 19</t>
  </si>
  <si>
    <t>E7 Individual Customer Sierra December Monthly Peak 20</t>
  </si>
  <si>
    <t>E7 Individual Customer Sierra December Monthly Peak 21</t>
  </si>
  <si>
    <t>E7 Individual Customer Sierra December Monthly Peak 22</t>
  </si>
  <si>
    <t>E7 Individual Customer Sierra December Monthly Peak 23</t>
  </si>
  <si>
    <t>E7 Individual Customer Sierra December Monthly Peak 24</t>
  </si>
  <si>
    <t>E7 Individual Customer Sierra January Average Weekday 1</t>
  </si>
  <si>
    <t>E7 Individual Customer Sierra January Average Weekday 2</t>
  </si>
  <si>
    <t>E7 Individual Customer Sierra January Average Weekday 3</t>
  </si>
  <si>
    <t>E7 Individual Customer Sierra January Average Weekday 4</t>
  </si>
  <si>
    <t>E7 Individual Customer Sierra January Average Weekday 5</t>
  </si>
  <si>
    <t>E7 Individual Customer Sierra January Average Weekday 6</t>
  </si>
  <si>
    <t>E7 Individual Customer Sierra January Average Weekday 7</t>
  </si>
  <si>
    <t>E7 Individual Customer Sierra January Average Weekday 8</t>
  </si>
  <si>
    <t>E7 Individual Customer Sierra January Average Weekday 9</t>
  </si>
  <si>
    <t>E7 Individual Customer Sierra January Average Weekday 10</t>
  </si>
  <si>
    <t>E7 Individual Customer Sierra January Average Weekday 11</t>
  </si>
  <si>
    <t>E7 Individual Customer Sierra January Average Weekday 12</t>
  </si>
  <si>
    <t>E7 Individual Customer Sierra January Average Weekday 13</t>
  </si>
  <si>
    <t>E7 Individual Customer Sierra January Average Weekday 14</t>
  </si>
  <si>
    <t>E7 Individual Customer Sierra January Average Weekday 15</t>
  </si>
  <si>
    <t>E7 Individual Customer Sierra January Average Weekday 16</t>
  </si>
  <si>
    <t>E7 Individual Customer Sierra January Average Weekday 17</t>
  </si>
  <si>
    <t>E7 Individual Customer Sierra January Average Weekday 18</t>
  </si>
  <si>
    <t>E7 Individual Customer Sierra January Average Weekday 19</t>
  </si>
  <si>
    <t>E7 Individual Customer Sierra January Average Weekday 20</t>
  </si>
  <si>
    <t>E7 Individual Customer Sierra January Average Weekday 21</t>
  </si>
  <si>
    <t>E7 Individual Customer Sierra January Average Weekday 22</t>
  </si>
  <si>
    <t>E7 Individual Customer Sierra January Average Weekday 23</t>
  </si>
  <si>
    <t>E7 Individual Customer Sierra January Average Weekday 24</t>
  </si>
  <si>
    <t>E7 Individual Customer Sierra January Monthly Peak 1</t>
  </si>
  <si>
    <t>E7 Individual Customer Sierra January Monthly Peak 2</t>
  </si>
  <si>
    <t>E7 Individual Customer Sierra January Monthly Peak 3</t>
  </si>
  <si>
    <t>E7 Individual Customer Sierra January Monthly Peak 4</t>
  </si>
  <si>
    <t>E7 Individual Customer Sierra January Monthly Peak 5</t>
  </si>
  <si>
    <t>E7 Individual Customer Sierra January Monthly Peak 6</t>
  </si>
  <si>
    <t>E7 Individual Customer Sierra January Monthly Peak 7</t>
  </si>
  <si>
    <t>E7 Individual Customer Sierra January Monthly Peak 8</t>
  </si>
  <si>
    <t>E7 Individual Customer Sierra January Monthly Peak 9</t>
  </si>
  <si>
    <t>E7 Individual Customer Sierra January Monthly Peak 10</t>
  </si>
  <si>
    <t>E7 Individual Customer Sierra January Monthly Peak 11</t>
  </si>
  <si>
    <t>E7 Individual Customer Sierra January Monthly Peak 12</t>
  </si>
  <si>
    <t>E7 Individual Customer Sierra January Monthly Peak 13</t>
  </si>
  <si>
    <t>E7 Individual Customer Sierra January Monthly Peak 14</t>
  </si>
  <si>
    <t>E7 Individual Customer Sierra January Monthly Peak 15</t>
  </si>
  <si>
    <t>E7 Individual Customer Sierra January Monthly Peak 16</t>
  </si>
  <si>
    <t>E7 Individual Customer Sierra January Monthly Peak 17</t>
  </si>
  <si>
    <t>E7 Individual Customer Sierra January Monthly Peak 18</t>
  </si>
  <si>
    <t>E7 Individual Customer Sierra January Monthly Peak 19</t>
  </si>
  <si>
    <t>E7 Individual Customer Sierra January Monthly Peak 20</t>
  </si>
  <si>
    <t>E7 Individual Customer Sierra January Monthly Peak 21</t>
  </si>
  <si>
    <t>E7 Individual Customer Sierra January Monthly Peak 22</t>
  </si>
  <si>
    <t>E7 Individual Customer Sierra January Monthly Peak 23</t>
  </si>
  <si>
    <t>E7 Individual Customer Sierra January Monthly Peak 24</t>
  </si>
  <si>
    <t>E7 Individual Customer Sierra February Average Weekday 1</t>
  </si>
  <si>
    <t>E7 Individual Customer Sierra February Average Weekday 2</t>
  </si>
  <si>
    <t>E7 Individual Customer Sierra February Average Weekday 3</t>
  </si>
  <si>
    <t>E7 Individual Customer Sierra February Average Weekday 4</t>
  </si>
  <si>
    <t>E7 Individual Customer Sierra February Average Weekday 5</t>
  </si>
  <si>
    <t>E7 Individual Customer Sierra February Average Weekday 6</t>
  </si>
  <si>
    <t>E7 Individual Customer Sierra February Average Weekday 7</t>
  </si>
  <si>
    <t>E7 Individual Customer Sierra February Average Weekday 8</t>
  </si>
  <si>
    <t>E7 Individual Customer Sierra February Average Weekday 9</t>
  </si>
  <si>
    <t>E7 Individual Customer Sierra February Average Weekday 10</t>
  </si>
  <si>
    <t>E7 Individual Customer Sierra February Average Weekday 11</t>
  </si>
  <si>
    <t>E7 Individual Customer Sierra February Average Weekday 12</t>
  </si>
  <si>
    <t>E7 Individual Customer Sierra February Average Weekday 13</t>
  </si>
  <si>
    <t>E7 Individual Customer Sierra February Average Weekday 14</t>
  </si>
  <si>
    <t>E7 Individual Customer Sierra February Average Weekday 15</t>
  </si>
  <si>
    <t>E7 Individual Customer Sierra February Average Weekday 16</t>
  </si>
  <si>
    <t>E7 Individual Customer Sierra February Average Weekday 17</t>
  </si>
  <si>
    <t>E7 Individual Customer Sierra February Average Weekday 18</t>
  </si>
  <si>
    <t>E7 Individual Customer Sierra February Average Weekday 19</t>
  </si>
  <si>
    <t>E7 Individual Customer Sierra February Average Weekday 20</t>
  </si>
  <si>
    <t>E7 Individual Customer Sierra February Average Weekday 21</t>
  </si>
  <si>
    <t>E7 Individual Customer Sierra February Average Weekday 22</t>
  </si>
  <si>
    <t>E7 Individual Customer Sierra February Average Weekday 23</t>
  </si>
  <si>
    <t>E7 Individual Customer Sierra February Average Weekday 24</t>
  </si>
  <si>
    <t>E7 Individual Customer Sierra February Monthly Peak 1</t>
  </si>
  <si>
    <t>E7 Individual Customer Sierra February Monthly Peak 2</t>
  </si>
  <si>
    <t>E7 Individual Customer Sierra February Monthly Peak 3</t>
  </si>
  <si>
    <t>E7 Individual Customer Sierra February Monthly Peak 4</t>
  </si>
  <si>
    <t>E7 Individual Customer Sierra February Monthly Peak 5</t>
  </si>
  <si>
    <t>E7 Individual Customer Sierra February Monthly Peak 6</t>
  </si>
  <si>
    <t>E7 Individual Customer Sierra February Monthly Peak 7</t>
  </si>
  <si>
    <t>E7 Individual Customer Sierra February Monthly Peak 8</t>
  </si>
  <si>
    <t>E7 Individual Customer Sierra February Monthly Peak 9</t>
  </si>
  <si>
    <t>E7 Individual Customer Sierra February Monthly Peak 10</t>
  </si>
  <si>
    <t>E7 Individual Customer Sierra February Monthly Peak 11</t>
  </si>
  <si>
    <t>E7 Individual Customer Sierra February Monthly Peak 12</t>
  </si>
  <si>
    <t>E7 Individual Customer Sierra February Monthly Peak 13</t>
  </si>
  <si>
    <t>E7 Individual Customer Sierra February Monthly Peak 14</t>
  </si>
  <si>
    <t>E7 Individual Customer Sierra February Monthly Peak 15</t>
  </si>
  <si>
    <t>E7 Individual Customer Sierra February Monthly Peak 16</t>
  </si>
  <si>
    <t>E7 Individual Customer Sierra February Monthly Peak 17</t>
  </si>
  <si>
    <t>E7 Individual Customer Sierra February Monthly Peak 18</t>
  </si>
  <si>
    <t>E7 Individual Customer Sierra February Monthly Peak 19</t>
  </si>
  <si>
    <t>E7 Individual Customer Sierra February Monthly Peak 20</t>
  </si>
  <si>
    <t>E7 Individual Customer Sierra February Monthly Peak 21</t>
  </si>
  <si>
    <t>E7 Individual Customer Sierra February Monthly Peak 22</t>
  </si>
  <si>
    <t>E7 Individual Customer Sierra February Monthly Peak 23</t>
  </si>
  <si>
    <t>E7 Individual Customer Sierra February Monthly Peak 24</t>
  </si>
  <si>
    <t>E7 Individual Customer Sierra March Average Weekday 1</t>
  </si>
  <si>
    <t>E7 Individual Customer Sierra March Average Weekday 2</t>
  </si>
  <si>
    <t>E7 Individual Customer Sierra March Average Weekday 3</t>
  </si>
  <si>
    <t>E7 Individual Customer Sierra March Average Weekday 4</t>
  </si>
  <si>
    <t>E7 Individual Customer Sierra March Average Weekday 5</t>
  </si>
  <si>
    <t>E7 Individual Customer Sierra March Average Weekday 6</t>
  </si>
  <si>
    <t>E7 Individual Customer Sierra March Average Weekday 7</t>
  </si>
  <si>
    <t>E7 Individual Customer Sierra March Average Weekday 8</t>
  </si>
  <si>
    <t>E7 Individual Customer Sierra March Average Weekday 9</t>
  </si>
  <si>
    <t>E7 Individual Customer Sierra March Average Weekday 10</t>
  </si>
  <si>
    <t>E7 Individual Customer Sierra March Average Weekday 11</t>
  </si>
  <si>
    <t>E7 Individual Customer Sierra March Average Weekday 12</t>
  </si>
  <si>
    <t>E7 Individual Customer Sierra March Average Weekday 13</t>
  </si>
  <si>
    <t>E7 Individual Customer Sierra March Average Weekday 14</t>
  </si>
  <si>
    <t>E7 Individual Customer Sierra March Average Weekday 15</t>
  </si>
  <si>
    <t>E7 Individual Customer Sierra March Average Weekday 16</t>
  </si>
  <si>
    <t>E7 Individual Customer Sierra March Average Weekday 17</t>
  </si>
  <si>
    <t>E7 Individual Customer Sierra March Average Weekday 18</t>
  </si>
  <si>
    <t>E7 Individual Customer Sierra March Average Weekday 19</t>
  </si>
  <si>
    <t>E7 Individual Customer Sierra March Average Weekday 20</t>
  </si>
  <si>
    <t>E7 Individual Customer Sierra March Average Weekday 21</t>
  </si>
  <si>
    <t>E7 Individual Customer Sierra March Average Weekday 22</t>
  </si>
  <si>
    <t>E7 Individual Customer Sierra March Average Weekday 23</t>
  </si>
  <si>
    <t>E7 Individual Customer Sierra March Average Weekday 24</t>
  </si>
  <si>
    <t>E7 Individual Customer Sierra March Monthly Peak 1</t>
  </si>
  <si>
    <t>E7 Individual Customer Sierra March Monthly Peak 2</t>
  </si>
  <si>
    <t>E7 Individual Customer Sierra March Monthly Peak 3</t>
  </si>
  <si>
    <t>E7 Individual Customer Sierra March Monthly Peak 4</t>
  </si>
  <si>
    <t>E7 Individual Customer Sierra March Monthly Peak 5</t>
  </si>
  <si>
    <t>E7 Individual Customer Sierra March Monthly Peak 6</t>
  </si>
  <si>
    <t>E7 Individual Customer Sierra March Monthly Peak 7</t>
  </si>
  <si>
    <t>E7 Individual Customer Sierra March Monthly Peak 8</t>
  </si>
  <si>
    <t>E7 Individual Customer Sierra March Monthly Peak 9</t>
  </si>
  <si>
    <t>E7 Individual Customer Sierra March Monthly Peak 10</t>
  </si>
  <si>
    <t>E7 Individual Customer Sierra March Monthly Peak 11</t>
  </si>
  <si>
    <t>E7 Individual Customer Sierra March Monthly Peak 12</t>
  </si>
  <si>
    <t>E7 Individual Customer Sierra March Monthly Peak 13</t>
  </si>
  <si>
    <t>E7 Individual Customer Sierra March Monthly Peak 14</t>
  </si>
  <si>
    <t>E7 Individual Customer Sierra March Monthly Peak 15</t>
  </si>
  <si>
    <t>E7 Individual Customer Sierra March Monthly Peak 16</t>
  </si>
  <si>
    <t>E7 Individual Customer Sierra March Monthly Peak 17</t>
  </si>
  <si>
    <t>E7 Individual Customer Sierra March Monthly Peak 18</t>
  </si>
  <si>
    <t>E7 Individual Customer Sierra March Monthly Peak 19</t>
  </si>
  <si>
    <t>E7 Individual Customer Sierra March Monthly Peak 20</t>
  </si>
  <si>
    <t>E7 Individual Customer Sierra March Monthly Peak 21</t>
  </si>
  <si>
    <t>E7 Individual Customer Sierra March Monthly Peak 22</t>
  </si>
  <si>
    <t>E7 Individual Customer Sierra March Monthly Peak 23</t>
  </si>
  <si>
    <t>E7 Individual Customer Sierra March Monthly Peak 24</t>
  </si>
  <si>
    <t>E7 Individual Customer Sierra April Average Weekday 1</t>
  </si>
  <si>
    <t>E7 Individual Customer Sierra April Average Weekday 2</t>
  </si>
  <si>
    <t>E7 Individual Customer Sierra April Average Weekday 3</t>
  </si>
  <si>
    <t>E7 Individual Customer Sierra April Average Weekday 4</t>
  </si>
  <si>
    <t>E7 Individual Customer Sierra April Average Weekday 5</t>
  </si>
  <si>
    <t>E7 Individual Customer Sierra April Average Weekday 6</t>
  </si>
  <si>
    <t>E7 Individual Customer Sierra April Average Weekday 7</t>
  </si>
  <si>
    <t>E7 Individual Customer Sierra April Average Weekday 8</t>
  </si>
  <si>
    <t>E7 Individual Customer Sierra April Average Weekday 9</t>
  </si>
  <si>
    <t>E7 Individual Customer Sierra April Average Weekday 10</t>
  </si>
  <si>
    <t>E7 Individual Customer Sierra April Average Weekday 11</t>
  </si>
  <si>
    <t>E7 Individual Customer Sierra April Average Weekday 12</t>
  </si>
  <si>
    <t>E7 Individual Customer Sierra April Average Weekday 13</t>
  </si>
  <si>
    <t>E7 Individual Customer Sierra April Average Weekday 14</t>
  </si>
  <si>
    <t>E7 Individual Customer Sierra April Average Weekday 15</t>
  </si>
  <si>
    <t>E7 Individual Customer Sierra April Average Weekday 16</t>
  </si>
  <si>
    <t>E7 Individual Customer Sierra April Average Weekday 17</t>
  </si>
  <si>
    <t>E7 Individual Customer Sierra April Average Weekday 18</t>
  </si>
  <si>
    <t>E7 Individual Customer Sierra April Average Weekday 19</t>
  </si>
  <si>
    <t>E7 Individual Customer Sierra April Average Weekday 20</t>
  </si>
  <si>
    <t>E7 Individual Customer Sierra April Average Weekday 21</t>
  </si>
  <si>
    <t>E7 Individual Customer Sierra April Average Weekday 22</t>
  </si>
  <si>
    <t>E7 Individual Customer Sierra April Average Weekday 23</t>
  </si>
  <si>
    <t>E7 Individual Customer Sierra April Average Weekday 24</t>
  </si>
  <si>
    <t>E7 Individual Customer Sierra April Monthly Peak 1</t>
  </si>
  <si>
    <t>E7 Individual Customer Sierra April Monthly Peak 2</t>
  </si>
  <si>
    <t>E7 Individual Customer Sierra April Monthly Peak 3</t>
  </si>
  <si>
    <t>E7 Individual Customer Sierra April Monthly Peak 4</t>
  </si>
  <si>
    <t>E7 Individual Customer Sierra April Monthly Peak 5</t>
  </si>
  <si>
    <t>E7 Individual Customer Sierra April Monthly Peak 6</t>
  </si>
  <si>
    <t>E7 Individual Customer Sierra April Monthly Peak 7</t>
  </si>
  <si>
    <t>E7 Individual Customer Sierra April Monthly Peak 8</t>
  </si>
  <si>
    <t>E7 Individual Customer Sierra April Monthly Peak 9</t>
  </si>
  <si>
    <t>E7 Individual Customer Sierra April Monthly Peak 10</t>
  </si>
  <si>
    <t>E7 Individual Customer Sierra April Monthly Peak 11</t>
  </si>
  <si>
    <t>E7 Individual Customer Sierra April Monthly Peak 12</t>
  </si>
  <si>
    <t>E7 Individual Customer Sierra April Monthly Peak 13</t>
  </si>
  <si>
    <t>E7 Individual Customer Sierra April Monthly Peak 14</t>
  </si>
  <si>
    <t>E7 Individual Customer Sierra April Monthly Peak 15</t>
  </si>
  <si>
    <t>E7 Individual Customer Sierra April Monthly Peak 16</t>
  </si>
  <si>
    <t>E7 Individual Customer Sierra April Monthly Peak 17</t>
  </si>
  <si>
    <t>E7 Individual Customer Sierra April Monthly Peak 18</t>
  </si>
  <si>
    <t>E7 Individual Customer Sierra April Monthly Peak 19</t>
  </si>
  <si>
    <t>E7 Individual Customer Sierra April Monthly Peak 20</t>
  </si>
  <si>
    <t>E7 Individual Customer Sierra April Monthly Peak 21</t>
  </si>
  <si>
    <t>E7 Individual Customer Sierra April Monthly Peak 22</t>
  </si>
  <si>
    <t>E7 Individual Customer Sierra April Monthly Peak 23</t>
  </si>
  <si>
    <t>E7 Individual Customer Sierra April Monthly Peak 24</t>
  </si>
  <si>
    <t>E7 Individual Customer Sierra May Average Weekday 1</t>
  </si>
  <si>
    <t>E7 Individual Customer Sierra May Average Weekday 2</t>
  </si>
  <si>
    <t>E7 Individual Customer Sierra May Average Weekday 3</t>
  </si>
  <si>
    <t>E7 Individual Customer Sierra May Average Weekday 4</t>
  </si>
  <si>
    <t>E7 Individual Customer Sierra May Average Weekday 5</t>
  </si>
  <si>
    <t>E7 Individual Customer Sierra May Average Weekday 6</t>
  </si>
  <si>
    <t>E7 Individual Customer Sierra May Average Weekday 7</t>
  </si>
  <si>
    <t>E7 Individual Customer Sierra May Average Weekday 8</t>
  </si>
  <si>
    <t>E7 Individual Customer Sierra May Average Weekday 9</t>
  </si>
  <si>
    <t>E7 Individual Customer Sierra May Average Weekday 10</t>
  </si>
  <si>
    <t>E7 Individual Customer Sierra May Average Weekday 11</t>
  </si>
  <si>
    <t>E7 Individual Customer Sierra May Average Weekday 12</t>
  </si>
  <si>
    <t>E7 Individual Customer Sierra May Average Weekday 13</t>
  </si>
  <si>
    <t>E7 Individual Customer Sierra May Average Weekday 14</t>
  </si>
  <si>
    <t>E7 Individual Customer Sierra May Average Weekday 15</t>
  </si>
  <si>
    <t>E7 Individual Customer Sierra May Average Weekday 16</t>
  </si>
  <si>
    <t>E7 Individual Customer Sierra May Average Weekday 17</t>
  </si>
  <si>
    <t>E7 Individual Customer Sierra May Average Weekday 18</t>
  </si>
  <si>
    <t>E7 Individual Customer Sierra May Average Weekday 19</t>
  </si>
  <si>
    <t>E7 Individual Customer Sierra May Average Weekday 20</t>
  </si>
  <si>
    <t>E7 Individual Customer Sierra May Average Weekday 21</t>
  </si>
  <si>
    <t>E7 Individual Customer Sierra May Average Weekday 22</t>
  </si>
  <si>
    <t>E7 Individual Customer Sierra May Average Weekday 23</t>
  </si>
  <si>
    <t>E7 Individual Customer Sierra May Average Weekday 24</t>
  </si>
  <si>
    <t>E7 Individual Customer Sierra May Monthly Peak 1</t>
  </si>
  <si>
    <t>E7 Individual Customer Sierra May Monthly Peak 2</t>
  </si>
  <si>
    <t>E7 Individual Customer Sierra May Monthly Peak 3</t>
  </si>
  <si>
    <t>E7 Individual Customer Sierra May Monthly Peak 4</t>
  </si>
  <si>
    <t>E7 Individual Customer Sierra May Monthly Peak 5</t>
  </si>
  <si>
    <t>E7 Individual Customer Sierra May Monthly Peak 6</t>
  </si>
  <si>
    <t>E7 Individual Customer Sierra May Monthly Peak 7</t>
  </si>
  <si>
    <t>E7 Individual Customer Sierra May Monthly Peak 8</t>
  </si>
  <si>
    <t>E7 Individual Customer Sierra May Monthly Peak 9</t>
  </si>
  <si>
    <t>E7 Individual Customer Sierra May Monthly Peak 10</t>
  </si>
  <si>
    <t>E7 Individual Customer Sierra May Monthly Peak 11</t>
  </si>
  <si>
    <t>E7 Individual Customer Sierra May Monthly Peak 12</t>
  </si>
  <si>
    <t>E7 Individual Customer Sierra May Monthly Peak 13</t>
  </si>
  <si>
    <t>E7 Individual Customer Sierra May Monthly Peak 14</t>
  </si>
  <si>
    <t>E7 Individual Customer Sierra May Monthly Peak 15</t>
  </si>
  <si>
    <t>E7 Individual Customer Sierra May Monthly Peak 16</t>
  </si>
  <si>
    <t>E7 Individual Customer Sierra May Monthly Peak 17</t>
  </si>
  <si>
    <t>E7 Individual Customer Sierra May Monthly Peak 18</t>
  </si>
  <si>
    <t>E7 Individual Customer Sierra May Monthly Peak 19</t>
  </si>
  <si>
    <t>E7 Individual Customer Sierra May Monthly Peak 20</t>
  </si>
  <si>
    <t>E7 Individual Customer Sierra May Monthly Peak 21</t>
  </si>
  <si>
    <t>E7 Individual Customer Sierra May Monthly Peak 22</t>
  </si>
  <si>
    <t>E7 Individual Customer Sierra May Monthly Peak 23</t>
  </si>
  <si>
    <t>E7 Individual Customer Sierra May Monthly Peak 24</t>
  </si>
  <si>
    <t>E7 Individual Customer Sierra June Average Weekday 1</t>
  </si>
  <si>
    <t>E7 Individual Customer Sierra June Average Weekday 2</t>
  </si>
  <si>
    <t>E7 Individual Customer Sierra June Average Weekday 3</t>
  </si>
  <si>
    <t>E7 Individual Customer Sierra June Average Weekday 4</t>
  </si>
  <si>
    <t>E7 Individual Customer Sierra June Average Weekday 5</t>
  </si>
  <si>
    <t>E7 Individual Customer Sierra June Average Weekday 6</t>
  </si>
  <si>
    <t>E7 Individual Customer Sierra June Average Weekday 7</t>
  </si>
  <si>
    <t>E7 Individual Customer Sierra June Average Weekday 8</t>
  </si>
  <si>
    <t>E7 Individual Customer Sierra June Average Weekday 9</t>
  </si>
  <si>
    <t>E7 Individual Customer Sierra June Average Weekday 10</t>
  </si>
  <si>
    <t>E7 Individual Customer Sierra June Average Weekday 11</t>
  </si>
  <si>
    <t>E7 Individual Customer Sierra June Average Weekday 12</t>
  </si>
  <si>
    <t>E7 Individual Customer Sierra June Average Weekday 13</t>
  </si>
  <si>
    <t>E7 Individual Customer Sierra June Average Weekday 14</t>
  </si>
  <si>
    <t>E7 Individual Customer Sierra June Average Weekday 15</t>
  </si>
  <si>
    <t>E7 Individual Customer Sierra June Average Weekday 16</t>
  </si>
  <si>
    <t>E7 Individual Customer Sierra June Average Weekday 17</t>
  </si>
  <si>
    <t>E7 Individual Customer Sierra June Average Weekday 18</t>
  </si>
  <si>
    <t>E7 Individual Customer Sierra June Average Weekday 19</t>
  </si>
  <si>
    <t>E7 Individual Customer Sierra June Average Weekday 20</t>
  </si>
  <si>
    <t>E7 Individual Customer Sierra June Average Weekday 21</t>
  </si>
  <si>
    <t>E7 Individual Customer Sierra June Average Weekday 22</t>
  </si>
  <si>
    <t>E7 Individual Customer Sierra June Average Weekday 23</t>
  </si>
  <si>
    <t>E7 Individual Customer Sierra June Average Weekday 24</t>
  </si>
  <si>
    <t>E7 Individual Customer Sierra June Monthly Peak 1</t>
  </si>
  <si>
    <t>E7 Individual Customer Sierra June Monthly Peak 2</t>
  </si>
  <si>
    <t>E7 Individual Customer Sierra June Monthly Peak 3</t>
  </si>
  <si>
    <t>E7 Individual Customer Sierra June Monthly Peak 4</t>
  </si>
  <si>
    <t>E7 Individual Customer Sierra June Monthly Peak 5</t>
  </si>
  <si>
    <t>E7 Individual Customer Sierra June Monthly Peak 6</t>
  </si>
  <si>
    <t>E7 Individual Customer Sierra June Monthly Peak 7</t>
  </si>
  <si>
    <t>E7 Individual Customer Sierra June Monthly Peak 8</t>
  </si>
  <si>
    <t>E7 Individual Customer Sierra June Monthly Peak 9</t>
  </si>
  <si>
    <t>E7 Individual Customer Sierra June Monthly Peak 10</t>
  </si>
  <si>
    <t>E7 Individual Customer Sierra June Monthly Peak 11</t>
  </si>
  <si>
    <t>E7 Individual Customer Sierra June Monthly Peak 12</t>
  </si>
  <si>
    <t>E7 Individual Customer Sierra June Monthly Peak 13</t>
  </si>
  <si>
    <t>E7 Individual Customer Sierra June Monthly Peak 14</t>
  </si>
  <si>
    <t>E7 Individual Customer Sierra June Monthly Peak 15</t>
  </si>
  <si>
    <t>E7 Individual Customer Sierra June Monthly Peak 16</t>
  </si>
  <si>
    <t>E7 Individual Customer Sierra June Monthly Peak 17</t>
  </si>
  <si>
    <t>E7 Individual Customer Sierra June Monthly Peak 18</t>
  </si>
  <si>
    <t>E7 Individual Customer Sierra June Monthly Peak 19</t>
  </si>
  <si>
    <t>E7 Individual Customer Sierra June Monthly Peak 20</t>
  </si>
  <si>
    <t>E7 Individual Customer Sierra June Monthly Peak 21</t>
  </si>
  <si>
    <t>E7 Individual Customer Sierra June Monthly Peak 22</t>
  </si>
  <si>
    <t>E7 Individual Customer Sierra June Monthly Peak 23</t>
  </si>
  <si>
    <t>E7 Individual Customer Sierra June Monthly Peak 24</t>
  </si>
  <si>
    <t>E7 Individual Customer Sierra July Average Weekday 1</t>
  </si>
  <si>
    <t>E7 Individual Customer Sierra July Average Weekday 2</t>
  </si>
  <si>
    <t>E7 Individual Customer Sierra July Average Weekday 3</t>
  </si>
  <si>
    <t>E7 Individual Customer Sierra July Average Weekday 4</t>
  </si>
  <si>
    <t>E7 Individual Customer Sierra July Average Weekday 5</t>
  </si>
  <si>
    <t>E7 Individual Customer Sierra July Average Weekday 6</t>
  </si>
  <si>
    <t>E7 Individual Customer Sierra July Average Weekday 7</t>
  </si>
  <si>
    <t>E7 Individual Customer Sierra July Average Weekday 8</t>
  </si>
  <si>
    <t>E7 Individual Customer Sierra July Average Weekday 9</t>
  </si>
  <si>
    <t>E7 Individual Customer Sierra July Average Weekday 10</t>
  </si>
  <si>
    <t>E7 Individual Customer Sierra July Average Weekday 11</t>
  </si>
  <si>
    <t>E7 Individual Customer Sierra July Average Weekday 12</t>
  </si>
  <si>
    <t>E7 Individual Customer Sierra July Average Weekday 13</t>
  </si>
  <si>
    <t>E7 Individual Customer Sierra July Average Weekday 14</t>
  </si>
  <si>
    <t>E7 Individual Customer Sierra July Average Weekday 15</t>
  </si>
  <si>
    <t>E7 Individual Customer Sierra July Average Weekday 16</t>
  </si>
  <si>
    <t>E7 Individual Customer Sierra July Average Weekday 17</t>
  </si>
  <si>
    <t>E7 Individual Customer Sierra July Average Weekday 18</t>
  </si>
  <si>
    <t>E7 Individual Customer Sierra July Average Weekday 19</t>
  </si>
  <si>
    <t>E7 Individual Customer Sierra July Average Weekday 20</t>
  </si>
  <si>
    <t>E7 Individual Customer Sierra July Average Weekday 21</t>
  </si>
  <si>
    <t>E7 Individual Customer Sierra July Average Weekday 22</t>
  </si>
  <si>
    <t>E7 Individual Customer Sierra July Average Weekday 23</t>
  </si>
  <si>
    <t>E7 Individual Customer Sierra July Average Weekday 24</t>
  </si>
  <si>
    <t>E7 Individual Customer Sierra July Monthly Peak 1</t>
  </si>
  <si>
    <t>E7 Individual Customer Sierra July Monthly Peak 2</t>
  </si>
  <si>
    <t>E7 Individual Customer Sierra July Monthly Peak 3</t>
  </si>
  <si>
    <t>E7 Individual Customer Sierra July Monthly Peak 4</t>
  </si>
  <si>
    <t>E7 Individual Customer Sierra July Monthly Peak 5</t>
  </si>
  <si>
    <t>E7 Individual Customer Sierra July Monthly Peak 6</t>
  </si>
  <si>
    <t>E7 Individual Customer Sierra July Monthly Peak 7</t>
  </si>
  <si>
    <t>E7 Individual Customer Sierra July Monthly Peak 8</t>
  </si>
  <si>
    <t>E7 Individual Customer Sierra July Monthly Peak 9</t>
  </si>
  <si>
    <t>E7 Individual Customer Sierra July Monthly Peak 10</t>
  </si>
  <si>
    <t>E7 Individual Customer Sierra July Monthly Peak 11</t>
  </si>
  <si>
    <t>E7 Individual Customer Sierra July Monthly Peak 12</t>
  </si>
  <si>
    <t>E7 Individual Customer Sierra July Monthly Peak 13</t>
  </si>
  <si>
    <t>E7 Individual Customer Sierra July Monthly Peak 14</t>
  </si>
  <si>
    <t>E7 Individual Customer Sierra July Monthly Peak 15</t>
  </si>
  <si>
    <t>E7 Individual Customer Sierra July Monthly Peak 16</t>
  </si>
  <si>
    <t>E7 Individual Customer Sierra July Monthly Peak 17</t>
  </si>
  <si>
    <t>E7 Individual Customer Sierra July Monthly Peak 18</t>
  </si>
  <si>
    <t>E7 Individual Customer Sierra July Monthly Peak 19</t>
  </si>
  <si>
    <t>E7 Individual Customer Sierra July Monthly Peak 20</t>
  </si>
  <si>
    <t>E7 Individual Customer Sierra July Monthly Peak 21</t>
  </si>
  <si>
    <t>E7 Individual Customer Sierra July Monthly Peak 22</t>
  </si>
  <si>
    <t>E7 Individual Customer Sierra July Monthly Peak 23</t>
  </si>
  <si>
    <t>E7 Individual Customer Sierra July Monthly Peak 24</t>
  </si>
  <si>
    <t>E7 Individual Customer Sierra August Average Weekday 1</t>
  </si>
  <si>
    <t>E7 Individual Customer Sierra August Average Weekday 2</t>
  </si>
  <si>
    <t>E7 Individual Customer Sierra August Average Weekday 3</t>
  </si>
  <si>
    <t>E7 Individual Customer Sierra August Average Weekday 4</t>
  </si>
  <si>
    <t>E7 Individual Customer Sierra August Average Weekday 5</t>
  </si>
  <si>
    <t>E7 Individual Customer Sierra August Average Weekday 6</t>
  </si>
  <si>
    <t>E7 Individual Customer Sierra August Average Weekday 7</t>
  </si>
  <si>
    <t>E7 Individual Customer Sierra August Average Weekday 8</t>
  </si>
  <si>
    <t>E7 Individual Customer Sierra August Average Weekday 9</t>
  </si>
  <si>
    <t>E7 Individual Customer Sierra August Average Weekday 10</t>
  </si>
  <si>
    <t>E7 Individual Customer Sierra August Average Weekday 11</t>
  </si>
  <si>
    <t>E7 Individual Customer Sierra August Average Weekday 12</t>
  </si>
  <si>
    <t>E7 Individual Customer Sierra August Average Weekday 13</t>
  </si>
  <si>
    <t>E7 Individual Customer Sierra August Average Weekday 14</t>
  </si>
  <si>
    <t>E7 Individual Customer Sierra August Average Weekday 15</t>
  </si>
  <si>
    <t>E7 Individual Customer Sierra August Average Weekday 16</t>
  </si>
  <si>
    <t>E7 Individual Customer Sierra August Average Weekday 17</t>
  </si>
  <si>
    <t>E7 Individual Customer Sierra August Average Weekday 18</t>
  </si>
  <si>
    <t>E7 Individual Customer Sierra August Average Weekday 19</t>
  </si>
  <si>
    <t>E7 Individual Customer Sierra August Average Weekday 20</t>
  </si>
  <si>
    <t>E7 Individual Customer Sierra August Average Weekday 21</t>
  </si>
  <si>
    <t>E7 Individual Customer Sierra August Average Weekday 22</t>
  </si>
  <si>
    <t>E7 Individual Customer Sierra August Average Weekday 23</t>
  </si>
  <si>
    <t>E7 Individual Customer Sierra August Average Weekday 24</t>
  </si>
  <si>
    <t>E7 Individual Customer Sierra August Monthly Peak 1</t>
  </si>
  <si>
    <t>E7 Individual Customer Sierra August Monthly Peak 2</t>
  </si>
  <si>
    <t>E7 Individual Customer Sierra August Monthly Peak 3</t>
  </si>
  <si>
    <t>E7 Individual Customer Sierra August Monthly Peak 4</t>
  </si>
  <si>
    <t>E7 Individual Customer Sierra August Monthly Peak 5</t>
  </si>
  <si>
    <t>E7 Individual Customer Sierra August Monthly Peak 6</t>
  </si>
  <si>
    <t>E7 Individual Customer Sierra August Monthly Peak 7</t>
  </si>
  <si>
    <t>E7 Individual Customer Sierra August Monthly Peak 8</t>
  </si>
  <si>
    <t>E7 Individual Customer Sierra August Monthly Peak 9</t>
  </si>
  <si>
    <t>E7 Individual Customer Sierra August Monthly Peak 10</t>
  </si>
  <si>
    <t>E7 Individual Customer Sierra August Monthly Peak 11</t>
  </si>
  <si>
    <t>E7 Individual Customer Sierra August Monthly Peak 12</t>
  </si>
  <si>
    <t>E7 Individual Customer Sierra August Monthly Peak 13</t>
  </si>
  <si>
    <t>E7 Individual Customer Sierra August Monthly Peak 14</t>
  </si>
  <si>
    <t>E7 Individual Customer Sierra August Monthly Peak 15</t>
  </si>
  <si>
    <t>E7 Individual Customer Sierra August Monthly Peak 16</t>
  </si>
  <si>
    <t>E7 Individual Customer Sierra August Monthly Peak 17</t>
  </si>
  <si>
    <t>E7 Individual Customer Sierra August Monthly Peak 18</t>
  </si>
  <si>
    <t>E7 Individual Customer Sierra August Monthly Peak 19</t>
  </si>
  <si>
    <t>E7 Individual Customer Sierra August Monthly Peak 20</t>
  </si>
  <si>
    <t>E7 Individual Customer Sierra August Monthly Peak 21</t>
  </si>
  <si>
    <t>E7 Individual Customer Sierra August Monthly Peak 22</t>
  </si>
  <si>
    <t>E7 Individual Customer Sierra August Monthly Peak 23</t>
  </si>
  <si>
    <t>E7 Individual Customer Sierra August Monthly Peak 24</t>
  </si>
  <si>
    <t>E7 Individual Customer Sierra September Average Weekday 1</t>
  </si>
  <si>
    <t>E7 Individual Customer Sierra September Average Weekday 2</t>
  </si>
  <si>
    <t>E7 Individual Customer Sierra September Average Weekday 3</t>
  </si>
  <si>
    <t>E7 Individual Customer Sierra September Average Weekday 4</t>
  </si>
  <si>
    <t>E7 Individual Customer Sierra September Average Weekday 5</t>
  </si>
  <si>
    <t>E7 Individual Customer Sierra September Average Weekday 6</t>
  </si>
  <si>
    <t>E7 Individual Customer Sierra September Average Weekday 7</t>
  </si>
  <si>
    <t>E7 Individual Customer Sierra September Average Weekday 8</t>
  </si>
  <si>
    <t>E7 Individual Customer Sierra September Average Weekday 9</t>
  </si>
  <si>
    <t>E7 Individual Customer Sierra September Average Weekday 10</t>
  </si>
  <si>
    <t>E7 Individual Customer Sierra September Average Weekday 11</t>
  </si>
  <si>
    <t>E7 Individual Customer Sierra September Average Weekday 12</t>
  </si>
  <si>
    <t>E7 Individual Customer Sierra September Average Weekday 13</t>
  </si>
  <si>
    <t>E7 Individual Customer Sierra September Average Weekday 14</t>
  </si>
  <si>
    <t>E7 Individual Customer Sierra September Average Weekday 15</t>
  </si>
  <si>
    <t>E7 Individual Customer Sierra September Average Weekday 16</t>
  </si>
  <si>
    <t>E7 Individual Customer Sierra September Average Weekday 17</t>
  </si>
  <si>
    <t>E7 Individual Customer Sierra September Average Weekday 18</t>
  </si>
  <si>
    <t>E7 Individual Customer Sierra September Average Weekday 19</t>
  </si>
  <si>
    <t>E7 Individual Customer Sierra September Average Weekday 20</t>
  </si>
  <si>
    <t>E7 Individual Customer Sierra September Average Weekday 21</t>
  </si>
  <si>
    <t>E7 Individual Customer Sierra September Average Weekday 22</t>
  </si>
  <si>
    <t>E7 Individual Customer Sierra September Average Weekday 23</t>
  </si>
  <si>
    <t>E7 Individual Customer Sierra September Average Weekday 24</t>
  </si>
  <si>
    <t>E7 Individual Customer Sierra September Monthly Peak 1</t>
  </si>
  <si>
    <t>E7 Individual Customer Sierra September Monthly Peak 2</t>
  </si>
  <si>
    <t>E7 Individual Customer Sierra September Monthly Peak 3</t>
  </si>
  <si>
    <t>E7 Individual Customer Sierra September Monthly Peak 4</t>
  </si>
  <si>
    <t>E7 Individual Customer Sierra September Monthly Peak 5</t>
  </si>
  <si>
    <t>E7 Individual Customer Sierra September Monthly Peak 6</t>
  </si>
  <si>
    <t>E7 Individual Customer Sierra September Monthly Peak 7</t>
  </si>
  <si>
    <t>E7 Individual Customer Sierra September Monthly Peak 8</t>
  </si>
  <si>
    <t>E7 Individual Customer Sierra September Monthly Peak 9</t>
  </si>
  <si>
    <t>E7 Individual Customer Sierra September Monthly Peak 10</t>
  </si>
  <si>
    <t>E7 Individual Customer Sierra September Monthly Peak 11</t>
  </si>
  <si>
    <t>E7 Individual Customer Sierra September Monthly Peak 12</t>
  </si>
  <si>
    <t>E7 Individual Customer Sierra September Monthly Peak 13</t>
  </si>
  <si>
    <t>E7 Individual Customer Sierra September Monthly Peak 14</t>
  </si>
  <si>
    <t>E7 Individual Customer Sierra September Monthly Peak 15</t>
  </si>
  <si>
    <t>E7 Individual Customer Sierra September Monthly Peak 16</t>
  </si>
  <si>
    <t>E7 Individual Customer Sierra September Monthly Peak 17</t>
  </si>
  <si>
    <t>E7 Individual Customer Sierra September Monthly Peak 18</t>
  </si>
  <si>
    <t>E7 Individual Customer Sierra September Monthly Peak 19</t>
  </si>
  <si>
    <t>E7 Individual Customer Sierra September Monthly Peak 20</t>
  </si>
  <si>
    <t>E7 Individual Customer Sierra September Monthly Peak 21</t>
  </si>
  <si>
    <t>E7 Individual Customer Sierra September Monthly Peak 22</t>
  </si>
  <si>
    <t>E7 Individual Customer Sierra September Monthly Peak 23</t>
  </si>
  <si>
    <t>E7 Individual Customer Sierra September Monthly Peak 24</t>
  </si>
  <si>
    <t>E7 Individual Customer Sierra October Average Weekday 1</t>
  </si>
  <si>
    <t>E7 Individual Customer Sierra October Average Weekday 2</t>
  </si>
  <si>
    <t>E7 Individual Customer Sierra October Average Weekday 3</t>
  </si>
  <si>
    <t>E7 Individual Customer Sierra October Average Weekday 4</t>
  </si>
  <si>
    <t>E7 Individual Customer Sierra October Average Weekday 5</t>
  </si>
  <si>
    <t>E7 Individual Customer Sierra October Average Weekday 6</t>
  </si>
  <si>
    <t>E7 Individual Customer Sierra October Average Weekday 7</t>
  </si>
  <si>
    <t>E7 Individual Customer Sierra October Average Weekday 8</t>
  </si>
  <si>
    <t>E7 Individual Customer Sierra October Average Weekday 9</t>
  </si>
  <si>
    <t>E7 Individual Customer Sierra October Average Weekday 10</t>
  </si>
  <si>
    <t>E7 Individual Customer Sierra October Average Weekday 11</t>
  </si>
  <si>
    <t>E7 Individual Customer Sierra October Average Weekday 12</t>
  </si>
  <si>
    <t>E7 Individual Customer Sierra October Average Weekday 13</t>
  </si>
  <si>
    <t>E7 Individual Customer Sierra October Average Weekday 14</t>
  </si>
  <si>
    <t>E7 Individual Customer Sierra October Average Weekday 15</t>
  </si>
  <si>
    <t>E7 Individual Customer Sierra October Average Weekday 16</t>
  </si>
  <si>
    <t>E7 Individual Customer Sierra October Average Weekday 17</t>
  </si>
  <si>
    <t>E7 Individual Customer Sierra October Average Weekday 18</t>
  </si>
  <si>
    <t>E7 Individual Customer Sierra October Average Weekday 19</t>
  </si>
  <si>
    <t>E7 Individual Customer Sierra October Average Weekday 20</t>
  </si>
  <si>
    <t>E7 Individual Customer Sierra October Average Weekday 21</t>
  </si>
  <si>
    <t>E7 Individual Customer Sierra October Average Weekday 22</t>
  </si>
  <si>
    <t>E7 Individual Customer Sierra October Average Weekday 23</t>
  </si>
  <si>
    <t>E7 Individual Customer Sierra October Average Weekday 24</t>
  </si>
  <si>
    <t>E7 Individual Customer Sierra October Monthly Peak 1</t>
  </si>
  <si>
    <t>E7 Individual Customer Sierra October Monthly Peak 2</t>
  </si>
  <si>
    <t>E7 Individual Customer Sierra October Monthly Peak 3</t>
  </si>
  <si>
    <t>E7 Individual Customer Sierra October Monthly Peak 4</t>
  </si>
  <si>
    <t>E7 Individual Customer Sierra October Monthly Peak 5</t>
  </si>
  <si>
    <t>E7 Individual Customer Sierra October Monthly Peak 6</t>
  </si>
  <si>
    <t>E7 Individual Customer Sierra October Monthly Peak 7</t>
  </si>
  <si>
    <t>E7 Individual Customer Sierra October Monthly Peak 8</t>
  </si>
  <si>
    <t>E7 Individual Customer Sierra October Monthly Peak 9</t>
  </si>
  <si>
    <t>E7 Individual Customer Sierra October Monthly Peak 10</t>
  </si>
  <si>
    <t>E7 Individual Customer Sierra October Monthly Peak 11</t>
  </si>
  <si>
    <t>E7 Individual Customer Sierra October Monthly Peak 12</t>
  </si>
  <si>
    <t>E7 Individual Customer Sierra October Monthly Peak 13</t>
  </si>
  <si>
    <t>E7 Individual Customer Sierra October Monthly Peak 14</t>
  </si>
  <si>
    <t>E7 Individual Customer Sierra October Monthly Peak 15</t>
  </si>
  <si>
    <t>E7 Individual Customer Sierra October Monthly Peak 16</t>
  </si>
  <si>
    <t>E7 Individual Customer Sierra October Monthly Peak 17</t>
  </si>
  <si>
    <t>E7 Individual Customer Sierra October Monthly Peak 18</t>
  </si>
  <si>
    <t>E7 Individual Customer Sierra October Monthly Peak 19</t>
  </si>
  <si>
    <t>E7 Individual Customer Sierra October Monthly Peak 20</t>
  </si>
  <si>
    <t>E7 Individual Customer Sierra October Monthly Peak 21</t>
  </si>
  <si>
    <t>E7 Individual Customer Sierra October Monthly Peak 22</t>
  </si>
  <si>
    <t>E7 Individual Customer Sierra October Monthly Peak 23</t>
  </si>
  <si>
    <t>E7 Individual Customer Sierra October Monthly Peak 24</t>
  </si>
  <si>
    <t>E7 Individual Customer Stockton November Average Weekday 1</t>
  </si>
  <si>
    <t>E7 Individual Customer Stockton November Average Weekday 2</t>
  </si>
  <si>
    <t>E7 Individual Customer Stockton November Average Weekday 3</t>
  </si>
  <si>
    <t>E7 Individual Customer Stockton November Average Weekday 4</t>
  </si>
  <si>
    <t>E7 Individual Customer Stockton November Average Weekday 5</t>
  </si>
  <si>
    <t>E7 Individual Customer Stockton November Average Weekday 6</t>
  </si>
  <si>
    <t>E7 Individual Customer Stockton November Average Weekday 7</t>
  </si>
  <si>
    <t>E7 Individual Customer Stockton November Average Weekday 8</t>
  </si>
  <si>
    <t>E7 Individual Customer Stockton November Average Weekday 9</t>
  </si>
  <si>
    <t>E7 Individual Customer Stockton November Average Weekday 10</t>
  </si>
  <si>
    <t>E7 Individual Customer Stockton November Average Weekday 11</t>
  </si>
  <si>
    <t>E7 Individual Customer Stockton November Average Weekday 12</t>
  </si>
  <si>
    <t>E7 Individual Customer Stockton November Average Weekday 13</t>
  </si>
  <si>
    <t>E7 Individual Customer Stockton November Average Weekday 14</t>
  </si>
  <si>
    <t>E7 Individual Customer Stockton November Average Weekday 15</t>
  </si>
  <si>
    <t>E7 Individual Customer Stockton November Average Weekday 16</t>
  </si>
  <si>
    <t>E7 Individual Customer Stockton November Average Weekday 17</t>
  </si>
  <si>
    <t>E7 Individual Customer Stockton November Average Weekday 18</t>
  </si>
  <si>
    <t>E7 Individual Customer Stockton November Average Weekday 19</t>
  </si>
  <si>
    <t>E7 Individual Customer Stockton November Average Weekday 20</t>
  </si>
  <si>
    <t>E7 Individual Customer Stockton November Average Weekday 21</t>
  </si>
  <si>
    <t>E7 Individual Customer Stockton November Average Weekday 22</t>
  </si>
  <si>
    <t>E7 Individual Customer Stockton November Average Weekday 23</t>
  </si>
  <si>
    <t>E7 Individual Customer Stockton November Average Weekday 24</t>
  </si>
  <si>
    <t>E7 Individual Customer Stockton November Monthly Peak 1</t>
  </si>
  <si>
    <t>E7 Individual Customer Stockton November Monthly Peak 2</t>
  </si>
  <si>
    <t>E7 Individual Customer Stockton November Monthly Peak 3</t>
  </si>
  <si>
    <t>E7 Individual Customer Stockton November Monthly Peak 4</t>
  </si>
  <si>
    <t>E7 Individual Customer Stockton November Monthly Peak 5</t>
  </si>
  <si>
    <t>E7 Individual Customer Stockton November Monthly Peak 6</t>
  </si>
  <si>
    <t>E7 Individual Customer Stockton November Monthly Peak 7</t>
  </si>
  <si>
    <t>E7 Individual Customer Stockton November Monthly Peak 8</t>
  </si>
  <si>
    <t>E7 Individual Customer Stockton November Monthly Peak 9</t>
  </si>
  <si>
    <t>E7 Individual Customer Stockton November Monthly Peak 10</t>
  </si>
  <si>
    <t>E7 Individual Customer Stockton November Monthly Peak 11</t>
  </si>
  <si>
    <t>E7 Individual Customer Stockton November Monthly Peak 12</t>
  </si>
  <si>
    <t>E7 Individual Customer Stockton November Monthly Peak 13</t>
  </si>
  <si>
    <t>E7 Individual Customer Stockton November Monthly Peak 14</t>
  </si>
  <si>
    <t>E7 Individual Customer Stockton November Monthly Peak 15</t>
  </si>
  <si>
    <t>E7 Individual Customer Stockton November Monthly Peak 16</t>
  </si>
  <si>
    <t>E7 Individual Customer Stockton November Monthly Peak 17</t>
  </si>
  <si>
    <t>E7 Individual Customer Stockton November Monthly Peak 18</t>
  </si>
  <si>
    <t>E7 Individual Customer Stockton November Monthly Peak 19</t>
  </si>
  <si>
    <t>E7 Individual Customer Stockton November Monthly Peak 20</t>
  </si>
  <si>
    <t>E7 Individual Customer Stockton November Monthly Peak 21</t>
  </si>
  <si>
    <t>E7 Individual Customer Stockton November Monthly Peak 22</t>
  </si>
  <si>
    <t>E7 Individual Customer Stockton November Monthly Peak 23</t>
  </si>
  <si>
    <t>E7 Individual Customer Stockton November Monthly Peak 24</t>
  </si>
  <si>
    <t>E7 Individual Customer Stockton December Average Weekday 1</t>
  </si>
  <si>
    <t>E7 Individual Customer Stockton December Average Weekday 2</t>
  </si>
  <si>
    <t>E7 Individual Customer Stockton December Average Weekday 3</t>
  </si>
  <si>
    <t>E7 Individual Customer Stockton December Average Weekday 4</t>
  </si>
  <si>
    <t>E7 Individual Customer Stockton December Average Weekday 5</t>
  </si>
  <si>
    <t>E7 Individual Customer Stockton December Average Weekday 6</t>
  </si>
  <si>
    <t>E7 Individual Customer Stockton December Average Weekday 7</t>
  </si>
  <si>
    <t>E7 Individual Customer Stockton December Average Weekday 8</t>
  </si>
  <si>
    <t>E7 Individual Customer Stockton December Average Weekday 9</t>
  </si>
  <si>
    <t>E7 Individual Customer Stockton December Average Weekday 10</t>
  </si>
  <si>
    <t>E7 Individual Customer Stockton December Average Weekday 11</t>
  </si>
  <si>
    <t>E7 Individual Customer Stockton December Average Weekday 12</t>
  </si>
  <si>
    <t>E7 Individual Customer Stockton December Average Weekday 13</t>
  </si>
  <si>
    <t>E7 Individual Customer Stockton December Average Weekday 14</t>
  </si>
  <si>
    <t>E7 Individual Customer Stockton December Average Weekday 15</t>
  </si>
  <si>
    <t>E7 Individual Customer Stockton December Average Weekday 16</t>
  </si>
  <si>
    <t>E7 Individual Customer Stockton December Average Weekday 17</t>
  </si>
  <si>
    <t>E7 Individual Customer Stockton December Average Weekday 18</t>
  </si>
  <si>
    <t>E7 Individual Customer Stockton December Average Weekday 19</t>
  </si>
  <si>
    <t>E7 Individual Customer Stockton December Average Weekday 20</t>
  </si>
  <si>
    <t>E7 Individual Customer Stockton December Average Weekday 21</t>
  </si>
  <si>
    <t>E7 Individual Customer Stockton December Average Weekday 22</t>
  </si>
  <si>
    <t>E7 Individual Customer Stockton December Average Weekday 23</t>
  </si>
  <si>
    <t>E7 Individual Customer Stockton December Average Weekday 24</t>
  </si>
  <si>
    <t>E7 Individual Customer Stockton December Monthly Peak 1</t>
  </si>
  <si>
    <t>E7 Individual Customer Stockton December Monthly Peak 2</t>
  </si>
  <si>
    <t>E7 Individual Customer Stockton December Monthly Peak 3</t>
  </si>
  <si>
    <t>E7 Individual Customer Stockton December Monthly Peak 4</t>
  </si>
  <si>
    <t>E7 Individual Customer Stockton December Monthly Peak 5</t>
  </si>
  <si>
    <t>E7 Individual Customer Stockton December Monthly Peak 6</t>
  </si>
  <si>
    <t>E7 Individual Customer Stockton December Monthly Peak 7</t>
  </si>
  <si>
    <t>E7 Individual Customer Stockton December Monthly Peak 8</t>
  </si>
  <si>
    <t>E7 Individual Customer Stockton December Monthly Peak 9</t>
  </si>
  <si>
    <t>E7 Individual Customer Stockton December Monthly Peak 10</t>
  </si>
  <si>
    <t>E7 Individual Customer Stockton December Monthly Peak 11</t>
  </si>
  <si>
    <t>E7 Individual Customer Stockton December Monthly Peak 12</t>
  </si>
  <si>
    <t>E7 Individual Customer Stockton December Monthly Peak 13</t>
  </si>
  <si>
    <t>E7 Individual Customer Stockton December Monthly Peak 14</t>
  </si>
  <si>
    <t>E7 Individual Customer Stockton December Monthly Peak 15</t>
  </si>
  <si>
    <t>E7 Individual Customer Stockton December Monthly Peak 16</t>
  </si>
  <si>
    <t>E7 Individual Customer Stockton December Monthly Peak 17</t>
  </si>
  <si>
    <t>E7 Individual Customer Stockton December Monthly Peak 18</t>
  </si>
  <si>
    <t>E7 Individual Customer Stockton December Monthly Peak 19</t>
  </si>
  <si>
    <t>E7 Individual Customer Stockton December Monthly Peak 20</t>
  </si>
  <si>
    <t>E7 Individual Customer Stockton December Monthly Peak 21</t>
  </si>
  <si>
    <t>E7 Individual Customer Stockton December Monthly Peak 22</t>
  </si>
  <si>
    <t>E7 Individual Customer Stockton December Monthly Peak 23</t>
  </si>
  <si>
    <t>E7 Individual Customer Stockton December Monthly Peak 24</t>
  </si>
  <si>
    <t>E7 Individual Customer Stockton January Average Weekday 1</t>
  </si>
  <si>
    <t>E7 Individual Customer Stockton January Average Weekday 2</t>
  </si>
  <si>
    <t>E7 Individual Customer Stockton January Average Weekday 3</t>
  </si>
  <si>
    <t>E7 Individual Customer Stockton January Average Weekday 4</t>
  </si>
  <si>
    <t>E7 Individual Customer Stockton January Average Weekday 5</t>
  </si>
  <si>
    <t>E7 Individual Customer Stockton January Average Weekday 6</t>
  </si>
  <si>
    <t>E7 Individual Customer Stockton January Average Weekday 7</t>
  </si>
  <si>
    <t>E7 Individual Customer Stockton January Average Weekday 8</t>
  </si>
  <si>
    <t>E7 Individual Customer Stockton January Average Weekday 9</t>
  </si>
  <si>
    <t>E7 Individual Customer Stockton January Average Weekday 10</t>
  </si>
  <si>
    <t>E7 Individual Customer Stockton January Average Weekday 11</t>
  </si>
  <si>
    <t>E7 Individual Customer Stockton January Average Weekday 12</t>
  </si>
  <si>
    <t>E7 Individual Customer Stockton January Average Weekday 13</t>
  </si>
  <si>
    <t>E7 Individual Customer Stockton January Average Weekday 14</t>
  </si>
  <si>
    <t>E7 Individual Customer Stockton January Average Weekday 15</t>
  </si>
  <si>
    <t>E7 Individual Customer Stockton January Average Weekday 16</t>
  </si>
  <si>
    <t>E7 Individual Customer Stockton January Average Weekday 17</t>
  </si>
  <si>
    <t>E7 Individual Customer Stockton January Average Weekday 18</t>
  </si>
  <si>
    <t>E7 Individual Customer Stockton January Average Weekday 19</t>
  </si>
  <si>
    <t>E7 Individual Customer Stockton January Average Weekday 20</t>
  </si>
  <si>
    <t>E7 Individual Customer Stockton January Average Weekday 21</t>
  </si>
  <si>
    <t>E7 Individual Customer Stockton January Average Weekday 22</t>
  </si>
  <si>
    <t>E7 Individual Customer Stockton January Average Weekday 23</t>
  </si>
  <si>
    <t>E7 Individual Customer Stockton January Average Weekday 24</t>
  </si>
  <si>
    <t>E7 Individual Customer Stockton January Monthly Peak 1</t>
  </si>
  <si>
    <t>E7 Individual Customer Stockton January Monthly Peak 2</t>
  </si>
  <si>
    <t>E7 Individual Customer Stockton January Monthly Peak 3</t>
  </si>
  <si>
    <t>E7 Individual Customer Stockton January Monthly Peak 4</t>
  </si>
  <si>
    <t>E7 Individual Customer Stockton January Monthly Peak 5</t>
  </si>
  <si>
    <t>E7 Individual Customer Stockton January Monthly Peak 6</t>
  </si>
  <si>
    <t>E7 Individual Customer Stockton January Monthly Peak 7</t>
  </si>
  <si>
    <t>E7 Individual Customer Stockton January Monthly Peak 8</t>
  </si>
  <si>
    <t>E7 Individual Customer Stockton January Monthly Peak 9</t>
  </si>
  <si>
    <t>E7 Individual Customer Stockton January Monthly Peak 10</t>
  </si>
  <si>
    <t>E7 Individual Customer Stockton January Monthly Peak 11</t>
  </si>
  <si>
    <t>E7 Individual Customer Stockton January Monthly Peak 12</t>
  </si>
  <si>
    <t>E7 Individual Customer Stockton January Monthly Peak 13</t>
  </si>
  <si>
    <t>E7 Individual Customer Stockton January Monthly Peak 14</t>
  </si>
  <si>
    <t>E7 Individual Customer Stockton January Monthly Peak 15</t>
  </si>
  <si>
    <t>E7 Individual Customer Stockton January Monthly Peak 16</t>
  </si>
  <si>
    <t>E7 Individual Customer Stockton January Monthly Peak 17</t>
  </si>
  <si>
    <t>E7 Individual Customer Stockton January Monthly Peak 18</t>
  </si>
  <si>
    <t>E7 Individual Customer Stockton January Monthly Peak 19</t>
  </si>
  <si>
    <t>E7 Individual Customer Stockton January Monthly Peak 20</t>
  </si>
  <si>
    <t>E7 Individual Customer Stockton January Monthly Peak 21</t>
  </si>
  <si>
    <t>E7 Individual Customer Stockton January Monthly Peak 22</t>
  </si>
  <si>
    <t>E7 Individual Customer Stockton January Monthly Peak 23</t>
  </si>
  <si>
    <t>E7 Individual Customer Stockton January Monthly Peak 24</t>
  </si>
  <si>
    <t>E7 Individual Customer Stockton February Average Weekday 1</t>
  </si>
  <si>
    <t>E7 Individual Customer Stockton February Average Weekday 2</t>
  </si>
  <si>
    <t>E7 Individual Customer Stockton February Average Weekday 3</t>
  </si>
  <si>
    <t>E7 Individual Customer Stockton February Average Weekday 4</t>
  </si>
  <si>
    <t>E7 Individual Customer Stockton February Average Weekday 5</t>
  </si>
  <si>
    <t>E7 Individual Customer Stockton February Average Weekday 6</t>
  </si>
  <si>
    <t>E7 Individual Customer Stockton February Average Weekday 7</t>
  </si>
  <si>
    <t>E7 Individual Customer Stockton February Average Weekday 8</t>
  </si>
  <si>
    <t>E7 Individual Customer Stockton February Average Weekday 9</t>
  </si>
  <si>
    <t>E7 Individual Customer Stockton February Average Weekday 10</t>
  </si>
  <si>
    <t>E7 Individual Customer Stockton February Average Weekday 11</t>
  </si>
  <si>
    <t>E7 Individual Customer Stockton February Average Weekday 12</t>
  </si>
  <si>
    <t>E7 Individual Customer Stockton February Average Weekday 13</t>
  </si>
  <si>
    <t>E7 Individual Customer Stockton February Average Weekday 14</t>
  </si>
  <si>
    <t>E7 Individual Customer Stockton February Average Weekday 15</t>
  </si>
  <si>
    <t>E7 Individual Customer Stockton February Average Weekday 16</t>
  </si>
  <si>
    <t>E7 Individual Customer Stockton February Average Weekday 17</t>
  </si>
  <si>
    <t>E7 Individual Customer Stockton February Average Weekday 18</t>
  </si>
  <si>
    <t>E7 Individual Customer Stockton February Average Weekday 19</t>
  </si>
  <si>
    <t>E7 Individual Customer Stockton February Average Weekday 20</t>
  </si>
  <si>
    <t>E7 Individual Customer Stockton February Average Weekday 21</t>
  </si>
  <si>
    <t>E7 Individual Customer Stockton February Average Weekday 22</t>
  </si>
  <si>
    <t>E7 Individual Customer Stockton February Average Weekday 23</t>
  </si>
  <si>
    <t>E7 Individual Customer Stockton February Average Weekday 24</t>
  </si>
  <si>
    <t>E7 Individual Customer Stockton February Monthly Peak 1</t>
  </si>
  <si>
    <t>E7 Individual Customer Stockton February Monthly Peak 2</t>
  </si>
  <si>
    <t>E7 Individual Customer Stockton February Monthly Peak 3</t>
  </si>
  <si>
    <t>E7 Individual Customer Stockton February Monthly Peak 4</t>
  </si>
  <si>
    <t>E7 Individual Customer Stockton February Monthly Peak 5</t>
  </si>
  <si>
    <t>E7 Individual Customer Stockton February Monthly Peak 6</t>
  </si>
  <si>
    <t>E7 Individual Customer Stockton February Monthly Peak 7</t>
  </si>
  <si>
    <t>E7 Individual Customer Stockton February Monthly Peak 8</t>
  </si>
  <si>
    <t>E7 Individual Customer Stockton February Monthly Peak 9</t>
  </si>
  <si>
    <t>E7 Individual Customer Stockton February Monthly Peak 10</t>
  </si>
  <si>
    <t>E7 Individual Customer Stockton February Monthly Peak 11</t>
  </si>
  <si>
    <t>E7 Individual Customer Stockton February Monthly Peak 12</t>
  </si>
  <si>
    <t>E7 Individual Customer Stockton February Monthly Peak 13</t>
  </si>
  <si>
    <t>E7 Individual Customer Stockton February Monthly Peak 14</t>
  </si>
  <si>
    <t>E7 Individual Customer Stockton February Monthly Peak 15</t>
  </si>
  <si>
    <t>E7 Individual Customer Stockton February Monthly Peak 16</t>
  </si>
  <si>
    <t>E7 Individual Customer Stockton February Monthly Peak 17</t>
  </si>
  <si>
    <t>E7 Individual Customer Stockton February Monthly Peak 18</t>
  </si>
  <si>
    <t>E7 Individual Customer Stockton February Monthly Peak 19</t>
  </si>
  <si>
    <t>E7 Individual Customer Stockton February Monthly Peak 20</t>
  </si>
  <si>
    <t>E7 Individual Customer Stockton February Monthly Peak 21</t>
  </si>
  <si>
    <t>E7 Individual Customer Stockton February Monthly Peak 22</t>
  </si>
  <si>
    <t>E7 Individual Customer Stockton February Monthly Peak 23</t>
  </si>
  <si>
    <t>E7 Individual Customer Stockton February Monthly Peak 24</t>
  </si>
  <si>
    <t>E7 Individual Customer Stockton March Average Weekday 1</t>
  </si>
  <si>
    <t>E7 Individual Customer Stockton March Average Weekday 2</t>
  </si>
  <si>
    <t>E7 Individual Customer Stockton March Average Weekday 3</t>
  </si>
  <si>
    <t>E7 Individual Customer Stockton March Average Weekday 4</t>
  </si>
  <si>
    <t>E7 Individual Customer Stockton March Average Weekday 5</t>
  </si>
  <si>
    <t>E7 Individual Customer Stockton March Average Weekday 6</t>
  </si>
  <si>
    <t>E7 Individual Customer Stockton March Average Weekday 7</t>
  </si>
  <si>
    <t>E7 Individual Customer Stockton March Average Weekday 8</t>
  </si>
  <si>
    <t>E7 Individual Customer Stockton March Average Weekday 9</t>
  </si>
  <si>
    <t>E7 Individual Customer Stockton March Average Weekday 10</t>
  </si>
  <si>
    <t>E7 Individual Customer Stockton March Average Weekday 11</t>
  </si>
  <si>
    <t>E7 Individual Customer Stockton March Average Weekday 12</t>
  </si>
  <si>
    <t>E7 Individual Customer Stockton March Average Weekday 13</t>
  </si>
  <si>
    <t>E7 Individual Customer Stockton March Average Weekday 14</t>
  </si>
  <si>
    <t>E7 Individual Customer Stockton March Average Weekday 15</t>
  </si>
  <si>
    <t>E7 Individual Customer Stockton March Average Weekday 16</t>
  </si>
  <si>
    <t>E7 Individual Customer Stockton March Average Weekday 17</t>
  </si>
  <si>
    <t>E7 Individual Customer Stockton March Average Weekday 18</t>
  </si>
  <si>
    <t>E7 Individual Customer Stockton March Average Weekday 19</t>
  </si>
  <si>
    <t>E7 Individual Customer Stockton March Average Weekday 20</t>
  </si>
  <si>
    <t>E7 Individual Customer Stockton March Average Weekday 21</t>
  </si>
  <si>
    <t>E7 Individual Customer Stockton March Average Weekday 22</t>
  </si>
  <si>
    <t>E7 Individual Customer Stockton March Average Weekday 23</t>
  </si>
  <si>
    <t>E7 Individual Customer Stockton March Average Weekday 24</t>
  </si>
  <si>
    <t>E7 Individual Customer Stockton March Monthly Peak 1</t>
  </si>
  <si>
    <t>E7 Individual Customer Stockton March Monthly Peak 2</t>
  </si>
  <si>
    <t>E7 Individual Customer Stockton March Monthly Peak 3</t>
  </si>
  <si>
    <t>E7 Individual Customer Stockton March Monthly Peak 4</t>
  </si>
  <si>
    <t>E7 Individual Customer Stockton March Monthly Peak 5</t>
  </si>
  <si>
    <t>E7 Individual Customer Stockton March Monthly Peak 6</t>
  </si>
  <si>
    <t>E7 Individual Customer Stockton March Monthly Peak 7</t>
  </si>
  <si>
    <t>E7 Individual Customer Stockton March Monthly Peak 8</t>
  </si>
  <si>
    <t>E7 Individual Customer Stockton March Monthly Peak 9</t>
  </si>
  <si>
    <t>E7 Individual Customer Stockton March Monthly Peak 10</t>
  </si>
  <si>
    <t>E7 Individual Customer Stockton March Monthly Peak 11</t>
  </si>
  <si>
    <t>E7 Individual Customer Stockton March Monthly Peak 12</t>
  </si>
  <si>
    <t>E7 Individual Customer Stockton March Monthly Peak 13</t>
  </si>
  <si>
    <t>E7 Individual Customer Stockton March Monthly Peak 14</t>
  </si>
  <si>
    <t>E7 Individual Customer Stockton March Monthly Peak 15</t>
  </si>
  <si>
    <t>E7 Individual Customer Stockton March Monthly Peak 16</t>
  </si>
  <si>
    <t>E7 Individual Customer Stockton March Monthly Peak 17</t>
  </si>
  <si>
    <t>E7 Individual Customer Stockton March Monthly Peak 18</t>
  </si>
  <si>
    <t>E7 Individual Customer Stockton March Monthly Peak 19</t>
  </si>
  <si>
    <t>E7 Individual Customer Stockton March Monthly Peak 20</t>
  </si>
  <si>
    <t>E7 Individual Customer Stockton March Monthly Peak 21</t>
  </si>
  <si>
    <t>E7 Individual Customer Stockton March Monthly Peak 22</t>
  </si>
  <si>
    <t>E7 Individual Customer Stockton March Monthly Peak 23</t>
  </si>
  <si>
    <t>E7 Individual Customer Stockton March Monthly Peak 24</t>
  </si>
  <si>
    <t>E7 Individual Customer Stockton April Average Weekday 1</t>
  </si>
  <si>
    <t>E7 Individual Customer Stockton April Average Weekday 2</t>
  </si>
  <si>
    <t>E7 Individual Customer Stockton April Average Weekday 3</t>
  </si>
  <si>
    <t>E7 Individual Customer Stockton April Average Weekday 4</t>
  </si>
  <si>
    <t>E7 Individual Customer Stockton April Average Weekday 5</t>
  </si>
  <si>
    <t>E7 Individual Customer Stockton April Average Weekday 6</t>
  </si>
  <si>
    <t>E7 Individual Customer Stockton April Average Weekday 7</t>
  </si>
  <si>
    <t>E7 Individual Customer Stockton April Average Weekday 8</t>
  </si>
  <si>
    <t>E7 Individual Customer Stockton April Average Weekday 9</t>
  </si>
  <si>
    <t>E7 Individual Customer Stockton April Average Weekday 10</t>
  </si>
  <si>
    <t>E7 Individual Customer Stockton April Average Weekday 11</t>
  </si>
  <si>
    <t>E7 Individual Customer Stockton April Average Weekday 12</t>
  </si>
  <si>
    <t>E7 Individual Customer Stockton April Average Weekday 13</t>
  </si>
  <si>
    <t>E7 Individual Customer Stockton April Average Weekday 14</t>
  </si>
  <si>
    <t>E7 Individual Customer Stockton April Average Weekday 15</t>
  </si>
  <si>
    <t>E7 Individual Customer Stockton April Average Weekday 16</t>
  </si>
  <si>
    <t>E7 Individual Customer Stockton April Average Weekday 17</t>
  </si>
  <si>
    <t>E7 Individual Customer Stockton April Average Weekday 18</t>
  </si>
  <si>
    <t>E7 Individual Customer Stockton April Average Weekday 19</t>
  </si>
  <si>
    <t>E7 Individual Customer Stockton April Average Weekday 20</t>
  </si>
  <si>
    <t>E7 Individual Customer Stockton April Average Weekday 21</t>
  </si>
  <si>
    <t>E7 Individual Customer Stockton April Average Weekday 22</t>
  </si>
  <si>
    <t>E7 Individual Customer Stockton April Average Weekday 23</t>
  </si>
  <si>
    <t>E7 Individual Customer Stockton April Average Weekday 24</t>
  </si>
  <si>
    <t>E7 Individual Customer Stockton April Monthly Peak 1</t>
  </si>
  <si>
    <t>E7 Individual Customer Stockton April Monthly Peak 2</t>
  </si>
  <si>
    <t>E7 Individual Customer Stockton April Monthly Peak 3</t>
  </si>
  <si>
    <t>E7 Individual Customer Stockton April Monthly Peak 4</t>
  </si>
  <si>
    <t>E7 Individual Customer Stockton April Monthly Peak 5</t>
  </si>
  <si>
    <t>E7 Individual Customer Stockton April Monthly Peak 6</t>
  </si>
  <si>
    <t>E7 Individual Customer Stockton April Monthly Peak 7</t>
  </si>
  <si>
    <t>E7 Individual Customer Stockton April Monthly Peak 8</t>
  </si>
  <si>
    <t>E7 Individual Customer Stockton April Monthly Peak 9</t>
  </si>
  <si>
    <t>E7 Individual Customer Stockton April Monthly Peak 10</t>
  </si>
  <si>
    <t>E7 Individual Customer Stockton April Monthly Peak 11</t>
  </si>
  <si>
    <t>E7 Individual Customer Stockton April Monthly Peak 12</t>
  </si>
  <si>
    <t>E7 Individual Customer Stockton April Monthly Peak 13</t>
  </si>
  <si>
    <t>E7 Individual Customer Stockton April Monthly Peak 14</t>
  </si>
  <si>
    <t>E7 Individual Customer Stockton April Monthly Peak 15</t>
  </si>
  <si>
    <t>E7 Individual Customer Stockton April Monthly Peak 16</t>
  </si>
  <si>
    <t>E7 Individual Customer Stockton April Monthly Peak 17</t>
  </si>
  <si>
    <t>E7 Individual Customer Stockton April Monthly Peak 18</t>
  </si>
  <si>
    <t>E7 Individual Customer Stockton April Monthly Peak 19</t>
  </si>
  <si>
    <t>E7 Individual Customer Stockton April Monthly Peak 20</t>
  </si>
  <si>
    <t>E7 Individual Customer Stockton April Monthly Peak 21</t>
  </si>
  <si>
    <t>E7 Individual Customer Stockton April Monthly Peak 22</t>
  </si>
  <si>
    <t>E7 Individual Customer Stockton April Monthly Peak 23</t>
  </si>
  <si>
    <t>E7 Individual Customer Stockton April Monthly Peak 24</t>
  </si>
  <si>
    <t>E7 Individual Customer Stockton May Average Weekday 1</t>
  </si>
  <si>
    <t>E7 Individual Customer Stockton May Average Weekday 2</t>
  </si>
  <si>
    <t>E7 Individual Customer Stockton May Average Weekday 3</t>
  </si>
  <si>
    <t>E7 Individual Customer Stockton May Average Weekday 4</t>
  </si>
  <si>
    <t>E7 Individual Customer Stockton May Average Weekday 5</t>
  </si>
  <si>
    <t>E7 Individual Customer Stockton May Average Weekday 6</t>
  </si>
  <si>
    <t>E7 Individual Customer Stockton May Average Weekday 7</t>
  </si>
  <si>
    <t>E7 Individual Customer Stockton May Average Weekday 8</t>
  </si>
  <si>
    <t>E7 Individual Customer Stockton May Average Weekday 9</t>
  </si>
  <si>
    <t>E7 Individual Customer Stockton May Average Weekday 10</t>
  </si>
  <si>
    <t>E7 Individual Customer Stockton May Average Weekday 11</t>
  </si>
  <si>
    <t>E7 Individual Customer Stockton May Average Weekday 12</t>
  </si>
  <si>
    <t>E7 Individual Customer Stockton May Average Weekday 13</t>
  </si>
  <si>
    <t>E7 Individual Customer Stockton May Average Weekday 14</t>
  </si>
  <si>
    <t>E7 Individual Customer Stockton May Average Weekday 15</t>
  </si>
  <si>
    <t>E7 Individual Customer Stockton May Average Weekday 16</t>
  </si>
  <si>
    <t>E7 Individual Customer Stockton May Average Weekday 17</t>
  </si>
  <si>
    <t>E7 Individual Customer Stockton May Average Weekday 18</t>
  </si>
  <si>
    <t>E7 Individual Customer Stockton May Average Weekday 19</t>
  </si>
  <si>
    <t>E7 Individual Customer Stockton May Average Weekday 20</t>
  </si>
  <si>
    <t>E7 Individual Customer Stockton May Average Weekday 21</t>
  </si>
  <si>
    <t>E7 Individual Customer Stockton May Average Weekday 22</t>
  </si>
  <si>
    <t>E7 Individual Customer Stockton May Average Weekday 23</t>
  </si>
  <si>
    <t>E7 Individual Customer Stockton May Average Weekday 24</t>
  </si>
  <si>
    <t>E7 Individual Customer Stockton May Monthly Peak 1</t>
  </si>
  <si>
    <t>E7 Individual Customer Stockton May Monthly Peak 2</t>
  </si>
  <si>
    <t>E7 Individual Customer Stockton May Monthly Peak 3</t>
  </si>
  <si>
    <t>E7 Individual Customer Stockton May Monthly Peak 4</t>
  </si>
  <si>
    <t>E7 Individual Customer Stockton May Monthly Peak 5</t>
  </si>
  <si>
    <t>E7 Individual Customer Stockton May Monthly Peak 6</t>
  </si>
  <si>
    <t>E7 Individual Customer Stockton May Monthly Peak 7</t>
  </si>
  <si>
    <t>E7 Individual Customer Stockton May Monthly Peak 8</t>
  </si>
  <si>
    <t>E7 Individual Customer Stockton May Monthly Peak 9</t>
  </si>
  <si>
    <t>E7 Individual Customer Stockton May Monthly Peak 10</t>
  </si>
  <si>
    <t>E7 Individual Customer Stockton May Monthly Peak 11</t>
  </si>
  <si>
    <t>E7 Individual Customer Stockton May Monthly Peak 12</t>
  </si>
  <si>
    <t>E7 Individual Customer Stockton May Monthly Peak 13</t>
  </si>
  <si>
    <t>E7 Individual Customer Stockton May Monthly Peak 14</t>
  </si>
  <si>
    <t>E7 Individual Customer Stockton May Monthly Peak 15</t>
  </si>
  <si>
    <t>E7 Individual Customer Stockton May Monthly Peak 16</t>
  </si>
  <si>
    <t>E7 Individual Customer Stockton May Monthly Peak 17</t>
  </si>
  <si>
    <t>E7 Individual Customer Stockton May Monthly Peak 18</t>
  </si>
  <si>
    <t>E7 Individual Customer Stockton May Monthly Peak 19</t>
  </si>
  <si>
    <t>E7 Individual Customer Stockton May Monthly Peak 20</t>
  </si>
  <si>
    <t>E7 Individual Customer Stockton May Monthly Peak 21</t>
  </si>
  <si>
    <t>E7 Individual Customer Stockton May Monthly Peak 22</t>
  </si>
  <si>
    <t>E7 Individual Customer Stockton May Monthly Peak 23</t>
  </si>
  <si>
    <t>E7 Individual Customer Stockton May Monthly Peak 24</t>
  </si>
  <si>
    <t>E7 Individual Customer Stockton June Average Weekday 1</t>
  </si>
  <si>
    <t>E7 Individual Customer Stockton June Average Weekday 2</t>
  </si>
  <si>
    <t>E7 Individual Customer Stockton June Average Weekday 3</t>
  </si>
  <si>
    <t>E7 Individual Customer Stockton June Average Weekday 4</t>
  </si>
  <si>
    <t>E7 Individual Customer Stockton June Average Weekday 5</t>
  </si>
  <si>
    <t>E7 Individual Customer Stockton June Average Weekday 6</t>
  </si>
  <si>
    <t>E7 Individual Customer Stockton June Average Weekday 7</t>
  </si>
  <si>
    <t>E7 Individual Customer Stockton June Average Weekday 8</t>
  </si>
  <si>
    <t>E7 Individual Customer Stockton June Average Weekday 9</t>
  </si>
  <si>
    <t>E7 Individual Customer Stockton June Average Weekday 10</t>
  </si>
  <si>
    <t>E7 Individual Customer Stockton June Average Weekday 11</t>
  </si>
  <si>
    <t>E7 Individual Customer Stockton June Average Weekday 12</t>
  </si>
  <si>
    <t>E7 Individual Customer Stockton June Average Weekday 13</t>
  </si>
  <si>
    <t>E7 Individual Customer Stockton June Average Weekday 14</t>
  </si>
  <si>
    <t>E7 Individual Customer Stockton June Average Weekday 15</t>
  </si>
  <si>
    <t>E7 Individual Customer Stockton June Average Weekday 16</t>
  </si>
  <si>
    <t>E7 Individual Customer Stockton June Average Weekday 17</t>
  </si>
  <si>
    <t>E7 Individual Customer Stockton June Average Weekday 18</t>
  </si>
  <si>
    <t>E7 Individual Customer Stockton June Average Weekday 19</t>
  </si>
  <si>
    <t>E7 Individual Customer Stockton June Average Weekday 20</t>
  </si>
  <si>
    <t>E7 Individual Customer Stockton June Average Weekday 21</t>
  </si>
  <si>
    <t>E7 Individual Customer Stockton June Average Weekday 22</t>
  </si>
  <si>
    <t>E7 Individual Customer Stockton June Average Weekday 23</t>
  </si>
  <si>
    <t>E7 Individual Customer Stockton June Average Weekday 24</t>
  </si>
  <si>
    <t>E7 Individual Customer Stockton June Monthly Peak 1</t>
  </si>
  <si>
    <t>E7 Individual Customer Stockton June Monthly Peak 2</t>
  </si>
  <si>
    <t>E7 Individual Customer Stockton June Monthly Peak 3</t>
  </si>
  <si>
    <t>E7 Individual Customer Stockton June Monthly Peak 4</t>
  </si>
  <si>
    <t>E7 Individual Customer Stockton June Monthly Peak 5</t>
  </si>
  <si>
    <t>E7 Individual Customer Stockton June Monthly Peak 6</t>
  </si>
  <si>
    <t>E7 Individual Customer Stockton June Monthly Peak 7</t>
  </si>
  <si>
    <t>E7 Individual Customer Stockton June Monthly Peak 8</t>
  </si>
  <si>
    <t>E7 Individual Customer Stockton June Monthly Peak 9</t>
  </si>
  <si>
    <t>E7 Individual Customer Stockton June Monthly Peak 10</t>
  </si>
  <si>
    <t>E7 Individual Customer Stockton June Monthly Peak 11</t>
  </si>
  <si>
    <t>E7 Individual Customer Stockton June Monthly Peak 12</t>
  </si>
  <si>
    <t>E7 Individual Customer Stockton June Monthly Peak 13</t>
  </si>
  <si>
    <t>E7 Individual Customer Stockton June Monthly Peak 14</t>
  </si>
  <si>
    <t>E7 Individual Customer Stockton June Monthly Peak 15</t>
  </si>
  <si>
    <t>E7 Individual Customer Stockton June Monthly Peak 16</t>
  </si>
  <si>
    <t>E7 Individual Customer Stockton June Monthly Peak 17</t>
  </si>
  <si>
    <t>E7 Individual Customer Stockton June Monthly Peak 18</t>
  </si>
  <si>
    <t>E7 Individual Customer Stockton June Monthly Peak 19</t>
  </si>
  <si>
    <t>E7 Individual Customer Stockton June Monthly Peak 20</t>
  </si>
  <si>
    <t>E7 Individual Customer Stockton June Monthly Peak 21</t>
  </si>
  <si>
    <t>E7 Individual Customer Stockton June Monthly Peak 22</t>
  </si>
  <si>
    <t>E7 Individual Customer Stockton June Monthly Peak 23</t>
  </si>
  <si>
    <t>E7 Individual Customer Stockton June Monthly Peak 24</t>
  </si>
  <si>
    <t>E7 Individual Customer Stockton July Average Weekday 1</t>
  </si>
  <si>
    <t>E7 Individual Customer Stockton July Average Weekday 2</t>
  </si>
  <si>
    <t>E7 Individual Customer Stockton July Average Weekday 3</t>
  </si>
  <si>
    <t>E7 Individual Customer Stockton July Average Weekday 4</t>
  </si>
  <si>
    <t>E7 Individual Customer Stockton July Average Weekday 5</t>
  </si>
  <si>
    <t>E7 Individual Customer Stockton July Average Weekday 6</t>
  </si>
  <si>
    <t>E7 Individual Customer Stockton July Average Weekday 7</t>
  </si>
  <si>
    <t>E7 Individual Customer Stockton July Average Weekday 8</t>
  </si>
  <si>
    <t>E7 Individual Customer Stockton July Average Weekday 9</t>
  </si>
  <si>
    <t>E7 Individual Customer Stockton July Average Weekday 10</t>
  </si>
  <si>
    <t>E7 Individual Customer Stockton July Average Weekday 11</t>
  </si>
  <si>
    <t>E7 Individual Customer Stockton July Average Weekday 12</t>
  </si>
  <si>
    <t>E7 Individual Customer Stockton July Average Weekday 13</t>
  </si>
  <si>
    <t>E7 Individual Customer Stockton July Average Weekday 14</t>
  </si>
  <si>
    <t>E7 Individual Customer Stockton July Average Weekday 15</t>
  </si>
  <si>
    <t>E7 Individual Customer Stockton July Average Weekday 16</t>
  </si>
  <si>
    <t>E7 Individual Customer Stockton July Average Weekday 17</t>
  </si>
  <si>
    <t>E7 Individual Customer Stockton July Average Weekday 18</t>
  </si>
  <si>
    <t>E7 Individual Customer Stockton July Average Weekday 19</t>
  </si>
  <si>
    <t>E7 Individual Customer Stockton July Average Weekday 20</t>
  </si>
  <si>
    <t>E7 Individual Customer Stockton July Average Weekday 21</t>
  </si>
  <si>
    <t>E7 Individual Customer Stockton July Average Weekday 22</t>
  </si>
  <si>
    <t>E7 Individual Customer Stockton July Average Weekday 23</t>
  </si>
  <si>
    <t>E7 Individual Customer Stockton July Average Weekday 24</t>
  </si>
  <si>
    <t>E7 Individual Customer Stockton July Monthly Peak 1</t>
  </si>
  <si>
    <t>E7 Individual Customer Stockton July Monthly Peak 2</t>
  </si>
  <si>
    <t>E7 Individual Customer Stockton July Monthly Peak 3</t>
  </si>
  <si>
    <t>E7 Individual Customer Stockton July Monthly Peak 4</t>
  </si>
  <si>
    <t>E7 Individual Customer Stockton July Monthly Peak 5</t>
  </si>
  <si>
    <t>E7 Individual Customer Stockton July Monthly Peak 6</t>
  </si>
  <si>
    <t>E7 Individual Customer Stockton July Monthly Peak 7</t>
  </si>
  <si>
    <t>E7 Individual Customer Stockton July Monthly Peak 8</t>
  </si>
  <si>
    <t>E7 Individual Customer Stockton July Monthly Peak 9</t>
  </si>
  <si>
    <t>E7 Individual Customer Stockton July Monthly Peak 10</t>
  </si>
  <si>
    <t>E7 Individual Customer Stockton July Monthly Peak 11</t>
  </si>
  <si>
    <t>E7 Individual Customer Stockton July Monthly Peak 12</t>
  </si>
  <si>
    <t>E7 Individual Customer Stockton July Monthly Peak 13</t>
  </si>
  <si>
    <t>E7 Individual Customer Stockton July Monthly Peak 14</t>
  </si>
  <si>
    <t>E7 Individual Customer Stockton July Monthly Peak 15</t>
  </si>
  <si>
    <t>E7 Individual Customer Stockton July Monthly Peak 16</t>
  </si>
  <si>
    <t>E7 Individual Customer Stockton July Monthly Peak 17</t>
  </si>
  <si>
    <t>E7 Individual Customer Stockton July Monthly Peak 18</t>
  </si>
  <si>
    <t>E7 Individual Customer Stockton July Monthly Peak 19</t>
  </si>
  <si>
    <t>E7 Individual Customer Stockton July Monthly Peak 20</t>
  </si>
  <si>
    <t>E7 Individual Customer Stockton July Monthly Peak 21</t>
  </si>
  <si>
    <t>E7 Individual Customer Stockton July Monthly Peak 22</t>
  </si>
  <si>
    <t>E7 Individual Customer Stockton July Monthly Peak 23</t>
  </si>
  <si>
    <t>E7 Individual Customer Stockton July Monthly Peak 24</t>
  </si>
  <si>
    <t>E7 Individual Customer Stockton August Average Weekday 1</t>
  </si>
  <si>
    <t>E7 Individual Customer Stockton August Average Weekday 2</t>
  </si>
  <si>
    <t>E7 Individual Customer Stockton August Average Weekday 3</t>
  </si>
  <si>
    <t>E7 Individual Customer Stockton August Average Weekday 4</t>
  </si>
  <si>
    <t>E7 Individual Customer Stockton August Average Weekday 5</t>
  </si>
  <si>
    <t>E7 Individual Customer Stockton August Average Weekday 6</t>
  </si>
  <si>
    <t>E7 Individual Customer Stockton August Average Weekday 7</t>
  </si>
  <si>
    <t>E7 Individual Customer Stockton August Average Weekday 8</t>
  </si>
  <si>
    <t>E7 Individual Customer Stockton August Average Weekday 9</t>
  </si>
  <si>
    <t>E7 Individual Customer Stockton August Average Weekday 10</t>
  </si>
  <si>
    <t>E7 Individual Customer Stockton August Average Weekday 11</t>
  </si>
  <si>
    <t>E7 Individual Customer Stockton August Average Weekday 12</t>
  </si>
  <si>
    <t>E7 Individual Customer Stockton August Average Weekday 13</t>
  </si>
  <si>
    <t>E7 Individual Customer Stockton August Average Weekday 14</t>
  </si>
  <si>
    <t>E7 Individual Customer Stockton August Average Weekday 15</t>
  </si>
  <si>
    <t>E7 Individual Customer Stockton August Average Weekday 16</t>
  </si>
  <si>
    <t>E7 Individual Customer Stockton August Average Weekday 17</t>
  </si>
  <si>
    <t>E7 Individual Customer Stockton August Average Weekday 18</t>
  </si>
  <si>
    <t>E7 Individual Customer Stockton August Average Weekday 19</t>
  </si>
  <si>
    <t>E7 Individual Customer Stockton August Average Weekday 20</t>
  </si>
  <si>
    <t>E7 Individual Customer Stockton August Average Weekday 21</t>
  </si>
  <si>
    <t>E7 Individual Customer Stockton August Average Weekday 22</t>
  </si>
  <si>
    <t>E7 Individual Customer Stockton August Average Weekday 23</t>
  </si>
  <si>
    <t>E7 Individual Customer Stockton August Average Weekday 24</t>
  </si>
  <si>
    <t>E7 Individual Customer Stockton August Monthly Peak 1</t>
  </si>
  <si>
    <t>E7 Individual Customer Stockton August Monthly Peak 2</t>
  </si>
  <si>
    <t>E7 Individual Customer Stockton August Monthly Peak 3</t>
  </si>
  <si>
    <t>E7 Individual Customer Stockton August Monthly Peak 4</t>
  </si>
  <si>
    <t>E7 Individual Customer Stockton August Monthly Peak 5</t>
  </si>
  <si>
    <t>E7 Individual Customer Stockton August Monthly Peak 6</t>
  </si>
  <si>
    <t>E7 Individual Customer Stockton August Monthly Peak 7</t>
  </si>
  <si>
    <t>E7 Individual Customer Stockton August Monthly Peak 8</t>
  </si>
  <si>
    <t>E7 Individual Customer Stockton August Monthly Peak 9</t>
  </si>
  <si>
    <t>E7 Individual Customer Stockton August Monthly Peak 10</t>
  </si>
  <si>
    <t>E7 Individual Customer Stockton August Monthly Peak 11</t>
  </si>
  <si>
    <t>E7 Individual Customer Stockton August Monthly Peak 12</t>
  </si>
  <si>
    <t>E7 Individual Customer Stockton August Monthly Peak 13</t>
  </si>
  <si>
    <t>E7 Individual Customer Stockton August Monthly Peak 14</t>
  </si>
  <si>
    <t>E7 Individual Customer Stockton August Monthly Peak 15</t>
  </si>
  <si>
    <t>E7 Individual Customer Stockton August Monthly Peak 16</t>
  </si>
  <si>
    <t>E7 Individual Customer Stockton August Monthly Peak 17</t>
  </si>
  <si>
    <t>E7 Individual Customer Stockton August Monthly Peak 18</t>
  </si>
  <si>
    <t>E7 Individual Customer Stockton August Monthly Peak 19</t>
  </si>
  <si>
    <t>E7 Individual Customer Stockton August Monthly Peak 20</t>
  </si>
  <si>
    <t>E7 Individual Customer Stockton August Monthly Peak 21</t>
  </si>
  <si>
    <t>E7 Individual Customer Stockton August Monthly Peak 22</t>
  </si>
  <si>
    <t>E7 Individual Customer Stockton August Monthly Peak 23</t>
  </si>
  <si>
    <t>E7 Individual Customer Stockton August Monthly Peak 24</t>
  </si>
  <si>
    <t>E7 Individual Customer Stockton September Average Weekday 1</t>
  </si>
  <si>
    <t>E7 Individual Customer Stockton September Average Weekday 2</t>
  </si>
  <si>
    <t>E7 Individual Customer Stockton September Average Weekday 3</t>
  </si>
  <si>
    <t>E7 Individual Customer Stockton September Average Weekday 4</t>
  </si>
  <si>
    <t>E7 Individual Customer Stockton September Average Weekday 5</t>
  </si>
  <si>
    <t>E7 Individual Customer Stockton September Average Weekday 6</t>
  </si>
  <si>
    <t>E7 Individual Customer Stockton September Average Weekday 7</t>
  </si>
  <si>
    <t>E7 Individual Customer Stockton September Average Weekday 8</t>
  </si>
  <si>
    <t>E7 Individual Customer Stockton September Average Weekday 9</t>
  </si>
  <si>
    <t>E7 Individual Customer Stockton September Average Weekday 10</t>
  </si>
  <si>
    <t>E7 Individual Customer Stockton September Average Weekday 11</t>
  </si>
  <si>
    <t>E7 Individual Customer Stockton September Average Weekday 12</t>
  </si>
  <si>
    <t>E7 Individual Customer Stockton September Average Weekday 13</t>
  </si>
  <si>
    <t>E7 Individual Customer Stockton September Average Weekday 14</t>
  </si>
  <si>
    <t>E7 Individual Customer Stockton September Average Weekday 15</t>
  </si>
  <si>
    <t>E7 Individual Customer Stockton September Average Weekday 16</t>
  </si>
  <si>
    <t>E7 Individual Customer Stockton September Average Weekday 17</t>
  </si>
  <si>
    <t>E7 Individual Customer Stockton September Average Weekday 18</t>
  </si>
  <si>
    <t>E7 Individual Customer Stockton September Average Weekday 19</t>
  </si>
  <si>
    <t>E7 Individual Customer Stockton September Average Weekday 20</t>
  </si>
  <si>
    <t>E7 Individual Customer Stockton September Average Weekday 21</t>
  </si>
  <si>
    <t>E7 Individual Customer Stockton September Average Weekday 22</t>
  </si>
  <si>
    <t>E7 Individual Customer Stockton September Average Weekday 23</t>
  </si>
  <si>
    <t>E7 Individual Customer Stockton September Average Weekday 24</t>
  </si>
  <si>
    <t>E7 Individual Customer Stockton September Monthly Peak 1</t>
  </si>
  <si>
    <t>E7 Individual Customer Stockton September Monthly Peak 2</t>
  </si>
  <si>
    <t>E7 Individual Customer Stockton September Monthly Peak 3</t>
  </si>
  <si>
    <t>E7 Individual Customer Stockton September Monthly Peak 4</t>
  </si>
  <si>
    <t>E7 Individual Customer Stockton September Monthly Peak 5</t>
  </si>
  <si>
    <t>E7 Individual Customer Stockton September Monthly Peak 6</t>
  </si>
  <si>
    <t>E7 Individual Customer Stockton September Monthly Peak 7</t>
  </si>
  <si>
    <t>E7 Individual Customer Stockton September Monthly Peak 8</t>
  </si>
  <si>
    <t>E7 Individual Customer Stockton September Monthly Peak 9</t>
  </si>
  <si>
    <t>E7 Individual Customer Stockton September Monthly Peak 10</t>
  </si>
  <si>
    <t>E7 Individual Customer Stockton September Monthly Peak 11</t>
  </si>
  <si>
    <t>E7 Individual Customer Stockton September Monthly Peak 12</t>
  </si>
  <si>
    <t>E7 Individual Customer Stockton September Monthly Peak 13</t>
  </si>
  <si>
    <t>E7 Individual Customer Stockton September Monthly Peak 14</t>
  </si>
  <si>
    <t>E7 Individual Customer Stockton September Monthly Peak 15</t>
  </si>
  <si>
    <t>E7 Individual Customer Stockton September Monthly Peak 16</t>
  </si>
  <si>
    <t>E7 Individual Customer Stockton September Monthly Peak 17</t>
  </si>
  <si>
    <t>E7 Individual Customer Stockton September Monthly Peak 18</t>
  </si>
  <si>
    <t>E7 Individual Customer Stockton September Monthly Peak 19</t>
  </si>
  <si>
    <t>E7 Individual Customer Stockton September Monthly Peak 20</t>
  </si>
  <si>
    <t>E7 Individual Customer Stockton September Monthly Peak 21</t>
  </si>
  <si>
    <t>E7 Individual Customer Stockton September Monthly Peak 22</t>
  </si>
  <si>
    <t>E7 Individual Customer Stockton September Monthly Peak 23</t>
  </si>
  <si>
    <t>E7 Individual Customer Stockton September Monthly Peak 24</t>
  </si>
  <si>
    <t>E7 Individual Customer Stockton October Average Weekday 1</t>
  </si>
  <si>
    <t>E7 Individual Customer Stockton October Average Weekday 2</t>
  </si>
  <si>
    <t>E7 Individual Customer Stockton October Average Weekday 3</t>
  </si>
  <si>
    <t>E7 Individual Customer Stockton October Average Weekday 4</t>
  </si>
  <si>
    <t>E7 Individual Customer Stockton October Average Weekday 5</t>
  </si>
  <si>
    <t>E7 Individual Customer Stockton October Average Weekday 6</t>
  </si>
  <si>
    <t>E7 Individual Customer Stockton October Average Weekday 7</t>
  </si>
  <si>
    <t>E7 Individual Customer Stockton October Average Weekday 8</t>
  </si>
  <si>
    <t>E7 Individual Customer Stockton October Average Weekday 9</t>
  </si>
  <si>
    <t>E7 Individual Customer Stockton October Average Weekday 10</t>
  </si>
  <si>
    <t>E7 Individual Customer Stockton October Average Weekday 11</t>
  </si>
  <si>
    <t>E7 Individual Customer Stockton October Average Weekday 12</t>
  </si>
  <si>
    <t>E7 Individual Customer Stockton October Average Weekday 13</t>
  </si>
  <si>
    <t>E7 Individual Customer Stockton October Average Weekday 14</t>
  </si>
  <si>
    <t>E7 Individual Customer Stockton October Average Weekday 15</t>
  </si>
  <si>
    <t>E7 Individual Customer Stockton October Average Weekday 16</t>
  </si>
  <si>
    <t>E7 Individual Customer Stockton October Average Weekday 17</t>
  </si>
  <si>
    <t>E7 Individual Customer Stockton October Average Weekday 18</t>
  </si>
  <si>
    <t>E7 Individual Customer Stockton October Average Weekday 19</t>
  </si>
  <si>
    <t>E7 Individual Customer Stockton October Average Weekday 20</t>
  </si>
  <si>
    <t>E7 Individual Customer Stockton October Average Weekday 21</t>
  </si>
  <si>
    <t>E7 Individual Customer Stockton October Average Weekday 22</t>
  </si>
  <si>
    <t>E7 Individual Customer Stockton October Average Weekday 23</t>
  </si>
  <si>
    <t>E7 Individual Customer Stockton October Average Weekday 24</t>
  </si>
  <si>
    <t>E7 Individual Customer Stockton October Monthly Peak 1</t>
  </si>
  <si>
    <t>E7 Individual Customer Stockton October Monthly Peak 2</t>
  </si>
  <si>
    <t>E7 Individual Customer Stockton October Monthly Peak 3</t>
  </si>
  <si>
    <t>E7 Individual Customer Stockton October Monthly Peak 4</t>
  </si>
  <si>
    <t>E7 Individual Customer Stockton October Monthly Peak 5</t>
  </si>
  <si>
    <t>E7 Individual Customer Stockton October Monthly Peak 6</t>
  </si>
  <si>
    <t>E7 Individual Customer Stockton October Monthly Peak 7</t>
  </si>
  <si>
    <t>E7 Individual Customer Stockton October Monthly Peak 8</t>
  </si>
  <si>
    <t>E7 Individual Customer Stockton October Monthly Peak 9</t>
  </si>
  <si>
    <t>E7 Individual Customer Stockton October Monthly Peak 10</t>
  </si>
  <si>
    <t>E7 Individual Customer Stockton October Monthly Peak 11</t>
  </si>
  <si>
    <t>E7 Individual Customer Stockton October Monthly Peak 12</t>
  </si>
  <si>
    <t>E7 Individual Customer Stockton October Monthly Peak 13</t>
  </si>
  <si>
    <t>E7 Individual Customer Stockton October Monthly Peak 14</t>
  </si>
  <si>
    <t>E7 Individual Customer Stockton October Monthly Peak 15</t>
  </si>
  <si>
    <t>E7 Individual Customer Stockton October Monthly Peak 16</t>
  </si>
  <si>
    <t>E7 Individual Customer Stockton October Monthly Peak 17</t>
  </si>
  <si>
    <t>E7 Individual Customer Stockton October Monthly Peak 18</t>
  </si>
  <si>
    <t>E7 Individual Customer Stockton October Monthly Peak 19</t>
  </si>
  <si>
    <t>E7 Individual Customer Stockton October Monthly Peak 20</t>
  </si>
  <si>
    <t>E7 Individual Customer Stockton October Monthly Peak 21</t>
  </si>
  <si>
    <t>E7 Individual Customer Stockton October Monthly Peak 22</t>
  </si>
  <si>
    <t>E7 Individual Customer Stockton October Monthly Peak 23</t>
  </si>
  <si>
    <t>E7 Individual Customer Stockton October Monthly Peak 24</t>
  </si>
  <si>
    <t>E7 Aggregate All November Average Weekday 1</t>
  </si>
  <si>
    <t>E7 Aggregate All November Average Weekday 2</t>
  </si>
  <si>
    <t>E7 Aggregate All November Average Weekday 3</t>
  </si>
  <si>
    <t>E7 Aggregate All November Average Weekday 4</t>
  </si>
  <si>
    <t>E7 Aggregate All November Average Weekday 5</t>
  </si>
  <si>
    <t>E7 Aggregate All November Average Weekday 6</t>
  </si>
  <si>
    <t>E7 Aggregate All November Average Weekday 7</t>
  </si>
  <si>
    <t>E7 Aggregate All November Average Weekday 8</t>
  </si>
  <si>
    <t>E7 Aggregate All November Average Weekday 9</t>
  </si>
  <si>
    <t>E7 Aggregate All November Average Weekday 10</t>
  </si>
  <si>
    <t>E7 Aggregate All November Average Weekday 11</t>
  </si>
  <si>
    <t>E7 Aggregate All November Average Weekday 12</t>
  </si>
  <si>
    <t>E7 Aggregate All November Average Weekday 13</t>
  </si>
  <si>
    <t>E7 Aggregate All November Average Weekday 14</t>
  </si>
  <si>
    <t>E7 Aggregate All November Average Weekday 15</t>
  </si>
  <si>
    <t>E7 Aggregate All November Average Weekday 16</t>
  </si>
  <si>
    <t>E7 Aggregate All November Average Weekday 17</t>
  </si>
  <si>
    <t>E7 Aggregate All November Average Weekday 18</t>
  </si>
  <si>
    <t>E7 Aggregate All November Average Weekday 19</t>
  </si>
  <si>
    <t>E7 Aggregate All November Average Weekday 20</t>
  </si>
  <si>
    <t>E7 Aggregate All November Average Weekday 21</t>
  </si>
  <si>
    <t>E7 Aggregate All November Average Weekday 22</t>
  </si>
  <si>
    <t>E7 Aggregate All November Average Weekday 23</t>
  </si>
  <si>
    <t>E7 Aggregate All November Average Weekday 24</t>
  </si>
  <si>
    <t>E7 Aggregate All November Monthly Peak 1</t>
  </si>
  <si>
    <t>E7 Aggregate All November Monthly Peak 2</t>
  </si>
  <si>
    <t>E7 Aggregate All November Monthly Peak 3</t>
  </si>
  <si>
    <t>E7 Aggregate All November Monthly Peak 4</t>
  </si>
  <si>
    <t>E7 Aggregate All November Monthly Peak 5</t>
  </si>
  <si>
    <t>E7 Aggregate All November Monthly Peak 6</t>
  </si>
  <si>
    <t>E7 Aggregate All November Monthly Peak 7</t>
  </si>
  <si>
    <t>E7 Aggregate All November Monthly Peak 8</t>
  </si>
  <si>
    <t>E7 Aggregate All November Monthly Peak 9</t>
  </si>
  <si>
    <t>E7 Aggregate All November Monthly Peak 10</t>
  </si>
  <si>
    <t>E7 Aggregate All November Monthly Peak 11</t>
  </si>
  <si>
    <t>E7 Aggregate All November Monthly Peak 12</t>
  </si>
  <si>
    <t>E7 Aggregate All November Monthly Peak 13</t>
  </si>
  <si>
    <t>E7 Aggregate All November Monthly Peak 14</t>
  </si>
  <si>
    <t>E7 Aggregate All November Monthly Peak 15</t>
  </si>
  <si>
    <t>E7 Aggregate All November Monthly Peak 16</t>
  </si>
  <si>
    <t>E7 Aggregate All November Monthly Peak 17</t>
  </si>
  <si>
    <t>E7 Aggregate All November Monthly Peak 18</t>
  </si>
  <si>
    <t>E7 Aggregate All November Monthly Peak 19</t>
  </si>
  <si>
    <t>E7 Aggregate All November Monthly Peak 20</t>
  </si>
  <si>
    <t>E7 Aggregate All November Monthly Peak 21</t>
  </si>
  <si>
    <t>E7 Aggregate All November Monthly Peak 22</t>
  </si>
  <si>
    <t>E7 Aggregate All November Monthly Peak 23</t>
  </si>
  <si>
    <t>E7 Aggregate All November Monthly Peak 24</t>
  </si>
  <si>
    <t>E7 Aggregate All December Average Weekday 1</t>
  </si>
  <si>
    <t>E7 Aggregate All December Average Weekday 2</t>
  </si>
  <si>
    <t>E7 Aggregate All December Average Weekday 3</t>
  </si>
  <si>
    <t>E7 Aggregate All December Average Weekday 4</t>
  </si>
  <si>
    <t>E7 Aggregate All December Average Weekday 5</t>
  </si>
  <si>
    <t>E7 Aggregate All December Average Weekday 6</t>
  </si>
  <si>
    <t>E7 Aggregate All December Average Weekday 7</t>
  </si>
  <si>
    <t>E7 Aggregate All December Average Weekday 8</t>
  </si>
  <si>
    <t>E7 Aggregate All December Average Weekday 9</t>
  </si>
  <si>
    <t>E7 Aggregate All December Average Weekday 10</t>
  </si>
  <si>
    <t>E7 Aggregate All December Average Weekday 11</t>
  </si>
  <si>
    <t>E7 Aggregate All December Average Weekday 12</t>
  </si>
  <si>
    <t>E7 Aggregate All December Average Weekday 13</t>
  </si>
  <si>
    <t>E7 Aggregate All December Average Weekday 14</t>
  </si>
  <si>
    <t>E7 Aggregate All December Average Weekday 15</t>
  </si>
  <si>
    <t>E7 Aggregate All December Average Weekday 16</t>
  </si>
  <si>
    <t>E7 Aggregate All December Average Weekday 17</t>
  </si>
  <si>
    <t>E7 Aggregate All December Average Weekday 18</t>
  </si>
  <si>
    <t>E7 Aggregate All December Average Weekday 19</t>
  </si>
  <si>
    <t>E7 Aggregate All December Average Weekday 20</t>
  </si>
  <si>
    <t>E7 Aggregate All December Average Weekday 21</t>
  </si>
  <si>
    <t>E7 Aggregate All December Average Weekday 22</t>
  </si>
  <si>
    <t>E7 Aggregate All December Average Weekday 23</t>
  </si>
  <si>
    <t>E7 Aggregate All December Average Weekday 24</t>
  </si>
  <si>
    <t>E7 Aggregate All December Monthly Peak 1</t>
  </si>
  <si>
    <t>E7 Aggregate All December Monthly Peak 2</t>
  </si>
  <si>
    <t>E7 Aggregate All December Monthly Peak 3</t>
  </si>
  <si>
    <t>E7 Aggregate All December Monthly Peak 4</t>
  </si>
  <si>
    <t>E7 Aggregate All December Monthly Peak 5</t>
  </si>
  <si>
    <t>E7 Aggregate All December Monthly Peak 6</t>
  </si>
  <si>
    <t>E7 Aggregate All December Monthly Peak 7</t>
  </si>
  <si>
    <t>E7 Aggregate All December Monthly Peak 8</t>
  </si>
  <si>
    <t>E7 Aggregate All December Monthly Peak 9</t>
  </si>
  <si>
    <t>E7 Aggregate All December Monthly Peak 10</t>
  </si>
  <si>
    <t>E7 Aggregate All December Monthly Peak 11</t>
  </si>
  <si>
    <t>E7 Aggregate All December Monthly Peak 12</t>
  </si>
  <si>
    <t>E7 Aggregate All December Monthly Peak 13</t>
  </si>
  <si>
    <t>E7 Aggregate All December Monthly Peak 14</t>
  </si>
  <si>
    <t>E7 Aggregate All December Monthly Peak 15</t>
  </si>
  <si>
    <t>E7 Aggregate All December Monthly Peak 16</t>
  </si>
  <si>
    <t>E7 Aggregate All December Monthly Peak 17</t>
  </si>
  <si>
    <t>E7 Aggregate All December Monthly Peak 18</t>
  </si>
  <si>
    <t>E7 Aggregate All December Monthly Peak 19</t>
  </si>
  <si>
    <t>E7 Aggregate All December Monthly Peak 20</t>
  </si>
  <si>
    <t>E7 Aggregate All December Monthly Peak 21</t>
  </si>
  <si>
    <t>E7 Aggregate All December Monthly Peak 22</t>
  </si>
  <si>
    <t>E7 Aggregate All December Monthly Peak 23</t>
  </si>
  <si>
    <t>E7 Aggregate All December Monthly Peak 24</t>
  </si>
  <si>
    <t>E7 Aggregate All January Average Weekday 1</t>
  </si>
  <si>
    <t>E7 Aggregate All January Average Weekday 2</t>
  </si>
  <si>
    <t>E7 Aggregate All January Average Weekday 3</t>
  </si>
  <si>
    <t>E7 Aggregate All January Average Weekday 4</t>
  </si>
  <si>
    <t>E7 Aggregate All January Average Weekday 5</t>
  </si>
  <si>
    <t>E7 Aggregate All January Average Weekday 6</t>
  </si>
  <si>
    <t>E7 Aggregate All January Average Weekday 7</t>
  </si>
  <si>
    <t>E7 Aggregate All January Average Weekday 8</t>
  </si>
  <si>
    <t>E7 Aggregate All January Average Weekday 9</t>
  </si>
  <si>
    <t>E7 Aggregate All January Average Weekday 10</t>
  </si>
  <si>
    <t>E7 Aggregate All January Average Weekday 11</t>
  </si>
  <si>
    <t>E7 Aggregate All January Average Weekday 12</t>
  </si>
  <si>
    <t>E7 Aggregate All January Average Weekday 13</t>
  </si>
  <si>
    <t>E7 Aggregate All January Average Weekday 14</t>
  </si>
  <si>
    <t>E7 Aggregate All January Average Weekday 15</t>
  </si>
  <si>
    <t>E7 Aggregate All January Average Weekday 16</t>
  </si>
  <si>
    <t>E7 Aggregate All January Average Weekday 17</t>
  </si>
  <si>
    <t>E7 Aggregate All January Average Weekday 18</t>
  </si>
  <si>
    <t>E7 Aggregate All January Average Weekday 19</t>
  </si>
  <si>
    <t>E7 Aggregate All January Average Weekday 20</t>
  </si>
  <si>
    <t>E7 Aggregate All January Average Weekday 21</t>
  </si>
  <si>
    <t>E7 Aggregate All January Average Weekday 22</t>
  </si>
  <si>
    <t>E7 Aggregate All January Average Weekday 23</t>
  </si>
  <si>
    <t>E7 Aggregate All January Average Weekday 24</t>
  </si>
  <si>
    <t>E7 Aggregate All January Monthly Peak 1</t>
  </si>
  <si>
    <t>E7 Aggregate All January Monthly Peak 2</t>
  </si>
  <si>
    <t>E7 Aggregate All January Monthly Peak 3</t>
  </si>
  <si>
    <t>E7 Aggregate All January Monthly Peak 4</t>
  </si>
  <si>
    <t>E7 Aggregate All January Monthly Peak 5</t>
  </si>
  <si>
    <t>E7 Aggregate All January Monthly Peak 6</t>
  </si>
  <si>
    <t>E7 Aggregate All January Monthly Peak 7</t>
  </si>
  <si>
    <t>E7 Aggregate All January Monthly Peak 8</t>
  </si>
  <si>
    <t>E7 Aggregate All January Monthly Peak 9</t>
  </si>
  <si>
    <t>E7 Aggregate All January Monthly Peak 10</t>
  </si>
  <si>
    <t>E7 Aggregate All January Monthly Peak 11</t>
  </si>
  <si>
    <t>E7 Aggregate All January Monthly Peak 12</t>
  </si>
  <si>
    <t>E7 Aggregate All January Monthly Peak 13</t>
  </si>
  <si>
    <t>E7 Aggregate All January Monthly Peak 14</t>
  </si>
  <si>
    <t>E7 Aggregate All January Monthly Peak 15</t>
  </si>
  <si>
    <t>E7 Aggregate All January Monthly Peak 16</t>
  </si>
  <si>
    <t>E7 Aggregate All January Monthly Peak 17</t>
  </si>
  <si>
    <t>E7 Aggregate All January Monthly Peak 18</t>
  </si>
  <si>
    <t>E7 Aggregate All January Monthly Peak 19</t>
  </si>
  <si>
    <t>E7 Aggregate All January Monthly Peak 20</t>
  </si>
  <si>
    <t>E7 Aggregate All January Monthly Peak 21</t>
  </si>
  <si>
    <t>E7 Aggregate All January Monthly Peak 22</t>
  </si>
  <si>
    <t>E7 Aggregate All January Monthly Peak 23</t>
  </si>
  <si>
    <t>E7 Aggregate All January Monthly Peak 24</t>
  </si>
  <si>
    <t>E7 Aggregate All February Average Weekday 1</t>
  </si>
  <si>
    <t>E7 Aggregate All February Average Weekday 2</t>
  </si>
  <si>
    <t>E7 Aggregate All February Average Weekday 3</t>
  </si>
  <si>
    <t>E7 Aggregate All February Average Weekday 4</t>
  </si>
  <si>
    <t>E7 Aggregate All February Average Weekday 5</t>
  </si>
  <si>
    <t>E7 Aggregate All February Average Weekday 6</t>
  </si>
  <si>
    <t>E7 Aggregate All February Average Weekday 7</t>
  </si>
  <si>
    <t>E7 Aggregate All February Average Weekday 8</t>
  </si>
  <si>
    <t>E7 Aggregate All February Average Weekday 9</t>
  </si>
  <si>
    <t>E7 Aggregate All February Average Weekday 10</t>
  </si>
  <si>
    <t>E7 Aggregate All February Average Weekday 11</t>
  </si>
  <si>
    <t>E7 Aggregate All February Average Weekday 12</t>
  </si>
  <si>
    <t>E7 Aggregate All February Average Weekday 13</t>
  </si>
  <si>
    <t>E7 Aggregate All February Average Weekday 14</t>
  </si>
  <si>
    <t>E7 Aggregate All February Average Weekday 15</t>
  </si>
  <si>
    <t>E7 Aggregate All February Average Weekday 16</t>
  </si>
  <si>
    <t>E7 Aggregate All February Average Weekday 17</t>
  </si>
  <si>
    <t>E7 Aggregate All February Average Weekday 18</t>
  </si>
  <si>
    <t>E7 Aggregate All February Average Weekday 19</t>
  </si>
  <si>
    <t>E7 Aggregate All February Average Weekday 20</t>
  </si>
  <si>
    <t>E7 Aggregate All February Average Weekday 21</t>
  </si>
  <si>
    <t>E7 Aggregate All February Average Weekday 22</t>
  </si>
  <si>
    <t>E7 Aggregate All February Average Weekday 23</t>
  </si>
  <si>
    <t>E7 Aggregate All February Average Weekday 24</t>
  </si>
  <si>
    <t>E7 Aggregate All February Monthly Peak 1</t>
  </si>
  <si>
    <t>E7 Aggregate All February Monthly Peak 2</t>
  </si>
  <si>
    <t>E7 Aggregate All February Monthly Peak 3</t>
  </si>
  <si>
    <t>E7 Aggregate All February Monthly Peak 4</t>
  </si>
  <si>
    <t>E7 Aggregate All February Monthly Peak 5</t>
  </si>
  <si>
    <t>E7 Aggregate All February Monthly Peak 6</t>
  </si>
  <si>
    <t>E7 Aggregate All February Monthly Peak 7</t>
  </si>
  <si>
    <t>E7 Aggregate All February Monthly Peak 8</t>
  </si>
  <si>
    <t>E7 Aggregate All February Monthly Peak 9</t>
  </si>
  <si>
    <t>E7 Aggregate All February Monthly Peak 10</t>
  </si>
  <si>
    <t>E7 Aggregate All February Monthly Peak 11</t>
  </si>
  <si>
    <t>E7 Aggregate All February Monthly Peak 12</t>
  </si>
  <si>
    <t>E7 Aggregate All February Monthly Peak 13</t>
  </si>
  <si>
    <t>E7 Aggregate All February Monthly Peak 14</t>
  </si>
  <si>
    <t>E7 Aggregate All February Monthly Peak 15</t>
  </si>
  <si>
    <t>E7 Aggregate All February Monthly Peak 16</t>
  </si>
  <si>
    <t>E7 Aggregate All February Monthly Peak 17</t>
  </si>
  <si>
    <t>E7 Aggregate All February Monthly Peak 18</t>
  </si>
  <si>
    <t>E7 Aggregate All February Monthly Peak 19</t>
  </si>
  <si>
    <t>E7 Aggregate All February Monthly Peak 20</t>
  </si>
  <si>
    <t>E7 Aggregate All February Monthly Peak 21</t>
  </si>
  <si>
    <t>E7 Aggregate All February Monthly Peak 22</t>
  </si>
  <si>
    <t>E7 Aggregate All February Monthly Peak 23</t>
  </si>
  <si>
    <t>E7 Aggregate All February Monthly Peak 24</t>
  </si>
  <si>
    <t>E7 Aggregate All March Average Weekday 1</t>
  </si>
  <si>
    <t>E7 Aggregate All March Average Weekday 2</t>
  </si>
  <si>
    <t>E7 Aggregate All March Average Weekday 3</t>
  </si>
  <si>
    <t>E7 Aggregate All March Average Weekday 4</t>
  </si>
  <si>
    <t>E7 Aggregate All March Average Weekday 5</t>
  </si>
  <si>
    <t>E7 Aggregate All March Average Weekday 6</t>
  </si>
  <si>
    <t>E7 Aggregate All March Average Weekday 7</t>
  </si>
  <si>
    <t>E7 Aggregate All March Average Weekday 8</t>
  </si>
  <si>
    <t>E7 Aggregate All March Average Weekday 9</t>
  </si>
  <si>
    <t>E7 Aggregate All March Average Weekday 10</t>
  </si>
  <si>
    <t>E7 Aggregate All March Average Weekday 11</t>
  </si>
  <si>
    <t>E7 Aggregate All March Average Weekday 12</t>
  </si>
  <si>
    <t>E7 Aggregate All March Average Weekday 13</t>
  </si>
  <si>
    <t>E7 Aggregate All March Average Weekday 14</t>
  </si>
  <si>
    <t>E7 Aggregate All March Average Weekday 15</t>
  </si>
  <si>
    <t>E7 Aggregate All March Average Weekday 16</t>
  </si>
  <si>
    <t>E7 Aggregate All March Average Weekday 17</t>
  </si>
  <si>
    <t>E7 Aggregate All March Average Weekday 18</t>
  </si>
  <si>
    <t>E7 Aggregate All March Average Weekday 19</t>
  </si>
  <si>
    <t>E7 Aggregate All March Average Weekday 20</t>
  </si>
  <si>
    <t>E7 Aggregate All March Average Weekday 21</t>
  </si>
  <si>
    <t>E7 Aggregate All March Average Weekday 22</t>
  </si>
  <si>
    <t>E7 Aggregate All March Average Weekday 23</t>
  </si>
  <si>
    <t>E7 Aggregate All March Average Weekday 24</t>
  </si>
  <si>
    <t>E7 Aggregate All March Monthly Peak 1</t>
  </si>
  <si>
    <t>E7 Aggregate All March Monthly Peak 2</t>
  </si>
  <si>
    <t>E7 Aggregate All March Monthly Peak 3</t>
  </si>
  <si>
    <t>E7 Aggregate All March Monthly Peak 4</t>
  </si>
  <si>
    <t>E7 Aggregate All March Monthly Peak 5</t>
  </si>
  <si>
    <t>E7 Aggregate All March Monthly Peak 6</t>
  </si>
  <si>
    <t>E7 Aggregate All March Monthly Peak 7</t>
  </si>
  <si>
    <t>E7 Aggregate All March Monthly Peak 8</t>
  </si>
  <si>
    <t>E7 Aggregate All March Monthly Peak 9</t>
  </si>
  <si>
    <t>E7 Aggregate All March Monthly Peak 10</t>
  </si>
  <si>
    <t>E7 Aggregate All March Monthly Peak 11</t>
  </si>
  <si>
    <t>E7 Aggregate All March Monthly Peak 12</t>
  </si>
  <si>
    <t>E7 Aggregate All March Monthly Peak 13</t>
  </si>
  <si>
    <t>E7 Aggregate All March Monthly Peak 14</t>
  </si>
  <si>
    <t>E7 Aggregate All March Monthly Peak 15</t>
  </si>
  <si>
    <t>E7 Aggregate All March Monthly Peak 16</t>
  </si>
  <si>
    <t>E7 Aggregate All March Monthly Peak 17</t>
  </si>
  <si>
    <t>E7 Aggregate All March Monthly Peak 18</t>
  </si>
  <si>
    <t>E7 Aggregate All March Monthly Peak 19</t>
  </si>
  <si>
    <t>E7 Aggregate All March Monthly Peak 20</t>
  </si>
  <si>
    <t>E7 Aggregate All March Monthly Peak 21</t>
  </si>
  <si>
    <t>E7 Aggregate All March Monthly Peak 22</t>
  </si>
  <si>
    <t>E7 Aggregate All March Monthly Peak 23</t>
  </si>
  <si>
    <t>E7 Aggregate All March Monthly Peak 24</t>
  </si>
  <si>
    <t>E7 Aggregate All April Average Weekday 1</t>
  </si>
  <si>
    <t>E7 Aggregate All April Average Weekday 2</t>
  </si>
  <si>
    <t>E7 Aggregate All April Average Weekday 3</t>
  </si>
  <si>
    <t>E7 Aggregate All April Average Weekday 4</t>
  </si>
  <si>
    <t>E7 Aggregate All April Average Weekday 5</t>
  </si>
  <si>
    <t>E7 Aggregate All April Average Weekday 6</t>
  </si>
  <si>
    <t>E7 Aggregate All April Average Weekday 7</t>
  </si>
  <si>
    <t>E7 Aggregate All April Average Weekday 8</t>
  </si>
  <si>
    <t>E7 Aggregate All April Average Weekday 9</t>
  </si>
  <si>
    <t>E7 Aggregate All April Average Weekday 10</t>
  </si>
  <si>
    <t>E7 Aggregate All April Average Weekday 11</t>
  </si>
  <si>
    <t>E7 Aggregate All April Average Weekday 12</t>
  </si>
  <si>
    <t>E7 Aggregate All April Average Weekday 13</t>
  </si>
  <si>
    <t>E7 Aggregate All April Average Weekday 14</t>
  </si>
  <si>
    <t>E7 Aggregate All April Average Weekday 15</t>
  </si>
  <si>
    <t>E7 Aggregate All April Average Weekday 16</t>
  </si>
  <si>
    <t>E7 Aggregate All April Average Weekday 17</t>
  </si>
  <si>
    <t>E7 Aggregate All April Average Weekday 18</t>
  </si>
  <si>
    <t>E7 Aggregate All April Average Weekday 19</t>
  </si>
  <si>
    <t>E7 Aggregate All April Average Weekday 20</t>
  </si>
  <si>
    <t>E7 Aggregate All April Average Weekday 21</t>
  </si>
  <si>
    <t>E7 Aggregate All April Average Weekday 22</t>
  </si>
  <si>
    <t>E7 Aggregate All April Average Weekday 23</t>
  </si>
  <si>
    <t>E7 Aggregate All April Average Weekday 24</t>
  </si>
  <si>
    <t>E7 Aggregate All April Monthly Peak 1</t>
  </si>
  <si>
    <t>E7 Aggregate All April Monthly Peak 2</t>
  </si>
  <si>
    <t>E7 Aggregate All April Monthly Peak 3</t>
  </si>
  <si>
    <t>E7 Aggregate All April Monthly Peak 4</t>
  </si>
  <si>
    <t>E7 Aggregate All April Monthly Peak 5</t>
  </si>
  <si>
    <t>E7 Aggregate All April Monthly Peak 6</t>
  </si>
  <si>
    <t>E7 Aggregate All April Monthly Peak 7</t>
  </si>
  <si>
    <t>E7 Aggregate All April Monthly Peak 8</t>
  </si>
  <si>
    <t>E7 Aggregate All April Monthly Peak 9</t>
  </si>
  <si>
    <t>E7 Aggregate All April Monthly Peak 10</t>
  </si>
  <si>
    <t>E7 Aggregate All April Monthly Peak 11</t>
  </si>
  <si>
    <t>E7 Aggregate All April Monthly Peak 12</t>
  </si>
  <si>
    <t>E7 Aggregate All April Monthly Peak 13</t>
  </si>
  <si>
    <t>E7 Aggregate All April Monthly Peak 14</t>
  </si>
  <si>
    <t>E7 Aggregate All April Monthly Peak 15</t>
  </si>
  <si>
    <t>E7 Aggregate All April Monthly Peak 16</t>
  </si>
  <si>
    <t>E7 Aggregate All April Monthly Peak 17</t>
  </si>
  <si>
    <t>E7 Aggregate All April Monthly Peak 18</t>
  </si>
  <si>
    <t>E7 Aggregate All April Monthly Peak 19</t>
  </si>
  <si>
    <t>E7 Aggregate All April Monthly Peak 20</t>
  </si>
  <si>
    <t>E7 Aggregate All April Monthly Peak 21</t>
  </si>
  <si>
    <t>E7 Aggregate All April Monthly Peak 22</t>
  </si>
  <si>
    <t>E7 Aggregate All April Monthly Peak 23</t>
  </si>
  <si>
    <t>E7 Aggregate All April Monthly Peak 24</t>
  </si>
  <si>
    <t>E7 Aggregate All May Average Weekday 1</t>
  </si>
  <si>
    <t>E7 Aggregate All May Average Weekday 2</t>
  </si>
  <si>
    <t>E7 Aggregate All May Average Weekday 3</t>
  </si>
  <si>
    <t>E7 Aggregate All May Average Weekday 4</t>
  </si>
  <si>
    <t>E7 Aggregate All May Average Weekday 5</t>
  </si>
  <si>
    <t>E7 Aggregate All May Average Weekday 6</t>
  </si>
  <si>
    <t>E7 Aggregate All May Average Weekday 7</t>
  </si>
  <si>
    <t>E7 Aggregate All May Average Weekday 8</t>
  </si>
  <si>
    <t>E7 Aggregate All May Average Weekday 9</t>
  </si>
  <si>
    <t>E7 Aggregate All May Average Weekday 10</t>
  </si>
  <si>
    <t>E7 Aggregate All May Average Weekday 11</t>
  </si>
  <si>
    <t>E7 Aggregate All May Average Weekday 12</t>
  </si>
  <si>
    <t>E7 Aggregate All May Average Weekday 13</t>
  </si>
  <si>
    <t>E7 Aggregate All May Average Weekday 14</t>
  </si>
  <si>
    <t>E7 Aggregate All May Average Weekday 15</t>
  </si>
  <si>
    <t>E7 Aggregate All May Average Weekday 16</t>
  </si>
  <si>
    <t>E7 Aggregate All May Average Weekday 17</t>
  </si>
  <si>
    <t>E7 Aggregate All May Average Weekday 18</t>
  </si>
  <si>
    <t>E7 Aggregate All May Average Weekday 19</t>
  </si>
  <si>
    <t>E7 Aggregate All May Average Weekday 20</t>
  </si>
  <si>
    <t>E7 Aggregate All May Average Weekday 21</t>
  </si>
  <si>
    <t>E7 Aggregate All May Average Weekday 22</t>
  </si>
  <si>
    <t>E7 Aggregate All May Average Weekday 23</t>
  </si>
  <si>
    <t>E7 Aggregate All May Average Weekday 24</t>
  </si>
  <si>
    <t>E7 Aggregate All May Monthly Peak 1</t>
  </si>
  <si>
    <t>E7 Aggregate All May Monthly Peak 2</t>
  </si>
  <si>
    <t>E7 Aggregate All May Monthly Peak 3</t>
  </si>
  <si>
    <t>E7 Aggregate All May Monthly Peak 4</t>
  </si>
  <si>
    <t>E7 Aggregate All May Monthly Peak 5</t>
  </si>
  <si>
    <t>E7 Aggregate All May Monthly Peak 6</t>
  </si>
  <si>
    <t>E7 Aggregate All May Monthly Peak 7</t>
  </si>
  <si>
    <t>E7 Aggregate All May Monthly Peak 8</t>
  </si>
  <si>
    <t>E7 Aggregate All May Monthly Peak 9</t>
  </si>
  <si>
    <t>E7 Aggregate All May Monthly Peak 10</t>
  </si>
  <si>
    <t>E7 Aggregate All May Monthly Peak 11</t>
  </si>
  <si>
    <t>E7 Aggregate All May Monthly Peak 12</t>
  </si>
  <si>
    <t>E7 Aggregate All May Monthly Peak 13</t>
  </si>
  <si>
    <t>E7 Aggregate All May Monthly Peak 14</t>
  </si>
  <si>
    <t>E7 Aggregate All May Monthly Peak 15</t>
  </si>
  <si>
    <t>E7 Aggregate All May Monthly Peak 16</t>
  </si>
  <si>
    <t>E7 Aggregate All May Monthly Peak 17</t>
  </si>
  <si>
    <t>E7 Aggregate All May Monthly Peak 18</t>
  </si>
  <si>
    <t>E7 Aggregate All May Monthly Peak 19</t>
  </si>
  <si>
    <t>E7 Aggregate All May Monthly Peak 20</t>
  </si>
  <si>
    <t>E7 Aggregate All May Monthly Peak 21</t>
  </si>
  <si>
    <t>E7 Aggregate All May Monthly Peak 22</t>
  </si>
  <si>
    <t>E7 Aggregate All May Monthly Peak 23</t>
  </si>
  <si>
    <t>E7 Aggregate All May Monthly Peak 24</t>
  </si>
  <si>
    <t>E7 Aggregate All June Average Weekday 1</t>
  </si>
  <si>
    <t>E7 Aggregate All June Average Weekday 2</t>
  </si>
  <si>
    <t>E7 Aggregate All June Average Weekday 3</t>
  </si>
  <si>
    <t>E7 Aggregate All June Average Weekday 4</t>
  </si>
  <si>
    <t>E7 Aggregate All June Average Weekday 5</t>
  </si>
  <si>
    <t>E7 Aggregate All June Average Weekday 6</t>
  </si>
  <si>
    <t>E7 Aggregate All June Average Weekday 7</t>
  </si>
  <si>
    <t>E7 Aggregate All June Average Weekday 8</t>
  </si>
  <si>
    <t>E7 Aggregate All June Average Weekday 9</t>
  </si>
  <si>
    <t>E7 Aggregate All June Average Weekday 10</t>
  </si>
  <si>
    <t>E7 Aggregate All June Average Weekday 11</t>
  </si>
  <si>
    <t>E7 Aggregate All June Average Weekday 12</t>
  </si>
  <si>
    <t>E7 Aggregate All June Average Weekday 13</t>
  </si>
  <si>
    <t>E7 Aggregate All June Average Weekday 14</t>
  </si>
  <si>
    <t>E7 Aggregate All June Average Weekday 15</t>
  </si>
  <si>
    <t>E7 Aggregate All June Average Weekday 16</t>
  </si>
  <si>
    <t>E7 Aggregate All June Average Weekday 17</t>
  </si>
  <si>
    <t>E7 Aggregate All June Average Weekday 18</t>
  </si>
  <si>
    <t>E7 Aggregate All June Average Weekday 19</t>
  </si>
  <si>
    <t>E7 Aggregate All June Average Weekday 20</t>
  </si>
  <si>
    <t>E7 Aggregate All June Average Weekday 21</t>
  </si>
  <si>
    <t>E7 Aggregate All June Average Weekday 22</t>
  </si>
  <si>
    <t>E7 Aggregate All June Average Weekday 23</t>
  </si>
  <si>
    <t>E7 Aggregate All June Average Weekday 24</t>
  </si>
  <si>
    <t>E7 Aggregate All June Monthly Peak 1</t>
  </si>
  <si>
    <t>E7 Aggregate All June Monthly Peak 2</t>
  </si>
  <si>
    <t>E7 Aggregate All June Monthly Peak 3</t>
  </si>
  <si>
    <t>E7 Aggregate All June Monthly Peak 4</t>
  </si>
  <si>
    <t>E7 Aggregate All June Monthly Peak 5</t>
  </si>
  <si>
    <t>E7 Aggregate All June Monthly Peak 6</t>
  </si>
  <si>
    <t>E7 Aggregate All June Monthly Peak 7</t>
  </si>
  <si>
    <t>E7 Aggregate All June Monthly Peak 8</t>
  </si>
  <si>
    <t>E7 Aggregate All June Monthly Peak 9</t>
  </si>
  <si>
    <t>E7 Aggregate All June Monthly Peak 10</t>
  </si>
  <si>
    <t>E7 Aggregate All June Monthly Peak 11</t>
  </si>
  <si>
    <t>E7 Aggregate All June Monthly Peak 12</t>
  </si>
  <si>
    <t>E7 Aggregate All June Monthly Peak 13</t>
  </si>
  <si>
    <t>E7 Aggregate All June Monthly Peak 14</t>
  </si>
  <si>
    <t>E7 Aggregate All June Monthly Peak 15</t>
  </si>
  <si>
    <t>E7 Aggregate All June Monthly Peak 16</t>
  </si>
  <si>
    <t>E7 Aggregate All June Monthly Peak 17</t>
  </si>
  <si>
    <t>E7 Aggregate All June Monthly Peak 18</t>
  </si>
  <si>
    <t>E7 Aggregate All June Monthly Peak 19</t>
  </si>
  <si>
    <t>E7 Aggregate All June Monthly Peak 20</t>
  </si>
  <si>
    <t>E7 Aggregate All June Monthly Peak 21</t>
  </si>
  <si>
    <t>E7 Aggregate All June Monthly Peak 22</t>
  </si>
  <si>
    <t>E7 Aggregate All June Monthly Peak 23</t>
  </si>
  <si>
    <t>E7 Aggregate All June Monthly Peak 24</t>
  </si>
  <si>
    <t>E7 Aggregate All July Average Weekday 1</t>
  </si>
  <si>
    <t>E7 Aggregate All July Average Weekday 2</t>
  </si>
  <si>
    <t>E7 Aggregate All July Average Weekday 3</t>
  </si>
  <si>
    <t>E7 Aggregate All July Average Weekday 4</t>
  </si>
  <si>
    <t>E7 Aggregate All July Average Weekday 5</t>
  </si>
  <si>
    <t>E7 Aggregate All July Average Weekday 6</t>
  </si>
  <si>
    <t>E7 Aggregate All July Average Weekday 7</t>
  </si>
  <si>
    <t>E7 Aggregate All July Average Weekday 8</t>
  </si>
  <si>
    <t>E7 Aggregate All July Average Weekday 9</t>
  </si>
  <si>
    <t>E7 Aggregate All July Average Weekday 10</t>
  </si>
  <si>
    <t>E7 Aggregate All July Average Weekday 11</t>
  </si>
  <si>
    <t>E7 Aggregate All July Average Weekday 12</t>
  </si>
  <si>
    <t>E7 Aggregate All July Average Weekday 13</t>
  </si>
  <si>
    <t>E7 Aggregate All July Average Weekday 14</t>
  </si>
  <si>
    <t>E7 Aggregate All July Average Weekday 15</t>
  </si>
  <si>
    <t>E7 Aggregate All July Average Weekday 16</t>
  </si>
  <si>
    <t>E7 Aggregate All July Average Weekday 17</t>
  </si>
  <si>
    <t>E7 Aggregate All July Average Weekday 18</t>
  </si>
  <si>
    <t>E7 Aggregate All July Average Weekday 19</t>
  </si>
  <si>
    <t>E7 Aggregate All July Average Weekday 20</t>
  </si>
  <si>
    <t>E7 Aggregate All July Average Weekday 21</t>
  </si>
  <si>
    <t>E7 Aggregate All July Average Weekday 22</t>
  </si>
  <si>
    <t>E7 Aggregate All July Average Weekday 23</t>
  </si>
  <si>
    <t>E7 Aggregate All July Average Weekday 24</t>
  </si>
  <si>
    <t>E7 Aggregate All July Monthly Peak 1</t>
  </si>
  <si>
    <t>E7 Aggregate All July Monthly Peak 2</t>
  </si>
  <si>
    <t>E7 Aggregate All July Monthly Peak 3</t>
  </si>
  <si>
    <t>E7 Aggregate All July Monthly Peak 4</t>
  </si>
  <si>
    <t>E7 Aggregate All July Monthly Peak 5</t>
  </si>
  <si>
    <t>E7 Aggregate All July Monthly Peak 6</t>
  </si>
  <si>
    <t>E7 Aggregate All July Monthly Peak 7</t>
  </si>
  <si>
    <t>E7 Aggregate All July Monthly Peak 8</t>
  </si>
  <si>
    <t>E7 Aggregate All July Monthly Peak 9</t>
  </si>
  <si>
    <t>E7 Aggregate All July Monthly Peak 10</t>
  </si>
  <si>
    <t>E7 Aggregate All July Monthly Peak 11</t>
  </si>
  <si>
    <t>E7 Aggregate All July Monthly Peak 12</t>
  </si>
  <si>
    <t>E7 Aggregate All July Monthly Peak 13</t>
  </si>
  <si>
    <t>E7 Aggregate All July Monthly Peak 14</t>
  </si>
  <si>
    <t>E7 Aggregate All July Monthly Peak 15</t>
  </si>
  <si>
    <t>E7 Aggregate All July Monthly Peak 16</t>
  </si>
  <si>
    <t>E7 Aggregate All July Monthly Peak 17</t>
  </si>
  <si>
    <t>E7 Aggregate All July Monthly Peak 18</t>
  </si>
  <si>
    <t>E7 Aggregate All July Monthly Peak 19</t>
  </si>
  <si>
    <t>E7 Aggregate All July Monthly Peak 20</t>
  </si>
  <si>
    <t>E7 Aggregate All July Monthly Peak 21</t>
  </si>
  <si>
    <t>E7 Aggregate All July Monthly Peak 22</t>
  </si>
  <si>
    <t>E7 Aggregate All July Monthly Peak 23</t>
  </si>
  <si>
    <t>E7 Aggregate All July Monthly Peak 24</t>
  </si>
  <si>
    <t>E7 Aggregate All August Average Weekday 1</t>
  </si>
  <si>
    <t>E7 Aggregate All August Average Weekday 2</t>
  </si>
  <si>
    <t>E7 Aggregate All August Average Weekday 3</t>
  </si>
  <si>
    <t>E7 Aggregate All August Average Weekday 4</t>
  </si>
  <si>
    <t>E7 Aggregate All August Average Weekday 5</t>
  </si>
  <si>
    <t>E7 Aggregate All August Average Weekday 6</t>
  </si>
  <si>
    <t>E7 Aggregate All August Average Weekday 7</t>
  </si>
  <si>
    <t>E7 Aggregate All August Average Weekday 8</t>
  </si>
  <si>
    <t>E7 Aggregate All August Average Weekday 9</t>
  </si>
  <si>
    <t>E7 Aggregate All August Average Weekday 10</t>
  </si>
  <si>
    <t>E7 Aggregate All August Average Weekday 11</t>
  </si>
  <si>
    <t>E7 Aggregate All August Average Weekday 12</t>
  </si>
  <si>
    <t>E7 Aggregate All August Average Weekday 13</t>
  </si>
  <si>
    <t>E7 Aggregate All August Average Weekday 14</t>
  </si>
  <si>
    <t>E7 Aggregate All August Average Weekday 15</t>
  </si>
  <si>
    <t>E7 Aggregate All August Average Weekday 16</t>
  </si>
  <si>
    <t>E7 Aggregate All August Average Weekday 17</t>
  </si>
  <si>
    <t>E7 Aggregate All August Average Weekday 18</t>
  </si>
  <si>
    <t>E7 Aggregate All August Average Weekday 19</t>
  </si>
  <si>
    <t>E7 Aggregate All August Average Weekday 20</t>
  </si>
  <si>
    <t>E7 Aggregate All August Average Weekday 21</t>
  </si>
  <si>
    <t>E7 Aggregate All August Average Weekday 22</t>
  </si>
  <si>
    <t>E7 Aggregate All August Average Weekday 23</t>
  </si>
  <si>
    <t>E7 Aggregate All August Average Weekday 24</t>
  </si>
  <si>
    <t>E7 Aggregate All August Monthly Peak 1</t>
  </si>
  <si>
    <t>E7 Aggregate All August Monthly Peak 2</t>
  </si>
  <si>
    <t>E7 Aggregate All August Monthly Peak 3</t>
  </si>
  <si>
    <t>E7 Aggregate All August Monthly Peak 4</t>
  </si>
  <si>
    <t>E7 Aggregate All August Monthly Peak 5</t>
  </si>
  <si>
    <t>E7 Aggregate All August Monthly Peak 6</t>
  </si>
  <si>
    <t>E7 Aggregate All August Monthly Peak 7</t>
  </si>
  <si>
    <t>E7 Aggregate All August Monthly Peak 8</t>
  </si>
  <si>
    <t>E7 Aggregate All August Monthly Peak 9</t>
  </si>
  <si>
    <t>E7 Aggregate All August Monthly Peak 10</t>
  </si>
  <si>
    <t>E7 Aggregate All August Monthly Peak 11</t>
  </si>
  <si>
    <t>E7 Aggregate All August Monthly Peak 12</t>
  </si>
  <si>
    <t>E7 Aggregate All August Monthly Peak 13</t>
  </si>
  <si>
    <t>E7 Aggregate All August Monthly Peak 14</t>
  </si>
  <si>
    <t>E7 Aggregate All August Monthly Peak 15</t>
  </si>
  <si>
    <t>E7 Aggregate All August Monthly Peak 16</t>
  </si>
  <si>
    <t>E7 Aggregate All August Monthly Peak 17</t>
  </si>
  <si>
    <t>E7 Aggregate All August Monthly Peak 18</t>
  </si>
  <si>
    <t>E7 Aggregate All August Monthly Peak 19</t>
  </si>
  <si>
    <t>E7 Aggregate All August Monthly Peak 20</t>
  </si>
  <si>
    <t>E7 Aggregate All August Monthly Peak 21</t>
  </si>
  <si>
    <t>E7 Aggregate All August Monthly Peak 22</t>
  </si>
  <si>
    <t>E7 Aggregate All August Monthly Peak 23</t>
  </si>
  <si>
    <t>E7 Aggregate All August Monthly Peak 24</t>
  </si>
  <si>
    <t>E7 Aggregate All September Average Weekday 1</t>
  </si>
  <si>
    <t>E7 Aggregate All September Average Weekday 2</t>
  </si>
  <si>
    <t>E7 Aggregate All September Average Weekday 3</t>
  </si>
  <si>
    <t>E7 Aggregate All September Average Weekday 4</t>
  </si>
  <si>
    <t>E7 Aggregate All September Average Weekday 5</t>
  </si>
  <si>
    <t>E7 Aggregate All September Average Weekday 6</t>
  </si>
  <si>
    <t>E7 Aggregate All September Average Weekday 7</t>
  </si>
  <si>
    <t>E7 Aggregate All September Average Weekday 8</t>
  </si>
  <si>
    <t>E7 Aggregate All September Average Weekday 9</t>
  </si>
  <si>
    <t>E7 Aggregate All September Average Weekday 10</t>
  </si>
  <si>
    <t>E7 Aggregate All September Average Weekday 11</t>
  </si>
  <si>
    <t>E7 Aggregate All September Average Weekday 12</t>
  </si>
  <si>
    <t>E7 Aggregate All September Average Weekday 13</t>
  </si>
  <si>
    <t>E7 Aggregate All September Average Weekday 14</t>
  </si>
  <si>
    <t>E7 Aggregate All September Average Weekday 15</t>
  </si>
  <si>
    <t>E7 Aggregate All September Average Weekday 16</t>
  </si>
  <si>
    <t>E7 Aggregate All September Average Weekday 17</t>
  </si>
  <si>
    <t>E7 Aggregate All September Average Weekday 18</t>
  </si>
  <si>
    <t>E7 Aggregate All September Average Weekday 19</t>
  </si>
  <si>
    <t>E7 Aggregate All September Average Weekday 20</t>
  </si>
  <si>
    <t>E7 Aggregate All September Average Weekday 21</t>
  </si>
  <si>
    <t>E7 Aggregate All September Average Weekday 22</t>
  </si>
  <si>
    <t>E7 Aggregate All September Average Weekday 23</t>
  </si>
  <si>
    <t>E7 Aggregate All September Average Weekday 24</t>
  </si>
  <si>
    <t>E7 Aggregate All September Monthly Peak 1</t>
  </si>
  <si>
    <t>E7 Aggregate All September Monthly Peak 2</t>
  </si>
  <si>
    <t>E7 Aggregate All September Monthly Peak 3</t>
  </si>
  <si>
    <t>E7 Aggregate All September Monthly Peak 4</t>
  </si>
  <si>
    <t>E7 Aggregate All September Monthly Peak 5</t>
  </si>
  <si>
    <t>E7 Aggregate All September Monthly Peak 6</t>
  </si>
  <si>
    <t>E7 Aggregate All September Monthly Peak 7</t>
  </si>
  <si>
    <t>E7 Aggregate All September Monthly Peak 8</t>
  </si>
  <si>
    <t>E7 Aggregate All September Monthly Peak 9</t>
  </si>
  <si>
    <t>E7 Aggregate All September Monthly Peak 10</t>
  </si>
  <si>
    <t>E7 Aggregate All September Monthly Peak 11</t>
  </si>
  <si>
    <t>E7 Aggregate All September Monthly Peak 12</t>
  </si>
  <si>
    <t>E7 Aggregate All September Monthly Peak 13</t>
  </si>
  <si>
    <t>E7 Aggregate All September Monthly Peak 14</t>
  </si>
  <si>
    <t>E7 Aggregate All September Monthly Peak 15</t>
  </si>
  <si>
    <t>E7 Aggregate All September Monthly Peak 16</t>
  </si>
  <si>
    <t>E7 Aggregate All September Monthly Peak 17</t>
  </si>
  <si>
    <t>E7 Aggregate All September Monthly Peak 18</t>
  </si>
  <si>
    <t>E7 Aggregate All September Monthly Peak 19</t>
  </si>
  <si>
    <t>E7 Aggregate All September Monthly Peak 20</t>
  </si>
  <si>
    <t>E7 Aggregate All September Monthly Peak 21</t>
  </si>
  <si>
    <t>E7 Aggregate All September Monthly Peak 22</t>
  </si>
  <si>
    <t>E7 Aggregate All September Monthly Peak 23</t>
  </si>
  <si>
    <t>E7 Aggregate All September Monthly Peak 24</t>
  </si>
  <si>
    <t>E7 Aggregate All October Average Weekday 1</t>
  </si>
  <si>
    <t>E7 Aggregate All October Average Weekday 2</t>
  </si>
  <si>
    <t>E7 Aggregate All October Average Weekday 3</t>
  </si>
  <si>
    <t>E7 Aggregate All October Average Weekday 4</t>
  </si>
  <si>
    <t>E7 Aggregate All October Average Weekday 5</t>
  </si>
  <si>
    <t>E7 Aggregate All October Average Weekday 6</t>
  </si>
  <si>
    <t>E7 Aggregate All October Average Weekday 7</t>
  </si>
  <si>
    <t>E7 Aggregate All October Average Weekday 8</t>
  </si>
  <si>
    <t>E7 Aggregate All October Average Weekday 9</t>
  </si>
  <si>
    <t>E7 Aggregate All October Average Weekday 10</t>
  </si>
  <si>
    <t>E7 Aggregate All October Average Weekday 11</t>
  </si>
  <si>
    <t>E7 Aggregate All October Average Weekday 12</t>
  </si>
  <si>
    <t>E7 Aggregate All October Average Weekday 13</t>
  </si>
  <si>
    <t>E7 Aggregate All October Average Weekday 14</t>
  </si>
  <si>
    <t>E7 Aggregate All October Average Weekday 15</t>
  </si>
  <si>
    <t>E7 Aggregate All October Average Weekday 16</t>
  </si>
  <si>
    <t>E7 Aggregate All October Average Weekday 17</t>
  </si>
  <si>
    <t>E7 Aggregate All October Average Weekday 18</t>
  </si>
  <si>
    <t>E7 Aggregate All October Average Weekday 19</t>
  </si>
  <si>
    <t>E7 Aggregate All October Average Weekday 20</t>
  </si>
  <si>
    <t>E7 Aggregate All October Average Weekday 21</t>
  </si>
  <si>
    <t>E7 Aggregate All October Average Weekday 22</t>
  </si>
  <si>
    <t>E7 Aggregate All October Average Weekday 23</t>
  </si>
  <si>
    <t>E7 Aggregate All October Average Weekday 24</t>
  </si>
  <si>
    <t>E7 Aggregate All October Monthly Peak 1</t>
  </si>
  <si>
    <t>E7 Aggregate All October Monthly Peak 2</t>
  </si>
  <si>
    <t>E7 Aggregate All October Monthly Peak 3</t>
  </si>
  <si>
    <t>E7 Aggregate All October Monthly Peak 4</t>
  </si>
  <si>
    <t>E7 Aggregate All October Monthly Peak 5</t>
  </si>
  <si>
    <t>E7 Aggregate All October Monthly Peak 6</t>
  </si>
  <si>
    <t>E7 Aggregate All October Monthly Peak 7</t>
  </si>
  <si>
    <t>E7 Aggregate All October Monthly Peak 8</t>
  </si>
  <si>
    <t>E7 Aggregate All October Monthly Peak 9</t>
  </si>
  <si>
    <t>E7 Aggregate All October Monthly Peak 10</t>
  </si>
  <si>
    <t>E7 Aggregate All October Monthly Peak 11</t>
  </si>
  <si>
    <t>E7 Aggregate All October Monthly Peak 12</t>
  </si>
  <si>
    <t>E7 Aggregate All October Monthly Peak 13</t>
  </si>
  <si>
    <t>E7 Aggregate All October Monthly Peak 14</t>
  </si>
  <si>
    <t>E7 Aggregate All October Monthly Peak 15</t>
  </si>
  <si>
    <t>E7 Aggregate All October Monthly Peak 16</t>
  </si>
  <si>
    <t>E7 Aggregate All October Monthly Peak 17</t>
  </si>
  <si>
    <t>E7 Aggregate All October Monthly Peak 18</t>
  </si>
  <si>
    <t>E7 Aggregate All October Monthly Peak 19</t>
  </si>
  <si>
    <t>E7 Aggregate All October Monthly Peak 20</t>
  </si>
  <si>
    <t>E7 Aggregate All October Monthly Peak 21</t>
  </si>
  <si>
    <t>E7 Aggregate All October Monthly Peak 22</t>
  </si>
  <si>
    <t>E7 Aggregate All October Monthly Peak 23</t>
  </si>
  <si>
    <t>E7 Aggregate All October Monthly Peak 24</t>
  </si>
  <si>
    <t>E7 Aggregate Greater Bay Area November Average Weekday 1</t>
  </si>
  <si>
    <t>E7 Aggregate Greater Bay Area November Average Weekday 2</t>
  </si>
  <si>
    <t>E7 Aggregate Greater Bay Area November Average Weekday 3</t>
  </si>
  <si>
    <t>E7 Aggregate Greater Bay Area November Average Weekday 4</t>
  </si>
  <si>
    <t>E7 Aggregate Greater Bay Area November Average Weekday 5</t>
  </si>
  <si>
    <t>E7 Aggregate Greater Bay Area November Average Weekday 6</t>
  </si>
  <si>
    <t>E7 Aggregate Greater Bay Area November Average Weekday 7</t>
  </si>
  <si>
    <t>E7 Aggregate Greater Bay Area November Average Weekday 8</t>
  </si>
  <si>
    <t>E7 Aggregate Greater Bay Area November Average Weekday 9</t>
  </si>
  <si>
    <t>E7 Aggregate Greater Bay Area November Average Weekday 10</t>
  </si>
  <si>
    <t>E7 Aggregate Greater Bay Area November Average Weekday 11</t>
  </si>
  <si>
    <t>E7 Aggregate Greater Bay Area November Average Weekday 12</t>
  </si>
  <si>
    <t>E7 Aggregate Greater Bay Area November Average Weekday 13</t>
  </si>
  <si>
    <t>E7 Aggregate Greater Bay Area November Average Weekday 14</t>
  </si>
  <si>
    <t>E7 Aggregate Greater Bay Area November Average Weekday 15</t>
  </si>
  <si>
    <t>E7 Aggregate Greater Bay Area November Average Weekday 16</t>
  </si>
  <si>
    <t>E7 Aggregate Greater Bay Area November Average Weekday 17</t>
  </si>
  <si>
    <t>E7 Aggregate Greater Bay Area November Average Weekday 18</t>
  </si>
  <si>
    <t>E7 Aggregate Greater Bay Area November Average Weekday 19</t>
  </si>
  <si>
    <t>E7 Aggregate Greater Bay Area November Average Weekday 20</t>
  </si>
  <si>
    <t>E7 Aggregate Greater Bay Area November Average Weekday 21</t>
  </si>
  <si>
    <t>E7 Aggregate Greater Bay Area November Average Weekday 22</t>
  </si>
  <si>
    <t>E7 Aggregate Greater Bay Area November Average Weekday 23</t>
  </si>
  <si>
    <t>E7 Aggregate Greater Bay Area November Average Weekday 24</t>
  </si>
  <si>
    <t>E7 Aggregate Greater Bay Area November Monthly Peak 1</t>
  </si>
  <si>
    <t>E7 Aggregate Greater Bay Area November Monthly Peak 2</t>
  </si>
  <si>
    <t>E7 Aggregate Greater Bay Area November Monthly Peak 3</t>
  </si>
  <si>
    <t>E7 Aggregate Greater Bay Area November Monthly Peak 4</t>
  </si>
  <si>
    <t>E7 Aggregate Greater Bay Area November Monthly Peak 5</t>
  </si>
  <si>
    <t>E7 Aggregate Greater Bay Area November Monthly Peak 6</t>
  </si>
  <si>
    <t>E7 Aggregate Greater Bay Area November Monthly Peak 7</t>
  </si>
  <si>
    <t>E7 Aggregate Greater Bay Area November Monthly Peak 8</t>
  </si>
  <si>
    <t>E7 Aggregate Greater Bay Area November Monthly Peak 9</t>
  </si>
  <si>
    <t>E7 Aggregate Greater Bay Area November Monthly Peak 10</t>
  </si>
  <si>
    <t>E7 Aggregate Greater Bay Area November Monthly Peak 11</t>
  </si>
  <si>
    <t>E7 Aggregate Greater Bay Area November Monthly Peak 12</t>
  </si>
  <si>
    <t>E7 Aggregate Greater Bay Area November Monthly Peak 13</t>
  </si>
  <si>
    <t>E7 Aggregate Greater Bay Area November Monthly Peak 14</t>
  </si>
  <si>
    <t>E7 Aggregate Greater Bay Area November Monthly Peak 15</t>
  </si>
  <si>
    <t>E7 Aggregate Greater Bay Area November Monthly Peak 16</t>
  </si>
  <si>
    <t>E7 Aggregate Greater Bay Area November Monthly Peak 17</t>
  </si>
  <si>
    <t>E7 Aggregate Greater Bay Area November Monthly Peak 18</t>
  </si>
  <si>
    <t>E7 Aggregate Greater Bay Area November Monthly Peak 19</t>
  </si>
  <si>
    <t>E7 Aggregate Greater Bay Area November Monthly Peak 20</t>
  </si>
  <si>
    <t>E7 Aggregate Greater Bay Area November Monthly Peak 21</t>
  </si>
  <si>
    <t>E7 Aggregate Greater Bay Area November Monthly Peak 22</t>
  </si>
  <si>
    <t>E7 Aggregate Greater Bay Area November Monthly Peak 23</t>
  </si>
  <si>
    <t>E7 Aggregate Greater Bay Area November Monthly Peak 24</t>
  </si>
  <si>
    <t>E7 Aggregate Greater Bay Area December Average Weekday 1</t>
  </si>
  <si>
    <t>E7 Aggregate Greater Bay Area December Average Weekday 2</t>
  </si>
  <si>
    <t>E7 Aggregate Greater Bay Area December Average Weekday 3</t>
  </si>
  <si>
    <t>E7 Aggregate Greater Bay Area December Average Weekday 4</t>
  </si>
  <si>
    <t>E7 Aggregate Greater Bay Area December Average Weekday 5</t>
  </si>
  <si>
    <t>E7 Aggregate Greater Bay Area December Average Weekday 6</t>
  </si>
  <si>
    <t>E7 Aggregate Greater Bay Area December Average Weekday 7</t>
  </si>
  <si>
    <t>E7 Aggregate Greater Bay Area December Average Weekday 8</t>
  </si>
  <si>
    <t>E7 Aggregate Greater Bay Area December Average Weekday 9</t>
  </si>
  <si>
    <t>E7 Aggregate Greater Bay Area December Average Weekday 10</t>
  </si>
  <si>
    <t>E7 Aggregate Greater Bay Area December Average Weekday 11</t>
  </si>
  <si>
    <t>E7 Aggregate Greater Bay Area December Average Weekday 12</t>
  </si>
  <si>
    <t>E7 Aggregate Greater Bay Area December Average Weekday 13</t>
  </si>
  <si>
    <t>E7 Aggregate Greater Bay Area December Average Weekday 14</t>
  </si>
  <si>
    <t>E7 Aggregate Greater Bay Area December Average Weekday 15</t>
  </si>
  <si>
    <t>E7 Aggregate Greater Bay Area December Average Weekday 16</t>
  </si>
  <si>
    <t>E7 Aggregate Greater Bay Area December Average Weekday 17</t>
  </si>
  <si>
    <t>E7 Aggregate Greater Bay Area December Average Weekday 18</t>
  </si>
  <si>
    <t>E7 Aggregate Greater Bay Area December Average Weekday 19</t>
  </si>
  <si>
    <t>E7 Aggregate Greater Bay Area December Average Weekday 20</t>
  </si>
  <si>
    <t>E7 Aggregate Greater Bay Area December Average Weekday 21</t>
  </si>
  <si>
    <t>E7 Aggregate Greater Bay Area December Average Weekday 22</t>
  </si>
  <si>
    <t>E7 Aggregate Greater Bay Area December Average Weekday 23</t>
  </si>
  <si>
    <t>E7 Aggregate Greater Bay Area December Average Weekday 24</t>
  </si>
  <si>
    <t>E7 Aggregate Greater Bay Area December Monthly Peak 1</t>
  </si>
  <si>
    <t>E7 Aggregate Greater Bay Area December Monthly Peak 2</t>
  </si>
  <si>
    <t>E7 Aggregate Greater Bay Area December Monthly Peak 3</t>
  </si>
  <si>
    <t>E7 Aggregate Greater Bay Area December Monthly Peak 4</t>
  </si>
  <si>
    <t>E7 Aggregate Greater Bay Area December Monthly Peak 5</t>
  </si>
  <si>
    <t>E7 Aggregate Greater Bay Area December Monthly Peak 6</t>
  </si>
  <si>
    <t>E7 Aggregate Greater Bay Area December Monthly Peak 7</t>
  </si>
  <si>
    <t>E7 Aggregate Greater Bay Area December Monthly Peak 8</t>
  </si>
  <si>
    <t>E7 Aggregate Greater Bay Area December Monthly Peak 9</t>
  </si>
  <si>
    <t>E7 Aggregate Greater Bay Area December Monthly Peak 10</t>
  </si>
  <si>
    <t>E7 Aggregate Greater Bay Area December Monthly Peak 11</t>
  </si>
  <si>
    <t>E7 Aggregate Greater Bay Area December Monthly Peak 12</t>
  </si>
  <si>
    <t>E7 Aggregate Greater Bay Area December Monthly Peak 13</t>
  </si>
  <si>
    <t>E7 Aggregate Greater Bay Area December Monthly Peak 14</t>
  </si>
  <si>
    <t>E7 Aggregate Greater Bay Area December Monthly Peak 15</t>
  </si>
  <si>
    <t>E7 Aggregate Greater Bay Area December Monthly Peak 16</t>
  </si>
  <si>
    <t>E7 Aggregate Greater Bay Area December Monthly Peak 17</t>
  </si>
  <si>
    <t>E7 Aggregate Greater Bay Area December Monthly Peak 18</t>
  </si>
  <si>
    <t>E7 Aggregate Greater Bay Area December Monthly Peak 19</t>
  </si>
  <si>
    <t>E7 Aggregate Greater Bay Area December Monthly Peak 20</t>
  </si>
  <si>
    <t>E7 Aggregate Greater Bay Area December Monthly Peak 21</t>
  </si>
  <si>
    <t>E7 Aggregate Greater Bay Area December Monthly Peak 22</t>
  </si>
  <si>
    <t>E7 Aggregate Greater Bay Area December Monthly Peak 23</t>
  </si>
  <si>
    <t>E7 Aggregate Greater Bay Area December Monthly Peak 24</t>
  </si>
  <si>
    <t>E7 Aggregate Greater Bay Area January Average Weekday 1</t>
  </si>
  <si>
    <t>E7 Aggregate Greater Bay Area January Average Weekday 2</t>
  </si>
  <si>
    <t>E7 Aggregate Greater Bay Area January Average Weekday 3</t>
  </si>
  <si>
    <t>E7 Aggregate Greater Bay Area January Average Weekday 4</t>
  </si>
  <si>
    <t>E7 Aggregate Greater Bay Area January Average Weekday 5</t>
  </si>
  <si>
    <t>E7 Aggregate Greater Bay Area January Average Weekday 6</t>
  </si>
  <si>
    <t>E7 Aggregate Greater Bay Area January Average Weekday 7</t>
  </si>
  <si>
    <t>E7 Aggregate Greater Bay Area January Average Weekday 8</t>
  </si>
  <si>
    <t>E7 Aggregate Greater Bay Area January Average Weekday 9</t>
  </si>
  <si>
    <t>E7 Aggregate Greater Bay Area January Average Weekday 10</t>
  </si>
  <si>
    <t>E7 Aggregate Greater Bay Area January Average Weekday 11</t>
  </si>
  <si>
    <t>E7 Aggregate Greater Bay Area January Average Weekday 12</t>
  </si>
  <si>
    <t>E7 Aggregate Greater Bay Area January Average Weekday 13</t>
  </si>
  <si>
    <t>E7 Aggregate Greater Bay Area January Average Weekday 14</t>
  </si>
  <si>
    <t>E7 Aggregate Greater Bay Area January Average Weekday 15</t>
  </si>
  <si>
    <t>E7 Aggregate Greater Bay Area January Average Weekday 16</t>
  </si>
  <si>
    <t>E7 Aggregate Greater Bay Area January Average Weekday 17</t>
  </si>
  <si>
    <t>E7 Aggregate Greater Bay Area January Average Weekday 18</t>
  </si>
  <si>
    <t>E7 Aggregate Greater Bay Area January Average Weekday 19</t>
  </si>
  <si>
    <t>E7 Aggregate Greater Bay Area January Average Weekday 20</t>
  </si>
  <si>
    <t>E7 Aggregate Greater Bay Area January Average Weekday 21</t>
  </si>
  <si>
    <t>E7 Aggregate Greater Bay Area January Average Weekday 22</t>
  </si>
  <si>
    <t>E7 Aggregate Greater Bay Area January Average Weekday 23</t>
  </si>
  <si>
    <t>E7 Aggregate Greater Bay Area January Average Weekday 24</t>
  </si>
  <si>
    <t>E7 Aggregate Greater Bay Area January Monthly Peak 1</t>
  </si>
  <si>
    <t>E7 Aggregate Greater Bay Area January Monthly Peak 2</t>
  </si>
  <si>
    <t>E7 Aggregate Greater Bay Area January Monthly Peak 3</t>
  </si>
  <si>
    <t>E7 Aggregate Greater Bay Area January Monthly Peak 4</t>
  </si>
  <si>
    <t>E7 Aggregate Greater Bay Area January Monthly Peak 5</t>
  </si>
  <si>
    <t>E7 Aggregate Greater Bay Area January Monthly Peak 6</t>
  </si>
  <si>
    <t>E7 Aggregate Greater Bay Area January Monthly Peak 7</t>
  </si>
  <si>
    <t>E7 Aggregate Greater Bay Area January Monthly Peak 8</t>
  </si>
  <si>
    <t>E7 Aggregate Greater Bay Area January Monthly Peak 9</t>
  </si>
  <si>
    <t>E7 Aggregate Greater Bay Area January Monthly Peak 10</t>
  </si>
  <si>
    <t>E7 Aggregate Greater Bay Area January Monthly Peak 11</t>
  </si>
  <si>
    <t>E7 Aggregate Greater Bay Area January Monthly Peak 12</t>
  </si>
  <si>
    <t>E7 Aggregate Greater Bay Area January Monthly Peak 13</t>
  </si>
  <si>
    <t>E7 Aggregate Greater Bay Area January Monthly Peak 14</t>
  </si>
  <si>
    <t>E7 Aggregate Greater Bay Area January Monthly Peak 15</t>
  </si>
  <si>
    <t>E7 Aggregate Greater Bay Area January Monthly Peak 16</t>
  </si>
  <si>
    <t>E7 Aggregate Greater Bay Area January Monthly Peak 17</t>
  </si>
  <si>
    <t>E7 Aggregate Greater Bay Area January Monthly Peak 18</t>
  </si>
  <si>
    <t>E7 Aggregate Greater Bay Area January Monthly Peak 19</t>
  </si>
  <si>
    <t>E7 Aggregate Greater Bay Area January Monthly Peak 20</t>
  </si>
  <si>
    <t>E7 Aggregate Greater Bay Area January Monthly Peak 21</t>
  </si>
  <si>
    <t>E7 Aggregate Greater Bay Area January Monthly Peak 22</t>
  </si>
  <si>
    <t>E7 Aggregate Greater Bay Area January Monthly Peak 23</t>
  </si>
  <si>
    <t>E7 Aggregate Greater Bay Area January Monthly Peak 24</t>
  </si>
  <si>
    <t>E7 Aggregate Greater Bay Area February Average Weekday 1</t>
  </si>
  <si>
    <t>E7 Aggregate Greater Bay Area February Average Weekday 2</t>
  </si>
  <si>
    <t>E7 Aggregate Greater Bay Area February Average Weekday 3</t>
  </si>
  <si>
    <t>E7 Aggregate Greater Bay Area February Average Weekday 4</t>
  </si>
  <si>
    <t>E7 Aggregate Greater Bay Area February Average Weekday 5</t>
  </si>
  <si>
    <t>E7 Aggregate Greater Bay Area February Average Weekday 6</t>
  </si>
  <si>
    <t>E7 Aggregate Greater Bay Area February Average Weekday 7</t>
  </si>
  <si>
    <t>E7 Aggregate Greater Bay Area February Average Weekday 8</t>
  </si>
  <si>
    <t>E7 Aggregate Greater Bay Area February Average Weekday 9</t>
  </si>
  <si>
    <t>E7 Aggregate Greater Bay Area February Average Weekday 10</t>
  </si>
  <si>
    <t>E7 Aggregate Greater Bay Area February Average Weekday 11</t>
  </si>
  <si>
    <t>E7 Aggregate Greater Bay Area February Average Weekday 12</t>
  </si>
  <si>
    <t>E7 Aggregate Greater Bay Area February Average Weekday 13</t>
  </si>
  <si>
    <t>E7 Aggregate Greater Bay Area February Average Weekday 14</t>
  </si>
  <si>
    <t>E7 Aggregate Greater Bay Area February Average Weekday 15</t>
  </si>
  <si>
    <t>E7 Aggregate Greater Bay Area February Average Weekday 16</t>
  </si>
  <si>
    <t>E7 Aggregate Greater Bay Area February Average Weekday 17</t>
  </si>
  <si>
    <t>E7 Aggregate Greater Bay Area February Average Weekday 18</t>
  </si>
  <si>
    <t>E7 Aggregate Greater Bay Area February Average Weekday 19</t>
  </si>
  <si>
    <t>E7 Aggregate Greater Bay Area February Average Weekday 20</t>
  </si>
  <si>
    <t>E7 Aggregate Greater Bay Area February Average Weekday 21</t>
  </si>
  <si>
    <t>E7 Aggregate Greater Bay Area February Average Weekday 22</t>
  </si>
  <si>
    <t>E7 Aggregate Greater Bay Area February Average Weekday 23</t>
  </si>
  <si>
    <t>E7 Aggregate Greater Bay Area February Average Weekday 24</t>
  </si>
  <si>
    <t>E7 Aggregate Greater Bay Area February Monthly Peak 1</t>
  </si>
  <si>
    <t>E7 Aggregate Greater Bay Area February Monthly Peak 2</t>
  </si>
  <si>
    <t>E7 Aggregate Greater Bay Area February Monthly Peak 3</t>
  </si>
  <si>
    <t>E7 Aggregate Greater Bay Area February Monthly Peak 4</t>
  </si>
  <si>
    <t>E7 Aggregate Greater Bay Area February Monthly Peak 5</t>
  </si>
  <si>
    <t>E7 Aggregate Greater Bay Area February Monthly Peak 6</t>
  </si>
  <si>
    <t>E7 Aggregate Greater Bay Area February Monthly Peak 7</t>
  </si>
  <si>
    <t>E7 Aggregate Greater Bay Area February Monthly Peak 8</t>
  </si>
  <si>
    <t>E7 Aggregate Greater Bay Area February Monthly Peak 9</t>
  </si>
  <si>
    <t>E7 Aggregate Greater Bay Area February Monthly Peak 10</t>
  </si>
  <si>
    <t>E7 Aggregate Greater Bay Area February Monthly Peak 11</t>
  </si>
  <si>
    <t>E7 Aggregate Greater Bay Area February Monthly Peak 12</t>
  </si>
  <si>
    <t>E7 Aggregate Greater Bay Area February Monthly Peak 13</t>
  </si>
  <si>
    <t>E7 Aggregate Greater Bay Area February Monthly Peak 14</t>
  </si>
  <si>
    <t>E7 Aggregate Greater Bay Area February Monthly Peak 15</t>
  </si>
  <si>
    <t>E7 Aggregate Greater Bay Area February Monthly Peak 16</t>
  </si>
  <si>
    <t>E7 Aggregate Greater Bay Area February Monthly Peak 17</t>
  </si>
  <si>
    <t>E7 Aggregate Greater Bay Area February Monthly Peak 18</t>
  </si>
  <si>
    <t>E7 Aggregate Greater Bay Area February Monthly Peak 19</t>
  </si>
  <si>
    <t>E7 Aggregate Greater Bay Area February Monthly Peak 20</t>
  </si>
  <si>
    <t>E7 Aggregate Greater Bay Area February Monthly Peak 21</t>
  </si>
  <si>
    <t>E7 Aggregate Greater Bay Area February Monthly Peak 22</t>
  </si>
  <si>
    <t>E7 Aggregate Greater Bay Area February Monthly Peak 23</t>
  </si>
  <si>
    <t>E7 Aggregate Greater Bay Area February Monthly Peak 24</t>
  </si>
  <si>
    <t>E7 Aggregate Greater Bay Area March Average Weekday 1</t>
  </si>
  <si>
    <t>E7 Aggregate Greater Bay Area March Average Weekday 2</t>
  </si>
  <si>
    <t>E7 Aggregate Greater Bay Area March Average Weekday 3</t>
  </si>
  <si>
    <t>E7 Aggregate Greater Bay Area March Average Weekday 4</t>
  </si>
  <si>
    <t>E7 Aggregate Greater Bay Area March Average Weekday 5</t>
  </si>
  <si>
    <t>E7 Aggregate Greater Bay Area March Average Weekday 6</t>
  </si>
  <si>
    <t>E7 Aggregate Greater Bay Area March Average Weekday 7</t>
  </si>
  <si>
    <t>E7 Aggregate Greater Bay Area March Average Weekday 8</t>
  </si>
  <si>
    <t>E7 Aggregate Greater Bay Area March Average Weekday 9</t>
  </si>
  <si>
    <t>E7 Aggregate Greater Bay Area March Average Weekday 10</t>
  </si>
  <si>
    <t>E7 Aggregate Greater Bay Area March Average Weekday 11</t>
  </si>
  <si>
    <t>E7 Aggregate Greater Bay Area March Average Weekday 12</t>
  </si>
  <si>
    <t>E7 Aggregate Greater Bay Area March Average Weekday 13</t>
  </si>
  <si>
    <t>E7 Aggregate Greater Bay Area March Average Weekday 14</t>
  </si>
  <si>
    <t>E7 Aggregate Greater Bay Area March Average Weekday 15</t>
  </si>
  <si>
    <t>E7 Aggregate Greater Bay Area March Average Weekday 16</t>
  </si>
  <si>
    <t>E7 Aggregate Greater Bay Area March Average Weekday 17</t>
  </si>
  <si>
    <t>E7 Aggregate Greater Bay Area March Average Weekday 18</t>
  </si>
  <si>
    <t>E7 Aggregate Greater Bay Area March Average Weekday 19</t>
  </si>
  <si>
    <t>E7 Aggregate Greater Bay Area March Average Weekday 20</t>
  </si>
  <si>
    <t>E7 Aggregate Greater Bay Area March Average Weekday 21</t>
  </si>
  <si>
    <t>E7 Aggregate Greater Bay Area March Average Weekday 22</t>
  </si>
  <si>
    <t>E7 Aggregate Greater Bay Area March Average Weekday 23</t>
  </si>
  <si>
    <t>E7 Aggregate Greater Bay Area March Average Weekday 24</t>
  </si>
  <si>
    <t>E7 Aggregate Greater Bay Area March Monthly Peak 1</t>
  </si>
  <si>
    <t>E7 Aggregate Greater Bay Area March Monthly Peak 2</t>
  </si>
  <si>
    <t>E7 Aggregate Greater Bay Area March Monthly Peak 3</t>
  </si>
  <si>
    <t>E7 Aggregate Greater Bay Area March Monthly Peak 4</t>
  </si>
  <si>
    <t>E7 Aggregate Greater Bay Area March Monthly Peak 5</t>
  </si>
  <si>
    <t>E7 Aggregate Greater Bay Area March Monthly Peak 6</t>
  </si>
  <si>
    <t>E7 Aggregate Greater Bay Area March Monthly Peak 7</t>
  </si>
  <si>
    <t>E7 Aggregate Greater Bay Area March Monthly Peak 8</t>
  </si>
  <si>
    <t>E7 Aggregate Greater Bay Area March Monthly Peak 9</t>
  </si>
  <si>
    <t>E7 Aggregate Greater Bay Area March Monthly Peak 10</t>
  </si>
  <si>
    <t>E7 Aggregate Greater Bay Area March Monthly Peak 11</t>
  </si>
  <si>
    <t>E7 Aggregate Greater Bay Area March Monthly Peak 12</t>
  </si>
  <si>
    <t>E7 Aggregate Greater Bay Area March Monthly Peak 13</t>
  </si>
  <si>
    <t>E7 Aggregate Greater Bay Area March Monthly Peak 14</t>
  </si>
  <si>
    <t>E7 Aggregate Greater Bay Area March Monthly Peak 15</t>
  </si>
  <si>
    <t>E7 Aggregate Greater Bay Area March Monthly Peak 16</t>
  </si>
  <si>
    <t>E7 Aggregate Greater Bay Area March Monthly Peak 17</t>
  </si>
  <si>
    <t>E7 Aggregate Greater Bay Area March Monthly Peak 18</t>
  </si>
  <si>
    <t>E7 Aggregate Greater Bay Area March Monthly Peak 19</t>
  </si>
  <si>
    <t>E7 Aggregate Greater Bay Area March Monthly Peak 20</t>
  </si>
  <si>
    <t>E7 Aggregate Greater Bay Area March Monthly Peak 21</t>
  </si>
  <si>
    <t>E7 Aggregate Greater Bay Area March Monthly Peak 22</t>
  </si>
  <si>
    <t>E7 Aggregate Greater Bay Area March Monthly Peak 23</t>
  </si>
  <si>
    <t>E7 Aggregate Greater Bay Area March Monthly Peak 24</t>
  </si>
  <si>
    <t>E7 Aggregate Greater Bay Area April Average Weekday 1</t>
  </si>
  <si>
    <t>E7 Aggregate Greater Bay Area April Average Weekday 2</t>
  </si>
  <si>
    <t>E7 Aggregate Greater Bay Area April Average Weekday 3</t>
  </si>
  <si>
    <t>E7 Aggregate Greater Bay Area April Average Weekday 4</t>
  </si>
  <si>
    <t>E7 Aggregate Greater Bay Area April Average Weekday 5</t>
  </si>
  <si>
    <t>E7 Aggregate Greater Bay Area April Average Weekday 6</t>
  </si>
  <si>
    <t>E7 Aggregate Greater Bay Area April Average Weekday 7</t>
  </si>
  <si>
    <t>E7 Aggregate Greater Bay Area April Average Weekday 8</t>
  </si>
  <si>
    <t>E7 Aggregate Greater Bay Area April Average Weekday 9</t>
  </si>
  <si>
    <t>E7 Aggregate Greater Bay Area April Average Weekday 10</t>
  </si>
  <si>
    <t>E7 Aggregate Greater Bay Area April Average Weekday 11</t>
  </si>
  <si>
    <t>E7 Aggregate Greater Bay Area April Average Weekday 12</t>
  </si>
  <si>
    <t>E7 Aggregate Greater Bay Area April Average Weekday 13</t>
  </si>
  <si>
    <t>E7 Aggregate Greater Bay Area April Average Weekday 14</t>
  </si>
  <si>
    <t>E7 Aggregate Greater Bay Area April Average Weekday 15</t>
  </si>
  <si>
    <t>E7 Aggregate Greater Bay Area April Average Weekday 16</t>
  </si>
  <si>
    <t>E7 Aggregate Greater Bay Area April Average Weekday 17</t>
  </si>
  <si>
    <t>E7 Aggregate Greater Bay Area April Average Weekday 18</t>
  </si>
  <si>
    <t>E7 Aggregate Greater Bay Area April Average Weekday 19</t>
  </si>
  <si>
    <t>E7 Aggregate Greater Bay Area April Average Weekday 20</t>
  </si>
  <si>
    <t>E7 Aggregate Greater Bay Area April Average Weekday 21</t>
  </si>
  <si>
    <t>E7 Aggregate Greater Bay Area April Average Weekday 22</t>
  </si>
  <si>
    <t>E7 Aggregate Greater Bay Area April Average Weekday 23</t>
  </si>
  <si>
    <t>E7 Aggregate Greater Bay Area April Average Weekday 24</t>
  </si>
  <si>
    <t>E7 Aggregate Greater Bay Area April Monthly Peak 1</t>
  </si>
  <si>
    <t>E7 Aggregate Greater Bay Area April Monthly Peak 2</t>
  </si>
  <si>
    <t>E7 Aggregate Greater Bay Area April Monthly Peak 3</t>
  </si>
  <si>
    <t>E7 Aggregate Greater Bay Area April Monthly Peak 4</t>
  </si>
  <si>
    <t>E7 Aggregate Greater Bay Area April Monthly Peak 5</t>
  </si>
  <si>
    <t>E7 Aggregate Greater Bay Area April Monthly Peak 6</t>
  </si>
  <si>
    <t>E7 Aggregate Greater Bay Area April Monthly Peak 7</t>
  </si>
  <si>
    <t>E7 Aggregate Greater Bay Area April Monthly Peak 8</t>
  </si>
  <si>
    <t>E7 Aggregate Greater Bay Area April Monthly Peak 9</t>
  </si>
  <si>
    <t>E7 Aggregate Greater Bay Area April Monthly Peak 10</t>
  </si>
  <si>
    <t>E7 Aggregate Greater Bay Area April Monthly Peak 11</t>
  </si>
  <si>
    <t>E7 Aggregate Greater Bay Area April Monthly Peak 12</t>
  </si>
  <si>
    <t>E7 Aggregate Greater Bay Area April Monthly Peak 13</t>
  </si>
  <si>
    <t>E7 Aggregate Greater Bay Area April Monthly Peak 14</t>
  </si>
  <si>
    <t>E7 Aggregate Greater Bay Area April Monthly Peak 15</t>
  </si>
  <si>
    <t>E7 Aggregate Greater Bay Area April Monthly Peak 16</t>
  </si>
  <si>
    <t>E7 Aggregate Greater Bay Area April Monthly Peak 17</t>
  </si>
  <si>
    <t>E7 Aggregate Greater Bay Area April Monthly Peak 18</t>
  </si>
  <si>
    <t>E7 Aggregate Greater Bay Area April Monthly Peak 19</t>
  </si>
  <si>
    <t>E7 Aggregate Greater Bay Area April Monthly Peak 20</t>
  </si>
  <si>
    <t>E7 Aggregate Greater Bay Area April Monthly Peak 21</t>
  </si>
  <si>
    <t>E7 Aggregate Greater Bay Area April Monthly Peak 22</t>
  </si>
  <si>
    <t>E7 Aggregate Greater Bay Area April Monthly Peak 23</t>
  </si>
  <si>
    <t>E7 Aggregate Greater Bay Area April Monthly Peak 24</t>
  </si>
  <si>
    <t>E7 Aggregate Greater Bay Area May Average Weekday 1</t>
  </si>
  <si>
    <t>E7 Aggregate Greater Bay Area May Average Weekday 2</t>
  </si>
  <si>
    <t>E7 Aggregate Greater Bay Area May Average Weekday 3</t>
  </si>
  <si>
    <t>E7 Aggregate Greater Bay Area May Average Weekday 4</t>
  </si>
  <si>
    <t>E7 Aggregate Greater Bay Area May Average Weekday 5</t>
  </si>
  <si>
    <t>E7 Aggregate Greater Bay Area May Average Weekday 6</t>
  </si>
  <si>
    <t>E7 Aggregate Greater Bay Area May Average Weekday 7</t>
  </si>
  <si>
    <t>E7 Aggregate Greater Bay Area May Average Weekday 8</t>
  </si>
  <si>
    <t>E7 Aggregate Greater Bay Area May Average Weekday 9</t>
  </si>
  <si>
    <t>E7 Aggregate Greater Bay Area May Average Weekday 10</t>
  </si>
  <si>
    <t>E7 Aggregate Greater Bay Area May Average Weekday 11</t>
  </si>
  <si>
    <t>E7 Aggregate Greater Bay Area May Average Weekday 12</t>
  </si>
  <si>
    <t>E7 Aggregate Greater Bay Area May Average Weekday 13</t>
  </si>
  <si>
    <t>E7 Aggregate Greater Bay Area May Average Weekday 14</t>
  </si>
  <si>
    <t>E7 Aggregate Greater Bay Area May Average Weekday 15</t>
  </si>
  <si>
    <t>E7 Aggregate Greater Bay Area May Average Weekday 16</t>
  </si>
  <si>
    <t>E7 Aggregate Greater Bay Area May Average Weekday 17</t>
  </si>
  <si>
    <t>E7 Aggregate Greater Bay Area May Average Weekday 18</t>
  </si>
  <si>
    <t>E7 Aggregate Greater Bay Area May Average Weekday 19</t>
  </si>
  <si>
    <t>E7 Aggregate Greater Bay Area May Average Weekday 20</t>
  </si>
  <si>
    <t>E7 Aggregate Greater Bay Area May Average Weekday 21</t>
  </si>
  <si>
    <t>E7 Aggregate Greater Bay Area May Average Weekday 22</t>
  </si>
  <si>
    <t>E7 Aggregate Greater Bay Area May Average Weekday 23</t>
  </si>
  <si>
    <t>E7 Aggregate Greater Bay Area May Average Weekday 24</t>
  </si>
  <si>
    <t>E7 Aggregate Greater Bay Area May Monthly Peak 1</t>
  </si>
  <si>
    <t>E7 Aggregate Greater Bay Area May Monthly Peak 2</t>
  </si>
  <si>
    <t>E7 Aggregate Greater Bay Area May Monthly Peak 3</t>
  </si>
  <si>
    <t>E7 Aggregate Greater Bay Area May Monthly Peak 4</t>
  </si>
  <si>
    <t>E7 Aggregate Greater Bay Area May Monthly Peak 5</t>
  </si>
  <si>
    <t>E7 Aggregate Greater Bay Area May Monthly Peak 6</t>
  </si>
  <si>
    <t>E7 Aggregate Greater Bay Area May Monthly Peak 7</t>
  </si>
  <si>
    <t>E7 Aggregate Greater Bay Area May Monthly Peak 8</t>
  </si>
  <si>
    <t>E7 Aggregate Greater Bay Area May Monthly Peak 9</t>
  </si>
  <si>
    <t>E7 Aggregate Greater Bay Area May Monthly Peak 10</t>
  </si>
  <si>
    <t>E7 Aggregate Greater Bay Area May Monthly Peak 11</t>
  </si>
  <si>
    <t>E7 Aggregate Greater Bay Area May Monthly Peak 12</t>
  </si>
  <si>
    <t>E7 Aggregate Greater Bay Area May Monthly Peak 13</t>
  </si>
  <si>
    <t>E7 Aggregate Greater Bay Area May Monthly Peak 14</t>
  </si>
  <si>
    <t>E7 Aggregate Greater Bay Area May Monthly Peak 15</t>
  </si>
  <si>
    <t>E7 Aggregate Greater Bay Area May Monthly Peak 16</t>
  </si>
  <si>
    <t>E7 Aggregate Greater Bay Area May Monthly Peak 17</t>
  </si>
  <si>
    <t>E7 Aggregate Greater Bay Area May Monthly Peak 18</t>
  </si>
  <si>
    <t>E7 Aggregate Greater Bay Area May Monthly Peak 19</t>
  </si>
  <si>
    <t>E7 Aggregate Greater Bay Area May Monthly Peak 20</t>
  </si>
  <si>
    <t>E7 Aggregate Greater Bay Area May Monthly Peak 21</t>
  </si>
  <si>
    <t>E7 Aggregate Greater Bay Area May Monthly Peak 22</t>
  </si>
  <si>
    <t>E7 Aggregate Greater Bay Area May Monthly Peak 23</t>
  </si>
  <si>
    <t>E7 Aggregate Greater Bay Area May Monthly Peak 24</t>
  </si>
  <si>
    <t>E7 Aggregate Greater Bay Area June Average Weekday 1</t>
  </si>
  <si>
    <t>E7 Aggregate Greater Bay Area June Average Weekday 2</t>
  </si>
  <si>
    <t>E7 Aggregate Greater Bay Area June Average Weekday 3</t>
  </si>
  <si>
    <t>E7 Aggregate Greater Bay Area June Average Weekday 4</t>
  </si>
  <si>
    <t>E7 Aggregate Greater Bay Area June Average Weekday 5</t>
  </si>
  <si>
    <t>E7 Aggregate Greater Bay Area June Average Weekday 6</t>
  </si>
  <si>
    <t>E7 Aggregate Greater Bay Area June Average Weekday 7</t>
  </si>
  <si>
    <t>E7 Aggregate Greater Bay Area June Average Weekday 8</t>
  </si>
  <si>
    <t>E7 Aggregate Greater Bay Area June Average Weekday 9</t>
  </si>
  <si>
    <t>E7 Aggregate Greater Bay Area June Average Weekday 10</t>
  </si>
  <si>
    <t>E7 Aggregate Greater Bay Area June Average Weekday 11</t>
  </si>
  <si>
    <t>E7 Aggregate Greater Bay Area June Average Weekday 12</t>
  </si>
  <si>
    <t>E7 Aggregate Greater Bay Area June Average Weekday 13</t>
  </si>
  <si>
    <t>E7 Aggregate Greater Bay Area June Average Weekday 14</t>
  </si>
  <si>
    <t>E7 Aggregate Greater Bay Area June Average Weekday 15</t>
  </si>
  <si>
    <t>E7 Aggregate Greater Bay Area June Average Weekday 16</t>
  </si>
  <si>
    <t>E7 Aggregate Greater Bay Area June Average Weekday 17</t>
  </si>
  <si>
    <t>E7 Aggregate Greater Bay Area June Average Weekday 18</t>
  </si>
  <si>
    <t>E7 Aggregate Greater Bay Area June Average Weekday 19</t>
  </si>
  <si>
    <t>E7 Aggregate Greater Bay Area June Average Weekday 20</t>
  </si>
  <si>
    <t>E7 Aggregate Greater Bay Area June Average Weekday 21</t>
  </si>
  <si>
    <t>E7 Aggregate Greater Bay Area June Average Weekday 22</t>
  </si>
  <si>
    <t>E7 Aggregate Greater Bay Area June Average Weekday 23</t>
  </si>
  <si>
    <t>E7 Aggregate Greater Bay Area June Average Weekday 24</t>
  </si>
  <si>
    <t>E7 Aggregate Greater Bay Area June Monthly Peak 1</t>
  </si>
  <si>
    <t>E7 Aggregate Greater Bay Area June Monthly Peak 2</t>
  </si>
  <si>
    <t>E7 Aggregate Greater Bay Area June Monthly Peak 3</t>
  </si>
  <si>
    <t>E7 Aggregate Greater Bay Area June Monthly Peak 4</t>
  </si>
  <si>
    <t>E7 Aggregate Greater Bay Area June Monthly Peak 5</t>
  </si>
  <si>
    <t>E7 Aggregate Greater Bay Area June Monthly Peak 6</t>
  </si>
  <si>
    <t>E7 Aggregate Greater Bay Area June Monthly Peak 7</t>
  </si>
  <si>
    <t>E7 Aggregate Greater Bay Area June Monthly Peak 8</t>
  </si>
  <si>
    <t>E7 Aggregate Greater Bay Area June Monthly Peak 9</t>
  </si>
  <si>
    <t>E7 Aggregate Greater Bay Area June Monthly Peak 10</t>
  </si>
  <si>
    <t>E7 Aggregate Greater Bay Area June Monthly Peak 11</t>
  </si>
  <si>
    <t>E7 Aggregate Greater Bay Area June Monthly Peak 12</t>
  </si>
  <si>
    <t>E7 Aggregate Greater Bay Area June Monthly Peak 13</t>
  </si>
  <si>
    <t>E7 Aggregate Greater Bay Area June Monthly Peak 14</t>
  </si>
  <si>
    <t>E7 Aggregate Greater Bay Area June Monthly Peak 15</t>
  </si>
  <si>
    <t>E7 Aggregate Greater Bay Area June Monthly Peak 16</t>
  </si>
  <si>
    <t>E7 Aggregate Greater Bay Area June Monthly Peak 17</t>
  </si>
  <si>
    <t>E7 Aggregate Greater Bay Area June Monthly Peak 18</t>
  </si>
  <si>
    <t>E7 Aggregate Greater Bay Area June Monthly Peak 19</t>
  </si>
  <si>
    <t>E7 Aggregate Greater Bay Area June Monthly Peak 20</t>
  </si>
  <si>
    <t>E7 Aggregate Greater Bay Area June Monthly Peak 21</t>
  </si>
  <si>
    <t>E7 Aggregate Greater Bay Area June Monthly Peak 22</t>
  </si>
  <si>
    <t>E7 Aggregate Greater Bay Area June Monthly Peak 23</t>
  </si>
  <si>
    <t>E7 Aggregate Greater Bay Area June Monthly Peak 24</t>
  </si>
  <si>
    <t>E7 Aggregate Greater Bay Area July Average Weekday 1</t>
  </si>
  <si>
    <t>E7 Aggregate Greater Bay Area July Average Weekday 2</t>
  </si>
  <si>
    <t>E7 Aggregate Greater Bay Area July Average Weekday 3</t>
  </si>
  <si>
    <t>E7 Aggregate Greater Bay Area July Average Weekday 4</t>
  </si>
  <si>
    <t>E7 Aggregate Greater Bay Area July Average Weekday 5</t>
  </si>
  <si>
    <t>E7 Aggregate Greater Bay Area July Average Weekday 6</t>
  </si>
  <si>
    <t>E7 Aggregate Greater Bay Area July Average Weekday 7</t>
  </si>
  <si>
    <t>E7 Aggregate Greater Bay Area July Average Weekday 8</t>
  </si>
  <si>
    <t>E7 Aggregate Greater Bay Area July Average Weekday 9</t>
  </si>
  <si>
    <t>E7 Aggregate Greater Bay Area July Average Weekday 10</t>
  </si>
  <si>
    <t>E7 Aggregate Greater Bay Area July Average Weekday 11</t>
  </si>
  <si>
    <t>E7 Aggregate Greater Bay Area July Average Weekday 12</t>
  </si>
  <si>
    <t>E7 Aggregate Greater Bay Area July Average Weekday 13</t>
  </si>
  <si>
    <t>E7 Aggregate Greater Bay Area July Average Weekday 14</t>
  </si>
  <si>
    <t>E7 Aggregate Greater Bay Area July Average Weekday 15</t>
  </si>
  <si>
    <t>E7 Aggregate Greater Bay Area July Average Weekday 16</t>
  </si>
  <si>
    <t>E7 Aggregate Greater Bay Area July Average Weekday 17</t>
  </si>
  <si>
    <t>E7 Aggregate Greater Bay Area July Average Weekday 18</t>
  </si>
  <si>
    <t>E7 Aggregate Greater Bay Area July Average Weekday 19</t>
  </si>
  <si>
    <t>E7 Aggregate Greater Bay Area July Average Weekday 20</t>
  </si>
  <si>
    <t>E7 Aggregate Greater Bay Area July Average Weekday 21</t>
  </si>
  <si>
    <t>E7 Aggregate Greater Bay Area July Average Weekday 22</t>
  </si>
  <si>
    <t>E7 Aggregate Greater Bay Area July Average Weekday 23</t>
  </si>
  <si>
    <t>E7 Aggregate Greater Bay Area July Average Weekday 24</t>
  </si>
  <si>
    <t>E7 Aggregate Greater Bay Area July Monthly Peak 1</t>
  </si>
  <si>
    <t>E7 Aggregate Greater Bay Area July Monthly Peak 2</t>
  </si>
  <si>
    <t>E7 Aggregate Greater Bay Area July Monthly Peak 3</t>
  </si>
  <si>
    <t>E7 Aggregate Greater Bay Area July Monthly Peak 4</t>
  </si>
  <si>
    <t>E7 Aggregate Greater Bay Area July Monthly Peak 5</t>
  </si>
  <si>
    <t>E7 Aggregate Greater Bay Area July Monthly Peak 6</t>
  </si>
  <si>
    <t>E7 Aggregate Greater Bay Area July Monthly Peak 7</t>
  </si>
  <si>
    <t>E7 Aggregate Greater Bay Area July Monthly Peak 8</t>
  </si>
  <si>
    <t>E7 Aggregate Greater Bay Area July Monthly Peak 9</t>
  </si>
  <si>
    <t>E7 Aggregate Greater Bay Area July Monthly Peak 10</t>
  </si>
  <si>
    <t>E7 Aggregate Greater Bay Area July Monthly Peak 11</t>
  </si>
  <si>
    <t>E7 Aggregate Greater Bay Area July Monthly Peak 12</t>
  </si>
  <si>
    <t>E7 Aggregate Greater Bay Area July Monthly Peak 13</t>
  </si>
  <si>
    <t>E7 Aggregate Greater Bay Area July Monthly Peak 14</t>
  </si>
  <si>
    <t>E7 Aggregate Greater Bay Area July Monthly Peak 15</t>
  </si>
  <si>
    <t>E7 Aggregate Greater Bay Area July Monthly Peak 16</t>
  </si>
  <si>
    <t>E7 Aggregate Greater Bay Area July Monthly Peak 17</t>
  </si>
  <si>
    <t>E7 Aggregate Greater Bay Area July Monthly Peak 18</t>
  </si>
  <si>
    <t>E7 Aggregate Greater Bay Area July Monthly Peak 19</t>
  </si>
  <si>
    <t>E7 Aggregate Greater Bay Area July Monthly Peak 20</t>
  </si>
  <si>
    <t>E7 Aggregate Greater Bay Area July Monthly Peak 21</t>
  </si>
  <si>
    <t>E7 Aggregate Greater Bay Area July Monthly Peak 22</t>
  </si>
  <si>
    <t>E7 Aggregate Greater Bay Area July Monthly Peak 23</t>
  </si>
  <si>
    <t>E7 Aggregate Greater Bay Area July Monthly Peak 24</t>
  </si>
  <si>
    <t>E7 Aggregate Greater Bay Area August Average Weekday 1</t>
  </si>
  <si>
    <t>E7 Aggregate Greater Bay Area August Average Weekday 2</t>
  </si>
  <si>
    <t>E7 Aggregate Greater Bay Area August Average Weekday 3</t>
  </si>
  <si>
    <t>E7 Aggregate Greater Bay Area August Average Weekday 4</t>
  </si>
  <si>
    <t>E7 Aggregate Greater Bay Area August Average Weekday 5</t>
  </si>
  <si>
    <t>E7 Aggregate Greater Bay Area August Average Weekday 6</t>
  </si>
  <si>
    <t>E7 Aggregate Greater Bay Area August Average Weekday 7</t>
  </si>
  <si>
    <t>E7 Aggregate Greater Bay Area August Average Weekday 8</t>
  </si>
  <si>
    <t>E7 Aggregate Greater Bay Area August Average Weekday 9</t>
  </si>
  <si>
    <t>E7 Aggregate Greater Bay Area August Average Weekday 10</t>
  </si>
  <si>
    <t>E7 Aggregate Greater Bay Area August Average Weekday 11</t>
  </si>
  <si>
    <t>E7 Aggregate Greater Bay Area August Average Weekday 12</t>
  </si>
  <si>
    <t>E7 Aggregate Greater Bay Area August Average Weekday 13</t>
  </si>
  <si>
    <t>E7 Aggregate Greater Bay Area August Average Weekday 14</t>
  </si>
  <si>
    <t>E7 Aggregate Greater Bay Area August Average Weekday 15</t>
  </si>
  <si>
    <t>E7 Aggregate Greater Bay Area August Average Weekday 16</t>
  </si>
  <si>
    <t>E7 Aggregate Greater Bay Area August Average Weekday 17</t>
  </si>
  <si>
    <t>E7 Aggregate Greater Bay Area August Average Weekday 18</t>
  </si>
  <si>
    <t>E7 Aggregate Greater Bay Area August Average Weekday 19</t>
  </si>
  <si>
    <t>E7 Aggregate Greater Bay Area August Average Weekday 20</t>
  </si>
  <si>
    <t>E7 Aggregate Greater Bay Area August Average Weekday 21</t>
  </si>
  <si>
    <t>E7 Aggregate Greater Bay Area August Average Weekday 22</t>
  </si>
  <si>
    <t>E7 Aggregate Greater Bay Area August Average Weekday 23</t>
  </si>
  <si>
    <t>E7 Aggregate Greater Bay Area August Average Weekday 24</t>
  </si>
  <si>
    <t>E7 Aggregate Greater Bay Area August Monthly Peak 1</t>
  </si>
  <si>
    <t>E7 Aggregate Greater Bay Area August Monthly Peak 2</t>
  </si>
  <si>
    <t>E7 Aggregate Greater Bay Area August Monthly Peak 3</t>
  </si>
  <si>
    <t>E7 Aggregate Greater Bay Area August Monthly Peak 4</t>
  </si>
  <si>
    <t>E7 Aggregate Greater Bay Area August Monthly Peak 5</t>
  </si>
  <si>
    <t>E7 Aggregate Greater Bay Area August Monthly Peak 6</t>
  </si>
  <si>
    <t>E7 Aggregate Greater Bay Area August Monthly Peak 7</t>
  </si>
  <si>
    <t>E7 Aggregate Greater Bay Area August Monthly Peak 8</t>
  </si>
  <si>
    <t>E7 Aggregate Greater Bay Area August Monthly Peak 9</t>
  </si>
  <si>
    <t>E7 Aggregate Greater Bay Area August Monthly Peak 10</t>
  </si>
  <si>
    <t>E7 Aggregate Greater Bay Area August Monthly Peak 11</t>
  </si>
  <si>
    <t>E7 Aggregate Greater Bay Area August Monthly Peak 12</t>
  </si>
  <si>
    <t>E7 Aggregate Greater Bay Area August Monthly Peak 13</t>
  </si>
  <si>
    <t>E7 Aggregate Greater Bay Area August Monthly Peak 14</t>
  </si>
  <si>
    <t>E7 Aggregate Greater Bay Area August Monthly Peak 15</t>
  </si>
  <si>
    <t>E7 Aggregate Greater Bay Area August Monthly Peak 16</t>
  </si>
  <si>
    <t>E7 Aggregate Greater Bay Area August Monthly Peak 17</t>
  </si>
  <si>
    <t>E7 Aggregate Greater Bay Area August Monthly Peak 18</t>
  </si>
  <si>
    <t>E7 Aggregate Greater Bay Area August Monthly Peak 19</t>
  </si>
  <si>
    <t>E7 Aggregate Greater Bay Area August Monthly Peak 20</t>
  </si>
  <si>
    <t>E7 Aggregate Greater Bay Area August Monthly Peak 21</t>
  </si>
  <si>
    <t>E7 Aggregate Greater Bay Area August Monthly Peak 22</t>
  </si>
  <si>
    <t>E7 Aggregate Greater Bay Area August Monthly Peak 23</t>
  </si>
  <si>
    <t>E7 Aggregate Greater Bay Area August Monthly Peak 24</t>
  </si>
  <si>
    <t>E7 Aggregate Greater Bay Area September Average Weekday 1</t>
  </si>
  <si>
    <t>E7 Aggregate Greater Bay Area September Average Weekday 2</t>
  </si>
  <si>
    <t>E7 Aggregate Greater Bay Area September Average Weekday 3</t>
  </si>
  <si>
    <t>E7 Aggregate Greater Bay Area September Average Weekday 4</t>
  </si>
  <si>
    <t>E7 Aggregate Greater Bay Area September Average Weekday 5</t>
  </si>
  <si>
    <t>E7 Aggregate Greater Bay Area September Average Weekday 6</t>
  </si>
  <si>
    <t>E7 Aggregate Greater Bay Area September Average Weekday 7</t>
  </si>
  <si>
    <t>E7 Aggregate Greater Bay Area September Average Weekday 8</t>
  </si>
  <si>
    <t>E7 Aggregate Greater Bay Area September Average Weekday 9</t>
  </si>
  <si>
    <t>E7 Aggregate Greater Bay Area September Average Weekday 10</t>
  </si>
  <si>
    <t>E7 Aggregate Greater Bay Area September Average Weekday 11</t>
  </si>
  <si>
    <t>E7 Aggregate Greater Bay Area September Average Weekday 12</t>
  </si>
  <si>
    <t>E7 Aggregate Greater Bay Area September Average Weekday 13</t>
  </si>
  <si>
    <t>E7 Aggregate Greater Bay Area September Average Weekday 14</t>
  </si>
  <si>
    <t>E7 Aggregate Greater Bay Area September Average Weekday 15</t>
  </si>
  <si>
    <t>E7 Aggregate Greater Bay Area September Average Weekday 16</t>
  </si>
  <si>
    <t>E7 Aggregate Greater Bay Area September Average Weekday 17</t>
  </si>
  <si>
    <t>E7 Aggregate Greater Bay Area September Average Weekday 18</t>
  </si>
  <si>
    <t>E7 Aggregate Greater Bay Area September Average Weekday 19</t>
  </si>
  <si>
    <t>E7 Aggregate Greater Bay Area September Average Weekday 20</t>
  </si>
  <si>
    <t>E7 Aggregate Greater Bay Area September Average Weekday 21</t>
  </si>
  <si>
    <t>E7 Aggregate Greater Bay Area September Average Weekday 22</t>
  </si>
  <si>
    <t>E7 Aggregate Greater Bay Area September Average Weekday 23</t>
  </si>
  <si>
    <t>E7 Aggregate Greater Bay Area September Average Weekday 24</t>
  </si>
  <si>
    <t>E7 Aggregate Greater Bay Area September Monthly Peak 1</t>
  </si>
  <si>
    <t>E7 Aggregate Greater Bay Area September Monthly Peak 2</t>
  </si>
  <si>
    <t>E7 Aggregate Greater Bay Area September Monthly Peak 3</t>
  </si>
  <si>
    <t>E7 Aggregate Greater Bay Area September Monthly Peak 4</t>
  </si>
  <si>
    <t>E7 Aggregate Greater Bay Area September Monthly Peak 5</t>
  </si>
  <si>
    <t>E7 Aggregate Greater Bay Area September Monthly Peak 6</t>
  </si>
  <si>
    <t>E7 Aggregate Greater Bay Area September Monthly Peak 7</t>
  </si>
  <si>
    <t>E7 Aggregate Greater Bay Area September Monthly Peak 8</t>
  </si>
  <si>
    <t>E7 Aggregate Greater Bay Area September Monthly Peak 9</t>
  </si>
  <si>
    <t>E7 Aggregate Greater Bay Area September Monthly Peak 10</t>
  </si>
  <si>
    <t>E7 Aggregate Greater Bay Area September Monthly Peak 11</t>
  </si>
  <si>
    <t>E7 Aggregate Greater Bay Area September Monthly Peak 12</t>
  </si>
  <si>
    <t>E7 Aggregate Greater Bay Area September Monthly Peak 13</t>
  </si>
  <si>
    <t>E7 Aggregate Greater Bay Area September Monthly Peak 14</t>
  </si>
  <si>
    <t>E7 Aggregate Greater Bay Area September Monthly Peak 15</t>
  </si>
  <si>
    <t>E7 Aggregate Greater Bay Area September Monthly Peak 16</t>
  </si>
  <si>
    <t>E7 Aggregate Greater Bay Area September Monthly Peak 17</t>
  </si>
  <si>
    <t>E7 Aggregate Greater Bay Area September Monthly Peak 18</t>
  </si>
  <si>
    <t>E7 Aggregate Greater Bay Area September Monthly Peak 19</t>
  </si>
  <si>
    <t>E7 Aggregate Greater Bay Area September Monthly Peak 20</t>
  </si>
  <si>
    <t>E7 Aggregate Greater Bay Area September Monthly Peak 21</t>
  </si>
  <si>
    <t>E7 Aggregate Greater Bay Area September Monthly Peak 22</t>
  </si>
  <si>
    <t>E7 Aggregate Greater Bay Area September Monthly Peak 23</t>
  </si>
  <si>
    <t>E7 Aggregate Greater Bay Area September Monthly Peak 24</t>
  </si>
  <si>
    <t>E7 Aggregate Greater Bay Area October Average Weekday 1</t>
  </si>
  <si>
    <t>E7 Aggregate Greater Bay Area October Average Weekday 2</t>
  </si>
  <si>
    <t>E7 Aggregate Greater Bay Area October Average Weekday 3</t>
  </si>
  <si>
    <t>E7 Aggregate Greater Bay Area October Average Weekday 4</t>
  </si>
  <si>
    <t>E7 Aggregate Greater Bay Area October Average Weekday 5</t>
  </si>
  <si>
    <t>E7 Aggregate Greater Bay Area October Average Weekday 6</t>
  </si>
  <si>
    <t>E7 Aggregate Greater Bay Area October Average Weekday 7</t>
  </si>
  <si>
    <t>E7 Aggregate Greater Bay Area October Average Weekday 8</t>
  </si>
  <si>
    <t>E7 Aggregate Greater Bay Area October Average Weekday 9</t>
  </si>
  <si>
    <t>E7 Aggregate Greater Bay Area October Average Weekday 10</t>
  </si>
  <si>
    <t>E7 Aggregate Greater Bay Area October Average Weekday 11</t>
  </si>
  <si>
    <t>E7 Aggregate Greater Bay Area October Average Weekday 12</t>
  </si>
  <si>
    <t>E7 Aggregate Greater Bay Area October Average Weekday 13</t>
  </si>
  <si>
    <t>E7 Aggregate Greater Bay Area October Average Weekday 14</t>
  </si>
  <si>
    <t>E7 Aggregate Greater Bay Area October Average Weekday 15</t>
  </si>
  <si>
    <t>E7 Aggregate Greater Bay Area October Average Weekday 16</t>
  </si>
  <si>
    <t>E7 Aggregate Greater Bay Area October Average Weekday 17</t>
  </si>
  <si>
    <t>E7 Aggregate Greater Bay Area October Average Weekday 18</t>
  </si>
  <si>
    <t>E7 Aggregate Greater Bay Area October Average Weekday 19</t>
  </si>
  <si>
    <t>E7 Aggregate Greater Bay Area October Average Weekday 20</t>
  </si>
  <si>
    <t>E7 Aggregate Greater Bay Area October Average Weekday 21</t>
  </si>
  <si>
    <t>E7 Aggregate Greater Bay Area October Average Weekday 22</t>
  </si>
  <si>
    <t>E7 Aggregate Greater Bay Area October Average Weekday 23</t>
  </si>
  <si>
    <t>E7 Aggregate Greater Bay Area October Average Weekday 24</t>
  </si>
  <si>
    <t>E7 Aggregate Greater Bay Area October Monthly Peak 1</t>
  </si>
  <si>
    <t>E7 Aggregate Greater Bay Area October Monthly Peak 2</t>
  </si>
  <si>
    <t>E7 Aggregate Greater Bay Area October Monthly Peak 3</t>
  </si>
  <si>
    <t>E7 Aggregate Greater Bay Area October Monthly Peak 4</t>
  </si>
  <si>
    <t>E7 Aggregate Greater Bay Area October Monthly Peak 5</t>
  </si>
  <si>
    <t>E7 Aggregate Greater Bay Area October Monthly Peak 6</t>
  </si>
  <si>
    <t>E7 Aggregate Greater Bay Area October Monthly Peak 7</t>
  </si>
  <si>
    <t>E7 Aggregate Greater Bay Area October Monthly Peak 8</t>
  </si>
  <si>
    <t>E7 Aggregate Greater Bay Area October Monthly Peak 9</t>
  </si>
  <si>
    <t>E7 Aggregate Greater Bay Area October Monthly Peak 10</t>
  </si>
  <si>
    <t>E7 Aggregate Greater Bay Area October Monthly Peak 11</t>
  </si>
  <si>
    <t>E7 Aggregate Greater Bay Area October Monthly Peak 12</t>
  </si>
  <si>
    <t>E7 Aggregate Greater Bay Area October Monthly Peak 13</t>
  </si>
  <si>
    <t>E7 Aggregate Greater Bay Area October Monthly Peak 14</t>
  </si>
  <si>
    <t>E7 Aggregate Greater Bay Area October Monthly Peak 15</t>
  </si>
  <si>
    <t>E7 Aggregate Greater Bay Area October Monthly Peak 16</t>
  </si>
  <si>
    <t>E7 Aggregate Greater Bay Area October Monthly Peak 17</t>
  </si>
  <si>
    <t>E7 Aggregate Greater Bay Area October Monthly Peak 18</t>
  </si>
  <si>
    <t>E7 Aggregate Greater Bay Area October Monthly Peak 19</t>
  </si>
  <si>
    <t>E7 Aggregate Greater Bay Area October Monthly Peak 20</t>
  </si>
  <si>
    <t>E7 Aggregate Greater Bay Area October Monthly Peak 21</t>
  </si>
  <si>
    <t>E7 Aggregate Greater Bay Area October Monthly Peak 22</t>
  </si>
  <si>
    <t>E7 Aggregate Greater Bay Area October Monthly Peak 23</t>
  </si>
  <si>
    <t>E7 Aggregate Greater Bay Area October Monthly Peak 24</t>
  </si>
  <si>
    <t>E7 Aggregate Greater Fresno Area November Average Weekday 1</t>
  </si>
  <si>
    <t>E7 Aggregate Greater Fresno Area November Average Weekday 2</t>
  </si>
  <si>
    <t>E7 Aggregate Greater Fresno Area November Average Weekday 3</t>
  </si>
  <si>
    <t>E7 Aggregate Greater Fresno Area November Average Weekday 4</t>
  </si>
  <si>
    <t>E7 Aggregate Greater Fresno Area November Average Weekday 5</t>
  </si>
  <si>
    <t>E7 Aggregate Greater Fresno Area November Average Weekday 6</t>
  </si>
  <si>
    <t>E7 Aggregate Greater Fresno Area November Average Weekday 7</t>
  </si>
  <si>
    <t>E7 Aggregate Greater Fresno Area November Average Weekday 8</t>
  </si>
  <si>
    <t>E7 Aggregate Greater Fresno Area November Average Weekday 9</t>
  </si>
  <si>
    <t>E7 Aggregate Greater Fresno Area November Average Weekday 10</t>
  </si>
  <si>
    <t>E7 Aggregate Greater Fresno Area November Average Weekday 11</t>
  </si>
  <si>
    <t>E7 Aggregate Greater Fresno Area November Average Weekday 12</t>
  </si>
  <si>
    <t>E7 Aggregate Greater Fresno Area November Average Weekday 13</t>
  </si>
  <si>
    <t>E7 Aggregate Greater Fresno Area November Average Weekday 14</t>
  </si>
  <si>
    <t>E7 Aggregate Greater Fresno Area November Average Weekday 15</t>
  </si>
  <si>
    <t>E7 Aggregate Greater Fresno Area November Average Weekday 16</t>
  </si>
  <si>
    <t>E7 Aggregate Greater Fresno Area November Average Weekday 17</t>
  </si>
  <si>
    <t>E7 Aggregate Greater Fresno Area November Average Weekday 18</t>
  </si>
  <si>
    <t>E7 Aggregate Greater Fresno Area November Average Weekday 19</t>
  </si>
  <si>
    <t>E7 Aggregate Greater Fresno Area November Average Weekday 20</t>
  </si>
  <si>
    <t>E7 Aggregate Greater Fresno Area November Average Weekday 21</t>
  </si>
  <si>
    <t>E7 Aggregate Greater Fresno Area November Average Weekday 22</t>
  </si>
  <si>
    <t>E7 Aggregate Greater Fresno Area November Average Weekday 23</t>
  </si>
  <si>
    <t>E7 Aggregate Greater Fresno Area November Average Weekday 24</t>
  </si>
  <si>
    <t>E7 Aggregate Greater Fresno Area November Monthly Peak 1</t>
  </si>
  <si>
    <t>E7 Aggregate Greater Fresno Area November Monthly Peak 2</t>
  </si>
  <si>
    <t>E7 Aggregate Greater Fresno Area November Monthly Peak 3</t>
  </si>
  <si>
    <t>E7 Aggregate Greater Fresno Area November Monthly Peak 4</t>
  </si>
  <si>
    <t>E7 Aggregate Greater Fresno Area November Monthly Peak 5</t>
  </si>
  <si>
    <t>E7 Aggregate Greater Fresno Area November Monthly Peak 6</t>
  </si>
  <si>
    <t>E7 Aggregate Greater Fresno Area November Monthly Peak 7</t>
  </si>
  <si>
    <t>E7 Aggregate Greater Fresno Area November Monthly Peak 8</t>
  </si>
  <si>
    <t>E7 Aggregate Greater Fresno Area November Monthly Peak 9</t>
  </si>
  <si>
    <t>E7 Aggregate Greater Fresno Area November Monthly Peak 10</t>
  </si>
  <si>
    <t>E7 Aggregate Greater Fresno Area November Monthly Peak 11</t>
  </si>
  <si>
    <t>E7 Aggregate Greater Fresno Area November Monthly Peak 12</t>
  </si>
  <si>
    <t>E7 Aggregate Greater Fresno Area November Monthly Peak 13</t>
  </si>
  <si>
    <t>E7 Aggregate Greater Fresno Area November Monthly Peak 14</t>
  </si>
  <si>
    <t>E7 Aggregate Greater Fresno Area November Monthly Peak 15</t>
  </si>
  <si>
    <t>E7 Aggregate Greater Fresno Area November Monthly Peak 16</t>
  </si>
  <si>
    <t>E7 Aggregate Greater Fresno Area November Monthly Peak 17</t>
  </si>
  <si>
    <t>E7 Aggregate Greater Fresno Area November Monthly Peak 18</t>
  </si>
  <si>
    <t>E7 Aggregate Greater Fresno Area November Monthly Peak 19</t>
  </si>
  <si>
    <t>E7 Aggregate Greater Fresno Area November Monthly Peak 20</t>
  </si>
  <si>
    <t>E7 Aggregate Greater Fresno Area November Monthly Peak 21</t>
  </si>
  <si>
    <t>E7 Aggregate Greater Fresno Area November Monthly Peak 22</t>
  </si>
  <si>
    <t>E7 Aggregate Greater Fresno Area November Monthly Peak 23</t>
  </si>
  <si>
    <t>E7 Aggregate Greater Fresno Area November Monthly Peak 24</t>
  </si>
  <si>
    <t>E7 Aggregate Greater Fresno Area December Average Weekday 1</t>
  </si>
  <si>
    <t>E7 Aggregate Greater Fresno Area December Average Weekday 2</t>
  </si>
  <si>
    <t>E7 Aggregate Greater Fresno Area December Average Weekday 3</t>
  </si>
  <si>
    <t>E7 Aggregate Greater Fresno Area December Average Weekday 4</t>
  </si>
  <si>
    <t>E7 Aggregate Greater Fresno Area December Average Weekday 5</t>
  </si>
  <si>
    <t>E7 Aggregate Greater Fresno Area December Average Weekday 6</t>
  </si>
  <si>
    <t>E7 Aggregate Greater Fresno Area December Average Weekday 7</t>
  </si>
  <si>
    <t>E7 Aggregate Greater Fresno Area December Average Weekday 8</t>
  </si>
  <si>
    <t>E7 Aggregate Greater Fresno Area December Average Weekday 9</t>
  </si>
  <si>
    <t>E7 Aggregate Greater Fresno Area December Average Weekday 10</t>
  </si>
  <si>
    <t>E7 Aggregate Greater Fresno Area December Average Weekday 11</t>
  </si>
  <si>
    <t>E7 Aggregate Greater Fresno Area December Average Weekday 12</t>
  </si>
  <si>
    <t>E7 Aggregate Greater Fresno Area December Average Weekday 13</t>
  </si>
  <si>
    <t>E7 Aggregate Greater Fresno Area December Average Weekday 14</t>
  </si>
  <si>
    <t>E7 Aggregate Greater Fresno Area December Average Weekday 15</t>
  </si>
  <si>
    <t>E7 Aggregate Greater Fresno Area December Average Weekday 16</t>
  </si>
  <si>
    <t>E7 Aggregate Greater Fresno Area December Average Weekday 17</t>
  </si>
  <si>
    <t>E7 Aggregate Greater Fresno Area December Average Weekday 18</t>
  </si>
  <si>
    <t>E7 Aggregate Greater Fresno Area December Average Weekday 19</t>
  </si>
  <si>
    <t>E7 Aggregate Greater Fresno Area December Average Weekday 20</t>
  </si>
  <si>
    <t>E7 Aggregate Greater Fresno Area December Average Weekday 21</t>
  </si>
  <si>
    <t>E7 Aggregate Greater Fresno Area December Average Weekday 22</t>
  </si>
  <si>
    <t>E7 Aggregate Greater Fresno Area December Average Weekday 23</t>
  </si>
  <si>
    <t>E7 Aggregate Greater Fresno Area December Average Weekday 24</t>
  </si>
  <si>
    <t>E7 Aggregate Greater Fresno Area December Monthly Peak 1</t>
  </si>
  <si>
    <t>E7 Aggregate Greater Fresno Area December Monthly Peak 2</t>
  </si>
  <si>
    <t>E7 Aggregate Greater Fresno Area December Monthly Peak 3</t>
  </si>
  <si>
    <t>E7 Aggregate Greater Fresno Area December Monthly Peak 4</t>
  </si>
  <si>
    <t>E7 Aggregate Greater Fresno Area December Monthly Peak 5</t>
  </si>
  <si>
    <t>E7 Aggregate Greater Fresno Area December Monthly Peak 6</t>
  </si>
  <si>
    <t>E7 Aggregate Greater Fresno Area December Monthly Peak 7</t>
  </si>
  <si>
    <t>E7 Aggregate Greater Fresno Area December Monthly Peak 8</t>
  </si>
  <si>
    <t>E7 Aggregate Greater Fresno Area December Monthly Peak 9</t>
  </si>
  <si>
    <t>E7 Aggregate Greater Fresno Area December Monthly Peak 10</t>
  </si>
  <si>
    <t>E7 Aggregate Greater Fresno Area December Monthly Peak 11</t>
  </si>
  <si>
    <t>E7 Aggregate Greater Fresno Area December Monthly Peak 12</t>
  </si>
  <si>
    <t>E7 Aggregate Greater Fresno Area December Monthly Peak 13</t>
  </si>
  <si>
    <t>E7 Aggregate Greater Fresno Area December Monthly Peak 14</t>
  </si>
  <si>
    <t>E7 Aggregate Greater Fresno Area December Monthly Peak 15</t>
  </si>
  <si>
    <t>E7 Aggregate Greater Fresno Area December Monthly Peak 16</t>
  </si>
  <si>
    <t>E7 Aggregate Greater Fresno Area December Monthly Peak 17</t>
  </si>
  <si>
    <t>E7 Aggregate Greater Fresno Area December Monthly Peak 18</t>
  </si>
  <si>
    <t>E7 Aggregate Greater Fresno Area December Monthly Peak 19</t>
  </si>
  <si>
    <t>E7 Aggregate Greater Fresno Area December Monthly Peak 20</t>
  </si>
  <si>
    <t>E7 Aggregate Greater Fresno Area December Monthly Peak 21</t>
  </si>
  <si>
    <t>E7 Aggregate Greater Fresno Area December Monthly Peak 22</t>
  </si>
  <si>
    <t>E7 Aggregate Greater Fresno Area December Monthly Peak 23</t>
  </si>
  <si>
    <t>E7 Aggregate Greater Fresno Area December Monthly Peak 24</t>
  </si>
  <si>
    <t>E7 Aggregate Greater Fresno Area January Average Weekday 1</t>
  </si>
  <si>
    <t>E7 Aggregate Greater Fresno Area January Average Weekday 2</t>
  </si>
  <si>
    <t>E7 Aggregate Greater Fresno Area January Average Weekday 3</t>
  </si>
  <si>
    <t>E7 Aggregate Greater Fresno Area January Average Weekday 4</t>
  </si>
  <si>
    <t>E7 Aggregate Greater Fresno Area January Average Weekday 5</t>
  </si>
  <si>
    <t>E7 Aggregate Greater Fresno Area January Average Weekday 6</t>
  </si>
  <si>
    <t>E7 Aggregate Greater Fresno Area January Average Weekday 7</t>
  </si>
  <si>
    <t>E7 Aggregate Greater Fresno Area January Average Weekday 8</t>
  </si>
  <si>
    <t>E7 Aggregate Greater Fresno Area January Average Weekday 9</t>
  </si>
  <si>
    <t>E7 Aggregate Greater Fresno Area January Average Weekday 10</t>
  </si>
  <si>
    <t>E7 Aggregate Greater Fresno Area January Average Weekday 11</t>
  </si>
  <si>
    <t>E7 Aggregate Greater Fresno Area January Average Weekday 12</t>
  </si>
  <si>
    <t>E7 Aggregate Greater Fresno Area January Average Weekday 13</t>
  </si>
  <si>
    <t>E7 Aggregate Greater Fresno Area January Average Weekday 14</t>
  </si>
  <si>
    <t>E7 Aggregate Greater Fresno Area January Average Weekday 15</t>
  </si>
  <si>
    <t>E7 Aggregate Greater Fresno Area January Average Weekday 16</t>
  </si>
  <si>
    <t>E7 Aggregate Greater Fresno Area January Average Weekday 17</t>
  </si>
  <si>
    <t>E7 Aggregate Greater Fresno Area January Average Weekday 18</t>
  </si>
  <si>
    <t>E7 Aggregate Greater Fresno Area January Average Weekday 19</t>
  </si>
  <si>
    <t>E7 Aggregate Greater Fresno Area January Average Weekday 20</t>
  </si>
  <si>
    <t>E7 Aggregate Greater Fresno Area January Average Weekday 21</t>
  </si>
  <si>
    <t>E7 Aggregate Greater Fresno Area January Average Weekday 22</t>
  </si>
  <si>
    <t>E7 Aggregate Greater Fresno Area January Average Weekday 23</t>
  </si>
  <si>
    <t>E7 Aggregate Greater Fresno Area January Average Weekday 24</t>
  </si>
  <si>
    <t>E7 Aggregate Greater Fresno Area January Monthly Peak 1</t>
  </si>
  <si>
    <t>E7 Aggregate Greater Fresno Area January Monthly Peak 2</t>
  </si>
  <si>
    <t>E7 Aggregate Greater Fresno Area January Monthly Peak 3</t>
  </si>
  <si>
    <t>E7 Aggregate Greater Fresno Area January Monthly Peak 4</t>
  </si>
  <si>
    <t>E7 Aggregate Greater Fresno Area January Monthly Peak 5</t>
  </si>
  <si>
    <t>E7 Aggregate Greater Fresno Area January Monthly Peak 6</t>
  </si>
  <si>
    <t>E7 Aggregate Greater Fresno Area January Monthly Peak 7</t>
  </si>
  <si>
    <t>E7 Aggregate Greater Fresno Area January Monthly Peak 8</t>
  </si>
  <si>
    <t>E7 Aggregate Greater Fresno Area January Monthly Peak 9</t>
  </si>
  <si>
    <t>E7 Aggregate Greater Fresno Area January Monthly Peak 10</t>
  </si>
  <si>
    <t>E7 Aggregate Greater Fresno Area January Monthly Peak 11</t>
  </si>
  <si>
    <t>E7 Aggregate Greater Fresno Area January Monthly Peak 12</t>
  </si>
  <si>
    <t>E7 Aggregate Greater Fresno Area January Monthly Peak 13</t>
  </si>
  <si>
    <t>E7 Aggregate Greater Fresno Area January Monthly Peak 14</t>
  </si>
  <si>
    <t>E7 Aggregate Greater Fresno Area January Monthly Peak 15</t>
  </si>
  <si>
    <t>E7 Aggregate Greater Fresno Area January Monthly Peak 16</t>
  </si>
  <si>
    <t>E7 Aggregate Greater Fresno Area January Monthly Peak 17</t>
  </si>
  <si>
    <t>E7 Aggregate Greater Fresno Area January Monthly Peak 18</t>
  </si>
  <si>
    <t>E7 Aggregate Greater Fresno Area January Monthly Peak 19</t>
  </si>
  <si>
    <t>E7 Aggregate Greater Fresno Area January Monthly Peak 20</t>
  </si>
  <si>
    <t>E7 Aggregate Greater Fresno Area January Monthly Peak 21</t>
  </si>
  <si>
    <t>E7 Aggregate Greater Fresno Area January Monthly Peak 22</t>
  </si>
  <si>
    <t>E7 Aggregate Greater Fresno Area January Monthly Peak 23</t>
  </si>
  <si>
    <t>E7 Aggregate Greater Fresno Area January Monthly Peak 24</t>
  </si>
  <si>
    <t>E7 Aggregate Greater Fresno Area February Average Weekday 1</t>
  </si>
  <si>
    <t>E7 Aggregate Greater Fresno Area February Average Weekday 2</t>
  </si>
  <si>
    <t>E7 Aggregate Greater Fresno Area February Average Weekday 3</t>
  </si>
  <si>
    <t>E7 Aggregate Greater Fresno Area February Average Weekday 4</t>
  </si>
  <si>
    <t>E7 Aggregate Greater Fresno Area February Average Weekday 5</t>
  </si>
  <si>
    <t>E7 Aggregate Greater Fresno Area February Average Weekday 6</t>
  </si>
  <si>
    <t>E7 Aggregate Greater Fresno Area February Average Weekday 7</t>
  </si>
  <si>
    <t>E7 Aggregate Greater Fresno Area February Average Weekday 8</t>
  </si>
  <si>
    <t>E7 Aggregate Greater Fresno Area February Average Weekday 9</t>
  </si>
  <si>
    <t>E7 Aggregate Greater Fresno Area February Average Weekday 10</t>
  </si>
  <si>
    <t>E7 Aggregate Greater Fresno Area February Average Weekday 11</t>
  </si>
  <si>
    <t>E7 Aggregate Greater Fresno Area February Average Weekday 12</t>
  </si>
  <si>
    <t>E7 Aggregate Greater Fresno Area February Average Weekday 13</t>
  </si>
  <si>
    <t>E7 Aggregate Greater Fresno Area February Average Weekday 14</t>
  </si>
  <si>
    <t>E7 Aggregate Greater Fresno Area February Average Weekday 15</t>
  </si>
  <si>
    <t>E7 Aggregate Greater Fresno Area February Average Weekday 16</t>
  </si>
  <si>
    <t>E7 Aggregate Greater Fresno Area February Average Weekday 17</t>
  </si>
  <si>
    <t>E7 Aggregate Greater Fresno Area February Average Weekday 18</t>
  </si>
  <si>
    <t>E7 Aggregate Greater Fresno Area February Average Weekday 19</t>
  </si>
  <si>
    <t>E7 Aggregate Greater Fresno Area February Average Weekday 20</t>
  </si>
  <si>
    <t>E7 Aggregate Greater Fresno Area February Average Weekday 21</t>
  </si>
  <si>
    <t>E7 Aggregate Greater Fresno Area February Average Weekday 22</t>
  </si>
  <si>
    <t>E7 Aggregate Greater Fresno Area February Average Weekday 23</t>
  </si>
  <si>
    <t>E7 Aggregate Greater Fresno Area February Average Weekday 24</t>
  </si>
  <si>
    <t>E7 Aggregate Greater Fresno Area February Monthly Peak 1</t>
  </si>
  <si>
    <t>E7 Aggregate Greater Fresno Area February Monthly Peak 2</t>
  </si>
  <si>
    <t>E7 Aggregate Greater Fresno Area February Monthly Peak 3</t>
  </si>
  <si>
    <t>E7 Aggregate Greater Fresno Area February Monthly Peak 4</t>
  </si>
  <si>
    <t>E7 Aggregate Greater Fresno Area February Monthly Peak 5</t>
  </si>
  <si>
    <t>E7 Aggregate Greater Fresno Area February Monthly Peak 6</t>
  </si>
  <si>
    <t>E7 Aggregate Greater Fresno Area February Monthly Peak 7</t>
  </si>
  <si>
    <t>E7 Aggregate Greater Fresno Area February Monthly Peak 8</t>
  </si>
  <si>
    <t>E7 Aggregate Greater Fresno Area February Monthly Peak 9</t>
  </si>
  <si>
    <t>E7 Aggregate Greater Fresno Area February Monthly Peak 10</t>
  </si>
  <si>
    <t>E7 Aggregate Greater Fresno Area February Monthly Peak 11</t>
  </si>
  <si>
    <t>E7 Aggregate Greater Fresno Area February Monthly Peak 12</t>
  </si>
  <si>
    <t>E7 Aggregate Greater Fresno Area February Monthly Peak 13</t>
  </si>
  <si>
    <t>E7 Aggregate Greater Fresno Area February Monthly Peak 14</t>
  </si>
  <si>
    <t>E7 Aggregate Greater Fresno Area February Monthly Peak 15</t>
  </si>
  <si>
    <t>E7 Aggregate Greater Fresno Area February Monthly Peak 16</t>
  </si>
  <si>
    <t>E7 Aggregate Greater Fresno Area February Monthly Peak 17</t>
  </si>
  <si>
    <t>E7 Aggregate Greater Fresno Area February Monthly Peak 18</t>
  </si>
  <si>
    <t>E7 Aggregate Greater Fresno Area February Monthly Peak 19</t>
  </si>
  <si>
    <t>E7 Aggregate Greater Fresno Area February Monthly Peak 20</t>
  </si>
  <si>
    <t>E7 Aggregate Greater Fresno Area February Monthly Peak 21</t>
  </si>
  <si>
    <t>E7 Aggregate Greater Fresno Area February Monthly Peak 22</t>
  </si>
  <si>
    <t>E7 Aggregate Greater Fresno Area February Monthly Peak 23</t>
  </si>
  <si>
    <t>E7 Aggregate Greater Fresno Area February Monthly Peak 24</t>
  </si>
  <si>
    <t>E7 Aggregate Greater Fresno Area March Average Weekday 1</t>
  </si>
  <si>
    <t>E7 Aggregate Greater Fresno Area March Average Weekday 2</t>
  </si>
  <si>
    <t>E7 Aggregate Greater Fresno Area March Average Weekday 3</t>
  </si>
  <si>
    <t>E7 Aggregate Greater Fresno Area March Average Weekday 4</t>
  </si>
  <si>
    <t>E7 Aggregate Greater Fresno Area March Average Weekday 5</t>
  </si>
  <si>
    <t>E7 Aggregate Greater Fresno Area March Average Weekday 6</t>
  </si>
  <si>
    <t>E7 Aggregate Greater Fresno Area March Average Weekday 7</t>
  </si>
  <si>
    <t>E7 Aggregate Greater Fresno Area March Average Weekday 8</t>
  </si>
  <si>
    <t>E7 Aggregate Greater Fresno Area March Average Weekday 9</t>
  </si>
  <si>
    <t>E7 Aggregate Greater Fresno Area March Average Weekday 10</t>
  </si>
  <si>
    <t>E7 Aggregate Greater Fresno Area March Average Weekday 11</t>
  </si>
  <si>
    <t>E7 Aggregate Greater Fresno Area March Average Weekday 12</t>
  </si>
  <si>
    <t>E7 Aggregate Greater Fresno Area March Average Weekday 13</t>
  </si>
  <si>
    <t>E7 Aggregate Greater Fresno Area March Average Weekday 14</t>
  </si>
  <si>
    <t>E7 Aggregate Greater Fresno Area March Average Weekday 15</t>
  </si>
  <si>
    <t>E7 Aggregate Greater Fresno Area March Average Weekday 16</t>
  </si>
  <si>
    <t>E7 Aggregate Greater Fresno Area March Average Weekday 17</t>
  </si>
  <si>
    <t>E7 Aggregate Greater Fresno Area March Average Weekday 18</t>
  </si>
  <si>
    <t>E7 Aggregate Greater Fresno Area March Average Weekday 19</t>
  </si>
  <si>
    <t>E7 Aggregate Greater Fresno Area March Average Weekday 20</t>
  </si>
  <si>
    <t>E7 Aggregate Greater Fresno Area March Average Weekday 21</t>
  </si>
  <si>
    <t>E7 Aggregate Greater Fresno Area March Average Weekday 22</t>
  </si>
  <si>
    <t>E7 Aggregate Greater Fresno Area March Average Weekday 23</t>
  </si>
  <si>
    <t>E7 Aggregate Greater Fresno Area March Average Weekday 24</t>
  </si>
  <si>
    <t>E7 Aggregate Greater Fresno Area March Monthly Peak 1</t>
  </si>
  <si>
    <t>E7 Aggregate Greater Fresno Area March Monthly Peak 2</t>
  </si>
  <si>
    <t>E7 Aggregate Greater Fresno Area March Monthly Peak 3</t>
  </si>
  <si>
    <t>E7 Aggregate Greater Fresno Area March Monthly Peak 4</t>
  </si>
  <si>
    <t>E7 Aggregate Greater Fresno Area March Monthly Peak 5</t>
  </si>
  <si>
    <t>E7 Aggregate Greater Fresno Area March Monthly Peak 6</t>
  </si>
  <si>
    <t>E7 Aggregate Greater Fresno Area March Monthly Peak 7</t>
  </si>
  <si>
    <t>E7 Aggregate Greater Fresno Area March Monthly Peak 8</t>
  </si>
  <si>
    <t>E7 Aggregate Greater Fresno Area March Monthly Peak 9</t>
  </si>
  <si>
    <t>E7 Aggregate Greater Fresno Area March Monthly Peak 10</t>
  </si>
  <si>
    <t>E7 Aggregate Greater Fresno Area March Monthly Peak 11</t>
  </si>
  <si>
    <t>E7 Aggregate Greater Fresno Area March Monthly Peak 12</t>
  </si>
  <si>
    <t>E7 Aggregate Greater Fresno Area March Monthly Peak 13</t>
  </si>
  <si>
    <t>E7 Aggregate Greater Fresno Area March Monthly Peak 14</t>
  </si>
  <si>
    <t>E7 Aggregate Greater Fresno Area March Monthly Peak 15</t>
  </si>
  <si>
    <t>E7 Aggregate Greater Fresno Area March Monthly Peak 16</t>
  </si>
  <si>
    <t>E7 Aggregate Greater Fresno Area March Monthly Peak 17</t>
  </si>
  <si>
    <t>E7 Aggregate Greater Fresno Area March Monthly Peak 18</t>
  </si>
  <si>
    <t>E7 Aggregate Greater Fresno Area March Monthly Peak 19</t>
  </si>
  <si>
    <t>E7 Aggregate Greater Fresno Area March Monthly Peak 20</t>
  </si>
  <si>
    <t>E7 Aggregate Greater Fresno Area March Monthly Peak 21</t>
  </si>
  <si>
    <t>E7 Aggregate Greater Fresno Area March Monthly Peak 22</t>
  </si>
  <si>
    <t>E7 Aggregate Greater Fresno Area March Monthly Peak 23</t>
  </si>
  <si>
    <t>E7 Aggregate Greater Fresno Area March Monthly Peak 24</t>
  </si>
  <si>
    <t>E7 Aggregate Greater Fresno Area April Average Weekday 1</t>
  </si>
  <si>
    <t>E7 Aggregate Greater Fresno Area April Average Weekday 2</t>
  </si>
  <si>
    <t>E7 Aggregate Greater Fresno Area April Average Weekday 3</t>
  </si>
  <si>
    <t>E7 Aggregate Greater Fresno Area April Average Weekday 4</t>
  </si>
  <si>
    <t>E7 Aggregate Greater Fresno Area April Average Weekday 5</t>
  </si>
  <si>
    <t>E7 Aggregate Greater Fresno Area April Average Weekday 6</t>
  </si>
  <si>
    <t>E7 Aggregate Greater Fresno Area April Average Weekday 7</t>
  </si>
  <si>
    <t>E7 Aggregate Greater Fresno Area April Average Weekday 8</t>
  </si>
  <si>
    <t>E7 Aggregate Greater Fresno Area April Average Weekday 9</t>
  </si>
  <si>
    <t>E7 Aggregate Greater Fresno Area April Average Weekday 10</t>
  </si>
  <si>
    <t>E7 Aggregate Greater Fresno Area April Average Weekday 11</t>
  </si>
  <si>
    <t>E7 Aggregate Greater Fresno Area April Average Weekday 12</t>
  </si>
  <si>
    <t>E7 Aggregate Greater Fresno Area April Average Weekday 13</t>
  </si>
  <si>
    <t>E7 Aggregate Greater Fresno Area April Average Weekday 14</t>
  </si>
  <si>
    <t>E7 Aggregate Greater Fresno Area April Average Weekday 15</t>
  </si>
  <si>
    <t>E7 Aggregate Greater Fresno Area April Average Weekday 16</t>
  </si>
  <si>
    <t>E7 Aggregate Greater Fresno Area April Average Weekday 17</t>
  </si>
  <si>
    <t>E7 Aggregate Greater Fresno Area April Average Weekday 18</t>
  </si>
  <si>
    <t>E7 Aggregate Greater Fresno Area April Average Weekday 19</t>
  </si>
  <si>
    <t>E7 Aggregate Greater Fresno Area April Average Weekday 20</t>
  </si>
  <si>
    <t>E7 Aggregate Greater Fresno Area April Average Weekday 21</t>
  </si>
  <si>
    <t>E7 Aggregate Greater Fresno Area April Average Weekday 22</t>
  </si>
  <si>
    <t>E7 Aggregate Greater Fresno Area April Average Weekday 23</t>
  </si>
  <si>
    <t>E7 Aggregate Greater Fresno Area April Average Weekday 24</t>
  </si>
  <si>
    <t>E7 Aggregate Greater Fresno Area April Monthly Peak 1</t>
  </si>
  <si>
    <t>E7 Aggregate Greater Fresno Area April Monthly Peak 2</t>
  </si>
  <si>
    <t>E7 Aggregate Greater Fresno Area April Monthly Peak 3</t>
  </si>
  <si>
    <t>E7 Aggregate Greater Fresno Area April Monthly Peak 4</t>
  </si>
  <si>
    <t>E7 Aggregate Greater Fresno Area April Monthly Peak 5</t>
  </si>
  <si>
    <t>E7 Aggregate Greater Fresno Area April Monthly Peak 6</t>
  </si>
  <si>
    <t>E7 Aggregate Greater Fresno Area April Monthly Peak 7</t>
  </si>
  <si>
    <t>E7 Aggregate Greater Fresno Area April Monthly Peak 8</t>
  </si>
  <si>
    <t>E7 Aggregate Greater Fresno Area April Monthly Peak 9</t>
  </si>
  <si>
    <t>E7 Aggregate Greater Fresno Area April Monthly Peak 10</t>
  </si>
  <si>
    <t>E7 Aggregate Greater Fresno Area April Monthly Peak 11</t>
  </si>
  <si>
    <t>E7 Aggregate Greater Fresno Area April Monthly Peak 12</t>
  </si>
  <si>
    <t>E7 Aggregate Greater Fresno Area April Monthly Peak 13</t>
  </si>
  <si>
    <t>E7 Aggregate Greater Fresno Area April Monthly Peak 14</t>
  </si>
  <si>
    <t>E7 Aggregate Greater Fresno Area April Monthly Peak 15</t>
  </si>
  <si>
    <t>E7 Aggregate Greater Fresno Area April Monthly Peak 16</t>
  </si>
  <si>
    <t>E7 Aggregate Greater Fresno Area April Monthly Peak 17</t>
  </si>
  <si>
    <t>E7 Aggregate Greater Fresno Area April Monthly Peak 18</t>
  </si>
  <si>
    <t>E7 Aggregate Greater Fresno Area April Monthly Peak 19</t>
  </si>
  <si>
    <t>E7 Aggregate Greater Fresno Area April Monthly Peak 20</t>
  </si>
  <si>
    <t>E7 Aggregate Greater Fresno Area April Monthly Peak 21</t>
  </si>
  <si>
    <t>E7 Aggregate Greater Fresno Area April Monthly Peak 22</t>
  </si>
  <si>
    <t>E7 Aggregate Greater Fresno Area April Monthly Peak 23</t>
  </si>
  <si>
    <t>E7 Aggregate Greater Fresno Area April Monthly Peak 24</t>
  </si>
  <si>
    <t>E7 Aggregate Greater Fresno Area May Average Weekday 1</t>
  </si>
  <si>
    <t>E7 Aggregate Greater Fresno Area May Average Weekday 2</t>
  </si>
  <si>
    <t>E7 Aggregate Greater Fresno Area May Average Weekday 3</t>
  </si>
  <si>
    <t>E7 Aggregate Greater Fresno Area May Average Weekday 4</t>
  </si>
  <si>
    <t>E7 Aggregate Greater Fresno Area May Average Weekday 5</t>
  </si>
  <si>
    <t>E7 Aggregate Greater Fresno Area May Average Weekday 6</t>
  </si>
  <si>
    <t>E7 Aggregate Greater Fresno Area May Average Weekday 7</t>
  </si>
  <si>
    <t>E7 Aggregate Greater Fresno Area May Average Weekday 8</t>
  </si>
  <si>
    <t>E7 Aggregate Greater Fresno Area May Average Weekday 9</t>
  </si>
  <si>
    <t>E7 Aggregate Greater Fresno Area May Average Weekday 10</t>
  </si>
  <si>
    <t>E7 Aggregate Greater Fresno Area May Average Weekday 11</t>
  </si>
  <si>
    <t>E7 Aggregate Greater Fresno Area May Average Weekday 12</t>
  </si>
  <si>
    <t>E7 Aggregate Greater Fresno Area May Average Weekday 13</t>
  </si>
  <si>
    <t>E7 Aggregate Greater Fresno Area May Average Weekday 14</t>
  </si>
  <si>
    <t>E7 Aggregate Greater Fresno Area May Average Weekday 15</t>
  </si>
  <si>
    <t>E7 Aggregate Greater Fresno Area May Average Weekday 16</t>
  </si>
  <si>
    <t>E7 Aggregate Greater Fresno Area May Average Weekday 17</t>
  </si>
  <si>
    <t>E7 Aggregate Greater Fresno Area May Average Weekday 18</t>
  </si>
  <si>
    <t>E7 Aggregate Greater Fresno Area May Average Weekday 19</t>
  </si>
  <si>
    <t>E7 Aggregate Greater Fresno Area May Average Weekday 20</t>
  </si>
  <si>
    <t>E7 Aggregate Greater Fresno Area May Average Weekday 21</t>
  </si>
  <si>
    <t>E7 Aggregate Greater Fresno Area May Average Weekday 22</t>
  </si>
  <si>
    <t>E7 Aggregate Greater Fresno Area May Average Weekday 23</t>
  </si>
  <si>
    <t>E7 Aggregate Greater Fresno Area May Average Weekday 24</t>
  </si>
  <si>
    <t>E7 Aggregate Greater Fresno Area May Monthly Peak 1</t>
  </si>
  <si>
    <t>E7 Aggregate Greater Fresno Area May Monthly Peak 2</t>
  </si>
  <si>
    <t>E7 Aggregate Greater Fresno Area May Monthly Peak 3</t>
  </si>
  <si>
    <t>E7 Aggregate Greater Fresno Area May Monthly Peak 4</t>
  </si>
  <si>
    <t>E7 Aggregate Greater Fresno Area May Monthly Peak 5</t>
  </si>
  <si>
    <t>E7 Aggregate Greater Fresno Area May Monthly Peak 6</t>
  </si>
  <si>
    <t>E7 Aggregate Greater Fresno Area May Monthly Peak 7</t>
  </si>
  <si>
    <t>E7 Aggregate Greater Fresno Area May Monthly Peak 8</t>
  </si>
  <si>
    <t>E7 Aggregate Greater Fresno Area May Monthly Peak 9</t>
  </si>
  <si>
    <t>E7 Aggregate Greater Fresno Area May Monthly Peak 10</t>
  </si>
  <si>
    <t>E7 Aggregate Greater Fresno Area May Monthly Peak 11</t>
  </si>
  <si>
    <t>E7 Aggregate Greater Fresno Area May Monthly Peak 12</t>
  </si>
  <si>
    <t>E7 Aggregate Greater Fresno Area May Monthly Peak 13</t>
  </si>
  <si>
    <t>E7 Aggregate Greater Fresno Area May Monthly Peak 14</t>
  </si>
  <si>
    <t>E7 Aggregate Greater Fresno Area May Monthly Peak 15</t>
  </si>
  <si>
    <t>E7 Aggregate Greater Fresno Area May Monthly Peak 16</t>
  </si>
  <si>
    <t>E7 Aggregate Greater Fresno Area May Monthly Peak 17</t>
  </si>
  <si>
    <t>E7 Aggregate Greater Fresno Area May Monthly Peak 18</t>
  </si>
  <si>
    <t>E7 Aggregate Greater Fresno Area May Monthly Peak 19</t>
  </si>
  <si>
    <t>E7 Aggregate Greater Fresno Area May Monthly Peak 20</t>
  </si>
  <si>
    <t>E7 Aggregate Greater Fresno Area May Monthly Peak 21</t>
  </si>
  <si>
    <t>E7 Aggregate Greater Fresno Area May Monthly Peak 22</t>
  </si>
  <si>
    <t>E7 Aggregate Greater Fresno Area May Monthly Peak 23</t>
  </si>
  <si>
    <t>E7 Aggregate Greater Fresno Area May Monthly Peak 24</t>
  </si>
  <si>
    <t>E7 Aggregate Greater Fresno Area June Average Weekday 1</t>
  </si>
  <si>
    <t>E7 Aggregate Greater Fresno Area June Average Weekday 2</t>
  </si>
  <si>
    <t>E7 Aggregate Greater Fresno Area June Average Weekday 3</t>
  </si>
  <si>
    <t>E7 Aggregate Greater Fresno Area June Average Weekday 4</t>
  </si>
  <si>
    <t>E7 Aggregate Greater Fresno Area June Average Weekday 5</t>
  </si>
  <si>
    <t>E7 Aggregate Greater Fresno Area June Average Weekday 6</t>
  </si>
  <si>
    <t>E7 Aggregate Greater Fresno Area June Average Weekday 7</t>
  </si>
  <si>
    <t>E7 Aggregate Greater Fresno Area June Average Weekday 8</t>
  </si>
  <si>
    <t>E7 Aggregate Greater Fresno Area June Average Weekday 9</t>
  </si>
  <si>
    <t>E7 Aggregate Greater Fresno Area June Average Weekday 10</t>
  </si>
  <si>
    <t>E7 Aggregate Greater Fresno Area June Average Weekday 11</t>
  </si>
  <si>
    <t>E7 Aggregate Greater Fresno Area June Average Weekday 12</t>
  </si>
  <si>
    <t>E7 Aggregate Greater Fresno Area June Average Weekday 13</t>
  </si>
  <si>
    <t>E7 Aggregate Greater Fresno Area June Average Weekday 14</t>
  </si>
  <si>
    <t>E7 Aggregate Greater Fresno Area June Average Weekday 15</t>
  </si>
  <si>
    <t>E7 Aggregate Greater Fresno Area June Average Weekday 16</t>
  </si>
  <si>
    <t>E7 Aggregate Greater Fresno Area June Average Weekday 17</t>
  </si>
  <si>
    <t>E7 Aggregate Greater Fresno Area June Average Weekday 18</t>
  </si>
  <si>
    <t>E7 Aggregate Greater Fresno Area June Average Weekday 19</t>
  </si>
  <si>
    <t>E7 Aggregate Greater Fresno Area June Average Weekday 20</t>
  </si>
  <si>
    <t>E7 Aggregate Greater Fresno Area June Average Weekday 21</t>
  </si>
  <si>
    <t>E7 Aggregate Greater Fresno Area June Average Weekday 22</t>
  </si>
  <si>
    <t>E7 Aggregate Greater Fresno Area June Average Weekday 23</t>
  </si>
  <si>
    <t>E7 Aggregate Greater Fresno Area June Average Weekday 24</t>
  </si>
  <si>
    <t>E7 Aggregate Greater Fresno Area June Monthly Peak 1</t>
  </si>
  <si>
    <t>E7 Aggregate Greater Fresno Area June Monthly Peak 2</t>
  </si>
  <si>
    <t>E7 Aggregate Greater Fresno Area June Monthly Peak 3</t>
  </si>
  <si>
    <t>E7 Aggregate Greater Fresno Area June Monthly Peak 4</t>
  </si>
  <si>
    <t>E7 Aggregate Greater Fresno Area June Monthly Peak 5</t>
  </si>
  <si>
    <t>E7 Aggregate Greater Fresno Area June Monthly Peak 6</t>
  </si>
  <si>
    <t>E7 Aggregate Greater Fresno Area June Monthly Peak 7</t>
  </si>
  <si>
    <t>E7 Aggregate Greater Fresno Area June Monthly Peak 8</t>
  </si>
  <si>
    <t>E7 Aggregate Greater Fresno Area June Monthly Peak 9</t>
  </si>
  <si>
    <t>E7 Aggregate Greater Fresno Area June Monthly Peak 10</t>
  </si>
  <si>
    <t>E7 Aggregate Greater Fresno Area June Monthly Peak 11</t>
  </si>
  <si>
    <t>E7 Aggregate Greater Fresno Area June Monthly Peak 12</t>
  </si>
  <si>
    <t>E7 Aggregate Greater Fresno Area June Monthly Peak 13</t>
  </si>
  <si>
    <t>E7 Aggregate Greater Fresno Area June Monthly Peak 14</t>
  </si>
  <si>
    <t>E7 Aggregate Greater Fresno Area June Monthly Peak 15</t>
  </si>
  <si>
    <t>E7 Aggregate Greater Fresno Area June Monthly Peak 16</t>
  </si>
  <si>
    <t>E7 Aggregate Greater Fresno Area June Monthly Peak 17</t>
  </si>
  <si>
    <t>E7 Aggregate Greater Fresno Area June Monthly Peak 18</t>
  </si>
  <si>
    <t>E7 Aggregate Greater Fresno Area June Monthly Peak 19</t>
  </si>
  <si>
    <t>E7 Aggregate Greater Fresno Area June Monthly Peak 20</t>
  </si>
  <si>
    <t>E7 Aggregate Greater Fresno Area June Monthly Peak 21</t>
  </si>
  <si>
    <t>E7 Aggregate Greater Fresno Area June Monthly Peak 22</t>
  </si>
  <si>
    <t>E7 Aggregate Greater Fresno Area June Monthly Peak 23</t>
  </si>
  <si>
    <t>E7 Aggregate Greater Fresno Area June Monthly Peak 24</t>
  </si>
  <si>
    <t>E7 Aggregate Greater Fresno Area July Average Weekday 1</t>
  </si>
  <si>
    <t>E7 Aggregate Greater Fresno Area July Average Weekday 2</t>
  </si>
  <si>
    <t>E7 Aggregate Greater Fresno Area July Average Weekday 3</t>
  </si>
  <si>
    <t>E7 Aggregate Greater Fresno Area July Average Weekday 4</t>
  </si>
  <si>
    <t>E7 Aggregate Greater Fresno Area July Average Weekday 5</t>
  </si>
  <si>
    <t>E7 Aggregate Greater Fresno Area July Average Weekday 6</t>
  </si>
  <si>
    <t>E7 Aggregate Greater Fresno Area July Average Weekday 7</t>
  </si>
  <si>
    <t>E7 Aggregate Greater Fresno Area July Average Weekday 8</t>
  </si>
  <si>
    <t>E7 Aggregate Greater Fresno Area July Average Weekday 9</t>
  </si>
  <si>
    <t>E7 Aggregate Greater Fresno Area July Average Weekday 10</t>
  </si>
  <si>
    <t>E7 Aggregate Greater Fresno Area July Average Weekday 11</t>
  </si>
  <si>
    <t>E7 Aggregate Greater Fresno Area July Average Weekday 12</t>
  </si>
  <si>
    <t>E7 Aggregate Greater Fresno Area July Average Weekday 13</t>
  </si>
  <si>
    <t>E7 Aggregate Greater Fresno Area July Average Weekday 14</t>
  </si>
  <si>
    <t>E7 Aggregate Greater Fresno Area July Average Weekday 15</t>
  </si>
  <si>
    <t>E7 Aggregate Greater Fresno Area July Average Weekday 16</t>
  </si>
  <si>
    <t>E7 Aggregate Greater Fresno Area July Average Weekday 17</t>
  </si>
  <si>
    <t>E7 Aggregate Greater Fresno Area July Average Weekday 18</t>
  </si>
  <si>
    <t>E7 Aggregate Greater Fresno Area July Average Weekday 19</t>
  </si>
  <si>
    <t>E7 Aggregate Greater Fresno Area July Average Weekday 20</t>
  </si>
  <si>
    <t>E7 Aggregate Greater Fresno Area July Average Weekday 21</t>
  </si>
  <si>
    <t>E7 Aggregate Greater Fresno Area July Average Weekday 22</t>
  </si>
  <si>
    <t>E7 Aggregate Greater Fresno Area July Average Weekday 23</t>
  </si>
  <si>
    <t>E7 Aggregate Greater Fresno Area July Average Weekday 24</t>
  </si>
  <si>
    <t>E7 Aggregate Greater Fresno Area July Monthly Peak 1</t>
  </si>
  <si>
    <t>E7 Aggregate Greater Fresno Area July Monthly Peak 2</t>
  </si>
  <si>
    <t>E7 Aggregate Greater Fresno Area July Monthly Peak 3</t>
  </si>
  <si>
    <t>E7 Aggregate Greater Fresno Area July Monthly Peak 4</t>
  </si>
  <si>
    <t>E7 Aggregate Greater Fresno Area July Monthly Peak 5</t>
  </si>
  <si>
    <t>E7 Aggregate Greater Fresno Area July Monthly Peak 6</t>
  </si>
  <si>
    <t>E7 Aggregate Greater Fresno Area July Monthly Peak 7</t>
  </si>
  <si>
    <t>E7 Aggregate Greater Fresno Area July Monthly Peak 8</t>
  </si>
  <si>
    <t>E7 Aggregate Greater Fresno Area July Monthly Peak 9</t>
  </si>
  <si>
    <t>E7 Aggregate Greater Fresno Area July Monthly Peak 10</t>
  </si>
  <si>
    <t>E7 Aggregate Greater Fresno Area July Monthly Peak 11</t>
  </si>
  <si>
    <t>E7 Aggregate Greater Fresno Area July Monthly Peak 12</t>
  </si>
  <si>
    <t>E7 Aggregate Greater Fresno Area July Monthly Peak 13</t>
  </si>
  <si>
    <t>E7 Aggregate Greater Fresno Area July Monthly Peak 14</t>
  </si>
  <si>
    <t>E7 Aggregate Greater Fresno Area July Monthly Peak 15</t>
  </si>
  <si>
    <t>E7 Aggregate Greater Fresno Area July Monthly Peak 16</t>
  </si>
  <si>
    <t>E7 Aggregate Greater Fresno Area July Monthly Peak 17</t>
  </si>
  <si>
    <t>E7 Aggregate Greater Fresno Area July Monthly Peak 18</t>
  </si>
  <si>
    <t>E7 Aggregate Greater Fresno Area July Monthly Peak 19</t>
  </si>
  <si>
    <t>E7 Aggregate Greater Fresno Area July Monthly Peak 20</t>
  </si>
  <si>
    <t>E7 Aggregate Greater Fresno Area July Monthly Peak 21</t>
  </si>
  <si>
    <t>E7 Aggregate Greater Fresno Area July Monthly Peak 22</t>
  </si>
  <si>
    <t>E7 Aggregate Greater Fresno Area July Monthly Peak 23</t>
  </si>
  <si>
    <t>E7 Aggregate Greater Fresno Area July Monthly Peak 24</t>
  </si>
  <si>
    <t>E7 Aggregate Greater Fresno Area August Average Weekday 1</t>
  </si>
  <si>
    <t>E7 Aggregate Greater Fresno Area August Average Weekday 2</t>
  </si>
  <si>
    <t>E7 Aggregate Greater Fresno Area August Average Weekday 3</t>
  </si>
  <si>
    <t>E7 Aggregate Greater Fresno Area August Average Weekday 4</t>
  </si>
  <si>
    <t>E7 Aggregate Greater Fresno Area August Average Weekday 5</t>
  </si>
  <si>
    <t>E7 Aggregate Greater Fresno Area August Average Weekday 6</t>
  </si>
  <si>
    <t>E7 Aggregate Greater Fresno Area August Average Weekday 7</t>
  </si>
  <si>
    <t>E7 Aggregate Greater Fresno Area August Average Weekday 8</t>
  </si>
  <si>
    <t>E7 Aggregate Greater Fresno Area August Average Weekday 9</t>
  </si>
  <si>
    <t>E7 Aggregate Greater Fresno Area August Average Weekday 10</t>
  </si>
  <si>
    <t>E7 Aggregate Greater Fresno Area August Average Weekday 11</t>
  </si>
  <si>
    <t>E7 Aggregate Greater Fresno Area August Average Weekday 12</t>
  </si>
  <si>
    <t>E7 Aggregate Greater Fresno Area August Average Weekday 13</t>
  </si>
  <si>
    <t>E7 Aggregate Greater Fresno Area August Average Weekday 14</t>
  </si>
  <si>
    <t>E7 Aggregate Greater Fresno Area August Average Weekday 15</t>
  </si>
  <si>
    <t>E7 Aggregate Greater Fresno Area August Average Weekday 16</t>
  </si>
  <si>
    <t>E7 Aggregate Greater Fresno Area August Average Weekday 17</t>
  </si>
  <si>
    <t>E7 Aggregate Greater Fresno Area August Average Weekday 18</t>
  </si>
  <si>
    <t>E7 Aggregate Greater Fresno Area August Average Weekday 19</t>
  </si>
  <si>
    <t>E7 Aggregate Greater Fresno Area August Average Weekday 20</t>
  </si>
  <si>
    <t>E7 Aggregate Greater Fresno Area August Average Weekday 21</t>
  </si>
  <si>
    <t>E7 Aggregate Greater Fresno Area August Average Weekday 22</t>
  </si>
  <si>
    <t>E7 Aggregate Greater Fresno Area August Average Weekday 23</t>
  </si>
  <si>
    <t>E7 Aggregate Greater Fresno Area August Average Weekday 24</t>
  </si>
  <si>
    <t>E7 Aggregate Greater Fresno Area August Monthly Peak 1</t>
  </si>
  <si>
    <t>E7 Aggregate Greater Fresno Area August Monthly Peak 2</t>
  </si>
  <si>
    <t>E7 Aggregate Greater Fresno Area August Monthly Peak 3</t>
  </si>
  <si>
    <t>E7 Aggregate Greater Fresno Area August Monthly Peak 4</t>
  </si>
  <si>
    <t>E7 Aggregate Greater Fresno Area August Monthly Peak 5</t>
  </si>
  <si>
    <t>E7 Aggregate Greater Fresno Area August Monthly Peak 6</t>
  </si>
  <si>
    <t>E7 Aggregate Greater Fresno Area August Monthly Peak 7</t>
  </si>
  <si>
    <t>E7 Aggregate Greater Fresno Area August Monthly Peak 8</t>
  </si>
  <si>
    <t>E7 Aggregate Greater Fresno Area August Monthly Peak 9</t>
  </si>
  <si>
    <t>E7 Aggregate Greater Fresno Area August Monthly Peak 10</t>
  </si>
  <si>
    <t>E7 Aggregate Greater Fresno Area August Monthly Peak 11</t>
  </si>
  <si>
    <t>E7 Aggregate Greater Fresno Area August Monthly Peak 12</t>
  </si>
  <si>
    <t>E7 Aggregate Greater Fresno Area August Monthly Peak 13</t>
  </si>
  <si>
    <t>E7 Aggregate Greater Fresno Area August Monthly Peak 14</t>
  </si>
  <si>
    <t>E7 Aggregate Greater Fresno Area August Monthly Peak 15</t>
  </si>
  <si>
    <t>E7 Aggregate Greater Fresno Area August Monthly Peak 16</t>
  </si>
  <si>
    <t>E7 Aggregate Greater Fresno Area August Monthly Peak 17</t>
  </si>
  <si>
    <t>E7 Aggregate Greater Fresno Area August Monthly Peak 18</t>
  </si>
  <si>
    <t>E7 Aggregate Greater Fresno Area August Monthly Peak 19</t>
  </si>
  <si>
    <t>E7 Aggregate Greater Fresno Area August Monthly Peak 20</t>
  </si>
  <si>
    <t>E7 Aggregate Greater Fresno Area August Monthly Peak 21</t>
  </si>
  <si>
    <t>E7 Aggregate Greater Fresno Area August Monthly Peak 22</t>
  </si>
  <si>
    <t>E7 Aggregate Greater Fresno Area August Monthly Peak 23</t>
  </si>
  <si>
    <t>E7 Aggregate Greater Fresno Area August Monthly Peak 24</t>
  </si>
  <si>
    <t>E7 Aggregate Greater Fresno Area September Average Weekday 1</t>
  </si>
  <si>
    <t>E7 Aggregate Greater Fresno Area September Average Weekday 2</t>
  </si>
  <si>
    <t>E7 Aggregate Greater Fresno Area September Average Weekday 3</t>
  </si>
  <si>
    <t>E7 Aggregate Greater Fresno Area September Average Weekday 4</t>
  </si>
  <si>
    <t>E7 Aggregate Greater Fresno Area September Average Weekday 5</t>
  </si>
  <si>
    <t>E7 Aggregate Greater Fresno Area September Average Weekday 6</t>
  </si>
  <si>
    <t>E7 Aggregate Greater Fresno Area September Average Weekday 7</t>
  </si>
  <si>
    <t>E7 Aggregate Greater Fresno Area September Average Weekday 8</t>
  </si>
  <si>
    <t>E7 Aggregate Greater Fresno Area September Average Weekday 9</t>
  </si>
  <si>
    <t>E7 Aggregate Greater Fresno Area September Average Weekday 10</t>
  </si>
  <si>
    <t>E7 Aggregate Greater Fresno Area September Average Weekday 11</t>
  </si>
  <si>
    <t>E7 Aggregate Greater Fresno Area September Average Weekday 12</t>
  </si>
  <si>
    <t>E7 Aggregate Greater Fresno Area September Average Weekday 13</t>
  </si>
  <si>
    <t>E7 Aggregate Greater Fresno Area September Average Weekday 14</t>
  </si>
  <si>
    <t>E7 Aggregate Greater Fresno Area September Average Weekday 15</t>
  </si>
  <si>
    <t>E7 Aggregate Greater Fresno Area September Average Weekday 16</t>
  </si>
  <si>
    <t>E7 Aggregate Greater Fresno Area September Average Weekday 17</t>
  </si>
  <si>
    <t>E7 Aggregate Greater Fresno Area September Average Weekday 18</t>
  </si>
  <si>
    <t>E7 Aggregate Greater Fresno Area September Average Weekday 19</t>
  </si>
  <si>
    <t>E7 Aggregate Greater Fresno Area September Average Weekday 20</t>
  </si>
  <si>
    <t>E7 Aggregate Greater Fresno Area September Average Weekday 21</t>
  </si>
  <si>
    <t>E7 Aggregate Greater Fresno Area September Average Weekday 22</t>
  </si>
  <si>
    <t>E7 Aggregate Greater Fresno Area September Average Weekday 23</t>
  </si>
  <si>
    <t>E7 Aggregate Greater Fresno Area September Average Weekday 24</t>
  </si>
  <si>
    <t>E7 Aggregate Greater Fresno Area September Monthly Peak 1</t>
  </si>
  <si>
    <t>E7 Aggregate Greater Fresno Area September Monthly Peak 2</t>
  </si>
  <si>
    <t>E7 Aggregate Greater Fresno Area September Monthly Peak 3</t>
  </si>
  <si>
    <t>E7 Aggregate Greater Fresno Area September Monthly Peak 4</t>
  </si>
  <si>
    <t>E7 Aggregate Greater Fresno Area September Monthly Peak 5</t>
  </si>
  <si>
    <t>E7 Aggregate Greater Fresno Area September Monthly Peak 6</t>
  </si>
  <si>
    <t>E7 Aggregate Greater Fresno Area September Monthly Peak 7</t>
  </si>
  <si>
    <t>E7 Aggregate Greater Fresno Area September Monthly Peak 8</t>
  </si>
  <si>
    <t>E7 Aggregate Greater Fresno Area September Monthly Peak 9</t>
  </si>
  <si>
    <t>E7 Aggregate Greater Fresno Area September Monthly Peak 10</t>
  </si>
  <si>
    <t>E7 Aggregate Greater Fresno Area September Monthly Peak 11</t>
  </si>
  <si>
    <t>E7 Aggregate Greater Fresno Area September Monthly Peak 12</t>
  </si>
  <si>
    <t>E7 Aggregate Greater Fresno Area September Monthly Peak 13</t>
  </si>
  <si>
    <t>E7 Aggregate Greater Fresno Area September Monthly Peak 14</t>
  </si>
  <si>
    <t>E7 Aggregate Greater Fresno Area September Monthly Peak 15</t>
  </si>
  <si>
    <t>E7 Aggregate Greater Fresno Area September Monthly Peak 16</t>
  </si>
  <si>
    <t>E7 Aggregate Greater Fresno Area September Monthly Peak 17</t>
  </si>
  <si>
    <t>E7 Aggregate Greater Fresno Area September Monthly Peak 18</t>
  </si>
  <si>
    <t>E7 Aggregate Greater Fresno Area September Monthly Peak 19</t>
  </si>
  <si>
    <t>E7 Aggregate Greater Fresno Area September Monthly Peak 20</t>
  </si>
  <si>
    <t>E7 Aggregate Greater Fresno Area September Monthly Peak 21</t>
  </si>
  <si>
    <t>E7 Aggregate Greater Fresno Area September Monthly Peak 22</t>
  </si>
  <si>
    <t>E7 Aggregate Greater Fresno Area September Monthly Peak 23</t>
  </si>
  <si>
    <t>E7 Aggregate Greater Fresno Area September Monthly Peak 24</t>
  </si>
  <si>
    <t>E7 Aggregate Greater Fresno Area October Average Weekday 1</t>
  </si>
  <si>
    <t>E7 Aggregate Greater Fresno Area October Average Weekday 2</t>
  </si>
  <si>
    <t>E7 Aggregate Greater Fresno Area October Average Weekday 3</t>
  </si>
  <si>
    <t>E7 Aggregate Greater Fresno Area October Average Weekday 4</t>
  </si>
  <si>
    <t>E7 Aggregate Greater Fresno Area October Average Weekday 5</t>
  </si>
  <si>
    <t>E7 Aggregate Greater Fresno Area October Average Weekday 6</t>
  </si>
  <si>
    <t>E7 Aggregate Greater Fresno Area October Average Weekday 7</t>
  </si>
  <si>
    <t>E7 Aggregate Greater Fresno Area October Average Weekday 8</t>
  </si>
  <si>
    <t>E7 Aggregate Greater Fresno Area October Average Weekday 9</t>
  </si>
  <si>
    <t>E7 Aggregate Greater Fresno Area October Average Weekday 10</t>
  </si>
  <si>
    <t>E7 Aggregate Greater Fresno Area October Average Weekday 11</t>
  </si>
  <si>
    <t>E7 Aggregate Greater Fresno Area October Average Weekday 12</t>
  </si>
  <si>
    <t>E7 Aggregate Greater Fresno Area October Average Weekday 13</t>
  </si>
  <si>
    <t>E7 Aggregate Greater Fresno Area October Average Weekday 14</t>
  </si>
  <si>
    <t>E7 Aggregate Greater Fresno Area October Average Weekday 15</t>
  </si>
  <si>
    <t>E7 Aggregate Greater Fresno Area October Average Weekday 16</t>
  </si>
  <si>
    <t>E7 Aggregate Greater Fresno Area October Average Weekday 17</t>
  </si>
  <si>
    <t>E7 Aggregate Greater Fresno Area October Average Weekday 18</t>
  </si>
  <si>
    <t>E7 Aggregate Greater Fresno Area October Average Weekday 19</t>
  </si>
  <si>
    <t>E7 Aggregate Greater Fresno Area October Average Weekday 20</t>
  </si>
  <si>
    <t>E7 Aggregate Greater Fresno Area October Average Weekday 21</t>
  </si>
  <si>
    <t>E7 Aggregate Greater Fresno Area October Average Weekday 22</t>
  </si>
  <si>
    <t>E7 Aggregate Greater Fresno Area October Average Weekday 23</t>
  </si>
  <si>
    <t>E7 Aggregate Greater Fresno Area October Average Weekday 24</t>
  </si>
  <si>
    <t>E7 Aggregate Greater Fresno Area October Monthly Peak 1</t>
  </si>
  <si>
    <t>E7 Aggregate Greater Fresno Area October Monthly Peak 2</t>
  </si>
  <si>
    <t>E7 Aggregate Greater Fresno Area October Monthly Peak 3</t>
  </si>
  <si>
    <t>E7 Aggregate Greater Fresno Area October Monthly Peak 4</t>
  </si>
  <si>
    <t>E7 Aggregate Greater Fresno Area October Monthly Peak 5</t>
  </si>
  <si>
    <t>E7 Aggregate Greater Fresno Area October Monthly Peak 6</t>
  </si>
  <si>
    <t>E7 Aggregate Greater Fresno Area October Monthly Peak 7</t>
  </si>
  <si>
    <t>E7 Aggregate Greater Fresno Area October Monthly Peak 8</t>
  </si>
  <si>
    <t>E7 Aggregate Greater Fresno Area October Monthly Peak 9</t>
  </si>
  <si>
    <t>E7 Aggregate Greater Fresno Area October Monthly Peak 10</t>
  </si>
  <si>
    <t>E7 Aggregate Greater Fresno Area October Monthly Peak 11</t>
  </si>
  <si>
    <t>E7 Aggregate Greater Fresno Area October Monthly Peak 12</t>
  </si>
  <si>
    <t>E7 Aggregate Greater Fresno Area October Monthly Peak 13</t>
  </si>
  <si>
    <t>E7 Aggregate Greater Fresno Area October Monthly Peak 14</t>
  </si>
  <si>
    <t>E7 Aggregate Greater Fresno Area October Monthly Peak 15</t>
  </si>
  <si>
    <t>E7 Aggregate Greater Fresno Area October Monthly Peak 16</t>
  </si>
  <si>
    <t>E7 Aggregate Greater Fresno Area October Monthly Peak 17</t>
  </si>
  <si>
    <t>E7 Aggregate Greater Fresno Area October Monthly Peak 18</t>
  </si>
  <si>
    <t>E7 Aggregate Greater Fresno Area October Monthly Peak 19</t>
  </si>
  <si>
    <t>E7 Aggregate Greater Fresno Area October Monthly Peak 20</t>
  </si>
  <si>
    <t>E7 Aggregate Greater Fresno Area October Monthly Peak 21</t>
  </si>
  <si>
    <t>E7 Aggregate Greater Fresno Area October Monthly Peak 22</t>
  </si>
  <si>
    <t>E7 Aggregate Greater Fresno Area October Monthly Peak 23</t>
  </si>
  <si>
    <t>E7 Aggregate Greater Fresno Area October Monthly Peak 24</t>
  </si>
  <si>
    <t>E7 Aggregate Humboldt November Average Weekday 1</t>
  </si>
  <si>
    <t>E7 Aggregate Humboldt November Average Weekday 2</t>
  </si>
  <si>
    <t>E7 Aggregate Humboldt November Average Weekday 3</t>
  </si>
  <si>
    <t>E7 Aggregate Humboldt November Average Weekday 4</t>
  </si>
  <si>
    <t>E7 Aggregate Humboldt November Average Weekday 5</t>
  </si>
  <si>
    <t>E7 Aggregate Humboldt November Average Weekday 6</t>
  </si>
  <si>
    <t>E7 Aggregate Humboldt November Average Weekday 7</t>
  </si>
  <si>
    <t>E7 Aggregate Humboldt November Average Weekday 8</t>
  </si>
  <si>
    <t>E7 Aggregate Humboldt November Average Weekday 9</t>
  </si>
  <si>
    <t>E7 Aggregate Humboldt November Average Weekday 10</t>
  </si>
  <si>
    <t>E7 Aggregate Humboldt November Average Weekday 11</t>
  </si>
  <si>
    <t>E7 Aggregate Humboldt November Average Weekday 12</t>
  </si>
  <si>
    <t>E7 Aggregate Humboldt November Average Weekday 13</t>
  </si>
  <si>
    <t>E7 Aggregate Humboldt November Average Weekday 14</t>
  </si>
  <si>
    <t>E7 Aggregate Humboldt November Average Weekday 15</t>
  </si>
  <si>
    <t>E7 Aggregate Humboldt November Average Weekday 16</t>
  </si>
  <si>
    <t>E7 Aggregate Humboldt November Average Weekday 17</t>
  </si>
  <si>
    <t>E7 Aggregate Humboldt November Average Weekday 18</t>
  </si>
  <si>
    <t>E7 Aggregate Humboldt November Average Weekday 19</t>
  </si>
  <si>
    <t>E7 Aggregate Humboldt November Average Weekday 20</t>
  </si>
  <si>
    <t>E7 Aggregate Humboldt November Average Weekday 21</t>
  </si>
  <si>
    <t>E7 Aggregate Humboldt November Average Weekday 22</t>
  </si>
  <si>
    <t>E7 Aggregate Humboldt November Average Weekday 23</t>
  </si>
  <si>
    <t>E7 Aggregate Humboldt November Average Weekday 24</t>
  </si>
  <si>
    <t>E7 Aggregate Humboldt November Monthly Peak 1</t>
  </si>
  <si>
    <t>E7 Aggregate Humboldt November Monthly Peak 2</t>
  </si>
  <si>
    <t>E7 Aggregate Humboldt November Monthly Peak 3</t>
  </si>
  <si>
    <t>E7 Aggregate Humboldt November Monthly Peak 4</t>
  </si>
  <si>
    <t>E7 Aggregate Humboldt November Monthly Peak 5</t>
  </si>
  <si>
    <t>E7 Aggregate Humboldt November Monthly Peak 6</t>
  </si>
  <si>
    <t>E7 Aggregate Humboldt November Monthly Peak 7</t>
  </si>
  <si>
    <t>E7 Aggregate Humboldt November Monthly Peak 8</t>
  </si>
  <si>
    <t>E7 Aggregate Humboldt November Monthly Peak 9</t>
  </si>
  <si>
    <t>E7 Aggregate Humboldt November Monthly Peak 10</t>
  </si>
  <si>
    <t>E7 Aggregate Humboldt November Monthly Peak 11</t>
  </si>
  <si>
    <t>E7 Aggregate Humboldt November Monthly Peak 12</t>
  </si>
  <si>
    <t>E7 Aggregate Humboldt November Monthly Peak 13</t>
  </si>
  <si>
    <t>E7 Aggregate Humboldt November Monthly Peak 14</t>
  </si>
  <si>
    <t>E7 Aggregate Humboldt November Monthly Peak 15</t>
  </si>
  <si>
    <t>E7 Aggregate Humboldt November Monthly Peak 16</t>
  </si>
  <si>
    <t>E7 Aggregate Humboldt November Monthly Peak 17</t>
  </si>
  <si>
    <t>E7 Aggregate Humboldt November Monthly Peak 18</t>
  </si>
  <si>
    <t>E7 Aggregate Humboldt November Monthly Peak 19</t>
  </si>
  <si>
    <t>E7 Aggregate Humboldt November Monthly Peak 20</t>
  </si>
  <si>
    <t>E7 Aggregate Humboldt November Monthly Peak 21</t>
  </si>
  <si>
    <t>E7 Aggregate Humboldt November Monthly Peak 22</t>
  </si>
  <si>
    <t>E7 Aggregate Humboldt November Monthly Peak 23</t>
  </si>
  <si>
    <t>E7 Aggregate Humboldt November Monthly Peak 24</t>
  </si>
  <si>
    <t>E7 Aggregate Humboldt December Average Weekday 1</t>
  </si>
  <si>
    <t>E7 Aggregate Humboldt December Average Weekday 2</t>
  </si>
  <si>
    <t>E7 Aggregate Humboldt December Average Weekday 3</t>
  </si>
  <si>
    <t>E7 Aggregate Humboldt December Average Weekday 4</t>
  </si>
  <si>
    <t>E7 Aggregate Humboldt December Average Weekday 5</t>
  </si>
  <si>
    <t>E7 Aggregate Humboldt December Average Weekday 6</t>
  </si>
  <si>
    <t>E7 Aggregate Humboldt December Average Weekday 7</t>
  </si>
  <si>
    <t>E7 Aggregate Humboldt December Average Weekday 8</t>
  </si>
  <si>
    <t>E7 Aggregate Humboldt December Average Weekday 9</t>
  </si>
  <si>
    <t>E7 Aggregate Humboldt December Average Weekday 10</t>
  </si>
  <si>
    <t>E7 Aggregate Humboldt December Average Weekday 11</t>
  </si>
  <si>
    <t>E7 Aggregate Humboldt December Average Weekday 12</t>
  </si>
  <si>
    <t>E7 Aggregate Humboldt December Average Weekday 13</t>
  </si>
  <si>
    <t>E7 Aggregate Humboldt December Average Weekday 14</t>
  </si>
  <si>
    <t>E7 Aggregate Humboldt December Average Weekday 15</t>
  </si>
  <si>
    <t>E7 Aggregate Humboldt December Average Weekday 16</t>
  </si>
  <si>
    <t>E7 Aggregate Humboldt December Average Weekday 17</t>
  </si>
  <si>
    <t>E7 Aggregate Humboldt December Average Weekday 18</t>
  </si>
  <si>
    <t>E7 Aggregate Humboldt December Average Weekday 19</t>
  </si>
  <si>
    <t>E7 Aggregate Humboldt December Average Weekday 20</t>
  </si>
  <si>
    <t>E7 Aggregate Humboldt December Average Weekday 21</t>
  </si>
  <si>
    <t>E7 Aggregate Humboldt December Average Weekday 22</t>
  </si>
  <si>
    <t>E7 Aggregate Humboldt December Average Weekday 23</t>
  </si>
  <si>
    <t>E7 Aggregate Humboldt December Average Weekday 24</t>
  </si>
  <si>
    <t>E7 Aggregate Humboldt December Monthly Peak 1</t>
  </si>
  <si>
    <t>E7 Aggregate Humboldt December Monthly Peak 2</t>
  </si>
  <si>
    <t>E7 Aggregate Humboldt December Monthly Peak 3</t>
  </si>
  <si>
    <t>E7 Aggregate Humboldt December Monthly Peak 4</t>
  </si>
  <si>
    <t>E7 Aggregate Humboldt December Monthly Peak 5</t>
  </si>
  <si>
    <t>E7 Aggregate Humboldt December Monthly Peak 6</t>
  </si>
  <si>
    <t>E7 Aggregate Humboldt December Monthly Peak 7</t>
  </si>
  <si>
    <t>E7 Aggregate Humboldt December Monthly Peak 8</t>
  </si>
  <si>
    <t>E7 Aggregate Humboldt December Monthly Peak 9</t>
  </si>
  <si>
    <t>E7 Aggregate Humboldt December Monthly Peak 10</t>
  </si>
  <si>
    <t>E7 Aggregate Humboldt December Monthly Peak 11</t>
  </si>
  <si>
    <t>E7 Aggregate Humboldt December Monthly Peak 12</t>
  </si>
  <si>
    <t>E7 Aggregate Humboldt December Monthly Peak 13</t>
  </si>
  <si>
    <t>E7 Aggregate Humboldt December Monthly Peak 14</t>
  </si>
  <si>
    <t>E7 Aggregate Humboldt December Monthly Peak 15</t>
  </si>
  <si>
    <t>E7 Aggregate Humboldt December Monthly Peak 16</t>
  </si>
  <si>
    <t>E7 Aggregate Humboldt December Monthly Peak 17</t>
  </si>
  <si>
    <t>E7 Aggregate Humboldt December Monthly Peak 18</t>
  </si>
  <si>
    <t>E7 Aggregate Humboldt December Monthly Peak 19</t>
  </si>
  <si>
    <t>E7 Aggregate Humboldt December Monthly Peak 20</t>
  </si>
  <si>
    <t>E7 Aggregate Humboldt December Monthly Peak 21</t>
  </si>
  <si>
    <t>E7 Aggregate Humboldt December Monthly Peak 22</t>
  </si>
  <si>
    <t>E7 Aggregate Humboldt December Monthly Peak 23</t>
  </si>
  <si>
    <t>E7 Aggregate Humboldt December Monthly Peak 24</t>
  </si>
  <si>
    <t>E7 Aggregate Humboldt January Average Weekday 1</t>
  </si>
  <si>
    <t>E7 Aggregate Humboldt January Average Weekday 2</t>
  </si>
  <si>
    <t>E7 Aggregate Humboldt January Average Weekday 3</t>
  </si>
  <si>
    <t>E7 Aggregate Humboldt January Average Weekday 4</t>
  </si>
  <si>
    <t>E7 Aggregate Humboldt January Average Weekday 5</t>
  </si>
  <si>
    <t>E7 Aggregate Humboldt January Average Weekday 6</t>
  </si>
  <si>
    <t>E7 Aggregate Humboldt January Average Weekday 7</t>
  </si>
  <si>
    <t>E7 Aggregate Humboldt January Average Weekday 8</t>
  </si>
  <si>
    <t>E7 Aggregate Humboldt January Average Weekday 9</t>
  </si>
  <si>
    <t>E7 Aggregate Humboldt January Average Weekday 10</t>
  </si>
  <si>
    <t>E7 Aggregate Humboldt January Average Weekday 11</t>
  </si>
  <si>
    <t>E7 Aggregate Humboldt January Average Weekday 12</t>
  </si>
  <si>
    <t>E7 Aggregate Humboldt January Average Weekday 13</t>
  </si>
  <si>
    <t>E7 Aggregate Humboldt January Average Weekday 14</t>
  </si>
  <si>
    <t>E7 Aggregate Humboldt January Average Weekday 15</t>
  </si>
  <si>
    <t>E7 Aggregate Humboldt January Average Weekday 16</t>
  </si>
  <si>
    <t>E7 Aggregate Humboldt January Average Weekday 17</t>
  </si>
  <si>
    <t>E7 Aggregate Humboldt January Average Weekday 18</t>
  </si>
  <si>
    <t>E7 Aggregate Humboldt January Average Weekday 19</t>
  </si>
  <si>
    <t>E7 Aggregate Humboldt January Average Weekday 20</t>
  </si>
  <si>
    <t>E7 Aggregate Humboldt January Average Weekday 21</t>
  </si>
  <si>
    <t>E7 Aggregate Humboldt January Average Weekday 22</t>
  </si>
  <si>
    <t>E7 Aggregate Humboldt January Average Weekday 23</t>
  </si>
  <si>
    <t>E7 Aggregate Humboldt January Average Weekday 24</t>
  </si>
  <si>
    <t>E7 Aggregate Humboldt January Monthly Peak 1</t>
  </si>
  <si>
    <t>E7 Aggregate Humboldt January Monthly Peak 2</t>
  </si>
  <si>
    <t>E7 Aggregate Humboldt January Monthly Peak 3</t>
  </si>
  <si>
    <t>E7 Aggregate Humboldt January Monthly Peak 4</t>
  </si>
  <si>
    <t>E7 Aggregate Humboldt January Monthly Peak 5</t>
  </si>
  <si>
    <t>E7 Aggregate Humboldt January Monthly Peak 6</t>
  </si>
  <si>
    <t>E7 Aggregate Humboldt January Monthly Peak 7</t>
  </si>
  <si>
    <t>E7 Aggregate Humboldt January Monthly Peak 8</t>
  </si>
  <si>
    <t>E7 Aggregate Humboldt January Monthly Peak 9</t>
  </si>
  <si>
    <t>E7 Aggregate Humboldt January Monthly Peak 10</t>
  </si>
  <si>
    <t>E7 Aggregate Humboldt January Monthly Peak 11</t>
  </si>
  <si>
    <t>E7 Aggregate Humboldt January Monthly Peak 12</t>
  </si>
  <si>
    <t>E7 Aggregate Humboldt January Monthly Peak 13</t>
  </si>
  <si>
    <t>E7 Aggregate Humboldt January Monthly Peak 14</t>
  </si>
  <si>
    <t>E7 Aggregate Humboldt January Monthly Peak 15</t>
  </si>
  <si>
    <t>E7 Aggregate Humboldt January Monthly Peak 16</t>
  </si>
  <si>
    <t>E7 Aggregate Humboldt January Monthly Peak 17</t>
  </si>
  <si>
    <t>E7 Aggregate Humboldt January Monthly Peak 18</t>
  </si>
  <si>
    <t>E7 Aggregate Humboldt January Monthly Peak 19</t>
  </si>
  <si>
    <t>E7 Aggregate Humboldt January Monthly Peak 20</t>
  </si>
  <si>
    <t>E7 Aggregate Humboldt January Monthly Peak 21</t>
  </si>
  <si>
    <t>E7 Aggregate Humboldt January Monthly Peak 22</t>
  </si>
  <si>
    <t>E7 Aggregate Humboldt January Monthly Peak 23</t>
  </si>
  <si>
    <t>E7 Aggregate Humboldt January Monthly Peak 24</t>
  </si>
  <si>
    <t>E7 Aggregate Humboldt February Average Weekday 1</t>
  </si>
  <si>
    <t>E7 Aggregate Humboldt February Average Weekday 2</t>
  </si>
  <si>
    <t>E7 Aggregate Humboldt February Average Weekday 3</t>
  </si>
  <si>
    <t>E7 Aggregate Humboldt February Average Weekday 4</t>
  </si>
  <si>
    <t>E7 Aggregate Humboldt February Average Weekday 5</t>
  </si>
  <si>
    <t>E7 Aggregate Humboldt February Average Weekday 6</t>
  </si>
  <si>
    <t>E7 Aggregate Humboldt February Average Weekday 7</t>
  </si>
  <si>
    <t>E7 Aggregate Humboldt February Average Weekday 8</t>
  </si>
  <si>
    <t>E7 Aggregate Humboldt February Average Weekday 9</t>
  </si>
  <si>
    <t>E7 Aggregate Humboldt February Average Weekday 10</t>
  </si>
  <si>
    <t>E7 Aggregate Humboldt February Average Weekday 11</t>
  </si>
  <si>
    <t>E7 Aggregate Humboldt February Average Weekday 12</t>
  </si>
  <si>
    <t>E7 Aggregate Humboldt February Average Weekday 13</t>
  </si>
  <si>
    <t>E7 Aggregate Humboldt February Average Weekday 14</t>
  </si>
  <si>
    <t>E7 Aggregate Humboldt February Average Weekday 15</t>
  </si>
  <si>
    <t>E7 Aggregate Humboldt February Average Weekday 16</t>
  </si>
  <si>
    <t>E7 Aggregate Humboldt February Average Weekday 17</t>
  </si>
  <si>
    <t>E7 Aggregate Humboldt February Average Weekday 18</t>
  </si>
  <si>
    <t>E7 Aggregate Humboldt February Average Weekday 19</t>
  </si>
  <si>
    <t>E7 Aggregate Humboldt February Average Weekday 20</t>
  </si>
  <si>
    <t>E7 Aggregate Humboldt February Average Weekday 21</t>
  </si>
  <si>
    <t>E7 Aggregate Humboldt February Average Weekday 22</t>
  </si>
  <si>
    <t>E7 Aggregate Humboldt February Average Weekday 23</t>
  </si>
  <si>
    <t>E7 Aggregate Humboldt February Average Weekday 24</t>
  </si>
  <si>
    <t>E7 Aggregate Humboldt February Monthly Peak 1</t>
  </si>
  <si>
    <t>E7 Aggregate Humboldt February Monthly Peak 2</t>
  </si>
  <si>
    <t>E7 Aggregate Humboldt February Monthly Peak 3</t>
  </si>
  <si>
    <t>E7 Aggregate Humboldt February Monthly Peak 4</t>
  </si>
  <si>
    <t>E7 Aggregate Humboldt February Monthly Peak 5</t>
  </si>
  <si>
    <t>E7 Aggregate Humboldt February Monthly Peak 6</t>
  </si>
  <si>
    <t>E7 Aggregate Humboldt February Monthly Peak 7</t>
  </si>
  <si>
    <t>E7 Aggregate Humboldt February Monthly Peak 8</t>
  </si>
  <si>
    <t>E7 Aggregate Humboldt February Monthly Peak 9</t>
  </si>
  <si>
    <t>E7 Aggregate Humboldt February Monthly Peak 10</t>
  </si>
  <si>
    <t>E7 Aggregate Humboldt February Monthly Peak 11</t>
  </si>
  <si>
    <t>E7 Aggregate Humboldt February Monthly Peak 12</t>
  </si>
  <si>
    <t>E7 Aggregate Humboldt February Monthly Peak 13</t>
  </si>
  <si>
    <t>E7 Aggregate Humboldt February Monthly Peak 14</t>
  </si>
  <si>
    <t>E7 Aggregate Humboldt February Monthly Peak 15</t>
  </si>
  <si>
    <t>E7 Aggregate Humboldt February Monthly Peak 16</t>
  </si>
  <si>
    <t>E7 Aggregate Humboldt February Monthly Peak 17</t>
  </si>
  <si>
    <t>E7 Aggregate Humboldt February Monthly Peak 18</t>
  </si>
  <si>
    <t>E7 Aggregate Humboldt February Monthly Peak 19</t>
  </si>
  <si>
    <t>E7 Aggregate Humboldt February Monthly Peak 20</t>
  </si>
  <si>
    <t>E7 Aggregate Humboldt February Monthly Peak 21</t>
  </si>
  <si>
    <t>E7 Aggregate Humboldt February Monthly Peak 22</t>
  </si>
  <si>
    <t>E7 Aggregate Humboldt February Monthly Peak 23</t>
  </si>
  <si>
    <t>E7 Aggregate Humboldt February Monthly Peak 24</t>
  </si>
  <si>
    <t>E7 Aggregate Humboldt March Average Weekday 1</t>
  </si>
  <si>
    <t>E7 Aggregate Humboldt March Average Weekday 2</t>
  </si>
  <si>
    <t>E7 Aggregate Humboldt March Average Weekday 3</t>
  </si>
  <si>
    <t>E7 Aggregate Humboldt March Average Weekday 4</t>
  </si>
  <si>
    <t>E7 Aggregate Humboldt March Average Weekday 5</t>
  </si>
  <si>
    <t>E7 Aggregate Humboldt March Average Weekday 6</t>
  </si>
  <si>
    <t>E7 Aggregate Humboldt March Average Weekday 7</t>
  </si>
  <si>
    <t>E7 Aggregate Humboldt March Average Weekday 8</t>
  </si>
  <si>
    <t>E7 Aggregate Humboldt March Average Weekday 9</t>
  </si>
  <si>
    <t>E7 Aggregate Humboldt March Average Weekday 10</t>
  </si>
  <si>
    <t>E7 Aggregate Humboldt March Average Weekday 11</t>
  </si>
  <si>
    <t>E7 Aggregate Humboldt March Average Weekday 12</t>
  </si>
  <si>
    <t>E7 Aggregate Humboldt March Average Weekday 13</t>
  </si>
  <si>
    <t>E7 Aggregate Humboldt March Average Weekday 14</t>
  </si>
  <si>
    <t>E7 Aggregate Humboldt March Average Weekday 15</t>
  </si>
  <si>
    <t>E7 Aggregate Humboldt March Average Weekday 16</t>
  </si>
  <si>
    <t>E7 Aggregate Humboldt March Average Weekday 17</t>
  </si>
  <si>
    <t>E7 Aggregate Humboldt March Average Weekday 18</t>
  </si>
  <si>
    <t>E7 Aggregate Humboldt March Average Weekday 19</t>
  </si>
  <si>
    <t>E7 Aggregate Humboldt March Average Weekday 20</t>
  </si>
  <si>
    <t>E7 Aggregate Humboldt March Average Weekday 21</t>
  </si>
  <si>
    <t>E7 Aggregate Humboldt March Average Weekday 22</t>
  </si>
  <si>
    <t>E7 Aggregate Humboldt March Average Weekday 23</t>
  </si>
  <si>
    <t>E7 Aggregate Humboldt March Average Weekday 24</t>
  </si>
  <si>
    <t>E7 Aggregate Humboldt March Monthly Peak 1</t>
  </si>
  <si>
    <t>E7 Aggregate Humboldt March Monthly Peak 2</t>
  </si>
  <si>
    <t>E7 Aggregate Humboldt March Monthly Peak 3</t>
  </si>
  <si>
    <t>E7 Aggregate Humboldt March Monthly Peak 4</t>
  </si>
  <si>
    <t>E7 Aggregate Humboldt March Monthly Peak 5</t>
  </si>
  <si>
    <t>E7 Aggregate Humboldt March Monthly Peak 6</t>
  </si>
  <si>
    <t>E7 Aggregate Humboldt March Monthly Peak 7</t>
  </si>
  <si>
    <t>E7 Aggregate Humboldt March Monthly Peak 8</t>
  </si>
  <si>
    <t>E7 Aggregate Humboldt March Monthly Peak 9</t>
  </si>
  <si>
    <t>E7 Aggregate Humboldt March Monthly Peak 10</t>
  </si>
  <si>
    <t>E7 Aggregate Humboldt March Monthly Peak 11</t>
  </si>
  <si>
    <t>E7 Aggregate Humboldt March Monthly Peak 12</t>
  </si>
  <si>
    <t>E7 Aggregate Humboldt March Monthly Peak 13</t>
  </si>
  <si>
    <t>E7 Aggregate Humboldt March Monthly Peak 14</t>
  </si>
  <si>
    <t>E7 Aggregate Humboldt March Monthly Peak 15</t>
  </si>
  <si>
    <t>E7 Aggregate Humboldt March Monthly Peak 16</t>
  </si>
  <si>
    <t>E7 Aggregate Humboldt March Monthly Peak 17</t>
  </si>
  <si>
    <t>E7 Aggregate Humboldt March Monthly Peak 18</t>
  </si>
  <si>
    <t>E7 Aggregate Humboldt March Monthly Peak 19</t>
  </si>
  <si>
    <t>E7 Aggregate Humboldt March Monthly Peak 20</t>
  </si>
  <si>
    <t>E7 Aggregate Humboldt March Monthly Peak 21</t>
  </si>
  <si>
    <t>E7 Aggregate Humboldt March Monthly Peak 22</t>
  </si>
  <si>
    <t>E7 Aggregate Humboldt March Monthly Peak 23</t>
  </si>
  <si>
    <t>E7 Aggregate Humboldt March Monthly Peak 24</t>
  </si>
  <si>
    <t>E7 Aggregate Humboldt April Average Weekday 1</t>
  </si>
  <si>
    <t>E7 Aggregate Humboldt April Average Weekday 2</t>
  </si>
  <si>
    <t>E7 Aggregate Humboldt April Average Weekday 3</t>
  </si>
  <si>
    <t>E7 Aggregate Humboldt April Average Weekday 4</t>
  </si>
  <si>
    <t>E7 Aggregate Humboldt April Average Weekday 5</t>
  </si>
  <si>
    <t>E7 Aggregate Humboldt April Average Weekday 6</t>
  </si>
  <si>
    <t>E7 Aggregate Humboldt April Average Weekday 7</t>
  </si>
  <si>
    <t>E7 Aggregate Humboldt April Average Weekday 8</t>
  </si>
  <si>
    <t>E7 Aggregate Humboldt April Average Weekday 9</t>
  </si>
  <si>
    <t>E7 Aggregate Humboldt April Average Weekday 10</t>
  </si>
  <si>
    <t>E7 Aggregate Humboldt April Average Weekday 11</t>
  </si>
  <si>
    <t>E7 Aggregate Humboldt April Average Weekday 12</t>
  </si>
  <si>
    <t>E7 Aggregate Humboldt April Average Weekday 13</t>
  </si>
  <si>
    <t>E7 Aggregate Humboldt April Average Weekday 14</t>
  </si>
  <si>
    <t>E7 Aggregate Humboldt April Average Weekday 15</t>
  </si>
  <si>
    <t>E7 Aggregate Humboldt April Average Weekday 16</t>
  </si>
  <si>
    <t>E7 Aggregate Humboldt April Average Weekday 17</t>
  </si>
  <si>
    <t>E7 Aggregate Humboldt April Average Weekday 18</t>
  </si>
  <si>
    <t>E7 Aggregate Humboldt April Average Weekday 19</t>
  </si>
  <si>
    <t>E7 Aggregate Humboldt April Average Weekday 20</t>
  </si>
  <si>
    <t>E7 Aggregate Humboldt April Average Weekday 21</t>
  </si>
  <si>
    <t>E7 Aggregate Humboldt April Average Weekday 22</t>
  </si>
  <si>
    <t>E7 Aggregate Humboldt April Average Weekday 23</t>
  </si>
  <si>
    <t>E7 Aggregate Humboldt April Average Weekday 24</t>
  </si>
  <si>
    <t>E7 Aggregate Humboldt April Monthly Peak 1</t>
  </si>
  <si>
    <t>E7 Aggregate Humboldt April Monthly Peak 2</t>
  </si>
  <si>
    <t>E7 Aggregate Humboldt April Monthly Peak 3</t>
  </si>
  <si>
    <t>E7 Aggregate Humboldt April Monthly Peak 4</t>
  </si>
  <si>
    <t>E7 Aggregate Humboldt April Monthly Peak 5</t>
  </si>
  <si>
    <t>E7 Aggregate Humboldt April Monthly Peak 6</t>
  </si>
  <si>
    <t>E7 Aggregate Humboldt April Monthly Peak 7</t>
  </si>
  <si>
    <t>E7 Aggregate Humboldt April Monthly Peak 8</t>
  </si>
  <si>
    <t>E7 Aggregate Humboldt April Monthly Peak 9</t>
  </si>
  <si>
    <t>E7 Aggregate Humboldt April Monthly Peak 10</t>
  </si>
  <si>
    <t>E7 Aggregate Humboldt April Monthly Peak 11</t>
  </si>
  <si>
    <t>E7 Aggregate Humboldt April Monthly Peak 12</t>
  </si>
  <si>
    <t>E7 Aggregate Humboldt April Monthly Peak 13</t>
  </si>
  <si>
    <t>E7 Aggregate Humboldt April Monthly Peak 14</t>
  </si>
  <si>
    <t>E7 Aggregate Humboldt April Monthly Peak 15</t>
  </si>
  <si>
    <t>E7 Aggregate Humboldt April Monthly Peak 16</t>
  </si>
  <si>
    <t>E7 Aggregate Humboldt April Monthly Peak 17</t>
  </si>
  <si>
    <t>E7 Aggregate Humboldt April Monthly Peak 18</t>
  </si>
  <si>
    <t>E7 Aggregate Humboldt April Monthly Peak 19</t>
  </si>
  <si>
    <t>E7 Aggregate Humboldt April Monthly Peak 20</t>
  </si>
  <si>
    <t>E7 Aggregate Humboldt April Monthly Peak 21</t>
  </si>
  <si>
    <t>E7 Aggregate Humboldt April Monthly Peak 22</t>
  </si>
  <si>
    <t>E7 Aggregate Humboldt April Monthly Peak 23</t>
  </si>
  <si>
    <t>E7 Aggregate Humboldt April Monthly Peak 24</t>
  </si>
  <si>
    <t>E7 Aggregate Humboldt May Average Weekday 1</t>
  </si>
  <si>
    <t>E7 Aggregate Humboldt May Average Weekday 2</t>
  </si>
  <si>
    <t>E7 Aggregate Humboldt May Average Weekday 3</t>
  </si>
  <si>
    <t>E7 Aggregate Humboldt May Average Weekday 4</t>
  </si>
  <si>
    <t>E7 Aggregate Humboldt May Average Weekday 5</t>
  </si>
  <si>
    <t>E7 Aggregate Humboldt May Average Weekday 6</t>
  </si>
  <si>
    <t>E7 Aggregate Humboldt May Average Weekday 7</t>
  </si>
  <si>
    <t>E7 Aggregate Humboldt May Average Weekday 8</t>
  </si>
  <si>
    <t>E7 Aggregate Humboldt May Average Weekday 9</t>
  </si>
  <si>
    <t>E7 Aggregate Humboldt May Average Weekday 10</t>
  </si>
  <si>
    <t>E7 Aggregate Humboldt May Average Weekday 11</t>
  </si>
  <si>
    <t>E7 Aggregate Humboldt May Average Weekday 12</t>
  </si>
  <si>
    <t>E7 Aggregate Humboldt May Average Weekday 13</t>
  </si>
  <si>
    <t>E7 Aggregate Humboldt May Average Weekday 14</t>
  </si>
  <si>
    <t>E7 Aggregate Humboldt May Average Weekday 15</t>
  </si>
  <si>
    <t>E7 Aggregate Humboldt May Average Weekday 16</t>
  </si>
  <si>
    <t>E7 Aggregate Humboldt May Average Weekday 17</t>
  </si>
  <si>
    <t>E7 Aggregate Humboldt May Average Weekday 18</t>
  </si>
  <si>
    <t>E7 Aggregate Humboldt May Average Weekday 19</t>
  </si>
  <si>
    <t>E7 Aggregate Humboldt May Average Weekday 20</t>
  </si>
  <si>
    <t>E7 Aggregate Humboldt May Average Weekday 21</t>
  </si>
  <si>
    <t>E7 Aggregate Humboldt May Average Weekday 22</t>
  </si>
  <si>
    <t>E7 Aggregate Humboldt May Average Weekday 23</t>
  </si>
  <si>
    <t>E7 Aggregate Humboldt May Average Weekday 24</t>
  </si>
  <si>
    <t>E7 Aggregate Humboldt May Monthly Peak 1</t>
  </si>
  <si>
    <t>E7 Aggregate Humboldt May Monthly Peak 2</t>
  </si>
  <si>
    <t>E7 Aggregate Humboldt May Monthly Peak 3</t>
  </si>
  <si>
    <t>E7 Aggregate Humboldt May Monthly Peak 4</t>
  </si>
  <si>
    <t>E7 Aggregate Humboldt May Monthly Peak 5</t>
  </si>
  <si>
    <t>E7 Aggregate Humboldt May Monthly Peak 6</t>
  </si>
  <si>
    <t>E7 Aggregate Humboldt May Monthly Peak 7</t>
  </si>
  <si>
    <t>E7 Aggregate Humboldt May Monthly Peak 8</t>
  </si>
  <si>
    <t>E7 Aggregate Humboldt May Monthly Peak 9</t>
  </si>
  <si>
    <t>E7 Aggregate Humboldt May Monthly Peak 10</t>
  </si>
  <si>
    <t>E7 Aggregate Humboldt May Monthly Peak 11</t>
  </si>
  <si>
    <t>E7 Aggregate Humboldt May Monthly Peak 12</t>
  </si>
  <si>
    <t>E7 Aggregate Humboldt May Monthly Peak 13</t>
  </si>
  <si>
    <t>E7 Aggregate Humboldt May Monthly Peak 14</t>
  </si>
  <si>
    <t>E7 Aggregate Humboldt May Monthly Peak 15</t>
  </si>
  <si>
    <t>E7 Aggregate Humboldt May Monthly Peak 16</t>
  </si>
  <si>
    <t>E7 Aggregate Humboldt May Monthly Peak 17</t>
  </si>
  <si>
    <t>E7 Aggregate Humboldt May Monthly Peak 18</t>
  </si>
  <si>
    <t>E7 Aggregate Humboldt May Monthly Peak 19</t>
  </si>
  <si>
    <t>E7 Aggregate Humboldt May Monthly Peak 20</t>
  </si>
  <si>
    <t>E7 Aggregate Humboldt May Monthly Peak 21</t>
  </si>
  <si>
    <t>E7 Aggregate Humboldt May Monthly Peak 22</t>
  </si>
  <si>
    <t>E7 Aggregate Humboldt May Monthly Peak 23</t>
  </si>
  <si>
    <t>E7 Aggregate Humboldt May Monthly Peak 24</t>
  </si>
  <si>
    <t>E7 Aggregate Humboldt June Average Weekday 1</t>
  </si>
  <si>
    <t>E7 Aggregate Humboldt June Average Weekday 2</t>
  </si>
  <si>
    <t>E7 Aggregate Humboldt June Average Weekday 3</t>
  </si>
  <si>
    <t>E7 Aggregate Humboldt June Average Weekday 4</t>
  </si>
  <si>
    <t>E7 Aggregate Humboldt June Average Weekday 5</t>
  </si>
  <si>
    <t>E7 Aggregate Humboldt June Average Weekday 6</t>
  </si>
  <si>
    <t>E7 Aggregate Humboldt June Average Weekday 7</t>
  </si>
  <si>
    <t>E7 Aggregate Humboldt June Average Weekday 8</t>
  </si>
  <si>
    <t>E7 Aggregate Humboldt June Average Weekday 9</t>
  </si>
  <si>
    <t>E7 Aggregate Humboldt June Average Weekday 10</t>
  </si>
  <si>
    <t>E7 Aggregate Humboldt June Average Weekday 11</t>
  </si>
  <si>
    <t>E7 Aggregate Humboldt June Average Weekday 12</t>
  </si>
  <si>
    <t>E7 Aggregate Humboldt June Average Weekday 13</t>
  </si>
  <si>
    <t>E7 Aggregate Humboldt June Average Weekday 14</t>
  </si>
  <si>
    <t>E7 Aggregate Humboldt June Average Weekday 15</t>
  </si>
  <si>
    <t>E7 Aggregate Humboldt June Average Weekday 16</t>
  </si>
  <si>
    <t>E7 Aggregate Humboldt June Average Weekday 17</t>
  </si>
  <si>
    <t>E7 Aggregate Humboldt June Average Weekday 18</t>
  </si>
  <si>
    <t>E7 Aggregate Humboldt June Average Weekday 19</t>
  </si>
  <si>
    <t>E7 Aggregate Humboldt June Average Weekday 20</t>
  </si>
  <si>
    <t>E7 Aggregate Humboldt June Average Weekday 21</t>
  </si>
  <si>
    <t>E7 Aggregate Humboldt June Average Weekday 22</t>
  </si>
  <si>
    <t>E7 Aggregate Humboldt June Average Weekday 23</t>
  </si>
  <si>
    <t>E7 Aggregate Humboldt June Average Weekday 24</t>
  </si>
  <si>
    <t>E7 Aggregate Humboldt June Monthly Peak 1</t>
  </si>
  <si>
    <t>E7 Aggregate Humboldt June Monthly Peak 2</t>
  </si>
  <si>
    <t>E7 Aggregate Humboldt June Monthly Peak 3</t>
  </si>
  <si>
    <t>E7 Aggregate Humboldt June Monthly Peak 4</t>
  </si>
  <si>
    <t>E7 Aggregate Humboldt June Monthly Peak 5</t>
  </si>
  <si>
    <t>E7 Aggregate Humboldt June Monthly Peak 6</t>
  </si>
  <si>
    <t>E7 Aggregate Humboldt June Monthly Peak 7</t>
  </si>
  <si>
    <t>E7 Aggregate Humboldt June Monthly Peak 8</t>
  </si>
  <si>
    <t>E7 Aggregate Humboldt June Monthly Peak 9</t>
  </si>
  <si>
    <t>E7 Aggregate Humboldt June Monthly Peak 10</t>
  </si>
  <si>
    <t>E7 Aggregate Humboldt June Monthly Peak 11</t>
  </si>
  <si>
    <t>E7 Aggregate Humboldt June Monthly Peak 12</t>
  </si>
  <si>
    <t>E7 Aggregate Humboldt June Monthly Peak 13</t>
  </si>
  <si>
    <t>E7 Aggregate Humboldt June Monthly Peak 14</t>
  </si>
  <si>
    <t>E7 Aggregate Humboldt June Monthly Peak 15</t>
  </si>
  <si>
    <t>E7 Aggregate Humboldt June Monthly Peak 16</t>
  </si>
  <si>
    <t>E7 Aggregate Humboldt June Monthly Peak 17</t>
  </si>
  <si>
    <t>E7 Aggregate Humboldt June Monthly Peak 18</t>
  </si>
  <si>
    <t>E7 Aggregate Humboldt June Monthly Peak 19</t>
  </si>
  <si>
    <t>E7 Aggregate Humboldt June Monthly Peak 20</t>
  </si>
  <si>
    <t>E7 Aggregate Humboldt June Monthly Peak 21</t>
  </si>
  <si>
    <t>E7 Aggregate Humboldt June Monthly Peak 22</t>
  </si>
  <si>
    <t>E7 Aggregate Humboldt June Monthly Peak 23</t>
  </si>
  <si>
    <t>E7 Aggregate Humboldt June Monthly Peak 24</t>
  </si>
  <si>
    <t>E7 Aggregate Humboldt July Average Weekday 1</t>
  </si>
  <si>
    <t>E7 Aggregate Humboldt July Average Weekday 2</t>
  </si>
  <si>
    <t>E7 Aggregate Humboldt July Average Weekday 3</t>
  </si>
  <si>
    <t>E7 Aggregate Humboldt July Average Weekday 4</t>
  </si>
  <si>
    <t>E7 Aggregate Humboldt July Average Weekday 5</t>
  </si>
  <si>
    <t>E7 Aggregate Humboldt July Average Weekday 6</t>
  </si>
  <si>
    <t>E7 Aggregate Humboldt July Average Weekday 7</t>
  </si>
  <si>
    <t>E7 Aggregate Humboldt July Average Weekday 8</t>
  </si>
  <si>
    <t>E7 Aggregate Humboldt July Average Weekday 9</t>
  </si>
  <si>
    <t>E7 Aggregate Humboldt July Average Weekday 10</t>
  </si>
  <si>
    <t>E7 Aggregate Humboldt July Average Weekday 11</t>
  </si>
  <si>
    <t>E7 Aggregate Humboldt July Average Weekday 12</t>
  </si>
  <si>
    <t>E7 Aggregate Humboldt July Average Weekday 13</t>
  </si>
  <si>
    <t>E7 Aggregate Humboldt July Average Weekday 14</t>
  </si>
  <si>
    <t>E7 Aggregate Humboldt July Average Weekday 15</t>
  </si>
  <si>
    <t>E7 Aggregate Humboldt July Average Weekday 16</t>
  </si>
  <si>
    <t>E7 Aggregate Humboldt July Average Weekday 17</t>
  </si>
  <si>
    <t>E7 Aggregate Humboldt July Average Weekday 18</t>
  </si>
  <si>
    <t>E7 Aggregate Humboldt July Average Weekday 19</t>
  </si>
  <si>
    <t>E7 Aggregate Humboldt July Average Weekday 20</t>
  </si>
  <si>
    <t>E7 Aggregate Humboldt July Average Weekday 21</t>
  </si>
  <si>
    <t>E7 Aggregate Humboldt July Average Weekday 22</t>
  </si>
  <si>
    <t>E7 Aggregate Humboldt July Average Weekday 23</t>
  </si>
  <si>
    <t>E7 Aggregate Humboldt July Average Weekday 24</t>
  </si>
  <si>
    <t>E7 Aggregate Humboldt July Monthly Peak 1</t>
  </si>
  <si>
    <t>E7 Aggregate Humboldt July Monthly Peak 2</t>
  </si>
  <si>
    <t>E7 Aggregate Humboldt July Monthly Peak 3</t>
  </si>
  <si>
    <t>E7 Aggregate Humboldt July Monthly Peak 4</t>
  </si>
  <si>
    <t>E7 Aggregate Humboldt July Monthly Peak 5</t>
  </si>
  <si>
    <t>E7 Aggregate Humboldt July Monthly Peak 6</t>
  </si>
  <si>
    <t>E7 Aggregate Humboldt July Monthly Peak 7</t>
  </si>
  <si>
    <t>E7 Aggregate Humboldt July Monthly Peak 8</t>
  </si>
  <si>
    <t>E7 Aggregate Humboldt July Monthly Peak 9</t>
  </si>
  <si>
    <t>E7 Aggregate Humboldt July Monthly Peak 10</t>
  </si>
  <si>
    <t>E7 Aggregate Humboldt July Monthly Peak 11</t>
  </si>
  <si>
    <t>E7 Aggregate Humboldt July Monthly Peak 12</t>
  </si>
  <si>
    <t>E7 Aggregate Humboldt July Monthly Peak 13</t>
  </si>
  <si>
    <t>E7 Aggregate Humboldt July Monthly Peak 14</t>
  </si>
  <si>
    <t>E7 Aggregate Humboldt July Monthly Peak 15</t>
  </si>
  <si>
    <t>E7 Aggregate Humboldt July Monthly Peak 16</t>
  </si>
  <si>
    <t>E7 Aggregate Humboldt July Monthly Peak 17</t>
  </si>
  <si>
    <t>E7 Aggregate Humboldt July Monthly Peak 18</t>
  </si>
  <si>
    <t>E7 Aggregate Humboldt July Monthly Peak 19</t>
  </si>
  <si>
    <t>E7 Aggregate Humboldt July Monthly Peak 20</t>
  </si>
  <si>
    <t>E7 Aggregate Humboldt July Monthly Peak 21</t>
  </si>
  <si>
    <t>E7 Aggregate Humboldt July Monthly Peak 22</t>
  </si>
  <si>
    <t>E7 Aggregate Humboldt July Monthly Peak 23</t>
  </si>
  <si>
    <t>E7 Aggregate Humboldt July Monthly Peak 24</t>
  </si>
  <si>
    <t>E7 Aggregate Humboldt August Average Weekday 1</t>
  </si>
  <si>
    <t>E7 Aggregate Humboldt August Average Weekday 2</t>
  </si>
  <si>
    <t>E7 Aggregate Humboldt August Average Weekday 3</t>
  </si>
  <si>
    <t>E7 Aggregate Humboldt August Average Weekday 4</t>
  </si>
  <si>
    <t>E7 Aggregate Humboldt August Average Weekday 5</t>
  </si>
  <si>
    <t>E7 Aggregate Humboldt August Average Weekday 6</t>
  </si>
  <si>
    <t>E7 Aggregate Humboldt August Average Weekday 7</t>
  </si>
  <si>
    <t>E7 Aggregate Humboldt August Average Weekday 8</t>
  </si>
  <si>
    <t>E7 Aggregate Humboldt August Average Weekday 9</t>
  </si>
  <si>
    <t>E7 Aggregate Humboldt August Average Weekday 10</t>
  </si>
  <si>
    <t>E7 Aggregate Humboldt August Average Weekday 11</t>
  </si>
  <si>
    <t>E7 Aggregate Humboldt August Average Weekday 12</t>
  </si>
  <si>
    <t>E7 Aggregate Humboldt August Average Weekday 13</t>
  </si>
  <si>
    <t>E7 Aggregate Humboldt August Average Weekday 14</t>
  </si>
  <si>
    <t>E7 Aggregate Humboldt August Average Weekday 15</t>
  </si>
  <si>
    <t>E7 Aggregate Humboldt August Average Weekday 16</t>
  </si>
  <si>
    <t>E7 Aggregate Humboldt August Average Weekday 17</t>
  </si>
  <si>
    <t>E7 Aggregate Humboldt August Average Weekday 18</t>
  </si>
  <si>
    <t>E7 Aggregate Humboldt August Average Weekday 19</t>
  </si>
  <si>
    <t>E7 Aggregate Humboldt August Average Weekday 20</t>
  </si>
  <si>
    <t>E7 Aggregate Humboldt August Average Weekday 21</t>
  </si>
  <si>
    <t>E7 Aggregate Humboldt August Average Weekday 22</t>
  </si>
  <si>
    <t>E7 Aggregate Humboldt August Average Weekday 23</t>
  </si>
  <si>
    <t>E7 Aggregate Humboldt August Average Weekday 24</t>
  </si>
  <si>
    <t>E7 Aggregate Humboldt August Monthly Peak 1</t>
  </si>
  <si>
    <t>E7 Aggregate Humboldt August Monthly Peak 2</t>
  </si>
  <si>
    <t>E7 Aggregate Humboldt August Monthly Peak 3</t>
  </si>
  <si>
    <t>E7 Aggregate Humboldt August Monthly Peak 4</t>
  </si>
  <si>
    <t>E7 Aggregate Humboldt August Monthly Peak 5</t>
  </si>
  <si>
    <t>E7 Aggregate Humboldt August Monthly Peak 6</t>
  </si>
  <si>
    <t>E7 Aggregate Humboldt August Monthly Peak 7</t>
  </si>
  <si>
    <t>E7 Aggregate Humboldt August Monthly Peak 8</t>
  </si>
  <si>
    <t>E7 Aggregate Humboldt August Monthly Peak 9</t>
  </si>
  <si>
    <t>E7 Aggregate Humboldt August Monthly Peak 10</t>
  </si>
  <si>
    <t>E7 Aggregate Humboldt August Monthly Peak 11</t>
  </si>
  <si>
    <t>E7 Aggregate Humboldt August Monthly Peak 12</t>
  </si>
  <si>
    <t>E7 Aggregate Humboldt August Monthly Peak 13</t>
  </si>
  <si>
    <t>E7 Aggregate Humboldt August Monthly Peak 14</t>
  </si>
  <si>
    <t>E7 Aggregate Humboldt August Monthly Peak 15</t>
  </si>
  <si>
    <t>E7 Aggregate Humboldt August Monthly Peak 16</t>
  </si>
  <si>
    <t>E7 Aggregate Humboldt August Monthly Peak 17</t>
  </si>
  <si>
    <t>E7 Aggregate Humboldt August Monthly Peak 18</t>
  </si>
  <si>
    <t>E7 Aggregate Humboldt August Monthly Peak 19</t>
  </si>
  <si>
    <t>E7 Aggregate Humboldt August Monthly Peak 20</t>
  </si>
  <si>
    <t>E7 Aggregate Humboldt August Monthly Peak 21</t>
  </si>
  <si>
    <t>E7 Aggregate Humboldt August Monthly Peak 22</t>
  </si>
  <si>
    <t>E7 Aggregate Humboldt August Monthly Peak 23</t>
  </si>
  <si>
    <t>E7 Aggregate Humboldt August Monthly Peak 24</t>
  </si>
  <si>
    <t>E7 Aggregate Humboldt September Average Weekday 1</t>
  </si>
  <si>
    <t>E7 Aggregate Humboldt September Average Weekday 2</t>
  </si>
  <si>
    <t>E7 Aggregate Humboldt September Average Weekday 3</t>
  </si>
  <si>
    <t>E7 Aggregate Humboldt September Average Weekday 4</t>
  </si>
  <si>
    <t>E7 Aggregate Humboldt September Average Weekday 5</t>
  </si>
  <si>
    <t>E7 Aggregate Humboldt September Average Weekday 6</t>
  </si>
  <si>
    <t>E7 Aggregate Humboldt September Average Weekday 7</t>
  </si>
  <si>
    <t>E7 Aggregate Humboldt September Average Weekday 8</t>
  </si>
  <si>
    <t>E7 Aggregate Humboldt September Average Weekday 9</t>
  </si>
  <si>
    <t>E7 Aggregate Humboldt September Average Weekday 10</t>
  </si>
  <si>
    <t>E7 Aggregate Humboldt September Average Weekday 11</t>
  </si>
  <si>
    <t>E7 Aggregate Humboldt September Average Weekday 12</t>
  </si>
  <si>
    <t>E7 Aggregate Humboldt September Average Weekday 13</t>
  </si>
  <si>
    <t>E7 Aggregate Humboldt September Average Weekday 14</t>
  </si>
  <si>
    <t>E7 Aggregate Humboldt September Average Weekday 15</t>
  </si>
  <si>
    <t>E7 Aggregate Humboldt September Average Weekday 16</t>
  </si>
  <si>
    <t>E7 Aggregate Humboldt September Average Weekday 17</t>
  </si>
  <si>
    <t>E7 Aggregate Humboldt September Average Weekday 18</t>
  </si>
  <si>
    <t>E7 Aggregate Humboldt September Average Weekday 19</t>
  </si>
  <si>
    <t>E7 Aggregate Humboldt September Average Weekday 20</t>
  </si>
  <si>
    <t>E7 Aggregate Humboldt September Average Weekday 21</t>
  </si>
  <si>
    <t>E7 Aggregate Humboldt September Average Weekday 22</t>
  </si>
  <si>
    <t>E7 Aggregate Humboldt September Average Weekday 23</t>
  </si>
  <si>
    <t>E7 Aggregate Humboldt September Average Weekday 24</t>
  </si>
  <si>
    <t>E7 Aggregate Humboldt September Monthly Peak 1</t>
  </si>
  <si>
    <t>E7 Aggregate Humboldt September Monthly Peak 2</t>
  </si>
  <si>
    <t>E7 Aggregate Humboldt September Monthly Peak 3</t>
  </si>
  <si>
    <t>E7 Aggregate Humboldt September Monthly Peak 4</t>
  </si>
  <si>
    <t>E7 Aggregate Humboldt September Monthly Peak 5</t>
  </si>
  <si>
    <t>E7 Aggregate Humboldt September Monthly Peak 6</t>
  </si>
  <si>
    <t>E7 Aggregate Humboldt September Monthly Peak 7</t>
  </si>
  <si>
    <t>E7 Aggregate Humboldt September Monthly Peak 8</t>
  </si>
  <si>
    <t>E7 Aggregate Humboldt September Monthly Peak 9</t>
  </si>
  <si>
    <t>E7 Aggregate Humboldt September Monthly Peak 10</t>
  </si>
  <si>
    <t>E7 Aggregate Humboldt September Monthly Peak 11</t>
  </si>
  <si>
    <t>E7 Aggregate Humboldt September Monthly Peak 12</t>
  </si>
  <si>
    <t>E7 Aggregate Humboldt September Monthly Peak 13</t>
  </si>
  <si>
    <t>E7 Aggregate Humboldt September Monthly Peak 14</t>
  </si>
  <si>
    <t>E7 Aggregate Humboldt September Monthly Peak 15</t>
  </si>
  <si>
    <t>E7 Aggregate Humboldt September Monthly Peak 16</t>
  </si>
  <si>
    <t>E7 Aggregate Humboldt September Monthly Peak 17</t>
  </si>
  <si>
    <t>E7 Aggregate Humboldt September Monthly Peak 18</t>
  </si>
  <si>
    <t>E7 Aggregate Humboldt September Monthly Peak 19</t>
  </si>
  <si>
    <t>E7 Aggregate Humboldt September Monthly Peak 20</t>
  </si>
  <si>
    <t>E7 Aggregate Humboldt September Monthly Peak 21</t>
  </si>
  <si>
    <t>E7 Aggregate Humboldt September Monthly Peak 22</t>
  </si>
  <si>
    <t>E7 Aggregate Humboldt September Monthly Peak 23</t>
  </si>
  <si>
    <t>E7 Aggregate Humboldt September Monthly Peak 24</t>
  </si>
  <si>
    <t>E7 Aggregate Humboldt October Average Weekday 1</t>
  </si>
  <si>
    <t>E7 Aggregate Humboldt October Average Weekday 2</t>
  </si>
  <si>
    <t>E7 Aggregate Humboldt October Average Weekday 3</t>
  </si>
  <si>
    <t>E7 Aggregate Humboldt October Average Weekday 4</t>
  </si>
  <si>
    <t>E7 Aggregate Humboldt October Average Weekday 5</t>
  </si>
  <si>
    <t>E7 Aggregate Humboldt October Average Weekday 6</t>
  </si>
  <si>
    <t>E7 Aggregate Humboldt October Average Weekday 7</t>
  </si>
  <si>
    <t>E7 Aggregate Humboldt October Average Weekday 8</t>
  </si>
  <si>
    <t>E7 Aggregate Humboldt October Average Weekday 9</t>
  </si>
  <si>
    <t>E7 Aggregate Humboldt October Average Weekday 10</t>
  </si>
  <si>
    <t>E7 Aggregate Humboldt October Average Weekday 11</t>
  </si>
  <si>
    <t>E7 Aggregate Humboldt October Average Weekday 12</t>
  </si>
  <si>
    <t>E7 Aggregate Humboldt October Average Weekday 13</t>
  </si>
  <si>
    <t>E7 Aggregate Humboldt October Average Weekday 14</t>
  </si>
  <si>
    <t>E7 Aggregate Humboldt October Average Weekday 15</t>
  </si>
  <si>
    <t>E7 Aggregate Humboldt October Average Weekday 16</t>
  </si>
  <si>
    <t>E7 Aggregate Humboldt October Average Weekday 17</t>
  </si>
  <si>
    <t>E7 Aggregate Humboldt October Average Weekday 18</t>
  </si>
  <si>
    <t>E7 Aggregate Humboldt October Average Weekday 19</t>
  </si>
  <si>
    <t>E7 Aggregate Humboldt October Average Weekday 20</t>
  </si>
  <si>
    <t>E7 Aggregate Humboldt October Average Weekday 21</t>
  </si>
  <si>
    <t>E7 Aggregate Humboldt October Average Weekday 22</t>
  </si>
  <si>
    <t>E7 Aggregate Humboldt October Average Weekday 23</t>
  </si>
  <si>
    <t>E7 Aggregate Humboldt October Average Weekday 24</t>
  </si>
  <si>
    <t>E7 Aggregate Humboldt October Monthly Peak 1</t>
  </si>
  <si>
    <t>E7 Aggregate Humboldt October Monthly Peak 2</t>
  </si>
  <si>
    <t>E7 Aggregate Humboldt October Monthly Peak 3</t>
  </si>
  <si>
    <t>E7 Aggregate Humboldt October Monthly Peak 4</t>
  </si>
  <si>
    <t>E7 Aggregate Humboldt October Monthly Peak 5</t>
  </si>
  <si>
    <t>E7 Aggregate Humboldt October Monthly Peak 6</t>
  </si>
  <si>
    <t>E7 Aggregate Humboldt October Monthly Peak 7</t>
  </si>
  <si>
    <t>E7 Aggregate Humboldt October Monthly Peak 8</t>
  </si>
  <si>
    <t>E7 Aggregate Humboldt October Monthly Peak 9</t>
  </si>
  <si>
    <t>E7 Aggregate Humboldt October Monthly Peak 10</t>
  </si>
  <si>
    <t>E7 Aggregate Humboldt October Monthly Peak 11</t>
  </si>
  <si>
    <t>E7 Aggregate Humboldt October Monthly Peak 12</t>
  </si>
  <si>
    <t>E7 Aggregate Humboldt October Monthly Peak 13</t>
  </si>
  <si>
    <t>E7 Aggregate Humboldt October Monthly Peak 14</t>
  </si>
  <si>
    <t>E7 Aggregate Humboldt October Monthly Peak 15</t>
  </si>
  <si>
    <t>E7 Aggregate Humboldt October Monthly Peak 16</t>
  </si>
  <si>
    <t>E7 Aggregate Humboldt October Monthly Peak 17</t>
  </si>
  <si>
    <t>E7 Aggregate Humboldt October Monthly Peak 18</t>
  </si>
  <si>
    <t>E7 Aggregate Humboldt October Monthly Peak 19</t>
  </si>
  <si>
    <t>E7 Aggregate Humboldt October Monthly Peak 20</t>
  </si>
  <si>
    <t>E7 Aggregate Humboldt October Monthly Peak 21</t>
  </si>
  <si>
    <t>E7 Aggregate Humboldt October Monthly Peak 22</t>
  </si>
  <si>
    <t>E7 Aggregate Humboldt October Monthly Peak 23</t>
  </si>
  <si>
    <t>E7 Aggregate Humboldt October Monthly Peak 24</t>
  </si>
  <si>
    <t>E7 Aggregate Kern November Average Weekday 1</t>
  </si>
  <si>
    <t>E7 Aggregate Kern November Average Weekday 2</t>
  </si>
  <si>
    <t>E7 Aggregate Kern November Average Weekday 3</t>
  </si>
  <si>
    <t>E7 Aggregate Kern November Average Weekday 4</t>
  </si>
  <si>
    <t>E7 Aggregate Kern November Average Weekday 5</t>
  </si>
  <si>
    <t>E7 Aggregate Kern November Average Weekday 6</t>
  </si>
  <si>
    <t>E7 Aggregate Kern November Average Weekday 7</t>
  </si>
  <si>
    <t>E7 Aggregate Kern November Average Weekday 8</t>
  </si>
  <si>
    <t>E7 Aggregate Kern November Average Weekday 9</t>
  </si>
  <si>
    <t>E7 Aggregate Kern November Average Weekday 10</t>
  </si>
  <si>
    <t>E7 Aggregate Kern November Average Weekday 11</t>
  </si>
  <si>
    <t>E7 Aggregate Kern November Average Weekday 12</t>
  </si>
  <si>
    <t>E7 Aggregate Kern November Average Weekday 13</t>
  </si>
  <si>
    <t>E7 Aggregate Kern November Average Weekday 14</t>
  </si>
  <si>
    <t>E7 Aggregate Kern November Average Weekday 15</t>
  </si>
  <si>
    <t>E7 Aggregate Kern November Average Weekday 16</t>
  </si>
  <si>
    <t>E7 Aggregate Kern November Average Weekday 17</t>
  </si>
  <si>
    <t>E7 Aggregate Kern November Average Weekday 18</t>
  </si>
  <si>
    <t>E7 Aggregate Kern November Average Weekday 19</t>
  </si>
  <si>
    <t>E7 Aggregate Kern November Average Weekday 20</t>
  </si>
  <si>
    <t>E7 Aggregate Kern November Average Weekday 21</t>
  </si>
  <si>
    <t>E7 Aggregate Kern November Average Weekday 22</t>
  </si>
  <si>
    <t>E7 Aggregate Kern November Average Weekday 23</t>
  </si>
  <si>
    <t>E7 Aggregate Kern November Average Weekday 24</t>
  </si>
  <si>
    <t>E7 Aggregate Kern November Monthly Peak 1</t>
  </si>
  <si>
    <t>E7 Aggregate Kern November Monthly Peak 2</t>
  </si>
  <si>
    <t>E7 Aggregate Kern November Monthly Peak 3</t>
  </si>
  <si>
    <t>E7 Aggregate Kern November Monthly Peak 4</t>
  </si>
  <si>
    <t>E7 Aggregate Kern November Monthly Peak 5</t>
  </si>
  <si>
    <t>E7 Aggregate Kern November Monthly Peak 6</t>
  </si>
  <si>
    <t>E7 Aggregate Kern November Monthly Peak 7</t>
  </si>
  <si>
    <t>E7 Aggregate Kern November Monthly Peak 8</t>
  </si>
  <si>
    <t>E7 Aggregate Kern November Monthly Peak 9</t>
  </si>
  <si>
    <t>E7 Aggregate Kern November Monthly Peak 10</t>
  </si>
  <si>
    <t>E7 Aggregate Kern November Monthly Peak 11</t>
  </si>
  <si>
    <t>E7 Aggregate Kern November Monthly Peak 12</t>
  </si>
  <si>
    <t>E7 Aggregate Kern November Monthly Peak 13</t>
  </si>
  <si>
    <t>E7 Aggregate Kern November Monthly Peak 14</t>
  </si>
  <si>
    <t>E7 Aggregate Kern November Monthly Peak 15</t>
  </si>
  <si>
    <t>E7 Aggregate Kern November Monthly Peak 16</t>
  </si>
  <si>
    <t>E7 Aggregate Kern November Monthly Peak 17</t>
  </si>
  <si>
    <t>E7 Aggregate Kern November Monthly Peak 18</t>
  </si>
  <si>
    <t>E7 Aggregate Kern November Monthly Peak 19</t>
  </si>
  <si>
    <t>E7 Aggregate Kern November Monthly Peak 20</t>
  </si>
  <si>
    <t>E7 Aggregate Kern November Monthly Peak 21</t>
  </si>
  <si>
    <t>E7 Aggregate Kern November Monthly Peak 22</t>
  </si>
  <si>
    <t>E7 Aggregate Kern November Monthly Peak 23</t>
  </si>
  <si>
    <t>E7 Aggregate Kern November Monthly Peak 24</t>
  </si>
  <si>
    <t>E7 Aggregate Kern December Average Weekday 1</t>
  </si>
  <si>
    <t>E7 Aggregate Kern December Average Weekday 2</t>
  </si>
  <si>
    <t>E7 Aggregate Kern December Average Weekday 3</t>
  </si>
  <si>
    <t>E7 Aggregate Kern December Average Weekday 4</t>
  </si>
  <si>
    <t>E7 Aggregate Kern December Average Weekday 5</t>
  </si>
  <si>
    <t>E7 Aggregate Kern December Average Weekday 6</t>
  </si>
  <si>
    <t>E7 Aggregate Kern December Average Weekday 7</t>
  </si>
  <si>
    <t>E7 Aggregate Kern December Average Weekday 8</t>
  </si>
  <si>
    <t>E7 Aggregate Kern December Average Weekday 9</t>
  </si>
  <si>
    <t>E7 Aggregate Kern December Average Weekday 10</t>
  </si>
  <si>
    <t>E7 Aggregate Kern December Average Weekday 11</t>
  </si>
  <si>
    <t>E7 Aggregate Kern December Average Weekday 12</t>
  </si>
  <si>
    <t>E7 Aggregate Kern December Average Weekday 13</t>
  </si>
  <si>
    <t>E7 Aggregate Kern December Average Weekday 14</t>
  </si>
  <si>
    <t>E7 Aggregate Kern December Average Weekday 15</t>
  </si>
  <si>
    <t>E7 Aggregate Kern December Average Weekday 16</t>
  </si>
  <si>
    <t>E7 Aggregate Kern December Average Weekday 17</t>
  </si>
  <si>
    <t>E7 Aggregate Kern December Average Weekday 18</t>
  </si>
  <si>
    <t>E7 Aggregate Kern December Average Weekday 19</t>
  </si>
  <si>
    <t>E7 Aggregate Kern December Average Weekday 20</t>
  </si>
  <si>
    <t>E7 Aggregate Kern December Average Weekday 21</t>
  </si>
  <si>
    <t>E7 Aggregate Kern December Average Weekday 22</t>
  </si>
  <si>
    <t>E7 Aggregate Kern December Average Weekday 23</t>
  </si>
  <si>
    <t>E7 Aggregate Kern December Average Weekday 24</t>
  </si>
  <si>
    <t>E7 Aggregate Kern December Monthly Peak 1</t>
  </si>
  <si>
    <t>E7 Aggregate Kern December Monthly Peak 2</t>
  </si>
  <si>
    <t>E7 Aggregate Kern December Monthly Peak 3</t>
  </si>
  <si>
    <t>E7 Aggregate Kern December Monthly Peak 4</t>
  </si>
  <si>
    <t>E7 Aggregate Kern December Monthly Peak 5</t>
  </si>
  <si>
    <t>E7 Aggregate Kern December Monthly Peak 6</t>
  </si>
  <si>
    <t>E7 Aggregate Kern December Monthly Peak 7</t>
  </si>
  <si>
    <t>E7 Aggregate Kern December Monthly Peak 8</t>
  </si>
  <si>
    <t>E7 Aggregate Kern December Monthly Peak 9</t>
  </si>
  <si>
    <t>E7 Aggregate Kern December Monthly Peak 10</t>
  </si>
  <si>
    <t>E7 Aggregate Kern December Monthly Peak 11</t>
  </si>
  <si>
    <t>E7 Aggregate Kern December Monthly Peak 12</t>
  </si>
  <si>
    <t>E7 Aggregate Kern December Monthly Peak 13</t>
  </si>
  <si>
    <t>E7 Aggregate Kern December Monthly Peak 14</t>
  </si>
  <si>
    <t>E7 Aggregate Kern December Monthly Peak 15</t>
  </si>
  <si>
    <t>E7 Aggregate Kern December Monthly Peak 16</t>
  </si>
  <si>
    <t>E7 Aggregate Kern December Monthly Peak 17</t>
  </si>
  <si>
    <t>E7 Aggregate Kern December Monthly Peak 18</t>
  </si>
  <si>
    <t>E7 Aggregate Kern December Monthly Peak 19</t>
  </si>
  <si>
    <t>E7 Aggregate Kern December Monthly Peak 20</t>
  </si>
  <si>
    <t>E7 Aggregate Kern December Monthly Peak 21</t>
  </si>
  <si>
    <t>E7 Aggregate Kern December Monthly Peak 22</t>
  </si>
  <si>
    <t>E7 Aggregate Kern December Monthly Peak 23</t>
  </si>
  <si>
    <t>E7 Aggregate Kern December Monthly Peak 24</t>
  </si>
  <si>
    <t>E7 Aggregate Kern January Average Weekday 1</t>
  </si>
  <si>
    <t>E7 Aggregate Kern January Average Weekday 2</t>
  </si>
  <si>
    <t>E7 Aggregate Kern January Average Weekday 3</t>
  </si>
  <si>
    <t>E7 Aggregate Kern January Average Weekday 4</t>
  </si>
  <si>
    <t>E7 Aggregate Kern January Average Weekday 5</t>
  </si>
  <si>
    <t>E7 Aggregate Kern January Average Weekday 6</t>
  </si>
  <si>
    <t>E7 Aggregate Kern January Average Weekday 7</t>
  </si>
  <si>
    <t>E7 Aggregate Kern January Average Weekday 8</t>
  </si>
  <si>
    <t>E7 Aggregate Kern January Average Weekday 9</t>
  </si>
  <si>
    <t>E7 Aggregate Kern January Average Weekday 10</t>
  </si>
  <si>
    <t>E7 Aggregate Kern January Average Weekday 11</t>
  </si>
  <si>
    <t>E7 Aggregate Kern January Average Weekday 12</t>
  </si>
  <si>
    <t>E7 Aggregate Kern January Average Weekday 13</t>
  </si>
  <si>
    <t>E7 Aggregate Kern January Average Weekday 14</t>
  </si>
  <si>
    <t>E7 Aggregate Kern January Average Weekday 15</t>
  </si>
  <si>
    <t>E7 Aggregate Kern January Average Weekday 16</t>
  </si>
  <si>
    <t>E7 Aggregate Kern January Average Weekday 17</t>
  </si>
  <si>
    <t>E7 Aggregate Kern January Average Weekday 18</t>
  </si>
  <si>
    <t>E7 Aggregate Kern January Average Weekday 19</t>
  </si>
  <si>
    <t>E7 Aggregate Kern January Average Weekday 20</t>
  </si>
  <si>
    <t>E7 Aggregate Kern January Average Weekday 21</t>
  </si>
  <si>
    <t>E7 Aggregate Kern January Average Weekday 22</t>
  </si>
  <si>
    <t>E7 Aggregate Kern January Average Weekday 23</t>
  </si>
  <si>
    <t>E7 Aggregate Kern January Average Weekday 24</t>
  </si>
  <si>
    <t>E7 Aggregate Kern January Monthly Peak 1</t>
  </si>
  <si>
    <t>E7 Aggregate Kern January Monthly Peak 2</t>
  </si>
  <si>
    <t>E7 Aggregate Kern January Monthly Peak 3</t>
  </si>
  <si>
    <t>E7 Aggregate Kern January Monthly Peak 4</t>
  </si>
  <si>
    <t>E7 Aggregate Kern January Monthly Peak 5</t>
  </si>
  <si>
    <t>E7 Aggregate Kern January Monthly Peak 6</t>
  </si>
  <si>
    <t>E7 Aggregate Kern January Monthly Peak 7</t>
  </si>
  <si>
    <t>E7 Aggregate Kern January Monthly Peak 8</t>
  </si>
  <si>
    <t>E7 Aggregate Kern January Monthly Peak 9</t>
  </si>
  <si>
    <t>E7 Aggregate Kern January Monthly Peak 10</t>
  </si>
  <si>
    <t>E7 Aggregate Kern January Monthly Peak 11</t>
  </si>
  <si>
    <t>E7 Aggregate Kern January Monthly Peak 12</t>
  </si>
  <si>
    <t>E7 Aggregate Kern January Monthly Peak 13</t>
  </si>
  <si>
    <t>E7 Aggregate Kern January Monthly Peak 14</t>
  </si>
  <si>
    <t>E7 Aggregate Kern January Monthly Peak 15</t>
  </si>
  <si>
    <t>E7 Aggregate Kern January Monthly Peak 16</t>
  </si>
  <si>
    <t>E7 Aggregate Kern January Monthly Peak 17</t>
  </si>
  <si>
    <t>E7 Aggregate Kern January Monthly Peak 18</t>
  </si>
  <si>
    <t>E7 Aggregate Kern January Monthly Peak 19</t>
  </si>
  <si>
    <t>E7 Aggregate Kern January Monthly Peak 20</t>
  </si>
  <si>
    <t>E7 Aggregate Kern January Monthly Peak 21</t>
  </si>
  <si>
    <t>E7 Aggregate Kern January Monthly Peak 22</t>
  </si>
  <si>
    <t>E7 Aggregate Kern January Monthly Peak 23</t>
  </si>
  <si>
    <t>E7 Aggregate Kern January Monthly Peak 24</t>
  </si>
  <si>
    <t>E7 Aggregate Kern February Average Weekday 1</t>
  </si>
  <si>
    <t>E7 Aggregate Kern February Average Weekday 2</t>
  </si>
  <si>
    <t>E7 Aggregate Kern February Average Weekday 3</t>
  </si>
  <si>
    <t>E7 Aggregate Kern February Average Weekday 4</t>
  </si>
  <si>
    <t>E7 Aggregate Kern February Average Weekday 5</t>
  </si>
  <si>
    <t>E7 Aggregate Kern February Average Weekday 6</t>
  </si>
  <si>
    <t>E7 Aggregate Kern February Average Weekday 7</t>
  </si>
  <si>
    <t>E7 Aggregate Kern February Average Weekday 8</t>
  </si>
  <si>
    <t>E7 Aggregate Kern February Average Weekday 9</t>
  </si>
  <si>
    <t>E7 Aggregate Kern February Average Weekday 10</t>
  </si>
  <si>
    <t>E7 Aggregate Kern February Average Weekday 11</t>
  </si>
  <si>
    <t>E7 Aggregate Kern February Average Weekday 12</t>
  </si>
  <si>
    <t>E7 Aggregate Kern February Average Weekday 13</t>
  </si>
  <si>
    <t>E7 Aggregate Kern February Average Weekday 14</t>
  </si>
  <si>
    <t>E7 Aggregate Kern February Average Weekday 15</t>
  </si>
  <si>
    <t>E7 Aggregate Kern February Average Weekday 16</t>
  </si>
  <si>
    <t>E7 Aggregate Kern February Average Weekday 17</t>
  </si>
  <si>
    <t>E7 Aggregate Kern February Average Weekday 18</t>
  </si>
  <si>
    <t>E7 Aggregate Kern February Average Weekday 19</t>
  </si>
  <si>
    <t>E7 Aggregate Kern February Average Weekday 20</t>
  </si>
  <si>
    <t>E7 Aggregate Kern February Average Weekday 21</t>
  </si>
  <si>
    <t>E7 Aggregate Kern February Average Weekday 22</t>
  </si>
  <si>
    <t>E7 Aggregate Kern February Average Weekday 23</t>
  </si>
  <si>
    <t>E7 Aggregate Kern February Average Weekday 24</t>
  </si>
  <si>
    <t>E7 Aggregate Kern February Monthly Peak 1</t>
  </si>
  <si>
    <t>E7 Aggregate Kern February Monthly Peak 2</t>
  </si>
  <si>
    <t>E7 Aggregate Kern February Monthly Peak 3</t>
  </si>
  <si>
    <t>E7 Aggregate Kern February Monthly Peak 4</t>
  </si>
  <si>
    <t>E7 Aggregate Kern February Monthly Peak 5</t>
  </si>
  <si>
    <t>E7 Aggregate Kern February Monthly Peak 6</t>
  </si>
  <si>
    <t>E7 Aggregate Kern February Monthly Peak 7</t>
  </si>
  <si>
    <t>E7 Aggregate Kern February Monthly Peak 8</t>
  </si>
  <si>
    <t>E7 Aggregate Kern February Monthly Peak 9</t>
  </si>
  <si>
    <t>E7 Aggregate Kern February Monthly Peak 10</t>
  </si>
  <si>
    <t>E7 Aggregate Kern February Monthly Peak 11</t>
  </si>
  <si>
    <t>E7 Aggregate Kern February Monthly Peak 12</t>
  </si>
  <si>
    <t>E7 Aggregate Kern February Monthly Peak 13</t>
  </si>
  <si>
    <t>E7 Aggregate Kern February Monthly Peak 14</t>
  </si>
  <si>
    <t>E7 Aggregate Kern February Monthly Peak 15</t>
  </si>
  <si>
    <t>E7 Aggregate Kern February Monthly Peak 16</t>
  </si>
  <si>
    <t>E7 Aggregate Kern February Monthly Peak 17</t>
  </si>
  <si>
    <t>E7 Aggregate Kern February Monthly Peak 18</t>
  </si>
  <si>
    <t>E7 Aggregate Kern February Monthly Peak 19</t>
  </si>
  <si>
    <t>E7 Aggregate Kern February Monthly Peak 20</t>
  </si>
  <si>
    <t>E7 Aggregate Kern February Monthly Peak 21</t>
  </si>
  <si>
    <t>E7 Aggregate Kern February Monthly Peak 22</t>
  </si>
  <si>
    <t>E7 Aggregate Kern February Monthly Peak 23</t>
  </si>
  <si>
    <t>E7 Aggregate Kern February Monthly Peak 24</t>
  </si>
  <si>
    <t>E7 Aggregate Kern March Average Weekday 1</t>
  </si>
  <si>
    <t>E7 Aggregate Kern March Average Weekday 2</t>
  </si>
  <si>
    <t>E7 Aggregate Kern March Average Weekday 3</t>
  </si>
  <si>
    <t>E7 Aggregate Kern March Average Weekday 4</t>
  </si>
  <si>
    <t>E7 Aggregate Kern March Average Weekday 5</t>
  </si>
  <si>
    <t>E7 Aggregate Kern March Average Weekday 6</t>
  </si>
  <si>
    <t>E7 Aggregate Kern March Average Weekday 7</t>
  </si>
  <si>
    <t>E7 Aggregate Kern March Average Weekday 8</t>
  </si>
  <si>
    <t>E7 Aggregate Kern March Average Weekday 9</t>
  </si>
  <si>
    <t>E7 Aggregate Kern March Average Weekday 10</t>
  </si>
  <si>
    <t>E7 Aggregate Kern March Average Weekday 11</t>
  </si>
  <si>
    <t>E7 Aggregate Kern March Average Weekday 12</t>
  </si>
  <si>
    <t>E7 Aggregate Kern March Average Weekday 13</t>
  </si>
  <si>
    <t>E7 Aggregate Kern March Average Weekday 14</t>
  </si>
  <si>
    <t>E7 Aggregate Kern March Average Weekday 15</t>
  </si>
  <si>
    <t>E7 Aggregate Kern March Average Weekday 16</t>
  </si>
  <si>
    <t>E7 Aggregate Kern March Average Weekday 17</t>
  </si>
  <si>
    <t>E7 Aggregate Kern March Average Weekday 18</t>
  </si>
  <si>
    <t>E7 Aggregate Kern March Average Weekday 19</t>
  </si>
  <si>
    <t>E7 Aggregate Kern March Average Weekday 20</t>
  </si>
  <si>
    <t>E7 Aggregate Kern March Average Weekday 21</t>
  </si>
  <si>
    <t>E7 Aggregate Kern March Average Weekday 22</t>
  </si>
  <si>
    <t>E7 Aggregate Kern March Average Weekday 23</t>
  </si>
  <si>
    <t>E7 Aggregate Kern March Average Weekday 24</t>
  </si>
  <si>
    <t>E7 Aggregate Kern March Monthly Peak 1</t>
  </si>
  <si>
    <t>E7 Aggregate Kern March Monthly Peak 2</t>
  </si>
  <si>
    <t>E7 Aggregate Kern March Monthly Peak 3</t>
  </si>
  <si>
    <t>E7 Aggregate Kern March Monthly Peak 4</t>
  </si>
  <si>
    <t>E7 Aggregate Kern March Monthly Peak 5</t>
  </si>
  <si>
    <t>E7 Aggregate Kern March Monthly Peak 6</t>
  </si>
  <si>
    <t>E7 Aggregate Kern March Monthly Peak 7</t>
  </si>
  <si>
    <t>E7 Aggregate Kern March Monthly Peak 8</t>
  </si>
  <si>
    <t>E7 Aggregate Kern March Monthly Peak 9</t>
  </si>
  <si>
    <t>E7 Aggregate Kern March Monthly Peak 10</t>
  </si>
  <si>
    <t>E7 Aggregate Kern March Monthly Peak 11</t>
  </si>
  <si>
    <t>E7 Aggregate Kern March Monthly Peak 12</t>
  </si>
  <si>
    <t>E7 Aggregate Kern March Monthly Peak 13</t>
  </si>
  <si>
    <t>E7 Aggregate Kern March Monthly Peak 14</t>
  </si>
  <si>
    <t>E7 Aggregate Kern March Monthly Peak 15</t>
  </si>
  <si>
    <t>E7 Aggregate Kern March Monthly Peak 16</t>
  </si>
  <si>
    <t>E7 Aggregate Kern March Monthly Peak 17</t>
  </si>
  <si>
    <t>E7 Aggregate Kern March Monthly Peak 18</t>
  </si>
  <si>
    <t>E7 Aggregate Kern March Monthly Peak 19</t>
  </si>
  <si>
    <t>E7 Aggregate Kern March Monthly Peak 20</t>
  </si>
  <si>
    <t>E7 Aggregate Kern March Monthly Peak 21</t>
  </si>
  <si>
    <t>E7 Aggregate Kern March Monthly Peak 22</t>
  </si>
  <si>
    <t>E7 Aggregate Kern March Monthly Peak 23</t>
  </si>
  <si>
    <t>E7 Aggregate Kern March Monthly Peak 24</t>
  </si>
  <si>
    <t>E7 Aggregate Kern April Average Weekday 1</t>
  </si>
  <si>
    <t>E7 Aggregate Kern April Average Weekday 2</t>
  </si>
  <si>
    <t>E7 Aggregate Kern April Average Weekday 3</t>
  </si>
  <si>
    <t>E7 Aggregate Kern April Average Weekday 4</t>
  </si>
  <si>
    <t>E7 Aggregate Kern April Average Weekday 5</t>
  </si>
  <si>
    <t>E7 Aggregate Kern April Average Weekday 6</t>
  </si>
  <si>
    <t>E7 Aggregate Kern April Average Weekday 7</t>
  </si>
  <si>
    <t>E7 Aggregate Kern April Average Weekday 8</t>
  </si>
  <si>
    <t>E7 Aggregate Kern April Average Weekday 9</t>
  </si>
  <si>
    <t>E7 Aggregate Kern April Average Weekday 10</t>
  </si>
  <si>
    <t>E7 Aggregate Kern April Average Weekday 11</t>
  </si>
  <si>
    <t>E7 Aggregate Kern April Average Weekday 12</t>
  </si>
  <si>
    <t>E7 Aggregate Kern April Average Weekday 13</t>
  </si>
  <si>
    <t>E7 Aggregate Kern April Average Weekday 14</t>
  </si>
  <si>
    <t>E7 Aggregate Kern April Average Weekday 15</t>
  </si>
  <si>
    <t>E7 Aggregate Kern April Average Weekday 16</t>
  </si>
  <si>
    <t>E7 Aggregate Kern April Average Weekday 17</t>
  </si>
  <si>
    <t>E7 Aggregate Kern April Average Weekday 18</t>
  </si>
  <si>
    <t>E7 Aggregate Kern April Average Weekday 19</t>
  </si>
  <si>
    <t>E7 Aggregate Kern April Average Weekday 20</t>
  </si>
  <si>
    <t>E7 Aggregate Kern April Average Weekday 21</t>
  </si>
  <si>
    <t>E7 Aggregate Kern April Average Weekday 22</t>
  </si>
  <si>
    <t>E7 Aggregate Kern April Average Weekday 23</t>
  </si>
  <si>
    <t>E7 Aggregate Kern April Average Weekday 24</t>
  </si>
  <si>
    <t>E7 Aggregate Kern April Monthly Peak 1</t>
  </si>
  <si>
    <t>E7 Aggregate Kern April Monthly Peak 2</t>
  </si>
  <si>
    <t>E7 Aggregate Kern April Monthly Peak 3</t>
  </si>
  <si>
    <t>E7 Aggregate Kern April Monthly Peak 4</t>
  </si>
  <si>
    <t>E7 Aggregate Kern April Monthly Peak 5</t>
  </si>
  <si>
    <t>E7 Aggregate Kern April Monthly Peak 6</t>
  </si>
  <si>
    <t>E7 Aggregate Kern April Monthly Peak 7</t>
  </si>
  <si>
    <t>E7 Aggregate Kern April Monthly Peak 8</t>
  </si>
  <si>
    <t>E7 Aggregate Kern April Monthly Peak 9</t>
  </si>
  <si>
    <t>E7 Aggregate Kern April Monthly Peak 10</t>
  </si>
  <si>
    <t>E7 Aggregate Kern April Monthly Peak 11</t>
  </si>
  <si>
    <t>E7 Aggregate Kern April Monthly Peak 12</t>
  </si>
  <si>
    <t>E7 Aggregate Kern April Monthly Peak 13</t>
  </si>
  <si>
    <t>E7 Aggregate Kern April Monthly Peak 14</t>
  </si>
  <si>
    <t>E7 Aggregate Kern April Monthly Peak 15</t>
  </si>
  <si>
    <t>E7 Aggregate Kern April Monthly Peak 16</t>
  </si>
  <si>
    <t>E7 Aggregate Kern April Monthly Peak 17</t>
  </si>
  <si>
    <t>E7 Aggregate Kern April Monthly Peak 18</t>
  </si>
  <si>
    <t>E7 Aggregate Kern April Monthly Peak 19</t>
  </si>
  <si>
    <t>E7 Aggregate Kern April Monthly Peak 20</t>
  </si>
  <si>
    <t>E7 Aggregate Kern April Monthly Peak 21</t>
  </si>
  <si>
    <t>E7 Aggregate Kern April Monthly Peak 22</t>
  </si>
  <si>
    <t>E7 Aggregate Kern April Monthly Peak 23</t>
  </si>
  <si>
    <t>E7 Aggregate Kern April Monthly Peak 24</t>
  </si>
  <si>
    <t>E7 Aggregate Kern May Average Weekday 1</t>
  </si>
  <si>
    <t>E7 Aggregate Kern May Average Weekday 2</t>
  </si>
  <si>
    <t>E7 Aggregate Kern May Average Weekday 3</t>
  </si>
  <si>
    <t>E7 Aggregate Kern May Average Weekday 4</t>
  </si>
  <si>
    <t>E7 Aggregate Kern May Average Weekday 5</t>
  </si>
  <si>
    <t>E7 Aggregate Kern May Average Weekday 6</t>
  </si>
  <si>
    <t>E7 Aggregate Kern May Average Weekday 7</t>
  </si>
  <si>
    <t>E7 Aggregate Kern May Average Weekday 8</t>
  </si>
  <si>
    <t>E7 Aggregate Kern May Average Weekday 9</t>
  </si>
  <si>
    <t>E7 Aggregate Kern May Average Weekday 10</t>
  </si>
  <si>
    <t>E7 Aggregate Kern May Average Weekday 11</t>
  </si>
  <si>
    <t>E7 Aggregate Kern May Average Weekday 12</t>
  </si>
  <si>
    <t>E7 Aggregate Kern May Average Weekday 13</t>
  </si>
  <si>
    <t>E7 Aggregate Kern May Average Weekday 14</t>
  </si>
  <si>
    <t>E7 Aggregate Kern May Average Weekday 15</t>
  </si>
  <si>
    <t>E7 Aggregate Kern May Average Weekday 16</t>
  </si>
  <si>
    <t>E7 Aggregate Kern May Average Weekday 17</t>
  </si>
  <si>
    <t>E7 Aggregate Kern May Average Weekday 18</t>
  </si>
  <si>
    <t>E7 Aggregate Kern May Average Weekday 19</t>
  </si>
  <si>
    <t>E7 Aggregate Kern May Average Weekday 20</t>
  </si>
  <si>
    <t>E7 Aggregate Kern May Average Weekday 21</t>
  </si>
  <si>
    <t>E7 Aggregate Kern May Average Weekday 22</t>
  </si>
  <si>
    <t>E7 Aggregate Kern May Average Weekday 23</t>
  </si>
  <si>
    <t>E7 Aggregate Kern May Average Weekday 24</t>
  </si>
  <si>
    <t>E7 Aggregate Kern May Monthly Peak 1</t>
  </si>
  <si>
    <t>E7 Aggregate Kern May Monthly Peak 2</t>
  </si>
  <si>
    <t>E7 Aggregate Kern May Monthly Peak 3</t>
  </si>
  <si>
    <t>E7 Aggregate Kern May Monthly Peak 4</t>
  </si>
  <si>
    <t>E7 Aggregate Kern May Monthly Peak 5</t>
  </si>
  <si>
    <t>E7 Aggregate Kern May Monthly Peak 6</t>
  </si>
  <si>
    <t>E7 Aggregate Kern May Monthly Peak 7</t>
  </si>
  <si>
    <t>E7 Aggregate Kern May Monthly Peak 8</t>
  </si>
  <si>
    <t>E7 Aggregate Kern May Monthly Peak 9</t>
  </si>
  <si>
    <t>E7 Aggregate Kern May Monthly Peak 10</t>
  </si>
  <si>
    <t>E7 Aggregate Kern May Monthly Peak 11</t>
  </si>
  <si>
    <t>E7 Aggregate Kern May Monthly Peak 12</t>
  </si>
  <si>
    <t>E7 Aggregate Kern May Monthly Peak 13</t>
  </si>
  <si>
    <t>E7 Aggregate Kern May Monthly Peak 14</t>
  </si>
  <si>
    <t>E7 Aggregate Kern May Monthly Peak 15</t>
  </si>
  <si>
    <t>E7 Aggregate Kern May Monthly Peak 16</t>
  </si>
  <si>
    <t>E7 Aggregate Kern May Monthly Peak 17</t>
  </si>
  <si>
    <t>E7 Aggregate Kern May Monthly Peak 18</t>
  </si>
  <si>
    <t>E7 Aggregate Kern May Monthly Peak 19</t>
  </si>
  <si>
    <t>E7 Aggregate Kern May Monthly Peak 20</t>
  </si>
  <si>
    <t>E7 Aggregate Kern May Monthly Peak 21</t>
  </si>
  <si>
    <t>E7 Aggregate Kern May Monthly Peak 22</t>
  </si>
  <si>
    <t>E7 Aggregate Kern May Monthly Peak 23</t>
  </si>
  <si>
    <t>E7 Aggregate Kern May Monthly Peak 24</t>
  </si>
  <si>
    <t>E7 Aggregate Kern June Average Weekday 1</t>
  </si>
  <si>
    <t>E7 Aggregate Kern June Average Weekday 2</t>
  </si>
  <si>
    <t>E7 Aggregate Kern June Average Weekday 3</t>
  </si>
  <si>
    <t>E7 Aggregate Kern June Average Weekday 4</t>
  </si>
  <si>
    <t>E7 Aggregate Kern June Average Weekday 5</t>
  </si>
  <si>
    <t>E7 Aggregate Kern June Average Weekday 6</t>
  </si>
  <si>
    <t>E7 Aggregate Kern June Average Weekday 7</t>
  </si>
  <si>
    <t>E7 Aggregate Kern June Average Weekday 8</t>
  </si>
  <si>
    <t>E7 Aggregate Kern June Average Weekday 9</t>
  </si>
  <si>
    <t>E7 Aggregate Kern June Average Weekday 10</t>
  </si>
  <si>
    <t>E7 Aggregate Kern June Average Weekday 11</t>
  </si>
  <si>
    <t>E7 Aggregate Kern June Average Weekday 12</t>
  </si>
  <si>
    <t>E7 Aggregate Kern June Average Weekday 13</t>
  </si>
  <si>
    <t>E7 Aggregate Kern June Average Weekday 14</t>
  </si>
  <si>
    <t>E7 Aggregate Kern June Average Weekday 15</t>
  </si>
  <si>
    <t>E7 Aggregate Kern June Average Weekday 16</t>
  </si>
  <si>
    <t>E7 Aggregate Kern June Average Weekday 17</t>
  </si>
  <si>
    <t>E7 Aggregate Kern June Average Weekday 18</t>
  </si>
  <si>
    <t>E7 Aggregate Kern June Average Weekday 19</t>
  </si>
  <si>
    <t>E7 Aggregate Kern June Average Weekday 20</t>
  </si>
  <si>
    <t>E7 Aggregate Kern June Average Weekday 21</t>
  </si>
  <si>
    <t>E7 Aggregate Kern June Average Weekday 22</t>
  </si>
  <si>
    <t>E7 Aggregate Kern June Average Weekday 23</t>
  </si>
  <si>
    <t>E7 Aggregate Kern June Average Weekday 24</t>
  </si>
  <si>
    <t>E7 Aggregate Kern June Monthly Peak 1</t>
  </si>
  <si>
    <t>E7 Aggregate Kern June Monthly Peak 2</t>
  </si>
  <si>
    <t>E7 Aggregate Kern June Monthly Peak 3</t>
  </si>
  <si>
    <t>E7 Aggregate Kern June Monthly Peak 4</t>
  </si>
  <si>
    <t>E7 Aggregate Kern June Monthly Peak 5</t>
  </si>
  <si>
    <t>E7 Aggregate Kern June Monthly Peak 6</t>
  </si>
  <si>
    <t>E7 Aggregate Kern June Monthly Peak 7</t>
  </si>
  <si>
    <t>E7 Aggregate Kern June Monthly Peak 8</t>
  </si>
  <si>
    <t>E7 Aggregate Kern June Monthly Peak 9</t>
  </si>
  <si>
    <t>E7 Aggregate Kern June Monthly Peak 10</t>
  </si>
  <si>
    <t>E7 Aggregate Kern June Monthly Peak 11</t>
  </si>
  <si>
    <t>E7 Aggregate Kern June Monthly Peak 12</t>
  </si>
  <si>
    <t>E7 Aggregate Kern June Monthly Peak 13</t>
  </si>
  <si>
    <t>E7 Aggregate Kern June Monthly Peak 14</t>
  </si>
  <si>
    <t>E7 Aggregate Kern June Monthly Peak 15</t>
  </si>
  <si>
    <t>E7 Aggregate Kern June Monthly Peak 16</t>
  </si>
  <si>
    <t>E7 Aggregate Kern June Monthly Peak 17</t>
  </si>
  <si>
    <t>E7 Aggregate Kern June Monthly Peak 18</t>
  </si>
  <si>
    <t>E7 Aggregate Kern June Monthly Peak 19</t>
  </si>
  <si>
    <t>E7 Aggregate Kern June Monthly Peak 20</t>
  </si>
  <si>
    <t>E7 Aggregate Kern June Monthly Peak 21</t>
  </si>
  <si>
    <t>E7 Aggregate Kern June Monthly Peak 22</t>
  </si>
  <si>
    <t>E7 Aggregate Kern June Monthly Peak 23</t>
  </si>
  <si>
    <t>E7 Aggregate Kern June Monthly Peak 24</t>
  </si>
  <si>
    <t>E7 Aggregate Kern July Average Weekday 1</t>
  </si>
  <si>
    <t>E7 Aggregate Kern July Average Weekday 2</t>
  </si>
  <si>
    <t>E7 Aggregate Kern July Average Weekday 3</t>
  </si>
  <si>
    <t>E7 Aggregate Kern July Average Weekday 4</t>
  </si>
  <si>
    <t>E7 Aggregate Kern July Average Weekday 5</t>
  </si>
  <si>
    <t>E7 Aggregate Kern July Average Weekday 6</t>
  </si>
  <si>
    <t>E7 Aggregate Kern July Average Weekday 7</t>
  </si>
  <si>
    <t>E7 Aggregate Kern July Average Weekday 8</t>
  </si>
  <si>
    <t>E7 Aggregate Kern July Average Weekday 9</t>
  </si>
  <si>
    <t>E7 Aggregate Kern July Average Weekday 10</t>
  </si>
  <si>
    <t>E7 Aggregate Kern July Average Weekday 11</t>
  </si>
  <si>
    <t>E7 Aggregate Kern July Average Weekday 12</t>
  </si>
  <si>
    <t>E7 Aggregate Kern July Average Weekday 13</t>
  </si>
  <si>
    <t>E7 Aggregate Kern July Average Weekday 14</t>
  </si>
  <si>
    <t>E7 Aggregate Kern July Average Weekday 15</t>
  </si>
  <si>
    <t>E7 Aggregate Kern July Average Weekday 16</t>
  </si>
  <si>
    <t>E7 Aggregate Kern July Average Weekday 17</t>
  </si>
  <si>
    <t>E7 Aggregate Kern July Average Weekday 18</t>
  </si>
  <si>
    <t>E7 Aggregate Kern July Average Weekday 19</t>
  </si>
  <si>
    <t>E7 Aggregate Kern July Average Weekday 20</t>
  </si>
  <si>
    <t>E7 Aggregate Kern July Average Weekday 21</t>
  </si>
  <si>
    <t>E7 Aggregate Kern July Average Weekday 22</t>
  </si>
  <si>
    <t>E7 Aggregate Kern July Average Weekday 23</t>
  </si>
  <si>
    <t>E7 Aggregate Kern July Average Weekday 24</t>
  </si>
  <si>
    <t>E7 Aggregate Kern July Monthly Peak 1</t>
  </si>
  <si>
    <t>E7 Aggregate Kern July Monthly Peak 2</t>
  </si>
  <si>
    <t>E7 Aggregate Kern July Monthly Peak 3</t>
  </si>
  <si>
    <t>E7 Aggregate Kern July Monthly Peak 4</t>
  </si>
  <si>
    <t>E7 Aggregate Kern July Monthly Peak 5</t>
  </si>
  <si>
    <t>E7 Aggregate Kern July Monthly Peak 6</t>
  </si>
  <si>
    <t>E7 Aggregate Kern July Monthly Peak 7</t>
  </si>
  <si>
    <t>E7 Aggregate Kern July Monthly Peak 8</t>
  </si>
  <si>
    <t>E7 Aggregate Kern July Monthly Peak 9</t>
  </si>
  <si>
    <t>E7 Aggregate Kern July Monthly Peak 10</t>
  </si>
  <si>
    <t>E7 Aggregate Kern July Monthly Peak 11</t>
  </si>
  <si>
    <t>E7 Aggregate Kern July Monthly Peak 12</t>
  </si>
  <si>
    <t>E7 Aggregate Kern July Monthly Peak 13</t>
  </si>
  <si>
    <t>E7 Aggregate Kern July Monthly Peak 14</t>
  </si>
  <si>
    <t>E7 Aggregate Kern July Monthly Peak 15</t>
  </si>
  <si>
    <t>E7 Aggregate Kern July Monthly Peak 16</t>
  </si>
  <si>
    <t>E7 Aggregate Kern July Monthly Peak 17</t>
  </si>
  <si>
    <t>E7 Aggregate Kern July Monthly Peak 18</t>
  </si>
  <si>
    <t>E7 Aggregate Kern July Monthly Peak 19</t>
  </si>
  <si>
    <t>E7 Aggregate Kern July Monthly Peak 20</t>
  </si>
  <si>
    <t>E7 Aggregate Kern July Monthly Peak 21</t>
  </si>
  <si>
    <t>E7 Aggregate Kern July Monthly Peak 22</t>
  </si>
  <si>
    <t>E7 Aggregate Kern July Monthly Peak 23</t>
  </si>
  <si>
    <t>E7 Aggregate Kern July Monthly Peak 24</t>
  </si>
  <si>
    <t>E7 Aggregate Kern August Average Weekday 1</t>
  </si>
  <si>
    <t>E7 Aggregate Kern August Average Weekday 2</t>
  </si>
  <si>
    <t>E7 Aggregate Kern August Average Weekday 3</t>
  </si>
  <si>
    <t>E7 Aggregate Kern August Average Weekday 4</t>
  </si>
  <si>
    <t>E7 Aggregate Kern August Average Weekday 5</t>
  </si>
  <si>
    <t>E7 Aggregate Kern August Average Weekday 6</t>
  </si>
  <si>
    <t>E7 Aggregate Kern August Average Weekday 7</t>
  </si>
  <si>
    <t>E7 Aggregate Kern August Average Weekday 8</t>
  </si>
  <si>
    <t>E7 Aggregate Kern August Average Weekday 9</t>
  </si>
  <si>
    <t>E7 Aggregate Kern August Average Weekday 10</t>
  </si>
  <si>
    <t>E7 Aggregate Kern August Average Weekday 11</t>
  </si>
  <si>
    <t>E7 Aggregate Kern August Average Weekday 12</t>
  </si>
  <si>
    <t>E7 Aggregate Kern August Average Weekday 13</t>
  </si>
  <si>
    <t>E7 Aggregate Kern August Average Weekday 14</t>
  </si>
  <si>
    <t>E7 Aggregate Kern August Average Weekday 15</t>
  </si>
  <si>
    <t>E7 Aggregate Kern August Average Weekday 16</t>
  </si>
  <si>
    <t>E7 Aggregate Kern August Average Weekday 17</t>
  </si>
  <si>
    <t>E7 Aggregate Kern August Average Weekday 18</t>
  </si>
  <si>
    <t>E7 Aggregate Kern August Average Weekday 19</t>
  </si>
  <si>
    <t>E7 Aggregate Kern August Average Weekday 20</t>
  </si>
  <si>
    <t>E7 Aggregate Kern August Average Weekday 21</t>
  </si>
  <si>
    <t>E7 Aggregate Kern August Average Weekday 22</t>
  </si>
  <si>
    <t>E7 Aggregate Kern August Average Weekday 23</t>
  </si>
  <si>
    <t>E7 Aggregate Kern August Average Weekday 24</t>
  </si>
  <si>
    <t>E7 Aggregate Kern August Monthly Peak 1</t>
  </si>
  <si>
    <t>E7 Aggregate Kern August Monthly Peak 2</t>
  </si>
  <si>
    <t>E7 Aggregate Kern August Monthly Peak 3</t>
  </si>
  <si>
    <t>E7 Aggregate Kern August Monthly Peak 4</t>
  </si>
  <si>
    <t>E7 Aggregate Kern August Monthly Peak 5</t>
  </si>
  <si>
    <t>E7 Aggregate Kern August Monthly Peak 6</t>
  </si>
  <si>
    <t>E7 Aggregate Kern August Monthly Peak 7</t>
  </si>
  <si>
    <t>E7 Aggregate Kern August Monthly Peak 8</t>
  </si>
  <si>
    <t>E7 Aggregate Kern August Monthly Peak 9</t>
  </si>
  <si>
    <t>E7 Aggregate Kern August Monthly Peak 10</t>
  </si>
  <si>
    <t>E7 Aggregate Kern August Monthly Peak 11</t>
  </si>
  <si>
    <t>E7 Aggregate Kern August Monthly Peak 12</t>
  </si>
  <si>
    <t>E7 Aggregate Kern August Monthly Peak 13</t>
  </si>
  <si>
    <t>E7 Aggregate Kern August Monthly Peak 14</t>
  </si>
  <si>
    <t>E7 Aggregate Kern August Monthly Peak 15</t>
  </si>
  <si>
    <t>E7 Aggregate Kern August Monthly Peak 16</t>
  </si>
  <si>
    <t>E7 Aggregate Kern August Monthly Peak 17</t>
  </si>
  <si>
    <t>E7 Aggregate Kern August Monthly Peak 18</t>
  </si>
  <si>
    <t>E7 Aggregate Kern August Monthly Peak 19</t>
  </si>
  <si>
    <t>E7 Aggregate Kern August Monthly Peak 20</t>
  </si>
  <si>
    <t>E7 Aggregate Kern August Monthly Peak 21</t>
  </si>
  <si>
    <t>E7 Aggregate Kern August Monthly Peak 22</t>
  </si>
  <si>
    <t>E7 Aggregate Kern August Monthly Peak 23</t>
  </si>
  <si>
    <t>E7 Aggregate Kern August Monthly Peak 24</t>
  </si>
  <si>
    <t>E7 Aggregate Kern September Average Weekday 1</t>
  </si>
  <si>
    <t>E7 Aggregate Kern September Average Weekday 2</t>
  </si>
  <si>
    <t>E7 Aggregate Kern September Average Weekday 3</t>
  </si>
  <si>
    <t>E7 Aggregate Kern September Average Weekday 4</t>
  </si>
  <si>
    <t>E7 Aggregate Kern September Average Weekday 5</t>
  </si>
  <si>
    <t>E7 Aggregate Kern September Average Weekday 6</t>
  </si>
  <si>
    <t>E7 Aggregate Kern September Average Weekday 7</t>
  </si>
  <si>
    <t>E7 Aggregate Kern September Average Weekday 8</t>
  </si>
  <si>
    <t>E7 Aggregate Kern September Average Weekday 9</t>
  </si>
  <si>
    <t>E7 Aggregate Kern September Average Weekday 10</t>
  </si>
  <si>
    <t>E7 Aggregate Kern September Average Weekday 11</t>
  </si>
  <si>
    <t>E7 Aggregate Kern September Average Weekday 12</t>
  </si>
  <si>
    <t>E7 Aggregate Kern September Average Weekday 13</t>
  </si>
  <si>
    <t>E7 Aggregate Kern September Average Weekday 14</t>
  </si>
  <si>
    <t>E7 Aggregate Kern September Average Weekday 15</t>
  </si>
  <si>
    <t>E7 Aggregate Kern September Average Weekday 16</t>
  </si>
  <si>
    <t>E7 Aggregate Kern September Average Weekday 17</t>
  </si>
  <si>
    <t>E7 Aggregate Kern September Average Weekday 18</t>
  </si>
  <si>
    <t>E7 Aggregate Kern September Average Weekday 19</t>
  </si>
  <si>
    <t>E7 Aggregate Kern September Average Weekday 20</t>
  </si>
  <si>
    <t>E7 Aggregate Kern September Average Weekday 21</t>
  </si>
  <si>
    <t>E7 Aggregate Kern September Average Weekday 22</t>
  </si>
  <si>
    <t>E7 Aggregate Kern September Average Weekday 23</t>
  </si>
  <si>
    <t>E7 Aggregate Kern September Average Weekday 24</t>
  </si>
  <si>
    <t>E7 Aggregate Kern September Monthly Peak 1</t>
  </si>
  <si>
    <t>E7 Aggregate Kern September Monthly Peak 2</t>
  </si>
  <si>
    <t>E7 Aggregate Kern September Monthly Peak 3</t>
  </si>
  <si>
    <t>E7 Aggregate Kern September Monthly Peak 4</t>
  </si>
  <si>
    <t>E7 Aggregate Kern September Monthly Peak 5</t>
  </si>
  <si>
    <t>E7 Aggregate Kern September Monthly Peak 6</t>
  </si>
  <si>
    <t>E7 Aggregate Kern September Monthly Peak 7</t>
  </si>
  <si>
    <t>E7 Aggregate Kern September Monthly Peak 8</t>
  </si>
  <si>
    <t>E7 Aggregate Kern September Monthly Peak 9</t>
  </si>
  <si>
    <t>E7 Aggregate Kern September Monthly Peak 10</t>
  </si>
  <si>
    <t>E7 Aggregate Kern September Monthly Peak 11</t>
  </si>
  <si>
    <t>E7 Aggregate Kern September Monthly Peak 12</t>
  </si>
  <si>
    <t>E7 Aggregate Kern September Monthly Peak 13</t>
  </si>
  <si>
    <t>E7 Aggregate Kern September Monthly Peak 14</t>
  </si>
  <si>
    <t>E7 Aggregate Kern September Monthly Peak 15</t>
  </si>
  <si>
    <t>E7 Aggregate Kern September Monthly Peak 16</t>
  </si>
  <si>
    <t>E7 Aggregate Kern September Monthly Peak 17</t>
  </si>
  <si>
    <t>E7 Aggregate Kern September Monthly Peak 18</t>
  </si>
  <si>
    <t>E7 Aggregate Kern September Monthly Peak 19</t>
  </si>
  <si>
    <t>E7 Aggregate Kern September Monthly Peak 20</t>
  </si>
  <si>
    <t>E7 Aggregate Kern September Monthly Peak 21</t>
  </si>
  <si>
    <t>E7 Aggregate Kern September Monthly Peak 22</t>
  </si>
  <si>
    <t>E7 Aggregate Kern September Monthly Peak 23</t>
  </si>
  <si>
    <t>E7 Aggregate Kern September Monthly Peak 24</t>
  </si>
  <si>
    <t>E7 Aggregate Kern October Average Weekday 1</t>
  </si>
  <si>
    <t>E7 Aggregate Kern October Average Weekday 2</t>
  </si>
  <si>
    <t>E7 Aggregate Kern October Average Weekday 3</t>
  </si>
  <si>
    <t>E7 Aggregate Kern October Average Weekday 4</t>
  </si>
  <si>
    <t>E7 Aggregate Kern October Average Weekday 5</t>
  </si>
  <si>
    <t>E7 Aggregate Kern October Average Weekday 6</t>
  </si>
  <si>
    <t>E7 Aggregate Kern October Average Weekday 7</t>
  </si>
  <si>
    <t>E7 Aggregate Kern October Average Weekday 8</t>
  </si>
  <si>
    <t>E7 Aggregate Kern October Average Weekday 9</t>
  </si>
  <si>
    <t>E7 Aggregate Kern October Average Weekday 10</t>
  </si>
  <si>
    <t>E7 Aggregate Kern October Average Weekday 11</t>
  </si>
  <si>
    <t>E7 Aggregate Kern October Average Weekday 12</t>
  </si>
  <si>
    <t>E7 Aggregate Kern October Average Weekday 13</t>
  </si>
  <si>
    <t>E7 Aggregate Kern October Average Weekday 14</t>
  </si>
  <si>
    <t>E7 Aggregate Kern October Average Weekday 15</t>
  </si>
  <si>
    <t>E7 Aggregate Kern October Average Weekday 16</t>
  </si>
  <si>
    <t>E7 Aggregate Kern October Average Weekday 17</t>
  </si>
  <si>
    <t>E7 Aggregate Kern October Average Weekday 18</t>
  </si>
  <si>
    <t>E7 Aggregate Kern October Average Weekday 19</t>
  </si>
  <si>
    <t>E7 Aggregate Kern October Average Weekday 20</t>
  </si>
  <si>
    <t>E7 Aggregate Kern October Average Weekday 21</t>
  </si>
  <si>
    <t>E7 Aggregate Kern October Average Weekday 22</t>
  </si>
  <si>
    <t>E7 Aggregate Kern October Average Weekday 23</t>
  </si>
  <si>
    <t>E7 Aggregate Kern October Average Weekday 24</t>
  </si>
  <si>
    <t>E7 Aggregate Kern October Monthly Peak 1</t>
  </si>
  <si>
    <t>E7 Aggregate Kern October Monthly Peak 2</t>
  </si>
  <si>
    <t>E7 Aggregate Kern October Monthly Peak 3</t>
  </si>
  <si>
    <t>E7 Aggregate Kern October Monthly Peak 4</t>
  </si>
  <si>
    <t>E7 Aggregate Kern October Monthly Peak 5</t>
  </si>
  <si>
    <t>E7 Aggregate Kern October Monthly Peak 6</t>
  </si>
  <si>
    <t>E7 Aggregate Kern October Monthly Peak 7</t>
  </si>
  <si>
    <t>E7 Aggregate Kern October Monthly Peak 8</t>
  </si>
  <si>
    <t>E7 Aggregate Kern October Monthly Peak 9</t>
  </si>
  <si>
    <t>E7 Aggregate Kern October Monthly Peak 10</t>
  </si>
  <si>
    <t>E7 Aggregate Kern October Monthly Peak 11</t>
  </si>
  <si>
    <t>E7 Aggregate Kern October Monthly Peak 12</t>
  </si>
  <si>
    <t>E7 Aggregate Kern October Monthly Peak 13</t>
  </si>
  <si>
    <t>E7 Aggregate Kern October Monthly Peak 14</t>
  </si>
  <si>
    <t>E7 Aggregate Kern October Monthly Peak 15</t>
  </si>
  <si>
    <t>E7 Aggregate Kern October Monthly Peak 16</t>
  </si>
  <si>
    <t>E7 Aggregate Kern October Monthly Peak 17</t>
  </si>
  <si>
    <t>E7 Aggregate Kern October Monthly Peak 18</t>
  </si>
  <si>
    <t>E7 Aggregate Kern October Monthly Peak 19</t>
  </si>
  <si>
    <t>E7 Aggregate Kern October Monthly Peak 20</t>
  </si>
  <si>
    <t>E7 Aggregate Kern October Monthly Peak 21</t>
  </si>
  <si>
    <t>E7 Aggregate Kern October Monthly Peak 22</t>
  </si>
  <si>
    <t>E7 Aggregate Kern October Monthly Peak 23</t>
  </si>
  <si>
    <t>E7 Aggregate Kern October Monthly Peak 24</t>
  </si>
  <si>
    <t>E7 Aggregate North Coast and North Bay November Average Weekday 1</t>
  </si>
  <si>
    <t>E7 Aggregate North Coast and North Bay November Average Weekday 2</t>
  </si>
  <si>
    <t>E7 Aggregate North Coast and North Bay November Average Weekday 3</t>
  </si>
  <si>
    <t>E7 Aggregate North Coast and North Bay November Average Weekday 4</t>
  </si>
  <si>
    <t>E7 Aggregate North Coast and North Bay November Average Weekday 5</t>
  </si>
  <si>
    <t>E7 Aggregate North Coast and North Bay November Average Weekday 6</t>
  </si>
  <si>
    <t>E7 Aggregate North Coast and North Bay November Average Weekday 7</t>
  </si>
  <si>
    <t>E7 Aggregate North Coast and North Bay November Average Weekday 8</t>
  </si>
  <si>
    <t>E7 Aggregate North Coast and North Bay November Average Weekday 9</t>
  </si>
  <si>
    <t>E7 Aggregate North Coast and North Bay November Average Weekday 10</t>
  </si>
  <si>
    <t>E7 Aggregate North Coast and North Bay November Average Weekday 11</t>
  </si>
  <si>
    <t>E7 Aggregate North Coast and North Bay November Average Weekday 12</t>
  </si>
  <si>
    <t>E7 Aggregate North Coast and North Bay November Average Weekday 13</t>
  </si>
  <si>
    <t>E7 Aggregate North Coast and North Bay November Average Weekday 14</t>
  </si>
  <si>
    <t>E7 Aggregate North Coast and North Bay November Average Weekday 15</t>
  </si>
  <si>
    <t>E7 Aggregate North Coast and North Bay November Average Weekday 16</t>
  </si>
  <si>
    <t>E7 Aggregate North Coast and North Bay November Average Weekday 17</t>
  </si>
  <si>
    <t>E7 Aggregate North Coast and North Bay November Average Weekday 18</t>
  </si>
  <si>
    <t>E7 Aggregate North Coast and North Bay November Average Weekday 19</t>
  </si>
  <si>
    <t>E7 Aggregate North Coast and North Bay November Average Weekday 20</t>
  </si>
  <si>
    <t>E7 Aggregate North Coast and North Bay November Average Weekday 21</t>
  </si>
  <si>
    <t>E7 Aggregate North Coast and North Bay November Average Weekday 22</t>
  </si>
  <si>
    <t>E7 Aggregate North Coast and North Bay November Average Weekday 23</t>
  </si>
  <si>
    <t>E7 Aggregate North Coast and North Bay November Average Weekday 24</t>
  </si>
  <si>
    <t>E7 Aggregate North Coast and North Bay November Monthly Peak 1</t>
  </si>
  <si>
    <t>E7 Aggregate North Coast and North Bay November Monthly Peak 2</t>
  </si>
  <si>
    <t>E7 Aggregate North Coast and North Bay November Monthly Peak 3</t>
  </si>
  <si>
    <t>E7 Aggregate North Coast and North Bay November Monthly Peak 4</t>
  </si>
  <si>
    <t>E7 Aggregate North Coast and North Bay November Monthly Peak 5</t>
  </si>
  <si>
    <t>E7 Aggregate North Coast and North Bay November Monthly Peak 6</t>
  </si>
  <si>
    <t>E7 Aggregate North Coast and North Bay November Monthly Peak 7</t>
  </si>
  <si>
    <t>E7 Aggregate North Coast and North Bay November Monthly Peak 8</t>
  </si>
  <si>
    <t>E7 Aggregate North Coast and North Bay November Monthly Peak 9</t>
  </si>
  <si>
    <t>E7 Aggregate North Coast and North Bay November Monthly Peak 10</t>
  </si>
  <si>
    <t>E7 Aggregate North Coast and North Bay November Monthly Peak 11</t>
  </si>
  <si>
    <t>E7 Aggregate North Coast and North Bay November Monthly Peak 12</t>
  </si>
  <si>
    <t>E7 Aggregate North Coast and North Bay November Monthly Peak 13</t>
  </si>
  <si>
    <t>E7 Aggregate North Coast and North Bay November Monthly Peak 14</t>
  </si>
  <si>
    <t>E7 Aggregate North Coast and North Bay November Monthly Peak 15</t>
  </si>
  <si>
    <t>E7 Aggregate North Coast and North Bay November Monthly Peak 16</t>
  </si>
  <si>
    <t>E7 Aggregate North Coast and North Bay November Monthly Peak 17</t>
  </si>
  <si>
    <t>E7 Aggregate North Coast and North Bay November Monthly Peak 18</t>
  </si>
  <si>
    <t>E7 Aggregate North Coast and North Bay November Monthly Peak 19</t>
  </si>
  <si>
    <t>E7 Aggregate North Coast and North Bay November Monthly Peak 20</t>
  </si>
  <si>
    <t>E7 Aggregate North Coast and North Bay November Monthly Peak 21</t>
  </si>
  <si>
    <t>E7 Aggregate North Coast and North Bay November Monthly Peak 22</t>
  </si>
  <si>
    <t>E7 Aggregate North Coast and North Bay November Monthly Peak 23</t>
  </si>
  <si>
    <t>E7 Aggregate North Coast and North Bay November Monthly Peak 24</t>
  </si>
  <si>
    <t>E7 Aggregate North Coast and North Bay December Average Weekday 1</t>
  </si>
  <si>
    <t>E7 Aggregate North Coast and North Bay December Average Weekday 2</t>
  </si>
  <si>
    <t>E7 Aggregate North Coast and North Bay December Average Weekday 3</t>
  </si>
  <si>
    <t>E7 Aggregate North Coast and North Bay December Average Weekday 4</t>
  </si>
  <si>
    <t>E7 Aggregate North Coast and North Bay December Average Weekday 5</t>
  </si>
  <si>
    <t>E7 Aggregate North Coast and North Bay December Average Weekday 6</t>
  </si>
  <si>
    <t>E7 Aggregate North Coast and North Bay December Average Weekday 7</t>
  </si>
  <si>
    <t>E7 Aggregate North Coast and North Bay December Average Weekday 8</t>
  </si>
  <si>
    <t>E7 Aggregate North Coast and North Bay December Average Weekday 9</t>
  </si>
  <si>
    <t>E7 Aggregate North Coast and North Bay December Average Weekday 10</t>
  </si>
  <si>
    <t>E7 Aggregate North Coast and North Bay December Average Weekday 11</t>
  </si>
  <si>
    <t>E7 Aggregate North Coast and North Bay December Average Weekday 12</t>
  </si>
  <si>
    <t>E7 Aggregate North Coast and North Bay December Average Weekday 13</t>
  </si>
  <si>
    <t>E7 Aggregate North Coast and North Bay December Average Weekday 14</t>
  </si>
  <si>
    <t>E7 Aggregate North Coast and North Bay December Average Weekday 15</t>
  </si>
  <si>
    <t>E7 Aggregate North Coast and North Bay December Average Weekday 16</t>
  </si>
  <si>
    <t>E7 Aggregate North Coast and North Bay December Average Weekday 17</t>
  </si>
  <si>
    <t>E7 Aggregate North Coast and North Bay December Average Weekday 18</t>
  </si>
  <si>
    <t>E7 Aggregate North Coast and North Bay December Average Weekday 19</t>
  </si>
  <si>
    <t>E7 Aggregate North Coast and North Bay December Average Weekday 20</t>
  </si>
  <si>
    <t>E7 Aggregate North Coast and North Bay December Average Weekday 21</t>
  </si>
  <si>
    <t>E7 Aggregate North Coast and North Bay December Average Weekday 22</t>
  </si>
  <si>
    <t>E7 Aggregate North Coast and North Bay December Average Weekday 23</t>
  </si>
  <si>
    <t>E7 Aggregate North Coast and North Bay December Average Weekday 24</t>
  </si>
  <si>
    <t>E7 Aggregate North Coast and North Bay December Monthly Peak 1</t>
  </si>
  <si>
    <t>E7 Aggregate North Coast and North Bay December Monthly Peak 2</t>
  </si>
  <si>
    <t>E7 Aggregate North Coast and North Bay December Monthly Peak 3</t>
  </si>
  <si>
    <t>E7 Aggregate North Coast and North Bay December Monthly Peak 4</t>
  </si>
  <si>
    <t>E7 Aggregate North Coast and North Bay December Monthly Peak 5</t>
  </si>
  <si>
    <t>E7 Aggregate North Coast and North Bay December Monthly Peak 6</t>
  </si>
  <si>
    <t>E7 Aggregate North Coast and North Bay December Monthly Peak 7</t>
  </si>
  <si>
    <t>E7 Aggregate North Coast and North Bay December Monthly Peak 8</t>
  </si>
  <si>
    <t>E7 Aggregate North Coast and North Bay December Monthly Peak 9</t>
  </si>
  <si>
    <t>E7 Aggregate North Coast and North Bay December Monthly Peak 10</t>
  </si>
  <si>
    <t>E7 Aggregate North Coast and North Bay December Monthly Peak 11</t>
  </si>
  <si>
    <t>E7 Aggregate North Coast and North Bay December Monthly Peak 12</t>
  </si>
  <si>
    <t>E7 Aggregate North Coast and North Bay December Monthly Peak 13</t>
  </si>
  <si>
    <t>E7 Aggregate North Coast and North Bay December Monthly Peak 14</t>
  </si>
  <si>
    <t>E7 Aggregate North Coast and North Bay December Monthly Peak 15</t>
  </si>
  <si>
    <t>E7 Aggregate North Coast and North Bay December Monthly Peak 16</t>
  </si>
  <si>
    <t>E7 Aggregate North Coast and North Bay December Monthly Peak 17</t>
  </si>
  <si>
    <t>E7 Aggregate North Coast and North Bay December Monthly Peak 18</t>
  </si>
  <si>
    <t>E7 Aggregate North Coast and North Bay December Monthly Peak 19</t>
  </si>
  <si>
    <t>E7 Aggregate North Coast and North Bay December Monthly Peak 20</t>
  </si>
  <si>
    <t>E7 Aggregate North Coast and North Bay December Monthly Peak 21</t>
  </si>
  <si>
    <t>E7 Aggregate North Coast and North Bay December Monthly Peak 22</t>
  </si>
  <si>
    <t>E7 Aggregate North Coast and North Bay December Monthly Peak 23</t>
  </si>
  <si>
    <t>E7 Aggregate North Coast and North Bay December Monthly Peak 24</t>
  </si>
  <si>
    <t>E7 Aggregate North Coast and North Bay January Average Weekday 1</t>
  </si>
  <si>
    <t>E7 Aggregate North Coast and North Bay January Average Weekday 2</t>
  </si>
  <si>
    <t>E7 Aggregate North Coast and North Bay January Average Weekday 3</t>
  </si>
  <si>
    <t>E7 Aggregate North Coast and North Bay January Average Weekday 4</t>
  </si>
  <si>
    <t>E7 Aggregate North Coast and North Bay January Average Weekday 5</t>
  </si>
  <si>
    <t>E7 Aggregate North Coast and North Bay January Average Weekday 6</t>
  </si>
  <si>
    <t>E7 Aggregate North Coast and North Bay January Average Weekday 7</t>
  </si>
  <si>
    <t>E7 Aggregate North Coast and North Bay January Average Weekday 8</t>
  </si>
  <si>
    <t>E7 Aggregate North Coast and North Bay January Average Weekday 9</t>
  </si>
  <si>
    <t>E7 Aggregate North Coast and North Bay January Average Weekday 10</t>
  </si>
  <si>
    <t>E7 Aggregate North Coast and North Bay January Average Weekday 11</t>
  </si>
  <si>
    <t>E7 Aggregate North Coast and North Bay January Average Weekday 12</t>
  </si>
  <si>
    <t>E7 Aggregate North Coast and North Bay January Average Weekday 13</t>
  </si>
  <si>
    <t>E7 Aggregate North Coast and North Bay January Average Weekday 14</t>
  </si>
  <si>
    <t>E7 Aggregate North Coast and North Bay January Average Weekday 15</t>
  </si>
  <si>
    <t>E7 Aggregate North Coast and North Bay January Average Weekday 16</t>
  </si>
  <si>
    <t>E7 Aggregate North Coast and North Bay January Average Weekday 17</t>
  </si>
  <si>
    <t>E7 Aggregate North Coast and North Bay January Average Weekday 18</t>
  </si>
  <si>
    <t>E7 Aggregate North Coast and North Bay January Average Weekday 19</t>
  </si>
  <si>
    <t>E7 Aggregate North Coast and North Bay January Average Weekday 20</t>
  </si>
  <si>
    <t>E7 Aggregate North Coast and North Bay January Average Weekday 21</t>
  </si>
  <si>
    <t>E7 Aggregate North Coast and North Bay January Average Weekday 22</t>
  </si>
  <si>
    <t>E7 Aggregate North Coast and North Bay January Average Weekday 23</t>
  </si>
  <si>
    <t>E7 Aggregate North Coast and North Bay January Average Weekday 24</t>
  </si>
  <si>
    <t>E7 Aggregate North Coast and North Bay January Monthly Peak 1</t>
  </si>
  <si>
    <t>E7 Aggregate North Coast and North Bay January Monthly Peak 2</t>
  </si>
  <si>
    <t>E7 Aggregate North Coast and North Bay January Monthly Peak 3</t>
  </si>
  <si>
    <t>E7 Aggregate North Coast and North Bay January Monthly Peak 4</t>
  </si>
  <si>
    <t>E7 Aggregate North Coast and North Bay January Monthly Peak 5</t>
  </si>
  <si>
    <t>E7 Aggregate North Coast and North Bay January Monthly Peak 6</t>
  </si>
  <si>
    <t>E7 Aggregate North Coast and North Bay January Monthly Peak 7</t>
  </si>
  <si>
    <t>E7 Aggregate North Coast and North Bay January Monthly Peak 8</t>
  </si>
  <si>
    <t>E7 Aggregate North Coast and North Bay January Monthly Peak 9</t>
  </si>
  <si>
    <t>E7 Aggregate North Coast and North Bay January Monthly Peak 10</t>
  </si>
  <si>
    <t>E7 Aggregate North Coast and North Bay January Monthly Peak 11</t>
  </si>
  <si>
    <t>E7 Aggregate North Coast and North Bay January Monthly Peak 12</t>
  </si>
  <si>
    <t>E7 Aggregate North Coast and North Bay January Monthly Peak 13</t>
  </si>
  <si>
    <t>E7 Aggregate North Coast and North Bay January Monthly Peak 14</t>
  </si>
  <si>
    <t>E7 Aggregate North Coast and North Bay January Monthly Peak 15</t>
  </si>
  <si>
    <t>E7 Aggregate North Coast and North Bay January Monthly Peak 16</t>
  </si>
  <si>
    <t>E7 Aggregate North Coast and North Bay January Monthly Peak 17</t>
  </si>
  <si>
    <t>E7 Aggregate North Coast and North Bay January Monthly Peak 18</t>
  </si>
  <si>
    <t>E7 Aggregate North Coast and North Bay January Monthly Peak 19</t>
  </si>
  <si>
    <t>E7 Aggregate North Coast and North Bay January Monthly Peak 20</t>
  </si>
  <si>
    <t>E7 Aggregate North Coast and North Bay January Monthly Peak 21</t>
  </si>
  <si>
    <t>E7 Aggregate North Coast and North Bay January Monthly Peak 22</t>
  </si>
  <si>
    <t>E7 Aggregate North Coast and North Bay January Monthly Peak 23</t>
  </si>
  <si>
    <t>E7 Aggregate North Coast and North Bay January Monthly Peak 24</t>
  </si>
  <si>
    <t>E7 Aggregate North Coast and North Bay February Average Weekday 1</t>
  </si>
  <si>
    <t>E7 Aggregate North Coast and North Bay February Average Weekday 2</t>
  </si>
  <si>
    <t>E7 Aggregate North Coast and North Bay February Average Weekday 3</t>
  </si>
  <si>
    <t>E7 Aggregate North Coast and North Bay February Average Weekday 4</t>
  </si>
  <si>
    <t>E7 Aggregate North Coast and North Bay February Average Weekday 5</t>
  </si>
  <si>
    <t>E7 Aggregate North Coast and North Bay February Average Weekday 6</t>
  </si>
  <si>
    <t>E7 Aggregate North Coast and North Bay February Average Weekday 7</t>
  </si>
  <si>
    <t>E7 Aggregate North Coast and North Bay February Average Weekday 8</t>
  </si>
  <si>
    <t>E7 Aggregate North Coast and North Bay February Average Weekday 9</t>
  </si>
  <si>
    <t>E7 Aggregate North Coast and North Bay February Average Weekday 10</t>
  </si>
  <si>
    <t>E7 Aggregate North Coast and North Bay February Average Weekday 11</t>
  </si>
  <si>
    <t>E7 Aggregate North Coast and North Bay February Average Weekday 12</t>
  </si>
  <si>
    <t>E7 Aggregate North Coast and North Bay February Average Weekday 13</t>
  </si>
  <si>
    <t>E7 Aggregate North Coast and North Bay February Average Weekday 14</t>
  </si>
  <si>
    <t>E7 Aggregate North Coast and North Bay February Average Weekday 15</t>
  </si>
  <si>
    <t>E7 Aggregate North Coast and North Bay February Average Weekday 16</t>
  </si>
  <si>
    <t>E7 Aggregate North Coast and North Bay February Average Weekday 17</t>
  </si>
  <si>
    <t>E7 Aggregate North Coast and North Bay February Average Weekday 18</t>
  </si>
  <si>
    <t>E7 Aggregate North Coast and North Bay February Average Weekday 19</t>
  </si>
  <si>
    <t>E7 Aggregate North Coast and North Bay February Average Weekday 20</t>
  </si>
  <si>
    <t>E7 Aggregate North Coast and North Bay February Average Weekday 21</t>
  </si>
  <si>
    <t>E7 Aggregate North Coast and North Bay February Average Weekday 22</t>
  </si>
  <si>
    <t>E7 Aggregate North Coast and North Bay February Average Weekday 23</t>
  </si>
  <si>
    <t>E7 Aggregate North Coast and North Bay February Average Weekday 24</t>
  </si>
  <si>
    <t>E7 Aggregate North Coast and North Bay February Monthly Peak 1</t>
  </si>
  <si>
    <t>E7 Aggregate North Coast and North Bay February Monthly Peak 2</t>
  </si>
  <si>
    <t>E7 Aggregate North Coast and North Bay February Monthly Peak 3</t>
  </si>
  <si>
    <t>E7 Aggregate North Coast and North Bay February Monthly Peak 4</t>
  </si>
  <si>
    <t>E7 Aggregate North Coast and North Bay February Monthly Peak 5</t>
  </si>
  <si>
    <t>E7 Aggregate North Coast and North Bay February Monthly Peak 6</t>
  </si>
  <si>
    <t>E7 Aggregate North Coast and North Bay February Monthly Peak 7</t>
  </si>
  <si>
    <t>E7 Aggregate North Coast and North Bay February Monthly Peak 8</t>
  </si>
  <si>
    <t>E7 Aggregate North Coast and North Bay February Monthly Peak 9</t>
  </si>
  <si>
    <t>E7 Aggregate North Coast and North Bay February Monthly Peak 10</t>
  </si>
  <si>
    <t>E7 Aggregate North Coast and North Bay February Monthly Peak 11</t>
  </si>
  <si>
    <t>E7 Aggregate North Coast and North Bay February Monthly Peak 12</t>
  </si>
  <si>
    <t>E7 Aggregate North Coast and North Bay February Monthly Peak 13</t>
  </si>
  <si>
    <t>E7 Aggregate North Coast and North Bay February Monthly Peak 14</t>
  </si>
  <si>
    <t>E7 Aggregate North Coast and North Bay February Monthly Peak 15</t>
  </si>
  <si>
    <t>E7 Aggregate North Coast and North Bay February Monthly Peak 16</t>
  </si>
  <si>
    <t>E7 Aggregate North Coast and North Bay February Monthly Peak 17</t>
  </si>
  <si>
    <t>E7 Aggregate North Coast and North Bay February Monthly Peak 18</t>
  </si>
  <si>
    <t>E7 Aggregate North Coast and North Bay February Monthly Peak 19</t>
  </si>
  <si>
    <t>E7 Aggregate North Coast and North Bay February Monthly Peak 20</t>
  </si>
  <si>
    <t>E7 Aggregate North Coast and North Bay February Monthly Peak 21</t>
  </si>
  <si>
    <t>E7 Aggregate North Coast and North Bay February Monthly Peak 22</t>
  </si>
  <si>
    <t>E7 Aggregate North Coast and North Bay February Monthly Peak 23</t>
  </si>
  <si>
    <t>E7 Aggregate North Coast and North Bay February Monthly Peak 24</t>
  </si>
  <si>
    <t>E7 Aggregate North Coast and North Bay March Average Weekday 1</t>
  </si>
  <si>
    <t>E7 Aggregate North Coast and North Bay March Average Weekday 2</t>
  </si>
  <si>
    <t>E7 Aggregate North Coast and North Bay March Average Weekday 3</t>
  </si>
  <si>
    <t>E7 Aggregate North Coast and North Bay March Average Weekday 4</t>
  </si>
  <si>
    <t>E7 Aggregate North Coast and North Bay March Average Weekday 5</t>
  </si>
  <si>
    <t>E7 Aggregate North Coast and North Bay March Average Weekday 6</t>
  </si>
  <si>
    <t>E7 Aggregate North Coast and North Bay March Average Weekday 7</t>
  </si>
  <si>
    <t>E7 Aggregate North Coast and North Bay March Average Weekday 8</t>
  </si>
  <si>
    <t>E7 Aggregate North Coast and North Bay March Average Weekday 9</t>
  </si>
  <si>
    <t>E7 Aggregate North Coast and North Bay March Average Weekday 10</t>
  </si>
  <si>
    <t>E7 Aggregate North Coast and North Bay March Average Weekday 11</t>
  </si>
  <si>
    <t>E7 Aggregate North Coast and North Bay March Average Weekday 12</t>
  </si>
  <si>
    <t>E7 Aggregate North Coast and North Bay March Average Weekday 13</t>
  </si>
  <si>
    <t>E7 Aggregate North Coast and North Bay March Average Weekday 14</t>
  </si>
  <si>
    <t>E7 Aggregate North Coast and North Bay March Average Weekday 15</t>
  </si>
  <si>
    <t>E7 Aggregate North Coast and North Bay March Average Weekday 16</t>
  </si>
  <si>
    <t>E7 Aggregate North Coast and North Bay March Average Weekday 17</t>
  </si>
  <si>
    <t>E7 Aggregate North Coast and North Bay March Average Weekday 18</t>
  </si>
  <si>
    <t>E7 Aggregate North Coast and North Bay March Average Weekday 19</t>
  </si>
  <si>
    <t>E7 Aggregate North Coast and North Bay March Average Weekday 20</t>
  </si>
  <si>
    <t>E7 Aggregate North Coast and North Bay March Average Weekday 21</t>
  </si>
  <si>
    <t>E7 Aggregate North Coast and North Bay March Average Weekday 22</t>
  </si>
  <si>
    <t>E7 Aggregate North Coast and North Bay March Average Weekday 23</t>
  </si>
  <si>
    <t>E7 Aggregate North Coast and North Bay March Average Weekday 24</t>
  </si>
  <si>
    <t>E7 Aggregate North Coast and North Bay March Monthly Peak 1</t>
  </si>
  <si>
    <t>E7 Aggregate North Coast and North Bay March Monthly Peak 2</t>
  </si>
  <si>
    <t>E7 Aggregate North Coast and North Bay March Monthly Peak 3</t>
  </si>
  <si>
    <t>E7 Aggregate North Coast and North Bay March Monthly Peak 4</t>
  </si>
  <si>
    <t>E7 Aggregate North Coast and North Bay March Monthly Peak 5</t>
  </si>
  <si>
    <t>E7 Aggregate North Coast and North Bay March Monthly Peak 6</t>
  </si>
  <si>
    <t>E7 Aggregate North Coast and North Bay March Monthly Peak 7</t>
  </si>
  <si>
    <t>E7 Aggregate North Coast and North Bay March Monthly Peak 8</t>
  </si>
  <si>
    <t>E7 Aggregate North Coast and North Bay March Monthly Peak 9</t>
  </si>
  <si>
    <t>E7 Aggregate North Coast and North Bay March Monthly Peak 10</t>
  </si>
  <si>
    <t>E7 Aggregate North Coast and North Bay March Monthly Peak 11</t>
  </si>
  <si>
    <t>E7 Aggregate North Coast and North Bay March Monthly Peak 12</t>
  </si>
  <si>
    <t>E7 Aggregate North Coast and North Bay March Monthly Peak 13</t>
  </si>
  <si>
    <t>E7 Aggregate North Coast and North Bay March Monthly Peak 14</t>
  </si>
  <si>
    <t>E7 Aggregate North Coast and North Bay March Monthly Peak 15</t>
  </si>
  <si>
    <t>E7 Aggregate North Coast and North Bay March Monthly Peak 16</t>
  </si>
  <si>
    <t>E7 Aggregate North Coast and North Bay March Monthly Peak 17</t>
  </si>
  <si>
    <t>E7 Aggregate North Coast and North Bay March Monthly Peak 18</t>
  </si>
  <si>
    <t>E7 Aggregate North Coast and North Bay March Monthly Peak 19</t>
  </si>
  <si>
    <t>E7 Aggregate North Coast and North Bay March Monthly Peak 20</t>
  </si>
  <si>
    <t>E7 Aggregate North Coast and North Bay March Monthly Peak 21</t>
  </si>
  <si>
    <t>E7 Aggregate North Coast and North Bay March Monthly Peak 22</t>
  </si>
  <si>
    <t>E7 Aggregate North Coast and North Bay March Monthly Peak 23</t>
  </si>
  <si>
    <t>E7 Aggregate North Coast and North Bay March Monthly Peak 24</t>
  </si>
  <si>
    <t>E7 Aggregate North Coast and North Bay April Average Weekday 1</t>
  </si>
  <si>
    <t>E7 Aggregate North Coast and North Bay April Average Weekday 2</t>
  </si>
  <si>
    <t>E7 Aggregate North Coast and North Bay April Average Weekday 3</t>
  </si>
  <si>
    <t>E7 Aggregate North Coast and North Bay April Average Weekday 4</t>
  </si>
  <si>
    <t>E7 Aggregate North Coast and North Bay April Average Weekday 5</t>
  </si>
  <si>
    <t>E7 Aggregate North Coast and North Bay April Average Weekday 6</t>
  </si>
  <si>
    <t>E7 Aggregate North Coast and North Bay April Average Weekday 7</t>
  </si>
  <si>
    <t>E7 Aggregate North Coast and North Bay April Average Weekday 8</t>
  </si>
  <si>
    <t>E7 Aggregate North Coast and North Bay April Average Weekday 9</t>
  </si>
  <si>
    <t>E7 Aggregate North Coast and North Bay April Average Weekday 10</t>
  </si>
  <si>
    <t>E7 Aggregate North Coast and North Bay April Average Weekday 11</t>
  </si>
  <si>
    <t>E7 Aggregate North Coast and North Bay April Average Weekday 12</t>
  </si>
  <si>
    <t>E7 Aggregate North Coast and North Bay April Average Weekday 13</t>
  </si>
  <si>
    <t>E7 Aggregate North Coast and North Bay April Average Weekday 14</t>
  </si>
  <si>
    <t>E7 Aggregate North Coast and North Bay April Average Weekday 15</t>
  </si>
  <si>
    <t>E7 Aggregate North Coast and North Bay April Average Weekday 16</t>
  </si>
  <si>
    <t>E7 Aggregate North Coast and North Bay April Average Weekday 17</t>
  </si>
  <si>
    <t>E7 Aggregate North Coast and North Bay April Average Weekday 18</t>
  </si>
  <si>
    <t>E7 Aggregate North Coast and North Bay April Average Weekday 19</t>
  </si>
  <si>
    <t>E7 Aggregate North Coast and North Bay April Average Weekday 20</t>
  </si>
  <si>
    <t>E7 Aggregate North Coast and North Bay April Average Weekday 21</t>
  </si>
  <si>
    <t>E7 Aggregate North Coast and North Bay April Average Weekday 22</t>
  </si>
  <si>
    <t>E7 Aggregate North Coast and North Bay April Average Weekday 23</t>
  </si>
  <si>
    <t>E7 Aggregate North Coast and North Bay April Average Weekday 24</t>
  </si>
  <si>
    <t>E7 Aggregate North Coast and North Bay April Monthly Peak 1</t>
  </si>
  <si>
    <t>E7 Aggregate North Coast and North Bay April Monthly Peak 2</t>
  </si>
  <si>
    <t>E7 Aggregate North Coast and North Bay April Monthly Peak 3</t>
  </si>
  <si>
    <t>E7 Aggregate North Coast and North Bay April Monthly Peak 4</t>
  </si>
  <si>
    <t>E7 Aggregate North Coast and North Bay April Monthly Peak 5</t>
  </si>
  <si>
    <t>E7 Aggregate North Coast and North Bay April Monthly Peak 6</t>
  </si>
  <si>
    <t>E7 Aggregate North Coast and North Bay April Monthly Peak 7</t>
  </si>
  <si>
    <t>E7 Aggregate North Coast and North Bay April Monthly Peak 8</t>
  </si>
  <si>
    <t>E7 Aggregate North Coast and North Bay April Monthly Peak 9</t>
  </si>
  <si>
    <t>E7 Aggregate North Coast and North Bay April Monthly Peak 10</t>
  </si>
  <si>
    <t>E7 Aggregate North Coast and North Bay April Monthly Peak 11</t>
  </si>
  <si>
    <t>E7 Aggregate North Coast and North Bay April Monthly Peak 12</t>
  </si>
  <si>
    <t>E7 Aggregate North Coast and North Bay April Monthly Peak 13</t>
  </si>
  <si>
    <t>E7 Aggregate North Coast and North Bay April Monthly Peak 14</t>
  </si>
  <si>
    <t>E7 Aggregate North Coast and North Bay April Monthly Peak 15</t>
  </si>
  <si>
    <t>E7 Aggregate North Coast and North Bay April Monthly Peak 16</t>
  </si>
  <si>
    <t>E7 Aggregate North Coast and North Bay April Monthly Peak 17</t>
  </si>
  <si>
    <t>E7 Aggregate North Coast and North Bay April Monthly Peak 18</t>
  </si>
  <si>
    <t>E7 Aggregate North Coast and North Bay April Monthly Peak 19</t>
  </si>
  <si>
    <t>E7 Aggregate North Coast and North Bay April Monthly Peak 20</t>
  </si>
  <si>
    <t>E7 Aggregate North Coast and North Bay April Monthly Peak 21</t>
  </si>
  <si>
    <t>E7 Aggregate North Coast and North Bay April Monthly Peak 22</t>
  </si>
  <si>
    <t>E7 Aggregate North Coast and North Bay April Monthly Peak 23</t>
  </si>
  <si>
    <t>E7 Aggregate North Coast and North Bay April Monthly Peak 24</t>
  </si>
  <si>
    <t>E7 Aggregate North Coast and North Bay May Average Weekday 1</t>
  </si>
  <si>
    <t>E7 Aggregate North Coast and North Bay May Average Weekday 2</t>
  </si>
  <si>
    <t>E7 Aggregate North Coast and North Bay May Average Weekday 3</t>
  </si>
  <si>
    <t>E7 Aggregate North Coast and North Bay May Average Weekday 4</t>
  </si>
  <si>
    <t>E7 Aggregate North Coast and North Bay May Average Weekday 5</t>
  </si>
  <si>
    <t>E7 Aggregate North Coast and North Bay May Average Weekday 6</t>
  </si>
  <si>
    <t>E7 Aggregate North Coast and North Bay May Average Weekday 7</t>
  </si>
  <si>
    <t>E7 Aggregate North Coast and North Bay May Average Weekday 8</t>
  </si>
  <si>
    <t>E7 Aggregate North Coast and North Bay May Average Weekday 9</t>
  </si>
  <si>
    <t>E7 Aggregate North Coast and North Bay May Average Weekday 10</t>
  </si>
  <si>
    <t>E7 Aggregate North Coast and North Bay May Average Weekday 11</t>
  </si>
  <si>
    <t>E7 Aggregate North Coast and North Bay May Average Weekday 12</t>
  </si>
  <si>
    <t>E7 Aggregate North Coast and North Bay May Average Weekday 13</t>
  </si>
  <si>
    <t>E7 Aggregate North Coast and North Bay May Average Weekday 14</t>
  </si>
  <si>
    <t>E7 Aggregate North Coast and North Bay May Average Weekday 15</t>
  </si>
  <si>
    <t>E7 Aggregate North Coast and North Bay May Average Weekday 16</t>
  </si>
  <si>
    <t>E7 Aggregate North Coast and North Bay May Average Weekday 17</t>
  </si>
  <si>
    <t>E7 Aggregate North Coast and North Bay May Average Weekday 18</t>
  </si>
  <si>
    <t>E7 Aggregate North Coast and North Bay May Average Weekday 19</t>
  </si>
  <si>
    <t>E7 Aggregate North Coast and North Bay May Average Weekday 20</t>
  </si>
  <si>
    <t>E7 Aggregate North Coast and North Bay May Average Weekday 21</t>
  </si>
  <si>
    <t>E7 Aggregate North Coast and North Bay May Average Weekday 22</t>
  </si>
  <si>
    <t>E7 Aggregate North Coast and North Bay May Average Weekday 23</t>
  </si>
  <si>
    <t>E7 Aggregate North Coast and North Bay May Average Weekday 24</t>
  </si>
  <si>
    <t>E7 Aggregate North Coast and North Bay May Monthly Peak 1</t>
  </si>
  <si>
    <t>E7 Aggregate North Coast and North Bay May Monthly Peak 2</t>
  </si>
  <si>
    <t>E7 Aggregate North Coast and North Bay May Monthly Peak 3</t>
  </si>
  <si>
    <t>E7 Aggregate North Coast and North Bay May Monthly Peak 4</t>
  </si>
  <si>
    <t>E7 Aggregate North Coast and North Bay May Monthly Peak 5</t>
  </si>
  <si>
    <t>E7 Aggregate North Coast and North Bay May Monthly Peak 6</t>
  </si>
  <si>
    <t>E7 Aggregate North Coast and North Bay May Monthly Peak 7</t>
  </si>
  <si>
    <t>E7 Aggregate North Coast and North Bay May Monthly Peak 8</t>
  </si>
  <si>
    <t>E7 Aggregate North Coast and North Bay May Monthly Peak 9</t>
  </si>
  <si>
    <t>E7 Aggregate North Coast and North Bay May Monthly Peak 10</t>
  </si>
  <si>
    <t>E7 Aggregate North Coast and North Bay May Monthly Peak 11</t>
  </si>
  <si>
    <t>E7 Aggregate North Coast and North Bay May Monthly Peak 12</t>
  </si>
  <si>
    <t>E7 Aggregate North Coast and North Bay May Monthly Peak 13</t>
  </si>
  <si>
    <t>E7 Aggregate North Coast and North Bay May Monthly Peak 14</t>
  </si>
  <si>
    <t>E7 Aggregate North Coast and North Bay May Monthly Peak 15</t>
  </si>
  <si>
    <t>E7 Aggregate North Coast and North Bay May Monthly Peak 16</t>
  </si>
  <si>
    <t>E7 Aggregate North Coast and North Bay May Monthly Peak 17</t>
  </si>
  <si>
    <t>E7 Aggregate North Coast and North Bay May Monthly Peak 18</t>
  </si>
  <si>
    <t>E7 Aggregate North Coast and North Bay May Monthly Peak 19</t>
  </si>
  <si>
    <t>E7 Aggregate North Coast and North Bay May Monthly Peak 20</t>
  </si>
  <si>
    <t>E7 Aggregate North Coast and North Bay May Monthly Peak 21</t>
  </si>
  <si>
    <t>E7 Aggregate North Coast and North Bay May Monthly Peak 22</t>
  </si>
  <si>
    <t>E7 Aggregate North Coast and North Bay May Monthly Peak 23</t>
  </si>
  <si>
    <t>E7 Aggregate North Coast and North Bay May Monthly Peak 24</t>
  </si>
  <si>
    <t>E7 Aggregate North Coast and North Bay June Average Weekday 1</t>
  </si>
  <si>
    <t>E7 Aggregate North Coast and North Bay June Average Weekday 2</t>
  </si>
  <si>
    <t>E7 Aggregate North Coast and North Bay June Average Weekday 3</t>
  </si>
  <si>
    <t>E7 Aggregate North Coast and North Bay June Average Weekday 4</t>
  </si>
  <si>
    <t>E7 Aggregate North Coast and North Bay June Average Weekday 5</t>
  </si>
  <si>
    <t>E7 Aggregate North Coast and North Bay June Average Weekday 6</t>
  </si>
  <si>
    <t>E7 Aggregate North Coast and North Bay June Average Weekday 7</t>
  </si>
  <si>
    <t>E7 Aggregate North Coast and North Bay June Average Weekday 8</t>
  </si>
  <si>
    <t>E7 Aggregate North Coast and North Bay June Average Weekday 9</t>
  </si>
  <si>
    <t>E7 Aggregate North Coast and North Bay June Average Weekday 10</t>
  </si>
  <si>
    <t>E7 Aggregate North Coast and North Bay June Average Weekday 11</t>
  </si>
  <si>
    <t>E7 Aggregate North Coast and North Bay June Average Weekday 12</t>
  </si>
  <si>
    <t>E7 Aggregate North Coast and North Bay June Average Weekday 13</t>
  </si>
  <si>
    <t>E7 Aggregate North Coast and North Bay June Average Weekday 14</t>
  </si>
  <si>
    <t>E7 Aggregate North Coast and North Bay June Average Weekday 15</t>
  </si>
  <si>
    <t>E7 Aggregate North Coast and North Bay June Average Weekday 16</t>
  </si>
  <si>
    <t>E7 Aggregate North Coast and North Bay June Average Weekday 17</t>
  </si>
  <si>
    <t>E7 Aggregate North Coast and North Bay June Average Weekday 18</t>
  </si>
  <si>
    <t>E7 Aggregate North Coast and North Bay June Average Weekday 19</t>
  </si>
  <si>
    <t>E7 Aggregate North Coast and North Bay June Average Weekday 20</t>
  </si>
  <si>
    <t>E7 Aggregate North Coast and North Bay June Average Weekday 21</t>
  </si>
  <si>
    <t>E7 Aggregate North Coast and North Bay June Average Weekday 22</t>
  </si>
  <si>
    <t>E7 Aggregate North Coast and North Bay June Average Weekday 23</t>
  </si>
  <si>
    <t>E7 Aggregate North Coast and North Bay June Average Weekday 24</t>
  </si>
  <si>
    <t>E7 Aggregate North Coast and North Bay June Monthly Peak 1</t>
  </si>
  <si>
    <t>E7 Aggregate North Coast and North Bay June Monthly Peak 2</t>
  </si>
  <si>
    <t>E7 Aggregate North Coast and North Bay June Monthly Peak 3</t>
  </si>
  <si>
    <t>E7 Aggregate North Coast and North Bay June Monthly Peak 4</t>
  </si>
  <si>
    <t>E7 Aggregate North Coast and North Bay June Monthly Peak 5</t>
  </si>
  <si>
    <t>E7 Aggregate North Coast and North Bay June Monthly Peak 6</t>
  </si>
  <si>
    <t>E7 Aggregate North Coast and North Bay June Monthly Peak 7</t>
  </si>
  <si>
    <t>E7 Aggregate North Coast and North Bay June Monthly Peak 8</t>
  </si>
  <si>
    <t>E7 Aggregate North Coast and North Bay June Monthly Peak 9</t>
  </si>
  <si>
    <t>E7 Aggregate North Coast and North Bay June Monthly Peak 10</t>
  </si>
  <si>
    <t>E7 Aggregate North Coast and North Bay June Monthly Peak 11</t>
  </si>
  <si>
    <t>E7 Aggregate North Coast and North Bay June Monthly Peak 12</t>
  </si>
  <si>
    <t>E7 Aggregate North Coast and North Bay June Monthly Peak 13</t>
  </si>
  <si>
    <t>E7 Aggregate North Coast and North Bay June Monthly Peak 14</t>
  </si>
  <si>
    <t>E7 Aggregate North Coast and North Bay June Monthly Peak 15</t>
  </si>
  <si>
    <t>E7 Aggregate North Coast and North Bay June Monthly Peak 16</t>
  </si>
  <si>
    <t>E7 Aggregate North Coast and North Bay June Monthly Peak 17</t>
  </si>
  <si>
    <t>E7 Aggregate North Coast and North Bay June Monthly Peak 18</t>
  </si>
  <si>
    <t>E7 Aggregate North Coast and North Bay June Monthly Peak 19</t>
  </si>
  <si>
    <t>E7 Aggregate North Coast and North Bay June Monthly Peak 20</t>
  </si>
  <si>
    <t>E7 Aggregate North Coast and North Bay June Monthly Peak 21</t>
  </si>
  <si>
    <t>E7 Aggregate North Coast and North Bay June Monthly Peak 22</t>
  </si>
  <si>
    <t>E7 Aggregate North Coast and North Bay June Monthly Peak 23</t>
  </si>
  <si>
    <t>E7 Aggregate North Coast and North Bay June Monthly Peak 24</t>
  </si>
  <si>
    <t>E7 Aggregate North Coast and North Bay July Average Weekday 1</t>
  </si>
  <si>
    <t>E7 Aggregate North Coast and North Bay July Average Weekday 2</t>
  </si>
  <si>
    <t>E7 Aggregate North Coast and North Bay July Average Weekday 3</t>
  </si>
  <si>
    <t>E7 Aggregate North Coast and North Bay July Average Weekday 4</t>
  </si>
  <si>
    <t>E7 Aggregate North Coast and North Bay July Average Weekday 5</t>
  </si>
  <si>
    <t>E7 Aggregate North Coast and North Bay July Average Weekday 6</t>
  </si>
  <si>
    <t>E7 Aggregate North Coast and North Bay July Average Weekday 7</t>
  </si>
  <si>
    <t>E7 Aggregate North Coast and North Bay July Average Weekday 8</t>
  </si>
  <si>
    <t>E7 Aggregate North Coast and North Bay July Average Weekday 9</t>
  </si>
  <si>
    <t>E7 Aggregate North Coast and North Bay July Average Weekday 10</t>
  </si>
  <si>
    <t>E7 Aggregate North Coast and North Bay July Average Weekday 11</t>
  </si>
  <si>
    <t>E7 Aggregate North Coast and North Bay July Average Weekday 12</t>
  </si>
  <si>
    <t>E7 Aggregate North Coast and North Bay July Average Weekday 13</t>
  </si>
  <si>
    <t>E7 Aggregate North Coast and North Bay July Average Weekday 14</t>
  </si>
  <si>
    <t>E7 Aggregate North Coast and North Bay July Average Weekday 15</t>
  </si>
  <si>
    <t>E7 Aggregate North Coast and North Bay July Average Weekday 16</t>
  </si>
  <si>
    <t>E7 Aggregate North Coast and North Bay July Average Weekday 17</t>
  </si>
  <si>
    <t>E7 Aggregate North Coast and North Bay July Average Weekday 18</t>
  </si>
  <si>
    <t>E7 Aggregate North Coast and North Bay July Average Weekday 19</t>
  </si>
  <si>
    <t>E7 Aggregate North Coast and North Bay July Average Weekday 20</t>
  </si>
  <si>
    <t>E7 Aggregate North Coast and North Bay July Average Weekday 21</t>
  </si>
  <si>
    <t>E7 Aggregate North Coast and North Bay July Average Weekday 22</t>
  </si>
  <si>
    <t>E7 Aggregate North Coast and North Bay July Average Weekday 23</t>
  </si>
  <si>
    <t>E7 Aggregate North Coast and North Bay July Average Weekday 24</t>
  </si>
  <si>
    <t>E7 Aggregate North Coast and North Bay July Monthly Peak 1</t>
  </si>
  <si>
    <t>E7 Aggregate North Coast and North Bay July Monthly Peak 2</t>
  </si>
  <si>
    <t>E7 Aggregate North Coast and North Bay July Monthly Peak 3</t>
  </si>
  <si>
    <t>E7 Aggregate North Coast and North Bay July Monthly Peak 4</t>
  </si>
  <si>
    <t>E7 Aggregate North Coast and North Bay July Monthly Peak 5</t>
  </si>
  <si>
    <t>E7 Aggregate North Coast and North Bay July Monthly Peak 6</t>
  </si>
  <si>
    <t>E7 Aggregate North Coast and North Bay July Monthly Peak 7</t>
  </si>
  <si>
    <t>E7 Aggregate North Coast and North Bay July Monthly Peak 8</t>
  </si>
  <si>
    <t>E7 Aggregate North Coast and North Bay July Monthly Peak 9</t>
  </si>
  <si>
    <t>E7 Aggregate North Coast and North Bay July Monthly Peak 10</t>
  </si>
  <si>
    <t>E7 Aggregate North Coast and North Bay July Monthly Peak 11</t>
  </si>
  <si>
    <t>E7 Aggregate North Coast and North Bay July Monthly Peak 12</t>
  </si>
  <si>
    <t>E7 Aggregate North Coast and North Bay July Monthly Peak 13</t>
  </si>
  <si>
    <t>E7 Aggregate North Coast and North Bay July Monthly Peak 14</t>
  </si>
  <si>
    <t>E7 Aggregate North Coast and North Bay July Monthly Peak 15</t>
  </si>
  <si>
    <t>E7 Aggregate North Coast and North Bay July Monthly Peak 16</t>
  </si>
  <si>
    <t>E7 Aggregate North Coast and North Bay July Monthly Peak 17</t>
  </si>
  <si>
    <t>E7 Aggregate North Coast and North Bay July Monthly Peak 18</t>
  </si>
  <si>
    <t>E7 Aggregate North Coast and North Bay July Monthly Peak 19</t>
  </si>
  <si>
    <t>E7 Aggregate North Coast and North Bay July Monthly Peak 20</t>
  </si>
  <si>
    <t>E7 Aggregate North Coast and North Bay July Monthly Peak 21</t>
  </si>
  <si>
    <t>E7 Aggregate North Coast and North Bay July Monthly Peak 22</t>
  </si>
  <si>
    <t>E7 Aggregate North Coast and North Bay July Monthly Peak 23</t>
  </si>
  <si>
    <t>E7 Aggregate North Coast and North Bay July Monthly Peak 24</t>
  </si>
  <si>
    <t>E7 Aggregate North Coast and North Bay August Average Weekday 1</t>
  </si>
  <si>
    <t>E7 Aggregate North Coast and North Bay August Average Weekday 2</t>
  </si>
  <si>
    <t>E7 Aggregate North Coast and North Bay August Average Weekday 3</t>
  </si>
  <si>
    <t>E7 Aggregate North Coast and North Bay August Average Weekday 4</t>
  </si>
  <si>
    <t>E7 Aggregate North Coast and North Bay August Average Weekday 5</t>
  </si>
  <si>
    <t>E7 Aggregate North Coast and North Bay August Average Weekday 6</t>
  </si>
  <si>
    <t>E7 Aggregate North Coast and North Bay August Average Weekday 7</t>
  </si>
  <si>
    <t>E7 Aggregate North Coast and North Bay August Average Weekday 8</t>
  </si>
  <si>
    <t>E7 Aggregate North Coast and North Bay August Average Weekday 9</t>
  </si>
  <si>
    <t>E7 Aggregate North Coast and North Bay August Average Weekday 10</t>
  </si>
  <si>
    <t>E7 Aggregate North Coast and North Bay August Average Weekday 11</t>
  </si>
  <si>
    <t>E7 Aggregate North Coast and North Bay August Average Weekday 12</t>
  </si>
  <si>
    <t>E7 Aggregate North Coast and North Bay August Average Weekday 13</t>
  </si>
  <si>
    <t>E7 Aggregate North Coast and North Bay August Average Weekday 14</t>
  </si>
  <si>
    <t>E7 Aggregate North Coast and North Bay August Average Weekday 15</t>
  </si>
  <si>
    <t>E7 Aggregate North Coast and North Bay August Average Weekday 16</t>
  </si>
  <si>
    <t>E7 Aggregate North Coast and North Bay August Average Weekday 17</t>
  </si>
  <si>
    <t>E7 Aggregate North Coast and North Bay August Average Weekday 18</t>
  </si>
  <si>
    <t>E7 Aggregate North Coast and North Bay August Average Weekday 19</t>
  </si>
  <si>
    <t>E7 Aggregate North Coast and North Bay August Average Weekday 20</t>
  </si>
  <si>
    <t>E7 Aggregate North Coast and North Bay August Average Weekday 21</t>
  </si>
  <si>
    <t>E7 Aggregate North Coast and North Bay August Average Weekday 22</t>
  </si>
  <si>
    <t>E7 Aggregate North Coast and North Bay August Average Weekday 23</t>
  </si>
  <si>
    <t>E7 Aggregate North Coast and North Bay August Average Weekday 24</t>
  </si>
  <si>
    <t>E7 Aggregate North Coast and North Bay August Monthly Peak 1</t>
  </si>
  <si>
    <t>E7 Aggregate North Coast and North Bay August Monthly Peak 2</t>
  </si>
  <si>
    <t>E7 Aggregate North Coast and North Bay August Monthly Peak 3</t>
  </si>
  <si>
    <t>E7 Aggregate North Coast and North Bay August Monthly Peak 4</t>
  </si>
  <si>
    <t>E7 Aggregate North Coast and North Bay August Monthly Peak 5</t>
  </si>
  <si>
    <t>E7 Aggregate North Coast and North Bay August Monthly Peak 6</t>
  </si>
  <si>
    <t>E7 Aggregate North Coast and North Bay August Monthly Peak 7</t>
  </si>
  <si>
    <t>E7 Aggregate North Coast and North Bay August Monthly Peak 8</t>
  </si>
  <si>
    <t>E7 Aggregate North Coast and North Bay August Monthly Peak 9</t>
  </si>
  <si>
    <t>E7 Aggregate North Coast and North Bay August Monthly Peak 10</t>
  </si>
  <si>
    <t>E7 Aggregate North Coast and North Bay August Monthly Peak 11</t>
  </si>
  <si>
    <t>E7 Aggregate North Coast and North Bay August Monthly Peak 12</t>
  </si>
  <si>
    <t>E7 Aggregate North Coast and North Bay August Monthly Peak 13</t>
  </si>
  <si>
    <t>E7 Aggregate North Coast and North Bay August Monthly Peak 14</t>
  </si>
  <si>
    <t>E7 Aggregate North Coast and North Bay August Monthly Peak 15</t>
  </si>
  <si>
    <t>E7 Aggregate North Coast and North Bay August Monthly Peak 16</t>
  </si>
  <si>
    <t>E7 Aggregate North Coast and North Bay August Monthly Peak 17</t>
  </si>
  <si>
    <t>E7 Aggregate North Coast and North Bay August Monthly Peak 18</t>
  </si>
  <si>
    <t>E7 Aggregate North Coast and North Bay August Monthly Peak 19</t>
  </si>
  <si>
    <t>E7 Aggregate North Coast and North Bay August Monthly Peak 20</t>
  </si>
  <si>
    <t>E7 Aggregate North Coast and North Bay August Monthly Peak 21</t>
  </si>
  <si>
    <t>E7 Aggregate North Coast and North Bay August Monthly Peak 22</t>
  </si>
  <si>
    <t>E7 Aggregate North Coast and North Bay August Monthly Peak 23</t>
  </si>
  <si>
    <t>E7 Aggregate North Coast and North Bay August Monthly Peak 24</t>
  </si>
  <si>
    <t>E7 Aggregate North Coast and North Bay September Average Weekday 1</t>
  </si>
  <si>
    <t>E7 Aggregate North Coast and North Bay September Average Weekday 2</t>
  </si>
  <si>
    <t>E7 Aggregate North Coast and North Bay September Average Weekday 3</t>
  </si>
  <si>
    <t>E7 Aggregate North Coast and North Bay September Average Weekday 4</t>
  </si>
  <si>
    <t>E7 Aggregate North Coast and North Bay September Average Weekday 5</t>
  </si>
  <si>
    <t>E7 Aggregate North Coast and North Bay September Average Weekday 6</t>
  </si>
  <si>
    <t>E7 Aggregate North Coast and North Bay September Average Weekday 7</t>
  </si>
  <si>
    <t>E7 Aggregate North Coast and North Bay September Average Weekday 8</t>
  </si>
  <si>
    <t>E7 Aggregate North Coast and North Bay September Average Weekday 9</t>
  </si>
  <si>
    <t>E7 Aggregate North Coast and North Bay September Average Weekday 10</t>
  </si>
  <si>
    <t>E7 Aggregate North Coast and North Bay September Average Weekday 11</t>
  </si>
  <si>
    <t>E7 Aggregate North Coast and North Bay September Average Weekday 12</t>
  </si>
  <si>
    <t>E7 Aggregate North Coast and North Bay September Average Weekday 13</t>
  </si>
  <si>
    <t>E7 Aggregate North Coast and North Bay September Average Weekday 14</t>
  </si>
  <si>
    <t>E7 Aggregate North Coast and North Bay September Average Weekday 15</t>
  </si>
  <si>
    <t>E7 Aggregate North Coast and North Bay September Average Weekday 16</t>
  </si>
  <si>
    <t>E7 Aggregate North Coast and North Bay September Average Weekday 17</t>
  </si>
  <si>
    <t>E7 Aggregate North Coast and North Bay September Average Weekday 18</t>
  </si>
  <si>
    <t>E7 Aggregate North Coast and North Bay September Average Weekday 19</t>
  </si>
  <si>
    <t>E7 Aggregate North Coast and North Bay September Average Weekday 20</t>
  </si>
  <si>
    <t>E7 Aggregate North Coast and North Bay September Average Weekday 21</t>
  </si>
  <si>
    <t>E7 Aggregate North Coast and North Bay September Average Weekday 22</t>
  </si>
  <si>
    <t>E7 Aggregate North Coast and North Bay September Average Weekday 23</t>
  </si>
  <si>
    <t>E7 Aggregate North Coast and North Bay September Average Weekday 24</t>
  </si>
  <si>
    <t>E7 Aggregate North Coast and North Bay September Monthly Peak 1</t>
  </si>
  <si>
    <t>E7 Aggregate North Coast and North Bay September Monthly Peak 2</t>
  </si>
  <si>
    <t>E7 Aggregate North Coast and North Bay September Monthly Peak 3</t>
  </si>
  <si>
    <t>E7 Aggregate North Coast and North Bay September Monthly Peak 4</t>
  </si>
  <si>
    <t>E7 Aggregate North Coast and North Bay September Monthly Peak 5</t>
  </si>
  <si>
    <t>E7 Aggregate North Coast and North Bay September Monthly Peak 6</t>
  </si>
  <si>
    <t>E7 Aggregate North Coast and North Bay September Monthly Peak 7</t>
  </si>
  <si>
    <t>E7 Aggregate North Coast and North Bay September Monthly Peak 8</t>
  </si>
  <si>
    <t>E7 Aggregate North Coast and North Bay September Monthly Peak 9</t>
  </si>
  <si>
    <t>E7 Aggregate North Coast and North Bay September Monthly Peak 10</t>
  </si>
  <si>
    <t>E7 Aggregate North Coast and North Bay September Monthly Peak 11</t>
  </si>
  <si>
    <t>E7 Aggregate North Coast and North Bay September Monthly Peak 12</t>
  </si>
  <si>
    <t>E7 Aggregate North Coast and North Bay September Monthly Peak 13</t>
  </si>
  <si>
    <t>E7 Aggregate North Coast and North Bay September Monthly Peak 14</t>
  </si>
  <si>
    <t>E7 Aggregate North Coast and North Bay September Monthly Peak 15</t>
  </si>
  <si>
    <t>E7 Aggregate North Coast and North Bay September Monthly Peak 16</t>
  </si>
  <si>
    <t>E7 Aggregate North Coast and North Bay September Monthly Peak 17</t>
  </si>
  <si>
    <t>E7 Aggregate North Coast and North Bay September Monthly Peak 18</t>
  </si>
  <si>
    <t>E7 Aggregate North Coast and North Bay September Monthly Peak 19</t>
  </si>
  <si>
    <t>E7 Aggregate North Coast and North Bay September Monthly Peak 20</t>
  </si>
  <si>
    <t>E7 Aggregate North Coast and North Bay September Monthly Peak 21</t>
  </si>
  <si>
    <t>E7 Aggregate North Coast and North Bay September Monthly Peak 22</t>
  </si>
  <si>
    <t>E7 Aggregate North Coast and North Bay September Monthly Peak 23</t>
  </si>
  <si>
    <t>E7 Aggregate North Coast and North Bay September Monthly Peak 24</t>
  </si>
  <si>
    <t>E7 Aggregate North Coast and North Bay October Average Weekday 1</t>
  </si>
  <si>
    <t>E7 Aggregate North Coast and North Bay October Average Weekday 2</t>
  </si>
  <si>
    <t>E7 Aggregate North Coast and North Bay October Average Weekday 3</t>
  </si>
  <si>
    <t>E7 Aggregate North Coast and North Bay October Average Weekday 4</t>
  </si>
  <si>
    <t>E7 Aggregate North Coast and North Bay October Average Weekday 5</t>
  </si>
  <si>
    <t>E7 Aggregate North Coast and North Bay October Average Weekday 6</t>
  </si>
  <si>
    <t>E7 Aggregate North Coast and North Bay October Average Weekday 7</t>
  </si>
  <si>
    <t>E7 Aggregate North Coast and North Bay October Average Weekday 8</t>
  </si>
  <si>
    <t>E7 Aggregate North Coast and North Bay October Average Weekday 9</t>
  </si>
  <si>
    <t>E7 Aggregate North Coast and North Bay October Average Weekday 10</t>
  </si>
  <si>
    <t>E7 Aggregate North Coast and North Bay October Average Weekday 11</t>
  </si>
  <si>
    <t>E7 Aggregate North Coast and North Bay October Average Weekday 12</t>
  </si>
  <si>
    <t>E7 Aggregate North Coast and North Bay October Average Weekday 13</t>
  </si>
  <si>
    <t>E7 Aggregate North Coast and North Bay October Average Weekday 14</t>
  </si>
  <si>
    <t>E7 Aggregate North Coast and North Bay October Average Weekday 15</t>
  </si>
  <si>
    <t>E7 Aggregate North Coast and North Bay October Average Weekday 16</t>
  </si>
  <si>
    <t>E7 Aggregate North Coast and North Bay October Average Weekday 17</t>
  </si>
  <si>
    <t>E7 Aggregate North Coast and North Bay October Average Weekday 18</t>
  </si>
  <si>
    <t>E7 Aggregate North Coast and North Bay October Average Weekday 19</t>
  </si>
  <si>
    <t>E7 Aggregate North Coast and North Bay October Average Weekday 20</t>
  </si>
  <si>
    <t>E7 Aggregate North Coast and North Bay October Average Weekday 21</t>
  </si>
  <si>
    <t>E7 Aggregate North Coast and North Bay October Average Weekday 22</t>
  </si>
  <si>
    <t>E7 Aggregate North Coast and North Bay October Average Weekday 23</t>
  </si>
  <si>
    <t>E7 Aggregate North Coast and North Bay October Average Weekday 24</t>
  </si>
  <si>
    <t>E7 Aggregate North Coast and North Bay October Monthly Peak 1</t>
  </si>
  <si>
    <t>E7 Aggregate North Coast and North Bay October Monthly Peak 2</t>
  </si>
  <si>
    <t>E7 Aggregate North Coast and North Bay October Monthly Peak 3</t>
  </si>
  <si>
    <t>E7 Aggregate North Coast and North Bay October Monthly Peak 4</t>
  </si>
  <si>
    <t>E7 Aggregate North Coast and North Bay October Monthly Peak 5</t>
  </si>
  <si>
    <t>E7 Aggregate North Coast and North Bay October Monthly Peak 6</t>
  </si>
  <si>
    <t>E7 Aggregate North Coast and North Bay October Monthly Peak 7</t>
  </si>
  <si>
    <t>E7 Aggregate North Coast and North Bay October Monthly Peak 8</t>
  </si>
  <si>
    <t>E7 Aggregate North Coast and North Bay October Monthly Peak 9</t>
  </si>
  <si>
    <t>E7 Aggregate North Coast and North Bay October Monthly Peak 10</t>
  </si>
  <si>
    <t>E7 Aggregate North Coast and North Bay October Monthly Peak 11</t>
  </si>
  <si>
    <t>E7 Aggregate North Coast and North Bay October Monthly Peak 12</t>
  </si>
  <si>
    <t>E7 Aggregate North Coast and North Bay October Monthly Peak 13</t>
  </si>
  <si>
    <t>E7 Aggregate North Coast and North Bay October Monthly Peak 14</t>
  </si>
  <si>
    <t>E7 Aggregate North Coast and North Bay October Monthly Peak 15</t>
  </si>
  <si>
    <t>E7 Aggregate North Coast and North Bay October Monthly Peak 16</t>
  </si>
  <si>
    <t>E7 Aggregate North Coast and North Bay October Monthly Peak 17</t>
  </si>
  <si>
    <t>E7 Aggregate North Coast and North Bay October Monthly Peak 18</t>
  </si>
  <si>
    <t>E7 Aggregate North Coast and North Bay October Monthly Peak 19</t>
  </si>
  <si>
    <t>E7 Aggregate North Coast and North Bay October Monthly Peak 20</t>
  </si>
  <si>
    <t>E7 Aggregate North Coast and North Bay October Monthly Peak 21</t>
  </si>
  <si>
    <t>E7 Aggregate North Coast and North Bay October Monthly Peak 22</t>
  </si>
  <si>
    <t>E7 Aggregate North Coast and North Bay October Monthly Peak 23</t>
  </si>
  <si>
    <t>E7 Aggregate North Coast and North Bay October Monthly Peak 24</t>
  </si>
  <si>
    <t>E7 Aggregate Other November Average Weekday 1</t>
  </si>
  <si>
    <t>E7 Aggregate Other November Average Weekday 2</t>
  </si>
  <si>
    <t>E7 Aggregate Other November Average Weekday 3</t>
  </si>
  <si>
    <t>E7 Aggregate Other November Average Weekday 4</t>
  </si>
  <si>
    <t>E7 Aggregate Other November Average Weekday 5</t>
  </si>
  <si>
    <t>E7 Aggregate Other November Average Weekday 6</t>
  </si>
  <si>
    <t>E7 Aggregate Other November Average Weekday 7</t>
  </si>
  <si>
    <t>E7 Aggregate Other November Average Weekday 8</t>
  </si>
  <si>
    <t>E7 Aggregate Other November Average Weekday 9</t>
  </si>
  <si>
    <t>E7 Aggregate Other November Average Weekday 10</t>
  </si>
  <si>
    <t>E7 Aggregate Other November Average Weekday 11</t>
  </si>
  <si>
    <t>E7 Aggregate Other November Average Weekday 12</t>
  </si>
  <si>
    <t>E7 Aggregate Other November Average Weekday 13</t>
  </si>
  <si>
    <t>E7 Aggregate Other November Average Weekday 14</t>
  </si>
  <si>
    <t>E7 Aggregate Other November Average Weekday 15</t>
  </si>
  <si>
    <t>E7 Aggregate Other November Average Weekday 16</t>
  </si>
  <si>
    <t>E7 Aggregate Other November Average Weekday 17</t>
  </si>
  <si>
    <t>E7 Aggregate Other November Average Weekday 18</t>
  </si>
  <si>
    <t>E7 Aggregate Other November Average Weekday 19</t>
  </si>
  <si>
    <t>E7 Aggregate Other November Average Weekday 20</t>
  </si>
  <si>
    <t>E7 Aggregate Other November Average Weekday 21</t>
  </si>
  <si>
    <t>E7 Aggregate Other November Average Weekday 22</t>
  </si>
  <si>
    <t>E7 Aggregate Other November Average Weekday 23</t>
  </si>
  <si>
    <t>E7 Aggregate Other November Average Weekday 24</t>
  </si>
  <si>
    <t>E7 Aggregate Other November Monthly Peak 1</t>
  </si>
  <si>
    <t>E7 Aggregate Other November Monthly Peak 2</t>
  </si>
  <si>
    <t>E7 Aggregate Other November Monthly Peak 3</t>
  </si>
  <si>
    <t>E7 Aggregate Other November Monthly Peak 4</t>
  </si>
  <si>
    <t>E7 Aggregate Other November Monthly Peak 5</t>
  </si>
  <si>
    <t>E7 Aggregate Other November Monthly Peak 6</t>
  </si>
  <si>
    <t>E7 Aggregate Other November Monthly Peak 7</t>
  </si>
  <si>
    <t>E7 Aggregate Other November Monthly Peak 8</t>
  </si>
  <si>
    <t>E7 Aggregate Other November Monthly Peak 9</t>
  </si>
  <si>
    <t>E7 Aggregate Other November Monthly Peak 10</t>
  </si>
  <si>
    <t>E7 Aggregate Other November Monthly Peak 11</t>
  </si>
  <si>
    <t>E7 Aggregate Other November Monthly Peak 12</t>
  </si>
  <si>
    <t>E7 Aggregate Other November Monthly Peak 13</t>
  </si>
  <si>
    <t>E7 Aggregate Other November Monthly Peak 14</t>
  </si>
  <si>
    <t>E7 Aggregate Other November Monthly Peak 15</t>
  </si>
  <si>
    <t>E7 Aggregate Other November Monthly Peak 16</t>
  </si>
  <si>
    <t>E7 Aggregate Other November Monthly Peak 17</t>
  </si>
  <si>
    <t>E7 Aggregate Other November Monthly Peak 18</t>
  </si>
  <si>
    <t>E7 Aggregate Other November Monthly Peak 19</t>
  </si>
  <si>
    <t>E7 Aggregate Other November Monthly Peak 20</t>
  </si>
  <si>
    <t>E7 Aggregate Other November Monthly Peak 21</t>
  </si>
  <si>
    <t>E7 Aggregate Other November Monthly Peak 22</t>
  </si>
  <si>
    <t>E7 Aggregate Other November Monthly Peak 23</t>
  </si>
  <si>
    <t>E7 Aggregate Other November Monthly Peak 24</t>
  </si>
  <si>
    <t>E7 Aggregate Other December Average Weekday 1</t>
  </si>
  <si>
    <t>E7 Aggregate Other December Average Weekday 2</t>
  </si>
  <si>
    <t>E7 Aggregate Other December Average Weekday 3</t>
  </si>
  <si>
    <t>E7 Aggregate Other December Average Weekday 4</t>
  </si>
  <si>
    <t>E7 Aggregate Other December Average Weekday 5</t>
  </si>
  <si>
    <t>E7 Aggregate Other December Average Weekday 6</t>
  </si>
  <si>
    <t>E7 Aggregate Other December Average Weekday 7</t>
  </si>
  <si>
    <t>E7 Aggregate Other December Average Weekday 8</t>
  </si>
  <si>
    <t>E7 Aggregate Other December Average Weekday 9</t>
  </si>
  <si>
    <t>E7 Aggregate Other December Average Weekday 10</t>
  </si>
  <si>
    <t>E7 Aggregate Other December Average Weekday 11</t>
  </si>
  <si>
    <t>E7 Aggregate Other December Average Weekday 12</t>
  </si>
  <si>
    <t>E7 Aggregate Other December Average Weekday 13</t>
  </si>
  <si>
    <t>E7 Aggregate Other December Average Weekday 14</t>
  </si>
  <si>
    <t>E7 Aggregate Other December Average Weekday 15</t>
  </si>
  <si>
    <t>E7 Aggregate Other December Average Weekday 16</t>
  </si>
  <si>
    <t>E7 Aggregate Other December Average Weekday 17</t>
  </si>
  <si>
    <t>E7 Aggregate Other December Average Weekday 18</t>
  </si>
  <si>
    <t>E7 Aggregate Other December Average Weekday 19</t>
  </si>
  <si>
    <t>E7 Aggregate Other December Average Weekday 20</t>
  </si>
  <si>
    <t>E7 Aggregate Other December Average Weekday 21</t>
  </si>
  <si>
    <t>E7 Aggregate Other December Average Weekday 22</t>
  </si>
  <si>
    <t>E7 Aggregate Other December Average Weekday 23</t>
  </si>
  <si>
    <t>E7 Aggregate Other December Average Weekday 24</t>
  </si>
  <si>
    <t>E7 Aggregate Other December Monthly Peak 1</t>
  </si>
  <si>
    <t>E7 Aggregate Other December Monthly Peak 2</t>
  </si>
  <si>
    <t>E7 Aggregate Other December Monthly Peak 3</t>
  </si>
  <si>
    <t>E7 Aggregate Other December Monthly Peak 4</t>
  </si>
  <si>
    <t>E7 Aggregate Other December Monthly Peak 5</t>
  </si>
  <si>
    <t>E7 Aggregate Other December Monthly Peak 6</t>
  </si>
  <si>
    <t>E7 Aggregate Other December Monthly Peak 7</t>
  </si>
  <si>
    <t>E7 Aggregate Other December Monthly Peak 8</t>
  </si>
  <si>
    <t>E7 Aggregate Other December Monthly Peak 9</t>
  </si>
  <si>
    <t>E7 Aggregate Other December Monthly Peak 10</t>
  </si>
  <si>
    <t>E7 Aggregate Other December Monthly Peak 11</t>
  </si>
  <si>
    <t>E7 Aggregate Other December Monthly Peak 12</t>
  </si>
  <si>
    <t>E7 Aggregate Other December Monthly Peak 13</t>
  </si>
  <si>
    <t>E7 Aggregate Other December Monthly Peak 14</t>
  </si>
  <si>
    <t>E7 Aggregate Other December Monthly Peak 15</t>
  </si>
  <si>
    <t>E7 Aggregate Other December Monthly Peak 16</t>
  </si>
  <si>
    <t>E7 Aggregate Other December Monthly Peak 17</t>
  </si>
  <si>
    <t>E7 Aggregate Other December Monthly Peak 18</t>
  </si>
  <si>
    <t>E7 Aggregate Other December Monthly Peak 19</t>
  </si>
  <si>
    <t>E7 Aggregate Other December Monthly Peak 20</t>
  </si>
  <si>
    <t>E7 Aggregate Other December Monthly Peak 21</t>
  </si>
  <si>
    <t>E7 Aggregate Other December Monthly Peak 22</t>
  </si>
  <si>
    <t>E7 Aggregate Other December Monthly Peak 23</t>
  </si>
  <si>
    <t>E7 Aggregate Other December Monthly Peak 24</t>
  </si>
  <si>
    <t>E7 Aggregate Other January Average Weekday 1</t>
  </si>
  <si>
    <t>E7 Aggregate Other January Average Weekday 2</t>
  </si>
  <si>
    <t>E7 Aggregate Other January Average Weekday 3</t>
  </si>
  <si>
    <t>E7 Aggregate Other January Average Weekday 4</t>
  </si>
  <si>
    <t>E7 Aggregate Other January Average Weekday 5</t>
  </si>
  <si>
    <t>E7 Aggregate Other January Average Weekday 6</t>
  </si>
  <si>
    <t>E7 Aggregate Other January Average Weekday 7</t>
  </si>
  <si>
    <t>E7 Aggregate Other January Average Weekday 8</t>
  </si>
  <si>
    <t>E7 Aggregate Other January Average Weekday 9</t>
  </si>
  <si>
    <t>E7 Aggregate Other January Average Weekday 10</t>
  </si>
  <si>
    <t>E7 Aggregate Other January Average Weekday 11</t>
  </si>
  <si>
    <t>E7 Aggregate Other January Average Weekday 12</t>
  </si>
  <si>
    <t>E7 Aggregate Other January Average Weekday 13</t>
  </si>
  <si>
    <t>E7 Aggregate Other January Average Weekday 14</t>
  </si>
  <si>
    <t>E7 Aggregate Other January Average Weekday 15</t>
  </si>
  <si>
    <t>E7 Aggregate Other January Average Weekday 16</t>
  </si>
  <si>
    <t>E7 Aggregate Other January Average Weekday 17</t>
  </si>
  <si>
    <t>E7 Aggregate Other January Average Weekday 18</t>
  </si>
  <si>
    <t>E7 Aggregate Other January Average Weekday 19</t>
  </si>
  <si>
    <t>E7 Aggregate Other January Average Weekday 20</t>
  </si>
  <si>
    <t>E7 Aggregate Other January Average Weekday 21</t>
  </si>
  <si>
    <t>E7 Aggregate Other January Average Weekday 22</t>
  </si>
  <si>
    <t>E7 Aggregate Other January Average Weekday 23</t>
  </si>
  <si>
    <t>E7 Aggregate Other January Average Weekday 24</t>
  </si>
  <si>
    <t>E7 Aggregate Other January Monthly Peak 1</t>
  </si>
  <si>
    <t>E7 Aggregate Other January Monthly Peak 2</t>
  </si>
  <si>
    <t>E7 Aggregate Other January Monthly Peak 3</t>
  </si>
  <si>
    <t>E7 Aggregate Other January Monthly Peak 4</t>
  </si>
  <si>
    <t>E7 Aggregate Other January Monthly Peak 5</t>
  </si>
  <si>
    <t>E7 Aggregate Other January Monthly Peak 6</t>
  </si>
  <si>
    <t>E7 Aggregate Other January Monthly Peak 7</t>
  </si>
  <si>
    <t>E7 Aggregate Other January Monthly Peak 8</t>
  </si>
  <si>
    <t>E7 Aggregate Other January Monthly Peak 9</t>
  </si>
  <si>
    <t>E7 Aggregate Other January Monthly Peak 10</t>
  </si>
  <si>
    <t>E7 Aggregate Other January Monthly Peak 11</t>
  </si>
  <si>
    <t>E7 Aggregate Other January Monthly Peak 12</t>
  </si>
  <si>
    <t>E7 Aggregate Other January Monthly Peak 13</t>
  </si>
  <si>
    <t>E7 Aggregate Other January Monthly Peak 14</t>
  </si>
  <si>
    <t>E7 Aggregate Other January Monthly Peak 15</t>
  </si>
  <si>
    <t>E7 Aggregate Other January Monthly Peak 16</t>
  </si>
  <si>
    <t>E7 Aggregate Other January Monthly Peak 17</t>
  </si>
  <si>
    <t>E7 Aggregate Other January Monthly Peak 18</t>
  </si>
  <si>
    <t>E7 Aggregate Other January Monthly Peak 19</t>
  </si>
  <si>
    <t>E7 Aggregate Other January Monthly Peak 20</t>
  </si>
  <si>
    <t>E7 Aggregate Other January Monthly Peak 21</t>
  </si>
  <si>
    <t>E7 Aggregate Other January Monthly Peak 22</t>
  </si>
  <si>
    <t>E7 Aggregate Other January Monthly Peak 23</t>
  </si>
  <si>
    <t>E7 Aggregate Other January Monthly Peak 24</t>
  </si>
  <si>
    <t>E7 Aggregate Other February Average Weekday 1</t>
  </si>
  <si>
    <t>E7 Aggregate Other February Average Weekday 2</t>
  </si>
  <si>
    <t>E7 Aggregate Other February Average Weekday 3</t>
  </si>
  <si>
    <t>E7 Aggregate Other February Average Weekday 4</t>
  </si>
  <si>
    <t>E7 Aggregate Other February Average Weekday 5</t>
  </si>
  <si>
    <t>E7 Aggregate Other February Average Weekday 6</t>
  </si>
  <si>
    <t>E7 Aggregate Other February Average Weekday 7</t>
  </si>
  <si>
    <t>E7 Aggregate Other February Average Weekday 8</t>
  </si>
  <si>
    <t>E7 Aggregate Other February Average Weekday 9</t>
  </si>
  <si>
    <t>E7 Aggregate Other February Average Weekday 10</t>
  </si>
  <si>
    <t>E7 Aggregate Other February Average Weekday 11</t>
  </si>
  <si>
    <t>E7 Aggregate Other February Average Weekday 12</t>
  </si>
  <si>
    <t>E7 Aggregate Other February Average Weekday 13</t>
  </si>
  <si>
    <t>E7 Aggregate Other February Average Weekday 14</t>
  </si>
  <si>
    <t>E7 Aggregate Other February Average Weekday 15</t>
  </si>
  <si>
    <t>E7 Aggregate Other February Average Weekday 16</t>
  </si>
  <si>
    <t>E7 Aggregate Other February Average Weekday 17</t>
  </si>
  <si>
    <t>E7 Aggregate Other February Average Weekday 18</t>
  </si>
  <si>
    <t>E7 Aggregate Other February Average Weekday 19</t>
  </si>
  <si>
    <t>E7 Aggregate Other February Average Weekday 20</t>
  </si>
  <si>
    <t>E7 Aggregate Other February Average Weekday 21</t>
  </si>
  <si>
    <t>E7 Aggregate Other February Average Weekday 22</t>
  </si>
  <si>
    <t>E7 Aggregate Other February Average Weekday 23</t>
  </si>
  <si>
    <t>E7 Aggregate Other February Average Weekday 24</t>
  </si>
  <si>
    <t>E7 Aggregate Other February Monthly Peak 1</t>
  </si>
  <si>
    <t>E7 Aggregate Other February Monthly Peak 2</t>
  </si>
  <si>
    <t>E7 Aggregate Other February Monthly Peak 3</t>
  </si>
  <si>
    <t>E7 Aggregate Other February Monthly Peak 4</t>
  </si>
  <si>
    <t>E7 Aggregate Other February Monthly Peak 5</t>
  </si>
  <si>
    <t>E7 Aggregate Other February Monthly Peak 6</t>
  </si>
  <si>
    <t>E7 Aggregate Other February Monthly Peak 7</t>
  </si>
  <si>
    <t>E7 Aggregate Other February Monthly Peak 8</t>
  </si>
  <si>
    <t>E7 Aggregate Other February Monthly Peak 9</t>
  </si>
  <si>
    <t>E7 Aggregate Other February Monthly Peak 10</t>
  </si>
  <si>
    <t>E7 Aggregate Other February Monthly Peak 11</t>
  </si>
  <si>
    <t>E7 Aggregate Other February Monthly Peak 12</t>
  </si>
  <si>
    <t>E7 Aggregate Other February Monthly Peak 13</t>
  </si>
  <si>
    <t>E7 Aggregate Other February Monthly Peak 14</t>
  </si>
  <si>
    <t>E7 Aggregate Other February Monthly Peak 15</t>
  </si>
  <si>
    <t>E7 Aggregate Other February Monthly Peak 16</t>
  </si>
  <si>
    <t>E7 Aggregate Other February Monthly Peak 17</t>
  </si>
  <si>
    <t>E7 Aggregate Other February Monthly Peak 18</t>
  </si>
  <si>
    <t>E7 Aggregate Other February Monthly Peak 19</t>
  </si>
  <si>
    <t>E7 Aggregate Other February Monthly Peak 20</t>
  </si>
  <si>
    <t>E7 Aggregate Other February Monthly Peak 21</t>
  </si>
  <si>
    <t>E7 Aggregate Other February Monthly Peak 22</t>
  </si>
  <si>
    <t>E7 Aggregate Other February Monthly Peak 23</t>
  </si>
  <si>
    <t>E7 Aggregate Other February Monthly Peak 24</t>
  </si>
  <si>
    <t>E7 Aggregate Other March Average Weekday 1</t>
  </si>
  <si>
    <t>E7 Aggregate Other March Average Weekday 2</t>
  </si>
  <si>
    <t>E7 Aggregate Other March Average Weekday 3</t>
  </si>
  <si>
    <t>E7 Aggregate Other March Average Weekday 4</t>
  </si>
  <si>
    <t>E7 Aggregate Other March Average Weekday 5</t>
  </si>
  <si>
    <t>E7 Aggregate Other March Average Weekday 6</t>
  </si>
  <si>
    <t>E7 Aggregate Other March Average Weekday 7</t>
  </si>
  <si>
    <t>E7 Aggregate Other March Average Weekday 8</t>
  </si>
  <si>
    <t>E7 Aggregate Other March Average Weekday 9</t>
  </si>
  <si>
    <t>E7 Aggregate Other March Average Weekday 10</t>
  </si>
  <si>
    <t>E7 Aggregate Other March Average Weekday 11</t>
  </si>
  <si>
    <t>E7 Aggregate Other March Average Weekday 12</t>
  </si>
  <si>
    <t>E7 Aggregate Other March Average Weekday 13</t>
  </si>
  <si>
    <t>E7 Aggregate Other March Average Weekday 14</t>
  </si>
  <si>
    <t>E7 Aggregate Other March Average Weekday 15</t>
  </si>
  <si>
    <t>E7 Aggregate Other March Average Weekday 16</t>
  </si>
  <si>
    <t>E7 Aggregate Other March Average Weekday 17</t>
  </si>
  <si>
    <t>E7 Aggregate Other March Average Weekday 18</t>
  </si>
  <si>
    <t>E7 Aggregate Other March Average Weekday 19</t>
  </si>
  <si>
    <t>E7 Aggregate Other March Average Weekday 20</t>
  </si>
  <si>
    <t>E7 Aggregate Other March Average Weekday 21</t>
  </si>
  <si>
    <t>E7 Aggregate Other March Average Weekday 22</t>
  </si>
  <si>
    <t>E7 Aggregate Other March Average Weekday 23</t>
  </si>
  <si>
    <t>E7 Aggregate Other March Average Weekday 24</t>
  </si>
  <si>
    <t>E7 Aggregate Other March Monthly Peak 1</t>
  </si>
  <si>
    <t>E7 Aggregate Other March Monthly Peak 2</t>
  </si>
  <si>
    <t>E7 Aggregate Other March Monthly Peak 3</t>
  </si>
  <si>
    <t>E7 Aggregate Other March Monthly Peak 4</t>
  </si>
  <si>
    <t>E7 Aggregate Other March Monthly Peak 5</t>
  </si>
  <si>
    <t>E7 Aggregate Other March Monthly Peak 6</t>
  </si>
  <si>
    <t>E7 Aggregate Other March Monthly Peak 7</t>
  </si>
  <si>
    <t>E7 Aggregate Other March Monthly Peak 8</t>
  </si>
  <si>
    <t>E7 Aggregate Other March Monthly Peak 9</t>
  </si>
  <si>
    <t>E7 Aggregate Other March Monthly Peak 10</t>
  </si>
  <si>
    <t>E7 Aggregate Other March Monthly Peak 11</t>
  </si>
  <si>
    <t>E7 Aggregate Other March Monthly Peak 12</t>
  </si>
  <si>
    <t>E7 Aggregate Other March Monthly Peak 13</t>
  </si>
  <si>
    <t>E7 Aggregate Other March Monthly Peak 14</t>
  </si>
  <si>
    <t>E7 Aggregate Other March Monthly Peak 15</t>
  </si>
  <si>
    <t>E7 Aggregate Other March Monthly Peak 16</t>
  </si>
  <si>
    <t>E7 Aggregate Other March Monthly Peak 17</t>
  </si>
  <si>
    <t>E7 Aggregate Other March Monthly Peak 18</t>
  </si>
  <si>
    <t>E7 Aggregate Other March Monthly Peak 19</t>
  </si>
  <si>
    <t>E7 Aggregate Other March Monthly Peak 20</t>
  </si>
  <si>
    <t>E7 Aggregate Other March Monthly Peak 21</t>
  </si>
  <si>
    <t>E7 Aggregate Other March Monthly Peak 22</t>
  </si>
  <si>
    <t>E7 Aggregate Other March Monthly Peak 23</t>
  </si>
  <si>
    <t>E7 Aggregate Other March Monthly Peak 24</t>
  </si>
  <si>
    <t>E7 Aggregate Other April Average Weekday 1</t>
  </si>
  <si>
    <t>E7 Aggregate Other April Average Weekday 2</t>
  </si>
  <si>
    <t>E7 Aggregate Other April Average Weekday 3</t>
  </si>
  <si>
    <t>E7 Aggregate Other April Average Weekday 4</t>
  </si>
  <si>
    <t>E7 Aggregate Other April Average Weekday 5</t>
  </si>
  <si>
    <t>E7 Aggregate Other April Average Weekday 6</t>
  </si>
  <si>
    <t>E7 Aggregate Other April Average Weekday 7</t>
  </si>
  <si>
    <t>E7 Aggregate Other April Average Weekday 8</t>
  </si>
  <si>
    <t>E7 Aggregate Other April Average Weekday 9</t>
  </si>
  <si>
    <t>E7 Aggregate Other April Average Weekday 10</t>
  </si>
  <si>
    <t>E7 Aggregate Other April Average Weekday 11</t>
  </si>
  <si>
    <t>E7 Aggregate Other April Average Weekday 12</t>
  </si>
  <si>
    <t>E7 Aggregate Other April Average Weekday 13</t>
  </si>
  <si>
    <t>E7 Aggregate Other April Average Weekday 14</t>
  </si>
  <si>
    <t>E7 Aggregate Other April Average Weekday 15</t>
  </si>
  <si>
    <t>E7 Aggregate Other April Average Weekday 16</t>
  </si>
  <si>
    <t>E7 Aggregate Other April Average Weekday 17</t>
  </si>
  <si>
    <t>E7 Aggregate Other April Average Weekday 18</t>
  </si>
  <si>
    <t>E7 Aggregate Other April Average Weekday 19</t>
  </si>
  <si>
    <t>E7 Aggregate Other April Average Weekday 20</t>
  </si>
  <si>
    <t>E7 Aggregate Other April Average Weekday 21</t>
  </si>
  <si>
    <t>E7 Aggregate Other April Average Weekday 22</t>
  </si>
  <si>
    <t>E7 Aggregate Other April Average Weekday 23</t>
  </si>
  <si>
    <t>E7 Aggregate Other April Average Weekday 24</t>
  </si>
  <si>
    <t>E7 Aggregate Other April Monthly Peak 1</t>
  </si>
  <si>
    <t>E7 Aggregate Other April Monthly Peak 2</t>
  </si>
  <si>
    <t>E7 Aggregate Other April Monthly Peak 3</t>
  </si>
  <si>
    <t>E7 Aggregate Other April Monthly Peak 4</t>
  </si>
  <si>
    <t>E7 Aggregate Other April Monthly Peak 5</t>
  </si>
  <si>
    <t>E7 Aggregate Other April Monthly Peak 6</t>
  </si>
  <si>
    <t>E7 Aggregate Other April Monthly Peak 7</t>
  </si>
  <si>
    <t>E7 Aggregate Other April Monthly Peak 8</t>
  </si>
  <si>
    <t>E7 Aggregate Other April Monthly Peak 9</t>
  </si>
  <si>
    <t>E7 Aggregate Other April Monthly Peak 10</t>
  </si>
  <si>
    <t>E7 Aggregate Other April Monthly Peak 11</t>
  </si>
  <si>
    <t>E7 Aggregate Other April Monthly Peak 12</t>
  </si>
  <si>
    <t>E7 Aggregate Other April Monthly Peak 13</t>
  </si>
  <si>
    <t>E7 Aggregate Other April Monthly Peak 14</t>
  </si>
  <si>
    <t>E7 Aggregate Other April Monthly Peak 15</t>
  </si>
  <si>
    <t>E7 Aggregate Other April Monthly Peak 16</t>
  </si>
  <si>
    <t>E7 Aggregate Other April Monthly Peak 17</t>
  </si>
  <si>
    <t>E7 Aggregate Other April Monthly Peak 18</t>
  </si>
  <si>
    <t>E7 Aggregate Other April Monthly Peak 19</t>
  </si>
  <si>
    <t>E7 Aggregate Other April Monthly Peak 20</t>
  </si>
  <si>
    <t>E7 Aggregate Other April Monthly Peak 21</t>
  </si>
  <si>
    <t>E7 Aggregate Other April Monthly Peak 22</t>
  </si>
  <si>
    <t>E7 Aggregate Other April Monthly Peak 23</t>
  </si>
  <si>
    <t>E7 Aggregate Other April Monthly Peak 24</t>
  </si>
  <si>
    <t>E7 Aggregate Other May Average Weekday 1</t>
  </si>
  <si>
    <t>E7 Aggregate Other May Average Weekday 2</t>
  </si>
  <si>
    <t>E7 Aggregate Other May Average Weekday 3</t>
  </si>
  <si>
    <t>E7 Aggregate Other May Average Weekday 4</t>
  </si>
  <si>
    <t>E7 Aggregate Other May Average Weekday 5</t>
  </si>
  <si>
    <t>E7 Aggregate Other May Average Weekday 6</t>
  </si>
  <si>
    <t>E7 Aggregate Other May Average Weekday 7</t>
  </si>
  <si>
    <t>E7 Aggregate Other May Average Weekday 8</t>
  </si>
  <si>
    <t>E7 Aggregate Other May Average Weekday 9</t>
  </si>
  <si>
    <t>E7 Aggregate Other May Average Weekday 10</t>
  </si>
  <si>
    <t>E7 Aggregate Other May Average Weekday 11</t>
  </si>
  <si>
    <t>E7 Aggregate Other May Average Weekday 12</t>
  </si>
  <si>
    <t>E7 Aggregate Other May Average Weekday 13</t>
  </si>
  <si>
    <t>E7 Aggregate Other May Average Weekday 14</t>
  </si>
  <si>
    <t>E7 Aggregate Other May Average Weekday 15</t>
  </si>
  <si>
    <t>E7 Aggregate Other May Average Weekday 16</t>
  </si>
  <si>
    <t>E7 Aggregate Other May Average Weekday 17</t>
  </si>
  <si>
    <t>E7 Aggregate Other May Average Weekday 18</t>
  </si>
  <si>
    <t>E7 Aggregate Other May Average Weekday 19</t>
  </si>
  <si>
    <t>E7 Aggregate Other May Average Weekday 20</t>
  </si>
  <si>
    <t>E7 Aggregate Other May Average Weekday 21</t>
  </si>
  <si>
    <t>E7 Aggregate Other May Average Weekday 22</t>
  </si>
  <si>
    <t>E7 Aggregate Other May Average Weekday 23</t>
  </si>
  <si>
    <t>E7 Aggregate Other May Average Weekday 24</t>
  </si>
  <si>
    <t>E7 Aggregate Other May Monthly Peak 1</t>
  </si>
  <si>
    <t>E7 Aggregate Other May Monthly Peak 2</t>
  </si>
  <si>
    <t>E7 Aggregate Other May Monthly Peak 3</t>
  </si>
  <si>
    <t>E7 Aggregate Other May Monthly Peak 4</t>
  </si>
  <si>
    <t>E7 Aggregate Other May Monthly Peak 5</t>
  </si>
  <si>
    <t>E7 Aggregate Other May Monthly Peak 6</t>
  </si>
  <si>
    <t>E7 Aggregate Other May Monthly Peak 7</t>
  </si>
  <si>
    <t>E7 Aggregate Other May Monthly Peak 8</t>
  </si>
  <si>
    <t>E7 Aggregate Other May Monthly Peak 9</t>
  </si>
  <si>
    <t>E7 Aggregate Other May Monthly Peak 10</t>
  </si>
  <si>
    <t>E7 Aggregate Other May Monthly Peak 11</t>
  </si>
  <si>
    <t>E7 Aggregate Other May Monthly Peak 12</t>
  </si>
  <si>
    <t>E7 Aggregate Other May Monthly Peak 13</t>
  </si>
  <si>
    <t>E7 Aggregate Other May Monthly Peak 14</t>
  </si>
  <si>
    <t>E7 Aggregate Other May Monthly Peak 15</t>
  </si>
  <si>
    <t>E7 Aggregate Other May Monthly Peak 16</t>
  </si>
  <si>
    <t>E7 Aggregate Other May Monthly Peak 17</t>
  </si>
  <si>
    <t>E7 Aggregate Other May Monthly Peak 18</t>
  </si>
  <si>
    <t>E7 Aggregate Other May Monthly Peak 19</t>
  </si>
  <si>
    <t>E7 Aggregate Other May Monthly Peak 20</t>
  </si>
  <si>
    <t>E7 Aggregate Other May Monthly Peak 21</t>
  </si>
  <si>
    <t>E7 Aggregate Other May Monthly Peak 22</t>
  </si>
  <si>
    <t>E7 Aggregate Other May Monthly Peak 23</t>
  </si>
  <si>
    <t>E7 Aggregate Other May Monthly Peak 24</t>
  </si>
  <si>
    <t>E7 Aggregate Other June Average Weekday 1</t>
  </si>
  <si>
    <t>E7 Aggregate Other June Average Weekday 2</t>
  </si>
  <si>
    <t>E7 Aggregate Other June Average Weekday 3</t>
  </si>
  <si>
    <t>E7 Aggregate Other June Average Weekday 4</t>
  </si>
  <si>
    <t>E7 Aggregate Other June Average Weekday 5</t>
  </si>
  <si>
    <t>E7 Aggregate Other June Average Weekday 6</t>
  </si>
  <si>
    <t>E7 Aggregate Other June Average Weekday 7</t>
  </si>
  <si>
    <t>E7 Aggregate Other June Average Weekday 8</t>
  </si>
  <si>
    <t>E7 Aggregate Other June Average Weekday 9</t>
  </si>
  <si>
    <t>E7 Aggregate Other June Average Weekday 10</t>
  </si>
  <si>
    <t>E7 Aggregate Other June Average Weekday 11</t>
  </si>
  <si>
    <t>E7 Aggregate Other June Average Weekday 12</t>
  </si>
  <si>
    <t>E7 Aggregate Other June Average Weekday 13</t>
  </si>
  <si>
    <t>E7 Aggregate Other June Average Weekday 14</t>
  </si>
  <si>
    <t>E7 Aggregate Other June Average Weekday 15</t>
  </si>
  <si>
    <t>E7 Aggregate Other June Average Weekday 16</t>
  </si>
  <si>
    <t>E7 Aggregate Other June Average Weekday 17</t>
  </si>
  <si>
    <t>E7 Aggregate Other June Average Weekday 18</t>
  </si>
  <si>
    <t>E7 Aggregate Other June Average Weekday 19</t>
  </si>
  <si>
    <t>E7 Aggregate Other June Average Weekday 20</t>
  </si>
  <si>
    <t>E7 Aggregate Other June Average Weekday 21</t>
  </si>
  <si>
    <t>E7 Aggregate Other June Average Weekday 22</t>
  </si>
  <si>
    <t>E7 Aggregate Other June Average Weekday 23</t>
  </si>
  <si>
    <t>E7 Aggregate Other June Average Weekday 24</t>
  </si>
  <si>
    <t>E7 Aggregate Other June Monthly Peak 1</t>
  </si>
  <si>
    <t>E7 Aggregate Other June Monthly Peak 2</t>
  </si>
  <si>
    <t>E7 Aggregate Other June Monthly Peak 3</t>
  </si>
  <si>
    <t>E7 Aggregate Other June Monthly Peak 4</t>
  </si>
  <si>
    <t>E7 Aggregate Other June Monthly Peak 5</t>
  </si>
  <si>
    <t>E7 Aggregate Other June Monthly Peak 6</t>
  </si>
  <si>
    <t>E7 Aggregate Other June Monthly Peak 7</t>
  </si>
  <si>
    <t>E7 Aggregate Other June Monthly Peak 8</t>
  </si>
  <si>
    <t>E7 Aggregate Other June Monthly Peak 9</t>
  </si>
  <si>
    <t>E7 Aggregate Other June Monthly Peak 10</t>
  </si>
  <si>
    <t>E7 Aggregate Other June Monthly Peak 11</t>
  </si>
  <si>
    <t>E7 Aggregate Other June Monthly Peak 12</t>
  </si>
  <si>
    <t>E7 Aggregate Other June Monthly Peak 13</t>
  </si>
  <si>
    <t>E7 Aggregate Other June Monthly Peak 14</t>
  </si>
  <si>
    <t>E7 Aggregate Other June Monthly Peak 15</t>
  </si>
  <si>
    <t>E7 Aggregate Other June Monthly Peak 16</t>
  </si>
  <si>
    <t>E7 Aggregate Other June Monthly Peak 17</t>
  </si>
  <si>
    <t>E7 Aggregate Other June Monthly Peak 18</t>
  </si>
  <si>
    <t>E7 Aggregate Other June Monthly Peak 19</t>
  </si>
  <si>
    <t>E7 Aggregate Other June Monthly Peak 20</t>
  </si>
  <si>
    <t>E7 Aggregate Other June Monthly Peak 21</t>
  </si>
  <si>
    <t>E7 Aggregate Other June Monthly Peak 22</t>
  </si>
  <si>
    <t>E7 Aggregate Other June Monthly Peak 23</t>
  </si>
  <si>
    <t>E7 Aggregate Other June Monthly Peak 24</t>
  </si>
  <si>
    <t>E7 Aggregate Other July Average Weekday 1</t>
  </si>
  <si>
    <t>E7 Aggregate Other July Average Weekday 2</t>
  </si>
  <si>
    <t>E7 Aggregate Other July Average Weekday 3</t>
  </si>
  <si>
    <t>E7 Aggregate Other July Average Weekday 4</t>
  </si>
  <si>
    <t>E7 Aggregate Other July Average Weekday 5</t>
  </si>
  <si>
    <t>E7 Aggregate Other July Average Weekday 6</t>
  </si>
  <si>
    <t>E7 Aggregate Other July Average Weekday 7</t>
  </si>
  <si>
    <t>E7 Aggregate Other July Average Weekday 8</t>
  </si>
  <si>
    <t>E7 Aggregate Other July Average Weekday 9</t>
  </si>
  <si>
    <t>E7 Aggregate Other July Average Weekday 10</t>
  </si>
  <si>
    <t>E7 Aggregate Other July Average Weekday 11</t>
  </si>
  <si>
    <t>E7 Aggregate Other July Average Weekday 12</t>
  </si>
  <si>
    <t>E7 Aggregate Other July Average Weekday 13</t>
  </si>
  <si>
    <t>E7 Aggregate Other July Average Weekday 14</t>
  </si>
  <si>
    <t>E7 Aggregate Other July Average Weekday 15</t>
  </si>
  <si>
    <t>E7 Aggregate Other July Average Weekday 16</t>
  </si>
  <si>
    <t>E7 Aggregate Other July Average Weekday 17</t>
  </si>
  <si>
    <t>E7 Aggregate Other July Average Weekday 18</t>
  </si>
  <si>
    <t>E7 Aggregate Other July Average Weekday 19</t>
  </si>
  <si>
    <t>E7 Aggregate Other July Average Weekday 20</t>
  </si>
  <si>
    <t>E7 Aggregate Other July Average Weekday 21</t>
  </si>
  <si>
    <t>E7 Aggregate Other July Average Weekday 22</t>
  </si>
  <si>
    <t>E7 Aggregate Other July Average Weekday 23</t>
  </si>
  <si>
    <t>E7 Aggregate Other July Average Weekday 24</t>
  </si>
  <si>
    <t>E7 Aggregate Other July Monthly Peak 1</t>
  </si>
  <si>
    <t>E7 Aggregate Other July Monthly Peak 2</t>
  </si>
  <si>
    <t>E7 Aggregate Other July Monthly Peak 3</t>
  </si>
  <si>
    <t>E7 Aggregate Other July Monthly Peak 4</t>
  </si>
  <si>
    <t>E7 Aggregate Other July Monthly Peak 5</t>
  </si>
  <si>
    <t>E7 Aggregate Other July Monthly Peak 6</t>
  </si>
  <si>
    <t>E7 Aggregate Other July Monthly Peak 7</t>
  </si>
  <si>
    <t>E7 Aggregate Other July Monthly Peak 8</t>
  </si>
  <si>
    <t>E7 Aggregate Other July Monthly Peak 9</t>
  </si>
  <si>
    <t>E7 Aggregate Other July Monthly Peak 10</t>
  </si>
  <si>
    <t>E7 Aggregate Other July Monthly Peak 11</t>
  </si>
  <si>
    <t>E7 Aggregate Other July Monthly Peak 12</t>
  </si>
  <si>
    <t>E7 Aggregate Other July Monthly Peak 13</t>
  </si>
  <si>
    <t>E7 Aggregate Other July Monthly Peak 14</t>
  </si>
  <si>
    <t>E7 Aggregate Other July Monthly Peak 15</t>
  </si>
  <si>
    <t>E7 Aggregate Other July Monthly Peak 16</t>
  </si>
  <si>
    <t>E7 Aggregate Other July Monthly Peak 17</t>
  </si>
  <si>
    <t>E7 Aggregate Other July Monthly Peak 18</t>
  </si>
  <si>
    <t>E7 Aggregate Other July Monthly Peak 19</t>
  </si>
  <si>
    <t>E7 Aggregate Other July Monthly Peak 20</t>
  </si>
  <si>
    <t>E7 Aggregate Other July Monthly Peak 21</t>
  </si>
  <si>
    <t>E7 Aggregate Other July Monthly Peak 22</t>
  </si>
  <si>
    <t>E7 Aggregate Other July Monthly Peak 23</t>
  </si>
  <si>
    <t>E7 Aggregate Other July Monthly Peak 24</t>
  </si>
  <si>
    <t>E7 Aggregate Other August Average Weekday 1</t>
  </si>
  <si>
    <t>E7 Aggregate Other August Average Weekday 2</t>
  </si>
  <si>
    <t>E7 Aggregate Other August Average Weekday 3</t>
  </si>
  <si>
    <t>E7 Aggregate Other August Average Weekday 4</t>
  </si>
  <si>
    <t>E7 Aggregate Other August Average Weekday 5</t>
  </si>
  <si>
    <t>E7 Aggregate Other August Average Weekday 6</t>
  </si>
  <si>
    <t>E7 Aggregate Other August Average Weekday 7</t>
  </si>
  <si>
    <t>E7 Aggregate Other August Average Weekday 8</t>
  </si>
  <si>
    <t>E7 Aggregate Other August Average Weekday 9</t>
  </si>
  <si>
    <t>E7 Aggregate Other August Average Weekday 10</t>
  </si>
  <si>
    <t>E7 Aggregate Other August Average Weekday 11</t>
  </si>
  <si>
    <t>E7 Aggregate Other August Average Weekday 12</t>
  </si>
  <si>
    <t>E7 Aggregate Other August Average Weekday 13</t>
  </si>
  <si>
    <t>E7 Aggregate Other August Average Weekday 14</t>
  </si>
  <si>
    <t>E7 Aggregate Other August Average Weekday 15</t>
  </si>
  <si>
    <t>E7 Aggregate Other August Average Weekday 16</t>
  </si>
  <si>
    <t>E7 Aggregate Other August Average Weekday 17</t>
  </si>
  <si>
    <t>E7 Aggregate Other August Average Weekday 18</t>
  </si>
  <si>
    <t>E7 Aggregate Other August Average Weekday 19</t>
  </si>
  <si>
    <t>E7 Aggregate Other August Average Weekday 20</t>
  </si>
  <si>
    <t>E7 Aggregate Other August Average Weekday 21</t>
  </si>
  <si>
    <t>E7 Aggregate Other August Average Weekday 22</t>
  </si>
  <si>
    <t>E7 Aggregate Other August Average Weekday 23</t>
  </si>
  <si>
    <t>E7 Aggregate Other August Average Weekday 24</t>
  </si>
  <si>
    <t>E7 Aggregate Other August Monthly Peak 1</t>
  </si>
  <si>
    <t>E7 Aggregate Other August Monthly Peak 2</t>
  </si>
  <si>
    <t>E7 Aggregate Other August Monthly Peak 3</t>
  </si>
  <si>
    <t>E7 Aggregate Other August Monthly Peak 4</t>
  </si>
  <si>
    <t>E7 Aggregate Other August Monthly Peak 5</t>
  </si>
  <si>
    <t>E7 Aggregate Other August Monthly Peak 6</t>
  </si>
  <si>
    <t>E7 Aggregate Other August Monthly Peak 7</t>
  </si>
  <si>
    <t>E7 Aggregate Other August Monthly Peak 8</t>
  </si>
  <si>
    <t>E7 Aggregate Other August Monthly Peak 9</t>
  </si>
  <si>
    <t>E7 Aggregate Other August Monthly Peak 10</t>
  </si>
  <si>
    <t>E7 Aggregate Other August Monthly Peak 11</t>
  </si>
  <si>
    <t>E7 Aggregate Other August Monthly Peak 12</t>
  </si>
  <si>
    <t>E7 Aggregate Other August Monthly Peak 13</t>
  </si>
  <si>
    <t>E7 Aggregate Other August Monthly Peak 14</t>
  </si>
  <si>
    <t>E7 Aggregate Other August Monthly Peak 15</t>
  </si>
  <si>
    <t>E7 Aggregate Other August Monthly Peak 16</t>
  </si>
  <si>
    <t>E7 Aggregate Other August Monthly Peak 17</t>
  </si>
  <si>
    <t>E7 Aggregate Other August Monthly Peak 18</t>
  </si>
  <si>
    <t>E7 Aggregate Other August Monthly Peak 19</t>
  </si>
  <si>
    <t>E7 Aggregate Other August Monthly Peak 20</t>
  </si>
  <si>
    <t>E7 Aggregate Other August Monthly Peak 21</t>
  </si>
  <si>
    <t>E7 Aggregate Other August Monthly Peak 22</t>
  </si>
  <si>
    <t>E7 Aggregate Other August Monthly Peak 23</t>
  </si>
  <si>
    <t>E7 Aggregate Other August Monthly Peak 24</t>
  </si>
  <si>
    <t>E7 Aggregate Other September Average Weekday 1</t>
  </si>
  <si>
    <t>E7 Aggregate Other September Average Weekday 2</t>
  </si>
  <si>
    <t>E7 Aggregate Other September Average Weekday 3</t>
  </si>
  <si>
    <t>E7 Aggregate Other September Average Weekday 4</t>
  </si>
  <si>
    <t>E7 Aggregate Other September Average Weekday 5</t>
  </si>
  <si>
    <t>E7 Aggregate Other September Average Weekday 6</t>
  </si>
  <si>
    <t>E7 Aggregate Other September Average Weekday 7</t>
  </si>
  <si>
    <t>E7 Aggregate Other September Average Weekday 8</t>
  </si>
  <si>
    <t>E7 Aggregate Other September Average Weekday 9</t>
  </si>
  <si>
    <t>E7 Aggregate Other September Average Weekday 10</t>
  </si>
  <si>
    <t>E7 Aggregate Other September Average Weekday 11</t>
  </si>
  <si>
    <t>E7 Aggregate Other September Average Weekday 12</t>
  </si>
  <si>
    <t>E7 Aggregate Other September Average Weekday 13</t>
  </si>
  <si>
    <t>E7 Aggregate Other September Average Weekday 14</t>
  </si>
  <si>
    <t>E7 Aggregate Other September Average Weekday 15</t>
  </si>
  <si>
    <t>E7 Aggregate Other September Average Weekday 16</t>
  </si>
  <si>
    <t>E7 Aggregate Other September Average Weekday 17</t>
  </si>
  <si>
    <t>E7 Aggregate Other September Average Weekday 18</t>
  </si>
  <si>
    <t>E7 Aggregate Other September Average Weekday 19</t>
  </si>
  <si>
    <t>E7 Aggregate Other September Average Weekday 20</t>
  </si>
  <si>
    <t>E7 Aggregate Other September Average Weekday 21</t>
  </si>
  <si>
    <t>E7 Aggregate Other September Average Weekday 22</t>
  </si>
  <si>
    <t>E7 Aggregate Other September Average Weekday 23</t>
  </si>
  <si>
    <t>E7 Aggregate Other September Average Weekday 24</t>
  </si>
  <si>
    <t>E7 Aggregate Other September Monthly Peak 1</t>
  </si>
  <si>
    <t>E7 Aggregate Other September Monthly Peak 2</t>
  </si>
  <si>
    <t>E7 Aggregate Other September Monthly Peak 3</t>
  </si>
  <si>
    <t>E7 Aggregate Other September Monthly Peak 4</t>
  </si>
  <si>
    <t>E7 Aggregate Other September Monthly Peak 5</t>
  </si>
  <si>
    <t>E7 Aggregate Other September Monthly Peak 6</t>
  </si>
  <si>
    <t>E7 Aggregate Other September Monthly Peak 7</t>
  </si>
  <si>
    <t>E7 Aggregate Other September Monthly Peak 8</t>
  </si>
  <si>
    <t>E7 Aggregate Other September Monthly Peak 9</t>
  </si>
  <si>
    <t>E7 Aggregate Other September Monthly Peak 10</t>
  </si>
  <si>
    <t>E7 Aggregate Other September Monthly Peak 11</t>
  </si>
  <si>
    <t>E7 Aggregate Other September Monthly Peak 12</t>
  </si>
  <si>
    <t>E7 Aggregate Other September Monthly Peak 13</t>
  </si>
  <si>
    <t>E7 Aggregate Other September Monthly Peak 14</t>
  </si>
  <si>
    <t>E7 Aggregate Other September Monthly Peak 15</t>
  </si>
  <si>
    <t>E7 Aggregate Other September Monthly Peak 16</t>
  </si>
  <si>
    <t>E7 Aggregate Other September Monthly Peak 17</t>
  </si>
  <si>
    <t>E7 Aggregate Other September Monthly Peak 18</t>
  </si>
  <si>
    <t>E7 Aggregate Other September Monthly Peak 19</t>
  </si>
  <si>
    <t>E7 Aggregate Other September Monthly Peak 20</t>
  </si>
  <si>
    <t>E7 Aggregate Other September Monthly Peak 21</t>
  </si>
  <si>
    <t>E7 Aggregate Other September Monthly Peak 22</t>
  </si>
  <si>
    <t>E7 Aggregate Other September Monthly Peak 23</t>
  </si>
  <si>
    <t>E7 Aggregate Other September Monthly Peak 24</t>
  </si>
  <si>
    <t>E7 Aggregate Other October Average Weekday 1</t>
  </si>
  <si>
    <t>E7 Aggregate Other October Average Weekday 2</t>
  </si>
  <si>
    <t>E7 Aggregate Other October Average Weekday 3</t>
  </si>
  <si>
    <t>E7 Aggregate Other October Average Weekday 4</t>
  </si>
  <si>
    <t>E7 Aggregate Other October Average Weekday 5</t>
  </si>
  <si>
    <t>E7 Aggregate Other October Average Weekday 6</t>
  </si>
  <si>
    <t>E7 Aggregate Other October Average Weekday 7</t>
  </si>
  <si>
    <t>E7 Aggregate Other October Average Weekday 8</t>
  </si>
  <si>
    <t>E7 Aggregate Other October Average Weekday 9</t>
  </si>
  <si>
    <t>E7 Aggregate Other October Average Weekday 10</t>
  </si>
  <si>
    <t>E7 Aggregate Other October Average Weekday 11</t>
  </si>
  <si>
    <t>E7 Aggregate Other October Average Weekday 12</t>
  </si>
  <si>
    <t>E7 Aggregate Other October Average Weekday 13</t>
  </si>
  <si>
    <t>E7 Aggregate Other October Average Weekday 14</t>
  </si>
  <si>
    <t>E7 Aggregate Other October Average Weekday 15</t>
  </si>
  <si>
    <t>E7 Aggregate Other October Average Weekday 16</t>
  </si>
  <si>
    <t>E7 Aggregate Other October Average Weekday 17</t>
  </si>
  <si>
    <t>E7 Aggregate Other October Average Weekday 18</t>
  </si>
  <si>
    <t>E7 Aggregate Other October Average Weekday 19</t>
  </si>
  <si>
    <t>E7 Aggregate Other October Average Weekday 20</t>
  </si>
  <si>
    <t>E7 Aggregate Other October Average Weekday 21</t>
  </si>
  <si>
    <t>E7 Aggregate Other October Average Weekday 22</t>
  </si>
  <si>
    <t>E7 Aggregate Other October Average Weekday 23</t>
  </si>
  <si>
    <t>E7 Aggregate Other October Average Weekday 24</t>
  </si>
  <si>
    <t>E7 Aggregate Other October Monthly Peak 1</t>
  </si>
  <si>
    <t>E7 Aggregate Other October Monthly Peak 2</t>
  </si>
  <si>
    <t>E7 Aggregate Other October Monthly Peak 3</t>
  </si>
  <si>
    <t>E7 Aggregate Other October Monthly Peak 4</t>
  </si>
  <si>
    <t>E7 Aggregate Other October Monthly Peak 5</t>
  </si>
  <si>
    <t>E7 Aggregate Other October Monthly Peak 6</t>
  </si>
  <si>
    <t>E7 Aggregate Other October Monthly Peak 7</t>
  </si>
  <si>
    <t>E7 Aggregate Other October Monthly Peak 8</t>
  </si>
  <si>
    <t>E7 Aggregate Other October Monthly Peak 9</t>
  </si>
  <si>
    <t>E7 Aggregate Other October Monthly Peak 10</t>
  </si>
  <si>
    <t>E7 Aggregate Other October Monthly Peak 11</t>
  </si>
  <si>
    <t>E7 Aggregate Other October Monthly Peak 12</t>
  </si>
  <si>
    <t>E7 Aggregate Other October Monthly Peak 13</t>
  </si>
  <si>
    <t>E7 Aggregate Other October Monthly Peak 14</t>
  </si>
  <si>
    <t>E7 Aggregate Other October Monthly Peak 15</t>
  </si>
  <si>
    <t>E7 Aggregate Other October Monthly Peak 16</t>
  </si>
  <si>
    <t>E7 Aggregate Other October Monthly Peak 17</t>
  </si>
  <si>
    <t>E7 Aggregate Other October Monthly Peak 18</t>
  </si>
  <si>
    <t>E7 Aggregate Other October Monthly Peak 19</t>
  </si>
  <si>
    <t>E7 Aggregate Other October Monthly Peak 20</t>
  </si>
  <si>
    <t>E7 Aggregate Other October Monthly Peak 21</t>
  </si>
  <si>
    <t>E7 Aggregate Other October Monthly Peak 22</t>
  </si>
  <si>
    <t>E7 Aggregate Other October Monthly Peak 23</t>
  </si>
  <si>
    <t>E7 Aggregate Other October Monthly Peak 24</t>
  </si>
  <si>
    <t>E7 Aggregate Sierra November Average Weekday 1</t>
  </si>
  <si>
    <t>E7 Aggregate Sierra November Average Weekday 2</t>
  </si>
  <si>
    <t>E7 Aggregate Sierra November Average Weekday 3</t>
  </si>
  <si>
    <t>E7 Aggregate Sierra November Average Weekday 4</t>
  </si>
  <si>
    <t>E7 Aggregate Sierra November Average Weekday 5</t>
  </si>
  <si>
    <t>E7 Aggregate Sierra November Average Weekday 6</t>
  </si>
  <si>
    <t>E7 Aggregate Sierra November Average Weekday 7</t>
  </si>
  <si>
    <t>E7 Aggregate Sierra November Average Weekday 8</t>
  </si>
  <si>
    <t>E7 Aggregate Sierra November Average Weekday 9</t>
  </si>
  <si>
    <t>E7 Aggregate Sierra November Average Weekday 10</t>
  </si>
  <si>
    <t>E7 Aggregate Sierra November Average Weekday 11</t>
  </si>
  <si>
    <t>E7 Aggregate Sierra November Average Weekday 12</t>
  </si>
  <si>
    <t>E7 Aggregate Sierra November Average Weekday 13</t>
  </si>
  <si>
    <t>E7 Aggregate Sierra November Average Weekday 14</t>
  </si>
  <si>
    <t>E7 Aggregate Sierra November Average Weekday 15</t>
  </si>
  <si>
    <t>E7 Aggregate Sierra November Average Weekday 16</t>
  </si>
  <si>
    <t>E7 Aggregate Sierra November Average Weekday 17</t>
  </si>
  <si>
    <t>E7 Aggregate Sierra November Average Weekday 18</t>
  </si>
  <si>
    <t>E7 Aggregate Sierra November Average Weekday 19</t>
  </si>
  <si>
    <t>E7 Aggregate Sierra November Average Weekday 20</t>
  </si>
  <si>
    <t>E7 Aggregate Sierra November Average Weekday 21</t>
  </si>
  <si>
    <t>E7 Aggregate Sierra November Average Weekday 22</t>
  </si>
  <si>
    <t>E7 Aggregate Sierra November Average Weekday 23</t>
  </si>
  <si>
    <t>E7 Aggregate Sierra November Average Weekday 24</t>
  </si>
  <si>
    <t>E7 Aggregate Sierra November Monthly Peak 1</t>
  </si>
  <si>
    <t>E7 Aggregate Sierra November Monthly Peak 2</t>
  </si>
  <si>
    <t>E7 Aggregate Sierra November Monthly Peak 3</t>
  </si>
  <si>
    <t>E7 Aggregate Sierra November Monthly Peak 4</t>
  </si>
  <si>
    <t>E7 Aggregate Sierra November Monthly Peak 5</t>
  </si>
  <si>
    <t>E7 Aggregate Sierra November Monthly Peak 6</t>
  </si>
  <si>
    <t>E7 Aggregate Sierra November Monthly Peak 7</t>
  </si>
  <si>
    <t>E7 Aggregate Sierra November Monthly Peak 8</t>
  </si>
  <si>
    <t>E7 Aggregate Sierra November Monthly Peak 9</t>
  </si>
  <si>
    <t>E7 Aggregate Sierra November Monthly Peak 10</t>
  </si>
  <si>
    <t>E7 Aggregate Sierra November Monthly Peak 11</t>
  </si>
  <si>
    <t>E7 Aggregate Sierra November Monthly Peak 12</t>
  </si>
  <si>
    <t>E7 Aggregate Sierra November Monthly Peak 13</t>
  </si>
  <si>
    <t>E7 Aggregate Sierra November Monthly Peak 14</t>
  </si>
  <si>
    <t>E7 Aggregate Sierra November Monthly Peak 15</t>
  </si>
  <si>
    <t>E7 Aggregate Sierra November Monthly Peak 16</t>
  </si>
  <si>
    <t>E7 Aggregate Sierra November Monthly Peak 17</t>
  </si>
  <si>
    <t>E7 Aggregate Sierra November Monthly Peak 18</t>
  </si>
  <si>
    <t>E7 Aggregate Sierra November Monthly Peak 19</t>
  </si>
  <si>
    <t>E7 Aggregate Sierra November Monthly Peak 20</t>
  </si>
  <si>
    <t>E7 Aggregate Sierra November Monthly Peak 21</t>
  </si>
  <si>
    <t>E7 Aggregate Sierra November Monthly Peak 22</t>
  </si>
  <si>
    <t>E7 Aggregate Sierra November Monthly Peak 23</t>
  </si>
  <si>
    <t>E7 Aggregate Sierra November Monthly Peak 24</t>
  </si>
  <si>
    <t>E7 Aggregate Sierra December Average Weekday 1</t>
  </si>
  <si>
    <t>E7 Aggregate Sierra December Average Weekday 2</t>
  </si>
  <si>
    <t>E7 Aggregate Sierra December Average Weekday 3</t>
  </si>
  <si>
    <t>E7 Aggregate Sierra December Average Weekday 4</t>
  </si>
  <si>
    <t>E7 Aggregate Sierra December Average Weekday 5</t>
  </si>
  <si>
    <t>E7 Aggregate Sierra December Average Weekday 6</t>
  </si>
  <si>
    <t>E7 Aggregate Sierra December Average Weekday 7</t>
  </si>
  <si>
    <t>E7 Aggregate Sierra December Average Weekday 8</t>
  </si>
  <si>
    <t>E7 Aggregate Sierra December Average Weekday 9</t>
  </si>
  <si>
    <t>E7 Aggregate Sierra December Average Weekday 10</t>
  </si>
  <si>
    <t>E7 Aggregate Sierra December Average Weekday 11</t>
  </si>
  <si>
    <t>E7 Aggregate Sierra December Average Weekday 12</t>
  </si>
  <si>
    <t>E7 Aggregate Sierra December Average Weekday 13</t>
  </si>
  <si>
    <t>E7 Aggregate Sierra December Average Weekday 14</t>
  </si>
  <si>
    <t>E7 Aggregate Sierra December Average Weekday 15</t>
  </si>
  <si>
    <t>E7 Aggregate Sierra December Average Weekday 16</t>
  </si>
  <si>
    <t>E7 Aggregate Sierra December Average Weekday 17</t>
  </si>
  <si>
    <t>E7 Aggregate Sierra December Average Weekday 18</t>
  </si>
  <si>
    <t>E7 Aggregate Sierra December Average Weekday 19</t>
  </si>
  <si>
    <t>E7 Aggregate Sierra December Average Weekday 20</t>
  </si>
  <si>
    <t>E7 Aggregate Sierra December Average Weekday 21</t>
  </si>
  <si>
    <t>E7 Aggregate Sierra December Average Weekday 22</t>
  </si>
  <si>
    <t>E7 Aggregate Sierra December Average Weekday 23</t>
  </si>
  <si>
    <t>E7 Aggregate Sierra December Average Weekday 24</t>
  </si>
  <si>
    <t>E7 Aggregate Sierra December Monthly Peak 1</t>
  </si>
  <si>
    <t>E7 Aggregate Sierra December Monthly Peak 2</t>
  </si>
  <si>
    <t>E7 Aggregate Sierra December Monthly Peak 3</t>
  </si>
  <si>
    <t>E7 Aggregate Sierra December Monthly Peak 4</t>
  </si>
  <si>
    <t>E7 Aggregate Sierra December Monthly Peak 5</t>
  </si>
  <si>
    <t>E7 Aggregate Sierra December Monthly Peak 6</t>
  </si>
  <si>
    <t>E7 Aggregate Sierra December Monthly Peak 7</t>
  </si>
  <si>
    <t>E7 Aggregate Sierra December Monthly Peak 8</t>
  </si>
  <si>
    <t>E7 Aggregate Sierra December Monthly Peak 9</t>
  </si>
  <si>
    <t>E7 Aggregate Sierra December Monthly Peak 10</t>
  </si>
  <si>
    <t>E7 Aggregate Sierra December Monthly Peak 11</t>
  </si>
  <si>
    <t>E7 Aggregate Sierra December Monthly Peak 12</t>
  </si>
  <si>
    <t>E7 Aggregate Sierra December Monthly Peak 13</t>
  </si>
  <si>
    <t>E7 Aggregate Sierra December Monthly Peak 14</t>
  </si>
  <si>
    <t>E7 Aggregate Sierra December Monthly Peak 15</t>
  </si>
  <si>
    <t>E7 Aggregate Sierra December Monthly Peak 16</t>
  </si>
  <si>
    <t>E7 Aggregate Sierra December Monthly Peak 17</t>
  </si>
  <si>
    <t>E7 Aggregate Sierra December Monthly Peak 18</t>
  </si>
  <si>
    <t>E7 Aggregate Sierra December Monthly Peak 19</t>
  </si>
  <si>
    <t>E7 Aggregate Sierra December Monthly Peak 20</t>
  </si>
  <si>
    <t>E7 Aggregate Sierra December Monthly Peak 21</t>
  </si>
  <si>
    <t>E7 Aggregate Sierra December Monthly Peak 22</t>
  </si>
  <si>
    <t>E7 Aggregate Sierra December Monthly Peak 23</t>
  </si>
  <si>
    <t>E7 Aggregate Sierra December Monthly Peak 24</t>
  </si>
  <si>
    <t>E7 Aggregate Sierra January Average Weekday 1</t>
  </si>
  <si>
    <t>E7 Aggregate Sierra January Average Weekday 2</t>
  </si>
  <si>
    <t>E7 Aggregate Sierra January Average Weekday 3</t>
  </si>
  <si>
    <t>E7 Aggregate Sierra January Average Weekday 4</t>
  </si>
  <si>
    <t>E7 Aggregate Sierra January Average Weekday 5</t>
  </si>
  <si>
    <t>E7 Aggregate Sierra January Average Weekday 6</t>
  </si>
  <si>
    <t>E7 Aggregate Sierra January Average Weekday 7</t>
  </si>
  <si>
    <t>E7 Aggregate Sierra January Average Weekday 8</t>
  </si>
  <si>
    <t>E7 Aggregate Sierra January Average Weekday 9</t>
  </si>
  <si>
    <t>E7 Aggregate Sierra January Average Weekday 10</t>
  </si>
  <si>
    <t>E7 Aggregate Sierra January Average Weekday 11</t>
  </si>
  <si>
    <t>E7 Aggregate Sierra January Average Weekday 12</t>
  </si>
  <si>
    <t>E7 Aggregate Sierra January Average Weekday 13</t>
  </si>
  <si>
    <t>E7 Aggregate Sierra January Average Weekday 14</t>
  </si>
  <si>
    <t>E7 Aggregate Sierra January Average Weekday 15</t>
  </si>
  <si>
    <t>E7 Aggregate Sierra January Average Weekday 16</t>
  </si>
  <si>
    <t>E7 Aggregate Sierra January Average Weekday 17</t>
  </si>
  <si>
    <t>E7 Aggregate Sierra January Average Weekday 18</t>
  </si>
  <si>
    <t>E7 Aggregate Sierra January Average Weekday 19</t>
  </si>
  <si>
    <t>E7 Aggregate Sierra January Average Weekday 20</t>
  </si>
  <si>
    <t>E7 Aggregate Sierra January Average Weekday 21</t>
  </si>
  <si>
    <t>E7 Aggregate Sierra January Average Weekday 22</t>
  </si>
  <si>
    <t>E7 Aggregate Sierra January Average Weekday 23</t>
  </si>
  <si>
    <t>E7 Aggregate Sierra January Average Weekday 24</t>
  </si>
  <si>
    <t>E7 Aggregate Sierra January Monthly Peak 1</t>
  </si>
  <si>
    <t>E7 Aggregate Sierra January Monthly Peak 2</t>
  </si>
  <si>
    <t>E7 Aggregate Sierra January Monthly Peak 3</t>
  </si>
  <si>
    <t>E7 Aggregate Sierra January Monthly Peak 4</t>
  </si>
  <si>
    <t>E7 Aggregate Sierra January Monthly Peak 5</t>
  </si>
  <si>
    <t>E7 Aggregate Sierra January Monthly Peak 6</t>
  </si>
  <si>
    <t>E7 Aggregate Sierra January Monthly Peak 7</t>
  </si>
  <si>
    <t>E7 Aggregate Sierra January Monthly Peak 8</t>
  </si>
  <si>
    <t>E7 Aggregate Sierra January Monthly Peak 9</t>
  </si>
  <si>
    <t>E7 Aggregate Sierra January Monthly Peak 10</t>
  </si>
  <si>
    <t>E7 Aggregate Sierra January Monthly Peak 11</t>
  </si>
  <si>
    <t>E7 Aggregate Sierra January Monthly Peak 12</t>
  </si>
  <si>
    <t>E7 Aggregate Sierra January Monthly Peak 13</t>
  </si>
  <si>
    <t>E7 Aggregate Sierra January Monthly Peak 14</t>
  </si>
  <si>
    <t>E7 Aggregate Sierra January Monthly Peak 15</t>
  </si>
  <si>
    <t>E7 Aggregate Sierra January Monthly Peak 16</t>
  </si>
  <si>
    <t>E7 Aggregate Sierra January Monthly Peak 17</t>
  </si>
  <si>
    <t>E7 Aggregate Sierra January Monthly Peak 18</t>
  </si>
  <si>
    <t>E7 Aggregate Sierra January Monthly Peak 19</t>
  </si>
  <si>
    <t>E7 Aggregate Sierra January Monthly Peak 20</t>
  </si>
  <si>
    <t>E7 Aggregate Sierra January Monthly Peak 21</t>
  </si>
  <si>
    <t>E7 Aggregate Sierra January Monthly Peak 22</t>
  </si>
  <si>
    <t>E7 Aggregate Sierra January Monthly Peak 23</t>
  </si>
  <si>
    <t>E7 Aggregate Sierra January Monthly Peak 24</t>
  </si>
  <si>
    <t>E7 Aggregate Sierra February Average Weekday 1</t>
  </si>
  <si>
    <t>E7 Aggregate Sierra February Average Weekday 2</t>
  </si>
  <si>
    <t>E7 Aggregate Sierra February Average Weekday 3</t>
  </si>
  <si>
    <t>E7 Aggregate Sierra February Average Weekday 4</t>
  </si>
  <si>
    <t>E7 Aggregate Sierra February Average Weekday 5</t>
  </si>
  <si>
    <t>E7 Aggregate Sierra February Average Weekday 6</t>
  </si>
  <si>
    <t>E7 Aggregate Sierra February Average Weekday 7</t>
  </si>
  <si>
    <t>E7 Aggregate Sierra February Average Weekday 8</t>
  </si>
  <si>
    <t>E7 Aggregate Sierra February Average Weekday 9</t>
  </si>
  <si>
    <t>E7 Aggregate Sierra February Average Weekday 10</t>
  </si>
  <si>
    <t>E7 Aggregate Sierra February Average Weekday 11</t>
  </si>
  <si>
    <t>E7 Aggregate Sierra February Average Weekday 12</t>
  </si>
  <si>
    <t>E7 Aggregate Sierra February Average Weekday 13</t>
  </si>
  <si>
    <t>E7 Aggregate Sierra February Average Weekday 14</t>
  </si>
  <si>
    <t>E7 Aggregate Sierra February Average Weekday 15</t>
  </si>
  <si>
    <t>E7 Aggregate Sierra February Average Weekday 16</t>
  </si>
  <si>
    <t>E7 Aggregate Sierra February Average Weekday 17</t>
  </si>
  <si>
    <t>E7 Aggregate Sierra February Average Weekday 18</t>
  </si>
  <si>
    <t>E7 Aggregate Sierra February Average Weekday 19</t>
  </si>
  <si>
    <t>E7 Aggregate Sierra February Average Weekday 20</t>
  </si>
  <si>
    <t>E7 Aggregate Sierra February Average Weekday 21</t>
  </si>
  <si>
    <t>E7 Aggregate Sierra February Average Weekday 22</t>
  </si>
  <si>
    <t>E7 Aggregate Sierra February Average Weekday 23</t>
  </si>
  <si>
    <t>E7 Aggregate Sierra February Average Weekday 24</t>
  </si>
  <si>
    <t>E7 Aggregate Sierra February Monthly Peak 1</t>
  </si>
  <si>
    <t>E7 Aggregate Sierra February Monthly Peak 2</t>
  </si>
  <si>
    <t>E7 Aggregate Sierra February Monthly Peak 3</t>
  </si>
  <si>
    <t>E7 Aggregate Sierra February Monthly Peak 4</t>
  </si>
  <si>
    <t>E7 Aggregate Sierra February Monthly Peak 5</t>
  </si>
  <si>
    <t>E7 Aggregate Sierra February Monthly Peak 6</t>
  </si>
  <si>
    <t>E7 Aggregate Sierra February Monthly Peak 7</t>
  </si>
  <si>
    <t>E7 Aggregate Sierra February Monthly Peak 8</t>
  </si>
  <si>
    <t>E7 Aggregate Sierra February Monthly Peak 9</t>
  </si>
  <si>
    <t>E7 Aggregate Sierra February Monthly Peak 10</t>
  </si>
  <si>
    <t>E7 Aggregate Sierra February Monthly Peak 11</t>
  </si>
  <si>
    <t>E7 Aggregate Sierra February Monthly Peak 12</t>
  </si>
  <si>
    <t>E7 Aggregate Sierra February Monthly Peak 13</t>
  </si>
  <si>
    <t>E7 Aggregate Sierra February Monthly Peak 14</t>
  </si>
  <si>
    <t>E7 Aggregate Sierra February Monthly Peak 15</t>
  </si>
  <si>
    <t>E7 Aggregate Sierra February Monthly Peak 16</t>
  </si>
  <si>
    <t>E7 Aggregate Sierra February Monthly Peak 17</t>
  </si>
  <si>
    <t>E7 Aggregate Sierra February Monthly Peak 18</t>
  </si>
  <si>
    <t>E7 Aggregate Sierra February Monthly Peak 19</t>
  </si>
  <si>
    <t>E7 Aggregate Sierra February Monthly Peak 20</t>
  </si>
  <si>
    <t>E7 Aggregate Sierra February Monthly Peak 21</t>
  </si>
  <si>
    <t>E7 Aggregate Sierra February Monthly Peak 22</t>
  </si>
  <si>
    <t>E7 Aggregate Sierra February Monthly Peak 23</t>
  </si>
  <si>
    <t>E7 Aggregate Sierra February Monthly Peak 24</t>
  </si>
  <si>
    <t>E7 Aggregate Sierra March Average Weekday 1</t>
  </si>
  <si>
    <t>E7 Aggregate Sierra March Average Weekday 2</t>
  </si>
  <si>
    <t>E7 Aggregate Sierra March Average Weekday 3</t>
  </si>
  <si>
    <t>E7 Aggregate Sierra March Average Weekday 4</t>
  </si>
  <si>
    <t>E7 Aggregate Sierra March Average Weekday 5</t>
  </si>
  <si>
    <t>E7 Aggregate Sierra March Average Weekday 6</t>
  </si>
  <si>
    <t>E7 Aggregate Sierra March Average Weekday 7</t>
  </si>
  <si>
    <t>E7 Aggregate Sierra March Average Weekday 8</t>
  </si>
  <si>
    <t>E7 Aggregate Sierra March Average Weekday 9</t>
  </si>
  <si>
    <t>E7 Aggregate Sierra March Average Weekday 10</t>
  </si>
  <si>
    <t>E7 Aggregate Sierra March Average Weekday 11</t>
  </si>
  <si>
    <t>E7 Aggregate Sierra March Average Weekday 12</t>
  </si>
  <si>
    <t>E7 Aggregate Sierra March Average Weekday 13</t>
  </si>
  <si>
    <t>E7 Aggregate Sierra March Average Weekday 14</t>
  </si>
  <si>
    <t>E7 Aggregate Sierra March Average Weekday 15</t>
  </si>
  <si>
    <t>E7 Aggregate Sierra March Average Weekday 16</t>
  </si>
  <si>
    <t>E7 Aggregate Sierra March Average Weekday 17</t>
  </si>
  <si>
    <t>E7 Aggregate Sierra March Average Weekday 18</t>
  </si>
  <si>
    <t>E7 Aggregate Sierra March Average Weekday 19</t>
  </si>
  <si>
    <t>E7 Aggregate Sierra March Average Weekday 20</t>
  </si>
  <si>
    <t>E7 Aggregate Sierra March Average Weekday 21</t>
  </si>
  <si>
    <t>E7 Aggregate Sierra March Average Weekday 22</t>
  </si>
  <si>
    <t>E7 Aggregate Sierra March Average Weekday 23</t>
  </si>
  <si>
    <t>E7 Aggregate Sierra March Average Weekday 24</t>
  </si>
  <si>
    <t>E7 Aggregate Sierra March Monthly Peak 1</t>
  </si>
  <si>
    <t>E7 Aggregate Sierra March Monthly Peak 2</t>
  </si>
  <si>
    <t>E7 Aggregate Sierra March Monthly Peak 3</t>
  </si>
  <si>
    <t>E7 Aggregate Sierra March Monthly Peak 4</t>
  </si>
  <si>
    <t>E7 Aggregate Sierra March Monthly Peak 5</t>
  </si>
  <si>
    <t>E7 Aggregate Sierra March Monthly Peak 6</t>
  </si>
  <si>
    <t>E7 Aggregate Sierra March Monthly Peak 7</t>
  </si>
  <si>
    <t>E7 Aggregate Sierra March Monthly Peak 8</t>
  </si>
  <si>
    <t>E7 Aggregate Sierra March Monthly Peak 9</t>
  </si>
  <si>
    <t>E7 Aggregate Sierra March Monthly Peak 10</t>
  </si>
  <si>
    <t>E7 Aggregate Sierra March Monthly Peak 11</t>
  </si>
  <si>
    <t>E7 Aggregate Sierra March Monthly Peak 12</t>
  </si>
  <si>
    <t>E7 Aggregate Sierra March Monthly Peak 13</t>
  </si>
  <si>
    <t>E7 Aggregate Sierra March Monthly Peak 14</t>
  </si>
  <si>
    <t>E7 Aggregate Sierra March Monthly Peak 15</t>
  </si>
  <si>
    <t>E7 Aggregate Sierra March Monthly Peak 16</t>
  </si>
  <si>
    <t>E7 Aggregate Sierra March Monthly Peak 17</t>
  </si>
  <si>
    <t>E7 Aggregate Sierra March Monthly Peak 18</t>
  </si>
  <si>
    <t>E7 Aggregate Sierra March Monthly Peak 19</t>
  </si>
  <si>
    <t>E7 Aggregate Sierra March Monthly Peak 20</t>
  </si>
  <si>
    <t>E7 Aggregate Sierra March Monthly Peak 21</t>
  </si>
  <si>
    <t>E7 Aggregate Sierra March Monthly Peak 22</t>
  </si>
  <si>
    <t>E7 Aggregate Sierra March Monthly Peak 23</t>
  </si>
  <si>
    <t>E7 Aggregate Sierra March Monthly Peak 24</t>
  </si>
  <si>
    <t>E7 Aggregate Sierra April Average Weekday 1</t>
  </si>
  <si>
    <t>E7 Aggregate Sierra April Average Weekday 2</t>
  </si>
  <si>
    <t>E7 Aggregate Sierra April Average Weekday 3</t>
  </si>
  <si>
    <t>E7 Aggregate Sierra April Average Weekday 4</t>
  </si>
  <si>
    <t>E7 Aggregate Sierra April Average Weekday 5</t>
  </si>
  <si>
    <t>E7 Aggregate Sierra April Average Weekday 6</t>
  </si>
  <si>
    <t>E7 Aggregate Sierra April Average Weekday 7</t>
  </si>
  <si>
    <t>E7 Aggregate Sierra April Average Weekday 8</t>
  </si>
  <si>
    <t>E7 Aggregate Sierra April Average Weekday 9</t>
  </si>
  <si>
    <t>E7 Aggregate Sierra April Average Weekday 10</t>
  </si>
  <si>
    <t>E7 Aggregate Sierra April Average Weekday 11</t>
  </si>
  <si>
    <t>E7 Aggregate Sierra April Average Weekday 12</t>
  </si>
  <si>
    <t>E7 Aggregate Sierra April Average Weekday 13</t>
  </si>
  <si>
    <t>E7 Aggregate Sierra April Average Weekday 14</t>
  </si>
  <si>
    <t>E7 Aggregate Sierra April Average Weekday 15</t>
  </si>
  <si>
    <t>E7 Aggregate Sierra April Average Weekday 16</t>
  </si>
  <si>
    <t>E7 Aggregate Sierra April Average Weekday 17</t>
  </si>
  <si>
    <t>E7 Aggregate Sierra April Average Weekday 18</t>
  </si>
  <si>
    <t>E7 Aggregate Sierra April Average Weekday 19</t>
  </si>
  <si>
    <t>E7 Aggregate Sierra April Average Weekday 20</t>
  </si>
  <si>
    <t>E7 Aggregate Sierra April Average Weekday 21</t>
  </si>
  <si>
    <t>E7 Aggregate Sierra April Average Weekday 22</t>
  </si>
  <si>
    <t>E7 Aggregate Sierra April Average Weekday 23</t>
  </si>
  <si>
    <t>E7 Aggregate Sierra April Average Weekday 24</t>
  </si>
  <si>
    <t>E7 Aggregate Sierra April Monthly Peak 1</t>
  </si>
  <si>
    <t>E7 Aggregate Sierra April Monthly Peak 2</t>
  </si>
  <si>
    <t>E7 Aggregate Sierra April Monthly Peak 3</t>
  </si>
  <si>
    <t>E7 Aggregate Sierra April Monthly Peak 4</t>
  </si>
  <si>
    <t>E7 Aggregate Sierra April Monthly Peak 5</t>
  </si>
  <si>
    <t>E7 Aggregate Sierra April Monthly Peak 6</t>
  </si>
  <si>
    <t>E7 Aggregate Sierra April Monthly Peak 7</t>
  </si>
  <si>
    <t>E7 Aggregate Sierra April Monthly Peak 8</t>
  </si>
  <si>
    <t>E7 Aggregate Sierra April Monthly Peak 9</t>
  </si>
  <si>
    <t>E7 Aggregate Sierra April Monthly Peak 10</t>
  </si>
  <si>
    <t>E7 Aggregate Sierra April Monthly Peak 11</t>
  </si>
  <si>
    <t>E7 Aggregate Sierra April Monthly Peak 12</t>
  </si>
  <si>
    <t>E7 Aggregate Sierra April Monthly Peak 13</t>
  </si>
  <si>
    <t>E7 Aggregate Sierra April Monthly Peak 14</t>
  </si>
  <si>
    <t>E7 Aggregate Sierra April Monthly Peak 15</t>
  </si>
  <si>
    <t>E7 Aggregate Sierra April Monthly Peak 16</t>
  </si>
  <si>
    <t>E7 Aggregate Sierra April Monthly Peak 17</t>
  </si>
  <si>
    <t>E7 Aggregate Sierra April Monthly Peak 18</t>
  </si>
  <si>
    <t>E7 Aggregate Sierra April Monthly Peak 19</t>
  </si>
  <si>
    <t>E7 Aggregate Sierra April Monthly Peak 20</t>
  </si>
  <si>
    <t>E7 Aggregate Sierra April Monthly Peak 21</t>
  </si>
  <si>
    <t>E7 Aggregate Sierra April Monthly Peak 22</t>
  </si>
  <si>
    <t>E7 Aggregate Sierra April Monthly Peak 23</t>
  </si>
  <si>
    <t>E7 Aggregate Sierra April Monthly Peak 24</t>
  </si>
  <si>
    <t>E7 Aggregate Sierra May Average Weekday 1</t>
  </si>
  <si>
    <t>E7 Aggregate Sierra May Average Weekday 2</t>
  </si>
  <si>
    <t>E7 Aggregate Sierra May Average Weekday 3</t>
  </si>
  <si>
    <t>E7 Aggregate Sierra May Average Weekday 4</t>
  </si>
  <si>
    <t>E7 Aggregate Sierra May Average Weekday 5</t>
  </si>
  <si>
    <t>E7 Aggregate Sierra May Average Weekday 6</t>
  </si>
  <si>
    <t>E7 Aggregate Sierra May Average Weekday 7</t>
  </si>
  <si>
    <t>E7 Aggregate Sierra May Average Weekday 8</t>
  </si>
  <si>
    <t>E7 Aggregate Sierra May Average Weekday 9</t>
  </si>
  <si>
    <t>E7 Aggregate Sierra May Average Weekday 10</t>
  </si>
  <si>
    <t>E7 Aggregate Sierra May Average Weekday 11</t>
  </si>
  <si>
    <t>E7 Aggregate Sierra May Average Weekday 12</t>
  </si>
  <si>
    <t>E7 Aggregate Sierra May Average Weekday 13</t>
  </si>
  <si>
    <t>E7 Aggregate Sierra May Average Weekday 14</t>
  </si>
  <si>
    <t>E7 Aggregate Sierra May Average Weekday 15</t>
  </si>
  <si>
    <t>E7 Aggregate Sierra May Average Weekday 16</t>
  </si>
  <si>
    <t>E7 Aggregate Sierra May Average Weekday 17</t>
  </si>
  <si>
    <t>E7 Aggregate Sierra May Average Weekday 18</t>
  </si>
  <si>
    <t>E7 Aggregate Sierra May Average Weekday 19</t>
  </si>
  <si>
    <t>E7 Aggregate Sierra May Average Weekday 20</t>
  </si>
  <si>
    <t>E7 Aggregate Sierra May Average Weekday 21</t>
  </si>
  <si>
    <t>E7 Aggregate Sierra May Average Weekday 22</t>
  </si>
  <si>
    <t>E7 Aggregate Sierra May Average Weekday 23</t>
  </si>
  <si>
    <t>E7 Aggregate Sierra May Average Weekday 24</t>
  </si>
  <si>
    <t>E7 Aggregate Sierra May Monthly Peak 1</t>
  </si>
  <si>
    <t>E7 Aggregate Sierra May Monthly Peak 2</t>
  </si>
  <si>
    <t>E7 Aggregate Sierra May Monthly Peak 3</t>
  </si>
  <si>
    <t>E7 Aggregate Sierra May Monthly Peak 4</t>
  </si>
  <si>
    <t>E7 Aggregate Sierra May Monthly Peak 5</t>
  </si>
  <si>
    <t>E7 Aggregate Sierra May Monthly Peak 6</t>
  </si>
  <si>
    <t>E7 Aggregate Sierra May Monthly Peak 7</t>
  </si>
  <si>
    <t>E7 Aggregate Sierra May Monthly Peak 8</t>
  </si>
  <si>
    <t>E7 Aggregate Sierra May Monthly Peak 9</t>
  </si>
  <si>
    <t>E7 Aggregate Sierra May Monthly Peak 10</t>
  </si>
  <si>
    <t>E7 Aggregate Sierra May Monthly Peak 11</t>
  </si>
  <si>
    <t>E7 Aggregate Sierra May Monthly Peak 12</t>
  </si>
  <si>
    <t>E7 Aggregate Sierra May Monthly Peak 13</t>
  </si>
  <si>
    <t>E7 Aggregate Sierra May Monthly Peak 14</t>
  </si>
  <si>
    <t>E7 Aggregate Sierra May Monthly Peak 15</t>
  </si>
  <si>
    <t>E7 Aggregate Sierra May Monthly Peak 16</t>
  </si>
  <si>
    <t>E7 Aggregate Sierra May Monthly Peak 17</t>
  </si>
  <si>
    <t>E7 Aggregate Sierra May Monthly Peak 18</t>
  </si>
  <si>
    <t>E7 Aggregate Sierra May Monthly Peak 19</t>
  </si>
  <si>
    <t>E7 Aggregate Sierra May Monthly Peak 20</t>
  </si>
  <si>
    <t>E7 Aggregate Sierra May Monthly Peak 21</t>
  </si>
  <si>
    <t>E7 Aggregate Sierra May Monthly Peak 22</t>
  </si>
  <si>
    <t>E7 Aggregate Sierra May Monthly Peak 23</t>
  </si>
  <si>
    <t>E7 Aggregate Sierra May Monthly Peak 24</t>
  </si>
  <si>
    <t>E7 Aggregate Sierra June Average Weekday 1</t>
  </si>
  <si>
    <t>E7 Aggregate Sierra June Average Weekday 2</t>
  </si>
  <si>
    <t>E7 Aggregate Sierra June Average Weekday 3</t>
  </si>
  <si>
    <t>E7 Aggregate Sierra June Average Weekday 4</t>
  </si>
  <si>
    <t>E7 Aggregate Sierra June Average Weekday 5</t>
  </si>
  <si>
    <t>E7 Aggregate Sierra June Average Weekday 6</t>
  </si>
  <si>
    <t>E7 Aggregate Sierra June Average Weekday 7</t>
  </si>
  <si>
    <t>E7 Aggregate Sierra June Average Weekday 8</t>
  </si>
  <si>
    <t>E7 Aggregate Sierra June Average Weekday 9</t>
  </si>
  <si>
    <t>E7 Aggregate Sierra June Average Weekday 10</t>
  </si>
  <si>
    <t>E7 Aggregate Sierra June Average Weekday 11</t>
  </si>
  <si>
    <t>E7 Aggregate Sierra June Average Weekday 12</t>
  </si>
  <si>
    <t>E7 Aggregate Sierra June Average Weekday 13</t>
  </si>
  <si>
    <t>E7 Aggregate Sierra June Average Weekday 14</t>
  </si>
  <si>
    <t>E7 Aggregate Sierra June Average Weekday 15</t>
  </si>
  <si>
    <t>E7 Aggregate Sierra June Average Weekday 16</t>
  </si>
  <si>
    <t>E7 Aggregate Sierra June Average Weekday 17</t>
  </si>
  <si>
    <t>E7 Aggregate Sierra June Average Weekday 18</t>
  </si>
  <si>
    <t>E7 Aggregate Sierra June Average Weekday 19</t>
  </si>
  <si>
    <t>E7 Aggregate Sierra June Average Weekday 20</t>
  </si>
  <si>
    <t>E7 Aggregate Sierra June Average Weekday 21</t>
  </si>
  <si>
    <t>E7 Aggregate Sierra June Average Weekday 22</t>
  </si>
  <si>
    <t>E7 Aggregate Sierra June Average Weekday 23</t>
  </si>
  <si>
    <t>E7 Aggregate Sierra June Average Weekday 24</t>
  </si>
  <si>
    <t>E7 Aggregate Sierra June Monthly Peak 1</t>
  </si>
  <si>
    <t>E7 Aggregate Sierra June Monthly Peak 2</t>
  </si>
  <si>
    <t>E7 Aggregate Sierra June Monthly Peak 3</t>
  </si>
  <si>
    <t>E7 Aggregate Sierra June Monthly Peak 4</t>
  </si>
  <si>
    <t>E7 Aggregate Sierra June Monthly Peak 5</t>
  </si>
  <si>
    <t>E7 Aggregate Sierra June Monthly Peak 6</t>
  </si>
  <si>
    <t>E7 Aggregate Sierra June Monthly Peak 7</t>
  </si>
  <si>
    <t>E7 Aggregate Sierra June Monthly Peak 8</t>
  </si>
  <si>
    <t>E7 Aggregate Sierra June Monthly Peak 9</t>
  </si>
  <si>
    <t>E7 Aggregate Sierra June Monthly Peak 10</t>
  </si>
  <si>
    <t>E7 Aggregate Sierra June Monthly Peak 11</t>
  </si>
  <si>
    <t>E7 Aggregate Sierra June Monthly Peak 12</t>
  </si>
  <si>
    <t>E7 Aggregate Sierra June Monthly Peak 13</t>
  </si>
  <si>
    <t>E7 Aggregate Sierra June Monthly Peak 14</t>
  </si>
  <si>
    <t>E7 Aggregate Sierra June Monthly Peak 15</t>
  </si>
  <si>
    <t>E7 Aggregate Sierra June Monthly Peak 16</t>
  </si>
  <si>
    <t>E7 Aggregate Sierra June Monthly Peak 17</t>
  </si>
  <si>
    <t>E7 Aggregate Sierra June Monthly Peak 18</t>
  </si>
  <si>
    <t>E7 Aggregate Sierra June Monthly Peak 19</t>
  </si>
  <si>
    <t>E7 Aggregate Sierra June Monthly Peak 20</t>
  </si>
  <si>
    <t>E7 Aggregate Sierra June Monthly Peak 21</t>
  </si>
  <si>
    <t>E7 Aggregate Sierra June Monthly Peak 22</t>
  </si>
  <si>
    <t>E7 Aggregate Sierra June Monthly Peak 23</t>
  </si>
  <si>
    <t>E7 Aggregate Sierra June Monthly Peak 24</t>
  </si>
  <si>
    <t>E7 Aggregate Sierra July Average Weekday 1</t>
  </si>
  <si>
    <t>E7 Aggregate Sierra July Average Weekday 2</t>
  </si>
  <si>
    <t>E7 Aggregate Sierra July Average Weekday 3</t>
  </si>
  <si>
    <t>E7 Aggregate Sierra July Average Weekday 4</t>
  </si>
  <si>
    <t>E7 Aggregate Sierra July Average Weekday 5</t>
  </si>
  <si>
    <t>E7 Aggregate Sierra July Average Weekday 6</t>
  </si>
  <si>
    <t>E7 Aggregate Sierra July Average Weekday 7</t>
  </si>
  <si>
    <t>E7 Aggregate Sierra July Average Weekday 8</t>
  </si>
  <si>
    <t>E7 Aggregate Sierra July Average Weekday 9</t>
  </si>
  <si>
    <t>E7 Aggregate Sierra July Average Weekday 10</t>
  </si>
  <si>
    <t>E7 Aggregate Sierra July Average Weekday 11</t>
  </si>
  <si>
    <t>E7 Aggregate Sierra July Average Weekday 12</t>
  </si>
  <si>
    <t>E7 Aggregate Sierra July Average Weekday 13</t>
  </si>
  <si>
    <t>E7 Aggregate Sierra July Average Weekday 14</t>
  </si>
  <si>
    <t>E7 Aggregate Sierra July Average Weekday 15</t>
  </si>
  <si>
    <t>E7 Aggregate Sierra July Average Weekday 16</t>
  </si>
  <si>
    <t>E7 Aggregate Sierra July Average Weekday 17</t>
  </si>
  <si>
    <t>E7 Aggregate Sierra July Average Weekday 18</t>
  </si>
  <si>
    <t>E7 Aggregate Sierra July Average Weekday 19</t>
  </si>
  <si>
    <t>E7 Aggregate Sierra July Average Weekday 20</t>
  </si>
  <si>
    <t>E7 Aggregate Sierra July Average Weekday 21</t>
  </si>
  <si>
    <t>E7 Aggregate Sierra July Average Weekday 22</t>
  </si>
  <si>
    <t>E7 Aggregate Sierra July Average Weekday 23</t>
  </si>
  <si>
    <t>E7 Aggregate Sierra July Average Weekday 24</t>
  </si>
  <si>
    <t>E7 Aggregate Sierra July Monthly Peak 1</t>
  </si>
  <si>
    <t>E7 Aggregate Sierra July Monthly Peak 2</t>
  </si>
  <si>
    <t>E7 Aggregate Sierra July Monthly Peak 3</t>
  </si>
  <si>
    <t>E7 Aggregate Sierra July Monthly Peak 4</t>
  </si>
  <si>
    <t>E7 Aggregate Sierra July Monthly Peak 5</t>
  </si>
  <si>
    <t>E7 Aggregate Sierra July Monthly Peak 6</t>
  </si>
  <si>
    <t>E7 Aggregate Sierra July Monthly Peak 7</t>
  </si>
  <si>
    <t>E7 Aggregate Sierra July Monthly Peak 8</t>
  </si>
  <si>
    <t>E7 Aggregate Sierra July Monthly Peak 9</t>
  </si>
  <si>
    <t>E7 Aggregate Sierra July Monthly Peak 10</t>
  </si>
  <si>
    <t>E7 Aggregate Sierra July Monthly Peak 11</t>
  </si>
  <si>
    <t>E7 Aggregate Sierra July Monthly Peak 12</t>
  </si>
  <si>
    <t>E7 Aggregate Sierra July Monthly Peak 13</t>
  </si>
  <si>
    <t>E7 Aggregate Sierra July Monthly Peak 14</t>
  </si>
  <si>
    <t>E7 Aggregate Sierra July Monthly Peak 15</t>
  </si>
  <si>
    <t>E7 Aggregate Sierra July Monthly Peak 16</t>
  </si>
  <si>
    <t>E7 Aggregate Sierra July Monthly Peak 17</t>
  </si>
  <si>
    <t>E7 Aggregate Sierra July Monthly Peak 18</t>
  </si>
  <si>
    <t>E7 Aggregate Sierra July Monthly Peak 19</t>
  </si>
  <si>
    <t>E7 Aggregate Sierra July Monthly Peak 20</t>
  </si>
  <si>
    <t>E7 Aggregate Sierra July Monthly Peak 21</t>
  </si>
  <si>
    <t>E7 Aggregate Sierra July Monthly Peak 22</t>
  </si>
  <si>
    <t>E7 Aggregate Sierra July Monthly Peak 23</t>
  </si>
  <si>
    <t>E7 Aggregate Sierra July Monthly Peak 24</t>
  </si>
  <si>
    <t>E7 Aggregate Sierra August Average Weekday 1</t>
  </si>
  <si>
    <t>E7 Aggregate Sierra August Average Weekday 2</t>
  </si>
  <si>
    <t>E7 Aggregate Sierra August Average Weekday 3</t>
  </si>
  <si>
    <t>E7 Aggregate Sierra August Average Weekday 4</t>
  </si>
  <si>
    <t>E7 Aggregate Sierra August Average Weekday 5</t>
  </si>
  <si>
    <t>E7 Aggregate Sierra August Average Weekday 6</t>
  </si>
  <si>
    <t>E7 Aggregate Sierra August Average Weekday 7</t>
  </si>
  <si>
    <t>E7 Aggregate Sierra August Average Weekday 8</t>
  </si>
  <si>
    <t>E7 Aggregate Sierra August Average Weekday 9</t>
  </si>
  <si>
    <t>E7 Aggregate Sierra August Average Weekday 10</t>
  </si>
  <si>
    <t>E7 Aggregate Sierra August Average Weekday 11</t>
  </si>
  <si>
    <t>E7 Aggregate Sierra August Average Weekday 12</t>
  </si>
  <si>
    <t>E7 Aggregate Sierra August Average Weekday 13</t>
  </si>
  <si>
    <t>E7 Aggregate Sierra August Average Weekday 14</t>
  </si>
  <si>
    <t>E7 Aggregate Sierra August Average Weekday 15</t>
  </si>
  <si>
    <t>E7 Aggregate Sierra August Average Weekday 16</t>
  </si>
  <si>
    <t>E7 Aggregate Sierra August Average Weekday 17</t>
  </si>
  <si>
    <t>E7 Aggregate Sierra August Average Weekday 18</t>
  </si>
  <si>
    <t>E7 Aggregate Sierra August Average Weekday 19</t>
  </si>
  <si>
    <t>E7 Aggregate Sierra August Average Weekday 20</t>
  </si>
  <si>
    <t>E7 Aggregate Sierra August Average Weekday 21</t>
  </si>
  <si>
    <t>E7 Aggregate Sierra August Average Weekday 22</t>
  </si>
  <si>
    <t>E7 Aggregate Sierra August Average Weekday 23</t>
  </si>
  <si>
    <t>E7 Aggregate Sierra August Average Weekday 24</t>
  </si>
  <si>
    <t>E7 Aggregate Sierra August Monthly Peak 1</t>
  </si>
  <si>
    <t>E7 Aggregate Sierra August Monthly Peak 2</t>
  </si>
  <si>
    <t>E7 Aggregate Sierra August Monthly Peak 3</t>
  </si>
  <si>
    <t>E7 Aggregate Sierra August Monthly Peak 4</t>
  </si>
  <si>
    <t>E7 Aggregate Sierra August Monthly Peak 5</t>
  </si>
  <si>
    <t>E7 Aggregate Sierra August Monthly Peak 6</t>
  </si>
  <si>
    <t>E7 Aggregate Sierra August Monthly Peak 7</t>
  </si>
  <si>
    <t>E7 Aggregate Sierra August Monthly Peak 8</t>
  </si>
  <si>
    <t>E7 Aggregate Sierra August Monthly Peak 9</t>
  </si>
  <si>
    <t>E7 Aggregate Sierra August Monthly Peak 10</t>
  </si>
  <si>
    <t>E7 Aggregate Sierra August Monthly Peak 11</t>
  </si>
  <si>
    <t>E7 Aggregate Sierra August Monthly Peak 12</t>
  </si>
  <si>
    <t>E7 Aggregate Sierra August Monthly Peak 13</t>
  </si>
  <si>
    <t>E7 Aggregate Sierra August Monthly Peak 14</t>
  </si>
  <si>
    <t>E7 Aggregate Sierra August Monthly Peak 15</t>
  </si>
  <si>
    <t>E7 Aggregate Sierra August Monthly Peak 16</t>
  </si>
  <si>
    <t>E7 Aggregate Sierra August Monthly Peak 17</t>
  </si>
  <si>
    <t>E7 Aggregate Sierra August Monthly Peak 18</t>
  </si>
  <si>
    <t>E7 Aggregate Sierra August Monthly Peak 19</t>
  </si>
  <si>
    <t>E7 Aggregate Sierra August Monthly Peak 20</t>
  </si>
  <si>
    <t>E7 Aggregate Sierra August Monthly Peak 21</t>
  </si>
  <si>
    <t>E7 Aggregate Sierra August Monthly Peak 22</t>
  </si>
  <si>
    <t>E7 Aggregate Sierra August Monthly Peak 23</t>
  </si>
  <si>
    <t>E7 Aggregate Sierra August Monthly Peak 24</t>
  </si>
  <si>
    <t>E7 Aggregate Sierra September Average Weekday 1</t>
  </si>
  <si>
    <t>E7 Aggregate Sierra September Average Weekday 2</t>
  </si>
  <si>
    <t>E7 Aggregate Sierra September Average Weekday 3</t>
  </si>
  <si>
    <t>E7 Aggregate Sierra September Average Weekday 4</t>
  </si>
  <si>
    <t>E7 Aggregate Sierra September Average Weekday 5</t>
  </si>
  <si>
    <t>E7 Aggregate Sierra September Average Weekday 6</t>
  </si>
  <si>
    <t>E7 Aggregate Sierra September Average Weekday 7</t>
  </si>
  <si>
    <t>E7 Aggregate Sierra September Average Weekday 8</t>
  </si>
  <si>
    <t>E7 Aggregate Sierra September Average Weekday 9</t>
  </si>
  <si>
    <t>E7 Aggregate Sierra September Average Weekday 10</t>
  </si>
  <si>
    <t>E7 Aggregate Sierra September Average Weekday 11</t>
  </si>
  <si>
    <t>E7 Aggregate Sierra September Average Weekday 12</t>
  </si>
  <si>
    <t>E7 Aggregate Sierra September Average Weekday 13</t>
  </si>
  <si>
    <t>E7 Aggregate Sierra September Average Weekday 14</t>
  </si>
  <si>
    <t>E7 Aggregate Sierra September Average Weekday 15</t>
  </si>
  <si>
    <t>E7 Aggregate Sierra September Average Weekday 16</t>
  </si>
  <si>
    <t>E7 Aggregate Sierra September Average Weekday 17</t>
  </si>
  <si>
    <t>E7 Aggregate Sierra September Average Weekday 18</t>
  </si>
  <si>
    <t>E7 Aggregate Sierra September Average Weekday 19</t>
  </si>
  <si>
    <t>E7 Aggregate Sierra September Average Weekday 20</t>
  </si>
  <si>
    <t>E7 Aggregate Sierra September Average Weekday 21</t>
  </si>
  <si>
    <t>E7 Aggregate Sierra September Average Weekday 22</t>
  </si>
  <si>
    <t>E7 Aggregate Sierra September Average Weekday 23</t>
  </si>
  <si>
    <t>E7 Aggregate Sierra September Average Weekday 24</t>
  </si>
  <si>
    <t>E7 Aggregate Sierra September Monthly Peak 1</t>
  </si>
  <si>
    <t>E7 Aggregate Sierra September Monthly Peak 2</t>
  </si>
  <si>
    <t>E7 Aggregate Sierra September Monthly Peak 3</t>
  </si>
  <si>
    <t>E7 Aggregate Sierra September Monthly Peak 4</t>
  </si>
  <si>
    <t>E7 Aggregate Sierra September Monthly Peak 5</t>
  </si>
  <si>
    <t>E7 Aggregate Sierra September Monthly Peak 6</t>
  </si>
  <si>
    <t>E7 Aggregate Sierra September Monthly Peak 7</t>
  </si>
  <si>
    <t>E7 Aggregate Sierra September Monthly Peak 8</t>
  </si>
  <si>
    <t>E7 Aggregate Sierra September Monthly Peak 9</t>
  </si>
  <si>
    <t>E7 Aggregate Sierra September Monthly Peak 10</t>
  </si>
  <si>
    <t>E7 Aggregate Sierra September Monthly Peak 11</t>
  </si>
  <si>
    <t>E7 Aggregate Sierra September Monthly Peak 12</t>
  </si>
  <si>
    <t>E7 Aggregate Sierra September Monthly Peak 13</t>
  </si>
  <si>
    <t>E7 Aggregate Sierra September Monthly Peak 14</t>
  </si>
  <si>
    <t>E7 Aggregate Sierra September Monthly Peak 15</t>
  </si>
  <si>
    <t>E7 Aggregate Sierra September Monthly Peak 16</t>
  </si>
  <si>
    <t>E7 Aggregate Sierra September Monthly Peak 17</t>
  </si>
  <si>
    <t>E7 Aggregate Sierra September Monthly Peak 18</t>
  </si>
  <si>
    <t>E7 Aggregate Sierra September Monthly Peak 19</t>
  </si>
  <si>
    <t>E7 Aggregate Sierra September Monthly Peak 20</t>
  </si>
  <si>
    <t>E7 Aggregate Sierra September Monthly Peak 21</t>
  </si>
  <si>
    <t>E7 Aggregate Sierra September Monthly Peak 22</t>
  </si>
  <si>
    <t>E7 Aggregate Sierra September Monthly Peak 23</t>
  </si>
  <si>
    <t>E7 Aggregate Sierra September Monthly Peak 24</t>
  </si>
  <si>
    <t>E7 Aggregate Sierra October Average Weekday 1</t>
  </si>
  <si>
    <t>E7 Aggregate Sierra October Average Weekday 2</t>
  </si>
  <si>
    <t>E7 Aggregate Sierra October Average Weekday 3</t>
  </si>
  <si>
    <t>E7 Aggregate Sierra October Average Weekday 4</t>
  </si>
  <si>
    <t>E7 Aggregate Sierra October Average Weekday 5</t>
  </si>
  <si>
    <t>E7 Aggregate Sierra October Average Weekday 6</t>
  </si>
  <si>
    <t>E7 Aggregate Sierra October Average Weekday 7</t>
  </si>
  <si>
    <t>E7 Aggregate Sierra October Average Weekday 8</t>
  </si>
  <si>
    <t>E7 Aggregate Sierra October Average Weekday 9</t>
  </si>
  <si>
    <t>E7 Aggregate Sierra October Average Weekday 10</t>
  </si>
  <si>
    <t>E7 Aggregate Sierra October Average Weekday 11</t>
  </si>
  <si>
    <t>E7 Aggregate Sierra October Average Weekday 12</t>
  </si>
  <si>
    <t>E7 Aggregate Sierra October Average Weekday 13</t>
  </si>
  <si>
    <t>E7 Aggregate Sierra October Average Weekday 14</t>
  </si>
  <si>
    <t>E7 Aggregate Sierra October Average Weekday 15</t>
  </si>
  <si>
    <t>E7 Aggregate Sierra October Average Weekday 16</t>
  </si>
  <si>
    <t>E7 Aggregate Sierra October Average Weekday 17</t>
  </si>
  <si>
    <t>E7 Aggregate Sierra October Average Weekday 18</t>
  </si>
  <si>
    <t>E7 Aggregate Sierra October Average Weekday 19</t>
  </si>
  <si>
    <t>E7 Aggregate Sierra October Average Weekday 20</t>
  </si>
  <si>
    <t>E7 Aggregate Sierra October Average Weekday 21</t>
  </si>
  <si>
    <t>E7 Aggregate Sierra October Average Weekday 22</t>
  </si>
  <si>
    <t>E7 Aggregate Sierra October Average Weekday 23</t>
  </si>
  <si>
    <t>E7 Aggregate Sierra October Average Weekday 24</t>
  </si>
  <si>
    <t>E7 Aggregate Sierra October Monthly Peak 1</t>
  </si>
  <si>
    <t>E7 Aggregate Sierra October Monthly Peak 2</t>
  </si>
  <si>
    <t>E7 Aggregate Sierra October Monthly Peak 3</t>
  </si>
  <si>
    <t>E7 Aggregate Sierra October Monthly Peak 4</t>
  </si>
  <si>
    <t>E7 Aggregate Sierra October Monthly Peak 5</t>
  </si>
  <si>
    <t>E7 Aggregate Sierra October Monthly Peak 6</t>
  </si>
  <si>
    <t>E7 Aggregate Sierra October Monthly Peak 7</t>
  </si>
  <si>
    <t>E7 Aggregate Sierra October Monthly Peak 8</t>
  </si>
  <si>
    <t>E7 Aggregate Sierra October Monthly Peak 9</t>
  </si>
  <si>
    <t>E7 Aggregate Sierra October Monthly Peak 10</t>
  </si>
  <si>
    <t>E7 Aggregate Sierra October Monthly Peak 11</t>
  </si>
  <si>
    <t>E7 Aggregate Sierra October Monthly Peak 12</t>
  </si>
  <si>
    <t>E7 Aggregate Sierra October Monthly Peak 13</t>
  </si>
  <si>
    <t>E7 Aggregate Sierra October Monthly Peak 14</t>
  </si>
  <si>
    <t>E7 Aggregate Sierra October Monthly Peak 15</t>
  </si>
  <si>
    <t>E7 Aggregate Sierra October Monthly Peak 16</t>
  </si>
  <si>
    <t>E7 Aggregate Sierra October Monthly Peak 17</t>
  </si>
  <si>
    <t>E7 Aggregate Sierra October Monthly Peak 18</t>
  </si>
  <si>
    <t>E7 Aggregate Sierra October Monthly Peak 19</t>
  </si>
  <si>
    <t>E7 Aggregate Sierra October Monthly Peak 20</t>
  </si>
  <si>
    <t>E7 Aggregate Sierra October Monthly Peak 21</t>
  </si>
  <si>
    <t>E7 Aggregate Sierra October Monthly Peak 22</t>
  </si>
  <si>
    <t>E7 Aggregate Sierra October Monthly Peak 23</t>
  </si>
  <si>
    <t>E7 Aggregate Sierra October Monthly Peak 24</t>
  </si>
  <si>
    <t>E7 Aggregate Stockton November Average Weekday 1</t>
  </si>
  <si>
    <t>E7 Aggregate Stockton November Average Weekday 2</t>
  </si>
  <si>
    <t>E7 Aggregate Stockton November Average Weekday 3</t>
  </si>
  <si>
    <t>E7 Aggregate Stockton November Average Weekday 4</t>
  </si>
  <si>
    <t>E7 Aggregate Stockton November Average Weekday 5</t>
  </si>
  <si>
    <t>E7 Aggregate Stockton November Average Weekday 6</t>
  </si>
  <si>
    <t>E7 Aggregate Stockton November Average Weekday 7</t>
  </si>
  <si>
    <t>E7 Aggregate Stockton November Average Weekday 8</t>
  </si>
  <si>
    <t>E7 Aggregate Stockton November Average Weekday 9</t>
  </si>
  <si>
    <t>E7 Aggregate Stockton November Average Weekday 10</t>
  </si>
  <si>
    <t>E7 Aggregate Stockton November Average Weekday 11</t>
  </si>
  <si>
    <t>E7 Aggregate Stockton November Average Weekday 12</t>
  </si>
  <si>
    <t>E7 Aggregate Stockton November Average Weekday 13</t>
  </si>
  <si>
    <t>E7 Aggregate Stockton November Average Weekday 14</t>
  </si>
  <si>
    <t>E7 Aggregate Stockton November Average Weekday 15</t>
  </si>
  <si>
    <t>E7 Aggregate Stockton November Average Weekday 16</t>
  </si>
  <si>
    <t>E7 Aggregate Stockton November Average Weekday 17</t>
  </si>
  <si>
    <t>E7 Aggregate Stockton November Average Weekday 18</t>
  </si>
  <si>
    <t>E7 Aggregate Stockton November Average Weekday 19</t>
  </si>
  <si>
    <t>E7 Aggregate Stockton November Average Weekday 20</t>
  </si>
  <si>
    <t>E7 Aggregate Stockton November Average Weekday 21</t>
  </si>
  <si>
    <t>E7 Aggregate Stockton November Average Weekday 22</t>
  </si>
  <si>
    <t>E7 Aggregate Stockton November Average Weekday 23</t>
  </si>
  <si>
    <t>E7 Aggregate Stockton November Average Weekday 24</t>
  </si>
  <si>
    <t>E7 Aggregate Stockton November Monthly Peak 1</t>
  </si>
  <si>
    <t>E7 Aggregate Stockton November Monthly Peak 2</t>
  </si>
  <si>
    <t>E7 Aggregate Stockton November Monthly Peak 3</t>
  </si>
  <si>
    <t>E7 Aggregate Stockton November Monthly Peak 4</t>
  </si>
  <si>
    <t>E7 Aggregate Stockton November Monthly Peak 5</t>
  </si>
  <si>
    <t>E7 Aggregate Stockton November Monthly Peak 6</t>
  </si>
  <si>
    <t>E7 Aggregate Stockton November Monthly Peak 7</t>
  </si>
  <si>
    <t>E7 Aggregate Stockton November Monthly Peak 8</t>
  </si>
  <si>
    <t>E7 Aggregate Stockton November Monthly Peak 9</t>
  </si>
  <si>
    <t>E7 Aggregate Stockton November Monthly Peak 10</t>
  </si>
  <si>
    <t>E7 Aggregate Stockton November Monthly Peak 11</t>
  </si>
  <si>
    <t>E7 Aggregate Stockton November Monthly Peak 12</t>
  </si>
  <si>
    <t>E7 Aggregate Stockton November Monthly Peak 13</t>
  </si>
  <si>
    <t>E7 Aggregate Stockton November Monthly Peak 14</t>
  </si>
  <si>
    <t>E7 Aggregate Stockton November Monthly Peak 15</t>
  </si>
  <si>
    <t>E7 Aggregate Stockton November Monthly Peak 16</t>
  </si>
  <si>
    <t>E7 Aggregate Stockton November Monthly Peak 17</t>
  </si>
  <si>
    <t>E7 Aggregate Stockton November Monthly Peak 18</t>
  </si>
  <si>
    <t>E7 Aggregate Stockton November Monthly Peak 19</t>
  </si>
  <si>
    <t>E7 Aggregate Stockton November Monthly Peak 20</t>
  </si>
  <si>
    <t>E7 Aggregate Stockton November Monthly Peak 21</t>
  </si>
  <si>
    <t>E7 Aggregate Stockton November Monthly Peak 22</t>
  </si>
  <si>
    <t>E7 Aggregate Stockton November Monthly Peak 23</t>
  </si>
  <si>
    <t>E7 Aggregate Stockton November Monthly Peak 24</t>
  </si>
  <si>
    <t>E7 Aggregate Stockton December Average Weekday 1</t>
  </si>
  <si>
    <t>E7 Aggregate Stockton December Average Weekday 2</t>
  </si>
  <si>
    <t>E7 Aggregate Stockton December Average Weekday 3</t>
  </si>
  <si>
    <t>E7 Aggregate Stockton December Average Weekday 4</t>
  </si>
  <si>
    <t>E7 Aggregate Stockton December Average Weekday 5</t>
  </si>
  <si>
    <t>E7 Aggregate Stockton December Average Weekday 6</t>
  </si>
  <si>
    <t>E7 Aggregate Stockton December Average Weekday 7</t>
  </si>
  <si>
    <t>E7 Aggregate Stockton December Average Weekday 8</t>
  </si>
  <si>
    <t>E7 Aggregate Stockton December Average Weekday 9</t>
  </si>
  <si>
    <t>E7 Aggregate Stockton December Average Weekday 10</t>
  </si>
  <si>
    <t>E7 Aggregate Stockton December Average Weekday 11</t>
  </si>
  <si>
    <t>E7 Aggregate Stockton December Average Weekday 12</t>
  </si>
  <si>
    <t>E7 Aggregate Stockton December Average Weekday 13</t>
  </si>
  <si>
    <t>E7 Aggregate Stockton December Average Weekday 14</t>
  </si>
  <si>
    <t>E7 Aggregate Stockton December Average Weekday 15</t>
  </si>
  <si>
    <t>E7 Aggregate Stockton December Average Weekday 16</t>
  </si>
  <si>
    <t>E7 Aggregate Stockton December Average Weekday 17</t>
  </si>
  <si>
    <t>E7 Aggregate Stockton December Average Weekday 18</t>
  </si>
  <si>
    <t>E7 Aggregate Stockton December Average Weekday 19</t>
  </si>
  <si>
    <t>E7 Aggregate Stockton December Average Weekday 20</t>
  </si>
  <si>
    <t>E7 Aggregate Stockton December Average Weekday 21</t>
  </si>
  <si>
    <t>E7 Aggregate Stockton December Average Weekday 22</t>
  </si>
  <si>
    <t>E7 Aggregate Stockton December Average Weekday 23</t>
  </si>
  <si>
    <t>E7 Aggregate Stockton December Average Weekday 24</t>
  </si>
  <si>
    <t>E7 Aggregate Stockton December Monthly Peak 1</t>
  </si>
  <si>
    <t>E7 Aggregate Stockton December Monthly Peak 2</t>
  </si>
  <si>
    <t>E7 Aggregate Stockton December Monthly Peak 3</t>
  </si>
  <si>
    <t>E7 Aggregate Stockton December Monthly Peak 4</t>
  </si>
  <si>
    <t>E7 Aggregate Stockton December Monthly Peak 5</t>
  </si>
  <si>
    <t>E7 Aggregate Stockton December Monthly Peak 6</t>
  </si>
  <si>
    <t>E7 Aggregate Stockton December Monthly Peak 7</t>
  </si>
  <si>
    <t>E7 Aggregate Stockton December Monthly Peak 8</t>
  </si>
  <si>
    <t>E7 Aggregate Stockton December Monthly Peak 9</t>
  </si>
  <si>
    <t>E7 Aggregate Stockton December Monthly Peak 10</t>
  </si>
  <si>
    <t>E7 Aggregate Stockton December Monthly Peak 11</t>
  </si>
  <si>
    <t>E7 Aggregate Stockton December Monthly Peak 12</t>
  </si>
  <si>
    <t>E7 Aggregate Stockton December Monthly Peak 13</t>
  </si>
  <si>
    <t>E7 Aggregate Stockton December Monthly Peak 14</t>
  </si>
  <si>
    <t>E7 Aggregate Stockton December Monthly Peak 15</t>
  </si>
  <si>
    <t>E7 Aggregate Stockton December Monthly Peak 16</t>
  </si>
  <si>
    <t>E7 Aggregate Stockton December Monthly Peak 17</t>
  </si>
  <si>
    <t>E7 Aggregate Stockton December Monthly Peak 18</t>
  </si>
  <si>
    <t>E7 Aggregate Stockton December Monthly Peak 19</t>
  </si>
  <si>
    <t>E7 Aggregate Stockton December Monthly Peak 20</t>
  </si>
  <si>
    <t>E7 Aggregate Stockton December Monthly Peak 21</t>
  </si>
  <si>
    <t>E7 Aggregate Stockton December Monthly Peak 22</t>
  </si>
  <si>
    <t>E7 Aggregate Stockton December Monthly Peak 23</t>
  </si>
  <si>
    <t>E7 Aggregate Stockton December Monthly Peak 24</t>
  </si>
  <si>
    <t>E7 Aggregate Stockton January Average Weekday 1</t>
  </si>
  <si>
    <t>E7 Aggregate Stockton January Average Weekday 2</t>
  </si>
  <si>
    <t>E7 Aggregate Stockton January Average Weekday 3</t>
  </si>
  <si>
    <t>E7 Aggregate Stockton January Average Weekday 4</t>
  </si>
  <si>
    <t>E7 Aggregate Stockton January Average Weekday 5</t>
  </si>
  <si>
    <t>E7 Aggregate Stockton January Average Weekday 6</t>
  </si>
  <si>
    <t>E7 Aggregate Stockton January Average Weekday 7</t>
  </si>
  <si>
    <t>E7 Aggregate Stockton January Average Weekday 8</t>
  </si>
  <si>
    <t>E7 Aggregate Stockton January Average Weekday 9</t>
  </si>
  <si>
    <t>E7 Aggregate Stockton January Average Weekday 10</t>
  </si>
  <si>
    <t>E7 Aggregate Stockton January Average Weekday 11</t>
  </si>
  <si>
    <t>E7 Aggregate Stockton January Average Weekday 12</t>
  </si>
  <si>
    <t>E7 Aggregate Stockton January Average Weekday 13</t>
  </si>
  <si>
    <t>E7 Aggregate Stockton January Average Weekday 14</t>
  </si>
  <si>
    <t>E7 Aggregate Stockton January Average Weekday 15</t>
  </si>
  <si>
    <t>E7 Aggregate Stockton January Average Weekday 16</t>
  </si>
  <si>
    <t>E7 Aggregate Stockton January Average Weekday 17</t>
  </si>
  <si>
    <t>E7 Aggregate Stockton January Average Weekday 18</t>
  </si>
  <si>
    <t>E7 Aggregate Stockton January Average Weekday 19</t>
  </si>
  <si>
    <t>E7 Aggregate Stockton January Average Weekday 20</t>
  </si>
  <si>
    <t>E7 Aggregate Stockton January Average Weekday 21</t>
  </si>
  <si>
    <t>E7 Aggregate Stockton January Average Weekday 22</t>
  </si>
  <si>
    <t>E7 Aggregate Stockton January Average Weekday 23</t>
  </si>
  <si>
    <t>E7 Aggregate Stockton January Average Weekday 24</t>
  </si>
  <si>
    <t>E7 Aggregate Stockton January Monthly Peak 1</t>
  </si>
  <si>
    <t>E7 Aggregate Stockton January Monthly Peak 2</t>
  </si>
  <si>
    <t>E7 Aggregate Stockton January Monthly Peak 3</t>
  </si>
  <si>
    <t>E7 Aggregate Stockton January Monthly Peak 4</t>
  </si>
  <si>
    <t>E7 Aggregate Stockton January Monthly Peak 5</t>
  </si>
  <si>
    <t>E7 Aggregate Stockton January Monthly Peak 6</t>
  </si>
  <si>
    <t>E7 Aggregate Stockton January Monthly Peak 7</t>
  </si>
  <si>
    <t>E7 Aggregate Stockton January Monthly Peak 8</t>
  </si>
  <si>
    <t>E7 Aggregate Stockton January Monthly Peak 9</t>
  </si>
  <si>
    <t>E7 Aggregate Stockton January Monthly Peak 10</t>
  </si>
  <si>
    <t>E7 Aggregate Stockton January Monthly Peak 11</t>
  </si>
  <si>
    <t>E7 Aggregate Stockton January Monthly Peak 12</t>
  </si>
  <si>
    <t>E7 Aggregate Stockton January Monthly Peak 13</t>
  </si>
  <si>
    <t>E7 Aggregate Stockton January Monthly Peak 14</t>
  </si>
  <si>
    <t>E7 Aggregate Stockton January Monthly Peak 15</t>
  </si>
  <si>
    <t>E7 Aggregate Stockton January Monthly Peak 16</t>
  </si>
  <si>
    <t>E7 Aggregate Stockton January Monthly Peak 17</t>
  </si>
  <si>
    <t>E7 Aggregate Stockton January Monthly Peak 18</t>
  </si>
  <si>
    <t>E7 Aggregate Stockton January Monthly Peak 19</t>
  </si>
  <si>
    <t>E7 Aggregate Stockton January Monthly Peak 20</t>
  </si>
  <si>
    <t>E7 Aggregate Stockton January Monthly Peak 21</t>
  </si>
  <si>
    <t>E7 Aggregate Stockton January Monthly Peak 22</t>
  </si>
  <si>
    <t>E7 Aggregate Stockton January Monthly Peak 23</t>
  </si>
  <si>
    <t>E7 Aggregate Stockton January Monthly Peak 24</t>
  </si>
  <si>
    <t>E7 Aggregate Stockton February Average Weekday 1</t>
  </si>
  <si>
    <t>E7 Aggregate Stockton February Average Weekday 2</t>
  </si>
  <si>
    <t>E7 Aggregate Stockton February Average Weekday 3</t>
  </si>
  <si>
    <t>E7 Aggregate Stockton February Average Weekday 4</t>
  </si>
  <si>
    <t>E7 Aggregate Stockton February Average Weekday 5</t>
  </si>
  <si>
    <t>E7 Aggregate Stockton February Average Weekday 6</t>
  </si>
  <si>
    <t>E7 Aggregate Stockton February Average Weekday 7</t>
  </si>
  <si>
    <t>E7 Aggregate Stockton February Average Weekday 8</t>
  </si>
  <si>
    <t>E7 Aggregate Stockton February Average Weekday 9</t>
  </si>
  <si>
    <t>E7 Aggregate Stockton February Average Weekday 10</t>
  </si>
  <si>
    <t>E7 Aggregate Stockton February Average Weekday 11</t>
  </si>
  <si>
    <t>E7 Aggregate Stockton February Average Weekday 12</t>
  </si>
  <si>
    <t>E7 Aggregate Stockton February Average Weekday 13</t>
  </si>
  <si>
    <t>E7 Aggregate Stockton February Average Weekday 14</t>
  </si>
  <si>
    <t>E7 Aggregate Stockton February Average Weekday 15</t>
  </si>
  <si>
    <t>E7 Aggregate Stockton February Average Weekday 16</t>
  </si>
  <si>
    <t>E7 Aggregate Stockton February Average Weekday 17</t>
  </si>
  <si>
    <t>E7 Aggregate Stockton February Average Weekday 18</t>
  </si>
  <si>
    <t>E7 Aggregate Stockton February Average Weekday 19</t>
  </si>
  <si>
    <t>E7 Aggregate Stockton February Average Weekday 20</t>
  </si>
  <si>
    <t>E7 Aggregate Stockton February Average Weekday 21</t>
  </si>
  <si>
    <t>E7 Aggregate Stockton February Average Weekday 22</t>
  </si>
  <si>
    <t>E7 Aggregate Stockton February Average Weekday 23</t>
  </si>
  <si>
    <t>E7 Aggregate Stockton February Average Weekday 24</t>
  </si>
  <si>
    <t>E7 Aggregate Stockton February Monthly Peak 1</t>
  </si>
  <si>
    <t>E7 Aggregate Stockton February Monthly Peak 2</t>
  </si>
  <si>
    <t>E7 Aggregate Stockton February Monthly Peak 3</t>
  </si>
  <si>
    <t>E7 Aggregate Stockton February Monthly Peak 4</t>
  </si>
  <si>
    <t>E7 Aggregate Stockton February Monthly Peak 5</t>
  </si>
  <si>
    <t>E7 Aggregate Stockton February Monthly Peak 6</t>
  </si>
  <si>
    <t>E7 Aggregate Stockton February Monthly Peak 7</t>
  </si>
  <si>
    <t>E7 Aggregate Stockton February Monthly Peak 8</t>
  </si>
  <si>
    <t>E7 Aggregate Stockton February Monthly Peak 9</t>
  </si>
  <si>
    <t>E7 Aggregate Stockton February Monthly Peak 10</t>
  </si>
  <si>
    <t>E7 Aggregate Stockton February Monthly Peak 11</t>
  </si>
  <si>
    <t>E7 Aggregate Stockton February Monthly Peak 12</t>
  </si>
  <si>
    <t>E7 Aggregate Stockton February Monthly Peak 13</t>
  </si>
  <si>
    <t>E7 Aggregate Stockton February Monthly Peak 14</t>
  </si>
  <si>
    <t>E7 Aggregate Stockton February Monthly Peak 15</t>
  </si>
  <si>
    <t>E7 Aggregate Stockton February Monthly Peak 16</t>
  </si>
  <si>
    <t>E7 Aggregate Stockton February Monthly Peak 17</t>
  </si>
  <si>
    <t>E7 Aggregate Stockton February Monthly Peak 18</t>
  </si>
  <si>
    <t>E7 Aggregate Stockton February Monthly Peak 19</t>
  </si>
  <si>
    <t>E7 Aggregate Stockton February Monthly Peak 20</t>
  </si>
  <si>
    <t>E7 Aggregate Stockton February Monthly Peak 21</t>
  </si>
  <si>
    <t>E7 Aggregate Stockton February Monthly Peak 22</t>
  </si>
  <si>
    <t>E7 Aggregate Stockton February Monthly Peak 23</t>
  </si>
  <si>
    <t>E7 Aggregate Stockton February Monthly Peak 24</t>
  </si>
  <si>
    <t>E7 Aggregate Stockton March Average Weekday 1</t>
  </si>
  <si>
    <t>E7 Aggregate Stockton March Average Weekday 2</t>
  </si>
  <si>
    <t>E7 Aggregate Stockton March Average Weekday 3</t>
  </si>
  <si>
    <t>E7 Aggregate Stockton March Average Weekday 4</t>
  </si>
  <si>
    <t>E7 Aggregate Stockton March Average Weekday 5</t>
  </si>
  <si>
    <t>E7 Aggregate Stockton March Average Weekday 6</t>
  </si>
  <si>
    <t>E7 Aggregate Stockton March Average Weekday 7</t>
  </si>
  <si>
    <t>E7 Aggregate Stockton March Average Weekday 8</t>
  </si>
  <si>
    <t>E7 Aggregate Stockton March Average Weekday 9</t>
  </si>
  <si>
    <t>E7 Aggregate Stockton March Average Weekday 10</t>
  </si>
  <si>
    <t>E7 Aggregate Stockton March Average Weekday 11</t>
  </si>
  <si>
    <t>E7 Aggregate Stockton March Average Weekday 12</t>
  </si>
  <si>
    <t>E7 Aggregate Stockton March Average Weekday 13</t>
  </si>
  <si>
    <t>E7 Aggregate Stockton March Average Weekday 14</t>
  </si>
  <si>
    <t>E7 Aggregate Stockton March Average Weekday 15</t>
  </si>
  <si>
    <t>E7 Aggregate Stockton March Average Weekday 16</t>
  </si>
  <si>
    <t>E7 Aggregate Stockton March Average Weekday 17</t>
  </si>
  <si>
    <t>E7 Aggregate Stockton March Average Weekday 18</t>
  </si>
  <si>
    <t>E7 Aggregate Stockton March Average Weekday 19</t>
  </si>
  <si>
    <t>E7 Aggregate Stockton March Average Weekday 20</t>
  </si>
  <si>
    <t>E7 Aggregate Stockton March Average Weekday 21</t>
  </si>
  <si>
    <t>E7 Aggregate Stockton March Average Weekday 22</t>
  </si>
  <si>
    <t>E7 Aggregate Stockton March Average Weekday 23</t>
  </si>
  <si>
    <t>E7 Aggregate Stockton March Average Weekday 24</t>
  </si>
  <si>
    <t>E7 Aggregate Stockton March Monthly Peak 1</t>
  </si>
  <si>
    <t>E7 Aggregate Stockton March Monthly Peak 2</t>
  </si>
  <si>
    <t>E7 Aggregate Stockton March Monthly Peak 3</t>
  </si>
  <si>
    <t>E7 Aggregate Stockton March Monthly Peak 4</t>
  </si>
  <si>
    <t>E7 Aggregate Stockton March Monthly Peak 5</t>
  </si>
  <si>
    <t>E7 Aggregate Stockton March Monthly Peak 6</t>
  </si>
  <si>
    <t>E7 Aggregate Stockton March Monthly Peak 7</t>
  </si>
  <si>
    <t>E7 Aggregate Stockton March Monthly Peak 8</t>
  </si>
  <si>
    <t>E7 Aggregate Stockton March Monthly Peak 9</t>
  </si>
  <si>
    <t>E7 Aggregate Stockton March Monthly Peak 10</t>
  </si>
  <si>
    <t>E7 Aggregate Stockton March Monthly Peak 11</t>
  </si>
  <si>
    <t>E7 Aggregate Stockton March Monthly Peak 12</t>
  </si>
  <si>
    <t>E7 Aggregate Stockton March Monthly Peak 13</t>
  </si>
  <si>
    <t>E7 Aggregate Stockton March Monthly Peak 14</t>
  </si>
  <si>
    <t>E7 Aggregate Stockton March Monthly Peak 15</t>
  </si>
  <si>
    <t>E7 Aggregate Stockton March Monthly Peak 16</t>
  </si>
  <si>
    <t>E7 Aggregate Stockton March Monthly Peak 17</t>
  </si>
  <si>
    <t>E7 Aggregate Stockton March Monthly Peak 18</t>
  </si>
  <si>
    <t>E7 Aggregate Stockton March Monthly Peak 19</t>
  </si>
  <si>
    <t>E7 Aggregate Stockton March Monthly Peak 20</t>
  </si>
  <si>
    <t>E7 Aggregate Stockton March Monthly Peak 21</t>
  </si>
  <si>
    <t>E7 Aggregate Stockton March Monthly Peak 22</t>
  </si>
  <si>
    <t>E7 Aggregate Stockton March Monthly Peak 23</t>
  </si>
  <si>
    <t>E7 Aggregate Stockton March Monthly Peak 24</t>
  </si>
  <si>
    <t>E7 Aggregate Stockton April Average Weekday 1</t>
  </si>
  <si>
    <t>E7 Aggregate Stockton April Average Weekday 2</t>
  </si>
  <si>
    <t>E7 Aggregate Stockton April Average Weekday 3</t>
  </si>
  <si>
    <t>E7 Aggregate Stockton April Average Weekday 4</t>
  </si>
  <si>
    <t>E7 Aggregate Stockton April Average Weekday 5</t>
  </si>
  <si>
    <t>E7 Aggregate Stockton April Average Weekday 6</t>
  </si>
  <si>
    <t>E7 Aggregate Stockton April Average Weekday 7</t>
  </si>
  <si>
    <t>E7 Aggregate Stockton April Average Weekday 8</t>
  </si>
  <si>
    <t>E7 Aggregate Stockton April Average Weekday 9</t>
  </si>
  <si>
    <t>E7 Aggregate Stockton April Average Weekday 10</t>
  </si>
  <si>
    <t>E7 Aggregate Stockton April Average Weekday 11</t>
  </si>
  <si>
    <t>E7 Aggregate Stockton April Average Weekday 12</t>
  </si>
  <si>
    <t>E7 Aggregate Stockton April Average Weekday 13</t>
  </si>
  <si>
    <t>E7 Aggregate Stockton April Average Weekday 14</t>
  </si>
  <si>
    <t>E7 Aggregate Stockton April Average Weekday 15</t>
  </si>
  <si>
    <t>E7 Aggregate Stockton April Average Weekday 16</t>
  </si>
  <si>
    <t>E7 Aggregate Stockton April Average Weekday 17</t>
  </si>
  <si>
    <t>E7 Aggregate Stockton April Average Weekday 18</t>
  </si>
  <si>
    <t>E7 Aggregate Stockton April Average Weekday 19</t>
  </si>
  <si>
    <t>E7 Aggregate Stockton April Average Weekday 20</t>
  </si>
  <si>
    <t>E7 Aggregate Stockton April Average Weekday 21</t>
  </si>
  <si>
    <t>E7 Aggregate Stockton April Average Weekday 22</t>
  </si>
  <si>
    <t>E7 Aggregate Stockton April Average Weekday 23</t>
  </si>
  <si>
    <t>E7 Aggregate Stockton April Average Weekday 24</t>
  </si>
  <si>
    <t>E7 Aggregate Stockton April Monthly Peak 1</t>
  </si>
  <si>
    <t>E7 Aggregate Stockton April Monthly Peak 2</t>
  </si>
  <si>
    <t>E7 Aggregate Stockton April Monthly Peak 3</t>
  </si>
  <si>
    <t>E7 Aggregate Stockton April Monthly Peak 4</t>
  </si>
  <si>
    <t>E7 Aggregate Stockton April Monthly Peak 5</t>
  </si>
  <si>
    <t>E7 Aggregate Stockton April Monthly Peak 6</t>
  </si>
  <si>
    <t>E7 Aggregate Stockton April Monthly Peak 7</t>
  </si>
  <si>
    <t>E7 Aggregate Stockton April Monthly Peak 8</t>
  </si>
  <si>
    <t>E7 Aggregate Stockton April Monthly Peak 9</t>
  </si>
  <si>
    <t>E7 Aggregate Stockton April Monthly Peak 10</t>
  </si>
  <si>
    <t>E7 Aggregate Stockton April Monthly Peak 11</t>
  </si>
  <si>
    <t>E7 Aggregate Stockton April Monthly Peak 12</t>
  </si>
  <si>
    <t>E7 Aggregate Stockton April Monthly Peak 13</t>
  </si>
  <si>
    <t>E7 Aggregate Stockton April Monthly Peak 14</t>
  </si>
  <si>
    <t>E7 Aggregate Stockton April Monthly Peak 15</t>
  </si>
  <si>
    <t>E7 Aggregate Stockton April Monthly Peak 16</t>
  </si>
  <si>
    <t>E7 Aggregate Stockton April Monthly Peak 17</t>
  </si>
  <si>
    <t>E7 Aggregate Stockton April Monthly Peak 18</t>
  </si>
  <si>
    <t>E7 Aggregate Stockton April Monthly Peak 19</t>
  </si>
  <si>
    <t>E7 Aggregate Stockton April Monthly Peak 20</t>
  </si>
  <si>
    <t>E7 Aggregate Stockton April Monthly Peak 21</t>
  </si>
  <si>
    <t>E7 Aggregate Stockton April Monthly Peak 22</t>
  </si>
  <si>
    <t>E7 Aggregate Stockton April Monthly Peak 23</t>
  </si>
  <si>
    <t>E7 Aggregate Stockton April Monthly Peak 24</t>
  </si>
  <si>
    <t>E7 Aggregate Stockton May Average Weekday 1</t>
  </si>
  <si>
    <t>E7 Aggregate Stockton May Average Weekday 2</t>
  </si>
  <si>
    <t>E7 Aggregate Stockton May Average Weekday 3</t>
  </si>
  <si>
    <t>E7 Aggregate Stockton May Average Weekday 4</t>
  </si>
  <si>
    <t>E7 Aggregate Stockton May Average Weekday 5</t>
  </si>
  <si>
    <t>E7 Aggregate Stockton May Average Weekday 6</t>
  </si>
  <si>
    <t>E7 Aggregate Stockton May Average Weekday 7</t>
  </si>
  <si>
    <t>E7 Aggregate Stockton May Average Weekday 8</t>
  </si>
  <si>
    <t>E7 Aggregate Stockton May Average Weekday 9</t>
  </si>
  <si>
    <t>E7 Aggregate Stockton May Average Weekday 10</t>
  </si>
  <si>
    <t>E7 Aggregate Stockton May Average Weekday 11</t>
  </si>
  <si>
    <t>E7 Aggregate Stockton May Average Weekday 12</t>
  </si>
  <si>
    <t>E7 Aggregate Stockton May Average Weekday 13</t>
  </si>
  <si>
    <t>E7 Aggregate Stockton May Average Weekday 14</t>
  </si>
  <si>
    <t>E7 Aggregate Stockton May Average Weekday 15</t>
  </si>
  <si>
    <t>E7 Aggregate Stockton May Average Weekday 16</t>
  </si>
  <si>
    <t>E7 Aggregate Stockton May Average Weekday 17</t>
  </si>
  <si>
    <t>E7 Aggregate Stockton May Average Weekday 18</t>
  </si>
  <si>
    <t>E7 Aggregate Stockton May Average Weekday 19</t>
  </si>
  <si>
    <t>E7 Aggregate Stockton May Average Weekday 20</t>
  </si>
  <si>
    <t>E7 Aggregate Stockton May Average Weekday 21</t>
  </si>
  <si>
    <t>E7 Aggregate Stockton May Average Weekday 22</t>
  </si>
  <si>
    <t>E7 Aggregate Stockton May Average Weekday 23</t>
  </si>
  <si>
    <t>E7 Aggregate Stockton May Average Weekday 24</t>
  </si>
  <si>
    <t>E7 Aggregate Stockton May Monthly Peak 1</t>
  </si>
  <si>
    <t>E7 Aggregate Stockton May Monthly Peak 2</t>
  </si>
  <si>
    <t>E7 Aggregate Stockton May Monthly Peak 3</t>
  </si>
  <si>
    <t>E7 Aggregate Stockton May Monthly Peak 4</t>
  </si>
  <si>
    <t>E7 Aggregate Stockton May Monthly Peak 5</t>
  </si>
  <si>
    <t>E7 Aggregate Stockton May Monthly Peak 6</t>
  </si>
  <si>
    <t>E7 Aggregate Stockton May Monthly Peak 7</t>
  </si>
  <si>
    <t>E7 Aggregate Stockton May Monthly Peak 8</t>
  </si>
  <si>
    <t>E7 Aggregate Stockton May Monthly Peak 9</t>
  </si>
  <si>
    <t>E7 Aggregate Stockton May Monthly Peak 10</t>
  </si>
  <si>
    <t>E7 Aggregate Stockton May Monthly Peak 11</t>
  </si>
  <si>
    <t>E7 Aggregate Stockton May Monthly Peak 12</t>
  </si>
  <si>
    <t>E7 Aggregate Stockton May Monthly Peak 13</t>
  </si>
  <si>
    <t>E7 Aggregate Stockton May Monthly Peak 14</t>
  </si>
  <si>
    <t>E7 Aggregate Stockton May Monthly Peak 15</t>
  </si>
  <si>
    <t>E7 Aggregate Stockton May Monthly Peak 16</t>
  </si>
  <si>
    <t>E7 Aggregate Stockton May Monthly Peak 17</t>
  </si>
  <si>
    <t>E7 Aggregate Stockton May Monthly Peak 18</t>
  </si>
  <si>
    <t>E7 Aggregate Stockton May Monthly Peak 19</t>
  </si>
  <si>
    <t>E7 Aggregate Stockton May Monthly Peak 20</t>
  </si>
  <si>
    <t>E7 Aggregate Stockton May Monthly Peak 21</t>
  </si>
  <si>
    <t>E7 Aggregate Stockton May Monthly Peak 22</t>
  </si>
  <si>
    <t>E7 Aggregate Stockton May Monthly Peak 23</t>
  </si>
  <si>
    <t>E7 Aggregate Stockton May Monthly Peak 24</t>
  </si>
  <si>
    <t>E7 Aggregate Stockton June Average Weekday 1</t>
  </si>
  <si>
    <t>E7 Aggregate Stockton June Average Weekday 2</t>
  </si>
  <si>
    <t>E7 Aggregate Stockton June Average Weekday 3</t>
  </si>
  <si>
    <t>E7 Aggregate Stockton June Average Weekday 4</t>
  </si>
  <si>
    <t>E7 Aggregate Stockton June Average Weekday 5</t>
  </si>
  <si>
    <t>E7 Aggregate Stockton June Average Weekday 6</t>
  </si>
  <si>
    <t>E7 Aggregate Stockton June Average Weekday 7</t>
  </si>
  <si>
    <t>E7 Aggregate Stockton June Average Weekday 8</t>
  </si>
  <si>
    <t>E7 Aggregate Stockton June Average Weekday 9</t>
  </si>
  <si>
    <t>E7 Aggregate Stockton June Average Weekday 10</t>
  </si>
  <si>
    <t>E7 Aggregate Stockton June Average Weekday 11</t>
  </si>
  <si>
    <t>E7 Aggregate Stockton June Average Weekday 12</t>
  </si>
  <si>
    <t>E7 Aggregate Stockton June Average Weekday 13</t>
  </si>
  <si>
    <t>E7 Aggregate Stockton June Average Weekday 14</t>
  </si>
  <si>
    <t>E7 Aggregate Stockton June Average Weekday 15</t>
  </si>
  <si>
    <t>E7 Aggregate Stockton June Average Weekday 16</t>
  </si>
  <si>
    <t>E7 Aggregate Stockton June Average Weekday 17</t>
  </si>
  <si>
    <t>E7 Aggregate Stockton June Average Weekday 18</t>
  </si>
  <si>
    <t>E7 Aggregate Stockton June Average Weekday 19</t>
  </si>
  <si>
    <t>E7 Aggregate Stockton June Average Weekday 20</t>
  </si>
  <si>
    <t>E7 Aggregate Stockton June Average Weekday 21</t>
  </si>
  <si>
    <t>E7 Aggregate Stockton June Average Weekday 22</t>
  </si>
  <si>
    <t>E7 Aggregate Stockton June Average Weekday 23</t>
  </si>
  <si>
    <t>E7 Aggregate Stockton June Average Weekday 24</t>
  </si>
  <si>
    <t>E7 Aggregate Stockton June Monthly Peak 1</t>
  </si>
  <si>
    <t>E7 Aggregate Stockton June Monthly Peak 2</t>
  </si>
  <si>
    <t>E7 Aggregate Stockton June Monthly Peak 3</t>
  </si>
  <si>
    <t>E7 Aggregate Stockton June Monthly Peak 4</t>
  </si>
  <si>
    <t>E7 Aggregate Stockton June Monthly Peak 5</t>
  </si>
  <si>
    <t>E7 Aggregate Stockton June Monthly Peak 6</t>
  </si>
  <si>
    <t>E7 Aggregate Stockton June Monthly Peak 7</t>
  </si>
  <si>
    <t>E7 Aggregate Stockton June Monthly Peak 8</t>
  </si>
  <si>
    <t>E7 Aggregate Stockton June Monthly Peak 9</t>
  </si>
  <si>
    <t>E7 Aggregate Stockton June Monthly Peak 10</t>
  </si>
  <si>
    <t>E7 Aggregate Stockton June Monthly Peak 11</t>
  </si>
  <si>
    <t>E7 Aggregate Stockton June Monthly Peak 12</t>
  </si>
  <si>
    <t>E7 Aggregate Stockton June Monthly Peak 13</t>
  </si>
  <si>
    <t>E7 Aggregate Stockton June Monthly Peak 14</t>
  </si>
  <si>
    <t>E7 Aggregate Stockton June Monthly Peak 15</t>
  </si>
  <si>
    <t>E7 Aggregate Stockton June Monthly Peak 16</t>
  </si>
  <si>
    <t>E7 Aggregate Stockton June Monthly Peak 17</t>
  </si>
  <si>
    <t>E7 Aggregate Stockton June Monthly Peak 18</t>
  </si>
  <si>
    <t>E7 Aggregate Stockton June Monthly Peak 19</t>
  </si>
  <si>
    <t>E7 Aggregate Stockton June Monthly Peak 20</t>
  </si>
  <si>
    <t>E7 Aggregate Stockton June Monthly Peak 21</t>
  </si>
  <si>
    <t>E7 Aggregate Stockton June Monthly Peak 22</t>
  </si>
  <si>
    <t>E7 Aggregate Stockton June Monthly Peak 23</t>
  </si>
  <si>
    <t>E7 Aggregate Stockton June Monthly Peak 24</t>
  </si>
  <si>
    <t>E7 Aggregate Stockton July Average Weekday 1</t>
  </si>
  <si>
    <t>E7 Aggregate Stockton July Average Weekday 2</t>
  </si>
  <si>
    <t>E7 Aggregate Stockton July Average Weekday 3</t>
  </si>
  <si>
    <t>E7 Aggregate Stockton July Average Weekday 4</t>
  </si>
  <si>
    <t>E7 Aggregate Stockton July Average Weekday 5</t>
  </si>
  <si>
    <t>E7 Aggregate Stockton July Average Weekday 6</t>
  </si>
  <si>
    <t>E7 Aggregate Stockton July Average Weekday 7</t>
  </si>
  <si>
    <t>E7 Aggregate Stockton July Average Weekday 8</t>
  </si>
  <si>
    <t>E7 Aggregate Stockton July Average Weekday 9</t>
  </si>
  <si>
    <t>E7 Aggregate Stockton July Average Weekday 10</t>
  </si>
  <si>
    <t>E7 Aggregate Stockton July Average Weekday 11</t>
  </si>
  <si>
    <t>E7 Aggregate Stockton July Average Weekday 12</t>
  </si>
  <si>
    <t>E7 Aggregate Stockton July Average Weekday 13</t>
  </si>
  <si>
    <t>E7 Aggregate Stockton July Average Weekday 14</t>
  </si>
  <si>
    <t>E7 Aggregate Stockton July Average Weekday 15</t>
  </si>
  <si>
    <t>E7 Aggregate Stockton July Average Weekday 16</t>
  </si>
  <si>
    <t>E7 Aggregate Stockton July Average Weekday 17</t>
  </si>
  <si>
    <t>E7 Aggregate Stockton July Average Weekday 18</t>
  </si>
  <si>
    <t>E7 Aggregate Stockton July Average Weekday 19</t>
  </si>
  <si>
    <t>E7 Aggregate Stockton July Average Weekday 20</t>
  </si>
  <si>
    <t>E7 Aggregate Stockton July Average Weekday 21</t>
  </si>
  <si>
    <t>E7 Aggregate Stockton July Average Weekday 22</t>
  </si>
  <si>
    <t>E7 Aggregate Stockton July Average Weekday 23</t>
  </si>
  <si>
    <t>E7 Aggregate Stockton July Average Weekday 24</t>
  </si>
  <si>
    <t>E7 Aggregate Stockton July Monthly Peak 1</t>
  </si>
  <si>
    <t>E7 Aggregate Stockton July Monthly Peak 2</t>
  </si>
  <si>
    <t>E7 Aggregate Stockton July Monthly Peak 3</t>
  </si>
  <si>
    <t>E7 Aggregate Stockton July Monthly Peak 4</t>
  </si>
  <si>
    <t>E7 Aggregate Stockton July Monthly Peak 5</t>
  </si>
  <si>
    <t>E7 Aggregate Stockton July Monthly Peak 6</t>
  </si>
  <si>
    <t>E7 Aggregate Stockton July Monthly Peak 7</t>
  </si>
  <si>
    <t>E7 Aggregate Stockton July Monthly Peak 8</t>
  </si>
  <si>
    <t>E7 Aggregate Stockton July Monthly Peak 9</t>
  </si>
  <si>
    <t>E7 Aggregate Stockton July Monthly Peak 10</t>
  </si>
  <si>
    <t>E7 Aggregate Stockton July Monthly Peak 11</t>
  </si>
  <si>
    <t>E7 Aggregate Stockton July Monthly Peak 12</t>
  </si>
  <si>
    <t>E7 Aggregate Stockton July Monthly Peak 13</t>
  </si>
  <si>
    <t>E7 Aggregate Stockton July Monthly Peak 14</t>
  </si>
  <si>
    <t>E7 Aggregate Stockton July Monthly Peak 15</t>
  </si>
  <si>
    <t>E7 Aggregate Stockton July Monthly Peak 16</t>
  </si>
  <si>
    <t>E7 Aggregate Stockton July Monthly Peak 17</t>
  </si>
  <si>
    <t>E7 Aggregate Stockton July Monthly Peak 18</t>
  </si>
  <si>
    <t>E7 Aggregate Stockton July Monthly Peak 19</t>
  </si>
  <si>
    <t>E7 Aggregate Stockton July Monthly Peak 20</t>
  </si>
  <si>
    <t>E7 Aggregate Stockton July Monthly Peak 21</t>
  </si>
  <si>
    <t>E7 Aggregate Stockton July Monthly Peak 22</t>
  </si>
  <si>
    <t>E7 Aggregate Stockton July Monthly Peak 23</t>
  </si>
  <si>
    <t>E7 Aggregate Stockton July Monthly Peak 24</t>
  </si>
  <si>
    <t>E7 Aggregate Stockton August Average Weekday 1</t>
  </si>
  <si>
    <t>E7 Aggregate Stockton August Average Weekday 2</t>
  </si>
  <si>
    <t>E7 Aggregate Stockton August Average Weekday 3</t>
  </si>
  <si>
    <t>E7 Aggregate Stockton August Average Weekday 4</t>
  </si>
  <si>
    <t>E7 Aggregate Stockton August Average Weekday 5</t>
  </si>
  <si>
    <t>E7 Aggregate Stockton August Average Weekday 6</t>
  </si>
  <si>
    <t>E7 Aggregate Stockton August Average Weekday 7</t>
  </si>
  <si>
    <t>E7 Aggregate Stockton August Average Weekday 8</t>
  </si>
  <si>
    <t>E7 Aggregate Stockton August Average Weekday 9</t>
  </si>
  <si>
    <t>E7 Aggregate Stockton August Average Weekday 10</t>
  </si>
  <si>
    <t>E7 Aggregate Stockton August Average Weekday 11</t>
  </si>
  <si>
    <t>E7 Aggregate Stockton August Average Weekday 12</t>
  </si>
  <si>
    <t>E7 Aggregate Stockton August Average Weekday 13</t>
  </si>
  <si>
    <t>E7 Aggregate Stockton August Average Weekday 14</t>
  </si>
  <si>
    <t>E7 Aggregate Stockton August Average Weekday 15</t>
  </si>
  <si>
    <t>E7 Aggregate Stockton August Average Weekday 16</t>
  </si>
  <si>
    <t>E7 Aggregate Stockton August Average Weekday 17</t>
  </si>
  <si>
    <t>E7 Aggregate Stockton August Average Weekday 18</t>
  </si>
  <si>
    <t>E7 Aggregate Stockton August Average Weekday 19</t>
  </si>
  <si>
    <t>E7 Aggregate Stockton August Average Weekday 20</t>
  </si>
  <si>
    <t>E7 Aggregate Stockton August Average Weekday 21</t>
  </si>
  <si>
    <t>E7 Aggregate Stockton August Average Weekday 22</t>
  </si>
  <si>
    <t>E7 Aggregate Stockton August Average Weekday 23</t>
  </si>
  <si>
    <t>E7 Aggregate Stockton August Average Weekday 24</t>
  </si>
  <si>
    <t>E7 Aggregate Stockton August Monthly Peak 1</t>
  </si>
  <si>
    <t>E7 Aggregate Stockton August Monthly Peak 2</t>
  </si>
  <si>
    <t>E7 Aggregate Stockton August Monthly Peak 3</t>
  </si>
  <si>
    <t>E7 Aggregate Stockton August Monthly Peak 4</t>
  </si>
  <si>
    <t>E7 Aggregate Stockton August Monthly Peak 5</t>
  </si>
  <si>
    <t>E7 Aggregate Stockton August Monthly Peak 6</t>
  </si>
  <si>
    <t>E7 Aggregate Stockton August Monthly Peak 7</t>
  </si>
  <si>
    <t>E7 Aggregate Stockton August Monthly Peak 8</t>
  </si>
  <si>
    <t>E7 Aggregate Stockton August Monthly Peak 9</t>
  </si>
  <si>
    <t>E7 Aggregate Stockton August Monthly Peak 10</t>
  </si>
  <si>
    <t>E7 Aggregate Stockton August Monthly Peak 11</t>
  </si>
  <si>
    <t>E7 Aggregate Stockton August Monthly Peak 12</t>
  </si>
  <si>
    <t>E7 Aggregate Stockton August Monthly Peak 13</t>
  </si>
  <si>
    <t>E7 Aggregate Stockton August Monthly Peak 14</t>
  </si>
  <si>
    <t>E7 Aggregate Stockton August Monthly Peak 15</t>
  </si>
  <si>
    <t>E7 Aggregate Stockton August Monthly Peak 16</t>
  </si>
  <si>
    <t>E7 Aggregate Stockton August Monthly Peak 17</t>
  </si>
  <si>
    <t>E7 Aggregate Stockton August Monthly Peak 18</t>
  </si>
  <si>
    <t>E7 Aggregate Stockton August Monthly Peak 19</t>
  </si>
  <si>
    <t>E7 Aggregate Stockton August Monthly Peak 20</t>
  </si>
  <si>
    <t>E7 Aggregate Stockton August Monthly Peak 21</t>
  </si>
  <si>
    <t>E7 Aggregate Stockton August Monthly Peak 22</t>
  </si>
  <si>
    <t>E7 Aggregate Stockton August Monthly Peak 23</t>
  </si>
  <si>
    <t>E7 Aggregate Stockton August Monthly Peak 24</t>
  </si>
  <si>
    <t>E7 Aggregate Stockton September Average Weekday 1</t>
  </si>
  <si>
    <t>E7 Aggregate Stockton September Average Weekday 2</t>
  </si>
  <si>
    <t>E7 Aggregate Stockton September Average Weekday 3</t>
  </si>
  <si>
    <t>E7 Aggregate Stockton September Average Weekday 4</t>
  </si>
  <si>
    <t>E7 Aggregate Stockton September Average Weekday 5</t>
  </si>
  <si>
    <t>E7 Aggregate Stockton September Average Weekday 6</t>
  </si>
  <si>
    <t>E7 Aggregate Stockton September Average Weekday 7</t>
  </si>
  <si>
    <t>E7 Aggregate Stockton September Average Weekday 8</t>
  </si>
  <si>
    <t>E7 Aggregate Stockton September Average Weekday 9</t>
  </si>
  <si>
    <t>E7 Aggregate Stockton September Average Weekday 10</t>
  </si>
  <si>
    <t>E7 Aggregate Stockton September Average Weekday 11</t>
  </si>
  <si>
    <t>E7 Aggregate Stockton September Average Weekday 12</t>
  </si>
  <si>
    <t>E7 Aggregate Stockton September Average Weekday 13</t>
  </si>
  <si>
    <t>E7 Aggregate Stockton September Average Weekday 14</t>
  </si>
  <si>
    <t>E7 Aggregate Stockton September Average Weekday 15</t>
  </si>
  <si>
    <t>E7 Aggregate Stockton September Average Weekday 16</t>
  </si>
  <si>
    <t>E7 Aggregate Stockton September Average Weekday 17</t>
  </si>
  <si>
    <t>E7 Aggregate Stockton September Average Weekday 18</t>
  </si>
  <si>
    <t>E7 Aggregate Stockton September Average Weekday 19</t>
  </si>
  <si>
    <t>E7 Aggregate Stockton September Average Weekday 20</t>
  </si>
  <si>
    <t>E7 Aggregate Stockton September Average Weekday 21</t>
  </si>
  <si>
    <t>E7 Aggregate Stockton September Average Weekday 22</t>
  </si>
  <si>
    <t>E7 Aggregate Stockton September Average Weekday 23</t>
  </si>
  <si>
    <t>E7 Aggregate Stockton September Average Weekday 24</t>
  </si>
  <si>
    <t>E7 Aggregate Stockton September Monthly Peak 1</t>
  </si>
  <si>
    <t>E7 Aggregate Stockton September Monthly Peak 2</t>
  </si>
  <si>
    <t>E7 Aggregate Stockton September Monthly Peak 3</t>
  </si>
  <si>
    <t>E7 Aggregate Stockton September Monthly Peak 4</t>
  </si>
  <si>
    <t>E7 Aggregate Stockton September Monthly Peak 5</t>
  </si>
  <si>
    <t>E7 Aggregate Stockton September Monthly Peak 6</t>
  </si>
  <si>
    <t>E7 Aggregate Stockton September Monthly Peak 7</t>
  </si>
  <si>
    <t>E7 Aggregate Stockton September Monthly Peak 8</t>
  </si>
  <si>
    <t>E7 Aggregate Stockton September Monthly Peak 9</t>
  </si>
  <si>
    <t>E7 Aggregate Stockton September Monthly Peak 10</t>
  </si>
  <si>
    <t>E7 Aggregate Stockton September Monthly Peak 11</t>
  </si>
  <si>
    <t>E7 Aggregate Stockton September Monthly Peak 12</t>
  </si>
  <si>
    <t>E7 Aggregate Stockton September Monthly Peak 13</t>
  </si>
  <si>
    <t>E7 Aggregate Stockton September Monthly Peak 14</t>
  </si>
  <si>
    <t>E7 Aggregate Stockton September Monthly Peak 15</t>
  </si>
  <si>
    <t>E7 Aggregate Stockton September Monthly Peak 16</t>
  </si>
  <si>
    <t>E7 Aggregate Stockton September Monthly Peak 17</t>
  </si>
  <si>
    <t>E7 Aggregate Stockton September Monthly Peak 18</t>
  </si>
  <si>
    <t>E7 Aggregate Stockton September Monthly Peak 19</t>
  </si>
  <si>
    <t>E7 Aggregate Stockton September Monthly Peak 20</t>
  </si>
  <si>
    <t>E7 Aggregate Stockton September Monthly Peak 21</t>
  </si>
  <si>
    <t>E7 Aggregate Stockton September Monthly Peak 22</t>
  </si>
  <si>
    <t>E7 Aggregate Stockton September Monthly Peak 23</t>
  </si>
  <si>
    <t>E7 Aggregate Stockton September Monthly Peak 24</t>
  </si>
  <si>
    <t>E7 Aggregate Stockton October Average Weekday 1</t>
  </si>
  <si>
    <t>E7 Aggregate Stockton October Average Weekday 2</t>
  </si>
  <si>
    <t>E7 Aggregate Stockton October Average Weekday 3</t>
  </si>
  <si>
    <t>E7 Aggregate Stockton October Average Weekday 4</t>
  </si>
  <si>
    <t>E7 Aggregate Stockton October Average Weekday 5</t>
  </si>
  <si>
    <t>E7 Aggregate Stockton October Average Weekday 6</t>
  </si>
  <si>
    <t>E7 Aggregate Stockton October Average Weekday 7</t>
  </si>
  <si>
    <t>E7 Aggregate Stockton October Average Weekday 8</t>
  </si>
  <si>
    <t>E7 Aggregate Stockton October Average Weekday 9</t>
  </si>
  <si>
    <t>E7 Aggregate Stockton October Average Weekday 10</t>
  </si>
  <si>
    <t>E7 Aggregate Stockton October Average Weekday 11</t>
  </si>
  <si>
    <t>E7 Aggregate Stockton October Average Weekday 12</t>
  </si>
  <si>
    <t>E7 Aggregate Stockton October Average Weekday 13</t>
  </si>
  <si>
    <t>E7 Aggregate Stockton October Average Weekday 14</t>
  </si>
  <si>
    <t>E7 Aggregate Stockton October Average Weekday 15</t>
  </si>
  <si>
    <t>E7 Aggregate Stockton October Average Weekday 16</t>
  </si>
  <si>
    <t>E7 Aggregate Stockton October Average Weekday 17</t>
  </si>
  <si>
    <t>E7 Aggregate Stockton October Average Weekday 18</t>
  </si>
  <si>
    <t>E7 Aggregate Stockton October Average Weekday 19</t>
  </si>
  <si>
    <t>E7 Aggregate Stockton October Average Weekday 20</t>
  </si>
  <si>
    <t>E7 Aggregate Stockton October Average Weekday 21</t>
  </si>
  <si>
    <t>E7 Aggregate Stockton October Average Weekday 22</t>
  </si>
  <si>
    <t>E7 Aggregate Stockton October Average Weekday 23</t>
  </si>
  <si>
    <t>E7 Aggregate Stockton October Average Weekday 24</t>
  </si>
  <si>
    <t>E7 Aggregate Stockton October Monthly Peak 1</t>
  </si>
  <si>
    <t>E7 Aggregate Stockton October Monthly Peak 2</t>
  </si>
  <si>
    <t>E7 Aggregate Stockton October Monthly Peak 3</t>
  </si>
  <si>
    <t>E7 Aggregate Stockton October Monthly Peak 4</t>
  </si>
  <si>
    <t>E7 Aggregate Stockton October Monthly Peak 5</t>
  </si>
  <si>
    <t>E7 Aggregate Stockton October Monthly Peak 6</t>
  </si>
  <si>
    <t>E7 Aggregate Stockton October Monthly Peak 7</t>
  </si>
  <si>
    <t>E7 Aggregate Stockton October Monthly Peak 8</t>
  </si>
  <si>
    <t>E7 Aggregate Stockton October Monthly Peak 9</t>
  </si>
  <si>
    <t>E7 Aggregate Stockton October Monthly Peak 10</t>
  </si>
  <si>
    <t>E7 Aggregate Stockton October Monthly Peak 11</t>
  </si>
  <si>
    <t>E7 Aggregate Stockton October Monthly Peak 12</t>
  </si>
  <si>
    <t>E7 Aggregate Stockton October Monthly Peak 13</t>
  </si>
  <si>
    <t>E7 Aggregate Stockton October Monthly Peak 14</t>
  </si>
  <si>
    <t>E7 Aggregate Stockton October Monthly Peak 15</t>
  </si>
  <si>
    <t>E7 Aggregate Stockton October Monthly Peak 16</t>
  </si>
  <si>
    <t>E7 Aggregate Stockton October Monthly Peak 17</t>
  </si>
  <si>
    <t>E7 Aggregate Stockton October Monthly Peak 18</t>
  </si>
  <si>
    <t>E7 Aggregate Stockton October Monthly Peak 19</t>
  </si>
  <si>
    <t>E7 Aggregate Stockton October Monthly Peak 20</t>
  </si>
  <si>
    <t>E7 Aggregate Stockton October Monthly Peak 21</t>
  </si>
  <si>
    <t>E7 Aggregate Stockton October Monthly Peak 22</t>
  </si>
  <si>
    <t>E7 Aggregate Stockton October Monthly Peak 23</t>
  </si>
  <si>
    <t>E7 Aggregate Stockton October Monthly Peak 24</t>
  </si>
  <si>
    <t>E6 Individual Customer All November Average Weekday 1</t>
  </si>
  <si>
    <t>E6 Individual Customer All November Average Weekday 2</t>
  </si>
  <si>
    <t>E6 Individual Customer All November Average Weekday 3</t>
  </si>
  <si>
    <t>E6 Individual Customer All November Average Weekday 4</t>
  </si>
  <si>
    <t>E6 Individual Customer All November Average Weekday 5</t>
  </si>
  <si>
    <t>E6 Individual Customer All November Average Weekday 6</t>
  </si>
  <si>
    <t>E6 Individual Customer All November Average Weekday 7</t>
  </si>
  <si>
    <t>E6 Individual Customer All November Average Weekday 8</t>
  </si>
  <si>
    <t>E6 Individual Customer All November Average Weekday 9</t>
  </si>
  <si>
    <t>E6 Individual Customer All November Average Weekday 10</t>
  </si>
  <si>
    <t>E6 Individual Customer All November Average Weekday 11</t>
  </si>
  <si>
    <t>E6 Individual Customer All November Average Weekday 12</t>
  </si>
  <si>
    <t>E6 Individual Customer All November Average Weekday 13</t>
  </si>
  <si>
    <t>E6 Individual Customer All November Average Weekday 14</t>
  </si>
  <si>
    <t>E6 Individual Customer All November Average Weekday 15</t>
  </si>
  <si>
    <t>E6 Individual Customer All November Average Weekday 16</t>
  </si>
  <si>
    <t>E6 Individual Customer All November Average Weekday 17</t>
  </si>
  <si>
    <t>E6 Individual Customer All November Average Weekday 18</t>
  </si>
  <si>
    <t>E6 Individual Customer All November Average Weekday 19</t>
  </si>
  <si>
    <t>E6 Individual Customer All November Average Weekday 20</t>
  </si>
  <si>
    <t>E6 Individual Customer All November Average Weekday 21</t>
  </si>
  <si>
    <t>E6 Individual Customer All November Average Weekday 22</t>
  </si>
  <si>
    <t>E6 Individual Customer All November Average Weekday 23</t>
  </si>
  <si>
    <t>E6 Individual Customer All November Average Weekday 24</t>
  </si>
  <si>
    <t>E6 Individual Customer All November Monthly Peak 1</t>
  </si>
  <si>
    <t>E6 Individual Customer All November Monthly Peak 2</t>
  </si>
  <si>
    <t>E6 Individual Customer All November Monthly Peak 3</t>
  </si>
  <si>
    <t>E6 Individual Customer All November Monthly Peak 4</t>
  </si>
  <si>
    <t>E6 Individual Customer All November Monthly Peak 5</t>
  </si>
  <si>
    <t>E6 Individual Customer All November Monthly Peak 6</t>
  </si>
  <si>
    <t>E6 Individual Customer All November Monthly Peak 7</t>
  </si>
  <si>
    <t>E6 Individual Customer All November Monthly Peak 8</t>
  </si>
  <si>
    <t>E6 Individual Customer All November Monthly Peak 9</t>
  </si>
  <si>
    <t>E6 Individual Customer All November Monthly Peak 10</t>
  </si>
  <si>
    <t>E6 Individual Customer All November Monthly Peak 11</t>
  </si>
  <si>
    <t>E6 Individual Customer All November Monthly Peak 12</t>
  </si>
  <si>
    <t>E6 Individual Customer All November Monthly Peak 13</t>
  </si>
  <si>
    <t>E6 Individual Customer All November Monthly Peak 14</t>
  </si>
  <si>
    <t>E6 Individual Customer All November Monthly Peak 15</t>
  </si>
  <si>
    <t>E6 Individual Customer All November Monthly Peak 16</t>
  </si>
  <si>
    <t>E6 Individual Customer All November Monthly Peak 17</t>
  </si>
  <si>
    <t>E6 Individual Customer All November Monthly Peak 18</t>
  </si>
  <si>
    <t>E6 Individual Customer All November Monthly Peak 19</t>
  </si>
  <si>
    <t>E6 Individual Customer All November Monthly Peak 20</t>
  </si>
  <si>
    <t>E6 Individual Customer All November Monthly Peak 21</t>
  </si>
  <si>
    <t>E6 Individual Customer All November Monthly Peak 22</t>
  </si>
  <si>
    <t>E6 Individual Customer All November Monthly Peak 23</t>
  </si>
  <si>
    <t>E6 Individual Customer All November Monthly Peak 24</t>
  </si>
  <si>
    <t>E6 Individual Customer All December Average Weekday 1</t>
  </si>
  <si>
    <t>E6 Individual Customer All December Average Weekday 2</t>
  </si>
  <si>
    <t>E6 Individual Customer All December Average Weekday 3</t>
  </si>
  <si>
    <t>E6 Individual Customer All December Average Weekday 4</t>
  </si>
  <si>
    <t>E6 Individual Customer All December Average Weekday 5</t>
  </si>
  <si>
    <t>E6 Individual Customer All December Average Weekday 6</t>
  </si>
  <si>
    <t>E6 Individual Customer All December Average Weekday 7</t>
  </si>
  <si>
    <t>E6 Individual Customer All December Average Weekday 8</t>
  </si>
  <si>
    <t>E6 Individual Customer All December Average Weekday 9</t>
  </si>
  <si>
    <t>E6 Individual Customer All December Average Weekday 10</t>
  </si>
  <si>
    <t>E6 Individual Customer All December Average Weekday 11</t>
  </si>
  <si>
    <t>E6 Individual Customer All December Average Weekday 12</t>
  </si>
  <si>
    <t>E6 Individual Customer All December Average Weekday 13</t>
  </si>
  <si>
    <t>E6 Individual Customer All December Average Weekday 14</t>
  </si>
  <si>
    <t>E6 Individual Customer All December Average Weekday 15</t>
  </si>
  <si>
    <t>E6 Individual Customer All December Average Weekday 16</t>
  </si>
  <si>
    <t>E6 Individual Customer All December Average Weekday 17</t>
  </si>
  <si>
    <t>E6 Individual Customer All December Average Weekday 18</t>
  </si>
  <si>
    <t>E6 Individual Customer All December Average Weekday 19</t>
  </si>
  <si>
    <t>E6 Individual Customer All December Average Weekday 20</t>
  </si>
  <si>
    <t>E6 Individual Customer All December Average Weekday 21</t>
  </si>
  <si>
    <t>E6 Individual Customer All December Average Weekday 22</t>
  </si>
  <si>
    <t>E6 Individual Customer All December Average Weekday 23</t>
  </si>
  <si>
    <t>E6 Individual Customer All December Average Weekday 24</t>
  </si>
  <si>
    <t>E6 Individual Customer All December Monthly Peak 1</t>
  </si>
  <si>
    <t>E6 Individual Customer All December Monthly Peak 2</t>
  </si>
  <si>
    <t>E6 Individual Customer All December Monthly Peak 3</t>
  </si>
  <si>
    <t>E6 Individual Customer All December Monthly Peak 4</t>
  </si>
  <si>
    <t>E6 Individual Customer All December Monthly Peak 5</t>
  </si>
  <si>
    <t>E6 Individual Customer All December Monthly Peak 6</t>
  </si>
  <si>
    <t>E6 Individual Customer All December Monthly Peak 7</t>
  </si>
  <si>
    <t>E6 Individual Customer All December Monthly Peak 8</t>
  </si>
  <si>
    <t>E6 Individual Customer All December Monthly Peak 9</t>
  </si>
  <si>
    <t>E6 Individual Customer All December Monthly Peak 10</t>
  </si>
  <si>
    <t>E6 Individual Customer All December Monthly Peak 11</t>
  </si>
  <si>
    <t>E6 Individual Customer All December Monthly Peak 12</t>
  </si>
  <si>
    <t>E6 Individual Customer All December Monthly Peak 13</t>
  </si>
  <si>
    <t>E6 Individual Customer All December Monthly Peak 14</t>
  </si>
  <si>
    <t>E6 Individual Customer All December Monthly Peak 15</t>
  </si>
  <si>
    <t>E6 Individual Customer All December Monthly Peak 16</t>
  </si>
  <si>
    <t>E6 Individual Customer All December Monthly Peak 17</t>
  </si>
  <si>
    <t>E6 Individual Customer All December Monthly Peak 18</t>
  </si>
  <si>
    <t>E6 Individual Customer All December Monthly Peak 19</t>
  </si>
  <si>
    <t>E6 Individual Customer All December Monthly Peak 20</t>
  </si>
  <si>
    <t>E6 Individual Customer All December Monthly Peak 21</t>
  </si>
  <si>
    <t>E6 Individual Customer All December Monthly Peak 22</t>
  </si>
  <si>
    <t>E6 Individual Customer All December Monthly Peak 23</t>
  </si>
  <si>
    <t>E6 Individual Customer All December Monthly Peak 24</t>
  </si>
  <si>
    <t>E6 Individual Customer All January Average Weekday 1</t>
  </si>
  <si>
    <t>E6 Individual Customer All January Average Weekday 2</t>
  </si>
  <si>
    <t>E6 Individual Customer All January Average Weekday 3</t>
  </si>
  <si>
    <t>E6 Individual Customer All January Average Weekday 4</t>
  </si>
  <si>
    <t>E6 Individual Customer All January Average Weekday 5</t>
  </si>
  <si>
    <t>E6 Individual Customer All January Average Weekday 6</t>
  </si>
  <si>
    <t>E6 Individual Customer All January Average Weekday 7</t>
  </si>
  <si>
    <t>E6 Individual Customer All January Average Weekday 8</t>
  </si>
  <si>
    <t>E6 Individual Customer All January Average Weekday 9</t>
  </si>
  <si>
    <t>E6 Individual Customer All January Average Weekday 10</t>
  </si>
  <si>
    <t>E6 Individual Customer All January Average Weekday 11</t>
  </si>
  <si>
    <t>E6 Individual Customer All January Average Weekday 12</t>
  </si>
  <si>
    <t>E6 Individual Customer All January Average Weekday 13</t>
  </si>
  <si>
    <t>E6 Individual Customer All January Average Weekday 14</t>
  </si>
  <si>
    <t>E6 Individual Customer All January Average Weekday 15</t>
  </si>
  <si>
    <t>E6 Individual Customer All January Average Weekday 16</t>
  </si>
  <si>
    <t>E6 Individual Customer All January Average Weekday 17</t>
  </si>
  <si>
    <t>E6 Individual Customer All January Average Weekday 18</t>
  </si>
  <si>
    <t>E6 Individual Customer All January Average Weekday 19</t>
  </si>
  <si>
    <t>E6 Individual Customer All January Average Weekday 20</t>
  </si>
  <si>
    <t>E6 Individual Customer All January Average Weekday 21</t>
  </si>
  <si>
    <t>E6 Individual Customer All January Average Weekday 22</t>
  </si>
  <si>
    <t>E6 Individual Customer All January Average Weekday 23</t>
  </si>
  <si>
    <t>E6 Individual Customer All January Average Weekday 24</t>
  </si>
  <si>
    <t>E6 Individual Customer All January Monthly Peak 1</t>
  </si>
  <si>
    <t>E6 Individual Customer All January Monthly Peak 2</t>
  </si>
  <si>
    <t>E6 Individual Customer All January Monthly Peak 3</t>
  </si>
  <si>
    <t>E6 Individual Customer All January Monthly Peak 4</t>
  </si>
  <si>
    <t>E6 Individual Customer All January Monthly Peak 5</t>
  </si>
  <si>
    <t>E6 Individual Customer All January Monthly Peak 6</t>
  </si>
  <si>
    <t>E6 Individual Customer All January Monthly Peak 7</t>
  </si>
  <si>
    <t>E6 Individual Customer All January Monthly Peak 8</t>
  </si>
  <si>
    <t>E6 Individual Customer All January Monthly Peak 9</t>
  </si>
  <si>
    <t>E6 Individual Customer All January Monthly Peak 10</t>
  </si>
  <si>
    <t>E6 Individual Customer All January Monthly Peak 11</t>
  </si>
  <si>
    <t>E6 Individual Customer All January Monthly Peak 12</t>
  </si>
  <si>
    <t>E6 Individual Customer All January Monthly Peak 13</t>
  </si>
  <si>
    <t>E6 Individual Customer All January Monthly Peak 14</t>
  </si>
  <si>
    <t>E6 Individual Customer All January Monthly Peak 15</t>
  </si>
  <si>
    <t>E6 Individual Customer All January Monthly Peak 16</t>
  </si>
  <si>
    <t>E6 Individual Customer All January Monthly Peak 17</t>
  </si>
  <si>
    <t>E6 Individual Customer All January Monthly Peak 18</t>
  </si>
  <si>
    <t>E6 Individual Customer All January Monthly Peak 19</t>
  </si>
  <si>
    <t>E6 Individual Customer All January Monthly Peak 20</t>
  </si>
  <si>
    <t>E6 Individual Customer All January Monthly Peak 21</t>
  </si>
  <si>
    <t>E6 Individual Customer All January Monthly Peak 22</t>
  </si>
  <si>
    <t>E6 Individual Customer All January Monthly Peak 23</t>
  </si>
  <si>
    <t>E6 Individual Customer All January Monthly Peak 24</t>
  </si>
  <si>
    <t>E6 Individual Customer All February Average Weekday 1</t>
  </si>
  <si>
    <t>E6 Individual Customer All February Average Weekday 2</t>
  </si>
  <si>
    <t>E6 Individual Customer All February Average Weekday 3</t>
  </si>
  <si>
    <t>E6 Individual Customer All February Average Weekday 4</t>
  </si>
  <si>
    <t>E6 Individual Customer All February Average Weekday 5</t>
  </si>
  <si>
    <t>E6 Individual Customer All February Average Weekday 6</t>
  </si>
  <si>
    <t>E6 Individual Customer All February Average Weekday 7</t>
  </si>
  <si>
    <t>E6 Individual Customer All February Average Weekday 8</t>
  </si>
  <si>
    <t>E6 Individual Customer All February Average Weekday 9</t>
  </si>
  <si>
    <t>E6 Individual Customer All February Average Weekday 10</t>
  </si>
  <si>
    <t>E6 Individual Customer All February Average Weekday 11</t>
  </si>
  <si>
    <t>E6 Individual Customer All February Average Weekday 12</t>
  </si>
  <si>
    <t>E6 Individual Customer All February Average Weekday 13</t>
  </si>
  <si>
    <t>E6 Individual Customer All February Average Weekday 14</t>
  </si>
  <si>
    <t>E6 Individual Customer All February Average Weekday 15</t>
  </si>
  <si>
    <t>E6 Individual Customer All February Average Weekday 16</t>
  </si>
  <si>
    <t>E6 Individual Customer All February Average Weekday 17</t>
  </si>
  <si>
    <t>E6 Individual Customer All February Average Weekday 18</t>
  </si>
  <si>
    <t>E6 Individual Customer All February Average Weekday 19</t>
  </si>
  <si>
    <t>E6 Individual Customer All February Average Weekday 20</t>
  </si>
  <si>
    <t>E6 Individual Customer All February Average Weekday 21</t>
  </si>
  <si>
    <t>E6 Individual Customer All February Average Weekday 22</t>
  </si>
  <si>
    <t>E6 Individual Customer All February Average Weekday 23</t>
  </si>
  <si>
    <t>E6 Individual Customer All February Average Weekday 24</t>
  </si>
  <si>
    <t>E6 Individual Customer All February Monthly Peak 1</t>
  </si>
  <si>
    <t>E6 Individual Customer All February Monthly Peak 2</t>
  </si>
  <si>
    <t>E6 Individual Customer All February Monthly Peak 3</t>
  </si>
  <si>
    <t>E6 Individual Customer All February Monthly Peak 4</t>
  </si>
  <si>
    <t>E6 Individual Customer All February Monthly Peak 5</t>
  </si>
  <si>
    <t>E6 Individual Customer All February Monthly Peak 6</t>
  </si>
  <si>
    <t>E6 Individual Customer All February Monthly Peak 7</t>
  </si>
  <si>
    <t>E6 Individual Customer All February Monthly Peak 8</t>
  </si>
  <si>
    <t>E6 Individual Customer All February Monthly Peak 9</t>
  </si>
  <si>
    <t>E6 Individual Customer All February Monthly Peak 10</t>
  </si>
  <si>
    <t>E6 Individual Customer All February Monthly Peak 11</t>
  </si>
  <si>
    <t>E6 Individual Customer All February Monthly Peak 12</t>
  </si>
  <si>
    <t>E6 Individual Customer All February Monthly Peak 13</t>
  </si>
  <si>
    <t>E6 Individual Customer All February Monthly Peak 14</t>
  </si>
  <si>
    <t>E6 Individual Customer All February Monthly Peak 15</t>
  </si>
  <si>
    <t>E6 Individual Customer All February Monthly Peak 16</t>
  </si>
  <si>
    <t>E6 Individual Customer All February Monthly Peak 17</t>
  </si>
  <si>
    <t>E6 Individual Customer All February Monthly Peak 18</t>
  </si>
  <si>
    <t>E6 Individual Customer All February Monthly Peak 19</t>
  </si>
  <si>
    <t>E6 Individual Customer All February Monthly Peak 20</t>
  </si>
  <si>
    <t>E6 Individual Customer All February Monthly Peak 21</t>
  </si>
  <si>
    <t>E6 Individual Customer All February Monthly Peak 22</t>
  </si>
  <si>
    <t>E6 Individual Customer All February Monthly Peak 23</t>
  </si>
  <si>
    <t>E6 Individual Customer All February Monthly Peak 24</t>
  </si>
  <si>
    <t>E6 Individual Customer All March Average Weekday 1</t>
  </si>
  <si>
    <t>E6 Individual Customer All March Average Weekday 2</t>
  </si>
  <si>
    <t>E6 Individual Customer All March Average Weekday 3</t>
  </si>
  <si>
    <t>E6 Individual Customer All March Average Weekday 4</t>
  </si>
  <si>
    <t>E6 Individual Customer All March Average Weekday 5</t>
  </si>
  <si>
    <t>E6 Individual Customer All March Average Weekday 6</t>
  </si>
  <si>
    <t>E6 Individual Customer All March Average Weekday 7</t>
  </si>
  <si>
    <t>E6 Individual Customer All March Average Weekday 8</t>
  </si>
  <si>
    <t>E6 Individual Customer All March Average Weekday 9</t>
  </si>
  <si>
    <t>E6 Individual Customer All March Average Weekday 10</t>
  </si>
  <si>
    <t>E6 Individual Customer All March Average Weekday 11</t>
  </si>
  <si>
    <t>E6 Individual Customer All March Average Weekday 12</t>
  </si>
  <si>
    <t>E6 Individual Customer All March Average Weekday 13</t>
  </si>
  <si>
    <t>E6 Individual Customer All March Average Weekday 14</t>
  </si>
  <si>
    <t>E6 Individual Customer All March Average Weekday 15</t>
  </si>
  <si>
    <t>E6 Individual Customer All March Average Weekday 16</t>
  </si>
  <si>
    <t>E6 Individual Customer All March Average Weekday 17</t>
  </si>
  <si>
    <t>E6 Individual Customer All March Average Weekday 18</t>
  </si>
  <si>
    <t>E6 Individual Customer All March Average Weekday 19</t>
  </si>
  <si>
    <t>E6 Individual Customer All March Average Weekday 20</t>
  </si>
  <si>
    <t>E6 Individual Customer All March Average Weekday 21</t>
  </si>
  <si>
    <t>E6 Individual Customer All March Average Weekday 22</t>
  </si>
  <si>
    <t>E6 Individual Customer All March Average Weekday 23</t>
  </si>
  <si>
    <t>E6 Individual Customer All March Average Weekday 24</t>
  </si>
  <si>
    <t>E6 Individual Customer All March Monthly Peak 1</t>
  </si>
  <si>
    <t>E6 Individual Customer All March Monthly Peak 2</t>
  </si>
  <si>
    <t>E6 Individual Customer All March Monthly Peak 3</t>
  </si>
  <si>
    <t>E6 Individual Customer All March Monthly Peak 4</t>
  </si>
  <si>
    <t>E6 Individual Customer All March Monthly Peak 5</t>
  </si>
  <si>
    <t>E6 Individual Customer All March Monthly Peak 6</t>
  </si>
  <si>
    <t>E6 Individual Customer All March Monthly Peak 7</t>
  </si>
  <si>
    <t>E6 Individual Customer All March Monthly Peak 8</t>
  </si>
  <si>
    <t>E6 Individual Customer All March Monthly Peak 9</t>
  </si>
  <si>
    <t>E6 Individual Customer All March Monthly Peak 10</t>
  </si>
  <si>
    <t>E6 Individual Customer All March Monthly Peak 11</t>
  </si>
  <si>
    <t>E6 Individual Customer All March Monthly Peak 12</t>
  </si>
  <si>
    <t>E6 Individual Customer All March Monthly Peak 13</t>
  </si>
  <si>
    <t>E6 Individual Customer All March Monthly Peak 14</t>
  </si>
  <si>
    <t>E6 Individual Customer All March Monthly Peak 15</t>
  </si>
  <si>
    <t>E6 Individual Customer All March Monthly Peak 16</t>
  </si>
  <si>
    <t>E6 Individual Customer All March Monthly Peak 17</t>
  </si>
  <si>
    <t>E6 Individual Customer All March Monthly Peak 18</t>
  </si>
  <si>
    <t>E6 Individual Customer All March Monthly Peak 19</t>
  </si>
  <si>
    <t>E6 Individual Customer All March Monthly Peak 20</t>
  </si>
  <si>
    <t>E6 Individual Customer All March Monthly Peak 21</t>
  </si>
  <si>
    <t>E6 Individual Customer All March Monthly Peak 22</t>
  </si>
  <si>
    <t>E6 Individual Customer All March Monthly Peak 23</t>
  </si>
  <si>
    <t>E6 Individual Customer All March Monthly Peak 24</t>
  </si>
  <si>
    <t>E6 Individual Customer All April Average Weekday 1</t>
  </si>
  <si>
    <t>E6 Individual Customer All April Average Weekday 2</t>
  </si>
  <si>
    <t>E6 Individual Customer All April Average Weekday 3</t>
  </si>
  <si>
    <t>E6 Individual Customer All April Average Weekday 4</t>
  </si>
  <si>
    <t>E6 Individual Customer All April Average Weekday 5</t>
  </si>
  <si>
    <t>E6 Individual Customer All April Average Weekday 6</t>
  </si>
  <si>
    <t>E6 Individual Customer All April Average Weekday 7</t>
  </si>
  <si>
    <t>E6 Individual Customer All April Average Weekday 8</t>
  </si>
  <si>
    <t>E6 Individual Customer All April Average Weekday 9</t>
  </si>
  <si>
    <t>E6 Individual Customer All April Average Weekday 10</t>
  </si>
  <si>
    <t>E6 Individual Customer All April Average Weekday 11</t>
  </si>
  <si>
    <t>E6 Individual Customer All April Average Weekday 12</t>
  </si>
  <si>
    <t>E6 Individual Customer All April Average Weekday 13</t>
  </si>
  <si>
    <t>E6 Individual Customer All April Average Weekday 14</t>
  </si>
  <si>
    <t>E6 Individual Customer All April Average Weekday 15</t>
  </si>
  <si>
    <t>E6 Individual Customer All April Average Weekday 16</t>
  </si>
  <si>
    <t>E6 Individual Customer All April Average Weekday 17</t>
  </si>
  <si>
    <t>E6 Individual Customer All April Average Weekday 18</t>
  </si>
  <si>
    <t>E6 Individual Customer All April Average Weekday 19</t>
  </si>
  <si>
    <t>E6 Individual Customer All April Average Weekday 20</t>
  </si>
  <si>
    <t>E6 Individual Customer All April Average Weekday 21</t>
  </si>
  <si>
    <t>E6 Individual Customer All April Average Weekday 22</t>
  </si>
  <si>
    <t>E6 Individual Customer All April Average Weekday 23</t>
  </si>
  <si>
    <t>E6 Individual Customer All April Average Weekday 24</t>
  </si>
  <si>
    <t>E6 Individual Customer All April Monthly Peak 1</t>
  </si>
  <si>
    <t>E6 Individual Customer All April Monthly Peak 2</t>
  </si>
  <si>
    <t>E6 Individual Customer All April Monthly Peak 3</t>
  </si>
  <si>
    <t>E6 Individual Customer All April Monthly Peak 4</t>
  </si>
  <si>
    <t>E6 Individual Customer All April Monthly Peak 5</t>
  </si>
  <si>
    <t>E6 Individual Customer All April Monthly Peak 6</t>
  </si>
  <si>
    <t>E6 Individual Customer All April Monthly Peak 7</t>
  </si>
  <si>
    <t>E6 Individual Customer All April Monthly Peak 8</t>
  </si>
  <si>
    <t>E6 Individual Customer All April Monthly Peak 9</t>
  </si>
  <si>
    <t>E6 Individual Customer All April Monthly Peak 10</t>
  </si>
  <si>
    <t>E6 Individual Customer All April Monthly Peak 11</t>
  </si>
  <si>
    <t>E6 Individual Customer All April Monthly Peak 12</t>
  </si>
  <si>
    <t>E6 Individual Customer All April Monthly Peak 13</t>
  </si>
  <si>
    <t>E6 Individual Customer All April Monthly Peak 14</t>
  </si>
  <si>
    <t>E6 Individual Customer All April Monthly Peak 15</t>
  </si>
  <si>
    <t>E6 Individual Customer All April Monthly Peak 16</t>
  </si>
  <si>
    <t>E6 Individual Customer All April Monthly Peak 17</t>
  </si>
  <si>
    <t>E6 Individual Customer All April Monthly Peak 18</t>
  </si>
  <si>
    <t>E6 Individual Customer All April Monthly Peak 19</t>
  </si>
  <si>
    <t>E6 Individual Customer All April Monthly Peak 20</t>
  </si>
  <si>
    <t>E6 Individual Customer All April Monthly Peak 21</t>
  </si>
  <si>
    <t>E6 Individual Customer All April Monthly Peak 22</t>
  </si>
  <si>
    <t>E6 Individual Customer All April Monthly Peak 23</t>
  </si>
  <si>
    <t>E6 Individual Customer All April Monthly Peak 24</t>
  </si>
  <si>
    <t>E6 Individual Customer All May Average Weekday 1</t>
  </si>
  <si>
    <t>E6 Individual Customer All May Average Weekday 2</t>
  </si>
  <si>
    <t>E6 Individual Customer All May Average Weekday 3</t>
  </si>
  <si>
    <t>E6 Individual Customer All May Average Weekday 4</t>
  </si>
  <si>
    <t>E6 Individual Customer All May Average Weekday 5</t>
  </si>
  <si>
    <t>E6 Individual Customer All May Average Weekday 6</t>
  </si>
  <si>
    <t>E6 Individual Customer All May Average Weekday 7</t>
  </si>
  <si>
    <t>E6 Individual Customer All May Average Weekday 8</t>
  </si>
  <si>
    <t>E6 Individual Customer All May Average Weekday 9</t>
  </si>
  <si>
    <t>E6 Individual Customer All May Average Weekday 10</t>
  </si>
  <si>
    <t>E6 Individual Customer All May Average Weekday 11</t>
  </si>
  <si>
    <t>E6 Individual Customer All May Average Weekday 12</t>
  </si>
  <si>
    <t>E6 Individual Customer All May Average Weekday 13</t>
  </si>
  <si>
    <t>E6 Individual Customer All May Average Weekday 14</t>
  </si>
  <si>
    <t>E6 Individual Customer All May Average Weekday 15</t>
  </si>
  <si>
    <t>E6 Individual Customer All May Average Weekday 16</t>
  </si>
  <si>
    <t>E6 Individual Customer All May Average Weekday 17</t>
  </si>
  <si>
    <t>E6 Individual Customer All May Average Weekday 18</t>
  </si>
  <si>
    <t>E6 Individual Customer All May Average Weekday 19</t>
  </si>
  <si>
    <t>E6 Individual Customer All May Average Weekday 20</t>
  </si>
  <si>
    <t>E6 Individual Customer All May Average Weekday 21</t>
  </si>
  <si>
    <t>E6 Individual Customer All May Average Weekday 22</t>
  </si>
  <si>
    <t>E6 Individual Customer All May Average Weekday 23</t>
  </si>
  <si>
    <t>E6 Individual Customer All May Average Weekday 24</t>
  </si>
  <si>
    <t>E6 Individual Customer All May Monthly Peak 1</t>
  </si>
  <si>
    <t>E6 Individual Customer All May Monthly Peak 2</t>
  </si>
  <si>
    <t>E6 Individual Customer All May Monthly Peak 3</t>
  </si>
  <si>
    <t>E6 Individual Customer All May Monthly Peak 4</t>
  </si>
  <si>
    <t>E6 Individual Customer All May Monthly Peak 5</t>
  </si>
  <si>
    <t>E6 Individual Customer All May Monthly Peak 6</t>
  </si>
  <si>
    <t>E6 Individual Customer All May Monthly Peak 7</t>
  </si>
  <si>
    <t>E6 Individual Customer All May Monthly Peak 8</t>
  </si>
  <si>
    <t>E6 Individual Customer All May Monthly Peak 9</t>
  </si>
  <si>
    <t>E6 Individual Customer All May Monthly Peak 10</t>
  </si>
  <si>
    <t>E6 Individual Customer All May Monthly Peak 11</t>
  </si>
  <si>
    <t>E6 Individual Customer All May Monthly Peak 12</t>
  </si>
  <si>
    <t>E6 Individual Customer All May Monthly Peak 13</t>
  </si>
  <si>
    <t>E6 Individual Customer All May Monthly Peak 14</t>
  </si>
  <si>
    <t>E6 Individual Customer All May Monthly Peak 15</t>
  </si>
  <si>
    <t>E6 Individual Customer All May Monthly Peak 16</t>
  </si>
  <si>
    <t>E6 Individual Customer All May Monthly Peak 17</t>
  </si>
  <si>
    <t>E6 Individual Customer All May Monthly Peak 18</t>
  </si>
  <si>
    <t>E6 Individual Customer All May Monthly Peak 19</t>
  </si>
  <si>
    <t>E6 Individual Customer All May Monthly Peak 20</t>
  </si>
  <si>
    <t>E6 Individual Customer All May Monthly Peak 21</t>
  </si>
  <si>
    <t>E6 Individual Customer All May Monthly Peak 22</t>
  </si>
  <si>
    <t>E6 Individual Customer All May Monthly Peak 23</t>
  </si>
  <si>
    <t>E6 Individual Customer All May Monthly Peak 24</t>
  </si>
  <si>
    <t>E6 Individual Customer All June Average Weekday 1</t>
  </si>
  <si>
    <t>E6 Individual Customer All June Average Weekday 2</t>
  </si>
  <si>
    <t>E6 Individual Customer All June Average Weekday 3</t>
  </si>
  <si>
    <t>E6 Individual Customer All June Average Weekday 4</t>
  </si>
  <si>
    <t>E6 Individual Customer All June Average Weekday 5</t>
  </si>
  <si>
    <t>E6 Individual Customer All June Average Weekday 6</t>
  </si>
  <si>
    <t>E6 Individual Customer All June Average Weekday 7</t>
  </si>
  <si>
    <t>E6 Individual Customer All June Average Weekday 8</t>
  </si>
  <si>
    <t>E6 Individual Customer All June Average Weekday 9</t>
  </si>
  <si>
    <t>E6 Individual Customer All June Average Weekday 10</t>
  </si>
  <si>
    <t>E6 Individual Customer All June Average Weekday 11</t>
  </si>
  <si>
    <t>E6 Individual Customer All June Average Weekday 12</t>
  </si>
  <si>
    <t>E6 Individual Customer All June Average Weekday 13</t>
  </si>
  <si>
    <t>E6 Individual Customer All June Average Weekday 14</t>
  </si>
  <si>
    <t>E6 Individual Customer All June Average Weekday 15</t>
  </si>
  <si>
    <t>E6 Individual Customer All June Average Weekday 16</t>
  </si>
  <si>
    <t>E6 Individual Customer All June Average Weekday 17</t>
  </si>
  <si>
    <t>E6 Individual Customer All June Average Weekday 18</t>
  </si>
  <si>
    <t>E6 Individual Customer All June Average Weekday 19</t>
  </si>
  <si>
    <t>E6 Individual Customer All June Average Weekday 20</t>
  </si>
  <si>
    <t>E6 Individual Customer All June Average Weekday 21</t>
  </si>
  <si>
    <t>E6 Individual Customer All June Average Weekday 22</t>
  </si>
  <si>
    <t>E6 Individual Customer All June Average Weekday 23</t>
  </si>
  <si>
    <t>E6 Individual Customer All June Average Weekday 24</t>
  </si>
  <si>
    <t>E6 Individual Customer All June Monthly Peak 1</t>
  </si>
  <si>
    <t>E6 Individual Customer All June Monthly Peak 2</t>
  </si>
  <si>
    <t>E6 Individual Customer All June Monthly Peak 3</t>
  </si>
  <si>
    <t>E6 Individual Customer All June Monthly Peak 4</t>
  </si>
  <si>
    <t>E6 Individual Customer All June Monthly Peak 5</t>
  </si>
  <si>
    <t>E6 Individual Customer All June Monthly Peak 6</t>
  </si>
  <si>
    <t>E6 Individual Customer All June Monthly Peak 7</t>
  </si>
  <si>
    <t>E6 Individual Customer All June Monthly Peak 8</t>
  </si>
  <si>
    <t>E6 Individual Customer All June Monthly Peak 9</t>
  </si>
  <si>
    <t>E6 Individual Customer All June Monthly Peak 10</t>
  </si>
  <si>
    <t>E6 Individual Customer All June Monthly Peak 11</t>
  </si>
  <si>
    <t>E6 Individual Customer All June Monthly Peak 12</t>
  </si>
  <si>
    <t>E6 Individual Customer All June Monthly Peak 13</t>
  </si>
  <si>
    <t>E6 Individual Customer All June Monthly Peak 14</t>
  </si>
  <si>
    <t>E6 Individual Customer All June Monthly Peak 15</t>
  </si>
  <si>
    <t>E6 Individual Customer All June Monthly Peak 16</t>
  </si>
  <si>
    <t>E6 Individual Customer All June Monthly Peak 17</t>
  </si>
  <si>
    <t>E6 Individual Customer All June Monthly Peak 18</t>
  </si>
  <si>
    <t>E6 Individual Customer All June Monthly Peak 19</t>
  </si>
  <si>
    <t>E6 Individual Customer All June Monthly Peak 20</t>
  </si>
  <si>
    <t>E6 Individual Customer All June Monthly Peak 21</t>
  </si>
  <si>
    <t>E6 Individual Customer All June Monthly Peak 22</t>
  </si>
  <si>
    <t>E6 Individual Customer All June Monthly Peak 23</t>
  </si>
  <si>
    <t>E6 Individual Customer All June Monthly Peak 24</t>
  </si>
  <si>
    <t>E6 Individual Customer All July Average Weekday 1</t>
  </si>
  <si>
    <t>E6 Individual Customer All July Average Weekday 2</t>
  </si>
  <si>
    <t>E6 Individual Customer All July Average Weekday 3</t>
  </si>
  <si>
    <t>E6 Individual Customer All July Average Weekday 4</t>
  </si>
  <si>
    <t>E6 Individual Customer All July Average Weekday 5</t>
  </si>
  <si>
    <t>E6 Individual Customer All July Average Weekday 6</t>
  </si>
  <si>
    <t>E6 Individual Customer All July Average Weekday 7</t>
  </si>
  <si>
    <t>E6 Individual Customer All July Average Weekday 8</t>
  </si>
  <si>
    <t>E6 Individual Customer All July Average Weekday 9</t>
  </si>
  <si>
    <t>E6 Individual Customer All July Average Weekday 10</t>
  </si>
  <si>
    <t>E6 Individual Customer All July Average Weekday 11</t>
  </si>
  <si>
    <t>E6 Individual Customer All July Average Weekday 12</t>
  </si>
  <si>
    <t>E6 Individual Customer All July Average Weekday 13</t>
  </si>
  <si>
    <t>E6 Individual Customer All July Average Weekday 14</t>
  </si>
  <si>
    <t>E6 Individual Customer All July Average Weekday 15</t>
  </si>
  <si>
    <t>E6 Individual Customer All July Average Weekday 16</t>
  </si>
  <si>
    <t>E6 Individual Customer All July Average Weekday 17</t>
  </si>
  <si>
    <t>E6 Individual Customer All July Average Weekday 18</t>
  </si>
  <si>
    <t>E6 Individual Customer All July Average Weekday 19</t>
  </si>
  <si>
    <t>E6 Individual Customer All July Average Weekday 20</t>
  </si>
  <si>
    <t>E6 Individual Customer All July Average Weekday 21</t>
  </si>
  <si>
    <t>E6 Individual Customer All July Average Weekday 22</t>
  </si>
  <si>
    <t>E6 Individual Customer All July Average Weekday 23</t>
  </si>
  <si>
    <t>E6 Individual Customer All July Average Weekday 24</t>
  </si>
  <si>
    <t>E6 Individual Customer All July Monthly Peak 1</t>
  </si>
  <si>
    <t>E6 Individual Customer All July Monthly Peak 2</t>
  </si>
  <si>
    <t>E6 Individual Customer All July Monthly Peak 3</t>
  </si>
  <si>
    <t>E6 Individual Customer All July Monthly Peak 4</t>
  </si>
  <si>
    <t>E6 Individual Customer All July Monthly Peak 5</t>
  </si>
  <si>
    <t>E6 Individual Customer All July Monthly Peak 6</t>
  </si>
  <si>
    <t>E6 Individual Customer All July Monthly Peak 7</t>
  </si>
  <si>
    <t>E6 Individual Customer All July Monthly Peak 8</t>
  </si>
  <si>
    <t>E6 Individual Customer All July Monthly Peak 9</t>
  </si>
  <si>
    <t>E6 Individual Customer All July Monthly Peak 10</t>
  </si>
  <si>
    <t>E6 Individual Customer All July Monthly Peak 11</t>
  </si>
  <si>
    <t>E6 Individual Customer All July Monthly Peak 12</t>
  </si>
  <si>
    <t>E6 Individual Customer All July Monthly Peak 13</t>
  </si>
  <si>
    <t>E6 Individual Customer All July Monthly Peak 14</t>
  </si>
  <si>
    <t>E6 Individual Customer All July Monthly Peak 15</t>
  </si>
  <si>
    <t>E6 Individual Customer All July Monthly Peak 16</t>
  </si>
  <si>
    <t>E6 Individual Customer All July Monthly Peak 17</t>
  </si>
  <si>
    <t>E6 Individual Customer All July Monthly Peak 18</t>
  </si>
  <si>
    <t>E6 Individual Customer All July Monthly Peak 19</t>
  </si>
  <si>
    <t>E6 Individual Customer All July Monthly Peak 20</t>
  </si>
  <si>
    <t>E6 Individual Customer All July Monthly Peak 21</t>
  </si>
  <si>
    <t>E6 Individual Customer All July Monthly Peak 22</t>
  </si>
  <si>
    <t>E6 Individual Customer All July Monthly Peak 23</t>
  </si>
  <si>
    <t>E6 Individual Customer All July Monthly Peak 24</t>
  </si>
  <si>
    <t>E6 Individual Customer All August Average Weekday 1</t>
  </si>
  <si>
    <t>E6 Individual Customer All August Average Weekday 2</t>
  </si>
  <si>
    <t>E6 Individual Customer All August Average Weekday 3</t>
  </si>
  <si>
    <t>E6 Individual Customer All August Average Weekday 4</t>
  </si>
  <si>
    <t>E6 Individual Customer All August Average Weekday 5</t>
  </si>
  <si>
    <t>E6 Individual Customer All August Average Weekday 6</t>
  </si>
  <si>
    <t>E6 Individual Customer All August Average Weekday 7</t>
  </si>
  <si>
    <t>E6 Individual Customer All August Average Weekday 8</t>
  </si>
  <si>
    <t>E6 Individual Customer All August Average Weekday 9</t>
  </si>
  <si>
    <t>E6 Individual Customer All August Average Weekday 10</t>
  </si>
  <si>
    <t>E6 Individual Customer All August Average Weekday 11</t>
  </si>
  <si>
    <t>E6 Individual Customer All August Average Weekday 12</t>
  </si>
  <si>
    <t>E6 Individual Customer All August Average Weekday 13</t>
  </si>
  <si>
    <t>E6 Individual Customer All August Average Weekday 14</t>
  </si>
  <si>
    <t>E6 Individual Customer All August Average Weekday 15</t>
  </si>
  <si>
    <t>E6 Individual Customer All August Average Weekday 16</t>
  </si>
  <si>
    <t>E6 Individual Customer All August Average Weekday 17</t>
  </si>
  <si>
    <t>E6 Individual Customer All August Average Weekday 18</t>
  </si>
  <si>
    <t>E6 Individual Customer All August Average Weekday 19</t>
  </si>
  <si>
    <t>E6 Individual Customer All August Average Weekday 20</t>
  </si>
  <si>
    <t>E6 Individual Customer All August Average Weekday 21</t>
  </si>
  <si>
    <t>E6 Individual Customer All August Average Weekday 22</t>
  </si>
  <si>
    <t>E6 Individual Customer All August Average Weekday 23</t>
  </si>
  <si>
    <t>E6 Individual Customer All August Average Weekday 24</t>
  </si>
  <si>
    <t>E6 Individual Customer All August Monthly Peak 1</t>
  </si>
  <si>
    <t>E6 Individual Customer All August Monthly Peak 2</t>
  </si>
  <si>
    <t>E6 Individual Customer All August Monthly Peak 3</t>
  </si>
  <si>
    <t>E6 Individual Customer All August Monthly Peak 4</t>
  </si>
  <si>
    <t>E6 Individual Customer All August Monthly Peak 5</t>
  </si>
  <si>
    <t>E6 Individual Customer All August Monthly Peak 6</t>
  </si>
  <si>
    <t>E6 Individual Customer All August Monthly Peak 7</t>
  </si>
  <si>
    <t>E6 Individual Customer All August Monthly Peak 8</t>
  </si>
  <si>
    <t>E6 Individual Customer All August Monthly Peak 9</t>
  </si>
  <si>
    <t>E6 Individual Customer All August Monthly Peak 10</t>
  </si>
  <si>
    <t>E6 Individual Customer All August Monthly Peak 11</t>
  </si>
  <si>
    <t>E6 Individual Customer All August Monthly Peak 12</t>
  </si>
  <si>
    <t>E6 Individual Customer All August Monthly Peak 13</t>
  </si>
  <si>
    <t>E6 Individual Customer All August Monthly Peak 14</t>
  </si>
  <si>
    <t>E6 Individual Customer All August Monthly Peak 15</t>
  </si>
  <si>
    <t>E6 Individual Customer All August Monthly Peak 16</t>
  </si>
  <si>
    <t>E6 Individual Customer All August Monthly Peak 17</t>
  </si>
  <si>
    <t>E6 Individual Customer All August Monthly Peak 18</t>
  </si>
  <si>
    <t>E6 Individual Customer All August Monthly Peak 19</t>
  </si>
  <si>
    <t>E6 Individual Customer All August Monthly Peak 20</t>
  </si>
  <si>
    <t>E6 Individual Customer All August Monthly Peak 21</t>
  </si>
  <si>
    <t>E6 Individual Customer All August Monthly Peak 22</t>
  </si>
  <si>
    <t>E6 Individual Customer All August Monthly Peak 23</t>
  </si>
  <si>
    <t>E6 Individual Customer All August Monthly Peak 24</t>
  </si>
  <si>
    <t>E6 Individual Customer All September Average Weekday 1</t>
  </si>
  <si>
    <t>E6 Individual Customer All September Average Weekday 2</t>
  </si>
  <si>
    <t>E6 Individual Customer All September Average Weekday 3</t>
  </si>
  <si>
    <t>E6 Individual Customer All September Average Weekday 4</t>
  </si>
  <si>
    <t>E6 Individual Customer All September Average Weekday 5</t>
  </si>
  <si>
    <t>E6 Individual Customer All September Average Weekday 6</t>
  </si>
  <si>
    <t>E6 Individual Customer All September Average Weekday 7</t>
  </si>
  <si>
    <t>E6 Individual Customer All September Average Weekday 8</t>
  </si>
  <si>
    <t>E6 Individual Customer All September Average Weekday 9</t>
  </si>
  <si>
    <t>E6 Individual Customer All September Average Weekday 10</t>
  </si>
  <si>
    <t>E6 Individual Customer All September Average Weekday 11</t>
  </si>
  <si>
    <t>E6 Individual Customer All September Average Weekday 12</t>
  </si>
  <si>
    <t>E6 Individual Customer All September Average Weekday 13</t>
  </si>
  <si>
    <t>E6 Individual Customer All September Average Weekday 14</t>
  </si>
  <si>
    <t>E6 Individual Customer All September Average Weekday 15</t>
  </si>
  <si>
    <t>E6 Individual Customer All September Average Weekday 16</t>
  </si>
  <si>
    <t>E6 Individual Customer All September Average Weekday 17</t>
  </si>
  <si>
    <t>E6 Individual Customer All September Average Weekday 18</t>
  </si>
  <si>
    <t>E6 Individual Customer All September Average Weekday 19</t>
  </si>
  <si>
    <t>E6 Individual Customer All September Average Weekday 20</t>
  </si>
  <si>
    <t>E6 Individual Customer All September Average Weekday 21</t>
  </si>
  <si>
    <t>E6 Individual Customer All September Average Weekday 22</t>
  </si>
  <si>
    <t>E6 Individual Customer All September Average Weekday 23</t>
  </si>
  <si>
    <t>E6 Individual Customer All September Average Weekday 24</t>
  </si>
  <si>
    <t>E6 Individual Customer All September Monthly Peak 1</t>
  </si>
  <si>
    <t>E6 Individual Customer All September Monthly Peak 2</t>
  </si>
  <si>
    <t>E6 Individual Customer All September Monthly Peak 3</t>
  </si>
  <si>
    <t>E6 Individual Customer All September Monthly Peak 4</t>
  </si>
  <si>
    <t>E6 Individual Customer All September Monthly Peak 5</t>
  </si>
  <si>
    <t>E6 Individual Customer All September Monthly Peak 6</t>
  </si>
  <si>
    <t>E6 Individual Customer All September Monthly Peak 7</t>
  </si>
  <si>
    <t>E6 Individual Customer All September Monthly Peak 8</t>
  </si>
  <si>
    <t>E6 Individual Customer All September Monthly Peak 9</t>
  </si>
  <si>
    <t>E6 Individual Customer All September Monthly Peak 10</t>
  </si>
  <si>
    <t>E6 Individual Customer All September Monthly Peak 11</t>
  </si>
  <si>
    <t>E6 Individual Customer All September Monthly Peak 12</t>
  </si>
  <si>
    <t>E6 Individual Customer All September Monthly Peak 13</t>
  </si>
  <si>
    <t>E6 Individual Customer All September Monthly Peak 14</t>
  </si>
  <si>
    <t>E6 Individual Customer All September Monthly Peak 15</t>
  </si>
  <si>
    <t>E6 Individual Customer All September Monthly Peak 16</t>
  </si>
  <si>
    <t>E6 Individual Customer All September Monthly Peak 17</t>
  </si>
  <si>
    <t>E6 Individual Customer All September Monthly Peak 18</t>
  </si>
  <si>
    <t>E6 Individual Customer All September Monthly Peak 19</t>
  </si>
  <si>
    <t>E6 Individual Customer All September Monthly Peak 20</t>
  </si>
  <si>
    <t>E6 Individual Customer All September Monthly Peak 21</t>
  </si>
  <si>
    <t>E6 Individual Customer All September Monthly Peak 22</t>
  </si>
  <si>
    <t>E6 Individual Customer All September Monthly Peak 23</t>
  </si>
  <si>
    <t>E6 Individual Customer All September Monthly Peak 24</t>
  </si>
  <si>
    <t>E6 Individual Customer All October Average Weekday 1</t>
  </si>
  <si>
    <t>E6 Individual Customer All October Average Weekday 2</t>
  </si>
  <si>
    <t>E6 Individual Customer All October Average Weekday 3</t>
  </si>
  <si>
    <t>E6 Individual Customer All October Average Weekday 4</t>
  </si>
  <si>
    <t>E6 Individual Customer All October Average Weekday 5</t>
  </si>
  <si>
    <t>E6 Individual Customer All October Average Weekday 6</t>
  </si>
  <si>
    <t>E6 Individual Customer All October Average Weekday 7</t>
  </si>
  <si>
    <t>E6 Individual Customer All October Average Weekday 8</t>
  </si>
  <si>
    <t>E6 Individual Customer All October Average Weekday 9</t>
  </si>
  <si>
    <t>E6 Individual Customer All October Average Weekday 10</t>
  </si>
  <si>
    <t>E6 Individual Customer All October Average Weekday 11</t>
  </si>
  <si>
    <t>E6 Individual Customer All October Average Weekday 12</t>
  </si>
  <si>
    <t>E6 Individual Customer All October Average Weekday 13</t>
  </si>
  <si>
    <t>E6 Individual Customer All October Average Weekday 14</t>
  </si>
  <si>
    <t>E6 Individual Customer All October Average Weekday 15</t>
  </si>
  <si>
    <t>E6 Individual Customer All October Average Weekday 16</t>
  </si>
  <si>
    <t>E6 Individual Customer All October Average Weekday 17</t>
  </si>
  <si>
    <t>E6 Individual Customer All October Average Weekday 18</t>
  </si>
  <si>
    <t>E6 Individual Customer All October Average Weekday 19</t>
  </si>
  <si>
    <t>E6 Individual Customer All October Average Weekday 20</t>
  </si>
  <si>
    <t>E6 Individual Customer All October Average Weekday 21</t>
  </si>
  <si>
    <t>E6 Individual Customer All October Average Weekday 22</t>
  </si>
  <si>
    <t>E6 Individual Customer All October Average Weekday 23</t>
  </si>
  <si>
    <t>E6 Individual Customer All October Average Weekday 24</t>
  </si>
  <si>
    <t>E6 Individual Customer All October Monthly Peak 1</t>
  </si>
  <si>
    <t>E6 Individual Customer All October Monthly Peak 2</t>
  </si>
  <si>
    <t>E6 Individual Customer All October Monthly Peak 3</t>
  </si>
  <si>
    <t>E6 Individual Customer All October Monthly Peak 4</t>
  </si>
  <si>
    <t>E6 Individual Customer All October Monthly Peak 5</t>
  </si>
  <si>
    <t>E6 Individual Customer All October Monthly Peak 6</t>
  </si>
  <si>
    <t>E6 Individual Customer All October Monthly Peak 7</t>
  </si>
  <si>
    <t>E6 Individual Customer All October Monthly Peak 8</t>
  </si>
  <si>
    <t>E6 Individual Customer All October Monthly Peak 9</t>
  </si>
  <si>
    <t>E6 Individual Customer All October Monthly Peak 10</t>
  </si>
  <si>
    <t>E6 Individual Customer All October Monthly Peak 11</t>
  </si>
  <si>
    <t>E6 Individual Customer All October Monthly Peak 12</t>
  </si>
  <si>
    <t>E6 Individual Customer All October Monthly Peak 13</t>
  </si>
  <si>
    <t>E6 Individual Customer All October Monthly Peak 14</t>
  </si>
  <si>
    <t>E6 Individual Customer All October Monthly Peak 15</t>
  </si>
  <si>
    <t>E6 Individual Customer All October Monthly Peak 16</t>
  </si>
  <si>
    <t>E6 Individual Customer All October Monthly Peak 17</t>
  </si>
  <si>
    <t>E6 Individual Customer All October Monthly Peak 18</t>
  </si>
  <si>
    <t>E6 Individual Customer All October Monthly Peak 19</t>
  </si>
  <si>
    <t>E6 Individual Customer All October Monthly Peak 20</t>
  </si>
  <si>
    <t>E6 Individual Customer All October Monthly Peak 21</t>
  </si>
  <si>
    <t>E6 Individual Customer All October Monthly Peak 22</t>
  </si>
  <si>
    <t>E6 Individual Customer All October Monthly Peak 23</t>
  </si>
  <si>
    <t>E6 Individual Customer All October Monthly Peak 24</t>
  </si>
  <si>
    <t>E6 Individual Customer Greater Bay Area November Average Weekday 1</t>
  </si>
  <si>
    <t>E6 Individual Customer Greater Bay Area November Average Weekday 2</t>
  </si>
  <si>
    <t>E6 Individual Customer Greater Bay Area November Average Weekday 3</t>
  </si>
  <si>
    <t>E6 Individual Customer Greater Bay Area November Average Weekday 4</t>
  </si>
  <si>
    <t>E6 Individual Customer Greater Bay Area November Average Weekday 5</t>
  </si>
  <si>
    <t>E6 Individual Customer Greater Bay Area November Average Weekday 6</t>
  </si>
  <si>
    <t>E6 Individual Customer Greater Bay Area November Average Weekday 7</t>
  </si>
  <si>
    <t>E6 Individual Customer Greater Bay Area November Average Weekday 8</t>
  </si>
  <si>
    <t>E6 Individual Customer Greater Bay Area November Average Weekday 9</t>
  </si>
  <si>
    <t>E6 Individual Customer Greater Bay Area November Average Weekday 10</t>
  </si>
  <si>
    <t>E6 Individual Customer Greater Bay Area November Average Weekday 11</t>
  </si>
  <si>
    <t>E6 Individual Customer Greater Bay Area November Average Weekday 12</t>
  </si>
  <si>
    <t>E6 Individual Customer Greater Bay Area November Average Weekday 13</t>
  </si>
  <si>
    <t>E6 Individual Customer Greater Bay Area November Average Weekday 14</t>
  </si>
  <si>
    <t>E6 Individual Customer Greater Bay Area November Average Weekday 15</t>
  </si>
  <si>
    <t>E6 Individual Customer Greater Bay Area November Average Weekday 16</t>
  </si>
  <si>
    <t>E6 Individual Customer Greater Bay Area November Average Weekday 17</t>
  </si>
  <si>
    <t>E6 Individual Customer Greater Bay Area November Average Weekday 18</t>
  </si>
  <si>
    <t>E6 Individual Customer Greater Bay Area November Average Weekday 19</t>
  </si>
  <si>
    <t>E6 Individual Customer Greater Bay Area November Average Weekday 20</t>
  </si>
  <si>
    <t>E6 Individual Customer Greater Bay Area November Average Weekday 21</t>
  </si>
  <si>
    <t>E6 Individual Customer Greater Bay Area November Average Weekday 22</t>
  </si>
  <si>
    <t>E6 Individual Customer Greater Bay Area November Average Weekday 23</t>
  </si>
  <si>
    <t>E6 Individual Customer Greater Bay Area November Average Weekday 24</t>
  </si>
  <si>
    <t>E6 Individual Customer Greater Bay Area November Monthly Peak 1</t>
  </si>
  <si>
    <t>E6 Individual Customer Greater Bay Area November Monthly Peak 2</t>
  </si>
  <si>
    <t>E6 Individual Customer Greater Bay Area November Monthly Peak 3</t>
  </si>
  <si>
    <t>E6 Individual Customer Greater Bay Area November Monthly Peak 4</t>
  </si>
  <si>
    <t>E6 Individual Customer Greater Bay Area November Monthly Peak 5</t>
  </si>
  <si>
    <t>E6 Individual Customer Greater Bay Area November Monthly Peak 6</t>
  </si>
  <si>
    <t>E6 Individual Customer Greater Bay Area November Monthly Peak 7</t>
  </si>
  <si>
    <t>E6 Individual Customer Greater Bay Area November Monthly Peak 8</t>
  </si>
  <si>
    <t>E6 Individual Customer Greater Bay Area November Monthly Peak 9</t>
  </si>
  <si>
    <t>E6 Individual Customer Greater Bay Area November Monthly Peak 10</t>
  </si>
  <si>
    <t>E6 Individual Customer Greater Bay Area November Monthly Peak 11</t>
  </si>
  <si>
    <t>E6 Individual Customer Greater Bay Area November Monthly Peak 12</t>
  </si>
  <si>
    <t>E6 Individual Customer Greater Bay Area November Monthly Peak 13</t>
  </si>
  <si>
    <t>E6 Individual Customer Greater Bay Area November Monthly Peak 14</t>
  </si>
  <si>
    <t>E6 Individual Customer Greater Bay Area November Monthly Peak 15</t>
  </si>
  <si>
    <t>E6 Individual Customer Greater Bay Area November Monthly Peak 16</t>
  </si>
  <si>
    <t>E6 Individual Customer Greater Bay Area November Monthly Peak 17</t>
  </si>
  <si>
    <t>E6 Individual Customer Greater Bay Area November Monthly Peak 18</t>
  </si>
  <si>
    <t>E6 Individual Customer Greater Bay Area November Monthly Peak 19</t>
  </si>
  <si>
    <t>E6 Individual Customer Greater Bay Area November Monthly Peak 20</t>
  </si>
  <si>
    <t>E6 Individual Customer Greater Bay Area November Monthly Peak 21</t>
  </si>
  <si>
    <t>E6 Individual Customer Greater Bay Area November Monthly Peak 22</t>
  </si>
  <si>
    <t>E6 Individual Customer Greater Bay Area November Monthly Peak 23</t>
  </si>
  <si>
    <t>E6 Individual Customer Greater Bay Area November Monthly Peak 24</t>
  </si>
  <si>
    <t>E6 Individual Customer Greater Bay Area December Average Weekday 1</t>
  </si>
  <si>
    <t>E6 Individual Customer Greater Bay Area December Average Weekday 2</t>
  </si>
  <si>
    <t>E6 Individual Customer Greater Bay Area December Average Weekday 3</t>
  </si>
  <si>
    <t>E6 Individual Customer Greater Bay Area December Average Weekday 4</t>
  </si>
  <si>
    <t>E6 Individual Customer Greater Bay Area December Average Weekday 5</t>
  </si>
  <si>
    <t>E6 Individual Customer Greater Bay Area December Average Weekday 6</t>
  </si>
  <si>
    <t>E6 Individual Customer Greater Bay Area December Average Weekday 7</t>
  </si>
  <si>
    <t>E6 Individual Customer Greater Bay Area December Average Weekday 8</t>
  </si>
  <si>
    <t>E6 Individual Customer Greater Bay Area December Average Weekday 9</t>
  </si>
  <si>
    <t>E6 Individual Customer Greater Bay Area December Average Weekday 10</t>
  </si>
  <si>
    <t>E6 Individual Customer Greater Bay Area December Average Weekday 11</t>
  </si>
  <si>
    <t>E6 Individual Customer Greater Bay Area December Average Weekday 12</t>
  </si>
  <si>
    <t>E6 Individual Customer Greater Bay Area December Average Weekday 13</t>
  </si>
  <si>
    <t>E6 Individual Customer Greater Bay Area December Average Weekday 14</t>
  </si>
  <si>
    <t>E6 Individual Customer Greater Bay Area December Average Weekday 15</t>
  </si>
  <si>
    <t>E6 Individual Customer Greater Bay Area December Average Weekday 16</t>
  </si>
  <si>
    <t>E6 Individual Customer Greater Bay Area December Average Weekday 17</t>
  </si>
  <si>
    <t>E6 Individual Customer Greater Bay Area December Average Weekday 18</t>
  </si>
  <si>
    <t>E6 Individual Customer Greater Bay Area December Average Weekday 19</t>
  </si>
  <si>
    <t>E6 Individual Customer Greater Bay Area December Average Weekday 20</t>
  </si>
  <si>
    <t>E6 Individual Customer Greater Bay Area December Average Weekday 21</t>
  </si>
  <si>
    <t>E6 Individual Customer Greater Bay Area December Average Weekday 22</t>
  </si>
  <si>
    <t>E6 Individual Customer Greater Bay Area December Average Weekday 23</t>
  </si>
  <si>
    <t>E6 Individual Customer Greater Bay Area December Average Weekday 24</t>
  </si>
  <si>
    <t>E6 Individual Customer Greater Bay Area December Monthly Peak 1</t>
  </si>
  <si>
    <t>E6 Individual Customer Greater Bay Area December Monthly Peak 2</t>
  </si>
  <si>
    <t>E6 Individual Customer Greater Bay Area December Monthly Peak 3</t>
  </si>
  <si>
    <t>E6 Individual Customer Greater Bay Area December Monthly Peak 4</t>
  </si>
  <si>
    <t>E6 Individual Customer Greater Bay Area December Monthly Peak 5</t>
  </si>
  <si>
    <t>E6 Individual Customer Greater Bay Area December Monthly Peak 6</t>
  </si>
  <si>
    <t>E6 Individual Customer Greater Bay Area December Monthly Peak 7</t>
  </si>
  <si>
    <t>E6 Individual Customer Greater Bay Area December Monthly Peak 8</t>
  </si>
  <si>
    <t>E6 Individual Customer Greater Bay Area December Monthly Peak 9</t>
  </si>
  <si>
    <t>E6 Individual Customer Greater Bay Area December Monthly Peak 10</t>
  </si>
  <si>
    <t>E6 Individual Customer Greater Bay Area December Monthly Peak 11</t>
  </si>
  <si>
    <t>E6 Individual Customer Greater Bay Area December Monthly Peak 12</t>
  </si>
  <si>
    <t>E6 Individual Customer Greater Bay Area December Monthly Peak 13</t>
  </si>
  <si>
    <t>E6 Individual Customer Greater Bay Area December Monthly Peak 14</t>
  </si>
  <si>
    <t>E6 Individual Customer Greater Bay Area December Monthly Peak 15</t>
  </si>
  <si>
    <t>E6 Individual Customer Greater Bay Area December Monthly Peak 16</t>
  </si>
  <si>
    <t>E6 Individual Customer Greater Bay Area December Monthly Peak 17</t>
  </si>
  <si>
    <t>E6 Individual Customer Greater Bay Area December Monthly Peak 18</t>
  </si>
  <si>
    <t>E6 Individual Customer Greater Bay Area December Monthly Peak 19</t>
  </si>
  <si>
    <t>E6 Individual Customer Greater Bay Area December Monthly Peak 20</t>
  </si>
  <si>
    <t>E6 Individual Customer Greater Bay Area December Monthly Peak 21</t>
  </si>
  <si>
    <t>E6 Individual Customer Greater Bay Area December Monthly Peak 22</t>
  </si>
  <si>
    <t>E6 Individual Customer Greater Bay Area December Monthly Peak 23</t>
  </si>
  <si>
    <t>E6 Individual Customer Greater Bay Area December Monthly Peak 24</t>
  </si>
  <si>
    <t>E6 Individual Customer Greater Bay Area January Average Weekday 1</t>
  </si>
  <si>
    <t>E6 Individual Customer Greater Bay Area January Average Weekday 2</t>
  </si>
  <si>
    <t>E6 Individual Customer Greater Bay Area January Average Weekday 3</t>
  </si>
  <si>
    <t>E6 Individual Customer Greater Bay Area January Average Weekday 4</t>
  </si>
  <si>
    <t>E6 Individual Customer Greater Bay Area January Average Weekday 5</t>
  </si>
  <si>
    <t>E6 Individual Customer Greater Bay Area January Average Weekday 6</t>
  </si>
  <si>
    <t>E6 Individual Customer Greater Bay Area January Average Weekday 7</t>
  </si>
  <si>
    <t>E6 Individual Customer Greater Bay Area January Average Weekday 8</t>
  </si>
  <si>
    <t>E6 Individual Customer Greater Bay Area January Average Weekday 9</t>
  </si>
  <si>
    <t>E6 Individual Customer Greater Bay Area January Average Weekday 10</t>
  </si>
  <si>
    <t>E6 Individual Customer Greater Bay Area January Average Weekday 11</t>
  </si>
  <si>
    <t>E6 Individual Customer Greater Bay Area January Average Weekday 12</t>
  </si>
  <si>
    <t>E6 Individual Customer Greater Bay Area January Average Weekday 13</t>
  </si>
  <si>
    <t>E6 Individual Customer Greater Bay Area January Average Weekday 14</t>
  </si>
  <si>
    <t>E6 Individual Customer Greater Bay Area January Average Weekday 15</t>
  </si>
  <si>
    <t>E6 Individual Customer Greater Bay Area January Average Weekday 16</t>
  </si>
  <si>
    <t>E6 Individual Customer Greater Bay Area January Average Weekday 17</t>
  </si>
  <si>
    <t>E6 Individual Customer Greater Bay Area January Average Weekday 18</t>
  </si>
  <si>
    <t>E6 Individual Customer Greater Bay Area January Average Weekday 19</t>
  </si>
  <si>
    <t>E6 Individual Customer Greater Bay Area January Average Weekday 20</t>
  </si>
  <si>
    <t>E6 Individual Customer Greater Bay Area January Average Weekday 21</t>
  </si>
  <si>
    <t>E6 Individual Customer Greater Bay Area January Average Weekday 22</t>
  </si>
  <si>
    <t>E6 Individual Customer Greater Bay Area January Average Weekday 23</t>
  </si>
  <si>
    <t>E6 Individual Customer Greater Bay Area January Average Weekday 24</t>
  </si>
  <si>
    <t>E6 Individual Customer Greater Bay Area January Monthly Peak 1</t>
  </si>
  <si>
    <t>E6 Individual Customer Greater Bay Area January Monthly Peak 2</t>
  </si>
  <si>
    <t>E6 Individual Customer Greater Bay Area January Monthly Peak 3</t>
  </si>
  <si>
    <t>E6 Individual Customer Greater Bay Area January Monthly Peak 4</t>
  </si>
  <si>
    <t>E6 Individual Customer Greater Bay Area January Monthly Peak 5</t>
  </si>
  <si>
    <t>E6 Individual Customer Greater Bay Area January Monthly Peak 6</t>
  </si>
  <si>
    <t>E6 Individual Customer Greater Bay Area January Monthly Peak 7</t>
  </si>
  <si>
    <t>E6 Individual Customer Greater Bay Area January Monthly Peak 8</t>
  </si>
  <si>
    <t>E6 Individual Customer Greater Bay Area January Monthly Peak 9</t>
  </si>
  <si>
    <t>E6 Individual Customer Greater Bay Area January Monthly Peak 10</t>
  </si>
  <si>
    <t>E6 Individual Customer Greater Bay Area January Monthly Peak 11</t>
  </si>
  <si>
    <t>E6 Individual Customer Greater Bay Area January Monthly Peak 12</t>
  </si>
  <si>
    <t>E6 Individual Customer Greater Bay Area January Monthly Peak 13</t>
  </si>
  <si>
    <t>E6 Individual Customer Greater Bay Area January Monthly Peak 14</t>
  </si>
  <si>
    <t>E6 Individual Customer Greater Bay Area January Monthly Peak 15</t>
  </si>
  <si>
    <t>E6 Individual Customer Greater Bay Area January Monthly Peak 16</t>
  </si>
  <si>
    <t>E6 Individual Customer Greater Bay Area January Monthly Peak 17</t>
  </si>
  <si>
    <t>E6 Individual Customer Greater Bay Area January Monthly Peak 18</t>
  </si>
  <si>
    <t>E6 Individual Customer Greater Bay Area January Monthly Peak 19</t>
  </si>
  <si>
    <t>E6 Individual Customer Greater Bay Area January Monthly Peak 20</t>
  </si>
  <si>
    <t>E6 Individual Customer Greater Bay Area January Monthly Peak 21</t>
  </si>
  <si>
    <t>E6 Individual Customer Greater Bay Area January Monthly Peak 22</t>
  </si>
  <si>
    <t>E6 Individual Customer Greater Bay Area January Monthly Peak 23</t>
  </si>
  <si>
    <t>E6 Individual Customer Greater Bay Area January Monthly Peak 24</t>
  </si>
  <si>
    <t>E6 Individual Customer Greater Bay Area February Average Weekday 1</t>
  </si>
  <si>
    <t>E6 Individual Customer Greater Bay Area February Average Weekday 2</t>
  </si>
  <si>
    <t>E6 Individual Customer Greater Bay Area February Average Weekday 3</t>
  </si>
  <si>
    <t>E6 Individual Customer Greater Bay Area February Average Weekday 4</t>
  </si>
  <si>
    <t>E6 Individual Customer Greater Bay Area February Average Weekday 5</t>
  </si>
  <si>
    <t>E6 Individual Customer Greater Bay Area February Average Weekday 6</t>
  </si>
  <si>
    <t>E6 Individual Customer Greater Bay Area February Average Weekday 7</t>
  </si>
  <si>
    <t>E6 Individual Customer Greater Bay Area February Average Weekday 8</t>
  </si>
  <si>
    <t>E6 Individual Customer Greater Bay Area February Average Weekday 9</t>
  </si>
  <si>
    <t>E6 Individual Customer Greater Bay Area February Average Weekday 10</t>
  </si>
  <si>
    <t>E6 Individual Customer Greater Bay Area February Average Weekday 11</t>
  </si>
  <si>
    <t>E6 Individual Customer Greater Bay Area February Average Weekday 12</t>
  </si>
  <si>
    <t>E6 Individual Customer Greater Bay Area February Average Weekday 13</t>
  </si>
  <si>
    <t>E6 Individual Customer Greater Bay Area February Average Weekday 14</t>
  </si>
  <si>
    <t>E6 Individual Customer Greater Bay Area February Average Weekday 15</t>
  </si>
  <si>
    <t>E6 Individual Customer Greater Bay Area February Average Weekday 16</t>
  </si>
  <si>
    <t>E6 Individual Customer Greater Bay Area February Average Weekday 17</t>
  </si>
  <si>
    <t>E6 Individual Customer Greater Bay Area February Average Weekday 18</t>
  </si>
  <si>
    <t>E6 Individual Customer Greater Bay Area February Average Weekday 19</t>
  </si>
  <si>
    <t>E6 Individual Customer Greater Bay Area February Average Weekday 20</t>
  </si>
  <si>
    <t>E6 Individual Customer Greater Bay Area February Average Weekday 21</t>
  </si>
  <si>
    <t>E6 Individual Customer Greater Bay Area February Average Weekday 22</t>
  </si>
  <si>
    <t>E6 Individual Customer Greater Bay Area February Average Weekday 23</t>
  </si>
  <si>
    <t>E6 Individual Customer Greater Bay Area February Average Weekday 24</t>
  </si>
  <si>
    <t>E6 Individual Customer Greater Bay Area February Monthly Peak 1</t>
  </si>
  <si>
    <t>E6 Individual Customer Greater Bay Area February Monthly Peak 2</t>
  </si>
  <si>
    <t>E6 Individual Customer Greater Bay Area February Monthly Peak 3</t>
  </si>
  <si>
    <t>E6 Individual Customer Greater Bay Area February Monthly Peak 4</t>
  </si>
  <si>
    <t>E6 Individual Customer Greater Bay Area February Monthly Peak 5</t>
  </si>
  <si>
    <t>E6 Individual Customer Greater Bay Area February Monthly Peak 6</t>
  </si>
  <si>
    <t>E6 Individual Customer Greater Bay Area February Monthly Peak 7</t>
  </si>
  <si>
    <t>E6 Individual Customer Greater Bay Area February Monthly Peak 8</t>
  </si>
  <si>
    <t>E6 Individual Customer Greater Bay Area February Monthly Peak 9</t>
  </si>
  <si>
    <t>E6 Individual Customer Greater Bay Area February Monthly Peak 10</t>
  </si>
  <si>
    <t>E6 Individual Customer Greater Bay Area February Monthly Peak 11</t>
  </si>
  <si>
    <t>E6 Individual Customer Greater Bay Area February Monthly Peak 12</t>
  </si>
  <si>
    <t>E6 Individual Customer Greater Bay Area February Monthly Peak 13</t>
  </si>
  <si>
    <t>E6 Individual Customer Greater Bay Area February Monthly Peak 14</t>
  </si>
  <si>
    <t>E6 Individual Customer Greater Bay Area February Monthly Peak 15</t>
  </si>
  <si>
    <t>E6 Individual Customer Greater Bay Area February Monthly Peak 16</t>
  </si>
  <si>
    <t>E6 Individual Customer Greater Bay Area February Monthly Peak 17</t>
  </si>
  <si>
    <t>E6 Individual Customer Greater Bay Area February Monthly Peak 18</t>
  </si>
  <si>
    <t>E6 Individual Customer Greater Bay Area February Monthly Peak 19</t>
  </si>
  <si>
    <t>E6 Individual Customer Greater Bay Area February Monthly Peak 20</t>
  </si>
  <si>
    <t>E6 Individual Customer Greater Bay Area February Monthly Peak 21</t>
  </si>
  <si>
    <t>E6 Individual Customer Greater Bay Area February Monthly Peak 22</t>
  </si>
  <si>
    <t>E6 Individual Customer Greater Bay Area February Monthly Peak 23</t>
  </si>
  <si>
    <t>E6 Individual Customer Greater Bay Area February Monthly Peak 24</t>
  </si>
  <si>
    <t>E6 Individual Customer Greater Bay Area March Average Weekday 1</t>
  </si>
  <si>
    <t>E6 Individual Customer Greater Bay Area March Average Weekday 2</t>
  </si>
  <si>
    <t>E6 Individual Customer Greater Bay Area March Average Weekday 3</t>
  </si>
  <si>
    <t>E6 Individual Customer Greater Bay Area March Average Weekday 4</t>
  </si>
  <si>
    <t>E6 Individual Customer Greater Bay Area March Average Weekday 5</t>
  </si>
  <si>
    <t>E6 Individual Customer Greater Bay Area March Average Weekday 6</t>
  </si>
  <si>
    <t>E6 Individual Customer Greater Bay Area March Average Weekday 7</t>
  </si>
  <si>
    <t>E6 Individual Customer Greater Bay Area March Average Weekday 8</t>
  </si>
  <si>
    <t>E6 Individual Customer Greater Bay Area March Average Weekday 9</t>
  </si>
  <si>
    <t>E6 Individual Customer Greater Bay Area March Average Weekday 10</t>
  </si>
  <si>
    <t>E6 Individual Customer Greater Bay Area March Average Weekday 11</t>
  </si>
  <si>
    <t>E6 Individual Customer Greater Bay Area March Average Weekday 12</t>
  </si>
  <si>
    <t>E6 Individual Customer Greater Bay Area March Average Weekday 13</t>
  </si>
  <si>
    <t>E6 Individual Customer Greater Bay Area March Average Weekday 14</t>
  </si>
  <si>
    <t>E6 Individual Customer Greater Bay Area March Average Weekday 15</t>
  </si>
  <si>
    <t>E6 Individual Customer Greater Bay Area March Average Weekday 16</t>
  </si>
  <si>
    <t>E6 Individual Customer Greater Bay Area March Average Weekday 17</t>
  </si>
  <si>
    <t>E6 Individual Customer Greater Bay Area March Average Weekday 18</t>
  </si>
  <si>
    <t>E6 Individual Customer Greater Bay Area March Average Weekday 19</t>
  </si>
  <si>
    <t>E6 Individual Customer Greater Bay Area March Average Weekday 20</t>
  </si>
  <si>
    <t>E6 Individual Customer Greater Bay Area March Average Weekday 21</t>
  </si>
  <si>
    <t>E6 Individual Customer Greater Bay Area March Average Weekday 22</t>
  </si>
  <si>
    <t>E6 Individual Customer Greater Bay Area March Average Weekday 23</t>
  </si>
  <si>
    <t>E6 Individual Customer Greater Bay Area March Average Weekday 24</t>
  </si>
  <si>
    <t>E6 Individual Customer Greater Bay Area March Monthly Peak 1</t>
  </si>
  <si>
    <t>E6 Individual Customer Greater Bay Area March Monthly Peak 2</t>
  </si>
  <si>
    <t>E6 Individual Customer Greater Bay Area March Monthly Peak 3</t>
  </si>
  <si>
    <t>E6 Individual Customer Greater Bay Area March Monthly Peak 4</t>
  </si>
  <si>
    <t>E6 Individual Customer Greater Bay Area March Monthly Peak 5</t>
  </si>
  <si>
    <t>E6 Individual Customer Greater Bay Area March Monthly Peak 6</t>
  </si>
  <si>
    <t>E6 Individual Customer Greater Bay Area March Monthly Peak 7</t>
  </si>
  <si>
    <t>E6 Individual Customer Greater Bay Area March Monthly Peak 8</t>
  </si>
  <si>
    <t>E6 Individual Customer Greater Bay Area March Monthly Peak 9</t>
  </si>
  <si>
    <t>E6 Individual Customer Greater Bay Area March Monthly Peak 10</t>
  </si>
  <si>
    <t>E6 Individual Customer Greater Bay Area March Monthly Peak 11</t>
  </si>
  <si>
    <t>E6 Individual Customer Greater Bay Area March Monthly Peak 12</t>
  </si>
  <si>
    <t>E6 Individual Customer Greater Bay Area March Monthly Peak 13</t>
  </si>
  <si>
    <t>E6 Individual Customer Greater Bay Area March Monthly Peak 14</t>
  </si>
  <si>
    <t>E6 Individual Customer Greater Bay Area March Monthly Peak 15</t>
  </si>
  <si>
    <t>E6 Individual Customer Greater Bay Area March Monthly Peak 16</t>
  </si>
  <si>
    <t>E6 Individual Customer Greater Bay Area March Monthly Peak 17</t>
  </si>
  <si>
    <t>E6 Individual Customer Greater Bay Area March Monthly Peak 18</t>
  </si>
  <si>
    <t>E6 Individual Customer Greater Bay Area March Monthly Peak 19</t>
  </si>
  <si>
    <t>E6 Individual Customer Greater Bay Area March Monthly Peak 20</t>
  </si>
  <si>
    <t>E6 Individual Customer Greater Bay Area March Monthly Peak 21</t>
  </si>
  <si>
    <t>E6 Individual Customer Greater Bay Area March Monthly Peak 22</t>
  </si>
  <si>
    <t>E6 Individual Customer Greater Bay Area March Monthly Peak 23</t>
  </si>
  <si>
    <t>E6 Individual Customer Greater Bay Area March Monthly Peak 24</t>
  </si>
  <si>
    <t>E6 Individual Customer Greater Bay Area April Average Weekday 1</t>
  </si>
  <si>
    <t>E6 Individual Customer Greater Bay Area April Average Weekday 2</t>
  </si>
  <si>
    <t>E6 Individual Customer Greater Bay Area April Average Weekday 3</t>
  </si>
  <si>
    <t>E6 Individual Customer Greater Bay Area April Average Weekday 4</t>
  </si>
  <si>
    <t>E6 Individual Customer Greater Bay Area April Average Weekday 5</t>
  </si>
  <si>
    <t>E6 Individual Customer Greater Bay Area April Average Weekday 6</t>
  </si>
  <si>
    <t>E6 Individual Customer Greater Bay Area April Average Weekday 7</t>
  </si>
  <si>
    <t>E6 Individual Customer Greater Bay Area April Average Weekday 8</t>
  </si>
  <si>
    <t>E6 Individual Customer Greater Bay Area April Average Weekday 9</t>
  </si>
  <si>
    <t>E6 Individual Customer Greater Bay Area April Average Weekday 10</t>
  </si>
  <si>
    <t>E6 Individual Customer Greater Bay Area April Average Weekday 11</t>
  </si>
  <si>
    <t>E6 Individual Customer Greater Bay Area April Average Weekday 12</t>
  </si>
  <si>
    <t>E6 Individual Customer Greater Bay Area April Average Weekday 13</t>
  </si>
  <si>
    <t>E6 Individual Customer Greater Bay Area April Average Weekday 14</t>
  </si>
  <si>
    <t>E6 Individual Customer Greater Bay Area April Average Weekday 15</t>
  </si>
  <si>
    <t>E6 Individual Customer Greater Bay Area April Average Weekday 16</t>
  </si>
  <si>
    <t>E6 Individual Customer Greater Bay Area April Average Weekday 17</t>
  </si>
  <si>
    <t>E6 Individual Customer Greater Bay Area April Average Weekday 18</t>
  </si>
  <si>
    <t>E6 Individual Customer Greater Bay Area April Average Weekday 19</t>
  </si>
  <si>
    <t>E6 Individual Customer Greater Bay Area April Average Weekday 20</t>
  </si>
  <si>
    <t>E6 Individual Customer Greater Bay Area April Average Weekday 21</t>
  </si>
  <si>
    <t>E6 Individual Customer Greater Bay Area April Average Weekday 22</t>
  </si>
  <si>
    <t>E6 Individual Customer Greater Bay Area April Average Weekday 23</t>
  </si>
  <si>
    <t>E6 Individual Customer Greater Bay Area April Average Weekday 24</t>
  </si>
  <si>
    <t>E6 Individual Customer Greater Bay Area April Monthly Peak 1</t>
  </si>
  <si>
    <t>E6 Individual Customer Greater Bay Area April Monthly Peak 2</t>
  </si>
  <si>
    <t>E6 Individual Customer Greater Bay Area April Monthly Peak 3</t>
  </si>
  <si>
    <t>E6 Individual Customer Greater Bay Area April Monthly Peak 4</t>
  </si>
  <si>
    <t>E6 Individual Customer Greater Bay Area April Monthly Peak 5</t>
  </si>
  <si>
    <t>E6 Individual Customer Greater Bay Area April Monthly Peak 6</t>
  </si>
  <si>
    <t>E6 Individual Customer Greater Bay Area April Monthly Peak 7</t>
  </si>
  <si>
    <t>E6 Individual Customer Greater Bay Area April Monthly Peak 8</t>
  </si>
  <si>
    <t>E6 Individual Customer Greater Bay Area April Monthly Peak 9</t>
  </si>
  <si>
    <t>E6 Individual Customer Greater Bay Area April Monthly Peak 10</t>
  </si>
  <si>
    <t>E6 Individual Customer Greater Bay Area April Monthly Peak 11</t>
  </si>
  <si>
    <t>E6 Individual Customer Greater Bay Area April Monthly Peak 12</t>
  </si>
  <si>
    <t>E6 Individual Customer Greater Bay Area April Monthly Peak 13</t>
  </si>
  <si>
    <t>E6 Individual Customer Greater Bay Area April Monthly Peak 14</t>
  </si>
  <si>
    <t>E6 Individual Customer Greater Bay Area April Monthly Peak 15</t>
  </si>
  <si>
    <t>E6 Individual Customer Greater Bay Area April Monthly Peak 16</t>
  </si>
  <si>
    <t>E6 Individual Customer Greater Bay Area April Monthly Peak 17</t>
  </si>
  <si>
    <t>E6 Individual Customer Greater Bay Area April Monthly Peak 18</t>
  </si>
  <si>
    <t>E6 Individual Customer Greater Bay Area April Monthly Peak 19</t>
  </si>
  <si>
    <t>E6 Individual Customer Greater Bay Area April Monthly Peak 20</t>
  </si>
  <si>
    <t>E6 Individual Customer Greater Bay Area April Monthly Peak 21</t>
  </si>
  <si>
    <t>E6 Individual Customer Greater Bay Area April Monthly Peak 22</t>
  </si>
  <si>
    <t>E6 Individual Customer Greater Bay Area April Monthly Peak 23</t>
  </si>
  <si>
    <t>E6 Individual Customer Greater Bay Area April Monthly Peak 24</t>
  </si>
  <si>
    <t>E6 Individual Customer Greater Bay Area May Average Weekday 1</t>
  </si>
  <si>
    <t>E6 Individual Customer Greater Bay Area May Average Weekday 2</t>
  </si>
  <si>
    <t>E6 Individual Customer Greater Bay Area May Average Weekday 3</t>
  </si>
  <si>
    <t>E6 Individual Customer Greater Bay Area May Average Weekday 4</t>
  </si>
  <si>
    <t>E6 Individual Customer Greater Bay Area May Average Weekday 5</t>
  </si>
  <si>
    <t>E6 Individual Customer Greater Bay Area May Average Weekday 6</t>
  </si>
  <si>
    <t>E6 Individual Customer Greater Bay Area May Average Weekday 7</t>
  </si>
  <si>
    <t>E6 Individual Customer Greater Bay Area May Average Weekday 8</t>
  </si>
  <si>
    <t>E6 Individual Customer Greater Bay Area May Average Weekday 9</t>
  </si>
  <si>
    <t>E6 Individual Customer Greater Bay Area May Average Weekday 10</t>
  </si>
  <si>
    <t>E6 Individual Customer Greater Bay Area May Average Weekday 11</t>
  </si>
  <si>
    <t>E6 Individual Customer Greater Bay Area May Average Weekday 12</t>
  </si>
  <si>
    <t>E6 Individual Customer Greater Bay Area May Average Weekday 13</t>
  </si>
  <si>
    <t>E6 Individual Customer Greater Bay Area May Average Weekday 14</t>
  </si>
  <si>
    <t>E6 Individual Customer Greater Bay Area May Average Weekday 15</t>
  </si>
  <si>
    <t>E6 Individual Customer Greater Bay Area May Average Weekday 16</t>
  </si>
  <si>
    <t>E6 Individual Customer Greater Bay Area May Average Weekday 17</t>
  </si>
  <si>
    <t>E6 Individual Customer Greater Bay Area May Average Weekday 18</t>
  </si>
  <si>
    <t>E6 Individual Customer Greater Bay Area May Average Weekday 19</t>
  </si>
  <si>
    <t>E6 Individual Customer Greater Bay Area May Average Weekday 20</t>
  </si>
  <si>
    <t>E6 Individual Customer Greater Bay Area May Average Weekday 21</t>
  </si>
  <si>
    <t>E6 Individual Customer Greater Bay Area May Average Weekday 22</t>
  </si>
  <si>
    <t>E6 Individual Customer Greater Bay Area May Average Weekday 23</t>
  </si>
  <si>
    <t>E6 Individual Customer Greater Bay Area May Average Weekday 24</t>
  </si>
  <si>
    <t>E6 Individual Customer Greater Bay Area May Monthly Peak 1</t>
  </si>
  <si>
    <t>E6 Individual Customer Greater Bay Area May Monthly Peak 2</t>
  </si>
  <si>
    <t>E6 Individual Customer Greater Bay Area May Monthly Peak 3</t>
  </si>
  <si>
    <t>E6 Individual Customer Greater Bay Area May Monthly Peak 4</t>
  </si>
  <si>
    <t>E6 Individual Customer Greater Bay Area May Monthly Peak 5</t>
  </si>
  <si>
    <t>E6 Individual Customer Greater Bay Area May Monthly Peak 6</t>
  </si>
  <si>
    <t>E6 Individual Customer Greater Bay Area May Monthly Peak 7</t>
  </si>
  <si>
    <t>E6 Individual Customer Greater Bay Area May Monthly Peak 8</t>
  </si>
  <si>
    <t>E6 Individual Customer Greater Bay Area May Monthly Peak 9</t>
  </si>
  <si>
    <t>E6 Individual Customer Greater Bay Area May Monthly Peak 10</t>
  </si>
  <si>
    <t>E6 Individual Customer Greater Bay Area May Monthly Peak 11</t>
  </si>
  <si>
    <t>E6 Individual Customer Greater Bay Area May Monthly Peak 12</t>
  </si>
  <si>
    <t>E6 Individual Customer Greater Bay Area May Monthly Peak 13</t>
  </si>
  <si>
    <t>E6 Individual Customer Greater Bay Area May Monthly Peak 14</t>
  </si>
  <si>
    <t>E6 Individual Customer Greater Bay Area May Monthly Peak 15</t>
  </si>
  <si>
    <t>E6 Individual Customer Greater Bay Area May Monthly Peak 16</t>
  </si>
  <si>
    <t>E6 Individual Customer Greater Bay Area May Monthly Peak 17</t>
  </si>
  <si>
    <t>E6 Individual Customer Greater Bay Area May Monthly Peak 18</t>
  </si>
  <si>
    <t>E6 Individual Customer Greater Bay Area May Monthly Peak 19</t>
  </si>
  <si>
    <t>E6 Individual Customer Greater Bay Area May Monthly Peak 20</t>
  </si>
  <si>
    <t>E6 Individual Customer Greater Bay Area May Monthly Peak 21</t>
  </si>
  <si>
    <t>E6 Individual Customer Greater Bay Area May Monthly Peak 22</t>
  </si>
  <si>
    <t>E6 Individual Customer Greater Bay Area May Monthly Peak 23</t>
  </si>
  <si>
    <t>E6 Individual Customer Greater Bay Area May Monthly Peak 24</t>
  </si>
  <si>
    <t>E6 Individual Customer Greater Bay Area June Average Weekday 1</t>
  </si>
  <si>
    <t>E6 Individual Customer Greater Bay Area June Average Weekday 2</t>
  </si>
  <si>
    <t>E6 Individual Customer Greater Bay Area June Average Weekday 3</t>
  </si>
  <si>
    <t>E6 Individual Customer Greater Bay Area June Average Weekday 4</t>
  </si>
  <si>
    <t>E6 Individual Customer Greater Bay Area June Average Weekday 5</t>
  </si>
  <si>
    <t>E6 Individual Customer Greater Bay Area June Average Weekday 6</t>
  </si>
  <si>
    <t>E6 Individual Customer Greater Bay Area June Average Weekday 7</t>
  </si>
  <si>
    <t>E6 Individual Customer Greater Bay Area June Average Weekday 8</t>
  </si>
  <si>
    <t>E6 Individual Customer Greater Bay Area June Average Weekday 9</t>
  </si>
  <si>
    <t>E6 Individual Customer Greater Bay Area June Average Weekday 10</t>
  </si>
  <si>
    <t>E6 Individual Customer Greater Bay Area June Average Weekday 11</t>
  </si>
  <si>
    <t>E6 Individual Customer Greater Bay Area June Average Weekday 12</t>
  </si>
  <si>
    <t>E6 Individual Customer Greater Bay Area June Average Weekday 13</t>
  </si>
  <si>
    <t>E6 Individual Customer Greater Bay Area June Average Weekday 14</t>
  </si>
  <si>
    <t>E6 Individual Customer Greater Bay Area June Average Weekday 15</t>
  </si>
  <si>
    <t>E6 Individual Customer Greater Bay Area June Average Weekday 16</t>
  </si>
  <si>
    <t>E6 Individual Customer Greater Bay Area June Average Weekday 17</t>
  </si>
  <si>
    <t>E6 Individual Customer Greater Bay Area June Average Weekday 18</t>
  </si>
  <si>
    <t>E6 Individual Customer Greater Bay Area June Average Weekday 19</t>
  </si>
  <si>
    <t>E6 Individual Customer Greater Bay Area June Average Weekday 20</t>
  </si>
  <si>
    <t>E6 Individual Customer Greater Bay Area June Average Weekday 21</t>
  </si>
  <si>
    <t>E6 Individual Customer Greater Bay Area June Average Weekday 22</t>
  </si>
  <si>
    <t>E6 Individual Customer Greater Bay Area June Average Weekday 23</t>
  </si>
  <si>
    <t>E6 Individual Customer Greater Bay Area June Average Weekday 24</t>
  </si>
  <si>
    <t>E6 Individual Customer Greater Bay Area June Monthly Peak 1</t>
  </si>
  <si>
    <t>E6 Individual Customer Greater Bay Area June Monthly Peak 2</t>
  </si>
  <si>
    <t>E6 Individual Customer Greater Bay Area June Monthly Peak 3</t>
  </si>
  <si>
    <t>E6 Individual Customer Greater Bay Area June Monthly Peak 4</t>
  </si>
  <si>
    <t>E6 Individual Customer Greater Bay Area June Monthly Peak 5</t>
  </si>
  <si>
    <t>E6 Individual Customer Greater Bay Area June Monthly Peak 6</t>
  </si>
  <si>
    <t>E6 Individual Customer Greater Bay Area June Monthly Peak 7</t>
  </si>
  <si>
    <t>E6 Individual Customer Greater Bay Area June Monthly Peak 8</t>
  </si>
  <si>
    <t>E6 Individual Customer Greater Bay Area June Monthly Peak 9</t>
  </si>
  <si>
    <t>E6 Individual Customer Greater Bay Area June Monthly Peak 10</t>
  </si>
  <si>
    <t>E6 Individual Customer Greater Bay Area June Monthly Peak 11</t>
  </si>
  <si>
    <t>E6 Individual Customer Greater Bay Area June Monthly Peak 12</t>
  </si>
  <si>
    <t>E6 Individual Customer Greater Bay Area June Monthly Peak 13</t>
  </si>
  <si>
    <t>E6 Individual Customer Greater Bay Area June Monthly Peak 14</t>
  </si>
  <si>
    <t>E6 Individual Customer Greater Bay Area June Monthly Peak 15</t>
  </si>
  <si>
    <t>E6 Individual Customer Greater Bay Area June Monthly Peak 16</t>
  </si>
  <si>
    <t>E6 Individual Customer Greater Bay Area June Monthly Peak 17</t>
  </si>
  <si>
    <t>E6 Individual Customer Greater Bay Area June Monthly Peak 18</t>
  </si>
  <si>
    <t>E6 Individual Customer Greater Bay Area June Monthly Peak 19</t>
  </si>
  <si>
    <t>E6 Individual Customer Greater Bay Area June Monthly Peak 20</t>
  </si>
  <si>
    <t>E6 Individual Customer Greater Bay Area June Monthly Peak 21</t>
  </si>
  <si>
    <t>E6 Individual Customer Greater Bay Area June Monthly Peak 22</t>
  </si>
  <si>
    <t>E6 Individual Customer Greater Bay Area June Monthly Peak 23</t>
  </si>
  <si>
    <t>E6 Individual Customer Greater Bay Area June Monthly Peak 24</t>
  </si>
  <si>
    <t>E6 Individual Customer Greater Bay Area July Average Weekday 1</t>
  </si>
  <si>
    <t>E6 Individual Customer Greater Bay Area July Average Weekday 2</t>
  </si>
  <si>
    <t>E6 Individual Customer Greater Bay Area July Average Weekday 3</t>
  </si>
  <si>
    <t>E6 Individual Customer Greater Bay Area July Average Weekday 4</t>
  </si>
  <si>
    <t>E6 Individual Customer Greater Bay Area July Average Weekday 5</t>
  </si>
  <si>
    <t>E6 Individual Customer Greater Bay Area July Average Weekday 6</t>
  </si>
  <si>
    <t>E6 Individual Customer Greater Bay Area July Average Weekday 7</t>
  </si>
  <si>
    <t>E6 Individual Customer Greater Bay Area July Average Weekday 8</t>
  </si>
  <si>
    <t>E6 Individual Customer Greater Bay Area July Average Weekday 9</t>
  </si>
  <si>
    <t>E6 Individual Customer Greater Bay Area July Average Weekday 10</t>
  </si>
  <si>
    <t>E6 Individual Customer Greater Bay Area July Average Weekday 11</t>
  </si>
  <si>
    <t>E6 Individual Customer Greater Bay Area July Average Weekday 12</t>
  </si>
  <si>
    <t>E6 Individual Customer Greater Bay Area July Average Weekday 13</t>
  </si>
  <si>
    <t>E6 Individual Customer Greater Bay Area July Average Weekday 14</t>
  </si>
  <si>
    <t>E6 Individual Customer Greater Bay Area July Average Weekday 15</t>
  </si>
  <si>
    <t>E6 Individual Customer Greater Bay Area July Average Weekday 16</t>
  </si>
  <si>
    <t>E6 Individual Customer Greater Bay Area July Average Weekday 17</t>
  </si>
  <si>
    <t>E6 Individual Customer Greater Bay Area July Average Weekday 18</t>
  </si>
  <si>
    <t>E6 Individual Customer Greater Bay Area July Average Weekday 19</t>
  </si>
  <si>
    <t>E6 Individual Customer Greater Bay Area July Average Weekday 20</t>
  </si>
  <si>
    <t>E6 Individual Customer Greater Bay Area July Average Weekday 21</t>
  </si>
  <si>
    <t>E6 Individual Customer Greater Bay Area July Average Weekday 22</t>
  </si>
  <si>
    <t>E6 Individual Customer Greater Bay Area July Average Weekday 23</t>
  </si>
  <si>
    <t>E6 Individual Customer Greater Bay Area July Average Weekday 24</t>
  </si>
  <si>
    <t>E6 Individual Customer Greater Bay Area July Monthly Peak 1</t>
  </si>
  <si>
    <t>E6 Individual Customer Greater Bay Area July Monthly Peak 2</t>
  </si>
  <si>
    <t>E6 Individual Customer Greater Bay Area July Monthly Peak 3</t>
  </si>
  <si>
    <t>E6 Individual Customer Greater Bay Area July Monthly Peak 4</t>
  </si>
  <si>
    <t>E6 Individual Customer Greater Bay Area July Monthly Peak 5</t>
  </si>
  <si>
    <t>E6 Individual Customer Greater Bay Area July Monthly Peak 6</t>
  </si>
  <si>
    <t>E6 Individual Customer Greater Bay Area July Monthly Peak 7</t>
  </si>
  <si>
    <t>E6 Individual Customer Greater Bay Area July Monthly Peak 8</t>
  </si>
  <si>
    <t>E6 Individual Customer Greater Bay Area July Monthly Peak 9</t>
  </si>
  <si>
    <t>E6 Individual Customer Greater Bay Area July Monthly Peak 10</t>
  </si>
  <si>
    <t>E6 Individual Customer Greater Bay Area July Monthly Peak 11</t>
  </si>
  <si>
    <t>E6 Individual Customer Greater Bay Area July Monthly Peak 12</t>
  </si>
  <si>
    <t>E6 Individual Customer Greater Bay Area July Monthly Peak 13</t>
  </si>
  <si>
    <t>E6 Individual Customer Greater Bay Area July Monthly Peak 14</t>
  </si>
  <si>
    <t>E6 Individual Customer Greater Bay Area July Monthly Peak 15</t>
  </si>
  <si>
    <t>E6 Individual Customer Greater Bay Area July Monthly Peak 16</t>
  </si>
  <si>
    <t>E6 Individual Customer Greater Bay Area July Monthly Peak 17</t>
  </si>
  <si>
    <t>E6 Individual Customer Greater Bay Area July Monthly Peak 18</t>
  </si>
  <si>
    <t>E6 Individual Customer Greater Bay Area July Monthly Peak 19</t>
  </si>
  <si>
    <t>E6 Individual Customer Greater Bay Area July Monthly Peak 20</t>
  </si>
  <si>
    <t>E6 Individual Customer Greater Bay Area July Monthly Peak 21</t>
  </si>
  <si>
    <t>E6 Individual Customer Greater Bay Area July Monthly Peak 22</t>
  </si>
  <si>
    <t>E6 Individual Customer Greater Bay Area July Monthly Peak 23</t>
  </si>
  <si>
    <t>E6 Individual Customer Greater Bay Area July Monthly Peak 24</t>
  </si>
  <si>
    <t>E6 Individual Customer Greater Bay Area August Average Weekday 1</t>
  </si>
  <si>
    <t>E6 Individual Customer Greater Bay Area August Average Weekday 2</t>
  </si>
  <si>
    <t>E6 Individual Customer Greater Bay Area August Average Weekday 3</t>
  </si>
  <si>
    <t>E6 Individual Customer Greater Bay Area August Average Weekday 4</t>
  </si>
  <si>
    <t>E6 Individual Customer Greater Bay Area August Average Weekday 5</t>
  </si>
  <si>
    <t>E6 Individual Customer Greater Bay Area August Average Weekday 6</t>
  </si>
  <si>
    <t>E6 Individual Customer Greater Bay Area August Average Weekday 7</t>
  </si>
  <si>
    <t>E6 Individual Customer Greater Bay Area August Average Weekday 8</t>
  </si>
  <si>
    <t>E6 Individual Customer Greater Bay Area August Average Weekday 9</t>
  </si>
  <si>
    <t>E6 Individual Customer Greater Bay Area August Average Weekday 10</t>
  </si>
  <si>
    <t>E6 Individual Customer Greater Bay Area August Average Weekday 11</t>
  </si>
  <si>
    <t>E6 Individual Customer Greater Bay Area August Average Weekday 12</t>
  </si>
  <si>
    <t>E6 Individual Customer Greater Bay Area August Average Weekday 13</t>
  </si>
  <si>
    <t>E6 Individual Customer Greater Bay Area August Average Weekday 14</t>
  </si>
  <si>
    <t>E6 Individual Customer Greater Bay Area August Average Weekday 15</t>
  </si>
  <si>
    <t>E6 Individual Customer Greater Bay Area August Average Weekday 16</t>
  </si>
  <si>
    <t>E6 Individual Customer Greater Bay Area August Average Weekday 17</t>
  </si>
  <si>
    <t>E6 Individual Customer Greater Bay Area August Average Weekday 18</t>
  </si>
  <si>
    <t>E6 Individual Customer Greater Bay Area August Average Weekday 19</t>
  </si>
  <si>
    <t>E6 Individual Customer Greater Bay Area August Average Weekday 20</t>
  </si>
  <si>
    <t>E6 Individual Customer Greater Bay Area August Average Weekday 21</t>
  </si>
  <si>
    <t>E6 Individual Customer Greater Bay Area August Average Weekday 22</t>
  </si>
  <si>
    <t>E6 Individual Customer Greater Bay Area August Average Weekday 23</t>
  </si>
  <si>
    <t>E6 Individual Customer Greater Bay Area August Average Weekday 24</t>
  </si>
  <si>
    <t>E6 Individual Customer Greater Bay Area August Monthly Peak 1</t>
  </si>
  <si>
    <t>E6 Individual Customer Greater Bay Area August Monthly Peak 2</t>
  </si>
  <si>
    <t>E6 Individual Customer Greater Bay Area August Monthly Peak 3</t>
  </si>
  <si>
    <t>E6 Individual Customer Greater Bay Area August Monthly Peak 4</t>
  </si>
  <si>
    <t>E6 Individual Customer Greater Bay Area August Monthly Peak 5</t>
  </si>
  <si>
    <t>E6 Individual Customer Greater Bay Area August Monthly Peak 6</t>
  </si>
  <si>
    <t>E6 Individual Customer Greater Bay Area August Monthly Peak 7</t>
  </si>
  <si>
    <t>E6 Individual Customer Greater Bay Area August Monthly Peak 8</t>
  </si>
  <si>
    <t>E6 Individual Customer Greater Bay Area August Monthly Peak 9</t>
  </si>
  <si>
    <t>E6 Individual Customer Greater Bay Area August Monthly Peak 10</t>
  </si>
  <si>
    <t>E6 Individual Customer Greater Bay Area August Monthly Peak 11</t>
  </si>
  <si>
    <t>E6 Individual Customer Greater Bay Area August Monthly Peak 12</t>
  </si>
  <si>
    <t>E6 Individual Customer Greater Bay Area August Monthly Peak 13</t>
  </si>
  <si>
    <t>E6 Individual Customer Greater Bay Area August Monthly Peak 14</t>
  </si>
  <si>
    <t>E6 Individual Customer Greater Bay Area August Monthly Peak 15</t>
  </si>
  <si>
    <t>E6 Individual Customer Greater Bay Area August Monthly Peak 16</t>
  </si>
  <si>
    <t>E6 Individual Customer Greater Bay Area August Monthly Peak 17</t>
  </si>
  <si>
    <t>E6 Individual Customer Greater Bay Area August Monthly Peak 18</t>
  </si>
  <si>
    <t>E6 Individual Customer Greater Bay Area August Monthly Peak 19</t>
  </si>
  <si>
    <t>E6 Individual Customer Greater Bay Area August Monthly Peak 20</t>
  </si>
  <si>
    <t>E6 Individual Customer Greater Bay Area August Monthly Peak 21</t>
  </si>
  <si>
    <t>E6 Individual Customer Greater Bay Area August Monthly Peak 22</t>
  </si>
  <si>
    <t>E6 Individual Customer Greater Bay Area August Monthly Peak 23</t>
  </si>
  <si>
    <t>E6 Individual Customer Greater Bay Area August Monthly Peak 24</t>
  </si>
  <si>
    <t>E6 Individual Customer Greater Bay Area September Average Weekday 1</t>
  </si>
  <si>
    <t>E6 Individual Customer Greater Bay Area September Average Weekday 2</t>
  </si>
  <si>
    <t>E6 Individual Customer Greater Bay Area September Average Weekday 3</t>
  </si>
  <si>
    <t>E6 Individual Customer Greater Bay Area September Average Weekday 4</t>
  </si>
  <si>
    <t>E6 Individual Customer Greater Bay Area September Average Weekday 5</t>
  </si>
  <si>
    <t>E6 Individual Customer Greater Bay Area September Average Weekday 6</t>
  </si>
  <si>
    <t>E6 Individual Customer Greater Bay Area September Average Weekday 7</t>
  </si>
  <si>
    <t>E6 Individual Customer Greater Bay Area September Average Weekday 8</t>
  </si>
  <si>
    <t>E6 Individual Customer Greater Bay Area September Average Weekday 9</t>
  </si>
  <si>
    <t>E6 Individual Customer Greater Bay Area September Average Weekday 10</t>
  </si>
  <si>
    <t>E6 Individual Customer Greater Bay Area September Average Weekday 11</t>
  </si>
  <si>
    <t>E6 Individual Customer Greater Bay Area September Average Weekday 12</t>
  </si>
  <si>
    <t>E6 Individual Customer Greater Bay Area September Average Weekday 13</t>
  </si>
  <si>
    <t>E6 Individual Customer Greater Bay Area September Average Weekday 14</t>
  </si>
  <si>
    <t>E6 Individual Customer Greater Bay Area September Average Weekday 15</t>
  </si>
  <si>
    <t>E6 Individual Customer Greater Bay Area September Average Weekday 16</t>
  </si>
  <si>
    <t>E6 Individual Customer Greater Bay Area September Average Weekday 17</t>
  </si>
  <si>
    <t>E6 Individual Customer Greater Bay Area September Average Weekday 18</t>
  </si>
  <si>
    <t>E6 Individual Customer Greater Bay Area September Average Weekday 19</t>
  </si>
  <si>
    <t>E6 Individual Customer Greater Bay Area September Average Weekday 20</t>
  </si>
  <si>
    <t>E6 Individual Customer Greater Bay Area September Average Weekday 21</t>
  </si>
  <si>
    <t>E6 Individual Customer Greater Bay Area September Average Weekday 22</t>
  </si>
  <si>
    <t>E6 Individual Customer Greater Bay Area September Average Weekday 23</t>
  </si>
  <si>
    <t>E6 Individual Customer Greater Bay Area September Average Weekday 24</t>
  </si>
  <si>
    <t>E6 Individual Customer Greater Bay Area September Monthly Peak 1</t>
  </si>
  <si>
    <t>E6 Individual Customer Greater Bay Area September Monthly Peak 2</t>
  </si>
  <si>
    <t>E6 Individual Customer Greater Bay Area September Monthly Peak 3</t>
  </si>
  <si>
    <t>E6 Individual Customer Greater Bay Area September Monthly Peak 4</t>
  </si>
  <si>
    <t>E6 Individual Customer Greater Bay Area September Monthly Peak 5</t>
  </si>
  <si>
    <t>E6 Individual Customer Greater Bay Area September Monthly Peak 6</t>
  </si>
  <si>
    <t>E6 Individual Customer Greater Bay Area September Monthly Peak 7</t>
  </si>
  <si>
    <t>E6 Individual Customer Greater Bay Area September Monthly Peak 8</t>
  </si>
  <si>
    <t>E6 Individual Customer Greater Bay Area September Monthly Peak 9</t>
  </si>
  <si>
    <t>E6 Individual Customer Greater Bay Area September Monthly Peak 10</t>
  </si>
  <si>
    <t>E6 Individual Customer Greater Bay Area September Monthly Peak 11</t>
  </si>
  <si>
    <t>E6 Individual Customer Greater Bay Area September Monthly Peak 12</t>
  </si>
  <si>
    <t>E6 Individual Customer Greater Bay Area September Monthly Peak 13</t>
  </si>
  <si>
    <t>E6 Individual Customer Greater Bay Area September Monthly Peak 14</t>
  </si>
  <si>
    <t>E6 Individual Customer Greater Bay Area September Monthly Peak 15</t>
  </si>
  <si>
    <t>E6 Individual Customer Greater Bay Area September Monthly Peak 16</t>
  </si>
  <si>
    <t>E6 Individual Customer Greater Bay Area September Monthly Peak 17</t>
  </si>
  <si>
    <t>E6 Individual Customer Greater Bay Area September Monthly Peak 18</t>
  </si>
  <si>
    <t>E6 Individual Customer Greater Bay Area September Monthly Peak 19</t>
  </si>
  <si>
    <t>E6 Individual Customer Greater Bay Area September Monthly Peak 20</t>
  </si>
  <si>
    <t>E6 Individual Customer Greater Bay Area September Monthly Peak 21</t>
  </si>
  <si>
    <t>E6 Individual Customer Greater Bay Area September Monthly Peak 22</t>
  </si>
  <si>
    <t>E6 Individual Customer Greater Bay Area September Monthly Peak 23</t>
  </si>
  <si>
    <t>E6 Individual Customer Greater Bay Area September Monthly Peak 24</t>
  </si>
  <si>
    <t>E6 Individual Customer Greater Bay Area October Average Weekday 1</t>
  </si>
  <si>
    <t>E6 Individual Customer Greater Bay Area October Average Weekday 2</t>
  </si>
  <si>
    <t>E6 Individual Customer Greater Bay Area October Average Weekday 3</t>
  </si>
  <si>
    <t>E6 Individual Customer Greater Bay Area October Average Weekday 4</t>
  </si>
  <si>
    <t>E6 Individual Customer Greater Bay Area October Average Weekday 5</t>
  </si>
  <si>
    <t>E6 Individual Customer Greater Bay Area October Average Weekday 6</t>
  </si>
  <si>
    <t>E6 Individual Customer Greater Bay Area October Average Weekday 7</t>
  </si>
  <si>
    <t>E6 Individual Customer Greater Bay Area October Average Weekday 8</t>
  </si>
  <si>
    <t>E6 Individual Customer Greater Bay Area October Average Weekday 9</t>
  </si>
  <si>
    <t>E6 Individual Customer Greater Bay Area October Average Weekday 10</t>
  </si>
  <si>
    <t>E6 Individual Customer Greater Bay Area October Average Weekday 11</t>
  </si>
  <si>
    <t>E6 Individual Customer Greater Bay Area October Average Weekday 12</t>
  </si>
  <si>
    <t>E6 Individual Customer Greater Bay Area October Average Weekday 13</t>
  </si>
  <si>
    <t>E6 Individual Customer Greater Bay Area October Average Weekday 14</t>
  </si>
  <si>
    <t>E6 Individual Customer Greater Bay Area October Average Weekday 15</t>
  </si>
  <si>
    <t>E6 Individual Customer Greater Bay Area October Average Weekday 16</t>
  </si>
  <si>
    <t>E6 Individual Customer Greater Bay Area October Average Weekday 17</t>
  </si>
  <si>
    <t>E6 Individual Customer Greater Bay Area October Average Weekday 18</t>
  </si>
  <si>
    <t>E6 Individual Customer Greater Bay Area October Average Weekday 19</t>
  </si>
  <si>
    <t>E6 Individual Customer Greater Bay Area October Average Weekday 20</t>
  </si>
  <si>
    <t>E6 Individual Customer Greater Bay Area October Average Weekday 21</t>
  </si>
  <si>
    <t>E6 Individual Customer Greater Bay Area October Average Weekday 22</t>
  </si>
  <si>
    <t>E6 Individual Customer Greater Bay Area October Average Weekday 23</t>
  </si>
  <si>
    <t>E6 Individual Customer Greater Bay Area October Average Weekday 24</t>
  </si>
  <si>
    <t>E6 Individual Customer Greater Bay Area October Monthly Peak 1</t>
  </si>
  <si>
    <t>E6 Individual Customer Greater Bay Area October Monthly Peak 2</t>
  </si>
  <si>
    <t>E6 Individual Customer Greater Bay Area October Monthly Peak 3</t>
  </si>
  <si>
    <t>E6 Individual Customer Greater Bay Area October Monthly Peak 4</t>
  </si>
  <si>
    <t>E6 Individual Customer Greater Bay Area October Monthly Peak 5</t>
  </si>
  <si>
    <t>E6 Individual Customer Greater Bay Area October Monthly Peak 6</t>
  </si>
  <si>
    <t>E6 Individual Customer Greater Bay Area October Monthly Peak 7</t>
  </si>
  <si>
    <t>E6 Individual Customer Greater Bay Area October Monthly Peak 8</t>
  </si>
  <si>
    <t>E6 Individual Customer Greater Bay Area October Monthly Peak 9</t>
  </si>
  <si>
    <t>E6 Individual Customer Greater Bay Area October Monthly Peak 10</t>
  </si>
  <si>
    <t>E6 Individual Customer Greater Bay Area October Monthly Peak 11</t>
  </si>
  <si>
    <t>E6 Individual Customer Greater Bay Area October Monthly Peak 12</t>
  </si>
  <si>
    <t>E6 Individual Customer Greater Bay Area October Monthly Peak 13</t>
  </si>
  <si>
    <t>E6 Individual Customer Greater Bay Area October Monthly Peak 14</t>
  </si>
  <si>
    <t>E6 Individual Customer Greater Bay Area October Monthly Peak 15</t>
  </si>
  <si>
    <t>E6 Individual Customer Greater Bay Area October Monthly Peak 16</t>
  </si>
  <si>
    <t>E6 Individual Customer Greater Bay Area October Monthly Peak 17</t>
  </si>
  <si>
    <t>E6 Individual Customer Greater Bay Area October Monthly Peak 18</t>
  </si>
  <si>
    <t>E6 Individual Customer Greater Bay Area October Monthly Peak 19</t>
  </si>
  <si>
    <t>E6 Individual Customer Greater Bay Area October Monthly Peak 20</t>
  </si>
  <si>
    <t>E6 Individual Customer Greater Bay Area October Monthly Peak 21</t>
  </si>
  <si>
    <t>E6 Individual Customer Greater Bay Area October Monthly Peak 22</t>
  </si>
  <si>
    <t>E6 Individual Customer Greater Bay Area October Monthly Peak 23</t>
  </si>
  <si>
    <t>E6 Individual Customer Greater Bay Area October Monthly Peak 24</t>
  </si>
  <si>
    <t>E6 Individual Customer Greater Fresno Area November Average Weekday 1</t>
  </si>
  <si>
    <t>E6 Individual Customer Greater Fresno Area November Average Weekday 2</t>
  </si>
  <si>
    <t>E6 Individual Customer Greater Fresno Area November Average Weekday 3</t>
  </si>
  <si>
    <t>E6 Individual Customer Greater Fresno Area November Average Weekday 4</t>
  </si>
  <si>
    <t>E6 Individual Customer Greater Fresno Area November Average Weekday 5</t>
  </si>
  <si>
    <t>E6 Individual Customer Greater Fresno Area November Average Weekday 6</t>
  </si>
  <si>
    <t>E6 Individual Customer Greater Fresno Area November Average Weekday 7</t>
  </si>
  <si>
    <t>E6 Individual Customer Greater Fresno Area November Average Weekday 8</t>
  </si>
  <si>
    <t>E6 Individual Customer Greater Fresno Area November Average Weekday 9</t>
  </si>
  <si>
    <t>E6 Individual Customer Greater Fresno Area November Average Weekday 10</t>
  </si>
  <si>
    <t>E6 Individual Customer Greater Fresno Area November Average Weekday 11</t>
  </si>
  <si>
    <t>E6 Individual Customer Greater Fresno Area November Average Weekday 12</t>
  </si>
  <si>
    <t>E6 Individual Customer Greater Fresno Area November Average Weekday 13</t>
  </si>
  <si>
    <t>E6 Individual Customer Greater Fresno Area November Average Weekday 14</t>
  </si>
  <si>
    <t>E6 Individual Customer Greater Fresno Area November Average Weekday 15</t>
  </si>
  <si>
    <t>E6 Individual Customer Greater Fresno Area November Average Weekday 16</t>
  </si>
  <si>
    <t>E6 Individual Customer Greater Fresno Area November Average Weekday 17</t>
  </si>
  <si>
    <t>E6 Individual Customer Greater Fresno Area November Average Weekday 18</t>
  </si>
  <si>
    <t>E6 Individual Customer Greater Fresno Area November Average Weekday 19</t>
  </si>
  <si>
    <t>E6 Individual Customer Greater Fresno Area November Average Weekday 20</t>
  </si>
  <si>
    <t>E6 Individual Customer Greater Fresno Area November Average Weekday 21</t>
  </si>
  <si>
    <t>E6 Individual Customer Greater Fresno Area November Average Weekday 22</t>
  </si>
  <si>
    <t>E6 Individual Customer Greater Fresno Area November Average Weekday 23</t>
  </si>
  <si>
    <t>E6 Individual Customer Greater Fresno Area November Average Weekday 24</t>
  </si>
  <si>
    <t>E6 Individual Customer Greater Fresno Area November Monthly Peak 1</t>
  </si>
  <si>
    <t>E6 Individual Customer Greater Fresno Area November Monthly Peak 2</t>
  </si>
  <si>
    <t>E6 Individual Customer Greater Fresno Area November Monthly Peak 3</t>
  </si>
  <si>
    <t>E6 Individual Customer Greater Fresno Area November Monthly Peak 4</t>
  </si>
  <si>
    <t>E6 Individual Customer Greater Fresno Area November Monthly Peak 5</t>
  </si>
  <si>
    <t>E6 Individual Customer Greater Fresno Area November Monthly Peak 6</t>
  </si>
  <si>
    <t>E6 Individual Customer Greater Fresno Area November Monthly Peak 7</t>
  </si>
  <si>
    <t>E6 Individual Customer Greater Fresno Area November Monthly Peak 8</t>
  </si>
  <si>
    <t>E6 Individual Customer Greater Fresno Area November Monthly Peak 9</t>
  </si>
  <si>
    <t>E6 Individual Customer Greater Fresno Area November Monthly Peak 10</t>
  </si>
  <si>
    <t>E6 Individual Customer Greater Fresno Area November Monthly Peak 11</t>
  </si>
  <si>
    <t>E6 Individual Customer Greater Fresno Area November Monthly Peak 12</t>
  </si>
  <si>
    <t>E6 Individual Customer Greater Fresno Area November Monthly Peak 13</t>
  </si>
  <si>
    <t>E6 Individual Customer Greater Fresno Area November Monthly Peak 14</t>
  </si>
  <si>
    <t>E6 Individual Customer Greater Fresno Area November Monthly Peak 15</t>
  </si>
  <si>
    <t>E6 Individual Customer Greater Fresno Area November Monthly Peak 16</t>
  </si>
  <si>
    <t>E6 Individual Customer Greater Fresno Area November Monthly Peak 17</t>
  </si>
  <si>
    <t>E6 Individual Customer Greater Fresno Area November Monthly Peak 18</t>
  </si>
  <si>
    <t>E6 Individual Customer Greater Fresno Area November Monthly Peak 19</t>
  </si>
  <si>
    <t>E6 Individual Customer Greater Fresno Area November Monthly Peak 20</t>
  </si>
  <si>
    <t>E6 Individual Customer Greater Fresno Area November Monthly Peak 21</t>
  </si>
  <si>
    <t>E6 Individual Customer Greater Fresno Area November Monthly Peak 22</t>
  </si>
  <si>
    <t>E6 Individual Customer Greater Fresno Area November Monthly Peak 23</t>
  </si>
  <si>
    <t>E6 Individual Customer Greater Fresno Area November Monthly Peak 24</t>
  </si>
  <si>
    <t>E6 Individual Customer Greater Fresno Area December Average Weekday 1</t>
  </si>
  <si>
    <t>E6 Individual Customer Greater Fresno Area December Average Weekday 2</t>
  </si>
  <si>
    <t>E6 Individual Customer Greater Fresno Area December Average Weekday 3</t>
  </si>
  <si>
    <t>E6 Individual Customer Greater Fresno Area December Average Weekday 4</t>
  </si>
  <si>
    <t>E6 Individual Customer Greater Fresno Area December Average Weekday 5</t>
  </si>
  <si>
    <t>E6 Individual Customer Greater Fresno Area December Average Weekday 6</t>
  </si>
  <si>
    <t>E6 Individual Customer Greater Fresno Area December Average Weekday 7</t>
  </si>
  <si>
    <t>E6 Individual Customer Greater Fresno Area December Average Weekday 8</t>
  </si>
  <si>
    <t>E6 Individual Customer Greater Fresno Area December Average Weekday 9</t>
  </si>
  <si>
    <t>E6 Individual Customer Greater Fresno Area December Average Weekday 10</t>
  </si>
  <si>
    <t>E6 Individual Customer Greater Fresno Area December Average Weekday 11</t>
  </si>
  <si>
    <t>E6 Individual Customer Greater Fresno Area December Average Weekday 12</t>
  </si>
  <si>
    <t>E6 Individual Customer Greater Fresno Area December Average Weekday 13</t>
  </si>
  <si>
    <t>E6 Individual Customer Greater Fresno Area December Average Weekday 14</t>
  </si>
  <si>
    <t>E6 Individual Customer Greater Fresno Area December Average Weekday 15</t>
  </si>
  <si>
    <t>E6 Individual Customer Greater Fresno Area December Average Weekday 16</t>
  </si>
  <si>
    <t>E6 Individual Customer Greater Fresno Area December Average Weekday 17</t>
  </si>
  <si>
    <t>E6 Individual Customer Greater Fresno Area December Average Weekday 18</t>
  </si>
  <si>
    <t>E6 Individual Customer Greater Fresno Area December Average Weekday 19</t>
  </si>
  <si>
    <t>E6 Individual Customer Greater Fresno Area December Average Weekday 20</t>
  </si>
  <si>
    <t>E6 Individual Customer Greater Fresno Area December Average Weekday 21</t>
  </si>
  <si>
    <t>E6 Individual Customer Greater Fresno Area December Average Weekday 22</t>
  </si>
  <si>
    <t>E6 Individual Customer Greater Fresno Area December Average Weekday 23</t>
  </si>
  <si>
    <t>E6 Individual Customer Greater Fresno Area December Average Weekday 24</t>
  </si>
  <si>
    <t>E6 Individual Customer Greater Fresno Area December Monthly Peak 1</t>
  </si>
  <si>
    <t>E6 Individual Customer Greater Fresno Area December Monthly Peak 2</t>
  </si>
  <si>
    <t>E6 Individual Customer Greater Fresno Area December Monthly Peak 3</t>
  </si>
  <si>
    <t>E6 Individual Customer Greater Fresno Area December Monthly Peak 4</t>
  </si>
  <si>
    <t>E6 Individual Customer Greater Fresno Area December Monthly Peak 5</t>
  </si>
  <si>
    <t>E6 Individual Customer Greater Fresno Area December Monthly Peak 6</t>
  </si>
  <si>
    <t>E6 Individual Customer Greater Fresno Area December Monthly Peak 7</t>
  </si>
  <si>
    <t>E6 Individual Customer Greater Fresno Area December Monthly Peak 8</t>
  </si>
  <si>
    <t>E6 Individual Customer Greater Fresno Area December Monthly Peak 9</t>
  </si>
  <si>
    <t>E6 Individual Customer Greater Fresno Area December Monthly Peak 10</t>
  </si>
  <si>
    <t>E6 Individual Customer Greater Fresno Area December Monthly Peak 11</t>
  </si>
  <si>
    <t>E6 Individual Customer Greater Fresno Area December Monthly Peak 12</t>
  </si>
  <si>
    <t>E6 Individual Customer Greater Fresno Area December Monthly Peak 13</t>
  </si>
  <si>
    <t>E6 Individual Customer Greater Fresno Area December Monthly Peak 14</t>
  </si>
  <si>
    <t>E6 Individual Customer Greater Fresno Area December Monthly Peak 15</t>
  </si>
  <si>
    <t>E6 Individual Customer Greater Fresno Area December Monthly Peak 16</t>
  </si>
  <si>
    <t>E6 Individual Customer Greater Fresno Area December Monthly Peak 17</t>
  </si>
  <si>
    <t>E6 Individual Customer Greater Fresno Area December Monthly Peak 18</t>
  </si>
  <si>
    <t>E6 Individual Customer Greater Fresno Area December Monthly Peak 19</t>
  </si>
  <si>
    <t>E6 Individual Customer Greater Fresno Area December Monthly Peak 20</t>
  </si>
  <si>
    <t>E6 Individual Customer Greater Fresno Area December Monthly Peak 21</t>
  </si>
  <si>
    <t>E6 Individual Customer Greater Fresno Area December Monthly Peak 22</t>
  </si>
  <si>
    <t>E6 Individual Customer Greater Fresno Area December Monthly Peak 23</t>
  </si>
  <si>
    <t>E6 Individual Customer Greater Fresno Area December Monthly Peak 24</t>
  </si>
  <si>
    <t>E6 Individual Customer Greater Fresno Area January Average Weekday 1</t>
  </si>
  <si>
    <t>E6 Individual Customer Greater Fresno Area January Average Weekday 2</t>
  </si>
  <si>
    <t>E6 Individual Customer Greater Fresno Area January Average Weekday 3</t>
  </si>
  <si>
    <t>E6 Individual Customer Greater Fresno Area January Average Weekday 4</t>
  </si>
  <si>
    <t>E6 Individual Customer Greater Fresno Area January Average Weekday 5</t>
  </si>
  <si>
    <t>E6 Individual Customer Greater Fresno Area January Average Weekday 6</t>
  </si>
  <si>
    <t>E6 Individual Customer Greater Fresno Area January Average Weekday 7</t>
  </si>
  <si>
    <t>E6 Individual Customer Greater Fresno Area January Average Weekday 8</t>
  </si>
  <si>
    <t>E6 Individual Customer Greater Fresno Area January Average Weekday 9</t>
  </si>
  <si>
    <t>E6 Individual Customer Greater Fresno Area January Average Weekday 10</t>
  </si>
  <si>
    <t>E6 Individual Customer Greater Fresno Area January Average Weekday 11</t>
  </si>
  <si>
    <t>E6 Individual Customer Greater Fresno Area January Average Weekday 12</t>
  </si>
  <si>
    <t>E6 Individual Customer Greater Fresno Area January Average Weekday 13</t>
  </si>
  <si>
    <t>E6 Individual Customer Greater Fresno Area January Average Weekday 14</t>
  </si>
  <si>
    <t>E6 Individual Customer Greater Fresno Area January Average Weekday 15</t>
  </si>
  <si>
    <t>E6 Individual Customer Greater Fresno Area January Average Weekday 16</t>
  </si>
  <si>
    <t>E6 Individual Customer Greater Fresno Area January Average Weekday 17</t>
  </si>
  <si>
    <t>E6 Individual Customer Greater Fresno Area January Average Weekday 18</t>
  </si>
  <si>
    <t>E6 Individual Customer Greater Fresno Area January Average Weekday 19</t>
  </si>
  <si>
    <t>E6 Individual Customer Greater Fresno Area January Average Weekday 20</t>
  </si>
  <si>
    <t>E6 Individual Customer Greater Fresno Area January Average Weekday 21</t>
  </si>
  <si>
    <t>E6 Individual Customer Greater Fresno Area January Average Weekday 22</t>
  </si>
  <si>
    <t>E6 Individual Customer Greater Fresno Area January Average Weekday 23</t>
  </si>
  <si>
    <t>E6 Individual Customer Greater Fresno Area January Average Weekday 24</t>
  </si>
  <si>
    <t>E6 Individual Customer Greater Fresno Area January Monthly Peak 1</t>
  </si>
  <si>
    <t>E6 Individual Customer Greater Fresno Area January Monthly Peak 2</t>
  </si>
  <si>
    <t>E6 Individual Customer Greater Fresno Area January Monthly Peak 3</t>
  </si>
  <si>
    <t>E6 Individual Customer Greater Fresno Area January Monthly Peak 4</t>
  </si>
  <si>
    <t>E6 Individual Customer Greater Fresno Area January Monthly Peak 5</t>
  </si>
  <si>
    <t>E6 Individual Customer Greater Fresno Area January Monthly Peak 6</t>
  </si>
  <si>
    <t>E6 Individual Customer Greater Fresno Area January Monthly Peak 7</t>
  </si>
  <si>
    <t>E6 Individual Customer Greater Fresno Area January Monthly Peak 8</t>
  </si>
  <si>
    <t>E6 Individual Customer Greater Fresno Area January Monthly Peak 9</t>
  </si>
  <si>
    <t>E6 Individual Customer Greater Fresno Area January Monthly Peak 10</t>
  </si>
  <si>
    <t>E6 Individual Customer Greater Fresno Area January Monthly Peak 11</t>
  </si>
  <si>
    <t>E6 Individual Customer Greater Fresno Area January Monthly Peak 12</t>
  </si>
  <si>
    <t>E6 Individual Customer Greater Fresno Area January Monthly Peak 13</t>
  </si>
  <si>
    <t>E6 Individual Customer Greater Fresno Area January Monthly Peak 14</t>
  </si>
  <si>
    <t>E6 Individual Customer Greater Fresno Area January Monthly Peak 15</t>
  </si>
  <si>
    <t>E6 Individual Customer Greater Fresno Area January Monthly Peak 16</t>
  </si>
  <si>
    <t>E6 Individual Customer Greater Fresno Area January Monthly Peak 17</t>
  </si>
  <si>
    <t>E6 Individual Customer Greater Fresno Area January Monthly Peak 18</t>
  </si>
  <si>
    <t>E6 Individual Customer Greater Fresno Area January Monthly Peak 19</t>
  </si>
  <si>
    <t>E6 Individual Customer Greater Fresno Area January Monthly Peak 20</t>
  </si>
  <si>
    <t>E6 Individual Customer Greater Fresno Area January Monthly Peak 21</t>
  </si>
  <si>
    <t>E6 Individual Customer Greater Fresno Area January Monthly Peak 22</t>
  </si>
  <si>
    <t>E6 Individual Customer Greater Fresno Area January Monthly Peak 23</t>
  </si>
  <si>
    <t>E6 Individual Customer Greater Fresno Area January Monthly Peak 24</t>
  </si>
  <si>
    <t>E6 Individual Customer Greater Fresno Area February Average Weekday 1</t>
  </si>
  <si>
    <t>E6 Individual Customer Greater Fresno Area February Average Weekday 2</t>
  </si>
  <si>
    <t>E6 Individual Customer Greater Fresno Area February Average Weekday 3</t>
  </si>
  <si>
    <t>E6 Individual Customer Greater Fresno Area February Average Weekday 4</t>
  </si>
  <si>
    <t>E6 Individual Customer Greater Fresno Area February Average Weekday 5</t>
  </si>
  <si>
    <t>E6 Individual Customer Greater Fresno Area February Average Weekday 6</t>
  </si>
  <si>
    <t>E6 Individual Customer Greater Fresno Area February Average Weekday 7</t>
  </si>
  <si>
    <t>E6 Individual Customer Greater Fresno Area February Average Weekday 8</t>
  </si>
  <si>
    <t>E6 Individual Customer Greater Fresno Area February Average Weekday 9</t>
  </si>
  <si>
    <t>E6 Individual Customer Greater Fresno Area February Average Weekday 10</t>
  </si>
  <si>
    <t>E6 Individual Customer Greater Fresno Area February Average Weekday 11</t>
  </si>
  <si>
    <t>E6 Individual Customer Greater Fresno Area February Average Weekday 12</t>
  </si>
  <si>
    <t>E6 Individual Customer Greater Fresno Area February Average Weekday 13</t>
  </si>
  <si>
    <t>E6 Individual Customer Greater Fresno Area February Average Weekday 14</t>
  </si>
  <si>
    <t>E6 Individual Customer Greater Fresno Area February Average Weekday 15</t>
  </si>
  <si>
    <t>E6 Individual Customer Greater Fresno Area February Average Weekday 16</t>
  </si>
  <si>
    <t>E6 Individual Customer Greater Fresno Area February Average Weekday 17</t>
  </si>
  <si>
    <t>E6 Individual Customer Greater Fresno Area February Average Weekday 18</t>
  </si>
  <si>
    <t>E6 Individual Customer Greater Fresno Area February Average Weekday 19</t>
  </si>
  <si>
    <t>E6 Individual Customer Greater Fresno Area February Average Weekday 20</t>
  </si>
  <si>
    <t>E6 Individual Customer Greater Fresno Area February Average Weekday 21</t>
  </si>
  <si>
    <t>E6 Individual Customer Greater Fresno Area February Average Weekday 22</t>
  </si>
  <si>
    <t>E6 Individual Customer Greater Fresno Area February Average Weekday 23</t>
  </si>
  <si>
    <t>E6 Individual Customer Greater Fresno Area February Average Weekday 24</t>
  </si>
  <si>
    <t>E6 Individual Customer Greater Fresno Area February Monthly Peak 1</t>
  </si>
  <si>
    <t>E6 Individual Customer Greater Fresno Area February Monthly Peak 2</t>
  </si>
  <si>
    <t>E6 Individual Customer Greater Fresno Area February Monthly Peak 3</t>
  </si>
  <si>
    <t>E6 Individual Customer Greater Fresno Area February Monthly Peak 4</t>
  </si>
  <si>
    <t>E6 Individual Customer Greater Fresno Area February Monthly Peak 5</t>
  </si>
  <si>
    <t>E6 Individual Customer Greater Fresno Area February Monthly Peak 6</t>
  </si>
  <si>
    <t>E6 Individual Customer Greater Fresno Area February Monthly Peak 7</t>
  </si>
  <si>
    <t>E6 Individual Customer Greater Fresno Area February Monthly Peak 8</t>
  </si>
  <si>
    <t>E6 Individual Customer Greater Fresno Area February Monthly Peak 9</t>
  </si>
  <si>
    <t>E6 Individual Customer Greater Fresno Area February Monthly Peak 10</t>
  </si>
  <si>
    <t>E6 Individual Customer Greater Fresno Area February Monthly Peak 11</t>
  </si>
  <si>
    <t>E6 Individual Customer Greater Fresno Area February Monthly Peak 12</t>
  </si>
  <si>
    <t>E6 Individual Customer Greater Fresno Area February Monthly Peak 13</t>
  </si>
  <si>
    <t>E6 Individual Customer Greater Fresno Area February Monthly Peak 14</t>
  </si>
  <si>
    <t>E6 Individual Customer Greater Fresno Area February Monthly Peak 15</t>
  </si>
  <si>
    <t>E6 Individual Customer Greater Fresno Area February Monthly Peak 16</t>
  </si>
  <si>
    <t>E6 Individual Customer Greater Fresno Area February Monthly Peak 17</t>
  </si>
  <si>
    <t>E6 Individual Customer Greater Fresno Area February Monthly Peak 18</t>
  </si>
  <si>
    <t>E6 Individual Customer Greater Fresno Area February Monthly Peak 19</t>
  </si>
  <si>
    <t>E6 Individual Customer Greater Fresno Area February Monthly Peak 20</t>
  </si>
  <si>
    <t>E6 Individual Customer Greater Fresno Area February Monthly Peak 21</t>
  </si>
  <si>
    <t>E6 Individual Customer Greater Fresno Area February Monthly Peak 22</t>
  </si>
  <si>
    <t>E6 Individual Customer Greater Fresno Area February Monthly Peak 23</t>
  </si>
  <si>
    <t>E6 Individual Customer Greater Fresno Area February Monthly Peak 24</t>
  </si>
  <si>
    <t>E6 Individual Customer Greater Fresno Area March Average Weekday 1</t>
  </si>
  <si>
    <t>E6 Individual Customer Greater Fresno Area March Average Weekday 2</t>
  </si>
  <si>
    <t>E6 Individual Customer Greater Fresno Area March Average Weekday 3</t>
  </si>
  <si>
    <t>E6 Individual Customer Greater Fresno Area March Average Weekday 4</t>
  </si>
  <si>
    <t>E6 Individual Customer Greater Fresno Area March Average Weekday 5</t>
  </si>
  <si>
    <t>E6 Individual Customer Greater Fresno Area March Average Weekday 6</t>
  </si>
  <si>
    <t>E6 Individual Customer Greater Fresno Area March Average Weekday 7</t>
  </si>
  <si>
    <t>E6 Individual Customer Greater Fresno Area March Average Weekday 8</t>
  </si>
  <si>
    <t>E6 Individual Customer Greater Fresno Area March Average Weekday 9</t>
  </si>
  <si>
    <t>E6 Individual Customer Greater Fresno Area March Average Weekday 10</t>
  </si>
  <si>
    <t>E6 Individual Customer Greater Fresno Area March Average Weekday 11</t>
  </si>
  <si>
    <t>E6 Individual Customer Greater Fresno Area March Average Weekday 12</t>
  </si>
  <si>
    <t>E6 Individual Customer Greater Fresno Area March Average Weekday 13</t>
  </si>
  <si>
    <t>E6 Individual Customer Greater Fresno Area March Average Weekday 14</t>
  </si>
  <si>
    <t>E6 Individual Customer Greater Fresno Area March Average Weekday 15</t>
  </si>
  <si>
    <t>E6 Individual Customer Greater Fresno Area March Average Weekday 16</t>
  </si>
  <si>
    <t>E6 Individual Customer Greater Fresno Area March Average Weekday 17</t>
  </si>
  <si>
    <t>E6 Individual Customer Greater Fresno Area March Average Weekday 18</t>
  </si>
  <si>
    <t>E6 Individual Customer Greater Fresno Area March Average Weekday 19</t>
  </si>
  <si>
    <t>E6 Individual Customer Greater Fresno Area March Average Weekday 20</t>
  </si>
  <si>
    <t>E6 Individual Customer Greater Fresno Area March Average Weekday 21</t>
  </si>
  <si>
    <t>E6 Individual Customer Greater Fresno Area March Average Weekday 22</t>
  </si>
  <si>
    <t>E6 Individual Customer Greater Fresno Area March Average Weekday 23</t>
  </si>
  <si>
    <t>E6 Individual Customer Greater Fresno Area March Average Weekday 24</t>
  </si>
  <si>
    <t>E6 Individual Customer Greater Fresno Area March Monthly Peak 1</t>
  </si>
  <si>
    <t>E6 Individual Customer Greater Fresno Area March Monthly Peak 2</t>
  </si>
  <si>
    <t>E6 Individual Customer Greater Fresno Area March Monthly Peak 3</t>
  </si>
  <si>
    <t>E6 Individual Customer Greater Fresno Area March Monthly Peak 4</t>
  </si>
  <si>
    <t>E6 Individual Customer Greater Fresno Area March Monthly Peak 5</t>
  </si>
  <si>
    <t>E6 Individual Customer Greater Fresno Area March Monthly Peak 6</t>
  </si>
  <si>
    <t>E6 Individual Customer Greater Fresno Area March Monthly Peak 7</t>
  </si>
  <si>
    <t>E6 Individual Customer Greater Fresno Area March Monthly Peak 8</t>
  </si>
  <si>
    <t>E6 Individual Customer Greater Fresno Area March Monthly Peak 9</t>
  </si>
  <si>
    <t>E6 Individual Customer Greater Fresno Area March Monthly Peak 10</t>
  </si>
  <si>
    <t>E6 Individual Customer Greater Fresno Area March Monthly Peak 11</t>
  </si>
  <si>
    <t>E6 Individual Customer Greater Fresno Area March Monthly Peak 12</t>
  </si>
  <si>
    <t>E6 Individual Customer Greater Fresno Area March Monthly Peak 13</t>
  </si>
  <si>
    <t>E6 Individual Customer Greater Fresno Area March Monthly Peak 14</t>
  </si>
  <si>
    <t>E6 Individual Customer Greater Fresno Area March Monthly Peak 15</t>
  </si>
  <si>
    <t>E6 Individual Customer Greater Fresno Area March Monthly Peak 16</t>
  </si>
  <si>
    <t>E6 Individual Customer Greater Fresno Area March Monthly Peak 17</t>
  </si>
  <si>
    <t>E6 Individual Customer Greater Fresno Area March Monthly Peak 18</t>
  </si>
  <si>
    <t>E6 Individual Customer Greater Fresno Area March Monthly Peak 19</t>
  </si>
  <si>
    <t>E6 Individual Customer Greater Fresno Area March Monthly Peak 20</t>
  </si>
  <si>
    <t>E6 Individual Customer Greater Fresno Area March Monthly Peak 21</t>
  </si>
  <si>
    <t>E6 Individual Customer Greater Fresno Area March Monthly Peak 22</t>
  </si>
  <si>
    <t>E6 Individual Customer Greater Fresno Area March Monthly Peak 23</t>
  </si>
  <si>
    <t>E6 Individual Customer Greater Fresno Area March Monthly Peak 24</t>
  </si>
  <si>
    <t>E6 Individual Customer Greater Fresno Area April Average Weekday 1</t>
  </si>
  <si>
    <t>E6 Individual Customer Greater Fresno Area April Average Weekday 2</t>
  </si>
  <si>
    <t>E6 Individual Customer Greater Fresno Area April Average Weekday 3</t>
  </si>
  <si>
    <t>E6 Individual Customer Greater Fresno Area April Average Weekday 4</t>
  </si>
  <si>
    <t>E6 Individual Customer Greater Fresno Area April Average Weekday 5</t>
  </si>
  <si>
    <t>E6 Individual Customer Greater Fresno Area April Average Weekday 6</t>
  </si>
  <si>
    <t>E6 Individual Customer Greater Fresno Area April Average Weekday 7</t>
  </si>
  <si>
    <t>E6 Individual Customer Greater Fresno Area April Average Weekday 8</t>
  </si>
  <si>
    <t>E6 Individual Customer Greater Fresno Area April Average Weekday 9</t>
  </si>
  <si>
    <t>E6 Individual Customer Greater Fresno Area April Average Weekday 10</t>
  </si>
  <si>
    <t>E6 Individual Customer Greater Fresno Area April Average Weekday 11</t>
  </si>
  <si>
    <t>E6 Individual Customer Greater Fresno Area April Average Weekday 12</t>
  </si>
  <si>
    <t>E6 Individual Customer Greater Fresno Area April Average Weekday 13</t>
  </si>
  <si>
    <t>E6 Individual Customer Greater Fresno Area April Average Weekday 14</t>
  </si>
  <si>
    <t>E6 Individual Customer Greater Fresno Area April Average Weekday 15</t>
  </si>
  <si>
    <t>E6 Individual Customer Greater Fresno Area April Average Weekday 16</t>
  </si>
  <si>
    <t>E6 Individual Customer Greater Fresno Area April Average Weekday 17</t>
  </si>
  <si>
    <t>E6 Individual Customer Greater Fresno Area April Average Weekday 18</t>
  </si>
  <si>
    <t>E6 Individual Customer Greater Fresno Area April Average Weekday 19</t>
  </si>
  <si>
    <t>E6 Individual Customer Greater Fresno Area April Average Weekday 20</t>
  </si>
  <si>
    <t>E6 Individual Customer Greater Fresno Area April Average Weekday 21</t>
  </si>
  <si>
    <t>E6 Individual Customer Greater Fresno Area April Average Weekday 22</t>
  </si>
  <si>
    <t>E6 Individual Customer Greater Fresno Area April Average Weekday 23</t>
  </si>
  <si>
    <t>E6 Individual Customer Greater Fresno Area April Average Weekday 24</t>
  </si>
  <si>
    <t>E6 Individual Customer Greater Fresno Area April Monthly Peak 1</t>
  </si>
  <si>
    <t>E6 Individual Customer Greater Fresno Area April Monthly Peak 2</t>
  </si>
  <si>
    <t>E6 Individual Customer Greater Fresno Area April Monthly Peak 3</t>
  </si>
  <si>
    <t>E6 Individual Customer Greater Fresno Area April Monthly Peak 4</t>
  </si>
  <si>
    <t>E6 Individual Customer Greater Fresno Area April Monthly Peak 5</t>
  </si>
  <si>
    <t>E6 Individual Customer Greater Fresno Area April Monthly Peak 6</t>
  </si>
  <si>
    <t>E6 Individual Customer Greater Fresno Area April Monthly Peak 7</t>
  </si>
  <si>
    <t>E6 Individual Customer Greater Fresno Area April Monthly Peak 8</t>
  </si>
  <si>
    <t>E6 Individual Customer Greater Fresno Area April Monthly Peak 9</t>
  </si>
  <si>
    <t>E6 Individual Customer Greater Fresno Area April Monthly Peak 10</t>
  </si>
  <si>
    <t>E6 Individual Customer Greater Fresno Area April Monthly Peak 11</t>
  </si>
  <si>
    <t>E6 Individual Customer Greater Fresno Area April Monthly Peak 12</t>
  </si>
  <si>
    <t>E6 Individual Customer Greater Fresno Area April Monthly Peak 13</t>
  </si>
  <si>
    <t>E6 Individual Customer Greater Fresno Area April Monthly Peak 14</t>
  </si>
  <si>
    <t>E6 Individual Customer Greater Fresno Area April Monthly Peak 15</t>
  </si>
  <si>
    <t>E6 Individual Customer Greater Fresno Area April Monthly Peak 16</t>
  </si>
  <si>
    <t>E6 Individual Customer Greater Fresno Area April Monthly Peak 17</t>
  </si>
  <si>
    <t>E6 Individual Customer Greater Fresno Area April Monthly Peak 18</t>
  </si>
  <si>
    <t>E6 Individual Customer Greater Fresno Area April Monthly Peak 19</t>
  </si>
  <si>
    <t>E6 Individual Customer Greater Fresno Area April Monthly Peak 20</t>
  </si>
  <si>
    <t>E6 Individual Customer Greater Fresno Area April Monthly Peak 21</t>
  </si>
  <si>
    <t>E6 Individual Customer Greater Fresno Area April Monthly Peak 22</t>
  </si>
  <si>
    <t>E6 Individual Customer Greater Fresno Area April Monthly Peak 23</t>
  </si>
  <si>
    <t>E6 Individual Customer Greater Fresno Area April Monthly Peak 24</t>
  </si>
  <si>
    <t>E6 Individual Customer Greater Fresno Area May Average Weekday 1</t>
  </si>
  <si>
    <t>E6 Individual Customer Greater Fresno Area May Average Weekday 2</t>
  </si>
  <si>
    <t>E6 Individual Customer Greater Fresno Area May Average Weekday 3</t>
  </si>
  <si>
    <t>E6 Individual Customer Greater Fresno Area May Average Weekday 4</t>
  </si>
  <si>
    <t>E6 Individual Customer Greater Fresno Area May Average Weekday 5</t>
  </si>
  <si>
    <t>E6 Individual Customer Greater Fresno Area May Average Weekday 6</t>
  </si>
  <si>
    <t>E6 Individual Customer Greater Fresno Area May Average Weekday 7</t>
  </si>
  <si>
    <t>E6 Individual Customer Greater Fresno Area May Average Weekday 8</t>
  </si>
  <si>
    <t>E6 Individual Customer Greater Fresno Area May Average Weekday 9</t>
  </si>
  <si>
    <t>E6 Individual Customer Greater Fresno Area May Average Weekday 10</t>
  </si>
  <si>
    <t>E6 Individual Customer Greater Fresno Area May Average Weekday 11</t>
  </si>
  <si>
    <t>E6 Individual Customer Greater Fresno Area May Average Weekday 12</t>
  </si>
  <si>
    <t>E6 Individual Customer Greater Fresno Area May Average Weekday 13</t>
  </si>
  <si>
    <t>E6 Individual Customer Greater Fresno Area May Average Weekday 14</t>
  </si>
  <si>
    <t>E6 Individual Customer Greater Fresno Area May Average Weekday 15</t>
  </si>
  <si>
    <t>E6 Individual Customer Greater Fresno Area May Average Weekday 16</t>
  </si>
  <si>
    <t>E6 Individual Customer Greater Fresno Area May Average Weekday 17</t>
  </si>
  <si>
    <t>E6 Individual Customer Greater Fresno Area May Average Weekday 18</t>
  </si>
  <si>
    <t>E6 Individual Customer Greater Fresno Area May Average Weekday 19</t>
  </si>
  <si>
    <t>E6 Individual Customer Greater Fresno Area May Average Weekday 20</t>
  </si>
  <si>
    <t>E6 Individual Customer Greater Fresno Area May Average Weekday 21</t>
  </si>
  <si>
    <t>E6 Individual Customer Greater Fresno Area May Average Weekday 22</t>
  </si>
  <si>
    <t>E6 Individual Customer Greater Fresno Area May Average Weekday 23</t>
  </si>
  <si>
    <t>E6 Individual Customer Greater Fresno Area May Average Weekday 24</t>
  </si>
  <si>
    <t>E6 Individual Customer Greater Fresno Area May Monthly Peak 1</t>
  </si>
  <si>
    <t>E6 Individual Customer Greater Fresno Area May Monthly Peak 2</t>
  </si>
  <si>
    <t>E6 Individual Customer Greater Fresno Area May Monthly Peak 3</t>
  </si>
  <si>
    <t>E6 Individual Customer Greater Fresno Area May Monthly Peak 4</t>
  </si>
  <si>
    <t>E6 Individual Customer Greater Fresno Area May Monthly Peak 5</t>
  </si>
  <si>
    <t>E6 Individual Customer Greater Fresno Area May Monthly Peak 6</t>
  </si>
  <si>
    <t>E6 Individual Customer Greater Fresno Area May Monthly Peak 7</t>
  </si>
  <si>
    <t>E6 Individual Customer Greater Fresno Area May Monthly Peak 8</t>
  </si>
  <si>
    <t>E6 Individual Customer Greater Fresno Area May Monthly Peak 9</t>
  </si>
  <si>
    <t>E6 Individual Customer Greater Fresno Area May Monthly Peak 10</t>
  </si>
  <si>
    <t>E6 Individual Customer Greater Fresno Area May Monthly Peak 11</t>
  </si>
  <si>
    <t>E6 Individual Customer Greater Fresno Area May Monthly Peak 12</t>
  </si>
  <si>
    <t>E6 Individual Customer Greater Fresno Area May Monthly Peak 13</t>
  </si>
  <si>
    <t>E6 Individual Customer Greater Fresno Area May Monthly Peak 14</t>
  </si>
  <si>
    <t>E6 Individual Customer Greater Fresno Area May Monthly Peak 15</t>
  </si>
  <si>
    <t>E6 Individual Customer Greater Fresno Area May Monthly Peak 16</t>
  </si>
  <si>
    <t>E6 Individual Customer Greater Fresno Area May Monthly Peak 17</t>
  </si>
  <si>
    <t>E6 Individual Customer Greater Fresno Area May Monthly Peak 18</t>
  </si>
  <si>
    <t>E6 Individual Customer Greater Fresno Area May Monthly Peak 19</t>
  </si>
  <si>
    <t>E6 Individual Customer Greater Fresno Area May Monthly Peak 20</t>
  </si>
  <si>
    <t>E6 Individual Customer Greater Fresno Area May Monthly Peak 21</t>
  </si>
  <si>
    <t>E6 Individual Customer Greater Fresno Area May Monthly Peak 22</t>
  </si>
  <si>
    <t>E6 Individual Customer Greater Fresno Area May Monthly Peak 23</t>
  </si>
  <si>
    <t>E6 Individual Customer Greater Fresno Area May Monthly Peak 24</t>
  </si>
  <si>
    <t>E6 Individual Customer Greater Fresno Area June Average Weekday 1</t>
  </si>
  <si>
    <t>E6 Individual Customer Greater Fresno Area June Average Weekday 2</t>
  </si>
  <si>
    <t>E6 Individual Customer Greater Fresno Area June Average Weekday 3</t>
  </si>
  <si>
    <t>E6 Individual Customer Greater Fresno Area June Average Weekday 4</t>
  </si>
  <si>
    <t>E6 Individual Customer Greater Fresno Area June Average Weekday 5</t>
  </si>
  <si>
    <t>E6 Individual Customer Greater Fresno Area June Average Weekday 6</t>
  </si>
  <si>
    <t>E6 Individual Customer Greater Fresno Area June Average Weekday 7</t>
  </si>
  <si>
    <t>E6 Individual Customer Greater Fresno Area June Average Weekday 8</t>
  </si>
  <si>
    <t>E6 Individual Customer Greater Fresno Area June Average Weekday 9</t>
  </si>
  <si>
    <t>E6 Individual Customer Greater Fresno Area June Average Weekday 10</t>
  </si>
  <si>
    <t>E6 Individual Customer Greater Fresno Area June Average Weekday 11</t>
  </si>
  <si>
    <t>E6 Individual Customer Greater Fresno Area June Average Weekday 12</t>
  </si>
  <si>
    <t>E6 Individual Customer Greater Fresno Area June Average Weekday 13</t>
  </si>
  <si>
    <t>E6 Individual Customer Greater Fresno Area June Average Weekday 14</t>
  </si>
  <si>
    <t>E6 Individual Customer Greater Fresno Area June Average Weekday 15</t>
  </si>
  <si>
    <t>E6 Individual Customer Greater Fresno Area June Average Weekday 16</t>
  </si>
  <si>
    <t>E6 Individual Customer Greater Fresno Area June Average Weekday 17</t>
  </si>
  <si>
    <t>E6 Individual Customer Greater Fresno Area June Average Weekday 18</t>
  </si>
  <si>
    <t>E6 Individual Customer Greater Fresno Area June Average Weekday 19</t>
  </si>
  <si>
    <t>E6 Individual Customer Greater Fresno Area June Average Weekday 20</t>
  </si>
  <si>
    <t>E6 Individual Customer Greater Fresno Area June Average Weekday 21</t>
  </si>
  <si>
    <t>E6 Individual Customer Greater Fresno Area June Average Weekday 22</t>
  </si>
  <si>
    <t>E6 Individual Customer Greater Fresno Area June Average Weekday 23</t>
  </si>
  <si>
    <t>E6 Individual Customer Greater Fresno Area June Average Weekday 24</t>
  </si>
  <si>
    <t>E6 Individual Customer Greater Fresno Area June Monthly Peak 1</t>
  </si>
  <si>
    <t>E6 Individual Customer Greater Fresno Area June Monthly Peak 2</t>
  </si>
  <si>
    <t>E6 Individual Customer Greater Fresno Area June Monthly Peak 3</t>
  </si>
  <si>
    <t>E6 Individual Customer Greater Fresno Area June Monthly Peak 4</t>
  </si>
  <si>
    <t>E6 Individual Customer Greater Fresno Area June Monthly Peak 5</t>
  </si>
  <si>
    <t>E6 Individual Customer Greater Fresno Area June Monthly Peak 6</t>
  </si>
  <si>
    <t>E6 Individual Customer Greater Fresno Area June Monthly Peak 7</t>
  </si>
  <si>
    <t>E6 Individual Customer Greater Fresno Area June Monthly Peak 8</t>
  </si>
  <si>
    <t>E6 Individual Customer Greater Fresno Area June Monthly Peak 9</t>
  </si>
  <si>
    <t>E6 Individual Customer Greater Fresno Area June Monthly Peak 10</t>
  </si>
  <si>
    <t>E6 Individual Customer Greater Fresno Area June Monthly Peak 11</t>
  </si>
  <si>
    <t>E6 Individual Customer Greater Fresno Area June Monthly Peak 12</t>
  </si>
  <si>
    <t>E6 Individual Customer Greater Fresno Area June Monthly Peak 13</t>
  </si>
  <si>
    <t>E6 Individual Customer Greater Fresno Area June Monthly Peak 14</t>
  </si>
  <si>
    <t>E6 Individual Customer Greater Fresno Area June Monthly Peak 15</t>
  </si>
  <si>
    <t>E6 Individual Customer Greater Fresno Area June Monthly Peak 16</t>
  </si>
  <si>
    <t>E6 Individual Customer Greater Fresno Area June Monthly Peak 17</t>
  </si>
  <si>
    <t>E6 Individual Customer Greater Fresno Area June Monthly Peak 18</t>
  </si>
  <si>
    <t>E6 Individual Customer Greater Fresno Area June Monthly Peak 19</t>
  </si>
  <si>
    <t>E6 Individual Customer Greater Fresno Area June Monthly Peak 20</t>
  </si>
  <si>
    <t>E6 Individual Customer Greater Fresno Area June Monthly Peak 21</t>
  </si>
  <si>
    <t>E6 Individual Customer Greater Fresno Area June Monthly Peak 22</t>
  </si>
  <si>
    <t>E6 Individual Customer Greater Fresno Area June Monthly Peak 23</t>
  </si>
  <si>
    <t>E6 Individual Customer Greater Fresno Area June Monthly Peak 24</t>
  </si>
  <si>
    <t>E6 Individual Customer Greater Fresno Area July Average Weekday 1</t>
  </si>
  <si>
    <t>E6 Individual Customer Greater Fresno Area July Average Weekday 2</t>
  </si>
  <si>
    <t>E6 Individual Customer Greater Fresno Area July Average Weekday 3</t>
  </si>
  <si>
    <t>E6 Individual Customer Greater Fresno Area July Average Weekday 4</t>
  </si>
  <si>
    <t>E6 Individual Customer Greater Fresno Area July Average Weekday 5</t>
  </si>
  <si>
    <t>E6 Individual Customer Greater Fresno Area July Average Weekday 6</t>
  </si>
  <si>
    <t>E6 Individual Customer Greater Fresno Area July Average Weekday 7</t>
  </si>
  <si>
    <t>E6 Individual Customer Greater Fresno Area July Average Weekday 8</t>
  </si>
  <si>
    <t>E6 Individual Customer Greater Fresno Area July Average Weekday 9</t>
  </si>
  <si>
    <t>E6 Individual Customer Greater Fresno Area July Average Weekday 10</t>
  </si>
  <si>
    <t>E6 Individual Customer Greater Fresno Area July Average Weekday 11</t>
  </si>
  <si>
    <t>E6 Individual Customer Greater Fresno Area July Average Weekday 12</t>
  </si>
  <si>
    <t>E6 Individual Customer Greater Fresno Area July Average Weekday 13</t>
  </si>
  <si>
    <t>E6 Individual Customer Greater Fresno Area July Average Weekday 14</t>
  </si>
  <si>
    <t>E6 Individual Customer Greater Fresno Area July Average Weekday 15</t>
  </si>
  <si>
    <t>E6 Individual Customer Greater Fresno Area July Average Weekday 16</t>
  </si>
  <si>
    <t>E6 Individual Customer Greater Fresno Area July Average Weekday 17</t>
  </si>
  <si>
    <t>E6 Individual Customer Greater Fresno Area July Average Weekday 18</t>
  </si>
  <si>
    <t>E6 Individual Customer Greater Fresno Area July Average Weekday 19</t>
  </si>
  <si>
    <t>E6 Individual Customer Greater Fresno Area July Average Weekday 20</t>
  </si>
  <si>
    <t>E6 Individual Customer Greater Fresno Area July Average Weekday 21</t>
  </si>
  <si>
    <t>E6 Individual Customer Greater Fresno Area July Average Weekday 22</t>
  </si>
  <si>
    <t>E6 Individual Customer Greater Fresno Area July Average Weekday 23</t>
  </si>
  <si>
    <t>E6 Individual Customer Greater Fresno Area July Average Weekday 24</t>
  </si>
  <si>
    <t>E6 Individual Customer Greater Fresno Area July Monthly Peak 1</t>
  </si>
  <si>
    <t>E6 Individual Customer Greater Fresno Area July Monthly Peak 2</t>
  </si>
  <si>
    <t>E6 Individual Customer Greater Fresno Area July Monthly Peak 3</t>
  </si>
  <si>
    <t>E6 Individual Customer Greater Fresno Area July Monthly Peak 4</t>
  </si>
  <si>
    <t>E6 Individual Customer Greater Fresno Area July Monthly Peak 5</t>
  </si>
  <si>
    <t>E6 Individual Customer Greater Fresno Area July Monthly Peak 6</t>
  </si>
  <si>
    <t>E6 Individual Customer Greater Fresno Area July Monthly Peak 7</t>
  </si>
  <si>
    <t>E6 Individual Customer Greater Fresno Area July Monthly Peak 8</t>
  </si>
  <si>
    <t>E6 Individual Customer Greater Fresno Area July Monthly Peak 9</t>
  </si>
  <si>
    <t>E6 Individual Customer Greater Fresno Area July Monthly Peak 10</t>
  </si>
  <si>
    <t>E6 Individual Customer Greater Fresno Area July Monthly Peak 11</t>
  </si>
  <si>
    <t>E6 Individual Customer Greater Fresno Area July Monthly Peak 12</t>
  </si>
  <si>
    <t>E6 Individual Customer Greater Fresno Area July Monthly Peak 13</t>
  </si>
  <si>
    <t>E6 Individual Customer Greater Fresno Area July Monthly Peak 14</t>
  </si>
  <si>
    <t>E6 Individual Customer Greater Fresno Area July Monthly Peak 15</t>
  </si>
  <si>
    <t>E6 Individual Customer Greater Fresno Area July Monthly Peak 16</t>
  </si>
  <si>
    <t>E6 Individual Customer Greater Fresno Area July Monthly Peak 17</t>
  </si>
  <si>
    <t>E6 Individual Customer Greater Fresno Area July Monthly Peak 18</t>
  </si>
  <si>
    <t>E6 Individual Customer Greater Fresno Area July Monthly Peak 19</t>
  </si>
  <si>
    <t>E6 Individual Customer Greater Fresno Area July Monthly Peak 20</t>
  </si>
  <si>
    <t>E6 Individual Customer Greater Fresno Area July Monthly Peak 21</t>
  </si>
  <si>
    <t>E6 Individual Customer Greater Fresno Area July Monthly Peak 22</t>
  </si>
  <si>
    <t>E6 Individual Customer Greater Fresno Area July Monthly Peak 23</t>
  </si>
  <si>
    <t>E6 Individual Customer Greater Fresno Area July Monthly Peak 24</t>
  </si>
  <si>
    <t>E6 Individual Customer Greater Fresno Area August Average Weekday 1</t>
  </si>
  <si>
    <t>E6 Individual Customer Greater Fresno Area August Average Weekday 2</t>
  </si>
  <si>
    <t>E6 Individual Customer Greater Fresno Area August Average Weekday 3</t>
  </si>
  <si>
    <t>E6 Individual Customer Greater Fresno Area August Average Weekday 4</t>
  </si>
  <si>
    <t>E6 Individual Customer Greater Fresno Area August Average Weekday 5</t>
  </si>
  <si>
    <t>E6 Individual Customer Greater Fresno Area August Average Weekday 6</t>
  </si>
  <si>
    <t>E6 Individual Customer Greater Fresno Area August Average Weekday 7</t>
  </si>
  <si>
    <t>E6 Individual Customer Greater Fresno Area August Average Weekday 8</t>
  </si>
  <si>
    <t>E6 Individual Customer Greater Fresno Area August Average Weekday 9</t>
  </si>
  <si>
    <t>E6 Individual Customer Greater Fresno Area August Average Weekday 10</t>
  </si>
  <si>
    <t>E6 Individual Customer Greater Fresno Area August Average Weekday 11</t>
  </si>
  <si>
    <t>E6 Individual Customer Greater Fresno Area August Average Weekday 12</t>
  </si>
  <si>
    <t>E6 Individual Customer Greater Fresno Area August Average Weekday 13</t>
  </si>
  <si>
    <t>E6 Individual Customer Greater Fresno Area August Average Weekday 14</t>
  </si>
  <si>
    <t>E6 Individual Customer Greater Fresno Area August Average Weekday 15</t>
  </si>
  <si>
    <t>E6 Individual Customer Greater Fresno Area August Average Weekday 16</t>
  </si>
  <si>
    <t>E6 Individual Customer Greater Fresno Area August Average Weekday 17</t>
  </si>
  <si>
    <t>E6 Individual Customer Greater Fresno Area August Average Weekday 18</t>
  </si>
  <si>
    <t>E6 Individual Customer Greater Fresno Area August Average Weekday 19</t>
  </si>
  <si>
    <t>E6 Individual Customer Greater Fresno Area August Average Weekday 20</t>
  </si>
  <si>
    <t>E6 Individual Customer Greater Fresno Area August Average Weekday 21</t>
  </si>
  <si>
    <t>E6 Individual Customer Greater Fresno Area August Average Weekday 22</t>
  </si>
  <si>
    <t>E6 Individual Customer Greater Fresno Area August Average Weekday 23</t>
  </si>
  <si>
    <t>E6 Individual Customer Greater Fresno Area August Average Weekday 24</t>
  </si>
  <si>
    <t>E6 Individual Customer Greater Fresno Area August Monthly Peak 1</t>
  </si>
  <si>
    <t>E6 Individual Customer Greater Fresno Area August Monthly Peak 2</t>
  </si>
  <si>
    <t>E6 Individual Customer Greater Fresno Area August Monthly Peak 3</t>
  </si>
  <si>
    <t>E6 Individual Customer Greater Fresno Area August Monthly Peak 4</t>
  </si>
  <si>
    <t>E6 Individual Customer Greater Fresno Area August Monthly Peak 5</t>
  </si>
  <si>
    <t>E6 Individual Customer Greater Fresno Area August Monthly Peak 6</t>
  </si>
  <si>
    <t>E6 Individual Customer Greater Fresno Area August Monthly Peak 7</t>
  </si>
  <si>
    <t>E6 Individual Customer Greater Fresno Area August Monthly Peak 8</t>
  </si>
  <si>
    <t>E6 Individual Customer Greater Fresno Area August Monthly Peak 9</t>
  </si>
  <si>
    <t>E6 Individual Customer Greater Fresno Area August Monthly Peak 10</t>
  </si>
  <si>
    <t>E6 Individual Customer Greater Fresno Area August Monthly Peak 11</t>
  </si>
  <si>
    <t>E6 Individual Customer Greater Fresno Area August Monthly Peak 12</t>
  </si>
  <si>
    <t>E6 Individual Customer Greater Fresno Area August Monthly Peak 13</t>
  </si>
  <si>
    <t>E6 Individual Customer Greater Fresno Area August Monthly Peak 14</t>
  </si>
  <si>
    <t>E6 Individual Customer Greater Fresno Area August Monthly Peak 15</t>
  </si>
  <si>
    <t>E6 Individual Customer Greater Fresno Area August Monthly Peak 16</t>
  </si>
  <si>
    <t>E6 Individual Customer Greater Fresno Area August Monthly Peak 17</t>
  </si>
  <si>
    <t>E6 Individual Customer Greater Fresno Area August Monthly Peak 18</t>
  </si>
  <si>
    <t>E6 Individual Customer Greater Fresno Area August Monthly Peak 19</t>
  </si>
  <si>
    <t>E6 Individual Customer Greater Fresno Area August Monthly Peak 20</t>
  </si>
  <si>
    <t>E6 Individual Customer Greater Fresno Area August Monthly Peak 21</t>
  </si>
  <si>
    <t>E6 Individual Customer Greater Fresno Area August Monthly Peak 22</t>
  </si>
  <si>
    <t>E6 Individual Customer Greater Fresno Area August Monthly Peak 23</t>
  </si>
  <si>
    <t>E6 Individual Customer Greater Fresno Area August Monthly Peak 24</t>
  </si>
  <si>
    <t>E6 Individual Customer Greater Fresno Area September Average Weekday 1</t>
  </si>
  <si>
    <t>E6 Individual Customer Greater Fresno Area September Average Weekday 2</t>
  </si>
  <si>
    <t>E6 Individual Customer Greater Fresno Area September Average Weekday 3</t>
  </si>
  <si>
    <t>E6 Individual Customer Greater Fresno Area September Average Weekday 4</t>
  </si>
  <si>
    <t>E6 Individual Customer Greater Fresno Area September Average Weekday 5</t>
  </si>
  <si>
    <t>E6 Individual Customer Greater Fresno Area September Average Weekday 6</t>
  </si>
  <si>
    <t>E6 Individual Customer Greater Fresno Area September Average Weekday 7</t>
  </si>
  <si>
    <t>E6 Individual Customer Greater Fresno Area September Average Weekday 8</t>
  </si>
  <si>
    <t>E6 Individual Customer Greater Fresno Area September Average Weekday 9</t>
  </si>
  <si>
    <t>E6 Individual Customer Greater Fresno Area September Average Weekday 10</t>
  </si>
  <si>
    <t>E6 Individual Customer Greater Fresno Area September Average Weekday 11</t>
  </si>
  <si>
    <t>E6 Individual Customer Greater Fresno Area September Average Weekday 12</t>
  </si>
  <si>
    <t>E6 Individual Customer Greater Fresno Area September Average Weekday 13</t>
  </si>
  <si>
    <t>E6 Individual Customer Greater Fresno Area September Average Weekday 14</t>
  </si>
  <si>
    <t>E6 Individual Customer Greater Fresno Area September Average Weekday 15</t>
  </si>
  <si>
    <t>E6 Individual Customer Greater Fresno Area September Average Weekday 16</t>
  </si>
  <si>
    <t>E6 Individual Customer Greater Fresno Area September Average Weekday 17</t>
  </si>
  <si>
    <t>E6 Individual Customer Greater Fresno Area September Average Weekday 18</t>
  </si>
  <si>
    <t>E6 Individual Customer Greater Fresno Area September Average Weekday 19</t>
  </si>
  <si>
    <t>E6 Individual Customer Greater Fresno Area September Average Weekday 20</t>
  </si>
  <si>
    <t>E6 Individual Customer Greater Fresno Area September Average Weekday 21</t>
  </si>
  <si>
    <t>E6 Individual Customer Greater Fresno Area September Average Weekday 22</t>
  </si>
  <si>
    <t>E6 Individual Customer Greater Fresno Area September Average Weekday 23</t>
  </si>
  <si>
    <t>E6 Individual Customer Greater Fresno Area September Average Weekday 24</t>
  </si>
  <si>
    <t>E6 Individual Customer Greater Fresno Area September Monthly Peak 1</t>
  </si>
  <si>
    <t>E6 Individual Customer Greater Fresno Area September Monthly Peak 2</t>
  </si>
  <si>
    <t>E6 Individual Customer Greater Fresno Area September Monthly Peak 3</t>
  </si>
  <si>
    <t>E6 Individual Customer Greater Fresno Area September Monthly Peak 4</t>
  </si>
  <si>
    <t>E6 Individual Customer Greater Fresno Area September Monthly Peak 5</t>
  </si>
  <si>
    <t>E6 Individual Customer Greater Fresno Area September Monthly Peak 6</t>
  </si>
  <si>
    <t>E6 Individual Customer Greater Fresno Area September Monthly Peak 7</t>
  </si>
  <si>
    <t>E6 Individual Customer Greater Fresno Area September Monthly Peak 8</t>
  </si>
  <si>
    <t>E6 Individual Customer Greater Fresno Area September Monthly Peak 9</t>
  </si>
  <si>
    <t>E6 Individual Customer Greater Fresno Area September Monthly Peak 10</t>
  </si>
  <si>
    <t>E6 Individual Customer Greater Fresno Area September Monthly Peak 11</t>
  </si>
  <si>
    <t>E6 Individual Customer Greater Fresno Area September Monthly Peak 12</t>
  </si>
  <si>
    <t>E6 Individual Customer Greater Fresno Area September Monthly Peak 13</t>
  </si>
  <si>
    <t>E6 Individual Customer Greater Fresno Area September Monthly Peak 14</t>
  </si>
  <si>
    <t>E6 Individual Customer Greater Fresno Area September Monthly Peak 15</t>
  </si>
  <si>
    <t>E6 Individual Customer Greater Fresno Area September Monthly Peak 16</t>
  </si>
  <si>
    <t>E6 Individual Customer Greater Fresno Area September Monthly Peak 17</t>
  </si>
  <si>
    <t>E6 Individual Customer Greater Fresno Area September Monthly Peak 18</t>
  </si>
  <si>
    <t>E6 Individual Customer Greater Fresno Area September Monthly Peak 19</t>
  </si>
  <si>
    <t>E6 Individual Customer Greater Fresno Area September Monthly Peak 20</t>
  </si>
  <si>
    <t>E6 Individual Customer Greater Fresno Area September Monthly Peak 21</t>
  </si>
  <si>
    <t>E6 Individual Customer Greater Fresno Area September Monthly Peak 22</t>
  </si>
  <si>
    <t>E6 Individual Customer Greater Fresno Area September Monthly Peak 23</t>
  </si>
  <si>
    <t>E6 Individual Customer Greater Fresno Area September Monthly Peak 24</t>
  </si>
  <si>
    <t>E6 Individual Customer Greater Fresno Area October Average Weekday 1</t>
  </si>
  <si>
    <t>E6 Individual Customer Greater Fresno Area October Average Weekday 2</t>
  </si>
  <si>
    <t>E6 Individual Customer Greater Fresno Area October Average Weekday 3</t>
  </si>
  <si>
    <t>E6 Individual Customer Greater Fresno Area October Average Weekday 4</t>
  </si>
  <si>
    <t>E6 Individual Customer Greater Fresno Area October Average Weekday 5</t>
  </si>
  <si>
    <t>E6 Individual Customer Greater Fresno Area October Average Weekday 6</t>
  </si>
  <si>
    <t>E6 Individual Customer Greater Fresno Area October Average Weekday 7</t>
  </si>
  <si>
    <t>E6 Individual Customer Greater Fresno Area October Average Weekday 8</t>
  </si>
  <si>
    <t>E6 Individual Customer Greater Fresno Area October Average Weekday 9</t>
  </si>
  <si>
    <t>E6 Individual Customer Greater Fresno Area October Average Weekday 10</t>
  </si>
  <si>
    <t>E6 Individual Customer Greater Fresno Area October Average Weekday 11</t>
  </si>
  <si>
    <t>E6 Individual Customer Greater Fresno Area October Average Weekday 12</t>
  </si>
  <si>
    <t>E6 Individual Customer Greater Fresno Area October Average Weekday 13</t>
  </si>
  <si>
    <t>E6 Individual Customer Greater Fresno Area October Average Weekday 14</t>
  </si>
  <si>
    <t>E6 Individual Customer Greater Fresno Area October Average Weekday 15</t>
  </si>
  <si>
    <t>E6 Individual Customer Greater Fresno Area October Average Weekday 16</t>
  </si>
  <si>
    <t>E6 Individual Customer Greater Fresno Area October Average Weekday 17</t>
  </si>
  <si>
    <t>E6 Individual Customer Greater Fresno Area October Average Weekday 18</t>
  </si>
  <si>
    <t>E6 Individual Customer Greater Fresno Area October Average Weekday 19</t>
  </si>
  <si>
    <t>E6 Individual Customer Greater Fresno Area October Average Weekday 20</t>
  </si>
  <si>
    <t>E6 Individual Customer Greater Fresno Area October Average Weekday 21</t>
  </si>
  <si>
    <t>E6 Individual Customer Greater Fresno Area October Average Weekday 22</t>
  </si>
  <si>
    <t>E6 Individual Customer Greater Fresno Area October Average Weekday 23</t>
  </si>
  <si>
    <t>E6 Individual Customer Greater Fresno Area October Average Weekday 24</t>
  </si>
  <si>
    <t>E6 Individual Customer Greater Fresno Area October Monthly Peak 1</t>
  </si>
  <si>
    <t>E6 Individual Customer Greater Fresno Area October Monthly Peak 2</t>
  </si>
  <si>
    <t>E6 Individual Customer Greater Fresno Area October Monthly Peak 3</t>
  </si>
  <si>
    <t>E6 Individual Customer Greater Fresno Area October Monthly Peak 4</t>
  </si>
  <si>
    <t>E6 Individual Customer Greater Fresno Area October Monthly Peak 5</t>
  </si>
  <si>
    <t>E6 Individual Customer Greater Fresno Area October Monthly Peak 6</t>
  </si>
  <si>
    <t>E6 Individual Customer Greater Fresno Area October Monthly Peak 7</t>
  </si>
  <si>
    <t>E6 Individual Customer Greater Fresno Area October Monthly Peak 8</t>
  </si>
  <si>
    <t>E6 Individual Customer Greater Fresno Area October Monthly Peak 9</t>
  </si>
  <si>
    <t>E6 Individual Customer Greater Fresno Area October Monthly Peak 10</t>
  </si>
  <si>
    <t>E6 Individual Customer Greater Fresno Area October Monthly Peak 11</t>
  </si>
  <si>
    <t>E6 Individual Customer Greater Fresno Area October Monthly Peak 12</t>
  </si>
  <si>
    <t>E6 Individual Customer Greater Fresno Area October Monthly Peak 13</t>
  </si>
  <si>
    <t>E6 Individual Customer Greater Fresno Area October Monthly Peak 14</t>
  </si>
  <si>
    <t>E6 Individual Customer Greater Fresno Area October Monthly Peak 15</t>
  </si>
  <si>
    <t>E6 Individual Customer Greater Fresno Area October Monthly Peak 16</t>
  </si>
  <si>
    <t>E6 Individual Customer Greater Fresno Area October Monthly Peak 17</t>
  </si>
  <si>
    <t>E6 Individual Customer Greater Fresno Area October Monthly Peak 18</t>
  </si>
  <si>
    <t>E6 Individual Customer Greater Fresno Area October Monthly Peak 19</t>
  </si>
  <si>
    <t>E6 Individual Customer Greater Fresno Area October Monthly Peak 20</t>
  </si>
  <si>
    <t>E6 Individual Customer Greater Fresno Area October Monthly Peak 21</t>
  </si>
  <si>
    <t>E6 Individual Customer Greater Fresno Area October Monthly Peak 22</t>
  </si>
  <si>
    <t>E6 Individual Customer Greater Fresno Area October Monthly Peak 23</t>
  </si>
  <si>
    <t>E6 Individual Customer Greater Fresno Area October Monthly Peak 24</t>
  </si>
  <si>
    <t>E6 Individual Customer Humboldt November Average Weekday 1</t>
  </si>
  <si>
    <t>E6 Individual Customer Humboldt November Average Weekday 2</t>
  </si>
  <si>
    <t>E6 Individual Customer Humboldt November Average Weekday 3</t>
  </si>
  <si>
    <t>E6 Individual Customer Humboldt November Average Weekday 4</t>
  </si>
  <si>
    <t>E6 Individual Customer Humboldt November Average Weekday 5</t>
  </si>
  <si>
    <t>E6 Individual Customer Humboldt November Average Weekday 6</t>
  </si>
  <si>
    <t>E6 Individual Customer Humboldt November Average Weekday 7</t>
  </si>
  <si>
    <t>E6 Individual Customer Humboldt November Average Weekday 8</t>
  </si>
  <si>
    <t>E6 Individual Customer Humboldt November Average Weekday 9</t>
  </si>
  <si>
    <t>E6 Individual Customer Humboldt November Average Weekday 10</t>
  </si>
  <si>
    <t>E6 Individual Customer Humboldt November Average Weekday 11</t>
  </si>
  <si>
    <t>E6 Individual Customer Humboldt November Average Weekday 12</t>
  </si>
  <si>
    <t>E6 Individual Customer Humboldt November Average Weekday 13</t>
  </si>
  <si>
    <t>E6 Individual Customer Humboldt November Average Weekday 14</t>
  </si>
  <si>
    <t>E6 Individual Customer Humboldt November Average Weekday 15</t>
  </si>
  <si>
    <t>E6 Individual Customer Humboldt November Average Weekday 16</t>
  </si>
  <si>
    <t>E6 Individual Customer Humboldt November Average Weekday 17</t>
  </si>
  <si>
    <t>E6 Individual Customer Humboldt November Average Weekday 18</t>
  </si>
  <si>
    <t>E6 Individual Customer Humboldt November Average Weekday 19</t>
  </si>
  <si>
    <t>E6 Individual Customer Humboldt November Average Weekday 20</t>
  </si>
  <si>
    <t>E6 Individual Customer Humboldt November Average Weekday 21</t>
  </si>
  <si>
    <t>E6 Individual Customer Humboldt November Average Weekday 22</t>
  </si>
  <si>
    <t>E6 Individual Customer Humboldt November Average Weekday 23</t>
  </si>
  <si>
    <t>E6 Individual Customer Humboldt November Average Weekday 24</t>
  </si>
  <si>
    <t>E6 Individual Customer Humboldt November Monthly Peak 1</t>
  </si>
  <si>
    <t>E6 Individual Customer Humboldt November Monthly Peak 2</t>
  </si>
  <si>
    <t>E6 Individual Customer Humboldt November Monthly Peak 3</t>
  </si>
  <si>
    <t>E6 Individual Customer Humboldt November Monthly Peak 4</t>
  </si>
  <si>
    <t>E6 Individual Customer Humboldt November Monthly Peak 5</t>
  </si>
  <si>
    <t>E6 Individual Customer Humboldt November Monthly Peak 6</t>
  </si>
  <si>
    <t>E6 Individual Customer Humboldt November Monthly Peak 7</t>
  </si>
  <si>
    <t>E6 Individual Customer Humboldt November Monthly Peak 8</t>
  </si>
  <si>
    <t>E6 Individual Customer Humboldt November Monthly Peak 9</t>
  </si>
  <si>
    <t>E6 Individual Customer Humboldt November Monthly Peak 10</t>
  </si>
  <si>
    <t>E6 Individual Customer Humboldt November Monthly Peak 11</t>
  </si>
  <si>
    <t>E6 Individual Customer Humboldt November Monthly Peak 12</t>
  </si>
  <si>
    <t>E6 Individual Customer Humboldt November Monthly Peak 13</t>
  </si>
  <si>
    <t>E6 Individual Customer Humboldt November Monthly Peak 14</t>
  </si>
  <si>
    <t>E6 Individual Customer Humboldt November Monthly Peak 15</t>
  </si>
  <si>
    <t>E6 Individual Customer Humboldt November Monthly Peak 16</t>
  </si>
  <si>
    <t>E6 Individual Customer Humboldt November Monthly Peak 17</t>
  </si>
  <si>
    <t>E6 Individual Customer Humboldt November Monthly Peak 18</t>
  </si>
  <si>
    <t>E6 Individual Customer Humboldt November Monthly Peak 19</t>
  </si>
  <si>
    <t>E6 Individual Customer Humboldt November Monthly Peak 20</t>
  </si>
  <si>
    <t>E6 Individual Customer Humboldt November Monthly Peak 21</t>
  </si>
  <si>
    <t>E6 Individual Customer Humboldt November Monthly Peak 22</t>
  </si>
  <si>
    <t>E6 Individual Customer Humboldt November Monthly Peak 23</t>
  </si>
  <si>
    <t>E6 Individual Customer Humboldt November Monthly Peak 24</t>
  </si>
  <si>
    <t>E6 Individual Customer Humboldt December Average Weekday 1</t>
  </si>
  <si>
    <t>E6 Individual Customer Humboldt December Average Weekday 2</t>
  </si>
  <si>
    <t>E6 Individual Customer Humboldt December Average Weekday 3</t>
  </si>
  <si>
    <t>E6 Individual Customer Humboldt December Average Weekday 4</t>
  </si>
  <si>
    <t>E6 Individual Customer Humboldt December Average Weekday 5</t>
  </si>
  <si>
    <t>E6 Individual Customer Humboldt December Average Weekday 6</t>
  </si>
  <si>
    <t>E6 Individual Customer Humboldt December Average Weekday 7</t>
  </si>
  <si>
    <t>E6 Individual Customer Humboldt December Average Weekday 8</t>
  </si>
  <si>
    <t>E6 Individual Customer Humboldt December Average Weekday 9</t>
  </si>
  <si>
    <t>E6 Individual Customer Humboldt December Average Weekday 10</t>
  </si>
  <si>
    <t>E6 Individual Customer Humboldt December Average Weekday 11</t>
  </si>
  <si>
    <t>E6 Individual Customer Humboldt December Average Weekday 12</t>
  </si>
  <si>
    <t>E6 Individual Customer Humboldt December Average Weekday 13</t>
  </si>
  <si>
    <t>E6 Individual Customer Humboldt December Average Weekday 14</t>
  </si>
  <si>
    <t>E6 Individual Customer Humboldt December Average Weekday 15</t>
  </si>
  <si>
    <t>E6 Individual Customer Humboldt December Average Weekday 16</t>
  </si>
  <si>
    <t>E6 Individual Customer Humboldt December Average Weekday 17</t>
  </si>
  <si>
    <t>E6 Individual Customer Humboldt December Average Weekday 18</t>
  </si>
  <si>
    <t>E6 Individual Customer Humboldt December Average Weekday 19</t>
  </si>
  <si>
    <t>E6 Individual Customer Humboldt December Average Weekday 20</t>
  </si>
  <si>
    <t>E6 Individual Customer Humboldt December Average Weekday 21</t>
  </si>
  <si>
    <t>E6 Individual Customer Humboldt December Average Weekday 22</t>
  </si>
  <si>
    <t>E6 Individual Customer Humboldt December Average Weekday 23</t>
  </si>
  <si>
    <t>E6 Individual Customer Humboldt December Average Weekday 24</t>
  </si>
  <si>
    <t>E6 Individual Customer Humboldt December Monthly Peak 1</t>
  </si>
  <si>
    <t>E6 Individual Customer Humboldt December Monthly Peak 2</t>
  </si>
  <si>
    <t>E6 Individual Customer Humboldt December Monthly Peak 3</t>
  </si>
  <si>
    <t>E6 Individual Customer Humboldt December Monthly Peak 4</t>
  </si>
  <si>
    <t>E6 Individual Customer Humboldt December Monthly Peak 5</t>
  </si>
  <si>
    <t>E6 Individual Customer Humboldt December Monthly Peak 6</t>
  </si>
  <si>
    <t>E6 Individual Customer Humboldt December Monthly Peak 7</t>
  </si>
  <si>
    <t>E6 Individual Customer Humboldt December Monthly Peak 8</t>
  </si>
  <si>
    <t>E6 Individual Customer Humboldt December Monthly Peak 9</t>
  </si>
  <si>
    <t>E6 Individual Customer Humboldt December Monthly Peak 10</t>
  </si>
  <si>
    <t>E6 Individual Customer Humboldt December Monthly Peak 11</t>
  </si>
  <si>
    <t>E6 Individual Customer Humboldt December Monthly Peak 12</t>
  </si>
  <si>
    <t>E6 Individual Customer Humboldt December Monthly Peak 13</t>
  </si>
  <si>
    <t>E6 Individual Customer Humboldt December Monthly Peak 14</t>
  </si>
  <si>
    <t>E6 Individual Customer Humboldt December Monthly Peak 15</t>
  </si>
  <si>
    <t>E6 Individual Customer Humboldt December Monthly Peak 16</t>
  </si>
  <si>
    <t>E6 Individual Customer Humboldt December Monthly Peak 17</t>
  </si>
  <si>
    <t>E6 Individual Customer Humboldt December Monthly Peak 18</t>
  </si>
  <si>
    <t>E6 Individual Customer Humboldt December Monthly Peak 19</t>
  </si>
  <si>
    <t>E6 Individual Customer Humboldt December Monthly Peak 20</t>
  </si>
  <si>
    <t>E6 Individual Customer Humboldt December Monthly Peak 21</t>
  </si>
  <si>
    <t>E6 Individual Customer Humboldt December Monthly Peak 22</t>
  </si>
  <si>
    <t>E6 Individual Customer Humboldt December Monthly Peak 23</t>
  </si>
  <si>
    <t>E6 Individual Customer Humboldt December Monthly Peak 24</t>
  </si>
  <si>
    <t>E6 Individual Customer Humboldt January Average Weekday 1</t>
  </si>
  <si>
    <t>E6 Individual Customer Humboldt January Average Weekday 2</t>
  </si>
  <si>
    <t>E6 Individual Customer Humboldt January Average Weekday 3</t>
  </si>
  <si>
    <t>E6 Individual Customer Humboldt January Average Weekday 4</t>
  </si>
  <si>
    <t>E6 Individual Customer Humboldt January Average Weekday 5</t>
  </si>
  <si>
    <t>E6 Individual Customer Humboldt January Average Weekday 6</t>
  </si>
  <si>
    <t>E6 Individual Customer Humboldt January Average Weekday 7</t>
  </si>
  <si>
    <t>E6 Individual Customer Humboldt January Average Weekday 8</t>
  </si>
  <si>
    <t>E6 Individual Customer Humboldt January Average Weekday 9</t>
  </si>
  <si>
    <t>E6 Individual Customer Humboldt January Average Weekday 10</t>
  </si>
  <si>
    <t>E6 Individual Customer Humboldt January Average Weekday 11</t>
  </si>
  <si>
    <t>E6 Individual Customer Humboldt January Average Weekday 12</t>
  </si>
  <si>
    <t>E6 Individual Customer Humboldt January Average Weekday 13</t>
  </si>
  <si>
    <t>E6 Individual Customer Humboldt January Average Weekday 14</t>
  </si>
  <si>
    <t>E6 Individual Customer Humboldt January Average Weekday 15</t>
  </si>
  <si>
    <t>E6 Individual Customer Humboldt January Average Weekday 16</t>
  </si>
  <si>
    <t>E6 Individual Customer Humboldt January Average Weekday 17</t>
  </si>
  <si>
    <t>E6 Individual Customer Humboldt January Average Weekday 18</t>
  </si>
  <si>
    <t>E6 Individual Customer Humboldt January Average Weekday 19</t>
  </si>
  <si>
    <t>E6 Individual Customer Humboldt January Average Weekday 20</t>
  </si>
  <si>
    <t>E6 Individual Customer Humboldt January Average Weekday 21</t>
  </si>
  <si>
    <t>E6 Individual Customer Humboldt January Average Weekday 22</t>
  </si>
  <si>
    <t>E6 Individual Customer Humboldt January Average Weekday 23</t>
  </si>
  <si>
    <t>E6 Individual Customer Humboldt January Average Weekday 24</t>
  </si>
  <si>
    <t>E6 Individual Customer Humboldt January Monthly Peak 1</t>
  </si>
  <si>
    <t>E6 Individual Customer Humboldt January Monthly Peak 2</t>
  </si>
  <si>
    <t>E6 Individual Customer Humboldt January Monthly Peak 3</t>
  </si>
  <si>
    <t>E6 Individual Customer Humboldt January Monthly Peak 4</t>
  </si>
  <si>
    <t>E6 Individual Customer Humboldt January Monthly Peak 5</t>
  </si>
  <si>
    <t>E6 Individual Customer Humboldt January Monthly Peak 6</t>
  </si>
  <si>
    <t>E6 Individual Customer Humboldt January Monthly Peak 7</t>
  </si>
  <si>
    <t>E6 Individual Customer Humboldt January Monthly Peak 8</t>
  </si>
  <si>
    <t>E6 Individual Customer Humboldt January Monthly Peak 9</t>
  </si>
  <si>
    <t>E6 Individual Customer Humboldt January Monthly Peak 10</t>
  </si>
  <si>
    <t>E6 Individual Customer Humboldt January Monthly Peak 11</t>
  </si>
  <si>
    <t>E6 Individual Customer Humboldt January Monthly Peak 12</t>
  </si>
  <si>
    <t>E6 Individual Customer Humboldt January Monthly Peak 13</t>
  </si>
  <si>
    <t>E6 Individual Customer Humboldt January Monthly Peak 14</t>
  </si>
  <si>
    <t>E6 Individual Customer Humboldt January Monthly Peak 15</t>
  </si>
  <si>
    <t>E6 Individual Customer Humboldt January Monthly Peak 16</t>
  </si>
  <si>
    <t>E6 Individual Customer Humboldt January Monthly Peak 17</t>
  </si>
  <si>
    <t>E6 Individual Customer Humboldt January Monthly Peak 18</t>
  </si>
  <si>
    <t>E6 Individual Customer Humboldt January Monthly Peak 19</t>
  </si>
  <si>
    <t>E6 Individual Customer Humboldt January Monthly Peak 20</t>
  </si>
  <si>
    <t>E6 Individual Customer Humboldt January Monthly Peak 21</t>
  </si>
  <si>
    <t>E6 Individual Customer Humboldt January Monthly Peak 22</t>
  </si>
  <si>
    <t>E6 Individual Customer Humboldt January Monthly Peak 23</t>
  </si>
  <si>
    <t>E6 Individual Customer Humboldt January Monthly Peak 24</t>
  </si>
  <si>
    <t>E6 Individual Customer Humboldt February Average Weekday 1</t>
  </si>
  <si>
    <t>E6 Individual Customer Humboldt February Average Weekday 2</t>
  </si>
  <si>
    <t>E6 Individual Customer Humboldt February Average Weekday 3</t>
  </si>
  <si>
    <t>E6 Individual Customer Humboldt February Average Weekday 4</t>
  </si>
  <si>
    <t>E6 Individual Customer Humboldt February Average Weekday 5</t>
  </si>
  <si>
    <t>E6 Individual Customer Humboldt February Average Weekday 6</t>
  </si>
  <si>
    <t>E6 Individual Customer Humboldt February Average Weekday 7</t>
  </si>
  <si>
    <t>E6 Individual Customer Humboldt February Average Weekday 8</t>
  </si>
  <si>
    <t>E6 Individual Customer Humboldt February Average Weekday 9</t>
  </si>
  <si>
    <t>E6 Individual Customer Humboldt February Average Weekday 10</t>
  </si>
  <si>
    <t>E6 Individual Customer Humboldt February Average Weekday 11</t>
  </si>
  <si>
    <t>E6 Individual Customer Humboldt February Average Weekday 12</t>
  </si>
  <si>
    <t>E6 Individual Customer Humboldt February Average Weekday 13</t>
  </si>
  <si>
    <t>E6 Individual Customer Humboldt February Average Weekday 14</t>
  </si>
  <si>
    <t>E6 Individual Customer Humboldt February Average Weekday 15</t>
  </si>
  <si>
    <t>E6 Individual Customer Humboldt February Average Weekday 16</t>
  </si>
  <si>
    <t>E6 Individual Customer Humboldt February Average Weekday 17</t>
  </si>
  <si>
    <t>E6 Individual Customer Humboldt February Average Weekday 18</t>
  </si>
  <si>
    <t>E6 Individual Customer Humboldt February Average Weekday 19</t>
  </si>
  <si>
    <t>E6 Individual Customer Humboldt February Average Weekday 20</t>
  </si>
  <si>
    <t>E6 Individual Customer Humboldt February Average Weekday 21</t>
  </si>
  <si>
    <t>E6 Individual Customer Humboldt February Average Weekday 22</t>
  </si>
  <si>
    <t>E6 Individual Customer Humboldt February Average Weekday 23</t>
  </si>
  <si>
    <t>E6 Individual Customer Humboldt February Average Weekday 24</t>
  </si>
  <si>
    <t>E6 Individual Customer Humboldt February Monthly Peak 1</t>
  </si>
  <si>
    <t>E6 Individual Customer Humboldt February Monthly Peak 2</t>
  </si>
  <si>
    <t>E6 Individual Customer Humboldt February Monthly Peak 3</t>
  </si>
  <si>
    <t>E6 Individual Customer Humboldt February Monthly Peak 4</t>
  </si>
  <si>
    <t>E6 Individual Customer Humboldt February Monthly Peak 5</t>
  </si>
  <si>
    <t>E6 Individual Customer Humboldt February Monthly Peak 6</t>
  </si>
  <si>
    <t>E6 Individual Customer Humboldt February Monthly Peak 7</t>
  </si>
  <si>
    <t>E6 Individual Customer Humboldt February Monthly Peak 8</t>
  </si>
  <si>
    <t>E6 Individual Customer Humboldt February Monthly Peak 9</t>
  </si>
  <si>
    <t>E6 Individual Customer Humboldt February Monthly Peak 10</t>
  </si>
  <si>
    <t>E6 Individual Customer Humboldt February Monthly Peak 11</t>
  </si>
  <si>
    <t>E6 Individual Customer Humboldt February Monthly Peak 12</t>
  </si>
  <si>
    <t>E6 Individual Customer Humboldt February Monthly Peak 13</t>
  </si>
  <si>
    <t>E6 Individual Customer Humboldt February Monthly Peak 14</t>
  </si>
  <si>
    <t>E6 Individual Customer Humboldt February Monthly Peak 15</t>
  </si>
  <si>
    <t>E6 Individual Customer Humboldt February Monthly Peak 16</t>
  </si>
  <si>
    <t>E6 Individual Customer Humboldt February Monthly Peak 17</t>
  </si>
  <si>
    <t>E6 Individual Customer Humboldt February Monthly Peak 18</t>
  </si>
  <si>
    <t>E6 Individual Customer Humboldt February Monthly Peak 19</t>
  </si>
  <si>
    <t>E6 Individual Customer Humboldt February Monthly Peak 20</t>
  </si>
  <si>
    <t>E6 Individual Customer Humboldt February Monthly Peak 21</t>
  </si>
  <si>
    <t>E6 Individual Customer Humboldt February Monthly Peak 22</t>
  </si>
  <si>
    <t>E6 Individual Customer Humboldt February Monthly Peak 23</t>
  </si>
  <si>
    <t>E6 Individual Customer Humboldt February Monthly Peak 24</t>
  </si>
  <si>
    <t>E6 Individual Customer Humboldt March Average Weekday 1</t>
  </si>
  <si>
    <t>E6 Individual Customer Humboldt March Average Weekday 2</t>
  </si>
  <si>
    <t>E6 Individual Customer Humboldt March Average Weekday 3</t>
  </si>
  <si>
    <t>E6 Individual Customer Humboldt March Average Weekday 4</t>
  </si>
  <si>
    <t>E6 Individual Customer Humboldt March Average Weekday 5</t>
  </si>
  <si>
    <t>E6 Individual Customer Humboldt March Average Weekday 6</t>
  </si>
  <si>
    <t>E6 Individual Customer Humboldt March Average Weekday 7</t>
  </si>
  <si>
    <t>E6 Individual Customer Humboldt March Average Weekday 8</t>
  </si>
  <si>
    <t>E6 Individual Customer Humboldt March Average Weekday 9</t>
  </si>
  <si>
    <t>E6 Individual Customer Humboldt March Average Weekday 10</t>
  </si>
  <si>
    <t>E6 Individual Customer Humboldt March Average Weekday 11</t>
  </si>
  <si>
    <t>E6 Individual Customer Humboldt March Average Weekday 12</t>
  </si>
  <si>
    <t>E6 Individual Customer Humboldt March Average Weekday 13</t>
  </si>
  <si>
    <t>E6 Individual Customer Humboldt March Average Weekday 14</t>
  </si>
  <si>
    <t>E6 Individual Customer Humboldt March Average Weekday 15</t>
  </si>
  <si>
    <t>E6 Individual Customer Humboldt March Average Weekday 16</t>
  </si>
  <si>
    <t>E6 Individual Customer Humboldt March Average Weekday 17</t>
  </si>
  <si>
    <t>E6 Individual Customer Humboldt March Average Weekday 18</t>
  </si>
  <si>
    <t>E6 Individual Customer Humboldt March Average Weekday 19</t>
  </si>
  <si>
    <t>E6 Individual Customer Humboldt March Average Weekday 20</t>
  </si>
  <si>
    <t>E6 Individual Customer Humboldt March Average Weekday 21</t>
  </si>
  <si>
    <t>E6 Individual Customer Humboldt March Average Weekday 22</t>
  </si>
  <si>
    <t>E6 Individual Customer Humboldt March Average Weekday 23</t>
  </si>
  <si>
    <t>E6 Individual Customer Humboldt March Average Weekday 24</t>
  </si>
  <si>
    <t>E6 Individual Customer Humboldt March Monthly Peak 1</t>
  </si>
  <si>
    <t>E6 Individual Customer Humboldt March Monthly Peak 2</t>
  </si>
  <si>
    <t>E6 Individual Customer Humboldt March Monthly Peak 3</t>
  </si>
  <si>
    <t>E6 Individual Customer Humboldt March Monthly Peak 4</t>
  </si>
  <si>
    <t>E6 Individual Customer Humboldt March Monthly Peak 5</t>
  </si>
  <si>
    <t>E6 Individual Customer Humboldt March Monthly Peak 6</t>
  </si>
  <si>
    <t>E6 Individual Customer Humboldt March Monthly Peak 7</t>
  </si>
  <si>
    <t>E6 Individual Customer Humboldt March Monthly Peak 8</t>
  </si>
  <si>
    <t>E6 Individual Customer Humboldt March Monthly Peak 9</t>
  </si>
  <si>
    <t>E6 Individual Customer Humboldt March Monthly Peak 10</t>
  </si>
  <si>
    <t>E6 Individual Customer Humboldt March Monthly Peak 11</t>
  </si>
  <si>
    <t>E6 Individual Customer Humboldt March Monthly Peak 12</t>
  </si>
  <si>
    <t>E6 Individual Customer Humboldt March Monthly Peak 13</t>
  </si>
  <si>
    <t>E6 Individual Customer Humboldt March Monthly Peak 14</t>
  </si>
  <si>
    <t>E6 Individual Customer Humboldt March Monthly Peak 15</t>
  </si>
  <si>
    <t>E6 Individual Customer Humboldt March Monthly Peak 16</t>
  </si>
  <si>
    <t>E6 Individual Customer Humboldt March Monthly Peak 17</t>
  </si>
  <si>
    <t>E6 Individual Customer Humboldt March Monthly Peak 18</t>
  </si>
  <si>
    <t>E6 Individual Customer Humboldt March Monthly Peak 19</t>
  </si>
  <si>
    <t>E6 Individual Customer Humboldt March Monthly Peak 20</t>
  </si>
  <si>
    <t>E6 Individual Customer Humboldt March Monthly Peak 21</t>
  </si>
  <si>
    <t>E6 Individual Customer Humboldt March Monthly Peak 22</t>
  </si>
  <si>
    <t>E6 Individual Customer Humboldt March Monthly Peak 23</t>
  </si>
  <si>
    <t>E6 Individual Customer Humboldt March Monthly Peak 24</t>
  </si>
  <si>
    <t>E6 Individual Customer Humboldt April Average Weekday 1</t>
  </si>
  <si>
    <t>E6 Individual Customer Humboldt April Average Weekday 2</t>
  </si>
  <si>
    <t>E6 Individual Customer Humboldt April Average Weekday 3</t>
  </si>
  <si>
    <t>E6 Individual Customer Humboldt April Average Weekday 4</t>
  </si>
  <si>
    <t>E6 Individual Customer Humboldt April Average Weekday 5</t>
  </si>
  <si>
    <t>E6 Individual Customer Humboldt April Average Weekday 6</t>
  </si>
  <si>
    <t>E6 Individual Customer Humboldt April Average Weekday 7</t>
  </si>
  <si>
    <t>E6 Individual Customer Humboldt April Average Weekday 8</t>
  </si>
  <si>
    <t>E6 Individual Customer Humboldt April Average Weekday 9</t>
  </si>
  <si>
    <t>E6 Individual Customer Humboldt April Average Weekday 10</t>
  </si>
  <si>
    <t>E6 Individual Customer Humboldt April Average Weekday 11</t>
  </si>
  <si>
    <t>E6 Individual Customer Humboldt April Average Weekday 12</t>
  </si>
  <si>
    <t>E6 Individual Customer Humboldt April Average Weekday 13</t>
  </si>
  <si>
    <t>E6 Individual Customer Humboldt April Average Weekday 14</t>
  </si>
  <si>
    <t>E6 Individual Customer Humboldt April Average Weekday 15</t>
  </si>
  <si>
    <t>E6 Individual Customer Humboldt April Average Weekday 16</t>
  </si>
  <si>
    <t>E6 Individual Customer Humboldt April Average Weekday 17</t>
  </si>
  <si>
    <t>E6 Individual Customer Humboldt April Average Weekday 18</t>
  </si>
  <si>
    <t>E6 Individual Customer Humboldt April Average Weekday 19</t>
  </si>
  <si>
    <t>E6 Individual Customer Humboldt April Average Weekday 20</t>
  </si>
  <si>
    <t>E6 Individual Customer Humboldt April Average Weekday 21</t>
  </si>
  <si>
    <t>E6 Individual Customer Humboldt April Average Weekday 22</t>
  </si>
  <si>
    <t>E6 Individual Customer Humboldt April Average Weekday 23</t>
  </si>
  <si>
    <t>E6 Individual Customer Humboldt April Average Weekday 24</t>
  </si>
  <si>
    <t>E6 Individual Customer Humboldt April Monthly Peak 1</t>
  </si>
  <si>
    <t>E6 Individual Customer Humboldt April Monthly Peak 2</t>
  </si>
  <si>
    <t>E6 Individual Customer Humboldt April Monthly Peak 3</t>
  </si>
  <si>
    <t>E6 Individual Customer Humboldt April Monthly Peak 4</t>
  </si>
  <si>
    <t>E6 Individual Customer Humboldt April Monthly Peak 5</t>
  </si>
  <si>
    <t>E6 Individual Customer Humboldt April Monthly Peak 6</t>
  </si>
  <si>
    <t>E6 Individual Customer Humboldt April Monthly Peak 7</t>
  </si>
  <si>
    <t>E6 Individual Customer Humboldt April Monthly Peak 8</t>
  </si>
  <si>
    <t>E6 Individual Customer Humboldt April Monthly Peak 9</t>
  </si>
  <si>
    <t>E6 Individual Customer Humboldt April Monthly Peak 10</t>
  </si>
  <si>
    <t>E6 Individual Customer Humboldt April Monthly Peak 11</t>
  </si>
  <si>
    <t>E6 Individual Customer Humboldt April Monthly Peak 12</t>
  </si>
  <si>
    <t>E6 Individual Customer Humboldt April Monthly Peak 13</t>
  </si>
  <si>
    <t>E6 Individual Customer Humboldt April Monthly Peak 14</t>
  </si>
  <si>
    <t>E6 Individual Customer Humboldt April Monthly Peak 15</t>
  </si>
  <si>
    <t>E6 Individual Customer Humboldt April Monthly Peak 16</t>
  </si>
  <si>
    <t>E6 Individual Customer Humboldt April Monthly Peak 17</t>
  </si>
  <si>
    <t>E6 Individual Customer Humboldt April Monthly Peak 18</t>
  </si>
  <si>
    <t>E6 Individual Customer Humboldt April Monthly Peak 19</t>
  </si>
  <si>
    <t>E6 Individual Customer Humboldt April Monthly Peak 20</t>
  </si>
  <si>
    <t>E6 Individual Customer Humboldt April Monthly Peak 21</t>
  </si>
  <si>
    <t>E6 Individual Customer Humboldt April Monthly Peak 22</t>
  </si>
  <si>
    <t>E6 Individual Customer Humboldt April Monthly Peak 23</t>
  </si>
  <si>
    <t>E6 Individual Customer Humboldt April Monthly Peak 24</t>
  </si>
  <si>
    <t>E6 Individual Customer Humboldt May Average Weekday 1</t>
  </si>
  <si>
    <t>E6 Individual Customer Humboldt May Average Weekday 2</t>
  </si>
  <si>
    <t>E6 Individual Customer Humboldt May Average Weekday 3</t>
  </si>
  <si>
    <t>E6 Individual Customer Humboldt May Average Weekday 4</t>
  </si>
  <si>
    <t>E6 Individual Customer Humboldt May Average Weekday 5</t>
  </si>
  <si>
    <t>E6 Individual Customer Humboldt May Average Weekday 6</t>
  </si>
  <si>
    <t>E6 Individual Customer Humboldt May Average Weekday 7</t>
  </si>
  <si>
    <t>E6 Individual Customer Humboldt May Average Weekday 8</t>
  </si>
  <si>
    <t>E6 Individual Customer Humboldt May Average Weekday 9</t>
  </si>
  <si>
    <t>E6 Individual Customer Humboldt May Average Weekday 10</t>
  </si>
  <si>
    <t>E6 Individual Customer Humboldt May Average Weekday 11</t>
  </si>
  <si>
    <t>E6 Individual Customer Humboldt May Average Weekday 12</t>
  </si>
  <si>
    <t>E6 Individual Customer Humboldt May Average Weekday 13</t>
  </si>
  <si>
    <t>E6 Individual Customer Humboldt May Average Weekday 14</t>
  </si>
  <si>
    <t>E6 Individual Customer Humboldt May Average Weekday 15</t>
  </si>
  <si>
    <t>E6 Individual Customer Humboldt May Average Weekday 16</t>
  </si>
  <si>
    <t>E6 Individual Customer Humboldt May Average Weekday 17</t>
  </si>
  <si>
    <t>E6 Individual Customer Humboldt May Average Weekday 18</t>
  </si>
  <si>
    <t>E6 Individual Customer Humboldt May Average Weekday 19</t>
  </si>
  <si>
    <t>E6 Individual Customer Humboldt May Average Weekday 20</t>
  </si>
  <si>
    <t>E6 Individual Customer Humboldt May Average Weekday 21</t>
  </si>
  <si>
    <t>E6 Individual Customer Humboldt May Average Weekday 22</t>
  </si>
  <si>
    <t>E6 Individual Customer Humboldt May Average Weekday 23</t>
  </si>
  <si>
    <t>E6 Individual Customer Humboldt May Average Weekday 24</t>
  </si>
  <si>
    <t>E6 Individual Customer Humboldt May Monthly Peak 1</t>
  </si>
  <si>
    <t>E6 Individual Customer Humboldt May Monthly Peak 2</t>
  </si>
  <si>
    <t>E6 Individual Customer Humboldt May Monthly Peak 3</t>
  </si>
  <si>
    <t>E6 Individual Customer Humboldt May Monthly Peak 4</t>
  </si>
  <si>
    <t>E6 Individual Customer Humboldt May Monthly Peak 5</t>
  </si>
  <si>
    <t>E6 Individual Customer Humboldt May Monthly Peak 6</t>
  </si>
  <si>
    <t>E6 Individual Customer Humboldt May Monthly Peak 7</t>
  </si>
  <si>
    <t>E6 Individual Customer Humboldt May Monthly Peak 8</t>
  </si>
  <si>
    <t>E6 Individual Customer Humboldt May Monthly Peak 9</t>
  </si>
  <si>
    <t>E6 Individual Customer Humboldt May Monthly Peak 10</t>
  </si>
  <si>
    <t>E6 Individual Customer Humboldt May Monthly Peak 11</t>
  </si>
  <si>
    <t>E6 Individual Customer Humboldt May Monthly Peak 12</t>
  </si>
  <si>
    <t>E6 Individual Customer Humboldt May Monthly Peak 13</t>
  </si>
  <si>
    <t>E6 Individual Customer Humboldt May Monthly Peak 14</t>
  </si>
  <si>
    <t>E6 Individual Customer Humboldt May Monthly Peak 15</t>
  </si>
  <si>
    <t>E6 Individual Customer Humboldt May Monthly Peak 16</t>
  </si>
  <si>
    <t>E6 Individual Customer Humboldt May Monthly Peak 17</t>
  </si>
  <si>
    <t>E6 Individual Customer Humboldt May Monthly Peak 18</t>
  </si>
  <si>
    <t>E6 Individual Customer Humboldt May Monthly Peak 19</t>
  </si>
  <si>
    <t>E6 Individual Customer Humboldt May Monthly Peak 20</t>
  </si>
  <si>
    <t>E6 Individual Customer Humboldt May Monthly Peak 21</t>
  </si>
  <si>
    <t>E6 Individual Customer Humboldt May Monthly Peak 22</t>
  </si>
  <si>
    <t>E6 Individual Customer Humboldt May Monthly Peak 23</t>
  </si>
  <si>
    <t>E6 Individual Customer Humboldt May Monthly Peak 24</t>
  </si>
  <si>
    <t>E6 Individual Customer Humboldt June Average Weekday 1</t>
  </si>
  <si>
    <t>E6 Individual Customer Humboldt June Average Weekday 2</t>
  </si>
  <si>
    <t>E6 Individual Customer Humboldt June Average Weekday 3</t>
  </si>
  <si>
    <t>E6 Individual Customer Humboldt June Average Weekday 4</t>
  </si>
  <si>
    <t>E6 Individual Customer Humboldt June Average Weekday 5</t>
  </si>
  <si>
    <t>E6 Individual Customer Humboldt June Average Weekday 6</t>
  </si>
  <si>
    <t>E6 Individual Customer Humboldt June Average Weekday 7</t>
  </si>
  <si>
    <t>E6 Individual Customer Humboldt June Average Weekday 8</t>
  </si>
  <si>
    <t>E6 Individual Customer Humboldt June Average Weekday 9</t>
  </si>
  <si>
    <t>E6 Individual Customer Humboldt June Average Weekday 10</t>
  </si>
  <si>
    <t>E6 Individual Customer Humboldt June Average Weekday 11</t>
  </si>
  <si>
    <t>E6 Individual Customer Humboldt June Average Weekday 12</t>
  </si>
  <si>
    <t>E6 Individual Customer Humboldt June Average Weekday 13</t>
  </si>
  <si>
    <t>E6 Individual Customer Humboldt June Average Weekday 14</t>
  </si>
  <si>
    <t>E6 Individual Customer Humboldt June Average Weekday 15</t>
  </si>
  <si>
    <t>E6 Individual Customer Humboldt June Average Weekday 16</t>
  </si>
  <si>
    <t>E6 Individual Customer Humboldt June Average Weekday 17</t>
  </si>
  <si>
    <t>E6 Individual Customer Humboldt June Average Weekday 18</t>
  </si>
  <si>
    <t>E6 Individual Customer Humboldt June Average Weekday 19</t>
  </si>
  <si>
    <t>E6 Individual Customer Humboldt June Average Weekday 20</t>
  </si>
  <si>
    <t>E6 Individual Customer Humboldt June Average Weekday 21</t>
  </si>
  <si>
    <t>E6 Individual Customer Humboldt June Average Weekday 22</t>
  </si>
  <si>
    <t>E6 Individual Customer Humboldt June Average Weekday 23</t>
  </si>
  <si>
    <t>E6 Individual Customer Humboldt June Average Weekday 24</t>
  </si>
  <si>
    <t>E6 Individual Customer Humboldt June Monthly Peak 1</t>
  </si>
  <si>
    <t>E6 Individual Customer Humboldt June Monthly Peak 2</t>
  </si>
  <si>
    <t>E6 Individual Customer Humboldt June Monthly Peak 3</t>
  </si>
  <si>
    <t>E6 Individual Customer Humboldt June Monthly Peak 4</t>
  </si>
  <si>
    <t>E6 Individual Customer Humboldt June Monthly Peak 5</t>
  </si>
  <si>
    <t>E6 Individual Customer Humboldt June Monthly Peak 6</t>
  </si>
  <si>
    <t>E6 Individual Customer Humboldt June Monthly Peak 7</t>
  </si>
  <si>
    <t>E6 Individual Customer Humboldt June Monthly Peak 8</t>
  </si>
  <si>
    <t>E6 Individual Customer Humboldt June Monthly Peak 9</t>
  </si>
  <si>
    <t>E6 Individual Customer Humboldt June Monthly Peak 10</t>
  </si>
  <si>
    <t>E6 Individual Customer Humboldt June Monthly Peak 11</t>
  </si>
  <si>
    <t>E6 Individual Customer Humboldt June Monthly Peak 12</t>
  </si>
  <si>
    <t>E6 Individual Customer Humboldt June Monthly Peak 13</t>
  </si>
  <si>
    <t>E6 Individual Customer Humboldt June Monthly Peak 14</t>
  </si>
  <si>
    <t>E6 Individual Customer Humboldt June Monthly Peak 15</t>
  </si>
  <si>
    <t>E6 Individual Customer Humboldt June Monthly Peak 16</t>
  </si>
  <si>
    <t>E6 Individual Customer Humboldt June Monthly Peak 17</t>
  </si>
  <si>
    <t>E6 Individual Customer Humboldt June Monthly Peak 18</t>
  </si>
  <si>
    <t>E6 Individual Customer Humboldt June Monthly Peak 19</t>
  </si>
  <si>
    <t>E6 Individual Customer Humboldt June Monthly Peak 20</t>
  </si>
  <si>
    <t>E6 Individual Customer Humboldt June Monthly Peak 21</t>
  </si>
  <si>
    <t>E6 Individual Customer Humboldt June Monthly Peak 22</t>
  </si>
  <si>
    <t>E6 Individual Customer Humboldt June Monthly Peak 23</t>
  </si>
  <si>
    <t>E6 Individual Customer Humboldt June Monthly Peak 24</t>
  </si>
  <si>
    <t>E6 Individual Customer Humboldt July Average Weekday 1</t>
  </si>
  <si>
    <t>E6 Individual Customer Humboldt July Average Weekday 2</t>
  </si>
  <si>
    <t>E6 Individual Customer Humboldt July Average Weekday 3</t>
  </si>
  <si>
    <t>E6 Individual Customer Humboldt July Average Weekday 4</t>
  </si>
  <si>
    <t>E6 Individual Customer Humboldt July Average Weekday 5</t>
  </si>
  <si>
    <t>E6 Individual Customer Humboldt July Average Weekday 6</t>
  </si>
  <si>
    <t>E6 Individual Customer Humboldt July Average Weekday 7</t>
  </si>
  <si>
    <t>E6 Individual Customer Humboldt July Average Weekday 8</t>
  </si>
  <si>
    <t>E6 Individual Customer Humboldt July Average Weekday 9</t>
  </si>
  <si>
    <t>E6 Individual Customer Humboldt July Average Weekday 10</t>
  </si>
  <si>
    <t>E6 Individual Customer Humboldt July Average Weekday 11</t>
  </si>
  <si>
    <t>E6 Individual Customer Humboldt July Average Weekday 12</t>
  </si>
  <si>
    <t>E6 Individual Customer Humboldt July Average Weekday 13</t>
  </si>
  <si>
    <t>E6 Individual Customer Humboldt July Average Weekday 14</t>
  </si>
  <si>
    <t>E6 Individual Customer Humboldt July Average Weekday 15</t>
  </si>
  <si>
    <t>E6 Individual Customer Humboldt July Average Weekday 16</t>
  </si>
  <si>
    <t>E6 Individual Customer Humboldt July Average Weekday 17</t>
  </si>
  <si>
    <t>E6 Individual Customer Humboldt July Average Weekday 18</t>
  </si>
  <si>
    <t>E6 Individual Customer Humboldt July Average Weekday 19</t>
  </si>
  <si>
    <t>E6 Individual Customer Humboldt July Average Weekday 20</t>
  </si>
  <si>
    <t>E6 Individual Customer Humboldt July Average Weekday 21</t>
  </si>
  <si>
    <t>E6 Individual Customer Humboldt July Average Weekday 22</t>
  </si>
  <si>
    <t>E6 Individual Customer Humboldt July Average Weekday 23</t>
  </si>
  <si>
    <t>E6 Individual Customer Humboldt July Average Weekday 24</t>
  </si>
  <si>
    <t>E6 Individual Customer Humboldt July Monthly Peak 1</t>
  </si>
  <si>
    <t>E6 Individual Customer Humboldt July Monthly Peak 2</t>
  </si>
  <si>
    <t>E6 Individual Customer Humboldt July Monthly Peak 3</t>
  </si>
  <si>
    <t>E6 Individual Customer Humboldt July Monthly Peak 4</t>
  </si>
  <si>
    <t>E6 Individual Customer Humboldt July Monthly Peak 5</t>
  </si>
  <si>
    <t>E6 Individual Customer Humboldt July Monthly Peak 6</t>
  </si>
  <si>
    <t>E6 Individual Customer Humboldt July Monthly Peak 7</t>
  </si>
  <si>
    <t>E6 Individual Customer Humboldt July Monthly Peak 8</t>
  </si>
  <si>
    <t>E6 Individual Customer Humboldt July Monthly Peak 9</t>
  </si>
  <si>
    <t>E6 Individual Customer Humboldt July Monthly Peak 10</t>
  </si>
  <si>
    <t>E6 Individual Customer Humboldt July Monthly Peak 11</t>
  </si>
  <si>
    <t>E6 Individual Customer Humboldt July Monthly Peak 12</t>
  </si>
  <si>
    <t>E6 Individual Customer Humboldt July Monthly Peak 13</t>
  </si>
  <si>
    <t>E6 Individual Customer Humboldt July Monthly Peak 14</t>
  </si>
  <si>
    <t>E6 Individual Customer Humboldt July Monthly Peak 15</t>
  </si>
  <si>
    <t>E6 Individual Customer Humboldt July Monthly Peak 16</t>
  </si>
  <si>
    <t>E6 Individual Customer Humboldt July Monthly Peak 17</t>
  </si>
  <si>
    <t>E6 Individual Customer Humboldt July Monthly Peak 18</t>
  </si>
  <si>
    <t>E6 Individual Customer Humboldt July Monthly Peak 19</t>
  </si>
  <si>
    <t>E6 Individual Customer Humboldt July Monthly Peak 20</t>
  </si>
  <si>
    <t>E6 Individual Customer Humboldt July Monthly Peak 21</t>
  </si>
  <si>
    <t>E6 Individual Customer Humboldt July Monthly Peak 22</t>
  </si>
  <si>
    <t>E6 Individual Customer Humboldt July Monthly Peak 23</t>
  </si>
  <si>
    <t>E6 Individual Customer Humboldt July Monthly Peak 24</t>
  </si>
  <si>
    <t>E6 Individual Customer Humboldt August Average Weekday 1</t>
  </si>
  <si>
    <t>E6 Individual Customer Humboldt August Average Weekday 2</t>
  </si>
  <si>
    <t>E6 Individual Customer Humboldt August Average Weekday 3</t>
  </si>
  <si>
    <t>E6 Individual Customer Humboldt August Average Weekday 4</t>
  </si>
  <si>
    <t>E6 Individual Customer Humboldt August Average Weekday 5</t>
  </si>
  <si>
    <t>E6 Individual Customer Humboldt August Average Weekday 6</t>
  </si>
  <si>
    <t>E6 Individual Customer Humboldt August Average Weekday 7</t>
  </si>
  <si>
    <t>E6 Individual Customer Humboldt August Average Weekday 8</t>
  </si>
  <si>
    <t>E6 Individual Customer Humboldt August Average Weekday 9</t>
  </si>
  <si>
    <t>E6 Individual Customer Humboldt August Average Weekday 10</t>
  </si>
  <si>
    <t>E6 Individual Customer Humboldt August Average Weekday 11</t>
  </si>
  <si>
    <t>E6 Individual Customer Humboldt August Average Weekday 12</t>
  </si>
  <si>
    <t>E6 Individual Customer Humboldt August Average Weekday 13</t>
  </si>
  <si>
    <t>E6 Individual Customer Humboldt August Average Weekday 14</t>
  </si>
  <si>
    <t>E6 Individual Customer Humboldt August Average Weekday 15</t>
  </si>
  <si>
    <t>E6 Individual Customer Humboldt August Average Weekday 16</t>
  </si>
  <si>
    <t>E6 Individual Customer Humboldt August Average Weekday 17</t>
  </si>
  <si>
    <t>E6 Individual Customer Humboldt August Average Weekday 18</t>
  </si>
  <si>
    <t>E6 Individual Customer Humboldt August Average Weekday 19</t>
  </si>
  <si>
    <t>E6 Individual Customer Humboldt August Average Weekday 20</t>
  </si>
  <si>
    <t>E6 Individual Customer Humboldt August Average Weekday 21</t>
  </si>
  <si>
    <t>E6 Individual Customer Humboldt August Average Weekday 22</t>
  </si>
  <si>
    <t>E6 Individual Customer Humboldt August Average Weekday 23</t>
  </si>
  <si>
    <t>E6 Individual Customer Humboldt August Average Weekday 24</t>
  </si>
  <si>
    <t>E6 Individual Customer Humboldt August Monthly Peak 1</t>
  </si>
  <si>
    <t>E6 Individual Customer Humboldt August Monthly Peak 2</t>
  </si>
  <si>
    <t>E6 Individual Customer Humboldt August Monthly Peak 3</t>
  </si>
  <si>
    <t>E6 Individual Customer Humboldt August Monthly Peak 4</t>
  </si>
  <si>
    <t>E6 Individual Customer Humboldt August Monthly Peak 5</t>
  </si>
  <si>
    <t>E6 Individual Customer Humboldt August Monthly Peak 6</t>
  </si>
  <si>
    <t>E6 Individual Customer Humboldt August Monthly Peak 7</t>
  </si>
  <si>
    <t>E6 Individual Customer Humboldt August Monthly Peak 8</t>
  </si>
  <si>
    <t>E6 Individual Customer Humboldt August Monthly Peak 9</t>
  </si>
  <si>
    <t>E6 Individual Customer Humboldt August Monthly Peak 10</t>
  </si>
  <si>
    <t>E6 Individual Customer Humboldt August Monthly Peak 11</t>
  </si>
  <si>
    <t>E6 Individual Customer Humboldt August Monthly Peak 12</t>
  </si>
  <si>
    <t>E6 Individual Customer Humboldt August Monthly Peak 13</t>
  </si>
  <si>
    <t>E6 Individual Customer Humboldt August Monthly Peak 14</t>
  </si>
  <si>
    <t>E6 Individual Customer Humboldt August Monthly Peak 15</t>
  </si>
  <si>
    <t>E6 Individual Customer Humboldt August Monthly Peak 16</t>
  </si>
  <si>
    <t>E6 Individual Customer Humboldt August Monthly Peak 17</t>
  </si>
  <si>
    <t>E6 Individual Customer Humboldt August Monthly Peak 18</t>
  </si>
  <si>
    <t>E6 Individual Customer Humboldt August Monthly Peak 19</t>
  </si>
  <si>
    <t>E6 Individual Customer Humboldt August Monthly Peak 20</t>
  </si>
  <si>
    <t>E6 Individual Customer Humboldt August Monthly Peak 21</t>
  </si>
  <si>
    <t>E6 Individual Customer Humboldt August Monthly Peak 22</t>
  </si>
  <si>
    <t>E6 Individual Customer Humboldt August Monthly Peak 23</t>
  </si>
  <si>
    <t>E6 Individual Customer Humboldt August Monthly Peak 24</t>
  </si>
  <si>
    <t>E6 Individual Customer Humboldt September Average Weekday 1</t>
  </si>
  <si>
    <t>E6 Individual Customer Humboldt September Average Weekday 2</t>
  </si>
  <si>
    <t>E6 Individual Customer Humboldt September Average Weekday 3</t>
  </si>
  <si>
    <t>E6 Individual Customer Humboldt September Average Weekday 4</t>
  </si>
  <si>
    <t>E6 Individual Customer Humboldt September Average Weekday 5</t>
  </si>
  <si>
    <t>E6 Individual Customer Humboldt September Average Weekday 6</t>
  </si>
  <si>
    <t>E6 Individual Customer Humboldt September Average Weekday 7</t>
  </si>
  <si>
    <t>E6 Individual Customer Humboldt September Average Weekday 8</t>
  </si>
  <si>
    <t>E6 Individual Customer Humboldt September Average Weekday 9</t>
  </si>
  <si>
    <t>E6 Individual Customer Humboldt September Average Weekday 10</t>
  </si>
  <si>
    <t>E6 Individual Customer Humboldt September Average Weekday 11</t>
  </si>
  <si>
    <t>E6 Individual Customer Humboldt September Average Weekday 12</t>
  </si>
  <si>
    <t>E6 Individual Customer Humboldt September Average Weekday 13</t>
  </si>
  <si>
    <t>E6 Individual Customer Humboldt September Average Weekday 14</t>
  </si>
  <si>
    <t>E6 Individual Customer Humboldt September Average Weekday 15</t>
  </si>
  <si>
    <t>E6 Individual Customer Humboldt September Average Weekday 16</t>
  </si>
  <si>
    <t>E6 Individual Customer Humboldt September Average Weekday 17</t>
  </si>
  <si>
    <t>E6 Individual Customer Humboldt September Average Weekday 18</t>
  </si>
  <si>
    <t>E6 Individual Customer Humboldt September Average Weekday 19</t>
  </si>
  <si>
    <t>E6 Individual Customer Humboldt September Average Weekday 20</t>
  </si>
  <si>
    <t>E6 Individual Customer Humboldt September Average Weekday 21</t>
  </si>
  <si>
    <t>E6 Individual Customer Humboldt September Average Weekday 22</t>
  </si>
  <si>
    <t>E6 Individual Customer Humboldt September Average Weekday 23</t>
  </si>
  <si>
    <t>E6 Individual Customer Humboldt September Average Weekday 24</t>
  </si>
  <si>
    <t>E6 Individual Customer Humboldt September Monthly Peak 1</t>
  </si>
  <si>
    <t>E6 Individual Customer Humboldt September Monthly Peak 2</t>
  </si>
  <si>
    <t>E6 Individual Customer Humboldt September Monthly Peak 3</t>
  </si>
  <si>
    <t>E6 Individual Customer Humboldt September Monthly Peak 4</t>
  </si>
  <si>
    <t>E6 Individual Customer Humboldt September Monthly Peak 5</t>
  </si>
  <si>
    <t>E6 Individual Customer Humboldt September Monthly Peak 6</t>
  </si>
  <si>
    <t>E6 Individual Customer Humboldt September Monthly Peak 7</t>
  </si>
  <si>
    <t>E6 Individual Customer Humboldt September Monthly Peak 8</t>
  </si>
  <si>
    <t>E6 Individual Customer Humboldt September Monthly Peak 9</t>
  </si>
  <si>
    <t>E6 Individual Customer Humboldt September Monthly Peak 10</t>
  </si>
  <si>
    <t>E6 Individual Customer Humboldt September Monthly Peak 11</t>
  </si>
  <si>
    <t>E6 Individual Customer Humboldt September Monthly Peak 12</t>
  </si>
  <si>
    <t>E6 Individual Customer Humboldt September Monthly Peak 13</t>
  </si>
  <si>
    <t>E6 Individual Customer Humboldt September Monthly Peak 14</t>
  </si>
  <si>
    <t>E6 Individual Customer Humboldt September Monthly Peak 15</t>
  </si>
  <si>
    <t>E6 Individual Customer Humboldt September Monthly Peak 16</t>
  </si>
  <si>
    <t>E6 Individual Customer Humboldt September Monthly Peak 17</t>
  </si>
  <si>
    <t>E6 Individual Customer Humboldt September Monthly Peak 18</t>
  </si>
  <si>
    <t>E6 Individual Customer Humboldt September Monthly Peak 19</t>
  </si>
  <si>
    <t>E6 Individual Customer Humboldt September Monthly Peak 20</t>
  </si>
  <si>
    <t>E6 Individual Customer Humboldt September Monthly Peak 21</t>
  </si>
  <si>
    <t>E6 Individual Customer Humboldt September Monthly Peak 22</t>
  </si>
  <si>
    <t>E6 Individual Customer Humboldt September Monthly Peak 23</t>
  </si>
  <si>
    <t>E6 Individual Customer Humboldt September Monthly Peak 24</t>
  </si>
  <si>
    <t>E6 Individual Customer Humboldt October Average Weekday 1</t>
  </si>
  <si>
    <t>E6 Individual Customer Humboldt October Average Weekday 2</t>
  </si>
  <si>
    <t>E6 Individual Customer Humboldt October Average Weekday 3</t>
  </si>
  <si>
    <t>E6 Individual Customer Humboldt October Average Weekday 4</t>
  </si>
  <si>
    <t>E6 Individual Customer Humboldt October Average Weekday 5</t>
  </si>
  <si>
    <t>E6 Individual Customer Humboldt October Average Weekday 6</t>
  </si>
  <si>
    <t>E6 Individual Customer Humboldt October Average Weekday 7</t>
  </si>
  <si>
    <t>E6 Individual Customer Humboldt October Average Weekday 8</t>
  </si>
  <si>
    <t>E6 Individual Customer Humboldt October Average Weekday 9</t>
  </si>
  <si>
    <t>E6 Individual Customer Humboldt October Average Weekday 10</t>
  </si>
  <si>
    <t>E6 Individual Customer Humboldt October Average Weekday 11</t>
  </si>
  <si>
    <t>E6 Individual Customer Humboldt October Average Weekday 12</t>
  </si>
  <si>
    <t>E6 Individual Customer Humboldt October Average Weekday 13</t>
  </si>
  <si>
    <t>E6 Individual Customer Humboldt October Average Weekday 14</t>
  </si>
  <si>
    <t>E6 Individual Customer Humboldt October Average Weekday 15</t>
  </si>
  <si>
    <t>E6 Individual Customer Humboldt October Average Weekday 16</t>
  </si>
  <si>
    <t>E6 Individual Customer Humboldt October Average Weekday 17</t>
  </si>
  <si>
    <t>E6 Individual Customer Humboldt October Average Weekday 18</t>
  </si>
  <si>
    <t>E6 Individual Customer Humboldt October Average Weekday 19</t>
  </si>
  <si>
    <t>E6 Individual Customer Humboldt October Average Weekday 20</t>
  </si>
  <si>
    <t>E6 Individual Customer Humboldt October Average Weekday 21</t>
  </si>
  <si>
    <t>E6 Individual Customer Humboldt October Average Weekday 22</t>
  </si>
  <si>
    <t>E6 Individual Customer Humboldt October Average Weekday 23</t>
  </si>
  <si>
    <t>E6 Individual Customer Humboldt October Average Weekday 24</t>
  </si>
  <si>
    <t>E6 Individual Customer Humboldt October Monthly Peak 1</t>
  </si>
  <si>
    <t>E6 Individual Customer Humboldt October Monthly Peak 2</t>
  </si>
  <si>
    <t>E6 Individual Customer Humboldt October Monthly Peak 3</t>
  </si>
  <si>
    <t>E6 Individual Customer Humboldt October Monthly Peak 4</t>
  </si>
  <si>
    <t>E6 Individual Customer Humboldt October Monthly Peak 5</t>
  </si>
  <si>
    <t>E6 Individual Customer Humboldt October Monthly Peak 6</t>
  </si>
  <si>
    <t>E6 Individual Customer Humboldt October Monthly Peak 7</t>
  </si>
  <si>
    <t>E6 Individual Customer Humboldt October Monthly Peak 8</t>
  </si>
  <si>
    <t>E6 Individual Customer Humboldt October Monthly Peak 9</t>
  </si>
  <si>
    <t>E6 Individual Customer Humboldt October Monthly Peak 10</t>
  </si>
  <si>
    <t>E6 Individual Customer Humboldt October Monthly Peak 11</t>
  </si>
  <si>
    <t>E6 Individual Customer Humboldt October Monthly Peak 12</t>
  </si>
  <si>
    <t>E6 Individual Customer Humboldt October Monthly Peak 13</t>
  </si>
  <si>
    <t>E6 Individual Customer Humboldt October Monthly Peak 14</t>
  </si>
  <si>
    <t>E6 Individual Customer Humboldt October Monthly Peak 15</t>
  </si>
  <si>
    <t>E6 Individual Customer Humboldt October Monthly Peak 16</t>
  </si>
  <si>
    <t>E6 Individual Customer Humboldt October Monthly Peak 17</t>
  </si>
  <si>
    <t>E6 Individual Customer Humboldt October Monthly Peak 18</t>
  </si>
  <si>
    <t>E6 Individual Customer Humboldt October Monthly Peak 19</t>
  </si>
  <si>
    <t>E6 Individual Customer Humboldt October Monthly Peak 20</t>
  </si>
  <si>
    <t>E6 Individual Customer Humboldt October Monthly Peak 21</t>
  </si>
  <si>
    <t>E6 Individual Customer Humboldt October Monthly Peak 22</t>
  </si>
  <si>
    <t>E6 Individual Customer Humboldt October Monthly Peak 23</t>
  </si>
  <si>
    <t>E6 Individual Customer Humboldt October Monthly Peak 24</t>
  </si>
  <si>
    <t>E6 Individual Customer Kern November Average Weekday 1</t>
  </si>
  <si>
    <t>E6 Individual Customer Kern November Average Weekday 2</t>
  </si>
  <si>
    <t>E6 Individual Customer Kern November Average Weekday 3</t>
  </si>
  <si>
    <t>E6 Individual Customer Kern November Average Weekday 4</t>
  </si>
  <si>
    <t>E6 Individual Customer Kern November Average Weekday 5</t>
  </si>
  <si>
    <t>E6 Individual Customer Kern November Average Weekday 6</t>
  </si>
  <si>
    <t>E6 Individual Customer Kern November Average Weekday 7</t>
  </si>
  <si>
    <t>E6 Individual Customer Kern November Average Weekday 8</t>
  </si>
  <si>
    <t>E6 Individual Customer Kern November Average Weekday 9</t>
  </si>
  <si>
    <t>E6 Individual Customer Kern November Average Weekday 10</t>
  </si>
  <si>
    <t>E6 Individual Customer Kern November Average Weekday 11</t>
  </si>
  <si>
    <t>E6 Individual Customer Kern November Average Weekday 12</t>
  </si>
  <si>
    <t>E6 Individual Customer Kern November Average Weekday 13</t>
  </si>
  <si>
    <t>E6 Individual Customer Kern November Average Weekday 14</t>
  </si>
  <si>
    <t>E6 Individual Customer Kern November Average Weekday 15</t>
  </si>
  <si>
    <t>E6 Individual Customer Kern November Average Weekday 16</t>
  </si>
  <si>
    <t>E6 Individual Customer Kern November Average Weekday 17</t>
  </si>
  <si>
    <t>E6 Individual Customer Kern November Average Weekday 18</t>
  </si>
  <si>
    <t>E6 Individual Customer Kern November Average Weekday 19</t>
  </si>
  <si>
    <t>E6 Individual Customer Kern November Average Weekday 20</t>
  </si>
  <si>
    <t>E6 Individual Customer Kern November Average Weekday 21</t>
  </si>
  <si>
    <t>E6 Individual Customer Kern November Average Weekday 22</t>
  </si>
  <si>
    <t>E6 Individual Customer Kern November Average Weekday 23</t>
  </si>
  <si>
    <t>E6 Individual Customer Kern November Average Weekday 24</t>
  </si>
  <si>
    <t>E6 Individual Customer Kern November Monthly Peak 1</t>
  </si>
  <si>
    <t>E6 Individual Customer Kern November Monthly Peak 2</t>
  </si>
  <si>
    <t>E6 Individual Customer Kern November Monthly Peak 3</t>
  </si>
  <si>
    <t>E6 Individual Customer Kern November Monthly Peak 4</t>
  </si>
  <si>
    <t>E6 Individual Customer Kern November Monthly Peak 5</t>
  </si>
  <si>
    <t>E6 Individual Customer Kern November Monthly Peak 6</t>
  </si>
  <si>
    <t>E6 Individual Customer Kern November Monthly Peak 7</t>
  </si>
  <si>
    <t>E6 Individual Customer Kern November Monthly Peak 8</t>
  </si>
  <si>
    <t>E6 Individual Customer Kern November Monthly Peak 9</t>
  </si>
  <si>
    <t>E6 Individual Customer Kern November Monthly Peak 10</t>
  </si>
  <si>
    <t>E6 Individual Customer Kern November Monthly Peak 11</t>
  </si>
  <si>
    <t>E6 Individual Customer Kern November Monthly Peak 12</t>
  </si>
  <si>
    <t>E6 Individual Customer Kern November Monthly Peak 13</t>
  </si>
  <si>
    <t>E6 Individual Customer Kern November Monthly Peak 14</t>
  </si>
  <si>
    <t>E6 Individual Customer Kern November Monthly Peak 15</t>
  </si>
  <si>
    <t>E6 Individual Customer Kern November Monthly Peak 16</t>
  </si>
  <si>
    <t>E6 Individual Customer Kern November Monthly Peak 17</t>
  </si>
  <si>
    <t>E6 Individual Customer Kern November Monthly Peak 18</t>
  </si>
  <si>
    <t>E6 Individual Customer Kern November Monthly Peak 19</t>
  </si>
  <si>
    <t>E6 Individual Customer Kern November Monthly Peak 20</t>
  </si>
  <si>
    <t>E6 Individual Customer Kern November Monthly Peak 21</t>
  </si>
  <si>
    <t>E6 Individual Customer Kern November Monthly Peak 22</t>
  </si>
  <si>
    <t>E6 Individual Customer Kern November Monthly Peak 23</t>
  </si>
  <si>
    <t>E6 Individual Customer Kern November Monthly Peak 24</t>
  </si>
  <si>
    <t>E6 Individual Customer Kern December Average Weekday 1</t>
  </si>
  <si>
    <t>E6 Individual Customer Kern December Average Weekday 2</t>
  </si>
  <si>
    <t>E6 Individual Customer Kern December Average Weekday 3</t>
  </si>
  <si>
    <t>E6 Individual Customer Kern December Average Weekday 4</t>
  </si>
  <si>
    <t>E6 Individual Customer Kern December Average Weekday 5</t>
  </si>
  <si>
    <t>E6 Individual Customer Kern December Average Weekday 6</t>
  </si>
  <si>
    <t>E6 Individual Customer Kern December Average Weekday 7</t>
  </si>
  <si>
    <t>E6 Individual Customer Kern December Average Weekday 8</t>
  </si>
  <si>
    <t>E6 Individual Customer Kern December Average Weekday 9</t>
  </si>
  <si>
    <t>E6 Individual Customer Kern December Average Weekday 10</t>
  </si>
  <si>
    <t>E6 Individual Customer Kern December Average Weekday 11</t>
  </si>
  <si>
    <t>E6 Individual Customer Kern December Average Weekday 12</t>
  </si>
  <si>
    <t>E6 Individual Customer Kern December Average Weekday 13</t>
  </si>
  <si>
    <t>E6 Individual Customer Kern December Average Weekday 14</t>
  </si>
  <si>
    <t>E6 Individual Customer Kern December Average Weekday 15</t>
  </si>
  <si>
    <t>E6 Individual Customer Kern December Average Weekday 16</t>
  </si>
  <si>
    <t>E6 Individual Customer Kern December Average Weekday 17</t>
  </si>
  <si>
    <t>E6 Individual Customer Kern December Average Weekday 18</t>
  </si>
  <si>
    <t>E6 Individual Customer Kern December Average Weekday 19</t>
  </si>
  <si>
    <t>E6 Individual Customer Kern December Average Weekday 20</t>
  </si>
  <si>
    <t>E6 Individual Customer Kern December Average Weekday 21</t>
  </si>
  <si>
    <t>E6 Individual Customer Kern December Average Weekday 22</t>
  </si>
  <si>
    <t>E6 Individual Customer Kern December Average Weekday 23</t>
  </si>
  <si>
    <t>E6 Individual Customer Kern December Average Weekday 24</t>
  </si>
  <si>
    <t>E6 Individual Customer Kern December Monthly Peak 1</t>
  </si>
  <si>
    <t>E6 Individual Customer Kern December Monthly Peak 2</t>
  </si>
  <si>
    <t>E6 Individual Customer Kern December Monthly Peak 3</t>
  </si>
  <si>
    <t>E6 Individual Customer Kern December Monthly Peak 4</t>
  </si>
  <si>
    <t>E6 Individual Customer Kern December Monthly Peak 5</t>
  </si>
  <si>
    <t>E6 Individual Customer Kern December Monthly Peak 6</t>
  </si>
  <si>
    <t>E6 Individual Customer Kern December Monthly Peak 7</t>
  </si>
  <si>
    <t>E6 Individual Customer Kern December Monthly Peak 8</t>
  </si>
  <si>
    <t>E6 Individual Customer Kern December Monthly Peak 9</t>
  </si>
  <si>
    <t>E6 Individual Customer Kern December Monthly Peak 10</t>
  </si>
  <si>
    <t>E6 Individual Customer Kern December Monthly Peak 11</t>
  </si>
  <si>
    <t>E6 Individual Customer Kern December Monthly Peak 12</t>
  </si>
  <si>
    <t>E6 Individual Customer Kern December Monthly Peak 13</t>
  </si>
  <si>
    <t>E6 Individual Customer Kern December Monthly Peak 14</t>
  </si>
  <si>
    <t>E6 Individual Customer Kern December Monthly Peak 15</t>
  </si>
  <si>
    <t>E6 Individual Customer Kern December Monthly Peak 16</t>
  </si>
  <si>
    <t>E6 Individual Customer Kern December Monthly Peak 17</t>
  </si>
  <si>
    <t>E6 Individual Customer Kern December Monthly Peak 18</t>
  </si>
  <si>
    <t>E6 Individual Customer Kern December Monthly Peak 19</t>
  </si>
  <si>
    <t>E6 Individual Customer Kern December Monthly Peak 20</t>
  </si>
  <si>
    <t>E6 Individual Customer Kern December Monthly Peak 21</t>
  </si>
  <si>
    <t>E6 Individual Customer Kern December Monthly Peak 22</t>
  </si>
  <si>
    <t>E6 Individual Customer Kern December Monthly Peak 23</t>
  </si>
  <si>
    <t>E6 Individual Customer Kern December Monthly Peak 24</t>
  </si>
  <si>
    <t>E6 Individual Customer Kern January Average Weekday 1</t>
  </si>
  <si>
    <t>E6 Individual Customer Kern January Average Weekday 2</t>
  </si>
  <si>
    <t>E6 Individual Customer Kern January Average Weekday 3</t>
  </si>
  <si>
    <t>E6 Individual Customer Kern January Average Weekday 4</t>
  </si>
  <si>
    <t>E6 Individual Customer Kern January Average Weekday 5</t>
  </si>
  <si>
    <t>E6 Individual Customer Kern January Average Weekday 6</t>
  </si>
  <si>
    <t>E6 Individual Customer Kern January Average Weekday 7</t>
  </si>
  <si>
    <t>E6 Individual Customer Kern January Average Weekday 8</t>
  </si>
  <si>
    <t>E6 Individual Customer Kern January Average Weekday 9</t>
  </si>
  <si>
    <t>E6 Individual Customer Kern January Average Weekday 10</t>
  </si>
  <si>
    <t>E6 Individual Customer Kern January Average Weekday 11</t>
  </si>
  <si>
    <t>E6 Individual Customer Kern January Average Weekday 12</t>
  </si>
  <si>
    <t>E6 Individual Customer Kern January Average Weekday 13</t>
  </si>
  <si>
    <t>E6 Individual Customer Kern January Average Weekday 14</t>
  </si>
  <si>
    <t>E6 Individual Customer Kern January Average Weekday 15</t>
  </si>
  <si>
    <t>E6 Individual Customer Kern January Average Weekday 16</t>
  </si>
  <si>
    <t>E6 Individual Customer Kern January Average Weekday 17</t>
  </si>
  <si>
    <t>E6 Individual Customer Kern January Average Weekday 18</t>
  </si>
  <si>
    <t>E6 Individual Customer Kern January Average Weekday 19</t>
  </si>
  <si>
    <t>E6 Individual Customer Kern January Average Weekday 20</t>
  </si>
  <si>
    <t>E6 Individual Customer Kern January Average Weekday 21</t>
  </si>
  <si>
    <t>E6 Individual Customer Kern January Average Weekday 22</t>
  </si>
  <si>
    <t>E6 Individual Customer Kern January Average Weekday 23</t>
  </si>
  <si>
    <t>E6 Individual Customer Kern January Average Weekday 24</t>
  </si>
  <si>
    <t>E6 Individual Customer Kern January Monthly Peak 1</t>
  </si>
  <si>
    <t>E6 Individual Customer Kern January Monthly Peak 2</t>
  </si>
  <si>
    <t>E6 Individual Customer Kern January Monthly Peak 3</t>
  </si>
  <si>
    <t>E6 Individual Customer Kern January Monthly Peak 4</t>
  </si>
  <si>
    <t>E6 Individual Customer Kern January Monthly Peak 5</t>
  </si>
  <si>
    <t>E6 Individual Customer Kern January Monthly Peak 6</t>
  </si>
  <si>
    <t>E6 Individual Customer Kern January Monthly Peak 7</t>
  </si>
  <si>
    <t>E6 Individual Customer Kern January Monthly Peak 8</t>
  </si>
  <si>
    <t>E6 Individual Customer Kern January Monthly Peak 9</t>
  </si>
  <si>
    <t>E6 Individual Customer Kern January Monthly Peak 10</t>
  </si>
  <si>
    <t>E6 Individual Customer Kern January Monthly Peak 11</t>
  </si>
  <si>
    <t>E6 Individual Customer Kern January Monthly Peak 12</t>
  </si>
  <si>
    <t>E6 Individual Customer Kern January Monthly Peak 13</t>
  </si>
  <si>
    <t>E6 Individual Customer Kern January Monthly Peak 14</t>
  </si>
  <si>
    <t>E6 Individual Customer Kern January Monthly Peak 15</t>
  </si>
  <si>
    <t>E6 Individual Customer Kern January Monthly Peak 16</t>
  </si>
  <si>
    <t>E6 Individual Customer Kern January Monthly Peak 17</t>
  </si>
  <si>
    <t>E6 Individual Customer Kern January Monthly Peak 18</t>
  </si>
  <si>
    <t>E6 Individual Customer Kern January Monthly Peak 19</t>
  </si>
  <si>
    <t>E6 Individual Customer Kern January Monthly Peak 20</t>
  </si>
  <si>
    <t>E6 Individual Customer Kern January Monthly Peak 21</t>
  </si>
  <si>
    <t>E6 Individual Customer Kern January Monthly Peak 22</t>
  </si>
  <si>
    <t>E6 Individual Customer Kern January Monthly Peak 23</t>
  </si>
  <si>
    <t>E6 Individual Customer Kern January Monthly Peak 24</t>
  </si>
  <si>
    <t>E6 Individual Customer Kern February Average Weekday 1</t>
  </si>
  <si>
    <t>E6 Individual Customer Kern February Average Weekday 2</t>
  </si>
  <si>
    <t>E6 Individual Customer Kern February Average Weekday 3</t>
  </si>
  <si>
    <t>E6 Individual Customer Kern February Average Weekday 4</t>
  </si>
  <si>
    <t>E6 Individual Customer Kern February Average Weekday 5</t>
  </si>
  <si>
    <t>E6 Individual Customer Kern February Average Weekday 6</t>
  </si>
  <si>
    <t>E6 Individual Customer Kern February Average Weekday 7</t>
  </si>
  <si>
    <t>E6 Individual Customer Kern February Average Weekday 8</t>
  </si>
  <si>
    <t>E6 Individual Customer Kern February Average Weekday 9</t>
  </si>
  <si>
    <t>E6 Individual Customer Kern February Average Weekday 10</t>
  </si>
  <si>
    <t>E6 Individual Customer Kern February Average Weekday 11</t>
  </si>
  <si>
    <t>E6 Individual Customer Kern February Average Weekday 12</t>
  </si>
  <si>
    <t>E6 Individual Customer Kern February Average Weekday 13</t>
  </si>
  <si>
    <t>E6 Individual Customer Kern February Average Weekday 14</t>
  </si>
  <si>
    <t>E6 Individual Customer Kern February Average Weekday 15</t>
  </si>
  <si>
    <t>E6 Individual Customer Kern February Average Weekday 16</t>
  </si>
  <si>
    <t>E6 Individual Customer Kern February Average Weekday 17</t>
  </si>
  <si>
    <t>E6 Individual Customer Kern February Average Weekday 18</t>
  </si>
  <si>
    <t>E6 Individual Customer Kern February Average Weekday 19</t>
  </si>
  <si>
    <t>E6 Individual Customer Kern February Average Weekday 20</t>
  </si>
  <si>
    <t>E6 Individual Customer Kern February Average Weekday 21</t>
  </si>
  <si>
    <t>E6 Individual Customer Kern February Average Weekday 22</t>
  </si>
  <si>
    <t>E6 Individual Customer Kern February Average Weekday 23</t>
  </si>
  <si>
    <t>E6 Individual Customer Kern February Average Weekday 24</t>
  </si>
  <si>
    <t>E6 Individual Customer Kern February Monthly Peak 1</t>
  </si>
  <si>
    <t>E6 Individual Customer Kern February Monthly Peak 2</t>
  </si>
  <si>
    <t>E6 Individual Customer Kern February Monthly Peak 3</t>
  </si>
  <si>
    <t>E6 Individual Customer Kern February Monthly Peak 4</t>
  </si>
  <si>
    <t>E6 Individual Customer Kern February Monthly Peak 5</t>
  </si>
  <si>
    <t>E6 Individual Customer Kern February Monthly Peak 6</t>
  </si>
  <si>
    <t>E6 Individual Customer Kern February Monthly Peak 7</t>
  </si>
  <si>
    <t>E6 Individual Customer Kern February Monthly Peak 8</t>
  </si>
  <si>
    <t>E6 Individual Customer Kern February Monthly Peak 9</t>
  </si>
  <si>
    <t>E6 Individual Customer Kern February Monthly Peak 10</t>
  </si>
  <si>
    <t>E6 Individual Customer Kern February Monthly Peak 11</t>
  </si>
  <si>
    <t>E6 Individual Customer Kern February Monthly Peak 12</t>
  </si>
  <si>
    <t>E6 Individual Customer Kern February Monthly Peak 13</t>
  </si>
  <si>
    <t>E6 Individual Customer Kern February Monthly Peak 14</t>
  </si>
  <si>
    <t>E6 Individual Customer Kern February Monthly Peak 15</t>
  </si>
  <si>
    <t>E6 Individual Customer Kern February Monthly Peak 16</t>
  </si>
  <si>
    <t>E6 Individual Customer Kern February Monthly Peak 17</t>
  </si>
  <si>
    <t>E6 Individual Customer Kern February Monthly Peak 18</t>
  </si>
  <si>
    <t>E6 Individual Customer Kern February Monthly Peak 19</t>
  </si>
  <si>
    <t>E6 Individual Customer Kern February Monthly Peak 20</t>
  </si>
  <si>
    <t>E6 Individual Customer Kern February Monthly Peak 21</t>
  </si>
  <si>
    <t>E6 Individual Customer Kern February Monthly Peak 22</t>
  </si>
  <si>
    <t>E6 Individual Customer Kern February Monthly Peak 23</t>
  </si>
  <si>
    <t>E6 Individual Customer Kern February Monthly Peak 24</t>
  </si>
  <si>
    <t>E6 Individual Customer Kern March Average Weekday 1</t>
  </si>
  <si>
    <t>E6 Individual Customer Kern March Average Weekday 2</t>
  </si>
  <si>
    <t>E6 Individual Customer Kern March Average Weekday 3</t>
  </si>
  <si>
    <t>E6 Individual Customer Kern March Average Weekday 4</t>
  </si>
  <si>
    <t>E6 Individual Customer Kern March Average Weekday 5</t>
  </si>
  <si>
    <t>E6 Individual Customer Kern March Average Weekday 6</t>
  </si>
  <si>
    <t>E6 Individual Customer Kern March Average Weekday 7</t>
  </si>
  <si>
    <t>E6 Individual Customer Kern March Average Weekday 8</t>
  </si>
  <si>
    <t>E6 Individual Customer Kern March Average Weekday 9</t>
  </si>
  <si>
    <t>E6 Individual Customer Kern March Average Weekday 10</t>
  </si>
  <si>
    <t>E6 Individual Customer Kern March Average Weekday 11</t>
  </si>
  <si>
    <t>E6 Individual Customer Kern March Average Weekday 12</t>
  </si>
  <si>
    <t>E6 Individual Customer Kern March Average Weekday 13</t>
  </si>
  <si>
    <t>E6 Individual Customer Kern March Average Weekday 14</t>
  </si>
  <si>
    <t>E6 Individual Customer Kern March Average Weekday 15</t>
  </si>
  <si>
    <t>E6 Individual Customer Kern March Average Weekday 16</t>
  </si>
  <si>
    <t>E6 Individual Customer Kern March Average Weekday 17</t>
  </si>
  <si>
    <t>E6 Individual Customer Kern March Average Weekday 18</t>
  </si>
  <si>
    <t>E6 Individual Customer Kern March Average Weekday 19</t>
  </si>
  <si>
    <t>E6 Individual Customer Kern March Average Weekday 20</t>
  </si>
  <si>
    <t>E6 Individual Customer Kern March Average Weekday 21</t>
  </si>
  <si>
    <t>E6 Individual Customer Kern March Average Weekday 22</t>
  </si>
  <si>
    <t>E6 Individual Customer Kern March Average Weekday 23</t>
  </si>
  <si>
    <t>E6 Individual Customer Kern March Average Weekday 24</t>
  </si>
  <si>
    <t>E6 Individual Customer Kern March Monthly Peak 1</t>
  </si>
  <si>
    <t>E6 Individual Customer Kern March Monthly Peak 2</t>
  </si>
  <si>
    <t>E6 Individual Customer Kern March Monthly Peak 3</t>
  </si>
  <si>
    <t>E6 Individual Customer Kern March Monthly Peak 4</t>
  </si>
  <si>
    <t>E6 Individual Customer Kern March Monthly Peak 5</t>
  </si>
  <si>
    <t>E6 Individual Customer Kern March Monthly Peak 6</t>
  </si>
  <si>
    <t>E6 Individual Customer Kern March Monthly Peak 7</t>
  </si>
  <si>
    <t>E6 Individual Customer Kern March Monthly Peak 8</t>
  </si>
  <si>
    <t>E6 Individual Customer Kern March Monthly Peak 9</t>
  </si>
  <si>
    <t>E6 Individual Customer Kern March Monthly Peak 10</t>
  </si>
  <si>
    <t>E6 Individual Customer Kern March Monthly Peak 11</t>
  </si>
  <si>
    <t>E6 Individual Customer Kern March Monthly Peak 12</t>
  </si>
  <si>
    <t>E6 Individual Customer Kern March Monthly Peak 13</t>
  </si>
  <si>
    <t>E6 Individual Customer Kern March Monthly Peak 14</t>
  </si>
  <si>
    <t>E6 Individual Customer Kern March Monthly Peak 15</t>
  </si>
  <si>
    <t>E6 Individual Customer Kern March Monthly Peak 16</t>
  </si>
  <si>
    <t>E6 Individual Customer Kern March Monthly Peak 17</t>
  </si>
  <si>
    <t>E6 Individual Customer Kern March Monthly Peak 18</t>
  </si>
  <si>
    <t>E6 Individual Customer Kern March Monthly Peak 19</t>
  </si>
  <si>
    <t>E6 Individual Customer Kern March Monthly Peak 20</t>
  </si>
  <si>
    <t>E6 Individual Customer Kern March Monthly Peak 21</t>
  </si>
  <si>
    <t>E6 Individual Customer Kern March Monthly Peak 22</t>
  </si>
  <si>
    <t>E6 Individual Customer Kern March Monthly Peak 23</t>
  </si>
  <si>
    <t>E6 Individual Customer Kern March Monthly Peak 24</t>
  </si>
  <si>
    <t>E6 Individual Customer Kern April Average Weekday 1</t>
  </si>
  <si>
    <t>E6 Individual Customer Kern April Average Weekday 2</t>
  </si>
  <si>
    <t>E6 Individual Customer Kern April Average Weekday 3</t>
  </si>
  <si>
    <t>E6 Individual Customer Kern April Average Weekday 4</t>
  </si>
  <si>
    <t>E6 Individual Customer Kern April Average Weekday 5</t>
  </si>
  <si>
    <t>E6 Individual Customer Kern April Average Weekday 6</t>
  </si>
  <si>
    <t>E6 Individual Customer Kern April Average Weekday 7</t>
  </si>
  <si>
    <t>E6 Individual Customer Kern April Average Weekday 8</t>
  </si>
  <si>
    <t>E6 Individual Customer Kern April Average Weekday 9</t>
  </si>
  <si>
    <t>E6 Individual Customer Kern April Average Weekday 10</t>
  </si>
  <si>
    <t>E6 Individual Customer Kern April Average Weekday 11</t>
  </si>
  <si>
    <t>E6 Individual Customer Kern April Average Weekday 12</t>
  </si>
  <si>
    <t>E6 Individual Customer Kern April Average Weekday 13</t>
  </si>
  <si>
    <t>E6 Individual Customer Kern April Average Weekday 14</t>
  </si>
  <si>
    <t>E6 Individual Customer Kern April Average Weekday 15</t>
  </si>
  <si>
    <t>E6 Individual Customer Kern April Average Weekday 16</t>
  </si>
  <si>
    <t>E6 Individual Customer Kern April Average Weekday 17</t>
  </si>
  <si>
    <t>E6 Individual Customer Kern April Average Weekday 18</t>
  </si>
  <si>
    <t>E6 Individual Customer Kern April Average Weekday 19</t>
  </si>
  <si>
    <t>E6 Individual Customer Kern April Average Weekday 20</t>
  </si>
  <si>
    <t>E6 Individual Customer Kern April Average Weekday 21</t>
  </si>
  <si>
    <t>E6 Individual Customer Kern April Average Weekday 22</t>
  </si>
  <si>
    <t>E6 Individual Customer Kern April Average Weekday 23</t>
  </si>
  <si>
    <t>E6 Individual Customer Kern April Average Weekday 24</t>
  </si>
  <si>
    <t>E6 Individual Customer Kern April Monthly Peak 1</t>
  </si>
  <si>
    <t>E6 Individual Customer Kern April Monthly Peak 2</t>
  </si>
  <si>
    <t>E6 Individual Customer Kern April Monthly Peak 3</t>
  </si>
  <si>
    <t>E6 Individual Customer Kern April Monthly Peak 4</t>
  </si>
  <si>
    <t>E6 Individual Customer Kern April Monthly Peak 5</t>
  </si>
  <si>
    <t>E6 Individual Customer Kern April Monthly Peak 6</t>
  </si>
  <si>
    <t>E6 Individual Customer Kern April Monthly Peak 7</t>
  </si>
  <si>
    <t>E6 Individual Customer Kern April Monthly Peak 8</t>
  </si>
  <si>
    <t>E6 Individual Customer Kern April Monthly Peak 9</t>
  </si>
  <si>
    <t>E6 Individual Customer Kern April Monthly Peak 10</t>
  </si>
  <si>
    <t>E6 Individual Customer Kern April Monthly Peak 11</t>
  </si>
  <si>
    <t>E6 Individual Customer Kern April Monthly Peak 12</t>
  </si>
  <si>
    <t>E6 Individual Customer Kern April Monthly Peak 13</t>
  </si>
  <si>
    <t>E6 Individual Customer Kern April Monthly Peak 14</t>
  </si>
  <si>
    <t>E6 Individual Customer Kern April Monthly Peak 15</t>
  </si>
  <si>
    <t>E6 Individual Customer Kern April Monthly Peak 16</t>
  </si>
  <si>
    <t>E6 Individual Customer Kern April Monthly Peak 17</t>
  </si>
  <si>
    <t>E6 Individual Customer Kern April Monthly Peak 18</t>
  </si>
  <si>
    <t>E6 Individual Customer Kern April Monthly Peak 19</t>
  </si>
  <si>
    <t>E6 Individual Customer Kern April Monthly Peak 20</t>
  </si>
  <si>
    <t>E6 Individual Customer Kern April Monthly Peak 21</t>
  </si>
  <si>
    <t>E6 Individual Customer Kern April Monthly Peak 22</t>
  </si>
  <si>
    <t>E6 Individual Customer Kern April Monthly Peak 23</t>
  </si>
  <si>
    <t>E6 Individual Customer Kern April Monthly Peak 24</t>
  </si>
  <si>
    <t>E6 Individual Customer Kern May Average Weekday 1</t>
  </si>
  <si>
    <t>E6 Individual Customer Kern May Average Weekday 2</t>
  </si>
  <si>
    <t>E6 Individual Customer Kern May Average Weekday 3</t>
  </si>
  <si>
    <t>E6 Individual Customer Kern May Average Weekday 4</t>
  </si>
  <si>
    <t>E6 Individual Customer Kern May Average Weekday 5</t>
  </si>
  <si>
    <t>E6 Individual Customer Kern May Average Weekday 6</t>
  </si>
  <si>
    <t>E6 Individual Customer Kern May Average Weekday 7</t>
  </si>
  <si>
    <t>E6 Individual Customer Kern May Average Weekday 8</t>
  </si>
  <si>
    <t>E6 Individual Customer Kern May Average Weekday 9</t>
  </si>
  <si>
    <t>E6 Individual Customer Kern May Average Weekday 10</t>
  </si>
  <si>
    <t>E6 Individual Customer Kern May Average Weekday 11</t>
  </si>
  <si>
    <t>E6 Individual Customer Kern May Average Weekday 12</t>
  </si>
  <si>
    <t>E6 Individual Customer Kern May Average Weekday 13</t>
  </si>
  <si>
    <t>E6 Individual Customer Kern May Average Weekday 14</t>
  </si>
  <si>
    <t>E6 Individual Customer Kern May Average Weekday 15</t>
  </si>
  <si>
    <t>E6 Individual Customer Kern May Average Weekday 16</t>
  </si>
  <si>
    <t>E6 Individual Customer Kern May Average Weekday 17</t>
  </si>
  <si>
    <t>E6 Individual Customer Kern May Average Weekday 18</t>
  </si>
  <si>
    <t>E6 Individual Customer Kern May Average Weekday 19</t>
  </si>
  <si>
    <t>E6 Individual Customer Kern May Average Weekday 20</t>
  </si>
  <si>
    <t>E6 Individual Customer Kern May Average Weekday 21</t>
  </si>
  <si>
    <t>E6 Individual Customer Kern May Average Weekday 22</t>
  </si>
  <si>
    <t>E6 Individual Customer Kern May Average Weekday 23</t>
  </si>
  <si>
    <t>E6 Individual Customer Kern May Average Weekday 24</t>
  </si>
  <si>
    <t>E6 Individual Customer Kern May Monthly Peak 1</t>
  </si>
  <si>
    <t>E6 Individual Customer Kern May Monthly Peak 2</t>
  </si>
  <si>
    <t>E6 Individual Customer Kern May Monthly Peak 3</t>
  </si>
  <si>
    <t>E6 Individual Customer Kern May Monthly Peak 4</t>
  </si>
  <si>
    <t>E6 Individual Customer Kern May Monthly Peak 5</t>
  </si>
  <si>
    <t>E6 Individual Customer Kern May Monthly Peak 6</t>
  </si>
  <si>
    <t>E6 Individual Customer Kern May Monthly Peak 7</t>
  </si>
  <si>
    <t>E6 Individual Customer Kern May Monthly Peak 8</t>
  </si>
  <si>
    <t>E6 Individual Customer Kern May Monthly Peak 9</t>
  </si>
  <si>
    <t>E6 Individual Customer Kern May Monthly Peak 10</t>
  </si>
  <si>
    <t>E6 Individual Customer Kern May Monthly Peak 11</t>
  </si>
  <si>
    <t>E6 Individual Customer Kern May Monthly Peak 12</t>
  </si>
  <si>
    <t>E6 Individual Customer Kern May Monthly Peak 13</t>
  </si>
  <si>
    <t>E6 Individual Customer Kern May Monthly Peak 14</t>
  </si>
  <si>
    <t>E6 Individual Customer Kern May Monthly Peak 15</t>
  </si>
  <si>
    <t>E6 Individual Customer Kern May Monthly Peak 16</t>
  </si>
  <si>
    <t>E6 Individual Customer Kern May Monthly Peak 17</t>
  </si>
  <si>
    <t>E6 Individual Customer Kern May Monthly Peak 18</t>
  </si>
  <si>
    <t>E6 Individual Customer Kern May Monthly Peak 19</t>
  </si>
  <si>
    <t>E6 Individual Customer Kern May Monthly Peak 20</t>
  </si>
  <si>
    <t>E6 Individual Customer Kern May Monthly Peak 21</t>
  </si>
  <si>
    <t>E6 Individual Customer Kern May Monthly Peak 22</t>
  </si>
  <si>
    <t>E6 Individual Customer Kern May Monthly Peak 23</t>
  </si>
  <si>
    <t>E6 Individual Customer Kern May Monthly Peak 24</t>
  </si>
  <si>
    <t>E6 Individual Customer Kern June Average Weekday 1</t>
  </si>
  <si>
    <t>E6 Individual Customer Kern June Average Weekday 2</t>
  </si>
  <si>
    <t>E6 Individual Customer Kern June Average Weekday 3</t>
  </si>
  <si>
    <t>E6 Individual Customer Kern June Average Weekday 4</t>
  </si>
  <si>
    <t>E6 Individual Customer Kern June Average Weekday 5</t>
  </si>
  <si>
    <t>E6 Individual Customer Kern June Average Weekday 6</t>
  </si>
  <si>
    <t>E6 Individual Customer Kern June Average Weekday 7</t>
  </si>
  <si>
    <t>E6 Individual Customer Kern June Average Weekday 8</t>
  </si>
  <si>
    <t>E6 Individual Customer Kern June Average Weekday 9</t>
  </si>
  <si>
    <t>E6 Individual Customer Kern June Average Weekday 10</t>
  </si>
  <si>
    <t>E6 Individual Customer Kern June Average Weekday 11</t>
  </si>
  <si>
    <t>E6 Individual Customer Kern June Average Weekday 12</t>
  </si>
  <si>
    <t>E6 Individual Customer Kern June Average Weekday 13</t>
  </si>
  <si>
    <t>E6 Individual Customer Kern June Average Weekday 14</t>
  </si>
  <si>
    <t>E6 Individual Customer Kern June Average Weekday 15</t>
  </si>
  <si>
    <t>E6 Individual Customer Kern June Average Weekday 16</t>
  </si>
  <si>
    <t>E6 Individual Customer Kern June Average Weekday 17</t>
  </si>
  <si>
    <t>E6 Individual Customer Kern June Average Weekday 18</t>
  </si>
  <si>
    <t>E6 Individual Customer Kern June Average Weekday 19</t>
  </si>
  <si>
    <t>E6 Individual Customer Kern June Average Weekday 20</t>
  </si>
  <si>
    <t>E6 Individual Customer Kern June Average Weekday 21</t>
  </si>
  <si>
    <t>E6 Individual Customer Kern June Average Weekday 22</t>
  </si>
  <si>
    <t>E6 Individual Customer Kern June Average Weekday 23</t>
  </si>
  <si>
    <t>E6 Individual Customer Kern June Average Weekday 24</t>
  </si>
  <si>
    <t>E6 Individual Customer Kern June Monthly Peak 1</t>
  </si>
  <si>
    <t>E6 Individual Customer Kern June Monthly Peak 2</t>
  </si>
  <si>
    <t>E6 Individual Customer Kern June Monthly Peak 3</t>
  </si>
  <si>
    <t>E6 Individual Customer Kern June Monthly Peak 4</t>
  </si>
  <si>
    <t>E6 Individual Customer Kern June Monthly Peak 5</t>
  </si>
  <si>
    <t>E6 Individual Customer Kern June Monthly Peak 6</t>
  </si>
  <si>
    <t>E6 Individual Customer Kern June Monthly Peak 7</t>
  </si>
  <si>
    <t>E6 Individual Customer Kern June Monthly Peak 8</t>
  </si>
  <si>
    <t>E6 Individual Customer Kern June Monthly Peak 9</t>
  </si>
  <si>
    <t>E6 Individual Customer Kern June Monthly Peak 10</t>
  </si>
  <si>
    <t>E6 Individual Customer Kern June Monthly Peak 11</t>
  </si>
  <si>
    <t>E6 Individual Customer Kern June Monthly Peak 12</t>
  </si>
  <si>
    <t>E6 Individual Customer Kern June Monthly Peak 13</t>
  </si>
  <si>
    <t>E6 Individual Customer Kern June Monthly Peak 14</t>
  </si>
  <si>
    <t>E6 Individual Customer Kern June Monthly Peak 15</t>
  </si>
  <si>
    <t>E6 Individual Customer Kern June Monthly Peak 16</t>
  </si>
  <si>
    <t>E6 Individual Customer Kern June Monthly Peak 17</t>
  </si>
  <si>
    <t>E6 Individual Customer Kern June Monthly Peak 18</t>
  </si>
  <si>
    <t>E6 Individual Customer Kern June Monthly Peak 19</t>
  </si>
  <si>
    <t>E6 Individual Customer Kern June Monthly Peak 20</t>
  </si>
  <si>
    <t>E6 Individual Customer Kern June Monthly Peak 21</t>
  </si>
  <si>
    <t>E6 Individual Customer Kern June Monthly Peak 22</t>
  </si>
  <si>
    <t>E6 Individual Customer Kern June Monthly Peak 23</t>
  </si>
  <si>
    <t>E6 Individual Customer Kern June Monthly Peak 24</t>
  </si>
  <si>
    <t>E6 Individual Customer Kern July Average Weekday 1</t>
  </si>
  <si>
    <t>E6 Individual Customer Kern July Average Weekday 2</t>
  </si>
  <si>
    <t>E6 Individual Customer Kern July Average Weekday 3</t>
  </si>
  <si>
    <t>E6 Individual Customer Kern July Average Weekday 4</t>
  </si>
  <si>
    <t>E6 Individual Customer Kern July Average Weekday 5</t>
  </si>
  <si>
    <t>E6 Individual Customer Kern July Average Weekday 6</t>
  </si>
  <si>
    <t>E6 Individual Customer Kern July Average Weekday 7</t>
  </si>
  <si>
    <t>E6 Individual Customer Kern July Average Weekday 8</t>
  </si>
  <si>
    <t>E6 Individual Customer Kern July Average Weekday 9</t>
  </si>
  <si>
    <t>E6 Individual Customer Kern July Average Weekday 10</t>
  </si>
  <si>
    <t>E6 Individual Customer Kern July Average Weekday 11</t>
  </si>
  <si>
    <t>E6 Individual Customer Kern July Average Weekday 12</t>
  </si>
  <si>
    <t>E6 Individual Customer Kern July Average Weekday 13</t>
  </si>
  <si>
    <t>E6 Individual Customer Kern July Average Weekday 14</t>
  </si>
  <si>
    <t>E6 Individual Customer Kern July Average Weekday 15</t>
  </si>
  <si>
    <t>E6 Individual Customer Kern July Average Weekday 16</t>
  </si>
  <si>
    <t>E6 Individual Customer Kern July Average Weekday 17</t>
  </si>
  <si>
    <t>E6 Individual Customer Kern July Average Weekday 18</t>
  </si>
  <si>
    <t>E6 Individual Customer Kern July Average Weekday 19</t>
  </si>
  <si>
    <t>E6 Individual Customer Kern July Average Weekday 20</t>
  </si>
  <si>
    <t>E6 Individual Customer Kern July Average Weekday 21</t>
  </si>
  <si>
    <t>E6 Individual Customer Kern July Average Weekday 22</t>
  </si>
  <si>
    <t>E6 Individual Customer Kern July Average Weekday 23</t>
  </si>
  <si>
    <t>E6 Individual Customer Kern July Average Weekday 24</t>
  </si>
  <si>
    <t>E6 Individual Customer Kern July Monthly Peak 1</t>
  </si>
  <si>
    <t>E6 Individual Customer Kern July Monthly Peak 2</t>
  </si>
  <si>
    <t>E6 Individual Customer Kern July Monthly Peak 3</t>
  </si>
  <si>
    <t>E6 Individual Customer Kern July Monthly Peak 4</t>
  </si>
  <si>
    <t>E6 Individual Customer Kern July Monthly Peak 5</t>
  </si>
  <si>
    <t>E6 Individual Customer Kern July Monthly Peak 6</t>
  </si>
  <si>
    <t>E6 Individual Customer Kern July Monthly Peak 7</t>
  </si>
  <si>
    <t>E6 Individual Customer Kern July Monthly Peak 8</t>
  </si>
  <si>
    <t>E6 Individual Customer Kern July Monthly Peak 9</t>
  </si>
  <si>
    <t>E6 Individual Customer Kern July Monthly Peak 10</t>
  </si>
  <si>
    <t>E6 Individual Customer Kern July Monthly Peak 11</t>
  </si>
  <si>
    <t>E6 Individual Customer Kern July Monthly Peak 12</t>
  </si>
  <si>
    <t>E6 Individual Customer Kern July Monthly Peak 13</t>
  </si>
  <si>
    <t>E6 Individual Customer Kern July Monthly Peak 14</t>
  </si>
  <si>
    <t>E6 Individual Customer Kern July Monthly Peak 15</t>
  </si>
  <si>
    <t>E6 Individual Customer Kern July Monthly Peak 16</t>
  </si>
  <si>
    <t>E6 Individual Customer Kern July Monthly Peak 17</t>
  </si>
  <si>
    <t>E6 Individual Customer Kern July Monthly Peak 18</t>
  </si>
  <si>
    <t>E6 Individual Customer Kern July Monthly Peak 19</t>
  </si>
  <si>
    <t>E6 Individual Customer Kern July Monthly Peak 20</t>
  </si>
  <si>
    <t>E6 Individual Customer Kern July Monthly Peak 21</t>
  </si>
  <si>
    <t>E6 Individual Customer Kern July Monthly Peak 22</t>
  </si>
  <si>
    <t>E6 Individual Customer Kern July Monthly Peak 23</t>
  </si>
  <si>
    <t>E6 Individual Customer Kern July Monthly Peak 24</t>
  </si>
  <si>
    <t>E6 Individual Customer Kern August Average Weekday 1</t>
  </si>
  <si>
    <t>E6 Individual Customer Kern August Average Weekday 2</t>
  </si>
  <si>
    <t>E6 Individual Customer Kern August Average Weekday 3</t>
  </si>
  <si>
    <t>E6 Individual Customer Kern August Average Weekday 4</t>
  </si>
  <si>
    <t>E6 Individual Customer Kern August Average Weekday 5</t>
  </si>
  <si>
    <t>E6 Individual Customer Kern August Average Weekday 6</t>
  </si>
  <si>
    <t>E6 Individual Customer Kern August Average Weekday 7</t>
  </si>
  <si>
    <t>E6 Individual Customer Kern August Average Weekday 8</t>
  </si>
  <si>
    <t>E6 Individual Customer Kern August Average Weekday 9</t>
  </si>
  <si>
    <t>E6 Individual Customer Kern August Average Weekday 10</t>
  </si>
  <si>
    <t>E6 Individual Customer Kern August Average Weekday 11</t>
  </si>
  <si>
    <t>E6 Individual Customer Kern August Average Weekday 12</t>
  </si>
  <si>
    <t>E6 Individual Customer Kern August Average Weekday 13</t>
  </si>
  <si>
    <t>E6 Individual Customer Kern August Average Weekday 14</t>
  </si>
  <si>
    <t>E6 Individual Customer Kern August Average Weekday 15</t>
  </si>
  <si>
    <t>E6 Individual Customer Kern August Average Weekday 16</t>
  </si>
  <si>
    <t>E6 Individual Customer Kern August Average Weekday 17</t>
  </si>
  <si>
    <t>E6 Individual Customer Kern August Average Weekday 18</t>
  </si>
  <si>
    <t>E6 Individual Customer Kern August Average Weekday 19</t>
  </si>
  <si>
    <t>E6 Individual Customer Kern August Average Weekday 20</t>
  </si>
  <si>
    <t>E6 Individual Customer Kern August Average Weekday 21</t>
  </si>
  <si>
    <t>E6 Individual Customer Kern August Average Weekday 22</t>
  </si>
  <si>
    <t>E6 Individual Customer Kern August Average Weekday 23</t>
  </si>
  <si>
    <t>E6 Individual Customer Kern August Average Weekday 24</t>
  </si>
  <si>
    <t>E6 Individual Customer Kern August Monthly Peak 1</t>
  </si>
  <si>
    <t>E6 Individual Customer Kern August Monthly Peak 2</t>
  </si>
  <si>
    <t>E6 Individual Customer Kern August Monthly Peak 3</t>
  </si>
  <si>
    <t>E6 Individual Customer Kern August Monthly Peak 4</t>
  </si>
  <si>
    <t>E6 Individual Customer Kern August Monthly Peak 5</t>
  </si>
  <si>
    <t>E6 Individual Customer Kern August Monthly Peak 6</t>
  </si>
  <si>
    <t>E6 Individual Customer Kern August Monthly Peak 7</t>
  </si>
  <si>
    <t>E6 Individual Customer Kern August Monthly Peak 8</t>
  </si>
  <si>
    <t>E6 Individual Customer Kern August Monthly Peak 9</t>
  </si>
  <si>
    <t>E6 Individual Customer Kern August Monthly Peak 10</t>
  </si>
  <si>
    <t>E6 Individual Customer Kern August Monthly Peak 11</t>
  </si>
  <si>
    <t>E6 Individual Customer Kern August Monthly Peak 12</t>
  </si>
  <si>
    <t>E6 Individual Customer Kern August Monthly Peak 13</t>
  </si>
  <si>
    <t>E6 Individual Customer Kern August Monthly Peak 14</t>
  </si>
  <si>
    <t>E6 Individual Customer Kern August Monthly Peak 15</t>
  </si>
  <si>
    <t>E6 Individual Customer Kern August Monthly Peak 16</t>
  </si>
  <si>
    <t>E6 Individual Customer Kern August Monthly Peak 17</t>
  </si>
  <si>
    <t>E6 Individual Customer Kern August Monthly Peak 18</t>
  </si>
  <si>
    <t>E6 Individual Customer Kern August Monthly Peak 19</t>
  </si>
  <si>
    <t>E6 Individual Customer Kern August Monthly Peak 20</t>
  </si>
  <si>
    <t>E6 Individual Customer Kern August Monthly Peak 21</t>
  </si>
  <si>
    <t>E6 Individual Customer Kern August Monthly Peak 22</t>
  </si>
  <si>
    <t>E6 Individual Customer Kern August Monthly Peak 23</t>
  </si>
  <si>
    <t>E6 Individual Customer Kern August Monthly Peak 24</t>
  </si>
  <si>
    <t>E6 Individual Customer Kern September Average Weekday 1</t>
  </si>
  <si>
    <t>E6 Individual Customer Kern September Average Weekday 2</t>
  </si>
  <si>
    <t>E6 Individual Customer Kern September Average Weekday 3</t>
  </si>
  <si>
    <t>E6 Individual Customer Kern September Average Weekday 4</t>
  </si>
  <si>
    <t>E6 Individual Customer Kern September Average Weekday 5</t>
  </si>
  <si>
    <t>E6 Individual Customer Kern September Average Weekday 6</t>
  </si>
  <si>
    <t>E6 Individual Customer Kern September Average Weekday 7</t>
  </si>
  <si>
    <t>E6 Individual Customer Kern September Average Weekday 8</t>
  </si>
  <si>
    <t>E6 Individual Customer Kern September Average Weekday 9</t>
  </si>
  <si>
    <t>E6 Individual Customer Kern September Average Weekday 10</t>
  </si>
  <si>
    <t>E6 Individual Customer Kern September Average Weekday 11</t>
  </si>
  <si>
    <t>E6 Individual Customer Kern September Average Weekday 12</t>
  </si>
  <si>
    <t>E6 Individual Customer Kern September Average Weekday 13</t>
  </si>
  <si>
    <t>E6 Individual Customer Kern September Average Weekday 14</t>
  </si>
  <si>
    <t>E6 Individual Customer Kern September Average Weekday 15</t>
  </si>
  <si>
    <t>E6 Individual Customer Kern September Average Weekday 16</t>
  </si>
  <si>
    <t>E6 Individual Customer Kern September Average Weekday 17</t>
  </si>
  <si>
    <t>E6 Individual Customer Kern September Average Weekday 18</t>
  </si>
  <si>
    <t>E6 Individual Customer Kern September Average Weekday 19</t>
  </si>
  <si>
    <t>E6 Individual Customer Kern September Average Weekday 20</t>
  </si>
  <si>
    <t>E6 Individual Customer Kern September Average Weekday 21</t>
  </si>
  <si>
    <t>E6 Individual Customer Kern September Average Weekday 22</t>
  </si>
  <si>
    <t>E6 Individual Customer Kern September Average Weekday 23</t>
  </si>
  <si>
    <t>E6 Individual Customer Kern September Average Weekday 24</t>
  </si>
  <si>
    <t>E6 Individual Customer Kern September Monthly Peak 1</t>
  </si>
  <si>
    <t>E6 Individual Customer Kern September Monthly Peak 2</t>
  </si>
  <si>
    <t>E6 Individual Customer Kern September Monthly Peak 3</t>
  </si>
  <si>
    <t>E6 Individual Customer Kern September Monthly Peak 4</t>
  </si>
  <si>
    <t>E6 Individual Customer Kern September Monthly Peak 5</t>
  </si>
  <si>
    <t>E6 Individual Customer Kern September Monthly Peak 6</t>
  </si>
  <si>
    <t>E6 Individual Customer Kern September Monthly Peak 7</t>
  </si>
  <si>
    <t>E6 Individual Customer Kern September Monthly Peak 8</t>
  </si>
  <si>
    <t>E6 Individual Customer Kern September Monthly Peak 9</t>
  </si>
  <si>
    <t>E6 Individual Customer Kern September Monthly Peak 10</t>
  </si>
  <si>
    <t>E6 Individual Customer Kern September Monthly Peak 11</t>
  </si>
  <si>
    <t>E6 Individual Customer Kern September Monthly Peak 12</t>
  </si>
  <si>
    <t>E6 Individual Customer Kern September Monthly Peak 13</t>
  </si>
  <si>
    <t>E6 Individual Customer Kern September Monthly Peak 14</t>
  </si>
  <si>
    <t>E6 Individual Customer Kern September Monthly Peak 15</t>
  </si>
  <si>
    <t>E6 Individual Customer Kern September Monthly Peak 16</t>
  </si>
  <si>
    <t>E6 Individual Customer Kern September Monthly Peak 17</t>
  </si>
  <si>
    <t>E6 Individual Customer Kern September Monthly Peak 18</t>
  </si>
  <si>
    <t>E6 Individual Customer Kern September Monthly Peak 19</t>
  </si>
  <si>
    <t>E6 Individual Customer Kern September Monthly Peak 20</t>
  </si>
  <si>
    <t>E6 Individual Customer Kern September Monthly Peak 21</t>
  </si>
  <si>
    <t>E6 Individual Customer Kern September Monthly Peak 22</t>
  </si>
  <si>
    <t>E6 Individual Customer Kern September Monthly Peak 23</t>
  </si>
  <si>
    <t>E6 Individual Customer Kern September Monthly Peak 24</t>
  </si>
  <si>
    <t>E6 Individual Customer Kern October Average Weekday 1</t>
  </si>
  <si>
    <t>E6 Individual Customer Kern October Average Weekday 2</t>
  </si>
  <si>
    <t>E6 Individual Customer Kern October Average Weekday 3</t>
  </si>
  <si>
    <t>E6 Individual Customer Kern October Average Weekday 4</t>
  </si>
  <si>
    <t>E6 Individual Customer Kern October Average Weekday 5</t>
  </si>
  <si>
    <t>E6 Individual Customer Kern October Average Weekday 6</t>
  </si>
  <si>
    <t>E6 Individual Customer Kern October Average Weekday 7</t>
  </si>
  <si>
    <t>E6 Individual Customer Kern October Average Weekday 8</t>
  </si>
  <si>
    <t>E6 Individual Customer Kern October Average Weekday 9</t>
  </si>
  <si>
    <t>E6 Individual Customer Kern October Average Weekday 10</t>
  </si>
  <si>
    <t>E6 Individual Customer Kern October Average Weekday 11</t>
  </si>
  <si>
    <t>E6 Individual Customer Kern October Average Weekday 12</t>
  </si>
  <si>
    <t>E6 Individual Customer Kern October Average Weekday 13</t>
  </si>
  <si>
    <t>E6 Individual Customer Kern October Average Weekday 14</t>
  </si>
  <si>
    <t>E6 Individual Customer Kern October Average Weekday 15</t>
  </si>
  <si>
    <t>E6 Individual Customer Kern October Average Weekday 16</t>
  </si>
  <si>
    <t>E6 Individual Customer Kern October Average Weekday 17</t>
  </si>
  <si>
    <t>E6 Individual Customer Kern October Average Weekday 18</t>
  </si>
  <si>
    <t>E6 Individual Customer Kern October Average Weekday 19</t>
  </si>
  <si>
    <t>E6 Individual Customer Kern October Average Weekday 20</t>
  </si>
  <si>
    <t>E6 Individual Customer Kern October Average Weekday 21</t>
  </si>
  <si>
    <t>E6 Individual Customer Kern October Average Weekday 22</t>
  </si>
  <si>
    <t>E6 Individual Customer Kern October Average Weekday 23</t>
  </si>
  <si>
    <t>E6 Individual Customer Kern October Average Weekday 24</t>
  </si>
  <si>
    <t>E6 Individual Customer Kern October Monthly Peak 1</t>
  </si>
  <si>
    <t>E6 Individual Customer Kern October Monthly Peak 2</t>
  </si>
  <si>
    <t>E6 Individual Customer Kern October Monthly Peak 3</t>
  </si>
  <si>
    <t>E6 Individual Customer Kern October Monthly Peak 4</t>
  </si>
  <si>
    <t>E6 Individual Customer Kern October Monthly Peak 5</t>
  </si>
  <si>
    <t>E6 Individual Customer Kern October Monthly Peak 6</t>
  </si>
  <si>
    <t>E6 Individual Customer Kern October Monthly Peak 7</t>
  </si>
  <si>
    <t>E6 Individual Customer Kern October Monthly Peak 8</t>
  </si>
  <si>
    <t>E6 Individual Customer Kern October Monthly Peak 9</t>
  </si>
  <si>
    <t>E6 Individual Customer Kern October Monthly Peak 10</t>
  </si>
  <si>
    <t>E6 Individual Customer Kern October Monthly Peak 11</t>
  </si>
  <si>
    <t>E6 Individual Customer Kern October Monthly Peak 12</t>
  </si>
  <si>
    <t>E6 Individual Customer Kern October Monthly Peak 13</t>
  </si>
  <si>
    <t>E6 Individual Customer Kern October Monthly Peak 14</t>
  </si>
  <si>
    <t>E6 Individual Customer Kern October Monthly Peak 15</t>
  </si>
  <si>
    <t>E6 Individual Customer Kern October Monthly Peak 16</t>
  </si>
  <si>
    <t>E6 Individual Customer Kern October Monthly Peak 17</t>
  </si>
  <si>
    <t>E6 Individual Customer Kern October Monthly Peak 18</t>
  </si>
  <si>
    <t>E6 Individual Customer Kern October Monthly Peak 19</t>
  </si>
  <si>
    <t>E6 Individual Customer Kern October Monthly Peak 20</t>
  </si>
  <si>
    <t>E6 Individual Customer Kern October Monthly Peak 21</t>
  </si>
  <si>
    <t>E6 Individual Customer Kern October Monthly Peak 22</t>
  </si>
  <si>
    <t>E6 Individual Customer Kern October Monthly Peak 23</t>
  </si>
  <si>
    <t>E6 Individual Customer Kern October Monthly Peak 24</t>
  </si>
  <si>
    <t>E6 Individual Customer North Coast and North Bay November Average Weekday 1</t>
  </si>
  <si>
    <t>E6 Individual Customer North Coast and North Bay November Average Weekday 2</t>
  </si>
  <si>
    <t>E6 Individual Customer North Coast and North Bay November Average Weekday 3</t>
  </si>
  <si>
    <t>E6 Individual Customer North Coast and North Bay November Average Weekday 4</t>
  </si>
  <si>
    <t>E6 Individual Customer North Coast and North Bay November Average Weekday 5</t>
  </si>
  <si>
    <t>E6 Individual Customer North Coast and North Bay November Average Weekday 6</t>
  </si>
  <si>
    <t>E6 Individual Customer North Coast and North Bay November Average Weekday 7</t>
  </si>
  <si>
    <t>E6 Individual Customer North Coast and North Bay November Average Weekday 8</t>
  </si>
  <si>
    <t>E6 Individual Customer North Coast and North Bay November Average Weekday 9</t>
  </si>
  <si>
    <t>E6 Individual Customer North Coast and North Bay November Average Weekday 10</t>
  </si>
  <si>
    <t>E6 Individual Customer North Coast and North Bay November Average Weekday 11</t>
  </si>
  <si>
    <t>E6 Individual Customer North Coast and North Bay November Average Weekday 12</t>
  </si>
  <si>
    <t>E6 Individual Customer North Coast and North Bay November Average Weekday 13</t>
  </si>
  <si>
    <t>E6 Individual Customer North Coast and North Bay November Average Weekday 14</t>
  </si>
  <si>
    <t>E6 Individual Customer North Coast and North Bay November Average Weekday 15</t>
  </si>
  <si>
    <t>E6 Individual Customer North Coast and North Bay November Average Weekday 16</t>
  </si>
  <si>
    <t>E6 Individual Customer North Coast and North Bay November Average Weekday 17</t>
  </si>
  <si>
    <t>E6 Individual Customer North Coast and North Bay November Average Weekday 18</t>
  </si>
  <si>
    <t>E6 Individual Customer North Coast and North Bay November Average Weekday 19</t>
  </si>
  <si>
    <t>E6 Individual Customer North Coast and North Bay November Average Weekday 20</t>
  </si>
  <si>
    <t>E6 Individual Customer North Coast and North Bay November Average Weekday 21</t>
  </si>
  <si>
    <t>E6 Individual Customer North Coast and North Bay November Average Weekday 22</t>
  </si>
  <si>
    <t>E6 Individual Customer North Coast and North Bay November Average Weekday 23</t>
  </si>
  <si>
    <t>E6 Individual Customer North Coast and North Bay November Average Weekday 24</t>
  </si>
  <si>
    <t>E6 Individual Customer North Coast and North Bay November Monthly Peak 1</t>
  </si>
  <si>
    <t>E6 Individual Customer North Coast and North Bay November Monthly Peak 2</t>
  </si>
  <si>
    <t>E6 Individual Customer North Coast and North Bay November Monthly Peak 3</t>
  </si>
  <si>
    <t>E6 Individual Customer North Coast and North Bay November Monthly Peak 4</t>
  </si>
  <si>
    <t>E6 Individual Customer North Coast and North Bay November Monthly Peak 5</t>
  </si>
  <si>
    <t>E6 Individual Customer North Coast and North Bay November Monthly Peak 6</t>
  </si>
  <si>
    <t>E6 Individual Customer North Coast and North Bay November Monthly Peak 7</t>
  </si>
  <si>
    <t>E6 Individual Customer North Coast and North Bay November Monthly Peak 8</t>
  </si>
  <si>
    <t>E6 Individual Customer North Coast and North Bay November Monthly Peak 9</t>
  </si>
  <si>
    <t>E6 Individual Customer North Coast and North Bay November Monthly Peak 10</t>
  </si>
  <si>
    <t>E6 Individual Customer North Coast and North Bay November Monthly Peak 11</t>
  </si>
  <si>
    <t>E6 Individual Customer North Coast and North Bay November Monthly Peak 12</t>
  </si>
  <si>
    <t>E6 Individual Customer North Coast and North Bay November Monthly Peak 13</t>
  </si>
  <si>
    <t>E6 Individual Customer North Coast and North Bay November Monthly Peak 14</t>
  </si>
  <si>
    <t>E6 Individual Customer North Coast and North Bay November Monthly Peak 15</t>
  </si>
  <si>
    <t>E6 Individual Customer North Coast and North Bay November Monthly Peak 16</t>
  </si>
  <si>
    <t>E6 Individual Customer North Coast and North Bay November Monthly Peak 17</t>
  </si>
  <si>
    <t>E6 Individual Customer North Coast and North Bay November Monthly Peak 18</t>
  </si>
  <si>
    <t>E6 Individual Customer North Coast and North Bay November Monthly Peak 19</t>
  </si>
  <si>
    <t>E6 Individual Customer North Coast and North Bay November Monthly Peak 20</t>
  </si>
  <si>
    <t>E6 Individual Customer North Coast and North Bay November Monthly Peak 21</t>
  </si>
  <si>
    <t>E6 Individual Customer North Coast and North Bay November Monthly Peak 22</t>
  </si>
  <si>
    <t>E6 Individual Customer North Coast and North Bay November Monthly Peak 23</t>
  </si>
  <si>
    <t>E6 Individual Customer North Coast and North Bay November Monthly Peak 24</t>
  </si>
  <si>
    <t>E6 Individual Customer North Coast and North Bay December Average Weekday 1</t>
  </si>
  <si>
    <t>E6 Individual Customer North Coast and North Bay December Average Weekday 2</t>
  </si>
  <si>
    <t>E6 Individual Customer North Coast and North Bay December Average Weekday 3</t>
  </si>
  <si>
    <t>E6 Individual Customer North Coast and North Bay December Average Weekday 4</t>
  </si>
  <si>
    <t>E6 Individual Customer North Coast and North Bay December Average Weekday 5</t>
  </si>
  <si>
    <t>E6 Individual Customer North Coast and North Bay December Average Weekday 6</t>
  </si>
  <si>
    <t>E6 Individual Customer North Coast and North Bay December Average Weekday 7</t>
  </si>
  <si>
    <t>E6 Individual Customer North Coast and North Bay December Average Weekday 8</t>
  </si>
  <si>
    <t>E6 Individual Customer North Coast and North Bay December Average Weekday 9</t>
  </si>
  <si>
    <t>E6 Individual Customer North Coast and North Bay December Average Weekday 10</t>
  </si>
  <si>
    <t>E6 Individual Customer North Coast and North Bay December Average Weekday 11</t>
  </si>
  <si>
    <t>E6 Individual Customer North Coast and North Bay December Average Weekday 12</t>
  </si>
  <si>
    <t>E6 Individual Customer North Coast and North Bay December Average Weekday 13</t>
  </si>
  <si>
    <t>E6 Individual Customer North Coast and North Bay December Average Weekday 14</t>
  </si>
  <si>
    <t>E6 Individual Customer North Coast and North Bay December Average Weekday 15</t>
  </si>
  <si>
    <t>E6 Individual Customer North Coast and North Bay December Average Weekday 16</t>
  </si>
  <si>
    <t>E6 Individual Customer North Coast and North Bay December Average Weekday 17</t>
  </si>
  <si>
    <t>E6 Individual Customer North Coast and North Bay December Average Weekday 18</t>
  </si>
  <si>
    <t>E6 Individual Customer North Coast and North Bay December Average Weekday 19</t>
  </si>
  <si>
    <t>E6 Individual Customer North Coast and North Bay December Average Weekday 20</t>
  </si>
  <si>
    <t>E6 Individual Customer North Coast and North Bay December Average Weekday 21</t>
  </si>
  <si>
    <t>E6 Individual Customer North Coast and North Bay December Average Weekday 22</t>
  </si>
  <si>
    <t>E6 Individual Customer North Coast and North Bay December Average Weekday 23</t>
  </si>
  <si>
    <t>E6 Individual Customer North Coast and North Bay December Average Weekday 24</t>
  </si>
  <si>
    <t>E6 Individual Customer North Coast and North Bay December Monthly Peak 1</t>
  </si>
  <si>
    <t>E6 Individual Customer North Coast and North Bay December Monthly Peak 2</t>
  </si>
  <si>
    <t>E6 Individual Customer North Coast and North Bay December Monthly Peak 3</t>
  </si>
  <si>
    <t>E6 Individual Customer North Coast and North Bay December Monthly Peak 4</t>
  </si>
  <si>
    <t>E6 Individual Customer North Coast and North Bay December Monthly Peak 5</t>
  </si>
  <si>
    <t>E6 Individual Customer North Coast and North Bay December Monthly Peak 6</t>
  </si>
  <si>
    <t>E6 Individual Customer North Coast and North Bay December Monthly Peak 7</t>
  </si>
  <si>
    <t>E6 Individual Customer North Coast and North Bay December Monthly Peak 8</t>
  </si>
  <si>
    <t>E6 Individual Customer North Coast and North Bay December Monthly Peak 9</t>
  </si>
  <si>
    <t>E6 Individual Customer North Coast and North Bay December Monthly Peak 10</t>
  </si>
  <si>
    <t>E6 Individual Customer North Coast and North Bay December Monthly Peak 11</t>
  </si>
  <si>
    <t>E6 Individual Customer North Coast and North Bay December Monthly Peak 12</t>
  </si>
  <si>
    <t>E6 Individual Customer North Coast and North Bay December Monthly Peak 13</t>
  </si>
  <si>
    <t>E6 Individual Customer North Coast and North Bay December Monthly Peak 14</t>
  </si>
  <si>
    <t>E6 Individual Customer North Coast and North Bay December Monthly Peak 15</t>
  </si>
  <si>
    <t>E6 Individual Customer North Coast and North Bay December Monthly Peak 16</t>
  </si>
  <si>
    <t>E6 Individual Customer North Coast and North Bay December Monthly Peak 17</t>
  </si>
  <si>
    <t>E6 Individual Customer North Coast and North Bay December Monthly Peak 18</t>
  </si>
  <si>
    <t>E6 Individual Customer North Coast and North Bay December Monthly Peak 19</t>
  </si>
  <si>
    <t>E6 Individual Customer North Coast and North Bay December Monthly Peak 20</t>
  </si>
  <si>
    <t>E6 Individual Customer North Coast and North Bay December Monthly Peak 21</t>
  </si>
  <si>
    <t>E6 Individual Customer North Coast and North Bay December Monthly Peak 22</t>
  </si>
  <si>
    <t>E6 Individual Customer North Coast and North Bay December Monthly Peak 23</t>
  </si>
  <si>
    <t>E6 Individual Customer North Coast and North Bay December Monthly Peak 24</t>
  </si>
  <si>
    <t>E6 Individual Customer North Coast and North Bay January Average Weekday 1</t>
  </si>
  <si>
    <t>E6 Individual Customer North Coast and North Bay January Average Weekday 2</t>
  </si>
  <si>
    <t>E6 Individual Customer North Coast and North Bay January Average Weekday 3</t>
  </si>
  <si>
    <t>E6 Individual Customer North Coast and North Bay January Average Weekday 4</t>
  </si>
  <si>
    <t>E6 Individual Customer North Coast and North Bay January Average Weekday 5</t>
  </si>
  <si>
    <t>E6 Individual Customer North Coast and North Bay January Average Weekday 6</t>
  </si>
  <si>
    <t>E6 Individual Customer North Coast and North Bay January Average Weekday 7</t>
  </si>
  <si>
    <t>E6 Individual Customer North Coast and North Bay January Average Weekday 8</t>
  </si>
  <si>
    <t>E6 Individual Customer North Coast and North Bay January Average Weekday 9</t>
  </si>
  <si>
    <t>E6 Individual Customer North Coast and North Bay January Average Weekday 10</t>
  </si>
  <si>
    <t>E6 Individual Customer North Coast and North Bay January Average Weekday 11</t>
  </si>
  <si>
    <t>E6 Individual Customer North Coast and North Bay January Average Weekday 12</t>
  </si>
  <si>
    <t>E6 Individual Customer North Coast and North Bay January Average Weekday 13</t>
  </si>
  <si>
    <t>E6 Individual Customer North Coast and North Bay January Average Weekday 14</t>
  </si>
  <si>
    <t>E6 Individual Customer North Coast and North Bay January Average Weekday 15</t>
  </si>
  <si>
    <t>E6 Individual Customer North Coast and North Bay January Average Weekday 16</t>
  </si>
  <si>
    <t>E6 Individual Customer North Coast and North Bay January Average Weekday 17</t>
  </si>
  <si>
    <t>E6 Individual Customer North Coast and North Bay January Average Weekday 18</t>
  </si>
  <si>
    <t>E6 Individual Customer North Coast and North Bay January Average Weekday 19</t>
  </si>
  <si>
    <t>E6 Individual Customer North Coast and North Bay January Average Weekday 20</t>
  </si>
  <si>
    <t>E6 Individual Customer North Coast and North Bay January Average Weekday 21</t>
  </si>
  <si>
    <t>E6 Individual Customer North Coast and North Bay January Average Weekday 22</t>
  </si>
  <si>
    <t>E6 Individual Customer North Coast and North Bay January Average Weekday 23</t>
  </si>
  <si>
    <t>E6 Individual Customer North Coast and North Bay January Average Weekday 24</t>
  </si>
  <si>
    <t>E6 Individual Customer North Coast and North Bay January Monthly Peak 1</t>
  </si>
  <si>
    <t>E6 Individual Customer North Coast and North Bay January Monthly Peak 2</t>
  </si>
  <si>
    <t>E6 Individual Customer North Coast and North Bay January Monthly Peak 3</t>
  </si>
  <si>
    <t>E6 Individual Customer North Coast and North Bay January Monthly Peak 4</t>
  </si>
  <si>
    <t>E6 Individual Customer North Coast and North Bay January Monthly Peak 5</t>
  </si>
  <si>
    <t>E6 Individual Customer North Coast and North Bay January Monthly Peak 6</t>
  </si>
  <si>
    <t>E6 Individual Customer North Coast and North Bay January Monthly Peak 7</t>
  </si>
  <si>
    <t>E6 Individual Customer North Coast and North Bay January Monthly Peak 8</t>
  </si>
  <si>
    <t>E6 Individual Customer North Coast and North Bay January Monthly Peak 9</t>
  </si>
  <si>
    <t>E6 Individual Customer North Coast and North Bay January Monthly Peak 10</t>
  </si>
  <si>
    <t>E6 Individual Customer North Coast and North Bay January Monthly Peak 11</t>
  </si>
  <si>
    <t>E6 Individual Customer North Coast and North Bay January Monthly Peak 12</t>
  </si>
  <si>
    <t>E6 Individual Customer North Coast and North Bay January Monthly Peak 13</t>
  </si>
  <si>
    <t>E6 Individual Customer North Coast and North Bay January Monthly Peak 14</t>
  </si>
  <si>
    <t>E6 Individual Customer North Coast and North Bay January Monthly Peak 15</t>
  </si>
  <si>
    <t>E6 Individual Customer North Coast and North Bay January Monthly Peak 16</t>
  </si>
  <si>
    <t>E6 Individual Customer North Coast and North Bay January Monthly Peak 17</t>
  </si>
  <si>
    <t>E6 Individual Customer North Coast and North Bay January Monthly Peak 18</t>
  </si>
  <si>
    <t>E6 Individual Customer North Coast and North Bay January Monthly Peak 19</t>
  </si>
  <si>
    <t>E6 Individual Customer North Coast and North Bay January Monthly Peak 20</t>
  </si>
  <si>
    <t>E6 Individual Customer North Coast and North Bay January Monthly Peak 21</t>
  </si>
  <si>
    <t>E6 Individual Customer North Coast and North Bay January Monthly Peak 22</t>
  </si>
  <si>
    <t>E6 Individual Customer North Coast and North Bay January Monthly Peak 23</t>
  </si>
  <si>
    <t>E6 Individual Customer North Coast and North Bay January Monthly Peak 24</t>
  </si>
  <si>
    <t>E6 Individual Customer North Coast and North Bay February Average Weekday 1</t>
  </si>
  <si>
    <t>E6 Individual Customer North Coast and North Bay February Average Weekday 2</t>
  </si>
  <si>
    <t>E6 Individual Customer North Coast and North Bay February Average Weekday 3</t>
  </si>
  <si>
    <t>E6 Individual Customer North Coast and North Bay February Average Weekday 4</t>
  </si>
  <si>
    <t>E6 Individual Customer North Coast and North Bay February Average Weekday 5</t>
  </si>
  <si>
    <t>E6 Individual Customer North Coast and North Bay February Average Weekday 6</t>
  </si>
  <si>
    <t>E6 Individual Customer North Coast and North Bay February Average Weekday 7</t>
  </si>
  <si>
    <t>E6 Individual Customer North Coast and North Bay February Average Weekday 8</t>
  </si>
  <si>
    <t>E6 Individual Customer North Coast and North Bay February Average Weekday 9</t>
  </si>
  <si>
    <t>E6 Individual Customer North Coast and North Bay February Average Weekday 10</t>
  </si>
  <si>
    <t>E6 Individual Customer North Coast and North Bay February Average Weekday 11</t>
  </si>
  <si>
    <t>E6 Individual Customer North Coast and North Bay February Average Weekday 12</t>
  </si>
  <si>
    <t>E6 Individual Customer North Coast and North Bay February Average Weekday 13</t>
  </si>
  <si>
    <t>E6 Individual Customer North Coast and North Bay February Average Weekday 14</t>
  </si>
  <si>
    <t>E6 Individual Customer North Coast and North Bay February Average Weekday 15</t>
  </si>
  <si>
    <t>E6 Individual Customer North Coast and North Bay February Average Weekday 16</t>
  </si>
  <si>
    <t>E6 Individual Customer North Coast and North Bay February Average Weekday 17</t>
  </si>
  <si>
    <t>E6 Individual Customer North Coast and North Bay February Average Weekday 18</t>
  </si>
  <si>
    <t>E6 Individual Customer North Coast and North Bay February Average Weekday 19</t>
  </si>
  <si>
    <t>E6 Individual Customer North Coast and North Bay February Average Weekday 20</t>
  </si>
  <si>
    <t>E6 Individual Customer North Coast and North Bay February Average Weekday 21</t>
  </si>
  <si>
    <t>E6 Individual Customer North Coast and North Bay February Average Weekday 22</t>
  </si>
  <si>
    <t>E6 Individual Customer North Coast and North Bay February Average Weekday 23</t>
  </si>
  <si>
    <t>E6 Individual Customer North Coast and North Bay February Average Weekday 24</t>
  </si>
  <si>
    <t>E6 Individual Customer North Coast and North Bay February Monthly Peak 1</t>
  </si>
  <si>
    <t>E6 Individual Customer North Coast and North Bay February Monthly Peak 2</t>
  </si>
  <si>
    <t>E6 Individual Customer North Coast and North Bay February Monthly Peak 3</t>
  </si>
  <si>
    <t>E6 Individual Customer North Coast and North Bay February Monthly Peak 4</t>
  </si>
  <si>
    <t>E6 Individual Customer North Coast and North Bay February Monthly Peak 5</t>
  </si>
  <si>
    <t>E6 Individual Customer North Coast and North Bay February Monthly Peak 6</t>
  </si>
  <si>
    <t>E6 Individual Customer North Coast and North Bay February Monthly Peak 7</t>
  </si>
  <si>
    <t>E6 Individual Customer North Coast and North Bay February Monthly Peak 8</t>
  </si>
  <si>
    <t>E6 Individual Customer North Coast and North Bay February Monthly Peak 9</t>
  </si>
  <si>
    <t>E6 Individual Customer North Coast and North Bay February Monthly Peak 10</t>
  </si>
  <si>
    <t>E6 Individual Customer North Coast and North Bay February Monthly Peak 11</t>
  </si>
  <si>
    <t>E6 Individual Customer North Coast and North Bay February Monthly Peak 12</t>
  </si>
  <si>
    <t>E6 Individual Customer North Coast and North Bay February Monthly Peak 13</t>
  </si>
  <si>
    <t>E6 Individual Customer North Coast and North Bay February Monthly Peak 14</t>
  </si>
  <si>
    <t>E6 Individual Customer North Coast and North Bay February Monthly Peak 15</t>
  </si>
  <si>
    <t>E6 Individual Customer North Coast and North Bay February Monthly Peak 16</t>
  </si>
  <si>
    <t>E6 Individual Customer North Coast and North Bay February Monthly Peak 17</t>
  </si>
  <si>
    <t>E6 Individual Customer North Coast and North Bay February Monthly Peak 18</t>
  </si>
  <si>
    <t>E6 Individual Customer North Coast and North Bay February Monthly Peak 19</t>
  </si>
  <si>
    <t>E6 Individual Customer North Coast and North Bay February Monthly Peak 20</t>
  </si>
  <si>
    <t>E6 Individual Customer North Coast and North Bay February Monthly Peak 21</t>
  </si>
  <si>
    <t>E6 Individual Customer North Coast and North Bay February Monthly Peak 22</t>
  </si>
  <si>
    <t>E6 Individual Customer North Coast and North Bay February Monthly Peak 23</t>
  </si>
  <si>
    <t>E6 Individual Customer North Coast and North Bay February Monthly Peak 24</t>
  </si>
  <si>
    <t>E6 Individual Customer North Coast and North Bay March Average Weekday 1</t>
  </si>
  <si>
    <t>E6 Individual Customer North Coast and North Bay March Average Weekday 2</t>
  </si>
  <si>
    <t>E6 Individual Customer North Coast and North Bay March Average Weekday 3</t>
  </si>
  <si>
    <t>E6 Individual Customer North Coast and North Bay March Average Weekday 4</t>
  </si>
  <si>
    <t>E6 Individual Customer North Coast and North Bay March Average Weekday 5</t>
  </si>
  <si>
    <t>E6 Individual Customer North Coast and North Bay March Average Weekday 6</t>
  </si>
  <si>
    <t>E6 Individual Customer North Coast and North Bay March Average Weekday 7</t>
  </si>
  <si>
    <t>E6 Individual Customer North Coast and North Bay March Average Weekday 8</t>
  </si>
  <si>
    <t>E6 Individual Customer North Coast and North Bay March Average Weekday 9</t>
  </si>
  <si>
    <t>E6 Individual Customer North Coast and North Bay March Average Weekday 10</t>
  </si>
  <si>
    <t>E6 Individual Customer North Coast and North Bay March Average Weekday 11</t>
  </si>
  <si>
    <t>E6 Individual Customer North Coast and North Bay March Average Weekday 12</t>
  </si>
  <si>
    <t>E6 Individual Customer North Coast and North Bay March Average Weekday 13</t>
  </si>
  <si>
    <t>E6 Individual Customer North Coast and North Bay March Average Weekday 14</t>
  </si>
  <si>
    <t>E6 Individual Customer North Coast and North Bay March Average Weekday 15</t>
  </si>
  <si>
    <t>E6 Individual Customer North Coast and North Bay March Average Weekday 16</t>
  </si>
  <si>
    <t>E6 Individual Customer North Coast and North Bay March Average Weekday 17</t>
  </si>
  <si>
    <t>E6 Individual Customer North Coast and North Bay March Average Weekday 18</t>
  </si>
  <si>
    <t>E6 Individual Customer North Coast and North Bay March Average Weekday 19</t>
  </si>
  <si>
    <t>E6 Individual Customer North Coast and North Bay March Average Weekday 20</t>
  </si>
  <si>
    <t>E6 Individual Customer North Coast and North Bay March Average Weekday 21</t>
  </si>
  <si>
    <t>E6 Individual Customer North Coast and North Bay March Average Weekday 22</t>
  </si>
  <si>
    <t>E6 Individual Customer North Coast and North Bay March Average Weekday 23</t>
  </si>
  <si>
    <t>E6 Individual Customer North Coast and North Bay March Average Weekday 24</t>
  </si>
  <si>
    <t>E6 Individual Customer North Coast and North Bay March Monthly Peak 1</t>
  </si>
  <si>
    <t>E6 Individual Customer North Coast and North Bay March Monthly Peak 2</t>
  </si>
  <si>
    <t>E6 Individual Customer North Coast and North Bay March Monthly Peak 3</t>
  </si>
  <si>
    <t>E6 Individual Customer North Coast and North Bay March Monthly Peak 4</t>
  </si>
  <si>
    <t>E6 Individual Customer North Coast and North Bay March Monthly Peak 5</t>
  </si>
  <si>
    <t>E6 Individual Customer North Coast and North Bay March Monthly Peak 6</t>
  </si>
  <si>
    <t>E6 Individual Customer North Coast and North Bay March Monthly Peak 7</t>
  </si>
  <si>
    <t>E6 Individual Customer North Coast and North Bay March Monthly Peak 8</t>
  </si>
  <si>
    <t>E6 Individual Customer North Coast and North Bay March Monthly Peak 9</t>
  </si>
  <si>
    <t>E6 Individual Customer North Coast and North Bay March Monthly Peak 10</t>
  </si>
  <si>
    <t>E6 Individual Customer North Coast and North Bay March Monthly Peak 11</t>
  </si>
  <si>
    <t>E6 Individual Customer North Coast and North Bay March Monthly Peak 12</t>
  </si>
  <si>
    <t>E6 Individual Customer North Coast and North Bay March Monthly Peak 13</t>
  </si>
  <si>
    <t>E6 Individual Customer North Coast and North Bay March Monthly Peak 14</t>
  </si>
  <si>
    <t>E6 Individual Customer North Coast and North Bay March Monthly Peak 15</t>
  </si>
  <si>
    <t>E6 Individual Customer North Coast and North Bay March Monthly Peak 16</t>
  </si>
  <si>
    <t>E6 Individual Customer North Coast and North Bay March Monthly Peak 17</t>
  </si>
  <si>
    <t>E6 Individual Customer North Coast and North Bay March Monthly Peak 18</t>
  </si>
  <si>
    <t>E6 Individual Customer North Coast and North Bay March Monthly Peak 19</t>
  </si>
  <si>
    <t>E6 Individual Customer North Coast and North Bay March Monthly Peak 20</t>
  </si>
  <si>
    <t>E6 Individual Customer North Coast and North Bay March Monthly Peak 21</t>
  </si>
  <si>
    <t>E6 Individual Customer North Coast and North Bay March Monthly Peak 22</t>
  </si>
  <si>
    <t>E6 Individual Customer North Coast and North Bay March Monthly Peak 23</t>
  </si>
  <si>
    <t>E6 Individual Customer North Coast and North Bay March Monthly Peak 24</t>
  </si>
  <si>
    <t>E6 Individual Customer North Coast and North Bay April Average Weekday 1</t>
  </si>
  <si>
    <t>E6 Individual Customer North Coast and North Bay April Average Weekday 2</t>
  </si>
  <si>
    <t>E6 Individual Customer North Coast and North Bay April Average Weekday 3</t>
  </si>
  <si>
    <t>E6 Individual Customer North Coast and North Bay April Average Weekday 4</t>
  </si>
  <si>
    <t>E6 Individual Customer North Coast and North Bay April Average Weekday 5</t>
  </si>
  <si>
    <t>E6 Individual Customer North Coast and North Bay April Average Weekday 6</t>
  </si>
  <si>
    <t>E6 Individual Customer North Coast and North Bay April Average Weekday 7</t>
  </si>
  <si>
    <t>E6 Individual Customer North Coast and North Bay April Average Weekday 8</t>
  </si>
  <si>
    <t>E6 Individual Customer North Coast and North Bay April Average Weekday 9</t>
  </si>
  <si>
    <t>E6 Individual Customer North Coast and North Bay April Average Weekday 10</t>
  </si>
  <si>
    <t>E6 Individual Customer North Coast and North Bay April Average Weekday 11</t>
  </si>
  <si>
    <t>E6 Individual Customer North Coast and North Bay April Average Weekday 12</t>
  </si>
  <si>
    <t>E6 Individual Customer North Coast and North Bay April Average Weekday 13</t>
  </si>
  <si>
    <t>E6 Individual Customer North Coast and North Bay April Average Weekday 14</t>
  </si>
  <si>
    <t>E6 Individual Customer North Coast and North Bay April Average Weekday 15</t>
  </si>
  <si>
    <t>E6 Individual Customer North Coast and North Bay April Average Weekday 16</t>
  </si>
  <si>
    <t>E6 Individual Customer North Coast and North Bay April Average Weekday 17</t>
  </si>
  <si>
    <t>E6 Individual Customer North Coast and North Bay April Average Weekday 18</t>
  </si>
  <si>
    <t>E6 Individual Customer North Coast and North Bay April Average Weekday 19</t>
  </si>
  <si>
    <t>E6 Individual Customer North Coast and North Bay April Average Weekday 20</t>
  </si>
  <si>
    <t>E6 Individual Customer North Coast and North Bay April Average Weekday 21</t>
  </si>
  <si>
    <t>E6 Individual Customer North Coast and North Bay April Average Weekday 22</t>
  </si>
  <si>
    <t>E6 Individual Customer North Coast and North Bay April Average Weekday 23</t>
  </si>
  <si>
    <t>E6 Individual Customer North Coast and North Bay April Average Weekday 24</t>
  </si>
  <si>
    <t>E6 Individual Customer North Coast and North Bay April Monthly Peak 1</t>
  </si>
  <si>
    <t>E6 Individual Customer North Coast and North Bay April Monthly Peak 2</t>
  </si>
  <si>
    <t>E6 Individual Customer North Coast and North Bay April Monthly Peak 3</t>
  </si>
  <si>
    <t>E6 Individual Customer North Coast and North Bay April Monthly Peak 4</t>
  </si>
  <si>
    <t>E6 Individual Customer North Coast and North Bay April Monthly Peak 5</t>
  </si>
  <si>
    <t>E6 Individual Customer North Coast and North Bay April Monthly Peak 6</t>
  </si>
  <si>
    <t>E6 Individual Customer North Coast and North Bay April Monthly Peak 7</t>
  </si>
  <si>
    <t>E6 Individual Customer North Coast and North Bay April Monthly Peak 8</t>
  </si>
  <si>
    <t>E6 Individual Customer North Coast and North Bay April Monthly Peak 9</t>
  </si>
  <si>
    <t>E6 Individual Customer North Coast and North Bay April Monthly Peak 10</t>
  </si>
  <si>
    <t>E6 Individual Customer North Coast and North Bay April Monthly Peak 11</t>
  </si>
  <si>
    <t>E6 Individual Customer North Coast and North Bay April Monthly Peak 12</t>
  </si>
  <si>
    <t>E6 Individual Customer North Coast and North Bay April Monthly Peak 13</t>
  </si>
  <si>
    <t>E6 Individual Customer North Coast and North Bay April Monthly Peak 14</t>
  </si>
  <si>
    <t>E6 Individual Customer North Coast and North Bay April Monthly Peak 15</t>
  </si>
  <si>
    <t>E6 Individual Customer North Coast and North Bay April Monthly Peak 16</t>
  </si>
  <si>
    <t>E6 Individual Customer North Coast and North Bay April Monthly Peak 17</t>
  </si>
  <si>
    <t>E6 Individual Customer North Coast and North Bay April Monthly Peak 18</t>
  </si>
  <si>
    <t>E6 Individual Customer North Coast and North Bay April Monthly Peak 19</t>
  </si>
  <si>
    <t>E6 Individual Customer North Coast and North Bay April Monthly Peak 20</t>
  </si>
  <si>
    <t>E6 Individual Customer North Coast and North Bay April Monthly Peak 21</t>
  </si>
  <si>
    <t>E6 Individual Customer North Coast and North Bay April Monthly Peak 22</t>
  </si>
  <si>
    <t>E6 Individual Customer North Coast and North Bay April Monthly Peak 23</t>
  </si>
  <si>
    <t>E6 Individual Customer North Coast and North Bay April Monthly Peak 24</t>
  </si>
  <si>
    <t>E6 Individual Customer North Coast and North Bay May Average Weekday 1</t>
  </si>
  <si>
    <t>E6 Individual Customer North Coast and North Bay May Average Weekday 2</t>
  </si>
  <si>
    <t>E6 Individual Customer North Coast and North Bay May Average Weekday 3</t>
  </si>
  <si>
    <t>E6 Individual Customer North Coast and North Bay May Average Weekday 4</t>
  </si>
  <si>
    <t>E6 Individual Customer North Coast and North Bay May Average Weekday 5</t>
  </si>
  <si>
    <t>E6 Individual Customer North Coast and North Bay May Average Weekday 6</t>
  </si>
  <si>
    <t>E6 Individual Customer North Coast and North Bay May Average Weekday 7</t>
  </si>
  <si>
    <t>E6 Individual Customer North Coast and North Bay May Average Weekday 8</t>
  </si>
  <si>
    <t>E6 Individual Customer North Coast and North Bay May Average Weekday 9</t>
  </si>
  <si>
    <t>E6 Individual Customer North Coast and North Bay May Average Weekday 10</t>
  </si>
  <si>
    <t>E6 Individual Customer North Coast and North Bay May Average Weekday 11</t>
  </si>
  <si>
    <t>E6 Individual Customer North Coast and North Bay May Average Weekday 12</t>
  </si>
  <si>
    <t>E6 Individual Customer North Coast and North Bay May Average Weekday 13</t>
  </si>
  <si>
    <t>E6 Individual Customer North Coast and North Bay May Average Weekday 14</t>
  </si>
  <si>
    <t>E6 Individual Customer North Coast and North Bay May Average Weekday 15</t>
  </si>
  <si>
    <t>E6 Individual Customer North Coast and North Bay May Average Weekday 16</t>
  </si>
  <si>
    <t>E6 Individual Customer North Coast and North Bay May Average Weekday 17</t>
  </si>
  <si>
    <t>E6 Individual Customer North Coast and North Bay May Average Weekday 18</t>
  </si>
  <si>
    <t>E6 Individual Customer North Coast and North Bay May Average Weekday 19</t>
  </si>
  <si>
    <t>E6 Individual Customer North Coast and North Bay May Average Weekday 20</t>
  </si>
  <si>
    <t>E6 Individual Customer North Coast and North Bay May Average Weekday 21</t>
  </si>
  <si>
    <t>E6 Individual Customer North Coast and North Bay May Average Weekday 22</t>
  </si>
  <si>
    <t>E6 Individual Customer North Coast and North Bay May Average Weekday 23</t>
  </si>
  <si>
    <t>E6 Individual Customer North Coast and North Bay May Average Weekday 24</t>
  </si>
  <si>
    <t>E6 Individual Customer North Coast and North Bay May Monthly Peak 1</t>
  </si>
  <si>
    <t>E6 Individual Customer North Coast and North Bay May Monthly Peak 2</t>
  </si>
  <si>
    <t>E6 Individual Customer North Coast and North Bay May Monthly Peak 3</t>
  </si>
  <si>
    <t>E6 Individual Customer North Coast and North Bay May Monthly Peak 4</t>
  </si>
  <si>
    <t>E6 Individual Customer North Coast and North Bay May Monthly Peak 5</t>
  </si>
  <si>
    <t>E6 Individual Customer North Coast and North Bay May Monthly Peak 6</t>
  </si>
  <si>
    <t>E6 Individual Customer North Coast and North Bay May Monthly Peak 7</t>
  </si>
  <si>
    <t>E6 Individual Customer North Coast and North Bay May Monthly Peak 8</t>
  </si>
  <si>
    <t>E6 Individual Customer North Coast and North Bay May Monthly Peak 9</t>
  </si>
  <si>
    <t>E6 Individual Customer North Coast and North Bay May Monthly Peak 10</t>
  </si>
  <si>
    <t>E6 Individual Customer North Coast and North Bay May Monthly Peak 11</t>
  </si>
  <si>
    <t>E6 Individual Customer North Coast and North Bay May Monthly Peak 12</t>
  </si>
  <si>
    <t>E6 Individual Customer North Coast and North Bay May Monthly Peak 13</t>
  </si>
  <si>
    <t>E6 Individual Customer North Coast and North Bay May Monthly Peak 14</t>
  </si>
  <si>
    <t>E6 Individual Customer North Coast and North Bay May Monthly Peak 15</t>
  </si>
  <si>
    <t>E6 Individual Customer North Coast and North Bay May Monthly Peak 16</t>
  </si>
  <si>
    <t>E6 Individual Customer North Coast and North Bay May Monthly Peak 17</t>
  </si>
  <si>
    <t>E6 Individual Customer North Coast and North Bay May Monthly Peak 18</t>
  </si>
  <si>
    <t>E6 Individual Customer North Coast and North Bay May Monthly Peak 19</t>
  </si>
  <si>
    <t>E6 Individual Customer North Coast and North Bay May Monthly Peak 20</t>
  </si>
  <si>
    <t>E6 Individual Customer North Coast and North Bay May Monthly Peak 21</t>
  </si>
  <si>
    <t>E6 Individual Customer North Coast and North Bay May Monthly Peak 22</t>
  </si>
  <si>
    <t>E6 Individual Customer North Coast and North Bay May Monthly Peak 23</t>
  </si>
  <si>
    <t>E6 Individual Customer North Coast and North Bay May Monthly Peak 24</t>
  </si>
  <si>
    <t>E6 Individual Customer North Coast and North Bay June Average Weekday 1</t>
  </si>
  <si>
    <t>E6 Individual Customer North Coast and North Bay June Average Weekday 2</t>
  </si>
  <si>
    <t>E6 Individual Customer North Coast and North Bay June Average Weekday 3</t>
  </si>
  <si>
    <t>E6 Individual Customer North Coast and North Bay June Average Weekday 4</t>
  </si>
  <si>
    <t>E6 Individual Customer North Coast and North Bay June Average Weekday 5</t>
  </si>
  <si>
    <t>E6 Individual Customer North Coast and North Bay June Average Weekday 6</t>
  </si>
  <si>
    <t>E6 Individual Customer North Coast and North Bay June Average Weekday 7</t>
  </si>
  <si>
    <t>E6 Individual Customer North Coast and North Bay June Average Weekday 8</t>
  </si>
  <si>
    <t>E6 Individual Customer North Coast and North Bay June Average Weekday 9</t>
  </si>
  <si>
    <t>E6 Individual Customer North Coast and North Bay June Average Weekday 10</t>
  </si>
  <si>
    <t>E6 Individual Customer North Coast and North Bay June Average Weekday 11</t>
  </si>
  <si>
    <t>E6 Individual Customer North Coast and North Bay June Average Weekday 12</t>
  </si>
  <si>
    <t>E6 Individual Customer North Coast and North Bay June Average Weekday 13</t>
  </si>
  <si>
    <t>E6 Individual Customer North Coast and North Bay June Average Weekday 14</t>
  </si>
  <si>
    <t>E6 Individual Customer North Coast and North Bay June Average Weekday 15</t>
  </si>
  <si>
    <t>E6 Individual Customer North Coast and North Bay June Average Weekday 16</t>
  </si>
  <si>
    <t>E6 Individual Customer North Coast and North Bay June Average Weekday 17</t>
  </si>
  <si>
    <t>E6 Individual Customer North Coast and North Bay June Average Weekday 18</t>
  </si>
  <si>
    <t>E6 Individual Customer North Coast and North Bay June Average Weekday 19</t>
  </si>
  <si>
    <t>E6 Individual Customer North Coast and North Bay June Average Weekday 20</t>
  </si>
  <si>
    <t>E6 Individual Customer North Coast and North Bay June Average Weekday 21</t>
  </si>
  <si>
    <t>E6 Individual Customer North Coast and North Bay June Average Weekday 22</t>
  </si>
  <si>
    <t>E6 Individual Customer North Coast and North Bay June Average Weekday 23</t>
  </si>
  <si>
    <t>E6 Individual Customer North Coast and North Bay June Average Weekday 24</t>
  </si>
  <si>
    <t>E6 Individual Customer North Coast and North Bay June Monthly Peak 1</t>
  </si>
  <si>
    <t>E6 Individual Customer North Coast and North Bay June Monthly Peak 2</t>
  </si>
  <si>
    <t>E6 Individual Customer North Coast and North Bay June Monthly Peak 3</t>
  </si>
  <si>
    <t>E6 Individual Customer North Coast and North Bay June Monthly Peak 4</t>
  </si>
  <si>
    <t>E6 Individual Customer North Coast and North Bay June Monthly Peak 5</t>
  </si>
  <si>
    <t>E6 Individual Customer North Coast and North Bay June Monthly Peak 6</t>
  </si>
  <si>
    <t>E6 Individual Customer North Coast and North Bay June Monthly Peak 7</t>
  </si>
  <si>
    <t>E6 Individual Customer North Coast and North Bay June Monthly Peak 8</t>
  </si>
  <si>
    <t>E6 Individual Customer North Coast and North Bay June Monthly Peak 9</t>
  </si>
  <si>
    <t>E6 Individual Customer North Coast and North Bay June Monthly Peak 10</t>
  </si>
  <si>
    <t>E6 Individual Customer North Coast and North Bay June Monthly Peak 11</t>
  </si>
  <si>
    <t>E6 Individual Customer North Coast and North Bay June Monthly Peak 12</t>
  </si>
  <si>
    <t>E6 Individual Customer North Coast and North Bay June Monthly Peak 13</t>
  </si>
  <si>
    <t>E6 Individual Customer North Coast and North Bay June Monthly Peak 14</t>
  </si>
  <si>
    <t>E6 Individual Customer North Coast and North Bay June Monthly Peak 15</t>
  </si>
  <si>
    <t>E6 Individual Customer North Coast and North Bay June Monthly Peak 16</t>
  </si>
  <si>
    <t>E6 Individual Customer North Coast and North Bay June Monthly Peak 17</t>
  </si>
  <si>
    <t>E6 Individual Customer North Coast and North Bay June Monthly Peak 18</t>
  </si>
  <si>
    <t>E6 Individual Customer North Coast and North Bay June Monthly Peak 19</t>
  </si>
  <si>
    <t>E6 Individual Customer North Coast and North Bay June Monthly Peak 20</t>
  </si>
  <si>
    <t>E6 Individual Customer North Coast and North Bay June Monthly Peak 21</t>
  </si>
  <si>
    <t>E6 Individual Customer North Coast and North Bay June Monthly Peak 22</t>
  </si>
  <si>
    <t>E6 Individual Customer North Coast and North Bay June Monthly Peak 23</t>
  </si>
  <si>
    <t>E6 Individual Customer North Coast and North Bay June Monthly Peak 24</t>
  </si>
  <si>
    <t>E6 Individual Customer North Coast and North Bay July Average Weekday 1</t>
  </si>
  <si>
    <t>E6 Individual Customer North Coast and North Bay July Average Weekday 2</t>
  </si>
  <si>
    <t>E6 Individual Customer North Coast and North Bay July Average Weekday 3</t>
  </si>
  <si>
    <t>E6 Individual Customer North Coast and North Bay July Average Weekday 4</t>
  </si>
  <si>
    <t>E6 Individual Customer North Coast and North Bay July Average Weekday 5</t>
  </si>
  <si>
    <t>E6 Individual Customer North Coast and North Bay July Average Weekday 6</t>
  </si>
  <si>
    <t>E6 Individual Customer North Coast and North Bay July Average Weekday 7</t>
  </si>
  <si>
    <t>E6 Individual Customer North Coast and North Bay July Average Weekday 8</t>
  </si>
  <si>
    <t>E6 Individual Customer North Coast and North Bay July Average Weekday 9</t>
  </si>
  <si>
    <t>E6 Individual Customer North Coast and North Bay July Average Weekday 10</t>
  </si>
  <si>
    <t>E6 Individual Customer North Coast and North Bay July Average Weekday 11</t>
  </si>
  <si>
    <t>E6 Individual Customer North Coast and North Bay July Average Weekday 12</t>
  </si>
  <si>
    <t>E6 Individual Customer North Coast and North Bay July Average Weekday 13</t>
  </si>
  <si>
    <t>E6 Individual Customer North Coast and North Bay July Average Weekday 14</t>
  </si>
  <si>
    <t>E6 Individual Customer North Coast and North Bay July Average Weekday 15</t>
  </si>
  <si>
    <t>E6 Individual Customer North Coast and North Bay July Average Weekday 16</t>
  </si>
  <si>
    <t>E6 Individual Customer North Coast and North Bay July Average Weekday 17</t>
  </si>
  <si>
    <t>E6 Individual Customer North Coast and North Bay July Average Weekday 18</t>
  </si>
  <si>
    <t>E6 Individual Customer North Coast and North Bay July Average Weekday 19</t>
  </si>
  <si>
    <t>E6 Individual Customer North Coast and North Bay July Average Weekday 20</t>
  </si>
  <si>
    <t>E6 Individual Customer North Coast and North Bay July Average Weekday 21</t>
  </si>
  <si>
    <t>E6 Individual Customer North Coast and North Bay July Average Weekday 22</t>
  </si>
  <si>
    <t>E6 Individual Customer North Coast and North Bay July Average Weekday 23</t>
  </si>
  <si>
    <t>E6 Individual Customer North Coast and North Bay July Average Weekday 24</t>
  </si>
  <si>
    <t>E6 Individual Customer North Coast and North Bay July Monthly Peak 1</t>
  </si>
  <si>
    <t>E6 Individual Customer North Coast and North Bay July Monthly Peak 2</t>
  </si>
  <si>
    <t>E6 Individual Customer North Coast and North Bay July Monthly Peak 3</t>
  </si>
  <si>
    <t>E6 Individual Customer North Coast and North Bay July Monthly Peak 4</t>
  </si>
  <si>
    <t>E6 Individual Customer North Coast and North Bay July Monthly Peak 5</t>
  </si>
  <si>
    <t>E6 Individual Customer North Coast and North Bay July Monthly Peak 6</t>
  </si>
  <si>
    <t>E6 Individual Customer North Coast and North Bay July Monthly Peak 7</t>
  </si>
  <si>
    <t>E6 Individual Customer North Coast and North Bay July Monthly Peak 8</t>
  </si>
  <si>
    <t>E6 Individual Customer North Coast and North Bay July Monthly Peak 9</t>
  </si>
  <si>
    <t>E6 Individual Customer North Coast and North Bay July Monthly Peak 10</t>
  </si>
  <si>
    <t>E6 Individual Customer North Coast and North Bay July Monthly Peak 11</t>
  </si>
  <si>
    <t>E6 Individual Customer North Coast and North Bay July Monthly Peak 12</t>
  </si>
  <si>
    <t>E6 Individual Customer North Coast and North Bay July Monthly Peak 13</t>
  </si>
  <si>
    <t>E6 Individual Customer North Coast and North Bay July Monthly Peak 14</t>
  </si>
  <si>
    <t>E6 Individual Customer North Coast and North Bay July Monthly Peak 15</t>
  </si>
  <si>
    <t>E6 Individual Customer North Coast and North Bay July Monthly Peak 16</t>
  </si>
  <si>
    <t>E6 Individual Customer North Coast and North Bay July Monthly Peak 17</t>
  </si>
  <si>
    <t>E6 Individual Customer North Coast and North Bay July Monthly Peak 18</t>
  </si>
  <si>
    <t>E6 Individual Customer North Coast and North Bay July Monthly Peak 19</t>
  </si>
  <si>
    <t>E6 Individual Customer North Coast and North Bay July Monthly Peak 20</t>
  </si>
  <si>
    <t>E6 Individual Customer North Coast and North Bay July Monthly Peak 21</t>
  </si>
  <si>
    <t>E6 Individual Customer North Coast and North Bay July Monthly Peak 22</t>
  </si>
  <si>
    <t>E6 Individual Customer North Coast and North Bay July Monthly Peak 23</t>
  </si>
  <si>
    <t>E6 Individual Customer North Coast and North Bay July Monthly Peak 24</t>
  </si>
  <si>
    <t>E6 Individual Customer North Coast and North Bay August Average Weekday 1</t>
  </si>
  <si>
    <t>E6 Individual Customer North Coast and North Bay August Average Weekday 2</t>
  </si>
  <si>
    <t>E6 Individual Customer North Coast and North Bay August Average Weekday 3</t>
  </si>
  <si>
    <t>E6 Individual Customer North Coast and North Bay August Average Weekday 4</t>
  </si>
  <si>
    <t>E6 Individual Customer North Coast and North Bay August Average Weekday 5</t>
  </si>
  <si>
    <t>E6 Individual Customer North Coast and North Bay August Average Weekday 6</t>
  </si>
  <si>
    <t>E6 Individual Customer North Coast and North Bay August Average Weekday 7</t>
  </si>
  <si>
    <t>E6 Individual Customer North Coast and North Bay August Average Weekday 8</t>
  </si>
  <si>
    <t>E6 Individual Customer North Coast and North Bay August Average Weekday 9</t>
  </si>
  <si>
    <t>E6 Individual Customer North Coast and North Bay August Average Weekday 10</t>
  </si>
  <si>
    <t>E6 Individual Customer North Coast and North Bay August Average Weekday 11</t>
  </si>
  <si>
    <t>E6 Individual Customer North Coast and North Bay August Average Weekday 12</t>
  </si>
  <si>
    <t>E6 Individual Customer North Coast and North Bay August Average Weekday 13</t>
  </si>
  <si>
    <t>E6 Individual Customer North Coast and North Bay August Average Weekday 14</t>
  </si>
  <si>
    <t>E6 Individual Customer North Coast and North Bay August Average Weekday 15</t>
  </si>
  <si>
    <t>E6 Individual Customer North Coast and North Bay August Average Weekday 16</t>
  </si>
  <si>
    <t>E6 Individual Customer North Coast and North Bay August Average Weekday 17</t>
  </si>
  <si>
    <t>E6 Individual Customer North Coast and North Bay August Average Weekday 18</t>
  </si>
  <si>
    <t>E6 Individual Customer North Coast and North Bay August Average Weekday 19</t>
  </si>
  <si>
    <t>E6 Individual Customer North Coast and North Bay August Average Weekday 20</t>
  </si>
  <si>
    <t>E6 Individual Customer North Coast and North Bay August Average Weekday 21</t>
  </si>
  <si>
    <t>E6 Individual Customer North Coast and North Bay August Average Weekday 22</t>
  </si>
  <si>
    <t>E6 Individual Customer North Coast and North Bay August Average Weekday 23</t>
  </si>
  <si>
    <t>E6 Individual Customer North Coast and North Bay August Average Weekday 24</t>
  </si>
  <si>
    <t>E6 Individual Customer North Coast and North Bay August Monthly Peak 1</t>
  </si>
  <si>
    <t>E6 Individual Customer North Coast and North Bay August Monthly Peak 2</t>
  </si>
  <si>
    <t>E6 Individual Customer North Coast and North Bay August Monthly Peak 3</t>
  </si>
  <si>
    <t>E6 Individual Customer North Coast and North Bay August Monthly Peak 4</t>
  </si>
  <si>
    <t>E6 Individual Customer North Coast and North Bay August Monthly Peak 5</t>
  </si>
  <si>
    <t>E6 Individual Customer North Coast and North Bay August Monthly Peak 6</t>
  </si>
  <si>
    <t>E6 Individual Customer North Coast and North Bay August Monthly Peak 7</t>
  </si>
  <si>
    <t>E6 Individual Customer North Coast and North Bay August Monthly Peak 8</t>
  </si>
  <si>
    <t>E6 Individual Customer North Coast and North Bay August Monthly Peak 9</t>
  </si>
  <si>
    <t>E6 Individual Customer North Coast and North Bay August Monthly Peak 10</t>
  </si>
  <si>
    <t>E6 Individual Customer North Coast and North Bay August Monthly Peak 11</t>
  </si>
  <si>
    <t>E6 Individual Customer North Coast and North Bay August Monthly Peak 12</t>
  </si>
  <si>
    <t>E6 Individual Customer North Coast and North Bay August Monthly Peak 13</t>
  </si>
  <si>
    <t>E6 Individual Customer North Coast and North Bay August Monthly Peak 14</t>
  </si>
  <si>
    <t>E6 Individual Customer North Coast and North Bay August Monthly Peak 15</t>
  </si>
  <si>
    <t>E6 Individual Customer North Coast and North Bay August Monthly Peak 16</t>
  </si>
  <si>
    <t>E6 Individual Customer North Coast and North Bay August Monthly Peak 17</t>
  </si>
  <si>
    <t>E6 Individual Customer North Coast and North Bay August Monthly Peak 18</t>
  </si>
  <si>
    <t>E6 Individual Customer North Coast and North Bay August Monthly Peak 19</t>
  </si>
  <si>
    <t>E6 Individual Customer North Coast and North Bay August Monthly Peak 20</t>
  </si>
  <si>
    <t>E6 Individual Customer North Coast and North Bay August Monthly Peak 21</t>
  </si>
  <si>
    <t>E6 Individual Customer North Coast and North Bay August Monthly Peak 22</t>
  </si>
  <si>
    <t>E6 Individual Customer North Coast and North Bay August Monthly Peak 23</t>
  </si>
  <si>
    <t>E6 Individual Customer North Coast and North Bay August Monthly Peak 24</t>
  </si>
  <si>
    <t>E6 Individual Customer North Coast and North Bay September Average Weekday 1</t>
  </si>
  <si>
    <t>E6 Individual Customer North Coast and North Bay September Average Weekday 2</t>
  </si>
  <si>
    <t>E6 Individual Customer North Coast and North Bay September Average Weekday 3</t>
  </si>
  <si>
    <t>E6 Individual Customer North Coast and North Bay September Average Weekday 4</t>
  </si>
  <si>
    <t>E6 Individual Customer North Coast and North Bay September Average Weekday 5</t>
  </si>
  <si>
    <t>E6 Individual Customer North Coast and North Bay September Average Weekday 6</t>
  </si>
  <si>
    <t>E6 Individual Customer North Coast and North Bay September Average Weekday 7</t>
  </si>
  <si>
    <t>E6 Individual Customer North Coast and North Bay September Average Weekday 8</t>
  </si>
  <si>
    <t>E6 Individual Customer North Coast and North Bay September Average Weekday 9</t>
  </si>
  <si>
    <t>E6 Individual Customer North Coast and North Bay September Average Weekday 10</t>
  </si>
  <si>
    <t>E6 Individual Customer North Coast and North Bay September Average Weekday 11</t>
  </si>
  <si>
    <t>E6 Individual Customer North Coast and North Bay September Average Weekday 12</t>
  </si>
  <si>
    <t>E6 Individual Customer North Coast and North Bay September Average Weekday 13</t>
  </si>
  <si>
    <t>E6 Individual Customer North Coast and North Bay September Average Weekday 14</t>
  </si>
  <si>
    <t>E6 Individual Customer North Coast and North Bay September Average Weekday 15</t>
  </si>
  <si>
    <t>E6 Individual Customer North Coast and North Bay September Average Weekday 16</t>
  </si>
  <si>
    <t>E6 Individual Customer North Coast and North Bay September Average Weekday 17</t>
  </si>
  <si>
    <t>E6 Individual Customer North Coast and North Bay September Average Weekday 18</t>
  </si>
  <si>
    <t>E6 Individual Customer North Coast and North Bay September Average Weekday 19</t>
  </si>
  <si>
    <t>E6 Individual Customer North Coast and North Bay September Average Weekday 20</t>
  </si>
  <si>
    <t>E6 Individual Customer North Coast and North Bay September Average Weekday 21</t>
  </si>
  <si>
    <t>E6 Individual Customer North Coast and North Bay September Average Weekday 22</t>
  </si>
  <si>
    <t>E6 Individual Customer North Coast and North Bay September Average Weekday 23</t>
  </si>
  <si>
    <t>E6 Individual Customer North Coast and North Bay September Average Weekday 24</t>
  </si>
  <si>
    <t>E6 Individual Customer North Coast and North Bay September Monthly Peak 1</t>
  </si>
  <si>
    <t>E6 Individual Customer North Coast and North Bay September Monthly Peak 2</t>
  </si>
  <si>
    <t>E6 Individual Customer North Coast and North Bay September Monthly Peak 3</t>
  </si>
  <si>
    <t>E6 Individual Customer North Coast and North Bay September Monthly Peak 4</t>
  </si>
  <si>
    <t>E6 Individual Customer North Coast and North Bay September Monthly Peak 5</t>
  </si>
  <si>
    <t>E6 Individual Customer North Coast and North Bay September Monthly Peak 6</t>
  </si>
  <si>
    <t>E6 Individual Customer North Coast and North Bay September Monthly Peak 7</t>
  </si>
  <si>
    <t>E6 Individual Customer North Coast and North Bay September Monthly Peak 8</t>
  </si>
  <si>
    <t>E6 Individual Customer North Coast and North Bay September Monthly Peak 9</t>
  </si>
  <si>
    <t>E6 Individual Customer North Coast and North Bay September Monthly Peak 10</t>
  </si>
  <si>
    <t>E6 Individual Customer North Coast and North Bay September Monthly Peak 11</t>
  </si>
  <si>
    <t>E6 Individual Customer North Coast and North Bay September Monthly Peak 12</t>
  </si>
  <si>
    <t>E6 Individual Customer North Coast and North Bay September Monthly Peak 13</t>
  </si>
  <si>
    <t>E6 Individual Customer North Coast and North Bay September Monthly Peak 14</t>
  </si>
  <si>
    <t>E6 Individual Customer North Coast and North Bay September Monthly Peak 15</t>
  </si>
  <si>
    <t>E6 Individual Customer North Coast and North Bay September Monthly Peak 16</t>
  </si>
  <si>
    <t>E6 Individual Customer North Coast and North Bay September Monthly Peak 17</t>
  </si>
  <si>
    <t>E6 Individual Customer North Coast and North Bay September Monthly Peak 18</t>
  </si>
  <si>
    <t>E6 Individual Customer North Coast and North Bay September Monthly Peak 19</t>
  </si>
  <si>
    <t>E6 Individual Customer North Coast and North Bay September Monthly Peak 20</t>
  </si>
  <si>
    <t>E6 Individual Customer North Coast and North Bay September Monthly Peak 21</t>
  </si>
  <si>
    <t>E6 Individual Customer North Coast and North Bay September Monthly Peak 22</t>
  </si>
  <si>
    <t>E6 Individual Customer North Coast and North Bay September Monthly Peak 23</t>
  </si>
  <si>
    <t>E6 Individual Customer North Coast and North Bay September Monthly Peak 24</t>
  </si>
  <si>
    <t>E6 Individual Customer North Coast and North Bay October Average Weekday 1</t>
  </si>
  <si>
    <t>E6 Individual Customer North Coast and North Bay October Average Weekday 2</t>
  </si>
  <si>
    <t>E6 Individual Customer North Coast and North Bay October Average Weekday 3</t>
  </si>
  <si>
    <t>E6 Individual Customer North Coast and North Bay October Average Weekday 4</t>
  </si>
  <si>
    <t>E6 Individual Customer North Coast and North Bay October Average Weekday 5</t>
  </si>
  <si>
    <t>E6 Individual Customer North Coast and North Bay October Average Weekday 6</t>
  </si>
  <si>
    <t>E6 Individual Customer North Coast and North Bay October Average Weekday 7</t>
  </si>
  <si>
    <t>E6 Individual Customer North Coast and North Bay October Average Weekday 8</t>
  </si>
  <si>
    <t>E6 Individual Customer North Coast and North Bay October Average Weekday 9</t>
  </si>
  <si>
    <t>E6 Individual Customer North Coast and North Bay October Average Weekday 10</t>
  </si>
  <si>
    <t>E6 Individual Customer North Coast and North Bay October Average Weekday 11</t>
  </si>
  <si>
    <t>E6 Individual Customer North Coast and North Bay October Average Weekday 12</t>
  </si>
  <si>
    <t>E6 Individual Customer North Coast and North Bay October Average Weekday 13</t>
  </si>
  <si>
    <t>E6 Individual Customer North Coast and North Bay October Average Weekday 14</t>
  </si>
  <si>
    <t>E6 Individual Customer North Coast and North Bay October Average Weekday 15</t>
  </si>
  <si>
    <t>E6 Individual Customer North Coast and North Bay October Average Weekday 16</t>
  </si>
  <si>
    <t>E6 Individual Customer North Coast and North Bay October Average Weekday 17</t>
  </si>
  <si>
    <t>E6 Individual Customer North Coast and North Bay October Average Weekday 18</t>
  </si>
  <si>
    <t>E6 Individual Customer North Coast and North Bay October Average Weekday 19</t>
  </si>
  <si>
    <t>E6 Individual Customer North Coast and North Bay October Average Weekday 20</t>
  </si>
  <si>
    <t>E6 Individual Customer North Coast and North Bay October Average Weekday 21</t>
  </si>
  <si>
    <t>E6 Individual Customer North Coast and North Bay October Average Weekday 22</t>
  </si>
  <si>
    <t>E6 Individual Customer North Coast and North Bay October Average Weekday 23</t>
  </si>
  <si>
    <t>E6 Individual Customer North Coast and North Bay October Average Weekday 24</t>
  </si>
  <si>
    <t>E6 Individual Customer North Coast and North Bay October Monthly Peak 1</t>
  </si>
  <si>
    <t>E6 Individual Customer North Coast and North Bay October Monthly Peak 2</t>
  </si>
  <si>
    <t>E6 Individual Customer North Coast and North Bay October Monthly Peak 3</t>
  </si>
  <si>
    <t>E6 Individual Customer North Coast and North Bay October Monthly Peak 4</t>
  </si>
  <si>
    <t>E6 Individual Customer North Coast and North Bay October Monthly Peak 5</t>
  </si>
  <si>
    <t>E6 Individual Customer North Coast and North Bay October Monthly Peak 6</t>
  </si>
  <si>
    <t>E6 Individual Customer North Coast and North Bay October Monthly Peak 7</t>
  </si>
  <si>
    <t>E6 Individual Customer North Coast and North Bay October Monthly Peak 8</t>
  </si>
  <si>
    <t>E6 Individual Customer North Coast and North Bay October Monthly Peak 9</t>
  </si>
  <si>
    <t>E6 Individual Customer North Coast and North Bay October Monthly Peak 10</t>
  </si>
  <si>
    <t>E6 Individual Customer North Coast and North Bay October Monthly Peak 11</t>
  </si>
  <si>
    <t>E6 Individual Customer North Coast and North Bay October Monthly Peak 12</t>
  </si>
  <si>
    <t>E6 Individual Customer North Coast and North Bay October Monthly Peak 13</t>
  </si>
  <si>
    <t>E6 Individual Customer North Coast and North Bay October Monthly Peak 14</t>
  </si>
  <si>
    <t>E6 Individual Customer North Coast and North Bay October Monthly Peak 15</t>
  </si>
  <si>
    <t>E6 Individual Customer North Coast and North Bay October Monthly Peak 16</t>
  </si>
  <si>
    <t>E6 Individual Customer North Coast and North Bay October Monthly Peak 17</t>
  </si>
  <si>
    <t>E6 Individual Customer North Coast and North Bay October Monthly Peak 18</t>
  </si>
  <si>
    <t>E6 Individual Customer North Coast and North Bay October Monthly Peak 19</t>
  </si>
  <si>
    <t>E6 Individual Customer North Coast and North Bay October Monthly Peak 20</t>
  </si>
  <si>
    <t>E6 Individual Customer North Coast and North Bay October Monthly Peak 21</t>
  </si>
  <si>
    <t>E6 Individual Customer North Coast and North Bay October Monthly Peak 22</t>
  </si>
  <si>
    <t>E6 Individual Customer North Coast and North Bay October Monthly Peak 23</t>
  </si>
  <si>
    <t>E6 Individual Customer North Coast and North Bay October Monthly Peak 24</t>
  </si>
  <si>
    <t>E6 Individual Customer Other November Average Weekday 1</t>
  </si>
  <si>
    <t>E6 Individual Customer Other November Average Weekday 2</t>
  </si>
  <si>
    <t>E6 Individual Customer Other November Average Weekday 3</t>
  </si>
  <si>
    <t>E6 Individual Customer Other November Average Weekday 4</t>
  </si>
  <si>
    <t>E6 Individual Customer Other November Average Weekday 5</t>
  </si>
  <si>
    <t>E6 Individual Customer Other November Average Weekday 6</t>
  </si>
  <si>
    <t>E6 Individual Customer Other November Average Weekday 7</t>
  </si>
  <si>
    <t>E6 Individual Customer Other November Average Weekday 8</t>
  </si>
  <si>
    <t>E6 Individual Customer Other November Average Weekday 9</t>
  </si>
  <si>
    <t>E6 Individual Customer Other November Average Weekday 10</t>
  </si>
  <si>
    <t>E6 Individual Customer Other November Average Weekday 11</t>
  </si>
  <si>
    <t>E6 Individual Customer Other November Average Weekday 12</t>
  </si>
  <si>
    <t>E6 Individual Customer Other November Average Weekday 13</t>
  </si>
  <si>
    <t>E6 Individual Customer Other November Average Weekday 14</t>
  </si>
  <si>
    <t>E6 Individual Customer Other November Average Weekday 15</t>
  </si>
  <si>
    <t>E6 Individual Customer Other November Average Weekday 16</t>
  </si>
  <si>
    <t>E6 Individual Customer Other November Average Weekday 17</t>
  </si>
  <si>
    <t>E6 Individual Customer Other November Average Weekday 18</t>
  </si>
  <si>
    <t>E6 Individual Customer Other November Average Weekday 19</t>
  </si>
  <si>
    <t>E6 Individual Customer Other November Average Weekday 20</t>
  </si>
  <si>
    <t>E6 Individual Customer Other November Average Weekday 21</t>
  </si>
  <si>
    <t>E6 Individual Customer Other November Average Weekday 22</t>
  </si>
  <si>
    <t>E6 Individual Customer Other November Average Weekday 23</t>
  </si>
  <si>
    <t>E6 Individual Customer Other November Average Weekday 24</t>
  </si>
  <si>
    <t>E6 Individual Customer Other November Monthly Peak 1</t>
  </si>
  <si>
    <t>E6 Individual Customer Other November Monthly Peak 2</t>
  </si>
  <si>
    <t>E6 Individual Customer Other November Monthly Peak 3</t>
  </si>
  <si>
    <t>E6 Individual Customer Other November Monthly Peak 4</t>
  </si>
  <si>
    <t>E6 Individual Customer Other November Monthly Peak 5</t>
  </si>
  <si>
    <t>E6 Individual Customer Other November Monthly Peak 6</t>
  </si>
  <si>
    <t>E6 Individual Customer Other November Monthly Peak 7</t>
  </si>
  <si>
    <t>E6 Individual Customer Other November Monthly Peak 8</t>
  </si>
  <si>
    <t>E6 Individual Customer Other November Monthly Peak 9</t>
  </si>
  <si>
    <t>E6 Individual Customer Other November Monthly Peak 10</t>
  </si>
  <si>
    <t>E6 Individual Customer Other November Monthly Peak 11</t>
  </si>
  <si>
    <t>E6 Individual Customer Other November Monthly Peak 12</t>
  </si>
  <si>
    <t>E6 Individual Customer Other November Monthly Peak 13</t>
  </si>
  <si>
    <t>E6 Individual Customer Other November Monthly Peak 14</t>
  </si>
  <si>
    <t>E6 Individual Customer Other November Monthly Peak 15</t>
  </si>
  <si>
    <t>E6 Individual Customer Other November Monthly Peak 16</t>
  </si>
  <si>
    <t>E6 Individual Customer Other November Monthly Peak 17</t>
  </si>
  <si>
    <t>E6 Individual Customer Other November Monthly Peak 18</t>
  </si>
  <si>
    <t>E6 Individual Customer Other November Monthly Peak 19</t>
  </si>
  <si>
    <t>E6 Individual Customer Other November Monthly Peak 20</t>
  </si>
  <si>
    <t>E6 Individual Customer Other November Monthly Peak 21</t>
  </si>
  <si>
    <t>E6 Individual Customer Other November Monthly Peak 22</t>
  </si>
  <si>
    <t>E6 Individual Customer Other November Monthly Peak 23</t>
  </si>
  <si>
    <t>E6 Individual Customer Other November Monthly Peak 24</t>
  </si>
  <si>
    <t>E6 Individual Customer Other December Average Weekday 1</t>
  </si>
  <si>
    <t>E6 Individual Customer Other December Average Weekday 2</t>
  </si>
  <si>
    <t>E6 Individual Customer Other December Average Weekday 3</t>
  </si>
  <si>
    <t>E6 Individual Customer Other December Average Weekday 4</t>
  </si>
  <si>
    <t>E6 Individual Customer Other December Average Weekday 5</t>
  </si>
  <si>
    <t>E6 Individual Customer Other December Average Weekday 6</t>
  </si>
  <si>
    <t>E6 Individual Customer Other December Average Weekday 7</t>
  </si>
  <si>
    <t>E6 Individual Customer Other December Average Weekday 8</t>
  </si>
  <si>
    <t>E6 Individual Customer Other December Average Weekday 9</t>
  </si>
  <si>
    <t>E6 Individual Customer Other December Average Weekday 10</t>
  </si>
  <si>
    <t>E6 Individual Customer Other December Average Weekday 11</t>
  </si>
  <si>
    <t>E6 Individual Customer Other December Average Weekday 12</t>
  </si>
  <si>
    <t>E6 Individual Customer Other December Average Weekday 13</t>
  </si>
  <si>
    <t>E6 Individual Customer Other December Average Weekday 14</t>
  </si>
  <si>
    <t>E6 Individual Customer Other December Average Weekday 15</t>
  </si>
  <si>
    <t>E6 Individual Customer Other December Average Weekday 16</t>
  </si>
  <si>
    <t>E6 Individual Customer Other December Average Weekday 17</t>
  </si>
  <si>
    <t>E6 Individual Customer Other December Average Weekday 18</t>
  </si>
  <si>
    <t>E6 Individual Customer Other December Average Weekday 19</t>
  </si>
  <si>
    <t>E6 Individual Customer Other December Average Weekday 20</t>
  </si>
  <si>
    <t>E6 Individual Customer Other December Average Weekday 21</t>
  </si>
  <si>
    <t>E6 Individual Customer Other December Average Weekday 22</t>
  </si>
  <si>
    <t>E6 Individual Customer Other December Average Weekday 23</t>
  </si>
  <si>
    <t>E6 Individual Customer Other December Average Weekday 24</t>
  </si>
  <si>
    <t>E6 Individual Customer Other December Monthly Peak 1</t>
  </si>
  <si>
    <t>E6 Individual Customer Other December Monthly Peak 2</t>
  </si>
  <si>
    <t>E6 Individual Customer Other December Monthly Peak 3</t>
  </si>
  <si>
    <t>E6 Individual Customer Other December Monthly Peak 4</t>
  </si>
  <si>
    <t>E6 Individual Customer Other December Monthly Peak 5</t>
  </si>
  <si>
    <t>E6 Individual Customer Other December Monthly Peak 6</t>
  </si>
  <si>
    <t>E6 Individual Customer Other December Monthly Peak 7</t>
  </si>
  <si>
    <t>E6 Individual Customer Other December Monthly Peak 8</t>
  </si>
  <si>
    <t>E6 Individual Customer Other December Monthly Peak 9</t>
  </si>
  <si>
    <t>E6 Individual Customer Other December Monthly Peak 10</t>
  </si>
  <si>
    <t>E6 Individual Customer Other December Monthly Peak 11</t>
  </si>
  <si>
    <t>E6 Individual Customer Other December Monthly Peak 12</t>
  </si>
  <si>
    <t>E6 Individual Customer Other December Monthly Peak 13</t>
  </si>
  <si>
    <t>E6 Individual Customer Other December Monthly Peak 14</t>
  </si>
  <si>
    <t>E6 Individual Customer Other December Monthly Peak 15</t>
  </si>
  <si>
    <t>E6 Individual Customer Other December Monthly Peak 16</t>
  </si>
  <si>
    <t>E6 Individual Customer Other December Monthly Peak 17</t>
  </si>
  <si>
    <t>E6 Individual Customer Other December Monthly Peak 18</t>
  </si>
  <si>
    <t>E6 Individual Customer Other December Monthly Peak 19</t>
  </si>
  <si>
    <t>E6 Individual Customer Other December Monthly Peak 20</t>
  </si>
  <si>
    <t>E6 Individual Customer Other December Monthly Peak 21</t>
  </si>
  <si>
    <t>E6 Individual Customer Other December Monthly Peak 22</t>
  </si>
  <si>
    <t>E6 Individual Customer Other December Monthly Peak 23</t>
  </si>
  <si>
    <t>E6 Individual Customer Other December Monthly Peak 24</t>
  </si>
  <si>
    <t>E6 Individual Customer Other January Average Weekday 1</t>
  </si>
  <si>
    <t>E6 Individual Customer Other January Average Weekday 2</t>
  </si>
  <si>
    <t>E6 Individual Customer Other January Average Weekday 3</t>
  </si>
  <si>
    <t>E6 Individual Customer Other January Average Weekday 4</t>
  </si>
  <si>
    <t>E6 Individual Customer Other January Average Weekday 5</t>
  </si>
  <si>
    <t>E6 Individual Customer Other January Average Weekday 6</t>
  </si>
  <si>
    <t>E6 Individual Customer Other January Average Weekday 7</t>
  </si>
  <si>
    <t>E6 Individual Customer Other January Average Weekday 8</t>
  </si>
  <si>
    <t>E6 Individual Customer Other January Average Weekday 9</t>
  </si>
  <si>
    <t>E6 Individual Customer Other January Average Weekday 10</t>
  </si>
  <si>
    <t>E6 Individual Customer Other January Average Weekday 11</t>
  </si>
  <si>
    <t>E6 Individual Customer Other January Average Weekday 12</t>
  </si>
  <si>
    <t>E6 Individual Customer Other January Average Weekday 13</t>
  </si>
  <si>
    <t>E6 Individual Customer Other January Average Weekday 14</t>
  </si>
  <si>
    <t>E6 Individual Customer Other January Average Weekday 15</t>
  </si>
  <si>
    <t>E6 Individual Customer Other January Average Weekday 16</t>
  </si>
  <si>
    <t>E6 Individual Customer Other January Average Weekday 17</t>
  </si>
  <si>
    <t>E6 Individual Customer Other January Average Weekday 18</t>
  </si>
  <si>
    <t>E6 Individual Customer Other January Average Weekday 19</t>
  </si>
  <si>
    <t>E6 Individual Customer Other January Average Weekday 20</t>
  </si>
  <si>
    <t>E6 Individual Customer Other January Average Weekday 21</t>
  </si>
  <si>
    <t>E6 Individual Customer Other January Average Weekday 22</t>
  </si>
  <si>
    <t>E6 Individual Customer Other January Average Weekday 23</t>
  </si>
  <si>
    <t>E6 Individual Customer Other January Average Weekday 24</t>
  </si>
  <si>
    <t>E6 Individual Customer Other January Monthly Peak 1</t>
  </si>
  <si>
    <t>E6 Individual Customer Other January Monthly Peak 2</t>
  </si>
  <si>
    <t>E6 Individual Customer Other January Monthly Peak 3</t>
  </si>
  <si>
    <t>E6 Individual Customer Other January Monthly Peak 4</t>
  </si>
  <si>
    <t>E6 Individual Customer Other January Monthly Peak 5</t>
  </si>
  <si>
    <t>E6 Individual Customer Other January Monthly Peak 6</t>
  </si>
  <si>
    <t>E6 Individual Customer Other January Monthly Peak 7</t>
  </si>
  <si>
    <t>E6 Individual Customer Other January Monthly Peak 8</t>
  </si>
  <si>
    <t>E6 Individual Customer Other January Monthly Peak 9</t>
  </si>
  <si>
    <t>E6 Individual Customer Other January Monthly Peak 10</t>
  </si>
  <si>
    <t>E6 Individual Customer Other January Monthly Peak 11</t>
  </si>
  <si>
    <t>E6 Individual Customer Other January Monthly Peak 12</t>
  </si>
  <si>
    <t>E6 Individual Customer Other January Monthly Peak 13</t>
  </si>
  <si>
    <t>E6 Individual Customer Other January Monthly Peak 14</t>
  </si>
  <si>
    <t>E6 Individual Customer Other January Monthly Peak 15</t>
  </si>
  <si>
    <t>E6 Individual Customer Other January Monthly Peak 16</t>
  </si>
  <si>
    <t>E6 Individual Customer Other January Monthly Peak 17</t>
  </si>
  <si>
    <t>E6 Individual Customer Other January Monthly Peak 18</t>
  </si>
  <si>
    <t>E6 Individual Customer Other January Monthly Peak 19</t>
  </si>
  <si>
    <t>E6 Individual Customer Other January Monthly Peak 20</t>
  </si>
  <si>
    <t>E6 Individual Customer Other January Monthly Peak 21</t>
  </si>
  <si>
    <t>E6 Individual Customer Other January Monthly Peak 22</t>
  </si>
  <si>
    <t>E6 Individual Customer Other January Monthly Peak 23</t>
  </si>
  <si>
    <t>E6 Individual Customer Other January Monthly Peak 24</t>
  </si>
  <si>
    <t>E6 Individual Customer Other February Average Weekday 1</t>
  </si>
  <si>
    <t>E6 Individual Customer Other February Average Weekday 2</t>
  </si>
  <si>
    <t>E6 Individual Customer Other February Average Weekday 3</t>
  </si>
  <si>
    <t>E6 Individual Customer Other February Average Weekday 4</t>
  </si>
  <si>
    <t>E6 Individual Customer Other February Average Weekday 5</t>
  </si>
  <si>
    <t>E6 Individual Customer Other February Average Weekday 6</t>
  </si>
  <si>
    <t>E6 Individual Customer Other February Average Weekday 7</t>
  </si>
  <si>
    <t>E6 Individual Customer Other February Average Weekday 8</t>
  </si>
  <si>
    <t>E6 Individual Customer Other February Average Weekday 9</t>
  </si>
  <si>
    <t>E6 Individual Customer Other February Average Weekday 10</t>
  </si>
  <si>
    <t>E6 Individual Customer Other February Average Weekday 11</t>
  </si>
  <si>
    <t>E6 Individual Customer Other February Average Weekday 12</t>
  </si>
  <si>
    <t>E6 Individual Customer Other February Average Weekday 13</t>
  </si>
  <si>
    <t>E6 Individual Customer Other February Average Weekday 14</t>
  </si>
  <si>
    <t>E6 Individual Customer Other February Average Weekday 15</t>
  </si>
  <si>
    <t>E6 Individual Customer Other February Average Weekday 16</t>
  </si>
  <si>
    <t>E6 Individual Customer Other February Average Weekday 17</t>
  </si>
  <si>
    <t>E6 Individual Customer Other February Average Weekday 18</t>
  </si>
  <si>
    <t>E6 Individual Customer Other February Average Weekday 19</t>
  </si>
  <si>
    <t>E6 Individual Customer Other February Average Weekday 20</t>
  </si>
  <si>
    <t>E6 Individual Customer Other February Average Weekday 21</t>
  </si>
  <si>
    <t>E6 Individual Customer Other February Average Weekday 22</t>
  </si>
  <si>
    <t>E6 Individual Customer Other February Average Weekday 23</t>
  </si>
  <si>
    <t>E6 Individual Customer Other February Average Weekday 24</t>
  </si>
  <si>
    <t>E6 Individual Customer Other February Monthly Peak 1</t>
  </si>
  <si>
    <t>E6 Individual Customer Other February Monthly Peak 2</t>
  </si>
  <si>
    <t>E6 Individual Customer Other February Monthly Peak 3</t>
  </si>
  <si>
    <t>E6 Individual Customer Other February Monthly Peak 4</t>
  </si>
  <si>
    <t>E6 Individual Customer Other February Monthly Peak 5</t>
  </si>
  <si>
    <t>E6 Individual Customer Other February Monthly Peak 6</t>
  </si>
  <si>
    <t>E6 Individual Customer Other February Monthly Peak 7</t>
  </si>
  <si>
    <t>E6 Individual Customer Other February Monthly Peak 8</t>
  </si>
  <si>
    <t>E6 Individual Customer Other February Monthly Peak 9</t>
  </si>
  <si>
    <t>E6 Individual Customer Other February Monthly Peak 10</t>
  </si>
  <si>
    <t>E6 Individual Customer Other February Monthly Peak 11</t>
  </si>
  <si>
    <t>E6 Individual Customer Other February Monthly Peak 12</t>
  </si>
  <si>
    <t>E6 Individual Customer Other February Monthly Peak 13</t>
  </si>
  <si>
    <t>E6 Individual Customer Other February Monthly Peak 14</t>
  </si>
  <si>
    <t>E6 Individual Customer Other February Monthly Peak 15</t>
  </si>
  <si>
    <t>E6 Individual Customer Other February Monthly Peak 16</t>
  </si>
  <si>
    <t>E6 Individual Customer Other February Monthly Peak 17</t>
  </si>
  <si>
    <t>E6 Individual Customer Other February Monthly Peak 18</t>
  </si>
  <si>
    <t>E6 Individual Customer Other February Monthly Peak 19</t>
  </si>
  <si>
    <t>E6 Individual Customer Other February Monthly Peak 20</t>
  </si>
  <si>
    <t>E6 Individual Customer Other February Monthly Peak 21</t>
  </si>
  <si>
    <t>E6 Individual Customer Other February Monthly Peak 22</t>
  </si>
  <si>
    <t>E6 Individual Customer Other February Monthly Peak 23</t>
  </si>
  <si>
    <t>E6 Individual Customer Other February Monthly Peak 24</t>
  </si>
  <si>
    <t>E6 Individual Customer Other March Average Weekday 1</t>
  </si>
  <si>
    <t>E6 Individual Customer Other March Average Weekday 2</t>
  </si>
  <si>
    <t>E6 Individual Customer Other March Average Weekday 3</t>
  </si>
  <si>
    <t>E6 Individual Customer Other March Average Weekday 4</t>
  </si>
  <si>
    <t>E6 Individual Customer Other March Average Weekday 5</t>
  </si>
  <si>
    <t>E6 Individual Customer Other March Average Weekday 6</t>
  </si>
  <si>
    <t>E6 Individual Customer Other March Average Weekday 7</t>
  </si>
  <si>
    <t>E6 Individual Customer Other March Average Weekday 8</t>
  </si>
  <si>
    <t>E6 Individual Customer Other March Average Weekday 9</t>
  </si>
  <si>
    <t>E6 Individual Customer Other March Average Weekday 10</t>
  </si>
  <si>
    <t>E6 Individual Customer Other March Average Weekday 11</t>
  </si>
  <si>
    <t>E6 Individual Customer Other March Average Weekday 12</t>
  </si>
  <si>
    <t>E6 Individual Customer Other March Average Weekday 13</t>
  </si>
  <si>
    <t>E6 Individual Customer Other March Average Weekday 14</t>
  </si>
  <si>
    <t>E6 Individual Customer Other March Average Weekday 15</t>
  </si>
  <si>
    <t>E6 Individual Customer Other March Average Weekday 16</t>
  </si>
  <si>
    <t>E6 Individual Customer Other March Average Weekday 17</t>
  </si>
  <si>
    <t>E6 Individual Customer Other March Average Weekday 18</t>
  </si>
  <si>
    <t>E6 Individual Customer Other March Average Weekday 19</t>
  </si>
  <si>
    <t>E6 Individual Customer Other March Average Weekday 20</t>
  </si>
  <si>
    <t>E6 Individual Customer Other March Average Weekday 21</t>
  </si>
  <si>
    <t>E6 Individual Customer Other March Average Weekday 22</t>
  </si>
  <si>
    <t>E6 Individual Customer Other March Average Weekday 23</t>
  </si>
  <si>
    <t>E6 Individual Customer Other March Average Weekday 24</t>
  </si>
  <si>
    <t>E6 Individual Customer Other March Monthly Peak 1</t>
  </si>
  <si>
    <t>E6 Individual Customer Other March Monthly Peak 2</t>
  </si>
  <si>
    <t>E6 Individual Customer Other March Monthly Peak 3</t>
  </si>
  <si>
    <t>E6 Individual Customer Other March Monthly Peak 4</t>
  </si>
  <si>
    <t>E6 Individual Customer Other March Monthly Peak 5</t>
  </si>
  <si>
    <t>E6 Individual Customer Other March Monthly Peak 6</t>
  </si>
  <si>
    <t>E6 Individual Customer Other March Monthly Peak 7</t>
  </si>
  <si>
    <t>E6 Individual Customer Other March Monthly Peak 8</t>
  </si>
  <si>
    <t>E6 Individual Customer Other March Monthly Peak 9</t>
  </si>
  <si>
    <t>E6 Individual Customer Other March Monthly Peak 10</t>
  </si>
  <si>
    <t>E6 Individual Customer Other March Monthly Peak 11</t>
  </si>
  <si>
    <t>E6 Individual Customer Other March Monthly Peak 12</t>
  </si>
  <si>
    <t>E6 Individual Customer Other March Monthly Peak 13</t>
  </si>
  <si>
    <t>E6 Individual Customer Other March Monthly Peak 14</t>
  </si>
  <si>
    <t>E6 Individual Customer Other March Monthly Peak 15</t>
  </si>
  <si>
    <t>E6 Individual Customer Other March Monthly Peak 16</t>
  </si>
  <si>
    <t>E6 Individual Customer Other March Monthly Peak 17</t>
  </si>
  <si>
    <t>E6 Individual Customer Other March Monthly Peak 18</t>
  </si>
  <si>
    <t>E6 Individual Customer Other March Monthly Peak 19</t>
  </si>
  <si>
    <t>E6 Individual Customer Other March Monthly Peak 20</t>
  </si>
  <si>
    <t>E6 Individual Customer Other March Monthly Peak 21</t>
  </si>
  <si>
    <t>E6 Individual Customer Other March Monthly Peak 22</t>
  </si>
  <si>
    <t>E6 Individual Customer Other March Monthly Peak 23</t>
  </si>
  <si>
    <t>E6 Individual Customer Other March Monthly Peak 24</t>
  </si>
  <si>
    <t>E6 Individual Customer Other April Average Weekday 1</t>
  </si>
  <si>
    <t>E6 Individual Customer Other April Average Weekday 2</t>
  </si>
  <si>
    <t>E6 Individual Customer Other April Average Weekday 3</t>
  </si>
  <si>
    <t>E6 Individual Customer Other April Average Weekday 4</t>
  </si>
  <si>
    <t>E6 Individual Customer Other April Average Weekday 5</t>
  </si>
  <si>
    <t>E6 Individual Customer Other April Average Weekday 6</t>
  </si>
  <si>
    <t>E6 Individual Customer Other April Average Weekday 7</t>
  </si>
  <si>
    <t>E6 Individual Customer Other April Average Weekday 8</t>
  </si>
  <si>
    <t>E6 Individual Customer Other April Average Weekday 9</t>
  </si>
  <si>
    <t>E6 Individual Customer Other April Average Weekday 10</t>
  </si>
  <si>
    <t>E6 Individual Customer Other April Average Weekday 11</t>
  </si>
  <si>
    <t>E6 Individual Customer Other April Average Weekday 12</t>
  </si>
  <si>
    <t>E6 Individual Customer Other April Average Weekday 13</t>
  </si>
  <si>
    <t>E6 Individual Customer Other April Average Weekday 14</t>
  </si>
  <si>
    <t>E6 Individual Customer Other April Average Weekday 15</t>
  </si>
  <si>
    <t>E6 Individual Customer Other April Average Weekday 16</t>
  </si>
  <si>
    <t>E6 Individual Customer Other April Average Weekday 17</t>
  </si>
  <si>
    <t>E6 Individual Customer Other April Average Weekday 18</t>
  </si>
  <si>
    <t>E6 Individual Customer Other April Average Weekday 19</t>
  </si>
  <si>
    <t>E6 Individual Customer Other April Average Weekday 20</t>
  </si>
  <si>
    <t>E6 Individual Customer Other April Average Weekday 21</t>
  </si>
  <si>
    <t>E6 Individual Customer Other April Average Weekday 22</t>
  </si>
  <si>
    <t>E6 Individual Customer Other April Average Weekday 23</t>
  </si>
  <si>
    <t>E6 Individual Customer Other April Average Weekday 24</t>
  </si>
  <si>
    <t>E6 Individual Customer Other April Monthly Peak 1</t>
  </si>
  <si>
    <t>E6 Individual Customer Other April Monthly Peak 2</t>
  </si>
  <si>
    <t>E6 Individual Customer Other April Monthly Peak 3</t>
  </si>
  <si>
    <t>E6 Individual Customer Other April Monthly Peak 4</t>
  </si>
  <si>
    <t>E6 Individual Customer Other April Monthly Peak 5</t>
  </si>
  <si>
    <t>E6 Individual Customer Other April Monthly Peak 6</t>
  </si>
  <si>
    <t>E6 Individual Customer Other April Monthly Peak 7</t>
  </si>
  <si>
    <t>E6 Individual Customer Other April Monthly Peak 8</t>
  </si>
  <si>
    <t>E6 Individual Customer Other April Monthly Peak 9</t>
  </si>
  <si>
    <t>E6 Individual Customer Other April Monthly Peak 10</t>
  </si>
  <si>
    <t>E6 Individual Customer Other April Monthly Peak 11</t>
  </si>
  <si>
    <t>E6 Individual Customer Other April Monthly Peak 12</t>
  </si>
  <si>
    <t>E6 Individual Customer Other April Monthly Peak 13</t>
  </si>
  <si>
    <t>E6 Individual Customer Other April Monthly Peak 14</t>
  </si>
  <si>
    <t>E6 Individual Customer Other April Monthly Peak 15</t>
  </si>
  <si>
    <t>E6 Individual Customer Other April Monthly Peak 16</t>
  </si>
  <si>
    <t>E6 Individual Customer Other April Monthly Peak 17</t>
  </si>
  <si>
    <t>E6 Individual Customer Other April Monthly Peak 18</t>
  </si>
  <si>
    <t>E6 Individual Customer Other April Monthly Peak 19</t>
  </si>
  <si>
    <t>E6 Individual Customer Other April Monthly Peak 20</t>
  </si>
  <si>
    <t>E6 Individual Customer Other April Monthly Peak 21</t>
  </si>
  <si>
    <t>E6 Individual Customer Other April Monthly Peak 22</t>
  </si>
  <si>
    <t>E6 Individual Customer Other April Monthly Peak 23</t>
  </si>
  <si>
    <t>E6 Individual Customer Other April Monthly Peak 24</t>
  </si>
  <si>
    <t>E6 Individual Customer Other May Average Weekday 1</t>
  </si>
  <si>
    <t>E6 Individual Customer Other May Average Weekday 2</t>
  </si>
  <si>
    <t>E6 Individual Customer Other May Average Weekday 3</t>
  </si>
  <si>
    <t>E6 Individual Customer Other May Average Weekday 4</t>
  </si>
  <si>
    <t>E6 Individual Customer Other May Average Weekday 5</t>
  </si>
  <si>
    <t>E6 Individual Customer Other May Average Weekday 6</t>
  </si>
  <si>
    <t>E6 Individual Customer Other May Average Weekday 7</t>
  </si>
  <si>
    <t>E6 Individual Customer Other May Average Weekday 8</t>
  </si>
  <si>
    <t>E6 Individual Customer Other May Average Weekday 9</t>
  </si>
  <si>
    <t>E6 Individual Customer Other May Average Weekday 10</t>
  </si>
  <si>
    <t>E6 Individual Customer Other May Average Weekday 11</t>
  </si>
  <si>
    <t>E6 Individual Customer Other May Average Weekday 12</t>
  </si>
  <si>
    <t>E6 Individual Customer Other May Average Weekday 13</t>
  </si>
  <si>
    <t>E6 Individual Customer Other May Average Weekday 14</t>
  </si>
  <si>
    <t>E6 Individual Customer Other May Average Weekday 15</t>
  </si>
  <si>
    <t>E6 Individual Customer Other May Average Weekday 16</t>
  </si>
  <si>
    <t>E6 Individual Customer Other May Average Weekday 17</t>
  </si>
  <si>
    <t>E6 Individual Customer Other May Average Weekday 18</t>
  </si>
  <si>
    <t>E6 Individual Customer Other May Average Weekday 19</t>
  </si>
  <si>
    <t>E6 Individual Customer Other May Average Weekday 20</t>
  </si>
  <si>
    <t>E6 Individual Customer Other May Average Weekday 21</t>
  </si>
  <si>
    <t>E6 Individual Customer Other May Average Weekday 22</t>
  </si>
  <si>
    <t>E6 Individual Customer Other May Average Weekday 23</t>
  </si>
  <si>
    <t>E6 Individual Customer Other May Average Weekday 24</t>
  </si>
  <si>
    <t>E6 Individual Customer Other May Monthly Peak 1</t>
  </si>
  <si>
    <t>E6 Individual Customer Other May Monthly Peak 2</t>
  </si>
  <si>
    <t>E6 Individual Customer Other May Monthly Peak 3</t>
  </si>
  <si>
    <t>E6 Individual Customer Other May Monthly Peak 4</t>
  </si>
  <si>
    <t>E6 Individual Customer Other May Monthly Peak 5</t>
  </si>
  <si>
    <t>E6 Individual Customer Other May Monthly Peak 6</t>
  </si>
  <si>
    <t>E6 Individual Customer Other May Monthly Peak 7</t>
  </si>
  <si>
    <t>E6 Individual Customer Other May Monthly Peak 8</t>
  </si>
  <si>
    <t>E6 Individual Customer Other May Monthly Peak 9</t>
  </si>
  <si>
    <t>E6 Individual Customer Other May Monthly Peak 10</t>
  </si>
  <si>
    <t>E6 Individual Customer Other May Monthly Peak 11</t>
  </si>
  <si>
    <t>E6 Individual Customer Other May Monthly Peak 12</t>
  </si>
  <si>
    <t>E6 Individual Customer Other May Monthly Peak 13</t>
  </si>
  <si>
    <t>E6 Individual Customer Other May Monthly Peak 14</t>
  </si>
  <si>
    <t>E6 Individual Customer Other May Monthly Peak 15</t>
  </si>
  <si>
    <t>E6 Individual Customer Other May Monthly Peak 16</t>
  </si>
  <si>
    <t>E6 Individual Customer Other May Monthly Peak 17</t>
  </si>
  <si>
    <t>E6 Individual Customer Other May Monthly Peak 18</t>
  </si>
  <si>
    <t>E6 Individual Customer Other May Monthly Peak 19</t>
  </si>
  <si>
    <t>E6 Individual Customer Other May Monthly Peak 20</t>
  </si>
  <si>
    <t>E6 Individual Customer Other May Monthly Peak 21</t>
  </si>
  <si>
    <t>E6 Individual Customer Other May Monthly Peak 22</t>
  </si>
  <si>
    <t>E6 Individual Customer Other May Monthly Peak 23</t>
  </si>
  <si>
    <t>E6 Individual Customer Other May Monthly Peak 24</t>
  </si>
  <si>
    <t>E6 Individual Customer Other June Average Weekday 1</t>
  </si>
  <si>
    <t>E6 Individual Customer Other June Average Weekday 2</t>
  </si>
  <si>
    <t>E6 Individual Customer Other June Average Weekday 3</t>
  </si>
  <si>
    <t>E6 Individual Customer Other June Average Weekday 4</t>
  </si>
  <si>
    <t>E6 Individual Customer Other June Average Weekday 5</t>
  </si>
  <si>
    <t>E6 Individual Customer Other June Average Weekday 6</t>
  </si>
  <si>
    <t>E6 Individual Customer Other June Average Weekday 7</t>
  </si>
  <si>
    <t>E6 Individual Customer Other June Average Weekday 8</t>
  </si>
  <si>
    <t>E6 Individual Customer Other June Average Weekday 9</t>
  </si>
  <si>
    <t>E6 Individual Customer Other June Average Weekday 10</t>
  </si>
  <si>
    <t>E6 Individual Customer Other June Average Weekday 11</t>
  </si>
  <si>
    <t>E6 Individual Customer Other June Average Weekday 12</t>
  </si>
  <si>
    <t>E6 Individual Customer Other June Average Weekday 13</t>
  </si>
  <si>
    <t>E6 Individual Customer Other June Average Weekday 14</t>
  </si>
  <si>
    <t>E6 Individual Customer Other June Average Weekday 15</t>
  </si>
  <si>
    <t>E6 Individual Customer Other June Average Weekday 16</t>
  </si>
  <si>
    <t>E6 Individual Customer Other June Average Weekday 17</t>
  </si>
  <si>
    <t>E6 Individual Customer Other June Average Weekday 18</t>
  </si>
  <si>
    <t>E6 Individual Customer Other June Average Weekday 19</t>
  </si>
  <si>
    <t>E6 Individual Customer Other June Average Weekday 20</t>
  </si>
  <si>
    <t>E6 Individual Customer Other June Average Weekday 21</t>
  </si>
  <si>
    <t>E6 Individual Customer Other June Average Weekday 22</t>
  </si>
  <si>
    <t>E6 Individual Customer Other June Average Weekday 23</t>
  </si>
  <si>
    <t>E6 Individual Customer Other June Average Weekday 24</t>
  </si>
  <si>
    <t>E6 Individual Customer Other June Monthly Peak 1</t>
  </si>
  <si>
    <t>E6 Individual Customer Other June Monthly Peak 2</t>
  </si>
  <si>
    <t>E6 Individual Customer Other June Monthly Peak 3</t>
  </si>
  <si>
    <t>E6 Individual Customer Other June Monthly Peak 4</t>
  </si>
  <si>
    <t>E6 Individual Customer Other June Monthly Peak 5</t>
  </si>
  <si>
    <t>E6 Individual Customer Other June Monthly Peak 6</t>
  </si>
  <si>
    <t>E6 Individual Customer Other June Monthly Peak 7</t>
  </si>
  <si>
    <t>E6 Individual Customer Other June Monthly Peak 8</t>
  </si>
  <si>
    <t>E6 Individual Customer Other June Monthly Peak 9</t>
  </si>
  <si>
    <t>E6 Individual Customer Other June Monthly Peak 10</t>
  </si>
  <si>
    <t>E6 Individual Customer Other June Monthly Peak 11</t>
  </si>
  <si>
    <t>E6 Individual Customer Other June Monthly Peak 12</t>
  </si>
  <si>
    <t>E6 Individual Customer Other June Monthly Peak 13</t>
  </si>
  <si>
    <t>E6 Individual Customer Other June Monthly Peak 14</t>
  </si>
  <si>
    <t>E6 Individual Customer Other June Monthly Peak 15</t>
  </si>
  <si>
    <t>E6 Individual Customer Other June Monthly Peak 16</t>
  </si>
  <si>
    <t>E6 Individual Customer Other June Monthly Peak 17</t>
  </si>
  <si>
    <t>E6 Individual Customer Other June Monthly Peak 18</t>
  </si>
  <si>
    <t>E6 Individual Customer Other June Monthly Peak 19</t>
  </si>
  <si>
    <t>E6 Individual Customer Other June Monthly Peak 20</t>
  </si>
  <si>
    <t>E6 Individual Customer Other June Monthly Peak 21</t>
  </si>
  <si>
    <t>E6 Individual Customer Other June Monthly Peak 22</t>
  </si>
  <si>
    <t>E6 Individual Customer Other June Monthly Peak 23</t>
  </si>
  <si>
    <t>E6 Individual Customer Other June Monthly Peak 24</t>
  </si>
  <si>
    <t>E6 Individual Customer Other July Average Weekday 1</t>
  </si>
  <si>
    <t>E6 Individual Customer Other July Average Weekday 2</t>
  </si>
  <si>
    <t>E6 Individual Customer Other July Average Weekday 3</t>
  </si>
  <si>
    <t>E6 Individual Customer Other July Average Weekday 4</t>
  </si>
  <si>
    <t>E6 Individual Customer Other July Average Weekday 5</t>
  </si>
  <si>
    <t>E6 Individual Customer Other July Average Weekday 6</t>
  </si>
  <si>
    <t>E6 Individual Customer Other July Average Weekday 7</t>
  </si>
  <si>
    <t>E6 Individual Customer Other July Average Weekday 8</t>
  </si>
  <si>
    <t>E6 Individual Customer Other July Average Weekday 9</t>
  </si>
  <si>
    <t>E6 Individual Customer Other July Average Weekday 10</t>
  </si>
  <si>
    <t>E6 Individual Customer Other July Average Weekday 11</t>
  </si>
  <si>
    <t>E6 Individual Customer Other July Average Weekday 12</t>
  </si>
  <si>
    <t>E6 Individual Customer Other July Average Weekday 13</t>
  </si>
  <si>
    <t>E6 Individual Customer Other July Average Weekday 14</t>
  </si>
  <si>
    <t>E6 Individual Customer Other July Average Weekday 15</t>
  </si>
  <si>
    <t>E6 Individual Customer Other July Average Weekday 16</t>
  </si>
  <si>
    <t>E6 Individual Customer Other July Average Weekday 17</t>
  </si>
  <si>
    <t>E6 Individual Customer Other July Average Weekday 18</t>
  </si>
  <si>
    <t>E6 Individual Customer Other July Average Weekday 19</t>
  </si>
  <si>
    <t>E6 Individual Customer Other July Average Weekday 20</t>
  </si>
  <si>
    <t>E6 Individual Customer Other July Average Weekday 21</t>
  </si>
  <si>
    <t>E6 Individual Customer Other July Average Weekday 22</t>
  </si>
  <si>
    <t>E6 Individual Customer Other July Average Weekday 23</t>
  </si>
  <si>
    <t>E6 Individual Customer Other July Average Weekday 24</t>
  </si>
  <si>
    <t>E6 Individual Customer Other July Monthly Peak 1</t>
  </si>
  <si>
    <t>E6 Individual Customer Other July Monthly Peak 2</t>
  </si>
  <si>
    <t>E6 Individual Customer Other July Monthly Peak 3</t>
  </si>
  <si>
    <t>E6 Individual Customer Other July Monthly Peak 4</t>
  </si>
  <si>
    <t>E6 Individual Customer Other July Monthly Peak 5</t>
  </si>
  <si>
    <t>E6 Individual Customer Other July Monthly Peak 6</t>
  </si>
  <si>
    <t>E6 Individual Customer Other July Monthly Peak 7</t>
  </si>
  <si>
    <t>E6 Individual Customer Other July Monthly Peak 8</t>
  </si>
  <si>
    <t>E6 Individual Customer Other July Monthly Peak 9</t>
  </si>
  <si>
    <t>E6 Individual Customer Other July Monthly Peak 10</t>
  </si>
  <si>
    <t>E6 Individual Customer Other July Monthly Peak 11</t>
  </si>
  <si>
    <t>E6 Individual Customer Other July Monthly Peak 12</t>
  </si>
  <si>
    <t>E6 Individual Customer Other July Monthly Peak 13</t>
  </si>
  <si>
    <t>E6 Individual Customer Other July Monthly Peak 14</t>
  </si>
  <si>
    <t>E6 Individual Customer Other July Monthly Peak 15</t>
  </si>
  <si>
    <t>E6 Individual Customer Other July Monthly Peak 16</t>
  </si>
  <si>
    <t>E6 Individual Customer Other July Monthly Peak 17</t>
  </si>
  <si>
    <t>E6 Individual Customer Other July Monthly Peak 18</t>
  </si>
  <si>
    <t>E6 Individual Customer Other July Monthly Peak 19</t>
  </si>
  <si>
    <t>E6 Individual Customer Other July Monthly Peak 20</t>
  </si>
  <si>
    <t>E6 Individual Customer Other July Monthly Peak 21</t>
  </si>
  <si>
    <t>E6 Individual Customer Other July Monthly Peak 22</t>
  </si>
  <si>
    <t>E6 Individual Customer Other July Monthly Peak 23</t>
  </si>
  <si>
    <t>E6 Individual Customer Other July Monthly Peak 24</t>
  </si>
  <si>
    <t>E6 Individual Customer Other August Average Weekday 1</t>
  </si>
  <si>
    <t>E6 Individual Customer Other August Average Weekday 2</t>
  </si>
  <si>
    <t>E6 Individual Customer Other August Average Weekday 3</t>
  </si>
  <si>
    <t>E6 Individual Customer Other August Average Weekday 4</t>
  </si>
  <si>
    <t>E6 Individual Customer Other August Average Weekday 5</t>
  </si>
  <si>
    <t>E6 Individual Customer Other August Average Weekday 6</t>
  </si>
  <si>
    <t>E6 Individual Customer Other August Average Weekday 7</t>
  </si>
  <si>
    <t>E6 Individual Customer Other August Average Weekday 8</t>
  </si>
  <si>
    <t>E6 Individual Customer Other August Average Weekday 9</t>
  </si>
  <si>
    <t>E6 Individual Customer Other August Average Weekday 10</t>
  </si>
  <si>
    <t>E6 Individual Customer Other August Average Weekday 11</t>
  </si>
  <si>
    <t>E6 Individual Customer Other August Average Weekday 12</t>
  </si>
  <si>
    <t>E6 Individual Customer Other August Average Weekday 13</t>
  </si>
  <si>
    <t>E6 Individual Customer Other August Average Weekday 14</t>
  </si>
  <si>
    <t>E6 Individual Customer Other August Average Weekday 15</t>
  </si>
  <si>
    <t>E6 Individual Customer Other August Average Weekday 16</t>
  </si>
  <si>
    <t>E6 Individual Customer Other August Average Weekday 17</t>
  </si>
  <si>
    <t>E6 Individual Customer Other August Average Weekday 18</t>
  </si>
  <si>
    <t>E6 Individual Customer Other August Average Weekday 19</t>
  </si>
  <si>
    <t>E6 Individual Customer Other August Average Weekday 20</t>
  </si>
  <si>
    <t>E6 Individual Customer Other August Average Weekday 21</t>
  </si>
  <si>
    <t>E6 Individual Customer Other August Average Weekday 22</t>
  </si>
  <si>
    <t>E6 Individual Customer Other August Average Weekday 23</t>
  </si>
  <si>
    <t>E6 Individual Customer Other August Average Weekday 24</t>
  </si>
  <si>
    <t>E6 Individual Customer Other August Monthly Peak 1</t>
  </si>
  <si>
    <t>E6 Individual Customer Other August Monthly Peak 2</t>
  </si>
  <si>
    <t>E6 Individual Customer Other August Monthly Peak 3</t>
  </si>
  <si>
    <t>E6 Individual Customer Other August Monthly Peak 4</t>
  </si>
  <si>
    <t>E6 Individual Customer Other August Monthly Peak 5</t>
  </si>
  <si>
    <t>E6 Individual Customer Other August Monthly Peak 6</t>
  </si>
  <si>
    <t>E6 Individual Customer Other August Monthly Peak 7</t>
  </si>
  <si>
    <t>E6 Individual Customer Other August Monthly Peak 8</t>
  </si>
  <si>
    <t>E6 Individual Customer Other August Monthly Peak 9</t>
  </si>
  <si>
    <t>E6 Individual Customer Other August Monthly Peak 10</t>
  </si>
  <si>
    <t>E6 Individual Customer Other August Monthly Peak 11</t>
  </si>
  <si>
    <t>E6 Individual Customer Other August Monthly Peak 12</t>
  </si>
  <si>
    <t>E6 Individual Customer Other August Monthly Peak 13</t>
  </si>
  <si>
    <t>E6 Individual Customer Other August Monthly Peak 14</t>
  </si>
  <si>
    <t>E6 Individual Customer Other August Monthly Peak 15</t>
  </si>
  <si>
    <t>E6 Individual Customer Other August Monthly Peak 16</t>
  </si>
  <si>
    <t>E6 Individual Customer Other August Monthly Peak 17</t>
  </si>
  <si>
    <t>E6 Individual Customer Other August Monthly Peak 18</t>
  </si>
  <si>
    <t>E6 Individual Customer Other August Monthly Peak 19</t>
  </si>
  <si>
    <t>E6 Individual Customer Other August Monthly Peak 20</t>
  </si>
  <si>
    <t>E6 Individual Customer Other August Monthly Peak 21</t>
  </si>
  <si>
    <t>E6 Individual Customer Other August Monthly Peak 22</t>
  </si>
  <si>
    <t>E6 Individual Customer Other August Monthly Peak 23</t>
  </si>
  <si>
    <t>E6 Individual Customer Other August Monthly Peak 24</t>
  </si>
  <si>
    <t>E6 Individual Customer Other September Average Weekday 1</t>
  </si>
  <si>
    <t>E6 Individual Customer Other September Average Weekday 2</t>
  </si>
  <si>
    <t>E6 Individual Customer Other September Average Weekday 3</t>
  </si>
  <si>
    <t>E6 Individual Customer Other September Average Weekday 4</t>
  </si>
  <si>
    <t>E6 Individual Customer Other September Average Weekday 5</t>
  </si>
  <si>
    <t>E6 Individual Customer Other September Average Weekday 6</t>
  </si>
  <si>
    <t>E6 Individual Customer Other September Average Weekday 7</t>
  </si>
  <si>
    <t>E6 Individual Customer Other September Average Weekday 8</t>
  </si>
  <si>
    <t>E6 Individual Customer Other September Average Weekday 9</t>
  </si>
  <si>
    <t>E6 Individual Customer Other September Average Weekday 10</t>
  </si>
  <si>
    <t>E6 Individual Customer Other September Average Weekday 11</t>
  </si>
  <si>
    <t>E6 Individual Customer Other September Average Weekday 12</t>
  </si>
  <si>
    <t>E6 Individual Customer Other September Average Weekday 13</t>
  </si>
  <si>
    <t>E6 Individual Customer Other September Average Weekday 14</t>
  </si>
  <si>
    <t>E6 Individual Customer Other September Average Weekday 15</t>
  </si>
  <si>
    <t>E6 Individual Customer Other September Average Weekday 16</t>
  </si>
  <si>
    <t>E6 Individual Customer Other September Average Weekday 17</t>
  </si>
  <si>
    <t>E6 Individual Customer Other September Average Weekday 18</t>
  </si>
  <si>
    <t>E6 Individual Customer Other September Average Weekday 19</t>
  </si>
  <si>
    <t>E6 Individual Customer Other September Average Weekday 20</t>
  </si>
  <si>
    <t>E6 Individual Customer Other September Average Weekday 21</t>
  </si>
  <si>
    <t>E6 Individual Customer Other September Average Weekday 22</t>
  </si>
  <si>
    <t>E6 Individual Customer Other September Average Weekday 23</t>
  </si>
  <si>
    <t>E6 Individual Customer Other September Average Weekday 24</t>
  </si>
  <si>
    <t>E6 Individual Customer Other September Monthly Peak 1</t>
  </si>
  <si>
    <t>E6 Individual Customer Other September Monthly Peak 2</t>
  </si>
  <si>
    <t>E6 Individual Customer Other September Monthly Peak 3</t>
  </si>
  <si>
    <t>E6 Individual Customer Other September Monthly Peak 4</t>
  </si>
  <si>
    <t>E6 Individual Customer Other September Monthly Peak 5</t>
  </si>
  <si>
    <t>E6 Individual Customer Other September Monthly Peak 6</t>
  </si>
  <si>
    <t>E6 Individual Customer Other September Monthly Peak 7</t>
  </si>
  <si>
    <t>E6 Individual Customer Other September Monthly Peak 8</t>
  </si>
  <si>
    <t>E6 Individual Customer Other September Monthly Peak 9</t>
  </si>
  <si>
    <t>E6 Individual Customer Other September Monthly Peak 10</t>
  </si>
  <si>
    <t>E6 Individual Customer Other September Monthly Peak 11</t>
  </si>
  <si>
    <t>E6 Individual Customer Other September Monthly Peak 12</t>
  </si>
  <si>
    <t>E6 Individual Customer Other September Monthly Peak 13</t>
  </si>
  <si>
    <t>E6 Individual Customer Other September Monthly Peak 14</t>
  </si>
  <si>
    <t>E6 Individual Customer Other September Monthly Peak 15</t>
  </si>
  <si>
    <t>E6 Individual Customer Other September Monthly Peak 16</t>
  </si>
  <si>
    <t>E6 Individual Customer Other September Monthly Peak 17</t>
  </si>
  <si>
    <t>E6 Individual Customer Other September Monthly Peak 18</t>
  </si>
  <si>
    <t>E6 Individual Customer Other September Monthly Peak 19</t>
  </si>
  <si>
    <t>E6 Individual Customer Other September Monthly Peak 20</t>
  </si>
  <si>
    <t>E6 Individual Customer Other September Monthly Peak 21</t>
  </si>
  <si>
    <t>E6 Individual Customer Other September Monthly Peak 22</t>
  </si>
  <si>
    <t>E6 Individual Customer Other September Monthly Peak 23</t>
  </si>
  <si>
    <t>E6 Individual Customer Other September Monthly Peak 24</t>
  </si>
  <si>
    <t>E6 Individual Customer Other October Average Weekday 1</t>
  </si>
  <si>
    <t>E6 Individual Customer Other October Average Weekday 2</t>
  </si>
  <si>
    <t>E6 Individual Customer Other October Average Weekday 3</t>
  </si>
  <si>
    <t>E6 Individual Customer Other October Average Weekday 4</t>
  </si>
  <si>
    <t>E6 Individual Customer Other October Average Weekday 5</t>
  </si>
  <si>
    <t>E6 Individual Customer Other October Average Weekday 6</t>
  </si>
  <si>
    <t>E6 Individual Customer Other October Average Weekday 7</t>
  </si>
  <si>
    <t>E6 Individual Customer Other October Average Weekday 8</t>
  </si>
  <si>
    <t>E6 Individual Customer Other October Average Weekday 9</t>
  </si>
  <si>
    <t>E6 Individual Customer Other October Average Weekday 10</t>
  </si>
  <si>
    <t>E6 Individual Customer Other October Average Weekday 11</t>
  </si>
  <si>
    <t>E6 Individual Customer Other October Average Weekday 12</t>
  </si>
  <si>
    <t>E6 Individual Customer Other October Average Weekday 13</t>
  </si>
  <si>
    <t>E6 Individual Customer Other October Average Weekday 14</t>
  </si>
  <si>
    <t>E6 Individual Customer Other October Average Weekday 15</t>
  </si>
  <si>
    <t>E6 Individual Customer Other October Average Weekday 16</t>
  </si>
  <si>
    <t>E6 Individual Customer Other October Average Weekday 17</t>
  </si>
  <si>
    <t>E6 Individual Customer Other October Average Weekday 18</t>
  </si>
  <si>
    <t>E6 Individual Customer Other October Average Weekday 19</t>
  </si>
  <si>
    <t>E6 Individual Customer Other October Average Weekday 20</t>
  </si>
  <si>
    <t>E6 Individual Customer Other October Average Weekday 21</t>
  </si>
  <si>
    <t>E6 Individual Customer Other October Average Weekday 22</t>
  </si>
  <si>
    <t>E6 Individual Customer Other October Average Weekday 23</t>
  </si>
  <si>
    <t>E6 Individual Customer Other October Average Weekday 24</t>
  </si>
  <si>
    <t>E6 Individual Customer Other October Monthly Peak 1</t>
  </si>
  <si>
    <t>E6 Individual Customer Other October Monthly Peak 2</t>
  </si>
  <si>
    <t>E6 Individual Customer Other October Monthly Peak 3</t>
  </si>
  <si>
    <t>E6 Individual Customer Other October Monthly Peak 4</t>
  </si>
  <si>
    <t>E6 Individual Customer Other October Monthly Peak 5</t>
  </si>
  <si>
    <t>E6 Individual Customer Other October Monthly Peak 6</t>
  </si>
  <si>
    <t>E6 Individual Customer Other October Monthly Peak 7</t>
  </si>
  <si>
    <t>E6 Individual Customer Other October Monthly Peak 8</t>
  </si>
  <si>
    <t>E6 Individual Customer Other October Monthly Peak 9</t>
  </si>
  <si>
    <t>E6 Individual Customer Other October Monthly Peak 10</t>
  </si>
  <si>
    <t>E6 Individual Customer Other October Monthly Peak 11</t>
  </si>
  <si>
    <t>E6 Individual Customer Other October Monthly Peak 12</t>
  </si>
  <si>
    <t>E6 Individual Customer Other October Monthly Peak 13</t>
  </si>
  <si>
    <t>E6 Individual Customer Other October Monthly Peak 14</t>
  </si>
  <si>
    <t>E6 Individual Customer Other October Monthly Peak 15</t>
  </si>
  <si>
    <t>E6 Individual Customer Other October Monthly Peak 16</t>
  </si>
  <si>
    <t>E6 Individual Customer Other October Monthly Peak 17</t>
  </si>
  <si>
    <t>E6 Individual Customer Other October Monthly Peak 18</t>
  </si>
  <si>
    <t>E6 Individual Customer Other October Monthly Peak 19</t>
  </si>
  <si>
    <t>E6 Individual Customer Other October Monthly Peak 20</t>
  </si>
  <si>
    <t>E6 Individual Customer Other October Monthly Peak 21</t>
  </si>
  <si>
    <t>E6 Individual Customer Other October Monthly Peak 22</t>
  </si>
  <si>
    <t>E6 Individual Customer Other October Monthly Peak 23</t>
  </si>
  <si>
    <t>E6 Individual Customer Other October Monthly Peak 24</t>
  </si>
  <si>
    <t>E6 Individual Customer Sierra November Average Weekday 1</t>
  </si>
  <si>
    <t>E6 Individual Customer Sierra November Average Weekday 2</t>
  </si>
  <si>
    <t>E6 Individual Customer Sierra November Average Weekday 3</t>
  </si>
  <si>
    <t>E6 Individual Customer Sierra November Average Weekday 4</t>
  </si>
  <si>
    <t>E6 Individual Customer Sierra November Average Weekday 5</t>
  </si>
  <si>
    <t>E6 Individual Customer Sierra November Average Weekday 6</t>
  </si>
  <si>
    <t>E6 Individual Customer Sierra November Average Weekday 7</t>
  </si>
  <si>
    <t>E6 Individual Customer Sierra November Average Weekday 8</t>
  </si>
  <si>
    <t>E6 Individual Customer Sierra November Average Weekday 9</t>
  </si>
  <si>
    <t>E6 Individual Customer Sierra November Average Weekday 10</t>
  </si>
  <si>
    <t>E6 Individual Customer Sierra November Average Weekday 11</t>
  </si>
  <si>
    <t>E6 Individual Customer Sierra November Average Weekday 12</t>
  </si>
  <si>
    <t>E6 Individual Customer Sierra November Average Weekday 13</t>
  </si>
  <si>
    <t>E6 Individual Customer Sierra November Average Weekday 14</t>
  </si>
  <si>
    <t>E6 Individual Customer Sierra November Average Weekday 15</t>
  </si>
  <si>
    <t>E6 Individual Customer Sierra November Average Weekday 16</t>
  </si>
  <si>
    <t>E6 Individual Customer Sierra November Average Weekday 17</t>
  </si>
  <si>
    <t>E6 Individual Customer Sierra November Average Weekday 18</t>
  </si>
  <si>
    <t>E6 Individual Customer Sierra November Average Weekday 19</t>
  </si>
  <si>
    <t>E6 Individual Customer Sierra November Average Weekday 20</t>
  </si>
  <si>
    <t>E6 Individual Customer Sierra November Average Weekday 21</t>
  </si>
  <si>
    <t>E6 Individual Customer Sierra November Average Weekday 22</t>
  </si>
  <si>
    <t>E6 Individual Customer Sierra November Average Weekday 23</t>
  </si>
  <si>
    <t>E6 Individual Customer Sierra November Average Weekday 24</t>
  </si>
  <si>
    <t>E6 Individual Customer Sierra November Monthly Peak 1</t>
  </si>
  <si>
    <t>E6 Individual Customer Sierra November Monthly Peak 2</t>
  </si>
  <si>
    <t>E6 Individual Customer Sierra November Monthly Peak 3</t>
  </si>
  <si>
    <t>E6 Individual Customer Sierra November Monthly Peak 4</t>
  </si>
  <si>
    <t>E6 Individual Customer Sierra November Monthly Peak 5</t>
  </si>
  <si>
    <t>E6 Individual Customer Sierra November Monthly Peak 6</t>
  </si>
  <si>
    <t>E6 Individual Customer Sierra November Monthly Peak 7</t>
  </si>
  <si>
    <t>E6 Individual Customer Sierra November Monthly Peak 8</t>
  </si>
  <si>
    <t>E6 Individual Customer Sierra November Monthly Peak 9</t>
  </si>
  <si>
    <t>E6 Individual Customer Sierra November Monthly Peak 10</t>
  </si>
  <si>
    <t>E6 Individual Customer Sierra November Monthly Peak 11</t>
  </si>
  <si>
    <t>E6 Individual Customer Sierra November Monthly Peak 12</t>
  </si>
  <si>
    <t>E6 Individual Customer Sierra November Monthly Peak 13</t>
  </si>
  <si>
    <t>E6 Individual Customer Sierra November Monthly Peak 14</t>
  </si>
  <si>
    <t>E6 Individual Customer Sierra November Monthly Peak 15</t>
  </si>
  <si>
    <t>E6 Individual Customer Sierra November Monthly Peak 16</t>
  </si>
  <si>
    <t>E6 Individual Customer Sierra November Monthly Peak 17</t>
  </si>
  <si>
    <t>E6 Individual Customer Sierra November Monthly Peak 18</t>
  </si>
  <si>
    <t>E6 Individual Customer Sierra November Monthly Peak 19</t>
  </si>
  <si>
    <t>E6 Individual Customer Sierra November Monthly Peak 20</t>
  </si>
  <si>
    <t>E6 Individual Customer Sierra November Monthly Peak 21</t>
  </si>
  <si>
    <t>E6 Individual Customer Sierra November Monthly Peak 22</t>
  </si>
  <si>
    <t>E6 Individual Customer Sierra November Monthly Peak 23</t>
  </si>
  <si>
    <t>E6 Individual Customer Sierra November Monthly Peak 24</t>
  </si>
  <si>
    <t>E6 Individual Customer Sierra December Average Weekday 1</t>
  </si>
  <si>
    <t>E6 Individual Customer Sierra December Average Weekday 2</t>
  </si>
  <si>
    <t>E6 Individual Customer Sierra December Average Weekday 3</t>
  </si>
  <si>
    <t>E6 Individual Customer Sierra December Average Weekday 4</t>
  </si>
  <si>
    <t>E6 Individual Customer Sierra December Average Weekday 5</t>
  </si>
  <si>
    <t>E6 Individual Customer Sierra December Average Weekday 6</t>
  </si>
  <si>
    <t>E6 Individual Customer Sierra December Average Weekday 7</t>
  </si>
  <si>
    <t>E6 Individual Customer Sierra December Average Weekday 8</t>
  </si>
  <si>
    <t>E6 Individual Customer Sierra December Average Weekday 9</t>
  </si>
  <si>
    <t>E6 Individual Customer Sierra December Average Weekday 10</t>
  </si>
  <si>
    <t>E6 Individual Customer Sierra December Average Weekday 11</t>
  </si>
  <si>
    <t>E6 Individual Customer Sierra December Average Weekday 12</t>
  </si>
  <si>
    <t>E6 Individual Customer Sierra December Average Weekday 13</t>
  </si>
  <si>
    <t>E6 Individual Customer Sierra December Average Weekday 14</t>
  </si>
  <si>
    <t>E6 Individual Customer Sierra December Average Weekday 15</t>
  </si>
  <si>
    <t>E6 Individual Customer Sierra December Average Weekday 16</t>
  </si>
  <si>
    <t>E6 Individual Customer Sierra December Average Weekday 17</t>
  </si>
  <si>
    <t>E6 Individual Customer Sierra December Average Weekday 18</t>
  </si>
  <si>
    <t>E6 Individual Customer Sierra December Average Weekday 19</t>
  </si>
  <si>
    <t>E6 Individual Customer Sierra December Average Weekday 20</t>
  </si>
  <si>
    <t>E6 Individual Customer Sierra December Average Weekday 21</t>
  </si>
  <si>
    <t>E6 Individual Customer Sierra December Average Weekday 22</t>
  </si>
  <si>
    <t>E6 Individual Customer Sierra December Average Weekday 23</t>
  </si>
  <si>
    <t>E6 Individual Customer Sierra December Average Weekday 24</t>
  </si>
  <si>
    <t>E6 Individual Customer Sierra December Monthly Peak 1</t>
  </si>
  <si>
    <t>E6 Individual Customer Sierra December Monthly Peak 2</t>
  </si>
  <si>
    <t>E6 Individual Customer Sierra December Monthly Peak 3</t>
  </si>
  <si>
    <t>E6 Individual Customer Sierra December Monthly Peak 4</t>
  </si>
  <si>
    <t>E6 Individual Customer Sierra December Monthly Peak 5</t>
  </si>
  <si>
    <t>E6 Individual Customer Sierra December Monthly Peak 6</t>
  </si>
  <si>
    <t>E6 Individual Customer Sierra December Monthly Peak 7</t>
  </si>
  <si>
    <t>E6 Individual Customer Sierra December Monthly Peak 8</t>
  </si>
  <si>
    <t>E6 Individual Customer Sierra December Monthly Peak 9</t>
  </si>
  <si>
    <t>E6 Individual Customer Sierra December Monthly Peak 10</t>
  </si>
  <si>
    <t>E6 Individual Customer Sierra December Monthly Peak 11</t>
  </si>
  <si>
    <t>E6 Individual Customer Sierra December Monthly Peak 12</t>
  </si>
  <si>
    <t>E6 Individual Customer Sierra December Monthly Peak 13</t>
  </si>
  <si>
    <t>E6 Individual Customer Sierra December Monthly Peak 14</t>
  </si>
  <si>
    <t>E6 Individual Customer Sierra December Monthly Peak 15</t>
  </si>
  <si>
    <t>E6 Individual Customer Sierra December Monthly Peak 16</t>
  </si>
  <si>
    <t>E6 Individual Customer Sierra December Monthly Peak 17</t>
  </si>
  <si>
    <t>E6 Individual Customer Sierra December Monthly Peak 18</t>
  </si>
  <si>
    <t>E6 Individual Customer Sierra December Monthly Peak 19</t>
  </si>
  <si>
    <t>E6 Individual Customer Sierra December Monthly Peak 20</t>
  </si>
  <si>
    <t>E6 Individual Customer Sierra December Monthly Peak 21</t>
  </si>
  <si>
    <t>E6 Individual Customer Sierra December Monthly Peak 22</t>
  </si>
  <si>
    <t>E6 Individual Customer Sierra December Monthly Peak 23</t>
  </si>
  <si>
    <t>E6 Individual Customer Sierra December Monthly Peak 24</t>
  </si>
  <si>
    <t>E6 Individual Customer Sierra January Average Weekday 1</t>
  </si>
  <si>
    <t>E6 Individual Customer Sierra January Average Weekday 2</t>
  </si>
  <si>
    <t>E6 Individual Customer Sierra January Average Weekday 3</t>
  </si>
  <si>
    <t>E6 Individual Customer Sierra January Average Weekday 4</t>
  </si>
  <si>
    <t>E6 Individual Customer Sierra January Average Weekday 5</t>
  </si>
  <si>
    <t>E6 Individual Customer Sierra January Average Weekday 6</t>
  </si>
  <si>
    <t>E6 Individual Customer Sierra January Average Weekday 7</t>
  </si>
  <si>
    <t>E6 Individual Customer Sierra January Average Weekday 8</t>
  </si>
  <si>
    <t>E6 Individual Customer Sierra January Average Weekday 9</t>
  </si>
  <si>
    <t>E6 Individual Customer Sierra January Average Weekday 10</t>
  </si>
  <si>
    <t>E6 Individual Customer Sierra January Average Weekday 11</t>
  </si>
  <si>
    <t>E6 Individual Customer Sierra January Average Weekday 12</t>
  </si>
  <si>
    <t>E6 Individual Customer Sierra January Average Weekday 13</t>
  </si>
  <si>
    <t>E6 Individual Customer Sierra January Average Weekday 14</t>
  </si>
  <si>
    <t>E6 Individual Customer Sierra January Average Weekday 15</t>
  </si>
  <si>
    <t>E6 Individual Customer Sierra January Average Weekday 16</t>
  </si>
  <si>
    <t>E6 Individual Customer Sierra January Average Weekday 17</t>
  </si>
  <si>
    <t>E6 Individual Customer Sierra January Average Weekday 18</t>
  </si>
  <si>
    <t>E6 Individual Customer Sierra January Average Weekday 19</t>
  </si>
  <si>
    <t>E6 Individual Customer Sierra January Average Weekday 20</t>
  </si>
  <si>
    <t>E6 Individual Customer Sierra January Average Weekday 21</t>
  </si>
  <si>
    <t>E6 Individual Customer Sierra January Average Weekday 22</t>
  </si>
  <si>
    <t>E6 Individual Customer Sierra January Average Weekday 23</t>
  </si>
  <si>
    <t>E6 Individual Customer Sierra January Average Weekday 24</t>
  </si>
  <si>
    <t>E6 Individual Customer Sierra January Monthly Peak 1</t>
  </si>
  <si>
    <t>E6 Individual Customer Sierra January Monthly Peak 2</t>
  </si>
  <si>
    <t>E6 Individual Customer Sierra January Monthly Peak 3</t>
  </si>
  <si>
    <t>E6 Individual Customer Sierra January Monthly Peak 4</t>
  </si>
  <si>
    <t>E6 Individual Customer Sierra January Monthly Peak 5</t>
  </si>
  <si>
    <t>E6 Individual Customer Sierra January Monthly Peak 6</t>
  </si>
  <si>
    <t>E6 Individual Customer Sierra January Monthly Peak 7</t>
  </si>
  <si>
    <t>E6 Individual Customer Sierra January Monthly Peak 8</t>
  </si>
  <si>
    <t>E6 Individual Customer Sierra January Monthly Peak 9</t>
  </si>
  <si>
    <t>E6 Individual Customer Sierra January Monthly Peak 10</t>
  </si>
  <si>
    <t>E6 Individual Customer Sierra January Monthly Peak 11</t>
  </si>
  <si>
    <t>E6 Individual Customer Sierra January Monthly Peak 12</t>
  </si>
  <si>
    <t>E6 Individual Customer Sierra January Monthly Peak 13</t>
  </si>
  <si>
    <t>E6 Individual Customer Sierra January Monthly Peak 14</t>
  </si>
  <si>
    <t>E6 Individual Customer Sierra January Monthly Peak 15</t>
  </si>
  <si>
    <t>E6 Individual Customer Sierra January Monthly Peak 16</t>
  </si>
  <si>
    <t>E6 Individual Customer Sierra January Monthly Peak 17</t>
  </si>
  <si>
    <t>E6 Individual Customer Sierra January Monthly Peak 18</t>
  </si>
  <si>
    <t>E6 Individual Customer Sierra January Monthly Peak 19</t>
  </si>
  <si>
    <t>E6 Individual Customer Sierra January Monthly Peak 20</t>
  </si>
  <si>
    <t>E6 Individual Customer Sierra January Monthly Peak 21</t>
  </si>
  <si>
    <t>E6 Individual Customer Sierra January Monthly Peak 22</t>
  </si>
  <si>
    <t>E6 Individual Customer Sierra January Monthly Peak 23</t>
  </si>
  <si>
    <t>E6 Individual Customer Sierra January Monthly Peak 24</t>
  </si>
  <si>
    <t>E6 Individual Customer Sierra February Average Weekday 1</t>
  </si>
  <si>
    <t>E6 Individual Customer Sierra February Average Weekday 2</t>
  </si>
  <si>
    <t>E6 Individual Customer Sierra February Average Weekday 3</t>
  </si>
  <si>
    <t>E6 Individual Customer Sierra February Average Weekday 4</t>
  </si>
  <si>
    <t>E6 Individual Customer Sierra February Average Weekday 5</t>
  </si>
  <si>
    <t>E6 Individual Customer Sierra February Average Weekday 6</t>
  </si>
  <si>
    <t>E6 Individual Customer Sierra February Average Weekday 7</t>
  </si>
  <si>
    <t>E6 Individual Customer Sierra February Average Weekday 8</t>
  </si>
  <si>
    <t>E6 Individual Customer Sierra February Average Weekday 9</t>
  </si>
  <si>
    <t>E6 Individual Customer Sierra February Average Weekday 10</t>
  </si>
  <si>
    <t>E6 Individual Customer Sierra February Average Weekday 11</t>
  </si>
  <si>
    <t>E6 Individual Customer Sierra February Average Weekday 12</t>
  </si>
  <si>
    <t>E6 Individual Customer Sierra February Average Weekday 13</t>
  </si>
  <si>
    <t>E6 Individual Customer Sierra February Average Weekday 14</t>
  </si>
  <si>
    <t>E6 Individual Customer Sierra February Average Weekday 15</t>
  </si>
  <si>
    <t>E6 Individual Customer Sierra February Average Weekday 16</t>
  </si>
  <si>
    <t>E6 Individual Customer Sierra February Average Weekday 17</t>
  </si>
  <si>
    <t>E6 Individual Customer Sierra February Average Weekday 18</t>
  </si>
  <si>
    <t>E6 Individual Customer Sierra February Average Weekday 19</t>
  </si>
  <si>
    <t>E6 Individual Customer Sierra February Average Weekday 20</t>
  </si>
  <si>
    <t>E6 Individual Customer Sierra February Average Weekday 21</t>
  </si>
  <si>
    <t>E6 Individual Customer Sierra February Average Weekday 22</t>
  </si>
  <si>
    <t>E6 Individual Customer Sierra February Average Weekday 23</t>
  </si>
  <si>
    <t>E6 Individual Customer Sierra February Average Weekday 24</t>
  </si>
  <si>
    <t>E6 Individual Customer Sierra February Monthly Peak 1</t>
  </si>
  <si>
    <t>E6 Individual Customer Sierra February Monthly Peak 2</t>
  </si>
  <si>
    <t>E6 Individual Customer Sierra February Monthly Peak 3</t>
  </si>
  <si>
    <t>E6 Individual Customer Sierra February Monthly Peak 4</t>
  </si>
  <si>
    <t>E6 Individual Customer Sierra February Monthly Peak 5</t>
  </si>
  <si>
    <t>E6 Individual Customer Sierra February Monthly Peak 6</t>
  </si>
  <si>
    <t>E6 Individual Customer Sierra February Monthly Peak 7</t>
  </si>
  <si>
    <t>E6 Individual Customer Sierra February Monthly Peak 8</t>
  </si>
  <si>
    <t>E6 Individual Customer Sierra February Monthly Peak 9</t>
  </si>
  <si>
    <t>E6 Individual Customer Sierra February Monthly Peak 10</t>
  </si>
  <si>
    <t>E6 Individual Customer Sierra February Monthly Peak 11</t>
  </si>
  <si>
    <t>E6 Individual Customer Sierra February Monthly Peak 12</t>
  </si>
  <si>
    <t>E6 Individual Customer Sierra February Monthly Peak 13</t>
  </si>
  <si>
    <t>E6 Individual Customer Sierra February Monthly Peak 14</t>
  </si>
  <si>
    <t>E6 Individual Customer Sierra February Monthly Peak 15</t>
  </si>
  <si>
    <t>E6 Individual Customer Sierra February Monthly Peak 16</t>
  </si>
  <si>
    <t>E6 Individual Customer Sierra February Monthly Peak 17</t>
  </si>
  <si>
    <t>E6 Individual Customer Sierra February Monthly Peak 18</t>
  </si>
  <si>
    <t>E6 Individual Customer Sierra February Monthly Peak 19</t>
  </si>
  <si>
    <t>E6 Individual Customer Sierra February Monthly Peak 20</t>
  </si>
  <si>
    <t>E6 Individual Customer Sierra February Monthly Peak 21</t>
  </si>
  <si>
    <t>E6 Individual Customer Sierra February Monthly Peak 22</t>
  </si>
  <si>
    <t>E6 Individual Customer Sierra February Monthly Peak 23</t>
  </si>
  <si>
    <t>E6 Individual Customer Sierra February Monthly Peak 24</t>
  </si>
  <si>
    <t>E6 Individual Customer Sierra March Average Weekday 1</t>
  </si>
  <si>
    <t>E6 Individual Customer Sierra March Average Weekday 2</t>
  </si>
  <si>
    <t>E6 Individual Customer Sierra March Average Weekday 3</t>
  </si>
  <si>
    <t>E6 Individual Customer Sierra March Average Weekday 4</t>
  </si>
  <si>
    <t>E6 Individual Customer Sierra March Average Weekday 5</t>
  </si>
  <si>
    <t>E6 Individual Customer Sierra March Average Weekday 6</t>
  </si>
  <si>
    <t>E6 Individual Customer Sierra March Average Weekday 7</t>
  </si>
  <si>
    <t>E6 Individual Customer Sierra March Average Weekday 8</t>
  </si>
  <si>
    <t>E6 Individual Customer Sierra March Average Weekday 9</t>
  </si>
  <si>
    <t>E6 Individual Customer Sierra March Average Weekday 10</t>
  </si>
  <si>
    <t>E6 Individual Customer Sierra March Average Weekday 11</t>
  </si>
  <si>
    <t>E6 Individual Customer Sierra March Average Weekday 12</t>
  </si>
  <si>
    <t>E6 Individual Customer Sierra March Average Weekday 13</t>
  </si>
  <si>
    <t>E6 Individual Customer Sierra March Average Weekday 14</t>
  </si>
  <si>
    <t>E6 Individual Customer Sierra March Average Weekday 15</t>
  </si>
  <si>
    <t>E6 Individual Customer Sierra March Average Weekday 16</t>
  </si>
  <si>
    <t>E6 Individual Customer Sierra March Average Weekday 17</t>
  </si>
  <si>
    <t>E6 Individual Customer Sierra March Average Weekday 18</t>
  </si>
  <si>
    <t>E6 Individual Customer Sierra March Average Weekday 19</t>
  </si>
  <si>
    <t>E6 Individual Customer Sierra March Average Weekday 20</t>
  </si>
  <si>
    <t>E6 Individual Customer Sierra March Average Weekday 21</t>
  </si>
  <si>
    <t>E6 Individual Customer Sierra March Average Weekday 22</t>
  </si>
  <si>
    <t>E6 Individual Customer Sierra March Average Weekday 23</t>
  </si>
  <si>
    <t>E6 Individual Customer Sierra March Average Weekday 24</t>
  </si>
  <si>
    <t>E6 Individual Customer Sierra March Monthly Peak 1</t>
  </si>
  <si>
    <t>E6 Individual Customer Sierra March Monthly Peak 2</t>
  </si>
  <si>
    <t>E6 Individual Customer Sierra March Monthly Peak 3</t>
  </si>
  <si>
    <t>E6 Individual Customer Sierra March Monthly Peak 4</t>
  </si>
  <si>
    <t>E6 Individual Customer Sierra March Monthly Peak 5</t>
  </si>
  <si>
    <t>E6 Individual Customer Sierra March Monthly Peak 6</t>
  </si>
  <si>
    <t>E6 Individual Customer Sierra March Monthly Peak 7</t>
  </si>
  <si>
    <t>E6 Individual Customer Sierra March Monthly Peak 8</t>
  </si>
  <si>
    <t>E6 Individual Customer Sierra March Monthly Peak 9</t>
  </si>
  <si>
    <t>E6 Individual Customer Sierra March Monthly Peak 10</t>
  </si>
  <si>
    <t>E6 Individual Customer Sierra March Monthly Peak 11</t>
  </si>
  <si>
    <t>E6 Individual Customer Sierra March Monthly Peak 12</t>
  </si>
  <si>
    <t>E6 Individual Customer Sierra March Monthly Peak 13</t>
  </si>
  <si>
    <t>E6 Individual Customer Sierra March Monthly Peak 14</t>
  </si>
  <si>
    <t>E6 Individual Customer Sierra March Monthly Peak 15</t>
  </si>
  <si>
    <t>E6 Individual Customer Sierra March Monthly Peak 16</t>
  </si>
  <si>
    <t>E6 Individual Customer Sierra March Monthly Peak 17</t>
  </si>
  <si>
    <t>E6 Individual Customer Sierra March Monthly Peak 18</t>
  </si>
  <si>
    <t>E6 Individual Customer Sierra March Monthly Peak 19</t>
  </si>
  <si>
    <t>E6 Individual Customer Sierra March Monthly Peak 20</t>
  </si>
  <si>
    <t>E6 Individual Customer Sierra March Monthly Peak 21</t>
  </si>
  <si>
    <t>E6 Individual Customer Sierra March Monthly Peak 22</t>
  </si>
  <si>
    <t>E6 Individual Customer Sierra March Monthly Peak 23</t>
  </si>
  <si>
    <t>E6 Individual Customer Sierra March Monthly Peak 24</t>
  </si>
  <si>
    <t>E6 Individual Customer Sierra April Average Weekday 1</t>
  </si>
  <si>
    <t>E6 Individual Customer Sierra April Average Weekday 2</t>
  </si>
  <si>
    <t>E6 Individual Customer Sierra April Average Weekday 3</t>
  </si>
  <si>
    <t>E6 Individual Customer Sierra April Average Weekday 4</t>
  </si>
  <si>
    <t>E6 Individual Customer Sierra April Average Weekday 5</t>
  </si>
  <si>
    <t>E6 Individual Customer Sierra April Average Weekday 6</t>
  </si>
  <si>
    <t>E6 Individual Customer Sierra April Average Weekday 7</t>
  </si>
  <si>
    <t>E6 Individual Customer Sierra April Average Weekday 8</t>
  </si>
  <si>
    <t>E6 Individual Customer Sierra April Average Weekday 9</t>
  </si>
  <si>
    <t>E6 Individual Customer Sierra April Average Weekday 10</t>
  </si>
  <si>
    <t>E6 Individual Customer Sierra April Average Weekday 11</t>
  </si>
  <si>
    <t>E6 Individual Customer Sierra April Average Weekday 12</t>
  </si>
  <si>
    <t>E6 Individual Customer Sierra April Average Weekday 13</t>
  </si>
  <si>
    <t>E6 Individual Customer Sierra April Average Weekday 14</t>
  </si>
  <si>
    <t>E6 Individual Customer Sierra April Average Weekday 15</t>
  </si>
  <si>
    <t>E6 Individual Customer Sierra April Average Weekday 16</t>
  </si>
  <si>
    <t>E6 Individual Customer Sierra April Average Weekday 17</t>
  </si>
  <si>
    <t>E6 Individual Customer Sierra April Average Weekday 18</t>
  </si>
  <si>
    <t>E6 Individual Customer Sierra April Average Weekday 19</t>
  </si>
  <si>
    <t>E6 Individual Customer Sierra April Average Weekday 20</t>
  </si>
  <si>
    <t>E6 Individual Customer Sierra April Average Weekday 21</t>
  </si>
  <si>
    <t>E6 Individual Customer Sierra April Average Weekday 22</t>
  </si>
  <si>
    <t>E6 Individual Customer Sierra April Average Weekday 23</t>
  </si>
  <si>
    <t>E6 Individual Customer Sierra April Average Weekday 24</t>
  </si>
  <si>
    <t>E6 Individual Customer Sierra April Monthly Peak 1</t>
  </si>
  <si>
    <t>E6 Individual Customer Sierra April Monthly Peak 2</t>
  </si>
  <si>
    <t>E6 Individual Customer Sierra April Monthly Peak 3</t>
  </si>
  <si>
    <t>E6 Individual Customer Sierra April Monthly Peak 4</t>
  </si>
  <si>
    <t>E6 Individual Customer Sierra April Monthly Peak 5</t>
  </si>
  <si>
    <t>E6 Individual Customer Sierra April Monthly Peak 6</t>
  </si>
  <si>
    <t>E6 Individual Customer Sierra April Monthly Peak 7</t>
  </si>
  <si>
    <t>E6 Individual Customer Sierra April Monthly Peak 8</t>
  </si>
  <si>
    <t>E6 Individual Customer Sierra April Monthly Peak 9</t>
  </si>
  <si>
    <t>E6 Individual Customer Sierra April Monthly Peak 10</t>
  </si>
  <si>
    <t>E6 Individual Customer Sierra April Monthly Peak 11</t>
  </si>
  <si>
    <t>E6 Individual Customer Sierra April Monthly Peak 12</t>
  </si>
  <si>
    <t>E6 Individual Customer Sierra April Monthly Peak 13</t>
  </si>
  <si>
    <t>E6 Individual Customer Sierra April Monthly Peak 14</t>
  </si>
  <si>
    <t>E6 Individual Customer Sierra April Monthly Peak 15</t>
  </si>
  <si>
    <t>E6 Individual Customer Sierra April Monthly Peak 16</t>
  </si>
  <si>
    <t>E6 Individual Customer Sierra April Monthly Peak 17</t>
  </si>
  <si>
    <t>E6 Individual Customer Sierra April Monthly Peak 18</t>
  </si>
  <si>
    <t>E6 Individual Customer Sierra April Monthly Peak 19</t>
  </si>
  <si>
    <t>E6 Individual Customer Sierra April Monthly Peak 20</t>
  </si>
  <si>
    <t>E6 Individual Customer Sierra April Monthly Peak 21</t>
  </si>
  <si>
    <t>E6 Individual Customer Sierra April Monthly Peak 22</t>
  </si>
  <si>
    <t>E6 Individual Customer Sierra April Monthly Peak 23</t>
  </si>
  <si>
    <t>E6 Individual Customer Sierra April Monthly Peak 24</t>
  </si>
  <si>
    <t>E6 Individual Customer Sierra May Average Weekday 1</t>
  </si>
  <si>
    <t>E6 Individual Customer Sierra May Average Weekday 2</t>
  </si>
  <si>
    <t>E6 Individual Customer Sierra May Average Weekday 3</t>
  </si>
  <si>
    <t>E6 Individual Customer Sierra May Average Weekday 4</t>
  </si>
  <si>
    <t>E6 Individual Customer Sierra May Average Weekday 5</t>
  </si>
  <si>
    <t>E6 Individual Customer Sierra May Average Weekday 6</t>
  </si>
  <si>
    <t>E6 Individual Customer Sierra May Average Weekday 7</t>
  </si>
  <si>
    <t>E6 Individual Customer Sierra May Average Weekday 8</t>
  </si>
  <si>
    <t>E6 Individual Customer Sierra May Average Weekday 9</t>
  </si>
  <si>
    <t>E6 Individual Customer Sierra May Average Weekday 10</t>
  </si>
  <si>
    <t>E6 Individual Customer Sierra May Average Weekday 11</t>
  </si>
  <si>
    <t>E6 Individual Customer Sierra May Average Weekday 12</t>
  </si>
  <si>
    <t>E6 Individual Customer Sierra May Average Weekday 13</t>
  </si>
  <si>
    <t>E6 Individual Customer Sierra May Average Weekday 14</t>
  </si>
  <si>
    <t>E6 Individual Customer Sierra May Average Weekday 15</t>
  </si>
  <si>
    <t>E6 Individual Customer Sierra May Average Weekday 16</t>
  </si>
  <si>
    <t>E6 Individual Customer Sierra May Average Weekday 17</t>
  </si>
  <si>
    <t>E6 Individual Customer Sierra May Average Weekday 18</t>
  </si>
  <si>
    <t>E6 Individual Customer Sierra May Average Weekday 19</t>
  </si>
  <si>
    <t>E6 Individual Customer Sierra May Average Weekday 20</t>
  </si>
  <si>
    <t>E6 Individual Customer Sierra May Average Weekday 21</t>
  </si>
  <si>
    <t>E6 Individual Customer Sierra May Average Weekday 22</t>
  </si>
  <si>
    <t>E6 Individual Customer Sierra May Average Weekday 23</t>
  </si>
  <si>
    <t>E6 Individual Customer Sierra May Average Weekday 24</t>
  </si>
  <si>
    <t>E6 Individual Customer Sierra May Monthly Peak 1</t>
  </si>
  <si>
    <t>E6 Individual Customer Sierra May Monthly Peak 2</t>
  </si>
  <si>
    <t>E6 Individual Customer Sierra May Monthly Peak 3</t>
  </si>
  <si>
    <t>E6 Individual Customer Sierra May Monthly Peak 4</t>
  </si>
  <si>
    <t>E6 Individual Customer Sierra May Monthly Peak 5</t>
  </si>
  <si>
    <t>E6 Individual Customer Sierra May Monthly Peak 6</t>
  </si>
  <si>
    <t>E6 Individual Customer Sierra May Monthly Peak 7</t>
  </si>
  <si>
    <t>E6 Individual Customer Sierra May Monthly Peak 8</t>
  </si>
  <si>
    <t>E6 Individual Customer Sierra May Monthly Peak 9</t>
  </si>
  <si>
    <t>E6 Individual Customer Sierra May Monthly Peak 10</t>
  </si>
  <si>
    <t>E6 Individual Customer Sierra May Monthly Peak 11</t>
  </si>
  <si>
    <t>E6 Individual Customer Sierra May Monthly Peak 12</t>
  </si>
  <si>
    <t>E6 Individual Customer Sierra May Monthly Peak 13</t>
  </si>
  <si>
    <t>E6 Individual Customer Sierra May Monthly Peak 14</t>
  </si>
  <si>
    <t>E6 Individual Customer Sierra May Monthly Peak 15</t>
  </si>
  <si>
    <t>E6 Individual Customer Sierra May Monthly Peak 16</t>
  </si>
  <si>
    <t>E6 Individual Customer Sierra May Monthly Peak 17</t>
  </si>
  <si>
    <t>E6 Individual Customer Sierra May Monthly Peak 18</t>
  </si>
  <si>
    <t>E6 Individual Customer Sierra May Monthly Peak 19</t>
  </si>
  <si>
    <t>E6 Individual Customer Sierra May Monthly Peak 20</t>
  </si>
  <si>
    <t>E6 Individual Customer Sierra May Monthly Peak 21</t>
  </si>
  <si>
    <t>E6 Individual Customer Sierra May Monthly Peak 22</t>
  </si>
  <si>
    <t>E6 Individual Customer Sierra May Monthly Peak 23</t>
  </si>
  <si>
    <t>E6 Individual Customer Sierra May Monthly Peak 24</t>
  </si>
  <si>
    <t>E6 Individual Customer Sierra June Average Weekday 1</t>
  </si>
  <si>
    <t>E6 Individual Customer Sierra June Average Weekday 2</t>
  </si>
  <si>
    <t>E6 Individual Customer Sierra June Average Weekday 3</t>
  </si>
  <si>
    <t>E6 Individual Customer Sierra June Average Weekday 4</t>
  </si>
  <si>
    <t>E6 Individual Customer Sierra June Average Weekday 5</t>
  </si>
  <si>
    <t>E6 Individual Customer Sierra June Average Weekday 6</t>
  </si>
  <si>
    <t>E6 Individual Customer Sierra June Average Weekday 7</t>
  </si>
  <si>
    <t>E6 Individual Customer Sierra June Average Weekday 8</t>
  </si>
  <si>
    <t>E6 Individual Customer Sierra June Average Weekday 9</t>
  </si>
  <si>
    <t>E6 Individual Customer Sierra June Average Weekday 10</t>
  </si>
  <si>
    <t>E6 Individual Customer Sierra June Average Weekday 11</t>
  </si>
  <si>
    <t>E6 Individual Customer Sierra June Average Weekday 12</t>
  </si>
  <si>
    <t>E6 Individual Customer Sierra June Average Weekday 13</t>
  </si>
  <si>
    <t>E6 Individual Customer Sierra June Average Weekday 14</t>
  </si>
  <si>
    <t>E6 Individual Customer Sierra June Average Weekday 15</t>
  </si>
  <si>
    <t>E6 Individual Customer Sierra June Average Weekday 16</t>
  </si>
  <si>
    <t>E6 Individual Customer Sierra June Average Weekday 17</t>
  </si>
  <si>
    <t>E6 Individual Customer Sierra June Average Weekday 18</t>
  </si>
  <si>
    <t>E6 Individual Customer Sierra June Average Weekday 19</t>
  </si>
  <si>
    <t>E6 Individual Customer Sierra June Average Weekday 20</t>
  </si>
  <si>
    <t>E6 Individual Customer Sierra June Average Weekday 21</t>
  </si>
  <si>
    <t>E6 Individual Customer Sierra June Average Weekday 22</t>
  </si>
  <si>
    <t>E6 Individual Customer Sierra June Average Weekday 23</t>
  </si>
  <si>
    <t>E6 Individual Customer Sierra June Average Weekday 24</t>
  </si>
  <si>
    <t>E6 Individual Customer Sierra June Monthly Peak 1</t>
  </si>
  <si>
    <t>E6 Individual Customer Sierra June Monthly Peak 2</t>
  </si>
  <si>
    <t>E6 Individual Customer Sierra June Monthly Peak 3</t>
  </si>
  <si>
    <t>E6 Individual Customer Sierra June Monthly Peak 4</t>
  </si>
  <si>
    <t>E6 Individual Customer Sierra June Monthly Peak 5</t>
  </si>
  <si>
    <t>E6 Individual Customer Sierra June Monthly Peak 6</t>
  </si>
  <si>
    <t>E6 Individual Customer Sierra June Monthly Peak 7</t>
  </si>
  <si>
    <t>E6 Individual Customer Sierra June Monthly Peak 8</t>
  </si>
  <si>
    <t>E6 Individual Customer Sierra June Monthly Peak 9</t>
  </si>
  <si>
    <t>E6 Individual Customer Sierra June Monthly Peak 10</t>
  </si>
  <si>
    <t>E6 Individual Customer Sierra June Monthly Peak 11</t>
  </si>
  <si>
    <t>E6 Individual Customer Sierra June Monthly Peak 12</t>
  </si>
  <si>
    <t>E6 Individual Customer Sierra June Monthly Peak 13</t>
  </si>
  <si>
    <t>E6 Individual Customer Sierra June Monthly Peak 14</t>
  </si>
  <si>
    <t>E6 Individual Customer Sierra June Monthly Peak 15</t>
  </si>
  <si>
    <t>E6 Individual Customer Sierra June Monthly Peak 16</t>
  </si>
  <si>
    <t>E6 Individual Customer Sierra June Monthly Peak 17</t>
  </si>
  <si>
    <t>E6 Individual Customer Sierra June Monthly Peak 18</t>
  </si>
  <si>
    <t>E6 Individual Customer Sierra June Monthly Peak 19</t>
  </si>
  <si>
    <t>E6 Individual Customer Sierra June Monthly Peak 20</t>
  </si>
  <si>
    <t>E6 Individual Customer Sierra June Monthly Peak 21</t>
  </si>
  <si>
    <t>E6 Individual Customer Sierra June Monthly Peak 22</t>
  </si>
  <si>
    <t>E6 Individual Customer Sierra June Monthly Peak 23</t>
  </si>
  <si>
    <t>E6 Individual Customer Sierra June Monthly Peak 24</t>
  </si>
  <si>
    <t>E6 Individual Customer Sierra July Average Weekday 1</t>
  </si>
  <si>
    <t>E6 Individual Customer Sierra July Average Weekday 2</t>
  </si>
  <si>
    <t>E6 Individual Customer Sierra July Average Weekday 3</t>
  </si>
  <si>
    <t>E6 Individual Customer Sierra July Average Weekday 4</t>
  </si>
  <si>
    <t>E6 Individual Customer Sierra July Average Weekday 5</t>
  </si>
  <si>
    <t>E6 Individual Customer Sierra July Average Weekday 6</t>
  </si>
  <si>
    <t>E6 Individual Customer Sierra July Average Weekday 7</t>
  </si>
  <si>
    <t>E6 Individual Customer Sierra July Average Weekday 8</t>
  </si>
  <si>
    <t>E6 Individual Customer Sierra July Average Weekday 9</t>
  </si>
  <si>
    <t>E6 Individual Customer Sierra July Average Weekday 10</t>
  </si>
  <si>
    <t>E6 Individual Customer Sierra July Average Weekday 11</t>
  </si>
  <si>
    <t>E6 Individual Customer Sierra July Average Weekday 12</t>
  </si>
  <si>
    <t>E6 Individual Customer Sierra July Average Weekday 13</t>
  </si>
  <si>
    <t>E6 Individual Customer Sierra July Average Weekday 14</t>
  </si>
  <si>
    <t>E6 Individual Customer Sierra July Average Weekday 15</t>
  </si>
  <si>
    <t>E6 Individual Customer Sierra July Average Weekday 16</t>
  </si>
  <si>
    <t>E6 Individual Customer Sierra July Average Weekday 17</t>
  </si>
  <si>
    <t>E6 Individual Customer Sierra July Average Weekday 18</t>
  </si>
  <si>
    <t>E6 Individual Customer Sierra July Average Weekday 19</t>
  </si>
  <si>
    <t>E6 Individual Customer Sierra July Average Weekday 20</t>
  </si>
  <si>
    <t>E6 Individual Customer Sierra July Average Weekday 21</t>
  </si>
  <si>
    <t>E6 Individual Customer Sierra July Average Weekday 22</t>
  </si>
  <si>
    <t>E6 Individual Customer Sierra July Average Weekday 23</t>
  </si>
  <si>
    <t>E6 Individual Customer Sierra July Average Weekday 24</t>
  </si>
  <si>
    <t>E6 Individual Customer Sierra July Monthly Peak 1</t>
  </si>
  <si>
    <t>E6 Individual Customer Sierra July Monthly Peak 2</t>
  </si>
  <si>
    <t>E6 Individual Customer Sierra July Monthly Peak 3</t>
  </si>
  <si>
    <t>E6 Individual Customer Sierra July Monthly Peak 4</t>
  </si>
  <si>
    <t>E6 Individual Customer Sierra July Monthly Peak 5</t>
  </si>
  <si>
    <t>E6 Individual Customer Sierra July Monthly Peak 6</t>
  </si>
  <si>
    <t>E6 Individual Customer Sierra July Monthly Peak 7</t>
  </si>
  <si>
    <t>E6 Individual Customer Sierra July Monthly Peak 8</t>
  </si>
  <si>
    <t>E6 Individual Customer Sierra July Monthly Peak 9</t>
  </si>
  <si>
    <t>E6 Individual Customer Sierra July Monthly Peak 10</t>
  </si>
  <si>
    <t>E6 Individual Customer Sierra July Monthly Peak 11</t>
  </si>
  <si>
    <t>E6 Individual Customer Sierra July Monthly Peak 12</t>
  </si>
  <si>
    <t>E6 Individual Customer Sierra July Monthly Peak 13</t>
  </si>
  <si>
    <t>E6 Individual Customer Sierra July Monthly Peak 14</t>
  </si>
  <si>
    <t>E6 Individual Customer Sierra July Monthly Peak 15</t>
  </si>
  <si>
    <t>E6 Individual Customer Sierra July Monthly Peak 16</t>
  </si>
  <si>
    <t>E6 Individual Customer Sierra July Monthly Peak 17</t>
  </si>
  <si>
    <t>E6 Individual Customer Sierra July Monthly Peak 18</t>
  </si>
  <si>
    <t>E6 Individual Customer Sierra July Monthly Peak 19</t>
  </si>
  <si>
    <t>E6 Individual Customer Sierra July Monthly Peak 20</t>
  </si>
  <si>
    <t>E6 Individual Customer Sierra July Monthly Peak 21</t>
  </si>
  <si>
    <t>E6 Individual Customer Sierra July Monthly Peak 22</t>
  </si>
  <si>
    <t>E6 Individual Customer Sierra July Monthly Peak 23</t>
  </si>
  <si>
    <t>E6 Individual Customer Sierra July Monthly Peak 24</t>
  </si>
  <si>
    <t>E6 Individual Customer Sierra August Average Weekday 1</t>
  </si>
  <si>
    <t>E6 Individual Customer Sierra August Average Weekday 2</t>
  </si>
  <si>
    <t>E6 Individual Customer Sierra August Average Weekday 3</t>
  </si>
  <si>
    <t>E6 Individual Customer Sierra August Average Weekday 4</t>
  </si>
  <si>
    <t>E6 Individual Customer Sierra August Average Weekday 5</t>
  </si>
  <si>
    <t>E6 Individual Customer Sierra August Average Weekday 6</t>
  </si>
  <si>
    <t>E6 Individual Customer Sierra August Average Weekday 7</t>
  </si>
  <si>
    <t>E6 Individual Customer Sierra August Average Weekday 8</t>
  </si>
  <si>
    <t>E6 Individual Customer Sierra August Average Weekday 9</t>
  </si>
  <si>
    <t>E6 Individual Customer Sierra August Average Weekday 10</t>
  </si>
  <si>
    <t>E6 Individual Customer Sierra August Average Weekday 11</t>
  </si>
  <si>
    <t>E6 Individual Customer Sierra August Average Weekday 12</t>
  </si>
  <si>
    <t>E6 Individual Customer Sierra August Average Weekday 13</t>
  </si>
  <si>
    <t>E6 Individual Customer Sierra August Average Weekday 14</t>
  </si>
  <si>
    <t>E6 Individual Customer Sierra August Average Weekday 15</t>
  </si>
  <si>
    <t>E6 Individual Customer Sierra August Average Weekday 16</t>
  </si>
  <si>
    <t>E6 Individual Customer Sierra August Average Weekday 17</t>
  </si>
  <si>
    <t>E6 Individual Customer Sierra August Average Weekday 18</t>
  </si>
  <si>
    <t>E6 Individual Customer Sierra August Average Weekday 19</t>
  </si>
  <si>
    <t>E6 Individual Customer Sierra August Average Weekday 20</t>
  </si>
  <si>
    <t>E6 Individual Customer Sierra August Average Weekday 21</t>
  </si>
  <si>
    <t>E6 Individual Customer Sierra August Average Weekday 22</t>
  </si>
  <si>
    <t>E6 Individual Customer Sierra August Average Weekday 23</t>
  </si>
  <si>
    <t>E6 Individual Customer Sierra August Average Weekday 24</t>
  </si>
  <si>
    <t>E6 Individual Customer Sierra August Monthly Peak 1</t>
  </si>
  <si>
    <t>E6 Individual Customer Sierra August Monthly Peak 2</t>
  </si>
  <si>
    <t>E6 Individual Customer Sierra August Monthly Peak 3</t>
  </si>
  <si>
    <t>E6 Individual Customer Sierra August Monthly Peak 4</t>
  </si>
  <si>
    <t>E6 Individual Customer Sierra August Monthly Peak 5</t>
  </si>
  <si>
    <t>E6 Individual Customer Sierra August Monthly Peak 6</t>
  </si>
  <si>
    <t>E6 Individual Customer Sierra August Monthly Peak 7</t>
  </si>
  <si>
    <t>E6 Individual Customer Sierra August Monthly Peak 8</t>
  </si>
  <si>
    <t>E6 Individual Customer Sierra August Monthly Peak 9</t>
  </si>
  <si>
    <t>E6 Individual Customer Sierra August Monthly Peak 10</t>
  </si>
  <si>
    <t>E6 Individual Customer Sierra August Monthly Peak 11</t>
  </si>
  <si>
    <t>E6 Individual Customer Sierra August Monthly Peak 12</t>
  </si>
  <si>
    <t>E6 Individual Customer Sierra August Monthly Peak 13</t>
  </si>
  <si>
    <t>E6 Individual Customer Sierra August Monthly Peak 14</t>
  </si>
  <si>
    <t>E6 Individual Customer Sierra August Monthly Peak 15</t>
  </si>
  <si>
    <t>E6 Individual Customer Sierra August Monthly Peak 16</t>
  </si>
  <si>
    <t>E6 Individual Customer Sierra August Monthly Peak 17</t>
  </si>
  <si>
    <t>E6 Individual Customer Sierra August Monthly Peak 18</t>
  </si>
  <si>
    <t>E6 Individual Customer Sierra August Monthly Peak 19</t>
  </si>
  <si>
    <t>E6 Individual Customer Sierra August Monthly Peak 20</t>
  </si>
  <si>
    <t>E6 Individual Customer Sierra August Monthly Peak 21</t>
  </si>
  <si>
    <t>E6 Individual Customer Sierra August Monthly Peak 22</t>
  </si>
  <si>
    <t>E6 Individual Customer Sierra August Monthly Peak 23</t>
  </si>
  <si>
    <t>E6 Individual Customer Sierra August Monthly Peak 24</t>
  </si>
  <si>
    <t>E6 Individual Customer Sierra September Average Weekday 1</t>
  </si>
  <si>
    <t>E6 Individual Customer Sierra September Average Weekday 2</t>
  </si>
  <si>
    <t>E6 Individual Customer Sierra September Average Weekday 3</t>
  </si>
  <si>
    <t>E6 Individual Customer Sierra September Average Weekday 4</t>
  </si>
  <si>
    <t>E6 Individual Customer Sierra September Average Weekday 5</t>
  </si>
  <si>
    <t>E6 Individual Customer Sierra September Average Weekday 6</t>
  </si>
  <si>
    <t>E6 Individual Customer Sierra September Average Weekday 7</t>
  </si>
  <si>
    <t>E6 Individual Customer Sierra September Average Weekday 8</t>
  </si>
  <si>
    <t>E6 Individual Customer Sierra September Average Weekday 9</t>
  </si>
  <si>
    <t>E6 Individual Customer Sierra September Average Weekday 10</t>
  </si>
  <si>
    <t>E6 Individual Customer Sierra September Average Weekday 11</t>
  </si>
  <si>
    <t>E6 Individual Customer Sierra September Average Weekday 12</t>
  </si>
  <si>
    <t>E6 Individual Customer Sierra September Average Weekday 13</t>
  </si>
  <si>
    <t>E6 Individual Customer Sierra September Average Weekday 14</t>
  </si>
  <si>
    <t>E6 Individual Customer Sierra September Average Weekday 15</t>
  </si>
  <si>
    <t>E6 Individual Customer Sierra September Average Weekday 16</t>
  </si>
  <si>
    <t>E6 Individual Customer Sierra September Average Weekday 17</t>
  </si>
  <si>
    <t>E6 Individual Customer Sierra September Average Weekday 18</t>
  </si>
  <si>
    <t>E6 Individual Customer Sierra September Average Weekday 19</t>
  </si>
  <si>
    <t>E6 Individual Customer Sierra September Average Weekday 20</t>
  </si>
  <si>
    <t>E6 Individual Customer Sierra September Average Weekday 21</t>
  </si>
  <si>
    <t>E6 Individual Customer Sierra September Average Weekday 22</t>
  </si>
  <si>
    <t>E6 Individual Customer Sierra September Average Weekday 23</t>
  </si>
  <si>
    <t>E6 Individual Customer Sierra September Average Weekday 24</t>
  </si>
  <si>
    <t>E6 Individual Customer Sierra September Monthly Peak 1</t>
  </si>
  <si>
    <t>E6 Individual Customer Sierra September Monthly Peak 2</t>
  </si>
  <si>
    <t>E6 Individual Customer Sierra September Monthly Peak 3</t>
  </si>
  <si>
    <t>E6 Individual Customer Sierra September Monthly Peak 4</t>
  </si>
  <si>
    <t>E6 Individual Customer Sierra September Monthly Peak 5</t>
  </si>
  <si>
    <t>E6 Individual Customer Sierra September Monthly Peak 6</t>
  </si>
  <si>
    <t>E6 Individual Customer Sierra September Monthly Peak 7</t>
  </si>
  <si>
    <t>E6 Individual Customer Sierra September Monthly Peak 8</t>
  </si>
  <si>
    <t>E6 Individual Customer Sierra September Monthly Peak 9</t>
  </si>
  <si>
    <t>E6 Individual Customer Sierra September Monthly Peak 10</t>
  </si>
  <si>
    <t>E6 Individual Customer Sierra September Monthly Peak 11</t>
  </si>
  <si>
    <t>E6 Individual Customer Sierra September Monthly Peak 12</t>
  </si>
  <si>
    <t>E6 Individual Customer Sierra September Monthly Peak 13</t>
  </si>
  <si>
    <t>E6 Individual Customer Sierra September Monthly Peak 14</t>
  </si>
  <si>
    <t>E6 Individual Customer Sierra September Monthly Peak 15</t>
  </si>
  <si>
    <t>E6 Individual Customer Sierra September Monthly Peak 16</t>
  </si>
  <si>
    <t>E6 Individual Customer Sierra September Monthly Peak 17</t>
  </si>
  <si>
    <t>E6 Individual Customer Sierra September Monthly Peak 18</t>
  </si>
  <si>
    <t>E6 Individual Customer Sierra September Monthly Peak 19</t>
  </si>
  <si>
    <t>E6 Individual Customer Sierra September Monthly Peak 20</t>
  </si>
  <si>
    <t>E6 Individual Customer Sierra September Monthly Peak 21</t>
  </si>
  <si>
    <t>E6 Individual Customer Sierra September Monthly Peak 22</t>
  </si>
  <si>
    <t>E6 Individual Customer Sierra September Monthly Peak 23</t>
  </si>
  <si>
    <t>E6 Individual Customer Sierra September Monthly Peak 24</t>
  </si>
  <si>
    <t>E6 Individual Customer Sierra October Average Weekday 1</t>
  </si>
  <si>
    <t>E6 Individual Customer Sierra October Average Weekday 2</t>
  </si>
  <si>
    <t>E6 Individual Customer Sierra October Average Weekday 3</t>
  </si>
  <si>
    <t>E6 Individual Customer Sierra October Average Weekday 4</t>
  </si>
  <si>
    <t>E6 Individual Customer Sierra October Average Weekday 5</t>
  </si>
  <si>
    <t>E6 Individual Customer Sierra October Average Weekday 6</t>
  </si>
  <si>
    <t>E6 Individual Customer Sierra October Average Weekday 7</t>
  </si>
  <si>
    <t>E6 Individual Customer Sierra October Average Weekday 8</t>
  </si>
  <si>
    <t>E6 Individual Customer Sierra October Average Weekday 9</t>
  </si>
  <si>
    <t>E6 Individual Customer Sierra October Average Weekday 10</t>
  </si>
  <si>
    <t>E6 Individual Customer Sierra October Average Weekday 11</t>
  </si>
  <si>
    <t>E6 Individual Customer Sierra October Average Weekday 12</t>
  </si>
  <si>
    <t>E6 Individual Customer Sierra October Average Weekday 13</t>
  </si>
  <si>
    <t>E6 Individual Customer Sierra October Average Weekday 14</t>
  </si>
  <si>
    <t>E6 Individual Customer Sierra October Average Weekday 15</t>
  </si>
  <si>
    <t>E6 Individual Customer Sierra October Average Weekday 16</t>
  </si>
  <si>
    <t>E6 Individual Customer Sierra October Average Weekday 17</t>
  </si>
  <si>
    <t>E6 Individual Customer Sierra October Average Weekday 18</t>
  </si>
  <si>
    <t>E6 Individual Customer Sierra October Average Weekday 19</t>
  </si>
  <si>
    <t>E6 Individual Customer Sierra October Average Weekday 20</t>
  </si>
  <si>
    <t>E6 Individual Customer Sierra October Average Weekday 21</t>
  </si>
  <si>
    <t>E6 Individual Customer Sierra October Average Weekday 22</t>
  </si>
  <si>
    <t>E6 Individual Customer Sierra October Average Weekday 23</t>
  </si>
  <si>
    <t>E6 Individual Customer Sierra October Average Weekday 24</t>
  </si>
  <si>
    <t>E6 Individual Customer Sierra October Monthly Peak 1</t>
  </si>
  <si>
    <t>E6 Individual Customer Sierra October Monthly Peak 2</t>
  </si>
  <si>
    <t>E6 Individual Customer Sierra October Monthly Peak 3</t>
  </si>
  <si>
    <t>E6 Individual Customer Sierra October Monthly Peak 4</t>
  </si>
  <si>
    <t>E6 Individual Customer Sierra October Monthly Peak 5</t>
  </si>
  <si>
    <t>E6 Individual Customer Sierra October Monthly Peak 6</t>
  </si>
  <si>
    <t>E6 Individual Customer Sierra October Monthly Peak 7</t>
  </si>
  <si>
    <t>E6 Individual Customer Sierra October Monthly Peak 8</t>
  </si>
  <si>
    <t>E6 Individual Customer Sierra October Monthly Peak 9</t>
  </si>
  <si>
    <t>E6 Individual Customer Sierra October Monthly Peak 10</t>
  </si>
  <si>
    <t>E6 Individual Customer Sierra October Monthly Peak 11</t>
  </si>
  <si>
    <t>E6 Individual Customer Sierra October Monthly Peak 12</t>
  </si>
  <si>
    <t>E6 Individual Customer Sierra October Monthly Peak 13</t>
  </si>
  <si>
    <t>E6 Individual Customer Sierra October Monthly Peak 14</t>
  </si>
  <si>
    <t>E6 Individual Customer Sierra October Monthly Peak 15</t>
  </si>
  <si>
    <t>E6 Individual Customer Sierra October Monthly Peak 16</t>
  </si>
  <si>
    <t>E6 Individual Customer Sierra October Monthly Peak 17</t>
  </si>
  <si>
    <t>E6 Individual Customer Sierra October Monthly Peak 18</t>
  </si>
  <si>
    <t>E6 Individual Customer Sierra October Monthly Peak 19</t>
  </si>
  <si>
    <t>E6 Individual Customer Sierra October Monthly Peak 20</t>
  </si>
  <si>
    <t>E6 Individual Customer Sierra October Monthly Peak 21</t>
  </si>
  <si>
    <t>E6 Individual Customer Sierra October Monthly Peak 22</t>
  </si>
  <si>
    <t>E6 Individual Customer Sierra October Monthly Peak 23</t>
  </si>
  <si>
    <t>E6 Individual Customer Sierra October Monthly Peak 24</t>
  </si>
  <si>
    <t>E6 Individual Customer Stockton November Average Weekday 1</t>
  </si>
  <si>
    <t>E6 Individual Customer Stockton November Average Weekday 2</t>
  </si>
  <si>
    <t>E6 Individual Customer Stockton November Average Weekday 3</t>
  </si>
  <si>
    <t>E6 Individual Customer Stockton November Average Weekday 4</t>
  </si>
  <si>
    <t>E6 Individual Customer Stockton November Average Weekday 5</t>
  </si>
  <si>
    <t>E6 Individual Customer Stockton November Average Weekday 6</t>
  </si>
  <si>
    <t>E6 Individual Customer Stockton November Average Weekday 7</t>
  </si>
  <si>
    <t>E6 Individual Customer Stockton November Average Weekday 8</t>
  </si>
  <si>
    <t>E6 Individual Customer Stockton November Average Weekday 9</t>
  </si>
  <si>
    <t>E6 Individual Customer Stockton November Average Weekday 10</t>
  </si>
  <si>
    <t>E6 Individual Customer Stockton November Average Weekday 11</t>
  </si>
  <si>
    <t>E6 Individual Customer Stockton November Average Weekday 12</t>
  </si>
  <si>
    <t>E6 Individual Customer Stockton November Average Weekday 13</t>
  </si>
  <si>
    <t>E6 Individual Customer Stockton November Average Weekday 14</t>
  </si>
  <si>
    <t>E6 Individual Customer Stockton November Average Weekday 15</t>
  </si>
  <si>
    <t>E6 Individual Customer Stockton November Average Weekday 16</t>
  </si>
  <si>
    <t>E6 Individual Customer Stockton November Average Weekday 17</t>
  </si>
  <si>
    <t>E6 Individual Customer Stockton November Average Weekday 18</t>
  </si>
  <si>
    <t>E6 Individual Customer Stockton November Average Weekday 19</t>
  </si>
  <si>
    <t>E6 Individual Customer Stockton November Average Weekday 20</t>
  </si>
  <si>
    <t>E6 Individual Customer Stockton November Average Weekday 21</t>
  </si>
  <si>
    <t>E6 Individual Customer Stockton November Average Weekday 22</t>
  </si>
  <si>
    <t>E6 Individual Customer Stockton November Average Weekday 23</t>
  </si>
  <si>
    <t>E6 Individual Customer Stockton November Average Weekday 24</t>
  </si>
  <si>
    <t>E6 Individual Customer Stockton November Monthly Peak 1</t>
  </si>
  <si>
    <t>E6 Individual Customer Stockton November Monthly Peak 2</t>
  </si>
  <si>
    <t>E6 Individual Customer Stockton November Monthly Peak 3</t>
  </si>
  <si>
    <t>E6 Individual Customer Stockton November Monthly Peak 4</t>
  </si>
  <si>
    <t>E6 Individual Customer Stockton November Monthly Peak 5</t>
  </si>
  <si>
    <t>E6 Individual Customer Stockton November Monthly Peak 6</t>
  </si>
  <si>
    <t>E6 Individual Customer Stockton November Monthly Peak 7</t>
  </si>
  <si>
    <t>E6 Individual Customer Stockton November Monthly Peak 8</t>
  </si>
  <si>
    <t>E6 Individual Customer Stockton November Monthly Peak 9</t>
  </si>
  <si>
    <t>E6 Individual Customer Stockton November Monthly Peak 10</t>
  </si>
  <si>
    <t>E6 Individual Customer Stockton November Monthly Peak 11</t>
  </si>
  <si>
    <t>E6 Individual Customer Stockton November Monthly Peak 12</t>
  </si>
  <si>
    <t>E6 Individual Customer Stockton November Monthly Peak 13</t>
  </si>
  <si>
    <t>E6 Individual Customer Stockton November Monthly Peak 14</t>
  </si>
  <si>
    <t>E6 Individual Customer Stockton November Monthly Peak 15</t>
  </si>
  <si>
    <t>E6 Individual Customer Stockton November Monthly Peak 16</t>
  </si>
  <si>
    <t>E6 Individual Customer Stockton November Monthly Peak 17</t>
  </si>
  <si>
    <t>E6 Individual Customer Stockton November Monthly Peak 18</t>
  </si>
  <si>
    <t>E6 Individual Customer Stockton November Monthly Peak 19</t>
  </si>
  <si>
    <t>E6 Individual Customer Stockton November Monthly Peak 20</t>
  </si>
  <si>
    <t>E6 Individual Customer Stockton November Monthly Peak 21</t>
  </si>
  <si>
    <t>E6 Individual Customer Stockton November Monthly Peak 22</t>
  </si>
  <si>
    <t>E6 Individual Customer Stockton November Monthly Peak 23</t>
  </si>
  <si>
    <t>E6 Individual Customer Stockton November Monthly Peak 24</t>
  </si>
  <si>
    <t>E6 Individual Customer Stockton December Average Weekday 1</t>
  </si>
  <si>
    <t>E6 Individual Customer Stockton December Average Weekday 2</t>
  </si>
  <si>
    <t>E6 Individual Customer Stockton December Average Weekday 3</t>
  </si>
  <si>
    <t>E6 Individual Customer Stockton December Average Weekday 4</t>
  </si>
  <si>
    <t>E6 Individual Customer Stockton December Average Weekday 5</t>
  </si>
  <si>
    <t>E6 Individual Customer Stockton December Average Weekday 6</t>
  </si>
  <si>
    <t>E6 Individual Customer Stockton December Average Weekday 7</t>
  </si>
  <si>
    <t>E6 Individual Customer Stockton December Average Weekday 8</t>
  </si>
  <si>
    <t>E6 Individual Customer Stockton December Average Weekday 9</t>
  </si>
  <si>
    <t>E6 Individual Customer Stockton December Average Weekday 10</t>
  </si>
  <si>
    <t>E6 Individual Customer Stockton December Average Weekday 11</t>
  </si>
  <si>
    <t>E6 Individual Customer Stockton December Average Weekday 12</t>
  </si>
  <si>
    <t>E6 Individual Customer Stockton December Average Weekday 13</t>
  </si>
  <si>
    <t>E6 Individual Customer Stockton December Average Weekday 14</t>
  </si>
  <si>
    <t>E6 Individual Customer Stockton December Average Weekday 15</t>
  </si>
  <si>
    <t>E6 Individual Customer Stockton December Average Weekday 16</t>
  </si>
  <si>
    <t>E6 Individual Customer Stockton December Average Weekday 17</t>
  </si>
  <si>
    <t>E6 Individual Customer Stockton December Average Weekday 18</t>
  </si>
  <si>
    <t>E6 Individual Customer Stockton December Average Weekday 19</t>
  </si>
  <si>
    <t>E6 Individual Customer Stockton December Average Weekday 20</t>
  </si>
  <si>
    <t>E6 Individual Customer Stockton December Average Weekday 21</t>
  </si>
  <si>
    <t>E6 Individual Customer Stockton December Average Weekday 22</t>
  </si>
  <si>
    <t>E6 Individual Customer Stockton December Average Weekday 23</t>
  </si>
  <si>
    <t>E6 Individual Customer Stockton December Average Weekday 24</t>
  </si>
  <si>
    <t>E6 Individual Customer Stockton December Monthly Peak 1</t>
  </si>
  <si>
    <t>E6 Individual Customer Stockton December Monthly Peak 2</t>
  </si>
  <si>
    <t>E6 Individual Customer Stockton December Monthly Peak 3</t>
  </si>
  <si>
    <t>E6 Individual Customer Stockton December Monthly Peak 4</t>
  </si>
  <si>
    <t>E6 Individual Customer Stockton December Monthly Peak 5</t>
  </si>
  <si>
    <t>E6 Individual Customer Stockton December Monthly Peak 6</t>
  </si>
  <si>
    <t>E6 Individual Customer Stockton December Monthly Peak 7</t>
  </si>
  <si>
    <t>E6 Individual Customer Stockton December Monthly Peak 8</t>
  </si>
  <si>
    <t>E6 Individual Customer Stockton December Monthly Peak 9</t>
  </si>
  <si>
    <t>E6 Individual Customer Stockton December Monthly Peak 10</t>
  </si>
  <si>
    <t>E6 Individual Customer Stockton December Monthly Peak 11</t>
  </si>
  <si>
    <t>E6 Individual Customer Stockton December Monthly Peak 12</t>
  </si>
  <si>
    <t>E6 Individual Customer Stockton December Monthly Peak 13</t>
  </si>
  <si>
    <t>E6 Individual Customer Stockton December Monthly Peak 14</t>
  </si>
  <si>
    <t>E6 Individual Customer Stockton December Monthly Peak 15</t>
  </si>
  <si>
    <t>E6 Individual Customer Stockton December Monthly Peak 16</t>
  </si>
  <si>
    <t>E6 Individual Customer Stockton December Monthly Peak 17</t>
  </si>
  <si>
    <t>E6 Individual Customer Stockton December Monthly Peak 18</t>
  </si>
  <si>
    <t>E6 Individual Customer Stockton December Monthly Peak 19</t>
  </si>
  <si>
    <t>E6 Individual Customer Stockton December Monthly Peak 20</t>
  </si>
  <si>
    <t>E6 Individual Customer Stockton December Monthly Peak 21</t>
  </si>
  <si>
    <t>E6 Individual Customer Stockton December Monthly Peak 22</t>
  </si>
  <si>
    <t>E6 Individual Customer Stockton December Monthly Peak 23</t>
  </si>
  <si>
    <t>E6 Individual Customer Stockton December Monthly Peak 24</t>
  </si>
  <si>
    <t>E6 Individual Customer Stockton January Average Weekday 1</t>
  </si>
  <si>
    <t>E6 Individual Customer Stockton January Average Weekday 2</t>
  </si>
  <si>
    <t>E6 Individual Customer Stockton January Average Weekday 3</t>
  </si>
  <si>
    <t>E6 Individual Customer Stockton January Average Weekday 4</t>
  </si>
  <si>
    <t>E6 Individual Customer Stockton January Average Weekday 5</t>
  </si>
  <si>
    <t>E6 Individual Customer Stockton January Average Weekday 6</t>
  </si>
  <si>
    <t>E6 Individual Customer Stockton January Average Weekday 7</t>
  </si>
  <si>
    <t>E6 Individual Customer Stockton January Average Weekday 8</t>
  </si>
  <si>
    <t>E6 Individual Customer Stockton January Average Weekday 9</t>
  </si>
  <si>
    <t>E6 Individual Customer Stockton January Average Weekday 10</t>
  </si>
  <si>
    <t>E6 Individual Customer Stockton January Average Weekday 11</t>
  </si>
  <si>
    <t>E6 Individual Customer Stockton January Average Weekday 12</t>
  </si>
  <si>
    <t>E6 Individual Customer Stockton January Average Weekday 13</t>
  </si>
  <si>
    <t>E6 Individual Customer Stockton January Average Weekday 14</t>
  </si>
  <si>
    <t>E6 Individual Customer Stockton January Average Weekday 15</t>
  </si>
  <si>
    <t>E6 Individual Customer Stockton January Average Weekday 16</t>
  </si>
  <si>
    <t>E6 Individual Customer Stockton January Average Weekday 17</t>
  </si>
  <si>
    <t>E6 Individual Customer Stockton January Average Weekday 18</t>
  </si>
  <si>
    <t>E6 Individual Customer Stockton January Average Weekday 19</t>
  </si>
  <si>
    <t>E6 Individual Customer Stockton January Average Weekday 20</t>
  </si>
  <si>
    <t>E6 Individual Customer Stockton January Average Weekday 21</t>
  </si>
  <si>
    <t>E6 Individual Customer Stockton January Average Weekday 22</t>
  </si>
  <si>
    <t>E6 Individual Customer Stockton January Average Weekday 23</t>
  </si>
  <si>
    <t>E6 Individual Customer Stockton January Average Weekday 24</t>
  </si>
  <si>
    <t>E6 Individual Customer Stockton January Monthly Peak 1</t>
  </si>
  <si>
    <t>E6 Individual Customer Stockton January Monthly Peak 2</t>
  </si>
  <si>
    <t>E6 Individual Customer Stockton January Monthly Peak 3</t>
  </si>
  <si>
    <t>E6 Individual Customer Stockton January Monthly Peak 4</t>
  </si>
  <si>
    <t>E6 Individual Customer Stockton January Monthly Peak 5</t>
  </si>
  <si>
    <t>E6 Individual Customer Stockton January Monthly Peak 6</t>
  </si>
  <si>
    <t>E6 Individual Customer Stockton January Monthly Peak 7</t>
  </si>
  <si>
    <t>E6 Individual Customer Stockton January Monthly Peak 8</t>
  </si>
  <si>
    <t>E6 Individual Customer Stockton January Monthly Peak 9</t>
  </si>
  <si>
    <t>E6 Individual Customer Stockton January Monthly Peak 10</t>
  </si>
  <si>
    <t>E6 Individual Customer Stockton January Monthly Peak 11</t>
  </si>
  <si>
    <t>E6 Individual Customer Stockton January Monthly Peak 12</t>
  </si>
  <si>
    <t>E6 Individual Customer Stockton January Monthly Peak 13</t>
  </si>
  <si>
    <t>E6 Individual Customer Stockton January Monthly Peak 14</t>
  </si>
  <si>
    <t>E6 Individual Customer Stockton January Monthly Peak 15</t>
  </si>
  <si>
    <t>E6 Individual Customer Stockton January Monthly Peak 16</t>
  </si>
  <si>
    <t>E6 Individual Customer Stockton January Monthly Peak 17</t>
  </si>
  <si>
    <t>E6 Individual Customer Stockton January Monthly Peak 18</t>
  </si>
  <si>
    <t>E6 Individual Customer Stockton January Monthly Peak 19</t>
  </si>
  <si>
    <t>E6 Individual Customer Stockton January Monthly Peak 20</t>
  </si>
  <si>
    <t>E6 Individual Customer Stockton January Monthly Peak 21</t>
  </si>
  <si>
    <t>E6 Individual Customer Stockton January Monthly Peak 22</t>
  </si>
  <si>
    <t>E6 Individual Customer Stockton January Monthly Peak 23</t>
  </si>
  <si>
    <t>E6 Individual Customer Stockton January Monthly Peak 24</t>
  </si>
  <si>
    <t>E6 Individual Customer Stockton February Average Weekday 1</t>
  </si>
  <si>
    <t>E6 Individual Customer Stockton February Average Weekday 2</t>
  </si>
  <si>
    <t>E6 Individual Customer Stockton February Average Weekday 3</t>
  </si>
  <si>
    <t>E6 Individual Customer Stockton February Average Weekday 4</t>
  </si>
  <si>
    <t>E6 Individual Customer Stockton February Average Weekday 5</t>
  </si>
  <si>
    <t>E6 Individual Customer Stockton February Average Weekday 6</t>
  </si>
  <si>
    <t>E6 Individual Customer Stockton February Average Weekday 7</t>
  </si>
  <si>
    <t>E6 Individual Customer Stockton February Average Weekday 8</t>
  </si>
  <si>
    <t>E6 Individual Customer Stockton February Average Weekday 9</t>
  </si>
  <si>
    <t>E6 Individual Customer Stockton February Average Weekday 10</t>
  </si>
  <si>
    <t>E6 Individual Customer Stockton February Average Weekday 11</t>
  </si>
  <si>
    <t>E6 Individual Customer Stockton February Average Weekday 12</t>
  </si>
  <si>
    <t>E6 Individual Customer Stockton February Average Weekday 13</t>
  </si>
  <si>
    <t>E6 Individual Customer Stockton February Average Weekday 14</t>
  </si>
  <si>
    <t>E6 Individual Customer Stockton February Average Weekday 15</t>
  </si>
  <si>
    <t>E6 Individual Customer Stockton February Average Weekday 16</t>
  </si>
  <si>
    <t>E6 Individual Customer Stockton February Average Weekday 17</t>
  </si>
  <si>
    <t>E6 Individual Customer Stockton February Average Weekday 18</t>
  </si>
  <si>
    <t>E6 Individual Customer Stockton February Average Weekday 19</t>
  </si>
  <si>
    <t>E6 Individual Customer Stockton February Average Weekday 20</t>
  </si>
  <si>
    <t>E6 Individual Customer Stockton February Average Weekday 21</t>
  </si>
  <si>
    <t>E6 Individual Customer Stockton February Average Weekday 22</t>
  </si>
  <si>
    <t>E6 Individual Customer Stockton February Average Weekday 23</t>
  </si>
  <si>
    <t>E6 Individual Customer Stockton February Average Weekday 24</t>
  </si>
  <si>
    <t>E6 Individual Customer Stockton February Monthly Peak 1</t>
  </si>
  <si>
    <t>E6 Individual Customer Stockton February Monthly Peak 2</t>
  </si>
  <si>
    <t>E6 Individual Customer Stockton February Monthly Peak 3</t>
  </si>
  <si>
    <t>E6 Individual Customer Stockton February Monthly Peak 4</t>
  </si>
  <si>
    <t>E6 Individual Customer Stockton February Monthly Peak 5</t>
  </si>
  <si>
    <t>E6 Individual Customer Stockton February Monthly Peak 6</t>
  </si>
  <si>
    <t>E6 Individual Customer Stockton February Monthly Peak 7</t>
  </si>
  <si>
    <t>E6 Individual Customer Stockton February Monthly Peak 8</t>
  </si>
  <si>
    <t>E6 Individual Customer Stockton February Monthly Peak 9</t>
  </si>
  <si>
    <t>E6 Individual Customer Stockton February Monthly Peak 10</t>
  </si>
  <si>
    <t>E6 Individual Customer Stockton February Monthly Peak 11</t>
  </si>
  <si>
    <t>E6 Individual Customer Stockton February Monthly Peak 12</t>
  </si>
  <si>
    <t>E6 Individual Customer Stockton February Monthly Peak 13</t>
  </si>
  <si>
    <t>E6 Individual Customer Stockton February Monthly Peak 14</t>
  </si>
  <si>
    <t>E6 Individual Customer Stockton February Monthly Peak 15</t>
  </si>
  <si>
    <t>E6 Individual Customer Stockton February Monthly Peak 16</t>
  </si>
  <si>
    <t>E6 Individual Customer Stockton February Monthly Peak 17</t>
  </si>
  <si>
    <t>E6 Individual Customer Stockton February Monthly Peak 18</t>
  </si>
  <si>
    <t>E6 Individual Customer Stockton February Monthly Peak 19</t>
  </si>
  <si>
    <t>E6 Individual Customer Stockton February Monthly Peak 20</t>
  </si>
  <si>
    <t>E6 Individual Customer Stockton February Monthly Peak 21</t>
  </si>
  <si>
    <t>E6 Individual Customer Stockton February Monthly Peak 22</t>
  </si>
  <si>
    <t>E6 Individual Customer Stockton February Monthly Peak 23</t>
  </si>
  <si>
    <t>E6 Individual Customer Stockton February Monthly Peak 24</t>
  </si>
  <si>
    <t>E6 Individual Customer Stockton March Average Weekday 1</t>
  </si>
  <si>
    <t>E6 Individual Customer Stockton March Average Weekday 2</t>
  </si>
  <si>
    <t>E6 Individual Customer Stockton March Average Weekday 3</t>
  </si>
  <si>
    <t>E6 Individual Customer Stockton March Average Weekday 4</t>
  </si>
  <si>
    <t>E6 Individual Customer Stockton March Average Weekday 5</t>
  </si>
  <si>
    <t>E6 Individual Customer Stockton March Average Weekday 6</t>
  </si>
  <si>
    <t>E6 Individual Customer Stockton March Average Weekday 7</t>
  </si>
  <si>
    <t>E6 Individual Customer Stockton March Average Weekday 8</t>
  </si>
  <si>
    <t>E6 Individual Customer Stockton March Average Weekday 9</t>
  </si>
  <si>
    <t>E6 Individual Customer Stockton March Average Weekday 10</t>
  </si>
  <si>
    <t>E6 Individual Customer Stockton March Average Weekday 11</t>
  </si>
  <si>
    <t>E6 Individual Customer Stockton March Average Weekday 12</t>
  </si>
  <si>
    <t>E6 Individual Customer Stockton March Average Weekday 13</t>
  </si>
  <si>
    <t>E6 Individual Customer Stockton March Average Weekday 14</t>
  </si>
  <si>
    <t>E6 Individual Customer Stockton March Average Weekday 15</t>
  </si>
  <si>
    <t>E6 Individual Customer Stockton March Average Weekday 16</t>
  </si>
  <si>
    <t>E6 Individual Customer Stockton March Average Weekday 17</t>
  </si>
  <si>
    <t>E6 Individual Customer Stockton March Average Weekday 18</t>
  </si>
  <si>
    <t>E6 Individual Customer Stockton March Average Weekday 19</t>
  </si>
  <si>
    <t>E6 Individual Customer Stockton March Average Weekday 20</t>
  </si>
  <si>
    <t>E6 Individual Customer Stockton March Average Weekday 21</t>
  </si>
  <si>
    <t>E6 Individual Customer Stockton March Average Weekday 22</t>
  </si>
  <si>
    <t>E6 Individual Customer Stockton March Average Weekday 23</t>
  </si>
  <si>
    <t>E6 Individual Customer Stockton March Average Weekday 24</t>
  </si>
  <si>
    <t>E6 Individual Customer Stockton March Monthly Peak 1</t>
  </si>
  <si>
    <t>E6 Individual Customer Stockton March Monthly Peak 2</t>
  </si>
  <si>
    <t>E6 Individual Customer Stockton March Monthly Peak 3</t>
  </si>
  <si>
    <t>E6 Individual Customer Stockton March Monthly Peak 4</t>
  </si>
  <si>
    <t>E6 Individual Customer Stockton March Monthly Peak 5</t>
  </si>
  <si>
    <t>E6 Individual Customer Stockton March Monthly Peak 6</t>
  </si>
  <si>
    <t>E6 Individual Customer Stockton March Monthly Peak 7</t>
  </si>
  <si>
    <t>E6 Individual Customer Stockton March Monthly Peak 8</t>
  </si>
  <si>
    <t>E6 Individual Customer Stockton March Monthly Peak 9</t>
  </si>
  <si>
    <t>E6 Individual Customer Stockton March Monthly Peak 10</t>
  </si>
  <si>
    <t>E6 Individual Customer Stockton March Monthly Peak 11</t>
  </si>
  <si>
    <t>E6 Individual Customer Stockton March Monthly Peak 12</t>
  </si>
  <si>
    <t>E6 Individual Customer Stockton March Monthly Peak 13</t>
  </si>
  <si>
    <t>E6 Individual Customer Stockton March Monthly Peak 14</t>
  </si>
  <si>
    <t>E6 Individual Customer Stockton March Monthly Peak 15</t>
  </si>
  <si>
    <t>E6 Individual Customer Stockton March Monthly Peak 16</t>
  </si>
  <si>
    <t>E6 Individual Customer Stockton March Monthly Peak 17</t>
  </si>
  <si>
    <t>E6 Individual Customer Stockton March Monthly Peak 18</t>
  </si>
  <si>
    <t>E6 Individual Customer Stockton March Monthly Peak 19</t>
  </si>
  <si>
    <t>E6 Individual Customer Stockton March Monthly Peak 20</t>
  </si>
  <si>
    <t>E6 Individual Customer Stockton March Monthly Peak 21</t>
  </si>
  <si>
    <t>E6 Individual Customer Stockton March Monthly Peak 22</t>
  </si>
  <si>
    <t>E6 Individual Customer Stockton March Monthly Peak 23</t>
  </si>
  <si>
    <t>E6 Individual Customer Stockton March Monthly Peak 24</t>
  </si>
  <si>
    <t>E6 Individual Customer Stockton April Average Weekday 1</t>
  </si>
  <si>
    <t>E6 Individual Customer Stockton April Average Weekday 2</t>
  </si>
  <si>
    <t>E6 Individual Customer Stockton April Average Weekday 3</t>
  </si>
  <si>
    <t>E6 Individual Customer Stockton April Average Weekday 4</t>
  </si>
  <si>
    <t>E6 Individual Customer Stockton April Average Weekday 5</t>
  </si>
  <si>
    <t>E6 Individual Customer Stockton April Average Weekday 6</t>
  </si>
  <si>
    <t>E6 Individual Customer Stockton April Average Weekday 7</t>
  </si>
  <si>
    <t>E6 Individual Customer Stockton April Average Weekday 8</t>
  </si>
  <si>
    <t>E6 Individual Customer Stockton April Average Weekday 9</t>
  </si>
  <si>
    <t>E6 Individual Customer Stockton April Average Weekday 10</t>
  </si>
  <si>
    <t>E6 Individual Customer Stockton April Average Weekday 11</t>
  </si>
  <si>
    <t>E6 Individual Customer Stockton April Average Weekday 12</t>
  </si>
  <si>
    <t>E6 Individual Customer Stockton April Average Weekday 13</t>
  </si>
  <si>
    <t>E6 Individual Customer Stockton April Average Weekday 14</t>
  </si>
  <si>
    <t>E6 Individual Customer Stockton April Average Weekday 15</t>
  </si>
  <si>
    <t>E6 Individual Customer Stockton April Average Weekday 16</t>
  </si>
  <si>
    <t>E6 Individual Customer Stockton April Average Weekday 17</t>
  </si>
  <si>
    <t>E6 Individual Customer Stockton April Average Weekday 18</t>
  </si>
  <si>
    <t>E6 Individual Customer Stockton April Average Weekday 19</t>
  </si>
  <si>
    <t>E6 Individual Customer Stockton April Average Weekday 20</t>
  </si>
  <si>
    <t>E6 Individual Customer Stockton April Average Weekday 21</t>
  </si>
  <si>
    <t>E6 Individual Customer Stockton April Average Weekday 22</t>
  </si>
  <si>
    <t>E6 Individual Customer Stockton April Average Weekday 23</t>
  </si>
  <si>
    <t>E6 Individual Customer Stockton April Average Weekday 24</t>
  </si>
  <si>
    <t>E6 Individual Customer Stockton April Monthly Peak 1</t>
  </si>
  <si>
    <t>E6 Individual Customer Stockton April Monthly Peak 2</t>
  </si>
  <si>
    <t>E6 Individual Customer Stockton April Monthly Peak 3</t>
  </si>
  <si>
    <t>E6 Individual Customer Stockton April Monthly Peak 4</t>
  </si>
  <si>
    <t>E6 Individual Customer Stockton April Monthly Peak 5</t>
  </si>
  <si>
    <t>E6 Individual Customer Stockton April Monthly Peak 6</t>
  </si>
  <si>
    <t>E6 Individual Customer Stockton April Monthly Peak 7</t>
  </si>
  <si>
    <t>E6 Individual Customer Stockton April Monthly Peak 8</t>
  </si>
  <si>
    <t>E6 Individual Customer Stockton April Monthly Peak 9</t>
  </si>
  <si>
    <t>E6 Individual Customer Stockton April Monthly Peak 10</t>
  </si>
  <si>
    <t>E6 Individual Customer Stockton April Monthly Peak 11</t>
  </si>
  <si>
    <t>E6 Individual Customer Stockton April Monthly Peak 12</t>
  </si>
  <si>
    <t>E6 Individual Customer Stockton April Monthly Peak 13</t>
  </si>
  <si>
    <t>E6 Individual Customer Stockton April Monthly Peak 14</t>
  </si>
  <si>
    <t>E6 Individual Customer Stockton April Monthly Peak 15</t>
  </si>
  <si>
    <t>E6 Individual Customer Stockton April Monthly Peak 16</t>
  </si>
  <si>
    <t>E6 Individual Customer Stockton April Monthly Peak 17</t>
  </si>
  <si>
    <t>E6 Individual Customer Stockton April Monthly Peak 18</t>
  </si>
  <si>
    <t>E6 Individual Customer Stockton April Monthly Peak 19</t>
  </si>
  <si>
    <t>E6 Individual Customer Stockton April Monthly Peak 20</t>
  </si>
  <si>
    <t>E6 Individual Customer Stockton April Monthly Peak 21</t>
  </si>
  <si>
    <t>E6 Individual Customer Stockton April Monthly Peak 22</t>
  </si>
  <si>
    <t>E6 Individual Customer Stockton April Monthly Peak 23</t>
  </si>
  <si>
    <t>E6 Individual Customer Stockton April Monthly Peak 24</t>
  </si>
  <si>
    <t>E6 Individual Customer Stockton May Average Weekday 1</t>
  </si>
  <si>
    <t>E6 Individual Customer Stockton May Average Weekday 2</t>
  </si>
  <si>
    <t>E6 Individual Customer Stockton May Average Weekday 3</t>
  </si>
  <si>
    <t>E6 Individual Customer Stockton May Average Weekday 4</t>
  </si>
  <si>
    <t>E6 Individual Customer Stockton May Average Weekday 5</t>
  </si>
  <si>
    <t>E6 Individual Customer Stockton May Average Weekday 6</t>
  </si>
  <si>
    <t>E6 Individual Customer Stockton May Average Weekday 7</t>
  </si>
  <si>
    <t>E6 Individual Customer Stockton May Average Weekday 8</t>
  </si>
  <si>
    <t>E6 Individual Customer Stockton May Average Weekday 9</t>
  </si>
  <si>
    <t>E6 Individual Customer Stockton May Average Weekday 10</t>
  </si>
  <si>
    <t>E6 Individual Customer Stockton May Average Weekday 11</t>
  </si>
  <si>
    <t>E6 Individual Customer Stockton May Average Weekday 12</t>
  </si>
  <si>
    <t>E6 Individual Customer Stockton May Average Weekday 13</t>
  </si>
  <si>
    <t>E6 Individual Customer Stockton May Average Weekday 14</t>
  </si>
  <si>
    <t>E6 Individual Customer Stockton May Average Weekday 15</t>
  </si>
  <si>
    <t>E6 Individual Customer Stockton May Average Weekday 16</t>
  </si>
  <si>
    <t>E6 Individual Customer Stockton May Average Weekday 17</t>
  </si>
  <si>
    <t>E6 Individual Customer Stockton May Average Weekday 18</t>
  </si>
  <si>
    <t>E6 Individual Customer Stockton May Average Weekday 19</t>
  </si>
  <si>
    <t>E6 Individual Customer Stockton May Average Weekday 20</t>
  </si>
  <si>
    <t>E6 Individual Customer Stockton May Average Weekday 21</t>
  </si>
  <si>
    <t>E6 Individual Customer Stockton May Average Weekday 22</t>
  </si>
  <si>
    <t>E6 Individual Customer Stockton May Average Weekday 23</t>
  </si>
  <si>
    <t>E6 Individual Customer Stockton May Average Weekday 24</t>
  </si>
  <si>
    <t>E6 Individual Customer Stockton May Monthly Peak 1</t>
  </si>
  <si>
    <t>E6 Individual Customer Stockton May Monthly Peak 2</t>
  </si>
  <si>
    <t>E6 Individual Customer Stockton May Monthly Peak 3</t>
  </si>
  <si>
    <t>E6 Individual Customer Stockton May Monthly Peak 4</t>
  </si>
  <si>
    <t>E6 Individual Customer Stockton May Monthly Peak 5</t>
  </si>
  <si>
    <t>E6 Individual Customer Stockton May Monthly Peak 6</t>
  </si>
  <si>
    <t>E6 Individual Customer Stockton May Monthly Peak 7</t>
  </si>
  <si>
    <t>E6 Individual Customer Stockton May Monthly Peak 8</t>
  </si>
  <si>
    <t>E6 Individual Customer Stockton May Monthly Peak 9</t>
  </si>
  <si>
    <t>E6 Individual Customer Stockton May Monthly Peak 10</t>
  </si>
  <si>
    <t>E6 Individual Customer Stockton May Monthly Peak 11</t>
  </si>
  <si>
    <t>E6 Individual Customer Stockton May Monthly Peak 12</t>
  </si>
  <si>
    <t>E6 Individual Customer Stockton May Monthly Peak 13</t>
  </si>
  <si>
    <t>E6 Individual Customer Stockton May Monthly Peak 14</t>
  </si>
  <si>
    <t>E6 Individual Customer Stockton May Monthly Peak 15</t>
  </si>
  <si>
    <t>E6 Individual Customer Stockton May Monthly Peak 16</t>
  </si>
  <si>
    <t>E6 Individual Customer Stockton May Monthly Peak 17</t>
  </si>
  <si>
    <t>E6 Individual Customer Stockton May Monthly Peak 18</t>
  </si>
  <si>
    <t>E6 Individual Customer Stockton May Monthly Peak 19</t>
  </si>
  <si>
    <t>E6 Individual Customer Stockton May Monthly Peak 20</t>
  </si>
  <si>
    <t>E6 Individual Customer Stockton May Monthly Peak 21</t>
  </si>
  <si>
    <t>E6 Individual Customer Stockton May Monthly Peak 22</t>
  </si>
  <si>
    <t>E6 Individual Customer Stockton May Monthly Peak 23</t>
  </si>
  <si>
    <t>E6 Individual Customer Stockton May Monthly Peak 24</t>
  </si>
  <si>
    <t>E6 Individual Customer Stockton June Average Weekday 1</t>
  </si>
  <si>
    <t>E6 Individual Customer Stockton June Average Weekday 2</t>
  </si>
  <si>
    <t>E6 Individual Customer Stockton June Average Weekday 3</t>
  </si>
  <si>
    <t>E6 Individual Customer Stockton June Average Weekday 4</t>
  </si>
  <si>
    <t>E6 Individual Customer Stockton June Average Weekday 5</t>
  </si>
  <si>
    <t>E6 Individual Customer Stockton June Average Weekday 6</t>
  </si>
  <si>
    <t>E6 Individual Customer Stockton June Average Weekday 7</t>
  </si>
  <si>
    <t>E6 Individual Customer Stockton June Average Weekday 8</t>
  </si>
  <si>
    <t>E6 Individual Customer Stockton June Average Weekday 9</t>
  </si>
  <si>
    <t>E6 Individual Customer Stockton June Average Weekday 10</t>
  </si>
  <si>
    <t>E6 Individual Customer Stockton June Average Weekday 11</t>
  </si>
  <si>
    <t>E6 Individual Customer Stockton June Average Weekday 12</t>
  </si>
  <si>
    <t>E6 Individual Customer Stockton June Average Weekday 13</t>
  </si>
  <si>
    <t>E6 Individual Customer Stockton June Average Weekday 14</t>
  </si>
  <si>
    <t>E6 Individual Customer Stockton June Average Weekday 15</t>
  </si>
  <si>
    <t>E6 Individual Customer Stockton June Average Weekday 16</t>
  </si>
  <si>
    <t>E6 Individual Customer Stockton June Average Weekday 17</t>
  </si>
  <si>
    <t>E6 Individual Customer Stockton June Average Weekday 18</t>
  </si>
  <si>
    <t>E6 Individual Customer Stockton June Average Weekday 19</t>
  </si>
  <si>
    <t>E6 Individual Customer Stockton June Average Weekday 20</t>
  </si>
  <si>
    <t>E6 Individual Customer Stockton June Average Weekday 21</t>
  </si>
  <si>
    <t>E6 Individual Customer Stockton June Average Weekday 22</t>
  </si>
  <si>
    <t>E6 Individual Customer Stockton June Average Weekday 23</t>
  </si>
  <si>
    <t>E6 Individual Customer Stockton June Average Weekday 24</t>
  </si>
  <si>
    <t>E6 Individual Customer Stockton June Monthly Peak 1</t>
  </si>
  <si>
    <t>E6 Individual Customer Stockton June Monthly Peak 2</t>
  </si>
  <si>
    <t>E6 Individual Customer Stockton June Monthly Peak 3</t>
  </si>
  <si>
    <t>E6 Individual Customer Stockton June Monthly Peak 4</t>
  </si>
  <si>
    <t>E6 Individual Customer Stockton June Monthly Peak 5</t>
  </si>
  <si>
    <t>E6 Individual Customer Stockton June Monthly Peak 6</t>
  </si>
  <si>
    <t>E6 Individual Customer Stockton June Monthly Peak 7</t>
  </si>
  <si>
    <t>E6 Individual Customer Stockton June Monthly Peak 8</t>
  </si>
  <si>
    <t>E6 Individual Customer Stockton June Monthly Peak 9</t>
  </si>
  <si>
    <t>E6 Individual Customer Stockton June Monthly Peak 10</t>
  </si>
  <si>
    <t>E6 Individual Customer Stockton June Monthly Peak 11</t>
  </si>
  <si>
    <t>E6 Individual Customer Stockton June Monthly Peak 12</t>
  </si>
  <si>
    <t>E6 Individual Customer Stockton June Monthly Peak 13</t>
  </si>
  <si>
    <t>E6 Individual Customer Stockton June Monthly Peak 14</t>
  </si>
  <si>
    <t>E6 Individual Customer Stockton June Monthly Peak 15</t>
  </si>
  <si>
    <t>E6 Individual Customer Stockton June Monthly Peak 16</t>
  </si>
  <si>
    <t>E6 Individual Customer Stockton June Monthly Peak 17</t>
  </si>
  <si>
    <t>E6 Individual Customer Stockton June Monthly Peak 18</t>
  </si>
  <si>
    <t>E6 Individual Customer Stockton June Monthly Peak 19</t>
  </si>
  <si>
    <t>E6 Individual Customer Stockton June Monthly Peak 20</t>
  </si>
  <si>
    <t>E6 Individual Customer Stockton June Monthly Peak 21</t>
  </si>
  <si>
    <t>E6 Individual Customer Stockton June Monthly Peak 22</t>
  </si>
  <si>
    <t>E6 Individual Customer Stockton June Monthly Peak 23</t>
  </si>
  <si>
    <t>E6 Individual Customer Stockton June Monthly Peak 24</t>
  </si>
  <si>
    <t>E6 Individual Customer Stockton July Average Weekday 1</t>
  </si>
  <si>
    <t>E6 Individual Customer Stockton July Average Weekday 2</t>
  </si>
  <si>
    <t>E6 Individual Customer Stockton July Average Weekday 3</t>
  </si>
  <si>
    <t>E6 Individual Customer Stockton July Average Weekday 4</t>
  </si>
  <si>
    <t>E6 Individual Customer Stockton July Average Weekday 5</t>
  </si>
  <si>
    <t>E6 Individual Customer Stockton July Average Weekday 6</t>
  </si>
  <si>
    <t>E6 Individual Customer Stockton July Average Weekday 7</t>
  </si>
  <si>
    <t>E6 Individual Customer Stockton July Average Weekday 8</t>
  </si>
  <si>
    <t>E6 Individual Customer Stockton July Average Weekday 9</t>
  </si>
  <si>
    <t>E6 Individual Customer Stockton July Average Weekday 10</t>
  </si>
  <si>
    <t>E6 Individual Customer Stockton July Average Weekday 11</t>
  </si>
  <si>
    <t>E6 Individual Customer Stockton July Average Weekday 12</t>
  </si>
  <si>
    <t>E6 Individual Customer Stockton July Average Weekday 13</t>
  </si>
  <si>
    <t>E6 Individual Customer Stockton July Average Weekday 14</t>
  </si>
  <si>
    <t>E6 Individual Customer Stockton July Average Weekday 15</t>
  </si>
  <si>
    <t>E6 Individual Customer Stockton July Average Weekday 16</t>
  </si>
  <si>
    <t>E6 Individual Customer Stockton July Average Weekday 17</t>
  </si>
  <si>
    <t>E6 Individual Customer Stockton July Average Weekday 18</t>
  </si>
  <si>
    <t>E6 Individual Customer Stockton July Average Weekday 19</t>
  </si>
  <si>
    <t>E6 Individual Customer Stockton July Average Weekday 20</t>
  </si>
  <si>
    <t>E6 Individual Customer Stockton July Average Weekday 21</t>
  </si>
  <si>
    <t>E6 Individual Customer Stockton July Average Weekday 22</t>
  </si>
  <si>
    <t>E6 Individual Customer Stockton July Average Weekday 23</t>
  </si>
  <si>
    <t>E6 Individual Customer Stockton July Average Weekday 24</t>
  </si>
  <si>
    <t>E6 Individual Customer Stockton July Monthly Peak 1</t>
  </si>
  <si>
    <t>E6 Individual Customer Stockton July Monthly Peak 2</t>
  </si>
  <si>
    <t>E6 Individual Customer Stockton July Monthly Peak 3</t>
  </si>
  <si>
    <t>E6 Individual Customer Stockton July Monthly Peak 4</t>
  </si>
  <si>
    <t>E6 Individual Customer Stockton July Monthly Peak 5</t>
  </si>
  <si>
    <t>E6 Individual Customer Stockton July Monthly Peak 6</t>
  </si>
  <si>
    <t>E6 Individual Customer Stockton July Monthly Peak 7</t>
  </si>
  <si>
    <t>E6 Individual Customer Stockton July Monthly Peak 8</t>
  </si>
  <si>
    <t>E6 Individual Customer Stockton July Monthly Peak 9</t>
  </si>
  <si>
    <t>E6 Individual Customer Stockton July Monthly Peak 10</t>
  </si>
  <si>
    <t>E6 Individual Customer Stockton July Monthly Peak 11</t>
  </si>
  <si>
    <t>E6 Individual Customer Stockton July Monthly Peak 12</t>
  </si>
  <si>
    <t>E6 Individual Customer Stockton July Monthly Peak 13</t>
  </si>
  <si>
    <t>E6 Individual Customer Stockton July Monthly Peak 14</t>
  </si>
  <si>
    <t>E6 Individual Customer Stockton July Monthly Peak 15</t>
  </si>
  <si>
    <t>E6 Individual Customer Stockton July Monthly Peak 16</t>
  </si>
  <si>
    <t>E6 Individual Customer Stockton July Monthly Peak 17</t>
  </si>
  <si>
    <t>E6 Individual Customer Stockton July Monthly Peak 18</t>
  </si>
  <si>
    <t>E6 Individual Customer Stockton July Monthly Peak 19</t>
  </si>
  <si>
    <t>E6 Individual Customer Stockton July Monthly Peak 20</t>
  </si>
  <si>
    <t>E6 Individual Customer Stockton July Monthly Peak 21</t>
  </si>
  <si>
    <t>E6 Individual Customer Stockton July Monthly Peak 22</t>
  </si>
  <si>
    <t>E6 Individual Customer Stockton July Monthly Peak 23</t>
  </si>
  <si>
    <t>E6 Individual Customer Stockton July Monthly Peak 24</t>
  </si>
  <si>
    <t>E6 Individual Customer Stockton August Average Weekday 1</t>
  </si>
  <si>
    <t>E6 Individual Customer Stockton August Average Weekday 2</t>
  </si>
  <si>
    <t>E6 Individual Customer Stockton August Average Weekday 3</t>
  </si>
  <si>
    <t>E6 Individual Customer Stockton August Average Weekday 4</t>
  </si>
  <si>
    <t>E6 Individual Customer Stockton August Average Weekday 5</t>
  </si>
  <si>
    <t>E6 Individual Customer Stockton August Average Weekday 6</t>
  </si>
  <si>
    <t>E6 Individual Customer Stockton August Average Weekday 7</t>
  </si>
  <si>
    <t>E6 Individual Customer Stockton August Average Weekday 8</t>
  </si>
  <si>
    <t>E6 Individual Customer Stockton August Average Weekday 9</t>
  </si>
  <si>
    <t>E6 Individual Customer Stockton August Average Weekday 10</t>
  </si>
  <si>
    <t>E6 Individual Customer Stockton August Average Weekday 11</t>
  </si>
  <si>
    <t>E6 Individual Customer Stockton August Average Weekday 12</t>
  </si>
  <si>
    <t>E6 Individual Customer Stockton August Average Weekday 13</t>
  </si>
  <si>
    <t>E6 Individual Customer Stockton August Average Weekday 14</t>
  </si>
  <si>
    <t>E6 Individual Customer Stockton August Average Weekday 15</t>
  </si>
  <si>
    <t>E6 Individual Customer Stockton August Average Weekday 16</t>
  </si>
  <si>
    <t>E6 Individual Customer Stockton August Average Weekday 17</t>
  </si>
  <si>
    <t>E6 Individual Customer Stockton August Average Weekday 18</t>
  </si>
  <si>
    <t>E6 Individual Customer Stockton August Average Weekday 19</t>
  </si>
  <si>
    <t>E6 Individual Customer Stockton August Average Weekday 20</t>
  </si>
  <si>
    <t>E6 Individual Customer Stockton August Average Weekday 21</t>
  </si>
  <si>
    <t>E6 Individual Customer Stockton August Average Weekday 22</t>
  </si>
  <si>
    <t>E6 Individual Customer Stockton August Average Weekday 23</t>
  </si>
  <si>
    <t>E6 Individual Customer Stockton August Average Weekday 24</t>
  </si>
  <si>
    <t>E6 Individual Customer Stockton August Monthly Peak 1</t>
  </si>
  <si>
    <t>E6 Individual Customer Stockton August Monthly Peak 2</t>
  </si>
  <si>
    <t>E6 Individual Customer Stockton August Monthly Peak 3</t>
  </si>
  <si>
    <t>E6 Individual Customer Stockton August Monthly Peak 4</t>
  </si>
  <si>
    <t>E6 Individual Customer Stockton August Monthly Peak 5</t>
  </si>
  <si>
    <t>E6 Individual Customer Stockton August Monthly Peak 6</t>
  </si>
  <si>
    <t>E6 Individual Customer Stockton August Monthly Peak 7</t>
  </si>
  <si>
    <t>E6 Individual Customer Stockton August Monthly Peak 8</t>
  </si>
  <si>
    <t>E6 Individual Customer Stockton August Monthly Peak 9</t>
  </si>
  <si>
    <t>E6 Individual Customer Stockton August Monthly Peak 10</t>
  </si>
  <si>
    <t>E6 Individual Customer Stockton August Monthly Peak 11</t>
  </si>
  <si>
    <t>E6 Individual Customer Stockton August Monthly Peak 12</t>
  </si>
  <si>
    <t>E6 Individual Customer Stockton August Monthly Peak 13</t>
  </si>
  <si>
    <t>E6 Individual Customer Stockton August Monthly Peak 14</t>
  </si>
  <si>
    <t>E6 Individual Customer Stockton August Monthly Peak 15</t>
  </si>
  <si>
    <t>E6 Individual Customer Stockton August Monthly Peak 16</t>
  </si>
  <si>
    <t>E6 Individual Customer Stockton August Monthly Peak 17</t>
  </si>
  <si>
    <t>E6 Individual Customer Stockton August Monthly Peak 18</t>
  </si>
  <si>
    <t>E6 Individual Customer Stockton August Monthly Peak 19</t>
  </si>
  <si>
    <t>E6 Individual Customer Stockton August Monthly Peak 20</t>
  </si>
  <si>
    <t>E6 Individual Customer Stockton August Monthly Peak 21</t>
  </si>
  <si>
    <t>E6 Individual Customer Stockton August Monthly Peak 22</t>
  </si>
  <si>
    <t>E6 Individual Customer Stockton August Monthly Peak 23</t>
  </si>
  <si>
    <t>E6 Individual Customer Stockton August Monthly Peak 24</t>
  </si>
  <si>
    <t>E6 Individual Customer Stockton September Average Weekday 1</t>
  </si>
  <si>
    <t>E6 Individual Customer Stockton September Average Weekday 2</t>
  </si>
  <si>
    <t>E6 Individual Customer Stockton September Average Weekday 3</t>
  </si>
  <si>
    <t>E6 Individual Customer Stockton September Average Weekday 4</t>
  </si>
  <si>
    <t>E6 Individual Customer Stockton September Average Weekday 5</t>
  </si>
  <si>
    <t>E6 Individual Customer Stockton September Average Weekday 6</t>
  </si>
  <si>
    <t>E6 Individual Customer Stockton September Average Weekday 7</t>
  </si>
  <si>
    <t>E6 Individual Customer Stockton September Average Weekday 8</t>
  </si>
  <si>
    <t>E6 Individual Customer Stockton September Average Weekday 9</t>
  </si>
  <si>
    <t>E6 Individual Customer Stockton September Average Weekday 10</t>
  </si>
  <si>
    <t>E6 Individual Customer Stockton September Average Weekday 11</t>
  </si>
  <si>
    <t>E6 Individual Customer Stockton September Average Weekday 12</t>
  </si>
  <si>
    <t>E6 Individual Customer Stockton September Average Weekday 13</t>
  </si>
  <si>
    <t>E6 Individual Customer Stockton September Average Weekday 14</t>
  </si>
  <si>
    <t>E6 Individual Customer Stockton September Average Weekday 15</t>
  </si>
  <si>
    <t>E6 Individual Customer Stockton September Average Weekday 16</t>
  </si>
  <si>
    <t>E6 Individual Customer Stockton September Average Weekday 17</t>
  </si>
  <si>
    <t>E6 Individual Customer Stockton September Average Weekday 18</t>
  </si>
  <si>
    <t>E6 Individual Customer Stockton September Average Weekday 19</t>
  </si>
  <si>
    <t>E6 Individual Customer Stockton September Average Weekday 20</t>
  </si>
  <si>
    <t>E6 Individual Customer Stockton September Average Weekday 21</t>
  </si>
  <si>
    <t>E6 Individual Customer Stockton September Average Weekday 22</t>
  </si>
  <si>
    <t>E6 Individual Customer Stockton September Average Weekday 23</t>
  </si>
  <si>
    <t>E6 Individual Customer Stockton September Average Weekday 24</t>
  </si>
  <si>
    <t>E6 Individual Customer Stockton September Monthly Peak 1</t>
  </si>
  <si>
    <t>E6 Individual Customer Stockton September Monthly Peak 2</t>
  </si>
  <si>
    <t>E6 Individual Customer Stockton September Monthly Peak 3</t>
  </si>
  <si>
    <t>E6 Individual Customer Stockton September Monthly Peak 4</t>
  </si>
  <si>
    <t>E6 Individual Customer Stockton September Monthly Peak 5</t>
  </si>
  <si>
    <t>E6 Individual Customer Stockton September Monthly Peak 6</t>
  </si>
  <si>
    <t>E6 Individual Customer Stockton September Monthly Peak 7</t>
  </si>
  <si>
    <t>E6 Individual Customer Stockton September Monthly Peak 8</t>
  </si>
  <si>
    <t>E6 Individual Customer Stockton September Monthly Peak 9</t>
  </si>
  <si>
    <t>E6 Individual Customer Stockton September Monthly Peak 10</t>
  </si>
  <si>
    <t>E6 Individual Customer Stockton September Monthly Peak 11</t>
  </si>
  <si>
    <t>E6 Individual Customer Stockton September Monthly Peak 12</t>
  </si>
  <si>
    <t>E6 Individual Customer Stockton September Monthly Peak 13</t>
  </si>
  <si>
    <t>E6 Individual Customer Stockton September Monthly Peak 14</t>
  </si>
  <si>
    <t>E6 Individual Customer Stockton September Monthly Peak 15</t>
  </si>
  <si>
    <t>E6 Individual Customer Stockton September Monthly Peak 16</t>
  </si>
  <si>
    <t>E6 Individual Customer Stockton September Monthly Peak 17</t>
  </si>
  <si>
    <t>E6 Individual Customer Stockton September Monthly Peak 18</t>
  </si>
  <si>
    <t>E6 Individual Customer Stockton September Monthly Peak 19</t>
  </si>
  <si>
    <t>E6 Individual Customer Stockton September Monthly Peak 20</t>
  </si>
  <si>
    <t>E6 Individual Customer Stockton September Monthly Peak 21</t>
  </si>
  <si>
    <t>E6 Individual Customer Stockton September Monthly Peak 22</t>
  </si>
  <si>
    <t>E6 Individual Customer Stockton September Monthly Peak 23</t>
  </si>
  <si>
    <t>E6 Individual Customer Stockton September Monthly Peak 24</t>
  </si>
  <si>
    <t>E6 Individual Customer Stockton October Average Weekday 1</t>
  </si>
  <si>
    <t>E6 Individual Customer Stockton October Average Weekday 2</t>
  </si>
  <si>
    <t>E6 Individual Customer Stockton October Average Weekday 3</t>
  </si>
  <si>
    <t>E6 Individual Customer Stockton October Average Weekday 4</t>
  </si>
  <si>
    <t>E6 Individual Customer Stockton October Average Weekday 5</t>
  </si>
  <si>
    <t>E6 Individual Customer Stockton October Average Weekday 6</t>
  </si>
  <si>
    <t>E6 Individual Customer Stockton October Average Weekday 7</t>
  </si>
  <si>
    <t>E6 Individual Customer Stockton October Average Weekday 8</t>
  </si>
  <si>
    <t>E6 Individual Customer Stockton October Average Weekday 9</t>
  </si>
  <si>
    <t>E6 Individual Customer Stockton October Average Weekday 10</t>
  </si>
  <si>
    <t>E6 Individual Customer Stockton October Average Weekday 11</t>
  </si>
  <si>
    <t>E6 Individual Customer Stockton October Average Weekday 12</t>
  </si>
  <si>
    <t>E6 Individual Customer Stockton October Average Weekday 13</t>
  </si>
  <si>
    <t>E6 Individual Customer Stockton October Average Weekday 14</t>
  </si>
  <si>
    <t>E6 Individual Customer Stockton October Average Weekday 15</t>
  </si>
  <si>
    <t>E6 Individual Customer Stockton October Average Weekday 16</t>
  </si>
  <si>
    <t>E6 Individual Customer Stockton October Average Weekday 17</t>
  </si>
  <si>
    <t>E6 Individual Customer Stockton October Average Weekday 18</t>
  </si>
  <si>
    <t>E6 Individual Customer Stockton October Average Weekday 19</t>
  </si>
  <si>
    <t>E6 Individual Customer Stockton October Average Weekday 20</t>
  </si>
  <si>
    <t>E6 Individual Customer Stockton October Average Weekday 21</t>
  </si>
  <si>
    <t>E6 Individual Customer Stockton October Average Weekday 22</t>
  </si>
  <si>
    <t>E6 Individual Customer Stockton October Average Weekday 23</t>
  </si>
  <si>
    <t>E6 Individual Customer Stockton October Average Weekday 24</t>
  </si>
  <si>
    <t>E6 Individual Customer Stockton October Monthly Peak 1</t>
  </si>
  <si>
    <t>E6 Individual Customer Stockton October Monthly Peak 2</t>
  </si>
  <si>
    <t>E6 Individual Customer Stockton October Monthly Peak 3</t>
  </si>
  <si>
    <t>E6 Individual Customer Stockton October Monthly Peak 4</t>
  </si>
  <si>
    <t>E6 Individual Customer Stockton October Monthly Peak 5</t>
  </si>
  <si>
    <t>E6 Individual Customer Stockton October Monthly Peak 6</t>
  </si>
  <si>
    <t>E6 Individual Customer Stockton October Monthly Peak 7</t>
  </si>
  <si>
    <t>E6 Individual Customer Stockton October Monthly Peak 8</t>
  </si>
  <si>
    <t>E6 Individual Customer Stockton October Monthly Peak 9</t>
  </si>
  <si>
    <t>E6 Individual Customer Stockton October Monthly Peak 10</t>
  </si>
  <si>
    <t>E6 Individual Customer Stockton October Monthly Peak 11</t>
  </si>
  <si>
    <t>E6 Individual Customer Stockton October Monthly Peak 12</t>
  </si>
  <si>
    <t>E6 Individual Customer Stockton October Monthly Peak 13</t>
  </si>
  <si>
    <t>E6 Individual Customer Stockton October Monthly Peak 14</t>
  </si>
  <si>
    <t>E6 Individual Customer Stockton October Monthly Peak 15</t>
  </si>
  <si>
    <t>E6 Individual Customer Stockton October Monthly Peak 16</t>
  </si>
  <si>
    <t>E6 Individual Customer Stockton October Monthly Peak 17</t>
  </si>
  <si>
    <t>E6 Individual Customer Stockton October Monthly Peak 18</t>
  </si>
  <si>
    <t>E6 Individual Customer Stockton October Monthly Peak 19</t>
  </si>
  <si>
    <t>E6 Individual Customer Stockton October Monthly Peak 20</t>
  </si>
  <si>
    <t>E6 Individual Customer Stockton October Monthly Peak 21</t>
  </si>
  <si>
    <t>E6 Individual Customer Stockton October Monthly Peak 22</t>
  </si>
  <si>
    <t>E6 Individual Customer Stockton October Monthly Peak 23</t>
  </si>
  <si>
    <t>E6 Individual Customer Stockton October Monthly Peak 24</t>
  </si>
  <si>
    <t>E6 Aggregate All November Average Weekday 1</t>
  </si>
  <si>
    <t>E6 Aggregate All November Average Weekday 2</t>
  </si>
  <si>
    <t>E6 Aggregate All November Average Weekday 3</t>
  </si>
  <si>
    <t>E6 Aggregate All November Average Weekday 4</t>
  </si>
  <si>
    <t>E6 Aggregate All November Average Weekday 5</t>
  </si>
  <si>
    <t>E6 Aggregate All November Average Weekday 6</t>
  </si>
  <si>
    <t>E6 Aggregate All November Average Weekday 7</t>
  </si>
  <si>
    <t>E6 Aggregate All November Average Weekday 8</t>
  </si>
  <si>
    <t>E6 Aggregate All November Average Weekday 9</t>
  </si>
  <si>
    <t>E6 Aggregate All November Average Weekday 10</t>
  </si>
  <si>
    <t>E6 Aggregate All November Average Weekday 11</t>
  </si>
  <si>
    <t>E6 Aggregate All November Average Weekday 12</t>
  </si>
  <si>
    <t>E6 Aggregate All November Average Weekday 13</t>
  </si>
  <si>
    <t>E6 Aggregate All November Average Weekday 14</t>
  </si>
  <si>
    <t>E6 Aggregate All November Average Weekday 15</t>
  </si>
  <si>
    <t>E6 Aggregate All November Average Weekday 16</t>
  </si>
  <si>
    <t>E6 Aggregate All November Average Weekday 17</t>
  </si>
  <si>
    <t>E6 Aggregate All November Average Weekday 18</t>
  </si>
  <si>
    <t>E6 Aggregate All November Average Weekday 19</t>
  </si>
  <si>
    <t>E6 Aggregate All November Average Weekday 20</t>
  </si>
  <si>
    <t>E6 Aggregate All November Average Weekday 21</t>
  </si>
  <si>
    <t>E6 Aggregate All November Average Weekday 22</t>
  </si>
  <si>
    <t>E6 Aggregate All November Average Weekday 23</t>
  </si>
  <si>
    <t>E6 Aggregate All November Average Weekday 24</t>
  </si>
  <si>
    <t>E6 Aggregate All November Monthly Peak 1</t>
  </si>
  <si>
    <t>E6 Aggregate All November Monthly Peak 2</t>
  </si>
  <si>
    <t>E6 Aggregate All November Monthly Peak 3</t>
  </si>
  <si>
    <t>E6 Aggregate All November Monthly Peak 4</t>
  </si>
  <si>
    <t>E6 Aggregate All November Monthly Peak 5</t>
  </si>
  <si>
    <t>E6 Aggregate All November Monthly Peak 6</t>
  </si>
  <si>
    <t>E6 Aggregate All November Monthly Peak 7</t>
  </si>
  <si>
    <t>E6 Aggregate All November Monthly Peak 8</t>
  </si>
  <si>
    <t>E6 Aggregate All November Monthly Peak 9</t>
  </si>
  <si>
    <t>E6 Aggregate All November Monthly Peak 10</t>
  </si>
  <si>
    <t>E6 Aggregate All November Monthly Peak 11</t>
  </si>
  <si>
    <t>E6 Aggregate All November Monthly Peak 12</t>
  </si>
  <si>
    <t>E6 Aggregate All November Monthly Peak 13</t>
  </si>
  <si>
    <t>E6 Aggregate All November Monthly Peak 14</t>
  </si>
  <si>
    <t>E6 Aggregate All November Monthly Peak 15</t>
  </si>
  <si>
    <t>E6 Aggregate All November Monthly Peak 16</t>
  </si>
  <si>
    <t>E6 Aggregate All November Monthly Peak 17</t>
  </si>
  <si>
    <t>E6 Aggregate All November Monthly Peak 18</t>
  </si>
  <si>
    <t>E6 Aggregate All November Monthly Peak 19</t>
  </si>
  <si>
    <t>E6 Aggregate All November Monthly Peak 20</t>
  </si>
  <si>
    <t>E6 Aggregate All November Monthly Peak 21</t>
  </si>
  <si>
    <t>E6 Aggregate All November Monthly Peak 22</t>
  </si>
  <si>
    <t>E6 Aggregate All November Monthly Peak 23</t>
  </si>
  <si>
    <t>E6 Aggregate All November Monthly Peak 24</t>
  </si>
  <si>
    <t>E6 Aggregate All December Average Weekday 1</t>
  </si>
  <si>
    <t>E6 Aggregate All December Average Weekday 2</t>
  </si>
  <si>
    <t>E6 Aggregate All December Average Weekday 3</t>
  </si>
  <si>
    <t>E6 Aggregate All December Average Weekday 4</t>
  </si>
  <si>
    <t>E6 Aggregate All December Average Weekday 5</t>
  </si>
  <si>
    <t>E6 Aggregate All December Average Weekday 6</t>
  </si>
  <si>
    <t>E6 Aggregate All December Average Weekday 7</t>
  </si>
  <si>
    <t>E6 Aggregate All December Average Weekday 8</t>
  </si>
  <si>
    <t>E6 Aggregate All December Average Weekday 9</t>
  </si>
  <si>
    <t>E6 Aggregate All December Average Weekday 10</t>
  </si>
  <si>
    <t>E6 Aggregate All December Average Weekday 11</t>
  </si>
  <si>
    <t>E6 Aggregate All December Average Weekday 12</t>
  </si>
  <si>
    <t>E6 Aggregate All December Average Weekday 13</t>
  </si>
  <si>
    <t>E6 Aggregate All December Average Weekday 14</t>
  </si>
  <si>
    <t>E6 Aggregate All December Average Weekday 15</t>
  </si>
  <si>
    <t>E6 Aggregate All December Average Weekday 16</t>
  </si>
  <si>
    <t>E6 Aggregate All December Average Weekday 17</t>
  </si>
  <si>
    <t>E6 Aggregate All December Average Weekday 18</t>
  </si>
  <si>
    <t>E6 Aggregate All December Average Weekday 19</t>
  </si>
  <si>
    <t>E6 Aggregate All December Average Weekday 20</t>
  </si>
  <si>
    <t>E6 Aggregate All December Average Weekday 21</t>
  </si>
  <si>
    <t>E6 Aggregate All December Average Weekday 22</t>
  </si>
  <si>
    <t>E6 Aggregate All December Average Weekday 23</t>
  </si>
  <si>
    <t>E6 Aggregate All December Average Weekday 24</t>
  </si>
  <si>
    <t>E6 Aggregate All December Monthly Peak 1</t>
  </si>
  <si>
    <t>E6 Aggregate All December Monthly Peak 2</t>
  </si>
  <si>
    <t>E6 Aggregate All December Monthly Peak 3</t>
  </si>
  <si>
    <t>E6 Aggregate All December Monthly Peak 4</t>
  </si>
  <si>
    <t>E6 Aggregate All December Monthly Peak 5</t>
  </si>
  <si>
    <t>E6 Aggregate All December Monthly Peak 6</t>
  </si>
  <si>
    <t>E6 Aggregate All December Monthly Peak 7</t>
  </si>
  <si>
    <t>E6 Aggregate All December Monthly Peak 8</t>
  </si>
  <si>
    <t>E6 Aggregate All December Monthly Peak 9</t>
  </si>
  <si>
    <t>E6 Aggregate All December Monthly Peak 10</t>
  </si>
  <si>
    <t>E6 Aggregate All December Monthly Peak 11</t>
  </si>
  <si>
    <t>E6 Aggregate All December Monthly Peak 12</t>
  </si>
  <si>
    <t>E6 Aggregate All December Monthly Peak 13</t>
  </si>
  <si>
    <t>E6 Aggregate All December Monthly Peak 14</t>
  </si>
  <si>
    <t>E6 Aggregate All December Monthly Peak 15</t>
  </si>
  <si>
    <t>E6 Aggregate All December Monthly Peak 16</t>
  </si>
  <si>
    <t>E6 Aggregate All December Monthly Peak 17</t>
  </si>
  <si>
    <t>E6 Aggregate All December Monthly Peak 18</t>
  </si>
  <si>
    <t>E6 Aggregate All December Monthly Peak 19</t>
  </si>
  <si>
    <t>E6 Aggregate All December Monthly Peak 20</t>
  </si>
  <si>
    <t>E6 Aggregate All December Monthly Peak 21</t>
  </si>
  <si>
    <t>E6 Aggregate All December Monthly Peak 22</t>
  </si>
  <si>
    <t>E6 Aggregate All December Monthly Peak 23</t>
  </si>
  <si>
    <t>E6 Aggregate All December Monthly Peak 24</t>
  </si>
  <si>
    <t>E6 Aggregate All January Average Weekday 1</t>
  </si>
  <si>
    <t>E6 Aggregate All January Average Weekday 2</t>
  </si>
  <si>
    <t>E6 Aggregate All January Average Weekday 3</t>
  </si>
  <si>
    <t>E6 Aggregate All January Average Weekday 4</t>
  </si>
  <si>
    <t>E6 Aggregate All January Average Weekday 5</t>
  </si>
  <si>
    <t>E6 Aggregate All January Average Weekday 6</t>
  </si>
  <si>
    <t>E6 Aggregate All January Average Weekday 7</t>
  </si>
  <si>
    <t>E6 Aggregate All January Average Weekday 8</t>
  </si>
  <si>
    <t>E6 Aggregate All January Average Weekday 9</t>
  </si>
  <si>
    <t>E6 Aggregate All January Average Weekday 10</t>
  </si>
  <si>
    <t>E6 Aggregate All January Average Weekday 11</t>
  </si>
  <si>
    <t>E6 Aggregate All January Average Weekday 12</t>
  </si>
  <si>
    <t>E6 Aggregate All January Average Weekday 13</t>
  </si>
  <si>
    <t>E6 Aggregate All January Average Weekday 14</t>
  </si>
  <si>
    <t>E6 Aggregate All January Average Weekday 15</t>
  </si>
  <si>
    <t>E6 Aggregate All January Average Weekday 16</t>
  </si>
  <si>
    <t>E6 Aggregate All January Average Weekday 17</t>
  </si>
  <si>
    <t>E6 Aggregate All January Average Weekday 18</t>
  </si>
  <si>
    <t>E6 Aggregate All January Average Weekday 19</t>
  </si>
  <si>
    <t>E6 Aggregate All January Average Weekday 20</t>
  </si>
  <si>
    <t>E6 Aggregate All January Average Weekday 21</t>
  </si>
  <si>
    <t>E6 Aggregate All January Average Weekday 22</t>
  </si>
  <si>
    <t>E6 Aggregate All January Average Weekday 23</t>
  </si>
  <si>
    <t>E6 Aggregate All January Average Weekday 24</t>
  </si>
  <si>
    <t>E6 Aggregate All January Monthly Peak 1</t>
  </si>
  <si>
    <t>E6 Aggregate All January Monthly Peak 2</t>
  </si>
  <si>
    <t>E6 Aggregate All January Monthly Peak 3</t>
  </si>
  <si>
    <t>E6 Aggregate All January Monthly Peak 4</t>
  </si>
  <si>
    <t>E6 Aggregate All January Monthly Peak 5</t>
  </si>
  <si>
    <t>E6 Aggregate All January Monthly Peak 6</t>
  </si>
  <si>
    <t>E6 Aggregate All January Monthly Peak 7</t>
  </si>
  <si>
    <t>E6 Aggregate All January Monthly Peak 8</t>
  </si>
  <si>
    <t>E6 Aggregate All January Monthly Peak 9</t>
  </si>
  <si>
    <t>E6 Aggregate All January Monthly Peak 10</t>
  </si>
  <si>
    <t>E6 Aggregate All January Monthly Peak 11</t>
  </si>
  <si>
    <t>E6 Aggregate All January Monthly Peak 12</t>
  </si>
  <si>
    <t>E6 Aggregate All January Monthly Peak 13</t>
  </si>
  <si>
    <t>E6 Aggregate All January Monthly Peak 14</t>
  </si>
  <si>
    <t>E6 Aggregate All January Monthly Peak 15</t>
  </si>
  <si>
    <t>E6 Aggregate All January Monthly Peak 16</t>
  </si>
  <si>
    <t>E6 Aggregate All January Monthly Peak 17</t>
  </si>
  <si>
    <t>E6 Aggregate All January Monthly Peak 18</t>
  </si>
  <si>
    <t>E6 Aggregate All January Monthly Peak 19</t>
  </si>
  <si>
    <t>E6 Aggregate All January Monthly Peak 20</t>
  </si>
  <si>
    <t>E6 Aggregate All January Monthly Peak 21</t>
  </si>
  <si>
    <t>E6 Aggregate All January Monthly Peak 22</t>
  </si>
  <si>
    <t>E6 Aggregate All January Monthly Peak 23</t>
  </si>
  <si>
    <t>E6 Aggregate All January Monthly Peak 24</t>
  </si>
  <si>
    <t>E6 Aggregate All February Average Weekday 1</t>
  </si>
  <si>
    <t>E6 Aggregate All February Average Weekday 2</t>
  </si>
  <si>
    <t>E6 Aggregate All February Average Weekday 3</t>
  </si>
  <si>
    <t>E6 Aggregate All February Average Weekday 4</t>
  </si>
  <si>
    <t>E6 Aggregate All February Average Weekday 5</t>
  </si>
  <si>
    <t>E6 Aggregate All February Average Weekday 6</t>
  </si>
  <si>
    <t>E6 Aggregate All February Average Weekday 7</t>
  </si>
  <si>
    <t>E6 Aggregate All February Average Weekday 8</t>
  </si>
  <si>
    <t>E6 Aggregate All February Average Weekday 9</t>
  </si>
  <si>
    <t>E6 Aggregate All February Average Weekday 10</t>
  </si>
  <si>
    <t>E6 Aggregate All February Average Weekday 11</t>
  </si>
  <si>
    <t>E6 Aggregate All February Average Weekday 12</t>
  </si>
  <si>
    <t>E6 Aggregate All February Average Weekday 13</t>
  </si>
  <si>
    <t>E6 Aggregate All February Average Weekday 14</t>
  </si>
  <si>
    <t>E6 Aggregate All February Average Weekday 15</t>
  </si>
  <si>
    <t>E6 Aggregate All February Average Weekday 16</t>
  </si>
  <si>
    <t>E6 Aggregate All February Average Weekday 17</t>
  </si>
  <si>
    <t>E6 Aggregate All February Average Weekday 18</t>
  </si>
  <si>
    <t>E6 Aggregate All February Average Weekday 19</t>
  </si>
  <si>
    <t>E6 Aggregate All February Average Weekday 20</t>
  </si>
  <si>
    <t>E6 Aggregate All February Average Weekday 21</t>
  </si>
  <si>
    <t>E6 Aggregate All February Average Weekday 22</t>
  </si>
  <si>
    <t>E6 Aggregate All February Average Weekday 23</t>
  </si>
  <si>
    <t>E6 Aggregate All February Average Weekday 24</t>
  </si>
  <si>
    <t>E6 Aggregate All February Monthly Peak 1</t>
  </si>
  <si>
    <t>E6 Aggregate All February Monthly Peak 2</t>
  </si>
  <si>
    <t>E6 Aggregate All February Monthly Peak 3</t>
  </si>
  <si>
    <t>E6 Aggregate All February Monthly Peak 4</t>
  </si>
  <si>
    <t>E6 Aggregate All February Monthly Peak 5</t>
  </si>
  <si>
    <t>E6 Aggregate All February Monthly Peak 6</t>
  </si>
  <si>
    <t>E6 Aggregate All February Monthly Peak 7</t>
  </si>
  <si>
    <t>E6 Aggregate All February Monthly Peak 8</t>
  </si>
  <si>
    <t>E6 Aggregate All February Monthly Peak 9</t>
  </si>
  <si>
    <t>E6 Aggregate All February Monthly Peak 10</t>
  </si>
  <si>
    <t>E6 Aggregate All February Monthly Peak 11</t>
  </si>
  <si>
    <t>E6 Aggregate All February Monthly Peak 12</t>
  </si>
  <si>
    <t>E6 Aggregate All February Monthly Peak 13</t>
  </si>
  <si>
    <t>E6 Aggregate All February Monthly Peak 14</t>
  </si>
  <si>
    <t>E6 Aggregate All February Monthly Peak 15</t>
  </si>
  <si>
    <t>E6 Aggregate All February Monthly Peak 16</t>
  </si>
  <si>
    <t>E6 Aggregate All February Monthly Peak 17</t>
  </si>
  <si>
    <t>E6 Aggregate All February Monthly Peak 18</t>
  </si>
  <si>
    <t>E6 Aggregate All February Monthly Peak 19</t>
  </si>
  <si>
    <t>E6 Aggregate All February Monthly Peak 20</t>
  </si>
  <si>
    <t>E6 Aggregate All February Monthly Peak 21</t>
  </si>
  <si>
    <t>E6 Aggregate All February Monthly Peak 22</t>
  </si>
  <si>
    <t>E6 Aggregate All February Monthly Peak 23</t>
  </si>
  <si>
    <t>E6 Aggregate All February Monthly Peak 24</t>
  </si>
  <si>
    <t>E6 Aggregate All March Average Weekday 1</t>
  </si>
  <si>
    <t>E6 Aggregate All March Average Weekday 2</t>
  </si>
  <si>
    <t>E6 Aggregate All March Average Weekday 3</t>
  </si>
  <si>
    <t>E6 Aggregate All March Average Weekday 4</t>
  </si>
  <si>
    <t>E6 Aggregate All March Average Weekday 5</t>
  </si>
  <si>
    <t>E6 Aggregate All March Average Weekday 6</t>
  </si>
  <si>
    <t>E6 Aggregate All March Average Weekday 7</t>
  </si>
  <si>
    <t>E6 Aggregate All March Average Weekday 8</t>
  </si>
  <si>
    <t>E6 Aggregate All March Average Weekday 9</t>
  </si>
  <si>
    <t>E6 Aggregate All March Average Weekday 10</t>
  </si>
  <si>
    <t>E6 Aggregate All March Average Weekday 11</t>
  </si>
  <si>
    <t>E6 Aggregate All March Average Weekday 12</t>
  </si>
  <si>
    <t>E6 Aggregate All March Average Weekday 13</t>
  </si>
  <si>
    <t>E6 Aggregate All March Average Weekday 14</t>
  </si>
  <si>
    <t>E6 Aggregate All March Average Weekday 15</t>
  </si>
  <si>
    <t>E6 Aggregate All March Average Weekday 16</t>
  </si>
  <si>
    <t>E6 Aggregate All March Average Weekday 17</t>
  </si>
  <si>
    <t>E6 Aggregate All March Average Weekday 18</t>
  </si>
  <si>
    <t>E6 Aggregate All March Average Weekday 19</t>
  </si>
  <si>
    <t>E6 Aggregate All March Average Weekday 20</t>
  </si>
  <si>
    <t>E6 Aggregate All March Average Weekday 21</t>
  </si>
  <si>
    <t>E6 Aggregate All March Average Weekday 22</t>
  </si>
  <si>
    <t>E6 Aggregate All March Average Weekday 23</t>
  </si>
  <si>
    <t>E6 Aggregate All March Average Weekday 24</t>
  </si>
  <si>
    <t>E6 Aggregate All March Monthly Peak 1</t>
  </si>
  <si>
    <t>E6 Aggregate All March Monthly Peak 2</t>
  </si>
  <si>
    <t>E6 Aggregate All March Monthly Peak 3</t>
  </si>
  <si>
    <t>E6 Aggregate All March Monthly Peak 4</t>
  </si>
  <si>
    <t>E6 Aggregate All March Monthly Peak 5</t>
  </si>
  <si>
    <t>E6 Aggregate All March Monthly Peak 6</t>
  </si>
  <si>
    <t>E6 Aggregate All March Monthly Peak 7</t>
  </si>
  <si>
    <t>E6 Aggregate All March Monthly Peak 8</t>
  </si>
  <si>
    <t>E6 Aggregate All March Monthly Peak 9</t>
  </si>
  <si>
    <t>E6 Aggregate All March Monthly Peak 10</t>
  </si>
  <si>
    <t>E6 Aggregate All March Monthly Peak 11</t>
  </si>
  <si>
    <t>E6 Aggregate All March Monthly Peak 12</t>
  </si>
  <si>
    <t>E6 Aggregate All March Monthly Peak 13</t>
  </si>
  <si>
    <t>E6 Aggregate All March Monthly Peak 14</t>
  </si>
  <si>
    <t>E6 Aggregate All March Monthly Peak 15</t>
  </si>
  <si>
    <t>E6 Aggregate All March Monthly Peak 16</t>
  </si>
  <si>
    <t>E6 Aggregate All March Monthly Peak 17</t>
  </si>
  <si>
    <t>E6 Aggregate All March Monthly Peak 18</t>
  </si>
  <si>
    <t>E6 Aggregate All March Monthly Peak 19</t>
  </si>
  <si>
    <t>E6 Aggregate All March Monthly Peak 20</t>
  </si>
  <si>
    <t>E6 Aggregate All March Monthly Peak 21</t>
  </si>
  <si>
    <t>E6 Aggregate All March Monthly Peak 22</t>
  </si>
  <si>
    <t>E6 Aggregate All March Monthly Peak 23</t>
  </si>
  <si>
    <t>E6 Aggregate All March Monthly Peak 24</t>
  </si>
  <si>
    <t>E6 Aggregate All April Average Weekday 1</t>
  </si>
  <si>
    <t>E6 Aggregate All April Average Weekday 2</t>
  </si>
  <si>
    <t>E6 Aggregate All April Average Weekday 3</t>
  </si>
  <si>
    <t>E6 Aggregate All April Average Weekday 4</t>
  </si>
  <si>
    <t>E6 Aggregate All April Average Weekday 5</t>
  </si>
  <si>
    <t>E6 Aggregate All April Average Weekday 6</t>
  </si>
  <si>
    <t>E6 Aggregate All April Average Weekday 7</t>
  </si>
  <si>
    <t>E6 Aggregate All April Average Weekday 8</t>
  </si>
  <si>
    <t>E6 Aggregate All April Average Weekday 9</t>
  </si>
  <si>
    <t>E6 Aggregate All April Average Weekday 10</t>
  </si>
  <si>
    <t>E6 Aggregate All April Average Weekday 11</t>
  </si>
  <si>
    <t>E6 Aggregate All April Average Weekday 12</t>
  </si>
  <si>
    <t>E6 Aggregate All April Average Weekday 13</t>
  </si>
  <si>
    <t>E6 Aggregate All April Average Weekday 14</t>
  </si>
  <si>
    <t>E6 Aggregate All April Average Weekday 15</t>
  </si>
  <si>
    <t>E6 Aggregate All April Average Weekday 16</t>
  </si>
  <si>
    <t>E6 Aggregate All April Average Weekday 17</t>
  </si>
  <si>
    <t>E6 Aggregate All April Average Weekday 18</t>
  </si>
  <si>
    <t>E6 Aggregate All April Average Weekday 19</t>
  </si>
  <si>
    <t>E6 Aggregate All April Average Weekday 20</t>
  </si>
  <si>
    <t>E6 Aggregate All April Average Weekday 21</t>
  </si>
  <si>
    <t>E6 Aggregate All April Average Weekday 22</t>
  </si>
  <si>
    <t>E6 Aggregate All April Average Weekday 23</t>
  </si>
  <si>
    <t>E6 Aggregate All April Average Weekday 24</t>
  </si>
  <si>
    <t>E6 Aggregate All April Monthly Peak 1</t>
  </si>
  <si>
    <t>E6 Aggregate All April Monthly Peak 2</t>
  </si>
  <si>
    <t>E6 Aggregate All April Monthly Peak 3</t>
  </si>
  <si>
    <t>E6 Aggregate All April Monthly Peak 4</t>
  </si>
  <si>
    <t>E6 Aggregate All April Monthly Peak 5</t>
  </si>
  <si>
    <t>E6 Aggregate All April Monthly Peak 6</t>
  </si>
  <si>
    <t>E6 Aggregate All April Monthly Peak 7</t>
  </si>
  <si>
    <t>E6 Aggregate All April Monthly Peak 8</t>
  </si>
  <si>
    <t>E6 Aggregate All April Monthly Peak 9</t>
  </si>
  <si>
    <t>E6 Aggregate All April Monthly Peak 10</t>
  </si>
  <si>
    <t>E6 Aggregate All April Monthly Peak 11</t>
  </si>
  <si>
    <t>E6 Aggregate All April Monthly Peak 12</t>
  </si>
  <si>
    <t>E6 Aggregate All April Monthly Peak 13</t>
  </si>
  <si>
    <t>E6 Aggregate All April Monthly Peak 14</t>
  </si>
  <si>
    <t>E6 Aggregate All April Monthly Peak 15</t>
  </si>
  <si>
    <t>E6 Aggregate All April Monthly Peak 16</t>
  </si>
  <si>
    <t>E6 Aggregate All April Monthly Peak 17</t>
  </si>
  <si>
    <t>E6 Aggregate All April Monthly Peak 18</t>
  </si>
  <si>
    <t>E6 Aggregate All April Monthly Peak 19</t>
  </si>
  <si>
    <t>E6 Aggregate All April Monthly Peak 20</t>
  </si>
  <si>
    <t>E6 Aggregate All April Monthly Peak 21</t>
  </si>
  <si>
    <t>E6 Aggregate All April Monthly Peak 22</t>
  </si>
  <si>
    <t>E6 Aggregate All April Monthly Peak 23</t>
  </si>
  <si>
    <t>E6 Aggregate All April Monthly Peak 24</t>
  </si>
  <si>
    <t>E6 Aggregate All May Average Weekday 1</t>
  </si>
  <si>
    <t>E6 Aggregate All May Average Weekday 2</t>
  </si>
  <si>
    <t>E6 Aggregate All May Average Weekday 3</t>
  </si>
  <si>
    <t>E6 Aggregate All May Average Weekday 4</t>
  </si>
  <si>
    <t>E6 Aggregate All May Average Weekday 5</t>
  </si>
  <si>
    <t>E6 Aggregate All May Average Weekday 6</t>
  </si>
  <si>
    <t>E6 Aggregate All May Average Weekday 7</t>
  </si>
  <si>
    <t>E6 Aggregate All May Average Weekday 8</t>
  </si>
  <si>
    <t>E6 Aggregate All May Average Weekday 9</t>
  </si>
  <si>
    <t>E6 Aggregate All May Average Weekday 10</t>
  </si>
  <si>
    <t>E6 Aggregate All May Average Weekday 11</t>
  </si>
  <si>
    <t>E6 Aggregate All May Average Weekday 12</t>
  </si>
  <si>
    <t>E6 Aggregate All May Average Weekday 13</t>
  </si>
  <si>
    <t>E6 Aggregate All May Average Weekday 14</t>
  </si>
  <si>
    <t>E6 Aggregate All May Average Weekday 15</t>
  </si>
  <si>
    <t>E6 Aggregate All May Average Weekday 16</t>
  </si>
  <si>
    <t>E6 Aggregate All May Average Weekday 17</t>
  </si>
  <si>
    <t>E6 Aggregate All May Average Weekday 18</t>
  </si>
  <si>
    <t>E6 Aggregate All May Average Weekday 19</t>
  </si>
  <si>
    <t>E6 Aggregate All May Average Weekday 20</t>
  </si>
  <si>
    <t>E6 Aggregate All May Average Weekday 21</t>
  </si>
  <si>
    <t>E6 Aggregate All May Average Weekday 22</t>
  </si>
  <si>
    <t>E6 Aggregate All May Average Weekday 23</t>
  </si>
  <si>
    <t>E6 Aggregate All May Average Weekday 24</t>
  </si>
  <si>
    <t>E6 Aggregate All May Monthly Peak 1</t>
  </si>
  <si>
    <t>E6 Aggregate All May Monthly Peak 2</t>
  </si>
  <si>
    <t>E6 Aggregate All May Monthly Peak 3</t>
  </si>
  <si>
    <t>E6 Aggregate All May Monthly Peak 4</t>
  </si>
  <si>
    <t>E6 Aggregate All May Monthly Peak 5</t>
  </si>
  <si>
    <t>E6 Aggregate All May Monthly Peak 6</t>
  </si>
  <si>
    <t>E6 Aggregate All May Monthly Peak 7</t>
  </si>
  <si>
    <t>E6 Aggregate All May Monthly Peak 8</t>
  </si>
  <si>
    <t>E6 Aggregate All May Monthly Peak 9</t>
  </si>
  <si>
    <t>E6 Aggregate All May Monthly Peak 10</t>
  </si>
  <si>
    <t>E6 Aggregate All May Monthly Peak 11</t>
  </si>
  <si>
    <t>E6 Aggregate All May Monthly Peak 12</t>
  </si>
  <si>
    <t>E6 Aggregate All May Monthly Peak 13</t>
  </si>
  <si>
    <t>E6 Aggregate All May Monthly Peak 14</t>
  </si>
  <si>
    <t>E6 Aggregate All May Monthly Peak 15</t>
  </si>
  <si>
    <t>E6 Aggregate All May Monthly Peak 16</t>
  </si>
  <si>
    <t>E6 Aggregate All May Monthly Peak 17</t>
  </si>
  <si>
    <t>E6 Aggregate All May Monthly Peak 18</t>
  </si>
  <si>
    <t>E6 Aggregate All May Monthly Peak 19</t>
  </si>
  <si>
    <t>E6 Aggregate All May Monthly Peak 20</t>
  </si>
  <si>
    <t>E6 Aggregate All May Monthly Peak 21</t>
  </si>
  <si>
    <t>E6 Aggregate All May Monthly Peak 22</t>
  </si>
  <si>
    <t>E6 Aggregate All May Monthly Peak 23</t>
  </si>
  <si>
    <t>E6 Aggregate All May Monthly Peak 24</t>
  </si>
  <si>
    <t>E6 Aggregate All June Average Weekday 1</t>
  </si>
  <si>
    <t>E6 Aggregate All June Average Weekday 2</t>
  </si>
  <si>
    <t>E6 Aggregate All June Average Weekday 3</t>
  </si>
  <si>
    <t>E6 Aggregate All June Average Weekday 4</t>
  </si>
  <si>
    <t>E6 Aggregate All June Average Weekday 5</t>
  </si>
  <si>
    <t>E6 Aggregate All June Average Weekday 6</t>
  </si>
  <si>
    <t>E6 Aggregate All June Average Weekday 7</t>
  </si>
  <si>
    <t>E6 Aggregate All June Average Weekday 8</t>
  </si>
  <si>
    <t>E6 Aggregate All June Average Weekday 9</t>
  </si>
  <si>
    <t>E6 Aggregate All June Average Weekday 10</t>
  </si>
  <si>
    <t>E6 Aggregate All June Average Weekday 11</t>
  </si>
  <si>
    <t>E6 Aggregate All June Average Weekday 12</t>
  </si>
  <si>
    <t>E6 Aggregate All June Average Weekday 13</t>
  </si>
  <si>
    <t>E6 Aggregate All June Average Weekday 14</t>
  </si>
  <si>
    <t>E6 Aggregate All June Average Weekday 15</t>
  </si>
  <si>
    <t>E6 Aggregate All June Average Weekday 16</t>
  </si>
  <si>
    <t>E6 Aggregate All June Average Weekday 17</t>
  </si>
  <si>
    <t>E6 Aggregate All June Average Weekday 18</t>
  </si>
  <si>
    <t>E6 Aggregate All June Average Weekday 19</t>
  </si>
  <si>
    <t>E6 Aggregate All June Average Weekday 20</t>
  </si>
  <si>
    <t>E6 Aggregate All June Average Weekday 21</t>
  </si>
  <si>
    <t>E6 Aggregate All June Average Weekday 22</t>
  </si>
  <si>
    <t>E6 Aggregate All June Average Weekday 23</t>
  </si>
  <si>
    <t>E6 Aggregate All June Average Weekday 24</t>
  </si>
  <si>
    <t>E6 Aggregate All June Monthly Peak 1</t>
  </si>
  <si>
    <t>E6 Aggregate All June Monthly Peak 2</t>
  </si>
  <si>
    <t>E6 Aggregate All June Monthly Peak 3</t>
  </si>
  <si>
    <t>E6 Aggregate All June Monthly Peak 4</t>
  </si>
  <si>
    <t>E6 Aggregate All June Monthly Peak 5</t>
  </si>
  <si>
    <t>E6 Aggregate All June Monthly Peak 6</t>
  </si>
  <si>
    <t>E6 Aggregate All June Monthly Peak 7</t>
  </si>
  <si>
    <t>E6 Aggregate All June Monthly Peak 8</t>
  </si>
  <si>
    <t>E6 Aggregate All June Monthly Peak 9</t>
  </si>
  <si>
    <t>E6 Aggregate All June Monthly Peak 10</t>
  </si>
  <si>
    <t>E6 Aggregate All June Monthly Peak 11</t>
  </si>
  <si>
    <t>E6 Aggregate All June Monthly Peak 12</t>
  </si>
  <si>
    <t>E6 Aggregate All June Monthly Peak 13</t>
  </si>
  <si>
    <t>E6 Aggregate All June Monthly Peak 14</t>
  </si>
  <si>
    <t>E6 Aggregate All June Monthly Peak 15</t>
  </si>
  <si>
    <t>E6 Aggregate All June Monthly Peak 16</t>
  </si>
  <si>
    <t>E6 Aggregate All June Monthly Peak 17</t>
  </si>
  <si>
    <t>E6 Aggregate All June Monthly Peak 18</t>
  </si>
  <si>
    <t>E6 Aggregate All June Monthly Peak 19</t>
  </si>
  <si>
    <t>E6 Aggregate All June Monthly Peak 20</t>
  </si>
  <si>
    <t>E6 Aggregate All June Monthly Peak 21</t>
  </si>
  <si>
    <t>E6 Aggregate All June Monthly Peak 22</t>
  </si>
  <si>
    <t>E6 Aggregate All June Monthly Peak 23</t>
  </si>
  <si>
    <t>E6 Aggregate All June Monthly Peak 24</t>
  </si>
  <si>
    <t>E6 Aggregate All July Average Weekday 1</t>
  </si>
  <si>
    <t>E6 Aggregate All July Average Weekday 2</t>
  </si>
  <si>
    <t>E6 Aggregate All July Average Weekday 3</t>
  </si>
  <si>
    <t>E6 Aggregate All July Average Weekday 4</t>
  </si>
  <si>
    <t>E6 Aggregate All July Average Weekday 5</t>
  </si>
  <si>
    <t>E6 Aggregate All July Average Weekday 6</t>
  </si>
  <si>
    <t>E6 Aggregate All July Average Weekday 7</t>
  </si>
  <si>
    <t>E6 Aggregate All July Average Weekday 8</t>
  </si>
  <si>
    <t>E6 Aggregate All July Average Weekday 9</t>
  </si>
  <si>
    <t>E6 Aggregate All July Average Weekday 10</t>
  </si>
  <si>
    <t>E6 Aggregate All July Average Weekday 11</t>
  </si>
  <si>
    <t>E6 Aggregate All July Average Weekday 12</t>
  </si>
  <si>
    <t>E6 Aggregate All July Average Weekday 13</t>
  </si>
  <si>
    <t>E6 Aggregate All July Average Weekday 14</t>
  </si>
  <si>
    <t>E6 Aggregate All July Average Weekday 15</t>
  </si>
  <si>
    <t>E6 Aggregate All July Average Weekday 16</t>
  </si>
  <si>
    <t>E6 Aggregate All July Average Weekday 17</t>
  </si>
  <si>
    <t>E6 Aggregate All July Average Weekday 18</t>
  </si>
  <si>
    <t>E6 Aggregate All July Average Weekday 19</t>
  </si>
  <si>
    <t>E6 Aggregate All July Average Weekday 20</t>
  </si>
  <si>
    <t>E6 Aggregate All July Average Weekday 21</t>
  </si>
  <si>
    <t>E6 Aggregate All July Average Weekday 22</t>
  </si>
  <si>
    <t>E6 Aggregate All July Average Weekday 23</t>
  </si>
  <si>
    <t>E6 Aggregate All July Average Weekday 24</t>
  </si>
  <si>
    <t>E6 Aggregate All July Monthly Peak 1</t>
  </si>
  <si>
    <t>E6 Aggregate All July Monthly Peak 2</t>
  </si>
  <si>
    <t>E6 Aggregate All July Monthly Peak 3</t>
  </si>
  <si>
    <t>E6 Aggregate All July Monthly Peak 4</t>
  </si>
  <si>
    <t>E6 Aggregate All July Monthly Peak 5</t>
  </si>
  <si>
    <t>E6 Aggregate All July Monthly Peak 6</t>
  </si>
  <si>
    <t>E6 Aggregate All July Monthly Peak 7</t>
  </si>
  <si>
    <t>E6 Aggregate All July Monthly Peak 8</t>
  </si>
  <si>
    <t>E6 Aggregate All July Monthly Peak 9</t>
  </si>
  <si>
    <t>E6 Aggregate All July Monthly Peak 10</t>
  </si>
  <si>
    <t>E6 Aggregate All July Monthly Peak 11</t>
  </si>
  <si>
    <t>E6 Aggregate All July Monthly Peak 12</t>
  </si>
  <si>
    <t>E6 Aggregate All July Monthly Peak 13</t>
  </si>
  <si>
    <t>E6 Aggregate All July Monthly Peak 14</t>
  </si>
  <si>
    <t>E6 Aggregate All July Monthly Peak 15</t>
  </si>
  <si>
    <t>E6 Aggregate All July Monthly Peak 16</t>
  </si>
  <si>
    <t>E6 Aggregate All July Monthly Peak 17</t>
  </si>
  <si>
    <t>E6 Aggregate All July Monthly Peak 18</t>
  </si>
  <si>
    <t>E6 Aggregate All July Monthly Peak 19</t>
  </si>
  <si>
    <t>E6 Aggregate All July Monthly Peak 20</t>
  </si>
  <si>
    <t>E6 Aggregate All July Monthly Peak 21</t>
  </si>
  <si>
    <t>E6 Aggregate All July Monthly Peak 22</t>
  </si>
  <si>
    <t>E6 Aggregate All July Monthly Peak 23</t>
  </si>
  <si>
    <t>E6 Aggregate All July Monthly Peak 24</t>
  </si>
  <si>
    <t>E6 Aggregate All August Average Weekday 1</t>
  </si>
  <si>
    <t>E6 Aggregate All August Average Weekday 2</t>
  </si>
  <si>
    <t>E6 Aggregate All August Average Weekday 3</t>
  </si>
  <si>
    <t>E6 Aggregate All August Average Weekday 4</t>
  </si>
  <si>
    <t>E6 Aggregate All August Average Weekday 5</t>
  </si>
  <si>
    <t>E6 Aggregate All August Average Weekday 6</t>
  </si>
  <si>
    <t>E6 Aggregate All August Average Weekday 7</t>
  </si>
  <si>
    <t>E6 Aggregate All August Average Weekday 8</t>
  </si>
  <si>
    <t>E6 Aggregate All August Average Weekday 9</t>
  </si>
  <si>
    <t>E6 Aggregate All August Average Weekday 10</t>
  </si>
  <si>
    <t>E6 Aggregate All August Average Weekday 11</t>
  </si>
  <si>
    <t>E6 Aggregate All August Average Weekday 12</t>
  </si>
  <si>
    <t>E6 Aggregate All August Average Weekday 13</t>
  </si>
  <si>
    <t>E6 Aggregate All August Average Weekday 14</t>
  </si>
  <si>
    <t>E6 Aggregate All August Average Weekday 15</t>
  </si>
  <si>
    <t>E6 Aggregate All August Average Weekday 16</t>
  </si>
  <si>
    <t>E6 Aggregate All August Average Weekday 17</t>
  </si>
  <si>
    <t>E6 Aggregate All August Average Weekday 18</t>
  </si>
  <si>
    <t>E6 Aggregate All August Average Weekday 19</t>
  </si>
  <si>
    <t>E6 Aggregate All August Average Weekday 20</t>
  </si>
  <si>
    <t>E6 Aggregate All August Average Weekday 21</t>
  </si>
  <si>
    <t>E6 Aggregate All August Average Weekday 22</t>
  </si>
  <si>
    <t>E6 Aggregate All August Average Weekday 23</t>
  </si>
  <si>
    <t>E6 Aggregate All August Average Weekday 24</t>
  </si>
  <si>
    <t>E6 Aggregate All August Monthly Peak 1</t>
  </si>
  <si>
    <t>E6 Aggregate All August Monthly Peak 2</t>
  </si>
  <si>
    <t>E6 Aggregate All August Monthly Peak 3</t>
  </si>
  <si>
    <t>E6 Aggregate All August Monthly Peak 4</t>
  </si>
  <si>
    <t>E6 Aggregate All August Monthly Peak 5</t>
  </si>
  <si>
    <t>E6 Aggregate All August Monthly Peak 6</t>
  </si>
  <si>
    <t>E6 Aggregate All August Monthly Peak 7</t>
  </si>
  <si>
    <t>E6 Aggregate All August Monthly Peak 8</t>
  </si>
  <si>
    <t>E6 Aggregate All August Monthly Peak 9</t>
  </si>
  <si>
    <t>E6 Aggregate All August Monthly Peak 10</t>
  </si>
  <si>
    <t>E6 Aggregate All August Monthly Peak 11</t>
  </si>
  <si>
    <t>E6 Aggregate All August Monthly Peak 12</t>
  </si>
  <si>
    <t>E6 Aggregate All August Monthly Peak 13</t>
  </si>
  <si>
    <t>E6 Aggregate All August Monthly Peak 14</t>
  </si>
  <si>
    <t>E6 Aggregate All August Monthly Peak 15</t>
  </si>
  <si>
    <t>E6 Aggregate All August Monthly Peak 16</t>
  </si>
  <si>
    <t>E6 Aggregate All August Monthly Peak 17</t>
  </si>
  <si>
    <t>E6 Aggregate All August Monthly Peak 18</t>
  </si>
  <si>
    <t>E6 Aggregate All August Monthly Peak 19</t>
  </si>
  <si>
    <t>E6 Aggregate All August Monthly Peak 20</t>
  </si>
  <si>
    <t>E6 Aggregate All August Monthly Peak 21</t>
  </si>
  <si>
    <t>E6 Aggregate All August Monthly Peak 22</t>
  </si>
  <si>
    <t>E6 Aggregate All August Monthly Peak 23</t>
  </si>
  <si>
    <t>E6 Aggregate All August Monthly Peak 24</t>
  </si>
  <si>
    <t>E6 Aggregate All September Average Weekday 1</t>
  </si>
  <si>
    <t>E6 Aggregate All September Average Weekday 2</t>
  </si>
  <si>
    <t>E6 Aggregate All September Average Weekday 3</t>
  </si>
  <si>
    <t>E6 Aggregate All September Average Weekday 4</t>
  </si>
  <si>
    <t>E6 Aggregate All September Average Weekday 5</t>
  </si>
  <si>
    <t>E6 Aggregate All September Average Weekday 6</t>
  </si>
  <si>
    <t>E6 Aggregate All September Average Weekday 7</t>
  </si>
  <si>
    <t>E6 Aggregate All September Average Weekday 8</t>
  </si>
  <si>
    <t>E6 Aggregate All September Average Weekday 9</t>
  </si>
  <si>
    <t>E6 Aggregate All September Average Weekday 10</t>
  </si>
  <si>
    <t>E6 Aggregate All September Average Weekday 11</t>
  </si>
  <si>
    <t>E6 Aggregate All September Average Weekday 12</t>
  </si>
  <si>
    <t>E6 Aggregate All September Average Weekday 13</t>
  </si>
  <si>
    <t>E6 Aggregate All September Average Weekday 14</t>
  </si>
  <si>
    <t>E6 Aggregate All September Average Weekday 15</t>
  </si>
  <si>
    <t>E6 Aggregate All September Average Weekday 16</t>
  </si>
  <si>
    <t>E6 Aggregate All September Average Weekday 17</t>
  </si>
  <si>
    <t>E6 Aggregate All September Average Weekday 18</t>
  </si>
  <si>
    <t>E6 Aggregate All September Average Weekday 19</t>
  </si>
  <si>
    <t>E6 Aggregate All September Average Weekday 20</t>
  </si>
  <si>
    <t>E6 Aggregate All September Average Weekday 21</t>
  </si>
  <si>
    <t>E6 Aggregate All September Average Weekday 22</t>
  </si>
  <si>
    <t>E6 Aggregate All September Average Weekday 23</t>
  </si>
  <si>
    <t>E6 Aggregate All September Average Weekday 24</t>
  </si>
  <si>
    <t>E6 Aggregate All September Monthly Peak 1</t>
  </si>
  <si>
    <t>E6 Aggregate All September Monthly Peak 2</t>
  </si>
  <si>
    <t>E6 Aggregate All September Monthly Peak 3</t>
  </si>
  <si>
    <t>E6 Aggregate All September Monthly Peak 4</t>
  </si>
  <si>
    <t>E6 Aggregate All September Monthly Peak 5</t>
  </si>
  <si>
    <t>E6 Aggregate All September Monthly Peak 6</t>
  </si>
  <si>
    <t>E6 Aggregate All September Monthly Peak 7</t>
  </si>
  <si>
    <t>E6 Aggregate All September Monthly Peak 8</t>
  </si>
  <si>
    <t>E6 Aggregate All September Monthly Peak 9</t>
  </si>
  <si>
    <t>E6 Aggregate All September Monthly Peak 10</t>
  </si>
  <si>
    <t>E6 Aggregate All September Monthly Peak 11</t>
  </si>
  <si>
    <t>E6 Aggregate All September Monthly Peak 12</t>
  </si>
  <si>
    <t>E6 Aggregate All September Monthly Peak 13</t>
  </si>
  <si>
    <t>E6 Aggregate All September Monthly Peak 14</t>
  </si>
  <si>
    <t>E6 Aggregate All September Monthly Peak 15</t>
  </si>
  <si>
    <t>E6 Aggregate All September Monthly Peak 16</t>
  </si>
  <si>
    <t>E6 Aggregate All September Monthly Peak 17</t>
  </si>
  <si>
    <t>E6 Aggregate All September Monthly Peak 18</t>
  </si>
  <si>
    <t>E6 Aggregate All September Monthly Peak 19</t>
  </si>
  <si>
    <t>E6 Aggregate All September Monthly Peak 20</t>
  </si>
  <si>
    <t>E6 Aggregate All September Monthly Peak 21</t>
  </si>
  <si>
    <t>E6 Aggregate All September Monthly Peak 22</t>
  </si>
  <si>
    <t>E6 Aggregate All September Monthly Peak 23</t>
  </si>
  <si>
    <t>E6 Aggregate All September Monthly Peak 24</t>
  </si>
  <si>
    <t>E6 Aggregate All October Average Weekday 1</t>
  </si>
  <si>
    <t>E6 Aggregate All October Average Weekday 2</t>
  </si>
  <si>
    <t>E6 Aggregate All October Average Weekday 3</t>
  </si>
  <si>
    <t>E6 Aggregate All October Average Weekday 4</t>
  </si>
  <si>
    <t>E6 Aggregate All October Average Weekday 5</t>
  </si>
  <si>
    <t>E6 Aggregate All October Average Weekday 6</t>
  </si>
  <si>
    <t>E6 Aggregate All October Average Weekday 7</t>
  </si>
  <si>
    <t>E6 Aggregate All October Average Weekday 8</t>
  </si>
  <si>
    <t>E6 Aggregate All October Average Weekday 9</t>
  </si>
  <si>
    <t>E6 Aggregate All October Average Weekday 10</t>
  </si>
  <si>
    <t>E6 Aggregate All October Average Weekday 11</t>
  </si>
  <si>
    <t>E6 Aggregate All October Average Weekday 12</t>
  </si>
  <si>
    <t>E6 Aggregate All October Average Weekday 13</t>
  </si>
  <si>
    <t>E6 Aggregate All October Average Weekday 14</t>
  </si>
  <si>
    <t>E6 Aggregate All October Average Weekday 15</t>
  </si>
  <si>
    <t>E6 Aggregate All October Average Weekday 16</t>
  </si>
  <si>
    <t>E6 Aggregate All October Average Weekday 17</t>
  </si>
  <si>
    <t>E6 Aggregate All October Average Weekday 18</t>
  </si>
  <si>
    <t>E6 Aggregate All October Average Weekday 19</t>
  </si>
  <si>
    <t>E6 Aggregate All October Average Weekday 20</t>
  </si>
  <si>
    <t>E6 Aggregate All October Average Weekday 21</t>
  </si>
  <si>
    <t>E6 Aggregate All October Average Weekday 22</t>
  </si>
  <si>
    <t>E6 Aggregate All October Average Weekday 23</t>
  </si>
  <si>
    <t>E6 Aggregate All October Average Weekday 24</t>
  </si>
  <si>
    <t>E6 Aggregate All October Monthly Peak 1</t>
  </si>
  <si>
    <t>E6 Aggregate All October Monthly Peak 2</t>
  </si>
  <si>
    <t>E6 Aggregate All October Monthly Peak 3</t>
  </si>
  <si>
    <t>E6 Aggregate All October Monthly Peak 4</t>
  </si>
  <si>
    <t>E6 Aggregate All October Monthly Peak 5</t>
  </si>
  <si>
    <t>E6 Aggregate All October Monthly Peak 6</t>
  </si>
  <si>
    <t>E6 Aggregate All October Monthly Peak 7</t>
  </si>
  <si>
    <t>E6 Aggregate All October Monthly Peak 8</t>
  </si>
  <si>
    <t>E6 Aggregate All October Monthly Peak 9</t>
  </si>
  <si>
    <t>E6 Aggregate All October Monthly Peak 10</t>
  </si>
  <si>
    <t>E6 Aggregate All October Monthly Peak 11</t>
  </si>
  <si>
    <t>E6 Aggregate All October Monthly Peak 12</t>
  </si>
  <si>
    <t>E6 Aggregate All October Monthly Peak 13</t>
  </si>
  <si>
    <t>E6 Aggregate All October Monthly Peak 14</t>
  </si>
  <si>
    <t>E6 Aggregate All October Monthly Peak 15</t>
  </si>
  <si>
    <t>E6 Aggregate All October Monthly Peak 16</t>
  </si>
  <si>
    <t>E6 Aggregate All October Monthly Peak 17</t>
  </si>
  <si>
    <t>E6 Aggregate All October Monthly Peak 18</t>
  </si>
  <si>
    <t>E6 Aggregate All October Monthly Peak 19</t>
  </si>
  <si>
    <t>E6 Aggregate All October Monthly Peak 20</t>
  </si>
  <si>
    <t>E6 Aggregate All October Monthly Peak 21</t>
  </si>
  <si>
    <t>E6 Aggregate All October Monthly Peak 22</t>
  </si>
  <si>
    <t>E6 Aggregate All October Monthly Peak 23</t>
  </si>
  <si>
    <t>E6 Aggregate All October Monthly Peak 24</t>
  </si>
  <si>
    <t>E6 Aggregate Greater Bay Area November Average Weekday 1</t>
  </si>
  <si>
    <t>E6 Aggregate Greater Bay Area November Average Weekday 2</t>
  </si>
  <si>
    <t>E6 Aggregate Greater Bay Area November Average Weekday 3</t>
  </si>
  <si>
    <t>E6 Aggregate Greater Bay Area November Average Weekday 4</t>
  </si>
  <si>
    <t>E6 Aggregate Greater Bay Area November Average Weekday 5</t>
  </si>
  <si>
    <t>E6 Aggregate Greater Bay Area November Average Weekday 6</t>
  </si>
  <si>
    <t>E6 Aggregate Greater Bay Area November Average Weekday 7</t>
  </si>
  <si>
    <t>E6 Aggregate Greater Bay Area November Average Weekday 8</t>
  </si>
  <si>
    <t>E6 Aggregate Greater Bay Area November Average Weekday 9</t>
  </si>
  <si>
    <t>E6 Aggregate Greater Bay Area November Average Weekday 10</t>
  </si>
  <si>
    <t>E6 Aggregate Greater Bay Area November Average Weekday 11</t>
  </si>
  <si>
    <t>E6 Aggregate Greater Bay Area November Average Weekday 12</t>
  </si>
  <si>
    <t>E6 Aggregate Greater Bay Area November Average Weekday 13</t>
  </si>
  <si>
    <t>E6 Aggregate Greater Bay Area November Average Weekday 14</t>
  </si>
  <si>
    <t>E6 Aggregate Greater Bay Area November Average Weekday 15</t>
  </si>
  <si>
    <t>E6 Aggregate Greater Bay Area November Average Weekday 16</t>
  </si>
  <si>
    <t>E6 Aggregate Greater Bay Area November Average Weekday 17</t>
  </si>
  <si>
    <t>E6 Aggregate Greater Bay Area November Average Weekday 18</t>
  </si>
  <si>
    <t>E6 Aggregate Greater Bay Area November Average Weekday 19</t>
  </si>
  <si>
    <t>E6 Aggregate Greater Bay Area November Average Weekday 20</t>
  </si>
  <si>
    <t>E6 Aggregate Greater Bay Area November Average Weekday 21</t>
  </si>
  <si>
    <t>E6 Aggregate Greater Bay Area November Average Weekday 22</t>
  </si>
  <si>
    <t>E6 Aggregate Greater Bay Area November Average Weekday 23</t>
  </si>
  <si>
    <t>E6 Aggregate Greater Bay Area November Average Weekday 24</t>
  </si>
  <si>
    <t>E6 Aggregate Greater Bay Area November Monthly Peak 1</t>
  </si>
  <si>
    <t>E6 Aggregate Greater Bay Area November Monthly Peak 2</t>
  </si>
  <si>
    <t>E6 Aggregate Greater Bay Area November Monthly Peak 3</t>
  </si>
  <si>
    <t>E6 Aggregate Greater Bay Area November Monthly Peak 4</t>
  </si>
  <si>
    <t>E6 Aggregate Greater Bay Area November Monthly Peak 5</t>
  </si>
  <si>
    <t>E6 Aggregate Greater Bay Area November Monthly Peak 6</t>
  </si>
  <si>
    <t>E6 Aggregate Greater Bay Area November Monthly Peak 7</t>
  </si>
  <si>
    <t>E6 Aggregate Greater Bay Area November Monthly Peak 8</t>
  </si>
  <si>
    <t>E6 Aggregate Greater Bay Area November Monthly Peak 9</t>
  </si>
  <si>
    <t>E6 Aggregate Greater Bay Area November Monthly Peak 10</t>
  </si>
  <si>
    <t>E6 Aggregate Greater Bay Area November Monthly Peak 11</t>
  </si>
  <si>
    <t>E6 Aggregate Greater Bay Area November Monthly Peak 12</t>
  </si>
  <si>
    <t>E6 Aggregate Greater Bay Area November Monthly Peak 13</t>
  </si>
  <si>
    <t>E6 Aggregate Greater Bay Area November Monthly Peak 14</t>
  </si>
  <si>
    <t>E6 Aggregate Greater Bay Area November Monthly Peak 15</t>
  </si>
  <si>
    <t>E6 Aggregate Greater Bay Area November Monthly Peak 16</t>
  </si>
  <si>
    <t>E6 Aggregate Greater Bay Area November Monthly Peak 17</t>
  </si>
  <si>
    <t>E6 Aggregate Greater Bay Area November Monthly Peak 18</t>
  </si>
  <si>
    <t>E6 Aggregate Greater Bay Area November Monthly Peak 19</t>
  </si>
  <si>
    <t>E6 Aggregate Greater Bay Area November Monthly Peak 20</t>
  </si>
  <si>
    <t>E6 Aggregate Greater Bay Area November Monthly Peak 21</t>
  </si>
  <si>
    <t>E6 Aggregate Greater Bay Area November Monthly Peak 22</t>
  </si>
  <si>
    <t>E6 Aggregate Greater Bay Area November Monthly Peak 23</t>
  </si>
  <si>
    <t>E6 Aggregate Greater Bay Area November Monthly Peak 24</t>
  </si>
  <si>
    <t>E6 Aggregate Greater Bay Area December Average Weekday 1</t>
  </si>
  <si>
    <t>E6 Aggregate Greater Bay Area December Average Weekday 2</t>
  </si>
  <si>
    <t>E6 Aggregate Greater Bay Area December Average Weekday 3</t>
  </si>
  <si>
    <t>E6 Aggregate Greater Bay Area December Average Weekday 4</t>
  </si>
  <si>
    <t>E6 Aggregate Greater Bay Area December Average Weekday 5</t>
  </si>
  <si>
    <t>E6 Aggregate Greater Bay Area December Average Weekday 6</t>
  </si>
  <si>
    <t>E6 Aggregate Greater Bay Area December Average Weekday 7</t>
  </si>
  <si>
    <t>E6 Aggregate Greater Bay Area December Average Weekday 8</t>
  </si>
  <si>
    <t>E6 Aggregate Greater Bay Area December Average Weekday 9</t>
  </si>
  <si>
    <t>E6 Aggregate Greater Bay Area December Average Weekday 10</t>
  </si>
  <si>
    <t>E6 Aggregate Greater Bay Area December Average Weekday 11</t>
  </si>
  <si>
    <t>E6 Aggregate Greater Bay Area December Average Weekday 12</t>
  </si>
  <si>
    <t>E6 Aggregate Greater Bay Area December Average Weekday 13</t>
  </si>
  <si>
    <t>E6 Aggregate Greater Bay Area December Average Weekday 14</t>
  </si>
  <si>
    <t>E6 Aggregate Greater Bay Area December Average Weekday 15</t>
  </si>
  <si>
    <t>E6 Aggregate Greater Bay Area December Average Weekday 16</t>
  </si>
  <si>
    <t>E6 Aggregate Greater Bay Area December Average Weekday 17</t>
  </si>
  <si>
    <t>E6 Aggregate Greater Bay Area December Average Weekday 18</t>
  </si>
  <si>
    <t>E6 Aggregate Greater Bay Area December Average Weekday 19</t>
  </si>
  <si>
    <t>E6 Aggregate Greater Bay Area December Average Weekday 20</t>
  </si>
  <si>
    <t>E6 Aggregate Greater Bay Area December Average Weekday 21</t>
  </si>
  <si>
    <t>E6 Aggregate Greater Bay Area December Average Weekday 22</t>
  </si>
  <si>
    <t>E6 Aggregate Greater Bay Area December Average Weekday 23</t>
  </si>
  <si>
    <t>E6 Aggregate Greater Bay Area December Average Weekday 24</t>
  </si>
  <si>
    <t>E6 Aggregate Greater Bay Area December Monthly Peak 1</t>
  </si>
  <si>
    <t>E6 Aggregate Greater Bay Area December Monthly Peak 2</t>
  </si>
  <si>
    <t>E6 Aggregate Greater Bay Area December Monthly Peak 3</t>
  </si>
  <si>
    <t>E6 Aggregate Greater Bay Area December Monthly Peak 4</t>
  </si>
  <si>
    <t>E6 Aggregate Greater Bay Area December Monthly Peak 5</t>
  </si>
  <si>
    <t>E6 Aggregate Greater Bay Area December Monthly Peak 6</t>
  </si>
  <si>
    <t>E6 Aggregate Greater Bay Area December Monthly Peak 7</t>
  </si>
  <si>
    <t>E6 Aggregate Greater Bay Area December Monthly Peak 8</t>
  </si>
  <si>
    <t>E6 Aggregate Greater Bay Area December Monthly Peak 9</t>
  </si>
  <si>
    <t>E6 Aggregate Greater Bay Area December Monthly Peak 10</t>
  </si>
  <si>
    <t>E6 Aggregate Greater Bay Area December Monthly Peak 11</t>
  </si>
  <si>
    <t>E6 Aggregate Greater Bay Area December Monthly Peak 12</t>
  </si>
  <si>
    <t>E6 Aggregate Greater Bay Area December Monthly Peak 13</t>
  </si>
  <si>
    <t>E6 Aggregate Greater Bay Area December Monthly Peak 14</t>
  </si>
  <si>
    <t>E6 Aggregate Greater Bay Area December Monthly Peak 15</t>
  </si>
  <si>
    <t>E6 Aggregate Greater Bay Area December Monthly Peak 16</t>
  </si>
  <si>
    <t>E6 Aggregate Greater Bay Area December Monthly Peak 17</t>
  </si>
  <si>
    <t>E6 Aggregate Greater Bay Area December Monthly Peak 18</t>
  </si>
  <si>
    <t>E6 Aggregate Greater Bay Area December Monthly Peak 19</t>
  </si>
  <si>
    <t>E6 Aggregate Greater Bay Area December Monthly Peak 20</t>
  </si>
  <si>
    <t>E6 Aggregate Greater Bay Area December Monthly Peak 21</t>
  </si>
  <si>
    <t>E6 Aggregate Greater Bay Area December Monthly Peak 22</t>
  </si>
  <si>
    <t>E6 Aggregate Greater Bay Area December Monthly Peak 23</t>
  </si>
  <si>
    <t>E6 Aggregate Greater Bay Area December Monthly Peak 24</t>
  </si>
  <si>
    <t>E6 Aggregate Greater Bay Area January Average Weekday 1</t>
  </si>
  <si>
    <t>E6 Aggregate Greater Bay Area January Average Weekday 2</t>
  </si>
  <si>
    <t>E6 Aggregate Greater Bay Area January Average Weekday 3</t>
  </si>
  <si>
    <t>E6 Aggregate Greater Bay Area January Average Weekday 4</t>
  </si>
  <si>
    <t>E6 Aggregate Greater Bay Area January Average Weekday 5</t>
  </si>
  <si>
    <t>E6 Aggregate Greater Bay Area January Average Weekday 6</t>
  </si>
  <si>
    <t>E6 Aggregate Greater Bay Area January Average Weekday 7</t>
  </si>
  <si>
    <t>E6 Aggregate Greater Bay Area January Average Weekday 8</t>
  </si>
  <si>
    <t>E6 Aggregate Greater Bay Area January Average Weekday 9</t>
  </si>
  <si>
    <t>E6 Aggregate Greater Bay Area January Average Weekday 10</t>
  </si>
  <si>
    <t>E6 Aggregate Greater Bay Area January Average Weekday 11</t>
  </si>
  <si>
    <t>E6 Aggregate Greater Bay Area January Average Weekday 12</t>
  </si>
  <si>
    <t>E6 Aggregate Greater Bay Area January Average Weekday 13</t>
  </si>
  <si>
    <t>E6 Aggregate Greater Bay Area January Average Weekday 14</t>
  </si>
  <si>
    <t>E6 Aggregate Greater Bay Area January Average Weekday 15</t>
  </si>
  <si>
    <t>E6 Aggregate Greater Bay Area January Average Weekday 16</t>
  </si>
  <si>
    <t>E6 Aggregate Greater Bay Area January Average Weekday 17</t>
  </si>
  <si>
    <t>E6 Aggregate Greater Bay Area January Average Weekday 18</t>
  </si>
  <si>
    <t>E6 Aggregate Greater Bay Area January Average Weekday 19</t>
  </si>
  <si>
    <t>E6 Aggregate Greater Bay Area January Average Weekday 20</t>
  </si>
  <si>
    <t>E6 Aggregate Greater Bay Area January Average Weekday 21</t>
  </si>
  <si>
    <t>E6 Aggregate Greater Bay Area January Average Weekday 22</t>
  </si>
  <si>
    <t>E6 Aggregate Greater Bay Area January Average Weekday 23</t>
  </si>
  <si>
    <t>E6 Aggregate Greater Bay Area January Average Weekday 24</t>
  </si>
  <si>
    <t>E6 Aggregate Greater Bay Area January Monthly Peak 1</t>
  </si>
  <si>
    <t>E6 Aggregate Greater Bay Area January Monthly Peak 2</t>
  </si>
  <si>
    <t>E6 Aggregate Greater Bay Area January Monthly Peak 3</t>
  </si>
  <si>
    <t>E6 Aggregate Greater Bay Area January Monthly Peak 4</t>
  </si>
  <si>
    <t>E6 Aggregate Greater Bay Area January Monthly Peak 5</t>
  </si>
  <si>
    <t>E6 Aggregate Greater Bay Area January Monthly Peak 6</t>
  </si>
  <si>
    <t>E6 Aggregate Greater Bay Area January Monthly Peak 7</t>
  </si>
  <si>
    <t>E6 Aggregate Greater Bay Area January Monthly Peak 8</t>
  </si>
  <si>
    <t>E6 Aggregate Greater Bay Area January Monthly Peak 9</t>
  </si>
  <si>
    <t>E6 Aggregate Greater Bay Area January Monthly Peak 10</t>
  </si>
  <si>
    <t>E6 Aggregate Greater Bay Area January Monthly Peak 11</t>
  </si>
  <si>
    <t>E6 Aggregate Greater Bay Area January Monthly Peak 12</t>
  </si>
  <si>
    <t>E6 Aggregate Greater Bay Area January Monthly Peak 13</t>
  </si>
  <si>
    <t>E6 Aggregate Greater Bay Area January Monthly Peak 14</t>
  </si>
  <si>
    <t>E6 Aggregate Greater Bay Area January Monthly Peak 15</t>
  </si>
  <si>
    <t>E6 Aggregate Greater Bay Area January Monthly Peak 16</t>
  </si>
  <si>
    <t>E6 Aggregate Greater Bay Area January Monthly Peak 17</t>
  </si>
  <si>
    <t>E6 Aggregate Greater Bay Area January Monthly Peak 18</t>
  </si>
  <si>
    <t>E6 Aggregate Greater Bay Area January Monthly Peak 19</t>
  </si>
  <si>
    <t>E6 Aggregate Greater Bay Area January Monthly Peak 20</t>
  </si>
  <si>
    <t>E6 Aggregate Greater Bay Area January Monthly Peak 21</t>
  </si>
  <si>
    <t>E6 Aggregate Greater Bay Area January Monthly Peak 22</t>
  </si>
  <si>
    <t>E6 Aggregate Greater Bay Area January Monthly Peak 23</t>
  </si>
  <si>
    <t>E6 Aggregate Greater Bay Area January Monthly Peak 24</t>
  </si>
  <si>
    <t>E6 Aggregate Greater Bay Area February Average Weekday 1</t>
  </si>
  <si>
    <t>E6 Aggregate Greater Bay Area February Average Weekday 2</t>
  </si>
  <si>
    <t>E6 Aggregate Greater Bay Area February Average Weekday 3</t>
  </si>
  <si>
    <t>E6 Aggregate Greater Bay Area February Average Weekday 4</t>
  </si>
  <si>
    <t>E6 Aggregate Greater Bay Area February Average Weekday 5</t>
  </si>
  <si>
    <t>E6 Aggregate Greater Bay Area February Average Weekday 6</t>
  </si>
  <si>
    <t>E6 Aggregate Greater Bay Area February Average Weekday 7</t>
  </si>
  <si>
    <t>E6 Aggregate Greater Bay Area February Average Weekday 8</t>
  </si>
  <si>
    <t>E6 Aggregate Greater Bay Area February Average Weekday 9</t>
  </si>
  <si>
    <t>E6 Aggregate Greater Bay Area February Average Weekday 10</t>
  </si>
  <si>
    <t>E6 Aggregate Greater Bay Area February Average Weekday 11</t>
  </si>
  <si>
    <t>E6 Aggregate Greater Bay Area February Average Weekday 12</t>
  </si>
  <si>
    <t>E6 Aggregate Greater Bay Area February Average Weekday 13</t>
  </si>
  <si>
    <t>E6 Aggregate Greater Bay Area February Average Weekday 14</t>
  </si>
  <si>
    <t>E6 Aggregate Greater Bay Area February Average Weekday 15</t>
  </si>
  <si>
    <t>E6 Aggregate Greater Bay Area February Average Weekday 16</t>
  </si>
  <si>
    <t>E6 Aggregate Greater Bay Area February Average Weekday 17</t>
  </si>
  <si>
    <t>E6 Aggregate Greater Bay Area February Average Weekday 18</t>
  </si>
  <si>
    <t>E6 Aggregate Greater Bay Area February Average Weekday 19</t>
  </si>
  <si>
    <t>E6 Aggregate Greater Bay Area February Average Weekday 20</t>
  </si>
  <si>
    <t>E6 Aggregate Greater Bay Area February Average Weekday 21</t>
  </si>
  <si>
    <t>E6 Aggregate Greater Bay Area February Average Weekday 22</t>
  </si>
  <si>
    <t>E6 Aggregate Greater Bay Area February Average Weekday 23</t>
  </si>
  <si>
    <t>E6 Aggregate Greater Bay Area February Average Weekday 24</t>
  </si>
  <si>
    <t>E6 Aggregate Greater Bay Area February Monthly Peak 1</t>
  </si>
  <si>
    <t>E6 Aggregate Greater Bay Area February Monthly Peak 2</t>
  </si>
  <si>
    <t>E6 Aggregate Greater Bay Area February Monthly Peak 3</t>
  </si>
  <si>
    <t>E6 Aggregate Greater Bay Area February Monthly Peak 4</t>
  </si>
  <si>
    <t>E6 Aggregate Greater Bay Area February Monthly Peak 5</t>
  </si>
  <si>
    <t>E6 Aggregate Greater Bay Area February Monthly Peak 6</t>
  </si>
  <si>
    <t>E6 Aggregate Greater Bay Area February Monthly Peak 7</t>
  </si>
  <si>
    <t>E6 Aggregate Greater Bay Area February Monthly Peak 8</t>
  </si>
  <si>
    <t>E6 Aggregate Greater Bay Area February Monthly Peak 9</t>
  </si>
  <si>
    <t>E6 Aggregate Greater Bay Area February Monthly Peak 10</t>
  </si>
  <si>
    <t>E6 Aggregate Greater Bay Area February Monthly Peak 11</t>
  </si>
  <si>
    <t>E6 Aggregate Greater Bay Area February Monthly Peak 12</t>
  </si>
  <si>
    <t>E6 Aggregate Greater Bay Area February Monthly Peak 13</t>
  </si>
  <si>
    <t>E6 Aggregate Greater Bay Area February Monthly Peak 14</t>
  </si>
  <si>
    <t>E6 Aggregate Greater Bay Area February Monthly Peak 15</t>
  </si>
  <si>
    <t>E6 Aggregate Greater Bay Area February Monthly Peak 16</t>
  </si>
  <si>
    <t>E6 Aggregate Greater Bay Area February Monthly Peak 17</t>
  </si>
  <si>
    <t>E6 Aggregate Greater Bay Area February Monthly Peak 18</t>
  </si>
  <si>
    <t>E6 Aggregate Greater Bay Area February Monthly Peak 19</t>
  </si>
  <si>
    <t>E6 Aggregate Greater Bay Area February Monthly Peak 20</t>
  </si>
  <si>
    <t>E6 Aggregate Greater Bay Area February Monthly Peak 21</t>
  </si>
  <si>
    <t>E6 Aggregate Greater Bay Area February Monthly Peak 22</t>
  </si>
  <si>
    <t>E6 Aggregate Greater Bay Area February Monthly Peak 23</t>
  </si>
  <si>
    <t>E6 Aggregate Greater Bay Area February Monthly Peak 24</t>
  </si>
  <si>
    <t>E6 Aggregate Greater Bay Area March Average Weekday 1</t>
  </si>
  <si>
    <t>E6 Aggregate Greater Bay Area March Average Weekday 2</t>
  </si>
  <si>
    <t>E6 Aggregate Greater Bay Area March Average Weekday 3</t>
  </si>
  <si>
    <t>E6 Aggregate Greater Bay Area March Average Weekday 4</t>
  </si>
  <si>
    <t>E6 Aggregate Greater Bay Area March Average Weekday 5</t>
  </si>
  <si>
    <t>E6 Aggregate Greater Bay Area March Average Weekday 6</t>
  </si>
  <si>
    <t>E6 Aggregate Greater Bay Area March Average Weekday 7</t>
  </si>
  <si>
    <t>E6 Aggregate Greater Bay Area March Average Weekday 8</t>
  </si>
  <si>
    <t>E6 Aggregate Greater Bay Area March Average Weekday 9</t>
  </si>
  <si>
    <t>E6 Aggregate Greater Bay Area March Average Weekday 10</t>
  </si>
  <si>
    <t>E6 Aggregate Greater Bay Area March Average Weekday 11</t>
  </si>
  <si>
    <t>E6 Aggregate Greater Bay Area March Average Weekday 12</t>
  </si>
  <si>
    <t>E6 Aggregate Greater Bay Area March Average Weekday 13</t>
  </si>
  <si>
    <t>E6 Aggregate Greater Bay Area March Average Weekday 14</t>
  </si>
  <si>
    <t>E6 Aggregate Greater Bay Area March Average Weekday 15</t>
  </si>
  <si>
    <t>E6 Aggregate Greater Bay Area March Average Weekday 16</t>
  </si>
  <si>
    <t>E6 Aggregate Greater Bay Area March Average Weekday 17</t>
  </si>
  <si>
    <t>E6 Aggregate Greater Bay Area March Average Weekday 18</t>
  </si>
  <si>
    <t>E6 Aggregate Greater Bay Area March Average Weekday 19</t>
  </si>
  <si>
    <t>E6 Aggregate Greater Bay Area March Average Weekday 20</t>
  </si>
  <si>
    <t>E6 Aggregate Greater Bay Area March Average Weekday 21</t>
  </si>
  <si>
    <t>E6 Aggregate Greater Bay Area March Average Weekday 22</t>
  </si>
  <si>
    <t>E6 Aggregate Greater Bay Area March Average Weekday 23</t>
  </si>
  <si>
    <t>E6 Aggregate Greater Bay Area March Average Weekday 24</t>
  </si>
  <si>
    <t>E6 Aggregate Greater Bay Area March Monthly Peak 1</t>
  </si>
  <si>
    <t>E6 Aggregate Greater Bay Area March Monthly Peak 2</t>
  </si>
  <si>
    <t>E6 Aggregate Greater Bay Area March Monthly Peak 3</t>
  </si>
  <si>
    <t>E6 Aggregate Greater Bay Area March Monthly Peak 4</t>
  </si>
  <si>
    <t>E6 Aggregate Greater Bay Area March Monthly Peak 5</t>
  </si>
  <si>
    <t>E6 Aggregate Greater Bay Area March Monthly Peak 6</t>
  </si>
  <si>
    <t>E6 Aggregate Greater Bay Area March Monthly Peak 7</t>
  </si>
  <si>
    <t>E6 Aggregate Greater Bay Area March Monthly Peak 8</t>
  </si>
  <si>
    <t>E6 Aggregate Greater Bay Area March Monthly Peak 9</t>
  </si>
  <si>
    <t>E6 Aggregate Greater Bay Area March Monthly Peak 10</t>
  </si>
  <si>
    <t>E6 Aggregate Greater Bay Area March Monthly Peak 11</t>
  </si>
  <si>
    <t>E6 Aggregate Greater Bay Area March Monthly Peak 12</t>
  </si>
  <si>
    <t>E6 Aggregate Greater Bay Area March Monthly Peak 13</t>
  </si>
  <si>
    <t>E6 Aggregate Greater Bay Area March Monthly Peak 14</t>
  </si>
  <si>
    <t>E6 Aggregate Greater Bay Area March Monthly Peak 15</t>
  </si>
  <si>
    <t>E6 Aggregate Greater Bay Area March Monthly Peak 16</t>
  </si>
  <si>
    <t>E6 Aggregate Greater Bay Area March Monthly Peak 17</t>
  </si>
  <si>
    <t>E6 Aggregate Greater Bay Area March Monthly Peak 18</t>
  </si>
  <si>
    <t>E6 Aggregate Greater Bay Area March Monthly Peak 19</t>
  </si>
  <si>
    <t>E6 Aggregate Greater Bay Area March Monthly Peak 20</t>
  </si>
  <si>
    <t>E6 Aggregate Greater Bay Area March Monthly Peak 21</t>
  </si>
  <si>
    <t>E6 Aggregate Greater Bay Area March Monthly Peak 22</t>
  </si>
  <si>
    <t>E6 Aggregate Greater Bay Area March Monthly Peak 23</t>
  </si>
  <si>
    <t>E6 Aggregate Greater Bay Area March Monthly Peak 24</t>
  </si>
  <si>
    <t>E6 Aggregate Greater Bay Area April Average Weekday 1</t>
  </si>
  <si>
    <t>E6 Aggregate Greater Bay Area April Average Weekday 2</t>
  </si>
  <si>
    <t>E6 Aggregate Greater Bay Area April Average Weekday 3</t>
  </si>
  <si>
    <t>E6 Aggregate Greater Bay Area April Average Weekday 4</t>
  </si>
  <si>
    <t>E6 Aggregate Greater Bay Area April Average Weekday 5</t>
  </si>
  <si>
    <t>E6 Aggregate Greater Bay Area April Average Weekday 6</t>
  </si>
  <si>
    <t>E6 Aggregate Greater Bay Area April Average Weekday 7</t>
  </si>
  <si>
    <t>E6 Aggregate Greater Bay Area April Average Weekday 8</t>
  </si>
  <si>
    <t>E6 Aggregate Greater Bay Area April Average Weekday 9</t>
  </si>
  <si>
    <t>E6 Aggregate Greater Bay Area April Average Weekday 10</t>
  </si>
  <si>
    <t>E6 Aggregate Greater Bay Area April Average Weekday 11</t>
  </si>
  <si>
    <t>E6 Aggregate Greater Bay Area April Average Weekday 12</t>
  </si>
  <si>
    <t>E6 Aggregate Greater Bay Area April Average Weekday 13</t>
  </si>
  <si>
    <t>E6 Aggregate Greater Bay Area April Average Weekday 14</t>
  </si>
  <si>
    <t>E6 Aggregate Greater Bay Area April Average Weekday 15</t>
  </si>
  <si>
    <t>E6 Aggregate Greater Bay Area April Average Weekday 16</t>
  </si>
  <si>
    <t>E6 Aggregate Greater Bay Area April Average Weekday 17</t>
  </si>
  <si>
    <t>E6 Aggregate Greater Bay Area April Average Weekday 18</t>
  </si>
  <si>
    <t>E6 Aggregate Greater Bay Area April Average Weekday 19</t>
  </si>
  <si>
    <t>E6 Aggregate Greater Bay Area April Average Weekday 20</t>
  </si>
  <si>
    <t>E6 Aggregate Greater Bay Area April Average Weekday 21</t>
  </si>
  <si>
    <t>E6 Aggregate Greater Bay Area April Average Weekday 22</t>
  </si>
  <si>
    <t>E6 Aggregate Greater Bay Area April Average Weekday 23</t>
  </si>
  <si>
    <t>E6 Aggregate Greater Bay Area April Average Weekday 24</t>
  </si>
  <si>
    <t>E6 Aggregate Greater Bay Area April Monthly Peak 1</t>
  </si>
  <si>
    <t>E6 Aggregate Greater Bay Area April Monthly Peak 2</t>
  </si>
  <si>
    <t>E6 Aggregate Greater Bay Area April Monthly Peak 3</t>
  </si>
  <si>
    <t>E6 Aggregate Greater Bay Area April Monthly Peak 4</t>
  </si>
  <si>
    <t>E6 Aggregate Greater Bay Area April Monthly Peak 5</t>
  </si>
  <si>
    <t>E6 Aggregate Greater Bay Area April Monthly Peak 6</t>
  </si>
  <si>
    <t>E6 Aggregate Greater Bay Area April Monthly Peak 7</t>
  </si>
  <si>
    <t>E6 Aggregate Greater Bay Area April Monthly Peak 8</t>
  </si>
  <si>
    <t>E6 Aggregate Greater Bay Area April Monthly Peak 9</t>
  </si>
  <si>
    <t>E6 Aggregate Greater Bay Area April Monthly Peak 10</t>
  </si>
  <si>
    <t>E6 Aggregate Greater Bay Area April Monthly Peak 11</t>
  </si>
  <si>
    <t>E6 Aggregate Greater Bay Area April Monthly Peak 12</t>
  </si>
  <si>
    <t>E6 Aggregate Greater Bay Area April Monthly Peak 13</t>
  </si>
  <si>
    <t>E6 Aggregate Greater Bay Area April Monthly Peak 14</t>
  </si>
  <si>
    <t>E6 Aggregate Greater Bay Area April Monthly Peak 15</t>
  </si>
  <si>
    <t>E6 Aggregate Greater Bay Area April Monthly Peak 16</t>
  </si>
  <si>
    <t>E6 Aggregate Greater Bay Area April Monthly Peak 17</t>
  </si>
  <si>
    <t>E6 Aggregate Greater Bay Area April Monthly Peak 18</t>
  </si>
  <si>
    <t>E6 Aggregate Greater Bay Area April Monthly Peak 19</t>
  </si>
  <si>
    <t>E6 Aggregate Greater Bay Area April Monthly Peak 20</t>
  </si>
  <si>
    <t>E6 Aggregate Greater Bay Area April Monthly Peak 21</t>
  </si>
  <si>
    <t>E6 Aggregate Greater Bay Area April Monthly Peak 22</t>
  </si>
  <si>
    <t>E6 Aggregate Greater Bay Area April Monthly Peak 23</t>
  </si>
  <si>
    <t>E6 Aggregate Greater Bay Area April Monthly Peak 24</t>
  </si>
  <si>
    <t>E6 Aggregate Greater Bay Area May Average Weekday 1</t>
  </si>
  <si>
    <t>E6 Aggregate Greater Bay Area May Average Weekday 2</t>
  </si>
  <si>
    <t>E6 Aggregate Greater Bay Area May Average Weekday 3</t>
  </si>
  <si>
    <t>E6 Aggregate Greater Bay Area May Average Weekday 4</t>
  </si>
  <si>
    <t>E6 Aggregate Greater Bay Area May Average Weekday 5</t>
  </si>
  <si>
    <t>E6 Aggregate Greater Bay Area May Average Weekday 6</t>
  </si>
  <si>
    <t>E6 Aggregate Greater Bay Area May Average Weekday 7</t>
  </si>
  <si>
    <t>E6 Aggregate Greater Bay Area May Average Weekday 8</t>
  </si>
  <si>
    <t>E6 Aggregate Greater Bay Area May Average Weekday 9</t>
  </si>
  <si>
    <t>E6 Aggregate Greater Bay Area May Average Weekday 10</t>
  </si>
  <si>
    <t>E6 Aggregate Greater Bay Area May Average Weekday 11</t>
  </si>
  <si>
    <t>E6 Aggregate Greater Bay Area May Average Weekday 12</t>
  </si>
  <si>
    <t>E6 Aggregate Greater Bay Area May Average Weekday 13</t>
  </si>
  <si>
    <t>E6 Aggregate Greater Bay Area May Average Weekday 14</t>
  </si>
  <si>
    <t>E6 Aggregate Greater Bay Area May Average Weekday 15</t>
  </si>
  <si>
    <t>E6 Aggregate Greater Bay Area May Average Weekday 16</t>
  </si>
  <si>
    <t>E6 Aggregate Greater Bay Area May Average Weekday 17</t>
  </si>
  <si>
    <t>E6 Aggregate Greater Bay Area May Average Weekday 18</t>
  </si>
  <si>
    <t>E6 Aggregate Greater Bay Area May Average Weekday 19</t>
  </si>
  <si>
    <t>E6 Aggregate Greater Bay Area May Average Weekday 20</t>
  </si>
  <si>
    <t>E6 Aggregate Greater Bay Area May Average Weekday 21</t>
  </si>
  <si>
    <t>E6 Aggregate Greater Bay Area May Average Weekday 22</t>
  </si>
  <si>
    <t>E6 Aggregate Greater Bay Area May Average Weekday 23</t>
  </si>
  <si>
    <t>E6 Aggregate Greater Bay Area May Average Weekday 24</t>
  </si>
  <si>
    <t>E6 Aggregate Greater Bay Area May Monthly Peak 1</t>
  </si>
  <si>
    <t>E6 Aggregate Greater Bay Area May Monthly Peak 2</t>
  </si>
  <si>
    <t>E6 Aggregate Greater Bay Area May Monthly Peak 3</t>
  </si>
  <si>
    <t>E6 Aggregate Greater Bay Area May Monthly Peak 4</t>
  </si>
  <si>
    <t>E6 Aggregate Greater Bay Area May Monthly Peak 5</t>
  </si>
  <si>
    <t>E6 Aggregate Greater Bay Area May Monthly Peak 6</t>
  </si>
  <si>
    <t>E6 Aggregate Greater Bay Area May Monthly Peak 7</t>
  </si>
  <si>
    <t>E6 Aggregate Greater Bay Area May Monthly Peak 8</t>
  </si>
  <si>
    <t>E6 Aggregate Greater Bay Area May Monthly Peak 9</t>
  </si>
  <si>
    <t>E6 Aggregate Greater Bay Area May Monthly Peak 10</t>
  </si>
  <si>
    <t>E6 Aggregate Greater Bay Area May Monthly Peak 11</t>
  </si>
  <si>
    <t>E6 Aggregate Greater Bay Area May Monthly Peak 12</t>
  </si>
  <si>
    <t>E6 Aggregate Greater Bay Area May Monthly Peak 13</t>
  </si>
  <si>
    <t>E6 Aggregate Greater Bay Area May Monthly Peak 14</t>
  </si>
  <si>
    <t>E6 Aggregate Greater Bay Area May Monthly Peak 15</t>
  </si>
  <si>
    <t>E6 Aggregate Greater Bay Area May Monthly Peak 16</t>
  </si>
  <si>
    <t>E6 Aggregate Greater Bay Area May Monthly Peak 17</t>
  </si>
  <si>
    <t>E6 Aggregate Greater Bay Area May Monthly Peak 18</t>
  </si>
  <si>
    <t>E6 Aggregate Greater Bay Area May Monthly Peak 19</t>
  </si>
  <si>
    <t>E6 Aggregate Greater Bay Area May Monthly Peak 20</t>
  </si>
  <si>
    <t>E6 Aggregate Greater Bay Area May Monthly Peak 21</t>
  </si>
  <si>
    <t>E6 Aggregate Greater Bay Area May Monthly Peak 22</t>
  </si>
  <si>
    <t>E6 Aggregate Greater Bay Area May Monthly Peak 23</t>
  </si>
  <si>
    <t>E6 Aggregate Greater Bay Area May Monthly Peak 24</t>
  </si>
  <si>
    <t>E6 Aggregate Greater Bay Area June Average Weekday 1</t>
  </si>
  <si>
    <t>E6 Aggregate Greater Bay Area June Average Weekday 2</t>
  </si>
  <si>
    <t>E6 Aggregate Greater Bay Area June Average Weekday 3</t>
  </si>
  <si>
    <t>E6 Aggregate Greater Bay Area June Average Weekday 4</t>
  </si>
  <si>
    <t>E6 Aggregate Greater Bay Area June Average Weekday 5</t>
  </si>
  <si>
    <t>E6 Aggregate Greater Bay Area June Average Weekday 6</t>
  </si>
  <si>
    <t>E6 Aggregate Greater Bay Area June Average Weekday 7</t>
  </si>
  <si>
    <t>E6 Aggregate Greater Bay Area June Average Weekday 8</t>
  </si>
  <si>
    <t>E6 Aggregate Greater Bay Area June Average Weekday 9</t>
  </si>
  <si>
    <t>E6 Aggregate Greater Bay Area June Average Weekday 10</t>
  </si>
  <si>
    <t>E6 Aggregate Greater Bay Area June Average Weekday 11</t>
  </si>
  <si>
    <t>E6 Aggregate Greater Bay Area June Average Weekday 12</t>
  </si>
  <si>
    <t>E6 Aggregate Greater Bay Area June Average Weekday 13</t>
  </si>
  <si>
    <t>E6 Aggregate Greater Bay Area June Average Weekday 14</t>
  </si>
  <si>
    <t>E6 Aggregate Greater Bay Area June Average Weekday 15</t>
  </si>
  <si>
    <t>E6 Aggregate Greater Bay Area June Average Weekday 16</t>
  </si>
  <si>
    <t>E6 Aggregate Greater Bay Area June Average Weekday 17</t>
  </si>
  <si>
    <t>E6 Aggregate Greater Bay Area June Average Weekday 18</t>
  </si>
  <si>
    <t>E6 Aggregate Greater Bay Area June Average Weekday 19</t>
  </si>
  <si>
    <t>E6 Aggregate Greater Bay Area June Average Weekday 20</t>
  </si>
  <si>
    <t>E6 Aggregate Greater Bay Area June Average Weekday 21</t>
  </si>
  <si>
    <t>E6 Aggregate Greater Bay Area June Average Weekday 22</t>
  </si>
  <si>
    <t>E6 Aggregate Greater Bay Area June Average Weekday 23</t>
  </si>
  <si>
    <t>E6 Aggregate Greater Bay Area June Average Weekday 24</t>
  </si>
  <si>
    <t>E6 Aggregate Greater Bay Area June Monthly Peak 1</t>
  </si>
  <si>
    <t>E6 Aggregate Greater Bay Area June Monthly Peak 2</t>
  </si>
  <si>
    <t>E6 Aggregate Greater Bay Area June Monthly Peak 3</t>
  </si>
  <si>
    <t>E6 Aggregate Greater Bay Area June Monthly Peak 4</t>
  </si>
  <si>
    <t>E6 Aggregate Greater Bay Area June Monthly Peak 5</t>
  </si>
  <si>
    <t>E6 Aggregate Greater Bay Area June Monthly Peak 6</t>
  </si>
  <si>
    <t>E6 Aggregate Greater Bay Area June Monthly Peak 7</t>
  </si>
  <si>
    <t>E6 Aggregate Greater Bay Area June Monthly Peak 8</t>
  </si>
  <si>
    <t>E6 Aggregate Greater Bay Area June Monthly Peak 9</t>
  </si>
  <si>
    <t>E6 Aggregate Greater Bay Area June Monthly Peak 10</t>
  </si>
  <si>
    <t>E6 Aggregate Greater Bay Area June Monthly Peak 11</t>
  </si>
  <si>
    <t>E6 Aggregate Greater Bay Area June Monthly Peak 12</t>
  </si>
  <si>
    <t>E6 Aggregate Greater Bay Area June Monthly Peak 13</t>
  </si>
  <si>
    <t>E6 Aggregate Greater Bay Area June Monthly Peak 14</t>
  </si>
  <si>
    <t>E6 Aggregate Greater Bay Area June Monthly Peak 15</t>
  </si>
  <si>
    <t>E6 Aggregate Greater Bay Area June Monthly Peak 16</t>
  </si>
  <si>
    <t>E6 Aggregate Greater Bay Area June Monthly Peak 17</t>
  </si>
  <si>
    <t>E6 Aggregate Greater Bay Area June Monthly Peak 18</t>
  </si>
  <si>
    <t>E6 Aggregate Greater Bay Area June Monthly Peak 19</t>
  </si>
  <si>
    <t>E6 Aggregate Greater Bay Area June Monthly Peak 20</t>
  </si>
  <si>
    <t>E6 Aggregate Greater Bay Area June Monthly Peak 21</t>
  </si>
  <si>
    <t>E6 Aggregate Greater Bay Area June Monthly Peak 22</t>
  </si>
  <si>
    <t>E6 Aggregate Greater Bay Area June Monthly Peak 23</t>
  </si>
  <si>
    <t>E6 Aggregate Greater Bay Area June Monthly Peak 24</t>
  </si>
  <si>
    <t>E6 Aggregate Greater Bay Area July Average Weekday 1</t>
  </si>
  <si>
    <t>E6 Aggregate Greater Bay Area July Average Weekday 2</t>
  </si>
  <si>
    <t>E6 Aggregate Greater Bay Area July Average Weekday 3</t>
  </si>
  <si>
    <t>E6 Aggregate Greater Bay Area July Average Weekday 4</t>
  </si>
  <si>
    <t>E6 Aggregate Greater Bay Area July Average Weekday 5</t>
  </si>
  <si>
    <t>E6 Aggregate Greater Bay Area July Average Weekday 6</t>
  </si>
  <si>
    <t>E6 Aggregate Greater Bay Area July Average Weekday 7</t>
  </si>
  <si>
    <t>E6 Aggregate Greater Bay Area July Average Weekday 8</t>
  </si>
  <si>
    <t>E6 Aggregate Greater Bay Area July Average Weekday 9</t>
  </si>
  <si>
    <t>E6 Aggregate Greater Bay Area July Average Weekday 10</t>
  </si>
  <si>
    <t>E6 Aggregate Greater Bay Area July Average Weekday 11</t>
  </si>
  <si>
    <t>E6 Aggregate Greater Bay Area July Average Weekday 12</t>
  </si>
  <si>
    <t>E6 Aggregate Greater Bay Area July Average Weekday 13</t>
  </si>
  <si>
    <t>E6 Aggregate Greater Bay Area July Average Weekday 14</t>
  </si>
  <si>
    <t>E6 Aggregate Greater Bay Area July Average Weekday 15</t>
  </si>
  <si>
    <t>E6 Aggregate Greater Bay Area July Average Weekday 16</t>
  </si>
  <si>
    <t>E6 Aggregate Greater Bay Area July Average Weekday 17</t>
  </si>
  <si>
    <t>E6 Aggregate Greater Bay Area July Average Weekday 18</t>
  </si>
  <si>
    <t>E6 Aggregate Greater Bay Area July Average Weekday 19</t>
  </si>
  <si>
    <t>E6 Aggregate Greater Bay Area July Average Weekday 20</t>
  </si>
  <si>
    <t>E6 Aggregate Greater Bay Area July Average Weekday 21</t>
  </si>
  <si>
    <t>E6 Aggregate Greater Bay Area July Average Weekday 22</t>
  </si>
  <si>
    <t>E6 Aggregate Greater Bay Area July Average Weekday 23</t>
  </si>
  <si>
    <t>E6 Aggregate Greater Bay Area July Average Weekday 24</t>
  </si>
  <si>
    <t>E6 Aggregate Greater Bay Area July Monthly Peak 1</t>
  </si>
  <si>
    <t>E6 Aggregate Greater Bay Area July Monthly Peak 2</t>
  </si>
  <si>
    <t>E6 Aggregate Greater Bay Area July Monthly Peak 3</t>
  </si>
  <si>
    <t>E6 Aggregate Greater Bay Area July Monthly Peak 4</t>
  </si>
  <si>
    <t>E6 Aggregate Greater Bay Area July Monthly Peak 5</t>
  </si>
  <si>
    <t>E6 Aggregate Greater Bay Area July Monthly Peak 6</t>
  </si>
  <si>
    <t>E6 Aggregate Greater Bay Area July Monthly Peak 7</t>
  </si>
  <si>
    <t>E6 Aggregate Greater Bay Area July Monthly Peak 8</t>
  </si>
  <si>
    <t>E6 Aggregate Greater Bay Area July Monthly Peak 9</t>
  </si>
  <si>
    <t>E6 Aggregate Greater Bay Area July Monthly Peak 10</t>
  </si>
  <si>
    <t>E6 Aggregate Greater Bay Area July Monthly Peak 11</t>
  </si>
  <si>
    <t>E6 Aggregate Greater Bay Area July Monthly Peak 12</t>
  </si>
  <si>
    <t>E6 Aggregate Greater Bay Area July Monthly Peak 13</t>
  </si>
  <si>
    <t>E6 Aggregate Greater Bay Area July Monthly Peak 14</t>
  </si>
  <si>
    <t>E6 Aggregate Greater Bay Area July Monthly Peak 15</t>
  </si>
  <si>
    <t>E6 Aggregate Greater Bay Area July Monthly Peak 16</t>
  </si>
  <si>
    <t>E6 Aggregate Greater Bay Area July Monthly Peak 17</t>
  </si>
  <si>
    <t>E6 Aggregate Greater Bay Area July Monthly Peak 18</t>
  </si>
  <si>
    <t>E6 Aggregate Greater Bay Area July Monthly Peak 19</t>
  </si>
  <si>
    <t>E6 Aggregate Greater Bay Area July Monthly Peak 20</t>
  </si>
  <si>
    <t>E6 Aggregate Greater Bay Area July Monthly Peak 21</t>
  </si>
  <si>
    <t>E6 Aggregate Greater Bay Area July Monthly Peak 22</t>
  </si>
  <si>
    <t>E6 Aggregate Greater Bay Area July Monthly Peak 23</t>
  </si>
  <si>
    <t>E6 Aggregate Greater Bay Area July Monthly Peak 24</t>
  </si>
  <si>
    <t>E6 Aggregate Greater Bay Area August Average Weekday 1</t>
  </si>
  <si>
    <t>E6 Aggregate Greater Bay Area August Average Weekday 2</t>
  </si>
  <si>
    <t>E6 Aggregate Greater Bay Area August Average Weekday 3</t>
  </si>
  <si>
    <t>E6 Aggregate Greater Bay Area August Average Weekday 4</t>
  </si>
  <si>
    <t>E6 Aggregate Greater Bay Area August Average Weekday 5</t>
  </si>
  <si>
    <t>E6 Aggregate Greater Bay Area August Average Weekday 6</t>
  </si>
  <si>
    <t>E6 Aggregate Greater Bay Area August Average Weekday 7</t>
  </si>
  <si>
    <t>E6 Aggregate Greater Bay Area August Average Weekday 8</t>
  </si>
  <si>
    <t>E6 Aggregate Greater Bay Area August Average Weekday 9</t>
  </si>
  <si>
    <t>E6 Aggregate Greater Bay Area August Average Weekday 10</t>
  </si>
  <si>
    <t>E6 Aggregate Greater Bay Area August Average Weekday 11</t>
  </si>
  <si>
    <t>E6 Aggregate Greater Bay Area August Average Weekday 12</t>
  </si>
  <si>
    <t>E6 Aggregate Greater Bay Area August Average Weekday 13</t>
  </si>
  <si>
    <t>E6 Aggregate Greater Bay Area August Average Weekday 14</t>
  </si>
  <si>
    <t>E6 Aggregate Greater Bay Area August Average Weekday 15</t>
  </si>
  <si>
    <t>E6 Aggregate Greater Bay Area August Average Weekday 16</t>
  </si>
  <si>
    <t>E6 Aggregate Greater Bay Area August Average Weekday 17</t>
  </si>
  <si>
    <t>E6 Aggregate Greater Bay Area August Average Weekday 18</t>
  </si>
  <si>
    <t>E6 Aggregate Greater Bay Area August Average Weekday 19</t>
  </si>
  <si>
    <t>E6 Aggregate Greater Bay Area August Average Weekday 20</t>
  </si>
  <si>
    <t>E6 Aggregate Greater Bay Area August Average Weekday 21</t>
  </si>
  <si>
    <t>E6 Aggregate Greater Bay Area August Average Weekday 22</t>
  </si>
  <si>
    <t>E6 Aggregate Greater Bay Area August Average Weekday 23</t>
  </si>
  <si>
    <t>E6 Aggregate Greater Bay Area August Average Weekday 24</t>
  </si>
  <si>
    <t>E6 Aggregate Greater Bay Area August Monthly Peak 1</t>
  </si>
  <si>
    <t>E6 Aggregate Greater Bay Area August Monthly Peak 2</t>
  </si>
  <si>
    <t>E6 Aggregate Greater Bay Area August Monthly Peak 3</t>
  </si>
  <si>
    <t>E6 Aggregate Greater Bay Area August Monthly Peak 4</t>
  </si>
  <si>
    <t>E6 Aggregate Greater Bay Area August Monthly Peak 5</t>
  </si>
  <si>
    <t>E6 Aggregate Greater Bay Area August Monthly Peak 6</t>
  </si>
  <si>
    <t>E6 Aggregate Greater Bay Area August Monthly Peak 7</t>
  </si>
  <si>
    <t>E6 Aggregate Greater Bay Area August Monthly Peak 8</t>
  </si>
  <si>
    <t>E6 Aggregate Greater Bay Area August Monthly Peak 9</t>
  </si>
  <si>
    <t>E6 Aggregate Greater Bay Area August Monthly Peak 10</t>
  </si>
  <si>
    <t>E6 Aggregate Greater Bay Area August Monthly Peak 11</t>
  </si>
  <si>
    <t>E6 Aggregate Greater Bay Area August Monthly Peak 12</t>
  </si>
  <si>
    <t>E6 Aggregate Greater Bay Area August Monthly Peak 13</t>
  </si>
  <si>
    <t>E6 Aggregate Greater Bay Area August Monthly Peak 14</t>
  </si>
  <si>
    <t>E6 Aggregate Greater Bay Area August Monthly Peak 15</t>
  </si>
  <si>
    <t>E6 Aggregate Greater Bay Area August Monthly Peak 16</t>
  </si>
  <si>
    <t>E6 Aggregate Greater Bay Area August Monthly Peak 17</t>
  </si>
  <si>
    <t>E6 Aggregate Greater Bay Area August Monthly Peak 18</t>
  </si>
  <si>
    <t>E6 Aggregate Greater Bay Area August Monthly Peak 19</t>
  </si>
  <si>
    <t>E6 Aggregate Greater Bay Area August Monthly Peak 20</t>
  </si>
  <si>
    <t>E6 Aggregate Greater Bay Area August Monthly Peak 21</t>
  </si>
  <si>
    <t>E6 Aggregate Greater Bay Area August Monthly Peak 22</t>
  </si>
  <si>
    <t>E6 Aggregate Greater Bay Area August Monthly Peak 23</t>
  </si>
  <si>
    <t>E6 Aggregate Greater Bay Area August Monthly Peak 24</t>
  </si>
  <si>
    <t>E6 Aggregate Greater Bay Area September Average Weekday 1</t>
  </si>
  <si>
    <t>E6 Aggregate Greater Bay Area September Average Weekday 2</t>
  </si>
  <si>
    <t>E6 Aggregate Greater Bay Area September Average Weekday 3</t>
  </si>
  <si>
    <t>E6 Aggregate Greater Bay Area September Average Weekday 4</t>
  </si>
  <si>
    <t>E6 Aggregate Greater Bay Area September Average Weekday 5</t>
  </si>
  <si>
    <t>E6 Aggregate Greater Bay Area September Average Weekday 6</t>
  </si>
  <si>
    <t>E6 Aggregate Greater Bay Area September Average Weekday 7</t>
  </si>
  <si>
    <t>E6 Aggregate Greater Bay Area September Average Weekday 8</t>
  </si>
  <si>
    <t>E6 Aggregate Greater Bay Area September Average Weekday 9</t>
  </si>
  <si>
    <t>E6 Aggregate Greater Bay Area September Average Weekday 10</t>
  </si>
  <si>
    <t>E6 Aggregate Greater Bay Area September Average Weekday 11</t>
  </si>
  <si>
    <t>E6 Aggregate Greater Bay Area September Average Weekday 12</t>
  </si>
  <si>
    <t>E6 Aggregate Greater Bay Area September Average Weekday 13</t>
  </si>
  <si>
    <t>E6 Aggregate Greater Bay Area September Average Weekday 14</t>
  </si>
  <si>
    <t>E6 Aggregate Greater Bay Area September Average Weekday 15</t>
  </si>
  <si>
    <t>E6 Aggregate Greater Bay Area September Average Weekday 16</t>
  </si>
  <si>
    <t>E6 Aggregate Greater Bay Area September Average Weekday 17</t>
  </si>
  <si>
    <t>E6 Aggregate Greater Bay Area September Average Weekday 18</t>
  </si>
  <si>
    <t>E6 Aggregate Greater Bay Area September Average Weekday 19</t>
  </si>
  <si>
    <t>E6 Aggregate Greater Bay Area September Average Weekday 20</t>
  </si>
  <si>
    <t>E6 Aggregate Greater Bay Area September Average Weekday 21</t>
  </si>
  <si>
    <t>E6 Aggregate Greater Bay Area September Average Weekday 22</t>
  </si>
  <si>
    <t>E6 Aggregate Greater Bay Area September Average Weekday 23</t>
  </si>
  <si>
    <t>E6 Aggregate Greater Bay Area September Average Weekday 24</t>
  </si>
  <si>
    <t>E6 Aggregate Greater Bay Area September Monthly Peak 1</t>
  </si>
  <si>
    <t>E6 Aggregate Greater Bay Area September Monthly Peak 2</t>
  </si>
  <si>
    <t>E6 Aggregate Greater Bay Area September Monthly Peak 3</t>
  </si>
  <si>
    <t>E6 Aggregate Greater Bay Area September Monthly Peak 4</t>
  </si>
  <si>
    <t>E6 Aggregate Greater Bay Area September Monthly Peak 5</t>
  </si>
  <si>
    <t>E6 Aggregate Greater Bay Area September Monthly Peak 6</t>
  </si>
  <si>
    <t>E6 Aggregate Greater Bay Area September Monthly Peak 7</t>
  </si>
  <si>
    <t>E6 Aggregate Greater Bay Area September Monthly Peak 8</t>
  </si>
  <si>
    <t>E6 Aggregate Greater Bay Area September Monthly Peak 9</t>
  </si>
  <si>
    <t>E6 Aggregate Greater Bay Area September Monthly Peak 10</t>
  </si>
  <si>
    <t>E6 Aggregate Greater Bay Area September Monthly Peak 11</t>
  </si>
  <si>
    <t>E6 Aggregate Greater Bay Area September Monthly Peak 12</t>
  </si>
  <si>
    <t>E6 Aggregate Greater Bay Area September Monthly Peak 13</t>
  </si>
  <si>
    <t>E6 Aggregate Greater Bay Area September Monthly Peak 14</t>
  </si>
  <si>
    <t>E6 Aggregate Greater Bay Area September Monthly Peak 15</t>
  </si>
  <si>
    <t>E6 Aggregate Greater Bay Area September Monthly Peak 16</t>
  </si>
  <si>
    <t>E6 Aggregate Greater Bay Area September Monthly Peak 17</t>
  </si>
  <si>
    <t>E6 Aggregate Greater Bay Area September Monthly Peak 18</t>
  </si>
  <si>
    <t>E6 Aggregate Greater Bay Area September Monthly Peak 19</t>
  </si>
  <si>
    <t>E6 Aggregate Greater Bay Area September Monthly Peak 20</t>
  </si>
  <si>
    <t>E6 Aggregate Greater Bay Area September Monthly Peak 21</t>
  </si>
  <si>
    <t>E6 Aggregate Greater Bay Area September Monthly Peak 22</t>
  </si>
  <si>
    <t>E6 Aggregate Greater Bay Area September Monthly Peak 23</t>
  </si>
  <si>
    <t>E6 Aggregate Greater Bay Area September Monthly Peak 24</t>
  </si>
  <si>
    <t>E6 Aggregate Greater Bay Area October Average Weekday 1</t>
  </si>
  <si>
    <t>E6 Aggregate Greater Bay Area October Average Weekday 2</t>
  </si>
  <si>
    <t>E6 Aggregate Greater Bay Area October Average Weekday 3</t>
  </si>
  <si>
    <t>E6 Aggregate Greater Bay Area October Average Weekday 4</t>
  </si>
  <si>
    <t>E6 Aggregate Greater Bay Area October Average Weekday 5</t>
  </si>
  <si>
    <t>E6 Aggregate Greater Bay Area October Average Weekday 6</t>
  </si>
  <si>
    <t>E6 Aggregate Greater Bay Area October Average Weekday 7</t>
  </si>
  <si>
    <t>E6 Aggregate Greater Bay Area October Average Weekday 8</t>
  </si>
  <si>
    <t>E6 Aggregate Greater Bay Area October Average Weekday 9</t>
  </si>
  <si>
    <t>E6 Aggregate Greater Bay Area October Average Weekday 10</t>
  </si>
  <si>
    <t>E6 Aggregate Greater Bay Area October Average Weekday 11</t>
  </si>
  <si>
    <t>E6 Aggregate Greater Bay Area October Average Weekday 12</t>
  </si>
  <si>
    <t>E6 Aggregate Greater Bay Area October Average Weekday 13</t>
  </si>
  <si>
    <t>E6 Aggregate Greater Bay Area October Average Weekday 14</t>
  </si>
  <si>
    <t>E6 Aggregate Greater Bay Area October Average Weekday 15</t>
  </si>
  <si>
    <t>E6 Aggregate Greater Bay Area October Average Weekday 16</t>
  </si>
  <si>
    <t>E6 Aggregate Greater Bay Area October Average Weekday 17</t>
  </si>
  <si>
    <t>E6 Aggregate Greater Bay Area October Average Weekday 18</t>
  </si>
  <si>
    <t>E6 Aggregate Greater Bay Area October Average Weekday 19</t>
  </si>
  <si>
    <t>E6 Aggregate Greater Bay Area October Average Weekday 20</t>
  </si>
  <si>
    <t>E6 Aggregate Greater Bay Area October Average Weekday 21</t>
  </si>
  <si>
    <t>E6 Aggregate Greater Bay Area October Average Weekday 22</t>
  </si>
  <si>
    <t>E6 Aggregate Greater Bay Area October Average Weekday 23</t>
  </si>
  <si>
    <t>E6 Aggregate Greater Bay Area October Average Weekday 24</t>
  </si>
  <si>
    <t>E6 Aggregate Greater Bay Area October Monthly Peak 1</t>
  </si>
  <si>
    <t>E6 Aggregate Greater Bay Area October Monthly Peak 2</t>
  </si>
  <si>
    <t>E6 Aggregate Greater Bay Area October Monthly Peak 3</t>
  </si>
  <si>
    <t>E6 Aggregate Greater Bay Area October Monthly Peak 4</t>
  </si>
  <si>
    <t>E6 Aggregate Greater Bay Area October Monthly Peak 5</t>
  </si>
  <si>
    <t>E6 Aggregate Greater Bay Area October Monthly Peak 6</t>
  </si>
  <si>
    <t>E6 Aggregate Greater Bay Area October Monthly Peak 7</t>
  </si>
  <si>
    <t>E6 Aggregate Greater Bay Area October Monthly Peak 8</t>
  </si>
  <si>
    <t>E6 Aggregate Greater Bay Area October Monthly Peak 9</t>
  </si>
  <si>
    <t>E6 Aggregate Greater Bay Area October Monthly Peak 10</t>
  </si>
  <si>
    <t>E6 Aggregate Greater Bay Area October Monthly Peak 11</t>
  </si>
  <si>
    <t>E6 Aggregate Greater Bay Area October Monthly Peak 12</t>
  </si>
  <si>
    <t>E6 Aggregate Greater Bay Area October Monthly Peak 13</t>
  </si>
  <si>
    <t>E6 Aggregate Greater Bay Area October Monthly Peak 14</t>
  </si>
  <si>
    <t>E6 Aggregate Greater Bay Area October Monthly Peak 15</t>
  </si>
  <si>
    <t>E6 Aggregate Greater Bay Area October Monthly Peak 16</t>
  </si>
  <si>
    <t>E6 Aggregate Greater Bay Area October Monthly Peak 17</t>
  </si>
  <si>
    <t>E6 Aggregate Greater Bay Area October Monthly Peak 18</t>
  </si>
  <si>
    <t>E6 Aggregate Greater Bay Area October Monthly Peak 19</t>
  </si>
  <si>
    <t>E6 Aggregate Greater Bay Area October Monthly Peak 20</t>
  </si>
  <si>
    <t>E6 Aggregate Greater Bay Area October Monthly Peak 21</t>
  </si>
  <si>
    <t>E6 Aggregate Greater Bay Area October Monthly Peak 22</t>
  </si>
  <si>
    <t>E6 Aggregate Greater Bay Area October Monthly Peak 23</t>
  </si>
  <si>
    <t>E6 Aggregate Greater Bay Area October Monthly Peak 24</t>
  </si>
  <si>
    <t>E6 Aggregate Greater Fresno Area November Average Weekday 1</t>
  </si>
  <si>
    <t>E6 Aggregate Greater Fresno Area November Average Weekday 2</t>
  </si>
  <si>
    <t>E6 Aggregate Greater Fresno Area November Average Weekday 3</t>
  </si>
  <si>
    <t>E6 Aggregate Greater Fresno Area November Average Weekday 4</t>
  </si>
  <si>
    <t>E6 Aggregate Greater Fresno Area November Average Weekday 5</t>
  </si>
  <si>
    <t>E6 Aggregate Greater Fresno Area November Average Weekday 6</t>
  </si>
  <si>
    <t>E6 Aggregate Greater Fresno Area November Average Weekday 7</t>
  </si>
  <si>
    <t>E6 Aggregate Greater Fresno Area November Average Weekday 8</t>
  </si>
  <si>
    <t>E6 Aggregate Greater Fresno Area November Average Weekday 9</t>
  </si>
  <si>
    <t>E6 Aggregate Greater Fresno Area November Average Weekday 10</t>
  </si>
  <si>
    <t>E6 Aggregate Greater Fresno Area November Average Weekday 11</t>
  </si>
  <si>
    <t>E6 Aggregate Greater Fresno Area November Average Weekday 12</t>
  </si>
  <si>
    <t>E6 Aggregate Greater Fresno Area November Average Weekday 13</t>
  </si>
  <si>
    <t>E6 Aggregate Greater Fresno Area November Average Weekday 14</t>
  </si>
  <si>
    <t>E6 Aggregate Greater Fresno Area November Average Weekday 15</t>
  </si>
  <si>
    <t>E6 Aggregate Greater Fresno Area November Average Weekday 16</t>
  </si>
  <si>
    <t>E6 Aggregate Greater Fresno Area November Average Weekday 17</t>
  </si>
  <si>
    <t>E6 Aggregate Greater Fresno Area November Average Weekday 18</t>
  </si>
  <si>
    <t>E6 Aggregate Greater Fresno Area November Average Weekday 19</t>
  </si>
  <si>
    <t>E6 Aggregate Greater Fresno Area November Average Weekday 20</t>
  </si>
  <si>
    <t>E6 Aggregate Greater Fresno Area November Average Weekday 21</t>
  </si>
  <si>
    <t>E6 Aggregate Greater Fresno Area November Average Weekday 22</t>
  </si>
  <si>
    <t>E6 Aggregate Greater Fresno Area November Average Weekday 23</t>
  </si>
  <si>
    <t>E6 Aggregate Greater Fresno Area November Average Weekday 24</t>
  </si>
  <si>
    <t>E6 Aggregate Greater Fresno Area November Monthly Peak 1</t>
  </si>
  <si>
    <t>E6 Aggregate Greater Fresno Area November Monthly Peak 2</t>
  </si>
  <si>
    <t>E6 Aggregate Greater Fresno Area November Monthly Peak 3</t>
  </si>
  <si>
    <t>E6 Aggregate Greater Fresno Area November Monthly Peak 4</t>
  </si>
  <si>
    <t>E6 Aggregate Greater Fresno Area November Monthly Peak 5</t>
  </si>
  <si>
    <t>E6 Aggregate Greater Fresno Area November Monthly Peak 6</t>
  </si>
  <si>
    <t>E6 Aggregate Greater Fresno Area November Monthly Peak 7</t>
  </si>
  <si>
    <t>E6 Aggregate Greater Fresno Area November Monthly Peak 8</t>
  </si>
  <si>
    <t>E6 Aggregate Greater Fresno Area November Monthly Peak 9</t>
  </si>
  <si>
    <t>E6 Aggregate Greater Fresno Area November Monthly Peak 10</t>
  </si>
  <si>
    <t>E6 Aggregate Greater Fresno Area November Monthly Peak 11</t>
  </si>
  <si>
    <t>E6 Aggregate Greater Fresno Area November Monthly Peak 12</t>
  </si>
  <si>
    <t>E6 Aggregate Greater Fresno Area November Monthly Peak 13</t>
  </si>
  <si>
    <t>E6 Aggregate Greater Fresno Area November Monthly Peak 14</t>
  </si>
  <si>
    <t>E6 Aggregate Greater Fresno Area November Monthly Peak 15</t>
  </si>
  <si>
    <t>E6 Aggregate Greater Fresno Area November Monthly Peak 16</t>
  </si>
  <si>
    <t>E6 Aggregate Greater Fresno Area November Monthly Peak 17</t>
  </si>
  <si>
    <t>E6 Aggregate Greater Fresno Area November Monthly Peak 18</t>
  </si>
  <si>
    <t>E6 Aggregate Greater Fresno Area November Monthly Peak 19</t>
  </si>
  <si>
    <t>E6 Aggregate Greater Fresno Area November Monthly Peak 20</t>
  </si>
  <si>
    <t>E6 Aggregate Greater Fresno Area November Monthly Peak 21</t>
  </si>
  <si>
    <t>E6 Aggregate Greater Fresno Area November Monthly Peak 22</t>
  </si>
  <si>
    <t>E6 Aggregate Greater Fresno Area November Monthly Peak 23</t>
  </si>
  <si>
    <t>E6 Aggregate Greater Fresno Area November Monthly Peak 24</t>
  </si>
  <si>
    <t>E6 Aggregate Greater Fresno Area December Average Weekday 1</t>
  </si>
  <si>
    <t>E6 Aggregate Greater Fresno Area December Average Weekday 2</t>
  </si>
  <si>
    <t>E6 Aggregate Greater Fresno Area December Average Weekday 3</t>
  </si>
  <si>
    <t>E6 Aggregate Greater Fresno Area December Average Weekday 4</t>
  </si>
  <si>
    <t>E6 Aggregate Greater Fresno Area December Average Weekday 5</t>
  </si>
  <si>
    <t>E6 Aggregate Greater Fresno Area December Average Weekday 6</t>
  </si>
  <si>
    <t>E6 Aggregate Greater Fresno Area December Average Weekday 7</t>
  </si>
  <si>
    <t>E6 Aggregate Greater Fresno Area December Average Weekday 8</t>
  </si>
  <si>
    <t>E6 Aggregate Greater Fresno Area December Average Weekday 9</t>
  </si>
  <si>
    <t>E6 Aggregate Greater Fresno Area December Average Weekday 10</t>
  </si>
  <si>
    <t>E6 Aggregate Greater Fresno Area December Average Weekday 11</t>
  </si>
  <si>
    <t>E6 Aggregate Greater Fresno Area December Average Weekday 12</t>
  </si>
  <si>
    <t>E6 Aggregate Greater Fresno Area December Average Weekday 13</t>
  </si>
  <si>
    <t>E6 Aggregate Greater Fresno Area December Average Weekday 14</t>
  </si>
  <si>
    <t>E6 Aggregate Greater Fresno Area December Average Weekday 15</t>
  </si>
  <si>
    <t>E6 Aggregate Greater Fresno Area December Average Weekday 16</t>
  </si>
  <si>
    <t>E6 Aggregate Greater Fresno Area December Average Weekday 17</t>
  </si>
  <si>
    <t>E6 Aggregate Greater Fresno Area December Average Weekday 18</t>
  </si>
  <si>
    <t>E6 Aggregate Greater Fresno Area December Average Weekday 19</t>
  </si>
  <si>
    <t>E6 Aggregate Greater Fresno Area December Average Weekday 20</t>
  </si>
  <si>
    <t>E6 Aggregate Greater Fresno Area December Average Weekday 21</t>
  </si>
  <si>
    <t>E6 Aggregate Greater Fresno Area December Average Weekday 22</t>
  </si>
  <si>
    <t>E6 Aggregate Greater Fresno Area December Average Weekday 23</t>
  </si>
  <si>
    <t>E6 Aggregate Greater Fresno Area December Average Weekday 24</t>
  </si>
  <si>
    <t>E6 Aggregate Greater Fresno Area December Monthly Peak 1</t>
  </si>
  <si>
    <t>E6 Aggregate Greater Fresno Area December Monthly Peak 2</t>
  </si>
  <si>
    <t>E6 Aggregate Greater Fresno Area December Monthly Peak 3</t>
  </si>
  <si>
    <t>E6 Aggregate Greater Fresno Area December Monthly Peak 4</t>
  </si>
  <si>
    <t>E6 Aggregate Greater Fresno Area December Monthly Peak 5</t>
  </si>
  <si>
    <t>E6 Aggregate Greater Fresno Area December Monthly Peak 6</t>
  </si>
  <si>
    <t>E6 Aggregate Greater Fresno Area December Monthly Peak 7</t>
  </si>
  <si>
    <t>E6 Aggregate Greater Fresno Area December Monthly Peak 8</t>
  </si>
  <si>
    <t>E6 Aggregate Greater Fresno Area December Monthly Peak 9</t>
  </si>
  <si>
    <t>E6 Aggregate Greater Fresno Area December Monthly Peak 10</t>
  </si>
  <si>
    <t>E6 Aggregate Greater Fresno Area December Monthly Peak 11</t>
  </si>
  <si>
    <t>E6 Aggregate Greater Fresno Area December Monthly Peak 12</t>
  </si>
  <si>
    <t>E6 Aggregate Greater Fresno Area December Monthly Peak 13</t>
  </si>
  <si>
    <t>E6 Aggregate Greater Fresno Area December Monthly Peak 14</t>
  </si>
  <si>
    <t>E6 Aggregate Greater Fresno Area December Monthly Peak 15</t>
  </si>
  <si>
    <t>E6 Aggregate Greater Fresno Area December Monthly Peak 16</t>
  </si>
  <si>
    <t>E6 Aggregate Greater Fresno Area December Monthly Peak 17</t>
  </si>
  <si>
    <t>E6 Aggregate Greater Fresno Area December Monthly Peak 18</t>
  </si>
  <si>
    <t>E6 Aggregate Greater Fresno Area December Monthly Peak 19</t>
  </si>
  <si>
    <t>E6 Aggregate Greater Fresno Area December Monthly Peak 20</t>
  </si>
  <si>
    <t>E6 Aggregate Greater Fresno Area December Monthly Peak 21</t>
  </si>
  <si>
    <t>E6 Aggregate Greater Fresno Area December Monthly Peak 22</t>
  </si>
  <si>
    <t>E6 Aggregate Greater Fresno Area December Monthly Peak 23</t>
  </si>
  <si>
    <t>E6 Aggregate Greater Fresno Area December Monthly Peak 24</t>
  </si>
  <si>
    <t>E6 Aggregate Greater Fresno Area January Average Weekday 1</t>
  </si>
  <si>
    <t>E6 Aggregate Greater Fresno Area January Average Weekday 2</t>
  </si>
  <si>
    <t>E6 Aggregate Greater Fresno Area January Average Weekday 3</t>
  </si>
  <si>
    <t>E6 Aggregate Greater Fresno Area January Average Weekday 4</t>
  </si>
  <si>
    <t>E6 Aggregate Greater Fresno Area January Average Weekday 5</t>
  </si>
  <si>
    <t>E6 Aggregate Greater Fresno Area January Average Weekday 6</t>
  </si>
  <si>
    <t>E6 Aggregate Greater Fresno Area January Average Weekday 7</t>
  </si>
  <si>
    <t>E6 Aggregate Greater Fresno Area January Average Weekday 8</t>
  </si>
  <si>
    <t>E6 Aggregate Greater Fresno Area January Average Weekday 9</t>
  </si>
  <si>
    <t>E6 Aggregate Greater Fresno Area January Average Weekday 10</t>
  </si>
  <si>
    <t>E6 Aggregate Greater Fresno Area January Average Weekday 11</t>
  </si>
  <si>
    <t>E6 Aggregate Greater Fresno Area January Average Weekday 12</t>
  </si>
  <si>
    <t>E6 Aggregate Greater Fresno Area January Average Weekday 13</t>
  </si>
  <si>
    <t>E6 Aggregate Greater Fresno Area January Average Weekday 14</t>
  </si>
  <si>
    <t>E6 Aggregate Greater Fresno Area January Average Weekday 15</t>
  </si>
  <si>
    <t>E6 Aggregate Greater Fresno Area January Average Weekday 16</t>
  </si>
  <si>
    <t>E6 Aggregate Greater Fresno Area January Average Weekday 17</t>
  </si>
  <si>
    <t>E6 Aggregate Greater Fresno Area January Average Weekday 18</t>
  </si>
  <si>
    <t>E6 Aggregate Greater Fresno Area January Average Weekday 19</t>
  </si>
  <si>
    <t>E6 Aggregate Greater Fresno Area January Average Weekday 20</t>
  </si>
  <si>
    <t>E6 Aggregate Greater Fresno Area January Average Weekday 21</t>
  </si>
  <si>
    <t>E6 Aggregate Greater Fresno Area January Average Weekday 22</t>
  </si>
  <si>
    <t>E6 Aggregate Greater Fresno Area January Average Weekday 23</t>
  </si>
  <si>
    <t>E6 Aggregate Greater Fresno Area January Average Weekday 24</t>
  </si>
  <si>
    <t>E6 Aggregate Greater Fresno Area January Monthly Peak 1</t>
  </si>
  <si>
    <t>E6 Aggregate Greater Fresno Area January Monthly Peak 2</t>
  </si>
  <si>
    <t>E6 Aggregate Greater Fresno Area January Monthly Peak 3</t>
  </si>
  <si>
    <t>E6 Aggregate Greater Fresno Area January Monthly Peak 4</t>
  </si>
  <si>
    <t>E6 Aggregate Greater Fresno Area January Monthly Peak 5</t>
  </si>
  <si>
    <t>E6 Aggregate Greater Fresno Area January Monthly Peak 6</t>
  </si>
  <si>
    <t>E6 Aggregate Greater Fresno Area January Monthly Peak 7</t>
  </si>
  <si>
    <t>E6 Aggregate Greater Fresno Area January Monthly Peak 8</t>
  </si>
  <si>
    <t>E6 Aggregate Greater Fresno Area January Monthly Peak 9</t>
  </si>
  <si>
    <t>E6 Aggregate Greater Fresno Area January Monthly Peak 10</t>
  </si>
  <si>
    <t>E6 Aggregate Greater Fresno Area January Monthly Peak 11</t>
  </si>
  <si>
    <t>E6 Aggregate Greater Fresno Area January Monthly Peak 12</t>
  </si>
  <si>
    <t>E6 Aggregate Greater Fresno Area January Monthly Peak 13</t>
  </si>
  <si>
    <t>E6 Aggregate Greater Fresno Area January Monthly Peak 14</t>
  </si>
  <si>
    <t>E6 Aggregate Greater Fresno Area January Monthly Peak 15</t>
  </si>
  <si>
    <t>E6 Aggregate Greater Fresno Area January Monthly Peak 16</t>
  </si>
  <si>
    <t>E6 Aggregate Greater Fresno Area January Monthly Peak 17</t>
  </si>
  <si>
    <t>E6 Aggregate Greater Fresno Area January Monthly Peak 18</t>
  </si>
  <si>
    <t>E6 Aggregate Greater Fresno Area January Monthly Peak 19</t>
  </si>
  <si>
    <t>E6 Aggregate Greater Fresno Area January Monthly Peak 20</t>
  </si>
  <si>
    <t>E6 Aggregate Greater Fresno Area January Monthly Peak 21</t>
  </si>
  <si>
    <t>E6 Aggregate Greater Fresno Area January Monthly Peak 22</t>
  </si>
  <si>
    <t>E6 Aggregate Greater Fresno Area January Monthly Peak 23</t>
  </si>
  <si>
    <t>E6 Aggregate Greater Fresno Area January Monthly Peak 24</t>
  </si>
  <si>
    <t>E6 Aggregate Greater Fresno Area February Average Weekday 1</t>
  </si>
  <si>
    <t>E6 Aggregate Greater Fresno Area February Average Weekday 2</t>
  </si>
  <si>
    <t>E6 Aggregate Greater Fresno Area February Average Weekday 3</t>
  </si>
  <si>
    <t>E6 Aggregate Greater Fresno Area February Average Weekday 4</t>
  </si>
  <si>
    <t>E6 Aggregate Greater Fresno Area February Average Weekday 5</t>
  </si>
  <si>
    <t>E6 Aggregate Greater Fresno Area February Average Weekday 6</t>
  </si>
  <si>
    <t>E6 Aggregate Greater Fresno Area February Average Weekday 7</t>
  </si>
  <si>
    <t>E6 Aggregate Greater Fresno Area February Average Weekday 8</t>
  </si>
  <si>
    <t>E6 Aggregate Greater Fresno Area February Average Weekday 9</t>
  </si>
  <si>
    <t>E6 Aggregate Greater Fresno Area February Average Weekday 10</t>
  </si>
  <si>
    <t>E6 Aggregate Greater Fresno Area February Average Weekday 11</t>
  </si>
  <si>
    <t>E6 Aggregate Greater Fresno Area February Average Weekday 12</t>
  </si>
  <si>
    <t>E6 Aggregate Greater Fresno Area February Average Weekday 13</t>
  </si>
  <si>
    <t>E6 Aggregate Greater Fresno Area February Average Weekday 14</t>
  </si>
  <si>
    <t>E6 Aggregate Greater Fresno Area February Average Weekday 15</t>
  </si>
  <si>
    <t>E6 Aggregate Greater Fresno Area February Average Weekday 16</t>
  </si>
  <si>
    <t>E6 Aggregate Greater Fresno Area February Average Weekday 17</t>
  </si>
  <si>
    <t>E6 Aggregate Greater Fresno Area February Average Weekday 18</t>
  </si>
  <si>
    <t>E6 Aggregate Greater Fresno Area February Average Weekday 19</t>
  </si>
  <si>
    <t>E6 Aggregate Greater Fresno Area February Average Weekday 20</t>
  </si>
  <si>
    <t>E6 Aggregate Greater Fresno Area February Average Weekday 21</t>
  </si>
  <si>
    <t>E6 Aggregate Greater Fresno Area February Average Weekday 22</t>
  </si>
  <si>
    <t>E6 Aggregate Greater Fresno Area February Average Weekday 23</t>
  </si>
  <si>
    <t>E6 Aggregate Greater Fresno Area February Average Weekday 24</t>
  </si>
  <si>
    <t>E6 Aggregate Greater Fresno Area February Monthly Peak 1</t>
  </si>
  <si>
    <t>E6 Aggregate Greater Fresno Area February Monthly Peak 2</t>
  </si>
  <si>
    <t>E6 Aggregate Greater Fresno Area February Monthly Peak 3</t>
  </si>
  <si>
    <t>E6 Aggregate Greater Fresno Area February Monthly Peak 4</t>
  </si>
  <si>
    <t>E6 Aggregate Greater Fresno Area February Monthly Peak 5</t>
  </si>
  <si>
    <t>E6 Aggregate Greater Fresno Area February Monthly Peak 6</t>
  </si>
  <si>
    <t>E6 Aggregate Greater Fresno Area February Monthly Peak 7</t>
  </si>
  <si>
    <t>E6 Aggregate Greater Fresno Area February Monthly Peak 8</t>
  </si>
  <si>
    <t>E6 Aggregate Greater Fresno Area February Monthly Peak 9</t>
  </si>
  <si>
    <t>E6 Aggregate Greater Fresno Area February Monthly Peak 10</t>
  </si>
  <si>
    <t>E6 Aggregate Greater Fresno Area February Monthly Peak 11</t>
  </si>
  <si>
    <t>E6 Aggregate Greater Fresno Area February Monthly Peak 12</t>
  </si>
  <si>
    <t>E6 Aggregate Greater Fresno Area February Monthly Peak 13</t>
  </si>
  <si>
    <t>E6 Aggregate Greater Fresno Area February Monthly Peak 14</t>
  </si>
  <si>
    <t>E6 Aggregate Greater Fresno Area February Monthly Peak 15</t>
  </si>
  <si>
    <t>E6 Aggregate Greater Fresno Area February Monthly Peak 16</t>
  </si>
  <si>
    <t>E6 Aggregate Greater Fresno Area February Monthly Peak 17</t>
  </si>
  <si>
    <t>E6 Aggregate Greater Fresno Area February Monthly Peak 18</t>
  </si>
  <si>
    <t>E6 Aggregate Greater Fresno Area February Monthly Peak 19</t>
  </si>
  <si>
    <t>E6 Aggregate Greater Fresno Area February Monthly Peak 20</t>
  </si>
  <si>
    <t>E6 Aggregate Greater Fresno Area February Monthly Peak 21</t>
  </si>
  <si>
    <t>E6 Aggregate Greater Fresno Area February Monthly Peak 22</t>
  </si>
  <si>
    <t>E6 Aggregate Greater Fresno Area February Monthly Peak 23</t>
  </si>
  <si>
    <t>E6 Aggregate Greater Fresno Area February Monthly Peak 24</t>
  </si>
  <si>
    <t>E6 Aggregate Greater Fresno Area March Average Weekday 1</t>
  </si>
  <si>
    <t>E6 Aggregate Greater Fresno Area March Average Weekday 2</t>
  </si>
  <si>
    <t>E6 Aggregate Greater Fresno Area March Average Weekday 3</t>
  </si>
  <si>
    <t>E6 Aggregate Greater Fresno Area March Average Weekday 4</t>
  </si>
  <si>
    <t>E6 Aggregate Greater Fresno Area March Average Weekday 5</t>
  </si>
  <si>
    <t>E6 Aggregate Greater Fresno Area March Average Weekday 6</t>
  </si>
  <si>
    <t>E6 Aggregate Greater Fresno Area March Average Weekday 7</t>
  </si>
  <si>
    <t>E6 Aggregate Greater Fresno Area March Average Weekday 8</t>
  </si>
  <si>
    <t>E6 Aggregate Greater Fresno Area March Average Weekday 9</t>
  </si>
  <si>
    <t>E6 Aggregate Greater Fresno Area March Average Weekday 10</t>
  </si>
  <si>
    <t>E6 Aggregate Greater Fresno Area March Average Weekday 11</t>
  </si>
  <si>
    <t>E6 Aggregate Greater Fresno Area March Average Weekday 12</t>
  </si>
  <si>
    <t>E6 Aggregate Greater Fresno Area March Average Weekday 13</t>
  </si>
  <si>
    <t>E6 Aggregate Greater Fresno Area March Average Weekday 14</t>
  </si>
  <si>
    <t>E6 Aggregate Greater Fresno Area March Average Weekday 15</t>
  </si>
  <si>
    <t>E6 Aggregate Greater Fresno Area March Average Weekday 16</t>
  </si>
  <si>
    <t>E6 Aggregate Greater Fresno Area March Average Weekday 17</t>
  </si>
  <si>
    <t>E6 Aggregate Greater Fresno Area March Average Weekday 18</t>
  </si>
  <si>
    <t>E6 Aggregate Greater Fresno Area March Average Weekday 19</t>
  </si>
  <si>
    <t>E6 Aggregate Greater Fresno Area March Average Weekday 20</t>
  </si>
  <si>
    <t>E6 Aggregate Greater Fresno Area March Average Weekday 21</t>
  </si>
  <si>
    <t>E6 Aggregate Greater Fresno Area March Average Weekday 22</t>
  </si>
  <si>
    <t>E6 Aggregate Greater Fresno Area March Average Weekday 23</t>
  </si>
  <si>
    <t>E6 Aggregate Greater Fresno Area March Average Weekday 24</t>
  </si>
  <si>
    <t>E6 Aggregate Greater Fresno Area March Monthly Peak 1</t>
  </si>
  <si>
    <t>E6 Aggregate Greater Fresno Area March Monthly Peak 2</t>
  </si>
  <si>
    <t>E6 Aggregate Greater Fresno Area March Monthly Peak 3</t>
  </si>
  <si>
    <t>E6 Aggregate Greater Fresno Area March Monthly Peak 4</t>
  </si>
  <si>
    <t>E6 Aggregate Greater Fresno Area March Monthly Peak 5</t>
  </si>
  <si>
    <t>E6 Aggregate Greater Fresno Area March Monthly Peak 6</t>
  </si>
  <si>
    <t>E6 Aggregate Greater Fresno Area March Monthly Peak 7</t>
  </si>
  <si>
    <t>E6 Aggregate Greater Fresno Area March Monthly Peak 8</t>
  </si>
  <si>
    <t>E6 Aggregate Greater Fresno Area March Monthly Peak 9</t>
  </si>
  <si>
    <t>E6 Aggregate Greater Fresno Area March Monthly Peak 10</t>
  </si>
  <si>
    <t>E6 Aggregate Greater Fresno Area March Monthly Peak 11</t>
  </si>
  <si>
    <t>E6 Aggregate Greater Fresno Area March Monthly Peak 12</t>
  </si>
  <si>
    <t>E6 Aggregate Greater Fresno Area March Monthly Peak 13</t>
  </si>
  <si>
    <t>E6 Aggregate Greater Fresno Area March Monthly Peak 14</t>
  </si>
  <si>
    <t>E6 Aggregate Greater Fresno Area March Monthly Peak 15</t>
  </si>
  <si>
    <t>E6 Aggregate Greater Fresno Area March Monthly Peak 16</t>
  </si>
  <si>
    <t>E6 Aggregate Greater Fresno Area March Monthly Peak 17</t>
  </si>
  <si>
    <t>E6 Aggregate Greater Fresno Area March Monthly Peak 18</t>
  </si>
  <si>
    <t>E6 Aggregate Greater Fresno Area March Monthly Peak 19</t>
  </si>
  <si>
    <t>E6 Aggregate Greater Fresno Area March Monthly Peak 20</t>
  </si>
  <si>
    <t>E6 Aggregate Greater Fresno Area March Monthly Peak 21</t>
  </si>
  <si>
    <t>E6 Aggregate Greater Fresno Area March Monthly Peak 22</t>
  </si>
  <si>
    <t>E6 Aggregate Greater Fresno Area March Monthly Peak 23</t>
  </si>
  <si>
    <t>E6 Aggregate Greater Fresno Area March Monthly Peak 24</t>
  </si>
  <si>
    <t>E6 Aggregate Greater Fresno Area April Average Weekday 1</t>
  </si>
  <si>
    <t>E6 Aggregate Greater Fresno Area April Average Weekday 2</t>
  </si>
  <si>
    <t>E6 Aggregate Greater Fresno Area April Average Weekday 3</t>
  </si>
  <si>
    <t>E6 Aggregate Greater Fresno Area April Average Weekday 4</t>
  </si>
  <si>
    <t>E6 Aggregate Greater Fresno Area April Average Weekday 5</t>
  </si>
  <si>
    <t>E6 Aggregate Greater Fresno Area April Average Weekday 6</t>
  </si>
  <si>
    <t>E6 Aggregate Greater Fresno Area April Average Weekday 7</t>
  </si>
  <si>
    <t>E6 Aggregate Greater Fresno Area April Average Weekday 8</t>
  </si>
  <si>
    <t>E6 Aggregate Greater Fresno Area April Average Weekday 9</t>
  </si>
  <si>
    <t>E6 Aggregate Greater Fresno Area April Average Weekday 10</t>
  </si>
  <si>
    <t>E6 Aggregate Greater Fresno Area April Average Weekday 11</t>
  </si>
  <si>
    <t>E6 Aggregate Greater Fresno Area April Average Weekday 12</t>
  </si>
  <si>
    <t>E6 Aggregate Greater Fresno Area April Average Weekday 13</t>
  </si>
  <si>
    <t>E6 Aggregate Greater Fresno Area April Average Weekday 14</t>
  </si>
  <si>
    <t>E6 Aggregate Greater Fresno Area April Average Weekday 15</t>
  </si>
  <si>
    <t>E6 Aggregate Greater Fresno Area April Average Weekday 16</t>
  </si>
  <si>
    <t>E6 Aggregate Greater Fresno Area April Average Weekday 17</t>
  </si>
  <si>
    <t>E6 Aggregate Greater Fresno Area April Average Weekday 18</t>
  </si>
  <si>
    <t>E6 Aggregate Greater Fresno Area April Average Weekday 19</t>
  </si>
  <si>
    <t>E6 Aggregate Greater Fresno Area April Average Weekday 20</t>
  </si>
  <si>
    <t>E6 Aggregate Greater Fresno Area April Average Weekday 21</t>
  </si>
  <si>
    <t>E6 Aggregate Greater Fresno Area April Average Weekday 22</t>
  </si>
  <si>
    <t>E6 Aggregate Greater Fresno Area April Average Weekday 23</t>
  </si>
  <si>
    <t>E6 Aggregate Greater Fresno Area April Average Weekday 24</t>
  </si>
  <si>
    <t>E6 Aggregate Greater Fresno Area April Monthly Peak 1</t>
  </si>
  <si>
    <t>E6 Aggregate Greater Fresno Area April Monthly Peak 2</t>
  </si>
  <si>
    <t>E6 Aggregate Greater Fresno Area April Monthly Peak 3</t>
  </si>
  <si>
    <t>E6 Aggregate Greater Fresno Area April Monthly Peak 4</t>
  </si>
  <si>
    <t>E6 Aggregate Greater Fresno Area April Monthly Peak 5</t>
  </si>
  <si>
    <t>E6 Aggregate Greater Fresno Area April Monthly Peak 6</t>
  </si>
  <si>
    <t>E6 Aggregate Greater Fresno Area April Monthly Peak 7</t>
  </si>
  <si>
    <t>E6 Aggregate Greater Fresno Area April Monthly Peak 8</t>
  </si>
  <si>
    <t>E6 Aggregate Greater Fresno Area April Monthly Peak 9</t>
  </si>
  <si>
    <t>E6 Aggregate Greater Fresno Area April Monthly Peak 10</t>
  </si>
  <si>
    <t>E6 Aggregate Greater Fresno Area April Monthly Peak 11</t>
  </si>
  <si>
    <t>E6 Aggregate Greater Fresno Area April Monthly Peak 12</t>
  </si>
  <si>
    <t>E6 Aggregate Greater Fresno Area April Monthly Peak 13</t>
  </si>
  <si>
    <t>E6 Aggregate Greater Fresno Area April Monthly Peak 14</t>
  </si>
  <si>
    <t>E6 Aggregate Greater Fresno Area April Monthly Peak 15</t>
  </si>
  <si>
    <t>E6 Aggregate Greater Fresno Area April Monthly Peak 16</t>
  </si>
  <si>
    <t>E6 Aggregate Greater Fresno Area April Monthly Peak 17</t>
  </si>
  <si>
    <t>E6 Aggregate Greater Fresno Area April Monthly Peak 18</t>
  </si>
  <si>
    <t>E6 Aggregate Greater Fresno Area April Monthly Peak 19</t>
  </si>
  <si>
    <t>E6 Aggregate Greater Fresno Area April Monthly Peak 20</t>
  </si>
  <si>
    <t>E6 Aggregate Greater Fresno Area April Monthly Peak 21</t>
  </si>
  <si>
    <t>E6 Aggregate Greater Fresno Area April Monthly Peak 22</t>
  </si>
  <si>
    <t>E6 Aggregate Greater Fresno Area April Monthly Peak 23</t>
  </si>
  <si>
    <t>E6 Aggregate Greater Fresno Area April Monthly Peak 24</t>
  </si>
  <si>
    <t>E6 Aggregate Greater Fresno Area May Average Weekday 1</t>
  </si>
  <si>
    <t>E6 Aggregate Greater Fresno Area May Average Weekday 2</t>
  </si>
  <si>
    <t>E6 Aggregate Greater Fresno Area May Average Weekday 3</t>
  </si>
  <si>
    <t>E6 Aggregate Greater Fresno Area May Average Weekday 4</t>
  </si>
  <si>
    <t>E6 Aggregate Greater Fresno Area May Average Weekday 5</t>
  </si>
  <si>
    <t>E6 Aggregate Greater Fresno Area May Average Weekday 6</t>
  </si>
  <si>
    <t>E6 Aggregate Greater Fresno Area May Average Weekday 7</t>
  </si>
  <si>
    <t>E6 Aggregate Greater Fresno Area May Average Weekday 8</t>
  </si>
  <si>
    <t>E6 Aggregate Greater Fresno Area May Average Weekday 9</t>
  </si>
  <si>
    <t>E6 Aggregate Greater Fresno Area May Average Weekday 10</t>
  </si>
  <si>
    <t>E6 Aggregate Greater Fresno Area May Average Weekday 11</t>
  </si>
  <si>
    <t>E6 Aggregate Greater Fresno Area May Average Weekday 12</t>
  </si>
  <si>
    <t>E6 Aggregate Greater Fresno Area May Average Weekday 13</t>
  </si>
  <si>
    <t>E6 Aggregate Greater Fresno Area May Average Weekday 14</t>
  </si>
  <si>
    <t>E6 Aggregate Greater Fresno Area May Average Weekday 15</t>
  </si>
  <si>
    <t>E6 Aggregate Greater Fresno Area May Average Weekday 16</t>
  </si>
  <si>
    <t>E6 Aggregate Greater Fresno Area May Average Weekday 17</t>
  </si>
  <si>
    <t>E6 Aggregate Greater Fresno Area May Average Weekday 18</t>
  </si>
  <si>
    <t>E6 Aggregate Greater Fresno Area May Average Weekday 19</t>
  </si>
  <si>
    <t>E6 Aggregate Greater Fresno Area May Average Weekday 20</t>
  </si>
  <si>
    <t>E6 Aggregate Greater Fresno Area May Average Weekday 21</t>
  </si>
  <si>
    <t>E6 Aggregate Greater Fresno Area May Average Weekday 22</t>
  </si>
  <si>
    <t>E6 Aggregate Greater Fresno Area May Average Weekday 23</t>
  </si>
  <si>
    <t>E6 Aggregate Greater Fresno Area May Average Weekday 24</t>
  </si>
  <si>
    <t>E6 Aggregate Greater Fresno Area May Monthly Peak 1</t>
  </si>
  <si>
    <t>E6 Aggregate Greater Fresno Area May Monthly Peak 2</t>
  </si>
  <si>
    <t>E6 Aggregate Greater Fresno Area May Monthly Peak 3</t>
  </si>
  <si>
    <t>E6 Aggregate Greater Fresno Area May Monthly Peak 4</t>
  </si>
  <si>
    <t>E6 Aggregate Greater Fresno Area May Monthly Peak 5</t>
  </si>
  <si>
    <t>E6 Aggregate Greater Fresno Area May Monthly Peak 6</t>
  </si>
  <si>
    <t>E6 Aggregate Greater Fresno Area May Monthly Peak 7</t>
  </si>
  <si>
    <t>E6 Aggregate Greater Fresno Area May Monthly Peak 8</t>
  </si>
  <si>
    <t>E6 Aggregate Greater Fresno Area May Monthly Peak 9</t>
  </si>
  <si>
    <t>E6 Aggregate Greater Fresno Area May Monthly Peak 10</t>
  </si>
  <si>
    <t>E6 Aggregate Greater Fresno Area May Monthly Peak 11</t>
  </si>
  <si>
    <t>E6 Aggregate Greater Fresno Area May Monthly Peak 12</t>
  </si>
  <si>
    <t>E6 Aggregate Greater Fresno Area May Monthly Peak 13</t>
  </si>
  <si>
    <t>E6 Aggregate Greater Fresno Area May Monthly Peak 14</t>
  </si>
  <si>
    <t>E6 Aggregate Greater Fresno Area May Monthly Peak 15</t>
  </si>
  <si>
    <t>E6 Aggregate Greater Fresno Area May Monthly Peak 16</t>
  </si>
  <si>
    <t>E6 Aggregate Greater Fresno Area May Monthly Peak 17</t>
  </si>
  <si>
    <t>E6 Aggregate Greater Fresno Area May Monthly Peak 18</t>
  </si>
  <si>
    <t>E6 Aggregate Greater Fresno Area May Monthly Peak 19</t>
  </si>
  <si>
    <t>E6 Aggregate Greater Fresno Area May Monthly Peak 20</t>
  </si>
  <si>
    <t>E6 Aggregate Greater Fresno Area May Monthly Peak 21</t>
  </si>
  <si>
    <t>E6 Aggregate Greater Fresno Area May Monthly Peak 22</t>
  </si>
  <si>
    <t>E6 Aggregate Greater Fresno Area May Monthly Peak 23</t>
  </si>
  <si>
    <t>E6 Aggregate Greater Fresno Area May Monthly Peak 24</t>
  </si>
  <si>
    <t>E6 Aggregate Greater Fresno Area June Average Weekday 1</t>
  </si>
  <si>
    <t>E6 Aggregate Greater Fresno Area June Average Weekday 2</t>
  </si>
  <si>
    <t>E6 Aggregate Greater Fresno Area June Average Weekday 3</t>
  </si>
  <si>
    <t>E6 Aggregate Greater Fresno Area June Average Weekday 4</t>
  </si>
  <si>
    <t>E6 Aggregate Greater Fresno Area June Average Weekday 5</t>
  </si>
  <si>
    <t>E6 Aggregate Greater Fresno Area June Average Weekday 6</t>
  </si>
  <si>
    <t>E6 Aggregate Greater Fresno Area June Average Weekday 7</t>
  </si>
  <si>
    <t>E6 Aggregate Greater Fresno Area June Average Weekday 8</t>
  </si>
  <si>
    <t>E6 Aggregate Greater Fresno Area June Average Weekday 9</t>
  </si>
  <si>
    <t>E6 Aggregate Greater Fresno Area June Average Weekday 10</t>
  </si>
  <si>
    <t>E6 Aggregate Greater Fresno Area June Average Weekday 11</t>
  </si>
  <si>
    <t>E6 Aggregate Greater Fresno Area June Average Weekday 12</t>
  </si>
  <si>
    <t>E6 Aggregate Greater Fresno Area June Average Weekday 13</t>
  </si>
  <si>
    <t>E6 Aggregate Greater Fresno Area June Average Weekday 14</t>
  </si>
  <si>
    <t>E6 Aggregate Greater Fresno Area June Average Weekday 15</t>
  </si>
  <si>
    <t>E6 Aggregate Greater Fresno Area June Average Weekday 16</t>
  </si>
  <si>
    <t>E6 Aggregate Greater Fresno Area June Average Weekday 17</t>
  </si>
  <si>
    <t>E6 Aggregate Greater Fresno Area June Average Weekday 18</t>
  </si>
  <si>
    <t>E6 Aggregate Greater Fresno Area June Average Weekday 19</t>
  </si>
  <si>
    <t>E6 Aggregate Greater Fresno Area June Average Weekday 20</t>
  </si>
  <si>
    <t>E6 Aggregate Greater Fresno Area June Average Weekday 21</t>
  </si>
  <si>
    <t>E6 Aggregate Greater Fresno Area June Average Weekday 22</t>
  </si>
  <si>
    <t>E6 Aggregate Greater Fresno Area June Average Weekday 23</t>
  </si>
  <si>
    <t>E6 Aggregate Greater Fresno Area June Average Weekday 24</t>
  </si>
  <si>
    <t>E6 Aggregate Greater Fresno Area June Monthly Peak 1</t>
  </si>
  <si>
    <t>E6 Aggregate Greater Fresno Area June Monthly Peak 2</t>
  </si>
  <si>
    <t>E6 Aggregate Greater Fresno Area June Monthly Peak 3</t>
  </si>
  <si>
    <t>E6 Aggregate Greater Fresno Area June Monthly Peak 4</t>
  </si>
  <si>
    <t>E6 Aggregate Greater Fresno Area June Monthly Peak 5</t>
  </si>
  <si>
    <t>E6 Aggregate Greater Fresno Area June Monthly Peak 6</t>
  </si>
  <si>
    <t>E6 Aggregate Greater Fresno Area June Monthly Peak 7</t>
  </si>
  <si>
    <t>E6 Aggregate Greater Fresno Area June Monthly Peak 8</t>
  </si>
  <si>
    <t>E6 Aggregate Greater Fresno Area June Monthly Peak 9</t>
  </si>
  <si>
    <t>E6 Aggregate Greater Fresno Area June Monthly Peak 10</t>
  </si>
  <si>
    <t>E6 Aggregate Greater Fresno Area June Monthly Peak 11</t>
  </si>
  <si>
    <t>E6 Aggregate Greater Fresno Area June Monthly Peak 12</t>
  </si>
  <si>
    <t>E6 Aggregate Greater Fresno Area June Monthly Peak 13</t>
  </si>
  <si>
    <t>E6 Aggregate Greater Fresno Area June Monthly Peak 14</t>
  </si>
  <si>
    <t>E6 Aggregate Greater Fresno Area June Monthly Peak 15</t>
  </si>
  <si>
    <t>E6 Aggregate Greater Fresno Area June Monthly Peak 16</t>
  </si>
  <si>
    <t>E6 Aggregate Greater Fresno Area June Monthly Peak 17</t>
  </si>
  <si>
    <t>E6 Aggregate Greater Fresno Area June Monthly Peak 18</t>
  </si>
  <si>
    <t>E6 Aggregate Greater Fresno Area June Monthly Peak 19</t>
  </si>
  <si>
    <t>E6 Aggregate Greater Fresno Area June Monthly Peak 20</t>
  </si>
  <si>
    <t>E6 Aggregate Greater Fresno Area June Monthly Peak 21</t>
  </si>
  <si>
    <t>E6 Aggregate Greater Fresno Area June Monthly Peak 22</t>
  </si>
  <si>
    <t>E6 Aggregate Greater Fresno Area June Monthly Peak 23</t>
  </si>
  <si>
    <t>E6 Aggregate Greater Fresno Area June Monthly Peak 24</t>
  </si>
  <si>
    <t>E6 Aggregate Greater Fresno Area July Average Weekday 1</t>
  </si>
  <si>
    <t>E6 Aggregate Greater Fresno Area July Average Weekday 2</t>
  </si>
  <si>
    <t>E6 Aggregate Greater Fresno Area July Average Weekday 3</t>
  </si>
  <si>
    <t>E6 Aggregate Greater Fresno Area July Average Weekday 4</t>
  </si>
  <si>
    <t>E6 Aggregate Greater Fresno Area July Average Weekday 5</t>
  </si>
  <si>
    <t>E6 Aggregate Greater Fresno Area July Average Weekday 6</t>
  </si>
  <si>
    <t>E6 Aggregate Greater Fresno Area July Average Weekday 7</t>
  </si>
  <si>
    <t>E6 Aggregate Greater Fresno Area July Average Weekday 8</t>
  </si>
  <si>
    <t>E6 Aggregate Greater Fresno Area July Average Weekday 9</t>
  </si>
  <si>
    <t>E6 Aggregate Greater Fresno Area July Average Weekday 10</t>
  </si>
  <si>
    <t>E6 Aggregate Greater Fresno Area July Average Weekday 11</t>
  </si>
  <si>
    <t>E6 Aggregate Greater Fresno Area July Average Weekday 12</t>
  </si>
  <si>
    <t>E6 Aggregate Greater Fresno Area July Average Weekday 13</t>
  </si>
  <si>
    <t>E6 Aggregate Greater Fresno Area July Average Weekday 14</t>
  </si>
  <si>
    <t>E6 Aggregate Greater Fresno Area July Average Weekday 15</t>
  </si>
  <si>
    <t>E6 Aggregate Greater Fresno Area July Average Weekday 16</t>
  </si>
  <si>
    <t>E6 Aggregate Greater Fresno Area July Average Weekday 17</t>
  </si>
  <si>
    <t>E6 Aggregate Greater Fresno Area July Average Weekday 18</t>
  </si>
  <si>
    <t>E6 Aggregate Greater Fresno Area July Average Weekday 19</t>
  </si>
  <si>
    <t>E6 Aggregate Greater Fresno Area July Average Weekday 20</t>
  </si>
  <si>
    <t>E6 Aggregate Greater Fresno Area July Average Weekday 21</t>
  </si>
  <si>
    <t>E6 Aggregate Greater Fresno Area July Average Weekday 22</t>
  </si>
  <si>
    <t>E6 Aggregate Greater Fresno Area July Average Weekday 23</t>
  </si>
  <si>
    <t>E6 Aggregate Greater Fresno Area July Average Weekday 24</t>
  </si>
  <si>
    <t>E6 Aggregate Greater Fresno Area July Monthly Peak 1</t>
  </si>
  <si>
    <t>E6 Aggregate Greater Fresno Area July Monthly Peak 2</t>
  </si>
  <si>
    <t>E6 Aggregate Greater Fresno Area July Monthly Peak 3</t>
  </si>
  <si>
    <t>E6 Aggregate Greater Fresno Area July Monthly Peak 4</t>
  </si>
  <si>
    <t>E6 Aggregate Greater Fresno Area July Monthly Peak 5</t>
  </si>
  <si>
    <t>E6 Aggregate Greater Fresno Area July Monthly Peak 6</t>
  </si>
  <si>
    <t>E6 Aggregate Greater Fresno Area July Monthly Peak 7</t>
  </si>
  <si>
    <t>E6 Aggregate Greater Fresno Area July Monthly Peak 8</t>
  </si>
  <si>
    <t>E6 Aggregate Greater Fresno Area July Monthly Peak 9</t>
  </si>
  <si>
    <t>E6 Aggregate Greater Fresno Area July Monthly Peak 10</t>
  </si>
  <si>
    <t>E6 Aggregate Greater Fresno Area July Monthly Peak 11</t>
  </si>
  <si>
    <t>E6 Aggregate Greater Fresno Area July Monthly Peak 12</t>
  </si>
  <si>
    <t>E6 Aggregate Greater Fresno Area July Monthly Peak 13</t>
  </si>
  <si>
    <t>E6 Aggregate Greater Fresno Area July Monthly Peak 14</t>
  </si>
  <si>
    <t>E6 Aggregate Greater Fresno Area July Monthly Peak 15</t>
  </si>
  <si>
    <t>E6 Aggregate Greater Fresno Area July Monthly Peak 16</t>
  </si>
  <si>
    <t>E6 Aggregate Greater Fresno Area July Monthly Peak 17</t>
  </si>
  <si>
    <t>E6 Aggregate Greater Fresno Area July Monthly Peak 18</t>
  </si>
  <si>
    <t>E6 Aggregate Greater Fresno Area July Monthly Peak 19</t>
  </si>
  <si>
    <t>E6 Aggregate Greater Fresno Area July Monthly Peak 20</t>
  </si>
  <si>
    <t>E6 Aggregate Greater Fresno Area July Monthly Peak 21</t>
  </si>
  <si>
    <t>E6 Aggregate Greater Fresno Area July Monthly Peak 22</t>
  </si>
  <si>
    <t>E6 Aggregate Greater Fresno Area July Monthly Peak 23</t>
  </si>
  <si>
    <t>E6 Aggregate Greater Fresno Area July Monthly Peak 24</t>
  </si>
  <si>
    <t>E6 Aggregate Greater Fresno Area August Average Weekday 1</t>
  </si>
  <si>
    <t>E6 Aggregate Greater Fresno Area August Average Weekday 2</t>
  </si>
  <si>
    <t>E6 Aggregate Greater Fresno Area August Average Weekday 3</t>
  </si>
  <si>
    <t>E6 Aggregate Greater Fresno Area August Average Weekday 4</t>
  </si>
  <si>
    <t>E6 Aggregate Greater Fresno Area August Average Weekday 5</t>
  </si>
  <si>
    <t>E6 Aggregate Greater Fresno Area August Average Weekday 6</t>
  </si>
  <si>
    <t>E6 Aggregate Greater Fresno Area August Average Weekday 7</t>
  </si>
  <si>
    <t>E6 Aggregate Greater Fresno Area August Average Weekday 8</t>
  </si>
  <si>
    <t>E6 Aggregate Greater Fresno Area August Average Weekday 9</t>
  </si>
  <si>
    <t>E6 Aggregate Greater Fresno Area August Average Weekday 10</t>
  </si>
  <si>
    <t>E6 Aggregate Greater Fresno Area August Average Weekday 11</t>
  </si>
  <si>
    <t>E6 Aggregate Greater Fresno Area August Average Weekday 12</t>
  </si>
  <si>
    <t>E6 Aggregate Greater Fresno Area August Average Weekday 13</t>
  </si>
  <si>
    <t>E6 Aggregate Greater Fresno Area August Average Weekday 14</t>
  </si>
  <si>
    <t>E6 Aggregate Greater Fresno Area August Average Weekday 15</t>
  </si>
  <si>
    <t>E6 Aggregate Greater Fresno Area August Average Weekday 16</t>
  </si>
  <si>
    <t>E6 Aggregate Greater Fresno Area August Average Weekday 17</t>
  </si>
  <si>
    <t>E6 Aggregate Greater Fresno Area August Average Weekday 18</t>
  </si>
  <si>
    <t>E6 Aggregate Greater Fresno Area August Average Weekday 19</t>
  </si>
  <si>
    <t>E6 Aggregate Greater Fresno Area August Average Weekday 20</t>
  </si>
  <si>
    <t>E6 Aggregate Greater Fresno Area August Average Weekday 21</t>
  </si>
  <si>
    <t>E6 Aggregate Greater Fresno Area August Average Weekday 22</t>
  </si>
  <si>
    <t>E6 Aggregate Greater Fresno Area August Average Weekday 23</t>
  </si>
  <si>
    <t>E6 Aggregate Greater Fresno Area August Average Weekday 24</t>
  </si>
  <si>
    <t>E6 Aggregate Greater Fresno Area August Monthly Peak 1</t>
  </si>
  <si>
    <t>E6 Aggregate Greater Fresno Area August Monthly Peak 2</t>
  </si>
  <si>
    <t>E6 Aggregate Greater Fresno Area August Monthly Peak 3</t>
  </si>
  <si>
    <t>E6 Aggregate Greater Fresno Area August Monthly Peak 4</t>
  </si>
  <si>
    <t>E6 Aggregate Greater Fresno Area August Monthly Peak 5</t>
  </si>
  <si>
    <t>E6 Aggregate Greater Fresno Area August Monthly Peak 6</t>
  </si>
  <si>
    <t>E6 Aggregate Greater Fresno Area August Monthly Peak 7</t>
  </si>
  <si>
    <t>E6 Aggregate Greater Fresno Area August Monthly Peak 8</t>
  </si>
  <si>
    <t>E6 Aggregate Greater Fresno Area August Monthly Peak 9</t>
  </si>
  <si>
    <t>E6 Aggregate Greater Fresno Area August Monthly Peak 10</t>
  </si>
  <si>
    <t>E6 Aggregate Greater Fresno Area August Monthly Peak 11</t>
  </si>
  <si>
    <t>E6 Aggregate Greater Fresno Area August Monthly Peak 12</t>
  </si>
  <si>
    <t>E6 Aggregate Greater Fresno Area August Monthly Peak 13</t>
  </si>
  <si>
    <t>E6 Aggregate Greater Fresno Area August Monthly Peak 14</t>
  </si>
  <si>
    <t>E6 Aggregate Greater Fresno Area August Monthly Peak 15</t>
  </si>
  <si>
    <t>E6 Aggregate Greater Fresno Area August Monthly Peak 16</t>
  </si>
  <si>
    <t>E6 Aggregate Greater Fresno Area August Monthly Peak 17</t>
  </si>
  <si>
    <t>E6 Aggregate Greater Fresno Area August Monthly Peak 18</t>
  </si>
  <si>
    <t>E6 Aggregate Greater Fresno Area August Monthly Peak 19</t>
  </si>
  <si>
    <t>E6 Aggregate Greater Fresno Area August Monthly Peak 20</t>
  </si>
  <si>
    <t>E6 Aggregate Greater Fresno Area August Monthly Peak 21</t>
  </si>
  <si>
    <t>E6 Aggregate Greater Fresno Area August Monthly Peak 22</t>
  </si>
  <si>
    <t>E6 Aggregate Greater Fresno Area August Monthly Peak 23</t>
  </si>
  <si>
    <t>E6 Aggregate Greater Fresno Area August Monthly Peak 24</t>
  </si>
  <si>
    <t>E6 Aggregate Greater Fresno Area September Average Weekday 1</t>
  </si>
  <si>
    <t>E6 Aggregate Greater Fresno Area September Average Weekday 2</t>
  </si>
  <si>
    <t>E6 Aggregate Greater Fresno Area September Average Weekday 3</t>
  </si>
  <si>
    <t>E6 Aggregate Greater Fresno Area September Average Weekday 4</t>
  </si>
  <si>
    <t>E6 Aggregate Greater Fresno Area September Average Weekday 5</t>
  </si>
  <si>
    <t>E6 Aggregate Greater Fresno Area September Average Weekday 6</t>
  </si>
  <si>
    <t>E6 Aggregate Greater Fresno Area September Average Weekday 7</t>
  </si>
  <si>
    <t>E6 Aggregate Greater Fresno Area September Average Weekday 8</t>
  </si>
  <si>
    <t>E6 Aggregate Greater Fresno Area September Average Weekday 9</t>
  </si>
  <si>
    <t>E6 Aggregate Greater Fresno Area September Average Weekday 10</t>
  </si>
  <si>
    <t>E6 Aggregate Greater Fresno Area September Average Weekday 11</t>
  </si>
  <si>
    <t>E6 Aggregate Greater Fresno Area September Average Weekday 12</t>
  </si>
  <si>
    <t>E6 Aggregate Greater Fresno Area September Average Weekday 13</t>
  </si>
  <si>
    <t>E6 Aggregate Greater Fresno Area September Average Weekday 14</t>
  </si>
  <si>
    <t>E6 Aggregate Greater Fresno Area September Average Weekday 15</t>
  </si>
  <si>
    <t>E6 Aggregate Greater Fresno Area September Average Weekday 16</t>
  </si>
  <si>
    <t>E6 Aggregate Greater Fresno Area September Average Weekday 17</t>
  </si>
  <si>
    <t>E6 Aggregate Greater Fresno Area September Average Weekday 18</t>
  </si>
  <si>
    <t>E6 Aggregate Greater Fresno Area September Average Weekday 19</t>
  </si>
  <si>
    <t>E6 Aggregate Greater Fresno Area September Average Weekday 20</t>
  </si>
  <si>
    <t>E6 Aggregate Greater Fresno Area September Average Weekday 21</t>
  </si>
  <si>
    <t>E6 Aggregate Greater Fresno Area September Average Weekday 22</t>
  </si>
  <si>
    <t>E6 Aggregate Greater Fresno Area September Average Weekday 23</t>
  </si>
  <si>
    <t>E6 Aggregate Greater Fresno Area September Average Weekday 24</t>
  </si>
  <si>
    <t>E6 Aggregate Greater Fresno Area September Monthly Peak 1</t>
  </si>
  <si>
    <t>E6 Aggregate Greater Fresno Area September Monthly Peak 2</t>
  </si>
  <si>
    <t>E6 Aggregate Greater Fresno Area September Monthly Peak 3</t>
  </si>
  <si>
    <t>E6 Aggregate Greater Fresno Area September Monthly Peak 4</t>
  </si>
  <si>
    <t>E6 Aggregate Greater Fresno Area September Monthly Peak 5</t>
  </si>
  <si>
    <t>E6 Aggregate Greater Fresno Area September Monthly Peak 6</t>
  </si>
  <si>
    <t>E6 Aggregate Greater Fresno Area September Monthly Peak 7</t>
  </si>
  <si>
    <t>E6 Aggregate Greater Fresno Area September Monthly Peak 8</t>
  </si>
  <si>
    <t>E6 Aggregate Greater Fresno Area September Monthly Peak 9</t>
  </si>
  <si>
    <t>E6 Aggregate Greater Fresno Area September Monthly Peak 10</t>
  </si>
  <si>
    <t>E6 Aggregate Greater Fresno Area September Monthly Peak 11</t>
  </si>
  <si>
    <t>E6 Aggregate Greater Fresno Area September Monthly Peak 12</t>
  </si>
  <si>
    <t>E6 Aggregate Greater Fresno Area September Monthly Peak 13</t>
  </si>
  <si>
    <t>E6 Aggregate Greater Fresno Area September Monthly Peak 14</t>
  </si>
  <si>
    <t>E6 Aggregate Greater Fresno Area September Monthly Peak 15</t>
  </si>
  <si>
    <t>E6 Aggregate Greater Fresno Area September Monthly Peak 16</t>
  </si>
  <si>
    <t>E6 Aggregate Greater Fresno Area September Monthly Peak 17</t>
  </si>
  <si>
    <t>E6 Aggregate Greater Fresno Area September Monthly Peak 18</t>
  </si>
  <si>
    <t>E6 Aggregate Greater Fresno Area September Monthly Peak 19</t>
  </si>
  <si>
    <t>E6 Aggregate Greater Fresno Area September Monthly Peak 20</t>
  </si>
  <si>
    <t>E6 Aggregate Greater Fresno Area September Monthly Peak 21</t>
  </si>
  <si>
    <t>E6 Aggregate Greater Fresno Area September Monthly Peak 22</t>
  </si>
  <si>
    <t>E6 Aggregate Greater Fresno Area September Monthly Peak 23</t>
  </si>
  <si>
    <t>E6 Aggregate Greater Fresno Area September Monthly Peak 24</t>
  </si>
  <si>
    <t>E6 Aggregate Greater Fresno Area October Average Weekday 1</t>
  </si>
  <si>
    <t>E6 Aggregate Greater Fresno Area October Average Weekday 2</t>
  </si>
  <si>
    <t>E6 Aggregate Greater Fresno Area October Average Weekday 3</t>
  </si>
  <si>
    <t>E6 Aggregate Greater Fresno Area October Average Weekday 4</t>
  </si>
  <si>
    <t>E6 Aggregate Greater Fresno Area October Average Weekday 5</t>
  </si>
  <si>
    <t>E6 Aggregate Greater Fresno Area October Average Weekday 6</t>
  </si>
  <si>
    <t>E6 Aggregate Greater Fresno Area October Average Weekday 7</t>
  </si>
  <si>
    <t>E6 Aggregate Greater Fresno Area October Average Weekday 8</t>
  </si>
  <si>
    <t>E6 Aggregate Greater Fresno Area October Average Weekday 9</t>
  </si>
  <si>
    <t>E6 Aggregate Greater Fresno Area October Average Weekday 10</t>
  </si>
  <si>
    <t>E6 Aggregate Greater Fresno Area October Average Weekday 11</t>
  </si>
  <si>
    <t>E6 Aggregate Greater Fresno Area October Average Weekday 12</t>
  </si>
  <si>
    <t>E6 Aggregate Greater Fresno Area October Average Weekday 13</t>
  </si>
  <si>
    <t>E6 Aggregate Greater Fresno Area October Average Weekday 14</t>
  </si>
  <si>
    <t>E6 Aggregate Greater Fresno Area October Average Weekday 15</t>
  </si>
  <si>
    <t>E6 Aggregate Greater Fresno Area October Average Weekday 16</t>
  </si>
  <si>
    <t>E6 Aggregate Greater Fresno Area October Average Weekday 17</t>
  </si>
  <si>
    <t>E6 Aggregate Greater Fresno Area October Average Weekday 18</t>
  </si>
  <si>
    <t>E6 Aggregate Greater Fresno Area October Average Weekday 19</t>
  </si>
  <si>
    <t>E6 Aggregate Greater Fresno Area October Average Weekday 20</t>
  </si>
  <si>
    <t>E6 Aggregate Greater Fresno Area October Average Weekday 21</t>
  </si>
  <si>
    <t>E6 Aggregate Greater Fresno Area October Average Weekday 22</t>
  </si>
  <si>
    <t>E6 Aggregate Greater Fresno Area October Average Weekday 23</t>
  </si>
  <si>
    <t>E6 Aggregate Greater Fresno Area October Average Weekday 24</t>
  </si>
  <si>
    <t>E6 Aggregate Greater Fresno Area October Monthly Peak 1</t>
  </si>
  <si>
    <t>E6 Aggregate Greater Fresno Area October Monthly Peak 2</t>
  </si>
  <si>
    <t>E6 Aggregate Greater Fresno Area October Monthly Peak 3</t>
  </si>
  <si>
    <t>E6 Aggregate Greater Fresno Area October Monthly Peak 4</t>
  </si>
  <si>
    <t>E6 Aggregate Greater Fresno Area October Monthly Peak 5</t>
  </si>
  <si>
    <t>E6 Aggregate Greater Fresno Area October Monthly Peak 6</t>
  </si>
  <si>
    <t>E6 Aggregate Greater Fresno Area October Monthly Peak 7</t>
  </si>
  <si>
    <t>E6 Aggregate Greater Fresno Area October Monthly Peak 8</t>
  </si>
  <si>
    <t>E6 Aggregate Greater Fresno Area October Monthly Peak 9</t>
  </si>
  <si>
    <t>E6 Aggregate Greater Fresno Area October Monthly Peak 10</t>
  </si>
  <si>
    <t>E6 Aggregate Greater Fresno Area October Monthly Peak 11</t>
  </si>
  <si>
    <t>E6 Aggregate Greater Fresno Area October Monthly Peak 12</t>
  </si>
  <si>
    <t>E6 Aggregate Greater Fresno Area October Monthly Peak 13</t>
  </si>
  <si>
    <t>E6 Aggregate Greater Fresno Area October Monthly Peak 14</t>
  </si>
  <si>
    <t>E6 Aggregate Greater Fresno Area October Monthly Peak 15</t>
  </si>
  <si>
    <t>E6 Aggregate Greater Fresno Area October Monthly Peak 16</t>
  </si>
  <si>
    <t>E6 Aggregate Greater Fresno Area October Monthly Peak 17</t>
  </si>
  <si>
    <t>E6 Aggregate Greater Fresno Area October Monthly Peak 18</t>
  </si>
  <si>
    <t>E6 Aggregate Greater Fresno Area October Monthly Peak 19</t>
  </si>
  <si>
    <t>E6 Aggregate Greater Fresno Area October Monthly Peak 20</t>
  </si>
  <si>
    <t>E6 Aggregate Greater Fresno Area October Monthly Peak 21</t>
  </si>
  <si>
    <t>E6 Aggregate Greater Fresno Area October Monthly Peak 22</t>
  </si>
  <si>
    <t>E6 Aggregate Greater Fresno Area October Monthly Peak 23</t>
  </si>
  <si>
    <t>E6 Aggregate Greater Fresno Area October Monthly Peak 24</t>
  </si>
  <si>
    <t>E6 Aggregate Humboldt November Average Weekday 1</t>
  </si>
  <si>
    <t>E6 Aggregate Humboldt November Average Weekday 2</t>
  </si>
  <si>
    <t>E6 Aggregate Humboldt November Average Weekday 3</t>
  </si>
  <si>
    <t>E6 Aggregate Humboldt November Average Weekday 4</t>
  </si>
  <si>
    <t>E6 Aggregate Humboldt November Average Weekday 5</t>
  </si>
  <si>
    <t>E6 Aggregate Humboldt November Average Weekday 6</t>
  </si>
  <si>
    <t>E6 Aggregate Humboldt November Average Weekday 7</t>
  </si>
  <si>
    <t>E6 Aggregate Humboldt November Average Weekday 8</t>
  </si>
  <si>
    <t>E6 Aggregate Humboldt November Average Weekday 9</t>
  </si>
  <si>
    <t>E6 Aggregate Humboldt November Average Weekday 10</t>
  </si>
  <si>
    <t>E6 Aggregate Humboldt November Average Weekday 11</t>
  </si>
  <si>
    <t>E6 Aggregate Humboldt November Average Weekday 12</t>
  </si>
  <si>
    <t>E6 Aggregate Humboldt November Average Weekday 13</t>
  </si>
  <si>
    <t>E6 Aggregate Humboldt November Average Weekday 14</t>
  </si>
  <si>
    <t>E6 Aggregate Humboldt November Average Weekday 15</t>
  </si>
  <si>
    <t>E6 Aggregate Humboldt November Average Weekday 16</t>
  </si>
  <si>
    <t>E6 Aggregate Humboldt November Average Weekday 17</t>
  </si>
  <si>
    <t>E6 Aggregate Humboldt November Average Weekday 18</t>
  </si>
  <si>
    <t>E6 Aggregate Humboldt November Average Weekday 19</t>
  </si>
  <si>
    <t>E6 Aggregate Humboldt November Average Weekday 20</t>
  </si>
  <si>
    <t>E6 Aggregate Humboldt November Average Weekday 21</t>
  </si>
  <si>
    <t>E6 Aggregate Humboldt November Average Weekday 22</t>
  </si>
  <si>
    <t>E6 Aggregate Humboldt November Average Weekday 23</t>
  </si>
  <si>
    <t>E6 Aggregate Humboldt November Average Weekday 24</t>
  </si>
  <si>
    <t>E6 Aggregate Humboldt November Monthly Peak 1</t>
  </si>
  <si>
    <t>E6 Aggregate Humboldt November Monthly Peak 2</t>
  </si>
  <si>
    <t>E6 Aggregate Humboldt November Monthly Peak 3</t>
  </si>
  <si>
    <t>E6 Aggregate Humboldt November Monthly Peak 4</t>
  </si>
  <si>
    <t>E6 Aggregate Humboldt November Monthly Peak 5</t>
  </si>
  <si>
    <t>E6 Aggregate Humboldt November Monthly Peak 6</t>
  </si>
  <si>
    <t>E6 Aggregate Humboldt November Monthly Peak 7</t>
  </si>
  <si>
    <t>E6 Aggregate Humboldt November Monthly Peak 8</t>
  </si>
  <si>
    <t>E6 Aggregate Humboldt November Monthly Peak 9</t>
  </si>
  <si>
    <t>E6 Aggregate Humboldt November Monthly Peak 10</t>
  </si>
  <si>
    <t>E6 Aggregate Humboldt November Monthly Peak 11</t>
  </si>
  <si>
    <t>E6 Aggregate Humboldt November Monthly Peak 12</t>
  </si>
  <si>
    <t>E6 Aggregate Humboldt November Monthly Peak 13</t>
  </si>
  <si>
    <t>E6 Aggregate Humboldt November Monthly Peak 14</t>
  </si>
  <si>
    <t>E6 Aggregate Humboldt November Monthly Peak 15</t>
  </si>
  <si>
    <t>E6 Aggregate Humboldt November Monthly Peak 16</t>
  </si>
  <si>
    <t>E6 Aggregate Humboldt November Monthly Peak 17</t>
  </si>
  <si>
    <t>E6 Aggregate Humboldt November Monthly Peak 18</t>
  </si>
  <si>
    <t>E6 Aggregate Humboldt November Monthly Peak 19</t>
  </si>
  <si>
    <t>E6 Aggregate Humboldt November Monthly Peak 20</t>
  </si>
  <si>
    <t>E6 Aggregate Humboldt November Monthly Peak 21</t>
  </si>
  <si>
    <t>E6 Aggregate Humboldt November Monthly Peak 22</t>
  </si>
  <si>
    <t>E6 Aggregate Humboldt November Monthly Peak 23</t>
  </si>
  <si>
    <t>E6 Aggregate Humboldt November Monthly Peak 24</t>
  </si>
  <si>
    <t>E6 Aggregate Humboldt December Average Weekday 1</t>
  </si>
  <si>
    <t>E6 Aggregate Humboldt December Average Weekday 2</t>
  </si>
  <si>
    <t>E6 Aggregate Humboldt December Average Weekday 3</t>
  </si>
  <si>
    <t>E6 Aggregate Humboldt December Average Weekday 4</t>
  </si>
  <si>
    <t>E6 Aggregate Humboldt December Average Weekday 5</t>
  </si>
  <si>
    <t>E6 Aggregate Humboldt December Average Weekday 6</t>
  </si>
  <si>
    <t>E6 Aggregate Humboldt December Average Weekday 7</t>
  </si>
  <si>
    <t>E6 Aggregate Humboldt December Average Weekday 8</t>
  </si>
  <si>
    <t>E6 Aggregate Humboldt December Average Weekday 9</t>
  </si>
  <si>
    <t>E6 Aggregate Humboldt December Average Weekday 10</t>
  </si>
  <si>
    <t>E6 Aggregate Humboldt December Average Weekday 11</t>
  </si>
  <si>
    <t>E6 Aggregate Humboldt December Average Weekday 12</t>
  </si>
  <si>
    <t>E6 Aggregate Humboldt December Average Weekday 13</t>
  </si>
  <si>
    <t>E6 Aggregate Humboldt December Average Weekday 14</t>
  </si>
  <si>
    <t>E6 Aggregate Humboldt December Average Weekday 15</t>
  </si>
  <si>
    <t>E6 Aggregate Humboldt December Average Weekday 16</t>
  </si>
  <si>
    <t>E6 Aggregate Humboldt December Average Weekday 17</t>
  </si>
  <si>
    <t>E6 Aggregate Humboldt December Average Weekday 18</t>
  </si>
  <si>
    <t>E6 Aggregate Humboldt December Average Weekday 19</t>
  </si>
  <si>
    <t>E6 Aggregate Humboldt December Average Weekday 20</t>
  </si>
  <si>
    <t>E6 Aggregate Humboldt December Average Weekday 21</t>
  </si>
  <si>
    <t>E6 Aggregate Humboldt December Average Weekday 22</t>
  </si>
  <si>
    <t>E6 Aggregate Humboldt December Average Weekday 23</t>
  </si>
  <si>
    <t>E6 Aggregate Humboldt December Average Weekday 24</t>
  </si>
  <si>
    <t>E6 Aggregate Humboldt December Monthly Peak 1</t>
  </si>
  <si>
    <t>E6 Aggregate Humboldt December Monthly Peak 2</t>
  </si>
  <si>
    <t>E6 Aggregate Humboldt December Monthly Peak 3</t>
  </si>
  <si>
    <t>E6 Aggregate Humboldt December Monthly Peak 4</t>
  </si>
  <si>
    <t>E6 Aggregate Humboldt December Monthly Peak 5</t>
  </si>
  <si>
    <t>E6 Aggregate Humboldt December Monthly Peak 6</t>
  </si>
  <si>
    <t>E6 Aggregate Humboldt December Monthly Peak 7</t>
  </si>
  <si>
    <t>E6 Aggregate Humboldt December Monthly Peak 8</t>
  </si>
  <si>
    <t>E6 Aggregate Humboldt December Monthly Peak 9</t>
  </si>
  <si>
    <t>E6 Aggregate Humboldt December Monthly Peak 10</t>
  </si>
  <si>
    <t>E6 Aggregate Humboldt December Monthly Peak 11</t>
  </si>
  <si>
    <t>E6 Aggregate Humboldt December Monthly Peak 12</t>
  </si>
  <si>
    <t>E6 Aggregate Humboldt December Monthly Peak 13</t>
  </si>
  <si>
    <t>E6 Aggregate Humboldt December Monthly Peak 14</t>
  </si>
  <si>
    <t>E6 Aggregate Humboldt December Monthly Peak 15</t>
  </si>
  <si>
    <t>E6 Aggregate Humboldt December Monthly Peak 16</t>
  </si>
  <si>
    <t>E6 Aggregate Humboldt December Monthly Peak 17</t>
  </si>
  <si>
    <t>E6 Aggregate Humboldt December Monthly Peak 18</t>
  </si>
  <si>
    <t>E6 Aggregate Humboldt December Monthly Peak 19</t>
  </si>
  <si>
    <t>E6 Aggregate Humboldt December Monthly Peak 20</t>
  </si>
  <si>
    <t>E6 Aggregate Humboldt December Monthly Peak 21</t>
  </si>
  <si>
    <t>E6 Aggregate Humboldt December Monthly Peak 22</t>
  </si>
  <si>
    <t>E6 Aggregate Humboldt December Monthly Peak 23</t>
  </si>
  <si>
    <t>E6 Aggregate Humboldt December Monthly Peak 24</t>
  </si>
  <si>
    <t>E6 Aggregate Humboldt January Average Weekday 1</t>
  </si>
  <si>
    <t>E6 Aggregate Humboldt January Average Weekday 2</t>
  </si>
  <si>
    <t>E6 Aggregate Humboldt January Average Weekday 3</t>
  </si>
  <si>
    <t>E6 Aggregate Humboldt January Average Weekday 4</t>
  </si>
  <si>
    <t>E6 Aggregate Humboldt January Average Weekday 5</t>
  </si>
  <si>
    <t>E6 Aggregate Humboldt January Average Weekday 6</t>
  </si>
  <si>
    <t>E6 Aggregate Humboldt January Average Weekday 7</t>
  </si>
  <si>
    <t>E6 Aggregate Humboldt January Average Weekday 8</t>
  </si>
  <si>
    <t>E6 Aggregate Humboldt January Average Weekday 9</t>
  </si>
  <si>
    <t>E6 Aggregate Humboldt January Average Weekday 10</t>
  </si>
  <si>
    <t>E6 Aggregate Humboldt January Average Weekday 11</t>
  </si>
  <si>
    <t>E6 Aggregate Humboldt January Average Weekday 12</t>
  </si>
  <si>
    <t>E6 Aggregate Humboldt January Average Weekday 13</t>
  </si>
  <si>
    <t>E6 Aggregate Humboldt January Average Weekday 14</t>
  </si>
  <si>
    <t>E6 Aggregate Humboldt January Average Weekday 15</t>
  </si>
  <si>
    <t>E6 Aggregate Humboldt January Average Weekday 16</t>
  </si>
  <si>
    <t>E6 Aggregate Humboldt January Average Weekday 17</t>
  </si>
  <si>
    <t>E6 Aggregate Humboldt January Average Weekday 18</t>
  </si>
  <si>
    <t>E6 Aggregate Humboldt January Average Weekday 19</t>
  </si>
  <si>
    <t>E6 Aggregate Humboldt January Average Weekday 20</t>
  </si>
  <si>
    <t>E6 Aggregate Humboldt January Average Weekday 21</t>
  </si>
  <si>
    <t>E6 Aggregate Humboldt January Average Weekday 22</t>
  </si>
  <si>
    <t>E6 Aggregate Humboldt January Average Weekday 23</t>
  </si>
  <si>
    <t>E6 Aggregate Humboldt January Average Weekday 24</t>
  </si>
  <si>
    <t>E6 Aggregate Humboldt January Monthly Peak 1</t>
  </si>
  <si>
    <t>E6 Aggregate Humboldt January Monthly Peak 2</t>
  </si>
  <si>
    <t>E6 Aggregate Humboldt January Monthly Peak 3</t>
  </si>
  <si>
    <t>E6 Aggregate Humboldt January Monthly Peak 4</t>
  </si>
  <si>
    <t>E6 Aggregate Humboldt January Monthly Peak 5</t>
  </si>
  <si>
    <t>E6 Aggregate Humboldt January Monthly Peak 6</t>
  </si>
  <si>
    <t>E6 Aggregate Humboldt January Monthly Peak 7</t>
  </si>
  <si>
    <t>E6 Aggregate Humboldt January Monthly Peak 8</t>
  </si>
  <si>
    <t>E6 Aggregate Humboldt January Monthly Peak 9</t>
  </si>
  <si>
    <t>E6 Aggregate Humboldt January Monthly Peak 10</t>
  </si>
  <si>
    <t>E6 Aggregate Humboldt January Monthly Peak 11</t>
  </si>
  <si>
    <t>E6 Aggregate Humboldt January Monthly Peak 12</t>
  </si>
  <si>
    <t>E6 Aggregate Humboldt January Monthly Peak 13</t>
  </si>
  <si>
    <t>E6 Aggregate Humboldt January Monthly Peak 14</t>
  </si>
  <si>
    <t>E6 Aggregate Humboldt January Monthly Peak 15</t>
  </si>
  <si>
    <t>E6 Aggregate Humboldt January Monthly Peak 16</t>
  </si>
  <si>
    <t>E6 Aggregate Humboldt January Monthly Peak 17</t>
  </si>
  <si>
    <t>E6 Aggregate Humboldt January Monthly Peak 18</t>
  </si>
  <si>
    <t>E6 Aggregate Humboldt January Monthly Peak 19</t>
  </si>
  <si>
    <t>E6 Aggregate Humboldt January Monthly Peak 20</t>
  </si>
  <si>
    <t>E6 Aggregate Humboldt January Monthly Peak 21</t>
  </si>
  <si>
    <t>E6 Aggregate Humboldt January Monthly Peak 22</t>
  </si>
  <si>
    <t>E6 Aggregate Humboldt January Monthly Peak 23</t>
  </si>
  <si>
    <t>E6 Aggregate Humboldt January Monthly Peak 24</t>
  </si>
  <si>
    <t>E6 Aggregate Humboldt February Average Weekday 1</t>
  </si>
  <si>
    <t>E6 Aggregate Humboldt February Average Weekday 2</t>
  </si>
  <si>
    <t>E6 Aggregate Humboldt February Average Weekday 3</t>
  </si>
  <si>
    <t>E6 Aggregate Humboldt February Average Weekday 4</t>
  </si>
  <si>
    <t>E6 Aggregate Humboldt February Average Weekday 5</t>
  </si>
  <si>
    <t>E6 Aggregate Humboldt February Average Weekday 6</t>
  </si>
  <si>
    <t>E6 Aggregate Humboldt February Average Weekday 7</t>
  </si>
  <si>
    <t>E6 Aggregate Humboldt February Average Weekday 8</t>
  </si>
  <si>
    <t>E6 Aggregate Humboldt February Average Weekday 9</t>
  </si>
  <si>
    <t>E6 Aggregate Humboldt February Average Weekday 10</t>
  </si>
  <si>
    <t>E6 Aggregate Humboldt February Average Weekday 11</t>
  </si>
  <si>
    <t>E6 Aggregate Humboldt February Average Weekday 12</t>
  </si>
  <si>
    <t>E6 Aggregate Humboldt February Average Weekday 13</t>
  </si>
  <si>
    <t>E6 Aggregate Humboldt February Average Weekday 14</t>
  </si>
  <si>
    <t>E6 Aggregate Humboldt February Average Weekday 15</t>
  </si>
  <si>
    <t>E6 Aggregate Humboldt February Average Weekday 16</t>
  </si>
  <si>
    <t>E6 Aggregate Humboldt February Average Weekday 17</t>
  </si>
  <si>
    <t>E6 Aggregate Humboldt February Average Weekday 18</t>
  </si>
  <si>
    <t>E6 Aggregate Humboldt February Average Weekday 19</t>
  </si>
  <si>
    <t>E6 Aggregate Humboldt February Average Weekday 20</t>
  </si>
  <si>
    <t>E6 Aggregate Humboldt February Average Weekday 21</t>
  </si>
  <si>
    <t>E6 Aggregate Humboldt February Average Weekday 22</t>
  </si>
  <si>
    <t>E6 Aggregate Humboldt February Average Weekday 23</t>
  </si>
  <si>
    <t>E6 Aggregate Humboldt February Average Weekday 24</t>
  </si>
  <si>
    <t>E6 Aggregate Humboldt February Monthly Peak 1</t>
  </si>
  <si>
    <t>E6 Aggregate Humboldt February Monthly Peak 2</t>
  </si>
  <si>
    <t>E6 Aggregate Humboldt February Monthly Peak 3</t>
  </si>
  <si>
    <t>E6 Aggregate Humboldt February Monthly Peak 4</t>
  </si>
  <si>
    <t>E6 Aggregate Humboldt February Monthly Peak 5</t>
  </si>
  <si>
    <t>E6 Aggregate Humboldt February Monthly Peak 6</t>
  </si>
  <si>
    <t>E6 Aggregate Humboldt February Monthly Peak 7</t>
  </si>
  <si>
    <t>E6 Aggregate Humboldt February Monthly Peak 8</t>
  </si>
  <si>
    <t>E6 Aggregate Humboldt February Monthly Peak 9</t>
  </si>
  <si>
    <t>E6 Aggregate Humboldt February Monthly Peak 10</t>
  </si>
  <si>
    <t>E6 Aggregate Humboldt February Monthly Peak 11</t>
  </si>
  <si>
    <t>E6 Aggregate Humboldt February Monthly Peak 12</t>
  </si>
  <si>
    <t>E6 Aggregate Humboldt February Monthly Peak 13</t>
  </si>
  <si>
    <t>E6 Aggregate Humboldt February Monthly Peak 14</t>
  </si>
  <si>
    <t>E6 Aggregate Humboldt February Monthly Peak 15</t>
  </si>
  <si>
    <t>E6 Aggregate Humboldt February Monthly Peak 16</t>
  </si>
  <si>
    <t>E6 Aggregate Humboldt February Monthly Peak 17</t>
  </si>
  <si>
    <t>E6 Aggregate Humboldt February Monthly Peak 18</t>
  </si>
  <si>
    <t>E6 Aggregate Humboldt February Monthly Peak 19</t>
  </si>
  <si>
    <t>E6 Aggregate Humboldt February Monthly Peak 20</t>
  </si>
  <si>
    <t>E6 Aggregate Humboldt February Monthly Peak 21</t>
  </si>
  <si>
    <t>E6 Aggregate Humboldt February Monthly Peak 22</t>
  </si>
  <si>
    <t>E6 Aggregate Humboldt February Monthly Peak 23</t>
  </si>
  <si>
    <t>E6 Aggregate Humboldt February Monthly Peak 24</t>
  </si>
  <si>
    <t>E6 Aggregate Humboldt March Average Weekday 1</t>
  </si>
  <si>
    <t>E6 Aggregate Humboldt March Average Weekday 2</t>
  </si>
  <si>
    <t>E6 Aggregate Humboldt March Average Weekday 3</t>
  </si>
  <si>
    <t>E6 Aggregate Humboldt March Average Weekday 4</t>
  </si>
  <si>
    <t>E6 Aggregate Humboldt March Average Weekday 5</t>
  </si>
  <si>
    <t>E6 Aggregate Humboldt March Average Weekday 6</t>
  </si>
  <si>
    <t>E6 Aggregate Humboldt March Average Weekday 7</t>
  </si>
  <si>
    <t>E6 Aggregate Humboldt March Average Weekday 8</t>
  </si>
  <si>
    <t>E6 Aggregate Humboldt March Average Weekday 9</t>
  </si>
  <si>
    <t>E6 Aggregate Humboldt March Average Weekday 10</t>
  </si>
  <si>
    <t>E6 Aggregate Humboldt March Average Weekday 11</t>
  </si>
  <si>
    <t>E6 Aggregate Humboldt March Average Weekday 12</t>
  </si>
  <si>
    <t>E6 Aggregate Humboldt March Average Weekday 13</t>
  </si>
  <si>
    <t>E6 Aggregate Humboldt March Average Weekday 14</t>
  </si>
  <si>
    <t>E6 Aggregate Humboldt March Average Weekday 15</t>
  </si>
  <si>
    <t>E6 Aggregate Humboldt March Average Weekday 16</t>
  </si>
  <si>
    <t>E6 Aggregate Humboldt March Average Weekday 17</t>
  </si>
  <si>
    <t>E6 Aggregate Humboldt March Average Weekday 18</t>
  </si>
  <si>
    <t>E6 Aggregate Humboldt March Average Weekday 19</t>
  </si>
  <si>
    <t>E6 Aggregate Humboldt March Average Weekday 20</t>
  </si>
  <si>
    <t>E6 Aggregate Humboldt March Average Weekday 21</t>
  </si>
  <si>
    <t>E6 Aggregate Humboldt March Average Weekday 22</t>
  </si>
  <si>
    <t>E6 Aggregate Humboldt March Average Weekday 23</t>
  </si>
  <si>
    <t>E6 Aggregate Humboldt March Average Weekday 24</t>
  </si>
  <si>
    <t>E6 Aggregate Humboldt March Monthly Peak 1</t>
  </si>
  <si>
    <t>E6 Aggregate Humboldt March Monthly Peak 2</t>
  </si>
  <si>
    <t>E6 Aggregate Humboldt March Monthly Peak 3</t>
  </si>
  <si>
    <t>E6 Aggregate Humboldt March Monthly Peak 4</t>
  </si>
  <si>
    <t>E6 Aggregate Humboldt March Monthly Peak 5</t>
  </si>
  <si>
    <t>E6 Aggregate Humboldt March Monthly Peak 6</t>
  </si>
  <si>
    <t>E6 Aggregate Humboldt March Monthly Peak 7</t>
  </si>
  <si>
    <t>E6 Aggregate Humboldt March Monthly Peak 8</t>
  </si>
  <si>
    <t>E6 Aggregate Humboldt March Monthly Peak 9</t>
  </si>
  <si>
    <t>E6 Aggregate Humboldt March Monthly Peak 10</t>
  </si>
  <si>
    <t>E6 Aggregate Humboldt March Monthly Peak 11</t>
  </si>
  <si>
    <t>E6 Aggregate Humboldt March Monthly Peak 12</t>
  </si>
  <si>
    <t>E6 Aggregate Humboldt March Monthly Peak 13</t>
  </si>
  <si>
    <t>E6 Aggregate Humboldt March Monthly Peak 14</t>
  </si>
  <si>
    <t>E6 Aggregate Humboldt March Monthly Peak 15</t>
  </si>
  <si>
    <t>E6 Aggregate Humboldt March Monthly Peak 16</t>
  </si>
  <si>
    <t>E6 Aggregate Humboldt March Monthly Peak 17</t>
  </si>
  <si>
    <t>E6 Aggregate Humboldt March Monthly Peak 18</t>
  </si>
  <si>
    <t>E6 Aggregate Humboldt March Monthly Peak 19</t>
  </si>
  <si>
    <t>E6 Aggregate Humboldt March Monthly Peak 20</t>
  </si>
  <si>
    <t>E6 Aggregate Humboldt March Monthly Peak 21</t>
  </si>
  <si>
    <t>E6 Aggregate Humboldt March Monthly Peak 22</t>
  </si>
  <si>
    <t>E6 Aggregate Humboldt March Monthly Peak 23</t>
  </si>
  <si>
    <t>E6 Aggregate Humboldt March Monthly Peak 24</t>
  </si>
  <si>
    <t>E6 Aggregate Humboldt April Average Weekday 1</t>
  </si>
  <si>
    <t>E6 Aggregate Humboldt April Average Weekday 2</t>
  </si>
  <si>
    <t>E6 Aggregate Humboldt April Average Weekday 3</t>
  </si>
  <si>
    <t>E6 Aggregate Humboldt April Average Weekday 4</t>
  </si>
  <si>
    <t>E6 Aggregate Humboldt April Average Weekday 5</t>
  </si>
  <si>
    <t>E6 Aggregate Humboldt April Average Weekday 6</t>
  </si>
  <si>
    <t>E6 Aggregate Humboldt April Average Weekday 7</t>
  </si>
  <si>
    <t>E6 Aggregate Humboldt April Average Weekday 8</t>
  </si>
  <si>
    <t>E6 Aggregate Humboldt April Average Weekday 9</t>
  </si>
  <si>
    <t>E6 Aggregate Humboldt April Average Weekday 10</t>
  </si>
  <si>
    <t>E6 Aggregate Humboldt April Average Weekday 11</t>
  </si>
  <si>
    <t>E6 Aggregate Humboldt April Average Weekday 12</t>
  </si>
  <si>
    <t>E6 Aggregate Humboldt April Average Weekday 13</t>
  </si>
  <si>
    <t>E6 Aggregate Humboldt April Average Weekday 14</t>
  </si>
  <si>
    <t>E6 Aggregate Humboldt April Average Weekday 15</t>
  </si>
  <si>
    <t>E6 Aggregate Humboldt April Average Weekday 16</t>
  </si>
  <si>
    <t>E6 Aggregate Humboldt April Average Weekday 17</t>
  </si>
  <si>
    <t>E6 Aggregate Humboldt April Average Weekday 18</t>
  </si>
  <si>
    <t>E6 Aggregate Humboldt April Average Weekday 19</t>
  </si>
  <si>
    <t>E6 Aggregate Humboldt April Average Weekday 20</t>
  </si>
  <si>
    <t>E6 Aggregate Humboldt April Average Weekday 21</t>
  </si>
  <si>
    <t>E6 Aggregate Humboldt April Average Weekday 22</t>
  </si>
  <si>
    <t>E6 Aggregate Humboldt April Average Weekday 23</t>
  </si>
  <si>
    <t>E6 Aggregate Humboldt April Average Weekday 24</t>
  </si>
  <si>
    <t>E6 Aggregate Humboldt April Monthly Peak 1</t>
  </si>
  <si>
    <t>E6 Aggregate Humboldt April Monthly Peak 2</t>
  </si>
  <si>
    <t>E6 Aggregate Humboldt April Monthly Peak 3</t>
  </si>
  <si>
    <t>E6 Aggregate Humboldt April Monthly Peak 4</t>
  </si>
  <si>
    <t>E6 Aggregate Humboldt April Monthly Peak 5</t>
  </si>
  <si>
    <t>E6 Aggregate Humboldt April Monthly Peak 6</t>
  </si>
  <si>
    <t>E6 Aggregate Humboldt April Monthly Peak 7</t>
  </si>
  <si>
    <t>E6 Aggregate Humboldt April Monthly Peak 8</t>
  </si>
  <si>
    <t>E6 Aggregate Humboldt April Monthly Peak 9</t>
  </si>
  <si>
    <t>E6 Aggregate Humboldt April Monthly Peak 10</t>
  </si>
  <si>
    <t>E6 Aggregate Humboldt April Monthly Peak 11</t>
  </si>
  <si>
    <t>E6 Aggregate Humboldt April Monthly Peak 12</t>
  </si>
  <si>
    <t>E6 Aggregate Humboldt April Monthly Peak 13</t>
  </si>
  <si>
    <t>E6 Aggregate Humboldt April Monthly Peak 14</t>
  </si>
  <si>
    <t>E6 Aggregate Humboldt April Monthly Peak 15</t>
  </si>
  <si>
    <t>E6 Aggregate Humboldt April Monthly Peak 16</t>
  </si>
  <si>
    <t>E6 Aggregate Humboldt April Monthly Peak 17</t>
  </si>
  <si>
    <t>E6 Aggregate Humboldt April Monthly Peak 18</t>
  </si>
  <si>
    <t>E6 Aggregate Humboldt April Monthly Peak 19</t>
  </si>
  <si>
    <t>E6 Aggregate Humboldt April Monthly Peak 20</t>
  </si>
  <si>
    <t>E6 Aggregate Humboldt April Monthly Peak 21</t>
  </si>
  <si>
    <t>E6 Aggregate Humboldt April Monthly Peak 22</t>
  </si>
  <si>
    <t>E6 Aggregate Humboldt April Monthly Peak 23</t>
  </si>
  <si>
    <t>E6 Aggregate Humboldt April Monthly Peak 24</t>
  </si>
  <si>
    <t>E6 Aggregate Humboldt May Average Weekday 1</t>
  </si>
  <si>
    <t>E6 Aggregate Humboldt May Average Weekday 2</t>
  </si>
  <si>
    <t>E6 Aggregate Humboldt May Average Weekday 3</t>
  </si>
  <si>
    <t>E6 Aggregate Humboldt May Average Weekday 4</t>
  </si>
  <si>
    <t>E6 Aggregate Humboldt May Average Weekday 5</t>
  </si>
  <si>
    <t>E6 Aggregate Humboldt May Average Weekday 6</t>
  </si>
  <si>
    <t>E6 Aggregate Humboldt May Average Weekday 7</t>
  </si>
  <si>
    <t>E6 Aggregate Humboldt May Average Weekday 8</t>
  </si>
  <si>
    <t>E6 Aggregate Humboldt May Average Weekday 9</t>
  </si>
  <si>
    <t>E6 Aggregate Humboldt May Average Weekday 10</t>
  </si>
  <si>
    <t>E6 Aggregate Humboldt May Average Weekday 11</t>
  </si>
  <si>
    <t>E6 Aggregate Humboldt May Average Weekday 12</t>
  </si>
  <si>
    <t>E6 Aggregate Humboldt May Average Weekday 13</t>
  </si>
  <si>
    <t>E6 Aggregate Humboldt May Average Weekday 14</t>
  </si>
  <si>
    <t>E6 Aggregate Humboldt May Average Weekday 15</t>
  </si>
  <si>
    <t>E6 Aggregate Humboldt May Average Weekday 16</t>
  </si>
  <si>
    <t>E6 Aggregate Humboldt May Average Weekday 17</t>
  </si>
  <si>
    <t>E6 Aggregate Humboldt May Average Weekday 18</t>
  </si>
  <si>
    <t>E6 Aggregate Humboldt May Average Weekday 19</t>
  </si>
  <si>
    <t>E6 Aggregate Humboldt May Average Weekday 20</t>
  </si>
  <si>
    <t>E6 Aggregate Humboldt May Average Weekday 21</t>
  </si>
  <si>
    <t>E6 Aggregate Humboldt May Average Weekday 22</t>
  </si>
  <si>
    <t>E6 Aggregate Humboldt May Average Weekday 23</t>
  </si>
  <si>
    <t>E6 Aggregate Humboldt May Average Weekday 24</t>
  </si>
  <si>
    <t>E6 Aggregate Humboldt May Monthly Peak 1</t>
  </si>
  <si>
    <t>E6 Aggregate Humboldt May Monthly Peak 2</t>
  </si>
  <si>
    <t>E6 Aggregate Humboldt May Monthly Peak 3</t>
  </si>
  <si>
    <t>E6 Aggregate Humboldt May Monthly Peak 4</t>
  </si>
  <si>
    <t>E6 Aggregate Humboldt May Monthly Peak 5</t>
  </si>
  <si>
    <t>E6 Aggregate Humboldt May Monthly Peak 6</t>
  </si>
  <si>
    <t>E6 Aggregate Humboldt May Monthly Peak 7</t>
  </si>
  <si>
    <t>E6 Aggregate Humboldt May Monthly Peak 8</t>
  </si>
  <si>
    <t>E6 Aggregate Humboldt May Monthly Peak 9</t>
  </si>
  <si>
    <t>E6 Aggregate Humboldt May Monthly Peak 10</t>
  </si>
  <si>
    <t>E6 Aggregate Humboldt May Monthly Peak 11</t>
  </si>
  <si>
    <t>E6 Aggregate Humboldt May Monthly Peak 12</t>
  </si>
  <si>
    <t>E6 Aggregate Humboldt May Monthly Peak 13</t>
  </si>
  <si>
    <t>E6 Aggregate Humboldt May Monthly Peak 14</t>
  </si>
  <si>
    <t>E6 Aggregate Humboldt May Monthly Peak 15</t>
  </si>
  <si>
    <t>E6 Aggregate Humboldt May Monthly Peak 16</t>
  </si>
  <si>
    <t>E6 Aggregate Humboldt May Monthly Peak 17</t>
  </si>
  <si>
    <t>E6 Aggregate Humboldt May Monthly Peak 18</t>
  </si>
  <si>
    <t>E6 Aggregate Humboldt May Monthly Peak 19</t>
  </si>
  <si>
    <t>E6 Aggregate Humboldt May Monthly Peak 20</t>
  </si>
  <si>
    <t>E6 Aggregate Humboldt May Monthly Peak 21</t>
  </si>
  <si>
    <t>E6 Aggregate Humboldt May Monthly Peak 22</t>
  </si>
  <si>
    <t>E6 Aggregate Humboldt May Monthly Peak 23</t>
  </si>
  <si>
    <t>E6 Aggregate Humboldt May Monthly Peak 24</t>
  </si>
  <si>
    <t>E6 Aggregate Humboldt June Average Weekday 1</t>
  </si>
  <si>
    <t>E6 Aggregate Humboldt June Average Weekday 2</t>
  </si>
  <si>
    <t>E6 Aggregate Humboldt June Average Weekday 3</t>
  </si>
  <si>
    <t>E6 Aggregate Humboldt June Average Weekday 4</t>
  </si>
  <si>
    <t>E6 Aggregate Humboldt June Average Weekday 5</t>
  </si>
  <si>
    <t>E6 Aggregate Humboldt June Average Weekday 6</t>
  </si>
  <si>
    <t>E6 Aggregate Humboldt June Average Weekday 7</t>
  </si>
  <si>
    <t>E6 Aggregate Humboldt June Average Weekday 8</t>
  </si>
  <si>
    <t>E6 Aggregate Humboldt June Average Weekday 9</t>
  </si>
  <si>
    <t>E6 Aggregate Humboldt June Average Weekday 10</t>
  </si>
  <si>
    <t>E6 Aggregate Humboldt June Average Weekday 11</t>
  </si>
  <si>
    <t>E6 Aggregate Humboldt June Average Weekday 12</t>
  </si>
  <si>
    <t>E6 Aggregate Humboldt June Average Weekday 13</t>
  </si>
  <si>
    <t>E6 Aggregate Humboldt June Average Weekday 14</t>
  </si>
  <si>
    <t>E6 Aggregate Humboldt June Average Weekday 15</t>
  </si>
  <si>
    <t>E6 Aggregate Humboldt June Average Weekday 16</t>
  </si>
  <si>
    <t>E6 Aggregate Humboldt June Average Weekday 17</t>
  </si>
  <si>
    <t>E6 Aggregate Humboldt June Average Weekday 18</t>
  </si>
  <si>
    <t>E6 Aggregate Humboldt June Average Weekday 19</t>
  </si>
  <si>
    <t>E6 Aggregate Humboldt June Average Weekday 20</t>
  </si>
  <si>
    <t>E6 Aggregate Humboldt June Average Weekday 21</t>
  </si>
  <si>
    <t>E6 Aggregate Humboldt June Average Weekday 22</t>
  </si>
  <si>
    <t>E6 Aggregate Humboldt June Average Weekday 23</t>
  </si>
  <si>
    <t>E6 Aggregate Humboldt June Average Weekday 24</t>
  </si>
  <si>
    <t>E6 Aggregate Humboldt June Monthly Peak 1</t>
  </si>
  <si>
    <t>E6 Aggregate Humboldt June Monthly Peak 2</t>
  </si>
  <si>
    <t>E6 Aggregate Humboldt June Monthly Peak 3</t>
  </si>
  <si>
    <t>E6 Aggregate Humboldt June Monthly Peak 4</t>
  </si>
  <si>
    <t>E6 Aggregate Humboldt June Monthly Peak 5</t>
  </si>
  <si>
    <t>E6 Aggregate Humboldt June Monthly Peak 6</t>
  </si>
  <si>
    <t>E6 Aggregate Humboldt June Monthly Peak 7</t>
  </si>
  <si>
    <t>E6 Aggregate Humboldt June Monthly Peak 8</t>
  </si>
  <si>
    <t>E6 Aggregate Humboldt June Monthly Peak 9</t>
  </si>
  <si>
    <t>E6 Aggregate Humboldt June Monthly Peak 10</t>
  </si>
  <si>
    <t>E6 Aggregate Humboldt June Monthly Peak 11</t>
  </si>
  <si>
    <t>E6 Aggregate Humboldt June Monthly Peak 12</t>
  </si>
  <si>
    <t>E6 Aggregate Humboldt June Monthly Peak 13</t>
  </si>
  <si>
    <t>E6 Aggregate Humboldt June Monthly Peak 14</t>
  </si>
  <si>
    <t>E6 Aggregate Humboldt June Monthly Peak 15</t>
  </si>
  <si>
    <t>E6 Aggregate Humboldt June Monthly Peak 16</t>
  </si>
  <si>
    <t>E6 Aggregate Humboldt June Monthly Peak 17</t>
  </si>
  <si>
    <t>E6 Aggregate Humboldt June Monthly Peak 18</t>
  </si>
  <si>
    <t>E6 Aggregate Humboldt June Monthly Peak 19</t>
  </si>
  <si>
    <t>E6 Aggregate Humboldt June Monthly Peak 20</t>
  </si>
  <si>
    <t>E6 Aggregate Humboldt June Monthly Peak 21</t>
  </si>
  <si>
    <t>E6 Aggregate Humboldt June Monthly Peak 22</t>
  </si>
  <si>
    <t>E6 Aggregate Humboldt June Monthly Peak 23</t>
  </si>
  <si>
    <t>E6 Aggregate Humboldt June Monthly Peak 24</t>
  </si>
  <si>
    <t>E6 Aggregate Humboldt July Average Weekday 1</t>
  </si>
  <si>
    <t>E6 Aggregate Humboldt July Average Weekday 2</t>
  </si>
  <si>
    <t>E6 Aggregate Humboldt July Average Weekday 3</t>
  </si>
  <si>
    <t>E6 Aggregate Humboldt July Average Weekday 4</t>
  </si>
  <si>
    <t>E6 Aggregate Humboldt July Average Weekday 5</t>
  </si>
  <si>
    <t>E6 Aggregate Humboldt July Average Weekday 6</t>
  </si>
  <si>
    <t>E6 Aggregate Humboldt July Average Weekday 7</t>
  </si>
  <si>
    <t>E6 Aggregate Humboldt July Average Weekday 8</t>
  </si>
  <si>
    <t>E6 Aggregate Humboldt July Average Weekday 9</t>
  </si>
  <si>
    <t>E6 Aggregate Humboldt July Average Weekday 10</t>
  </si>
  <si>
    <t>E6 Aggregate Humboldt July Average Weekday 11</t>
  </si>
  <si>
    <t>E6 Aggregate Humboldt July Average Weekday 12</t>
  </si>
  <si>
    <t>E6 Aggregate Humboldt July Average Weekday 13</t>
  </si>
  <si>
    <t>E6 Aggregate Humboldt July Average Weekday 14</t>
  </si>
  <si>
    <t>E6 Aggregate Humboldt July Average Weekday 15</t>
  </si>
  <si>
    <t>E6 Aggregate Humboldt July Average Weekday 16</t>
  </si>
  <si>
    <t>E6 Aggregate Humboldt July Average Weekday 17</t>
  </si>
  <si>
    <t>E6 Aggregate Humboldt July Average Weekday 18</t>
  </si>
  <si>
    <t>E6 Aggregate Humboldt July Average Weekday 19</t>
  </si>
  <si>
    <t>E6 Aggregate Humboldt July Average Weekday 20</t>
  </si>
  <si>
    <t>E6 Aggregate Humboldt July Average Weekday 21</t>
  </si>
  <si>
    <t>E6 Aggregate Humboldt July Average Weekday 22</t>
  </si>
  <si>
    <t>E6 Aggregate Humboldt July Average Weekday 23</t>
  </si>
  <si>
    <t>E6 Aggregate Humboldt July Average Weekday 24</t>
  </si>
  <si>
    <t>E6 Aggregate Humboldt July Monthly Peak 1</t>
  </si>
  <si>
    <t>E6 Aggregate Humboldt July Monthly Peak 2</t>
  </si>
  <si>
    <t>E6 Aggregate Humboldt July Monthly Peak 3</t>
  </si>
  <si>
    <t>E6 Aggregate Humboldt July Monthly Peak 4</t>
  </si>
  <si>
    <t>E6 Aggregate Humboldt July Monthly Peak 5</t>
  </si>
  <si>
    <t>E6 Aggregate Humboldt July Monthly Peak 6</t>
  </si>
  <si>
    <t>E6 Aggregate Humboldt July Monthly Peak 7</t>
  </si>
  <si>
    <t>E6 Aggregate Humboldt July Monthly Peak 8</t>
  </si>
  <si>
    <t>E6 Aggregate Humboldt July Monthly Peak 9</t>
  </si>
  <si>
    <t>E6 Aggregate Humboldt July Monthly Peak 10</t>
  </si>
  <si>
    <t>E6 Aggregate Humboldt July Monthly Peak 11</t>
  </si>
  <si>
    <t>E6 Aggregate Humboldt July Monthly Peak 12</t>
  </si>
  <si>
    <t>E6 Aggregate Humboldt July Monthly Peak 13</t>
  </si>
  <si>
    <t>E6 Aggregate Humboldt July Monthly Peak 14</t>
  </si>
  <si>
    <t>E6 Aggregate Humboldt July Monthly Peak 15</t>
  </si>
  <si>
    <t>E6 Aggregate Humboldt July Monthly Peak 16</t>
  </si>
  <si>
    <t>E6 Aggregate Humboldt July Monthly Peak 17</t>
  </si>
  <si>
    <t>E6 Aggregate Humboldt July Monthly Peak 18</t>
  </si>
  <si>
    <t>E6 Aggregate Humboldt July Monthly Peak 19</t>
  </si>
  <si>
    <t>E6 Aggregate Humboldt July Monthly Peak 20</t>
  </si>
  <si>
    <t>E6 Aggregate Humboldt July Monthly Peak 21</t>
  </si>
  <si>
    <t>E6 Aggregate Humboldt July Monthly Peak 22</t>
  </si>
  <si>
    <t>E6 Aggregate Humboldt July Monthly Peak 23</t>
  </si>
  <si>
    <t>E6 Aggregate Humboldt July Monthly Peak 24</t>
  </si>
  <si>
    <t>E6 Aggregate Humboldt August Average Weekday 1</t>
  </si>
  <si>
    <t>E6 Aggregate Humboldt August Average Weekday 2</t>
  </si>
  <si>
    <t>E6 Aggregate Humboldt August Average Weekday 3</t>
  </si>
  <si>
    <t>E6 Aggregate Humboldt August Average Weekday 4</t>
  </si>
  <si>
    <t>E6 Aggregate Humboldt August Average Weekday 5</t>
  </si>
  <si>
    <t>E6 Aggregate Humboldt August Average Weekday 6</t>
  </si>
  <si>
    <t>E6 Aggregate Humboldt August Average Weekday 7</t>
  </si>
  <si>
    <t>E6 Aggregate Humboldt August Average Weekday 8</t>
  </si>
  <si>
    <t>E6 Aggregate Humboldt August Average Weekday 9</t>
  </si>
  <si>
    <t>E6 Aggregate Humboldt August Average Weekday 10</t>
  </si>
  <si>
    <t>E6 Aggregate Humboldt August Average Weekday 11</t>
  </si>
  <si>
    <t>E6 Aggregate Humboldt August Average Weekday 12</t>
  </si>
  <si>
    <t>E6 Aggregate Humboldt August Average Weekday 13</t>
  </si>
  <si>
    <t>E6 Aggregate Humboldt August Average Weekday 14</t>
  </si>
  <si>
    <t>E6 Aggregate Humboldt August Average Weekday 15</t>
  </si>
  <si>
    <t>E6 Aggregate Humboldt August Average Weekday 16</t>
  </si>
  <si>
    <t>E6 Aggregate Humboldt August Average Weekday 17</t>
  </si>
  <si>
    <t>E6 Aggregate Humboldt August Average Weekday 18</t>
  </si>
  <si>
    <t>E6 Aggregate Humboldt August Average Weekday 19</t>
  </si>
  <si>
    <t>E6 Aggregate Humboldt August Average Weekday 20</t>
  </si>
  <si>
    <t>E6 Aggregate Humboldt August Average Weekday 21</t>
  </si>
  <si>
    <t>E6 Aggregate Humboldt August Average Weekday 22</t>
  </si>
  <si>
    <t>E6 Aggregate Humboldt August Average Weekday 23</t>
  </si>
  <si>
    <t>E6 Aggregate Humboldt August Average Weekday 24</t>
  </si>
  <si>
    <t>E6 Aggregate Humboldt August Monthly Peak 1</t>
  </si>
  <si>
    <t>E6 Aggregate Humboldt August Monthly Peak 2</t>
  </si>
  <si>
    <t>E6 Aggregate Humboldt August Monthly Peak 3</t>
  </si>
  <si>
    <t>E6 Aggregate Humboldt August Monthly Peak 4</t>
  </si>
  <si>
    <t>E6 Aggregate Humboldt August Monthly Peak 5</t>
  </si>
  <si>
    <t>E6 Aggregate Humboldt August Monthly Peak 6</t>
  </si>
  <si>
    <t>E6 Aggregate Humboldt August Monthly Peak 7</t>
  </si>
  <si>
    <t>E6 Aggregate Humboldt August Monthly Peak 8</t>
  </si>
  <si>
    <t>E6 Aggregate Humboldt August Monthly Peak 9</t>
  </si>
  <si>
    <t>E6 Aggregate Humboldt August Monthly Peak 10</t>
  </si>
  <si>
    <t>E6 Aggregate Humboldt August Monthly Peak 11</t>
  </si>
  <si>
    <t>E6 Aggregate Humboldt August Monthly Peak 12</t>
  </si>
  <si>
    <t>E6 Aggregate Humboldt August Monthly Peak 13</t>
  </si>
  <si>
    <t>E6 Aggregate Humboldt August Monthly Peak 14</t>
  </si>
  <si>
    <t>E6 Aggregate Humboldt August Monthly Peak 15</t>
  </si>
  <si>
    <t>E6 Aggregate Humboldt August Monthly Peak 16</t>
  </si>
  <si>
    <t>E6 Aggregate Humboldt August Monthly Peak 17</t>
  </si>
  <si>
    <t>E6 Aggregate Humboldt August Monthly Peak 18</t>
  </si>
  <si>
    <t>E6 Aggregate Humboldt August Monthly Peak 19</t>
  </si>
  <si>
    <t>E6 Aggregate Humboldt August Monthly Peak 20</t>
  </si>
  <si>
    <t>E6 Aggregate Humboldt August Monthly Peak 21</t>
  </si>
  <si>
    <t>E6 Aggregate Humboldt August Monthly Peak 22</t>
  </si>
  <si>
    <t>E6 Aggregate Humboldt August Monthly Peak 23</t>
  </si>
  <si>
    <t>E6 Aggregate Humboldt August Monthly Peak 24</t>
  </si>
  <si>
    <t>E6 Aggregate Humboldt September Average Weekday 1</t>
  </si>
  <si>
    <t>E6 Aggregate Humboldt September Average Weekday 2</t>
  </si>
  <si>
    <t>E6 Aggregate Humboldt September Average Weekday 3</t>
  </si>
  <si>
    <t>E6 Aggregate Humboldt September Average Weekday 4</t>
  </si>
  <si>
    <t>E6 Aggregate Humboldt September Average Weekday 5</t>
  </si>
  <si>
    <t>E6 Aggregate Humboldt September Average Weekday 6</t>
  </si>
  <si>
    <t>E6 Aggregate Humboldt September Average Weekday 7</t>
  </si>
  <si>
    <t>E6 Aggregate Humboldt September Average Weekday 8</t>
  </si>
  <si>
    <t>E6 Aggregate Humboldt September Average Weekday 9</t>
  </si>
  <si>
    <t>E6 Aggregate Humboldt September Average Weekday 10</t>
  </si>
  <si>
    <t>E6 Aggregate Humboldt September Average Weekday 11</t>
  </si>
  <si>
    <t>E6 Aggregate Humboldt September Average Weekday 12</t>
  </si>
  <si>
    <t>E6 Aggregate Humboldt September Average Weekday 13</t>
  </si>
  <si>
    <t>E6 Aggregate Humboldt September Average Weekday 14</t>
  </si>
  <si>
    <t>E6 Aggregate Humboldt September Average Weekday 15</t>
  </si>
  <si>
    <t>E6 Aggregate Humboldt September Average Weekday 16</t>
  </si>
  <si>
    <t>E6 Aggregate Humboldt September Average Weekday 17</t>
  </si>
  <si>
    <t>E6 Aggregate Humboldt September Average Weekday 18</t>
  </si>
  <si>
    <t>E6 Aggregate Humboldt September Average Weekday 19</t>
  </si>
  <si>
    <t>E6 Aggregate Humboldt September Average Weekday 20</t>
  </si>
  <si>
    <t>E6 Aggregate Humboldt September Average Weekday 21</t>
  </si>
  <si>
    <t>E6 Aggregate Humboldt September Average Weekday 22</t>
  </si>
  <si>
    <t>E6 Aggregate Humboldt September Average Weekday 23</t>
  </si>
  <si>
    <t>E6 Aggregate Humboldt September Average Weekday 24</t>
  </si>
  <si>
    <t>E6 Aggregate Humboldt September Monthly Peak 1</t>
  </si>
  <si>
    <t>E6 Aggregate Humboldt September Monthly Peak 2</t>
  </si>
  <si>
    <t>E6 Aggregate Humboldt September Monthly Peak 3</t>
  </si>
  <si>
    <t>E6 Aggregate Humboldt September Monthly Peak 4</t>
  </si>
  <si>
    <t>E6 Aggregate Humboldt September Monthly Peak 5</t>
  </si>
  <si>
    <t>E6 Aggregate Humboldt September Monthly Peak 6</t>
  </si>
  <si>
    <t>E6 Aggregate Humboldt September Monthly Peak 7</t>
  </si>
  <si>
    <t>E6 Aggregate Humboldt September Monthly Peak 8</t>
  </si>
  <si>
    <t>E6 Aggregate Humboldt September Monthly Peak 9</t>
  </si>
  <si>
    <t>E6 Aggregate Humboldt September Monthly Peak 10</t>
  </si>
  <si>
    <t>E6 Aggregate Humboldt September Monthly Peak 11</t>
  </si>
  <si>
    <t>E6 Aggregate Humboldt September Monthly Peak 12</t>
  </si>
  <si>
    <t>E6 Aggregate Humboldt September Monthly Peak 13</t>
  </si>
  <si>
    <t>E6 Aggregate Humboldt September Monthly Peak 14</t>
  </si>
  <si>
    <t>E6 Aggregate Humboldt September Monthly Peak 15</t>
  </si>
  <si>
    <t>E6 Aggregate Humboldt September Monthly Peak 16</t>
  </si>
  <si>
    <t>E6 Aggregate Humboldt September Monthly Peak 17</t>
  </si>
  <si>
    <t>E6 Aggregate Humboldt September Monthly Peak 18</t>
  </si>
  <si>
    <t>E6 Aggregate Humboldt September Monthly Peak 19</t>
  </si>
  <si>
    <t>E6 Aggregate Humboldt September Monthly Peak 20</t>
  </si>
  <si>
    <t>E6 Aggregate Humboldt September Monthly Peak 21</t>
  </si>
  <si>
    <t>E6 Aggregate Humboldt September Monthly Peak 22</t>
  </si>
  <si>
    <t>E6 Aggregate Humboldt September Monthly Peak 23</t>
  </si>
  <si>
    <t>E6 Aggregate Humboldt September Monthly Peak 24</t>
  </si>
  <si>
    <t>E6 Aggregate Humboldt October Average Weekday 1</t>
  </si>
  <si>
    <t>E6 Aggregate Humboldt October Average Weekday 2</t>
  </si>
  <si>
    <t>E6 Aggregate Humboldt October Average Weekday 3</t>
  </si>
  <si>
    <t>E6 Aggregate Humboldt October Average Weekday 4</t>
  </si>
  <si>
    <t>E6 Aggregate Humboldt October Average Weekday 5</t>
  </si>
  <si>
    <t>E6 Aggregate Humboldt October Average Weekday 6</t>
  </si>
  <si>
    <t>E6 Aggregate Humboldt October Average Weekday 7</t>
  </si>
  <si>
    <t>E6 Aggregate Humboldt October Average Weekday 8</t>
  </si>
  <si>
    <t>E6 Aggregate Humboldt October Average Weekday 9</t>
  </si>
  <si>
    <t>E6 Aggregate Humboldt October Average Weekday 10</t>
  </si>
  <si>
    <t>E6 Aggregate Humboldt October Average Weekday 11</t>
  </si>
  <si>
    <t>E6 Aggregate Humboldt October Average Weekday 12</t>
  </si>
  <si>
    <t>E6 Aggregate Humboldt October Average Weekday 13</t>
  </si>
  <si>
    <t>E6 Aggregate Humboldt October Average Weekday 14</t>
  </si>
  <si>
    <t>E6 Aggregate Humboldt October Average Weekday 15</t>
  </si>
  <si>
    <t>E6 Aggregate Humboldt October Average Weekday 16</t>
  </si>
  <si>
    <t>E6 Aggregate Humboldt October Average Weekday 17</t>
  </si>
  <si>
    <t>E6 Aggregate Humboldt October Average Weekday 18</t>
  </si>
  <si>
    <t>E6 Aggregate Humboldt October Average Weekday 19</t>
  </si>
  <si>
    <t>E6 Aggregate Humboldt October Average Weekday 20</t>
  </si>
  <si>
    <t>E6 Aggregate Humboldt October Average Weekday 21</t>
  </si>
  <si>
    <t>E6 Aggregate Humboldt October Average Weekday 22</t>
  </si>
  <si>
    <t>E6 Aggregate Humboldt October Average Weekday 23</t>
  </si>
  <si>
    <t>E6 Aggregate Humboldt October Average Weekday 24</t>
  </si>
  <si>
    <t>E6 Aggregate Humboldt October Monthly Peak 1</t>
  </si>
  <si>
    <t>E6 Aggregate Humboldt October Monthly Peak 2</t>
  </si>
  <si>
    <t>E6 Aggregate Humboldt October Monthly Peak 3</t>
  </si>
  <si>
    <t>E6 Aggregate Humboldt October Monthly Peak 4</t>
  </si>
  <si>
    <t>E6 Aggregate Humboldt October Monthly Peak 5</t>
  </si>
  <si>
    <t>E6 Aggregate Humboldt October Monthly Peak 6</t>
  </si>
  <si>
    <t>E6 Aggregate Humboldt October Monthly Peak 7</t>
  </si>
  <si>
    <t>E6 Aggregate Humboldt October Monthly Peak 8</t>
  </si>
  <si>
    <t>E6 Aggregate Humboldt October Monthly Peak 9</t>
  </si>
  <si>
    <t>E6 Aggregate Humboldt October Monthly Peak 10</t>
  </si>
  <si>
    <t>E6 Aggregate Humboldt October Monthly Peak 11</t>
  </si>
  <si>
    <t>E6 Aggregate Humboldt October Monthly Peak 12</t>
  </si>
  <si>
    <t>E6 Aggregate Humboldt October Monthly Peak 13</t>
  </si>
  <si>
    <t>E6 Aggregate Humboldt October Monthly Peak 14</t>
  </si>
  <si>
    <t>E6 Aggregate Humboldt October Monthly Peak 15</t>
  </si>
  <si>
    <t>E6 Aggregate Humboldt October Monthly Peak 16</t>
  </si>
  <si>
    <t>E6 Aggregate Humboldt October Monthly Peak 17</t>
  </si>
  <si>
    <t>E6 Aggregate Humboldt October Monthly Peak 18</t>
  </si>
  <si>
    <t>E6 Aggregate Humboldt October Monthly Peak 19</t>
  </si>
  <si>
    <t>E6 Aggregate Humboldt October Monthly Peak 20</t>
  </si>
  <si>
    <t>E6 Aggregate Humboldt October Monthly Peak 21</t>
  </si>
  <si>
    <t>E6 Aggregate Humboldt October Monthly Peak 22</t>
  </si>
  <si>
    <t>E6 Aggregate Humboldt October Monthly Peak 23</t>
  </si>
  <si>
    <t>E6 Aggregate Humboldt October Monthly Peak 24</t>
  </si>
  <si>
    <t>E6 Aggregate Kern November Average Weekday 1</t>
  </si>
  <si>
    <t>E6 Aggregate Kern November Average Weekday 2</t>
  </si>
  <si>
    <t>E6 Aggregate Kern November Average Weekday 3</t>
  </si>
  <si>
    <t>E6 Aggregate Kern November Average Weekday 4</t>
  </si>
  <si>
    <t>E6 Aggregate Kern November Average Weekday 5</t>
  </si>
  <si>
    <t>E6 Aggregate Kern November Average Weekday 6</t>
  </si>
  <si>
    <t>E6 Aggregate Kern November Average Weekday 7</t>
  </si>
  <si>
    <t>E6 Aggregate Kern November Average Weekday 8</t>
  </si>
  <si>
    <t>E6 Aggregate Kern November Average Weekday 9</t>
  </si>
  <si>
    <t>E6 Aggregate Kern November Average Weekday 10</t>
  </si>
  <si>
    <t>E6 Aggregate Kern November Average Weekday 11</t>
  </si>
  <si>
    <t>E6 Aggregate Kern November Average Weekday 12</t>
  </si>
  <si>
    <t>E6 Aggregate Kern November Average Weekday 13</t>
  </si>
  <si>
    <t>E6 Aggregate Kern November Average Weekday 14</t>
  </si>
  <si>
    <t>E6 Aggregate Kern November Average Weekday 15</t>
  </si>
  <si>
    <t>E6 Aggregate Kern November Average Weekday 16</t>
  </si>
  <si>
    <t>E6 Aggregate Kern November Average Weekday 17</t>
  </si>
  <si>
    <t>E6 Aggregate Kern November Average Weekday 18</t>
  </si>
  <si>
    <t>E6 Aggregate Kern November Average Weekday 19</t>
  </si>
  <si>
    <t>E6 Aggregate Kern November Average Weekday 20</t>
  </si>
  <si>
    <t>E6 Aggregate Kern November Average Weekday 21</t>
  </si>
  <si>
    <t>E6 Aggregate Kern November Average Weekday 22</t>
  </si>
  <si>
    <t>E6 Aggregate Kern November Average Weekday 23</t>
  </si>
  <si>
    <t>E6 Aggregate Kern November Average Weekday 24</t>
  </si>
  <si>
    <t>E6 Aggregate Kern November Monthly Peak 1</t>
  </si>
  <si>
    <t>E6 Aggregate Kern November Monthly Peak 2</t>
  </si>
  <si>
    <t>E6 Aggregate Kern November Monthly Peak 3</t>
  </si>
  <si>
    <t>E6 Aggregate Kern November Monthly Peak 4</t>
  </si>
  <si>
    <t>E6 Aggregate Kern November Monthly Peak 5</t>
  </si>
  <si>
    <t>E6 Aggregate Kern November Monthly Peak 6</t>
  </si>
  <si>
    <t>E6 Aggregate Kern November Monthly Peak 7</t>
  </si>
  <si>
    <t>E6 Aggregate Kern November Monthly Peak 8</t>
  </si>
  <si>
    <t>E6 Aggregate Kern November Monthly Peak 9</t>
  </si>
  <si>
    <t>E6 Aggregate Kern November Monthly Peak 10</t>
  </si>
  <si>
    <t>E6 Aggregate Kern November Monthly Peak 11</t>
  </si>
  <si>
    <t>E6 Aggregate Kern November Monthly Peak 12</t>
  </si>
  <si>
    <t>E6 Aggregate Kern November Monthly Peak 13</t>
  </si>
  <si>
    <t>E6 Aggregate Kern November Monthly Peak 14</t>
  </si>
  <si>
    <t>E6 Aggregate Kern November Monthly Peak 15</t>
  </si>
  <si>
    <t>E6 Aggregate Kern November Monthly Peak 16</t>
  </si>
  <si>
    <t>E6 Aggregate Kern November Monthly Peak 17</t>
  </si>
  <si>
    <t>E6 Aggregate Kern November Monthly Peak 18</t>
  </si>
  <si>
    <t>E6 Aggregate Kern November Monthly Peak 19</t>
  </si>
  <si>
    <t>E6 Aggregate Kern November Monthly Peak 20</t>
  </si>
  <si>
    <t>E6 Aggregate Kern November Monthly Peak 21</t>
  </si>
  <si>
    <t>E6 Aggregate Kern November Monthly Peak 22</t>
  </si>
  <si>
    <t>E6 Aggregate Kern November Monthly Peak 23</t>
  </si>
  <si>
    <t>E6 Aggregate Kern November Monthly Peak 24</t>
  </si>
  <si>
    <t>E6 Aggregate Kern December Average Weekday 1</t>
  </si>
  <si>
    <t>E6 Aggregate Kern December Average Weekday 2</t>
  </si>
  <si>
    <t>E6 Aggregate Kern December Average Weekday 3</t>
  </si>
  <si>
    <t>E6 Aggregate Kern December Average Weekday 4</t>
  </si>
  <si>
    <t>E6 Aggregate Kern December Average Weekday 5</t>
  </si>
  <si>
    <t>E6 Aggregate Kern December Average Weekday 6</t>
  </si>
  <si>
    <t>E6 Aggregate Kern December Average Weekday 7</t>
  </si>
  <si>
    <t>E6 Aggregate Kern December Average Weekday 8</t>
  </si>
  <si>
    <t>E6 Aggregate Kern December Average Weekday 9</t>
  </si>
  <si>
    <t>E6 Aggregate Kern December Average Weekday 10</t>
  </si>
  <si>
    <t>E6 Aggregate Kern December Average Weekday 11</t>
  </si>
  <si>
    <t>E6 Aggregate Kern December Average Weekday 12</t>
  </si>
  <si>
    <t>E6 Aggregate Kern December Average Weekday 13</t>
  </si>
  <si>
    <t>E6 Aggregate Kern December Average Weekday 14</t>
  </si>
  <si>
    <t>E6 Aggregate Kern December Average Weekday 15</t>
  </si>
  <si>
    <t>E6 Aggregate Kern December Average Weekday 16</t>
  </si>
  <si>
    <t>E6 Aggregate Kern December Average Weekday 17</t>
  </si>
  <si>
    <t>E6 Aggregate Kern December Average Weekday 18</t>
  </si>
  <si>
    <t>E6 Aggregate Kern December Average Weekday 19</t>
  </si>
  <si>
    <t>E6 Aggregate Kern December Average Weekday 20</t>
  </si>
  <si>
    <t>E6 Aggregate Kern December Average Weekday 21</t>
  </si>
  <si>
    <t>E6 Aggregate Kern December Average Weekday 22</t>
  </si>
  <si>
    <t>E6 Aggregate Kern December Average Weekday 23</t>
  </si>
  <si>
    <t>E6 Aggregate Kern December Average Weekday 24</t>
  </si>
  <si>
    <t>E6 Aggregate Kern December Monthly Peak 1</t>
  </si>
  <si>
    <t>E6 Aggregate Kern December Monthly Peak 2</t>
  </si>
  <si>
    <t>E6 Aggregate Kern December Monthly Peak 3</t>
  </si>
  <si>
    <t>E6 Aggregate Kern December Monthly Peak 4</t>
  </si>
  <si>
    <t>E6 Aggregate Kern December Monthly Peak 5</t>
  </si>
  <si>
    <t>E6 Aggregate Kern December Monthly Peak 6</t>
  </si>
  <si>
    <t>E6 Aggregate Kern December Monthly Peak 7</t>
  </si>
  <si>
    <t>E6 Aggregate Kern December Monthly Peak 8</t>
  </si>
  <si>
    <t>E6 Aggregate Kern December Monthly Peak 9</t>
  </si>
  <si>
    <t>E6 Aggregate Kern December Monthly Peak 10</t>
  </si>
  <si>
    <t>E6 Aggregate Kern December Monthly Peak 11</t>
  </si>
  <si>
    <t>E6 Aggregate Kern December Monthly Peak 12</t>
  </si>
  <si>
    <t>E6 Aggregate Kern December Monthly Peak 13</t>
  </si>
  <si>
    <t>E6 Aggregate Kern December Monthly Peak 14</t>
  </si>
  <si>
    <t>E6 Aggregate Kern December Monthly Peak 15</t>
  </si>
  <si>
    <t>E6 Aggregate Kern December Monthly Peak 16</t>
  </si>
  <si>
    <t>E6 Aggregate Kern December Monthly Peak 17</t>
  </si>
  <si>
    <t>E6 Aggregate Kern December Monthly Peak 18</t>
  </si>
  <si>
    <t>E6 Aggregate Kern December Monthly Peak 19</t>
  </si>
  <si>
    <t>E6 Aggregate Kern December Monthly Peak 20</t>
  </si>
  <si>
    <t>E6 Aggregate Kern December Monthly Peak 21</t>
  </si>
  <si>
    <t>E6 Aggregate Kern December Monthly Peak 22</t>
  </si>
  <si>
    <t>E6 Aggregate Kern December Monthly Peak 23</t>
  </si>
  <si>
    <t>E6 Aggregate Kern December Monthly Peak 24</t>
  </si>
  <si>
    <t>E6 Aggregate Kern January Average Weekday 1</t>
  </si>
  <si>
    <t>E6 Aggregate Kern January Average Weekday 2</t>
  </si>
  <si>
    <t>E6 Aggregate Kern January Average Weekday 3</t>
  </si>
  <si>
    <t>E6 Aggregate Kern January Average Weekday 4</t>
  </si>
  <si>
    <t>E6 Aggregate Kern January Average Weekday 5</t>
  </si>
  <si>
    <t>E6 Aggregate Kern January Average Weekday 6</t>
  </si>
  <si>
    <t>E6 Aggregate Kern January Average Weekday 7</t>
  </si>
  <si>
    <t>E6 Aggregate Kern January Average Weekday 8</t>
  </si>
  <si>
    <t>E6 Aggregate Kern January Average Weekday 9</t>
  </si>
  <si>
    <t>E6 Aggregate Kern January Average Weekday 10</t>
  </si>
  <si>
    <t>E6 Aggregate Kern January Average Weekday 11</t>
  </si>
  <si>
    <t>E6 Aggregate Kern January Average Weekday 12</t>
  </si>
  <si>
    <t>E6 Aggregate Kern January Average Weekday 13</t>
  </si>
  <si>
    <t>E6 Aggregate Kern January Average Weekday 14</t>
  </si>
  <si>
    <t>E6 Aggregate Kern January Average Weekday 15</t>
  </si>
  <si>
    <t>E6 Aggregate Kern January Average Weekday 16</t>
  </si>
  <si>
    <t>E6 Aggregate Kern January Average Weekday 17</t>
  </si>
  <si>
    <t>E6 Aggregate Kern January Average Weekday 18</t>
  </si>
  <si>
    <t>E6 Aggregate Kern January Average Weekday 19</t>
  </si>
  <si>
    <t>E6 Aggregate Kern January Average Weekday 20</t>
  </si>
  <si>
    <t>E6 Aggregate Kern January Average Weekday 21</t>
  </si>
  <si>
    <t>E6 Aggregate Kern January Average Weekday 22</t>
  </si>
  <si>
    <t>E6 Aggregate Kern January Average Weekday 23</t>
  </si>
  <si>
    <t>E6 Aggregate Kern January Average Weekday 24</t>
  </si>
  <si>
    <t>E6 Aggregate Kern January Monthly Peak 1</t>
  </si>
  <si>
    <t>E6 Aggregate Kern January Monthly Peak 2</t>
  </si>
  <si>
    <t>E6 Aggregate Kern January Monthly Peak 3</t>
  </si>
  <si>
    <t>E6 Aggregate Kern January Monthly Peak 4</t>
  </si>
  <si>
    <t>E6 Aggregate Kern January Monthly Peak 5</t>
  </si>
  <si>
    <t>E6 Aggregate Kern January Monthly Peak 6</t>
  </si>
  <si>
    <t>E6 Aggregate Kern January Monthly Peak 7</t>
  </si>
  <si>
    <t>E6 Aggregate Kern January Monthly Peak 8</t>
  </si>
  <si>
    <t>E6 Aggregate Kern January Monthly Peak 9</t>
  </si>
  <si>
    <t>E6 Aggregate Kern January Monthly Peak 10</t>
  </si>
  <si>
    <t>E6 Aggregate Kern January Monthly Peak 11</t>
  </si>
  <si>
    <t>E6 Aggregate Kern January Monthly Peak 12</t>
  </si>
  <si>
    <t>E6 Aggregate Kern January Monthly Peak 13</t>
  </si>
  <si>
    <t>E6 Aggregate Kern January Monthly Peak 14</t>
  </si>
  <si>
    <t>E6 Aggregate Kern January Monthly Peak 15</t>
  </si>
  <si>
    <t>E6 Aggregate Kern January Monthly Peak 16</t>
  </si>
  <si>
    <t>E6 Aggregate Kern January Monthly Peak 17</t>
  </si>
  <si>
    <t>E6 Aggregate Kern January Monthly Peak 18</t>
  </si>
  <si>
    <t>E6 Aggregate Kern January Monthly Peak 19</t>
  </si>
  <si>
    <t>E6 Aggregate Kern January Monthly Peak 20</t>
  </si>
  <si>
    <t>E6 Aggregate Kern January Monthly Peak 21</t>
  </si>
  <si>
    <t>E6 Aggregate Kern January Monthly Peak 22</t>
  </si>
  <si>
    <t>E6 Aggregate Kern January Monthly Peak 23</t>
  </si>
  <si>
    <t>E6 Aggregate Kern January Monthly Peak 24</t>
  </si>
  <si>
    <t>E6 Aggregate Kern February Average Weekday 1</t>
  </si>
  <si>
    <t>E6 Aggregate Kern February Average Weekday 2</t>
  </si>
  <si>
    <t>E6 Aggregate Kern February Average Weekday 3</t>
  </si>
  <si>
    <t>E6 Aggregate Kern February Average Weekday 4</t>
  </si>
  <si>
    <t>E6 Aggregate Kern February Average Weekday 5</t>
  </si>
  <si>
    <t>E6 Aggregate Kern February Average Weekday 6</t>
  </si>
  <si>
    <t>E6 Aggregate Kern February Average Weekday 7</t>
  </si>
  <si>
    <t>E6 Aggregate Kern February Average Weekday 8</t>
  </si>
  <si>
    <t>E6 Aggregate Kern February Average Weekday 9</t>
  </si>
  <si>
    <t>E6 Aggregate Kern February Average Weekday 10</t>
  </si>
  <si>
    <t>E6 Aggregate Kern February Average Weekday 11</t>
  </si>
  <si>
    <t>E6 Aggregate Kern February Average Weekday 12</t>
  </si>
  <si>
    <t>E6 Aggregate Kern February Average Weekday 13</t>
  </si>
  <si>
    <t>E6 Aggregate Kern February Average Weekday 14</t>
  </si>
  <si>
    <t>E6 Aggregate Kern February Average Weekday 15</t>
  </si>
  <si>
    <t>E6 Aggregate Kern February Average Weekday 16</t>
  </si>
  <si>
    <t>E6 Aggregate Kern February Average Weekday 17</t>
  </si>
  <si>
    <t>E6 Aggregate Kern February Average Weekday 18</t>
  </si>
  <si>
    <t>E6 Aggregate Kern February Average Weekday 19</t>
  </si>
  <si>
    <t>E6 Aggregate Kern February Average Weekday 20</t>
  </si>
  <si>
    <t>E6 Aggregate Kern February Average Weekday 21</t>
  </si>
  <si>
    <t>E6 Aggregate Kern February Average Weekday 22</t>
  </si>
  <si>
    <t>E6 Aggregate Kern February Average Weekday 23</t>
  </si>
  <si>
    <t>E6 Aggregate Kern February Average Weekday 24</t>
  </si>
  <si>
    <t>E6 Aggregate Kern February Monthly Peak 1</t>
  </si>
  <si>
    <t>E6 Aggregate Kern February Monthly Peak 2</t>
  </si>
  <si>
    <t>E6 Aggregate Kern February Monthly Peak 3</t>
  </si>
  <si>
    <t>E6 Aggregate Kern February Monthly Peak 4</t>
  </si>
  <si>
    <t>E6 Aggregate Kern February Monthly Peak 5</t>
  </si>
  <si>
    <t>E6 Aggregate Kern February Monthly Peak 6</t>
  </si>
  <si>
    <t>E6 Aggregate Kern February Monthly Peak 7</t>
  </si>
  <si>
    <t>E6 Aggregate Kern February Monthly Peak 8</t>
  </si>
  <si>
    <t>E6 Aggregate Kern February Monthly Peak 9</t>
  </si>
  <si>
    <t>E6 Aggregate Kern February Monthly Peak 10</t>
  </si>
  <si>
    <t>E6 Aggregate Kern February Monthly Peak 11</t>
  </si>
  <si>
    <t>E6 Aggregate Kern February Monthly Peak 12</t>
  </si>
  <si>
    <t>E6 Aggregate Kern February Monthly Peak 13</t>
  </si>
  <si>
    <t>E6 Aggregate Kern February Monthly Peak 14</t>
  </si>
  <si>
    <t>E6 Aggregate Kern February Monthly Peak 15</t>
  </si>
  <si>
    <t>E6 Aggregate Kern February Monthly Peak 16</t>
  </si>
  <si>
    <t>E6 Aggregate Kern February Monthly Peak 17</t>
  </si>
  <si>
    <t>E6 Aggregate Kern February Monthly Peak 18</t>
  </si>
  <si>
    <t>E6 Aggregate Kern February Monthly Peak 19</t>
  </si>
  <si>
    <t>E6 Aggregate Kern February Monthly Peak 20</t>
  </si>
  <si>
    <t>E6 Aggregate Kern February Monthly Peak 21</t>
  </si>
  <si>
    <t>E6 Aggregate Kern February Monthly Peak 22</t>
  </si>
  <si>
    <t>E6 Aggregate Kern February Monthly Peak 23</t>
  </si>
  <si>
    <t>E6 Aggregate Kern February Monthly Peak 24</t>
  </si>
  <si>
    <t>E6 Aggregate Kern March Average Weekday 1</t>
  </si>
  <si>
    <t>E6 Aggregate Kern March Average Weekday 2</t>
  </si>
  <si>
    <t>E6 Aggregate Kern March Average Weekday 3</t>
  </si>
  <si>
    <t>E6 Aggregate Kern March Average Weekday 4</t>
  </si>
  <si>
    <t>E6 Aggregate Kern March Average Weekday 5</t>
  </si>
  <si>
    <t>E6 Aggregate Kern March Average Weekday 6</t>
  </si>
  <si>
    <t>E6 Aggregate Kern March Average Weekday 7</t>
  </si>
  <si>
    <t>E6 Aggregate Kern March Average Weekday 8</t>
  </si>
  <si>
    <t>E6 Aggregate Kern March Average Weekday 9</t>
  </si>
  <si>
    <t>E6 Aggregate Kern March Average Weekday 10</t>
  </si>
  <si>
    <t>E6 Aggregate Kern March Average Weekday 11</t>
  </si>
  <si>
    <t>E6 Aggregate Kern March Average Weekday 12</t>
  </si>
  <si>
    <t>E6 Aggregate Kern March Average Weekday 13</t>
  </si>
  <si>
    <t>E6 Aggregate Kern March Average Weekday 14</t>
  </si>
  <si>
    <t>E6 Aggregate Kern March Average Weekday 15</t>
  </si>
  <si>
    <t>E6 Aggregate Kern March Average Weekday 16</t>
  </si>
  <si>
    <t>E6 Aggregate Kern March Average Weekday 17</t>
  </si>
  <si>
    <t>E6 Aggregate Kern March Average Weekday 18</t>
  </si>
  <si>
    <t>E6 Aggregate Kern March Average Weekday 19</t>
  </si>
  <si>
    <t>E6 Aggregate Kern March Average Weekday 20</t>
  </si>
  <si>
    <t>E6 Aggregate Kern March Average Weekday 21</t>
  </si>
  <si>
    <t>E6 Aggregate Kern March Average Weekday 22</t>
  </si>
  <si>
    <t>E6 Aggregate Kern March Average Weekday 23</t>
  </si>
  <si>
    <t>E6 Aggregate Kern March Average Weekday 24</t>
  </si>
  <si>
    <t>E6 Aggregate Kern March Monthly Peak 1</t>
  </si>
  <si>
    <t>E6 Aggregate Kern March Monthly Peak 2</t>
  </si>
  <si>
    <t>E6 Aggregate Kern March Monthly Peak 3</t>
  </si>
  <si>
    <t>E6 Aggregate Kern March Monthly Peak 4</t>
  </si>
  <si>
    <t>E6 Aggregate Kern March Monthly Peak 5</t>
  </si>
  <si>
    <t>E6 Aggregate Kern March Monthly Peak 6</t>
  </si>
  <si>
    <t>E6 Aggregate Kern March Monthly Peak 7</t>
  </si>
  <si>
    <t>E6 Aggregate Kern March Monthly Peak 8</t>
  </si>
  <si>
    <t>E6 Aggregate Kern March Monthly Peak 9</t>
  </si>
  <si>
    <t>E6 Aggregate Kern March Monthly Peak 10</t>
  </si>
  <si>
    <t>E6 Aggregate Kern March Monthly Peak 11</t>
  </si>
  <si>
    <t>E6 Aggregate Kern March Monthly Peak 12</t>
  </si>
  <si>
    <t>E6 Aggregate Kern March Monthly Peak 13</t>
  </si>
  <si>
    <t>E6 Aggregate Kern March Monthly Peak 14</t>
  </si>
  <si>
    <t>E6 Aggregate Kern March Monthly Peak 15</t>
  </si>
  <si>
    <t>E6 Aggregate Kern March Monthly Peak 16</t>
  </si>
  <si>
    <t>E6 Aggregate Kern March Monthly Peak 17</t>
  </si>
  <si>
    <t>E6 Aggregate Kern March Monthly Peak 18</t>
  </si>
  <si>
    <t>E6 Aggregate Kern March Monthly Peak 19</t>
  </si>
  <si>
    <t>E6 Aggregate Kern March Monthly Peak 20</t>
  </si>
  <si>
    <t>E6 Aggregate Kern March Monthly Peak 21</t>
  </si>
  <si>
    <t>E6 Aggregate Kern March Monthly Peak 22</t>
  </si>
  <si>
    <t>E6 Aggregate Kern March Monthly Peak 23</t>
  </si>
  <si>
    <t>E6 Aggregate Kern March Monthly Peak 24</t>
  </si>
  <si>
    <t>E6 Aggregate Kern April Average Weekday 1</t>
  </si>
  <si>
    <t>E6 Aggregate Kern April Average Weekday 2</t>
  </si>
  <si>
    <t>E6 Aggregate Kern April Average Weekday 3</t>
  </si>
  <si>
    <t>E6 Aggregate Kern April Average Weekday 4</t>
  </si>
  <si>
    <t>E6 Aggregate Kern April Average Weekday 5</t>
  </si>
  <si>
    <t>E6 Aggregate Kern April Average Weekday 6</t>
  </si>
  <si>
    <t>E6 Aggregate Kern April Average Weekday 7</t>
  </si>
  <si>
    <t>E6 Aggregate Kern April Average Weekday 8</t>
  </si>
  <si>
    <t>E6 Aggregate Kern April Average Weekday 9</t>
  </si>
  <si>
    <t>E6 Aggregate Kern April Average Weekday 10</t>
  </si>
  <si>
    <t>E6 Aggregate Kern April Average Weekday 11</t>
  </si>
  <si>
    <t>E6 Aggregate Kern April Average Weekday 12</t>
  </si>
  <si>
    <t>E6 Aggregate Kern April Average Weekday 13</t>
  </si>
  <si>
    <t>E6 Aggregate Kern April Average Weekday 14</t>
  </si>
  <si>
    <t>E6 Aggregate Kern April Average Weekday 15</t>
  </si>
  <si>
    <t>E6 Aggregate Kern April Average Weekday 16</t>
  </si>
  <si>
    <t>E6 Aggregate Kern April Average Weekday 17</t>
  </si>
  <si>
    <t>E6 Aggregate Kern April Average Weekday 18</t>
  </si>
  <si>
    <t>E6 Aggregate Kern April Average Weekday 19</t>
  </si>
  <si>
    <t>E6 Aggregate Kern April Average Weekday 20</t>
  </si>
  <si>
    <t>E6 Aggregate Kern April Average Weekday 21</t>
  </si>
  <si>
    <t>E6 Aggregate Kern April Average Weekday 22</t>
  </si>
  <si>
    <t>E6 Aggregate Kern April Average Weekday 23</t>
  </si>
  <si>
    <t>E6 Aggregate Kern April Average Weekday 24</t>
  </si>
  <si>
    <t>E6 Aggregate Kern April Monthly Peak 1</t>
  </si>
  <si>
    <t>E6 Aggregate Kern April Monthly Peak 2</t>
  </si>
  <si>
    <t>E6 Aggregate Kern April Monthly Peak 3</t>
  </si>
  <si>
    <t>E6 Aggregate Kern April Monthly Peak 4</t>
  </si>
  <si>
    <t>E6 Aggregate Kern April Monthly Peak 5</t>
  </si>
  <si>
    <t>E6 Aggregate Kern April Monthly Peak 6</t>
  </si>
  <si>
    <t>E6 Aggregate Kern April Monthly Peak 7</t>
  </si>
  <si>
    <t>E6 Aggregate Kern April Monthly Peak 8</t>
  </si>
  <si>
    <t>E6 Aggregate Kern April Monthly Peak 9</t>
  </si>
  <si>
    <t>E6 Aggregate Kern April Monthly Peak 10</t>
  </si>
  <si>
    <t>E6 Aggregate Kern April Monthly Peak 11</t>
  </si>
  <si>
    <t>E6 Aggregate Kern April Monthly Peak 12</t>
  </si>
  <si>
    <t>E6 Aggregate Kern April Monthly Peak 13</t>
  </si>
  <si>
    <t>E6 Aggregate Kern April Monthly Peak 14</t>
  </si>
  <si>
    <t>E6 Aggregate Kern April Monthly Peak 15</t>
  </si>
  <si>
    <t>E6 Aggregate Kern April Monthly Peak 16</t>
  </si>
  <si>
    <t>E6 Aggregate Kern April Monthly Peak 17</t>
  </si>
  <si>
    <t>E6 Aggregate Kern April Monthly Peak 18</t>
  </si>
  <si>
    <t>E6 Aggregate Kern April Monthly Peak 19</t>
  </si>
  <si>
    <t>E6 Aggregate Kern April Monthly Peak 20</t>
  </si>
  <si>
    <t>E6 Aggregate Kern April Monthly Peak 21</t>
  </si>
  <si>
    <t>E6 Aggregate Kern April Monthly Peak 22</t>
  </si>
  <si>
    <t>E6 Aggregate Kern April Monthly Peak 23</t>
  </si>
  <si>
    <t>E6 Aggregate Kern April Monthly Peak 24</t>
  </si>
  <si>
    <t>E6 Aggregate Kern May Average Weekday 1</t>
  </si>
  <si>
    <t>E6 Aggregate Kern May Average Weekday 2</t>
  </si>
  <si>
    <t>E6 Aggregate Kern May Average Weekday 3</t>
  </si>
  <si>
    <t>E6 Aggregate Kern May Average Weekday 4</t>
  </si>
  <si>
    <t>E6 Aggregate Kern May Average Weekday 5</t>
  </si>
  <si>
    <t>E6 Aggregate Kern May Average Weekday 6</t>
  </si>
  <si>
    <t>E6 Aggregate Kern May Average Weekday 7</t>
  </si>
  <si>
    <t>E6 Aggregate Kern May Average Weekday 8</t>
  </si>
  <si>
    <t>E6 Aggregate Kern May Average Weekday 9</t>
  </si>
  <si>
    <t>E6 Aggregate Kern May Average Weekday 10</t>
  </si>
  <si>
    <t>E6 Aggregate Kern May Average Weekday 11</t>
  </si>
  <si>
    <t>E6 Aggregate Kern May Average Weekday 12</t>
  </si>
  <si>
    <t>E6 Aggregate Kern May Average Weekday 13</t>
  </si>
  <si>
    <t>E6 Aggregate Kern May Average Weekday 14</t>
  </si>
  <si>
    <t>E6 Aggregate Kern May Average Weekday 15</t>
  </si>
  <si>
    <t>E6 Aggregate Kern May Average Weekday 16</t>
  </si>
  <si>
    <t>E6 Aggregate Kern May Average Weekday 17</t>
  </si>
  <si>
    <t>E6 Aggregate Kern May Average Weekday 18</t>
  </si>
  <si>
    <t>E6 Aggregate Kern May Average Weekday 19</t>
  </si>
  <si>
    <t>E6 Aggregate Kern May Average Weekday 20</t>
  </si>
  <si>
    <t>E6 Aggregate Kern May Average Weekday 21</t>
  </si>
  <si>
    <t>E6 Aggregate Kern May Average Weekday 22</t>
  </si>
  <si>
    <t>E6 Aggregate Kern May Average Weekday 23</t>
  </si>
  <si>
    <t>E6 Aggregate Kern May Average Weekday 24</t>
  </si>
  <si>
    <t>E6 Aggregate Kern May Monthly Peak 1</t>
  </si>
  <si>
    <t>E6 Aggregate Kern May Monthly Peak 2</t>
  </si>
  <si>
    <t>E6 Aggregate Kern May Monthly Peak 3</t>
  </si>
  <si>
    <t>E6 Aggregate Kern May Monthly Peak 4</t>
  </si>
  <si>
    <t>E6 Aggregate Kern May Monthly Peak 5</t>
  </si>
  <si>
    <t>E6 Aggregate Kern May Monthly Peak 6</t>
  </si>
  <si>
    <t>E6 Aggregate Kern May Monthly Peak 7</t>
  </si>
  <si>
    <t>E6 Aggregate Kern May Monthly Peak 8</t>
  </si>
  <si>
    <t>E6 Aggregate Kern May Monthly Peak 9</t>
  </si>
  <si>
    <t>E6 Aggregate Kern May Monthly Peak 10</t>
  </si>
  <si>
    <t>E6 Aggregate Kern May Monthly Peak 11</t>
  </si>
  <si>
    <t>E6 Aggregate Kern May Monthly Peak 12</t>
  </si>
  <si>
    <t>E6 Aggregate Kern May Monthly Peak 13</t>
  </si>
  <si>
    <t>E6 Aggregate Kern May Monthly Peak 14</t>
  </si>
  <si>
    <t>E6 Aggregate Kern May Monthly Peak 15</t>
  </si>
  <si>
    <t>E6 Aggregate Kern May Monthly Peak 16</t>
  </si>
  <si>
    <t>E6 Aggregate Kern May Monthly Peak 17</t>
  </si>
  <si>
    <t>E6 Aggregate Kern May Monthly Peak 18</t>
  </si>
  <si>
    <t>E6 Aggregate Kern May Monthly Peak 19</t>
  </si>
  <si>
    <t>E6 Aggregate Kern May Monthly Peak 20</t>
  </si>
  <si>
    <t>E6 Aggregate Kern May Monthly Peak 21</t>
  </si>
  <si>
    <t>E6 Aggregate Kern May Monthly Peak 22</t>
  </si>
  <si>
    <t>E6 Aggregate Kern May Monthly Peak 23</t>
  </si>
  <si>
    <t>E6 Aggregate Kern May Monthly Peak 24</t>
  </si>
  <si>
    <t>E6 Aggregate Kern June Average Weekday 1</t>
  </si>
  <si>
    <t>E6 Aggregate Kern June Average Weekday 2</t>
  </si>
  <si>
    <t>E6 Aggregate Kern June Average Weekday 3</t>
  </si>
  <si>
    <t>E6 Aggregate Kern June Average Weekday 4</t>
  </si>
  <si>
    <t>E6 Aggregate Kern June Average Weekday 5</t>
  </si>
  <si>
    <t>E6 Aggregate Kern June Average Weekday 6</t>
  </si>
  <si>
    <t>E6 Aggregate Kern June Average Weekday 7</t>
  </si>
  <si>
    <t>E6 Aggregate Kern June Average Weekday 8</t>
  </si>
  <si>
    <t>E6 Aggregate Kern June Average Weekday 9</t>
  </si>
  <si>
    <t>E6 Aggregate Kern June Average Weekday 10</t>
  </si>
  <si>
    <t>E6 Aggregate Kern June Average Weekday 11</t>
  </si>
  <si>
    <t>E6 Aggregate Kern June Average Weekday 12</t>
  </si>
  <si>
    <t>E6 Aggregate Kern June Average Weekday 13</t>
  </si>
  <si>
    <t>E6 Aggregate Kern June Average Weekday 14</t>
  </si>
  <si>
    <t>E6 Aggregate Kern June Average Weekday 15</t>
  </si>
  <si>
    <t>E6 Aggregate Kern June Average Weekday 16</t>
  </si>
  <si>
    <t>E6 Aggregate Kern June Average Weekday 17</t>
  </si>
  <si>
    <t>E6 Aggregate Kern June Average Weekday 18</t>
  </si>
  <si>
    <t>E6 Aggregate Kern June Average Weekday 19</t>
  </si>
  <si>
    <t>E6 Aggregate Kern June Average Weekday 20</t>
  </si>
  <si>
    <t>E6 Aggregate Kern June Average Weekday 21</t>
  </si>
  <si>
    <t>E6 Aggregate Kern June Average Weekday 22</t>
  </si>
  <si>
    <t>E6 Aggregate Kern June Average Weekday 23</t>
  </si>
  <si>
    <t>E6 Aggregate Kern June Average Weekday 24</t>
  </si>
  <si>
    <t>E6 Aggregate Kern June Monthly Peak 1</t>
  </si>
  <si>
    <t>E6 Aggregate Kern June Monthly Peak 2</t>
  </si>
  <si>
    <t>E6 Aggregate Kern June Monthly Peak 3</t>
  </si>
  <si>
    <t>E6 Aggregate Kern June Monthly Peak 4</t>
  </si>
  <si>
    <t>E6 Aggregate Kern June Monthly Peak 5</t>
  </si>
  <si>
    <t>E6 Aggregate Kern June Monthly Peak 6</t>
  </si>
  <si>
    <t>E6 Aggregate Kern June Monthly Peak 7</t>
  </si>
  <si>
    <t>E6 Aggregate Kern June Monthly Peak 8</t>
  </si>
  <si>
    <t>E6 Aggregate Kern June Monthly Peak 9</t>
  </si>
  <si>
    <t>E6 Aggregate Kern June Monthly Peak 10</t>
  </si>
  <si>
    <t>E6 Aggregate Kern June Monthly Peak 11</t>
  </si>
  <si>
    <t>E6 Aggregate Kern June Monthly Peak 12</t>
  </si>
  <si>
    <t>E6 Aggregate Kern June Monthly Peak 13</t>
  </si>
  <si>
    <t>E6 Aggregate Kern June Monthly Peak 14</t>
  </si>
  <si>
    <t>E6 Aggregate Kern June Monthly Peak 15</t>
  </si>
  <si>
    <t>E6 Aggregate Kern June Monthly Peak 16</t>
  </si>
  <si>
    <t>E6 Aggregate Kern June Monthly Peak 17</t>
  </si>
  <si>
    <t>E6 Aggregate Kern June Monthly Peak 18</t>
  </si>
  <si>
    <t>E6 Aggregate Kern June Monthly Peak 19</t>
  </si>
  <si>
    <t>E6 Aggregate Kern June Monthly Peak 20</t>
  </si>
  <si>
    <t>E6 Aggregate Kern June Monthly Peak 21</t>
  </si>
  <si>
    <t>E6 Aggregate Kern June Monthly Peak 22</t>
  </si>
  <si>
    <t>E6 Aggregate Kern June Monthly Peak 23</t>
  </si>
  <si>
    <t>E6 Aggregate Kern June Monthly Peak 24</t>
  </si>
  <si>
    <t>E6 Aggregate Kern July Average Weekday 1</t>
  </si>
  <si>
    <t>E6 Aggregate Kern July Average Weekday 2</t>
  </si>
  <si>
    <t>E6 Aggregate Kern July Average Weekday 3</t>
  </si>
  <si>
    <t>E6 Aggregate Kern July Average Weekday 4</t>
  </si>
  <si>
    <t>E6 Aggregate Kern July Average Weekday 5</t>
  </si>
  <si>
    <t>E6 Aggregate Kern July Average Weekday 6</t>
  </si>
  <si>
    <t>E6 Aggregate Kern July Average Weekday 7</t>
  </si>
  <si>
    <t>E6 Aggregate Kern July Average Weekday 8</t>
  </si>
  <si>
    <t>E6 Aggregate Kern July Average Weekday 9</t>
  </si>
  <si>
    <t>E6 Aggregate Kern July Average Weekday 10</t>
  </si>
  <si>
    <t>E6 Aggregate Kern July Average Weekday 11</t>
  </si>
  <si>
    <t>E6 Aggregate Kern July Average Weekday 12</t>
  </si>
  <si>
    <t>E6 Aggregate Kern July Average Weekday 13</t>
  </si>
  <si>
    <t>E6 Aggregate Kern July Average Weekday 14</t>
  </si>
  <si>
    <t>E6 Aggregate Kern July Average Weekday 15</t>
  </si>
  <si>
    <t>E6 Aggregate Kern July Average Weekday 16</t>
  </si>
  <si>
    <t>E6 Aggregate Kern July Average Weekday 17</t>
  </si>
  <si>
    <t>E6 Aggregate Kern July Average Weekday 18</t>
  </si>
  <si>
    <t>E6 Aggregate Kern July Average Weekday 19</t>
  </si>
  <si>
    <t>E6 Aggregate Kern July Average Weekday 20</t>
  </si>
  <si>
    <t>E6 Aggregate Kern July Average Weekday 21</t>
  </si>
  <si>
    <t>E6 Aggregate Kern July Average Weekday 22</t>
  </si>
  <si>
    <t>E6 Aggregate Kern July Average Weekday 23</t>
  </si>
  <si>
    <t>E6 Aggregate Kern July Average Weekday 24</t>
  </si>
  <si>
    <t>E6 Aggregate Kern July Monthly Peak 1</t>
  </si>
  <si>
    <t>E6 Aggregate Kern July Monthly Peak 2</t>
  </si>
  <si>
    <t>E6 Aggregate Kern July Monthly Peak 3</t>
  </si>
  <si>
    <t>E6 Aggregate Kern July Monthly Peak 4</t>
  </si>
  <si>
    <t>E6 Aggregate Kern July Monthly Peak 5</t>
  </si>
  <si>
    <t>E6 Aggregate Kern July Monthly Peak 6</t>
  </si>
  <si>
    <t>E6 Aggregate Kern July Monthly Peak 7</t>
  </si>
  <si>
    <t>E6 Aggregate Kern July Monthly Peak 8</t>
  </si>
  <si>
    <t>E6 Aggregate Kern July Monthly Peak 9</t>
  </si>
  <si>
    <t>E6 Aggregate Kern July Monthly Peak 10</t>
  </si>
  <si>
    <t>E6 Aggregate Kern July Monthly Peak 11</t>
  </si>
  <si>
    <t>E6 Aggregate Kern July Monthly Peak 12</t>
  </si>
  <si>
    <t>E6 Aggregate Kern July Monthly Peak 13</t>
  </si>
  <si>
    <t>E6 Aggregate Kern July Monthly Peak 14</t>
  </si>
  <si>
    <t>E6 Aggregate Kern July Monthly Peak 15</t>
  </si>
  <si>
    <t>E6 Aggregate Kern July Monthly Peak 16</t>
  </si>
  <si>
    <t>E6 Aggregate Kern July Monthly Peak 17</t>
  </si>
  <si>
    <t>E6 Aggregate Kern July Monthly Peak 18</t>
  </si>
  <si>
    <t>E6 Aggregate Kern July Monthly Peak 19</t>
  </si>
  <si>
    <t>E6 Aggregate Kern July Monthly Peak 20</t>
  </si>
  <si>
    <t>E6 Aggregate Kern July Monthly Peak 21</t>
  </si>
  <si>
    <t>E6 Aggregate Kern July Monthly Peak 22</t>
  </si>
  <si>
    <t>E6 Aggregate Kern July Monthly Peak 23</t>
  </si>
  <si>
    <t>E6 Aggregate Kern July Monthly Peak 24</t>
  </si>
  <si>
    <t>E6 Aggregate Kern August Average Weekday 1</t>
  </si>
  <si>
    <t>E6 Aggregate Kern August Average Weekday 2</t>
  </si>
  <si>
    <t>E6 Aggregate Kern August Average Weekday 3</t>
  </si>
  <si>
    <t>E6 Aggregate Kern August Average Weekday 4</t>
  </si>
  <si>
    <t>E6 Aggregate Kern August Average Weekday 5</t>
  </si>
  <si>
    <t>E6 Aggregate Kern August Average Weekday 6</t>
  </si>
  <si>
    <t>E6 Aggregate Kern August Average Weekday 7</t>
  </si>
  <si>
    <t>E6 Aggregate Kern August Average Weekday 8</t>
  </si>
  <si>
    <t>E6 Aggregate Kern August Average Weekday 9</t>
  </si>
  <si>
    <t>E6 Aggregate Kern August Average Weekday 10</t>
  </si>
  <si>
    <t>E6 Aggregate Kern August Average Weekday 11</t>
  </si>
  <si>
    <t>E6 Aggregate Kern August Average Weekday 12</t>
  </si>
  <si>
    <t>E6 Aggregate Kern August Average Weekday 13</t>
  </si>
  <si>
    <t>E6 Aggregate Kern August Average Weekday 14</t>
  </si>
  <si>
    <t>E6 Aggregate Kern August Average Weekday 15</t>
  </si>
  <si>
    <t>E6 Aggregate Kern August Average Weekday 16</t>
  </si>
  <si>
    <t>E6 Aggregate Kern August Average Weekday 17</t>
  </si>
  <si>
    <t>E6 Aggregate Kern August Average Weekday 18</t>
  </si>
  <si>
    <t>E6 Aggregate Kern August Average Weekday 19</t>
  </si>
  <si>
    <t>E6 Aggregate Kern August Average Weekday 20</t>
  </si>
  <si>
    <t>E6 Aggregate Kern August Average Weekday 21</t>
  </si>
  <si>
    <t>E6 Aggregate Kern August Average Weekday 22</t>
  </si>
  <si>
    <t>E6 Aggregate Kern August Average Weekday 23</t>
  </si>
  <si>
    <t>E6 Aggregate Kern August Average Weekday 24</t>
  </si>
  <si>
    <t>E6 Aggregate Kern August Monthly Peak 1</t>
  </si>
  <si>
    <t>E6 Aggregate Kern August Monthly Peak 2</t>
  </si>
  <si>
    <t>E6 Aggregate Kern August Monthly Peak 3</t>
  </si>
  <si>
    <t>E6 Aggregate Kern August Monthly Peak 4</t>
  </si>
  <si>
    <t>E6 Aggregate Kern August Monthly Peak 5</t>
  </si>
  <si>
    <t>E6 Aggregate Kern August Monthly Peak 6</t>
  </si>
  <si>
    <t>E6 Aggregate Kern August Monthly Peak 7</t>
  </si>
  <si>
    <t>E6 Aggregate Kern August Monthly Peak 8</t>
  </si>
  <si>
    <t>E6 Aggregate Kern August Monthly Peak 9</t>
  </si>
  <si>
    <t>E6 Aggregate Kern August Monthly Peak 10</t>
  </si>
  <si>
    <t>E6 Aggregate Kern August Monthly Peak 11</t>
  </si>
  <si>
    <t>E6 Aggregate Kern August Monthly Peak 12</t>
  </si>
  <si>
    <t>E6 Aggregate Kern August Monthly Peak 13</t>
  </si>
  <si>
    <t>E6 Aggregate Kern August Monthly Peak 14</t>
  </si>
  <si>
    <t>E6 Aggregate Kern August Monthly Peak 15</t>
  </si>
  <si>
    <t>E6 Aggregate Kern August Monthly Peak 16</t>
  </si>
  <si>
    <t>E6 Aggregate Kern August Monthly Peak 17</t>
  </si>
  <si>
    <t>E6 Aggregate Kern August Monthly Peak 18</t>
  </si>
  <si>
    <t>E6 Aggregate Kern August Monthly Peak 19</t>
  </si>
  <si>
    <t>E6 Aggregate Kern August Monthly Peak 20</t>
  </si>
  <si>
    <t>E6 Aggregate Kern August Monthly Peak 21</t>
  </si>
  <si>
    <t>E6 Aggregate Kern August Monthly Peak 22</t>
  </si>
  <si>
    <t>E6 Aggregate Kern August Monthly Peak 23</t>
  </si>
  <si>
    <t>E6 Aggregate Kern August Monthly Peak 24</t>
  </si>
  <si>
    <t>E6 Aggregate Kern September Average Weekday 1</t>
  </si>
  <si>
    <t>E6 Aggregate Kern September Average Weekday 2</t>
  </si>
  <si>
    <t>E6 Aggregate Kern September Average Weekday 3</t>
  </si>
  <si>
    <t>E6 Aggregate Kern September Average Weekday 4</t>
  </si>
  <si>
    <t>E6 Aggregate Kern September Average Weekday 5</t>
  </si>
  <si>
    <t>E6 Aggregate Kern September Average Weekday 6</t>
  </si>
  <si>
    <t>E6 Aggregate Kern September Average Weekday 7</t>
  </si>
  <si>
    <t>E6 Aggregate Kern September Average Weekday 8</t>
  </si>
  <si>
    <t>E6 Aggregate Kern September Average Weekday 9</t>
  </si>
  <si>
    <t>E6 Aggregate Kern September Average Weekday 10</t>
  </si>
  <si>
    <t>E6 Aggregate Kern September Average Weekday 11</t>
  </si>
  <si>
    <t>E6 Aggregate Kern September Average Weekday 12</t>
  </si>
  <si>
    <t>E6 Aggregate Kern September Average Weekday 13</t>
  </si>
  <si>
    <t>E6 Aggregate Kern September Average Weekday 14</t>
  </si>
  <si>
    <t>E6 Aggregate Kern September Average Weekday 15</t>
  </si>
  <si>
    <t>E6 Aggregate Kern September Average Weekday 16</t>
  </si>
  <si>
    <t>E6 Aggregate Kern September Average Weekday 17</t>
  </si>
  <si>
    <t>E6 Aggregate Kern September Average Weekday 18</t>
  </si>
  <si>
    <t>E6 Aggregate Kern September Average Weekday 19</t>
  </si>
  <si>
    <t>E6 Aggregate Kern September Average Weekday 20</t>
  </si>
  <si>
    <t>E6 Aggregate Kern September Average Weekday 21</t>
  </si>
  <si>
    <t>E6 Aggregate Kern September Average Weekday 22</t>
  </si>
  <si>
    <t>E6 Aggregate Kern September Average Weekday 23</t>
  </si>
  <si>
    <t>E6 Aggregate Kern September Average Weekday 24</t>
  </si>
  <si>
    <t>E6 Aggregate Kern September Monthly Peak 1</t>
  </si>
  <si>
    <t>E6 Aggregate Kern September Monthly Peak 2</t>
  </si>
  <si>
    <t>E6 Aggregate Kern September Monthly Peak 3</t>
  </si>
  <si>
    <t>E6 Aggregate Kern September Monthly Peak 4</t>
  </si>
  <si>
    <t>E6 Aggregate Kern September Monthly Peak 5</t>
  </si>
  <si>
    <t>E6 Aggregate Kern September Monthly Peak 6</t>
  </si>
  <si>
    <t>E6 Aggregate Kern September Monthly Peak 7</t>
  </si>
  <si>
    <t>E6 Aggregate Kern September Monthly Peak 8</t>
  </si>
  <si>
    <t>E6 Aggregate Kern September Monthly Peak 9</t>
  </si>
  <si>
    <t>E6 Aggregate Kern September Monthly Peak 10</t>
  </si>
  <si>
    <t>E6 Aggregate Kern September Monthly Peak 11</t>
  </si>
  <si>
    <t>E6 Aggregate Kern September Monthly Peak 12</t>
  </si>
  <si>
    <t>E6 Aggregate Kern September Monthly Peak 13</t>
  </si>
  <si>
    <t>E6 Aggregate Kern September Monthly Peak 14</t>
  </si>
  <si>
    <t>E6 Aggregate Kern September Monthly Peak 15</t>
  </si>
  <si>
    <t>E6 Aggregate Kern September Monthly Peak 16</t>
  </si>
  <si>
    <t>E6 Aggregate Kern September Monthly Peak 17</t>
  </si>
  <si>
    <t>E6 Aggregate Kern September Monthly Peak 18</t>
  </si>
  <si>
    <t>E6 Aggregate Kern September Monthly Peak 19</t>
  </si>
  <si>
    <t>E6 Aggregate Kern September Monthly Peak 20</t>
  </si>
  <si>
    <t>E6 Aggregate Kern September Monthly Peak 21</t>
  </si>
  <si>
    <t>E6 Aggregate Kern September Monthly Peak 22</t>
  </si>
  <si>
    <t>E6 Aggregate Kern September Monthly Peak 23</t>
  </si>
  <si>
    <t>E6 Aggregate Kern September Monthly Peak 24</t>
  </si>
  <si>
    <t>E6 Aggregate Kern October Average Weekday 1</t>
  </si>
  <si>
    <t>E6 Aggregate Kern October Average Weekday 2</t>
  </si>
  <si>
    <t>E6 Aggregate Kern October Average Weekday 3</t>
  </si>
  <si>
    <t>E6 Aggregate Kern October Average Weekday 4</t>
  </si>
  <si>
    <t>E6 Aggregate Kern October Average Weekday 5</t>
  </si>
  <si>
    <t>E6 Aggregate Kern October Average Weekday 6</t>
  </si>
  <si>
    <t>E6 Aggregate Kern October Average Weekday 7</t>
  </si>
  <si>
    <t>E6 Aggregate Kern October Average Weekday 8</t>
  </si>
  <si>
    <t>E6 Aggregate Kern October Average Weekday 9</t>
  </si>
  <si>
    <t>E6 Aggregate Kern October Average Weekday 10</t>
  </si>
  <si>
    <t>E6 Aggregate Kern October Average Weekday 11</t>
  </si>
  <si>
    <t>E6 Aggregate Kern October Average Weekday 12</t>
  </si>
  <si>
    <t>E6 Aggregate Kern October Average Weekday 13</t>
  </si>
  <si>
    <t>E6 Aggregate Kern October Average Weekday 14</t>
  </si>
  <si>
    <t>E6 Aggregate Kern October Average Weekday 15</t>
  </si>
  <si>
    <t>E6 Aggregate Kern October Average Weekday 16</t>
  </si>
  <si>
    <t>E6 Aggregate Kern October Average Weekday 17</t>
  </si>
  <si>
    <t>E6 Aggregate Kern October Average Weekday 18</t>
  </si>
  <si>
    <t>E6 Aggregate Kern October Average Weekday 19</t>
  </si>
  <si>
    <t>E6 Aggregate Kern October Average Weekday 20</t>
  </si>
  <si>
    <t>E6 Aggregate Kern October Average Weekday 21</t>
  </si>
  <si>
    <t>E6 Aggregate Kern October Average Weekday 22</t>
  </si>
  <si>
    <t>E6 Aggregate Kern October Average Weekday 23</t>
  </si>
  <si>
    <t>E6 Aggregate Kern October Average Weekday 24</t>
  </si>
  <si>
    <t>E6 Aggregate Kern October Monthly Peak 1</t>
  </si>
  <si>
    <t>E6 Aggregate Kern October Monthly Peak 2</t>
  </si>
  <si>
    <t>E6 Aggregate Kern October Monthly Peak 3</t>
  </si>
  <si>
    <t>E6 Aggregate Kern October Monthly Peak 4</t>
  </si>
  <si>
    <t>E6 Aggregate Kern October Monthly Peak 5</t>
  </si>
  <si>
    <t>E6 Aggregate Kern October Monthly Peak 6</t>
  </si>
  <si>
    <t>E6 Aggregate Kern October Monthly Peak 7</t>
  </si>
  <si>
    <t>E6 Aggregate Kern October Monthly Peak 8</t>
  </si>
  <si>
    <t>E6 Aggregate Kern October Monthly Peak 9</t>
  </si>
  <si>
    <t>E6 Aggregate Kern October Monthly Peak 10</t>
  </si>
  <si>
    <t>E6 Aggregate Kern October Monthly Peak 11</t>
  </si>
  <si>
    <t>E6 Aggregate Kern October Monthly Peak 12</t>
  </si>
  <si>
    <t>E6 Aggregate Kern October Monthly Peak 13</t>
  </si>
  <si>
    <t>E6 Aggregate Kern October Monthly Peak 14</t>
  </si>
  <si>
    <t>E6 Aggregate Kern October Monthly Peak 15</t>
  </si>
  <si>
    <t>E6 Aggregate Kern October Monthly Peak 16</t>
  </si>
  <si>
    <t>E6 Aggregate Kern October Monthly Peak 17</t>
  </si>
  <si>
    <t>E6 Aggregate Kern October Monthly Peak 18</t>
  </si>
  <si>
    <t>E6 Aggregate Kern October Monthly Peak 19</t>
  </si>
  <si>
    <t>E6 Aggregate Kern October Monthly Peak 20</t>
  </si>
  <si>
    <t>E6 Aggregate Kern October Monthly Peak 21</t>
  </si>
  <si>
    <t>E6 Aggregate Kern October Monthly Peak 22</t>
  </si>
  <si>
    <t>E6 Aggregate Kern October Monthly Peak 23</t>
  </si>
  <si>
    <t>E6 Aggregate Kern October Monthly Peak 24</t>
  </si>
  <si>
    <t>E6 Aggregate North Coast and North Bay November Average Weekday 1</t>
  </si>
  <si>
    <t>E6 Aggregate North Coast and North Bay November Average Weekday 2</t>
  </si>
  <si>
    <t>E6 Aggregate North Coast and North Bay November Average Weekday 3</t>
  </si>
  <si>
    <t>E6 Aggregate North Coast and North Bay November Average Weekday 4</t>
  </si>
  <si>
    <t>E6 Aggregate North Coast and North Bay November Average Weekday 5</t>
  </si>
  <si>
    <t>E6 Aggregate North Coast and North Bay November Average Weekday 6</t>
  </si>
  <si>
    <t>E6 Aggregate North Coast and North Bay November Average Weekday 7</t>
  </si>
  <si>
    <t>E6 Aggregate North Coast and North Bay November Average Weekday 8</t>
  </si>
  <si>
    <t>E6 Aggregate North Coast and North Bay November Average Weekday 9</t>
  </si>
  <si>
    <t>E6 Aggregate North Coast and North Bay November Average Weekday 10</t>
  </si>
  <si>
    <t>E6 Aggregate North Coast and North Bay November Average Weekday 11</t>
  </si>
  <si>
    <t>E6 Aggregate North Coast and North Bay November Average Weekday 12</t>
  </si>
  <si>
    <t>E6 Aggregate North Coast and North Bay November Average Weekday 13</t>
  </si>
  <si>
    <t>E6 Aggregate North Coast and North Bay November Average Weekday 14</t>
  </si>
  <si>
    <t>E6 Aggregate North Coast and North Bay November Average Weekday 15</t>
  </si>
  <si>
    <t>E6 Aggregate North Coast and North Bay November Average Weekday 16</t>
  </si>
  <si>
    <t>E6 Aggregate North Coast and North Bay November Average Weekday 17</t>
  </si>
  <si>
    <t>E6 Aggregate North Coast and North Bay November Average Weekday 18</t>
  </si>
  <si>
    <t>E6 Aggregate North Coast and North Bay November Average Weekday 19</t>
  </si>
  <si>
    <t>E6 Aggregate North Coast and North Bay November Average Weekday 20</t>
  </si>
  <si>
    <t>E6 Aggregate North Coast and North Bay November Average Weekday 21</t>
  </si>
  <si>
    <t>E6 Aggregate North Coast and North Bay November Average Weekday 22</t>
  </si>
  <si>
    <t>E6 Aggregate North Coast and North Bay November Average Weekday 23</t>
  </si>
  <si>
    <t>E6 Aggregate North Coast and North Bay November Average Weekday 24</t>
  </si>
  <si>
    <t>E6 Aggregate North Coast and North Bay November Monthly Peak 1</t>
  </si>
  <si>
    <t>E6 Aggregate North Coast and North Bay November Monthly Peak 2</t>
  </si>
  <si>
    <t>E6 Aggregate North Coast and North Bay November Monthly Peak 3</t>
  </si>
  <si>
    <t>E6 Aggregate North Coast and North Bay November Monthly Peak 4</t>
  </si>
  <si>
    <t>E6 Aggregate North Coast and North Bay November Monthly Peak 5</t>
  </si>
  <si>
    <t>E6 Aggregate North Coast and North Bay November Monthly Peak 6</t>
  </si>
  <si>
    <t>E6 Aggregate North Coast and North Bay November Monthly Peak 7</t>
  </si>
  <si>
    <t>E6 Aggregate North Coast and North Bay November Monthly Peak 8</t>
  </si>
  <si>
    <t>E6 Aggregate North Coast and North Bay November Monthly Peak 9</t>
  </si>
  <si>
    <t>E6 Aggregate North Coast and North Bay November Monthly Peak 10</t>
  </si>
  <si>
    <t>E6 Aggregate North Coast and North Bay November Monthly Peak 11</t>
  </si>
  <si>
    <t>E6 Aggregate North Coast and North Bay November Monthly Peak 12</t>
  </si>
  <si>
    <t>E6 Aggregate North Coast and North Bay November Monthly Peak 13</t>
  </si>
  <si>
    <t>E6 Aggregate North Coast and North Bay November Monthly Peak 14</t>
  </si>
  <si>
    <t>E6 Aggregate North Coast and North Bay November Monthly Peak 15</t>
  </si>
  <si>
    <t>E6 Aggregate North Coast and North Bay November Monthly Peak 16</t>
  </si>
  <si>
    <t>E6 Aggregate North Coast and North Bay November Monthly Peak 17</t>
  </si>
  <si>
    <t>E6 Aggregate North Coast and North Bay November Monthly Peak 18</t>
  </si>
  <si>
    <t>E6 Aggregate North Coast and North Bay November Monthly Peak 19</t>
  </si>
  <si>
    <t>E6 Aggregate North Coast and North Bay November Monthly Peak 20</t>
  </si>
  <si>
    <t>E6 Aggregate North Coast and North Bay November Monthly Peak 21</t>
  </si>
  <si>
    <t>E6 Aggregate North Coast and North Bay November Monthly Peak 22</t>
  </si>
  <si>
    <t>E6 Aggregate North Coast and North Bay November Monthly Peak 23</t>
  </si>
  <si>
    <t>E6 Aggregate North Coast and North Bay November Monthly Peak 24</t>
  </si>
  <si>
    <t>E6 Aggregate North Coast and North Bay December Average Weekday 1</t>
  </si>
  <si>
    <t>E6 Aggregate North Coast and North Bay December Average Weekday 2</t>
  </si>
  <si>
    <t>E6 Aggregate North Coast and North Bay December Average Weekday 3</t>
  </si>
  <si>
    <t>E6 Aggregate North Coast and North Bay December Average Weekday 4</t>
  </si>
  <si>
    <t>E6 Aggregate North Coast and North Bay December Average Weekday 5</t>
  </si>
  <si>
    <t>E6 Aggregate North Coast and North Bay December Average Weekday 6</t>
  </si>
  <si>
    <t>E6 Aggregate North Coast and North Bay December Average Weekday 7</t>
  </si>
  <si>
    <t>E6 Aggregate North Coast and North Bay December Average Weekday 8</t>
  </si>
  <si>
    <t>E6 Aggregate North Coast and North Bay December Average Weekday 9</t>
  </si>
  <si>
    <t>E6 Aggregate North Coast and North Bay December Average Weekday 10</t>
  </si>
  <si>
    <t>E6 Aggregate North Coast and North Bay December Average Weekday 11</t>
  </si>
  <si>
    <t>E6 Aggregate North Coast and North Bay December Average Weekday 12</t>
  </si>
  <si>
    <t>E6 Aggregate North Coast and North Bay December Average Weekday 13</t>
  </si>
  <si>
    <t>E6 Aggregate North Coast and North Bay December Average Weekday 14</t>
  </si>
  <si>
    <t>E6 Aggregate North Coast and North Bay December Average Weekday 15</t>
  </si>
  <si>
    <t>E6 Aggregate North Coast and North Bay December Average Weekday 16</t>
  </si>
  <si>
    <t>E6 Aggregate North Coast and North Bay December Average Weekday 17</t>
  </si>
  <si>
    <t>E6 Aggregate North Coast and North Bay December Average Weekday 18</t>
  </si>
  <si>
    <t>E6 Aggregate North Coast and North Bay December Average Weekday 19</t>
  </si>
  <si>
    <t>E6 Aggregate North Coast and North Bay December Average Weekday 20</t>
  </si>
  <si>
    <t>E6 Aggregate North Coast and North Bay December Average Weekday 21</t>
  </si>
  <si>
    <t>E6 Aggregate North Coast and North Bay December Average Weekday 22</t>
  </si>
  <si>
    <t>E6 Aggregate North Coast and North Bay December Average Weekday 23</t>
  </si>
  <si>
    <t>E6 Aggregate North Coast and North Bay December Average Weekday 24</t>
  </si>
  <si>
    <t>E6 Aggregate North Coast and North Bay December Monthly Peak 1</t>
  </si>
  <si>
    <t>E6 Aggregate North Coast and North Bay December Monthly Peak 2</t>
  </si>
  <si>
    <t>E6 Aggregate North Coast and North Bay December Monthly Peak 3</t>
  </si>
  <si>
    <t>E6 Aggregate North Coast and North Bay December Monthly Peak 4</t>
  </si>
  <si>
    <t>E6 Aggregate North Coast and North Bay December Monthly Peak 5</t>
  </si>
  <si>
    <t>E6 Aggregate North Coast and North Bay December Monthly Peak 6</t>
  </si>
  <si>
    <t>E6 Aggregate North Coast and North Bay December Monthly Peak 7</t>
  </si>
  <si>
    <t>E6 Aggregate North Coast and North Bay December Monthly Peak 8</t>
  </si>
  <si>
    <t>E6 Aggregate North Coast and North Bay December Monthly Peak 9</t>
  </si>
  <si>
    <t>E6 Aggregate North Coast and North Bay December Monthly Peak 10</t>
  </si>
  <si>
    <t>E6 Aggregate North Coast and North Bay December Monthly Peak 11</t>
  </si>
  <si>
    <t>E6 Aggregate North Coast and North Bay December Monthly Peak 12</t>
  </si>
  <si>
    <t>E6 Aggregate North Coast and North Bay December Monthly Peak 13</t>
  </si>
  <si>
    <t>E6 Aggregate North Coast and North Bay December Monthly Peak 14</t>
  </si>
  <si>
    <t>E6 Aggregate North Coast and North Bay December Monthly Peak 15</t>
  </si>
  <si>
    <t>E6 Aggregate North Coast and North Bay December Monthly Peak 16</t>
  </si>
  <si>
    <t>E6 Aggregate North Coast and North Bay December Monthly Peak 17</t>
  </si>
  <si>
    <t>E6 Aggregate North Coast and North Bay December Monthly Peak 18</t>
  </si>
  <si>
    <t>E6 Aggregate North Coast and North Bay December Monthly Peak 19</t>
  </si>
  <si>
    <t>E6 Aggregate North Coast and North Bay December Monthly Peak 20</t>
  </si>
  <si>
    <t>E6 Aggregate North Coast and North Bay December Monthly Peak 21</t>
  </si>
  <si>
    <t>E6 Aggregate North Coast and North Bay December Monthly Peak 22</t>
  </si>
  <si>
    <t>E6 Aggregate North Coast and North Bay December Monthly Peak 23</t>
  </si>
  <si>
    <t>E6 Aggregate North Coast and North Bay December Monthly Peak 24</t>
  </si>
  <si>
    <t>E6 Aggregate North Coast and North Bay January Average Weekday 1</t>
  </si>
  <si>
    <t>E6 Aggregate North Coast and North Bay January Average Weekday 2</t>
  </si>
  <si>
    <t>E6 Aggregate North Coast and North Bay January Average Weekday 3</t>
  </si>
  <si>
    <t>E6 Aggregate North Coast and North Bay January Average Weekday 4</t>
  </si>
  <si>
    <t>E6 Aggregate North Coast and North Bay January Average Weekday 5</t>
  </si>
  <si>
    <t>E6 Aggregate North Coast and North Bay January Average Weekday 6</t>
  </si>
  <si>
    <t>E6 Aggregate North Coast and North Bay January Average Weekday 7</t>
  </si>
  <si>
    <t>E6 Aggregate North Coast and North Bay January Average Weekday 8</t>
  </si>
  <si>
    <t>E6 Aggregate North Coast and North Bay January Average Weekday 9</t>
  </si>
  <si>
    <t>E6 Aggregate North Coast and North Bay January Average Weekday 10</t>
  </si>
  <si>
    <t>E6 Aggregate North Coast and North Bay January Average Weekday 11</t>
  </si>
  <si>
    <t>E6 Aggregate North Coast and North Bay January Average Weekday 12</t>
  </si>
  <si>
    <t>E6 Aggregate North Coast and North Bay January Average Weekday 13</t>
  </si>
  <si>
    <t>E6 Aggregate North Coast and North Bay January Average Weekday 14</t>
  </si>
  <si>
    <t>E6 Aggregate North Coast and North Bay January Average Weekday 15</t>
  </si>
  <si>
    <t>E6 Aggregate North Coast and North Bay January Average Weekday 16</t>
  </si>
  <si>
    <t>E6 Aggregate North Coast and North Bay January Average Weekday 17</t>
  </si>
  <si>
    <t>E6 Aggregate North Coast and North Bay January Average Weekday 18</t>
  </si>
  <si>
    <t>E6 Aggregate North Coast and North Bay January Average Weekday 19</t>
  </si>
  <si>
    <t>E6 Aggregate North Coast and North Bay January Average Weekday 20</t>
  </si>
  <si>
    <t>E6 Aggregate North Coast and North Bay January Average Weekday 21</t>
  </si>
  <si>
    <t>E6 Aggregate North Coast and North Bay January Average Weekday 22</t>
  </si>
  <si>
    <t>E6 Aggregate North Coast and North Bay January Average Weekday 23</t>
  </si>
  <si>
    <t>E6 Aggregate North Coast and North Bay January Average Weekday 24</t>
  </si>
  <si>
    <t>E6 Aggregate North Coast and North Bay January Monthly Peak 1</t>
  </si>
  <si>
    <t>E6 Aggregate North Coast and North Bay January Monthly Peak 2</t>
  </si>
  <si>
    <t>E6 Aggregate North Coast and North Bay January Monthly Peak 3</t>
  </si>
  <si>
    <t>E6 Aggregate North Coast and North Bay January Monthly Peak 4</t>
  </si>
  <si>
    <t>E6 Aggregate North Coast and North Bay January Monthly Peak 5</t>
  </si>
  <si>
    <t>E6 Aggregate North Coast and North Bay January Monthly Peak 6</t>
  </si>
  <si>
    <t>E6 Aggregate North Coast and North Bay January Monthly Peak 7</t>
  </si>
  <si>
    <t>E6 Aggregate North Coast and North Bay January Monthly Peak 8</t>
  </si>
  <si>
    <t>E6 Aggregate North Coast and North Bay January Monthly Peak 9</t>
  </si>
  <si>
    <t>E6 Aggregate North Coast and North Bay January Monthly Peak 10</t>
  </si>
  <si>
    <t>E6 Aggregate North Coast and North Bay January Monthly Peak 11</t>
  </si>
  <si>
    <t>E6 Aggregate North Coast and North Bay January Monthly Peak 12</t>
  </si>
  <si>
    <t>E6 Aggregate North Coast and North Bay January Monthly Peak 13</t>
  </si>
  <si>
    <t>E6 Aggregate North Coast and North Bay January Monthly Peak 14</t>
  </si>
  <si>
    <t>E6 Aggregate North Coast and North Bay January Monthly Peak 15</t>
  </si>
  <si>
    <t>E6 Aggregate North Coast and North Bay January Monthly Peak 16</t>
  </si>
  <si>
    <t>E6 Aggregate North Coast and North Bay January Monthly Peak 17</t>
  </si>
  <si>
    <t>E6 Aggregate North Coast and North Bay January Monthly Peak 18</t>
  </si>
  <si>
    <t>E6 Aggregate North Coast and North Bay January Monthly Peak 19</t>
  </si>
  <si>
    <t>E6 Aggregate North Coast and North Bay January Monthly Peak 20</t>
  </si>
  <si>
    <t>E6 Aggregate North Coast and North Bay January Monthly Peak 21</t>
  </si>
  <si>
    <t>E6 Aggregate North Coast and North Bay January Monthly Peak 22</t>
  </si>
  <si>
    <t>E6 Aggregate North Coast and North Bay January Monthly Peak 23</t>
  </si>
  <si>
    <t>E6 Aggregate North Coast and North Bay January Monthly Peak 24</t>
  </si>
  <si>
    <t>E6 Aggregate North Coast and North Bay February Average Weekday 1</t>
  </si>
  <si>
    <t>E6 Aggregate North Coast and North Bay February Average Weekday 2</t>
  </si>
  <si>
    <t>E6 Aggregate North Coast and North Bay February Average Weekday 3</t>
  </si>
  <si>
    <t>E6 Aggregate North Coast and North Bay February Average Weekday 4</t>
  </si>
  <si>
    <t>E6 Aggregate North Coast and North Bay February Average Weekday 5</t>
  </si>
  <si>
    <t>E6 Aggregate North Coast and North Bay February Average Weekday 6</t>
  </si>
  <si>
    <t>E6 Aggregate North Coast and North Bay February Average Weekday 7</t>
  </si>
  <si>
    <t>E6 Aggregate North Coast and North Bay February Average Weekday 8</t>
  </si>
  <si>
    <t>E6 Aggregate North Coast and North Bay February Average Weekday 9</t>
  </si>
  <si>
    <t>E6 Aggregate North Coast and North Bay February Average Weekday 10</t>
  </si>
  <si>
    <t>E6 Aggregate North Coast and North Bay February Average Weekday 11</t>
  </si>
  <si>
    <t>E6 Aggregate North Coast and North Bay February Average Weekday 12</t>
  </si>
  <si>
    <t>E6 Aggregate North Coast and North Bay February Average Weekday 13</t>
  </si>
  <si>
    <t>E6 Aggregate North Coast and North Bay February Average Weekday 14</t>
  </si>
  <si>
    <t>E6 Aggregate North Coast and North Bay February Average Weekday 15</t>
  </si>
  <si>
    <t>E6 Aggregate North Coast and North Bay February Average Weekday 16</t>
  </si>
  <si>
    <t>E6 Aggregate North Coast and North Bay February Average Weekday 17</t>
  </si>
  <si>
    <t>E6 Aggregate North Coast and North Bay February Average Weekday 18</t>
  </si>
  <si>
    <t>E6 Aggregate North Coast and North Bay February Average Weekday 19</t>
  </si>
  <si>
    <t>E6 Aggregate North Coast and North Bay February Average Weekday 20</t>
  </si>
  <si>
    <t>E6 Aggregate North Coast and North Bay February Average Weekday 21</t>
  </si>
  <si>
    <t>E6 Aggregate North Coast and North Bay February Average Weekday 22</t>
  </si>
  <si>
    <t>E6 Aggregate North Coast and North Bay February Average Weekday 23</t>
  </si>
  <si>
    <t>E6 Aggregate North Coast and North Bay February Average Weekday 24</t>
  </si>
  <si>
    <t>E6 Aggregate North Coast and North Bay February Monthly Peak 1</t>
  </si>
  <si>
    <t>E6 Aggregate North Coast and North Bay February Monthly Peak 2</t>
  </si>
  <si>
    <t>E6 Aggregate North Coast and North Bay February Monthly Peak 3</t>
  </si>
  <si>
    <t>E6 Aggregate North Coast and North Bay February Monthly Peak 4</t>
  </si>
  <si>
    <t>E6 Aggregate North Coast and North Bay February Monthly Peak 5</t>
  </si>
  <si>
    <t>E6 Aggregate North Coast and North Bay February Monthly Peak 6</t>
  </si>
  <si>
    <t>E6 Aggregate North Coast and North Bay February Monthly Peak 7</t>
  </si>
  <si>
    <t>E6 Aggregate North Coast and North Bay February Monthly Peak 8</t>
  </si>
  <si>
    <t>E6 Aggregate North Coast and North Bay February Monthly Peak 9</t>
  </si>
  <si>
    <t>E6 Aggregate North Coast and North Bay February Monthly Peak 10</t>
  </si>
  <si>
    <t>E6 Aggregate North Coast and North Bay February Monthly Peak 11</t>
  </si>
  <si>
    <t>E6 Aggregate North Coast and North Bay February Monthly Peak 12</t>
  </si>
  <si>
    <t>E6 Aggregate North Coast and North Bay February Monthly Peak 13</t>
  </si>
  <si>
    <t>E6 Aggregate North Coast and North Bay February Monthly Peak 14</t>
  </si>
  <si>
    <t>E6 Aggregate North Coast and North Bay February Monthly Peak 15</t>
  </si>
  <si>
    <t>E6 Aggregate North Coast and North Bay February Monthly Peak 16</t>
  </si>
  <si>
    <t>E6 Aggregate North Coast and North Bay February Monthly Peak 17</t>
  </si>
  <si>
    <t>E6 Aggregate North Coast and North Bay February Monthly Peak 18</t>
  </si>
  <si>
    <t>E6 Aggregate North Coast and North Bay February Monthly Peak 19</t>
  </si>
  <si>
    <t>E6 Aggregate North Coast and North Bay February Monthly Peak 20</t>
  </si>
  <si>
    <t>E6 Aggregate North Coast and North Bay February Monthly Peak 21</t>
  </si>
  <si>
    <t>E6 Aggregate North Coast and North Bay February Monthly Peak 22</t>
  </si>
  <si>
    <t>E6 Aggregate North Coast and North Bay February Monthly Peak 23</t>
  </si>
  <si>
    <t>E6 Aggregate North Coast and North Bay February Monthly Peak 24</t>
  </si>
  <si>
    <t>E6 Aggregate North Coast and North Bay March Average Weekday 1</t>
  </si>
  <si>
    <t>E6 Aggregate North Coast and North Bay March Average Weekday 2</t>
  </si>
  <si>
    <t>E6 Aggregate North Coast and North Bay March Average Weekday 3</t>
  </si>
  <si>
    <t>E6 Aggregate North Coast and North Bay March Average Weekday 4</t>
  </si>
  <si>
    <t>E6 Aggregate North Coast and North Bay March Average Weekday 5</t>
  </si>
  <si>
    <t>E6 Aggregate North Coast and North Bay March Average Weekday 6</t>
  </si>
  <si>
    <t>E6 Aggregate North Coast and North Bay March Average Weekday 7</t>
  </si>
  <si>
    <t>E6 Aggregate North Coast and North Bay March Average Weekday 8</t>
  </si>
  <si>
    <t>E6 Aggregate North Coast and North Bay March Average Weekday 9</t>
  </si>
  <si>
    <t>E6 Aggregate North Coast and North Bay March Average Weekday 10</t>
  </si>
  <si>
    <t>E6 Aggregate North Coast and North Bay March Average Weekday 11</t>
  </si>
  <si>
    <t>E6 Aggregate North Coast and North Bay March Average Weekday 12</t>
  </si>
  <si>
    <t>E6 Aggregate North Coast and North Bay March Average Weekday 13</t>
  </si>
  <si>
    <t>E6 Aggregate North Coast and North Bay March Average Weekday 14</t>
  </si>
  <si>
    <t>E6 Aggregate North Coast and North Bay March Average Weekday 15</t>
  </si>
  <si>
    <t>E6 Aggregate North Coast and North Bay March Average Weekday 16</t>
  </si>
  <si>
    <t>E6 Aggregate North Coast and North Bay March Average Weekday 17</t>
  </si>
  <si>
    <t>E6 Aggregate North Coast and North Bay March Average Weekday 18</t>
  </si>
  <si>
    <t>E6 Aggregate North Coast and North Bay March Average Weekday 19</t>
  </si>
  <si>
    <t>E6 Aggregate North Coast and North Bay March Average Weekday 20</t>
  </si>
  <si>
    <t>E6 Aggregate North Coast and North Bay March Average Weekday 21</t>
  </si>
  <si>
    <t>E6 Aggregate North Coast and North Bay March Average Weekday 22</t>
  </si>
  <si>
    <t>E6 Aggregate North Coast and North Bay March Average Weekday 23</t>
  </si>
  <si>
    <t>E6 Aggregate North Coast and North Bay March Average Weekday 24</t>
  </si>
  <si>
    <t>E6 Aggregate North Coast and North Bay March Monthly Peak 1</t>
  </si>
  <si>
    <t>E6 Aggregate North Coast and North Bay March Monthly Peak 2</t>
  </si>
  <si>
    <t>E6 Aggregate North Coast and North Bay March Monthly Peak 3</t>
  </si>
  <si>
    <t>E6 Aggregate North Coast and North Bay March Monthly Peak 4</t>
  </si>
  <si>
    <t>E6 Aggregate North Coast and North Bay March Monthly Peak 5</t>
  </si>
  <si>
    <t>E6 Aggregate North Coast and North Bay March Monthly Peak 6</t>
  </si>
  <si>
    <t>E6 Aggregate North Coast and North Bay March Monthly Peak 7</t>
  </si>
  <si>
    <t>E6 Aggregate North Coast and North Bay March Monthly Peak 8</t>
  </si>
  <si>
    <t>E6 Aggregate North Coast and North Bay March Monthly Peak 9</t>
  </si>
  <si>
    <t>E6 Aggregate North Coast and North Bay March Monthly Peak 10</t>
  </si>
  <si>
    <t>E6 Aggregate North Coast and North Bay March Monthly Peak 11</t>
  </si>
  <si>
    <t>E6 Aggregate North Coast and North Bay March Monthly Peak 12</t>
  </si>
  <si>
    <t>E6 Aggregate North Coast and North Bay March Monthly Peak 13</t>
  </si>
  <si>
    <t>E6 Aggregate North Coast and North Bay March Monthly Peak 14</t>
  </si>
  <si>
    <t>E6 Aggregate North Coast and North Bay March Monthly Peak 15</t>
  </si>
  <si>
    <t>E6 Aggregate North Coast and North Bay March Monthly Peak 16</t>
  </si>
  <si>
    <t>E6 Aggregate North Coast and North Bay March Monthly Peak 17</t>
  </si>
  <si>
    <t>E6 Aggregate North Coast and North Bay March Monthly Peak 18</t>
  </si>
  <si>
    <t>E6 Aggregate North Coast and North Bay March Monthly Peak 19</t>
  </si>
  <si>
    <t>E6 Aggregate North Coast and North Bay March Monthly Peak 20</t>
  </si>
  <si>
    <t>E6 Aggregate North Coast and North Bay March Monthly Peak 21</t>
  </si>
  <si>
    <t>E6 Aggregate North Coast and North Bay March Monthly Peak 22</t>
  </si>
  <si>
    <t>E6 Aggregate North Coast and North Bay March Monthly Peak 23</t>
  </si>
  <si>
    <t>E6 Aggregate North Coast and North Bay March Monthly Peak 24</t>
  </si>
  <si>
    <t>E6 Aggregate North Coast and North Bay April Average Weekday 1</t>
  </si>
  <si>
    <t>E6 Aggregate North Coast and North Bay April Average Weekday 2</t>
  </si>
  <si>
    <t>E6 Aggregate North Coast and North Bay April Average Weekday 3</t>
  </si>
  <si>
    <t>E6 Aggregate North Coast and North Bay April Average Weekday 4</t>
  </si>
  <si>
    <t>E6 Aggregate North Coast and North Bay April Average Weekday 5</t>
  </si>
  <si>
    <t>E6 Aggregate North Coast and North Bay April Average Weekday 6</t>
  </si>
  <si>
    <t>E6 Aggregate North Coast and North Bay April Average Weekday 7</t>
  </si>
  <si>
    <t>E6 Aggregate North Coast and North Bay April Average Weekday 8</t>
  </si>
  <si>
    <t>E6 Aggregate North Coast and North Bay April Average Weekday 9</t>
  </si>
  <si>
    <t>E6 Aggregate North Coast and North Bay April Average Weekday 10</t>
  </si>
  <si>
    <t>E6 Aggregate North Coast and North Bay April Average Weekday 11</t>
  </si>
  <si>
    <t>E6 Aggregate North Coast and North Bay April Average Weekday 12</t>
  </si>
  <si>
    <t>E6 Aggregate North Coast and North Bay April Average Weekday 13</t>
  </si>
  <si>
    <t>E6 Aggregate North Coast and North Bay April Average Weekday 14</t>
  </si>
  <si>
    <t>E6 Aggregate North Coast and North Bay April Average Weekday 15</t>
  </si>
  <si>
    <t>E6 Aggregate North Coast and North Bay April Average Weekday 16</t>
  </si>
  <si>
    <t>E6 Aggregate North Coast and North Bay April Average Weekday 17</t>
  </si>
  <si>
    <t>E6 Aggregate North Coast and North Bay April Average Weekday 18</t>
  </si>
  <si>
    <t>E6 Aggregate North Coast and North Bay April Average Weekday 19</t>
  </si>
  <si>
    <t>E6 Aggregate North Coast and North Bay April Average Weekday 20</t>
  </si>
  <si>
    <t>E6 Aggregate North Coast and North Bay April Average Weekday 21</t>
  </si>
  <si>
    <t>E6 Aggregate North Coast and North Bay April Average Weekday 22</t>
  </si>
  <si>
    <t>E6 Aggregate North Coast and North Bay April Average Weekday 23</t>
  </si>
  <si>
    <t>E6 Aggregate North Coast and North Bay April Average Weekday 24</t>
  </si>
  <si>
    <t>E6 Aggregate North Coast and North Bay April Monthly Peak 1</t>
  </si>
  <si>
    <t>E6 Aggregate North Coast and North Bay April Monthly Peak 2</t>
  </si>
  <si>
    <t>E6 Aggregate North Coast and North Bay April Monthly Peak 3</t>
  </si>
  <si>
    <t>E6 Aggregate North Coast and North Bay April Monthly Peak 4</t>
  </si>
  <si>
    <t>E6 Aggregate North Coast and North Bay April Monthly Peak 5</t>
  </si>
  <si>
    <t>E6 Aggregate North Coast and North Bay April Monthly Peak 6</t>
  </si>
  <si>
    <t>E6 Aggregate North Coast and North Bay April Monthly Peak 7</t>
  </si>
  <si>
    <t>E6 Aggregate North Coast and North Bay April Monthly Peak 8</t>
  </si>
  <si>
    <t>E6 Aggregate North Coast and North Bay April Monthly Peak 9</t>
  </si>
  <si>
    <t>E6 Aggregate North Coast and North Bay April Monthly Peak 10</t>
  </si>
  <si>
    <t>E6 Aggregate North Coast and North Bay April Monthly Peak 11</t>
  </si>
  <si>
    <t>E6 Aggregate North Coast and North Bay April Monthly Peak 12</t>
  </si>
  <si>
    <t>E6 Aggregate North Coast and North Bay April Monthly Peak 13</t>
  </si>
  <si>
    <t>E6 Aggregate North Coast and North Bay April Monthly Peak 14</t>
  </si>
  <si>
    <t>E6 Aggregate North Coast and North Bay April Monthly Peak 15</t>
  </si>
  <si>
    <t>E6 Aggregate North Coast and North Bay April Monthly Peak 16</t>
  </si>
  <si>
    <t>E6 Aggregate North Coast and North Bay April Monthly Peak 17</t>
  </si>
  <si>
    <t>E6 Aggregate North Coast and North Bay April Monthly Peak 18</t>
  </si>
  <si>
    <t>E6 Aggregate North Coast and North Bay April Monthly Peak 19</t>
  </si>
  <si>
    <t>E6 Aggregate North Coast and North Bay April Monthly Peak 20</t>
  </si>
  <si>
    <t>E6 Aggregate North Coast and North Bay April Monthly Peak 21</t>
  </si>
  <si>
    <t>E6 Aggregate North Coast and North Bay April Monthly Peak 22</t>
  </si>
  <si>
    <t>E6 Aggregate North Coast and North Bay April Monthly Peak 23</t>
  </si>
  <si>
    <t>E6 Aggregate North Coast and North Bay April Monthly Peak 24</t>
  </si>
  <si>
    <t>E6 Aggregate North Coast and North Bay May Average Weekday 1</t>
  </si>
  <si>
    <t>E6 Aggregate North Coast and North Bay May Average Weekday 2</t>
  </si>
  <si>
    <t>E6 Aggregate North Coast and North Bay May Average Weekday 3</t>
  </si>
  <si>
    <t>E6 Aggregate North Coast and North Bay May Average Weekday 4</t>
  </si>
  <si>
    <t>E6 Aggregate North Coast and North Bay May Average Weekday 5</t>
  </si>
  <si>
    <t>E6 Aggregate North Coast and North Bay May Average Weekday 6</t>
  </si>
  <si>
    <t>E6 Aggregate North Coast and North Bay May Average Weekday 7</t>
  </si>
  <si>
    <t>E6 Aggregate North Coast and North Bay May Average Weekday 8</t>
  </si>
  <si>
    <t>E6 Aggregate North Coast and North Bay May Average Weekday 9</t>
  </si>
  <si>
    <t>E6 Aggregate North Coast and North Bay May Average Weekday 10</t>
  </si>
  <si>
    <t>E6 Aggregate North Coast and North Bay May Average Weekday 11</t>
  </si>
  <si>
    <t>E6 Aggregate North Coast and North Bay May Average Weekday 12</t>
  </si>
  <si>
    <t>E6 Aggregate North Coast and North Bay May Average Weekday 13</t>
  </si>
  <si>
    <t>E6 Aggregate North Coast and North Bay May Average Weekday 14</t>
  </si>
  <si>
    <t>E6 Aggregate North Coast and North Bay May Average Weekday 15</t>
  </si>
  <si>
    <t>E6 Aggregate North Coast and North Bay May Average Weekday 16</t>
  </si>
  <si>
    <t>E6 Aggregate North Coast and North Bay May Average Weekday 17</t>
  </si>
  <si>
    <t>E6 Aggregate North Coast and North Bay May Average Weekday 18</t>
  </si>
  <si>
    <t>E6 Aggregate North Coast and North Bay May Average Weekday 19</t>
  </si>
  <si>
    <t>E6 Aggregate North Coast and North Bay May Average Weekday 20</t>
  </si>
  <si>
    <t>E6 Aggregate North Coast and North Bay May Average Weekday 21</t>
  </si>
  <si>
    <t>E6 Aggregate North Coast and North Bay May Average Weekday 22</t>
  </si>
  <si>
    <t>E6 Aggregate North Coast and North Bay May Average Weekday 23</t>
  </si>
  <si>
    <t>E6 Aggregate North Coast and North Bay May Average Weekday 24</t>
  </si>
  <si>
    <t>E6 Aggregate North Coast and North Bay May Monthly Peak 1</t>
  </si>
  <si>
    <t>E6 Aggregate North Coast and North Bay May Monthly Peak 2</t>
  </si>
  <si>
    <t>E6 Aggregate North Coast and North Bay May Monthly Peak 3</t>
  </si>
  <si>
    <t>E6 Aggregate North Coast and North Bay May Monthly Peak 4</t>
  </si>
  <si>
    <t>E6 Aggregate North Coast and North Bay May Monthly Peak 5</t>
  </si>
  <si>
    <t>E6 Aggregate North Coast and North Bay May Monthly Peak 6</t>
  </si>
  <si>
    <t>E6 Aggregate North Coast and North Bay May Monthly Peak 7</t>
  </si>
  <si>
    <t>E6 Aggregate North Coast and North Bay May Monthly Peak 8</t>
  </si>
  <si>
    <t>E6 Aggregate North Coast and North Bay May Monthly Peak 9</t>
  </si>
  <si>
    <t>E6 Aggregate North Coast and North Bay May Monthly Peak 10</t>
  </si>
  <si>
    <t>E6 Aggregate North Coast and North Bay May Monthly Peak 11</t>
  </si>
  <si>
    <t>E6 Aggregate North Coast and North Bay May Monthly Peak 12</t>
  </si>
  <si>
    <t>E6 Aggregate North Coast and North Bay May Monthly Peak 13</t>
  </si>
  <si>
    <t>E6 Aggregate North Coast and North Bay May Monthly Peak 14</t>
  </si>
  <si>
    <t>E6 Aggregate North Coast and North Bay May Monthly Peak 15</t>
  </si>
  <si>
    <t>E6 Aggregate North Coast and North Bay May Monthly Peak 16</t>
  </si>
  <si>
    <t>E6 Aggregate North Coast and North Bay May Monthly Peak 17</t>
  </si>
  <si>
    <t>E6 Aggregate North Coast and North Bay May Monthly Peak 18</t>
  </si>
  <si>
    <t>E6 Aggregate North Coast and North Bay May Monthly Peak 19</t>
  </si>
  <si>
    <t>E6 Aggregate North Coast and North Bay May Monthly Peak 20</t>
  </si>
  <si>
    <t>E6 Aggregate North Coast and North Bay May Monthly Peak 21</t>
  </si>
  <si>
    <t>E6 Aggregate North Coast and North Bay May Monthly Peak 22</t>
  </si>
  <si>
    <t>E6 Aggregate North Coast and North Bay May Monthly Peak 23</t>
  </si>
  <si>
    <t>E6 Aggregate North Coast and North Bay May Monthly Peak 24</t>
  </si>
  <si>
    <t>E6 Aggregate North Coast and North Bay June Average Weekday 1</t>
  </si>
  <si>
    <t>E6 Aggregate North Coast and North Bay June Average Weekday 2</t>
  </si>
  <si>
    <t>E6 Aggregate North Coast and North Bay June Average Weekday 3</t>
  </si>
  <si>
    <t>E6 Aggregate North Coast and North Bay June Average Weekday 4</t>
  </si>
  <si>
    <t>E6 Aggregate North Coast and North Bay June Average Weekday 5</t>
  </si>
  <si>
    <t>E6 Aggregate North Coast and North Bay June Average Weekday 6</t>
  </si>
  <si>
    <t>E6 Aggregate North Coast and North Bay June Average Weekday 7</t>
  </si>
  <si>
    <t>E6 Aggregate North Coast and North Bay June Average Weekday 8</t>
  </si>
  <si>
    <t>E6 Aggregate North Coast and North Bay June Average Weekday 9</t>
  </si>
  <si>
    <t>E6 Aggregate North Coast and North Bay June Average Weekday 10</t>
  </si>
  <si>
    <t>E6 Aggregate North Coast and North Bay June Average Weekday 11</t>
  </si>
  <si>
    <t>E6 Aggregate North Coast and North Bay June Average Weekday 12</t>
  </si>
  <si>
    <t>E6 Aggregate North Coast and North Bay June Average Weekday 13</t>
  </si>
  <si>
    <t>E6 Aggregate North Coast and North Bay June Average Weekday 14</t>
  </si>
  <si>
    <t>E6 Aggregate North Coast and North Bay June Average Weekday 15</t>
  </si>
  <si>
    <t>E6 Aggregate North Coast and North Bay June Average Weekday 16</t>
  </si>
  <si>
    <t>E6 Aggregate North Coast and North Bay June Average Weekday 17</t>
  </si>
  <si>
    <t>E6 Aggregate North Coast and North Bay June Average Weekday 18</t>
  </si>
  <si>
    <t>E6 Aggregate North Coast and North Bay June Average Weekday 19</t>
  </si>
  <si>
    <t>E6 Aggregate North Coast and North Bay June Average Weekday 20</t>
  </si>
  <si>
    <t>E6 Aggregate North Coast and North Bay June Average Weekday 21</t>
  </si>
  <si>
    <t>E6 Aggregate North Coast and North Bay June Average Weekday 22</t>
  </si>
  <si>
    <t>E6 Aggregate North Coast and North Bay June Average Weekday 23</t>
  </si>
  <si>
    <t>E6 Aggregate North Coast and North Bay June Average Weekday 24</t>
  </si>
  <si>
    <t>E6 Aggregate North Coast and North Bay June Monthly Peak 1</t>
  </si>
  <si>
    <t>E6 Aggregate North Coast and North Bay June Monthly Peak 2</t>
  </si>
  <si>
    <t>E6 Aggregate North Coast and North Bay June Monthly Peak 3</t>
  </si>
  <si>
    <t>E6 Aggregate North Coast and North Bay June Monthly Peak 4</t>
  </si>
  <si>
    <t>E6 Aggregate North Coast and North Bay June Monthly Peak 5</t>
  </si>
  <si>
    <t>E6 Aggregate North Coast and North Bay June Monthly Peak 6</t>
  </si>
  <si>
    <t>E6 Aggregate North Coast and North Bay June Monthly Peak 7</t>
  </si>
  <si>
    <t>E6 Aggregate North Coast and North Bay June Monthly Peak 8</t>
  </si>
  <si>
    <t>E6 Aggregate North Coast and North Bay June Monthly Peak 9</t>
  </si>
  <si>
    <t>E6 Aggregate North Coast and North Bay June Monthly Peak 10</t>
  </si>
  <si>
    <t>E6 Aggregate North Coast and North Bay June Monthly Peak 11</t>
  </si>
  <si>
    <t>E6 Aggregate North Coast and North Bay June Monthly Peak 12</t>
  </si>
  <si>
    <t>E6 Aggregate North Coast and North Bay June Monthly Peak 13</t>
  </si>
  <si>
    <t>E6 Aggregate North Coast and North Bay June Monthly Peak 14</t>
  </si>
  <si>
    <t>E6 Aggregate North Coast and North Bay June Monthly Peak 15</t>
  </si>
  <si>
    <t>E6 Aggregate North Coast and North Bay June Monthly Peak 16</t>
  </si>
  <si>
    <t>E6 Aggregate North Coast and North Bay June Monthly Peak 17</t>
  </si>
  <si>
    <t>E6 Aggregate North Coast and North Bay June Monthly Peak 18</t>
  </si>
  <si>
    <t>E6 Aggregate North Coast and North Bay June Monthly Peak 19</t>
  </si>
  <si>
    <t>E6 Aggregate North Coast and North Bay June Monthly Peak 20</t>
  </si>
  <si>
    <t>E6 Aggregate North Coast and North Bay June Monthly Peak 21</t>
  </si>
  <si>
    <t>E6 Aggregate North Coast and North Bay June Monthly Peak 22</t>
  </si>
  <si>
    <t>E6 Aggregate North Coast and North Bay June Monthly Peak 23</t>
  </si>
  <si>
    <t>E6 Aggregate North Coast and North Bay June Monthly Peak 24</t>
  </si>
  <si>
    <t>E6 Aggregate North Coast and North Bay July Average Weekday 1</t>
  </si>
  <si>
    <t>E6 Aggregate North Coast and North Bay July Average Weekday 2</t>
  </si>
  <si>
    <t>E6 Aggregate North Coast and North Bay July Average Weekday 3</t>
  </si>
  <si>
    <t>E6 Aggregate North Coast and North Bay July Average Weekday 4</t>
  </si>
  <si>
    <t>E6 Aggregate North Coast and North Bay July Average Weekday 5</t>
  </si>
  <si>
    <t>E6 Aggregate North Coast and North Bay July Average Weekday 6</t>
  </si>
  <si>
    <t>E6 Aggregate North Coast and North Bay July Average Weekday 7</t>
  </si>
  <si>
    <t>E6 Aggregate North Coast and North Bay July Average Weekday 8</t>
  </si>
  <si>
    <t>E6 Aggregate North Coast and North Bay July Average Weekday 9</t>
  </si>
  <si>
    <t>E6 Aggregate North Coast and North Bay July Average Weekday 10</t>
  </si>
  <si>
    <t>E6 Aggregate North Coast and North Bay July Average Weekday 11</t>
  </si>
  <si>
    <t>E6 Aggregate North Coast and North Bay July Average Weekday 12</t>
  </si>
  <si>
    <t>E6 Aggregate North Coast and North Bay July Average Weekday 13</t>
  </si>
  <si>
    <t>E6 Aggregate North Coast and North Bay July Average Weekday 14</t>
  </si>
  <si>
    <t>E6 Aggregate North Coast and North Bay July Average Weekday 15</t>
  </si>
  <si>
    <t>E6 Aggregate North Coast and North Bay July Average Weekday 16</t>
  </si>
  <si>
    <t>E6 Aggregate North Coast and North Bay July Average Weekday 17</t>
  </si>
  <si>
    <t>E6 Aggregate North Coast and North Bay July Average Weekday 18</t>
  </si>
  <si>
    <t>E6 Aggregate North Coast and North Bay July Average Weekday 19</t>
  </si>
  <si>
    <t>E6 Aggregate North Coast and North Bay July Average Weekday 20</t>
  </si>
  <si>
    <t>E6 Aggregate North Coast and North Bay July Average Weekday 21</t>
  </si>
  <si>
    <t>E6 Aggregate North Coast and North Bay July Average Weekday 22</t>
  </si>
  <si>
    <t>E6 Aggregate North Coast and North Bay July Average Weekday 23</t>
  </si>
  <si>
    <t>E6 Aggregate North Coast and North Bay July Average Weekday 24</t>
  </si>
  <si>
    <t>E6 Aggregate North Coast and North Bay July Monthly Peak 1</t>
  </si>
  <si>
    <t>E6 Aggregate North Coast and North Bay July Monthly Peak 2</t>
  </si>
  <si>
    <t>E6 Aggregate North Coast and North Bay July Monthly Peak 3</t>
  </si>
  <si>
    <t>E6 Aggregate North Coast and North Bay July Monthly Peak 4</t>
  </si>
  <si>
    <t>E6 Aggregate North Coast and North Bay July Monthly Peak 5</t>
  </si>
  <si>
    <t>E6 Aggregate North Coast and North Bay July Monthly Peak 6</t>
  </si>
  <si>
    <t>E6 Aggregate North Coast and North Bay July Monthly Peak 7</t>
  </si>
  <si>
    <t>E6 Aggregate North Coast and North Bay July Monthly Peak 8</t>
  </si>
  <si>
    <t>E6 Aggregate North Coast and North Bay July Monthly Peak 9</t>
  </si>
  <si>
    <t>E6 Aggregate North Coast and North Bay July Monthly Peak 10</t>
  </si>
  <si>
    <t>E6 Aggregate North Coast and North Bay July Monthly Peak 11</t>
  </si>
  <si>
    <t>E6 Aggregate North Coast and North Bay July Monthly Peak 12</t>
  </si>
  <si>
    <t>E6 Aggregate North Coast and North Bay July Monthly Peak 13</t>
  </si>
  <si>
    <t>E6 Aggregate North Coast and North Bay July Monthly Peak 14</t>
  </si>
  <si>
    <t>E6 Aggregate North Coast and North Bay July Monthly Peak 15</t>
  </si>
  <si>
    <t>E6 Aggregate North Coast and North Bay July Monthly Peak 16</t>
  </si>
  <si>
    <t>E6 Aggregate North Coast and North Bay July Monthly Peak 17</t>
  </si>
  <si>
    <t>E6 Aggregate North Coast and North Bay July Monthly Peak 18</t>
  </si>
  <si>
    <t>E6 Aggregate North Coast and North Bay July Monthly Peak 19</t>
  </si>
  <si>
    <t>E6 Aggregate North Coast and North Bay July Monthly Peak 20</t>
  </si>
  <si>
    <t>E6 Aggregate North Coast and North Bay July Monthly Peak 21</t>
  </si>
  <si>
    <t>E6 Aggregate North Coast and North Bay July Monthly Peak 22</t>
  </si>
  <si>
    <t>E6 Aggregate North Coast and North Bay July Monthly Peak 23</t>
  </si>
  <si>
    <t>E6 Aggregate North Coast and North Bay July Monthly Peak 24</t>
  </si>
  <si>
    <t>E6 Aggregate North Coast and North Bay August Average Weekday 1</t>
  </si>
  <si>
    <t>E6 Aggregate North Coast and North Bay August Average Weekday 2</t>
  </si>
  <si>
    <t>E6 Aggregate North Coast and North Bay August Average Weekday 3</t>
  </si>
  <si>
    <t>E6 Aggregate North Coast and North Bay August Average Weekday 4</t>
  </si>
  <si>
    <t>E6 Aggregate North Coast and North Bay August Average Weekday 5</t>
  </si>
  <si>
    <t>E6 Aggregate North Coast and North Bay August Average Weekday 6</t>
  </si>
  <si>
    <t>E6 Aggregate North Coast and North Bay August Average Weekday 7</t>
  </si>
  <si>
    <t>E6 Aggregate North Coast and North Bay August Average Weekday 8</t>
  </si>
  <si>
    <t>E6 Aggregate North Coast and North Bay August Average Weekday 9</t>
  </si>
  <si>
    <t>E6 Aggregate North Coast and North Bay August Average Weekday 10</t>
  </si>
  <si>
    <t>E6 Aggregate North Coast and North Bay August Average Weekday 11</t>
  </si>
  <si>
    <t>E6 Aggregate North Coast and North Bay August Average Weekday 12</t>
  </si>
  <si>
    <t>E6 Aggregate North Coast and North Bay August Average Weekday 13</t>
  </si>
  <si>
    <t>E6 Aggregate North Coast and North Bay August Average Weekday 14</t>
  </si>
  <si>
    <t>E6 Aggregate North Coast and North Bay August Average Weekday 15</t>
  </si>
  <si>
    <t>E6 Aggregate North Coast and North Bay August Average Weekday 16</t>
  </si>
  <si>
    <t>E6 Aggregate North Coast and North Bay August Average Weekday 17</t>
  </si>
  <si>
    <t>E6 Aggregate North Coast and North Bay August Average Weekday 18</t>
  </si>
  <si>
    <t>E6 Aggregate North Coast and North Bay August Average Weekday 19</t>
  </si>
  <si>
    <t>E6 Aggregate North Coast and North Bay August Average Weekday 20</t>
  </si>
  <si>
    <t>E6 Aggregate North Coast and North Bay August Average Weekday 21</t>
  </si>
  <si>
    <t>E6 Aggregate North Coast and North Bay August Average Weekday 22</t>
  </si>
  <si>
    <t>E6 Aggregate North Coast and North Bay August Average Weekday 23</t>
  </si>
  <si>
    <t>E6 Aggregate North Coast and North Bay August Average Weekday 24</t>
  </si>
  <si>
    <t>E6 Aggregate North Coast and North Bay August Monthly Peak 1</t>
  </si>
  <si>
    <t>E6 Aggregate North Coast and North Bay August Monthly Peak 2</t>
  </si>
  <si>
    <t>E6 Aggregate North Coast and North Bay August Monthly Peak 3</t>
  </si>
  <si>
    <t>E6 Aggregate North Coast and North Bay August Monthly Peak 4</t>
  </si>
  <si>
    <t>E6 Aggregate North Coast and North Bay August Monthly Peak 5</t>
  </si>
  <si>
    <t>E6 Aggregate North Coast and North Bay August Monthly Peak 6</t>
  </si>
  <si>
    <t>E6 Aggregate North Coast and North Bay August Monthly Peak 7</t>
  </si>
  <si>
    <t>E6 Aggregate North Coast and North Bay August Monthly Peak 8</t>
  </si>
  <si>
    <t>E6 Aggregate North Coast and North Bay August Monthly Peak 9</t>
  </si>
  <si>
    <t>E6 Aggregate North Coast and North Bay August Monthly Peak 10</t>
  </si>
  <si>
    <t>E6 Aggregate North Coast and North Bay August Monthly Peak 11</t>
  </si>
  <si>
    <t>E6 Aggregate North Coast and North Bay August Monthly Peak 12</t>
  </si>
  <si>
    <t>E6 Aggregate North Coast and North Bay August Monthly Peak 13</t>
  </si>
  <si>
    <t>E6 Aggregate North Coast and North Bay August Monthly Peak 14</t>
  </si>
  <si>
    <t>E6 Aggregate North Coast and North Bay August Monthly Peak 15</t>
  </si>
  <si>
    <t>E6 Aggregate North Coast and North Bay August Monthly Peak 16</t>
  </si>
  <si>
    <t>E6 Aggregate North Coast and North Bay August Monthly Peak 17</t>
  </si>
  <si>
    <t>E6 Aggregate North Coast and North Bay August Monthly Peak 18</t>
  </si>
  <si>
    <t>E6 Aggregate North Coast and North Bay August Monthly Peak 19</t>
  </si>
  <si>
    <t>E6 Aggregate North Coast and North Bay August Monthly Peak 20</t>
  </si>
  <si>
    <t>E6 Aggregate North Coast and North Bay August Monthly Peak 21</t>
  </si>
  <si>
    <t>E6 Aggregate North Coast and North Bay August Monthly Peak 22</t>
  </si>
  <si>
    <t>E6 Aggregate North Coast and North Bay August Monthly Peak 23</t>
  </si>
  <si>
    <t>E6 Aggregate North Coast and North Bay August Monthly Peak 24</t>
  </si>
  <si>
    <t>E6 Aggregate North Coast and North Bay September Average Weekday 1</t>
  </si>
  <si>
    <t>E6 Aggregate North Coast and North Bay September Average Weekday 2</t>
  </si>
  <si>
    <t>E6 Aggregate North Coast and North Bay September Average Weekday 3</t>
  </si>
  <si>
    <t>E6 Aggregate North Coast and North Bay September Average Weekday 4</t>
  </si>
  <si>
    <t>E6 Aggregate North Coast and North Bay September Average Weekday 5</t>
  </si>
  <si>
    <t>E6 Aggregate North Coast and North Bay September Average Weekday 6</t>
  </si>
  <si>
    <t>E6 Aggregate North Coast and North Bay September Average Weekday 7</t>
  </si>
  <si>
    <t>E6 Aggregate North Coast and North Bay September Average Weekday 8</t>
  </si>
  <si>
    <t>E6 Aggregate North Coast and North Bay September Average Weekday 9</t>
  </si>
  <si>
    <t>E6 Aggregate North Coast and North Bay September Average Weekday 10</t>
  </si>
  <si>
    <t>E6 Aggregate North Coast and North Bay September Average Weekday 11</t>
  </si>
  <si>
    <t>E6 Aggregate North Coast and North Bay September Average Weekday 12</t>
  </si>
  <si>
    <t>E6 Aggregate North Coast and North Bay September Average Weekday 13</t>
  </si>
  <si>
    <t>E6 Aggregate North Coast and North Bay September Average Weekday 14</t>
  </si>
  <si>
    <t>E6 Aggregate North Coast and North Bay September Average Weekday 15</t>
  </si>
  <si>
    <t>E6 Aggregate North Coast and North Bay September Average Weekday 16</t>
  </si>
  <si>
    <t>E6 Aggregate North Coast and North Bay September Average Weekday 17</t>
  </si>
  <si>
    <t>E6 Aggregate North Coast and North Bay September Average Weekday 18</t>
  </si>
  <si>
    <t>E6 Aggregate North Coast and North Bay September Average Weekday 19</t>
  </si>
  <si>
    <t>E6 Aggregate North Coast and North Bay September Average Weekday 20</t>
  </si>
  <si>
    <t>E6 Aggregate North Coast and North Bay September Average Weekday 21</t>
  </si>
  <si>
    <t>E6 Aggregate North Coast and North Bay September Average Weekday 22</t>
  </si>
  <si>
    <t>E6 Aggregate North Coast and North Bay September Average Weekday 23</t>
  </si>
  <si>
    <t>E6 Aggregate North Coast and North Bay September Average Weekday 24</t>
  </si>
  <si>
    <t>E6 Aggregate North Coast and North Bay September Monthly Peak 1</t>
  </si>
  <si>
    <t>E6 Aggregate North Coast and North Bay September Monthly Peak 2</t>
  </si>
  <si>
    <t>E6 Aggregate North Coast and North Bay September Monthly Peak 3</t>
  </si>
  <si>
    <t>E6 Aggregate North Coast and North Bay September Monthly Peak 4</t>
  </si>
  <si>
    <t>E6 Aggregate North Coast and North Bay September Monthly Peak 5</t>
  </si>
  <si>
    <t>E6 Aggregate North Coast and North Bay September Monthly Peak 6</t>
  </si>
  <si>
    <t>E6 Aggregate North Coast and North Bay September Monthly Peak 7</t>
  </si>
  <si>
    <t>E6 Aggregate North Coast and North Bay September Monthly Peak 8</t>
  </si>
  <si>
    <t>E6 Aggregate North Coast and North Bay September Monthly Peak 9</t>
  </si>
  <si>
    <t>E6 Aggregate North Coast and North Bay September Monthly Peak 10</t>
  </si>
  <si>
    <t>E6 Aggregate North Coast and North Bay September Monthly Peak 11</t>
  </si>
  <si>
    <t>E6 Aggregate North Coast and North Bay September Monthly Peak 12</t>
  </si>
  <si>
    <t>E6 Aggregate North Coast and North Bay September Monthly Peak 13</t>
  </si>
  <si>
    <t>E6 Aggregate North Coast and North Bay September Monthly Peak 14</t>
  </si>
  <si>
    <t>E6 Aggregate North Coast and North Bay September Monthly Peak 15</t>
  </si>
  <si>
    <t>E6 Aggregate North Coast and North Bay September Monthly Peak 16</t>
  </si>
  <si>
    <t>E6 Aggregate North Coast and North Bay September Monthly Peak 17</t>
  </si>
  <si>
    <t>E6 Aggregate North Coast and North Bay September Monthly Peak 18</t>
  </si>
  <si>
    <t>E6 Aggregate North Coast and North Bay September Monthly Peak 19</t>
  </si>
  <si>
    <t>E6 Aggregate North Coast and North Bay September Monthly Peak 20</t>
  </si>
  <si>
    <t>E6 Aggregate North Coast and North Bay September Monthly Peak 21</t>
  </si>
  <si>
    <t>E6 Aggregate North Coast and North Bay September Monthly Peak 22</t>
  </si>
  <si>
    <t>E6 Aggregate North Coast and North Bay September Monthly Peak 23</t>
  </si>
  <si>
    <t>E6 Aggregate North Coast and North Bay September Monthly Peak 24</t>
  </si>
  <si>
    <t>E6 Aggregate North Coast and North Bay October Average Weekday 1</t>
  </si>
  <si>
    <t>E6 Aggregate North Coast and North Bay October Average Weekday 2</t>
  </si>
  <si>
    <t>E6 Aggregate North Coast and North Bay October Average Weekday 3</t>
  </si>
  <si>
    <t>E6 Aggregate North Coast and North Bay October Average Weekday 4</t>
  </si>
  <si>
    <t>E6 Aggregate North Coast and North Bay October Average Weekday 5</t>
  </si>
  <si>
    <t>E6 Aggregate North Coast and North Bay October Average Weekday 6</t>
  </si>
  <si>
    <t>E6 Aggregate North Coast and North Bay October Average Weekday 7</t>
  </si>
  <si>
    <t>E6 Aggregate North Coast and North Bay October Average Weekday 8</t>
  </si>
  <si>
    <t>E6 Aggregate North Coast and North Bay October Average Weekday 9</t>
  </si>
  <si>
    <t>E6 Aggregate North Coast and North Bay October Average Weekday 10</t>
  </si>
  <si>
    <t>E6 Aggregate North Coast and North Bay October Average Weekday 11</t>
  </si>
  <si>
    <t>E6 Aggregate North Coast and North Bay October Average Weekday 12</t>
  </si>
  <si>
    <t>E6 Aggregate North Coast and North Bay October Average Weekday 13</t>
  </si>
  <si>
    <t>E6 Aggregate North Coast and North Bay October Average Weekday 14</t>
  </si>
  <si>
    <t>E6 Aggregate North Coast and North Bay October Average Weekday 15</t>
  </si>
  <si>
    <t>E6 Aggregate North Coast and North Bay October Average Weekday 16</t>
  </si>
  <si>
    <t>E6 Aggregate North Coast and North Bay October Average Weekday 17</t>
  </si>
  <si>
    <t>E6 Aggregate North Coast and North Bay October Average Weekday 18</t>
  </si>
  <si>
    <t>E6 Aggregate North Coast and North Bay October Average Weekday 19</t>
  </si>
  <si>
    <t>E6 Aggregate North Coast and North Bay October Average Weekday 20</t>
  </si>
  <si>
    <t>E6 Aggregate North Coast and North Bay October Average Weekday 21</t>
  </si>
  <si>
    <t>E6 Aggregate North Coast and North Bay October Average Weekday 22</t>
  </si>
  <si>
    <t>E6 Aggregate North Coast and North Bay October Average Weekday 23</t>
  </si>
  <si>
    <t>E6 Aggregate North Coast and North Bay October Average Weekday 24</t>
  </si>
  <si>
    <t>E6 Aggregate North Coast and North Bay October Monthly Peak 1</t>
  </si>
  <si>
    <t>E6 Aggregate North Coast and North Bay October Monthly Peak 2</t>
  </si>
  <si>
    <t>E6 Aggregate North Coast and North Bay October Monthly Peak 3</t>
  </si>
  <si>
    <t>E6 Aggregate North Coast and North Bay October Monthly Peak 4</t>
  </si>
  <si>
    <t>E6 Aggregate North Coast and North Bay October Monthly Peak 5</t>
  </si>
  <si>
    <t>E6 Aggregate North Coast and North Bay October Monthly Peak 6</t>
  </si>
  <si>
    <t>E6 Aggregate North Coast and North Bay October Monthly Peak 7</t>
  </si>
  <si>
    <t>E6 Aggregate North Coast and North Bay October Monthly Peak 8</t>
  </si>
  <si>
    <t>E6 Aggregate North Coast and North Bay October Monthly Peak 9</t>
  </si>
  <si>
    <t>E6 Aggregate North Coast and North Bay October Monthly Peak 10</t>
  </si>
  <si>
    <t>E6 Aggregate North Coast and North Bay October Monthly Peak 11</t>
  </si>
  <si>
    <t>E6 Aggregate North Coast and North Bay October Monthly Peak 12</t>
  </si>
  <si>
    <t>E6 Aggregate North Coast and North Bay October Monthly Peak 13</t>
  </si>
  <si>
    <t>E6 Aggregate North Coast and North Bay October Monthly Peak 14</t>
  </si>
  <si>
    <t>E6 Aggregate North Coast and North Bay October Monthly Peak 15</t>
  </si>
  <si>
    <t>E6 Aggregate North Coast and North Bay October Monthly Peak 16</t>
  </si>
  <si>
    <t>E6 Aggregate North Coast and North Bay October Monthly Peak 17</t>
  </si>
  <si>
    <t>E6 Aggregate North Coast and North Bay October Monthly Peak 18</t>
  </si>
  <si>
    <t>E6 Aggregate North Coast and North Bay October Monthly Peak 19</t>
  </si>
  <si>
    <t>E6 Aggregate North Coast and North Bay October Monthly Peak 20</t>
  </si>
  <si>
    <t>E6 Aggregate North Coast and North Bay October Monthly Peak 21</t>
  </si>
  <si>
    <t>E6 Aggregate North Coast and North Bay October Monthly Peak 22</t>
  </si>
  <si>
    <t>E6 Aggregate North Coast and North Bay October Monthly Peak 23</t>
  </si>
  <si>
    <t>E6 Aggregate North Coast and North Bay October Monthly Peak 24</t>
  </si>
  <si>
    <t>E6 Aggregate Other November Average Weekday 1</t>
  </si>
  <si>
    <t>E6 Aggregate Other November Average Weekday 2</t>
  </si>
  <si>
    <t>E6 Aggregate Other November Average Weekday 3</t>
  </si>
  <si>
    <t>E6 Aggregate Other November Average Weekday 4</t>
  </si>
  <si>
    <t>E6 Aggregate Other November Average Weekday 5</t>
  </si>
  <si>
    <t>E6 Aggregate Other November Average Weekday 6</t>
  </si>
  <si>
    <t>E6 Aggregate Other November Average Weekday 7</t>
  </si>
  <si>
    <t>E6 Aggregate Other November Average Weekday 8</t>
  </si>
  <si>
    <t>E6 Aggregate Other November Average Weekday 9</t>
  </si>
  <si>
    <t>E6 Aggregate Other November Average Weekday 10</t>
  </si>
  <si>
    <t>E6 Aggregate Other November Average Weekday 11</t>
  </si>
  <si>
    <t>E6 Aggregate Other November Average Weekday 12</t>
  </si>
  <si>
    <t>E6 Aggregate Other November Average Weekday 13</t>
  </si>
  <si>
    <t>E6 Aggregate Other November Average Weekday 14</t>
  </si>
  <si>
    <t>E6 Aggregate Other November Average Weekday 15</t>
  </si>
  <si>
    <t>E6 Aggregate Other November Average Weekday 16</t>
  </si>
  <si>
    <t>E6 Aggregate Other November Average Weekday 17</t>
  </si>
  <si>
    <t>E6 Aggregate Other November Average Weekday 18</t>
  </si>
  <si>
    <t>E6 Aggregate Other November Average Weekday 19</t>
  </si>
  <si>
    <t>E6 Aggregate Other November Average Weekday 20</t>
  </si>
  <si>
    <t>E6 Aggregate Other November Average Weekday 21</t>
  </si>
  <si>
    <t>E6 Aggregate Other November Average Weekday 22</t>
  </si>
  <si>
    <t>E6 Aggregate Other November Average Weekday 23</t>
  </si>
  <si>
    <t>E6 Aggregate Other November Average Weekday 24</t>
  </si>
  <si>
    <t>E6 Aggregate Other November Monthly Peak 1</t>
  </si>
  <si>
    <t>E6 Aggregate Other November Monthly Peak 2</t>
  </si>
  <si>
    <t>E6 Aggregate Other November Monthly Peak 3</t>
  </si>
  <si>
    <t>E6 Aggregate Other November Monthly Peak 4</t>
  </si>
  <si>
    <t>E6 Aggregate Other November Monthly Peak 5</t>
  </si>
  <si>
    <t>E6 Aggregate Other November Monthly Peak 6</t>
  </si>
  <si>
    <t>E6 Aggregate Other November Monthly Peak 7</t>
  </si>
  <si>
    <t>E6 Aggregate Other November Monthly Peak 8</t>
  </si>
  <si>
    <t>E6 Aggregate Other November Monthly Peak 9</t>
  </si>
  <si>
    <t>E6 Aggregate Other November Monthly Peak 10</t>
  </si>
  <si>
    <t>E6 Aggregate Other November Monthly Peak 11</t>
  </si>
  <si>
    <t>E6 Aggregate Other November Monthly Peak 12</t>
  </si>
  <si>
    <t>E6 Aggregate Other November Monthly Peak 13</t>
  </si>
  <si>
    <t>E6 Aggregate Other November Monthly Peak 14</t>
  </si>
  <si>
    <t>E6 Aggregate Other November Monthly Peak 15</t>
  </si>
  <si>
    <t>E6 Aggregate Other November Monthly Peak 16</t>
  </si>
  <si>
    <t>E6 Aggregate Other November Monthly Peak 17</t>
  </si>
  <si>
    <t>E6 Aggregate Other November Monthly Peak 18</t>
  </si>
  <si>
    <t>E6 Aggregate Other November Monthly Peak 19</t>
  </si>
  <si>
    <t>E6 Aggregate Other November Monthly Peak 20</t>
  </si>
  <si>
    <t>E6 Aggregate Other November Monthly Peak 21</t>
  </si>
  <si>
    <t>E6 Aggregate Other November Monthly Peak 22</t>
  </si>
  <si>
    <t>E6 Aggregate Other November Monthly Peak 23</t>
  </si>
  <si>
    <t>E6 Aggregate Other November Monthly Peak 24</t>
  </si>
  <si>
    <t>E6 Aggregate Other December Average Weekday 1</t>
  </si>
  <si>
    <t>E6 Aggregate Other December Average Weekday 2</t>
  </si>
  <si>
    <t>E6 Aggregate Other December Average Weekday 3</t>
  </si>
  <si>
    <t>E6 Aggregate Other December Average Weekday 4</t>
  </si>
  <si>
    <t>E6 Aggregate Other December Average Weekday 5</t>
  </si>
  <si>
    <t>E6 Aggregate Other December Average Weekday 6</t>
  </si>
  <si>
    <t>E6 Aggregate Other December Average Weekday 7</t>
  </si>
  <si>
    <t>E6 Aggregate Other December Average Weekday 8</t>
  </si>
  <si>
    <t>E6 Aggregate Other December Average Weekday 9</t>
  </si>
  <si>
    <t>E6 Aggregate Other December Average Weekday 10</t>
  </si>
  <si>
    <t>E6 Aggregate Other December Average Weekday 11</t>
  </si>
  <si>
    <t>E6 Aggregate Other December Average Weekday 12</t>
  </si>
  <si>
    <t>E6 Aggregate Other December Average Weekday 13</t>
  </si>
  <si>
    <t>E6 Aggregate Other December Average Weekday 14</t>
  </si>
  <si>
    <t>E6 Aggregate Other December Average Weekday 15</t>
  </si>
  <si>
    <t>E6 Aggregate Other December Average Weekday 16</t>
  </si>
  <si>
    <t>E6 Aggregate Other December Average Weekday 17</t>
  </si>
  <si>
    <t>E6 Aggregate Other December Average Weekday 18</t>
  </si>
  <si>
    <t>E6 Aggregate Other December Average Weekday 19</t>
  </si>
  <si>
    <t>E6 Aggregate Other December Average Weekday 20</t>
  </si>
  <si>
    <t>E6 Aggregate Other December Average Weekday 21</t>
  </si>
  <si>
    <t>E6 Aggregate Other December Average Weekday 22</t>
  </si>
  <si>
    <t>E6 Aggregate Other December Average Weekday 23</t>
  </si>
  <si>
    <t>E6 Aggregate Other December Average Weekday 24</t>
  </si>
  <si>
    <t>E6 Aggregate Other December Monthly Peak 1</t>
  </si>
  <si>
    <t>E6 Aggregate Other December Monthly Peak 2</t>
  </si>
  <si>
    <t>E6 Aggregate Other December Monthly Peak 3</t>
  </si>
  <si>
    <t>E6 Aggregate Other December Monthly Peak 4</t>
  </si>
  <si>
    <t>E6 Aggregate Other December Monthly Peak 5</t>
  </si>
  <si>
    <t>E6 Aggregate Other December Monthly Peak 6</t>
  </si>
  <si>
    <t>E6 Aggregate Other December Monthly Peak 7</t>
  </si>
  <si>
    <t>E6 Aggregate Other December Monthly Peak 8</t>
  </si>
  <si>
    <t>E6 Aggregate Other December Monthly Peak 9</t>
  </si>
  <si>
    <t>E6 Aggregate Other December Monthly Peak 10</t>
  </si>
  <si>
    <t>E6 Aggregate Other December Monthly Peak 11</t>
  </si>
  <si>
    <t>E6 Aggregate Other December Monthly Peak 12</t>
  </si>
  <si>
    <t>E6 Aggregate Other December Monthly Peak 13</t>
  </si>
  <si>
    <t>E6 Aggregate Other December Monthly Peak 14</t>
  </si>
  <si>
    <t>E6 Aggregate Other December Monthly Peak 15</t>
  </si>
  <si>
    <t>E6 Aggregate Other December Monthly Peak 16</t>
  </si>
  <si>
    <t>E6 Aggregate Other December Monthly Peak 17</t>
  </si>
  <si>
    <t>E6 Aggregate Other December Monthly Peak 18</t>
  </si>
  <si>
    <t>E6 Aggregate Other December Monthly Peak 19</t>
  </si>
  <si>
    <t>E6 Aggregate Other December Monthly Peak 20</t>
  </si>
  <si>
    <t>E6 Aggregate Other December Monthly Peak 21</t>
  </si>
  <si>
    <t>E6 Aggregate Other December Monthly Peak 22</t>
  </si>
  <si>
    <t>E6 Aggregate Other December Monthly Peak 23</t>
  </si>
  <si>
    <t>E6 Aggregate Other December Monthly Peak 24</t>
  </si>
  <si>
    <t>E6 Aggregate Other January Average Weekday 1</t>
  </si>
  <si>
    <t>E6 Aggregate Other January Average Weekday 2</t>
  </si>
  <si>
    <t>E6 Aggregate Other January Average Weekday 3</t>
  </si>
  <si>
    <t>E6 Aggregate Other January Average Weekday 4</t>
  </si>
  <si>
    <t>E6 Aggregate Other January Average Weekday 5</t>
  </si>
  <si>
    <t>E6 Aggregate Other January Average Weekday 6</t>
  </si>
  <si>
    <t>E6 Aggregate Other January Average Weekday 7</t>
  </si>
  <si>
    <t>E6 Aggregate Other January Average Weekday 8</t>
  </si>
  <si>
    <t>E6 Aggregate Other January Average Weekday 9</t>
  </si>
  <si>
    <t>E6 Aggregate Other January Average Weekday 10</t>
  </si>
  <si>
    <t>E6 Aggregate Other January Average Weekday 11</t>
  </si>
  <si>
    <t>E6 Aggregate Other January Average Weekday 12</t>
  </si>
  <si>
    <t>E6 Aggregate Other January Average Weekday 13</t>
  </si>
  <si>
    <t>E6 Aggregate Other January Average Weekday 14</t>
  </si>
  <si>
    <t>E6 Aggregate Other January Average Weekday 15</t>
  </si>
  <si>
    <t>E6 Aggregate Other January Average Weekday 16</t>
  </si>
  <si>
    <t>E6 Aggregate Other January Average Weekday 17</t>
  </si>
  <si>
    <t>E6 Aggregate Other January Average Weekday 18</t>
  </si>
  <si>
    <t>E6 Aggregate Other January Average Weekday 19</t>
  </si>
  <si>
    <t>E6 Aggregate Other January Average Weekday 20</t>
  </si>
  <si>
    <t>E6 Aggregate Other January Average Weekday 21</t>
  </si>
  <si>
    <t>E6 Aggregate Other January Average Weekday 22</t>
  </si>
  <si>
    <t>E6 Aggregate Other January Average Weekday 23</t>
  </si>
  <si>
    <t>E6 Aggregate Other January Average Weekday 24</t>
  </si>
  <si>
    <t>E6 Aggregate Other January Monthly Peak 1</t>
  </si>
  <si>
    <t>E6 Aggregate Other January Monthly Peak 2</t>
  </si>
  <si>
    <t>E6 Aggregate Other January Monthly Peak 3</t>
  </si>
  <si>
    <t>E6 Aggregate Other January Monthly Peak 4</t>
  </si>
  <si>
    <t>E6 Aggregate Other January Monthly Peak 5</t>
  </si>
  <si>
    <t>E6 Aggregate Other January Monthly Peak 6</t>
  </si>
  <si>
    <t>E6 Aggregate Other January Monthly Peak 7</t>
  </si>
  <si>
    <t>E6 Aggregate Other January Monthly Peak 8</t>
  </si>
  <si>
    <t>E6 Aggregate Other January Monthly Peak 9</t>
  </si>
  <si>
    <t>E6 Aggregate Other January Monthly Peak 10</t>
  </si>
  <si>
    <t>E6 Aggregate Other January Monthly Peak 11</t>
  </si>
  <si>
    <t>E6 Aggregate Other January Monthly Peak 12</t>
  </si>
  <si>
    <t>E6 Aggregate Other January Monthly Peak 13</t>
  </si>
  <si>
    <t>E6 Aggregate Other January Monthly Peak 14</t>
  </si>
  <si>
    <t>E6 Aggregate Other January Monthly Peak 15</t>
  </si>
  <si>
    <t>E6 Aggregate Other January Monthly Peak 16</t>
  </si>
  <si>
    <t>E6 Aggregate Other January Monthly Peak 17</t>
  </si>
  <si>
    <t>E6 Aggregate Other January Monthly Peak 18</t>
  </si>
  <si>
    <t>E6 Aggregate Other January Monthly Peak 19</t>
  </si>
  <si>
    <t>E6 Aggregate Other January Monthly Peak 20</t>
  </si>
  <si>
    <t>E6 Aggregate Other January Monthly Peak 21</t>
  </si>
  <si>
    <t>E6 Aggregate Other January Monthly Peak 22</t>
  </si>
  <si>
    <t>E6 Aggregate Other January Monthly Peak 23</t>
  </si>
  <si>
    <t>E6 Aggregate Other January Monthly Peak 24</t>
  </si>
  <si>
    <t>E6 Aggregate Other February Average Weekday 1</t>
  </si>
  <si>
    <t>E6 Aggregate Other February Average Weekday 2</t>
  </si>
  <si>
    <t>E6 Aggregate Other February Average Weekday 3</t>
  </si>
  <si>
    <t>E6 Aggregate Other February Average Weekday 4</t>
  </si>
  <si>
    <t>E6 Aggregate Other February Average Weekday 5</t>
  </si>
  <si>
    <t>E6 Aggregate Other February Average Weekday 6</t>
  </si>
  <si>
    <t>E6 Aggregate Other February Average Weekday 7</t>
  </si>
  <si>
    <t>E6 Aggregate Other February Average Weekday 8</t>
  </si>
  <si>
    <t>E6 Aggregate Other February Average Weekday 9</t>
  </si>
  <si>
    <t>E6 Aggregate Other February Average Weekday 10</t>
  </si>
  <si>
    <t>E6 Aggregate Other February Average Weekday 11</t>
  </si>
  <si>
    <t>E6 Aggregate Other February Average Weekday 12</t>
  </si>
  <si>
    <t>E6 Aggregate Other February Average Weekday 13</t>
  </si>
  <si>
    <t>E6 Aggregate Other February Average Weekday 14</t>
  </si>
  <si>
    <t>E6 Aggregate Other February Average Weekday 15</t>
  </si>
  <si>
    <t>E6 Aggregate Other February Average Weekday 16</t>
  </si>
  <si>
    <t>E6 Aggregate Other February Average Weekday 17</t>
  </si>
  <si>
    <t>E6 Aggregate Other February Average Weekday 18</t>
  </si>
  <si>
    <t>E6 Aggregate Other February Average Weekday 19</t>
  </si>
  <si>
    <t>E6 Aggregate Other February Average Weekday 20</t>
  </si>
  <si>
    <t>E6 Aggregate Other February Average Weekday 21</t>
  </si>
  <si>
    <t>E6 Aggregate Other February Average Weekday 22</t>
  </si>
  <si>
    <t>E6 Aggregate Other February Average Weekday 23</t>
  </si>
  <si>
    <t>E6 Aggregate Other February Average Weekday 24</t>
  </si>
  <si>
    <t>E6 Aggregate Other February Monthly Peak 1</t>
  </si>
  <si>
    <t>E6 Aggregate Other February Monthly Peak 2</t>
  </si>
  <si>
    <t>E6 Aggregate Other February Monthly Peak 3</t>
  </si>
  <si>
    <t>E6 Aggregate Other February Monthly Peak 4</t>
  </si>
  <si>
    <t>E6 Aggregate Other February Monthly Peak 5</t>
  </si>
  <si>
    <t>E6 Aggregate Other February Monthly Peak 6</t>
  </si>
  <si>
    <t>E6 Aggregate Other February Monthly Peak 7</t>
  </si>
  <si>
    <t>E6 Aggregate Other February Monthly Peak 8</t>
  </si>
  <si>
    <t>E6 Aggregate Other February Monthly Peak 9</t>
  </si>
  <si>
    <t>E6 Aggregate Other February Monthly Peak 10</t>
  </si>
  <si>
    <t>E6 Aggregate Other February Monthly Peak 11</t>
  </si>
  <si>
    <t>E6 Aggregate Other February Monthly Peak 12</t>
  </si>
  <si>
    <t>E6 Aggregate Other February Monthly Peak 13</t>
  </si>
  <si>
    <t>E6 Aggregate Other February Monthly Peak 14</t>
  </si>
  <si>
    <t>E6 Aggregate Other February Monthly Peak 15</t>
  </si>
  <si>
    <t>E6 Aggregate Other February Monthly Peak 16</t>
  </si>
  <si>
    <t>E6 Aggregate Other February Monthly Peak 17</t>
  </si>
  <si>
    <t>E6 Aggregate Other February Monthly Peak 18</t>
  </si>
  <si>
    <t>E6 Aggregate Other February Monthly Peak 19</t>
  </si>
  <si>
    <t>E6 Aggregate Other February Monthly Peak 20</t>
  </si>
  <si>
    <t>E6 Aggregate Other February Monthly Peak 21</t>
  </si>
  <si>
    <t>E6 Aggregate Other February Monthly Peak 22</t>
  </si>
  <si>
    <t>E6 Aggregate Other February Monthly Peak 23</t>
  </si>
  <si>
    <t>E6 Aggregate Other February Monthly Peak 24</t>
  </si>
  <si>
    <t>E6 Aggregate Other March Average Weekday 1</t>
  </si>
  <si>
    <t>E6 Aggregate Other March Average Weekday 2</t>
  </si>
  <si>
    <t>E6 Aggregate Other March Average Weekday 3</t>
  </si>
  <si>
    <t>E6 Aggregate Other March Average Weekday 4</t>
  </si>
  <si>
    <t>E6 Aggregate Other March Average Weekday 5</t>
  </si>
  <si>
    <t>E6 Aggregate Other March Average Weekday 6</t>
  </si>
  <si>
    <t>E6 Aggregate Other March Average Weekday 7</t>
  </si>
  <si>
    <t>E6 Aggregate Other March Average Weekday 8</t>
  </si>
  <si>
    <t>E6 Aggregate Other March Average Weekday 9</t>
  </si>
  <si>
    <t>E6 Aggregate Other March Average Weekday 10</t>
  </si>
  <si>
    <t>E6 Aggregate Other March Average Weekday 11</t>
  </si>
  <si>
    <t>E6 Aggregate Other March Average Weekday 12</t>
  </si>
  <si>
    <t>E6 Aggregate Other March Average Weekday 13</t>
  </si>
  <si>
    <t>E6 Aggregate Other March Average Weekday 14</t>
  </si>
  <si>
    <t>E6 Aggregate Other March Average Weekday 15</t>
  </si>
  <si>
    <t>E6 Aggregate Other March Average Weekday 16</t>
  </si>
  <si>
    <t>E6 Aggregate Other March Average Weekday 17</t>
  </si>
  <si>
    <t>E6 Aggregate Other March Average Weekday 18</t>
  </si>
  <si>
    <t>E6 Aggregate Other March Average Weekday 19</t>
  </si>
  <si>
    <t>E6 Aggregate Other March Average Weekday 20</t>
  </si>
  <si>
    <t>E6 Aggregate Other March Average Weekday 21</t>
  </si>
  <si>
    <t>E6 Aggregate Other March Average Weekday 22</t>
  </si>
  <si>
    <t>E6 Aggregate Other March Average Weekday 23</t>
  </si>
  <si>
    <t>E6 Aggregate Other March Average Weekday 24</t>
  </si>
  <si>
    <t>E6 Aggregate Other March Monthly Peak 1</t>
  </si>
  <si>
    <t>E6 Aggregate Other March Monthly Peak 2</t>
  </si>
  <si>
    <t>E6 Aggregate Other March Monthly Peak 3</t>
  </si>
  <si>
    <t>E6 Aggregate Other March Monthly Peak 4</t>
  </si>
  <si>
    <t>E6 Aggregate Other March Monthly Peak 5</t>
  </si>
  <si>
    <t>E6 Aggregate Other March Monthly Peak 6</t>
  </si>
  <si>
    <t>E6 Aggregate Other March Monthly Peak 7</t>
  </si>
  <si>
    <t>E6 Aggregate Other March Monthly Peak 8</t>
  </si>
  <si>
    <t>E6 Aggregate Other March Monthly Peak 9</t>
  </si>
  <si>
    <t>E6 Aggregate Other March Monthly Peak 10</t>
  </si>
  <si>
    <t>E6 Aggregate Other March Monthly Peak 11</t>
  </si>
  <si>
    <t>E6 Aggregate Other March Monthly Peak 12</t>
  </si>
  <si>
    <t>E6 Aggregate Other March Monthly Peak 13</t>
  </si>
  <si>
    <t>E6 Aggregate Other March Monthly Peak 14</t>
  </si>
  <si>
    <t>E6 Aggregate Other March Monthly Peak 15</t>
  </si>
  <si>
    <t>E6 Aggregate Other March Monthly Peak 16</t>
  </si>
  <si>
    <t>E6 Aggregate Other March Monthly Peak 17</t>
  </si>
  <si>
    <t>E6 Aggregate Other March Monthly Peak 18</t>
  </si>
  <si>
    <t>E6 Aggregate Other March Monthly Peak 19</t>
  </si>
  <si>
    <t>E6 Aggregate Other March Monthly Peak 20</t>
  </si>
  <si>
    <t>E6 Aggregate Other March Monthly Peak 21</t>
  </si>
  <si>
    <t>E6 Aggregate Other March Monthly Peak 22</t>
  </si>
  <si>
    <t>E6 Aggregate Other March Monthly Peak 23</t>
  </si>
  <si>
    <t>E6 Aggregate Other March Monthly Peak 24</t>
  </si>
  <si>
    <t>E6 Aggregate Other April Average Weekday 1</t>
  </si>
  <si>
    <t>E6 Aggregate Other April Average Weekday 2</t>
  </si>
  <si>
    <t>E6 Aggregate Other April Average Weekday 3</t>
  </si>
  <si>
    <t>E6 Aggregate Other April Average Weekday 4</t>
  </si>
  <si>
    <t>E6 Aggregate Other April Average Weekday 5</t>
  </si>
  <si>
    <t>E6 Aggregate Other April Average Weekday 6</t>
  </si>
  <si>
    <t>E6 Aggregate Other April Average Weekday 7</t>
  </si>
  <si>
    <t>E6 Aggregate Other April Average Weekday 8</t>
  </si>
  <si>
    <t>E6 Aggregate Other April Average Weekday 9</t>
  </si>
  <si>
    <t>E6 Aggregate Other April Average Weekday 10</t>
  </si>
  <si>
    <t>E6 Aggregate Other April Average Weekday 11</t>
  </si>
  <si>
    <t>E6 Aggregate Other April Average Weekday 12</t>
  </si>
  <si>
    <t>E6 Aggregate Other April Average Weekday 13</t>
  </si>
  <si>
    <t>E6 Aggregate Other April Average Weekday 14</t>
  </si>
  <si>
    <t>E6 Aggregate Other April Average Weekday 15</t>
  </si>
  <si>
    <t>E6 Aggregate Other April Average Weekday 16</t>
  </si>
  <si>
    <t>E6 Aggregate Other April Average Weekday 17</t>
  </si>
  <si>
    <t>E6 Aggregate Other April Average Weekday 18</t>
  </si>
  <si>
    <t>E6 Aggregate Other April Average Weekday 19</t>
  </si>
  <si>
    <t>E6 Aggregate Other April Average Weekday 20</t>
  </si>
  <si>
    <t>E6 Aggregate Other April Average Weekday 21</t>
  </si>
  <si>
    <t>E6 Aggregate Other April Average Weekday 22</t>
  </si>
  <si>
    <t>E6 Aggregate Other April Average Weekday 23</t>
  </si>
  <si>
    <t>E6 Aggregate Other April Average Weekday 24</t>
  </si>
  <si>
    <t>E6 Aggregate Other April Monthly Peak 1</t>
  </si>
  <si>
    <t>E6 Aggregate Other April Monthly Peak 2</t>
  </si>
  <si>
    <t>E6 Aggregate Other April Monthly Peak 3</t>
  </si>
  <si>
    <t>E6 Aggregate Other April Monthly Peak 4</t>
  </si>
  <si>
    <t>E6 Aggregate Other April Monthly Peak 5</t>
  </si>
  <si>
    <t>E6 Aggregate Other April Monthly Peak 6</t>
  </si>
  <si>
    <t>E6 Aggregate Other April Monthly Peak 7</t>
  </si>
  <si>
    <t>E6 Aggregate Other April Monthly Peak 8</t>
  </si>
  <si>
    <t>E6 Aggregate Other April Monthly Peak 9</t>
  </si>
  <si>
    <t>E6 Aggregate Other April Monthly Peak 10</t>
  </si>
  <si>
    <t>E6 Aggregate Other April Monthly Peak 11</t>
  </si>
  <si>
    <t>E6 Aggregate Other April Monthly Peak 12</t>
  </si>
  <si>
    <t>E6 Aggregate Other April Monthly Peak 13</t>
  </si>
  <si>
    <t>E6 Aggregate Other April Monthly Peak 14</t>
  </si>
  <si>
    <t>E6 Aggregate Other April Monthly Peak 15</t>
  </si>
  <si>
    <t>E6 Aggregate Other April Monthly Peak 16</t>
  </si>
  <si>
    <t>E6 Aggregate Other April Monthly Peak 17</t>
  </si>
  <si>
    <t>E6 Aggregate Other April Monthly Peak 18</t>
  </si>
  <si>
    <t>E6 Aggregate Other April Monthly Peak 19</t>
  </si>
  <si>
    <t>E6 Aggregate Other April Monthly Peak 20</t>
  </si>
  <si>
    <t>E6 Aggregate Other April Monthly Peak 21</t>
  </si>
  <si>
    <t>E6 Aggregate Other April Monthly Peak 22</t>
  </si>
  <si>
    <t>E6 Aggregate Other April Monthly Peak 23</t>
  </si>
  <si>
    <t>E6 Aggregate Other April Monthly Peak 24</t>
  </si>
  <si>
    <t>E6 Aggregate Other May Average Weekday 1</t>
  </si>
  <si>
    <t>E6 Aggregate Other May Average Weekday 2</t>
  </si>
  <si>
    <t>E6 Aggregate Other May Average Weekday 3</t>
  </si>
  <si>
    <t>E6 Aggregate Other May Average Weekday 4</t>
  </si>
  <si>
    <t>E6 Aggregate Other May Average Weekday 5</t>
  </si>
  <si>
    <t>E6 Aggregate Other May Average Weekday 6</t>
  </si>
  <si>
    <t>E6 Aggregate Other May Average Weekday 7</t>
  </si>
  <si>
    <t>E6 Aggregate Other May Average Weekday 8</t>
  </si>
  <si>
    <t>E6 Aggregate Other May Average Weekday 9</t>
  </si>
  <si>
    <t>E6 Aggregate Other May Average Weekday 10</t>
  </si>
  <si>
    <t>E6 Aggregate Other May Average Weekday 11</t>
  </si>
  <si>
    <t>E6 Aggregate Other May Average Weekday 12</t>
  </si>
  <si>
    <t>E6 Aggregate Other May Average Weekday 13</t>
  </si>
  <si>
    <t>E6 Aggregate Other May Average Weekday 14</t>
  </si>
  <si>
    <t>E6 Aggregate Other May Average Weekday 15</t>
  </si>
  <si>
    <t>E6 Aggregate Other May Average Weekday 16</t>
  </si>
  <si>
    <t>E6 Aggregate Other May Average Weekday 17</t>
  </si>
  <si>
    <t>E6 Aggregate Other May Average Weekday 18</t>
  </si>
  <si>
    <t>E6 Aggregate Other May Average Weekday 19</t>
  </si>
  <si>
    <t>E6 Aggregate Other May Average Weekday 20</t>
  </si>
  <si>
    <t>E6 Aggregate Other May Average Weekday 21</t>
  </si>
  <si>
    <t>E6 Aggregate Other May Average Weekday 22</t>
  </si>
  <si>
    <t>E6 Aggregate Other May Average Weekday 23</t>
  </si>
  <si>
    <t>E6 Aggregate Other May Average Weekday 24</t>
  </si>
  <si>
    <t>E6 Aggregate Other May Monthly Peak 1</t>
  </si>
  <si>
    <t>E6 Aggregate Other May Monthly Peak 2</t>
  </si>
  <si>
    <t>E6 Aggregate Other May Monthly Peak 3</t>
  </si>
  <si>
    <t>E6 Aggregate Other May Monthly Peak 4</t>
  </si>
  <si>
    <t>E6 Aggregate Other May Monthly Peak 5</t>
  </si>
  <si>
    <t>E6 Aggregate Other May Monthly Peak 6</t>
  </si>
  <si>
    <t>E6 Aggregate Other May Monthly Peak 7</t>
  </si>
  <si>
    <t>E6 Aggregate Other May Monthly Peak 8</t>
  </si>
  <si>
    <t>E6 Aggregate Other May Monthly Peak 9</t>
  </si>
  <si>
    <t>E6 Aggregate Other May Monthly Peak 10</t>
  </si>
  <si>
    <t>E6 Aggregate Other May Monthly Peak 11</t>
  </si>
  <si>
    <t>E6 Aggregate Other May Monthly Peak 12</t>
  </si>
  <si>
    <t>E6 Aggregate Other May Monthly Peak 13</t>
  </si>
  <si>
    <t>E6 Aggregate Other May Monthly Peak 14</t>
  </si>
  <si>
    <t>E6 Aggregate Other May Monthly Peak 15</t>
  </si>
  <si>
    <t>E6 Aggregate Other May Monthly Peak 16</t>
  </si>
  <si>
    <t>E6 Aggregate Other May Monthly Peak 17</t>
  </si>
  <si>
    <t>E6 Aggregate Other May Monthly Peak 18</t>
  </si>
  <si>
    <t>E6 Aggregate Other May Monthly Peak 19</t>
  </si>
  <si>
    <t>E6 Aggregate Other May Monthly Peak 20</t>
  </si>
  <si>
    <t>E6 Aggregate Other May Monthly Peak 21</t>
  </si>
  <si>
    <t>E6 Aggregate Other May Monthly Peak 22</t>
  </si>
  <si>
    <t>E6 Aggregate Other May Monthly Peak 23</t>
  </si>
  <si>
    <t>E6 Aggregate Other May Monthly Peak 24</t>
  </si>
  <si>
    <t>E6 Aggregate Other June Average Weekday 1</t>
  </si>
  <si>
    <t>E6 Aggregate Other June Average Weekday 2</t>
  </si>
  <si>
    <t>E6 Aggregate Other June Average Weekday 3</t>
  </si>
  <si>
    <t>E6 Aggregate Other June Average Weekday 4</t>
  </si>
  <si>
    <t>E6 Aggregate Other June Average Weekday 5</t>
  </si>
  <si>
    <t>E6 Aggregate Other June Average Weekday 6</t>
  </si>
  <si>
    <t>E6 Aggregate Other June Average Weekday 7</t>
  </si>
  <si>
    <t>E6 Aggregate Other June Average Weekday 8</t>
  </si>
  <si>
    <t>E6 Aggregate Other June Average Weekday 9</t>
  </si>
  <si>
    <t>E6 Aggregate Other June Average Weekday 10</t>
  </si>
  <si>
    <t>E6 Aggregate Other June Average Weekday 11</t>
  </si>
  <si>
    <t>E6 Aggregate Other June Average Weekday 12</t>
  </si>
  <si>
    <t>E6 Aggregate Other June Average Weekday 13</t>
  </si>
  <si>
    <t>E6 Aggregate Other June Average Weekday 14</t>
  </si>
  <si>
    <t>E6 Aggregate Other June Average Weekday 15</t>
  </si>
  <si>
    <t>E6 Aggregate Other June Average Weekday 16</t>
  </si>
  <si>
    <t>E6 Aggregate Other June Average Weekday 17</t>
  </si>
  <si>
    <t>E6 Aggregate Other June Average Weekday 18</t>
  </si>
  <si>
    <t>E6 Aggregate Other June Average Weekday 19</t>
  </si>
  <si>
    <t>E6 Aggregate Other June Average Weekday 20</t>
  </si>
  <si>
    <t>E6 Aggregate Other June Average Weekday 21</t>
  </si>
  <si>
    <t>E6 Aggregate Other June Average Weekday 22</t>
  </si>
  <si>
    <t>E6 Aggregate Other June Average Weekday 23</t>
  </si>
  <si>
    <t>E6 Aggregate Other June Average Weekday 24</t>
  </si>
  <si>
    <t>E6 Aggregate Other June Monthly Peak 1</t>
  </si>
  <si>
    <t>E6 Aggregate Other June Monthly Peak 2</t>
  </si>
  <si>
    <t>E6 Aggregate Other June Monthly Peak 3</t>
  </si>
  <si>
    <t>E6 Aggregate Other June Monthly Peak 4</t>
  </si>
  <si>
    <t>E6 Aggregate Other June Monthly Peak 5</t>
  </si>
  <si>
    <t>E6 Aggregate Other June Monthly Peak 6</t>
  </si>
  <si>
    <t>E6 Aggregate Other June Monthly Peak 7</t>
  </si>
  <si>
    <t>E6 Aggregate Other June Monthly Peak 8</t>
  </si>
  <si>
    <t>E6 Aggregate Other June Monthly Peak 9</t>
  </si>
  <si>
    <t>E6 Aggregate Other June Monthly Peak 10</t>
  </si>
  <si>
    <t>E6 Aggregate Other June Monthly Peak 11</t>
  </si>
  <si>
    <t>E6 Aggregate Other June Monthly Peak 12</t>
  </si>
  <si>
    <t>E6 Aggregate Other June Monthly Peak 13</t>
  </si>
  <si>
    <t>E6 Aggregate Other June Monthly Peak 14</t>
  </si>
  <si>
    <t>E6 Aggregate Other June Monthly Peak 15</t>
  </si>
  <si>
    <t>E6 Aggregate Other June Monthly Peak 16</t>
  </si>
  <si>
    <t>E6 Aggregate Other June Monthly Peak 17</t>
  </si>
  <si>
    <t>E6 Aggregate Other June Monthly Peak 18</t>
  </si>
  <si>
    <t>E6 Aggregate Other June Monthly Peak 19</t>
  </si>
  <si>
    <t>E6 Aggregate Other June Monthly Peak 20</t>
  </si>
  <si>
    <t>E6 Aggregate Other June Monthly Peak 21</t>
  </si>
  <si>
    <t>E6 Aggregate Other June Monthly Peak 22</t>
  </si>
  <si>
    <t>E6 Aggregate Other June Monthly Peak 23</t>
  </si>
  <si>
    <t>E6 Aggregate Other June Monthly Peak 24</t>
  </si>
  <si>
    <t>E6 Aggregate Other July Average Weekday 1</t>
  </si>
  <si>
    <t>E6 Aggregate Other July Average Weekday 2</t>
  </si>
  <si>
    <t>E6 Aggregate Other July Average Weekday 3</t>
  </si>
  <si>
    <t>E6 Aggregate Other July Average Weekday 4</t>
  </si>
  <si>
    <t>E6 Aggregate Other July Average Weekday 5</t>
  </si>
  <si>
    <t>E6 Aggregate Other July Average Weekday 6</t>
  </si>
  <si>
    <t>E6 Aggregate Other July Average Weekday 7</t>
  </si>
  <si>
    <t>E6 Aggregate Other July Average Weekday 8</t>
  </si>
  <si>
    <t>E6 Aggregate Other July Average Weekday 9</t>
  </si>
  <si>
    <t>E6 Aggregate Other July Average Weekday 10</t>
  </si>
  <si>
    <t>E6 Aggregate Other July Average Weekday 11</t>
  </si>
  <si>
    <t>E6 Aggregate Other July Average Weekday 12</t>
  </si>
  <si>
    <t>E6 Aggregate Other July Average Weekday 13</t>
  </si>
  <si>
    <t>E6 Aggregate Other July Average Weekday 14</t>
  </si>
  <si>
    <t>E6 Aggregate Other July Average Weekday 15</t>
  </si>
  <si>
    <t>E6 Aggregate Other July Average Weekday 16</t>
  </si>
  <si>
    <t>E6 Aggregate Other July Average Weekday 17</t>
  </si>
  <si>
    <t>E6 Aggregate Other July Average Weekday 18</t>
  </si>
  <si>
    <t>E6 Aggregate Other July Average Weekday 19</t>
  </si>
  <si>
    <t>E6 Aggregate Other July Average Weekday 20</t>
  </si>
  <si>
    <t>E6 Aggregate Other July Average Weekday 21</t>
  </si>
  <si>
    <t>E6 Aggregate Other July Average Weekday 22</t>
  </si>
  <si>
    <t>E6 Aggregate Other July Average Weekday 23</t>
  </si>
  <si>
    <t>E6 Aggregate Other July Average Weekday 24</t>
  </si>
  <si>
    <t>E6 Aggregate Other July Monthly Peak 1</t>
  </si>
  <si>
    <t>E6 Aggregate Other July Monthly Peak 2</t>
  </si>
  <si>
    <t>E6 Aggregate Other July Monthly Peak 3</t>
  </si>
  <si>
    <t>E6 Aggregate Other July Monthly Peak 4</t>
  </si>
  <si>
    <t>E6 Aggregate Other July Monthly Peak 5</t>
  </si>
  <si>
    <t>E6 Aggregate Other July Monthly Peak 6</t>
  </si>
  <si>
    <t>E6 Aggregate Other July Monthly Peak 7</t>
  </si>
  <si>
    <t>E6 Aggregate Other July Monthly Peak 8</t>
  </si>
  <si>
    <t>E6 Aggregate Other July Monthly Peak 9</t>
  </si>
  <si>
    <t>E6 Aggregate Other July Monthly Peak 10</t>
  </si>
  <si>
    <t>E6 Aggregate Other July Monthly Peak 11</t>
  </si>
  <si>
    <t>E6 Aggregate Other July Monthly Peak 12</t>
  </si>
  <si>
    <t>E6 Aggregate Other July Monthly Peak 13</t>
  </si>
  <si>
    <t>E6 Aggregate Other July Monthly Peak 14</t>
  </si>
  <si>
    <t>E6 Aggregate Other July Monthly Peak 15</t>
  </si>
  <si>
    <t>E6 Aggregate Other July Monthly Peak 16</t>
  </si>
  <si>
    <t>E6 Aggregate Other July Monthly Peak 17</t>
  </si>
  <si>
    <t>E6 Aggregate Other July Monthly Peak 18</t>
  </si>
  <si>
    <t>E6 Aggregate Other July Monthly Peak 19</t>
  </si>
  <si>
    <t>E6 Aggregate Other July Monthly Peak 20</t>
  </si>
  <si>
    <t>E6 Aggregate Other July Monthly Peak 21</t>
  </si>
  <si>
    <t>E6 Aggregate Other July Monthly Peak 22</t>
  </si>
  <si>
    <t>E6 Aggregate Other July Monthly Peak 23</t>
  </si>
  <si>
    <t>E6 Aggregate Other July Monthly Peak 24</t>
  </si>
  <si>
    <t>E6 Aggregate Other August Average Weekday 1</t>
  </si>
  <si>
    <t>E6 Aggregate Other August Average Weekday 2</t>
  </si>
  <si>
    <t>E6 Aggregate Other August Average Weekday 3</t>
  </si>
  <si>
    <t>E6 Aggregate Other August Average Weekday 4</t>
  </si>
  <si>
    <t>E6 Aggregate Other August Average Weekday 5</t>
  </si>
  <si>
    <t>E6 Aggregate Other August Average Weekday 6</t>
  </si>
  <si>
    <t>E6 Aggregate Other August Average Weekday 7</t>
  </si>
  <si>
    <t>E6 Aggregate Other August Average Weekday 8</t>
  </si>
  <si>
    <t>E6 Aggregate Other August Average Weekday 9</t>
  </si>
  <si>
    <t>E6 Aggregate Other August Average Weekday 10</t>
  </si>
  <si>
    <t>E6 Aggregate Other August Average Weekday 11</t>
  </si>
  <si>
    <t>E6 Aggregate Other August Average Weekday 12</t>
  </si>
  <si>
    <t>E6 Aggregate Other August Average Weekday 13</t>
  </si>
  <si>
    <t>E6 Aggregate Other August Average Weekday 14</t>
  </si>
  <si>
    <t>E6 Aggregate Other August Average Weekday 15</t>
  </si>
  <si>
    <t>E6 Aggregate Other August Average Weekday 16</t>
  </si>
  <si>
    <t>E6 Aggregate Other August Average Weekday 17</t>
  </si>
  <si>
    <t>E6 Aggregate Other August Average Weekday 18</t>
  </si>
  <si>
    <t>E6 Aggregate Other August Average Weekday 19</t>
  </si>
  <si>
    <t>E6 Aggregate Other August Average Weekday 20</t>
  </si>
  <si>
    <t>E6 Aggregate Other August Average Weekday 21</t>
  </si>
  <si>
    <t>E6 Aggregate Other August Average Weekday 22</t>
  </si>
  <si>
    <t>E6 Aggregate Other August Average Weekday 23</t>
  </si>
  <si>
    <t>E6 Aggregate Other August Average Weekday 24</t>
  </si>
  <si>
    <t>E6 Aggregate Other August Monthly Peak 1</t>
  </si>
  <si>
    <t>E6 Aggregate Other August Monthly Peak 2</t>
  </si>
  <si>
    <t>E6 Aggregate Other August Monthly Peak 3</t>
  </si>
  <si>
    <t>E6 Aggregate Other August Monthly Peak 4</t>
  </si>
  <si>
    <t>E6 Aggregate Other August Monthly Peak 5</t>
  </si>
  <si>
    <t>E6 Aggregate Other August Monthly Peak 6</t>
  </si>
  <si>
    <t>E6 Aggregate Other August Monthly Peak 7</t>
  </si>
  <si>
    <t>E6 Aggregate Other August Monthly Peak 8</t>
  </si>
  <si>
    <t>E6 Aggregate Other August Monthly Peak 9</t>
  </si>
  <si>
    <t>E6 Aggregate Other August Monthly Peak 10</t>
  </si>
  <si>
    <t>E6 Aggregate Other August Monthly Peak 11</t>
  </si>
  <si>
    <t>E6 Aggregate Other August Monthly Peak 12</t>
  </si>
  <si>
    <t>E6 Aggregate Other August Monthly Peak 13</t>
  </si>
  <si>
    <t>E6 Aggregate Other August Monthly Peak 14</t>
  </si>
  <si>
    <t>E6 Aggregate Other August Monthly Peak 15</t>
  </si>
  <si>
    <t>E6 Aggregate Other August Monthly Peak 16</t>
  </si>
  <si>
    <t>E6 Aggregate Other August Monthly Peak 17</t>
  </si>
  <si>
    <t>E6 Aggregate Other August Monthly Peak 18</t>
  </si>
  <si>
    <t>E6 Aggregate Other August Monthly Peak 19</t>
  </si>
  <si>
    <t>E6 Aggregate Other August Monthly Peak 20</t>
  </si>
  <si>
    <t>E6 Aggregate Other August Monthly Peak 21</t>
  </si>
  <si>
    <t>E6 Aggregate Other August Monthly Peak 22</t>
  </si>
  <si>
    <t>E6 Aggregate Other August Monthly Peak 23</t>
  </si>
  <si>
    <t>E6 Aggregate Other August Monthly Peak 24</t>
  </si>
  <si>
    <t>E6 Aggregate Other September Average Weekday 1</t>
  </si>
  <si>
    <t>E6 Aggregate Other September Average Weekday 2</t>
  </si>
  <si>
    <t>E6 Aggregate Other September Average Weekday 3</t>
  </si>
  <si>
    <t>E6 Aggregate Other September Average Weekday 4</t>
  </si>
  <si>
    <t>E6 Aggregate Other September Average Weekday 5</t>
  </si>
  <si>
    <t>E6 Aggregate Other September Average Weekday 6</t>
  </si>
  <si>
    <t>E6 Aggregate Other September Average Weekday 7</t>
  </si>
  <si>
    <t>E6 Aggregate Other September Average Weekday 8</t>
  </si>
  <si>
    <t>E6 Aggregate Other September Average Weekday 9</t>
  </si>
  <si>
    <t>E6 Aggregate Other September Average Weekday 10</t>
  </si>
  <si>
    <t>E6 Aggregate Other September Average Weekday 11</t>
  </si>
  <si>
    <t>E6 Aggregate Other September Average Weekday 12</t>
  </si>
  <si>
    <t>E6 Aggregate Other September Average Weekday 13</t>
  </si>
  <si>
    <t>E6 Aggregate Other September Average Weekday 14</t>
  </si>
  <si>
    <t>E6 Aggregate Other September Average Weekday 15</t>
  </si>
  <si>
    <t>E6 Aggregate Other September Average Weekday 16</t>
  </si>
  <si>
    <t>E6 Aggregate Other September Average Weekday 17</t>
  </si>
  <si>
    <t>E6 Aggregate Other September Average Weekday 18</t>
  </si>
  <si>
    <t>E6 Aggregate Other September Average Weekday 19</t>
  </si>
  <si>
    <t>E6 Aggregate Other September Average Weekday 20</t>
  </si>
  <si>
    <t>E6 Aggregate Other September Average Weekday 21</t>
  </si>
  <si>
    <t>E6 Aggregate Other September Average Weekday 22</t>
  </si>
  <si>
    <t>E6 Aggregate Other September Average Weekday 23</t>
  </si>
  <si>
    <t>E6 Aggregate Other September Average Weekday 24</t>
  </si>
  <si>
    <t>E6 Aggregate Other September Monthly Peak 1</t>
  </si>
  <si>
    <t>E6 Aggregate Other September Monthly Peak 2</t>
  </si>
  <si>
    <t>E6 Aggregate Other September Monthly Peak 3</t>
  </si>
  <si>
    <t>E6 Aggregate Other September Monthly Peak 4</t>
  </si>
  <si>
    <t>E6 Aggregate Other September Monthly Peak 5</t>
  </si>
  <si>
    <t>E6 Aggregate Other September Monthly Peak 6</t>
  </si>
  <si>
    <t>E6 Aggregate Other September Monthly Peak 7</t>
  </si>
  <si>
    <t>E6 Aggregate Other September Monthly Peak 8</t>
  </si>
  <si>
    <t>E6 Aggregate Other September Monthly Peak 9</t>
  </si>
  <si>
    <t>E6 Aggregate Other September Monthly Peak 10</t>
  </si>
  <si>
    <t>E6 Aggregate Other September Monthly Peak 11</t>
  </si>
  <si>
    <t>E6 Aggregate Other September Monthly Peak 12</t>
  </si>
  <si>
    <t>E6 Aggregate Other September Monthly Peak 13</t>
  </si>
  <si>
    <t>E6 Aggregate Other September Monthly Peak 14</t>
  </si>
  <si>
    <t>E6 Aggregate Other September Monthly Peak 15</t>
  </si>
  <si>
    <t>E6 Aggregate Other September Monthly Peak 16</t>
  </si>
  <si>
    <t>E6 Aggregate Other September Monthly Peak 17</t>
  </si>
  <si>
    <t>E6 Aggregate Other September Monthly Peak 18</t>
  </si>
  <si>
    <t>E6 Aggregate Other September Monthly Peak 19</t>
  </si>
  <si>
    <t>E6 Aggregate Other September Monthly Peak 20</t>
  </si>
  <si>
    <t>E6 Aggregate Other September Monthly Peak 21</t>
  </si>
  <si>
    <t>E6 Aggregate Other September Monthly Peak 22</t>
  </si>
  <si>
    <t>E6 Aggregate Other September Monthly Peak 23</t>
  </si>
  <si>
    <t>E6 Aggregate Other September Monthly Peak 24</t>
  </si>
  <si>
    <t>E6 Aggregate Other October Average Weekday 1</t>
  </si>
  <si>
    <t>E6 Aggregate Other October Average Weekday 2</t>
  </si>
  <si>
    <t>E6 Aggregate Other October Average Weekday 3</t>
  </si>
  <si>
    <t>E6 Aggregate Other October Average Weekday 4</t>
  </si>
  <si>
    <t>E6 Aggregate Other October Average Weekday 5</t>
  </si>
  <si>
    <t>E6 Aggregate Other October Average Weekday 6</t>
  </si>
  <si>
    <t>E6 Aggregate Other October Average Weekday 7</t>
  </si>
  <si>
    <t>E6 Aggregate Other October Average Weekday 8</t>
  </si>
  <si>
    <t>E6 Aggregate Other October Average Weekday 9</t>
  </si>
  <si>
    <t>E6 Aggregate Other October Average Weekday 10</t>
  </si>
  <si>
    <t>E6 Aggregate Other October Average Weekday 11</t>
  </si>
  <si>
    <t>E6 Aggregate Other October Average Weekday 12</t>
  </si>
  <si>
    <t>E6 Aggregate Other October Average Weekday 13</t>
  </si>
  <si>
    <t>E6 Aggregate Other October Average Weekday 14</t>
  </si>
  <si>
    <t>E6 Aggregate Other October Average Weekday 15</t>
  </si>
  <si>
    <t>E6 Aggregate Other October Average Weekday 16</t>
  </si>
  <si>
    <t>E6 Aggregate Other October Average Weekday 17</t>
  </si>
  <si>
    <t>E6 Aggregate Other October Average Weekday 18</t>
  </si>
  <si>
    <t>E6 Aggregate Other October Average Weekday 19</t>
  </si>
  <si>
    <t>E6 Aggregate Other October Average Weekday 20</t>
  </si>
  <si>
    <t>E6 Aggregate Other October Average Weekday 21</t>
  </si>
  <si>
    <t>E6 Aggregate Other October Average Weekday 22</t>
  </si>
  <si>
    <t>E6 Aggregate Other October Average Weekday 23</t>
  </si>
  <si>
    <t>E6 Aggregate Other October Average Weekday 24</t>
  </si>
  <si>
    <t>E6 Aggregate Other October Monthly Peak 1</t>
  </si>
  <si>
    <t>E6 Aggregate Other October Monthly Peak 2</t>
  </si>
  <si>
    <t>E6 Aggregate Other October Monthly Peak 3</t>
  </si>
  <si>
    <t>E6 Aggregate Other October Monthly Peak 4</t>
  </si>
  <si>
    <t>E6 Aggregate Other October Monthly Peak 5</t>
  </si>
  <si>
    <t>E6 Aggregate Other October Monthly Peak 6</t>
  </si>
  <si>
    <t>E6 Aggregate Other October Monthly Peak 7</t>
  </si>
  <si>
    <t>E6 Aggregate Other October Monthly Peak 8</t>
  </si>
  <si>
    <t>E6 Aggregate Other October Monthly Peak 9</t>
  </si>
  <si>
    <t>E6 Aggregate Other October Monthly Peak 10</t>
  </si>
  <si>
    <t>E6 Aggregate Other October Monthly Peak 11</t>
  </si>
  <si>
    <t>E6 Aggregate Other October Monthly Peak 12</t>
  </si>
  <si>
    <t>E6 Aggregate Other October Monthly Peak 13</t>
  </si>
  <si>
    <t>E6 Aggregate Other October Monthly Peak 14</t>
  </si>
  <si>
    <t>E6 Aggregate Other October Monthly Peak 15</t>
  </si>
  <si>
    <t>E6 Aggregate Other October Monthly Peak 16</t>
  </si>
  <si>
    <t>E6 Aggregate Other October Monthly Peak 17</t>
  </si>
  <si>
    <t>E6 Aggregate Other October Monthly Peak 18</t>
  </si>
  <si>
    <t>E6 Aggregate Other October Monthly Peak 19</t>
  </si>
  <si>
    <t>E6 Aggregate Other October Monthly Peak 20</t>
  </si>
  <si>
    <t>E6 Aggregate Other October Monthly Peak 21</t>
  </si>
  <si>
    <t>E6 Aggregate Other October Monthly Peak 22</t>
  </si>
  <si>
    <t>E6 Aggregate Other October Monthly Peak 23</t>
  </si>
  <si>
    <t>E6 Aggregate Other October Monthly Peak 24</t>
  </si>
  <si>
    <t>E6 Aggregate Sierra November Average Weekday 1</t>
  </si>
  <si>
    <t>E6 Aggregate Sierra November Average Weekday 2</t>
  </si>
  <si>
    <t>E6 Aggregate Sierra November Average Weekday 3</t>
  </si>
  <si>
    <t>E6 Aggregate Sierra November Average Weekday 4</t>
  </si>
  <si>
    <t>E6 Aggregate Sierra November Average Weekday 5</t>
  </si>
  <si>
    <t>E6 Aggregate Sierra November Average Weekday 6</t>
  </si>
  <si>
    <t>E6 Aggregate Sierra November Average Weekday 7</t>
  </si>
  <si>
    <t>E6 Aggregate Sierra November Average Weekday 8</t>
  </si>
  <si>
    <t>E6 Aggregate Sierra November Average Weekday 9</t>
  </si>
  <si>
    <t>E6 Aggregate Sierra November Average Weekday 10</t>
  </si>
  <si>
    <t>E6 Aggregate Sierra November Average Weekday 11</t>
  </si>
  <si>
    <t>E6 Aggregate Sierra November Average Weekday 12</t>
  </si>
  <si>
    <t>E6 Aggregate Sierra November Average Weekday 13</t>
  </si>
  <si>
    <t>E6 Aggregate Sierra November Average Weekday 14</t>
  </si>
  <si>
    <t>E6 Aggregate Sierra November Average Weekday 15</t>
  </si>
  <si>
    <t>E6 Aggregate Sierra November Average Weekday 16</t>
  </si>
  <si>
    <t>E6 Aggregate Sierra November Average Weekday 17</t>
  </si>
  <si>
    <t>E6 Aggregate Sierra November Average Weekday 18</t>
  </si>
  <si>
    <t>E6 Aggregate Sierra November Average Weekday 19</t>
  </si>
  <si>
    <t>E6 Aggregate Sierra November Average Weekday 20</t>
  </si>
  <si>
    <t>E6 Aggregate Sierra November Average Weekday 21</t>
  </si>
  <si>
    <t>E6 Aggregate Sierra November Average Weekday 22</t>
  </si>
  <si>
    <t>E6 Aggregate Sierra November Average Weekday 23</t>
  </si>
  <si>
    <t>E6 Aggregate Sierra November Average Weekday 24</t>
  </si>
  <si>
    <t>E6 Aggregate Sierra November Monthly Peak 1</t>
  </si>
  <si>
    <t>E6 Aggregate Sierra November Monthly Peak 2</t>
  </si>
  <si>
    <t>E6 Aggregate Sierra November Monthly Peak 3</t>
  </si>
  <si>
    <t>E6 Aggregate Sierra November Monthly Peak 4</t>
  </si>
  <si>
    <t>E6 Aggregate Sierra November Monthly Peak 5</t>
  </si>
  <si>
    <t>E6 Aggregate Sierra November Monthly Peak 6</t>
  </si>
  <si>
    <t>E6 Aggregate Sierra November Monthly Peak 7</t>
  </si>
  <si>
    <t>E6 Aggregate Sierra November Monthly Peak 8</t>
  </si>
  <si>
    <t>E6 Aggregate Sierra November Monthly Peak 9</t>
  </si>
  <si>
    <t>E6 Aggregate Sierra November Monthly Peak 10</t>
  </si>
  <si>
    <t>E6 Aggregate Sierra November Monthly Peak 11</t>
  </si>
  <si>
    <t>E6 Aggregate Sierra November Monthly Peak 12</t>
  </si>
  <si>
    <t>E6 Aggregate Sierra November Monthly Peak 13</t>
  </si>
  <si>
    <t>E6 Aggregate Sierra November Monthly Peak 14</t>
  </si>
  <si>
    <t>E6 Aggregate Sierra November Monthly Peak 15</t>
  </si>
  <si>
    <t>E6 Aggregate Sierra November Monthly Peak 16</t>
  </si>
  <si>
    <t>E6 Aggregate Sierra November Monthly Peak 17</t>
  </si>
  <si>
    <t>E6 Aggregate Sierra November Monthly Peak 18</t>
  </si>
  <si>
    <t>E6 Aggregate Sierra November Monthly Peak 19</t>
  </si>
  <si>
    <t>E6 Aggregate Sierra November Monthly Peak 20</t>
  </si>
  <si>
    <t>E6 Aggregate Sierra November Monthly Peak 21</t>
  </si>
  <si>
    <t>E6 Aggregate Sierra November Monthly Peak 22</t>
  </si>
  <si>
    <t>E6 Aggregate Sierra November Monthly Peak 23</t>
  </si>
  <si>
    <t>E6 Aggregate Sierra November Monthly Peak 24</t>
  </si>
  <si>
    <t>E6 Aggregate Sierra December Average Weekday 1</t>
  </si>
  <si>
    <t>E6 Aggregate Sierra December Average Weekday 2</t>
  </si>
  <si>
    <t>E6 Aggregate Sierra December Average Weekday 3</t>
  </si>
  <si>
    <t>E6 Aggregate Sierra December Average Weekday 4</t>
  </si>
  <si>
    <t>E6 Aggregate Sierra December Average Weekday 5</t>
  </si>
  <si>
    <t>E6 Aggregate Sierra December Average Weekday 6</t>
  </si>
  <si>
    <t>E6 Aggregate Sierra December Average Weekday 7</t>
  </si>
  <si>
    <t>E6 Aggregate Sierra December Average Weekday 8</t>
  </si>
  <si>
    <t>E6 Aggregate Sierra December Average Weekday 9</t>
  </si>
  <si>
    <t>E6 Aggregate Sierra December Average Weekday 10</t>
  </si>
  <si>
    <t>E6 Aggregate Sierra December Average Weekday 11</t>
  </si>
  <si>
    <t>E6 Aggregate Sierra December Average Weekday 12</t>
  </si>
  <si>
    <t>E6 Aggregate Sierra December Average Weekday 13</t>
  </si>
  <si>
    <t>E6 Aggregate Sierra December Average Weekday 14</t>
  </si>
  <si>
    <t>E6 Aggregate Sierra December Average Weekday 15</t>
  </si>
  <si>
    <t>E6 Aggregate Sierra December Average Weekday 16</t>
  </si>
  <si>
    <t>E6 Aggregate Sierra December Average Weekday 17</t>
  </si>
  <si>
    <t>E6 Aggregate Sierra December Average Weekday 18</t>
  </si>
  <si>
    <t>E6 Aggregate Sierra December Average Weekday 19</t>
  </si>
  <si>
    <t>E6 Aggregate Sierra December Average Weekday 20</t>
  </si>
  <si>
    <t>E6 Aggregate Sierra December Average Weekday 21</t>
  </si>
  <si>
    <t>E6 Aggregate Sierra December Average Weekday 22</t>
  </si>
  <si>
    <t>E6 Aggregate Sierra December Average Weekday 23</t>
  </si>
  <si>
    <t>E6 Aggregate Sierra December Average Weekday 24</t>
  </si>
  <si>
    <t>E6 Aggregate Sierra December Monthly Peak 1</t>
  </si>
  <si>
    <t>E6 Aggregate Sierra December Monthly Peak 2</t>
  </si>
  <si>
    <t>E6 Aggregate Sierra December Monthly Peak 3</t>
  </si>
  <si>
    <t>E6 Aggregate Sierra December Monthly Peak 4</t>
  </si>
  <si>
    <t>E6 Aggregate Sierra December Monthly Peak 5</t>
  </si>
  <si>
    <t>E6 Aggregate Sierra December Monthly Peak 6</t>
  </si>
  <si>
    <t>E6 Aggregate Sierra December Monthly Peak 7</t>
  </si>
  <si>
    <t>E6 Aggregate Sierra December Monthly Peak 8</t>
  </si>
  <si>
    <t>E6 Aggregate Sierra December Monthly Peak 9</t>
  </si>
  <si>
    <t>E6 Aggregate Sierra December Monthly Peak 10</t>
  </si>
  <si>
    <t>E6 Aggregate Sierra December Monthly Peak 11</t>
  </si>
  <si>
    <t>E6 Aggregate Sierra December Monthly Peak 12</t>
  </si>
  <si>
    <t>E6 Aggregate Sierra December Monthly Peak 13</t>
  </si>
  <si>
    <t>E6 Aggregate Sierra December Monthly Peak 14</t>
  </si>
  <si>
    <t>E6 Aggregate Sierra December Monthly Peak 15</t>
  </si>
  <si>
    <t>E6 Aggregate Sierra December Monthly Peak 16</t>
  </si>
  <si>
    <t>E6 Aggregate Sierra December Monthly Peak 17</t>
  </si>
  <si>
    <t>E6 Aggregate Sierra December Monthly Peak 18</t>
  </si>
  <si>
    <t>E6 Aggregate Sierra December Monthly Peak 19</t>
  </si>
  <si>
    <t>E6 Aggregate Sierra December Monthly Peak 20</t>
  </si>
  <si>
    <t>E6 Aggregate Sierra December Monthly Peak 21</t>
  </si>
  <si>
    <t>E6 Aggregate Sierra December Monthly Peak 22</t>
  </si>
  <si>
    <t>E6 Aggregate Sierra December Monthly Peak 23</t>
  </si>
  <si>
    <t>E6 Aggregate Sierra December Monthly Peak 24</t>
  </si>
  <si>
    <t>E6 Aggregate Sierra January Average Weekday 1</t>
  </si>
  <si>
    <t>E6 Aggregate Sierra January Average Weekday 2</t>
  </si>
  <si>
    <t>E6 Aggregate Sierra January Average Weekday 3</t>
  </si>
  <si>
    <t>E6 Aggregate Sierra January Average Weekday 4</t>
  </si>
  <si>
    <t>E6 Aggregate Sierra January Average Weekday 5</t>
  </si>
  <si>
    <t>E6 Aggregate Sierra January Average Weekday 6</t>
  </si>
  <si>
    <t>E6 Aggregate Sierra January Average Weekday 7</t>
  </si>
  <si>
    <t>E6 Aggregate Sierra January Average Weekday 8</t>
  </si>
  <si>
    <t>E6 Aggregate Sierra January Average Weekday 9</t>
  </si>
  <si>
    <t>E6 Aggregate Sierra January Average Weekday 10</t>
  </si>
  <si>
    <t>E6 Aggregate Sierra January Average Weekday 11</t>
  </si>
  <si>
    <t>E6 Aggregate Sierra January Average Weekday 12</t>
  </si>
  <si>
    <t>E6 Aggregate Sierra January Average Weekday 13</t>
  </si>
  <si>
    <t>E6 Aggregate Sierra January Average Weekday 14</t>
  </si>
  <si>
    <t>E6 Aggregate Sierra January Average Weekday 15</t>
  </si>
  <si>
    <t>E6 Aggregate Sierra January Average Weekday 16</t>
  </si>
  <si>
    <t>E6 Aggregate Sierra January Average Weekday 17</t>
  </si>
  <si>
    <t>E6 Aggregate Sierra January Average Weekday 18</t>
  </si>
  <si>
    <t>E6 Aggregate Sierra January Average Weekday 19</t>
  </si>
  <si>
    <t>E6 Aggregate Sierra January Average Weekday 20</t>
  </si>
  <si>
    <t>E6 Aggregate Sierra January Average Weekday 21</t>
  </si>
  <si>
    <t>E6 Aggregate Sierra January Average Weekday 22</t>
  </si>
  <si>
    <t>E6 Aggregate Sierra January Average Weekday 23</t>
  </si>
  <si>
    <t>E6 Aggregate Sierra January Average Weekday 24</t>
  </si>
  <si>
    <t>E6 Aggregate Sierra January Monthly Peak 1</t>
  </si>
  <si>
    <t>E6 Aggregate Sierra January Monthly Peak 2</t>
  </si>
  <si>
    <t>E6 Aggregate Sierra January Monthly Peak 3</t>
  </si>
  <si>
    <t>E6 Aggregate Sierra January Monthly Peak 4</t>
  </si>
  <si>
    <t>E6 Aggregate Sierra January Monthly Peak 5</t>
  </si>
  <si>
    <t>E6 Aggregate Sierra January Monthly Peak 6</t>
  </si>
  <si>
    <t>E6 Aggregate Sierra January Monthly Peak 7</t>
  </si>
  <si>
    <t>E6 Aggregate Sierra January Monthly Peak 8</t>
  </si>
  <si>
    <t>E6 Aggregate Sierra January Monthly Peak 9</t>
  </si>
  <si>
    <t>E6 Aggregate Sierra January Monthly Peak 10</t>
  </si>
  <si>
    <t>E6 Aggregate Sierra January Monthly Peak 11</t>
  </si>
  <si>
    <t>E6 Aggregate Sierra January Monthly Peak 12</t>
  </si>
  <si>
    <t>E6 Aggregate Sierra January Monthly Peak 13</t>
  </si>
  <si>
    <t>E6 Aggregate Sierra January Monthly Peak 14</t>
  </si>
  <si>
    <t>E6 Aggregate Sierra January Monthly Peak 15</t>
  </si>
  <si>
    <t>E6 Aggregate Sierra January Monthly Peak 16</t>
  </si>
  <si>
    <t>E6 Aggregate Sierra January Monthly Peak 17</t>
  </si>
  <si>
    <t>E6 Aggregate Sierra January Monthly Peak 18</t>
  </si>
  <si>
    <t>E6 Aggregate Sierra January Monthly Peak 19</t>
  </si>
  <si>
    <t>E6 Aggregate Sierra January Monthly Peak 20</t>
  </si>
  <si>
    <t>E6 Aggregate Sierra January Monthly Peak 21</t>
  </si>
  <si>
    <t>E6 Aggregate Sierra January Monthly Peak 22</t>
  </si>
  <si>
    <t>E6 Aggregate Sierra January Monthly Peak 23</t>
  </si>
  <si>
    <t>E6 Aggregate Sierra January Monthly Peak 24</t>
  </si>
  <si>
    <t>E6 Aggregate Sierra February Average Weekday 1</t>
  </si>
  <si>
    <t>E6 Aggregate Sierra February Average Weekday 2</t>
  </si>
  <si>
    <t>E6 Aggregate Sierra February Average Weekday 3</t>
  </si>
  <si>
    <t>E6 Aggregate Sierra February Average Weekday 4</t>
  </si>
  <si>
    <t>E6 Aggregate Sierra February Average Weekday 5</t>
  </si>
  <si>
    <t>E6 Aggregate Sierra February Average Weekday 6</t>
  </si>
  <si>
    <t>E6 Aggregate Sierra February Average Weekday 7</t>
  </si>
  <si>
    <t>E6 Aggregate Sierra February Average Weekday 8</t>
  </si>
  <si>
    <t>E6 Aggregate Sierra February Average Weekday 9</t>
  </si>
  <si>
    <t>E6 Aggregate Sierra February Average Weekday 10</t>
  </si>
  <si>
    <t>E6 Aggregate Sierra February Average Weekday 11</t>
  </si>
  <si>
    <t>E6 Aggregate Sierra February Average Weekday 12</t>
  </si>
  <si>
    <t>E6 Aggregate Sierra February Average Weekday 13</t>
  </si>
  <si>
    <t>E6 Aggregate Sierra February Average Weekday 14</t>
  </si>
  <si>
    <t>E6 Aggregate Sierra February Average Weekday 15</t>
  </si>
  <si>
    <t>E6 Aggregate Sierra February Average Weekday 16</t>
  </si>
  <si>
    <t>E6 Aggregate Sierra February Average Weekday 17</t>
  </si>
  <si>
    <t>E6 Aggregate Sierra February Average Weekday 18</t>
  </si>
  <si>
    <t>E6 Aggregate Sierra February Average Weekday 19</t>
  </si>
  <si>
    <t>E6 Aggregate Sierra February Average Weekday 20</t>
  </si>
  <si>
    <t>E6 Aggregate Sierra February Average Weekday 21</t>
  </si>
  <si>
    <t>E6 Aggregate Sierra February Average Weekday 22</t>
  </si>
  <si>
    <t>E6 Aggregate Sierra February Average Weekday 23</t>
  </si>
  <si>
    <t>E6 Aggregate Sierra February Average Weekday 24</t>
  </si>
  <si>
    <t>E6 Aggregate Sierra February Monthly Peak 1</t>
  </si>
  <si>
    <t>E6 Aggregate Sierra February Monthly Peak 2</t>
  </si>
  <si>
    <t>E6 Aggregate Sierra February Monthly Peak 3</t>
  </si>
  <si>
    <t>E6 Aggregate Sierra February Monthly Peak 4</t>
  </si>
  <si>
    <t>E6 Aggregate Sierra February Monthly Peak 5</t>
  </si>
  <si>
    <t>E6 Aggregate Sierra February Monthly Peak 6</t>
  </si>
  <si>
    <t>E6 Aggregate Sierra February Monthly Peak 7</t>
  </si>
  <si>
    <t>E6 Aggregate Sierra February Monthly Peak 8</t>
  </si>
  <si>
    <t>E6 Aggregate Sierra February Monthly Peak 9</t>
  </si>
  <si>
    <t>E6 Aggregate Sierra February Monthly Peak 10</t>
  </si>
  <si>
    <t>E6 Aggregate Sierra February Monthly Peak 11</t>
  </si>
  <si>
    <t>E6 Aggregate Sierra February Monthly Peak 12</t>
  </si>
  <si>
    <t>E6 Aggregate Sierra February Monthly Peak 13</t>
  </si>
  <si>
    <t>E6 Aggregate Sierra February Monthly Peak 14</t>
  </si>
  <si>
    <t>E6 Aggregate Sierra February Monthly Peak 15</t>
  </si>
  <si>
    <t>E6 Aggregate Sierra February Monthly Peak 16</t>
  </si>
  <si>
    <t>E6 Aggregate Sierra February Monthly Peak 17</t>
  </si>
  <si>
    <t>E6 Aggregate Sierra February Monthly Peak 18</t>
  </si>
  <si>
    <t>E6 Aggregate Sierra February Monthly Peak 19</t>
  </si>
  <si>
    <t>E6 Aggregate Sierra February Monthly Peak 20</t>
  </si>
  <si>
    <t>E6 Aggregate Sierra February Monthly Peak 21</t>
  </si>
  <si>
    <t>E6 Aggregate Sierra February Monthly Peak 22</t>
  </si>
  <si>
    <t>E6 Aggregate Sierra February Monthly Peak 23</t>
  </si>
  <si>
    <t>E6 Aggregate Sierra February Monthly Peak 24</t>
  </si>
  <si>
    <t>E6 Aggregate Sierra March Average Weekday 1</t>
  </si>
  <si>
    <t>E6 Aggregate Sierra March Average Weekday 2</t>
  </si>
  <si>
    <t>E6 Aggregate Sierra March Average Weekday 3</t>
  </si>
  <si>
    <t>E6 Aggregate Sierra March Average Weekday 4</t>
  </si>
  <si>
    <t>E6 Aggregate Sierra March Average Weekday 5</t>
  </si>
  <si>
    <t>E6 Aggregate Sierra March Average Weekday 6</t>
  </si>
  <si>
    <t>E6 Aggregate Sierra March Average Weekday 7</t>
  </si>
  <si>
    <t>E6 Aggregate Sierra March Average Weekday 8</t>
  </si>
  <si>
    <t>E6 Aggregate Sierra March Average Weekday 9</t>
  </si>
  <si>
    <t>E6 Aggregate Sierra March Average Weekday 10</t>
  </si>
  <si>
    <t>E6 Aggregate Sierra March Average Weekday 11</t>
  </si>
  <si>
    <t>E6 Aggregate Sierra March Average Weekday 12</t>
  </si>
  <si>
    <t>E6 Aggregate Sierra March Average Weekday 13</t>
  </si>
  <si>
    <t>E6 Aggregate Sierra March Average Weekday 14</t>
  </si>
  <si>
    <t>E6 Aggregate Sierra March Average Weekday 15</t>
  </si>
  <si>
    <t>E6 Aggregate Sierra March Average Weekday 16</t>
  </si>
  <si>
    <t>E6 Aggregate Sierra March Average Weekday 17</t>
  </si>
  <si>
    <t>E6 Aggregate Sierra March Average Weekday 18</t>
  </si>
  <si>
    <t>E6 Aggregate Sierra March Average Weekday 19</t>
  </si>
  <si>
    <t>E6 Aggregate Sierra March Average Weekday 20</t>
  </si>
  <si>
    <t>E6 Aggregate Sierra March Average Weekday 21</t>
  </si>
  <si>
    <t>E6 Aggregate Sierra March Average Weekday 22</t>
  </si>
  <si>
    <t>E6 Aggregate Sierra March Average Weekday 23</t>
  </si>
  <si>
    <t>E6 Aggregate Sierra March Average Weekday 24</t>
  </si>
  <si>
    <t>E6 Aggregate Sierra March Monthly Peak 1</t>
  </si>
  <si>
    <t>E6 Aggregate Sierra March Monthly Peak 2</t>
  </si>
  <si>
    <t>E6 Aggregate Sierra March Monthly Peak 3</t>
  </si>
  <si>
    <t>E6 Aggregate Sierra March Monthly Peak 4</t>
  </si>
  <si>
    <t>E6 Aggregate Sierra March Monthly Peak 5</t>
  </si>
  <si>
    <t>E6 Aggregate Sierra March Monthly Peak 6</t>
  </si>
  <si>
    <t>E6 Aggregate Sierra March Monthly Peak 7</t>
  </si>
  <si>
    <t>E6 Aggregate Sierra March Monthly Peak 8</t>
  </si>
  <si>
    <t>E6 Aggregate Sierra March Monthly Peak 9</t>
  </si>
  <si>
    <t>E6 Aggregate Sierra March Monthly Peak 10</t>
  </si>
  <si>
    <t>E6 Aggregate Sierra March Monthly Peak 11</t>
  </si>
  <si>
    <t>E6 Aggregate Sierra March Monthly Peak 12</t>
  </si>
  <si>
    <t>E6 Aggregate Sierra March Monthly Peak 13</t>
  </si>
  <si>
    <t>E6 Aggregate Sierra March Monthly Peak 14</t>
  </si>
  <si>
    <t>E6 Aggregate Sierra March Monthly Peak 15</t>
  </si>
  <si>
    <t>E6 Aggregate Sierra March Monthly Peak 16</t>
  </si>
  <si>
    <t>E6 Aggregate Sierra March Monthly Peak 17</t>
  </si>
  <si>
    <t>E6 Aggregate Sierra March Monthly Peak 18</t>
  </si>
  <si>
    <t>E6 Aggregate Sierra March Monthly Peak 19</t>
  </si>
  <si>
    <t>E6 Aggregate Sierra March Monthly Peak 20</t>
  </si>
  <si>
    <t>E6 Aggregate Sierra March Monthly Peak 21</t>
  </si>
  <si>
    <t>E6 Aggregate Sierra March Monthly Peak 22</t>
  </si>
  <si>
    <t>E6 Aggregate Sierra March Monthly Peak 23</t>
  </si>
  <si>
    <t>E6 Aggregate Sierra March Monthly Peak 24</t>
  </si>
  <si>
    <t>E6 Aggregate Sierra April Average Weekday 1</t>
  </si>
  <si>
    <t>E6 Aggregate Sierra April Average Weekday 2</t>
  </si>
  <si>
    <t>E6 Aggregate Sierra April Average Weekday 3</t>
  </si>
  <si>
    <t>E6 Aggregate Sierra April Average Weekday 4</t>
  </si>
  <si>
    <t>E6 Aggregate Sierra April Average Weekday 5</t>
  </si>
  <si>
    <t>E6 Aggregate Sierra April Average Weekday 6</t>
  </si>
  <si>
    <t>E6 Aggregate Sierra April Average Weekday 7</t>
  </si>
  <si>
    <t>E6 Aggregate Sierra April Average Weekday 8</t>
  </si>
  <si>
    <t>E6 Aggregate Sierra April Average Weekday 9</t>
  </si>
  <si>
    <t>E6 Aggregate Sierra April Average Weekday 10</t>
  </si>
  <si>
    <t>E6 Aggregate Sierra April Average Weekday 11</t>
  </si>
  <si>
    <t>E6 Aggregate Sierra April Average Weekday 12</t>
  </si>
  <si>
    <t>E6 Aggregate Sierra April Average Weekday 13</t>
  </si>
  <si>
    <t>E6 Aggregate Sierra April Average Weekday 14</t>
  </si>
  <si>
    <t>E6 Aggregate Sierra April Average Weekday 15</t>
  </si>
  <si>
    <t>E6 Aggregate Sierra April Average Weekday 16</t>
  </si>
  <si>
    <t>E6 Aggregate Sierra April Average Weekday 17</t>
  </si>
  <si>
    <t>E6 Aggregate Sierra April Average Weekday 18</t>
  </si>
  <si>
    <t>E6 Aggregate Sierra April Average Weekday 19</t>
  </si>
  <si>
    <t>E6 Aggregate Sierra April Average Weekday 20</t>
  </si>
  <si>
    <t>E6 Aggregate Sierra April Average Weekday 21</t>
  </si>
  <si>
    <t>E6 Aggregate Sierra April Average Weekday 22</t>
  </si>
  <si>
    <t>E6 Aggregate Sierra April Average Weekday 23</t>
  </si>
  <si>
    <t>E6 Aggregate Sierra April Average Weekday 24</t>
  </si>
  <si>
    <t>E6 Aggregate Sierra April Monthly Peak 1</t>
  </si>
  <si>
    <t>E6 Aggregate Sierra April Monthly Peak 2</t>
  </si>
  <si>
    <t>E6 Aggregate Sierra April Monthly Peak 3</t>
  </si>
  <si>
    <t>E6 Aggregate Sierra April Monthly Peak 4</t>
  </si>
  <si>
    <t>E6 Aggregate Sierra April Monthly Peak 5</t>
  </si>
  <si>
    <t>E6 Aggregate Sierra April Monthly Peak 6</t>
  </si>
  <si>
    <t>E6 Aggregate Sierra April Monthly Peak 7</t>
  </si>
  <si>
    <t>E6 Aggregate Sierra April Monthly Peak 8</t>
  </si>
  <si>
    <t>E6 Aggregate Sierra April Monthly Peak 9</t>
  </si>
  <si>
    <t>E6 Aggregate Sierra April Monthly Peak 10</t>
  </si>
  <si>
    <t>E6 Aggregate Sierra April Monthly Peak 11</t>
  </si>
  <si>
    <t>E6 Aggregate Sierra April Monthly Peak 12</t>
  </si>
  <si>
    <t>E6 Aggregate Sierra April Monthly Peak 13</t>
  </si>
  <si>
    <t>E6 Aggregate Sierra April Monthly Peak 14</t>
  </si>
  <si>
    <t>E6 Aggregate Sierra April Monthly Peak 15</t>
  </si>
  <si>
    <t>E6 Aggregate Sierra April Monthly Peak 16</t>
  </si>
  <si>
    <t>E6 Aggregate Sierra April Monthly Peak 17</t>
  </si>
  <si>
    <t>E6 Aggregate Sierra April Monthly Peak 18</t>
  </si>
  <si>
    <t>E6 Aggregate Sierra April Monthly Peak 19</t>
  </si>
  <si>
    <t>E6 Aggregate Sierra April Monthly Peak 20</t>
  </si>
  <si>
    <t>E6 Aggregate Sierra April Monthly Peak 21</t>
  </si>
  <si>
    <t>E6 Aggregate Sierra April Monthly Peak 22</t>
  </si>
  <si>
    <t>E6 Aggregate Sierra April Monthly Peak 23</t>
  </si>
  <si>
    <t>E6 Aggregate Sierra April Monthly Peak 24</t>
  </si>
  <si>
    <t>E6 Aggregate Sierra May Average Weekday 1</t>
  </si>
  <si>
    <t>E6 Aggregate Sierra May Average Weekday 2</t>
  </si>
  <si>
    <t>E6 Aggregate Sierra May Average Weekday 3</t>
  </si>
  <si>
    <t>E6 Aggregate Sierra May Average Weekday 4</t>
  </si>
  <si>
    <t>E6 Aggregate Sierra May Average Weekday 5</t>
  </si>
  <si>
    <t>E6 Aggregate Sierra May Average Weekday 6</t>
  </si>
  <si>
    <t>E6 Aggregate Sierra May Average Weekday 7</t>
  </si>
  <si>
    <t>E6 Aggregate Sierra May Average Weekday 8</t>
  </si>
  <si>
    <t>E6 Aggregate Sierra May Average Weekday 9</t>
  </si>
  <si>
    <t>E6 Aggregate Sierra May Average Weekday 10</t>
  </si>
  <si>
    <t>E6 Aggregate Sierra May Average Weekday 11</t>
  </si>
  <si>
    <t>E6 Aggregate Sierra May Average Weekday 12</t>
  </si>
  <si>
    <t>E6 Aggregate Sierra May Average Weekday 13</t>
  </si>
  <si>
    <t>E6 Aggregate Sierra May Average Weekday 14</t>
  </si>
  <si>
    <t>E6 Aggregate Sierra May Average Weekday 15</t>
  </si>
  <si>
    <t>E6 Aggregate Sierra May Average Weekday 16</t>
  </si>
  <si>
    <t>E6 Aggregate Sierra May Average Weekday 17</t>
  </si>
  <si>
    <t>E6 Aggregate Sierra May Average Weekday 18</t>
  </si>
  <si>
    <t>E6 Aggregate Sierra May Average Weekday 19</t>
  </si>
  <si>
    <t>E6 Aggregate Sierra May Average Weekday 20</t>
  </si>
  <si>
    <t>E6 Aggregate Sierra May Average Weekday 21</t>
  </si>
  <si>
    <t>E6 Aggregate Sierra May Average Weekday 22</t>
  </si>
  <si>
    <t>E6 Aggregate Sierra May Average Weekday 23</t>
  </si>
  <si>
    <t>E6 Aggregate Sierra May Average Weekday 24</t>
  </si>
  <si>
    <t>E6 Aggregate Sierra May Monthly Peak 1</t>
  </si>
  <si>
    <t>E6 Aggregate Sierra May Monthly Peak 2</t>
  </si>
  <si>
    <t>E6 Aggregate Sierra May Monthly Peak 3</t>
  </si>
  <si>
    <t>E6 Aggregate Sierra May Monthly Peak 4</t>
  </si>
  <si>
    <t>E6 Aggregate Sierra May Monthly Peak 5</t>
  </si>
  <si>
    <t>E6 Aggregate Sierra May Monthly Peak 6</t>
  </si>
  <si>
    <t>E6 Aggregate Sierra May Monthly Peak 7</t>
  </si>
  <si>
    <t>E6 Aggregate Sierra May Monthly Peak 8</t>
  </si>
  <si>
    <t>E6 Aggregate Sierra May Monthly Peak 9</t>
  </si>
  <si>
    <t>E6 Aggregate Sierra May Monthly Peak 10</t>
  </si>
  <si>
    <t>E6 Aggregate Sierra May Monthly Peak 11</t>
  </si>
  <si>
    <t>E6 Aggregate Sierra May Monthly Peak 12</t>
  </si>
  <si>
    <t>E6 Aggregate Sierra May Monthly Peak 13</t>
  </si>
  <si>
    <t>E6 Aggregate Sierra May Monthly Peak 14</t>
  </si>
  <si>
    <t>E6 Aggregate Sierra May Monthly Peak 15</t>
  </si>
  <si>
    <t>E6 Aggregate Sierra May Monthly Peak 16</t>
  </si>
  <si>
    <t>E6 Aggregate Sierra May Monthly Peak 17</t>
  </si>
  <si>
    <t>E6 Aggregate Sierra May Monthly Peak 18</t>
  </si>
  <si>
    <t>E6 Aggregate Sierra May Monthly Peak 19</t>
  </si>
  <si>
    <t>E6 Aggregate Sierra May Monthly Peak 20</t>
  </si>
  <si>
    <t>E6 Aggregate Sierra May Monthly Peak 21</t>
  </si>
  <si>
    <t>E6 Aggregate Sierra May Monthly Peak 22</t>
  </si>
  <si>
    <t>E6 Aggregate Sierra May Monthly Peak 23</t>
  </si>
  <si>
    <t>E6 Aggregate Sierra May Monthly Peak 24</t>
  </si>
  <si>
    <t>E6 Aggregate Sierra June Average Weekday 1</t>
  </si>
  <si>
    <t>E6 Aggregate Sierra June Average Weekday 2</t>
  </si>
  <si>
    <t>E6 Aggregate Sierra June Average Weekday 3</t>
  </si>
  <si>
    <t>E6 Aggregate Sierra June Average Weekday 4</t>
  </si>
  <si>
    <t>E6 Aggregate Sierra June Average Weekday 5</t>
  </si>
  <si>
    <t>E6 Aggregate Sierra June Average Weekday 6</t>
  </si>
  <si>
    <t>E6 Aggregate Sierra June Average Weekday 7</t>
  </si>
  <si>
    <t>E6 Aggregate Sierra June Average Weekday 8</t>
  </si>
  <si>
    <t>E6 Aggregate Sierra June Average Weekday 9</t>
  </si>
  <si>
    <t>E6 Aggregate Sierra June Average Weekday 10</t>
  </si>
  <si>
    <t>E6 Aggregate Sierra June Average Weekday 11</t>
  </si>
  <si>
    <t>E6 Aggregate Sierra June Average Weekday 12</t>
  </si>
  <si>
    <t>E6 Aggregate Sierra June Average Weekday 13</t>
  </si>
  <si>
    <t>E6 Aggregate Sierra June Average Weekday 14</t>
  </si>
  <si>
    <t>E6 Aggregate Sierra June Average Weekday 15</t>
  </si>
  <si>
    <t>E6 Aggregate Sierra June Average Weekday 16</t>
  </si>
  <si>
    <t>E6 Aggregate Sierra June Average Weekday 17</t>
  </si>
  <si>
    <t>E6 Aggregate Sierra June Average Weekday 18</t>
  </si>
  <si>
    <t>E6 Aggregate Sierra June Average Weekday 19</t>
  </si>
  <si>
    <t>E6 Aggregate Sierra June Average Weekday 20</t>
  </si>
  <si>
    <t>E6 Aggregate Sierra June Average Weekday 21</t>
  </si>
  <si>
    <t>E6 Aggregate Sierra June Average Weekday 22</t>
  </si>
  <si>
    <t>E6 Aggregate Sierra June Average Weekday 23</t>
  </si>
  <si>
    <t>E6 Aggregate Sierra June Average Weekday 24</t>
  </si>
  <si>
    <t>E6 Aggregate Sierra June Monthly Peak 1</t>
  </si>
  <si>
    <t>E6 Aggregate Sierra June Monthly Peak 2</t>
  </si>
  <si>
    <t>E6 Aggregate Sierra June Monthly Peak 3</t>
  </si>
  <si>
    <t>E6 Aggregate Sierra June Monthly Peak 4</t>
  </si>
  <si>
    <t>E6 Aggregate Sierra June Monthly Peak 5</t>
  </si>
  <si>
    <t>E6 Aggregate Sierra June Monthly Peak 6</t>
  </si>
  <si>
    <t>E6 Aggregate Sierra June Monthly Peak 7</t>
  </si>
  <si>
    <t>E6 Aggregate Sierra June Monthly Peak 8</t>
  </si>
  <si>
    <t>E6 Aggregate Sierra June Monthly Peak 9</t>
  </si>
  <si>
    <t>E6 Aggregate Sierra June Monthly Peak 10</t>
  </si>
  <si>
    <t>E6 Aggregate Sierra June Monthly Peak 11</t>
  </si>
  <si>
    <t>E6 Aggregate Sierra June Monthly Peak 12</t>
  </si>
  <si>
    <t>E6 Aggregate Sierra June Monthly Peak 13</t>
  </si>
  <si>
    <t>E6 Aggregate Sierra June Monthly Peak 14</t>
  </si>
  <si>
    <t>E6 Aggregate Sierra June Monthly Peak 15</t>
  </si>
  <si>
    <t>E6 Aggregate Sierra June Monthly Peak 16</t>
  </si>
  <si>
    <t>E6 Aggregate Sierra June Monthly Peak 17</t>
  </si>
  <si>
    <t>E6 Aggregate Sierra June Monthly Peak 18</t>
  </si>
  <si>
    <t>E6 Aggregate Sierra June Monthly Peak 19</t>
  </si>
  <si>
    <t>E6 Aggregate Sierra June Monthly Peak 20</t>
  </si>
  <si>
    <t>E6 Aggregate Sierra June Monthly Peak 21</t>
  </si>
  <si>
    <t>E6 Aggregate Sierra June Monthly Peak 22</t>
  </si>
  <si>
    <t>E6 Aggregate Sierra June Monthly Peak 23</t>
  </si>
  <si>
    <t>E6 Aggregate Sierra June Monthly Peak 24</t>
  </si>
  <si>
    <t>E6 Aggregate Sierra July Average Weekday 1</t>
  </si>
  <si>
    <t>E6 Aggregate Sierra July Average Weekday 2</t>
  </si>
  <si>
    <t>E6 Aggregate Sierra July Average Weekday 3</t>
  </si>
  <si>
    <t>E6 Aggregate Sierra July Average Weekday 4</t>
  </si>
  <si>
    <t>E6 Aggregate Sierra July Average Weekday 5</t>
  </si>
  <si>
    <t>E6 Aggregate Sierra July Average Weekday 6</t>
  </si>
  <si>
    <t>E6 Aggregate Sierra July Average Weekday 7</t>
  </si>
  <si>
    <t>E6 Aggregate Sierra July Average Weekday 8</t>
  </si>
  <si>
    <t>E6 Aggregate Sierra July Average Weekday 9</t>
  </si>
  <si>
    <t>E6 Aggregate Sierra July Average Weekday 10</t>
  </si>
  <si>
    <t>E6 Aggregate Sierra July Average Weekday 11</t>
  </si>
  <si>
    <t>E6 Aggregate Sierra July Average Weekday 12</t>
  </si>
  <si>
    <t>E6 Aggregate Sierra July Average Weekday 13</t>
  </si>
  <si>
    <t>E6 Aggregate Sierra July Average Weekday 14</t>
  </si>
  <si>
    <t>E6 Aggregate Sierra July Average Weekday 15</t>
  </si>
  <si>
    <t>E6 Aggregate Sierra July Average Weekday 16</t>
  </si>
  <si>
    <t>E6 Aggregate Sierra July Average Weekday 17</t>
  </si>
  <si>
    <t>E6 Aggregate Sierra July Average Weekday 18</t>
  </si>
  <si>
    <t>E6 Aggregate Sierra July Average Weekday 19</t>
  </si>
  <si>
    <t>E6 Aggregate Sierra July Average Weekday 20</t>
  </si>
  <si>
    <t>E6 Aggregate Sierra July Average Weekday 21</t>
  </si>
  <si>
    <t>E6 Aggregate Sierra July Average Weekday 22</t>
  </si>
  <si>
    <t>E6 Aggregate Sierra July Average Weekday 23</t>
  </si>
  <si>
    <t>E6 Aggregate Sierra July Average Weekday 24</t>
  </si>
  <si>
    <t>E6 Aggregate Sierra July Monthly Peak 1</t>
  </si>
  <si>
    <t>E6 Aggregate Sierra July Monthly Peak 2</t>
  </si>
  <si>
    <t>E6 Aggregate Sierra July Monthly Peak 3</t>
  </si>
  <si>
    <t>E6 Aggregate Sierra July Monthly Peak 4</t>
  </si>
  <si>
    <t>E6 Aggregate Sierra July Monthly Peak 5</t>
  </si>
  <si>
    <t>E6 Aggregate Sierra July Monthly Peak 6</t>
  </si>
  <si>
    <t>E6 Aggregate Sierra July Monthly Peak 7</t>
  </si>
  <si>
    <t>E6 Aggregate Sierra July Monthly Peak 8</t>
  </si>
  <si>
    <t>E6 Aggregate Sierra July Monthly Peak 9</t>
  </si>
  <si>
    <t>E6 Aggregate Sierra July Monthly Peak 10</t>
  </si>
  <si>
    <t>E6 Aggregate Sierra July Monthly Peak 11</t>
  </si>
  <si>
    <t>E6 Aggregate Sierra July Monthly Peak 12</t>
  </si>
  <si>
    <t>E6 Aggregate Sierra July Monthly Peak 13</t>
  </si>
  <si>
    <t>E6 Aggregate Sierra July Monthly Peak 14</t>
  </si>
  <si>
    <t>E6 Aggregate Sierra July Monthly Peak 15</t>
  </si>
  <si>
    <t>E6 Aggregate Sierra July Monthly Peak 16</t>
  </si>
  <si>
    <t>E6 Aggregate Sierra July Monthly Peak 17</t>
  </si>
  <si>
    <t>E6 Aggregate Sierra July Monthly Peak 18</t>
  </si>
  <si>
    <t>E6 Aggregate Sierra July Monthly Peak 19</t>
  </si>
  <si>
    <t>E6 Aggregate Sierra July Monthly Peak 20</t>
  </si>
  <si>
    <t>E6 Aggregate Sierra July Monthly Peak 21</t>
  </si>
  <si>
    <t>E6 Aggregate Sierra July Monthly Peak 22</t>
  </si>
  <si>
    <t>E6 Aggregate Sierra July Monthly Peak 23</t>
  </si>
  <si>
    <t>E6 Aggregate Sierra July Monthly Peak 24</t>
  </si>
  <si>
    <t>E6 Aggregate Sierra August Average Weekday 1</t>
  </si>
  <si>
    <t>E6 Aggregate Sierra August Average Weekday 2</t>
  </si>
  <si>
    <t>E6 Aggregate Sierra August Average Weekday 3</t>
  </si>
  <si>
    <t>E6 Aggregate Sierra August Average Weekday 4</t>
  </si>
  <si>
    <t>E6 Aggregate Sierra August Average Weekday 5</t>
  </si>
  <si>
    <t>E6 Aggregate Sierra August Average Weekday 6</t>
  </si>
  <si>
    <t>E6 Aggregate Sierra August Average Weekday 7</t>
  </si>
  <si>
    <t>E6 Aggregate Sierra August Average Weekday 8</t>
  </si>
  <si>
    <t>E6 Aggregate Sierra August Average Weekday 9</t>
  </si>
  <si>
    <t>E6 Aggregate Sierra August Average Weekday 10</t>
  </si>
  <si>
    <t>E6 Aggregate Sierra August Average Weekday 11</t>
  </si>
  <si>
    <t>E6 Aggregate Sierra August Average Weekday 12</t>
  </si>
  <si>
    <t>E6 Aggregate Sierra August Average Weekday 13</t>
  </si>
  <si>
    <t>E6 Aggregate Sierra August Average Weekday 14</t>
  </si>
  <si>
    <t>E6 Aggregate Sierra August Average Weekday 15</t>
  </si>
  <si>
    <t>E6 Aggregate Sierra August Average Weekday 16</t>
  </si>
  <si>
    <t>E6 Aggregate Sierra August Average Weekday 17</t>
  </si>
  <si>
    <t>E6 Aggregate Sierra August Average Weekday 18</t>
  </si>
  <si>
    <t>E6 Aggregate Sierra August Average Weekday 19</t>
  </si>
  <si>
    <t>E6 Aggregate Sierra August Average Weekday 20</t>
  </si>
  <si>
    <t>E6 Aggregate Sierra August Average Weekday 21</t>
  </si>
  <si>
    <t>E6 Aggregate Sierra August Average Weekday 22</t>
  </si>
  <si>
    <t>E6 Aggregate Sierra August Average Weekday 23</t>
  </si>
  <si>
    <t>E6 Aggregate Sierra August Average Weekday 24</t>
  </si>
  <si>
    <t>E6 Aggregate Sierra August Monthly Peak 1</t>
  </si>
  <si>
    <t>E6 Aggregate Sierra August Monthly Peak 2</t>
  </si>
  <si>
    <t>E6 Aggregate Sierra August Monthly Peak 3</t>
  </si>
  <si>
    <t>E6 Aggregate Sierra August Monthly Peak 4</t>
  </si>
  <si>
    <t>E6 Aggregate Sierra August Monthly Peak 5</t>
  </si>
  <si>
    <t>E6 Aggregate Sierra August Monthly Peak 6</t>
  </si>
  <si>
    <t>E6 Aggregate Sierra August Monthly Peak 7</t>
  </si>
  <si>
    <t>E6 Aggregate Sierra August Monthly Peak 8</t>
  </si>
  <si>
    <t>E6 Aggregate Sierra August Monthly Peak 9</t>
  </si>
  <si>
    <t>E6 Aggregate Sierra August Monthly Peak 10</t>
  </si>
  <si>
    <t>E6 Aggregate Sierra August Monthly Peak 11</t>
  </si>
  <si>
    <t>E6 Aggregate Sierra August Monthly Peak 12</t>
  </si>
  <si>
    <t>E6 Aggregate Sierra August Monthly Peak 13</t>
  </si>
  <si>
    <t>E6 Aggregate Sierra August Monthly Peak 14</t>
  </si>
  <si>
    <t>E6 Aggregate Sierra August Monthly Peak 15</t>
  </si>
  <si>
    <t>E6 Aggregate Sierra August Monthly Peak 16</t>
  </si>
  <si>
    <t>E6 Aggregate Sierra August Monthly Peak 17</t>
  </si>
  <si>
    <t>E6 Aggregate Sierra August Monthly Peak 18</t>
  </si>
  <si>
    <t>E6 Aggregate Sierra August Monthly Peak 19</t>
  </si>
  <si>
    <t>E6 Aggregate Sierra August Monthly Peak 20</t>
  </si>
  <si>
    <t>E6 Aggregate Sierra August Monthly Peak 21</t>
  </si>
  <si>
    <t>E6 Aggregate Sierra August Monthly Peak 22</t>
  </si>
  <si>
    <t>E6 Aggregate Sierra August Monthly Peak 23</t>
  </si>
  <si>
    <t>E6 Aggregate Sierra August Monthly Peak 24</t>
  </si>
  <si>
    <t>E6 Aggregate Sierra September Average Weekday 1</t>
  </si>
  <si>
    <t>E6 Aggregate Sierra September Average Weekday 2</t>
  </si>
  <si>
    <t>E6 Aggregate Sierra September Average Weekday 3</t>
  </si>
  <si>
    <t>E6 Aggregate Sierra September Average Weekday 4</t>
  </si>
  <si>
    <t>E6 Aggregate Sierra September Average Weekday 5</t>
  </si>
  <si>
    <t>E6 Aggregate Sierra September Average Weekday 6</t>
  </si>
  <si>
    <t>E6 Aggregate Sierra September Average Weekday 7</t>
  </si>
  <si>
    <t>E6 Aggregate Sierra September Average Weekday 8</t>
  </si>
  <si>
    <t>E6 Aggregate Sierra September Average Weekday 9</t>
  </si>
  <si>
    <t>E6 Aggregate Sierra September Average Weekday 10</t>
  </si>
  <si>
    <t>E6 Aggregate Sierra September Average Weekday 11</t>
  </si>
  <si>
    <t>E6 Aggregate Sierra September Average Weekday 12</t>
  </si>
  <si>
    <t>E6 Aggregate Sierra September Average Weekday 13</t>
  </si>
  <si>
    <t>E6 Aggregate Sierra September Average Weekday 14</t>
  </si>
  <si>
    <t>E6 Aggregate Sierra September Average Weekday 15</t>
  </si>
  <si>
    <t>E6 Aggregate Sierra September Average Weekday 16</t>
  </si>
  <si>
    <t>E6 Aggregate Sierra September Average Weekday 17</t>
  </si>
  <si>
    <t>E6 Aggregate Sierra September Average Weekday 18</t>
  </si>
  <si>
    <t>E6 Aggregate Sierra September Average Weekday 19</t>
  </si>
  <si>
    <t>E6 Aggregate Sierra September Average Weekday 20</t>
  </si>
  <si>
    <t>E6 Aggregate Sierra September Average Weekday 21</t>
  </si>
  <si>
    <t>E6 Aggregate Sierra September Average Weekday 22</t>
  </si>
  <si>
    <t>E6 Aggregate Sierra September Average Weekday 23</t>
  </si>
  <si>
    <t>E6 Aggregate Sierra September Average Weekday 24</t>
  </si>
  <si>
    <t>E6 Aggregate Sierra September Monthly Peak 1</t>
  </si>
  <si>
    <t>E6 Aggregate Sierra September Monthly Peak 2</t>
  </si>
  <si>
    <t>E6 Aggregate Sierra September Monthly Peak 3</t>
  </si>
  <si>
    <t>E6 Aggregate Sierra September Monthly Peak 4</t>
  </si>
  <si>
    <t>E6 Aggregate Sierra September Monthly Peak 5</t>
  </si>
  <si>
    <t>E6 Aggregate Sierra September Monthly Peak 6</t>
  </si>
  <si>
    <t>E6 Aggregate Sierra September Monthly Peak 7</t>
  </si>
  <si>
    <t>E6 Aggregate Sierra September Monthly Peak 8</t>
  </si>
  <si>
    <t>E6 Aggregate Sierra September Monthly Peak 9</t>
  </si>
  <si>
    <t>E6 Aggregate Sierra September Monthly Peak 10</t>
  </si>
  <si>
    <t>E6 Aggregate Sierra September Monthly Peak 11</t>
  </si>
  <si>
    <t>E6 Aggregate Sierra September Monthly Peak 12</t>
  </si>
  <si>
    <t>E6 Aggregate Sierra September Monthly Peak 13</t>
  </si>
  <si>
    <t>E6 Aggregate Sierra September Monthly Peak 14</t>
  </si>
  <si>
    <t>E6 Aggregate Sierra September Monthly Peak 15</t>
  </si>
  <si>
    <t>E6 Aggregate Sierra September Monthly Peak 16</t>
  </si>
  <si>
    <t>E6 Aggregate Sierra September Monthly Peak 17</t>
  </si>
  <si>
    <t>E6 Aggregate Sierra September Monthly Peak 18</t>
  </si>
  <si>
    <t>E6 Aggregate Sierra September Monthly Peak 19</t>
  </si>
  <si>
    <t>E6 Aggregate Sierra September Monthly Peak 20</t>
  </si>
  <si>
    <t>E6 Aggregate Sierra September Monthly Peak 21</t>
  </si>
  <si>
    <t>E6 Aggregate Sierra September Monthly Peak 22</t>
  </si>
  <si>
    <t>E6 Aggregate Sierra September Monthly Peak 23</t>
  </si>
  <si>
    <t>E6 Aggregate Sierra September Monthly Peak 24</t>
  </si>
  <si>
    <t>E6 Aggregate Sierra October Average Weekday 1</t>
  </si>
  <si>
    <t>E6 Aggregate Sierra October Average Weekday 2</t>
  </si>
  <si>
    <t>E6 Aggregate Sierra October Average Weekday 3</t>
  </si>
  <si>
    <t>E6 Aggregate Sierra October Average Weekday 4</t>
  </si>
  <si>
    <t>E6 Aggregate Sierra October Average Weekday 5</t>
  </si>
  <si>
    <t>E6 Aggregate Sierra October Average Weekday 6</t>
  </si>
  <si>
    <t>E6 Aggregate Sierra October Average Weekday 7</t>
  </si>
  <si>
    <t>E6 Aggregate Sierra October Average Weekday 8</t>
  </si>
  <si>
    <t>E6 Aggregate Sierra October Average Weekday 9</t>
  </si>
  <si>
    <t>E6 Aggregate Sierra October Average Weekday 10</t>
  </si>
  <si>
    <t>E6 Aggregate Sierra October Average Weekday 11</t>
  </si>
  <si>
    <t>E6 Aggregate Sierra October Average Weekday 12</t>
  </si>
  <si>
    <t>E6 Aggregate Sierra October Average Weekday 13</t>
  </si>
  <si>
    <t>E6 Aggregate Sierra October Average Weekday 14</t>
  </si>
  <si>
    <t>E6 Aggregate Sierra October Average Weekday 15</t>
  </si>
  <si>
    <t>E6 Aggregate Sierra October Average Weekday 16</t>
  </si>
  <si>
    <t>E6 Aggregate Sierra October Average Weekday 17</t>
  </si>
  <si>
    <t>E6 Aggregate Sierra October Average Weekday 18</t>
  </si>
  <si>
    <t>E6 Aggregate Sierra October Average Weekday 19</t>
  </si>
  <si>
    <t>E6 Aggregate Sierra October Average Weekday 20</t>
  </si>
  <si>
    <t>E6 Aggregate Sierra October Average Weekday 21</t>
  </si>
  <si>
    <t>E6 Aggregate Sierra October Average Weekday 22</t>
  </si>
  <si>
    <t>E6 Aggregate Sierra October Average Weekday 23</t>
  </si>
  <si>
    <t>E6 Aggregate Sierra October Average Weekday 24</t>
  </si>
  <si>
    <t>E6 Aggregate Sierra October Monthly Peak 1</t>
  </si>
  <si>
    <t>E6 Aggregate Sierra October Monthly Peak 2</t>
  </si>
  <si>
    <t>E6 Aggregate Sierra October Monthly Peak 3</t>
  </si>
  <si>
    <t>E6 Aggregate Sierra October Monthly Peak 4</t>
  </si>
  <si>
    <t>E6 Aggregate Sierra October Monthly Peak 5</t>
  </si>
  <si>
    <t>E6 Aggregate Sierra October Monthly Peak 6</t>
  </si>
  <si>
    <t>E6 Aggregate Sierra October Monthly Peak 7</t>
  </si>
  <si>
    <t>E6 Aggregate Sierra October Monthly Peak 8</t>
  </si>
  <si>
    <t>E6 Aggregate Sierra October Monthly Peak 9</t>
  </si>
  <si>
    <t>E6 Aggregate Sierra October Monthly Peak 10</t>
  </si>
  <si>
    <t>E6 Aggregate Sierra October Monthly Peak 11</t>
  </si>
  <si>
    <t>E6 Aggregate Sierra October Monthly Peak 12</t>
  </si>
  <si>
    <t>E6 Aggregate Sierra October Monthly Peak 13</t>
  </si>
  <si>
    <t>E6 Aggregate Sierra October Monthly Peak 14</t>
  </si>
  <si>
    <t>E6 Aggregate Sierra October Monthly Peak 15</t>
  </si>
  <si>
    <t>E6 Aggregate Sierra October Monthly Peak 16</t>
  </si>
  <si>
    <t>E6 Aggregate Sierra October Monthly Peak 17</t>
  </si>
  <si>
    <t>E6 Aggregate Sierra October Monthly Peak 18</t>
  </si>
  <si>
    <t>E6 Aggregate Sierra October Monthly Peak 19</t>
  </si>
  <si>
    <t>E6 Aggregate Sierra October Monthly Peak 20</t>
  </si>
  <si>
    <t>E6 Aggregate Sierra October Monthly Peak 21</t>
  </si>
  <si>
    <t>E6 Aggregate Sierra October Monthly Peak 22</t>
  </si>
  <si>
    <t>E6 Aggregate Sierra October Monthly Peak 23</t>
  </si>
  <si>
    <t>E6 Aggregate Sierra October Monthly Peak 24</t>
  </si>
  <si>
    <t>E6 Aggregate Stockton November Average Weekday 1</t>
  </si>
  <si>
    <t>E6 Aggregate Stockton November Average Weekday 2</t>
  </si>
  <si>
    <t>E6 Aggregate Stockton November Average Weekday 3</t>
  </si>
  <si>
    <t>E6 Aggregate Stockton November Average Weekday 4</t>
  </si>
  <si>
    <t>E6 Aggregate Stockton November Average Weekday 5</t>
  </si>
  <si>
    <t>E6 Aggregate Stockton November Average Weekday 6</t>
  </si>
  <si>
    <t>E6 Aggregate Stockton November Average Weekday 7</t>
  </si>
  <si>
    <t>E6 Aggregate Stockton November Average Weekday 8</t>
  </si>
  <si>
    <t>E6 Aggregate Stockton November Average Weekday 9</t>
  </si>
  <si>
    <t>E6 Aggregate Stockton November Average Weekday 10</t>
  </si>
  <si>
    <t>E6 Aggregate Stockton November Average Weekday 11</t>
  </si>
  <si>
    <t>E6 Aggregate Stockton November Average Weekday 12</t>
  </si>
  <si>
    <t>E6 Aggregate Stockton November Average Weekday 13</t>
  </si>
  <si>
    <t>E6 Aggregate Stockton November Average Weekday 14</t>
  </si>
  <si>
    <t>E6 Aggregate Stockton November Average Weekday 15</t>
  </si>
  <si>
    <t>E6 Aggregate Stockton November Average Weekday 16</t>
  </si>
  <si>
    <t>E6 Aggregate Stockton November Average Weekday 17</t>
  </si>
  <si>
    <t>E6 Aggregate Stockton November Average Weekday 18</t>
  </si>
  <si>
    <t>E6 Aggregate Stockton November Average Weekday 19</t>
  </si>
  <si>
    <t>E6 Aggregate Stockton November Average Weekday 20</t>
  </si>
  <si>
    <t>E6 Aggregate Stockton November Average Weekday 21</t>
  </si>
  <si>
    <t>E6 Aggregate Stockton November Average Weekday 22</t>
  </si>
  <si>
    <t>E6 Aggregate Stockton November Average Weekday 23</t>
  </si>
  <si>
    <t>E6 Aggregate Stockton November Average Weekday 24</t>
  </si>
  <si>
    <t>E6 Aggregate Stockton November Monthly Peak 1</t>
  </si>
  <si>
    <t>E6 Aggregate Stockton November Monthly Peak 2</t>
  </si>
  <si>
    <t>E6 Aggregate Stockton November Monthly Peak 3</t>
  </si>
  <si>
    <t>E6 Aggregate Stockton November Monthly Peak 4</t>
  </si>
  <si>
    <t>E6 Aggregate Stockton November Monthly Peak 5</t>
  </si>
  <si>
    <t>E6 Aggregate Stockton November Monthly Peak 6</t>
  </si>
  <si>
    <t>E6 Aggregate Stockton November Monthly Peak 7</t>
  </si>
  <si>
    <t>E6 Aggregate Stockton November Monthly Peak 8</t>
  </si>
  <si>
    <t>E6 Aggregate Stockton November Monthly Peak 9</t>
  </si>
  <si>
    <t>E6 Aggregate Stockton November Monthly Peak 10</t>
  </si>
  <si>
    <t>E6 Aggregate Stockton November Monthly Peak 11</t>
  </si>
  <si>
    <t>E6 Aggregate Stockton November Monthly Peak 12</t>
  </si>
  <si>
    <t>E6 Aggregate Stockton November Monthly Peak 13</t>
  </si>
  <si>
    <t>E6 Aggregate Stockton November Monthly Peak 14</t>
  </si>
  <si>
    <t>E6 Aggregate Stockton November Monthly Peak 15</t>
  </si>
  <si>
    <t>E6 Aggregate Stockton November Monthly Peak 16</t>
  </si>
  <si>
    <t>E6 Aggregate Stockton November Monthly Peak 17</t>
  </si>
  <si>
    <t>E6 Aggregate Stockton November Monthly Peak 18</t>
  </si>
  <si>
    <t>E6 Aggregate Stockton November Monthly Peak 19</t>
  </si>
  <si>
    <t>E6 Aggregate Stockton November Monthly Peak 20</t>
  </si>
  <si>
    <t>E6 Aggregate Stockton November Monthly Peak 21</t>
  </si>
  <si>
    <t>E6 Aggregate Stockton November Monthly Peak 22</t>
  </si>
  <si>
    <t>E6 Aggregate Stockton November Monthly Peak 23</t>
  </si>
  <si>
    <t>E6 Aggregate Stockton November Monthly Peak 24</t>
  </si>
  <si>
    <t>E6 Aggregate Stockton December Average Weekday 1</t>
  </si>
  <si>
    <t>E6 Aggregate Stockton December Average Weekday 2</t>
  </si>
  <si>
    <t>E6 Aggregate Stockton December Average Weekday 3</t>
  </si>
  <si>
    <t>E6 Aggregate Stockton December Average Weekday 4</t>
  </si>
  <si>
    <t>E6 Aggregate Stockton December Average Weekday 5</t>
  </si>
  <si>
    <t>E6 Aggregate Stockton December Average Weekday 6</t>
  </si>
  <si>
    <t>E6 Aggregate Stockton December Average Weekday 7</t>
  </si>
  <si>
    <t>E6 Aggregate Stockton December Average Weekday 8</t>
  </si>
  <si>
    <t>E6 Aggregate Stockton December Average Weekday 9</t>
  </si>
  <si>
    <t>E6 Aggregate Stockton December Average Weekday 10</t>
  </si>
  <si>
    <t>E6 Aggregate Stockton December Average Weekday 11</t>
  </si>
  <si>
    <t>E6 Aggregate Stockton December Average Weekday 12</t>
  </si>
  <si>
    <t>E6 Aggregate Stockton December Average Weekday 13</t>
  </si>
  <si>
    <t>E6 Aggregate Stockton December Average Weekday 14</t>
  </si>
  <si>
    <t>E6 Aggregate Stockton December Average Weekday 15</t>
  </si>
  <si>
    <t>E6 Aggregate Stockton December Average Weekday 16</t>
  </si>
  <si>
    <t>E6 Aggregate Stockton December Average Weekday 17</t>
  </si>
  <si>
    <t>E6 Aggregate Stockton December Average Weekday 18</t>
  </si>
  <si>
    <t>E6 Aggregate Stockton December Average Weekday 19</t>
  </si>
  <si>
    <t>E6 Aggregate Stockton December Average Weekday 20</t>
  </si>
  <si>
    <t>E6 Aggregate Stockton December Average Weekday 21</t>
  </si>
  <si>
    <t>E6 Aggregate Stockton December Average Weekday 22</t>
  </si>
  <si>
    <t>E6 Aggregate Stockton December Average Weekday 23</t>
  </si>
  <si>
    <t>E6 Aggregate Stockton December Average Weekday 24</t>
  </si>
  <si>
    <t>E6 Aggregate Stockton December Monthly Peak 1</t>
  </si>
  <si>
    <t>E6 Aggregate Stockton December Monthly Peak 2</t>
  </si>
  <si>
    <t>E6 Aggregate Stockton December Monthly Peak 3</t>
  </si>
  <si>
    <t>E6 Aggregate Stockton December Monthly Peak 4</t>
  </si>
  <si>
    <t>E6 Aggregate Stockton December Monthly Peak 5</t>
  </si>
  <si>
    <t>E6 Aggregate Stockton December Monthly Peak 6</t>
  </si>
  <si>
    <t>E6 Aggregate Stockton December Monthly Peak 7</t>
  </si>
  <si>
    <t>E6 Aggregate Stockton December Monthly Peak 8</t>
  </si>
  <si>
    <t>E6 Aggregate Stockton December Monthly Peak 9</t>
  </si>
  <si>
    <t>E6 Aggregate Stockton December Monthly Peak 10</t>
  </si>
  <si>
    <t>E6 Aggregate Stockton December Monthly Peak 11</t>
  </si>
  <si>
    <t>E6 Aggregate Stockton December Monthly Peak 12</t>
  </si>
  <si>
    <t>E6 Aggregate Stockton December Monthly Peak 13</t>
  </si>
  <si>
    <t>E6 Aggregate Stockton December Monthly Peak 14</t>
  </si>
  <si>
    <t>E6 Aggregate Stockton December Monthly Peak 15</t>
  </si>
  <si>
    <t>E6 Aggregate Stockton December Monthly Peak 16</t>
  </si>
  <si>
    <t>E6 Aggregate Stockton December Monthly Peak 17</t>
  </si>
  <si>
    <t>E6 Aggregate Stockton December Monthly Peak 18</t>
  </si>
  <si>
    <t>E6 Aggregate Stockton December Monthly Peak 19</t>
  </si>
  <si>
    <t>E6 Aggregate Stockton December Monthly Peak 20</t>
  </si>
  <si>
    <t>E6 Aggregate Stockton December Monthly Peak 21</t>
  </si>
  <si>
    <t>E6 Aggregate Stockton December Monthly Peak 22</t>
  </si>
  <si>
    <t>E6 Aggregate Stockton December Monthly Peak 23</t>
  </si>
  <si>
    <t>E6 Aggregate Stockton December Monthly Peak 24</t>
  </si>
  <si>
    <t>E6 Aggregate Stockton January Average Weekday 1</t>
  </si>
  <si>
    <t>E6 Aggregate Stockton January Average Weekday 2</t>
  </si>
  <si>
    <t>E6 Aggregate Stockton January Average Weekday 3</t>
  </si>
  <si>
    <t>E6 Aggregate Stockton January Average Weekday 4</t>
  </si>
  <si>
    <t>E6 Aggregate Stockton January Average Weekday 5</t>
  </si>
  <si>
    <t>E6 Aggregate Stockton January Average Weekday 6</t>
  </si>
  <si>
    <t>E6 Aggregate Stockton January Average Weekday 7</t>
  </si>
  <si>
    <t>E6 Aggregate Stockton January Average Weekday 8</t>
  </si>
  <si>
    <t>E6 Aggregate Stockton January Average Weekday 9</t>
  </si>
  <si>
    <t>E6 Aggregate Stockton January Average Weekday 10</t>
  </si>
  <si>
    <t>E6 Aggregate Stockton January Average Weekday 11</t>
  </si>
  <si>
    <t>E6 Aggregate Stockton January Average Weekday 12</t>
  </si>
  <si>
    <t>E6 Aggregate Stockton January Average Weekday 13</t>
  </si>
  <si>
    <t>E6 Aggregate Stockton January Average Weekday 14</t>
  </si>
  <si>
    <t>E6 Aggregate Stockton January Average Weekday 15</t>
  </si>
  <si>
    <t>E6 Aggregate Stockton January Average Weekday 16</t>
  </si>
  <si>
    <t>E6 Aggregate Stockton January Average Weekday 17</t>
  </si>
  <si>
    <t>E6 Aggregate Stockton January Average Weekday 18</t>
  </si>
  <si>
    <t>E6 Aggregate Stockton January Average Weekday 19</t>
  </si>
  <si>
    <t>E6 Aggregate Stockton January Average Weekday 20</t>
  </si>
  <si>
    <t>E6 Aggregate Stockton January Average Weekday 21</t>
  </si>
  <si>
    <t>E6 Aggregate Stockton January Average Weekday 22</t>
  </si>
  <si>
    <t>E6 Aggregate Stockton January Average Weekday 23</t>
  </si>
  <si>
    <t>E6 Aggregate Stockton January Average Weekday 24</t>
  </si>
  <si>
    <t>E6 Aggregate Stockton January Monthly Peak 1</t>
  </si>
  <si>
    <t>E6 Aggregate Stockton January Monthly Peak 2</t>
  </si>
  <si>
    <t>E6 Aggregate Stockton January Monthly Peak 3</t>
  </si>
  <si>
    <t>E6 Aggregate Stockton January Monthly Peak 4</t>
  </si>
  <si>
    <t>E6 Aggregate Stockton January Monthly Peak 5</t>
  </si>
  <si>
    <t>E6 Aggregate Stockton January Monthly Peak 6</t>
  </si>
  <si>
    <t>E6 Aggregate Stockton January Monthly Peak 7</t>
  </si>
  <si>
    <t>E6 Aggregate Stockton January Monthly Peak 8</t>
  </si>
  <si>
    <t>E6 Aggregate Stockton January Monthly Peak 9</t>
  </si>
  <si>
    <t>E6 Aggregate Stockton January Monthly Peak 10</t>
  </si>
  <si>
    <t>E6 Aggregate Stockton January Monthly Peak 11</t>
  </si>
  <si>
    <t>E6 Aggregate Stockton January Monthly Peak 12</t>
  </si>
  <si>
    <t>E6 Aggregate Stockton January Monthly Peak 13</t>
  </si>
  <si>
    <t>E6 Aggregate Stockton January Monthly Peak 14</t>
  </si>
  <si>
    <t>E6 Aggregate Stockton January Monthly Peak 15</t>
  </si>
  <si>
    <t>E6 Aggregate Stockton January Monthly Peak 16</t>
  </si>
  <si>
    <t>E6 Aggregate Stockton January Monthly Peak 17</t>
  </si>
  <si>
    <t>E6 Aggregate Stockton January Monthly Peak 18</t>
  </si>
  <si>
    <t>E6 Aggregate Stockton January Monthly Peak 19</t>
  </si>
  <si>
    <t>E6 Aggregate Stockton January Monthly Peak 20</t>
  </si>
  <si>
    <t>E6 Aggregate Stockton January Monthly Peak 21</t>
  </si>
  <si>
    <t>E6 Aggregate Stockton January Monthly Peak 22</t>
  </si>
  <si>
    <t>E6 Aggregate Stockton January Monthly Peak 23</t>
  </si>
  <si>
    <t>E6 Aggregate Stockton January Monthly Peak 24</t>
  </si>
  <si>
    <t>E6 Aggregate Stockton February Average Weekday 1</t>
  </si>
  <si>
    <t>E6 Aggregate Stockton February Average Weekday 2</t>
  </si>
  <si>
    <t>E6 Aggregate Stockton February Average Weekday 3</t>
  </si>
  <si>
    <t>E6 Aggregate Stockton February Average Weekday 4</t>
  </si>
  <si>
    <t>E6 Aggregate Stockton February Average Weekday 5</t>
  </si>
  <si>
    <t>E6 Aggregate Stockton February Average Weekday 6</t>
  </si>
  <si>
    <t>E6 Aggregate Stockton February Average Weekday 7</t>
  </si>
  <si>
    <t>E6 Aggregate Stockton February Average Weekday 8</t>
  </si>
  <si>
    <t>E6 Aggregate Stockton February Average Weekday 9</t>
  </si>
  <si>
    <t>E6 Aggregate Stockton February Average Weekday 10</t>
  </si>
  <si>
    <t>E6 Aggregate Stockton February Average Weekday 11</t>
  </si>
  <si>
    <t>E6 Aggregate Stockton February Average Weekday 12</t>
  </si>
  <si>
    <t>E6 Aggregate Stockton February Average Weekday 13</t>
  </si>
  <si>
    <t>E6 Aggregate Stockton February Average Weekday 14</t>
  </si>
  <si>
    <t>E6 Aggregate Stockton February Average Weekday 15</t>
  </si>
  <si>
    <t>E6 Aggregate Stockton February Average Weekday 16</t>
  </si>
  <si>
    <t>E6 Aggregate Stockton February Average Weekday 17</t>
  </si>
  <si>
    <t>E6 Aggregate Stockton February Average Weekday 18</t>
  </si>
  <si>
    <t>E6 Aggregate Stockton February Average Weekday 19</t>
  </si>
  <si>
    <t>E6 Aggregate Stockton February Average Weekday 20</t>
  </si>
  <si>
    <t>E6 Aggregate Stockton February Average Weekday 21</t>
  </si>
  <si>
    <t>E6 Aggregate Stockton February Average Weekday 22</t>
  </si>
  <si>
    <t>E6 Aggregate Stockton February Average Weekday 23</t>
  </si>
  <si>
    <t>E6 Aggregate Stockton February Average Weekday 24</t>
  </si>
  <si>
    <t>E6 Aggregate Stockton February Monthly Peak 1</t>
  </si>
  <si>
    <t>E6 Aggregate Stockton February Monthly Peak 2</t>
  </si>
  <si>
    <t>E6 Aggregate Stockton February Monthly Peak 3</t>
  </si>
  <si>
    <t>E6 Aggregate Stockton February Monthly Peak 4</t>
  </si>
  <si>
    <t>E6 Aggregate Stockton February Monthly Peak 5</t>
  </si>
  <si>
    <t>E6 Aggregate Stockton February Monthly Peak 6</t>
  </si>
  <si>
    <t>E6 Aggregate Stockton February Monthly Peak 7</t>
  </si>
  <si>
    <t>E6 Aggregate Stockton February Monthly Peak 8</t>
  </si>
  <si>
    <t>E6 Aggregate Stockton February Monthly Peak 9</t>
  </si>
  <si>
    <t>E6 Aggregate Stockton February Monthly Peak 10</t>
  </si>
  <si>
    <t>E6 Aggregate Stockton February Monthly Peak 11</t>
  </si>
  <si>
    <t>E6 Aggregate Stockton February Monthly Peak 12</t>
  </si>
  <si>
    <t>E6 Aggregate Stockton February Monthly Peak 13</t>
  </si>
  <si>
    <t>E6 Aggregate Stockton February Monthly Peak 14</t>
  </si>
  <si>
    <t>E6 Aggregate Stockton February Monthly Peak 15</t>
  </si>
  <si>
    <t>E6 Aggregate Stockton February Monthly Peak 16</t>
  </si>
  <si>
    <t>E6 Aggregate Stockton February Monthly Peak 17</t>
  </si>
  <si>
    <t>E6 Aggregate Stockton February Monthly Peak 18</t>
  </si>
  <si>
    <t>E6 Aggregate Stockton February Monthly Peak 19</t>
  </si>
  <si>
    <t>E6 Aggregate Stockton February Monthly Peak 20</t>
  </si>
  <si>
    <t>E6 Aggregate Stockton February Monthly Peak 21</t>
  </si>
  <si>
    <t>E6 Aggregate Stockton February Monthly Peak 22</t>
  </si>
  <si>
    <t>E6 Aggregate Stockton February Monthly Peak 23</t>
  </si>
  <si>
    <t>E6 Aggregate Stockton February Monthly Peak 24</t>
  </si>
  <si>
    <t>E6 Aggregate Stockton March Average Weekday 1</t>
  </si>
  <si>
    <t>E6 Aggregate Stockton March Average Weekday 2</t>
  </si>
  <si>
    <t>E6 Aggregate Stockton March Average Weekday 3</t>
  </si>
  <si>
    <t>E6 Aggregate Stockton March Average Weekday 4</t>
  </si>
  <si>
    <t>E6 Aggregate Stockton March Average Weekday 5</t>
  </si>
  <si>
    <t>E6 Aggregate Stockton March Average Weekday 6</t>
  </si>
  <si>
    <t>E6 Aggregate Stockton March Average Weekday 7</t>
  </si>
  <si>
    <t>E6 Aggregate Stockton March Average Weekday 8</t>
  </si>
  <si>
    <t>E6 Aggregate Stockton March Average Weekday 9</t>
  </si>
  <si>
    <t>E6 Aggregate Stockton March Average Weekday 10</t>
  </si>
  <si>
    <t>E6 Aggregate Stockton March Average Weekday 11</t>
  </si>
  <si>
    <t>E6 Aggregate Stockton March Average Weekday 12</t>
  </si>
  <si>
    <t>E6 Aggregate Stockton March Average Weekday 13</t>
  </si>
  <si>
    <t>E6 Aggregate Stockton March Average Weekday 14</t>
  </si>
  <si>
    <t>E6 Aggregate Stockton March Average Weekday 15</t>
  </si>
  <si>
    <t>E6 Aggregate Stockton March Average Weekday 16</t>
  </si>
  <si>
    <t>E6 Aggregate Stockton March Average Weekday 17</t>
  </si>
  <si>
    <t>E6 Aggregate Stockton March Average Weekday 18</t>
  </si>
  <si>
    <t>E6 Aggregate Stockton March Average Weekday 19</t>
  </si>
  <si>
    <t>E6 Aggregate Stockton March Average Weekday 20</t>
  </si>
  <si>
    <t>E6 Aggregate Stockton March Average Weekday 21</t>
  </si>
  <si>
    <t>E6 Aggregate Stockton March Average Weekday 22</t>
  </si>
  <si>
    <t>E6 Aggregate Stockton March Average Weekday 23</t>
  </si>
  <si>
    <t>E6 Aggregate Stockton March Average Weekday 24</t>
  </si>
  <si>
    <t>E6 Aggregate Stockton March Monthly Peak 1</t>
  </si>
  <si>
    <t>E6 Aggregate Stockton March Monthly Peak 2</t>
  </si>
  <si>
    <t>E6 Aggregate Stockton March Monthly Peak 3</t>
  </si>
  <si>
    <t>E6 Aggregate Stockton March Monthly Peak 4</t>
  </si>
  <si>
    <t>E6 Aggregate Stockton March Monthly Peak 5</t>
  </si>
  <si>
    <t>E6 Aggregate Stockton March Monthly Peak 6</t>
  </si>
  <si>
    <t>E6 Aggregate Stockton March Monthly Peak 7</t>
  </si>
  <si>
    <t>E6 Aggregate Stockton March Monthly Peak 8</t>
  </si>
  <si>
    <t>E6 Aggregate Stockton March Monthly Peak 9</t>
  </si>
  <si>
    <t>E6 Aggregate Stockton March Monthly Peak 10</t>
  </si>
  <si>
    <t>E6 Aggregate Stockton March Monthly Peak 11</t>
  </si>
  <si>
    <t>E6 Aggregate Stockton March Monthly Peak 12</t>
  </si>
  <si>
    <t>E6 Aggregate Stockton March Monthly Peak 13</t>
  </si>
  <si>
    <t>E6 Aggregate Stockton March Monthly Peak 14</t>
  </si>
  <si>
    <t>E6 Aggregate Stockton March Monthly Peak 15</t>
  </si>
  <si>
    <t>E6 Aggregate Stockton March Monthly Peak 16</t>
  </si>
  <si>
    <t>E6 Aggregate Stockton March Monthly Peak 17</t>
  </si>
  <si>
    <t>E6 Aggregate Stockton March Monthly Peak 18</t>
  </si>
  <si>
    <t>E6 Aggregate Stockton March Monthly Peak 19</t>
  </si>
  <si>
    <t>E6 Aggregate Stockton March Monthly Peak 20</t>
  </si>
  <si>
    <t>E6 Aggregate Stockton March Monthly Peak 21</t>
  </si>
  <si>
    <t>E6 Aggregate Stockton March Monthly Peak 22</t>
  </si>
  <si>
    <t>E6 Aggregate Stockton March Monthly Peak 23</t>
  </si>
  <si>
    <t>E6 Aggregate Stockton March Monthly Peak 24</t>
  </si>
  <si>
    <t>E6 Aggregate Stockton April Average Weekday 1</t>
  </si>
  <si>
    <t>E6 Aggregate Stockton April Average Weekday 2</t>
  </si>
  <si>
    <t>E6 Aggregate Stockton April Average Weekday 3</t>
  </si>
  <si>
    <t>E6 Aggregate Stockton April Average Weekday 4</t>
  </si>
  <si>
    <t>E6 Aggregate Stockton April Average Weekday 5</t>
  </si>
  <si>
    <t>E6 Aggregate Stockton April Average Weekday 6</t>
  </si>
  <si>
    <t>E6 Aggregate Stockton April Average Weekday 7</t>
  </si>
  <si>
    <t>E6 Aggregate Stockton April Average Weekday 8</t>
  </si>
  <si>
    <t>E6 Aggregate Stockton April Average Weekday 9</t>
  </si>
  <si>
    <t>E6 Aggregate Stockton April Average Weekday 10</t>
  </si>
  <si>
    <t>E6 Aggregate Stockton April Average Weekday 11</t>
  </si>
  <si>
    <t>E6 Aggregate Stockton April Average Weekday 12</t>
  </si>
  <si>
    <t>E6 Aggregate Stockton April Average Weekday 13</t>
  </si>
  <si>
    <t>E6 Aggregate Stockton April Average Weekday 14</t>
  </si>
  <si>
    <t>E6 Aggregate Stockton April Average Weekday 15</t>
  </si>
  <si>
    <t>E6 Aggregate Stockton April Average Weekday 16</t>
  </si>
  <si>
    <t>E6 Aggregate Stockton April Average Weekday 17</t>
  </si>
  <si>
    <t>E6 Aggregate Stockton April Average Weekday 18</t>
  </si>
  <si>
    <t>E6 Aggregate Stockton April Average Weekday 19</t>
  </si>
  <si>
    <t>E6 Aggregate Stockton April Average Weekday 20</t>
  </si>
  <si>
    <t>E6 Aggregate Stockton April Average Weekday 21</t>
  </si>
  <si>
    <t>E6 Aggregate Stockton April Average Weekday 22</t>
  </si>
  <si>
    <t>E6 Aggregate Stockton April Average Weekday 23</t>
  </si>
  <si>
    <t>E6 Aggregate Stockton April Average Weekday 24</t>
  </si>
  <si>
    <t>E6 Aggregate Stockton April Monthly Peak 1</t>
  </si>
  <si>
    <t>E6 Aggregate Stockton April Monthly Peak 2</t>
  </si>
  <si>
    <t>E6 Aggregate Stockton April Monthly Peak 3</t>
  </si>
  <si>
    <t>E6 Aggregate Stockton April Monthly Peak 4</t>
  </si>
  <si>
    <t>E6 Aggregate Stockton April Monthly Peak 5</t>
  </si>
  <si>
    <t>E6 Aggregate Stockton April Monthly Peak 6</t>
  </si>
  <si>
    <t>E6 Aggregate Stockton April Monthly Peak 7</t>
  </si>
  <si>
    <t>E6 Aggregate Stockton April Monthly Peak 8</t>
  </si>
  <si>
    <t>E6 Aggregate Stockton April Monthly Peak 9</t>
  </si>
  <si>
    <t>E6 Aggregate Stockton April Monthly Peak 10</t>
  </si>
  <si>
    <t>E6 Aggregate Stockton April Monthly Peak 11</t>
  </si>
  <si>
    <t>E6 Aggregate Stockton April Monthly Peak 12</t>
  </si>
  <si>
    <t>E6 Aggregate Stockton April Monthly Peak 13</t>
  </si>
  <si>
    <t>E6 Aggregate Stockton April Monthly Peak 14</t>
  </si>
  <si>
    <t>E6 Aggregate Stockton April Monthly Peak 15</t>
  </si>
  <si>
    <t>E6 Aggregate Stockton April Monthly Peak 16</t>
  </si>
  <si>
    <t>E6 Aggregate Stockton April Monthly Peak 17</t>
  </si>
  <si>
    <t>E6 Aggregate Stockton April Monthly Peak 18</t>
  </si>
  <si>
    <t>E6 Aggregate Stockton April Monthly Peak 19</t>
  </si>
  <si>
    <t>E6 Aggregate Stockton April Monthly Peak 20</t>
  </si>
  <si>
    <t>E6 Aggregate Stockton April Monthly Peak 21</t>
  </si>
  <si>
    <t>E6 Aggregate Stockton April Monthly Peak 22</t>
  </si>
  <si>
    <t>E6 Aggregate Stockton April Monthly Peak 23</t>
  </si>
  <si>
    <t>E6 Aggregate Stockton April Monthly Peak 24</t>
  </si>
  <si>
    <t>E6 Aggregate Stockton May Average Weekday 1</t>
  </si>
  <si>
    <t>E6 Aggregate Stockton May Average Weekday 2</t>
  </si>
  <si>
    <t>E6 Aggregate Stockton May Average Weekday 3</t>
  </si>
  <si>
    <t>E6 Aggregate Stockton May Average Weekday 4</t>
  </si>
  <si>
    <t>E6 Aggregate Stockton May Average Weekday 5</t>
  </si>
  <si>
    <t>E6 Aggregate Stockton May Average Weekday 6</t>
  </si>
  <si>
    <t>E6 Aggregate Stockton May Average Weekday 7</t>
  </si>
  <si>
    <t>E6 Aggregate Stockton May Average Weekday 8</t>
  </si>
  <si>
    <t>E6 Aggregate Stockton May Average Weekday 9</t>
  </si>
  <si>
    <t>E6 Aggregate Stockton May Average Weekday 10</t>
  </si>
  <si>
    <t>E6 Aggregate Stockton May Average Weekday 11</t>
  </si>
  <si>
    <t>E6 Aggregate Stockton May Average Weekday 12</t>
  </si>
  <si>
    <t>E6 Aggregate Stockton May Average Weekday 13</t>
  </si>
  <si>
    <t>E6 Aggregate Stockton May Average Weekday 14</t>
  </si>
  <si>
    <t>E6 Aggregate Stockton May Average Weekday 15</t>
  </si>
  <si>
    <t>E6 Aggregate Stockton May Average Weekday 16</t>
  </si>
  <si>
    <t>E6 Aggregate Stockton May Average Weekday 17</t>
  </si>
  <si>
    <t>E6 Aggregate Stockton May Average Weekday 18</t>
  </si>
  <si>
    <t>E6 Aggregate Stockton May Average Weekday 19</t>
  </si>
  <si>
    <t>E6 Aggregate Stockton May Average Weekday 20</t>
  </si>
  <si>
    <t>E6 Aggregate Stockton May Average Weekday 21</t>
  </si>
  <si>
    <t>E6 Aggregate Stockton May Average Weekday 22</t>
  </si>
  <si>
    <t>E6 Aggregate Stockton May Average Weekday 23</t>
  </si>
  <si>
    <t>E6 Aggregate Stockton May Average Weekday 24</t>
  </si>
  <si>
    <t>E6 Aggregate Stockton May Monthly Peak 1</t>
  </si>
  <si>
    <t>E6 Aggregate Stockton May Monthly Peak 2</t>
  </si>
  <si>
    <t>E6 Aggregate Stockton May Monthly Peak 3</t>
  </si>
  <si>
    <t>E6 Aggregate Stockton May Monthly Peak 4</t>
  </si>
  <si>
    <t>E6 Aggregate Stockton May Monthly Peak 5</t>
  </si>
  <si>
    <t>E6 Aggregate Stockton May Monthly Peak 6</t>
  </si>
  <si>
    <t>E6 Aggregate Stockton May Monthly Peak 7</t>
  </si>
  <si>
    <t>E6 Aggregate Stockton May Monthly Peak 8</t>
  </si>
  <si>
    <t>E6 Aggregate Stockton May Monthly Peak 9</t>
  </si>
  <si>
    <t>E6 Aggregate Stockton May Monthly Peak 10</t>
  </si>
  <si>
    <t>E6 Aggregate Stockton May Monthly Peak 11</t>
  </si>
  <si>
    <t>E6 Aggregate Stockton May Monthly Peak 12</t>
  </si>
  <si>
    <t>E6 Aggregate Stockton May Monthly Peak 13</t>
  </si>
  <si>
    <t>E6 Aggregate Stockton May Monthly Peak 14</t>
  </si>
  <si>
    <t>E6 Aggregate Stockton May Monthly Peak 15</t>
  </si>
  <si>
    <t>E6 Aggregate Stockton May Monthly Peak 16</t>
  </si>
  <si>
    <t>E6 Aggregate Stockton May Monthly Peak 17</t>
  </si>
  <si>
    <t>E6 Aggregate Stockton May Monthly Peak 18</t>
  </si>
  <si>
    <t>E6 Aggregate Stockton May Monthly Peak 19</t>
  </si>
  <si>
    <t>E6 Aggregate Stockton May Monthly Peak 20</t>
  </si>
  <si>
    <t>E6 Aggregate Stockton May Monthly Peak 21</t>
  </si>
  <si>
    <t>E6 Aggregate Stockton May Monthly Peak 22</t>
  </si>
  <si>
    <t>E6 Aggregate Stockton May Monthly Peak 23</t>
  </si>
  <si>
    <t>E6 Aggregate Stockton May Monthly Peak 24</t>
  </si>
  <si>
    <t>E6 Aggregate Stockton June Average Weekday 1</t>
  </si>
  <si>
    <t>E6 Aggregate Stockton June Average Weekday 2</t>
  </si>
  <si>
    <t>E6 Aggregate Stockton June Average Weekday 3</t>
  </si>
  <si>
    <t>E6 Aggregate Stockton June Average Weekday 4</t>
  </si>
  <si>
    <t>E6 Aggregate Stockton June Average Weekday 5</t>
  </si>
  <si>
    <t>E6 Aggregate Stockton June Average Weekday 6</t>
  </si>
  <si>
    <t>E6 Aggregate Stockton June Average Weekday 7</t>
  </si>
  <si>
    <t>E6 Aggregate Stockton June Average Weekday 8</t>
  </si>
  <si>
    <t>E6 Aggregate Stockton June Average Weekday 9</t>
  </si>
  <si>
    <t>E6 Aggregate Stockton June Average Weekday 10</t>
  </si>
  <si>
    <t>E6 Aggregate Stockton June Average Weekday 11</t>
  </si>
  <si>
    <t>E6 Aggregate Stockton June Average Weekday 12</t>
  </si>
  <si>
    <t>E6 Aggregate Stockton June Average Weekday 13</t>
  </si>
  <si>
    <t>E6 Aggregate Stockton June Average Weekday 14</t>
  </si>
  <si>
    <t>E6 Aggregate Stockton June Average Weekday 15</t>
  </si>
  <si>
    <t>E6 Aggregate Stockton June Average Weekday 16</t>
  </si>
  <si>
    <t>E6 Aggregate Stockton June Average Weekday 17</t>
  </si>
  <si>
    <t>E6 Aggregate Stockton June Average Weekday 18</t>
  </si>
  <si>
    <t>E6 Aggregate Stockton June Average Weekday 19</t>
  </si>
  <si>
    <t>E6 Aggregate Stockton June Average Weekday 20</t>
  </si>
  <si>
    <t>E6 Aggregate Stockton June Average Weekday 21</t>
  </si>
  <si>
    <t>E6 Aggregate Stockton June Average Weekday 22</t>
  </si>
  <si>
    <t>E6 Aggregate Stockton June Average Weekday 23</t>
  </si>
  <si>
    <t>E6 Aggregate Stockton June Average Weekday 24</t>
  </si>
  <si>
    <t>E6 Aggregate Stockton June Monthly Peak 1</t>
  </si>
  <si>
    <t>E6 Aggregate Stockton June Monthly Peak 2</t>
  </si>
  <si>
    <t>E6 Aggregate Stockton June Monthly Peak 3</t>
  </si>
  <si>
    <t>E6 Aggregate Stockton June Monthly Peak 4</t>
  </si>
  <si>
    <t>E6 Aggregate Stockton June Monthly Peak 5</t>
  </si>
  <si>
    <t>E6 Aggregate Stockton June Monthly Peak 6</t>
  </si>
  <si>
    <t>E6 Aggregate Stockton June Monthly Peak 7</t>
  </si>
  <si>
    <t>E6 Aggregate Stockton June Monthly Peak 8</t>
  </si>
  <si>
    <t>E6 Aggregate Stockton June Monthly Peak 9</t>
  </si>
  <si>
    <t>E6 Aggregate Stockton June Monthly Peak 10</t>
  </si>
  <si>
    <t>E6 Aggregate Stockton June Monthly Peak 11</t>
  </si>
  <si>
    <t>E6 Aggregate Stockton June Monthly Peak 12</t>
  </si>
  <si>
    <t>E6 Aggregate Stockton June Monthly Peak 13</t>
  </si>
  <si>
    <t>E6 Aggregate Stockton June Monthly Peak 14</t>
  </si>
  <si>
    <t>E6 Aggregate Stockton June Monthly Peak 15</t>
  </si>
  <si>
    <t>E6 Aggregate Stockton June Monthly Peak 16</t>
  </si>
  <si>
    <t>E6 Aggregate Stockton June Monthly Peak 17</t>
  </si>
  <si>
    <t>E6 Aggregate Stockton June Monthly Peak 18</t>
  </si>
  <si>
    <t>E6 Aggregate Stockton June Monthly Peak 19</t>
  </si>
  <si>
    <t>E6 Aggregate Stockton June Monthly Peak 20</t>
  </si>
  <si>
    <t>E6 Aggregate Stockton June Monthly Peak 21</t>
  </si>
  <si>
    <t>E6 Aggregate Stockton June Monthly Peak 22</t>
  </si>
  <si>
    <t>E6 Aggregate Stockton June Monthly Peak 23</t>
  </si>
  <si>
    <t>E6 Aggregate Stockton June Monthly Peak 24</t>
  </si>
  <si>
    <t>E6 Aggregate Stockton July Average Weekday 1</t>
  </si>
  <si>
    <t>E6 Aggregate Stockton July Average Weekday 2</t>
  </si>
  <si>
    <t>E6 Aggregate Stockton July Average Weekday 3</t>
  </si>
  <si>
    <t>E6 Aggregate Stockton July Average Weekday 4</t>
  </si>
  <si>
    <t>E6 Aggregate Stockton July Average Weekday 5</t>
  </si>
  <si>
    <t>E6 Aggregate Stockton July Average Weekday 6</t>
  </si>
  <si>
    <t>E6 Aggregate Stockton July Average Weekday 7</t>
  </si>
  <si>
    <t>E6 Aggregate Stockton July Average Weekday 8</t>
  </si>
  <si>
    <t>E6 Aggregate Stockton July Average Weekday 9</t>
  </si>
  <si>
    <t>E6 Aggregate Stockton July Average Weekday 10</t>
  </si>
  <si>
    <t>E6 Aggregate Stockton July Average Weekday 11</t>
  </si>
  <si>
    <t>E6 Aggregate Stockton July Average Weekday 12</t>
  </si>
  <si>
    <t>E6 Aggregate Stockton July Average Weekday 13</t>
  </si>
  <si>
    <t>E6 Aggregate Stockton July Average Weekday 14</t>
  </si>
  <si>
    <t>E6 Aggregate Stockton July Average Weekday 15</t>
  </si>
  <si>
    <t>E6 Aggregate Stockton July Average Weekday 16</t>
  </si>
  <si>
    <t>E6 Aggregate Stockton July Average Weekday 17</t>
  </si>
  <si>
    <t>E6 Aggregate Stockton July Average Weekday 18</t>
  </si>
  <si>
    <t>E6 Aggregate Stockton July Average Weekday 19</t>
  </si>
  <si>
    <t>E6 Aggregate Stockton July Average Weekday 20</t>
  </si>
  <si>
    <t>E6 Aggregate Stockton July Average Weekday 21</t>
  </si>
  <si>
    <t>E6 Aggregate Stockton July Average Weekday 22</t>
  </si>
  <si>
    <t>E6 Aggregate Stockton July Average Weekday 23</t>
  </si>
  <si>
    <t>E6 Aggregate Stockton July Average Weekday 24</t>
  </si>
  <si>
    <t>E6 Aggregate Stockton July Monthly Peak 1</t>
  </si>
  <si>
    <t>E6 Aggregate Stockton July Monthly Peak 2</t>
  </si>
  <si>
    <t>E6 Aggregate Stockton July Monthly Peak 3</t>
  </si>
  <si>
    <t>E6 Aggregate Stockton July Monthly Peak 4</t>
  </si>
  <si>
    <t>E6 Aggregate Stockton July Monthly Peak 5</t>
  </si>
  <si>
    <t>E6 Aggregate Stockton July Monthly Peak 6</t>
  </si>
  <si>
    <t>E6 Aggregate Stockton July Monthly Peak 7</t>
  </si>
  <si>
    <t>E6 Aggregate Stockton July Monthly Peak 8</t>
  </si>
  <si>
    <t>E6 Aggregate Stockton July Monthly Peak 9</t>
  </si>
  <si>
    <t>E6 Aggregate Stockton July Monthly Peak 10</t>
  </si>
  <si>
    <t>E6 Aggregate Stockton July Monthly Peak 11</t>
  </si>
  <si>
    <t>E6 Aggregate Stockton July Monthly Peak 12</t>
  </si>
  <si>
    <t>E6 Aggregate Stockton July Monthly Peak 13</t>
  </si>
  <si>
    <t>E6 Aggregate Stockton July Monthly Peak 14</t>
  </si>
  <si>
    <t>E6 Aggregate Stockton July Monthly Peak 15</t>
  </si>
  <si>
    <t>E6 Aggregate Stockton July Monthly Peak 16</t>
  </si>
  <si>
    <t>E6 Aggregate Stockton July Monthly Peak 17</t>
  </si>
  <si>
    <t>E6 Aggregate Stockton July Monthly Peak 18</t>
  </si>
  <si>
    <t>E6 Aggregate Stockton July Monthly Peak 19</t>
  </si>
  <si>
    <t>E6 Aggregate Stockton July Monthly Peak 20</t>
  </si>
  <si>
    <t>E6 Aggregate Stockton July Monthly Peak 21</t>
  </si>
  <si>
    <t>E6 Aggregate Stockton July Monthly Peak 22</t>
  </si>
  <si>
    <t>E6 Aggregate Stockton July Monthly Peak 23</t>
  </si>
  <si>
    <t>E6 Aggregate Stockton July Monthly Peak 24</t>
  </si>
  <si>
    <t>E6 Aggregate Stockton August Average Weekday 1</t>
  </si>
  <si>
    <t>E6 Aggregate Stockton August Average Weekday 2</t>
  </si>
  <si>
    <t>E6 Aggregate Stockton August Average Weekday 3</t>
  </si>
  <si>
    <t>E6 Aggregate Stockton August Average Weekday 4</t>
  </si>
  <si>
    <t>E6 Aggregate Stockton August Average Weekday 5</t>
  </si>
  <si>
    <t>E6 Aggregate Stockton August Average Weekday 6</t>
  </si>
  <si>
    <t>E6 Aggregate Stockton August Average Weekday 7</t>
  </si>
  <si>
    <t>E6 Aggregate Stockton August Average Weekday 8</t>
  </si>
  <si>
    <t>E6 Aggregate Stockton August Average Weekday 9</t>
  </si>
  <si>
    <t>E6 Aggregate Stockton August Average Weekday 10</t>
  </si>
  <si>
    <t>E6 Aggregate Stockton August Average Weekday 11</t>
  </si>
  <si>
    <t>E6 Aggregate Stockton August Average Weekday 12</t>
  </si>
  <si>
    <t>E6 Aggregate Stockton August Average Weekday 13</t>
  </si>
  <si>
    <t>E6 Aggregate Stockton August Average Weekday 14</t>
  </si>
  <si>
    <t>E6 Aggregate Stockton August Average Weekday 15</t>
  </si>
  <si>
    <t>E6 Aggregate Stockton August Average Weekday 16</t>
  </si>
  <si>
    <t>E6 Aggregate Stockton August Average Weekday 17</t>
  </si>
  <si>
    <t>E6 Aggregate Stockton August Average Weekday 18</t>
  </si>
  <si>
    <t>E6 Aggregate Stockton August Average Weekday 19</t>
  </si>
  <si>
    <t>E6 Aggregate Stockton August Average Weekday 20</t>
  </si>
  <si>
    <t>E6 Aggregate Stockton August Average Weekday 21</t>
  </si>
  <si>
    <t>E6 Aggregate Stockton August Average Weekday 22</t>
  </si>
  <si>
    <t>E6 Aggregate Stockton August Average Weekday 23</t>
  </si>
  <si>
    <t>E6 Aggregate Stockton August Average Weekday 24</t>
  </si>
  <si>
    <t>E6 Aggregate Stockton August Monthly Peak 1</t>
  </si>
  <si>
    <t>E6 Aggregate Stockton August Monthly Peak 2</t>
  </si>
  <si>
    <t>E6 Aggregate Stockton August Monthly Peak 3</t>
  </si>
  <si>
    <t>E6 Aggregate Stockton August Monthly Peak 4</t>
  </si>
  <si>
    <t>E6 Aggregate Stockton August Monthly Peak 5</t>
  </si>
  <si>
    <t>E6 Aggregate Stockton August Monthly Peak 6</t>
  </si>
  <si>
    <t>E6 Aggregate Stockton August Monthly Peak 7</t>
  </si>
  <si>
    <t>E6 Aggregate Stockton August Monthly Peak 8</t>
  </si>
  <si>
    <t>E6 Aggregate Stockton August Monthly Peak 9</t>
  </si>
  <si>
    <t>E6 Aggregate Stockton August Monthly Peak 10</t>
  </si>
  <si>
    <t>E6 Aggregate Stockton August Monthly Peak 11</t>
  </si>
  <si>
    <t>E6 Aggregate Stockton August Monthly Peak 12</t>
  </si>
  <si>
    <t>E6 Aggregate Stockton August Monthly Peak 13</t>
  </si>
  <si>
    <t>E6 Aggregate Stockton August Monthly Peak 14</t>
  </si>
  <si>
    <t>E6 Aggregate Stockton August Monthly Peak 15</t>
  </si>
  <si>
    <t>E6 Aggregate Stockton August Monthly Peak 16</t>
  </si>
  <si>
    <t>E6 Aggregate Stockton August Monthly Peak 17</t>
  </si>
  <si>
    <t>E6 Aggregate Stockton August Monthly Peak 18</t>
  </si>
  <si>
    <t>E6 Aggregate Stockton August Monthly Peak 19</t>
  </si>
  <si>
    <t>E6 Aggregate Stockton August Monthly Peak 20</t>
  </si>
  <si>
    <t>E6 Aggregate Stockton August Monthly Peak 21</t>
  </si>
  <si>
    <t>E6 Aggregate Stockton August Monthly Peak 22</t>
  </si>
  <si>
    <t>E6 Aggregate Stockton August Monthly Peak 23</t>
  </si>
  <si>
    <t>E6 Aggregate Stockton August Monthly Peak 24</t>
  </si>
  <si>
    <t>E6 Aggregate Stockton September Average Weekday 1</t>
  </si>
  <si>
    <t>E6 Aggregate Stockton September Average Weekday 2</t>
  </si>
  <si>
    <t>E6 Aggregate Stockton September Average Weekday 3</t>
  </si>
  <si>
    <t>E6 Aggregate Stockton September Average Weekday 4</t>
  </si>
  <si>
    <t>E6 Aggregate Stockton September Average Weekday 5</t>
  </si>
  <si>
    <t>E6 Aggregate Stockton September Average Weekday 6</t>
  </si>
  <si>
    <t>E6 Aggregate Stockton September Average Weekday 7</t>
  </si>
  <si>
    <t>E6 Aggregate Stockton September Average Weekday 8</t>
  </si>
  <si>
    <t>E6 Aggregate Stockton September Average Weekday 9</t>
  </si>
  <si>
    <t>E6 Aggregate Stockton September Average Weekday 10</t>
  </si>
  <si>
    <t>E6 Aggregate Stockton September Average Weekday 11</t>
  </si>
  <si>
    <t>E6 Aggregate Stockton September Average Weekday 12</t>
  </si>
  <si>
    <t>E6 Aggregate Stockton September Average Weekday 13</t>
  </si>
  <si>
    <t>E6 Aggregate Stockton September Average Weekday 14</t>
  </si>
  <si>
    <t>E6 Aggregate Stockton September Average Weekday 15</t>
  </si>
  <si>
    <t>E6 Aggregate Stockton September Average Weekday 16</t>
  </si>
  <si>
    <t>E6 Aggregate Stockton September Average Weekday 17</t>
  </si>
  <si>
    <t>E6 Aggregate Stockton September Average Weekday 18</t>
  </si>
  <si>
    <t>E6 Aggregate Stockton September Average Weekday 19</t>
  </si>
  <si>
    <t>E6 Aggregate Stockton September Average Weekday 20</t>
  </si>
  <si>
    <t>E6 Aggregate Stockton September Average Weekday 21</t>
  </si>
  <si>
    <t>E6 Aggregate Stockton September Average Weekday 22</t>
  </si>
  <si>
    <t>E6 Aggregate Stockton September Average Weekday 23</t>
  </si>
  <si>
    <t>E6 Aggregate Stockton September Average Weekday 24</t>
  </si>
  <si>
    <t>E6 Aggregate Stockton September Monthly Peak 1</t>
  </si>
  <si>
    <t>E6 Aggregate Stockton September Monthly Peak 2</t>
  </si>
  <si>
    <t>E6 Aggregate Stockton September Monthly Peak 3</t>
  </si>
  <si>
    <t>E6 Aggregate Stockton September Monthly Peak 4</t>
  </si>
  <si>
    <t>E6 Aggregate Stockton September Monthly Peak 5</t>
  </si>
  <si>
    <t>E6 Aggregate Stockton September Monthly Peak 6</t>
  </si>
  <si>
    <t>E6 Aggregate Stockton September Monthly Peak 7</t>
  </si>
  <si>
    <t>E6 Aggregate Stockton September Monthly Peak 8</t>
  </si>
  <si>
    <t>E6 Aggregate Stockton September Monthly Peak 9</t>
  </si>
  <si>
    <t>E6 Aggregate Stockton September Monthly Peak 10</t>
  </si>
  <si>
    <t>E6 Aggregate Stockton September Monthly Peak 11</t>
  </si>
  <si>
    <t>E6 Aggregate Stockton September Monthly Peak 12</t>
  </si>
  <si>
    <t>E6 Aggregate Stockton September Monthly Peak 13</t>
  </si>
  <si>
    <t>E6 Aggregate Stockton September Monthly Peak 14</t>
  </si>
  <si>
    <t>E6 Aggregate Stockton September Monthly Peak 15</t>
  </si>
  <si>
    <t>E6 Aggregate Stockton September Monthly Peak 16</t>
  </si>
  <si>
    <t>E6 Aggregate Stockton September Monthly Peak 17</t>
  </si>
  <si>
    <t>E6 Aggregate Stockton September Monthly Peak 18</t>
  </si>
  <si>
    <t>E6 Aggregate Stockton September Monthly Peak 19</t>
  </si>
  <si>
    <t>E6 Aggregate Stockton September Monthly Peak 20</t>
  </si>
  <si>
    <t>E6 Aggregate Stockton September Monthly Peak 21</t>
  </si>
  <si>
    <t>E6 Aggregate Stockton September Monthly Peak 22</t>
  </si>
  <si>
    <t>E6 Aggregate Stockton September Monthly Peak 23</t>
  </si>
  <si>
    <t>E6 Aggregate Stockton September Monthly Peak 24</t>
  </si>
  <si>
    <t>E6 Aggregate Stockton October Average Weekday 1</t>
  </si>
  <si>
    <t>E6 Aggregate Stockton October Average Weekday 2</t>
  </si>
  <si>
    <t>E6 Aggregate Stockton October Average Weekday 3</t>
  </si>
  <si>
    <t>E6 Aggregate Stockton October Average Weekday 4</t>
  </si>
  <si>
    <t>E6 Aggregate Stockton October Average Weekday 5</t>
  </si>
  <si>
    <t>E6 Aggregate Stockton October Average Weekday 6</t>
  </si>
  <si>
    <t>E6 Aggregate Stockton October Average Weekday 7</t>
  </si>
  <si>
    <t>E6 Aggregate Stockton October Average Weekday 8</t>
  </si>
  <si>
    <t>E6 Aggregate Stockton October Average Weekday 9</t>
  </si>
  <si>
    <t>E6 Aggregate Stockton October Average Weekday 10</t>
  </si>
  <si>
    <t>E6 Aggregate Stockton October Average Weekday 11</t>
  </si>
  <si>
    <t>E6 Aggregate Stockton October Average Weekday 12</t>
  </si>
  <si>
    <t>E6 Aggregate Stockton October Average Weekday 13</t>
  </si>
  <si>
    <t>E6 Aggregate Stockton October Average Weekday 14</t>
  </si>
  <si>
    <t>E6 Aggregate Stockton October Average Weekday 15</t>
  </si>
  <si>
    <t>E6 Aggregate Stockton October Average Weekday 16</t>
  </si>
  <si>
    <t>E6 Aggregate Stockton October Average Weekday 17</t>
  </si>
  <si>
    <t>E6 Aggregate Stockton October Average Weekday 18</t>
  </si>
  <si>
    <t>E6 Aggregate Stockton October Average Weekday 19</t>
  </si>
  <si>
    <t>E6 Aggregate Stockton October Average Weekday 20</t>
  </si>
  <si>
    <t>E6 Aggregate Stockton October Average Weekday 21</t>
  </si>
  <si>
    <t>E6 Aggregate Stockton October Average Weekday 22</t>
  </si>
  <si>
    <t>E6 Aggregate Stockton October Average Weekday 23</t>
  </si>
  <si>
    <t>E6 Aggregate Stockton October Average Weekday 24</t>
  </si>
  <si>
    <t>E6 Aggregate Stockton October Monthly Peak 1</t>
  </si>
  <si>
    <t>E6 Aggregate Stockton October Monthly Peak 2</t>
  </si>
  <si>
    <t>E6 Aggregate Stockton October Monthly Peak 3</t>
  </si>
  <si>
    <t>E6 Aggregate Stockton October Monthly Peak 4</t>
  </si>
  <si>
    <t>E6 Aggregate Stockton October Monthly Peak 5</t>
  </si>
  <si>
    <t>E6 Aggregate Stockton October Monthly Peak 6</t>
  </si>
  <si>
    <t>E6 Aggregate Stockton October Monthly Peak 7</t>
  </si>
  <si>
    <t>E6 Aggregate Stockton October Monthly Peak 8</t>
  </si>
  <si>
    <t>E6 Aggregate Stockton October Monthly Peak 9</t>
  </si>
  <si>
    <t>E6 Aggregate Stockton October Monthly Peak 10</t>
  </si>
  <si>
    <t>E6 Aggregate Stockton October Monthly Peak 11</t>
  </si>
  <si>
    <t>E6 Aggregate Stockton October Monthly Peak 12</t>
  </si>
  <si>
    <t>E6 Aggregate Stockton October Monthly Peak 13</t>
  </si>
  <si>
    <t>E6 Aggregate Stockton October Monthly Peak 14</t>
  </si>
  <si>
    <t>E6 Aggregate Stockton October Monthly Peak 15</t>
  </si>
  <si>
    <t>E6 Aggregate Stockton October Monthly Peak 16</t>
  </si>
  <si>
    <t>E6 Aggregate Stockton October Monthly Peak 17</t>
  </si>
  <si>
    <t>E6 Aggregate Stockton October Monthly Peak 18</t>
  </si>
  <si>
    <t>E6 Aggregate Stockton October Monthly Peak 19</t>
  </si>
  <si>
    <t>E6 Aggregate Stockton October Monthly Peak 20</t>
  </si>
  <si>
    <t>E6 Aggregate Stockton October Monthly Peak 21</t>
  </si>
  <si>
    <t>E6 Aggregate Stockton October Monthly Peak 22</t>
  </si>
  <si>
    <t>E6 Aggregate Stockton October Monthly Peak 23</t>
  </si>
  <si>
    <t>E6 Aggregate Stockton October Monthly Peak 24</t>
  </si>
  <si>
    <t>Reference Load for Peak Hours</t>
  </si>
  <si>
    <t>summer</t>
  </si>
  <si>
    <t>_merge</t>
  </si>
  <si>
    <t>ratio</t>
  </si>
  <si>
    <t>matched (3)</t>
  </si>
  <si>
    <t>2013 Ex-Post Load Impact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</si>
</sst>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\ AM/PM"/>
    <numFmt numFmtId="165" formatCode="0.0%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2" fillId="0" borderId="0"/>
  </cellStyleXfs>
  <cellXfs count="55">
    <xf numFmtId="0" fontId="0" fillId="0" borderId="0" xfId="0"/>
    <xf numFmtId="3" fontId="0" fillId="0" borderId="0" xfId="0" applyNumberFormat="1"/>
    <xf numFmtId="0" fontId="5" fillId="2" borderId="9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</xf>
    <xf numFmtId="165" fontId="6" fillId="0" borderId="1" xfId="1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10" fillId="0" borderId="1" xfId="0" applyNumberFormat="1" applyFont="1" applyBorder="1" applyAlignment="1" applyProtection="1">
      <alignment horizontal="center" vertical="center"/>
    </xf>
    <xf numFmtId="165" fontId="10" fillId="0" borderId="1" xfId="1" applyNumberFormat="1" applyFont="1" applyBorder="1" applyAlignment="1" applyProtection="1">
      <alignment horizontal="center" vertical="center"/>
    </xf>
    <xf numFmtId="166" fontId="10" fillId="0" borderId="1" xfId="0" applyNumberFormat="1" applyFont="1" applyBorder="1" applyAlignment="1" applyProtection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right" vertical="center"/>
    </xf>
    <xf numFmtId="0" fontId="5" fillId="2" borderId="18" xfId="0" applyFont="1" applyFill="1" applyBorder="1"/>
    <xf numFmtId="18" fontId="6" fillId="0" borderId="16" xfId="0" quotePrefix="1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0" fontId="5" fillId="2" borderId="19" xfId="0" applyFont="1" applyFill="1" applyBorder="1"/>
    <xf numFmtId="9" fontId="6" fillId="0" borderId="16" xfId="1" applyFont="1" applyBorder="1" applyAlignment="1">
      <alignment horizontal="center" vertical="center"/>
    </xf>
    <xf numFmtId="0" fontId="5" fillId="2" borderId="17" xfId="0" applyFont="1" applyFill="1" applyBorder="1"/>
    <xf numFmtId="0" fontId="12" fillId="0" borderId="0" xfId="4"/>
    <xf numFmtId="11" fontId="12" fillId="0" borderId="0" xfId="4" applyNumberFormat="1"/>
    <xf numFmtId="11" fontId="0" fillId="0" borderId="0" xfId="0" applyNumberFormat="1"/>
    <xf numFmtId="0" fontId="9" fillId="0" borderId="1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Percent" xfId="1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Output!$U$12</c:f>
              <c:strCache>
                <c:ptCount val="1"/>
                <c:pt idx="0">
                  <c:v>Temp. (°F)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invertIfNegative val="0"/>
          <c:val>
            <c:numRef>
              <c:f>Output!$U$14:$U$37</c:f>
              <c:numCache>
                <c:formatCode>0.0</c:formatCode>
                <c:ptCount val="24"/>
                <c:pt idx="0">
                  <c:v>62.728360000000002</c:v>
                </c:pt>
                <c:pt idx="1">
                  <c:v>61.486289999999997</c:v>
                </c:pt>
                <c:pt idx="2">
                  <c:v>60.359610000000004</c:v>
                </c:pt>
                <c:pt idx="3">
                  <c:v>59.583779999999997</c:v>
                </c:pt>
                <c:pt idx="4">
                  <c:v>58.71651</c:v>
                </c:pt>
                <c:pt idx="5">
                  <c:v>57.825980000000001</c:v>
                </c:pt>
                <c:pt idx="6">
                  <c:v>58.131959999999999</c:v>
                </c:pt>
                <c:pt idx="7">
                  <c:v>61.770960000000002</c:v>
                </c:pt>
                <c:pt idx="8">
                  <c:v>67.299899999999994</c:v>
                </c:pt>
                <c:pt idx="9">
                  <c:v>71.403239999999997</c:v>
                </c:pt>
                <c:pt idx="10">
                  <c:v>76.071520000000007</c:v>
                </c:pt>
                <c:pt idx="11">
                  <c:v>79.288460000000001</c:v>
                </c:pt>
                <c:pt idx="12">
                  <c:v>81.588210000000004</c:v>
                </c:pt>
                <c:pt idx="13">
                  <c:v>82.999020000000002</c:v>
                </c:pt>
                <c:pt idx="14">
                  <c:v>83.531720000000007</c:v>
                </c:pt>
                <c:pt idx="15">
                  <c:v>83.044499999999999</c:v>
                </c:pt>
                <c:pt idx="16">
                  <c:v>81.988029999999995</c:v>
                </c:pt>
                <c:pt idx="17">
                  <c:v>80.110740000000007</c:v>
                </c:pt>
                <c:pt idx="18">
                  <c:v>76.94717</c:v>
                </c:pt>
                <c:pt idx="19">
                  <c:v>72.695679999999996</c:v>
                </c:pt>
                <c:pt idx="20">
                  <c:v>69.051599999999993</c:v>
                </c:pt>
                <c:pt idx="21">
                  <c:v>66.478149999999999</c:v>
                </c:pt>
                <c:pt idx="22">
                  <c:v>64.614500000000007</c:v>
                </c:pt>
                <c:pt idx="23">
                  <c:v>62.645180000000003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45056"/>
        <c:axId val="66034688"/>
      </c:barChart>
      <c:lineChart>
        <c:grouping val="standard"/>
        <c:varyColors val="0"/>
        <c:ser>
          <c:idx val="0"/>
          <c:order val="0"/>
          <c:tx>
            <c:strRef>
              <c:f>Output!$Q$12</c:f>
              <c:strCache>
                <c:ptCount val="1"/>
                <c:pt idx="0">
                  <c:v>Load w/o DR (kW)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numRef>
              <c:f>Output!$P$14:$P$37</c:f>
              <c:numCache>
                <c:formatCode>h\ AM/PM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Output!$Q$14:$Q$37</c:f>
              <c:numCache>
                <c:formatCode>0.00</c:formatCode>
                <c:ptCount val="24"/>
                <c:pt idx="0">
                  <c:v>0.71919480000000002</c:v>
                </c:pt>
                <c:pt idx="1">
                  <c:v>0.683477</c:v>
                </c:pt>
                <c:pt idx="2">
                  <c:v>0.67779049999999996</c:v>
                </c:pt>
                <c:pt idx="3">
                  <c:v>0.70058379999999998</c:v>
                </c:pt>
                <c:pt idx="4">
                  <c:v>0.78919700000000004</c:v>
                </c:pt>
                <c:pt idx="5">
                  <c:v>0.95862190000000003</c:v>
                </c:pt>
                <c:pt idx="6">
                  <c:v>1.0637840000000001</c:v>
                </c:pt>
                <c:pt idx="7">
                  <c:v>1.04606</c:v>
                </c:pt>
                <c:pt idx="8">
                  <c:v>1.054263</c:v>
                </c:pt>
                <c:pt idx="9">
                  <c:v>1.048273</c:v>
                </c:pt>
                <c:pt idx="10">
                  <c:v>1.033884</c:v>
                </c:pt>
                <c:pt idx="11">
                  <c:v>1.00837</c:v>
                </c:pt>
                <c:pt idx="12">
                  <c:v>1.0239400000000001</c:v>
                </c:pt>
                <c:pt idx="13">
                  <c:v>1.0728610000000001</c:v>
                </c:pt>
                <c:pt idx="14">
                  <c:v>1.1416470000000001</c:v>
                </c:pt>
                <c:pt idx="15">
                  <c:v>1.243336</c:v>
                </c:pt>
                <c:pt idx="16">
                  <c:v>1.3703460000000001</c:v>
                </c:pt>
                <c:pt idx="17">
                  <c:v>1.4911829999999999</c:v>
                </c:pt>
                <c:pt idx="18">
                  <c:v>1.5218430000000001</c:v>
                </c:pt>
                <c:pt idx="19">
                  <c:v>1.5704610000000001</c:v>
                </c:pt>
                <c:pt idx="20">
                  <c:v>1.440901</c:v>
                </c:pt>
                <c:pt idx="21">
                  <c:v>1.200202</c:v>
                </c:pt>
                <c:pt idx="22">
                  <c:v>0.95498380000000005</c:v>
                </c:pt>
                <c:pt idx="23">
                  <c:v>0.7957997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Output!$R$12</c:f>
              <c:strCache>
                <c:ptCount val="1"/>
                <c:pt idx="0">
                  <c:v>Load w/ DR (kW)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Output!$P$14:$P$37</c:f>
              <c:numCache>
                <c:formatCode>h\ AM/PM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Output!$R$14:$R$37</c:f>
              <c:numCache>
                <c:formatCode>0.00</c:formatCode>
                <c:ptCount val="24"/>
                <c:pt idx="0">
                  <c:v>0.70569064999999997</c:v>
                </c:pt>
                <c:pt idx="1">
                  <c:v>0.67531702000000005</c:v>
                </c:pt>
                <c:pt idx="2">
                  <c:v>0.67742184999999999</c:v>
                </c:pt>
                <c:pt idx="3">
                  <c:v>0.70997564000000002</c:v>
                </c:pt>
                <c:pt idx="4">
                  <c:v>0.80688316000000004</c:v>
                </c:pt>
                <c:pt idx="5">
                  <c:v>0.98947905000000003</c:v>
                </c:pt>
                <c:pt idx="6">
                  <c:v>1.1122945</c:v>
                </c:pt>
                <c:pt idx="7">
                  <c:v>1.124854</c:v>
                </c:pt>
                <c:pt idx="8">
                  <c:v>1.1255409999999999</c:v>
                </c:pt>
                <c:pt idx="9">
                  <c:v>1.0924058000000001</c:v>
                </c:pt>
                <c:pt idx="10">
                  <c:v>1.0428873999999999</c:v>
                </c:pt>
                <c:pt idx="11">
                  <c:v>0.94910554999999996</c:v>
                </c:pt>
                <c:pt idx="12">
                  <c:v>0.93670045999999996</c:v>
                </c:pt>
                <c:pt idx="13">
                  <c:v>0.96674176000000001</c:v>
                </c:pt>
                <c:pt idx="14">
                  <c:v>1.0171661999999999</c:v>
                </c:pt>
                <c:pt idx="15">
                  <c:v>1.1131622000000001</c:v>
                </c:pt>
                <c:pt idx="16">
                  <c:v>1.2430748</c:v>
                </c:pt>
                <c:pt idx="17">
                  <c:v>1.4171503999999999</c:v>
                </c:pt>
                <c:pt idx="18">
                  <c:v>1.4673086</c:v>
                </c:pt>
                <c:pt idx="19">
                  <c:v>1.5089410999999999</c:v>
                </c:pt>
                <c:pt idx="20">
                  <c:v>1.3795207</c:v>
                </c:pt>
                <c:pt idx="21">
                  <c:v>1.1530111000000001</c:v>
                </c:pt>
                <c:pt idx="22">
                  <c:v>0.91813712999999997</c:v>
                </c:pt>
                <c:pt idx="23">
                  <c:v>0.77126653999999994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030208"/>
        <c:axId val="66032768"/>
      </c:lineChart>
      <c:catAx>
        <c:axId val="6603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(Ending)</a:t>
                </a:r>
              </a:p>
            </c:rich>
          </c:tx>
          <c:layout/>
          <c:overlay val="0"/>
        </c:title>
        <c:numFmt formatCode="h\ AM/P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032768"/>
        <c:crosses val="autoZero"/>
        <c:auto val="1"/>
        <c:lblAlgn val="ctr"/>
        <c:lblOffset val="100"/>
        <c:noMultiLvlLbl val="0"/>
      </c:catAx>
      <c:valAx>
        <c:axId val="66032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Load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66030208"/>
        <c:crosses val="autoZero"/>
        <c:crossBetween val="between"/>
      </c:valAx>
      <c:valAx>
        <c:axId val="6603468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66045056"/>
        <c:crosses val="max"/>
        <c:crossBetween val="between"/>
      </c:valAx>
      <c:catAx>
        <c:axId val="66045056"/>
        <c:scaling>
          <c:orientation val="minMax"/>
        </c:scaling>
        <c:delete val="1"/>
        <c:axPos val="b"/>
        <c:majorTickMark val="out"/>
        <c:minorTickMark val="none"/>
        <c:tickLblPos val="none"/>
        <c:crossAx val="66034688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11</xdr:row>
      <xdr:rowOff>85725</xdr:rowOff>
    </xdr:from>
    <xdr:to>
      <xdr:col>11</xdr:col>
      <xdr:colOff>400050</xdr:colOff>
      <xdr:row>36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571500</xdr:colOff>
      <xdr:row>5</xdr:row>
      <xdr:rowOff>89648</xdr:rowOff>
    </xdr:from>
    <xdr:to>
      <xdr:col>22</xdr:col>
      <xdr:colOff>550949</xdr:colOff>
      <xdr:row>7</xdr:row>
      <xdr:rowOff>97855</xdr:rowOff>
    </xdr:to>
    <xdr:pic>
      <xdr:nvPicPr>
        <xdr:cNvPr id="6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088" y="1199030"/>
          <a:ext cx="1346567" cy="456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44"/>
  <sheetViews>
    <sheetView showGridLines="0" tabSelected="1" zoomScale="85" zoomScaleNormal="85" workbookViewId="0">
      <selection activeCell="R7" sqref="R7"/>
    </sheetView>
  </sheetViews>
  <sheetFormatPr defaultColWidth="9.140625" defaultRowHeight="14.25" x14ac:dyDescent="0.25"/>
  <cols>
    <col min="1" max="1" width="1.42578125" style="6" customWidth="1"/>
    <col min="2" max="2" width="4.140625" style="6" customWidth="1"/>
    <col min="3" max="3" width="18" style="6" customWidth="1"/>
    <col min="4" max="7" width="9.140625" style="6"/>
    <col min="8" max="8" width="35" style="6" customWidth="1"/>
    <col min="9" max="12" width="9.140625" style="6"/>
    <col min="13" max="13" width="8.140625" style="6" customWidth="1"/>
    <col min="14" max="14" width="6.7109375" style="6" bestFit="1" customWidth="1"/>
    <col min="15" max="15" width="2.140625" style="6" customWidth="1"/>
    <col min="16" max="16" width="6.7109375" style="6" bestFit="1" customWidth="1"/>
    <col min="17" max="20" width="9.7109375" style="6" customWidth="1"/>
    <col min="21" max="21" width="8.7109375" style="6" customWidth="1"/>
    <col min="22" max="22" width="11.7109375" style="6" bestFit="1" customWidth="1"/>
    <col min="23" max="23" width="10.5703125" style="6" bestFit="1" customWidth="1"/>
    <col min="24" max="24" width="9.140625" style="6"/>
    <col min="25" max="25" width="10.140625" style="6" bestFit="1" customWidth="1"/>
    <col min="26" max="26" width="11" style="6" bestFit="1" customWidth="1"/>
    <col min="27" max="27" width="11.28515625" style="12" customWidth="1"/>
    <col min="28" max="28" width="8.5703125" style="6" customWidth="1"/>
    <col min="29" max="29" width="13" style="6" hidden="1" customWidth="1"/>
    <col min="30" max="30" width="12.42578125" style="6" hidden="1" customWidth="1"/>
    <col min="31" max="31" width="0.28515625" style="6" hidden="1" customWidth="1"/>
    <col min="32" max="32" width="11.5703125" style="6" hidden="1" customWidth="1"/>
    <col min="33" max="33" width="8.5703125" style="6" customWidth="1"/>
    <col min="34" max="16384" width="9.140625" style="6"/>
  </cols>
  <sheetData>
    <row r="1" spans="2:35" ht="7.5" customHeight="1" x14ac:dyDescent="0.25"/>
    <row r="2" spans="2:35" ht="27.75" x14ac:dyDescent="0.25">
      <c r="B2" s="49" t="s">
        <v>48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1"/>
    </row>
    <row r="3" spans="2:35" ht="20.25" x14ac:dyDescent="0.25">
      <c r="B3" s="52" t="s">
        <v>20811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4"/>
    </row>
    <row r="5" spans="2:35" ht="18" customHeight="1" x14ac:dyDescent="0.2">
      <c r="C5" s="21" t="s">
        <v>1</v>
      </c>
      <c r="D5" s="36" t="s">
        <v>4</v>
      </c>
      <c r="E5" s="36"/>
      <c r="F5" s="37"/>
      <c r="H5" s="30" t="s">
        <v>58</v>
      </c>
      <c r="I5" s="25" t="str">
        <f>IF(((ratechoice="E6")*(VLOOKUP(monthchoice,summer,2,FALSE)=1))=1,"1 PM",IF(((ratechoice="E6")*(VLOOKUP(monthchoice,summer,2,FALSE)=0))=1,"5 PM","12 PM"))</f>
        <v>12 PM</v>
      </c>
    </row>
    <row r="6" spans="2:35" ht="18" customHeight="1" x14ac:dyDescent="0.2">
      <c r="C6" s="22" t="s">
        <v>66</v>
      </c>
      <c r="D6" s="36" t="s">
        <v>67</v>
      </c>
      <c r="E6" s="36"/>
      <c r="F6" s="37"/>
      <c r="H6" s="24" t="s">
        <v>59</v>
      </c>
      <c r="I6" s="25" t="str">
        <f>IF(((ratechoice="E6")*(VLOOKUP(monthchoice,summer,2,FALSE)=1))=1,"7 PM",IF(((ratechoice="E6")*(VLOOKUP(monthchoice,summer,2,FALSE)=0))=1,"8 PM","6 PM"))</f>
        <v>6 PM</v>
      </c>
    </row>
    <row r="7" spans="2:35" ht="18" customHeight="1" x14ac:dyDescent="0.2">
      <c r="C7" s="22" t="s">
        <v>2</v>
      </c>
      <c r="D7" s="36" t="s">
        <v>52</v>
      </c>
      <c r="E7" s="36"/>
      <c r="F7" s="37"/>
      <c r="H7" s="24" t="s">
        <v>60</v>
      </c>
      <c r="I7" s="26">
        <f>IF(((ratechoice="E6")*(VLOOKUP(monthchoice,summer,2,FALSE)=1))=1,AVERAGE(U27:U32),IF(((ratechoice="E6")*(VLOOKUP(monthchoice,summer,2,FALSE)=0))=1,AVERAGE(U31:U33),AVERAGE(U26:U31)))</f>
        <v>82.210369999999998</v>
      </c>
    </row>
    <row r="8" spans="2:35" ht="18" customHeight="1" x14ac:dyDescent="0.2">
      <c r="C8" s="22" t="s">
        <v>3</v>
      </c>
      <c r="D8" s="35" t="s">
        <v>17</v>
      </c>
      <c r="E8" s="36"/>
      <c r="F8" s="37"/>
      <c r="H8" s="24" t="s">
        <v>20806</v>
      </c>
      <c r="I8" s="27">
        <f>IF(((ratechoice="E6")*(VLOOKUP(monthchoice,summer,2,FALSE)=1))=1,AVERAGE(Q27:Q32),IF(((ratechoice="E6")*(VLOOKUP(monthchoice,summer,2,FALSE)=0))=1,AVERAGE(Q31:Q33),AVERAGE(Q26:Q31)))</f>
        <v>1.2238855</v>
      </c>
    </row>
    <row r="9" spans="2:35" ht="18" customHeight="1" x14ac:dyDescent="0.2">
      <c r="C9" s="22" t="s">
        <v>13</v>
      </c>
      <c r="D9" s="35" t="s">
        <v>7</v>
      </c>
      <c r="E9" s="36"/>
      <c r="F9" s="37"/>
      <c r="H9" s="24" t="s">
        <v>61</v>
      </c>
      <c r="I9" s="27">
        <f>IF(((ratechoice="E6")*(VLOOKUP(monthchoice,summer,2,FALSE)=1))=1,AVERAGE(S27:S32),IF(((ratechoice="E6")*(VLOOKUP(monthchoice,summer,2,FALSE)=0))=1,AVERAGE(S31:S33),AVERAGE(S26:S31)))</f>
        <v>0.10821944999999999</v>
      </c>
    </row>
    <row r="10" spans="2:35" x14ac:dyDescent="0.2">
      <c r="C10" s="23" t="s">
        <v>57</v>
      </c>
      <c r="D10" s="46">
        <f>VLOOKUP(concat&amp;$M15,data,8,FALSE)</f>
        <v>54701</v>
      </c>
      <c r="E10" s="47"/>
      <c r="F10" s="48"/>
      <c r="H10" s="28" t="s">
        <v>62</v>
      </c>
      <c r="I10" s="29">
        <f>I9/I8</f>
        <v>8.8422854915758048E-2</v>
      </c>
    </row>
    <row r="12" spans="2:35" ht="15.75" customHeight="1" x14ac:dyDescent="0.25">
      <c r="N12" s="41" t="s">
        <v>31</v>
      </c>
      <c r="O12" s="38"/>
      <c r="P12" s="38"/>
      <c r="Q12" s="38" t="str">
        <f>IF(resultchoice="Individual Customer","Load w/o DR (kW)","Load w/o DR (MW)")</f>
        <v>Load w/o DR (kW)</v>
      </c>
      <c r="R12" s="38" t="str">
        <f>IF(resultchoice="Individual Customer","Load w/ DR (kW)","Load w/ DR (MW)")</f>
        <v>Load w/ DR (kW)</v>
      </c>
      <c r="S12" s="38" t="str">
        <f>IF(resultchoice="Individual Customer","Impact (kW)","Impact (MW)")</f>
        <v>Impact (kW)</v>
      </c>
      <c r="T12" s="38" t="s">
        <v>53</v>
      </c>
      <c r="U12" s="38" t="s">
        <v>47</v>
      </c>
      <c r="V12" s="38" t="s">
        <v>32</v>
      </c>
      <c r="W12" s="38"/>
      <c r="X12" s="38"/>
      <c r="Y12" s="38"/>
      <c r="Z12" s="40"/>
    </row>
    <row r="13" spans="2:35" ht="30.75" customHeight="1" x14ac:dyDescent="0.25">
      <c r="N13" s="42"/>
      <c r="O13" s="39"/>
      <c r="P13" s="39"/>
      <c r="Q13" s="39"/>
      <c r="R13" s="39"/>
      <c r="S13" s="39"/>
      <c r="T13" s="39"/>
      <c r="U13" s="39"/>
      <c r="V13" s="13" t="s">
        <v>41</v>
      </c>
      <c r="W13" s="13" t="s">
        <v>42</v>
      </c>
      <c r="X13" s="13" t="s">
        <v>43</v>
      </c>
      <c r="Y13" s="13" t="s">
        <v>44</v>
      </c>
      <c r="Z13" s="2" t="s">
        <v>45</v>
      </c>
    </row>
    <row r="14" spans="2:35" ht="16.149999999999999" customHeight="1" x14ac:dyDescent="0.25">
      <c r="I14" s="7"/>
      <c r="J14" s="7"/>
      <c r="K14" s="7"/>
      <c r="L14" s="7"/>
      <c r="M14" s="6">
        <v>1</v>
      </c>
      <c r="N14" s="3">
        <v>0</v>
      </c>
      <c r="O14" s="4" t="s">
        <v>33</v>
      </c>
      <c r="P14" s="5">
        <v>4.1666666666666664E-2</v>
      </c>
      <c r="Q14" s="8">
        <f t="shared" ref="Q14:Q37" si="0">VLOOKUP(concat&amp;$M14,data,10,FALSE)</f>
        <v>0.71919480000000002</v>
      </c>
      <c r="R14" s="8">
        <f t="shared" ref="R14:R37" si="1">VLOOKUP(concat&amp;$M14,data,9,FALSE)</f>
        <v>0.70569064999999997</v>
      </c>
      <c r="S14" s="8">
        <f t="shared" ref="S14:S37" si="2">VLOOKUP(concat&amp;$M14,data,11,FALSE)</f>
        <v>1.3504199999999999E-2</v>
      </c>
      <c r="T14" s="9">
        <f>S14/Q14</f>
        <v>1.8776832090554602E-2</v>
      </c>
      <c r="U14" s="10">
        <f t="shared" ref="U14:U37" si="3">VLOOKUP(concat&amp;$M14,data,17,FALSE)</f>
        <v>62.728360000000002</v>
      </c>
      <c r="V14" s="8">
        <f t="shared" ref="V14:V37" si="4">VLOOKUP(concat&amp;$M14,data,12,FALSE)</f>
        <v>-2.0428999999999998E-3</v>
      </c>
      <c r="W14" s="8">
        <f t="shared" ref="W14:W37" si="5">VLOOKUP(concat&amp;$M14,data,13,FALSE)</f>
        <v>7.1424000000000001E-3</v>
      </c>
      <c r="X14" s="8">
        <f t="shared" ref="X14:X37" si="6">VLOOKUP(concat&amp;$M14,data,14,FALSE)</f>
        <v>1.3504199999999999E-2</v>
      </c>
      <c r="Y14" s="8">
        <f t="shared" ref="Y14:Y37" si="7">VLOOKUP(concat&amp;$M14,data,15,FALSE)</f>
        <v>1.9865899999999999E-2</v>
      </c>
      <c r="Z14" s="8">
        <f t="shared" ref="Z14:Z37" si="8">VLOOKUP(concat&amp;$M14,data,16,FALSE)</f>
        <v>2.9051299999999999E-2</v>
      </c>
      <c r="AA14" s="11" t="str">
        <f>IF(AND(ABS(AE14)&lt;&gt;AE14,ABS(AF14)=AF14),"*","")</f>
        <v>*</v>
      </c>
      <c r="AC14" s="8">
        <f t="shared" ref="AC14:AC37" si="9">VLOOKUP(concat&amp;$M14,data,17,FALSE)</f>
        <v>62.728360000000002</v>
      </c>
      <c r="AD14" s="14">
        <f>AVERAGE(AC14:AC37)</f>
        <v>70.015044583333321</v>
      </c>
      <c r="AE14" s="6">
        <f>S14+AC14*NORMSINV(0.025)</f>
        <v>-122.93182220926293</v>
      </c>
      <c r="AF14" s="6">
        <f>S14+AC14*NORMSINV(0.975)</f>
        <v>122.95883060926292</v>
      </c>
      <c r="AI14" s="14"/>
    </row>
    <row r="15" spans="2:35" ht="16.149999999999999" customHeight="1" x14ac:dyDescent="0.25">
      <c r="I15" s="7"/>
      <c r="J15" s="7"/>
      <c r="K15" s="7"/>
      <c r="L15" s="7"/>
      <c r="M15" s="6">
        <v>2</v>
      </c>
      <c r="N15" s="3">
        <v>4.1666666666666664E-2</v>
      </c>
      <c r="O15" s="4" t="s">
        <v>33</v>
      </c>
      <c r="P15" s="5">
        <v>8.3333333333333329E-2</v>
      </c>
      <c r="Q15" s="8">
        <f t="shared" si="0"/>
        <v>0.683477</v>
      </c>
      <c r="R15" s="8">
        <f t="shared" si="1"/>
        <v>0.67531702000000005</v>
      </c>
      <c r="S15" s="8">
        <f t="shared" si="2"/>
        <v>8.1600000000000006E-3</v>
      </c>
      <c r="T15" s="9">
        <f t="shared" ref="T15:T38" si="10">S15/Q15</f>
        <v>1.1938953322496589E-2</v>
      </c>
      <c r="U15" s="10">
        <f t="shared" si="3"/>
        <v>61.486289999999997</v>
      </c>
      <c r="V15" s="8">
        <f t="shared" si="4"/>
        <v>-6.9204000000000002E-3</v>
      </c>
      <c r="W15" s="8">
        <f t="shared" si="5"/>
        <v>1.9892E-3</v>
      </c>
      <c r="X15" s="8">
        <f t="shared" si="6"/>
        <v>8.1600000000000006E-3</v>
      </c>
      <c r="Y15" s="8">
        <f t="shared" si="7"/>
        <v>1.4330799999999999E-2</v>
      </c>
      <c r="Z15" s="8">
        <f t="shared" si="8"/>
        <v>2.3240500000000001E-2</v>
      </c>
      <c r="AA15" s="11" t="str">
        <f t="shared" ref="AA15:AA38" si="11">IF(AND(ABS(AE15)&lt;&gt;AE15,ABS(AF15)=AF15),"*","")</f>
        <v>*</v>
      </c>
      <c r="AC15" s="8">
        <f t="shared" si="9"/>
        <v>61.486289999999997</v>
      </c>
      <c r="AE15" s="6">
        <f t="shared" ref="AE15:AE37" si="12">S15+AC15*NORMSINV(0.025)</f>
        <v>-120.50275394298525</v>
      </c>
      <c r="AF15" s="6">
        <f t="shared" ref="AF15:AF37" si="13">S15+AC15*NORMSINV(0.975)</f>
        <v>120.51907394298524</v>
      </c>
      <c r="AI15" s="14"/>
    </row>
    <row r="16" spans="2:35" ht="16.149999999999999" customHeight="1" x14ac:dyDescent="0.25">
      <c r="I16" s="7"/>
      <c r="J16" s="7"/>
      <c r="K16" s="7"/>
      <c r="L16" s="7"/>
      <c r="M16" s="6">
        <v>3</v>
      </c>
      <c r="N16" s="3">
        <v>8.3333333333333301E-2</v>
      </c>
      <c r="O16" s="4" t="s">
        <v>33</v>
      </c>
      <c r="P16" s="5">
        <v>0.125</v>
      </c>
      <c r="Q16" s="8">
        <f t="shared" si="0"/>
        <v>0.67779049999999996</v>
      </c>
      <c r="R16" s="8">
        <f t="shared" si="1"/>
        <v>0.67742184999999999</v>
      </c>
      <c r="S16" s="8">
        <f t="shared" si="2"/>
        <v>3.6860000000000001E-4</v>
      </c>
      <c r="T16" s="9">
        <f t="shared" si="10"/>
        <v>5.4382585769496622E-4</v>
      </c>
      <c r="U16" s="10">
        <f t="shared" si="3"/>
        <v>60.359610000000004</v>
      </c>
      <c r="V16" s="8">
        <f t="shared" si="4"/>
        <v>-1.4802900000000001E-2</v>
      </c>
      <c r="W16" s="8">
        <f t="shared" si="5"/>
        <v>-5.8393999999999998E-3</v>
      </c>
      <c r="X16" s="8">
        <f t="shared" si="6"/>
        <v>3.6860000000000001E-4</v>
      </c>
      <c r="Y16" s="8">
        <f t="shared" si="7"/>
        <v>6.5767000000000004E-3</v>
      </c>
      <c r="Z16" s="8">
        <f t="shared" si="8"/>
        <v>1.5540200000000001E-2</v>
      </c>
      <c r="AA16" s="11" t="str">
        <f t="shared" si="11"/>
        <v>*</v>
      </c>
      <c r="AC16" s="8">
        <f t="shared" si="9"/>
        <v>60.359610000000004</v>
      </c>
      <c r="AE16" s="6">
        <f t="shared" si="12"/>
        <v>-118.30229312088369</v>
      </c>
      <c r="AF16" s="6">
        <f t="shared" si="13"/>
        <v>118.30303032088368</v>
      </c>
      <c r="AI16" s="14"/>
    </row>
    <row r="17" spans="9:35" ht="16.149999999999999" customHeight="1" x14ac:dyDescent="0.25">
      <c r="I17" s="7"/>
      <c r="J17" s="7"/>
      <c r="K17" s="7"/>
      <c r="L17" s="7"/>
      <c r="M17" s="6">
        <v>4</v>
      </c>
      <c r="N17" s="3">
        <v>0.125</v>
      </c>
      <c r="O17" s="4" t="s">
        <v>33</v>
      </c>
      <c r="P17" s="5">
        <v>0.16666666666666699</v>
      </c>
      <c r="Q17" s="8">
        <f t="shared" si="0"/>
        <v>0.70058379999999998</v>
      </c>
      <c r="R17" s="8">
        <f t="shared" si="1"/>
        <v>0.70997564000000002</v>
      </c>
      <c r="S17" s="8">
        <f t="shared" si="2"/>
        <v>-9.3918000000000005E-3</v>
      </c>
      <c r="T17" s="9">
        <f t="shared" si="10"/>
        <v>-1.340567680839894E-2</v>
      </c>
      <c r="U17" s="10">
        <f t="shared" si="3"/>
        <v>59.583779999999997</v>
      </c>
      <c r="V17" s="8">
        <f t="shared" si="4"/>
        <v>-2.4642500000000001E-2</v>
      </c>
      <c r="W17" s="8">
        <f t="shared" si="5"/>
        <v>-1.5632299999999998E-2</v>
      </c>
      <c r="X17" s="8">
        <f t="shared" si="6"/>
        <v>-9.3918000000000005E-3</v>
      </c>
      <c r="Y17" s="8">
        <f t="shared" si="7"/>
        <v>-3.1513999999999999E-3</v>
      </c>
      <c r="Z17" s="8">
        <f t="shared" si="8"/>
        <v>5.8587999999999999E-3</v>
      </c>
      <c r="AA17" s="11" t="str">
        <f t="shared" si="11"/>
        <v>*</v>
      </c>
      <c r="AC17" s="8">
        <f t="shared" si="9"/>
        <v>59.583779999999997</v>
      </c>
      <c r="AE17" s="6">
        <f t="shared" si="12"/>
        <v>-116.79145466275797</v>
      </c>
      <c r="AF17" s="6">
        <f t="shared" si="13"/>
        <v>116.77267106275795</v>
      </c>
      <c r="AI17" s="14"/>
    </row>
    <row r="18" spans="9:35" ht="16.149999999999999" customHeight="1" x14ac:dyDescent="0.25">
      <c r="I18" s="7"/>
      <c r="J18" s="7"/>
      <c r="K18" s="7"/>
      <c r="L18" s="7"/>
      <c r="M18" s="6">
        <v>5</v>
      </c>
      <c r="N18" s="3">
        <v>0.16666666666666699</v>
      </c>
      <c r="O18" s="4" t="s">
        <v>33</v>
      </c>
      <c r="P18" s="5">
        <v>0.20833333333333401</v>
      </c>
      <c r="Q18" s="8">
        <f t="shared" si="0"/>
        <v>0.78919700000000004</v>
      </c>
      <c r="R18" s="8">
        <f t="shared" si="1"/>
        <v>0.80688316000000004</v>
      </c>
      <c r="S18" s="8">
        <f t="shared" si="2"/>
        <v>-1.7686199999999999E-2</v>
      </c>
      <c r="T18" s="9">
        <f t="shared" si="10"/>
        <v>-2.2410374089105761E-2</v>
      </c>
      <c r="U18" s="10">
        <f t="shared" si="3"/>
        <v>58.71651</v>
      </c>
      <c r="V18" s="8">
        <f t="shared" si="4"/>
        <v>-3.38421E-2</v>
      </c>
      <c r="W18" s="8">
        <f t="shared" si="5"/>
        <v>-2.4297099999999999E-2</v>
      </c>
      <c r="X18" s="8">
        <f t="shared" si="6"/>
        <v>-1.7686199999999999E-2</v>
      </c>
      <c r="Y18" s="8">
        <f t="shared" si="7"/>
        <v>-1.10753E-2</v>
      </c>
      <c r="Z18" s="8">
        <f t="shared" si="8"/>
        <v>-1.5303000000000001E-3</v>
      </c>
      <c r="AA18" s="11" t="str">
        <f t="shared" si="11"/>
        <v>*</v>
      </c>
      <c r="AC18" s="8">
        <f t="shared" si="9"/>
        <v>58.71651</v>
      </c>
      <c r="AE18" s="6">
        <f t="shared" si="12"/>
        <v>-115.09993109788591</v>
      </c>
      <c r="AF18" s="6">
        <f t="shared" si="13"/>
        <v>115.0645586978859</v>
      </c>
      <c r="AI18" s="14"/>
    </row>
    <row r="19" spans="9:35" ht="16.149999999999999" customHeight="1" x14ac:dyDescent="0.25">
      <c r="I19" s="7"/>
      <c r="J19" s="7"/>
      <c r="K19" s="7"/>
      <c r="L19" s="7"/>
      <c r="M19" s="6">
        <v>6</v>
      </c>
      <c r="N19" s="3">
        <v>0.20833333333333301</v>
      </c>
      <c r="O19" s="4" t="s">
        <v>33</v>
      </c>
      <c r="P19" s="5">
        <v>0.25</v>
      </c>
      <c r="Q19" s="8">
        <f t="shared" si="0"/>
        <v>0.95862190000000003</v>
      </c>
      <c r="R19" s="8">
        <f t="shared" si="1"/>
        <v>0.98947905000000003</v>
      </c>
      <c r="S19" s="8">
        <f t="shared" si="2"/>
        <v>-3.0857200000000001E-2</v>
      </c>
      <c r="T19" s="9">
        <f t="shared" si="10"/>
        <v>-3.2189124825961105E-2</v>
      </c>
      <c r="U19" s="10">
        <f t="shared" si="3"/>
        <v>57.825980000000001</v>
      </c>
      <c r="V19" s="8">
        <f t="shared" si="4"/>
        <v>-4.7666600000000003E-2</v>
      </c>
      <c r="W19" s="8">
        <f t="shared" si="5"/>
        <v>-3.7735499999999998E-2</v>
      </c>
      <c r="X19" s="8">
        <f t="shared" si="6"/>
        <v>-3.0857200000000001E-2</v>
      </c>
      <c r="Y19" s="8">
        <f t="shared" si="7"/>
        <v>-2.3978900000000001E-2</v>
      </c>
      <c r="Z19" s="8">
        <f t="shared" si="8"/>
        <v>-1.40477E-2</v>
      </c>
      <c r="AA19" s="11" t="str">
        <f t="shared" si="11"/>
        <v>*</v>
      </c>
      <c r="AC19" s="8">
        <f t="shared" si="9"/>
        <v>57.825980000000001</v>
      </c>
      <c r="AE19" s="6">
        <f t="shared" si="12"/>
        <v>-113.36769537073346</v>
      </c>
      <c r="AF19" s="6">
        <f t="shared" si="13"/>
        <v>113.30598097073346</v>
      </c>
      <c r="AI19" s="14"/>
    </row>
    <row r="20" spans="9:35" ht="16.149999999999999" customHeight="1" x14ac:dyDescent="0.25">
      <c r="I20" s="7"/>
      <c r="J20" s="7"/>
      <c r="K20" s="7"/>
      <c r="L20" s="7"/>
      <c r="M20" s="6">
        <v>7</v>
      </c>
      <c r="N20" s="3">
        <v>0.25</v>
      </c>
      <c r="O20" s="4" t="s">
        <v>33</v>
      </c>
      <c r="P20" s="5">
        <v>0.29166666666666702</v>
      </c>
      <c r="Q20" s="8">
        <f t="shared" si="0"/>
        <v>1.0637840000000001</v>
      </c>
      <c r="R20" s="8">
        <f t="shared" si="1"/>
        <v>1.1122945</v>
      </c>
      <c r="S20" s="8">
        <f t="shared" si="2"/>
        <v>-4.8510400000000002E-2</v>
      </c>
      <c r="T20" s="9">
        <f t="shared" si="10"/>
        <v>-4.5601738698833598E-2</v>
      </c>
      <c r="U20" s="10">
        <f t="shared" si="3"/>
        <v>58.131959999999999</v>
      </c>
      <c r="V20" s="8">
        <f t="shared" si="4"/>
        <v>-6.5899700000000005E-2</v>
      </c>
      <c r="W20" s="8">
        <f t="shared" si="5"/>
        <v>-5.5626000000000002E-2</v>
      </c>
      <c r="X20" s="8">
        <f t="shared" si="6"/>
        <v>-4.8510400000000002E-2</v>
      </c>
      <c r="Y20" s="8">
        <f t="shared" si="7"/>
        <v>-4.1394899999999998E-2</v>
      </c>
      <c r="Z20" s="8">
        <f t="shared" si="8"/>
        <v>-3.1121200000000002E-2</v>
      </c>
      <c r="AA20" s="11" t="str">
        <f t="shared" si="11"/>
        <v>*</v>
      </c>
      <c r="AC20" s="8">
        <f t="shared" si="9"/>
        <v>58.131959999999999</v>
      </c>
      <c r="AE20" s="6">
        <f t="shared" si="12"/>
        <v>-113.98505835072302</v>
      </c>
      <c r="AF20" s="6">
        <f t="shared" si="13"/>
        <v>113.88803755072301</v>
      </c>
      <c r="AI20" s="14"/>
    </row>
    <row r="21" spans="9:35" ht="16.149999999999999" customHeight="1" x14ac:dyDescent="0.25">
      <c r="I21" s="7"/>
      <c r="J21" s="7"/>
      <c r="K21" s="7"/>
      <c r="L21" s="7"/>
      <c r="M21" s="6">
        <v>8</v>
      </c>
      <c r="N21" s="3">
        <v>0.29166666666666702</v>
      </c>
      <c r="O21" s="4" t="s">
        <v>33</v>
      </c>
      <c r="P21" s="5">
        <v>0.33333333333333398</v>
      </c>
      <c r="Q21" s="8">
        <f t="shared" si="0"/>
        <v>1.04606</v>
      </c>
      <c r="R21" s="8">
        <f t="shared" si="1"/>
        <v>1.124854</v>
      </c>
      <c r="S21" s="8">
        <f t="shared" si="2"/>
        <v>-7.8794100000000006E-2</v>
      </c>
      <c r="T21" s="9">
        <f t="shared" si="10"/>
        <v>-7.532464676978376E-2</v>
      </c>
      <c r="U21" s="10">
        <f t="shared" si="3"/>
        <v>61.770960000000002</v>
      </c>
      <c r="V21" s="8">
        <f t="shared" si="4"/>
        <v>-9.5558400000000002E-2</v>
      </c>
      <c r="W21" s="8">
        <f t="shared" si="5"/>
        <v>-8.5653900000000005E-2</v>
      </c>
      <c r="X21" s="8">
        <f t="shared" si="6"/>
        <v>-7.8794100000000006E-2</v>
      </c>
      <c r="Y21" s="8">
        <f t="shared" si="7"/>
        <v>-7.1934300000000007E-2</v>
      </c>
      <c r="Z21" s="8">
        <f t="shared" si="8"/>
        <v>-6.2029800000000003E-2</v>
      </c>
      <c r="AA21" s="11" t="str">
        <f t="shared" si="11"/>
        <v>*</v>
      </c>
      <c r="AC21" s="8">
        <f t="shared" si="9"/>
        <v>61.770960000000002</v>
      </c>
      <c r="AE21" s="6">
        <f t="shared" si="12"/>
        <v>-121.14765099046429</v>
      </c>
      <c r="AF21" s="6">
        <f t="shared" si="13"/>
        <v>120.99006279046428</v>
      </c>
      <c r="AI21" s="14"/>
    </row>
    <row r="22" spans="9:35" ht="16.149999999999999" customHeight="1" x14ac:dyDescent="0.25">
      <c r="I22" s="7"/>
      <c r="J22" s="7"/>
      <c r="K22" s="7"/>
      <c r="L22" s="7"/>
      <c r="M22" s="6">
        <v>9</v>
      </c>
      <c r="N22" s="3">
        <v>0.33333333333333298</v>
      </c>
      <c r="O22" s="4" t="s">
        <v>33</v>
      </c>
      <c r="P22" s="5">
        <v>0.375</v>
      </c>
      <c r="Q22" s="8">
        <f t="shared" si="0"/>
        <v>1.054263</v>
      </c>
      <c r="R22" s="8">
        <f t="shared" si="1"/>
        <v>1.1255409999999999</v>
      </c>
      <c r="S22" s="8">
        <f t="shared" si="2"/>
        <v>-7.1277800000000002E-2</v>
      </c>
      <c r="T22" s="9">
        <f t="shared" si="10"/>
        <v>-6.7609125996074992E-2</v>
      </c>
      <c r="U22" s="10">
        <f t="shared" si="3"/>
        <v>67.299899999999994</v>
      </c>
      <c r="V22" s="8">
        <f t="shared" si="4"/>
        <v>-8.8592799999999999E-2</v>
      </c>
      <c r="W22" s="8">
        <f t="shared" si="5"/>
        <v>-7.8363000000000002E-2</v>
      </c>
      <c r="X22" s="8">
        <f t="shared" si="6"/>
        <v>-7.1277800000000002E-2</v>
      </c>
      <c r="Y22" s="8">
        <f t="shared" si="7"/>
        <v>-6.4192700000000005E-2</v>
      </c>
      <c r="Z22" s="8">
        <f t="shared" si="8"/>
        <v>-5.3962799999999998E-2</v>
      </c>
      <c r="AA22" s="11" t="str">
        <f t="shared" si="11"/>
        <v>*</v>
      </c>
      <c r="AC22" s="8">
        <f t="shared" si="9"/>
        <v>67.299899999999994</v>
      </c>
      <c r="AE22" s="6">
        <f t="shared" si="12"/>
        <v>-131.97665796314715</v>
      </c>
      <c r="AF22" s="6">
        <f t="shared" si="13"/>
        <v>131.83410236314714</v>
      </c>
      <c r="AI22" s="14"/>
    </row>
    <row r="23" spans="9:35" ht="16.149999999999999" customHeight="1" x14ac:dyDescent="0.25">
      <c r="I23" s="7"/>
      <c r="J23" s="7"/>
      <c r="K23" s="7"/>
      <c r="L23" s="7"/>
      <c r="M23" s="6">
        <v>10</v>
      </c>
      <c r="N23" s="3">
        <v>0.375</v>
      </c>
      <c r="O23" s="4" t="s">
        <v>33</v>
      </c>
      <c r="P23" s="5">
        <v>0.41666666666666702</v>
      </c>
      <c r="Q23" s="8">
        <f t="shared" si="0"/>
        <v>1.048273</v>
      </c>
      <c r="R23" s="8">
        <f t="shared" si="1"/>
        <v>1.0924058000000001</v>
      </c>
      <c r="S23" s="8">
        <f t="shared" si="2"/>
        <v>-4.4132499999999998E-2</v>
      </c>
      <c r="T23" s="9">
        <f t="shared" si="10"/>
        <v>-4.2100197181459409E-2</v>
      </c>
      <c r="U23" s="10">
        <f t="shared" si="3"/>
        <v>71.403239999999997</v>
      </c>
      <c r="V23" s="8">
        <f t="shared" si="4"/>
        <v>-6.2046799999999999E-2</v>
      </c>
      <c r="W23" s="8">
        <f t="shared" si="5"/>
        <v>-5.1462899999999999E-2</v>
      </c>
      <c r="X23" s="8">
        <f t="shared" si="6"/>
        <v>-4.4132499999999998E-2</v>
      </c>
      <c r="Y23" s="8">
        <f t="shared" si="7"/>
        <v>-3.6802000000000001E-2</v>
      </c>
      <c r="Z23" s="8">
        <f t="shared" si="8"/>
        <v>-2.6218100000000001E-2</v>
      </c>
      <c r="AA23" s="11" t="str">
        <f t="shared" si="11"/>
        <v>*</v>
      </c>
      <c r="AC23" s="8">
        <f t="shared" si="9"/>
        <v>71.403239999999997</v>
      </c>
      <c r="AE23" s="6">
        <f t="shared" si="12"/>
        <v>-139.99191127946975</v>
      </c>
      <c r="AF23" s="6">
        <f t="shared" si="13"/>
        <v>139.90364627946974</v>
      </c>
      <c r="AI23" s="14"/>
    </row>
    <row r="24" spans="9:35" ht="16.149999999999999" customHeight="1" x14ac:dyDescent="0.25">
      <c r="I24" s="7"/>
      <c r="J24" s="7"/>
      <c r="K24" s="7"/>
      <c r="L24" s="7"/>
      <c r="M24" s="6">
        <v>11</v>
      </c>
      <c r="N24" s="3">
        <v>0.41666666666666702</v>
      </c>
      <c r="O24" s="4" t="s">
        <v>33</v>
      </c>
      <c r="P24" s="5">
        <v>0.45833333333333398</v>
      </c>
      <c r="Q24" s="8">
        <f t="shared" si="0"/>
        <v>1.033884</v>
      </c>
      <c r="R24" s="8">
        <f t="shared" si="1"/>
        <v>1.0428873999999999</v>
      </c>
      <c r="S24" s="8">
        <f t="shared" si="2"/>
        <v>-9.0037999999999993E-3</v>
      </c>
      <c r="T24" s="9">
        <f t="shared" si="10"/>
        <v>-8.7087139369600441E-3</v>
      </c>
      <c r="U24" s="10">
        <f t="shared" si="3"/>
        <v>76.071520000000007</v>
      </c>
      <c r="V24" s="8">
        <f t="shared" si="4"/>
        <v>-2.5988199999999999E-2</v>
      </c>
      <c r="W24" s="8">
        <f t="shared" si="5"/>
        <v>-1.5953700000000001E-2</v>
      </c>
      <c r="X24" s="8">
        <f t="shared" si="6"/>
        <v>-9.0037999999999993E-3</v>
      </c>
      <c r="Y24" s="8">
        <f t="shared" si="7"/>
        <v>-2.0539E-3</v>
      </c>
      <c r="Z24" s="8">
        <f t="shared" si="8"/>
        <v>7.9805999999999992E-3</v>
      </c>
      <c r="AA24" s="11" t="str">
        <f t="shared" si="11"/>
        <v>*</v>
      </c>
      <c r="AC24" s="8">
        <f t="shared" si="9"/>
        <v>76.071520000000007</v>
      </c>
      <c r="AE24" s="6">
        <f t="shared" si="12"/>
        <v>-149.10644324921839</v>
      </c>
      <c r="AF24" s="6">
        <f t="shared" si="13"/>
        <v>149.08843564921841</v>
      </c>
      <c r="AI24" s="14"/>
    </row>
    <row r="25" spans="9:35" ht="16.149999999999999" customHeight="1" x14ac:dyDescent="0.25">
      <c r="I25" s="7"/>
      <c r="J25" s="7"/>
      <c r="K25" s="7"/>
      <c r="L25" s="7"/>
      <c r="M25" s="6">
        <v>12</v>
      </c>
      <c r="N25" s="3">
        <v>0.45833333333333298</v>
      </c>
      <c r="O25" s="4" t="s">
        <v>33</v>
      </c>
      <c r="P25" s="5">
        <v>0.5</v>
      </c>
      <c r="Q25" s="8">
        <f t="shared" si="0"/>
        <v>1.00837</v>
      </c>
      <c r="R25" s="8">
        <f t="shared" si="1"/>
        <v>0.94910554999999996</v>
      </c>
      <c r="S25" s="8">
        <f t="shared" si="2"/>
        <v>5.9264699999999997E-2</v>
      </c>
      <c r="T25" s="9">
        <f t="shared" si="10"/>
        <v>5.8772771899203664E-2</v>
      </c>
      <c r="U25" s="10">
        <f t="shared" si="3"/>
        <v>79.288460000000001</v>
      </c>
      <c r="V25" s="8">
        <f t="shared" si="4"/>
        <v>4.2489600000000002E-2</v>
      </c>
      <c r="W25" s="8">
        <f t="shared" si="5"/>
        <v>5.2400500000000003E-2</v>
      </c>
      <c r="X25" s="8">
        <f t="shared" si="6"/>
        <v>5.9264699999999997E-2</v>
      </c>
      <c r="Y25" s="8">
        <f t="shared" si="7"/>
        <v>6.6128999999999993E-2</v>
      </c>
      <c r="Z25" s="8">
        <f t="shared" si="8"/>
        <v>7.6039899999999994E-2</v>
      </c>
      <c r="AA25" s="11" t="str">
        <f t="shared" si="11"/>
        <v>*</v>
      </c>
      <c r="AC25" s="8">
        <f t="shared" si="9"/>
        <v>79.288460000000001</v>
      </c>
      <c r="AE25" s="6">
        <f t="shared" si="12"/>
        <v>-155.34326128964469</v>
      </c>
      <c r="AF25" s="6">
        <f t="shared" si="13"/>
        <v>155.46179068964466</v>
      </c>
      <c r="AI25" s="14"/>
    </row>
    <row r="26" spans="9:35" ht="16.149999999999999" customHeight="1" x14ac:dyDescent="0.25">
      <c r="I26" s="7"/>
      <c r="J26" s="7"/>
      <c r="K26" s="7"/>
      <c r="L26" s="7"/>
      <c r="M26" s="6">
        <v>13</v>
      </c>
      <c r="N26" s="18">
        <v>0.5</v>
      </c>
      <c r="O26" s="19" t="s">
        <v>33</v>
      </c>
      <c r="P26" s="20">
        <v>0.54166666666666696</v>
      </c>
      <c r="Q26" s="8">
        <f t="shared" si="0"/>
        <v>1.0239400000000001</v>
      </c>
      <c r="R26" s="8">
        <f t="shared" si="1"/>
        <v>0.93670045999999996</v>
      </c>
      <c r="S26" s="8">
        <f t="shared" si="2"/>
        <v>8.7239800000000006E-2</v>
      </c>
      <c r="T26" s="9">
        <f t="shared" si="10"/>
        <v>8.5200109381409067E-2</v>
      </c>
      <c r="U26" s="10">
        <f t="shared" si="3"/>
        <v>81.588210000000004</v>
      </c>
      <c r="V26" s="8">
        <f t="shared" si="4"/>
        <v>7.0112800000000003E-2</v>
      </c>
      <c r="W26" s="8">
        <f t="shared" si="5"/>
        <v>8.02316E-2</v>
      </c>
      <c r="X26" s="8">
        <f t="shared" si="6"/>
        <v>8.7239800000000006E-2</v>
      </c>
      <c r="Y26" s="8">
        <f t="shared" si="7"/>
        <v>9.4248100000000001E-2</v>
      </c>
      <c r="Z26" s="8">
        <f t="shared" si="8"/>
        <v>0.1043669</v>
      </c>
      <c r="AA26" s="11" t="str">
        <f t="shared" si="11"/>
        <v>*</v>
      </c>
      <c r="AC26" s="8">
        <f t="shared" si="9"/>
        <v>81.588210000000004</v>
      </c>
      <c r="AE26" s="6">
        <f t="shared" si="12"/>
        <v>-159.82271336309068</v>
      </c>
      <c r="AF26" s="6">
        <f t="shared" si="13"/>
        <v>159.99719296309064</v>
      </c>
      <c r="AI26" s="14"/>
    </row>
    <row r="27" spans="9:35" ht="16.149999999999999" customHeight="1" x14ac:dyDescent="0.25">
      <c r="I27" s="7"/>
      <c r="J27" s="7"/>
      <c r="K27" s="7"/>
      <c r="L27" s="7"/>
      <c r="M27" s="6">
        <v>14</v>
      </c>
      <c r="N27" s="18">
        <v>0.54166666666666696</v>
      </c>
      <c r="O27" s="19" t="s">
        <v>33</v>
      </c>
      <c r="P27" s="20">
        <v>0.58333333333333404</v>
      </c>
      <c r="Q27" s="8">
        <f t="shared" si="0"/>
        <v>1.0728610000000001</v>
      </c>
      <c r="R27" s="8">
        <f t="shared" si="1"/>
        <v>0.96674176000000001</v>
      </c>
      <c r="S27" s="8">
        <f t="shared" si="2"/>
        <v>0.10611909999999999</v>
      </c>
      <c r="T27" s="9">
        <f t="shared" si="10"/>
        <v>9.8912254243559969E-2</v>
      </c>
      <c r="U27" s="10">
        <f t="shared" si="3"/>
        <v>82.999020000000002</v>
      </c>
      <c r="V27" s="8">
        <f t="shared" si="4"/>
        <v>8.8423799999999997E-2</v>
      </c>
      <c r="W27" s="8">
        <f t="shared" si="5"/>
        <v>9.8878300000000002E-2</v>
      </c>
      <c r="X27" s="8">
        <f t="shared" si="6"/>
        <v>0.10611909999999999</v>
      </c>
      <c r="Y27" s="8">
        <f t="shared" si="7"/>
        <v>0.1133599</v>
      </c>
      <c r="Z27" s="8">
        <f t="shared" si="8"/>
        <v>0.12381449999999999</v>
      </c>
      <c r="AA27" s="11" t="str">
        <f t="shared" si="11"/>
        <v>*</v>
      </c>
      <c r="AC27" s="8">
        <f t="shared" si="9"/>
        <v>82.999020000000002</v>
      </c>
      <c r="AE27" s="6">
        <f t="shared" si="12"/>
        <v>-162.56897085211963</v>
      </c>
      <c r="AF27" s="6">
        <f t="shared" si="13"/>
        <v>162.78120905211961</v>
      </c>
      <c r="AI27" s="14"/>
    </row>
    <row r="28" spans="9:35" ht="16.149999999999999" customHeight="1" x14ac:dyDescent="0.25">
      <c r="I28" s="7"/>
      <c r="J28" s="7"/>
      <c r="K28" s="7"/>
      <c r="L28" s="7"/>
      <c r="M28" s="6">
        <v>15</v>
      </c>
      <c r="N28" s="18">
        <v>0.58333333333333304</v>
      </c>
      <c r="O28" s="19" t="s">
        <v>33</v>
      </c>
      <c r="P28" s="20">
        <v>0.625</v>
      </c>
      <c r="Q28" s="8">
        <f t="shared" si="0"/>
        <v>1.1416470000000001</v>
      </c>
      <c r="R28" s="8">
        <f t="shared" si="1"/>
        <v>1.0171661999999999</v>
      </c>
      <c r="S28" s="8">
        <f t="shared" si="2"/>
        <v>0.12448049999999999</v>
      </c>
      <c r="T28" s="9">
        <f t="shared" si="10"/>
        <v>0.10903589288107443</v>
      </c>
      <c r="U28" s="10">
        <f t="shared" si="3"/>
        <v>83.531720000000007</v>
      </c>
      <c r="V28" s="8">
        <f t="shared" si="4"/>
        <v>0.10528650000000001</v>
      </c>
      <c r="W28" s="8">
        <f t="shared" si="5"/>
        <v>0.11662649999999999</v>
      </c>
      <c r="X28" s="8">
        <f t="shared" si="6"/>
        <v>0.12448049999999999</v>
      </c>
      <c r="Y28" s="8">
        <f t="shared" si="7"/>
        <v>0.1323346</v>
      </c>
      <c r="Z28" s="8">
        <f t="shared" si="8"/>
        <v>0.14367460000000001</v>
      </c>
      <c r="AA28" s="11" t="str">
        <f t="shared" si="11"/>
        <v>*</v>
      </c>
      <c r="AC28" s="8">
        <f t="shared" si="9"/>
        <v>83.531720000000007</v>
      </c>
      <c r="AE28" s="6">
        <f t="shared" si="12"/>
        <v>-163.59468226668412</v>
      </c>
      <c r="AF28" s="6">
        <f t="shared" si="13"/>
        <v>163.8436432666841</v>
      </c>
      <c r="AI28" s="14"/>
    </row>
    <row r="29" spans="9:35" ht="16.149999999999999" customHeight="1" x14ac:dyDescent="0.25">
      <c r="I29" s="7"/>
      <c r="J29" s="7"/>
      <c r="K29" s="7"/>
      <c r="L29" s="7"/>
      <c r="M29" s="6">
        <v>16</v>
      </c>
      <c r="N29" s="18">
        <v>0.625</v>
      </c>
      <c r="O29" s="19" t="s">
        <v>33</v>
      </c>
      <c r="P29" s="20">
        <v>0.66666666666666696</v>
      </c>
      <c r="Q29" s="8">
        <f t="shared" si="0"/>
        <v>1.243336</v>
      </c>
      <c r="R29" s="8">
        <f t="shared" si="1"/>
        <v>1.1131622000000001</v>
      </c>
      <c r="S29" s="8">
        <f t="shared" si="2"/>
        <v>0.13017419999999999</v>
      </c>
      <c r="T29" s="9">
        <f t="shared" si="10"/>
        <v>0.10469752343694705</v>
      </c>
      <c r="U29" s="10">
        <f t="shared" si="3"/>
        <v>83.044499999999999</v>
      </c>
      <c r="V29" s="8">
        <f t="shared" si="4"/>
        <v>0.1101529</v>
      </c>
      <c r="W29" s="8">
        <f t="shared" si="5"/>
        <v>0.1219816</v>
      </c>
      <c r="X29" s="8">
        <f t="shared" si="6"/>
        <v>0.13017419999999999</v>
      </c>
      <c r="Y29" s="8">
        <f t="shared" si="7"/>
        <v>0.13836670000000001</v>
      </c>
      <c r="Z29" s="8">
        <f t="shared" si="8"/>
        <v>0.15019550000000001</v>
      </c>
      <c r="AA29" s="11" t="str">
        <f t="shared" si="11"/>
        <v>*</v>
      </c>
      <c r="AC29" s="8">
        <f t="shared" si="9"/>
        <v>83.044499999999999</v>
      </c>
      <c r="AE29" s="6">
        <f t="shared" si="12"/>
        <v>-162.6340549141365</v>
      </c>
      <c r="AF29" s="6">
        <f t="shared" si="13"/>
        <v>162.89440331413647</v>
      </c>
      <c r="AI29" s="14"/>
    </row>
    <row r="30" spans="9:35" ht="16.149999999999999" customHeight="1" x14ac:dyDescent="0.25">
      <c r="I30" s="7"/>
      <c r="J30" s="7"/>
      <c r="K30" s="7"/>
      <c r="L30" s="7"/>
      <c r="M30" s="6">
        <v>17</v>
      </c>
      <c r="N30" s="18">
        <v>0.66666666666666696</v>
      </c>
      <c r="O30" s="19" t="s">
        <v>33</v>
      </c>
      <c r="P30" s="20">
        <v>0.70833333333333404</v>
      </c>
      <c r="Q30" s="8">
        <f t="shared" si="0"/>
        <v>1.3703460000000001</v>
      </c>
      <c r="R30" s="8">
        <f t="shared" si="1"/>
        <v>1.2430748</v>
      </c>
      <c r="S30" s="8">
        <f t="shared" si="2"/>
        <v>0.12727089999999999</v>
      </c>
      <c r="T30" s="9">
        <f t="shared" si="10"/>
        <v>9.2875011128576282E-2</v>
      </c>
      <c r="U30" s="10">
        <f t="shared" si="3"/>
        <v>81.988029999999995</v>
      </c>
      <c r="V30" s="8">
        <f t="shared" si="4"/>
        <v>0.10661710000000001</v>
      </c>
      <c r="W30" s="8">
        <f t="shared" si="5"/>
        <v>0.11881949999999999</v>
      </c>
      <c r="X30" s="8">
        <f t="shared" si="6"/>
        <v>0.12727089999999999</v>
      </c>
      <c r="Y30" s="8">
        <f t="shared" si="7"/>
        <v>0.13572219999999999</v>
      </c>
      <c r="Z30" s="8">
        <f t="shared" si="8"/>
        <v>0.14792459999999999</v>
      </c>
      <c r="AA30" s="11" t="str">
        <f t="shared" si="11"/>
        <v>*</v>
      </c>
      <c r="AC30" s="8">
        <f t="shared" si="9"/>
        <v>81.988029999999995</v>
      </c>
      <c r="AE30" s="6">
        <f t="shared" si="12"/>
        <v>-160.56631506338945</v>
      </c>
      <c r="AF30" s="6">
        <f t="shared" si="13"/>
        <v>160.82085686338945</v>
      </c>
      <c r="AI30" s="14"/>
    </row>
    <row r="31" spans="9:35" ht="16.149999999999999" customHeight="1" x14ac:dyDescent="0.25">
      <c r="I31" s="7"/>
      <c r="J31" s="7"/>
      <c r="K31" s="7"/>
      <c r="L31" s="7"/>
      <c r="M31" s="6">
        <v>18</v>
      </c>
      <c r="N31" s="18">
        <v>0.70833333333333304</v>
      </c>
      <c r="O31" s="19" t="s">
        <v>33</v>
      </c>
      <c r="P31" s="20">
        <v>0.75</v>
      </c>
      <c r="Q31" s="8">
        <f t="shared" si="0"/>
        <v>1.4911829999999999</v>
      </c>
      <c r="R31" s="8">
        <f t="shared" si="1"/>
        <v>1.4171503999999999</v>
      </c>
      <c r="S31" s="8">
        <f t="shared" si="2"/>
        <v>7.4032200000000006E-2</v>
      </c>
      <c r="T31" s="9">
        <f t="shared" si="10"/>
        <v>4.9646622849107057E-2</v>
      </c>
      <c r="U31" s="10">
        <f t="shared" si="3"/>
        <v>80.110740000000007</v>
      </c>
      <c r="V31" s="8">
        <f t="shared" si="4"/>
        <v>5.2010300000000002E-2</v>
      </c>
      <c r="W31" s="8">
        <f t="shared" si="5"/>
        <v>6.5020999999999995E-2</v>
      </c>
      <c r="X31" s="8">
        <f t="shared" si="6"/>
        <v>7.4032200000000006E-2</v>
      </c>
      <c r="Y31" s="8">
        <f t="shared" si="7"/>
        <v>8.30433E-2</v>
      </c>
      <c r="Z31" s="8">
        <f t="shared" si="8"/>
        <v>9.6054100000000003E-2</v>
      </c>
      <c r="AA31" s="11" t="str">
        <f t="shared" si="11"/>
        <v>*</v>
      </c>
      <c r="AC31" s="8">
        <f t="shared" si="9"/>
        <v>80.110740000000007</v>
      </c>
      <c r="AE31" s="6">
        <f t="shared" si="12"/>
        <v>-156.94013297485228</v>
      </c>
      <c r="AF31" s="6">
        <f t="shared" si="13"/>
        <v>157.08819737485229</v>
      </c>
      <c r="AI31" s="14"/>
    </row>
    <row r="32" spans="9:35" ht="16.149999999999999" customHeight="1" x14ac:dyDescent="0.25">
      <c r="I32" s="7"/>
      <c r="J32" s="7"/>
      <c r="K32" s="7"/>
      <c r="L32" s="7"/>
      <c r="M32" s="6">
        <v>19</v>
      </c>
      <c r="N32" s="3">
        <v>0.75</v>
      </c>
      <c r="O32" s="4" t="s">
        <v>33</v>
      </c>
      <c r="P32" s="5">
        <v>0.79166666666666696</v>
      </c>
      <c r="Q32" s="8">
        <f t="shared" si="0"/>
        <v>1.5218430000000001</v>
      </c>
      <c r="R32" s="8">
        <f t="shared" si="1"/>
        <v>1.4673086</v>
      </c>
      <c r="S32" s="8">
        <f t="shared" si="2"/>
        <v>5.4533999999999999E-2</v>
      </c>
      <c r="T32" s="9">
        <f t="shared" si="10"/>
        <v>3.5834182632505457E-2</v>
      </c>
      <c r="U32" s="10">
        <f t="shared" si="3"/>
        <v>76.94717</v>
      </c>
      <c r="V32" s="8">
        <f t="shared" si="4"/>
        <v>3.1536399999999999E-2</v>
      </c>
      <c r="W32" s="8">
        <f t="shared" si="5"/>
        <v>4.51236E-2</v>
      </c>
      <c r="X32" s="8">
        <f t="shared" si="6"/>
        <v>5.4533999999999999E-2</v>
      </c>
      <c r="Y32" s="8">
        <f t="shared" si="7"/>
        <v>6.3944500000000001E-2</v>
      </c>
      <c r="Z32" s="8">
        <f t="shared" si="8"/>
        <v>7.7531699999999995E-2</v>
      </c>
      <c r="AA32" s="11" t="str">
        <f t="shared" si="11"/>
        <v>*</v>
      </c>
      <c r="AC32" s="8">
        <f t="shared" si="9"/>
        <v>76.94717</v>
      </c>
      <c r="AE32" s="6">
        <f t="shared" si="12"/>
        <v>-150.75914791228089</v>
      </c>
      <c r="AF32" s="6">
        <f t="shared" si="13"/>
        <v>150.86821591228087</v>
      </c>
      <c r="AI32" s="14"/>
    </row>
    <row r="33" spans="9:35" ht="16.149999999999999" customHeight="1" x14ac:dyDescent="0.25">
      <c r="I33" s="7"/>
      <c r="J33" s="7"/>
      <c r="K33" s="7"/>
      <c r="L33" s="7"/>
      <c r="M33" s="6">
        <v>20</v>
      </c>
      <c r="N33" s="3">
        <v>0.79166666666666696</v>
      </c>
      <c r="O33" s="4" t="s">
        <v>33</v>
      </c>
      <c r="P33" s="5">
        <v>0.83333333333333404</v>
      </c>
      <c r="Q33" s="8">
        <f t="shared" si="0"/>
        <v>1.5704610000000001</v>
      </c>
      <c r="R33" s="8">
        <f t="shared" si="1"/>
        <v>1.5089410999999999</v>
      </c>
      <c r="S33" s="8">
        <f t="shared" si="2"/>
        <v>6.15203E-2</v>
      </c>
      <c r="T33" s="9">
        <f t="shared" si="10"/>
        <v>3.9173401950128015E-2</v>
      </c>
      <c r="U33" s="10">
        <f t="shared" si="3"/>
        <v>72.695679999999996</v>
      </c>
      <c r="V33" s="8">
        <f t="shared" si="4"/>
        <v>3.9126099999999997E-2</v>
      </c>
      <c r="W33" s="8">
        <f t="shared" si="5"/>
        <v>5.2356800000000002E-2</v>
      </c>
      <c r="X33" s="8">
        <f t="shared" si="6"/>
        <v>6.15203E-2</v>
      </c>
      <c r="Y33" s="8">
        <f t="shared" si="7"/>
        <v>7.0683899999999994E-2</v>
      </c>
      <c r="Z33" s="8">
        <f t="shared" si="8"/>
        <v>8.3914600000000006E-2</v>
      </c>
      <c r="AA33" s="11" t="str">
        <f t="shared" si="11"/>
        <v>*</v>
      </c>
      <c r="AC33" s="8">
        <f t="shared" si="9"/>
        <v>72.695679999999996</v>
      </c>
      <c r="AE33" s="6">
        <f t="shared" si="12"/>
        <v>-142.41939433164868</v>
      </c>
      <c r="AF33" s="6">
        <f t="shared" si="13"/>
        <v>142.5424349316487</v>
      </c>
      <c r="AI33" s="14"/>
    </row>
    <row r="34" spans="9:35" ht="16.149999999999999" customHeight="1" x14ac:dyDescent="0.25">
      <c r="I34" s="7"/>
      <c r="J34" s="7"/>
      <c r="K34" s="7"/>
      <c r="L34" s="7"/>
      <c r="M34" s="6">
        <v>21</v>
      </c>
      <c r="N34" s="3">
        <v>0.83333333333333304</v>
      </c>
      <c r="O34" s="4" t="s">
        <v>33</v>
      </c>
      <c r="P34" s="5">
        <v>0.875</v>
      </c>
      <c r="Q34" s="8">
        <f t="shared" si="0"/>
        <v>1.440901</v>
      </c>
      <c r="R34" s="8">
        <f t="shared" si="1"/>
        <v>1.3795207</v>
      </c>
      <c r="S34" s="8">
        <f t="shared" si="2"/>
        <v>6.13806E-2</v>
      </c>
      <c r="T34" s="9">
        <f t="shared" si="10"/>
        <v>4.2598762857406582E-2</v>
      </c>
      <c r="U34" s="10">
        <f t="shared" si="3"/>
        <v>69.051599999999993</v>
      </c>
      <c r="V34" s="8">
        <f t="shared" si="4"/>
        <v>4.0487099999999998E-2</v>
      </c>
      <c r="W34" s="8">
        <f t="shared" si="5"/>
        <v>5.2831099999999999E-2</v>
      </c>
      <c r="X34" s="8">
        <f t="shared" si="6"/>
        <v>6.13806E-2</v>
      </c>
      <c r="Y34" s="8">
        <f t="shared" si="7"/>
        <v>6.9930099999999995E-2</v>
      </c>
      <c r="Z34" s="8">
        <f t="shared" si="8"/>
        <v>8.2274200000000006E-2</v>
      </c>
      <c r="AA34" s="11" t="str">
        <f t="shared" si="11"/>
        <v>*</v>
      </c>
      <c r="AC34" s="8">
        <f t="shared" si="9"/>
        <v>69.051599999999993</v>
      </c>
      <c r="AE34" s="6">
        <f t="shared" si="12"/>
        <v>-135.27726847486596</v>
      </c>
      <c r="AF34" s="6">
        <f t="shared" si="13"/>
        <v>135.40002967486595</v>
      </c>
      <c r="AI34" s="14"/>
    </row>
    <row r="35" spans="9:35" ht="16.149999999999999" customHeight="1" x14ac:dyDescent="0.25">
      <c r="I35" s="7"/>
      <c r="J35" s="7"/>
      <c r="K35" s="7"/>
      <c r="L35" s="7"/>
      <c r="M35" s="6">
        <v>22</v>
      </c>
      <c r="N35" s="3">
        <v>0.875</v>
      </c>
      <c r="O35" s="4" t="s">
        <v>33</v>
      </c>
      <c r="P35" s="5">
        <v>0.91666666666666696</v>
      </c>
      <c r="Q35" s="8">
        <f t="shared" si="0"/>
        <v>1.200202</v>
      </c>
      <c r="R35" s="8">
        <f t="shared" si="1"/>
        <v>1.1530111000000001</v>
      </c>
      <c r="S35" s="8">
        <f t="shared" si="2"/>
        <v>4.7190999999999997E-2</v>
      </c>
      <c r="T35" s="9">
        <f t="shared" si="10"/>
        <v>3.9319214598875857E-2</v>
      </c>
      <c r="U35" s="10">
        <f t="shared" si="3"/>
        <v>66.478149999999999</v>
      </c>
      <c r="V35" s="8">
        <f t="shared" si="4"/>
        <v>2.80176E-2</v>
      </c>
      <c r="W35" s="8">
        <f t="shared" si="5"/>
        <v>3.9345400000000003E-2</v>
      </c>
      <c r="X35" s="8">
        <f t="shared" si="6"/>
        <v>4.7190999999999997E-2</v>
      </c>
      <c r="Y35" s="8">
        <f t="shared" si="7"/>
        <v>5.5036599999999998E-2</v>
      </c>
      <c r="Z35" s="8">
        <f t="shared" si="8"/>
        <v>6.6364500000000007E-2</v>
      </c>
      <c r="AA35" s="11" t="str">
        <f t="shared" si="11"/>
        <v>*</v>
      </c>
      <c r="AC35" s="8">
        <f t="shared" si="9"/>
        <v>66.478149999999999</v>
      </c>
      <c r="AE35" s="6">
        <f t="shared" si="12"/>
        <v>-130.24758875885138</v>
      </c>
      <c r="AF35" s="6">
        <f t="shared" si="13"/>
        <v>130.34197075885137</v>
      </c>
      <c r="AI35" s="14"/>
    </row>
    <row r="36" spans="9:35" ht="16.149999999999999" customHeight="1" x14ac:dyDescent="0.25">
      <c r="I36" s="7"/>
      <c r="J36" s="7"/>
      <c r="K36" s="7"/>
      <c r="L36" s="7"/>
      <c r="M36" s="6">
        <v>23</v>
      </c>
      <c r="N36" s="3">
        <v>0.91666666666666696</v>
      </c>
      <c r="O36" s="4" t="s">
        <v>33</v>
      </c>
      <c r="P36" s="5">
        <v>0.95833333333333404</v>
      </c>
      <c r="Q36" s="8">
        <f t="shared" si="0"/>
        <v>0.95498380000000005</v>
      </c>
      <c r="R36" s="8">
        <f t="shared" si="1"/>
        <v>0.91813712999999997</v>
      </c>
      <c r="S36" s="8">
        <f t="shared" si="2"/>
        <v>3.6846700000000003E-2</v>
      </c>
      <c r="T36" s="9">
        <f t="shared" si="10"/>
        <v>3.8583586444084182E-2</v>
      </c>
      <c r="U36" s="10">
        <f t="shared" si="3"/>
        <v>64.614500000000007</v>
      </c>
      <c r="V36" s="8">
        <f t="shared" si="4"/>
        <v>1.97646E-2</v>
      </c>
      <c r="W36" s="8">
        <f t="shared" si="5"/>
        <v>2.9856799999999999E-2</v>
      </c>
      <c r="X36" s="8">
        <f t="shared" si="6"/>
        <v>3.6846700000000003E-2</v>
      </c>
      <c r="Y36" s="8">
        <f t="shared" si="7"/>
        <v>4.38365E-2</v>
      </c>
      <c r="Z36" s="8">
        <f t="shared" si="8"/>
        <v>5.3928700000000003E-2</v>
      </c>
      <c r="AA36" s="11" t="str">
        <f t="shared" si="11"/>
        <v>*</v>
      </c>
      <c r="AC36" s="8">
        <f t="shared" si="9"/>
        <v>64.614500000000007</v>
      </c>
      <c r="AE36" s="6">
        <f t="shared" si="12"/>
        <v>-126.60524617906333</v>
      </c>
      <c r="AF36" s="6">
        <f t="shared" si="13"/>
        <v>126.67893957906331</v>
      </c>
      <c r="AI36" s="14"/>
    </row>
    <row r="37" spans="9:35" ht="16.149999999999999" customHeight="1" x14ac:dyDescent="0.25">
      <c r="I37" s="7"/>
      <c r="J37" s="7"/>
      <c r="K37" s="7"/>
      <c r="L37" s="7"/>
      <c r="M37" s="6">
        <v>24</v>
      </c>
      <c r="N37" s="3">
        <v>0.95833333333333304</v>
      </c>
      <c r="O37" s="4" t="s">
        <v>33</v>
      </c>
      <c r="P37" s="5">
        <v>1</v>
      </c>
      <c r="Q37" s="8">
        <f t="shared" si="0"/>
        <v>0.7957997</v>
      </c>
      <c r="R37" s="8">
        <f t="shared" si="1"/>
        <v>0.77126653999999994</v>
      </c>
      <c r="S37" s="8">
        <f t="shared" si="2"/>
        <v>2.4533200000000002E-2</v>
      </c>
      <c r="T37" s="9">
        <f t="shared" si="10"/>
        <v>3.0828360453013494E-2</v>
      </c>
      <c r="U37" s="10">
        <f t="shared" si="3"/>
        <v>62.645180000000003</v>
      </c>
      <c r="V37" s="8">
        <f t="shared" si="4"/>
        <v>8.5178000000000007E-3</v>
      </c>
      <c r="W37" s="8">
        <f t="shared" si="5"/>
        <v>1.7979800000000001E-2</v>
      </c>
      <c r="X37" s="8">
        <f t="shared" si="6"/>
        <v>2.4533200000000002E-2</v>
      </c>
      <c r="Y37" s="8">
        <f t="shared" si="7"/>
        <v>3.1086599999999999E-2</v>
      </c>
      <c r="Z37" s="8">
        <f t="shared" si="8"/>
        <v>4.0548599999999997E-2</v>
      </c>
      <c r="AA37" s="11" t="str">
        <f t="shared" si="11"/>
        <v>*</v>
      </c>
      <c r="AC37" s="8">
        <f t="shared" si="9"/>
        <v>62.645180000000003</v>
      </c>
      <c r="AE37" s="6">
        <f t="shared" si="12"/>
        <v>-122.7577634050289</v>
      </c>
      <c r="AF37" s="6">
        <f t="shared" si="13"/>
        <v>122.80682980502887</v>
      </c>
      <c r="AI37" s="14"/>
    </row>
    <row r="38" spans="9:35" ht="16.149999999999999" customHeight="1" x14ac:dyDescent="0.25">
      <c r="I38" s="7"/>
      <c r="J38" s="7"/>
      <c r="K38" s="7"/>
      <c r="L38" s="7"/>
      <c r="N38" s="43" t="s">
        <v>54</v>
      </c>
      <c r="O38" s="44"/>
      <c r="P38" s="45"/>
      <c r="Q38" s="15">
        <f>SUM(Q14:Q37)</f>
        <v>25.611002500000001</v>
      </c>
      <c r="R38" s="15">
        <f>SUM(R14:R37)</f>
        <v>24.904036610000002</v>
      </c>
      <c r="S38" s="15">
        <f>SUM(S14:S37)</f>
        <v>0.70696619999999999</v>
      </c>
      <c r="T38" s="16">
        <f t="shared" si="10"/>
        <v>2.7604003396587071E-2</v>
      </c>
      <c r="U38" s="17">
        <f>AVERAGE(U14:U37)</f>
        <v>70.015044583333321</v>
      </c>
      <c r="V38" s="15">
        <f>NORMSINV(0.1)*$AD$14+$S$38</f>
        <v>-89.020923797445832</v>
      </c>
      <c r="W38" s="15">
        <f>NORMSINV(0.3)*$AD$14+$S$38</f>
        <v>-36.008959076776335</v>
      </c>
      <c r="X38" s="15">
        <f>NORMSINV(0.5)*$AD$14+$S$38</f>
        <v>0.70696619999999999</v>
      </c>
      <c r="Y38" s="15">
        <f>NORMSINV(0.7)*$AD$14+$S$38</f>
        <v>37.422891476776321</v>
      </c>
      <c r="Z38" s="15">
        <f>NORMSINV(0.9)*$AD$14+$S$38</f>
        <v>90.434856197445825</v>
      </c>
      <c r="AA38" s="11" t="str">
        <f t="shared" si="11"/>
        <v/>
      </c>
      <c r="AI38" s="14"/>
    </row>
    <row r="39" spans="9:35" ht="18" customHeight="1" x14ac:dyDescent="0.25">
      <c r="N39" s="34" t="str">
        <f>IF(COUNTIF(AA14:AA37,"")&lt;&gt;24,"* The impact percentiles indicate that it is uncertain whether the impact is positive or negative in this hour","")</f>
        <v>* The impact percentiles indicate that it is uncertain whether the impact is positive or negative in this hour</v>
      </c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9:35" x14ac:dyDescent="0.25">
      <c r="S40" s="14"/>
    </row>
    <row r="42" spans="9:35" x14ac:dyDescent="0.25">
      <c r="Q42" s="14"/>
      <c r="R42" s="14"/>
      <c r="S42" s="14"/>
    </row>
    <row r="43" spans="9:35" x14ac:dyDescent="0.25">
      <c r="Q43" s="14"/>
      <c r="R43" s="14"/>
      <c r="S43" s="14"/>
    </row>
    <row r="44" spans="9:35" x14ac:dyDescent="0.25">
      <c r="Q44" s="14"/>
      <c r="R44" s="14"/>
      <c r="S44" s="14"/>
    </row>
  </sheetData>
  <protectedRanges>
    <protectedRange password="DD26" sqref="V12:Z13" name="Range3"/>
  </protectedRanges>
  <mergeCells count="17">
    <mergeCell ref="D6:F6"/>
    <mergeCell ref="B2:Z2"/>
    <mergeCell ref="B3:Z3"/>
    <mergeCell ref="D5:F5"/>
    <mergeCell ref="D7:F7"/>
    <mergeCell ref="N39:Z39"/>
    <mergeCell ref="D8:F8"/>
    <mergeCell ref="U12:U13"/>
    <mergeCell ref="V12:Z12"/>
    <mergeCell ref="N12:P13"/>
    <mergeCell ref="Q12:Q13"/>
    <mergeCell ref="R12:R13"/>
    <mergeCell ref="S12:S13"/>
    <mergeCell ref="T12:T13"/>
    <mergeCell ref="D9:F9"/>
    <mergeCell ref="N38:P38"/>
    <mergeCell ref="D10:F10"/>
  </mergeCells>
  <dataValidations count="5">
    <dataValidation type="list" allowBlank="1" showInputMessage="1" showErrorMessage="1" sqref="D5">
      <formula1>aggregationrange</formula1>
    </dataValidation>
    <dataValidation type="list" allowBlank="1" showInputMessage="1" showErrorMessage="1" sqref="D7">
      <formula1>daytyperange</formula1>
    </dataValidation>
    <dataValidation type="list" allowBlank="1" showInputMessage="1" showErrorMessage="1" sqref="D8">
      <formula1>monthrange</formula1>
    </dataValidation>
    <dataValidation type="list" allowBlank="1" showInputMessage="1" showErrorMessage="1" sqref="D9">
      <formula1>lcarange</formula1>
    </dataValidation>
    <dataValidation type="list" allowBlank="1" showInputMessage="1" showErrorMessage="1" sqref="D6:F6">
      <formula1>raterange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1" sqref="E1:E13"/>
    </sheetView>
  </sheetViews>
  <sheetFormatPr defaultRowHeight="15" x14ac:dyDescent="0.25"/>
  <cols>
    <col min="2" max="2" width="19.140625" bestFit="1" customWidth="1"/>
    <col min="3" max="3" width="20.28515625" bestFit="1" customWidth="1"/>
    <col min="4" max="4" width="10.85546875" bestFit="1" customWidth="1"/>
    <col min="5" max="5" width="10.85546875" customWidth="1"/>
    <col min="6" max="6" width="16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20807</v>
      </c>
      <c r="F1" t="s">
        <v>13</v>
      </c>
      <c r="H1" t="s">
        <v>34</v>
      </c>
    </row>
    <row r="2" spans="1:9" x14ac:dyDescent="0.25">
      <c r="A2" t="s">
        <v>68</v>
      </c>
      <c r="B2" t="s">
        <v>4</v>
      </c>
      <c r="C2" t="s">
        <v>52</v>
      </c>
      <c r="D2" t="s">
        <v>14</v>
      </c>
      <c r="E2">
        <v>0</v>
      </c>
      <c r="F2" t="s">
        <v>7</v>
      </c>
      <c r="H2" t="str">
        <f>ratechoice&amp;" "&amp;resultchoice&amp;" "&amp;lcachoice&amp;" "&amp;monthchoice&amp;" "&amp;daytypechoice&amp;" "</f>
        <v xml:space="preserve">E7 Individual Customer All April Monthly Peak </v>
      </c>
    </row>
    <row r="3" spans="1:9" x14ac:dyDescent="0.25">
      <c r="A3" t="s">
        <v>67</v>
      </c>
      <c r="B3" t="s">
        <v>5</v>
      </c>
      <c r="C3" t="s">
        <v>6</v>
      </c>
      <c r="D3" t="s">
        <v>15</v>
      </c>
      <c r="E3">
        <v>0</v>
      </c>
      <c r="F3" t="s">
        <v>8</v>
      </c>
      <c r="I3" s="1"/>
    </row>
    <row r="4" spans="1:9" x14ac:dyDescent="0.25">
      <c r="D4" t="s">
        <v>16</v>
      </c>
      <c r="E4">
        <v>0</v>
      </c>
      <c r="F4" t="s">
        <v>63</v>
      </c>
      <c r="I4" s="1"/>
    </row>
    <row r="5" spans="1:9" x14ac:dyDescent="0.25">
      <c r="D5" t="s">
        <v>17</v>
      </c>
      <c r="E5">
        <v>0</v>
      </c>
      <c r="F5" t="s">
        <v>9</v>
      </c>
      <c r="I5" s="1"/>
    </row>
    <row r="6" spans="1:9" x14ac:dyDescent="0.25">
      <c r="D6" t="s">
        <v>18</v>
      </c>
      <c r="E6">
        <v>1</v>
      </c>
      <c r="F6" t="s">
        <v>65</v>
      </c>
      <c r="I6" s="1"/>
    </row>
    <row r="7" spans="1:9" x14ac:dyDescent="0.25">
      <c r="D7" t="s">
        <v>19</v>
      </c>
      <c r="E7">
        <v>1</v>
      </c>
      <c r="F7" t="s">
        <v>10</v>
      </c>
      <c r="I7" s="1"/>
    </row>
    <row r="8" spans="1:9" x14ac:dyDescent="0.25">
      <c r="D8" t="s">
        <v>20</v>
      </c>
      <c r="E8">
        <v>1</v>
      </c>
      <c r="F8" t="s">
        <v>11</v>
      </c>
      <c r="I8" s="1"/>
    </row>
    <row r="9" spans="1:9" x14ac:dyDescent="0.25">
      <c r="D9" t="s">
        <v>21</v>
      </c>
      <c r="E9">
        <v>1</v>
      </c>
      <c r="F9" t="s">
        <v>12</v>
      </c>
      <c r="I9" s="1"/>
    </row>
    <row r="10" spans="1:9" x14ac:dyDescent="0.25">
      <c r="D10" t="s">
        <v>22</v>
      </c>
      <c r="E10">
        <v>1</v>
      </c>
      <c r="F10" t="s">
        <v>64</v>
      </c>
      <c r="I10" s="1"/>
    </row>
    <row r="11" spans="1:9" x14ac:dyDescent="0.25">
      <c r="D11" t="s">
        <v>23</v>
      </c>
      <c r="E11">
        <v>1</v>
      </c>
      <c r="I11" s="1"/>
    </row>
    <row r="12" spans="1:9" x14ac:dyDescent="0.25">
      <c r="D12" t="s">
        <v>24</v>
      </c>
      <c r="E12">
        <v>0</v>
      </c>
      <c r="I12" s="1"/>
    </row>
    <row r="13" spans="1:9" x14ac:dyDescent="0.25">
      <c r="D13" t="s">
        <v>25</v>
      </c>
      <c r="E13">
        <v>0</v>
      </c>
      <c r="I13" s="1"/>
    </row>
    <row r="14" spans="1:9" x14ac:dyDescent="0.25">
      <c r="I14" s="1"/>
    </row>
    <row r="15" spans="1:9" x14ac:dyDescent="0.25">
      <c r="I15" s="1"/>
    </row>
    <row r="16" spans="1:9" x14ac:dyDescent="0.25">
      <c r="I16" s="1"/>
    </row>
    <row r="17" spans="9:9" x14ac:dyDescent="0.25">
      <c r="I17" s="1"/>
    </row>
    <row r="18" spans="9:9" x14ac:dyDescent="0.25">
      <c r="I18" s="1"/>
    </row>
    <row r="19" spans="9:9" x14ac:dyDescent="0.25">
      <c r="I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737"/>
  <sheetViews>
    <sheetView workbookViewId="0">
      <selection sqref="A1:T20737"/>
    </sheetView>
  </sheetViews>
  <sheetFormatPr defaultRowHeight="15" x14ac:dyDescent="0.25"/>
  <sheetData>
    <row r="1" spans="1:20" x14ac:dyDescent="0.25">
      <c r="A1" s="31" t="s">
        <v>26</v>
      </c>
      <c r="B1" s="31" t="s">
        <v>69</v>
      </c>
      <c r="C1" s="31" t="s">
        <v>49</v>
      </c>
      <c r="D1" s="31" t="s">
        <v>27</v>
      </c>
      <c r="E1" s="31" t="s">
        <v>28</v>
      </c>
      <c r="F1" s="31" t="s">
        <v>55</v>
      </c>
      <c r="G1" s="31" t="s">
        <v>29</v>
      </c>
      <c r="H1" s="31" t="s">
        <v>46</v>
      </c>
      <c r="I1" s="31" t="s">
        <v>50</v>
      </c>
      <c r="J1" s="31" t="s">
        <v>51</v>
      </c>
      <c r="K1" s="31" t="s">
        <v>35</v>
      </c>
      <c r="L1" s="31" t="s">
        <v>36</v>
      </c>
      <c r="M1" s="31" t="s">
        <v>37</v>
      </c>
      <c r="N1" s="31" t="s">
        <v>38</v>
      </c>
      <c r="O1" s="31" t="s">
        <v>39</v>
      </c>
      <c r="P1" s="31" t="s">
        <v>40</v>
      </c>
      <c r="Q1" s="31" t="s">
        <v>30</v>
      </c>
      <c r="R1" t="s">
        <v>56</v>
      </c>
      <c r="S1" t="s">
        <v>20808</v>
      </c>
      <c r="T1" t="s">
        <v>20809</v>
      </c>
    </row>
    <row r="2" spans="1:20" x14ac:dyDescent="0.25">
      <c r="A2" s="31" t="s">
        <v>70</v>
      </c>
      <c r="B2" s="31" t="s">
        <v>67</v>
      </c>
      <c r="C2" s="31" t="s">
        <v>4</v>
      </c>
      <c r="D2" s="31" t="s">
        <v>7</v>
      </c>
      <c r="E2" s="31" t="s">
        <v>24</v>
      </c>
      <c r="F2" s="31" t="s">
        <v>6</v>
      </c>
      <c r="G2" s="31">
        <v>1</v>
      </c>
      <c r="H2" s="31">
        <v>54701</v>
      </c>
      <c r="I2" s="31">
        <v>0.72189312000000005</v>
      </c>
      <c r="J2" s="31">
        <v>0.74339060000000001</v>
      </c>
      <c r="K2" s="31">
        <v>2.1497499999999999E-2</v>
      </c>
      <c r="L2" s="31">
        <v>1.0232E-2</v>
      </c>
      <c r="M2" s="31">
        <v>1.6887800000000001E-2</v>
      </c>
      <c r="N2" s="31">
        <v>2.1497499999999999E-2</v>
      </c>
      <c r="O2" s="31">
        <v>2.6107200000000001E-2</v>
      </c>
      <c r="P2" s="31">
        <v>3.2763E-2</v>
      </c>
      <c r="Q2" s="31">
        <v>51.902979999999999</v>
      </c>
      <c r="R2">
        <v>8.7904999999999997E-3</v>
      </c>
      <c r="S2" t="s">
        <v>20810</v>
      </c>
      <c r="T2">
        <v>1</v>
      </c>
    </row>
    <row r="3" spans="1:20" x14ac:dyDescent="0.25">
      <c r="A3" s="31" t="s">
        <v>71</v>
      </c>
      <c r="B3" s="31" t="s">
        <v>67</v>
      </c>
      <c r="C3" s="31" t="s">
        <v>4</v>
      </c>
      <c r="D3" s="31" t="s">
        <v>7</v>
      </c>
      <c r="E3" s="31" t="s">
        <v>24</v>
      </c>
      <c r="F3" s="31" t="s">
        <v>6</v>
      </c>
      <c r="G3" s="31">
        <v>2</v>
      </c>
      <c r="H3" s="31">
        <v>54701</v>
      </c>
      <c r="I3" s="31">
        <v>0.70614619000000001</v>
      </c>
      <c r="J3" s="31">
        <v>0.71216959999999996</v>
      </c>
      <c r="K3" s="31">
        <v>6.0233999999999999E-3</v>
      </c>
      <c r="L3" s="31">
        <v>-5.4827000000000001E-3</v>
      </c>
      <c r="M3" s="31">
        <v>1.3152000000000001E-3</v>
      </c>
      <c r="N3" s="31">
        <v>6.0233999999999999E-3</v>
      </c>
      <c r="O3" s="31">
        <v>1.0731600000000001E-2</v>
      </c>
      <c r="P3" s="31">
        <v>1.75295E-2</v>
      </c>
      <c r="Q3" s="31">
        <v>51.396050000000002</v>
      </c>
      <c r="R3">
        <v>8.9782000000000004E-3</v>
      </c>
      <c r="S3" t="s">
        <v>20810</v>
      </c>
      <c r="T3">
        <v>1</v>
      </c>
    </row>
    <row r="4" spans="1:20" x14ac:dyDescent="0.25">
      <c r="A4" s="31" t="s">
        <v>72</v>
      </c>
      <c r="B4" s="31" t="s">
        <v>67</v>
      </c>
      <c r="C4" s="31" t="s">
        <v>4</v>
      </c>
      <c r="D4" s="31" t="s">
        <v>7</v>
      </c>
      <c r="E4" s="31" t="s">
        <v>24</v>
      </c>
      <c r="F4" s="31" t="s">
        <v>6</v>
      </c>
      <c r="G4" s="31">
        <v>3</v>
      </c>
      <c r="H4" s="31">
        <v>54701</v>
      </c>
      <c r="I4" s="31">
        <v>0.71798729999999999</v>
      </c>
      <c r="J4" s="31">
        <v>0.70309160000000004</v>
      </c>
      <c r="K4" s="31">
        <v>-1.48957E-2</v>
      </c>
      <c r="L4" s="31">
        <v>-2.61826E-2</v>
      </c>
      <c r="M4" s="31">
        <v>-1.9514199999999999E-2</v>
      </c>
      <c r="N4" s="31">
        <v>-1.48957E-2</v>
      </c>
      <c r="O4" s="31">
        <v>-1.02772E-2</v>
      </c>
      <c r="P4" s="31">
        <v>-3.6088000000000001E-3</v>
      </c>
      <c r="Q4" s="31">
        <v>50.931319999999999</v>
      </c>
      <c r="R4">
        <v>8.8071999999999994E-3</v>
      </c>
      <c r="S4" t="s">
        <v>20810</v>
      </c>
      <c r="T4">
        <v>1</v>
      </c>
    </row>
    <row r="5" spans="1:20" x14ac:dyDescent="0.25">
      <c r="A5" s="31" t="s">
        <v>73</v>
      </c>
      <c r="B5" s="31" t="s">
        <v>67</v>
      </c>
      <c r="C5" s="31" t="s">
        <v>4</v>
      </c>
      <c r="D5" s="31" t="s">
        <v>7</v>
      </c>
      <c r="E5" s="31" t="s">
        <v>24</v>
      </c>
      <c r="F5" s="31" t="s">
        <v>6</v>
      </c>
      <c r="G5" s="31">
        <v>4</v>
      </c>
      <c r="H5" s="31">
        <v>54701</v>
      </c>
      <c r="I5" s="31">
        <v>0.77511395999999999</v>
      </c>
      <c r="J5" s="31">
        <v>0.73376620000000004</v>
      </c>
      <c r="K5" s="31">
        <v>-4.1347799999999997E-2</v>
      </c>
      <c r="L5" s="31">
        <v>-5.32568E-2</v>
      </c>
      <c r="M5" s="31">
        <v>-4.6220799999999999E-2</v>
      </c>
      <c r="N5" s="31">
        <v>-4.1347799999999997E-2</v>
      </c>
      <c r="O5" s="31">
        <v>-3.6474699999999999E-2</v>
      </c>
      <c r="P5" s="31">
        <v>-2.9438700000000002E-2</v>
      </c>
      <c r="Q5" s="31">
        <v>50.487490000000001</v>
      </c>
      <c r="R5">
        <v>9.2926999999999992E-3</v>
      </c>
      <c r="S5" t="s">
        <v>20810</v>
      </c>
      <c r="T5">
        <v>1</v>
      </c>
    </row>
    <row r="6" spans="1:20" x14ac:dyDescent="0.25">
      <c r="A6" s="31" t="s">
        <v>74</v>
      </c>
      <c r="B6" s="31" t="s">
        <v>67</v>
      </c>
      <c r="C6" s="31" t="s">
        <v>4</v>
      </c>
      <c r="D6" s="31" t="s">
        <v>7</v>
      </c>
      <c r="E6" s="31" t="s">
        <v>24</v>
      </c>
      <c r="F6" s="31" t="s">
        <v>6</v>
      </c>
      <c r="G6" s="31">
        <v>5</v>
      </c>
      <c r="H6" s="31">
        <v>54701</v>
      </c>
      <c r="I6" s="31">
        <v>0.91719284000000001</v>
      </c>
      <c r="J6" s="31">
        <v>0.842746</v>
      </c>
      <c r="K6" s="31">
        <v>-7.4446799999999994E-2</v>
      </c>
      <c r="L6" s="31">
        <v>-8.7385199999999996E-2</v>
      </c>
      <c r="M6" s="31">
        <v>-7.9741099999999995E-2</v>
      </c>
      <c r="N6" s="31">
        <v>-7.4446799999999994E-2</v>
      </c>
      <c r="O6" s="31">
        <v>-6.9152500000000006E-2</v>
      </c>
      <c r="P6" s="31">
        <v>-6.1508399999999998E-2</v>
      </c>
      <c r="Q6" s="31">
        <v>50.198030000000003</v>
      </c>
      <c r="R6">
        <v>1.00959E-2</v>
      </c>
      <c r="S6" t="s">
        <v>20810</v>
      </c>
      <c r="T6">
        <v>1</v>
      </c>
    </row>
    <row r="7" spans="1:20" x14ac:dyDescent="0.25">
      <c r="A7" s="31" t="s">
        <v>75</v>
      </c>
      <c r="B7" s="31" t="s">
        <v>67</v>
      </c>
      <c r="C7" s="31" t="s">
        <v>4</v>
      </c>
      <c r="D7" s="31" t="s">
        <v>7</v>
      </c>
      <c r="E7" s="31" t="s">
        <v>24</v>
      </c>
      <c r="F7" s="31" t="s">
        <v>6</v>
      </c>
      <c r="G7" s="31">
        <v>6</v>
      </c>
      <c r="H7" s="31">
        <v>54701</v>
      </c>
      <c r="I7" s="31">
        <v>1.1570800000000001</v>
      </c>
      <c r="J7" s="31">
        <v>1.049312</v>
      </c>
      <c r="K7" s="31">
        <v>-0.10776810000000001</v>
      </c>
      <c r="L7" s="31">
        <v>-0.1229157</v>
      </c>
      <c r="M7" s="31">
        <v>-0.1139664</v>
      </c>
      <c r="N7" s="31">
        <v>-0.10776810000000001</v>
      </c>
      <c r="O7" s="31">
        <v>-0.1015699</v>
      </c>
      <c r="P7" s="31">
        <v>-9.2620599999999997E-2</v>
      </c>
      <c r="Q7" s="31">
        <v>49.925870000000003</v>
      </c>
      <c r="R7">
        <v>1.1819700000000001E-2</v>
      </c>
      <c r="S7" t="s">
        <v>20810</v>
      </c>
      <c r="T7">
        <v>1</v>
      </c>
    </row>
    <row r="8" spans="1:20" x14ac:dyDescent="0.25">
      <c r="A8" s="31" t="s">
        <v>76</v>
      </c>
      <c r="B8" s="31" t="s">
        <v>67</v>
      </c>
      <c r="C8" s="31" t="s">
        <v>4</v>
      </c>
      <c r="D8" s="31" t="s">
        <v>7</v>
      </c>
      <c r="E8" s="31" t="s">
        <v>24</v>
      </c>
      <c r="F8" s="31" t="s">
        <v>6</v>
      </c>
      <c r="G8" s="31">
        <v>7</v>
      </c>
      <c r="H8" s="31">
        <v>54701</v>
      </c>
      <c r="I8" s="31">
        <v>1.3241691</v>
      </c>
      <c r="J8" s="31">
        <v>1.174563</v>
      </c>
      <c r="K8" s="31">
        <v>-0.1496063</v>
      </c>
      <c r="L8" s="31">
        <v>-0.16581190000000001</v>
      </c>
      <c r="M8" s="31">
        <v>-0.1562375</v>
      </c>
      <c r="N8" s="31">
        <v>-0.1496063</v>
      </c>
      <c r="O8" s="31">
        <v>-0.14297499999999999</v>
      </c>
      <c r="P8" s="31">
        <v>-0.13340060000000001</v>
      </c>
      <c r="Q8" s="31">
        <v>49.846249999999998</v>
      </c>
      <c r="R8">
        <v>1.2645399999999999E-2</v>
      </c>
      <c r="S8" t="s">
        <v>20810</v>
      </c>
      <c r="T8">
        <v>1</v>
      </c>
    </row>
    <row r="9" spans="1:20" x14ac:dyDescent="0.25">
      <c r="A9" s="31" t="s">
        <v>77</v>
      </c>
      <c r="B9" s="31" t="s">
        <v>67</v>
      </c>
      <c r="C9" s="31" t="s">
        <v>4</v>
      </c>
      <c r="D9" s="31" t="s">
        <v>7</v>
      </c>
      <c r="E9" s="31" t="s">
        <v>24</v>
      </c>
      <c r="F9" s="31" t="s">
        <v>6</v>
      </c>
      <c r="G9" s="31">
        <v>8</v>
      </c>
      <c r="H9" s="31">
        <v>54701</v>
      </c>
      <c r="I9" s="31">
        <v>1.3386655000000001</v>
      </c>
      <c r="J9" s="31">
        <v>1.138771</v>
      </c>
      <c r="K9" s="31">
        <v>-0.19989419999999999</v>
      </c>
      <c r="L9" s="31">
        <v>-0.21534909999999999</v>
      </c>
      <c r="M9" s="31">
        <v>-0.20621819999999999</v>
      </c>
      <c r="N9" s="31">
        <v>-0.19989419999999999</v>
      </c>
      <c r="O9" s="31">
        <v>-0.1935702</v>
      </c>
      <c r="P9" s="31">
        <v>-0.1844392</v>
      </c>
      <c r="Q9" s="31">
        <v>50.668410000000002</v>
      </c>
      <c r="R9">
        <v>1.20596E-2</v>
      </c>
      <c r="S9" t="s">
        <v>20810</v>
      </c>
      <c r="T9">
        <v>1</v>
      </c>
    </row>
    <row r="10" spans="1:20" x14ac:dyDescent="0.25">
      <c r="A10" s="31" t="s">
        <v>78</v>
      </c>
      <c r="B10" s="31" t="s">
        <v>67</v>
      </c>
      <c r="C10" s="31" t="s">
        <v>4</v>
      </c>
      <c r="D10" s="31" t="s">
        <v>7</v>
      </c>
      <c r="E10" s="31" t="s">
        <v>24</v>
      </c>
      <c r="F10" s="31" t="s">
        <v>6</v>
      </c>
      <c r="G10" s="31">
        <v>9</v>
      </c>
      <c r="H10" s="31">
        <v>54701</v>
      </c>
      <c r="I10" s="31">
        <v>1.3012425000000001</v>
      </c>
      <c r="J10" s="31">
        <v>1.1261810000000001</v>
      </c>
      <c r="K10" s="31">
        <v>-0.1750611</v>
      </c>
      <c r="L10" s="31">
        <v>-0.18997620000000001</v>
      </c>
      <c r="M10" s="31">
        <v>-0.1811642</v>
      </c>
      <c r="N10" s="31">
        <v>-0.1750611</v>
      </c>
      <c r="O10" s="31">
        <v>-0.16895789999999999</v>
      </c>
      <c r="P10" s="31">
        <v>-0.16014600000000001</v>
      </c>
      <c r="Q10" s="31">
        <v>53.574019999999997</v>
      </c>
      <c r="R10">
        <v>1.1638300000000001E-2</v>
      </c>
      <c r="S10" t="s">
        <v>20810</v>
      </c>
      <c r="T10">
        <v>1</v>
      </c>
    </row>
    <row r="11" spans="1:20" x14ac:dyDescent="0.25">
      <c r="A11" s="31" t="s">
        <v>79</v>
      </c>
      <c r="B11" s="31" t="s">
        <v>67</v>
      </c>
      <c r="C11" s="31" t="s">
        <v>4</v>
      </c>
      <c r="D11" s="31" t="s">
        <v>7</v>
      </c>
      <c r="E11" s="31" t="s">
        <v>24</v>
      </c>
      <c r="F11" s="31" t="s">
        <v>6</v>
      </c>
      <c r="G11" s="31">
        <v>10</v>
      </c>
      <c r="H11" s="31">
        <v>54701</v>
      </c>
      <c r="I11" s="31">
        <v>1.2203997</v>
      </c>
      <c r="J11" s="31">
        <v>1.114344</v>
      </c>
      <c r="K11" s="31">
        <v>-0.106056</v>
      </c>
      <c r="L11" s="31">
        <v>-0.1204213</v>
      </c>
      <c r="M11" s="31">
        <v>-0.1119342</v>
      </c>
      <c r="N11" s="31">
        <v>-0.106056</v>
      </c>
      <c r="O11" s="31">
        <v>-0.1001778</v>
      </c>
      <c r="P11" s="31">
        <v>-9.1690599999999997E-2</v>
      </c>
      <c r="Q11" s="31">
        <v>56.646369999999997</v>
      </c>
      <c r="R11">
        <v>1.12093E-2</v>
      </c>
      <c r="S11" t="s">
        <v>20810</v>
      </c>
      <c r="T11">
        <v>1</v>
      </c>
    </row>
    <row r="12" spans="1:20" x14ac:dyDescent="0.25">
      <c r="A12" s="31" t="s">
        <v>80</v>
      </c>
      <c r="B12" s="31" t="s">
        <v>67</v>
      </c>
      <c r="C12" s="31" t="s">
        <v>4</v>
      </c>
      <c r="D12" s="31" t="s">
        <v>7</v>
      </c>
      <c r="E12" s="31" t="s">
        <v>24</v>
      </c>
      <c r="F12" s="31" t="s">
        <v>6</v>
      </c>
      <c r="G12" s="31">
        <v>11</v>
      </c>
      <c r="H12" s="31">
        <v>54701</v>
      </c>
      <c r="I12" s="31">
        <v>1.1160492</v>
      </c>
      <c r="J12" s="31">
        <v>1.098579</v>
      </c>
      <c r="K12" s="31">
        <v>-1.7469800000000001E-2</v>
      </c>
      <c r="L12" s="31">
        <v>-3.0824500000000001E-2</v>
      </c>
      <c r="M12" s="31">
        <v>-2.2934400000000001E-2</v>
      </c>
      <c r="N12" s="31">
        <v>-1.7469800000000001E-2</v>
      </c>
      <c r="O12" s="31">
        <v>-1.2005099999999999E-2</v>
      </c>
      <c r="P12" s="31">
        <v>-4.1151E-3</v>
      </c>
      <c r="Q12" s="31">
        <v>59.376049999999999</v>
      </c>
      <c r="R12">
        <v>1.04207E-2</v>
      </c>
      <c r="S12" t="s">
        <v>20810</v>
      </c>
      <c r="T12">
        <v>1</v>
      </c>
    </row>
    <row r="13" spans="1:20" x14ac:dyDescent="0.25">
      <c r="A13" s="31" t="s">
        <v>81</v>
      </c>
      <c r="B13" s="31" t="s">
        <v>67</v>
      </c>
      <c r="C13" s="31" t="s">
        <v>4</v>
      </c>
      <c r="D13" s="31" t="s">
        <v>7</v>
      </c>
      <c r="E13" s="31" t="s">
        <v>24</v>
      </c>
      <c r="F13" s="31" t="s">
        <v>6</v>
      </c>
      <c r="G13" s="31">
        <v>12</v>
      </c>
      <c r="H13" s="31">
        <v>54701</v>
      </c>
      <c r="I13" s="31">
        <v>1.0008307000000001</v>
      </c>
      <c r="J13" s="31">
        <v>1.0792550000000001</v>
      </c>
      <c r="K13" s="31">
        <v>7.8424099999999997E-2</v>
      </c>
      <c r="L13" s="31">
        <v>6.6359500000000002E-2</v>
      </c>
      <c r="M13" s="31">
        <v>7.3487300000000005E-2</v>
      </c>
      <c r="N13" s="31">
        <v>7.8424099999999997E-2</v>
      </c>
      <c r="O13" s="31">
        <v>8.3360799999999999E-2</v>
      </c>
      <c r="P13" s="31">
        <v>9.0488700000000005E-2</v>
      </c>
      <c r="Q13" s="31">
        <v>61.594720000000002</v>
      </c>
      <c r="R13">
        <v>9.4140999999999999E-3</v>
      </c>
      <c r="S13" t="s">
        <v>20810</v>
      </c>
      <c r="T13">
        <v>1</v>
      </c>
    </row>
    <row r="14" spans="1:20" x14ac:dyDescent="0.25">
      <c r="A14" s="31" t="s">
        <v>82</v>
      </c>
      <c r="B14" s="31" t="s">
        <v>67</v>
      </c>
      <c r="C14" s="31" t="s">
        <v>4</v>
      </c>
      <c r="D14" s="31" t="s">
        <v>7</v>
      </c>
      <c r="E14" s="31" t="s">
        <v>24</v>
      </c>
      <c r="F14" s="31" t="s">
        <v>6</v>
      </c>
      <c r="G14" s="31">
        <v>13</v>
      </c>
      <c r="H14" s="31">
        <v>54701</v>
      </c>
      <c r="I14" s="31">
        <v>0.93832229</v>
      </c>
      <c r="J14" s="31">
        <v>1.0447569999999999</v>
      </c>
      <c r="K14" s="31">
        <v>0.10643420000000001</v>
      </c>
      <c r="L14" s="31">
        <v>9.5066399999999995E-2</v>
      </c>
      <c r="M14" s="31">
        <v>0.1017826</v>
      </c>
      <c r="N14" s="31">
        <v>0.10643420000000001</v>
      </c>
      <c r="O14" s="31">
        <v>0.1110859</v>
      </c>
      <c r="P14" s="31">
        <v>0.11780210000000001</v>
      </c>
      <c r="Q14" s="31">
        <v>63.257640000000002</v>
      </c>
      <c r="R14">
        <v>8.8704000000000005E-3</v>
      </c>
      <c r="S14" t="s">
        <v>20810</v>
      </c>
      <c r="T14">
        <v>1</v>
      </c>
    </row>
    <row r="15" spans="1:20" x14ac:dyDescent="0.25">
      <c r="A15" s="31" t="s">
        <v>83</v>
      </c>
      <c r="B15" s="31" t="s">
        <v>67</v>
      </c>
      <c r="C15" s="31" t="s">
        <v>4</v>
      </c>
      <c r="D15" s="31" t="s">
        <v>7</v>
      </c>
      <c r="E15" s="31" t="s">
        <v>24</v>
      </c>
      <c r="F15" s="31" t="s">
        <v>6</v>
      </c>
      <c r="G15" s="31">
        <v>14</v>
      </c>
      <c r="H15" s="31">
        <v>54701</v>
      </c>
      <c r="I15" s="31">
        <v>0.91164767000000002</v>
      </c>
      <c r="J15" s="31">
        <v>1.026902</v>
      </c>
      <c r="K15" s="31">
        <v>0.1152546</v>
      </c>
      <c r="L15" s="31">
        <v>0.1045142</v>
      </c>
      <c r="M15" s="31">
        <v>0.11085979999999999</v>
      </c>
      <c r="N15" s="31">
        <v>0.1152546</v>
      </c>
      <c r="O15" s="31">
        <v>0.11964950000000001</v>
      </c>
      <c r="P15" s="31">
        <v>0.1259951</v>
      </c>
      <c r="Q15" s="31">
        <v>64.347539999999995</v>
      </c>
      <c r="R15">
        <v>8.3808000000000007E-3</v>
      </c>
      <c r="S15" t="s">
        <v>20810</v>
      </c>
      <c r="T15">
        <v>1</v>
      </c>
    </row>
    <row r="16" spans="1:20" x14ac:dyDescent="0.25">
      <c r="A16" s="31" t="s">
        <v>84</v>
      </c>
      <c r="B16" s="31" t="s">
        <v>67</v>
      </c>
      <c r="C16" s="31" t="s">
        <v>4</v>
      </c>
      <c r="D16" s="31" t="s">
        <v>7</v>
      </c>
      <c r="E16" s="31" t="s">
        <v>24</v>
      </c>
      <c r="F16" s="31" t="s">
        <v>6</v>
      </c>
      <c r="G16" s="31">
        <v>15</v>
      </c>
      <c r="H16" s="31">
        <v>54701</v>
      </c>
      <c r="I16" s="31">
        <v>0.93206924000000002</v>
      </c>
      <c r="J16" s="31">
        <v>1.059971</v>
      </c>
      <c r="K16" s="31">
        <v>0.12790199999999999</v>
      </c>
      <c r="L16" s="31">
        <v>0.11712350000000001</v>
      </c>
      <c r="M16" s="31">
        <v>0.1234915</v>
      </c>
      <c r="N16" s="31">
        <v>0.12790199999999999</v>
      </c>
      <c r="O16" s="31">
        <v>0.1323124</v>
      </c>
      <c r="P16" s="31">
        <v>0.13868040000000001</v>
      </c>
      <c r="Q16" s="31">
        <v>64.668499999999995</v>
      </c>
      <c r="R16">
        <v>8.4104999999999996E-3</v>
      </c>
      <c r="S16" t="s">
        <v>20810</v>
      </c>
      <c r="T16">
        <v>1</v>
      </c>
    </row>
    <row r="17" spans="1:20" x14ac:dyDescent="0.25">
      <c r="A17" s="31" t="s">
        <v>85</v>
      </c>
      <c r="B17" s="31" t="s">
        <v>67</v>
      </c>
      <c r="C17" s="31" t="s">
        <v>4</v>
      </c>
      <c r="D17" s="31" t="s">
        <v>7</v>
      </c>
      <c r="E17" s="31" t="s">
        <v>24</v>
      </c>
      <c r="F17" s="31" t="s">
        <v>6</v>
      </c>
      <c r="G17" s="31">
        <v>16</v>
      </c>
      <c r="H17" s="31">
        <v>54701</v>
      </c>
      <c r="I17" s="31">
        <v>1.0700156000000001</v>
      </c>
      <c r="J17" s="31">
        <v>1.1869419999999999</v>
      </c>
      <c r="K17" s="31">
        <v>0.11692669999999999</v>
      </c>
      <c r="L17" s="31">
        <v>0.1052519</v>
      </c>
      <c r="M17" s="31">
        <v>0.1121495</v>
      </c>
      <c r="N17" s="31">
        <v>0.11692669999999999</v>
      </c>
      <c r="O17" s="31">
        <v>0.1217039</v>
      </c>
      <c r="P17" s="31">
        <v>0.1286014</v>
      </c>
      <c r="Q17" s="31">
        <v>64.090479999999999</v>
      </c>
      <c r="R17">
        <v>9.1097999999999995E-3</v>
      </c>
      <c r="S17" t="s">
        <v>20810</v>
      </c>
      <c r="T17">
        <v>1</v>
      </c>
    </row>
    <row r="18" spans="1:20" x14ac:dyDescent="0.25">
      <c r="A18" s="31" t="s">
        <v>86</v>
      </c>
      <c r="B18" s="31" t="s">
        <v>67</v>
      </c>
      <c r="C18" s="31" t="s">
        <v>4</v>
      </c>
      <c r="D18" s="31" t="s">
        <v>7</v>
      </c>
      <c r="E18" s="31" t="s">
        <v>24</v>
      </c>
      <c r="F18" s="31" t="s">
        <v>6</v>
      </c>
      <c r="G18" s="31">
        <v>17</v>
      </c>
      <c r="H18" s="31">
        <v>54701</v>
      </c>
      <c r="I18" s="31">
        <v>1.3832678</v>
      </c>
      <c r="J18" s="31">
        <v>1.455068</v>
      </c>
      <c r="K18" s="31">
        <v>7.1799799999999997E-2</v>
      </c>
      <c r="L18" s="31">
        <v>5.7806499999999997E-2</v>
      </c>
      <c r="M18" s="31">
        <v>6.6073800000000002E-2</v>
      </c>
      <c r="N18" s="31">
        <v>7.1799799999999997E-2</v>
      </c>
      <c r="O18" s="31">
        <v>7.7525700000000003E-2</v>
      </c>
      <c r="P18" s="31">
        <v>8.5792999999999994E-2</v>
      </c>
      <c r="Q18" s="31">
        <v>61.959240000000001</v>
      </c>
      <c r="R18">
        <v>1.0919E-2</v>
      </c>
      <c r="S18" t="s">
        <v>20810</v>
      </c>
      <c r="T18">
        <v>1</v>
      </c>
    </row>
    <row r="19" spans="1:20" x14ac:dyDescent="0.25">
      <c r="A19" s="31" t="s">
        <v>87</v>
      </c>
      <c r="B19" s="31" t="s">
        <v>67</v>
      </c>
      <c r="C19" s="31" t="s">
        <v>4</v>
      </c>
      <c r="D19" s="31" t="s">
        <v>7</v>
      </c>
      <c r="E19" s="31" t="s">
        <v>24</v>
      </c>
      <c r="F19" s="31" t="s">
        <v>6</v>
      </c>
      <c r="G19" s="31">
        <v>18</v>
      </c>
      <c r="H19" s="31">
        <v>54701</v>
      </c>
      <c r="I19" s="31">
        <v>1.5585784</v>
      </c>
      <c r="J19" s="31">
        <v>1.569844</v>
      </c>
      <c r="K19" s="31">
        <v>1.1265300000000001E-2</v>
      </c>
      <c r="L19" s="31">
        <v>-4.2950000000000002E-3</v>
      </c>
      <c r="M19" s="31">
        <v>4.8980999999999998E-3</v>
      </c>
      <c r="N19" s="31">
        <v>1.1265300000000001E-2</v>
      </c>
      <c r="O19" s="31">
        <v>1.7632399999999999E-2</v>
      </c>
      <c r="P19" s="31">
        <v>2.6825600000000002E-2</v>
      </c>
      <c r="Q19" s="31">
        <v>59.380659999999999</v>
      </c>
      <c r="R19">
        <v>1.2141799999999999E-2</v>
      </c>
      <c r="S19" t="s">
        <v>20810</v>
      </c>
      <c r="T19">
        <v>1</v>
      </c>
    </row>
    <row r="20" spans="1:20" x14ac:dyDescent="0.25">
      <c r="A20" s="31" t="s">
        <v>88</v>
      </c>
      <c r="B20" s="31" t="s">
        <v>67</v>
      </c>
      <c r="C20" s="31" t="s">
        <v>4</v>
      </c>
      <c r="D20" s="31" t="s">
        <v>7</v>
      </c>
      <c r="E20" s="31" t="s">
        <v>24</v>
      </c>
      <c r="F20" s="31" t="s">
        <v>6</v>
      </c>
      <c r="G20" s="31">
        <v>19</v>
      </c>
      <c r="H20" s="31">
        <v>54701</v>
      </c>
      <c r="I20" s="31">
        <v>1.5311349000000001</v>
      </c>
      <c r="J20" s="31">
        <v>1.5565420000000001</v>
      </c>
      <c r="K20" s="31">
        <v>2.5407200000000001E-2</v>
      </c>
      <c r="L20" s="31">
        <v>9.5625999999999992E-3</v>
      </c>
      <c r="M20" s="31">
        <v>1.8923700000000002E-2</v>
      </c>
      <c r="N20" s="31">
        <v>2.5407200000000001E-2</v>
      </c>
      <c r="O20" s="31">
        <v>3.1890599999999998E-2</v>
      </c>
      <c r="P20" s="31">
        <v>4.1251700000000002E-2</v>
      </c>
      <c r="Q20" s="31">
        <v>57.54007</v>
      </c>
      <c r="R20">
        <v>1.2363600000000001E-2</v>
      </c>
      <c r="S20" t="s">
        <v>20810</v>
      </c>
      <c r="T20">
        <v>1</v>
      </c>
    </row>
    <row r="21" spans="1:20" x14ac:dyDescent="0.25">
      <c r="A21" s="31" t="s">
        <v>89</v>
      </c>
      <c r="B21" s="31" t="s">
        <v>67</v>
      </c>
      <c r="C21" s="31" t="s">
        <v>4</v>
      </c>
      <c r="D21" s="31" t="s">
        <v>7</v>
      </c>
      <c r="E21" s="31" t="s">
        <v>24</v>
      </c>
      <c r="F21" s="31" t="s">
        <v>6</v>
      </c>
      <c r="G21" s="31">
        <v>20</v>
      </c>
      <c r="H21" s="31">
        <v>54701</v>
      </c>
      <c r="I21" s="31">
        <v>1.4451556999999999</v>
      </c>
      <c r="J21" s="31">
        <v>1.4863219999999999</v>
      </c>
      <c r="K21" s="31">
        <v>4.1165899999999998E-2</v>
      </c>
      <c r="L21" s="31">
        <v>2.57246E-2</v>
      </c>
      <c r="M21" s="31">
        <v>3.4847499999999997E-2</v>
      </c>
      <c r="N21" s="31">
        <v>4.1165899999999998E-2</v>
      </c>
      <c r="O21" s="31">
        <v>4.7484400000000003E-2</v>
      </c>
      <c r="P21" s="31">
        <v>5.6607200000000003E-2</v>
      </c>
      <c r="Q21" s="31">
        <v>56.184899999999999</v>
      </c>
      <c r="R21">
        <v>1.20489E-2</v>
      </c>
      <c r="S21" t="s">
        <v>20810</v>
      </c>
      <c r="T21">
        <v>1</v>
      </c>
    </row>
    <row r="22" spans="1:20" x14ac:dyDescent="0.25">
      <c r="A22" s="31" t="s">
        <v>90</v>
      </c>
      <c r="B22" s="31" t="s">
        <v>67</v>
      </c>
      <c r="C22" s="31" t="s">
        <v>4</v>
      </c>
      <c r="D22" s="31" t="s">
        <v>7</v>
      </c>
      <c r="E22" s="31" t="s">
        <v>24</v>
      </c>
      <c r="F22" s="31" t="s">
        <v>6</v>
      </c>
      <c r="G22" s="31">
        <v>21</v>
      </c>
      <c r="H22" s="31">
        <v>54701</v>
      </c>
      <c r="I22" s="31">
        <v>1.3069170999999999</v>
      </c>
      <c r="J22" s="31">
        <v>1.354368</v>
      </c>
      <c r="K22" s="31">
        <v>4.7451199999999999E-2</v>
      </c>
      <c r="L22" s="31">
        <v>3.2696099999999999E-2</v>
      </c>
      <c r="M22" s="31">
        <v>4.1413499999999999E-2</v>
      </c>
      <c r="N22" s="31">
        <v>4.7451199999999999E-2</v>
      </c>
      <c r="O22" s="31">
        <v>5.3488800000000003E-2</v>
      </c>
      <c r="P22" s="31">
        <v>6.2206200000000003E-2</v>
      </c>
      <c r="Q22" s="31">
        <v>55.212690000000002</v>
      </c>
      <c r="R22">
        <v>1.15134E-2</v>
      </c>
      <c r="S22" t="s">
        <v>20810</v>
      </c>
      <c r="T22">
        <v>1</v>
      </c>
    </row>
    <row r="23" spans="1:20" x14ac:dyDescent="0.25">
      <c r="A23" s="31" t="s">
        <v>91</v>
      </c>
      <c r="B23" s="31" t="s">
        <v>67</v>
      </c>
      <c r="C23" s="31" t="s">
        <v>4</v>
      </c>
      <c r="D23" s="31" t="s">
        <v>7</v>
      </c>
      <c r="E23" s="31" t="s">
        <v>24</v>
      </c>
      <c r="F23" s="31" t="s">
        <v>6</v>
      </c>
      <c r="G23" s="31">
        <v>22</v>
      </c>
      <c r="H23" s="31">
        <v>54701</v>
      </c>
      <c r="I23" s="31">
        <v>1.1091618999999999</v>
      </c>
      <c r="J23" s="31">
        <v>1.1524890000000001</v>
      </c>
      <c r="K23" s="31">
        <v>4.33271E-2</v>
      </c>
      <c r="L23" s="31">
        <v>3.0063699999999999E-2</v>
      </c>
      <c r="M23" s="31">
        <v>3.78999E-2</v>
      </c>
      <c r="N23" s="31">
        <v>4.33271E-2</v>
      </c>
      <c r="O23" s="31">
        <v>4.8754400000000003E-2</v>
      </c>
      <c r="P23" s="31">
        <v>5.6590599999999998E-2</v>
      </c>
      <c r="Q23" s="31">
        <v>54.256999999999998</v>
      </c>
      <c r="R23">
        <v>1.0349499999999999E-2</v>
      </c>
      <c r="S23" t="s">
        <v>20810</v>
      </c>
      <c r="T23">
        <v>1</v>
      </c>
    </row>
    <row r="24" spans="1:20" x14ac:dyDescent="0.25">
      <c r="A24" s="31" t="s">
        <v>92</v>
      </c>
      <c r="B24" s="31" t="s">
        <v>67</v>
      </c>
      <c r="C24" s="31" t="s">
        <v>4</v>
      </c>
      <c r="D24" s="31" t="s">
        <v>7</v>
      </c>
      <c r="E24" s="31" t="s">
        <v>24</v>
      </c>
      <c r="F24" s="31" t="s">
        <v>6</v>
      </c>
      <c r="G24" s="31">
        <v>23</v>
      </c>
      <c r="H24" s="31">
        <v>54701</v>
      </c>
      <c r="I24" s="31">
        <v>0.91364783000000005</v>
      </c>
      <c r="J24" s="31">
        <v>0.95581199999999999</v>
      </c>
      <c r="K24" s="31">
        <v>4.2164199999999999E-2</v>
      </c>
      <c r="L24" s="31">
        <v>2.9770600000000001E-2</v>
      </c>
      <c r="M24" s="31">
        <v>3.7092800000000002E-2</v>
      </c>
      <c r="N24" s="31">
        <v>4.2164199999999999E-2</v>
      </c>
      <c r="O24" s="31">
        <v>4.72355E-2</v>
      </c>
      <c r="P24" s="31">
        <v>5.4557700000000001E-2</v>
      </c>
      <c r="Q24" s="31">
        <v>53.346269999999997</v>
      </c>
      <c r="R24">
        <v>9.6707000000000008E-3</v>
      </c>
      <c r="S24" t="s">
        <v>20810</v>
      </c>
      <c r="T24">
        <v>1</v>
      </c>
    </row>
    <row r="25" spans="1:20" x14ac:dyDescent="0.25">
      <c r="A25" s="31" t="s">
        <v>93</v>
      </c>
      <c r="B25" s="31" t="s">
        <v>67</v>
      </c>
      <c r="C25" s="31" t="s">
        <v>4</v>
      </c>
      <c r="D25" s="31" t="s">
        <v>7</v>
      </c>
      <c r="E25" s="31" t="s">
        <v>24</v>
      </c>
      <c r="F25" s="31" t="s">
        <v>6</v>
      </c>
      <c r="G25" s="31">
        <v>24</v>
      </c>
      <c r="H25" s="31">
        <v>54701</v>
      </c>
      <c r="I25" s="31">
        <v>0.77869626999999997</v>
      </c>
      <c r="J25" s="31">
        <v>0.81020009999999998</v>
      </c>
      <c r="K25" s="31">
        <v>3.1503799999999998E-2</v>
      </c>
      <c r="L25" s="31">
        <v>1.98464E-2</v>
      </c>
      <c r="M25" s="31">
        <v>2.6733699999999999E-2</v>
      </c>
      <c r="N25" s="31">
        <v>3.1503799999999998E-2</v>
      </c>
      <c r="O25" s="31">
        <v>3.6274000000000001E-2</v>
      </c>
      <c r="P25" s="31">
        <v>4.31613E-2</v>
      </c>
      <c r="Q25" s="31">
        <v>52.646479999999997</v>
      </c>
      <c r="R25">
        <v>9.0963999999999993E-3</v>
      </c>
      <c r="S25" t="s">
        <v>20810</v>
      </c>
      <c r="T25">
        <v>1</v>
      </c>
    </row>
    <row r="26" spans="1:20" x14ac:dyDescent="0.25">
      <c r="A26" s="31" t="s">
        <v>646</v>
      </c>
      <c r="B26" s="31" t="s">
        <v>67</v>
      </c>
      <c r="C26" s="31" t="s">
        <v>4</v>
      </c>
      <c r="D26" s="31" t="s">
        <v>8</v>
      </c>
      <c r="E26" s="31" t="s">
        <v>24</v>
      </c>
      <c r="F26" s="31" t="s">
        <v>6</v>
      </c>
      <c r="G26" s="31">
        <v>1</v>
      </c>
      <c r="H26" s="31">
        <v>19474</v>
      </c>
      <c r="I26" s="31">
        <v>0.67026198999999997</v>
      </c>
      <c r="J26" s="31">
        <v>0.68581139999999996</v>
      </c>
      <c r="K26" s="31">
        <v>1.55494E-2</v>
      </c>
      <c r="L26" s="31">
        <v>3.5612E-3</v>
      </c>
      <c r="M26" s="31">
        <v>1.06439E-2</v>
      </c>
      <c r="N26" s="31">
        <v>1.55494E-2</v>
      </c>
      <c r="O26" s="31">
        <v>2.0454900000000002E-2</v>
      </c>
      <c r="P26" s="31">
        <v>2.7537699999999998E-2</v>
      </c>
      <c r="Q26" s="31">
        <v>53.743630000000003</v>
      </c>
      <c r="R26">
        <v>9.3545E-3</v>
      </c>
      <c r="S26" t="s">
        <v>20810</v>
      </c>
      <c r="T26">
        <v>1</v>
      </c>
    </row>
    <row r="27" spans="1:20" x14ac:dyDescent="0.25">
      <c r="A27" s="31" t="s">
        <v>647</v>
      </c>
      <c r="B27" s="31" t="s">
        <v>67</v>
      </c>
      <c r="C27" s="31" t="s">
        <v>4</v>
      </c>
      <c r="D27" s="31" t="s">
        <v>8</v>
      </c>
      <c r="E27" s="31" t="s">
        <v>24</v>
      </c>
      <c r="F27" s="31" t="s">
        <v>6</v>
      </c>
      <c r="G27" s="31">
        <v>2</v>
      </c>
      <c r="H27" s="31">
        <v>19474</v>
      </c>
      <c r="I27" s="31">
        <v>0.64412994999999995</v>
      </c>
      <c r="J27" s="31">
        <v>0.64136280000000001</v>
      </c>
      <c r="K27" s="31">
        <v>-2.7672E-3</v>
      </c>
      <c r="L27" s="31">
        <v>-1.45641E-2</v>
      </c>
      <c r="M27" s="31">
        <v>-7.5944000000000003E-3</v>
      </c>
      <c r="N27" s="31">
        <v>-2.7672E-3</v>
      </c>
      <c r="O27" s="31">
        <v>2.0600000000000002E-3</v>
      </c>
      <c r="P27" s="31">
        <v>9.0297999999999993E-3</v>
      </c>
      <c r="Q27" s="31">
        <v>53.091929999999998</v>
      </c>
      <c r="R27">
        <v>9.2052000000000002E-3</v>
      </c>
      <c r="S27" t="s">
        <v>20810</v>
      </c>
      <c r="T27">
        <v>1</v>
      </c>
    </row>
    <row r="28" spans="1:20" x14ac:dyDescent="0.25">
      <c r="A28" s="31" t="s">
        <v>648</v>
      </c>
      <c r="B28" s="31" t="s">
        <v>67</v>
      </c>
      <c r="C28" s="31" t="s">
        <v>4</v>
      </c>
      <c r="D28" s="31" t="s">
        <v>8</v>
      </c>
      <c r="E28" s="31" t="s">
        <v>24</v>
      </c>
      <c r="F28" s="31" t="s">
        <v>6</v>
      </c>
      <c r="G28" s="31">
        <v>3</v>
      </c>
      <c r="H28" s="31">
        <v>19474</v>
      </c>
      <c r="I28" s="31">
        <v>0.64211823999999995</v>
      </c>
      <c r="J28" s="31">
        <v>0.62545379999999995</v>
      </c>
      <c r="K28" s="31">
        <v>-1.6664499999999999E-2</v>
      </c>
      <c r="L28" s="31">
        <v>-2.86053E-2</v>
      </c>
      <c r="M28" s="31">
        <v>-2.15505E-2</v>
      </c>
      <c r="N28" s="31">
        <v>-1.6664499999999999E-2</v>
      </c>
      <c r="O28" s="31">
        <v>-1.17784E-2</v>
      </c>
      <c r="P28" s="31">
        <v>-4.7236999999999999E-3</v>
      </c>
      <c r="Q28" s="31">
        <v>52.671939999999999</v>
      </c>
      <c r="R28">
        <v>9.3174999999999994E-3</v>
      </c>
      <c r="S28" t="s">
        <v>20810</v>
      </c>
      <c r="T28">
        <v>1</v>
      </c>
    </row>
    <row r="29" spans="1:20" x14ac:dyDescent="0.25">
      <c r="A29" s="31" t="s">
        <v>649</v>
      </c>
      <c r="B29" s="31" t="s">
        <v>67</v>
      </c>
      <c r="C29" s="31" t="s">
        <v>4</v>
      </c>
      <c r="D29" s="31" t="s">
        <v>8</v>
      </c>
      <c r="E29" s="31" t="s">
        <v>24</v>
      </c>
      <c r="F29" s="31" t="s">
        <v>6</v>
      </c>
      <c r="G29" s="31">
        <v>4</v>
      </c>
      <c r="H29" s="31">
        <v>19474</v>
      </c>
      <c r="I29" s="31">
        <v>0.66996476000000005</v>
      </c>
      <c r="J29" s="31">
        <v>0.6390652</v>
      </c>
      <c r="K29" s="31">
        <v>-3.0899599999999999E-2</v>
      </c>
      <c r="L29" s="31">
        <v>-4.3141199999999998E-2</v>
      </c>
      <c r="M29" s="31">
        <v>-3.5908700000000002E-2</v>
      </c>
      <c r="N29" s="31">
        <v>-3.0899599999999999E-2</v>
      </c>
      <c r="O29" s="31">
        <v>-2.5890400000000001E-2</v>
      </c>
      <c r="P29" s="31">
        <v>-1.8657900000000002E-2</v>
      </c>
      <c r="Q29" s="31">
        <v>52.212530000000001</v>
      </c>
      <c r="R29">
        <v>9.5522000000000003E-3</v>
      </c>
      <c r="S29" t="s">
        <v>20810</v>
      </c>
      <c r="T29">
        <v>1</v>
      </c>
    </row>
    <row r="30" spans="1:20" x14ac:dyDescent="0.25">
      <c r="A30" s="31" t="s">
        <v>650</v>
      </c>
      <c r="B30" s="31" t="s">
        <v>67</v>
      </c>
      <c r="C30" s="31" t="s">
        <v>4</v>
      </c>
      <c r="D30" s="31" t="s">
        <v>8</v>
      </c>
      <c r="E30" s="31" t="s">
        <v>24</v>
      </c>
      <c r="F30" s="31" t="s">
        <v>6</v>
      </c>
      <c r="G30" s="31">
        <v>5</v>
      </c>
      <c r="H30" s="31">
        <v>19474</v>
      </c>
      <c r="I30" s="31">
        <v>0.76554674</v>
      </c>
      <c r="J30" s="31">
        <v>0.70830510000000002</v>
      </c>
      <c r="K30" s="31">
        <v>-5.72417E-2</v>
      </c>
      <c r="L30" s="31">
        <v>-7.09452E-2</v>
      </c>
      <c r="M30" s="31">
        <v>-6.2849000000000002E-2</v>
      </c>
      <c r="N30" s="31">
        <v>-5.72417E-2</v>
      </c>
      <c r="O30" s="31">
        <v>-5.1634300000000001E-2</v>
      </c>
      <c r="P30" s="31">
        <v>-4.3538199999999999E-2</v>
      </c>
      <c r="Q30" s="31">
        <v>51.996789999999997</v>
      </c>
      <c r="R30">
        <v>1.06929E-2</v>
      </c>
      <c r="S30" t="s">
        <v>20810</v>
      </c>
      <c r="T30">
        <v>1</v>
      </c>
    </row>
    <row r="31" spans="1:20" x14ac:dyDescent="0.25">
      <c r="A31" s="31" t="s">
        <v>651</v>
      </c>
      <c r="B31" s="31" t="s">
        <v>67</v>
      </c>
      <c r="C31" s="31" t="s">
        <v>4</v>
      </c>
      <c r="D31" s="31" t="s">
        <v>8</v>
      </c>
      <c r="E31" s="31" t="s">
        <v>24</v>
      </c>
      <c r="F31" s="31" t="s">
        <v>6</v>
      </c>
      <c r="G31" s="31">
        <v>6</v>
      </c>
      <c r="H31" s="31">
        <v>19474</v>
      </c>
      <c r="I31" s="31">
        <v>0.94504368999999999</v>
      </c>
      <c r="J31" s="31">
        <v>0.87910849999999996</v>
      </c>
      <c r="K31" s="31">
        <v>-6.5935199999999999E-2</v>
      </c>
      <c r="L31" s="31">
        <v>-8.1545199999999998E-2</v>
      </c>
      <c r="M31" s="31">
        <v>-7.2322700000000004E-2</v>
      </c>
      <c r="N31" s="31">
        <v>-6.5935199999999999E-2</v>
      </c>
      <c r="O31" s="31">
        <v>-5.9547700000000002E-2</v>
      </c>
      <c r="P31" s="31">
        <v>-5.03252E-2</v>
      </c>
      <c r="Q31" s="31">
        <v>51.817059999999998</v>
      </c>
      <c r="R31">
        <v>1.21805E-2</v>
      </c>
      <c r="S31" t="s">
        <v>20810</v>
      </c>
      <c r="T31">
        <v>1</v>
      </c>
    </row>
    <row r="32" spans="1:20" x14ac:dyDescent="0.25">
      <c r="A32" s="31" t="s">
        <v>652</v>
      </c>
      <c r="B32" s="31" t="s">
        <v>67</v>
      </c>
      <c r="C32" s="31" t="s">
        <v>4</v>
      </c>
      <c r="D32" s="31" t="s">
        <v>8</v>
      </c>
      <c r="E32" s="31" t="s">
        <v>24</v>
      </c>
      <c r="F32" s="31" t="s">
        <v>6</v>
      </c>
      <c r="G32" s="31">
        <v>7</v>
      </c>
      <c r="H32" s="31">
        <v>19474</v>
      </c>
      <c r="I32" s="31">
        <v>1.1076060999999999</v>
      </c>
      <c r="J32" s="31">
        <v>1.0124200000000001</v>
      </c>
      <c r="K32" s="31">
        <v>-9.5186300000000001E-2</v>
      </c>
      <c r="L32" s="31">
        <v>-0.1127474</v>
      </c>
      <c r="M32" s="31">
        <v>-0.1023722</v>
      </c>
      <c r="N32" s="31">
        <v>-9.5186300000000001E-2</v>
      </c>
      <c r="O32" s="31">
        <v>-8.8000499999999995E-2</v>
      </c>
      <c r="P32" s="31">
        <v>-7.7625200000000005E-2</v>
      </c>
      <c r="Q32" s="31">
        <v>51.894460000000002</v>
      </c>
      <c r="R32">
        <v>1.3703E-2</v>
      </c>
      <c r="S32" t="s">
        <v>20810</v>
      </c>
      <c r="T32">
        <v>1</v>
      </c>
    </row>
    <row r="33" spans="1:20" x14ac:dyDescent="0.25">
      <c r="A33" s="31" t="s">
        <v>653</v>
      </c>
      <c r="B33" s="31" t="s">
        <v>67</v>
      </c>
      <c r="C33" s="31" t="s">
        <v>4</v>
      </c>
      <c r="D33" s="31" t="s">
        <v>8</v>
      </c>
      <c r="E33" s="31" t="s">
        <v>24</v>
      </c>
      <c r="F33" s="31" t="s">
        <v>6</v>
      </c>
      <c r="G33" s="31">
        <v>8</v>
      </c>
      <c r="H33" s="31">
        <v>19474</v>
      </c>
      <c r="I33" s="31">
        <v>1.1559934000000001</v>
      </c>
      <c r="J33" s="31">
        <v>0.99299280000000001</v>
      </c>
      <c r="K33" s="31">
        <v>-0.16300049999999999</v>
      </c>
      <c r="L33" s="31">
        <v>-0.1813707</v>
      </c>
      <c r="M33" s="31">
        <v>-0.17051740000000001</v>
      </c>
      <c r="N33" s="31">
        <v>-0.16300049999999999</v>
      </c>
      <c r="O33" s="31">
        <v>-0.1554836</v>
      </c>
      <c r="P33" s="31">
        <v>-0.14463039999999999</v>
      </c>
      <c r="Q33" s="31">
        <v>52.68038</v>
      </c>
      <c r="R33">
        <v>1.4334299999999999E-2</v>
      </c>
      <c r="S33" t="s">
        <v>20810</v>
      </c>
      <c r="T33">
        <v>1</v>
      </c>
    </row>
    <row r="34" spans="1:20" x14ac:dyDescent="0.25">
      <c r="A34" s="31" t="s">
        <v>654</v>
      </c>
      <c r="B34" s="31" t="s">
        <v>67</v>
      </c>
      <c r="C34" s="31" t="s">
        <v>4</v>
      </c>
      <c r="D34" s="31" t="s">
        <v>8</v>
      </c>
      <c r="E34" s="31" t="s">
        <v>24</v>
      </c>
      <c r="F34" s="31" t="s">
        <v>6</v>
      </c>
      <c r="G34" s="31">
        <v>9</v>
      </c>
      <c r="H34" s="31">
        <v>19474</v>
      </c>
      <c r="I34" s="31">
        <v>1.1601501999999999</v>
      </c>
      <c r="J34" s="31">
        <v>0.99662660000000003</v>
      </c>
      <c r="K34" s="31">
        <v>-0.16352369999999999</v>
      </c>
      <c r="L34" s="31">
        <v>-0.18236430000000001</v>
      </c>
      <c r="M34" s="31">
        <v>-0.1712331</v>
      </c>
      <c r="N34" s="31">
        <v>-0.16352369999999999</v>
      </c>
      <c r="O34" s="31">
        <v>-0.15581429999999999</v>
      </c>
      <c r="P34" s="31">
        <v>-0.14468310000000001</v>
      </c>
      <c r="Q34" s="31">
        <v>55.509590000000003</v>
      </c>
      <c r="R34">
        <v>1.47014E-2</v>
      </c>
      <c r="S34" t="s">
        <v>20810</v>
      </c>
      <c r="T34">
        <v>1</v>
      </c>
    </row>
    <row r="35" spans="1:20" x14ac:dyDescent="0.25">
      <c r="A35" s="31" t="s">
        <v>655</v>
      </c>
      <c r="B35" s="31" t="s">
        <v>67</v>
      </c>
      <c r="C35" s="31" t="s">
        <v>4</v>
      </c>
      <c r="D35" s="31" t="s">
        <v>8</v>
      </c>
      <c r="E35" s="31" t="s">
        <v>24</v>
      </c>
      <c r="F35" s="31" t="s">
        <v>6</v>
      </c>
      <c r="G35" s="31">
        <v>10</v>
      </c>
      <c r="H35" s="31">
        <v>19474</v>
      </c>
      <c r="I35" s="31">
        <v>1.1172879</v>
      </c>
      <c r="J35" s="31">
        <v>1.0059210000000001</v>
      </c>
      <c r="K35" s="31">
        <v>-0.1113664</v>
      </c>
      <c r="L35" s="31">
        <v>-0.1299939</v>
      </c>
      <c r="M35" s="31">
        <v>-0.1189886</v>
      </c>
      <c r="N35" s="31">
        <v>-0.1113664</v>
      </c>
      <c r="O35" s="31">
        <v>-0.10374419999999999</v>
      </c>
      <c r="P35" s="31">
        <v>-9.2738899999999999E-2</v>
      </c>
      <c r="Q35" s="31">
        <v>58.104480000000002</v>
      </c>
      <c r="R35">
        <v>1.45351E-2</v>
      </c>
      <c r="S35" t="s">
        <v>20810</v>
      </c>
      <c r="T35">
        <v>1</v>
      </c>
    </row>
    <row r="36" spans="1:20" x14ac:dyDescent="0.25">
      <c r="A36" s="31" t="s">
        <v>656</v>
      </c>
      <c r="B36" s="31" t="s">
        <v>67</v>
      </c>
      <c r="C36" s="31" t="s">
        <v>4</v>
      </c>
      <c r="D36" s="31" t="s">
        <v>8</v>
      </c>
      <c r="E36" s="31" t="s">
        <v>24</v>
      </c>
      <c r="F36" s="31" t="s">
        <v>6</v>
      </c>
      <c r="G36" s="31">
        <v>11</v>
      </c>
      <c r="H36" s="31">
        <v>19474</v>
      </c>
      <c r="I36" s="31">
        <v>1.03687</v>
      </c>
      <c r="J36" s="31">
        <v>1.0082139999999999</v>
      </c>
      <c r="K36" s="31">
        <v>-2.8656000000000001E-2</v>
      </c>
      <c r="L36" s="31">
        <v>-4.63574E-2</v>
      </c>
      <c r="M36" s="31">
        <v>-3.5899300000000002E-2</v>
      </c>
      <c r="N36" s="31">
        <v>-2.8656000000000001E-2</v>
      </c>
      <c r="O36" s="31">
        <v>-2.14127E-2</v>
      </c>
      <c r="P36" s="31">
        <v>-1.09546E-2</v>
      </c>
      <c r="Q36" s="31">
        <v>60.239510000000003</v>
      </c>
      <c r="R36">
        <v>1.38125E-2</v>
      </c>
      <c r="S36" t="s">
        <v>20810</v>
      </c>
      <c r="T36">
        <v>1</v>
      </c>
    </row>
    <row r="37" spans="1:20" x14ac:dyDescent="0.25">
      <c r="A37" s="31" t="s">
        <v>657</v>
      </c>
      <c r="B37" s="31" t="s">
        <v>67</v>
      </c>
      <c r="C37" s="31" t="s">
        <v>4</v>
      </c>
      <c r="D37" s="31" t="s">
        <v>8</v>
      </c>
      <c r="E37" s="31" t="s">
        <v>24</v>
      </c>
      <c r="F37" s="31" t="s">
        <v>6</v>
      </c>
      <c r="G37" s="31">
        <v>12</v>
      </c>
      <c r="H37" s="31">
        <v>19474</v>
      </c>
      <c r="I37" s="31">
        <v>0.94124178999999997</v>
      </c>
      <c r="J37" s="31">
        <v>1.003531</v>
      </c>
      <c r="K37" s="31">
        <v>6.2289200000000003E-2</v>
      </c>
      <c r="L37" s="31">
        <v>4.5613099999999997E-2</v>
      </c>
      <c r="M37" s="31">
        <v>5.5465500000000001E-2</v>
      </c>
      <c r="N37" s="31">
        <v>6.2289200000000003E-2</v>
      </c>
      <c r="O37" s="31">
        <v>6.9112900000000005E-2</v>
      </c>
      <c r="P37" s="31">
        <v>7.8965300000000002E-2</v>
      </c>
      <c r="Q37" s="31">
        <v>62.219209999999997</v>
      </c>
      <c r="R37">
        <v>1.30124E-2</v>
      </c>
      <c r="S37" t="s">
        <v>20810</v>
      </c>
      <c r="T37">
        <v>1</v>
      </c>
    </row>
    <row r="38" spans="1:20" x14ac:dyDescent="0.25">
      <c r="A38" s="31" t="s">
        <v>658</v>
      </c>
      <c r="B38" s="31" t="s">
        <v>67</v>
      </c>
      <c r="C38" s="31" t="s">
        <v>4</v>
      </c>
      <c r="D38" s="31" t="s">
        <v>8</v>
      </c>
      <c r="E38" s="31" t="s">
        <v>24</v>
      </c>
      <c r="F38" s="31" t="s">
        <v>6</v>
      </c>
      <c r="G38" s="31">
        <v>13</v>
      </c>
      <c r="H38" s="31">
        <v>19474</v>
      </c>
      <c r="I38" s="31">
        <v>0.88416854</v>
      </c>
      <c r="J38" s="31">
        <v>0.97452839999999996</v>
      </c>
      <c r="K38" s="31">
        <v>9.0359900000000007E-2</v>
      </c>
      <c r="L38" s="31">
        <v>7.4806600000000001E-2</v>
      </c>
      <c r="M38" s="31">
        <v>8.3995600000000004E-2</v>
      </c>
      <c r="N38" s="31">
        <v>9.0359900000000007E-2</v>
      </c>
      <c r="O38" s="31">
        <v>9.6724199999999996E-2</v>
      </c>
      <c r="P38" s="31">
        <v>0.1059132</v>
      </c>
      <c r="Q38" s="31">
        <v>63.707979999999999</v>
      </c>
      <c r="R38">
        <v>1.2136299999999999E-2</v>
      </c>
      <c r="S38" t="s">
        <v>20810</v>
      </c>
      <c r="T38">
        <v>1</v>
      </c>
    </row>
    <row r="39" spans="1:20" x14ac:dyDescent="0.25">
      <c r="A39" s="31" t="s">
        <v>659</v>
      </c>
      <c r="B39" s="31" t="s">
        <v>67</v>
      </c>
      <c r="C39" s="31" t="s">
        <v>4</v>
      </c>
      <c r="D39" s="31" t="s">
        <v>8</v>
      </c>
      <c r="E39" s="31" t="s">
        <v>24</v>
      </c>
      <c r="F39" s="31" t="s">
        <v>6</v>
      </c>
      <c r="G39" s="31">
        <v>14</v>
      </c>
      <c r="H39" s="31">
        <v>19474</v>
      </c>
      <c r="I39" s="31">
        <v>0.85814780000000002</v>
      </c>
      <c r="J39" s="31">
        <v>0.95123290000000005</v>
      </c>
      <c r="K39" s="31">
        <v>9.3085000000000001E-2</v>
      </c>
      <c r="L39" s="31">
        <v>7.8547500000000006E-2</v>
      </c>
      <c r="M39" s="31">
        <v>8.7136400000000003E-2</v>
      </c>
      <c r="N39" s="31">
        <v>9.3085000000000001E-2</v>
      </c>
      <c r="O39" s="31">
        <v>9.9033700000000002E-2</v>
      </c>
      <c r="P39" s="31">
        <v>0.1076226</v>
      </c>
      <c r="Q39" s="31">
        <v>64.625780000000006</v>
      </c>
      <c r="R39">
        <v>1.13437E-2</v>
      </c>
      <c r="S39" t="s">
        <v>20810</v>
      </c>
      <c r="T39">
        <v>1</v>
      </c>
    </row>
    <row r="40" spans="1:20" x14ac:dyDescent="0.25">
      <c r="A40" s="31" t="s">
        <v>660</v>
      </c>
      <c r="B40" s="31" t="s">
        <v>67</v>
      </c>
      <c r="C40" s="31" t="s">
        <v>4</v>
      </c>
      <c r="D40" s="31" t="s">
        <v>8</v>
      </c>
      <c r="E40" s="31" t="s">
        <v>24</v>
      </c>
      <c r="F40" s="31" t="s">
        <v>6</v>
      </c>
      <c r="G40" s="31">
        <v>15</v>
      </c>
      <c r="H40" s="31">
        <v>19474</v>
      </c>
      <c r="I40" s="31">
        <v>0.86766597000000001</v>
      </c>
      <c r="J40" s="31">
        <v>0.97507940000000004</v>
      </c>
      <c r="K40" s="31">
        <v>0.10741340000000001</v>
      </c>
      <c r="L40" s="31">
        <v>9.3338599999999994E-2</v>
      </c>
      <c r="M40" s="31">
        <v>0.1016541</v>
      </c>
      <c r="N40" s="31">
        <v>0.10741340000000001</v>
      </c>
      <c r="O40" s="31">
        <v>0.1131728</v>
      </c>
      <c r="P40" s="31">
        <v>0.12148829999999999</v>
      </c>
      <c r="Q40" s="31">
        <v>64.907110000000003</v>
      </c>
      <c r="R40">
        <v>1.09827E-2</v>
      </c>
      <c r="S40" t="s">
        <v>20810</v>
      </c>
      <c r="T40">
        <v>1</v>
      </c>
    </row>
    <row r="41" spans="1:20" x14ac:dyDescent="0.25">
      <c r="A41" s="31" t="s">
        <v>661</v>
      </c>
      <c r="B41" s="31" t="s">
        <v>67</v>
      </c>
      <c r="C41" s="31" t="s">
        <v>4</v>
      </c>
      <c r="D41" s="31" t="s">
        <v>8</v>
      </c>
      <c r="E41" s="31" t="s">
        <v>24</v>
      </c>
      <c r="F41" s="31" t="s">
        <v>6</v>
      </c>
      <c r="G41" s="31">
        <v>16</v>
      </c>
      <c r="H41" s="31">
        <v>19474</v>
      </c>
      <c r="I41" s="31">
        <v>0.98904256999999995</v>
      </c>
      <c r="J41" s="31">
        <v>1.079501</v>
      </c>
      <c r="K41" s="31">
        <v>9.0458200000000002E-2</v>
      </c>
      <c r="L41" s="31">
        <v>7.5691599999999998E-2</v>
      </c>
      <c r="M41" s="31">
        <v>8.4415799999999999E-2</v>
      </c>
      <c r="N41" s="31">
        <v>9.0458200000000002E-2</v>
      </c>
      <c r="O41" s="31">
        <v>9.6500600000000006E-2</v>
      </c>
      <c r="P41" s="31">
        <v>0.1052249</v>
      </c>
      <c r="Q41" s="31">
        <v>64.51934</v>
      </c>
      <c r="R41">
        <v>1.15225E-2</v>
      </c>
      <c r="S41" t="s">
        <v>20810</v>
      </c>
      <c r="T41">
        <v>1</v>
      </c>
    </row>
    <row r="42" spans="1:20" x14ac:dyDescent="0.25">
      <c r="A42" s="31" t="s">
        <v>662</v>
      </c>
      <c r="B42" s="31" t="s">
        <v>67</v>
      </c>
      <c r="C42" s="31" t="s">
        <v>4</v>
      </c>
      <c r="D42" s="31" t="s">
        <v>8</v>
      </c>
      <c r="E42" s="31" t="s">
        <v>24</v>
      </c>
      <c r="F42" s="31" t="s">
        <v>6</v>
      </c>
      <c r="G42" s="31">
        <v>17</v>
      </c>
      <c r="H42" s="31">
        <v>19474</v>
      </c>
      <c r="I42" s="31">
        <v>1.2825603999999999</v>
      </c>
      <c r="J42" s="31">
        <v>1.3326150000000001</v>
      </c>
      <c r="K42" s="31">
        <v>5.0054700000000001E-2</v>
      </c>
      <c r="L42" s="31">
        <v>3.2666899999999999E-2</v>
      </c>
      <c r="M42" s="31">
        <v>4.2939699999999997E-2</v>
      </c>
      <c r="N42" s="31">
        <v>5.0054700000000001E-2</v>
      </c>
      <c r="O42" s="31">
        <v>5.7169600000000001E-2</v>
      </c>
      <c r="P42" s="31">
        <v>6.74424E-2</v>
      </c>
      <c r="Q42" s="31">
        <v>63.012869999999999</v>
      </c>
      <c r="R42">
        <v>1.35677E-2</v>
      </c>
      <c r="S42" t="s">
        <v>20810</v>
      </c>
      <c r="T42">
        <v>1</v>
      </c>
    </row>
    <row r="43" spans="1:20" x14ac:dyDescent="0.25">
      <c r="A43" s="31" t="s">
        <v>663</v>
      </c>
      <c r="B43" s="31" t="s">
        <v>67</v>
      </c>
      <c r="C43" s="31" t="s">
        <v>4</v>
      </c>
      <c r="D43" s="31" t="s">
        <v>8</v>
      </c>
      <c r="E43" s="31" t="s">
        <v>24</v>
      </c>
      <c r="F43" s="31" t="s">
        <v>6</v>
      </c>
      <c r="G43" s="31">
        <v>18</v>
      </c>
      <c r="H43" s="31">
        <v>19474</v>
      </c>
      <c r="I43" s="31">
        <v>1.4530947999999999</v>
      </c>
      <c r="J43" s="31">
        <v>1.462726</v>
      </c>
      <c r="K43" s="31">
        <v>9.6311000000000001E-3</v>
      </c>
      <c r="L43" s="31">
        <v>-9.8049999999999995E-3</v>
      </c>
      <c r="M43" s="31">
        <v>1.678E-3</v>
      </c>
      <c r="N43" s="31">
        <v>9.6311000000000001E-3</v>
      </c>
      <c r="O43" s="31">
        <v>1.7584200000000001E-2</v>
      </c>
      <c r="P43" s="31">
        <v>2.9067200000000001E-2</v>
      </c>
      <c r="Q43" s="31">
        <v>60.947830000000003</v>
      </c>
      <c r="R43">
        <v>1.51661E-2</v>
      </c>
      <c r="S43" t="s">
        <v>20810</v>
      </c>
      <c r="T43">
        <v>1</v>
      </c>
    </row>
    <row r="44" spans="1:20" x14ac:dyDescent="0.25">
      <c r="A44" s="31" t="s">
        <v>664</v>
      </c>
      <c r="B44" s="31" t="s">
        <v>67</v>
      </c>
      <c r="C44" s="31" t="s">
        <v>4</v>
      </c>
      <c r="D44" s="31" t="s">
        <v>8</v>
      </c>
      <c r="E44" s="31" t="s">
        <v>24</v>
      </c>
      <c r="F44" s="31" t="s">
        <v>6</v>
      </c>
      <c r="G44" s="31">
        <v>19</v>
      </c>
      <c r="H44" s="31">
        <v>19474</v>
      </c>
      <c r="I44" s="31">
        <v>1.4421265000000001</v>
      </c>
      <c r="J44" s="31">
        <v>1.4631959999999999</v>
      </c>
      <c r="K44" s="31">
        <v>2.10691E-2</v>
      </c>
      <c r="L44" s="31">
        <v>1.9551E-3</v>
      </c>
      <c r="M44" s="31">
        <v>1.3247800000000001E-2</v>
      </c>
      <c r="N44" s="31">
        <v>2.10691E-2</v>
      </c>
      <c r="O44" s="31">
        <v>2.88904E-2</v>
      </c>
      <c r="P44" s="31">
        <v>4.0183099999999999E-2</v>
      </c>
      <c r="Q44" s="31">
        <v>59.46358</v>
      </c>
      <c r="R44">
        <v>1.4914699999999999E-2</v>
      </c>
      <c r="S44" t="s">
        <v>20810</v>
      </c>
      <c r="T44">
        <v>1</v>
      </c>
    </row>
    <row r="45" spans="1:20" x14ac:dyDescent="0.25">
      <c r="A45" s="31" t="s">
        <v>665</v>
      </c>
      <c r="B45" s="31" t="s">
        <v>67</v>
      </c>
      <c r="C45" s="31" t="s">
        <v>4</v>
      </c>
      <c r="D45" s="31" t="s">
        <v>8</v>
      </c>
      <c r="E45" s="31" t="s">
        <v>24</v>
      </c>
      <c r="F45" s="31" t="s">
        <v>6</v>
      </c>
      <c r="G45" s="31">
        <v>20</v>
      </c>
      <c r="H45" s="31">
        <v>19474</v>
      </c>
      <c r="I45" s="31">
        <v>1.3770956999999999</v>
      </c>
      <c r="J45" s="31">
        <v>1.4129039999999999</v>
      </c>
      <c r="K45" s="31">
        <v>3.5808199999999998E-2</v>
      </c>
      <c r="L45" s="31">
        <v>1.7543799999999998E-2</v>
      </c>
      <c r="M45" s="31">
        <v>2.8334499999999999E-2</v>
      </c>
      <c r="N45" s="31">
        <v>3.5808199999999998E-2</v>
      </c>
      <c r="O45" s="31">
        <v>4.3281800000000002E-2</v>
      </c>
      <c r="P45" s="31">
        <v>5.4072500000000003E-2</v>
      </c>
      <c r="Q45" s="31">
        <v>58.244280000000003</v>
      </c>
      <c r="R45">
        <v>1.42518E-2</v>
      </c>
      <c r="S45" t="s">
        <v>20810</v>
      </c>
      <c r="T45">
        <v>1</v>
      </c>
    </row>
    <row r="46" spans="1:20" x14ac:dyDescent="0.25">
      <c r="A46" s="31" t="s">
        <v>666</v>
      </c>
      <c r="B46" s="31" t="s">
        <v>67</v>
      </c>
      <c r="C46" s="31" t="s">
        <v>4</v>
      </c>
      <c r="D46" s="31" t="s">
        <v>8</v>
      </c>
      <c r="E46" s="31" t="s">
        <v>24</v>
      </c>
      <c r="F46" s="31" t="s">
        <v>6</v>
      </c>
      <c r="G46" s="31">
        <v>21</v>
      </c>
      <c r="H46" s="31">
        <v>19474</v>
      </c>
      <c r="I46" s="31">
        <v>1.2639475</v>
      </c>
      <c r="J46" s="31">
        <v>1.309283</v>
      </c>
      <c r="K46" s="31">
        <v>4.5336000000000001E-2</v>
      </c>
      <c r="L46" s="31">
        <v>2.8187199999999999E-2</v>
      </c>
      <c r="M46" s="31">
        <v>3.8318900000000003E-2</v>
      </c>
      <c r="N46" s="31">
        <v>4.5336000000000001E-2</v>
      </c>
      <c r="O46" s="31">
        <v>5.23531E-2</v>
      </c>
      <c r="P46" s="31">
        <v>6.24848E-2</v>
      </c>
      <c r="Q46" s="31">
        <v>57.298850000000002</v>
      </c>
      <c r="R46">
        <v>1.33813E-2</v>
      </c>
      <c r="S46" t="s">
        <v>20810</v>
      </c>
      <c r="T46">
        <v>1</v>
      </c>
    </row>
    <row r="47" spans="1:20" x14ac:dyDescent="0.25">
      <c r="A47" s="31" t="s">
        <v>667</v>
      </c>
      <c r="B47" s="31" t="s">
        <v>67</v>
      </c>
      <c r="C47" s="31" t="s">
        <v>4</v>
      </c>
      <c r="D47" s="31" t="s">
        <v>8</v>
      </c>
      <c r="E47" s="31" t="s">
        <v>24</v>
      </c>
      <c r="F47" s="31" t="s">
        <v>6</v>
      </c>
      <c r="G47" s="31">
        <v>22</v>
      </c>
      <c r="H47" s="31">
        <v>19474</v>
      </c>
      <c r="I47" s="31">
        <v>1.0900061000000001</v>
      </c>
      <c r="J47" s="31">
        <v>1.132061</v>
      </c>
      <c r="K47" s="31">
        <v>4.2054399999999999E-2</v>
      </c>
      <c r="L47" s="31">
        <v>2.6440600000000002E-2</v>
      </c>
      <c r="M47" s="31">
        <v>3.56654E-2</v>
      </c>
      <c r="N47" s="31">
        <v>4.2054399999999999E-2</v>
      </c>
      <c r="O47" s="31">
        <v>4.8443399999999998E-2</v>
      </c>
      <c r="P47" s="31">
        <v>5.7668200000000003E-2</v>
      </c>
      <c r="Q47" s="31">
        <v>56.34216</v>
      </c>
      <c r="R47">
        <v>1.21835E-2</v>
      </c>
      <c r="S47" t="s">
        <v>20810</v>
      </c>
      <c r="T47">
        <v>1</v>
      </c>
    </row>
    <row r="48" spans="1:20" x14ac:dyDescent="0.25">
      <c r="A48" s="31" t="s">
        <v>668</v>
      </c>
      <c r="B48" s="31" t="s">
        <v>67</v>
      </c>
      <c r="C48" s="31" t="s">
        <v>4</v>
      </c>
      <c r="D48" s="31" t="s">
        <v>8</v>
      </c>
      <c r="E48" s="31" t="s">
        <v>24</v>
      </c>
      <c r="F48" s="31" t="s">
        <v>6</v>
      </c>
      <c r="G48" s="31">
        <v>23</v>
      </c>
      <c r="H48" s="31">
        <v>19474</v>
      </c>
      <c r="I48" s="31">
        <v>0.88948148999999999</v>
      </c>
      <c r="J48" s="31">
        <v>0.93207180000000001</v>
      </c>
      <c r="K48" s="31">
        <v>4.2590299999999998E-2</v>
      </c>
      <c r="L48" s="31">
        <v>2.8592200000000002E-2</v>
      </c>
      <c r="M48" s="31">
        <v>3.6862399999999997E-2</v>
      </c>
      <c r="N48" s="31">
        <v>4.2590299999999998E-2</v>
      </c>
      <c r="O48" s="31">
        <v>4.8318199999999999E-2</v>
      </c>
      <c r="P48" s="31">
        <v>5.6588399999999997E-2</v>
      </c>
      <c r="Q48" s="31">
        <v>55.296219999999998</v>
      </c>
      <c r="R48">
        <v>1.09228E-2</v>
      </c>
      <c r="S48" t="s">
        <v>20810</v>
      </c>
      <c r="T48">
        <v>1</v>
      </c>
    </row>
    <row r="49" spans="1:20" x14ac:dyDescent="0.25">
      <c r="A49" s="31" t="s">
        <v>669</v>
      </c>
      <c r="B49" s="31" t="s">
        <v>67</v>
      </c>
      <c r="C49" s="31" t="s">
        <v>4</v>
      </c>
      <c r="D49" s="31" t="s">
        <v>8</v>
      </c>
      <c r="E49" s="31" t="s">
        <v>24</v>
      </c>
      <c r="F49" s="31" t="s">
        <v>6</v>
      </c>
      <c r="G49" s="31">
        <v>24</v>
      </c>
      <c r="H49" s="31">
        <v>19474</v>
      </c>
      <c r="I49" s="31">
        <v>0.73971969000000004</v>
      </c>
      <c r="J49" s="31">
        <v>0.76926039999999996</v>
      </c>
      <c r="K49" s="31">
        <v>2.95407E-2</v>
      </c>
      <c r="L49" s="31">
        <v>1.6825799999999998E-2</v>
      </c>
      <c r="M49" s="31">
        <v>2.4337899999999999E-2</v>
      </c>
      <c r="N49" s="31">
        <v>2.95407E-2</v>
      </c>
      <c r="O49" s="31">
        <v>3.4743599999999999E-2</v>
      </c>
      <c r="P49" s="31">
        <v>4.2255599999999997E-2</v>
      </c>
      <c r="Q49" s="31">
        <v>54.514200000000002</v>
      </c>
      <c r="R49">
        <v>9.9214999999999998E-3</v>
      </c>
      <c r="S49" t="s">
        <v>20810</v>
      </c>
      <c r="T49">
        <v>1</v>
      </c>
    </row>
    <row r="50" spans="1:20" x14ac:dyDescent="0.25">
      <c r="A50" s="31" t="s">
        <v>1222</v>
      </c>
      <c r="B50" s="31" t="s">
        <v>67</v>
      </c>
      <c r="C50" s="31" t="s">
        <v>4</v>
      </c>
      <c r="D50" s="31" t="s">
        <v>63</v>
      </c>
      <c r="E50" s="31" t="s">
        <v>24</v>
      </c>
      <c r="F50" s="31" t="s">
        <v>6</v>
      </c>
      <c r="G50" s="31">
        <v>1</v>
      </c>
      <c r="H50" s="31">
        <v>3454</v>
      </c>
      <c r="I50" s="31">
        <v>0.80482388000000005</v>
      </c>
      <c r="J50" s="31">
        <v>0.82189449999999997</v>
      </c>
      <c r="K50" s="31">
        <v>1.7070599999999998E-2</v>
      </c>
      <c r="L50" s="31">
        <v>-2.3279899999999999E-2</v>
      </c>
      <c r="M50" s="31">
        <v>5.5949999999999999E-4</v>
      </c>
      <c r="N50" s="31">
        <v>1.7070599999999998E-2</v>
      </c>
      <c r="O50" s="31">
        <v>3.3581699999999999E-2</v>
      </c>
      <c r="P50" s="31">
        <v>5.7421100000000003E-2</v>
      </c>
      <c r="Q50" s="31">
        <v>52.586799999999997</v>
      </c>
      <c r="R50">
        <v>3.1485699999999998E-2</v>
      </c>
      <c r="S50" t="s">
        <v>20810</v>
      </c>
      <c r="T50">
        <v>1</v>
      </c>
    </row>
    <row r="51" spans="1:20" x14ac:dyDescent="0.25">
      <c r="A51" s="31" t="s">
        <v>1223</v>
      </c>
      <c r="B51" s="31" t="s">
        <v>67</v>
      </c>
      <c r="C51" s="31" t="s">
        <v>4</v>
      </c>
      <c r="D51" s="31" t="s">
        <v>63</v>
      </c>
      <c r="E51" s="31" t="s">
        <v>24</v>
      </c>
      <c r="F51" s="31" t="s">
        <v>6</v>
      </c>
      <c r="G51" s="31">
        <v>2</v>
      </c>
      <c r="H51" s="31">
        <v>3454</v>
      </c>
      <c r="I51" s="31">
        <v>0.82107543000000005</v>
      </c>
      <c r="J51" s="31">
        <v>0.80776870000000001</v>
      </c>
      <c r="K51" s="31">
        <v>-1.3306699999999999E-2</v>
      </c>
      <c r="L51" s="31">
        <v>-5.5551299999999998E-2</v>
      </c>
      <c r="M51" s="31">
        <v>-3.0592899999999999E-2</v>
      </c>
      <c r="N51" s="31">
        <v>-1.3306699999999999E-2</v>
      </c>
      <c r="O51" s="31">
        <v>3.9794000000000001E-3</v>
      </c>
      <c r="P51" s="31">
        <v>2.89378E-2</v>
      </c>
      <c r="Q51" s="31">
        <v>51.79177</v>
      </c>
      <c r="R51">
        <v>3.2963600000000003E-2</v>
      </c>
      <c r="S51" t="s">
        <v>20810</v>
      </c>
      <c r="T51">
        <v>1</v>
      </c>
    </row>
    <row r="52" spans="1:20" x14ac:dyDescent="0.25">
      <c r="A52" s="31" t="s">
        <v>1224</v>
      </c>
      <c r="B52" s="31" t="s">
        <v>67</v>
      </c>
      <c r="C52" s="31" t="s">
        <v>4</v>
      </c>
      <c r="D52" s="31" t="s">
        <v>63</v>
      </c>
      <c r="E52" s="31" t="s">
        <v>24</v>
      </c>
      <c r="F52" s="31" t="s">
        <v>6</v>
      </c>
      <c r="G52" s="31">
        <v>3</v>
      </c>
      <c r="H52" s="31">
        <v>3454</v>
      </c>
      <c r="I52" s="31">
        <v>0.84752824999999998</v>
      </c>
      <c r="J52" s="31">
        <v>0.8044424</v>
      </c>
      <c r="K52" s="31">
        <v>-4.30858E-2</v>
      </c>
      <c r="L52" s="31">
        <v>-8.5719199999999995E-2</v>
      </c>
      <c r="M52" s="31">
        <v>-6.0531099999999997E-2</v>
      </c>
      <c r="N52" s="31">
        <v>-4.30858E-2</v>
      </c>
      <c r="O52" s="31">
        <v>-2.56406E-2</v>
      </c>
      <c r="P52" s="31">
        <v>-4.5249999999999999E-4</v>
      </c>
      <c r="Q52" s="31">
        <v>50.951099999999997</v>
      </c>
      <c r="R52">
        <v>3.3266999999999998E-2</v>
      </c>
      <c r="S52" t="s">
        <v>20810</v>
      </c>
      <c r="T52">
        <v>1</v>
      </c>
    </row>
    <row r="53" spans="1:20" x14ac:dyDescent="0.25">
      <c r="A53" s="31" t="s">
        <v>1225</v>
      </c>
      <c r="B53" s="31" t="s">
        <v>67</v>
      </c>
      <c r="C53" s="31" t="s">
        <v>4</v>
      </c>
      <c r="D53" s="31" t="s">
        <v>63</v>
      </c>
      <c r="E53" s="31" t="s">
        <v>24</v>
      </c>
      <c r="F53" s="31" t="s">
        <v>6</v>
      </c>
      <c r="G53" s="31">
        <v>4</v>
      </c>
      <c r="H53" s="31">
        <v>3454</v>
      </c>
      <c r="I53" s="31">
        <v>0.91435465000000005</v>
      </c>
      <c r="J53" s="31">
        <v>0.84125640000000002</v>
      </c>
      <c r="K53" s="31">
        <v>-7.3098300000000005E-2</v>
      </c>
      <c r="L53" s="31">
        <v>-0.11523410000000001</v>
      </c>
      <c r="M53" s="31">
        <v>-9.0339900000000001E-2</v>
      </c>
      <c r="N53" s="31">
        <v>-7.3098300000000005E-2</v>
      </c>
      <c r="O53" s="31">
        <v>-5.5856599999999999E-2</v>
      </c>
      <c r="P53" s="31">
        <v>-3.09625E-2</v>
      </c>
      <c r="Q53" s="31">
        <v>50.314970000000002</v>
      </c>
      <c r="R53">
        <v>3.2878699999999997E-2</v>
      </c>
      <c r="S53" t="s">
        <v>20810</v>
      </c>
      <c r="T53">
        <v>1</v>
      </c>
    </row>
    <row r="54" spans="1:20" x14ac:dyDescent="0.25">
      <c r="A54" s="31" t="s">
        <v>1226</v>
      </c>
      <c r="B54" s="31" t="s">
        <v>67</v>
      </c>
      <c r="C54" s="31" t="s">
        <v>4</v>
      </c>
      <c r="D54" s="31" t="s">
        <v>63</v>
      </c>
      <c r="E54" s="31" t="s">
        <v>24</v>
      </c>
      <c r="F54" s="31" t="s">
        <v>6</v>
      </c>
      <c r="G54" s="31">
        <v>5</v>
      </c>
      <c r="H54" s="31">
        <v>3454</v>
      </c>
      <c r="I54" s="31">
        <v>1.1460253</v>
      </c>
      <c r="J54" s="31">
        <v>0.95201950000000002</v>
      </c>
      <c r="K54" s="31">
        <v>-0.19400580000000001</v>
      </c>
      <c r="L54" s="31">
        <v>-0.24048330000000001</v>
      </c>
      <c r="M54" s="31">
        <v>-0.21302399999999999</v>
      </c>
      <c r="N54" s="31">
        <v>-0.19400580000000001</v>
      </c>
      <c r="O54" s="31">
        <v>-0.17498759999999999</v>
      </c>
      <c r="P54" s="31">
        <v>-0.1475284</v>
      </c>
      <c r="Q54" s="31">
        <v>49.746839999999999</v>
      </c>
      <c r="R54">
        <v>3.6266600000000003E-2</v>
      </c>
      <c r="S54" t="s">
        <v>20810</v>
      </c>
      <c r="T54">
        <v>1</v>
      </c>
    </row>
    <row r="55" spans="1:20" x14ac:dyDescent="0.25">
      <c r="A55" s="31" t="s">
        <v>1227</v>
      </c>
      <c r="B55" s="31" t="s">
        <v>67</v>
      </c>
      <c r="C55" s="31" t="s">
        <v>4</v>
      </c>
      <c r="D55" s="31" t="s">
        <v>63</v>
      </c>
      <c r="E55" s="31" t="s">
        <v>24</v>
      </c>
      <c r="F55" s="31" t="s">
        <v>6</v>
      </c>
      <c r="G55" s="31">
        <v>6</v>
      </c>
      <c r="H55" s="31">
        <v>3454</v>
      </c>
      <c r="I55" s="31">
        <v>1.4825801999999999</v>
      </c>
      <c r="J55" s="31">
        <v>1.166274</v>
      </c>
      <c r="K55" s="31">
        <v>-0.31630649999999999</v>
      </c>
      <c r="L55" s="31">
        <v>-0.37336209999999997</v>
      </c>
      <c r="M55" s="31">
        <v>-0.33965319999999999</v>
      </c>
      <c r="N55" s="31">
        <v>-0.31630649999999999</v>
      </c>
      <c r="O55" s="31">
        <v>-0.29295969999999999</v>
      </c>
      <c r="P55" s="31">
        <v>-0.2592508</v>
      </c>
      <c r="Q55" s="31">
        <v>49.45205</v>
      </c>
      <c r="R55">
        <v>4.4520799999999999E-2</v>
      </c>
      <c r="S55" t="s">
        <v>20810</v>
      </c>
      <c r="T55">
        <v>1</v>
      </c>
    </row>
    <row r="56" spans="1:20" x14ac:dyDescent="0.25">
      <c r="A56" s="31" t="s">
        <v>1228</v>
      </c>
      <c r="B56" s="31" t="s">
        <v>67</v>
      </c>
      <c r="C56" s="31" t="s">
        <v>4</v>
      </c>
      <c r="D56" s="31" t="s">
        <v>63</v>
      </c>
      <c r="E56" s="31" t="s">
        <v>24</v>
      </c>
      <c r="F56" s="31" t="s">
        <v>6</v>
      </c>
      <c r="G56" s="31">
        <v>7</v>
      </c>
      <c r="H56" s="31">
        <v>3454</v>
      </c>
      <c r="I56" s="31">
        <v>1.6018142</v>
      </c>
      <c r="J56" s="31">
        <v>1.27905</v>
      </c>
      <c r="K56" s="31">
        <v>-0.32276450000000001</v>
      </c>
      <c r="L56" s="31">
        <v>-0.3839166</v>
      </c>
      <c r="M56" s="31">
        <v>-0.34778740000000002</v>
      </c>
      <c r="N56" s="31">
        <v>-0.32276450000000001</v>
      </c>
      <c r="O56" s="31">
        <v>-0.29774149999999999</v>
      </c>
      <c r="P56" s="31">
        <v>-0.26161240000000002</v>
      </c>
      <c r="Q56" s="31">
        <v>48.974910000000001</v>
      </c>
      <c r="R56">
        <v>4.7717200000000001E-2</v>
      </c>
      <c r="S56" t="s">
        <v>20810</v>
      </c>
      <c r="T56">
        <v>1</v>
      </c>
    </row>
    <row r="57" spans="1:20" x14ac:dyDescent="0.25">
      <c r="A57" s="31" t="s">
        <v>1229</v>
      </c>
      <c r="B57" s="31" t="s">
        <v>67</v>
      </c>
      <c r="C57" s="31" t="s">
        <v>4</v>
      </c>
      <c r="D57" s="31" t="s">
        <v>63</v>
      </c>
      <c r="E57" s="31" t="s">
        <v>24</v>
      </c>
      <c r="F57" s="31" t="s">
        <v>6</v>
      </c>
      <c r="G57" s="31">
        <v>8</v>
      </c>
      <c r="H57" s="31">
        <v>3454</v>
      </c>
      <c r="I57" s="31">
        <v>1.5675597999999999</v>
      </c>
      <c r="J57" s="31">
        <v>1.2552989999999999</v>
      </c>
      <c r="K57" s="31">
        <v>-0.31226029999999999</v>
      </c>
      <c r="L57" s="31">
        <v>-0.37468079999999998</v>
      </c>
      <c r="M57" s="31">
        <v>-0.3378023</v>
      </c>
      <c r="N57" s="31">
        <v>-0.31226029999999999</v>
      </c>
      <c r="O57" s="31">
        <v>-0.28671839999999998</v>
      </c>
      <c r="P57" s="31">
        <v>-0.2498399</v>
      </c>
      <c r="Q57" s="31">
        <v>49.950360000000003</v>
      </c>
      <c r="R57">
        <v>4.8706899999999997E-2</v>
      </c>
      <c r="S57" t="s">
        <v>20810</v>
      </c>
      <c r="T57">
        <v>1</v>
      </c>
    </row>
    <row r="58" spans="1:20" x14ac:dyDescent="0.25">
      <c r="A58" s="31" t="s">
        <v>1230</v>
      </c>
      <c r="B58" s="31" t="s">
        <v>67</v>
      </c>
      <c r="C58" s="31" t="s">
        <v>4</v>
      </c>
      <c r="D58" s="31" t="s">
        <v>63</v>
      </c>
      <c r="E58" s="31" t="s">
        <v>24</v>
      </c>
      <c r="F58" s="31" t="s">
        <v>6</v>
      </c>
      <c r="G58" s="31">
        <v>9</v>
      </c>
      <c r="H58" s="31">
        <v>3454</v>
      </c>
      <c r="I58" s="31">
        <v>1.4542339</v>
      </c>
      <c r="J58" s="31">
        <v>1.232845</v>
      </c>
      <c r="K58" s="31">
        <v>-0.22138930000000001</v>
      </c>
      <c r="L58" s="31">
        <v>-0.27881800000000001</v>
      </c>
      <c r="M58" s="31">
        <v>-0.24488869999999999</v>
      </c>
      <c r="N58" s="31">
        <v>-0.22138930000000001</v>
      </c>
      <c r="O58" s="31">
        <v>-0.19789000000000001</v>
      </c>
      <c r="P58" s="31">
        <v>-0.16396069999999999</v>
      </c>
      <c r="Q58" s="31">
        <v>52.743870000000001</v>
      </c>
      <c r="R58">
        <v>4.4811799999999999E-2</v>
      </c>
      <c r="S58" t="s">
        <v>20810</v>
      </c>
      <c r="T58">
        <v>1</v>
      </c>
    </row>
    <row r="59" spans="1:20" x14ac:dyDescent="0.25">
      <c r="A59" s="31" t="s">
        <v>1231</v>
      </c>
      <c r="B59" s="31" t="s">
        <v>67</v>
      </c>
      <c r="C59" s="31" t="s">
        <v>4</v>
      </c>
      <c r="D59" s="31" t="s">
        <v>63</v>
      </c>
      <c r="E59" s="31" t="s">
        <v>24</v>
      </c>
      <c r="F59" s="31" t="s">
        <v>6</v>
      </c>
      <c r="G59" s="31">
        <v>10</v>
      </c>
      <c r="H59" s="31">
        <v>3454</v>
      </c>
      <c r="I59" s="31">
        <v>1.2820282000000001</v>
      </c>
      <c r="J59" s="31">
        <v>1.193578</v>
      </c>
      <c r="K59" s="31">
        <v>-8.8450299999999996E-2</v>
      </c>
      <c r="L59" s="31">
        <v>-0.139541</v>
      </c>
      <c r="M59" s="31">
        <v>-0.1093562</v>
      </c>
      <c r="N59" s="31">
        <v>-8.8450299999999996E-2</v>
      </c>
      <c r="O59" s="31">
        <v>-6.7544400000000004E-2</v>
      </c>
      <c r="P59" s="31">
        <v>-3.7359499999999997E-2</v>
      </c>
      <c r="Q59" s="31">
        <v>56.197240000000001</v>
      </c>
      <c r="R59">
        <v>3.98663E-2</v>
      </c>
      <c r="S59" t="s">
        <v>20810</v>
      </c>
      <c r="T59">
        <v>1</v>
      </c>
    </row>
    <row r="60" spans="1:20" x14ac:dyDescent="0.25">
      <c r="A60" s="31" t="s">
        <v>1232</v>
      </c>
      <c r="B60" s="31" t="s">
        <v>67</v>
      </c>
      <c r="C60" s="31" t="s">
        <v>4</v>
      </c>
      <c r="D60" s="31" t="s">
        <v>63</v>
      </c>
      <c r="E60" s="31" t="s">
        <v>24</v>
      </c>
      <c r="F60" s="31" t="s">
        <v>6</v>
      </c>
      <c r="G60" s="31">
        <v>11</v>
      </c>
      <c r="H60" s="31">
        <v>3454</v>
      </c>
      <c r="I60" s="31">
        <v>1.1097253</v>
      </c>
      <c r="J60" s="31">
        <v>1.12381</v>
      </c>
      <c r="K60" s="31">
        <v>1.40851E-2</v>
      </c>
      <c r="L60" s="31">
        <v>-2.9975100000000001E-2</v>
      </c>
      <c r="M60" s="31">
        <v>-3.9439999999999996E-3</v>
      </c>
      <c r="N60" s="31">
        <v>1.40851E-2</v>
      </c>
      <c r="O60" s="31">
        <v>3.21141E-2</v>
      </c>
      <c r="P60" s="31">
        <v>5.8145200000000001E-2</v>
      </c>
      <c r="Q60" s="31">
        <v>59.402209999999997</v>
      </c>
      <c r="R60">
        <v>3.4380300000000003E-2</v>
      </c>
      <c r="S60" t="s">
        <v>20810</v>
      </c>
      <c r="T60">
        <v>1</v>
      </c>
    </row>
    <row r="61" spans="1:20" x14ac:dyDescent="0.25">
      <c r="A61" s="31" t="s">
        <v>1233</v>
      </c>
      <c r="B61" s="31" t="s">
        <v>67</v>
      </c>
      <c r="C61" s="31" t="s">
        <v>4</v>
      </c>
      <c r="D61" s="31" t="s">
        <v>63</v>
      </c>
      <c r="E61" s="31" t="s">
        <v>24</v>
      </c>
      <c r="F61" s="31" t="s">
        <v>6</v>
      </c>
      <c r="G61" s="31">
        <v>12</v>
      </c>
      <c r="H61" s="31">
        <v>3454</v>
      </c>
      <c r="I61" s="31">
        <v>0.97024564999999996</v>
      </c>
      <c r="J61" s="31">
        <v>1.082417</v>
      </c>
      <c r="K61" s="31">
        <v>0.11217149999999999</v>
      </c>
      <c r="L61" s="31">
        <v>7.2464100000000004E-2</v>
      </c>
      <c r="M61" s="31">
        <v>9.5923499999999995E-2</v>
      </c>
      <c r="N61" s="31">
        <v>0.11217149999999999</v>
      </c>
      <c r="O61" s="31">
        <v>0.12841939999999999</v>
      </c>
      <c r="P61" s="31">
        <v>0.15187890000000001</v>
      </c>
      <c r="Q61" s="31">
        <v>62.174799999999998</v>
      </c>
      <c r="R61">
        <v>3.0983900000000002E-2</v>
      </c>
      <c r="S61" t="s">
        <v>20810</v>
      </c>
      <c r="T61">
        <v>1</v>
      </c>
    </row>
    <row r="62" spans="1:20" x14ac:dyDescent="0.25">
      <c r="A62" s="31" t="s">
        <v>1234</v>
      </c>
      <c r="B62" s="31" t="s">
        <v>67</v>
      </c>
      <c r="C62" s="31" t="s">
        <v>4</v>
      </c>
      <c r="D62" s="31" t="s">
        <v>63</v>
      </c>
      <c r="E62" s="31" t="s">
        <v>24</v>
      </c>
      <c r="F62" s="31" t="s">
        <v>6</v>
      </c>
      <c r="G62" s="31">
        <v>13</v>
      </c>
      <c r="H62" s="31">
        <v>3454</v>
      </c>
      <c r="I62" s="31">
        <v>0.89416731000000005</v>
      </c>
      <c r="J62" s="31">
        <v>1.0453809999999999</v>
      </c>
      <c r="K62" s="31">
        <v>0.15121390000000001</v>
      </c>
      <c r="L62" s="31">
        <v>0.1146192</v>
      </c>
      <c r="M62" s="31">
        <v>0.13623959999999999</v>
      </c>
      <c r="N62" s="31">
        <v>0.15121390000000001</v>
      </c>
      <c r="O62" s="31">
        <v>0.16618820000000001</v>
      </c>
      <c r="P62" s="31">
        <v>0.18780859999999999</v>
      </c>
      <c r="Q62" s="31">
        <v>64.243120000000005</v>
      </c>
      <c r="R62">
        <v>2.8555000000000001E-2</v>
      </c>
      <c r="S62" t="s">
        <v>20810</v>
      </c>
      <c r="T62">
        <v>1</v>
      </c>
    </row>
    <row r="63" spans="1:20" x14ac:dyDescent="0.25">
      <c r="A63" s="31" t="s">
        <v>1235</v>
      </c>
      <c r="B63" s="31" t="s">
        <v>67</v>
      </c>
      <c r="C63" s="31" t="s">
        <v>4</v>
      </c>
      <c r="D63" s="31" t="s">
        <v>63</v>
      </c>
      <c r="E63" s="31" t="s">
        <v>24</v>
      </c>
      <c r="F63" s="31" t="s">
        <v>6</v>
      </c>
      <c r="G63" s="31">
        <v>14</v>
      </c>
      <c r="H63" s="31">
        <v>3454</v>
      </c>
      <c r="I63" s="31">
        <v>0.86648058999999999</v>
      </c>
      <c r="J63" s="31">
        <v>1.0428789999999999</v>
      </c>
      <c r="K63" s="31">
        <v>0.17639830000000001</v>
      </c>
      <c r="L63" s="31">
        <v>0.14123820000000001</v>
      </c>
      <c r="M63" s="31">
        <v>0.16201099999999999</v>
      </c>
      <c r="N63" s="31">
        <v>0.17639830000000001</v>
      </c>
      <c r="O63" s="31">
        <v>0.1907855</v>
      </c>
      <c r="P63" s="31">
        <v>0.21155840000000001</v>
      </c>
      <c r="Q63" s="31">
        <v>66.061269999999993</v>
      </c>
      <c r="R63">
        <v>2.7435600000000001E-2</v>
      </c>
      <c r="S63" t="s">
        <v>20810</v>
      </c>
      <c r="T63">
        <v>1</v>
      </c>
    </row>
    <row r="64" spans="1:20" x14ac:dyDescent="0.25">
      <c r="A64" s="31" t="s">
        <v>1236</v>
      </c>
      <c r="B64" s="31" t="s">
        <v>67</v>
      </c>
      <c r="C64" s="31" t="s">
        <v>4</v>
      </c>
      <c r="D64" s="31" t="s">
        <v>63</v>
      </c>
      <c r="E64" s="31" t="s">
        <v>24</v>
      </c>
      <c r="F64" s="31" t="s">
        <v>6</v>
      </c>
      <c r="G64" s="31">
        <v>15</v>
      </c>
      <c r="H64" s="31">
        <v>3454</v>
      </c>
      <c r="I64" s="31">
        <v>0.88894806999999998</v>
      </c>
      <c r="J64" s="31">
        <v>1.0790470000000001</v>
      </c>
      <c r="K64" s="31">
        <v>0.19009880000000001</v>
      </c>
      <c r="L64" s="31">
        <v>0.15514149999999999</v>
      </c>
      <c r="M64" s="31">
        <v>0.1757946</v>
      </c>
      <c r="N64" s="31">
        <v>0.19009880000000001</v>
      </c>
      <c r="O64" s="31">
        <v>0.204403</v>
      </c>
      <c r="P64" s="31">
        <v>0.22505600000000001</v>
      </c>
      <c r="Q64" s="31">
        <v>66.71857</v>
      </c>
      <c r="R64">
        <v>2.7277300000000001E-2</v>
      </c>
      <c r="S64" t="s">
        <v>20810</v>
      </c>
      <c r="T64">
        <v>1</v>
      </c>
    </row>
    <row r="65" spans="1:20" x14ac:dyDescent="0.25">
      <c r="A65" s="31" t="s">
        <v>1237</v>
      </c>
      <c r="B65" s="31" t="s">
        <v>67</v>
      </c>
      <c r="C65" s="31" t="s">
        <v>4</v>
      </c>
      <c r="D65" s="31" t="s">
        <v>63</v>
      </c>
      <c r="E65" s="31" t="s">
        <v>24</v>
      </c>
      <c r="F65" s="31" t="s">
        <v>6</v>
      </c>
      <c r="G65" s="31">
        <v>16</v>
      </c>
      <c r="H65" s="31">
        <v>3454</v>
      </c>
      <c r="I65" s="31">
        <v>1.0161399</v>
      </c>
      <c r="J65" s="31">
        <v>1.2108680000000001</v>
      </c>
      <c r="K65" s="31">
        <v>0.1947276</v>
      </c>
      <c r="L65" s="31">
        <v>0.15649350000000001</v>
      </c>
      <c r="M65" s="31">
        <v>0.17908250000000001</v>
      </c>
      <c r="N65" s="31">
        <v>0.1947276</v>
      </c>
      <c r="O65" s="31">
        <v>0.2103727</v>
      </c>
      <c r="P65" s="31">
        <v>0.2329618</v>
      </c>
      <c r="Q65" s="31">
        <v>66.581519999999998</v>
      </c>
      <c r="R65">
        <v>2.9834300000000001E-2</v>
      </c>
      <c r="S65" t="s">
        <v>20810</v>
      </c>
      <c r="T65">
        <v>1</v>
      </c>
    </row>
    <row r="66" spans="1:20" x14ac:dyDescent="0.25">
      <c r="A66" s="31" t="s">
        <v>1238</v>
      </c>
      <c r="B66" s="31" t="s">
        <v>67</v>
      </c>
      <c r="C66" s="31" t="s">
        <v>4</v>
      </c>
      <c r="D66" s="31" t="s">
        <v>63</v>
      </c>
      <c r="E66" s="31" t="s">
        <v>24</v>
      </c>
      <c r="F66" s="31" t="s">
        <v>6</v>
      </c>
      <c r="G66" s="31">
        <v>17</v>
      </c>
      <c r="H66" s="31">
        <v>3454</v>
      </c>
      <c r="I66" s="31">
        <v>1.3082606000000001</v>
      </c>
      <c r="J66" s="31">
        <v>1.4890589999999999</v>
      </c>
      <c r="K66" s="31">
        <v>0.1807984</v>
      </c>
      <c r="L66" s="31">
        <v>0.13471140000000001</v>
      </c>
      <c r="M66" s="31">
        <v>0.16194</v>
      </c>
      <c r="N66" s="31">
        <v>0.1807984</v>
      </c>
      <c r="O66" s="31">
        <v>0.1996569</v>
      </c>
      <c r="P66" s="31">
        <v>0.22688549999999999</v>
      </c>
      <c r="Q66" s="31">
        <v>65.19417</v>
      </c>
      <c r="R66">
        <v>3.5961899999999998E-2</v>
      </c>
      <c r="S66" t="s">
        <v>20810</v>
      </c>
      <c r="T66">
        <v>1</v>
      </c>
    </row>
    <row r="67" spans="1:20" x14ac:dyDescent="0.25">
      <c r="A67" s="31" t="s">
        <v>1239</v>
      </c>
      <c r="B67" s="31" t="s">
        <v>67</v>
      </c>
      <c r="C67" s="31" t="s">
        <v>4</v>
      </c>
      <c r="D67" s="31" t="s">
        <v>63</v>
      </c>
      <c r="E67" s="31" t="s">
        <v>24</v>
      </c>
      <c r="F67" s="31" t="s">
        <v>6</v>
      </c>
      <c r="G67" s="31">
        <v>18</v>
      </c>
      <c r="H67" s="31">
        <v>3454</v>
      </c>
      <c r="I67" s="31">
        <v>1.4634368</v>
      </c>
      <c r="J67" s="31">
        <v>1.55935</v>
      </c>
      <c r="K67" s="31">
        <v>9.5912999999999998E-2</v>
      </c>
      <c r="L67" s="31">
        <v>4.7405200000000002E-2</v>
      </c>
      <c r="M67" s="31">
        <v>7.6064000000000007E-2</v>
      </c>
      <c r="N67" s="31">
        <v>9.5912999999999998E-2</v>
      </c>
      <c r="O67" s="31">
        <v>0.115762</v>
      </c>
      <c r="P67" s="31">
        <v>0.14442089999999999</v>
      </c>
      <c r="Q67" s="31">
        <v>62.399560000000001</v>
      </c>
      <c r="R67">
        <v>3.78509E-2</v>
      </c>
      <c r="S67" t="s">
        <v>20810</v>
      </c>
      <c r="T67">
        <v>1</v>
      </c>
    </row>
    <row r="68" spans="1:20" x14ac:dyDescent="0.25">
      <c r="A68" s="31" t="s">
        <v>1240</v>
      </c>
      <c r="B68" s="31" t="s">
        <v>67</v>
      </c>
      <c r="C68" s="31" t="s">
        <v>4</v>
      </c>
      <c r="D68" s="31" t="s">
        <v>63</v>
      </c>
      <c r="E68" s="31" t="s">
        <v>24</v>
      </c>
      <c r="F68" s="31" t="s">
        <v>6</v>
      </c>
      <c r="G68" s="31">
        <v>19</v>
      </c>
      <c r="H68" s="31">
        <v>3454</v>
      </c>
      <c r="I68" s="31">
        <v>1.4529015999999999</v>
      </c>
      <c r="J68" s="31">
        <v>1.5461050000000001</v>
      </c>
      <c r="K68" s="31">
        <v>9.32037E-2</v>
      </c>
      <c r="L68" s="31">
        <v>4.4219700000000001E-2</v>
      </c>
      <c r="M68" s="31">
        <v>7.31599E-2</v>
      </c>
      <c r="N68" s="31">
        <v>9.32037E-2</v>
      </c>
      <c r="O68" s="31">
        <v>0.1132476</v>
      </c>
      <c r="P68" s="31">
        <v>0.1421878</v>
      </c>
      <c r="Q68" s="31">
        <v>60.174669999999999</v>
      </c>
      <c r="R68">
        <v>3.82225E-2</v>
      </c>
      <c r="S68" t="s">
        <v>20810</v>
      </c>
      <c r="T68">
        <v>1</v>
      </c>
    </row>
    <row r="69" spans="1:20" x14ac:dyDescent="0.25">
      <c r="A69" s="31" t="s">
        <v>1241</v>
      </c>
      <c r="B69" s="31" t="s">
        <v>67</v>
      </c>
      <c r="C69" s="31" t="s">
        <v>4</v>
      </c>
      <c r="D69" s="31" t="s">
        <v>63</v>
      </c>
      <c r="E69" s="31" t="s">
        <v>24</v>
      </c>
      <c r="F69" s="31" t="s">
        <v>6</v>
      </c>
      <c r="G69" s="31">
        <v>20</v>
      </c>
      <c r="H69" s="31">
        <v>3454</v>
      </c>
      <c r="I69" s="31">
        <v>1.3954451999999999</v>
      </c>
      <c r="J69" s="31">
        <v>1.491379</v>
      </c>
      <c r="K69" s="31">
        <v>9.5934199999999997E-2</v>
      </c>
      <c r="L69" s="31">
        <v>4.7062600000000003E-2</v>
      </c>
      <c r="M69" s="31">
        <v>7.5936299999999998E-2</v>
      </c>
      <c r="N69" s="31">
        <v>9.5934199999999997E-2</v>
      </c>
      <c r="O69" s="31">
        <v>0.1159321</v>
      </c>
      <c r="P69" s="31">
        <v>0.14480580000000001</v>
      </c>
      <c r="Q69" s="31">
        <v>58.471209999999999</v>
      </c>
      <c r="R69">
        <v>3.8134700000000001E-2</v>
      </c>
      <c r="S69" t="s">
        <v>20810</v>
      </c>
      <c r="T69">
        <v>1</v>
      </c>
    </row>
    <row r="70" spans="1:20" x14ac:dyDescent="0.25">
      <c r="A70" s="31" t="s">
        <v>1242</v>
      </c>
      <c r="B70" s="31" t="s">
        <v>67</v>
      </c>
      <c r="C70" s="31" t="s">
        <v>4</v>
      </c>
      <c r="D70" s="31" t="s">
        <v>63</v>
      </c>
      <c r="E70" s="31" t="s">
        <v>24</v>
      </c>
      <c r="F70" s="31" t="s">
        <v>6</v>
      </c>
      <c r="G70" s="31">
        <v>21</v>
      </c>
      <c r="H70" s="31">
        <v>3454</v>
      </c>
      <c r="I70" s="31">
        <v>1.2928312</v>
      </c>
      <c r="J70" s="31">
        <v>1.373005</v>
      </c>
      <c r="K70" s="31">
        <v>8.0173599999999998E-2</v>
      </c>
      <c r="L70" s="31">
        <v>3.2451899999999999E-2</v>
      </c>
      <c r="M70" s="31">
        <v>6.06463E-2</v>
      </c>
      <c r="N70" s="31">
        <v>8.0173599999999998E-2</v>
      </c>
      <c r="O70" s="31">
        <v>9.9700999999999998E-2</v>
      </c>
      <c r="P70" s="31">
        <v>0.12789529999999999</v>
      </c>
      <c r="Q70" s="31">
        <v>57.426720000000003</v>
      </c>
      <c r="R70">
        <v>3.7237399999999997E-2</v>
      </c>
      <c r="S70" t="s">
        <v>20810</v>
      </c>
      <c r="T70">
        <v>1</v>
      </c>
    </row>
    <row r="71" spans="1:20" x14ac:dyDescent="0.25">
      <c r="A71" s="31" t="s">
        <v>1243</v>
      </c>
      <c r="B71" s="31" t="s">
        <v>67</v>
      </c>
      <c r="C71" s="31" t="s">
        <v>4</v>
      </c>
      <c r="D71" s="31" t="s">
        <v>63</v>
      </c>
      <c r="E71" s="31" t="s">
        <v>24</v>
      </c>
      <c r="F71" s="31" t="s">
        <v>6</v>
      </c>
      <c r="G71" s="31">
        <v>22</v>
      </c>
      <c r="H71" s="31">
        <v>3454</v>
      </c>
      <c r="I71" s="31">
        <v>1.1114767000000001</v>
      </c>
      <c r="J71" s="31">
        <v>1.1886350000000001</v>
      </c>
      <c r="K71" s="31">
        <v>7.7158199999999996E-2</v>
      </c>
      <c r="L71" s="31">
        <v>3.3333000000000002E-2</v>
      </c>
      <c r="M71" s="31">
        <v>5.9225199999999999E-2</v>
      </c>
      <c r="N71" s="31">
        <v>7.7158199999999996E-2</v>
      </c>
      <c r="O71" s="31">
        <v>9.5091099999999998E-2</v>
      </c>
      <c r="P71" s="31">
        <v>0.1209834</v>
      </c>
      <c r="Q71" s="31">
        <v>55.949869999999997</v>
      </c>
      <c r="R71">
        <v>3.4196999999999998E-2</v>
      </c>
      <c r="S71" t="s">
        <v>20810</v>
      </c>
      <c r="T71">
        <v>1</v>
      </c>
    </row>
    <row r="72" spans="1:20" x14ac:dyDescent="0.25">
      <c r="A72" s="31" t="s">
        <v>1244</v>
      </c>
      <c r="B72" s="31" t="s">
        <v>67</v>
      </c>
      <c r="C72" s="31" t="s">
        <v>4</v>
      </c>
      <c r="D72" s="31" t="s">
        <v>63</v>
      </c>
      <c r="E72" s="31" t="s">
        <v>24</v>
      </c>
      <c r="F72" s="31" t="s">
        <v>6</v>
      </c>
      <c r="G72" s="31">
        <v>23</v>
      </c>
      <c r="H72" s="31">
        <v>3454</v>
      </c>
      <c r="I72" s="31">
        <v>0.94837959999999999</v>
      </c>
      <c r="J72" s="31">
        <v>1.0123009999999999</v>
      </c>
      <c r="K72" s="31">
        <v>6.39213E-2</v>
      </c>
      <c r="L72" s="31">
        <v>2.2620299999999999E-2</v>
      </c>
      <c r="M72" s="31">
        <v>4.7021199999999999E-2</v>
      </c>
      <c r="N72" s="31">
        <v>6.39213E-2</v>
      </c>
      <c r="O72" s="31">
        <v>8.0821299999999999E-2</v>
      </c>
      <c r="P72" s="31">
        <v>0.1052222</v>
      </c>
      <c r="Q72" s="31">
        <v>54.700830000000003</v>
      </c>
      <c r="R72">
        <v>3.22273E-2</v>
      </c>
      <c r="S72" t="s">
        <v>20810</v>
      </c>
      <c r="T72">
        <v>1</v>
      </c>
    </row>
    <row r="73" spans="1:20" x14ac:dyDescent="0.25">
      <c r="A73" s="31" t="s">
        <v>1245</v>
      </c>
      <c r="B73" s="31" t="s">
        <v>67</v>
      </c>
      <c r="C73" s="31" t="s">
        <v>4</v>
      </c>
      <c r="D73" s="31" t="s">
        <v>63</v>
      </c>
      <c r="E73" s="31" t="s">
        <v>24</v>
      </c>
      <c r="F73" s="31" t="s">
        <v>6</v>
      </c>
      <c r="G73" s="31">
        <v>24</v>
      </c>
      <c r="H73" s="31">
        <v>3454</v>
      </c>
      <c r="I73" s="31">
        <v>0.83713917999999998</v>
      </c>
      <c r="J73" s="31">
        <v>0.87893889999999997</v>
      </c>
      <c r="K73" s="31">
        <v>4.1799700000000002E-2</v>
      </c>
      <c r="L73" s="31">
        <v>1.9926000000000002E-3</v>
      </c>
      <c r="M73" s="31">
        <v>2.5510999999999999E-2</v>
      </c>
      <c r="N73" s="31">
        <v>4.1799700000000002E-2</v>
      </c>
      <c r="O73" s="31">
        <v>5.8088500000000001E-2</v>
      </c>
      <c r="P73" s="31">
        <v>8.1606899999999996E-2</v>
      </c>
      <c r="Q73" s="31">
        <v>53.701880000000003</v>
      </c>
      <c r="R73">
        <v>3.1061700000000001E-2</v>
      </c>
      <c r="S73" t="s">
        <v>20810</v>
      </c>
      <c r="T73">
        <v>1</v>
      </c>
    </row>
    <row r="74" spans="1:20" x14ac:dyDescent="0.25">
      <c r="A74" s="31" t="s">
        <v>1798</v>
      </c>
      <c r="B74" s="31" t="s">
        <v>67</v>
      </c>
      <c r="C74" s="31" t="s">
        <v>4</v>
      </c>
      <c r="D74" s="31" t="s">
        <v>64</v>
      </c>
      <c r="E74" s="31" t="s">
        <v>24</v>
      </c>
      <c r="F74" s="31" t="s">
        <v>6</v>
      </c>
      <c r="G74" s="31">
        <v>1</v>
      </c>
      <c r="H74" s="31">
        <v>3581</v>
      </c>
      <c r="I74" s="31">
        <v>0.69742236999999996</v>
      </c>
      <c r="J74" s="31">
        <v>0.73442680000000005</v>
      </c>
      <c r="K74" s="31">
        <v>3.70044E-2</v>
      </c>
      <c r="L74" s="31">
        <v>-4.1250299999999997E-2</v>
      </c>
      <c r="M74" s="31">
        <v>4.9832000000000001E-3</v>
      </c>
      <c r="N74" s="31">
        <v>3.70044E-2</v>
      </c>
      <c r="O74" s="31">
        <v>6.9025600000000006E-2</v>
      </c>
      <c r="P74" s="31">
        <v>0.1152591</v>
      </c>
      <c r="Q74" s="31">
        <v>50.800139999999999</v>
      </c>
      <c r="R74">
        <v>6.1062499999999999E-2</v>
      </c>
      <c r="S74" t="s">
        <v>20810</v>
      </c>
      <c r="T74">
        <v>1</v>
      </c>
    </row>
    <row r="75" spans="1:20" x14ac:dyDescent="0.25">
      <c r="A75" s="31" t="s">
        <v>1799</v>
      </c>
      <c r="B75" s="31" t="s">
        <v>67</v>
      </c>
      <c r="C75" s="31" t="s">
        <v>4</v>
      </c>
      <c r="D75" s="31" t="s">
        <v>64</v>
      </c>
      <c r="E75" s="31" t="s">
        <v>24</v>
      </c>
      <c r="F75" s="31" t="s">
        <v>6</v>
      </c>
      <c r="G75" s="31">
        <v>2</v>
      </c>
      <c r="H75" s="31">
        <v>3581</v>
      </c>
      <c r="I75" s="31">
        <v>0.67050173999999996</v>
      </c>
      <c r="J75" s="31">
        <v>0.71324980000000004</v>
      </c>
      <c r="K75" s="31">
        <v>4.2748099999999997E-2</v>
      </c>
      <c r="L75" s="31">
        <v>-3.4639099999999999E-2</v>
      </c>
      <c r="M75" s="31">
        <v>1.10819E-2</v>
      </c>
      <c r="N75" s="31">
        <v>4.2748099999999997E-2</v>
      </c>
      <c r="O75" s="31">
        <v>7.4414300000000003E-2</v>
      </c>
      <c r="P75" s="31">
        <v>0.1201352</v>
      </c>
      <c r="Q75" s="31">
        <v>50.515459999999997</v>
      </c>
      <c r="R75">
        <v>6.0385500000000002E-2</v>
      </c>
      <c r="S75" t="s">
        <v>20810</v>
      </c>
      <c r="T75">
        <v>1</v>
      </c>
    </row>
    <row r="76" spans="1:20" x14ac:dyDescent="0.25">
      <c r="A76" s="31" t="s">
        <v>1800</v>
      </c>
      <c r="B76" s="31" t="s">
        <v>67</v>
      </c>
      <c r="C76" s="31" t="s">
        <v>4</v>
      </c>
      <c r="D76" s="31" t="s">
        <v>64</v>
      </c>
      <c r="E76" s="31" t="s">
        <v>24</v>
      </c>
      <c r="F76" s="31" t="s">
        <v>6</v>
      </c>
      <c r="G76" s="31">
        <v>3</v>
      </c>
      <c r="H76" s="31">
        <v>3581</v>
      </c>
      <c r="I76" s="31">
        <v>0.69363235000000001</v>
      </c>
      <c r="J76" s="31">
        <v>0.68800399999999995</v>
      </c>
      <c r="K76" s="31">
        <v>-5.6283000000000001E-3</v>
      </c>
      <c r="L76" s="31">
        <v>-8.2394899999999993E-2</v>
      </c>
      <c r="M76" s="31">
        <v>-3.70406E-2</v>
      </c>
      <c r="N76" s="31">
        <v>-5.6283000000000001E-3</v>
      </c>
      <c r="O76" s="31">
        <v>2.5783899999999998E-2</v>
      </c>
      <c r="P76" s="31">
        <v>7.1138199999999999E-2</v>
      </c>
      <c r="Q76" s="31">
        <v>50.332720000000002</v>
      </c>
      <c r="R76">
        <v>5.9901299999999998E-2</v>
      </c>
      <c r="S76" t="s">
        <v>20810</v>
      </c>
      <c r="T76">
        <v>1</v>
      </c>
    </row>
    <row r="77" spans="1:20" x14ac:dyDescent="0.25">
      <c r="A77" s="31" t="s">
        <v>1801</v>
      </c>
      <c r="B77" s="31" t="s">
        <v>67</v>
      </c>
      <c r="C77" s="31" t="s">
        <v>4</v>
      </c>
      <c r="D77" s="31" t="s">
        <v>64</v>
      </c>
      <c r="E77" s="31" t="s">
        <v>24</v>
      </c>
      <c r="F77" s="31" t="s">
        <v>6</v>
      </c>
      <c r="G77" s="31">
        <v>4</v>
      </c>
      <c r="H77" s="31">
        <v>3581</v>
      </c>
      <c r="I77" s="31">
        <v>0.75357057999999999</v>
      </c>
      <c r="J77" s="31">
        <v>0.73400330000000003</v>
      </c>
      <c r="K77" s="31">
        <v>-1.9567299999999999E-2</v>
      </c>
      <c r="L77" s="31">
        <v>-0.10267220000000001</v>
      </c>
      <c r="M77" s="31">
        <v>-5.3573099999999998E-2</v>
      </c>
      <c r="N77" s="31">
        <v>-1.9567299999999999E-2</v>
      </c>
      <c r="O77" s="31">
        <v>1.4438599999999999E-2</v>
      </c>
      <c r="P77" s="31">
        <v>6.3537700000000003E-2</v>
      </c>
      <c r="Q77" s="31">
        <v>50.00788</v>
      </c>
      <c r="R77">
        <v>6.4847100000000005E-2</v>
      </c>
      <c r="S77" t="s">
        <v>20810</v>
      </c>
      <c r="T77">
        <v>1</v>
      </c>
    </row>
    <row r="78" spans="1:20" x14ac:dyDescent="0.25">
      <c r="A78" s="31" t="s">
        <v>1802</v>
      </c>
      <c r="B78" s="31" t="s">
        <v>67</v>
      </c>
      <c r="C78" s="31" t="s">
        <v>4</v>
      </c>
      <c r="D78" s="31" t="s">
        <v>64</v>
      </c>
      <c r="E78" s="31" t="s">
        <v>24</v>
      </c>
      <c r="F78" s="31" t="s">
        <v>6</v>
      </c>
      <c r="G78" s="31">
        <v>5</v>
      </c>
      <c r="H78" s="31">
        <v>3581</v>
      </c>
      <c r="I78" s="31">
        <v>0.90747765999999996</v>
      </c>
      <c r="J78" s="31">
        <v>0.83802259999999995</v>
      </c>
      <c r="K78" s="31">
        <v>-6.9455100000000006E-2</v>
      </c>
      <c r="L78" s="31">
        <v>-0.15967680000000001</v>
      </c>
      <c r="M78" s="31">
        <v>-0.1063731</v>
      </c>
      <c r="N78" s="31">
        <v>-6.9455100000000006E-2</v>
      </c>
      <c r="O78" s="31">
        <v>-3.2537099999999999E-2</v>
      </c>
      <c r="P78" s="31">
        <v>2.07666E-2</v>
      </c>
      <c r="Q78" s="31">
        <v>49.642479999999999</v>
      </c>
      <c r="R78">
        <v>7.0400400000000002E-2</v>
      </c>
      <c r="S78" t="s">
        <v>20810</v>
      </c>
      <c r="T78">
        <v>1</v>
      </c>
    </row>
    <row r="79" spans="1:20" x14ac:dyDescent="0.25">
      <c r="A79" s="31" t="s">
        <v>1803</v>
      </c>
      <c r="B79" s="31" t="s">
        <v>67</v>
      </c>
      <c r="C79" s="31" t="s">
        <v>4</v>
      </c>
      <c r="D79" s="31" t="s">
        <v>64</v>
      </c>
      <c r="E79" s="31" t="s">
        <v>24</v>
      </c>
      <c r="F79" s="31" t="s">
        <v>6</v>
      </c>
      <c r="G79" s="31">
        <v>6</v>
      </c>
      <c r="H79" s="31">
        <v>3581</v>
      </c>
      <c r="I79" s="31">
        <v>1.1329724999999999</v>
      </c>
      <c r="J79" s="31">
        <v>1.080112</v>
      </c>
      <c r="K79" s="31">
        <v>-5.2860499999999998E-2</v>
      </c>
      <c r="L79" s="31">
        <v>-0.1586911</v>
      </c>
      <c r="M79" s="31">
        <v>-9.6165500000000001E-2</v>
      </c>
      <c r="N79" s="31">
        <v>-5.2860499999999998E-2</v>
      </c>
      <c r="O79" s="31">
        <v>-9.5554999999999998E-3</v>
      </c>
      <c r="P79" s="31">
        <v>5.2970099999999999E-2</v>
      </c>
      <c r="Q79" s="31">
        <v>49.355179999999997</v>
      </c>
      <c r="R79">
        <v>8.2580100000000004E-2</v>
      </c>
      <c r="S79" t="s">
        <v>20810</v>
      </c>
      <c r="T79">
        <v>1</v>
      </c>
    </row>
    <row r="80" spans="1:20" x14ac:dyDescent="0.25">
      <c r="A80" s="31" t="s">
        <v>1804</v>
      </c>
      <c r="B80" s="31" t="s">
        <v>67</v>
      </c>
      <c r="C80" s="31" t="s">
        <v>4</v>
      </c>
      <c r="D80" s="31" t="s">
        <v>64</v>
      </c>
      <c r="E80" s="31" t="s">
        <v>24</v>
      </c>
      <c r="F80" s="31" t="s">
        <v>6</v>
      </c>
      <c r="G80" s="31">
        <v>7</v>
      </c>
      <c r="H80" s="31">
        <v>3581</v>
      </c>
      <c r="I80" s="31">
        <v>1.3683464999999999</v>
      </c>
      <c r="J80" s="31">
        <v>1.235087</v>
      </c>
      <c r="K80" s="31">
        <v>-0.13325999999999999</v>
      </c>
      <c r="L80" s="31">
        <v>-0.24267530000000001</v>
      </c>
      <c r="M80" s="31">
        <v>-0.17803179999999999</v>
      </c>
      <c r="N80" s="31">
        <v>-0.13325999999999999</v>
      </c>
      <c r="O80" s="31">
        <v>-8.84881E-2</v>
      </c>
      <c r="P80" s="31">
        <v>-2.3844600000000001E-2</v>
      </c>
      <c r="Q80" s="31">
        <v>49.345170000000003</v>
      </c>
      <c r="R80">
        <v>8.53772E-2</v>
      </c>
      <c r="S80" t="s">
        <v>20810</v>
      </c>
      <c r="T80">
        <v>1</v>
      </c>
    </row>
    <row r="81" spans="1:20" x14ac:dyDescent="0.25">
      <c r="A81" s="31" t="s">
        <v>1805</v>
      </c>
      <c r="B81" s="31" t="s">
        <v>67</v>
      </c>
      <c r="C81" s="31" t="s">
        <v>4</v>
      </c>
      <c r="D81" s="31" t="s">
        <v>64</v>
      </c>
      <c r="E81" s="31" t="s">
        <v>24</v>
      </c>
      <c r="F81" s="31" t="s">
        <v>6</v>
      </c>
      <c r="G81" s="31">
        <v>8</v>
      </c>
      <c r="H81" s="31">
        <v>3581</v>
      </c>
      <c r="I81" s="31">
        <v>1.3456631999999999</v>
      </c>
      <c r="J81" s="31">
        <v>1.1779740000000001</v>
      </c>
      <c r="K81" s="31">
        <v>-0.1676887</v>
      </c>
      <c r="L81" s="31">
        <v>-0.26459690000000002</v>
      </c>
      <c r="M81" s="31">
        <v>-0.20734279999999999</v>
      </c>
      <c r="N81" s="31">
        <v>-0.1676887</v>
      </c>
      <c r="O81" s="31">
        <v>-0.1280347</v>
      </c>
      <c r="P81" s="31">
        <v>-7.0780599999999999E-2</v>
      </c>
      <c r="Q81" s="31">
        <v>49.41704</v>
      </c>
      <c r="R81">
        <v>7.5617900000000002E-2</v>
      </c>
      <c r="S81" t="s">
        <v>20810</v>
      </c>
      <c r="T81">
        <v>1</v>
      </c>
    </row>
    <row r="82" spans="1:20" x14ac:dyDescent="0.25">
      <c r="A82" s="31" t="s">
        <v>1806</v>
      </c>
      <c r="B82" s="31" t="s">
        <v>67</v>
      </c>
      <c r="C82" s="31" t="s">
        <v>4</v>
      </c>
      <c r="D82" s="31" t="s">
        <v>64</v>
      </c>
      <c r="E82" s="31" t="s">
        <v>24</v>
      </c>
      <c r="F82" s="31" t="s">
        <v>6</v>
      </c>
      <c r="G82" s="31">
        <v>9</v>
      </c>
      <c r="H82" s="31">
        <v>3581</v>
      </c>
      <c r="I82" s="31">
        <v>1.2671165</v>
      </c>
      <c r="J82" s="31">
        <v>1.1493960000000001</v>
      </c>
      <c r="K82" s="31">
        <v>-0.1177209</v>
      </c>
      <c r="L82" s="31">
        <v>-0.2077975</v>
      </c>
      <c r="M82" s="31">
        <v>-0.15457950000000001</v>
      </c>
      <c r="N82" s="31">
        <v>-0.1177209</v>
      </c>
      <c r="O82" s="31">
        <v>-8.0862299999999998E-2</v>
      </c>
      <c r="P82" s="31">
        <v>-2.76443E-2</v>
      </c>
      <c r="Q82" s="31">
        <v>50.548139999999997</v>
      </c>
      <c r="R82">
        <v>7.0287100000000005E-2</v>
      </c>
      <c r="S82" t="s">
        <v>20810</v>
      </c>
      <c r="T82">
        <v>1</v>
      </c>
    </row>
    <row r="83" spans="1:20" x14ac:dyDescent="0.25">
      <c r="A83" s="31" t="s">
        <v>1807</v>
      </c>
      <c r="B83" s="31" t="s">
        <v>67</v>
      </c>
      <c r="C83" s="31" t="s">
        <v>4</v>
      </c>
      <c r="D83" s="31" t="s">
        <v>64</v>
      </c>
      <c r="E83" s="31" t="s">
        <v>24</v>
      </c>
      <c r="F83" s="31" t="s">
        <v>6</v>
      </c>
      <c r="G83" s="31">
        <v>10</v>
      </c>
      <c r="H83" s="31">
        <v>3581</v>
      </c>
      <c r="I83" s="31">
        <v>1.2089749999999999</v>
      </c>
      <c r="J83" s="31">
        <v>1.130312</v>
      </c>
      <c r="K83" s="31">
        <v>-7.8662700000000002E-2</v>
      </c>
      <c r="L83" s="31">
        <v>-0.1665779</v>
      </c>
      <c r="M83" s="31">
        <v>-0.1146369</v>
      </c>
      <c r="N83" s="31">
        <v>-7.8662700000000002E-2</v>
      </c>
      <c r="O83" s="31">
        <v>-4.26886E-2</v>
      </c>
      <c r="P83" s="31">
        <v>9.2523999999999992E-3</v>
      </c>
      <c r="Q83" s="31">
        <v>52.799259999999997</v>
      </c>
      <c r="R83">
        <v>6.8600599999999998E-2</v>
      </c>
      <c r="S83" t="s">
        <v>20810</v>
      </c>
      <c r="T83">
        <v>1</v>
      </c>
    </row>
    <row r="84" spans="1:20" x14ac:dyDescent="0.25">
      <c r="A84" s="31" t="s">
        <v>1808</v>
      </c>
      <c r="B84" s="31" t="s">
        <v>67</v>
      </c>
      <c r="C84" s="31" t="s">
        <v>4</v>
      </c>
      <c r="D84" s="31" t="s">
        <v>64</v>
      </c>
      <c r="E84" s="31" t="s">
        <v>24</v>
      </c>
      <c r="F84" s="31" t="s">
        <v>6</v>
      </c>
      <c r="G84" s="31">
        <v>11</v>
      </c>
      <c r="H84" s="31">
        <v>3581</v>
      </c>
      <c r="I84" s="31">
        <v>1.1200311999999999</v>
      </c>
      <c r="J84" s="31">
        <v>1.104911</v>
      </c>
      <c r="K84" s="31">
        <v>-1.5120099999999999E-2</v>
      </c>
      <c r="L84" s="31">
        <v>-9.8391000000000006E-2</v>
      </c>
      <c r="M84" s="31">
        <v>-4.9193899999999999E-2</v>
      </c>
      <c r="N84" s="31">
        <v>-1.5120099999999999E-2</v>
      </c>
      <c r="O84" s="31">
        <v>1.8953600000000001E-2</v>
      </c>
      <c r="P84" s="31">
        <v>6.8150699999999995E-2</v>
      </c>
      <c r="Q84" s="31">
        <v>55.085979999999999</v>
      </c>
      <c r="R84">
        <v>6.4976599999999995E-2</v>
      </c>
      <c r="S84" t="s">
        <v>20810</v>
      </c>
      <c r="T84">
        <v>1</v>
      </c>
    </row>
    <row r="85" spans="1:20" x14ac:dyDescent="0.25">
      <c r="A85" s="31" t="s">
        <v>1809</v>
      </c>
      <c r="B85" s="31" t="s">
        <v>67</v>
      </c>
      <c r="C85" s="31" t="s">
        <v>4</v>
      </c>
      <c r="D85" s="31" t="s">
        <v>64</v>
      </c>
      <c r="E85" s="31" t="s">
        <v>24</v>
      </c>
      <c r="F85" s="31" t="s">
        <v>6</v>
      </c>
      <c r="G85" s="31">
        <v>12</v>
      </c>
      <c r="H85" s="31">
        <v>3581</v>
      </c>
      <c r="I85" s="31">
        <v>0.99598644999999997</v>
      </c>
      <c r="J85" s="31">
        <v>1.071941</v>
      </c>
      <c r="K85" s="31">
        <v>7.5954199999999999E-2</v>
      </c>
      <c r="L85" s="31">
        <v>2.0032000000000001E-3</v>
      </c>
      <c r="M85" s="31">
        <v>4.5694100000000001E-2</v>
      </c>
      <c r="N85" s="31">
        <v>7.5954199999999999E-2</v>
      </c>
      <c r="O85" s="31">
        <v>0.1062144</v>
      </c>
      <c r="P85" s="31">
        <v>0.14990519999999999</v>
      </c>
      <c r="Q85" s="31">
        <v>57.046300000000002</v>
      </c>
      <c r="R85">
        <v>5.77043E-2</v>
      </c>
      <c r="S85" t="s">
        <v>20810</v>
      </c>
      <c r="T85">
        <v>1</v>
      </c>
    </row>
    <row r="86" spans="1:20" x14ac:dyDescent="0.25">
      <c r="A86" s="31" t="s">
        <v>1810</v>
      </c>
      <c r="B86" s="31" t="s">
        <v>67</v>
      </c>
      <c r="C86" s="31" t="s">
        <v>4</v>
      </c>
      <c r="D86" s="31" t="s">
        <v>64</v>
      </c>
      <c r="E86" s="31" t="s">
        <v>24</v>
      </c>
      <c r="F86" s="31" t="s">
        <v>6</v>
      </c>
      <c r="G86" s="31">
        <v>13</v>
      </c>
      <c r="H86" s="31">
        <v>3581</v>
      </c>
      <c r="I86" s="31">
        <v>0.94107611999999996</v>
      </c>
      <c r="J86" s="31">
        <v>1.026362</v>
      </c>
      <c r="K86" s="31">
        <v>8.5285899999999998E-2</v>
      </c>
      <c r="L86" s="31">
        <v>1.53306E-2</v>
      </c>
      <c r="M86" s="31">
        <v>5.6660799999999997E-2</v>
      </c>
      <c r="N86" s="31">
        <v>8.5285899999999998E-2</v>
      </c>
      <c r="O86" s="31">
        <v>0.1139111</v>
      </c>
      <c r="P86" s="31">
        <v>0.1552413</v>
      </c>
      <c r="Q86" s="31">
        <v>58.706870000000002</v>
      </c>
      <c r="R86">
        <v>5.45864E-2</v>
      </c>
      <c r="S86" t="s">
        <v>20810</v>
      </c>
      <c r="T86">
        <v>1</v>
      </c>
    </row>
    <row r="87" spans="1:20" x14ac:dyDescent="0.25">
      <c r="A87" s="31" t="s">
        <v>1811</v>
      </c>
      <c r="B87" s="31" t="s">
        <v>67</v>
      </c>
      <c r="C87" s="31" t="s">
        <v>4</v>
      </c>
      <c r="D87" s="31" t="s">
        <v>64</v>
      </c>
      <c r="E87" s="31" t="s">
        <v>24</v>
      </c>
      <c r="F87" s="31" t="s">
        <v>6</v>
      </c>
      <c r="G87" s="31">
        <v>14</v>
      </c>
      <c r="H87" s="31">
        <v>3581</v>
      </c>
      <c r="I87" s="31">
        <v>0.91613160999999999</v>
      </c>
      <c r="J87" s="31">
        <v>1.0041899999999999</v>
      </c>
      <c r="K87" s="31">
        <v>8.8058399999999995E-2</v>
      </c>
      <c r="L87" s="31">
        <v>2.30549E-2</v>
      </c>
      <c r="M87" s="31">
        <v>6.14595E-2</v>
      </c>
      <c r="N87" s="31">
        <v>8.8058399999999995E-2</v>
      </c>
      <c r="O87" s="31">
        <v>0.1146572</v>
      </c>
      <c r="P87" s="31">
        <v>0.1530618</v>
      </c>
      <c r="Q87" s="31">
        <v>59.836219999999997</v>
      </c>
      <c r="R87">
        <v>5.0722400000000001E-2</v>
      </c>
      <c r="S87" t="s">
        <v>20810</v>
      </c>
      <c r="T87">
        <v>1</v>
      </c>
    </row>
    <row r="88" spans="1:20" x14ac:dyDescent="0.25">
      <c r="A88" s="31" t="s">
        <v>1812</v>
      </c>
      <c r="B88" s="31" t="s">
        <v>67</v>
      </c>
      <c r="C88" s="31" t="s">
        <v>4</v>
      </c>
      <c r="D88" s="31" t="s">
        <v>64</v>
      </c>
      <c r="E88" s="31" t="s">
        <v>24</v>
      </c>
      <c r="F88" s="31" t="s">
        <v>6</v>
      </c>
      <c r="G88" s="31">
        <v>15</v>
      </c>
      <c r="H88" s="31">
        <v>3581</v>
      </c>
      <c r="I88" s="31">
        <v>0.93951156000000002</v>
      </c>
      <c r="J88" s="31">
        <v>1.053334</v>
      </c>
      <c r="K88" s="31">
        <v>0.1138228</v>
      </c>
      <c r="L88" s="31">
        <v>4.76853E-2</v>
      </c>
      <c r="M88" s="31">
        <v>8.6759900000000001E-2</v>
      </c>
      <c r="N88" s="31">
        <v>0.1138228</v>
      </c>
      <c r="O88" s="31">
        <v>0.1408857</v>
      </c>
      <c r="P88" s="31">
        <v>0.17996029999999999</v>
      </c>
      <c r="Q88" s="31">
        <v>60.003399999999999</v>
      </c>
      <c r="R88">
        <v>5.1607399999999998E-2</v>
      </c>
      <c r="S88" t="s">
        <v>20810</v>
      </c>
      <c r="T88">
        <v>1</v>
      </c>
    </row>
    <row r="89" spans="1:20" x14ac:dyDescent="0.25">
      <c r="A89" s="31" t="s">
        <v>1813</v>
      </c>
      <c r="B89" s="31" t="s">
        <v>67</v>
      </c>
      <c r="C89" s="31" t="s">
        <v>4</v>
      </c>
      <c r="D89" s="31" t="s">
        <v>64</v>
      </c>
      <c r="E89" s="31" t="s">
        <v>24</v>
      </c>
      <c r="F89" s="31" t="s">
        <v>6</v>
      </c>
      <c r="G89" s="31">
        <v>16</v>
      </c>
      <c r="H89" s="31">
        <v>3581</v>
      </c>
      <c r="I89" s="31">
        <v>1.1120633</v>
      </c>
      <c r="J89" s="31">
        <v>1.19903</v>
      </c>
      <c r="K89" s="31">
        <v>8.6966699999999994E-2</v>
      </c>
      <c r="L89" s="31">
        <v>6.8694000000000003E-3</v>
      </c>
      <c r="M89" s="31">
        <v>5.4191499999999997E-2</v>
      </c>
      <c r="N89" s="31">
        <v>8.6966699999999994E-2</v>
      </c>
      <c r="O89" s="31">
        <v>0.1197419</v>
      </c>
      <c r="P89" s="31">
        <v>0.16706409999999999</v>
      </c>
      <c r="Q89" s="31">
        <v>59.332419999999999</v>
      </c>
      <c r="R89">
        <v>6.2500299999999995E-2</v>
      </c>
      <c r="S89" t="s">
        <v>20810</v>
      </c>
      <c r="T89">
        <v>1</v>
      </c>
    </row>
    <row r="90" spans="1:20" x14ac:dyDescent="0.25">
      <c r="A90" s="31" t="s">
        <v>1814</v>
      </c>
      <c r="B90" s="31" t="s">
        <v>67</v>
      </c>
      <c r="C90" s="31" t="s">
        <v>4</v>
      </c>
      <c r="D90" s="31" t="s">
        <v>64</v>
      </c>
      <c r="E90" s="31" t="s">
        <v>24</v>
      </c>
      <c r="F90" s="31" t="s">
        <v>6</v>
      </c>
      <c r="G90" s="31">
        <v>17</v>
      </c>
      <c r="H90" s="31">
        <v>3581</v>
      </c>
      <c r="I90" s="31">
        <v>1.4045417</v>
      </c>
      <c r="J90" s="31">
        <v>1.45255</v>
      </c>
      <c r="K90" s="31">
        <v>4.8008299999999997E-2</v>
      </c>
      <c r="L90" s="31">
        <v>-4.5352299999999998E-2</v>
      </c>
      <c r="M90" s="31">
        <v>9.8058999999999993E-3</v>
      </c>
      <c r="N90" s="31">
        <v>4.8008299999999997E-2</v>
      </c>
      <c r="O90" s="31">
        <v>8.6210599999999998E-2</v>
      </c>
      <c r="P90" s="31">
        <v>0.14136879999999999</v>
      </c>
      <c r="Q90" s="31">
        <v>57.540750000000003</v>
      </c>
      <c r="R90">
        <v>7.28496E-2</v>
      </c>
      <c r="S90" t="s">
        <v>20810</v>
      </c>
      <c r="T90">
        <v>1</v>
      </c>
    </row>
    <row r="91" spans="1:20" x14ac:dyDescent="0.25">
      <c r="A91" s="31" t="s">
        <v>1815</v>
      </c>
      <c r="B91" s="31" t="s">
        <v>67</v>
      </c>
      <c r="C91" s="31" t="s">
        <v>4</v>
      </c>
      <c r="D91" s="31" t="s">
        <v>64</v>
      </c>
      <c r="E91" s="31" t="s">
        <v>24</v>
      </c>
      <c r="F91" s="31" t="s">
        <v>6</v>
      </c>
      <c r="G91" s="31">
        <v>18</v>
      </c>
      <c r="H91" s="31">
        <v>3581</v>
      </c>
      <c r="I91" s="31">
        <v>1.5508251</v>
      </c>
      <c r="J91" s="31">
        <v>1.562074</v>
      </c>
      <c r="K91" s="31">
        <v>1.12485E-2</v>
      </c>
      <c r="L91" s="31">
        <v>-8.6365600000000001E-2</v>
      </c>
      <c r="M91" s="31">
        <v>-2.8694399999999998E-2</v>
      </c>
      <c r="N91" s="31">
        <v>1.12485E-2</v>
      </c>
      <c r="O91" s="31">
        <v>5.1191399999999998E-2</v>
      </c>
      <c r="P91" s="31">
        <v>0.1088626</v>
      </c>
      <c r="Q91" s="31">
        <v>55.148409999999998</v>
      </c>
      <c r="R91">
        <v>7.6168700000000006E-2</v>
      </c>
      <c r="S91" t="s">
        <v>20810</v>
      </c>
      <c r="T91">
        <v>1</v>
      </c>
    </row>
    <row r="92" spans="1:20" x14ac:dyDescent="0.25">
      <c r="A92" s="31" t="s">
        <v>1816</v>
      </c>
      <c r="B92" s="31" t="s">
        <v>67</v>
      </c>
      <c r="C92" s="31" t="s">
        <v>4</v>
      </c>
      <c r="D92" s="31" t="s">
        <v>64</v>
      </c>
      <c r="E92" s="31" t="s">
        <v>24</v>
      </c>
      <c r="F92" s="31" t="s">
        <v>6</v>
      </c>
      <c r="G92" s="31">
        <v>19</v>
      </c>
      <c r="H92" s="31">
        <v>3581</v>
      </c>
      <c r="I92" s="31">
        <v>1.5709975</v>
      </c>
      <c r="J92" s="31">
        <v>1.5646450000000001</v>
      </c>
      <c r="K92" s="31">
        <v>-6.3523E-3</v>
      </c>
      <c r="L92" s="31">
        <v>-0.1183695</v>
      </c>
      <c r="M92" s="31">
        <v>-5.21888E-2</v>
      </c>
      <c r="N92" s="31">
        <v>-6.3523E-3</v>
      </c>
      <c r="O92" s="31">
        <v>3.94843E-2</v>
      </c>
      <c r="P92" s="31">
        <v>0.105665</v>
      </c>
      <c r="Q92" s="31">
        <v>53.709490000000002</v>
      </c>
      <c r="R92">
        <v>8.7407499999999999E-2</v>
      </c>
      <c r="S92" t="s">
        <v>20810</v>
      </c>
      <c r="T92">
        <v>1</v>
      </c>
    </row>
    <row r="93" spans="1:20" x14ac:dyDescent="0.25">
      <c r="A93" s="31" t="s">
        <v>1817</v>
      </c>
      <c r="B93" s="31" t="s">
        <v>67</v>
      </c>
      <c r="C93" s="31" t="s">
        <v>4</v>
      </c>
      <c r="D93" s="31" t="s">
        <v>64</v>
      </c>
      <c r="E93" s="31" t="s">
        <v>24</v>
      </c>
      <c r="F93" s="31" t="s">
        <v>6</v>
      </c>
      <c r="G93" s="31">
        <v>20</v>
      </c>
      <c r="H93" s="31">
        <v>3581</v>
      </c>
      <c r="I93" s="31">
        <v>1.4602637999999999</v>
      </c>
      <c r="J93" s="31">
        <v>1.484799</v>
      </c>
      <c r="K93" s="31">
        <v>2.4535100000000001E-2</v>
      </c>
      <c r="L93" s="31">
        <v>-8.3270700000000003E-2</v>
      </c>
      <c r="M93" s="31">
        <v>-1.9578100000000001E-2</v>
      </c>
      <c r="N93" s="31">
        <v>2.4535100000000001E-2</v>
      </c>
      <c r="O93" s="31">
        <v>6.8648399999999998E-2</v>
      </c>
      <c r="P93" s="31">
        <v>0.13234099999999999</v>
      </c>
      <c r="Q93" s="31">
        <v>52.52655</v>
      </c>
      <c r="R93">
        <v>8.4121399999999999E-2</v>
      </c>
      <c r="S93" t="s">
        <v>20810</v>
      </c>
      <c r="T93">
        <v>1</v>
      </c>
    </row>
    <row r="94" spans="1:20" x14ac:dyDescent="0.25">
      <c r="A94" s="31" t="s">
        <v>1818</v>
      </c>
      <c r="B94" s="31" t="s">
        <v>67</v>
      </c>
      <c r="C94" s="31" t="s">
        <v>4</v>
      </c>
      <c r="D94" s="31" t="s">
        <v>64</v>
      </c>
      <c r="E94" s="31" t="s">
        <v>24</v>
      </c>
      <c r="F94" s="31" t="s">
        <v>6</v>
      </c>
      <c r="G94" s="31">
        <v>21</v>
      </c>
      <c r="H94" s="31">
        <v>3581</v>
      </c>
      <c r="I94" s="31">
        <v>1.3072916000000001</v>
      </c>
      <c r="J94" s="31">
        <v>1.32185</v>
      </c>
      <c r="K94" s="31">
        <v>1.4558099999999999E-2</v>
      </c>
      <c r="L94" s="31">
        <v>-8.5980100000000004E-2</v>
      </c>
      <c r="M94" s="31">
        <v>-2.6581299999999999E-2</v>
      </c>
      <c r="N94" s="31">
        <v>1.4558099999999999E-2</v>
      </c>
      <c r="O94" s="31">
        <v>5.5697499999999997E-2</v>
      </c>
      <c r="P94" s="31">
        <v>0.1150963</v>
      </c>
      <c r="Q94" s="31">
        <v>52.037350000000004</v>
      </c>
      <c r="R94">
        <v>7.8450400000000003E-2</v>
      </c>
      <c r="S94" t="s">
        <v>20810</v>
      </c>
      <c r="T94">
        <v>1</v>
      </c>
    </row>
    <row r="95" spans="1:20" x14ac:dyDescent="0.25">
      <c r="A95" s="31" t="s">
        <v>1819</v>
      </c>
      <c r="B95" s="31" t="s">
        <v>67</v>
      </c>
      <c r="C95" s="31" t="s">
        <v>4</v>
      </c>
      <c r="D95" s="31" t="s">
        <v>64</v>
      </c>
      <c r="E95" s="31" t="s">
        <v>24</v>
      </c>
      <c r="F95" s="31" t="s">
        <v>6</v>
      </c>
      <c r="G95" s="31">
        <v>22</v>
      </c>
      <c r="H95" s="31">
        <v>3581</v>
      </c>
      <c r="I95" s="31">
        <v>1.0896874000000001</v>
      </c>
      <c r="J95" s="31">
        <v>1.093969</v>
      </c>
      <c r="K95" s="31">
        <v>4.2818999999999999E-3</v>
      </c>
      <c r="L95" s="31">
        <v>-8.6367399999999997E-2</v>
      </c>
      <c r="M95" s="31">
        <v>-3.2811100000000003E-2</v>
      </c>
      <c r="N95" s="31">
        <v>4.2818999999999999E-3</v>
      </c>
      <c r="O95" s="31">
        <v>4.1374800000000003E-2</v>
      </c>
      <c r="P95" s="31">
        <v>9.4931199999999993E-2</v>
      </c>
      <c r="Q95" s="31">
        <v>51.474319999999999</v>
      </c>
      <c r="R95">
        <v>7.0734000000000005E-2</v>
      </c>
      <c r="S95" t="s">
        <v>20810</v>
      </c>
      <c r="T95">
        <v>1</v>
      </c>
    </row>
    <row r="96" spans="1:20" x14ac:dyDescent="0.25">
      <c r="A96" s="31" t="s">
        <v>1820</v>
      </c>
      <c r="B96" s="31" t="s">
        <v>67</v>
      </c>
      <c r="C96" s="31" t="s">
        <v>4</v>
      </c>
      <c r="D96" s="31" t="s">
        <v>64</v>
      </c>
      <c r="E96" s="31" t="s">
        <v>24</v>
      </c>
      <c r="F96" s="31" t="s">
        <v>6</v>
      </c>
      <c r="G96" s="31">
        <v>23</v>
      </c>
      <c r="H96" s="31">
        <v>3581</v>
      </c>
      <c r="I96" s="31">
        <v>0.89466354000000003</v>
      </c>
      <c r="J96" s="31">
        <v>0.90605270000000004</v>
      </c>
      <c r="K96" s="31">
        <v>1.13892E-2</v>
      </c>
      <c r="L96" s="31">
        <v>-7.3322799999999994E-2</v>
      </c>
      <c r="M96" s="31">
        <v>-2.3274300000000001E-2</v>
      </c>
      <c r="N96" s="31">
        <v>1.13892E-2</v>
      </c>
      <c r="O96" s="31">
        <v>4.6052599999999999E-2</v>
      </c>
      <c r="P96" s="31">
        <v>9.6101199999999998E-2</v>
      </c>
      <c r="Q96" s="31">
        <v>50.957500000000003</v>
      </c>
      <c r="R96">
        <v>6.6101099999999996E-2</v>
      </c>
      <c r="S96" t="s">
        <v>20810</v>
      </c>
      <c r="T96">
        <v>1</v>
      </c>
    </row>
    <row r="97" spans="1:20" x14ac:dyDescent="0.25">
      <c r="A97" s="31" t="s">
        <v>1821</v>
      </c>
      <c r="B97" s="31" t="s">
        <v>67</v>
      </c>
      <c r="C97" s="31" t="s">
        <v>4</v>
      </c>
      <c r="D97" s="31" t="s">
        <v>64</v>
      </c>
      <c r="E97" s="31" t="s">
        <v>24</v>
      </c>
      <c r="F97" s="31" t="s">
        <v>6</v>
      </c>
      <c r="G97" s="31">
        <v>24</v>
      </c>
      <c r="H97" s="31">
        <v>3581</v>
      </c>
      <c r="I97" s="31">
        <v>0.76481688999999997</v>
      </c>
      <c r="J97" s="31">
        <v>0.78727139999999995</v>
      </c>
      <c r="K97" s="31">
        <v>2.2454499999999999E-2</v>
      </c>
      <c r="L97" s="31">
        <v>-5.8376299999999999E-2</v>
      </c>
      <c r="M97" s="31">
        <v>-1.06208E-2</v>
      </c>
      <c r="N97" s="31">
        <v>2.2454499999999999E-2</v>
      </c>
      <c r="O97" s="31">
        <v>5.5529799999999997E-2</v>
      </c>
      <c r="P97" s="31">
        <v>0.10328519999999999</v>
      </c>
      <c r="Q97" s="31">
        <v>50.690240000000003</v>
      </c>
      <c r="R97">
        <v>6.3072600000000006E-2</v>
      </c>
      <c r="S97" t="s">
        <v>20810</v>
      </c>
      <c r="T97">
        <v>1</v>
      </c>
    </row>
    <row r="98" spans="1:20" x14ac:dyDescent="0.25">
      <c r="A98" s="31" t="s">
        <v>2374</v>
      </c>
      <c r="B98" s="31" t="s">
        <v>67</v>
      </c>
      <c r="C98" s="31" t="s">
        <v>4</v>
      </c>
      <c r="D98" s="31" t="s">
        <v>9</v>
      </c>
      <c r="E98" s="31" t="s">
        <v>24</v>
      </c>
      <c r="F98" s="31" t="s">
        <v>6</v>
      </c>
      <c r="G98" s="31">
        <v>1</v>
      </c>
      <c r="H98" s="31">
        <v>1243</v>
      </c>
      <c r="I98" s="31">
        <v>0.65313752000000003</v>
      </c>
      <c r="J98" s="31">
        <v>0.69351819999999997</v>
      </c>
      <c r="K98" s="31">
        <v>4.0380699999999999E-2</v>
      </c>
      <c r="L98" s="31">
        <v>-2.4415000000000001E-3</v>
      </c>
      <c r="M98" s="31">
        <v>2.2858199999999999E-2</v>
      </c>
      <c r="N98" s="31">
        <v>4.0380699999999999E-2</v>
      </c>
      <c r="O98" s="31">
        <v>5.7903200000000002E-2</v>
      </c>
      <c r="P98" s="31">
        <v>8.3202899999999996E-2</v>
      </c>
      <c r="Q98" s="31">
        <v>52.659089999999999</v>
      </c>
      <c r="R98">
        <v>3.3414300000000001E-2</v>
      </c>
      <c r="S98" t="s">
        <v>20810</v>
      </c>
      <c r="T98">
        <v>1</v>
      </c>
    </row>
    <row r="99" spans="1:20" x14ac:dyDescent="0.25">
      <c r="A99" s="31" t="s">
        <v>2375</v>
      </c>
      <c r="B99" s="31" t="s">
        <v>67</v>
      </c>
      <c r="C99" s="31" t="s">
        <v>4</v>
      </c>
      <c r="D99" s="31" t="s">
        <v>9</v>
      </c>
      <c r="E99" s="31" t="s">
        <v>24</v>
      </c>
      <c r="F99" s="31" t="s">
        <v>6</v>
      </c>
      <c r="G99" s="31">
        <v>2</v>
      </c>
      <c r="H99" s="31">
        <v>1243</v>
      </c>
      <c r="I99" s="31">
        <v>0.63862421000000003</v>
      </c>
      <c r="J99" s="31">
        <v>0.67435400000000001</v>
      </c>
      <c r="K99" s="31">
        <v>3.5729799999999999E-2</v>
      </c>
      <c r="L99" s="31">
        <v>-7.6902000000000003E-3</v>
      </c>
      <c r="M99" s="31">
        <v>1.7962599999999999E-2</v>
      </c>
      <c r="N99" s="31">
        <v>3.5729799999999999E-2</v>
      </c>
      <c r="O99" s="31">
        <v>5.34969E-2</v>
      </c>
      <c r="P99" s="31">
        <v>7.9149700000000003E-2</v>
      </c>
      <c r="Q99" s="31">
        <v>51.818179999999998</v>
      </c>
      <c r="R99">
        <v>3.3880800000000003E-2</v>
      </c>
      <c r="S99" t="s">
        <v>20810</v>
      </c>
      <c r="T99">
        <v>1</v>
      </c>
    </row>
    <row r="100" spans="1:20" x14ac:dyDescent="0.25">
      <c r="A100" s="31" t="s">
        <v>2376</v>
      </c>
      <c r="B100" s="31" t="s">
        <v>67</v>
      </c>
      <c r="C100" s="31" t="s">
        <v>4</v>
      </c>
      <c r="D100" s="31" t="s">
        <v>9</v>
      </c>
      <c r="E100" s="31" t="s">
        <v>24</v>
      </c>
      <c r="F100" s="31" t="s">
        <v>6</v>
      </c>
      <c r="G100" s="31">
        <v>3</v>
      </c>
      <c r="H100" s="31">
        <v>1243</v>
      </c>
      <c r="I100" s="31">
        <v>0.64249973000000005</v>
      </c>
      <c r="J100" s="31">
        <v>0.67910139999999997</v>
      </c>
      <c r="K100" s="31">
        <v>3.6601700000000001E-2</v>
      </c>
      <c r="L100" s="31">
        <v>-7.1041000000000003E-3</v>
      </c>
      <c r="M100" s="31">
        <v>1.8717600000000001E-2</v>
      </c>
      <c r="N100" s="31">
        <v>3.6601700000000001E-2</v>
      </c>
      <c r="O100" s="31">
        <v>5.4485699999999998E-2</v>
      </c>
      <c r="P100" s="31">
        <v>8.0307400000000001E-2</v>
      </c>
      <c r="Q100" s="31">
        <v>50.931820000000002</v>
      </c>
      <c r="R100">
        <v>3.4103799999999997E-2</v>
      </c>
      <c r="S100" t="s">
        <v>20810</v>
      </c>
      <c r="T100">
        <v>1</v>
      </c>
    </row>
    <row r="101" spans="1:20" x14ac:dyDescent="0.25">
      <c r="A101" s="31" t="s">
        <v>2377</v>
      </c>
      <c r="B101" s="31" t="s">
        <v>67</v>
      </c>
      <c r="C101" s="31" t="s">
        <v>4</v>
      </c>
      <c r="D101" s="31" t="s">
        <v>9</v>
      </c>
      <c r="E101" s="31" t="s">
        <v>24</v>
      </c>
      <c r="F101" s="31" t="s">
        <v>6</v>
      </c>
      <c r="G101" s="31">
        <v>4</v>
      </c>
      <c r="H101" s="31">
        <v>1243</v>
      </c>
      <c r="I101" s="31">
        <v>0.69911413</v>
      </c>
      <c r="J101" s="31">
        <v>0.70919759999999998</v>
      </c>
      <c r="K101" s="31">
        <v>1.00835E-2</v>
      </c>
      <c r="L101" s="31">
        <v>-3.66246E-2</v>
      </c>
      <c r="M101" s="31">
        <v>-9.0291E-3</v>
      </c>
      <c r="N101" s="31">
        <v>1.00835E-2</v>
      </c>
      <c r="O101" s="31">
        <v>2.9196099999999999E-2</v>
      </c>
      <c r="P101" s="31">
        <v>5.6791599999999998E-2</v>
      </c>
      <c r="Q101" s="31">
        <v>50.181820000000002</v>
      </c>
      <c r="R101">
        <v>3.64465E-2</v>
      </c>
      <c r="S101" t="s">
        <v>20810</v>
      </c>
      <c r="T101">
        <v>1</v>
      </c>
    </row>
    <row r="102" spans="1:20" x14ac:dyDescent="0.25">
      <c r="A102" s="31" t="s">
        <v>2378</v>
      </c>
      <c r="B102" s="31" t="s">
        <v>67</v>
      </c>
      <c r="C102" s="31" t="s">
        <v>4</v>
      </c>
      <c r="D102" s="31" t="s">
        <v>9</v>
      </c>
      <c r="E102" s="31" t="s">
        <v>24</v>
      </c>
      <c r="F102" s="31" t="s">
        <v>6</v>
      </c>
      <c r="G102" s="31">
        <v>5</v>
      </c>
      <c r="H102" s="31">
        <v>1243</v>
      </c>
      <c r="I102" s="31">
        <v>0.85521210999999997</v>
      </c>
      <c r="J102" s="31">
        <v>0.78114810000000001</v>
      </c>
      <c r="K102" s="31">
        <v>-7.4064000000000005E-2</v>
      </c>
      <c r="L102" s="31">
        <v>-0.12667600000000001</v>
      </c>
      <c r="M102" s="31">
        <v>-9.5592399999999994E-2</v>
      </c>
      <c r="N102" s="31">
        <v>-7.4064000000000005E-2</v>
      </c>
      <c r="O102" s="31">
        <v>-5.2535499999999999E-2</v>
      </c>
      <c r="P102" s="31">
        <v>-2.1451899999999999E-2</v>
      </c>
      <c r="Q102" s="31">
        <v>49.727269999999997</v>
      </c>
      <c r="R102">
        <v>4.1053399999999997E-2</v>
      </c>
      <c r="S102" t="s">
        <v>20810</v>
      </c>
      <c r="T102">
        <v>1</v>
      </c>
    </row>
    <row r="103" spans="1:20" x14ac:dyDescent="0.25">
      <c r="A103" s="31" t="s">
        <v>2379</v>
      </c>
      <c r="B103" s="31" t="s">
        <v>67</v>
      </c>
      <c r="C103" s="31" t="s">
        <v>4</v>
      </c>
      <c r="D103" s="31" t="s">
        <v>9</v>
      </c>
      <c r="E103" s="31" t="s">
        <v>24</v>
      </c>
      <c r="F103" s="31" t="s">
        <v>6</v>
      </c>
      <c r="G103" s="31">
        <v>6</v>
      </c>
      <c r="H103" s="31">
        <v>1243</v>
      </c>
      <c r="I103" s="31">
        <v>1.0639544000000001</v>
      </c>
      <c r="J103" s="31">
        <v>0.90470870000000003</v>
      </c>
      <c r="K103" s="31">
        <v>-0.15924569999999999</v>
      </c>
      <c r="L103" s="31">
        <v>-0.21796889999999999</v>
      </c>
      <c r="M103" s="31">
        <v>-0.18327479999999999</v>
      </c>
      <c r="N103" s="31">
        <v>-0.15924569999999999</v>
      </c>
      <c r="O103" s="31">
        <v>-0.1352167</v>
      </c>
      <c r="P103" s="31">
        <v>-0.1005225</v>
      </c>
      <c r="Q103" s="31">
        <v>48.954540000000001</v>
      </c>
      <c r="R103">
        <v>4.5822000000000002E-2</v>
      </c>
      <c r="S103" t="s">
        <v>20810</v>
      </c>
      <c r="T103">
        <v>1</v>
      </c>
    </row>
    <row r="104" spans="1:20" x14ac:dyDescent="0.25">
      <c r="A104" s="31" t="s">
        <v>2380</v>
      </c>
      <c r="B104" s="31" t="s">
        <v>67</v>
      </c>
      <c r="C104" s="31" t="s">
        <v>4</v>
      </c>
      <c r="D104" s="31" t="s">
        <v>9</v>
      </c>
      <c r="E104" s="31" t="s">
        <v>24</v>
      </c>
      <c r="F104" s="31" t="s">
        <v>6</v>
      </c>
      <c r="G104" s="31">
        <v>7</v>
      </c>
      <c r="H104" s="31">
        <v>1243</v>
      </c>
      <c r="I104" s="31">
        <v>1.1389905</v>
      </c>
      <c r="J104" s="31">
        <v>0.92025520000000005</v>
      </c>
      <c r="K104" s="31">
        <v>-0.21873529999999999</v>
      </c>
      <c r="L104" s="31">
        <v>-0.2785319</v>
      </c>
      <c r="M104" s="31">
        <v>-0.24320359999999999</v>
      </c>
      <c r="N104" s="31">
        <v>-0.21873529999999999</v>
      </c>
      <c r="O104" s="31">
        <v>-0.194267</v>
      </c>
      <c r="P104" s="31">
        <v>-0.15893869999999999</v>
      </c>
      <c r="Q104" s="31">
        <v>48.545459999999999</v>
      </c>
      <c r="R104">
        <v>4.6659600000000002E-2</v>
      </c>
      <c r="S104" t="s">
        <v>20810</v>
      </c>
      <c r="T104">
        <v>1</v>
      </c>
    </row>
    <row r="105" spans="1:20" x14ac:dyDescent="0.25">
      <c r="A105" s="31" t="s">
        <v>2381</v>
      </c>
      <c r="B105" s="31" t="s">
        <v>67</v>
      </c>
      <c r="C105" s="31" t="s">
        <v>4</v>
      </c>
      <c r="D105" s="31" t="s">
        <v>9</v>
      </c>
      <c r="E105" s="31" t="s">
        <v>24</v>
      </c>
      <c r="F105" s="31" t="s">
        <v>6</v>
      </c>
      <c r="G105" s="31">
        <v>8</v>
      </c>
      <c r="H105" s="31">
        <v>1243</v>
      </c>
      <c r="I105" s="31">
        <v>1.1109062000000001</v>
      </c>
      <c r="J105" s="31">
        <v>0.88982519999999998</v>
      </c>
      <c r="K105" s="31">
        <v>-0.2210809</v>
      </c>
      <c r="L105" s="31">
        <v>-0.281719</v>
      </c>
      <c r="M105" s="31">
        <v>-0.24589349999999999</v>
      </c>
      <c r="N105" s="31">
        <v>-0.2210809</v>
      </c>
      <c r="O105" s="31">
        <v>-0.19626830000000001</v>
      </c>
      <c r="P105" s="31">
        <v>-0.1604429</v>
      </c>
      <c r="Q105" s="31">
        <v>50.295459999999999</v>
      </c>
      <c r="R105">
        <v>4.73161E-2</v>
      </c>
      <c r="S105" t="s">
        <v>20810</v>
      </c>
      <c r="T105">
        <v>1</v>
      </c>
    </row>
    <row r="106" spans="1:20" x14ac:dyDescent="0.25">
      <c r="A106" s="31" t="s">
        <v>2382</v>
      </c>
      <c r="B106" s="31" t="s">
        <v>67</v>
      </c>
      <c r="C106" s="31" t="s">
        <v>4</v>
      </c>
      <c r="D106" s="31" t="s">
        <v>9</v>
      </c>
      <c r="E106" s="31" t="s">
        <v>24</v>
      </c>
      <c r="F106" s="31" t="s">
        <v>6</v>
      </c>
      <c r="G106" s="31">
        <v>9</v>
      </c>
      <c r="H106" s="31">
        <v>1243</v>
      </c>
      <c r="I106" s="31">
        <v>1.0476312999999999</v>
      </c>
      <c r="J106" s="31">
        <v>0.88589249999999997</v>
      </c>
      <c r="K106" s="31">
        <v>-0.16173870000000001</v>
      </c>
      <c r="L106" s="31">
        <v>-0.21792259999999999</v>
      </c>
      <c r="M106" s="31">
        <v>-0.1847287</v>
      </c>
      <c r="N106" s="31">
        <v>-0.16173870000000001</v>
      </c>
      <c r="O106" s="31">
        <v>-0.13874880000000001</v>
      </c>
      <c r="P106" s="31">
        <v>-0.1055548</v>
      </c>
      <c r="Q106" s="31">
        <v>53.931820000000002</v>
      </c>
      <c r="R106">
        <v>4.3840499999999998E-2</v>
      </c>
      <c r="S106" t="s">
        <v>20810</v>
      </c>
      <c r="T106">
        <v>1</v>
      </c>
    </row>
    <row r="107" spans="1:20" x14ac:dyDescent="0.25">
      <c r="A107" s="31" t="s">
        <v>2383</v>
      </c>
      <c r="B107" s="31" t="s">
        <v>67</v>
      </c>
      <c r="C107" s="31" t="s">
        <v>4</v>
      </c>
      <c r="D107" s="31" t="s">
        <v>9</v>
      </c>
      <c r="E107" s="31" t="s">
        <v>24</v>
      </c>
      <c r="F107" s="31" t="s">
        <v>6</v>
      </c>
      <c r="G107" s="31">
        <v>10</v>
      </c>
      <c r="H107" s="31">
        <v>1243</v>
      </c>
      <c r="I107" s="31">
        <v>0.95492589999999999</v>
      </c>
      <c r="J107" s="31">
        <v>0.8756834</v>
      </c>
      <c r="K107" s="31">
        <v>-7.9242499999999993E-2</v>
      </c>
      <c r="L107" s="31">
        <v>-0.13140099999999999</v>
      </c>
      <c r="M107" s="31">
        <v>-0.1005853</v>
      </c>
      <c r="N107" s="31">
        <v>-7.9242499999999993E-2</v>
      </c>
      <c r="O107" s="31">
        <v>-5.7899600000000002E-2</v>
      </c>
      <c r="P107" s="31">
        <v>-2.7083900000000001E-2</v>
      </c>
      <c r="Q107" s="31">
        <v>57.477269999999997</v>
      </c>
      <c r="R107">
        <v>4.06995E-2</v>
      </c>
      <c r="S107" t="s">
        <v>20810</v>
      </c>
      <c r="T107">
        <v>1</v>
      </c>
    </row>
    <row r="108" spans="1:20" x14ac:dyDescent="0.25">
      <c r="A108" s="31" t="s">
        <v>2384</v>
      </c>
      <c r="B108" s="31" t="s">
        <v>67</v>
      </c>
      <c r="C108" s="31" t="s">
        <v>4</v>
      </c>
      <c r="D108" s="31" t="s">
        <v>9</v>
      </c>
      <c r="E108" s="31" t="s">
        <v>24</v>
      </c>
      <c r="F108" s="31" t="s">
        <v>6</v>
      </c>
      <c r="G108" s="31">
        <v>11</v>
      </c>
      <c r="H108" s="31">
        <v>1243</v>
      </c>
      <c r="I108" s="31">
        <v>0.84686300000000003</v>
      </c>
      <c r="J108" s="31">
        <v>0.84243020000000002</v>
      </c>
      <c r="K108" s="31">
        <v>-4.4327999999999998E-3</v>
      </c>
      <c r="L108" s="31">
        <v>-5.1436500000000003E-2</v>
      </c>
      <c r="M108" s="31">
        <v>-2.3666300000000001E-2</v>
      </c>
      <c r="N108" s="31">
        <v>-4.4327999999999998E-3</v>
      </c>
      <c r="O108" s="31">
        <v>1.4800799999999999E-2</v>
      </c>
      <c r="P108" s="31">
        <v>4.2570999999999998E-2</v>
      </c>
      <c r="Q108" s="31">
        <v>61.090910000000001</v>
      </c>
      <c r="R108">
        <v>3.66772E-2</v>
      </c>
      <c r="S108" t="s">
        <v>20810</v>
      </c>
      <c r="T108">
        <v>1</v>
      </c>
    </row>
    <row r="109" spans="1:20" x14ac:dyDescent="0.25">
      <c r="A109" s="31" t="s">
        <v>2385</v>
      </c>
      <c r="B109" s="31" t="s">
        <v>67</v>
      </c>
      <c r="C109" s="31" t="s">
        <v>4</v>
      </c>
      <c r="D109" s="31" t="s">
        <v>9</v>
      </c>
      <c r="E109" s="31" t="s">
        <v>24</v>
      </c>
      <c r="F109" s="31" t="s">
        <v>6</v>
      </c>
      <c r="G109" s="31">
        <v>12</v>
      </c>
      <c r="H109" s="31">
        <v>1243</v>
      </c>
      <c r="I109" s="31">
        <v>0.78597691999999997</v>
      </c>
      <c r="J109" s="31">
        <v>0.83435429999999999</v>
      </c>
      <c r="K109" s="31">
        <v>4.8377400000000001E-2</v>
      </c>
      <c r="L109" s="31">
        <v>3.9253999999999999E-3</v>
      </c>
      <c r="M109" s="31">
        <v>3.0188E-2</v>
      </c>
      <c r="N109" s="31">
        <v>4.8377400000000001E-2</v>
      </c>
      <c r="O109" s="31">
        <v>6.6566799999999995E-2</v>
      </c>
      <c r="P109" s="31">
        <v>9.2829300000000003E-2</v>
      </c>
      <c r="Q109" s="31">
        <v>64.022729999999996</v>
      </c>
      <c r="R109">
        <v>3.4686099999999997E-2</v>
      </c>
      <c r="S109" t="s">
        <v>20810</v>
      </c>
      <c r="T109">
        <v>1</v>
      </c>
    </row>
    <row r="110" spans="1:20" x14ac:dyDescent="0.25">
      <c r="A110" s="31" t="s">
        <v>2386</v>
      </c>
      <c r="B110" s="31" t="s">
        <v>67</v>
      </c>
      <c r="C110" s="31" t="s">
        <v>4</v>
      </c>
      <c r="D110" s="31" t="s">
        <v>9</v>
      </c>
      <c r="E110" s="31" t="s">
        <v>24</v>
      </c>
      <c r="F110" s="31" t="s">
        <v>6</v>
      </c>
      <c r="G110" s="31">
        <v>13</v>
      </c>
      <c r="H110" s="31">
        <v>1243</v>
      </c>
      <c r="I110" s="31">
        <v>0.74404413000000003</v>
      </c>
      <c r="J110" s="31">
        <v>0.82765679999999997</v>
      </c>
      <c r="K110" s="31">
        <v>8.3612699999999998E-2</v>
      </c>
      <c r="L110" s="31">
        <v>4.0914899999999997E-2</v>
      </c>
      <c r="M110" s="31">
        <v>6.6141099999999994E-2</v>
      </c>
      <c r="N110" s="31">
        <v>8.3612699999999998E-2</v>
      </c>
      <c r="O110" s="31">
        <v>0.1010842</v>
      </c>
      <c r="P110" s="31">
        <v>0.12631039999999999</v>
      </c>
      <c r="Q110" s="31">
        <v>66.25</v>
      </c>
      <c r="R110">
        <v>3.3317199999999998E-2</v>
      </c>
      <c r="S110" t="s">
        <v>20810</v>
      </c>
      <c r="T110">
        <v>1</v>
      </c>
    </row>
    <row r="111" spans="1:20" x14ac:dyDescent="0.25">
      <c r="A111" s="31" t="s">
        <v>2387</v>
      </c>
      <c r="B111" s="31" t="s">
        <v>67</v>
      </c>
      <c r="C111" s="31" t="s">
        <v>4</v>
      </c>
      <c r="D111" s="31" t="s">
        <v>9</v>
      </c>
      <c r="E111" s="31" t="s">
        <v>24</v>
      </c>
      <c r="F111" s="31" t="s">
        <v>6</v>
      </c>
      <c r="G111" s="31">
        <v>14</v>
      </c>
      <c r="H111" s="31">
        <v>1243</v>
      </c>
      <c r="I111" s="31">
        <v>0.73258245</v>
      </c>
      <c r="J111" s="31">
        <v>0.8248704</v>
      </c>
      <c r="K111" s="31">
        <v>9.2287999999999995E-2</v>
      </c>
      <c r="L111" s="31">
        <v>5.02067E-2</v>
      </c>
      <c r="M111" s="31">
        <v>7.5068700000000002E-2</v>
      </c>
      <c r="N111" s="31">
        <v>9.2287999999999995E-2</v>
      </c>
      <c r="O111" s="31">
        <v>0.1095073</v>
      </c>
      <c r="P111" s="31">
        <v>0.13436919999999999</v>
      </c>
      <c r="Q111" s="31">
        <v>67.727270000000004</v>
      </c>
      <c r="R111">
        <v>3.2836200000000003E-2</v>
      </c>
      <c r="S111" t="s">
        <v>20810</v>
      </c>
      <c r="T111">
        <v>1</v>
      </c>
    </row>
    <row r="112" spans="1:20" x14ac:dyDescent="0.25">
      <c r="A112" s="31" t="s">
        <v>2388</v>
      </c>
      <c r="B112" s="31" t="s">
        <v>67</v>
      </c>
      <c r="C112" s="31" t="s">
        <v>4</v>
      </c>
      <c r="D112" s="31" t="s">
        <v>9</v>
      </c>
      <c r="E112" s="31" t="s">
        <v>24</v>
      </c>
      <c r="F112" s="31" t="s">
        <v>6</v>
      </c>
      <c r="G112" s="31">
        <v>15</v>
      </c>
      <c r="H112" s="31">
        <v>1243</v>
      </c>
      <c r="I112" s="31">
        <v>0.75632993000000004</v>
      </c>
      <c r="J112" s="31">
        <v>0.85665449999999999</v>
      </c>
      <c r="K112" s="31">
        <v>0.1003246</v>
      </c>
      <c r="L112" s="31">
        <v>5.72738E-2</v>
      </c>
      <c r="M112" s="31">
        <v>8.2708599999999993E-2</v>
      </c>
      <c r="N112" s="31">
        <v>0.1003246</v>
      </c>
      <c r="O112" s="31">
        <v>0.11794060000000001</v>
      </c>
      <c r="P112" s="31">
        <v>0.14337539999999999</v>
      </c>
      <c r="Q112" s="31">
        <v>68.727270000000004</v>
      </c>
      <c r="R112">
        <v>3.3592700000000003E-2</v>
      </c>
      <c r="S112" t="s">
        <v>20810</v>
      </c>
      <c r="T112">
        <v>1</v>
      </c>
    </row>
    <row r="113" spans="1:20" x14ac:dyDescent="0.25">
      <c r="A113" s="31" t="s">
        <v>2389</v>
      </c>
      <c r="B113" s="31" t="s">
        <v>67</v>
      </c>
      <c r="C113" s="31" t="s">
        <v>4</v>
      </c>
      <c r="D113" s="31" t="s">
        <v>9</v>
      </c>
      <c r="E113" s="31" t="s">
        <v>24</v>
      </c>
      <c r="F113" s="31" t="s">
        <v>6</v>
      </c>
      <c r="G113" s="31">
        <v>16</v>
      </c>
      <c r="H113" s="31">
        <v>1243</v>
      </c>
      <c r="I113" s="31">
        <v>0.86588301000000001</v>
      </c>
      <c r="J113" s="31">
        <v>0.96185860000000001</v>
      </c>
      <c r="K113" s="31">
        <v>9.5975599999999994E-2</v>
      </c>
      <c r="L113" s="31">
        <v>4.9205600000000002E-2</v>
      </c>
      <c r="M113" s="31">
        <v>7.6837699999999995E-2</v>
      </c>
      <c r="N113" s="31">
        <v>9.5975599999999994E-2</v>
      </c>
      <c r="O113" s="31">
        <v>0.11511349999999999</v>
      </c>
      <c r="P113" s="31">
        <v>0.1427456</v>
      </c>
      <c r="Q113" s="31">
        <v>68.75</v>
      </c>
      <c r="R113">
        <v>3.6494800000000001E-2</v>
      </c>
      <c r="S113" t="s">
        <v>20810</v>
      </c>
      <c r="T113">
        <v>1</v>
      </c>
    </row>
    <row r="114" spans="1:20" x14ac:dyDescent="0.25">
      <c r="A114" s="31" t="s">
        <v>2390</v>
      </c>
      <c r="B114" s="31" t="s">
        <v>67</v>
      </c>
      <c r="C114" s="31" t="s">
        <v>4</v>
      </c>
      <c r="D114" s="31" t="s">
        <v>9</v>
      </c>
      <c r="E114" s="31" t="s">
        <v>24</v>
      </c>
      <c r="F114" s="31" t="s">
        <v>6</v>
      </c>
      <c r="G114" s="31">
        <v>17</v>
      </c>
      <c r="H114" s="31">
        <v>1243</v>
      </c>
      <c r="I114" s="31">
        <v>1.0930694000000001</v>
      </c>
      <c r="J114" s="31">
        <v>1.1848989999999999</v>
      </c>
      <c r="K114" s="31">
        <v>9.1829599999999997E-2</v>
      </c>
      <c r="L114" s="31">
        <v>3.5853500000000003E-2</v>
      </c>
      <c r="M114" s="31">
        <v>6.8924600000000003E-2</v>
      </c>
      <c r="N114" s="31">
        <v>9.1829599999999997E-2</v>
      </c>
      <c r="O114" s="31">
        <v>0.1147345</v>
      </c>
      <c r="P114" s="31">
        <v>0.14780560000000001</v>
      </c>
      <c r="Q114" s="31">
        <v>66.909090000000006</v>
      </c>
      <c r="R114">
        <v>4.3678300000000003E-2</v>
      </c>
      <c r="S114" t="s">
        <v>20810</v>
      </c>
      <c r="T114">
        <v>1</v>
      </c>
    </row>
    <row r="115" spans="1:20" x14ac:dyDescent="0.25">
      <c r="A115" s="31" t="s">
        <v>2391</v>
      </c>
      <c r="B115" s="31" t="s">
        <v>67</v>
      </c>
      <c r="C115" s="31" t="s">
        <v>4</v>
      </c>
      <c r="D115" s="31" t="s">
        <v>9</v>
      </c>
      <c r="E115" s="31" t="s">
        <v>24</v>
      </c>
      <c r="F115" s="31" t="s">
        <v>6</v>
      </c>
      <c r="G115" s="31">
        <v>18</v>
      </c>
      <c r="H115" s="31">
        <v>1243</v>
      </c>
      <c r="I115" s="31">
        <v>1.2050019999999999</v>
      </c>
      <c r="J115" s="31">
        <v>1.257215</v>
      </c>
      <c r="K115" s="31">
        <v>5.2213299999999997E-2</v>
      </c>
      <c r="L115" s="31">
        <v>-7.8994000000000009E-3</v>
      </c>
      <c r="M115" s="31">
        <v>2.7615600000000001E-2</v>
      </c>
      <c r="N115" s="31">
        <v>5.2213299999999997E-2</v>
      </c>
      <c r="O115" s="31">
        <v>7.6810900000000001E-2</v>
      </c>
      <c r="P115" s="31">
        <v>0.112326</v>
      </c>
      <c r="Q115" s="31">
        <v>64.363640000000004</v>
      </c>
      <c r="R115">
        <v>4.6906200000000002E-2</v>
      </c>
      <c r="S115" t="s">
        <v>20810</v>
      </c>
      <c r="T115">
        <v>1</v>
      </c>
    </row>
    <row r="116" spans="1:20" x14ac:dyDescent="0.25">
      <c r="A116" s="31" t="s">
        <v>2392</v>
      </c>
      <c r="B116" s="31" t="s">
        <v>67</v>
      </c>
      <c r="C116" s="31" t="s">
        <v>4</v>
      </c>
      <c r="D116" s="31" t="s">
        <v>9</v>
      </c>
      <c r="E116" s="31" t="s">
        <v>24</v>
      </c>
      <c r="F116" s="31" t="s">
        <v>6</v>
      </c>
      <c r="G116" s="31">
        <v>19</v>
      </c>
      <c r="H116" s="31">
        <v>1243</v>
      </c>
      <c r="I116" s="31">
        <v>1.2075199000000001</v>
      </c>
      <c r="J116" s="31">
        <v>1.238823</v>
      </c>
      <c r="K116" s="31">
        <v>3.1303299999999999E-2</v>
      </c>
      <c r="L116" s="31">
        <v>-2.7912800000000001E-2</v>
      </c>
      <c r="M116" s="31">
        <v>7.0724999999999998E-3</v>
      </c>
      <c r="N116" s="31">
        <v>3.1303299999999999E-2</v>
      </c>
      <c r="O116" s="31">
        <v>5.5534E-2</v>
      </c>
      <c r="P116" s="31">
        <v>9.0519299999999997E-2</v>
      </c>
      <c r="Q116" s="31">
        <v>61.863639999999997</v>
      </c>
      <c r="R116">
        <v>4.6206499999999998E-2</v>
      </c>
      <c r="S116" t="s">
        <v>20810</v>
      </c>
      <c r="T116">
        <v>1</v>
      </c>
    </row>
    <row r="117" spans="1:20" x14ac:dyDescent="0.25">
      <c r="A117" s="31" t="s">
        <v>2393</v>
      </c>
      <c r="B117" s="31" t="s">
        <v>67</v>
      </c>
      <c r="C117" s="31" t="s">
        <v>4</v>
      </c>
      <c r="D117" s="31" t="s">
        <v>9</v>
      </c>
      <c r="E117" s="31" t="s">
        <v>24</v>
      </c>
      <c r="F117" s="31" t="s">
        <v>6</v>
      </c>
      <c r="G117" s="31">
        <v>20</v>
      </c>
      <c r="H117" s="31">
        <v>1243</v>
      </c>
      <c r="I117" s="31">
        <v>1.1752334</v>
      </c>
      <c r="J117" s="31">
        <v>1.1961489999999999</v>
      </c>
      <c r="K117" s="31">
        <v>2.0915300000000001E-2</v>
      </c>
      <c r="L117" s="31">
        <v>-3.6135E-2</v>
      </c>
      <c r="M117" s="31">
        <v>-2.4291999999999998E-3</v>
      </c>
      <c r="N117" s="31">
        <v>2.0915300000000001E-2</v>
      </c>
      <c r="O117" s="31">
        <v>4.4259899999999998E-2</v>
      </c>
      <c r="P117" s="31">
        <v>7.7965599999999996E-2</v>
      </c>
      <c r="Q117" s="31">
        <v>59.659089999999999</v>
      </c>
      <c r="R117">
        <v>4.4516600000000003E-2</v>
      </c>
      <c r="S117" t="s">
        <v>20810</v>
      </c>
      <c r="T117">
        <v>1</v>
      </c>
    </row>
    <row r="118" spans="1:20" x14ac:dyDescent="0.25">
      <c r="A118" s="31" t="s">
        <v>2394</v>
      </c>
      <c r="B118" s="31" t="s">
        <v>67</v>
      </c>
      <c r="C118" s="31" t="s">
        <v>4</v>
      </c>
      <c r="D118" s="31" t="s">
        <v>9</v>
      </c>
      <c r="E118" s="31" t="s">
        <v>24</v>
      </c>
      <c r="F118" s="31" t="s">
        <v>6</v>
      </c>
      <c r="G118" s="31">
        <v>21</v>
      </c>
      <c r="H118" s="31">
        <v>1243</v>
      </c>
      <c r="I118" s="31">
        <v>1.0652218</v>
      </c>
      <c r="J118" s="31">
        <v>1.106762</v>
      </c>
      <c r="K118" s="31">
        <v>4.1540000000000001E-2</v>
      </c>
      <c r="L118" s="31">
        <v>-1.1990199999999999E-2</v>
      </c>
      <c r="M118" s="31">
        <v>1.9635900000000001E-2</v>
      </c>
      <c r="N118" s="31">
        <v>4.1540000000000001E-2</v>
      </c>
      <c r="O118" s="31">
        <v>6.3444100000000003E-2</v>
      </c>
      <c r="P118" s="31">
        <v>9.5070199999999994E-2</v>
      </c>
      <c r="Q118" s="31">
        <v>58.227269999999997</v>
      </c>
      <c r="R118">
        <v>4.1769800000000003E-2</v>
      </c>
      <c r="S118" t="s">
        <v>20810</v>
      </c>
      <c r="T118">
        <v>1</v>
      </c>
    </row>
    <row r="119" spans="1:20" x14ac:dyDescent="0.25">
      <c r="A119" s="31" t="s">
        <v>2395</v>
      </c>
      <c r="B119" s="31" t="s">
        <v>67</v>
      </c>
      <c r="C119" s="31" t="s">
        <v>4</v>
      </c>
      <c r="D119" s="31" t="s">
        <v>9</v>
      </c>
      <c r="E119" s="31" t="s">
        <v>24</v>
      </c>
      <c r="F119" s="31" t="s">
        <v>6</v>
      </c>
      <c r="G119" s="31">
        <v>22</v>
      </c>
      <c r="H119" s="31">
        <v>1243</v>
      </c>
      <c r="I119" s="31">
        <v>0.91144849999999999</v>
      </c>
      <c r="J119" s="31">
        <v>0.95650880000000005</v>
      </c>
      <c r="K119" s="31">
        <v>4.5060299999999998E-2</v>
      </c>
      <c r="L119" s="31">
        <v>-3.2350999999999999E-3</v>
      </c>
      <c r="M119" s="31">
        <v>2.52982E-2</v>
      </c>
      <c r="N119" s="31">
        <v>4.5060299999999998E-2</v>
      </c>
      <c r="O119" s="31">
        <v>6.4822299999999999E-2</v>
      </c>
      <c r="P119" s="31">
        <v>9.3355599999999997E-2</v>
      </c>
      <c r="Q119" s="31">
        <v>56.863639999999997</v>
      </c>
      <c r="R119">
        <v>3.7685000000000003E-2</v>
      </c>
      <c r="S119" t="s">
        <v>20810</v>
      </c>
      <c r="T119">
        <v>1</v>
      </c>
    </row>
    <row r="120" spans="1:20" x14ac:dyDescent="0.25">
      <c r="A120" s="31" t="s">
        <v>2396</v>
      </c>
      <c r="B120" s="31" t="s">
        <v>67</v>
      </c>
      <c r="C120" s="31" t="s">
        <v>4</v>
      </c>
      <c r="D120" s="31" t="s">
        <v>9</v>
      </c>
      <c r="E120" s="31" t="s">
        <v>24</v>
      </c>
      <c r="F120" s="31" t="s">
        <v>6</v>
      </c>
      <c r="G120" s="31">
        <v>23</v>
      </c>
      <c r="H120" s="31">
        <v>1243</v>
      </c>
      <c r="I120" s="31">
        <v>0.77439117999999996</v>
      </c>
      <c r="J120" s="31">
        <v>0.8244281</v>
      </c>
      <c r="K120" s="31">
        <v>5.0036900000000002E-2</v>
      </c>
      <c r="L120" s="31">
        <v>5.3290999999999998E-3</v>
      </c>
      <c r="M120" s="31">
        <v>3.1742800000000002E-2</v>
      </c>
      <c r="N120" s="31">
        <v>5.0036900000000002E-2</v>
      </c>
      <c r="O120" s="31">
        <v>6.8331000000000003E-2</v>
      </c>
      <c r="P120" s="31">
        <v>9.4744700000000001E-2</v>
      </c>
      <c r="Q120" s="31">
        <v>55.181820000000002</v>
      </c>
      <c r="R120">
        <v>3.4885699999999999E-2</v>
      </c>
      <c r="S120" t="s">
        <v>20810</v>
      </c>
      <c r="T120">
        <v>1</v>
      </c>
    </row>
    <row r="121" spans="1:20" x14ac:dyDescent="0.25">
      <c r="A121" s="31" t="s">
        <v>2397</v>
      </c>
      <c r="B121" s="31" t="s">
        <v>67</v>
      </c>
      <c r="C121" s="31" t="s">
        <v>4</v>
      </c>
      <c r="D121" s="31" t="s">
        <v>9</v>
      </c>
      <c r="E121" s="31" t="s">
        <v>24</v>
      </c>
      <c r="F121" s="31" t="s">
        <v>6</v>
      </c>
      <c r="G121" s="31">
        <v>24</v>
      </c>
      <c r="H121" s="31">
        <v>1243</v>
      </c>
      <c r="I121" s="31">
        <v>0.69034932999999998</v>
      </c>
      <c r="J121" s="31">
        <v>0.73261609999999999</v>
      </c>
      <c r="K121" s="31">
        <v>4.22668E-2</v>
      </c>
      <c r="L121" s="31">
        <v>-5.5230000000000003E-4</v>
      </c>
      <c r="M121" s="31">
        <v>2.47456E-2</v>
      </c>
      <c r="N121" s="31">
        <v>4.22668E-2</v>
      </c>
      <c r="O121" s="31">
        <v>5.9788000000000001E-2</v>
      </c>
      <c r="P121" s="31">
        <v>8.5085900000000006E-2</v>
      </c>
      <c r="Q121" s="31">
        <v>53.909089999999999</v>
      </c>
      <c r="R121">
        <v>3.3411900000000001E-2</v>
      </c>
      <c r="S121" t="s">
        <v>20810</v>
      </c>
      <c r="T121">
        <v>1</v>
      </c>
    </row>
    <row r="122" spans="1:20" x14ac:dyDescent="0.25">
      <c r="A122" s="31" t="s">
        <v>2950</v>
      </c>
      <c r="B122" s="31" t="s">
        <v>67</v>
      </c>
      <c r="C122" s="31" t="s">
        <v>4</v>
      </c>
      <c r="D122" s="31" t="s">
        <v>65</v>
      </c>
      <c r="E122" s="31" t="s">
        <v>24</v>
      </c>
      <c r="F122" s="31" t="s">
        <v>6</v>
      </c>
      <c r="G122" s="31">
        <v>1</v>
      </c>
      <c r="H122" s="31">
        <v>6679</v>
      </c>
      <c r="I122" s="31">
        <v>0.73012971000000004</v>
      </c>
      <c r="J122" s="31">
        <v>0.75129880000000004</v>
      </c>
      <c r="K122" s="31">
        <v>2.11691E-2</v>
      </c>
      <c r="L122" s="31">
        <v>-3.16105E-2</v>
      </c>
      <c r="M122" s="31">
        <v>-4.2789999999999999E-4</v>
      </c>
      <c r="N122" s="31">
        <v>2.11691E-2</v>
      </c>
      <c r="O122" s="31">
        <v>4.2766100000000001E-2</v>
      </c>
      <c r="P122" s="31">
        <v>7.3948799999999995E-2</v>
      </c>
      <c r="Q122" s="31">
        <v>50.496049999999997</v>
      </c>
      <c r="R122">
        <v>4.1184199999999997E-2</v>
      </c>
      <c r="S122" t="s">
        <v>20810</v>
      </c>
      <c r="T122">
        <v>1</v>
      </c>
    </row>
    <row r="123" spans="1:20" x14ac:dyDescent="0.25">
      <c r="A123" s="31" t="s">
        <v>2951</v>
      </c>
      <c r="B123" s="31" t="s">
        <v>67</v>
      </c>
      <c r="C123" s="31" t="s">
        <v>4</v>
      </c>
      <c r="D123" s="31" t="s">
        <v>65</v>
      </c>
      <c r="E123" s="31" t="s">
        <v>24</v>
      </c>
      <c r="F123" s="31" t="s">
        <v>6</v>
      </c>
      <c r="G123" s="31">
        <v>2</v>
      </c>
      <c r="H123" s="31">
        <v>6679</v>
      </c>
      <c r="I123" s="31">
        <v>0.71834569000000004</v>
      </c>
      <c r="J123" s="31">
        <v>0.73344810000000005</v>
      </c>
      <c r="K123" s="31">
        <v>1.51024E-2</v>
      </c>
      <c r="L123" s="31">
        <v>-3.8804100000000001E-2</v>
      </c>
      <c r="M123" s="31">
        <v>-6.9557000000000004E-3</v>
      </c>
      <c r="N123" s="31">
        <v>1.51024E-2</v>
      </c>
      <c r="O123" s="31">
        <v>3.7160499999999999E-2</v>
      </c>
      <c r="P123" s="31">
        <v>6.9008899999999998E-2</v>
      </c>
      <c r="Q123" s="31">
        <v>50.140309999999999</v>
      </c>
      <c r="R123">
        <v>4.2063499999999997E-2</v>
      </c>
      <c r="S123" t="s">
        <v>20810</v>
      </c>
      <c r="T123">
        <v>1</v>
      </c>
    </row>
    <row r="124" spans="1:20" x14ac:dyDescent="0.25">
      <c r="A124" s="31" t="s">
        <v>2952</v>
      </c>
      <c r="B124" s="31" t="s">
        <v>67</v>
      </c>
      <c r="C124" s="31" t="s">
        <v>4</v>
      </c>
      <c r="D124" s="31" t="s">
        <v>65</v>
      </c>
      <c r="E124" s="31" t="s">
        <v>24</v>
      </c>
      <c r="F124" s="31" t="s">
        <v>6</v>
      </c>
      <c r="G124" s="31">
        <v>3</v>
      </c>
      <c r="H124" s="31">
        <v>6679</v>
      </c>
      <c r="I124" s="31">
        <v>0.72782793000000001</v>
      </c>
      <c r="J124" s="31">
        <v>0.71945429999999999</v>
      </c>
      <c r="K124" s="31">
        <v>-8.3736000000000001E-3</v>
      </c>
      <c r="L124" s="31">
        <v>-6.2006800000000001E-2</v>
      </c>
      <c r="M124" s="31">
        <v>-3.03199E-2</v>
      </c>
      <c r="N124" s="31">
        <v>-8.3736000000000001E-3</v>
      </c>
      <c r="O124" s="31">
        <v>1.3572600000000001E-2</v>
      </c>
      <c r="P124" s="31">
        <v>4.5259500000000001E-2</v>
      </c>
      <c r="Q124" s="31">
        <v>49.62106</v>
      </c>
      <c r="R124">
        <v>4.1850100000000001E-2</v>
      </c>
      <c r="S124" t="s">
        <v>20810</v>
      </c>
      <c r="T124">
        <v>1</v>
      </c>
    </row>
    <row r="125" spans="1:20" x14ac:dyDescent="0.25">
      <c r="A125" s="31" t="s">
        <v>2953</v>
      </c>
      <c r="B125" s="31" t="s">
        <v>67</v>
      </c>
      <c r="C125" s="31" t="s">
        <v>4</v>
      </c>
      <c r="D125" s="31" t="s">
        <v>65</v>
      </c>
      <c r="E125" s="31" t="s">
        <v>24</v>
      </c>
      <c r="F125" s="31" t="s">
        <v>6</v>
      </c>
      <c r="G125" s="31">
        <v>4</v>
      </c>
      <c r="H125" s="31">
        <v>6679</v>
      </c>
      <c r="I125" s="31">
        <v>0.78876738999999996</v>
      </c>
      <c r="J125" s="31">
        <v>0.73605290000000001</v>
      </c>
      <c r="K125" s="31">
        <v>-5.2714499999999997E-2</v>
      </c>
      <c r="L125" s="31">
        <v>-0.1082065</v>
      </c>
      <c r="M125" s="31">
        <v>-7.54214E-2</v>
      </c>
      <c r="N125" s="31">
        <v>-5.2714499999999997E-2</v>
      </c>
      <c r="O125" s="31">
        <v>-3.0007700000000002E-2</v>
      </c>
      <c r="P125" s="31">
        <v>2.7774000000000002E-3</v>
      </c>
      <c r="Q125" s="31">
        <v>49.319690000000001</v>
      </c>
      <c r="R125">
        <v>4.3300600000000002E-2</v>
      </c>
      <c r="S125" t="s">
        <v>20810</v>
      </c>
      <c r="T125">
        <v>1</v>
      </c>
    </row>
    <row r="126" spans="1:20" x14ac:dyDescent="0.25">
      <c r="A126" s="31" t="s">
        <v>2954</v>
      </c>
      <c r="B126" s="31" t="s">
        <v>67</v>
      </c>
      <c r="C126" s="31" t="s">
        <v>4</v>
      </c>
      <c r="D126" s="31" t="s">
        <v>65</v>
      </c>
      <c r="E126" s="31" t="s">
        <v>24</v>
      </c>
      <c r="F126" s="31" t="s">
        <v>6</v>
      </c>
      <c r="G126" s="31">
        <v>5</v>
      </c>
      <c r="H126" s="31">
        <v>6679</v>
      </c>
      <c r="I126" s="31">
        <v>0.88684529000000001</v>
      </c>
      <c r="J126" s="31">
        <v>0.81199060000000001</v>
      </c>
      <c r="K126" s="31">
        <v>-7.4854699999999996E-2</v>
      </c>
      <c r="L126" s="31">
        <v>-0.13000419999999999</v>
      </c>
      <c r="M126" s="31">
        <v>-9.7421400000000005E-2</v>
      </c>
      <c r="N126" s="31">
        <v>-7.4854699999999996E-2</v>
      </c>
      <c r="O126" s="31">
        <v>-5.2287899999999998E-2</v>
      </c>
      <c r="P126" s="31">
        <v>-1.97051E-2</v>
      </c>
      <c r="Q126" s="31">
        <v>49.175310000000003</v>
      </c>
      <c r="R126">
        <v>4.3033399999999999E-2</v>
      </c>
      <c r="S126" t="s">
        <v>20810</v>
      </c>
      <c r="T126">
        <v>1</v>
      </c>
    </row>
    <row r="127" spans="1:20" x14ac:dyDescent="0.25">
      <c r="A127" s="31" t="s">
        <v>2955</v>
      </c>
      <c r="B127" s="31" t="s">
        <v>67</v>
      </c>
      <c r="C127" s="31" t="s">
        <v>4</v>
      </c>
      <c r="D127" s="31" t="s">
        <v>65</v>
      </c>
      <c r="E127" s="31" t="s">
        <v>24</v>
      </c>
      <c r="F127" s="31" t="s">
        <v>6</v>
      </c>
      <c r="G127" s="31">
        <v>6</v>
      </c>
      <c r="H127" s="31">
        <v>6679</v>
      </c>
      <c r="I127" s="31">
        <v>1.0806924</v>
      </c>
      <c r="J127" s="31">
        <v>1.0000389999999999</v>
      </c>
      <c r="K127" s="31">
        <v>-8.0653199999999994E-2</v>
      </c>
      <c r="L127" s="31">
        <v>-0.1380904</v>
      </c>
      <c r="M127" s="31">
        <v>-0.104156</v>
      </c>
      <c r="N127" s="31">
        <v>-8.0653199999999994E-2</v>
      </c>
      <c r="O127" s="31">
        <v>-5.7150300000000001E-2</v>
      </c>
      <c r="P127" s="31">
        <v>-2.3215900000000001E-2</v>
      </c>
      <c r="Q127" s="31">
        <v>48.910060000000001</v>
      </c>
      <c r="R127">
        <v>4.4818499999999997E-2</v>
      </c>
      <c r="S127" t="s">
        <v>20810</v>
      </c>
      <c r="T127">
        <v>1</v>
      </c>
    </row>
    <row r="128" spans="1:20" x14ac:dyDescent="0.25">
      <c r="A128" s="31" t="s">
        <v>2956</v>
      </c>
      <c r="B128" s="31" t="s">
        <v>67</v>
      </c>
      <c r="C128" s="31" t="s">
        <v>4</v>
      </c>
      <c r="D128" s="31" t="s">
        <v>65</v>
      </c>
      <c r="E128" s="31" t="s">
        <v>24</v>
      </c>
      <c r="F128" s="31" t="s">
        <v>6</v>
      </c>
      <c r="G128" s="31">
        <v>7</v>
      </c>
      <c r="H128" s="31">
        <v>6679</v>
      </c>
      <c r="I128" s="31">
        <v>1.2995125000000001</v>
      </c>
      <c r="J128" s="31">
        <v>1.158649</v>
      </c>
      <c r="K128" s="31">
        <v>-0.14086380000000001</v>
      </c>
      <c r="L128" s="31">
        <v>-0.20489180000000001</v>
      </c>
      <c r="M128" s="31">
        <v>-0.16706360000000001</v>
      </c>
      <c r="N128" s="31">
        <v>-0.14086380000000001</v>
      </c>
      <c r="O128" s="31">
        <v>-0.1146641</v>
      </c>
      <c r="P128" s="31">
        <v>-7.6835799999999996E-2</v>
      </c>
      <c r="Q128" s="31">
        <v>48.744250000000001</v>
      </c>
      <c r="R128">
        <v>4.99613E-2</v>
      </c>
      <c r="S128" t="s">
        <v>20810</v>
      </c>
      <c r="T128">
        <v>1</v>
      </c>
    </row>
    <row r="129" spans="1:20" x14ac:dyDescent="0.25">
      <c r="A129" s="31" t="s">
        <v>2957</v>
      </c>
      <c r="B129" s="31" t="s">
        <v>67</v>
      </c>
      <c r="C129" s="31" t="s">
        <v>4</v>
      </c>
      <c r="D129" s="31" t="s">
        <v>65</v>
      </c>
      <c r="E129" s="31" t="s">
        <v>24</v>
      </c>
      <c r="F129" s="31" t="s">
        <v>6</v>
      </c>
      <c r="G129" s="31">
        <v>8</v>
      </c>
      <c r="H129" s="31">
        <v>6679</v>
      </c>
      <c r="I129" s="31">
        <v>1.3717448999999999</v>
      </c>
      <c r="J129" s="31">
        <v>1.136808</v>
      </c>
      <c r="K129" s="31">
        <v>-0.23493720000000001</v>
      </c>
      <c r="L129" s="31">
        <v>-0.29786469999999998</v>
      </c>
      <c r="M129" s="31">
        <v>-0.26068659999999999</v>
      </c>
      <c r="N129" s="31">
        <v>-0.23493720000000001</v>
      </c>
      <c r="O129" s="31">
        <v>-0.20918780000000001</v>
      </c>
      <c r="P129" s="31">
        <v>-0.17200979999999999</v>
      </c>
      <c r="Q129" s="31">
        <v>49.301909999999999</v>
      </c>
      <c r="R129">
        <v>4.9102600000000003E-2</v>
      </c>
      <c r="S129" t="s">
        <v>20810</v>
      </c>
      <c r="T129">
        <v>1</v>
      </c>
    </row>
    <row r="130" spans="1:20" x14ac:dyDescent="0.25">
      <c r="A130" s="31" t="s">
        <v>2958</v>
      </c>
      <c r="B130" s="31" t="s">
        <v>67</v>
      </c>
      <c r="C130" s="31" t="s">
        <v>4</v>
      </c>
      <c r="D130" s="31" t="s">
        <v>65</v>
      </c>
      <c r="E130" s="31" t="s">
        <v>24</v>
      </c>
      <c r="F130" s="31" t="s">
        <v>6</v>
      </c>
      <c r="G130" s="31">
        <v>9</v>
      </c>
      <c r="H130" s="31">
        <v>6679</v>
      </c>
      <c r="I130" s="31">
        <v>1.3647161000000001</v>
      </c>
      <c r="J130" s="31">
        <v>1.142458</v>
      </c>
      <c r="K130" s="31">
        <v>-0.22225839999999999</v>
      </c>
      <c r="L130" s="31">
        <v>-0.2847867</v>
      </c>
      <c r="M130" s="31">
        <v>-0.2478445</v>
      </c>
      <c r="N130" s="31">
        <v>-0.22225839999999999</v>
      </c>
      <c r="O130" s="31">
        <v>-0.19667229999999999</v>
      </c>
      <c r="P130" s="31">
        <v>-0.15973000000000001</v>
      </c>
      <c r="Q130" s="31">
        <v>51.927970000000002</v>
      </c>
      <c r="R130">
        <v>4.8791099999999997E-2</v>
      </c>
      <c r="S130" t="s">
        <v>20810</v>
      </c>
      <c r="T130">
        <v>1</v>
      </c>
    </row>
    <row r="131" spans="1:20" x14ac:dyDescent="0.25">
      <c r="A131" s="31" t="s">
        <v>2959</v>
      </c>
      <c r="B131" s="31" t="s">
        <v>67</v>
      </c>
      <c r="C131" s="31" t="s">
        <v>4</v>
      </c>
      <c r="D131" s="31" t="s">
        <v>65</v>
      </c>
      <c r="E131" s="31" t="s">
        <v>24</v>
      </c>
      <c r="F131" s="31" t="s">
        <v>6</v>
      </c>
      <c r="G131" s="31">
        <v>10</v>
      </c>
      <c r="H131" s="31">
        <v>6679</v>
      </c>
      <c r="I131" s="31">
        <v>1.3020999</v>
      </c>
      <c r="J131" s="31">
        <v>1.150272</v>
      </c>
      <c r="K131" s="31">
        <v>-0.15182789999999999</v>
      </c>
      <c r="L131" s="31">
        <v>-0.21290690000000001</v>
      </c>
      <c r="M131" s="31">
        <v>-0.17682100000000001</v>
      </c>
      <c r="N131" s="31">
        <v>-0.15182789999999999</v>
      </c>
      <c r="O131" s="31">
        <v>-0.1268349</v>
      </c>
      <c r="P131" s="31">
        <v>-9.0748899999999993E-2</v>
      </c>
      <c r="Q131" s="31">
        <v>54.870420000000003</v>
      </c>
      <c r="R131">
        <v>4.76602E-2</v>
      </c>
      <c r="S131" t="s">
        <v>20810</v>
      </c>
      <c r="T131">
        <v>1</v>
      </c>
    </row>
    <row r="132" spans="1:20" x14ac:dyDescent="0.25">
      <c r="A132" s="31" t="s">
        <v>2960</v>
      </c>
      <c r="B132" s="31" t="s">
        <v>67</v>
      </c>
      <c r="C132" s="31" t="s">
        <v>4</v>
      </c>
      <c r="D132" s="31" t="s">
        <v>65</v>
      </c>
      <c r="E132" s="31" t="s">
        <v>24</v>
      </c>
      <c r="F132" s="31" t="s">
        <v>6</v>
      </c>
      <c r="G132" s="31">
        <v>11</v>
      </c>
      <c r="H132" s="31">
        <v>6679</v>
      </c>
      <c r="I132" s="31">
        <v>1.2163988999999999</v>
      </c>
      <c r="J132" s="31">
        <v>1.151672</v>
      </c>
      <c r="K132" s="31">
        <v>-6.4727099999999996E-2</v>
      </c>
      <c r="L132" s="31">
        <v>-0.1217761</v>
      </c>
      <c r="M132" s="31">
        <v>-8.8071099999999999E-2</v>
      </c>
      <c r="N132" s="31">
        <v>-6.4727099999999996E-2</v>
      </c>
      <c r="O132" s="31">
        <v>-4.1383200000000002E-2</v>
      </c>
      <c r="P132" s="31">
        <v>-7.6781999999999996E-3</v>
      </c>
      <c r="Q132" s="31">
        <v>58.01596</v>
      </c>
      <c r="R132">
        <v>4.45155E-2</v>
      </c>
      <c r="S132" t="s">
        <v>20810</v>
      </c>
      <c r="T132">
        <v>1</v>
      </c>
    </row>
    <row r="133" spans="1:20" x14ac:dyDescent="0.25">
      <c r="A133" s="31" t="s">
        <v>2961</v>
      </c>
      <c r="B133" s="31" t="s">
        <v>67</v>
      </c>
      <c r="C133" s="31" t="s">
        <v>4</v>
      </c>
      <c r="D133" s="31" t="s">
        <v>65</v>
      </c>
      <c r="E133" s="31" t="s">
        <v>24</v>
      </c>
      <c r="F133" s="31" t="s">
        <v>6</v>
      </c>
      <c r="G133" s="31">
        <v>12</v>
      </c>
      <c r="H133" s="31">
        <v>6679</v>
      </c>
      <c r="I133" s="31">
        <v>1.1034611999999999</v>
      </c>
      <c r="J133" s="31">
        <v>1.1247819999999999</v>
      </c>
      <c r="K133" s="31">
        <v>2.1320499999999999E-2</v>
      </c>
      <c r="L133" s="31">
        <v>-2.98274E-2</v>
      </c>
      <c r="M133" s="31">
        <v>3.9120000000000002E-4</v>
      </c>
      <c r="N133" s="31">
        <v>2.1320499999999999E-2</v>
      </c>
      <c r="O133" s="31">
        <v>4.22499E-2</v>
      </c>
      <c r="P133" s="31">
        <v>7.2468500000000005E-2</v>
      </c>
      <c r="Q133" s="31">
        <v>60.11591</v>
      </c>
      <c r="R133">
        <v>3.9911000000000002E-2</v>
      </c>
      <c r="S133" t="s">
        <v>20810</v>
      </c>
      <c r="T133">
        <v>1</v>
      </c>
    </row>
    <row r="134" spans="1:20" x14ac:dyDescent="0.25">
      <c r="A134" s="31" t="s">
        <v>2962</v>
      </c>
      <c r="B134" s="31" t="s">
        <v>67</v>
      </c>
      <c r="C134" s="31" t="s">
        <v>4</v>
      </c>
      <c r="D134" s="31" t="s">
        <v>65</v>
      </c>
      <c r="E134" s="31" t="s">
        <v>24</v>
      </c>
      <c r="F134" s="31" t="s">
        <v>6</v>
      </c>
      <c r="G134" s="31">
        <v>13</v>
      </c>
      <c r="H134" s="31">
        <v>6679</v>
      </c>
      <c r="I134" s="31">
        <v>1.0292787999999999</v>
      </c>
      <c r="J134" s="31">
        <v>1.0919760000000001</v>
      </c>
      <c r="K134" s="31">
        <v>6.26974E-2</v>
      </c>
      <c r="L134" s="31">
        <v>1.4479799999999999E-2</v>
      </c>
      <c r="M134" s="31">
        <v>4.2967100000000001E-2</v>
      </c>
      <c r="N134" s="31">
        <v>6.26974E-2</v>
      </c>
      <c r="O134" s="31">
        <v>8.2427600000000004E-2</v>
      </c>
      <c r="P134" s="31">
        <v>0.110915</v>
      </c>
      <c r="Q134" s="31">
        <v>62.079030000000003</v>
      </c>
      <c r="R134">
        <v>3.7624400000000002E-2</v>
      </c>
      <c r="S134" t="s">
        <v>20810</v>
      </c>
      <c r="T134">
        <v>1</v>
      </c>
    </row>
    <row r="135" spans="1:20" x14ac:dyDescent="0.25">
      <c r="A135" s="31" t="s">
        <v>2963</v>
      </c>
      <c r="B135" s="31" t="s">
        <v>67</v>
      </c>
      <c r="C135" s="31" t="s">
        <v>4</v>
      </c>
      <c r="D135" s="31" t="s">
        <v>65</v>
      </c>
      <c r="E135" s="31" t="s">
        <v>24</v>
      </c>
      <c r="F135" s="31" t="s">
        <v>6</v>
      </c>
      <c r="G135" s="31">
        <v>14</v>
      </c>
      <c r="H135" s="31">
        <v>6679</v>
      </c>
      <c r="I135" s="31">
        <v>0.99665453000000004</v>
      </c>
      <c r="J135" s="31">
        <v>1.0752619999999999</v>
      </c>
      <c r="K135" s="31">
        <v>7.8607700000000003E-2</v>
      </c>
      <c r="L135" s="31">
        <v>3.2663400000000002E-2</v>
      </c>
      <c r="M135" s="31">
        <v>5.9807699999999998E-2</v>
      </c>
      <c r="N135" s="31">
        <v>7.8607700000000003E-2</v>
      </c>
      <c r="O135" s="31">
        <v>9.74077E-2</v>
      </c>
      <c r="P135" s="31">
        <v>0.12455189999999999</v>
      </c>
      <c r="Q135" s="31">
        <v>63.560380000000002</v>
      </c>
      <c r="R135">
        <v>3.58505E-2</v>
      </c>
      <c r="S135" t="s">
        <v>20810</v>
      </c>
      <c r="T135">
        <v>1</v>
      </c>
    </row>
    <row r="136" spans="1:20" x14ac:dyDescent="0.25">
      <c r="A136" s="31" t="s">
        <v>2964</v>
      </c>
      <c r="B136" s="31" t="s">
        <v>67</v>
      </c>
      <c r="C136" s="31" t="s">
        <v>4</v>
      </c>
      <c r="D136" s="31" t="s">
        <v>65</v>
      </c>
      <c r="E136" s="31" t="s">
        <v>24</v>
      </c>
      <c r="F136" s="31" t="s">
        <v>6</v>
      </c>
      <c r="G136" s="31">
        <v>15</v>
      </c>
      <c r="H136" s="31">
        <v>6679</v>
      </c>
      <c r="I136" s="31">
        <v>1.00003</v>
      </c>
      <c r="J136" s="31">
        <v>1.103089</v>
      </c>
      <c r="K136" s="31">
        <v>0.1030591</v>
      </c>
      <c r="L136" s="31">
        <v>5.9344899999999999E-2</v>
      </c>
      <c r="M136" s="31">
        <v>8.51716E-2</v>
      </c>
      <c r="N136" s="31">
        <v>0.1030591</v>
      </c>
      <c r="O136" s="31">
        <v>0.1209465</v>
      </c>
      <c r="P136" s="31">
        <v>0.14677319999999999</v>
      </c>
      <c r="Q136" s="31">
        <v>64.183980000000005</v>
      </c>
      <c r="R136">
        <v>3.4110300000000003E-2</v>
      </c>
      <c r="S136" t="s">
        <v>20810</v>
      </c>
      <c r="T136">
        <v>1</v>
      </c>
    </row>
    <row r="137" spans="1:20" x14ac:dyDescent="0.25">
      <c r="A137" s="31" t="s">
        <v>2965</v>
      </c>
      <c r="B137" s="31" t="s">
        <v>67</v>
      </c>
      <c r="C137" s="31" t="s">
        <v>4</v>
      </c>
      <c r="D137" s="31" t="s">
        <v>65</v>
      </c>
      <c r="E137" s="31" t="s">
        <v>24</v>
      </c>
      <c r="F137" s="31" t="s">
        <v>6</v>
      </c>
      <c r="G137" s="31">
        <v>16</v>
      </c>
      <c r="H137" s="31">
        <v>6679</v>
      </c>
      <c r="I137" s="31">
        <v>1.1264368</v>
      </c>
      <c r="J137" s="31">
        <v>1.214863</v>
      </c>
      <c r="K137" s="31">
        <v>8.8426400000000002E-2</v>
      </c>
      <c r="L137" s="31">
        <v>4.27675E-2</v>
      </c>
      <c r="M137" s="31">
        <v>6.9743100000000002E-2</v>
      </c>
      <c r="N137" s="31">
        <v>8.8426400000000002E-2</v>
      </c>
      <c r="O137" s="31">
        <v>0.1071096</v>
      </c>
      <c r="P137" s="31">
        <v>0.13408529999999999</v>
      </c>
      <c r="Q137" s="31">
        <v>63.824330000000003</v>
      </c>
      <c r="R137">
        <v>3.5627800000000001E-2</v>
      </c>
      <c r="S137" t="s">
        <v>20810</v>
      </c>
      <c r="T137">
        <v>1</v>
      </c>
    </row>
    <row r="138" spans="1:20" x14ac:dyDescent="0.25">
      <c r="A138" s="31" t="s">
        <v>2966</v>
      </c>
      <c r="B138" s="31" t="s">
        <v>67</v>
      </c>
      <c r="C138" s="31" t="s">
        <v>4</v>
      </c>
      <c r="D138" s="31" t="s">
        <v>65</v>
      </c>
      <c r="E138" s="31" t="s">
        <v>24</v>
      </c>
      <c r="F138" s="31" t="s">
        <v>6</v>
      </c>
      <c r="G138" s="31">
        <v>17</v>
      </c>
      <c r="H138" s="31">
        <v>6679</v>
      </c>
      <c r="I138" s="31">
        <v>1.4136203000000001</v>
      </c>
      <c r="J138" s="31">
        <v>1.477689</v>
      </c>
      <c r="K138" s="31">
        <v>6.40685E-2</v>
      </c>
      <c r="L138" s="31">
        <v>1.00462E-2</v>
      </c>
      <c r="M138" s="31">
        <v>4.1963E-2</v>
      </c>
      <c r="N138" s="31">
        <v>6.40685E-2</v>
      </c>
      <c r="O138" s="31">
        <v>8.6174000000000001E-2</v>
      </c>
      <c r="P138" s="31">
        <v>0.1180908</v>
      </c>
      <c r="Q138" s="31">
        <v>60.239570000000001</v>
      </c>
      <c r="R138">
        <v>4.2153799999999998E-2</v>
      </c>
      <c r="S138" t="s">
        <v>20810</v>
      </c>
      <c r="T138">
        <v>1</v>
      </c>
    </row>
    <row r="139" spans="1:20" x14ac:dyDescent="0.25">
      <c r="A139" s="31" t="s">
        <v>2967</v>
      </c>
      <c r="B139" s="31" t="s">
        <v>67</v>
      </c>
      <c r="C139" s="31" t="s">
        <v>4</v>
      </c>
      <c r="D139" s="31" t="s">
        <v>65</v>
      </c>
      <c r="E139" s="31" t="s">
        <v>24</v>
      </c>
      <c r="F139" s="31" t="s">
        <v>6</v>
      </c>
      <c r="G139" s="31">
        <v>18</v>
      </c>
      <c r="H139" s="31">
        <v>6679</v>
      </c>
      <c r="I139" s="31">
        <v>1.5780031000000001</v>
      </c>
      <c r="J139" s="31">
        <v>1.6321950000000001</v>
      </c>
      <c r="K139" s="31">
        <v>5.4191499999999997E-2</v>
      </c>
      <c r="L139" s="31">
        <v>-9.3618E-3</v>
      </c>
      <c r="M139" s="31">
        <v>2.8185999999999999E-2</v>
      </c>
      <c r="N139" s="31">
        <v>5.4191499999999997E-2</v>
      </c>
      <c r="O139" s="31">
        <v>8.0197000000000004E-2</v>
      </c>
      <c r="P139" s="31">
        <v>0.1177449</v>
      </c>
      <c r="Q139" s="31">
        <v>57.173569999999998</v>
      </c>
      <c r="R139">
        <v>4.9591000000000003E-2</v>
      </c>
      <c r="S139" t="s">
        <v>20810</v>
      </c>
      <c r="T139">
        <v>1</v>
      </c>
    </row>
    <row r="140" spans="1:20" x14ac:dyDescent="0.25">
      <c r="A140" s="31" t="s">
        <v>2968</v>
      </c>
      <c r="B140" s="31" t="s">
        <v>67</v>
      </c>
      <c r="C140" s="31" t="s">
        <v>4</v>
      </c>
      <c r="D140" s="31" t="s">
        <v>65</v>
      </c>
      <c r="E140" s="31" t="s">
        <v>24</v>
      </c>
      <c r="F140" s="31" t="s">
        <v>6</v>
      </c>
      <c r="G140" s="31">
        <v>19</v>
      </c>
      <c r="H140" s="31">
        <v>6679</v>
      </c>
      <c r="I140" s="31">
        <v>1.5582863</v>
      </c>
      <c r="J140" s="31">
        <v>1.6458189999999999</v>
      </c>
      <c r="K140" s="31">
        <v>8.7533E-2</v>
      </c>
      <c r="L140" s="31">
        <v>2.1311E-2</v>
      </c>
      <c r="M140" s="31">
        <v>6.0435500000000003E-2</v>
      </c>
      <c r="N140" s="31">
        <v>8.7533E-2</v>
      </c>
      <c r="O140" s="31">
        <v>0.1146306</v>
      </c>
      <c r="P140" s="31">
        <v>0.15375510000000001</v>
      </c>
      <c r="Q140" s="31">
        <v>55.31606</v>
      </c>
      <c r="R140">
        <v>5.1673400000000001E-2</v>
      </c>
      <c r="S140" t="s">
        <v>20810</v>
      </c>
      <c r="T140">
        <v>1</v>
      </c>
    </row>
    <row r="141" spans="1:20" x14ac:dyDescent="0.25">
      <c r="A141" s="31" t="s">
        <v>2969</v>
      </c>
      <c r="B141" s="31" t="s">
        <v>67</v>
      </c>
      <c r="C141" s="31" t="s">
        <v>4</v>
      </c>
      <c r="D141" s="31" t="s">
        <v>65</v>
      </c>
      <c r="E141" s="31" t="s">
        <v>24</v>
      </c>
      <c r="F141" s="31" t="s">
        <v>6</v>
      </c>
      <c r="G141" s="31">
        <v>20</v>
      </c>
      <c r="H141" s="31">
        <v>6679</v>
      </c>
      <c r="I141" s="31">
        <v>1.4651862</v>
      </c>
      <c r="J141" s="31">
        <v>1.5683609999999999</v>
      </c>
      <c r="K141" s="31">
        <v>0.1031745</v>
      </c>
      <c r="L141" s="31">
        <v>3.6797499999999997E-2</v>
      </c>
      <c r="M141" s="31">
        <v>7.6013600000000001E-2</v>
      </c>
      <c r="N141" s="31">
        <v>0.1031745</v>
      </c>
      <c r="O141" s="31">
        <v>0.13033539999999999</v>
      </c>
      <c r="P141" s="31">
        <v>0.16955139999999999</v>
      </c>
      <c r="Q141" s="31">
        <v>54.179549999999999</v>
      </c>
      <c r="R141">
        <v>5.1794199999999999E-2</v>
      </c>
      <c r="S141" t="s">
        <v>20810</v>
      </c>
      <c r="T141">
        <v>1</v>
      </c>
    </row>
    <row r="142" spans="1:20" x14ac:dyDescent="0.25">
      <c r="A142" s="31" t="s">
        <v>2970</v>
      </c>
      <c r="B142" s="31" t="s">
        <v>67</v>
      </c>
      <c r="C142" s="31" t="s">
        <v>4</v>
      </c>
      <c r="D142" s="31" t="s">
        <v>65</v>
      </c>
      <c r="E142" s="31" t="s">
        <v>24</v>
      </c>
      <c r="F142" s="31" t="s">
        <v>6</v>
      </c>
      <c r="G142" s="31">
        <v>21</v>
      </c>
      <c r="H142" s="31">
        <v>6679</v>
      </c>
      <c r="I142" s="31">
        <v>1.3048134</v>
      </c>
      <c r="J142" s="31">
        <v>1.4080729999999999</v>
      </c>
      <c r="K142" s="31">
        <v>0.1032593</v>
      </c>
      <c r="L142" s="31">
        <v>4.0707699999999999E-2</v>
      </c>
      <c r="M142" s="31">
        <v>7.7663700000000002E-2</v>
      </c>
      <c r="N142" s="31">
        <v>0.1032593</v>
      </c>
      <c r="O142" s="31">
        <v>0.12885479999999999</v>
      </c>
      <c r="P142" s="31">
        <v>0.16581080000000001</v>
      </c>
      <c r="Q142" s="31">
        <v>53.254190000000001</v>
      </c>
      <c r="R142">
        <v>4.8809199999999997E-2</v>
      </c>
      <c r="S142" t="s">
        <v>20810</v>
      </c>
      <c r="T142">
        <v>1</v>
      </c>
    </row>
    <row r="143" spans="1:20" x14ac:dyDescent="0.25">
      <c r="A143" s="31" t="s">
        <v>2971</v>
      </c>
      <c r="B143" s="31" t="s">
        <v>67</v>
      </c>
      <c r="C143" s="31" t="s">
        <v>4</v>
      </c>
      <c r="D143" s="31" t="s">
        <v>65</v>
      </c>
      <c r="E143" s="31" t="s">
        <v>24</v>
      </c>
      <c r="F143" s="31" t="s">
        <v>6</v>
      </c>
      <c r="G143" s="31">
        <v>22</v>
      </c>
      <c r="H143" s="31">
        <v>6679</v>
      </c>
      <c r="I143" s="31">
        <v>1.0927591000000001</v>
      </c>
      <c r="J143" s="31">
        <v>1.183907</v>
      </c>
      <c r="K143" s="31">
        <v>9.1147800000000001E-2</v>
      </c>
      <c r="L143" s="31">
        <v>3.2731499999999997E-2</v>
      </c>
      <c r="M143" s="31">
        <v>6.7244399999999996E-2</v>
      </c>
      <c r="N143" s="31">
        <v>9.1147800000000001E-2</v>
      </c>
      <c r="O143" s="31">
        <v>0.1150513</v>
      </c>
      <c r="P143" s="31">
        <v>0.14956420000000001</v>
      </c>
      <c r="Q143" s="31">
        <v>52.399360000000001</v>
      </c>
      <c r="R143">
        <v>4.5582499999999998E-2</v>
      </c>
      <c r="S143" t="s">
        <v>20810</v>
      </c>
      <c r="T143">
        <v>1</v>
      </c>
    </row>
    <row r="144" spans="1:20" x14ac:dyDescent="0.25">
      <c r="A144" s="31" t="s">
        <v>2972</v>
      </c>
      <c r="B144" s="31" t="s">
        <v>67</v>
      </c>
      <c r="C144" s="31" t="s">
        <v>4</v>
      </c>
      <c r="D144" s="31" t="s">
        <v>65</v>
      </c>
      <c r="E144" s="31" t="s">
        <v>24</v>
      </c>
      <c r="F144" s="31" t="s">
        <v>6</v>
      </c>
      <c r="G144" s="31">
        <v>23</v>
      </c>
      <c r="H144" s="31">
        <v>6679</v>
      </c>
      <c r="I144" s="31">
        <v>0.89734177999999998</v>
      </c>
      <c r="J144" s="31">
        <v>0.97910759999999997</v>
      </c>
      <c r="K144" s="31">
        <v>8.17658E-2</v>
      </c>
      <c r="L144" s="31">
        <v>2.5918500000000001E-2</v>
      </c>
      <c r="M144" s="31">
        <v>5.8913500000000001E-2</v>
      </c>
      <c r="N144" s="31">
        <v>8.17658E-2</v>
      </c>
      <c r="O144" s="31">
        <v>0.104618</v>
      </c>
      <c r="P144" s="31">
        <v>0.13761309999999999</v>
      </c>
      <c r="Q144" s="31">
        <v>51.644410000000001</v>
      </c>
      <c r="R144">
        <v>4.3577900000000003E-2</v>
      </c>
      <c r="S144" t="s">
        <v>20810</v>
      </c>
      <c r="T144">
        <v>1</v>
      </c>
    </row>
    <row r="145" spans="1:20" x14ac:dyDescent="0.25">
      <c r="A145" s="31" t="s">
        <v>2973</v>
      </c>
      <c r="B145" s="31" t="s">
        <v>67</v>
      </c>
      <c r="C145" s="31" t="s">
        <v>4</v>
      </c>
      <c r="D145" s="31" t="s">
        <v>65</v>
      </c>
      <c r="E145" s="31" t="s">
        <v>24</v>
      </c>
      <c r="F145" s="31" t="s">
        <v>6</v>
      </c>
      <c r="G145" s="31">
        <v>24</v>
      </c>
      <c r="H145" s="31">
        <v>6679</v>
      </c>
      <c r="I145" s="31">
        <v>0.76889299</v>
      </c>
      <c r="J145" s="31">
        <v>0.82458149999999997</v>
      </c>
      <c r="K145" s="31">
        <v>5.5688500000000002E-2</v>
      </c>
      <c r="L145" s="31">
        <v>2.6448000000000001E-3</v>
      </c>
      <c r="M145" s="31">
        <v>3.3983399999999997E-2</v>
      </c>
      <c r="N145" s="31">
        <v>5.5688500000000002E-2</v>
      </c>
      <c r="O145" s="31">
        <v>7.7393600000000007E-2</v>
      </c>
      <c r="P145" s="31">
        <v>0.1087323</v>
      </c>
      <c r="Q145" s="31">
        <v>51.063969999999998</v>
      </c>
      <c r="R145">
        <v>4.1390299999999998E-2</v>
      </c>
      <c r="S145" t="s">
        <v>20810</v>
      </c>
      <c r="T145">
        <v>1</v>
      </c>
    </row>
    <row r="146" spans="1:20" x14ac:dyDescent="0.25">
      <c r="A146" s="31" t="s">
        <v>3526</v>
      </c>
      <c r="B146" s="31" t="s">
        <v>67</v>
      </c>
      <c r="C146" s="31" t="s">
        <v>4</v>
      </c>
      <c r="D146" s="31" t="s">
        <v>10</v>
      </c>
      <c r="E146" s="31" t="s">
        <v>24</v>
      </c>
      <c r="F146" s="31" t="s">
        <v>6</v>
      </c>
      <c r="G146" s="31">
        <v>1</v>
      </c>
      <c r="H146" s="31">
        <v>13031</v>
      </c>
      <c r="I146" s="31">
        <v>0.74921115000000005</v>
      </c>
      <c r="J146" s="31">
        <v>0.76453159999999998</v>
      </c>
      <c r="K146" s="31">
        <v>1.5320500000000001E-2</v>
      </c>
      <c r="L146" s="31">
        <v>-5.7843E-3</v>
      </c>
      <c r="M146" s="31">
        <v>6.6845999999999997E-3</v>
      </c>
      <c r="N146" s="31">
        <v>1.5320500000000001E-2</v>
      </c>
      <c r="O146" s="31">
        <v>2.3956399999999999E-2</v>
      </c>
      <c r="P146" s="31">
        <v>3.6425300000000001E-2</v>
      </c>
      <c r="Q146" s="31">
        <v>51.405990000000003</v>
      </c>
      <c r="R146">
        <v>1.6468199999999999E-2</v>
      </c>
      <c r="S146" t="s">
        <v>20810</v>
      </c>
      <c r="T146">
        <v>1</v>
      </c>
    </row>
    <row r="147" spans="1:20" x14ac:dyDescent="0.25">
      <c r="A147" s="31" t="s">
        <v>3527</v>
      </c>
      <c r="B147" s="31" t="s">
        <v>67</v>
      </c>
      <c r="C147" s="31" t="s">
        <v>4</v>
      </c>
      <c r="D147" s="31" t="s">
        <v>10</v>
      </c>
      <c r="E147" s="31" t="s">
        <v>24</v>
      </c>
      <c r="F147" s="31" t="s">
        <v>6</v>
      </c>
      <c r="G147" s="31">
        <v>2</v>
      </c>
      <c r="H147" s="31">
        <v>13031</v>
      </c>
      <c r="I147" s="31">
        <v>0.73837719999999996</v>
      </c>
      <c r="J147" s="31">
        <v>0.73448990000000003</v>
      </c>
      <c r="K147" s="31">
        <v>-3.8872999999999998E-3</v>
      </c>
      <c r="L147" s="31">
        <v>-2.5129499999999999E-2</v>
      </c>
      <c r="M147" s="31">
        <v>-1.25795E-2</v>
      </c>
      <c r="N147" s="31">
        <v>-3.8872999999999998E-3</v>
      </c>
      <c r="O147" s="31">
        <v>4.8047999999999997E-3</v>
      </c>
      <c r="P147" s="31">
        <v>1.7354899999999999E-2</v>
      </c>
      <c r="Q147" s="31">
        <v>51.009970000000003</v>
      </c>
      <c r="R147">
        <v>1.6575400000000001E-2</v>
      </c>
      <c r="S147" t="s">
        <v>20810</v>
      </c>
      <c r="T147">
        <v>1</v>
      </c>
    </row>
    <row r="148" spans="1:20" x14ac:dyDescent="0.25">
      <c r="A148" s="31" t="s">
        <v>3528</v>
      </c>
      <c r="B148" s="31" t="s">
        <v>67</v>
      </c>
      <c r="C148" s="31" t="s">
        <v>4</v>
      </c>
      <c r="D148" s="31" t="s">
        <v>10</v>
      </c>
      <c r="E148" s="31" t="s">
        <v>24</v>
      </c>
      <c r="F148" s="31" t="s">
        <v>6</v>
      </c>
      <c r="G148" s="31">
        <v>3</v>
      </c>
      <c r="H148" s="31">
        <v>13031</v>
      </c>
      <c r="I148" s="31">
        <v>0.75997510999999995</v>
      </c>
      <c r="J148" s="31">
        <v>0.7344522</v>
      </c>
      <c r="K148" s="31">
        <v>-2.5522900000000001E-2</v>
      </c>
      <c r="L148" s="31">
        <v>-4.73301E-2</v>
      </c>
      <c r="M148" s="31">
        <v>-3.4446200000000003E-2</v>
      </c>
      <c r="N148" s="31">
        <v>-2.5522900000000001E-2</v>
      </c>
      <c r="O148" s="31">
        <v>-1.65995E-2</v>
      </c>
      <c r="P148" s="31">
        <v>-3.7155999999999999E-3</v>
      </c>
      <c r="Q148" s="31">
        <v>50.645769999999999</v>
      </c>
      <c r="R148">
        <v>1.7016300000000002E-2</v>
      </c>
      <c r="S148" t="s">
        <v>20810</v>
      </c>
      <c r="T148">
        <v>1</v>
      </c>
    </row>
    <row r="149" spans="1:20" x14ac:dyDescent="0.25">
      <c r="A149" s="31" t="s">
        <v>3529</v>
      </c>
      <c r="B149" s="31" t="s">
        <v>67</v>
      </c>
      <c r="C149" s="31" t="s">
        <v>4</v>
      </c>
      <c r="D149" s="31" t="s">
        <v>10</v>
      </c>
      <c r="E149" s="31" t="s">
        <v>24</v>
      </c>
      <c r="F149" s="31" t="s">
        <v>6</v>
      </c>
      <c r="G149" s="31">
        <v>4</v>
      </c>
      <c r="H149" s="31">
        <v>13031</v>
      </c>
      <c r="I149" s="31">
        <v>0.82973143000000005</v>
      </c>
      <c r="J149" s="31">
        <v>0.77468570000000003</v>
      </c>
      <c r="K149" s="31">
        <v>-5.5045700000000003E-2</v>
      </c>
      <c r="L149" s="31">
        <v>-7.8097200000000006E-2</v>
      </c>
      <c r="M149" s="31">
        <v>-6.4478199999999999E-2</v>
      </c>
      <c r="N149" s="31">
        <v>-5.5045700000000003E-2</v>
      </c>
      <c r="O149" s="31">
        <v>-4.56132E-2</v>
      </c>
      <c r="P149" s="31">
        <v>-3.1994099999999998E-2</v>
      </c>
      <c r="Q149" s="31">
        <v>50.203420000000001</v>
      </c>
      <c r="R149">
        <v>1.7987199999999998E-2</v>
      </c>
      <c r="S149" t="s">
        <v>20810</v>
      </c>
      <c r="T149">
        <v>1</v>
      </c>
    </row>
    <row r="150" spans="1:20" x14ac:dyDescent="0.25">
      <c r="A150" s="31" t="s">
        <v>3530</v>
      </c>
      <c r="B150" s="31" t="s">
        <v>67</v>
      </c>
      <c r="C150" s="31" t="s">
        <v>4</v>
      </c>
      <c r="D150" s="31" t="s">
        <v>10</v>
      </c>
      <c r="E150" s="31" t="s">
        <v>24</v>
      </c>
      <c r="F150" s="31" t="s">
        <v>6</v>
      </c>
      <c r="G150" s="31">
        <v>5</v>
      </c>
      <c r="H150" s="31">
        <v>13031</v>
      </c>
      <c r="I150" s="31">
        <v>0.9873208</v>
      </c>
      <c r="J150" s="31">
        <v>0.91531439999999997</v>
      </c>
      <c r="K150" s="31">
        <v>-7.2006399999999998E-2</v>
      </c>
      <c r="L150" s="31">
        <v>-9.87146E-2</v>
      </c>
      <c r="M150" s="31">
        <v>-8.2935200000000001E-2</v>
      </c>
      <c r="N150" s="31">
        <v>-7.2006399999999998E-2</v>
      </c>
      <c r="O150" s="31">
        <v>-6.1077600000000003E-2</v>
      </c>
      <c r="P150" s="31">
        <v>-4.5298199999999997E-2</v>
      </c>
      <c r="Q150" s="31">
        <v>49.842280000000002</v>
      </c>
      <c r="R150">
        <v>2.0840500000000001E-2</v>
      </c>
      <c r="S150" t="s">
        <v>20810</v>
      </c>
      <c r="T150">
        <v>1</v>
      </c>
    </row>
    <row r="151" spans="1:20" x14ac:dyDescent="0.25">
      <c r="A151" s="31" t="s">
        <v>3531</v>
      </c>
      <c r="B151" s="31" t="s">
        <v>67</v>
      </c>
      <c r="C151" s="31" t="s">
        <v>4</v>
      </c>
      <c r="D151" s="31" t="s">
        <v>10</v>
      </c>
      <c r="E151" s="31" t="s">
        <v>24</v>
      </c>
      <c r="F151" s="31" t="s">
        <v>6</v>
      </c>
      <c r="G151" s="31">
        <v>6</v>
      </c>
      <c r="H151" s="31">
        <v>13031</v>
      </c>
      <c r="I151" s="31">
        <v>1.2759244000000001</v>
      </c>
      <c r="J151" s="31">
        <v>1.146423</v>
      </c>
      <c r="K151" s="31">
        <v>-0.12950110000000001</v>
      </c>
      <c r="L151" s="31">
        <v>-0.16207769999999999</v>
      </c>
      <c r="M151" s="31">
        <v>-0.14283119999999999</v>
      </c>
      <c r="N151" s="31">
        <v>-0.12950110000000001</v>
      </c>
      <c r="O151" s="31">
        <v>-0.1161711</v>
      </c>
      <c r="P151" s="31">
        <v>-9.69246E-2</v>
      </c>
      <c r="Q151" s="31">
        <v>49.532800000000002</v>
      </c>
      <c r="R151">
        <v>2.5419600000000001E-2</v>
      </c>
      <c r="S151" t="s">
        <v>20810</v>
      </c>
      <c r="T151">
        <v>1</v>
      </c>
    </row>
    <row r="152" spans="1:20" x14ac:dyDescent="0.25">
      <c r="A152" s="31" t="s">
        <v>3532</v>
      </c>
      <c r="B152" s="31" t="s">
        <v>67</v>
      </c>
      <c r="C152" s="31" t="s">
        <v>4</v>
      </c>
      <c r="D152" s="31" t="s">
        <v>10</v>
      </c>
      <c r="E152" s="31" t="s">
        <v>24</v>
      </c>
      <c r="F152" s="31" t="s">
        <v>6</v>
      </c>
      <c r="G152" s="31">
        <v>7</v>
      </c>
      <c r="H152" s="31">
        <v>13031</v>
      </c>
      <c r="I152" s="31">
        <v>1.4311628999999999</v>
      </c>
      <c r="J152" s="31">
        <v>1.2503029999999999</v>
      </c>
      <c r="K152" s="31">
        <v>-0.1808603</v>
      </c>
      <c r="L152" s="31">
        <v>-0.21498809999999999</v>
      </c>
      <c r="M152" s="31">
        <v>-0.1948251</v>
      </c>
      <c r="N152" s="31">
        <v>-0.1808603</v>
      </c>
      <c r="O152" s="31">
        <v>-0.16689560000000001</v>
      </c>
      <c r="P152" s="31">
        <v>-0.14673259999999999</v>
      </c>
      <c r="Q152" s="31">
        <v>49.36157</v>
      </c>
      <c r="R152">
        <v>2.6630000000000001E-2</v>
      </c>
      <c r="S152" t="s">
        <v>20810</v>
      </c>
      <c r="T152">
        <v>1</v>
      </c>
    </row>
    <row r="153" spans="1:20" x14ac:dyDescent="0.25">
      <c r="A153" s="31" t="s">
        <v>3533</v>
      </c>
      <c r="B153" s="31" t="s">
        <v>67</v>
      </c>
      <c r="C153" s="31" t="s">
        <v>4</v>
      </c>
      <c r="D153" s="31" t="s">
        <v>10</v>
      </c>
      <c r="E153" s="31" t="s">
        <v>24</v>
      </c>
      <c r="F153" s="31" t="s">
        <v>6</v>
      </c>
      <c r="G153" s="31">
        <v>8</v>
      </c>
      <c r="H153" s="31">
        <v>13031</v>
      </c>
      <c r="I153" s="31">
        <v>1.4104136</v>
      </c>
      <c r="J153" s="31">
        <v>1.1985749999999999</v>
      </c>
      <c r="K153" s="31">
        <v>-0.21183830000000001</v>
      </c>
      <c r="L153" s="31">
        <v>-0.24457309999999999</v>
      </c>
      <c r="M153" s="31">
        <v>-0.22523319999999999</v>
      </c>
      <c r="N153" s="31">
        <v>-0.21183830000000001</v>
      </c>
      <c r="O153" s="31">
        <v>-0.19844349999999999</v>
      </c>
      <c r="P153" s="31">
        <v>-0.1791036</v>
      </c>
      <c r="Q153" s="31">
        <v>50.336289999999998</v>
      </c>
      <c r="R153">
        <v>2.5543099999999999E-2</v>
      </c>
      <c r="S153" t="s">
        <v>20810</v>
      </c>
      <c r="T153">
        <v>1</v>
      </c>
    </row>
    <row r="154" spans="1:20" x14ac:dyDescent="0.25">
      <c r="A154" s="31" t="s">
        <v>3534</v>
      </c>
      <c r="B154" s="31" t="s">
        <v>67</v>
      </c>
      <c r="C154" s="31" t="s">
        <v>4</v>
      </c>
      <c r="D154" s="31" t="s">
        <v>10</v>
      </c>
      <c r="E154" s="31" t="s">
        <v>24</v>
      </c>
      <c r="F154" s="31" t="s">
        <v>6</v>
      </c>
      <c r="G154" s="31">
        <v>9</v>
      </c>
      <c r="H154" s="31">
        <v>13031</v>
      </c>
      <c r="I154" s="31">
        <v>1.3431538000000001</v>
      </c>
      <c r="J154" s="31">
        <v>1.1748499999999999</v>
      </c>
      <c r="K154" s="31">
        <v>-0.16830419999999999</v>
      </c>
      <c r="L154" s="31">
        <v>-0.1987912</v>
      </c>
      <c r="M154" s="31">
        <v>-0.1807792</v>
      </c>
      <c r="N154" s="31">
        <v>-0.16830419999999999</v>
      </c>
      <c r="O154" s="31">
        <v>-0.1558292</v>
      </c>
      <c r="P154" s="31">
        <v>-0.1378172</v>
      </c>
      <c r="Q154" s="31">
        <v>53.628219999999999</v>
      </c>
      <c r="R154">
        <v>2.3789100000000001E-2</v>
      </c>
      <c r="S154" t="s">
        <v>20810</v>
      </c>
      <c r="T154">
        <v>1</v>
      </c>
    </row>
    <row r="155" spans="1:20" x14ac:dyDescent="0.25">
      <c r="A155" s="31" t="s">
        <v>3535</v>
      </c>
      <c r="B155" s="31" t="s">
        <v>67</v>
      </c>
      <c r="C155" s="31" t="s">
        <v>4</v>
      </c>
      <c r="D155" s="31" t="s">
        <v>10</v>
      </c>
      <c r="E155" s="31" t="s">
        <v>24</v>
      </c>
      <c r="F155" s="31" t="s">
        <v>6</v>
      </c>
      <c r="G155" s="31">
        <v>10</v>
      </c>
      <c r="H155" s="31">
        <v>13031</v>
      </c>
      <c r="I155" s="31">
        <v>1.2405957999999999</v>
      </c>
      <c r="J155" s="31">
        <v>1.1556979999999999</v>
      </c>
      <c r="K155" s="31">
        <v>-8.4897600000000004E-2</v>
      </c>
      <c r="L155" s="31">
        <v>-0.1133242</v>
      </c>
      <c r="M155" s="31">
        <v>-9.6529500000000004E-2</v>
      </c>
      <c r="N155" s="31">
        <v>-8.4897600000000004E-2</v>
      </c>
      <c r="O155" s="31">
        <v>-7.3265700000000003E-2</v>
      </c>
      <c r="P155" s="31">
        <v>-5.6471100000000003E-2</v>
      </c>
      <c r="Q155" s="31">
        <v>57.187469999999998</v>
      </c>
      <c r="R155">
        <v>2.2181300000000001E-2</v>
      </c>
      <c r="S155" t="s">
        <v>20810</v>
      </c>
      <c r="T155">
        <v>1</v>
      </c>
    </row>
    <row r="156" spans="1:20" x14ac:dyDescent="0.25">
      <c r="A156" s="31" t="s">
        <v>3536</v>
      </c>
      <c r="B156" s="31" t="s">
        <v>67</v>
      </c>
      <c r="C156" s="31" t="s">
        <v>4</v>
      </c>
      <c r="D156" s="31" t="s">
        <v>10</v>
      </c>
      <c r="E156" s="31" t="s">
        <v>24</v>
      </c>
      <c r="F156" s="31" t="s">
        <v>6</v>
      </c>
      <c r="G156" s="31">
        <v>11</v>
      </c>
      <c r="H156" s="31">
        <v>13031</v>
      </c>
      <c r="I156" s="31">
        <v>1.1258078</v>
      </c>
      <c r="J156" s="31">
        <v>1.1353770000000001</v>
      </c>
      <c r="K156" s="31">
        <v>9.5689E-3</v>
      </c>
      <c r="L156" s="31">
        <v>-1.6578499999999999E-2</v>
      </c>
      <c r="M156" s="31">
        <v>-1.1303999999999999E-3</v>
      </c>
      <c r="N156" s="31">
        <v>9.5689E-3</v>
      </c>
      <c r="O156" s="31">
        <v>2.02682E-2</v>
      </c>
      <c r="P156" s="31">
        <v>3.5716299999999999E-2</v>
      </c>
      <c r="Q156" s="31">
        <v>60.332230000000003</v>
      </c>
      <c r="R156">
        <v>2.0402900000000002E-2</v>
      </c>
      <c r="S156" t="s">
        <v>20810</v>
      </c>
      <c r="T156">
        <v>1</v>
      </c>
    </row>
    <row r="157" spans="1:20" x14ac:dyDescent="0.25">
      <c r="A157" s="31" t="s">
        <v>3537</v>
      </c>
      <c r="B157" s="31" t="s">
        <v>67</v>
      </c>
      <c r="C157" s="31" t="s">
        <v>4</v>
      </c>
      <c r="D157" s="31" t="s">
        <v>10</v>
      </c>
      <c r="E157" s="31" t="s">
        <v>24</v>
      </c>
      <c r="F157" s="31" t="s">
        <v>6</v>
      </c>
      <c r="G157" s="31">
        <v>12</v>
      </c>
      <c r="H157" s="31">
        <v>13031</v>
      </c>
      <c r="I157" s="31">
        <v>1.0079034</v>
      </c>
      <c r="J157" s="31">
        <v>1.1193219999999999</v>
      </c>
      <c r="K157" s="31">
        <v>0.1114183</v>
      </c>
      <c r="L157" s="31">
        <v>8.7289099999999994E-2</v>
      </c>
      <c r="M157" s="31">
        <v>0.1015448</v>
      </c>
      <c r="N157" s="31">
        <v>0.1114183</v>
      </c>
      <c r="O157" s="31">
        <v>0.12129180000000001</v>
      </c>
      <c r="P157" s="31">
        <v>0.13554749999999999</v>
      </c>
      <c r="Q157" s="31">
        <v>62.927810000000001</v>
      </c>
      <c r="R157">
        <v>1.88281E-2</v>
      </c>
      <c r="S157" t="s">
        <v>20810</v>
      </c>
      <c r="T157">
        <v>1</v>
      </c>
    </row>
    <row r="158" spans="1:20" x14ac:dyDescent="0.25">
      <c r="A158" s="31" t="s">
        <v>3538</v>
      </c>
      <c r="B158" s="31" t="s">
        <v>67</v>
      </c>
      <c r="C158" s="31" t="s">
        <v>4</v>
      </c>
      <c r="D158" s="31" t="s">
        <v>10</v>
      </c>
      <c r="E158" s="31" t="s">
        <v>24</v>
      </c>
      <c r="F158" s="31" t="s">
        <v>6</v>
      </c>
      <c r="G158" s="31">
        <v>13</v>
      </c>
      <c r="H158" s="31">
        <v>13031</v>
      </c>
      <c r="I158" s="31">
        <v>0.94508787999999999</v>
      </c>
      <c r="J158" s="31">
        <v>1.081375</v>
      </c>
      <c r="K158" s="31">
        <v>0.13628680000000001</v>
      </c>
      <c r="L158" s="31">
        <v>0.1134631</v>
      </c>
      <c r="M158" s="31">
        <v>0.12694749999999999</v>
      </c>
      <c r="N158" s="31">
        <v>0.13628680000000001</v>
      </c>
      <c r="O158" s="31">
        <v>0.14562600000000001</v>
      </c>
      <c r="P158" s="31">
        <v>0.15911040000000001</v>
      </c>
      <c r="Q158" s="31">
        <v>64.688590000000005</v>
      </c>
      <c r="R158">
        <v>1.78094E-2</v>
      </c>
      <c r="S158" t="s">
        <v>20810</v>
      </c>
      <c r="T158">
        <v>1</v>
      </c>
    </row>
    <row r="159" spans="1:20" x14ac:dyDescent="0.25">
      <c r="A159" s="31" t="s">
        <v>3539</v>
      </c>
      <c r="B159" s="31" t="s">
        <v>67</v>
      </c>
      <c r="C159" s="31" t="s">
        <v>4</v>
      </c>
      <c r="D159" s="31" t="s">
        <v>10</v>
      </c>
      <c r="E159" s="31" t="s">
        <v>24</v>
      </c>
      <c r="F159" s="31" t="s">
        <v>6</v>
      </c>
      <c r="G159" s="31">
        <v>14</v>
      </c>
      <c r="H159" s="31">
        <v>13031</v>
      </c>
      <c r="I159" s="31">
        <v>0.91417523999999994</v>
      </c>
      <c r="J159" s="31">
        <v>1.0641</v>
      </c>
      <c r="K159" s="31">
        <v>0.14992440000000001</v>
      </c>
      <c r="L159" s="31">
        <v>0.1280106</v>
      </c>
      <c r="M159" s="31">
        <v>0.14095750000000001</v>
      </c>
      <c r="N159" s="31">
        <v>0.14992440000000001</v>
      </c>
      <c r="O159" s="31">
        <v>0.15889139999999999</v>
      </c>
      <c r="P159" s="31">
        <v>0.1718383</v>
      </c>
      <c r="Q159" s="31">
        <v>65.621539999999996</v>
      </c>
      <c r="R159">
        <v>1.70995E-2</v>
      </c>
      <c r="S159" t="s">
        <v>20810</v>
      </c>
      <c r="T159">
        <v>1</v>
      </c>
    </row>
    <row r="160" spans="1:20" x14ac:dyDescent="0.25">
      <c r="A160" s="31" t="s">
        <v>3540</v>
      </c>
      <c r="B160" s="31" t="s">
        <v>67</v>
      </c>
      <c r="C160" s="31" t="s">
        <v>4</v>
      </c>
      <c r="D160" s="31" t="s">
        <v>10</v>
      </c>
      <c r="E160" s="31" t="s">
        <v>24</v>
      </c>
      <c r="F160" s="31" t="s">
        <v>6</v>
      </c>
      <c r="G160" s="31">
        <v>15</v>
      </c>
      <c r="H160" s="31">
        <v>13031</v>
      </c>
      <c r="I160" s="31">
        <v>0.94666987000000002</v>
      </c>
      <c r="J160" s="31">
        <v>1.0958460000000001</v>
      </c>
      <c r="K160" s="31">
        <v>0.14917569999999999</v>
      </c>
      <c r="L160" s="31">
        <v>0.1272963</v>
      </c>
      <c r="M160" s="31">
        <v>0.14022280000000001</v>
      </c>
      <c r="N160" s="31">
        <v>0.14917569999999999</v>
      </c>
      <c r="O160" s="31">
        <v>0.15812860000000001</v>
      </c>
      <c r="P160" s="31">
        <v>0.17105519999999999</v>
      </c>
      <c r="Q160" s="31">
        <v>65.794970000000006</v>
      </c>
      <c r="R160">
        <v>1.70726E-2</v>
      </c>
      <c r="S160" t="s">
        <v>20810</v>
      </c>
      <c r="T160">
        <v>1</v>
      </c>
    </row>
    <row r="161" spans="1:20" x14ac:dyDescent="0.25">
      <c r="A161" s="31" t="s">
        <v>3541</v>
      </c>
      <c r="B161" s="31" t="s">
        <v>67</v>
      </c>
      <c r="C161" s="31" t="s">
        <v>4</v>
      </c>
      <c r="D161" s="31" t="s">
        <v>10</v>
      </c>
      <c r="E161" s="31" t="s">
        <v>24</v>
      </c>
      <c r="F161" s="31" t="s">
        <v>6</v>
      </c>
      <c r="G161" s="31">
        <v>16</v>
      </c>
      <c r="H161" s="31">
        <v>13031</v>
      </c>
      <c r="I161" s="31">
        <v>1.0979002</v>
      </c>
      <c r="J161" s="31">
        <v>1.2411140000000001</v>
      </c>
      <c r="K161" s="31">
        <v>0.14321390000000001</v>
      </c>
      <c r="L161" s="31">
        <v>0.11911049999999999</v>
      </c>
      <c r="M161" s="31">
        <v>0.133351</v>
      </c>
      <c r="N161" s="31">
        <v>0.14321390000000001</v>
      </c>
      <c r="O161" s="31">
        <v>0.15307680000000001</v>
      </c>
      <c r="P161" s="31">
        <v>0.1673173</v>
      </c>
      <c r="Q161" s="31">
        <v>64.901790000000005</v>
      </c>
      <c r="R161">
        <v>1.8807999999999998E-2</v>
      </c>
      <c r="S161" t="s">
        <v>20810</v>
      </c>
      <c r="T161">
        <v>1</v>
      </c>
    </row>
    <row r="162" spans="1:20" x14ac:dyDescent="0.25">
      <c r="A162" s="31" t="s">
        <v>3542</v>
      </c>
      <c r="B162" s="31" t="s">
        <v>67</v>
      </c>
      <c r="C162" s="31" t="s">
        <v>4</v>
      </c>
      <c r="D162" s="31" t="s">
        <v>10</v>
      </c>
      <c r="E162" s="31" t="s">
        <v>24</v>
      </c>
      <c r="F162" s="31" t="s">
        <v>6</v>
      </c>
      <c r="G162" s="31">
        <v>17</v>
      </c>
      <c r="H162" s="31">
        <v>13031</v>
      </c>
      <c r="I162" s="31">
        <v>1.4534879999999999</v>
      </c>
      <c r="J162" s="31">
        <v>1.5275589999999999</v>
      </c>
      <c r="K162" s="31">
        <v>7.4071100000000001E-2</v>
      </c>
      <c r="L162" s="31">
        <v>4.4604999999999999E-2</v>
      </c>
      <c r="M162" s="31">
        <v>6.2013800000000001E-2</v>
      </c>
      <c r="N162" s="31">
        <v>7.4071100000000001E-2</v>
      </c>
      <c r="O162" s="31">
        <v>8.6128399999999994E-2</v>
      </c>
      <c r="P162" s="31">
        <v>0.1035372</v>
      </c>
      <c r="Q162" s="31">
        <v>62.510629999999999</v>
      </c>
      <c r="R162">
        <v>2.2992499999999999E-2</v>
      </c>
      <c r="S162" t="s">
        <v>20810</v>
      </c>
      <c r="T162">
        <v>1</v>
      </c>
    </row>
    <row r="163" spans="1:20" x14ac:dyDescent="0.25">
      <c r="A163" s="31" t="s">
        <v>3543</v>
      </c>
      <c r="B163" s="31" t="s">
        <v>67</v>
      </c>
      <c r="C163" s="31" t="s">
        <v>4</v>
      </c>
      <c r="D163" s="31" t="s">
        <v>10</v>
      </c>
      <c r="E163" s="31" t="s">
        <v>24</v>
      </c>
      <c r="F163" s="31" t="s">
        <v>6</v>
      </c>
      <c r="G163" s="31">
        <v>18</v>
      </c>
      <c r="H163" s="31">
        <v>13031</v>
      </c>
      <c r="I163" s="31">
        <v>1.6406474</v>
      </c>
      <c r="J163" s="31">
        <v>1.6318870000000001</v>
      </c>
      <c r="K163" s="31">
        <v>-8.7606000000000003E-3</v>
      </c>
      <c r="L163" s="31">
        <v>-4.0922300000000002E-2</v>
      </c>
      <c r="M163" s="31">
        <v>-2.19209E-2</v>
      </c>
      <c r="N163" s="31">
        <v>-8.7606000000000003E-3</v>
      </c>
      <c r="O163" s="31">
        <v>4.3997999999999997E-3</v>
      </c>
      <c r="P163" s="31">
        <v>2.3401100000000001E-2</v>
      </c>
      <c r="Q163" s="31">
        <v>59.78145</v>
      </c>
      <c r="R163">
        <v>2.5095900000000001E-2</v>
      </c>
      <c r="S163" t="s">
        <v>20810</v>
      </c>
      <c r="T163">
        <v>1</v>
      </c>
    </row>
    <row r="164" spans="1:20" x14ac:dyDescent="0.25">
      <c r="A164" s="31" t="s">
        <v>3544</v>
      </c>
      <c r="B164" s="31" t="s">
        <v>67</v>
      </c>
      <c r="C164" s="31" t="s">
        <v>4</v>
      </c>
      <c r="D164" s="31" t="s">
        <v>10</v>
      </c>
      <c r="E164" s="31" t="s">
        <v>24</v>
      </c>
      <c r="F164" s="31" t="s">
        <v>6</v>
      </c>
      <c r="G164" s="31">
        <v>19</v>
      </c>
      <c r="H164" s="31">
        <v>13031</v>
      </c>
      <c r="I164" s="31">
        <v>1.5895777</v>
      </c>
      <c r="J164" s="31">
        <v>1.6001179999999999</v>
      </c>
      <c r="K164" s="31">
        <v>1.05405E-2</v>
      </c>
      <c r="L164" s="31">
        <v>-2.0733000000000001E-2</v>
      </c>
      <c r="M164" s="31">
        <v>-2.2564E-3</v>
      </c>
      <c r="N164" s="31">
        <v>1.05405E-2</v>
      </c>
      <c r="O164" s="31">
        <v>2.3337299999999998E-2</v>
      </c>
      <c r="P164" s="31">
        <v>4.1813900000000001E-2</v>
      </c>
      <c r="Q164" s="31">
        <v>57.790039999999998</v>
      </c>
      <c r="R164">
        <v>2.4402799999999999E-2</v>
      </c>
      <c r="S164" t="s">
        <v>20810</v>
      </c>
      <c r="T164">
        <v>1</v>
      </c>
    </row>
    <row r="165" spans="1:20" x14ac:dyDescent="0.25">
      <c r="A165" s="31" t="s">
        <v>3545</v>
      </c>
      <c r="B165" s="31" t="s">
        <v>67</v>
      </c>
      <c r="C165" s="31" t="s">
        <v>4</v>
      </c>
      <c r="D165" s="31" t="s">
        <v>10</v>
      </c>
      <c r="E165" s="31" t="s">
        <v>24</v>
      </c>
      <c r="F165" s="31" t="s">
        <v>6</v>
      </c>
      <c r="G165" s="31">
        <v>20</v>
      </c>
      <c r="H165" s="31">
        <v>13031</v>
      </c>
      <c r="I165" s="31">
        <v>1.4882538999999999</v>
      </c>
      <c r="J165" s="31">
        <v>1.5119050000000001</v>
      </c>
      <c r="K165" s="31">
        <v>2.36508E-2</v>
      </c>
      <c r="L165" s="31">
        <v>-6.3343000000000002E-3</v>
      </c>
      <c r="M165" s="31">
        <v>1.13811E-2</v>
      </c>
      <c r="N165" s="31">
        <v>2.36508E-2</v>
      </c>
      <c r="O165" s="31">
        <v>3.5920399999999998E-2</v>
      </c>
      <c r="P165" s="31">
        <v>5.36359E-2</v>
      </c>
      <c r="Q165" s="31">
        <v>56.26014</v>
      </c>
      <c r="R165">
        <v>2.3397500000000002E-2</v>
      </c>
      <c r="S165" t="s">
        <v>20810</v>
      </c>
      <c r="T165">
        <v>1</v>
      </c>
    </row>
    <row r="166" spans="1:20" x14ac:dyDescent="0.25">
      <c r="A166" s="31" t="s">
        <v>3546</v>
      </c>
      <c r="B166" s="31" t="s">
        <v>67</v>
      </c>
      <c r="C166" s="31" t="s">
        <v>4</v>
      </c>
      <c r="D166" s="31" t="s">
        <v>10</v>
      </c>
      <c r="E166" s="31" t="s">
        <v>24</v>
      </c>
      <c r="F166" s="31" t="s">
        <v>6</v>
      </c>
      <c r="G166" s="31">
        <v>21</v>
      </c>
      <c r="H166" s="31">
        <v>13031</v>
      </c>
      <c r="I166" s="31">
        <v>1.3285503000000001</v>
      </c>
      <c r="J166" s="31">
        <v>1.3626100000000001</v>
      </c>
      <c r="K166" s="31">
        <v>3.4059499999999999E-2</v>
      </c>
      <c r="L166" s="31">
        <v>5.6936E-3</v>
      </c>
      <c r="M166" s="31">
        <v>2.2452400000000001E-2</v>
      </c>
      <c r="N166" s="31">
        <v>3.4059499999999999E-2</v>
      </c>
      <c r="O166" s="31">
        <v>4.5666600000000002E-2</v>
      </c>
      <c r="P166" s="31">
        <v>6.2425399999999999E-2</v>
      </c>
      <c r="Q166" s="31">
        <v>55.084409999999998</v>
      </c>
      <c r="R166">
        <v>2.2134000000000001E-2</v>
      </c>
      <c r="S166" t="s">
        <v>20810</v>
      </c>
      <c r="T166">
        <v>1</v>
      </c>
    </row>
    <row r="167" spans="1:20" x14ac:dyDescent="0.25">
      <c r="A167" s="31" t="s">
        <v>3547</v>
      </c>
      <c r="B167" s="31" t="s">
        <v>67</v>
      </c>
      <c r="C167" s="31" t="s">
        <v>4</v>
      </c>
      <c r="D167" s="31" t="s">
        <v>10</v>
      </c>
      <c r="E167" s="31" t="s">
        <v>24</v>
      </c>
      <c r="F167" s="31" t="s">
        <v>6</v>
      </c>
      <c r="G167" s="31">
        <v>22</v>
      </c>
      <c r="H167" s="31">
        <v>13031</v>
      </c>
      <c r="I167" s="31">
        <v>1.1174462999999999</v>
      </c>
      <c r="J167" s="31">
        <v>1.150374</v>
      </c>
      <c r="K167" s="31">
        <v>3.2927699999999997E-2</v>
      </c>
      <c r="L167" s="31">
        <v>7.2300999999999997E-3</v>
      </c>
      <c r="M167" s="31">
        <v>2.2412499999999998E-2</v>
      </c>
      <c r="N167" s="31">
        <v>3.2927699999999997E-2</v>
      </c>
      <c r="O167" s="31">
        <v>4.3443000000000002E-2</v>
      </c>
      <c r="P167" s="31">
        <v>5.8625400000000001E-2</v>
      </c>
      <c r="Q167" s="31">
        <v>53.970410000000001</v>
      </c>
      <c r="R167">
        <v>2.0052E-2</v>
      </c>
      <c r="S167" t="s">
        <v>20810</v>
      </c>
      <c r="T167">
        <v>1</v>
      </c>
    </row>
    <row r="168" spans="1:20" x14ac:dyDescent="0.25">
      <c r="A168" s="31" t="s">
        <v>3548</v>
      </c>
      <c r="B168" s="31" t="s">
        <v>67</v>
      </c>
      <c r="C168" s="31" t="s">
        <v>4</v>
      </c>
      <c r="D168" s="31" t="s">
        <v>10</v>
      </c>
      <c r="E168" s="31" t="s">
        <v>24</v>
      </c>
      <c r="F168" s="31" t="s">
        <v>6</v>
      </c>
      <c r="G168" s="31">
        <v>23</v>
      </c>
      <c r="H168" s="31">
        <v>13031</v>
      </c>
      <c r="I168" s="31">
        <v>0.92662131000000003</v>
      </c>
      <c r="J168" s="31">
        <v>0.95640360000000002</v>
      </c>
      <c r="K168" s="31">
        <v>2.9782200000000002E-2</v>
      </c>
      <c r="L168" s="31">
        <v>6.7574000000000002E-3</v>
      </c>
      <c r="M168" s="31">
        <v>2.0360699999999999E-2</v>
      </c>
      <c r="N168" s="31">
        <v>2.9782200000000002E-2</v>
      </c>
      <c r="O168" s="31">
        <v>3.9203799999999997E-2</v>
      </c>
      <c r="P168" s="31">
        <v>5.2807100000000003E-2</v>
      </c>
      <c r="Q168" s="31">
        <v>53.066290000000002</v>
      </c>
      <c r="R168">
        <v>1.79664E-2</v>
      </c>
      <c r="S168" t="s">
        <v>20810</v>
      </c>
      <c r="T168">
        <v>1</v>
      </c>
    </row>
    <row r="169" spans="1:20" x14ac:dyDescent="0.25">
      <c r="A169" s="31" t="s">
        <v>3549</v>
      </c>
      <c r="B169" s="31" t="s">
        <v>67</v>
      </c>
      <c r="C169" s="31" t="s">
        <v>4</v>
      </c>
      <c r="D169" s="31" t="s">
        <v>10</v>
      </c>
      <c r="E169" s="31" t="s">
        <v>24</v>
      </c>
      <c r="F169" s="31" t="s">
        <v>6</v>
      </c>
      <c r="G169" s="31">
        <v>24</v>
      </c>
      <c r="H169" s="31">
        <v>13031</v>
      </c>
      <c r="I169" s="31">
        <v>0.79951443</v>
      </c>
      <c r="J169" s="31">
        <v>0.82020119999999996</v>
      </c>
      <c r="K169" s="31">
        <v>2.0686699999999999E-2</v>
      </c>
      <c r="L169" s="31">
        <v>-7.9989999999999998E-4</v>
      </c>
      <c r="M169" s="31">
        <v>1.18946E-2</v>
      </c>
      <c r="N169" s="31">
        <v>2.0686699999999999E-2</v>
      </c>
      <c r="O169" s="31">
        <v>2.9478899999999999E-2</v>
      </c>
      <c r="P169" s="31">
        <v>4.21734E-2</v>
      </c>
      <c r="Q169" s="31">
        <v>52.303109999999997</v>
      </c>
      <c r="R169">
        <v>1.6766099999999999E-2</v>
      </c>
      <c r="S169" t="s">
        <v>20810</v>
      </c>
      <c r="T169">
        <v>1</v>
      </c>
    </row>
    <row r="170" spans="1:20" x14ac:dyDescent="0.25">
      <c r="A170" s="31" t="s">
        <v>4102</v>
      </c>
      <c r="B170" s="31" t="s">
        <v>67</v>
      </c>
      <c r="C170" s="31" t="s">
        <v>4</v>
      </c>
      <c r="D170" s="31" t="s">
        <v>11</v>
      </c>
      <c r="E170" s="31" t="s">
        <v>24</v>
      </c>
      <c r="F170" s="31" t="s">
        <v>6</v>
      </c>
      <c r="G170" s="31">
        <v>1</v>
      </c>
      <c r="H170" s="31">
        <v>4761</v>
      </c>
      <c r="I170" s="31">
        <v>0.80126370999999996</v>
      </c>
      <c r="J170" s="31">
        <v>0.83706040000000004</v>
      </c>
      <c r="K170" s="31">
        <v>3.5796700000000001E-2</v>
      </c>
      <c r="L170" s="31">
        <v>7.1780999999999998E-3</v>
      </c>
      <c r="M170" s="31">
        <v>2.4086199999999999E-2</v>
      </c>
      <c r="N170" s="31">
        <v>3.5796700000000001E-2</v>
      </c>
      <c r="O170" s="31">
        <v>4.7507199999999999E-2</v>
      </c>
      <c r="P170" s="31">
        <v>6.4415200000000006E-2</v>
      </c>
      <c r="Q170" s="31">
        <v>47.945590000000003</v>
      </c>
      <c r="R170">
        <v>2.2331199999999999E-2</v>
      </c>
      <c r="S170" t="s">
        <v>20810</v>
      </c>
      <c r="T170">
        <v>1</v>
      </c>
    </row>
    <row r="171" spans="1:20" x14ac:dyDescent="0.25">
      <c r="A171" s="31" t="s">
        <v>4103</v>
      </c>
      <c r="B171" s="31" t="s">
        <v>67</v>
      </c>
      <c r="C171" s="31" t="s">
        <v>4</v>
      </c>
      <c r="D171" s="31" t="s">
        <v>11</v>
      </c>
      <c r="E171" s="31" t="s">
        <v>24</v>
      </c>
      <c r="F171" s="31" t="s">
        <v>6</v>
      </c>
      <c r="G171" s="31">
        <v>2</v>
      </c>
      <c r="H171" s="31">
        <v>4761</v>
      </c>
      <c r="I171" s="31">
        <v>0.79696518000000005</v>
      </c>
      <c r="J171" s="31">
        <v>0.816195</v>
      </c>
      <c r="K171" s="31">
        <v>1.9229799999999998E-2</v>
      </c>
      <c r="L171" s="31">
        <v>-9.3171999999999994E-3</v>
      </c>
      <c r="M171" s="31">
        <v>7.5485999999999999E-3</v>
      </c>
      <c r="N171" s="31">
        <v>1.9229799999999998E-2</v>
      </c>
      <c r="O171" s="31">
        <v>3.0910900000000002E-2</v>
      </c>
      <c r="P171" s="31">
        <v>4.7776699999999998E-2</v>
      </c>
      <c r="Q171" s="31">
        <v>47.572870000000002</v>
      </c>
      <c r="R171">
        <v>2.2275300000000001E-2</v>
      </c>
      <c r="S171" t="s">
        <v>20810</v>
      </c>
      <c r="T171">
        <v>1</v>
      </c>
    </row>
    <row r="172" spans="1:20" x14ac:dyDescent="0.25">
      <c r="A172" s="31" t="s">
        <v>4104</v>
      </c>
      <c r="B172" s="31" t="s">
        <v>67</v>
      </c>
      <c r="C172" s="31" t="s">
        <v>4</v>
      </c>
      <c r="D172" s="31" t="s">
        <v>11</v>
      </c>
      <c r="E172" s="31" t="s">
        <v>24</v>
      </c>
      <c r="F172" s="31" t="s">
        <v>6</v>
      </c>
      <c r="G172" s="31">
        <v>3</v>
      </c>
      <c r="H172" s="31">
        <v>4761</v>
      </c>
      <c r="I172" s="31">
        <v>0.81873620000000003</v>
      </c>
      <c r="J172" s="31">
        <v>0.81543920000000003</v>
      </c>
      <c r="K172" s="31">
        <v>-3.297E-3</v>
      </c>
      <c r="L172" s="31">
        <v>-3.2098399999999999E-2</v>
      </c>
      <c r="M172" s="31">
        <v>-1.50823E-2</v>
      </c>
      <c r="N172" s="31">
        <v>-3.297E-3</v>
      </c>
      <c r="O172" s="31">
        <v>8.4883000000000007E-3</v>
      </c>
      <c r="P172" s="31">
        <v>2.55044E-2</v>
      </c>
      <c r="Q172" s="31">
        <v>46.916339999999998</v>
      </c>
      <c r="R172">
        <v>2.2473900000000002E-2</v>
      </c>
      <c r="S172" t="s">
        <v>20810</v>
      </c>
      <c r="T172">
        <v>1</v>
      </c>
    </row>
    <row r="173" spans="1:20" x14ac:dyDescent="0.25">
      <c r="A173" s="31" t="s">
        <v>4105</v>
      </c>
      <c r="B173" s="31" t="s">
        <v>67</v>
      </c>
      <c r="C173" s="31" t="s">
        <v>4</v>
      </c>
      <c r="D173" s="31" t="s">
        <v>11</v>
      </c>
      <c r="E173" s="31" t="s">
        <v>24</v>
      </c>
      <c r="F173" s="31" t="s">
        <v>6</v>
      </c>
      <c r="G173" s="31">
        <v>4</v>
      </c>
      <c r="H173" s="31">
        <v>4761</v>
      </c>
      <c r="I173" s="31">
        <v>0.92180645000000005</v>
      </c>
      <c r="J173" s="31">
        <v>0.88171029999999995</v>
      </c>
      <c r="K173" s="31">
        <v>-4.0096199999999999E-2</v>
      </c>
      <c r="L173" s="31">
        <v>-7.18139E-2</v>
      </c>
      <c r="M173" s="31">
        <v>-5.3074799999999998E-2</v>
      </c>
      <c r="N173" s="31">
        <v>-4.0096199999999999E-2</v>
      </c>
      <c r="O173" s="31">
        <v>-2.7117499999999999E-2</v>
      </c>
      <c r="P173" s="31">
        <v>-8.3783999999999994E-3</v>
      </c>
      <c r="Q173" s="31">
        <v>46.380600000000001</v>
      </c>
      <c r="R173">
        <v>2.4749500000000001E-2</v>
      </c>
      <c r="S173" t="s">
        <v>20810</v>
      </c>
      <c r="T173">
        <v>1</v>
      </c>
    </row>
    <row r="174" spans="1:20" x14ac:dyDescent="0.25">
      <c r="A174" s="31" t="s">
        <v>4106</v>
      </c>
      <c r="B174" s="31" t="s">
        <v>67</v>
      </c>
      <c r="C174" s="31" t="s">
        <v>4</v>
      </c>
      <c r="D174" s="31" t="s">
        <v>11</v>
      </c>
      <c r="E174" s="31" t="s">
        <v>24</v>
      </c>
      <c r="F174" s="31" t="s">
        <v>6</v>
      </c>
      <c r="G174" s="31">
        <v>5</v>
      </c>
      <c r="H174" s="31">
        <v>4761</v>
      </c>
      <c r="I174" s="31">
        <v>1.1691043000000001</v>
      </c>
      <c r="J174" s="31">
        <v>1.102714</v>
      </c>
      <c r="K174" s="31">
        <v>-6.6390099999999994E-2</v>
      </c>
      <c r="L174" s="31">
        <v>-0.1055591</v>
      </c>
      <c r="M174" s="31">
        <v>-8.2417799999999999E-2</v>
      </c>
      <c r="N174" s="31">
        <v>-6.6390099999999994E-2</v>
      </c>
      <c r="O174" s="31">
        <v>-5.0362499999999998E-2</v>
      </c>
      <c r="P174" s="31">
        <v>-2.7221100000000002E-2</v>
      </c>
      <c r="Q174" s="31">
        <v>46.13326</v>
      </c>
      <c r="R174">
        <v>3.0563699999999999E-2</v>
      </c>
      <c r="S174" t="s">
        <v>20810</v>
      </c>
      <c r="T174">
        <v>1</v>
      </c>
    </row>
    <row r="175" spans="1:20" x14ac:dyDescent="0.25">
      <c r="A175" s="31" t="s">
        <v>4107</v>
      </c>
      <c r="B175" s="31" t="s">
        <v>67</v>
      </c>
      <c r="C175" s="31" t="s">
        <v>4</v>
      </c>
      <c r="D175" s="31" t="s">
        <v>11</v>
      </c>
      <c r="E175" s="31" t="s">
        <v>24</v>
      </c>
      <c r="F175" s="31" t="s">
        <v>6</v>
      </c>
      <c r="G175" s="31">
        <v>6</v>
      </c>
      <c r="H175" s="31">
        <v>4761</v>
      </c>
      <c r="I175" s="31">
        <v>1.5242206</v>
      </c>
      <c r="J175" s="31">
        <v>1.4019839999999999</v>
      </c>
      <c r="K175" s="31">
        <v>-0.1222369</v>
      </c>
      <c r="L175" s="31">
        <v>-0.16823389999999999</v>
      </c>
      <c r="M175" s="31">
        <v>-0.1410585</v>
      </c>
      <c r="N175" s="31">
        <v>-0.1222369</v>
      </c>
      <c r="O175" s="31">
        <v>-0.1034153</v>
      </c>
      <c r="P175" s="31">
        <v>-7.6239899999999999E-2</v>
      </c>
      <c r="Q175" s="31">
        <v>45.854759999999999</v>
      </c>
      <c r="R175">
        <v>3.5891699999999999E-2</v>
      </c>
      <c r="S175" t="s">
        <v>20810</v>
      </c>
      <c r="T175">
        <v>1</v>
      </c>
    </row>
    <row r="176" spans="1:20" x14ac:dyDescent="0.25">
      <c r="A176" s="31" t="s">
        <v>4108</v>
      </c>
      <c r="B176" s="31" t="s">
        <v>67</v>
      </c>
      <c r="C176" s="31" t="s">
        <v>4</v>
      </c>
      <c r="D176" s="31" t="s">
        <v>11</v>
      </c>
      <c r="E176" s="31" t="s">
        <v>24</v>
      </c>
      <c r="F176" s="31" t="s">
        <v>6</v>
      </c>
      <c r="G176" s="31">
        <v>7</v>
      </c>
      <c r="H176" s="31">
        <v>4761</v>
      </c>
      <c r="I176" s="31">
        <v>1.7038032000000001</v>
      </c>
      <c r="J176" s="31">
        <v>1.546187</v>
      </c>
      <c r="K176" s="31">
        <v>-0.1576166</v>
      </c>
      <c r="L176" s="31">
        <v>-0.20522409999999999</v>
      </c>
      <c r="M176" s="31">
        <v>-0.17709720000000001</v>
      </c>
      <c r="N176" s="31">
        <v>-0.1576166</v>
      </c>
      <c r="O176" s="31">
        <v>-0.13813600000000001</v>
      </c>
      <c r="P176" s="31">
        <v>-0.1100091</v>
      </c>
      <c r="Q176" s="31">
        <v>45.950009999999999</v>
      </c>
      <c r="R176">
        <v>3.7148300000000002E-2</v>
      </c>
      <c r="S176" t="s">
        <v>20810</v>
      </c>
      <c r="T176">
        <v>1</v>
      </c>
    </row>
    <row r="177" spans="1:20" x14ac:dyDescent="0.25">
      <c r="A177" s="31" t="s">
        <v>4109</v>
      </c>
      <c r="B177" s="31" t="s">
        <v>67</v>
      </c>
      <c r="C177" s="31" t="s">
        <v>4</v>
      </c>
      <c r="D177" s="31" t="s">
        <v>11</v>
      </c>
      <c r="E177" s="31" t="s">
        <v>24</v>
      </c>
      <c r="F177" s="31" t="s">
        <v>6</v>
      </c>
      <c r="G177" s="31">
        <v>8</v>
      </c>
      <c r="H177" s="31">
        <v>4761</v>
      </c>
      <c r="I177" s="31">
        <v>1.6851985</v>
      </c>
      <c r="J177" s="31">
        <v>1.4710490000000001</v>
      </c>
      <c r="K177" s="31">
        <v>-0.21415000000000001</v>
      </c>
      <c r="L177" s="31">
        <v>-0.2581907</v>
      </c>
      <c r="M177" s="31">
        <v>-0.23217109999999999</v>
      </c>
      <c r="N177" s="31">
        <v>-0.21415000000000001</v>
      </c>
      <c r="O177" s="31">
        <v>-0.19612879999999999</v>
      </c>
      <c r="P177" s="31">
        <v>-0.17010919999999999</v>
      </c>
      <c r="Q177" s="31">
        <v>47.17116</v>
      </c>
      <c r="R177">
        <v>3.4365199999999999E-2</v>
      </c>
      <c r="S177" t="s">
        <v>20810</v>
      </c>
      <c r="T177">
        <v>1</v>
      </c>
    </row>
    <row r="178" spans="1:20" x14ac:dyDescent="0.25">
      <c r="A178" s="31" t="s">
        <v>4110</v>
      </c>
      <c r="B178" s="31" t="s">
        <v>67</v>
      </c>
      <c r="C178" s="31" t="s">
        <v>4</v>
      </c>
      <c r="D178" s="31" t="s">
        <v>11</v>
      </c>
      <c r="E178" s="31" t="s">
        <v>24</v>
      </c>
      <c r="F178" s="31" t="s">
        <v>6</v>
      </c>
      <c r="G178" s="31">
        <v>9</v>
      </c>
      <c r="H178" s="31">
        <v>4761</v>
      </c>
      <c r="I178" s="31">
        <v>1.6162642</v>
      </c>
      <c r="J178" s="31">
        <v>1.411006</v>
      </c>
      <c r="K178" s="31">
        <v>-0.20525779999999999</v>
      </c>
      <c r="L178" s="31">
        <v>-0.2454894</v>
      </c>
      <c r="M178" s="31">
        <v>-0.22172020000000001</v>
      </c>
      <c r="N178" s="31">
        <v>-0.20525779999999999</v>
      </c>
      <c r="O178" s="31">
        <v>-0.1887953</v>
      </c>
      <c r="P178" s="31">
        <v>-0.16502620000000001</v>
      </c>
      <c r="Q178" s="31">
        <v>51.148299999999999</v>
      </c>
      <c r="R178">
        <v>3.1392900000000001E-2</v>
      </c>
      <c r="S178" t="s">
        <v>20810</v>
      </c>
      <c r="T178">
        <v>1</v>
      </c>
    </row>
    <row r="179" spans="1:20" x14ac:dyDescent="0.25">
      <c r="A179" s="31" t="s">
        <v>4111</v>
      </c>
      <c r="B179" s="31" t="s">
        <v>67</v>
      </c>
      <c r="C179" s="31" t="s">
        <v>4</v>
      </c>
      <c r="D179" s="31" t="s">
        <v>11</v>
      </c>
      <c r="E179" s="31" t="s">
        <v>24</v>
      </c>
      <c r="F179" s="31" t="s">
        <v>6</v>
      </c>
      <c r="G179" s="31">
        <v>10</v>
      </c>
      <c r="H179" s="31">
        <v>4761</v>
      </c>
      <c r="I179" s="31">
        <v>1.469668</v>
      </c>
      <c r="J179" s="31">
        <v>1.348848</v>
      </c>
      <c r="K179" s="31">
        <v>-0.12082</v>
      </c>
      <c r="L179" s="31">
        <v>-0.1577924</v>
      </c>
      <c r="M179" s="31">
        <v>-0.13594880000000001</v>
      </c>
      <c r="N179" s="31">
        <v>-0.12082</v>
      </c>
      <c r="O179" s="31">
        <v>-0.1056912</v>
      </c>
      <c r="P179" s="31">
        <v>-8.3847599999999994E-2</v>
      </c>
      <c r="Q179" s="31">
        <v>55.118760000000002</v>
      </c>
      <c r="R179">
        <v>2.8849699999999999E-2</v>
      </c>
      <c r="S179" t="s">
        <v>20810</v>
      </c>
      <c r="T179">
        <v>1</v>
      </c>
    </row>
    <row r="180" spans="1:20" x14ac:dyDescent="0.25">
      <c r="A180" s="31" t="s">
        <v>4112</v>
      </c>
      <c r="B180" s="31" t="s">
        <v>67</v>
      </c>
      <c r="C180" s="31" t="s">
        <v>4</v>
      </c>
      <c r="D180" s="31" t="s">
        <v>11</v>
      </c>
      <c r="E180" s="31" t="s">
        <v>24</v>
      </c>
      <c r="F180" s="31" t="s">
        <v>6</v>
      </c>
      <c r="G180" s="31">
        <v>11</v>
      </c>
      <c r="H180" s="31">
        <v>4761</v>
      </c>
      <c r="I180" s="31">
        <v>1.3111911000000001</v>
      </c>
      <c r="J180" s="31">
        <v>1.3067660000000001</v>
      </c>
      <c r="K180" s="31">
        <v>-4.4254999999999997E-3</v>
      </c>
      <c r="L180" s="31">
        <v>-3.7448000000000002E-2</v>
      </c>
      <c r="M180" s="31">
        <v>-1.7938099999999998E-2</v>
      </c>
      <c r="N180" s="31">
        <v>-4.4254999999999997E-3</v>
      </c>
      <c r="O180" s="31">
        <v>9.0869999999999996E-3</v>
      </c>
      <c r="P180" s="31">
        <v>2.8597000000000001E-2</v>
      </c>
      <c r="Q180" s="31">
        <v>58.163420000000002</v>
      </c>
      <c r="R180">
        <v>2.5767600000000002E-2</v>
      </c>
      <c r="S180" t="s">
        <v>20810</v>
      </c>
      <c r="T180">
        <v>1</v>
      </c>
    </row>
    <row r="181" spans="1:20" x14ac:dyDescent="0.25">
      <c r="A181" s="31" t="s">
        <v>4113</v>
      </c>
      <c r="B181" s="31" t="s">
        <v>67</v>
      </c>
      <c r="C181" s="31" t="s">
        <v>4</v>
      </c>
      <c r="D181" s="31" t="s">
        <v>11</v>
      </c>
      <c r="E181" s="31" t="s">
        <v>24</v>
      </c>
      <c r="F181" s="31" t="s">
        <v>6</v>
      </c>
      <c r="G181" s="31">
        <v>12</v>
      </c>
      <c r="H181" s="31">
        <v>4761</v>
      </c>
      <c r="I181" s="31">
        <v>1.1373339</v>
      </c>
      <c r="J181" s="31">
        <v>1.2542530000000001</v>
      </c>
      <c r="K181" s="31">
        <v>0.11691940000000001</v>
      </c>
      <c r="L181" s="31">
        <v>8.7571399999999994E-2</v>
      </c>
      <c r="M181" s="31">
        <v>0.1049105</v>
      </c>
      <c r="N181" s="31">
        <v>0.11691940000000001</v>
      </c>
      <c r="O181" s="31">
        <v>0.1289284</v>
      </c>
      <c r="P181" s="31">
        <v>0.14626749999999999</v>
      </c>
      <c r="Q181" s="31">
        <v>60.014110000000002</v>
      </c>
      <c r="R181">
        <v>2.2900400000000001E-2</v>
      </c>
      <c r="S181" t="s">
        <v>20810</v>
      </c>
      <c r="T181">
        <v>1</v>
      </c>
    </row>
    <row r="182" spans="1:20" x14ac:dyDescent="0.25">
      <c r="A182" s="31" t="s">
        <v>4114</v>
      </c>
      <c r="B182" s="31" t="s">
        <v>67</v>
      </c>
      <c r="C182" s="31" t="s">
        <v>4</v>
      </c>
      <c r="D182" s="31" t="s">
        <v>11</v>
      </c>
      <c r="E182" s="31" t="s">
        <v>24</v>
      </c>
      <c r="F182" s="31" t="s">
        <v>6</v>
      </c>
      <c r="G182" s="31">
        <v>13</v>
      </c>
      <c r="H182" s="31">
        <v>4761</v>
      </c>
      <c r="I182" s="31">
        <v>1.0718337</v>
      </c>
      <c r="J182" s="31">
        <v>1.2090380000000001</v>
      </c>
      <c r="K182" s="31">
        <v>0.13720399999999999</v>
      </c>
      <c r="L182" s="31">
        <v>0.1093783</v>
      </c>
      <c r="M182" s="31">
        <v>0.12581790000000001</v>
      </c>
      <c r="N182" s="31">
        <v>0.13720399999999999</v>
      </c>
      <c r="O182" s="31">
        <v>0.14859</v>
      </c>
      <c r="P182" s="31">
        <v>0.1650297</v>
      </c>
      <c r="Q182" s="31">
        <v>61.234560000000002</v>
      </c>
      <c r="R182">
        <v>2.1712499999999999E-2</v>
      </c>
      <c r="S182" t="s">
        <v>20810</v>
      </c>
      <c r="T182">
        <v>1</v>
      </c>
    </row>
    <row r="183" spans="1:20" x14ac:dyDescent="0.25">
      <c r="A183" s="31" t="s">
        <v>4115</v>
      </c>
      <c r="B183" s="31" t="s">
        <v>67</v>
      </c>
      <c r="C183" s="31" t="s">
        <v>4</v>
      </c>
      <c r="D183" s="31" t="s">
        <v>11</v>
      </c>
      <c r="E183" s="31" t="s">
        <v>24</v>
      </c>
      <c r="F183" s="31" t="s">
        <v>6</v>
      </c>
      <c r="G183" s="31">
        <v>14</v>
      </c>
      <c r="H183" s="31">
        <v>4761</v>
      </c>
      <c r="I183" s="31">
        <v>1.0498946</v>
      </c>
      <c r="J183" s="31">
        <v>1.19415</v>
      </c>
      <c r="K183" s="31">
        <v>0.14425589999999999</v>
      </c>
      <c r="L183" s="31">
        <v>0.1171099</v>
      </c>
      <c r="M183" s="31">
        <v>0.13314799999999999</v>
      </c>
      <c r="N183" s="31">
        <v>0.14425589999999999</v>
      </c>
      <c r="O183" s="31">
        <v>0.1553638</v>
      </c>
      <c r="P183" s="31">
        <v>0.1714019</v>
      </c>
      <c r="Q183" s="31">
        <v>62.13185</v>
      </c>
      <c r="R183">
        <v>2.1182099999999999E-2</v>
      </c>
      <c r="S183" t="s">
        <v>20810</v>
      </c>
      <c r="T183">
        <v>1</v>
      </c>
    </row>
    <row r="184" spans="1:20" x14ac:dyDescent="0.25">
      <c r="A184" s="31" t="s">
        <v>4116</v>
      </c>
      <c r="B184" s="31" t="s">
        <v>67</v>
      </c>
      <c r="C184" s="31" t="s">
        <v>4</v>
      </c>
      <c r="D184" s="31" t="s">
        <v>11</v>
      </c>
      <c r="E184" s="31" t="s">
        <v>24</v>
      </c>
      <c r="F184" s="31" t="s">
        <v>6</v>
      </c>
      <c r="G184" s="31">
        <v>15</v>
      </c>
      <c r="H184" s="31">
        <v>4761</v>
      </c>
      <c r="I184" s="31">
        <v>1.0940350999999999</v>
      </c>
      <c r="J184" s="31">
        <v>1.259754</v>
      </c>
      <c r="K184" s="31">
        <v>0.1657188</v>
      </c>
      <c r="L184" s="31">
        <v>0.13729830000000001</v>
      </c>
      <c r="M184" s="31">
        <v>0.15408939999999999</v>
      </c>
      <c r="N184" s="31">
        <v>0.1657188</v>
      </c>
      <c r="O184" s="31">
        <v>0.17734820000000001</v>
      </c>
      <c r="P184" s="31">
        <v>0.19413920000000001</v>
      </c>
      <c r="Q184" s="31">
        <v>62.138190000000002</v>
      </c>
      <c r="R184">
        <v>2.2176600000000001E-2</v>
      </c>
      <c r="S184" t="s">
        <v>20810</v>
      </c>
      <c r="T184">
        <v>1</v>
      </c>
    </row>
    <row r="185" spans="1:20" x14ac:dyDescent="0.25">
      <c r="A185" s="31" t="s">
        <v>4117</v>
      </c>
      <c r="B185" s="31" t="s">
        <v>67</v>
      </c>
      <c r="C185" s="31" t="s">
        <v>4</v>
      </c>
      <c r="D185" s="31" t="s">
        <v>11</v>
      </c>
      <c r="E185" s="31" t="s">
        <v>24</v>
      </c>
      <c r="F185" s="31" t="s">
        <v>6</v>
      </c>
      <c r="G185" s="31">
        <v>16</v>
      </c>
      <c r="H185" s="31">
        <v>4761</v>
      </c>
      <c r="I185" s="31">
        <v>1.2607463999999999</v>
      </c>
      <c r="J185" s="31">
        <v>1.4333880000000001</v>
      </c>
      <c r="K185" s="31">
        <v>0.17264119999999999</v>
      </c>
      <c r="L185" s="31">
        <v>0.14139750000000001</v>
      </c>
      <c r="M185" s="31">
        <v>0.15985650000000001</v>
      </c>
      <c r="N185" s="31">
        <v>0.17264119999999999</v>
      </c>
      <c r="O185" s="31">
        <v>0.1854258</v>
      </c>
      <c r="P185" s="31">
        <v>0.2038848</v>
      </c>
      <c r="Q185" s="31">
        <v>60.876849999999997</v>
      </c>
      <c r="R185">
        <v>2.4379499999999998E-2</v>
      </c>
      <c r="S185" t="s">
        <v>20810</v>
      </c>
      <c r="T185">
        <v>1</v>
      </c>
    </row>
    <row r="186" spans="1:20" x14ac:dyDescent="0.25">
      <c r="A186" s="31" t="s">
        <v>4118</v>
      </c>
      <c r="B186" s="31" t="s">
        <v>67</v>
      </c>
      <c r="C186" s="31" t="s">
        <v>4</v>
      </c>
      <c r="D186" s="31" t="s">
        <v>11</v>
      </c>
      <c r="E186" s="31" t="s">
        <v>24</v>
      </c>
      <c r="F186" s="31" t="s">
        <v>6</v>
      </c>
      <c r="G186" s="31">
        <v>17</v>
      </c>
      <c r="H186" s="31">
        <v>4761</v>
      </c>
      <c r="I186" s="31">
        <v>1.6295742</v>
      </c>
      <c r="J186" s="31">
        <v>1.7339629999999999</v>
      </c>
      <c r="K186" s="31">
        <v>0.1043887</v>
      </c>
      <c r="L186" s="31">
        <v>6.6414500000000001E-2</v>
      </c>
      <c r="M186" s="31">
        <v>8.8849999999999998E-2</v>
      </c>
      <c r="N186" s="31">
        <v>0.1043887</v>
      </c>
      <c r="O186" s="31">
        <v>0.1199274</v>
      </c>
      <c r="P186" s="31">
        <v>0.14236280000000001</v>
      </c>
      <c r="Q186" s="31">
        <v>57.955410000000001</v>
      </c>
      <c r="R186">
        <v>2.9631399999999999E-2</v>
      </c>
      <c r="S186" t="s">
        <v>20810</v>
      </c>
      <c r="T186">
        <v>1</v>
      </c>
    </row>
    <row r="187" spans="1:20" x14ac:dyDescent="0.25">
      <c r="A187" s="31" t="s">
        <v>4119</v>
      </c>
      <c r="B187" s="31" t="s">
        <v>67</v>
      </c>
      <c r="C187" s="31" t="s">
        <v>4</v>
      </c>
      <c r="D187" s="31" t="s">
        <v>11</v>
      </c>
      <c r="E187" s="31" t="s">
        <v>24</v>
      </c>
      <c r="F187" s="31" t="s">
        <v>6</v>
      </c>
      <c r="G187" s="31">
        <v>18</v>
      </c>
      <c r="H187" s="31">
        <v>4761</v>
      </c>
      <c r="I187" s="31">
        <v>1.8588184000000001</v>
      </c>
      <c r="J187" s="31">
        <v>1.8288009999999999</v>
      </c>
      <c r="K187" s="31">
        <v>-3.00179E-2</v>
      </c>
      <c r="L187" s="31">
        <v>-7.23713E-2</v>
      </c>
      <c r="M187" s="31">
        <v>-4.7348500000000002E-2</v>
      </c>
      <c r="N187" s="31">
        <v>-3.00179E-2</v>
      </c>
      <c r="O187" s="31">
        <v>-1.2687199999999999E-2</v>
      </c>
      <c r="P187" s="31">
        <v>1.2335499999999999E-2</v>
      </c>
      <c r="Q187" s="31">
        <v>54.353520000000003</v>
      </c>
      <c r="R187">
        <v>3.3048500000000001E-2</v>
      </c>
      <c r="S187" t="s">
        <v>20810</v>
      </c>
      <c r="T187">
        <v>1</v>
      </c>
    </row>
    <row r="188" spans="1:20" x14ac:dyDescent="0.25">
      <c r="A188" s="31" t="s">
        <v>4120</v>
      </c>
      <c r="B188" s="31" t="s">
        <v>67</v>
      </c>
      <c r="C188" s="31" t="s">
        <v>4</v>
      </c>
      <c r="D188" s="31" t="s">
        <v>11</v>
      </c>
      <c r="E188" s="31" t="s">
        <v>24</v>
      </c>
      <c r="F188" s="31" t="s">
        <v>6</v>
      </c>
      <c r="G188" s="31">
        <v>19</v>
      </c>
      <c r="H188" s="31">
        <v>4761</v>
      </c>
      <c r="I188" s="31">
        <v>1.7743575</v>
      </c>
      <c r="J188" s="31">
        <v>1.765382</v>
      </c>
      <c r="K188" s="31">
        <v>-8.9758000000000008E-3</v>
      </c>
      <c r="L188" s="31">
        <v>-5.0100199999999998E-2</v>
      </c>
      <c r="M188" s="31">
        <v>-2.5803599999999999E-2</v>
      </c>
      <c r="N188" s="31">
        <v>-8.9758000000000008E-3</v>
      </c>
      <c r="O188" s="31">
        <v>7.8519000000000002E-3</v>
      </c>
      <c r="P188" s="31">
        <v>3.2148500000000003E-2</v>
      </c>
      <c r="Q188" s="31">
        <v>51.899940000000001</v>
      </c>
      <c r="R188">
        <v>3.20895E-2</v>
      </c>
      <c r="S188" t="s">
        <v>20810</v>
      </c>
      <c r="T188">
        <v>1</v>
      </c>
    </row>
    <row r="189" spans="1:20" x14ac:dyDescent="0.25">
      <c r="A189" s="31" t="s">
        <v>4121</v>
      </c>
      <c r="B189" s="31" t="s">
        <v>67</v>
      </c>
      <c r="C189" s="31" t="s">
        <v>4</v>
      </c>
      <c r="D189" s="31" t="s">
        <v>11</v>
      </c>
      <c r="E189" s="31" t="s">
        <v>24</v>
      </c>
      <c r="F189" s="31" t="s">
        <v>6</v>
      </c>
      <c r="G189" s="31">
        <v>20</v>
      </c>
      <c r="H189" s="31">
        <v>4761</v>
      </c>
      <c r="I189" s="31">
        <v>1.6518254999999999</v>
      </c>
      <c r="J189" s="31">
        <v>1.6609229999999999</v>
      </c>
      <c r="K189" s="31">
        <v>9.0976000000000008E-3</v>
      </c>
      <c r="L189" s="31">
        <v>-3.0984500000000002E-2</v>
      </c>
      <c r="M189" s="31">
        <v>-7.3036999999999998E-3</v>
      </c>
      <c r="N189" s="31">
        <v>9.0976000000000008E-3</v>
      </c>
      <c r="O189" s="31">
        <v>2.5498900000000001E-2</v>
      </c>
      <c r="P189" s="31">
        <v>4.9179800000000003E-2</v>
      </c>
      <c r="Q189" s="31">
        <v>50.637639999999998</v>
      </c>
      <c r="R189">
        <v>3.12763E-2</v>
      </c>
      <c r="S189" t="s">
        <v>20810</v>
      </c>
      <c r="T189">
        <v>1</v>
      </c>
    </row>
    <row r="190" spans="1:20" x14ac:dyDescent="0.25">
      <c r="A190" s="31" t="s">
        <v>4122</v>
      </c>
      <c r="B190" s="31" t="s">
        <v>67</v>
      </c>
      <c r="C190" s="31" t="s">
        <v>4</v>
      </c>
      <c r="D190" s="31" t="s">
        <v>11</v>
      </c>
      <c r="E190" s="31" t="s">
        <v>24</v>
      </c>
      <c r="F190" s="31" t="s">
        <v>6</v>
      </c>
      <c r="G190" s="31">
        <v>21</v>
      </c>
      <c r="H190" s="31">
        <v>4761</v>
      </c>
      <c r="I190" s="31">
        <v>1.4852559999999999</v>
      </c>
      <c r="J190" s="31">
        <v>1.4951000000000001</v>
      </c>
      <c r="K190" s="31">
        <v>9.8445000000000008E-3</v>
      </c>
      <c r="L190" s="31">
        <v>-2.8839E-2</v>
      </c>
      <c r="M190" s="31">
        <v>-5.9844E-3</v>
      </c>
      <c r="N190" s="31">
        <v>9.8445000000000008E-3</v>
      </c>
      <c r="O190" s="31">
        <v>2.5673499999999998E-2</v>
      </c>
      <c r="P190" s="31">
        <v>4.8528000000000002E-2</v>
      </c>
      <c r="Q190" s="31">
        <v>49.987400000000001</v>
      </c>
      <c r="R190">
        <v>3.0184900000000001E-2</v>
      </c>
      <c r="S190" t="s">
        <v>20810</v>
      </c>
      <c r="T190">
        <v>1</v>
      </c>
    </row>
    <row r="191" spans="1:20" x14ac:dyDescent="0.25">
      <c r="A191" s="31" t="s">
        <v>4123</v>
      </c>
      <c r="B191" s="31" t="s">
        <v>67</v>
      </c>
      <c r="C191" s="31" t="s">
        <v>4</v>
      </c>
      <c r="D191" s="31" t="s">
        <v>11</v>
      </c>
      <c r="E191" s="31" t="s">
        <v>24</v>
      </c>
      <c r="F191" s="31" t="s">
        <v>6</v>
      </c>
      <c r="G191" s="31">
        <v>22</v>
      </c>
      <c r="H191" s="31">
        <v>4761</v>
      </c>
      <c r="I191" s="31">
        <v>1.2404662</v>
      </c>
      <c r="J191" s="31">
        <v>1.254667</v>
      </c>
      <c r="K191" s="31">
        <v>1.4201200000000001E-2</v>
      </c>
      <c r="L191" s="31">
        <v>-2.1200400000000001E-2</v>
      </c>
      <c r="M191" s="31">
        <v>-2.8479999999999998E-4</v>
      </c>
      <c r="N191" s="31">
        <v>1.4201200000000001E-2</v>
      </c>
      <c r="O191" s="31">
        <v>2.8687299999999999E-2</v>
      </c>
      <c r="P191" s="31">
        <v>4.9602899999999998E-2</v>
      </c>
      <c r="Q191" s="31">
        <v>49.533119999999997</v>
      </c>
      <c r="R191">
        <v>2.7624099999999999E-2</v>
      </c>
      <c r="S191" t="s">
        <v>20810</v>
      </c>
      <c r="T191">
        <v>1</v>
      </c>
    </row>
    <row r="192" spans="1:20" x14ac:dyDescent="0.25">
      <c r="A192" s="31" t="s">
        <v>4124</v>
      </c>
      <c r="B192" s="31" t="s">
        <v>67</v>
      </c>
      <c r="C192" s="31" t="s">
        <v>4</v>
      </c>
      <c r="D192" s="31" t="s">
        <v>11</v>
      </c>
      <c r="E192" s="31" t="s">
        <v>24</v>
      </c>
      <c r="F192" s="31" t="s">
        <v>6</v>
      </c>
      <c r="G192" s="31">
        <v>23</v>
      </c>
      <c r="H192" s="31">
        <v>4761</v>
      </c>
      <c r="I192" s="31">
        <v>1.0138902999999999</v>
      </c>
      <c r="J192" s="31">
        <v>1.0305</v>
      </c>
      <c r="K192" s="31">
        <v>1.6610099999999999E-2</v>
      </c>
      <c r="L192" s="31">
        <v>-1.47832E-2</v>
      </c>
      <c r="M192" s="31">
        <v>3.7642000000000001E-3</v>
      </c>
      <c r="N192" s="31">
        <v>1.6610099999999999E-2</v>
      </c>
      <c r="O192" s="31">
        <v>2.9456E-2</v>
      </c>
      <c r="P192" s="31">
        <v>4.8003400000000002E-2</v>
      </c>
      <c r="Q192" s="31">
        <v>49.028390000000002</v>
      </c>
      <c r="R192">
        <v>2.4496299999999999E-2</v>
      </c>
      <c r="S192" t="s">
        <v>20810</v>
      </c>
      <c r="T192">
        <v>1</v>
      </c>
    </row>
    <row r="193" spans="1:20" x14ac:dyDescent="0.25">
      <c r="A193" s="31" t="s">
        <v>4125</v>
      </c>
      <c r="B193" s="31" t="s">
        <v>67</v>
      </c>
      <c r="C193" s="31" t="s">
        <v>4</v>
      </c>
      <c r="D193" s="31" t="s">
        <v>11</v>
      </c>
      <c r="E193" s="31" t="s">
        <v>24</v>
      </c>
      <c r="F193" s="31" t="s">
        <v>6</v>
      </c>
      <c r="G193" s="31">
        <v>24</v>
      </c>
      <c r="H193" s="31">
        <v>4761</v>
      </c>
      <c r="I193" s="31">
        <v>0.86284826999999997</v>
      </c>
      <c r="J193" s="31">
        <v>0.89022290000000004</v>
      </c>
      <c r="K193" s="31">
        <v>2.7374599999999999E-2</v>
      </c>
      <c r="L193" s="31">
        <v>-1.9775000000000001E-3</v>
      </c>
      <c r="M193" s="31">
        <v>1.5363999999999999E-2</v>
      </c>
      <c r="N193" s="31">
        <v>2.7374599999999999E-2</v>
      </c>
      <c r="O193" s="31">
        <v>3.9385299999999998E-2</v>
      </c>
      <c r="P193" s="31">
        <v>5.6726800000000001E-2</v>
      </c>
      <c r="Q193" s="31">
        <v>48.632359999999998</v>
      </c>
      <c r="R193">
        <v>2.29036E-2</v>
      </c>
      <c r="S193" t="s">
        <v>20810</v>
      </c>
      <c r="T193">
        <v>1</v>
      </c>
    </row>
    <row r="194" spans="1:20" x14ac:dyDescent="0.25">
      <c r="A194" s="31" t="s">
        <v>4678</v>
      </c>
      <c r="B194" s="31" t="s">
        <v>67</v>
      </c>
      <c r="C194" s="31" t="s">
        <v>4</v>
      </c>
      <c r="D194" s="31" t="s">
        <v>12</v>
      </c>
      <c r="E194" s="31" t="s">
        <v>24</v>
      </c>
      <c r="F194" s="31" t="s">
        <v>6</v>
      </c>
      <c r="G194" s="31">
        <v>1</v>
      </c>
      <c r="H194" s="31">
        <v>2478</v>
      </c>
      <c r="I194" s="31">
        <v>0.76355505000000001</v>
      </c>
      <c r="J194" s="31">
        <v>0.79361490000000001</v>
      </c>
      <c r="K194" s="31">
        <v>3.0059900000000001E-2</v>
      </c>
      <c r="L194" s="31">
        <v>-8.3181999999999996E-3</v>
      </c>
      <c r="M194" s="31">
        <v>1.43559E-2</v>
      </c>
      <c r="N194" s="31">
        <v>3.0059900000000001E-2</v>
      </c>
      <c r="O194" s="31">
        <v>4.5763900000000003E-2</v>
      </c>
      <c r="P194" s="31">
        <v>6.8437899999999996E-2</v>
      </c>
      <c r="Q194" s="31">
        <v>51.708170000000003</v>
      </c>
      <c r="R194">
        <v>2.99466E-2</v>
      </c>
      <c r="S194" t="s">
        <v>20810</v>
      </c>
      <c r="T194">
        <v>1</v>
      </c>
    </row>
    <row r="195" spans="1:20" x14ac:dyDescent="0.25">
      <c r="A195" s="31" t="s">
        <v>4679</v>
      </c>
      <c r="B195" s="31" t="s">
        <v>67</v>
      </c>
      <c r="C195" s="31" t="s">
        <v>4</v>
      </c>
      <c r="D195" s="31" t="s">
        <v>12</v>
      </c>
      <c r="E195" s="31" t="s">
        <v>24</v>
      </c>
      <c r="F195" s="31" t="s">
        <v>6</v>
      </c>
      <c r="G195" s="31">
        <v>2</v>
      </c>
      <c r="H195" s="31">
        <v>2478</v>
      </c>
      <c r="I195" s="31">
        <v>0.74183597000000001</v>
      </c>
      <c r="J195" s="31">
        <v>0.76740620000000004</v>
      </c>
      <c r="K195" s="31">
        <v>2.5570200000000001E-2</v>
      </c>
      <c r="L195" s="31">
        <v>-1.18786E-2</v>
      </c>
      <c r="M195" s="31">
        <v>1.0246399999999999E-2</v>
      </c>
      <c r="N195" s="31">
        <v>2.5570200000000001E-2</v>
      </c>
      <c r="O195" s="31">
        <v>4.0894E-2</v>
      </c>
      <c r="P195" s="31">
        <v>6.3019000000000006E-2</v>
      </c>
      <c r="Q195" s="31">
        <v>51.338209999999997</v>
      </c>
      <c r="R195">
        <v>2.9221500000000001E-2</v>
      </c>
      <c r="S195" t="s">
        <v>20810</v>
      </c>
      <c r="T195">
        <v>1</v>
      </c>
    </row>
    <row r="196" spans="1:20" x14ac:dyDescent="0.25">
      <c r="A196" s="31" t="s">
        <v>4680</v>
      </c>
      <c r="B196" s="31" t="s">
        <v>67</v>
      </c>
      <c r="C196" s="31" t="s">
        <v>4</v>
      </c>
      <c r="D196" s="31" t="s">
        <v>12</v>
      </c>
      <c r="E196" s="31" t="s">
        <v>24</v>
      </c>
      <c r="F196" s="31" t="s">
        <v>6</v>
      </c>
      <c r="G196" s="31">
        <v>3</v>
      </c>
      <c r="H196" s="31">
        <v>2478</v>
      </c>
      <c r="I196" s="31">
        <v>0.76582890000000003</v>
      </c>
      <c r="J196" s="31">
        <v>0.77116580000000001</v>
      </c>
      <c r="K196" s="31">
        <v>5.3369000000000003E-3</v>
      </c>
      <c r="L196" s="31">
        <v>-3.3012E-2</v>
      </c>
      <c r="M196" s="31">
        <v>-1.03552E-2</v>
      </c>
      <c r="N196" s="31">
        <v>5.3369000000000003E-3</v>
      </c>
      <c r="O196" s="31">
        <v>2.10289E-2</v>
      </c>
      <c r="P196" s="31">
        <v>4.3685700000000001E-2</v>
      </c>
      <c r="Q196" s="31">
        <v>50.836730000000003</v>
      </c>
      <c r="R196">
        <v>2.99238E-2</v>
      </c>
      <c r="S196" t="s">
        <v>20810</v>
      </c>
      <c r="T196">
        <v>1</v>
      </c>
    </row>
    <row r="197" spans="1:20" x14ac:dyDescent="0.25">
      <c r="A197" s="31" t="s">
        <v>4681</v>
      </c>
      <c r="B197" s="31" t="s">
        <v>67</v>
      </c>
      <c r="C197" s="31" t="s">
        <v>4</v>
      </c>
      <c r="D197" s="31" t="s">
        <v>12</v>
      </c>
      <c r="E197" s="31" t="s">
        <v>24</v>
      </c>
      <c r="F197" s="31" t="s">
        <v>6</v>
      </c>
      <c r="G197" s="31">
        <v>4</v>
      </c>
      <c r="H197" s="31">
        <v>2478</v>
      </c>
      <c r="I197" s="31">
        <v>0.87077112000000001</v>
      </c>
      <c r="J197" s="31">
        <v>0.82357599999999997</v>
      </c>
      <c r="K197" s="31">
        <v>-4.7195099999999997E-2</v>
      </c>
      <c r="L197" s="31">
        <v>-8.9649400000000004E-2</v>
      </c>
      <c r="M197" s="31">
        <v>-6.4566999999999999E-2</v>
      </c>
      <c r="N197" s="31">
        <v>-4.7195099999999997E-2</v>
      </c>
      <c r="O197" s="31">
        <v>-2.9823100000000002E-2</v>
      </c>
      <c r="P197" s="31">
        <v>-4.7407999999999999E-3</v>
      </c>
      <c r="Q197" s="31">
        <v>50.549790000000002</v>
      </c>
      <c r="R197">
        <v>3.3127200000000002E-2</v>
      </c>
      <c r="S197" t="s">
        <v>20810</v>
      </c>
      <c r="T197">
        <v>1</v>
      </c>
    </row>
    <row r="198" spans="1:20" x14ac:dyDescent="0.25">
      <c r="A198" s="31" t="s">
        <v>4682</v>
      </c>
      <c r="B198" s="31" t="s">
        <v>67</v>
      </c>
      <c r="C198" s="31" t="s">
        <v>4</v>
      </c>
      <c r="D198" s="31" t="s">
        <v>12</v>
      </c>
      <c r="E198" s="31" t="s">
        <v>24</v>
      </c>
      <c r="F198" s="31" t="s">
        <v>6</v>
      </c>
      <c r="G198" s="31">
        <v>5</v>
      </c>
      <c r="H198" s="31">
        <v>2478</v>
      </c>
      <c r="I198" s="31">
        <v>1.0641277</v>
      </c>
      <c r="J198" s="31">
        <v>0.97363469999999996</v>
      </c>
      <c r="K198" s="31">
        <v>-9.0493000000000004E-2</v>
      </c>
      <c r="L198" s="31">
        <v>-0.14266570000000001</v>
      </c>
      <c r="M198" s="31">
        <v>-0.1118416</v>
      </c>
      <c r="N198" s="31">
        <v>-9.0493000000000004E-2</v>
      </c>
      <c r="O198" s="31">
        <v>-6.9144300000000006E-2</v>
      </c>
      <c r="P198" s="31">
        <v>-3.8320199999999999E-2</v>
      </c>
      <c r="Q198" s="31">
        <v>50.166809999999998</v>
      </c>
      <c r="R198">
        <v>4.07106E-2</v>
      </c>
      <c r="S198" t="s">
        <v>20810</v>
      </c>
      <c r="T198">
        <v>1</v>
      </c>
    </row>
    <row r="199" spans="1:20" x14ac:dyDescent="0.25">
      <c r="A199" s="31" t="s">
        <v>4683</v>
      </c>
      <c r="B199" s="31" t="s">
        <v>67</v>
      </c>
      <c r="C199" s="31" t="s">
        <v>4</v>
      </c>
      <c r="D199" s="31" t="s">
        <v>12</v>
      </c>
      <c r="E199" s="31" t="s">
        <v>24</v>
      </c>
      <c r="F199" s="31" t="s">
        <v>6</v>
      </c>
      <c r="G199" s="31">
        <v>6</v>
      </c>
      <c r="H199" s="31">
        <v>2478</v>
      </c>
      <c r="I199" s="31">
        <v>1.3268049</v>
      </c>
      <c r="J199" s="31">
        <v>1.189894</v>
      </c>
      <c r="K199" s="31">
        <v>-0.136911</v>
      </c>
      <c r="L199" s="31">
        <v>-0.19810040000000001</v>
      </c>
      <c r="M199" s="31">
        <v>-0.16194919999999999</v>
      </c>
      <c r="N199" s="31">
        <v>-0.136911</v>
      </c>
      <c r="O199" s="31">
        <v>-0.11187279999999999</v>
      </c>
      <c r="P199" s="31">
        <v>-7.5721700000000003E-2</v>
      </c>
      <c r="Q199" s="31">
        <v>49.662770000000002</v>
      </c>
      <c r="R199">
        <v>4.7746299999999998E-2</v>
      </c>
      <c r="S199" t="s">
        <v>20810</v>
      </c>
      <c r="T199">
        <v>1</v>
      </c>
    </row>
    <row r="200" spans="1:20" x14ac:dyDescent="0.25">
      <c r="A200" s="31" t="s">
        <v>4684</v>
      </c>
      <c r="B200" s="31" t="s">
        <v>67</v>
      </c>
      <c r="C200" s="31" t="s">
        <v>4</v>
      </c>
      <c r="D200" s="31" t="s">
        <v>12</v>
      </c>
      <c r="E200" s="31" t="s">
        <v>24</v>
      </c>
      <c r="F200" s="31" t="s">
        <v>6</v>
      </c>
      <c r="G200" s="31">
        <v>7</v>
      </c>
      <c r="H200" s="31">
        <v>2478</v>
      </c>
      <c r="I200" s="31">
        <v>1.4425482999999999</v>
      </c>
      <c r="J200" s="31">
        <v>1.284594</v>
      </c>
      <c r="K200" s="31">
        <v>-0.15795439999999999</v>
      </c>
      <c r="L200" s="31">
        <v>-0.2190028</v>
      </c>
      <c r="M200" s="31">
        <v>-0.18293490000000001</v>
      </c>
      <c r="N200" s="31">
        <v>-0.15795439999999999</v>
      </c>
      <c r="O200" s="31">
        <v>-0.13297390000000001</v>
      </c>
      <c r="P200" s="31">
        <v>-9.6906099999999995E-2</v>
      </c>
      <c r="Q200" s="31">
        <v>49.345910000000003</v>
      </c>
      <c r="R200">
        <v>4.7636299999999999E-2</v>
      </c>
      <c r="S200" t="s">
        <v>20810</v>
      </c>
      <c r="T200">
        <v>1</v>
      </c>
    </row>
    <row r="201" spans="1:20" x14ac:dyDescent="0.25">
      <c r="A201" s="31" t="s">
        <v>4685</v>
      </c>
      <c r="B201" s="31" t="s">
        <v>67</v>
      </c>
      <c r="C201" s="31" t="s">
        <v>4</v>
      </c>
      <c r="D201" s="31" t="s">
        <v>12</v>
      </c>
      <c r="E201" s="31" t="s">
        <v>24</v>
      </c>
      <c r="F201" s="31" t="s">
        <v>6</v>
      </c>
      <c r="G201" s="31">
        <v>8</v>
      </c>
      <c r="H201" s="31">
        <v>2478</v>
      </c>
      <c r="I201" s="31">
        <v>1.4270716999999999</v>
      </c>
      <c r="J201" s="31">
        <v>1.258038</v>
      </c>
      <c r="K201" s="31">
        <v>-0.16903409999999999</v>
      </c>
      <c r="L201" s="31">
        <v>-0.2254072</v>
      </c>
      <c r="M201" s="31">
        <v>-0.19210150000000001</v>
      </c>
      <c r="N201" s="31">
        <v>-0.16903409999999999</v>
      </c>
      <c r="O201" s="31">
        <v>-0.1459666</v>
      </c>
      <c r="P201" s="31">
        <v>-0.11266089999999999</v>
      </c>
      <c r="Q201" s="31">
        <v>50.002070000000003</v>
      </c>
      <c r="R201">
        <v>4.3988199999999998E-2</v>
      </c>
      <c r="S201" t="s">
        <v>20810</v>
      </c>
      <c r="T201">
        <v>1</v>
      </c>
    </row>
    <row r="202" spans="1:20" x14ac:dyDescent="0.25">
      <c r="A202" s="31" t="s">
        <v>4686</v>
      </c>
      <c r="B202" s="31" t="s">
        <v>67</v>
      </c>
      <c r="C202" s="31" t="s">
        <v>4</v>
      </c>
      <c r="D202" s="31" t="s">
        <v>12</v>
      </c>
      <c r="E202" s="31" t="s">
        <v>24</v>
      </c>
      <c r="F202" s="31" t="s">
        <v>6</v>
      </c>
      <c r="G202" s="31">
        <v>9</v>
      </c>
      <c r="H202" s="31">
        <v>2478</v>
      </c>
      <c r="I202" s="31">
        <v>1.3765997999999999</v>
      </c>
      <c r="J202" s="31">
        <v>1.2427170000000001</v>
      </c>
      <c r="K202" s="31">
        <v>-0.13388320000000001</v>
      </c>
      <c r="L202" s="31">
        <v>-0.1870347</v>
      </c>
      <c r="M202" s="31">
        <v>-0.1556323</v>
      </c>
      <c r="N202" s="31">
        <v>-0.13388320000000001</v>
      </c>
      <c r="O202" s="31">
        <v>-0.112134</v>
      </c>
      <c r="P202" s="31">
        <v>-8.0731700000000003E-2</v>
      </c>
      <c r="Q202" s="31">
        <v>52.525410000000001</v>
      </c>
      <c r="R202">
        <v>4.1474299999999999E-2</v>
      </c>
      <c r="S202" t="s">
        <v>20810</v>
      </c>
      <c r="T202">
        <v>1</v>
      </c>
    </row>
    <row r="203" spans="1:20" x14ac:dyDescent="0.25">
      <c r="A203" s="31" t="s">
        <v>4687</v>
      </c>
      <c r="B203" s="31" t="s">
        <v>67</v>
      </c>
      <c r="C203" s="31" t="s">
        <v>4</v>
      </c>
      <c r="D203" s="31" t="s">
        <v>12</v>
      </c>
      <c r="E203" s="31" t="s">
        <v>24</v>
      </c>
      <c r="F203" s="31" t="s">
        <v>6</v>
      </c>
      <c r="G203" s="31">
        <v>10</v>
      </c>
      <c r="H203" s="31">
        <v>2478</v>
      </c>
      <c r="I203" s="31">
        <v>1.2891706000000001</v>
      </c>
      <c r="J203" s="31">
        <v>1.2006220000000001</v>
      </c>
      <c r="K203" s="31">
        <v>-8.8548299999999996E-2</v>
      </c>
      <c r="L203" s="31">
        <v>-0.13755629999999999</v>
      </c>
      <c r="M203" s="31">
        <v>-0.108602</v>
      </c>
      <c r="N203" s="31">
        <v>-8.8548299999999996E-2</v>
      </c>
      <c r="O203" s="31">
        <v>-6.8494700000000006E-2</v>
      </c>
      <c r="P203" s="31">
        <v>-3.9540400000000003E-2</v>
      </c>
      <c r="Q203" s="31">
        <v>55.832520000000002</v>
      </c>
      <c r="R203">
        <v>3.82411E-2</v>
      </c>
      <c r="S203" t="s">
        <v>20810</v>
      </c>
      <c r="T203">
        <v>1</v>
      </c>
    </row>
    <row r="204" spans="1:20" x14ac:dyDescent="0.25">
      <c r="A204" s="31" t="s">
        <v>4688</v>
      </c>
      <c r="B204" s="31" t="s">
        <v>67</v>
      </c>
      <c r="C204" s="31" t="s">
        <v>4</v>
      </c>
      <c r="D204" s="31" t="s">
        <v>12</v>
      </c>
      <c r="E204" s="31" t="s">
        <v>24</v>
      </c>
      <c r="F204" s="31" t="s">
        <v>6</v>
      </c>
      <c r="G204" s="31">
        <v>11</v>
      </c>
      <c r="H204" s="31">
        <v>2478</v>
      </c>
      <c r="I204" s="31">
        <v>1.1796677</v>
      </c>
      <c r="J204" s="31">
        <v>1.1661790000000001</v>
      </c>
      <c r="K204" s="31">
        <v>-1.3488999999999999E-2</v>
      </c>
      <c r="L204" s="31">
        <v>-5.7954499999999999E-2</v>
      </c>
      <c r="M204" s="31">
        <v>-3.1683900000000001E-2</v>
      </c>
      <c r="N204" s="31">
        <v>-1.3488999999999999E-2</v>
      </c>
      <c r="O204" s="31">
        <v>4.7058999999999998E-3</v>
      </c>
      <c r="P204" s="31">
        <v>3.0976500000000001E-2</v>
      </c>
      <c r="Q204" s="31">
        <v>58.86074</v>
      </c>
      <c r="R204">
        <v>3.4696600000000001E-2</v>
      </c>
      <c r="S204" t="s">
        <v>20810</v>
      </c>
      <c r="T204">
        <v>1</v>
      </c>
    </row>
    <row r="205" spans="1:20" x14ac:dyDescent="0.25">
      <c r="A205" s="31" t="s">
        <v>4689</v>
      </c>
      <c r="B205" s="31" t="s">
        <v>67</v>
      </c>
      <c r="C205" s="31" t="s">
        <v>4</v>
      </c>
      <c r="D205" s="31" t="s">
        <v>12</v>
      </c>
      <c r="E205" s="31" t="s">
        <v>24</v>
      </c>
      <c r="F205" s="31" t="s">
        <v>6</v>
      </c>
      <c r="G205" s="31">
        <v>12</v>
      </c>
      <c r="H205" s="31">
        <v>2478</v>
      </c>
      <c r="I205" s="31">
        <v>1.0504511999999999</v>
      </c>
      <c r="J205" s="31">
        <v>1.1429260000000001</v>
      </c>
      <c r="K205" s="31">
        <v>9.2474700000000007E-2</v>
      </c>
      <c r="L205" s="31">
        <v>5.1694400000000001E-2</v>
      </c>
      <c r="M205" s="31">
        <v>7.5787800000000002E-2</v>
      </c>
      <c r="N205" s="31">
        <v>9.2474700000000007E-2</v>
      </c>
      <c r="O205" s="31">
        <v>0.1091617</v>
      </c>
      <c r="P205" s="31">
        <v>0.13325500000000001</v>
      </c>
      <c r="Q205" s="31">
        <v>61.245930000000001</v>
      </c>
      <c r="R205">
        <v>3.1821000000000002E-2</v>
      </c>
      <c r="S205" t="s">
        <v>20810</v>
      </c>
      <c r="T205">
        <v>1</v>
      </c>
    </row>
    <row r="206" spans="1:20" x14ac:dyDescent="0.25">
      <c r="A206" s="31" t="s">
        <v>4690</v>
      </c>
      <c r="B206" s="31" t="s">
        <v>67</v>
      </c>
      <c r="C206" s="31" t="s">
        <v>4</v>
      </c>
      <c r="D206" s="31" t="s">
        <v>12</v>
      </c>
      <c r="E206" s="31" t="s">
        <v>24</v>
      </c>
      <c r="F206" s="31" t="s">
        <v>6</v>
      </c>
      <c r="G206" s="31">
        <v>13</v>
      </c>
      <c r="H206" s="31">
        <v>2478</v>
      </c>
      <c r="I206" s="31">
        <v>0.98167146999999999</v>
      </c>
      <c r="J206" s="31">
        <v>1.101696</v>
      </c>
      <c r="K206" s="31">
        <v>0.1200243</v>
      </c>
      <c r="L206" s="31">
        <v>8.1505300000000003E-2</v>
      </c>
      <c r="M206" s="31">
        <v>0.1042626</v>
      </c>
      <c r="N206" s="31">
        <v>0.1200243</v>
      </c>
      <c r="O206" s="31">
        <v>0.13578599999999999</v>
      </c>
      <c r="P206" s="31">
        <v>0.1585433</v>
      </c>
      <c r="Q206" s="31">
        <v>62.959009999999999</v>
      </c>
      <c r="R206">
        <v>3.00565E-2</v>
      </c>
      <c r="S206" t="s">
        <v>20810</v>
      </c>
      <c r="T206">
        <v>1</v>
      </c>
    </row>
    <row r="207" spans="1:20" x14ac:dyDescent="0.25">
      <c r="A207" s="31" t="s">
        <v>4691</v>
      </c>
      <c r="B207" s="31" t="s">
        <v>67</v>
      </c>
      <c r="C207" s="31" t="s">
        <v>4</v>
      </c>
      <c r="D207" s="31" t="s">
        <v>12</v>
      </c>
      <c r="E207" s="31" t="s">
        <v>24</v>
      </c>
      <c r="F207" s="31" t="s">
        <v>6</v>
      </c>
      <c r="G207" s="31">
        <v>14</v>
      </c>
      <c r="H207" s="31">
        <v>2478</v>
      </c>
      <c r="I207" s="31">
        <v>0.97036180999999999</v>
      </c>
      <c r="J207" s="31">
        <v>1.091337</v>
      </c>
      <c r="K207" s="31">
        <v>0.1209756</v>
      </c>
      <c r="L207" s="31">
        <v>8.3420800000000003E-2</v>
      </c>
      <c r="M207" s="31">
        <v>0.10560849999999999</v>
      </c>
      <c r="N207" s="31">
        <v>0.1209756</v>
      </c>
      <c r="O207" s="31">
        <v>0.13634270000000001</v>
      </c>
      <c r="P207" s="31">
        <v>0.15853039999999999</v>
      </c>
      <c r="Q207" s="31">
        <v>64.275409999999994</v>
      </c>
      <c r="R207">
        <v>2.9304199999999999E-2</v>
      </c>
      <c r="S207" t="s">
        <v>20810</v>
      </c>
      <c r="T207">
        <v>1</v>
      </c>
    </row>
    <row r="208" spans="1:20" x14ac:dyDescent="0.25">
      <c r="A208" s="31" t="s">
        <v>4692</v>
      </c>
      <c r="B208" s="31" t="s">
        <v>67</v>
      </c>
      <c r="C208" s="31" t="s">
        <v>4</v>
      </c>
      <c r="D208" s="31" t="s">
        <v>12</v>
      </c>
      <c r="E208" s="31" t="s">
        <v>24</v>
      </c>
      <c r="F208" s="31" t="s">
        <v>6</v>
      </c>
      <c r="G208" s="31">
        <v>15</v>
      </c>
      <c r="H208" s="31">
        <v>2478</v>
      </c>
      <c r="I208" s="31">
        <v>1.0045602</v>
      </c>
      <c r="J208" s="31">
        <v>1.1297250000000001</v>
      </c>
      <c r="K208" s="31">
        <v>0.1251652</v>
      </c>
      <c r="L208" s="31">
        <v>8.6947700000000003E-2</v>
      </c>
      <c r="M208" s="31">
        <v>0.1095269</v>
      </c>
      <c r="N208" s="31">
        <v>0.1251652</v>
      </c>
      <c r="O208" s="31">
        <v>0.1408036</v>
      </c>
      <c r="P208" s="31">
        <v>0.16338279999999999</v>
      </c>
      <c r="Q208" s="31">
        <v>64.885069999999999</v>
      </c>
      <c r="R208">
        <v>2.9821299999999999E-2</v>
      </c>
      <c r="S208" t="s">
        <v>20810</v>
      </c>
      <c r="T208">
        <v>1</v>
      </c>
    </row>
    <row r="209" spans="1:20" x14ac:dyDescent="0.25">
      <c r="A209" s="31" t="s">
        <v>4693</v>
      </c>
      <c r="B209" s="31" t="s">
        <v>67</v>
      </c>
      <c r="C209" s="31" t="s">
        <v>4</v>
      </c>
      <c r="D209" s="31" t="s">
        <v>12</v>
      </c>
      <c r="E209" s="31" t="s">
        <v>24</v>
      </c>
      <c r="F209" s="31" t="s">
        <v>6</v>
      </c>
      <c r="G209" s="31">
        <v>16</v>
      </c>
      <c r="H209" s="31">
        <v>2478</v>
      </c>
      <c r="I209" s="31">
        <v>1.1579276999999999</v>
      </c>
      <c r="J209" s="31">
        <v>1.2651889999999999</v>
      </c>
      <c r="K209" s="31">
        <v>0.1072617</v>
      </c>
      <c r="L209" s="31">
        <v>6.3885999999999998E-2</v>
      </c>
      <c r="M209" s="31">
        <v>8.9512700000000001E-2</v>
      </c>
      <c r="N209" s="31">
        <v>0.1072617</v>
      </c>
      <c r="O209" s="31">
        <v>0.1250107</v>
      </c>
      <c r="P209" s="31">
        <v>0.15063750000000001</v>
      </c>
      <c r="Q209" s="31">
        <v>64.411990000000003</v>
      </c>
      <c r="R209">
        <v>3.3846300000000003E-2</v>
      </c>
      <c r="S209" t="s">
        <v>20810</v>
      </c>
      <c r="T209">
        <v>1</v>
      </c>
    </row>
    <row r="210" spans="1:20" x14ac:dyDescent="0.25">
      <c r="A210" s="31" t="s">
        <v>4694</v>
      </c>
      <c r="B210" s="31" t="s">
        <v>67</v>
      </c>
      <c r="C210" s="31" t="s">
        <v>4</v>
      </c>
      <c r="D210" s="31" t="s">
        <v>12</v>
      </c>
      <c r="E210" s="31" t="s">
        <v>24</v>
      </c>
      <c r="F210" s="31" t="s">
        <v>6</v>
      </c>
      <c r="G210" s="31">
        <v>17</v>
      </c>
      <c r="H210" s="31">
        <v>2478</v>
      </c>
      <c r="I210" s="31">
        <v>1.4697716000000001</v>
      </c>
      <c r="J210" s="31">
        <v>1.5287550000000001</v>
      </c>
      <c r="K210" s="31">
        <v>5.8983599999999997E-2</v>
      </c>
      <c r="L210" s="31">
        <v>6.6784000000000001E-3</v>
      </c>
      <c r="M210" s="31">
        <v>3.7580799999999998E-2</v>
      </c>
      <c r="N210" s="31">
        <v>5.8983599999999997E-2</v>
      </c>
      <c r="O210" s="31">
        <v>8.03865E-2</v>
      </c>
      <c r="P210" s="31">
        <v>0.11128879999999999</v>
      </c>
      <c r="Q210" s="31">
        <v>62.500300000000003</v>
      </c>
      <c r="R210">
        <v>4.0814000000000003E-2</v>
      </c>
      <c r="S210" t="s">
        <v>20810</v>
      </c>
      <c r="T210">
        <v>1</v>
      </c>
    </row>
    <row r="211" spans="1:20" x14ac:dyDescent="0.25">
      <c r="A211" s="31" t="s">
        <v>4695</v>
      </c>
      <c r="B211" s="31" t="s">
        <v>67</v>
      </c>
      <c r="C211" s="31" t="s">
        <v>4</v>
      </c>
      <c r="D211" s="31" t="s">
        <v>12</v>
      </c>
      <c r="E211" s="31" t="s">
        <v>24</v>
      </c>
      <c r="F211" s="31" t="s">
        <v>6</v>
      </c>
      <c r="G211" s="31">
        <v>18</v>
      </c>
      <c r="H211" s="31">
        <v>2478</v>
      </c>
      <c r="I211" s="31">
        <v>1.6479425999999999</v>
      </c>
      <c r="J211" s="31">
        <v>1.6106799999999999</v>
      </c>
      <c r="K211" s="31">
        <v>-3.7262400000000001E-2</v>
      </c>
      <c r="L211" s="31">
        <v>-9.6209100000000006E-2</v>
      </c>
      <c r="M211" s="31">
        <v>-6.1382899999999997E-2</v>
      </c>
      <c r="N211" s="31">
        <v>-3.7262400000000001E-2</v>
      </c>
      <c r="O211" s="31">
        <v>-1.31419E-2</v>
      </c>
      <c r="P211" s="31">
        <v>2.16843E-2</v>
      </c>
      <c r="Q211" s="31">
        <v>59.973080000000003</v>
      </c>
      <c r="R211">
        <v>4.5996299999999997E-2</v>
      </c>
      <c r="S211" t="s">
        <v>20810</v>
      </c>
      <c r="T211">
        <v>1</v>
      </c>
    </row>
    <row r="212" spans="1:20" x14ac:dyDescent="0.25">
      <c r="A212" s="31" t="s">
        <v>4696</v>
      </c>
      <c r="B212" s="31" t="s">
        <v>67</v>
      </c>
      <c r="C212" s="31" t="s">
        <v>4</v>
      </c>
      <c r="D212" s="31" t="s">
        <v>12</v>
      </c>
      <c r="E212" s="31" t="s">
        <v>24</v>
      </c>
      <c r="F212" s="31" t="s">
        <v>6</v>
      </c>
      <c r="G212" s="31">
        <v>19</v>
      </c>
      <c r="H212" s="31">
        <v>2478</v>
      </c>
      <c r="I212" s="31">
        <v>1.5965811999999999</v>
      </c>
      <c r="J212" s="31">
        <v>1.5950519999999999</v>
      </c>
      <c r="K212" s="31">
        <v>-1.5295E-3</v>
      </c>
      <c r="L212" s="31">
        <v>-6.0192599999999999E-2</v>
      </c>
      <c r="M212" s="31">
        <v>-2.5534000000000001E-2</v>
      </c>
      <c r="N212" s="31">
        <v>-1.5295E-3</v>
      </c>
      <c r="O212" s="31">
        <v>2.2474999999999998E-2</v>
      </c>
      <c r="P212" s="31">
        <v>5.71336E-2</v>
      </c>
      <c r="Q212" s="31">
        <v>57.634569999999997</v>
      </c>
      <c r="R212">
        <v>4.5775099999999999E-2</v>
      </c>
      <c r="S212" t="s">
        <v>20810</v>
      </c>
      <c r="T212">
        <v>1</v>
      </c>
    </row>
    <row r="213" spans="1:20" x14ac:dyDescent="0.25">
      <c r="A213" s="31" t="s">
        <v>4697</v>
      </c>
      <c r="B213" s="31" t="s">
        <v>67</v>
      </c>
      <c r="C213" s="31" t="s">
        <v>4</v>
      </c>
      <c r="D213" s="31" t="s">
        <v>12</v>
      </c>
      <c r="E213" s="31" t="s">
        <v>24</v>
      </c>
      <c r="F213" s="31" t="s">
        <v>6</v>
      </c>
      <c r="G213" s="31">
        <v>20</v>
      </c>
      <c r="H213" s="31">
        <v>2478</v>
      </c>
      <c r="I213" s="31">
        <v>1.4851707000000001</v>
      </c>
      <c r="J213" s="31">
        <v>1.5200530000000001</v>
      </c>
      <c r="K213" s="31">
        <v>3.4882000000000003E-2</v>
      </c>
      <c r="L213" s="31">
        <v>-2.2267499999999999E-2</v>
      </c>
      <c r="M213" s="31">
        <v>1.1496899999999999E-2</v>
      </c>
      <c r="N213" s="31">
        <v>3.4882000000000003E-2</v>
      </c>
      <c r="O213" s="31">
        <v>5.8267100000000002E-2</v>
      </c>
      <c r="P213" s="31">
        <v>9.2031500000000002E-2</v>
      </c>
      <c r="Q213" s="31">
        <v>56.025309999999998</v>
      </c>
      <c r="R213">
        <v>4.4594000000000002E-2</v>
      </c>
      <c r="S213" t="s">
        <v>20810</v>
      </c>
      <c r="T213">
        <v>1</v>
      </c>
    </row>
    <row r="214" spans="1:20" x14ac:dyDescent="0.25">
      <c r="A214" s="31" t="s">
        <v>4698</v>
      </c>
      <c r="B214" s="31" t="s">
        <v>67</v>
      </c>
      <c r="C214" s="31" t="s">
        <v>4</v>
      </c>
      <c r="D214" s="31" t="s">
        <v>12</v>
      </c>
      <c r="E214" s="31" t="s">
        <v>24</v>
      </c>
      <c r="F214" s="31" t="s">
        <v>6</v>
      </c>
      <c r="G214" s="31">
        <v>21</v>
      </c>
      <c r="H214" s="31">
        <v>2478</v>
      </c>
      <c r="I214" s="31">
        <v>1.3341981000000001</v>
      </c>
      <c r="J214" s="31">
        <v>1.384881</v>
      </c>
      <c r="K214" s="31">
        <v>5.0683199999999998E-2</v>
      </c>
      <c r="L214" s="31">
        <v>-2.8755E-3</v>
      </c>
      <c r="M214" s="31">
        <v>2.8767399999999999E-2</v>
      </c>
      <c r="N214" s="31">
        <v>5.0683199999999998E-2</v>
      </c>
      <c r="O214" s="31">
        <v>7.2598999999999997E-2</v>
      </c>
      <c r="P214" s="31">
        <v>0.104242</v>
      </c>
      <c r="Q214" s="31">
        <v>54.801389999999998</v>
      </c>
      <c r="R214">
        <v>4.1792099999999999E-2</v>
      </c>
      <c r="S214" t="s">
        <v>20810</v>
      </c>
      <c r="T214">
        <v>1</v>
      </c>
    </row>
    <row r="215" spans="1:20" x14ac:dyDescent="0.25">
      <c r="A215" s="31" t="s">
        <v>4699</v>
      </c>
      <c r="B215" s="31" t="s">
        <v>67</v>
      </c>
      <c r="C215" s="31" t="s">
        <v>4</v>
      </c>
      <c r="D215" s="31" t="s">
        <v>12</v>
      </c>
      <c r="E215" s="31" t="s">
        <v>24</v>
      </c>
      <c r="F215" s="31" t="s">
        <v>6</v>
      </c>
      <c r="G215" s="31">
        <v>22</v>
      </c>
      <c r="H215" s="31">
        <v>2478</v>
      </c>
      <c r="I215" s="31">
        <v>1.1321650999999999</v>
      </c>
      <c r="J215" s="31">
        <v>1.166498</v>
      </c>
      <c r="K215" s="31">
        <v>3.43329E-2</v>
      </c>
      <c r="L215" s="31">
        <v>-1.3946800000000001E-2</v>
      </c>
      <c r="M215" s="31">
        <v>1.45773E-2</v>
      </c>
      <c r="N215" s="31">
        <v>3.43329E-2</v>
      </c>
      <c r="O215" s="31">
        <v>5.4088600000000001E-2</v>
      </c>
      <c r="P215" s="31">
        <v>8.2612699999999997E-2</v>
      </c>
      <c r="Q215" s="31">
        <v>53.814399999999999</v>
      </c>
      <c r="R215">
        <v>3.7672900000000002E-2</v>
      </c>
      <c r="S215" t="s">
        <v>20810</v>
      </c>
      <c r="T215">
        <v>1</v>
      </c>
    </row>
    <row r="216" spans="1:20" x14ac:dyDescent="0.25">
      <c r="A216" s="31" t="s">
        <v>4700</v>
      </c>
      <c r="B216" s="31" t="s">
        <v>67</v>
      </c>
      <c r="C216" s="31" t="s">
        <v>4</v>
      </c>
      <c r="D216" s="31" t="s">
        <v>12</v>
      </c>
      <c r="E216" s="31" t="s">
        <v>24</v>
      </c>
      <c r="F216" s="31" t="s">
        <v>6</v>
      </c>
      <c r="G216" s="31">
        <v>23</v>
      </c>
      <c r="H216" s="31">
        <v>2478</v>
      </c>
      <c r="I216" s="31">
        <v>0.93557148999999995</v>
      </c>
      <c r="J216" s="31">
        <v>0.9791822</v>
      </c>
      <c r="K216" s="31">
        <v>4.3610799999999998E-2</v>
      </c>
      <c r="L216" s="31">
        <v>1.1677E-3</v>
      </c>
      <c r="M216" s="31">
        <v>2.62434E-2</v>
      </c>
      <c r="N216" s="31">
        <v>4.3610799999999998E-2</v>
      </c>
      <c r="O216" s="31">
        <v>6.09781E-2</v>
      </c>
      <c r="P216" s="31">
        <v>8.60538E-2</v>
      </c>
      <c r="Q216" s="31">
        <v>53.020699999999998</v>
      </c>
      <c r="R216">
        <v>3.3118500000000002E-2</v>
      </c>
      <c r="S216" t="s">
        <v>20810</v>
      </c>
      <c r="T216">
        <v>1</v>
      </c>
    </row>
    <row r="217" spans="1:20" x14ac:dyDescent="0.25">
      <c r="A217" s="31" t="s">
        <v>4701</v>
      </c>
      <c r="B217" s="31" t="s">
        <v>67</v>
      </c>
      <c r="C217" s="31" t="s">
        <v>4</v>
      </c>
      <c r="D217" s="31" t="s">
        <v>12</v>
      </c>
      <c r="E217" s="31" t="s">
        <v>24</v>
      </c>
      <c r="F217" s="31" t="s">
        <v>6</v>
      </c>
      <c r="G217" s="31">
        <v>24</v>
      </c>
      <c r="H217" s="31">
        <v>2478</v>
      </c>
      <c r="I217" s="31">
        <v>0.82318073000000003</v>
      </c>
      <c r="J217" s="31">
        <v>0.85012010000000005</v>
      </c>
      <c r="K217" s="31">
        <v>2.6939299999999999E-2</v>
      </c>
      <c r="L217" s="31">
        <v>-1.36817E-2</v>
      </c>
      <c r="M217" s="31">
        <v>1.03175E-2</v>
      </c>
      <c r="N217" s="31">
        <v>2.6939299999999999E-2</v>
      </c>
      <c r="O217" s="31">
        <v>4.3561099999999998E-2</v>
      </c>
      <c r="P217" s="31">
        <v>6.7560400000000007E-2</v>
      </c>
      <c r="Q217" s="31">
        <v>52.474490000000003</v>
      </c>
      <c r="R217">
        <v>3.1696799999999997E-2</v>
      </c>
      <c r="S217" t="s">
        <v>20810</v>
      </c>
      <c r="T217">
        <v>1</v>
      </c>
    </row>
    <row r="218" spans="1:20" x14ac:dyDescent="0.25">
      <c r="A218" s="31" t="s">
        <v>94</v>
      </c>
      <c r="B218" s="31" t="s">
        <v>67</v>
      </c>
      <c r="C218" s="31" t="s">
        <v>4</v>
      </c>
      <c r="D218" s="31" t="s">
        <v>7</v>
      </c>
      <c r="E218" s="31" t="s">
        <v>24</v>
      </c>
      <c r="F218" s="31" t="s">
        <v>52</v>
      </c>
      <c r="G218" s="31">
        <v>1</v>
      </c>
      <c r="H218" s="31">
        <v>54701</v>
      </c>
      <c r="I218" s="31">
        <v>0.73912721000000003</v>
      </c>
      <c r="J218" s="31">
        <v>0.76423949999999996</v>
      </c>
      <c r="K218" s="31">
        <v>2.5112300000000001E-2</v>
      </c>
      <c r="L218" s="31">
        <v>1.1918399999999999E-2</v>
      </c>
      <c r="M218" s="31">
        <v>1.9713499999999998E-2</v>
      </c>
      <c r="N218" s="31">
        <v>2.5112300000000001E-2</v>
      </c>
      <c r="O218" s="31">
        <v>3.0511199999999999E-2</v>
      </c>
      <c r="P218" s="31">
        <v>3.8306300000000001E-2</v>
      </c>
      <c r="Q218" s="31">
        <v>53.552700000000002</v>
      </c>
      <c r="R218">
        <v>1.02953E-2</v>
      </c>
      <c r="S218" t="s">
        <v>20810</v>
      </c>
      <c r="T218">
        <v>1</v>
      </c>
    </row>
    <row r="219" spans="1:20" x14ac:dyDescent="0.25">
      <c r="A219" s="31" t="s">
        <v>95</v>
      </c>
      <c r="B219" s="31" t="s">
        <v>67</v>
      </c>
      <c r="C219" s="31" t="s">
        <v>4</v>
      </c>
      <c r="D219" s="31" t="s">
        <v>7</v>
      </c>
      <c r="E219" s="31" t="s">
        <v>24</v>
      </c>
      <c r="F219" s="31" t="s">
        <v>52</v>
      </c>
      <c r="G219" s="31">
        <v>2</v>
      </c>
      <c r="H219" s="31">
        <v>54701</v>
      </c>
      <c r="I219" s="31">
        <v>0.71710123000000003</v>
      </c>
      <c r="J219" s="31">
        <v>0.73018470000000002</v>
      </c>
      <c r="K219" s="31">
        <v>1.30835E-2</v>
      </c>
      <c r="L219" s="31">
        <v>1.2400000000000001E-4</v>
      </c>
      <c r="M219" s="31">
        <v>7.7806000000000004E-3</v>
      </c>
      <c r="N219" s="31">
        <v>1.30835E-2</v>
      </c>
      <c r="O219" s="31">
        <v>1.8386400000000001E-2</v>
      </c>
      <c r="P219" s="31">
        <v>2.60431E-2</v>
      </c>
      <c r="Q219" s="31">
        <v>53.426990000000004</v>
      </c>
      <c r="R219">
        <v>1.0112400000000001E-2</v>
      </c>
      <c r="S219" t="s">
        <v>20810</v>
      </c>
      <c r="T219">
        <v>1</v>
      </c>
    </row>
    <row r="220" spans="1:20" x14ac:dyDescent="0.25">
      <c r="A220" s="31" t="s">
        <v>96</v>
      </c>
      <c r="B220" s="31" t="s">
        <v>67</v>
      </c>
      <c r="C220" s="31" t="s">
        <v>4</v>
      </c>
      <c r="D220" s="31" t="s">
        <v>7</v>
      </c>
      <c r="E220" s="31" t="s">
        <v>24</v>
      </c>
      <c r="F220" s="31" t="s">
        <v>52</v>
      </c>
      <c r="G220" s="31">
        <v>3</v>
      </c>
      <c r="H220" s="31">
        <v>54701</v>
      </c>
      <c r="I220" s="31">
        <v>0.72429147000000005</v>
      </c>
      <c r="J220" s="31">
        <v>0.71651750000000003</v>
      </c>
      <c r="K220" s="31">
        <v>-7.7739999999999997E-3</v>
      </c>
      <c r="L220" s="31">
        <v>-2.0637800000000001E-2</v>
      </c>
      <c r="M220" s="31">
        <v>-1.3037699999999999E-2</v>
      </c>
      <c r="N220" s="31">
        <v>-7.7739999999999997E-3</v>
      </c>
      <c r="O220" s="31">
        <v>-2.5102000000000002E-3</v>
      </c>
      <c r="P220" s="31">
        <v>5.0898000000000002E-3</v>
      </c>
      <c r="Q220" s="31">
        <v>53.620310000000003</v>
      </c>
      <c r="R220">
        <v>1.00377E-2</v>
      </c>
      <c r="S220" t="s">
        <v>20810</v>
      </c>
      <c r="T220">
        <v>1</v>
      </c>
    </row>
    <row r="221" spans="1:20" x14ac:dyDescent="0.25">
      <c r="A221" s="31" t="s">
        <v>97</v>
      </c>
      <c r="B221" s="31" t="s">
        <v>67</v>
      </c>
      <c r="C221" s="31" t="s">
        <v>4</v>
      </c>
      <c r="D221" s="31" t="s">
        <v>7</v>
      </c>
      <c r="E221" s="31" t="s">
        <v>24</v>
      </c>
      <c r="F221" s="31" t="s">
        <v>52</v>
      </c>
      <c r="G221" s="31">
        <v>4</v>
      </c>
      <c r="H221" s="31">
        <v>54701</v>
      </c>
      <c r="I221" s="31">
        <v>0.78204034</v>
      </c>
      <c r="J221" s="31">
        <v>0.75601560000000001</v>
      </c>
      <c r="K221" s="31">
        <v>-2.6024700000000001E-2</v>
      </c>
      <c r="L221" s="31">
        <v>-3.9770899999999998E-2</v>
      </c>
      <c r="M221" s="31">
        <v>-3.16496E-2</v>
      </c>
      <c r="N221" s="31">
        <v>-2.6024700000000001E-2</v>
      </c>
      <c r="O221" s="31">
        <v>-2.0399899999999999E-2</v>
      </c>
      <c r="P221" s="31">
        <v>-1.2278600000000001E-2</v>
      </c>
      <c r="Q221" s="31">
        <v>53.660130000000002</v>
      </c>
      <c r="R221">
        <v>1.07262E-2</v>
      </c>
      <c r="S221" t="s">
        <v>20810</v>
      </c>
      <c r="T221">
        <v>1</v>
      </c>
    </row>
    <row r="222" spans="1:20" x14ac:dyDescent="0.25">
      <c r="A222" s="31" t="s">
        <v>98</v>
      </c>
      <c r="B222" s="31" t="s">
        <v>67</v>
      </c>
      <c r="C222" s="31" t="s">
        <v>4</v>
      </c>
      <c r="D222" s="31" t="s">
        <v>7</v>
      </c>
      <c r="E222" s="31" t="s">
        <v>24</v>
      </c>
      <c r="F222" s="31" t="s">
        <v>52</v>
      </c>
      <c r="G222" s="31">
        <v>5</v>
      </c>
      <c r="H222" s="31">
        <v>54701</v>
      </c>
      <c r="I222" s="31">
        <v>0.93412631999999995</v>
      </c>
      <c r="J222" s="31">
        <v>0.87161549999999999</v>
      </c>
      <c r="K222" s="31">
        <v>-6.2510800000000005E-2</v>
      </c>
      <c r="L222" s="31">
        <v>-7.8204599999999999E-2</v>
      </c>
      <c r="M222" s="31">
        <v>-6.8932599999999997E-2</v>
      </c>
      <c r="N222" s="31">
        <v>-6.2510800000000005E-2</v>
      </c>
      <c r="O222" s="31">
        <v>-5.6089E-2</v>
      </c>
      <c r="P222" s="31">
        <v>-4.6816900000000002E-2</v>
      </c>
      <c r="Q222" s="31">
        <v>53.588270000000001</v>
      </c>
      <c r="R222">
        <v>1.2246E-2</v>
      </c>
      <c r="S222" t="s">
        <v>20810</v>
      </c>
      <c r="T222">
        <v>1</v>
      </c>
    </row>
    <row r="223" spans="1:20" x14ac:dyDescent="0.25">
      <c r="A223" s="31" t="s">
        <v>99</v>
      </c>
      <c r="B223" s="31" t="s">
        <v>67</v>
      </c>
      <c r="C223" s="31" t="s">
        <v>4</v>
      </c>
      <c r="D223" s="31" t="s">
        <v>7</v>
      </c>
      <c r="E223" s="31" t="s">
        <v>24</v>
      </c>
      <c r="F223" s="31" t="s">
        <v>52</v>
      </c>
      <c r="G223" s="31">
        <v>6</v>
      </c>
      <c r="H223" s="31">
        <v>54701</v>
      </c>
      <c r="I223" s="31">
        <v>1.2026509999999999</v>
      </c>
      <c r="J223" s="31">
        <v>1.1053599999999999</v>
      </c>
      <c r="K223" s="31">
        <v>-9.7291000000000002E-2</v>
      </c>
      <c r="L223" s="31">
        <v>-0.11714330000000001</v>
      </c>
      <c r="M223" s="31">
        <v>-0.10541440000000001</v>
      </c>
      <c r="N223" s="31">
        <v>-9.7291000000000002E-2</v>
      </c>
      <c r="O223" s="31">
        <v>-8.9167499999999997E-2</v>
      </c>
      <c r="P223" s="31">
        <v>-7.7438599999999996E-2</v>
      </c>
      <c r="Q223" s="31">
        <v>53.793030000000002</v>
      </c>
      <c r="R223">
        <v>1.54909E-2</v>
      </c>
      <c r="S223" t="s">
        <v>20810</v>
      </c>
      <c r="T223">
        <v>1</v>
      </c>
    </row>
    <row r="224" spans="1:20" x14ac:dyDescent="0.25">
      <c r="A224" s="31" t="s">
        <v>100</v>
      </c>
      <c r="B224" s="31" t="s">
        <v>67</v>
      </c>
      <c r="C224" s="31" t="s">
        <v>4</v>
      </c>
      <c r="D224" s="31" t="s">
        <v>7</v>
      </c>
      <c r="E224" s="31" t="s">
        <v>24</v>
      </c>
      <c r="F224" s="31" t="s">
        <v>52</v>
      </c>
      <c r="G224" s="31">
        <v>7</v>
      </c>
      <c r="H224" s="31">
        <v>54701</v>
      </c>
      <c r="I224" s="31">
        <v>1.3646948000000001</v>
      </c>
      <c r="J224" s="31">
        <v>1.2311570000000001</v>
      </c>
      <c r="K224" s="31">
        <v>-0.13353760000000001</v>
      </c>
      <c r="L224" s="31">
        <v>-0.1534259</v>
      </c>
      <c r="M224" s="31">
        <v>-0.14167569999999999</v>
      </c>
      <c r="N224" s="31">
        <v>-0.13353760000000001</v>
      </c>
      <c r="O224" s="31">
        <v>-0.1253995</v>
      </c>
      <c r="P224" s="31">
        <v>-0.11364929999999999</v>
      </c>
      <c r="Q224" s="31">
        <v>54.079749999999997</v>
      </c>
      <c r="R224">
        <v>1.55189E-2</v>
      </c>
      <c r="S224" t="s">
        <v>20810</v>
      </c>
      <c r="T224">
        <v>1</v>
      </c>
    </row>
    <row r="225" spans="1:20" x14ac:dyDescent="0.25">
      <c r="A225" s="31" t="s">
        <v>101</v>
      </c>
      <c r="B225" s="31" t="s">
        <v>67</v>
      </c>
      <c r="C225" s="31" t="s">
        <v>4</v>
      </c>
      <c r="D225" s="31" t="s">
        <v>7</v>
      </c>
      <c r="E225" s="31" t="s">
        <v>24</v>
      </c>
      <c r="F225" s="31" t="s">
        <v>52</v>
      </c>
      <c r="G225" s="31">
        <v>8</v>
      </c>
      <c r="H225" s="31">
        <v>54701</v>
      </c>
      <c r="I225" s="31">
        <v>1.390676</v>
      </c>
      <c r="J225" s="31">
        <v>1.187168</v>
      </c>
      <c r="K225" s="31">
        <v>-0.20350850000000001</v>
      </c>
      <c r="L225" s="31">
        <v>-0.22427820000000001</v>
      </c>
      <c r="M225" s="31">
        <v>-0.21200730000000001</v>
      </c>
      <c r="N225" s="31">
        <v>-0.20350850000000001</v>
      </c>
      <c r="O225" s="31">
        <v>-0.19500960000000001</v>
      </c>
      <c r="P225" s="31">
        <v>-0.1827387</v>
      </c>
      <c r="Q225" s="31">
        <v>54.511310000000002</v>
      </c>
      <c r="R225">
        <v>1.62068E-2</v>
      </c>
      <c r="S225" t="s">
        <v>20810</v>
      </c>
      <c r="T225">
        <v>1</v>
      </c>
    </row>
    <row r="226" spans="1:20" x14ac:dyDescent="0.25">
      <c r="A226" s="31" t="s">
        <v>102</v>
      </c>
      <c r="B226" s="31" t="s">
        <v>67</v>
      </c>
      <c r="C226" s="31" t="s">
        <v>4</v>
      </c>
      <c r="D226" s="31" t="s">
        <v>7</v>
      </c>
      <c r="E226" s="31" t="s">
        <v>24</v>
      </c>
      <c r="F226" s="31" t="s">
        <v>52</v>
      </c>
      <c r="G226" s="31">
        <v>9</v>
      </c>
      <c r="H226" s="31">
        <v>54701</v>
      </c>
      <c r="I226" s="31">
        <v>1.3747985</v>
      </c>
      <c r="J226" s="31">
        <v>1.1915039999999999</v>
      </c>
      <c r="K226" s="31">
        <v>-0.18329419999999999</v>
      </c>
      <c r="L226" s="31">
        <v>-0.2040467</v>
      </c>
      <c r="M226" s="31">
        <v>-0.19178600000000001</v>
      </c>
      <c r="N226" s="31">
        <v>-0.18329419999999999</v>
      </c>
      <c r="O226" s="31">
        <v>-0.1748025</v>
      </c>
      <c r="P226" s="31">
        <v>-0.16254179999999999</v>
      </c>
      <c r="Q226" s="31">
        <v>54.88984</v>
      </c>
      <c r="R226">
        <v>1.6193200000000001E-2</v>
      </c>
      <c r="S226" t="s">
        <v>20810</v>
      </c>
      <c r="T226">
        <v>1</v>
      </c>
    </row>
    <row r="227" spans="1:20" x14ac:dyDescent="0.25">
      <c r="A227" s="31" t="s">
        <v>103</v>
      </c>
      <c r="B227" s="31" t="s">
        <v>67</v>
      </c>
      <c r="C227" s="31" t="s">
        <v>4</v>
      </c>
      <c r="D227" s="31" t="s">
        <v>7</v>
      </c>
      <c r="E227" s="31" t="s">
        <v>24</v>
      </c>
      <c r="F227" s="31" t="s">
        <v>52</v>
      </c>
      <c r="G227" s="31">
        <v>10</v>
      </c>
      <c r="H227" s="31">
        <v>54701</v>
      </c>
      <c r="I227" s="31">
        <v>1.3272359</v>
      </c>
      <c r="J227" s="31">
        <v>1.1905429999999999</v>
      </c>
      <c r="K227" s="31">
        <v>-0.13669339999999999</v>
      </c>
      <c r="L227" s="31">
        <v>-0.1571495</v>
      </c>
      <c r="M227" s="31">
        <v>-0.1450639</v>
      </c>
      <c r="N227" s="31">
        <v>-0.13669339999999999</v>
      </c>
      <c r="O227" s="31">
        <v>-0.12832289999999999</v>
      </c>
      <c r="P227" s="31">
        <v>-0.1162372</v>
      </c>
      <c r="Q227" s="31">
        <v>55.16554</v>
      </c>
      <c r="R227">
        <v>1.5962E-2</v>
      </c>
      <c r="S227" t="s">
        <v>20810</v>
      </c>
      <c r="T227">
        <v>1</v>
      </c>
    </row>
    <row r="228" spans="1:20" x14ac:dyDescent="0.25">
      <c r="A228" s="31" t="s">
        <v>104</v>
      </c>
      <c r="B228" s="31" t="s">
        <v>67</v>
      </c>
      <c r="C228" s="31" t="s">
        <v>4</v>
      </c>
      <c r="D228" s="31" t="s">
        <v>7</v>
      </c>
      <c r="E228" s="31" t="s">
        <v>24</v>
      </c>
      <c r="F228" s="31" t="s">
        <v>52</v>
      </c>
      <c r="G228" s="31">
        <v>11</v>
      </c>
      <c r="H228" s="31">
        <v>54701</v>
      </c>
      <c r="I228" s="31">
        <v>1.2344823</v>
      </c>
      <c r="J228" s="31">
        <v>1.1755139999999999</v>
      </c>
      <c r="K228" s="31">
        <v>-5.8968300000000001E-2</v>
      </c>
      <c r="L228" s="31">
        <v>-7.8466599999999997E-2</v>
      </c>
      <c r="M228" s="31">
        <v>-6.6946800000000001E-2</v>
      </c>
      <c r="N228" s="31">
        <v>-5.8968300000000001E-2</v>
      </c>
      <c r="O228" s="31">
        <v>-5.0989699999999999E-2</v>
      </c>
      <c r="P228" s="31">
        <v>-3.9469999999999998E-2</v>
      </c>
      <c r="Q228" s="31">
        <v>56.078440000000001</v>
      </c>
      <c r="R228">
        <v>1.52146E-2</v>
      </c>
      <c r="S228" t="s">
        <v>20810</v>
      </c>
      <c r="T228">
        <v>1</v>
      </c>
    </row>
    <row r="229" spans="1:20" x14ac:dyDescent="0.25">
      <c r="A229" s="31" t="s">
        <v>105</v>
      </c>
      <c r="B229" s="31" t="s">
        <v>67</v>
      </c>
      <c r="C229" s="31" t="s">
        <v>4</v>
      </c>
      <c r="D229" s="31" t="s">
        <v>7</v>
      </c>
      <c r="E229" s="31" t="s">
        <v>24</v>
      </c>
      <c r="F229" s="31" t="s">
        <v>52</v>
      </c>
      <c r="G229" s="31">
        <v>12</v>
      </c>
      <c r="H229" s="31">
        <v>54701</v>
      </c>
      <c r="I229" s="31">
        <v>1.0855189999999999</v>
      </c>
      <c r="J229" s="31">
        <v>1.147824</v>
      </c>
      <c r="K229" s="31">
        <v>6.2305300000000001E-2</v>
      </c>
      <c r="L229" s="31">
        <v>4.44156E-2</v>
      </c>
      <c r="M229" s="31">
        <v>5.4984999999999999E-2</v>
      </c>
      <c r="N229" s="31">
        <v>6.2305300000000001E-2</v>
      </c>
      <c r="O229" s="31">
        <v>6.9625599999999996E-2</v>
      </c>
      <c r="P229" s="31">
        <v>8.0195000000000002E-2</v>
      </c>
      <c r="Q229" s="31">
        <v>57.39255</v>
      </c>
      <c r="R229">
        <v>1.39594E-2</v>
      </c>
      <c r="S229" t="s">
        <v>20810</v>
      </c>
      <c r="T229">
        <v>1</v>
      </c>
    </row>
    <row r="230" spans="1:20" x14ac:dyDescent="0.25">
      <c r="A230" s="31" t="s">
        <v>106</v>
      </c>
      <c r="B230" s="31" t="s">
        <v>67</v>
      </c>
      <c r="C230" s="31" t="s">
        <v>4</v>
      </c>
      <c r="D230" s="31" t="s">
        <v>7</v>
      </c>
      <c r="E230" s="31" t="s">
        <v>24</v>
      </c>
      <c r="F230" s="31" t="s">
        <v>52</v>
      </c>
      <c r="G230" s="31">
        <v>13</v>
      </c>
      <c r="H230" s="31">
        <v>54701</v>
      </c>
      <c r="I230" s="31">
        <v>0.99548431999999998</v>
      </c>
      <c r="J230" s="31">
        <v>1.1090439999999999</v>
      </c>
      <c r="K230" s="31">
        <v>0.1135594</v>
      </c>
      <c r="L230" s="31">
        <v>9.6689999999999998E-2</v>
      </c>
      <c r="M230" s="31">
        <v>0.1066566</v>
      </c>
      <c r="N230" s="31">
        <v>0.1135594</v>
      </c>
      <c r="O230" s="31">
        <v>0.12046220000000001</v>
      </c>
      <c r="P230" s="31">
        <v>0.13042880000000001</v>
      </c>
      <c r="Q230" s="31">
        <v>58.87247</v>
      </c>
      <c r="R230">
        <v>1.3163299999999999E-2</v>
      </c>
      <c r="S230" t="s">
        <v>20810</v>
      </c>
      <c r="T230">
        <v>1</v>
      </c>
    </row>
    <row r="231" spans="1:20" x14ac:dyDescent="0.25">
      <c r="A231" s="31" t="s">
        <v>107</v>
      </c>
      <c r="B231" s="31" t="s">
        <v>67</v>
      </c>
      <c r="C231" s="31" t="s">
        <v>4</v>
      </c>
      <c r="D231" s="31" t="s">
        <v>7</v>
      </c>
      <c r="E231" s="31" t="s">
        <v>24</v>
      </c>
      <c r="F231" s="31" t="s">
        <v>52</v>
      </c>
      <c r="G231" s="31">
        <v>14</v>
      </c>
      <c r="H231" s="31">
        <v>54701</v>
      </c>
      <c r="I231" s="31">
        <v>0.95502925000000005</v>
      </c>
      <c r="J231" s="31">
        <v>1.075075</v>
      </c>
      <c r="K231" s="31">
        <v>0.1200454</v>
      </c>
      <c r="L231" s="31">
        <v>0.10382230000000001</v>
      </c>
      <c r="M231" s="31">
        <v>0.11340699999999999</v>
      </c>
      <c r="N231" s="31">
        <v>0.1200454</v>
      </c>
      <c r="O231" s="31">
        <v>0.12668380000000001</v>
      </c>
      <c r="P231" s="31">
        <v>0.13626859999999999</v>
      </c>
      <c r="Q231" s="31">
        <v>60.367510000000003</v>
      </c>
      <c r="R231">
        <v>1.2659E-2</v>
      </c>
      <c r="S231" t="s">
        <v>20810</v>
      </c>
      <c r="T231">
        <v>1</v>
      </c>
    </row>
    <row r="232" spans="1:20" x14ac:dyDescent="0.25">
      <c r="A232" s="31" t="s">
        <v>108</v>
      </c>
      <c r="B232" s="31" t="s">
        <v>67</v>
      </c>
      <c r="C232" s="31" t="s">
        <v>4</v>
      </c>
      <c r="D232" s="31" t="s">
        <v>7</v>
      </c>
      <c r="E232" s="31" t="s">
        <v>24</v>
      </c>
      <c r="F232" s="31" t="s">
        <v>52</v>
      </c>
      <c r="G232" s="31">
        <v>15</v>
      </c>
      <c r="H232" s="31">
        <v>54701</v>
      </c>
      <c r="I232" s="31">
        <v>0.97520759999999995</v>
      </c>
      <c r="J232" s="31">
        <v>1.1135489999999999</v>
      </c>
      <c r="K232" s="31">
        <v>0.1383412</v>
      </c>
      <c r="L232" s="31">
        <v>0.1221554</v>
      </c>
      <c r="M232" s="31">
        <v>0.1317181</v>
      </c>
      <c r="N232" s="31">
        <v>0.1383412</v>
      </c>
      <c r="O232" s="31">
        <v>0.14496419999999999</v>
      </c>
      <c r="P232" s="31">
        <v>0.15452689999999999</v>
      </c>
      <c r="Q232" s="31">
        <v>60.758009999999999</v>
      </c>
      <c r="R232">
        <v>1.26298E-2</v>
      </c>
      <c r="S232" t="s">
        <v>20810</v>
      </c>
      <c r="T232">
        <v>1</v>
      </c>
    </row>
    <row r="233" spans="1:20" x14ac:dyDescent="0.25">
      <c r="A233" s="31" t="s">
        <v>109</v>
      </c>
      <c r="B233" s="31" t="s">
        <v>67</v>
      </c>
      <c r="C233" s="31" t="s">
        <v>4</v>
      </c>
      <c r="D233" s="31" t="s">
        <v>7</v>
      </c>
      <c r="E233" s="31" t="s">
        <v>24</v>
      </c>
      <c r="F233" s="31" t="s">
        <v>52</v>
      </c>
      <c r="G233" s="31">
        <v>16</v>
      </c>
      <c r="H233" s="31">
        <v>54701</v>
      </c>
      <c r="I233" s="31">
        <v>1.1356701</v>
      </c>
      <c r="J233" s="31">
        <v>1.255714</v>
      </c>
      <c r="K233" s="31">
        <v>0.1200436</v>
      </c>
      <c r="L233" s="31">
        <v>0.10226590000000001</v>
      </c>
      <c r="M233" s="31">
        <v>0.1127691</v>
      </c>
      <c r="N233" s="31">
        <v>0.1200436</v>
      </c>
      <c r="O233" s="31">
        <v>0.12731809999999999</v>
      </c>
      <c r="P233" s="31">
        <v>0.1378212</v>
      </c>
      <c r="Q233" s="31">
        <v>60.326120000000003</v>
      </c>
      <c r="R233">
        <v>1.3872000000000001E-2</v>
      </c>
      <c r="S233" t="s">
        <v>20810</v>
      </c>
      <c r="T233">
        <v>1</v>
      </c>
    </row>
    <row r="234" spans="1:20" x14ac:dyDescent="0.25">
      <c r="A234" s="31" t="s">
        <v>110</v>
      </c>
      <c r="B234" s="31" t="s">
        <v>67</v>
      </c>
      <c r="C234" s="31" t="s">
        <v>4</v>
      </c>
      <c r="D234" s="31" t="s">
        <v>7</v>
      </c>
      <c r="E234" s="31" t="s">
        <v>24</v>
      </c>
      <c r="F234" s="31" t="s">
        <v>52</v>
      </c>
      <c r="G234" s="31">
        <v>17</v>
      </c>
      <c r="H234" s="31">
        <v>54701</v>
      </c>
      <c r="I234" s="31">
        <v>1.4937800000000001</v>
      </c>
      <c r="J234" s="31">
        <v>1.5851759999999999</v>
      </c>
      <c r="K234" s="31">
        <v>9.1395500000000005E-2</v>
      </c>
      <c r="L234" s="31">
        <v>7.1335899999999994E-2</v>
      </c>
      <c r="M234" s="31">
        <v>8.3187200000000003E-2</v>
      </c>
      <c r="N234" s="31">
        <v>9.1395500000000005E-2</v>
      </c>
      <c r="O234" s="31">
        <v>9.9603700000000003E-2</v>
      </c>
      <c r="P234" s="31">
        <v>0.1114551</v>
      </c>
      <c r="Q234" s="31">
        <v>59.247019999999999</v>
      </c>
      <c r="R234">
        <v>1.5652599999999999E-2</v>
      </c>
      <c r="S234" t="s">
        <v>20810</v>
      </c>
      <c r="T234">
        <v>1</v>
      </c>
    </row>
    <row r="235" spans="1:20" x14ac:dyDescent="0.25">
      <c r="A235" s="31" t="s">
        <v>111</v>
      </c>
      <c r="B235" s="31" t="s">
        <v>67</v>
      </c>
      <c r="C235" s="31" t="s">
        <v>4</v>
      </c>
      <c r="D235" s="31" t="s">
        <v>7</v>
      </c>
      <c r="E235" s="31" t="s">
        <v>24</v>
      </c>
      <c r="F235" s="31" t="s">
        <v>52</v>
      </c>
      <c r="G235" s="31">
        <v>18</v>
      </c>
      <c r="H235" s="31">
        <v>54701</v>
      </c>
      <c r="I235" s="31">
        <v>1.6770411000000001</v>
      </c>
      <c r="J235" s="31">
        <v>1.714261</v>
      </c>
      <c r="K235" s="31">
        <v>3.7219700000000001E-2</v>
      </c>
      <c r="L235" s="31">
        <v>1.5246900000000001E-2</v>
      </c>
      <c r="M235" s="31">
        <v>2.82286E-2</v>
      </c>
      <c r="N235" s="31">
        <v>3.7219700000000001E-2</v>
      </c>
      <c r="O235" s="31">
        <v>4.6210800000000003E-2</v>
      </c>
      <c r="P235" s="31">
        <v>5.9192599999999998E-2</v>
      </c>
      <c r="Q235" s="31">
        <v>58.217730000000003</v>
      </c>
      <c r="R235">
        <v>1.7145500000000001E-2</v>
      </c>
      <c r="S235" t="s">
        <v>20810</v>
      </c>
      <c r="T235">
        <v>1</v>
      </c>
    </row>
    <row r="236" spans="1:20" x14ac:dyDescent="0.25">
      <c r="A236" s="31" t="s">
        <v>112</v>
      </c>
      <c r="B236" s="31" t="s">
        <v>67</v>
      </c>
      <c r="C236" s="31" t="s">
        <v>4</v>
      </c>
      <c r="D236" s="31" t="s">
        <v>7</v>
      </c>
      <c r="E236" s="31" t="s">
        <v>24</v>
      </c>
      <c r="F236" s="31" t="s">
        <v>52</v>
      </c>
      <c r="G236" s="31">
        <v>19</v>
      </c>
      <c r="H236" s="31">
        <v>54701</v>
      </c>
      <c r="I236" s="31">
        <v>1.6391541000000001</v>
      </c>
      <c r="J236" s="31">
        <v>1.682126</v>
      </c>
      <c r="K236" s="31">
        <v>4.2972200000000002E-2</v>
      </c>
      <c r="L236" s="31">
        <v>2.05106E-2</v>
      </c>
      <c r="M236" s="31">
        <v>3.3781100000000001E-2</v>
      </c>
      <c r="N236" s="31">
        <v>4.2972200000000002E-2</v>
      </c>
      <c r="O236" s="31">
        <v>5.2163300000000003E-2</v>
      </c>
      <c r="P236" s="31">
        <v>6.54338E-2</v>
      </c>
      <c r="Q236" s="31">
        <v>57.715049999999998</v>
      </c>
      <c r="R236">
        <v>1.7526900000000002E-2</v>
      </c>
      <c r="S236" t="s">
        <v>20810</v>
      </c>
      <c r="T236">
        <v>1</v>
      </c>
    </row>
    <row r="237" spans="1:20" x14ac:dyDescent="0.25">
      <c r="A237" s="31" t="s">
        <v>113</v>
      </c>
      <c r="B237" s="31" t="s">
        <v>67</v>
      </c>
      <c r="C237" s="31" t="s">
        <v>4</v>
      </c>
      <c r="D237" s="31" t="s">
        <v>7</v>
      </c>
      <c r="E237" s="31" t="s">
        <v>24</v>
      </c>
      <c r="F237" s="31" t="s">
        <v>52</v>
      </c>
      <c r="G237" s="31">
        <v>20</v>
      </c>
      <c r="H237" s="31">
        <v>54701</v>
      </c>
      <c r="I237" s="31">
        <v>1.5304188000000001</v>
      </c>
      <c r="J237" s="31">
        <v>1.6003970000000001</v>
      </c>
      <c r="K237" s="31">
        <v>6.9978299999999993E-2</v>
      </c>
      <c r="L237" s="31">
        <v>4.90576E-2</v>
      </c>
      <c r="M237" s="31">
        <v>6.1417699999999999E-2</v>
      </c>
      <c r="N237" s="31">
        <v>6.9978299999999993E-2</v>
      </c>
      <c r="O237" s="31">
        <v>7.8538899999999995E-2</v>
      </c>
      <c r="P237" s="31">
        <v>9.0899099999999997E-2</v>
      </c>
      <c r="Q237" s="31">
        <v>57.019010000000002</v>
      </c>
      <c r="R237">
        <v>1.6324499999999999E-2</v>
      </c>
      <c r="S237" t="s">
        <v>20810</v>
      </c>
      <c r="T237">
        <v>1</v>
      </c>
    </row>
    <row r="238" spans="1:20" x14ac:dyDescent="0.25">
      <c r="A238" s="31" t="s">
        <v>114</v>
      </c>
      <c r="B238" s="31" t="s">
        <v>67</v>
      </c>
      <c r="C238" s="31" t="s">
        <v>4</v>
      </c>
      <c r="D238" s="31" t="s">
        <v>7</v>
      </c>
      <c r="E238" s="31" t="s">
        <v>24</v>
      </c>
      <c r="F238" s="31" t="s">
        <v>52</v>
      </c>
      <c r="G238" s="31">
        <v>21</v>
      </c>
      <c r="H238" s="31">
        <v>54701</v>
      </c>
      <c r="I238" s="31">
        <v>1.3743979</v>
      </c>
      <c r="J238" s="31">
        <v>1.441608</v>
      </c>
      <c r="K238" s="31">
        <v>6.7210000000000006E-2</v>
      </c>
      <c r="L238" s="31">
        <v>4.7580799999999999E-2</v>
      </c>
      <c r="M238" s="31">
        <v>5.9177899999999999E-2</v>
      </c>
      <c r="N238" s="31">
        <v>6.7210000000000006E-2</v>
      </c>
      <c r="O238" s="31">
        <v>7.5242199999999995E-2</v>
      </c>
      <c r="P238" s="31">
        <v>8.6839299999999994E-2</v>
      </c>
      <c r="Q238" s="31">
        <v>56.795830000000002</v>
      </c>
      <c r="R238">
        <v>1.53168E-2</v>
      </c>
      <c r="S238" t="s">
        <v>20810</v>
      </c>
      <c r="T238">
        <v>1</v>
      </c>
    </row>
    <row r="239" spans="1:20" x14ac:dyDescent="0.25">
      <c r="A239" s="31" t="s">
        <v>115</v>
      </c>
      <c r="B239" s="31" t="s">
        <v>67</v>
      </c>
      <c r="C239" s="31" t="s">
        <v>4</v>
      </c>
      <c r="D239" s="31" t="s">
        <v>7</v>
      </c>
      <c r="E239" s="31" t="s">
        <v>24</v>
      </c>
      <c r="F239" s="31" t="s">
        <v>52</v>
      </c>
      <c r="G239" s="31">
        <v>22</v>
      </c>
      <c r="H239" s="31">
        <v>54701</v>
      </c>
      <c r="I239" s="31">
        <v>1.1557735</v>
      </c>
      <c r="J239" s="31">
        <v>1.1990270000000001</v>
      </c>
      <c r="K239" s="31">
        <v>4.3253899999999998E-2</v>
      </c>
      <c r="L239" s="31">
        <v>2.5216800000000001E-2</v>
      </c>
      <c r="M239" s="31">
        <v>3.5873299999999997E-2</v>
      </c>
      <c r="N239" s="31">
        <v>4.3253899999999998E-2</v>
      </c>
      <c r="O239" s="31">
        <v>5.0634600000000002E-2</v>
      </c>
      <c r="P239" s="31">
        <v>6.1290999999999998E-2</v>
      </c>
      <c r="Q239" s="31">
        <v>56.703069999999997</v>
      </c>
      <c r="R239">
        <v>1.4074400000000001E-2</v>
      </c>
      <c r="S239" t="s">
        <v>20810</v>
      </c>
      <c r="T239">
        <v>1</v>
      </c>
    </row>
    <row r="240" spans="1:20" x14ac:dyDescent="0.25">
      <c r="A240" s="31" t="s">
        <v>116</v>
      </c>
      <c r="B240" s="31" t="s">
        <v>67</v>
      </c>
      <c r="C240" s="31" t="s">
        <v>4</v>
      </c>
      <c r="D240" s="31" t="s">
        <v>7</v>
      </c>
      <c r="E240" s="31" t="s">
        <v>24</v>
      </c>
      <c r="F240" s="31" t="s">
        <v>52</v>
      </c>
      <c r="G240" s="31">
        <v>23</v>
      </c>
      <c r="H240" s="31">
        <v>54701</v>
      </c>
      <c r="I240" s="31">
        <v>0.92675129999999994</v>
      </c>
      <c r="J240" s="31">
        <v>0.97686399999999995</v>
      </c>
      <c r="K240" s="31">
        <v>5.0112700000000003E-2</v>
      </c>
      <c r="L240" s="31">
        <v>3.4585699999999997E-2</v>
      </c>
      <c r="M240" s="31">
        <v>4.3759199999999998E-2</v>
      </c>
      <c r="N240" s="31">
        <v>5.0112700000000003E-2</v>
      </c>
      <c r="O240" s="31">
        <v>5.6466299999999997E-2</v>
      </c>
      <c r="P240" s="31">
        <v>6.5639699999999995E-2</v>
      </c>
      <c r="Q240" s="31">
        <v>56.481549999999999</v>
      </c>
      <c r="R240">
        <v>1.2115799999999999E-2</v>
      </c>
      <c r="S240" t="s">
        <v>20810</v>
      </c>
      <c r="T240">
        <v>1</v>
      </c>
    </row>
    <row r="241" spans="1:20" x14ac:dyDescent="0.25">
      <c r="A241" s="31" t="s">
        <v>117</v>
      </c>
      <c r="B241" s="31" t="s">
        <v>67</v>
      </c>
      <c r="C241" s="31" t="s">
        <v>4</v>
      </c>
      <c r="D241" s="31" t="s">
        <v>7</v>
      </c>
      <c r="E241" s="31" t="s">
        <v>24</v>
      </c>
      <c r="F241" s="31" t="s">
        <v>52</v>
      </c>
      <c r="G241" s="31">
        <v>24</v>
      </c>
      <c r="H241" s="31">
        <v>54701</v>
      </c>
      <c r="I241" s="31">
        <v>0.80263594000000005</v>
      </c>
      <c r="J241" s="31">
        <v>0.83896360000000003</v>
      </c>
      <c r="K241" s="31">
        <v>3.6327699999999997E-2</v>
      </c>
      <c r="L241" s="31">
        <v>2.19519E-2</v>
      </c>
      <c r="M241" s="31">
        <v>3.0445199999999999E-2</v>
      </c>
      <c r="N241" s="31">
        <v>3.6327699999999997E-2</v>
      </c>
      <c r="O241" s="31">
        <v>4.22101E-2</v>
      </c>
      <c r="P241" s="31">
        <v>5.0703400000000003E-2</v>
      </c>
      <c r="Q241" s="31">
        <v>56.087130000000002</v>
      </c>
      <c r="R241">
        <v>1.12175E-2</v>
      </c>
      <c r="S241" t="s">
        <v>20810</v>
      </c>
      <c r="T241">
        <v>1</v>
      </c>
    </row>
    <row r="242" spans="1:20" x14ac:dyDescent="0.25">
      <c r="A242" s="31" t="s">
        <v>670</v>
      </c>
      <c r="B242" s="31" t="s">
        <v>67</v>
      </c>
      <c r="C242" s="31" t="s">
        <v>4</v>
      </c>
      <c r="D242" s="31" t="s">
        <v>8</v>
      </c>
      <c r="E242" s="31" t="s">
        <v>24</v>
      </c>
      <c r="F242" s="31" t="s">
        <v>52</v>
      </c>
      <c r="G242" s="31">
        <v>1</v>
      </c>
      <c r="H242" s="31">
        <v>19474</v>
      </c>
      <c r="I242" s="31">
        <v>0.68302191000000001</v>
      </c>
      <c r="J242" s="31">
        <v>0.70325150000000003</v>
      </c>
      <c r="K242" s="31">
        <v>2.02296E-2</v>
      </c>
      <c r="L242" s="31">
        <v>6.2072999999999998E-3</v>
      </c>
      <c r="M242" s="31">
        <v>1.4491800000000001E-2</v>
      </c>
      <c r="N242" s="31">
        <v>2.02296E-2</v>
      </c>
      <c r="O242" s="31">
        <v>2.5967400000000002E-2</v>
      </c>
      <c r="P242" s="31">
        <v>3.4251900000000002E-2</v>
      </c>
      <c r="Q242" s="31">
        <v>54.985100000000003</v>
      </c>
      <c r="R242">
        <v>1.09417E-2</v>
      </c>
      <c r="S242" t="s">
        <v>20810</v>
      </c>
      <c r="T242">
        <v>1</v>
      </c>
    </row>
    <row r="243" spans="1:20" x14ac:dyDescent="0.25">
      <c r="A243" s="31" t="s">
        <v>671</v>
      </c>
      <c r="B243" s="31" t="s">
        <v>67</v>
      </c>
      <c r="C243" s="31" t="s">
        <v>4</v>
      </c>
      <c r="D243" s="31" t="s">
        <v>8</v>
      </c>
      <c r="E243" s="31" t="s">
        <v>24</v>
      </c>
      <c r="F243" s="31" t="s">
        <v>52</v>
      </c>
      <c r="G243" s="31">
        <v>2</v>
      </c>
      <c r="H243" s="31">
        <v>19474</v>
      </c>
      <c r="I243" s="31">
        <v>0.65110652999999996</v>
      </c>
      <c r="J243" s="31">
        <v>0.65238459999999998</v>
      </c>
      <c r="K243" s="31">
        <v>1.2780000000000001E-3</v>
      </c>
      <c r="L243" s="31">
        <v>-1.2088099999999999E-2</v>
      </c>
      <c r="M243" s="31">
        <v>-4.1913000000000002E-3</v>
      </c>
      <c r="N243" s="31">
        <v>1.2780000000000001E-3</v>
      </c>
      <c r="O243" s="31">
        <v>6.7473999999999998E-3</v>
      </c>
      <c r="P243" s="31">
        <v>1.46442E-2</v>
      </c>
      <c r="Q243" s="31">
        <v>54.199829999999999</v>
      </c>
      <c r="R243">
        <v>1.04297E-2</v>
      </c>
      <c r="S243" t="s">
        <v>20810</v>
      </c>
      <c r="T243">
        <v>1</v>
      </c>
    </row>
    <row r="244" spans="1:20" x14ac:dyDescent="0.25">
      <c r="A244" s="31" t="s">
        <v>672</v>
      </c>
      <c r="B244" s="31" t="s">
        <v>67</v>
      </c>
      <c r="C244" s="31" t="s">
        <v>4</v>
      </c>
      <c r="D244" s="31" t="s">
        <v>8</v>
      </c>
      <c r="E244" s="31" t="s">
        <v>24</v>
      </c>
      <c r="F244" s="31" t="s">
        <v>52</v>
      </c>
      <c r="G244" s="31">
        <v>3</v>
      </c>
      <c r="H244" s="31">
        <v>19474</v>
      </c>
      <c r="I244" s="31">
        <v>0.64869412999999998</v>
      </c>
      <c r="J244" s="31">
        <v>0.63309409999999999</v>
      </c>
      <c r="K244" s="31">
        <v>-1.5599999999999999E-2</v>
      </c>
      <c r="L244" s="31">
        <v>-2.8926E-2</v>
      </c>
      <c r="M244" s="31">
        <v>-2.1052899999999999E-2</v>
      </c>
      <c r="N244" s="31">
        <v>-1.5599999999999999E-2</v>
      </c>
      <c r="O244" s="31">
        <v>-1.0147099999999999E-2</v>
      </c>
      <c r="P244" s="31">
        <v>-2.274E-3</v>
      </c>
      <c r="Q244" s="31">
        <v>54.750639999999997</v>
      </c>
      <c r="R244">
        <v>1.0398299999999999E-2</v>
      </c>
      <c r="S244" t="s">
        <v>20810</v>
      </c>
      <c r="T244">
        <v>1</v>
      </c>
    </row>
    <row r="245" spans="1:20" x14ac:dyDescent="0.25">
      <c r="A245" s="31" t="s">
        <v>673</v>
      </c>
      <c r="B245" s="31" t="s">
        <v>67</v>
      </c>
      <c r="C245" s="31" t="s">
        <v>4</v>
      </c>
      <c r="D245" s="31" t="s">
        <v>8</v>
      </c>
      <c r="E245" s="31" t="s">
        <v>24</v>
      </c>
      <c r="F245" s="31" t="s">
        <v>52</v>
      </c>
      <c r="G245" s="31">
        <v>4</v>
      </c>
      <c r="H245" s="31">
        <v>19474</v>
      </c>
      <c r="I245" s="31">
        <v>0.67134713000000001</v>
      </c>
      <c r="J245" s="31">
        <v>0.6532114</v>
      </c>
      <c r="K245" s="31">
        <v>-1.8135700000000001E-2</v>
      </c>
      <c r="L245" s="31">
        <v>-3.1871400000000001E-2</v>
      </c>
      <c r="M245" s="31">
        <v>-2.3756200000000002E-2</v>
      </c>
      <c r="N245" s="31">
        <v>-1.8135700000000001E-2</v>
      </c>
      <c r="O245" s="31">
        <v>-1.2515200000000001E-2</v>
      </c>
      <c r="P245" s="31">
        <v>-4.4000000000000003E-3</v>
      </c>
      <c r="Q245" s="31">
        <v>55.213970000000003</v>
      </c>
      <c r="R245">
        <v>1.0718E-2</v>
      </c>
      <c r="S245" t="s">
        <v>20810</v>
      </c>
      <c r="T245">
        <v>1</v>
      </c>
    </row>
    <row r="246" spans="1:20" x14ac:dyDescent="0.25">
      <c r="A246" s="31" t="s">
        <v>674</v>
      </c>
      <c r="B246" s="31" t="s">
        <v>67</v>
      </c>
      <c r="C246" s="31" t="s">
        <v>4</v>
      </c>
      <c r="D246" s="31" t="s">
        <v>8</v>
      </c>
      <c r="E246" s="31" t="s">
        <v>24</v>
      </c>
      <c r="F246" s="31" t="s">
        <v>52</v>
      </c>
      <c r="G246" s="31">
        <v>5</v>
      </c>
      <c r="H246" s="31">
        <v>19474</v>
      </c>
      <c r="I246" s="31">
        <v>0.77681526000000001</v>
      </c>
      <c r="J246" s="31">
        <v>0.72670979999999996</v>
      </c>
      <c r="K246" s="31">
        <v>-5.0105499999999997E-2</v>
      </c>
      <c r="L246" s="31">
        <v>-6.5974599999999994E-2</v>
      </c>
      <c r="M246" s="31">
        <v>-5.6598999999999997E-2</v>
      </c>
      <c r="N246" s="31">
        <v>-5.0105499999999997E-2</v>
      </c>
      <c r="O246" s="31">
        <v>-4.3611900000000002E-2</v>
      </c>
      <c r="P246" s="31">
        <v>-3.4236299999999997E-2</v>
      </c>
      <c r="Q246" s="31">
        <v>56.201419999999999</v>
      </c>
      <c r="R246">
        <v>1.2382799999999999E-2</v>
      </c>
      <c r="S246" t="s">
        <v>20810</v>
      </c>
      <c r="T246">
        <v>1</v>
      </c>
    </row>
    <row r="247" spans="1:20" x14ac:dyDescent="0.25">
      <c r="A247" s="31" t="s">
        <v>675</v>
      </c>
      <c r="B247" s="31" t="s">
        <v>67</v>
      </c>
      <c r="C247" s="31" t="s">
        <v>4</v>
      </c>
      <c r="D247" s="31" t="s">
        <v>8</v>
      </c>
      <c r="E247" s="31" t="s">
        <v>24</v>
      </c>
      <c r="F247" s="31" t="s">
        <v>52</v>
      </c>
      <c r="G247" s="31">
        <v>6</v>
      </c>
      <c r="H247" s="31">
        <v>19474</v>
      </c>
      <c r="I247" s="31">
        <v>0.97022507000000002</v>
      </c>
      <c r="J247" s="31">
        <v>0.91353019999999996</v>
      </c>
      <c r="K247" s="31">
        <v>-5.6694799999999997E-2</v>
      </c>
      <c r="L247" s="31">
        <v>-7.5578199999999998E-2</v>
      </c>
      <c r="M247" s="31">
        <v>-6.4421800000000001E-2</v>
      </c>
      <c r="N247" s="31">
        <v>-5.6694799999999997E-2</v>
      </c>
      <c r="O247" s="31">
        <v>-4.8967900000000002E-2</v>
      </c>
      <c r="P247" s="31">
        <v>-3.7811499999999998E-2</v>
      </c>
      <c r="Q247" s="31">
        <v>56.966659999999997</v>
      </c>
      <c r="R247">
        <v>1.47347E-2</v>
      </c>
      <c r="S247" t="s">
        <v>20810</v>
      </c>
      <c r="T247">
        <v>1</v>
      </c>
    </row>
    <row r="248" spans="1:20" x14ac:dyDescent="0.25">
      <c r="A248" s="31" t="s">
        <v>676</v>
      </c>
      <c r="B248" s="31" t="s">
        <v>67</v>
      </c>
      <c r="C248" s="31" t="s">
        <v>4</v>
      </c>
      <c r="D248" s="31" t="s">
        <v>8</v>
      </c>
      <c r="E248" s="31" t="s">
        <v>24</v>
      </c>
      <c r="F248" s="31" t="s">
        <v>52</v>
      </c>
      <c r="G248" s="31">
        <v>7</v>
      </c>
      <c r="H248" s="31">
        <v>19474</v>
      </c>
      <c r="I248" s="31">
        <v>1.1560652</v>
      </c>
      <c r="J248" s="31">
        <v>1.08599</v>
      </c>
      <c r="K248" s="31">
        <v>-7.0075299999999993E-2</v>
      </c>
      <c r="L248" s="31">
        <v>-9.1701900000000003E-2</v>
      </c>
      <c r="M248" s="31">
        <v>-7.89247E-2</v>
      </c>
      <c r="N248" s="31">
        <v>-7.0075299999999993E-2</v>
      </c>
      <c r="O248" s="31">
        <v>-6.1225799999999997E-2</v>
      </c>
      <c r="P248" s="31">
        <v>-4.8448600000000001E-2</v>
      </c>
      <c r="Q248" s="31">
        <v>57.101689999999998</v>
      </c>
      <c r="R248">
        <v>1.6875299999999999E-2</v>
      </c>
      <c r="S248" t="s">
        <v>20810</v>
      </c>
      <c r="T248">
        <v>1</v>
      </c>
    </row>
    <row r="249" spans="1:20" x14ac:dyDescent="0.25">
      <c r="A249" s="31" t="s">
        <v>677</v>
      </c>
      <c r="B249" s="31" t="s">
        <v>67</v>
      </c>
      <c r="C249" s="31" t="s">
        <v>4</v>
      </c>
      <c r="D249" s="31" t="s">
        <v>8</v>
      </c>
      <c r="E249" s="31" t="s">
        <v>24</v>
      </c>
      <c r="F249" s="31" t="s">
        <v>52</v>
      </c>
      <c r="G249" s="31">
        <v>8</v>
      </c>
      <c r="H249" s="31">
        <v>19474</v>
      </c>
      <c r="I249" s="31">
        <v>1.2251573</v>
      </c>
      <c r="J249" s="31">
        <v>1.071412</v>
      </c>
      <c r="K249" s="31">
        <v>-0.15374550000000001</v>
      </c>
      <c r="L249" s="31">
        <v>-0.1766644</v>
      </c>
      <c r="M249" s="31">
        <v>-0.16312370000000001</v>
      </c>
      <c r="N249" s="31">
        <v>-0.15374550000000001</v>
      </c>
      <c r="O249" s="31">
        <v>-0.1443673</v>
      </c>
      <c r="P249" s="31">
        <v>-0.13082659999999999</v>
      </c>
      <c r="Q249" s="31">
        <v>56.821640000000002</v>
      </c>
      <c r="R249">
        <v>1.7883699999999999E-2</v>
      </c>
      <c r="S249" t="s">
        <v>20810</v>
      </c>
      <c r="T249">
        <v>1</v>
      </c>
    </row>
    <row r="250" spans="1:20" x14ac:dyDescent="0.25">
      <c r="A250" s="31" t="s">
        <v>678</v>
      </c>
      <c r="B250" s="31" t="s">
        <v>67</v>
      </c>
      <c r="C250" s="31" t="s">
        <v>4</v>
      </c>
      <c r="D250" s="31" t="s">
        <v>8</v>
      </c>
      <c r="E250" s="31" t="s">
        <v>24</v>
      </c>
      <c r="F250" s="31" t="s">
        <v>52</v>
      </c>
      <c r="G250" s="31">
        <v>9</v>
      </c>
      <c r="H250" s="31">
        <v>19474</v>
      </c>
      <c r="I250" s="31">
        <v>1.2445090000000001</v>
      </c>
      <c r="J250" s="31">
        <v>1.052665</v>
      </c>
      <c r="K250" s="31">
        <v>-0.1918444</v>
      </c>
      <c r="L250" s="31">
        <v>-0.21618780000000001</v>
      </c>
      <c r="M250" s="31">
        <v>-0.2018055</v>
      </c>
      <c r="N250" s="31">
        <v>-0.1918444</v>
      </c>
      <c r="O250" s="31">
        <v>-0.1818833</v>
      </c>
      <c r="P250" s="31">
        <v>-0.16750100000000001</v>
      </c>
      <c r="Q250" s="31">
        <v>55.982379999999999</v>
      </c>
      <c r="R250">
        <v>1.89953E-2</v>
      </c>
      <c r="S250" t="s">
        <v>20810</v>
      </c>
      <c r="T250">
        <v>1</v>
      </c>
    </row>
    <row r="251" spans="1:20" x14ac:dyDescent="0.25">
      <c r="A251" s="31" t="s">
        <v>679</v>
      </c>
      <c r="B251" s="31" t="s">
        <v>67</v>
      </c>
      <c r="C251" s="31" t="s">
        <v>4</v>
      </c>
      <c r="D251" s="31" t="s">
        <v>8</v>
      </c>
      <c r="E251" s="31" t="s">
        <v>24</v>
      </c>
      <c r="F251" s="31" t="s">
        <v>52</v>
      </c>
      <c r="G251" s="31">
        <v>10</v>
      </c>
      <c r="H251" s="31">
        <v>19474</v>
      </c>
      <c r="I251" s="31">
        <v>1.2223082000000001</v>
      </c>
      <c r="J251" s="31">
        <v>1.0624849999999999</v>
      </c>
      <c r="K251" s="31">
        <v>-0.15982289999999999</v>
      </c>
      <c r="L251" s="31">
        <v>-0.18450820000000001</v>
      </c>
      <c r="M251" s="31">
        <v>-0.16992389999999999</v>
      </c>
      <c r="N251" s="31">
        <v>-0.15982289999999999</v>
      </c>
      <c r="O251" s="31">
        <v>-0.14972179999999999</v>
      </c>
      <c r="P251" s="31">
        <v>-0.13513749999999999</v>
      </c>
      <c r="Q251" s="31">
        <v>56.581960000000002</v>
      </c>
      <c r="R251">
        <v>1.9262100000000001E-2</v>
      </c>
      <c r="S251" t="s">
        <v>20810</v>
      </c>
      <c r="T251">
        <v>1</v>
      </c>
    </row>
    <row r="252" spans="1:20" x14ac:dyDescent="0.25">
      <c r="A252" s="31" t="s">
        <v>680</v>
      </c>
      <c r="B252" s="31" t="s">
        <v>67</v>
      </c>
      <c r="C252" s="31" t="s">
        <v>4</v>
      </c>
      <c r="D252" s="31" t="s">
        <v>8</v>
      </c>
      <c r="E252" s="31" t="s">
        <v>24</v>
      </c>
      <c r="F252" s="31" t="s">
        <v>52</v>
      </c>
      <c r="G252" s="31">
        <v>11</v>
      </c>
      <c r="H252" s="31">
        <v>19474</v>
      </c>
      <c r="I252" s="31">
        <v>1.1354538999999999</v>
      </c>
      <c r="J252" s="31">
        <v>1.0665819999999999</v>
      </c>
      <c r="K252" s="31">
        <v>-6.8872199999999995E-2</v>
      </c>
      <c r="L252" s="31">
        <v>-9.3005000000000004E-2</v>
      </c>
      <c r="M252" s="31">
        <v>-7.87471E-2</v>
      </c>
      <c r="N252" s="31">
        <v>-6.8872199999999995E-2</v>
      </c>
      <c r="O252" s="31">
        <v>-5.8997300000000003E-2</v>
      </c>
      <c r="P252" s="31">
        <v>-4.4739500000000001E-2</v>
      </c>
      <c r="Q252" s="31">
        <v>57.362389999999998</v>
      </c>
      <c r="R252">
        <v>1.8830900000000001E-2</v>
      </c>
      <c r="S252" t="s">
        <v>20810</v>
      </c>
      <c r="T252">
        <v>1</v>
      </c>
    </row>
    <row r="253" spans="1:20" x14ac:dyDescent="0.25">
      <c r="A253" s="31" t="s">
        <v>681</v>
      </c>
      <c r="B253" s="31" t="s">
        <v>67</v>
      </c>
      <c r="C253" s="31" t="s">
        <v>4</v>
      </c>
      <c r="D253" s="31" t="s">
        <v>8</v>
      </c>
      <c r="E253" s="31" t="s">
        <v>24</v>
      </c>
      <c r="F253" s="31" t="s">
        <v>52</v>
      </c>
      <c r="G253" s="31">
        <v>12</v>
      </c>
      <c r="H253" s="31">
        <v>19474</v>
      </c>
      <c r="I253" s="31">
        <v>0.99380436999999999</v>
      </c>
      <c r="J253" s="31">
        <v>1.0444709999999999</v>
      </c>
      <c r="K253" s="31">
        <v>5.0666900000000001E-2</v>
      </c>
      <c r="L253" s="31">
        <v>2.8358299999999999E-2</v>
      </c>
      <c r="M253" s="31">
        <v>4.1538400000000003E-2</v>
      </c>
      <c r="N253" s="31">
        <v>5.0666900000000001E-2</v>
      </c>
      <c r="O253" s="31">
        <v>5.9795399999999999E-2</v>
      </c>
      <c r="P253" s="31">
        <v>7.2975499999999999E-2</v>
      </c>
      <c r="Q253" s="31">
        <v>59.44435</v>
      </c>
      <c r="R253">
        <v>1.7407499999999999E-2</v>
      </c>
      <c r="S253" t="s">
        <v>20810</v>
      </c>
      <c r="T253">
        <v>1</v>
      </c>
    </row>
    <row r="254" spans="1:20" x14ac:dyDescent="0.25">
      <c r="A254" s="31" t="s">
        <v>682</v>
      </c>
      <c r="B254" s="31" t="s">
        <v>67</v>
      </c>
      <c r="C254" s="31" t="s">
        <v>4</v>
      </c>
      <c r="D254" s="31" t="s">
        <v>8</v>
      </c>
      <c r="E254" s="31" t="s">
        <v>24</v>
      </c>
      <c r="F254" s="31" t="s">
        <v>52</v>
      </c>
      <c r="G254" s="31">
        <v>13</v>
      </c>
      <c r="H254" s="31">
        <v>19474</v>
      </c>
      <c r="I254" s="31">
        <v>0.91537528000000001</v>
      </c>
      <c r="J254" s="31">
        <v>0.99714700000000001</v>
      </c>
      <c r="K254" s="31">
        <v>8.1771700000000003E-2</v>
      </c>
      <c r="L254" s="31">
        <v>6.1289499999999997E-2</v>
      </c>
      <c r="M254" s="31">
        <v>7.3390499999999997E-2</v>
      </c>
      <c r="N254" s="31">
        <v>8.1771700000000003E-2</v>
      </c>
      <c r="O254" s="31">
        <v>9.0152800000000005E-2</v>
      </c>
      <c r="P254" s="31">
        <v>0.10225389999999999</v>
      </c>
      <c r="Q254" s="31">
        <v>61.999920000000003</v>
      </c>
      <c r="R254">
        <v>1.5982300000000001E-2</v>
      </c>
      <c r="S254" t="s">
        <v>20810</v>
      </c>
      <c r="T254">
        <v>1</v>
      </c>
    </row>
    <row r="255" spans="1:20" x14ac:dyDescent="0.25">
      <c r="A255" s="31" t="s">
        <v>683</v>
      </c>
      <c r="B255" s="31" t="s">
        <v>67</v>
      </c>
      <c r="C255" s="31" t="s">
        <v>4</v>
      </c>
      <c r="D255" s="31" t="s">
        <v>8</v>
      </c>
      <c r="E255" s="31" t="s">
        <v>24</v>
      </c>
      <c r="F255" s="31" t="s">
        <v>52</v>
      </c>
      <c r="G255" s="31">
        <v>14</v>
      </c>
      <c r="H255" s="31">
        <v>19474</v>
      </c>
      <c r="I255" s="31">
        <v>0.87061823999999999</v>
      </c>
      <c r="J255" s="31">
        <v>0.95689869999999999</v>
      </c>
      <c r="K255" s="31">
        <v>8.6280499999999996E-2</v>
      </c>
      <c r="L255" s="31">
        <v>6.7049700000000004E-2</v>
      </c>
      <c r="M255" s="31">
        <v>7.8411400000000006E-2</v>
      </c>
      <c r="N255" s="31">
        <v>8.6280499999999996E-2</v>
      </c>
      <c r="O255" s="31">
        <v>9.4149499999999997E-2</v>
      </c>
      <c r="P255" s="31">
        <v>0.1055112</v>
      </c>
      <c r="Q255" s="31">
        <v>63.769550000000002</v>
      </c>
      <c r="R255">
        <v>1.50058E-2</v>
      </c>
      <c r="S255" t="s">
        <v>20810</v>
      </c>
      <c r="T255">
        <v>1</v>
      </c>
    </row>
    <row r="256" spans="1:20" x14ac:dyDescent="0.25">
      <c r="A256" s="31" t="s">
        <v>684</v>
      </c>
      <c r="B256" s="31" t="s">
        <v>67</v>
      </c>
      <c r="C256" s="31" t="s">
        <v>4</v>
      </c>
      <c r="D256" s="31" t="s">
        <v>8</v>
      </c>
      <c r="E256" s="31" t="s">
        <v>24</v>
      </c>
      <c r="F256" s="31" t="s">
        <v>52</v>
      </c>
      <c r="G256" s="31">
        <v>15</v>
      </c>
      <c r="H256" s="31">
        <v>19474</v>
      </c>
      <c r="I256" s="31">
        <v>0.86460316999999998</v>
      </c>
      <c r="J256" s="31">
        <v>0.98388759999999997</v>
      </c>
      <c r="K256" s="31">
        <v>0.1192844</v>
      </c>
      <c r="L256" s="31">
        <v>0.10056619999999999</v>
      </c>
      <c r="M256" s="31">
        <v>0.1116251</v>
      </c>
      <c r="N256" s="31">
        <v>0.1192844</v>
      </c>
      <c r="O256" s="31">
        <v>0.1269438</v>
      </c>
      <c r="P256" s="31">
        <v>0.13800270000000001</v>
      </c>
      <c r="Q256" s="31">
        <v>64.144189999999995</v>
      </c>
      <c r="R256">
        <v>1.46059E-2</v>
      </c>
      <c r="S256" t="s">
        <v>20810</v>
      </c>
      <c r="T256">
        <v>1</v>
      </c>
    </row>
    <row r="257" spans="1:20" x14ac:dyDescent="0.25">
      <c r="A257" s="31" t="s">
        <v>685</v>
      </c>
      <c r="B257" s="31" t="s">
        <v>67</v>
      </c>
      <c r="C257" s="31" t="s">
        <v>4</v>
      </c>
      <c r="D257" s="31" t="s">
        <v>8</v>
      </c>
      <c r="E257" s="31" t="s">
        <v>24</v>
      </c>
      <c r="F257" s="31" t="s">
        <v>52</v>
      </c>
      <c r="G257" s="31">
        <v>16</v>
      </c>
      <c r="H257" s="31">
        <v>19474</v>
      </c>
      <c r="I257" s="31">
        <v>1.008813</v>
      </c>
      <c r="J257" s="31">
        <v>1.097181</v>
      </c>
      <c r="K257" s="31">
        <v>8.8367799999999996E-2</v>
      </c>
      <c r="L257" s="31">
        <v>6.8421800000000005E-2</v>
      </c>
      <c r="M257" s="31">
        <v>8.0206E-2</v>
      </c>
      <c r="N257" s="31">
        <v>8.8367799999999996E-2</v>
      </c>
      <c r="O257" s="31">
        <v>9.6529500000000004E-2</v>
      </c>
      <c r="P257" s="31">
        <v>0.1083138</v>
      </c>
      <c r="Q257" s="31">
        <v>63.233179999999997</v>
      </c>
      <c r="R257">
        <v>1.5564E-2</v>
      </c>
      <c r="S257" t="s">
        <v>20810</v>
      </c>
      <c r="T257">
        <v>1</v>
      </c>
    </row>
    <row r="258" spans="1:20" x14ac:dyDescent="0.25">
      <c r="A258" s="31" t="s">
        <v>686</v>
      </c>
      <c r="B258" s="31" t="s">
        <v>67</v>
      </c>
      <c r="C258" s="31" t="s">
        <v>4</v>
      </c>
      <c r="D258" s="31" t="s">
        <v>8</v>
      </c>
      <c r="E258" s="31" t="s">
        <v>24</v>
      </c>
      <c r="F258" s="31" t="s">
        <v>52</v>
      </c>
      <c r="G258" s="31">
        <v>17</v>
      </c>
      <c r="H258" s="31">
        <v>19474</v>
      </c>
      <c r="I258" s="31">
        <v>1.3661607</v>
      </c>
      <c r="J258" s="31">
        <v>1.4297010000000001</v>
      </c>
      <c r="K258" s="31">
        <v>6.3540200000000005E-2</v>
      </c>
      <c r="L258" s="31">
        <v>3.9400299999999999E-2</v>
      </c>
      <c r="M258" s="31">
        <v>5.3662300000000003E-2</v>
      </c>
      <c r="N258" s="31">
        <v>6.3540200000000005E-2</v>
      </c>
      <c r="O258" s="31">
        <v>7.3417999999999997E-2</v>
      </c>
      <c r="P258" s="31">
        <v>8.7679999999999994E-2</v>
      </c>
      <c r="Q258" s="31">
        <v>61.582340000000002</v>
      </c>
      <c r="R258">
        <v>1.88364E-2</v>
      </c>
      <c r="S258" t="s">
        <v>20810</v>
      </c>
      <c r="T258">
        <v>1</v>
      </c>
    </row>
    <row r="259" spans="1:20" x14ac:dyDescent="0.25">
      <c r="A259" s="31" t="s">
        <v>687</v>
      </c>
      <c r="B259" s="31" t="s">
        <v>67</v>
      </c>
      <c r="C259" s="31" t="s">
        <v>4</v>
      </c>
      <c r="D259" s="31" t="s">
        <v>8</v>
      </c>
      <c r="E259" s="31" t="s">
        <v>24</v>
      </c>
      <c r="F259" s="31" t="s">
        <v>52</v>
      </c>
      <c r="G259" s="31">
        <v>18</v>
      </c>
      <c r="H259" s="31">
        <v>19474</v>
      </c>
      <c r="I259" s="31">
        <v>1.5573653999999999</v>
      </c>
      <c r="J259" s="31">
        <v>1.5814550000000001</v>
      </c>
      <c r="K259" s="31">
        <v>2.40895E-2</v>
      </c>
      <c r="L259" s="31">
        <v>-2.3528999999999998E-3</v>
      </c>
      <c r="M259" s="31">
        <v>1.32695E-2</v>
      </c>
      <c r="N259" s="31">
        <v>2.40895E-2</v>
      </c>
      <c r="O259" s="31">
        <v>3.4909599999999999E-2</v>
      </c>
      <c r="P259" s="31">
        <v>5.0532000000000001E-2</v>
      </c>
      <c r="Q259" s="31">
        <v>59.996749999999999</v>
      </c>
      <c r="R259">
        <v>2.0633100000000001E-2</v>
      </c>
      <c r="S259" t="s">
        <v>20810</v>
      </c>
      <c r="T259">
        <v>1</v>
      </c>
    </row>
    <row r="260" spans="1:20" x14ac:dyDescent="0.25">
      <c r="A260" s="31" t="s">
        <v>688</v>
      </c>
      <c r="B260" s="31" t="s">
        <v>67</v>
      </c>
      <c r="C260" s="31" t="s">
        <v>4</v>
      </c>
      <c r="D260" s="31" t="s">
        <v>8</v>
      </c>
      <c r="E260" s="31" t="s">
        <v>24</v>
      </c>
      <c r="F260" s="31" t="s">
        <v>52</v>
      </c>
      <c r="G260" s="31">
        <v>19</v>
      </c>
      <c r="H260" s="31">
        <v>19474</v>
      </c>
      <c r="I260" s="31">
        <v>1.5450668999999999</v>
      </c>
      <c r="J260" s="31">
        <v>1.587431</v>
      </c>
      <c r="K260" s="31">
        <v>4.2364100000000002E-2</v>
      </c>
      <c r="L260" s="31">
        <v>1.65492E-2</v>
      </c>
      <c r="M260" s="31">
        <v>3.18009E-2</v>
      </c>
      <c r="N260" s="31">
        <v>4.2364100000000002E-2</v>
      </c>
      <c r="O260" s="31">
        <v>5.2927399999999999E-2</v>
      </c>
      <c r="P260" s="31">
        <v>6.8179100000000006E-2</v>
      </c>
      <c r="Q260" s="31">
        <v>59.07667</v>
      </c>
      <c r="R260">
        <v>2.0143500000000002E-2</v>
      </c>
      <c r="S260" t="s">
        <v>20810</v>
      </c>
      <c r="T260">
        <v>1</v>
      </c>
    </row>
    <row r="261" spans="1:20" x14ac:dyDescent="0.25">
      <c r="A261" s="31" t="s">
        <v>689</v>
      </c>
      <c r="B261" s="31" t="s">
        <v>67</v>
      </c>
      <c r="C261" s="31" t="s">
        <v>4</v>
      </c>
      <c r="D261" s="31" t="s">
        <v>8</v>
      </c>
      <c r="E261" s="31" t="s">
        <v>24</v>
      </c>
      <c r="F261" s="31" t="s">
        <v>52</v>
      </c>
      <c r="G261" s="31">
        <v>20</v>
      </c>
      <c r="H261" s="31">
        <v>19474</v>
      </c>
      <c r="I261" s="31">
        <v>1.4626273000000001</v>
      </c>
      <c r="J261" s="31">
        <v>1.5245040000000001</v>
      </c>
      <c r="K261" s="31">
        <v>6.18767E-2</v>
      </c>
      <c r="L261" s="31">
        <v>3.7218099999999997E-2</v>
      </c>
      <c r="M261" s="31">
        <v>5.1786600000000002E-2</v>
      </c>
      <c r="N261" s="31">
        <v>6.18767E-2</v>
      </c>
      <c r="O261" s="31">
        <v>7.1966699999999995E-2</v>
      </c>
      <c r="P261" s="31">
        <v>8.6535200000000007E-2</v>
      </c>
      <c r="Q261" s="31">
        <v>58.23265</v>
      </c>
      <c r="R261">
        <v>1.9241100000000001E-2</v>
      </c>
      <c r="S261" t="s">
        <v>20810</v>
      </c>
      <c r="T261">
        <v>1</v>
      </c>
    </row>
    <row r="262" spans="1:20" x14ac:dyDescent="0.25">
      <c r="A262" s="31" t="s">
        <v>690</v>
      </c>
      <c r="B262" s="31" t="s">
        <v>67</v>
      </c>
      <c r="C262" s="31" t="s">
        <v>4</v>
      </c>
      <c r="D262" s="31" t="s">
        <v>8</v>
      </c>
      <c r="E262" s="31" t="s">
        <v>24</v>
      </c>
      <c r="F262" s="31" t="s">
        <v>52</v>
      </c>
      <c r="G262" s="31">
        <v>21</v>
      </c>
      <c r="H262" s="31">
        <v>19474</v>
      </c>
      <c r="I262" s="31">
        <v>1.332938</v>
      </c>
      <c r="J262" s="31">
        <v>1.398034</v>
      </c>
      <c r="K262" s="31">
        <v>6.5096399999999999E-2</v>
      </c>
      <c r="L262" s="31">
        <v>4.22405E-2</v>
      </c>
      <c r="M262" s="31">
        <v>5.5743899999999999E-2</v>
      </c>
      <c r="N262" s="31">
        <v>6.5096399999999999E-2</v>
      </c>
      <c r="O262" s="31">
        <v>7.4448799999999996E-2</v>
      </c>
      <c r="P262" s="31">
        <v>8.7952299999999997E-2</v>
      </c>
      <c r="Q262" s="31">
        <v>58.162939999999999</v>
      </c>
      <c r="R262">
        <v>1.7834599999999999E-2</v>
      </c>
      <c r="S262" t="s">
        <v>20810</v>
      </c>
      <c r="T262">
        <v>1</v>
      </c>
    </row>
    <row r="263" spans="1:20" x14ac:dyDescent="0.25">
      <c r="A263" s="31" t="s">
        <v>691</v>
      </c>
      <c r="B263" s="31" t="s">
        <v>67</v>
      </c>
      <c r="C263" s="31" t="s">
        <v>4</v>
      </c>
      <c r="D263" s="31" t="s">
        <v>8</v>
      </c>
      <c r="E263" s="31" t="s">
        <v>24</v>
      </c>
      <c r="F263" s="31" t="s">
        <v>52</v>
      </c>
      <c r="G263" s="31">
        <v>22</v>
      </c>
      <c r="H263" s="31">
        <v>19474</v>
      </c>
      <c r="I263" s="31">
        <v>1.1402725</v>
      </c>
      <c r="J263" s="31">
        <v>1.2004969999999999</v>
      </c>
      <c r="K263" s="31">
        <v>6.0224899999999998E-2</v>
      </c>
      <c r="L263" s="31">
        <v>3.9360100000000002E-2</v>
      </c>
      <c r="M263" s="31">
        <v>5.1687200000000003E-2</v>
      </c>
      <c r="N263" s="31">
        <v>6.0224899999999998E-2</v>
      </c>
      <c r="O263" s="31">
        <v>6.8762599999999993E-2</v>
      </c>
      <c r="P263" s="31">
        <v>8.1089800000000004E-2</v>
      </c>
      <c r="Q263" s="31">
        <v>57.500300000000003</v>
      </c>
      <c r="R263">
        <v>1.6280900000000001E-2</v>
      </c>
      <c r="S263" t="s">
        <v>20810</v>
      </c>
      <c r="T263">
        <v>1</v>
      </c>
    </row>
    <row r="264" spans="1:20" x14ac:dyDescent="0.25">
      <c r="A264" s="31" t="s">
        <v>692</v>
      </c>
      <c r="B264" s="31" t="s">
        <v>67</v>
      </c>
      <c r="C264" s="31" t="s">
        <v>4</v>
      </c>
      <c r="D264" s="31" t="s">
        <v>8</v>
      </c>
      <c r="E264" s="31" t="s">
        <v>24</v>
      </c>
      <c r="F264" s="31" t="s">
        <v>52</v>
      </c>
      <c r="G264" s="31">
        <v>23</v>
      </c>
      <c r="H264" s="31">
        <v>19474</v>
      </c>
      <c r="I264" s="31">
        <v>0.90838054000000001</v>
      </c>
      <c r="J264" s="31">
        <v>0.96690909999999997</v>
      </c>
      <c r="K264" s="31">
        <v>5.8528499999999997E-2</v>
      </c>
      <c r="L264" s="31">
        <v>4.0497900000000003E-2</v>
      </c>
      <c r="M264" s="31">
        <v>5.1150500000000002E-2</v>
      </c>
      <c r="N264" s="31">
        <v>5.8528499999999997E-2</v>
      </c>
      <c r="O264" s="31">
        <v>6.5906500000000007E-2</v>
      </c>
      <c r="P264" s="31">
        <v>7.6559199999999994E-2</v>
      </c>
      <c r="Q264" s="31">
        <v>57.133670000000002</v>
      </c>
      <c r="R264">
        <v>1.4069399999999999E-2</v>
      </c>
      <c r="S264" t="s">
        <v>20810</v>
      </c>
      <c r="T264">
        <v>1</v>
      </c>
    </row>
    <row r="265" spans="1:20" x14ac:dyDescent="0.25">
      <c r="A265" s="31" t="s">
        <v>693</v>
      </c>
      <c r="B265" s="31" t="s">
        <v>67</v>
      </c>
      <c r="C265" s="31" t="s">
        <v>4</v>
      </c>
      <c r="D265" s="31" t="s">
        <v>8</v>
      </c>
      <c r="E265" s="31" t="s">
        <v>24</v>
      </c>
      <c r="F265" s="31" t="s">
        <v>52</v>
      </c>
      <c r="G265" s="31">
        <v>24</v>
      </c>
      <c r="H265" s="31">
        <v>19474</v>
      </c>
      <c r="I265" s="31">
        <v>0.76029506999999996</v>
      </c>
      <c r="J265" s="31">
        <v>0.79439709999999997</v>
      </c>
      <c r="K265" s="31">
        <v>3.4102E-2</v>
      </c>
      <c r="L265" s="31">
        <v>1.8595899999999999E-2</v>
      </c>
      <c r="M265" s="31">
        <v>2.7757E-2</v>
      </c>
      <c r="N265" s="31">
        <v>3.4102E-2</v>
      </c>
      <c r="O265" s="31">
        <v>4.0446999999999997E-2</v>
      </c>
      <c r="P265" s="31">
        <v>4.9608100000000002E-2</v>
      </c>
      <c r="Q265" s="31">
        <v>56.809159999999999</v>
      </c>
      <c r="R265">
        <v>1.2099499999999999E-2</v>
      </c>
      <c r="S265" t="s">
        <v>20810</v>
      </c>
      <c r="T265">
        <v>1</v>
      </c>
    </row>
    <row r="266" spans="1:20" x14ac:dyDescent="0.25">
      <c r="A266" s="31" t="s">
        <v>1246</v>
      </c>
      <c r="B266" s="31" t="s">
        <v>67</v>
      </c>
      <c r="C266" s="31" t="s">
        <v>4</v>
      </c>
      <c r="D266" s="31" t="s">
        <v>63</v>
      </c>
      <c r="E266" s="31" t="s">
        <v>24</v>
      </c>
      <c r="F266" s="31" t="s">
        <v>52</v>
      </c>
      <c r="G266" s="31">
        <v>1</v>
      </c>
      <c r="H266" s="31">
        <v>3454</v>
      </c>
      <c r="I266" s="31">
        <v>0.83096258999999995</v>
      </c>
      <c r="J266" s="31">
        <v>0.8608538</v>
      </c>
      <c r="K266" s="31">
        <v>2.98912E-2</v>
      </c>
      <c r="L266" s="31">
        <v>-1.8275799999999998E-2</v>
      </c>
      <c r="M266" s="31">
        <v>1.0181600000000001E-2</v>
      </c>
      <c r="N266" s="31">
        <v>2.98912E-2</v>
      </c>
      <c r="O266" s="31">
        <v>4.96008E-2</v>
      </c>
      <c r="P266" s="31">
        <v>7.8058199999999994E-2</v>
      </c>
      <c r="Q266" s="31">
        <v>51</v>
      </c>
      <c r="R266">
        <v>3.7584899999999997E-2</v>
      </c>
      <c r="S266" t="s">
        <v>20810</v>
      </c>
      <c r="T266">
        <v>1</v>
      </c>
    </row>
    <row r="267" spans="1:20" x14ac:dyDescent="0.25">
      <c r="A267" s="31" t="s">
        <v>1247</v>
      </c>
      <c r="B267" s="31" t="s">
        <v>67</v>
      </c>
      <c r="C267" s="31" t="s">
        <v>4</v>
      </c>
      <c r="D267" s="31" t="s">
        <v>63</v>
      </c>
      <c r="E267" s="31" t="s">
        <v>24</v>
      </c>
      <c r="F267" s="31" t="s">
        <v>52</v>
      </c>
      <c r="G267" s="31">
        <v>2</v>
      </c>
      <c r="H267" s="31">
        <v>3454</v>
      </c>
      <c r="I267" s="31">
        <v>0.84977939000000002</v>
      </c>
      <c r="J267" s="31">
        <v>0.83406389999999997</v>
      </c>
      <c r="K267" s="31">
        <v>-1.5715400000000001E-2</v>
      </c>
      <c r="L267" s="31">
        <v>-6.5787999999999999E-2</v>
      </c>
      <c r="M267" s="31">
        <v>-3.6204699999999999E-2</v>
      </c>
      <c r="N267" s="31">
        <v>-1.5715400000000001E-2</v>
      </c>
      <c r="O267" s="31">
        <v>4.7737999999999999E-3</v>
      </c>
      <c r="P267" s="31">
        <v>3.4357100000000002E-2</v>
      </c>
      <c r="Q267" s="31">
        <v>50.5</v>
      </c>
      <c r="R267">
        <v>3.9071799999999997E-2</v>
      </c>
      <c r="S267" t="s">
        <v>20810</v>
      </c>
      <c r="T267">
        <v>1</v>
      </c>
    </row>
    <row r="268" spans="1:20" x14ac:dyDescent="0.25">
      <c r="A268" s="31" t="s">
        <v>1248</v>
      </c>
      <c r="B268" s="31" t="s">
        <v>67</v>
      </c>
      <c r="C268" s="31" t="s">
        <v>4</v>
      </c>
      <c r="D268" s="31" t="s">
        <v>63</v>
      </c>
      <c r="E268" s="31" t="s">
        <v>24</v>
      </c>
      <c r="F268" s="31" t="s">
        <v>52</v>
      </c>
      <c r="G268" s="31">
        <v>3</v>
      </c>
      <c r="H268" s="31">
        <v>3454</v>
      </c>
      <c r="I268" s="31">
        <v>0.87936868000000001</v>
      </c>
      <c r="J268" s="31">
        <v>0.84099449999999998</v>
      </c>
      <c r="K268" s="31">
        <v>-3.8374100000000001E-2</v>
      </c>
      <c r="L268" s="31">
        <v>-8.7577500000000003E-2</v>
      </c>
      <c r="M268" s="31">
        <v>-5.8507799999999999E-2</v>
      </c>
      <c r="N268" s="31">
        <v>-3.8374100000000001E-2</v>
      </c>
      <c r="O268" s="31">
        <v>-1.82405E-2</v>
      </c>
      <c r="P268" s="31">
        <v>1.0829200000000001E-2</v>
      </c>
      <c r="Q268" s="31">
        <v>50</v>
      </c>
      <c r="R268">
        <v>3.83936E-2</v>
      </c>
      <c r="S268" t="s">
        <v>20810</v>
      </c>
      <c r="T268">
        <v>1</v>
      </c>
    </row>
    <row r="269" spans="1:20" x14ac:dyDescent="0.25">
      <c r="A269" s="31" t="s">
        <v>1249</v>
      </c>
      <c r="B269" s="31" t="s">
        <v>67</v>
      </c>
      <c r="C269" s="31" t="s">
        <v>4</v>
      </c>
      <c r="D269" s="31" t="s">
        <v>63</v>
      </c>
      <c r="E269" s="31" t="s">
        <v>24</v>
      </c>
      <c r="F269" s="31" t="s">
        <v>52</v>
      </c>
      <c r="G269" s="31">
        <v>4</v>
      </c>
      <c r="H269" s="31">
        <v>3454</v>
      </c>
      <c r="I269" s="31">
        <v>0.92940449000000003</v>
      </c>
      <c r="J269" s="31">
        <v>0.89767719999999995</v>
      </c>
      <c r="K269" s="31">
        <v>-3.1727199999999997E-2</v>
      </c>
      <c r="L269" s="31">
        <v>-8.2594799999999996E-2</v>
      </c>
      <c r="M269" s="31">
        <v>-5.25418E-2</v>
      </c>
      <c r="N269" s="31">
        <v>-3.1727199999999997E-2</v>
      </c>
      <c r="O269" s="31">
        <v>-1.0912699999999999E-2</v>
      </c>
      <c r="P269" s="31">
        <v>1.9140299999999999E-2</v>
      </c>
      <c r="Q269" s="31">
        <v>50.5</v>
      </c>
      <c r="R269">
        <v>3.9692199999999997E-2</v>
      </c>
      <c r="S269" t="s">
        <v>20810</v>
      </c>
      <c r="T269">
        <v>1</v>
      </c>
    </row>
    <row r="270" spans="1:20" x14ac:dyDescent="0.25">
      <c r="A270" s="31" t="s">
        <v>1250</v>
      </c>
      <c r="B270" s="31" t="s">
        <v>67</v>
      </c>
      <c r="C270" s="31" t="s">
        <v>4</v>
      </c>
      <c r="D270" s="31" t="s">
        <v>63</v>
      </c>
      <c r="E270" s="31" t="s">
        <v>24</v>
      </c>
      <c r="F270" s="31" t="s">
        <v>52</v>
      </c>
      <c r="G270" s="31">
        <v>5</v>
      </c>
      <c r="H270" s="31">
        <v>3454</v>
      </c>
      <c r="I270" s="31">
        <v>1.1706827</v>
      </c>
      <c r="J270" s="31">
        <v>1.0103770000000001</v>
      </c>
      <c r="K270" s="31">
        <v>-0.1603059</v>
      </c>
      <c r="L270" s="31">
        <v>-0.21748590000000001</v>
      </c>
      <c r="M270" s="31">
        <v>-0.18370349999999999</v>
      </c>
      <c r="N270" s="31">
        <v>-0.1603059</v>
      </c>
      <c r="O270" s="31">
        <v>-0.13690830000000001</v>
      </c>
      <c r="P270" s="31">
        <v>-0.10312590000000001</v>
      </c>
      <c r="Q270" s="31">
        <v>49</v>
      </c>
      <c r="R270">
        <v>4.4617799999999999E-2</v>
      </c>
      <c r="S270" t="s">
        <v>20810</v>
      </c>
      <c r="T270">
        <v>1</v>
      </c>
    </row>
    <row r="271" spans="1:20" x14ac:dyDescent="0.25">
      <c r="A271" s="31" t="s">
        <v>1251</v>
      </c>
      <c r="B271" s="31" t="s">
        <v>67</v>
      </c>
      <c r="C271" s="31" t="s">
        <v>4</v>
      </c>
      <c r="D271" s="31" t="s">
        <v>63</v>
      </c>
      <c r="E271" s="31" t="s">
        <v>24</v>
      </c>
      <c r="F271" s="31" t="s">
        <v>52</v>
      </c>
      <c r="G271" s="31">
        <v>6</v>
      </c>
      <c r="H271" s="31">
        <v>3454</v>
      </c>
      <c r="I271" s="31">
        <v>1.5716874999999999</v>
      </c>
      <c r="J271" s="31">
        <v>1.268111</v>
      </c>
      <c r="K271" s="31">
        <v>-0.30357610000000002</v>
      </c>
      <c r="L271" s="31">
        <v>-0.37868819999999997</v>
      </c>
      <c r="M271" s="31">
        <v>-0.33431139999999998</v>
      </c>
      <c r="N271" s="31">
        <v>-0.30357610000000002</v>
      </c>
      <c r="O271" s="31">
        <v>-0.27284079999999999</v>
      </c>
      <c r="P271" s="31">
        <v>-0.2284639</v>
      </c>
      <c r="Q271" s="31">
        <v>49.5</v>
      </c>
      <c r="R271">
        <v>5.8610299999999997E-2</v>
      </c>
      <c r="S271" t="s">
        <v>20810</v>
      </c>
      <c r="T271">
        <v>1</v>
      </c>
    </row>
    <row r="272" spans="1:20" x14ac:dyDescent="0.25">
      <c r="A272" s="31" t="s">
        <v>1252</v>
      </c>
      <c r="B272" s="31" t="s">
        <v>67</v>
      </c>
      <c r="C272" s="31" t="s">
        <v>4</v>
      </c>
      <c r="D272" s="31" t="s">
        <v>63</v>
      </c>
      <c r="E272" s="31" t="s">
        <v>24</v>
      </c>
      <c r="F272" s="31" t="s">
        <v>52</v>
      </c>
      <c r="G272" s="31">
        <v>7</v>
      </c>
      <c r="H272" s="31">
        <v>3454</v>
      </c>
      <c r="I272" s="31">
        <v>1.66919</v>
      </c>
      <c r="J272" s="31">
        <v>1.3381190000000001</v>
      </c>
      <c r="K272" s="31">
        <v>-0.33107140000000002</v>
      </c>
      <c r="L272" s="31">
        <v>-0.40551999999999999</v>
      </c>
      <c r="M272" s="31">
        <v>-0.3615352</v>
      </c>
      <c r="N272" s="31">
        <v>-0.33107140000000002</v>
      </c>
      <c r="O272" s="31">
        <v>-0.30060759999999997</v>
      </c>
      <c r="P272" s="31">
        <v>-0.25662269999999998</v>
      </c>
      <c r="Q272" s="31">
        <v>49.5</v>
      </c>
      <c r="R272">
        <v>5.8092600000000001E-2</v>
      </c>
      <c r="S272" t="s">
        <v>20810</v>
      </c>
      <c r="T272">
        <v>1</v>
      </c>
    </row>
    <row r="273" spans="1:20" x14ac:dyDescent="0.25">
      <c r="A273" s="31" t="s">
        <v>1253</v>
      </c>
      <c r="B273" s="31" t="s">
        <v>67</v>
      </c>
      <c r="C273" s="31" t="s">
        <v>4</v>
      </c>
      <c r="D273" s="31" t="s">
        <v>63</v>
      </c>
      <c r="E273" s="31" t="s">
        <v>24</v>
      </c>
      <c r="F273" s="31" t="s">
        <v>52</v>
      </c>
      <c r="G273" s="31">
        <v>8</v>
      </c>
      <c r="H273" s="31">
        <v>3454</v>
      </c>
      <c r="I273" s="31">
        <v>1.5629786000000001</v>
      </c>
      <c r="J273" s="31">
        <v>1.2493620000000001</v>
      </c>
      <c r="K273" s="31">
        <v>-0.31361670000000003</v>
      </c>
      <c r="L273" s="31">
        <v>-0.38676559999999999</v>
      </c>
      <c r="M273" s="31">
        <v>-0.34354859999999998</v>
      </c>
      <c r="N273" s="31">
        <v>-0.31361670000000003</v>
      </c>
      <c r="O273" s="31">
        <v>-0.28368480000000001</v>
      </c>
      <c r="P273" s="31">
        <v>-0.24046780000000001</v>
      </c>
      <c r="Q273" s="31">
        <v>50.5</v>
      </c>
      <c r="R273">
        <v>5.7078400000000001E-2</v>
      </c>
      <c r="S273" t="s">
        <v>20810</v>
      </c>
      <c r="T273">
        <v>1</v>
      </c>
    </row>
    <row r="274" spans="1:20" x14ac:dyDescent="0.25">
      <c r="A274" s="31" t="s">
        <v>1254</v>
      </c>
      <c r="B274" s="31" t="s">
        <v>67</v>
      </c>
      <c r="C274" s="31" t="s">
        <v>4</v>
      </c>
      <c r="D274" s="31" t="s">
        <v>63</v>
      </c>
      <c r="E274" s="31" t="s">
        <v>24</v>
      </c>
      <c r="F274" s="31" t="s">
        <v>52</v>
      </c>
      <c r="G274" s="31">
        <v>9</v>
      </c>
      <c r="H274" s="31">
        <v>3454</v>
      </c>
      <c r="I274" s="31">
        <v>1.4619206</v>
      </c>
      <c r="J274" s="31">
        <v>1.2617689999999999</v>
      </c>
      <c r="K274" s="31">
        <v>-0.20015169999999999</v>
      </c>
      <c r="L274" s="31">
        <v>-0.27181280000000002</v>
      </c>
      <c r="M274" s="31">
        <v>-0.22947480000000001</v>
      </c>
      <c r="N274" s="31">
        <v>-0.20015169999999999</v>
      </c>
      <c r="O274" s="31">
        <v>-0.17082849999999999</v>
      </c>
      <c r="P274" s="31">
        <v>-0.12849050000000001</v>
      </c>
      <c r="Q274" s="31">
        <v>54</v>
      </c>
      <c r="R274">
        <v>5.5917500000000002E-2</v>
      </c>
      <c r="S274" t="s">
        <v>20810</v>
      </c>
      <c r="T274">
        <v>1</v>
      </c>
    </row>
    <row r="275" spans="1:20" x14ac:dyDescent="0.25">
      <c r="A275" s="31" t="s">
        <v>1255</v>
      </c>
      <c r="B275" s="31" t="s">
        <v>67</v>
      </c>
      <c r="C275" s="31" t="s">
        <v>4</v>
      </c>
      <c r="D275" s="31" t="s">
        <v>63</v>
      </c>
      <c r="E275" s="31" t="s">
        <v>24</v>
      </c>
      <c r="F275" s="31" t="s">
        <v>52</v>
      </c>
      <c r="G275" s="31">
        <v>10</v>
      </c>
      <c r="H275" s="31">
        <v>3454</v>
      </c>
      <c r="I275" s="31">
        <v>1.3117884</v>
      </c>
      <c r="J275" s="31">
        <v>1.214621</v>
      </c>
      <c r="K275" s="31">
        <v>-9.7167000000000003E-2</v>
      </c>
      <c r="L275" s="31">
        <v>-0.16662250000000001</v>
      </c>
      <c r="M275" s="31">
        <v>-0.12558759999999999</v>
      </c>
      <c r="N275" s="31">
        <v>-9.7167000000000003E-2</v>
      </c>
      <c r="O275" s="31">
        <v>-6.8746399999999999E-2</v>
      </c>
      <c r="P275" s="31">
        <v>-2.77115E-2</v>
      </c>
      <c r="Q275" s="31">
        <v>55.5</v>
      </c>
      <c r="R275">
        <v>5.4196399999999999E-2</v>
      </c>
      <c r="S275" t="s">
        <v>20810</v>
      </c>
      <c r="T275">
        <v>1</v>
      </c>
    </row>
    <row r="276" spans="1:20" x14ac:dyDescent="0.25">
      <c r="A276" s="31" t="s">
        <v>1256</v>
      </c>
      <c r="B276" s="31" t="s">
        <v>67</v>
      </c>
      <c r="C276" s="31" t="s">
        <v>4</v>
      </c>
      <c r="D276" s="31" t="s">
        <v>63</v>
      </c>
      <c r="E276" s="31" t="s">
        <v>24</v>
      </c>
      <c r="F276" s="31" t="s">
        <v>52</v>
      </c>
      <c r="G276" s="31">
        <v>11</v>
      </c>
      <c r="H276" s="31">
        <v>3454</v>
      </c>
      <c r="I276" s="31">
        <v>1.1920748000000001</v>
      </c>
      <c r="J276" s="31">
        <v>1.1855549999999999</v>
      </c>
      <c r="K276" s="31">
        <v>-6.5201E-3</v>
      </c>
      <c r="L276" s="31">
        <v>-7.1400000000000005E-2</v>
      </c>
      <c r="M276" s="31">
        <v>-3.3068399999999998E-2</v>
      </c>
      <c r="N276" s="31">
        <v>-6.5201E-3</v>
      </c>
      <c r="O276" s="31">
        <v>2.0028299999999999E-2</v>
      </c>
      <c r="P276" s="31">
        <v>5.8359899999999999E-2</v>
      </c>
      <c r="Q276" s="31">
        <v>57.5</v>
      </c>
      <c r="R276">
        <v>5.06261E-2</v>
      </c>
      <c r="S276" t="s">
        <v>20810</v>
      </c>
      <c r="T276">
        <v>1</v>
      </c>
    </row>
    <row r="277" spans="1:20" x14ac:dyDescent="0.25">
      <c r="A277" s="31" t="s">
        <v>1257</v>
      </c>
      <c r="B277" s="31" t="s">
        <v>67</v>
      </c>
      <c r="C277" s="31" t="s">
        <v>4</v>
      </c>
      <c r="D277" s="31" t="s">
        <v>63</v>
      </c>
      <c r="E277" s="31" t="s">
        <v>24</v>
      </c>
      <c r="F277" s="31" t="s">
        <v>52</v>
      </c>
      <c r="G277" s="31">
        <v>12</v>
      </c>
      <c r="H277" s="31">
        <v>3454</v>
      </c>
      <c r="I277" s="31">
        <v>1.0274652</v>
      </c>
      <c r="J277" s="31">
        <v>1.1916690000000001</v>
      </c>
      <c r="K277" s="31">
        <v>0.16420360000000001</v>
      </c>
      <c r="L277" s="31">
        <v>0.10523349999999999</v>
      </c>
      <c r="M277" s="31">
        <v>0.14007349999999999</v>
      </c>
      <c r="N277" s="31">
        <v>0.16420360000000001</v>
      </c>
      <c r="O277" s="31">
        <v>0.18833369999999999</v>
      </c>
      <c r="P277" s="31">
        <v>0.2231737</v>
      </c>
      <c r="Q277" s="31">
        <v>57</v>
      </c>
      <c r="R277">
        <v>4.6014600000000003E-2</v>
      </c>
      <c r="S277" t="s">
        <v>20810</v>
      </c>
      <c r="T277">
        <v>1</v>
      </c>
    </row>
    <row r="278" spans="1:20" x14ac:dyDescent="0.25">
      <c r="A278" s="31" t="s">
        <v>1258</v>
      </c>
      <c r="B278" s="31" t="s">
        <v>67</v>
      </c>
      <c r="C278" s="31" t="s">
        <v>4</v>
      </c>
      <c r="D278" s="31" t="s">
        <v>63</v>
      </c>
      <c r="E278" s="31" t="s">
        <v>24</v>
      </c>
      <c r="F278" s="31" t="s">
        <v>52</v>
      </c>
      <c r="G278" s="31">
        <v>13</v>
      </c>
      <c r="H278" s="31">
        <v>3454</v>
      </c>
      <c r="I278" s="31">
        <v>0.95801820000000004</v>
      </c>
      <c r="J278" s="31">
        <v>1.1176029999999999</v>
      </c>
      <c r="K278" s="31">
        <v>0.15958449999999999</v>
      </c>
      <c r="L278" s="31">
        <v>0.1057024</v>
      </c>
      <c r="M278" s="31">
        <v>0.1375364</v>
      </c>
      <c r="N278" s="31">
        <v>0.15958449999999999</v>
      </c>
      <c r="O278" s="31">
        <v>0.18163260000000001</v>
      </c>
      <c r="P278" s="31">
        <v>0.21346660000000001</v>
      </c>
      <c r="Q278" s="31">
        <v>56</v>
      </c>
      <c r="R278">
        <v>4.2044400000000003E-2</v>
      </c>
      <c r="S278" t="s">
        <v>20810</v>
      </c>
      <c r="T278">
        <v>1</v>
      </c>
    </row>
    <row r="279" spans="1:20" x14ac:dyDescent="0.25">
      <c r="A279" s="31" t="s">
        <v>1259</v>
      </c>
      <c r="B279" s="31" t="s">
        <v>67</v>
      </c>
      <c r="C279" s="31" t="s">
        <v>4</v>
      </c>
      <c r="D279" s="31" t="s">
        <v>63</v>
      </c>
      <c r="E279" s="31" t="s">
        <v>24</v>
      </c>
      <c r="F279" s="31" t="s">
        <v>52</v>
      </c>
      <c r="G279" s="31">
        <v>14</v>
      </c>
      <c r="H279" s="31">
        <v>3454</v>
      </c>
      <c r="I279" s="31">
        <v>0.95197217000000001</v>
      </c>
      <c r="J279" s="31">
        <v>1.114806</v>
      </c>
      <c r="K279" s="31">
        <v>0.16283420000000001</v>
      </c>
      <c r="L279" s="31">
        <v>0.11037130000000001</v>
      </c>
      <c r="M279" s="31">
        <v>0.14136679999999999</v>
      </c>
      <c r="N279" s="31">
        <v>0.16283420000000001</v>
      </c>
      <c r="O279" s="31">
        <v>0.18430160000000001</v>
      </c>
      <c r="P279" s="31">
        <v>0.21529719999999999</v>
      </c>
      <c r="Q279" s="31">
        <v>58.5</v>
      </c>
      <c r="R279">
        <v>4.0937000000000001E-2</v>
      </c>
      <c r="S279" t="s">
        <v>20810</v>
      </c>
      <c r="T279">
        <v>1</v>
      </c>
    </row>
    <row r="280" spans="1:20" x14ac:dyDescent="0.25">
      <c r="A280" s="31" t="s">
        <v>1260</v>
      </c>
      <c r="B280" s="31" t="s">
        <v>67</v>
      </c>
      <c r="C280" s="31" t="s">
        <v>4</v>
      </c>
      <c r="D280" s="31" t="s">
        <v>63</v>
      </c>
      <c r="E280" s="31" t="s">
        <v>24</v>
      </c>
      <c r="F280" s="31" t="s">
        <v>52</v>
      </c>
      <c r="G280" s="31">
        <v>15</v>
      </c>
      <c r="H280" s="31">
        <v>3454</v>
      </c>
      <c r="I280" s="31">
        <v>0.96556622000000003</v>
      </c>
      <c r="J280" s="31">
        <v>1.151297</v>
      </c>
      <c r="K280" s="31">
        <v>0.1857306</v>
      </c>
      <c r="L280" s="31">
        <v>0.13331019999999999</v>
      </c>
      <c r="M280" s="31">
        <v>0.1642806</v>
      </c>
      <c r="N280" s="31">
        <v>0.1857306</v>
      </c>
      <c r="O280" s="31">
        <v>0.2071807</v>
      </c>
      <c r="P280" s="31">
        <v>0.2381511</v>
      </c>
      <c r="Q280" s="31">
        <v>59</v>
      </c>
      <c r="R280">
        <v>4.09039E-2</v>
      </c>
      <c r="S280" t="s">
        <v>20810</v>
      </c>
      <c r="T280">
        <v>1</v>
      </c>
    </row>
    <row r="281" spans="1:20" x14ac:dyDescent="0.25">
      <c r="A281" s="31" t="s">
        <v>1261</v>
      </c>
      <c r="B281" s="31" t="s">
        <v>67</v>
      </c>
      <c r="C281" s="31" t="s">
        <v>4</v>
      </c>
      <c r="D281" s="31" t="s">
        <v>63</v>
      </c>
      <c r="E281" s="31" t="s">
        <v>24</v>
      </c>
      <c r="F281" s="31" t="s">
        <v>52</v>
      </c>
      <c r="G281" s="31">
        <v>16</v>
      </c>
      <c r="H281" s="31">
        <v>3454</v>
      </c>
      <c r="I281" s="31">
        <v>1.0739894000000001</v>
      </c>
      <c r="J281" s="31">
        <v>1.3323970000000001</v>
      </c>
      <c r="K281" s="31">
        <v>0.25840760000000002</v>
      </c>
      <c r="L281" s="31">
        <v>0.2016676</v>
      </c>
      <c r="M281" s="31">
        <v>0.23519010000000001</v>
      </c>
      <c r="N281" s="31">
        <v>0.25840760000000002</v>
      </c>
      <c r="O281" s="31">
        <v>0.28162520000000002</v>
      </c>
      <c r="P281" s="31">
        <v>0.31514769999999998</v>
      </c>
      <c r="Q281" s="31">
        <v>58</v>
      </c>
      <c r="R281">
        <v>4.4274500000000001E-2</v>
      </c>
      <c r="S281" t="s">
        <v>20810</v>
      </c>
      <c r="T281">
        <v>1</v>
      </c>
    </row>
    <row r="282" spans="1:20" x14ac:dyDescent="0.25">
      <c r="A282" s="31" t="s">
        <v>1262</v>
      </c>
      <c r="B282" s="31" t="s">
        <v>67</v>
      </c>
      <c r="C282" s="31" t="s">
        <v>4</v>
      </c>
      <c r="D282" s="31" t="s">
        <v>63</v>
      </c>
      <c r="E282" s="31" t="s">
        <v>24</v>
      </c>
      <c r="F282" s="31" t="s">
        <v>52</v>
      </c>
      <c r="G282" s="31">
        <v>17</v>
      </c>
      <c r="H282" s="31">
        <v>3454</v>
      </c>
      <c r="I282" s="31">
        <v>1.4303448000000001</v>
      </c>
      <c r="J282" s="31">
        <v>1.673859</v>
      </c>
      <c r="K282" s="31">
        <v>0.2435138</v>
      </c>
      <c r="L282" s="31">
        <v>0.1799482</v>
      </c>
      <c r="M282" s="31">
        <v>0.21750330000000001</v>
      </c>
      <c r="N282" s="31">
        <v>0.2435138</v>
      </c>
      <c r="O282" s="31">
        <v>0.2695244</v>
      </c>
      <c r="P282" s="31">
        <v>0.3070794</v>
      </c>
      <c r="Q282" s="31">
        <v>58</v>
      </c>
      <c r="R282">
        <v>4.9600499999999999E-2</v>
      </c>
      <c r="S282" t="s">
        <v>20810</v>
      </c>
      <c r="T282">
        <v>1</v>
      </c>
    </row>
    <row r="283" spans="1:20" x14ac:dyDescent="0.25">
      <c r="A283" s="31" t="s">
        <v>1263</v>
      </c>
      <c r="B283" s="31" t="s">
        <v>67</v>
      </c>
      <c r="C283" s="31" t="s">
        <v>4</v>
      </c>
      <c r="D283" s="31" t="s">
        <v>63</v>
      </c>
      <c r="E283" s="31" t="s">
        <v>24</v>
      </c>
      <c r="F283" s="31" t="s">
        <v>52</v>
      </c>
      <c r="G283" s="31">
        <v>18</v>
      </c>
      <c r="H283" s="31">
        <v>3454</v>
      </c>
      <c r="I283" s="31">
        <v>1.6004148</v>
      </c>
      <c r="J283" s="31">
        <v>1.7563599999999999</v>
      </c>
      <c r="K283" s="31">
        <v>0.15594540000000001</v>
      </c>
      <c r="L283" s="31">
        <v>8.6689799999999997E-2</v>
      </c>
      <c r="M283" s="31">
        <v>0.12760659999999999</v>
      </c>
      <c r="N283" s="31">
        <v>0.15594540000000001</v>
      </c>
      <c r="O283" s="31">
        <v>0.18428430000000001</v>
      </c>
      <c r="P283" s="31">
        <v>0.22520100000000001</v>
      </c>
      <c r="Q283" s="31">
        <v>58</v>
      </c>
      <c r="R283">
        <v>5.4040400000000002E-2</v>
      </c>
      <c r="S283" t="s">
        <v>20810</v>
      </c>
      <c r="T283">
        <v>1</v>
      </c>
    </row>
    <row r="284" spans="1:20" x14ac:dyDescent="0.25">
      <c r="A284" s="31" t="s">
        <v>1264</v>
      </c>
      <c r="B284" s="31" t="s">
        <v>67</v>
      </c>
      <c r="C284" s="31" t="s">
        <v>4</v>
      </c>
      <c r="D284" s="31" t="s">
        <v>63</v>
      </c>
      <c r="E284" s="31" t="s">
        <v>24</v>
      </c>
      <c r="F284" s="31" t="s">
        <v>52</v>
      </c>
      <c r="G284" s="31">
        <v>19</v>
      </c>
      <c r="H284" s="31">
        <v>3454</v>
      </c>
      <c r="I284" s="31">
        <v>1.5772249</v>
      </c>
      <c r="J284" s="31">
        <v>1.7221580000000001</v>
      </c>
      <c r="K284" s="31">
        <v>0.14493310000000001</v>
      </c>
      <c r="L284" s="31">
        <v>7.5736100000000001E-2</v>
      </c>
      <c r="M284" s="31">
        <v>0.11661829999999999</v>
      </c>
      <c r="N284" s="31">
        <v>0.14493310000000001</v>
      </c>
      <c r="O284" s="31">
        <v>0.17324790000000001</v>
      </c>
      <c r="P284" s="31">
        <v>0.21413009999999999</v>
      </c>
      <c r="Q284" s="31">
        <v>59</v>
      </c>
      <c r="R284">
        <v>5.39947E-2</v>
      </c>
      <c r="S284" t="s">
        <v>20810</v>
      </c>
      <c r="T284">
        <v>1</v>
      </c>
    </row>
    <row r="285" spans="1:20" x14ac:dyDescent="0.25">
      <c r="A285" s="31" t="s">
        <v>1265</v>
      </c>
      <c r="B285" s="31" t="s">
        <v>67</v>
      </c>
      <c r="C285" s="31" t="s">
        <v>4</v>
      </c>
      <c r="D285" s="31" t="s">
        <v>63</v>
      </c>
      <c r="E285" s="31" t="s">
        <v>24</v>
      </c>
      <c r="F285" s="31" t="s">
        <v>52</v>
      </c>
      <c r="G285" s="31">
        <v>20</v>
      </c>
      <c r="H285" s="31">
        <v>3454</v>
      </c>
      <c r="I285" s="31">
        <v>1.4926153</v>
      </c>
      <c r="J285" s="31">
        <v>1.656547</v>
      </c>
      <c r="K285" s="31">
        <v>0.16393150000000001</v>
      </c>
      <c r="L285" s="31">
        <v>9.7667199999999996E-2</v>
      </c>
      <c r="M285" s="31">
        <v>0.13681670000000001</v>
      </c>
      <c r="N285" s="31">
        <v>0.16393150000000001</v>
      </c>
      <c r="O285" s="31">
        <v>0.1910463</v>
      </c>
      <c r="P285" s="31">
        <v>0.2301957</v>
      </c>
      <c r="Q285" s="31">
        <v>58</v>
      </c>
      <c r="R285">
        <v>5.1706299999999997E-2</v>
      </c>
      <c r="S285" t="s">
        <v>20810</v>
      </c>
      <c r="T285">
        <v>1</v>
      </c>
    </row>
    <row r="286" spans="1:20" x14ac:dyDescent="0.25">
      <c r="A286" s="31" t="s">
        <v>1266</v>
      </c>
      <c r="B286" s="31" t="s">
        <v>67</v>
      </c>
      <c r="C286" s="31" t="s">
        <v>4</v>
      </c>
      <c r="D286" s="31" t="s">
        <v>63</v>
      </c>
      <c r="E286" s="31" t="s">
        <v>24</v>
      </c>
      <c r="F286" s="31" t="s">
        <v>52</v>
      </c>
      <c r="G286" s="31">
        <v>21</v>
      </c>
      <c r="H286" s="31">
        <v>3454</v>
      </c>
      <c r="I286" s="31">
        <v>1.3967658000000001</v>
      </c>
      <c r="J286" s="31">
        <v>1.500032</v>
      </c>
      <c r="K286" s="31">
        <v>0.1032665</v>
      </c>
      <c r="L286" s="31">
        <v>3.63717E-2</v>
      </c>
      <c r="M286" s="31">
        <v>7.5893699999999994E-2</v>
      </c>
      <c r="N286" s="31">
        <v>0.1032665</v>
      </c>
      <c r="O286" s="31">
        <v>0.13063930000000001</v>
      </c>
      <c r="P286" s="31">
        <v>0.17016129999999999</v>
      </c>
      <c r="Q286" s="31">
        <v>57</v>
      </c>
      <c r="R286">
        <v>5.2198300000000003E-2</v>
      </c>
      <c r="S286" t="s">
        <v>20810</v>
      </c>
      <c r="T286">
        <v>1</v>
      </c>
    </row>
    <row r="287" spans="1:20" x14ac:dyDescent="0.25">
      <c r="A287" s="31" t="s">
        <v>1267</v>
      </c>
      <c r="B287" s="31" t="s">
        <v>67</v>
      </c>
      <c r="C287" s="31" t="s">
        <v>4</v>
      </c>
      <c r="D287" s="31" t="s">
        <v>63</v>
      </c>
      <c r="E287" s="31" t="s">
        <v>24</v>
      </c>
      <c r="F287" s="31" t="s">
        <v>52</v>
      </c>
      <c r="G287" s="31">
        <v>22</v>
      </c>
      <c r="H287" s="31">
        <v>3454</v>
      </c>
      <c r="I287" s="31">
        <v>1.1722638999999999</v>
      </c>
      <c r="J287" s="31">
        <v>1.2541979999999999</v>
      </c>
      <c r="K287" s="31">
        <v>8.1934000000000007E-2</v>
      </c>
      <c r="L287" s="31">
        <v>2.3847799999999999E-2</v>
      </c>
      <c r="M287" s="31">
        <v>5.8165599999999998E-2</v>
      </c>
      <c r="N287" s="31">
        <v>8.1934000000000007E-2</v>
      </c>
      <c r="O287" s="31">
        <v>0.1057025</v>
      </c>
      <c r="P287" s="31">
        <v>0.14002029999999999</v>
      </c>
      <c r="Q287" s="31">
        <v>57</v>
      </c>
      <c r="R287">
        <v>4.5324900000000001E-2</v>
      </c>
      <c r="S287" t="s">
        <v>20810</v>
      </c>
      <c r="T287">
        <v>1</v>
      </c>
    </row>
    <row r="288" spans="1:20" x14ac:dyDescent="0.25">
      <c r="A288" s="31" t="s">
        <v>1268</v>
      </c>
      <c r="B288" s="31" t="s">
        <v>67</v>
      </c>
      <c r="C288" s="31" t="s">
        <v>4</v>
      </c>
      <c r="D288" s="31" t="s">
        <v>63</v>
      </c>
      <c r="E288" s="31" t="s">
        <v>24</v>
      </c>
      <c r="F288" s="31" t="s">
        <v>52</v>
      </c>
      <c r="G288" s="31">
        <v>23</v>
      </c>
      <c r="H288" s="31">
        <v>3454</v>
      </c>
      <c r="I288" s="31">
        <v>0.96899820000000003</v>
      </c>
      <c r="J288" s="31">
        <v>1.054727</v>
      </c>
      <c r="K288" s="31">
        <v>8.5728600000000002E-2</v>
      </c>
      <c r="L288" s="31">
        <v>3.3394300000000002E-2</v>
      </c>
      <c r="M288" s="31">
        <v>6.4313899999999993E-2</v>
      </c>
      <c r="N288" s="31">
        <v>8.5728600000000002E-2</v>
      </c>
      <c r="O288" s="31">
        <v>0.1071434</v>
      </c>
      <c r="P288" s="31">
        <v>0.13806299999999999</v>
      </c>
      <c r="Q288" s="31">
        <v>57</v>
      </c>
      <c r="R288">
        <v>4.0836699999999997E-2</v>
      </c>
      <c r="S288" t="s">
        <v>20810</v>
      </c>
      <c r="T288">
        <v>1</v>
      </c>
    </row>
    <row r="289" spans="1:20" x14ac:dyDescent="0.25">
      <c r="A289" s="31" t="s">
        <v>1269</v>
      </c>
      <c r="B289" s="31" t="s">
        <v>67</v>
      </c>
      <c r="C289" s="31" t="s">
        <v>4</v>
      </c>
      <c r="D289" s="31" t="s">
        <v>63</v>
      </c>
      <c r="E289" s="31" t="s">
        <v>24</v>
      </c>
      <c r="F289" s="31" t="s">
        <v>52</v>
      </c>
      <c r="G289" s="31">
        <v>24</v>
      </c>
      <c r="H289" s="31">
        <v>3454</v>
      </c>
      <c r="I289" s="31">
        <v>0.86097126999999996</v>
      </c>
      <c r="J289" s="31">
        <v>0.9244658</v>
      </c>
      <c r="K289" s="31">
        <v>6.3494499999999995E-2</v>
      </c>
      <c r="L289" s="31">
        <v>1.4627899999999999E-2</v>
      </c>
      <c r="M289" s="31">
        <v>4.3498700000000001E-2</v>
      </c>
      <c r="N289" s="31">
        <v>6.3494499999999995E-2</v>
      </c>
      <c r="O289" s="31">
        <v>8.3490300000000003E-2</v>
      </c>
      <c r="P289" s="31">
        <v>0.11236110000000001</v>
      </c>
      <c r="Q289" s="31">
        <v>57</v>
      </c>
      <c r="R289">
        <v>3.8130799999999999E-2</v>
      </c>
      <c r="S289" t="s">
        <v>20810</v>
      </c>
      <c r="T289">
        <v>1</v>
      </c>
    </row>
    <row r="290" spans="1:20" x14ac:dyDescent="0.25">
      <c r="A290" s="31" t="s">
        <v>1822</v>
      </c>
      <c r="B290" s="31" t="s">
        <v>67</v>
      </c>
      <c r="C290" s="31" t="s">
        <v>4</v>
      </c>
      <c r="D290" s="31" t="s">
        <v>64</v>
      </c>
      <c r="E290" s="31" t="s">
        <v>24</v>
      </c>
      <c r="F290" s="31" t="s">
        <v>52</v>
      </c>
      <c r="G290" s="31">
        <v>1</v>
      </c>
      <c r="H290" s="31">
        <v>3581</v>
      </c>
      <c r="I290" s="31">
        <v>0.71282782</v>
      </c>
      <c r="J290" s="31">
        <v>0.77613549999999998</v>
      </c>
      <c r="K290" s="31">
        <v>6.3307699999999995E-2</v>
      </c>
      <c r="L290" s="31">
        <v>-3.1502500000000003E-2</v>
      </c>
      <c r="M290" s="31">
        <v>2.4512099999999998E-2</v>
      </c>
      <c r="N290" s="31">
        <v>6.3307699999999995E-2</v>
      </c>
      <c r="O290" s="31">
        <v>0.10210320000000001</v>
      </c>
      <c r="P290" s="31">
        <v>0.1581178</v>
      </c>
      <c r="Q290" s="31">
        <v>58.60042</v>
      </c>
      <c r="R290">
        <v>7.3980699999999996E-2</v>
      </c>
      <c r="S290" t="s">
        <v>20810</v>
      </c>
      <c r="T290">
        <v>1</v>
      </c>
    </row>
    <row r="291" spans="1:20" x14ac:dyDescent="0.25">
      <c r="A291" s="31" t="s">
        <v>1823</v>
      </c>
      <c r="B291" s="31" t="s">
        <v>67</v>
      </c>
      <c r="C291" s="31" t="s">
        <v>4</v>
      </c>
      <c r="D291" s="31" t="s">
        <v>64</v>
      </c>
      <c r="E291" s="31" t="s">
        <v>24</v>
      </c>
      <c r="F291" s="31" t="s">
        <v>52</v>
      </c>
      <c r="G291" s="31">
        <v>2</v>
      </c>
      <c r="H291" s="31">
        <v>3581</v>
      </c>
      <c r="I291" s="31">
        <v>0.68309602999999997</v>
      </c>
      <c r="J291" s="31">
        <v>0.72168030000000005</v>
      </c>
      <c r="K291" s="31">
        <v>3.8584300000000002E-2</v>
      </c>
      <c r="L291" s="31">
        <v>-5.2524300000000003E-2</v>
      </c>
      <c r="M291" s="31">
        <v>1.3033999999999999E-3</v>
      </c>
      <c r="N291" s="31">
        <v>3.8584300000000002E-2</v>
      </c>
      <c r="O291" s="31">
        <v>7.5865100000000005E-2</v>
      </c>
      <c r="P291" s="31">
        <v>0.1296928</v>
      </c>
      <c r="Q291" s="31">
        <v>58.280329999999999</v>
      </c>
      <c r="R291">
        <v>7.10924E-2</v>
      </c>
      <c r="S291" t="s">
        <v>20810</v>
      </c>
      <c r="T291">
        <v>1</v>
      </c>
    </row>
    <row r="292" spans="1:20" x14ac:dyDescent="0.25">
      <c r="A292" s="31" t="s">
        <v>1824</v>
      </c>
      <c r="B292" s="31" t="s">
        <v>67</v>
      </c>
      <c r="C292" s="31" t="s">
        <v>4</v>
      </c>
      <c r="D292" s="31" t="s">
        <v>64</v>
      </c>
      <c r="E292" s="31" t="s">
        <v>24</v>
      </c>
      <c r="F292" s="31" t="s">
        <v>52</v>
      </c>
      <c r="G292" s="31">
        <v>3</v>
      </c>
      <c r="H292" s="31">
        <v>3581</v>
      </c>
      <c r="I292" s="31">
        <v>0.69894895000000001</v>
      </c>
      <c r="J292" s="31">
        <v>0.70578189999999996</v>
      </c>
      <c r="K292" s="31">
        <v>6.8329999999999997E-3</v>
      </c>
      <c r="L292" s="31">
        <v>-8.2794499999999993E-2</v>
      </c>
      <c r="M292" s="31">
        <v>-2.9841900000000001E-2</v>
      </c>
      <c r="N292" s="31">
        <v>6.8329999999999997E-3</v>
      </c>
      <c r="O292" s="31">
        <v>4.3507799999999999E-2</v>
      </c>
      <c r="P292" s="31">
        <v>9.6460500000000005E-2</v>
      </c>
      <c r="Q292" s="31">
        <v>58.280329999999999</v>
      </c>
      <c r="R292">
        <v>6.9936700000000004E-2</v>
      </c>
      <c r="S292" t="s">
        <v>20810</v>
      </c>
      <c r="T292">
        <v>1</v>
      </c>
    </row>
    <row r="293" spans="1:20" x14ac:dyDescent="0.25">
      <c r="A293" s="31" t="s">
        <v>1825</v>
      </c>
      <c r="B293" s="31" t="s">
        <v>67</v>
      </c>
      <c r="C293" s="31" t="s">
        <v>4</v>
      </c>
      <c r="D293" s="31" t="s">
        <v>64</v>
      </c>
      <c r="E293" s="31" t="s">
        <v>24</v>
      </c>
      <c r="F293" s="31" t="s">
        <v>52</v>
      </c>
      <c r="G293" s="31">
        <v>4</v>
      </c>
      <c r="H293" s="31">
        <v>3581</v>
      </c>
      <c r="I293" s="31">
        <v>0.78754246999999999</v>
      </c>
      <c r="J293" s="31">
        <v>0.76837009999999994</v>
      </c>
      <c r="K293" s="31">
        <v>-1.9172399999999999E-2</v>
      </c>
      <c r="L293" s="31">
        <v>-0.12131980000000001</v>
      </c>
      <c r="M293" s="31">
        <v>-6.0970299999999998E-2</v>
      </c>
      <c r="N293" s="31">
        <v>-1.9172399999999999E-2</v>
      </c>
      <c r="O293" s="31">
        <v>2.26255E-2</v>
      </c>
      <c r="P293" s="31">
        <v>8.2974999999999993E-2</v>
      </c>
      <c r="Q293" s="31">
        <v>57.10042</v>
      </c>
      <c r="R293">
        <v>7.9705999999999999E-2</v>
      </c>
      <c r="S293" t="s">
        <v>20810</v>
      </c>
      <c r="T293">
        <v>1</v>
      </c>
    </row>
    <row r="294" spans="1:20" x14ac:dyDescent="0.25">
      <c r="A294" s="31" t="s">
        <v>1826</v>
      </c>
      <c r="B294" s="31" t="s">
        <v>67</v>
      </c>
      <c r="C294" s="31" t="s">
        <v>4</v>
      </c>
      <c r="D294" s="31" t="s">
        <v>64</v>
      </c>
      <c r="E294" s="31" t="s">
        <v>24</v>
      </c>
      <c r="F294" s="31" t="s">
        <v>52</v>
      </c>
      <c r="G294" s="31">
        <v>5</v>
      </c>
      <c r="H294" s="31">
        <v>3581</v>
      </c>
      <c r="I294" s="31">
        <v>0.94569957999999998</v>
      </c>
      <c r="J294" s="31">
        <v>0.88420030000000005</v>
      </c>
      <c r="K294" s="31">
        <v>-6.14993E-2</v>
      </c>
      <c r="L294" s="31">
        <v>-0.17524400000000001</v>
      </c>
      <c r="M294" s="31">
        <v>-0.10804270000000001</v>
      </c>
      <c r="N294" s="31">
        <v>-6.14993E-2</v>
      </c>
      <c r="O294" s="31">
        <v>-1.4955899999999999E-2</v>
      </c>
      <c r="P294" s="31">
        <v>5.2245399999999997E-2</v>
      </c>
      <c r="Q294" s="31">
        <v>54.5</v>
      </c>
      <c r="R294">
        <v>8.8755500000000001E-2</v>
      </c>
      <c r="S294" t="s">
        <v>20810</v>
      </c>
      <c r="T294">
        <v>1</v>
      </c>
    </row>
    <row r="295" spans="1:20" x14ac:dyDescent="0.25">
      <c r="A295" s="31" t="s">
        <v>1827</v>
      </c>
      <c r="B295" s="31" t="s">
        <v>67</v>
      </c>
      <c r="C295" s="31" t="s">
        <v>4</v>
      </c>
      <c r="D295" s="31" t="s">
        <v>64</v>
      </c>
      <c r="E295" s="31" t="s">
        <v>24</v>
      </c>
      <c r="F295" s="31" t="s">
        <v>52</v>
      </c>
      <c r="G295" s="31">
        <v>6</v>
      </c>
      <c r="H295" s="31">
        <v>3581</v>
      </c>
      <c r="I295" s="31">
        <v>1.2082841</v>
      </c>
      <c r="J295" s="31">
        <v>1.1982429999999999</v>
      </c>
      <c r="K295" s="31">
        <v>-1.00413E-2</v>
      </c>
      <c r="L295" s="31">
        <v>-0.1658954</v>
      </c>
      <c r="M295" s="31">
        <v>-7.3815599999999995E-2</v>
      </c>
      <c r="N295" s="31">
        <v>-1.00413E-2</v>
      </c>
      <c r="O295" s="31">
        <v>5.37329E-2</v>
      </c>
      <c r="P295" s="31">
        <v>0.14581279999999999</v>
      </c>
      <c r="Q295" s="31">
        <v>54.240589999999997</v>
      </c>
      <c r="R295">
        <v>0.1216136</v>
      </c>
      <c r="S295" t="s">
        <v>20810</v>
      </c>
      <c r="T295">
        <v>1</v>
      </c>
    </row>
    <row r="296" spans="1:20" x14ac:dyDescent="0.25">
      <c r="A296" s="31" t="s">
        <v>1828</v>
      </c>
      <c r="B296" s="31" t="s">
        <v>67</v>
      </c>
      <c r="C296" s="31" t="s">
        <v>4</v>
      </c>
      <c r="D296" s="31" t="s">
        <v>64</v>
      </c>
      <c r="E296" s="31" t="s">
        <v>24</v>
      </c>
      <c r="F296" s="31" t="s">
        <v>52</v>
      </c>
      <c r="G296" s="31">
        <v>7</v>
      </c>
      <c r="H296" s="31">
        <v>3581</v>
      </c>
      <c r="I296" s="31">
        <v>1.3278927</v>
      </c>
      <c r="J296" s="31">
        <v>1.256893</v>
      </c>
      <c r="K296" s="31">
        <v>-7.0999400000000004E-2</v>
      </c>
      <c r="L296" s="31">
        <v>-0.2134576</v>
      </c>
      <c r="M296" s="31">
        <v>-0.12929209999999999</v>
      </c>
      <c r="N296" s="31">
        <v>-7.0999400000000004E-2</v>
      </c>
      <c r="O296" s="31">
        <v>-1.27067E-2</v>
      </c>
      <c r="P296" s="31">
        <v>7.1458800000000003E-2</v>
      </c>
      <c r="Q296" s="31">
        <v>54.240589999999997</v>
      </c>
      <c r="R296">
        <v>0.1111607</v>
      </c>
      <c r="S296" t="s">
        <v>20810</v>
      </c>
      <c r="T296">
        <v>1</v>
      </c>
    </row>
    <row r="297" spans="1:20" x14ac:dyDescent="0.25">
      <c r="A297" s="31" t="s">
        <v>1829</v>
      </c>
      <c r="B297" s="31" t="s">
        <v>67</v>
      </c>
      <c r="C297" s="31" t="s">
        <v>4</v>
      </c>
      <c r="D297" s="31" t="s">
        <v>64</v>
      </c>
      <c r="E297" s="31" t="s">
        <v>24</v>
      </c>
      <c r="F297" s="31" t="s">
        <v>52</v>
      </c>
      <c r="G297" s="31">
        <v>8</v>
      </c>
      <c r="H297" s="31">
        <v>3581</v>
      </c>
      <c r="I297" s="31">
        <v>1.4243169</v>
      </c>
      <c r="J297" s="31">
        <v>1.255395</v>
      </c>
      <c r="K297" s="31">
        <v>-0.16892219999999999</v>
      </c>
      <c r="L297" s="31">
        <v>-0.32096170000000002</v>
      </c>
      <c r="M297" s="31">
        <v>-0.2311356</v>
      </c>
      <c r="N297" s="31">
        <v>-0.16892219999999999</v>
      </c>
      <c r="O297" s="31">
        <v>-0.1067089</v>
      </c>
      <c r="P297" s="31">
        <v>-1.68828E-2</v>
      </c>
      <c r="Q297" s="31">
        <v>54.420499999999997</v>
      </c>
      <c r="R297">
        <v>0.11863700000000001</v>
      </c>
      <c r="S297" t="s">
        <v>20810</v>
      </c>
      <c r="T297">
        <v>1</v>
      </c>
    </row>
    <row r="298" spans="1:20" x14ac:dyDescent="0.25">
      <c r="A298" s="31" t="s">
        <v>1830</v>
      </c>
      <c r="B298" s="31" t="s">
        <v>67</v>
      </c>
      <c r="C298" s="31" t="s">
        <v>4</v>
      </c>
      <c r="D298" s="31" t="s">
        <v>64</v>
      </c>
      <c r="E298" s="31" t="s">
        <v>24</v>
      </c>
      <c r="F298" s="31" t="s">
        <v>52</v>
      </c>
      <c r="G298" s="31">
        <v>9</v>
      </c>
      <c r="H298" s="31">
        <v>3581</v>
      </c>
      <c r="I298" s="31">
        <v>1.3097730000000001</v>
      </c>
      <c r="J298" s="31">
        <v>1.2475240000000001</v>
      </c>
      <c r="K298" s="31">
        <v>-6.2249100000000002E-2</v>
      </c>
      <c r="L298" s="31">
        <v>-0.20133409999999999</v>
      </c>
      <c r="M298" s="31">
        <v>-0.11916160000000001</v>
      </c>
      <c r="N298" s="31">
        <v>-6.2249100000000002E-2</v>
      </c>
      <c r="O298" s="31">
        <v>-5.3366999999999998E-3</v>
      </c>
      <c r="P298" s="31">
        <v>7.6835899999999999E-2</v>
      </c>
      <c r="Q298" s="31">
        <v>54.280329999999999</v>
      </c>
      <c r="R298">
        <v>0.1085286</v>
      </c>
      <c r="S298" t="s">
        <v>20810</v>
      </c>
      <c r="T298">
        <v>1</v>
      </c>
    </row>
    <row r="299" spans="1:20" x14ac:dyDescent="0.25">
      <c r="A299" s="31" t="s">
        <v>1831</v>
      </c>
      <c r="B299" s="31" t="s">
        <v>67</v>
      </c>
      <c r="C299" s="31" t="s">
        <v>4</v>
      </c>
      <c r="D299" s="31" t="s">
        <v>64</v>
      </c>
      <c r="E299" s="31" t="s">
        <v>24</v>
      </c>
      <c r="F299" s="31" t="s">
        <v>52</v>
      </c>
      <c r="G299" s="31">
        <v>10</v>
      </c>
      <c r="H299" s="31">
        <v>3581</v>
      </c>
      <c r="I299" s="31">
        <v>1.2893987</v>
      </c>
      <c r="J299" s="31">
        <v>1.220326</v>
      </c>
      <c r="K299" s="31">
        <v>-6.9072400000000006E-2</v>
      </c>
      <c r="L299" s="31">
        <v>-0.20335710000000001</v>
      </c>
      <c r="M299" s="31">
        <v>-0.12402059999999999</v>
      </c>
      <c r="N299" s="31">
        <v>-6.9072400000000006E-2</v>
      </c>
      <c r="O299" s="31">
        <v>-1.41242E-2</v>
      </c>
      <c r="P299" s="31">
        <v>6.5212199999999998E-2</v>
      </c>
      <c r="Q299" s="31">
        <v>53.960250000000002</v>
      </c>
      <c r="R299">
        <v>0.1047829</v>
      </c>
      <c r="S299" t="s">
        <v>20810</v>
      </c>
      <c r="T299">
        <v>1</v>
      </c>
    </row>
    <row r="300" spans="1:20" x14ac:dyDescent="0.25">
      <c r="A300" s="31" t="s">
        <v>1832</v>
      </c>
      <c r="B300" s="31" t="s">
        <v>67</v>
      </c>
      <c r="C300" s="31" t="s">
        <v>4</v>
      </c>
      <c r="D300" s="31" t="s">
        <v>64</v>
      </c>
      <c r="E300" s="31" t="s">
        <v>24</v>
      </c>
      <c r="F300" s="31" t="s">
        <v>52</v>
      </c>
      <c r="G300" s="31">
        <v>11</v>
      </c>
      <c r="H300" s="31">
        <v>3581</v>
      </c>
      <c r="I300" s="31">
        <v>1.1856043999999999</v>
      </c>
      <c r="J300" s="31">
        <v>1.125194</v>
      </c>
      <c r="K300" s="31">
        <v>-6.0410699999999998E-2</v>
      </c>
      <c r="L300" s="31">
        <v>-0.18320139999999999</v>
      </c>
      <c r="M300" s="31">
        <v>-0.11065560000000001</v>
      </c>
      <c r="N300" s="31">
        <v>-6.0410699999999998E-2</v>
      </c>
      <c r="O300" s="31">
        <v>-1.01657E-2</v>
      </c>
      <c r="P300" s="31">
        <v>6.2379999999999998E-2</v>
      </c>
      <c r="Q300" s="31">
        <v>53.460250000000002</v>
      </c>
      <c r="R300">
        <v>9.5814099999999999E-2</v>
      </c>
      <c r="S300" t="s">
        <v>20810</v>
      </c>
      <c r="T300">
        <v>1</v>
      </c>
    </row>
    <row r="301" spans="1:20" x14ac:dyDescent="0.25">
      <c r="A301" s="31" t="s">
        <v>1833</v>
      </c>
      <c r="B301" s="31" t="s">
        <v>67</v>
      </c>
      <c r="C301" s="31" t="s">
        <v>4</v>
      </c>
      <c r="D301" s="31" t="s">
        <v>64</v>
      </c>
      <c r="E301" s="31" t="s">
        <v>24</v>
      </c>
      <c r="F301" s="31" t="s">
        <v>52</v>
      </c>
      <c r="G301" s="31">
        <v>12</v>
      </c>
      <c r="H301" s="31">
        <v>3581</v>
      </c>
      <c r="I301" s="31">
        <v>1.0629401999999999</v>
      </c>
      <c r="J301" s="31">
        <v>1.1012580000000001</v>
      </c>
      <c r="K301" s="31">
        <v>3.8317799999999999E-2</v>
      </c>
      <c r="L301" s="31">
        <v>-8.23874E-2</v>
      </c>
      <c r="M301" s="31">
        <v>-1.10738E-2</v>
      </c>
      <c r="N301" s="31">
        <v>3.8317799999999999E-2</v>
      </c>
      <c r="O301" s="31">
        <v>8.7709300000000004E-2</v>
      </c>
      <c r="P301" s="31">
        <v>0.15902289999999999</v>
      </c>
      <c r="Q301" s="31">
        <v>54.320079999999997</v>
      </c>
      <c r="R301">
        <v>9.4186699999999998E-2</v>
      </c>
      <c r="S301" t="s">
        <v>20810</v>
      </c>
      <c r="T301">
        <v>1</v>
      </c>
    </row>
    <row r="302" spans="1:20" x14ac:dyDescent="0.25">
      <c r="A302" s="31" t="s">
        <v>1834</v>
      </c>
      <c r="B302" s="31" t="s">
        <v>67</v>
      </c>
      <c r="C302" s="31" t="s">
        <v>4</v>
      </c>
      <c r="D302" s="31" t="s">
        <v>64</v>
      </c>
      <c r="E302" s="31" t="s">
        <v>24</v>
      </c>
      <c r="F302" s="31" t="s">
        <v>52</v>
      </c>
      <c r="G302" s="31">
        <v>13</v>
      </c>
      <c r="H302" s="31">
        <v>3581</v>
      </c>
      <c r="I302" s="31">
        <v>0.93653744999999999</v>
      </c>
      <c r="J302" s="31">
        <v>1.148792</v>
      </c>
      <c r="K302" s="31">
        <v>0.2122549</v>
      </c>
      <c r="L302" s="31">
        <v>9.4475600000000007E-2</v>
      </c>
      <c r="M302" s="31">
        <v>0.1640606</v>
      </c>
      <c r="N302" s="31">
        <v>0.2122549</v>
      </c>
      <c r="O302" s="31">
        <v>0.26044929999999999</v>
      </c>
      <c r="P302" s="31">
        <v>0.3300342</v>
      </c>
      <c r="Q302" s="31">
        <v>54.960250000000002</v>
      </c>
      <c r="R302">
        <v>9.1903700000000005E-2</v>
      </c>
      <c r="S302" t="s">
        <v>20810</v>
      </c>
      <c r="T302">
        <v>1</v>
      </c>
    </row>
    <row r="303" spans="1:20" x14ac:dyDescent="0.25">
      <c r="A303" s="31" t="s">
        <v>1835</v>
      </c>
      <c r="B303" s="31" t="s">
        <v>67</v>
      </c>
      <c r="C303" s="31" t="s">
        <v>4</v>
      </c>
      <c r="D303" s="31" t="s">
        <v>64</v>
      </c>
      <c r="E303" s="31" t="s">
        <v>24</v>
      </c>
      <c r="F303" s="31" t="s">
        <v>52</v>
      </c>
      <c r="G303" s="31">
        <v>14</v>
      </c>
      <c r="H303" s="31">
        <v>3581</v>
      </c>
      <c r="I303" s="31">
        <v>0.90013807999999995</v>
      </c>
      <c r="J303" s="31">
        <v>1.10514</v>
      </c>
      <c r="K303" s="31">
        <v>0.20500170000000001</v>
      </c>
      <c r="L303" s="31">
        <v>8.91208E-2</v>
      </c>
      <c r="M303" s="31">
        <v>0.15758420000000001</v>
      </c>
      <c r="N303" s="31">
        <v>0.20500170000000001</v>
      </c>
      <c r="O303" s="31">
        <v>0.25241910000000001</v>
      </c>
      <c r="P303" s="31">
        <v>0.32088250000000001</v>
      </c>
      <c r="Q303" s="31">
        <v>56.640169999999998</v>
      </c>
      <c r="R303">
        <v>9.0422299999999997E-2</v>
      </c>
      <c r="S303" t="s">
        <v>20810</v>
      </c>
      <c r="T303">
        <v>1</v>
      </c>
    </row>
    <row r="304" spans="1:20" x14ac:dyDescent="0.25">
      <c r="A304" s="31" t="s">
        <v>1836</v>
      </c>
      <c r="B304" s="31" t="s">
        <v>67</v>
      </c>
      <c r="C304" s="31" t="s">
        <v>4</v>
      </c>
      <c r="D304" s="31" t="s">
        <v>64</v>
      </c>
      <c r="E304" s="31" t="s">
        <v>24</v>
      </c>
      <c r="F304" s="31" t="s">
        <v>52</v>
      </c>
      <c r="G304" s="31">
        <v>15</v>
      </c>
      <c r="H304" s="31">
        <v>3581</v>
      </c>
      <c r="I304" s="31">
        <v>0.92793912000000001</v>
      </c>
      <c r="J304" s="31">
        <v>1.1237140000000001</v>
      </c>
      <c r="K304" s="31">
        <v>0.19577530000000001</v>
      </c>
      <c r="L304" s="31">
        <v>8.7179699999999999E-2</v>
      </c>
      <c r="M304" s="31">
        <v>0.1513389</v>
      </c>
      <c r="N304" s="31">
        <v>0.19577530000000001</v>
      </c>
      <c r="O304" s="31">
        <v>0.2402118</v>
      </c>
      <c r="P304" s="31">
        <v>0.304371</v>
      </c>
      <c r="Q304" s="31">
        <v>58.140169999999998</v>
      </c>
      <c r="R304">
        <v>8.4737699999999999E-2</v>
      </c>
      <c r="S304" t="s">
        <v>20810</v>
      </c>
      <c r="T304">
        <v>1</v>
      </c>
    </row>
    <row r="305" spans="1:20" x14ac:dyDescent="0.25">
      <c r="A305" s="31" t="s">
        <v>1837</v>
      </c>
      <c r="B305" s="31" t="s">
        <v>67</v>
      </c>
      <c r="C305" s="31" t="s">
        <v>4</v>
      </c>
      <c r="D305" s="31" t="s">
        <v>64</v>
      </c>
      <c r="E305" s="31" t="s">
        <v>24</v>
      </c>
      <c r="F305" s="31" t="s">
        <v>52</v>
      </c>
      <c r="G305" s="31">
        <v>16</v>
      </c>
      <c r="H305" s="31">
        <v>3581</v>
      </c>
      <c r="I305" s="31">
        <v>1.1480569</v>
      </c>
      <c r="J305" s="31">
        <v>1.2820320000000001</v>
      </c>
      <c r="K305" s="31">
        <v>0.1339755</v>
      </c>
      <c r="L305" s="31">
        <v>5.3226000000000002E-3</v>
      </c>
      <c r="M305" s="31">
        <v>8.1331799999999996E-2</v>
      </c>
      <c r="N305" s="31">
        <v>0.1339755</v>
      </c>
      <c r="O305" s="31">
        <v>0.18661920000000001</v>
      </c>
      <c r="P305" s="31">
        <v>0.26262829999999998</v>
      </c>
      <c r="Q305" s="31">
        <v>57.5</v>
      </c>
      <c r="R305">
        <v>0.1003883</v>
      </c>
      <c r="S305" t="s">
        <v>20810</v>
      </c>
      <c r="T305">
        <v>1</v>
      </c>
    </row>
    <row r="306" spans="1:20" x14ac:dyDescent="0.25">
      <c r="A306" s="31" t="s">
        <v>1838</v>
      </c>
      <c r="B306" s="31" t="s">
        <v>67</v>
      </c>
      <c r="C306" s="31" t="s">
        <v>4</v>
      </c>
      <c r="D306" s="31" t="s">
        <v>64</v>
      </c>
      <c r="E306" s="31" t="s">
        <v>24</v>
      </c>
      <c r="F306" s="31" t="s">
        <v>52</v>
      </c>
      <c r="G306" s="31">
        <v>17</v>
      </c>
      <c r="H306" s="31">
        <v>3581</v>
      </c>
      <c r="I306" s="31">
        <v>1.5192527</v>
      </c>
      <c r="J306" s="31">
        <v>1.588876</v>
      </c>
      <c r="K306" s="31">
        <v>6.9623599999999994E-2</v>
      </c>
      <c r="L306" s="31">
        <v>-8.133E-2</v>
      </c>
      <c r="M306" s="31">
        <v>7.8545999999999998E-3</v>
      </c>
      <c r="N306" s="31">
        <v>6.9623599999999994E-2</v>
      </c>
      <c r="O306" s="31">
        <v>0.1313926</v>
      </c>
      <c r="P306" s="31">
        <v>0.2205773</v>
      </c>
      <c r="Q306" s="31">
        <v>56.140169999999998</v>
      </c>
      <c r="R306">
        <v>0.1177897</v>
      </c>
      <c r="S306" t="s">
        <v>20810</v>
      </c>
      <c r="T306">
        <v>1</v>
      </c>
    </row>
    <row r="307" spans="1:20" x14ac:dyDescent="0.25">
      <c r="A307" s="31" t="s">
        <v>1839</v>
      </c>
      <c r="B307" s="31" t="s">
        <v>67</v>
      </c>
      <c r="C307" s="31" t="s">
        <v>4</v>
      </c>
      <c r="D307" s="31" t="s">
        <v>64</v>
      </c>
      <c r="E307" s="31" t="s">
        <v>24</v>
      </c>
      <c r="F307" s="31" t="s">
        <v>52</v>
      </c>
      <c r="G307" s="31">
        <v>18</v>
      </c>
      <c r="H307" s="31">
        <v>3581</v>
      </c>
      <c r="I307" s="31">
        <v>1.5935995999999999</v>
      </c>
      <c r="J307" s="31">
        <v>1.752321</v>
      </c>
      <c r="K307" s="31">
        <v>0.1587218</v>
      </c>
      <c r="L307" s="31">
        <v>8.3776000000000007E-3</v>
      </c>
      <c r="M307" s="31">
        <v>9.7202200000000002E-2</v>
      </c>
      <c r="N307" s="31">
        <v>0.1587218</v>
      </c>
      <c r="O307" s="31">
        <v>0.2202414</v>
      </c>
      <c r="P307" s="31">
        <v>0.3090659</v>
      </c>
      <c r="Q307" s="31">
        <v>55.460250000000002</v>
      </c>
      <c r="R307">
        <v>0.11731419999999999</v>
      </c>
      <c r="S307" t="s">
        <v>20810</v>
      </c>
      <c r="T307">
        <v>1</v>
      </c>
    </row>
    <row r="308" spans="1:20" x14ac:dyDescent="0.25">
      <c r="A308" s="31" t="s">
        <v>1840</v>
      </c>
      <c r="B308" s="31" t="s">
        <v>67</v>
      </c>
      <c r="C308" s="31" t="s">
        <v>4</v>
      </c>
      <c r="D308" s="31" t="s">
        <v>64</v>
      </c>
      <c r="E308" s="31" t="s">
        <v>24</v>
      </c>
      <c r="F308" s="31" t="s">
        <v>52</v>
      </c>
      <c r="G308" s="31">
        <v>19</v>
      </c>
      <c r="H308" s="31">
        <v>3581</v>
      </c>
      <c r="I308" s="31">
        <v>1.6010711</v>
      </c>
      <c r="J308" s="31">
        <v>1.6546419999999999</v>
      </c>
      <c r="K308" s="31">
        <v>5.3570399999999997E-2</v>
      </c>
      <c r="L308" s="31">
        <v>-0.1152069</v>
      </c>
      <c r="M308" s="31">
        <v>-1.5491899999999999E-2</v>
      </c>
      <c r="N308" s="31">
        <v>5.3570399999999997E-2</v>
      </c>
      <c r="O308" s="31">
        <v>0.1226327</v>
      </c>
      <c r="P308" s="31">
        <v>0.22234770000000001</v>
      </c>
      <c r="Q308" s="31">
        <v>55.920499999999997</v>
      </c>
      <c r="R308">
        <v>0.1316976</v>
      </c>
      <c r="S308" t="s">
        <v>20810</v>
      </c>
      <c r="T308">
        <v>1</v>
      </c>
    </row>
    <row r="309" spans="1:20" x14ac:dyDescent="0.25">
      <c r="A309" s="31" t="s">
        <v>1841</v>
      </c>
      <c r="B309" s="31" t="s">
        <v>67</v>
      </c>
      <c r="C309" s="31" t="s">
        <v>4</v>
      </c>
      <c r="D309" s="31" t="s">
        <v>64</v>
      </c>
      <c r="E309" s="31" t="s">
        <v>24</v>
      </c>
      <c r="F309" s="31" t="s">
        <v>52</v>
      </c>
      <c r="G309" s="31">
        <v>20</v>
      </c>
      <c r="H309" s="31">
        <v>3581</v>
      </c>
      <c r="I309" s="31">
        <v>1.4884705</v>
      </c>
      <c r="J309" s="31">
        <v>1.588525</v>
      </c>
      <c r="K309" s="31">
        <v>0.1000547</v>
      </c>
      <c r="L309" s="31">
        <v>-5.2329599999999997E-2</v>
      </c>
      <c r="M309" s="31">
        <v>3.7700299999999999E-2</v>
      </c>
      <c r="N309" s="31">
        <v>0.1000547</v>
      </c>
      <c r="O309" s="31">
        <v>0.1624091</v>
      </c>
      <c r="P309" s="31">
        <v>0.25243890000000002</v>
      </c>
      <c r="Q309" s="31">
        <v>55.740589999999997</v>
      </c>
      <c r="R309">
        <v>0.1189061</v>
      </c>
      <c r="S309" t="s">
        <v>20810</v>
      </c>
      <c r="T309">
        <v>1</v>
      </c>
    </row>
    <row r="310" spans="1:20" x14ac:dyDescent="0.25">
      <c r="A310" s="31" t="s">
        <v>1842</v>
      </c>
      <c r="B310" s="31" t="s">
        <v>67</v>
      </c>
      <c r="C310" s="31" t="s">
        <v>4</v>
      </c>
      <c r="D310" s="31" t="s">
        <v>64</v>
      </c>
      <c r="E310" s="31" t="s">
        <v>24</v>
      </c>
      <c r="F310" s="31" t="s">
        <v>52</v>
      </c>
      <c r="G310" s="31">
        <v>21</v>
      </c>
      <c r="H310" s="31">
        <v>3581</v>
      </c>
      <c r="I310" s="31">
        <v>1.3174771999999999</v>
      </c>
      <c r="J310" s="31">
        <v>1.3456950000000001</v>
      </c>
      <c r="K310" s="31">
        <v>2.8217800000000001E-2</v>
      </c>
      <c r="L310" s="31">
        <v>-0.11422359999999999</v>
      </c>
      <c r="M310" s="31">
        <v>-3.00681E-2</v>
      </c>
      <c r="N310" s="31">
        <v>2.8217800000000001E-2</v>
      </c>
      <c r="O310" s="31">
        <v>8.6503700000000003E-2</v>
      </c>
      <c r="P310" s="31">
        <v>0.17065930000000001</v>
      </c>
      <c r="Q310" s="31">
        <v>55.780329999999999</v>
      </c>
      <c r="R310">
        <v>0.1111476</v>
      </c>
      <c r="S310" t="s">
        <v>20810</v>
      </c>
      <c r="T310">
        <v>1</v>
      </c>
    </row>
    <row r="311" spans="1:20" x14ac:dyDescent="0.25">
      <c r="A311" s="31" t="s">
        <v>1843</v>
      </c>
      <c r="B311" s="31" t="s">
        <v>67</v>
      </c>
      <c r="C311" s="31" t="s">
        <v>4</v>
      </c>
      <c r="D311" s="31" t="s">
        <v>64</v>
      </c>
      <c r="E311" s="31" t="s">
        <v>24</v>
      </c>
      <c r="F311" s="31" t="s">
        <v>52</v>
      </c>
      <c r="G311" s="31">
        <v>22</v>
      </c>
      <c r="H311" s="31">
        <v>3581</v>
      </c>
      <c r="I311" s="31">
        <v>1.1464345</v>
      </c>
      <c r="J311" s="31">
        <v>1.1446190000000001</v>
      </c>
      <c r="K311" s="31">
        <v>-1.8159999999999999E-3</v>
      </c>
      <c r="L311" s="31">
        <v>-0.14085829999999999</v>
      </c>
      <c r="M311" s="31">
        <v>-5.8710999999999999E-2</v>
      </c>
      <c r="N311" s="31">
        <v>-1.8159999999999999E-3</v>
      </c>
      <c r="O311" s="31">
        <v>5.5079000000000003E-2</v>
      </c>
      <c r="P311" s="31">
        <v>0.1372263</v>
      </c>
      <c r="Q311" s="31">
        <v>56.280329999999999</v>
      </c>
      <c r="R311">
        <v>0.1084953</v>
      </c>
      <c r="S311" t="s">
        <v>20810</v>
      </c>
      <c r="T311">
        <v>1</v>
      </c>
    </row>
    <row r="312" spans="1:20" x14ac:dyDescent="0.25">
      <c r="A312" s="31" t="s">
        <v>1844</v>
      </c>
      <c r="B312" s="31" t="s">
        <v>67</v>
      </c>
      <c r="C312" s="31" t="s">
        <v>4</v>
      </c>
      <c r="D312" s="31" t="s">
        <v>64</v>
      </c>
      <c r="E312" s="31" t="s">
        <v>24</v>
      </c>
      <c r="F312" s="31" t="s">
        <v>52</v>
      </c>
      <c r="G312" s="31">
        <v>23</v>
      </c>
      <c r="H312" s="31">
        <v>3581</v>
      </c>
      <c r="I312" s="31">
        <v>0.92702678000000005</v>
      </c>
      <c r="J312" s="31">
        <v>0.97577709999999995</v>
      </c>
      <c r="K312" s="31">
        <v>4.8750399999999999E-2</v>
      </c>
      <c r="L312" s="31">
        <v>-6.5584900000000002E-2</v>
      </c>
      <c r="M312" s="31">
        <v>1.9653000000000001E-3</v>
      </c>
      <c r="N312" s="31">
        <v>4.8750399999999999E-2</v>
      </c>
      <c r="O312" s="31">
        <v>9.5535400000000006E-2</v>
      </c>
      <c r="P312" s="31">
        <v>0.1630856</v>
      </c>
      <c r="Q312" s="31">
        <v>55.920499999999997</v>
      </c>
      <c r="R312">
        <v>8.9216299999999998E-2</v>
      </c>
      <c r="S312" t="s">
        <v>20810</v>
      </c>
      <c r="T312">
        <v>1</v>
      </c>
    </row>
    <row r="313" spans="1:20" x14ac:dyDescent="0.25">
      <c r="A313" s="31" t="s">
        <v>1845</v>
      </c>
      <c r="B313" s="31" t="s">
        <v>67</v>
      </c>
      <c r="C313" s="31" t="s">
        <v>4</v>
      </c>
      <c r="D313" s="31" t="s">
        <v>64</v>
      </c>
      <c r="E313" s="31" t="s">
        <v>24</v>
      </c>
      <c r="F313" s="31" t="s">
        <v>52</v>
      </c>
      <c r="G313" s="31">
        <v>24</v>
      </c>
      <c r="H313" s="31">
        <v>3581</v>
      </c>
      <c r="I313" s="31">
        <v>0.80212678000000004</v>
      </c>
      <c r="J313" s="31">
        <v>0.81181570000000003</v>
      </c>
      <c r="K313" s="31">
        <v>9.6889999999999997E-3</v>
      </c>
      <c r="L313" s="31">
        <v>-9.6710000000000004E-2</v>
      </c>
      <c r="M313" s="31">
        <v>-3.38486E-2</v>
      </c>
      <c r="N313" s="31">
        <v>9.6889999999999997E-3</v>
      </c>
      <c r="O313" s="31">
        <v>5.3226500000000003E-2</v>
      </c>
      <c r="P313" s="31">
        <v>0.11608789999999999</v>
      </c>
      <c r="Q313" s="31">
        <v>56.560670000000002</v>
      </c>
      <c r="R313">
        <v>8.30235E-2</v>
      </c>
      <c r="S313" t="s">
        <v>20810</v>
      </c>
      <c r="T313">
        <v>1</v>
      </c>
    </row>
    <row r="314" spans="1:20" x14ac:dyDescent="0.25">
      <c r="A314" s="31" t="s">
        <v>2398</v>
      </c>
      <c r="B314" s="31" t="s">
        <v>67</v>
      </c>
      <c r="C314" s="31" t="s">
        <v>4</v>
      </c>
      <c r="D314" s="31" t="s">
        <v>9</v>
      </c>
      <c r="E314" s="31" t="s">
        <v>24</v>
      </c>
      <c r="F314" s="31" t="s">
        <v>52</v>
      </c>
      <c r="G314" s="31">
        <v>1</v>
      </c>
      <c r="H314" s="31">
        <v>1243</v>
      </c>
      <c r="I314" s="31">
        <v>0.65692532999999997</v>
      </c>
      <c r="J314" s="31">
        <v>0.71734240000000005</v>
      </c>
      <c r="K314" s="31">
        <v>6.0417100000000001E-2</v>
      </c>
      <c r="L314" s="31">
        <v>1.1920099999999999E-2</v>
      </c>
      <c r="M314" s="31">
        <v>4.0572499999999997E-2</v>
      </c>
      <c r="N314" s="31">
        <v>6.0417100000000001E-2</v>
      </c>
      <c r="O314" s="31">
        <v>8.0261700000000005E-2</v>
      </c>
      <c r="P314" s="31">
        <v>0.1089141</v>
      </c>
      <c r="Q314" s="31">
        <v>53.5</v>
      </c>
      <c r="R314">
        <v>3.7842399999999998E-2</v>
      </c>
      <c r="S314" t="s">
        <v>20810</v>
      </c>
      <c r="T314">
        <v>1</v>
      </c>
    </row>
    <row r="315" spans="1:20" x14ac:dyDescent="0.25">
      <c r="A315" s="31" t="s">
        <v>2399</v>
      </c>
      <c r="B315" s="31" t="s">
        <v>67</v>
      </c>
      <c r="C315" s="31" t="s">
        <v>4</v>
      </c>
      <c r="D315" s="31" t="s">
        <v>9</v>
      </c>
      <c r="E315" s="31" t="s">
        <v>24</v>
      </c>
      <c r="F315" s="31" t="s">
        <v>52</v>
      </c>
      <c r="G315" s="31">
        <v>2</v>
      </c>
      <c r="H315" s="31">
        <v>1243</v>
      </c>
      <c r="I315" s="31">
        <v>0.63640854999999996</v>
      </c>
      <c r="J315" s="31">
        <v>0.68566320000000003</v>
      </c>
      <c r="K315" s="31">
        <v>4.9254699999999998E-2</v>
      </c>
      <c r="L315" s="31">
        <v>5.7450000000000003E-4</v>
      </c>
      <c r="M315" s="31">
        <v>2.9335099999999999E-2</v>
      </c>
      <c r="N315" s="31">
        <v>4.9254699999999998E-2</v>
      </c>
      <c r="O315" s="31">
        <v>6.9174200000000005E-2</v>
      </c>
      <c r="P315" s="31">
        <v>9.7934900000000005E-2</v>
      </c>
      <c r="Q315" s="31">
        <v>51.5</v>
      </c>
      <c r="R315">
        <v>3.7985400000000002E-2</v>
      </c>
      <c r="S315" t="s">
        <v>20810</v>
      </c>
      <c r="T315">
        <v>1</v>
      </c>
    </row>
    <row r="316" spans="1:20" x14ac:dyDescent="0.25">
      <c r="A316" s="31" t="s">
        <v>2400</v>
      </c>
      <c r="B316" s="31" t="s">
        <v>67</v>
      </c>
      <c r="C316" s="31" t="s">
        <v>4</v>
      </c>
      <c r="D316" s="31" t="s">
        <v>9</v>
      </c>
      <c r="E316" s="31" t="s">
        <v>24</v>
      </c>
      <c r="F316" s="31" t="s">
        <v>52</v>
      </c>
      <c r="G316" s="31">
        <v>3</v>
      </c>
      <c r="H316" s="31">
        <v>1243</v>
      </c>
      <c r="I316" s="31">
        <v>0.64626541000000004</v>
      </c>
      <c r="J316" s="31">
        <v>0.70733120000000005</v>
      </c>
      <c r="K316" s="31">
        <v>6.1065800000000003E-2</v>
      </c>
      <c r="L316" s="31">
        <v>1.0582599999999999E-2</v>
      </c>
      <c r="M316" s="31">
        <v>4.04085E-2</v>
      </c>
      <c r="N316" s="31">
        <v>6.1065800000000003E-2</v>
      </c>
      <c r="O316" s="31">
        <v>8.1723100000000007E-2</v>
      </c>
      <c r="P316" s="31">
        <v>0.11154890000000001</v>
      </c>
      <c r="Q316" s="31">
        <v>50.5</v>
      </c>
      <c r="R316">
        <v>3.9392200000000002E-2</v>
      </c>
      <c r="S316" t="s">
        <v>20810</v>
      </c>
      <c r="T316">
        <v>1</v>
      </c>
    </row>
    <row r="317" spans="1:20" x14ac:dyDescent="0.25">
      <c r="A317" s="31" t="s">
        <v>2401</v>
      </c>
      <c r="B317" s="31" t="s">
        <v>67</v>
      </c>
      <c r="C317" s="31" t="s">
        <v>4</v>
      </c>
      <c r="D317" s="31" t="s">
        <v>9</v>
      </c>
      <c r="E317" s="31" t="s">
        <v>24</v>
      </c>
      <c r="F317" s="31" t="s">
        <v>52</v>
      </c>
      <c r="G317" s="31">
        <v>4</v>
      </c>
      <c r="H317" s="31">
        <v>1243</v>
      </c>
      <c r="I317" s="31">
        <v>0.69764495000000004</v>
      </c>
      <c r="J317" s="31">
        <v>0.7433649</v>
      </c>
      <c r="K317" s="31">
        <v>4.5719999999999997E-2</v>
      </c>
      <c r="L317" s="31">
        <v>-6.3451000000000002E-3</v>
      </c>
      <c r="M317" s="31">
        <v>2.44154E-2</v>
      </c>
      <c r="N317" s="31">
        <v>4.5719999999999997E-2</v>
      </c>
      <c r="O317" s="31">
        <v>6.7024600000000004E-2</v>
      </c>
      <c r="P317" s="31">
        <v>9.7784999999999997E-2</v>
      </c>
      <c r="Q317" s="31">
        <v>49</v>
      </c>
      <c r="R317">
        <v>4.0626599999999999E-2</v>
      </c>
      <c r="S317" t="s">
        <v>20810</v>
      </c>
      <c r="T317">
        <v>1</v>
      </c>
    </row>
    <row r="318" spans="1:20" x14ac:dyDescent="0.25">
      <c r="A318" s="31" t="s">
        <v>2402</v>
      </c>
      <c r="B318" s="31" t="s">
        <v>67</v>
      </c>
      <c r="C318" s="31" t="s">
        <v>4</v>
      </c>
      <c r="D318" s="31" t="s">
        <v>9</v>
      </c>
      <c r="E318" s="31" t="s">
        <v>24</v>
      </c>
      <c r="F318" s="31" t="s">
        <v>52</v>
      </c>
      <c r="G318" s="31">
        <v>5</v>
      </c>
      <c r="H318" s="31">
        <v>1243</v>
      </c>
      <c r="I318" s="31">
        <v>0.87764863999999998</v>
      </c>
      <c r="J318" s="31">
        <v>0.82218369999999996</v>
      </c>
      <c r="K318" s="31">
        <v>-5.5465E-2</v>
      </c>
      <c r="L318" s="31">
        <v>-0.1163897</v>
      </c>
      <c r="M318" s="31">
        <v>-8.0394900000000005E-2</v>
      </c>
      <c r="N318" s="31">
        <v>-5.5465E-2</v>
      </c>
      <c r="O318" s="31">
        <v>-3.0535099999999999E-2</v>
      </c>
      <c r="P318" s="31">
        <v>5.4596999999999996E-3</v>
      </c>
      <c r="Q318" s="31">
        <v>49.5</v>
      </c>
      <c r="R318">
        <v>4.75398E-2</v>
      </c>
      <c r="S318" t="s">
        <v>20810</v>
      </c>
      <c r="T318">
        <v>1</v>
      </c>
    </row>
    <row r="319" spans="1:20" x14ac:dyDescent="0.25">
      <c r="A319" s="31" t="s">
        <v>2403</v>
      </c>
      <c r="B319" s="31" t="s">
        <v>67</v>
      </c>
      <c r="C319" s="31" t="s">
        <v>4</v>
      </c>
      <c r="D319" s="31" t="s">
        <v>9</v>
      </c>
      <c r="E319" s="31" t="s">
        <v>24</v>
      </c>
      <c r="F319" s="31" t="s">
        <v>52</v>
      </c>
      <c r="G319" s="31">
        <v>6</v>
      </c>
      <c r="H319" s="31">
        <v>1243</v>
      </c>
      <c r="I319" s="31">
        <v>1.1266814000000001</v>
      </c>
      <c r="J319" s="31">
        <v>0.95947680000000002</v>
      </c>
      <c r="K319" s="31">
        <v>-0.16720460000000001</v>
      </c>
      <c r="L319" s="31">
        <v>-0.23886589999999999</v>
      </c>
      <c r="M319" s="31">
        <v>-0.1965278</v>
      </c>
      <c r="N319" s="31">
        <v>-0.16720460000000001</v>
      </c>
      <c r="O319" s="31">
        <v>-0.13788139999999999</v>
      </c>
      <c r="P319" s="31">
        <v>-9.5543299999999998E-2</v>
      </c>
      <c r="Q319" s="31">
        <v>48.5</v>
      </c>
      <c r="R319">
        <v>5.5917599999999998E-2</v>
      </c>
      <c r="S319" t="s">
        <v>20810</v>
      </c>
      <c r="T319">
        <v>1</v>
      </c>
    </row>
    <row r="320" spans="1:20" x14ac:dyDescent="0.25">
      <c r="A320" s="31" t="s">
        <v>2404</v>
      </c>
      <c r="B320" s="31" t="s">
        <v>67</v>
      </c>
      <c r="C320" s="31" t="s">
        <v>4</v>
      </c>
      <c r="D320" s="31" t="s">
        <v>9</v>
      </c>
      <c r="E320" s="31" t="s">
        <v>24</v>
      </c>
      <c r="F320" s="31" t="s">
        <v>52</v>
      </c>
      <c r="G320" s="31">
        <v>7</v>
      </c>
      <c r="H320" s="31">
        <v>1243</v>
      </c>
      <c r="I320" s="31">
        <v>1.1655743999999999</v>
      </c>
      <c r="J320" s="31">
        <v>0.93919779999999997</v>
      </c>
      <c r="K320" s="31">
        <v>-0.22637669999999999</v>
      </c>
      <c r="L320" s="31">
        <v>-0.29733569999999998</v>
      </c>
      <c r="M320" s="31">
        <v>-0.25541249999999999</v>
      </c>
      <c r="N320" s="31">
        <v>-0.22637669999999999</v>
      </c>
      <c r="O320" s="31">
        <v>-0.19734080000000001</v>
      </c>
      <c r="P320" s="31">
        <v>-0.15541769999999999</v>
      </c>
      <c r="Q320" s="31">
        <v>47</v>
      </c>
      <c r="R320">
        <v>5.5369599999999998E-2</v>
      </c>
      <c r="S320" t="s">
        <v>20810</v>
      </c>
      <c r="T320">
        <v>1</v>
      </c>
    </row>
    <row r="321" spans="1:20" x14ac:dyDescent="0.25">
      <c r="A321" s="31" t="s">
        <v>2405</v>
      </c>
      <c r="B321" s="31" t="s">
        <v>67</v>
      </c>
      <c r="C321" s="31" t="s">
        <v>4</v>
      </c>
      <c r="D321" s="31" t="s">
        <v>9</v>
      </c>
      <c r="E321" s="31" t="s">
        <v>24</v>
      </c>
      <c r="F321" s="31" t="s">
        <v>52</v>
      </c>
      <c r="G321" s="31">
        <v>8</v>
      </c>
      <c r="H321" s="31">
        <v>1243</v>
      </c>
      <c r="I321" s="31">
        <v>1.0934925</v>
      </c>
      <c r="J321" s="31">
        <v>0.89306430000000003</v>
      </c>
      <c r="K321" s="31">
        <v>-0.2004282</v>
      </c>
      <c r="L321" s="31">
        <v>-0.26858929999999998</v>
      </c>
      <c r="M321" s="31">
        <v>-0.2283192</v>
      </c>
      <c r="N321" s="31">
        <v>-0.2004282</v>
      </c>
      <c r="O321" s="31">
        <v>-0.1725372</v>
      </c>
      <c r="P321" s="31">
        <v>-0.132267</v>
      </c>
      <c r="Q321" s="31">
        <v>48</v>
      </c>
      <c r="R321">
        <v>5.3186400000000002E-2</v>
      </c>
      <c r="S321" t="s">
        <v>20810</v>
      </c>
      <c r="T321">
        <v>1</v>
      </c>
    </row>
    <row r="322" spans="1:20" x14ac:dyDescent="0.25">
      <c r="A322" s="31" t="s">
        <v>2406</v>
      </c>
      <c r="B322" s="31" t="s">
        <v>67</v>
      </c>
      <c r="C322" s="31" t="s">
        <v>4</v>
      </c>
      <c r="D322" s="31" t="s">
        <v>9</v>
      </c>
      <c r="E322" s="31" t="s">
        <v>24</v>
      </c>
      <c r="F322" s="31" t="s">
        <v>52</v>
      </c>
      <c r="G322" s="31">
        <v>9</v>
      </c>
      <c r="H322" s="31">
        <v>1243</v>
      </c>
      <c r="I322" s="31">
        <v>1.0290824999999999</v>
      </c>
      <c r="J322" s="31">
        <v>0.86315399999999998</v>
      </c>
      <c r="K322" s="31">
        <v>-0.16592850000000001</v>
      </c>
      <c r="L322" s="31">
        <v>-0.23146159999999999</v>
      </c>
      <c r="M322" s="31">
        <v>-0.1927441</v>
      </c>
      <c r="N322" s="31">
        <v>-0.16592850000000001</v>
      </c>
      <c r="O322" s="31">
        <v>-0.13911290000000001</v>
      </c>
      <c r="P322" s="31">
        <v>-0.1003955</v>
      </c>
      <c r="Q322" s="31">
        <v>51.5</v>
      </c>
      <c r="R322">
        <v>5.1135699999999999E-2</v>
      </c>
      <c r="S322" t="s">
        <v>20810</v>
      </c>
      <c r="T322">
        <v>1</v>
      </c>
    </row>
    <row r="323" spans="1:20" x14ac:dyDescent="0.25">
      <c r="A323" s="31" t="s">
        <v>2407</v>
      </c>
      <c r="B323" s="31" t="s">
        <v>67</v>
      </c>
      <c r="C323" s="31" t="s">
        <v>4</v>
      </c>
      <c r="D323" s="31" t="s">
        <v>9</v>
      </c>
      <c r="E323" s="31" t="s">
        <v>24</v>
      </c>
      <c r="F323" s="31" t="s">
        <v>52</v>
      </c>
      <c r="G323" s="31">
        <v>10</v>
      </c>
      <c r="H323" s="31">
        <v>1243</v>
      </c>
      <c r="I323" s="31">
        <v>0.96020538</v>
      </c>
      <c r="J323" s="31">
        <v>0.84993890000000005</v>
      </c>
      <c r="K323" s="31">
        <v>-0.1102665</v>
      </c>
      <c r="L323" s="31">
        <v>-0.17718110000000001</v>
      </c>
      <c r="M323" s="31">
        <v>-0.1376474</v>
      </c>
      <c r="N323" s="31">
        <v>-0.1102665</v>
      </c>
      <c r="O323" s="31">
        <v>-8.2885600000000004E-2</v>
      </c>
      <c r="P323" s="31">
        <v>-4.3351899999999999E-2</v>
      </c>
      <c r="Q323" s="31">
        <v>54.5</v>
      </c>
      <c r="R323">
        <v>5.2213799999999998E-2</v>
      </c>
      <c r="S323" t="s">
        <v>20810</v>
      </c>
      <c r="T323">
        <v>1</v>
      </c>
    </row>
    <row r="324" spans="1:20" x14ac:dyDescent="0.25">
      <c r="A324" s="31" t="s">
        <v>2408</v>
      </c>
      <c r="B324" s="31" t="s">
        <v>67</v>
      </c>
      <c r="C324" s="31" t="s">
        <v>4</v>
      </c>
      <c r="D324" s="31" t="s">
        <v>9</v>
      </c>
      <c r="E324" s="31" t="s">
        <v>24</v>
      </c>
      <c r="F324" s="31" t="s">
        <v>52</v>
      </c>
      <c r="G324" s="31">
        <v>11</v>
      </c>
      <c r="H324" s="31">
        <v>1243</v>
      </c>
      <c r="I324" s="31">
        <v>0.83744715999999997</v>
      </c>
      <c r="J324" s="31">
        <v>0.80360889999999996</v>
      </c>
      <c r="K324" s="31">
        <v>-3.3838300000000002E-2</v>
      </c>
      <c r="L324" s="31">
        <v>-9.3085600000000004E-2</v>
      </c>
      <c r="M324" s="31">
        <v>-5.8081800000000003E-2</v>
      </c>
      <c r="N324" s="31">
        <v>-3.3838300000000002E-2</v>
      </c>
      <c r="O324" s="31">
        <v>-9.5946999999999994E-3</v>
      </c>
      <c r="P324" s="31">
        <v>2.54091E-2</v>
      </c>
      <c r="Q324" s="31">
        <v>60.5</v>
      </c>
      <c r="R324">
        <v>4.6230899999999998E-2</v>
      </c>
      <c r="S324" t="s">
        <v>20810</v>
      </c>
      <c r="T324">
        <v>1</v>
      </c>
    </row>
    <row r="325" spans="1:20" x14ac:dyDescent="0.25">
      <c r="A325" s="31" t="s">
        <v>2409</v>
      </c>
      <c r="B325" s="31" t="s">
        <v>67</v>
      </c>
      <c r="C325" s="31" t="s">
        <v>4</v>
      </c>
      <c r="D325" s="31" t="s">
        <v>9</v>
      </c>
      <c r="E325" s="31" t="s">
        <v>24</v>
      </c>
      <c r="F325" s="31" t="s">
        <v>52</v>
      </c>
      <c r="G325" s="31">
        <v>12</v>
      </c>
      <c r="H325" s="31">
        <v>1243</v>
      </c>
      <c r="I325" s="31">
        <v>0.81168602999999995</v>
      </c>
      <c r="J325" s="31">
        <v>0.83725019999999994</v>
      </c>
      <c r="K325" s="31">
        <v>2.5564099999999999E-2</v>
      </c>
      <c r="L325" s="31">
        <v>-3.1881600000000003E-2</v>
      </c>
      <c r="M325" s="31">
        <v>2.0577999999999998E-3</v>
      </c>
      <c r="N325" s="31">
        <v>2.5564099999999999E-2</v>
      </c>
      <c r="O325" s="31">
        <v>4.9070500000000003E-2</v>
      </c>
      <c r="P325" s="31">
        <v>8.3009799999999995E-2</v>
      </c>
      <c r="Q325" s="31">
        <v>64</v>
      </c>
      <c r="R325">
        <v>4.48251E-2</v>
      </c>
      <c r="S325" t="s">
        <v>20810</v>
      </c>
      <c r="T325">
        <v>1</v>
      </c>
    </row>
    <row r="326" spans="1:20" x14ac:dyDescent="0.25">
      <c r="A326" s="31" t="s">
        <v>2410</v>
      </c>
      <c r="B326" s="31" t="s">
        <v>67</v>
      </c>
      <c r="C326" s="31" t="s">
        <v>4</v>
      </c>
      <c r="D326" s="31" t="s">
        <v>9</v>
      </c>
      <c r="E326" s="31" t="s">
        <v>24</v>
      </c>
      <c r="F326" s="31" t="s">
        <v>52</v>
      </c>
      <c r="G326" s="31">
        <v>13</v>
      </c>
      <c r="H326" s="31">
        <v>1243</v>
      </c>
      <c r="I326" s="31">
        <v>0.74475321000000005</v>
      </c>
      <c r="J326" s="31">
        <v>0.84666790000000003</v>
      </c>
      <c r="K326" s="31">
        <v>0.1019147</v>
      </c>
      <c r="L326" s="31">
        <v>4.8541599999999997E-2</v>
      </c>
      <c r="M326" s="31">
        <v>8.0074800000000002E-2</v>
      </c>
      <c r="N326" s="31">
        <v>0.1019147</v>
      </c>
      <c r="O326" s="31">
        <v>0.1237545</v>
      </c>
      <c r="P326" s="31">
        <v>0.1552878</v>
      </c>
      <c r="Q326" s="31">
        <v>62</v>
      </c>
      <c r="R326">
        <v>4.1647299999999998E-2</v>
      </c>
      <c r="S326" t="s">
        <v>20810</v>
      </c>
      <c r="T326">
        <v>1</v>
      </c>
    </row>
    <row r="327" spans="1:20" x14ac:dyDescent="0.25">
      <c r="A327" s="31" t="s">
        <v>2411</v>
      </c>
      <c r="B327" s="31" t="s">
        <v>67</v>
      </c>
      <c r="C327" s="31" t="s">
        <v>4</v>
      </c>
      <c r="D327" s="31" t="s">
        <v>9</v>
      </c>
      <c r="E327" s="31" t="s">
        <v>24</v>
      </c>
      <c r="F327" s="31" t="s">
        <v>52</v>
      </c>
      <c r="G327" s="31">
        <v>14</v>
      </c>
      <c r="H327" s="31">
        <v>1243</v>
      </c>
      <c r="I327" s="31">
        <v>0.72268606000000002</v>
      </c>
      <c r="J327" s="31">
        <v>0.80972029999999995</v>
      </c>
      <c r="K327" s="31">
        <v>8.7034299999999995E-2</v>
      </c>
      <c r="L327" s="31">
        <v>3.6666499999999998E-2</v>
      </c>
      <c r="M327" s="31">
        <v>6.6424200000000003E-2</v>
      </c>
      <c r="N327" s="31">
        <v>8.7034299999999995E-2</v>
      </c>
      <c r="O327" s="31">
        <v>0.1076444</v>
      </c>
      <c r="P327" s="31">
        <v>0.137402</v>
      </c>
      <c r="Q327" s="31">
        <v>62.5</v>
      </c>
      <c r="R327">
        <v>3.9302200000000002E-2</v>
      </c>
      <c r="S327" t="s">
        <v>20810</v>
      </c>
      <c r="T327">
        <v>1</v>
      </c>
    </row>
    <row r="328" spans="1:20" x14ac:dyDescent="0.25">
      <c r="A328" s="31" t="s">
        <v>2412</v>
      </c>
      <c r="B328" s="31" t="s">
        <v>67</v>
      </c>
      <c r="C328" s="31" t="s">
        <v>4</v>
      </c>
      <c r="D328" s="31" t="s">
        <v>9</v>
      </c>
      <c r="E328" s="31" t="s">
        <v>24</v>
      </c>
      <c r="F328" s="31" t="s">
        <v>52</v>
      </c>
      <c r="G328" s="31">
        <v>15</v>
      </c>
      <c r="H328" s="31">
        <v>1243</v>
      </c>
      <c r="I328" s="31">
        <v>0.74902906000000002</v>
      </c>
      <c r="J328" s="31">
        <v>0.84882199999999997</v>
      </c>
      <c r="K328" s="31">
        <v>9.9792900000000004E-2</v>
      </c>
      <c r="L328" s="31">
        <v>4.6455299999999998E-2</v>
      </c>
      <c r="M328" s="31">
        <v>7.7967599999999998E-2</v>
      </c>
      <c r="N328" s="31">
        <v>9.9792900000000004E-2</v>
      </c>
      <c r="O328" s="31">
        <v>0.1216183</v>
      </c>
      <c r="P328" s="31">
        <v>0.15313060000000001</v>
      </c>
      <c r="Q328" s="31">
        <v>64.5</v>
      </c>
      <c r="R328">
        <v>4.16196E-2</v>
      </c>
      <c r="S328" t="s">
        <v>20810</v>
      </c>
      <c r="T328">
        <v>1</v>
      </c>
    </row>
    <row r="329" spans="1:20" x14ac:dyDescent="0.25">
      <c r="A329" s="31" t="s">
        <v>2413</v>
      </c>
      <c r="B329" s="31" t="s">
        <v>67</v>
      </c>
      <c r="C329" s="31" t="s">
        <v>4</v>
      </c>
      <c r="D329" s="31" t="s">
        <v>9</v>
      </c>
      <c r="E329" s="31" t="s">
        <v>24</v>
      </c>
      <c r="F329" s="31" t="s">
        <v>52</v>
      </c>
      <c r="G329" s="31">
        <v>16</v>
      </c>
      <c r="H329" s="31">
        <v>1243</v>
      </c>
      <c r="I329" s="31">
        <v>0.90474436000000003</v>
      </c>
      <c r="J329" s="31">
        <v>0.96747190000000005</v>
      </c>
      <c r="K329" s="31">
        <v>6.2727500000000005E-2</v>
      </c>
      <c r="L329" s="31">
        <v>2.0523E-3</v>
      </c>
      <c r="M329" s="31">
        <v>3.7899700000000001E-2</v>
      </c>
      <c r="N329" s="31">
        <v>6.2727500000000005E-2</v>
      </c>
      <c r="O329" s="31">
        <v>8.7555300000000003E-2</v>
      </c>
      <c r="P329" s="31">
        <v>0.1234027</v>
      </c>
      <c r="Q329" s="31">
        <v>65.5</v>
      </c>
      <c r="R329">
        <v>4.7345100000000001E-2</v>
      </c>
      <c r="S329" t="s">
        <v>20810</v>
      </c>
      <c r="T329">
        <v>1</v>
      </c>
    </row>
    <row r="330" spans="1:20" x14ac:dyDescent="0.25">
      <c r="A330" s="31" t="s">
        <v>2414</v>
      </c>
      <c r="B330" s="31" t="s">
        <v>67</v>
      </c>
      <c r="C330" s="31" t="s">
        <v>4</v>
      </c>
      <c r="D330" s="31" t="s">
        <v>9</v>
      </c>
      <c r="E330" s="31" t="s">
        <v>24</v>
      </c>
      <c r="F330" s="31" t="s">
        <v>52</v>
      </c>
      <c r="G330" s="31">
        <v>17</v>
      </c>
      <c r="H330" s="31">
        <v>1243</v>
      </c>
      <c r="I330" s="31">
        <v>1.1794066999999999</v>
      </c>
      <c r="J330" s="31">
        <v>1.278921</v>
      </c>
      <c r="K330" s="31">
        <v>9.9513900000000002E-2</v>
      </c>
      <c r="L330" s="31">
        <v>2.4251100000000001E-2</v>
      </c>
      <c r="M330" s="31">
        <v>6.8717E-2</v>
      </c>
      <c r="N330" s="31">
        <v>9.9513900000000002E-2</v>
      </c>
      <c r="O330" s="31">
        <v>0.1303108</v>
      </c>
      <c r="P330" s="31">
        <v>0.17477670000000001</v>
      </c>
      <c r="Q330" s="31">
        <v>64.5</v>
      </c>
      <c r="R330">
        <v>5.87279E-2</v>
      </c>
      <c r="S330" t="s">
        <v>20810</v>
      </c>
      <c r="T330">
        <v>1</v>
      </c>
    </row>
    <row r="331" spans="1:20" x14ac:dyDescent="0.25">
      <c r="A331" s="31" t="s">
        <v>2415</v>
      </c>
      <c r="B331" s="31" t="s">
        <v>67</v>
      </c>
      <c r="C331" s="31" t="s">
        <v>4</v>
      </c>
      <c r="D331" s="31" t="s">
        <v>9</v>
      </c>
      <c r="E331" s="31" t="s">
        <v>24</v>
      </c>
      <c r="F331" s="31" t="s">
        <v>52</v>
      </c>
      <c r="G331" s="31">
        <v>18</v>
      </c>
      <c r="H331" s="31">
        <v>1243</v>
      </c>
      <c r="I331" s="31">
        <v>1.2871731</v>
      </c>
      <c r="J331" s="31">
        <v>1.352058</v>
      </c>
      <c r="K331" s="31">
        <v>6.4884600000000001E-2</v>
      </c>
      <c r="L331" s="31">
        <v>-1.1273999999999999E-2</v>
      </c>
      <c r="M331" s="31">
        <v>3.3721099999999997E-2</v>
      </c>
      <c r="N331" s="31">
        <v>6.4884600000000001E-2</v>
      </c>
      <c r="O331" s="31">
        <v>9.6048099999999997E-2</v>
      </c>
      <c r="P331" s="31">
        <v>0.14104320000000001</v>
      </c>
      <c r="Q331" s="31">
        <v>63</v>
      </c>
      <c r="R331">
        <v>5.9426899999999998E-2</v>
      </c>
      <c r="S331" t="s">
        <v>20810</v>
      </c>
      <c r="T331">
        <v>1</v>
      </c>
    </row>
    <row r="332" spans="1:20" x14ac:dyDescent="0.25">
      <c r="A332" s="31" t="s">
        <v>2416</v>
      </c>
      <c r="B332" s="31" t="s">
        <v>67</v>
      </c>
      <c r="C332" s="31" t="s">
        <v>4</v>
      </c>
      <c r="D332" s="31" t="s">
        <v>9</v>
      </c>
      <c r="E332" s="31" t="s">
        <v>24</v>
      </c>
      <c r="F332" s="31" t="s">
        <v>52</v>
      </c>
      <c r="G332" s="31">
        <v>19</v>
      </c>
      <c r="H332" s="31">
        <v>1243</v>
      </c>
      <c r="I332" s="31">
        <v>1.2915927</v>
      </c>
      <c r="J332" s="31">
        <v>1.3252330000000001</v>
      </c>
      <c r="K332" s="31">
        <v>3.3639799999999997E-2</v>
      </c>
      <c r="L332" s="31">
        <v>-4.5048999999999999E-2</v>
      </c>
      <c r="M332" s="31">
        <v>1.441E-3</v>
      </c>
      <c r="N332" s="31">
        <v>3.3639799999999997E-2</v>
      </c>
      <c r="O332" s="31">
        <v>6.5838599999999997E-2</v>
      </c>
      <c r="P332" s="31">
        <v>0.1123287</v>
      </c>
      <c r="Q332" s="31">
        <v>61</v>
      </c>
      <c r="R332">
        <v>6.1401200000000003E-2</v>
      </c>
      <c r="S332" t="s">
        <v>20810</v>
      </c>
      <c r="T332">
        <v>1</v>
      </c>
    </row>
    <row r="333" spans="1:20" x14ac:dyDescent="0.25">
      <c r="A333" s="31" t="s">
        <v>2417</v>
      </c>
      <c r="B333" s="31" t="s">
        <v>67</v>
      </c>
      <c r="C333" s="31" t="s">
        <v>4</v>
      </c>
      <c r="D333" s="31" t="s">
        <v>9</v>
      </c>
      <c r="E333" s="31" t="s">
        <v>24</v>
      </c>
      <c r="F333" s="31" t="s">
        <v>52</v>
      </c>
      <c r="G333" s="31">
        <v>20</v>
      </c>
      <c r="H333" s="31">
        <v>1243</v>
      </c>
      <c r="I333" s="31">
        <v>1.2418104999999999</v>
      </c>
      <c r="J333" s="31">
        <v>1.246677</v>
      </c>
      <c r="K333" s="31">
        <v>4.8659999999999997E-3</v>
      </c>
      <c r="L333" s="31">
        <v>-6.6911600000000002E-2</v>
      </c>
      <c r="M333" s="31">
        <v>-2.45048E-2</v>
      </c>
      <c r="N333" s="31">
        <v>4.8659999999999997E-3</v>
      </c>
      <c r="O333" s="31">
        <v>3.4236799999999998E-2</v>
      </c>
      <c r="P333" s="31">
        <v>7.6643600000000006E-2</v>
      </c>
      <c r="Q333" s="31">
        <v>58</v>
      </c>
      <c r="R333">
        <v>5.6008299999999997E-2</v>
      </c>
      <c r="S333" t="s">
        <v>20810</v>
      </c>
      <c r="T333">
        <v>1</v>
      </c>
    </row>
    <row r="334" spans="1:20" x14ac:dyDescent="0.25">
      <c r="A334" s="31" t="s">
        <v>2418</v>
      </c>
      <c r="B334" s="31" t="s">
        <v>67</v>
      </c>
      <c r="C334" s="31" t="s">
        <v>4</v>
      </c>
      <c r="D334" s="31" t="s">
        <v>9</v>
      </c>
      <c r="E334" s="31" t="s">
        <v>24</v>
      </c>
      <c r="F334" s="31" t="s">
        <v>52</v>
      </c>
      <c r="G334" s="31">
        <v>21</v>
      </c>
      <c r="H334" s="31">
        <v>1243</v>
      </c>
      <c r="I334" s="31">
        <v>1.1230184000000001</v>
      </c>
      <c r="J334" s="31">
        <v>1.1443160000000001</v>
      </c>
      <c r="K334" s="31">
        <v>2.1297799999999999E-2</v>
      </c>
      <c r="L334" s="31">
        <v>-4.8105500000000002E-2</v>
      </c>
      <c r="M334" s="31">
        <v>-7.1015000000000002E-3</v>
      </c>
      <c r="N334" s="31">
        <v>2.1297799999999999E-2</v>
      </c>
      <c r="O334" s="31">
        <v>4.9697100000000001E-2</v>
      </c>
      <c r="P334" s="31">
        <v>9.0701100000000007E-2</v>
      </c>
      <c r="Q334" s="31">
        <v>57</v>
      </c>
      <c r="R334">
        <v>5.4155700000000001E-2</v>
      </c>
      <c r="S334" t="s">
        <v>20810</v>
      </c>
      <c r="T334">
        <v>1</v>
      </c>
    </row>
    <row r="335" spans="1:20" x14ac:dyDescent="0.25">
      <c r="A335" s="31" t="s">
        <v>2419</v>
      </c>
      <c r="B335" s="31" t="s">
        <v>67</v>
      </c>
      <c r="C335" s="31" t="s">
        <v>4</v>
      </c>
      <c r="D335" s="31" t="s">
        <v>9</v>
      </c>
      <c r="E335" s="31" t="s">
        <v>24</v>
      </c>
      <c r="F335" s="31" t="s">
        <v>52</v>
      </c>
      <c r="G335" s="31">
        <v>22</v>
      </c>
      <c r="H335" s="31">
        <v>1243</v>
      </c>
      <c r="I335" s="31">
        <v>0.91609598000000003</v>
      </c>
      <c r="J335" s="31">
        <v>1.0015989999999999</v>
      </c>
      <c r="K335" s="31">
        <v>8.5502700000000001E-2</v>
      </c>
      <c r="L335" s="31">
        <v>2.67774E-2</v>
      </c>
      <c r="M335" s="31">
        <v>6.1472800000000001E-2</v>
      </c>
      <c r="N335" s="31">
        <v>8.5502700000000001E-2</v>
      </c>
      <c r="O335" s="31">
        <v>0.1095327</v>
      </c>
      <c r="P335" s="31">
        <v>0.1442281</v>
      </c>
      <c r="Q335" s="31">
        <v>56</v>
      </c>
      <c r="R335">
        <v>4.5823599999999999E-2</v>
      </c>
      <c r="S335" t="s">
        <v>20810</v>
      </c>
      <c r="T335">
        <v>1</v>
      </c>
    </row>
    <row r="336" spans="1:20" x14ac:dyDescent="0.25">
      <c r="A336" s="31" t="s">
        <v>2420</v>
      </c>
      <c r="B336" s="31" t="s">
        <v>67</v>
      </c>
      <c r="C336" s="31" t="s">
        <v>4</v>
      </c>
      <c r="D336" s="31" t="s">
        <v>9</v>
      </c>
      <c r="E336" s="31" t="s">
        <v>24</v>
      </c>
      <c r="F336" s="31" t="s">
        <v>52</v>
      </c>
      <c r="G336" s="31">
        <v>23</v>
      </c>
      <c r="H336" s="31">
        <v>1243</v>
      </c>
      <c r="I336" s="31">
        <v>0.77626589000000001</v>
      </c>
      <c r="J336" s="31">
        <v>0.83751810000000004</v>
      </c>
      <c r="K336" s="31">
        <v>6.12522E-2</v>
      </c>
      <c r="L336" s="31">
        <v>8.3523999999999994E-3</v>
      </c>
      <c r="M336" s="31">
        <v>3.9606000000000002E-2</v>
      </c>
      <c r="N336" s="31">
        <v>6.12522E-2</v>
      </c>
      <c r="O336" s="31">
        <v>8.2898399999999997E-2</v>
      </c>
      <c r="P336" s="31">
        <v>0.114152</v>
      </c>
      <c r="Q336" s="31">
        <v>55</v>
      </c>
      <c r="R336">
        <v>4.1277899999999999E-2</v>
      </c>
      <c r="S336" t="s">
        <v>20810</v>
      </c>
      <c r="T336">
        <v>1</v>
      </c>
    </row>
    <row r="337" spans="1:20" x14ac:dyDescent="0.25">
      <c r="A337" s="31" t="s">
        <v>2421</v>
      </c>
      <c r="B337" s="31" t="s">
        <v>67</v>
      </c>
      <c r="C337" s="31" t="s">
        <v>4</v>
      </c>
      <c r="D337" s="31" t="s">
        <v>9</v>
      </c>
      <c r="E337" s="31" t="s">
        <v>24</v>
      </c>
      <c r="F337" s="31" t="s">
        <v>52</v>
      </c>
      <c r="G337" s="31">
        <v>24</v>
      </c>
      <c r="H337" s="31">
        <v>1243</v>
      </c>
      <c r="I337" s="31">
        <v>0.69623809000000003</v>
      </c>
      <c r="J337" s="31">
        <v>0.75370720000000002</v>
      </c>
      <c r="K337" s="31">
        <v>5.7469100000000002E-2</v>
      </c>
      <c r="L337" s="31">
        <v>7.7800999999999999E-3</v>
      </c>
      <c r="M337" s="31">
        <v>3.7136799999999998E-2</v>
      </c>
      <c r="N337" s="31">
        <v>5.7469100000000002E-2</v>
      </c>
      <c r="O337" s="31">
        <v>7.7801499999999996E-2</v>
      </c>
      <c r="P337" s="31">
        <v>0.1071582</v>
      </c>
      <c r="Q337" s="31">
        <v>54.5</v>
      </c>
      <c r="R337">
        <v>3.8772500000000001E-2</v>
      </c>
      <c r="S337" t="s">
        <v>20810</v>
      </c>
      <c r="T337">
        <v>1</v>
      </c>
    </row>
    <row r="338" spans="1:20" x14ac:dyDescent="0.25">
      <c r="A338" s="31" t="s">
        <v>2974</v>
      </c>
      <c r="B338" s="31" t="s">
        <v>67</v>
      </c>
      <c r="C338" s="31" t="s">
        <v>4</v>
      </c>
      <c r="D338" s="31" t="s">
        <v>65</v>
      </c>
      <c r="E338" s="31" t="s">
        <v>24</v>
      </c>
      <c r="F338" s="31" t="s">
        <v>52</v>
      </c>
      <c r="G338" s="31">
        <v>1</v>
      </c>
      <c r="H338" s="31">
        <v>6679</v>
      </c>
      <c r="I338" s="31">
        <v>0.73864295000000002</v>
      </c>
      <c r="J338" s="31">
        <v>0.75824170000000002</v>
      </c>
      <c r="K338" s="31">
        <v>1.95988E-2</v>
      </c>
      <c r="L338" s="31">
        <v>-3.8583100000000002E-2</v>
      </c>
      <c r="M338" s="31">
        <v>-4.2088000000000004E-3</v>
      </c>
      <c r="N338" s="31">
        <v>1.95988E-2</v>
      </c>
      <c r="O338" s="31">
        <v>4.3406300000000002E-2</v>
      </c>
      <c r="P338" s="31">
        <v>7.7780600000000005E-2</v>
      </c>
      <c r="Q338" s="31">
        <v>57.29862</v>
      </c>
      <c r="R338">
        <v>4.5399599999999998E-2</v>
      </c>
      <c r="S338" t="s">
        <v>20810</v>
      </c>
      <c r="T338">
        <v>1</v>
      </c>
    </row>
    <row r="339" spans="1:20" x14ac:dyDescent="0.25">
      <c r="A339" s="31" t="s">
        <v>2975</v>
      </c>
      <c r="B339" s="31" t="s">
        <v>67</v>
      </c>
      <c r="C339" s="31" t="s">
        <v>4</v>
      </c>
      <c r="D339" s="31" t="s">
        <v>65</v>
      </c>
      <c r="E339" s="31" t="s">
        <v>24</v>
      </c>
      <c r="F339" s="31" t="s">
        <v>52</v>
      </c>
      <c r="G339" s="31">
        <v>2</v>
      </c>
      <c r="H339" s="31">
        <v>6679</v>
      </c>
      <c r="I339" s="31">
        <v>0.708951</v>
      </c>
      <c r="J339" s="31">
        <v>0.73332450000000005</v>
      </c>
      <c r="K339" s="31">
        <v>2.4373499999999999E-2</v>
      </c>
      <c r="L339" s="31">
        <v>-3.3561199999999999E-2</v>
      </c>
      <c r="M339" s="31">
        <v>6.6710000000000001E-4</v>
      </c>
      <c r="N339" s="31">
        <v>2.4373499999999999E-2</v>
      </c>
      <c r="O339" s="31">
        <v>4.8079900000000002E-2</v>
      </c>
      <c r="P339" s="31">
        <v>8.2308199999999998E-2</v>
      </c>
      <c r="Q339" s="31">
        <v>56.876719999999999</v>
      </c>
      <c r="R339">
        <v>4.5206700000000002E-2</v>
      </c>
      <c r="S339" t="s">
        <v>20810</v>
      </c>
      <c r="T339">
        <v>1</v>
      </c>
    </row>
    <row r="340" spans="1:20" x14ac:dyDescent="0.25">
      <c r="A340" s="31" t="s">
        <v>2976</v>
      </c>
      <c r="B340" s="31" t="s">
        <v>67</v>
      </c>
      <c r="C340" s="31" t="s">
        <v>4</v>
      </c>
      <c r="D340" s="31" t="s">
        <v>65</v>
      </c>
      <c r="E340" s="31" t="s">
        <v>24</v>
      </c>
      <c r="F340" s="31" t="s">
        <v>52</v>
      </c>
      <c r="G340" s="31">
        <v>3</v>
      </c>
      <c r="H340" s="31">
        <v>6679</v>
      </c>
      <c r="I340" s="31">
        <v>0.71088355000000003</v>
      </c>
      <c r="J340" s="31">
        <v>0.71115139999999999</v>
      </c>
      <c r="K340" s="31">
        <v>2.6790000000000001E-4</v>
      </c>
      <c r="L340" s="31">
        <v>-5.7343100000000001E-2</v>
      </c>
      <c r="M340" s="31">
        <v>-2.33061E-2</v>
      </c>
      <c r="N340" s="31">
        <v>2.6790000000000001E-4</v>
      </c>
      <c r="O340" s="31">
        <v>2.38418E-2</v>
      </c>
      <c r="P340" s="31">
        <v>5.7878800000000001E-2</v>
      </c>
      <c r="Q340" s="31">
        <v>57.300150000000002</v>
      </c>
      <c r="R340">
        <v>4.4954000000000001E-2</v>
      </c>
      <c r="S340" t="s">
        <v>20810</v>
      </c>
      <c r="T340">
        <v>1</v>
      </c>
    </row>
    <row r="341" spans="1:20" x14ac:dyDescent="0.25">
      <c r="A341" s="31" t="s">
        <v>2977</v>
      </c>
      <c r="B341" s="31" t="s">
        <v>67</v>
      </c>
      <c r="C341" s="31" t="s">
        <v>4</v>
      </c>
      <c r="D341" s="31" t="s">
        <v>65</v>
      </c>
      <c r="E341" s="31" t="s">
        <v>24</v>
      </c>
      <c r="F341" s="31" t="s">
        <v>52</v>
      </c>
      <c r="G341" s="31">
        <v>4</v>
      </c>
      <c r="H341" s="31">
        <v>6679</v>
      </c>
      <c r="I341" s="31">
        <v>0.76577757999999996</v>
      </c>
      <c r="J341" s="31">
        <v>0.74034869999999997</v>
      </c>
      <c r="K341" s="31">
        <v>-2.5428900000000001E-2</v>
      </c>
      <c r="L341" s="31">
        <v>-8.6090899999999998E-2</v>
      </c>
      <c r="M341" s="31">
        <v>-5.0251299999999999E-2</v>
      </c>
      <c r="N341" s="31">
        <v>-2.5428900000000001E-2</v>
      </c>
      <c r="O341" s="31">
        <v>-6.0650000000000005E-4</v>
      </c>
      <c r="P341" s="31">
        <v>3.5233100000000003E-2</v>
      </c>
      <c r="Q341" s="31">
        <v>57.648539999999997</v>
      </c>
      <c r="R341">
        <v>4.7334800000000003E-2</v>
      </c>
      <c r="S341" t="s">
        <v>20810</v>
      </c>
      <c r="T341">
        <v>1</v>
      </c>
    </row>
    <row r="342" spans="1:20" x14ac:dyDescent="0.25">
      <c r="A342" s="31" t="s">
        <v>2978</v>
      </c>
      <c r="B342" s="31" t="s">
        <v>67</v>
      </c>
      <c r="C342" s="31" t="s">
        <v>4</v>
      </c>
      <c r="D342" s="31" t="s">
        <v>65</v>
      </c>
      <c r="E342" s="31" t="s">
        <v>24</v>
      </c>
      <c r="F342" s="31" t="s">
        <v>52</v>
      </c>
      <c r="G342" s="31">
        <v>5</v>
      </c>
      <c r="H342" s="31">
        <v>6679</v>
      </c>
      <c r="I342" s="31">
        <v>0.87155928000000005</v>
      </c>
      <c r="J342" s="31">
        <v>0.81343019999999999</v>
      </c>
      <c r="K342" s="31">
        <v>-5.8129E-2</v>
      </c>
      <c r="L342" s="31">
        <v>-0.1196474</v>
      </c>
      <c r="M342" s="31">
        <v>-8.3301799999999995E-2</v>
      </c>
      <c r="N342" s="31">
        <v>-5.8129E-2</v>
      </c>
      <c r="O342" s="31">
        <v>-3.2956199999999998E-2</v>
      </c>
      <c r="P342" s="31">
        <v>3.3893E-3</v>
      </c>
      <c r="Q342" s="31">
        <v>56.729709999999997</v>
      </c>
      <c r="R342">
        <v>4.8002999999999997E-2</v>
      </c>
      <c r="S342" t="s">
        <v>20810</v>
      </c>
      <c r="T342">
        <v>1</v>
      </c>
    </row>
    <row r="343" spans="1:20" x14ac:dyDescent="0.25">
      <c r="A343" s="31" t="s">
        <v>2979</v>
      </c>
      <c r="B343" s="31" t="s">
        <v>67</v>
      </c>
      <c r="C343" s="31" t="s">
        <v>4</v>
      </c>
      <c r="D343" s="31" t="s">
        <v>65</v>
      </c>
      <c r="E343" s="31" t="s">
        <v>24</v>
      </c>
      <c r="F343" s="31" t="s">
        <v>52</v>
      </c>
      <c r="G343" s="31">
        <v>6</v>
      </c>
      <c r="H343" s="31">
        <v>6679</v>
      </c>
      <c r="I343" s="31">
        <v>1.1021406</v>
      </c>
      <c r="J343" s="31">
        <v>1.062044</v>
      </c>
      <c r="K343" s="31">
        <v>-4.0096800000000002E-2</v>
      </c>
      <c r="L343" s="31">
        <v>-0.1132051</v>
      </c>
      <c r="M343" s="31">
        <v>-7.0012099999999994E-2</v>
      </c>
      <c r="N343" s="31">
        <v>-4.0096800000000002E-2</v>
      </c>
      <c r="O343" s="31">
        <v>-1.01814E-2</v>
      </c>
      <c r="P343" s="31">
        <v>3.3011499999999999E-2</v>
      </c>
      <c r="Q343" s="31">
        <v>55.234299999999998</v>
      </c>
      <c r="R343">
        <v>5.7046699999999999E-2</v>
      </c>
      <c r="S343" t="s">
        <v>20810</v>
      </c>
      <c r="T343">
        <v>1</v>
      </c>
    </row>
    <row r="344" spans="1:20" x14ac:dyDescent="0.25">
      <c r="A344" s="31" t="s">
        <v>2980</v>
      </c>
      <c r="B344" s="31" t="s">
        <v>67</v>
      </c>
      <c r="C344" s="31" t="s">
        <v>4</v>
      </c>
      <c r="D344" s="31" t="s">
        <v>65</v>
      </c>
      <c r="E344" s="31" t="s">
        <v>24</v>
      </c>
      <c r="F344" s="31" t="s">
        <v>52</v>
      </c>
      <c r="G344" s="31">
        <v>7</v>
      </c>
      <c r="H344" s="31">
        <v>6679</v>
      </c>
      <c r="I344" s="31">
        <v>1.3357621</v>
      </c>
      <c r="J344" s="31">
        <v>1.19031</v>
      </c>
      <c r="K344" s="31">
        <v>-0.14545230000000001</v>
      </c>
      <c r="L344" s="31">
        <v>-0.2214933</v>
      </c>
      <c r="M344" s="31">
        <v>-0.17656769999999999</v>
      </c>
      <c r="N344" s="31">
        <v>-0.14545230000000001</v>
      </c>
      <c r="O344" s="31">
        <v>-0.11433690000000001</v>
      </c>
      <c r="P344" s="31">
        <v>-6.9411200000000006E-2</v>
      </c>
      <c r="Q344" s="31">
        <v>55.435679999999998</v>
      </c>
      <c r="R344">
        <v>5.9335100000000002E-2</v>
      </c>
      <c r="S344" t="s">
        <v>20810</v>
      </c>
      <c r="T344">
        <v>1</v>
      </c>
    </row>
    <row r="345" spans="1:20" x14ac:dyDescent="0.25">
      <c r="A345" s="31" t="s">
        <v>2981</v>
      </c>
      <c r="B345" s="31" t="s">
        <v>67</v>
      </c>
      <c r="C345" s="31" t="s">
        <v>4</v>
      </c>
      <c r="D345" s="31" t="s">
        <v>65</v>
      </c>
      <c r="E345" s="31" t="s">
        <v>24</v>
      </c>
      <c r="F345" s="31" t="s">
        <v>52</v>
      </c>
      <c r="G345" s="31">
        <v>8</v>
      </c>
      <c r="H345" s="31">
        <v>6679</v>
      </c>
      <c r="I345" s="31">
        <v>1.3985676</v>
      </c>
      <c r="J345" s="31">
        <v>1.149281</v>
      </c>
      <c r="K345" s="31">
        <v>-0.24928710000000001</v>
      </c>
      <c r="L345" s="31">
        <v>-0.3239109</v>
      </c>
      <c r="M345" s="31">
        <v>-0.27982249999999997</v>
      </c>
      <c r="N345" s="31">
        <v>-0.24928710000000001</v>
      </c>
      <c r="O345" s="31">
        <v>-0.21875159999999999</v>
      </c>
      <c r="P345" s="31">
        <v>-0.17466319999999999</v>
      </c>
      <c r="Q345" s="31">
        <v>55.857579999999999</v>
      </c>
      <c r="R345">
        <v>5.8229299999999998E-2</v>
      </c>
      <c r="S345" t="s">
        <v>20810</v>
      </c>
      <c r="T345">
        <v>1</v>
      </c>
    </row>
    <row r="346" spans="1:20" x14ac:dyDescent="0.25">
      <c r="A346" s="31" t="s">
        <v>2982</v>
      </c>
      <c r="B346" s="31" t="s">
        <v>67</v>
      </c>
      <c r="C346" s="31" t="s">
        <v>4</v>
      </c>
      <c r="D346" s="31" t="s">
        <v>65</v>
      </c>
      <c r="E346" s="31" t="s">
        <v>24</v>
      </c>
      <c r="F346" s="31" t="s">
        <v>52</v>
      </c>
      <c r="G346" s="31">
        <v>9</v>
      </c>
      <c r="H346" s="31">
        <v>6679</v>
      </c>
      <c r="I346" s="31">
        <v>1.4288202000000001</v>
      </c>
      <c r="J346" s="31">
        <v>1.2202139999999999</v>
      </c>
      <c r="K346" s="31">
        <v>-0.20860600000000001</v>
      </c>
      <c r="L346" s="31">
        <v>-0.2930239</v>
      </c>
      <c r="M346" s="31">
        <v>-0.24314910000000001</v>
      </c>
      <c r="N346" s="31">
        <v>-0.20860600000000001</v>
      </c>
      <c r="O346" s="31">
        <v>-0.174063</v>
      </c>
      <c r="P346" s="31">
        <v>-0.1241883</v>
      </c>
      <c r="Q346" s="31">
        <v>55.931089999999998</v>
      </c>
      <c r="R346">
        <v>6.5871600000000002E-2</v>
      </c>
      <c r="S346" t="s">
        <v>20810</v>
      </c>
      <c r="T346">
        <v>1</v>
      </c>
    </row>
    <row r="347" spans="1:20" x14ac:dyDescent="0.25">
      <c r="A347" s="31" t="s">
        <v>2983</v>
      </c>
      <c r="B347" s="31" t="s">
        <v>67</v>
      </c>
      <c r="C347" s="31" t="s">
        <v>4</v>
      </c>
      <c r="D347" s="31" t="s">
        <v>65</v>
      </c>
      <c r="E347" s="31" t="s">
        <v>24</v>
      </c>
      <c r="F347" s="31" t="s">
        <v>52</v>
      </c>
      <c r="G347" s="31">
        <v>10</v>
      </c>
      <c r="H347" s="31">
        <v>6679</v>
      </c>
      <c r="I347" s="31">
        <v>1.4039950000000001</v>
      </c>
      <c r="J347" s="31">
        <v>1.2254860000000001</v>
      </c>
      <c r="K347" s="31">
        <v>-0.17850930000000001</v>
      </c>
      <c r="L347" s="31">
        <v>-0.26023770000000002</v>
      </c>
      <c r="M347" s="31">
        <v>-0.2119519</v>
      </c>
      <c r="N347" s="31">
        <v>-0.17850930000000001</v>
      </c>
      <c r="O347" s="31">
        <v>-0.14506669999999999</v>
      </c>
      <c r="P347" s="31">
        <v>-9.6780900000000003E-2</v>
      </c>
      <c r="Q347" s="31">
        <v>54.857579999999999</v>
      </c>
      <c r="R347">
        <v>6.3772999999999996E-2</v>
      </c>
      <c r="S347" t="s">
        <v>20810</v>
      </c>
      <c r="T347">
        <v>1</v>
      </c>
    </row>
    <row r="348" spans="1:20" x14ac:dyDescent="0.25">
      <c r="A348" s="31" t="s">
        <v>2984</v>
      </c>
      <c r="B348" s="31" t="s">
        <v>67</v>
      </c>
      <c r="C348" s="31" t="s">
        <v>4</v>
      </c>
      <c r="D348" s="31" t="s">
        <v>65</v>
      </c>
      <c r="E348" s="31" t="s">
        <v>24</v>
      </c>
      <c r="F348" s="31" t="s">
        <v>52</v>
      </c>
      <c r="G348" s="31">
        <v>11</v>
      </c>
      <c r="H348" s="31">
        <v>6679</v>
      </c>
      <c r="I348" s="31">
        <v>1.3489457</v>
      </c>
      <c r="J348" s="31">
        <v>1.234111</v>
      </c>
      <c r="K348" s="31">
        <v>-0.1148349</v>
      </c>
      <c r="L348" s="31">
        <v>-0.19532920000000001</v>
      </c>
      <c r="M348" s="31">
        <v>-0.1477725</v>
      </c>
      <c r="N348" s="31">
        <v>-0.1148349</v>
      </c>
      <c r="O348" s="31">
        <v>-8.1897200000000003E-2</v>
      </c>
      <c r="P348" s="31">
        <v>-3.4340500000000003E-2</v>
      </c>
      <c r="Q348" s="31">
        <v>55.777949999999997</v>
      </c>
      <c r="R348">
        <v>6.2810000000000005E-2</v>
      </c>
      <c r="S348" t="s">
        <v>20810</v>
      </c>
      <c r="T348">
        <v>1</v>
      </c>
    </row>
    <row r="349" spans="1:20" x14ac:dyDescent="0.25">
      <c r="A349" s="31" t="s">
        <v>2985</v>
      </c>
      <c r="B349" s="31" t="s">
        <v>67</v>
      </c>
      <c r="C349" s="31" t="s">
        <v>4</v>
      </c>
      <c r="D349" s="31" t="s">
        <v>65</v>
      </c>
      <c r="E349" s="31" t="s">
        <v>24</v>
      </c>
      <c r="F349" s="31" t="s">
        <v>52</v>
      </c>
      <c r="G349" s="31">
        <v>12</v>
      </c>
      <c r="H349" s="31">
        <v>6679</v>
      </c>
      <c r="I349" s="31">
        <v>1.1903541</v>
      </c>
      <c r="J349" s="31">
        <v>1.1203540000000001</v>
      </c>
      <c r="K349" s="31">
        <v>-7.0000400000000004E-2</v>
      </c>
      <c r="L349" s="31">
        <v>-0.14006189999999999</v>
      </c>
      <c r="M349" s="31">
        <v>-9.8669000000000007E-2</v>
      </c>
      <c r="N349" s="31">
        <v>-7.0000400000000004E-2</v>
      </c>
      <c r="O349" s="31">
        <v>-4.1331800000000002E-2</v>
      </c>
      <c r="P349" s="31">
        <v>6.1199999999999997E-5</v>
      </c>
      <c r="Q349" s="31">
        <v>57.774880000000003</v>
      </c>
      <c r="R349">
        <v>5.4669299999999997E-2</v>
      </c>
      <c r="S349" t="s">
        <v>20810</v>
      </c>
      <c r="T349">
        <v>1</v>
      </c>
    </row>
    <row r="350" spans="1:20" x14ac:dyDescent="0.25">
      <c r="A350" s="31" t="s">
        <v>2986</v>
      </c>
      <c r="B350" s="31" t="s">
        <v>67</v>
      </c>
      <c r="C350" s="31" t="s">
        <v>4</v>
      </c>
      <c r="D350" s="31" t="s">
        <v>65</v>
      </c>
      <c r="E350" s="31" t="s">
        <v>24</v>
      </c>
      <c r="F350" s="31" t="s">
        <v>52</v>
      </c>
      <c r="G350" s="31">
        <v>13</v>
      </c>
      <c r="H350" s="31">
        <v>6679</v>
      </c>
      <c r="I350" s="31">
        <v>1.0399061999999999</v>
      </c>
      <c r="J350" s="31">
        <v>1.0984799999999999</v>
      </c>
      <c r="K350" s="31">
        <v>5.8574000000000001E-2</v>
      </c>
      <c r="L350" s="31">
        <v>-6.3844000000000001E-3</v>
      </c>
      <c r="M350" s="31">
        <v>3.1993599999999997E-2</v>
      </c>
      <c r="N350" s="31">
        <v>5.8574000000000001E-2</v>
      </c>
      <c r="O350" s="31">
        <v>8.5154499999999994E-2</v>
      </c>
      <c r="P350" s="31">
        <v>0.1235325</v>
      </c>
      <c r="Q350" s="31">
        <v>60.479320000000001</v>
      </c>
      <c r="R350">
        <v>5.0687299999999998E-2</v>
      </c>
      <c r="S350" t="s">
        <v>20810</v>
      </c>
      <c r="T350">
        <v>1</v>
      </c>
    </row>
    <row r="351" spans="1:20" x14ac:dyDescent="0.25">
      <c r="A351" s="31" t="s">
        <v>2987</v>
      </c>
      <c r="B351" s="31" t="s">
        <v>67</v>
      </c>
      <c r="C351" s="31" t="s">
        <v>4</v>
      </c>
      <c r="D351" s="31" t="s">
        <v>65</v>
      </c>
      <c r="E351" s="31" t="s">
        <v>24</v>
      </c>
      <c r="F351" s="31" t="s">
        <v>52</v>
      </c>
      <c r="G351" s="31">
        <v>14</v>
      </c>
      <c r="H351" s="31">
        <v>6679</v>
      </c>
      <c r="I351" s="31">
        <v>1.0156959000000001</v>
      </c>
      <c r="J351" s="31">
        <v>1.0799399999999999</v>
      </c>
      <c r="K351" s="31">
        <v>6.4243700000000001E-2</v>
      </c>
      <c r="L351" s="31">
        <v>1.2227E-3</v>
      </c>
      <c r="M351" s="31">
        <v>3.84561E-2</v>
      </c>
      <c r="N351" s="31">
        <v>6.4243700000000001E-2</v>
      </c>
      <c r="O351" s="31">
        <v>9.0031399999999998E-2</v>
      </c>
      <c r="P351" s="31">
        <v>0.12726480000000001</v>
      </c>
      <c r="Q351" s="31">
        <v>60.360639999999997</v>
      </c>
      <c r="R351">
        <v>4.91756E-2</v>
      </c>
      <c r="S351" t="s">
        <v>20810</v>
      </c>
      <c r="T351">
        <v>1</v>
      </c>
    </row>
    <row r="352" spans="1:20" x14ac:dyDescent="0.25">
      <c r="A352" s="31" t="s">
        <v>2988</v>
      </c>
      <c r="B352" s="31" t="s">
        <v>67</v>
      </c>
      <c r="C352" s="31" t="s">
        <v>4</v>
      </c>
      <c r="D352" s="31" t="s">
        <v>65</v>
      </c>
      <c r="E352" s="31" t="s">
        <v>24</v>
      </c>
      <c r="F352" s="31" t="s">
        <v>52</v>
      </c>
      <c r="G352" s="31">
        <v>15</v>
      </c>
      <c r="H352" s="31">
        <v>6679</v>
      </c>
      <c r="I352" s="31">
        <v>1.0105776</v>
      </c>
      <c r="J352" s="31">
        <v>1.1514800000000001</v>
      </c>
      <c r="K352" s="31">
        <v>0.14090240000000001</v>
      </c>
      <c r="L352" s="31">
        <v>7.5374700000000003E-2</v>
      </c>
      <c r="M352" s="31">
        <v>0.114089</v>
      </c>
      <c r="N352" s="31">
        <v>0.14090240000000001</v>
      </c>
      <c r="O352" s="31">
        <v>0.1677158</v>
      </c>
      <c r="P352" s="31">
        <v>0.20643010000000001</v>
      </c>
      <c r="Q352" s="31">
        <v>60.734299999999998</v>
      </c>
      <c r="R352">
        <v>5.1131500000000003E-2</v>
      </c>
      <c r="S352" t="s">
        <v>20810</v>
      </c>
      <c r="T352">
        <v>1</v>
      </c>
    </row>
    <row r="353" spans="1:20" x14ac:dyDescent="0.25">
      <c r="A353" s="31" t="s">
        <v>2989</v>
      </c>
      <c r="B353" s="31" t="s">
        <v>67</v>
      </c>
      <c r="C353" s="31" t="s">
        <v>4</v>
      </c>
      <c r="D353" s="31" t="s">
        <v>65</v>
      </c>
      <c r="E353" s="31" t="s">
        <v>24</v>
      </c>
      <c r="F353" s="31" t="s">
        <v>52</v>
      </c>
      <c r="G353" s="31">
        <v>16</v>
      </c>
      <c r="H353" s="31">
        <v>6679</v>
      </c>
      <c r="I353" s="31">
        <v>1.207748</v>
      </c>
      <c r="J353" s="31">
        <v>1.276902</v>
      </c>
      <c r="K353" s="31">
        <v>6.9153699999999999E-2</v>
      </c>
      <c r="L353" s="31">
        <v>-3.6359999999999999E-3</v>
      </c>
      <c r="M353" s="31">
        <v>3.9368800000000002E-2</v>
      </c>
      <c r="N353" s="31">
        <v>6.9153699999999999E-2</v>
      </c>
      <c r="O353" s="31">
        <v>9.8938700000000004E-2</v>
      </c>
      <c r="P353" s="31">
        <v>0.1419435</v>
      </c>
      <c r="Q353" s="31">
        <v>60.08117</v>
      </c>
      <c r="R353">
        <v>5.6798099999999997E-2</v>
      </c>
      <c r="S353" t="s">
        <v>20810</v>
      </c>
      <c r="T353">
        <v>1</v>
      </c>
    </row>
    <row r="354" spans="1:20" x14ac:dyDescent="0.25">
      <c r="A354" s="31" t="s">
        <v>2990</v>
      </c>
      <c r="B354" s="31" t="s">
        <v>67</v>
      </c>
      <c r="C354" s="31" t="s">
        <v>4</v>
      </c>
      <c r="D354" s="31" t="s">
        <v>65</v>
      </c>
      <c r="E354" s="31" t="s">
        <v>24</v>
      </c>
      <c r="F354" s="31" t="s">
        <v>52</v>
      </c>
      <c r="G354" s="31">
        <v>17</v>
      </c>
      <c r="H354" s="31">
        <v>6679</v>
      </c>
      <c r="I354" s="31">
        <v>1.5242168</v>
      </c>
      <c r="J354" s="31">
        <v>1.600943</v>
      </c>
      <c r="K354" s="31">
        <v>7.6726299999999997E-2</v>
      </c>
      <c r="L354" s="31">
        <v>-2.7996000000000002E-3</v>
      </c>
      <c r="M354" s="31">
        <v>4.4184899999999999E-2</v>
      </c>
      <c r="N354" s="31">
        <v>7.6726299999999997E-2</v>
      </c>
      <c r="O354" s="31">
        <v>0.10926760000000001</v>
      </c>
      <c r="P354" s="31">
        <v>0.1562521</v>
      </c>
      <c r="Q354" s="31">
        <v>58.656199999999998</v>
      </c>
      <c r="R354">
        <v>6.2054400000000003E-2</v>
      </c>
      <c r="S354" t="s">
        <v>20810</v>
      </c>
      <c r="T354">
        <v>1</v>
      </c>
    </row>
    <row r="355" spans="1:20" x14ac:dyDescent="0.25">
      <c r="A355" s="31" t="s">
        <v>2991</v>
      </c>
      <c r="B355" s="31" t="s">
        <v>67</v>
      </c>
      <c r="C355" s="31" t="s">
        <v>4</v>
      </c>
      <c r="D355" s="31" t="s">
        <v>65</v>
      </c>
      <c r="E355" s="31" t="s">
        <v>24</v>
      </c>
      <c r="F355" s="31" t="s">
        <v>52</v>
      </c>
      <c r="G355" s="31">
        <v>18</v>
      </c>
      <c r="H355" s="31">
        <v>6679</v>
      </c>
      <c r="I355" s="31">
        <v>1.7063923999999999</v>
      </c>
      <c r="J355" s="31">
        <v>1.765987</v>
      </c>
      <c r="K355" s="31">
        <v>5.9595000000000002E-2</v>
      </c>
      <c r="L355" s="31">
        <v>-2.95056E-2</v>
      </c>
      <c r="M355" s="31">
        <v>2.3135699999999999E-2</v>
      </c>
      <c r="N355" s="31">
        <v>5.9595000000000002E-2</v>
      </c>
      <c r="O355" s="31">
        <v>9.6054200000000006E-2</v>
      </c>
      <c r="P355" s="31">
        <v>0.14869550000000001</v>
      </c>
      <c r="Q355" s="31">
        <v>57.654670000000003</v>
      </c>
      <c r="R355">
        <v>6.9525500000000004E-2</v>
      </c>
      <c r="S355" t="s">
        <v>20810</v>
      </c>
      <c r="T355">
        <v>1</v>
      </c>
    </row>
    <row r="356" spans="1:20" x14ac:dyDescent="0.25">
      <c r="A356" s="31" t="s">
        <v>2992</v>
      </c>
      <c r="B356" s="31" t="s">
        <v>67</v>
      </c>
      <c r="C356" s="31" t="s">
        <v>4</v>
      </c>
      <c r="D356" s="31" t="s">
        <v>65</v>
      </c>
      <c r="E356" s="31" t="s">
        <v>24</v>
      </c>
      <c r="F356" s="31" t="s">
        <v>52</v>
      </c>
      <c r="G356" s="31">
        <v>19</v>
      </c>
      <c r="H356" s="31">
        <v>6679</v>
      </c>
      <c r="I356" s="31">
        <v>1.7090634</v>
      </c>
      <c r="J356" s="31">
        <v>1.744081</v>
      </c>
      <c r="K356" s="31">
        <v>3.5017600000000003E-2</v>
      </c>
      <c r="L356" s="31">
        <v>-5.4688100000000003E-2</v>
      </c>
      <c r="M356" s="31">
        <v>-1.6892000000000001E-3</v>
      </c>
      <c r="N356" s="31">
        <v>3.5017600000000003E-2</v>
      </c>
      <c r="O356" s="31">
        <v>7.1724499999999997E-2</v>
      </c>
      <c r="P356" s="31">
        <v>0.1247233</v>
      </c>
      <c r="Q356" s="31">
        <v>57.154670000000003</v>
      </c>
      <c r="R356">
        <v>6.9997699999999996E-2</v>
      </c>
      <c r="S356" t="s">
        <v>20810</v>
      </c>
      <c r="T356">
        <v>1</v>
      </c>
    </row>
    <row r="357" spans="1:20" x14ac:dyDescent="0.25">
      <c r="A357" s="31" t="s">
        <v>2993</v>
      </c>
      <c r="B357" s="31" t="s">
        <v>67</v>
      </c>
      <c r="C357" s="31" t="s">
        <v>4</v>
      </c>
      <c r="D357" s="31" t="s">
        <v>65</v>
      </c>
      <c r="E357" s="31" t="s">
        <v>24</v>
      </c>
      <c r="F357" s="31" t="s">
        <v>52</v>
      </c>
      <c r="G357" s="31">
        <v>20</v>
      </c>
      <c r="H357" s="31">
        <v>6679</v>
      </c>
      <c r="I357" s="31">
        <v>1.5315673000000001</v>
      </c>
      <c r="J357" s="31">
        <v>1.679494</v>
      </c>
      <c r="K357" s="31">
        <v>0.14792649999999999</v>
      </c>
      <c r="L357" s="31">
        <v>6.44256E-2</v>
      </c>
      <c r="M357" s="31">
        <v>0.1137586</v>
      </c>
      <c r="N357" s="31">
        <v>0.14792649999999999</v>
      </c>
      <c r="O357" s="31">
        <v>0.18209439999999999</v>
      </c>
      <c r="P357" s="31">
        <v>0.2314273</v>
      </c>
      <c r="Q357" s="31">
        <v>57.003059999999998</v>
      </c>
      <c r="R357">
        <v>6.5156099999999995E-2</v>
      </c>
      <c r="S357" t="s">
        <v>20810</v>
      </c>
      <c r="T357">
        <v>1</v>
      </c>
    </row>
    <row r="358" spans="1:20" x14ac:dyDescent="0.25">
      <c r="A358" s="31" t="s">
        <v>2994</v>
      </c>
      <c r="B358" s="31" t="s">
        <v>67</v>
      </c>
      <c r="C358" s="31" t="s">
        <v>4</v>
      </c>
      <c r="D358" s="31" t="s">
        <v>65</v>
      </c>
      <c r="E358" s="31" t="s">
        <v>24</v>
      </c>
      <c r="F358" s="31" t="s">
        <v>52</v>
      </c>
      <c r="G358" s="31">
        <v>21</v>
      </c>
      <c r="H358" s="31">
        <v>6679</v>
      </c>
      <c r="I358" s="31">
        <v>1.3585673</v>
      </c>
      <c r="J358" s="31">
        <v>1.493479</v>
      </c>
      <c r="K358" s="31">
        <v>0.13491220000000001</v>
      </c>
      <c r="L358" s="31">
        <v>5.6215599999999998E-2</v>
      </c>
      <c r="M358" s="31">
        <v>0.1027102</v>
      </c>
      <c r="N358" s="31">
        <v>0.13491220000000001</v>
      </c>
      <c r="O358" s="31">
        <v>0.16711419999999999</v>
      </c>
      <c r="P358" s="31">
        <v>0.21360879999999999</v>
      </c>
      <c r="Q358" s="31">
        <v>56.08117</v>
      </c>
      <c r="R358">
        <v>6.1407299999999998E-2</v>
      </c>
      <c r="S358" t="s">
        <v>20810</v>
      </c>
      <c r="T358">
        <v>1</v>
      </c>
    </row>
    <row r="359" spans="1:20" x14ac:dyDescent="0.25">
      <c r="A359" s="31" t="s">
        <v>2995</v>
      </c>
      <c r="B359" s="31" t="s">
        <v>67</v>
      </c>
      <c r="C359" s="31" t="s">
        <v>4</v>
      </c>
      <c r="D359" s="31" t="s">
        <v>65</v>
      </c>
      <c r="E359" s="31" t="s">
        <v>24</v>
      </c>
      <c r="F359" s="31" t="s">
        <v>52</v>
      </c>
      <c r="G359" s="31">
        <v>22</v>
      </c>
      <c r="H359" s="31">
        <v>6679</v>
      </c>
      <c r="I359" s="31">
        <v>1.1101262999999999</v>
      </c>
      <c r="J359" s="31">
        <v>1.1837200000000001</v>
      </c>
      <c r="K359" s="31">
        <v>7.3593599999999995E-2</v>
      </c>
      <c r="L359" s="31">
        <v>3.6900000000000002E-5</v>
      </c>
      <c r="M359" s="31">
        <v>4.34948E-2</v>
      </c>
      <c r="N359" s="31">
        <v>7.3593599999999995E-2</v>
      </c>
      <c r="O359" s="31">
        <v>0.1036924</v>
      </c>
      <c r="P359" s="31">
        <v>0.14715030000000001</v>
      </c>
      <c r="Q359" s="31">
        <v>56.699849999999998</v>
      </c>
      <c r="R359">
        <v>5.7396599999999999E-2</v>
      </c>
      <c r="S359" t="s">
        <v>20810</v>
      </c>
      <c r="T359">
        <v>1</v>
      </c>
    </row>
    <row r="360" spans="1:20" x14ac:dyDescent="0.25">
      <c r="A360" s="31" t="s">
        <v>2996</v>
      </c>
      <c r="B360" s="31" t="s">
        <v>67</v>
      </c>
      <c r="C360" s="31" t="s">
        <v>4</v>
      </c>
      <c r="D360" s="31" t="s">
        <v>65</v>
      </c>
      <c r="E360" s="31" t="s">
        <v>24</v>
      </c>
      <c r="F360" s="31" t="s">
        <v>52</v>
      </c>
      <c r="G360" s="31">
        <v>23</v>
      </c>
      <c r="H360" s="31">
        <v>6679</v>
      </c>
      <c r="I360" s="31">
        <v>0.87880650999999999</v>
      </c>
      <c r="J360" s="31">
        <v>0.98278140000000003</v>
      </c>
      <c r="K360" s="31">
        <v>0.1039749</v>
      </c>
      <c r="L360" s="31">
        <v>3.6351099999999997E-2</v>
      </c>
      <c r="M360" s="31">
        <v>7.6303800000000005E-2</v>
      </c>
      <c r="N360" s="31">
        <v>0.1039749</v>
      </c>
      <c r="O360" s="31">
        <v>0.13164600000000001</v>
      </c>
      <c r="P360" s="31">
        <v>0.17159869999999999</v>
      </c>
      <c r="Q360" s="31">
        <v>56.849919999999997</v>
      </c>
      <c r="R360">
        <v>5.2767099999999997E-2</v>
      </c>
      <c r="S360" t="s">
        <v>20810</v>
      </c>
      <c r="T360">
        <v>1</v>
      </c>
    </row>
    <row r="361" spans="1:20" x14ac:dyDescent="0.25">
      <c r="A361" s="31" t="s">
        <v>2997</v>
      </c>
      <c r="B361" s="31" t="s">
        <v>67</v>
      </c>
      <c r="C361" s="31" t="s">
        <v>4</v>
      </c>
      <c r="D361" s="31" t="s">
        <v>65</v>
      </c>
      <c r="E361" s="31" t="s">
        <v>24</v>
      </c>
      <c r="F361" s="31" t="s">
        <v>52</v>
      </c>
      <c r="G361" s="31">
        <v>24</v>
      </c>
      <c r="H361" s="31">
        <v>6679</v>
      </c>
      <c r="I361" s="31">
        <v>0.78957191999999998</v>
      </c>
      <c r="J361" s="31">
        <v>0.83483309999999999</v>
      </c>
      <c r="K361" s="31">
        <v>4.5261200000000001E-2</v>
      </c>
      <c r="L361" s="31">
        <v>-1.5971099999999998E-2</v>
      </c>
      <c r="M361" s="31">
        <v>2.0205500000000001E-2</v>
      </c>
      <c r="N361" s="31">
        <v>4.5261200000000001E-2</v>
      </c>
      <c r="O361" s="31">
        <v>7.0317000000000005E-2</v>
      </c>
      <c r="P361" s="31">
        <v>0.1064935</v>
      </c>
      <c r="Q361" s="31">
        <v>55.852989999999998</v>
      </c>
      <c r="R361">
        <v>4.7779799999999997E-2</v>
      </c>
      <c r="S361" t="s">
        <v>20810</v>
      </c>
      <c r="T361">
        <v>1</v>
      </c>
    </row>
    <row r="362" spans="1:20" x14ac:dyDescent="0.25">
      <c r="A362" s="31" t="s">
        <v>3550</v>
      </c>
      <c r="B362" s="31" t="s">
        <v>67</v>
      </c>
      <c r="C362" s="31" t="s">
        <v>4</v>
      </c>
      <c r="D362" s="31" t="s">
        <v>10</v>
      </c>
      <c r="E362" s="31" t="s">
        <v>24</v>
      </c>
      <c r="F362" s="31" t="s">
        <v>52</v>
      </c>
      <c r="G362" s="31">
        <v>1</v>
      </c>
      <c r="H362" s="31">
        <v>13031</v>
      </c>
      <c r="I362" s="31">
        <v>0.77605811000000002</v>
      </c>
      <c r="J362" s="31">
        <v>0.78206059999999999</v>
      </c>
      <c r="K362" s="31">
        <v>6.0025E-3</v>
      </c>
      <c r="L362" s="31">
        <v>-1.89549E-2</v>
      </c>
      <c r="M362" s="31">
        <v>-4.2097999999999997E-3</v>
      </c>
      <c r="N362" s="31">
        <v>6.0025E-3</v>
      </c>
      <c r="O362" s="31">
        <v>1.6214900000000001E-2</v>
      </c>
      <c r="P362" s="31">
        <v>3.0959899999999999E-2</v>
      </c>
      <c r="Q362" s="31">
        <v>51.037309999999998</v>
      </c>
      <c r="R362">
        <v>1.94743E-2</v>
      </c>
      <c r="S362" t="s">
        <v>20810</v>
      </c>
      <c r="T362">
        <v>1</v>
      </c>
    </row>
    <row r="363" spans="1:20" x14ac:dyDescent="0.25">
      <c r="A363" s="31" t="s">
        <v>3551</v>
      </c>
      <c r="B363" s="31" t="s">
        <v>67</v>
      </c>
      <c r="C363" s="31" t="s">
        <v>4</v>
      </c>
      <c r="D363" s="31" t="s">
        <v>10</v>
      </c>
      <c r="E363" s="31" t="s">
        <v>24</v>
      </c>
      <c r="F363" s="31" t="s">
        <v>52</v>
      </c>
      <c r="G363" s="31">
        <v>2</v>
      </c>
      <c r="H363" s="31">
        <v>13031</v>
      </c>
      <c r="I363" s="31">
        <v>0.75971144999999995</v>
      </c>
      <c r="J363" s="31">
        <v>0.77134389999999997</v>
      </c>
      <c r="K363" s="31">
        <v>1.16325E-2</v>
      </c>
      <c r="L363" s="31">
        <v>-1.3523E-2</v>
      </c>
      <c r="M363" s="31">
        <v>1.3391E-3</v>
      </c>
      <c r="N363" s="31">
        <v>1.16325E-2</v>
      </c>
      <c r="O363" s="31">
        <v>2.1925900000000002E-2</v>
      </c>
      <c r="P363" s="31">
        <v>3.6788000000000001E-2</v>
      </c>
      <c r="Q363" s="31">
        <v>51.615949999999998</v>
      </c>
      <c r="R363">
        <v>1.9629000000000001E-2</v>
      </c>
      <c r="S363" t="s">
        <v>20810</v>
      </c>
      <c r="T363">
        <v>1</v>
      </c>
    </row>
    <row r="364" spans="1:20" x14ac:dyDescent="0.25">
      <c r="A364" s="31" t="s">
        <v>3552</v>
      </c>
      <c r="B364" s="31" t="s">
        <v>67</v>
      </c>
      <c r="C364" s="31" t="s">
        <v>4</v>
      </c>
      <c r="D364" s="31" t="s">
        <v>10</v>
      </c>
      <c r="E364" s="31" t="s">
        <v>24</v>
      </c>
      <c r="F364" s="31" t="s">
        <v>52</v>
      </c>
      <c r="G364" s="31">
        <v>3</v>
      </c>
      <c r="H364" s="31">
        <v>13031</v>
      </c>
      <c r="I364" s="31">
        <v>0.77464946999999995</v>
      </c>
      <c r="J364" s="31">
        <v>0.75621700000000003</v>
      </c>
      <c r="K364" s="31">
        <v>-1.8432500000000001E-2</v>
      </c>
      <c r="L364" s="31">
        <v>-4.36157E-2</v>
      </c>
      <c r="M364" s="31">
        <v>-2.8737200000000001E-2</v>
      </c>
      <c r="N364" s="31">
        <v>-1.8432500000000001E-2</v>
      </c>
      <c r="O364" s="31">
        <v>-8.1276999999999999E-3</v>
      </c>
      <c r="P364" s="31">
        <v>6.7507000000000001E-3</v>
      </c>
      <c r="Q364" s="31">
        <v>51.739759999999997</v>
      </c>
      <c r="R364">
        <v>1.9650600000000001E-2</v>
      </c>
      <c r="S364" t="s">
        <v>20810</v>
      </c>
      <c r="T364">
        <v>1</v>
      </c>
    </row>
    <row r="365" spans="1:20" x14ac:dyDescent="0.25">
      <c r="A365" s="31" t="s">
        <v>3553</v>
      </c>
      <c r="B365" s="31" t="s">
        <v>67</v>
      </c>
      <c r="C365" s="31" t="s">
        <v>4</v>
      </c>
      <c r="D365" s="31" t="s">
        <v>10</v>
      </c>
      <c r="E365" s="31" t="s">
        <v>24</v>
      </c>
      <c r="F365" s="31" t="s">
        <v>52</v>
      </c>
      <c r="G365" s="31">
        <v>4</v>
      </c>
      <c r="H365" s="31">
        <v>13031</v>
      </c>
      <c r="I365" s="31">
        <v>0.85428031999999998</v>
      </c>
      <c r="J365" s="31">
        <v>0.80181659999999999</v>
      </c>
      <c r="K365" s="31">
        <v>-5.2463700000000002E-2</v>
      </c>
      <c r="L365" s="31">
        <v>-8.0077200000000001E-2</v>
      </c>
      <c r="M365" s="31">
        <v>-6.3763E-2</v>
      </c>
      <c r="N365" s="31">
        <v>-5.2463700000000002E-2</v>
      </c>
      <c r="O365" s="31">
        <v>-4.11645E-2</v>
      </c>
      <c r="P365" s="31">
        <v>-2.4850199999999999E-2</v>
      </c>
      <c r="Q365" s="31">
        <v>51.635330000000003</v>
      </c>
      <c r="R365">
        <v>2.1546900000000001E-2</v>
      </c>
      <c r="S365" t="s">
        <v>20810</v>
      </c>
      <c r="T365">
        <v>1</v>
      </c>
    </row>
    <row r="366" spans="1:20" x14ac:dyDescent="0.25">
      <c r="A366" s="31" t="s">
        <v>3554</v>
      </c>
      <c r="B366" s="31" t="s">
        <v>67</v>
      </c>
      <c r="C366" s="31" t="s">
        <v>4</v>
      </c>
      <c r="D366" s="31" t="s">
        <v>10</v>
      </c>
      <c r="E366" s="31" t="s">
        <v>24</v>
      </c>
      <c r="F366" s="31" t="s">
        <v>52</v>
      </c>
      <c r="G366" s="31">
        <v>5</v>
      </c>
      <c r="H366" s="31">
        <v>13031</v>
      </c>
      <c r="I366" s="31">
        <v>1.0185135999999999</v>
      </c>
      <c r="J366" s="31">
        <v>0.93961139999999999</v>
      </c>
      <c r="K366" s="31">
        <v>-7.8902100000000003E-2</v>
      </c>
      <c r="L366" s="31">
        <v>-0.11112710000000001</v>
      </c>
      <c r="M366" s="31">
        <v>-9.2088299999999998E-2</v>
      </c>
      <c r="N366" s="31">
        <v>-7.8902100000000003E-2</v>
      </c>
      <c r="O366" s="31">
        <v>-6.5715899999999994E-2</v>
      </c>
      <c r="P366" s="31">
        <v>-4.6677200000000002E-2</v>
      </c>
      <c r="Q366" s="31">
        <v>51.700620000000001</v>
      </c>
      <c r="R366">
        <v>2.5145299999999999E-2</v>
      </c>
      <c r="S366" t="s">
        <v>20810</v>
      </c>
      <c r="T366">
        <v>1</v>
      </c>
    </row>
    <row r="367" spans="1:20" x14ac:dyDescent="0.25">
      <c r="A367" s="31" t="s">
        <v>3555</v>
      </c>
      <c r="B367" s="31" t="s">
        <v>67</v>
      </c>
      <c r="C367" s="31" t="s">
        <v>4</v>
      </c>
      <c r="D367" s="31" t="s">
        <v>10</v>
      </c>
      <c r="E367" s="31" t="s">
        <v>24</v>
      </c>
      <c r="F367" s="31" t="s">
        <v>52</v>
      </c>
      <c r="G367" s="31">
        <v>6</v>
      </c>
      <c r="H367" s="31">
        <v>13031</v>
      </c>
      <c r="I367" s="31">
        <v>1.3409184999999999</v>
      </c>
      <c r="J367" s="31">
        <v>1.195983</v>
      </c>
      <c r="K367" s="31">
        <v>-0.14493549999999999</v>
      </c>
      <c r="L367" s="31">
        <v>-0.18582509999999999</v>
      </c>
      <c r="M367" s="31">
        <v>-0.16166720000000001</v>
      </c>
      <c r="N367" s="31">
        <v>-0.14493549999999999</v>
      </c>
      <c r="O367" s="31">
        <v>-0.12820390000000001</v>
      </c>
      <c r="P367" s="31">
        <v>-0.104046</v>
      </c>
      <c r="Q367" s="31">
        <v>52.148139999999998</v>
      </c>
      <c r="R367">
        <v>3.1906299999999999E-2</v>
      </c>
      <c r="S367" t="s">
        <v>20810</v>
      </c>
      <c r="T367">
        <v>1</v>
      </c>
    </row>
    <row r="368" spans="1:20" x14ac:dyDescent="0.25">
      <c r="A368" s="31" t="s">
        <v>3556</v>
      </c>
      <c r="B368" s="31" t="s">
        <v>67</v>
      </c>
      <c r="C368" s="31" t="s">
        <v>4</v>
      </c>
      <c r="D368" s="31" t="s">
        <v>10</v>
      </c>
      <c r="E368" s="31" t="s">
        <v>24</v>
      </c>
      <c r="F368" s="31" t="s">
        <v>52</v>
      </c>
      <c r="G368" s="31">
        <v>7</v>
      </c>
      <c r="H368" s="31">
        <v>13031</v>
      </c>
      <c r="I368" s="31">
        <v>1.4848768000000001</v>
      </c>
      <c r="J368" s="31">
        <v>1.3051630000000001</v>
      </c>
      <c r="K368" s="31">
        <v>-0.1797134</v>
      </c>
      <c r="L368" s="31">
        <v>-0.22213579999999999</v>
      </c>
      <c r="M368" s="31">
        <v>-0.19707230000000001</v>
      </c>
      <c r="N368" s="31">
        <v>-0.1797134</v>
      </c>
      <c r="O368" s="31">
        <v>-0.16235450000000001</v>
      </c>
      <c r="P368" s="31">
        <v>-0.1372911</v>
      </c>
      <c r="Q368" s="31">
        <v>52.937820000000002</v>
      </c>
      <c r="R368">
        <v>3.3102300000000001E-2</v>
      </c>
      <c r="S368" t="s">
        <v>20810</v>
      </c>
      <c r="T368">
        <v>1</v>
      </c>
    </row>
    <row r="369" spans="1:20" x14ac:dyDescent="0.25">
      <c r="A369" s="31" t="s">
        <v>3557</v>
      </c>
      <c r="B369" s="31" t="s">
        <v>67</v>
      </c>
      <c r="C369" s="31" t="s">
        <v>4</v>
      </c>
      <c r="D369" s="31" t="s">
        <v>10</v>
      </c>
      <c r="E369" s="31" t="s">
        <v>24</v>
      </c>
      <c r="F369" s="31" t="s">
        <v>52</v>
      </c>
      <c r="G369" s="31">
        <v>8</v>
      </c>
      <c r="H369" s="31">
        <v>13031</v>
      </c>
      <c r="I369" s="31">
        <v>1.4723983</v>
      </c>
      <c r="J369" s="31">
        <v>1.2489710000000001</v>
      </c>
      <c r="K369" s="31">
        <v>-0.2234273</v>
      </c>
      <c r="L369" s="31">
        <v>-0.26778020000000002</v>
      </c>
      <c r="M369" s="31">
        <v>-0.24157609999999999</v>
      </c>
      <c r="N369" s="31">
        <v>-0.2234273</v>
      </c>
      <c r="O369" s="31">
        <v>-0.2052784</v>
      </c>
      <c r="P369" s="31">
        <v>-0.17907429999999999</v>
      </c>
      <c r="Q369" s="31">
        <v>54.197510000000001</v>
      </c>
      <c r="R369">
        <v>3.4608800000000002E-2</v>
      </c>
      <c r="S369" t="s">
        <v>20810</v>
      </c>
      <c r="T369">
        <v>1</v>
      </c>
    </row>
    <row r="370" spans="1:20" x14ac:dyDescent="0.25">
      <c r="A370" s="31" t="s">
        <v>3558</v>
      </c>
      <c r="B370" s="31" t="s">
        <v>67</v>
      </c>
      <c r="C370" s="31" t="s">
        <v>4</v>
      </c>
      <c r="D370" s="31" t="s">
        <v>10</v>
      </c>
      <c r="E370" s="31" t="s">
        <v>24</v>
      </c>
      <c r="F370" s="31" t="s">
        <v>52</v>
      </c>
      <c r="G370" s="31">
        <v>9</v>
      </c>
      <c r="H370" s="31">
        <v>13031</v>
      </c>
      <c r="I370" s="31">
        <v>1.4282268</v>
      </c>
      <c r="J370" s="31">
        <v>1.2358720000000001</v>
      </c>
      <c r="K370" s="31">
        <v>-0.1923551</v>
      </c>
      <c r="L370" s="31">
        <v>-0.2362919</v>
      </c>
      <c r="M370" s="31">
        <v>-0.21033370000000001</v>
      </c>
      <c r="N370" s="31">
        <v>-0.1923551</v>
      </c>
      <c r="O370" s="31">
        <v>-0.17437649999999999</v>
      </c>
      <c r="P370" s="31">
        <v>-0.1484183</v>
      </c>
      <c r="Q370" s="31">
        <v>55.456470000000003</v>
      </c>
      <c r="R370">
        <v>3.4284099999999998E-2</v>
      </c>
      <c r="S370" t="s">
        <v>20810</v>
      </c>
      <c r="T370">
        <v>1</v>
      </c>
    </row>
    <row r="371" spans="1:20" x14ac:dyDescent="0.25">
      <c r="A371" s="31" t="s">
        <v>3559</v>
      </c>
      <c r="B371" s="31" t="s">
        <v>67</v>
      </c>
      <c r="C371" s="31" t="s">
        <v>4</v>
      </c>
      <c r="D371" s="31" t="s">
        <v>10</v>
      </c>
      <c r="E371" s="31" t="s">
        <v>24</v>
      </c>
      <c r="F371" s="31" t="s">
        <v>52</v>
      </c>
      <c r="G371" s="31">
        <v>10</v>
      </c>
      <c r="H371" s="31">
        <v>13031</v>
      </c>
      <c r="I371" s="31">
        <v>1.3726459</v>
      </c>
      <c r="J371" s="31">
        <v>1.2426200000000001</v>
      </c>
      <c r="K371" s="31">
        <v>-0.13002630000000001</v>
      </c>
      <c r="L371" s="31">
        <v>-0.1740737</v>
      </c>
      <c r="M371" s="31">
        <v>-0.14805009999999999</v>
      </c>
      <c r="N371" s="31">
        <v>-0.13002630000000001</v>
      </c>
      <c r="O371" s="31">
        <v>-0.1120025</v>
      </c>
      <c r="P371" s="31">
        <v>-8.5978899999999997E-2</v>
      </c>
      <c r="Q371" s="31">
        <v>55.768839999999997</v>
      </c>
      <c r="R371">
        <v>3.4370299999999999E-2</v>
      </c>
      <c r="S371" t="s">
        <v>20810</v>
      </c>
      <c r="T371">
        <v>1</v>
      </c>
    </row>
    <row r="372" spans="1:20" x14ac:dyDescent="0.25">
      <c r="A372" s="31" t="s">
        <v>3560</v>
      </c>
      <c r="B372" s="31" t="s">
        <v>67</v>
      </c>
      <c r="C372" s="31" t="s">
        <v>4</v>
      </c>
      <c r="D372" s="31" t="s">
        <v>10</v>
      </c>
      <c r="E372" s="31" t="s">
        <v>24</v>
      </c>
      <c r="F372" s="31" t="s">
        <v>52</v>
      </c>
      <c r="G372" s="31">
        <v>11</v>
      </c>
      <c r="H372" s="31">
        <v>13031</v>
      </c>
      <c r="I372" s="31">
        <v>1.2719206000000001</v>
      </c>
      <c r="J372" s="31">
        <v>1.223317</v>
      </c>
      <c r="K372" s="31">
        <v>-4.8603300000000002E-2</v>
      </c>
      <c r="L372" s="31">
        <v>-9.0753299999999995E-2</v>
      </c>
      <c r="M372" s="31">
        <v>-6.5850699999999998E-2</v>
      </c>
      <c r="N372" s="31">
        <v>-4.8603300000000002E-2</v>
      </c>
      <c r="O372" s="31">
        <v>-3.1355800000000003E-2</v>
      </c>
      <c r="P372" s="31">
        <v>-6.4532000000000001E-3</v>
      </c>
      <c r="Q372" s="31">
        <v>56.552300000000002</v>
      </c>
      <c r="R372">
        <v>3.28899E-2</v>
      </c>
      <c r="S372" t="s">
        <v>20810</v>
      </c>
      <c r="T372">
        <v>1</v>
      </c>
    </row>
    <row r="373" spans="1:20" x14ac:dyDescent="0.25">
      <c r="A373" s="31" t="s">
        <v>3561</v>
      </c>
      <c r="B373" s="31" t="s">
        <v>67</v>
      </c>
      <c r="C373" s="31" t="s">
        <v>4</v>
      </c>
      <c r="D373" s="31" t="s">
        <v>10</v>
      </c>
      <c r="E373" s="31" t="s">
        <v>24</v>
      </c>
      <c r="F373" s="31" t="s">
        <v>52</v>
      </c>
      <c r="G373" s="31">
        <v>12</v>
      </c>
      <c r="H373" s="31">
        <v>13031</v>
      </c>
      <c r="I373" s="31">
        <v>1.107559</v>
      </c>
      <c r="J373" s="31">
        <v>1.2021630000000001</v>
      </c>
      <c r="K373" s="31">
        <v>9.4603599999999996E-2</v>
      </c>
      <c r="L373" s="31">
        <v>5.7134799999999999E-2</v>
      </c>
      <c r="M373" s="31">
        <v>7.92717E-2</v>
      </c>
      <c r="N373" s="31">
        <v>9.4603599999999996E-2</v>
      </c>
      <c r="O373" s="31">
        <v>0.10993550000000001</v>
      </c>
      <c r="P373" s="31">
        <v>0.13207240000000001</v>
      </c>
      <c r="Q373" s="31">
        <v>57.166969999999999</v>
      </c>
      <c r="R373">
        <v>2.9236999999999999E-2</v>
      </c>
      <c r="S373" t="s">
        <v>20810</v>
      </c>
      <c r="T373">
        <v>1</v>
      </c>
    </row>
    <row r="374" spans="1:20" x14ac:dyDescent="0.25">
      <c r="A374" s="31" t="s">
        <v>3562</v>
      </c>
      <c r="B374" s="31" t="s">
        <v>67</v>
      </c>
      <c r="C374" s="31" t="s">
        <v>4</v>
      </c>
      <c r="D374" s="31" t="s">
        <v>10</v>
      </c>
      <c r="E374" s="31" t="s">
        <v>24</v>
      </c>
      <c r="F374" s="31" t="s">
        <v>52</v>
      </c>
      <c r="G374" s="31">
        <v>13</v>
      </c>
      <c r="H374" s="31">
        <v>13031</v>
      </c>
      <c r="I374" s="31">
        <v>1.0335627000000001</v>
      </c>
      <c r="J374" s="31">
        <v>1.168847</v>
      </c>
      <c r="K374" s="31">
        <v>0.1352844</v>
      </c>
      <c r="L374" s="31">
        <v>0.1002629</v>
      </c>
      <c r="M374" s="31">
        <v>0.1209539</v>
      </c>
      <c r="N374" s="31">
        <v>0.1352844</v>
      </c>
      <c r="O374" s="31">
        <v>0.1496149</v>
      </c>
      <c r="P374" s="31">
        <v>0.17030580000000001</v>
      </c>
      <c r="Q374" s="31">
        <v>58.422640000000001</v>
      </c>
      <c r="R374">
        <v>2.7327400000000002E-2</v>
      </c>
      <c r="S374" t="s">
        <v>20810</v>
      </c>
      <c r="T374">
        <v>1</v>
      </c>
    </row>
    <row r="375" spans="1:20" x14ac:dyDescent="0.25">
      <c r="A375" s="31" t="s">
        <v>3563</v>
      </c>
      <c r="B375" s="31" t="s">
        <v>67</v>
      </c>
      <c r="C375" s="31" t="s">
        <v>4</v>
      </c>
      <c r="D375" s="31" t="s">
        <v>10</v>
      </c>
      <c r="E375" s="31" t="s">
        <v>24</v>
      </c>
      <c r="F375" s="31" t="s">
        <v>52</v>
      </c>
      <c r="G375" s="31">
        <v>14</v>
      </c>
      <c r="H375" s="31">
        <v>13031</v>
      </c>
      <c r="I375" s="31">
        <v>0.98878193999999997</v>
      </c>
      <c r="J375" s="31">
        <v>1.1349100000000001</v>
      </c>
      <c r="K375" s="31">
        <v>0.1461276</v>
      </c>
      <c r="L375" s="31">
        <v>0.1121166</v>
      </c>
      <c r="M375" s="31">
        <v>0.13221060000000001</v>
      </c>
      <c r="N375" s="31">
        <v>0.1461276</v>
      </c>
      <c r="O375" s="31">
        <v>0.16004460000000001</v>
      </c>
      <c r="P375" s="31">
        <v>0.18013860000000001</v>
      </c>
      <c r="Q375" s="31">
        <v>59.770659999999999</v>
      </c>
      <c r="R375">
        <v>2.6538900000000001E-2</v>
      </c>
      <c r="S375" t="s">
        <v>20810</v>
      </c>
      <c r="T375">
        <v>1</v>
      </c>
    </row>
    <row r="376" spans="1:20" x14ac:dyDescent="0.25">
      <c r="A376" s="31" t="s">
        <v>3564</v>
      </c>
      <c r="B376" s="31" t="s">
        <v>67</v>
      </c>
      <c r="C376" s="31" t="s">
        <v>4</v>
      </c>
      <c r="D376" s="31" t="s">
        <v>10</v>
      </c>
      <c r="E376" s="31" t="s">
        <v>24</v>
      </c>
      <c r="F376" s="31" t="s">
        <v>52</v>
      </c>
      <c r="G376" s="31">
        <v>15</v>
      </c>
      <c r="H376" s="31">
        <v>13031</v>
      </c>
      <c r="I376" s="31">
        <v>1.0421867</v>
      </c>
      <c r="J376" s="31">
        <v>1.178663</v>
      </c>
      <c r="K376" s="31">
        <v>0.13647680000000001</v>
      </c>
      <c r="L376" s="31">
        <v>0.1020102</v>
      </c>
      <c r="M376" s="31">
        <v>0.1223733</v>
      </c>
      <c r="N376" s="31">
        <v>0.13647680000000001</v>
      </c>
      <c r="O376" s="31">
        <v>0.1505802</v>
      </c>
      <c r="P376" s="31">
        <v>0.1709434</v>
      </c>
      <c r="Q376" s="31">
        <v>59.936720000000001</v>
      </c>
      <c r="R376">
        <v>2.6894399999999999E-2</v>
      </c>
      <c r="S376" t="s">
        <v>20810</v>
      </c>
      <c r="T376">
        <v>1</v>
      </c>
    </row>
    <row r="377" spans="1:20" x14ac:dyDescent="0.25">
      <c r="A377" s="31" t="s">
        <v>3565</v>
      </c>
      <c r="B377" s="31" t="s">
        <v>67</v>
      </c>
      <c r="C377" s="31" t="s">
        <v>4</v>
      </c>
      <c r="D377" s="31" t="s">
        <v>10</v>
      </c>
      <c r="E377" s="31" t="s">
        <v>24</v>
      </c>
      <c r="F377" s="31" t="s">
        <v>52</v>
      </c>
      <c r="G377" s="31">
        <v>16</v>
      </c>
      <c r="H377" s="31">
        <v>13031</v>
      </c>
      <c r="I377" s="31">
        <v>1.1848884</v>
      </c>
      <c r="J377" s="31">
        <v>1.344741</v>
      </c>
      <c r="K377" s="31">
        <v>0.15985269999999999</v>
      </c>
      <c r="L377" s="31">
        <v>0.12383</v>
      </c>
      <c r="M377" s="31">
        <v>0.14511250000000001</v>
      </c>
      <c r="N377" s="31">
        <v>0.15985269999999999</v>
      </c>
      <c r="O377" s="31">
        <v>0.1745929</v>
      </c>
      <c r="P377" s="31">
        <v>0.19587540000000001</v>
      </c>
      <c r="Q377" s="31">
        <v>60.041879999999999</v>
      </c>
      <c r="R377">
        <v>2.81087E-2</v>
      </c>
      <c r="S377" t="s">
        <v>20810</v>
      </c>
      <c r="T377">
        <v>1</v>
      </c>
    </row>
    <row r="378" spans="1:20" x14ac:dyDescent="0.25">
      <c r="A378" s="31" t="s">
        <v>3566</v>
      </c>
      <c r="B378" s="31" t="s">
        <v>67</v>
      </c>
      <c r="C378" s="31" t="s">
        <v>4</v>
      </c>
      <c r="D378" s="31" t="s">
        <v>10</v>
      </c>
      <c r="E378" s="31" t="s">
        <v>24</v>
      </c>
      <c r="F378" s="31" t="s">
        <v>52</v>
      </c>
      <c r="G378" s="31">
        <v>17</v>
      </c>
      <c r="H378" s="31">
        <v>13031</v>
      </c>
      <c r="I378" s="31">
        <v>1.5761316999999999</v>
      </c>
      <c r="J378" s="31">
        <v>1.659449</v>
      </c>
      <c r="K378" s="31">
        <v>8.3316799999999996E-2</v>
      </c>
      <c r="L378" s="31">
        <v>4.14273E-2</v>
      </c>
      <c r="M378" s="31">
        <v>6.6175899999999996E-2</v>
      </c>
      <c r="N378" s="31">
        <v>8.3316799999999996E-2</v>
      </c>
      <c r="O378" s="31">
        <v>0.1004577</v>
      </c>
      <c r="P378" s="31">
        <v>0.1252064</v>
      </c>
      <c r="Q378" s="31">
        <v>59.341990000000003</v>
      </c>
      <c r="R378">
        <v>3.2686600000000003E-2</v>
      </c>
      <c r="S378" t="s">
        <v>20810</v>
      </c>
      <c r="T378">
        <v>1</v>
      </c>
    </row>
    <row r="379" spans="1:20" x14ac:dyDescent="0.25">
      <c r="A379" s="31" t="s">
        <v>3567</v>
      </c>
      <c r="B379" s="31" t="s">
        <v>67</v>
      </c>
      <c r="C379" s="31" t="s">
        <v>4</v>
      </c>
      <c r="D379" s="31" t="s">
        <v>10</v>
      </c>
      <c r="E379" s="31" t="s">
        <v>24</v>
      </c>
      <c r="F379" s="31" t="s">
        <v>52</v>
      </c>
      <c r="G379" s="31">
        <v>18</v>
      </c>
      <c r="H379" s="31">
        <v>13031</v>
      </c>
      <c r="I379" s="31">
        <v>1.7643028999999999</v>
      </c>
      <c r="J379" s="31">
        <v>1.771768</v>
      </c>
      <c r="K379" s="31">
        <v>7.4647000000000003E-3</v>
      </c>
      <c r="L379" s="31">
        <v>-3.82428E-2</v>
      </c>
      <c r="M379" s="31">
        <v>-1.12385E-2</v>
      </c>
      <c r="N379" s="31">
        <v>7.4647000000000003E-3</v>
      </c>
      <c r="O379" s="31">
        <v>2.6167800000000001E-2</v>
      </c>
      <c r="P379" s="31">
        <v>5.3172200000000003E-2</v>
      </c>
      <c r="Q379" s="31">
        <v>58.451720000000002</v>
      </c>
      <c r="R379">
        <v>3.5665700000000002E-2</v>
      </c>
      <c r="S379" t="s">
        <v>20810</v>
      </c>
      <c r="T379">
        <v>1</v>
      </c>
    </row>
    <row r="380" spans="1:20" x14ac:dyDescent="0.25">
      <c r="A380" s="31" t="s">
        <v>3568</v>
      </c>
      <c r="B380" s="31" t="s">
        <v>67</v>
      </c>
      <c r="C380" s="31" t="s">
        <v>4</v>
      </c>
      <c r="D380" s="31" t="s">
        <v>10</v>
      </c>
      <c r="E380" s="31" t="s">
        <v>24</v>
      </c>
      <c r="F380" s="31" t="s">
        <v>52</v>
      </c>
      <c r="G380" s="31">
        <v>19</v>
      </c>
      <c r="H380" s="31">
        <v>13031</v>
      </c>
      <c r="I380" s="31">
        <v>1.7039119</v>
      </c>
      <c r="J380" s="31">
        <v>1.7179340000000001</v>
      </c>
      <c r="K380" s="31">
        <v>1.40219E-2</v>
      </c>
      <c r="L380" s="31">
        <v>-3.0622900000000002E-2</v>
      </c>
      <c r="M380" s="31">
        <v>-4.2464E-3</v>
      </c>
      <c r="N380" s="31">
        <v>1.40219E-2</v>
      </c>
      <c r="O380" s="31">
        <v>3.2290199999999998E-2</v>
      </c>
      <c r="P380" s="31">
        <v>5.8666599999999999E-2</v>
      </c>
      <c r="Q380" s="31">
        <v>57.87838</v>
      </c>
      <c r="R380">
        <v>3.4836499999999999E-2</v>
      </c>
      <c r="S380" t="s">
        <v>20810</v>
      </c>
      <c r="T380">
        <v>1</v>
      </c>
    </row>
    <row r="381" spans="1:20" x14ac:dyDescent="0.25">
      <c r="A381" s="31" t="s">
        <v>3569</v>
      </c>
      <c r="B381" s="31" t="s">
        <v>67</v>
      </c>
      <c r="C381" s="31" t="s">
        <v>4</v>
      </c>
      <c r="D381" s="31" t="s">
        <v>10</v>
      </c>
      <c r="E381" s="31" t="s">
        <v>24</v>
      </c>
      <c r="F381" s="31" t="s">
        <v>52</v>
      </c>
      <c r="G381" s="31">
        <v>20</v>
      </c>
      <c r="H381" s="31">
        <v>13031</v>
      </c>
      <c r="I381" s="31">
        <v>1.5856043</v>
      </c>
      <c r="J381" s="31">
        <v>1.6098950000000001</v>
      </c>
      <c r="K381" s="31">
        <v>2.4290699999999998E-2</v>
      </c>
      <c r="L381" s="31">
        <v>-1.74985E-2</v>
      </c>
      <c r="M381" s="31">
        <v>7.1909000000000001E-3</v>
      </c>
      <c r="N381" s="31">
        <v>2.4290699999999998E-2</v>
      </c>
      <c r="O381" s="31">
        <v>4.1390499999999997E-2</v>
      </c>
      <c r="P381" s="31">
        <v>6.6079899999999997E-2</v>
      </c>
      <c r="Q381" s="31">
        <v>57.120330000000003</v>
      </c>
      <c r="R381">
        <v>3.26083E-2</v>
      </c>
      <c r="S381" t="s">
        <v>20810</v>
      </c>
      <c r="T381">
        <v>1</v>
      </c>
    </row>
    <row r="382" spans="1:20" x14ac:dyDescent="0.25">
      <c r="A382" s="31" t="s">
        <v>3570</v>
      </c>
      <c r="B382" s="31" t="s">
        <v>67</v>
      </c>
      <c r="C382" s="31" t="s">
        <v>4</v>
      </c>
      <c r="D382" s="31" t="s">
        <v>10</v>
      </c>
      <c r="E382" s="31" t="s">
        <v>24</v>
      </c>
      <c r="F382" s="31" t="s">
        <v>52</v>
      </c>
      <c r="G382" s="31">
        <v>21</v>
      </c>
      <c r="H382" s="31">
        <v>13031</v>
      </c>
      <c r="I382" s="31">
        <v>1.399186</v>
      </c>
      <c r="J382" s="31">
        <v>1.4503159999999999</v>
      </c>
      <c r="K382" s="31">
        <v>5.1130299999999997E-2</v>
      </c>
      <c r="L382" s="31">
        <v>1.30784E-2</v>
      </c>
      <c r="M382" s="31">
        <v>3.5559800000000003E-2</v>
      </c>
      <c r="N382" s="31">
        <v>5.1130299999999997E-2</v>
      </c>
      <c r="O382" s="31">
        <v>6.6700800000000005E-2</v>
      </c>
      <c r="P382" s="31">
        <v>8.9182200000000003E-2</v>
      </c>
      <c r="Q382" s="31">
        <v>57.02487</v>
      </c>
      <c r="R382">
        <v>2.9692E-2</v>
      </c>
      <c r="S382" t="s">
        <v>20810</v>
      </c>
      <c r="T382">
        <v>1</v>
      </c>
    </row>
    <row r="383" spans="1:20" x14ac:dyDescent="0.25">
      <c r="A383" s="31" t="s">
        <v>3571</v>
      </c>
      <c r="B383" s="31" t="s">
        <v>67</v>
      </c>
      <c r="C383" s="31" t="s">
        <v>4</v>
      </c>
      <c r="D383" s="31" t="s">
        <v>10</v>
      </c>
      <c r="E383" s="31" t="s">
        <v>24</v>
      </c>
      <c r="F383" s="31" t="s">
        <v>52</v>
      </c>
      <c r="G383" s="31">
        <v>22</v>
      </c>
      <c r="H383" s="31">
        <v>13031</v>
      </c>
      <c r="I383" s="31">
        <v>1.1632279999999999</v>
      </c>
      <c r="J383" s="31">
        <v>1.178321</v>
      </c>
      <c r="K383" s="31">
        <v>1.50933E-2</v>
      </c>
      <c r="L383" s="31">
        <v>-1.85442E-2</v>
      </c>
      <c r="M383" s="31">
        <v>1.3290999999999999E-3</v>
      </c>
      <c r="N383" s="31">
        <v>1.50933E-2</v>
      </c>
      <c r="O383" s="31">
        <v>2.8857399999999998E-2</v>
      </c>
      <c r="P383" s="31">
        <v>4.8730700000000002E-2</v>
      </c>
      <c r="Q383" s="31">
        <v>57.020299999999999</v>
      </c>
      <c r="R383">
        <v>2.6247400000000001E-2</v>
      </c>
      <c r="S383" t="s">
        <v>20810</v>
      </c>
      <c r="T383">
        <v>1</v>
      </c>
    </row>
    <row r="384" spans="1:20" x14ac:dyDescent="0.25">
      <c r="A384" s="31" t="s">
        <v>3572</v>
      </c>
      <c r="B384" s="31" t="s">
        <v>67</v>
      </c>
      <c r="C384" s="31" t="s">
        <v>4</v>
      </c>
      <c r="D384" s="31" t="s">
        <v>10</v>
      </c>
      <c r="E384" s="31" t="s">
        <v>24</v>
      </c>
      <c r="F384" s="31" t="s">
        <v>52</v>
      </c>
      <c r="G384" s="31">
        <v>23</v>
      </c>
      <c r="H384" s="31">
        <v>13031</v>
      </c>
      <c r="I384" s="31">
        <v>0.94093468999999996</v>
      </c>
      <c r="J384" s="31">
        <v>0.95499710000000004</v>
      </c>
      <c r="K384" s="31">
        <v>1.4062399999999999E-2</v>
      </c>
      <c r="L384" s="31">
        <v>-1.52421E-2</v>
      </c>
      <c r="M384" s="31">
        <v>2.0712E-3</v>
      </c>
      <c r="N384" s="31">
        <v>1.4062399999999999E-2</v>
      </c>
      <c r="O384" s="31">
        <v>2.60536E-2</v>
      </c>
      <c r="P384" s="31">
        <v>4.3367000000000003E-2</v>
      </c>
      <c r="Q384" s="31">
        <v>56.619970000000002</v>
      </c>
      <c r="R384">
        <v>2.2866500000000001E-2</v>
      </c>
      <c r="S384" t="s">
        <v>20810</v>
      </c>
      <c r="T384">
        <v>1</v>
      </c>
    </row>
    <row r="385" spans="1:20" x14ac:dyDescent="0.25">
      <c r="A385" s="31" t="s">
        <v>3573</v>
      </c>
      <c r="B385" s="31" t="s">
        <v>67</v>
      </c>
      <c r="C385" s="31" t="s">
        <v>4</v>
      </c>
      <c r="D385" s="31" t="s">
        <v>10</v>
      </c>
      <c r="E385" s="31" t="s">
        <v>24</v>
      </c>
      <c r="F385" s="31" t="s">
        <v>52</v>
      </c>
      <c r="G385" s="31">
        <v>24</v>
      </c>
      <c r="H385" s="31">
        <v>13031</v>
      </c>
      <c r="I385" s="31">
        <v>0.83044706000000001</v>
      </c>
      <c r="J385" s="31">
        <v>0.85083779999999998</v>
      </c>
      <c r="K385" s="31">
        <v>2.0390800000000001E-2</v>
      </c>
      <c r="L385" s="31">
        <v>-6.5823000000000001E-3</v>
      </c>
      <c r="M385" s="31">
        <v>9.3536000000000001E-3</v>
      </c>
      <c r="N385" s="31">
        <v>2.0390800000000001E-2</v>
      </c>
      <c r="O385" s="31">
        <v>3.1427900000000002E-2</v>
      </c>
      <c r="P385" s="31">
        <v>4.7363799999999998E-2</v>
      </c>
      <c r="Q385" s="31">
        <v>55.754390000000001</v>
      </c>
      <c r="R385">
        <v>2.1047199999999999E-2</v>
      </c>
      <c r="S385" t="s">
        <v>20810</v>
      </c>
      <c r="T385">
        <v>1</v>
      </c>
    </row>
    <row r="386" spans="1:20" x14ac:dyDescent="0.25">
      <c r="A386" s="31" t="s">
        <v>4126</v>
      </c>
      <c r="B386" s="31" t="s">
        <v>67</v>
      </c>
      <c r="C386" s="31" t="s">
        <v>4</v>
      </c>
      <c r="D386" s="31" t="s">
        <v>11</v>
      </c>
      <c r="E386" s="31" t="s">
        <v>24</v>
      </c>
      <c r="F386" s="31" t="s">
        <v>52</v>
      </c>
      <c r="G386" s="31">
        <v>1</v>
      </c>
      <c r="H386" s="31">
        <v>4761</v>
      </c>
      <c r="I386" s="31">
        <v>0.83305401000000001</v>
      </c>
      <c r="J386" s="31">
        <v>0.87341469999999999</v>
      </c>
      <c r="K386" s="31">
        <v>4.0360699999999999E-2</v>
      </c>
      <c r="L386" s="31">
        <v>3.9754999999999999E-3</v>
      </c>
      <c r="M386" s="31">
        <v>2.54722E-2</v>
      </c>
      <c r="N386" s="31">
        <v>4.0360699999999999E-2</v>
      </c>
      <c r="O386" s="31">
        <v>5.5249199999999998E-2</v>
      </c>
      <c r="P386" s="31">
        <v>7.6745800000000003E-2</v>
      </c>
      <c r="Q386" s="31">
        <v>47.683149999999998</v>
      </c>
      <c r="R386">
        <v>2.83915E-2</v>
      </c>
      <c r="S386" t="s">
        <v>20810</v>
      </c>
      <c r="T386">
        <v>1</v>
      </c>
    </row>
    <row r="387" spans="1:20" x14ac:dyDescent="0.25">
      <c r="A387" s="31" t="s">
        <v>4127</v>
      </c>
      <c r="B387" s="31" t="s">
        <v>67</v>
      </c>
      <c r="C387" s="31" t="s">
        <v>4</v>
      </c>
      <c r="D387" s="31" t="s">
        <v>11</v>
      </c>
      <c r="E387" s="31" t="s">
        <v>24</v>
      </c>
      <c r="F387" s="31" t="s">
        <v>52</v>
      </c>
      <c r="G387" s="31">
        <v>2</v>
      </c>
      <c r="H387" s="31">
        <v>4761</v>
      </c>
      <c r="I387" s="31">
        <v>0.81624512000000005</v>
      </c>
      <c r="J387" s="31">
        <v>0.84143760000000001</v>
      </c>
      <c r="K387" s="31">
        <v>2.51925E-2</v>
      </c>
      <c r="L387" s="31">
        <v>-9.8849000000000003E-3</v>
      </c>
      <c r="M387" s="31">
        <v>1.0839100000000001E-2</v>
      </c>
      <c r="N387" s="31">
        <v>2.51925E-2</v>
      </c>
      <c r="O387" s="31">
        <v>3.9545900000000002E-2</v>
      </c>
      <c r="P387" s="31">
        <v>6.0269999999999997E-2</v>
      </c>
      <c r="Q387" s="31">
        <v>48.539230000000003</v>
      </c>
      <c r="R387">
        <v>2.7371099999999999E-2</v>
      </c>
      <c r="S387" t="s">
        <v>20810</v>
      </c>
      <c r="T387">
        <v>1</v>
      </c>
    </row>
    <row r="388" spans="1:20" x14ac:dyDescent="0.25">
      <c r="A388" s="31" t="s">
        <v>4128</v>
      </c>
      <c r="B388" s="31" t="s">
        <v>67</v>
      </c>
      <c r="C388" s="31" t="s">
        <v>4</v>
      </c>
      <c r="D388" s="31" t="s">
        <v>11</v>
      </c>
      <c r="E388" s="31" t="s">
        <v>24</v>
      </c>
      <c r="F388" s="31" t="s">
        <v>52</v>
      </c>
      <c r="G388" s="31">
        <v>3</v>
      </c>
      <c r="H388" s="31">
        <v>4761</v>
      </c>
      <c r="I388" s="31">
        <v>0.81807684999999997</v>
      </c>
      <c r="J388" s="31">
        <v>0.83126529999999998</v>
      </c>
      <c r="K388" s="31">
        <v>1.3188399999999999E-2</v>
      </c>
      <c r="L388" s="31">
        <v>-2.2254300000000001E-2</v>
      </c>
      <c r="M388" s="31">
        <v>-1.3144000000000001E-3</v>
      </c>
      <c r="N388" s="31">
        <v>1.3188399999999999E-2</v>
      </c>
      <c r="O388" s="31">
        <v>2.7691299999999999E-2</v>
      </c>
      <c r="P388" s="31">
        <v>4.8631099999999997E-2</v>
      </c>
      <c r="Q388" s="31">
        <v>48.198619999999998</v>
      </c>
      <c r="R388">
        <v>2.7656099999999999E-2</v>
      </c>
      <c r="S388" t="s">
        <v>20810</v>
      </c>
      <c r="T388">
        <v>1</v>
      </c>
    </row>
    <row r="389" spans="1:20" x14ac:dyDescent="0.25">
      <c r="A389" s="31" t="s">
        <v>4129</v>
      </c>
      <c r="B389" s="31" t="s">
        <v>67</v>
      </c>
      <c r="C389" s="31" t="s">
        <v>4</v>
      </c>
      <c r="D389" s="31" t="s">
        <v>11</v>
      </c>
      <c r="E389" s="31" t="s">
        <v>24</v>
      </c>
      <c r="F389" s="31" t="s">
        <v>52</v>
      </c>
      <c r="G389" s="31">
        <v>4</v>
      </c>
      <c r="H389" s="31">
        <v>4761</v>
      </c>
      <c r="I389" s="31">
        <v>0.93240190999999994</v>
      </c>
      <c r="J389" s="31">
        <v>0.90910979999999997</v>
      </c>
      <c r="K389" s="31">
        <v>-2.32921E-2</v>
      </c>
      <c r="L389" s="31">
        <v>-6.23294E-2</v>
      </c>
      <c r="M389" s="31">
        <v>-3.9265799999999997E-2</v>
      </c>
      <c r="N389" s="31">
        <v>-2.32921E-2</v>
      </c>
      <c r="O389" s="31">
        <v>-7.3182999999999998E-3</v>
      </c>
      <c r="P389" s="31">
        <v>1.5745200000000001E-2</v>
      </c>
      <c r="Q389" s="31">
        <v>48.34254</v>
      </c>
      <c r="R389">
        <v>3.0460999999999998E-2</v>
      </c>
      <c r="S389" t="s">
        <v>20810</v>
      </c>
      <c r="T389">
        <v>1</v>
      </c>
    </row>
    <row r="390" spans="1:20" x14ac:dyDescent="0.25">
      <c r="A390" s="31" t="s">
        <v>4130</v>
      </c>
      <c r="B390" s="31" t="s">
        <v>67</v>
      </c>
      <c r="C390" s="31" t="s">
        <v>4</v>
      </c>
      <c r="D390" s="31" t="s">
        <v>11</v>
      </c>
      <c r="E390" s="31" t="s">
        <v>24</v>
      </c>
      <c r="F390" s="31" t="s">
        <v>52</v>
      </c>
      <c r="G390" s="31">
        <v>5</v>
      </c>
      <c r="H390" s="31">
        <v>4761</v>
      </c>
      <c r="I390" s="31">
        <v>1.1976093999999999</v>
      </c>
      <c r="J390" s="31">
        <v>1.1972750000000001</v>
      </c>
      <c r="K390" s="31">
        <v>-3.3419999999999999E-4</v>
      </c>
      <c r="L390" s="31">
        <v>-5.1683E-2</v>
      </c>
      <c r="M390" s="31">
        <v>-2.1345699999999999E-2</v>
      </c>
      <c r="N390" s="31">
        <v>-3.3419999999999999E-4</v>
      </c>
      <c r="O390" s="31">
        <v>2.0677399999999999E-2</v>
      </c>
      <c r="P390" s="31">
        <v>5.1014700000000003E-2</v>
      </c>
      <c r="Q390" s="31">
        <v>47.618510000000001</v>
      </c>
      <c r="R390">
        <v>4.0067699999999998E-2</v>
      </c>
      <c r="S390" t="s">
        <v>20810</v>
      </c>
      <c r="T390">
        <v>1</v>
      </c>
    </row>
    <row r="391" spans="1:20" x14ac:dyDescent="0.25">
      <c r="A391" s="31" t="s">
        <v>4131</v>
      </c>
      <c r="B391" s="31" t="s">
        <v>67</v>
      </c>
      <c r="C391" s="31" t="s">
        <v>4</v>
      </c>
      <c r="D391" s="31" t="s">
        <v>11</v>
      </c>
      <c r="E391" s="31" t="s">
        <v>24</v>
      </c>
      <c r="F391" s="31" t="s">
        <v>52</v>
      </c>
      <c r="G391" s="31">
        <v>6</v>
      </c>
      <c r="H391" s="31">
        <v>4761</v>
      </c>
      <c r="I391" s="31">
        <v>1.5826704</v>
      </c>
      <c r="J391" s="31">
        <v>1.4976309999999999</v>
      </c>
      <c r="K391" s="31">
        <v>-8.5039400000000001E-2</v>
      </c>
      <c r="L391" s="31">
        <v>-0.14599819999999999</v>
      </c>
      <c r="M391" s="31">
        <v>-0.10998330000000001</v>
      </c>
      <c r="N391" s="31">
        <v>-8.5039400000000001E-2</v>
      </c>
      <c r="O391" s="31">
        <v>-6.0095599999999999E-2</v>
      </c>
      <c r="P391" s="31">
        <v>-2.40807E-2</v>
      </c>
      <c r="Q391" s="31">
        <v>47.459119999999999</v>
      </c>
      <c r="R391">
        <v>4.7566299999999999E-2</v>
      </c>
      <c r="S391" t="s">
        <v>20810</v>
      </c>
      <c r="T391">
        <v>1</v>
      </c>
    </row>
    <row r="392" spans="1:20" x14ac:dyDescent="0.25">
      <c r="A392" s="31" t="s">
        <v>4132</v>
      </c>
      <c r="B392" s="31" t="s">
        <v>67</v>
      </c>
      <c r="C392" s="31" t="s">
        <v>4</v>
      </c>
      <c r="D392" s="31" t="s">
        <v>11</v>
      </c>
      <c r="E392" s="31" t="s">
        <v>24</v>
      </c>
      <c r="F392" s="31" t="s">
        <v>52</v>
      </c>
      <c r="G392" s="31">
        <v>7</v>
      </c>
      <c r="H392" s="31">
        <v>4761</v>
      </c>
      <c r="I392" s="31">
        <v>1.7364624</v>
      </c>
      <c r="J392" s="31">
        <v>1.62626</v>
      </c>
      <c r="K392" s="31">
        <v>-0.1102021</v>
      </c>
      <c r="L392" s="31">
        <v>-0.17257910000000001</v>
      </c>
      <c r="M392" s="31">
        <v>-0.13572619999999999</v>
      </c>
      <c r="N392" s="31">
        <v>-0.1102021</v>
      </c>
      <c r="O392" s="31">
        <v>-8.46779E-2</v>
      </c>
      <c r="P392" s="31">
        <v>-4.7825100000000002E-2</v>
      </c>
      <c r="Q392" s="31">
        <v>47.9163</v>
      </c>
      <c r="R392">
        <v>4.8673000000000001E-2</v>
      </c>
      <c r="S392" t="s">
        <v>20810</v>
      </c>
      <c r="T392">
        <v>1</v>
      </c>
    </row>
    <row r="393" spans="1:20" x14ac:dyDescent="0.25">
      <c r="A393" s="31" t="s">
        <v>4133</v>
      </c>
      <c r="B393" s="31" t="s">
        <v>67</v>
      </c>
      <c r="C393" s="31" t="s">
        <v>4</v>
      </c>
      <c r="D393" s="31" t="s">
        <v>11</v>
      </c>
      <c r="E393" s="31" t="s">
        <v>24</v>
      </c>
      <c r="F393" s="31" t="s">
        <v>52</v>
      </c>
      <c r="G393" s="31">
        <v>8</v>
      </c>
      <c r="H393" s="31">
        <v>4761</v>
      </c>
      <c r="I393" s="31">
        <v>1.7367163000000001</v>
      </c>
      <c r="J393" s="31">
        <v>1.5042420000000001</v>
      </c>
      <c r="K393" s="31">
        <v>-0.23247409999999999</v>
      </c>
      <c r="L393" s="31">
        <v>-0.29098190000000002</v>
      </c>
      <c r="M393" s="31">
        <v>-0.256415</v>
      </c>
      <c r="N393" s="31">
        <v>-0.23247409999999999</v>
      </c>
      <c r="O393" s="31">
        <v>-0.2085332</v>
      </c>
      <c r="P393" s="31">
        <v>-0.17396629999999999</v>
      </c>
      <c r="Q393" s="31">
        <v>48.85801</v>
      </c>
      <c r="R393">
        <v>4.5653899999999997E-2</v>
      </c>
      <c r="S393" t="s">
        <v>20810</v>
      </c>
      <c r="T393">
        <v>1</v>
      </c>
    </row>
    <row r="394" spans="1:20" x14ac:dyDescent="0.25">
      <c r="A394" s="31" t="s">
        <v>4134</v>
      </c>
      <c r="B394" s="31" t="s">
        <v>67</v>
      </c>
      <c r="C394" s="31" t="s">
        <v>4</v>
      </c>
      <c r="D394" s="31" t="s">
        <v>11</v>
      </c>
      <c r="E394" s="31" t="s">
        <v>24</v>
      </c>
      <c r="F394" s="31" t="s">
        <v>52</v>
      </c>
      <c r="G394" s="31">
        <v>9</v>
      </c>
      <c r="H394" s="31">
        <v>4761</v>
      </c>
      <c r="I394" s="31">
        <v>1.7284447000000001</v>
      </c>
      <c r="J394" s="31">
        <v>1.5463929999999999</v>
      </c>
      <c r="K394" s="31">
        <v>-0.18205199999999999</v>
      </c>
      <c r="L394" s="31">
        <v>-0.24338109999999999</v>
      </c>
      <c r="M394" s="31">
        <v>-0.20714740000000001</v>
      </c>
      <c r="N394" s="31">
        <v>-0.18205199999999999</v>
      </c>
      <c r="O394" s="31">
        <v>-0.1569566</v>
      </c>
      <c r="P394" s="31">
        <v>-0.12072280000000001</v>
      </c>
      <c r="Q394" s="31">
        <v>50.091160000000002</v>
      </c>
      <c r="R394">
        <v>4.7855399999999999E-2</v>
      </c>
      <c r="S394" t="s">
        <v>20810</v>
      </c>
      <c r="T394">
        <v>1</v>
      </c>
    </row>
    <row r="395" spans="1:20" x14ac:dyDescent="0.25">
      <c r="A395" s="31" t="s">
        <v>4135</v>
      </c>
      <c r="B395" s="31" t="s">
        <v>67</v>
      </c>
      <c r="C395" s="31" t="s">
        <v>4</v>
      </c>
      <c r="D395" s="31" t="s">
        <v>11</v>
      </c>
      <c r="E395" s="31" t="s">
        <v>24</v>
      </c>
      <c r="F395" s="31" t="s">
        <v>52</v>
      </c>
      <c r="G395" s="31">
        <v>10</v>
      </c>
      <c r="H395" s="31">
        <v>4761</v>
      </c>
      <c r="I395" s="31">
        <v>1.622047</v>
      </c>
      <c r="J395" s="31">
        <v>1.525083</v>
      </c>
      <c r="K395" s="31">
        <v>-9.6963999999999995E-2</v>
      </c>
      <c r="L395" s="31">
        <v>-0.15617510000000001</v>
      </c>
      <c r="M395" s="31">
        <v>-0.1211927</v>
      </c>
      <c r="N395" s="31">
        <v>-9.6963999999999995E-2</v>
      </c>
      <c r="O395" s="31">
        <v>-7.2735400000000006E-2</v>
      </c>
      <c r="P395" s="31">
        <v>-3.7753000000000002E-2</v>
      </c>
      <c r="Q395" s="31">
        <v>50.207729999999998</v>
      </c>
      <c r="R395">
        <v>4.6202600000000003E-2</v>
      </c>
      <c r="S395" t="s">
        <v>20810</v>
      </c>
      <c r="T395">
        <v>1</v>
      </c>
    </row>
    <row r="396" spans="1:20" x14ac:dyDescent="0.25">
      <c r="A396" s="31" t="s">
        <v>4136</v>
      </c>
      <c r="B396" s="31" t="s">
        <v>67</v>
      </c>
      <c r="C396" s="31" t="s">
        <v>4</v>
      </c>
      <c r="D396" s="31" t="s">
        <v>11</v>
      </c>
      <c r="E396" s="31" t="s">
        <v>24</v>
      </c>
      <c r="F396" s="31" t="s">
        <v>52</v>
      </c>
      <c r="G396" s="31">
        <v>11</v>
      </c>
      <c r="H396" s="31">
        <v>4761</v>
      </c>
      <c r="I396" s="31">
        <v>1.5039594999999999</v>
      </c>
      <c r="J396" s="31">
        <v>1.501989</v>
      </c>
      <c r="K396" s="31">
        <v>-1.9707000000000001E-3</v>
      </c>
      <c r="L396" s="31">
        <v>-5.8120900000000003E-2</v>
      </c>
      <c r="M396" s="31">
        <v>-2.4946900000000001E-2</v>
      </c>
      <c r="N396" s="31">
        <v>-1.9707000000000001E-3</v>
      </c>
      <c r="O396" s="31">
        <v>2.1005599999999999E-2</v>
      </c>
      <c r="P396" s="31">
        <v>5.4179600000000001E-2</v>
      </c>
      <c r="Q396" s="31">
        <v>50.851660000000003</v>
      </c>
      <c r="R396">
        <v>4.38143E-2</v>
      </c>
      <c r="S396" t="s">
        <v>20810</v>
      </c>
      <c r="T396">
        <v>1</v>
      </c>
    </row>
    <row r="397" spans="1:20" x14ac:dyDescent="0.25">
      <c r="A397" s="31" t="s">
        <v>4137</v>
      </c>
      <c r="B397" s="31" t="s">
        <v>67</v>
      </c>
      <c r="C397" s="31" t="s">
        <v>4</v>
      </c>
      <c r="D397" s="31" t="s">
        <v>11</v>
      </c>
      <c r="E397" s="31" t="s">
        <v>24</v>
      </c>
      <c r="F397" s="31" t="s">
        <v>52</v>
      </c>
      <c r="G397" s="31">
        <v>12</v>
      </c>
      <c r="H397" s="31">
        <v>4761</v>
      </c>
      <c r="I397" s="31">
        <v>1.336614</v>
      </c>
      <c r="J397" s="31">
        <v>1.47794</v>
      </c>
      <c r="K397" s="31">
        <v>0.14132620000000001</v>
      </c>
      <c r="L397" s="31">
        <v>9.0094900000000006E-2</v>
      </c>
      <c r="M397" s="31">
        <v>0.1203627</v>
      </c>
      <c r="N397" s="31">
        <v>0.14132620000000001</v>
      </c>
      <c r="O397" s="31">
        <v>0.16228960000000001</v>
      </c>
      <c r="P397" s="31">
        <v>0.19255749999999999</v>
      </c>
      <c r="Q397" s="31">
        <v>51.1768</v>
      </c>
      <c r="R397">
        <v>3.9975999999999998E-2</v>
      </c>
      <c r="S397" t="s">
        <v>20810</v>
      </c>
      <c r="T397">
        <v>1</v>
      </c>
    </row>
    <row r="398" spans="1:20" x14ac:dyDescent="0.25">
      <c r="A398" s="31" t="s">
        <v>4138</v>
      </c>
      <c r="B398" s="31" t="s">
        <v>67</v>
      </c>
      <c r="C398" s="31" t="s">
        <v>4</v>
      </c>
      <c r="D398" s="31" t="s">
        <v>11</v>
      </c>
      <c r="E398" s="31" t="s">
        <v>24</v>
      </c>
      <c r="F398" s="31" t="s">
        <v>52</v>
      </c>
      <c r="G398" s="31">
        <v>13</v>
      </c>
      <c r="H398" s="31">
        <v>4761</v>
      </c>
      <c r="I398" s="31">
        <v>1.2464165</v>
      </c>
      <c r="J398" s="31">
        <v>1.4105190000000001</v>
      </c>
      <c r="K398" s="31">
        <v>0.164102</v>
      </c>
      <c r="L398" s="31">
        <v>0.11546530000000001</v>
      </c>
      <c r="M398" s="31">
        <v>0.1442003</v>
      </c>
      <c r="N398" s="31">
        <v>0.164102</v>
      </c>
      <c r="O398" s="31">
        <v>0.1840038</v>
      </c>
      <c r="P398" s="31">
        <v>0.21273880000000001</v>
      </c>
      <c r="Q398" s="31">
        <v>51.262430000000002</v>
      </c>
      <c r="R398">
        <v>3.7951400000000003E-2</v>
      </c>
      <c r="S398" t="s">
        <v>20810</v>
      </c>
      <c r="T398">
        <v>1</v>
      </c>
    </row>
    <row r="399" spans="1:20" x14ac:dyDescent="0.25">
      <c r="A399" s="31" t="s">
        <v>4139</v>
      </c>
      <c r="B399" s="31" t="s">
        <v>67</v>
      </c>
      <c r="C399" s="31" t="s">
        <v>4</v>
      </c>
      <c r="D399" s="31" t="s">
        <v>11</v>
      </c>
      <c r="E399" s="31" t="s">
        <v>24</v>
      </c>
      <c r="F399" s="31" t="s">
        <v>52</v>
      </c>
      <c r="G399" s="31">
        <v>14</v>
      </c>
      <c r="H399" s="31">
        <v>4761</v>
      </c>
      <c r="I399" s="31">
        <v>1.1637698000000001</v>
      </c>
      <c r="J399" s="31">
        <v>1.371923</v>
      </c>
      <c r="K399" s="31">
        <v>0.208153</v>
      </c>
      <c r="L399" s="31">
        <v>0.16371289999999999</v>
      </c>
      <c r="M399" s="31">
        <v>0.18996850000000001</v>
      </c>
      <c r="N399" s="31">
        <v>0.208153</v>
      </c>
      <c r="O399" s="31">
        <v>0.2263376</v>
      </c>
      <c r="P399" s="31">
        <v>0.25259320000000002</v>
      </c>
      <c r="Q399" s="31">
        <v>53.517400000000002</v>
      </c>
      <c r="R399">
        <v>3.4676800000000001E-2</v>
      </c>
      <c r="S399" t="s">
        <v>20810</v>
      </c>
      <c r="T399">
        <v>1</v>
      </c>
    </row>
    <row r="400" spans="1:20" x14ac:dyDescent="0.25">
      <c r="A400" s="31" t="s">
        <v>4140</v>
      </c>
      <c r="B400" s="31" t="s">
        <v>67</v>
      </c>
      <c r="C400" s="31" t="s">
        <v>4</v>
      </c>
      <c r="D400" s="31" t="s">
        <v>11</v>
      </c>
      <c r="E400" s="31" t="s">
        <v>24</v>
      </c>
      <c r="F400" s="31" t="s">
        <v>52</v>
      </c>
      <c r="G400" s="31">
        <v>15</v>
      </c>
      <c r="H400" s="31">
        <v>4761</v>
      </c>
      <c r="I400" s="31">
        <v>1.2469744</v>
      </c>
      <c r="J400" s="31">
        <v>1.424121</v>
      </c>
      <c r="K400" s="31">
        <v>0.177147</v>
      </c>
      <c r="L400" s="31">
        <v>0.12998789999999999</v>
      </c>
      <c r="M400" s="31">
        <v>0.15784989999999999</v>
      </c>
      <c r="N400" s="31">
        <v>0.177147</v>
      </c>
      <c r="O400" s="31">
        <v>0.19644420000000001</v>
      </c>
      <c r="P400" s="31">
        <v>0.22430620000000001</v>
      </c>
      <c r="Q400" s="31">
        <v>53.480110000000003</v>
      </c>
      <c r="R400">
        <v>3.6798499999999998E-2</v>
      </c>
      <c r="S400" t="s">
        <v>20810</v>
      </c>
      <c r="T400">
        <v>1</v>
      </c>
    </row>
    <row r="401" spans="1:20" x14ac:dyDescent="0.25">
      <c r="A401" s="31" t="s">
        <v>4141</v>
      </c>
      <c r="B401" s="31" t="s">
        <v>67</v>
      </c>
      <c r="C401" s="31" t="s">
        <v>4</v>
      </c>
      <c r="D401" s="31" t="s">
        <v>11</v>
      </c>
      <c r="E401" s="31" t="s">
        <v>24</v>
      </c>
      <c r="F401" s="31" t="s">
        <v>52</v>
      </c>
      <c r="G401" s="31">
        <v>16</v>
      </c>
      <c r="H401" s="31">
        <v>4761</v>
      </c>
      <c r="I401" s="31">
        <v>1.4474579000000001</v>
      </c>
      <c r="J401" s="31">
        <v>1.602036</v>
      </c>
      <c r="K401" s="31">
        <v>0.15457779999999999</v>
      </c>
      <c r="L401" s="31">
        <v>0.1016553</v>
      </c>
      <c r="M401" s="31">
        <v>0.1329224</v>
      </c>
      <c r="N401" s="31">
        <v>0.15457779999999999</v>
      </c>
      <c r="O401" s="31">
        <v>0.17623330000000001</v>
      </c>
      <c r="P401" s="31">
        <v>0.2075004</v>
      </c>
      <c r="Q401" s="31">
        <v>53.298900000000003</v>
      </c>
      <c r="R401">
        <v>4.1295699999999998E-2</v>
      </c>
      <c r="S401" t="s">
        <v>20810</v>
      </c>
      <c r="T401">
        <v>1</v>
      </c>
    </row>
    <row r="402" spans="1:20" x14ac:dyDescent="0.25">
      <c r="A402" s="31" t="s">
        <v>4142</v>
      </c>
      <c r="B402" s="31" t="s">
        <v>67</v>
      </c>
      <c r="C402" s="31" t="s">
        <v>4</v>
      </c>
      <c r="D402" s="31" t="s">
        <v>11</v>
      </c>
      <c r="E402" s="31" t="s">
        <v>24</v>
      </c>
      <c r="F402" s="31" t="s">
        <v>52</v>
      </c>
      <c r="G402" s="31">
        <v>17</v>
      </c>
      <c r="H402" s="31">
        <v>4761</v>
      </c>
      <c r="I402" s="31">
        <v>1.8131885000000001</v>
      </c>
      <c r="J402" s="31">
        <v>1.9695119999999999</v>
      </c>
      <c r="K402" s="31">
        <v>0.15632309999999999</v>
      </c>
      <c r="L402" s="31">
        <v>9.7425600000000001E-2</v>
      </c>
      <c r="M402" s="31">
        <v>0.1322227</v>
      </c>
      <c r="N402" s="31">
        <v>0.15632309999999999</v>
      </c>
      <c r="O402" s="31">
        <v>0.18042349999999999</v>
      </c>
      <c r="P402" s="31">
        <v>0.21522060000000001</v>
      </c>
      <c r="Q402" s="31">
        <v>53.139499999999998</v>
      </c>
      <c r="R402">
        <v>4.5957999999999999E-2</v>
      </c>
      <c r="S402" t="s">
        <v>20810</v>
      </c>
      <c r="T402">
        <v>1</v>
      </c>
    </row>
    <row r="403" spans="1:20" x14ac:dyDescent="0.25">
      <c r="A403" s="31" t="s">
        <v>4143</v>
      </c>
      <c r="B403" s="31" t="s">
        <v>67</v>
      </c>
      <c r="C403" s="31" t="s">
        <v>4</v>
      </c>
      <c r="D403" s="31" t="s">
        <v>11</v>
      </c>
      <c r="E403" s="31" t="s">
        <v>24</v>
      </c>
      <c r="F403" s="31" t="s">
        <v>52</v>
      </c>
      <c r="G403" s="31">
        <v>18</v>
      </c>
      <c r="H403" s="31">
        <v>4761</v>
      </c>
      <c r="I403" s="31">
        <v>2.0269332000000002</v>
      </c>
      <c r="J403" s="31">
        <v>2.0376439999999998</v>
      </c>
      <c r="K403" s="31">
        <v>1.07107E-2</v>
      </c>
      <c r="L403" s="31">
        <v>-5.2938800000000001E-2</v>
      </c>
      <c r="M403" s="31">
        <v>-1.5334199999999999E-2</v>
      </c>
      <c r="N403" s="31">
        <v>1.07107E-2</v>
      </c>
      <c r="O403" s="31">
        <v>3.6755500000000003E-2</v>
      </c>
      <c r="P403" s="31">
        <v>7.4360099999999998E-2</v>
      </c>
      <c r="Q403" s="31">
        <v>53.379010000000001</v>
      </c>
      <c r="R403">
        <v>4.9666000000000002E-2</v>
      </c>
      <c r="S403" t="s">
        <v>20810</v>
      </c>
      <c r="T403">
        <v>1</v>
      </c>
    </row>
    <row r="404" spans="1:20" x14ac:dyDescent="0.25">
      <c r="A404" s="31" t="s">
        <v>4144</v>
      </c>
      <c r="B404" s="31" t="s">
        <v>67</v>
      </c>
      <c r="C404" s="31" t="s">
        <v>4</v>
      </c>
      <c r="D404" s="31" t="s">
        <v>11</v>
      </c>
      <c r="E404" s="31" t="s">
        <v>24</v>
      </c>
      <c r="F404" s="31" t="s">
        <v>52</v>
      </c>
      <c r="G404" s="31">
        <v>19</v>
      </c>
      <c r="H404" s="31">
        <v>4761</v>
      </c>
      <c r="I404" s="31">
        <v>1.8739161</v>
      </c>
      <c r="J404" s="31">
        <v>1.94025</v>
      </c>
      <c r="K404" s="31">
        <v>6.6333400000000001E-2</v>
      </c>
      <c r="L404" s="31">
        <v>6.9300999999999998E-3</v>
      </c>
      <c r="M404" s="31">
        <v>4.2026099999999997E-2</v>
      </c>
      <c r="N404" s="31">
        <v>6.6333400000000001E-2</v>
      </c>
      <c r="O404" s="31">
        <v>9.0640799999999994E-2</v>
      </c>
      <c r="P404" s="31">
        <v>0.12573680000000001</v>
      </c>
      <c r="Q404" s="31">
        <v>53.204140000000002</v>
      </c>
      <c r="R404">
        <v>4.6352699999999997E-2</v>
      </c>
      <c r="S404" t="s">
        <v>20810</v>
      </c>
      <c r="T404">
        <v>1</v>
      </c>
    </row>
    <row r="405" spans="1:20" x14ac:dyDescent="0.25">
      <c r="A405" s="31" t="s">
        <v>4145</v>
      </c>
      <c r="B405" s="31" t="s">
        <v>67</v>
      </c>
      <c r="C405" s="31" t="s">
        <v>4</v>
      </c>
      <c r="D405" s="31" t="s">
        <v>11</v>
      </c>
      <c r="E405" s="31" t="s">
        <v>24</v>
      </c>
      <c r="F405" s="31" t="s">
        <v>52</v>
      </c>
      <c r="G405" s="31">
        <v>20</v>
      </c>
      <c r="H405" s="31">
        <v>4761</v>
      </c>
      <c r="I405" s="31">
        <v>1.7657261</v>
      </c>
      <c r="J405" s="31">
        <v>1.8396440000000001</v>
      </c>
      <c r="K405" s="31">
        <v>7.39176E-2</v>
      </c>
      <c r="L405" s="31">
        <v>1.6252300000000001E-2</v>
      </c>
      <c r="M405" s="31">
        <v>5.0321400000000002E-2</v>
      </c>
      <c r="N405" s="31">
        <v>7.39176E-2</v>
      </c>
      <c r="O405" s="31">
        <v>9.7513799999999998E-2</v>
      </c>
      <c r="P405" s="31">
        <v>0.13158300000000001</v>
      </c>
      <c r="Q405" s="31">
        <v>52.735080000000004</v>
      </c>
      <c r="R405">
        <v>4.4996500000000002E-2</v>
      </c>
      <c r="S405" t="s">
        <v>20810</v>
      </c>
      <c r="T405">
        <v>1</v>
      </c>
    </row>
    <row r="406" spans="1:20" x14ac:dyDescent="0.25">
      <c r="A406" s="31" t="s">
        <v>4146</v>
      </c>
      <c r="B406" s="31" t="s">
        <v>67</v>
      </c>
      <c r="C406" s="31" t="s">
        <v>4</v>
      </c>
      <c r="D406" s="31" t="s">
        <v>11</v>
      </c>
      <c r="E406" s="31" t="s">
        <v>24</v>
      </c>
      <c r="F406" s="31" t="s">
        <v>52</v>
      </c>
      <c r="G406" s="31">
        <v>21</v>
      </c>
      <c r="H406" s="31">
        <v>4761</v>
      </c>
      <c r="I406" s="31">
        <v>1.5676455</v>
      </c>
      <c r="J406" s="31">
        <v>1.6157840000000001</v>
      </c>
      <c r="K406" s="31">
        <v>4.8138300000000002E-2</v>
      </c>
      <c r="L406" s="31">
        <v>-5.8145000000000002E-3</v>
      </c>
      <c r="M406" s="31">
        <v>2.60612E-2</v>
      </c>
      <c r="N406" s="31">
        <v>4.8138300000000002E-2</v>
      </c>
      <c r="O406" s="31">
        <v>7.0215299999999994E-2</v>
      </c>
      <c r="P406" s="31">
        <v>0.1020911</v>
      </c>
      <c r="Q406" s="31">
        <v>52.735080000000004</v>
      </c>
      <c r="R406">
        <v>4.2099600000000001E-2</v>
      </c>
      <c r="S406" t="s">
        <v>20810</v>
      </c>
      <c r="T406">
        <v>1</v>
      </c>
    </row>
    <row r="407" spans="1:20" x14ac:dyDescent="0.25">
      <c r="A407" s="31" t="s">
        <v>4147</v>
      </c>
      <c r="B407" s="31" t="s">
        <v>67</v>
      </c>
      <c r="C407" s="31" t="s">
        <v>4</v>
      </c>
      <c r="D407" s="31" t="s">
        <v>11</v>
      </c>
      <c r="E407" s="31" t="s">
        <v>24</v>
      </c>
      <c r="F407" s="31" t="s">
        <v>52</v>
      </c>
      <c r="G407" s="31">
        <v>22</v>
      </c>
      <c r="H407" s="31">
        <v>4761</v>
      </c>
      <c r="I407" s="31">
        <v>1.3197838</v>
      </c>
      <c r="J407" s="31">
        <v>1.33094</v>
      </c>
      <c r="K407" s="31">
        <v>1.1155999999999999E-2</v>
      </c>
      <c r="L407" s="31">
        <v>-4.0772700000000002E-2</v>
      </c>
      <c r="M407" s="31">
        <v>-1.0092800000000001E-2</v>
      </c>
      <c r="N407" s="31">
        <v>1.1155999999999999E-2</v>
      </c>
      <c r="O407" s="31">
        <v>3.24049E-2</v>
      </c>
      <c r="P407" s="31">
        <v>6.3084799999999996E-2</v>
      </c>
      <c r="Q407" s="31">
        <v>53.1768</v>
      </c>
      <c r="R407">
        <v>4.0520199999999999E-2</v>
      </c>
      <c r="S407" t="s">
        <v>20810</v>
      </c>
      <c r="T407">
        <v>1</v>
      </c>
    </row>
    <row r="408" spans="1:20" x14ac:dyDescent="0.25">
      <c r="A408" s="31" t="s">
        <v>4148</v>
      </c>
      <c r="B408" s="31" t="s">
        <v>67</v>
      </c>
      <c r="C408" s="31" t="s">
        <v>4</v>
      </c>
      <c r="D408" s="31" t="s">
        <v>11</v>
      </c>
      <c r="E408" s="31" t="s">
        <v>24</v>
      </c>
      <c r="F408" s="31" t="s">
        <v>52</v>
      </c>
      <c r="G408" s="31">
        <v>23</v>
      </c>
      <c r="H408" s="31">
        <v>4761</v>
      </c>
      <c r="I408" s="31">
        <v>1.0447206</v>
      </c>
      <c r="J408" s="31">
        <v>1.0424629999999999</v>
      </c>
      <c r="K408" s="31">
        <v>-2.2571000000000002E-3</v>
      </c>
      <c r="L408" s="31">
        <v>-4.5022300000000001E-2</v>
      </c>
      <c r="M408" s="31">
        <v>-1.9756300000000001E-2</v>
      </c>
      <c r="N408" s="31">
        <v>-2.2571000000000002E-3</v>
      </c>
      <c r="O408" s="31">
        <v>1.5242E-2</v>
      </c>
      <c r="P408" s="31">
        <v>4.0508099999999998E-2</v>
      </c>
      <c r="Q408" s="31">
        <v>53.575690000000002</v>
      </c>
      <c r="R408">
        <v>3.3369900000000001E-2</v>
      </c>
      <c r="S408" t="s">
        <v>20810</v>
      </c>
      <c r="T408">
        <v>1</v>
      </c>
    </row>
    <row r="409" spans="1:20" x14ac:dyDescent="0.25">
      <c r="A409" s="31" t="s">
        <v>4149</v>
      </c>
      <c r="B409" s="31" t="s">
        <v>67</v>
      </c>
      <c r="C409" s="31" t="s">
        <v>4</v>
      </c>
      <c r="D409" s="31" t="s">
        <v>11</v>
      </c>
      <c r="E409" s="31" t="s">
        <v>24</v>
      </c>
      <c r="F409" s="31" t="s">
        <v>52</v>
      </c>
      <c r="G409" s="31">
        <v>24</v>
      </c>
      <c r="H409" s="31">
        <v>4761</v>
      </c>
      <c r="I409" s="31">
        <v>0.88542818000000001</v>
      </c>
      <c r="J409" s="31">
        <v>0.94096340000000001</v>
      </c>
      <c r="K409" s="31">
        <v>5.5535300000000003E-2</v>
      </c>
      <c r="L409" s="31">
        <v>1.6176800000000002E-2</v>
      </c>
      <c r="M409" s="31">
        <v>3.9430100000000003E-2</v>
      </c>
      <c r="N409" s="31">
        <v>5.5535300000000003E-2</v>
      </c>
      <c r="O409" s="31">
        <v>7.1640499999999996E-2</v>
      </c>
      <c r="P409" s="31">
        <v>9.48938E-2</v>
      </c>
      <c r="Q409" s="31">
        <v>53.93177</v>
      </c>
      <c r="R409">
        <v>3.0711599999999999E-2</v>
      </c>
      <c r="S409" t="s">
        <v>20810</v>
      </c>
      <c r="T409">
        <v>1</v>
      </c>
    </row>
    <row r="410" spans="1:20" x14ac:dyDescent="0.25">
      <c r="A410" s="31" t="s">
        <v>4702</v>
      </c>
      <c r="B410" s="31" t="s">
        <v>67</v>
      </c>
      <c r="C410" s="31" t="s">
        <v>4</v>
      </c>
      <c r="D410" s="31" t="s">
        <v>12</v>
      </c>
      <c r="E410" s="31" t="s">
        <v>24</v>
      </c>
      <c r="F410" s="31" t="s">
        <v>52</v>
      </c>
      <c r="G410" s="31">
        <v>1</v>
      </c>
      <c r="H410" s="31">
        <v>2478</v>
      </c>
      <c r="I410" s="31">
        <v>0.75791352999999995</v>
      </c>
      <c r="J410" s="31">
        <v>0.81055279999999996</v>
      </c>
      <c r="K410" s="31">
        <v>5.2639199999999997E-2</v>
      </c>
      <c r="L410" s="31">
        <v>9.4220999999999992E-3</v>
      </c>
      <c r="M410" s="31">
        <v>3.4955100000000003E-2</v>
      </c>
      <c r="N410" s="31">
        <v>5.2639199999999997E-2</v>
      </c>
      <c r="O410" s="31">
        <v>7.0323300000000005E-2</v>
      </c>
      <c r="P410" s="31">
        <v>9.5856399999999994E-2</v>
      </c>
      <c r="Q410" s="31">
        <v>52.994129999999998</v>
      </c>
      <c r="R410">
        <v>3.3722500000000002E-2</v>
      </c>
      <c r="S410" t="s">
        <v>20810</v>
      </c>
      <c r="T410">
        <v>1</v>
      </c>
    </row>
    <row r="411" spans="1:20" x14ac:dyDescent="0.25">
      <c r="A411" s="31" t="s">
        <v>4703</v>
      </c>
      <c r="B411" s="31" t="s">
        <v>67</v>
      </c>
      <c r="C411" s="31" t="s">
        <v>4</v>
      </c>
      <c r="D411" s="31" t="s">
        <v>12</v>
      </c>
      <c r="E411" s="31" t="s">
        <v>24</v>
      </c>
      <c r="F411" s="31" t="s">
        <v>52</v>
      </c>
      <c r="G411" s="31">
        <v>2</v>
      </c>
      <c r="H411" s="31">
        <v>2478</v>
      </c>
      <c r="I411" s="31">
        <v>0.74782822999999998</v>
      </c>
      <c r="J411" s="31">
        <v>0.77987870000000004</v>
      </c>
      <c r="K411" s="31">
        <v>3.2050500000000003E-2</v>
      </c>
      <c r="L411" s="31">
        <v>-9.9547000000000004E-3</v>
      </c>
      <c r="M411" s="31">
        <v>1.48623E-2</v>
      </c>
      <c r="N411" s="31">
        <v>3.2050500000000003E-2</v>
      </c>
      <c r="O411" s="31">
        <v>4.9238700000000003E-2</v>
      </c>
      <c r="P411" s="31">
        <v>7.4055700000000002E-2</v>
      </c>
      <c r="Q411" s="31">
        <v>55.002670000000002</v>
      </c>
      <c r="R411">
        <v>3.2776800000000002E-2</v>
      </c>
      <c r="S411" t="s">
        <v>20810</v>
      </c>
      <c r="T411">
        <v>1</v>
      </c>
    </row>
    <row r="412" spans="1:20" x14ac:dyDescent="0.25">
      <c r="A412" s="31" t="s">
        <v>4704</v>
      </c>
      <c r="B412" s="31" t="s">
        <v>67</v>
      </c>
      <c r="C412" s="31" t="s">
        <v>4</v>
      </c>
      <c r="D412" s="31" t="s">
        <v>12</v>
      </c>
      <c r="E412" s="31" t="s">
        <v>24</v>
      </c>
      <c r="F412" s="31" t="s">
        <v>52</v>
      </c>
      <c r="G412" s="31">
        <v>3</v>
      </c>
      <c r="H412" s="31">
        <v>2478</v>
      </c>
      <c r="I412" s="31">
        <v>0.76912926999999998</v>
      </c>
      <c r="J412" s="31">
        <v>0.78176469999999998</v>
      </c>
      <c r="K412" s="31">
        <v>1.26354E-2</v>
      </c>
      <c r="L412" s="31">
        <v>-3.04385E-2</v>
      </c>
      <c r="M412" s="31">
        <v>-4.9900999999999999E-3</v>
      </c>
      <c r="N412" s="31">
        <v>1.26354E-2</v>
      </c>
      <c r="O412" s="31">
        <v>3.02609E-2</v>
      </c>
      <c r="P412" s="31">
        <v>5.5709300000000003E-2</v>
      </c>
      <c r="Q412" s="31">
        <v>55.002139999999997</v>
      </c>
      <c r="R412">
        <v>3.36107E-2</v>
      </c>
      <c r="S412" t="s">
        <v>20810</v>
      </c>
      <c r="T412">
        <v>1</v>
      </c>
    </row>
    <row r="413" spans="1:20" x14ac:dyDescent="0.25">
      <c r="A413" s="31" t="s">
        <v>4705</v>
      </c>
      <c r="B413" s="31" t="s">
        <v>67</v>
      </c>
      <c r="C413" s="31" t="s">
        <v>4</v>
      </c>
      <c r="D413" s="31" t="s">
        <v>12</v>
      </c>
      <c r="E413" s="31" t="s">
        <v>24</v>
      </c>
      <c r="F413" s="31" t="s">
        <v>52</v>
      </c>
      <c r="G413" s="31">
        <v>4</v>
      </c>
      <c r="H413" s="31">
        <v>2478</v>
      </c>
      <c r="I413" s="31">
        <v>0.85598412000000001</v>
      </c>
      <c r="J413" s="31">
        <v>0.84276189999999995</v>
      </c>
      <c r="K413" s="31">
        <v>-1.3222299999999999E-2</v>
      </c>
      <c r="L413" s="31">
        <v>-6.1834399999999998E-2</v>
      </c>
      <c r="M413" s="31">
        <v>-3.3113900000000002E-2</v>
      </c>
      <c r="N413" s="31">
        <v>-1.3222299999999999E-2</v>
      </c>
      <c r="O413" s="31">
        <v>6.6693999999999998E-3</v>
      </c>
      <c r="P413" s="31">
        <v>3.5389900000000002E-2</v>
      </c>
      <c r="Q413" s="31">
        <v>53.334049999999998</v>
      </c>
      <c r="R413">
        <v>3.7932199999999999E-2</v>
      </c>
      <c r="S413" t="s">
        <v>20810</v>
      </c>
      <c r="T413">
        <v>1</v>
      </c>
    </row>
    <row r="414" spans="1:20" x14ac:dyDescent="0.25">
      <c r="A414" s="31" t="s">
        <v>4706</v>
      </c>
      <c r="B414" s="31" t="s">
        <v>67</v>
      </c>
      <c r="C414" s="31" t="s">
        <v>4</v>
      </c>
      <c r="D414" s="31" t="s">
        <v>12</v>
      </c>
      <c r="E414" s="31" t="s">
        <v>24</v>
      </c>
      <c r="F414" s="31" t="s">
        <v>52</v>
      </c>
      <c r="G414" s="31">
        <v>5</v>
      </c>
      <c r="H414" s="31">
        <v>2478</v>
      </c>
      <c r="I414" s="31">
        <v>1.0709139000000001</v>
      </c>
      <c r="J414" s="31">
        <v>0.98717220000000006</v>
      </c>
      <c r="K414" s="31">
        <v>-8.3741700000000002E-2</v>
      </c>
      <c r="L414" s="31">
        <v>-0.1444464</v>
      </c>
      <c r="M414" s="31">
        <v>-0.1085816</v>
      </c>
      <c r="N414" s="31">
        <v>-8.3741700000000002E-2</v>
      </c>
      <c r="O414" s="31">
        <v>-5.89019E-2</v>
      </c>
      <c r="P414" s="31">
        <v>-2.3037100000000001E-2</v>
      </c>
      <c r="Q414" s="31">
        <v>53.109920000000002</v>
      </c>
      <c r="R414">
        <v>4.7368100000000003E-2</v>
      </c>
      <c r="S414" t="s">
        <v>20810</v>
      </c>
      <c r="T414">
        <v>1</v>
      </c>
    </row>
    <row r="415" spans="1:20" x14ac:dyDescent="0.25">
      <c r="A415" s="31" t="s">
        <v>4707</v>
      </c>
      <c r="B415" s="31" t="s">
        <v>67</v>
      </c>
      <c r="C415" s="31" t="s">
        <v>4</v>
      </c>
      <c r="D415" s="31" t="s">
        <v>12</v>
      </c>
      <c r="E415" s="31" t="s">
        <v>24</v>
      </c>
      <c r="F415" s="31" t="s">
        <v>52</v>
      </c>
      <c r="G415" s="31">
        <v>6</v>
      </c>
      <c r="H415" s="31">
        <v>2478</v>
      </c>
      <c r="I415" s="31">
        <v>1.3584788999999999</v>
      </c>
      <c r="J415" s="31">
        <v>1.2124919999999999</v>
      </c>
      <c r="K415" s="31">
        <v>-0.14598700000000001</v>
      </c>
      <c r="L415" s="31">
        <v>-0.2194149</v>
      </c>
      <c r="M415" s="31">
        <v>-0.1760331</v>
      </c>
      <c r="N415" s="31">
        <v>-0.14598700000000001</v>
      </c>
      <c r="O415" s="31">
        <v>-0.1159409</v>
      </c>
      <c r="P415" s="31">
        <v>-7.2559100000000001E-2</v>
      </c>
      <c r="Q415" s="31">
        <v>53.77908</v>
      </c>
      <c r="R415">
        <v>5.7296100000000003E-2</v>
      </c>
      <c r="S415" t="s">
        <v>20810</v>
      </c>
      <c r="T415">
        <v>1</v>
      </c>
    </row>
    <row r="416" spans="1:20" x14ac:dyDescent="0.25">
      <c r="A416" s="31" t="s">
        <v>4708</v>
      </c>
      <c r="B416" s="31" t="s">
        <v>67</v>
      </c>
      <c r="C416" s="31" t="s">
        <v>4</v>
      </c>
      <c r="D416" s="31" t="s">
        <v>12</v>
      </c>
      <c r="E416" s="31" t="s">
        <v>24</v>
      </c>
      <c r="F416" s="31" t="s">
        <v>52</v>
      </c>
      <c r="G416" s="31">
        <v>7</v>
      </c>
      <c r="H416" s="31">
        <v>2478</v>
      </c>
      <c r="I416" s="31">
        <v>1.4646082</v>
      </c>
      <c r="J416" s="31">
        <v>1.2972049999999999</v>
      </c>
      <c r="K416" s="31">
        <v>-0.16740340000000001</v>
      </c>
      <c r="L416" s="31">
        <v>-0.2399442</v>
      </c>
      <c r="M416" s="31">
        <v>-0.1970865</v>
      </c>
      <c r="N416" s="31">
        <v>-0.16740340000000001</v>
      </c>
      <c r="O416" s="31">
        <v>-0.13772029999999999</v>
      </c>
      <c r="P416" s="31">
        <v>-9.4862600000000005E-2</v>
      </c>
      <c r="Q416" s="31">
        <v>54.225720000000003</v>
      </c>
      <c r="R416">
        <v>5.6603899999999999E-2</v>
      </c>
      <c r="S416" t="s">
        <v>20810</v>
      </c>
      <c r="T416">
        <v>1</v>
      </c>
    </row>
    <row r="417" spans="1:20" x14ac:dyDescent="0.25">
      <c r="A417" s="31" t="s">
        <v>4709</v>
      </c>
      <c r="B417" s="31" t="s">
        <v>67</v>
      </c>
      <c r="C417" s="31" t="s">
        <v>4</v>
      </c>
      <c r="D417" s="31" t="s">
        <v>12</v>
      </c>
      <c r="E417" s="31" t="s">
        <v>24</v>
      </c>
      <c r="F417" s="31" t="s">
        <v>52</v>
      </c>
      <c r="G417" s="31">
        <v>8</v>
      </c>
      <c r="H417" s="31">
        <v>2478</v>
      </c>
      <c r="I417" s="31">
        <v>1.4358645999999999</v>
      </c>
      <c r="J417" s="31">
        <v>1.235738</v>
      </c>
      <c r="K417" s="31">
        <v>-0.200127</v>
      </c>
      <c r="L417" s="31">
        <v>-0.26967150000000001</v>
      </c>
      <c r="M417" s="31">
        <v>-0.22858400000000001</v>
      </c>
      <c r="N417" s="31">
        <v>-0.200127</v>
      </c>
      <c r="O417" s="31">
        <v>-0.17166999999999999</v>
      </c>
      <c r="P417" s="31">
        <v>-0.13058249999999999</v>
      </c>
      <c r="Q417" s="31">
        <v>54.226790000000001</v>
      </c>
      <c r="R417">
        <v>5.4265800000000003E-2</v>
      </c>
      <c r="S417" t="s">
        <v>20810</v>
      </c>
      <c r="T417">
        <v>1</v>
      </c>
    </row>
    <row r="418" spans="1:20" x14ac:dyDescent="0.25">
      <c r="A418" s="31" t="s">
        <v>4710</v>
      </c>
      <c r="B418" s="31" t="s">
        <v>67</v>
      </c>
      <c r="C418" s="31" t="s">
        <v>4</v>
      </c>
      <c r="D418" s="31" t="s">
        <v>12</v>
      </c>
      <c r="E418" s="31" t="s">
        <v>24</v>
      </c>
      <c r="F418" s="31" t="s">
        <v>52</v>
      </c>
      <c r="G418" s="31">
        <v>9</v>
      </c>
      <c r="H418" s="31">
        <v>2478</v>
      </c>
      <c r="I418" s="31">
        <v>1.4386289000000001</v>
      </c>
      <c r="J418" s="31">
        <v>1.299059</v>
      </c>
      <c r="K418" s="31">
        <v>-0.1395701</v>
      </c>
      <c r="L418" s="31">
        <v>-0.21214</v>
      </c>
      <c r="M418" s="31">
        <v>-0.1692651</v>
      </c>
      <c r="N418" s="31">
        <v>-0.1395701</v>
      </c>
      <c r="O418" s="31">
        <v>-0.1098751</v>
      </c>
      <c r="P418" s="31">
        <v>-6.7000199999999996E-2</v>
      </c>
      <c r="Q418" s="31">
        <v>53.558700000000002</v>
      </c>
      <c r="R418">
        <v>5.6626599999999999E-2</v>
      </c>
      <c r="S418" t="s">
        <v>20810</v>
      </c>
      <c r="T418">
        <v>1</v>
      </c>
    </row>
    <row r="419" spans="1:20" x14ac:dyDescent="0.25">
      <c r="A419" s="31" t="s">
        <v>4711</v>
      </c>
      <c r="B419" s="31" t="s">
        <v>67</v>
      </c>
      <c r="C419" s="31" t="s">
        <v>4</v>
      </c>
      <c r="D419" s="31" t="s">
        <v>12</v>
      </c>
      <c r="E419" s="31" t="s">
        <v>24</v>
      </c>
      <c r="F419" s="31" t="s">
        <v>52</v>
      </c>
      <c r="G419" s="31">
        <v>10</v>
      </c>
      <c r="H419" s="31">
        <v>2478</v>
      </c>
      <c r="I419" s="31">
        <v>1.400047</v>
      </c>
      <c r="J419" s="31">
        <v>1.3087409999999999</v>
      </c>
      <c r="K419" s="31">
        <v>-9.1305899999999995E-2</v>
      </c>
      <c r="L419" s="31">
        <v>-0.16424230000000001</v>
      </c>
      <c r="M419" s="31">
        <v>-0.12115090000000001</v>
      </c>
      <c r="N419" s="31">
        <v>-9.1305899999999995E-2</v>
      </c>
      <c r="O419" s="31">
        <v>-6.1460899999999999E-2</v>
      </c>
      <c r="P419" s="31">
        <v>-1.83695E-2</v>
      </c>
      <c r="Q419" s="31">
        <v>52.826569999999997</v>
      </c>
      <c r="R419">
        <v>5.6912600000000001E-2</v>
      </c>
      <c r="S419" t="s">
        <v>20810</v>
      </c>
      <c r="T419">
        <v>1</v>
      </c>
    </row>
    <row r="420" spans="1:20" x14ac:dyDescent="0.25">
      <c r="A420" s="31" t="s">
        <v>4712</v>
      </c>
      <c r="B420" s="31" t="s">
        <v>67</v>
      </c>
      <c r="C420" s="31" t="s">
        <v>4</v>
      </c>
      <c r="D420" s="31" t="s">
        <v>12</v>
      </c>
      <c r="E420" s="31" t="s">
        <v>24</v>
      </c>
      <c r="F420" s="31" t="s">
        <v>52</v>
      </c>
      <c r="G420" s="31">
        <v>11</v>
      </c>
      <c r="H420" s="31">
        <v>2478</v>
      </c>
      <c r="I420" s="31">
        <v>1.3184841</v>
      </c>
      <c r="J420" s="31">
        <v>1.271676</v>
      </c>
      <c r="K420" s="31">
        <v>-4.6808500000000003E-2</v>
      </c>
      <c r="L420" s="31">
        <v>-0.11718199999999999</v>
      </c>
      <c r="M420" s="31">
        <v>-7.56048E-2</v>
      </c>
      <c r="N420" s="31">
        <v>-4.6808500000000003E-2</v>
      </c>
      <c r="O420" s="31">
        <v>-1.8012299999999998E-2</v>
      </c>
      <c r="P420" s="31">
        <v>2.35649E-2</v>
      </c>
      <c r="Q420" s="31">
        <v>53.932769999999998</v>
      </c>
      <c r="R420">
        <v>5.4912700000000002E-2</v>
      </c>
      <c r="S420" t="s">
        <v>20810</v>
      </c>
      <c r="T420">
        <v>1</v>
      </c>
    </row>
    <row r="421" spans="1:20" x14ac:dyDescent="0.25">
      <c r="A421" s="31" t="s">
        <v>4713</v>
      </c>
      <c r="B421" s="31" t="s">
        <v>67</v>
      </c>
      <c r="C421" s="31" t="s">
        <v>4</v>
      </c>
      <c r="D421" s="31" t="s">
        <v>12</v>
      </c>
      <c r="E421" s="31" t="s">
        <v>24</v>
      </c>
      <c r="F421" s="31" t="s">
        <v>52</v>
      </c>
      <c r="G421" s="31">
        <v>12</v>
      </c>
      <c r="H421" s="31">
        <v>2478</v>
      </c>
      <c r="I421" s="31">
        <v>1.1762927000000001</v>
      </c>
      <c r="J421" s="31">
        <v>1.2858019999999999</v>
      </c>
      <c r="K421" s="31">
        <v>0.1095091</v>
      </c>
      <c r="L421" s="31">
        <v>4.5075799999999999E-2</v>
      </c>
      <c r="M421" s="31">
        <v>8.3143499999999995E-2</v>
      </c>
      <c r="N421" s="31">
        <v>0.1095091</v>
      </c>
      <c r="O421" s="31">
        <v>0.13587479999999999</v>
      </c>
      <c r="P421" s="31">
        <v>0.1739425</v>
      </c>
      <c r="Q421" s="31">
        <v>55.038960000000003</v>
      </c>
      <c r="R421">
        <v>5.0277599999999999E-2</v>
      </c>
      <c r="S421" t="s">
        <v>20810</v>
      </c>
      <c r="T421">
        <v>1</v>
      </c>
    </row>
    <row r="422" spans="1:20" x14ac:dyDescent="0.25">
      <c r="A422" s="31" t="s">
        <v>4714</v>
      </c>
      <c r="B422" s="31" t="s">
        <v>67</v>
      </c>
      <c r="C422" s="31" t="s">
        <v>4</v>
      </c>
      <c r="D422" s="31" t="s">
        <v>12</v>
      </c>
      <c r="E422" s="31" t="s">
        <v>24</v>
      </c>
      <c r="F422" s="31" t="s">
        <v>52</v>
      </c>
      <c r="G422" s="31">
        <v>13</v>
      </c>
      <c r="H422" s="31">
        <v>2478</v>
      </c>
      <c r="I422" s="31">
        <v>1.0861292</v>
      </c>
      <c r="J422" s="31">
        <v>1.198612</v>
      </c>
      <c r="K422" s="31">
        <v>0.11248320000000001</v>
      </c>
      <c r="L422" s="31">
        <v>5.2846299999999999E-2</v>
      </c>
      <c r="M422" s="31">
        <v>8.80803E-2</v>
      </c>
      <c r="N422" s="31">
        <v>0.11248320000000001</v>
      </c>
      <c r="O422" s="31">
        <v>0.13688620000000001</v>
      </c>
      <c r="P422" s="31">
        <v>0.1721201</v>
      </c>
      <c r="Q422" s="31">
        <v>55.038960000000003</v>
      </c>
      <c r="R422">
        <v>4.6534899999999997E-2</v>
      </c>
      <c r="S422" t="s">
        <v>20810</v>
      </c>
      <c r="T422">
        <v>1</v>
      </c>
    </row>
    <row r="423" spans="1:20" x14ac:dyDescent="0.25">
      <c r="A423" s="31" t="s">
        <v>4715</v>
      </c>
      <c r="B423" s="31" t="s">
        <v>67</v>
      </c>
      <c r="C423" s="31" t="s">
        <v>4</v>
      </c>
      <c r="D423" s="31" t="s">
        <v>12</v>
      </c>
      <c r="E423" s="31" t="s">
        <v>24</v>
      </c>
      <c r="F423" s="31" t="s">
        <v>52</v>
      </c>
      <c r="G423" s="31">
        <v>14</v>
      </c>
      <c r="H423" s="31">
        <v>2478</v>
      </c>
      <c r="I423" s="31">
        <v>1.0764616</v>
      </c>
      <c r="J423" s="31">
        <v>1.1558850000000001</v>
      </c>
      <c r="K423" s="31">
        <v>7.9423099999999996E-2</v>
      </c>
      <c r="L423" s="31">
        <v>1.6913000000000001E-2</v>
      </c>
      <c r="M423" s="31">
        <v>5.3844500000000003E-2</v>
      </c>
      <c r="N423" s="31">
        <v>7.9423099999999996E-2</v>
      </c>
      <c r="O423" s="31">
        <v>0.10500180000000001</v>
      </c>
      <c r="P423" s="31">
        <v>0.14193320000000001</v>
      </c>
      <c r="Q423" s="31">
        <v>56.869799999999998</v>
      </c>
      <c r="R423">
        <v>4.8776899999999998E-2</v>
      </c>
      <c r="S423" t="s">
        <v>20810</v>
      </c>
      <c r="T423">
        <v>1</v>
      </c>
    </row>
    <row r="424" spans="1:20" x14ac:dyDescent="0.25">
      <c r="A424" s="31" t="s">
        <v>4716</v>
      </c>
      <c r="B424" s="31" t="s">
        <v>67</v>
      </c>
      <c r="C424" s="31" t="s">
        <v>4</v>
      </c>
      <c r="D424" s="31" t="s">
        <v>12</v>
      </c>
      <c r="E424" s="31" t="s">
        <v>24</v>
      </c>
      <c r="F424" s="31" t="s">
        <v>52</v>
      </c>
      <c r="G424" s="31">
        <v>15</v>
      </c>
      <c r="H424" s="31">
        <v>2478</v>
      </c>
      <c r="I424" s="31">
        <v>1.06992</v>
      </c>
      <c r="J424" s="31">
        <v>1.176183</v>
      </c>
      <c r="K424" s="31">
        <v>0.1062628</v>
      </c>
      <c r="L424" s="31">
        <v>4.6977400000000002E-2</v>
      </c>
      <c r="M424" s="31">
        <v>8.2003699999999999E-2</v>
      </c>
      <c r="N424" s="31">
        <v>0.1062628</v>
      </c>
      <c r="O424" s="31">
        <v>0.1305219</v>
      </c>
      <c r="P424" s="31">
        <v>0.1655481</v>
      </c>
      <c r="Q424" s="31">
        <v>56.869259999999997</v>
      </c>
      <c r="R424">
        <v>4.6260599999999999E-2</v>
      </c>
      <c r="S424" t="s">
        <v>20810</v>
      </c>
      <c r="T424">
        <v>1</v>
      </c>
    </row>
    <row r="425" spans="1:20" x14ac:dyDescent="0.25">
      <c r="A425" s="31" t="s">
        <v>4717</v>
      </c>
      <c r="B425" s="31" t="s">
        <v>67</v>
      </c>
      <c r="C425" s="31" t="s">
        <v>4</v>
      </c>
      <c r="D425" s="31" t="s">
        <v>12</v>
      </c>
      <c r="E425" s="31" t="s">
        <v>24</v>
      </c>
      <c r="F425" s="31" t="s">
        <v>52</v>
      </c>
      <c r="G425" s="31">
        <v>16</v>
      </c>
      <c r="H425" s="31">
        <v>2478</v>
      </c>
      <c r="I425" s="31">
        <v>1.2643835000000001</v>
      </c>
      <c r="J425" s="31">
        <v>1.3306690000000001</v>
      </c>
      <c r="K425" s="31">
        <v>6.6285300000000005E-2</v>
      </c>
      <c r="L425" s="31">
        <v>8.1030000000000002E-4</v>
      </c>
      <c r="M425" s="31">
        <v>3.9493399999999998E-2</v>
      </c>
      <c r="N425" s="31">
        <v>6.6285300000000005E-2</v>
      </c>
      <c r="O425" s="31">
        <v>9.3077199999999999E-2</v>
      </c>
      <c r="P425" s="31">
        <v>0.1317603</v>
      </c>
      <c r="Q425" s="31">
        <v>57.867660000000001</v>
      </c>
      <c r="R425">
        <v>5.1090400000000001E-2</v>
      </c>
      <c r="S425" t="s">
        <v>20810</v>
      </c>
      <c r="T425">
        <v>1</v>
      </c>
    </row>
    <row r="426" spans="1:20" x14ac:dyDescent="0.25">
      <c r="A426" s="31" t="s">
        <v>4718</v>
      </c>
      <c r="B426" s="31" t="s">
        <v>67</v>
      </c>
      <c r="C426" s="31" t="s">
        <v>4</v>
      </c>
      <c r="D426" s="31" t="s">
        <v>12</v>
      </c>
      <c r="E426" s="31" t="s">
        <v>24</v>
      </c>
      <c r="F426" s="31" t="s">
        <v>52</v>
      </c>
      <c r="G426" s="31">
        <v>17</v>
      </c>
      <c r="H426" s="31">
        <v>2478</v>
      </c>
      <c r="I426" s="31">
        <v>1.5772336</v>
      </c>
      <c r="J426" s="31">
        <v>1.6679459999999999</v>
      </c>
      <c r="K426" s="31">
        <v>9.0712799999999996E-2</v>
      </c>
      <c r="L426" s="31">
        <v>1.3511199999999999E-2</v>
      </c>
      <c r="M426" s="31">
        <v>5.9122599999999997E-2</v>
      </c>
      <c r="N426" s="31">
        <v>9.0712799999999996E-2</v>
      </c>
      <c r="O426" s="31">
        <v>0.1223031</v>
      </c>
      <c r="P426" s="31">
        <v>0.16791449999999999</v>
      </c>
      <c r="Q426" s="31">
        <v>57.314830000000001</v>
      </c>
      <c r="R426">
        <v>6.0240700000000001E-2</v>
      </c>
      <c r="S426" t="s">
        <v>20810</v>
      </c>
      <c r="T426">
        <v>1</v>
      </c>
    </row>
    <row r="427" spans="1:20" x14ac:dyDescent="0.25">
      <c r="A427" s="31" t="s">
        <v>4719</v>
      </c>
      <c r="B427" s="31" t="s">
        <v>67</v>
      </c>
      <c r="C427" s="31" t="s">
        <v>4</v>
      </c>
      <c r="D427" s="31" t="s">
        <v>12</v>
      </c>
      <c r="E427" s="31" t="s">
        <v>24</v>
      </c>
      <c r="F427" s="31" t="s">
        <v>52</v>
      </c>
      <c r="G427" s="31">
        <v>18</v>
      </c>
      <c r="H427" s="31">
        <v>2478</v>
      </c>
      <c r="I427" s="31">
        <v>1.8302533000000001</v>
      </c>
      <c r="J427" s="31">
        <v>1.7687459999999999</v>
      </c>
      <c r="K427" s="31">
        <v>-6.1507100000000002E-2</v>
      </c>
      <c r="L427" s="31">
        <v>-0.14657970000000001</v>
      </c>
      <c r="M427" s="31">
        <v>-9.6318100000000004E-2</v>
      </c>
      <c r="N427" s="31">
        <v>-6.1507100000000002E-2</v>
      </c>
      <c r="O427" s="31">
        <v>-2.66961E-2</v>
      </c>
      <c r="P427" s="31">
        <v>2.35654E-2</v>
      </c>
      <c r="Q427" s="31">
        <v>55.710250000000002</v>
      </c>
      <c r="R427">
        <v>6.6382499999999997E-2</v>
      </c>
      <c r="S427" t="s">
        <v>20810</v>
      </c>
      <c r="T427">
        <v>1</v>
      </c>
    </row>
    <row r="428" spans="1:20" x14ac:dyDescent="0.25">
      <c r="A428" s="31" t="s">
        <v>4720</v>
      </c>
      <c r="B428" s="31" t="s">
        <v>67</v>
      </c>
      <c r="C428" s="31" t="s">
        <v>4</v>
      </c>
      <c r="D428" s="31" t="s">
        <v>12</v>
      </c>
      <c r="E428" s="31" t="s">
        <v>24</v>
      </c>
      <c r="F428" s="31" t="s">
        <v>52</v>
      </c>
      <c r="G428" s="31">
        <v>19</v>
      </c>
      <c r="H428" s="31">
        <v>2478</v>
      </c>
      <c r="I428" s="31">
        <v>1.7142409000000001</v>
      </c>
      <c r="J428" s="31">
        <v>1.7469840000000001</v>
      </c>
      <c r="K428" s="31">
        <v>3.2742899999999998E-2</v>
      </c>
      <c r="L428" s="31">
        <v>-4.9189999999999998E-2</v>
      </c>
      <c r="M428" s="31">
        <v>-7.8339999999999996E-4</v>
      </c>
      <c r="N428" s="31">
        <v>3.2742899999999998E-2</v>
      </c>
      <c r="O428" s="31">
        <v>6.6269099999999997E-2</v>
      </c>
      <c r="P428" s="31">
        <v>0.11467570000000001</v>
      </c>
      <c r="Q428" s="31">
        <v>55.487189999999998</v>
      </c>
      <c r="R428">
        <v>6.3932500000000003E-2</v>
      </c>
      <c r="S428" t="s">
        <v>20810</v>
      </c>
      <c r="T428">
        <v>1</v>
      </c>
    </row>
    <row r="429" spans="1:20" x14ac:dyDescent="0.25">
      <c r="A429" s="31" t="s">
        <v>4721</v>
      </c>
      <c r="B429" s="31" t="s">
        <v>67</v>
      </c>
      <c r="C429" s="31" t="s">
        <v>4</v>
      </c>
      <c r="D429" s="31" t="s">
        <v>12</v>
      </c>
      <c r="E429" s="31" t="s">
        <v>24</v>
      </c>
      <c r="F429" s="31" t="s">
        <v>52</v>
      </c>
      <c r="G429" s="31">
        <v>20</v>
      </c>
      <c r="H429" s="31">
        <v>2478</v>
      </c>
      <c r="I429" s="31">
        <v>1.5758627999999999</v>
      </c>
      <c r="J429" s="31">
        <v>1.6004499999999999</v>
      </c>
      <c r="K429" s="31">
        <v>2.4587299999999999E-2</v>
      </c>
      <c r="L429" s="31">
        <v>-5.0594100000000003E-2</v>
      </c>
      <c r="M429" s="31">
        <v>-6.1763E-3</v>
      </c>
      <c r="N429" s="31">
        <v>2.4587299999999999E-2</v>
      </c>
      <c r="O429" s="31">
        <v>5.5350799999999999E-2</v>
      </c>
      <c r="P429" s="31">
        <v>9.9768599999999999E-2</v>
      </c>
      <c r="Q429" s="31">
        <v>55.210250000000002</v>
      </c>
      <c r="R429">
        <v>5.8664300000000003E-2</v>
      </c>
      <c r="S429" t="s">
        <v>20810</v>
      </c>
      <c r="T429">
        <v>1</v>
      </c>
    </row>
    <row r="430" spans="1:20" x14ac:dyDescent="0.25">
      <c r="A430" s="31" t="s">
        <v>4722</v>
      </c>
      <c r="B430" s="31" t="s">
        <v>67</v>
      </c>
      <c r="C430" s="31" t="s">
        <v>4</v>
      </c>
      <c r="D430" s="31" t="s">
        <v>12</v>
      </c>
      <c r="E430" s="31" t="s">
        <v>24</v>
      </c>
      <c r="F430" s="31" t="s">
        <v>52</v>
      </c>
      <c r="G430" s="31">
        <v>21</v>
      </c>
      <c r="H430" s="31">
        <v>2478</v>
      </c>
      <c r="I430" s="31">
        <v>1.4184241</v>
      </c>
      <c r="J430" s="31">
        <v>1.454555</v>
      </c>
      <c r="K430" s="31">
        <v>3.6131200000000002E-2</v>
      </c>
      <c r="L430" s="31">
        <v>-3.4995600000000002E-2</v>
      </c>
      <c r="M430" s="31">
        <v>7.0267000000000003E-3</v>
      </c>
      <c r="N430" s="31">
        <v>3.6131200000000002E-2</v>
      </c>
      <c r="O430" s="31">
        <v>6.5235699999999994E-2</v>
      </c>
      <c r="P430" s="31">
        <v>0.1072581</v>
      </c>
      <c r="Q430" s="31">
        <v>55.656350000000003</v>
      </c>
      <c r="R430">
        <v>5.5500599999999997E-2</v>
      </c>
      <c r="S430" t="s">
        <v>20810</v>
      </c>
      <c r="T430">
        <v>1</v>
      </c>
    </row>
    <row r="431" spans="1:20" x14ac:dyDescent="0.25">
      <c r="A431" s="31" t="s">
        <v>4723</v>
      </c>
      <c r="B431" s="31" t="s">
        <v>67</v>
      </c>
      <c r="C431" s="31" t="s">
        <v>4</v>
      </c>
      <c r="D431" s="31" t="s">
        <v>12</v>
      </c>
      <c r="E431" s="31" t="s">
        <v>24</v>
      </c>
      <c r="F431" s="31" t="s">
        <v>52</v>
      </c>
      <c r="G431" s="31">
        <v>22</v>
      </c>
      <c r="H431" s="31">
        <v>2478</v>
      </c>
      <c r="I431" s="31">
        <v>1.1570475</v>
      </c>
      <c r="J431" s="31">
        <v>1.16039</v>
      </c>
      <c r="K431" s="31">
        <v>3.3424000000000001E-3</v>
      </c>
      <c r="L431" s="31">
        <v>-5.5037599999999999E-2</v>
      </c>
      <c r="M431" s="31">
        <v>-2.05463E-2</v>
      </c>
      <c r="N431" s="31">
        <v>3.3424000000000001E-3</v>
      </c>
      <c r="O431" s="31">
        <v>2.7231000000000002E-2</v>
      </c>
      <c r="P431" s="31">
        <v>6.1722300000000001E-2</v>
      </c>
      <c r="Q431" s="31">
        <v>56.102989999999998</v>
      </c>
      <c r="R431">
        <v>4.55541E-2</v>
      </c>
      <c r="S431" t="s">
        <v>20810</v>
      </c>
      <c r="T431">
        <v>1</v>
      </c>
    </row>
    <row r="432" spans="1:20" x14ac:dyDescent="0.25">
      <c r="A432" s="31" t="s">
        <v>4724</v>
      </c>
      <c r="B432" s="31" t="s">
        <v>67</v>
      </c>
      <c r="C432" s="31" t="s">
        <v>4</v>
      </c>
      <c r="D432" s="31" t="s">
        <v>12</v>
      </c>
      <c r="E432" s="31" t="s">
        <v>24</v>
      </c>
      <c r="F432" s="31" t="s">
        <v>52</v>
      </c>
      <c r="G432" s="31">
        <v>23</v>
      </c>
      <c r="H432" s="31">
        <v>2478</v>
      </c>
      <c r="I432" s="31">
        <v>0.91530904000000002</v>
      </c>
      <c r="J432" s="31">
        <v>0.96900359999999996</v>
      </c>
      <c r="K432" s="31">
        <v>5.3694499999999999E-2</v>
      </c>
      <c r="L432" s="31">
        <v>4.1758000000000003E-3</v>
      </c>
      <c r="M432" s="31">
        <v>3.3431799999999998E-2</v>
      </c>
      <c r="N432" s="31">
        <v>5.3694499999999999E-2</v>
      </c>
      <c r="O432" s="31">
        <v>7.3957200000000001E-2</v>
      </c>
      <c r="P432" s="31">
        <v>0.10321329999999999</v>
      </c>
      <c r="Q432" s="31">
        <v>56.050159999999998</v>
      </c>
      <c r="R432">
        <v>3.8639699999999999E-2</v>
      </c>
      <c r="S432" t="s">
        <v>20810</v>
      </c>
      <c r="T432">
        <v>1</v>
      </c>
    </row>
    <row r="433" spans="1:20" x14ac:dyDescent="0.25">
      <c r="A433" s="31" t="s">
        <v>4725</v>
      </c>
      <c r="B433" s="31" t="s">
        <v>67</v>
      </c>
      <c r="C433" s="31" t="s">
        <v>4</v>
      </c>
      <c r="D433" s="31" t="s">
        <v>12</v>
      </c>
      <c r="E433" s="31" t="s">
        <v>24</v>
      </c>
      <c r="F433" s="31" t="s">
        <v>52</v>
      </c>
      <c r="G433" s="31">
        <v>24</v>
      </c>
      <c r="H433" s="31">
        <v>2478</v>
      </c>
      <c r="I433" s="31">
        <v>0.83807019999999999</v>
      </c>
      <c r="J433" s="31">
        <v>0.88873650000000004</v>
      </c>
      <c r="K433" s="31">
        <v>5.0666299999999997E-2</v>
      </c>
      <c r="L433" s="31">
        <v>2.3958E-3</v>
      </c>
      <c r="M433" s="31">
        <v>3.0914400000000002E-2</v>
      </c>
      <c r="N433" s="31">
        <v>5.0666299999999997E-2</v>
      </c>
      <c r="O433" s="31">
        <v>7.04182E-2</v>
      </c>
      <c r="P433" s="31">
        <v>9.8936700000000002E-2</v>
      </c>
      <c r="Q433" s="31">
        <v>55.774279999999997</v>
      </c>
      <c r="R433">
        <v>3.76656E-2</v>
      </c>
      <c r="S433" t="s">
        <v>20810</v>
      </c>
      <c r="T433">
        <v>1</v>
      </c>
    </row>
    <row r="434" spans="1:20" x14ac:dyDescent="0.25">
      <c r="A434" s="31" t="s">
        <v>118</v>
      </c>
      <c r="B434" s="31" t="s">
        <v>67</v>
      </c>
      <c r="C434" s="31" t="s">
        <v>4</v>
      </c>
      <c r="D434" s="31" t="s">
        <v>7</v>
      </c>
      <c r="E434" s="31" t="s">
        <v>25</v>
      </c>
      <c r="F434" s="31" t="s">
        <v>6</v>
      </c>
      <c r="G434" s="31">
        <v>1</v>
      </c>
      <c r="H434" s="31">
        <v>54701</v>
      </c>
      <c r="I434" s="31">
        <v>0.84586664</v>
      </c>
      <c r="J434" s="31">
        <v>0.90101690000000001</v>
      </c>
      <c r="K434" s="31">
        <v>5.5150299999999999E-2</v>
      </c>
      <c r="L434" s="31">
        <v>4.2133999999999998E-2</v>
      </c>
      <c r="M434" s="31">
        <v>4.9824100000000003E-2</v>
      </c>
      <c r="N434" s="31">
        <v>5.5150299999999999E-2</v>
      </c>
      <c r="O434" s="31">
        <v>6.04764E-2</v>
      </c>
      <c r="P434" s="31">
        <v>6.8166500000000005E-2</v>
      </c>
      <c r="Q434" s="31">
        <v>45.911949999999997</v>
      </c>
      <c r="R434">
        <v>1.0156699999999999E-2</v>
      </c>
      <c r="S434" t="s">
        <v>20810</v>
      </c>
      <c r="T434">
        <v>1</v>
      </c>
    </row>
    <row r="435" spans="1:20" x14ac:dyDescent="0.25">
      <c r="A435" s="31" t="s">
        <v>119</v>
      </c>
      <c r="B435" s="31" t="s">
        <v>67</v>
      </c>
      <c r="C435" s="31" t="s">
        <v>4</v>
      </c>
      <c r="D435" s="31" t="s">
        <v>7</v>
      </c>
      <c r="E435" s="31" t="s">
        <v>25</v>
      </c>
      <c r="F435" s="31" t="s">
        <v>6</v>
      </c>
      <c r="G435" s="31">
        <v>2</v>
      </c>
      <c r="H435" s="31">
        <v>54701</v>
      </c>
      <c r="I435" s="31">
        <v>0.82287774000000002</v>
      </c>
      <c r="J435" s="31">
        <v>0.85816939999999997</v>
      </c>
      <c r="K435" s="31">
        <v>3.5291599999999999E-2</v>
      </c>
      <c r="L435" s="31">
        <v>2.2167599999999999E-2</v>
      </c>
      <c r="M435" s="31">
        <v>2.9921400000000001E-2</v>
      </c>
      <c r="N435" s="31">
        <v>3.5291599999999999E-2</v>
      </c>
      <c r="O435" s="31">
        <v>4.0661900000000001E-2</v>
      </c>
      <c r="P435" s="31">
        <v>4.8415600000000003E-2</v>
      </c>
      <c r="Q435" s="31">
        <v>45.310769999999998</v>
      </c>
      <c r="R435">
        <v>1.02407E-2</v>
      </c>
      <c r="S435" t="s">
        <v>20810</v>
      </c>
      <c r="T435">
        <v>1</v>
      </c>
    </row>
    <row r="436" spans="1:20" x14ac:dyDescent="0.25">
      <c r="A436" s="31" t="s">
        <v>120</v>
      </c>
      <c r="B436" s="31" t="s">
        <v>67</v>
      </c>
      <c r="C436" s="31" t="s">
        <v>4</v>
      </c>
      <c r="D436" s="31" t="s">
        <v>7</v>
      </c>
      <c r="E436" s="31" t="s">
        <v>25</v>
      </c>
      <c r="F436" s="31" t="s">
        <v>6</v>
      </c>
      <c r="G436" s="31">
        <v>3</v>
      </c>
      <c r="H436" s="31">
        <v>54701</v>
      </c>
      <c r="I436" s="31">
        <v>0.83476055999999998</v>
      </c>
      <c r="J436" s="31">
        <v>0.8459449</v>
      </c>
      <c r="K436" s="31">
        <v>1.1184400000000001E-2</v>
      </c>
      <c r="L436" s="31">
        <v>-1.8990000000000001E-3</v>
      </c>
      <c r="M436" s="31">
        <v>5.8307999999999997E-3</v>
      </c>
      <c r="N436" s="31">
        <v>1.1184400000000001E-2</v>
      </c>
      <c r="O436" s="31">
        <v>1.6538000000000001E-2</v>
      </c>
      <c r="P436" s="31">
        <v>2.42677E-2</v>
      </c>
      <c r="Q436" s="31">
        <v>44.8611</v>
      </c>
      <c r="R436">
        <v>1.0208999999999999E-2</v>
      </c>
      <c r="S436" t="s">
        <v>20810</v>
      </c>
      <c r="T436">
        <v>1</v>
      </c>
    </row>
    <row r="437" spans="1:20" x14ac:dyDescent="0.25">
      <c r="A437" s="31" t="s">
        <v>121</v>
      </c>
      <c r="B437" s="31" t="s">
        <v>67</v>
      </c>
      <c r="C437" s="31" t="s">
        <v>4</v>
      </c>
      <c r="D437" s="31" t="s">
        <v>7</v>
      </c>
      <c r="E437" s="31" t="s">
        <v>25</v>
      </c>
      <c r="F437" s="31" t="s">
        <v>6</v>
      </c>
      <c r="G437" s="31">
        <v>4</v>
      </c>
      <c r="H437" s="31">
        <v>54701</v>
      </c>
      <c r="I437" s="31">
        <v>0.89799298999999999</v>
      </c>
      <c r="J437" s="31">
        <v>0.88091010000000003</v>
      </c>
      <c r="K437" s="31">
        <v>-1.7082900000000002E-2</v>
      </c>
      <c r="L437" s="31">
        <v>-3.0817600000000001E-2</v>
      </c>
      <c r="M437" s="31">
        <v>-2.2703000000000001E-2</v>
      </c>
      <c r="N437" s="31">
        <v>-1.7082900000000002E-2</v>
      </c>
      <c r="O437" s="31">
        <v>-1.1462699999999999E-2</v>
      </c>
      <c r="P437" s="31">
        <v>-3.3481000000000001E-3</v>
      </c>
      <c r="Q437" s="31">
        <v>44.432650000000002</v>
      </c>
      <c r="R437">
        <v>1.0717300000000001E-2</v>
      </c>
      <c r="S437" t="s">
        <v>20810</v>
      </c>
      <c r="T437">
        <v>1</v>
      </c>
    </row>
    <row r="438" spans="1:20" x14ac:dyDescent="0.25">
      <c r="A438" s="31" t="s">
        <v>122</v>
      </c>
      <c r="B438" s="31" t="s">
        <v>67</v>
      </c>
      <c r="C438" s="31" t="s">
        <v>4</v>
      </c>
      <c r="D438" s="31" t="s">
        <v>7</v>
      </c>
      <c r="E438" s="31" t="s">
        <v>25</v>
      </c>
      <c r="F438" s="31" t="s">
        <v>6</v>
      </c>
      <c r="G438" s="31">
        <v>5</v>
      </c>
      <c r="H438" s="31">
        <v>54701</v>
      </c>
      <c r="I438" s="31">
        <v>1.0524070000000001</v>
      </c>
      <c r="J438" s="31">
        <v>0.99485290000000004</v>
      </c>
      <c r="K438" s="31">
        <v>-5.7554099999999997E-2</v>
      </c>
      <c r="L438" s="31">
        <v>-7.2717599999999993E-2</v>
      </c>
      <c r="M438" s="31">
        <v>-6.3758899999999993E-2</v>
      </c>
      <c r="N438" s="31">
        <v>-5.7554099999999997E-2</v>
      </c>
      <c r="O438" s="31">
        <v>-5.13493E-2</v>
      </c>
      <c r="P438" s="31">
        <v>-4.2390600000000001E-2</v>
      </c>
      <c r="Q438" s="31">
        <v>44.083730000000003</v>
      </c>
      <c r="R438">
        <v>1.18321E-2</v>
      </c>
      <c r="S438" t="s">
        <v>20810</v>
      </c>
      <c r="T438">
        <v>1</v>
      </c>
    </row>
    <row r="439" spans="1:20" x14ac:dyDescent="0.25">
      <c r="A439" s="31" t="s">
        <v>123</v>
      </c>
      <c r="B439" s="31" t="s">
        <v>67</v>
      </c>
      <c r="C439" s="31" t="s">
        <v>4</v>
      </c>
      <c r="D439" s="31" t="s">
        <v>7</v>
      </c>
      <c r="E439" s="31" t="s">
        <v>25</v>
      </c>
      <c r="F439" s="31" t="s">
        <v>6</v>
      </c>
      <c r="G439" s="31">
        <v>6</v>
      </c>
      <c r="H439" s="31">
        <v>54701</v>
      </c>
      <c r="I439" s="31">
        <v>1.3076425</v>
      </c>
      <c r="J439" s="31">
        <v>1.207695</v>
      </c>
      <c r="K439" s="31">
        <v>-9.9947900000000006E-2</v>
      </c>
      <c r="L439" s="31">
        <v>-0.1178196</v>
      </c>
      <c r="M439" s="31">
        <v>-0.1072608</v>
      </c>
      <c r="N439" s="31">
        <v>-9.9947900000000006E-2</v>
      </c>
      <c r="O439" s="31">
        <v>-9.2634900000000006E-2</v>
      </c>
      <c r="P439" s="31">
        <v>-8.2076200000000002E-2</v>
      </c>
      <c r="Q439" s="31">
        <v>43.838560000000001</v>
      </c>
      <c r="R439">
        <v>1.39454E-2</v>
      </c>
      <c r="S439" t="s">
        <v>20810</v>
      </c>
      <c r="T439">
        <v>1</v>
      </c>
    </row>
    <row r="440" spans="1:20" x14ac:dyDescent="0.25">
      <c r="A440" s="31" t="s">
        <v>124</v>
      </c>
      <c r="B440" s="31" t="s">
        <v>67</v>
      </c>
      <c r="C440" s="31" t="s">
        <v>4</v>
      </c>
      <c r="D440" s="31" t="s">
        <v>7</v>
      </c>
      <c r="E440" s="31" t="s">
        <v>25</v>
      </c>
      <c r="F440" s="31" t="s">
        <v>6</v>
      </c>
      <c r="G440" s="31">
        <v>7</v>
      </c>
      <c r="H440" s="31">
        <v>54701</v>
      </c>
      <c r="I440" s="31">
        <v>1.5120574</v>
      </c>
      <c r="J440" s="31">
        <v>1.357416</v>
      </c>
      <c r="K440" s="31">
        <v>-0.1546418</v>
      </c>
      <c r="L440" s="31">
        <v>-0.1741598</v>
      </c>
      <c r="M440" s="31">
        <v>-0.16262840000000001</v>
      </c>
      <c r="N440" s="31">
        <v>-0.1546418</v>
      </c>
      <c r="O440" s="31">
        <v>-0.14665520000000001</v>
      </c>
      <c r="P440" s="31">
        <v>-0.13512379999999999</v>
      </c>
      <c r="Q440" s="31">
        <v>43.625929999999997</v>
      </c>
      <c r="R440">
        <v>1.523E-2</v>
      </c>
      <c r="S440" t="s">
        <v>20810</v>
      </c>
      <c r="T440">
        <v>1</v>
      </c>
    </row>
    <row r="441" spans="1:20" x14ac:dyDescent="0.25">
      <c r="A441" s="31" t="s">
        <v>125</v>
      </c>
      <c r="B441" s="31" t="s">
        <v>67</v>
      </c>
      <c r="C441" s="31" t="s">
        <v>4</v>
      </c>
      <c r="D441" s="31" t="s">
        <v>7</v>
      </c>
      <c r="E441" s="31" t="s">
        <v>25</v>
      </c>
      <c r="F441" s="31" t="s">
        <v>6</v>
      </c>
      <c r="G441" s="31">
        <v>8</v>
      </c>
      <c r="H441" s="31">
        <v>54701</v>
      </c>
      <c r="I441" s="31">
        <v>1.5563773999999999</v>
      </c>
      <c r="J441" s="31">
        <v>1.3376669999999999</v>
      </c>
      <c r="K441" s="31">
        <v>-0.2187103</v>
      </c>
      <c r="L441" s="31">
        <v>-0.23739080000000001</v>
      </c>
      <c r="M441" s="31">
        <v>-0.22635420000000001</v>
      </c>
      <c r="N441" s="31">
        <v>-0.2187103</v>
      </c>
      <c r="O441" s="31">
        <v>-0.21106639999999999</v>
      </c>
      <c r="P441" s="31">
        <v>-0.20002980000000001</v>
      </c>
      <c r="Q441" s="31">
        <v>43.763309999999997</v>
      </c>
      <c r="R441">
        <v>1.4576499999999999E-2</v>
      </c>
      <c r="S441" t="s">
        <v>20810</v>
      </c>
      <c r="T441">
        <v>1</v>
      </c>
    </row>
    <row r="442" spans="1:20" x14ac:dyDescent="0.25">
      <c r="A442" s="31" t="s">
        <v>126</v>
      </c>
      <c r="B442" s="31" t="s">
        <v>67</v>
      </c>
      <c r="C442" s="31" t="s">
        <v>4</v>
      </c>
      <c r="D442" s="31" t="s">
        <v>7</v>
      </c>
      <c r="E442" s="31" t="s">
        <v>25</v>
      </c>
      <c r="F442" s="31" t="s">
        <v>6</v>
      </c>
      <c r="G442" s="31">
        <v>9</v>
      </c>
      <c r="H442" s="31">
        <v>54701</v>
      </c>
      <c r="I442" s="31">
        <v>1.5209301</v>
      </c>
      <c r="J442" s="31">
        <v>1.3255699999999999</v>
      </c>
      <c r="K442" s="31">
        <v>-0.19536010000000001</v>
      </c>
      <c r="L442" s="31">
        <v>-0.21321970000000001</v>
      </c>
      <c r="M442" s="31">
        <v>-0.20266809999999999</v>
      </c>
      <c r="N442" s="31">
        <v>-0.19536010000000001</v>
      </c>
      <c r="O442" s="31">
        <v>-0.1880521</v>
      </c>
      <c r="P442" s="31">
        <v>-0.17750050000000001</v>
      </c>
      <c r="Q442" s="31">
        <v>45.648829999999997</v>
      </c>
      <c r="R442">
        <v>1.3935899999999999E-2</v>
      </c>
      <c r="S442" t="s">
        <v>20810</v>
      </c>
      <c r="T442">
        <v>1</v>
      </c>
    </row>
    <row r="443" spans="1:20" x14ac:dyDescent="0.25">
      <c r="A443" s="31" t="s">
        <v>127</v>
      </c>
      <c r="B443" s="31" t="s">
        <v>67</v>
      </c>
      <c r="C443" s="31" t="s">
        <v>4</v>
      </c>
      <c r="D443" s="31" t="s">
        <v>7</v>
      </c>
      <c r="E443" s="31" t="s">
        <v>25</v>
      </c>
      <c r="F443" s="31" t="s">
        <v>6</v>
      </c>
      <c r="G443" s="31">
        <v>10</v>
      </c>
      <c r="H443" s="31">
        <v>54701</v>
      </c>
      <c r="I443" s="31">
        <v>1.4324619999999999</v>
      </c>
      <c r="J443" s="31">
        <v>1.303682</v>
      </c>
      <c r="K443" s="31">
        <v>-0.12878000000000001</v>
      </c>
      <c r="L443" s="31">
        <v>-0.14563039999999999</v>
      </c>
      <c r="M443" s="31">
        <v>-0.13567509999999999</v>
      </c>
      <c r="N443" s="31">
        <v>-0.12878000000000001</v>
      </c>
      <c r="O443" s="31">
        <v>-0.1218849</v>
      </c>
      <c r="P443" s="31">
        <v>-0.1119296</v>
      </c>
      <c r="Q443" s="31">
        <v>48.454430000000002</v>
      </c>
      <c r="R443">
        <v>1.31485E-2</v>
      </c>
      <c r="S443" t="s">
        <v>20810</v>
      </c>
      <c r="T443">
        <v>1</v>
      </c>
    </row>
    <row r="444" spans="1:20" x14ac:dyDescent="0.25">
      <c r="A444" s="31" t="s">
        <v>128</v>
      </c>
      <c r="B444" s="31" t="s">
        <v>67</v>
      </c>
      <c r="C444" s="31" t="s">
        <v>4</v>
      </c>
      <c r="D444" s="31" t="s">
        <v>7</v>
      </c>
      <c r="E444" s="31" t="s">
        <v>25</v>
      </c>
      <c r="F444" s="31" t="s">
        <v>6</v>
      </c>
      <c r="G444" s="31">
        <v>11</v>
      </c>
      <c r="H444" s="31">
        <v>54701</v>
      </c>
      <c r="I444" s="31">
        <v>1.3176494999999999</v>
      </c>
      <c r="J444" s="31">
        <v>1.280095</v>
      </c>
      <c r="K444" s="31">
        <v>-3.7554799999999999E-2</v>
      </c>
      <c r="L444" s="31">
        <v>-5.2987100000000002E-2</v>
      </c>
      <c r="M444" s="31">
        <v>-4.3869600000000002E-2</v>
      </c>
      <c r="N444" s="31">
        <v>-3.7554799999999999E-2</v>
      </c>
      <c r="O444" s="31">
        <v>-3.124E-2</v>
      </c>
      <c r="P444" s="31">
        <v>-2.21225E-2</v>
      </c>
      <c r="Q444" s="31">
        <v>50.779510000000002</v>
      </c>
      <c r="R444">
        <v>1.2041899999999999E-2</v>
      </c>
      <c r="S444" t="s">
        <v>20810</v>
      </c>
      <c r="T444">
        <v>1</v>
      </c>
    </row>
    <row r="445" spans="1:20" x14ac:dyDescent="0.25">
      <c r="A445" s="31" t="s">
        <v>129</v>
      </c>
      <c r="B445" s="31" t="s">
        <v>67</v>
      </c>
      <c r="C445" s="31" t="s">
        <v>4</v>
      </c>
      <c r="D445" s="31" t="s">
        <v>7</v>
      </c>
      <c r="E445" s="31" t="s">
        <v>25</v>
      </c>
      <c r="F445" s="31" t="s">
        <v>6</v>
      </c>
      <c r="G445" s="31">
        <v>12</v>
      </c>
      <c r="H445" s="31">
        <v>54701</v>
      </c>
      <c r="I445" s="31">
        <v>1.1745733</v>
      </c>
      <c r="J445" s="31">
        <v>1.2524139999999999</v>
      </c>
      <c r="K445" s="31">
        <v>7.7840800000000002E-2</v>
      </c>
      <c r="L445" s="31">
        <v>6.3578499999999996E-2</v>
      </c>
      <c r="M445" s="31">
        <v>7.2004799999999994E-2</v>
      </c>
      <c r="N445" s="31">
        <v>7.7840800000000002E-2</v>
      </c>
      <c r="O445" s="31">
        <v>8.3676799999999996E-2</v>
      </c>
      <c r="P445" s="31">
        <v>9.2103000000000004E-2</v>
      </c>
      <c r="Q445" s="31">
        <v>52.60425</v>
      </c>
      <c r="R445">
        <v>1.1128900000000001E-2</v>
      </c>
      <c r="S445" t="s">
        <v>20810</v>
      </c>
      <c r="T445">
        <v>1</v>
      </c>
    </row>
    <row r="446" spans="1:20" x14ac:dyDescent="0.25">
      <c r="A446" s="31" t="s">
        <v>130</v>
      </c>
      <c r="B446" s="31" t="s">
        <v>67</v>
      </c>
      <c r="C446" s="31" t="s">
        <v>4</v>
      </c>
      <c r="D446" s="31" t="s">
        <v>7</v>
      </c>
      <c r="E446" s="31" t="s">
        <v>25</v>
      </c>
      <c r="F446" s="31" t="s">
        <v>6</v>
      </c>
      <c r="G446" s="31">
        <v>13</v>
      </c>
      <c r="H446" s="31">
        <v>54701</v>
      </c>
      <c r="I446" s="31">
        <v>1.1045497</v>
      </c>
      <c r="J446" s="31">
        <v>1.2185429999999999</v>
      </c>
      <c r="K446" s="31">
        <v>0.11399280000000001</v>
      </c>
      <c r="L446" s="31">
        <v>0.100551</v>
      </c>
      <c r="M446" s="31">
        <v>0.10849250000000001</v>
      </c>
      <c r="N446" s="31">
        <v>0.11399280000000001</v>
      </c>
      <c r="O446" s="31">
        <v>0.1194931</v>
      </c>
      <c r="P446" s="31">
        <v>0.12743470000000001</v>
      </c>
      <c r="Q446" s="31">
        <v>53.957430000000002</v>
      </c>
      <c r="R446">
        <v>1.04887E-2</v>
      </c>
      <c r="S446" t="s">
        <v>20810</v>
      </c>
      <c r="T446">
        <v>1</v>
      </c>
    </row>
    <row r="447" spans="1:20" x14ac:dyDescent="0.25">
      <c r="A447" s="31" t="s">
        <v>131</v>
      </c>
      <c r="B447" s="31" t="s">
        <v>67</v>
      </c>
      <c r="C447" s="31" t="s">
        <v>4</v>
      </c>
      <c r="D447" s="31" t="s">
        <v>7</v>
      </c>
      <c r="E447" s="31" t="s">
        <v>25</v>
      </c>
      <c r="F447" s="31" t="s">
        <v>6</v>
      </c>
      <c r="G447" s="31">
        <v>14</v>
      </c>
      <c r="H447" s="31">
        <v>54701</v>
      </c>
      <c r="I447" s="31">
        <v>1.0823518999999999</v>
      </c>
      <c r="J447" s="31">
        <v>1.2007129999999999</v>
      </c>
      <c r="K447" s="31">
        <v>0.1183609</v>
      </c>
      <c r="L447" s="31">
        <v>0.10551960000000001</v>
      </c>
      <c r="M447" s="31">
        <v>0.11310630000000001</v>
      </c>
      <c r="N447" s="31">
        <v>0.1183609</v>
      </c>
      <c r="O447" s="31">
        <v>0.1236154</v>
      </c>
      <c r="P447" s="31">
        <v>0.13120219999999999</v>
      </c>
      <c r="Q447" s="31">
        <v>54.771659999999997</v>
      </c>
      <c r="R447">
        <v>1.0020100000000001E-2</v>
      </c>
      <c r="S447" t="s">
        <v>20810</v>
      </c>
      <c r="T447">
        <v>1</v>
      </c>
    </row>
    <row r="448" spans="1:20" x14ac:dyDescent="0.25">
      <c r="A448" s="31" t="s">
        <v>132</v>
      </c>
      <c r="B448" s="31" t="s">
        <v>67</v>
      </c>
      <c r="C448" s="31" t="s">
        <v>4</v>
      </c>
      <c r="D448" s="31" t="s">
        <v>7</v>
      </c>
      <c r="E448" s="31" t="s">
        <v>25</v>
      </c>
      <c r="F448" s="31" t="s">
        <v>6</v>
      </c>
      <c r="G448" s="31">
        <v>15</v>
      </c>
      <c r="H448" s="31">
        <v>54701</v>
      </c>
      <c r="I448" s="31">
        <v>1.1210846999999999</v>
      </c>
      <c r="J448" s="31">
        <v>1.243447</v>
      </c>
      <c r="K448" s="31">
        <v>0.1223627</v>
      </c>
      <c r="L448" s="31">
        <v>0.10949739999999999</v>
      </c>
      <c r="M448" s="31">
        <v>0.1170983</v>
      </c>
      <c r="N448" s="31">
        <v>0.1223627</v>
      </c>
      <c r="O448" s="31">
        <v>0.12762699999999999</v>
      </c>
      <c r="P448" s="31">
        <v>0.13522790000000001</v>
      </c>
      <c r="Q448" s="31">
        <v>54.974319999999999</v>
      </c>
      <c r="R448">
        <v>1.0038800000000001E-2</v>
      </c>
      <c r="S448" t="s">
        <v>20810</v>
      </c>
      <c r="T448">
        <v>1</v>
      </c>
    </row>
    <row r="449" spans="1:20" x14ac:dyDescent="0.25">
      <c r="A449" s="31" t="s">
        <v>133</v>
      </c>
      <c r="B449" s="31" t="s">
        <v>67</v>
      </c>
      <c r="C449" s="31" t="s">
        <v>4</v>
      </c>
      <c r="D449" s="31" t="s">
        <v>7</v>
      </c>
      <c r="E449" s="31" t="s">
        <v>25</v>
      </c>
      <c r="F449" s="31" t="s">
        <v>6</v>
      </c>
      <c r="G449" s="31">
        <v>16</v>
      </c>
      <c r="H449" s="31">
        <v>54701</v>
      </c>
      <c r="I449" s="31">
        <v>1.3083887999999999</v>
      </c>
      <c r="J449" s="31">
        <v>1.4168670000000001</v>
      </c>
      <c r="K449" s="31">
        <v>0.1084787</v>
      </c>
      <c r="L449" s="31">
        <v>9.4003400000000001E-2</v>
      </c>
      <c r="M449" s="31">
        <v>0.10255549999999999</v>
      </c>
      <c r="N449" s="31">
        <v>0.1084787</v>
      </c>
      <c r="O449" s="31">
        <v>0.114402</v>
      </c>
      <c r="P449" s="31">
        <v>0.1229541</v>
      </c>
      <c r="Q449" s="31">
        <v>54.44238</v>
      </c>
      <c r="R449">
        <v>1.12952E-2</v>
      </c>
      <c r="S449" t="s">
        <v>20810</v>
      </c>
      <c r="T449">
        <v>1</v>
      </c>
    </row>
    <row r="450" spans="1:20" x14ac:dyDescent="0.25">
      <c r="A450" s="31" t="s">
        <v>134</v>
      </c>
      <c r="B450" s="31" t="s">
        <v>67</v>
      </c>
      <c r="C450" s="31" t="s">
        <v>4</v>
      </c>
      <c r="D450" s="31" t="s">
        <v>7</v>
      </c>
      <c r="E450" s="31" t="s">
        <v>25</v>
      </c>
      <c r="F450" s="31" t="s">
        <v>6</v>
      </c>
      <c r="G450" s="31">
        <v>17</v>
      </c>
      <c r="H450" s="31">
        <v>54701</v>
      </c>
      <c r="I450" s="31">
        <v>1.7116960999999999</v>
      </c>
      <c r="J450" s="31">
        <v>1.763981</v>
      </c>
      <c r="K450" s="31">
        <v>5.2284700000000003E-2</v>
      </c>
      <c r="L450" s="31">
        <v>3.4759600000000002E-2</v>
      </c>
      <c r="M450" s="31">
        <v>4.5113599999999997E-2</v>
      </c>
      <c r="N450" s="31">
        <v>5.2284700000000003E-2</v>
      </c>
      <c r="O450" s="31">
        <v>5.9455899999999999E-2</v>
      </c>
      <c r="P450" s="31">
        <v>6.9809800000000005E-2</v>
      </c>
      <c r="Q450" s="31">
        <v>52.794580000000003</v>
      </c>
      <c r="R450">
        <v>1.36749E-2</v>
      </c>
      <c r="S450" t="s">
        <v>20810</v>
      </c>
      <c r="T450">
        <v>1</v>
      </c>
    </row>
    <row r="451" spans="1:20" x14ac:dyDescent="0.25">
      <c r="A451" s="31" t="s">
        <v>135</v>
      </c>
      <c r="B451" s="31" t="s">
        <v>67</v>
      </c>
      <c r="C451" s="31" t="s">
        <v>4</v>
      </c>
      <c r="D451" s="31" t="s">
        <v>7</v>
      </c>
      <c r="E451" s="31" t="s">
        <v>25</v>
      </c>
      <c r="F451" s="31" t="s">
        <v>6</v>
      </c>
      <c r="G451" s="31">
        <v>18</v>
      </c>
      <c r="H451" s="31">
        <v>54701</v>
      </c>
      <c r="I451" s="31">
        <v>1.9111720000000001</v>
      </c>
      <c r="J451" s="31">
        <v>1.88629</v>
      </c>
      <c r="K451" s="31">
        <v>-2.4881899999999998E-2</v>
      </c>
      <c r="L451" s="31">
        <v>-4.4115099999999997E-2</v>
      </c>
      <c r="M451" s="31">
        <v>-3.27519E-2</v>
      </c>
      <c r="N451" s="31">
        <v>-2.4881899999999998E-2</v>
      </c>
      <c r="O451" s="31">
        <v>-1.7011800000000001E-2</v>
      </c>
      <c r="P451" s="31">
        <v>-5.6486000000000001E-3</v>
      </c>
      <c r="Q451" s="31">
        <v>50.870280000000001</v>
      </c>
      <c r="R451">
        <v>1.50078E-2</v>
      </c>
      <c r="S451" t="s">
        <v>20810</v>
      </c>
      <c r="T451">
        <v>1</v>
      </c>
    </row>
    <row r="452" spans="1:20" x14ac:dyDescent="0.25">
      <c r="A452" s="31" t="s">
        <v>136</v>
      </c>
      <c r="B452" s="31" t="s">
        <v>67</v>
      </c>
      <c r="C452" s="31" t="s">
        <v>4</v>
      </c>
      <c r="D452" s="31" t="s">
        <v>7</v>
      </c>
      <c r="E452" s="31" t="s">
        <v>25</v>
      </c>
      <c r="F452" s="31" t="s">
        <v>6</v>
      </c>
      <c r="G452" s="31">
        <v>19</v>
      </c>
      <c r="H452" s="31">
        <v>54701</v>
      </c>
      <c r="I452" s="31">
        <v>1.8825535</v>
      </c>
      <c r="J452" s="31">
        <v>1.8721449999999999</v>
      </c>
      <c r="K452" s="31">
        <v>-1.04081E-2</v>
      </c>
      <c r="L452" s="31">
        <v>-2.93023E-2</v>
      </c>
      <c r="M452" s="31">
        <v>-1.81394E-2</v>
      </c>
      <c r="N452" s="31">
        <v>-1.04081E-2</v>
      </c>
      <c r="O452" s="31">
        <v>-2.6767000000000002E-3</v>
      </c>
      <c r="P452" s="31">
        <v>8.4861999999999993E-3</v>
      </c>
      <c r="Q452" s="31">
        <v>49.57114</v>
      </c>
      <c r="R452">
        <v>1.47432E-2</v>
      </c>
      <c r="S452" t="s">
        <v>20810</v>
      </c>
      <c r="T452">
        <v>1</v>
      </c>
    </row>
    <row r="453" spans="1:20" x14ac:dyDescent="0.25">
      <c r="A453" s="31" t="s">
        <v>137</v>
      </c>
      <c r="B453" s="31" t="s">
        <v>67</v>
      </c>
      <c r="C453" s="31" t="s">
        <v>4</v>
      </c>
      <c r="D453" s="31" t="s">
        <v>7</v>
      </c>
      <c r="E453" s="31" t="s">
        <v>25</v>
      </c>
      <c r="F453" s="31" t="s">
        <v>6</v>
      </c>
      <c r="G453" s="31">
        <v>20</v>
      </c>
      <c r="H453" s="31">
        <v>54701</v>
      </c>
      <c r="I453" s="31">
        <v>1.7950174000000001</v>
      </c>
      <c r="J453" s="31">
        <v>1.8125979999999999</v>
      </c>
      <c r="K453" s="31">
        <v>1.7580200000000001E-2</v>
      </c>
      <c r="L453" s="31">
        <v>-1.0579000000000001E-3</v>
      </c>
      <c r="M453" s="31">
        <v>9.9535999999999999E-3</v>
      </c>
      <c r="N453" s="31">
        <v>1.7580200000000001E-2</v>
      </c>
      <c r="O453" s="31">
        <v>2.5206800000000001E-2</v>
      </c>
      <c r="P453" s="31">
        <v>3.6218300000000002E-2</v>
      </c>
      <c r="Q453" s="31">
        <v>48.574179999999998</v>
      </c>
      <c r="R453">
        <v>1.45434E-2</v>
      </c>
      <c r="S453" t="s">
        <v>20810</v>
      </c>
      <c r="T453">
        <v>1</v>
      </c>
    </row>
    <row r="454" spans="1:20" x14ac:dyDescent="0.25">
      <c r="A454" s="31" t="s">
        <v>138</v>
      </c>
      <c r="B454" s="31" t="s">
        <v>67</v>
      </c>
      <c r="C454" s="31" t="s">
        <v>4</v>
      </c>
      <c r="D454" s="31" t="s">
        <v>7</v>
      </c>
      <c r="E454" s="31" t="s">
        <v>25</v>
      </c>
      <c r="F454" s="31" t="s">
        <v>6</v>
      </c>
      <c r="G454" s="31">
        <v>21</v>
      </c>
      <c r="H454" s="31">
        <v>54701</v>
      </c>
      <c r="I454" s="31">
        <v>1.6339239000000001</v>
      </c>
      <c r="J454" s="31">
        <v>1.67119</v>
      </c>
      <c r="K454" s="31">
        <v>3.7265899999999998E-2</v>
      </c>
      <c r="L454" s="31">
        <v>1.9330400000000001E-2</v>
      </c>
      <c r="M454" s="31">
        <v>2.9926899999999999E-2</v>
      </c>
      <c r="N454" s="31">
        <v>3.7265899999999998E-2</v>
      </c>
      <c r="O454" s="31">
        <v>4.4604999999999999E-2</v>
      </c>
      <c r="P454" s="31">
        <v>5.5201399999999998E-2</v>
      </c>
      <c r="Q454" s="31">
        <v>47.704149999999998</v>
      </c>
      <c r="R454">
        <v>1.39951E-2</v>
      </c>
      <c r="S454" t="s">
        <v>20810</v>
      </c>
      <c r="T454">
        <v>1</v>
      </c>
    </row>
    <row r="455" spans="1:20" x14ac:dyDescent="0.25">
      <c r="A455" s="31" t="s">
        <v>139</v>
      </c>
      <c r="B455" s="31" t="s">
        <v>67</v>
      </c>
      <c r="C455" s="31" t="s">
        <v>4</v>
      </c>
      <c r="D455" s="31" t="s">
        <v>7</v>
      </c>
      <c r="E455" s="31" t="s">
        <v>25</v>
      </c>
      <c r="F455" s="31" t="s">
        <v>6</v>
      </c>
      <c r="G455" s="31">
        <v>22</v>
      </c>
      <c r="H455" s="31">
        <v>54701</v>
      </c>
      <c r="I455" s="31">
        <v>1.3773173999999999</v>
      </c>
      <c r="J455" s="31">
        <v>1.432607</v>
      </c>
      <c r="K455" s="31">
        <v>5.52893E-2</v>
      </c>
      <c r="L455" s="31">
        <v>3.8746099999999999E-2</v>
      </c>
      <c r="M455" s="31">
        <v>4.8520000000000001E-2</v>
      </c>
      <c r="N455" s="31">
        <v>5.52893E-2</v>
      </c>
      <c r="O455" s="31">
        <v>6.2058700000000001E-2</v>
      </c>
      <c r="P455" s="31">
        <v>7.1832499999999994E-2</v>
      </c>
      <c r="Q455" s="31">
        <v>46.883369999999999</v>
      </c>
      <c r="R455">
        <v>1.29087E-2</v>
      </c>
      <c r="S455" t="s">
        <v>20810</v>
      </c>
      <c r="T455">
        <v>1</v>
      </c>
    </row>
    <row r="456" spans="1:20" x14ac:dyDescent="0.25">
      <c r="A456" s="31" t="s">
        <v>140</v>
      </c>
      <c r="B456" s="31" t="s">
        <v>67</v>
      </c>
      <c r="C456" s="31" t="s">
        <v>4</v>
      </c>
      <c r="D456" s="31" t="s">
        <v>7</v>
      </c>
      <c r="E456" s="31" t="s">
        <v>25</v>
      </c>
      <c r="F456" s="31" t="s">
        <v>6</v>
      </c>
      <c r="G456" s="31">
        <v>23</v>
      </c>
      <c r="H456" s="31">
        <v>54701</v>
      </c>
      <c r="I456" s="31">
        <v>1.1162658999999999</v>
      </c>
      <c r="J456" s="31">
        <v>1.1876739999999999</v>
      </c>
      <c r="K456" s="31">
        <v>7.1407999999999999E-2</v>
      </c>
      <c r="L456" s="31">
        <v>5.6559600000000002E-2</v>
      </c>
      <c r="M456" s="31">
        <v>6.5332100000000004E-2</v>
      </c>
      <c r="N456" s="31">
        <v>7.1407999999999999E-2</v>
      </c>
      <c r="O456" s="31">
        <v>7.7483800000000005E-2</v>
      </c>
      <c r="P456" s="31">
        <v>8.6256399999999997E-2</v>
      </c>
      <c r="Q456" s="31">
        <v>46.199979999999996</v>
      </c>
      <c r="R456">
        <v>1.1586300000000001E-2</v>
      </c>
      <c r="S456" t="s">
        <v>20810</v>
      </c>
      <c r="T456">
        <v>1</v>
      </c>
    </row>
    <row r="457" spans="1:20" x14ac:dyDescent="0.25">
      <c r="A457" s="31" t="s">
        <v>141</v>
      </c>
      <c r="B457" s="31" t="s">
        <v>67</v>
      </c>
      <c r="C457" s="31" t="s">
        <v>4</v>
      </c>
      <c r="D457" s="31" t="s">
        <v>7</v>
      </c>
      <c r="E457" s="31" t="s">
        <v>25</v>
      </c>
      <c r="F457" s="31" t="s">
        <v>6</v>
      </c>
      <c r="G457" s="31">
        <v>24</v>
      </c>
      <c r="H457" s="31">
        <v>54701</v>
      </c>
      <c r="I457" s="31">
        <v>0.92405391999999997</v>
      </c>
      <c r="J457" s="31">
        <v>0.99248610000000004</v>
      </c>
      <c r="K457" s="31">
        <v>6.8432099999999996E-2</v>
      </c>
      <c r="L457" s="31">
        <v>5.4756600000000002E-2</v>
      </c>
      <c r="M457" s="31">
        <v>6.2836199999999995E-2</v>
      </c>
      <c r="N457" s="31">
        <v>6.8432099999999996E-2</v>
      </c>
      <c r="O457" s="31">
        <v>7.4028099999999999E-2</v>
      </c>
      <c r="P457" s="31">
        <v>8.2107700000000006E-2</v>
      </c>
      <c r="Q457" s="31">
        <v>45.51511</v>
      </c>
      <c r="R457">
        <v>1.0671099999999999E-2</v>
      </c>
      <c r="S457" t="s">
        <v>20810</v>
      </c>
      <c r="T457">
        <v>1</v>
      </c>
    </row>
    <row r="458" spans="1:20" x14ac:dyDescent="0.25">
      <c r="A458" s="31" t="s">
        <v>694</v>
      </c>
      <c r="B458" s="31" t="s">
        <v>67</v>
      </c>
      <c r="C458" s="31" t="s">
        <v>4</v>
      </c>
      <c r="D458" s="31" t="s">
        <v>8</v>
      </c>
      <c r="E458" s="31" t="s">
        <v>25</v>
      </c>
      <c r="F458" s="31" t="s">
        <v>6</v>
      </c>
      <c r="G458" s="31">
        <v>1</v>
      </c>
      <c r="H458" s="31">
        <v>19474</v>
      </c>
      <c r="I458" s="31">
        <v>0.77036181999999997</v>
      </c>
      <c r="J458" s="31">
        <v>0.81594889999999998</v>
      </c>
      <c r="K458" s="31">
        <v>4.5587099999999998E-2</v>
      </c>
      <c r="L458" s="31">
        <v>3.1709399999999999E-2</v>
      </c>
      <c r="M458" s="31">
        <v>3.99085E-2</v>
      </c>
      <c r="N458" s="31">
        <v>4.5587099999999998E-2</v>
      </c>
      <c r="O458" s="31">
        <v>5.1265699999999997E-2</v>
      </c>
      <c r="P458" s="31">
        <v>5.9464700000000002E-2</v>
      </c>
      <c r="Q458" s="31">
        <v>48.425240000000002</v>
      </c>
      <c r="R458">
        <v>1.08288E-2</v>
      </c>
      <c r="S458" t="s">
        <v>20810</v>
      </c>
      <c r="T458">
        <v>1</v>
      </c>
    </row>
    <row r="459" spans="1:20" x14ac:dyDescent="0.25">
      <c r="A459" s="31" t="s">
        <v>695</v>
      </c>
      <c r="B459" s="31" t="s">
        <v>67</v>
      </c>
      <c r="C459" s="31" t="s">
        <v>4</v>
      </c>
      <c r="D459" s="31" t="s">
        <v>8</v>
      </c>
      <c r="E459" s="31" t="s">
        <v>25</v>
      </c>
      <c r="F459" s="31" t="s">
        <v>6</v>
      </c>
      <c r="G459" s="31">
        <v>2</v>
      </c>
      <c r="H459" s="31">
        <v>19474</v>
      </c>
      <c r="I459" s="31">
        <v>0.73111154</v>
      </c>
      <c r="J459" s="31">
        <v>0.7606096</v>
      </c>
      <c r="K459" s="31">
        <v>2.9498E-2</v>
      </c>
      <c r="L459" s="31">
        <v>1.60749E-2</v>
      </c>
      <c r="M459" s="31">
        <v>2.40054E-2</v>
      </c>
      <c r="N459" s="31">
        <v>2.9498E-2</v>
      </c>
      <c r="O459" s="31">
        <v>3.49907E-2</v>
      </c>
      <c r="P459" s="31">
        <v>4.2921099999999997E-2</v>
      </c>
      <c r="Q459" s="31">
        <v>47.756239999999998</v>
      </c>
      <c r="R459">
        <v>1.04741E-2</v>
      </c>
      <c r="S459" t="s">
        <v>20810</v>
      </c>
      <c r="T459">
        <v>1</v>
      </c>
    </row>
    <row r="460" spans="1:20" x14ac:dyDescent="0.25">
      <c r="A460" s="31" t="s">
        <v>696</v>
      </c>
      <c r="B460" s="31" t="s">
        <v>67</v>
      </c>
      <c r="C460" s="31" t="s">
        <v>4</v>
      </c>
      <c r="D460" s="31" t="s">
        <v>8</v>
      </c>
      <c r="E460" s="31" t="s">
        <v>25</v>
      </c>
      <c r="F460" s="31" t="s">
        <v>6</v>
      </c>
      <c r="G460" s="31">
        <v>3</v>
      </c>
      <c r="H460" s="31">
        <v>19474</v>
      </c>
      <c r="I460" s="31">
        <v>0.72602334999999996</v>
      </c>
      <c r="J460" s="31">
        <v>0.73546350000000005</v>
      </c>
      <c r="K460" s="31">
        <v>9.4401999999999993E-3</v>
      </c>
      <c r="L460" s="31">
        <v>-3.9893000000000003E-3</v>
      </c>
      <c r="M460" s="31">
        <v>3.9449000000000003E-3</v>
      </c>
      <c r="N460" s="31">
        <v>9.4401999999999993E-3</v>
      </c>
      <c r="O460" s="31">
        <v>1.49354E-2</v>
      </c>
      <c r="P460" s="31">
        <v>2.28697E-2</v>
      </c>
      <c r="Q460" s="31">
        <v>47.208919999999999</v>
      </c>
      <c r="R460">
        <v>1.04791E-2</v>
      </c>
      <c r="S460" t="s">
        <v>20810</v>
      </c>
      <c r="T460">
        <v>1</v>
      </c>
    </row>
    <row r="461" spans="1:20" x14ac:dyDescent="0.25">
      <c r="A461" s="31" t="s">
        <v>697</v>
      </c>
      <c r="B461" s="31" t="s">
        <v>67</v>
      </c>
      <c r="C461" s="31" t="s">
        <v>4</v>
      </c>
      <c r="D461" s="31" t="s">
        <v>8</v>
      </c>
      <c r="E461" s="31" t="s">
        <v>25</v>
      </c>
      <c r="F461" s="31" t="s">
        <v>6</v>
      </c>
      <c r="G461" s="31">
        <v>4</v>
      </c>
      <c r="H461" s="31">
        <v>19474</v>
      </c>
      <c r="I461" s="31">
        <v>0.75403319000000002</v>
      </c>
      <c r="J461" s="31">
        <v>0.75026979999999999</v>
      </c>
      <c r="K461" s="31">
        <v>-3.7634000000000001E-3</v>
      </c>
      <c r="L461" s="31">
        <v>-1.76556E-2</v>
      </c>
      <c r="M461" s="31">
        <v>-9.4479999999999998E-3</v>
      </c>
      <c r="N461" s="31">
        <v>-3.7634000000000001E-3</v>
      </c>
      <c r="O461" s="31">
        <v>1.9212000000000001E-3</v>
      </c>
      <c r="P461" s="31">
        <v>1.01288E-2</v>
      </c>
      <c r="Q461" s="31">
        <v>46.824689999999997</v>
      </c>
      <c r="R461">
        <v>1.08401E-2</v>
      </c>
      <c r="S461" t="s">
        <v>20810</v>
      </c>
      <c r="T461">
        <v>1</v>
      </c>
    </row>
    <row r="462" spans="1:20" x14ac:dyDescent="0.25">
      <c r="A462" s="31" t="s">
        <v>698</v>
      </c>
      <c r="B462" s="31" t="s">
        <v>67</v>
      </c>
      <c r="C462" s="31" t="s">
        <v>4</v>
      </c>
      <c r="D462" s="31" t="s">
        <v>8</v>
      </c>
      <c r="E462" s="31" t="s">
        <v>25</v>
      </c>
      <c r="F462" s="31" t="s">
        <v>6</v>
      </c>
      <c r="G462" s="31">
        <v>5</v>
      </c>
      <c r="H462" s="31">
        <v>19474</v>
      </c>
      <c r="I462" s="31">
        <v>0.85476825000000001</v>
      </c>
      <c r="J462" s="31">
        <v>0.82222689999999998</v>
      </c>
      <c r="K462" s="31">
        <v>-3.2541300000000002E-2</v>
      </c>
      <c r="L462" s="31">
        <v>-4.8066999999999999E-2</v>
      </c>
      <c r="M462" s="31">
        <v>-3.88943E-2</v>
      </c>
      <c r="N462" s="31">
        <v>-3.2541300000000002E-2</v>
      </c>
      <c r="O462" s="31">
        <v>-2.6188300000000001E-2</v>
      </c>
      <c r="P462" s="31">
        <v>-1.7015599999999999E-2</v>
      </c>
      <c r="Q462" s="31">
        <v>46.475090000000002</v>
      </c>
      <c r="R462">
        <v>1.21148E-2</v>
      </c>
      <c r="S462" t="s">
        <v>20810</v>
      </c>
      <c r="T462">
        <v>1</v>
      </c>
    </row>
    <row r="463" spans="1:20" x14ac:dyDescent="0.25">
      <c r="A463" s="31" t="s">
        <v>699</v>
      </c>
      <c r="B463" s="31" t="s">
        <v>67</v>
      </c>
      <c r="C463" s="31" t="s">
        <v>4</v>
      </c>
      <c r="D463" s="31" t="s">
        <v>8</v>
      </c>
      <c r="E463" s="31" t="s">
        <v>25</v>
      </c>
      <c r="F463" s="31" t="s">
        <v>6</v>
      </c>
      <c r="G463" s="31">
        <v>6</v>
      </c>
      <c r="H463" s="31">
        <v>19474</v>
      </c>
      <c r="I463" s="31">
        <v>1.0369435</v>
      </c>
      <c r="J463" s="31">
        <v>0.99104599999999998</v>
      </c>
      <c r="K463" s="31">
        <v>-4.5897500000000001E-2</v>
      </c>
      <c r="L463" s="31">
        <v>-6.3329200000000002E-2</v>
      </c>
      <c r="M463" s="31">
        <v>-5.3030399999999998E-2</v>
      </c>
      <c r="N463" s="31">
        <v>-4.5897500000000001E-2</v>
      </c>
      <c r="O463" s="31">
        <v>-3.8764600000000003E-2</v>
      </c>
      <c r="P463" s="31">
        <v>-2.8465799999999999E-2</v>
      </c>
      <c r="Q463" s="31">
        <v>46.096440000000001</v>
      </c>
      <c r="R463">
        <v>1.3602E-2</v>
      </c>
      <c r="S463" t="s">
        <v>20810</v>
      </c>
      <c r="T463">
        <v>1</v>
      </c>
    </row>
    <row r="464" spans="1:20" x14ac:dyDescent="0.25">
      <c r="A464" s="31" t="s">
        <v>700</v>
      </c>
      <c r="B464" s="31" t="s">
        <v>67</v>
      </c>
      <c r="C464" s="31" t="s">
        <v>4</v>
      </c>
      <c r="D464" s="31" t="s">
        <v>8</v>
      </c>
      <c r="E464" s="31" t="s">
        <v>25</v>
      </c>
      <c r="F464" s="31" t="s">
        <v>6</v>
      </c>
      <c r="G464" s="31">
        <v>7</v>
      </c>
      <c r="H464" s="31">
        <v>19474</v>
      </c>
      <c r="I464" s="31">
        <v>1.2288485</v>
      </c>
      <c r="J464" s="31">
        <v>1.145303</v>
      </c>
      <c r="K464" s="31">
        <v>-8.3545700000000001E-2</v>
      </c>
      <c r="L464" s="31">
        <v>-0.1032585</v>
      </c>
      <c r="M464" s="31">
        <v>-9.1611999999999999E-2</v>
      </c>
      <c r="N464" s="31">
        <v>-8.3545700000000001E-2</v>
      </c>
      <c r="O464" s="31">
        <v>-7.5479400000000002E-2</v>
      </c>
      <c r="P464" s="31">
        <v>-6.3833000000000001E-2</v>
      </c>
      <c r="Q464" s="31">
        <v>46.112909999999999</v>
      </c>
      <c r="R464">
        <v>1.53819E-2</v>
      </c>
      <c r="S464" t="s">
        <v>20810</v>
      </c>
      <c r="T464">
        <v>1</v>
      </c>
    </row>
    <row r="465" spans="1:20" x14ac:dyDescent="0.25">
      <c r="A465" s="31" t="s">
        <v>701</v>
      </c>
      <c r="B465" s="31" t="s">
        <v>67</v>
      </c>
      <c r="C465" s="31" t="s">
        <v>4</v>
      </c>
      <c r="D465" s="31" t="s">
        <v>8</v>
      </c>
      <c r="E465" s="31" t="s">
        <v>25</v>
      </c>
      <c r="F465" s="31" t="s">
        <v>6</v>
      </c>
      <c r="G465" s="31">
        <v>8</v>
      </c>
      <c r="H465" s="31">
        <v>19474</v>
      </c>
      <c r="I465" s="31">
        <v>1.3023947</v>
      </c>
      <c r="J465" s="31">
        <v>1.1294150000000001</v>
      </c>
      <c r="K465" s="31">
        <v>-0.1729793</v>
      </c>
      <c r="L465" s="31">
        <v>-0.19347210000000001</v>
      </c>
      <c r="M465" s="31">
        <v>-0.18136479999999999</v>
      </c>
      <c r="N465" s="31">
        <v>-0.1729793</v>
      </c>
      <c r="O465" s="31">
        <v>-0.16459380000000001</v>
      </c>
      <c r="P465" s="31">
        <v>-0.15248639999999999</v>
      </c>
      <c r="Q465" s="31">
        <v>46.349420000000002</v>
      </c>
      <c r="R465">
        <v>1.59907E-2</v>
      </c>
      <c r="S465" t="s">
        <v>20810</v>
      </c>
      <c r="T465">
        <v>1</v>
      </c>
    </row>
    <row r="466" spans="1:20" x14ac:dyDescent="0.25">
      <c r="A466" s="31" t="s">
        <v>702</v>
      </c>
      <c r="B466" s="31" t="s">
        <v>67</v>
      </c>
      <c r="C466" s="31" t="s">
        <v>4</v>
      </c>
      <c r="D466" s="31" t="s">
        <v>8</v>
      </c>
      <c r="E466" s="31" t="s">
        <v>25</v>
      </c>
      <c r="F466" s="31" t="s">
        <v>6</v>
      </c>
      <c r="G466" s="31">
        <v>9</v>
      </c>
      <c r="H466" s="31">
        <v>19474</v>
      </c>
      <c r="I466" s="31">
        <v>1.3111337000000001</v>
      </c>
      <c r="J466" s="31">
        <v>1.133497</v>
      </c>
      <c r="K466" s="31">
        <v>-0.17763689999999999</v>
      </c>
      <c r="L466" s="31">
        <v>-0.1982315</v>
      </c>
      <c r="M466" s="31">
        <v>-0.18606400000000001</v>
      </c>
      <c r="N466" s="31">
        <v>-0.17763689999999999</v>
      </c>
      <c r="O466" s="31">
        <v>-0.16920969999999999</v>
      </c>
      <c r="P466" s="31">
        <v>-0.1570423</v>
      </c>
      <c r="Q466" s="31">
        <v>48.464660000000002</v>
      </c>
      <c r="R466">
        <v>1.60701E-2</v>
      </c>
      <c r="S466" t="s">
        <v>20810</v>
      </c>
      <c r="T466">
        <v>1</v>
      </c>
    </row>
    <row r="467" spans="1:20" x14ac:dyDescent="0.25">
      <c r="A467" s="31" t="s">
        <v>703</v>
      </c>
      <c r="B467" s="31" t="s">
        <v>67</v>
      </c>
      <c r="C467" s="31" t="s">
        <v>4</v>
      </c>
      <c r="D467" s="31" t="s">
        <v>8</v>
      </c>
      <c r="E467" s="31" t="s">
        <v>25</v>
      </c>
      <c r="F467" s="31" t="s">
        <v>6</v>
      </c>
      <c r="G467" s="31">
        <v>10</v>
      </c>
      <c r="H467" s="31">
        <v>19474</v>
      </c>
      <c r="I467" s="31">
        <v>1.2723880999999999</v>
      </c>
      <c r="J467" s="31">
        <v>1.138916</v>
      </c>
      <c r="K467" s="31">
        <v>-0.13347220000000001</v>
      </c>
      <c r="L467" s="31">
        <v>-0.15387339999999999</v>
      </c>
      <c r="M467" s="31">
        <v>-0.14182020000000001</v>
      </c>
      <c r="N467" s="31">
        <v>-0.13347220000000001</v>
      </c>
      <c r="O467" s="31">
        <v>-0.12512429999999999</v>
      </c>
      <c r="P467" s="31">
        <v>-0.11307109999999999</v>
      </c>
      <c r="Q467" s="31">
        <v>50.950049999999997</v>
      </c>
      <c r="R467">
        <v>1.5919099999999999E-2</v>
      </c>
      <c r="S467" t="s">
        <v>20810</v>
      </c>
      <c r="T467">
        <v>1</v>
      </c>
    </row>
    <row r="468" spans="1:20" x14ac:dyDescent="0.25">
      <c r="A468" s="31" t="s">
        <v>704</v>
      </c>
      <c r="B468" s="31" t="s">
        <v>67</v>
      </c>
      <c r="C468" s="31" t="s">
        <v>4</v>
      </c>
      <c r="D468" s="31" t="s">
        <v>8</v>
      </c>
      <c r="E468" s="31" t="s">
        <v>25</v>
      </c>
      <c r="F468" s="31" t="s">
        <v>6</v>
      </c>
      <c r="G468" s="31">
        <v>11</v>
      </c>
      <c r="H468" s="31">
        <v>19474</v>
      </c>
      <c r="I468" s="31">
        <v>1.1831308</v>
      </c>
      <c r="J468" s="31">
        <v>1.139578</v>
      </c>
      <c r="K468" s="31">
        <v>-4.3553300000000003E-2</v>
      </c>
      <c r="L468" s="31">
        <v>-6.2862500000000002E-2</v>
      </c>
      <c r="M468" s="31">
        <v>-5.14545E-2</v>
      </c>
      <c r="N468" s="31">
        <v>-4.3553300000000003E-2</v>
      </c>
      <c r="O468" s="31">
        <v>-3.5652099999999999E-2</v>
      </c>
      <c r="P468" s="31">
        <v>-2.4244100000000001E-2</v>
      </c>
      <c r="Q468" s="31">
        <v>52.584769999999999</v>
      </c>
      <c r="R468">
        <v>1.5067000000000001E-2</v>
      </c>
      <c r="S468" t="s">
        <v>20810</v>
      </c>
      <c r="T468">
        <v>1</v>
      </c>
    </row>
    <row r="469" spans="1:20" x14ac:dyDescent="0.25">
      <c r="A469" s="31" t="s">
        <v>705</v>
      </c>
      <c r="B469" s="31" t="s">
        <v>67</v>
      </c>
      <c r="C469" s="31" t="s">
        <v>4</v>
      </c>
      <c r="D469" s="31" t="s">
        <v>8</v>
      </c>
      <c r="E469" s="31" t="s">
        <v>25</v>
      </c>
      <c r="F469" s="31" t="s">
        <v>6</v>
      </c>
      <c r="G469" s="31">
        <v>12</v>
      </c>
      <c r="H469" s="31">
        <v>19474</v>
      </c>
      <c r="I469" s="31">
        <v>1.0781221999999999</v>
      </c>
      <c r="J469" s="31">
        <v>1.1303719999999999</v>
      </c>
      <c r="K469" s="31">
        <v>5.2250199999999997E-2</v>
      </c>
      <c r="L469" s="31">
        <v>3.4061899999999999E-2</v>
      </c>
      <c r="M469" s="31">
        <v>4.4807699999999999E-2</v>
      </c>
      <c r="N469" s="31">
        <v>5.2250199999999997E-2</v>
      </c>
      <c r="O469" s="31">
        <v>5.9692700000000001E-2</v>
      </c>
      <c r="P469" s="31">
        <v>7.0438500000000001E-2</v>
      </c>
      <c r="Q469" s="31">
        <v>54.075020000000002</v>
      </c>
      <c r="R469">
        <v>1.4192400000000001E-2</v>
      </c>
      <c r="S469" t="s">
        <v>20810</v>
      </c>
      <c r="T469">
        <v>1</v>
      </c>
    </row>
    <row r="470" spans="1:20" x14ac:dyDescent="0.25">
      <c r="A470" s="31" t="s">
        <v>706</v>
      </c>
      <c r="B470" s="31" t="s">
        <v>67</v>
      </c>
      <c r="C470" s="31" t="s">
        <v>4</v>
      </c>
      <c r="D470" s="31" t="s">
        <v>8</v>
      </c>
      <c r="E470" s="31" t="s">
        <v>25</v>
      </c>
      <c r="F470" s="31" t="s">
        <v>6</v>
      </c>
      <c r="G470" s="31">
        <v>13</v>
      </c>
      <c r="H470" s="31">
        <v>19474</v>
      </c>
      <c r="I470" s="31">
        <v>1.0206299000000001</v>
      </c>
      <c r="J470" s="31">
        <v>1.0990530000000001</v>
      </c>
      <c r="K470" s="31">
        <v>7.8423099999999996E-2</v>
      </c>
      <c r="L470" s="31">
        <v>6.1264899999999997E-2</v>
      </c>
      <c r="M470" s="31">
        <v>7.1402099999999996E-2</v>
      </c>
      <c r="N470" s="31">
        <v>7.8423099999999996E-2</v>
      </c>
      <c r="O470" s="31">
        <v>8.5444199999999998E-2</v>
      </c>
      <c r="P470" s="31">
        <v>9.5581399999999997E-2</v>
      </c>
      <c r="Q470" s="31">
        <v>55.383940000000003</v>
      </c>
      <c r="R470">
        <v>1.3388600000000001E-2</v>
      </c>
      <c r="S470" t="s">
        <v>20810</v>
      </c>
      <c r="T470">
        <v>1</v>
      </c>
    </row>
    <row r="471" spans="1:20" x14ac:dyDescent="0.25">
      <c r="A471" s="31" t="s">
        <v>707</v>
      </c>
      <c r="B471" s="31" t="s">
        <v>67</v>
      </c>
      <c r="C471" s="31" t="s">
        <v>4</v>
      </c>
      <c r="D471" s="31" t="s">
        <v>8</v>
      </c>
      <c r="E471" s="31" t="s">
        <v>25</v>
      </c>
      <c r="F471" s="31" t="s">
        <v>6</v>
      </c>
      <c r="G471" s="31">
        <v>14</v>
      </c>
      <c r="H471" s="31">
        <v>19474</v>
      </c>
      <c r="I471" s="31">
        <v>0.99578312999999996</v>
      </c>
      <c r="J471" s="31">
        <v>1.0759350000000001</v>
      </c>
      <c r="K471" s="31">
        <v>8.0151399999999998E-2</v>
      </c>
      <c r="L471" s="31">
        <v>6.3811999999999994E-2</v>
      </c>
      <c r="M471" s="31">
        <v>7.3465500000000003E-2</v>
      </c>
      <c r="N471" s="31">
        <v>8.0151399999999998E-2</v>
      </c>
      <c r="O471" s="31">
        <v>8.6837399999999995E-2</v>
      </c>
      <c r="P471" s="31">
        <v>9.6490800000000002E-2</v>
      </c>
      <c r="Q471" s="31">
        <v>56.199039999999997</v>
      </c>
      <c r="R471">
        <v>1.2749699999999999E-2</v>
      </c>
      <c r="S471" t="s">
        <v>20810</v>
      </c>
      <c r="T471">
        <v>1</v>
      </c>
    </row>
    <row r="472" spans="1:20" x14ac:dyDescent="0.25">
      <c r="A472" s="31" t="s">
        <v>708</v>
      </c>
      <c r="B472" s="31" t="s">
        <v>67</v>
      </c>
      <c r="C472" s="31" t="s">
        <v>4</v>
      </c>
      <c r="D472" s="31" t="s">
        <v>8</v>
      </c>
      <c r="E472" s="31" t="s">
        <v>25</v>
      </c>
      <c r="F472" s="31" t="s">
        <v>6</v>
      </c>
      <c r="G472" s="31">
        <v>15</v>
      </c>
      <c r="H472" s="31">
        <v>19474</v>
      </c>
      <c r="I472" s="31">
        <v>1.0205591000000001</v>
      </c>
      <c r="J472" s="31">
        <v>1.10785</v>
      </c>
      <c r="K472" s="31">
        <v>8.7290699999999999E-2</v>
      </c>
      <c r="L472" s="31">
        <v>7.1261199999999997E-2</v>
      </c>
      <c r="M472" s="31">
        <v>8.0731600000000001E-2</v>
      </c>
      <c r="N472" s="31">
        <v>8.7290699999999999E-2</v>
      </c>
      <c r="O472" s="31">
        <v>9.38499E-2</v>
      </c>
      <c r="P472" s="31">
        <v>0.1033203</v>
      </c>
      <c r="Q472" s="31">
        <v>56.289230000000003</v>
      </c>
      <c r="R472">
        <v>1.2507900000000001E-2</v>
      </c>
      <c r="S472" t="s">
        <v>20810</v>
      </c>
      <c r="T472">
        <v>1</v>
      </c>
    </row>
    <row r="473" spans="1:20" x14ac:dyDescent="0.25">
      <c r="A473" s="31" t="s">
        <v>709</v>
      </c>
      <c r="B473" s="31" t="s">
        <v>67</v>
      </c>
      <c r="C473" s="31" t="s">
        <v>4</v>
      </c>
      <c r="D473" s="31" t="s">
        <v>8</v>
      </c>
      <c r="E473" s="31" t="s">
        <v>25</v>
      </c>
      <c r="F473" s="31" t="s">
        <v>6</v>
      </c>
      <c r="G473" s="31">
        <v>16</v>
      </c>
      <c r="H473" s="31">
        <v>19474</v>
      </c>
      <c r="I473" s="31">
        <v>1.1903802000000001</v>
      </c>
      <c r="J473" s="31">
        <v>1.2579309999999999</v>
      </c>
      <c r="K473" s="31">
        <v>6.7551100000000003E-2</v>
      </c>
      <c r="L473" s="31">
        <v>5.0187799999999998E-2</v>
      </c>
      <c r="M473" s="31">
        <v>6.0446199999999999E-2</v>
      </c>
      <c r="N473" s="31">
        <v>6.7551100000000003E-2</v>
      </c>
      <c r="O473" s="31">
        <v>7.4656E-2</v>
      </c>
      <c r="P473" s="31">
        <v>8.4914299999999998E-2</v>
      </c>
      <c r="Q473" s="31">
        <v>55.969499999999996</v>
      </c>
      <c r="R473">
        <v>1.3548599999999999E-2</v>
      </c>
      <c r="S473" t="s">
        <v>20810</v>
      </c>
      <c r="T473">
        <v>1</v>
      </c>
    </row>
    <row r="474" spans="1:20" x14ac:dyDescent="0.25">
      <c r="A474" s="31" t="s">
        <v>710</v>
      </c>
      <c r="B474" s="31" t="s">
        <v>67</v>
      </c>
      <c r="C474" s="31" t="s">
        <v>4</v>
      </c>
      <c r="D474" s="31" t="s">
        <v>8</v>
      </c>
      <c r="E474" s="31" t="s">
        <v>25</v>
      </c>
      <c r="F474" s="31" t="s">
        <v>6</v>
      </c>
      <c r="G474" s="31">
        <v>17</v>
      </c>
      <c r="H474" s="31">
        <v>19474</v>
      </c>
      <c r="I474" s="31">
        <v>1.5773348</v>
      </c>
      <c r="J474" s="31">
        <v>1.5978000000000001</v>
      </c>
      <c r="K474" s="31">
        <v>2.04656E-2</v>
      </c>
      <c r="L474" s="31">
        <v>-1.2780000000000001E-3</v>
      </c>
      <c r="M474" s="31">
        <v>1.15683E-2</v>
      </c>
      <c r="N474" s="31">
        <v>2.04656E-2</v>
      </c>
      <c r="O474" s="31">
        <v>2.9362900000000001E-2</v>
      </c>
      <c r="P474" s="31">
        <v>4.2209200000000002E-2</v>
      </c>
      <c r="Q474" s="31">
        <v>54.63091</v>
      </c>
      <c r="R474">
        <v>1.6966599999999998E-2</v>
      </c>
      <c r="S474" t="s">
        <v>20810</v>
      </c>
      <c r="T474">
        <v>1</v>
      </c>
    </row>
    <row r="475" spans="1:20" x14ac:dyDescent="0.25">
      <c r="A475" s="31" t="s">
        <v>711</v>
      </c>
      <c r="B475" s="31" t="s">
        <v>67</v>
      </c>
      <c r="C475" s="31" t="s">
        <v>4</v>
      </c>
      <c r="D475" s="31" t="s">
        <v>8</v>
      </c>
      <c r="E475" s="31" t="s">
        <v>25</v>
      </c>
      <c r="F475" s="31" t="s">
        <v>6</v>
      </c>
      <c r="G475" s="31">
        <v>18</v>
      </c>
      <c r="H475" s="31">
        <v>19474</v>
      </c>
      <c r="I475" s="31">
        <v>1.7574706</v>
      </c>
      <c r="J475" s="31">
        <v>1.737096</v>
      </c>
      <c r="K475" s="31">
        <v>-2.0374900000000001E-2</v>
      </c>
      <c r="L475" s="31">
        <v>-4.4372099999999998E-2</v>
      </c>
      <c r="M475" s="31">
        <v>-3.01943E-2</v>
      </c>
      <c r="N475" s="31">
        <v>-2.0374900000000001E-2</v>
      </c>
      <c r="O475" s="31">
        <v>-1.05554E-2</v>
      </c>
      <c r="P475" s="31">
        <v>3.6224E-3</v>
      </c>
      <c r="Q475" s="31">
        <v>52.985700000000001</v>
      </c>
      <c r="R475">
        <v>1.8725100000000001E-2</v>
      </c>
      <c r="S475" t="s">
        <v>20810</v>
      </c>
      <c r="T475">
        <v>1</v>
      </c>
    </row>
    <row r="476" spans="1:20" x14ac:dyDescent="0.25">
      <c r="A476" s="31" t="s">
        <v>712</v>
      </c>
      <c r="B476" s="31" t="s">
        <v>67</v>
      </c>
      <c r="C476" s="31" t="s">
        <v>4</v>
      </c>
      <c r="D476" s="31" t="s">
        <v>8</v>
      </c>
      <c r="E476" s="31" t="s">
        <v>25</v>
      </c>
      <c r="F476" s="31" t="s">
        <v>6</v>
      </c>
      <c r="G476" s="31">
        <v>19</v>
      </c>
      <c r="H476" s="31">
        <v>19474</v>
      </c>
      <c r="I476" s="31">
        <v>1.7453517000000001</v>
      </c>
      <c r="J476" s="31">
        <v>1.734116</v>
      </c>
      <c r="K476" s="31">
        <v>-1.1236100000000001E-2</v>
      </c>
      <c r="L476" s="31">
        <v>-3.4927E-2</v>
      </c>
      <c r="M476" s="31">
        <v>-2.0930199999999999E-2</v>
      </c>
      <c r="N476" s="31">
        <v>-1.1236100000000001E-2</v>
      </c>
      <c r="O476" s="31">
        <v>-1.542E-3</v>
      </c>
      <c r="P476" s="31">
        <v>1.24548E-2</v>
      </c>
      <c r="Q476" s="31">
        <v>51.971629999999998</v>
      </c>
      <c r="R476">
        <v>1.8486099999999998E-2</v>
      </c>
      <c r="S476" t="s">
        <v>20810</v>
      </c>
      <c r="T476">
        <v>1</v>
      </c>
    </row>
    <row r="477" spans="1:20" x14ac:dyDescent="0.25">
      <c r="A477" s="31" t="s">
        <v>713</v>
      </c>
      <c r="B477" s="31" t="s">
        <v>67</v>
      </c>
      <c r="C477" s="31" t="s">
        <v>4</v>
      </c>
      <c r="D477" s="31" t="s">
        <v>8</v>
      </c>
      <c r="E477" s="31" t="s">
        <v>25</v>
      </c>
      <c r="F477" s="31" t="s">
        <v>6</v>
      </c>
      <c r="G477" s="31">
        <v>20</v>
      </c>
      <c r="H477" s="31">
        <v>19474</v>
      </c>
      <c r="I477" s="31">
        <v>1.6786605999999999</v>
      </c>
      <c r="J477" s="31">
        <v>1.6955039999999999</v>
      </c>
      <c r="K477" s="31">
        <v>1.68436E-2</v>
      </c>
      <c r="L477" s="31">
        <v>-6.0020000000000004E-3</v>
      </c>
      <c r="M477" s="31">
        <v>7.4952999999999999E-3</v>
      </c>
      <c r="N477" s="31">
        <v>1.68436E-2</v>
      </c>
      <c r="O477" s="31">
        <v>2.6191800000000001E-2</v>
      </c>
      <c r="P477" s="31">
        <v>3.9689099999999998E-2</v>
      </c>
      <c r="Q477" s="31">
        <v>51.184739999999998</v>
      </c>
      <c r="R477">
        <v>1.7826499999999999E-2</v>
      </c>
      <c r="S477" t="s">
        <v>20810</v>
      </c>
      <c r="T477">
        <v>1</v>
      </c>
    </row>
    <row r="478" spans="1:20" x14ac:dyDescent="0.25">
      <c r="A478" s="31" t="s">
        <v>714</v>
      </c>
      <c r="B478" s="31" t="s">
        <v>67</v>
      </c>
      <c r="C478" s="31" t="s">
        <v>4</v>
      </c>
      <c r="D478" s="31" t="s">
        <v>8</v>
      </c>
      <c r="E478" s="31" t="s">
        <v>25</v>
      </c>
      <c r="F478" s="31" t="s">
        <v>6</v>
      </c>
      <c r="G478" s="31">
        <v>21</v>
      </c>
      <c r="H478" s="31">
        <v>19474</v>
      </c>
      <c r="I478" s="31">
        <v>1.5486423</v>
      </c>
      <c r="J478" s="31">
        <v>1.58582</v>
      </c>
      <c r="K478" s="31">
        <v>3.7177700000000001E-2</v>
      </c>
      <c r="L478" s="31">
        <v>1.5662100000000002E-2</v>
      </c>
      <c r="M478" s="31">
        <v>2.8373700000000002E-2</v>
      </c>
      <c r="N478" s="31">
        <v>3.7177700000000001E-2</v>
      </c>
      <c r="O478" s="31">
        <v>4.59817E-2</v>
      </c>
      <c r="P478" s="31">
        <v>5.8693299999999997E-2</v>
      </c>
      <c r="Q478" s="31">
        <v>50.388730000000002</v>
      </c>
      <c r="R478">
        <v>1.67887E-2</v>
      </c>
      <c r="S478" t="s">
        <v>20810</v>
      </c>
      <c r="T478">
        <v>1</v>
      </c>
    </row>
    <row r="479" spans="1:20" x14ac:dyDescent="0.25">
      <c r="A479" s="31" t="s">
        <v>715</v>
      </c>
      <c r="B479" s="31" t="s">
        <v>67</v>
      </c>
      <c r="C479" s="31" t="s">
        <v>4</v>
      </c>
      <c r="D479" s="31" t="s">
        <v>8</v>
      </c>
      <c r="E479" s="31" t="s">
        <v>25</v>
      </c>
      <c r="F479" s="31" t="s">
        <v>6</v>
      </c>
      <c r="G479" s="31">
        <v>22</v>
      </c>
      <c r="H479" s="31">
        <v>19474</v>
      </c>
      <c r="I479" s="31">
        <v>1.3196505000000001</v>
      </c>
      <c r="J479" s="31">
        <v>1.379256</v>
      </c>
      <c r="K479" s="31">
        <v>5.9605199999999997E-2</v>
      </c>
      <c r="L479" s="31">
        <v>4.0314500000000003E-2</v>
      </c>
      <c r="M479" s="31">
        <v>5.1711600000000003E-2</v>
      </c>
      <c r="N479" s="31">
        <v>5.9605199999999997E-2</v>
      </c>
      <c r="O479" s="31">
        <v>6.7498799999999998E-2</v>
      </c>
      <c r="P479" s="31">
        <v>7.8895900000000005E-2</v>
      </c>
      <c r="Q479" s="31">
        <v>49.535739999999997</v>
      </c>
      <c r="R479">
        <v>1.5052599999999999E-2</v>
      </c>
      <c r="S479" t="s">
        <v>20810</v>
      </c>
      <c r="T479">
        <v>1</v>
      </c>
    </row>
    <row r="480" spans="1:20" x14ac:dyDescent="0.25">
      <c r="A480" s="31" t="s">
        <v>716</v>
      </c>
      <c r="B480" s="31" t="s">
        <v>67</v>
      </c>
      <c r="C480" s="31" t="s">
        <v>4</v>
      </c>
      <c r="D480" s="31" t="s">
        <v>8</v>
      </c>
      <c r="E480" s="31" t="s">
        <v>25</v>
      </c>
      <c r="F480" s="31" t="s">
        <v>6</v>
      </c>
      <c r="G480" s="31">
        <v>23</v>
      </c>
      <c r="H480" s="31">
        <v>19474</v>
      </c>
      <c r="I480" s="31">
        <v>1.0593341999999999</v>
      </c>
      <c r="J480" s="31">
        <v>1.1326270000000001</v>
      </c>
      <c r="K480" s="31">
        <v>7.3292999999999997E-2</v>
      </c>
      <c r="L480" s="31">
        <v>5.6327700000000001E-2</v>
      </c>
      <c r="M480" s="31">
        <v>6.6350999999999993E-2</v>
      </c>
      <c r="N480" s="31">
        <v>7.3292999999999997E-2</v>
      </c>
      <c r="O480" s="31">
        <v>8.0235100000000004E-2</v>
      </c>
      <c r="P480" s="31">
        <v>9.02583E-2</v>
      </c>
      <c r="Q480" s="31">
        <v>48.797820000000002</v>
      </c>
      <c r="R480">
        <v>1.3238099999999999E-2</v>
      </c>
      <c r="S480" t="s">
        <v>20810</v>
      </c>
      <c r="T480">
        <v>1</v>
      </c>
    </row>
    <row r="481" spans="1:20" x14ac:dyDescent="0.25">
      <c r="A481" s="31" t="s">
        <v>717</v>
      </c>
      <c r="B481" s="31" t="s">
        <v>67</v>
      </c>
      <c r="C481" s="31" t="s">
        <v>4</v>
      </c>
      <c r="D481" s="31" t="s">
        <v>8</v>
      </c>
      <c r="E481" s="31" t="s">
        <v>25</v>
      </c>
      <c r="F481" s="31" t="s">
        <v>6</v>
      </c>
      <c r="G481" s="31">
        <v>24</v>
      </c>
      <c r="H481" s="31">
        <v>19474</v>
      </c>
      <c r="I481" s="31">
        <v>0.86052013999999999</v>
      </c>
      <c r="J481" s="31">
        <v>0.92794540000000003</v>
      </c>
      <c r="K481" s="31">
        <v>6.7425200000000005E-2</v>
      </c>
      <c r="L481" s="31">
        <v>5.2511299999999997E-2</v>
      </c>
      <c r="M481" s="31">
        <v>6.1322599999999998E-2</v>
      </c>
      <c r="N481" s="31">
        <v>6.7425200000000005E-2</v>
      </c>
      <c r="O481" s="31">
        <v>7.3527899999999993E-2</v>
      </c>
      <c r="P481" s="31">
        <v>8.2339200000000001E-2</v>
      </c>
      <c r="Q481" s="31">
        <v>48.019359999999999</v>
      </c>
      <c r="R481">
        <v>1.1637399999999999E-2</v>
      </c>
      <c r="S481" t="s">
        <v>20810</v>
      </c>
      <c r="T481">
        <v>1</v>
      </c>
    </row>
    <row r="482" spans="1:20" x14ac:dyDescent="0.25">
      <c r="A482" s="31" t="s">
        <v>1270</v>
      </c>
      <c r="B482" s="31" t="s">
        <v>67</v>
      </c>
      <c r="C482" s="31" t="s">
        <v>4</v>
      </c>
      <c r="D482" s="31" t="s">
        <v>63</v>
      </c>
      <c r="E482" s="31" t="s">
        <v>25</v>
      </c>
      <c r="F482" s="31" t="s">
        <v>6</v>
      </c>
      <c r="G482" s="31">
        <v>1</v>
      </c>
      <c r="H482" s="31">
        <v>3454</v>
      </c>
      <c r="I482" s="31">
        <v>0.89966555000000004</v>
      </c>
      <c r="J482" s="31">
        <v>0.95081280000000001</v>
      </c>
      <c r="K482" s="31">
        <v>5.11473E-2</v>
      </c>
      <c r="L482" s="31">
        <v>5.7114000000000002E-3</v>
      </c>
      <c r="M482" s="31">
        <v>3.2555300000000002E-2</v>
      </c>
      <c r="N482" s="31">
        <v>5.11473E-2</v>
      </c>
      <c r="O482" s="31">
        <v>6.9739300000000004E-2</v>
      </c>
      <c r="P482" s="31">
        <v>9.6583199999999994E-2</v>
      </c>
      <c r="Q482" s="31">
        <v>47.235729999999997</v>
      </c>
      <c r="R482">
        <v>3.5453800000000001E-2</v>
      </c>
      <c r="S482" t="s">
        <v>20810</v>
      </c>
      <c r="T482">
        <v>1</v>
      </c>
    </row>
    <row r="483" spans="1:20" x14ac:dyDescent="0.25">
      <c r="A483" s="31" t="s">
        <v>1271</v>
      </c>
      <c r="B483" s="31" t="s">
        <v>67</v>
      </c>
      <c r="C483" s="31" t="s">
        <v>4</v>
      </c>
      <c r="D483" s="31" t="s">
        <v>63</v>
      </c>
      <c r="E483" s="31" t="s">
        <v>25</v>
      </c>
      <c r="F483" s="31" t="s">
        <v>6</v>
      </c>
      <c r="G483" s="31">
        <v>2</v>
      </c>
      <c r="H483" s="31">
        <v>3454</v>
      </c>
      <c r="I483" s="31">
        <v>0.89343304999999995</v>
      </c>
      <c r="J483" s="31">
        <v>0.91718639999999996</v>
      </c>
      <c r="K483" s="31">
        <v>2.3753400000000001E-2</v>
      </c>
      <c r="L483" s="31">
        <v>-2.2244E-2</v>
      </c>
      <c r="M483" s="31">
        <v>4.9316000000000004E-3</v>
      </c>
      <c r="N483" s="31">
        <v>2.3753400000000001E-2</v>
      </c>
      <c r="O483" s="31">
        <v>4.2575099999999998E-2</v>
      </c>
      <c r="P483" s="31">
        <v>6.9750800000000002E-2</v>
      </c>
      <c r="Q483" s="31">
        <v>46.522010000000002</v>
      </c>
      <c r="R483">
        <v>3.5891899999999997E-2</v>
      </c>
      <c r="S483" t="s">
        <v>20810</v>
      </c>
      <c r="T483">
        <v>1</v>
      </c>
    </row>
    <row r="484" spans="1:20" x14ac:dyDescent="0.25">
      <c r="A484" s="31" t="s">
        <v>1272</v>
      </c>
      <c r="B484" s="31" t="s">
        <v>67</v>
      </c>
      <c r="C484" s="31" t="s">
        <v>4</v>
      </c>
      <c r="D484" s="31" t="s">
        <v>63</v>
      </c>
      <c r="E484" s="31" t="s">
        <v>25</v>
      </c>
      <c r="F484" s="31" t="s">
        <v>6</v>
      </c>
      <c r="G484" s="31">
        <v>3</v>
      </c>
      <c r="H484" s="31">
        <v>3454</v>
      </c>
      <c r="I484" s="31">
        <v>0.91666069999999999</v>
      </c>
      <c r="J484" s="31">
        <v>0.91258689999999998</v>
      </c>
      <c r="K484" s="31">
        <v>-4.0737999999999998E-3</v>
      </c>
      <c r="L484" s="31">
        <v>-5.1427800000000003E-2</v>
      </c>
      <c r="M484" s="31">
        <v>-2.3450700000000001E-2</v>
      </c>
      <c r="N484" s="31">
        <v>-4.0737999999999998E-3</v>
      </c>
      <c r="O484" s="31">
        <v>1.5303000000000001E-2</v>
      </c>
      <c r="P484" s="31">
        <v>4.3280199999999998E-2</v>
      </c>
      <c r="Q484" s="31">
        <v>46.211509999999997</v>
      </c>
      <c r="R484">
        <v>3.6950499999999997E-2</v>
      </c>
      <c r="S484" t="s">
        <v>20810</v>
      </c>
      <c r="T484">
        <v>1</v>
      </c>
    </row>
    <row r="485" spans="1:20" x14ac:dyDescent="0.25">
      <c r="A485" s="31" t="s">
        <v>1273</v>
      </c>
      <c r="B485" s="31" t="s">
        <v>67</v>
      </c>
      <c r="C485" s="31" t="s">
        <v>4</v>
      </c>
      <c r="D485" s="31" t="s">
        <v>63</v>
      </c>
      <c r="E485" s="31" t="s">
        <v>25</v>
      </c>
      <c r="F485" s="31" t="s">
        <v>6</v>
      </c>
      <c r="G485" s="31">
        <v>4</v>
      </c>
      <c r="H485" s="31">
        <v>3454</v>
      </c>
      <c r="I485" s="31">
        <v>0.98789172000000003</v>
      </c>
      <c r="J485" s="31">
        <v>0.95466430000000002</v>
      </c>
      <c r="K485" s="31">
        <v>-3.3227399999999997E-2</v>
      </c>
      <c r="L485" s="31">
        <v>-8.2749500000000004E-2</v>
      </c>
      <c r="M485" s="31">
        <v>-5.3491400000000001E-2</v>
      </c>
      <c r="N485" s="31">
        <v>-3.3227399999999997E-2</v>
      </c>
      <c r="O485" s="31">
        <v>-1.2963300000000001E-2</v>
      </c>
      <c r="P485" s="31">
        <v>1.6294800000000002E-2</v>
      </c>
      <c r="Q485" s="31">
        <v>45.497259999999997</v>
      </c>
      <c r="R485">
        <v>3.86424E-2</v>
      </c>
      <c r="S485" t="s">
        <v>20810</v>
      </c>
      <c r="T485">
        <v>1</v>
      </c>
    </row>
    <row r="486" spans="1:20" x14ac:dyDescent="0.25">
      <c r="A486" s="31" t="s">
        <v>1274</v>
      </c>
      <c r="B486" s="31" t="s">
        <v>67</v>
      </c>
      <c r="C486" s="31" t="s">
        <v>4</v>
      </c>
      <c r="D486" s="31" t="s">
        <v>63</v>
      </c>
      <c r="E486" s="31" t="s">
        <v>25</v>
      </c>
      <c r="F486" s="31" t="s">
        <v>6</v>
      </c>
      <c r="G486" s="31">
        <v>5</v>
      </c>
      <c r="H486" s="31">
        <v>3454</v>
      </c>
      <c r="I486" s="31">
        <v>1.2290525000000001</v>
      </c>
      <c r="J486" s="31">
        <v>1.0713410000000001</v>
      </c>
      <c r="K486" s="31">
        <v>-0.15771180000000001</v>
      </c>
      <c r="L486" s="31">
        <v>-0.21148310000000001</v>
      </c>
      <c r="M486" s="31">
        <v>-0.1797146</v>
      </c>
      <c r="N486" s="31">
        <v>-0.15771180000000001</v>
      </c>
      <c r="O486" s="31">
        <v>-0.1357091</v>
      </c>
      <c r="P486" s="31">
        <v>-0.10394059999999999</v>
      </c>
      <c r="Q486" s="31">
        <v>45.020910000000001</v>
      </c>
      <c r="R486">
        <v>4.1957899999999999E-2</v>
      </c>
      <c r="S486" t="s">
        <v>20810</v>
      </c>
      <c r="T486">
        <v>1</v>
      </c>
    </row>
    <row r="487" spans="1:20" x14ac:dyDescent="0.25">
      <c r="A487" s="31" t="s">
        <v>1275</v>
      </c>
      <c r="B487" s="31" t="s">
        <v>67</v>
      </c>
      <c r="C487" s="31" t="s">
        <v>4</v>
      </c>
      <c r="D487" s="31" t="s">
        <v>63</v>
      </c>
      <c r="E487" s="31" t="s">
        <v>25</v>
      </c>
      <c r="F487" s="31" t="s">
        <v>6</v>
      </c>
      <c r="G487" s="31">
        <v>6</v>
      </c>
      <c r="H487" s="31">
        <v>3454</v>
      </c>
      <c r="I487" s="31">
        <v>1.5657405</v>
      </c>
      <c r="J487" s="31">
        <v>1.272241</v>
      </c>
      <c r="K487" s="31">
        <v>-0.29349950000000002</v>
      </c>
      <c r="L487" s="31">
        <v>-0.35672870000000001</v>
      </c>
      <c r="M487" s="31">
        <v>-0.3193724</v>
      </c>
      <c r="N487" s="31">
        <v>-0.29349950000000002</v>
      </c>
      <c r="O487" s="31">
        <v>-0.26762659999999999</v>
      </c>
      <c r="P487" s="31">
        <v>-0.23027030000000001</v>
      </c>
      <c r="Q487" s="31">
        <v>44.735149999999997</v>
      </c>
      <c r="R487">
        <v>4.9338E-2</v>
      </c>
      <c r="S487" t="s">
        <v>20810</v>
      </c>
      <c r="T487">
        <v>1</v>
      </c>
    </row>
    <row r="488" spans="1:20" x14ac:dyDescent="0.25">
      <c r="A488" s="31" t="s">
        <v>1276</v>
      </c>
      <c r="B488" s="31" t="s">
        <v>67</v>
      </c>
      <c r="C488" s="31" t="s">
        <v>4</v>
      </c>
      <c r="D488" s="31" t="s">
        <v>63</v>
      </c>
      <c r="E488" s="31" t="s">
        <v>25</v>
      </c>
      <c r="F488" s="31" t="s">
        <v>6</v>
      </c>
      <c r="G488" s="31">
        <v>7</v>
      </c>
      <c r="H488" s="31">
        <v>3454</v>
      </c>
      <c r="I488" s="31">
        <v>1.7208235000000001</v>
      </c>
      <c r="J488" s="31">
        <v>1.40716</v>
      </c>
      <c r="K488" s="31">
        <v>-0.31366339999999998</v>
      </c>
      <c r="L488" s="31">
        <v>-0.38099929999999999</v>
      </c>
      <c r="M488" s="31">
        <v>-0.34121669999999998</v>
      </c>
      <c r="N488" s="31">
        <v>-0.31366339999999998</v>
      </c>
      <c r="O488" s="31">
        <v>-0.28610999999999998</v>
      </c>
      <c r="P488" s="31">
        <v>-0.2463274</v>
      </c>
      <c r="Q488" s="31">
        <v>44.353619999999999</v>
      </c>
      <c r="R488">
        <v>5.2542499999999999E-2</v>
      </c>
      <c r="S488" t="s">
        <v>20810</v>
      </c>
      <c r="T488">
        <v>1</v>
      </c>
    </row>
    <row r="489" spans="1:20" x14ac:dyDescent="0.25">
      <c r="A489" s="31" t="s">
        <v>1277</v>
      </c>
      <c r="B489" s="31" t="s">
        <v>67</v>
      </c>
      <c r="C489" s="31" t="s">
        <v>4</v>
      </c>
      <c r="D489" s="31" t="s">
        <v>63</v>
      </c>
      <c r="E489" s="31" t="s">
        <v>25</v>
      </c>
      <c r="F489" s="31" t="s">
        <v>6</v>
      </c>
      <c r="G489" s="31">
        <v>8</v>
      </c>
      <c r="H489" s="31">
        <v>3454</v>
      </c>
      <c r="I489" s="31">
        <v>1.6954070999999999</v>
      </c>
      <c r="J489" s="31">
        <v>1.3986270000000001</v>
      </c>
      <c r="K489" s="31">
        <v>-0.2967803</v>
      </c>
      <c r="L489" s="31">
        <v>-0.36470409999999998</v>
      </c>
      <c r="M489" s="31">
        <v>-0.32457409999999998</v>
      </c>
      <c r="N489" s="31">
        <v>-0.2967803</v>
      </c>
      <c r="O489" s="31">
        <v>-0.26898640000000001</v>
      </c>
      <c r="P489" s="31">
        <v>-0.22885639999999999</v>
      </c>
      <c r="Q489" s="31">
        <v>44.377029999999998</v>
      </c>
      <c r="R489">
        <v>5.3001199999999998E-2</v>
      </c>
      <c r="S489" t="s">
        <v>20810</v>
      </c>
      <c r="T489">
        <v>1</v>
      </c>
    </row>
    <row r="490" spans="1:20" x14ac:dyDescent="0.25">
      <c r="A490" s="31" t="s">
        <v>1278</v>
      </c>
      <c r="B490" s="31" t="s">
        <v>67</v>
      </c>
      <c r="C490" s="31" t="s">
        <v>4</v>
      </c>
      <c r="D490" s="31" t="s">
        <v>63</v>
      </c>
      <c r="E490" s="31" t="s">
        <v>25</v>
      </c>
      <c r="F490" s="31" t="s">
        <v>6</v>
      </c>
      <c r="G490" s="31">
        <v>9</v>
      </c>
      <c r="H490" s="31">
        <v>3454</v>
      </c>
      <c r="I490" s="31">
        <v>1.5967479</v>
      </c>
      <c r="J490" s="31">
        <v>1.371434</v>
      </c>
      <c r="K490" s="31">
        <v>-0.22531380000000001</v>
      </c>
      <c r="L490" s="31">
        <v>-0.28760340000000001</v>
      </c>
      <c r="M490" s="31">
        <v>-0.25080219999999998</v>
      </c>
      <c r="N490" s="31">
        <v>-0.22531380000000001</v>
      </c>
      <c r="O490" s="31">
        <v>-0.19982539999999999</v>
      </c>
      <c r="P490" s="31">
        <v>-0.16302420000000001</v>
      </c>
      <c r="Q490" s="31">
        <v>45.54757</v>
      </c>
      <c r="R490">
        <v>4.8604899999999999E-2</v>
      </c>
      <c r="S490" t="s">
        <v>20810</v>
      </c>
      <c r="T490">
        <v>1</v>
      </c>
    </row>
    <row r="491" spans="1:20" x14ac:dyDescent="0.25">
      <c r="A491" s="31" t="s">
        <v>1279</v>
      </c>
      <c r="B491" s="31" t="s">
        <v>67</v>
      </c>
      <c r="C491" s="31" t="s">
        <v>4</v>
      </c>
      <c r="D491" s="31" t="s">
        <v>63</v>
      </c>
      <c r="E491" s="31" t="s">
        <v>25</v>
      </c>
      <c r="F491" s="31" t="s">
        <v>6</v>
      </c>
      <c r="G491" s="31">
        <v>10</v>
      </c>
      <c r="H491" s="31">
        <v>3454</v>
      </c>
      <c r="I491" s="31">
        <v>1.4340946000000001</v>
      </c>
      <c r="J491" s="31">
        <v>1.3286549999999999</v>
      </c>
      <c r="K491" s="31">
        <v>-0.1054393</v>
      </c>
      <c r="L491" s="31">
        <v>-0.16197329999999999</v>
      </c>
      <c r="M491" s="31">
        <v>-0.12857260000000001</v>
      </c>
      <c r="N491" s="31">
        <v>-0.1054393</v>
      </c>
      <c r="O491" s="31">
        <v>-8.2306000000000004E-2</v>
      </c>
      <c r="P491" s="31">
        <v>-4.8905200000000003E-2</v>
      </c>
      <c r="Q491" s="31">
        <v>47.955599999999997</v>
      </c>
      <c r="R491">
        <v>4.4113800000000002E-2</v>
      </c>
      <c r="S491" t="s">
        <v>20810</v>
      </c>
      <c r="T491">
        <v>1</v>
      </c>
    </row>
    <row r="492" spans="1:20" x14ac:dyDescent="0.25">
      <c r="A492" s="31" t="s">
        <v>1280</v>
      </c>
      <c r="B492" s="31" t="s">
        <v>67</v>
      </c>
      <c r="C492" s="31" t="s">
        <v>4</v>
      </c>
      <c r="D492" s="31" t="s">
        <v>63</v>
      </c>
      <c r="E492" s="31" t="s">
        <v>25</v>
      </c>
      <c r="F492" s="31" t="s">
        <v>6</v>
      </c>
      <c r="G492" s="31">
        <v>11</v>
      </c>
      <c r="H492" s="31">
        <v>3454</v>
      </c>
      <c r="I492" s="31">
        <v>1.2510858</v>
      </c>
      <c r="J492" s="31">
        <v>1.2642869999999999</v>
      </c>
      <c r="K492" s="31">
        <v>1.32014E-2</v>
      </c>
      <c r="L492" s="31">
        <v>-3.6190600000000003E-2</v>
      </c>
      <c r="M492" s="31">
        <v>-7.0093999999999998E-3</v>
      </c>
      <c r="N492" s="31">
        <v>1.32014E-2</v>
      </c>
      <c r="O492" s="31">
        <v>3.3412200000000003E-2</v>
      </c>
      <c r="P492" s="31">
        <v>6.2593399999999993E-2</v>
      </c>
      <c r="Q492" s="31">
        <v>50.388269999999999</v>
      </c>
      <c r="R492">
        <v>3.85408E-2</v>
      </c>
      <c r="S492" t="s">
        <v>20810</v>
      </c>
      <c r="T492">
        <v>1</v>
      </c>
    </row>
    <row r="493" spans="1:20" x14ac:dyDescent="0.25">
      <c r="A493" s="31" t="s">
        <v>1281</v>
      </c>
      <c r="B493" s="31" t="s">
        <v>67</v>
      </c>
      <c r="C493" s="31" t="s">
        <v>4</v>
      </c>
      <c r="D493" s="31" t="s">
        <v>63</v>
      </c>
      <c r="E493" s="31" t="s">
        <v>25</v>
      </c>
      <c r="F493" s="31" t="s">
        <v>6</v>
      </c>
      <c r="G493" s="31">
        <v>12</v>
      </c>
      <c r="H493" s="31">
        <v>3454</v>
      </c>
      <c r="I493" s="31">
        <v>1.0934359</v>
      </c>
      <c r="J493" s="31">
        <v>1.215943</v>
      </c>
      <c r="K493" s="31">
        <v>0.1225074</v>
      </c>
      <c r="L493" s="31">
        <v>7.8195299999999995E-2</v>
      </c>
      <c r="M493" s="31">
        <v>0.1043753</v>
      </c>
      <c r="N493" s="31">
        <v>0.1225074</v>
      </c>
      <c r="O493" s="31">
        <v>0.1406396</v>
      </c>
      <c r="P493" s="31">
        <v>0.16681950000000001</v>
      </c>
      <c r="Q493" s="31">
        <v>52.509990000000002</v>
      </c>
      <c r="R493">
        <v>3.4576900000000001E-2</v>
      </c>
      <c r="S493" t="s">
        <v>20810</v>
      </c>
      <c r="T493">
        <v>1</v>
      </c>
    </row>
    <row r="494" spans="1:20" x14ac:dyDescent="0.25">
      <c r="A494" s="31" t="s">
        <v>1282</v>
      </c>
      <c r="B494" s="31" t="s">
        <v>67</v>
      </c>
      <c r="C494" s="31" t="s">
        <v>4</v>
      </c>
      <c r="D494" s="31" t="s">
        <v>63</v>
      </c>
      <c r="E494" s="31" t="s">
        <v>25</v>
      </c>
      <c r="F494" s="31" t="s">
        <v>6</v>
      </c>
      <c r="G494" s="31">
        <v>13</v>
      </c>
      <c r="H494" s="31">
        <v>3454</v>
      </c>
      <c r="I494" s="31">
        <v>1.0235021</v>
      </c>
      <c r="J494" s="31">
        <v>1.1786179999999999</v>
      </c>
      <c r="K494" s="31">
        <v>0.1551157</v>
      </c>
      <c r="L494" s="31">
        <v>0.1133839</v>
      </c>
      <c r="M494" s="31">
        <v>0.13803940000000001</v>
      </c>
      <c r="N494" s="31">
        <v>0.1551157</v>
      </c>
      <c r="O494" s="31">
        <v>0.17219200000000001</v>
      </c>
      <c r="P494" s="31">
        <v>0.19684750000000001</v>
      </c>
      <c r="Q494" s="31">
        <v>54.341459999999998</v>
      </c>
      <c r="R494">
        <v>3.2563500000000002E-2</v>
      </c>
      <c r="S494" t="s">
        <v>20810</v>
      </c>
      <c r="T494">
        <v>1</v>
      </c>
    </row>
    <row r="495" spans="1:20" x14ac:dyDescent="0.25">
      <c r="A495" s="31" t="s">
        <v>1283</v>
      </c>
      <c r="B495" s="31" t="s">
        <v>67</v>
      </c>
      <c r="C495" s="31" t="s">
        <v>4</v>
      </c>
      <c r="D495" s="31" t="s">
        <v>63</v>
      </c>
      <c r="E495" s="31" t="s">
        <v>25</v>
      </c>
      <c r="F495" s="31" t="s">
        <v>6</v>
      </c>
      <c r="G495" s="31">
        <v>14</v>
      </c>
      <c r="H495" s="31">
        <v>3454</v>
      </c>
      <c r="I495" s="31">
        <v>1.0129554000000001</v>
      </c>
      <c r="J495" s="31">
        <v>1.1829179999999999</v>
      </c>
      <c r="K495" s="31">
        <v>0.16996269999999999</v>
      </c>
      <c r="L495" s="31">
        <v>0.1290037</v>
      </c>
      <c r="M495" s="31">
        <v>0.15320259999999999</v>
      </c>
      <c r="N495" s="31">
        <v>0.16996269999999999</v>
      </c>
      <c r="O495" s="31">
        <v>0.18672279999999999</v>
      </c>
      <c r="P495" s="31">
        <v>0.21092169999999999</v>
      </c>
      <c r="Q495" s="31">
        <v>55.174439999999997</v>
      </c>
      <c r="R495">
        <v>3.1960500000000003E-2</v>
      </c>
      <c r="S495" t="s">
        <v>20810</v>
      </c>
      <c r="T495">
        <v>1</v>
      </c>
    </row>
    <row r="496" spans="1:20" x14ac:dyDescent="0.25">
      <c r="A496" s="31" t="s">
        <v>1284</v>
      </c>
      <c r="B496" s="31" t="s">
        <v>67</v>
      </c>
      <c r="C496" s="31" t="s">
        <v>4</v>
      </c>
      <c r="D496" s="31" t="s">
        <v>63</v>
      </c>
      <c r="E496" s="31" t="s">
        <v>25</v>
      </c>
      <c r="F496" s="31" t="s">
        <v>6</v>
      </c>
      <c r="G496" s="31">
        <v>15</v>
      </c>
      <c r="H496" s="31">
        <v>3454</v>
      </c>
      <c r="I496" s="31">
        <v>1.045911</v>
      </c>
      <c r="J496" s="31">
        <v>1.2243980000000001</v>
      </c>
      <c r="K496" s="31">
        <v>0.17848749999999999</v>
      </c>
      <c r="L496" s="31">
        <v>0.1378412</v>
      </c>
      <c r="M496" s="31">
        <v>0.16185540000000001</v>
      </c>
      <c r="N496" s="31">
        <v>0.17848749999999999</v>
      </c>
      <c r="O496" s="31">
        <v>0.19511970000000001</v>
      </c>
      <c r="P496" s="31">
        <v>0.21913389999999999</v>
      </c>
      <c r="Q496" s="31">
        <v>55.983800000000002</v>
      </c>
      <c r="R496">
        <v>3.1716500000000002E-2</v>
      </c>
      <c r="S496" t="s">
        <v>20810</v>
      </c>
      <c r="T496">
        <v>1</v>
      </c>
    </row>
    <row r="497" spans="1:20" x14ac:dyDescent="0.25">
      <c r="A497" s="31" t="s">
        <v>1285</v>
      </c>
      <c r="B497" s="31" t="s">
        <v>67</v>
      </c>
      <c r="C497" s="31" t="s">
        <v>4</v>
      </c>
      <c r="D497" s="31" t="s">
        <v>63</v>
      </c>
      <c r="E497" s="31" t="s">
        <v>25</v>
      </c>
      <c r="F497" s="31" t="s">
        <v>6</v>
      </c>
      <c r="G497" s="31">
        <v>16</v>
      </c>
      <c r="H497" s="31">
        <v>3454</v>
      </c>
      <c r="I497" s="31">
        <v>1.2234430999999999</v>
      </c>
      <c r="J497" s="31">
        <v>1.4077489999999999</v>
      </c>
      <c r="K497" s="31">
        <v>0.184306</v>
      </c>
      <c r="L497" s="31">
        <v>0.13907919999999999</v>
      </c>
      <c r="M497" s="31">
        <v>0.16579949999999999</v>
      </c>
      <c r="N497" s="31">
        <v>0.184306</v>
      </c>
      <c r="O497" s="31">
        <v>0.2028124</v>
      </c>
      <c r="P497" s="31">
        <v>0.22953280000000001</v>
      </c>
      <c r="Q497" s="31">
        <v>55.72146</v>
      </c>
      <c r="R497">
        <v>3.5290700000000001E-2</v>
      </c>
      <c r="S497" t="s">
        <v>20810</v>
      </c>
      <c r="T497">
        <v>1</v>
      </c>
    </row>
    <row r="498" spans="1:20" x14ac:dyDescent="0.25">
      <c r="A498" s="31" t="s">
        <v>1286</v>
      </c>
      <c r="B498" s="31" t="s">
        <v>67</v>
      </c>
      <c r="C498" s="31" t="s">
        <v>4</v>
      </c>
      <c r="D498" s="31" t="s">
        <v>63</v>
      </c>
      <c r="E498" s="31" t="s">
        <v>25</v>
      </c>
      <c r="F498" s="31" t="s">
        <v>6</v>
      </c>
      <c r="G498" s="31">
        <v>17</v>
      </c>
      <c r="H498" s="31">
        <v>3454</v>
      </c>
      <c r="I498" s="31">
        <v>1.6232306000000001</v>
      </c>
      <c r="J498" s="31">
        <v>1.765077</v>
      </c>
      <c r="K498" s="31">
        <v>0.14184669999999999</v>
      </c>
      <c r="L498" s="31">
        <v>8.5406999999999997E-2</v>
      </c>
      <c r="M498" s="31">
        <v>0.118752</v>
      </c>
      <c r="N498" s="31">
        <v>0.14184669999999999</v>
      </c>
      <c r="O498" s="31">
        <v>0.16494130000000001</v>
      </c>
      <c r="P498" s="31">
        <v>0.1982864</v>
      </c>
      <c r="Q498" s="31">
        <v>54.411830000000002</v>
      </c>
      <c r="R498">
        <v>4.4040099999999999E-2</v>
      </c>
      <c r="S498" t="s">
        <v>20810</v>
      </c>
      <c r="T498">
        <v>1</v>
      </c>
    </row>
    <row r="499" spans="1:20" x14ac:dyDescent="0.25">
      <c r="A499" s="31" t="s">
        <v>1287</v>
      </c>
      <c r="B499" s="31" t="s">
        <v>67</v>
      </c>
      <c r="C499" s="31" t="s">
        <v>4</v>
      </c>
      <c r="D499" s="31" t="s">
        <v>63</v>
      </c>
      <c r="E499" s="31" t="s">
        <v>25</v>
      </c>
      <c r="F499" s="31" t="s">
        <v>6</v>
      </c>
      <c r="G499" s="31">
        <v>18</v>
      </c>
      <c r="H499" s="31">
        <v>3454</v>
      </c>
      <c r="I499" s="31">
        <v>1.8032542</v>
      </c>
      <c r="J499" s="31">
        <v>1.8415760000000001</v>
      </c>
      <c r="K499" s="31">
        <v>3.8322299999999997E-2</v>
      </c>
      <c r="L499" s="31">
        <v>-2.25016E-2</v>
      </c>
      <c r="M499" s="31">
        <v>1.34336E-2</v>
      </c>
      <c r="N499" s="31">
        <v>3.8322299999999997E-2</v>
      </c>
      <c r="O499" s="31">
        <v>6.32109E-2</v>
      </c>
      <c r="P499" s="31">
        <v>9.9146100000000001E-2</v>
      </c>
      <c r="Q499" s="31">
        <v>52.886299999999999</v>
      </c>
      <c r="R499">
        <v>4.7461099999999999E-2</v>
      </c>
      <c r="S499" t="s">
        <v>20810</v>
      </c>
      <c r="T499">
        <v>1</v>
      </c>
    </row>
    <row r="500" spans="1:20" x14ac:dyDescent="0.25">
      <c r="A500" s="31" t="s">
        <v>1288</v>
      </c>
      <c r="B500" s="31" t="s">
        <v>67</v>
      </c>
      <c r="C500" s="31" t="s">
        <v>4</v>
      </c>
      <c r="D500" s="31" t="s">
        <v>63</v>
      </c>
      <c r="E500" s="31" t="s">
        <v>25</v>
      </c>
      <c r="F500" s="31" t="s">
        <v>6</v>
      </c>
      <c r="G500" s="31">
        <v>19</v>
      </c>
      <c r="H500" s="31">
        <v>3454</v>
      </c>
      <c r="I500" s="31">
        <v>1.7968355</v>
      </c>
      <c r="J500" s="31">
        <v>1.8239209999999999</v>
      </c>
      <c r="K500" s="31">
        <v>2.7085499999999998E-2</v>
      </c>
      <c r="L500" s="31">
        <v>-3.3954900000000003E-2</v>
      </c>
      <c r="M500" s="31">
        <v>2.1083E-3</v>
      </c>
      <c r="N500" s="31">
        <v>2.7085499999999998E-2</v>
      </c>
      <c r="O500" s="31">
        <v>5.2062799999999999E-2</v>
      </c>
      <c r="P500" s="31">
        <v>8.8125899999999993E-2</v>
      </c>
      <c r="Q500" s="31">
        <v>51.218170000000001</v>
      </c>
      <c r="R500">
        <v>4.7630100000000002E-2</v>
      </c>
      <c r="S500" t="s">
        <v>20810</v>
      </c>
      <c r="T500">
        <v>1</v>
      </c>
    </row>
    <row r="501" spans="1:20" x14ac:dyDescent="0.25">
      <c r="A501" s="31" t="s">
        <v>1289</v>
      </c>
      <c r="B501" s="31" t="s">
        <v>67</v>
      </c>
      <c r="C501" s="31" t="s">
        <v>4</v>
      </c>
      <c r="D501" s="31" t="s">
        <v>63</v>
      </c>
      <c r="E501" s="31" t="s">
        <v>25</v>
      </c>
      <c r="F501" s="31" t="s">
        <v>6</v>
      </c>
      <c r="G501" s="31">
        <v>20</v>
      </c>
      <c r="H501" s="31">
        <v>3454</v>
      </c>
      <c r="I501" s="31">
        <v>1.7439568000000001</v>
      </c>
      <c r="J501" s="31">
        <v>1.7714799999999999</v>
      </c>
      <c r="K501" s="31">
        <v>2.7523499999999999E-2</v>
      </c>
      <c r="L501" s="31">
        <v>-3.2968999999999998E-2</v>
      </c>
      <c r="M501" s="31">
        <v>2.7704000000000001E-3</v>
      </c>
      <c r="N501" s="31">
        <v>2.7523499999999999E-2</v>
      </c>
      <c r="O501" s="31">
        <v>5.2276499999999997E-2</v>
      </c>
      <c r="P501" s="31">
        <v>8.8015999999999997E-2</v>
      </c>
      <c r="Q501" s="31">
        <v>50.003880000000002</v>
      </c>
      <c r="R501">
        <v>4.7202599999999997E-2</v>
      </c>
      <c r="S501" t="s">
        <v>20810</v>
      </c>
      <c r="T501">
        <v>1</v>
      </c>
    </row>
    <row r="502" spans="1:20" x14ac:dyDescent="0.25">
      <c r="A502" s="31" t="s">
        <v>1290</v>
      </c>
      <c r="B502" s="31" t="s">
        <v>67</v>
      </c>
      <c r="C502" s="31" t="s">
        <v>4</v>
      </c>
      <c r="D502" s="31" t="s">
        <v>63</v>
      </c>
      <c r="E502" s="31" t="s">
        <v>25</v>
      </c>
      <c r="F502" s="31" t="s">
        <v>6</v>
      </c>
      <c r="G502" s="31">
        <v>21</v>
      </c>
      <c r="H502" s="31">
        <v>3454</v>
      </c>
      <c r="I502" s="31">
        <v>1.608606</v>
      </c>
      <c r="J502" s="31">
        <v>1.6553880000000001</v>
      </c>
      <c r="K502" s="31">
        <v>4.6781700000000002E-2</v>
      </c>
      <c r="L502" s="31">
        <v>-1.2199099999999999E-2</v>
      </c>
      <c r="M502" s="31">
        <v>2.2647199999999999E-2</v>
      </c>
      <c r="N502" s="31">
        <v>4.6781700000000002E-2</v>
      </c>
      <c r="O502" s="31">
        <v>7.0916300000000002E-2</v>
      </c>
      <c r="P502" s="31">
        <v>0.1057626</v>
      </c>
      <c r="Q502" s="31">
        <v>48.955719999999999</v>
      </c>
      <c r="R502">
        <v>4.6023000000000001E-2</v>
      </c>
      <c r="S502" t="s">
        <v>20810</v>
      </c>
      <c r="T502">
        <v>1</v>
      </c>
    </row>
    <row r="503" spans="1:20" x14ac:dyDescent="0.25">
      <c r="A503" s="31" t="s">
        <v>1291</v>
      </c>
      <c r="B503" s="31" t="s">
        <v>67</v>
      </c>
      <c r="C503" s="31" t="s">
        <v>4</v>
      </c>
      <c r="D503" s="31" t="s">
        <v>63</v>
      </c>
      <c r="E503" s="31" t="s">
        <v>25</v>
      </c>
      <c r="F503" s="31" t="s">
        <v>6</v>
      </c>
      <c r="G503" s="31">
        <v>22</v>
      </c>
      <c r="H503" s="31">
        <v>3454</v>
      </c>
      <c r="I503" s="31">
        <v>1.3478194999999999</v>
      </c>
      <c r="J503" s="31">
        <v>1.43167</v>
      </c>
      <c r="K503" s="31">
        <v>8.38502E-2</v>
      </c>
      <c r="L503" s="31">
        <v>3.0681900000000002E-2</v>
      </c>
      <c r="M503" s="31">
        <v>6.2094200000000002E-2</v>
      </c>
      <c r="N503" s="31">
        <v>8.38502E-2</v>
      </c>
      <c r="O503" s="31">
        <v>0.1056062</v>
      </c>
      <c r="P503" s="31">
        <v>0.13701849999999999</v>
      </c>
      <c r="Q503" s="31">
        <v>48.12276</v>
      </c>
      <c r="R503">
        <v>4.1487400000000001E-2</v>
      </c>
      <c r="S503" t="s">
        <v>20810</v>
      </c>
      <c r="T503">
        <v>1</v>
      </c>
    </row>
    <row r="504" spans="1:20" x14ac:dyDescent="0.25">
      <c r="A504" s="31" t="s">
        <v>1292</v>
      </c>
      <c r="B504" s="31" t="s">
        <v>67</v>
      </c>
      <c r="C504" s="31" t="s">
        <v>4</v>
      </c>
      <c r="D504" s="31" t="s">
        <v>63</v>
      </c>
      <c r="E504" s="31" t="s">
        <v>25</v>
      </c>
      <c r="F504" s="31" t="s">
        <v>6</v>
      </c>
      <c r="G504" s="31">
        <v>23</v>
      </c>
      <c r="H504" s="31">
        <v>3454</v>
      </c>
      <c r="I504" s="31">
        <v>1.1104003</v>
      </c>
      <c r="J504" s="31">
        <v>1.2048410000000001</v>
      </c>
      <c r="K504" s="31">
        <v>9.4440800000000005E-2</v>
      </c>
      <c r="L504" s="31">
        <v>4.6209800000000002E-2</v>
      </c>
      <c r="M504" s="31">
        <v>7.4705099999999997E-2</v>
      </c>
      <c r="N504" s="31">
        <v>9.4440800000000005E-2</v>
      </c>
      <c r="O504" s="31">
        <v>0.1141766</v>
      </c>
      <c r="P504" s="31">
        <v>0.14267179999999999</v>
      </c>
      <c r="Q504" s="31">
        <v>47.502760000000002</v>
      </c>
      <c r="R504">
        <v>3.7634899999999999E-2</v>
      </c>
      <c r="S504" t="s">
        <v>20810</v>
      </c>
      <c r="T504">
        <v>1</v>
      </c>
    </row>
    <row r="505" spans="1:20" x14ac:dyDescent="0.25">
      <c r="A505" s="31" t="s">
        <v>1293</v>
      </c>
      <c r="B505" s="31" t="s">
        <v>67</v>
      </c>
      <c r="C505" s="31" t="s">
        <v>4</v>
      </c>
      <c r="D505" s="31" t="s">
        <v>63</v>
      </c>
      <c r="E505" s="31" t="s">
        <v>25</v>
      </c>
      <c r="F505" s="31" t="s">
        <v>6</v>
      </c>
      <c r="G505" s="31">
        <v>24</v>
      </c>
      <c r="H505" s="31">
        <v>3454</v>
      </c>
      <c r="I505" s="31">
        <v>0.95950950000000002</v>
      </c>
      <c r="J505" s="31">
        <v>1.0308870000000001</v>
      </c>
      <c r="K505" s="31">
        <v>7.1377200000000002E-2</v>
      </c>
      <c r="L505" s="31">
        <v>2.5419000000000001E-2</v>
      </c>
      <c r="M505" s="31">
        <v>5.2571399999999997E-2</v>
      </c>
      <c r="N505" s="31">
        <v>7.1377200000000002E-2</v>
      </c>
      <c r="O505" s="31">
        <v>9.0182899999999996E-2</v>
      </c>
      <c r="P505" s="31">
        <v>0.1173353</v>
      </c>
      <c r="Q505" s="31">
        <v>46.763240000000003</v>
      </c>
      <c r="R505">
        <v>3.5861400000000002E-2</v>
      </c>
      <c r="S505" t="s">
        <v>20810</v>
      </c>
      <c r="T505">
        <v>1</v>
      </c>
    </row>
    <row r="506" spans="1:20" x14ac:dyDescent="0.25">
      <c r="A506" s="31" t="s">
        <v>1846</v>
      </c>
      <c r="B506" s="31" t="s">
        <v>67</v>
      </c>
      <c r="C506" s="31" t="s">
        <v>4</v>
      </c>
      <c r="D506" s="31" t="s">
        <v>64</v>
      </c>
      <c r="E506" s="31" t="s">
        <v>25</v>
      </c>
      <c r="F506" s="31" t="s">
        <v>6</v>
      </c>
      <c r="G506" s="31">
        <v>1</v>
      </c>
      <c r="H506" s="31">
        <v>3581</v>
      </c>
      <c r="I506" s="31">
        <v>0.86189095999999998</v>
      </c>
      <c r="J506" s="31">
        <v>0.94483349999999999</v>
      </c>
      <c r="K506" s="31">
        <v>8.2942600000000005E-2</v>
      </c>
      <c r="L506" s="31">
        <v>-9.6656999999999993E-3</v>
      </c>
      <c r="M506" s="31">
        <v>4.5047999999999998E-2</v>
      </c>
      <c r="N506" s="31">
        <v>8.2942600000000005E-2</v>
      </c>
      <c r="O506" s="31">
        <v>0.1208371</v>
      </c>
      <c r="P506" s="31">
        <v>0.17555080000000001</v>
      </c>
      <c r="Q506" s="31">
        <v>43.124830000000003</v>
      </c>
      <c r="R506">
        <v>7.2262599999999996E-2</v>
      </c>
      <c r="S506" t="s">
        <v>20810</v>
      </c>
      <c r="T506">
        <v>1</v>
      </c>
    </row>
    <row r="507" spans="1:20" x14ac:dyDescent="0.25">
      <c r="A507" s="31" t="s">
        <v>1847</v>
      </c>
      <c r="B507" s="31" t="s">
        <v>67</v>
      </c>
      <c r="C507" s="31" t="s">
        <v>4</v>
      </c>
      <c r="D507" s="31" t="s">
        <v>64</v>
      </c>
      <c r="E507" s="31" t="s">
        <v>25</v>
      </c>
      <c r="F507" s="31" t="s">
        <v>6</v>
      </c>
      <c r="G507" s="31">
        <v>2</v>
      </c>
      <c r="H507" s="31">
        <v>3581</v>
      </c>
      <c r="I507" s="31">
        <v>0.83607542000000001</v>
      </c>
      <c r="J507" s="31">
        <v>0.90102179999999998</v>
      </c>
      <c r="K507" s="31">
        <v>6.4946400000000001E-2</v>
      </c>
      <c r="L507" s="31">
        <v>-2.7083599999999999E-2</v>
      </c>
      <c r="M507" s="31">
        <v>2.72885E-2</v>
      </c>
      <c r="N507" s="31">
        <v>6.4946400000000001E-2</v>
      </c>
      <c r="O507" s="31">
        <v>0.1026044</v>
      </c>
      <c r="P507" s="31">
        <v>0.15697649999999999</v>
      </c>
      <c r="Q507" s="31">
        <v>42.810250000000003</v>
      </c>
      <c r="R507">
        <v>7.1811399999999997E-2</v>
      </c>
      <c r="S507" t="s">
        <v>20810</v>
      </c>
      <c r="T507">
        <v>1</v>
      </c>
    </row>
    <row r="508" spans="1:20" x14ac:dyDescent="0.25">
      <c r="A508" s="31" t="s">
        <v>1848</v>
      </c>
      <c r="B508" s="31" t="s">
        <v>67</v>
      </c>
      <c r="C508" s="31" t="s">
        <v>4</v>
      </c>
      <c r="D508" s="31" t="s">
        <v>64</v>
      </c>
      <c r="E508" s="31" t="s">
        <v>25</v>
      </c>
      <c r="F508" s="31" t="s">
        <v>6</v>
      </c>
      <c r="G508" s="31">
        <v>3</v>
      </c>
      <c r="H508" s="31">
        <v>3581</v>
      </c>
      <c r="I508" s="31">
        <v>0.85312884</v>
      </c>
      <c r="J508" s="31">
        <v>0.87128649999999996</v>
      </c>
      <c r="K508" s="31">
        <v>1.8157599999999999E-2</v>
      </c>
      <c r="L508" s="31">
        <v>-7.4766200000000005E-2</v>
      </c>
      <c r="M508" s="31">
        <v>-1.9866100000000001E-2</v>
      </c>
      <c r="N508" s="31">
        <v>1.8157599999999999E-2</v>
      </c>
      <c r="O508" s="31">
        <v>5.6181300000000003E-2</v>
      </c>
      <c r="P508" s="31">
        <v>0.1110814</v>
      </c>
      <c r="Q508" s="31">
        <v>42.684840000000001</v>
      </c>
      <c r="R508">
        <v>7.2508799999999998E-2</v>
      </c>
      <c r="S508" t="s">
        <v>20810</v>
      </c>
      <c r="T508">
        <v>1</v>
      </c>
    </row>
    <row r="509" spans="1:20" x14ac:dyDescent="0.25">
      <c r="A509" s="31" t="s">
        <v>1849</v>
      </c>
      <c r="B509" s="31" t="s">
        <v>67</v>
      </c>
      <c r="C509" s="31" t="s">
        <v>4</v>
      </c>
      <c r="D509" s="31" t="s">
        <v>64</v>
      </c>
      <c r="E509" s="31" t="s">
        <v>25</v>
      </c>
      <c r="F509" s="31" t="s">
        <v>6</v>
      </c>
      <c r="G509" s="31">
        <v>4</v>
      </c>
      <c r="H509" s="31">
        <v>3581</v>
      </c>
      <c r="I509" s="31">
        <v>0.93491405000000005</v>
      </c>
      <c r="J509" s="31">
        <v>0.92797300000000005</v>
      </c>
      <c r="K509" s="31">
        <v>-6.9410000000000001E-3</v>
      </c>
      <c r="L509" s="31">
        <v>-0.1014161</v>
      </c>
      <c r="M509" s="31">
        <v>-4.5599500000000001E-2</v>
      </c>
      <c r="N509" s="31">
        <v>-6.9410000000000001E-3</v>
      </c>
      <c r="O509" s="31">
        <v>3.17174E-2</v>
      </c>
      <c r="P509" s="31">
        <v>8.7534100000000004E-2</v>
      </c>
      <c r="Q509" s="31">
        <v>42.293129999999998</v>
      </c>
      <c r="R509">
        <v>7.3719300000000001E-2</v>
      </c>
      <c r="S509" t="s">
        <v>20810</v>
      </c>
      <c r="T509">
        <v>1</v>
      </c>
    </row>
    <row r="510" spans="1:20" x14ac:dyDescent="0.25">
      <c r="A510" s="31" t="s">
        <v>1850</v>
      </c>
      <c r="B510" s="31" t="s">
        <v>67</v>
      </c>
      <c r="C510" s="31" t="s">
        <v>4</v>
      </c>
      <c r="D510" s="31" t="s">
        <v>64</v>
      </c>
      <c r="E510" s="31" t="s">
        <v>25</v>
      </c>
      <c r="F510" s="31" t="s">
        <v>6</v>
      </c>
      <c r="G510" s="31">
        <v>5</v>
      </c>
      <c r="H510" s="31">
        <v>3581</v>
      </c>
      <c r="I510" s="31">
        <v>1.0826807000000001</v>
      </c>
      <c r="J510" s="31">
        <v>1.021428</v>
      </c>
      <c r="K510" s="31">
        <v>-6.1252599999999997E-2</v>
      </c>
      <c r="L510" s="31">
        <v>-0.16469300000000001</v>
      </c>
      <c r="M510" s="31">
        <v>-0.10357959999999999</v>
      </c>
      <c r="N510" s="31">
        <v>-6.1252599999999997E-2</v>
      </c>
      <c r="O510" s="31">
        <v>-1.8925600000000001E-2</v>
      </c>
      <c r="P510" s="31">
        <v>4.2187799999999998E-2</v>
      </c>
      <c r="Q510" s="31">
        <v>42.18609</v>
      </c>
      <c r="R510">
        <v>8.0714999999999995E-2</v>
      </c>
      <c r="S510" t="s">
        <v>20810</v>
      </c>
      <c r="T510">
        <v>1</v>
      </c>
    </row>
    <row r="511" spans="1:20" x14ac:dyDescent="0.25">
      <c r="A511" s="31" t="s">
        <v>1851</v>
      </c>
      <c r="B511" s="31" t="s">
        <v>67</v>
      </c>
      <c r="C511" s="31" t="s">
        <v>4</v>
      </c>
      <c r="D511" s="31" t="s">
        <v>64</v>
      </c>
      <c r="E511" s="31" t="s">
        <v>25</v>
      </c>
      <c r="F511" s="31" t="s">
        <v>6</v>
      </c>
      <c r="G511" s="31">
        <v>6</v>
      </c>
      <c r="H511" s="31">
        <v>3581</v>
      </c>
      <c r="I511" s="31">
        <v>1.3905388000000001</v>
      </c>
      <c r="J511" s="31">
        <v>1.310565</v>
      </c>
      <c r="K511" s="31">
        <v>-7.9973299999999997E-2</v>
      </c>
      <c r="L511" s="31">
        <v>-0.2094406</v>
      </c>
      <c r="M511" s="31">
        <v>-0.13295029999999999</v>
      </c>
      <c r="N511" s="31">
        <v>-7.9973299999999997E-2</v>
      </c>
      <c r="O511" s="31">
        <v>-2.69964E-2</v>
      </c>
      <c r="P511" s="31">
        <v>4.94939E-2</v>
      </c>
      <c r="Q511" s="31">
        <v>41.917479999999998</v>
      </c>
      <c r="R511">
        <v>0.1010238</v>
      </c>
      <c r="S511" t="s">
        <v>20810</v>
      </c>
      <c r="T511">
        <v>1</v>
      </c>
    </row>
    <row r="512" spans="1:20" x14ac:dyDescent="0.25">
      <c r="A512" s="31" t="s">
        <v>1852</v>
      </c>
      <c r="B512" s="31" t="s">
        <v>67</v>
      </c>
      <c r="C512" s="31" t="s">
        <v>4</v>
      </c>
      <c r="D512" s="31" t="s">
        <v>64</v>
      </c>
      <c r="E512" s="31" t="s">
        <v>25</v>
      </c>
      <c r="F512" s="31" t="s">
        <v>6</v>
      </c>
      <c r="G512" s="31">
        <v>7</v>
      </c>
      <c r="H512" s="31">
        <v>3581</v>
      </c>
      <c r="I512" s="31">
        <v>1.6559731</v>
      </c>
      <c r="J512" s="31">
        <v>1.483643</v>
      </c>
      <c r="K512" s="31">
        <v>-0.17233000000000001</v>
      </c>
      <c r="L512" s="31">
        <v>-0.31731720000000002</v>
      </c>
      <c r="M512" s="31">
        <v>-0.23165759999999999</v>
      </c>
      <c r="N512" s="31">
        <v>-0.17233000000000001</v>
      </c>
      <c r="O512" s="31">
        <v>-0.1130024</v>
      </c>
      <c r="P512" s="31">
        <v>-2.73428E-2</v>
      </c>
      <c r="Q512" s="31">
        <v>41.602229999999999</v>
      </c>
      <c r="R512">
        <v>0.1131341</v>
      </c>
      <c r="S512" t="s">
        <v>20810</v>
      </c>
      <c r="T512">
        <v>1</v>
      </c>
    </row>
    <row r="513" spans="1:20" x14ac:dyDescent="0.25">
      <c r="A513" s="31" t="s">
        <v>1853</v>
      </c>
      <c r="B513" s="31" t="s">
        <v>67</v>
      </c>
      <c r="C513" s="31" t="s">
        <v>4</v>
      </c>
      <c r="D513" s="31" t="s">
        <v>64</v>
      </c>
      <c r="E513" s="31" t="s">
        <v>25</v>
      </c>
      <c r="F513" s="31" t="s">
        <v>6</v>
      </c>
      <c r="G513" s="31">
        <v>8</v>
      </c>
      <c r="H513" s="31">
        <v>3581</v>
      </c>
      <c r="I513" s="31">
        <v>1.6906699999999999</v>
      </c>
      <c r="J513" s="31">
        <v>1.4341440000000001</v>
      </c>
      <c r="K513" s="31">
        <v>-0.25652609999999998</v>
      </c>
      <c r="L513" s="31">
        <v>-0.3840054</v>
      </c>
      <c r="M513" s="31">
        <v>-0.30868960000000001</v>
      </c>
      <c r="N513" s="31">
        <v>-0.25652609999999998</v>
      </c>
      <c r="O513" s="31">
        <v>-0.20436270000000001</v>
      </c>
      <c r="P513" s="31">
        <v>-0.12904689999999999</v>
      </c>
      <c r="Q513" s="31">
        <v>41.377189999999999</v>
      </c>
      <c r="R513">
        <v>9.9472599999999994E-2</v>
      </c>
      <c r="S513" t="s">
        <v>20810</v>
      </c>
      <c r="T513">
        <v>1</v>
      </c>
    </row>
    <row r="514" spans="1:20" x14ac:dyDescent="0.25">
      <c r="A514" s="31" t="s">
        <v>1854</v>
      </c>
      <c r="B514" s="31" t="s">
        <v>67</v>
      </c>
      <c r="C514" s="31" t="s">
        <v>4</v>
      </c>
      <c r="D514" s="31" t="s">
        <v>64</v>
      </c>
      <c r="E514" s="31" t="s">
        <v>25</v>
      </c>
      <c r="F514" s="31" t="s">
        <v>6</v>
      </c>
      <c r="G514" s="31">
        <v>9</v>
      </c>
      <c r="H514" s="31">
        <v>3581</v>
      </c>
      <c r="I514" s="31">
        <v>1.5760273</v>
      </c>
      <c r="J514" s="31">
        <v>1.4337500000000001</v>
      </c>
      <c r="K514" s="31">
        <v>-0.14227690000000001</v>
      </c>
      <c r="L514" s="31">
        <v>-0.26113839999999999</v>
      </c>
      <c r="M514" s="31">
        <v>-0.1909141</v>
      </c>
      <c r="N514" s="31">
        <v>-0.14227690000000001</v>
      </c>
      <c r="O514" s="31">
        <v>-9.3639799999999995E-2</v>
      </c>
      <c r="P514" s="31">
        <v>-2.3415399999999999E-2</v>
      </c>
      <c r="Q514" s="31">
        <v>42.034140000000001</v>
      </c>
      <c r="R514">
        <v>9.27481E-2</v>
      </c>
      <c r="S514" t="s">
        <v>20810</v>
      </c>
      <c r="T514">
        <v>1</v>
      </c>
    </row>
    <row r="515" spans="1:20" x14ac:dyDescent="0.25">
      <c r="A515" s="31" t="s">
        <v>1855</v>
      </c>
      <c r="B515" s="31" t="s">
        <v>67</v>
      </c>
      <c r="C515" s="31" t="s">
        <v>4</v>
      </c>
      <c r="D515" s="31" t="s">
        <v>64</v>
      </c>
      <c r="E515" s="31" t="s">
        <v>25</v>
      </c>
      <c r="F515" s="31" t="s">
        <v>6</v>
      </c>
      <c r="G515" s="31">
        <v>10</v>
      </c>
      <c r="H515" s="31">
        <v>3581</v>
      </c>
      <c r="I515" s="31">
        <v>1.4688821999999999</v>
      </c>
      <c r="J515" s="31">
        <v>1.4055580000000001</v>
      </c>
      <c r="K515" s="31">
        <v>-6.3324699999999998E-2</v>
      </c>
      <c r="L515" s="31">
        <v>-0.1773313</v>
      </c>
      <c r="M515" s="31">
        <v>-0.1099752</v>
      </c>
      <c r="N515" s="31">
        <v>-6.3324699999999998E-2</v>
      </c>
      <c r="O515" s="31">
        <v>-1.6674100000000001E-2</v>
      </c>
      <c r="P515" s="31">
        <v>5.0681999999999998E-2</v>
      </c>
      <c r="Q515" s="31">
        <v>44.243510000000001</v>
      </c>
      <c r="R515">
        <v>8.8959800000000006E-2</v>
      </c>
      <c r="S515" t="s">
        <v>20810</v>
      </c>
      <c r="T515">
        <v>1</v>
      </c>
    </row>
    <row r="516" spans="1:20" x14ac:dyDescent="0.25">
      <c r="A516" s="31" t="s">
        <v>1856</v>
      </c>
      <c r="B516" s="31" t="s">
        <v>67</v>
      </c>
      <c r="C516" s="31" t="s">
        <v>4</v>
      </c>
      <c r="D516" s="31" t="s">
        <v>64</v>
      </c>
      <c r="E516" s="31" t="s">
        <v>25</v>
      </c>
      <c r="F516" s="31" t="s">
        <v>6</v>
      </c>
      <c r="G516" s="31">
        <v>11</v>
      </c>
      <c r="H516" s="31">
        <v>3581</v>
      </c>
      <c r="I516" s="31">
        <v>1.4128605000000001</v>
      </c>
      <c r="J516" s="31">
        <v>1.3667849999999999</v>
      </c>
      <c r="K516" s="31">
        <v>-4.6075400000000002E-2</v>
      </c>
      <c r="L516" s="31">
        <v>-0.1521959</v>
      </c>
      <c r="M516" s="31">
        <v>-8.9498999999999995E-2</v>
      </c>
      <c r="N516" s="31">
        <v>-4.6075400000000002E-2</v>
      </c>
      <c r="O516" s="31">
        <v>-2.6516999999999999E-3</v>
      </c>
      <c r="P516" s="31">
        <v>6.0045099999999997E-2</v>
      </c>
      <c r="Q516" s="31">
        <v>46.606560000000002</v>
      </c>
      <c r="R516">
        <v>8.2806299999999999E-2</v>
      </c>
      <c r="S516" t="s">
        <v>20810</v>
      </c>
      <c r="T516">
        <v>1</v>
      </c>
    </row>
    <row r="517" spans="1:20" x14ac:dyDescent="0.25">
      <c r="A517" s="31" t="s">
        <v>1857</v>
      </c>
      <c r="B517" s="31" t="s">
        <v>67</v>
      </c>
      <c r="C517" s="31" t="s">
        <v>4</v>
      </c>
      <c r="D517" s="31" t="s">
        <v>64</v>
      </c>
      <c r="E517" s="31" t="s">
        <v>25</v>
      </c>
      <c r="F517" s="31" t="s">
        <v>6</v>
      </c>
      <c r="G517" s="31">
        <v>12</v>
      </c>
      <c r="H517" s="31">
        <v>3581</v>
      </c>
      <c r="I517" s="31">
        <v>1.2199472</v>
      </c>
      <c r="J517" s="31">
        <v>1.3271040000000001</v>
      </c>
      <c r="K517" s="31">
        <v>0.10715669999999999</v>
      </c>
      <c r="L517" s="31">
        <v>1.0770200000000001E-2</v>
      </c>
      <c r="M517" s="31">
        <v>6.7716100000000001E-2</v>
      </c>
      <c r="N517" s="31">
        <v>0.10715669999999999</v>
      </c>
      <c r="O517" s="31">
        <v>0.14659720000000001</v>
      </c>
      <c r="P517" s="31">
        <v>0.2035431</v>
      </c>
      <c r="Q517" s="31">
        <v>48.843049999999998</v>
      </c>
      <c r="R517">
        <v>7.5210700000000005E-2</v>
      </c>
      <c r="S517" t="s">
        <v>20810</v>
      </c>
      <c r="T517">
        <v>1</v>
      </c>
    </row>
    <row r="518" spans="1:20" x14ac:dyDescent="0.25">
      <c r="A518" s="31" t="s">
        <v>1858</v>
      </c>
      <c r="B518" s="31" t="s">
        <v>67</v>
      </c>
      <c r="C518" s="31" t="s">
        <v>4</v>
      </c>
      <c r="D518" s="31" t="s">
        <v>64</v>
      </c>
      <c r="E518" s="31" t="s">
        <v>25</v>
      </c>
      <c r="F518" s="31" t="s">
        <v>6</v>
      </c>
      <c r="G518" s="31">
        <v>13</v>
      </c>
      <c r="H518" s="31">
        <v>3581</v>
      </c>
      <c r="I518" s="31">
        <v>1.1462082</v>
      </c>
      <c r="J518" s="31">
        <v>1.286192</v>
      </c>
      <c r="K518" s="31">
        <v>0.13998379999999999</v>
      </c>
      <c r="L518" s="31">
        <v>5.1963000000000002E-2</v>
      </c>
      <c r="M518" s="31">
        <v>0.1039664</v>
      </c>
      <c r="N518" s="31">
        <v>0.13998379999999999</v>
      </c>
      <c r="O518" s="31">
        <v>0.1760012</v>
      </c>
      <c r="P518" s="31">
        <v>0.2280046</v>
      </c>
      <c r="Q518" s="31">
        <v>50.107430000000001</v>
      </c>
      <c r="R518">
        <v>6.8682999999999994E-2</v>
      </c>
      <c r="S518" t="s">
        <v>20810</v>
      </c>
      <c r="T518">
        <v>1</v>
      </c>
    </row>
    <row r="519" spans="1:20" x14ac:dyDescent="0.25">
      <c r="A519" s="31" t="s">
        <v>1859</v>
      </c>
      <c r="B519" s="31" t="s">
        <v>67</v>
      </c>
      <c r="C519" s="31" t="s">
        <v>4</v>
      </c>
      <c r="D519" s="31" t="s">
        <v>64</v>
      </c>
      <c r="E519" s="31" t="s">
        <v>25</v>
      </c>
      <c r="F519" s="31" t="s">
        <v>6</v>
      </c>
      <c r="G519" s="31">
        <v>14</v>
      </c>
      <c r="H519" s="31">
        <v>3581</v>
      </c>
      <c r="I519" s="31">
        <v>1.1270716999999999</v>
      </c>
      <c r="J519" s="31">
        <v>1.27647</v>
      </c>
      <c r="K519" s="31">
        <v>0.149398</v>
      </c>
      <c r="L519" s="31">
        <v>6.3608700000000004E-2</v>
      </c>
      <c r="M519" s="31">
        <v>0.1142937</v>
      </c>
      <c r="N519" s="31">
        <v>0.149398</v>
      </c>
      <c r="O519" s="31">
        <v>0.18450230000000001</v>
      </c>
      <c r="P519" s="31">
        <v>0.23518729999999999</v>
      </c>
      <c r="Q519" s="31">
        <v>50.960189999999997</v>
      </c>
      <c r="R519">
        <v>6.6941700000000007E-2</v>
      </c>
      <c r="S519" t="s">
        <v>20810</v>
      </c>
      <c r="T519">
        <v>1</v>
      </c>
    </row>
    <row r="520" spans="1:20" x14ac:dyDescent="0.25">
      <c r="A520" s="31" t="s">
        <v>1860</v>
      </c>
      <c r="B520" s="31" t="s">
        <v>67</v>
      </c>
      <c r="C520" s="31" t="s">
        <v>4</v>
      </c>
      <c r="D520" s="31" t="s">
        <v>64</v>
      </c>
      <c r="E520" s="31" t="s">
        <v>25</v>
      </c>
      <c r="F520" s="31" t="s">
        <v>6</v>
      </c>
      <c r="G520" s="31">
        <v>15</v>
      </c>
      <c r="H520" s="31">
        <v>3581</v>
      </c>
      <c r="I520" s="31">
        <v>1.1870271999999999</v>
      </c>
      <c r="J520" s="31">
        <v>1.3465510000000001</v>
      </c>
      <c r="K520" s="31">
        <v>0.15952350000000001</v>
      </c>
      <c r="L520" s="31">
        <v>7.2350600000000001E-2</v>
      </c>
      <c r="M520" s="31">
        <v>0.12385309999999999</v>
      </c>
      <c r="N520" s="31">
        <v>0.15952350000000001</v>
      </c>
      <c r="O520" s="31">
        <v>0.19519400000000001</v>
      </c>
      <c r="P520" s="31">
        <v>0.24669640000000001</v>
      </c>
      <c r="Q520" s="31">
        <v>51.021349999999998</v>
      </c>
      <c r="R520">
        <v>6.8021399999999996E-2</v>
      </c>
      <c r="S520" t="s">
        <v>20810</v>
      </c>
      <c r="T520">
        <v>1</v>
      </c>
    </row>
    <row r="521" spans="1:20" x14ac:dyDescent="0.25">
      <c r="A521" s="31" t="s">
        <v>1861</v>
      </c>
      <c r="B521" s="31" t="s">
        <v>67</v>
      </c>
      <c r="C521" s="31" t="s">
        <v>4</v>
      </c>
      <c r="D521" s="31" t="s">
        <v>64</v>
      </c>
      <c r="E521" s="31" t="s">
        <v>25</v>
      </c>
      <c r="F521" s="31" t="s">
        <v>6</v>
      </c>
      <c r="G521" s="31">
        <v>16</v>
      </c>
      <c r="H521" s="31">
        <v>3581</v>
      </c>
      <c r="I521" s="31">
        <v>1.4004342000000001</v>
      </c>
      <c r="J521" s="31">
        <v>1.495403</v>
      </c>
      <c r="K521" s="31">
        <v>9.4968899999999995E-2</v>
      </c>
      <c r="L521" s="31">
        <v>-7.9287000000000003E-3</v>
      </c>
      <c r="M521" s="31">
        <v>5.2864000000000001E-2</v>
      </c>
      <c r="N521" s="31">
        <v>9.4968899999999995E-2</v>
      </c>
      <c r="O521" s="31">
        <v>0.1370738</v>
      </c>
      <c r="P521" s="31">
        <v>0.1978665</v>
      </c>
      <c r="Q521" s="31">
        <v>50.42268</v>
      </c>
      <c r="R521">
        <v>8.0291399999999999E-2</v>
      </c>
      <c r="S521" t="s">
        <v>20810</v>
      </c>
      <c r="T521">
        <v>1</v>
      </c>
    </row>
    <row r="522" spans="1:20" x14ac:dyDescent="0.25">
      <c r="A522" s="31" t="s">
        <v>1862</v>
      </c>
      <c r="B522" s="31" t="s">
        <v>67</v>
      </c>
      <c r="C522" s="31" t="s">
        <v>4</v>
      </c>
      <c r="D522" s="31" t="s">
        <v>64</v>
      </c>
      <c r="E522" s="31" t="s">
        <v>25</v>
      </c>
      <c r="F522" s="31" t="s">
        <v>6</v>
      </c>
      <c r="G522" s="31">
        <v>17</v>
      </c>
      <c r="H522" s="31">
        <v>3581</v>
      </c>
      <c r="I522" s="31">
        <v>1.7711072999999999</v>
      </c>
      <c r="J522" s="31">
        <v>1.7861359999999999</v>
      </c>
      <c r="K522" s="31">
        <v>1.50285E-2</v>
      </c>
      <c r="L522" s="31">
        <v>-0.1059223</v>
      </c>
      <c r="M522" s="31">
        <v>-3.4463500000000001E-2</v>
      </c>
      <c r="N522" s="31">
        <v>1.50285E-2</v>
      </c>
      <c r="O522" s="31">
        <v>6.4520599999999997E-2</v>
      </c>
      <c r="P522" s="31">
        <v>0.1359793</v>
      </c>
      <c r="Q522" s="31">
        <v>48.916330000000002</v>
      </c>
      <c r="R522">
        <v>9.4378400000000001E-2</v>
      </c>
      <c r="S522" t="s">
        <v>20810</v>
      </c>
      <c r="T522">
        <v>1</v>
      </c>
    </row>
    <row r="523" spans="1:20" x14ac:dyDescent="0.25">
      <c r="A523" s="31" t="s">
        <v>1863</v>
      </c>
      <c r="B523" s="31" t="s">
        <v>67</v>
      </c>
      <c r="C523" s="31" t="s">
        <v>4</v>
      </c>
      <c r="D523" s="31" t="s">
        <v>64</v>
      </c>
      <c r="E523" s="31" t="s">
        <v>25</v>
      </c>
      <c r="F523" s="31" t="s">
        <v>6</v>
      </c>
      <c r="G523" s="31">
        <v>18</v>
      </c>
      <c r="H523" s="31">
        <v>3581</v>
      </c>
      <c r="I523" s="31">
        <v>1.9519799</v>
      </c>
      <c r="J523" s="31">
        <v>1.874762</v>
      </c>
      <c r="K523" s="31">
        <v>-7.7217599999999997E-2</v>
      </c>
      <c r="L523" s="31">
        <v>-0.2040063</v>
      </c>
      <c r="M523" s="31">
        <v>-0.1290985</v>
      </c>
      <c r="N523" s="31">
        <v>-7.7217599999999997E-2</v>
      </c>
      <c r="O523" s="31">
        <v>-2.53367E-2</v>
      </c>
      <c r="P523" s="31">
        <v>4.95711E-2</v>
      </c>
      <c r="Q523" s="31">
        <v>47.144359999999999</v>
      </c>
      <c r="R523">
        <v>9.8933800000000002E-2</v>
      </c>
      <c r="S523" t="s">
        <v>20810</v>
      </c>
      <c r="T523">
        <v>1</v>
      </c>
    </row>
    <row r="524" spans="1:20" x14ac:dyDescent="0.25">
      <c r="A524" s="31" t="s">
        <v>1864</v>
      </c>
      <c r="B524" s="31" t="s">
        <v>67</v>
      </c>
      <c r="C524" s="31" t="s">
        <v>4</v>
      </c>
      <c r="D524" s="31" t="s">
        <v>64</v>
      </c>
      <c r="E524" s="31" t="s">
        <v>25</v>
      </c>
      <c r="F524" s="31" t="s">
        <v>6</v>
      </c>
      <c r="G524" s="31">
        <v>19</v>
      </c>
      <c r="H524" s="31">
        <v>3581</v>
      </c>
      <c r="I524" s="31">
        <v>1.9373155</v>
      </c>
      <c r="J524" s="31">
        <v>1.911376</v>
      </c>
      <c r="K524" s="31">
        <v>-2.5940000000000001E-2</v>
      </c>
      <c r="L524" s="31">
        <v>-0.16083890000000001</v>
      </c>
      <c r="M524" s="31">
        <v>-8.1139500000000003E-2</v>
      </c>
      <c r="N524" s="31">
        <v>-2.5940000000000001E-2</v>
      </c>
      <c r="O524" s="31">
        <v>2.92596E-2</v>
      </c>
      <c r="P524" s="31">
        <v>0.108959</v>
      </c>
      <c r="Q524" s="31">
        <v>46.086649999999999</v>
      </c>
      <c r="R524">
        <v>0.1052622</v>
      </c>
      <c r="S524" t="s">
        <v>20810</v>
      </c>
      <c r="T524">
        <v>1</v>
      </c>
    </row>
    <row r="525" spans="1:20" x14ac:dyDescent="0.25">
      <c r="A525" s="31" t="s">
        <v>1865</v>
      </c>
      <c r="B525" s="31" t="s">
        <v>67</v>
      </c>
      <c r="C525" s="31" t="s">
        <v>4</v>
      </c>
      <c r="D525" s="31" t="s">
        <v>64</v>
      </c>
      <c r="E525" s="31" t="s">
        <v>25</v>
      </c>
      <c r="F525" s="31" t="s">
        <v>6</v>
      </c>
      <c r="G525" s="31">
        <v>20</v>
      </c>
      <c r="H525" s="31">
        <v>3581</v>
      </c>
      <c r="I525" s="31">
        <v>1.8166165999999999</v>
      </c>
      <c r="J525" s="31">
        <v>1.814802</v>
      </c>
      <c r="K525" s="31">
        <v>-1.8148000000000001E-3</v>
      </c>
      <c r="L525" s="31">
        <v>-0.12892490000000001</v>
      </c>
      <c r="M525" s="31">
        <v>-5.3827199999999999E-2</v>
      </c>
      <c r="N525" s="31">
        <v>-1.8148000000000001E-3</v>
      </c>
      <c r="O525" s="31">
        <v>5.0197600000000002E-2</v>
      </c>
      <c r="P525" s="31">
        <v>0.1252953</v>
      </c>
      <c r="Q525" s="31">
        <v>45.153109999999998</v>
      </c>
      <c r="R525">
        <v>9.9184599999999998E-2</v>
      </c>
      <c r="S525" t="s">
        <v>20810</v>
      </c>
      <c r="T525">
        <v>1</v>
      </c>
    </row>
    <row r="526" spans="1:20" x14ac:dyDescent="0.25">
      <c r="A526" s="31" t="s">
        <v>1866</v>
      </c>
      <c r="B526" s="31" t="s">
        <v>67</v>
      </c>
      <c r="C526" s="31" t="s">
        <v>4</v>
      </c>
      <c r="D526" s="31" t="s">
        <v>64</v>
      </c>
      <c r="E526" s="31" t="s">
        <v>25</v>
      </c>
      <c r="F526" s="31" t="s">
        <v>6</v>
      </c>
      <c r="G526" s="31">
        <v>21</v>
      </c>
      <c r="H526" s="31">
        <v>3581</v>
      </c>
      <c r="I526" s="31">
        <v>1.6497891</v>
      </c>
      <c r="J526" s="31">
        <v>1.649181</v>
      </c>
      <c r="K526" s="31">
        <v>-6.0769999999999997E-4</v>
      </c>
      <c r="L526" s="31">
        <v>-0.12449449999999999</v>
      </c>
      <c r="M526" s="31">
        <v>-5.1301199999999998E-2</v>
      </c>
      <c r="N526" s="31">
        <v>-6.0769999999999997E-4</v>
      </c>
      <c r="O526" s="31">
        <v>5.00858E-2</v>
      </c>
      <c r="P526" s="31">
        <v>0.1232791</v>
      </c>
      <c r="Q526" s="31">
        <v>44.470190000000002</v>
      </c>
      <c r="R526">
        <v>9.6669400000000003E-2</v>
      </c>
      <c r="S526" t="s">
        <v>20810</v>
      </c>
      <c r="T526">
        <v>1</v>
      </c>
    </row>
    <row r="527" spans="1:20" x14ac:dyDescent="0.25">
      <c r="A527" s="31" t="s">
        <v>1867</v>
      </c>
      <c r="B527" s="31" t="s">
        <v>67</v>
      </c>
      <c r="C527" s="31" t="s">
        <v>4</v>
      </c>
      <c r="D527" s="31" t="s">
        <v>64</v>
      </c>
      <c r="E527" s="31" t="s">
        <v>25</v>
      </c>
      <c r="F527" s="31" t="s">
        <v>6</v>
      </c>
      <c r="G527" s="31">
        <v>22</v>
      </c>
      <c r="H527" s="31">
        <v>3581</v>
      </c>
      <c r="I527" s="31">
        <v>1.4104059</v>
      </c>
      <c r="J527" s="31">
        <v>1.425508</v>
      </c>
      <c r="K527" s="31">
        <v>1.51025E-2</v>
      </c>
      <c r="L527" s="31">
        <v>-9.94313E-2</v>
      </c>
      <c r="M527" s="31">
        <v>-3.1763800000000002E-2</v>
      </c>
      <c r="N527" s="31">
        <v>1.51025E-2</v>
      </c>
      <c r="O527" s="31">
        <v>6.1968799999999997E-2</v>
      </c>
      <c r="P527" s="31">
        <v>0.12963620000000001</v>
      </c>
      <c r="Q527" s="31">
        <v>43.762450000000001</v>
      </c>
      <c r="R527">
        <v>8.9371199999999998E-2</v>
      </c>
      <c r="S527" t="s">
        <v>20810</v>
      </c>
      <c r="T527">
        <v>1</v>
      </c>
    </row>
    <row r="528" spans="1:20" x14ac:dyDescent="0.25">
      <c r="A528" s="31" t="s">
        <v>1868</v>
      </c>
      <c r="B528" s="31" t="s">
        <v>67</v>
      </c>
      <c r="C528" s="31" t="s">
        <v>4</v>
      </c>
      <c r="D528" s="31" t="s">
        <v>64</v>
      </c>
      <c r="E528" s="31" t="s">
        <v>25</v>
      </c>
      <c r="F528" s="31" t="s">
        <v>6</v>
      </c>
      <c r="G528" s="31">
        <v>23</v>
      </c>
      <c r="H528" s="31">
        <v>3581</v>
      </c>
      <c r="I528" s="31">
        <v>1.1645175999999999</v>
      </c>
      <c r="J528" s="31">
        <v>1.194286</v>
      </c>
      <c r="K528" s="31">
        <v>2.9768900000000001E-2</v>
      </c>
      <c r="L528" s="31">
        <v>-7.7674099999999996E-2</v>
      </c>
      <c r="M528" s="31">
        <v>-1.4195899999999999E-2</v>
      </c>
      <c r="N528" s="31">
        <v>2.9768900000000001E-2</v>
      </c>
      <c r="O528" s="31">
        <v>7.3733699999999999E-2</v>
      </c>
      <c r="P528" s="31">
        <v>0.1372119</v>
      </c>
      <c r="Q528" s="31">
        <v>43.202060000000003</v>
      </c>
      <c r="R528">
        <v>8.3838200000000002E-2</v>
      </c>
      <c r="S528" t="s">
        <v>20810</v>
      </c>
      <c r="T528">
        <v>1</v>
      </c>
    </row>
    <row r="529" spans="1:20" x14ac:dyDescent="0.25">
      <c r="A529" s="31" t="s">
        <v>1869</v>
      </c>
      <c r="B529" s="31" t="s">
        <v>67</v>
      </c>
      <c r="C529" s="31" t="s">
        <v>4</v>
      </c>
      <c r="D529" s="31" t="s">
        <v>64</v>
      </c>
      <c r="E529" s="31" t="s">
        <v>25</v>
      </c>
      <c r="F529" s="31" t="s">
        <v>6</v>
      </c>
      <c r="G529" s="31">
        <v>24</v>
      </c>
      <c r="H529" s="31">
        <v>3581</v>
      </c>
      <c r="I529" s="31">
        <v>0.95892560999999998</v>
      </c>
      <c r="J529" s="31">
        <v>1.0162310000000001</v>
      </c>
      <c r="K529" s="31">
        <v>5.7305200000000001E-2</v>
      </c>
      <c r="L529" s="31">
        <v>-4.0453099999999999E-2</v>
      </c>
      <c r="M529" s="31">
        <v>1.7303300000000001E-2</v>
      </c>
      <c r="N529" s="31">
        <v>5.7305200000000001E-2</v>
      </c>
      <c r="O529" s="31">
        <v>9.7307099999999994E-2</v>
      </c>
      <c r="P529" s="31">
        <v>0.1550636</v>
      </c>
      <c r="Q529" s="31">
        <v>42.916910000000001</v>
      </c>
      <c r="R529">
        <v>7.6281199999999993E-2</v>
      </c>
      <c r="S529" t="s">
        <v>20810</v>
      </c>
      <c r="T529">
        <v>1</v>
      </c>
    </row>
    <row r="530" spans="1:20" x14ac:dyDescent="0.25">
      <c r="A530" s="31" t="s">
        <v>2422</v>
      </c>
      <c r="B530" s="31" t="s">
        <v>67</v>
      </c>
      <c r="C530" s="31" t="s">
        <v>4</v>
      </c>
      <c r="D530" s="31" t="s">
        <v>9</v>
      </c>
      <c r="E530" s="31" t="s">
        <v>25</v>
      </c>
      <c r="F530" s="31" t="s">
        <v>6</v>
      </c>
      <c r="G530" s="31">
        <v>1</v>
      </c>
      <c r="H530" s="31">
        <v>1243</v>
      </c>
      <c r="I530" s="31">
        <v>0.71039286000000001</v>
      </c>
      <c r="J530" s="31">
        <v>0.81771990000000006</v>
      </c>
      <c r="K530" s="31">
        <v>0.10732709999999999</v>
      </c>
      <c r="L530" s="31">
        <v>5.8898399999999997E-2</v>
      </c>
      <c r="M530" s="31">
        <v>8.7510500000000005E-2</v>
      </c>
      <c r="N530" s="31">
        <v>0.10732709999999999</v>
      </c>
      <c r="O530" s="31">
        <v>0.1271437</v>
      </c>
      <c r="P530" s="31">
        <v>0.1557557</v>
      </c>
      <c r="Q530" s="31">
        <v>47.142859999999999</v>
      </c>
      <c r="R530">
        <v>3.7789099999999999E-2</v>
      </c>
      <c r="S530" t="s">
        <v>20810</v>
      </c>
      <c r="T530">
        <v>1</v>
      </c>
    </row>
    <row r="531" spans="1:20" x14ac:dyDescent="0.25">
      <c r="A531" s="31" t="s">
        <v>2423</v>
      </c>
      <c r="B531" s="31" t="s">
        <v>67</v>
      </c>
      <c r="C531" s="31" t="s">
        <v>4</v>
      </c>
      <c r="D531" s="31" t="s">
        <v>9</v>
      </c>
      <c r="E531" s="31" t="s">
        <v>25</v>
      </c>
      <c r="F531" s="31" t="s">
        <v>6</v>
      </c>
      <c r="G531" s="31">
        <v>2</v>
      </c>
      <c r="H531" s="31">
        <v>1243</v>
      </c>
      <c r="I531" s="31">
        <v>0.69384482999999997</v>
      </c>
      <c r="J531" s="31">
        <v>0.7906088</v>
      </c>
      <c r="K531" s="31">
        <v>9.67639E-2</v>
      </c>
      <c r="L531" s="31">
        <v>4.7533699999999998E-2</v>
      </c>
      <c r="M531" s="31">
        <v>7.6619300000000001E-2</v>
      </c>
      <c r="N531" s="31">
        <v>9.67639E-2</v>
      </c>
      <c r="O531" s="31">
        <v>0.1169085</v>
      </c>
      <c r="P531" s="31">
        <v>0.14599409999999999</v>
      </c>
      <c r="Q531" s="31">
        <v>46.547620000000002</v>
      </c>
      <c r="R531">
        <v>3.8414499999999997E-2</v>
      </c>
      <c r="S531" t="s">
        <v>20810</v>
      </c>
      <c r="T531">
        <v>1</v>
      </c>
    </row>
    <row r="532" spans="1:20" x14ac:dyDescent="0.25">
      <c r="A532" s="31" t="s">
        <v>2424</v>
      </c>
      <c r="B532" s="31" t="s">
        <v>67</v>
      </c>
      <c r="C532" s="31" t="s">
        <v>4</v>
      </c>
      <c r="D532" s="31" t="s">
        <v>9</v>
      </c>
      <c r="E532" s="31" t="s">
        <v>25</v>
      </c>
      <c r="F532" s="31" t="s">
        <v>6</v>
      </c>
      <c r="G532" s="31">
        <v>3</v>
      </c>
      <c r="H532" s="31">
        <v>1243</v>
      </c>
      <c r="I532" s="31">
        <v>0.70381990999999999</v>
      </c>
      <c r="J532" s="31">
        <v>0.79261190000000004</v>
      </c>
      <c r="K532" s="31">
        <v>8.8791999999999996E-2</v>
      </c>
      <c r="L532" s="31">
        <v>3.9344799999999999E-2</v>
      </c>
      <c r="M532" s="31">
        <v>6.8558599999999997E-2</v>
      </c>
      <c r="N532" s="31">
        <v>8.8791999999999996E-2</v>
      </c>
      <c r="O532" s="31">
        <v>0.10902539999999999</v>
      </c>
      <c r="P532" s="31">
        <v>0.13823920000000001</v>
      </c>
      <c r="Q532" s="31">
        <v>45.857140000000001</v>
      </c>
      <c r="R532">
        <v>3.8583800000000001E-2</v>
      </c>
      <c r="S532" t="s">
        <v>20810</v>
      </c>
      <c r="T532">
        <v>1</v>
      </c>
    </row>
    <row r="533" spans="1:20" x14ac:dyDescent="0.25">
      <c r="A533" s="31" t="s">
        <v>2425</v>
      </c>
      <c r="B533" s="31" t="s">
        <v>67</v>
      </c>
      <c r="C533" s="31" t="s">
        <v>4</v>
      </c>
      <c r="D533" s="31" t="s">
        <v>9</v>
      </c>
      <c r="E533" s="31" t="s">
        <v>25</v>
      </c>
      <c r="F533" s="31" t="s">
        <v>6</v>
      </c>
      <c r="G533" s="31">
        <v>4</v>
      </c>
      <c r="H533" s="31">
        <v>1243</v>
      </c>
      <c r="I533" s="31">
        <v>0.75891995999999995</v>
      </c>
      <c r="J533" s="31">
        <v>0.81825159999999997</v>
      </c>
      <c r="K533" s="31">
        <v>5.9331599999999998E-2</v>
      </c>
      <c r="L533" s="31">
        <v>7.3622999999999996E-3</v>
      </c>
      <c r="M533" s="31">
        <v>3.8066200000000001E-2</v>
      </c>
      <c r="N533" s="31">
        <v>5.9331599999999998E-2</v>
      </c>
      <c r="O533" s="31">
        <v>8.0597000000000002E-2</v>
      </c>
      <c r="P533" s="31">
        <v>0.11130089999999999</v>
      </c>
      <c r="Q533" s="31">
        <v>45.380949999999999</v>
      </c>
      <c r="R533">
        <v>4.0551900000000002E-2</v>
      </c>
      <c r="S533" t="s">
        <v>20810</v>
      </c>
      <c r="T533">
        <v>1</v>
      </c>
    </row>
    <row r="534" spans="1:20" x14ac:dyDescent="0.25">
      <c r="A534" s="31" t="s">
        <v>2426</v>
      </c>
      <c r="B534" s="31" t="s">
        <v>67</v>
      </c>
      <c r="C534" s="31" t="s">
        <v>4</v>
      </c>
      <c r="D534" s="31" t="s">
        <v>9</v>
      </c>
      <c r="E534" s="31" t="s">
        <v>25</v>
      </c>
      <c r="F534" s="31" t="s">
        <v>6</v>
      </c>
      <c r="G534" s="31">
        <v>5</v>
      </c>
      <c r="H534" s="31">
        <v>1243</v>
      </c>
      <c r="I534" s="31">
        <v>0.91926719999999995</v>
      </c>
      <c r="J534" s="31">
        <v>0.89503129999999997</v>
      </c>
      <c r="K534" s="31">
        <v>-2.4235900000000001E-2</v>
      </c>
      <c r="L534" s="31">
        <v>-8.3900299999999997E-2</v>
      </c>
      <c r="M534" s="31">
        <v>-4.8650100000000002E-2</v>
      </c>
      <c r="N534" s="31">
        <v>-2.4235900000000001E-2</v>
      </c>
      <c r="O534" s="31">
        <v>1.783E-4</v>
      </c>
      <c r="P534" s="31">
        <v>3.5428500000000002E-2</v>
      </c>
      <c r="Q534" s="31">
        <v>44.547620000000002</v>
      </c>
      <c r="R534">
        <v>4.6556399999999998E-2</v>
      </c>
      <c r="S534" t="s">
        <v>20810</v>
      </c>
      <c r="T534">
        <v>1</v>
      </c>
    </row>
    <row r="535" spans="1:20" x14ac:dyDescent="0.25">
      <c r="A535" s="31" t="s">
        <v>2427</v>
      </c>
      <c r="B535" s="31" t="s">
        <v>67</v>
      </c>
      <c r="C535" s="31" t="s">
        <v>4</v>
      </c>
      <c r="D535" s="31" t="s">
        <v>9</v>
      </c>
      <c r="E535" s="31" t="s">
        <v>25</v>
      </c>
      <c r="F535" s="31" t="s">
        <v>6</v>
      </c>
      <c r="G535" s="31">
        <v>6</v>
      </c>
      <c r="H535" s="31">
        <v>1243</v>
      </c>
      <c r="I535" s="31">
        <v>1.1517534</v>
      </c>
      <c r="J535" s="31">
        <v>1.0158480000000001</v>
      </c>
      <c r="K535" s="31">
        <v>-0.13590550000000001</v>
      </c>
      <c r="L535" s="31">
        <v>-0.2025999</v>
      </c>
      <c r="M535" s="31">
        <v>-0.16319629999999999</v>
      </c>
      <c r="N535" s="31">
        <v>-0.13590550000000001</v>
      </c>
      <c r="O535" s="31">
        <v>-0.10861469999999999</v>
      </c>
      <c r="P535" s="31">
        <v>-6.9211099999999998E-2</v>
      </c>
      <c r="Q535" s="31">
        <v>44.142859999999999</v>
      </c>
      <c r="R535">
        <v>5.2041900000000002E-2</v>
      </c>
      <c r="S535" t="s">
        <v>20810</v>
      </c>
      <c r="T535">
        <v>1</v>
      </c>
    </row>
    <row r="536" spans="1:20" x14ac:dyDescent="0.25">
      <c r="A536" s="31" t="s">
        <v>2428</v>
      </c>
      <c r="B536" s="31" t="s">
        <v>67</v>
      </c>
      <c r="C536" s="31" t="s">
        <v>4</v>
      </c>
      <c r="D536" s="31" t="s">
        <v>9</v>
      </c>
      <c r="E536" s="31" t="s">
        <v>25</v>
      </c>
      <c r="F536" s="31" t="s">
        <v>6</v>
      </c>
      <c r="G536" s="31">
        <v>7</v>
      </c>
      <c r="H536" s="31">
        <v>1243</v>
      </c>
      <c r="I536" s="31">
        <v>1.2661944999999999</v>
      </c>
      <c r="J536" s="31">
        <v>1.03444</v>
      </c>
      <c r="K536" s="31">
        <v>-0.2317543</v>
      </c>
      <c r="L536" s="31">
        <v>-0.29813620000000002</v>
      </c>
      <c r="M536" s="31">
        <v>-0.25891720000000001</v>
      </c>
      <c r="N536" s="31">
        <v>-0.2317543</v>
      </c>
      <c r="O536" s="31">
        <v>-0.20459140000000001</v>
      </c>
      <c r="P536" s="31">
        <v>-0.16537250000000001</v>
      </c>
      <c r="Q536" s="31">
        <v>43.785710000000002</v>
      </c>
      <c r="R536">
        <v>5.1797999999999997E-2</v>
      </c>
      <c r="S536" t="s">
        <v>20810</v>
      </c>
      <c r="T536">
        <v>1</v>
      </c>
    </row>
    <row r="537" spans="1:20" x14ac:dyDescent="0.25">
      <c r="A537" s="31" t="s">
        <v>2429</v>
      </c>
      <c r="B537" s="31" t="s">
        <v>67</v>
      </c>
      <c r="C537" s="31" t="s">
        <v>4</v>
      </c>
      <c r="D537" s="31" t="s">
        <v>9</v>
      </c>
      <c r="E537" s="31" t="s">
        <v>25</v>
      </c>
      <c r="F537" s="31" t="s">
        <v>6</v>
      </c>
      <c r="G537" s="31">
        <v>8</v>
      </c>
      <c r="H537" s="31">
        <v>1243</v>
      </c>
      <c r="I537" s="31">
        <v>1.2445423</v>
      </c>
      <c r="J537" s="31">
        <v>0.99250839999999996</v>
      </c>
      <c r="K537" s="31">
        <v>-0.25203389999999998</v>
      </c>
      <c r="L537" s="31">
        <v>-0.31769409999999998</v>
      </c>
      <c r="M537" s="31">
        <v>-0.27890150000000002</v>
      </c>
      <c r="N537" s="31">
        <v>-0.25203389999999998</v>
      </c>
      <c r="O537" s="31">
        <v>-0.22516630000000001</v>
      </c>
      <c r="P537" s="31">
        <v>-0.18637380000000001</v>
      </c>
      <c r="Q537" s="31">
        <v>44.214289999999998</v>
      </c>
      <c r="R537">
        <v>5.12349E-2</v>
      </c>
      <c r="S537" t="s">
        <v>20810</v>
      </c>
      <c r="T537">
        <v>1</v>
      </c>
    </row>
    <row r="538" spans="1:20" x14ac:dyDescent="0.25">
      <c r="A538" s="31" t="s">
        <v>2430</v>
      </c>
      <c r="B538" s="31" t="s">
        <v>67</v>
      </c>
      <c r="C538" s="31" t="s">
        <v>4</v>
      </c>
      <c r="D538" s="31" t="s">
        <v>9</v>
      </c>
      <c r="E538" s="31" t="s">
        <v>25</v>
      </c>
      <c r="F538" s="31" t="s">
        <v>6</v>
      </c>
      <c r="G538" s="31">
        <v>9</v>
      </c>
      <c r="H538" s="31">
        <v>1243</v>
      </c>
      <c r="I538" s="31">
        <v>1.1783432</v>
      </c>
      <c r="J538" s="31">
        <v>0.98085529999999999</v>
      </c>
      <c r="K538" s="31">
        <v>-0.197488</v>
      </c>
      <c r="L538" s="31">
        <v>-0.2580635</v>
      </c>
      <c r="M538" s="31">
        <v>-0.222275</v>
      </c>
      <c r="N538" s="31">
        <v>-0.197488</v>
      </c>
      <c r="O538" s="31">
        <v>-0.17270099999999999</v>
      </c>
      <c r="P538" s="31">
        <v>-0.13691249999999999</v>
      </c>
      <c r="Q538" s="31">
        <v>46.595239999999997</v>
      </c>
      <c r="R538">
        <v>4.7267299999999998E-2</v>
      </c>
      <c r="S538" t="s">
        <v>20810</v>
      </c>
      <c r="T538">
        <v>1</v>
      </c>
    </row>
    <row r="539" spans="1:20" x14ac:dyDescent="0.25">
      <c r="A539" s="31" t="s">
        <v>2431</v>
      </c>
      <c r="B539" s="31" t="s">
        <v>67</v>
      </c>
      <c r="C539" s="31" t="s">
        <v>4</v>
      </c>
      <c r="D539" s="31" t="s">
        <v>9</v>
      </c>
      <c r="E539" s="31" t="s">
        <v>25</v>
      </c>
      <c r="F539" s="31" t="s">
        <v>6</v>
      </c>
      <c r="G539" s="31">
        <v>10</v>
      </c>
      <c r="H539" s="31">
        <v>1243</v>
      </c>
      <c r="I539" s="31">
        <v>1.0655680999999999</v>
      </c>
      <c r="J539" s="31">
        <v>0.95954609999999996</v>
      </c>
      <c r="K539" s="31">
        <v>-0.10602200000000001</v>
      </c>
      <c r="L539" s="31">
        <v>-0.1609196</v>
      </c>
      <c r="M539" s="31">
        <v>-0.12848560000000001</v>
      </c>
      <c r="N539" s="31">
        <v>-0.10602200000000001</v>
      </c>
      <c r="O539" s="31">
        <v>-8.3558300000000002E-2</v>
      </c>
      <c r="P539" s="31">
        <v>-5.1124299999999998E-2</v>
      </c>
      <c r="Q539" s="31">
        <v>49.73809</v>
      </c>
      <c r="R539">
        <v>4.2836899999999997E-2</v>
      </c>
      <c r="S539" t="s">
        <v>20810</v>
      </c>
      <c r="T539">
        <v>1</v>
      </c>
    </row>
    <row r="540" spans="1:20" x14ac:dyDescent="0.25">
      <c r="A540" s="31" t="s">
        <v>2432</v>
      </c>
      <c r="B540" s="31" t="s">
        <v>67</v>
      </c>
      <c r="C540" s="31" t="s">
        <v>4</v>
      </c>
      <c r="D540" s="31" t="s">
        <v>9</v>
      </c>
      <c r="E540" s="31" t="s">
        <v>25</v>
      </c>
      <c r="F540" s="31" t="s">
        <v>6</v>
      </c>
      <c r="G540" s="31">
        <v>11</v>
      </c>
      <c r="H540" s="31">
        <v>1243</v>
      </c>
      <c r="I540" s="31">
        <v>0.96079199000000004</v>
      </c>
      <c r="J540" s="31">
        <v>0.92923250000000002</v>
      </c>
      <c r="K540" s="31">
        <v>-3.1559499999999997E-2</v>
      </c>
      <c r="L540" s="31">
        <v>-8.2834500000000005E-2</v>
      </c>
      <c r="M540" s="31">
        <v>-5.2540799999999999E-2</v>
      </c>
      <c r="N540" s="31">
        <v>-3.1559499999999997E-2</v>
      </c>
      <c r="O540" s="31">
        <v>-1.0578199999999999E-2</v>
      </c>
      <c r="P540" s="31">
        <v>1.9715400000000001E-2</v>
      </c>
      <c r="Q540" s="31">
        <v>51.976190000000003</v>
      </c>
      <c r="R540">
        <v>4.00101E-2</v>
      </c>
      <c r="S540" t="s">
        <v>20810</v>
      </c>
      <c r="T540">
        <v>1</v>
      </c>
    </row>
    <row r="541" spans="1:20" x14ac:dyDescent="0.25">
      <c r="A541" s="31" t="s">
        <v>2433</v>
      </c>
      <c r="B541" s="31" t="s">
        <v>67</v>
      </c>
      <c r="C541" s="31" t="s">
        <v>4</v>
      </c>
      <c r="D541" s="31" t="s">
        <v>9</v>
      </c>
      <c r="E541" s="31" t="s">
        <v>25</v>
      </c>
      <c r="F541" s="31" t="s">
        <v>6</v>
      </c>
      <c r="G541" s="31">
        <v>12</v>
      </c>
      <c r="H541" s="31">
        <v>1243</v>
      </c>
      <c r="I541" s="31">
        <v>0.88846349999999996</v>
      </c>
      <c r="J541" s="31">
        <v>0.9202224</v>
      </c>
      <c r="K541" s="31">
        <v>3.17589E-2</v>
      </c>
      <c r="L541" s="31">
        <v>-1.7552000000000002E-2</v>
      </c>
      <c r="M541" s="31">
        <v>1.1581299999999999E-2</v>
      </c>
      <c r="N541" s="31">
        <v>3.17589E-2</v>
      </c>
      <c r="O541" s="31">
        <v>5.1936499999999997E-2</v>
      </c>
      <c r="P541" s="31">
        <v>8.1069799999999997E-2</v>
      </c>
      <c r="Q541" s="31">
        <v>54.26191</v>
      </c>
      <c r="R541">
        <v>3.8477499999999998E-2</v>
      </c>
      <c r="S541" t="s">
        <v>20810</v>
      </c>
      <c r="T541">
        <v>1</v>
      </c>
    </row>
    <row r="542" spans="1:20" x14ac:dyDescent="0.25">
      <c r="A542" s="31" t="s">
        <v>2434</v>
      </c>
      <c r="B542" s="31" t="s">
        <v>67</v>
      </c>
      <c r="C542" s="31" t="s">
        <v>4</v>
      </c>
      <c r="D542" s="31" t="s">
        <v>9</v>
      </c>
      <c r="E542" s="31" t="s">
        <v>25</v>
      </c>
      <c r="F542" s="31" t="s">
        <v>6</v>
      </c>
      <c r="G542" s="31">
        <v>13</v>
      </c>
      <c r="H542" s="31">
        <v>1243</v>
      </c>
      <c r="I542" s="31">
        <v>0.83653918000000005</v>
      </c>
      <c r="J542" s="31">
        <v>0.9191916</v>
      </c>
      <c r="K542" s="31">
        <v>8.2652400000000001E-2</v>
      </c>
      <c r="L542" s="31">
        <v>3.5935500000000002E-2</v>
      </c>
      <c r="M542" s="31">
        <v>6.3536200000000001E-2</v>
      </c>
      <c r="N542" s="31">
        <v>8.2652400000000001E-2</v>
      </c>
      <c r="O542" s="31">
        <v>0.1017686</v>
      </c>
      <c r="P542" s="31">
        <v>0.1293694</v>
      </c>
      <c r="Q542" s="31">
        <v>55.952379999999998</v>
      </c>
      <c r="R542">
        <v>3.6453399999999997E-2</v>
      </c>
      <c r="S542" t="s">
        <v>20810</v>
      </c>
      <c r="T542">
        <v>1</v>
      </c>
    </row>
    <row r="543" spans="1:20" x14ac:dyDescent="0.25">
      <c r="A543" s="31" t="s">
        <v>2435</v>
      </c>
      <c r="B543" s="31" t="s">
        <v>67</v>
      </c>
      <c r="C543" s="31" t="s">
        <v>4</v>
      </c>
      <c r="D543" s="31" t="s">
        <v>9</v>
      </c>
      <c r="E543" s="31" t="s">
        <v>25</v>
      </c>
      <c r="F543" s="31" t="s">
        <v>6</v>
      </c>
      <c r="G543" s="31">
        <v>14</v>
      </c>
      <c r="H543" s="31">
        <v>1243</v>
      </c>
      <c r="I543" s="31">
        <v>0.83615907</v>
      </c>
      <c r="J543" s="31">
        <v>0.91723449999999995</v>
      </c>
      <c r="K543" s="31">
        <v>8.1075499999999995E-2</v>
      </c>
      <c r="L543" s="31">
        <v>3.3477800000000002E-2</v>
      </c>
      <c r="M543" s="31">
        <v>6.1598899999999998E-2</v>
      </c>
      <c r="N543" s="31">
        <v>8.1075499999999995E-2</v>
      </c>
      <c r="O543" s="31">
        <v>0.10055210000000001</v>
      </c>
      <c r="P543" s="31">
        <v>0.12867319999999999</v>
      </c>
      <c r="Q543" s="31">
        <v>56.809519999999999</v>
      </c>
      <c r="R543">
        <v>3.7140699999999999E-2</v>
      </c>
      <c r="S543" t="s">
        <v>20810</v>
      </c>
      <c r="T543">
        <v>1</v>
      </c>
    </row>
    <row r="544" spans="1:20" x14ac:dyDescent="0.25">
      <c r="A544" s="31" t="s">
        <v>2436</v>
      </c>
      <c r="B544" s="31" t="s">
        <v>67</v>
      </c>
      <c r="C544" s="31" t="s">
        <v>4</v>
      </c>
      <c r="D544" s="31" t="s">
        <v>9</v>
      </c>
      <c r="E544" s="31" t="s">
        <v>25</v>
      </c>
      <c r="F544" s="31" t="s">
        <v>6</v>
      </c>
      <c r="G544" s="31">
        <v>15</v>
      </c>
      <c r="H544" s="31">
        <v>1243</v>
      </c>
      <c r="I544" s="31">
        <v>0.87421990000000005</v>
      </c>
      <c r="J544" s="31">
        <v>0.95554899999999998</v>
      </c>
      <c r="K544" s="31">
        <v>8.1329100000000001E-2</v>
      </c>
      <c r="L544" s="31">
        <v>3.2792099999999998E-2</v>
      </c>
      <c r="M544" s="31">
        <v>6.1468200000000001E-2</v>
      </c>
      <c r="N544" s="31">
        <v>8.1329100000000001E-2</v>
      </c>
      <c r="O544" s="31">
        <v>0.10119</v>
      </c>
      <c r="P544" s="31">
        <v>0.12986610000000001</v>
      </c>
      <c r="Q544" s="31">
        <v>57.190480000000001</v>
      </c>
      <c r="R544">
        <v>3.78736E-2</v>
      </c>
      <c r="S544" t="s">
        <v>20810</v>
      </c>
      <c r="T544">
        <v>1</v>
      </c>
    </row>
    <row r="545" spans="1:20" x14ac:dyDescent="0.25">
      <c r="A545" s="31" t="s">
        <v>2437</v>
      </c>
      <c r="B545" s="31" t="s">
        <v>67</v>
      </c>
      <c r="C545" s="31" t="s">
        <v>4</v>
      </c>
      <c r="D545" s="31" t="s">
        <v>9</v>
      </c>
      <c r="E545" s="31" t="s">
        <v>25</v>
      </c>
      <c r="F545" s="31" t="s">
        <v>6</v>
      </c>
      <c r="G545" s="31">
        <v>16</v>
      </c>
      <c r="H545" s="31">
        <v>1243</v>
      </c>
      <c r="I545" s="31">
        <v>1.0142382999999999</v>
      </c>
      <c r="J545" s="31">
        <v>1.071869</v>
      </c>
      <c r="K545" s="31">
        <v>5.7630899999999999E-2</v>
      </c>
      <c r="L545" s="31">
        <v>5.3400000000000001E-3</v>
      </c>
      <c r="M545" s="31">
        <v>3.6233799999999997E-2</v>
      </c>
      <c r="N545" s="31">
        <v>5.7630899999999999E-2</v>
      </c>
      <c r="O545" s="31">
        <v>7.9027899999999998E-2</v>
      </c>
      <c r="P545" s="31">
        <v>0.1099217</v>
      </c>
      <c r="Q545" s="31">
        <v>56.976190000000003</v>
      </c>
      <c r="R545">
        <v>4.08028E-2</v>
      </c>
      <c r="S545" t="s">
        <v>20810</v>
      </c>
      <c r="T545">
        <v>1</v>
      </c>
    </row>
    <row r="546" spans="1:20" x14ac:dyDescent="0.25">
      <c r="A546" s="31" t="s">
        <v>2438</v>
      </c>
      <c r="B546" s="31" t="s">
        <v>67</v>
      </c>
      <c r="C546" s="31" t="s">
        <v>4</v>
      </c>
      <c r="D546" s="31" t="s">
        <v>9</v>
      </c>
      <c r="E546" s="31" t="s">
        <v>25</v>
      </c>
      <c r="F546" s="31" t="s">
        <v>6</v>
      </c>
      <c r="G546" s="31">
        <v>17</v>
      </c>
      <c r="H546" s="31">
        <v>1243</v>
      </c>
      <c r="I546" s="31">
        <v>1.3325604</v>
      </c>
      <c r="J546" s="31">
        <v>1.3714770000000001</v>
      </c>
      <c r="K546" s="31">
        <v>3.8916199999999998E-2</v>
      </c>
      <c r="L546" s="31">
        <v>-2.95494E-2</v>
      </c>
      <c r="M546" s="31">
        <v>1.09006E-2</v>
      </c>
      <c r="N546" s="31">
        <v>3.8916199999999998E-2</v>
      </c>
      <c r="O546" s="31">
        <v>6.6931699999999997E-2</v>
      </c>
      <c r="P546" s="31">
        <v>0.1073817</v>
      </c>
      <c r="Q546" s="31">
        <v>55.76191</v>
      </c>
      <c r="R546">
        <v>5.3423999999999999E-2</v>
      </c>
      <c r="S546" t="s">
        <v>20810</v>
      </c>
      <c r="T546">
        <v>1</v>
      </c>
    </row>
    <row r="547" spans="1:20" x14ac:dyDescent="0.25">
      <c r="A547" s="31" t="s">
        <v>2439</v>
      </c>
      <c r="B547" s="31" t="s">
        <v>67</v>
      </c>
      <c r="C547" s="31" t="s">
        <v>4</v>
      </c>
      <c r="D547" s="31" t="s">
        <v>9</v>
      </c>
      <c r="E547" s="31" t="s">
        <v>25</v>
      </c>
      <c r="F547" s="31" t="s">
        <v>6</v>
      </c>
      <c r="G547" s="31">
        <v>18</v>
      </c>
      <c r="H547" s="31">
        <v>1243</v>
      </c>
      <c r="I547" s="31">
        <v>1.4730544000000001</v>
      </c>
      <c r="J547" s="31">
        <v>1.458062</v>
      </c>
      <c r="K547" s="31">
        <v>-1.4992E-2</v>
      </c>
      <c r="L547" s="31">
        <v>-8.8121400000000003E-2</v>
      </c>
      <c r="M547" s="31">
        <v>-4.4915999999999998E-2</v>
      </c>
      <c r="N547" s="31">
        <v>-1.4992E-2</v>
      </c>
      <c r="O547" s="31">
        <v>1.49319E-2</v>
      </c>
      <c r="P547" s="31">
        <v>5.8137300000000003E-2</v>
      </c>
      <c r="Q547" s="31">
        <v>53.642859999999999</v>
      </c>
      <c r="R547">
        <v>5.7063099999999999E-2</v>
      </c>
      <c r="S547" t="s">
        <v>20810</v>
      </c>
      <c r="T547">
        <v>1</v>
      </c>
    </row>
    <row r="548" spans="1:20" x14ac:dyDescent="0.25">
      <c r="A548" s="31" t="s">
        <v>2440</v>
      </c>
      <c r="B548" s="31" t="s">
        <v>67</v>
      </c>
      <c r="C548" s="31" t="s">
        <v>4</v>
      </c>
      <c r="D548" s="31" t="s">
        <v>9</v>
      </c>
      <c r="E548" s="31" t="s">
        <v>25</v>
      </c>
      <c r="F548" s="31" t="s">
        <v>6</v>
      </c>
      <c r="G548" s="31">
        <v>19</v>
      </c>
      <c r="H548" s="31">
        <v>1243</v>
      </c>
      <c r="I548" s="31">
        <v>1.4769019999999999</v>
      </c>
      <c r="J548" s="31">
        <v>1.4417150000000001</v>
      </c>
      <c r="K548" s="31">
        <v>-3.5186799999999997E-2</v>
      </c>
      <c r="L548" s="31">
        <v>-0.1079229</v>
      </c>
      <c r="M548" s="31">
        <v>-6.4949800000000002E-2</v>
      </c>
      <c r="N548" s="31">
        <v>-3.5186799999999997E-2</v>
      </c>
      <c r="O548" s="31">
        <v>-5.4238000000000003E-3</v>
      </c>
      <c r="P548" s="31">
        <v>3.7549300000000001E-2</v>
      </c>
      <c r="Q548" s="31">
        <v>51.809519999999999</v>
      </c>
      <c r="R548">
        <v>5.6756300000000003E-2</v>
      </c>
      <c r="S548" t="s">
        <v>20810</v>
      </c>
      <c r="T548">
        <v>1</v>
      </c>
    </row>
    <row r="549" spans="1:20" x14ac:dyDescent="0.25">
      <c r="A549" s="31" t="s">
        <v>2441</v>
      </c>
      <c r="B549" s="31" t="s">
        <v>67</v>
      </c>
      <c r="C549" s="31" t="s">
        <v>4</v>
      </c>
      <c r="D549" s="31" t="s">
        <v>9</v>
      </c>
      <c r="E549" s="31" t="s">
        <v>25</v>
      </c>
      <c r="F549" s="31" t="s">
        <v>6</v>
      </c>
      <c r="G549" s="31">
        <v>20</v>
      </c>
      <c r="H549" s="31">
        <v>1243</v>
      </c>
      <c r="I549" s="31">
        <v>1.4249381999999999</v>
      </c>
      <c r="J549" s="31">
        <v>1.4171480000000001</v>
      </c>
      <c r="K549" s="31">
        <v>-7.79E-3</v>
      </c>
      <c r="L549" s="31">
        <v>-7.9335100000000006E-2</v>
      </c>
      <c r="M549" s="31">
        <v>-3.70657E-2</v>
      </c>
      <c r="N549" s="31">
        <v>-7.79E-3</v>
      </c>
      <c r="O549" s="31">
        <v>2.14857E-2</v>
      </c>
      <c r="P549" s="31">
        <v>6.3755099999999995E-2</v>
      </c>
      <c r="Q549" s="31">
        <v>50.357140000000001</v>
      </c>
      <c r="R549">
        <v>5.5826899999999999E-2</v>
      </c>
      <c r="S549" t="s">
        <v>20810</v>
      </c>
      <c r="T549">
        <v>1</v>
      </c>
    </row>
    <row r="550" spans="1:20" x14ac:dyDescent="0.25">
      <c r="A550" s="31" t="s">
        <v>2442</v>
      </c>
      <c r="B550" s="31" t="s">
        <v>67</v>
      </c>
      <c r="C550" s="31" t="s">
        <v>4</v>
      </c>
      <c r="D550" s="31" t="s">
        <v>9</v>
      </c>
      <c r="E550" s="31" t="s">
        <v>25</v>
      </c>
      <c r="F550" s="31" t="s">
        <v>6</v>
      </c>
      <c r="G550" s="31">
        <v>21</v>
      </c>
      <c r="H550" s="31">
        <v>1243</v>
      </c>
      <c r="I550" s="31">
        <v>1.2931387999999999</v>
      </c>
      <c r="J550" s="31">
        <v>1.335415</v>
      </c>
      <c r="K550" s="31">
        <v>4.2276000000000001E-2</v>
      </c>
      <c r="L550" s="31">
        <v>-2.6098E-2</v>
      </c>
      <c r="M550" s="31">
        <v>1.4297900000000001E-2</v>
      </c>
      <c r="N550" s="31">
        <v>4.2276000000000001E-2</v>
      </c>
      <c r="O550" s="31">
        <v>7.0253999999999997E-2</v>
      </c>
      <c r="P550" s="31">
        <v>0.1106499</v>
      </c>
      <c r="Q550" s="31">
        <v>48.952379999999998</v>
      </c>
      <c r="R550">
        <v>5.3352499999999997E-2</v>
      </c>
      <c r="S550" t="s">
        <v>20810</v>
      </c>
      <c r="T550">
        <v>1</v>
      </c>
    </row>
    <row r="551" spans="1:20" x14ac:dyDescent="0.25">
      <c r="A551" s="31" t="s">
        <v>2443</v>
      </c>
      <c r="B551" s="31" t="s">
        <v>67</v>
      </c>
      <c r="C551" s="31" t="s">
        <v>4</v>
      </c>
      <c r="D551" s="31" t="s">
        <v>9</v>
      </c>
      <c r="E551" s="31" t="s">
        <v>25</v>
      </c>
      <c r="F551" s="31" t="s">
        <v>6</v>
      </c>
      <c r="G551" s="31">
        <v>22</v>
      </c>
      <c r="H551" s="31">
        <v>1243</v>
      </c>
      <c r="I551" s="31">
        <v>1.0870394999999999</v>
      </c>
      <c r="J551" s="31">
        <v>1.1555489999999999</v>
      </c>
      <c r="K551" s="31">
        <v>6.8509899999999999E-2</v>
      </c>
      <c r="L551" s="31">
        <v>8.4195999999999993E-3</v>
      </c>
      <c r="M551" s="31">
        <v>4.3921500000000002E-2</v>
      </c>
      <c r="N551" s="31">
        <v>6.8509899999999999E-2</v>
      </c>
      <c r="O551" s="31">
        <v>9.3098399999999998E-2</v>
      </c>
      <c r="P551" s="31">
        <v>0.1286003</v>
      </c>
      <c r="Q551" s="31">
        <v>47.833329999999997</v>
      </c>
      <c r="R551">
        <v>4.6888699999999998E-2</v>
      </c>
      <c r="S551" t="s">
        <v>20810</v>
      </c>
      <c r="T551">
        <v>1</v>
      </c>
    </row>
    <row r="552" spans="1:20" x14ac:dyDescent="0.25">
      <c r="A552" s="31" t="s">
        <v>2444</v>
      </c>
      <c r="B552" s="31" t="s">
        <v>67</v>
      </c>
      <c r="C552" s="31" t="s">
        <v>4</v>
      </c>
      <c r="D552" s="31" t="s">
        <v>9</v>
      </c>
      <c r="E552" s="31" t="s">
        <v>25</v>
      </c>
      <c r="F552" s="31" t="s">
        <v>6</v>
      </c>
      <c r="G552" s="31">
        <v>23</v>
      </c>
      <c r="H552" s="31">
        <v>1243</v>
      </c>
      <c r="I552" s="31">
        <v>0.90176575999999997</v>
      </c>
      <c r="J552" s="31">
        <v>0.99376339999999996</v>
      </c>
      <c r="K552" s="31">
        <v>9.1997599999999999E-2</v>
      </c>
      <c r="L552" s="31">
        <v>3.7881100000000001E-2</v>
      </c>
      <c r="M552" s="31">
        <v>6.9853600000000002E-2</v>
      </c>
      <c r="N552" s="31">
        <v>9.1997599999999999E-2</v>
      </c>
      <c r="O552" s="31">
        <v>0.1141417</v>
      </c>
      <c r="P552" s="31">
        <v>0.1461141</v>
      </c>
      <c r="Q552" s="31">
        <v>46.785710000000002</v>
      </c>
      <c r="R552">
        <v>4.2227300000000002E-2</v>
      </c>
      <c r="S552" t="s">
        <v>20810</v>
      </c>
      <c r="T552">
        <v>1</v>
      </c>
    </row>
    <row r="553" spans="1:20" x14ac:dyDescent="0.25">
      <c r="A553" s="31" t="s">
        <v>2445</v>
      </c>
      <c r="B553" s="31" t="s">
        <v>67</v>
      </c>
      <c r="C553" s="31" t="s">
        <v>4</v>
      </c>
      <c r="D553" s="31" t="s">
        <v>9</v>
      </c>
      <c r="E553" s="31" t="s">
        <v>25</v>
      </c>
      <c r="F553" s="31" t="s">
        <v>6</v>
      </c>
      <c r="G553" s="31">
        <v>24</v>
      </c>
      <c r="H553" s="31">
        <v>1243</v>
      </c>
      <c r="I553" s="31">
        <v>0.76266208999999996</v>
      </c>
      <c r="J553" s="31">
        <v>0.87126870000000001</v>
      </c>
      <c r="K553" s="31">
        <v>0.1086067</v>
      </c>
      <c r="L553" s="31">
        <v>5.9592600000000003E-2</v>
      </c>
      <c r="M553" s="31">
        <v>8.8550500000000004E-2</v>
      </c>
      <c r="N553" s="31">
        <v>0.1086067</v>
      </c>
      <c r="O553" s="31">
        <v>0.12866279999999999</v>
      </c>
      <c r="P553" s="31">
        <v>0.1576207</v>
      </c>
      <c r="Q553" s="31">
        <v>45.809519999999999</v>
      </c>
      <c r="R553">
        <v>3.8245899999999999E-2</v>
      </c>
      <c r="S553" t="s">
        <v>20810</v>
      </c>
      <c r="T553">
        <v>1</v>
      </c>
    </row>
    <row r="554" spans="1:20" x14ac:dyDescent="0.25">
      <c r="A554" s="31" t="s">
        <v>2998</v>
      </c>
      <c r="B554" s="31" t="s">
        <v>67</v>
      </c>
      <c r="C554" s="31" t="s">
        <v>4</v>
      </c>
      <c r="D554" s="31" t="s">
        <v>65</v>
      </c>
      <c r="E554" s="31" t="s">
        <v>25</v>
      </c>
      <c r="F554" s="31" t="s">
        <v>6</v>
      </c>
      <c r="G554" s="31">
        <v>1</v>
      </c>
      <c r="H554" s="31">
        <v>6679</v>
      </c>
      <c r="I554" s="31">
        <v>0.84518422999999998</v>
      </c>
      <c r="J554" s="31">
        <v>0.91492870000000004</v>
      </c>
      <c r="K554" s="31">
        <v>6.9744500000000001E-2</v>
      </c>
      <c r="L554" s="31">
        <v>1.0672900000000001E-2</v>
      </c>
      <c r="M554" s="31">
        <v>4.55729E-2</v>
      </c>
      <c r="N554" s="31">
        <v>6.9744500000000001E-2</v>
      </c>
      <c r="O554" s="31">
        <v>9.3916100000000002E-2</v>
      </c>
      <c r="P554" s="31">
        <v>0.12881609999999999</v>
      </c>
      <c r="Q554" s="31">
        <v>44.249279999999999</v>
      </c>
      <c r="R554">
        <v>4.6093799999999997E-2</v>
      </c>
      <c r="S554" t="s">
        <v>20810</v>
      </c>
      <c r="T554">
        <v>1</v>
      </c>
    </row>
    <row r="555" spans="1:20" x14ac:dyDescent="0.25">
      <c r="A555" s="31" t="s">
        <v>2999</v>
      </c>
      <c r="B555" s="31" t="s">
        <v>67</v>
      </c>
      <c r="C555" s="31" t="s">
        <v>4</v>
      </c>
      <c r="D555" s="31" t="s">
        <v>65</v>
      </c>
      <c r="E555" s="31" t="s">
        <v>25</v>
      </c>
      <c r="F555" s="31" t="s">
        <v>6</v>
      </c>
      <c r="G555" s="31">
        <v>2</v>
      </c>
      <c r="H555" s="31">
        <v>6679</v>
      </c>
      <c r="I555" s="31">
        <v>0.83619518000000004</v>
      </c>
      <c r="J555" s="31">
        <v>0.88750090000000004</v>
      </c>
      <c r="K555" s="31">
        <v>5.1305799999999999E-2</v>
      </c>
      <c r="L555" s="31">
        <v>-8.5530999999999992E-3</v>
      </c>
      <c r="M555" s="31">
        <v>2.6811999999999999E-2</v>
      </c>
      <c r="N555" s="31">
        <v>5.1305799999999999E-2</v>
      </c>
      <c r="O555" s="31">
        <v>7.5799500000000006E-2</v>
      </c>
      <c r="P555" s="31">
        <v>0.11116470000000001</v>
      </c>
      <c r="Q555" s="31">
        <v>43.710470000000001</v>
      </c>
      <c r="R555">
        <v>4.6708100000000002E-2</v>
      </c>
      <c r="S555" t="s">
        <v>20810</v>
      </c>
      <c r="T555">
        <v>1</v>
      </c>
    </row>
    <row r="556" spans="1:20" x14ac:dyDescent="0.25">
      <c r="A556" s="31" t="s">
        <v>3000</v>
      </c>
      <c r="B556" s="31" t="s">
        <v>67</v>
      </c>
      <c r="C556" s="31" t="s">
        <v>4</v>
      </c>
      <c r="D556" s="31" t="s">
        <v>65</v>
      </c>
      <c r="E556" s="31" t="s">
        <v>25</v>
      </c>
      <c r="F556" s="31" t="s">
        <v>6</v>
      </c>
      <c r="G556" s="31">
        <v>3</v>
      </c>
      <c r="H556" s="31">
        <v>6679</v>
      </c>
      <c r="I556" s="31">
        <v>0.84758495</v>
      </c>
      <c r="J556" s="31">
        <v>0.86578860000000002</v>
      </c>
      <c r="K556" s="31">
        <v>1.82036E-2</v>
      </c>
      <c r="L556" s="31">
        <v>-4.12953E-2</v>
      </c>
      <c r="M556" s="31">
        <v>-6.1428999999999997E-3</v>
      </c>
      <c r="N556" s="31">
        <v>1.82036E-2</v>
      </c>
      <c r="O556" s="31">
        <v>4.25501E-2</v>
      </c>
      <c r="P556" s="31">
        <v>7.7702599999999997E-2</v>
      </c>
      <c r="Q556" s="31">
        <v>43.272930000000002</v>
      </c>
      <c r="R556">
        <v>4.6427299999999998E-2</v>
      </c>
      <c r="S556" t="s">
        <v>20810</v>
      </c>
      <c r="T556">
        <v>1</v>
      </c>
    </row>
    <row r="557" spans="1:20" x14ac:dyDescent="0.25">
      <c r="A557" s="31" t="s">
        <v>3001</v>
      </c>
      <c r="B557" s="31" t="s">
        <v>67</v>
      </c>
      <c r="C557" s="31" t="s">
        <v>4</v>
      </c>
      <c r="D557" s="31" t="s">
        <v>65</v>
      </c>
      <c r="E557" s="31" t="s">
        <v>25</v>
      </c>
      <c r="F557" s="31" t="s">
        <v>6</v>
      </c>
      <c r="G557" s="31">
        <v>4</v>
      </c>
      <c r="H557" s="31">
        <v>6679</v>
      </c>
      <c r="I557" s="31">
        <v>0.91543490000000005</v>
      </c>
      <c r="J557" s="31">
        <v>0.88056690000000004</v>
      </c>
      <c r="K557" s="31">
        <v>-3.4868000000000003E-2</v>
      </c>
      <c r="L557" s="31">
        <v>-9.6642400000000003E-2</v>
      </c>
      <c r="M557" s="31">
        <v>-6.01456E-2</v>
      </c>
      <c r="N557" s="31">
        <v>-3.4868000000000003E-2</v>
      </c>
      <c r="O557" s="31">
        <v>-9.5904000000000007E-3</v>
      </c>
      <c r="P557" s="31">
        <v>2.69064E-2</v>
      </c>
      <c r="Q557" s="31">
        <v>42.866149999999998</v>
      </c>
      <c r="R557">
        <v>4.8202799999999997E-2</v>
      </c>
      <c r="S557" t="s">
        <v>20810</v>
      </c>
      <c r="T557">
        <v>1</v>
      </c>
    </row>
    <row r="558" spans="1:20" x14ac:dyDescent="0.25">
      <c r="A558" s="31" t="s">
        <v>3002</v>
      </c>
      <c r="B558" s="31" t="s">
        <v>67</v>
      </c>
      <c r="C558" s="31" t="s">
        <v>4</v>
      </c>
      <c r="D558" s="31" t="s">
        <v>65</v>
      </c>
      <c r="E558" s="31" t="s">
        <v>25</v>
      </c>
      <c r="F558" s="31" t="s">
        <v>6</v>
      </c>
      <c r="G558" s="31">
        <v>5</v>
      </c>
      <c r="H558" s="31">
        <v>6679</v>
      </c>
      <c r="I558" s="31">
        <v>1.0280918999999999</v>
      </c>
      <c r="J558" s="31">
        <v>0.95756989999999997</v>
      </c>
      <c r="K558" s="31">
        <v>-7.0522000000000001E-2</v>
      </c>
      <c r="L558" s="31">
        <v>-0.1338869</v>
      </c>
      <c r="M558" s="31">
        <v>-9.6450400000000006E-2</v>
      </c>
      <c r="N558" s="31">
        <v>-7.0522000000000001E-2</v>
      </c>
      <c r="O558" s="31">
        <v>-4.45937E-2</v>
      </c>
      <c r="P558" s="31">
        <v>-7.1571999999999998E-3</v>
      </c>
      <c r="Q558" s="31">
        <v>42.396799999999999</v>
      </c>
      <c r="R558">
        <v>4.9443899999999999E-2</v>
      </c>
      <c r="S558" t="s">
        <v>20810</v>
      </c>
      <c r="T558">
        <v>1</v>
      </c>
    </row>
    <row r="559" spans="1:20" x14ac:dyDescent="0.25">
      <c r="A559" s="31" t="s">
        <v>3003</v>
      </c>
      <c r="B559" s="31" t="s">
        <v>67</v>
      </c>
      <c r="C559" s="31" t="s">
        <v>4</v>
      </c>
      <c r="D559" s="31" t="s">
        <v>65</v>
      </c>
      <c r="E559" s="31" t="s">
        <v>25</v>
      </c>
      <c r="F559" s="31" t="s">
        <v>6</v>
      </c>
      <c r="G559" s="31">
        <v>6</v>
      </c>
      <c r="H559" s="31">
        <v>6679</v>
      </c>
      <c r="I559" s="31">
        <v>1.2512380000000001</v>
      </c>
      <c r="J559" s="31">
        <v>1.154056</v>
      </c>
      <c r="K559" s="31">
        <v>-9.7181900000000002E-2</v>
      </c>
      <c r="L559" s="31">
        <v>-0.1652401</v>
      </c>
      <c r="M559" s="31">
        <v>-0.1250308</v>
      </c>
      <c r="N559" s="31">
        <v>-9.7181900000000002E-2</v>
      </c>
      <c r="O559" s="31">
        <v>-6.9333099999999995E-2</v>
      </c>
      <c r="P559" s="31">
        <v>-2.9123799999999998E-2</v>
      </c>
      <c r="Q559" s="31">
        <v>42.31465</v>
      </c>
      <c r="R559">
        <v>5.3106100000000003E-2</v>
      </c>
      <c r="S559" t="s">
        <v>20810</v>
      </c>
      <c r="T559">
        <v>1</v>
      </c>
    </row>
    <row r="560" spans="1:20" x14ac:dyDescent="0.25">
      <c r="A560" s="31" t="s">
        <v>3004</v>
      </c>
      <c r="B560" s="31" t="s">
        <v>67</v>
      </c>
      <c r="C560" s="31" t="s">
        <v>4</v>
      </c>
      <c r="D560" s="31" t="s">
        <v>65</v>
      </c>
      <c r="E560" s="31" t="s">
        <v>25</v>
      </c>
      <c r="F560" s="31" t="s">
        <v>6</v>
      </c>
      <c r="G560" s="31">
        <v>7</v>
      </c>
      <c r="H560" s="31">
        <v>6679</v>
      </c>
      <c r="I560" s="31">
        <v>1.4881416999999999</v>
      </c>
      <c r="J560" s="31">
        <v>1.3367720000000001</v>
      </c>
      <c r="K560" s="31">
        <v>-0.15137010000000001</v>
      </c>
      <c r="L560" s="31">
        <v>-0.2271263</v>
      </c>
      <c r="M560" s="31">
        <v>-0.1823689</v>
      </c>
      <c r="N560" s="31">
        <v>-0.15137010000000001</v>
      </c>
      <c r="O560" s="31">
        <v>-0.1203712</v>
      </c>
      <c r="P560" s="31">
        <v>-7.5613799999999995E-2</v>
      </c>
      <c r="Q560" s="31">
        <v>41.823720000000002</v>
      </c>
      <c r="R560">
        <v>5.9112900000000003E-2</v>
      </c>
      <c r="S560" t="s">
        <v>20810</v>
      </c>
      <c r="T560">
        <v>1</v>
      </c>
    </row>
    <row r="561" spans="1:20" x14ac:dyDescent="0.25">
      <c r="A561" s="31" t="s">
        <v>3005</v>
      </c>
      <c r="B561" s="31" t="s">
        <v>67</v>
      </c>
      <c r="C561" s="31" t="s">
        <v>4</v>
      </c>
      <c r="D561" s="31" t="s">
        <v>65</v>
      </c>
      <c r="E561" s="31" t="s">
        <v>25</v>
      </c>
      <c r="F561" s="31" t="s">
        <v>6</v>
      </c>
      <c r="G561" s="31">
        <v>8</v>
      </c>
      <c r="H561" s="31">
        <v>6679</v>
      </c>
      <c r="I561" s="31">
        <v>1.5859498999999999</v>
      </c>
      <c r="J561" s="31">
        <v>1.322306</v>
      </c>
      <c r="K561" s="31">
        <v>-0.26364349999999998</v>
      </c>
      <c r="L561" s="31">
        <v>-0.33515040000000001</v>
      </c>
      <c r="M561" s="31">
        <v>-0.29290349999999998</v>
      </c>
      <c r="N561" s="31">
        <v>-0.26364349999999998</v>
      </c>
      <c r="O561" s="31">
        <v>-0.23438339999999999</v>
      </c>
      <c r="P561" s="31">
        <v>-0.19213659999999999</v>
      </c>
      <c r="Q561" s="31">
        <v>41.962519999999998</v>
      </c>
      <c r="R561">
        <v>5.5797100000000002E-2</v>
      </c>
      <c r="S561" t="s">
        <v>20810</v>
      </c>
      <c r="T561">
        <v>1</v>
      </c>
    </row>
    <row r="562" spans="1:20" x14ac:dyDescent="0.25">
      <c r="A562" s="31" t="s">
        <v>3006</v>
      </c>
      <c r="B562" s="31" t="s">
        <v>67</v>
      </c>
      <c r="C562" s="31" t="s">
        <v>4</v>
      </c>
      <c r="D562" s="31" t="s">
        <v>65</v>
      </c>
      <c r="E562" s="31" t="s">
        <v>25</v>
      </c>
      <c r="F562" s="31" t="s">
        <v>6</v>
      </c>
      <c r="G562" s="31">
        <v>9</v>
      </c>
      <c r="H562" s="31">
        <v>6679</v>
      </c>
      <c r="I562" s="31">
        <v>1.5883187999999999</v>
      </c>
      <c r="J562" s="31">
        <v>1.3340989999999999</v>
      </c>
      <c r="K562" s="31">
        <v>-0.25421969999999999</v>
      </c>
      <c r="L562" s="31">
        <v>-0.32646449999999999</v>
      </c>
      <c r="M562" s="31">
        <v>-0.28378160000000002</v>
      </c>
      <c r="N562" s="31">
        <v>-0.25421969999999999</v>
      </c>
      <c r="O562" s="31">
        <v>-0.22465769999999999</v>
      </c>
      <c r="P562" s="31">
        <v>-0.18197489999999999</v>
      </c>
      <c r="Q562" s="31">
        <v>43.785919999999997</v>
      </c>
      <c r="R562">
        <v>5.6372899999999997E-2</v>
      </c>
      <c r="S562" t="s">
        <v>20810</v>
      </c>
      <c r="T562">
        <v>1</v>
      </c>
    </row>
    <row r="563" spans="1:20" x14ac:dyDescent="0.25">
      <c r="A563" s="31" t="s">
        <v>3007</v>
      </c>
      <c r="B563" s="31" t="s">
        <v>67</v>
      </c>
      <c r="C563" s="31" t="s">
        <v>4</v>
      </c>
      <c r="D563" s="31" t="s">
        <v>65</v>
      </c>
      <c r="E563" s="31" t="s">
        <v>25</v>
      </c>
      <c r="F563" s="31" t="s">
        <v>6</v>
      </c>
      <c r="G563" s="31">
        <v>10</v>
      </c>
      <c r="H563" s="31">
        <v>6679</v>
      </c>
      <c r="I563" s="31">
        <v>1.5273304999999999</v>
      </c>
      <c r="J563" s="31">
        <v>1.338071</v>
      </c>
      <c r="K563" s="31">
        <v>-0.18925900000000001</v>
      </c>
      <c r="L563" s="31">
        <v>-0.25880239999999999</v>
      </c>
      <c r="M563" s="31">
        <v>-0.21771560000000001</v>
      </c>
      <c r="N563" s="31">
        <v>-0.18925900000000001</v>
      </c>
      <c r="O563" s="31">
        <v>-0.16080240000000001</v>
      </c>
      <c r="P563" s="31">
        <v>-0.1197155</v>
      </c>
      <c r="Q563" s="31">
        <v>47.052549999999997</v>
      </c>
      <c r="R563">
        <v>5.4265000000000001E-2</v>
      </c>
      <c r="S563" t="s">
        <v>20810</v>
      </c>
      <c r="T563">
        <v>1</v>
      </c>
    </row>
    <row r="564" spans="1:20" x14ac:dyDescent="0.25">
      <c r="A564" s="31" t="s">
        <v>3008</v>
      </c>
      <c r="B564" s="31" t="s">
        <v>67</v>
      </c>
      <c r="C564" s="31" t="s">
        <v>4</v>
      </c>
      <c r="D564" s="31" t="s">
        <v>65</v>
      </c>
      <c r="E564" s="31" t="s">
        <v>25</v>
      </c>
      <c r="F564" s="31" t="s">
        <v>6</v>
      </c>
      <c r="G564" s="31">
        <v>11</v>
      </c>
      <c r="H564" s="31">
        <v>6679</v>
      </c>
      <c r="I564" s="31">
        <v>1.4123382</v>
      </c>
      <c r="J564" s="31">
        <v>1.3165819999999999</v>
      </c>
      <c r="K564" s="31">
        <v>-9.5756400000000005E-2</v>
      </c>
      <c r="L564" s="31">
        <v>-0.15991030000000001</v>
      </c>
      <c r="M564" s="31">
        <v>-0.12200759999999999</v>
      </c>
      <c r="N564" s="31">
        <v>-9.5756400000000005E-2</v>
      </c>
      <c r="O564" s="31">
        <v>-6.95051E-2</v>
      </c>
      <c r="P564" s="31">
        <v>-3.1602499999999999E-2</v>
      </c>
      <c r="Q564" s="31">
        <v>50.269669999999998</v>
      </c>
      <c r="R564">
        <v>5.0059600000000003E-2</v>
      </c>
      <c r="S564" t="s">
        <v>20810</v>
      </c>
      <c r="T564">
        <v>1</v>
      </c>
    </row>
    <row r="565" spans="1:20" x14ac:dyDescent="0.25">
      <c r="A565" s="31" t="s">
        <v>3009</v>
      </c>
      <c r="B565" s="31" t="s">
        <v>67</v>
      </c>
      <c r="C565" s="31" t="s">
        <v>4</v>
      </c>
      <c r="D565" s="31" t="s">
        <v>65</v>
      </c>
      <c r="E565" s="31" t="s">
        <v>25</v>
      </c>
      <c r="F565" s="31" t="s">
        <v>6</v>
      </c>
      <c r="G565" s="31">
        <v>12</v>
      </c>
      <c r="H565" s="31">
        <v>6679</v>
      </c>
      <c r="I565" s="31">
        <v>1.2573232000000001</v>
      </c>
      <c r="J565" s="31">
        <v>1.278686</v>
      </c>
      <c r="K565" s="31">
        <v>2.13625E-2</v>
      </c>
      <c r="L565" s="31">
        <v>-3.4644399999999999E-2</v>
      </c>
      <c r="M565" s="31">
        <v>-1.5551E-3</v>
      </c>
      <c r="N565" s="31">
        <v>2.13625E-2</v>
      </c>
      <c r="O565" s="31">
        <v>4.428E-2</v>
      </c>
      <c r="P565" s="31">
        <v>7.7369300000000002E-2</v>
      </c>
      <c r="Q565" s="31">
        <v>52.772860000000001</v>
      </c>
      <c r="R565">
        <v>4.3702400000000002E-2</v>
      </c>
      <c r="S565" t="s">
        <v>20810</v>
      </c>
      <c r="T565">
        <v>1</v>
      </c>
    </row>
    <row r="566" spans="1:20" x14ac:dyDescent="0.25">
      <c r="A566" s="31" t="s">
        <v>3010</v>
      </c>
      <c r="B566" s="31" t="s">
        <v>67</v>
      </c>
      <c r="C566" s="31" t="s">
        <v>4</v>
      </c>
      <c r="D566" s="31" t="s">
        <v>65</v>
      </c>
      <c r="E566" s="31" t="s">
        <v>25</v>
      </c>
      <c r="F566" s="31" t="s">
        <v>6</v>
      </c>
      <c r="G566" s="31">
        <v>13</v>
      </c>
      <c r="H566" s="31">
        <v>6679</v>
      </c>
      <c r="I566" s="31">
        <v>1.1580838</v>
      </c>
      <c r="J566" s="31">
        <v>1.25759</v>
      </c>
      <c r="K566" s="31">
        <v>9.9506399999999995E-2</v>
      </c>
      <c r="L566" s="31">
        <v>4.6314500000000002E-2</v>
      </c>
      <c r="M566" s="31">
        <v>7.7740699999999996E-2</v>
      </c>
      <c r="N566" s="31">
        <v>9.9506399999999995E-2</v>
      </c>
      <c r="O566" s="31">
        <v>0.12127209999999999</v>
      </c>
      <c r="P566" s="31">
        <v>0.15269840000000001</v>
      </c>
      <c r="Q566" s="31">
        <v>54.112099999999998</v>
      </c>
      <c r="R566">
        <v>4.1505899999999998E-2</v>
      </c>
      <c r="S566" t="s">
        <v>20810</v>
      </c>
      <c r="T566">
        <v>1</v>
      </c>
    </row>
    <row r="567" spans="1:20" x14ac:dyDescent="0.25">
      <c r="A567" s="31" t="s">
        <v>3011</v>
      </c>
      <c r="B567" s="31" t="s">
        <v>67</v>
      </c>
      <c r="C567" s="31" t="s">
        <v>4</v>
      </c>
      <c r="D567" s="31" t="s">
        <v>65</v>
      </c>
      <c r="E567" s="31" t="s">
        <v>25</v>
      </c>
      <c r="F567" s="31" t="s">
        <v>6</v>
      </c>
      <c r="G567" s="31">
        <v>14</v>
      </c>
      <c r="H567" s="31">
        <v>6679</v>
      </c>
      <c r="I567" s="31">
        <v>1.1392723</v>
      </c>
      <c r="J567" s="31">
        <v>1.2523420000000001</v>
      </c>
      <c r="K567" s="31">
        <v>0.11306919999999999</v>
      </c>
      <c r="L567" s="31">
        <v>6.1626100000000003E-2</v>
      </c>
      <c r="M567" s="31">
        <v>9.2019100000000006E-2</v>
      </c>
      <c r="N567" s="31">
        <v>0.11306919999999999</v>
      </c>
      <c r="O567" s="31">
        <v>0.1341193</v>
      </c>
      <c r="P567" s="31">
        <v>0.1645124</v>
      </c>
      <c r="Q567" s="31">
        <v>55.031979999999997</v>
      </c>
      <c r="R567">
        <v>4.0141299999999998E-2</v>
      </c>
      <c r="S567" t="s">
        <v>20810</v>
      </c>
      <c r="T567">
        <v>1</v>
      </c>
    </row>
    <row r="568" spans="1:20" x14ac:dyDescent="0.25">
      <c r="A568" s="31" t="s">
        <v>3012</v>
      </c>
      <c r="B568" s="31" t="s">
        <v>67</v>
      </c>
      <c r="C568" s="31" t="s">
        <v>4</v>
      </c>
      <c r="D568" s="31" t="s">
        <v>65</v>
      </c>
      <c r="E568" s="31" t="s">
        <v>25</v>
      </c>
      <c r="F568" s="31" t="s">
        <v>6</v>
      </c>
      <c r="G568" s="31">
        <v>15</v>
      </c>
      <c r="H568" s="31">
        <v>6679</v>
      </c>
      <c r="I568" s="31">
        <v>1.1784924999999999</v>
      </c>
      <c r="J568" s="31">
        <v>1.279757</v>
      </c>
      <c r="K568" s="31">
        <v>0.1012648</v>
      </c>
      <c r="L568" s="31">
        <v>5.0147200000000003E-2</v>
      </c>
      <c r="M568" s="31">
        <v>8.03479E-2</v>
      </c>
      <c r="N568" s="31">
        <v>0.1012648</v>
      </c>
      <c r="O568" s="31">
        <v>0.1221817</v>
      </c>
      <c r="P568" s="31">
        <v>0.1523824</v>
      </c>
      <c r="Q568" s="31">
        <v>55.317770000000003</v>
      </c>
      <c r="R568">
        <v>3.9887300000000001E-2</v>
      </c>
      <c r="S568" t="s">
        <v>20810</v>
      </c>
      <c r="T568">
        <v>1</v>
      </c>
    </row>
    <row r="569" spans="1:20" x14ac:dyDescent="0.25">
      <c r="A569" s="31" t="s">
        <v>3013</v>
      </c>
      <c r="B569" s="31" t="s">
        <v>67</v>
      </c>
      <c r="C569" s="31" t="s">
        <v>4</v>
      </c>
      <c r="D569" s="31" t="s">
        <v>65</v>
      </c>
      <c r="E569" s="31" t="s">
        <v>25</v>
      </c>
      <c r="F569" s="31" t="s">
        <v>6</v>
      </c>
      <c r="G569" s="31">
        <v>16</v>
      </c>
      <c r="H569" s="31">
        <v>6679</v>
      </c>
      <c r="I569" s="31">
        <v>1.3571887</v>
      </c>
      <c r="J569" s="31">
        <v>1.446399</v>
      </c>
      <c r="K569" s="31">
        <v>8.9210800000000007E-2</v>
      </c>
      <c r="L569" s="31">
        <v>3.4432900000000002E-2</v>
      </c>
      <c r="M569" s="31">
        <v>6.6796099999999997E-2</v>
      </c>
      <c r="N569" s="31">
        <v>8.9210800000000007E-2</v>
      </c>
      <c r="O569" s="31">
        <v>0.1116254</v>
      </c>
      <c r="P569" s="31">
        <v>0.14398859999999999</v>
      </c>
      <c r="Q569" s="31">
        <v>54.731909999999999</v>
      </c>
      <c r="R569">
        <v>4.2743400000000001E-2</v>
      </c>
      <c r="S569" t="s">
        <v>20810</v>
      </c>
      <c r="T569">
        <v>1</v>
      </c>
    </row>
    <row r="570" spans="1:20" x14ac:dyDescent="0.25">
      <c r="A570" s="31" t="s">
        <v>3014</v>
      </c>
      <c r="B570" s="31" t="s">
        <v>67</v>
      </c>
      <c r="C570" s="31" t="s">
        <v>4</v>
      </c>
      <c r="D570" s="31" t="s">
        <v>65</v>
      </c>
      <c r="E570" s="31" t="s">
        <v>25</v>
      </c>
      <c r="F570" s="31" t="s">
        <v>6</v>
      </c>
      <c r="G570" s="31">
        <v>17</v>
      </c>
      <c r="H570" s="31">
        <v>6679</v>
      </c>
      <c r="I570" s="31">
        <v>1.7452987</v>
      </c>
      <c r="J570" s="31">
        <v>1.7957129999999999</v>
      </c>
      <c r="K570" s="31">
        <v>5.0413899999999998E-2</v>
      </c>
      <c r="L570" s="31">
        <v>-1.51836E-2</v>
      </c>
      <c r="M570" s="31">
        <v>2.35719E-2</v>
      </c>
      <c r="N570" s="31">
        <v>5.0413899999999998E-2</v>
      </c>
      <c r="O570" s="31">
        <v>7.7255799999999999E-2</v>
      </c>
      <c r="P570" s="31">
        <v>0.1160113</v>
      </c>
      <c r="Q570" s="31">
        <v>51.801340000000003</v>
      </c>
      <c r="R570">
        <v>5.1186000000000002E-2</v>
      </c>
      <c r="S570" t="s">
        <v>20810</v>
      </c>
      <c r="T570">
        <v>1</v>
      </c>
    </row>
    <row r="571" spans="1:20" x14ac:dyDescent="0.25">
      <c r="A571" s="31" t="s">
        <v>3015</v>
      </c>
      <c r="B571" s="31" t="s">
        <v>67</v>
      </c>
      <c r="C571" s="31" t="s">
        <v>4</v>
      </c>
      <c r="D571" s="31" t="s">
        <v>65</v>
      </c>
      <c r="E571" s="31" t="s">
        <v>25</v>
      </c>
      <c r="F571" s="31" t="s">
        <v>6</v>
      </c>
      <c r="G571" s="31">
        <v>18</v>
      </c>
      <c r="H571" s="31">
        <v>6679</v>
      </c>
      <c r="I571" s="31">
        <v>1.9325971</v>
      </c>
      <c r="J571" s="31">
        <v>1.9499550000000001</v>
      </c>
      <c r="K571" s="31">
        <v>1.73577E-2</v>
      </c>
      <c r="L571" s="31">
        <v>-5.7456399999999998E-2</v>
      </c>
      <c r="M571" s="31">
        <v>-1.3255599999999999E-2</v>
      </c>
      <c r="N571" s="31">
        <v>1.73577E-2</v>
      </c>
      <c r="O571" s="31">
        <v>4.7971E-2</v>
      </c>
      <c r="P571" s="31">
        <v>9.2171799999999998E-2</v>
      </c>
      <c r="Q571" s="31">
        <v>49.27111</v>
      </c>
      <c r="R571">
        <v>5.8377800000000001E-2</v>
      </c>
      <c r="S571" t="s">
        <v>20810</v>
      </c>
      <c r="T571">
        <v>1</v>
      </c>
    </row>
    <row r="572" spans="1:20" x14ac:dyDescent="0.25">
      <c r="A572" s="31" t="s">
        <v>3016</v>
      </c>
      <c r="B572" s="31" t="s">
        <v>67</v>
      </c>
      <c r="C572" s="31" t="s">
        <v>4</v>
      </c>
      <c r="D572" s="31" t="s">
        <v>65</v>
      </c>
      <c r="E572" s="31" t="s">
        <v>25</v>
      </c>
      <c r="F572" s="31" t="s">
        <v>6</v>
      </c>
      <c r="G572" s="31">
        <v>19</v>
      </c>
      <c r="H572" s="31">
        <v>6679</v>
      </c>
      <c r="I572" s="31">
        <v>1.8937021999999999</v>
      </c>
      <c r="J572" s="31">
        <v>1.9407749999999999</v>
      </c>
      <c r="K572" s="31">
        <v>4.7072700000000002E-2</v>
      </c>
      <c r="L572" s="31">
        <v>-2.65747E-2</v>
      </c>
      <c r="M572" s="31">
        <v>1.6936799999999998E-2</v>
      </c>
      <c r="N572" s="31">
        <v>4.7072700000000002E-2</v>
      </c>
      <c r="O572" s="31">
        <v>7.7208600000000002E-2</v>
      </c>
      <c r="P572" s="31">
        <v>0.1207201</v>
      </c>
      <c r="Q572" s="31">
        <v>48.03398</v>
      </c>
      <c r="R572">
        <v>5.7467400000000002E-2</v>
      </c>
      <c r="S572" t="s">
        <v>20810</v>
      </c>
      <c r="T572">
        <v>1</v>
      </c>
    </row>
    <row r="573" spans="1:20" x14ac:dyDescent="0.25">
      <c r="A573" s="31" t="s">
        <v>3017</v>
      </c>
      <c r="B573" s="31" t="s">
        <v>67</v>
      </c>
      <c r="C573" s="31" t="s">
        <v>4</v>
      </c>
      <c r="D573" s="31" t="s">
        <v>65</v>
      </c>
      <c r="E573" s="31" t="s">
        <v>25</v>
      </c>
      <c r="F573" s="31" t="s">
        <v>6</v>
      </c>
      <c r="G573" s="31">
        <v>20</v>
      </c>
      <c r="H573" s="31">
        <v>6679</v>
      </c>
      <c r="I573" s="31">
        <v>1.8125462000000001</v>
      </c>
      <c r="J573" s="31">
        <v>1.8949339999999999</v>
      </c>
      <c r="K573" s="31">
        <v>8.2387500000000002E-2</v>
      </c>
      <c r="L573" s="31">
        <v>6.2052000000000001E-3</v>
      </c>
      <c r="M573" s="31">
        <v>5.1214299999999997E-2</v>
      </c>
      <c r="N573" s="31">
        <v>8.2387500000000002E-2</v>
      </c>
      <c r="O573" s="31">
        <v>0.1135607</v>
      </c>
      <c r="P573" s="31">
        <v>0.15856980000000001</v>
      </c>
      <c r="Q573" s="31">
        <v>47.106740000000002</v>
      </c>
      <c r="R573">
        <v>5.9445400000000002E-2</v>
      </c>
      <c r="S573" t="s">
        <v>20810</v>
      </c>
      <c r="T573">
        <v>1</v>
      </c>
    </row>
    <row r="574" spans="1:20" x14ac:dyDescent="0.25">
      <c r="A574" s="31" t="s">
        <v>3018</v>
      </c>
      <c r="B574" s="31" t="s">
        <v>67</v>
      </c>
      <c r="C574" s="31" t="s">
        <v>4</v>
      </c>
      <c r="D574" s="31" t="s">
        <v>65</v>
      </c>
      <c r="E574" s="31" t="s">
        <v>25</v>
      </c>
      <c r="F574" s="31" t="s">
        <v>6</v>
      </c>
      <c r="G574" s="31">
        <v>21</v>
      </c>
      <c r="H574" s="31">
        <v>6679</v>
      </c>
      <c r="I574" s="31">
        <v>1.6340619999999999</v>
      </c>
      <c r="J574" s="31">
        <v>1.7296009999999999</v>
      </c>
      <c r="K574" s="31">
        <v>9.5539200000000005E-2</v>
      </c>
      <c r="L574" s="31">
        <v>2.2693000000000001E-2</v>
      </c>
      <c r="M574" s="31">
        <v>6.5731100000000001E-2</v>
      </c>
      <c r="N574" s="31">
        <v>9.5539200000000005E-2</v>
      </c>
      <c r="O574" s="31">
        <v>0.12534729999999999</v>
      </c>
      <c r="P574" s="31">
        <v>0.16838549999999999</v>
      </c>
      <c r="Q574" s="31">
        <v>46.426720000000003</v>
      </c>
      <c r="R574">
        <v>5.6842200000000002E-2</v>
      </c>
      <c r="S574" t="s">
        <v>20810</v>
      </c>
      <c r="T574">
        <v>1</v>
      </c>
    </row>
    <row r="575" spans="1:20" x14ac:dyDescent="0.25">
      <c r="A575" s="31" t="s">
        <v>3019</v>
      </c>
      <c r="B575" s="31" t="s">
        <v>67</v>
      </c>
      <c r="C575" s="31" t="s">
        <v>4</v>
      </c>
      <c r="D575" s="31" t="s">
        <v>65</v>
      </c>
      <c r="E575" s="31" t="s">
        <v>25</v>
      </c>
      <c r="F575" s="31" t="s">
        <v>6</v>
      </c>
      <c r="G575" s="31">
        <v>22</v>
      </c>
      <c r="H575" s="31">
        <v>6679</v>
      </c>
      <c r="I575" s="31">
        <v>1.3660756000000001</v>
      </c>
      <c r="J575" s="31">
        <v>1.4584349999999999</v>
      </c>
      <c r="K575" s="31">
        <v>9.2359499999999997E-2</v>
      </c>
      <c r="L575" s="31">
        <v>2.4282600000000001E-2</v>
      </c>
      <c r="M575" s="31">
        <v>6.4503000000000005E-2</v>
      </c>
      <c r="N575" s="31">
        <v>9.2359499999999997E-2</v>
      </c>
      <c r="O575" s="31">
        <v>0.120216</v>
      </c>
      <c r="P575" s="31">
        <v>0.1604363</v>
      </c>
      <c r="Q575" s="31">
        <v>45.507080000000002</v>
      </c>
      <c r="R575">
        <v>5.3120599999999997E-2</v>
      </c>
      <c r="S575" t="s">
        <v>20810</v>
      </c>
      <c r="T575">
        <v>1</v>
      </c>
    </row>
    <row r="576" spans="1:20" x14ac:dyDescent="0.25">
      <c r="A576" s="31" t="s">
        <v>3020</v>
      </c>
      <c r="B576" s="31" t="s">
        <v>67</v>
      </c>
      <c r="C576" s="31" t="s">
        <v>4</v>
      </c>
      <c r="D576" s="31" t="s">
        <v>65</v>
      </c>
      <c r="E576" s="31" t="s">
        <v>25</v>
      </c>
      <c r="F576" s="31" t="s">
        <v>6</v>
      </c>
      <c r="G576" s="31">
        <v>23</v>
      </c>
      <c r="H576" s="31">
        <v>6679</v>
      </c>
      <c r="I576" s="31">
        <v>1.1057068999999999</v>
      </c>
      <c r="J576" s="31">
        <v>1.213214</v>
      </c>
      <c r="K576" s="31">
        <v>0.10750659999999999</v>
      </c>
      <c r="L576" s="31">
        <v>4.3894200000000001E-2</v>
      </c>
      <c r="M576" s="31">
        <v>8.1476900000000005E-2</v>
      </c>
      <c r="N576" s="31">
        <v>0.10750659999999999</v>
      </c>
      <c r="O576" s="31">
        <v>0.1335363</v>
      </c>
      <c r="P576" s="31">
        <v>0.17111899999999999</v>
      </c>
      <c r="Q576" s="31">
        <v>44.748759999999997</v>
      </c>
      <c r="R576">
        <v>4.9637000000000001E-2</v>
      </c>
      <c r="S576" t="s">
        <v>20810</v>
      </c>
      <c r="T576">
        <v>1</v>
      </c>
    </row>
    <row r="577" spans="1:20" x14ac:dyDescent="0.25">
      <c r="A577" s="31" t="s">
        <v>3021</v>
      </c>
      <c r="B577" s="31" t="s">
        <v>67</v>
      </c>
      <c r="C577" s="31" t="s">
        <v>4</v>
      </c>
      <c r="D577" s="31" t="s">
        <v>65</v>
      </c>
      <c r="E577" s="31" t="s">
        <v>25</v>
      </c>
      <c r="F577" s="31" t="s">
        <v>6</v>
      </c>
      <c r="G577" s="31">
        <v>24</v>
      </c>
      <c r="H577" s="31">
        <v>6679</v>
      </c>
      <c r="I577" s="31">
        <v>0.91202903999999996</v>
      </c>
      <c r="J577" s="31">
        <v>1.0125459999999999</v>
      </c>
      <c r="K577" s="31">
        <v>0.10051649999999999</v>
      </c>
      <c r="L577" s="31">
        <v>4.02145E-2</v>
      </c>
      <c r="M577" s="31">
        <v>7.5841400000000003E-2</v>
      </c>
      <c r="N577" s="31">
        <v>0.10051649999999999</v>
      </c>
      <c r="O577" s="31">
        <v>0.12519159999999999</v>
      </c>
      <c r="P577" s="31">
        <v>0.16081860000000001</v>
      </c>
      <c r="Q577" s="31">
        <v>44.174840000000003</v>
      </c>
      <c r="R577">
        <v>4.7053900000000003E-2</v>
      </c>
      <c r="S577" t="s">
        <v>20810</v>
      </c>
      <c r="T577">
        <v>1</v>
      </c>
    </row>
    <row r="578" spans="1:20" x14ac:dyDescent="0.25">
      <c r="A578" s="31" t="s">
        <v>3574</v>
      </c>
      <c r="B578" s="31" t="s">
        <v>67</v>
      </c>
      <c r="C578" s="31" t="s">
        <v>4</v>
      </c>
      <c r="D578" s="31" t="s">
        <v>10</v>
      </c>
      <c r="E578" s="31" t="s">
        <v>25</v>
      </c>
      <c r="F578" s="31" t="s">
        <v>6</v>
      </c>
      <c r="G578" s="31">
        <v>1</v>
      </c>
      <c r="H578" s="31">
        <v>13031</v>
      </c>
      <c r="I578" s="31">
        <v>0.88448901999999996</v>
      </c>
      <c r="J578" s="31">
        <v>0.9294403</v>
      </c>
      <c r="K578" s="31">
        <v>4.49513E-2</v>
      </c>
      <c r="L578" s="31">
        <v>2.0048400000000001E-2</v>
      </c>
      <c r="M578" s="31">
        <v>3.4761300000000002E-2</v>
      </c>
      <c r="N578" s="31">
        <v>4.49513E-2</v>
      </c>
      <c r="O578" s="31">
        <v>5.51414E-2</v>
      </c>
      <c r="P578" s="31">
        <v>6.9854200000000005E-2</v>
      </c>
      <c r="Q578" s="31">
        <v>45.301369999999999</v>
      </c>
      <c r="R578">
        <v>1.9431799999999999E-2</v>
      </c>
      <c r="S578" t="s">
        <v>20810</v>
      </c>
      <c r="T578">
        <v>1</v>
      </c>
    </row>
    <row r="579" spans="1:20" x14ac:dyDescent="0.25">
      <c r="A579" s="31" t="s">
        <v>3575</v>
      </c>
      <c r="B579" s="31" t="s">
        <v>67</v>
      </c>
      <c r="C579" s="31" t="s">
        <v>4</v>
      </c>
      <c r="D579" s="31" t="s">
        <v>10</v>
      </c>
      <c r="E579" s="31" t="s">
        <v>25</v>
      </c>
      <c r="F579" s="31" t="s">
        <v>6</v>
      </c>
      <c r="G579" s="31">
        <v>2</v>
      </c>
      <c r="H579" s="31">
        <v>13031</v>
      </c>
      <c r="I579" s="31">
        <v>0.86949383999999996</v>
      </c>
      <c r="J579" s="31">
        <v>0.88672720000000005</v>
      </c>
      <c r="K579" s="31">
        <v>1.7233399999999999E-2</v>
      </c>
      <c r="L579" s="31">
        <v>-7.7324999999999998E-3</v>
      </c>
      <c r="M579" s="31">
        <v>7.0175000000000003E-3</v>
      </c>
      <c r="N579" s="31">
        <v>1.7233399999999999E-2</v>
      </c>
      <c r="O579" s="31">
        <v>2.74492E-2</v>
      </c>
      <c r="P579" s="31">
        <v>4.2199199999999999E-2</v>
      </c>
      <c r="Q579" s="31">
        <v>44.6967</v>
      </c>
      <c r="R579">
        <v>1.9480999999999998E-2</v>
      </c>
      <c r="S579" t="s">
        <v>20810</v>
      </c>
      <c r="T579">
        <v>1</v>
      </c>
    </row>
    <row r="580" spans="1:20" x14ac:dyDescent="0.25">
      <c r="A580" s="31" t="s">
        <v>3576</v>
      </c>
      <c r="B580" s="31" t="s">
        <v>67</v>
      </c>
      <c r="C580" s="31" t="s">
        <v>4</v>
      </c>
      <c r="D580" s="31" t="s">
        <v>10</v>
      </c>
      <c r="E580" s="31" t="s">
        <v>25</v>
      </c>
      <c r="F580" s="31" t="s">
        <v>6</v>
      </c>
      <c r="G580" s="31">
        <v>3</v>
      </c>
      <c r="H580" s="31">
        <v>13031</v>
      </c>
      <c r="I580" s="31">
        <v>0.89202751999999996</v>
      </c>
      <c r="J580" s="31">
        <v>0.88883080000000003</v>
      </c>
      <c r="K580" s="31">
        <v>-3.1966999999999998E-3</v>
      </c>
      <c r="L580" s="31">
        <v>-2.89652E-2</v>
      </c>
      <c r="M580" s="31">
        <v>-1.37409E-2</v>
      </c>
      <c r="N580" s="31">
        <v>-3.1966999999999998E-3</v>
      </c>
      <c r="O580" s="31">
        <v>7.3476000000000001E-3</v>
      </c>
      <c r="P580" s="31">
        <v>2.25718E-2</v>
      </c>
      <c r="Q580" s="31">
        <v>44.230449999999998</v>
      </c>
      <c r="R580">
        <v>2.0107300000000002E-2</v>
      </c>
      <c r="S580" t="s">
        <v>20810</v>
      </c>
      <c r="T580">
        <v>1</v>
      </c>
    </row>
    <row r="581" spans="1:20" x14ac:dyDescent="0.25">
      <c r="A581" s="31" t="s">
        <v>3577</v>
      </c>
      <c r="B581" s="31" t="s">
        <v>67</v>
      </c>
      <c r="C581" s="31" t="s">
        <v>4</v>
      </c>
      <c r="D581" s="31" t="s">
        <v>10</v>
      </c>
      <c r="E581" s="31" t="s">
        <v>25</v>
      </c>
      <c r="F581" s="31" t="s">
        <v>6</v>
      </c>
      <c r="G581" s="31">
        <v>4</v>
      </c>
      <c r="H581" s="31">
        <v>13031</v>
      </c>
      <c r="I581" s="31">
        <v>0.97445362999999996</v>
      </c>
      <c r="J581" s="31">
        <v>0.93520709999999996</v>
      </c>
      <c r="K581" s="31">
        <v>-3.9246499999999997E-2</v>
      </c>
      <c r="L581" s="31">
        <v>-6.6701700000000003E-2</v>
      </c>
      <c r="M581" s="31">
        <v>-5.0480900000000002E-2</v>
      </c>
      <c r="N581" s="31">
        <v>-3.9246499999999997E-2</v>
      </c>
      <c r="O581" s="31">
        <v>-2.8012100000000002E-2</v>
      </c>
      <c r="P581" s="31">
        <v>-1.1791299999999999E-2</v>
      </c>
      <c r="Q581" s="31">
        <v>43.787799999999997</v>
      </c>
      <c r="R581">
        <v>2.1423399999999999E-2</v>
      </c>
      <c r="S581" t="s">
        <v>20810</v>
      </c>
      <c r="T581">
        <v>1</v>
      </c>
    </row>
    <row r="582" spans="1:20" x14ac:dyDescent="0.25">
      <c r="A582" s="31" t="s">
        <v>3578</v>
      </c>
      <c r="B582" s="31" t="s">
        <v>67</v>
      </c>
      <c r="C582" s="31" t="s">
        <v>4</v>
      </c>
      <c r="D582" s="31" t="s">
        <v>10</v>
      </c>
      <c r="E582" s="31" t="s">
        <v>25</v>
      </c>
      <c r="F582" s="31" t="s">
        <v>6</v>
      </c>
      <c r="G582" s="31">
        <v>5</v>
      </c>
      <c r="H582" s="31">
        <v>13031</v>
      </c>
      <c r="I582" s="31">
        <v>1.1549122000000001</v>
      </c>
      <c r="J582" s="31">
        <v>1.087132</v>
      </c>
      <c r="K582" s="31">
        <v>-6.7780699999999999E-2</v>
      </c>
      <c r="L582" s="31">
        <v>-9.9314700000000006E-2</v>
      </c>
      <c r="M582" s="31">
        <v>-8.0684199999999998E-2</v>
      </c>
      <c r="N582" s="31">
        <v>-6.7780699999999999E-2</v>
      </c>
      <c r="O582" s="31">
        <v>-5.4877200000000001E-2</v>
      </c>
      <c r="P582" s="31">
        <v>-3.6246599999999997E-2</v>
      </c>
      <c r="Q582" s="31">
        <v>43.441600000000001</v>
      </c>
      <c r="R582">
        <v>2.4606099999999999E-2</v>
      </c>
      <c r="S582" t="s">
        <v>20810</v>
      </c>
      <c r="T582">
        <v>1</v>
      </c>
    </row>
    <row r="583" spans="1:20" x14ac:dyDescent="0.25">
      <c r="A583" s="31" t="s">
        <v>3579</v>
      </c>
      <c r="B583" s="31" t="s">
        <v>67</v>
      </c>
      <c r="C583" s="31" t="s">
        <v>4</v>
      </c>
      <c r="D583" s="31" t="s">
        <v>10</v>
      </c>
      <c r="E583" s="31" t="s">
        <v>25</v>
      </c>
      <c r="F583" s="31" t="s">
        <v>6</v>
      </c>
      <c r="G583" s="31">
        <v>6</v>
      </c>
      <c r="H583" s="31">
        <v>13031</v>
      </c>
      <c r="I583" s="31">
        <v>1.4548859999999999</v>
      </c>
      <c r="J583" s="31">
        <v>1.3348599999999999</v>
      </c>
      <c r="K583" s="31">
        <v>-0.1200262</v>
      </c>
      <c r="L583" s="31">
        <v>-0.1582781</v>
      </c>
      <c r="M583" s="31">
        <v>-0.13567850000000001</v>
      </c>
      <c r="N583" s="31">
        <v>-0.1200262</v>
      </c>
      <c r="O583" s="31">
        <v>-0.1043738</v>
      </c>
      <c r="P583" s="31">
        <v>-8.1774299999999994E-2</v>
      </c>
      <c r="Q583" s="31">
        <v>43.193449999999999</v>
      </c>
      <c r="R583">
        <v>2.9848099999999999E-2</v>
      </c>
      <c r="S583" t="s">
        <v>20810</v>
      </c>
      <c r="T583">
        <v>1</v>
      </c>
    </row>
    <row r="584" spans="1:20" x14ac:dyDescent="0.25">
      <c r="A584" s="31" t="s">
        <v>3580</v>
      </c>
      <c r="B584" s="31" t="s">
        <v>67</v>
      </c>
      <c r="C584" s="31" t="s">
        <v>4</v>
      </c>
      <c r="D584" s="31" t="s">
        <v>10</v>
      </c>
      <c r="E584" s="31" t="s">
        <v>25</v>
      </c>
      <c r="F584" s="31" t="s">
        <v>6</v>
      </c>
      <c r="G584" s="31">
        <v>7</v>
      </c>
      <c r="H584" s="31">
        <v>13031</v>
      </c>
      <c r="I584" s="31">
        <v>1.6618280999999999</v>
      </c>
      <c r="J584" s="31">
        <v>1.4628380000000001</v>
      </c>
      <c r="K584" s="31">
        <v>-0.19899</v>
      </c>
      <c r="L584" s="31">
        <v>-0.24004610000000001</v>
      </c>
      <c r="M584" s="31">
        <v>-0.21578990000000001</v>
      </c>
      <c r="N584" s="31">
        <v>-0.19899</v>
      </c>
      <c r="O584" s="31">
        <v>-0.1821902</v>
      </c>
      <c r="P584" s="31">
        <v>-0.15793399999999999</v>
      </c>
      <c r="Q584" s="31">
        <v>42.931550000000001</v>
      </c>
      <c r="R584">
        <v>3.2036200000000001E-2</v>
      </c>
      <c r="S584" t="s">
        <v>20810</v>
      </c>
      <c r="T584">
        <v>1</v>
      </c>
    </row>
    <row r="585" spans="1:20" x14ac:dyDescent="0.25">
      <c r="A585" s="31" t="s">
        <v>3581</v>
      </c>
      <c r="B585" s="31" t="s">
        <v>67</v>
      </c>
      <c r="C585" s="31" t="s">
        <v>4</v>
      </c>
      <c r="D585" s="31" t="s">
        <v>10</v>
      </c>
      <c r="E585" s="31" t="s">
        <v>25</v>
      </c>
      <c r="F585" s="31" t="s">
        <v>6</v>
      </c>
      <c r="G585" s="31">
        <v>8</v>
      </c>
      <c r="H585" s="31">
        <v>13031</v>
      </c>
      <c r="I585" s="31">
        <v>1.6707517999999999</v>
      </c>
      <c r="J585" s="31">
        <v>1.4378839999999999</v>
      </c>
      <c r="K585" s="31">
        <v>-0.23286750000000001</v>
      </c>
      <c r="L585" s="31">
        <v>-0.27325149999999998</v>
      </c>
      <c r="M585" s="31">
        <v>-0.24939230000000001</v>
      </c>
      <c r="N585" s="31">
        <v>-0.23286750000000001</v>
      </c>
      <c r="O585" s="31">
        <v>-0.2163427</v>
      </c>
      <c r="P585" s="31">
        <v>-0.1924835</v>
      </c>
      <c r="Q585" s="31">
        <v>43.105640000000001</v>
      </c>
      <c r="R585">
        <v>3.15118E-2</v>
      </c>
      <c r="S585" t="s">
        <v>20810</v>
      </c>
      <c r="T585">
        <v>1</v>
      </c>
    </row>
    <row r="586" spans="1:20" x14ac:dyDescent="0.25">
      <c r="A586" s="31" t="s">
        <v>3582</v>
      </c>
      <c r="B586" s="31" t="s">
        <v>67</v>
      </c>
      <c r="C586" s="31" t="s">
        <v>4</v>
      </c>
      <c r="D586" s="31" t="s">
        <v>10</v>
      </c>
      <c r="E586" s="31" t="s">
        <v>25</v>
      </c>
      <c r="F586" s="31" t="s">
        <v>6</v>
      </c>
      <c r="G586" s="31">
        <v>9</v>
      </c>
      <c r="H586" s="31">
        <v>13031</v>
      </c>
      <c r="I586" s="31">
        <v>1.6101201999999999</v>
      </c>
      <c r="J586" s="31">
        <v>1.4122509999999999</v>
      </c>
      <c r="K586" s="31">
        <v>-0.19786870000000001</v>
      </c>
      <c r="L586" s="31">
        <v>-0.23536579999999999</v>
      </c>
      <c r="M586" s="31">
        <v>-0.21321219999999999</v>
      </c>
      <c r="N586" s="31">
        <v>-0.19786870000000001</v>
      </c>
      <c r="O586" s="31">
        <v>-0.1825252</v>
      </c>
      <c r="P586" s="31">
        <v>-0.16037170000000001</v>
      </c>
      <c r="Q586" s="31">
        <v>45.109369999999998</v>
      </c>
      <c r="R586">
        <v>2.92591E-2</v>
      </c>
      <c r="S586" t="s">
        <v>20810</v>
      </c>
      <c r="T586">
        <v>1</v>
      </c>
    </row>
    <row r="587" spans="1:20" x14ac:dyDescent="0.25">
      <c r="A587" s="31" t="s">
        <v>3583</v>
      </c>
      <c r="B587" s="31" t="s">
        <v>67</v>
      </c>
      <c r="C587" s="31" t="s">
        <v>4</v>
      </c>
      <c r="D587" s="31" t="s">
        <v>10</v>
      </c>
      <c r="E587" s="31" t="s">
        <v>25</v>
      </c>
      <c r="F587" s="31" t="s">
        <v>6</v>
      </c>
      <c r="G587" s="31">
        <v>10</v>
      </c>
      <c r="H587" s="31">
        <v>13031</v>
      </c>
      <c r="I587" s="31">
        <v>1.4897012000000001</v>
      </c>
      <c r="J587" s="31">
        <v>1.3743350000000001</v>
      </c>
      <c r="K587" s="31">
        <v>-0.11536589999999999</v>
      </c>
      <c r="L587" s="31">
        <v>-0.14953910000000001</v>
      </c>
      <c r="M587" s="31">
        <v>-0.1293493</v>
      </c>
      <c r="N587" s="31">
        <v>-0.11536589999999999</v>
      </c>
      <c r="O587" s="31">
        <v>-0.1013826</v>
      </c>
      <c r="P587" s="31">
        <v>-8.1192799999999996E-2</v>
      </c>
      <c r="Q587" s="31">
        <v>48.270240000000001</v>
      </c>
      <c r="R587">
        <v>2.6665500000000002E-2</v>
      </c>
      <c r="S587" t="s">
        <v>20810</v>
      </c>
      <c r="T587">
        <v>1</v>
      </c>
    </row>
    <row r="588" spans="1:20" x14ac:dyDescent="0.25">
      <c r="A588" s="31" t="s">
        <v>3584</v>
      </c>
      <c r="B588" s="31" t="s">
        <v>67</v>
      </c>
      <c r="C588" s="31" t="s">
        <v>4</v>
      </c>
      <c r="D588" s="31" t="s">
        <v>10</v>
      </c>
      <c r="E588" s="31" t="s">
        <v>25</v>
      </c>
      <c r="F588" s="31" t="s">
        <v>6</v>
      </c>
      <c r="G588" s="31">
        <v>11</v>
      </c>
      <c r="H588" s="31">
        <v>13031</v>
      </c>
      <c r="I588" s="31">
        <v>1.3594826</v>
      </c>
      <c r="J588" s="31">
        <v>1.346903</v>
      </c>
      <c r="K588" s="31">
        <v>-1.25792E-2</v>
      </c>
      <c r="L588" s="31">
        <v>-4.3938400000000002E-2</v>
      </c>
      <c r="M588" s="31">
        <v>-2.5411099999999999E-2</v>
      </c>
      <c r="N588" s="31">
        <v>-1.25792E-2</v>
      </c>
      <c r="O588" s="31">
        <v>2.5280000000000002E-4</v>
      </c>
      <c r="P588" s="31">
        <v>1.8780100000000001E-2</v>
      </c>
      <c r="Q588" s="31">
        <v>50.986240000000002</v>
      </c>
      <c r="R588">
        <v>2.44698E-2</v>
      </c>
      <c r="S588" t="s">
        <v>20810</v>
      </c>
      <c r="T588">
        <v>1</v>
      </c>
    </row>
    <row r="589" spans="1:20" x14ac:dyDescent="0.25">
      <c r="A589" s="31" t="s">
        <v>3585</v>
      </c>
      <c r="B589" s="31" t="s">
        <v>67</v>
      </c>
      <c r="C589" s="31" t="s">
        <v>4</v>
      </c>
      <c r="D589" s="31" t="s">
        <v>10</v>
      </c>
      <c r="E589" s="31" t="s">
        <v>25</v>
      </c>
      <c r="F589" s="31" t="s">
        <v>6</v>
      </c>
      <c r="G589" s="31">
        <v>12</v>
      </c>
      <c r="H589" s="31">
        <v>13031</v>
      </c>
      <c r="I589" s="31">
        <v>1.2022485999999999</v>
      </c>
      <c r="J589" s="31">
        <v>1.3183119999999999</v>
      </c>
      <c r="K589" s="31">
        <v>0.1160631</v>
      </c>
      <c r="L589" s="31">
        <v>8.7528999999999996E-2</v>
      </c>
      <c r="M589" s="31">
        <v>0.1043872</v>
      </c>
      <c r="N589" s="31">
        <v>0.1160631</v>
      </c>
      <c r="O589" s="31">
        <v>0.12773899999999999</v>
      </c>
      <c r="P589" s="31">
        <v>0.14459710000000001</v>
      </c>
      <c r="Q589" s="31">
        <v>52.962879999999998</v>
      </c>
      <c r="R589">
        <v>2.2265199999999999E-2</v>
      </c>
      <c r="S589" t="s">
        <v>20810</v>
      </c>
      <c r="T589">
        <v>1</v>
      </c>
    </row>
    <row r="590" spans="1:20" x14ac:dyDescent="0.25">
      <c r="A590" s="31" t="s">
        <v>3586</v>
      </c>
      <c r="B590" s="31" t="s">
        <v>67</v>
      </c>
      <c r="C590" s="31" t="s">
        <v>4</v>
      </c>
      <c r="D590" s="31" t="s">
        <v>10</v>
      </c>
      <c r="E590" s="31" t="s">
        <v>25</v>
      </c>
      <c r="F590" s="31" t="s">
        <v>6</v>
      </c>
      <c r="G590" s="31">
        <v>13</v>
      </c>
      <c r="H590" s="31">
        <v>13031</v>
      </c>
      <c r="I590" s="31">
        <v>1.1310079</v>
      </c>
      <c r="J590" s="31">
        <v>1.282354</v>
      </c>
      <c r="K590" s="31">
        <v>0.15134600000000001</v>
      </c>
      <c r="L590" s="31">
        <v>0.1241835</v>
      </c>
      <c r="M590" s="31">
        <v>0.1402313</v>
      </c>
      <c r="N590" s="31">
        <v>0.15134600000000001</v>
      </c>
      <c r="O590" s="31">
        <v>0.16246070000000001</v>
      </c>
      <c r="P590" s="31">
        <v>0.17850849999999999</v>
      </c>
      <c r="Q590" s="31">
        <v>54.435360000000003</v>
      </c>
      <c r="R590">
        <v>2.1194999999999999E-2</v>
      </c>
      <c r="S590" t="s">
        <v>20810</v>
      </c>
      <c r="T590">
        <v>1</v>
      </c>
    </row>
    <row r="591" spans="1:20" x14ac:dyDescent="0.25">
      <c r="A591" s="31" t="s">
        <v>3587</v>
      </c>
      <c r="B591" s="31" t="s">
        <v>67</v>
      </c>
      <c r="C591" s="31" t="s">
        <v>4</v>
      </c>
      <c r="D591" s="31" t="s">
        <v>10</v>
      </c>
      <c r="E591" s="31" t="s">
        <v>25</v>
      </c>
      <c r="F591" s="31" t="s">
        <v>6</v>
      </c>
      <c r="G591" s="31">
        <v>14</v>
      </c>
      <c r="H591" s="31">
        <v>13031</v>
      </c>
      <c r="I591" s="31">
        <v>1.1061148999999999</v>
      </c>
      <c r="J591" s="31">
        <v>1.2588379999999999</v>
      </c>
      <c r="K591" s="31">
        <v>0.15272350000000001</v>
      </c>
      <c r="L591" s="31">
        <v>0.1264759</v>
      </c>
      <c r="M591" s="31">
        <v>0.1419832</v>
      </c>
      <c r="N591" s="31">
        <v>0.15272350000000001</v>
      </c>
      <c r="O591" s="31">
        <v>0.16346379999999999</v>
      </c>
      <c r="P591" s="31">
        <v>0.17897109999999999</v>
      </c>
      <c r="Q591" s="31">
        <v>55.292009999999998</v>
      </c>
      <c r="R591">
        <v>2.0481099999999999E-2</v>
      </c>
      <c r="S591" t="s">
        <v>20810</v>
      </c>
      <c r="T591">
        <v>1</v>
      </c>
    </row>
    <row r="592" spans="1:20" x14ac:dyDescent="0.25">
      <c r="A592" s="31" t="s">
        <v>3588</v>
      </c>
      <c r="B592" s="31" t="s">
        <v>67</v>
      </c>
      <c r="C592" s="31" t="s">
        <v>4</v>
      </c>
      <c r="D592" s="31" t="s">
        <v>10</v>
      </c>
      <c r="E592" s="31" t="s">
        <v>25</v>
      </c>
      <c r="F592" s="31" t="s">
        <v>6</v>
      </c>
      <c r="G592" s="31">
        <v>15</v>
      </c>
      <c r="H592" s="31">
        <v>13031</v>
      </c>
      <c r="I592" s="31">
        <v>1.1568001000000001</v>
      </c>
      <c r="J592" s="31">
        <v>1.310891</v>
      </c>
      <c r="K592" s="31">
        <v>0.1540907</v>
      </c>
      <c r="L592" s="31">
        <v>0.1275521</v>
      </c>
      <c r="M592" s="31">
        <v>0.14323130000000001</v>
      </c>
      <c r="N592" s="31">
        <v>0.1540907</v>
      </c>
      <c r="O592" s="31">
        <v>0.16495000000000001</v>
      </c>
      <c r="P592" s="31">
        <v>0.18062919999999999</v>
      </c>
      <c r="Q592" s="31">
        <v>55.484810000000003</v>
      </c>
      <c r="R592">
        <v>2.07082E-2</v>
      </c>
      <c r="S592" t="s">
        <v>20810</v>
      </c>
      <c r="T592">
        <v>1</v>
      </c>
    </row>
    <row r="593" spans="1:20" x14ac:dyDescent="0.25">
      <c r="A593" s="31" t="s">
        <v>3589</v>
      </c>
      <c r="B593" s="31" t="s">
        <v>67</v>
      </c>
      <c r="C593" s="31" t="s">
        <v>4</v>
      </c>
      <c r="D593" s="31" t="s">
        <v>10</v>
      </c>
      <c r="E593" s="31" t="s">
        <v>25</v>
      </c>
      <c r="F593" s="31" t="s">
        <v>6</v>
      </c>
      <c r="G593" s="31">
        <v>16</v>
      </c>
      <c r="H593" s="31">
        <v>13031</v>
      </c>
      <c r="I593" s="31">
        <v>1.3542609000000001</v>
      </c>
      <c r="J593" s="31">
        <v>1.505579</v>
      </c>
      <c r="K593" s="31">
        <v>0.15131790000000001</v>
      </c>
      <c r="L593" s="31">
        <v>0.121514</v>
      </c>
      <c r="M593" s="31">
        <v>0.13912240000000001</v>
      </c>
      <c r="N593" s="31">
        <v>0.15131790000000001</v>
      </c>
      <c r="O593" s="31">
        <v>0.1635134</v>
      </c>
      <c r="P593" s="31">
        <v>0.1811217</v>
      </c>
      <c r="Q593" s="31">
        <v>54.728520000000003</v>
      </c>
      <c r="R593">
        <v>2.3256099999999998E-2</v>
      </c>
      <c r="S593" t="s">
        <v>20810</v>
      </c>
      <c r="T593">
        <v>1</v>
      </c>
    </row>
    <row r="594" spans="1:20" x14ac:dyDescent="0.25">
      <c r="A594" s="31" t="s">
        <v>3590</v>
      </c>
      <c r="B594" s="31" t="s">
        <v>67</v>
      </c>
      <c r="C594" s="31" t="s">
        <v>4</v>
      </c>
      <c r="D594" s="31" t="s">
        <v>10</v>
      </c>
      <c r="E594" s="31" t="s">
        <v>25</v>
      </c>
      <c r="F594" s="31" t="s">
        <v>6</v>
      </c>
      <c r="G594" s="31">
        <v>17</v>
      </c>
      <c r="H594" s="31">
        <v>13031</v>
      </c>
      <c r="I594" s="31">
        <v>1.8014409</v>
      </c>
      <c r="J594" s="31">
        <v>1.8749910000000001</v>
      </c>
      <c r="K594" s="31">
        <v>7.3549900000000001E-2</v>
      </c>
      <c r="L594" s="31">
        <v>3.7078300000000002E-2</v>
      </c>
      <c r="M594" s="31">
        <v>5.86261E-2</v>
      </c>
      <c r="N594" s="31">
        <v>7.3549900000000001E-2</v>
      </c>
      <c r="O594" s="31">
        <v>8.8473800000000005E-2</v>
      </c>
      <c r="P594" s="31">
        <v>0.11002149999999999</v>
      </c>
      <c r="Q594" s="31">
        <v>53.118969999999997</v>
      </c>
      <c r="R594">
        <v>2.8458899999999999E-2</v>
      </c>
      <c r="S594" t="s">
        <v>20810</v>
      </c>
      <c r="T594">
        <v>1</v>
      </c>
    </row>
    <row r="595" spans="1:20" x14ac:dyDescent="0.25">
      <c r="A595" s="31" t="s">
        <v>3591</v>
      </c>
      <c r="B595" s="31" t="s">
        <v>67</v>
      </c>
      <c r="C595" s="31" t="s">
        <v>4</v>
      </c>
      <c r="D595" s="31" t="s">
        <v>10</v>
      </c>
      <c r="E595" s="31" t="s">
        <v>25</v>
      </c>
      <c r="F595" s="31" t="s">
        <v>6</v>
      </c>
      <c r="G595" s="31">
        <v>18</v>
      </c>
      <c r="H595" s="31">
        <v>13031</v>
      </c>
      <c r="I595" s="31">
        <v>2.0158583000000001</v>
      </c>
      <c r="J595" s="31">
        <v>1.988513</v>
      </c>
      <c r="K595" s="31">
        <v>-2.7345299999999999E-2</v>
      </c>
      <c r="L595" s="31">
        <v>-6.7153900000000002E-2</v>
      </c>
      <c r="M595" s="31">
        <v>-4.3634699999999998E-2</v>
      </c>
      <c r="N595" s="31">
        <v>-2.7345299999999999E-2</v>
      </c>
      <c r="O595" s="31">
        <v>-1.1056E-2</v>
      </c>
      <c r="P595" s="31">
        <v>1.24633E-2</v>
      </c>
      <c r="Q595" s="31">
        <v>51.064889999999998</v>
      </c>
      <c r="R595">
        <v>3.1062800000000002E-2</v>
      </c>
      <c r="S595" t="s">
        <v>20810</v>
      </c>
      <c r="T595">
        <v>1</v>
      </c>
    </row>
    <row r="596" spans="1:20" x14ac:dyDescent="0.25">
      <c r="A596" s="31" t="s">
        <v>3592</v>
      </c>
      <c r="B596" s="31" t="s">
        <v>67</v>
      </c>
      <c r="C596" s="31" t="s">
        <v>4</v>
      </c>
      <c r="D596" s="31" t="s">
        <v>10</v>
      </c>
      <c r="E596" s="31" t="s">
        <v>25</v>
      </c>
      <c r="F596" s="31" t="s">
        <v>6</v>
      </c>
      <c r="G596" s="31">
        <v>19</v>
      </c>
      <c r="H596" s="31">
        <v>13031</v>
      </c>
      <c r="I596" s="31">
        <v>1.9742831000000001</v>
      </c>
      <c r="J596" s="31">
        <v>1.951735</v>
      </c>
      <c r="K596" s="31">
        <v>-2.25483E-2</v>
      </c>
      <c r="L596" s="31">
        <v>-6.1577199999999999E-2</v>
      </c>
      <c r="M596" s="31">
        <v>-3.85186E-2</v>
      </c>
      <c r="N596" s="31">
        <v>-2.25483E-2</v>
      </c>
      <c r="O596" s="31">
        <v>-6.5779999999999996E-3</v>
      </c>
      <c r="P596" s="31">
        <v>1.6480499999999999E-2</v>
      </c>
      <c r="Q596" s="31">
        <v>49.452640000000002</v>
      </c>
      <c r="R596">
        <v>3.04544E-2</v>
      </c>
      <c r="S596" t="s">
        <v>20810</v>
      </c>
      <c r="T596">
        <v>1</v>
      </c>
    </row>
    <row r="597" spans="1:20" x14ac:dyDescent="0.25">
      <c r="A597" s="31" t="s">
        <v>3593</v>
      </c>
      <c r="B597" s="31" t="s">
        <v>67</v>
      </c>
      <c r="C597" s="31" t="s">
        <v>4</v>
      </c>
      <c r="D597" s="31" t="s">
        <v>10</v>
      </c>
      <c r="E597" s="31" t="s">
        <v>25</v>
      </c>
      <c r="F597" s="31" t="s">
        <v>6</v>
      </c>
      <c r="G597" s="31">
        <v>20</v>
      </c>
      <c r="H597" s="31">
        <v>13031</v>
      </c>
      <c r="I597" s="31">
        <v>1.8713607999999999</v>
      </c>
      <c r="J597" s="31">
        <v>1.873343</v>
      </c>
      <c r="K597" s="31">
        <v>1.9821000000000001E-3</v>
      </c>
      <c r="L597" s="31">
        <v>-3.56075E-2</v>
      </c>
      <c r="M597" s="31">
        <v>-1.3399299999999999E-2</v>
      </c>
      <c r="N597" s="31">
        <v>1.9821000000000001E-3</v>
      </c>
      <c r="O597" s="31">
        <v>1.73635E-2</v>
      </c>
      <c r="P597" s="31">
        <v>3.9571700000000001E-2</v>
      </c>
      <c r="Q597" s="31">
        <v>48.279719999999998</v>
      </c>
      <c r="R597">
        <v>2.9331400000000001E-2</v>
      </c>
      <c r="S597" t="s">
        <v>20810</v>
      </c>
      <c r="T597">
        <v>1</v>
      </c>
    </row>
    <row r="598" spans="1:20" x14ac:dyDescent="0.25">
      <c r="A598" s="31" t="s">
        <v>3594</v>
      </c>
      <c r="B598" s="31" t="s">
        <v>67</v>
      </c>
      <c r="C598" s="31" t="s">
        <v>4</v>
      </c>
      <c r="D598" s="31" t="s">
        <v>10</v>
      </c>
      <c r="E598" s="31" t="s">
        <v>25</v>
      </c>
      <c r="F598" s="31" t="s">
        <v>6</v>
      </c>
      <c r="G598" s="31">
        <v>21</v>
      </c>
      <c r="H598" s="31">
        <v>13031</v>
      </c>
      <c r="I598" s="31">
        <v>1.6834294000000001</v>
      </c>
      <c r="J598" s="31">
        <v>1.708407</v>
      </c>
      <c r="K598" s="31">
        <v>2.4977699999999999E-2</v>
      </c>
      <c r="L598" s="31">
        <v>-1.05545E-2</v>
      </c>
      <c r="M598" s="31">
        <v>1.04382E-2</v>
      </c>
      <c r="N598" s="31">
        <v>2.4977699999999999E-2</v>
      </c>
      <c r="O598" s="31">
        <v>3.9517200000000002E-2</v>
      </c>
      <c r="P598" s="31">
        <v>6.0509899999999998E-2</v>
      </c>
      <c r="Q598" s="31">
        <v>47.334139999999998</v>
      </c>
      <c r="R598">
        <v>2.7725900000000001E-2</v>
      </c>
      <c r="S598" t="s">
        <v>20810</v>
      </c>
      <c r="T598">
        <v>1</v>
      </c>
    </row>
    <row r="599" spans="1:20" x14ac:dyDescent="0.25">
      <c r="A599" s="31" t="s">
        <v>3595</v>
      </c>
      <c r="B599" s="31" t="s">
        <v>67</v>
      </c>
      <c r="C599" s="31" t="s">
        <v>4</v>
      </c>
      <c r="D599" s="31" t="s">
        <v>10</v>
      </c>
      <c r="E599" s="31" t="s">
        <v>25</v>
      </c>
      <c r="F599" s="31" t="s">
        <v>6</v>
      </c>
      <c r="G599" s="31">
        <v>22</v>
      </c>
      <c r="H599" s="31">
        <v>13031</v>
      </c>
      <c r="I599" s="31">
        <v>1.4099902</v>
      </c>
      <c r="J599" s="31">
        <v>1.4493529999999999</v>
      </c>
      <c r="K599" s="31">
        <v>3.9363299999999997E-2</v>
      </c>
      <c r="L599" s="31">
        <v>7.4457999999999998E-3</v>
      </c>
      <c r="M599" s="31">
        <v>2.6302900000000001E-2</v>
      </c>
      <c r="N599" s="31">
        <v>3.9363299999999997E-2</v>
      </c>
      <c r="O599" s="31">
        <v>5.2423699999999997E-2</v>
      </c>
      <c r="P599" s="31">
        <v>7.1280800000000005E-2</v>
      </c>
      <c r="Q599" s="31">
        <v>46.533140000000003</v>
      </c>
      <c r="R599">
        <v>2.4905400000000001E-2</v>
      </c>
      <c r="S599" t="s">
        <v>20810</v>
      </c>
      <c r="T599">
        <v>1</v>
      </c>
    </row>
    <row r="600" spans="1:20" x14ac:dyDescent="0.25">
      <c r="A600" s="31" t="s">
        <v>3596</v>
      </c>
      <c r="B600" s="31" t="s">
        <v>67</v>
      </c>
      <c r="C600" s="31" t="s">
        <v>4</v>
      </c>
      <c r="D600" s="31" t="s">
        <v>10</v>
      </c>
      <c r="E600" s="31" t="s">
        <v>25</v>
      </c>
      <c r="F600" s="31" t="s">
        <v>6</v>
      </c>
      <c r="G600" s="31">
        <v>23</v>
      </c>
      <c r="H600" s="31">
        <v>13031</v>
      </c>
      <c r="I600" s="31">
        <v>1.1440710999999999</v>
      </c>
      <c r="J600" s="31">
        <v>1.204189</v>
      </c>
      <c r="K600" s="31">
        <v>6.0117999999999998E-2</v>
      </c>
      <c r="L600" s="31">
        <v>3.1713900000000003E-2</v>
      </c>
      <c r="M600" s="31">
        <v>4.8495299999999998E-2</v>
      </c>
      <c r="N600" s="31">
        <v>6.0117999999999998E-2</v>
      </c>
      <c r="O600" s="31">
        <v>7.1740700000000004E-2</v>
      </c>
      <c r="P600" s="31">
        <v>8.8522100000000006E-2</v>
      </c>
      <c r="Q600" s="31">
        <v>45.760770000000001</v>
      </c>
      <c r="R600">
        <v>2.2163800000000001E-2</v>
      </c>
      <c r="S600" t="s">
        <v>20810</v>
      </c>
      <c r="T600">
        <v>1</v>
      </c>
    </row>
    <row r="601" spans="1:20" x14ac:dyDescent="0.25">
      <c r="A601" s="31" t="s">
        <v>3597</v>
      </c>
      <c r="B601" s="31" t="s">
        <v>67</v>
      </c>
      <c r="C601" s="31" t="s">
        <v>4</v>
      </c>
      <c r="D601" s="31" t="s">
        <v>10</v>
      </c>
      <c r="E601" s="31" t="s">
        <v>25</v>
      </c>
      <c r="F601" s="31" t="s">
        <v>6</v>
      </c>
      <c r="G601" s="31">
        <v>24</v>
      </c>
      <c r="H601" s="31">
        <v>13031</v>
      </c>
      <c r="I601" s="31">
        <v>0.95687809999999995</v>
      </c>
      <c r="J601" s="31">
        <v>1.0069790000000001</v>
      </c>
      <c r="K601" s="31">
        <v>5.0101199999999999E-2</v>
      </c>
      <c r="L601" s="31">
        <v>2.44756E-2</v>
      </c>
      <c r="M601" s="31">
        <v>3.9615499999999998E-2</v>
      </c>
      <c r="N601" s="31">
        <v>5.0101199999999999E-2</v>
      </c>
      <c r="O601" s="31">
        <v>6.0587000000000002E-2</v>
      </c>
      <c r="P601" s="31">
        <v>7.57269E-2</v>
      </c>
      <c r="Q601" s="31">
        <v>44.919440000000002</v>
      </c>
      <c r="R601">
        <v>1.9995800000000001E-2</v>
      </c>
      <c r="S601" t="s">
        <v>20810</v>
      </c>
      <c r="T601">
        <v>1</v>
      </c>
    </row>
    <row r="602" spans="1:20" x14ac:dyDescent="0.25">
      <c r="A602" s="31" t="s">
        <v>4150</v>
      </c>
      <c r="B602" s="31" t="s">
        <v>67</v>
      </c>
      <c r="C602" s="31" t="s">
        <v>4</v>
      </c>
      <c r="D602" s="31" t="s">
        <v>11</v>
      </c>
      <c r="E602" s="31" t="s">
        <v>25</v>
      </c>
      <c r="F602" s="31" t="s">
        <v>6</v>
      </c>
      <c r="G602" s="31">
        <v>1</v>
      </c>
      <c r="H602" s="31">
        <v>4761</v>
      </c>
      <c r="I602" s="31">
        <v>0.99256741000000004</v>
      </c>
      <c r="J602" s="31">
        <v>1.0547439999999999</v>
      </c>
      <c r="K602" s="31">
        <v>6.2176599999999999E-2</v>
      </c>
      <c r="L602" s="31">
        <v>2.75006E-2</v>
      </c>
      <c r="M602" s="31">
        <v>4.79874E-2</v>
      </c>
      <c r="N602" s="31">
        <v>6.2176599999999999E-2</v>
      </c>
      <c r="O602" s="31">
        <v>7.6365799999999998E-2</v>
      </c>
      <c r="P602" s="31">
        <v>9.6852599999999997E-2</v>
      </c>
      <c r="Q602" s="31">
        <v>41.046320000000001</v>
      </c>
      <c r="R602">
        <v>2.7057899999999999E-2</v>
      </c>
      <c r="S602" t="s">
        <v>20810</v>
      </c>
      <c r="T602">
        <v>1</v>
      </c>
    </row>
    <row r="603" spans="1:20" x14ac:dyDescent="0.25">
      <c r="A603" s="31" t="s">
        <v>4151</v>
      </c>
      <c r="B603" s="31" t="s">
        <v>67</v>
      </c>
      <c r="C603" s="31" t="s">
        <v>4</v>
      </c>
      <c r="D603" s="31" t="s">
        <v>11</v>
      </c>
      <c r="E603" s="31" t="s">
        <v>25</v>
      </c>
      <c r="F603" s="31" t="s">
        <v>6</v>
      </c>
      <c r="G603" s="31">
        <v>2</v>
      </c>
      <c r="H603" s="31">
        <v>4761</v>
      </c>
      <c r="I603" s="31">
        <v>0.98638510999999995</v>
      </c>
      <c r="J603" s="31">
        <v>1.0280009999999999</v>
      </c>
      <c r="K603" s="31">
        <v>4.1616100000000003E-2</v>
      </c>
      <c r="L603" s="31">
        <v>6.7016000000000003E-3</v>
      </c>
      <c r="M603" s="31">
        <v>2.73294E-2</v>
      </c>
      <c r="N603" s="31">
        <v>4.1616100000000003E-2</v>
      </c>
      <c r="O603" s="31">
        <v>5.5902800000000002E-2</v>
      </c>
      <c r="P603" s="31">
        <v>7.6530600000000004E-2</v>
      </c>
      <c r="Q603" s="31">
        <v>40.465530000000001</v>
      </c>
      <c r="R603">
        <v>2.7243900000000001E-2</v>
      </c>
      <c r="S603" t="s">
        <v>20810</v>
      </c>
      <c r="T603">
        <v>1</v>
      </c>
    </row>
    <row r="604" spans="1:20" x14ac:dyDescent="0.25">
      <c r="A604" s="31" t="s">
        <v>4152</v>
      </c>
      <c r="B604" s="31" t="s">
        <v>67</v>
      </c>
      <c r="C604" s="31" t="s">
        <v>4</v>
      </c>
      <c r="D604" s="31" t="s">
        <v>11</v>
      </c>
      <c r="E604" s="31" t="s">
        <v>25</v>
      </c>
      <c r="F604" s="31" t="s">
        <v>6</v>
      </c>
      <c r="G604" s="31">
        <v>3</v>
      </c>
      <c r="H604" s="31">
        <v>4761</v>
      </c>
      <c r="I604" s="31">
        <v>1.0169935000000001</v>
      </c>
      <c r="J604" s="31">
        <v>1.0331600000000001</v>
      </c>
      <c r="K604" s="31">
        <v>1.6166799999999999E-2</v>
      </c>
      <c r="L604" s="31">
        <v>-1.9421500000000001E-2</v>
      </c>
      <c r="M604" s="31">
        <v>1.6042999999999999E-3</v>
      </c>
      <c r="N604" s="31">
        <v>1.6166799999999999E-2</v>
      </c>
      <c r="O604" s="31">
        <v>3.0729200000000002E-2</v>
      </c>
      <c r="P604" s="31">
        <v>5.1755000000000002E-2</v>
      </c>
      <c r="Q604" s="31">
        <v>40.199579999999997</v>
      </c>
      <c r="R604">
        <v>2.7769700000000001E-2</v>
      </c>
      <c r="S604" t="s">
        <v>20810</v>
      </c>
      <c r="T604">
        <v>1</v>
      </c>
    </row>
    <row r="605" spans="1:20" x14ac:dyDescent="0.25">
      <c r="A605" s="31" t="s">
        <v>4153</v>
      </c>
      <c r="B605" s="31" t="s">
        <v>67</v>
      </c>
      <c r="C605" s="31" t="s">
        <v>4</v>
      </c>
      <c r="D605" s="31" t="s">
        <v>11</v>
      </c>
      <c r="E605" s="31" t="s">
        <v>25</v>
      </c>
      <c r="F605" s="31" t="s">
        <v>6</v>
      </c>
      <c r="G605" s="31">
        <v>4</v>
      </c>
      <c r="H605" s="31">
        <v>4761</v>
      </c>
      <c r="I605" s="31">
        <v>1.1224135</v>
      </c>
      <c r="J605" s="31">
        <v>1.111569</v>
      </c>
      <c r="K605" s="31">
        <v>-1.0844100000000001E-2</v>
      </c>
      <c r="L605" s="31">
        <v>-4.9961199999999997E-2</v>
      </c>
      <c r="M605" s="31">
        <v>-2.6850499999999999E-2</v>
      </c>
      <c r="N605" s="31">
        <v>-1.0844100000000001E-2</v>
      </c>
      <c r="O605" s="31">
        <v>5.1624000000000001E-3</v>
      </c>
      <c r="P605" s="31">
        <v>2.8273099999999999E-2</v>
      </c>
      <c r="Q605" s="31">
        <v>39.794980000000002</v>
      </c>
      <c r="R605">
        <v>3.05233E-2</v>
      </c>
      <c r="S605" t="s">
        <v>20810</v>
      </c>
      <c r="T605">
        <v>1</v>
      </c>
    </row>
    <row r="606" spans="1:20" x14ac:dyDescent="0.25">
      <c r="A606" s="31" t="s">
        <v>4154</v>
      </c>
      <c r="B606" s="31" t="s">
        <v>67</v>
      </c>
      <c r="C606" s="31" t="s">
        <v>4</v>
      </c>
      <c r="D606" s="31" t="s">
        <v>11</v>
      </c>
      <c r="E606" s="31" t="s">
        <v>25</v>
      </c>
      <c r="F606" s="31" t="s">
        <v>6</v>
      </c>
      <c r="G606" s="31">
        <v>5</v>
      </c>
      <c r="H606" s="31">
        <v>4761</v>
      </c>
      <c r="I606" s="31">
        <v>1.3959584</v>
      </c>
      <c r="J606" s="31">
        <v>1.35829</v>
      </c>
      <c r="K606" s="31">
        <v>-3.7668E-2</v>
      </c>
      <c r="L606" s="31">
        <v>-8.6450299999999994E-2</v>
      </c>
      <c r="M606" s="31">
        <v>-5.7629300000000001E-2</v>
      </c>
      <c r="N606" s="31">
        <v>-3.7668E-2</v>
      </c>
      <c r="O606" s="31">
        <v>-1.7706599999999999E-2</v>
      </c>
      <c r="P606" s="31">
        <v>1.11144E-2</v>
      </c>
      <c r="Q606" s="31">
        <v>39.583530000000003</v>
      </c>
      <c r="R606">
        <v>3.8065099999999998E-2</v>
      </c>
      <c r="S606" t="s">
        <v>20810</v>
      </c>
      <c r="T606">
        <v>1</v>
      </c>
    </row>
    <row r="607" spans="1:20" x14ac:dyDescent="0.25">
      <c r="A607" s="31" t="s">
        <v>4155</v>
      </c>
      <c r="B607" s="31" t="s">
        <v>67</v>
      </c>
      <c r="C607" s="31" t="s">
        <v>4</v>
      </c>
      <c r="D607" s="31" t="s">
        <v>11</v>
      </c>
      <c r="E607" s="31" t="s">
        <v>25</v>
      </c>
      <c r="F607" s="31" t="s">
        <v>6</v>
      </c>
      <c r="G607" s="31">
        <v>6</v>
      </c>
      <c r="H607" s="31">
        <v>4761</v>
      </c>
      <c r="I607" s="31">
        <v>1.7772768000000001</v>
      </c>
      <c r="J607" s="31">
        <v>1.6488160000000001</v>
      </c>
      <c r="K607" s="31">
        <v>-0.1284603</v>
      </c>
      <c r="L607" s="31">
        <v>-0.18476219999999999</v>
      </c>
      <c r="M607" s="31">
        <v>-0.15149860000000001</v>
      </c>
      <c r="N607" s="31">
        <v>-0.1284603</v>
      </c>
      <c r="O607" s="31">
        <v>-0.1054221</v>
      </c>
      <c r="P607" s="31">
        <v>-7.21585E-2</v>
      </c>
      <c r="Q607" s="31">
        <v>39.67754</v>
      </c>
      <c r="R607">
        <v>4.3932499999999999E-2</v>
      </c>
      <c r="S607" t="s">
        <v>20810</v>
      </c>
      <c r="T607">
        <v>1</v>
      </c>
    </row>
    <row r="608" spans="1:20" x14ac:dyDescent="0.25">
      <c r="A608" s="31" t="s">
        <v>4156</v>
      </c>
      <c r="B608" s="31" t="s">
        <v>67</v>
      </c>
      <c r="C608" s="31" t="s">
        <v>4</v>
      </c>
      <c r="D608" s="31" t="s">
        <v>11</v>
      </c>
      <c r="E608" s="31" t="s">
        <v>25</v>
      </c>
      <c r="F608" s="31" t="s">
        <v>6</v>
      </c>
      <c r="G608" s="31">
        <v>7</v>
      </c>
      <c r="H608" s="31">
        <v>4761</v>
      </c>
      <c r="I608" s="31">
        <v>2.0197194999999999</v>
      </c>
      <c r="J608" s="31">
        <v>1.848374</v>
      </c>
      <c r="K608" s="31">
        <v>-0.1713459</v>
      </c>
      <c r="L608" s="31">
        <v>-0.23069010000000001</v>
      </c>
      <c r="M608" s="31">
        <v>-0.1956291</v>
      </c>
      <c r="N608" s="31">
        <v>-0.1713459</v>
      </c>
      <c r="O608" s="31">
        <v>-0.14706279999999999</v>
      </c>
      <c r="P608" s="31">
        <v>-0.1120018</v>
      </c>
      <c r="Q608" s="31">
        <v>39.369030000000002</v>
      </c>
      <c r="R608">
        <v>4.63065E-2</v>
      </c>
      <c r="S608" t="s">
        <v>20810</v>
      </c>
      <c r="T608">
        <v>1</v>
      </c>
    </row>
    <row r="609" spans="1:20" x14ac:dyDescent="0.25">
      <c r="A609" s="31" t="s">
        <v>4157</v>
      </c>
      <c r="B609" s="31" t="s">
        <v>67</v>
      </c>
      <c r="C609" s="31" t="s">
        <v>4</v>
      </c>
      <c r="D609" s="31" t="s">
        <v>11</v>
      </c>
      <c r="E609" s="31" t="s">
        <v>25</v>
      </c>
      <c r="F609" s="31" t="s">
        <v>6</v>
      </c>
      <c r="G609" s="31">
        <v>8</v>
      </c>
      <c r="H609" s="31">
        <v>4761</v>
      </c>
      <c r="I609" s="31">
        <v>2.0455291</v>
      </c>
      <c r="J609" s="31">
        <v>1.825642</v>
      </c>
      <c r="K609" s="31">
        <v>-0.21988669999999999</v>
      </c>
      <c r="L609" s="31">
        <v>-0.27690949999999998</v>
      </c>
      <c r="M609" s="31">
        <v>-0.24321989999999999</v>
      </c>
      <c r="N609" s="31">
        <v>-0.21988669999999999</v>
      </c>
      <c r="O609" s="31">
        <v>-0.19655339999999999</v>
      </c>
      <c r="P609" s="31">
        <v>-0.16286390000000001</v>
      </c>
      <c r="Q609" s="31">
        <v>39.350490000000001</v>
      </c>
      <c r="R609">
        <v>4.4495100000000003E-2</v>
      </c>
      <c r="S609" t="s">
        <v>20810</v>
      </c>
      <c r="T609">
        <v>1</v>
      </c>
    </row>
    <row r="610" spans="1:20" x14ac:dyDescent="0.25">
      <c r="A610" s="31" t="s">
        <v>4158</v>
      </c>
      <c r="B610" s="31" t="s">
        <v>67</v>
      </c>
      <c r="C610" s="31" t="s">
        <v>4</v>
      </c>
      <c r="D610" s="31" t="s">
        <v>11</v>
      </c>
      <c r="E610" s="31" t="s">
        <v>25</v>
      </c>
      <c r="F610" s="31" t="s">
        <v>6</v>
      </c>
      <c r="G610" s="31">
        <v>9</v>
      </c>
      <c r="H610" s="31">
        <v>4761</v>
      </c>
      <c r="I610" s="31">
        <v>1.9584588999999999</v>
      </c>
      <c r="J610" s="31">
        <v>1.751522</v>
      </c>
      <c r="K610" s="31">
        <v>-0.20693719999999999</v>
      </c>
      <c r="L610" s="31">
        <v>-0.2584534</v>
      </c>
      <c r="M610" s="31">
        <v>-0.2280172</v>
      </c>
      <c r="N610" s="31">
        <v>-0.20693719999999999</v>
      </c>
      <c r="O610" s="31">
        <v>-0.1858572</v>
      </c>
      <c r="P610" s="31">
        <v>-0.155421</v>
      </c>
      <c r="Q610" s="31">
        <v>41.746139999999997</v>
      </c>
      <c r="R610">
        <v>4.0198299999999999E-2</v>
      </c>
      <c r="S610" t="s">
        <v>20810</v>
      </c>
      <c r="T610">
        <v>1</v>
      </c>
    </row>
    <row r="611" spans="1:20" x14ac:dyDescent="0.25">
      <c r="A611" s="31" t="s">
        <v>4159</v>
      </c>
      <c r="B611" s="31" t="s">
        <v>67</v>
      </c>
      <c r="C611" s="31" t="s">
        <v>4</v>
      </c>
      <c r="D611" s="31" t="s">
        <v>11</v>
      </c>
      <c r="E611" s="31" t="s">
        <v>25</v>
      </c>
      <c r="F611" s="31" t="s">
        <v>6</v>
      </c>
      <c r="G611" s="31">
        <v>10</v>
      </c>
      <c r="H611" s="31">
        <v>4761</v>
      </c>
      <c r="I611" s="31">
        <v>1.8041086</v>
      </c>
      <c r="J611" s="31">
        <v>1.665681</v>
      </c>
      <c r="K611" s="31">
        <v>-0.13842789999999999</v>
      </c>
      <c r="L611" s="31">
        <v>-0.18504519999999999</v>
      </c>
      <c r="M611" s="31">
        <v>-0.15750330000000001</v>
      </c>
      <c r="N611" s="31">
        <v>-0.13842789999999999</v>
      </c>
      <c r="O611" s="31">
        <v>-0.1193526</v>
      </c>
      <c r="P611" s="31">
        <v>-9.1810699999999995E-2</v>
      </c>
      <c r="Q611" s="31">
        <v>45.136749999999999</v>
      </c>
      <c r="R611">
        <v>3.6375600000000001E-2</v>
      </c>
      <c r="S611" t="s">
        <v>20810</v>
      </c>
      <c r="T611">
        <v>1</v>
      </c>
    </row>
    <row r="612" spans="1:20" x14ac:dyDescent="0.25">
      <c r="A612" s="31" t="s">
        <v>4160</v>
      </c>
      <c r="B612" s="31" t="s">
        <v>67</v>
      </c>
      <c r="C612" s="31" t="s">
        <v>4</v>
      </c>
      <c r="D612" s="31" t="s">
        <v>11</v>
      </c>
      <c r="E612" s="31" t="s">
        <v>25</v>
      </c>
      <c r="F612" s="31" t="s">
        <v>6</v>
      </c>
      <c r="G612" s="31">
        <v>11</v>
      </c>
      <c r="H612" s="31">
        <v>4761</v>
      </c>
      <c r="I612" s="31">
        <v>1.6311998999999999</v>
      </c>
      <c r="J612" s="31">
        <v>1.5974010000000001</v>
      </c>
      <c r="K612" s="31">
        <v>-3.3798399999999999E-2</v>
      </c>
      <c r="L612" s="31">
        <v>-7.5488200000000005E-2</v>
      </c>
      <c r="M612" s="31">
        <v>-5.08575E-2</v>
      </c>
      <c r="N612" s="31">
        <v>-3.3798399999999999E-2</v>
      </c>
      <c r="O612" s="31">
        <v>-1.6739199999999999E-2</v>
      </c>
      <c r="P612" s="31">
        <v>7.8913999999999998E-3</v>
      </c>
      <c r="Q612" s="31">
        <v>47.985259999999997</v>
      </c>
      <c r="R612">
        <v>3.2530700000000003E-2</v>
      </c>
      <c r="S612" t="s">
        <v>20810</v>
      </c>
      <c r="T612">
        <v>1</v>
      </c>
    </row>
    <row r="613" spans="1:20" x14ac:dyDescent="0.25">
      <c r="A613" s="31" t="s">
        <v>4161</v>
      </c>
      <c r="B613" s="31" t="s">
        <v>67</v>
      </c>
      <c r="C613" s="31" t="s">
        <v>4</v>
      </c>
      <c r="D613" s="31" t="s">
        <v>11</v>
      </c>
      <c r="E613" s="31" t="s">
        <v>25</v>
      </c>
      <c r="F613" s="31" t="s">
        <v>6</v>
      </c>
      <c r="G613" s="31">
        <v>12</v>
      </c>
      <c r="H613" s="31">
        <v>4761</v>
      </c>
      <c r="I613" s="31">
        <v>1.4241999000000001</v>
      </c>
      <c r="J613" s="31">
        <v>1.5341579999999999</v>
      </c>
      <c r="K613" s="31">
        <v>0.1099581</v>
      </c>
      <c r="L613" s="31">
        <v>7.2405399999999995E-2</v>
      </c>
      <c r="M613" s="31">
        <v>9.4591800000000004E-2</v>
      </c>
      <c r="N613" s="31">
        <v>0.1099581</v>
      </c>
      <c r="O613" s="31">
        <v>0.1253243</v>
      </c>
      <c r="P613" s="31">
        <v>0.14751069999999999</v>
      </c>
      <c r="Q613" s="31">
        <v>49.26211</v>
      </c>
      <c r="R613">
        <v>2.9302499999999999E-2</v>
      </c>
      <c r="S613" t="s">
        <v>20810</v>
      </c>
      <c r="T613">
        <v>1</v>
      </c>
    </row>
    <row r="614" spans="1:20" x14ac:dyDescent="0.25">
      <c r="A614" s="31" t="s">
        <v>4162</v>
      </c>
      <c r="B614" s="31" t="s">
        <v>67</v>
      </c>
      <c r="C614" s="31" t="s">
        <v>4</v>
      </c>
      <c r="D614" s="31" t="s">
        <v>11</v>
      </c>
      <c r="E614" s="31" t="s">
        <v>25</v>
      </c>
      <c r="F614" s="31" t="s">
        <v>6</v>
      </c>
      <c r="G614" s="31">
        <v>13</v>
      </c>
      <c r="H614" s="31">
        <v>4761</v>
      </c>
      <c r="I614" s="31">
        <v>1.3418154</v>
      </c>
      <c r="J614" s="31">
        <v>1.4798770000000001</v>
      </c>
      <c r="K614" s="31">
        <v>0.13806209999999999</v>
      </c>
      <c r="L614" s="31">
        <v>0.1023792</v>
      </c>
      <c r="M614" s="31">
        <v>0.1234609</v>
      </c>
      <c r="N614" s="31">
        <v>0.13806209999999999</v>
      </c>
      <c r="O614" s="31">
        <v>0.1526632</v>
      </c>
      <c r="P614" s="31">
        <v>0.17374500000000001</v>
      </c>
      <c r="Q614" s="31">
        <v>50.137129999999999</v>
      </c>
      <c r="R614">
        <v>2.78435E-2</v>
      </c>
      <c r="S614" t="s">
        <v>20810</v>
      </c>
      <c r="T614">
        <v>1</v>
      </c>
    </row>
    <row r="615" spans="1:20" x14ac:dyDescent="0.25">
      <c r="A615" s="31" t="s">
        <v>4163</v>
      </c>
      <c r="B615" s="31" t="s">
        <v>67</v>
      </c>
      <c r="C615" s="31" t="s">
        <v>4</v>
      </c>
      <c r="D615" s="31" t="s">
        <v>11</v>
      </c>
      <c r="E615" s="31" t="s">
        <v>25</v>
      </c>
      <c r="F615" s="31" t="s">
        <v>6</v>
      </c>
      <c r="G615" s="31">
        <v>14</v>
      </c>
      <c r="H615" s="31">
        <v>4761</v>
      </c>
      <c r="I615" s="31">
        <v>1.3175486000000001</v>
      </c>
      <c r="J615" s="31">
        <v>1.4577709999999999</v>
      </c>
      <c r="K615" s="31">
        <v>0.14022270000000001</v>
      </c>
      <c r="L615" s="31">
        <v>0.1054286</v>
      </c>
      <c r="M615" s="31">
        <v>0.12598529999999999</v>
      </c>
      <c r="N615" s="31">
        <v>0.14022270000000001</v>
      </c>
      <c r="O615" s="31">
        <v>0.15446019999999999</v>
      </c>
      <c r="P615" s="31">
        <v>0.1750169</v>
      </c>
      <c r="Q615" s="31">
        <v>50.511769999999999</v>
      </c>
      <c r="R615">
        <v>2.7150000000000001E-2</v>
      </c>
      <c r="S615" t="s">
        <v>20810</v>
      </c>
      <c r="T615">
        <v>1</v>
      </c>
    </row>
    <row r="616" spans="1:20" x14ac:dyDescent="0.25">
      <c r="A616" s="31" t="s">
        <v>4164</v>
      </c>
      <c r="B616" s="31" t="s">
        <v>67</v>
      </c>
      <c r="C616" s="31" t="s">
        <v>4</v>
      </c>
      <c r="D616" s="31" t="s">
        <v>11</v>
      </c>
      <c r="E616" s="31" t="s">
        <v>25</v>
      </c>
      <c r="F616" s="31" t="s">
        <v>6</v>
      </c>
      <c r="G616" s="31">
        <v>15</v>
      </c>
      <c r="H616" s="31">
        <v>4761</v>
      </c>
      <c r="I616" s="31">
        <v>1.3619835</v>
      </c>
      <c r="J616" s="31">
        <v>1.518006</v>
      </c>
      <c r="K616" s="31">
        <v>0.15602250000000001</v>
      </c>
      <c r="L616" s="31">
        <v>0.1209959</v>
      </c>
      <c r="M616" s="31">
        <v>0.14168990000000001</v>
      </c>
      <c r="N616" s="31">
        <v>0.15602250000000001</v>
      </c>
      <c r="O616" s="31">
        <v>0.17035510000000001</v>
      </c>
      <c r="P616" s="31">
        <v>0.191049</v>
      </c>
      <c r="Q616" s="31">
        <v>50.523299999999999</v>
      </c>
      <c r="R616">
        <v>2.7331299999999999E-2</v>
      </c>
      <c r="S616" t="s">
        <v>20810</v>
      </c>
      <c r="T616">
        <v>1</v>
      </c>
    </row>
    <row r="617" spans="1:20" x14ac:dyDescent="0.25">
      <c r="A617" s="31" t="s">
        <v>4165</v>
      </c>
      <c r="B617" s="31" t="s">
        <v>67</v>
      </c>
      <c r="C617" s="31" t="s">
        <v>4</v>
      </c>
      <c r="D617" s="31" t="s">
        <v>11</v>
      </c>
      <c r="E617" s="31" t="s">
        <v>25</v>
      </c>
      <c r="F617" s="31" t="s">
        <v>6</v>
      </c>
      <c r="G617" s="31">
        <v>16</v>
      </c>
      <c r="H617" s="31">
        <v>4761</v>
      </c>
      <c r="I617" s="31">
        <v>1.5967642</v>
      </c>
      <c r="J617" s="31">
        <v>1.759835</v>
      </c>
      <c r="K617" s="31">
        <v>0.16307050000000001</v>
      </c>
      <c r="L617" s="31">
        <v>0.1234865</v>
      </c>
      <c r="M617" s="31">
        <v>0.146873</v>
      </c>
      <c r="N617" s="31">
        <v>0.16307050000000001</v>
      </c>
      <c r="O617" s="31">
        <v>0.17926790000000001</v>
      </c>
      <c r="P617" s="31">
        <v>0.20265440000000001</v>
      </c>
      <c r="Q617" s="31">
        <v>49.554679999999998</v>
      </c>
      <c r="R617">
        <v>3.0887499999999998E-2</v>
      </c>
      <c r="S617" t="s">
        <v>20810</v>
      </c>
      <c r="T617">
        <v>1</v>
      </c>
    </row>
    <row r="618" spans="1:20" x14ac:dyDescent="0.25">
      <c r="A618" s="31" t="s">
        <v>4166</v>
      </c>
      <c r="B618" s="31" t="s">
        <v>67</v>
      </c>
      <c r="C618" s="31" t="s">
        <v>4</v>
      </c>
      <c r="D618" s="31" t="s">
        <v>11</v>
      </c>
      <c r="E618" s="31" t="s">
        <v>25</v>
      </c>
      <c r="F618" s="31" t="s">
        <v>6</v>
      </c>
      <c r="G618" s="31">
        <v>17</v>
      </c>
      <c r="H618" s="31">
        <v>4761</v>
      </c>
      <c r="I618" s="31">
        <v>2.0269368000000001</v>
      </c>
      <c r="J618" s="31">
        <v>2.130023</v>
      </c>
      <c r="K618" s="31">
        <v>0.1030857</v>
      </c>
      <c r="L618" s="31">
        <v>5.4557700000000001E-2</v>
      </c>
      <c r="M618" s="31">
        <v>8.3228399999999994E-2</v>
      </c>
      <c r="N618" s="31">
        <v>0.1030857</v>
      </c>
      <c r="O618" s="31">
        <v>0.122943</v>
      </c>
      <c r="P618" s="31">
        <v>0.15161369999999999</v>
      </c>
      <c r="Q618" s="31">
        <v>47.591209999999997</v>
      </c>
      <c r="R618">
        <v>3.78666E-2</v>
      </c>
      <c r="S618" t="s">
        <v>20810</v>
      </c>
      <c r="T618">
        <v>1</v>
      </c>
    </row>
    <row r="619" spans="1:20" x14ac:dyDescent="0.25">
      <c r="A619" s="31" t="s">
        <v>4167</v>
      </c>
      <c r="B619" s="31" t="s">
        <v>67</v>
      </c>
      <c r="C619" s="31" t="s">
        <v>4</v>
      </c>
      <c r="D619" s="31" t="s">
        <v>11</v>
      </c>
      <c r="E619" s="31" t="s">
        <v>25</v>
      </c>
      <c r="F619" s="31" t="s">
        <v>6</v>
      </c>
      <c r="G619" s="31">
        <v>18</v>
      </c>
      <c r="H619" s="31">
        <v>4761</v>
      </c>
      <c r="I619" s="31">
        <v>2.3249749999999998</v>
      </c>
      <c r="J619" s="31">
        <v>2.2479300000000002</v>
      </c>
      <c r="K619" s="31">
        <v>-7.7044899999999999E-2</v>
      </c>
      <c r="L619" s="31">
        <v>-0.13116810000000001</v>
      </c>
      <c r="M619" s="31">
        <v>-9.9191699999999994E-2</v>
      </c>
      <c r="N619" s="31">
        <v>-7.7044899999999999E-2</v>
      </c>
      <c r="O619" s="31">
        <v>-5.4898200000000001E-2</v>
      </c>
      <c r="P619" s="31">
        <v>-2.2921799999999999E-2</v>
      </c>
      <c r="Q619" s="31">
        <v>45.166640000000001</v>
      </c>
      <c r="R619">
        <v>4.2232499999999999E-2</v>
      </c>
      <c r="S619" t="s">
        <v>20810</v>
      </c>
      <c r="T619">
        <v>1</v>
      </c>
    </row>
    <row r="620" spans="1:20" x14ac:dyDescent="0.25">
      <c r="A620" s="31" t="s">
        <v>4168</v>
      </c>
      <c r="B620" s="31" t="s">
        <v>67</v>
      </c>
      <c r="C620" s="31" t="s">
        <v>4</v>
      </c>
      <c r="D620" s="31" t="s">
        <v>11</v>
      </c>
      <c r="E620" s="31" t="s">
        <v>25</v>
      </c>
      <c r="F620" s="31" t="s">
        <v>6</v>
      </c>
      <c r="G620" s="31">
        <v>19</v>
      </c>
      <c r="H620" s="31">
        <v>4761</v>
      </c>
      <c r="I620" s="31">
        <v>2.2496418</v>
      </c>
      <c r="J620" s="31">
        <v>2.209743</v>
      </c>
      <c r="K620" s="31">
        <v>-3.9898299999999998E-2</v>
      </c>
      <c r="L620" s="31">
        <v>-9.31453E-2</v>
      </c>
      <c r="M620" s="31">
        <v>-6.1686600000000001E-2</v>
      </c>
      <c r="N620" s="31">
        <v>-3.9898299999999998E-2</v>
      </c>
      <c r="O620" s="31">
        <v>-1.8110100000000001E-2</v>
      </c>
      <c r="P620" s="31">
        <v>1.33486E-2</v>
      </c>
      <c r="Q620" s="31">
        <v>43.660769999999999</v>
      </c>
      <c r="R620">
        <v>4.1548799999999997E-2</v>
      </c>
      <c r="S620" t="s">
        <v>20810</v>
      </c>
      <c r="T620">
        <v>1</v>
      </c>
    </row>
    <row r="621" spans="1:20" x14ac:dyDescent="0.25">
      <c r="A621" s="31" t="s">
        <v>4169</v>
      </c>
      <c r="B621" s="31" t="s">
        <v>67</v>
      </c>
      <c r="C621" s="31" t="s">
        <v>4</v>
      </c>
      <c r="D621" s="31" t="s">
        <v>11</v>
      </c>
      <c r="E621" s="31" t="s">
        <v>25</v>
      </c>
      <c r="F621" s="31" t="s">
        <v>6</v>
      </c>
      <c r="G621" s="31">
        <v>20</v>
      </c>
      <c r="H621" s="31">
        <v>4761</v>
      </c>
      <c r="I621" s="31">
        <v>2.1165805999999998</v>
      </c>
      <c r="J621" s="31">
        <v>2.1068609999999999</v>
      </c>
      <c r="K621" s="31">
        <v>-9.7195000000000007E-3</v>
      </c>
      <c r="L621" s="31">
        <v>-6.1534699999999998E-2</v>
      </c>
      <c r="M621" s="31">
        <v>-3.0921899999999999E-2</v>
      </c>
      <c r="N621" s="31">
        <v>-9.7195000000000007E-3</v>
      </c>
      <c r="O621" s="31">
        <v>1.14828E-2</v>
      </c>
      <c r="P621" s="31">
        <v>4.2095599999999997E-2</v>
      </c>
      <c r="Q621" s="31">
        <v>42.492870000000003</v>
      </c>
      <c r="R621">
        <v>4.0431599999999998E-2</v>
      </c>
      <c r="S621" t="s">
        <v>20810</v>
      </c>
      <c r="T621">
        <v>1</v>
      </c>
    </row>
    <row r="622" spans="1:20" x14ac:dyDescent="0.25">
      <c r="A622" s="31" t="s">
        <v>4170</v>
      </c>
      <c r="B622" s="31" t="s">
        <v>67</v>
      </c>
      <c r="C622" s="31" t="s">
        <v>4</v>
      </c>
      <c r="D622" s="31" t="s">
        <v>11</v>
      </c>
      <c r="E622" s="31" t="s">
        <v>25</v>
      </c>
      <c r="F622" s="31" t="s">
        <v>6</v>
      </c>
      <c r="G622" s="31">
        <v>21</v>
      </c>
      <c r="H622" s="31">
        <v>4761</v>
      </c>
      <c r="I622" s="31">
        <v>1.911009</v>
      </c>
      <c r="J622" s="31">
        <v>1.917081</v>
      </c>
      <c r="K622" s="31">
        <v>6.0724000000000004E-3</v>
      </c>
      <c r="L622" s="31">
        <v>-4.3589299999999997E-2</v>
      </c>
      <c r="M622" s="31">
        <v>-1.4248800000000001E-2</v>
      </c>
      <c r="N622" s="31">
        <v>6.0724000000000004E-3</v>
      </c>
      <c r="O622" s="31">
        <v>2.63935E-2</v>
      </c>
      <c r="P622" s="31">
        <v>5.5733999999999999E-2</v>
      </c>
      <c r="Q622" s="31">
        <v>41.408819999999999</v>
      </c>
      <c r="R622">
        <v>3.87512E-2</v>
      </c>
      <c r="S622" t="s">
        <v>20810</v>
      </c>
      <c r="T622">
        <v>1</v>
      </c>
    </row>
    <row r="623" spans="1:20" x14ac:dyDescent="0.25">
      <c r="A623" s="31" t="s">
        <v>4171</v>
      </c>
      <c r="B623" s="31" t="s">
        <v>67</v>
      </c>
      <c r="C623" s="31" t="s">
        <v>4</v>
      </c>
      <c r="D623" s="31" t="s">
        <v>11</v>
      </c>
      <c r="E623" s="31" t="s">
        <v>25</v>
      </c>
      <c r="F623" s="31" t="s">
        <v>6</v>
      </c>
      <c r="G623" s="31">
        <v>22</v>
      </c>
      <c r="H623" s="31">
        <v>4761</v>
      </c>
      <c r="I623" s="31">
        <v>1.5848352999999999</v>
      </c>
      <c r="J623" s="31">
        <v>1.615445</v>
      </c>
      <c r="K623" s="31">
        <v>3.06092E-2</v>
      </c>
      <c r="L623" s="31">
        <v>-1.4066199999999999E-2</v>
      </c>
      <c r="M623" s="31">
        <v>1.23284E-2</v>
      </c>
      <c r="N623" s="31">
        <v>3.06092E-2</v>
      </c>
      <c r="O623" s="31">
        <v>4.8890000000000003E-2</v>
      </c>
      <c r="P623" s="31">
        <v>7.5284599999999993E-2</v>
      </c>
      <c r="Q623" s="31">
        <v>40.748939999999997</v>
      </c>
      <c r="R623">
        <v>3.48604E-2</v>
      </c>
      <c r="S623" t="s">
        <v>20810</v>
      </c>
      <c r="T623">
        <v>1</v>
      </c>
    </row>
    <row r="624" spans="1:20" x14ac:dyDescent="0.25">
      <c r="A624" s="31" t="s">
        <v>4172</v>
      </c>
      <c r="B624" s="31" t="s">
        <v>67</v>
      </c>
      <c r="C624" s="31" t="s">
        <v>4</v>
      </c>
      <c r="D624" s="31" t="s">
        <v>11</v>
      </c>
      <c r="E624" s="31" t="s">
        <v>25</v>
      </c>
      <c r="F624" s="31" t="s">
        <v>6</v>
      </c>
      <c r="G624" s="31">
        <v>23</v>
      </c>
      <c r="H624" s="31">
        <v>4761</v>
      </c>
      <c r="I624" s="31">
        <v>1.2850931999999999</v>
      </c>
      <c r="J624" s="31">
        <v>1.3312219999999999</v>
      </c>
      <c r="K624" s="31">
        <v>4.6129200000000002E-2</v>
      </c>
      <c r="L624" s="31">
        <v>6.2919999999999998E-3</v>
      </c>
      <c r="M624" s="31">
        <v>2.9828199999999999E-2</v>
      </c>
      <c r="N624" s="31">
        <v>4.6129200000000002E-2</v>
      </c>
      <c r="O624" s="31">
        <v>6.2430300000000001E-2</v>
      </c>
      <c r="P624" s="31">
        <v>8.5966500000000001E-2</v>
      </c>
      <c r="Q624" s="31">
        <v>40.441749999999999</v>
      </c>
      <c r="R624">
        <v>3.10852E-2</v>
      </c>
      <c r="S624" t="s">
        <v>20810</v>
      </c>
      <c r="T624">
        <v>1</v>
      </c>
    </row>
    <row r="625" spans="1:20" x14ac:dyDescent="0.25">
      <c r="A625" s="31" t="s">
        <v>4173</v>
      </c>
      <c r="B625" s="31" t="s">
        <v>67</v>
      </c>
      <c r="C625" s="31" t="s">
        <v>4</v>
      </c>
      <c r="D625" s="31" t="s">
        <v>11</v>
      </c>
      <c r="E625" s="31" t="s">
        <v>25</v>
      </c>
      <c r="F625" s="31" t="s">
        <v>6</v>
      </c>
      <c r="G625" s="31">
        <v>24</v>
      </c>
      <c r="H625" s="31">
        <v>4761</v>
      </c>
      <c r="I625" s="31">
        <v>1.0684967999999999</v>
      </c>
      <c r="J625" s="31">
        <v>1.129335</v>
      </c>
      <c r="K625" s="31">
        <v>6.08379E-2</v>
      </c>
      <c r="L625" s="31">
        <v>2.5173500000000001E-2</v>
      </c>
      <c r="M625" s="31">
        <v>4.6244300000000002E-2</v>
      </c>
      <c r="N625" s="31">
        <v>6.08379E-2</v>
      </c>
      <c r="O625" s="31">
        <v>7.5431499999999999E-2</v>
      </c>
      <c r="P625" s="31">
        <v>9.6502299999999999E-2</v>
      </c>
      <c r="Q625" s="31">
        <v>40.272539999999999</v>
      </c>
      <c r="R625">
        <v>2.7829099999999999E-2</v>
      </c>
      <c r="S625" t="s">
        <v>20810</v>
      </c>
      <c r="T625">
        <v>1</v>
      </c>
    </row>
    <row r="626" spans="1:20" x14ac:dyDescent="0.25">
      <c r="A626" s="31" t="s">
        <v>4726</v>
      </c>
      <c r="B626" s="31" t="s">
        <v>67</v>
      </c>
      <c r="C626" s="31" t="s">
        <v>4</v>
      </c>
      <c r="D626" s="31" t="s">
        <v>12</v>
      </c>
      <c r="E626" s="31" t="s">
        <v>25</v>
      </c>
      <c r="F626" s="31" t="s">
        <v>6</v>
      </c>
      <c r="G626" s="31">
        <v>1</v>
      </c>
      <c r="H626" s="31">
        <v>2478</v>
      </c>
      <c r="I626" s="31">
        <v>0.92593017</v>
      </c>
      <c r="J626" s="31">
        <v>0.9737846</v>
      </c>
      <c r="K626" s="31">
        <v>4.7854500000000001E-2</v>
      </c>
      <c r="L626" s="31">
        <v>1.7021E-3</v>
      </c>
      <c r="M626" s="31">
        <v>2.89693E-2</v>
      </c>
      <c r="N626" s="31">
        <v>4.7854500000000001E-2</v>
      </c>
      <c r="O626" s="31">
        <v>6.6739599999999996E-2</v>
      </c>
      <c r="P626" s="31">
        <v>9.4006800000000001E-2</v>
      </c>
      <c r="Q626" s="31">
        <v>44.766359999999999</v>
      </c>
      <c r="R626">
        <v>3.60129E-2</v>
      </c>
      <c r="S626" t="s">
        <v>20810</v>
      </c>
      <c r="T626">
        <v>1</v>
      </c>
    </row>
    <row r="627" spans="1:20" x14ac:dyDescent="0.25">
      <c r="A627" s="31" t="s">
        <v>4727</v>
      </c>
      <c r="B627" s="31" t="s">
        <v>67</v>
      </c>
      <c r="C627" s="31" t="s">
        <v>4</v>
      </c>
      <c r="D627" s="31" t="s">
        <v>12</v>
      </c>
      <c r="E627" s="31" t="s">
        <v>25</v>
      </c>
      <c r="F627" s="31" t="s">
        <v>6</v>
      </c>
      <c r="G627" s="31">
        <v>2</v>
      </c>
      <c r="H627" s="31">
        <v>2478</v>
      </c>
      <c r="I627" s="31">
        <v>0.89617216</v>
      </c>
      <c r="J627" s="31">
        <v>0.94518599999999997</v>
      </c>
      <c r="K627" s="31">
        <v>4.9013899999999999E-2</v>
      </c>
      <c r="L627" s="31">
        <v>3.3903000000000002E-3</v>
      </c>
      <c r="M627" s="31">
        <v>3.03451E-2</v>
      </c>
      <c r="N627" s="31">
        <v>4.9013899999999999E-2</v>
      </c>
      <c r="O627" s="31">
        <v>6.7682599999999996E-2</v>
      </c>
      <c r="P627" s="31">
        <v>9.4637399999999997E-2</v>
      </c>
      <c r="Q627" s="31">
        <v>44.248849999999997</v>
      </c>
      <c r="R627">
        <v>3.5600199999999999E-2</v>
      </c>
      <c r="S627" t="s">
        <v>20810</v>
      </c>
      <c r="T627">
        <v>1</v>
      </c>
    </row>
    <row r="628" spans="1:20" x14ac:dyDescent="0.25">
      <c r="A628" s="31" t="s">
        <v>4728</v>
      </c>
      <c r="B628" s="31" t="s">
        <v>67</v>
      </c>
      <c r="C628" s="31" t="s">
        <v>4</v>
      </c>
      <c r="D628" s="31" t="s">
        <v>12</v>
      </c>
      <c r="E628" s="31" t="s">
        <v>25</v>
      </c>
      <c r="F628" s="31" t="s">
        <v>6</v>
      </c>
      <c r="G628" s="31">
        <v>3</v>
      </c>
      <c r="H628" s="31">
        <v>2478</v>
      </c>
      <c r="I628" s="31">
        <v>0.92843986999999994</v>
      </c>
      <c r="J628" s="31">
        <v>0.95277789999999996</v>
      </c>
      <c r="K628" s="31">
        <v>2.4337999999999999E-2</v>
      </c>
      <c r="L628" s="31">
        <v>-2.2826300000000001E-2</v>
      </c>
      <c r="M628" s="31">
        <v>5.0388000000000004E-3</v>
      </c>
      <c r="N628" s="31">
        <v>2.4337999999999999E-2</v>
      </c>
      <c r="O628" s="31">
        <v>4.3637299999999997E-2</v>
      </c>
      <c r="P628" s="31">
        <v>7.1502399999999994E-2</v>
      </c>
      <c r="Q628" s="31">
        <v>43.726300000000002</v>
      </c>
      <c r="R628">
        <v>3.6802599999999998E-2</v>
      </c>
      <c r="S628" t="s">
        <v>20810</v>
      </c>
      <c r="T628">
        <v>1</v>
      </c>
    </row>
    <row r="629" spans="1:20" x14ac:dyDescent="0.25">
      <c r="A629" s="31" t="s">
        <v>4729</v>
      </c>
      <c r="B629" s="31" t="s">
        <v>67</v>
      </c>
      <c r="C629" s="31" t="s">
        <v>4</v>
      </c>
      <c r="D629" s="31" t="s">
        <v>12</v>
      </c>
      <c r="E629" s="31" t="s">
        <v>25</v>
      </c>
      <c r="F629" s="31" t="s">
        <v>6</v>
      </c>
      <c r="G629" s="31">
        <v>4</v>
      </c>
      <c r="H629" s="31">
        <v>2478</v>
      </c>
      <c r="I629" s="31">
        <v>1.0401628999999999</v>
      </c>
      <c r="J629" s="31">
        <v>1.0192030000000001</v>
      </c>
      <c r="K629" s="31">
        <v>-2.0960099999999999E-2</v>
      </c>
      <c r="L629" s="31">
        <v>-7.3885300000000001E-2</v>
      </c>
      <c r="M629" s="31">
        <v>-4.26167E-2</v>
      </c>
      <c r="N629" s="31">
        <v>-2.0960099999999999E-2</v>
      </c>
      <c r="O629" s="31">
        <v>6.9640000000000001E-4</v>
      </c>
      <c r="P629" s="31">
        <v>3.1965E-2</v>
      </c>
      <c r="Q629" s="31">
        <v>43.290059999999997</v>
      </c>
      <c r="R629">
        <v>4.12977E-2</v>
      </c>
      <c r="S629" t="s">
        <v>20810</v>
      </c>
      <c r="T629">
        <v>1</v>
      </c>
    </row>
    <row r="630" spans="1:20" x14ac:dyDescent="0.25">
      <c r="A630" s="31" t="s">
        <v>4730</v>
      </c>
      <c r="B630" s="31" t="s">
        <v>67</v>
      </c>
      <c r="C630" s="31" t="s">
        <v>4</v>
      </c>
      <c r="D630" s="31" t="s">
        <v>12</v>
      </c>
      <c r="E630" s="31" t="s">
        <v>25</v>
      </c>
      <c r="F630" s="31" t="s">
        <v>6</v>
      </c>
      <c r="G630" s="31">
        <v>5</v>
      </c>
      <c r="H630" s="31">
        <v>2478</v>
      </c>
      <c r="I630" s="31">
        <v>1.248845</v>
      </c>
      <c r="J630" s="31">
        <v>1.1549480000000001</v>
      </c>
      <c r="K630" s="31">
        <v>-9.3897099999999997E-2</v>
      </c>
      <c r="L630" s="31">
        <v>-0.15593960000000001</v>
      </c>
      <c r="M630" s="31">
        <v>-0.1192844</v>
      </c>
      <c r="N630" s="31">
        <v>-9.3897099999999997E-2</v>
      </c>
      <c r="O630" s="31">
        <v>-6.8509700000000007E-2</v>
      </c>
      <c r="P630" s="31">
        <v>-3.1854500000000001E-2</v>
      </c>
      <c r="Q630" s="31">
        <v>43.063679999999998</v>
      </c>
      <c r="R630">
        <v>4.84121E-2</v>
      </c>
      <c r="S630" t="s">
        <v>20810</v>
      </c>
      <c r="T630">
        <v>1</v>
      </c>
    </row>
    <row r="631" spans="1:20" x14ac:dyDescent="0.25">
      <c r="A631" s="31" t="s">
        <v>4731</v>
      </c>
      <c r="B631" s="31" t="s">
        <v>67</v>
      </c>
      <c r="C631" s="31" t="s">
        <v>4</v>
      </c>
      <c r="D631" s="31" t="s">
        <v>12</v>
      </c>
      <c r="E631" s="31" t="s">
        <v>25</v>
      </c>
      <c r="F631" s="31" t="s">
        <v>6</v>
      </c>
      <c r="G631" s="31">
        <v>6</v>
      </c>
      <c r="H631" s="31">
        <v>2478</v>
      </c>
      <c r="I631" s="31">
        <v>1.5090585999999999</v>
      </c>
      <c r="J631" s="31">
        <v>1.385078</v>
      </c>
      <c r="K631" s="31">
        <v>-0.12398099999999999</v>
      </c>
      <c r="L631" s="31">
        <v>-0.19435250000000001</v>
      </c>
      <c r="M631" s="31">
        <v>-0.15277650000000001</v>
      </c>
      <c r="N631" s="31">
        <v>-0.12398099999999999</v>
      </c>
      <c r="O631" s="31">
        <v>-9.5185500000000006E-2</v>
      </c>
      <c r="P631" s="31">
        <v>-5.3609499999999997E-2</v>
      </c>
      <c r="Q631" s="31">
        <v>42.962589999999999</v>
      </c>
      <c r="R631">
        <v>5.49112E-2</v>
      </c>
      <c r="S631" t="s">
        <v>20810</v>
      </c>
      <c r="T631">
        <v>1</v>
      </c>
    </row>
    <row r="632" spans="1:20" x14ac:dyDescent="0.25">
      <c r="A632" s="31" t="s">
        <v>4732</v>
      </c>
      <c r="B632" s="31" t="s">
        <v>67</v>
      </c>
      <c r="C632" s="31" t="s">
        <v>4</v>
      </c>
      <c r="D632" s="31" t="s">
        <v>12</v>
      </c>
      <c r="E632" s="31" t="s">
        <v>25</v>
      </c>
      <c r="F632" s="31" t="s">
        <v>6</v>
      </c>
      <c r="G632" s="31">
        <v>7</v>
      </c>
      <c r="H632" s="31">
        <v>2478</v>
      </c>
      <c r="I632" s="31">
        <v>1.6635777</v>
      </c>
      <c r="J632" s="31">
        <v>1.505692</v>
      </c>
      <c r="K632" s="31">
        <v>-0.157886</v>
      </c>
      <c r="L632" s="31">
        <v>-0.2279881</v>
      </c>
      <c r="M632" s="31">
        <v>-0.1865713</v>
      </c>
      <c r="N632" s="31">
        <v>-0.157886</v>
      </c>
      <c r="O632" s="31">
        <v>-0.1292008</v>
      </c>
      <c r="P632" s="31">
        <v>-8.7784000000000001E-2</v>
      </c>
      <c r="Q632" s="31">
        <v>42.59928</v>
      </c>
      <c r="R632">
        <v>5.4700899999999997E-2</v>
      </c>
      <c r="S632" t="s">
        <v>20810</v>
      </c>
      <c r="T632">
        <v>1</v>
      </c>
    </row>
    <row r="633" spans="1:20" x14ac:dyDescent="0.25">
      <c r="A633" s="31" t="s">
        <v>4733</v>
      </c>
      <c r="B633" s="31" t="s">
        <v>67</v>
      </c>
      <c r="C633" s="31" t="s">
        <v>4</v>
      </c>
      <c r="D633" s="31" t="s">
        <v>12</v>
      </c>
      <c r="E633" s="31" t="s">
        <v>25</v>
      </c>
      <c r="F633" s="31" t="s">
        <v>6</v>
      </c>
      <c r="G633" s="31">
        <v>8</v>
      </c>
      <c r="H633" s="31">
        <v>2478</v>
      </c>
      <c r="I633" s="31">
        <v>1.6999538000000001</v>
      </c>
      <c r="J633" s="31">
        <v>1.5106170000000001</v>
      </c>
      <c r="K633" s="31">
        <v>-0.18933720000000001</v>
      </c>
      <c r="L633" s="31">
        <v>-0.25814880000000001</v>
      </c>
      <c r="M633" s="31">
        <v>-0.2174943</v>
      </c>
      <c r="N633" s="31">
        <v>-0.18933720000000001</v>
      </c>
      <c r="O633" s="31">
        <v>-0.16117999999999999</v>
      </c>
      <c r="P633" s="31">
        <v>-0.1205256</v>
      </c>
      <c r="Q633" s="31">
        <v>42.596919999999997</v>
      </c>
      <c r="R633">
        <v>5.3693999999999999E-2</v>
      </c>
      <c r="S633" t="s">
        <v>20810</v>
      </c>
      <c r="T633">
        <v>1</v>
      </c>
    </row>
    <row r="634" spans="1:20" x14ac:dyDescent="0.25">
      <c r="A634" s="31" t="s">
        <v>4734</v>
      </c>
      <c r="B634" s="31" t="s">
        <v>67</v>
      </c>
      <c r="C634" s="31" t="s">
        <v>4</v>
      </c>
      <c r="D634" s="31" t="s">
        <v>12</v>
      </c>
      <c r="E634" s="31" t="s">
        <v>25</v>
      </c>
      <c r="F634" s="31" t="s">
        <v>6</v>
      </c>
      <c r="G634" s="31">
        <v>9</v>
      </c>
      <c r="H634" s="31">
        <v>2478</v>
      </c>
      <c r="I634" s="31">
        <v>1.6649293000000001</v>
      </c>
      <c r="J634" s="31">
        <v>1.5075769999999999</v>
      </c>
      <c r="K634" s="31">
        <v>-0.1573522</v>
      </c>
      <c r="L634" s="31">
        <v>-0.22212609999999999</v>
      </c>
      <c r="M634" s="31">
        <v>-0.1838572</v>
      </c>
      <c r="N634" s="31">
        <v>-0.1573522</v>
      </c>
      <c r="O634" s="31">
        <v>-0.1308473</v>
      </c>
      <c r="P634" s="31">
        <v>-9.2578300000000002E-2</v>
      </c>
      <c r="Q634" s="31">
        <v>43.766269999999999</v>
      </c>
      <c r="R634">
        <v>5.0543400000000002E-2</v>
      </c>
      <c r="S634" t="s">
        <v>20810</v>
      </c>
      <c r="T634">
        <v>1</v>
      </c>
    </row>
    <row r="635" spans="1:20" x14ac:dyDescent="0.25">
      <c r="A635" s="31" t="s">
        <v>4735</v>
      </c>
      <c r="B635" s="31" t="s">
        <v>67</v>
      </c>
      <c r="C635" s="31" t="s">
        <v>4</v>
      </c>
      <c r="D635" s="31" t="s">
        <v>12</v>
      </c>
      <c r="E635" s="31" t="s">
        <v>25</v>
      </c>
      <c r="F635" s="31" t="s">
        <v>6</v>
      </c>
      <c r="G635" s="31">
        <v>10</v>
      </c>
      <c r="H635" s="31">
        <v>2478</v>
      </c>
      <c r="I635" s="31">
        <v>1.5488244</v>
      </c>
      <c r="J635" s="31">
        <v>1.4570460000000001</v>
      </c>
      <c r="K635" s="31">
        <v>-9.1778600000000002E-2</v>
      </c>
      <c r="L635" s="31">
        <v>-0.1502735</v>
      </c>
      <c r="M635" s="31">
        <v>-0.1157142</v>
      </c>
      <c r="N635" s="31">
        <v>-9.1778600000000002E-2</v>
      </c>
      <c r="O635" s="31">
        <v>-6.7842899999999998E-2</v>
      </c>
      <c r="P635" s="31">
        <v>-3.3283600000000003E-2</v>
      </c>
      <c r="Q635" s="31">
        <v>46.100059999999999</v>
      </c>
      <c r="R635">
        <v>4.5643799999999998E-2</v>
      </c>
      <c r="S635" t="s">
        <v>20810</v>
      </c>
      <c r="T635">
        <v>1</v>
      </c>
    </row>
    <row r="636" spans="1:20" x14ac:dyDescent="0.25">
      <c r="A636" s="31" t="s">
        <v>4736</v>
      </c>
      <c r="B636" s="31" t="s">
        <v>67</v>
      </c>
      <c r="C636" s="31" t="s">
        <v>4</v>
      </c>
      <c r="D636" s="31" t="s">
        <v>12</v>
      </c>
      <c r="E636" s="31" t="s">
        <v>25</v>
      </c>
      <c r="F636" s="31" t="s">
        <v>6</v>
      </c>
      <c r="G636" s="31">
        <v>11</v>
      </c>
      <c r="H636" s="31">
        <v>2478</v>
      </c>
      <c r="I636" s="31">
        <v>1.431365</v>
      </c>
      <c r="J636" s="31">
        <v>1.425689</v>
      </c>
      <c r="K636" s="31">
        <v>-5.6755E-3</v>
      </c>
      <c r="L636" s="31">
        <v>-6.0325799999999999E-2</v>
      </c>
      <c r="M636" s="31">
        <v>-2.8038E-2</v>
      </c>
      <c r="N636" s="31">
        <v>-5.6755E-3</v>
      </c>
      <c r="O636" s="31">
        <v>1.6686900000000001E-2</v>
      </c>
      <c r="P636" s="31">
        <v>4.8974700000000003E-2</v>
      </c>
      <c r="Q636" s="31">
        <v>48.223509999999997</v>
      </c>
      <c r="R636">
        <v>4.2643800000000003E-2</v>
      </c>
      <c r="S636" t="s">
        <v>20810</v>
      </c>
      <c r="T636">
        <v>1</v>
      </c>
    </row>
    <row r="637" spans="1:20" x14ac:dyDescent="0.25">
      <c r="A637" s="31" t="s">
        <v>4737</v>
      </c>
      <c r="B637" s="31" t="s">
        <v>67</v>
      </c>
      <c r="C637" s="31" t="s">
        <v>4</v>
      </c>
      <c r="D637" s="31" t="s">
        <v>12</v>
      </c>
      <c r="E637" s="31" t="s">
        <v>25</v>
      </c>
      <c r="F637" s="31" t="s">
        <v>6</v>
      </c>
      <c r="G637" s="31">
        <v>12</v>
      </c>
      <c r="H637" s="31">
        <v>2478</v>
      </c>
      <c r="I637" s="31">
        <v>1.2754182000000001</v>
      </c>
      <c r="J637" s="31">
        <v>1.3773200000000001</v>
      </c>
      <c r="K637" s="31">
        <v>0.10190200000000001</v>
      </c>
      <c r="L637" s="31">
        <v>5.1900500000000002E-2</v>
      </c>
      <c r="M637" s="31">
        <v>8.1441799999999995E-2</v>
      </c>
      <c r="N637" s="31">
        <v>0.10190200000000001</v>
      </c>
      <c r="O637" s="31">
        <v>0.1223622</v>
      </c>
      <c r="P637" s="31">
        <v>0.15190339999999999</v>
      </c>
      <c r="Q637" s="31">
        <v>49.862009999999998</v>
      </c>
      <c r="R637">
        <v>3.9016299999999997E-2</v>
      </c>
      <c r="S637" t="s">
        <v>20810</v>
      </c>
      <c r="T637">
        <v>1</v>
      </c>
    </row>
    <row r="638" spans="1:20" x14ac:dyDescent="0.25">
      <c r="A638" s="31" t="s">
        <v>4738</v>
      </c>
      <c r="B638" s="31" t="s">
        <v>67</v>
      </c>
      <c r="C638" s="31" t="s">
        <v>4</v>
      </c>
      <c r="D638" s="31" t="s">
        <v>12</v>
      </c>
      <c r="E638" s="31" t="s">
        <v>25</v>
      </c>
      <c r="F638" s="31" t="s">
        <v>6</v>
      </c>
      <c r="G638" s="31">
        <v>13</v>
      </c>
      <c r="H638" s="31">
        <v>2478</v>
      </c>
      <c r="I638" s="31">
        <v>1.2119753</v>
      </c>
      <c r="J638" s="31">
        <v>1.3384830000000001</v>
      </c>
      <c r="K638" s="31">
        <v>0.12650790000000001</v>
      </c>
      <c r="L638" s="31">
        <v>7.8682799999999997E-2</v>
      </c>
      <c r="M638" s="31">
        <v>0.1069383</v>
      </c>
      <c r="N638" s="31">
        <v>0.12650790000000001</v>
      </c>
      <c r="O638" s="31">
        <v>0.1460775</v>
      </c>
      <c r="P638" s="31">
        <v>0.17433290000000001</v>
      </c>
      <c r="Q638" s="31">
        <v>51.184519999999999</v>
      </c>
      <c r="R638">
        <v>3.73181E-2</v>
      </c>
      <c r="S638" t="s">
        <v>20810</v>
      </c>
      <c r="T638">
        <v>1</v>
      </c>
    </row>
    <row r="639" spans="1:20" x14ac:dyDescent="0.25">
      <c r="A639" s="31" t="s">
        <v>4739</v>
      </c>
      <c r="B639" s="31" t="s">
        <v>67</v>
      </c>
      <c r="C639" s="31" t="s">
        <v>4</v>
      </c>
      <c r="D639" s="31" t="s">
        <v>12</v>
      </c>
      <c r="E639" s="31" t="s">
        <v>25</v>
      </c>
      <c r="F639" s="31" t="s">
        <v>6</v>
      </c>
      <c r="G639" s="31">
        <v>14</v>
      </c>
      <c r="H639" s="31">
        <v>2478</v>
      </c>
      <c r="I639" s="31">
        <v>1.1880077</v>
      </c>
      <c r="J639" s="31">
        <v>1.3164800000000001</v>
      </c>
      <c r="K639" s="31">
        <v>0.12847259999999999</v>
      </c>
      <c r="L639" s="31">
        <v>8.1866800000000003E-2</v>
      </c>
      <c r="M639" s="31">
        <v>0.1094019</v>
      </c>
      <c r="N639" s="31">
        <v>0.12847259999999999</v>
      </c>
      <c r="O639" s="31">
        <v>0.14754329999999999</v>
      </c>
      <c r="P639" s="31">
        <v>0.1750784</v>
      </c>
      <c r="Q639" s="31">
        <v>52.225250000000003</v>
      </c>
      <c r="R639">
        <v>3.6366700000000002E-2</v>
      </c>
      <c r="S639" t="s">
        <v>20810</v>
      </c>
      <c r="T639">
        <v>1</v>
      </c>
    </row>
    <row r="640" spans="1:20" x14ac:dyDescent="0.25">
      <c r="A640" s="31" t="s">
        <v>4740</v>
      </c>
      <c r="B640" s="31" t="s">
        <v>67</v>
      </c>
      <c r="C640" s="31" t="s">
        <v>4</v>
      </c>
      <c r="D640" s="31" t="s">
        <v>12</v>
      </c>
      <c r="E640" s="31" t="s">
        <v>25</v>
      </c>
      <c r="F640" s="31" t="s">
        <v>6</v>
      </c>
      <c r="G640" s="31">
        <v>15</v>
      </c>
      <c r="H640" s="31">
        <v>2478</v>
      </c>
      <c r="I640" s="31">
        <v>1.2390194999999999</v>
      </c>
      <c r="J640" s="31">
        <v>1.3687130000000001</v>
      </c>
      <c r="K640" s="31">
        <v>0.12969349999999999</v>
      </c>
      <c r="L640" s="31">
        <v>8.2183300000000001E-2</v>
      </c>
      <c r="M640" s="31">
        <v>0.1102527</v>
      </c>
      <c r="N640" s="31">
        <v>0.12969349999999999</v>
      </c>
      <c r="O640" s="31">
        <v>0.1491343</v>
      </c>
      <c r="P640" s="31">
        <v>0.17720369999999999</v>
      </c>
      <c r="Q640" s="31">
        <v>52.776150000000001</v>
      </c>
      <c r="R640">
        <v>3.7072399999999998E-2</v>
      </c>
      <c r="S640" t="s">
        <v>20810</v>
      </c>
      <c r="T640">
        <v>1</v>
      </c>
    </row>
    <row r="641" spans="1:20" x14ac:dyDescent="0.25">
      <c r="A641" s="31" t="s">
        <v>4741</v>
      </c>
      <c r="B641" s="31" t="s">
        <v>67</v>
      </c>
      <c r="C641" s="31" t="s">
        <v>4</v>
      </c>
      <c r="D641" s="31" t="s">
        <v>12</v>
      </c>
      <c r="E641" s="31" t="s">
        <v>25</v>
      </c>
      <c r="F641" s="31" t="s">
        <v>6</v>
      </c>
      <c r="G641" s="31">
        <v>16</v>
      </c>
      <c r="H641" s="31">
        <v>2478</v>
      </c>
      <c r="I641" s="31">
        <v>1.44191</v>
      </c>
      <c r="J641" s="31">
        <v>1.5449079999999999</v>
      </c>
      <c r="K641" s="31">
        <v>0.1029979</v>
      </c>
      <c r="L641" s="31">
        <v>4.8835000000000003E-2</v>
      </c>
      <c r="M641" s="31">
        <v>8.0834900000000001E-2</v>
      </c>
      <c r="N641" s="31">
        <v>0.1029979</v>
      </c>
      <c r="O641" s="31">
        <v>0.12516089999999999</v>
      </c>
      <c r="P641" s="31">
        <v>0.15716079999999999</v>
      </c>
      <c r="Q641" s="31">
        <v>52.301810000000003</v>
      </c>
      <c r="R641">
        <v>4.2263500000000002E-2</v>
      </c>
      <c r="S641" t="s">
        <v>20810</v>
      </c>
      <c r="T641">
        <v>1</v>
      </c>
    </row>
    <row r="642" spans="1:20" x14ac:dyDescent="0.25">
      <c r="A642" s="31" t="s">
        <v>4742</v>
      </c>
      <c r="B642" s="31" t="s">
        <v>67</v>
      </c>
      <c r="C642" s="31" t="s">
        <v>4</v>
      </c>
      <c r="D642" s="31" t="s">
        <v>12</v>
      </c>
      <c r="E642" s="31" t="s">
        <v>25</v>
      </c>
      <c r="F642" s="31" t="s">
        <v>6</v>
      </c>
      <c r="G642" s="31">
        <v>17</v>
      </c>
      <c r="H642" s="31">
        <v>2478</v>
      </c>
      <c r="I642" s="31">
        <v>1.8270599999999999</v>
      </c>
      <c r="J642" s="31">
        <v>1.860325</v>
      </c>
      <c r="K642" s="31">
        <v>3.3264500000000002E-2</v>
      </c>
      <c r="L642" s="31">
        <v>-3.1383300000000003E-2</v>
      </c>
      <c r="M642" s="31">
        <v>6.8110999999999996E-3</v>
      </c>
      <c r="N642" s="31">
        <v>3.3264500000000002E-2</v>
      </c>
      <c r="O642" s="31">
        <v>5.9717899999999997E-2</v>
      </c>
      <c r="P642" s="31">
        <v>9.7912399999999997E-2</v>
      </c>
      <c r="Q642" s="31">
        <v>51.193750000000001</v>
      </c>
      <c r="R642">
        <v>5.0444999999999997E-2</v>
      </c>
      <c r="S642" t="s">
        <v>20810</v>
      </c>
      <c r="T642">
        <v>1</v>
      </c>
    </row>
    <row r="643" spans="1:20" x14ac:dyDescent="0.25">
      <c r="A643" s="31" t="s">
        <v>4743</v>
      </c>
      <c r="B643" s="31" t="s">
        <v>67</v>
      </c>
      <c r="C643" s="31" t="s">
        <v>4</v>
      </c>
      <c r="D643" s="31" t="s">
        <v>12</v>
      </c>
      <c r="E643" s="31" t="s">
        <v>25</v>
      </c>
      <c r="F643" s="31" t="s">
        <v>6</v>
      </c>
      <c r="G643" s="31">
        <v>18</v>
      </c>
      <c r="H643" s="31">
        <v>2478</v>
      </c>
      <c r="I643" s="31">
        <v>2.0269903</v>
      </c>
      <c r="J643" s="31">
        <v>1.9594659999999999</v>
      </c>
      <c r="K643" s="31">
        <v>-6.7524200000000006E-2</v>
      </c>
      <c r="L643" s="31">
        <v>-0.137992</v>
      </c>
      <c r="M643" s="31">
        <v>-9.6359100000000003E-2</v>
      </c>
      <c r="N643" s="31">
        <v>-6.7524200000000006E-2</v>
      </c>
      <c r="O643" s="31">
        <v>-3.8689300000000003E-2</v>
      </c>
      <c r="P643" s="31">
        <v>2.9436000000000002E-3</v>
      </c>
      <c r="Q643" s="31">
        <v>49.674689999999998</v>
      </c>
      <c r="R643">
        <v>5.4986300000000002E-2</v>
      </c>
      <c r="S643" t="s">
        <v>20810</v>
      </c>
      <c r="T643">
        <v>1</v>
      </c>
    </row>
    <row r="644" spans="1:20" x14ac:dyDescent="0.25">
      <c r="A644" s="31" t="s">
        <v>4744</v>
      </c>
      <c r="B644" s="31" t="s">
        <v>67</v>
      </c>
      <c r="C644" s="31" t="s">
        <v>4</v>
      </c>
      <c r="D644" s="31" t="s">
        <v>12</v>
      </c>
      <c r="E644" s="31" t="s">
        <v>25</v>
      </c>
      <c r="F644" s="31" t="s">
        <v>6</v>
      </c>
      <c r="G644" s="31">
        <v>19</v>
      </c>
      <c r="H644" s="31">
        <v>2478</v>
      </c>
      <c r="I644" s="31">
        <v>1.9868961999999999</v>
      </c>
      <c r="J644" s="31">
        <v>1.9434800000000001</v>
      </c>
      <c r="K644" s="31">
        <v>-4.34159E-2</v>
      </c>
      <c r="L644" s="31">
        <v>-0.11325259999999999</v>
      </c>
      <c r="M644" s="31">
        <v>-7.1992500000000001E-2</v>
      </c>
      <c r="N644" s="31">
        <v>-4.34159E-2</v>
      </c>
      <c r="O644" s="31">
        <v>-1.48392E-2</v>
      </c>
      <c r="P644" s="31">
        <v>2.6420900000000001E-2</v>
      </c>
      <c r="Q644" s="31">
        <v>48.445079999999997</v>
      </c>
      <c r="R644">
        <v>5.4493899999999998E-2</v>
      </c>
      <c r="S644" t="s">
        <v>20810</v>
      </c>
      <c r="T644">
        <v>1</v>
      </c>
    </row>
    <row r="645" spans="1:20" x14ac:dyDescent="0.25">
      <c r="A645" s="31" t="s">
        <v>4745</v>
      </c>
      <c r="B645" s="31" t="s">
        <v>67</v>
      </c>
      <c r="C645" s="31" t="s">
        <v>4</v>
      </c>
      <c r="D645" s="31" t="s">
        <v>12</v>
      </c>
      <c r="E645" s="31" t="s">
        <v>25</v>
      </c>
      <c r="F645" s="31" t="s">
        <v>6</v>
      </c>
      <c r="G645" s="31">
        <v>20</v>
      </c>
      <c r="H645" s="31">
        <v>2478</v>
      </c>
      <c r="I645" s="31">
        <v>1.8684997999999999</v>
      </c>
      <c r="J645" s="31">
        <v>1.875848</v>
      </c>
      <c r="K645" s="31">
        <v>7.3486000000000003E-3</v>
      </c>
      <c r="L645" s="31">
        <v>-6.0380000000000003E-2</v>
      </c>
      <c r="M645" s="31">
        <v>-2.0365399999999999E-2</v>
      </c>
      <c r="N645" s="31">
        <v>7.3486000000000003E-3</v>
      </c>
      <c r="O645" s="31">
        <v>3.5062599999999999E-2</v>
      </c>
      <c r="P645" s="31">
        <v>7.5077199999999997E-2</v>
      </c>
      <c r="Q645" s="31">
        <v>47.302770000000002</v>
      </c>
      <c r="R645">
        <v>5.2848899999999997E-2</v>
      </c>
      <c r="S645" t="s">
        <v>20810</v>
      </c>
      <c r="T645">
        <v>1</v>
      </c>
    </row>
    <row r="646" spans="1:20" x14ac:dyDescent="0.25">
      <c r="A646" s="31" t="s">
        <v>4746</v>
      </c>
      <c r="B646" s="31" t="s">
        <v>67</v>
      </c>
      <c r="C646" s="31" t="s">
        <v>4</v>
      </c>
      <c r="D646" s="31" t="s">
        <v>12</v>
      </c>
      <c r="E646" s="31" t="s">
        <v>25</v>
      </c>
      <c r="F646" s="31" t="s">
        <v>6</v>
      </c>
      <c r="G646" s="31">
        <v>21</v>
      </c>
      <c r="H646" s="31">
        <v>2478</v>
      </c>
      <c r="I646" s="31">
        <v>1.6943637</v>
      </c>
      <c r="J646" s="31">
        <v>1.730461</v>
      </c>
      <c r="K646" s="31">
        <v>3.6097499999999998E-2</v>
      </c>
      <c r="L646" s="31">
        <v>-2.79955E-2</v>
      </c>
      <c r="M646" s="31">
        <v>9.8712000000000001E-3</v>
      </c>
      <c r="N646" s="31">
        <v>3.6097499999999998E-2</v>
      </c>
      <c r="O646" s="31">
        <v>6.2323900000000002E-2</v>
      </c>
      <c r="P646" s="31">
        <v>0.1001906</v>
      </c>
      <c r="Q646" s="31">
        <v>46.393610000000002</v>
      </c>
      <c r="R646">
        <v>5.0012099999999997E-2</v>
      </c>
      <c r="S646" t="s">
        <v>20810</v>
      </c>
      <c r="T646">
        <v>1</v>
      </c>
    </row>
    <row r="647" spans="1:20" x14ac:dyDescent="0.25">
      <c r="A647" s="31" t="s">
        <v>4747</v>
      </c>
      <c r="B647" s="31" t="s">
        <v>67</v>
      </c>
      <c r="C647" s="31" t="s">
        <v>4</v>
      </c>
      <c r="D647" s="31" t="s">
        <v>12</v>
      </c>
      <c r="E647" s="31" t="s">
        <v>25</v>
      </c>
      <c r="F647" s="31" t="s">
        <v>6</v>
      </c>
      <c r="G647" s="31">
        <v>22</v>
      </c>
      <c r="H647" s="31">
        <v>2478</v>
      </c>
      <c r="I647" s="31">
        <v>1.4291925999999999</v>
      </c>
      <c r="J647" s="31">
        <v>1.4668589999999999</v>
      </c>
      <c r="K647" s="31">
        <v>3.7666199999999997E-2</v>
      </c>
      <c r="L647" s="31">
        <v>-2.03939E-2</v>
      </c>
      <c r="M647" s="31">
        <v>1.3908500000000001E-2</v>
      </c>
      <c r="N647" s="31">
        <v>3.7666199999999997E-2</v>
      </c>
      <c r="O647" s="31">
        <v>6.1423899999999997E-2</v>
      </c>
      <c r="P647" s="31">
        <v>9.57263E-2</v>
      </c>
      <c r="Q647" s="31">
        <v>45.68244</v>
      </c>
      <c r="R647">
        <v>4.5304499999999998E-2</v>
      </c>
      <c r="S647" t="s">
        <v>20810</v>
      </c>
      <c r="T647">
        <v>1</v>
      </c>
    </row>
    <row r="648" spans="1:20" x14ac:dyDescent="0.25">
      <c r="A648" s="31" t="s">
        <v>4748</v>
      </c>
      <c r="B648" s="31" t="s">
        <v>67</v>
      </c>
      <c r="C648" s="31" t="s">
        <v>4</v>
      </c>
      <c r="D648" s="31" t="s">
        <v>12</v>
      </c>
      <c r="E648" s="31" t="s">
        <v>25</v>
      </c>
      <c r="F648" s="31" t="s">
        <v>6</v>
      </c>
      <c r="G648" s="31">
        <v>23</v>
      </c>
      <c r="H648" s="31">
        <v>2478</v>
      </c>
      <c r="I648" s="31">
        <v>1.1675944</v>
      </c>
      <c r="J648" s="31">
        <v>1.229258</v>
      </c>
      <c r="K648" s="31">
        <v>6.1663799999999998E-2</v>
      </c>
      <c r="L648" s="31">
        <v>1.0019999999999999E-2</v>
      </c>
      <c r="M648" s="31">
        <v>4.0531499999999998E-2</v>
      </c>
      <c r="N648" s="31">
        <v>6.1663799999999998E-2</v>
      </c>
      <c r="O648" s="31">
        <v>8.2795999999999995E-2</v>
      </c>
      <c r="P648" s="31">
        <v>0.11330759999999999</v>
      </c>
      <c r="Q648" s="31">
        <v>45.291310000000003</v>
      </c>
      <c r="R648">
        <v>4.0297899999999998E-2</v>
      </c>
      <c r="S648" t="s">
        <v>20810</v>
      </c>
      <c r="T648">
        <v>1</v>
      </c>
    </row>
    <row r="649" spans="1:20" x14ac:dyDescent="0.25">
      <c r="A649" s="31" t="s">
        <v>4749</v>
      </c>
      <c r="B649" s="31" t="s">
        <v>67</v>
      </c>
      <c r="C649" s="31" t="s">
        <v>4</v>
      </c>
      <c r="D649" s="31" t="s">
        <v>12</v>
      </c>
      <c r="E649" s="31" t="s">
        <v>25</v>
      </c>
      <c r="F649" s="31" t="s">
        <v>6</v>
      </c>
      <c r="G649" s="31">
        <v>24</v>
      </c>
      <c r="H649" s="31">
        <v>2478</v>
      </c>
      <c r="I649" s="31">
        <v>0.98677287000000002</v>
      </c>
      <c r="J649" s="31">
        <v>1.051758</v>
      </c>
      <c r="K649" s="31">
        <v>6.4985500000000002E-2</v>
      </c>
      <c r="L649" s="31">
        <v>1.7191100000000001E-2</v>
      </c>
      <c r="M649" s="31">
        <v>4.5428400000000001E-2</v>
      </c>
      <c r="N649" s="31">
        <v>6.4985500000000002E-2</v>
      </c>
      <c r="O649" s="31">
        <v>8.4542599999999996E-2</v>
      </c>
      <c r="P649" s="31">
        <v>0.11278000000000001</v>
      </c>
      <c r="Q649" s="31">
        <v>44.519750000000002</v>
      </c>
      <c r="R649">
        <v>3.72942E-2</v>
      </c>
      <c r="S649" t="s">
        <v>20810</v>
      </c>
      <c r="T649">
        <v>1</v>
      </c>
    </row>
    <row r="650" spans="1:20" x14ac:dyDescent="0.25">
      <c r="A650" s="31" t="s">
        <v>142</v>
      </c>
      <c r="B650" s="31" t="s">
        <v>67</v>
      </c>
      <c r="C650" s="31" t="s">
        <v>4</v>
      </c>
      <c r="D650" s="31" t="s">
        <v>7</v>
      </c>
      <c r="E650" s="31" t="s">
        <v>25</v>
      </c>
      <c r="F650" s="31" t="s">
        <v>52</v>
      </c>
      <c r="G650" s="31">
        <v>1</v>
      </c>
      <c r="H650" s="31">
        <v>54701</v>
      </c>
      <c r="I650" s="31">
        <v>0.94878509</v>
      </c>
      <c r="J650" s="31">
        <v>1.016572</v>
      </c>
      <c r="K650" s="31">
        <v>6.7786700000000005E-2</v>
      </c>
      <c r="L650" s="31">
        <v>5.0159299999999997E-2</v>
      </c>
      <c r="M650" s="31">
        <v>6.0573700000000001E-2</v>
      </c>
      <c r="N650" s="31">
        <v>6.7786700000000005E-2</v>
      </c>
      <c r="O650" s="31">
        <v>7.49996E-2</v>
      </c>
      <c r="P650" s="31">
        <v>8.5414000000000004E-2</v>
      </c>
      <c r="Q650" s="31">
        <v>37.540930000000003</v>
      </c>
      <c r="R650">
        <v>1.37547E-2</v>
      </c>
      <c r="S650" t="s">
        <v>20810</v>
      </c>
      <c r="T650">
        <v>1</v>
      </c>
    </row>
    <row r="651" spans="1:20" x14ac:dyDescent="0.25">
      <c r="A651" s="31" t="s">
        <v>143</v>
      </c>
      <c r="B651" s="31" t="s">
        <v>67</v>
      </c>
      <c r="C651" s="31" t="s">
        <v>4</v>
      </c>
      <c r="D651" s="31" t="s">
        <v>7</v>
      </c>
      <c r="E651" s="31" t="s">
        <v>25</v>
      </c>
      <c r="F651" s="31" t="s">
        <v>52</v>
      </c>
      <c r="G651" s="31">
        <v>2</v>
      </c>
      <c r="H651" s="31">
        <v>54701</v>
      </c>
      <c r="I651" s="31">
        <v>0.93997785</v>
      </c>
      <c r="J651" s="31">
        <v>0.97835030000000001</v>
      </c>
      <c r="K651" s="31">
        <v>3.8372499999999997E-2</v>
      </c>
      <c r="L651" s="31">
        <v>2.1169799999999999E-2</v>
      </c>
      <c r="M651" s="31">
        <v>3.1333300000000001E-2</v>
      </c>
      <c r="N651" s="31">
        <v>3.8372499999999997E-2</v>
      </c>
      <c r="O651" s="31">
        <v>4.5411699999999999E-2</v>
      </c>
      <c r="P651" s="31">
        <v>5.5575199999999998E-2</v>
      </c>
      <c r="Q651" s="31">
        <v>36.399360000000001</v>
      </c>
      <c r="R651">
        <v>1.34234E-2</v>
      </c>
      <c r="S651" t="s">
        <v>20810</v>
      </c>
      <c r="T651">
        <v>1</v>
      </c>
    </row>
    <row r="652" spans="1:20" x14ac:dyDescent="0.25">
      <c r="A652" s="31" t="s">
        <v>144</v>
      </c>
      <c r="B652" s="31" t="s">
        <v>67</v>
      </c>
      <c r="C652" s="31" t="s">
        <v>4</v>
      </c>
      <c r="D652" s="31" t="s">
        <v>7</v>
      </c>
      <c r="E652" s="31" t="s">
        <v>25</v>
      </c>
      <c r="F652" s="31" t="s">
        <v>52</v>
      </c>
      <c r="G652" s="31">
        <v>3</v>
      </c>
      <c r="H652" s="31">
        <v>54701</v>
      </c>
      <c r="I652" s="31">
        <v>0.96930883999999995</v>
      </c>
      <c r="J652" s="31">
        <v>0.98306059999999995</v>
      </c>
      <c r="K652" s="31">
        <v>1.37518E-2</v>
      </c>
      <c r="L652" s="31">
        <v>-4.7311999999999996E-3</v>
      </c>
      <c r="M652" s="31">
        <v>6.1887000000000001E-3</v>
      </c>
      <c r="N652" s="31">
        <v>1.37518E-2</v>
      </c>
      <c r="O652" s="31">
        <v>2.1314799999999998E-2</v>
      </c>
      <c r="P652" s="31">
        <v>3.2234699999999998E-2</v>
      </c>
      <c r="Q652" s="31">
        <v>35.229500000000002</v>
      </c>
      <c r="R652">
        <v>1.4422300000000001E-2</v>
      </c>
      <c r="S652" t="s">
        <v>20810</v>
      </c>
      <c r="T652">
        <v>1</v>
      </c>
    </row>
    <row r="653" spans="1:20" x14ac:dyDescent="0.25">
      <c r="A653" s="31" t="s">
        <v>145</v>
      </c>
      <c r="B653" s="31" t="s">
        <v>67</v>
      </c>
      <c r="C653" s="31" t="s">
        <v>4</v>
      </c>
      <c r="D653" s="31" t="s">
        <v>7</v>
      </c>
      <c r="E653" s="31" t="s">
        <v>25</v>
      </c>
      <c r="F653" s="31" t="s">
        <v>52</v>
      </c>
      <c r="G653" s="31">
        <v>4</v>
      </c>
      <c r="H653" s="31">
        <v>54701</v>
      </c>
      <c r="I653" s="31">
        <v>1.0571815</v>
      </c>
      <c r="J653" s="31">
        <v>1.0386869999999999</v>
      </c>
      <c r="K653" s="31">
        <v>-1.8494099999999999E-2</v>
      </c>
      <c r="L653" s="31">
        <v>-3.8054600000000001E-2</v>
      </c>
      <c r="M653" s="31">
        <v>-2.64981E-2</v>
      </c>
      <c r="N653" s="31">
        <v>-1.8494099999999999E-2</v>
      </c>
      <c r="O653" s="31">
        <v>-1.04902E-2</v>
      </c>
      <c r="P653" s="31">
        <v>1.0663000000000001E-3</v>
      </c>
      <c r="Q653" s="31">
        <v>34.247070000000001</v>
      </c>
      <c r="R653">
        <v>1.52631E-2</v>
      </c>
      <c r="S653" t="s">
        <v>20810</v>
      </c>
      <c r="T653">
        <v>1</v>
      </c>
    </row>
    <row r="654" spans="1:20" x14ac:dyDescent="0.25">
      <c r="A654" s="31" t="s">
        <v>146</v>
      </c>
      <c r="B654" s="31" t="s">
        <v>67</v>
      </c>
      <c r="C654" s="31" t="s">
        <v>4</v>
      </c>
      <c r="D654" s="31" t="s">
        <v>7</v>
      </c>
      <c r="E654" s="31" t="s">
        <v>25</v>
      </c>
      <c r="F654" s="31" t="s">
        <v>52</v>
      </c>
      <c r="G654" s="31">
        <v>5</v>
      </c>
      <c r="H654" s="31">
        <v>54701</v>
      </c>
      <c r="I654" s="31">
        <v>1.2540951</v>
      </c>
      <c r="J654" s="31">
        <v>1.1841660000000001</v>
      </c>
      <c r="K654" s="31">
        <v>-6.9929199999999997E-2</v>
      </c>
      <c r="L654" s="31">
        <v>-9.2480800000000002E-2</v>
      </c>
      <c r="M654" s="31">
        <v>-7.9157199999999997E-2</v>
      </c>
      <c r="N654" s="31">
        <v>-6.9929199999999997E-2</v>
      </c>
      <c r="O654" s="31">
        <v>-6.07013E-2</v>
      </c>
      <c r="P654" s="31">
        <v>-4.7377700000000002E-2</v>
      </c>
      <c r="Q654" s="31">
        <v>33.767290000000003</v>
      </c>
      <c r="R654">
        <v>1.7597100000000001E-2</v>
      </c>
      <c r="S654" t="s">
        <v>20810</v>
      </c>
      <c r="T654">
        <v>1</v>
      </c>
    </row>
    <row r="655" spans="1:20" x14ac:dyDescent="0.25">
      <c r="A655" s="31" t="s">
        <v>147</v>
      </c>
      <c r="B655" s="31" t="s">
        <v>67</v>
      </c>
      <c r="C655" s="31" t="s">
        <v>4</v>
      </c>
      <c r="D655" s="31" t="s">
        <v>7</v>
      </c>
      <c r="E655" s="31" t="s">
        <v>25</v>
      </c>
      <c r="F655" s="31" t="s">
        <v>52</v>
      </c>
      <c r="G655" s="31">
        <v>6</v>
      </c>
      <c r="H655" s="31">
        <v>54701</v>
      </c>
      <c r="I655" s="31">
        <v>1.5639308999999999</v>
      </c>
      <c r="J655" s="31">
        <v>1.457066</v>
      </c>
      <c r="K655" s="31">
        <v>-0.10686519999999999</v>
      </c>
      <c r="L655" s="31">
        <v>-0.13389090000000001</v>
      </c>
      <c r="M655" s="31">
        <v>-0.1179239</v>
      </c>
      <c r="N655" s="31">
        <v>-0.10686519999999999</v>
      </c>
      <c r="O655" s="31">
        <v>-9.5806500000000003E-2</v>
      </c>
      <c r="P655" s="31">
        <v>-7.9839599999999997E-2</v>
      </c>
      <c r="Q655" s="31">
        <v>33.341450000000002</v>
      </c>
      <c r="R655">
        <v>2.1088200000000001E-2</v>
      </c>
      <c r="S655" t="s">
        <v>20810</v>
      </c>
      <c r="T655">
        <v>1</v>
      </c>
    </row>
    <row r="656" spans="1:20" x14ac:dyDescent="0.25">
      <c r="A656" s="31" t="s">
        <v>148</v>
      </c>
      <c r="B656" s="31" t="s">
        <v>67</v>
      </c>
      <c r="C656" s="31" t="s">
        <v>4</v>
      </c>
      <c r="D656" s="31" t="s">
        <v>7</v>
      </c>
      <c r="E656" s="31" t="s">
        <v>25</v>
      </c>
      <c r="F656" s="31" t="s">
        <v>52</v>
      </c>
      <c r="G656" s="31">
        <v>7</v>
      </c>
      <c r="H656" s="31">
        <v>54701</v>
      </c>
      <c r="I656" s="31">
        <v>1.7826602</v>
      </c>
      <c r="J656" s="31">
        <v>1.5984860000000001</v>
      </c>
      <c r="K656" s="31">
        <v>-0.1841738</v>
      </c>
      <c r="L656" s="31">
        <v>-0.21465999999999999</v>
      </c>
      <c r="M656" s="31">
        <v>-0.1966485</v>
      </c>
      <c r="N656" s="31">
        <v>-0.1841738</v>
      </c>
      <c r="O656" s="31">
        <v>-0.17169909999999999</v>
      </c>
      <c r="P656" s="31">
        <v>-0.15368760000000001</v>
      </c>
      <c r="Q656" s="31">
        <v>33.211309999999997</v>
      </c>
      <c r="R656">
        <v>2.3788500000000001E-2</v>
      </c>
      <c r="S656" t="s">
        <v>20810</v>
      </c>
      <c r="T656">
        <v>1</v>
      </c>
    </row>
    <row r="657" spans="1:20" x14ac:dyDescent="0.25">
      <c r="A657" s="31" t="s">
        <v>149</v>
      </c>
      <c r="B657" s="31" t="s">
        <v>67</v>
      </c>
      <c r="C657" s="31" t="s">
        <v>4</v>
      </c>
      <c r="D657" s="31" t="s">
        <v>7</v>
      </c>
      <c r="E657" s="31" t="s">
        <v>25</v>
      </c>
      <c r="F657" s="31" t="s">
        <v>52</v>
      </c>
      <c r="G657" s="31">
        <v>8</v>
      </c>
      <c r="H657" s="31">
        <v>54701</v>
      </c>
      <c r="I657" s="31">
        <v>1.7286684999999999</v>
      </c>
      <c r="J657" s="31">
        <v>1.481873</v>
      </c>
      <c r="K657" s="31">
        <v>-0.24679580000000001</v>
      </c>
      <c r="L657" s="31">
        <v>-0.27458260000000001</v>
      </c>
      <c r="M657" s="31">
        <v>-0.25816600000000001</v>
      </c>
      <c r="N657" s="31">
        <v>-0.24679580000000001</v>
      </c>
      <c r="O657" s="31">
        <v>-0.23542569999999999</v>
      </c>
      <c r="P657" s="31">
        <v>-0.21900900000000001</v>
      </c>
      <c r="Q657" s="31">
        <v>33.409379999999999</v>
      </c>
      <c r="R657">
        <v>2.1682199999999999E-2</v>
      </c>
      <c r="S657" t="s">
        <v>20810</v>
      </c>
      <c r="T657">
        <v>1</v>
      </c>
    </row>
    <row r="658" spans="1:20" x14ac:dyDescent="0.25">
      <c r="A658" s="31" t="s">
        <v>150</v>
      </c>
      <c r="B658" s="31" t="s">
        <v>67</v>
      </c>
      <c r="C658" s="31" t="s">
        <v>4</v>
      </c>
      <c r="D658" s="31" t="s">
        <v>7</v>
      </c>
      <c r="E658" s="31" t="s">
        <v>25</v>
      </c>
      <c r="F658" s="31" t="s">
        <v>52</v>
      </c>
      <c r="G658" s="31">
        <v>9</v>
      </c>
      <c r="H658" s="31">
        <v>54701</v>
      </c>
      <c r="I658" s="31">
        <v>1.6139292999999999</v>
      </c>
      <c r="J658" s="31">
        <v>1.3899539999999999</v>
      </c>
      <c r="K658" s="31">
        <v>-0.22397549999999999</v>
      </c>
      <c r="L658" s="31">
        <v>-0.25018180000000001</v>
      </c>
      <c r="M658" s="31">
        <v>-0.23469889999999999</v>
      </c>
      <c r="N658" s="31">
        <v>-0.22397549999999999</v>
      </c>
      <c r="O658" s="31">
        <v>-0.213252</v>
      </c>
      <c r="P658" s="31">
        <v>-0.1977691</v>
      </c>
      <c r="Q658" s="31">
        <v>36.721800000000002</v>
      </c>
      <c r="R658">
        <v>2.0448899999999999E-2</v>
      </c>
      <c r="S658" t="s">
        <v>20810</v>
      </c>
      <c r="T658">
        <v>1</v>
      </c>
    </row>
    <row r="659" spans="1:20" x14ac:dyDescent="0.25">
      <c r="A659" s="31" t="s">
        <v>151</v>
      </c>
      <c r="B659" s="31" t="s">
        <v>67</v>
      </c>
      <c r="C659" s="31" t="s">
        <v>4</v>
      </c>
      <c r="D659" s="31" t="s">
        <v>7</v>
      </c>
      <c r="E659" s="31" t="s">
        <v>25</v>
      </c>
      <c r="F659" s="31" t="s">
        <v>52</v>
      </c>
      <c r="G659" s="31">
        <v>10</v>
      </c>
      <c r="H659" s="31">
        <v>54701</v>
      </c>
      <c r="I659" s="31">
        <v>1.4747246000000001</v>
      </c>
      <c r="J659" s="31">
        <v>1.3195460000000001</v>
      </c>
      <c r="K659" s="31">
        <v>-0.15517810000000001</v>
      </c>
      <c r="L659" s="31">
        <v>-0.17996380000000001</v>
      </c>
      <c r="M659" s="31">
        <v>-0.1653202</v>
      </c>
      <c r="N659" s="31">
        <v>-0.15517810000000001</v>
      </c>
      <c r="O659" s="31">
        <v>-0.145036</v>
      </c>
      <c r="P659" s="31">
        <v>-0.13039249999999999</v>
      </c>
      <c r="Q659" s="31">
        <v>41.162939999999999</v>
      </c>
      <c r="R659">
        <v>1.9340300000000001E-2</v>
      </c>
      <c r="S659" t="s">
        <v>20810</v>
      </c>
      <c r="T659">
        <v>1</v>
      </c>
    </row>
    <row r="660" spans="1:20" x14ac:dyDescent="0.25">
      <c r="A660" s="31" t="s">
        <v>152</v>
      </c>
      <c r="B660" s="31" t="s">
        <v>67</v>
      </c>
      <c r="C660" s="31" t="s">
        <v>4</v>
      </c>
      <c r="D660" s="31" t="s">
        <v>7</v>
      </c>
      <c r="E660" s="31" t="s">
        <v>25</v>
      </c>
      <c r="F660" s="31" t="s">
        <v>52</v>
      </c>
      <c r="G660" s="31">
        <v>11</v>
      </c>
      <c r="H660" s="31">
        <v>54701</v>
      </c>
      <c r="I660" s="31">
        <v>1.3273484</v>
      </c>
      <c r="J660" s="31">
        <v>1.26325</v>
      </c>
      <c r="K660" s="31">
        <v>-6.4098000000000002E-2</v>
      </c>
      <c r="L660" s="31">
        <v>-8.7270200000000006E-2</v>
      </c>
      <c r="M660" s="31">
        <v>-7.3579900000000004E-2</v>
      </c>
      <c r="N660" s="31">
        <v>-6.4098000000000002E-2</v>
      </c>
      <c r="O660" s="31">
        <v>-5.4616100000000001E-2</v>
      </c>
      <c r="P660" s="31">
        <v>-4.0925799999999998E-2</v>
      </c>
      <c r="Q660" s="31">
        <v>44.991779999999999</v>
      </c>
      <c r="R660">
        <v>1.8081400000000001E-2</v>
      </c>
      <c r="S660" t="s">
        <v>20810</v>
      </c>
      <c r="T660">
        <v>1</v>
      </c>
    </row>
    <row r="661" spans="1:20" x14ac:dyDescent="0.25">
      <c r="A661" s="31" t="s">
        <v>153</v>
      </c>
      <c r="B661" s="31" t="s">
        <v>67</v>
      </c>
      <c r="C661" s="31" t="s">
        <v>4</v>
      </c>
      <c r="D661" s="31" t="s">
        <v>7</v>
      </c>
      <c r="E661" s="31" t="s">
        <v>25</v>
      </c>
      <c r="F661" s="31" t="s">
        <v>52</v>
      </c>
      <c r="G661" s="31">
        <v>12</v>
      </c>
      <c r="H661" s="31">
        <v>54701</v>
      </c>
      <c r="I661" s="31">
        <v>1.1555473999999999</v>
      </c>
      <c r="J661" s="31">
        <v>1.22542</v>
      </c>
      <c r="K661" s="31">
        <v>6.9872100000000006E-2</v>
      </c>
      <c r="L661" s="31">
        <v>4.8876700000000002E-2</v>
      </c>
      <c r="M661" s="31">
        <v>6.1280899999999999E-2</v>
      </c>
      <c r="N661" s="31">
        <v>6.9872100000000006E-2</v>
      </c>
      <c r="O661" s="31">
        <v>7.8463199999999997E-2</v>
      </c>
      <c r="P661" s="31">
        <v>9.0867500000000004E-2</v>
      </c>
      <c r="Q661" s="31">
        <v>47.717489999999998</v>
      </c>
      <c r="R661">
        <v>1.6382799999999999E-2</v>
      </c>
      <c r="S661" t="s">
        <v>20810</v>
      </c>
      <c r="T661">
        <v>1</v>
      </c>
    </row>
    <row r="662" spans="1:20" x14ac:dyDescent="0.25">
      <c r="A662" s="31" t="s">
        <v>154</v>
      </c>
      <c r="B662" s="31" t="s">
        <v>67</v>
      </c>
      <c r="C662" s="31" t="s">
        <v>4</v>
      </c>
      <c r="D662" s="31" t="s">
        <v>7</v>
      </c>
      <c r="E662" s="31" t="s">
        <v>25</v>
      </c>
      <c r="F662" s="31" t="s">
        <v>52</v>
      </c>
      <c r="G662" s="31">
        <v>13</v>
      </c>
      <c r="H662" s="31">
        <v>54701</v>
      </c>
      <c r="I662" s="31">
        <v>1.0704281</v>
      </c>
      <c r="J662" s="31">
        <v>1.1956020000000001</v>
      </c>
      <c r="K662" s="31">
        <v>0.1251737</v>
      </c>
      <c r="L662" s="31">
        <v>0.1049913</v>
      </c>
      <c r="M662" s="31">
        <v>0.1169152</v>
      </c>
      <c r="N662" s="31">
        <v>0.1251737</v>
      </c>
      <c r="O662" s="31">
        <v>0.1334322</v>
      </c>
      <c r="P662" s="31">
        <v>0.14535619999999999</v>
      </c>
      <c r="Q662" s="31">
        <v>49.529679999999999</v>
      </c>
      <c r="R662">
        <v>1.5748499999999999E-2</v>
      </c>
      <c r="S662" t="s">
        <v>20810</v>
      </c>
      <c r="T662">
        <v>1</v>
      </c>
    </row>
    <row r="663" spans="1:20" x14ac:dyDescent="0.25">
      <c r="A663" s="31" t="s">
        <v>155</v>
      </c>
      <c r="B663" s="31" t="s">
        <v>67</v>
      </c>
      <c r="C663" s="31" t="s">
        <v>4</v>
      </c>
      <c r="D663" s="31" t="s">
        <v>7</v>
      </c>
      <c r="E663" s="31" t="s">
        <v>25</v>
      </c>
      <c r="F663" s="31" t="s">
        <v>52</v>
      </c>
      <c r="G663" s="31">
        <v>14</v>
      </c>
      <c r="H663" s="31">
        <v>54701</v>
      </c>
      <c r="I663" s="31">
        <v>1.0464519000000001</v>
      </c>
      <c r="J663" s="31">
        <v>1.172282</v>
      </c>
      <c r="K663" s="31">
        <v>0.1258302</v>
      </c>
      <c r="L663" s="31">
        <v>0.1070395</v>
      </c>
      <c r="M663" s="31">
        <v>0.1181412</v>
      </c>
      <c r="N663" s="31">
        <v>0.1258302</v>
      </c>
      <c r="O663" s="31">
        <v>0.1335192</v>
      </c>
      <c r="P663" s="31">
        <v>0.1446209</v>
      </c>
      <c r="Q663" s="31">
        <v>51.090800000000002</v>
      </c>
      <c r="R663">
        <v>1.46625E-2</v>
      </c>
      <c r="S663" t="s">
        <v>20810</v>
      </c>
      <c r="T663">
        <v>1</v>
      </c>
    </row>
    <row r="664" spans="1:20" x14ac:dyDescent="0.25">
      <c r="A664" s="31" t="s">
        <v>156</v>
      </c>
      <c r="B664" s="31" t="s">
        <v>67</v>
      </c>
      <c r="C664" s="31" t="s">
        <v>4</v>
      </c>
      <c r="D664" s="31" t="s">
        <v>7</v>
      </c>
      <c r="E664" s="31" t="s">
        <v>25</v>
      </c>
      <c r="F664" s="31" t="s">
        <v>52</v>
      </c>
      <c r="G664" s="31">
        <v>15</v>
      </c>
      <c r="H664" s="31">
        <v>54701</v>
      </c>
      <c r="I664" s="31">
        <v>1.0874820999999999</v>
      </c>
      <c r="J664" s="31">
        <v>1.20947</v>
      </c>
      <c r="K664" s="31">
        <v>0.1219877</v>
      </c>
      <c r="L664" s="31">
        <v>0.1023853</v>
      </c>
      <c r="M664" s="31">
        <v>0.1139666</v>
      </c>
      <c r="N664" s="31">
        <v>0.1219877</v>
      </c>
      <c r="O664" s="31">
        <v>0.13000890000000001</v>
      </c>
      <c r="P664" s="31">
        <v>0.1415902</v>
      </c>
      <c r="Q664" s="31">
        <v>51.739370000000001</v>
      </c>
      <c r="R664">
        <v>1.5295899999999999E-2</v>
      </c>
      <c r="S664" t="s">
        <v>20810</v>
      </c>
      <c r="T664">
        <v>1</v>
      </c>
    </row>
    <row r="665" spans="1:20" x14ac:dyDescent="0.25">
      <c r="A665" s="31" t="s">
        <v>157</v>
      </c>
      <c r="B665" s="31" t="s">
        <v>67</v>
      </c>
      <c r="C665" s="31" t="s">
        <v>4</v>
      </c>
      <c r="D665" s="31" t="s">
        <v>7</v>
      </c>
      <c r="E665" s="31" t="s">
        <v>25</v>
      </c>
      <c r="F665" s="31" t="s">
        <v>52</v>
      </c>
      <c r="G665" s="31">
        <v>16</v>
      </c>
      <c r="H665" s="31">
        <v>54701</v>
      </c>
      <c r="I665" s="31">
        <v>1.3019419999999999</v>
      </c>
      <c r="J665" s="31">
        <v>1.4154789999999999</v>
      </c>
      <c r="K665" s="31">
        <v>0.113537</v>
      </c>
      <c r="L665" s="31">
        <v>9.2435500000000004E-2</v>
      </c>
      <c r="M665" s="31">
        <v>0.1049025</v>
      </c>
      <c r="N665" s="31">
        <v>0.113537</v>
      </c>
      <c r="O665" s="31">
        <v>0.12217160000000001</v>
      </c>
      <c r="P665" s="31">
        <v>0.13463849999999999</v>
      </c>
      <c r="Q665" s="31">
        <v>51.41621</v>
      </c>
      <c r="R665">
        <v>1.64656E-2</v>
      </c>
      <c r="S665" t="s">
        <v>20810</v>
      </c>
      <c r="T665">
        <v>1</v>
      </c>
    </row>
    <row r="666" spans="1:20" x14ac:dyDescent="0.25">
      <c r="A666" s="31" t="s">
        <v>158</v>
      </c>
      <c r="B666" s="31" t="s">
        <v>67</v>
      </c>
      <c r="C666" s="31" t="s">
        <v>4</v>
      </c>
      <c r="D666" s="31" t="s">
        <v>7</v>
      </c>
      <c r="E666" s="31" t="s">
        <v>25</v>
      </c>
      <c r="F666" s="31" t="s">
        <v>52</v>
      </c>
      <c r="G666" s="31">
        <v>17</v>
      </c>
      <c r="H666" s="31">
        <v>54701</v>
      </c>
      <c r="I666" s="31">
        <v>1.7956227</v>
      </c>
      <c r="J666" s="31">
        <v>1.849057</v>
      </c>
      <c r="K666" s="31">
        <v>5.3434599999999999E-2</v>
      </c>
      <c r="L666" s="31">
        <v>2.93105E-2</v>
      </c>
      <c r="M666" s="31">
        <v>4.3563200000000003E-2</v>
      </c>
      <c r="N666" s="31">
        <v>5.3434599999999999E-2</v>
      </c>
      <c r="O666" s="31">
        <v>6.3306000000000001E-2</v>
      </c>
      <c r="P666" s="31">
        <v>7.7558699999999994E-2</v>
      </c>
      <c r="Q666" s="31">
        <v>48.595559999999999</v>
      </c>
      <c r="R666">
        <v>1.88241E-2</v>
      </c>
      <c r="S666" t="s">
        <v>20810</v>
      </c>
      <c r="T666">
        <v>1</v>
      </c>
    </row>
    <row r="667" spans="1:20" x14ac:dyDescent="0.25">
      <c r="A667" s="31" t="s">
        <v>159</v>
      </c>
      <c r="B667" s="31" t="s">
        <v>67</v>
      </c>
      <c r="C667" s="31" t="s">
        <v>4</v>
      </c>
      <c r="D667" s="31" t="s">
        <v>7</v>
      </c>
      <c r="E667" s="31" t="s">
        <v>25</v>
      </c>
      <c r="F667" s="31" t="s">
        <v>52</v>
      </c>
      <c r="G667" s="31">
        <v>18</v>
      </c>
      <c r="H667" s="31">
        <v>54701</v>
      </c>
      <c r="I667" s="31">
        <v>2.0704110999999998</v>
      </c>
      <c r="J667" s="31">
        <v>2.0270030000000001</v>
      </c>
      <c r="K667" s="31">
        <v>-4.3408500000000003E-2</v>
      </c>
      <c r="L667" s="31">
        <v>-7.0886599999999994E-2</v>
      </c>
      <c r="M667" s="31">
        <v>-5.4652300000000001E-2</v>
      </c>
      <c r="N667" s="31">
        <v>-4.3408500000000003E-2</v>
      </c>
      <c r="O667" s="31">
        <v>-3.2164699999999997E-2</v>
      </c>
      <c r="P667" s="31">
        <v>-1.59305E-2</v>
      </c>
      <c r="Q667" s="31">
        <v>44.924840000000003</v>
      </c>
      <c r="R667">
        <v>2.1441200000000001E-2</v>
      </c>
      <c r="S667" t="s">
        <v>20810</v>
      </c>
      <c r="T667">
        <v>1</v>
      </c>
    </row>
    <row r="668" spans="1:20" x14ac:dyDescent="0.25">
      <c r="A668" s="31" t="s">
        <v>160</v>
      </c>
      <c r="B668" s="31" t="s">
        <v>67</v>
      </c>
      <c r="C668" s="31" t="s">
        <v>4</v>
      </c>
      <c r="D668" s="31" t="s">
        <v>7</v>
      </c>
      <c r="E668" s="31" t="s">
        <v>25</v>
      </c>
      <c r="F668" s="31" t="s">
        <v>52</v>
      </c>
      <c r="G668" s="31">
        <v>19</v>
      </c>
      <c r="H668" s="31">
        <v>54701</v>
      </c>
      <c r="I668" s="31">
        <v>2.08772</v>
      </c>
      <c r="J668" s="31">
        <v>2.0624889999999998</v>
      </c>
      <c r="K668" s="31">
        <v>-2.5230699999999998E-2</v>
      </c>
      <c r="L668" s="31">
        <v>-5.3159100000000001E-2</v>
      </c>
      <c r="M668" s="31">
        <v>-3.6658799999999998E-2</v>
      </c>
      <c r="N668" s="31">
        <v>-2.5230699999999998E-2</v>
      </c>
      <c r="O668" s="31">
        <v>-1.3802699999999999E-2</v>
      </c>
      <c r="P668" s="31">
        <v>2.6976000000000001E-3</v>
      </c>
      <c r="Q668" s="31">
        <v>42.764650000000003</v>
      </c>
      <c r="R668">
        <v>2.1792599999999999E-2</v>
      </c>
      <c r="S668" t="s">
        <v>20810</v>
      </c>
      <c r="T668">
        <v>1</v>
      </c>
    </row>
    <row r="669" spans="1:20" x14ac:dyDescent="0.25">
      <c r="A669" s="31" t="s">
        <v>161</v>
      </c>
      <c r="B669" s="31" t="s">
        <v>67</v>
      </c>
      <c r="C669" s="31" t="s">
        <v>4</v>
      </c>
      <c r="D669" s="31" t="s">
        <v>7</v>
      </c>
      <c r="E669" s="31" t="s">
        <v>25</v>
      </c>
      <c r="F669" s="31" t="s">
        <v>52</v>
      </c>
      <c r="G669" s="31">
        <v>20</v>
      </c>
      <c r="H669" s="31">
        <v>54701</v>
      </c>
      <c r="I669" s="31">
        <v>2.0032972</v>
      </c>
      <c r="J669" s="31">
        <v>2.0382920000000002</v>
      </c>
      <c r="K669" s="31">
        <v>3.4994699999999997E-2</v>
      </c>
      <c r="L669" s="31">
        <v>8.4372000000000006E-3</v>
      </c>
      <c r="M669" s="31">
        <v>2.4127599999999999E-2</v>
      </c>
      <c r="N669" s="31">
        <v>3.4994699999999997E-2</v>
      </c>
      <c r="O669" s="31">
        <v>4.5861800000000001E-2</v>
      </c>
      <c r="P669" s="31">
        <v>6.1552200000000001E-2</v>
      </c>
      <c r="Q669" s="31">
        <v>41.246789999999997</v>
      </c>
      <c r="R669">
        <v>2.0722899999999999E-2</v>
      </c>
      <c r="S669" t="s">
        <v>20810</v>
      </c>
      <c r="T669">
        <v>1</v>
      </c>
    </row>
    <row r="670" spans="1:20" x14ac:dyDescent="0.25">
      <c r="A670" s="31" t="s">
        <v>162</v>
      </c>
      <c r="B670" s="31" t="s">
        <v>67</v>
      </c>
      <c r="C670" s="31" t="s">
        <v>4</v>
      </c>
      <c r="D670" s="31" t="s">
        <v>7</v>
      </c>
      <c r="E670" s="31" t="s">
        <v>25</v>
      </c>
      <c r="F670" s="31" t="s">
        <v>52</v>
      </c>
      <c r="G670" s="31">
        <v>21</v>
      </c>
      <c r="H670" s="31">
        <v>54701</v>
      </c>
      <c r="I670" s="31">
        <v>1.8203695</v>
      </c>
      <c r="J670" s="31">
        <v>1.8794850000000001</v>
      </c>
      <c r="K670" s="31">
        <v>5.9115500000000001E-2</v>
      </c>
      <c r="L670" s="31">
        <v>3.4159599999999998E-2</v>
      </c>
      <c r="M670" s="31">
        <v>4.8903700000000001E-2</v>
      </c>
      <c r="N670" s="31">
        <v>5.9115500000000001E-2</v>
      </c>
      <c r="O670" s="31">
        <v>6.9327299999999994E-2</v>
      </c>
      <c r="P670" s="31">
        <v>8.4071499999999993E-2</v>
      </c>
      <c r="Q670" s="31">
        <v>39.911119999999997</v>
      </c>
      <c r="R670">
        <v>1.94732E-2</v>
      </c>
      <c r="S670" t="s">
        <v>20810</v>
      </c>
      <c r="T670">
        <v>1</v>
      </c>
    </row>
    <row r="671" spans="1:20" x14ac:dyDescent="0.25">
      <c r="A671" s="31" t="s">
        <v>163</v>
      </c>
      <c r="B671" s="31" t="s">
        <v>67</v>
      </c>
      <c r="C671" s="31" t="s">
        <v>4</v>
      </c>
      <c r="D671" s="31" t="s">
        <v>7</v>
      </c>
      <c r="E671" s="31" t="s">
        <v>25</v>
      </c>
      <c r="F671" s="31" t="s">
        <v>52</v>
      </c>
      <c r="G671" s="31">
        <v>22</v>
      </c>
      <c r="H671" s="31">
        <v>54701</v>
      </c>
      <c r="I671" s="31">
        <v>1.52816</v>
      </c>
      <c r="J671" s="31">
        <v>1.5951900000000001</v>
      </c>
      <c r="K671" s="31">
        <v>6.7029900000000003E-2</v>
      </c>
      <c r="L671" s="31">
        <v>4.33505E-2</v>
      </c>
      <c r="M671" s="31">
        <v>5.7340500000000003E-2</v>
      </c>
      <c r="N671" s="31">
        <v>6.7029900000000003E-2</v>
      </c>
      <c r="O671" s="31">
        <v>7.6719300000000004E-2</v>
      </c>
      <c r="P671" s="31">
        <v>9.0709300000000007E-2</v>
      </c>
      <c r="Q671" s="31">
        <v>39.088549999999998</v>
      </c>
      <c r="R671">
        <v>1.84771E-2</v>
      </c>
      <c r="S671" t="s">
        <v>20810</v>
      </c>
      <c r="T671">
        <v>1</v>
      </c>
    </row>
    <row r="672" spans="1:20" x14ac:dyDescent="0.25">
      <c r="A672" s="31" t="s">
        <v>164</v>
      </c>
      <c r="B672" s="31" t="s">
        <v>67</v>
      </c>
      <c r="C672" s="31" t="s">
        <v>4</v>
      </c>
      <c r="D672" s="31" t="s">
        <v>7</v>
      </c>
      <c r="E672" s="31" t="s">
        <v>25</v>
      </c>
      <c r="F672" s="31" t="s">
        <v>52</v>
      </c>
      <c r="G672" s="31">
        <v>23</v>
      </c>
      <c r="H672" s="31">
        <v>54701</v>
      </c>
      <c r="I672" s="31">
        <v>1.2192097</v>
      </c>
      <c r="J672" s="31">
        <v>1.3176969999999999</v>
      </c>
      <c r="K672" s="31">
        <v>9.8487400000000003E-2</v>
      </c>
      <c r="L672" s="31">
        <v>7.7339099999999994E-2</v>
      </c>
      <c r="M672" s="31">
        <v>8.9833700000000002E-2</v>
      </c>
      <c r="N672" s="31">
        <v>9.8487400000000003E-2</v>
      </c>
      <c r="O672" s="31">
        <v>0.10714120000000001</v>
      </c>
      <c r="P672" s="31">
        <v>0.1196358</v>
      </c>
      <c r="Q672" s="31">
        <v>38.763750000000002</v>
      </c>
      <c r="R672">
        <v>1.6502200000000002E-2</v>
      </c>
      <c r="S672" t="s">
        <v>20810</v>
      </c>
      <c r="T672">
        <v>1</v>
      </c>
    </row>
    <row r="673" spans="1:20" x14ac:dyDescent="0.25">
      <c r="A673" s="31" t="s">
        <v>165</v>
      </c>
      <c r="B673" s="31" t="s">
        <v>67</v>
      </c>
      <c r="C673" s="31" t="s">
        <v>4</v>
      </c>
      <c r="D673" s="31" t="s">
        <v>7</v>
      </c>
      <c r="E673" s="31" t="s">
        <v>25</v>
      </c>
      <c r="F673" s="31" t="s">
        <v>52</v>
      </c>
      <c r="G673" s="31">
        <v>24</v>
      </c>
      <c r="H673" s="31">
        <v>54701</v>
      </c>
      <c r="I673" s="31">
        <v>1.0187347</v>
      </c>
      <c r="J673" s="31">
        <v>1.0997870000000001</v>
      </c>
      <c r="K673" s="31">
        <v>8.1051899999999996E-2</v>
      </c>
      <c r="L673" s="31">
        <v>6.2722299999999995E-2</v>
      </c>
      <c r="M673" s="31">
        <v>7.3551599999999995E-2</v>
      </c>
      <c r="N673" s="31">
        <v>8.1051899999999996E-2</v>
      </c>
      <c r="O673" s="31">
        <v>8.8552199999999998E-2</v>
      </c>
      <c r="P673" s="31">
        <v>9.9381499999999998E-2</v>
      </c>
      <c r="Q673" s="31">
        <v>37.926960000000001</v>
      </c>
      <c r="R673">
        <v>1.43027E-2</v>
      </c>
      <c r="S673" t="s">
        <v>20810</v>
      </c>
      <c r="T673">
        <v>1</v>
      </c>
    </row>
    <row r="674" spans="1:20" x14ac:dyDescent="0.25">
      <c r="A674" s="31" t="s">
        <v>718</v>
      </c>
      <c r="B674" s="31" t="s">
        <v>67</v>
      </c>
      <c r="C674" s="31" t="s">
        <v>4</v>
      </c>
      <c r="D674" s="31" t="s">
        <v>8</v>
      </c>
      <c r="E674" s="31" t="s">
        <v>25</v>
      </c>
      <c r="F674" s="31" t="s">
        <v>52</v>
      </c>
      <c r="G674" s="31">
        <v>1</v>
      </c>
      <c r="H674" s="31">
        <v>19474</v>
      </c>
      <c r="I674" s="31">
        <v>0.84163761999999998</v>
      </c>
      <c r="J674" s="31">
        <v>0.89829389999999998</v>
      </c>
      <c r="K674" s="31">
        <v>5.6656199999999997E-2</v>
      </c>
      <c r="L674" s="31">
        <v>3.8081200000000003E-2</v>
      </c>
      <c r="M674" s="31">
        <v>4.9055500000000002E-2</v>
      </c>
      <c r="N674" s="31">
        <v>5.6656199999999997E-2</v>
      </c>
      <c r="O674" s="31">
        <v>6.4256999999999995E-2</v>
      </c>
      <c r="P674" s="31">
        <v>7.5231300000000001E-2</v>
      </c>
      <c r="Q674" s="31">
        <v>40.310070000000003</v>
      </c>
      <c r="R674">
        <v>1.44942E-2</v>
      </c>
      <c r="S674" t="s">
        <v>20810</v>
      </c>
      <c r="T674">
        <v>1</v>
      </c>
    </row>
    <row r="675" spans="1:20" x14ac:dyDescent="0.25">
      <c r="A675" s="31" t="s">
        <v>719</v>
      </c>
      <c r="B675" s="31" t="s">
        <v>67</v>
      </c>
      <c r="C675" s="31" t="s">
        <v>4</v>
      </c>
      <c r="D675" s="31" t="s">
        <v>8</v>
      </c>
      <c r="E675" s="31" t="s">
        <v>25</v>
      </c>
      <c r="F675" s="31" t="s">
        <v>52</v>
      </c>
      <c r="G675" s="31">
        <v>2</v>
      </c>
      <c r="H675" s="31">
        <v>19474</v>
      </c>
      <c r="I675" s="31">
        <v>0.81268611000000002</v>
      </c>
      <c r="J675" s="31">
        <v>0.85451710000000003</v>
      </c>
      <c r="K675" s="31">
        <v>4.1831E-2</v>
      </c>
      <c r="L675" s="31">
        <v>2.40089E-2</v>
      </c>
      <c r="M675" s="31">
        <v>3.4538300000000001E-2</v>
      </c>
      <c r="N675" s="31">
        <v>4.1831E-2</v>
      </c>
      <c r="O675" s="31">
        <v>4.9123699999999999E-2</v>
      </c>
      <c r="P675" s="31">
        <v>5.9653100000000001E-2</v>
      </c>
      <c r="Q675" s="31">
        <v>39.03978</v>
      </c>
      <c r="R675">
        <v>1.3906699999999999E-2</v>
      </c>
      <c r="S675" t="s">
        <v>20810</v>
      </c>
      <c r="T675">
        <v>1</v>
      </c>
    </row>
    <row r="676" spans="1:20" x14ac:dyDescent="0.25">
      <c r="A676" s="31" t="s">
        <v>720</v>
      </c>
      <c r="B676" s="31" t="s">
        <v>67</v>
      </c>
      <c r="C676" s="31" t="s">
        <v>4</v>
      </c>
      <c r="D676" s="31" t="s">
        <v>8</v>
      </c>
      <c r="E676" s="31" t="s">
        <v>25</v>
      </c>
      <c r="F676" s="31" t="s">
        <v>52</v>
      </c>
      <c r="G676" s="31">
        <v>3</v>
      </c>
      <c r="H676" s="31">
        <v>19474</v>
      </c>
      <c r="I676" s="31">
        <v>0.82437464999999999</v>
      </c>
      <c r="J676" s="31">
        <v>0.84469229999999995</v>
      </c>
      <c r="K676" s="31">
        <v>2.0317700000000001E-2</v>
      </c>
      <c r="L676" s="31">
        <v>2.2073000000000001E-3</v>
      </c>
      <c r="M676" s="31">
        <v>1.2907099999999999E-2</v>
      </c>
      <c r="N676" s="31">
        <v>2.0317700000000001E-2</v>
      </c>
      <c r="O676" s="31">
        <v>2.7728300000000001E-2</v>
      </c>
      <c r="P676" s="31">
        <v>3.84281E-2</v>
      </c>
      <c r="Q676" s="31">
        <v>37.315190000000001</v>
      </c>
      <c r="R676">
        <v>1.4131599999999999E-2</v>
      </c>
      <c r="S676" t="s">
        <v>20810</v>
      </c>
      <c r="T676">
        <v>1</v>
      </c>
    </row>
    <row r="677" spans="1:20" x14ac:dyDescent="0.25">
      <c r="A677" s="31" t="s">
        <v>721</v>
      </c>
      <c r="B677" s="31" t="s">
        <v>67</v>
      </c>
      <c r="C677" s="31" t="s">
        <v>4</v>
      </c>
      <c r="D677" s="31" t="s">
        <v>8</v>
      </c>
      <c r="E677" s="31" t="s">
        <v>25</v>
      </c>
      <c r="F677" s="31" t="s">
        <v>52</v>
      </c>
      <c r="G677" s="31">
        <v>4</v>
      </c>
      <c r="H677" s="31">
        <v>19474</v>
      </c>
      <c r="I677" s="31">
        <v>0.87328466000000005</v>
      </c>
      <c r="J677" s="31">
        <v>0.87181330000000001</v>
      </c>
      <c r="K677" s="31">
        <v>-1.4714000000000001E-3</v>
      </c>
      <c r="L677" s="31">
        <v>-2.0629700000000001E-2</v>
      </c>
      <c r="M677" s="31">
        <v>-9.3107999999999993E-3</v>
      </c>
      <c r="N677" s="31">
        <v>-1.4714000000000001E-3</v>
      </c>
      <c r="O677" s="31">
        <v>6.3680999999999998E-3</v>
      </c>
      <c r="P677" s="31">
        <v>1.7687000000000001E-2</v>
      </c>
      <c r="Q677" s="31">
        <v>36.209699999999998</v>
      </c>
      <c r="R677">
        <v>1.49493E-2</v>
      </c>
      <c r="S677" t="s">
        <v>20810</v>
      </c>
      <c r="T677">
        <v>1</v>
      </c>
    </row>
    <row r="678" spans="1:20" x14ac:dyDescent="0.25">
      <c r="A678" s="31" t="s">
        <v>722</v>
      </c>
      <c r="B678" s="31" t="s">
        <v>67</v>
      </c>
      <c r="C678" s="31" t="s">
        <v>4</v>
      </c>
      <c r="D678" s="31" t="s">
        <v>8</v>
      </c>
      <c r="E678" s="31" t="s">
        <v>25</v>
      </c>
      <c r="F678" s="31" t="s">
        <v>52</v>
      </c>
      <c r="G678" s="31">
        <v>5</v>
      </c>
      <c r="H678" s="31">
        <v>19474</v>
      </c>
      <c r="I678" s="31">
        <v>0.99157910000000005</v>
      </c>
      <c r="J678" s="31">
        <v>0.96534160000000002</v>
      </c>
      <c r="K678" s="31">
        <v>-2.62375E-2</v>
      </c>
      <c r="L678" s="31">
        <v>-4.6882100000000003E-2</v>
      </c>
      <c r="M678" s="31">
        <v>-3.4685100000000003E-2</v>
      </c>
      <c r="N678" s="31">
        <v>-2.62375E-2</v>
      </c>
      <c r="O678" s="31">
        <v>-1.7789900000000001E-2</v>
      </c>
      <c r="P678" s="31">
        <v>-5.5929999999999999E-3</v>
      </c>
      <c r="Q678" s="31">
        <v>35.609169999999999</v>
      </c>
      <c r="R678">
        <v>1.6108999999999998E-2</v>
      </c>
      <c r="S678" t="s">
        <v>20810</v>
      </c>
      <c r="T678">
        <v>1</v>
      </c>
    </row>
    <row r="679" spans="1:20" x14ac:dyDescent="0.25">
      <c r="A679" s="31" t="s">
        <v>723</v>
      </c>
      <c r="B679" s="31" t="s">
        <v>67</v>
      </c>
      <c r="C679" s="31" t="s">
        <v>4</v>
      </c>
      <c r="D679" s="31" t="s">
        <v>8</v>
      </c>
      <c r="E679" s="31" t="s">
        <v>25</v>
      </c>
      <c r="F679" s="31" t="s">
        <v>52</v>
      </c>
      <c r="G679" s="31">
        <v>6</v>
      </c>
      <c r="H679" s="31">
        <v>19474</v>
      </c>
      <c r="I679" s="31">
        <v>1.2069867999999999</v>
      </c>
      <c r="J679" s="31">
        <v>1.1739170000000001</v>
      </c>
      <c r="K679" s="31">
        <v>-3.3069399999999999E-2</v>
      </c>
      <c r="L679" s="31">
        <v>-5.6981799999999999E-2</v>
      </c>
      <c r="M679" s="31">
        <v>-4.2854200000000002E-2</v>
      </c>
      <c r="N679" s="31">
        <v>-3.3069399999999999E-2</v>
      </c>
      <c r="O679" s="31">
        <v>-2.3284599999999999E-2</v>
      </c>
      <c r="P679" s="31">
        <v>-9.1570000000000002E-3</v>
      </c>
      <c r="Q679" s="31">
        <v>35.357590000000002</v>
      </c>
      <c r="R679">
        <v>1.8658999999999999E-2</v>
      </c>
      <c r="S679" t="s">
        <v>20810</v>
      </c>
      <c r="T679">
        <v>1</v>
      </c>
    </row>
    <row r="680" spans="1:20" x14ac:dyDescent="0.25">
      <c r="A680" s="31" t="s">
        <v>724</v>
      </c>
      <c r="B680" s="31" t="s">
        <v>67</v>
      </c>
      <c r="C680" s="31" t="s">
        <v>4</v>
      </c>
      <c r="D680" s="31" t="s">
        <v>8</v>
      </c>
      <c r="E680" s="31" t="s">
        <v>25</v>
      </c>
      <c r="F680" s="31" t="s">
        <v>52</v>
      </c>
      <c r="G680" s="31">
        <v>7</v>
      </c>
      <c r="H680" s="31">
        <v>19474</v>
      </c>
      <c r="I680" s="31">
        <v>1.4181774</v>
      </c>
      <c r="J680" s="31">
        <v>1.3401860000000001</v>
      </c>
      <c r="K680" s="31">
        <v>-7.7991900000000003E-2</v>
      </c>
      <c r="L680" s="31">
        <v>-0.1053412</v>
      </c>
      <c r="M680" s="31">
        <v>-8.9182999999999998E-2</v>
      </c>
      <c r="N680" s="31">
        <v>-7.7991900000000003E-2</v>
      </c>
      <c r="O680" s="31">
        <v>-6.6800799999999994E-2</v>
      </c>
      <c r="P680" s="31">
        <v>-5.0642600000000003E-2</v>
      </c>
      <c r="Q680" s="31">
        <v>35.705109999999998</v>
      </c>
      <c r="R680">
        <v>2.13408E-2</v>
      </c>
      <c r="S680" t="s">
        <v>20810</v>
      </c>
      <c r="T680">
        <v>1</v>
      </c>
    </row>
    <row r="681" spans="1:20" x14ac:dyDescent="0.25">
      <c r="A681" s="31" t="s">
        <v>725</v>
      </c>
      <c r="B681" s="31" t="s">
        <v>67</v>
      </c>
      <c r="C681" s="31" t="s">
        <v>4</v>
      </c>
      <c r="D681" s="31" t="s">
        <v>8</v>
      </c>
      <c r="E681" s="31" t="s">
        <v>25</v>
      </c>
      <c r="F681" s="31" t="s">
        <v>52</v>
      </c>
      <c r="G681" s="31">
        <v>8</v>
      </c>
      <c r="H681" s="31">
        <v>19474</v>
      </c>
      <c r="I681" s="31">
        <v>1.4345062</v>
      </c>
      <c r="J681" s="31">
        <v>1.2414510000000001</v>
      </c>
      <c r="K681" s="31">
        <v>-0.19305520000000001</v>
      </c>
      <c r="L681" s="31">
        <v>-0.22067929999999999</v>
      </c>
      <c r="M681" s="31">
        <v>-0.2043587</v>
      </c>
      <c r="N681" s="31">
        <v>-0.19305520000000001</v>
      </c>
      <c r="O681" s="31">
        <v>-0.18175160000000001</v>
      </c>
      <c r="P681" s="31">
        <v>-0.16543099999999999</v>
      </c>
      <c r="Q681" s="31">
        <v>36.101799999999997</v>
      </c>
      <c r="R681">
        <v>2.15552E-2</v>
      </c>
      <c r="S681" t="s">
        <v>20810</v>
      </c>
      <c r="T681">
        <v>1</v>
      </c>
    </row>
    <row r="682" spans="1:20" x14ac:dyDescent="0.25">
      <c r="A682" s="31" t="s">
        <v>726</v>
      </c>
      <c r="B682" s="31" t="s">
        <v>67</v>
      </c>
      <c r="C682" s="31" t="s">
        <v>4</v>
      </c>
      <c r="D682" s="31" t="s">
        <v>8</v>
      </c>
      <c r="E682" s="31" t="s">
        <v>25</v>
      </c>
      <c r="F682" s="31" t="s">
        <v>52</v>
      </c>
      <c r="G682" s="31">
        <v>9</v>
      </c>
      <c r="H682" s="31">
        <v>19474</v>
      </c>
      <c r="I682" s="31">
        <v>1.3813001</v>
      </c>
      <c r="J682" s="31">
        <v>1.1673500000000001</v>
      </c>
      <c r="K682" s="31">
        <v>-0.21395040000000001</v>
      </c>
      <c r="L682" s="31">
        <v>-0.2410205</v>
      </c>
      <c r="M682" s="31">
        <v>-0.22502730000000001</v>
      </c>
      <c r="N682" s="31">
        <v>-0.21395040000000001</v>
      </c>
      <c r="O682" s="31">
        <v>-0.20287359999999999</v>
      </c>
      <c r="P682" s="31">
        <v>-0.1868803</v>
      </c>
      <c r="Q682" s="31">
        <v>40.29466</v>
      </c>
      <c r="R682">
        <v>2.11229E-2</v>
      </c>
      <c r="S682" t="s">
        <v>20810</v>
      </c>
      <c r="T682">
        <v>1</v>
      </c>
    </row>
    <row r="683" spans="1:20" x14ac:dyDescent="0.25">
      <c r="A683" s="31" t="s">
        <v>727</v>
      </c>
      <c r="B683" s="31" t="s">
        <v>67</v>
      </c>
      <c r="C683" s="31" t="s">
        <v>4</v>
      </c>
      <c r="D683" s="31" t="s">
        <v>8</v>
      </c>
      <c r="E683" s="31" t="s">
        <v>25</v>
      </c>
      <c r="F683" s="31" t="s">
        <v>52</v>
      </c>
      <c r="G683" s="31">
        <v>10</v>
      </c>
      <c r="H683" s="31">
        <v>19474</v>
      </c>
      <c r="I683" s="31">
        <v>1.2879779</v>
      </c>
      <c r="J683" s="31">
        <v>1.135243</v>
      </c>
      <c r="K683" s="31">
        <v>-0.15273539999999999</v>
      </c>
      <c r="L683" s="31">
        <v>-0.17905950000000001</v>
      </c>
      <c r="M683" s="31">
        <v>-0.16350700000000001</v>
      </c>
      <c r="N683" s="31">
        <v>-0.15273539999999999</v>
      </c>
      <c r="O683" s="31">
        <v>-0.1419637</v>
      </c>
      <c r="P683" s="31">
        <v>-0.1264112</v>
      </c>
      <c r="Q683" s="31">
        <v>44.103529999999999</v>
      </c>
      <c r="R683">
        <v>2.0540900000000001E-2</v>
      </c>
      <c r="S683" t="s">
        <v>20810</v>
      </c>
      <c r="T683">
        <v>1</v>
      </c>
    </row>
    <row r="684" spans="1:20" x14ac:dyDescent="0.25">
      <c r="A684" s="31" t="s">
        <v>728</v>
      </c>
      <c r="B684" s="31" t="s">
        <v>67</v>
      </c>
      <c r="C684" s="31" t="s">
        <v>4</v>
      </c>
      <c r="D684" s="31" t="s">
        <v>8</v>
      </c>
      <c r="E684" s="31" t="s">
        <v>25</v>
      </c>
      <c r="F684" s="31" t="s">
        <v>52</v>
      </c>
      <c r="G684" s="31">
        <v>11</v>
      </c>
      <c r="H684" s="31">
        <v>19474</v>
      </c>
      <c r="I684" s="31">
        <v>1.1679177000000001</v>
      </c>
      <c r="J684" s="31">
        <v>1.101804</v>
      </c>
      <c r="K684" s="31">
        <v>-6.6113199999999997E-2</v>
      </c>
      <c r="L684" s="31">
        <v>-9.1194899999999995E-2</v>
      </c>
      <c r="M684" s="31">
        <v>-7.6376399999999997E-2</v>
      </c>
      <c r="N684" s="31">
        <v>-6.6113199999999997E-2</v>
      </c>
      <c r="O684" s="31">
        <v>-5.5849900000000001E-2</v>
      </c>
      <c r="P684" s="31">
        <v>-4.1031400000000003E-2</v>
      </c>
      <c r="Q684" s="31">
        <v>47.408499999999997</v>
      </c>
      <c r="R684">
        <v>1.9571399999999999E-2</v>
      </c>
      <c r="S684" t="s">
        <v>20810</v>
      </c>
      <c r="T684">
        <v>1</v>
      </c>
    </row>
    <row r="685" spans="1:20" x14ac:dyDescent="0.25">
      <c r="A685" s="31" t="s">
        <v>729</v>
      </c>
      <c r="B685" s="31" t="s">
        <v>67</v>
      </c>
      <c r="C685" s="31" t="s">
        <v>4</v>
      </c>
      <c r="D685" s="31" t="s">
        <v>8</v>
      </c>
      <c r="E685" s="31" t="s">
        <v>25</v>
      </c>
      <c r="F685" s="31" t="s">
        <v>52</v>
      </c>
      <c r="G685" s="31">
        <v>12</v>
      </c>
      <c r="H685" s="31">
        <v>19474</v>
      </c>
      <c r="I685" s="31">
        <v>1.0441450000000001</v>
      </c>
      <c r="J685" s="31">
        <v>1.079008</v>
      </c>
      <c r="K685" s="31">
        <v>3.4862999999999998E-2</v>
      </c>
      <c r="L685" s="31">
        <v>1.1412E-2</v>
      </c>
      <c r="M685" s="31">
        <v>2.5267000000000001E-2</v>
      </c>
      <c r="N685" s="31">
        <v>3.4862999999999998E-2</v>
      </c>
      <c r="O685" s="31">
        <v>4.4458999999999999E-2</v>
      </c>
      <c r="P685" s="31">
        <v>5.8314100000000001E-2</v>
      </c>
      <c r="Q685" s="31">
        <v>49.354959999999998</v>
      </c>
      <c r="R685">
        <v>1.82989E-2</v>
      </c>
      <c r="S685" t="s">
        <v>20810</v>
      </c>
      <c r="T685">
        <v>1</v>
      </c>
    </row>
    <row r="686" spans="1:20" x14ac:dyDescent="0.25">
      <c r="A686" s="31" t="s">
        <v>730</v>
      </c>
      <c r="B686" s="31" t="s">
        <v>67</v>
      </c>
      <c r="C686" s="31" t="s">
        <v>4</v>
      </c>
      <c r="D686" s="31" t="s">
        <v>8</v>
      </c>
      <c r="E686" s="31" t="s">
        <v>25</v>
      </c>
      <c r="F686" s="31" t="s">
        <v>52</v>
      </c>
      <c r="G686" s="31">
        <v>13</v>
      </c>
      <c r="H686" s="31">
        <v>19474</v>
      </c>
      <c r="I686" s="31">
        <v>0.97014873000000001</v>
      </c>
      <c r="J686" s="31">
        <v>1.0500579999999999</v>
      </c>
      <c r="K686" s="31">
        <v>7.9909599999999997E-2</v>
      </c>
      <c r="L686" s="31">
        <v>5.8224400000000003E-2</v>
      </c>
      <c r="M686" s="31">
        <v>7.1036199999999994E-2</v>
      </c>
      <c r="N686" s="31">
        <v>7.9909599999999997E-2</v>
      </c>
      <c r="O686" s="31">
        <v>8.8783100000000004E-2</v>
      </c>
      <c r="P686" s="31">
        <v>0.1015949</v>
      </c>
      <c r="Q686" s="31">
        <v>51.227519999999998</v>
      </c>
      <c r="R686">
        <v>1.6921100000000001E-2</v>
      </c>
      <c r="S686" t="s">
        <v>20810</v>
      </c>
      <c r="T686">
        <v>1</v>
      </c>
    </row>
    <row r="687" spans="1:20" x14ac:dyDescent="0.25">
      <c r="A687" s="31" t="s">
        <v>731</v>
      </c>
      <c r="B687" s="31" t="s">
        <v>67</v>
      </c>
      <c r="C687" s="31" t="s">
        <v>4</v>
      </c>
      <c r="D687" s="31" t="s">
        <v>8</v>
      </c>
      <c r="E687" s="31" t="s">
        <v>25</v>
      </c>
      <c r="F687" s="31" t="s">
        <v>52</v>
      </c>
      <c r="G687" s="31">
        <v>14</v>
      </c>
      <c r="H687" s="31">
        <v>19474</v>
      </c>
      <c r="I687" s="31">
        <v>0.94310092999999995</v>
      </c>
      <c r="J687" s="31">
        <v>1.0357240000000001</v>
      </c>
      <c r="K687" s="31">
        <v>9.2622899999999994E-2</v>
      </c>
      <c r="L687" s="31">
        <v>7.1591699999999994E-2</v>
      </c>
      <c r="M687" s="31">
        <v>8.4017099999999997E-2</v>
      </c>
      <c r="N687" s="31">
        <v>9.2622899999999994E-2</v>
      </c>
      <c r="O687" s="31">
        <v>0.1012286</v>
      </c>
      <c r="P687" s="31">
        <v>0.11365400000000001</v>
      </c>
      <c r="Q687" s="31">
        <v>52.58775</v>
      </c>
      <c r="R687">
        <v>1.64107E-2</v>
      </c>
      <c r="S687" t="s">
        <v>20810</v>
      </c>
      <c r="T687">
        <v>1</v>
      </c>
    </row>
    <row r="688" spans="1:20" x14ac:dyDescent="0.25">
      <c r="A688" s="31" t="s">
        <v>732</v>
      </c>
      <c r="B688" s="31" t="s">
        <v>67</v>
      </c>
      <c r="C688" s="31" t="s">
        <v>4</v>
      </c>
      <c r="D688" s="31" t="s">
        <v>8</v>
      </c>
      <c r="E688" s="31" t="s">
        <v>25</v>
      </c>
      <c r="F688" s="31" t="s">
        <v>52</v>
      </c>
      <c r="G688" s="31">
        <v>15</v>
      </c>
      <c r="H688" s="31">
        <v>19474</v>
      </c>
      <c r="I688" s="31">
        <v>0.96724741000000003</v>
      </c>
      <c r="J688" s="31">
        <v>1.0614349999999999</v>
      </c>
      <c r="K688" s="31">
        <v>9.4187599999999996E-2</v>
      </c>
      <c r="L688" s="31">
        <v>7.3038199999999998E-2</v>
      </c>
      <c r="M688" s="31">
        <v>8.5533399999999996E-2</v>
      </c>
      <c r="N688" s="31">
        <v>9.4187599999999996E-2</v>
      </c>
      <c r="O688" s="31">
        <v>0.10284169999999999</v>
      </c>
      <c r="P688" s="31">
        <v>0.11533690000000001</v>
      </c>
      <c r="Q688" s="31">
        <v>53.190600000000003</v>
      </c>
      <c r="R688">
        <v>1.6502900000000001E-2</v>
      </c>
      <c r="S688" t="s">
        <v>20810</v>
      </c>
      <c r="T688">
        <v>1</v>
      </c>
    </row>
    <row r="689" spans="1:20" x14ac:dyDescent="0.25">
      <c r="A689" s="31" t="s">
        <v>733</v>
      </c>
      <c r="B689" s="31" t="s">
        <v>67</v>
      </c>
      <c r="C689" s="31" t="s">
        <v>4</v>
      </c>
      <c r="D689" s="31" t="s">
        <v>8</v>
      </c>
      <c r="E689" s="31" t="s">
        <v>25</v>
      </c>
      <c r="F689" s="31" t="s">
        <v>52</v>
      </c>
      <c r="G689" s="31">
        <v>16</v>
      </c>
      <c r="H689" s="31">
        <v>19474</v>
      </c>
      <c r="I689" s="31">
        <v>1.1684359</v>
      </c>
      <c r="J689" s="31">
        <v>1.2158709999999999</v>
      </c>
      <c r="K689" s="31">
        <v>4.7435199999999997E-2</v>
      </c>
      <c r="L689" s="31">
        <v>2.4158499999999999E-2</v>
      </c>
      <c r="M689" s="31">
        <v>3.79105E-2</v>
      </c>
      <c r="N689" s="31">
        <v>4.7435199999999997E-2</v>
      </c>
      <c r="O689" s="31">
        <v>5.6959799999999998E-2</v>
      </c>
      <c r="P689" s="31">
        <v>7.0711800000000005E-2</v>
      </c>
      <c r="Q689" s="31">
        <v>53.43526</v>
      </c>
      <c r="R689">
        <v>1.8162899999999999E-2</v>
      </c>
      <c r="S689" t="s">
        <v>20810</v>
      </c>
      <c r="T689">
        <v>1</v>
      </c>
    </row>
    <row r="690" spans="1:20" x14ac:dyDescent="0.25">
      <c r="A690" s="31" t="s">
        <v>734</v>
      </c>
      <c r="B690" s="31" t="s">
        <v>67</v>
      </c>
      <c r="C690" s="31" t="s">
        <v>4</v>
      </c>
      <c r="D690" s="31" t="s">
        <v>8</v>
      </c>
      <c r="E690" s="31" t="s">
        <v>25</v>
      </c>
      <c r="F690" s="31" t="s">
        <v>52</v>
      </c>
      <c r="G690" s="31">
        <v>17</v>
      </c>
      <c r="H690" s="31">
        <v>19474</v>
      </c>
      <c r="I690" s="31">
        <v>1.6374702999999999</v>
      </c>
      <c r="J690" s="31">
        <v>1.633745</v>
      </c>
      <c r="K690" s="31">
        <v>-3.7250999999999999E-3</v>
      </c>
      <c r="L690" s="31">
        <v>-3.2541599999999997E-2</v>
      </c>
      <c r="M690" s="31">
        <v>-1.55166E-2</v>
      </c>
      <c r="N690" s="31">
        <v>-3.7250999999999999E-3</v>
      </c>
      <c r="O690" s="31">
        <v>8.0663999999999996E-3</v>
      </c>
      <c r="P690" s="31">
        <v>2.50914E-2</v>
      </c>
      <c r="Q690" s="31">
        <v>51.289700000000003</v>
      </c>
      <c r="R690">
        <v>2.2485600000000001E-2</v>
      </c>
      <c r="S690" t="s">
        <v>20810</v>
      </c>
      <c r="T690">
        <v>1</v>
      </c>
    </row>
    <row r="691" spans="1:20" x14ac:dyDescent="0.25">
      <c r="A691" s="31" t="s">
        <v>735</v>
      </c>
      <c r="B691" s="31" t="s">
        <v>67</v>
      </c>
      <c r="C691" s="31" t="s">
        <v>4</v>
      </c>
      <c r="D691" s="31" t="s">
        <v>8</v>
      </c>
      <c r="E691" s="31" t="s">
        <v>25</v>
      </c>
      <c r="F691" s="31" t="s">
        <v>52</v>
      </c>
      <c r="G691" s="31">
        <v>18</v>
      </c>
      <c r="H691" s="31">
        <v>19474</v>
      </c>
      <c r="I691" s="31">
        <v>1.8880463000000001</v>
      </c>
      <c r="J691" s="31">
        <v>1.8369070000000001</v>
      </c>
      <c r="K691" s="31">
        <v>-5.1139299999999999E-2</v>
      </c>
      <c r="L691" s="31">
        <v>-8.2435499999999995E-2</v>
      </c>
      <c r="M691" s="31">
        <v>-6.3945399999999999E-2</v>
      </c>
      <c r="N691" s="31">
        <v>-5.1139299999999999E-2</v>
      </c>
      <c r="O691" s="31">
        <v>-3.8333100000000002E-2</v>
      </c>
      <c r="P691" s="31">
        <v>-1.9843099999999999E-2</v>
      </c>
      <c r="Q691" s="31">
        <v>47.74165</v>
      </c>
      <c r="R691">
        <v>2.4420500000000001E-2</v>
      </c>
      <c r="S691" t="s">
        <v>20810</v>
      </c>
      <c r="T691">
        <v>1</v>
      </c>
    </row>
    <row r="692" spans="1:20" x14ac:dyDescent="0.25">
      <c r="A692" s="31" t="s">
        <v>736</v>
      </c>
      <c r="B692" s="31" t="s">
        <v>67</v>
      </c>
      <c r="C692" s="31" t="s">
        <v>4</v>
      </c>
      <c r="D692" s="31" t="s">
        <v>8</v>
      </c>
      <c r="E692" s="31" t="s">
        <v>25</v>
      </c>
      <c r="F692" s="31" t="s">
        <v>52</v>
      </c>
      <c r="G692" s="31">
        <v>19</v>
      </c>
      <c r="H692" s="31">
        <v>19474</v>
      </c>
      <c r="I692" s="31">
        <v>1.9132127999999999</v>
      </c>
      <c r="J692" s="31">
        <v>1.880574</v>
      </c>
      <c r="K692" s="31">
        <v>-3.2638599999999997E-2</v>
      </c>
      <c r="L692" s="31">
        <v>-6.4007999999999995E-2</v>
      </c>
      <c r="M692" s="31">
        <v>-4.54747E-2</v>
      </c>
      <c r="N692" s="31">
        <v>-3.2638599999999997E-2</v>
      </c>
      <c r="O692" s="31">
        <v>-1.9802500000000001E-2</v>
      </c>
      <c r="P692" s="31">
        <v>-1.2692999999999999E-3</v>
      </c>
      <c r="Q692" s="31">
        <v>46.16948</v>
      </c>
      <c r="R692">
        <v>2.4477700000000002E-2</v>
      </c>
      <c r="S692" t="s">
        <v>20810</v>
      </c>
      <c r="T692">
        <v>1</v>
      </c>
    </row>
    <row r="693" spans="1:20" x14ac:dyDescent="0.25">
      <c r="A693" s="31" t="s">
        <v>737</v>
      </c>
      <c r="B693" s="31" t="s">
        <v>67</v>
      </c>
      <c r="C693" s="31" t="s">
        <v>4</v>
      </c>
      <c r="D693" s="31" t="s">
        <v>8</v>
      </c>
      <c r="E693" s="31" t="s">
        <v>25</v>
      </c>
      <c r="F693" s="31" t="s">
        <v>52</v>
      </c>
      <c r="G693" s="31">
        <v>20</v>
      </c>
      <c r="H693" s="31">
        <v>19474</v>
      </c>
      <c r="I693" s="31">
        <v>1.8702591</v>
      </c>
      <c r="J693" s="31">
        <v>1.88645</v>
      </c>
      <c r="K693" s="31">
        <v>1.61905E-2</v>
      </c>
      <c r="L693" s="31">
        <v>-1.4306299999999999E-2</v>
      </c>
      <c r="M693" s="31">
        <v>3.7114000000000001E-3</v>
      </c>
      <c r="N693" s="31">
        <v>1.61905E-2</v>
      </c>
      <c r="O693" s="31">
        <v>2.8669500000000001E-2</v>
      </c>
      <c r="P693" s="31">
        <v>4.6687300000000001E-2</v>
      </c>
      <c r="Q693" s="31">
        <v>44.605040000000002</v>
      </c>
      <c r="R693">
        <v>2.37968E-2</v>
      </c>
      <c r="S693" t="s">
        <v>20810</v>
      </c>
      <c r="T693">
        <v>1</v>
      </c>
    </row>
    <row r="694" spans="1:20" x14ac:dyDescent="0.25">
      <c r="A694" s="31" t="s">
        <v>738</v>
      </c>
      <c r="B694" s="31" t="s">
        <v>67</v>
      </c>
      <c r="C694" s="31" t="s">
        <v>4</v>
      </c>
      <c r="D694" s="31" t="s">
        <v>8</v>
      </c>
      <c r="E694" s="31" t="s">
        <v>25</v>
      </c>
      <c r="F694" s="31" t="s">
        <v>52</v>
      </c>
      <c r="G694" s="31">
        <v>21</v>
      </c>
      <c r="H694" s="31">
        <v>19474</v>
      </c>
      <c r="I694" s="31">
        <v>1.7337043999999999</v>
      </c>
      <c r="J694" s="31">
        <v>1.7865759999999999</v>
      </c>
      <c r="K694" s="31">
        <v>5.2871599999999998E-2</v>
      </c>
      <c r="L694" s="31">
        <v>2.3352700000000001E-2</v>
      </c>
      <c r="M694" s="31">
        <v>4.0792700000000001E-2</v>
      </c>
      <c r="N694" s="31">
        <v>5.2871599999999998E-2</v>
      </c>
      <c r="O694" s="31">
        <v>6.4950499999999994E-2</v>
      </c>
      <c r="P694" s="31">
        <v>8.2390500000000005E-2</v>
      </c>
      <c r="Q694" s="31">
        <v>42.7776</v>
      </c>
      <c r="R694">
        <v>2.3033700000000001E-2</v>
      </c>
      <c r="S694" t="s">
        <v>20810</v>
      </c>
      <c r="T694">
        <v>1</v>
      </c>
    </row>
    <row r="695" spans="1:20" x14ac:dyDescent="0.25">
      <c r="A695" s="31" t="s">
        <v>739</v>
      </c>
      <c r="B695" s="31" t="s">
        <v>67</v>
      </c>
      <c r="C695" s="31" t="s">
        <v>4</v>
      </c>
      <c r="D695" s="31" t="s">
        <v>8</v>
      </c>
      <c r="E695" s="31" t="s">
        <v>25</v>
      </c>
      <c r="F695" s="31" t="s">
        <v>52</v>
      </c>
      <c r="G695" s="31">
        <v>22</v>
      </c>
      <c r="H695" s="31">
        <v>19474</v>
      </c>
      <c r="I695" s="31">
        <v>1.4538238000000001</v>
      </c>
      <c r="J695" s="31">
        <v>1.5364070000000001</v>
      </c>
      <c r="K695" s="31">
        <v>8.2583199999999995E-2</v>
      </c>
      <c r="L695" s="31">
        <v>5.5655700000000002E-2</v>
      </c>
      <c r="M695" s="31">
        <v>7.1564699999999995E-2</v>
      </c>
      <c r="N695" s="31">
        <v>8.2583199999999995E-2</v>
      </c>
      <c r="O695" s="31">
        <v>9.3601799999999999E-2</v>
      </c>
      <c r="P695" s="31">
        <v>0.10951080000000001</v>
      </c>
      <c r="Q695" s="31">
        <v>41.960599999999999</v>
      </c>
      <c r="R695">
        <v>2.1011700000000001E-2</v>
      </c>
      <c r="S695" t="s">
        <v>20810</v>
      </c>
      <c r="T695">
        <v>1</v>
      </c>
    </row>
    <row r="696" spans="1:20" x14ac:dyDescent="0.25">
      <c r="A696" s="31" t="s">
        <v>740</v>
      </c>
      <c r="B696" s="31" t="s">
        <v>67</v>
      </c>
      <c r="C696" s="31" t="s">
        <v>4</v>
      </c>
      <c r="D696" s="31" t="s">
        <v>8</v>
      </c>
      <c r="E696" s="31" t="s">
        <v>25</v>
      </c>
      <c r="F696" s="31" t="s">
        <v>52</v>
      </c>
      <c r="G696" s="31">
        <v>23</v>
      </c>
      <c r="H696" s="31">
        <v>19474</v>
      </c>
      <c r="I696" s="31">
        <v>1.1458846</v>
      </c>
      <c r="J696" s="31">
        <v>1.2498339999999999</v>
      </c>
      <c r="K696" s="31">
        <v>0.1039494</v>
      </c>
      <c r="L696" s="31">
        <v>8.0656099999999994E-2</v>
      </c>
      <c r="M696" s="31">
        <v>9.4418000000000002E-2</v>
      </c>
      <c r="N696" s="31">
        <v>0.1039494</v>
      </c>
      <c r="O696" s="31">
        <v>0.1134809</v>
      </c>
      <c r="P696" s="31">
        <v>0.12724279999999999</v>
      </c>
      <c r="Q696" s="31">
        <v>41.875109999999999</v>
      </c>
      <c r="R696">
        <v>1.8175899999999998E-2</v>
      </c>
      <c r="S696" t="s">
        <v>20810</v>
      </c>
      <c r="T696">
        <v>1</v>
      </c>
    </row>
    <row r="697" spans="1:20" x14ac:dyDescent="0.25">
      <c r="A697" s="31" t="s">
        <v>741</v>
      </c>
      <c r="B697" s="31" t="s">
        <v>67</v>
      </c>
      <c r="C697" s="31" t="s">
        <v>4</v>
      </c>
      <c r="D697" s="31" t="s">
        <v>8</v>
      </c>
      <c r="E697" s="31" t="s">
        <v>25</v>
      </c>
      <c r="F697" s="31" t="s">
        <v>52</v>
      </c>
      <c r="G697" s="31">
        <v>24</v>
      </c>
      <c r="H697" s="31">
        <v>19474</v>
      </c>
      <c r="I697" s="31">
        <v>0.92939205999999996</v>
      </c>
      <c r="J697" s="31">
        <v>1.0138039999999999</v>
      </c>
      <c r="K697" s="31">
        <v>8.44115E-2</v>
      </c>
      <c r="L697" s="31">
        <v>6.4460000000000003E-2</v>
      </c>
      <c r="M697" s="31">
        <v>7.6247599999999999E-2</v>
      </c>
      <c r="N697" s="31">
        <v>8.44115E-2</v>
      </c>
      <c r="O697" s="31">
        <v>9.2575500000000005E-2</v>
      </c>
      <c r="P697" s="31">
        <v>0.1043631</v>
      </c>
      <c r="Q697" s="31">
        <v>40.594659999999998</v>
      </c>
      <c r="R697">
        <v>1.55683E-2</v>
      </c>
      <c r="S697" t="s">
        <v>20810</v>
      </c>
      <c r="T697">
        <v>1</v>
      </c>
    </row>
    <row r="698" spans="1:20" x14ac:dyDescent="0.25">
      <c r="A698" s="31" t="s">
        <v>1294</v>
      </c>
      <c r="B698" s="31" t="s">
        <v>67</v>
      </c>
      <c r="C698" s="31" t="s">
        <v>4</v>
      </c>
      <c r="D698" s="31" t="s">
        <v>63</v>
      </c>
      <c r="E698" s="31" t="s">
        <v>25</v>
      </c>
      <c r="F698" s="31" t="s">
        <v>52</v>
      </c>
      <c r="G698" s="31">
        <v>1</v>
      </c>
      <c r="H698" s="31">
        <v>3454</v>
      </c>
      <c r="I698" s="31">
        <v>0.98118534999999996</v>
      </c>
      <c r="J698" s="31">
        <v>1.0482320000000001</v>
      </c>
      <c r="K698" s="31">
        <v>6.7046700000000001E-2</v>
      </c>
      <c r="L698" s="31">
        <v>1.1476500000000001E-2</v>
      </c>
      <c r="M698" s="31">
        <v>4.4307899999999997E-2</v>
      </c>
      <c r="N698" s="31">
        <v>6.7046700000000001E-2</v>
      </c>
      <c r="O698" s="31">
        <v>8.9785599999999993E-2</v>
      </c>
      <c r="P698" s="31">
        <v>0.1226169</v>
      </c>
      <c r="Q698" s="31">
        <v>39</v>
      </c>
      <c r="R698">
        <v>4.3361700000000003E-2</v>
      </c>
      <c r="S698" t="s">
        <v>20810</v>
      </c>
      <c r="T698">
        <v>1</v>
      </c>
    </row>
    <row r="699" spans="1:20" x14ac:dyDescent="0.25">
      <c r="A699" s="31" t="s">
        <v>1295</v>
      </c>
      <c r="B699" s="31" t="s">
        <v>67</v>
      </c>
      <c r="C699" s="31" t="s">
        <v>4</v>
      </c>
      <c r="D699" s="31" t="s">
        <v>63</v>
      </c>
      <c r="E699" s="31" t="s">
        <v>25</v>
      </c>
      <c r="F699" s="31" t="s">
        <v>52</v>
      </c>
      <c r="G699" s="31">
        <v>2</v>
      </c>
      <c r="H699" s="31">
        <v>3454</v>
      </c>
      <c r="I699" s="31">
        <v>0.97291636000000004</v>
      </c>
      <c r="J699" s="31">
        <v>1.0293220000000001</v>
      </c>
      <c r="K699" s="31">
        <v>5.6405299999999998E-2</v>
      </c>
      <c r="L699" s="31">
        <v>1.0551E-3</v>
      </c>
      <c r="M699" s="31">
        <v>3.3756399999999999E-2</v>
      </c>
      <c r="N699" s="31">
        <v>5.6405299999999998E-2</v>
      </c>
      <c r="O699" s="31">
        <v>7.9054200000000005E-2</v>
      </c>
      <c r="P699" s="31">
        <v>0.11175549999999999</v>
      </c>
      <c r="Q699" s="31">
        <v>38.5</v>
      </c>
      <c r="R699">
        <v>4.3189999999999999E-2</v>
      </c>
      <c r="S699" t="s">
        <v>20810</v>
      </c>
      <c r="T699">
        <v>1</v>
      </c>
    </row>
    <row r="700" spans="1:20" x14ac:dyDescent="0.25">
      <c r="A700" s="31" t="s">
        <v>1296</v>
      </c>
      <c r="B700" s="31" t="s">
        <v>67</v>
      </c>
      <c r="C700" s="31" t="s">
        <v>4</v>
      </c>
      <c r="D700" s="31" t="s">
        <v>63</v>
      </c>
      <c r="E700" s="31" t="s">
        <v>25</v>
      </c>
      <c r="F700" s="31" t="s">
        <v>52</v>
      </c>
      <c r="G700" s="31">
        <v>3</v>
      </c>
      <c r="H700" s="31">
        <v>3454</v>
      </c>
      <c r="I700" s="31">
        <v>1.0358703</v>
      </c>
      <c r="J700" s="31">
        <v>1.0561430000000001</v>
      </c>
      <c r="K700" s="31">
        <v>2.0272800000000001E-2</v>
      </c>
      <c r="L700" s="31">
        <v>-4.1639099999999998E-2</v>
      </c>
      <c r="M700" s="31">
        <v>-5.0610000000000004E-3</v>
      </c>
      <c r="N700" s="31">
        <v>2.0272800000000001E-2</v>
      </c>
      <c r="O700" s="31">
        <v>4.56067E-2</v>
      </c>
      <c r="P700" s="31">
        <v>8.2184699999999999E-2</v>
      </c>
      <c r="Q700" s="31">
        <v>38</v>
      </c>
      <c r="R700">
        <v>4.8310100000000002E-2</v>
      </c>
      <c r="S700" t="s">
        <v>20810</v>
      </c>
      <c r="T700">
        <v>1</v>
      </c>
    </row>
    <row r="701" spans="1:20" x14ac:dyDescent="0.25">
      <c r="A701" s="31" t="s">
        <v>1297</v>
      </c>
      <c r="B701" s="31" t="s">
        <v>67</v>
      </c>
      <c r="C701" s="31" t="s">
        <v>4</v>
      </c>
      <c r="D701" s="31" t="s">
        <v>63</v>
      </c>
      <c r="E701" s="31" t="s">
        <v>25</v>
      </c>
      <c r="F701" s="31" t="s">
        <v>52</v>
      </c>
      <c r="G701" s="31">
        <v>4</v>
      </c>
      <c r="H701" s="31">
        <v>3454</v>
      </c>
      <c r="I701" s="31">
        <v>1.1314455999999999</v>
      </c>
      <c r="J701" s="31">
        <v>1.135338</v>
      </c>
      <c r="K701" s="31">
        <v>3.8920000000000001E-3</v>
      </c>
      <c r="L701" s="31">
        <v>-6.5936400000000006E-2</v>
      </c>
      <c r="M701" s="31">
        <v>-2.46812E-2</v>
      </c>
      <c r="N701" s="31">
        <v>3.8920000000000001E-3</v>
      </c>
      <c r="O701" s="31">
        <v>3.24652E-2</v>
      </c>
      <c r="P701" s="31">
        <v>7.3720400000000005E-2</v>
      </c>
      <c r="Q701" s="31">
        <v>36</v>
      </c>
      <c r="R701">
        <v>5.4487399999999998E-2</v>
      </c>
      <c r="S701" t="s">
        <v>20810</v>
      </c>
      <c r="T701">
        <v>1</v>
      </c>
    </row>
    <row r="702" spans="1:20" x14ac:dyDescent="0.25">
      <c r="A702" s="31" t="s">
        <v>1298</v>
      </c>
      <c r="B702" s="31" t="s">
        <v>67</v>
      </c>
      <c r="C702" s="31" t="s">
        <v>4</v>
      </c>
      <c r="D702" s="31" t="s">
        <v>63</v>
      </c>
      <c r="E702" s="31" t="s">
        <v>25</v>
      </c>
      <c r="F702" s="31" t="s">
        <v>52</v>
      </c>
      <c r="G702" s="31">
        <v>5</v>
      </c>
      <c r="H702" s="31">
        <v>3454</v>
      </c>
      <c r="I702" s="31">
        <v>1.4418335</v>
      </c>
      <c r="J702" s="31">
        <v>1.2722519999999999</v>
      </c>
      <c r="K702" s="31">
        <v>-0.16958100000000001</v>
      </c>
      <c r="L702" s="31">
        <v>-0.24572540000000001</v>
      </c>
      <c r="M702" s="31">
        <v>-0.20073869999999999</v>
      </c>
      <c r="N702" s="31">
        <v>-0.16958100000000001</v>
      </c>
      <c r="O702" s="31">
        <v>-0.1384234</v>
      </c>
      <c r="P702" s="31">
        <v>-9.3436599999999995E-2</v>
      </c>
      <c r="Q702" s="31">
        <v>34.5</v>
      </c>
      <c r="R702">
        <v>5.9415799999999998E-2</v>
      </c>
      <c r="S702" t="s">
        <v>20810</v>
      </c>
      <c r="T702">
        <v>1</v>
      </c>
    </row>
    <row r="703" spans="1:20" x14ac:dyDescent="0.25">
      <c r="A703" s="31" t="s">
        <v>1299</v>
      </c>
      <c r="B703" s="31" t="s">
        <v>67</v>
      </c>
      <c r="C703" s="31" t="s">
        <v>4</v>
      </c>
      <c r="D703" s="31" t="s">
        <v>63</v>
      </c>
      <c r="E703" s="31" t="s">
        <v>25</v>
      </c>
      <c r="F703" s="31" t="s">
        <v>52</v>
      </c>
      <c r="G703" s="31">
        <v>6</v>
      </c>
      <c r="H703" s="31">
        <v>3454</v>
      </c>
      <c r="I703" s="31">
        <v>1.8139510000000001</v>
      </c>
      <c r="J703" s="31">
        <v>1.4983949999999999</v>
      </c>
      <c r="K703" s="31">
        <v>-0.315556</v>
      </c>
      <c r="L703" s="31">
        <v>-0.40386070000000002</v>
      </c>
      <c r="M703" s="31">
        <v>-0.35168959999999999</v>
      </c>
      <c r="N703" s="31">
        <v>-0.315556</v>
      </c>
      <c r="O703" s="31">
        <v>-0.27942250000000002</v>
      </c>
      <c r="P703" s="31">
        <v>-0.22725139999999999</v>
      </c>
      <c r="Q703" s="31">
        <v>33.5</v>
      </c>
      <c r="R703">
        <v>6.8904499999999994E-2</v>
      </c>
      <c r="S703" t="s">
        <v>20810</v>
      </c>
      <c r="T703">
        <v>1</v>
      </c>
    </row>
    <row r="704" spans="1:20" x14ac:dyDescent="0.25">
      <c r="A704" s="31" t="s">
        <v>1300</v>
      </c>
      <c r="B704" s="31" t="s">
        <v>67</v>
      </c>
      <c r="C704" s="31" t="s">
        <v>4</v>
      </c>
      <c r="D704" s="31" t="s">
        <v>63</v>
      </c>
      <c r="E704" s="31" t="s">
        <v>25</v>
      </c>
      <c r="F704" s="31" t="s">
        <v>52</v>
      </c>
      <c r="G704" s="31">
        <v>7</v>
      </c>
      <c r="H704" s="31">
        <v>3454</v>
      </c>
      <c r="I704" s="31">
        <v>1.9568105</v>
      </c>
      <c r="J704" s="31">
        <v>1.6115630000000001</v>
      </c>
      <c r="K704" s="31">
        <v>-0.34524759999999999</v>
      </c>
      <c r="L704" s="31">
        <v>-0.4404052</v>
      </c>
      <c r="M704" s="31">
        <v>-0.38418530000000001</v>
      </c>
      <c r="N704" s="31">
        <v>-0.34524759999999999</v>
      </c>
      <c r="O704" s="31">
        <v>-0.30630980000000002</v>
      </c>
      <c r="P704" s="31">
        <v>-0.25008989999999998</v>
      </c>
      <c r="Q704" s="31">
        <v>32.5</v>
      </c>
      <c r="R704">
        <v>7.4251899999999996E-2</v>
      </c>
      <c r="S704" t="s">
        <v>20810</v>
      </c>
      <c r="T704">
        <v>1</v>
      </c>
    </row>
    <row r="705" spans="1:20" x14ac:dyDescent="0.25">
      <c r="A705" s="31" t="s">
        <v>1301</v>
      </c>
      <c r="B705" s="31" t="s">
        <v>67</v>
      </c>
      <c r="C705" s="31" t="s">
        <v>4</v>
      </c>
      <c r="D705" s="31" t="s">
        <v>63</v>
      </c>
      <c r="E705" s="31" t="s">
        <v>25</v>
      </c>
      <c r="F705" s="31" t="s">
        <v>52</v>
      </c>
      <c r="G705" s="31">
        <v>8</v>
      </c>
      <c r="H705" s="31">
        <v>3454</v>
      </c>
      <c r="I705" s="31">
        <v>1.8179415000000001</v>
      </c>
      <c r="J705" s="31">
        <v>1.5010300000000001</v>
      </c>
      <c r="K705" s="31">
        <v>-0.31691140000000001</v>
      </c>
      <c r="L705" s="31">
        <v>-0.40563359999999998</v>
      </c>
      <c r="M705" s="31">
        <v>-0.35321580000000002</v>
      </c>
      <c r="N705" s="31">
        <v>-0.31691140000000001</v>
      </c>
      <c r="O705" s="31">
        <v>-0.280607</v>
      </c>
      <c r="P705" s="31">
        <v>-0.22818920000000001</v>
      </c>
      <c r="Q705" s="31">
        <v>33</v>
      </c>
      <c r="R705">
        <v>6.9230299999999995E-2</v>
      </c>
      <c r="S705" t="s">
        <v>20810</v>
      </c>
      <c r="T705">
        <v>1</v>
      </c>
    </row>
    <row r="706" spans="1:20" x14ac:dyDescent="0.25">
      <c r="A706" s="31" t="s">
        <v>1302</v>
      </c>
      <c r="B706" s="31" t="s">
        <v>67</v>
      </c>
      <c r="C706" s="31" t="s">
        <v>4</v>
      </c>
      <c r="D706" s="31" t="s">
        <v>63</v>
      </c>
      <c r="E706" s="31" t="s">
        <v>25</v>
      </c>
      <c r="F706" s="31" t="s">
        <v>52</v>
      </c>
      <c r="G706" s="31">
        <v>9</v>
      </c>
      <c r="H706" s="31">
        <v>3454</v>
      </c>
      <c r="I706" s="31">
        <v>1.6531319</v>
      </c>
      <c r="J706" s="31">
        <v>1.4260120000000001</v>
      </c>
      <c r="K706" s="31">
        <v>-0.22711980000000001</v>
      </c>
      <c r="L706" s="31">
        <v>-0.3087915</v>
      </c>
      <c r="M706" s="31">
        <v>-0.26053920000000003</v>
      </c>
      <c r="N706" s="31">
        <v>-0.22711980000000001</v>
      </c>
      <c r="O706" s="31">
        <v>-0.19370039999999999</v>
      </c>
      <c r="P706" s="31">
        <v>-0.1454481</v>
      </c>
      <c r="Q706" s="31">
        <v>36</v>
      </c>
      <c r="R706">
        <v>6.3728800000000002E-2</v>
      </c>
      <c r="S706" t="s">
        <v>20810</v>
      </c>
      <c r="T706">
        <v>1</v>
      </c>
    </row>
    <row r="707" spans="1:20" x14ac:dyDescent="0.25">
      <c r="A707" s="31" t="s">
        <v>1303</v>
      </c>
      <c r="B707" s="31" t="s">
        <v>67</v>
      </c>
      <c r="C707" s="31" t="s">
        <v>4</v>
      </c>
      <c r="D707" s="31" t="s">
        <v>63</v>
      </c>
      <c r="E707" s="31" t="s">
        <v>25</v>
      </c>
      <c r="F707" s="31" t="s">
        <v>52</v>
      </c>
      <c r="G707" s="31">
        <v>10</v>
      </c>
      <c r="H707" s="31">
        <v>3454</v>
      </c>
      <c r="I707" s="31">
        <v>1.4405566999999999</v>
      </c>
      <c r="J707" s="31">
        <v>1.3922890000000001</v>
      </c>
      <c r="K707" s="31">
        <v>-4.8268100000000001E-2</v>
      </c>
      <c r="L707" s="31">
        <v>-0.124948</v>
      </c>
      <c r="M707" s="31">
        <v>-7.9644900000000005E-2</v>
      </c>
      <c r="N707" s="31">
        <v>-4.8268100000000001E-2</v>
      </c>
      <c r="O707" s="31">
        <v>-1.6891199999999999E-2</v>
      </c>
      <c r="P707" s="31">
        <v>2.84119E-2</v>
      </c>
      <c r="Q707" s="31">
        <v>40</v>
      </c>
      <c r="R707">
        <v>5.9833699999999997E-2</v>
      </c>
      <c r="S707" t="s">
        <v>20810</v>
      </c>
      <c r="T707">
        <v>1</v>
      </c>
    </row>
    <row r="708" spans="1:20" x14ac:dyDescent="0.25">
      <c r="A708" s="31" t="s">
        <v>1304</v>
      </c>
      <c r="B708" s="31" t="s">
        <v>67</v>
      </c>
      <c r="C708" s="31" t="s">
        <v>4</v>
      </c>
      <c r="D708" s="31" t="s">
        <v>63</v>
      </c>
      <c r="E708" s="31" t="s">
        <v>25</v>
      </c>
      <c r="F708" s="31" t="s">
        <v>52</v>
      </c>
      <c r="G708" s="31">
        <v>11</v>
      </c>
      <c r="H708" s="31">
        <v>3454</v>
      </c>
      <c r="I708" s="31">
        <v>1.261029</v>
      </c>
      <c r="J708" s="31">
        <v>1.2793110000000001</v>
      </c>
      <c r="K708" s="31">
        <v>1.82819E-2</v>
      </c>
      <c r="L708" s="31">
        <v>-5.1233500000000001E-2</v>
      </c>
      <c r="M708" s="31">
        <v>-1.01633E-2</v>
      </c>
      <c r="N708" s="31">
        <v>1.82819E-2</v>
      </c>
      <c r="O708" s="31">
        <v>4.6727100000000001E-2</v>
      </c>
      <c r="P708" s="31">
        <v>8.7797299999999995E-2</v>
      </c>
      <c r="Q708" s="31">
        <v>43</v>
      </c>
      <c r="R708">
        <v>5.4243199999999998E-2</v>
      </c>
      <c r="S708" t="s">
        <v>20810</v>
      </c>
      <c r="T708">
        <v>1</v>
      </c>
    </row>
    <row r="709" spans="1:20" x14ac:dyDescent="0.25">
      <c r="A709" s="31" t="s">
        <v>1305</v>
      </c>
      <c r="B709" s="31" t="s">
        <v>67</v>
      </c>
      <c r="C709" s="31" t="s">
        <v>4</v>
      </c>
      <c r="D709" s="31" t="s">
        <v>63</v>
      </c>
      <c r="E709" s="31" t="s">
        <v>25</v>
      </c>
      <c r="F709" s="31" t="s">
        <v>52</v>
      </c>
      <c r="G709" s="31">
        <v>12</v>
      </c>
      <c r="H709" s="31">
        <v>3454</v>
      </c>
      <c r="I709" s="31">
        <v>1.0854980000000001</v>
      </c>
      <c r="J709" s="31">
        <v>1.225212</v>
      </c>
      <c r="K709" s="31">
        <v>0.13971449999999999</v>
      </c>
      <c r="L709" s="31">
        <v>7.3935600000000004E-2</v>
      </c>
      <c r="M709" s="31">
        <v>0.1127983</v>
      </c>
      <c r="N709" s="31">
        <v>0.13971449999999999</v>
      </c>
      <c r="O709" s="31">
        <v>0.16663069999999999</v>
      </c>
      <c r="P709" s="31">
        <v>0.20549329999999999</v>
      </c>
      <c r="Q709" s="31">
        <v>46.5</v>
      </c>
      <c r="R709">
        <v>5.1327499999999998E-2</v>
      </c>
      <c r="S709" t="s">
        <v>20810</v>
      </c>
      <c r="T709">
        <v>1</v>
      </c>
    </row>
    <row r="710" spans="1:20" x14ac:dyDescent="0.25">
      <c r="A710" s="31" t="s">
        <v>1306</v>
      </c>
      <c r="B710" s="31" t="s">
        <v>67</v>
      </c>
      <c r="C710" s="31" t="s">
        <v>4</v>
      </c>
      <c r="D710" s="31" t="s">
        <v>63</v>
      </c>
      <c r="E710" s="31" t="s">
        <v>25</v>
      </c>
      <c r="F710" s="31" t="s">
        <v>52</v>
      </c>
      <c r="G710" s="31">
        <v>13</v>
      </c>
      <c r="H710" s="31">
        <v>3454</v>
      </c>
      <c r="I710" s="31">
        <v>1.0081909</v>
      </c>
      <c r="J710" s="31">
        <v>1.2073160000000001</v>
      </c>
      <c r="K710" s="31">
        <v>0.19912489999999999</v>
      </c>
      <c r="L710" s="31">
        <v>0.1359571</v>
      </c>
      <c r="M710" s="31">
        <v>0.17327709999999999</v>
      </c>
      <c r="N710" s="31">
        <v>0.19912489999999999</v>
      </c>
      <c r="O710" s="31">
        <v>0.2249727</v>
      </c>
      <c r="P710" s="31">
        <v>0.26229279999999999</v>
      </c>
      <c r="Q710" s="31">
        <v>48.5</v>
      </c>
      <c r="R710">
        <v>4.9290100000000003E-2</v>
      </c>
      <c r="S710" t="s">
        <v>20810</v>
      </c>
      <c r="T710">
        <v>1</v>
      </c>
    </row>
    <row r="711" spans="1:20" x14ac:dyDescent="0.25">
      <c r="A711" s="31" t="s">
        <v>1307</v>
      </c>
      <c r="B711" s="31" t="s">
        <v>67</v>
      </c>
      <c r="C711" s="31" t="s">
        <v>4</v>
      </c>
      <c r="D711" s="31" t="s">
        <v>63</v>
      </c>
      <c r="E711" s="31" t="s">
        <v>25</v>
      </c>
      <c r="F711" s="31" t="s">
        <v>52</v>
      </c>
      <c r="G711" s="31">
        <v>14</v>
      </c>
      <c r="H711" s="31">
        <v>3454</v>
      </c>
      <c r="I711" s="31">
        <v>0.97811119999999996</v>
      </c>
      <c r="J711" s="31">
        <v>1.195133</v>
      </c>
      <c r="K711" s="31">
        <v>0.2170221</v>
      </c>
      <c r="L711" s="31">
        <v>0.1565889</v>
      </c>
      <c r="M711" s="31">
        <v>0.1922933</v>
      </c>
      <c r="N711" s="31">
        <v>0.2170221</v>
      </c>
      <c r="O711" s="31">
        <v>0.24175089999999999</v>
      </c>
      <c r="P711" s="31">
        <v>0.27745530000000002</v>
      </c>
      <c r="Q711" s="31">
        <v>49.5</v>
      </c>
      <c r="R711">
        <v>4.7156299999999998E-2</v>
      </c>
      <c r="S711" t="s">
        <v>20810</v>
      </c>
      <c r="T711">
        <v>1</v>
      </c>
    </row>
    <row r="712" spans="1:20" x14ac:dyDescent="0.25">
      <c r="A712" s="31" t="s">
        <v>1308</v>
      </c>
      <c r="B712" s="31" t="s">
        <v>67</v>
      </c>
      <c r="C712" s="31" t="s">
        <v>4</v>
      </c>
      <c r="D712" s="31" t="s">
        <v>63</v>
      </c>
      <c r="E712" s="31" t="s">
        <v>25</v>
      </c>
      <c r="F712" s="31" t="s">
        <v>52</v>
      </c>
      <c r="G712" s="31">
        <v>15</v>
      </c>
      <c r="H712" s="31">
        <v>3454</v>
      </c>
      <c r="I712" s="31">
        <v>1.0122454000000001</v>
      </c>
      <c r="J712" s="31">
        <v>1.230191</v>
      </c>
      <c r="K712" s="31">
        <v>0.21794520000000001</v>
      </c>
      <c r="L712" s="31">
        <v>0.15374969999999999</v>
      </c>
      <c r="M712" s="31">
        <v>0.19167699999999999</v>
      </c>
      <c r="N712" s="31">
        <v>0.21794520000000001</v>
      </c>
      <c r="O712" s="31">
        <v>0.2442135</v>
      </c>
      <c r="P712" s="31">
        <v>0.28214070000000002</v>
      </c>
      <c r="Q712" s="31">
        <v>51</v>
      </c>
      <c r="R712">
        <v>5.0091999999999998E-2</v>
      </c>
      <c r="S712" t="s">
        <v>20810</v>
      </c>
      <c r="T712">
        <v>1</v>
      </c>
    </row>
    <row r="713" spans="1:20" x14ac:dyDescent="0.25">
      <c r="A713" s="31" t="s">
        <v>1309</v>
      </c>
      <c r="B713" s="31" t="s">
        <v>67</v>
      </c>
      <c r="C713" s="31" t="s">
        <v>4</v>
      </c>
      <c r="D713" s="31" t="s">
        <v>63</v>
      </c>
      <c r="E713" s="31" t="s">
        <v>25</v>
      </c>
      <c r="F713" s="31" t="s">
        <v>52</v>
      </c>
      <c r="G713" s="31">
        <v>16</v>
      </c>
      <c r="H713" s="31">
        <v>3454</v>
      </c>
      <c r="I713" s="31">
        <v>1.2218888999999999</v>
      </c>
      <c r="J713" s="31">
        <v>1.4943599999999999</v>
      </c>
      <c r="K713" s="31">
        <v>0.27247120000000002</v>
      </c>
      <c r="L713" s="31">
        <v>0.2009784</v>
      </c>
      <c r="M713" s="31">
        <v>0.24321699999999999</v>
      </c>
      <c r="N713" s="31">
        <v>0.27247120000000002</v>
      </c>
      <c r="O713" s="31">
        <v>0.30172549999999998</v>
      </c>
      <c r="P713" s="31">
        <v>0.34396399999999999</v>
      </c>
      <c r="Q713" s="31">
        <v>50.5</v>
      </c>
      <c r="R713">
        <v>5.5786099999999998E-2</v>
      </c>
      <c r="S713" t="s">
        <v>20810</v>
      </c>
      <c r="T713">
        <v>1</v>
      </c>
    </row>
    <row r="714" spans="1:20" x14ac:dyDescent="0.25">
      <c r="A714" s="31" t="s">
        <v>1310</v>
      </c>
      <c r="B714" s="31" t="s">
        <v>67</v>
      </c>
      <c r="C714" s="31" t="s">
        <v>4</v>
      </c>
      <c r="D714" s="31" t="s">
        <v>63</v>
      </c>
      <c r="E714" s="31" t="s">
        <v>25</v>
      </c>
      <c r="F714" s="31" t="s">
        <v>52</v>
      </c>
      <c r="G714" s="31">
        <v>17</v>
      </c>
      <c r="H714" s="31">
        <v>3454</v>
      </c>
      <c r="I714" s="31">
        <v>1.7459112999999999</v>
      </c>
      <c r="J714" s="31">
        <v>1.913761</v>
      </c>
      <c r="K714" s="31">
        <v>0.16784979999999999</v>
      </c>
      <c r="L714" s="31">
        <v>8.6208499999999993E-2</v>
      </c>
      <c r="M714" s="31">
        <v>0.1344429</v>
      </c>
      <c r="N714" s="31">
        <v>0.16784979999999999</v>
      </c>
      <c r="O714" s="31">
        <v>0.20125670000000001</v>
      </c>
      <c r="P714" s="31">
        <v>0.24949099999999999</v>
      </c>
      <c r="Q714" s="31">
        <v>49</v>
      </c>
      <c r="R714">
        <v>6.3704999999999998E-2</v>
      </c>
      <c r="S714" t="s">
        <v>20810</v>
      </c>
      <c r="T714">
        <v>1</v>
      </c>
    </row>
    <row r="715" spans="1:20" x14ac:dyDescent="0.25">
      <c r="A715" s="31" t="s">
        <v>1311</v>
      </c>
      <c r="B715" s="31" t="s">
        <v>67</v>
      </c>
      <c r="C715" s="31" t="s">
        <v>4</v>
      </c>
      <c r="D715" s="31" t="s">
        <v>63</v>
      </c>
      <c r="E715" s="31" t="s">
        <v>25</v>
      </c>
      <c r="F715" s="31" t="s">
        <v>52</v>
      </c>
      <c r="G715" s="31">
        <v>18</v>
      </c>
      <c r="H715" s="31">
        <v>3454</v>
      </c>
      <c r="I715" s="31">
        <v>1.9828692999999999</v>
      </c>
      <c r="J715" s="31">
        <v>2.0162390000000001</v>
      </c>
      <c r="K715" s="31">
        <v>3.3369900000000001E-2</v>
      </c>
      <c r="L715" s="31">
        <v>-5.2389400000000003E-2</v>
      </c>
      <c r="M715" s="31">
        <v>-1.7221000000000001E-3</v>
      </c>
      <c r="N715" s="31">
        <v>3.3369900000000001E-2</v>
      </c>
      <c r="O715" s="31">
        <v>6.8461900000000006E-2</v>
      </c>
      <c r="P715" s="31">
        <v>0.1191292</v>
      </c>
      <c r="Q715" s="31">
        <v>46.5</v>
      </c>
      <c r="R715">
        <v>6.6918400000000003E-2</v>
      </c>
      <c r="S715" t="s">
        <v>20810</v>
      </c>
      <c r="T715">
        <v>1</v>
      </c>
    </row>
    <row r="716" spans="1:20" x14ac:dyDescent="0.25">
      <c r="A716" s="31" t="s">
        <v>1312</v>
      </c>
      <c r="B716" s="31" t="s">
        <v>67</v>
      </c>
      <c r="C716" s="31" t="s">
        <v>4</v>
      </c>
      <c r="D716" s="31" t="s">
        <v>63</v>
      </c>
      <c r="E716" s="31" t="s">
        <v>25</v>
      </c>
      <c r="F716" s="31" t="s">
        <v>52</v>
      </c>
      <c r="G716" s="31">
        <v>19</v>
      </c>
      <c r="H716" s="31">
        <v>3454</v>
      </c>
      <c r="I716" s="31">
        <v>2.0059309999999999</v>
      </c>
      <c r="J716" s="31">
        <v>2.0244930000000001</v>
      </c>
      <c r="K716" s="31">
        <v>1.8561999999999999E-2</v>
      </c>
      <c r="L716" s="31">
        <v>-6.7502599999999996E-2</v>
      </c>
      <c r="M716" s="31">
        <v>-1.66549E-2</v>
      </c>
      <c r="N716" s="31">
        <v>1.8561999999999999E-2</v>
      </c>
      <c r="O716" s="31">
        <v>5.3779E-2</v>
      </c>
      <c r="P716" s="31">
        <v>0.1046266</v>
      </c>
      <c r="Q716" s="31">
        <v>43.5</v>
      </c>
      <c r="R716">
        <v>6.7156599999999997E-2</v>
      </c>
      <c r="S716" t="s">
        <v>20810</v>
      </c>
      <c r="T716">
        <v>1</v>
      </c>
    </row>
    <row r="717" spans="1:20" x14ac:dyDescent="0.25">
      <c r="A717" s="31" t="s">
        <v>1313</v>
      </c>
      <c r="B717" s="31" t="s">
        <v>67</v>
      </c>
      <c r="C717" s="31" t="s">
        <v>4</v>
      </c>
      <c r="D717" s="31" t="s">
        <v>63</v>
      </c>
      <c r="E717" s="31" t="s">
        <v>25</v>
      </c>
      <c r="F717" s="31" t="s">
        <v>52</v>
      </c>
      <c r="G717" s="31">
        <v>20</v>
      </c>
      <c r="H717" s="31">
        <v>3454</v>
      </c>
      <c r="I717" s="31">
        <v>1.9582250000000001</v>
      </c>
      <c r="J717" s="31">
        <v>1.9517770000000001</v>
      </c>
      <c r="K717" s="31">
        <v>-6.4476000000000004E-3</v>
      </c>
      <c r="L717" s="31">
        <v>-8.7571300000000005E-2</v>
      </c>
      <c r="M717" s="31">
        <v>-3.9642799999999999E-2</v>
      </c>
      <c r="N717" s="31">
        <v>-6.4476000000000004E-3</v>
      </c>
      <c r="O717" s="31">
        <v>2.67475E-2</v>
      </c>
      <c r="P717" s="31">
        <v>7.4676000000000006E-2</v>
      </c>
      <c r="Q717" s="31">
        <v>41.5</v>
      </c>
      <c r="R717">
        <v>6.3301099999999999E-2</v>
      </c>
      <c r="S717" t="s">
        <v>20810</v>
      </c>
      <c r="T717">
        <v>1</v>
      </c>
    </row>
    <row r="718" spans="1:20" x14ac:dyDescent="0.25">
      <c r="A718" s="31" t="s">
        <v>1314</v>
      </c>
      <c r="B718" s="31" t="s">
        <v>67</v>
      </c>
      <c r="C718" s="31" t="s">
        <v>4</v>
      </c>
      <c r="D718" s="31" t="s">
        <v>63</v>
      </c>
      <c r="E718" s="31" t="s">
        <v>25</v>
      </c>
      <c r="F718" s="31" t="s">
        <v>52</v>
      </c>
      <c r="G718" s="31">
        <v>21</v>
      </c>
      <c r="H718" s="31">
        <v>3454</v>
      </c>
      <c r="I718" s="31">
        <v>1.8091096</v>
      </c>
      <c r="J718" s="31">
        <v>1.852943</v>
      </c>
      <c r="K718" s="31">
        <v>4.3833799999999999E-2</v>
      </c>
      <c r="L718" s="31">
        <v>-3.74366E-2</v>
      </c>
      <c r="M718" s="31">
        <v>1.0578600000000001E-2</v>
      </c>
      <c r="N718" s="31">
        <v>4.3833799999999999E-2</v>
      </c>
      <c r="O718" s="31">
        <v>7.7089000000000005E-2</v>
      </c>
      <c r="P718" s="31">
        <v>0.1251042</v>
      </c>
      <c r="Q718" s="31">
        <v>39</v>
      </c>
      <c r="R718">
        <v>6.3415600000000003E-2</v>
      </c>
      <c r="S718" t="s">
        <v>20810</v>
      </c>
      <c r="T718">
        <v>1</v>
      </c>
    </row>
    <row r="719" spans="1:20" x14ac:dyDescent="0.25">
      <c r="A719" s="31" t="s">
        <v>1315</v>
      </c>
      <c r="B719" s="31" t="s">
        <v>67</v>
      </c>
      <c r="C719" s="31" t="s">
        <v>4</v>
      </c>
      <c r="D719" s="31" t="s">
        <v>63</v>
      </c>
      <c r="E719" s="31" t="s">
        <v>25</v>
      </c>
      <c r="F719" s="31" t="s">
        <v>52</v>
      </c>
      <c r="G719" s="31">
        <v>22</v>
      </c>
      <c r="H719" s="31">
        <v>3454</v>
      </c>
      <c r="I719" s="31">
        <v>1.5256919</v>
      </c>
      <c r="J719" s="31">
        <v>1.6273629999999999</v>
      </c>
      <c r="K719" s="31">
        <v>0.101671</v>
      </c>
      <c r="L719" s="31">
        <v>2.5423100000000001E-2</v>
      </c>
      <c r="M719" s="31">
        <v>7.0471000000000006E-2</v>
      </c>
      <c r="N719" s="31">
        <v>0.101671</v>
      </c>
      <c r="O719" s="31">
        <v>0.13287089999999999</v>
      </c>
      <c r="P719" s="31">
        <v>0.17791879999999999</v>
      </c>
      <c r="Q719" s="31">
        <v>38.5</v>
      </c>
      <c r="R719">
        <v>5.9496500000000001E-2</v>
      </c>
      <c r="S719" t="s">
        <v>20810</v>
      </c>
      <c r="T719">
        <v>1</v>
      </c>
    </row>
    <row r="720" spans="1:20" x14ac:dyDescent="0.25">
      <c r="A720" s="31" t="s">
        <v>1316</v>
      </c>
      <c r="B720" s="31" t="s">
        <v>67</v>
      </c>
      <c r="C720" s="31" t="s">
        <v>4</v>
      </c>
      <c r="D720" s="31" t="s">
        <v>63</v>
      </c>
      <c r="E720" s="31" t="s">
        <v>25</v>
      </c>
      <c r="F720" s="31" t="s">
        <v>52</v>
      </c>
      <c r="G720" s="31">
        <v>23</v>
      </c>
      <c r="H720" s="31">
        <v>3454</v>
      </c>
      <c r="I720" s="31">
        <v>1.2693473</v>
      </c>
      <c r="J720" s="31">
        <v>1.3801859999999999</v>
      </c>
      <c r="K720" s="31">
        <v>0.1108392</v>
      </c>
      <c r="L720" s="31">
        <v>3.7711099999999997E-2</v>
      </c>
      <c r="M720" s="31">
        <v>8.0915699999999993E-2</v>
      </c>
      <c r="N720" s="31">
        <v>0.1108392</v>
      </c>
      <c r="O720" s="31">
        <v>0.14076259999999999</v>
      </c>
      <c r="P720" s="31">
        <v>0.1839672</v>
      </c>
      <c r="Q720" s="31">
        <v>37.5</v>
      </c>
      <c r="R720">
        <v>5.7062099999999998E-2</v>
      </c>
      <c r="S720" t="s">
        <v>20810</v>
      </c>
      <c r="T720">
        <v>1</v>
      </c>
    </row>
    <row r="721" spans="1:20" x14ac:dyDescent="0.25">
      <c r="A721" s="31" t="s">
        <v>1317</v>
      </c>
      <c r="B721" s="31" t="s">
        <v>67</v>
      </c>
      <c r="C721" s="31" t="s">
        <v>4</v>
      </c>
      <c r="D721" s="31" t="s">
        <v>63</v>
      </c>
      <c r="E721" s="31" t="s">
        <v>25</v>
      </c>
      <c r="F721" s="31" t="s">
        <v>52</v>
      </c>
      <c r="G721" s="31">
        <v>24</v>
      </c>
      <c r="H721" s="31">
        <v>3454</v>
      </c>
      <c r="I721" s="31">
        <v>1.0096882</v>
      </c>
      <c r="J721" s="31">
        <v>1.124244</v>
      </c>
      <c r="K721" s="31">
        <v>0.11455559999999999</v>
      </c>
      <c r="L721" s="31">
        <v>5.8416099999999999E-2</v>
      </c>
      <c r="M721" s="31">
        <v>9.1583800000000007E-2</v>
      </c>
      <c r="N721" s="31">
        <v>0.11455559999999999</v>
      </c>
      <c r="O721" s="31">
        <v>0.1375275</v>
      </c>
      <c r="P721" s="31">
        <v>0.17069519999999999</v>
      </c>
      <c r="Q721" s="31">
        <v>36.5</v>
      </c>
      <c r="R721">
        <v>4.3805900000000002E-2</v>
      </c>
      <c r="S721" t="s">
        <v>20810</v>
      </c>
      <c r="T721">
        <v>1</v>
      </c>
    </row>
    <row r="722" spans="1:20" x14ac:dyDescent="0.25">
      <c r="A722" s="31" t="s">
        <v>1870</v>
      </c>
      <c r="B722" s="31" t="s">
        <v>67</v>
      </c>
      <c r="C722" s="31" t="s">
        <v>4</v>
      </c>
      <c r="D722" s="31" t="s">
        <v>64</v>
      </c>
      <c r="E722" s="31" t="s">
        <v>25</v>
      </c>
      <c r="F722" s="31" t="s">
        <v>52</v>
      </c>
      <c r="G722" s="31">
        <v>1</v>
      </c>
      <c r="H722" s="31">
        <v>3581</v>
      </c>
      <c r="I722" s="31">
        <v>0.95738540000000005</v>
      </c>
      <c r="J722" s="31">
        <v>1.1501079999999999</v>
      </c>
      <c r="K722" s="31">
        <v>0.19272220000000001</v>
      </c>
      <c r="L722" s="31">
        <v>5.5253700000000003E-2</v>
      </c>
      <c r="M722" s="31">
        <v>0.13647119999999999</v>
      </c>
      <c r="N722" s="31">
        <v>0.19272220000000001</v>
      </c>
      <c r="O722" s="31">
        <v>0.24897320000000001</v>
      </c>
      <c r="P722" s="31">
        <v>0.3301907</v>
      </c>
      <c r="Q722" s="31">
        <v>32.811999999999998</v>
      </c>
      <c r="R722">
        <v>0.1072673</v>
      </c>
      <c r="S722" t="s">
        <v>20810</v>
      </c>
      <c r="T722">
        <v>1</v>
      </c>
    </row>
    <row r="723" spans="1:20" x14ac:dyDescent="0.25">
      <c r="A723" s="31" t="s">
        <v>1871</v>
      </c>
      <c r="B723" s="31" t="s">
        <v>67</v>
      </c>
      <c r="C723" s="31" t="s">
        <v>4</v>
      </c>
      <c r="D723" s="31" t="s">
        <v>64</v>
      </c>
      <c r="E723" s="31" t="s">
        <v>25</v>
      </c>
      <c r="F723" s="31" t="s">
        <v>52</v>
      </c>
      <c r="G723" s="31">
        <v>2</v>
      </c>
      <c r="H723" s="31">
        <v>3581</v>
      </c>
      <c r="I723" s="31">
        <v>0.95973459999999999</v>
      </c>
      <c r="J723" s="31">
        <v>1.0505150000000001</v>
      </c>
      <c r="K723" s="31">
        <v>9.0780100000000002E-2</v>
      </c>
      <c r="L723" s="31">
        <v>-4.1932799999999999E-2</v>
      </c>
      <c r="M723" s="31">
        <v>3.6475E-2</v>
      </c>
      <c r="N723" s="31">
        <v>9.0780100000000002E-2</v>
      </c>
      <c r="O723" s="31">
        <v>0.1450852</v>
      </c>
      <c r="P723" s="31">
        <v>0.2234931</v>
      </c>
      <c r="Q723" s="31">
        <v>32.927999999999997</v>
      </c>
      <c r="R723">
        <v>0.1035565</v>
      </c>
      <c r="S723" t="s">
        <v>20810</v>
      </c>
      <c r="T723">
        <v>1</v>
      </c>
    </row>
    <row r="724" spans="1:20" x14ac:dyDescent="0.25">
      <c r="A724" s="31" t="s">
        <v>1872</v>
      </c>
      <c r="B724" s="31" t="s">
        <v>67</v>
      </c>
      <c r="C724" s="31" t="s">
        <v>4</v>
      </c>
      <c r="D724" s="31" t="s">
        <v>64</v>
      </c>
      <c r="E724" s="31" t="s">
        <v>25</v>
      </c>
      <c r="F724" s="31" t="s">
        <v>52</v>
      </c>
      <c r="G724" s="31">
        <v>3</v>
      </c>
      <c r="H724" s="31">
        <v>3581</v>
      </c>
      <c r="I724" s="31">
        <v>1.0267318000000001</v>
      </c>
      <c r="J724" s="31">
        <v>1.0726659999999999</v>
      </c>
      <c r="K724" s="31">
        <v>4.5934599999999999E-2</v>
      </c>
      <c r="L724" s="31">
        <v>-0.10230980000000001</v>
      </c>
      <c r="M724" s="31">
        <v>-1.4725800000000001E-2</v>
      </c>
      <c r="N724" s="31">
        <v>4.5934599999999999E-2</v>
      </c>
      <c r="O724" s="31">
        <v>0.106595</v>
      </c>
      <c r="P724" s="31">
        <v>0.19417899999999999</v>
      </c>
      <c r="Q724" s="31">
        <v>33.468000000000004</v>
      </c>
      <c r="R724">
        <v>0.11567570000000001</v>
      </c>
      <c r="S724" t="s">
        <v>20810</v>
      </c>
      <c r="T724">
        <v>1</v>
      </c>
    </row>
    <row r="725" spans="1:20" x14ac:dyDescent="0.25">
      <c r="A725" s="31" t="s">
        <v>1873</v>
      </c>
      <c r="B725" s="31" t="s">
        <v>67</v>
      </c>
      <c r="C725" s="31" t="s">
        <v>4</v>
      </c>
      <c r="D725" s="31" t="s">
        <v>64</v>
      </c>
      <c r="E725" s="31" t="s">
        <v>25</v>
      </c>
      <c r="F725" s="31" t="s">
        <v>52</v>
      </c>
      <c r="G725" s="31">
        <v>4</v>
      </c>
      <c r="H725" s="31">
        <v>3581</v>
      </c>
      <c r="I725" s="31">
        <v>1.1414112000000001</v>
      </c>
      <c r="J725" s="31">
        <v>1.1271249999999999</v>
      </c>
      <c r="K725" s="31">
        <v>-1.4285900000000001E-2</v>
      </c>
      <c r="L725" s="31">
        <v>-0.1669522</v>
      </c>
      <c r="M725" s="31">
        <v>-7.6755699999999996E-2</v>
      </c>
      <c r="N725" s="31">
        <v>-1.4285900000000001E-2</v>
      </c>
      <c r="O725" s="31">
        <v>4.8183799999999999E-2</v>
      </c>
      <c r="P725" s="31">
        <v>0.13838030000000001</v>
      </c>
      <c r="Q725" s="31">
        <v>33.892000000000003</v>
      </c>
      <c r="R725">
        <v>0.1191261</v>
      </c>
      <c r="S725" t="s">
        <v>20810</v>
      </c>
      <c r="T725">
        <v>1</v>
      </c>
    </row>
    <row r="726" spans="1:20" x14ac:dyDescent="0.25">
      <c r="A726" s="31" t="s">
        <v>1874</v>
      </c>
      <c r="B726" s="31" t="s">
        <v>67</v>
      </c>
      <c r="C726" s="31" t="s">
        <v>4</v>
      </c>
      <c r="D726" s="31" t="s">
        <v>64</v>
      </c>
      <c r="E726" s="31" t="s">
        <v>25</v>
      </c>
      <c r="F726" s="31" t="s">
        <v>52</v>
      </c>
      <c r="G726" s="31">
        <v>5</v>
      </c>
      <c r="H726" s="31">
        <v>3581</v>
      </c>
      <c r="I726" s="31">
        <v>1.3627764</v>
      </c>
      <c r="J726" s="31">
        <v>1.2063870000000001</v>
      </c>
      <c r="K726" s="31">
        <v>-0.1563898</v>
      </c>
      <c r="L726" s="31">
        <v>-0.33704309999999998</v>
      </c>
      <c r="M726" s="31">
        <v>-0.23031170000000001</v>
      </c>
      <c r="N726" s="31">
        <v>-0.1563898</v>
      </c>
      <c r="O726" s="31">
        <v>-8.2468E-2</v>
      </c>
      <c r="P726" s="31">
        <v>2.42635E-2</v>
      </c>
      <c r="Q726" s="31">
        <v>34.816000000000003</v>
      </c>
      <c r="R726">
        <v>0.14096449999999999</v>
      </c>
      <c r="S726" t="s">
        <v>20810</v>
      </c>
      <c r="T726">
        <v>1</v>
      </c>
    </row>
    <row r="727" spans="1:20" x14ac:dyDescent="0.25">
      <c r="A727" s="31" t="s">
        <v>1875</v>
      </c>
      <c r="B727" s="31" t="s">
        <v>67</v>
      </c>
      <c r="C727" s="31" t="s">
        <v>4</v>
      </c>
      <c r="D727" s="31" t="s">
        <v>64</v>
      </c>
      <c r="E727" s="31" t="s">
        <v>25</v>
      </c>
      <c r="F727" s="31" t="s">
        <v>52</v>
      </c>
      <c r="G727" s="31">
        <v>6</v>
      </c>
      <c r="H727" s="31">
        <v>3581</v>
      </c>
      <c r="I727" s="31">
        <v>1.7857346000000001</v>
      </c>
      <c r="J727" s="31">
        <v>1.637524</v>
      </c>
      <c r="K727" s="31">
        <v>-0.14821110000000001</v>
      </c>
      <c r="L727" s="31">
        <v>-0.37376219999999999</v>
      </c>
      <c r="M727" s="31">
        <v>-0.24050479999999999</v>
      </c>
      <c r="N727" s="31">
        <v>-0.14821110000000001</v>
      </c>
      <c r="O727" s="31">
        <v>-5.5917399999999999E-2</v>
      </c>
      <c r="P727" s="31">
        <v>7.7340099999999995E-2</v>
      </c>
      <c r="Q727" s="31">
        <v>35.048000000000002</v>
      </c>
      <c r="R727">
        <v>0.1759985</v>
      </c>
      <c r="S727" t="s">
        <v>20810</v>
      </c>
      <c r="T727">
        <v>1</v>
      </c>
    </row>
    <row r="728" spans="1:20" x14ac:dyDescent="0.25">
      <c r="A728" s="31" t="s">
        <v>1876</v>
      </c>
      <c r="B728" s="31" t="s">
        <v>67</v>
      </c>
      <c r="C728" s="31" t="s">
        <v>4</v>
      </c>
      <c r="D728" s="31" t="s">
        <v>64</v>
      </c>
      <c r="E728" s="31" t="s">
        <v>25</v>
      </c>
      <c r="F728" s="31" t="s">
        <v>52</v>
      </c>
      <c r="G728" s="31">
        <v>7</v>
      </c>
      <c r="H728" s="31">
        <v>3581</v>
      </c>
      <c r="I728" s="31">
        <v>2.0579841999999999</v>
      </c>
      <c r="J728" s="31">
        <v>1.8854029999999999</v>
      </c>
      <c r="K728" s="31">
        <v>-0.1725815</v>
      </c>
      <c r="L728" s="31">
        <v>-0.44067689999999998</v>
      </c>
      <c r="M728" s="31">
        <v>-0.28228399999999998</v>
      </c>
      <c r="N728" s="31">
        <v>-0.1725815</v>
      </c>
      <c r="O728" s="31">
        <v>-6.2879099999999993E-2</v>
      </c>
      <c r="P728" s="31">
        <v>9.5513799999999996E-2</v>
      </c>
      <c r="Q728" s="31">
        <v>35.164000000000001</v>
      </c>
      <c r="R728">
        <v>0.20919589999999999</v>
      </c>
      <c r="S728" t="s">
        <v>20810</v>
      </c>
      <c r="T728">
        <v>1</v>
      </c>
    </row>
    <row r="729" spans="1:20" x14ac:dyDescent="0.25">
      <c r="A729" s="31" t="s">
        <v>1877</v>
      </c>
      <c r="B729" s="31" t="s">
        <v>67</v>
      </c>
      <c r="C729" s="31" t="s">
        <v>4</v>
      </c>
      <c r="D729" s="31" t="s">
        <v>64</v>
      </c>
      <c r="E729" s="31" t="s">
        <v>25</v>
      </c>
      <c r="F729" s="31" t="s">
        <v>52</v>
      </c>
      <c r="G729" s="31">
        <v>8</v>
      </c>
      <c r="H729" s="31">
        <v>3581</v>
      </c>
      <c r="I729" s="31">
        <v>1.9072941999999999</v>
      </c>
      <c r="J729" s="31">
        <v>1.7165570000000001</v>
      </c>
      <c r="K729" s="31">
        <v>-0.19073709999999999</v>
      </c>
      <c r="L729" s="31">
        <v>-0.40994849999999999</v>
      </c>
      <c r="M729" s="31">
        <v>-0.28043659999999998</v>
      </c>
      <c r="N729" s="31">
        <v>-0.19073709999999999</v>
      </c>
      <c r="O729" s="31">
        <v>-0.1010375</v>
      </c>
      <c r="P729" s="31">
        <v>2.84744E-2</v>
      </c>
      <c r="Q729" s="31">
        <v>36.28</v>
      </c>
      <c r="R729">
        <v>0.1710516</v>
      </c>
      <c r="S729" t="s">
        <v>20810</v>
      </c>
      <c r="T729">
        <v>1</v>
      </c>
    </row>
    <row r="730" spans="1:20" x14ac:dyDescent="0.25">
      <c r="A730" s="31" t="s">
        <v>1878</v>
      </c>
      <c r="B730" s="31" t="s">
        <v>67</v>
      </c>
      <c r="C730" s="31" t="s">
        <v>4</v>
      </c>
      <c r="D730" s="31" t="s">
        <v>64</v>
      </c>
      <c r="E730" s="31" t="s">
        <v>25</v>
      </c>
      <c r="F730" s="31" t="s">
        <v>52</v>
      </c>
      <c r="G730" s="31">
        <v>9</v>
      </c>
      <c r="H730" s="31">
        <v>3581</v>
      </c>
      <c r="I730" s="31">
        <v>1.6689849999999999</v>
      </c>
      <c r="J730" s="31">
        <v>1.5648599999999999</v>
      </c>
      <c r="K730" s="31">
        <v>-0.1041251</v>
      </c>
      <c r="L730" s="31">
        <v>-0.30316579999999999</v>
      </c>
      <c r="M730" s="31">
        <v>-0.18557100000000001</v>
      </c>
      <c r="N730" s="31">
        <v>-0.1041251</v>
      </c>
      <c r="O730" s="31">
        <v>-2.2679299999999999E-2</v>
      </c>
      <c r="P730" s="31">
        <v>9.4915600000000003E-2</v>
      </c>
      <c r="Q730" s="31">
        <v>37.356000000000002</v>
      </c>
      <c r="R730">
        <v>0.15531229999999999</v>
      </c>
      <c r="S730" t="s">
        <v>20810</v>
      </c>
      <c r="T730">
        <v>1</v>
      </c>
    </row>
    <row r="731" spans="1:20" x14ac:dyDescent="0.25">
      <c r="A731" s="31" t="s">
        <v>1879</v>
      </c>
      <c r="B731" s="31" t="s">
        <v>67</v>
      </c>
      <c r="C731" s="31" t="s">
        <v>4</v>
      </c>
      <c r="D731" s="31" t="s">
        <v>64</v>
      </c>
      <c r="E731" s="31" t="s">
        <v>25</v>
      </c>
      <c r="F731" s="31" t="s">
        <v>52</v>
      </c>
      <c r="G731" s="31">
        <v>10</v>
      </c>
      <c r="H731" s="31">
        <v>3581</v>
      </c>
      <c r="I731" s="31">
        <v>1.5482392</v>
      </c>
      <c r="J731" s="31">
        <v>1.5129919999999999</v>
      </c>
      <c r="K731" s="31">
        <v>-3.5246899999999998E-2</v>
      </c>
      <c r="L731" s="31">
        <v>-0.22654350000000001</v>
      </c>
      <c r="M731" s="31">
        <v>-0.1135239</v>
      </c>
      <c r="N731" s="31">
        <v>-3.5246899999999998E-2</v>
      </c>
      <c r="O731" s="31">
        <v>4.3030100000000002E-2</v>
      </c>
      <c r="P731" s="31">
        <v>0.15604960000000001</v>
      </c>
      <c r="Q731" s="31">
        <v>39.624000000000002</v>
      </c>
      <c r="R731">
        <v>0.1492695</v>
      </c>
      <c r="S731" t="s">
        <v>20810</v>
      </c>
      <c r="T731">
        <v>1</v>
      </c>
    </row>
    <row r="732" spans="1:20" x14ac:dyDescent="0.25">
      <c r="A732" s="31" t="s">
        <v>1880</v>
      </c>
      <c r="B732" s="31" t="s">
        <v>67</v>
      </c>
      <c r="C732" s="31" t="s">
        <v>4</v>
      </c>
      <c r="D732" s="31" t="s">
        <v>64</v>
      </c>
      <c r="E732" s="31" t="s">
        <v>25</v>
      </c>
      <c r="F732" s="31" t="s">
        <v>52</v>
      </c>
      <c r="G732" s="31">
        <v>11</v>
      </c>
      <c r="H732" s="31">
        <v>3581</v>
      </c>
      <c r="I732" s="31">
        <v>1.4956852</v>
      </c>
      <c r="J732" s="31">
        <v>1.337914</v>
      </c>
      <c r="K732" s="31">
        <v>-0.15777099999999999</v>
      </c>
      <c r="L732" s="31">
        <v>-0.33835310000000002</v>
      </c>
      <c r="M732" s="31">
        <v>-0.2316637</v>
      </c>
      <c r="N732" s="31">
        <v>-0.15777099999999999</v>
      </c>
      <c r="O732" s="31">
        <v>-8.38782E-2</v>
      </c>
      <c r="P732" s="31">
        <v>2.2811100000000001E-2</v>
      </c>
      <c r="Q732" s="31">
        <v>42.468000000000004</v>
      </c>
      <c r="R732">
        <v>0.14090900000000001</v>
      </c>
      <c r="S732" t="s">
        <v>20810</v>
      </c>
      <c r="T732">
        <v>1</v>
      </c>
    </row>
    <row r="733" spans="1:20" x14ac:dyDescent="0.25">
      <c r="A733" s="31" t="s">
        <v>1881</v>
      </c>
      <c r="B733" s="31" t="s">
        <v>67</v>
      </c>
      <c r="C733" s="31" t="s">
        <v>4</v>
      </c>
      <c r="D733" s="31" t="s">
        <v>64</v>
      </c>
      <c r="E733" s="31" t="s">
        <v>25</v>
      </c>
      <c r="F733" s="31" t="s">
        <v>52</v>
      </c>
      <c r="G733" s="31">
        <v>12</v>
      </c>
      <c r="H733" s="31">
        <v>3581</v>
      </c>
      <c r="I733" s="31">
        <v>1.2758228</v>
      </c>
      <c r="J733" s="31">
        <v>1.452866</v>
      </c>
      <c r="K733" s="31">
        <v>0.1770428</v>
      </c>
      <c r="L733" s="31">
        <v>8.6879999999999995E-3</v>
      </c>
      <c r="M733" s="31">
        <v>0.1081534</v>
      </c>
      <c r="N733" s="31">
        <v>0.1770428</v>
      </c>
      <c r="O733" s="31">
        <v>0.24593219999999999</v>
      </c>
      <c r="P733" s="31">
        <v>0.34539769999999997</v>
      </c>
      <c r="Q733" s="31">
        <v>45.735999999999997</v>
      </c>
      <c r="R733">
        <v>0.13136800000000001</v>
      </c>
      <c r="S733" t="s">
        <v>20810</v>
      </c>
      <c r="T733">
        <v>1</v>
      </c>
    </row>
    <row r="734" spans="1:20" x14ac:dyDescent="0.25">
      <c r="A734" s="31" t="s">
        <v>1882</v>
      </c>
      <c r="B734" s="31" t="s">
        <v>67</v>
      </c>
      <c r="C734" s="31" t="s">
        <v>4</v>
      </c>
      <c r="D734" s="31" t="s">
        <v>64</v>
      </c>
      <c r="E734" s="31" t="s">
        <v>25</v>
      </c>
      <c r="F734" s="31" t="s">
        <v>52</v>
      </c>
      <c r="G734" s="31">
        <v>13</v>
      </c>
      <c r="H734" s="31">
        <v>3581</v>
      </c>
      <c r="I734" s="31">
        <v>1.1474880000000001</v>
      </c>
      <c r="J734" s="31">
        <v>1.5133920000000001</v>
      </c>
      <c r="K734" s="31">
        <v>0.3659037</v>
      </c>
      <c r="L734" s="31">
        <v>0.19135959999999999</v>
      </c>
      <c r="M734" s="31">
        <v>0.29448170000000001</v>
      </c>
      <c r="N734" s="31">
        <v>0.3659037</v>
      </c>
      <c r="O734" s="31">
        <v>0.43732579999999999</v>
      </c>
      <c r="P734" s="31">
        <v>0.54044789999999998</v>
      </c>
      <c r="Q734" s="31">
        <v>47.271999999999998</v>
      </c>
      <c r="R734">
        <v>0.1361975</v>
      </c>
      <c r="S734" t="s">
        <v>20810</v>
      </c>
      <c r="T734">
        <v>1</v>
      </c>
    </row>
    <row r="735" spans="1:20" x14ac:dyDescent="0.25">
      <c r="A735" s="31" t="s">
        <v>1883</v>
      </c>
      <c r="B735" s="31" t="s">
        <v>67</v>
      </c>
      <c r="C735" s="31" t="s">
        <v>4</v>
      </c>
      <c r="D735" s="31" t="s">
        <v>64</v>
      </c>
      <c r="E735" s="31" t="s">
        <v>25</v>
      </c>
      <c r="F735" s="31" t="s">
        <v>52</v>
      </c>
      <c r="G735" s="31">
        <v>14</v>
      </c>
      <c r="H735" s="31">
        <v>3581</v>
      </c>
      <c r="I735" s="31">
        <v>1.1574325999999999</v>
      </c>
      <c r="J735" s="31">
        <v>1.333977</v>
      </c>
      <c r="K735" s="31">
        <v>0.17654449999999999</v>
      </c>
      <c r="L735" s="31">
        <v>2.7379500000000001E-2</v>
      </c>
      <c r="M735" s="31">
        <v>0.1155074</v>
      </c>
      <c r="N735" s="31">
        <v>0.17654449999999999</v>
      </c>
      <c r="O735" s="31">
        <v>0.2375816</v>
      </c>
      <c r="P735" s="31">
        <v>0.32570949999999999</v>
      </c>
      <c r="Q735" s="31">
        <v>48.655999999999999</v>
      </c>
      <c r="R735">
        <v>0.1163941</v>
      </c>
      <c r="S735" t="s">
        <v>20810</v>
      </c>
      <c r="T735">
        <v>1</v>
      </c>
    </row>
    <row r="736" spans="1:20" x14ac:dyDescent="0.25">
      <c r="A736" s="31" t="s">
        <v>1884</v>
      </c>
      <c r="B736" s="31" t="s">
        <v>67</v>
      </c>
      <c r="C736" s="31" t="s">
        <v>4</v>
      </c>
      <c r="D736" s="31" t="s">
        <v>64</v>
      </c>
      <c r="E736" s="31" t="s">
        <v>25</v>
      </c>
      <c r="F736" s="31" t="s">
        <v>52</v>
      </c>
      <c r="G736" s="31">
        <v>15</v>
      </c>
      <c r="H736" s="31">
        <v>3581</v>
      </c>
      <c r="I736" s="31">
        <v>1.252259</v>
      </c>
      <c r="J736" s="31">
        <v>1.3980729999999999</v>
      </c>
      <c r="K736" s="31">
        <v>0.14581440000000001</v>
      </c>
      <c r="L736" s="31">
        <v>-2.33604E-2</v>
      </c>
      <c r="M736" s="31">
        <v>7.6589500000000005E-2</v>
      </c>
      <c r="N736" s="31">
        <v>0.14581440000000001</v>
      </c>
      <c r="O736" s="31">
        <v>0.21503939999999999</v>
      </c>
      <c r="P736" s="31">
        <v>0.31498930000000003</v>
      </c>
      <c r="Q736" s="31">
        <v>50.192</v>
      </c>
      <c r="R736">
        <v>0.13200780000000001</v>
      </c>
      <c r="S736" t="s">
        <v>20810</v>
      </c>
      <c r="T736">
        <v>1</v>
      </c>
    </row>
    <row r="737" spans="1:20" x14ac:dyDescent="0.25">
      <c r="A737" s="31" t="s">
        <v>1885</v>
      </c>
      <c r="B737" s="31" t="s">
        <v>67</v>
      </c>
      <c r="C737" s="31" t="s">
        <v>4</v>
      </c>
      <c r="D737" s="31" t="s">
        <v>64</v>
      </c>
      <c r="E737" s="31" t="s">
        <v>25</v>
      </c>
      <c r="F737" s="31" t="s">
        <v>52</v>
      </c>
      <c r="G737" s="31">
        <v>16</v>
      </c>
      <c r="H737" s="31">
        <v>3581</v>
      </c>
      <c r="I737" s="31">
        <v>1.4307570000000001</v>
      </c>
      <c r="J737" s="31">
        <v>1.5253270000000001</v>
      </c>
      <c r="K737" s="31">
        <v>9.4570000000000001E-2</v>
      </c>
      <c r="L737" s="31">
        <v>-6.5514699999999995E-2</v>
      </c>
      <c r="M737" s="31">
        <v>2.9064599999999999E-2</v>
      </c>
      <c r="N737" s="31">
        <v>9.4570000000000001E-2</v>
      </c>
      <c r="O737" s="31">
        <v>0.1600753</v>
      </c>
      <c r="P737" s="31">
        <v>0.25465460000000001</v>
      </c>
      <c r="Q737" s="31">
        <v>49.192</v>
      </c>
      <c r="R737">
        <v>0.1249147</v>
      </c>
      <c r="S737" t="s">
        <v>20810</v>
      </c>
      <c r="T737">
        <v>1</v>
      </c>
    </row>
    <row r="738" spans="1:20" x14ac:dyDescent="0.25">
      <c r="A738" s="31" t="s">
        <v>1886</v>
      </c>
      <c r="B738" s="31" t="s">
        <v>67</v>
      </c>
      <c r="C738" s="31" t="s">
        <v>4</v>
      </c>
      <c r="D738" s="31" t="s">
        <v>64</v>
      </c>
      <c r="E738" s="31" t="s">
        <v>25</v>
      </c>
      <c r="F738" s="31" t="s">
        <v>52</v>
      </c>
      <c r="G738" s="31">
        <v>17</v>
      </c>
      <c r="H738" s="31">
        <v>3581</v>
      </c>
      <c r="I738" s="31">
        <v>1.8464818000000001</v>
      </c>
      <c r="J738" s="31">
        <v>1.9016200000000001</v>
      </c>
      <c r="K738" s="31">
        <v>5.5137899999999997E-2</v>
      </c>
      <c r="L738" s="31">
        <v>-0.12829660000000001</v>
      </c>
      <c r="M738" s="31">
        <v>-1.9921999999999999E-2</v>
      </c>
      <c r="N738" s="31">
        <v>5.5137899999999997E-2</v>
      </c>
      <c r="O738" s="31">
        <v>0.1301978</v>
      </c>
      <c r="P738" s="31">
        <v>0.23857229999999999</v>
      </c>
      <c r="Q738" s="31">
        <v>48.423999999999999</v>
      </c>
      <c r="R738">
        <v>0.1431347</v>
      </c>
      <c r="S738" t="s">
        <v>20810</v>
      </c>
      <c r="T738">
        <v>1</v>
      </c>
    </row>
    <row r="739" spans="1:20" x14ac:dyDescent="0.25">
      <c r="A739" s="31" t="s">
        <v>1887</v>
      </c>
      <c r="B739" s="31" t="s">
        <v>67</v>
      </c>
      <c r="C739" s="31" t="s">
        <v>4</v>
      </c>
      <c r="D739" s="31" t="s">
        <v>64</v>
      </c>
      <c r="E739" s="31" t="s">
        <v>25</v>
      </c>
      <c r="F739" s="31" t="s">
        <v>52</v>
      </c>
      <c r="G739" s="31">
        <v>18</v>
      </c>
      <c r="H739" s="31">
        <v>3581</v>
      </c>
      <c r="I739" s="31">
        <v>2.088476</v>
      </c>
      <c r="J739" s="31">
        <v>1.991949</v>
      </c>
      <c r="K739" s="31">
        <v>-9.6526899999999999E-2</v>
      </c>
      <c r="L739" s="31">
        <v>-0.30413570000000001</v>
      </c>
      <c r="M739" s="31">
        <v>-0.1814788</v>
      </c>
      <c r="N739" s="31">
        <v>-9.6526899999999999E-2</v>
      </c>
      <c r="O739" s="31">
        <v>-1.15751E-2</v>
      </c>
      <c r="P739" s="31">
        <v>0.1110819</v>
      </c>
      <c r="Q739" s="31">
        <v>47.463999999999999</v>
      </c>
      <c r="R739">
        <v>0.161998</v>
      </c>
      <c r="S739" t="s">
        <v>20810</v>
      </c>
      <c r="T739">
        <v>1</v>
      </c>
    </row>
    <row r="740" spans="1:20" x14ac:dyDescent="0.25">
      <c r="A740" s="31" t="s">
        <v>1888</v>
      </c>
      <c r="B740" s="31" t="s">
        <v>67</v>
      </c>
      <c r="C740" s="31" t="s">
        <v>4</v>
      </c>
      <c r="D740" s="31" t="s">
        <v>64</v>
      </c>
      <c r="E740" s="31" t="s">
        <v>25</v>
      </c>
      <c r="F740" s="31" t="s">
        <v>52</v>
      </c>
      <c r="G740" s="31">
        <v>19</v>
      </c>
      <c r="H740" s="31">
        <v>3581</v>
      </c>
      <c r="I740" s="31">
        <v>2.1442323999999999</v>
      </c>
      <c r="J740" s="31">
        <v>1.988084</v>
      </c>
      <c r="K740" s="31">
        <v>-0.1561487</v>
      </c>
      <c r="L740" s="31">
        <v>-0.37161230000000001</v>
      </c>
      <c r="M740" s="31">
        <v>-0.2443147</v>
      </c>
      <c r="N740" s="31">
        <v>-0.1561487</v>
      </c>
      <c r="O740" s="31">
        <v>-6.7982699999999993E-2</v>
      </c>
      <c r="P740" s="31">
        <v>5.9314899999999997E-2</v>
      </c>
      <c r="Q740" s="31">
        <v>46.503999999999998</v>
      </c>
      <c r="R740">
        <v>0.1681271</v>
      </c>
      <c r="S740" t="s">
        <v>20810</v>
      </c>
      <c r="T740">
        <v>1</v>
      </c>
    </row>
    <row r="741" spans="1:20" x14ac:dyDescent="0.25">
      <c r="A741" s="31" t="s">
        <v>1889</v>
      </c>
      <c r="B741" s="31" t="s">
        <v>67</v>
      </c>
      <c r="C741" s="31" t="s">
        <v>4</v>
      </c>
      <c r="D741" s="31" t="s">
        <v>64</v>
      </c>
      <c r="E741" s="31" t="s">
        <v>25</v>
      </c>
      <c r="F741" s="31" t="s">
        <v>52</v>
      </c>
      <c r="G741" s="31">
        <v>20</v>
      </c>
      <c r="H741" s="31">
        <v>3581</v>
      </c>
      <c r="I741" s="31">
        <v>1.9328554</v>
      </c>
      <c r="J741" s="31">
        <v>2.016635</v>
      </c>
      <c r="K741" s="31">
        <v>8.3779999999999993E-2</v>
      </c>
      <c r="L741" s="31">
        <v>-0.1091028</v>
      </c>
      <c r="M741" s="31">
        <v>4.8539000000000004E-3</v>
      </c>
      <c r="N741" s="31">
        <v>8.3779999999999993E-2</v>
      </c>
      <c r="O741" s="31">
        <v>0.16270609999999999</v>
      </c>
      <c r="P741" s="31">
        <v>0.27666289999999999</v>
      </c>
      <c r="Q741" s="31">
        <v>46.887999999999998</v>
      </c>
      <c r="R741">
        <v>0.15050730000000001</v>
      </c>
      <c r="S741" t="s">
        <v>20810</v>
      </c>
      <c r="T741">
        <v>1</v>
      </c>
    </row>
    <row r="742" spans="1:20" x14ac:dyDescent="0.25">
      <c r="A742" s="31" t="s">
        <v>1890</v>
      </c>
      <c r="B742" s="31" t="s">
        <v>67</v>
      </c>
      <c r="C742" s="31" t="s">
        <v>4</v>
      </c>
      <c r="D742" s="31" t="s">
        <v>64</v>
      </c>
      <c r="E742" s="31" t="s">
        <v>25</v>
      </c>
      <c r="F742" s="31" t="s">
        <v>52</v>
      </c>
      <c r="G742" s="31">
        <v>21</v>
      </c>
      <c r="H742" s="31">
        <v>3581</v>
      </c>
      <c r="I742" s="31">
        <v>1.7927607999999999</v>
      </c>
      <c r="J742" s="31">
        <v>1.786073</v>
      </c>
      <c r="K742" s="31">
        <v>-6.6877000000000004E-3</v>
      </c>
      <c r="L742" s="31">
        <v>-0.19166830000000001</v>
      </c>
      <c r="M742" s="31">
        <v>-8.2380300000000004E-2</v>
      </c>
      <c r="N742" s="31">
        <v>-6.6877000000000004E-3</v>
      </c>
      <c r="O742" s="31">
        <v>6.9004899999999994E-2</v>
      </c>
      <c r="P742" s="31">
        <v>0.1782929</v>
      </c>
      <c r="Q742" s="31">
        <v>46.887999999999998</v>
      </c>
      <c r="R742">
        <v>0.1443411</v>
      </c>
      <c r="S742" t="s">
        <v>20810</v>
      </c>
      <c r="T742">
        <v>1</v>
      </c>
    </row>
    <row r="743" spans="1:20" x14ac:dyDescent="0.25">
      <c r="A743" s="31" t="s">
        <v>1891</v>
      </c>
      <c r="B743" s="31" t="s">
        <v>67</v>
      </c>
      <c r="C743" s="31" t="s">
        <v>4</v>
      </c>
      <c r="D743" s="31" t="s">
        <v>64</v>
      </c>
      <c r="E743" s="31" t="s">
        <v>25</v>
      </c>
      <c r="F743" s="31" t="s">
        <v>52</v>
      </c>
      <c r="G743" s="31">
        <v>22</v>
      </c>
      <c r="H743" s="31">
        <v>3581</v>
      </c>
      <c r="I743" s="31">
        <v>1.5129737999999999</v>
      </c>
      <c r="J743" s="31">
        <v>1.6065039999999999</v>
      </c>
      <c r="K743" s="31">
        <v>9.3530199999999994E-2</v>
      </c>
      <c r="L743" s="31">
        <v>-8.3154800000000001E-2</v>
      </c>
      <c r="M743" s="31">
        <v>2.12321E-2</v>
      </c>
      <c r="N743" s="31">
        <v>9.3530199999999994E-2</v>
      </c>
      <c r="O743" s="31">
        <v>0.16582820000000001</v>
      </c>
      <c r="P743" s="31">
        <v>0.27021519999999999</v>
      </c>
      <c r="Q743" s="31">
        <v>46.695999999999998</v>
      </c>
      <c r="R743">
        <v>0.13786799999999999</v>
      </c>
      <c r="S743" t="s">
        <v>20810</v>
      </c>
      <c r="T743">
        <v>1</v>
      </c>
    </row>
    <row r="744" spans="1:20" x14ac:dyDescent="0.25">
      <c r="A744" s="31" t="s">
        <v>1892</v>
      </c>
      <c r="B744" s="31" t="s">
        <v>67</v>
      </c>
      <c r="C744" s="31" t="s">
        <v>4</v>
      </c>
      <c r="D744" s="31" t="s">
        <v>64</v>
      </c>
      <c r="E744" s="31" t="s">
        <v>25</v>
      </c>
      <c r="F744" s="31" t="s">
        <v>52</v>
      </c>
      <c r="G744" s="31">
        <v>23</v>
      </c>
      <c r="H744" s="31">
        <v>3581</v>
      </c>
      <c r="I744" s="31">
        <v>1.2549372000000001</v>
      </c>
      <c r="J744" s="31">
        <v>1.3573850000000001</v>
      </c>
      <c r="K744" s="31">
        <v>0.10244739999999999</v>
      </c>
      <c r="L744" s="31">
        <v>-6.4281400000000002E-2</v>
      </c>
      <c r="M744" s="31">
        <v>3.4223299999999998E-2</v>
      </c>
      <c r="N744" s="31">
        <v>0.10244739999999999</v>
      </c>
      <c r="O744" s="31">
        <v>0.1706714</v>
      </c>
      <c r="P744" s="31">
        <v>0.26917609999999997</v>
      </c>
      <c r="Q744" s="31">
        <v>46.695999999999998</v>
      </c>
      <c r="R744">
        <v>0.1300991</v>
      </c>
      <c r="S744" t="s">
        <v>20810</v>
      </c>
      <c r="T744">
        <v>1</v>
      </c>
    </row>
    <row r="745" spans="1:20" x14ac:dyDescent="0.25">
      <c r="A745" s="31" t="s">
        <v>1893</v>
      </c>
      <c r="B745" s="31" t="s">
        <v>67</v>
      </c>
      <c r="C745" s="31" t="s">
        <v>4</v>
      </c>
      <c r="D745" s="31" t="s">
        <v>64</v>
      </c>
      <c r="E745" s="31" t="s">
        <v>25</v>
      </c>
      <c r="F745" s="31" t="s">
        <v>52</v>
      </c>
      <c r="G745" s="31">
        <v>24</v>
      </c>
      <c r="H745" s="31">
        <v>3581</v>
      </c>
      <c r="I745" s="31">
        <v>1.006143</v>
      </c>
      <c r="J745" s="31">
        <v>1.151691</v>
      </c>
      <c r="K745" s="31">
        <v>0.14554819999999999</v>
      </c>
      <c r="L745" s="31">
        <v>8.8588E-3</v>
      </c>
      <c r="M745" s="31">
        <v>8.9616000000000001E-2</v>
      </c>
      <c r="N745" s="31">
        <v>0.14554819999999999</v>
      </c>
      <c r="O745" s="31">
        <v>0.2014804</v>
      </c>
      <c r="P745" s="31">
        <v>0.28223759999999998</v>
      </c>
      <c r="Q745" s="31">
        <v>46.503999999999998</v>
      </c>
      <c r="R745">
        <v>0.1066593</v>
      </c>
      <c r="S745" t="s">
        <v>20810</v>
      </c>
      <c r="T745">
        <v>1</v>
      </c>
    </row>
    <row r="746" spans="1:20" x14ac:dyDescent="0.25">
      <c r="A746" s="31" t="s">
        <v>2446</v>
      </c>
      <c r="B746" s="31" t="s">
        <v>67</v>
      </c>
      <c r="C746" s="31" t="s">
        <v>4</v>
      </c>
      <c r="D746" s="31" t="s">
        <v>9</v>
      </c>
      <c r="E746" s="31" t="s">
        <v>25</v>
      </c>
      <c r="F746" s="31" t="s">
        <v>52</v>
      </c>
      <c r="G746" s="31">
        <v>1</v>
      </c>
      <c r="H746" s="31">
        <v>1243</v>
      </c>
      <c r="I746" s="31">
        <v>0.74878897</v>
      </c>
      <c r="J746" s="31">
        <v>0.91859800000000003</v>
      </c>
      <c r="K746" s="31">
        <v>0.16980899999999999</v>
      </c>
      <c r="L746" s="31">
        <v>0.1075757</v>
      </c>
      <c r="M746" s="31">
        <v>0.14434359999999999</v>
      </c>
      <c r="N746" s="31">
        <v>0.16980899999999999</v>
      </c>
      <c r="O746" s="31">
        <v>0.19527439999999999</v>
      </c>
      <c r="P746" s="31">
        <v>0.23204240000000001</v>
      </c>
      <c r="Q746" s="31">
        <v>38.5</v>
      </c>
      <c r="R746">
        <v>4.8561E-2</v>
      </c>
      <c r="S746" t="s">
        <v>20810</v>
      </c>
      <c r="T746">
        <v>1</v>
      </c>
    </row>
    <row r="747" spans="1:20" x14ac:dyDescent="0.25">
      <c r="A747" s="31" t="s">
        <v>2447</v>
      </c>
      <c r="B747" s="31" t="s">
        <v>67</v>
      </c>
      <c r="C747" s="31" t="s">
        <v>4</v>
      </c>
      <c r="D747" s="31" t="s">
        <v>9</v>
      </c>
      <c r="E747" s="31" t="s">
        <v>25</v>
      </c>
      <c r="F747" s="31" t="s">
        <v>52</v>
      </c>
      <c r="G747" s="31">
        <v>2</v>
      </c>
      <c r="H747" s="31">
        <v>1243</v>
      </c>
      <c r="I747" s="31">
        <v>0.74900553000000003</v>
      </c>
      <c r="J747" s="31">
        <v>0.91872770000000004</v>
      </c>
      <c r="K747" s="31">
        <v>0.16972219999999999</v>
      </c>
      <c r="L747" s="31">
        <v>0.10487340000000001</v>
      </c>
      <c r="M747" s="31">
        <v>0.1431866</v>
      </c>
      <c r="N747" s="31">
        <v>0.16972219999999999</v>
      </c>
      <c r="O747" s="31">
        <v>0.19625780000000001</v>
      </c>
      <c r="P747" s="31">
        <v>0.2345709</v>
      </c>
      <c r="Q747" s="31">
        <v>38</v>
      </c>
      <c r="R747">
        <v>5.0601699999999999E-2</v>
      </c>
      <c r="S747" t="s">
        <v>20810</v>
      </c>
      <c r="T747">
        <v>1</v>
      </c>
    </row>
    <row r="748" spans="1:20" x14ac:dyDescent="0.25">
      <c r="A748" s="31" t="s">
        <v>2448</v>
      </c>
      <c r="B748" s="31" t="s">
        <v>67</v>
      </c>
      <c r="C748" s="31" t="s">
        <v>4</v>
      </c>
      <c r="D748" s="31" t="s">
        <v>9</v>
      </c>
      <c r="E748" s="31" t="s">
        <v>25</v>
      </c>
      <c r="F748" s="31" t="s">
        <v>52</v>
      </c>
      <c r="G748" s="31">
        <v>3</v>
      </c>
      <c r="H748" s="31">
        <v>1243</v>
      </c>
      <c r="I748" s="31">
        <v>0.77453590999999999</v>
      </c>
      <c r="J748" s="31">
        <v>0.9072654</v>
      </c>
      <c r="K748" s="31">
        <v>0.1327295</v>
      </c>
      <c r="L748" s="31">
        <v>6.7801799999999995E-2</v>
      </c>
      <c r="M748" s="31">
        <v>0.10616159999999999</v>
      </c>
      <c r="N748" s="31">
        <v>0.1327295</v>
      </c>
      <c r="O748" s="31">
        <v>0.1592973</v>
      </c>
      <c r="P748" s="31">
        <v>0.19765720000000001</v>
      </c>
      <c r="Q748" s="31">
        <v>37</v>
      </c>
      <c r="R748">
        <v>5.0663399999999997E-2</v>
      </c>
      <c r="S748" t="s">
        <v>20810</v>
      </c>
      <c r="T748">
        <v>1</v>
      </c>
    </row>
    <row r="749" spans="1:20" x14ac:dyDescent="0.25">
      <c r="A749" s="31" t="s">
        <v>2449</v>
      </c>
      <c r="B749" s="31" t="s">
        <v>67</v>
      </c>
      <c r="C749" s="31" t="s">
        <v>4</v>
      </c>
      <c r="D749" s="31" t="s">
        <v>9</v>
      </c>
      <c r="E749" s="31" t="s">
        <v>25</v>
      </c>
      <c r="F749" s="31" t="s">
        <v>52</v>
      </c>
      <c r="G749" s="31">
        <v>4</v>
      </c>
      <c r="H749" s="31">
        <v>1243</v>
      </c>
      <c r="I749" s="31">
        <v>0.83972223000000001</v>
      </c>
      <c r="J749" s="31">
        <v>0.93869659999999999</v>
      </c>
      <c r="K749" s="31">
        <v>9.8974300000000001E-2</v>
      </c>
      <c r="L749" s="31">
        <v>3.2080400000000002E-2</v>
      </c>
      <c r="M749" s="31">
        <v>7.1601899999999996E-2</v>
      </c>
      <c r="N749" s="31">
        <v>9.8974300000000001E-2</v>
      </c>
      <c r="O749" s="31">
        <v>0.12634680000000001</v>
      </c>
      <c r="P749" s="31">
        <v>0.1658683</v>
      </c>
      <c r="Q749" s="31">
        <v>34.5</v>
      </c>
      <c r="R749">
        <v>5.2197599999999997E-2</v>
      </c>
      <c r="S749" t="s">
        <v>20810</v>
      </c>
      <c r="T749">
        <v>1</v>
      </c>
    </row>
    <row r="750" spans="1:20" x14ac:dyDescent="0.25">
      <c r="A750" s="31" t="s">
        <v>2450</v>
      </c>
      <c r="B750" s="31" t="s">
        <v>67</v>
      </c>
      <c r="C750" s="31" t="s">
        <v>4</v>
      </c>
      <c r="D750" s="31" t="s">
        <v>9</v>
      </c>
      <c r="E750" s="31" t="s">
        <v>25</v>
      </c>
      <c r="F750" s="31" t="s">
        <v>52</v>
      </c>
      <c r="G750" s="31">
        <v>5</v>
      </c>
      <c r="H750" s="31">
        <v>1243</v>
      </c>
      <c r="I750" s="31">
        <v>1.0229451000000001</v>
      </c>
      <c r="J750" s="31">
        <v>1.041174</v>
      </c>
      <c r="K750" s="31">
        <v>1.8228999999999999E-2</v>
      </c>
      <c r="L750" s="31">
        <v>-5.65424E-2</v>
      </c>
      <c r="M750" s="31">
        <v>-1.2366800000000001E-2</v>
      </c>
      <c r="N750" s="31">
        <v>1.8228999999999999E-2</v>
      </c>
      <c r="O750" s="31">
        <v>4.8824899999999997E-2</v>
      </c>
      <c r="P750" s="31">
        <v>9.3000399999999997E-2</v>
      </c>
      <c r="Q750" s="31">
        <v>34.5</v>
      </c>
      <c r="R750">
        <v>5.8344399999999998E-2</v>
      </c>
      <c r="S750" t="s">
        <v>20810</v>
      </c>
      <c r="T750">
        <v>1</v>
      </c>
    </row>
    <row r="751" spans="1:20" x14ac:dyDescent="0.25">
      <c r="A751" s="31" t="s">
        <v>2451</v>
      </c>
      <c r="B751" s="31" t="s">
        <v>67</v>
      </c>
      <c r="C751" s="31" t="s">
        <v>4</v>
      </c>
      <c r="D751" s="31" t="s">
        <v>9</v>
      </c>
      <c r="E751" s="31" t="s">
        <v>25</v>
      </c>
      <c r="F751" s="31" t="s">
        <v>52</v>
      </c>
      <c r="G751" s="31">
        <v>6</v>
      </c>
      <c r="H751" s="31">
        <v>1243</v>
      </c>
      <c r="I751" s="31">
        <v>1.3103826999999999</v>
      </c>
      <c r="J751" s="31">
        <v>1.1789419999999999</v>
      </c>
      <c r="K751" s="31">
        <v>-0.13144110000000001</v>
      </c>
      <c r="L751" s="31">
        <v>-0.21925939999999999</v>
      </c>
      <c r="M751" s="31">
        <v>-0.16737560000000001</v>
      </c>
      <c r="N751" s="31">
        <v>-0.13144110000000001</v>
      </c>
      <c r="O751" s="31">
        <v>-9.5506499999999994E-2</v>
      </c>
      <c r="P751" s="31">
        <v>-4.36227E-2</v>
      </c>
      <c r="Q751" s="31">
        <v>33.5</v>
      </c>
      <c r="R751">
        <v>6.8525000000000003E-2</v>
      </c>
      <c r="S751" t="s">
        <v>20810</v>
      </c>
      <c r="T751">
        <v>1</v>
      </c>
    </row>
    <row r="752" spans="1:20" x14ac:dyDescent="0.25">
      <c r="A752" s="31" t="s">
        <v>2452</v>
      </c>
      <c r="B752" s="31" t="s">
        <v>67</v>
      </c>
      <c r="C752" s="31" t="s">
        <v>4</v>
      </c>
      <c r="D752" s="31" t="s">
        <v>9</v>
      </c>
      <c r="E752" s="31" t="s">
        <v>25</v>
      </c>
      <c r="F752" s="31" t="s">
        <v>52</v>
      </c>
      <c r="G752" s="31">
        <v>7</v>
      </c>
      <c r="H752" s="31">
        <v>1243</v>
      </c>
      <c r="I752" s="31">
        <v>1.3765727000000001</v>
      </c>
      <c r="J752" s="31">
        <v>1.183011</v>
      </c>
      <c r="K752" s="31">
        <v>-0.1935616</v>
      </c>
      <c r="L752" s="31">
        <v>-0.27720299999999998</v>
      </c>
      <c r="M752" s="31">
        <v>-0.22778699999999999</v>
      </c>
      <c r="N752" s="31">
        <v>-0.1935616</v>
      </c>
      <c r="O752" s="31">
        <v>-0.15933629999999999</v>
      </c>
      <c r="P752" s="31">
        <v>-0.1099203</v>
      </c>
      <c r="Q752" s="31">
        <v>33</v>
      </c>
      <c r="R752">
        <v>6.5265699999999996E-2</v>
      </c>
      <c r="S752" t="s">
        <v>20810</v>
      </c>
      <c r="T752">
        <v>1</v>
      </c>
    </row>
    <row r="753" spans="1:20" x14ac:dyDescent="0.25">
      <c r="A753" s="31" t="s">
        <v>2453</v>
      </c>
      <c r="B753" s="31" t="s">
        <v>67</v>
      </c>
      <c r="C753" s="31" t="s">
        <v>4</v>
      </c>
      <c r="D753" s="31" t="s">
        <v>9</v>
      </c>
      <c r="E753" s="31" t="s">
        <v>25</v>
      </c>
      <c r="F753" s="31" t="s">
        <v>52</v>
      </c>
      <c r="G753" s="31">
        <v>8</v>
      </c>
      <c r="H753" s="31">
        <v>1243</v>
      </c>
      <c r="I753" s="31">
        <v>1.3131279</v>
      </c>
      <c r="J753" s="31">
        <v>1.0597639999999999</v>
      </c>
      <c r="K753" s="31">
        <v>-0.25336399999999998</v>
      </c>
      <c r="L753" s="31">
        <v>-0.33613409999999999</v>
      </c>
      <c r="M753" s="31">
        <v>-0.28723280000000001</v>
      </c>
      <c r="N753" s="31">
        <v>-0.25336399999999998</v>
      </c>
      <c r="O753" s="31">
        <v>-0.2194951</v>
      </c>
      <c r="P753" s="31">
        <v>-0.17059389999999999</v>
      </c>
      <c r="Q753" s="31">
        <v>35</v>
      </c>
      <c r="R753">
        <v>6.4585900000000002E-2</v>
      </c>
      <c r="S753" t="s">
        <v>20810</v>
      </c>
      <c r="T753">
        <v>1</v>
      </c>
    </row>
    <row r="754" spans="1:20" x14ac:dyDescent="0.25">
      <c r="A754" s="31" t="s">
        <v>2454</v>
      </c>
      <c r="B754" s="31" t="s">
        <v>67</v>
      </c>
      <c r="C754" s="31" t="s">
        <v>4</v>
      </c>
      <c r="D754" s="31" t="s">
        <v>9</v>
      </c>
      <c r="E754" s="31" t="s">
        <v>25</v>
      </c>
      <c r="F754" s="31" t="s">
        <v>52</v>
      </c>
      <c r="G754" s="31">
        <v>9</v>
      </c>
      <c r="H754" s="31">
        <v>1243</v>
      </c>
      <c r="I754" s="31">
        <v>1.2011715999999999</v>
      </c>
      <c r="J754" s="31">
        <v>0.9969211</v>
      </c>
      <c r="K754" s="31">
        <v>-0.2042506</v>
      </c>
      <c r="L754" s="31">
        <v>-0.2804643</v>
      </c>
      <c r="M754" s="31">
        <v>-0.2354366</v>
      </c>
      <c r="N754" s="31">
        <v>-0.2042506</v>
      </c>
      <c r="O754" s="31">
        <v>-0.17306450000000001</v>
      </c>
      <c r="P754" s="31">
        <v>-0.12803690000000001</v>
      </c>
      <c r="Q754" s="31">
        <v>40</v>
      </c>
      <c r="R754">
        <v>5.9469899999999999E-2</v>
      </c>
      <c r="S754" t="s">
        <v>20810</v>
      </c>
      <c r="T754">
        <v>1</v>
      </c>
    </row>
    <row r="755" spans="1:20" x14ac:dyDescent="0.25">
      <c r="A755" s="31" t="s">
        <v>2455</v>
      </c>
      <c r="B755" s="31" t="s">
        <v>67</v>
      </c>
      <c r="C755" s="31" t="s">
        <v>4</v>
      </c>
      <c r="D755" s="31" t="s">
        <v>9</v>
      </c>
      <c r="E755" s="31" t="s">
        <v>25</v>
      </c>
      <c r="F755" s="31" t="s">
        <v>52</v>
      </c>
      <c r="G755" s="31">
        <v>10</v>
      </c>
      <c r="H755" s="31">
        <v>1243</v>
      </c>
      <c r="I755" s="31">
        <v>1.0574754</v>
      </c>
      <c r="J755" s="31">
        <v>0.97427180000000002</v>
      </c>
      <c r="K755" s="31">
        <v>-8.3203700000000005E-2</v>
      </c>
      <c r="L755" s="31">
        <v>-0.152282</v>
      </c>
      <c r="M755" s="31">
        <v>-0.11147</v>
      </c>
      <c r="N755" s="31">
        <v>-8.3203700000000005E-2</v>
      </c>
      <c r="O755" s="31">
        <v>-5.4937399999999997E-2</v>
      </c>
      <c r="P755" s="31">
        <v>-1.41253E-2</v>
      </c>
      <c r="Q755" s="31">
        <v>43</v>
      </c>
      <c r="R755">
        <v>5.3902100000000001E-2</v>
      </c>
      <c r="S755" t="s">
        <v>20810</v>
      </c>
      <c r="T755">
        <v>1</v>
      </c>
    </row>
    <row r="756" spans="1:20" x14ac:dyDescent="0.25">
      <c r="A756" s="31" t="s">
        <v>2456</v>
      </c>
      <c r="B756" s="31" t="s">
        <v>67</v>
      </c>
      <c r="C756" s="31" t="s">
        <v>4</v>
      </c>
      <c r="D756" s="31" t="s">
        <v>9</v>
      </c>
      <c r="E756" s="31" t="s">
        <v>25</v>
      </c>
      <c r="F756" s="31" t="s">
        <v>52</v>
      </c>
      <c r="G756" s="31">
        <v>11</v>
      </c>
      <c r="H756" s="31">
        <v>1243</v>
      </c>
      <c r="I756" s="31">
        <v>0.93046419999999996</v>
      </c>
      <c r="J756" s="31">
        <v>0.91964190000000001</v>
      </c>
      <c r="K756" s="31">
        <v>-1.08223E-2</v>
      </c>
      <c r="L756" s="31">
        <v>-7.8362500000000002E-2</v>
      </c>
      <c r="M756" s="31">
        <v>-3.8459199999999999E-2</v>
      </c>
      <c r="N756" s="31">
        <v>-1.08223E-2</v>
      </c>
      <c r="O756" s="31">
        <v>1.68145E-2</v>
      </c>
      <c r="P756" s="31">
        <v>5.6717799999999999E-2</v>
      </c>
      <c r="Q756" s="31">
        <v>45.5</v>
      </c>
      <c r="R756">
        <v>5.2701900000000003E-2</v>
      </c>
      <c r="S756" t="s">
        <v>20810</v>
      </c>
      <c r="T756">
        <v>1</v>
      </c>
    </row>
    <row r="757" spans="1:20" x14ac:dyDescent="0.25">
      <c r="A757" s="31" t="s">
        <v>2457</v>
      </c>
      <c r="B757" s="31" t="s">
        <v>67</v>
      </c>
      <c r="C757" s="31" t="s">
        <v>4</v>
      </c>
      <c r="D757" s="31" t="s">
        <v>9</v>
      </c>
      <c r="E757" s="31" t="s">
        <v>25</v>
      </c>
      <c r="F757" s="31" t="s">
        <v>52</v>
      </c>
      <c r="G757" s="31">
        <v>12</v>
      </c>
      <c r="H757" s="31">
        <v>1243</v>
      </c>
      <c r="I757" s="31">
        <v>0.83804745999999997</v>
      </c>
      <c r="J757" s="31">
        <v>0.88161210000000001</v>
      </c>
      <c r="K757" s="31">
        <v>4.3564699999999998E-2</v>
      </c>
      <c r="L757" s="31">
        <v>-1.83403E-2</v>
      </c>
      <c r="M757" s="31">
        <v>1.8233699999999999E-2</v>
      </c>
      <c r="N757" s="31">
        <v>4.3564699999999998E-2</v>
      </c>
      <c r="O757" s="31">
        <v>6.8895700000000004E-2</v>
      </c>
      <c r="P757" s="31">
        <v>0.1054696</v>
      </c>
      <c r="Q757" s="31">
        <v>48</v>
      </c>
      <c r="R757">
        <v>4.8304699999999999E-2</v>
      </c>
      <c r="S757" t="s">
        <v>20810</v>
      </c>
      <c r="T757">
        <v>1</v>
      </c>
    </row>
    <row r="758" spans="1:20" x14ac:dyDescent="0.25">
      <c r="A758" s="31" t="s">
        <v>2458</v>
      </c>
      <c r="B758" s="31" t="s">
        <v>67</v>
      </c>
      <c r="C758" s="31" t="s">
        <v>4</v>
      </c>
      <c r="D758" s="31" t="s">
        <v>9</v>
      </c>
      <c r="E758" s="31" t="s">
        <v>25</v>
      </c>
      <c r="F758" s="31" t="s">
        <v>52</v>
      </c>
      <c r="G758" s="31">
        <v>13</v>
      </c>
      <c r="H758" s="31">
        <v>1243</v>
      </c>
      <c r="I758" s="31">
        <v>0.80810656000000003</v>
      </c>
      <c r="J758" s="31">
        <v>0.88364549999999997</v>
      </c>
      <c r="K758" s="31">
        <v>7.5538900000000006E-2</v>
      </c>
      <c r="L758" s="31">
        <v>1.6187099999999999E-2</v>
      </c>
      <c r="M758" s="31">
        <v>5.1252600000000002E-2</v>
      </c>
      <c r="N758" s="31">
        <v>7.5538900000000006E-2</v>
      </c>
      <c r="O758" s="31">
        <v>9.9825200000000003E-2</v>
      </c>
      <c r="P758" s="31">
        <v>0.1348907</v>
      </c>
      <c r="Q758" s="31">
        <v>49</v>
      </c>
      <c r="R758">
        <v>4.63125E-2</v>
      </c>
      <c r="S758" t="s">
        <v>20810</v>
      </c>
      <c r="T758">
        <v>1</v>
      </c>
    </row>
    <row r="759" spans="1:20" x14ac:dyDescent="0.25">
      <c r="A759" s="31" t="s">
        <v>2459</v>
      </c>
      <c r="B759" s="31" t="s">
        <v>67</v>
      </c>
      <c r="C759" s="31" t="s">
        <v>4</v>
      </c>
      <c r="D759" s="31" t="s">
        <v>9</v>
      </c>
      <c r="E759" s="31" t="s">
        <v>25</v>
      </c>
      <c r="F759" s="31" t="s">
        <v>52</v>
      </c>
      <c r="G759" s="31">
        <v>14</v>
      </c>
      <c r="H759" s="31">
        <v>1243</v>
      </c>
      <c r="I759" s="31">
        <v>0.81164196</v>
      </c>
      <c r="J759" s="31">
        <v>0.87912880000000004</v>
      </c>
      <c r="K759" s="31">
        <v>6.74868E-2</v>
      </c>
      <c r="L759" s="31">
        <v>9.9863999999999994E-3</v>
      </c>
      <c r="M759" s="31">
        <v>4.39581E-2</v>
      </c>
      <c r="N759" s="31">
        <v>6.74868E-2</v>
      </c>
      <c r="O759" s="31">
        <v>9.1015499999999999E-2</v>
      </c>
      <c r="P759" s="31">
        <v>0.12498720000000001</v>
      </c>
      <c r="Q759" s="31">
        <v>50</v>
      </c>
      <c r="R759">
        <v>4.4867799999999999E-2</v>
      </c>
      <c r="S759" t="s">
        <v>20810</v>
      </c>
      <c r="T759">
        <v>1</v>
      </c>
    </row>
    <row r="760" spans="1:20" x14ac:dyDescent="0.25">
      <c r="A760" s="31" t="s">
        <v>2460</v>
      </c>
      <c r="B760" s="31" t="s">
        <v>67</v>
      </c>
      <c r="C760" s="31" t="s">
        <v>4</v>
      </c>
      <c r="D760" s="31" t="s">
        <v>9</v>
      </c>
      <c r="E760" s="31" t="s">
        <v>25</v>
      </c>
      <c r="F760" s="31" t="s">
        <v>52</v>
      </c>
      <c r="G760" s="31">
        <v>15</v>
      </c>
      <c r="H760" s="31">
        <v>1243</v>
      </c>
      <c r="I760" s="31">
        <v>0.85591324000000002</v>
      </c>
      <c r="J760" s="31">
        <v>0.90749630000000003</v>
      </c>
      <c r="K760" s="31">
        <v>5.15831E-2</v>
      </c>
      <c r="L760" s="31">
        <v>-1.07568E-2</v>
      </c>
      <c r="M760" s="31">
        <v>2.6074099999999999E-2</v>
      </c>
      <c r="N760" s="31">
        <v>5.15831E-2</v>
      </c>
      <c r="O760" s="31">
        <v>7.7092099999999997E-2</v>
      </c>
      <c r="P760" s="31">
        <v>0.113923</v>
      </c>
      <c r="Q760" s="31">
        <v>51</v>
      </c>
      <c r="R760">
        <v>4.8644100000000003E-2</v>
      </c>
      <c r="S760" t="s">
        <v>20810</v>
      </c>
      <c r="T760">
        <v>1</v>
      </c>
    </row>
    <row r="761" spans="1:20" x14ac:dyDescent="0.25">
      <c r="A761" s="31" t="s">
        <v>2461</v>
      </c>
      <c r="B761" s="31" t="s">
        <v>67</v>
      </c>
      <c r="C761" s="31" t="s">
        <v>4</v>
      </c>
      <c r="D761" s="31" t="s">
        <v>9</v>
      </c>
      <c r="E761" s="31" t="s">
        <v>25</v>
      </c>
      <c r="F761" s="31" t="s">
        <v>52</v>
      </c>
      <c r="G761" s="31">
        <v>16</v>
      </c>
      <c r="H761" s="31">
        <v>1243</v>
      </c>
      <c r="I761" s="31">
        <v>1.0141681</v>
      </c>
      <c r="J761" s="31">
        <v>1.049715</v>
      </c>
      <c r="K761" s="31">
        <v>3.5547099999999998E-2</v>
      </c>
      <c r="L761" s="31">
        <v>-3.0918500000000002E-2</v>
      </c>
      <c r="M761" s="31">
        <v>8.3499000000000004E-3</v>
      </c>
      <c r="N761" s="31">
        <v>3.5547099999999998E-2</v>
      </c>
      <c r="O761" s="31">
        <v>6.2744300000000003E-2</v>
      </c>
      <c r="P761" s="31">
        <v>0.1020127</v>
      </c>
      <c r="Q761" s="31">
        <v>51.5</v>
      </c>
      <c r="R761">
        <v>5.1863399999999997E-2</v>
      </c>
      <c r="S761" t="s">
        <v>20810</v>
      </c>
      <c r="T761">
        <v>1</v>
      </c>
    </row>
    <row r="762" spans="1:20" x14ac:dyDescent="0.25">
      <c r="A762" s="31" t="s">
        <v>2462</v>
      </c>
      <c r="B762" s="31" t="s">
        <v>67</v>
      </c>
      <c r="C762" s="31" t="s">
        <v>4</v>
      </c>
      <c r="D762" s="31" t="s">
        <v>9</v>
      </c>
      <c r="E762" s="31" t="s">
        <v>25</v>
      </c>
      <c r="F762" s="31" t="s">
        <v>52</v>
      </c>
      <c r="G762" s="31">
        <v>17</v>
      </c>
      <c r="H762" s="31">
        <v>1243</v>
      </c>
      <c r="I762" s="31">
        <v>1.3643493</v>
      </c>
      <c r="J762" s="31">
        <v>1.4418800000000001</v>
      </c>
      <c r="K762" s="31">
        <v>7.7530199999999994E-2</v>
      </c>
      <c r="L762" s="31">
        <v>-8.7813000000000006E-3</v>
      </c>
      <c r="M762" s="31">
        <v>4.2212300000000001E-2</v>
      </c>
      <c r="N762" s="31">
        <v>7.7530199999999994E-2</v>
      </c>
      <c r="O762" s="31">
        <v>0.1128482</v>
      </c>
      <c r="P762" s="31">
        <v>0.16384180000000001</v>
      </c>
      <c r="Q762" s="31">
        <v>50</v>
      </c>
      <c r="R762">
        <v>6.7349300000000001E-2</v>
      </c>
      <c r="S762" t="s">
        <v>20810</v>
      </c>
      <c r="T762">
        <v>1</v>
      </c>
    </row>
    <row r="763" spans="1:20" x14ac:dyDescent="0.25">
      <c r="A763" s="31" t="s">
        <v>2463</v>
      </c>
      <c r="B763" s="31" t="s">
        <v>67</v>
      </c>
      <c r="C763" s="31" t="s">
        <v>4</v>
      </c>
      <c r="D763" s="31" t="s">
        <v>9</v>
      </c>
      <c r="E763" s="31" t="s">
        <v>25</v>
      </c>
      <c r="F763" s="31" t="s">
        <v>52</v>
      </c>
      <c r="G763" s="31">
        <v>18</v>
      </c>
      <c r="H763" s="31">
        <v>1243</v>
      </c>
      <c r="I763" s="31">
        <v>1.6051253999999999</v>
      </c>
      <c r="J763" s="31">
        <v>1.6105929999999999</v>
      </c>
      <c r="K763" s="31">
        <v>5.4681E-3</v>
      </c>
      <c r="L763" s="31">
        <v>-9.0808700000000006E-2</v>
      </c>
      <c r="M763" s="31">
        <v>-3.3927600000000002E-2</v>
      </c>
      <c r="N763" s="31">
        <v>5.4681E-3</v>
      </c>
      <c r="O763" s="31">
        <v>4.4863800000000002E-2</v>
      </c>
      <c r="P763" s="31">
        <v>0.1017449</v>
      </c>
      <c r="Q763" s="31">
        <v>47</v>
      </c>
      <c r="R763">
        <v>7.5125200000000003E-2</v>
      </c>
      <c r="S763" t="s">
        <v>20810</v>
      </c>
      <c r="T763">
        <v>1</v>
      </c>
    </row>
    <row r="764" spans="1:20" x14ac:dyDescent="0.25">
      <c r="A764" s="31" t="s">
        <v>2464</v>
      </c>
      <c r="B764" s="31" t="s">
        <v>67</v>
      </c>
      <c r="C764" s="31" t="s">
        <v>4</v>
      </c>
      <c r="D764" s="31" t="s">
        <v>9</v>
      </c>
      <c r="E764" s="31" t="s">
        <v>25</v>
      </c>
      <c r="F764" s="31" t="s">
        <v>52</v>
      </c>
      <c r="G764" s="31">
        <v>19</v>
      </c>
      <c r="H764" s="31">
        <v>1243</v>
      </c>
      <c r="I764" s="31">
        <v>1.6288776</v>
      </c>
      <c r="J764" s="31">
        <v>1.588924</v>
      </c>
      <c r="K764" s="31">
        <v>-3.9953200000000001E-2</v>
      </c>
      <c r="L764" s="31">
        <v>-0.13390949999999999</v>
      </c>
      <c r="M764" s="31">
        <v>-7.8399399999999994E-2</v>
      </c>
      <c r="N764" s="31">
        <v>-3.9953200000000001E-2</v>
      </c>
      <c r="O764" s="31">
        <v>-1.5070000000000001E-3</v>
      </c>
      <c r="P764" s="31">
        <v>5.4003200000000001E-2</v>
      </c>
      <c r="Q764" s="31">
        <v>44</v>
      </c>
      <c r="R764">
        <v>7.3314500000000005E-2</v>
      </c>
      <c r="S764" t="s">
        <v>20810</v>
      </c>
      <c r="T764">
        <v>1</v>
      </c>
    </row>
    <row r="765" spans="1:20" x14ac:dyDescent="0.25">
      <c r="A765" s="31" t="s">
        <v>2465</v>
      </c>
      <c r="B765" s="31" t="s">
        <v>67</v>
      </c>
      <c r="C765" s="31" t="s">
        <v>4</v>
      </c>
      <c r="D765" s="31" t="s">
        <v>9</v>
      </c>
      <c r="E765" s="31" t="s">
        <v>25</v>
      </c>
      <c r="F765" s="31" t="s">
        <v>52</v>
      </c>
      <c r="G765" s="31">
        <v>20</v>
      </c>
      <c r="H765" s="31">
        <v>1243</v>
      </c>
      <c r="I765" s="31">
        <v>1.5805038</v>
      </c>
      <c r="J765" s="31">
        <v>1.5855840000000001</v>
      </c>
      <c r="K765" s="31">
        <v>5.0799E-3</v>
      </c>
      <c r="L765" s="31">
        <v>-8.8359099999999996E-2</v>
      </c>
      <c r="M765" s="31">
        <v>-3.3154599999999999E-2</v>
      </c>
      <c r="N765" s="31">
        <v>5.0799E-3</v>
      </c>
      <c r="O765" s="31">
        <v>4.3314400000000003E-2</v>
      </c>
      <c r="P765" s="31">
        <v>9.8518900000000006E-2</v>
      </c>
      <c r="Q765" s="31">
        <v>42.5</v>
      </c>
      <c r="R765">
        <v>7.2910799999999998E-2</v>
      </c>
      <c r="S765" t="s">
        <v>20810</v>
      </c>
      <c r="T765">
        <v>1</v>
      </c>
    </row>
    <row r="766" spans="1:20" x14ac:dyDescent="0.25">
      <c r="A766" s="31" t="s">
        <v>2466</v>
      </c>
      <c r="B766" s="31" t="s">
        <v>67</v>
      </c>
      <c r="C766" s="31" t="s">
        <v>4</v>
      </c>
      <c r="D766" s="31" t="s">
        <v>9</v>
      </c>
      <c r="E766" s="31" t="s">
        <v>25</v>
      </c>
      <c r="F766" s="31" t="s">
        <v>52</v>
      </c>
      <c r="G766" s="31">
        <v>21</v>
      </c>
      <c r="H766" s="31">
        <v>1243</v>
      </c>
      <c r="I766" s="31">
        <v>1.4351631</v>
      </c>
      <c r="J766" s="31">
        <v>1.49685</v>
      </c>
      <c r="K766" s="31">
        <v>6.1687400000000003E-2</v>
      </c>
      <c r="L766" s="31">
        <v>-2.99232E-2</v>
      </c>
      <c r="M766" s="31">
        <v>2.42011E-2</v>
      </c>
      <c r="N766" s="31">
        <v>6.1687400000000003E-2</v>
      </c>
      <c r="O766" s="31">
        <v>9.9173600000000001E-2</v>
      </c>
      <c r="P766" s="31">
        <v>0.15329789999999999</v>
      </c>
      <c r="Q766" s="31">
        <v>40.5</v>
      </c>
      <c r="R766">
        <v>7.1484099999999995E-2</v>
      </c>
      <c r="S766" t="s">
        <v>20810</v>
      </c>
      <c r="T766">
        <v>1</v>
      </c>
    </row>
    <row r="767" spans="1:20" x14ac:dyDescent="0.25">
      <c r="A767" s="31" t="s">
        <v>2467</v>
      </c>
      <c r="B767" s="31" t="s">
        <v>67</v>
      </c>
      <c r="C767" s="31" t="s">
        <v>4</v>
      </c>
      <c r="D767" s="31" t="s">
        <v>9</v>
      </c>
      <c r="E767" s="31" t="s">
        <v>25</v>
      </c>
      <c r="F767" s="31" t="s">
        <v>52</v>
      </c>
      <c r="G767" s="31">
        <v>22</v>
      </c>
      <c r="H767" s="31">
        <v>1243</v>
      </c>
      <c r="I767" s="31">
        <v>1.1681725000000001</v>
      </c>
      <c r="J767" s="31">
        <v>1.285423</v>
      </c>
      <c r="K767" s="31">
        <v>0.11725049999999999</v>
      </c>
      <c r="L767" s="31">
        <v>3.6289700000000001E-2</v>
      </c>
      <c r="M767" s="31">
        <v>8.4122000000000002E-2</v>
      </c>
      <c r="N767" s="31">
        <v>0.11725049999999999</v>
      </c>
      <c r="O767" s="31">
        <v>0.15037900000000001</v>
      </c>
      <c r="P767" s="31">
        <v>0.19821130000000001</v>
      </c>
      <c r="Q767" s="31">
        <v>38.5</v>
      </c>
      <c r="R767">
        <v>6.3173999999999994E-2</v>
      </c>
      <c r="S767" t="s">
        <v>20810</v>
      </c>
      <c r="T767">
        <v>1</v>
      </c>
    </row>
    <row r="768" spans="1:20" x14ac:dyDescent="0.25">
      <c r="A768" s="31" t="s">
        <v>2468</v>
      </c>
      <c r="B768" s="31" t="s">
        <v>67</v>
      </c>
      <c r="C768" s="31" t="s">
        <v>4</v>
      </c>
      <c r="D768" s="31" t="s">
        <v>9</v>
      </c>
      <c r="E768" s="31" t="s">
        <v>25</v>
      </c>
      <c r="F768" s="31" t="s">
        <v>52</v>
      </c>
      <c r="G768" s="31">
        <v>23</v>
      </c>
      <c r="H768" s="31">
        <v>1243</v>
      </c>
      <c r="I768" s="31">
        <v>0.95521482000000002</v>
      </c>
      <c r="J768" s="31">
        <v>1.110433</v>
      </c>
      <c r="K768" s="31">
        <v>0.15521799999999999</v>
      </c>
      <c r="L768" s="31">
        <v>8.35587E-2</v>
      </c>
      <c r="M768" s="31">
        <v>0.1258956</v>
      </c>
      <c r="N768" s="31">
        <v>0.15521799999999999</v>
      </c>
      <c r="O768" s="31">
        <v>0.1845405</v>
      </c>
      <c r="P768" s="31">
        <v>0.22687740000000001</v>
      </c>
      <c r="Q768" s="31">
        <v>37.5</v>
      </c>
      <c r="R768">
        <v>5.5916100000000003E-2</v>
      </c>
      <c r="S768" t="s">
        <v>20810</v>
      </c>
      <c r="T768">
        <v>1</v>
      </c>
    </row>
    <row r="769" spans="1:20" x14ac:dyDescent="0.25">
      <c r="A769" s="31" t="s">
        <v>2469</v>
      </c>
      <c r="B769" s="31" t="s">
        <v>67</v>
      </c>
      <c r="C769" s="31" t="s">
        <v>4</v>
      </c>
      <c r="D769" s="31" t="s">
        <v>9</v>
      </c>
      <c r="E769" s="31" t="s">
        <v>25</v>
      </c>
      <c r="F769" s="31" t="s">
        <v>52</v>
      </c>
      <c r="G769" s="31">
        <v>24</v>
      </c>
      <c r="H769" s="31">
        <v>1243</v>
      </c>
      <c r="I769" s="31">
        <v>0.80530139999999995</v>
      </c>
      <c r="J769" s="31">
        <v>0.95743049999999996</v>
      </c>
      <c r="K769" s="31">
        <v>0.15212909999999999</v>
      </c>
      <c r="L769" s="31">
        <v>9.16381E-2</v>
      </c>
      <c r="M769" s="31">
        <v>0.12737670000000001</v>
      </c>
      <c r="N769" s="31">
        <v>0.15212909999999999</v>
      </c>
      <c r="O769" s="31">
        <v>0.1768815</v>
      </c>
      <c r="P769" s="31">
        <v>0.21262010000000001</v>
      </c>
      <c r="Q769" s="31">
        <v>35.5</v>
      </c>
      <c r="R769">
        <v>4.7201399999999998E-2</v>
      </c>
      <c r="S769" t="s">
        <v>20810</v>
      </c>
      <c r="T769">
        <v>1</v>
      </c>
    </row>
    <row r="770" spans="1:20" x14ac:dyDescent="0.25">
      <c r="A770" s="31" t="s">
        <v>3022</v>
      </c>
      <c r="B770" s="31" t="s">
        <v>67</v>
      </c>
      <c r="C770" s="31" t="s">
        <v>4</v>
      </c>
      <c r="D770" s="31" t="s">
        <v>65</v>
      </c>
      <c r="E770" s="31" t="s">
        <v>25</v>
      </c>
      <c r="F770" s="31" t="s">
        <v>52</v>
      </c>
      <c r="G770" s="31">
        <v>1</v>
      </c>
      <c r="H770" s="31">
        <v>6679</v>
      </c>
      <c r="I770" s="31">
        <v>0.96240886000000003</v>
      </c>
      <c r="J770" s="31">
        <v>1.0166219999999999</v>
      </c>
      <c r="K770" s="31">
        <v>5.42131E-2</v>
      </c>
      <c r="L770" s="31">
        <v>-1.73765E-2</v>
      </c>
      <c r="M770" s="31">
        <v>2.4919199999999999E-2</v>
      </c>
      <c r="N770" s="31">
        <v>5.42131E-2</v>
      </c>
      <c r="O770" s="31">
        <v>8.3506999999999998E-2</v>
      </c>
      <c r="P770" s="31">
        <v>0.12580269999999999</v>
      </c>
      <c r="Q770" s="31">
        <v>38.014580000000002</v>
      </c>
      <c r="R770">
        <v>5.58617E-2</v>
      </c>
      <c r="S770" t="s">
        <v>20810</v>
      </c>
      <c r="T770">
        <v>1</v>
      </c>
    </row>
    <row r="771" spans="1:20" x14ac:dyDescent="0.25">
      <c r="A771" s="31" t="s">
        <v>3023</v>
      </c>
      <c r="B771" s="31" t="s">
        <v>67</v>
      </c>
      <c r="C771" s="31" t="s">
        <v>4</v>
      </c>
      <c r="D771" s="31" t="s">
        <v>65</v>
      </c>
      <c r="E771" s="31" t="s">
        <v>25</v>
      </c>
      <c r="F771" s="31" t="s">
        <v>52</v>
      </c>
      <c r="G771" s="31">
        <v>2</v>
      </c>
      <c r="H771" s="31">
        <v>6679</v>
      </c>
      <c r="I771" s="31">
        <v>0.97376247999999999</v>
      </c>
      <c r="J771" s="31">
        <v>1.0045729999999999</v>
      </c>
      <c r="K771" s="31">
        <v>3.0811000000000002E-2</v>
      </c>
      <c r="L771" s="31">
        <v>-4.2173500000000003E-2</v>
      </c>
      <c r="M771" s="31">
        <v>9.4629999999999996E-4</v>
      </c>
      <c r="N771" s="31">
        <v>3.0811000000000002E-2</v>
      </c>
      <c r="O771" s="31">
        <v>6.0675600000000003E-2</v>
      </c>
      <c r="P771" s="31">
        <v>0.1037955</v>
      </c>
      <c r="Q771" s="31">
        <v>35.435859999999998</v>
      </c>
      <c r="R771">
        <v>5.6950099999999997E-2</v>
      </c>
      <c r="S771" t="s">
        <v>20810</v>
      </c>
      <c r="T771">
        <v>1</v>
      </c>
    </row>
    <row r="772" spans="1:20" x14ac:dyDescent="0.25">
      <c r="A772" s="31" t="s">
        <v>3024</v>
      </c>
      <c r="B772" s="31" t="s">
        <v>67</v>
      </c>
      <c r="C772" s="31" t="s">
        <v>4</v>
      </c>
      <c r="D772" s="31" t="s">
        <v>65</v>
      </c>
      <c r="E772" s="31" t="s">
        <v>25</v>
      </c>
      <c r="F772" s="31" t="s">
        <v>52</v>
      </c>
      <c r="G772" s="31">
        <v>3</v>
      </c>
      <c r="H772" s="31">
        <v>6679</v>
      </c>
      <c r="I772" s="31">
        <v>0.97684488000000003</v>
      </c>
      <c r="J772" s="31">
        <v>0.96263620000000005</v>
      </c>
      <c r="K772" s="31">
        <v>-1.4208699999999999E-2</v>
      </c>
      <c r="L772" s="31">
        <v>-8.4329200000000007E-2</v>
      </c>
      <c r="M772" s="31">
        <v>-4.2901399999999999E-2</v>
      </c>
      <c r="N772" s="31">
        <v>-1.4208699999999999E-2</v>
      </c>
      <c r="O772" s="31">
        <v>1.4484E-2</v>
      </c>
      <c r="P772" s="31">
        <v>5.5911799999999998E-2</v>
      </c>
      <c r="Q772" s="31">
        <v>32.753639999999997</v>
      </c>
      <c r="R772">
        <v>5.4715300000000001E-2</v>
      </c>
      <c r="S772" t="s">
        <v>20810</v>
      </c>
      <c r="T772">
        <v>1</v>
      </c>
    </row>
    <row r="773" spans="1:20" x14ac:dyDescent="0.25">
      <c r="A773" s="31" t="s">
        <v>3025</v>
      </c>
      <c r="B773" s="31" t="s">
        <v>67</v>
      </c>
      <c r="C773" s="31" t="s">
        <v>4</v>
      </c>
      <c r="D773" s="31" t="s">
        <v>65</v>
      </c>
      <c r="E773" s="31" t="s">
        <v>25</v>
      </c>
      <c r="F773" s="31" t="s">
        <v>52</v>
      </c>
      <c r="G773" s="31">
        <v>4</v>
      </c>
      <c r="H773" s="31">
        <v>6679</v>
      </c>
      <c r="I773" s="31">
        <v>1.0795382</v>
      </c>
      <c r="J773" s="31">
        <v>1.0018229999999999</v>
      </c>
      <c r="K773" s="31">
        <v>-7.7715599999999996E-2</v>
      </c>
      <c r="L773" s="31">
        <v>-0.1542626</v>
      </c>
      <c r="M773" s="31">
        <v>-0.109038</v>
      </c>
      <c r="N773" s="31">
        <v>-7.7715599999999996E-2</v>
      </c>
      <c r="O773" s="31">
        <v>-4.6393200000000002E-2</v>
      </c>
      <c r="P773" s="31">
        <v>-1.1686000000000001E-3</v>
      </c>
      <c r="Q773" s="31">
        <v>31.59329</v>
      </c>
      <c r="R773">
        <v>5.9729999999999998E-2</v>
      </c>
      <c r="S773" t="s">
        <v>20810</v>
      </c>
      <c r="T773">
        <v>1</v>
      </c>
    </row>
    <row r="774" spans="1:20" x14ac:dyDescent="0.25">
      <c r="A774" s="31" t="s">
        <v>3026</v>
      </c>
      <c r="B774" s="31" t="s">
        <v>67</v>
      </c>
      <c r="C774" s="31" t="s">
        <v>4</v>
      </c>
      <c r="D774" s="31" t="s">
        <v>65</v>
      </c>
      <c r="E774" s="31" t="s">
        <v>25</v>
      </c>
      <c r="F774" s="31" t="s">
        <v>52</v>
      </c>
      <c r="G774" s="31">
        <v>5</v>
      </c>
      <c r="H774" s="31">
        <v>6679</v>
      </c>
      <c r="I774" s="31">
        <v>1.2332339000000001</v>
      </c>
      <c r="J774" s="31">
        <v>1.0787580000000001</v>
      </c>
      <c r="K774" s="31">
        <v>-0.15447540000000001</v>
      </c>
      <c r="L774" s="31">
        <v>-0.23517940000000001</v>
      </c>
      <c r="M774" s="31">
        <v>-0.1874989</v>
      </c>
      <c r="N774" s="31">
        <v>-0.15447540000000001</v>
      </c>
      <c r="O774" s="31">
        <v>-0.121452</v>
      </c>
      <c r="P774" s="31">
        <v>-7.3771400000000001E-2</v>
      </c>
      <c r="Q774" s="31">
        <v>30.594750000000001</v>
      </c>
      <c r="R774">
        <v>6.2973699999999994E-2</v>
      </c>
      <c r="S774" t="s">
        <v>20810</v>
      </c>
      <c r="T774">
        <v>1</v>
      </c>
    </row>
    <row r="775" spans="1:20" x14ac:dyDescent="0.25">
      <c r="A775" s="31" t="s">
        <v>3027</v>
      </c>
      <c r="B775" s="31" t="s">
        <v>67</v>
      </c>
      <c r="C775" s="31" t="s">
        <v>4</v>
      </c>
      <c r="D775" s="31" t="s">
        <v>65</v>
      </c>
      <c r="E775" s="31" t="s">
        <v>25</v>
      </c>
      <c r="F775" s="31" t="s">
        <v>52</v>
      </c>
      <c r="G775" s="31">
        <v>6</v>
      </c>
      <c r="H775" s="31">
        <v>6679</v>
      </c>
      <c r="I775" s="31">
        <v>1.5009026999999999</v>
      </c>
      <c r="J775" s="31">
        <v>1.3279369999999999</v>
      </c>
      <c r="K775" s="31">
        <v>-0.17296539999999999</v>
      </c>
      <c r="L775" s="31">
        <v>-0.2636502</v>
      </c>
      <c r="M775" s="31">
        <v>-0.21007290000000001</v>
      </c>
      <c r="N775" s="31">
        <v>-0.17296539999999999</v>
      </c>
      <c r="O775" s="31">
        <v>-0.1358579</v>
      </c>
      <c r="P775" s="31">
        <v>-8.2280500000000006E-2</v>
      </c>
      <c r="Q775" s="31">
        <v>30.09329</v>
      </c>
      <c r="R775">
        <v>7.0761699999999997E-2</v>
      </c>
      <c r="S775" t="s">
        <v>20810</v>
      </c>
      <c r="T775">
        <v>1</v>
      </c>
    </row>
    <row r="776" spans="1:20" x14ac:dyDescent="0.25">
      <c r="A776" s="31" t="s">
        <v>3028</v>
      </c>
      <c r="B776" s="31" t="s">
        <v>67</v>
      </c>
      <c r="C776" s="31" t="s">
        <v>4</v>
      </c>
      <c r="D776" s="31" t="s">
        <v>65</v>
      </c>
      <c r="E776" s="31" t="s">
        <v>25</v>
      </c>
      <c r="F776" s="31" t="s">
        <v>52</v>
      </c>
      <c r="G776" s="31">
        <v>7</v>
      </c>
      <c r="H776" s="31">
        <v>6679</v>
      </c>
      <c r="I776" s="31">
        <v>1.7677480999999999</v>
      </c>
      <c r="J776" s="31">
        <v>1.513628</v>
      </c>
      <c r="K776" s="31">
        <v>-0.25412059999999997</v>
      </c>
      <c r="L776" s="31">
        <v>-0.35712359999999999</v>
      </c>
      <c r="M776" s="31">
        <v>-0.29626859999999999</v>
      </c>
      <c r="N776" s="31">
        <v>-0.25412059999999997</v>
      </c>
      <c r="O776" s="31">
        <v>-0.21197250000000001</v>
      </c>
      <c r="P776" s="31">
        <v>-0.15111749999999999</v>
      </c>
      <c r="Q776" s="31">
        <v>29.597670000000001</v>
      </c>
      <c r="R776">
        <v>8.0373700000000006E-2</v>
      </c>
      <c r="S776" t="s">
        <v>20810</v>
      </c>
      <c r="T776">
        <v>1</v>
      </c>
    </row>
    <row r="777" spans="1:20" x14ac:dyDescent="0.25">
      <c r="A777" s="31" t="s">
        <v>3029</v>
      </c>
      <c r="B777" s="31" t="s">
        <v>67</v>
      </c>
      <c r="C777" s="31" t="s">
        <v>4</v>
      </c>
      <c r="D777" s="31" t="s">
        <v>65</v>
      </c>
      <c r="E777" s="31" t="s">
        <v>25</v>
      </c>
      <c r="F777" s="31" t="s">
        <v>52</v>
      </c>
      <c r="G777" s="31">
        <v>8</v>
      </c>
      <c r="H777" s="31">
        <v>6679</v>
      </c>
      <c r="I777" s="31">
        <v>1.7513645</v>
      </c>
      <c r="J777" s="31">
        <v>1.439789</v>
      </c>
      <c r="K777" s="31">
        <v>-0.3115752</v>
      </c>
      <c r="L777" s="31">
        <v>-0.41403679999999998</v>
      </c>
      <c r="M777" s="31">
        <v>-0.35350160000000003</v>
      </c>
      <c r="N777" s="31">
        <v>-0.3115752</v>
      </c>
      <c r="O777" s="31">
        <v>-0.26964870000000002</v>
      </c>
      <c r="P777" s="31">
        <v>-0.20911360000000001</v>
      </c>
      <c r="Q777" s="31">
        <v>29.597670000000001</v>
      </c>
      <c r="R777">
        <v>7.99512E-2</v>
      </c>
      <c r="S777" t="s">
        <v>20810</v>
      </c>
      <c r="T777">
        <v>1</v>
      </c>
    </row>
    <row r="778" spans="1:20" x14ac:dyDescent="0.25">
      <c r="A778" s="31" t="s">
        <v>3030</v>
      </c>
      <c r="B778" s="31" t="s">
        <v>67</v>
      </c>
      <c r="C778" s="31" t="s">
        <v>4</v>
      </c>
      <c r="D778" s="31" t="s">
        <v>65</v>
      </c>
      <c r="E778" s="31" t="s">
        <v>25</v>
      </c>
      <c r="F778" s="31" t="s">
        <v>52</v>
      </c>
      <c r="G778" s="31">
        <v>9</v>
      </c>
      <c r="H778" s="31">
        <v>6679</v>
      </c>
      <c r="I778" s="31">
        <v>1.5921235</v>
      </c>
      <c r="J778" s="31">
        <v>1.390641</v>
      </c>
      <c r="K778" s="31">
        <v>-0.20148240000000001</v>
      </c>
      <c r="L778" s="31">
        <v>-0.29425879999999999</v>
      </c>
      <c r="M778" s="31">
        <v>-0.23944570000000001</v>
      </c>
      <c r="N778" s="31">
        <v>-0.20148240000000001</v>
      </c>
      <c r="O778" s="31">
        <v>-0.163519</v>
      </c>
      <c r="P778" s="31">
        <v>-0.108706</v>
      </c>
      <c r="Q778" s="31">
        <v>31.60933</v>
      </c>
      <c r="R778">
        <v>7.2393799999999994E-2</v>
      </c>
      <c r="S778" t="s">
        <v>20810</v>
      </c>
      <c r="T778">
        <v>1</v>
      </c>
    </row>
    <row r="779" spans="1:20" x14ac:dyDescent="0.25">
      <c r="A779" s="31" t="s">
        <v>3031</v>
      </c>
      <c r="B779" s="31" t="s">
        <v>67</v>
      </c>
      <c r="C779" s="31" t="s">
        <v>4</v>
      </c>
      <c r="D779" s="31" t="s">
        <v>65</v>
      </c>
      <c r="E779" s="31" t="s">
        <v>25</v>
      </c>
      <c r="F779" s="31" t="s">
        <v>52</v>
      </c>
      <c r="G779" s="31">
        <v>10</v>
      </c>
      <c r="H779" s="31">
        <v>6679</v>
      </c>
      <c r="I779" s="31">
        <v>1.5447200999999999</v>
      </c>
      <c r="J779" s="31">
        <v>1.358106</v>
      </c>
      <c r="K779" s="31">
        <v>-0.1866139</v>
      </c>
      <c r="L779" s="31">
        <v>-0.27946399999999999</v>
      </c>
      <c r="M779" s="31">
        <v>-0.22460740000000001</v>
      </c>
      <c r="N779" s="31">
        <v>-0.1866139</v>
      </c>
      <c r="O779" s="31">
        <v>-0.14862040000000001</v>
      </c>
      <c r="P779" s="31">
        <v>-9.3763799999999994E-2</v>
      </c>
      <c r="Q779" s="31">
        <v>38.705539999999999</v>
      </c>
      <c r="R779">
        <v>7.2451299999999996E-2</v>
      </c>
      <c r="S779" t="s">
        <v>20810</v>
      </c>
      <c r="T779">
        <v>1</v>
      </c>
    </row>
    <row r="780" spans="1:20" x14ac:dyDescent="0.25">
      <c r="A780" s="31" t="s">
        <v>3032</v>
      </c>
      <c r="B780" s="31" t="s">
        <v>67</v>
      </c>
      <c r="C780" s="31" t="s">
        <v>4</v>
      </c>
      <c r="D780" s="31" t="s">
        <v>65</v>
      </c>
      <c r="E780" s="31" t="s">
        <v>25</v>
      </c>
      <c r="F780" s="31" t="s">
        <v>52</v>
      </c>
      <c r="G780" s="31">
        <v>11</v>
      </c>
      <c r="H780" s="31">
        <v>6679</v>
      </c>
      <c r="I780" s="31">
        <v>1.4142697</v>
      </c>
      <c r="J780" s="31">
        <v>1.313577</v>
      </c>
      <c r="K780" s="31">
        <v>-0.10069259999999999</v>
      </c>
      <c r="L780" s="31">
        <v>-0.1867944</v>
      </c>
      <c r="M780" s="31">
        <v>-0.13592470000000001</v>
      </c>
      <c r="N780" s="31">
        <v>-0.10069259999999999</v>
      </c>
      <c r="O780" s="31">
        <v>-6.5460400000000002E-2</v>
      </c>
      <c r="P780" s="31">
        <v>-1.45907E-2</v>
      </c>
      <c r="Q780" s="31">
        <v>44.800289999999997</v>
      </c>
      <c r="R780">
        <v>6.7185599999999998E-2</v>
      </c>
      <c r="S780" t="s">
        <v>20810</v>
      </c>
      <c r="T780">
        <v>1</v>
      </c>
    </row>
    <row r="781" spans="1:20" x14ac:dyDescent="0.25">
      <c r="A781" s="31" t="s">
        <v>3033</v>
      </c>
      <c r="B781" s="31" t="s">
        <v>67</v>
      </c>
      <c r="C781" s="31" t="s">
        <v>4</v>
      </c>
      <c r="D781" s="31" t="s">
        <v>65</v>
      </c>
      <c r="E781" s="31" t="s">
        <v>25</v>
      </c>
      <c r="F781" s="31" t="s">
        <v>52</v>
      </c>
      <c r="G781" s="31">
        <v>12</v>
      </c>
      <c r="H781" s="31">
        <v>6679</v>
      </c>
      <c r="I781" s="31">
        <v>1.1968897000000001</v>
      </c>
      <c r="J781" s="31">
        <v>1.234005</v>
      </c>
      <c r="K781" s="31">
        <v>3.71154E-2</v>
      </c>
      <c r="L781" s="31">
        <v>-3.8472300000000001E-2</v>
      </c>
      <c r="M781" s="31">
        <v>6.1855E-3</v>
      </c>
      <c r="N781" s="31">
        <v>3.71154E-2</v>
      </c>
      <c r="O781" s="31">
        <v>6.80452E-2</v>
      </c>
      <c r="P781" s="31">
        <v>0.112703</v>
      </c>
      <c r="Q781" s="31">
        <v>49.214289999999998</v>
      </c>
      <c r="R781">
        <v>5.8981400000000003E-2</v>
      </c>
      <c r="S781" t="s">
        <v>20810</v>
      </c>
      <c r="T781">
        <v>1</v>
      </c>
    </row>
    <row r="782" spans="1:20" x14ac:dyDescent="0.25">
      <c r="A782" s="31" t="s">
        <v>3034</v>
      </c>
      <c r="B782" s="31" t="s">
        <v>67</v>
      </c>
      <c r="C782" s="31" t="s">
        <v>4</v>
      </c>
      <c r="D782" s="31" t="s">
        <v>65</v>
      </c>
      <c r="E782" s="31" t="s">
        <v>25</v>
      </c>
      <c r="F782" s="31" t="s">
        <v>52</v>
      </c>
      <c r="G782" s="31">
        <v>13</v>
      </c>
      <c r="H782" s="31">
        <v>6679</v>
      </c>
      <c r="I782" s="31">
        <v>1.0891241</v>
      </c>
      <c r="J782" s="31">
        <v>1.186383</v>
      </c>
      <c r="K782" s="31">
        <v>9.7258899999999995E-2</v>
      </c>
      <c r="L782" s="31">
        <v>2.84149E-2</v>
      </c>
      <c r="M782" s="31">
        <v>6.9088499999999997E-2</v>
      </c>
      <c r="N782" s="31">
        <v>9.7258899999999995E-2</v>
      </c>
      <c r="O782" s="31">
        <v>0.12542929999999999</v>
      </c>
      <c r="P782" s="31">
        <v>0.166103</v>
      </c>
      <c r="Q782" s="31">
        <v>49.930030000000002</v>
      </c>
      <c r="R782">
        <v>5.3719299999999998E-2</v>
      </c>
      <c r="S782" t="s">
        <v>20810</v>
      </c>
      <c r="T782">
        <v>1</v>
      </c>
    </row>
    <row r="783" spans="1:20" x14ac:dyDescent="0.25">
      <c r="A783" s="31" t="s">
        <v>3035</v>
      </c>
      <c r="B783" s="31" t="s">
        <v>67</v>
      </c>
      <c r="C783" s="31" t="s">
        <v>4</v>
      </c>
      <c r="D783" s="31" t="s">
        <v>65</v>
      </c>
      <c r="E783" s="31" t="s">
        <v>25</v>
      </c>
      <c r="F783" s="31" t="s">
        <v>52</v>
      </c>
      <c r="G783" s="31">
        <v>14</v>
      </c>
      <c r="H783" s="31">
        <v>6679</v>
      </c>
      <c r="I783" s="31">
        <v>1.107159</v>
      </c>
      <c r="J783" s="31">
        <v>1.2147019999999999</v>
      </c>
      <c r="K783" s="31">
        <v>0.10754329999999999</v>
      </c>
      <c r="L783" s="31">
        <v>3.7352400000000001E-2</v>
      </c>
      <c r="M783" s="31">
        <v>7.8821799999999997E-2</v>
      </c>
      <c r="N783" s="31">
        <v>0.10754329999999999</v>
      </c>
      <c r="O783" s="31">
        <v>0.13626489999999999</v>
      </c>
      <c r="P783" s="31">
        <v>0.17773420000000001</v>
      </c>
      <c r="Q783" s="31">
        <v>53.188049999999997</v>
      </c>
      <c r="R783">
        <v>5.4770199999999998E-2</v>
      </c>
      <c r="S783" t="s">
        <v>20810</v>
      </c>
      <c r="T783">
        <v>1</v>
      </c>
    </row>
    <row r="784" spans="1:20" x14ac:dyDescent="0.25">
      <c r="A784" s="31" t="s">
        <v>3036</v>
      </c>
      <c r="B784" s="31" t="s">
        <v>67</v>
      </c>
      <c r="C784" s="31" t="s">
        <v>4</v>
      </c>
      <c r="D784" s="31" t="s">
        <v>65</v>
      </c>
      <c r="E784" s="31" t="s">
        <v>25</v>
      </c>
      <c r="F784" s="31" t="s">
        <v>52</v>
      </c>
      <c r="G784" s="31">
        <v>15</v>
      </c>
      <c r="H784" s="31">
        <v>6679</v>
      </c>
      <c r="I784" s="31">
        <v>1.1212465</v>
      </c>
      <c r="J784" s="31">
        <v>1.221754</v>
      </c>
      <c r="K784" s="31">
        <v>0.1005075</v>
      </c>
      <c r="L784" s="31">
        <v>3.1874600000000003E-2</v>
      </c>
      <c r="M784" s="31">
        <v>7.2423500000000002E-2</v>
      </c>
      <c r="N784" s="31">
        <v>0.1005075</v>
      </c>
      <c r="O784" s="31">
        <v>0.12859139999999999</v>
      </c>
      <c r="P784" s="31">
        <v>0.16914029999999999</v>
      </c>
      <c r="Q784" s="31">
        <v>53.505830000000003</v>
      </c>
      <c r="R784">
        <v>5.3554499999999998E-2</v>
      </c>
      <c r="S784" t="s">
        <v>20810</v>
      </c>
      <c r="T784">
        <v>1</v>
      </c>
    </row>
    <row r="785" spans="1:20" x14ac:dyDescent="0.25">
      <c r="A785" s="31" t="s">
        <v>3037</v>
      </c>
      <c r="B785" s="31" t="s">
        <v>67</v>
      </c>
      <c r="C785" s="31" t="s">
        <v>4</v>
      </c>
      <c r="D785" s="31" t="s">
        <v>65</v>
      </c>
      <c r="E785" s="31" t="s">
        <v>25</v>
      </c>
      <c r="F785" s="31" t="s">
        <v>52</v>
      </c>
      <c r="G785" s="31">
        <v>16</v>
      </c>
      <c r="H785" s="31">
        <v>6679</v>
      </c>
      <c r="I785" s="31">
        <v>1.30609</v>
      </c>
      <c r="J785" s="31">
        <v>1.425022</v>
      </c>
      <c r="K785" s="31">
        <v>0.1189316</v>
      </c>
      <c r="L785" s="31">
        <v>4.5641599999999997E-2</v>
      </c>
      <c r="M785" s="31">
        <v>8.8941900000000004E-2</v>
      </c>
      <c r="N785" s="31">
        <v>0.1189316</v>
      </c>
      <c r="O785" s="31">
        <v>0.1489212</v>
      </c>
      <c r="P785" s="31">
        <v>0.19222149999999999</v>
      </c>
      <c r="Q785" s="31">
        <v>52.663269999999997</v>
      </c>
      <c r="R785">
        <v>5.7188500000000003E-2</v>
      </c>
      <c r="S785" t="s">
        <v>20810</v>
      </c>
      <c r="T785">
        <v>1</v>
      </c>
    </row>
    <row r="786" spans="1:20" x14ac:dyDescent="0.25">
      <c r="A786" s="31" t="s">
        <v>3038</v>
      </c>
      <c r="B786" s="31" t="s">
        <v>67</v>
      </c>
      <c r="C786" s="31" t="s">
        <v>4</v>
      </c>
      <c r="D786" s="31" t="s">
        <v>65</v>
      </c>
      <c r="E786" s="31" t="s">
        <v>25</v>
      </c>
      <c r="F786" s="31" t="s">
        <v>52</v>
      </c>
      <c r="G786" s="31">
        <v>17</v>
      </c>
      <c r="H786" s="31">
        <v>6679</v>
      </c>
      <c r="I786" s="31">
        <v>1.7694833999999999</v>
      </c>
      <c r="J786" s="31">
        <v>1.887777</v>
      </c>
      <c r="K786" s="31">
        <v>0.1182937</v>
      </c>
      <c r="L786" s="31">
        <v>3.10993E-2</v>
      </c>
      <c r="M786" s="31">
        <v>8.2614400000000004E-2</v>
      </c>
      <c r="N786" s="31">
        <v>0.1182937</v>
      </c>
      <c r="O786" s="31">
        <v>0.1539729</v>
      </c>
      <c r="P786" s="31">
        <v>0.205488</v>
      </c>
      <c r="Q786" s="31">
        <v>45.123910000000002</v>
      </c>
      <c r="R786">
        <v>6.8038100000000004E-2</v>
      </c>
      <c r="S786" t="s">
        <v>20810</v>
      </c>
      <c r="T786">
        <v>1</v>
      </c>
    </row>
    <row r="787" spans="1:20" x14ac:dyDescent="0.25">
      <c r="A787" s="31" t="s">
        <v>3039</v>
      </c>
      <c r="B787" s="31" t="s">
        <v>67</v>
      </c>
      <c r="C787" s="31" t="s">
        <v>4</v>
      </c>
      <c r="D787" s="31" t="s">
        <v>65</v>
      </c>
      <c r="E787" s="31" t="s">
        <v>25</v>
      </c>
      <c r="F787" s="31" t="s">
        <v>52</v>
      </c>
      <c r="G787" s="31">
        <v>18</v>
      </c>
      <c r="H787" s="31">
        <v>6679</v>
      </c>
      <c r="I787" s="31">
        <v>2.0332865999999998</v>
      </c>
      <c r="J787" s="31">
        <v>2.1116350000000002</v>
      </c>
      <c r="K787" s="31">
        <v>7.8348799999999996E-2</v>
      </c>
      <c r="L787" s="31">
        <v>-2.4356900000000001E-2</v>
      </c>
      <c r="M787" s="31">
        <v>3.6322500000000001E-2</v>
      </c>
      <c r="N787" s="31">
        <v>7.8348799999999996E-2</v>
      </c>
      <c r="O787" s="31">
        <v>0.1203752</v>
      </c>
      <c r="P787" s="31">
        <v>0.18105450000000001</v>
      </c>
      <c r="Q787" s="31">
        <v>39.86589</v>
      </c>
      <c r="R787">
        <v>8.0141699999999996E-2</v>
      </c>
      <c r="S787" t="s">
        <v>20810</v>
      </c>
      <c r="T787">
        <v>1</v>
      </c>
    </row>
    <row r="788" spans="1:20" x14ac:dyDescent="0.25">
      <c r="A788" s="31" t="s">
        <v>3040</v>
      </c>
      <c r="B788" s="31" t="s">
        <v>67</v>
      </c>
      <c r="C788" s="31" t="s">
        <v>4</v>
      </c>
      <c r="D788" s="31" t="s">
        <v>65</v>
      </c>
      <c r="E788" s="31" t="s">
        <v>25</v>
      </c>
      <c r="F788" s="31" t="s">
        <v>52</v>
      </c>
      <c r="G788" s="31">
        <v>19</v>
      </c>
      <c r="H788" s="31">
        <v>6679</v>
      </c>
      <c r="I788" s="31">
        <v>2.0830335</v>
      </c>
      <c r="J788" s="31">
        <v>2.1297269999999999</v>
      </c>
      <c r="K788" s="31">
        <v>4.6693400000000003E-2</v>
      </c>
      <c r="L788" s="31">
        <v>-5.5979599999999997E-2</v>
      </c>
      <c r="M788" s="31">
        <v>4.6804000000000004E-3</v>
      </c>
      <c r="N788" s="31">
        <v>4.6693400000000003E-2</v>
      </c>
      <c r="O788" s="31">
        <v>8.8706400000000005E-2</v>
      </c>
      <c r="P788" s="31">
        <v>0.14936650000000001</v>
      </c>
      <c r="Q788" s="31">
        <v>37.788629999999998</v>
      </c>
      <c r="R788">
        <v>8.0116199999999999E-2</v>
      </c>
      <c r="S788" t="s">
        <v>20810</v>
      </c>
      <c r="T788">
        <v>1</v>
      </c>
    </row>
    <row r="789" spans="1:20" x14ac:dyDescent="0.25">
      <c r="A789" s="31" t="s">
        <v>3041</v>
      </c>
      <c r="B789" s="31" t="s">
        <v>67</v>
      </c>
      <c r="C789" s="31" t="s">
        <v>4</v>
      </c>
      <c r="D789" s="31" t="s">
        <v>65</v>
      </c>
      <c r="E789" s="31" t="s">
        <v>25</v>
      </c>
      <c r="F789" s="31" t="s">
        <v>52</v>
      </c>
      <c r="G789" s="31">
        <v>20</v>
      </c>
      <c r="H789" s="31">
        <v>6679</v>
      </c>
      <c r="I789" s="31">
        <v>1.9685885999999999</v>
      </c>
      <c r="J789" s="31">
        <v>2.0871879999999998</v>
      </c>
      <c r="K789" s="31">
        <v>0.11859989999999999</v>
      </c>
      <c r="L789" s="31">
        <v>2.0773400000000001E-2</v>
      </c>
      <c r="M789" s="31">
        <v>7.8570100000000004E-2</v>
      </c>
      <c r="N789" s="31">
        <v>0.11859989999999999</v>
      </c>
      <c r="O789" s="31">
        <v>0.15862960000000001</v>
      </c>
      <c r="P789" s="31">
        <v>0.21642629999999999</v>
      </c>
      <c r="Q789" s="31">
        <v>35.973759999999999</v>
      </c>
      <c r="R789">
        <v>7.6334299999999994E-2</v>
      </c>
      <c r="S789" t="s">
        <v>20810</v>
      </c>
      <c r="T789">
        <v>1</v>
      </c>
    </row>
    <row r="790" spans="1:20" x14ac:dyDescent="0.25">
      <c r="A790" s="31" t="s">
        <v>3042</v>
      </c>
      <c r="B790" s="31" t="s">
        <v>67</v>
      </c>
      <c r="C790" s="31" t="s">
        <v>4</v>
      </c>
      <c r="D790" s="31" t="s">
        <v>65</v>
      </c>
      <c r="E790" s="31" t="s">
        <v>25</v>
      </c>
      <c r="F790" s="31" t="s">
        <v>52</v>
      </c>
      <c r="G790" s="31">
        <v>21</v>
      </c>
      <c r="H790" s="31">
        <v>6679</v>
      </c>
      <c r="I790" s="31">
        <v>1.7610296000000001</v>
      </c>
      <c r="J790" s="31">
        <v>1.8747199999999999</v>
      </c>
      <c r="K790" s="31">
        <v>0.11369070000000001</v>
      </c>
      <c r="L790" s="31">
        <v>2.21242E-2</v>
      </c>
      <c r="M790" s="31">
        <v>7.6222399999999996E-2</v>
      </c>
      <c r="N790" s="31">
        <v>0.11369070000000001</v>
      </c>
      <c r="O790" s="31">
        <v>0.15115899999999999</v>
      </c>
      <c r="P790" s="31">
        <v>0.2052572</v>
      </c>
      <c r="Q790" s="31">
        <v>34.895040000000002</v>
      </c>
      <c r="R790">
        <v>7.1449700000000005E-2</v>
      </c>
      <c r="S790" t="s">
        <v>20810</v>
      </c>
      <c r="T790">
        <v>1</v>
      </c>
    </row>
    <row r="791" spans="1:20" x14ac:dyDescent="0.25">
      <c r="A791" s="31" t="s">
        <v>3043</v>
      </c>
      <c r="B791" s="31" t="s">
        <v>67</v>
      </c>
      <c r="C791" s="31" t="s">
        <v>4</v>
      </c>
      <c r="D791" s="31" t="s">
        <v>65</v>
      </c>
      <c r="E791" s="31" t="s">
        <v>25</v>
      </c>
      <c r="F791" s="31" t="s">
        <v>52</v>
      </c>
      <c r="G791" s="31">
        <v>22</v>
      </c>
      <c r="H791" s="31">
        <v>6679</v>
      </c>
      <c r="I791" s="31">
        <v>1.4603995999999999</v>
      </c>
      <c r="J791" s="31">
        <v>1.58819</v>
      </c>
      <c r="K791" s="31">
        <v>0.1277904</v>
      </c>
      <c r="L791" s="31">
        <v>4.1032699999999998E-2</v>
      </c>
      <c r="M791" s="31">
        <v>9.2289899999999994E-2</v>
      </c>
      <c r="N791" s="31">
        <v>0.1277904</v>
      </c>
      <c r="O791" s="31">
        <v>0.16329089999999999</v>
      </c>
      <c r="P791" s="31">
        <v>0.21454809999999999</v>
      </c>
      <c r="Q791" s="31">
        <v>34.080170000000003</v>
      </c>
      <c r="R791">
        <v>6.7697400000000005E-2</v>
      </c>
      <c r="S791" t="s">
        <v>20810</v>
      </c>
      <c r="T791">
        <v>1</v>
      </c>
    </row>
    <row r="792" spans="1:20" x14ac:dyDescent="0.25">
      <c r="A792" s="31" t="s">
        <v>3044</v>
      </c>
      <c r="B792" s="31" t="s">
        <v>67</v>
      </c>
      <c r="C792" s="31" t="s">
        <v>4</v>
      </c>
      <c r="D792" s="31" t="s">
        <v>65</v>
      </c>
      <c r="E792" s="31" t="s">
        <v>25</v>
      </c>
      <c r="F792" s="31" t="s">
        <v>52</v>
      </c>
      <c r="G792" s="31">
        <v>23</v>
      </c>
      <c r="H792" s="31">
        <v>6679</v>
      </c>
      <c r="I792" s="31">
        <v>1.1965768999999999</v>
      </c>
      <c r="J792" s="31">
        <v>1.3204640000000001</v>
      </c>
      <c r="K792" s="31">
        <v>0.123887</v>
      </c>
      <c r="L792" s="31">
        <v>4.3076400000000001E-2</v>
      </c>
      <c r="M792" s="31">
        <v>9.0819999999999998E-2</v>
      </c>
      <c r="N792" s="31">
        <v>0.123887</v>
      </c>
      <c r="O792" s="31">
        <v>0.15695410000000001</v>
      </c>
      <c r="P792" s="31">
        <v>0.20469770000000001</v>
      </c>
      <c r="Q792" s="31">
        <v>33.421280000000003</v>
      </c>
      <c r="R792">
        <v>6.3056899999999999E-2</v>
      </c>
      <c r="S792" t="s">
        <v>20810</v>
      </c>
      <c r="T792">
        <v>1</v>
      </c>
    </row>
    <row r="793" spans="1:20" x14ac:dyDescent="0.25">
      <c r="A793" s="31" t="s">
        <v>3045</v>
      </c>
      <c r="B793" s="31" t="s">
        <v>67</v>
      </c>
      <c r="C793" s="31" t="s">
        <v>4</v>
      </c>
      <c r="D793" s="31" t="s">
        <v>65</v>
      </c>
      <c r="E793" s="31" t="s">
        <v>25</v>
      </c>
      <c r="F793" s="31" t="s">
        <v>52</v>
      </c>
      <c r="G793" s="31">
        <v>24</v>
      </c>
      <c r="H793" s="31">
        <v>6679</v>
      </c>
      <c r="I793" s="31">
        <v>1.0309113000000001</v>
      </c>
      <c r="J793" s="31">
        <v>1.110476</v>
      </c>
      <c r="K793" s="31">
        <v>7.9564999999999997E-2</v>
      </c>
      <c r="L793" s="31">
        <v>4.2908E-3</v>
      </c>
      <c r="M793" s="31">
        <v>4.8763399999999998E-2</v>
      </c>
      <c r="N793" s="31">
        <v>7.9564999999999997E-2</v>
      </c>
      <c r="O793" s="31">
        <v>0.11036650000000001</v>
      </c>
      <c r="P793" s="31">
        <v>0.15483910000000001</v>
      </c>
      <c r="Q793" s="31">
        <v>33.15598</v>
      </c>
      <c r="R793">
        <v>5.8736700000000003E-2</v>
      </c>
      <c r="S793" t="s">
        <v>20810</v>
      </c>
      <c r="T793">
        <v>1</v>
      </c>
    </row>
    <row r="794" spans="1:20" x14ac:dyDescent="0.25">
      <c r="A794" s="31" t="s">
        <v>3598</v>
      </c>
      <c r="B794" s="31" t="s">
        <v>67</v>
      </c>
      <c r="C794" s="31" t="s">
        <v>4</v>
      </c>
      <c r="D794" s="31" t="s">
        <v>10</v>
      </c>
      <c r="E794" s="31" t="s">
        <v>25</v>
      </c>
      <c r="F794" s="31" t="s">
        <v>52</v>
      </c>
      <c r="G794" s="31">
        <v>1</v>
      </c>
      <c r="H794" s="31">
        <v>13031</v>
      </c>
      <c r="I794" s="31">
        <v>0.99673705999999995</v>
      </c>
      <c r="J794" s="31">
        <v>1.046773</v>
      </c>
      <c r="K794" s="31">
        <v>5.0035700000000002E-2</v>
      </c>
      <c r="L794" s="31">
        <v>1.42527E-2</v>
      </c>
      <c r="M794" s="31">
        <v>3.5393599999999997E-2</v>
      </c>
      <c r="N794" s="31">
        <v>5.0035700000000002E-2</v>
      </c>
      <c r="O794" s="31">
        <v>6.4677700000000005E-2</v>
      </c>
      <c r="P794" s="31">
        <v>8.5818599999999995E-2</v>
      </c>
      <c r="Q794" s="31">
        <v>36.626480000000001</v>
      </c>
      <c r="R794">
        <v>2.7921600000000001E-2</v>
      </c>
      <c r="S794" t="s">
        <v>20810</v>
      </c>
      <c r="T794">
        <v>1</v>
      </c>
    </row>
    <row r="795" spans="1:20" x14ac:dyDescent="0.25">
      <c r="A795" s="31" t="s">
        <v>3599</v>
      </c>
      <c r="B795" s="31" t="s">
        <v>67</v>
      </c>
      <c r="C795" s="31" t="s">
        <v>4</v>
      </c>
      <c r="D795" s="31" t="s">
        <v>10</v>
      </c>
      <c r="E795" s="31" t="s">
        <v>25</v>
      </c>
      <c r="F795" s="31" t="s">
        <v>52</v>
      </c>
      <c r="G795" s="31">
        <v>2</v>
      </c>
      <c r="H795" s="31">
        <v>13031</v>
      </c>
      <c r="I795" s="31">
        <v>0.99718894000000002</v>
      </c>
      <c r="J795" s="31">
        <v>1.0005630000000001</v>
      </c>
      <c r="K795" s="31">
        <v>3.3736999999999999E-3</v>
      </c>
      <c r="L795" s="31">
        <v>-3.1314799999999997E-2</v>
      </c>
      <c r="M795" s="31">
        <v>-1.08206E-2</v>
      </c>
      <c r="N795" s="31">
        <v>3.3736999999999999E-3</v>
      </c>
      <c r="O795" s="31">
        <v>1.7568E-2</v>
      </c>
      <c r="P795" s="31">
        <v>3.80623E-2</v>
      </c>
      <c r="Q795" s="31">
        <v>35.722679999999997</v>
      </c>
      <c r="R795">
        <v>2.7067600000000001E-2</v>
      </c>
      <c r="S795" t="s">
        <v>20810</v>
      </c>
      <c r="T795">
        <v>1</v>
      </c>
    </row>
    <row r="796" spans="1:20" x14ac:dyDescent="0.25">
      <c r="A796" s="31" t="s">
        <v>3600</v>
      </c>
      <c r="B796" s="31" t="s">
        <v>67</v>
      </c>
      <c r="C796" s="31" t="s">
        <v>4</v>
      </c>
      <c r="D796" s="31" t="s">
        <v>10</v>
      </c>
      <c r="E796" s="31" t="s">
        <v>25</v>
      </c>
      <c r="F796" s="31" t="s">
        <v>52</v>
      </c>
      <c r="G796" s="31">
        <v>3</v>
      </c>
      <c r="H796" s="31">
        <v>13031</v>
      </c>
      <c r="I796" s="31">
        <v>1.0363637000000001</v>
      </c>
      <c r="J796" s="31">
        <v>1.03142</v>
      </c>
      <c r="K796" s="31">
        <v>-4.9436999999999997E-3</v>
      </c>
      <c r="L796" s="31">
        <v>-4.1852E-2</v>
      </c>
      <c r="M796" s="31">
        <v>-2.00463E-2</v>
      </c>
      <c r="N796" s="31">
        <v>-4.9436999999999997E-3</v>
      </c>
      <c r="O796" s="31">
        <v>1.01589E-2</v>
      </c>
      <c r="P796" s="31">
        <v>3.1964600000000003E-2</v>
      </c>
      <c r="Q796" s="31">
        <v>35.12433</v>
      </c>
      <c r="R796">
        <v>2.8799700000000001E-2</v>
      </c>
      <c r="S796" t="s">
        <v>20810</v>
      </c>
      <c r="T796">
        <v>1</v>
      </c>
    </row>
    <row r="797" spans="1:20" x14ac:dyDescent="0.25">
      <c r="A797" s="31" t="s">
        <v>3601</v>
      </c>
      <c r="B797" s="31" t="s">
        <v>67</v>
      </c>
      <c r="C797" s="31" t="s">
        <v>4</v>
      </c>
      <c r="D797" s="31" t="s">
        <v>10</v>
      </c>
      <c r="E797" s="31" t="s">
        <v>25</v>
      </c>
      <c r="F797" s="31" t="s">
        <v>52</v>
      </c>
      <c r="G797" s="31">
        <v>4</v>
      </c>
      <c r="H797" s="31">
        <v>13031</v>
      </c>
      <c r="I797" s="31">
        <v>1.1365559999999999</v>
      </c>
      <c r="J797" s="31">
        <v>1.102768</v>
      </c>
      <c r="K797" s="31">
        <v>-3.3787999999999999E-2</v>
      </c>
      <c r="L797" s="31">
        <v>-7.2990100000000002E-2</v>
      </c>
      <c r="M797" s="31">
        <v>-4.9829199999999997E-2</v>
      </c>
      <c r="N797" s="31">
        <v>-3.3787999999999999E-2</v>
      </c>
      <c r="O797" s="31">
        <v>-1.77468E-2</v>
      </c>
      <c r="P797" s="31">
        <v>5.4140999999999998E-3</v>
      </c>
      <c r="Q797" s="31">
        <v>34.204410000000003</v>
      </c>
      <c r="R797">
        <v>3.0589600000000002E-2</v>
      </c>
      <c r="S797" t="s">
        <v>20810</v>
      </c>
      <c r="T797">
        <v>1</v>
      </c>
    </row>
    <row r="798" spans="1:20" x14ac:dyDescent="0.25">
      <c r="A798" s="31" t="s">
        <v>3602</v>
      </c>
      <c r="B798" s="31" t="s">
        <v>67</v>
      </c>
      <c r="C798" s="31" t="s">
        <v>4</v>
      </c>
      <c r="D798" s="31" t="s">
        <v>10</v>
      </c>
      <c r="E798" s="31" t="s">
        <v>25</v>
      </c>
      <c r="F798" s="31" t="s">
        <v>52</v>
      </c>
      <c r="G798" s="31">
        <v>5</v>
      </c>
      <c r="H798" s="31">
        <v>13031</v>
      </c>
      <c r="I798" s="31">
        <v>1.3575953000000001</v>
      </c>
      <c r="J798" s="31">
        <v>1.3089139999999999</v>
      </c>
      <c r="K798" s="31">
        <v>-4.8680899999999999E-2</v>
      </c>
      <c r="L798" s="31">
        <v>-9.59734E-2</v>
      </c>
      <c r="M798" s="31">
        <v>-6.8032599999999999E-2</v>
      </c>
      <c r="N798" s="31">
        <v>-4.8680899999999999E-2</v>
      </c>
      <c r="O798" s="31">
        <v>-2.93292E-2</v>
      </c>
      <c r="P798" s="31">
        <v>-1.3883999999999999E-3</v>
      </c>
      <c r="Q798" s="31">
        <v>33.830350000000003</v>
      </c>
      <c r="R798">
        <v>3.6902499999999998E-2</v>
      </c>
      <c r="S798" t="s">
        <v>20810</v>
      </c>
      <c r="T798">
        <v>1</v>
      </c>
    </row>
    <row r="799" spans="1:20" x14ac:dyDescent="0.25">
      <c r="A799" s="31" t="s">
        <v>3603</v>
      </c>
      <c r="B799" s="31" t="s">
        <v>67</v>
      </c>
      <c r="C799" s="31" t="s">
        <v>4</v>
      </c>
      <c r="D799" s="31" t="s">
        <v>10</v>
      </c>
      <c r="E799" s="31" t="s">
        <v>25</v>
      </c>
      <c r="F799" s="31" t="s">
        <v>52</v>
      </c>
      <c r="G799" s="31">
        <v>6</v>
      </c>
      <c r="H799" s="31">
        <v>13031</v>
      </c>
      <c r="I799" s="31">
        <v>1.7325276999999999</v>
      </c>
      <c r="J799" s="31">
        <v>1.611013</v>
      </c>
      <c r="K799" s="31">
        <v>-0.12151439999999999</v>
      </c>
      <c r="L799" s="31">
        <v>-0.17951</v>
      </c>
      <c r="M799" s="31">
        <v>-0.14524570000000001</v>
      </c>
      <c r="N799" s="31">
        <v>-0.12151439999999999</v>
      </c>
      <c r="O799" s="31">
        <v>-9.7783099999999998E-2</v>
      </c>
      <c r="P799" s="31">
        <v>-6.3518900000000003E-2</v>
      </c>
      <c r="Q799" s="31">
        <v>33.119669999999999</v>
      </c>
      <c r="R799">
        <v>4.5254200000000001E-2</v>
      </c>
      <c r="S799" t="s">
        <v>20810</v>
      </c>
      <c r="T799">
        <v>1</v>
      </c>
    </row>
    <row r="800" spans="1:20" x14ac:dyDescent="0.25">
      <c r="A800" s="31" t="s">
        <v>3604</v>
      </c>
      <c r="B800" s="31" t="s">
        <v>67</v>
      </c>
      <c r="C800" s="31" t="s">
        <v>4</v>
      </c>
      <c r="D800" s="31" t="s">
        <v>10</v>
      </c>
      <c r="E800" s="31" t="s">
        <v>25</v>
      </c>
      <c r="F800" s="31" t="s">
        <v>52</v>
      </c>
      <c r="G800" s="31">
        <v>7</v>
      </c>
      <c r="H800" s="31">
        <v>13031</v>
      </c>
      <c r="I800" s="31">
        <v>1.9613163</v>
      </c>
      <c r="J800" s="31">
        <v>1.699009</v>
      </c>
      <c r="K800" s="31">
        <v>-0.26230700000000001</v>
      </c>
      <c r="L800" s="31">
        <v>-0.3242256</v>
      </c>
      <c r="M800" s="31">
        <v>-0.2876436</v>
      </c>
      <c r="N800" s="31">
        <v>-0.26230700000000001</v>
      </c>
      <c r="O800" s="31">
        <v>-0.23697029999999999</v>
      </c>
      <c r="P800" s="31">
        <v>-0.20038829999999999</v>
      </c>
      <c r="Q800" s="31">
        <v>32.914549999999998</v>
      </c>
      <c r="R800">
        <v>4.8315400000000001E-2</v>
      </c>
      <c r="S800" t="s">
        <v>20810</v>
      </c>
      <c r="T800">
        <v>1</v>
      </c>
    </row>
    <row r="801" spans="1:20" x14ac:dyDescent="0.25">
      <c r="A801" s="31" t="s">
        <v>3605</v>
      </c>
      <c r="B801" s="31" t="s">
        <v>67</v>
      </c>
      <c r="C801" s="31" t="s">
        <v>4</v>
      </c>
      <c r="D801" s="31" t="s">
        <v>10</v>
      </c>
      <c r="E801" s="31" t="s">
        <v>25</v>
      </c>
      <c r="F801" s="31" t="s">
        <v>52</v>
      </c>
      <c r="G801" s="31">
        <v>8</v>
      </c>
      <c r="H801" s="31">
        <v>13031</v>
      </c>
      <c r="I801" s="31">
        <v>1.8573681</v>
      </c>
      <c r="J801" s="31">
        <v>1.57368</v>
      </c>
      <c r="K801" s="31">
        <v>-0.28368779999999999</v>
      </c>
      <c r="L801" s="31">
        <v>-0.34381020000000001</v>
      </c>
      <c r="M801" s="31">
        <v>-0.30828939999999999</v>
      </c>
      <c r="N801" s="31">
        <v>-0.28368779999999999</v>
      </c>
      <c r="O801" s="31">
        <v>-0.25908619999999999</v>
      </c>
      <c r="P801" s="31">
        <v>-0.2235654</v>
      </c>
      <c r="Q801" s="31">
        <v>32.964350000000003</v>
      </c>
      <c r="R801">
        <v>4.6913799999999999E-2</v>
      </c>
      <c r="S801" t="s">
        <v>20810</v>
      </c>
      <c r="T801">
        <v>1</v>
      </c>
    </row>
    <row r="802" spans="1:20" x14ac:dyDescent="0.25">
      <c r="A802" s="31" t="s">
        <v>3606</v>
      </c>
      <c r="B802" s="31" t="s">
        <v>67</v>
      </c>
      <c r="C802" s="31" t="s">
        <v>4</v>
      </c>
      <c r="D802" s="31" t="s">
        <v>10</v>
      </c>
      <c r="E802" s="31" t="s">
        <v>25</v>
      </c>
      <c r="F802" s="31" t="s">
        <v>52</v>
      </c>
      <c r="G802" s="31">
        <v>9</v>
      </c>
      <c r="H802" s="31">
        <v>13031</v>
      </c>
      <c r="I802" s="31">
        <v>1.7587413999999999</v>
      </c>
      <c r="J802" s="31">
        <v>1.4750779999999999</v>
      </c>
      <c r="K802" s="31">
        <v>-0.28366350000000001</v>
      </c>
      <c r="L802" s="31">
        <v>-0.34137020000000001</v>
      </c>
      <c r="M802" s="31">
        <v>-0.30727660000000001</v>
      </c>
      <c r="N802" s="31">
        <v>-0.28366350000000001</v>
      </c>
      <c r="O802" s="31">
        <v>-0.26005040000000001</v>
      </c>
      <c r="P802" s="31">
        <v>-0.22595680000000001</v>
      </c>
      <c r="Q802" s="31">
        <v>36.266570000000002</v>
      </c>
      <c r="R802">
        <v>4.5028800000000001E-2</v>
      </c>
      <c r="S802" t="s">
        <v>20810</v>
      </c>
      <c r="T802">
        <v>1</v>
      </c>
    </row>
    <row r="803" spans="1:20" x14ac:dyDescent="0.25">
      <c r="A803" s="31" t="s">
        <v>3607</v>
      </c>
      <c r="B803" s="31" t="s">
        <v>67</v>
      </c>
      <c r="C803" s="31" t="s">
        <v>4</v>
      </c>
      <c r="D803" s="31" t="s">
        <v>10</v>
      </c>
      <c r="E803" s="31" t="s">
        <v>25</v>
      </c>
      <c r="F803" s="31" t="s">
        <v>52</v>
      </c>
      <c r="G803" s="31">
        <v>10</v>
      </c>
      <c r="H803" s="31">
        <v>13031</v>
      </c>
      <c r="I803" s="31">
        <v>1.5473524999999999</v>
      </c>
      <c r="J803" s="31">
        <v>1.366679</v>
      </c>
      <c r="K803" s="31">
        <v>-0.18067340000000001</v>
      </c>
      <c r="L803" s="31">
        <v>-0.23102729999999999</v>
      </c>
      <c r="M803" s="31">
        <v>-0.20127780000000001</v>
      </c>
      <c r="N803" s="31">
        <v>-0.18067340000000001</v>
      </c>
      <c r="O803" s="31">
        <v>-0.16006899999999999</v>
      </c>
      <c r="P803" s="31">
        <v>-0.1303194</v>
      </c>
      <c r="Q803" s="31">
        <v>40.823540000000001</v>
      </c>
      <c r="R803">
        <v>3.9291399999999997E-2</v>
      </c>
      <c r="S803" t="s">
        <v>20810</v>
      </c>
      <c r="T803">
        <v>1</v>
      </c>
    </row>
    <row r="804" spans="1:20" x14ac:dyDescent="0.25">
      <c r="A804" s="31" t="s">
        <v>3608</v>
      </c>
      <c r="B804" s="31" t="s">
        <v>67</v>
      </c>
      <c r="C804" s="31" t="s">
        <v>4</v>
      </c>
      <c r="D804" s="31" t="s">
        <v>10</v>
      </c>
      <c r="E804" s="31" t="s">
        <v>25</v>
      </c>
      <c r="F804" s="31" t="s">
        <v>52</v>
      </c>
      <c r="G804" s="31">
        <v>11</v>
      </c>
      <c r="H804" s="31">
        <v>13031</v>
      </c>
      <c r="I804" s="31">
        <v>1.3796936</v>
      </c>
      <c r="J804" s="31">
        <v>1.3328789999999999</v>
      </c>
      <c r="K804" s="31">
        <v>-4.6815000000000002E-2</v>
      </c>
      <c r="L804" s="31">
        <v>-9.4245899999999994E-2</v>
      </c>
      <c r="M804" s="31">
        <v>-6.6223299999999999E-2</v>
      </c>
      <c r="N804" s="31">
        <v>-4.6815000000000002E-2</v>
      </c>
      <c r="O804" s="31">
        <v>-2.7406699999999999E-2</v>
      </c>
      <c r="P804" s="31">
        <v>6.1580000000000001E-4</v>
      </c>
      <c r="Q804" s="31">
        <v>44.491759999999999</v>
      </c>
      <c r="R804">
        <v>3.7010500000000002E-2</v>
      </c>
      <c r="S804" t="s">
        <v>20810</v>
      </c>
      <c r="T804">
        <v>1</v>
      </c>
    </row>
    <row r="805" spans="1:20" x14ac:dyDescent="0.25">
      <c r="A805" s="31" t="s">
        <v>3609</v>
      </c>
      <c r="B805" s="31" t="s">
        <v>67</v>
      </c>
      <c r="C805" s="31" t="s">
        <v>4</v>
      </c>
      <c r="D805" s="31" t="s">
        <v>10</v>
      </c>
      <c r="E805" s="31" t="s">
        <v>25</v>
      </c>
      <c r="F805" s="31" t="s">
        <v>52</v>
      </c>
      <c r="G805" s="31">
        <v>12</v>
      </c>
      <c r="H805" s="31">
        <v>13031</v>
      </c>
      <c r="I805" s="31">
        <v>1.1921333000000001</v>
      </c>
      <c r="J805" s="31">
        <v>1.294643</v>
      </c>
      <c r="K805" s="31">
        <v>0.1025097</v>
      </c>
      <c r="L805" s="31">
        <v>5.98512E-2</v>
      </c>
      <c r="M805" s="31">
        <v>8.5054199999999996E-2</v>
      </c>
      <c r="N805" s="31">
        <v>0.1025097</v>
      </c>
      <c r="O805" s="31">
        <v>0.11996519999999999</v>
      </c>
      <c r="P805" s="31">
        <v>0.1451683</v>
      </c>
      <c r="Q805" s="31">
        <v>47.233789999999999</v>
      </c>
      <c r="R805">
        <v>3.32866E-2</v>
      </c>
      <c r="S805" t="s">
        <v>20810</v>
      </c>
      <c r="T805">
        <v>1</v>
      </c>
    </row>
    <row r="806" spans="1:20" x14ac:dyDescent="0.25">
      <c r="A806" s="31" t="s">
        <v>3610</v>
      </c>
      <c r="B806" s="31" t="s">
        <v>67</v>
      </c>
      <c r="C806" s="31" t="s">
        <v>4</v>
      </c>
      <c r="D806" s="31" t="s">
        <v>10</v>
      </c>
      <c r="E806" s="31" t="s">
        <v>25</v>
      </c>
      <c r="F806" s="31" t="s">
        <v>52</v>
      </c>
      <c r="G806" s="31">
        <v>13</v>
      </c>
      <c r="H806" s="31">
        <v>13031</v>
      </c>
      <c r="I806" s="31">
        <v>1.1050338</v>
      </c>
      <c r="J806" s="31">
        <v>1.2504660000000001</v>
      </c>
      <c r="K806" s="31">
        <v>0.1454319</v>
      </c>
      <c r="L806" s="31">
        <v>0.10517899999999999</v>
      </c>
      <c r="M806" s="31">
        <v>0.12896070000000001</v>
      </c>
      <c r="N806" s="31">
        <v>0.1454319</v>
      </c>
      <c r="O806" s="31">
        <v>0.16190309999999999</v>
      </c>
      <c r="P806" s="31">
        <v>0.18568480000000001</v>
      </c>
      <c r="Q806" s="31">
        <v>49.606769999999997</v>
      </c>
      <c r="R806">
        <v>3.14095E-2</v>
      </c>
      <c r="S806" t="s">
        <v>20810</v>
      </c>
      <c r="T806">
        <v>1</v>
      </c>
    </row>
    <row r="807" spans="1:20" x14ac:dyDescent="0.25">
      <c r="A807" s="31" t="s">
        <v>3611</v>
      </c>
      <c r="B807" s="31" t="s">
        <v>67</v>
      </c>
      <c r="C807" s="31" t="s">
        <v>4</v>
      </c>
      <c r="D807" s="31" t="s">
        <v>10</v>
      </c>
      <c r="E807" s="31" t="s">
        <v>25</v>
      </c>
      <c r="F807" s="31" t="s">
        <v>52</v>
      </c>
      <c r="G807" s="31">
        <v>14</v>
      </c>
      <c r="H807" s="31">
        <v>13031</v>
      </c>
      <c r="I807" s="31">
        <v>1.0635372000000001</v>
      </c>
      <c r="J807" s="31">
        <v>1.225833</v>
      </c>
      <c r="K807" s="31">
        <v>0.16229589999999999</v>
      </c>
      <c r="L807" s="31">
        <v>0.12385839999999999</v>
      </c>
      <c r="M807" s="31">
        <v>0.14656759999999999</v>
      </c>
      <c r="N807" s="31">
        <v>0.16229589999999999</v>
      </c>
      <c r="O807" s="31">
        <v>0.17802419999999999</v>
      </c>
      <c r="P807" s="31">
        <v>0.2007333</v>
      </c>
      <c r="Q807" s="31">
        <v>50.994799999999998</v>
      </c>
      <c r="R807">
        <v>2.9992899999999999E-2</v>
      </c>
      <c r="S807" t="s">
        <v>20810</v>
      </c>
      <c r="T807">
        <v>1</v>
      </c>
    </row>
    <row r="808" spans="1:20" x14ac:dyDescent="0.25">
      <c r="A808" s="31" t="s">
        <v>3612</v>
      </c>
      <c r="B808" s="31" t="s">
        <v>67</v>
      </c>
      <c r="C808" s="31" t="s">
        <v>4</v>
      </c>
      <c r="D808" s="31" t="s">
        <v>10</v>
      </c>
      <c r="E808" s="31" t="s">
        <v>25</v>
      </c>
      <c r="F808" s="31" t="s">
        <v>52</v>
      </c>
      <c r="G808" s="31">
        <v>15</v>
      </c>
      <c r="H808" s="31">
        <v>13031</v>
      </c>
      <c r="I808" s="31">
        <v>1.1315785</v>
      </c>
      <c r="J808" s="31">
        <v>1.272632</v>
      </c>
      <c r="K808" s="31">
        <v>0.14105390000000001</v>
      </c>
      <c r="L808" s="31">
        <v>0.1016667</v>
      </c>
      <c r="M808" s="31">
        <v>0.12493700000000001</v>
      </c>
      <c r="N808" s="31">
        <v>0.14105390000000001</v>
      </c>
      <c r="O808" s="31">
        <v>0.1571707</v>
      </c>
      <c r="P808" s="31">
        <v>0.18044099999999999</v>
      </c>
      <c r="Q808" s="31">
        <v>51.617699999999999</v>
      </c>
      <c r="R808">
        <v>3.0733900000000001E-2</v>
      </c>
      <c r="S808" t="s">
        <v>20810</v>
      </c>
      <c r="T808">
        <v>1</v>
      </c>
    </row>
    <row r="809" spans="1:20" x14ac:dyDescent="0.25">
      <c r="A809" s="31" t="s">
        <v>3613</v>
      </c>
      <c r="B809" s="31" t="s">
        <v>67</v>
      </c>
      <c r="C809" s="31" t="s">
        <v>4</v>
      </c>
      <c r="D809" s="31" t="s">
        <v>10</v>
      </c>
      <c r="E809" s="31" t="s">
        <v>25</v>
      </c>
      <c r="F809" s="31" t="s">
        <v>52</v>
      </c>
      <c r="G809" s="31">
        <v>16</v>
      </c>
      <c r="H809" s="31">
        <v>13031</v>
      </c>
      <c r="I809" s="31">
        <v>1.3622890000000001</v>
      </c>
      <c r="J809" s="31">
        <v>1.5419769999999999</v>
      </c>
      <c r="K809" s="31">
        <v>0.1796883</v>
      </c>
      <c r="L809" s="31">
        <v>0.1334052</v>
      </c>
      <c r="M809" s="31">
        <v>0.16074959999999999</v>
      </c>
      <c r="N809" s="31">
        <v>0.1796883</v>
      </c>
      <c r="O809" s="31">
        <v>0.198627</v>
      </c>
      <c r="P809" s="31">
        <v>0.22597139999999999</v>
      </c>
      <c r="Q809" s="31">
        <v>51.201720000000002</v>
      </c>
      <c r="R809">
        <v>3.6114899999999998E-2</v>
      </c>
      <c r="S809" t="s">
        <v>20810</v>
      </c>
      <c r="T809">
        <v>1</v>
      </c>
    </row>
    <row r="810" spans="1:20" x14ac:dyDescent="0.25">
      <c r="A810" s="31" t="s">
        <v>3614</v>
      </c>
      <c r="B810" s="31" t="s">
        <v>67</v>
      </c>
      <c r="C810" s="31" t="s">
        <v>4</v>
      </c>
      <c r="D810" s="31" t="s">
        <v>10</v>
      </c>
      <c r="E810" s="31" t="s">
        <v>25</v>
      </c>
      <c r="F810" s="31" t="s">
        <v>52</v>
      </c>
      <c r="G810" s="31">
        <v>17</v>
      </c>
      <c r="H810" s="31">
        <v>13031</v>
      </c>
      <c r="I810" s="31">
        <v>1.9097691999999999</v>
      </c>
      <c r="J810" s="31">
        <v>1.9822200000000001</v>
      </c>
      <c r="K810" s="31">
        <v>7.2450600000000004E-2</v>
      </c>
      <c r="L810" s="31">
        <v>2.0473999999999999E-2</v>
      </c>
      <c r="M810" s="31">
        <v>5.1182199999999997E-2</v>
      </c>
      <c r="N810" s="31">
        <v>7.2450600000000004E-2</v>
      </c>
      <c r="O810" s="31">
        <v>9.3718999999999997E-2</v>
      </c>
      <c r="P810" s="31">
        <v>0.1244272</v>
      </c>
      <c r="Q810" s="31">
        <v>49.030639999999998</v>
      </c>
      <c r="R810">
        <v>4.0557599999999999E-2</v>
      </c>
      <c r="S810" t="s">
        <v>20810</v>
      </c>
      <c r="T810">
        <v>1</v>
      </c>
    </row>
    <row r="811" spans="1:20" x14ac:dyDescent="0.25">
      <c r="A811" s="31" t="s">
        <v>3615</v>
      </c>
      <c r="B811" s="31" t="s">
        <v>67</v>
      </c>
      <c r="C811" s="31" t="s">
        <v>4</v>
      </c>
      <c r="D811" s="31" t="s">
        <v>10</v>
      </c>
      <c r="E811" s="31" t="s">
        <v>25</v>
      </c>
      <c r="F811" s="31" t="s">
        <v>52</v>
      </c>
      <c r="G811" s="31">
        <v>18</v>
      </c>
      <c r="H811" s="31">
        <v>13031</v>
      </c>
      <c r="I811" s="31">
        <v>2.2094868999999999</v>
      </c>
      <c r="J811" s="31">
        <v>2.1403859999999999</v>
      </c>
      <c r="K811" s="31">
        <v>-6.9100499999999995E-2</v>
      </c>
      <c r="L811" s="31">
        <v>-0.12654960000000001</v>
      </c>
      <c r="M811" s="31">
        <v>-9.2608200000000002E-2</v>
      </c>
      <c r="N811" s="31">
        <v>-6.9100499999999995E-2</v>
      </c>
      <c r="O811" s="31">
        <v>-4.5592800000000003E-2</v>
      </c>
      <c r="P811" s="31">
        <v>-1.1651399999999999E-2</v>
      </c>
      <c r="Q811" s="31">
        <v>45.301859999999998</v>
      </c>
      <c r="R811">
        <v>4.4827800000000001E-2</v>
      </c>
      <c r="S811" t="s">
        <v>20810</v>
      </c>
      <c r="T811">
        <v>1</v>
      </c>
    </row>
    <row r="812" spans="1:20" x14ac:dyDescent="0.25">
      <c r="A812" s="31" t="s">
        <v>3616</v>
      </c>
      <c r="B812" s="31" t="s">
        <v>67</v>
      </c>
      <c r="C812" s="31" t="s">
        <v>4</v>
      </c>
      <c r="D812" s="31" t="s">
        <v>10</v>
      </c>
      <c r="E812" s="31" t="s">
        <v>25</v>
      </c>
      <c r="F812" s="31" t="s">
        <v>52</v>
      </c>
      <c r="G812" s="31">
        <v>19</v>
      </c>
      <c r="H812" s="31">
        <v>13031</v>
      </c>
      <c r="I812" s="31">
        <v>2.1956715999999998</v>
      </c>
      <c r="J812" s="31">
        <v>2.176742</v>
      </c>
      <c r="K812" s="31">
        <v>-1.8929600000000001E-2</v>
      </c>
      <c r="L812" s="31">
        <v>-7.5768699999999994E-2</v>
      </c>
      <c r="M812" s="31">
        <v>-4.2187700000000002E-2</v>
      </c>
      <c r="N812" s="31">
        <v>-1.8929600000000001E-2</v>
      </c>
      <c r="O812" s="31">
        <v>4.3284999999999999E-3</v>
      </c>
      <c r="P812" s="31">
        <v>3.7909600000000002E-2</v>
      </c>
      <c r="Q812" s="31">
        <v>42.407380000000003</v>
      </c>
      <c r="R812">
        <v>4.4351799999999997E-2</v>
      </c>
      <c r="S812" t="s">
        <v>20810</v>
      </c>
      <c r="T812">
        <v>1</v>
      </c>
    </row>
    <row r="813" spans="1:20" x14ac:dyDescent="0.25">
      <c r="A813" s="31" t="s">
        <v>3617</v>
      </c>
      <c r="B813" s="31" t="s">
        <v>67</v>
      </c>
      <c r="C813" s="31" t="s">
        <v>4</v>
      </c>
      <c r="D813" s="31" t="s">
        <v>10</v>
      </c>
      <c r="E813" s="31" t="s">
        <v>25</v>
      </c>
      <c r="F813" s="31" t="s">
        <v>52</v>
      </c>
      <c r="G813" s="31">
        <v>20</v>
      </c>
      <c r="H813" s="31">
        <v>13031</v>
      </c>
      <c r="I813" s="31">
        <v>2.1090114999999998</v>
      </c>
      <c r="J813" s="31">
        <v>2.1259009999999998</v>
      </c>
      <c r="K813" s="31">
        <v>1.6889500000000002E-2</v>
      </c>
      <c r="L813" s="31">
        <v>-3.8536399999999998E-2</v>
      </c>
      <c r="M813" s="31">
        <v>-5.7904000000000002E-3</v>
      </c>
      <c r="N813" s="31">
        <v>1.6889500000000002E-2</v>
      </c>
      <c r="O813" s="31">
        <v>3.9569300000000002E-2</v>
      </c>
      <c r="P813" s="31">
        <v>7.2315400000000002E-2</v>
      </c>
      <c r="Q813" s="31">
        <v>40.57273</v>
      </c>
      <c r="R813">
        <v>4.3249099999999999E-2</v>
      </c>
      <c r="S813" t="s">
        <v>20810</v>
      </c>
      <c r="T813">
        <v>1</v>
      </c>
    </row>
    <row r="814" spans="1:20" x14ac:dyDescent="0.25">
      <c r="A814" s="31" t="s">
        <v>3618</v>
      </c>
      <c r="B814" s="31" t="s">
        <v>67</v>
      </c>
      <c r="C814" s="31" t="s">
        <v>4</v>
      </c>
      <c r="D814" s="31" t="s">
        <v>10</v>
      </c>
      <c r="E814" s="31" t="s">
        <v>25</v>
      </c>
      <c r="F814" s="31" t="s">
        <v>52</v>
      </c>
      <c r="G814" s="31">
        <v>21</v>
      </c>
      <c r="H814" s="31">
        <v>13031</v>
      </c>
      <c r="I814" s="31">
        <v>1.8732902</v>
      </c>
      <c r="J814" s="31">
        <v>1.934561</v>
      </c>
      <c r="K814" s="31">
        <v>6.1270600000000001E-2</v>
      </c>
      <c r="L814" s="31">
        <v>9.3542E-3</v>
      </c>
      <c r="M814" s="31">
        <v>4.0026800000000001E-2</v>
      </c>
      <c r="N814" s="31">
        <v>6.1270600000000001E-2</v>
      </c>
      <c r="O814" s="31">
        <v>8.2514299999999999E-2</v>
      </c>
      <c r="P814" s="31">
        <v>0.113187</v>
      </c>
      <c r="Q814" s="31">
        <v>39.242570000000001</v>
      </c>
      <c r="R814">
        <v>4.0510600000000001E-2</v>
      </c>
      <c r="S814" t="s">
        <v>20810</v>
      </c>
      <c r="T814">
        <v>1</v>
      </c>
    </row>
    <row r="815" spans="1:20" x14ac:dyDescent="0.25">
      <c r="A815" s="31" t="s">
        <v>3619</v>
      </c>
      <c r="B815" s="31" t="s">
        <v>67</v>
      </c>
      <c r="C815" s="31" t="s">
        <v>4</v>
      </c>
      <c r="D815" s="31" t="s">
        <v>10</v>
      </c>
      <c r="E815" s="31" t="s">
        <v>25</v>
      </c>
      <c r="F815" s="31" t="s">
        <v>52</v>
      </c>
      <c r="G815" s="31">
        <v>22</v>
      </c>
      <c r="H815" s="31">
        <v>13031</v>
      </c>
      <c r="I815" s="31">
        <v>1.588721</v>
      </c>
      <c r="J815" s="31">
        <v>1.599791</v>
      </c>
      <c r="K815" s="31">
        <v>1.1069600000000001E-2</v>
      </c>
      <c r="L815" s="31">
        <v>-3.6424100000000001E-2</v>
      </c>
      <c r="M815" s="31">
        <v>-8.3645000000000004E-3</v>
      </c>
      <c r="N815" s="31">
        <v>1.1069600000000001E-2</v>
      </c>
      <c r="O815" s="31">
        <v>3.0503599999999999E-2</v>
      </c>
      <c r="P815" s="31">
        <v>5.8563200000000003E-2</v>
      </c>
      <c r="Q815" s="31">
        <v>38.402189999999997</v>
      </c>
      <c r="R815">
        <v>3.7059500000000002E-2</v>
      </c>
      <c r="S815" t="s">
        <v>20810</v>
      </c>
      <c r="T815">
        <v>1</v>
      </c>
    </row>
    <row r="816" spans="1:20" x14ac:dyDescent="0.25">
      <c r="A816" s="31" t="s">
        <v>3620</v>
      </c>
      <c r="B816" s="31" t="s">
        <v>67</v>
      </c>
      <c r="C816" s="31" t="s">
        <v>4</v>
      </c>
      <c r="D816" s="31" t="s">
        <v>10</v>
      </c>
      <c r="E816" s="31" t="s">
        <v>25</v>
      </c>
      <c r="F816" s="31" t="s">
        <v>52</v>
      </c>
      <c r="G816" s="31">
        <v>23</v>
      </c>
      <c r="H816" s="31">
        <v>13031</v>
      </c>
      <c r="I816" s="31">
        <v>1.2591855999999999</v>
      </c>
      <c r="J816" s="31">
        <v>1.31867</v>
      </c>
      <c r="K816" s="31">
        <v>5.9484799999999997E-2</v>
      </c>
      <c r="L816" s="31">
        <v>1.69494E-2</v>
      </c>
      <c r="M816" s="31">
        <v>4.2079699999999998E-2</v>
      </c>
      <c r="N816" s="31">
        <v>5.9484799999999997E-2</v>
      </c>
      <c r="O816" s="31">
        <v>7.689E-2</v>
      </c>
      <c r="P816" s="31">
        <v>0.10202020000000001</v>
      </c>
      <c r="Q816" s="31">
        <v>38.05303</v>
      </c>
      <c r="R816">
        <v>3.3190600000000001E-2</v>
      </c>
      <c r="S816" t="s">
        <v>20810</v>
      </c>
      <c r="T816">
        <v>1</v>
      </c>
    </row>
    <row r="817" spans="1:20" x14ac:dyDescent="0.25">
      <c r="A817" s="31" t="s">
        <v>3621</v>
      </c>
      <c r="B817" s="31" t="s">
        <v>67</v>
      </c>
      <c r="C817" s="31" t="s">
        <v>4</v>
      </c>
      <c r="D817" s="31" t="s">
        <v>10</v>
      </c>
      <c r="E817" s="31" t="s">
        <v>25</v>
      </c>
      <c r="F817" s="31" t="s">
        <v>52</v>
      </c>
      <c r="G817" s="31">
        <v>24</v>
      </c>
      <c r="H817" s="31">
        <v>13031</v>
      </c>
      <c r="I817" s="31">
        <v>1.0509341000000001</v>
      </c>
      <c r="J817" s="31">
        <v>1.10649</v>
      </c>
      <c r="K817" s="31">
        <v>5.5556000000000001E-2</v>
      </c>
      <c r="L817" s="31">
        <v>1.93487E-2</v>
      </c>
      <c r="M817" s="31">
        <v>4.07403E-2</v>
      </c>
      <c r="N817" s="31">
        <v>5.5556000000000001E-2</v>
      </c>
      <c r="O817" s="31">
        <v>7.0371699999999995E-2</v>
      </c>
      <c r="P817" s="31">
        <v>9.1763200000000003E-2</v>
      </c>
      <c r="Q817" s="31">
        <v>37.392510000000001</v>
      </c>
      <c r="R817">
        <v>2.8252599999999999E-2</v>
      </c>
      <c r="S817" t="s">
        <v>20810</v>
      </c>
      <c r="T817">
        <v>1</v>
      </c>
    </row>
    <row r="818" spans="1:20" x14ac:dyDescent="0.25">
      <c r="A818" s="31" t="s">
        <v>4174</v>
      </c>
      <c r="B818" s="31" t="s">
        <v>67</v>
      </c>
      <c r="C818" s="31" t="s">
        <v>4</v>
      </c>
      <c r="D818" s="31" t="s">
        <v>11</v>
      </c>
      <c r="E818" s="31" t="s">
        <v>25</v>
      </c>
      <c r="F818" s="31" t="s">
        <v>52</v>
      </c>
      <c r="G818" s="31">
        <v>1</v>
      </c>
      <c r="H818" s="31">
        <v>4761</v>
      </c>
      <c r="I818" s="31">
        <v>1.2082534</v>
      </c>
      <c r="J818" s="31">
        <v>1.255587</v>
      </c>
      <c r="K818" s="31">
        <v>4.7333500000000001E-2</v>
      </c>
      <c r="L818" s="31">
        <v>-5.0892000000000003E-3</v>
      </c>
      <c r="M818" s="31">
        <v>2.5882599999999999E-2</v>
      </c>
      <c r="N818" s="31">
        <v>4.7333500000000001E-2</v>
      </c>
      <c r="O818" s="31">
        <v>6.8784399999999996E-2</v>
      </c>
      <c r="P818" s="31">
        <v>9.97561E-2</v>
      </c>
      <c r="Q818" s="31">
        <v>30.652419999999999</v>
      </c>
      <c r="R818">
        <v>4.09056E-2</v>
      </c>
      <c r="S818" t="s">
        <v>20810</v>
      </c>
      <c r="T818">
        <v>1</v>
      </c>
    </row>
    <row r="819" spans="1:20" x14ac:dyDescent="0.25">
      <c r="A819" s="31" t="s">
        <v>4175</v>
      </c>
      <c r="B819" s="31" t="s">
        <v>67</v>
      </c>
      <c r="C819" s="31" t="s">
        <v>4</v>
      </c>
      <c r="D819" s="31" t="s">
        <v>11</v>
      </c>
      <c r="E819" s="31" t="s">
        <v>25</v>
      </c>
      <c r="F819" s="31" t="s">
        <v>52</v>
      </c>
      <c r="G819" s="31">
        <v>2</v>
      </c>
      <c r="H819" s="31">
        <v>4761</v>
      </c>
      <c r="I819" s="31">
        <v>1.2220019</v>
      </c>
      <c r="J819" s="31">
        <v>1.2513110000000001</v>
      </c>
      <c r="K819" s="31">
        <v>2.93087E-2</v>
      </c>
      <c r="L819" s="31">
        <v>-2.5363299999999998E-2</v>
      </c>
      <c r="M819" s="31">
        <v>6.9373999999999998E-3</v>
      </c>
      <c r="N819" s="31">
        <v>2.93087E-2</v>
      </c>
      <c r="O819" s="31">
        <v>5.1679999999999997E-2</v>
      </c>
      <c r="P819" s="31">
        <v>8.3980700000000005E-2</v>
      </c>
      <c r="Q819" s="31">
        <v>29.054970000000001</v>
      </c>
      <c r="R819">
        <v>4.2660799999999999E-2</v>
      </c>
      <c r="S819" t="s">
        <v>20810</v>
      </c>
      <c r="T819">
        <v>1</v>
      </c>
    </row>
    <row r="820" spans="1:20" x14ac:dyDescent="0.25">
      <c r="A820" s="31" t="s">
        <v>4176</v>
      </c>
      <c r="B820" s="31" t="s">
        <v>67</v>
      </c>
      <c r="C820" s="31" t="s">
        <v>4</v>
      </c>
      <c r="D820" s="31" t="s">
        <v>11</v>
      </c>
      <c r="E820" s="31" t="s">
        <v>25</v>
      </c>
      <c r="F820" s="31" t="s">
        <v>52</v>
      </c>
      <c r="G820" s="31">
        <v>3</v>
      </c>
      <c r="H820" s="31">
        <v>4761</v>
      </c>
      <c r="I820" s="31">
        <v>1.2673137999999999</v>
      </c>
      <c r="J820" s="31">
        <v>1.281296</v>
      </c>
      <c r="K820" s="31">
        <v>1.39826E-2</v>
      </c>
      <c r="L820" s="31">
        <v>-4.3229200000000002E-2</v>
      </c>
      <c r="M820" s="31">
        <v>-9.4280000000000006E-3</v>
      </c>
      <c r="N820" s="31">
        <v>1.39826E-2</v>
      </c>
      <c r="O820" s="31">
        <v>3.7393099999999999E-2</v>
      </c>
      <c r="P820" s="31">
        <v>7.1194300000000002E-2</v>
      </c>
      <c r="Q820" s="31">
        <v>28.054970000000001</v>
      </c>
      <c r="R820">
        <v>4.4642599999999998E-2</v>
      </c>
      <c r="S820" t="s">
        <v>20810</v>
      </c>
      <c r="T820">
        <v>1</v>
      </c>
    </row>
    <row r="821" spans="1:20" x14ac:dyDescent="0.25">
      <c r="A821" s="31" t="s">
        <v>4177</v>
      </c>
      <c r="B821" s="31" t="s">
        <v>67</v>
      </c>
      <c r="C821" s="31" t="s">
        <v>4</v>
      </c>
      <c r="D821" s="31" t="s">
        <v>11</v>
      </c>
      <c r="E821" s="31" t="s">
        <v>25</v>
      </c>
      <c r="F821" s="31" t="s">
        <v>52</v>
      </c>
      <c r="G821" s="31">
        <v>4</v>
      </c>
      <c r="H821" s="31">
        <v>4761</v>
      </c>
      <c r="I821" s="31">
        <v>1.4137354</v>
      </c>
      <c r="J821" s="31">
        <v>1.3883369999999999</v>
      </c>
      <c r="K821" s="31">
        <v>-2.53987E-2</v>
      </c>
      <c r="L821" s="31">
        <v>-8.7745299999999998E-2</v>
      </c>
      <c r="M821" s="31">
        <v>-5.0910400000000001E-2</v>
      </c>
      <c r="N821" s="31">
        <v>-2.53987E-2</v>
      </c>
      <c r="O821" s="31">
        <v>1.13E-4</v>
      </c>
      <c r="P821" s="31">
        <v>3.6947899999999999E-2</v>
      </c>
      <c r="Q821" s="31">
        <v>28.318909999999999</v>
      </c>
      <c r="R821">
        <v>4.8649299999999999E-2</v>
      </c>
      <c r="S821" t="s">
        <v>20810</v>
      </c>
      <c r="T821">
        <v>1</v>
      </c>
    </row>
    <row r="822" spans="1:20" x14ac:dyDescent="0.25">
      <c r="A822" s="31" t="s">
        <v>4178</v>
      </c>
      <c r="B822" s="31" t="s">
        <v>67</v>
      </c>
      <c r="C822" s="31" t="s">
        <v>4</v>
      </c>
      <c r="D822" s="31" t="s">
        <v>11</v>
      </c>
      <c r="E822" s="31" t="s">
        <v>25</v>
      </c>
      <c r="F822" s="31" t="s">
        <v>52</v>
      </c>
      <c r="G822" s="31">
        <v>5</v>
      </c>
      <c r="H822" s="31">
        <v>4761</v>
      </c>
      <c r="I822" s="31">
        <v>1.7957782</v>
      </c>
      <c r="J822" s="31">
        <v>1.717438</v>
      </c>
      <c r="K822" s="31">
        <v>-7.8340199999999999E-2</v>
      </c>
      <c r="L822" s="31">
        <v>-0.1561826</v>
      </c>
      <c r="M822" s="31">
        <v>-0.1101927</v>
      </c>
      <c r="N822" s="31">
        <v>-7.8340199999999999E-2</v>
      </c>
      <c r="O822" s="31">
        <v>-4.6487800000000003E-2</v>
      </c>
      <c r="P822" s="31">
        <v>-4.9790000000000001E-4</v>
      </c>
      <c r="Q822" s="31">
        <v>28.16516</v>
      </c>
      <c r="R822">
        <v>6.0740700000000002E-2</v>
      </c>
      <c r="S822" t="s">
        <v>20810</v>
      </c>
      <c r="T822">
        <v>1</v>
      </c>
    </row>
    <row r="823" spans="1:20" x14ac:dyDescent="0.25">
      <c r="A823" s="31" t="s">
        <v>4179</v>
      </c>
      <c r="B823" s="31" t="s">
        <v>67</v>
      </c>
      <c r="C823" s="31" t="s">
        <v>4</v>
      </c>
      <c r="D823" s="31" t="s">
        <v>11</v>
      </c>
      <c r="E823" s="31" t="s">
        <v>25</v>
      </c>
      <c r="F823" s="31" t="s">
        <v>52</v>
      </c>
      <c r="G823" s="31">
        <v>6</v>
      </c>
      <c r="H823" s="31">
        <v>4761</v>
      </c>
      <c r="I823" s="31">
        <v>2.2468468000000001</v>
      </c>
      <c r="J823" s="31">
        <v>2.142614</v>
      </c>
      <c r="K823" s="31">
        <v>-0.1042327</v>
      </c>
      <c r="L823" s="31">
        <v>-0.19625219999999999</v>
      </c>
      <c r="M823" s="31">
        <v>-0.14188629999999999</v>
      </c>
      <c r="N823" s="31">
        <v>-0.1042327</v>
      </c>
      <c r="O823" s="31">
        <v>-6.6578999999999999E-2</v>
      </c>
      <c r="P823" s="31">
        <v>-1.22132E-2</v>
      </c>
      <c r="Q823" s="31">
        <v>27.818909999999999</v>
      </c>
      <c r="R823">
        <v>7.1803199999999998E-2</v>
      </c>
      <c r="S823" t="s">
        <v>20810</v>
      </c>
      <c r="T823">
        <v>1</v>
      </c>
    </row>
    <row r="824" spans="1:20" x14ac:dyDescent="0.25">
      <c r="A824" s="31" t="s">
        <v>4180</v>
      </c>
      <c r="B824" s="31" t="s">
        <v>67</v>
      </c>
      <c r="C824" s="31" t="s">
        <v>4</v>
      </c>
      <c r="D824" s="31" t="s">
        <v>11</v>
      </c>
      <c r="E824" s="31" t="s">
        <v>25</v>
      </c>
      <c r="F824" s="31" t="s">
        <v>52</v>
      </c>
      <c r="G824" s="31">
        <v>7</v>
      </c>
      <c r="H824" s="31">
        <v>4761</v>
      </c>
      <c r="I824" s="31">
        <v>2.5041441999999998</v>
      </c>
      <c r="J824" s="31">
        <v>2.302289</v>
      </c>
      <c r="K824" s="31">
        <v>-0.20185520000000001</v>
      </c>
      <c r="L824" s="31">
        <v>-0.29911189999999999</v>
      </c>
      <c r="M824" s="31">
        <v>-0.2416518</v>
      </c>
      <c r="N824" s="31">
        <v>-0.20185520000000001</v>
      </c>
      <c r="O824" s="31">
        <v>-0.16205849999999999</v>
      </c>
      <c r="P824" s="31">
        <v>-0.10459839999999999</v>
      </c>
      <c r="Q824" s="31">
        <v>27.30377</v>
      </c>
      <c r="R824">
        <v>7.5889899999999996E-2</v>
      </c>
      <c r="S824" t="s">
        <v>20810</v>
      </c>
      <c r="T824">
        <v>1</v>
      </c>
    </row>
    <row r="825" spans="1:20" x14ac:dyDescent="0.25">
      <c r="A825" s="31" t="s">
        <v>4181</v>
      </c>
      <c r="B825" s="31" t="s">
        <v>67</v>
      </c>
      <c r="C825" s="31" t="s">
        <v>4</v>
      </c>
      <c r="D825" s="31" t="s">
        <v>11</v>
      </c>
      <c r="E825" s="31" t="s">
        <v>25</v>
      </c>
      <c r="F825" s="31" t="s">
        <v>52</v>
      </c>
      <c r="G825" s="31">
        <v>8</v>
      </c>
      <c r="H825" s="31">
        <v>4761</v>
      </c>
      <c r="I825" s="31">
        <v>2.3944112999999998</v>
      </c>
      <c r="J825" s="31">
        <v>2.1161789999999998</v>
      </c>
      <c r="K825" s="31">
        <v>-0.2782328</v>
      </c>
      <c r="L825" s="31">
        <v>-0.36700050000000001</v>
      </c>
      <c r="M825" s="31">
        <v>-0.3145558</v>
      </c>
      <c r="N825" s="31">
        <v>-0.2782328</v>
      </c>
      <c r="O825" s="31">
        <v>-0.24190980000000001</v>
      </c>
      <c r="P825" s="31">
        <v>-0.1894651</v>
      </c>
      <c r="Q825" s="31">
        <v>26.416360000000001</v>
      </c>
      <c r="R825">
        <v>6.9265800000000002E-2</v>
      </c>
      <c r="S825" t="s">
        <v>20810</v>
      </c>
      <c r="T825">
        <v>1</v>
      </c>
    </row>
    <row r="826" spans="1:20" x14ac:dyDescent="0.25">
      <c r="A826" s="31" t="s">
        <v>4182</v>
      </c>
      <c r="B826" s="31" t="s">
        <v>67</v>
      </c>
      <c r="C826" s="31" t="s">
        <v>4</v>
      </c>
      <c r="D826" s="31" t="s">
        <v>11</v>
      </c>
      <c r="E826" s="31" t="s">
        <v>25</v>
      </c>
      <c r="F826" s="31" t="s">
        <v>52</v>
      </c>
      <c r="G826" s="31">
        <v>9</v>
      </c>
      <c r="H826" s="31">
        <v>4761</v>
      </c>
      <c r="I826" s="31">
        <v>2.1782514000000002</v>
      </c>
      <c r="J826" s="31">
        <v>1.9566110000000001</v>
      </c>
      <c r="K826" s="31">
        <v>-0.22164039999999999</v>
      </c>
      <c r="L826" s="31">
        <v>-0.3041256</v>
      </c>
      <c r="M826" s="31">
        <v>-0.25539269999999997</v>
      </c>
      <c r="N826" s="31">
        <v>-0.22164039999999999</v>
      </c>
      <c r="O826" s="31">
        <v>-0.1878881</v>
      </c>
      <c r="P826" s="31">
        <v>-0.13915530000000001</v>
      </c>
      <c r="Q826" s="31">
        <v>30.361920000000001</v>
      </c>
      <c r="R826">
        <v>6.4363500000000004E-2</v>
      </c>
      <c r="S826" t="s">
        <v>20810</v>
      </c>
      <c r="T826">
        <v>1</v>
      </c>
    </row>
    <row r="827" spans="1:20" x14ac:dyDescent="0.25">
      <c r="A827" s="31" t="s">
        <v>4183</v>
      </c>
      <c r="B827" s="31" t="s">
        <v>67</v>
      </c>
      <c r="C827" s="31" t="s">
        <v>4</v>
      </c>
      <c r="D827" s="31" t="s">
        <v>11</v>
      </c>
      <c r="E827" s="31" t="s">
        <v>25</v>
      </c>
      <c r="F827" s="31" t="s">
        <v>52</v>
      </c>
      <c r="G827" s="31">
        <v>10</v>
      </c>
      <c r="H827" s="31">
        <v>4761</v>
      </c>
      <c r="I827" s="31">
        <v>1.9487254000000001</v>
      </c>
      <c r="J827" s="31">
        <v>1.7371160000000001</v>
      </c>
      <c r="K827" s="31">
        <v>-0.21160970000000001</v>
      </c>
      <c r="L827" s="31">
        <v>-0.28415430000000003</v>
      </c>
      <c r="M827" s="31">
        <v>-0.24129439999999999</v>
      </c>
      <c r="N827" s="31">
        <v>-0.21160970000000001</v>
      </c>
      <c r="O827" s="31">
        <v>-0.181925</v>
      </c>
      <c r="P827" s="31">
        <v>-0.1390651</v>
      </c>
      <c r="Q827" s="31">
        <v>36.251190000000001</v>
      </c>
      <c r="R827">
        <v>5.6606799999999999E-2</v>
      </c>
      <c r="S827" t="s">
        <v>20810</v>
      </c>
      <c r="T827">
        <v>1</v>
      </c>
    </row>
    <row r="828" spans="1:20" x14ac:dyDescent="0.25">
      <c r="A828" s="31" t="s">
        <v>4184</v>
      </c>
      <c r="B828" s="31" t="s">
        <v>67</v>
      </c>
      <c r="C828" s="31" t="s">
        <v>4</v>
      </c>
      <c r="D828" s="31" t="s">
        <v>11</v>
      </c>
      <c r="E828" s="31" t="s">
        <v>25</v>
      </c>
      <c r="F828" s="31" t="s">
        <v>52</v>
      </c>
      <c r="G828" s="31">
        <v>11</v>
      </c>
      <c r="H828" s="31">
        <v>4761</v>
      </c>
      <c r="I828" s="31">
        <v>1.6789266</v>
      </c>
      <c r="J828" s="31">
        <v>1.6286620000000001</v>
      </c>
      <c r="K828" s="31">
        <v>-5.02651E-2</v>
      </c>
      <c r="L828" s="31">
        <v>-0.1162618</v>
      </c>
      <c r="M828" s="31">
        <v>-7.7270400000000003E-2</v>
      </c>
      <c r="N828" s="31">
        <v>-5.02651E-2</v>
      </c>
      <c r="O828" s="31">
        <v>-2.3259700000000001E-2</v>
      </c>
      <c r="P828" s="31">
        <v>1.5731599999999998E-2</v>
      </c>
      <c r="Q828" s="31">
        <v>41.571429999999999</v>
      </c>
      <c r="R828">
        <v>5.1497500000000002E-2</v>
      </c>
      <c r="S828" t="s">
        <v>20810</v>
      </c>
      <c r="T828">
        <v>1</v>
      </c>
    </row>
    <row r="829" spans="1:20" x14ac:dyDescent="0.25">
      <c r="A829" s="31" t="s">
        <v>4185</v>
      </c>
      <c r="B829" s="31" t="s">
        <v>67</v>
      </c>
      <c r="C829" s="31" t="s">
        <v>4</v>
      </c>
      <c r="D829" s="31" t="s">
        <v>11</v>
      </c>
      <c r="E829" s="31" t="s">
        <v>25</v>
      </c>
      <c r="F829" s="31" t="s">
        <v>52</v>
      </c>
      <c r="G829" s="31">
        <v>12</v>
      </c>
      <c r="H829" s="31">
        <v>4761</v>
      </c>
      <c r="I829" s="31">
        <v>1.4366555000000001</v>
      </c>
      <c r="J829" s="31">
        <v>1.511752</v>
      </c>
      <c r="K829" s="31">
        <v>7.5096599999999999E-2</v>
      </c>
      <c r="L829" s="31">
        <v>1.48355E-2</v>
      </c>
      <c r="M829" s="31">
        <v>5.0438200000000002E-2</v>
      </c>
      <c r="N829" s="31">
        <v>7.5096599999999999E-2</v>
      </c>
      <c r="O829" s="31">
        <v>9.9754999999999996E-2</v>
      </c>
      <c r="P829" s="31">
        <v>0.1353577</v>
      </c>
      <c r="Q829" s="31">
        <v>44.653739999999999</v>
      </c>
      <c r="R829">
        <v>4.7022000000000001E-2</v>
      </c>
      <c r="S829" t="s">
        <v>20810</v>
      </c>
      <c r="T829">
        <v>1</v>
      </c>
    </row>
    <row r="830" spans="1:20" x14ac:dyDescent="0.25">
      <c r="A830" s="31" t="s">
        <v>4186</v>
      </c>
      <c r="B830" s="31" t="s">
        <v>67</v>
      </c>
      <c r="C830" s="31" t="s">
        <v>4</v>
      </c>
      <c r="D830" s="31" t="s">
        <v>11</v>
      </c>
      <c r="E830" s="31" t="s">
        <v>25</v>
      </c>
      <c r="F830" s="31" t="s">
        <v>52</v>
      </c>
      <c r="G830" s="31">
        <v>13</v>
      </c>
      <c r="H830" s="31">
        <v>4761</v>
      </c>
      <c r="I830" s="31">
        <v>1.3489873999999999</v>
      </c>
      <c r="J830" s="31">
        <v>1.436777</v>
      </c>
      <c r="K830" s="31">
        <v>8.7790000000000007E-2</v>
      </c>
      <c r="L830" s="31">
        <v>3.1500899999999998E-2</v>
      </c>
      <c r="M830" s="31">
        <v>6.4756999999999995E-2</v>
      </c>
      <c r="N830" s="31">
        <v>8.7790000000000007E-2</v>
      </c>
      <c r="O830" s="31">
        <v>0.11082309999999999</v>
      </c>
      <c r="P830" s="31">
        <v>0.14407909999999999</v>
      </c>
      <c r="Q830" s="31">
        <v>46.236060000000002</v>
      </c>
      <c r="R830">
        <v>4.3922599999999999E-2</v>
      </c>
      <c r="S830" t="s">
        <v>20810</v>
      </c>
      <c r="T830">
        <v>1</v>
      </c>
    </row>
    <row r="831" spans="1:20" x14ac:dyDescent="0.25">
      <c r="A831" s="31" t="s">
        <v>4187</v>
      </c>
      <c r="B831" s="31" t="s">
        <v>67</v>
      </c>
      <c r="C831" s="31" t="s">
        <v>4</v>
      </c>
      <c r="D831" s="31" t="s">
        <v>11</v>
      </c>
      <c r="E831" s="31" t="s">
        <v>25</v>
      </c>
      <c r="F831" s="31" t="s">
        <v>52</v>
      </c>
      <c r="G831" s="31">
        <v>14</v>
      </c>
      <c r="H831" s="31">
        <v>4761</v>
      </c>
      <c r="I831" s="31">
        <v>1.2962619</v>
      </c>
      <c r="J831" s="31">
        <v>1.4116610000000001</v>
      </c>
      <c r="K831" s="31">
        <v>0.1153989</v>
      </c>
      <c r="L831" s="31">
        <v>6.1998400000000002E-2</v>
      </c>
      <c r="M831" s="31">
        <v>9.3547900000000003E-2</v>
      </c>
      <c r="N831" s="31">
        <v>0.1153989</v>
      </c>
      <c r="O831" s="31">
        <v>0.13725000000000001</v>
      </c>
      <c r="P831" s="31">
        <v>0.16879939999999999</v>
      </c>
      <c r="Q831" s="31">
        <v>47.374670000000002</v>
      </c>
      <c r="R831">
        <v>4.16686E-2</v>
      </c>
      <c r="S831" t="s">
        <v>20810</v>
      </c>
      <c r="T831">
        <v>1</v>
      </c>
    </row>
    <row r="832" spans="1:20" x14ac:dyDescent="0.25">
      <c r="A832" s="31" t="s">
        <v>4188</v>
      </c>
      <c r="B832" s="31" t="s">
        <v>67</v>
      </c>
      <c r="C832" s="31" t="s">
        <v>4</v>
      </c>
      <c r="D832" s="31" t="s">
        <v>11</v>
      </c>
      <c r="E832" s="31" t="s">
        <v>25</v>
      </c>
      <c r="F832" s="31" t="s">
        <v>52</v>
      </c>
      <c r="G832" s="31">
        <v>15</v>
      </c>
      <c r="H832" s="31">
        <v>4761</v>
      </c>
      <c r="I832" s="31">
        <v>1.3442972</v>
      </c>
      <c r="J832" s="31">
        <v>1.4973939999999999</v>
      </c>
      <c r="K832" s="31">
        <v>0.15309639999999999</v>
      </c>
      <c r="L832" s="31">
        <v>9.9942500000000004E-2</v>
      </c>
      <c r="M832" s="31">
        <v>0.1313463</v>
      </c>
      <c r="N832" s="31">
        <v>0.15309639999999999</v>
      </c>
      <c r="O832" s="31">
        <v>0.17484659999999999</v>
      </c>
      <c r="P832" s="31">
        <v>0.2062503</v>
      </c>
      <c r="Q832" s="31">
        <v>47.069569999999999</v>
      </c>
      <c r="R832">
        <v>4.1476199999999998E-2</v>
      </c>
      <c r="S832" t="s">
        <v>20810</v>
      </c>
      <c r="T832">
        <v>1</v>
      </c>
    </row>
    <row r="833" spans="1:20" x14ac:dyDescent="0.25">
      <c r="A833" s="31" t="s">
        <v>4189</v>
      </c>
      <c r="B833" s="31" t="s">
        <v>67</v>
      </c>
      <c r="C833" s="31" t="s">
        <v>4</v>
      </c>
      <c r="D833" s="31" t="s">
        <v>11</v>
      </c>
      <c r="E833" s="31" t="s">
        <v>25</v>
      </c>
      <c r="F833" s="31" t="s">
        <v>52</v>
      </c>
      <c r="G833" s="31">
        <v>16</v>
      </c>
      <c r="H833" s="31">
        <v>4761</v>
      </c>
      <c r="I833" s="31">
        <v>1.6335221</v>
      </c>
      <c r="J833" s="31">
        <v>1.766178</v>
      </c>
      <c r="K833" s="31">
        <v>0.132656</v>
      </c>
      <c r="L833" s="31">
        <v>7.0157999999999998E-2</v>
      </c>
      <c r="M833" s="31">
        <v>0.10708230000000001</v>
      </c>
      <c r="N833" s="31">
        <v>0.132656</v>
      </c>
      <c r="O833" s="31">
        <v>0.1582297</v>
      </c>
      <c r="P833" s="31">
        <v>0.19515399999999999</v>
      </c>
      <c r="Q833" s="31">
        <v>45.749339999999997</v>
      </c>
      <c r="R833">
        <v>4.8767499999999998E-2</v>
      </c>
      <c r="S833" t="s">
        <v>20810</v>
      </c>
      <c r="T833">
        <v>1</v>
      </c>
    </row>
    <row r="834" spans="1:20" x14ac:dyDescent="0.25">
      <c r="A834" s="31" t="s">
        <v>4190</v>
      </c>
      <c r="B834" s="31" t="s">
        <v>67</v>
      </c>
      <c r="C834" s="31" t="s">
        <v>4</v>
      </c>
      <c r="D834" s="31" t="s">
        <v>11</v>
      </c>
      <c r="E834" s="31" t="s">
        <v>25</v>
      </c>
      <c r="F834" s="31" t="s">
        <v>52</v>
      </c>
      <c r="G834" s="31">
        <v>17</v>
      </c>
      <c r="H834" s="31">
        <v>4761</v>
      </c>
      <c r="I834" s="31">
        <v>2.1913483</v>
      </c>
      <c r="J834" s="31">
        <v>2.2829809999999999</v>
      </c>
      <c r="K834" s="31">
        <v>9.1633099999999995E-2</v>
      </c>
      <c r="L834" s="31">
        <v>1.83853E-2</v>
      </c>
      <c r="M834" s="31">
        <v>6.1660699999999999E-2</v>
      </c>
      <c r="N834" s="31">
        <v>9.1633099999999995E-2</v>
      </c>
      <c r="O834" s="31">
        <v>0.12160550000000001</v>
      </c>
      <c r="P834" s="31">
        <v>0.1648809</v>
      </c>
      <c r="Q834" s="31">
        <v>41.73659</v>
      </c>
      <c r="R834">
        <v>5.7155600000000001E-2</v>
      </c>
      <c r="S834" t="s">
        <v>20810</v>
      </c>
      <c r="T834">
        <v>1</v>
      </c>
    </row>
    <row r="835" spans="1:20" x14ac:dyDescent="0.25">
      <c r="A835" s="31" t="s">
        <v>4191</v>
      </c>
      <c r="B835" s="31" t="s">
        <v>67</v>
      </c>
      <c r="C835" s="31" t="s">
        <v>4</v>
      </c>
      <c r="D835" s="31" t="s">
        <v>11</v>
      </c>
      <c r="E835" s="31" t="s">
        <v>25</v>
      </c>
      <c r="F835" s="31" t="s">
        <v>52</v>
      </c>
      <c r="G835" s="31">
        <v>18</v>
      </c>
      <c r="H835" s="31">
        <v>4761</v>
      </c>
      <c r="I835" s="31">
        <v>2.5848390999999999</v>
      </c>
      <c r="J835" s="31">
        <v>2.4538479999999998</v>
      </c>
      <c r="K835" s="31">
        <v>-0.13099079999999999</v>
      </c>
      <c r="L835" s="31">
        <v>-0.2113324</v>
      </c>
      <c r="M835" s="31">
        <v>-0.16386590000000001</v>
      </c>
      <c r="N835" s="31">
        <v>-0.13099079999999999</v>
      </c>
      <c r="O835" s="31">
        <v>-9.8115599999999997E-2</v>
      </c>
      <c r="P835" s="31">
        <v>-5.0649199999999998E-2</v>
      </c>
      <c r="Q835" s="31">
        <v>36.626390000000001</v>
      </c>
      <c r="R835">
        <v>6.2690899999999994E-2</v>
      </c>
      <c r="S835" t="s">
        <v>20810</v>
      </c>
      <c r="T835">
        <v>1</v>
      </c>
    </row>
    <row r="836" spans="1:20" x14ac:dyDescent="0.25">
      <c r="A836" s="31" t="s">
        <v>4192</v>
      </c>
      <c r="B836" s="31" t="s">
        <v>67</v>
      </c>
      <c r="C836" s="31" t="s">
        <v>4</v>
      </c>
      <c r="D836" s="31" t="s">
        <v>11</v>
      </c>
      <c r="E836" s="31" t="s">
        <v>25</v>
      </c>
      <c r="F836" s="31" t="s">
        <v>52</v>
      </c>
      <c r="G836" s="31">
        <v>19</v>
      </c>
      <c r="H836" s="31">
        <v>4761</v>
      </c>
      <c r="I836" s="31">
        <v>2.5724216000000002</v>
      </c>
      <c r="J836" s="31">
        <v>2.5358170000000002</v>
      </c>
      <c r="K836" s="31">
        <v>-3.6604200000000003E-2</v>
      </c>
      <c r="L836" s="31">
        <v>-0.1188492</v>
      </c>
      <c r="M836" s="31">
        <v>-7.0258200000000007E-2</v>
      </c>
      <c r="N836" s="31">
        <v>-3.6604200000000003E-2</v>
      </c>
      <c r="O836" s="31">
        <v>-2.9502E-3</v>
      </c>
      <c r="P836" s="31">
        <v>4.5640899999999998E-2</v>
      </c>
      <c r="Q836" s="31">
        <v>34.028939999999999</v>
      </c>
      <c r="R836">
        <v>6.41761E-2</v>
      </c>
      <c r="S836" t="s">
        <v>20810</v>
      </c>
      <c r="T836">
        <v>1</v>
      </c>
    </row>
    <row r="837" spans="1:20" x14ac:dyDescent="0.25">
      <c r="A837" s="31" t="s">
        <v>4193</v>
      </c>
      <c r="B837" s="31" t="s">
        <v>67</v>
      </c>
      <c r="C837" s="31" t="s">
        <v>4</v>
      </c>
      <c r="D837" s="31" t="s">
        <v>11</v>
      </c>
      <c r="E837" s="31" t="s">
        <v>25</v>
      </c>
      <c r="F837" s="31" t="s">
        <v>52</v>
      </c>
      <c r="G837" s="31">
        <v>20</v>
      </c>
      <c r="H837" s="31">
        <v>4761</v>
      </c>
      <c r="I837" s="31">
        <v>2.4486799000000001</v>
      </c>
      <c r="J837" s="31">
        <v>2.4788039999999998</v>
      </c>
      <c r="K837" s="31">
        <v>3.0124499999999999E-2</v>
      </c>
      <c r="L837" s="31">
        <v>-5.0612699999999997E-2</v>
      </c>
      <c r="M837" s="31">
        <v>-2.9125000000000002E-3</v>
      </c>
      <c r="N837" s="31">
        <v>3.0124499999999999E-2</v>
      </c>
      <c r="O837" s="31">
        <v>6.3161499999999995E-2</v>
      </c>
      <c r="P837" s="31">
        <v>0.11086169999999999</v>
      </c>
      <c r="Q837" s="31">
        <v>32.890340000000002</v>
      </c>
      <c r="R837">
        <v>6.2999600000000003E-2</v>
      </c>
      <c r="S837" t="s">
        <v>20810</v>
      </c>
      <c r="T837">
        <v>1</v>
      </c>
    </row>
    <row r="838" spans="1:20" x14ac:dyDescent="0.25">
      <c r="A838" s="31" t="s">
        <v>4194</v>
      </c>
      <c r="B838" s="31" t="s">
        <v>67</v>
      </c>
      <c r="C838" s="31" t="s">
        <v>4</v>
      </c>
      <c r="D838" s="31" t="s">
        <v>11</v>
      </c>
      <c r="E838" s="31" t="s">
        <v>25</v>
      </c>
      <c r="F838" s="31" t="s">
        <v>52</v>
      </c>
      <c r="G838" s="31">
        <v>21</v>
      </c>
      <c r="H838" s="31">
        <v>4761</v>
      </c>
      <c r="I838" s="31">
        <v>2.2019226999999999</v>
      </c>
      <c r="J838" s="31">
        <v>2.242944</v>
      </c>
      <c r="K838" s="31">
        <v>4.10214E-2</v>
      </c>
      <c r="L838" s="31">
        <v>-3.5548000000000003E-2</v>
      </c>
      <c r="M838" s="31">
        <v>9.6898000000000001E-3</v>
      </c>
      <c r="N838" s="31">
        <v>4.10214E-2</v>
      </c>
      <c r="O838" s="31">
        <v>7.2352899999999998E-2</v>
      </c>
      <c r="P838" s="31">
        <v>0.11759070000000001</v>
      </c>
      <c r="Q838" s="31">
        <v>33.000529999999998</v>
      </c>
      <c r="R838">
        <v>5.9747399999999999E-2</v>
      </c>
      <c r="S838" t="s">
        <v>20810</v>
      </c>
      <c r="T838">
        <v>1</v>
      </c>
    </row>
    <row r="839" spans="1:20" x14ac:dyDescent="0.25">
      <c r="A839" s="31" t="s">
        <v>4195</v>
      </c>
      <c r="B839" s="31" t="s">
        <v>67</v>
      </c>
      <c r="C839" s="31" t="s">
        <v>4</v>
      </c>
      <c r="D839" s="31" t="s">
        <v>11</v>
      </c>
      <c r="E839" s="31" t="s">
        <v>25</v>
      </c>
      <c r="F839" s="31" t="s">
        <v>52</v>
      </c>
      <c r="G839" s="31">
        <v>22</v>
      </c>
      <c r="H839" s="31">
        <v>4761</v>
      </c>
      <c r="I839" s="31">
        <v>1.8006924</v>
      </c>
      <c r="J839" s="31">
        <v>1.8593820000000001</v>
      </c>
      <c r="K839" s="31">
        <v>5.8689499999999999E-2</v>
      </c>
      <c r="L839" s="31">
        <v>-1.05661E-2</v>
      </c>
      <c r="M839" s="31">
        <v>3.0350700000000001E-2</v>
      </c>
      <c r="N839" s="31">
        <v>5.8689499999999999E-2</v>
      </c>
      <c r="O839" s="31">
        <v>8.7028400000000006E-2</v>
      </c>
      <c r="P839" s="31">
        <v>0.12794510000000001</v>
      </c>
      <c r="Q839" s="31">
        <v>32.056820000000002</v>
      </c>
      <c r="R839">
        <v>5.4040400000000002E-2</v>
      </c>
      <c r="S839" t="s">
        <v>20810</v>
      </c>
      <c r="T839">
        <v>1</v>
      </c>
    </row>
    <row r="840" spans="1:20" x14ac:dyDescent="0.25">
      <c r="A840" s="31" t="s">
        <v>4196</v>
      </c>
      <c r="B840" s="31" t="s">
        <v>67</v>
      </c>
      <c r="C840" s="31" t="s">
        <v>4</v>
      </c>
      <c r="D840" s="31" t="s">
        <v>11</v>
      </c>
      <c r="E840" s="31" t="s">
        <v>25</v>
      </c>
      <c r="F840" s="31" t="s">
        <v>52</v>
      </c>
      <c r="G840" s="31">
        <v>23</v>
      </c>
      <c r="H840" s="31">
        <v>4761</v>
      </c>
      <c r="I840" s="31">
        <v>1.4141888</v>
      </c>
      <c r="J840" s="31">
        <v>1.5315350000000001</v>
      </c>
      <c r="K840" s="31">
        <v>0.11734650000000001</v>
      </c>
      <c r="L840" s="31">
        <v>5.7295100000000002E-2</v>
      </c>
      <c r="M840" s="31">
        <v>9.2773900000000006E-2</v>
      </c>
      <c r="N840" s="31">
        <v>0.11734650000000001</v>
      </c>
      <c r="O840" s="31">
        <v>0.14191899999999999</v>
      </c>
      <c r="P840" s="31">
        <v>0.17739779999999999</v>
      </c>
      <c r="Q840" s="31">
        <v>31.65428</v>
      </c>
      <c r="R840">
        <v>4.6858299999999999E-2</v>
      </c>
      <c r="S840" t="s">
        <v>20810</v>
      </c>
      <c r="T840">
        <v>1</v>
      </c>
    </row>
    <row r="841" spans="1:20" x14ac:dyDescent="0.25">
      <c r="A841" s="31" t="s">
        <v>4197</v>
      </c>
      <c r="B841" s="31" t="s">
        <v>67</v>
      </c>
      <c r="C841" s="31" t="s">
        <v>4</v>
      </c>
      <c r="D841" s="31" t="s">
        <v>11</v>
      </c>
      <c r="E841" s="31" t="s">
        <v>25</v>
      </c>
      <c r="F841" s="31" t="s">
        <v>52</v>
      </c>
      <c r="G841" s="31">
        <v>24</v>
      </c>
      <c r="H841" s="31">
        <v>4761</v>
      </c>
      <c r="I841" s="31">
        <v>1.2898505</v>
      </c>
      <c r="J841" s="31">
        <v>1.3322339999999999</v>
      </c>
      <c r="K841" s="31">
        <v>4.2383200000000003E-2</v>
      </c>
      <c r="L841" s="31">
        <v>-1.37745E-2</v>
      </c>
      <c r="M841" s="31">
        <v>1.9403900000000002E-2</v>
      </c>
      <c r="N841" s="31">
        <v>4.2383200000000003E-2</v>
      </c>
      <c r="O841" s="31">
        <v>6.5362500000000004E-2</v>
      </c>
      <c r="P841" s="31">
        <v>9.8541000000000004E-2</v>
      </c>
      <c r="Q841" s="31">
        <v>31.2257</v>
      </c>
      <c r="R841">
        <v>4.3820100000000001E-2</v>
      </c>
      <c r="S841" t="s">
        <v>20810</v>
      </c>
      <c r="T841">
        <v>1</v>
      </c>
    </row>
    <row r="842" spans="1:20" x14ac:dyDescent="0.25">
      <c r="A842" s="31" t="s">
        <v>4750</v>
      </c>
      <c r="B842" s="31" t="s">
        <v>67</v>
      </c>
      <c r="C842" s="31" t="s">
        <v>4</v>
      </c>
      <c r="D842" s="31" t="s">
        <v>12</v>
      </c>
      <c r="E842" s="31" t="s">
        <v>25</v>
      </c>
      <c r="F842" s="31" t="s">
        <v>52</v>
      </c>
      <c r="G842" s="31">
        <v>1</v>
      </c>
      <c r="H842" s="31">
        <v>2478</v>
      </c>
      <c r="I842" s="31">
        <v>1.0461590999999999</v>
      </c>
      <c r="J842" s="31">
        <v>1.1252759999999999</v>
      </c>
      <c r="K842" s="31">
        <v>7.9116599999999995E-2</v>
      </c>
      <c r="L842" s="31">
        <v>1.3641199999999999E-2</v>
      </c>
      <c r="M842" s="31">
        <v>5.2324599999999999E-2</v>
      </c>
      <c r="N842" s="31">
        <v>7.9116599999999995E-2</v>
      </c>
      <c r="O842" s="31">
        <v>0.10590860000000001</v>
      </c>
      <c r="P842" s="31">
        <v>0.144592</v>
      </c>
      <c r="Q842" s="31">
        <v>36.865169999999999</v>
      </c>
      <c r="R842">
        <v>5.1090700000000003E-2</v>
      </c>
      <c r="S842" t="s">
        <v>20810</v>
      </c>
      <c r="T842">
        <v>1</v>
      </c>
    </row>
    <row r="843" spans="1:20" x14ac:dyDescent="0.25">
      <c r="A843" s="31" t="s">
        <v>4751</v>
      </c>
      <c r="B843" s="31" t="s">
        <v>67</v>
      </c>
      <c r="C843" s="31" t="s">
        <v>4</v>
      </c>
      <c r="D843" s="31" t="s">
        <v>12</v>
      </c>
      <c r="E843" s="31" t="s">
        <v>25</v>
      </c>
      <c r="F843" s="31" t="s">
        <v>52</v>
      </c>
      <c r="G843" s="31">
        <v>2</v>
      </c>
      <c r="H843" s="31">
        <v>2478</v>
      </c>
      <c r="I843" s="31">
        <v>1.0278946</v>
      </c>
      <c r="J843" s="31">
        <v>1.0829610000000001</v>
      </c>
      <c r="K843" s="31">
        <v>5.50661E-2</v>
      </c>
      <c r="L843" s="31">
        <v>-7.2405999999999998E-3</v>
      </c>
      <c r="M843" s="31">
        <v>2.9570699999999998E-2</v>
      </c>
      <c r="N843" s="31">
        <v>5.50661E-2</v>
      </c>
      <c r="O843" s="31">
        <v>8.0561499999999994E-2</v>
      </c>
      <c r="P843" s="31">
        <v>0.1173729</v>
      </c>
      <c r="Q843" s="31">
        <v>37.200710000000001</v>
      </c>
      <c r="R843">
        <v>4.86182E-2</v>
      </c>
      <c r="S843" t="s">
        <v>20810</v>
      </c>
      <c r="T843">
        <v>1</v>
      </c>
    </row>
    <row r="844" spans="1:20" x14ac:dyDescent="0.25">
      <c r="A844" s="31" t="s">
        <v>4752</v>
      </c>
      <c r="B844" s="31" t="s">
        <v>67</v>
      </c>
      <c r="C844" s="31" t="s">
        <v>4</v>
      </c>
      <c r="D844" s="31" t="s">
        <v>12</v>
      </c>
      <c r="E844" s="31" t="s">
        <v>25</v>
      </c>
      <c r="F844" s="31" t="s">
        <v>52</v>
      </c>
      <c r="G844" s="31">
        <v>3</v>
      </c>
      <c r="H844" s="31">
        <v>2478</v>
      </c>
      <c r="I844" s="31">
        <v>1.0847606999999999</v>
      </c>
      <c r="J844" s="31">
        <v>1.0859239999999999</v>
      </c>
      <c r="K844" s="31">
        <v>1.1636000000000001E-3</v>
      </c>
      <c r="L844" s="31">
        <v>-6.5878300000000001E-2</v>
      </c>
      <c r="M844" s="31">
        <v>-2.6269399999999998E-2</v>
      </c>
      <c r="N844" s="31">
        <v>1.1636000000000001E-3</v>
      </c>
      <c r="O844" s="31">
        <v>2.85966E-2</v>
      </c>
      <c r="P844" s="31">
        <v>6.8205500000000002E-2</v>
      </c>
      <c r="Q844" s="31">
        <v>37.645049999999998</v>
      </c>
      <c r="R844">
        <v>5.2313100000000001E-2</v>
      </c>
      <c r="S844" t="s">
        <v>20810</v>
      </c>
      <c r="T844">
        <v>1</v>
      </c>
    </row>
    <row r="845" spans="1:20" x14ac:dyDescent="0.25">
      <c r="A845" s="31" t="s">
        <v>4753</v>
      </c>
      <c r="B845" s="31" t="s">
        <v>67</v>
      </c>
      <c r="C845" s="31" t="s">
        <v>4</v>
      </c>
      <c r="D845" s="31" t="s">
        <v>12</v>
      </c>
      <c r="E845" s="31" t="s">
        <v>25</v>
      </c>
      <c r="F845" s="31" t="s">
        <v>52</v>
      </c>
      <c r="G845" s="31">
        <v>4</v>
      </c>
      <c r="H845" s="31">
        <v>2478</v>
      </c>
      <c r="I845" s="31">
        <v>1.2235133</v>
      </c>
      <c r="J845" s="31">
        <v>1.2093590000000001</v>
      </c>
      <c r="K845" s="31">
        <v>-1.4154099999999999E-2</v>
      </c>
      <c r="L845" s="31">
        <v>-9.1301199999999999E-2</v>
      </c>
      <c r="M845" s="31">
        <v>-4.5722100000000002E-2</v>
      </c>
      <c r="N845" s="31">
        <v>-1.4154099999999999E-2</v>
      </c>
      <c r="O845" s="31">
        <v>1.74138E-2</v>
      </c>
      <c r="P845" s="31">
        <v>6.2992900000000004E-2</v>
      </c>
      <c r="Q845" s="31">
        <v>35.533200000000001</v>
      </c>
      <c r="R845">
        <v>6.01982E-2</v>
      </c>
      <c r="S845" t="s">
        <v>20810</v>
      </c>
      <c r="T845">
        <v>1</v>
      </c>
    </row>
    <row r="846" spans="1:20" x14ac:dyDescent="0.25">
      <c r="A846" s="31" t="s">
        <v>4754</v>
      </c>
      <c r="B846" s="31" t="s">
        <v>67</v>
      </c>
      <c r="C846" s="31" t="s">
        <v>4</v>
      </c>
      <c r="D846" s="31" t="s">
        <v>12</v>
      </c>
      <c r="E846" s="31" t="s">
        <v>25</v>
      </c>
      <c r="F846" s="31" t="s">
        <v>52</v>
      </c>
      <c r="G846" s="31">
        <v>5</v>
      </c>
      <c r="H846" s="31">
        <v>2478</v>
      </c>
      <c r="I846" s="31">
        <v>1.4855668</v>
      </c>
      <c r="J846" s="31">
        <v>1.3946050000000001</v>
      </c>
      <c r="K846" s="31">
        <v>-9.0961899999999998E-2</v>
      </c>
      <c r="L846" s="31">
        <v>-0.18233920000000001</v>
      </c>
      <c r="M846" s="31">
        <v>-0.12835279999999999</v>
      </c>
      <c r="N846" s="31">
        <v>-9.0961899999999998E-2</v>
      </c>
      <c r="O846" s="31">
        <v>-5.3571100000000003E-2</v>
      </c>
      <c r="P846" s="31">
        <v>4.1530000000000001E-4</v>
      </c>
      <c r="Q846" s="31">
        <v>35.370780000000003</v>
      </c>
      <c r="R846">
        <v>7.1302099999999993E-2</v>
      </c>
      <c r="S846" t="s">
        <v>20810</v>
      </c>
      <c r="T846">
        <v>1</v>
      </c>
    </row>
    <row r="847" spans="1:20" x14ac:dyDescent="0.25">
      <c r="A847" s="31" t="s">
        <v>4755</v>
      </c>
      <c r="B847" s="31" t="s">
        <v>67</v>
      </c>
      <c r="C847" s="31" t="s">
        <v>4</v>
      </c>
      <c r="D847" s="31" t="s">
        <v>12</v>
      </c>
      <c r="E847" s="31" t="s">
        <v>25</v>
      </c>
      <c r="F847" s="31" t="s">
        <v>52</v>
      </c>
      <c r="G847" s="31">
        <v>6</v>
      </c>
      <c r="H847" s="31">
        <v>2478</v>
      </c>
      <c r="I847" s="31">
        <v>1.7984184999999999</v>
      </c>
      <c r="J847" s="31">
        <v>1.7290209999999999</v>
      </c>
      <c r="K847" s="31">
        <v>-6.9397100000000003E-2</v>
      </c>
      <c r="L847" s="31">
        <v>-0.17776529999999999</v>
      </c>
      <c r="M847" s="31">
        <v>-0.11374049999999999</v>
      </c>
      <c r="N847" s="31">
        <v>-6.9397100000000003E-2</v>
      </c>
      <c r="O847" s="31">
        <v>-2.5053700000000002E-2</v>
      </c>
      <c r="P847" s="31">
        <v>3.8971100000000002E-2</v>
      </c>
      <c r="Q847" s="31">
        <v>35.262</v>
      </c>
      <c r="R847">
        <v>8.4560200000000002E-2</v>
      </c>
      <c r="S847" t="s">
        <v>20810</v>
      </c>
      <c r="T847">
        <v>1</v>
      </c>
    </row>
    <row r="848" spans="1:20" x14ac:dyDescent="0.25">
      <c r="A848" s="31" t="s">
        <v>4756</v>
      </c>
      <c r="B848" s="31" t="s">
        <v>67</v>
      </c>
      <c r="C848" s="31" t="s">
        <v>4</v>
      </c>
      <c r="D848" s="31" t="s">
        <v>12</v>
      </c>
      <c r="E848" s="31" t="s">
        <v>25</v>
      </c>
      <c r="F848" s="31" t="s">
        <v>52</v>
      </c>
      <c r="G848" s="31">
        <v>7</v>
      </c>
      <c r="H848" s="31">
        <v>2478</v>
      </c>
      <c r="I848" s="31">
        <v>1.9246291</v>
      </c>
      <c r="J848" s="31">
        <v>1.7829379999999999</v>
      </c>
      <c r="K848" s="31">
        <v>-0.14169100000000001</v>
      </c>
      <c r="L848" s="31">
        <v>-0.2470125</v>
      </c>
      <c r="M848" s="31">
        <v>-0.1847877</v>
      </c>
      <c r="N848" s="31">
        <v>-0.14169100000000001</v>
      </c>
      <c r="O848" s="31">
        <v>-9.8594299999999996E-2</v>
      </c>
      <c r="P848" s="31">
        <v>-3.6369600000000002E-2</v>
      </c>
      <c r="Q848" s="31">
        <v>34.53933</v>
      </c>
      <c r="R848">
        <v>8.21828E-2</v>
      </c>
      <c r="S848" t="s">
        <v>20810</v>
      </c>
      <c r="T848">
        <v>1</v>
      </c>
    </row>
    <row r="849" spans="1:20" x14ac:dyDescent="0.25">
      <c r="A849" s="31" t="s">
        <v>4757</v>
      </c>
      <c r="B849" s="31" t="s">
        <v>67</v>
      </c>
      <c r="C849" s="31" t="s">
        <v>4</v>
      </c>
      <c r="D849" s="31" t="s">
        <v>12</v>
      </c>
      <c r="E849" s="31" t="s">
        <v>25</v>
      </c>
      <c r="F849" s="31" t="s">
        <v>52</v>
      </c>
      <c r="G849" s="31">
        <v>8</v>
      </c>
      <c r="H849" s="31">
        <v>2478</v>
      </c>
      <c r="I849" s="31">
        <v>1.8492308</v>
      </c>
      <c r="J849" s="31">
        <v>1.6543810000000001</v>
      </c>
      <c r="K849" s="31">
        <v>-0.19484940000000001</v>
      </c>
      <c r="L849" s="31">
        <v>-0.29349120000000001</v>
      </c>
      <c r="M849" s="31">
        <v>-0.2352128</v>
      </c>
      <c r="N849" s="31">
        <v>-0.19484940000000001</v>
      </c>
      <c r="O849" s="31">
        <v>-0.15448590000000001</v>
      </c>
      <c r="P849" s="31">
        <v>-9.6207500000000001E-2</v>
      </c>
      <c r="Q849" s="31">
        <v>33.924410000000002</v>
      </c>
      <c r="R849">
        <v>7.6970700000000003E-2</v>
      </c>
      <c r="S849" t="s">
        <v>20810</v>
      </c>
      <c r="T849">
        <v>1</v>
      </c>
    </row>
    <row r="850" spans="1:20" x14ac:dyDescent="0.25">
      <c r="A850" s="31" t="s">
        <v>4758</v>
      </c>
      <c r="B850" s="31" t="s">
        <v>67</v>
      </c>
      <c r="C850" s="31" t="s">
        <v>4</v>
      </c>
      <c r="D850" s="31" t="s">
        <v>12</v>
      </c>
      <c r="E850" s="31" t="s">
        <v>25</v>
      </c>
      <c r="F850" s="31" t="s">
        <v>52</v>
      </c>
      <c r="G850" s="31">
        <v>9</v>
      </c>
      <c r="H850" s="31">
        <v>2478</v>
      </c>
      <c r="I850" s="31">
        <v>1.7279636</v>
      </c>
      <c r="J850" s="31">
        <v>1.5351459999999999</v>
      </c>
      <c r="K850" s="31">
        <v>-0.1928175</v>
      </c>
      <c r="L850" s="31">
        <v>-0.284499</v>
      </c>
      <c r="M850" s="31">
        <v>-0.2303328</v>
      </c>
      <c r="N850" s="31">
        <v>-0.1928175</v>
      </c>
      <c r="O850" s="31">
        <v>-0.1553021</v>
      </c>
      <c r="P850" s="31">
        <v>-0.1011359</v>
      </c>
      <c r="Q850" s="31">
        <v>35.481610000000003</v>
      </c>
      <c r="R850">
        <v>7.1539500000000006E-2</v>
      </c>
      <c r="S850" t="s">
        <v>20810</v>
      </c>
      <c r="T850">
        <v>1</v>
      </c>
    </row>
    <row r="851" spans="1:20" x14ac:dyDescent="0.25">
      <c r="A851" s="31" t="s">
        <v>4759</v>
      </c>
      <c r="B851" s="31" t="s">
        <v>67</v>
      </c>
      <c r="C851" s="31" t="s">
        <v>4</v>
      </c>
      <c r="D851" s="31" t="s">
        <v>12</v>
      </c>
      <c r="E851" s="31" t="s">
        <v>25</v>
      </c>
      <c r="F851" s="31" t="s">
        <v>52</v>
      </c>
      <c r="G851" s="31">
        <v>10</v>
      </c>
      <c r="H851" s="31">
        <v>2478</v>
      </c>
      <c r="I851" s="31">
        <v>1.6117191</v>
      </c>
      <c r="J851" s="31">
        <v>1.434866</v>
      </c>
      <c r="K851" s="31">
        <v>-0.17685300000000001</v>
      </c>
      <c r="L851" s="31">
        <v>-0.26328439999999997</v>
      </c>
      <c r="M851" s="31">
        <v>-0.21222009999999999</v>
      </c>
      <c r="N851" s="31">
        <v>-0.17685300000000001</v>
      </c>
      <c r="O851" s="31">
        <v>-0.141486</v>
      </c>
      <c r="P851" s="31">
        <v>-9.0421600000000005E-2</v>
      </c>
      <c r="Q851" s="31">
        <v>38.822270000000003</v>
      </c>
      <c r="R851">
        <v>6.7442799999999997E-2</v>
      </c>
      <c r="S851" t="s">
        <v>20810</v>
      </c>
      <c r="T851">
        <v>1</v>
      </c>
    </row>
    <row r="852" spans="1:20" x14ac:dyDescent="0.25">
      <c r="A852" s="31" t="s">
        <v>4760</v>
      </c>
      <c r="B852" s="31" t="s">
        <v>67</v>
      </c>
      <c r="C852" s="31" t="s">
        <v>4</v>
      </c>
      <c r="D852" s="31" t="s">
        <v>12</v>
      </c>
      <c r="E852" s="31" t="s">
        <v>25</v>
      </c>
      <c r="F852" s="31" t="s">
        <v>52</v>
      </c>
      <c r="G852" s="31">
        <v>11</v>
      </c>
      <c r="H852" s="31">
        <v>2478</v>
      </c>
      <c r="I852" s="31">
        <v>1.4434947</v>
      </c>
      <c r="J852" s="31">
        <v>1.392671</v>
      </c>
      <c r="K852" s="31">
        <v>-5.0823300000000002E-2</v>
      </c>
      <c r="L852" s="31">
        <v>-0.13398979999999999</v>
      </c>
      <c r="M852" s="31">
        <v>-8.4854399999999996E-2</v>
      </c>
      <c r="N852" s="31">
        <v>-5.0823300000000002E-2</v>
      </c>
      <c r="O852" s="31">
        <v>-1.67923E-2</v>
      </c>
      <c r="P852" s="31">
        <v>3.23431E-2</v>
      </c>
      <c r="Q852" s="31">
        <v>41.885089999999998</v>
      </c>
      <c r="R852">
        <v>6.4895099999999997E-2</v>
      </c>
      <c r="S852" t="s">
        <v>20810</v>
      </c>
      <c r="T852">
        <v>1</v>
      </c>
    </row>
    <row r="853" spans="1:20" x14ac:dyDescent="0.25">
      <c r="A853" s="31" t="s">
        <v>4761</v>
      </c>
      <c r="B853" s="31" t="s">
        <v>67</v>
      </c>
      <c r="C853" s="31" t="s">
        <v>4</v>
      </c>
      <c r="D853" s="31" t="s">
        <v>12</v>
      </c>
      <c r="E853" s="31" t="s">
        <v>25</v>
      </c>
      <c r="F853" s="31" t="s">
        <v>52</v>
      </c>
      <c r="G853" s="31">
        <v>12</v>
      </c>
      <c r="H853" s="31">
        <v>2478</v>
      </c>
      <c r="I853" s="31">
        <v>1.2702034</v>
      </c>
      <c r="J853" s="31">
        <v>1.31498</v>
      </c>
      <c r="K853" s="31">
        <v>4.4776900000000001E-2</v>
      </c>
      <c r="L853" s="31">
        <v>-3.18255E-2</v>
      </c>
      <c r="M853" s="31">
        <v>1.3431800000000001E-2</v>
      </c>
      <c r="N853" s="31">
        <v>4.4776900000000001E-2</v>
      </c>
      <c r="O853" s="31">
        <v>7.6121900000000006E-2</v>
      </c>
      <c r="P853" s="31">
        <v>0.1213793</v>
      </c>
      <c r="Q853" s="31">
        <v>43.663429999999998</v>
      </c>
      <c r="R853">
        <v>5.9773199999999999E-2</v>
      </c>
      <c r="S853" t="s">
        <v>20810</v>
      </c>
      <c r="T853">
        <v>1</v>
      </c>
    </row>
    <row r="854" spans="1:20" x14ac:dyDescent="0.25">
      <c r="A854" s="31" t="s">
        <v>4762</v>
      </c>
      <c r="B854" s="31" t="s">
        <v>67</v>
      </c>
      <c r="C854" s="31" t="s">
        <v>4</v>
      </c>
      <c r="D854" s="31" t="s">
        <v>12</v>
      </c>
      <c r="E854" s="31" t="s">
        <v>25</v>
      </c>
      <c r="F854" s="31" t="s">
        <v>52</v>
      </c>
      <c r="G854" s="31">
        <v>13</v>
      </c>
      <c r="H854" s="31">
        <v>2478</v>
      </c>
      <c r="I854" s="31">
        <v>1.1979029000000001</v>
      </c>
      <c r="J854" s="31">
        <v>1.3173649999999999</v>
      </c>
      <c r="K854" s="31">
        <v>0.1194617</v>
      </c>
      <c r="L854" s="31">
        <v>4.3103700000000002E-2</v>
      </c>
      <c r="M854" s="31">
        <v>8.8216600000000006E-2</v>
      </c>
      <c r="N854" s="31">
        <v>0.1194617</v>
      </c>
      <c r="O854" s="31">
        <v>0.1507068</v>
      </c>
      <c r="P854" s="31">
        <v>0.19581970000000001</v>
      </c>
      <c r="Q854" s="31">
        <v>45.993870000000001</v>
      </c>
      <c r="R854">
        <v>5.9582400000000001E-2</v>
      </c>
      <c r="S854" t="s">
        <v>20810</v>
      </c>
      <c r="T854">
        <v>1</v>
      </c>
    </row>
    <row r="855" spans="1:20" x14ac:dyDescent="0.25">
      <c r="A855" s="31" t="s">
        <v>4763</v>
      </c>
      <c r="B855" s="31" t="s">
        <v>67</v>
      </c>
      <c r="C855" s="31" t="s">
        <v>4</v>
      </c>
      <c r="D855" s="31" t="s">
        <v>12</v>
      </c>
      <c r="E855" s="31" t="s">
        <v>25</v>
      </c>
      <c r="F855" s="31" t="s">
        <v>52</v>
      </c>
      <c r="G855" s="31">
        <v>14</v>
      </c>
      <c r="H855" s="31">
        <v>2478</v>
      </c>
      <c r="I855" s="31">
        <v>1.1778900999999999</v>
      </c>
      <c r="J855" s="31">
        <v>1.2901750000000001</v>
      </c>
      <c r="K855" s="31">
        <v>0.11228490000000001</v>
      </c>
      <c r="L855" s="31">
        <v>3.9730500000000002E-2</v>
      </c>
      <c r="M855" s="31">
        <v>8.2596199999999995E-2</v>
      </c>
      <c r="N855" s="31">
        <v>0.11228490000000001</v>
      </c>
      <c r="O855" s="31">
        <v>0.14197360000000001</v>
      </c>
      <c r="P855" s="31">
        <v>0.18483939999999999</v>
      </c>
      <c r="Q855" s="31">
        <v>47.60163</v>
      </c>
      <c r="R855">
        <v>5.6614600000000001E-2</v>
      </c>
      <c r="S855" t="s">
        <v>20810</v>
      </c>
      <c r="T855">
        <v>1</v>
      </c>
    </row>
    <row r="856" spans="1:20" x14ac:dyDescent="0.25">
      <c r="A856" s="31" t="s">
        <v>4764</v>
      </c>
      <c r="B856" s="31" t="s">
        <v>67</v>
      </c>
      <c r="C856" s="31" t="s">
        <v>4</v>
      </c>
      <c r="D856" s="31" t="s">
        <v>12</v>
      </c>
      <c r="E856" s="31" t="s">
        <v>25</v>
      </c>
      <c r="F856" s="31" t="s">
        <v>52</v>
      </c>
      <c r="G856" s="31">
        <v>15</v>
      </c>
      <c r="H856" s="31">
        <v>2478</v>
      </c>
      <c r="I856" s="31">
        <v>1.1989677999999999</v>
      </c>
      <c r="J856" s="31">
        <v>1.3213919999999999</v>
      </c>
      <c r="K856" s="31">
        <v>0.1224243</v>
      </c>
      <c r="L856" s="31">
        <v>5.1135E-2</v>
      </c>
      <c r="M856" s="31">
        <v>9.3253299999999997E-2</v>
      </c>
      <c r="N856" s="31">
        <v>0.1224243</v>
      </c>
      <c r="O856" s="31">
        <v>0.15159529999999999</v>
      </c>
      <c r="P856" s="31">
        <v>0.19371360000000001</v>
      </c>
      <c r="Q856" s="31">
        <v>48.822780000000002</v>
      </c>
      <c r="R856">
        <v>5.5627299999999998E-2</v>
      </c>
      <c r="S856" t="s">
        <v>20810</v>
      </c>
      <c r="T856">
        <v>1</v>
      </c>
    </row>
    <row r="857" spans="1:20" x14ac:dyDescent="0.25">
      <c r="A857" s="31" t="s">
        <v>4765</v>
      </c>
      <c r="B857" s="31" t="s">
        <v>67</v>
      </c>
      <c r="C857" s="31" t="s">
        <v>4</v>
      </c>
      <c r="D857" s="31" t="s">
        <v>12</v>
      </c>
      <c r="E857" s="31" t="s">
        <v>25</v>
      </c>
      <c r="F857" s="31" t="s">
        <v>52</v>
      </c>
      <c r="G857" s="31">
        <v>16</v>
      </c>
      <c r="H857" s="31">
        <v>2478</v>
      </c>
      <c r="I857" s="31">
        <v>1.4553237000000001</v>
      </c>
      <c r="J857" s="31">
        <v>1.543709</v>
      </c>
      <c r="K857" s="31">
        <v>8.8385400000000003E-2</v>
      </c>
      <c r="L857" s="31">
        <v>6.8509E-3</v>
      </c>
      <c r="M857" s="31">
        <v>5.50222E-2</v>
      </c>
      <c r="N857" s="31">
        <v>8.8385400000000003E-2</v>
      </c>
      <c r="O857" s="31">
        <v>0.1217487</v>
      </c>
      <c r="P857" s="31">
        <v>0.16991990000000001</v>
      </c>
      <c r="Q857" s="31">
        <v>48.652709999999999</v>
      </c>
      <c r="R857">
        <v>6.3621700000000003E-2</v>
      </c>
      <c r="S857" t="s">
        <v>20810</v>
      </c>
      <c r="T857">
        <v>1</v>
      </c>
    </row>
    <row r="858" spans="1:20" x14ac:dyDescent="0.25">
      <c r="A858" s="31" t="s">
        <v>4766</v>
      </c>
      <c r="B858" s="31" t="s">
        <v>67</v>
      </c>
      <c r="C858" s="31" t="s">
        <v>4</v>
      </c>
      <c r="D858" s="31" t="s">
        <v>12</v>
      </c>
      <c r="E858" s="31" t="s">
        <v>25</v>
      </c>
      <c r="F858" s="31" t="s">
        <v>52</v>
      </c>
      <c r="G858" s="31">
        <v>17</v>
      </c>
      <c r="H858" s="31">
        <v>2478</v>
      </c>
      <c r="I858" s="31">
        <v>1.960515</v>
      </c>
      <c r="J858" s="31">
        <v>1.9462170000000001</v>
      </c>
      <c r="K858" s="31">
        <v>-1.4297600000000001E-2</v>
      </c>
      <c r="L858" s="31">
        <v>-0.106194</v>
      </c>
      <c r="M858" s="31">
        <v>-5.19009E-2</v>
      </c>
      <c r="N858" s="31">
        <v>-1.4297600000000001E-2</v>
      </c>
      <c r="O858" s="31">
        <v>2.3305599999999999E-2</v>
      </c>
      <c r="P858" s="31">
        <v>7.7598799999999996E-2</v>
      </c>
      <c r="Q858" s="31">
        <v>46.650149999999996</v>
      </c>
      <c r="R858">
        <v>7.1707199999999999E-2</v>
      </c>
      <c r="S858" t="s">
        <v>20810</v>
      </c>
      <c r="T858">
        <v>1</v>
      </c>
    </row>
    <row r="859" spans="1:20" x14ac:dyDescent="0.25">
      <c r="A859" s="31" t="s">
        <v>4767</v>
      </c>
      <c r="B859" s="31" t="s">
        <v>67</v>
      </c>
      <c r="C859" s="31" t="s">
        <v>4</v>
      </c>
      <c r="D859" s="31" t="s">
        <v>12</v>
      </c>
      <c r="E859" s="31" t="s">
        <v>25</v>
      </c>
      <c r="F859" s="31" t="s">
        <v>52</v>
      </c>
      <c r="G859" s="31">
        <v>18</v>
      </c>
      <c r="H859" s="31">
        <v>2478</v>
      </c>
      <c r="I859" s="31">
        <v>2.2132147</v>
      </c>
      <c r="J859" s="31">
        <v>2.146191</v>
      </c>
      <c r="K859" s="31">
        <v>-6.7023799999999994E-2</v>
      </c>
      <c r="L859" s="31">
        <v>-0.1665818</v>
      </c>
      <c r="M859" s="31">
        <v>-0.1077621</v>
      </c>
      <c r="N859" s="31">
        <v>-6.7023799999999994E-2</v>
      </c>
      <c r="O859" s="31">
        <v>-2.62855E-2</v>
      </c>
      <c r="P859" s="31">
        <v>3.2534100000000003E-2</v>
      </c>
      <c r="Q859" s="31">
        <v>43.479059999999997</v>
      </c>
      <c r="R859">
        <v>7.7685500000000005E-2</v>
      </c>
      <c r="S859" t="s">
        <v>20810</v>
      </c>
      <c r="T859">
        <v>1</v>
      </c>
    </row>
    <row r="860" spans="1:20" x14ac:dyDescent="0.25">
      <c r="A860" s="31" t="s">
        <v>4768</v>
      </c>
      <c r="B860" s="31" t="s">
        <v>67</v>
      </c>
      <c r="C860" s="31" t="s">
        <v>4</v>
      </c>
      <c r="D860" s="31" t="s">
        <v>12</v>
      </c>
      <c r="E860" s="31" t="s">
        <v>25</v>
      </c>
      <c r="F860" s="31" t="s">
        <v>52</v>
      </c>
      <c r="G860" s="31">
        <v>19</v>
      </c>
      <c r="H860" s="31">
        <v>2478</v>
      </c>
      <c r="I860" s="31">
        <v>2.2353163999999999</v>
      </c>
      <c r="J860" s="31">
        <v>2.2124640000000002</v>
      </c>
      <c r="K860" s="31">
        <v>-2.2852299999999999E-2</v>
      </c>
      <c r="L860" s="31">
        <v>-0.1263079</v>
      </c>
      <c r="M860" s="31">
        <v>-6.5185499999999993E-2</v>
      </c>
      <c r="N860" s="31">
        <v>-2.2852299999999999E-2</v>
      </c>
      <c r="O860" s="31">
        <v>1.9480899999999999E-2</v>
      </c>
      <c r="P860" s="31">
        <v>8.0603300000000003E-2</v>
      </c>
      <c r="Q860" s="31">
        <v>41.033200000000001</v>
      </c>
      <c r="R860">
        <v>8.0726800000000001E-2</v>
      </c>
      <c r="S860" t="s">
        <v>20810</v>
      </c>
      <c r="T860">
        <v>1</v>
      </c>
    </row>
    <row r="861" spans="1:20" x14ac:dyDescent="0.25">
      <c r="A861" s="31" t="s">
        <v>4769</v>
      </c>
      <c r="B861" s="31" t="s">
        <v>67</v>
      </c>
      <c r="C861" s="31" t="s">
        <v>4</v>
      </c>
      <c r="D861" s="31" t="s">
        <v>12</v>
      </c>
      <c r="E861" s="31" t="s">
        <v>25</v>
      </c>
      <c r="F861" s="31" t="s">
        <v>52</v>
      </c>
      <c r="G861" s="31">
        <v>20</v>
      </c>
      <c r="H861" s="31">
        <v>2478</v>
      </c>
      <c r="I861" s="31">
        <v>2.1074285000000001</v>
      </c>
      <c r="J861" s="31">
        <v>2.1683300000000001</v>
      </c>
      <c r="K861" s="31">
        <v>6.0901400000000001E-2</v>
      </c>
      <c r="L861" s="31">
        <v>-3.8556600000000003E-2</v>
      </c>
      <c r="M861" s="31">
        <v>2.0204E-2</v>
      </c>
      <c r="N861" s="31">
        <v>6.0901400000000001E-2</v>
      </c>
      <c r="O861" s="31">
        <v>0.1015988</v>
      </c>
      <c r="P861" s="31">
        <v>0.16035940000000001</v>
      </c>
      <c r="Q861" s="31">
        <v>39.533709999999999</v>
      </c>
      <c r="R861">
        <v>7.7607499999999996E-2</v>
      </c>
      <c r="S861" t="s">
        <v>20810</v>
      </c>
      <c r="T861">
        <v>1</v>
      </c>
    </row>
    <row r="862" spans="1:20" x14ac:dyDescent="0.25">
      <c r="A862" s="31" t="s">
        <v>4770</v>
      </c>
      <c r="B862" s="31" t="s">
        <v>67</v>
      </c>
      <c r="C862" s="31" t="s">
        <v>4</v>
      </c>
      <c r="D862" s="31" t="s">
        <v>12</v>
      </c>
      <c r="E862" s="31" t="s">
        <v>25</v>
      </c>
      <c r="F862" s="31" t="s">
        <v>52</v>
      </c>
      <c r="G862" s="31">
        <v>21</v>
      </c>
      <c r="H862" s="31">
        <v>2478</v>
      </c>
      <c r="I862" s="31">
        <v>1.8988328000000001</v>
      </c>
      <c r="J862" s="31">
        <v>1.967023</v>
      </c>
      <c r="K862" s="31">
        <v>6.8190200000000006E-2</v>
      </c>
      <c r="L862" s="31">
        <v>-2.55886E-2</v>
      </c>
      <c r="M862" s="31">
        <v>2.9816700000000002E-2</v>
      </c>
      <c r="N862" s="31">
        <v>6.8190200000000006E-2</v>
      </c>
      <c r="O862" s="31">
        <v>0.1065637</v>
      </c>
      <c r="P862" s="31">
        <v>0.1619689</v>
      </c>
      <c r="Q862" s="31">
        <v>38.589379999999998</v>
      </c>
      <c r="R862">
        <v>7.3176000000000005E-2</v>
      </c>
      <c r="S862" t="s">
        <v>20810</v>
      </c>
      <c r="T862">
        <v>1</v>
      </c>
    </row>
    <row r="863" spans="1:20" x14ac:dyDescent="0.25">
      <c r="A863" s="31" t="s">
        <v>4771</v>
      </c>
      <c r="B863" s="31" t="s">
        <v>67</v>
      </c>
      <c r="C863" s="31" t="s">
        <v>4</v>
      </c>
      <c r="D863" s="31" t="s">
        <v>12</v>
      </c>
      <c r="E863" s="31" t="s">
        <v>25</v>
      </c>
      <c r="F863" s="31" t="s">
        <v>52</v>
      </c>
      <c r="G863" s="31">
        <v>22</v>
      </c>
      <c r="H863" s="31">
        <v>2478</v>
      </c>
      <c r="I863" s="31">
        <v>1.6588585</v>
      </c>
      <c r="J863" s="31">
        <v>1.6143320000000001</v>
      </c>
      <c r="K863" s="31">
        <v>-4.4526700000000002E-2</v>
      </c>
      <c r="L863" s="31">
        <v>-0.13383429999999999</v>
      </c>
      <c r="M863" s="31">
        <v>-8.1070600000000007E-2</v>
      </c>
      <c r="N863" s="31">
        <v>-4.4526700000000002E-2</v>
      </c>
      <c r="O863" s="31">
        <v>-7.9827000000000006E-3</v>
      </c>
      <c r="P863" s="31">
        <v>4.4781000000000001E-2</v>
      </c>
      <c r="Q863" s="31">
        <v>37.258429999999997</v>
      </c>
      <c r="R863">
        <v>6.9687100000000002E-2</v>
      </c>
      <c r="S863" t="s">
        <v>20810</v>
      </c>
      <c r="T863">
        <v>1</v>
      </c>
    </row>
    <row r="864" spans="1:20" x14ac:dyDescent="0.25">
      <c r="A864" s="31" t="s">
        <v>4772</v>
      </c>
      <c r="B864" s="31" t="s">
        <v>67</v>
      </c>
      <c r="C864" s="31" t="s">
        <v>4</v>
      </c>
      <c r="D864" s="31" t="s">
        <v>12</v>
      </c>
      <c r="E864" s="31" t="s">
        <v>25</v>
      </c>
      <c r="F864" s="31" t="s">
        <v>52</v>
      </c>
      <c r="G864" s="31">
        <v>23</v>
      </c>
      <c r="H864" s="31">
        <v>2478</v>
      </c>
      <c r="I864" s="31">
        <v>1.2825298999999999</v>
      </c>
      <c r="J864" s="31">
        <v>1.3524929999999999</v>
      </c>
      <c r="K864" s="31">
        <v>6.9963200000000003E-2</v>
      </c>
      <c r="L864" s="31">
        <v>-8.7311000000000003E-3</v>
      </c>
      <c r="M864" s="31">
        <v>3.7762200000000003E-2</v>
      </c>
      <c r="N864" s="31">
        <v>6.9963200000000003E-2</v>
      </c>
      <c r="O864" s="31">
        <v>0.1021643</v>
      </c>
      <c r="P864" s="31">
        <v>0.1486576</v>
      </c>
      <c r="Q864" s="31">
        <v>37.041370000000001</v>
      </c>
      <c r="R864">
        <v>6.1405500000000002E-2</v>
      </c>
      <c r="S864" t="s">
        <v>20810</v>
      </c>
      <c r="T864">
        <v>1</v>
      </c>
    </row>
    <row r="865" spans="1:20" x14ac:dyDescent="0.25">
      <c r="A865" s="31" t="s">
        <v>4773</v>
      </c>
      <c r="B865" s="31" t="s">
        <v>67</v>
      </c>
      <c r="C865" s="31" t="s">
        <v>4</v>
      </c>
      <c r="D865" s="31" t="s">
        <v>12</v>
      </c>
      <c r="E865" s="31" t="s">
        <v>25</v>
      </c>
      <c r="F865" s="31" t="s">
        <v>52</v>
      </c>
      <c r="G865" s="31">
        <v>24</v>
      </c>
      <c r="H865" s="31">
        <v>2478</v>
      </c>
      <c r="I865" s="31">
        <v>1.1356823</v>
      </c>
      <c r="J865" s="31">
        <v>1.1966030000000001</v>
      </c>
      <c r="K865" s="31">
        <v>6.0920799999999997E-2</v>
      </c>
      <c r="L865" s="31">
        <v>-1.08147E-2</v>
      </c>
      <c r="M865" s="31">
        <v>3.1567199999999997E-2</v>
      </c>
      <c r="N865" s="31">
        <v>6.0920799999999997E-2</v>
      </c>
      <c r="O865" s="31">
        <v>9.0274300000000002E-2</v>
      </c>
      <c r="P865" s="31">
        <v>0.1326563</v>
      </c>
      <c r="Q865" s="31">
        <v>36.318689999999997</v>
      </c>
      <c r="R865">
        <v>5.5975499999999997E-2</v>
      </c>
      <c r="S865" t="s">
        <v>20810</v>
      </c>
      <c r="T865">
        <v>1</v>
      </c>
    </row>
    <row r="866" spans="1:20" x14ac:dyDescent="0.25">
      <c r="A866" s="31" t="s">
        <v>166</v>
      </c>
      <c r="B866" s="31" t="s">
        <v>67</v>
      </c>
      <c r="C866" s="31" t="s">
        <v>4</v>
      </c>
      <c r="D866" s="31" t="s">
        <v>7</v>
      </c>
      <c r="E866" s="31" t="s">
        <v>14</v>
      </c>
      <c r="F866" s="31" t="s">
        <v>6</v>
      </c>
      <c r="G866" s="31">
        <v>1</v>
      </c>
      <c r="H866" s="31">
        <v>54701</v>
      </c>
      <c r="I866" s="31">
        <v>0.87504218</v>
      </c>
      <c r="J866" s="31">
        <v>0.92645880000000003</v>
      </c>
      <c r="K866" s="31">
        <v>5.1416700000000003E-2</v>
      </c>
      <c r="L866" s="31">
        <v>3.8407200000000002E-2</v>
      </c>
      <c r="M866" s="31">
        <v>4.6093299999999997E-2</v>
      </c>
      <c r="N866" s="31">
        <v>5.1416700000000003E-2</v>
      </c>
      <c r="O866" s="31">
        <v>5.6739999999999999E-2</v>
      </c>
      <c r="P866" s="31">
        <v>6.44261E-2</v>
      </c>
      <c r="Q866" s="31">
        <v>40.948180000000001</v>
      </c>
      <c r="R866">
        <v>1.01513E-2</v>
      </c>
      <c r="S866" t="s">
        <v>20810</v>
      </c>
      <c r="T866">
        <v>1</v>
      </c>
    </row>
    <row r="867" spans="1:20" x14ac:dyDescent="0.25">
      <c r="A867" s="31" t="s">
        <v>167</v>
      </c>
      <c r="B867" s="31" t="s">
        <v>67</v>
      </c>
      <c r="C867" s="31" t="s">
        <v>4</v>
      </c>
      <c r="D867" s="31" t="s">
        <v>7</v>
      </c>
      <c r="E867" s="31" t="s">
        <v>14</v>
      </c>
      <c r="F867" s="31" t="s">
        <v>6</v>
      </c>
      <c r="G867" s="31">
        <v>2</v>
      </c>
      <c r="H867" s="31">
        <v>54701</v>
      </c>
      <c r="I867" s="31">
        <v>0.86682753000000001</v>
      </c>
      <c r="J867" s="31">
        <v>0.89488999999999996</v>
      </c>
      <c r="K867" s="31">
        <v>2.8062400000000001E-2</v>
      </c>
      <c r="L867" s="31">
        <v>1.4704E-2</v>
      </c>
      <c r="M867" s="31">
        <v>2.25962E-2</v>
      </c>
      <c r="N867" s="31">
        <v>2.8062400000000001E-2</v>
      </c>
      <c r="O867" s="31">
        <v>3.3528599999999999E-2</v>
      </c>
      <c r="P867" s="31">
        <v>4.1420899999999997E-2</v>
      </c>
      <c r="Q867" s="31">
        <v>40.31353</v>
      </c>
      <c r="R867">
        <v>1.04236E-2</v>
      </c>
      <c r="S867" t="s">
        <v>20810</v>
      </c>
      <c r="T867">
        <v>1</v>
      </c>
    </row>
    <row r="868" spans="1:20" x14ac:dyDescent="0.25">
      <c r="A868" s="31" t="s">
        <v>168</v>
      </c>
      <c r="B868" s="31" t="s">
        <v>67</v>
      </c>
      <c r="C868" s="31" t="s">
        <v>4</v>
      </c>
      <c r="D868" s="31" t="s">
        <v>7</v>
      </c>
      <c r="E868" s="31" t="s">
        <v>14</v>
      </c>
      <c r="F868" s="31" t="s">
        <v>6</v>
      </c>
      <c r="G868" s="31">
        <v>3</v>
      </c>
      <c r="H868" s="31">
        <v>54701</v>
      </c>
      <c r="I868" s="31">
        <v>0.88818684000000003</v>
      </c>
      <c r="J868" s="31">
        <v>0.89408259999999995</v>
      </c>
      <c r="K868" s="31">
        <v>5.8957999999999997E-3</v>
      </c>
      <c r="L868" s="31">
        <v>-7.7349999999999997E-3</v>
      </c>
      <c r="M868" s="31">
        <v>3.1819999999999998E-4</v>
      </c>
      <c r="N868" s="31">
        <v>5.8957999999999997E-3</v>
      </c>
      <c r="O868" s="31">
        <v>1.14734E-2</v>
      </c>
      <c r="P868" s="31">
        <v>1.9526499999999999E-2</v>
      </c>
      <c r="Q868" s="31">
        <v>39.691009999999999</v>
      </c>
      <c r="R868">
        <v>1.0636100000000001E-2</v>
      </c>
      <c r="S868" t="s">
        <v>20810</v>
      </c>
      <c r="T868">
        <v>1</v>
      </c>
    </row>
    <row r="869" spans="1:20" x14ac:dyDescent="0.25">
      <c r="A869" s="31" t="s">
        <v>169</v>
      </c>
      <c r="B869" s="31" t="s">
        <v>67</v>
      </c>
      <c r="C869" s="31" t="s">
        <v>4</v>
      </c>
      <c r="D869" s="31" t="s">
        <v>7</v>
      </c>
      <c r="E869" s="31" t="s">
        <v>14</v>
      </c>
      <c r="F869" s="31" t="s">
        <v>6</v>
      </c>
      <c r="G869" s="31">
        <v>4</v>
      </c>
      <c r="H869" s="31">
        <v>54701</v>
      </c>
      <c r="I869" s="31">
        <v>0.96089988999999998</v>
      </c>
      <c r="J869" s="31">
        <v>0.93869480000000005</v>
      </c>
      <c r="K869" s="31">
        <v>-2.2205099999999998E-2</v>
      </c>
      <c r="L869" s="31">
        <v>-3.6755900000000001E-2</v>
      </c>
      <c r="M869" s="31">
        <v>-2.8159199999999999E-2</v>
      </c>
      <c r="N869" s="31">
        <v>-2.2205099999999998E-2</v>
      </c>
      <c r="O869" s="31">
        <v>-1.6251100000000001E-2</v>
      </c>
      <c r="P869" s="31">
        <v>-7.6543000000000002E-3</v>
      </c>
      <c r="Q869" s="31">
        <v>39.186349999999997</v>
      </c>
      <c r="R869">
        <v>1.1354E-2</v>
      </c>
      <c r="S869" t="s">
        <v>20810</v>
      </c>
      <c r="T869">
        <v>1</v>
      </c>
    </row>
    <row r="870" spans="1:20" x14ac:dyDescent="0.25">
      <c r="A870" s="31" t="s">
        <v>170</v>
      </c>
      <c r="B870" s="31" t="s">
        <v>67</v>
      </c>
      <c r="C870" s="31" t="s">
        <v>4</v>
      </c>
      <c r="D870" s="31" t="s">
        <v>7</v>
      </c>
      <c r="E870" s="31" t="s">
        <v>14</v>
      </c>
      <c r="F870" s="31" t="s">
        <v>6</v>
      </c>
      <c r="G870" s="31">
        <v>5</v>
      </c>
      <c r="H870" s="31">
        <v>54701</v>
      </c>
      <c r="I870" s="31">
        <v>1.1336027</v>
      </c>
      <c r="J870" s="31">
        <v>1.064562</v>
      </c>
      <c r="K870" s="31">
        <v>-6.9041000000000005E-2</v>
      </c>
      <c r="L870" s="31">
        <v>-8.5172499999999998E-2</v>
      </c>
      <c r="M870" s="31">
        <v>-7.5641899999999998E-2</v>
      </c>
      <c r="N870" s="31">
        <v>-6.9041000000000005E-2</v>
      </c>
      <c r="O870" s="31">
        <v>-6.2440099999999998E-2</v>
      </c>
      <c r="P870" s="31">
        <v>-5.2909400000000002E-2</v>
      </c>
      <c r="Q870" s="31">
        <v>38.79139</v>
      </c>
      <c r="R870">
        <v>1.25875E-2</v>
      </c>
      <c r="S870" t="s">
        <v>20810</v>
      </c>
      <c r="T870">
        <v>1</v>
      </c>
    </row>
    <row r="871" spans="1:20" x14ac:dyDescent="0.25">
      <c r="A871" s="31" t="s">
        <v>171</v>
      </c>
      <c r="B871" s="31" t="s">
        <v>67</v>
      </c>
      <c r="C871" s="31" t="s">
        <v>4</v>
      </c>
      <c r="D871" s="31" t="s">
        <v>7</v>
      </c>
      <c r="E871" s="31" t="s">
        <v>14</v>
      </c>
      <c r="F871" s="31" t="s">
        <v>6</v>
      </c>
      <c r="G871" s="31">
        <v>6</v>
      </c>
      <c r="H871" s="31">
        <v>54701</v>
      </c>
      <c r="I871" s="31">
        <v>1.412442</v>
      </c>
      <c r="J871" s="31">
        <v>1.2938320000000001</v>
      </c>
      <c r="K871" s="31">
        <v>-0.1186102</v>
      </c>
      <c r="L871" s="31">
        <v>-0.13767950000000001</v>
      </c>
      <c r="M871" s="31">
        <v>-0.1264132</v>
      </c>
      <c r="N871" s="31">
        <v>-0.1186102</v>
      </c>
      <c r="O871" s="31">
        <v>-0.11080719999999999</v>
      </c>
      <c r="P871" s="31">
        <v>-9.9540900000000002E-2</v>
      </c>
      <c r="Q871" s="31">
        <v>38.55612</v>
      </c>
      <c r="R871">
        <v>1.48798E-2</v>
      </c>
      <c r="S871" t="s">
        <v>20810</v>
      </c>
      <c r="T871">
        <v>1</v>
      </c>
    </row>
    <row r="872" spans="1:20" x14ac:dyDescent="0.25">
      <c r="A872" s="31" t="s">
        <v>172</v>
      </c>
      <c r="B872" s="31" t="s">
        <v>67</v>
      </c>
      <c r="C872" s="31" t="s">
        <v>4</v>
      </c>
      <c r="D872" s="31" t="s">
        <v>7</v>
      </c>
      <c r="E872" s="31" t="s">
        <v>14</v>
      </c>
      <c r="F872" s="31" t="s">
        <v>6</v>
      </c>
      <c r="G872" s="31">
        <v>7</v>
      </c>
      <c r="H872" s="31">
        <v>54701</v>
      </c>
      <c r="I872" s="31">
        <v>1.6057703999999999</v>
      </c>
      <c r="J872" s="31">
        <v>1.4329449999999999</v>
      </c>
      <c r="K872" s="31">
        <v>-0.17282539999999999</v>
      </c>
      <c r="L872" s="31">
        <v>-0.19375200000000001</v>
      </c>
      <c r="M872" s="31">
        <v>-0.18138840000000001</v>
      </c>
      <c r="N872" s="31">
        <v>-0.17282539999999999</v>
      </c>
      <c r="O872" s="31">
        <v>-0.1642624</v>
      </c>
      <c r="P872" s="31">
        <v>-0.1518987</v>
      </c>
      <c r="Q872" s="31">
        <v>38.408459999999998</v>
      </c>
      <c r="R872">
        <v>1.6329199999999999E-2</v>
      </c>
      <c r="S872" t="s">
        <v>20810</v>
      </c>
      <c r="T872">
        <v>1</v>
      </c>
    </row>
    <row r="873" spans="1:20" x14ac:dyDescent="0.25">
      <c r="A873" s="31" t="s">
        <v>173</v>
      </c>
      <c r="B873" s="31" t="s">
        <v>67</v>
      </c>
      <c r="C873" s="31" t="s">
        <v>4</v>
      </c>
      <c r="D873" s="31" t="s">
        <v>7</v>
      </c>
      <c r="E873" s="31" t="s">
        <v>14</v>
      </c>
      <c r="F873" s="31" t="s">
        <v>6</v>
      </c>
      <c r="G873" s="31">
        <v>8</v>
      </c>
      <c r="H873" s="31">
        <v>54701</v>
      </c>
      <c r="I873" s="31">
        <v>1.5984938</v>
      </c>
      <c r="J873" s="31">
        <v>1.355807</v>
      </c>
      <c r="K873" s="31">
        <v>-0.24268680000000001</v>
      </c>
      <c r="L873" s="31">
        <v>-0.26297609999999999</v>
      </c>
      <c r="M873" s="31">
        <v>-0.25098900000000002</v>
      </c>
      <c r="N873" s="31">
        <v>-0.24268680000000001</v>
      </c>
      <c r="O873" s="31">
        <v>-0.2343846</v>
      </c>
      <c r="P873" s="31">
        <v>-0.2223976</v>
      </c>
      <c r="Q873" s="31">
        <v>38.618679999999998</v>
      </c>
      <c r="R873">
        <v>1.58318E-2</v>
      </c>
      <c r="S873" t="s">
        <v>20810</v>
      </c>
      <c r="T873">
        <v>1</v>
      </c>
    </row>
    <row r="874" spans="1:20" x14ac:dyDescent="0.25">
      <c r="A874" s="31" t="s">
        <v>174</v>
      </c>
      <c r="B874" s="31" t="s">
        <v>67</v>
      </c>
      <c r="C874" s="31" t="s">
        <v>4</v>
      </c>
      <c r="D874" s="31" t="s">
        <v>7</v>
      </c>
      <c r="E874" s="31" t="s">
        <v>14</v>
      </c>
      <c r="F874" s="31" t="s">
        <v>6</v>
      </c>
      <c r="G874" s="31">
        <v>9</v>
      </c>
      <c r="H874" s="31">
        <v>54701</v>
      </c>
      <c r="I874" s="31">
        <v>1.5213154</v>
      </c>
      <c r="J874" s="31">
        <v>1.3049740000000001</v>
      </c>
      <c r="K874" s="31">
        <v>-0.21634149999999999</v>
      </c>
      <c r="L874" s="31">
        <v>-0.23502999999999999</v>
      </c>
      <c r="M874" s="31">
        <v>-0.22398870000000001</v>
      </c>
      <c r="N874" s="31">
        <v>-0.21634149999999999</v>
      </c>
      <c r="O874" s="31">
        <v>-0.2086943</v>
      </c>
      <c r="P874" s="31">
        <v>-0.197653</v>
      </c>
      <c r="Q874" s="31">
        <v>41.474310000000003</v>
      </c>
      <c r="R874">
        <v>1.4582700000000001E-2</v>
      </c>
      <c r="S874" t="s">
        <v>20810</v>
      </c>
      <c r="T874">
        <v>1</v>
      </c>
    </row>
    <row r="875" spans="1:20" x14ac:dyDescent="0.25">
      <c r="A875" s="31" t="s">
        <v>175</v>
      </c>
      <c r="B875" s="31" t="s">
        <v>67</v>
      </c>
      <c r="C875" s="31" t="s">
        <v>4</v>
      </c>
      <c r="D875" s="31" t="s">
        <v>7</v>
      </c>
      <c r="E875" s="31" t="s">
        <v>14</v>
      </c>
      <c r="F875" s="31" t="s">
        <v>6</v>
      </c>
      <c r="G875" s="31">
        <v>10</v>
      </c>
      <c r="H875" s="31">
        <v>54701</v>
      </c>
      <c r="I875" s="31">
        <v>1.4060265000000001</v>
      </c>
      <c r="J875" s="31">
        <v>1.2546900000000001</v>
      </c>
      <c r="K875" s="31">
        <v>-0.15133669999999999</v>
      </c>
      <c r="L875" s="31">
        <v>-0.16837540000000001</v>
      </c>
      <c r="M875" s="31">
        <v>-0.1583088</v>
      </c>
      <c r="N875" s="31">
        <v>-0.15133669999999999</v>
      </c>
      <c r="O875" s="31">
        <v>-0.14436470000000001</v>
      </c>
      <c r="P875" s="31">
        <v>-0.1342981</v>
      </c>
      <c r="Q875" s="31">
        <v>45.897739999999999</v>
      </c>
      <c r="R875">
        <v>1.3295299999999999E-2</v>
      </c>
      <c r="S875" t="s">
        <v>20810</v>
      </c>
      <c r="T875">
        <v>1</v>
      </c>
    </row>
    <row r="876" spans="1:20" x14ac:dyDescent="0.25">
      <c r="A876" s="31" t="s">
        <v>176</v>
      </c>
      <c r="B876" s="31" t="s">
        <v>67</v>
      </c>
      <c r="C876" s="31" t="s">
        <v>4</v>
      </c>
      <c r="D876" s="31" t="s">
        <v>7</v>
      </c>
      <c r="E876" s="31" t="s">
        <v>14</v>
      </c>
      <c r="F876" s="31" t="s">
        <v>6</v>
      </c>
      <c r="G876" s="31">
        <v>11</v>
      </c>
      <c r="H876" s="31">
        <v>54701</v>
      </c>
      <c r="I876" s="31">
        <v>1.2680539</v>
      </c>
      <c r="J876" s="31">
        <v>1.212987</v>
      </c>
      <c r="K876" s="31">
        <v>-5.5066700000000003E-2</v>
      </c>
      <c r="L876" s="31">
        <v>-7.03984E-2</v>
      </c>
      <c r="M876" s="31">
        <v>-6.13403E-2</v>
      </c>
      <c r="N876" s="31">
        <v>-5.5066700000000003E-2</v>
      </c>
      <c r="O876" s="31">
        <v>-4.8793099999999999E-2</v>
      </c>
      <c r="P876" s="31">
        <v>-3.9734999999999999E-2</v>
      </c>
      <c r="Q876" s="31">
        <v>49.657670000000003</v>
      </c>
      <c r="R876">
        <v>1.1963400000000001E-2</v>
      </c>
      <c r="S876" t="s">
        <v>20810</v>
      </c>
      <c r="T876">
        <v>1</v>
      </c>
    </row>
    <row r="877" spans="1:20" x14ac:dyDescent="0.25">
      <c r="A877" s="31" t="s">
        <v>177</v>
      </c>
      <c r="B877" s="31" t="s">
        <v>67</v>
      </c>
      <c r="C877" s="31" t="s">
        <v>4</v>
      </c>
      <c r="D877" s="31" t="s">
        <v>7</v>
      </c>
      <c r="E877" s="31" t="s">
        <v>14</v>
      </c>
      <c r="F877" s="31" t="s">
        <v>6</v>
      </c>
      <c r="G877" s="31">
        <v>12</v>
      </c>
      <c r="H877" s="31">
        <v>54701</v>
      </c>
      <c r="I877" s="31">
        <v>1.1065179000000001</v>
      </c>
      <c r="J877" s="31">
        <v>1.177162</v>
      </c>
      <c r="K877" s="31">
        <v>7.0643899999999996E-2</v>
      </c>
      <c r="L877" s="31">
        <v>5.7045400000000003E-2</v>
      </c>
      <c r="M877" s="31">
        <v>6.5079499999999998E-2</v>
      </c>
      <c r="N877" s="31">
        <v>7.0643899999999996E-2</v>
      </c>
      <c r="O877" s="31">
        <v>7.6208200000000004E-2</v>
      </c>
      <c r="P877" s="31">
        <v>8.4242300000000006E-2</v>
      </c>
      <c r="Q877" s="31">
        <v>52.479419999999998</v>
      </c>
      <c r="R877">
        <v>1.0610899999999999E-2</v>
      </c>
      <c r="S877" t="s">
        <v>20810</v>
      </c>
      <c r="T877">
        <v>1</v>
      </c>
    </row>
    <row r="878" spans="1:20" x14ac:dyDescent="0.25">
      <c r="A878" s="31" t="s">
        <v>178</v>
      </c>
      <c r="B878" s="31" t="s">
        <v>67</v>
      </c>
      <c r="C878" s="31" t="s">
        <v>4</v>
      </c>
      <c r="D878" s="31" t="s">
        <v>7</v>
      </c>
      <c r="E878" s="31" t="s">
        <v>14</v>
      </c>
      <c r="F878" s="31" t="s">
        <v>6</v>
      </c>
      <c r="G878" s="31">
        <v>13</v>
      </c>
      <c r="H878" s="31">
        <v>54701</v>
      </c>
      <c r="I878" s="31">
        <v>1.0200427000000001</v>
      </c>
      <c r="J878" s="31">
        <v>1.1342840000000001</v>
      </c>
      <c r="K878" s="31">
        <v>0.11424140000000001</v>
      </c>
      <c r="L878" s="31">
        <v>0.1013619</v>
      </c>
      <c r="M878" s="31">
        <v>0.1089712</v>
      </c>
      <c r="N878" s="31">
        <v>0.11424140000000001</v>
      </c>
      <c r="O878" s="31">
        <v>0.1195116</v>
      </c>
      <c r="P878" s="31">
        <v>0.12712090000000001</v>
      </c>
      <c r="Q878" s="31">
        <v>54.722189999999998</v>
      </c>
      <c r="R878">
        <v>1.00499E-2</v>
      </c>
      <c r="S878" t="s">
        <v>20810</v>
      </c>
      <c r="T878">
        <v>1</v>
      </c>
    </row>
    <row r="879" spans="1:20" x14ac:dyDescent="0.25">
      <c r="A879" s="31" t="s">
        <v>179</v>
      </c>
      <c r="B879" s="31" t="s">
        <v>67</v>
      </c>
      <c r="C879" s="31" t="s">
        <v>4</v>
      </c>
      <c r="D879" s="31" t="s">
        <v>7</v>
      </c>
      <c r="E879" s="31" t="s">
        <v>14</v>
      </c>
      <c r="F879" s="31" t="s">
        <v>6</v>
      </c>
      <c r="G879" s="31">
        <v>14</v>
      </c>
      <c r="H879" s="31">
        <v>54701</v>
      </c>
      <c r="I879" s="31">
        <v>0.98270579000000002</v>
      </c>
      <c r="J879" s="31">
        <v>1.1059399999999999</v>
      </c>
      <c r="K879" s="31">
        <v>0.1232343</v>
      </c>
      <c r="L879" s="31">
        <v>0.11076320000000001</v>
      </c>
      <c r="M879" s="31">
        <v>0.11813129999999999</v>
      </c>
      <c r="N879" s="31">
        <v>0.1232343</v>
      </c>
      <c r="O879" s="31">
        <v>0.12833739999999999</v>
      </c>
      <c r="P879" s="31">
        <v>0.1357054</v>
      </c>
      <c r="Q879" s="31">
        <v>56.279440000000001</v>
      </c>
      <c r="R879">
        <v>9.7312000000000006E-3</v>
      </c>
      <c r="S879" t="s">
        <v>20810</v>
      </c>
      <c r="T879">
        <v>1</v>
      </c>
    </row>
    <row r="880" spans="1:20" x14ac:dyDescent="0.25">
      <c r="A880" s="31" t="s">
        <v>180</v>
      </c>
      <c r="B880" s="31" t="s">
        <v>67</v>
      </c>
      <c r="C880" s="31" t="s">
        <v>4</v>
      </c>
      <c r="D880" s="31" t="s">
        <v>7</v>
      </c>
      <c r="E880" s="31" t="s">
        <v>14</v>
      </c>
      <c r="F880" s="31" t="s">
        <v>6</v>
      </c>
      <c r="G880" s="31">
        <v>15</v>
      </c>
      <c r="H880" s="31">
        <v>54701</v>
      </c>
      <c r="I880" s="31">
        <v>1.0044081</v>
      </c>
      <c r="J880" s="31">
        <v>1.1309039999999999</v>
      </c>
      <c r="K880" s="31">
        <v>0.1264962</v>
      </c>
      <c r="L880" s="31">
        <v>0.1143319</v>
      </c>
      <c r="M880" s="31">
        <v>0.12151869999999999</v>
      </c>
      <c r="N880" s="31">
        <v>0.1264962</v>
      </c>
      <c r="O880" s="31">
        <v>0.1314737</v>
      </c>
      <c r="P880" s="31">
        <v>0.13866049999999999</v>
      </c>
      <c r="Q880" s="31">
        <v>57.141280000000002</v>
      </c>
      <c r="R880">
        <v>9.4917999999999999E-3</v>
      </c>
      <c r="S880" t="s">
        <v>20810</v>
      </c>
      <c r="T880">
        <v>1</v>
      </c>
    </row>
    <row r="881" spans="1:20" x14ac:dyDescent="0.25">
      <c r="A881" s="31" t="s">
        <v>181</v>
      </c>
      <c r="B881" s="31" t="s">
        <v>67</v>
      </c>
      <c r="C881" s="31" t="s">
        <v>4</v>
      </c>
      <c r="D881" s="31" t="s">
        <v>7</v>
      </c>
      <c r="E881" s="31" t="s">
        <v>14</v>
      </c>
      <c r="F881" s="31" t="s">
        <v>6</v>
      </c>
      <c r="G881" s="31">
        <v>16</v>
      </c>
      <c r="H881" s="31">
        <v>54701</v>
      </c>
      <c r="I881" s="31">
        <v>1.1393262</v>
      </c>
      <c r="J881" s="31">
        <v>1.266043</v>
      </c>
      <c r="K881" s="31">
        <v>0.1267173</v>
      </c>
      <c r="L881" s="31">
        <v>0.1133677</v>
      </c>
      <c r="M881" s="31">
        <v>0.12125470000000001</v>
      </c>
      <c r="N881" s="31">
        <v>0.1267173</v>
      </c>
      <c r="O881" s="31">
        <v>0.13217979999999999</v>
      </c>
      <c r="P881" s="31">
        <v>0.14006679999999999</v>
      </c>
      <c r="Q881" s="31">
        <v>56.913910000000001</v>
      </c>
      <c r="R881">
        <v>1.0416699999999999E-2</v>
      </c>
      <c r="S881" t="s">
        <v>20810</v>
      </c>
      <c r="T881">
        <v>1</v>
      </c>
    </row>
    <row r="882" spans="1:20" x14ac:dyDescent="0.25">
      <c r="A882" s="31" t="s">
        <v>182</v>
      </c>
      <c r="B882" s="31" t="s">
        <v>67</v>
      </c>
      <c r="C882" s="31" t="s">
        <v>4</v>
      </c>
      <c r="D882" s="31" t="s">
        <v>7</v>
      </c>
      <c r="E882" s="31" t="s">
        <v>14</v>
      </c>
      <c r="F882" s="31" t="s">
        <v>6</v>
      </c>
      <c r="G882" s="31">
        <v>17</v>
      </c>
      <c r="H882" s="31">
        <v>54701</v>
      </c>
      <c r="I882" s="31">
        <v>1.5019482</v>
      </c>
      <c r="J882" s="31">
        <v>1.5831569999999999</v>
      </c>
      <c r="K882" s="31">
        <v>8.1208799999999998E-2</v>
      </c>
      <c r="L882" s="31">
        <v>6.5597100000000005E-2</v>
      </c>
      <c r="M882" s="31">
        <v>7.4820600000000001E-2</v>
      </c>
      <c r="N882" s="31">
        <v>8.1208799999999998E-2</v>
      </c>
      <c r="O882" s="31">
        <v>8.7596999999999994E-2</v>
      </c>
      <c r="P882" s="31">
        <v>9.6820600000000007E-2</v>
      </c>
      <c r="Q882" s="31">
        <v>54.996420000000001</v>
      </c>
      <c r="R882">
        <v>1.2181900000000001E-2</v>
      </c>
      <c r="S882" t="s">
        <v>20810</v>
      </c>
      <c r="T882">
        <v>1</v>
      </c>
    </row>
    <row r="883" spans="1:20" x14ac:dyDescent="0.25">
      <c r="A883" s="31" t="s">
        <v>183</v>
      </c>
      <c r="B883" s="31" t="s">
        <v>67</v>
      </c>
      <c r="C883" s="31" t="s">
        <v>4</v>
      </c>
      <c r="D883" s="31" t="s">
        <v>7</v>
      </c>
      <c r="E883" s="31" t="s">
        <v>14</v>
      </c>
      <c r="F883" s="31" t="s">
        <v>6</v>
      </c>
      <c r="G883" s="31">
        <v>18</v>
      </c>
      <c r="H883" s="31">
        <v>54701</v>
      </c>
      <c r="I883" s="31">
        <v>1.7845238000000001</v>
      </c>
      <c r="J883" s="31">
        <v>1.7820510000000001</v>
      </c>
      <c r="K883" s="31">
        <v>-2.4724999999999999E-3</v>
      </c>
      <c r="L883" s="31">
        <v>-2.08069E-2</v>
      </c>
      <c r="M883" s="31">
        <v>-9.9748000000000007E-3</v>
      </c>
      <c r="N883" s="31">
        <v>-2.4724999999999999E-3</v>
      </c>
      <c r="O883" s="31">
        <v>5.0296999999999998E-3</v>
      </c>
      <c r="P883" s="31">
        <v>1.5861799999999999E-2</v>
      </c>
      <c r="Q883" s="31">
        <v>51.637619999999998</v>
      </c>
      <c r="R883">
        <v>1.43064E-2</v>
      </c>
      <c r="S883" t="s">
        <v>20810</v>
      </c>
      <c r="T883">
        <v>1</v>
      </c>
    </row>
    <row r="884" spans="1:20" x14ac:dyDescent="0.25">
      <c r="A884" s="31" t="s">
        <v>184</v>
      </c>
      <c r="B884" s="31" t="s">
        <v>67</v>
      </c>
      <c r="C884" s="31" t="s">
        <v>4</v>
      </c>
      <c r="D884" s="31" t="s">
        <v>7</v>
      </c>
      <c r="E884" s="31" t="s">
        <v>14</v>
      </c>
      <c r="F884" s="31" t="s">
        <v>6</v>
      </c>
      <c r="G884" s="31">
        <v>19</v>
      </c>
      <c r="H884" s="31">
        <v>54701</v>
      </c>
      <c r="I884" s="31">
        <v>1.7620712000000001</v>
      </c>
      <c r="J884" s="31">
        <v>1.7805089999999999</v>
      </c>
      <c r="K884" s="31">
        <v>1.8438099999999999E-2</v>
      </c>
      <c r="L884" s="31">
        <v>2.0129999999999999E-4</v>
      </c>
      <c r="M884" s="31">
        <v>1.09757E-2</v>
      </c>
      <c r="N884" s="31">
        <v>1.8438099999999999E-2</v>
      </c>
      <c r="O884" s="31">
        <v>2.5900400000000001E-2</v>
      </c>
      <c r="P884" s="31">
        <v>3.6674900000000003E-2</v>
      </c>
      <c r="Q884" s="31">
        <v>49.047669999999997</v>
      </c>
      <c r="R884">
        <v>1.42303E-2</v>
      </c>
      <c r="S884" t="s">
        <v>20810</v>
      </c>
      <c r="T884">
        <v>1</v>
      </c>
    </row>
    <row r="885" spans="1:20" x14ac:dyDescent="0.25">
      <c r="A885" s="31" t="s">
        <v>185</v>
      </c>
      <c r="B885" s="31" t="s">
        <v>67</v>
      </c>
      <c r="C885" s="31" t="s">
        <v>4</v>
      </c>
      <c r="D885" s="31" t="s">
        <v>7</v>
      </c>
      <c r="E885" s="31" t="s">
        <v>14</v>
      </c>
      <c r="F885" s="31" t="s">
        <v>6</v>
      </c>
      <c r="G885" s="31">
        <v>20</v>
      </c>
      <c r="H885" s="31">
        <v>54701</v>
      </c>
      <c r="I885" s="31">
        <v>1.6701713</v>
      </c>
      <c r="J885" s="31">
        <v>1.7182900000000001</v>
      </c>
      <c r="K885" s="31">
        <v>4.8118399999999999E-2</v>
      </c>
      <c r="L885" s="31">
        <v>3.0545300000000001E-2</v>
      </c>
      <c r="M885" s="31">
        <v>4.0927600000000001E-2</v>
      </c>
      <c r="N885" s="31">
        <v>4.8118399999999999E-2</v>
      </c>
      <c r="O885" s="31">
        <v>5.5309200000000003E-2</v>
      </c>
      <c r="P885" s="31">
        <v>6.56915E-2</v>
      </c>
      <c r="Q885" s="31">
        <v>47.201329999999999</v>
      </c>
      <c r="R885">
        <v>1.37124E-2</v>
      </c>
      <c r="S885" t="s">
        <v>20810</v>
      </c>
      <c r="T885">
        <v>1</v>
      </c>
    </row>
    <row r="886" spans="1:20" x14ac:dyDescent="0.25">
      <c r="A886" s="31" t="s">
        <v>186</v>
      </c>
      <c r="B886" s="31" t="s">
        <v>67</v>
      </c>
      <c r="C886" s="31" t="s">
        <v>4</v>
      </c>
      <c r="D886" s="31" t="s">
        <v>7</v>
      </c>
      <c r="E886" s="31" t="s">
        <v>14</v>
      </c>
      <c r="F886" s="31" t="s">
        <v>6</v>
      </c>
      <c r="G886" s="31">
        <v>21</v>
      </c>
      <c r="H886" s="31">
        <v>54701</v>
      </c>
      <c r="I886" s="31">
        <v>1.5161887999999999</v>
      </c>
      <c r="J886" s="31">
        <v>1.5717779999999999</v>
      </c>
      <c r="K886" s="31">
        <v>5.55895E-2</v>
      </c>
      <c r="L886" s="31">
        <v>3.87575E-2</v>
      </c>
      <c r="M886" s="31">
        <v>4.8702000000000002E-2</v>
      </c>
      <c r="N886" s="31">
        <v>5.55895E-2</v>
      </c>
      <c r="O886" s="31">
        <v>6.2476999999999998E-2</v>
      </c>
      <c r="P886" s="31">
        <v>7.24215E-2</v>
      </c>
      <c r="Q886" s="31">
        <v>45.721409999999999</v>
      </c>
      <c r="R886">
        <v>1.3134099999999999E-2</v>
      </c>
      <c r="S886" t="s">
        <v>20810</v>
      </c>
      <c r="T886">
        <v>1</v>
      </c>
    </row>
    <row r="887" spans="1:20" x14ac:dyDescent="0.25">
      <c r="A887" s="31" t="s">
        <v>187</v>
      </c>
      <c r="B887" s="31" t="s">
        <v>67</v>
      </c>
      <c r="C887" s="31" t="s">
        <v>4</v>
      </c>
      <c r="D887" s="31" t="s">
        <v>7</v>
      </c>
      <c r="E887" s="31" t="s">
        <v>14</v>
      </c>
      <c r="F887" s="31" t="s">
        <v>6</v>
      </c>
      <c r="G887" s="31">
        <v>22</v>
      </c>
      <c r="H887" s="31">
        <v>54701</v>
      </c>
      <c r="I887" s="31">
        <v>1.2792147</v>
      </c>
      <c r="J887" s="31">
        <v>1.346241</v>
      </c>
      <c r="K887" s="31">
        <v>6.7026299999999997E-2</v>
      </c>
      <c r="L887" s="31">
        <v>5.16169E-2</v>
      </c>
      <c r="M887" s="31">
        <v>6.0720900000000001E-2</v>
      </c>
      <c r="N887" s="31">
        <v>6.7026299999999997E-2</v>
      </c>
      <c r="O887" s="31">
        <v>7.3331800000000003E-2</v>
      </c>
      <c r="P887" s="31">
        <v>8.2435800000000004E-2</v>
      </c>
      <c r="Q887" s="31">
        <v>44.506599999999999</v>
      </c>
      <c r="R887">
        <v>1.2024099999999999E-2</v>
      </c>
      <c r="S887" t="s">
        <v>20810</v>
      </c>
      <c r="T887">
        <v>1</v>
      </c>
    </row>
    <row r="888" spans="1:20" x14ac:dyDescent="0.25">
      <c r="A888" s="31" t="s">
        <v>188</v>
      </c>
      <c r="B888" s="31" t="s">
        <v>67</v>
      </c>
      <c r="C888" s="31" t="s">
        <v>4</v>
      </c>
      <c r="D888" s="31" t="s">
        <v>7</v>
      </c>
      <c r="E888" s="31" t="s">
        <v>14</v>
      </c>
      <c r="F888" s="31" t="s">
        <v>6</v>
      </c>
      <c r="G888" s="31">
        <v>23</v>
      </c>
      <c r="H888" s="31">
        <v>54701</v>
      </c>
      <c r="I888" s="31">
        <v>1.0553452999999999</v>
      </c>
      <c r="J888" s="31">
        <v>1.124641</v>
      </c>
      <c r="K888" s="31">
        <v>6.9296099999999999E-2</v>
      </c>
      <c r="L888" s="31">
        <v>5.5015399999999999E-2</v>
      </c>
      <c r="M888" s="31">
        <v>6.3452599999999998E-2</v>
      </c>
      <c r="N888" s="31">
        <v>6.9296099999999999E-2</v>
      </c>
      <c r="O888" s="31">
        <v>7.5139600000000001E-2</v>
      </c>
      <c r="P888" s="31">
        <v>8.3576700000000004E-2</v>
      </c>
      <c r="Q888" s="31">
        <v>43.41066</v>
      </c>
      <c r="R888">
        <v>1.1143200000000001E-2</v>
      </c>
      <c r="S888" t="s">
        <v>20810</v>
      </c>
      <c r="T888">
        <v>1</v>
      </c>
    </row>
    <row r="889" spans="1:20" x14ac:dyDescent="0.25">
      <c r="A889" s="31" t="s">
        <v>189</v>
      </c>
      <c r="B889" s="31" t="s">
        <v>67</v>
      </c>
      <c r="C889" s="31" t="s">
        <v>4</v>
      </c>
      <c r="D889" s="31" t="s">
        <v>7</v>
      </c>
      <c r="E889" s="31" t="s">
        <v>14</v>
      </c>
      <c r="F889" s="31" t="s">
        <v>6</v>
      </c>
      <c r="G889" s="31">
        <v>24</v>
      </c>
      <c r="H889" s="31">
        <v>54701</v>
      </c>
      <c r="I889" s="31">
        <v>0.93336938999999997</v>
      </c>
      <c r="J889" s="31">
        <v>0.99757090000000004</v>
      </c>
      <c r="K889" s="31">
        <v>6.4201499999999995E-2</v>
      </c>
      <c r="L889" s="31">
        <v>5.0744600000000001E-2</v>
      </c>
      <c r="M889" s="31">
        <v>5.8694999999999997E-2</v>
      </c>
      <c r="N889" s="31">
        <v>6.4201499999999995E-2</v>
      </c>
      <c r="O889" s="31">
        <v>6.9707900000000003E-2</v>
      </c>
      <c r="P889" s="31">
        <v>7.76583E-2</v>
      </c>
      <c r="Q889" s="31">
        <v>42.440170000000002</v>
      </c>
      <c r="R889">
        <v>1.05004E-2</v>
      </c>
      <c r="S889" t="s">
        <v>20810</v>
      </c>
      <c r="T889">
        <v>1</v>
      </c>
    </row>
    <row r="890" spans="1:20" x14ac:dyDescent="0.25">
      <c r="A890" s="31" t="s">
        <v>742</v>
      </c>
      <c r="B890" s="31" t="s">
        <v>67</v>
      </c>
      <c r="C890" s="31" t="s">
        <v>4</v>
      </c>
      <c r="D890" s="31" t="s">
        <v>8</v>
      </c>
      <c r="E890" s="31" t="s">
        <v>14</v>
      </c>
      <c r="F890" s="31" t="s">
        <v>6</v>
      </c>
      <c r="G890" s="31">
        <v>1</v>
      </c>
      <c r="H890" s="31">
        <v>19474</v>
      </c>
      <c r="I890" s="31">
        <v>0.79127062999999997</v>
      </c>
      <c r="J890" s="31">
        <v>0.83174760000000003</v>
      </c>
      <c r="K890" s="31">
        <v>4.0476999999999999E-2</v>
      </c>
      <c r="L890" s="31">
        <v>2.5419400000000002E-2</v>
      </c>
      <c r="M890" s="31">
        <v>3.4315499999999999E-2</v>
      </c>
      <c r="N890" s="31">
        <v>4.0476999999999999E-2</v>
      </c>
      <c r="O890" s="31">
        <v>4.6638400000000003E-2</v>
      </c>
      <c r="P890" s="31">
        <v>5.5534500000000001E-2</v>
      </c>
      <c r="Q890" s="31">
        <v>43.211979999999997</v>
      </c>
      <c r="R890">
        <v>1.17495E-2</v>
      </c>
      <c r="S890" t="s">
        <v>20810</v>
      </c>
      <c r="T890">
        <v>1</v>
      </c>
    </row>
    <row r="891" spans="1:20" x14ac:dyDescent="0.25">
      <c r="A891" s="31" t="s">
        <v>743</v>
      </c>
      <c r="B891" s="31" t="s">
        <v>67</v>
      </c>
      <c r="C891" s="31" t="s">
        <v>4</v>
      </c>
      <c r="D891" s="31" t="s">
        <v>8</v>
      </c>
      <c r="E891" s="31" t="s">
        <v>14</v>
      </c>
      <c r="F891" s="31" t="s">
        <v>6</v>
      </c>
      <c r="G891" s="31">
        <v>2</v>
      </c>
      <c r="H891" s="31">
        <v>19474</v>
      </c>
      <c r="I891" s="31">
        <v>0.76332807000000003</v>
      </c>
      <c r="J891" s="31">
        <v>0.78508020000000001</v>
      </c>
      <c r="K891" s="31">
        <v>2.17521E-2</v>
      </c>
      <c r="L891" s="31">
        <v>6.9987000000000001E-3</v>
      </c>
      <c r="M891" s="31">
        <v>1.5715199999999999E-2</v>
      </c>
      <c r="N891" s="31">
        <v>2.17521E-2</v>
      </c>
      <c r="O891" s="31">
        <v>2.7789100000000001E-2</v>
      </c>
      <c r="P891" s="31">
        <v>3.6505500000000003E-2</v>
      </c>
      <c r="Q891" s="31">
        <v>42.416420000000002</v>
      </c>
      <c r="R891">
        <v>1.1512100000000001E-2</v>
      </c>
      <c r="S891" t="s">
        <v>20810</v>
      </c>
      <c r="T891">
        <v>1</v>
      </c>
    </row>
    <row r="892" spans="1:20" x14ac:dyDescent="0.25">
      <c r="A892" s="31" t="s">
        <v>744</v>
      </c>
      <c r="B892" s="31" t="s">
        <v>67</v>
      </c>
      <c r="C892" s="31" t="s">
        <v>4</v>
      </c>
      <c r="D892" s="31" t="s">
        <v>8</v>
      </c>
      <c r="E892" s="31" t="s">
        <v>14</v>
      </c>
      <c r="F892" s="31" t="s">
        <v>6</v>
      </c>
      <c r="G892" s="31">
        <v>3</v>
      </c>
      <c r="H892" s="31">
        <v>19474</v>
      </c>
      <c r="I892" s="31">
        <v>0.76711777999999997</v>
      </c>
      <c r="J892" s="31">
        <v>0.77163979999999999</v>
      </c>
      <c r="K892" s="31">
        <v>4.522E-3</v>
      </c>
      <c r="L892" s="31">
        <v>-1.03553E-2</v>
      </c>
      <c r="M892" s="31">
        <v>-1.5656000000000001E-3</v>
      </c>
      <c r="N892" s="31">
        <v>4.522E-3</v>
      </c>
      <c r="O892" s="31">
        <v>1.06097E-2</v>
      </c>
      <c r="P892" s="31">
        <v>1.9399400000000001E-2</v>
      </c>
      <c r="Q892" s="31">
        <v>41.715809999999998</v>
      </c>
      <c r="R892">
        <v>1.1608800000000001E-2</v>
      </c>
      <c r="S892" t="s">
        <v>20810</v>
      </c>
      <c r="T892">
        <v>1</v>
      </c>
    </row>
    <row r="893" spans="1:20" x14ac:dyDescent="0.25">
      <c r="A893" s="31" t="s">
        <v>745</v>
      </c>
      <c r="B893" s="31" t="s">
        <v>67</v>
      </c>
      <c r="C893" s="31" t="s">
        <v>4</v>
      </c>
      <c r="D893" s="31" t="s">
        <v>8</v>
      </c>
      <c r="E893" s="31" t="s">
        <v>14</v>
      </c>
      <c r="F893" s="31" t="s">
        <v>6</v>
      </c>
      <c r="G893" s="31">
        <v>4</v>
      </c>
      <c r="H893" s="31">
        <v>19474</v>
      </c>
      <c r="I893" s="31">
        <v>0.80392666000000002</v>
      </c>
      <c r="J893" s="31">
        <v>0.7931435</v>
      </c>
      <c r="K893" s="31">
        <v>-1.07832E-2</v>
      </c>
      <c r="L893" s="31">
        <v>-2.65033E-2</v>
      </c>
      <c r="M893" s="31">
        <v>-1.72157E-2</v>
      </c>
      <c r="N893" s="31">
        <v>-1.07832E-2</v>
      </c>
      <c r="O893" s="31">
        <v>-4.3506999999999999E-3</v>
      </c>
      <c r="P893" s="31">
        <v>4.9369000000000001E-3</v>
      </c>
      <c r="Q893" s="31">
        <v>41.13899</v>
      </c>
      <c r="R893">
        <v>1.22665E-2</v>
      </c>
      <c r="S893" t="s">
        <v>20810</v>
      </c>
      <c r="T893">
        <v>1</v>
      </c>
    </row>
    <row r="894" spans="1:20" x14ac:dyDescent="0.25">
      <c r="A894" s="31" t="s">
        <v>746</v>
      </c>
      <c r="B894" s="31" t="s">
        <v>67</v>
      </c>
      <c r="C894" s="31" t="s">
        <v>4</v>
      </c>
      <c r="D894" s="31" t="s">
        <v>8</v>
      </c>
      <c r="E894" s="31" t="s">
        <v>14</v>
      </c>
      <c r="F894" s="31" t="s">
        <v>6</v>
      </c>
      <c r="G894" s="31">
        <v>5</v>
      </c>
      <c r="H894" s="31">
        <v>19474</v>
      </c>
      <c r="I894" s="31">
        <v>0.90890351999999996</v>
      </c>
      <c r="J894" s="31">
        <v>0.87240949999999995</v>
      </c>
      <c r="K894" s="31">
        <v>-3.6493999999999999E-2</v>
      </c>
      <c r="L894" s="31">
        <v>-5.3416900000000003E-2</v>
      </c>
      <c r="M894" s="31">
        <v>-4.3418699999999998E-2</v>
      </c>
      <c r="N894" s="31">
        <v>-3.6493999999999999E-2</v>
      </c>
      <c r="O894" s="31">
        <v>-2.95693E-2</v>
      </c>
      <c r="P894" s="31">
        <v>-1.9571100000000001E-2</v>
      </c>
      <c r="Q894" s="31">
        <v>40.837420000000002</v>
      </c>
      <c r="R894">
        <v>1.3205E-2</v>
      </c>
      <c r="S894" t="s">
        <v>20810</v>
      </c>
      <c r="T894">
        <v>1</v>
      </c>
    </row>
    <row r="895" spans="1:20" x14ac:dyDescent="0.25">
      <c r="A895" s="31" t="s">
        <v>747</v>
      </c>
      <c r="B895" s="31" t="s">
        <v>67</v>
      </c>
      <c r="C895" s="31" t="s">
        <v>4</v>
      </c>
      <c r="D895" s="31" t="s">
        <v>8</v>
      </c>
      <c r="E895" s="31" t="s">
        <v>14</v>
      </c>
      <c r="F895" s="31" t="s">
        <v>6</v>
      </c>
      <c r="G895" s="31">
        <v>6</v>
      </c>
      <c r="H895" s="31">
        <v>19474</v>
      </c>
      <c r="I895" s="31">
        <v>1.1013743</v>
      </c>
      <c r="J895" s="31">
        <v>1.0528900000000001</v>
      </c>
      <c r="K895" s="31">
        <v>-4.8484600000000003E-2</v>
      </c>
      <c r="L895" s="31">
        <v>-6.7419699999999999E-2</v>
      </c>
      <c r="M895" s="31">
        <v>-5.6232699999999997E-2</v>
      </c>
      <c r="N895" s="31">
        <v>-4.8484600000000003E-2</v>
      </c>
      <c r="O895" s="31">
        <v>-4.0736500000000002E-2</v>
      </c>
      <c r="P895" s="31">
        <v>-2.9549499999999999E-2</v>
      </c>
      <c r="Q895" s="31">
        <v>40.696170000000002</v>
      </c>
      <c r="R895">
        <v>1.4775099999999999E-2</v>
      </c>
      <c r="S895" t="s">
        <v>20810</v>
      </c>
      <c r="T895">
        <v>1</v>
      </c>
    </row>
    <row r="896" spans="1:20" x14ac:dyDescent="0.25">
      <c r="A896" s="31" t="s">
        <v>748</v>
      </c>
      <c r="B896" s="31" t="s">
        <v>67</v>
      </c>
      <c r="C896" s="31" t="s">
        <v>4</v>
      </c>
      <c r="D896" s="31" t="s">
        <v>8</v>
      </c>
      <c r="E896" s="31" t="s">
        <v>14</v>
      </c>
      <c r="F896" s="31" t="s">
        <v>6</v>
      </c>
      <c r="G896" s="31">
        <v>7</v>
      </c>
      <c r="H896" s="31">
        <v>19474</v>
      </c>
      <c r="I896" s="31">
        <v>1.2792686</v>
      </c>
      <c r="J896" s="31">
        <v>1.1986749999999999</v>
      </c>
      <c r="K896" s="31">
        <v>-8.0593700000000004E-2</v>
      </c>
      <c r="L896" s="31">
        <v>-0.1014135</v>
      </c>
      <c r="M896" s="31">
        <v>-8.9112999999999998E-2</v>
      </c>
      <c r="N896" s="31">
        <v>-8.0593700000000004E-2</v>
      </c>
      <c r="O896" s="31">
        <v>-7.2074399999999997E-2</v>
      </c>
      <c r="P896" s="31">
        <v>-5.9773800000000002E-2</v>
      </c>
      <c r="Q896" s="31">
        <v>40.785600000000002</v>
      </c>
      <c r="R896">
        <v>1.6245800000000001E-2</v>
      </c>
      <c r="S896" t="s">
        <v>20810</v>
      </c>
      <c r="T896">
        <v>1</v>
      </c>
    </row>
    <row r="897" spans="1:20" x14ac:dyDescent="0.25">
      <c r="A897" s="31" t="s">
        <v>749</v>
      </c>
      <c r="B897" s="31" t="s">
        <v>67</v>
      </c>
      <c r="C897" s="31" t="s">
        <v>4</v>
      </c>
      <c r="D897" s="31" t="s">
        <v>8</v>
      </c>
      <c r="E897" s="31" t="s">
        <v>14</v>
      </c>
      <c r="F897" s="31" t="s">
        <v>6</v>
      </c>
      <c r="G897" s="31">
        <v>8</v>
      </c>
      <c r="H897" s="31">
        <v>19474</v>
      </c>
      <c r="I897" s="31">
        <v>1.3173709</v>
      </c>
      <c r="J897" s="31">
        <v>1.134711</v>
      </c>
      <c r="K897" s="31">
        <v>-0.18265960000000001</v>
      </c>
      <c r="L897" s="31">
        <v>-0.20404410000000001</v>
      </c>
      <c r="M897" s="31">
        <v>-0.19141</v>
      </c>
      <c r="N897" s="31">
        <v>-0.18265960000000001</v>
      </c>
      <c r="O897" s="31">
        <v>-0.17390929999999999</v>
      </c>
      <c r="P897" s="31">
        <v>-0.1612751</v>
      </c>
      <c r="Q897" s="31">
        <v>41.208460000000002</v>
      </c>
      <c r="R897">
        <v>1.6686400000000001E-2</v>
      </c>
      <c r="S897" t="s">
        <v>20810</v>
      </c>
      <c r="T897">
        <v>1</v>
      </c>
    </row>
    <row r="898" spans="1:20" x14ac:dyDescent="0.25">
      <c r="A898" s="31" t="s">
        <v>750</v>
      </c>
      <c r="B898" s="31" t="s">
        <v>67</v>
      </c>
      <c r="C898" s="31" t="s">
        <v>4</v>
      </c>
      <c r="D898" s="31" t="s">
        <v>8</v>
      </c>
      <c r="E898" s="31" t="s">
        <v>14</v>
      </c>
      <c r="F898" s="31" t="s">
        <v>6</v>
      </c>
      <c r="G898" s="31">
        <v>9</v>
      </c>
      <c r="H898" s="31">
        <v>19474</v>
      </c>
      <c r="I898" s="31">
        <v>1.2958502999999999</v>
      </c>
      <c r="J898" s="31">
        <v>1.096841</v>
      </c>
      <c r="K898" s="31">
        <v>-0.19900950000000001</v>
      </c>
      <c r="L898" s="31">
        <v>-0.2200493</v>
      </c>
      <c r="M898" s="31">
        <v>-0.20761879999999999</v>
      </c>
      <c r="N898" s="31">
        <v>-0.19900950000000001</v>
      </c>
      <c r="O898" s="31">
        <v>-0.19040019999999999</v>
      </c>
      <c r="P898" s="31">
        <v>-0.17796970000000001</v>
      </c>
      <c r="Q898" s="31">
        <v>44.132669999999997</v>
      </c>
      <c r="R898">
        <v>1.6417399999999999E-2</v>
      </c>
      <c r="S898" t="s">
        <v>20810</v>
      </c>
      <c r="T898">
        <v>1</v>
      </c>
    </row>
    <row r="899" spans="1:20" x14ac:dyDescent="0.25">
      <c r="A899" s="31" t="s">
        <v>751</v>
      </c>
      <c r="B899" s="31" t="s">
        <v>67</v>
      </c>
      <c r="C899" s="31" t="s">
        <v>4</v>
      </c>
      <c r="D899" s="31" t="s">
        <v>8</v>
      </c>
      <c r="E899" s="31" t="s">
        <v>14</v>
      </c>
      <c r="F899" s="31" t="s">
        <v>6</v>
      </c>
      <c r="G899" s="31">
        <v>10</v>
      </c>
      <c r="H899" s="31">
        <v>19474</v>
      </c>
      <c r="I899" s="31">
        <v>1.234245</v>
      </c>
      <c r="J899" s="31">
        <v>1.079026</v>
      </c>
      <c r="K899" s="31">
        <v>-0.15521889999999999</v>
      </c>
      <c r="L899" s="31">
        <v>-0.17552119999999999</v>
      </c>
      <c r="M899" s="31">
        <v>-0.16352639999999999</v>
      </c>
      <c r="N899" s="31">
        <v>-0.15521889999999999</v>
      </c>
      <c r="O899" s="31">
        <v>-0.1469114</v>
      </c>
      <c r="P899" s="31">
        <v>-0.1349167</v>
      </c>
      <c r="Q899" s="31">
        <v>47.714390000000002</v>
      </c>
      <c r="R899">
        <v>1.5841899999999999E-2</v>
      </c>
      <c r="S899" t="s">
        <v>20810</v>
      </c>
      <c r="T899">
        <v>1</v>
      </c>
    </row>
    <row r="900" spans="1:20" x14ac:dyDescent="0.25">
      <c r="A900" s="31" t="s">
        <v>752</v>
      </c>
      <c r="B900" s="31" t="s">
        <v>67</v>
      </c>
      <c r="C900" s="31" t="s">
        <v>4</v>
      </c>
      <c r="D900" s="31" t="s">
        <v>8</v>
      </c>
      <c r="E900" s="31" t="s">
        <v>14</v>
      </c>
      <c r="F900" s="31" t="s">
        <v>6</v>
      </c>
      <c r="G900" s="31">
        <v>11</v>
      </c>
      <c r="H900" s="31">
        <v>19474</v>
      </c>
      <c r="I900" s="31">
        <v>1.1350857000000001</v>
      </c>
      <c r="J900" s="31">
        <v>1.0697220000000001</v>
      </c>
      <c r="K900" s="31">
        <v>-6.5363400000000002E-2</v>
      </c>
      <c r="L900" s="31">
        <v>-8.4416500000000005E-2</v>
      </c>
      <c r="M900" s="31">
        <v>-7.3159799999999997E-2</v>
      </c>
      <c r="N900" s="31">
        <v>-6.5363400000000002E-2</v>
      </c>
      <c r="O900" s="31">
        <v>-5.7567100000000003E-2</v>
      </c>
      <c r="P900" s="31">
        <v>-4.6310400000000002E-2</v>
      </c>
      <c r="Q900" s="31">
        <v>50.5242</v>
      </c>
      <c r="R900">
        <v>1.4867200000000001E-2</v>
      </c>
      <c r="S900" t="s">
        <v>20810</v>
      </c>
      <c r="T900">
        <v>1</v>
      </c>
    </row>
    <row r="901" spans="1:20" x14ac:dyDescent="0.25">
      <c r="A901" s="31" t="s">
        <v>753</v>
      </c>
      <c r="B901" s="31" t="s">
        <v>67</v>
      </c>
      <c r="C901" s="31" t="s">
        <v>4</v>
      </c>
      <c r="D901" s="31" t="s">
        <v>8</v>
      </c>
      <c r="E901" s="31" t="s">
        <v>14</v>
      </c>
      <c r="F901" s="31" t="s">
        <v>6</v>
      </c>
      <c r="G901" s="31">
        <v>12</v>
      </c>
      <c r="H901" s="31">
        <v>19474</v>
      </c>
      <c r="I901" s="31">
        <v>1.0165891</v>
      </c>
      <c r="J901" s="31">
        <v>1.058168</v>
      </c>
      <c r="K901" s="31">
        <v>4.1578499999999997E-2</v>
      </c>
      <c r="L901" s="31">
        <v>2.3762499999999999E-2</v>
      </c>
      <c r="M901" s="31">
        <v>3.4288300000000001E-2</v>
      </c>
      <c r="N901" s="31">
        <v>4.1578499999999997E-2</v>
      </c>
      <c r="O901" s="31">
        <v>4.8868599999999998E-2</v>
      </c>
      <c r="P901" s="31">
        <v>5.93944E-2</v>
      </c>
      <c r="Q901" s="31">
        <v>52.848010000000002</v>
      </c>
      <c r="R901">
        <v>1.3901800000000001E-2</v>
      </c>
      <c r="S901" t="s">
        <v>20810</v>
      </c>
      <c r="T901">
        <v>1</v>
      </c>
    </row>
    <row r="902" spans="1:20" x14ac:dyDescent="0.25">
      <c r="A902" s="31" t="s">
        <v>754</v>
      </c>
      <c r="B902" s="31" t="s">
        <v>67</v>
      </c>
      <c r="C902" s="31" t="s">
        <v>4</v>
      </c>
      <c r="D902" s="31" t="s">
        <v>8</v>
      </c>
      <c r="E902" s="31" t="s">
        <v>14</v>
      </c>
      <c r="F902" s="31" t="s">
        <v>6</v>
      </c>
      <c r="G902" s="31">
        <v>13</v>
      </c>
      <c r="H902" s="31">
        <v>19474</v>
      </c>
      <c r="I902" s="31">
        <v>0.94578744000000003</v>
      </c>
      <c r="J902" s="31">
        <v>1.021458</v>
      </c>
      <c r="K902" s="31">
        <v>7.5670699999999994E-2</v>
      </c>
      <c r="L902" s="31">
        <v>5.9002199999999998E-2</v>
      </c>
      <c r="M902" s="31">
        <v>6.8850099999999997E-2</v>
      </c>
      <c r="N902" s="31">
        <v>7.5670699999999994E-2</v>
      </c>
      <c r="O902" s="31">
        <v>8.2491300000000004E-2</v>
      </c>
      <c r="P902" s="31">
        <v>9.2339199999999996E-2</v>
      </c>
      <c r="Q902" s="31">
        <v>54.981119999999997</v>
      </c>
      <c r="R902">
        <v>1.3006500000000001E-2</v>
      </c>
      <c r="S902" t="s">
        <v>20810</v>
      </c>
      <c r="T902">
        <v>1</v>
      </c>
    </row>
    <row r="903" spans="1:20" x14ac:dyDescent="0.25">
      <c r="A903" s="31" t="s">
        <v>755</v>
      </c>
      <c r="B903" s="31" t="s">
        <v>67</v>
      </c>
      <c r="C903" s="31" t="s">
        <v>4</v>
      </c>
      <c r="D903" s="31" t="s">
        <v>8</v>
      </c>
      <c r="E903" s="31" t="s">
        <v>14</v>
      </c>
      <c r="F903" s="31" t="s">
        <v>6</v>
      </c>
      <c r="G903" s="31">
        <v>14</v>
      </c>
      <c r="H903" s="31">
        <v>19474</v>
      </c>
      <c r="I903" s="31">
        <v>0.91077520999999995</v>
      </c>
      <c r="J903" s="31">
        <v>0.98947379999999996</v>
      </c>
      <c r="K903" s="31">
        <v>7.8698599999999994E-2</v>
      </c>
      <c r="L903" s="31">
        <v>6.3009899999999994E-2</v>
      </c>
      <c r="M903" s="31">
        <v>7.2278899999999993E-2</v>
      </c>
      <c r="N903" s="31">
        <v>7.8698599999999994E-2</v>
      </c>
      <c r="O903" s="31">
        <v>8.5118299999999994E-2</v>
      </c>
      <c r="P903" s="31">
        <v>9.4387299999999993E-2</v>
      </c>
      <c r="Q903" s="31">
        <v>56.572119999999998</v>
      </c>
      <c r="R903">
        <v>1.2241999999999999E-2</v>
      </c>
      <c r="S903" t="s">
        <v>20810</v>
      </c>
      <c r="T903">
        <v>1</v>
      </c>
    </row>
    <row r="904" spans="1:20" x14ac:dyDescent="0.25">
      <c r="A904" s="31" t="s">
        <v>756</v>
      </c>
      <c r="B904" s="31" t="s">
        <v>67</v>
      </c>
      <c r="C904" s="31" t="s">
        <v>4</v>
      </c>
      <c r="D904" s="31" t="s">
        <v>8</v>
      </c>
      <c r="E904" s="31" t="s">
        <v>14</v>
      </c>
      <c r="F904" s="31" t="s">
        <v>6</v>
      </c>
      <c r="G904" s="31">
        <v>15</v>
      </c>
      <c r="H904" s="31">
        <v>19474</v>
      </c>
      <c r="I904" s="31">
        <v>0.92189151999999996</v>
      </c>
      <c r="J904" s="31">
        <v>1.0065010000000001</v>
      </c>
      <c r="K904" s="31">
        <v>8.4609299999999998E-2</v>
      </c>
      <c r="L904" s="31">
        <v>6.95331E-2</v>
      </c>
      <c r="M904" s="31">
        <v>7.8440300000000004E-2</v>
      </c>
      <c r="N904" s="31">
        <v>8.4609299999999998E-2</v>
      </c>
      <c r="O904" s="31">
        <v>9.0778399999999995E-2</v>
      </c>
      <c r="P904" s="31">
        <v>9.9685499999999996E-2</v>
      </c>
      <c r="Q904" s="31">
        <v>57.53595</v>
      </c>
      <c r="R904">
        <v>1.1764E-2</v>
      </c>
      <c r="S904" t="s">
        <v>20810</v>
      </c>
      <c r="T904">
        <v>1</v>
      </c>
    </row>
    <row r="905" spans="1:20" x14ac:dyDescent="0.25">
      <c r="A905" s="31" t="s">
        <v>757</v>
      </c>
      <c r="B905" s="31" t="s">
        <v>67</v>
      </c>
      <c r="C905" s="31" t="s">
        <v>4</v>
      </c>
      <c r="D905" s="31" t="s">
        <v>8</v>
      </c>
      <c r="E905" s="31" t="s">
        <v>14</v>
      </c>
      <c r="F905" s="31" t="s">
        <v>6</v>
      </c>
      <c r="G905" s="31">
        <v>16</v>
      </c>
      <c r="H905" s="31">
        <v>19474</v>
      </c>
      <c r="I905" s="31">
        <v>1.031906</v>
      </c>
      <c r="J905" s="31">
        <v>1.1103179999999999</v>
      </c>
      <c r="K905" s="31">
        <v>7.8411700000000001E-2</v>
      </c>
      <c r="L905" s="31">
        <v>6.2725000000000003E-2</v>
      </c>
      <c r="M905" s="31">
        <v>7.1992799999999996E-2</v>
      </c>
      <c r="N905" s="31">
        <v>7.8411700000000001E-2</v>
      </c>
      <c r="O905" s="31">
        <v>8.4830600000000006E-2</v>
      </c>
      <c r="P905" s="31">
        <v>9.4098500000000002E-2</v>
      </c>
      <c r="Q905" s="31">
        <v>57.499290000000002</v>
      </c>
      <c r="R905">
        <v>1.22404E-2</v>
      </c>
      <c r="S905" t="s">
        <v>20810</v>
      </c>
      <c r="T905">
        <v>1</v>
      </c>
    </row>
    <row r="906" spans="1:20" x14ac:dyDescent="0.25">
      <c r="A906" s="31" t="s">
        <v>758</v>
      </c>
      <c r="B906" s="31" t="s">
        <v>67</v>
      </c>
      <c r="C906" s="31" t="s">
        <v>4</v>
      </c>
      <c r="D906" s="31" t="s">
        <v>8</v>
      </c>
      <c r="E906" s="31" t="s">
        <v>14</v>
      </c>
      <c r="F906" s="31" t="s">
        <v>6</v>
      </c>
      <c r="G906" s="31">
        <v>17</v>
      </c>
      <c r="H906" s="31">
        <v>19474</v>
      </c>
      <c r="I906" s="31">
        <v>1.3604537000000001</v>
      </c>
      <c r="J906" s="31">
        <v>1.4056690000000001</v>
      </c>
      <c r="K906" s="31">
        <v>4.5215499999999999E-2</v>
      </c>
      <c r="L906" s="31">
        <v>2.6581199999999999E-2</v>
      </c>
      <c r="M906" s="31">
        <v>3.7590499999999999E-2</v>
      </c>
      <c r="N906" s="31">
        <v>4.5215499999999999E-2</v>
      </c>
      <c r="O906" s="31">
        <v>5.2840499999999999E-2</v>
      </c>
      <c r="P906" s="31">
        <v>6.3849799999999998E-2</v>
      </c>
      <c r="Q906" s="31">
        <v>56.180790000000002</v>
      </c>
      <c r="R906">
        <v>1.45404E-2</v>
      </c>
      <c r="S906" t="s">
        <v>20810</v>
      </c>
      <c r="T906">
        <v>1</v>
      </c>
    </row>
    <row r="907" spans="1:20" x14ac:dyDescent="0.25">
      <c r="A907" s="31" t="s">
        <v>759</v>
      </c>
      <c r="B907" s="31" t="s">
        <v>67</v>
      </c>
      <c r="C907" s="31" t="s">
        <v>4</v>
      </c>
      <c r="D907" s="31" t="s">
        <v>8</v>
      </c>
      <c r="E907" s="31" t="s">
        <v>14</v>
      </c>
      <c r="F907" s="31" t="s">
        <v>6</v>
      </c>
      <c r="G907" s="31">
        <v>18</v>
      </c>
      <c r="H907" s="31">
        <v>19474</v>
      </c>
      <c r="I907" s="31">
        <v>1.6125288</v>
      </c>
      <c r="J907" s="31">
        <v>1.6190960000000001</v>
      </c>
      <c r="K907" s="31">
        <v>6.5671999999999996E-3</v>
      </c>
      <c r="L907" s="31">
        <v>-1.50575E-2</v>
      </c>
      <c r="M907" s="31">
        <v>-2.2813999999999998E-3</v>
      </c>
      <c r="N907" s="31">
        <v>6.5671999999999996E-3</v>
      </c>
      <c r="O907" s="31">
        <v>1.54159E-2</v>
      </c>
      <c r="P907" s="31">
        <v>2.8191899999999999E-2</v>
      </c>
      <c r="Q907" s="31">
        <v>53.623739999999998</v>
      </c>
      <c r="R907">
        <v>1.6873900000000001E-2</v>
      </c>
      <c r="S907" t="s">
        <v>20810</v>
      </c>
      <c r="T907">
        <v>1</v>
      </c>
    </row>
    <row r="908" spans="1:20" x14ac:dyDescent="0.25">
      <c r="A908" s="31" t="s">
        <v>760</v>
      </c>
      <c r="B908" s="31" t="s">
        <v>67</v>
      </c>
      <c r="C908" s="31" t="s">
        <v>4</v>
      </c>
      <c r="D908" s="31" t="s">
        <v>8</v>
      </c>
      <c r="E908" s="31" t="s">
        <v>14</v>
      </c>
      <c r="F908" s="31" t="s">
        <v>6</v>
      </c>
      <c r="G908" s="31">
        <v>19</v>
      </c>
      <c r="H908" s="31">
        <v>19474</v>
      </c>
      <c r="I908" s="31">
        <v>1.61497</v>
      </c>
      <c r="J908" s="31">
        <v>1.6325620000000001</v>
      </c>
      <c r="K908" s="31">
        <v>1.7591800000000001E-2</v>
      </c>
      <c r="L908" s="31">
        <v>-4.0444000000000001E-3</v>
      </c>
      <c r="M908" s="31">
        <v>8.7384000000000003E-3</v>
      </c>
      <c r="N908" s="31">
        <v>1.7591800000000001E-2</v>
      </c>
      <c r="O908" s="31">
        <v>2.6445199999999999E-2</v>
      </c>
      <c r="P908" s="31">
        <v>3.9228100000000002E-2</v>
      </c>
      <c r="Q908" s="31">
        <v>51.511800000000001</v>
      </c>
      <c r="R908">
        <v>1.6882899999999999E-2</v>
      </c>
      <c r="S908" t="s">
        <v>20810</v>
      </c>
      <c r="T908">
        <v>1</v>
      </c>
    </row>
    <row r="909" spans="1:20" x14ac:dyDescent="0.25">
      <c r="A909" s="31" t="s">
        <v>761</v>
      </c>
      <c r="B909" s="31" t="s">
        <v>67</v>
      </c>
      <c r="C909" s="31" t="s">
        <v>4</v>
      </c>
      <c r="D909" s="31" t="s">
        <v>8</v>
      </c>
      <c r="E909" s="31" t="s">
        <v>14</v>
      </c>
      <c r="F909" s="31" t="s">
        <v>6</v>
      </c>
      <c r="G909" s="31">
        <v>20</v>
      </c>
      <c r="H909" s="31">
        <v>19474</v>
      </c>
      <c r="I909" s="31">
        <v>1.5502872000000001</v>
      </c>
      <c r="J909" s="31">
        <v>1.595985</v>
      </c>
      <c r="K909" s="31">
        <v>4.5697399999999999E-2</v>
      </c>
      <c r="L909" s="31">
        <v>2.4762599999999999E-2</v>
      </c>
      <c r="M909" s="31">
        <v>3.7130999999999997E-2</v>
      </c>
      <c r="N909" s="31">
        <v>4.5697399999999999E-2</v>
      </c>
      <c r="O909" s="31">
        <v>5.4263800000000001E-2</v>
      </c>
      <c r="P909" s="31">
        <v>6.6632200000000003E-2</v>
      </c>
      <c r="Q909" s="31">
        <v>49.869799999999998</v>
      </c>
      <c r="R909">
        <v>1.6335499999999999E-2</v>
      </c>
      <c r="S909" t="s">
        <v>20810</v>
      </c>
      <c r="T909">
        <v>1</v>
      </c>
    </row>
    <row r="910" spans="1:20" x14ac:dyDescent="0.25">
      <c r="A910" s="31" t="s">
        <v>762</v>
      </c>
      <c r="B910" s="31" t="s">
        <v>67</v>
      </c>
      <c r="C910" s="31" t="s">
        <v>4</v>
      </c>
      <c r="D910" s="31" t="s">
        <v>8</v>
      </c>
      <c r="E910" s="31" t="s">
        <v>14</v>
      </c>
      <c r="F910" s="31" t="s">
        <v>6</v>
      </c>
      <c r="G910" s="31">
        <v>21</v>
      </c>
      <c r="H910" s="31">
        <v>19474</v>
      </c>
      <c r="I910" s="31">
        <v>1.4293503000000001</v>
      </c>
      <c r="J910" s="31">
        <v>1.484173</v>
      </c>
      <c r="K910" s="31">
        <v>5.4822700000000002E-2</v>
      </c>
      <c r="L910" s="31">
        <v>3.4920199999999998E-2</v>
      </c>
      <c r="M910" s="31">
        <v>4.6678699999999997E-2</v>
      </c>
      <c r="N910" s="31">
        <v>5.4822700000000002E-2</v>
      </c>
      <c r="O910" s="31">
        <v>6.2966599999999998E-2</v>
      </c>
      <c r="P910" s="31">
        <v>7.4725200000000006E-2</v>
      </c>
      <c r="Q910" s="31">
        <v>48.503230000000002</v>
      </c>
      <c r="R910">
        <v>1.553E-2</v>
      </c>
      <c r="S910" t="s">
        <v>20810</v>
      </c>
      <c r="T910">
        <v>1</v>
      </c>
    </row>
    <row r="911" spans="1:20" x14ac:dyDescent="0.25">
      <c r="A911" s="31" t="s">
        <v>763</v>
      </c>
      <c r="B911" s="31" t="s">
        <v>67</v>
      </c>
      <c r="C911" s="31" t="s">
        <v>4</v>
      </c>
      <c r="D911" s="31" t="s">
        <v>8</v>
      </c>
      <c r="E911" s="31" t="s">
        <v>14</v>
      </c>
      <c r="F911" s="31" t="s">
        <v>6</v>
      </c>
      <c r="G911" s="31">
        <v>22</v>
      </c>
      <c r="H911" s="31">
        <v>19474</v>
      </c>
      <c r="I911" s="31">
        <v>1.2243335</v>
      </c>
      <c r="J911" s="31">
        <v>1.284165</v>
      </c>
      <c r="K911" s="31">
        <v>5.98319E-2</v>
      </c>
      <c r="L911" s="31">
        <v>4.1598499999999997E-2</v>
      </c>
      <c r="M911" s="31">
        <v>5.2371000000000001E-2</v>
      </c>
      <c r="N911" s="31">
        <v>5.98319E-2</v>
      </c>
      <c r="O911" s="31">
        <v>6.72928E-2</v>
      </c>
      <c r="P911" s="31">
        <v>7.8065200000000001E-2</v>
      </c>
      <c r="Q911" s="31">
        <v>47.272860000000001</v>
      </c>
      <c r="R911">
        <v>1.42276E-2</v>
      </c>
      <c r="S911" t="s">
        <v>20810</v>
      </c>
      <c r="T911">
        <v>1</v>
      </c>
    </row>
    <row r="912" spans="1:20" x14ac:dyDescent="0.25">
      <c r="A912" s="31" t="s">
        <v>764</v>
      </c>
      <c r="B912" s="31" t="s">
        <v>67</v>
      </c>
      <c r="C912" s="31" t="s">
        <v>4</v>
      </c>
      <c r="D912" s="31" t="s">
        <v>8</v>
      </c>
      <c r="E912" s="31" t="s">
        <v>14</v>
      </c>
      <c r="F912" s="31" t="s">
        <v>6</v>
      </c>
      <c r="G912" s="31">
        <v>23</v>
      </c>
      <c r="H912" s="31">
        <v>19474</v>
      </c>
      <c r="I912" s="31">
        <v>0.99785537000000002</v>
      </c>
      <c r="J912" s="31">
        <v>1.063377</v>
      </c>
      <c r="K912" s="31">
        <v>6.5521899999999994E-2</v>
      </c>
      <c r="L912" s="31">
        <v>4.9044699999999997E-2</v>
      </c>
      <c r="M912" s="31">
        <v>5.8779600000000001E-2</v>
      </c>
      <c r="N912" s="31">
        <v>6.5521899999999994E-2</v>
      </c>
      <c r="O912" s="31">
        <v>7.2264200000000001E-2</v>
      </c>
      <c r="P912" s="31">
        <v>8.1999100000000005E-2</v>
      </c>
      <c r="Q912" s="31">
        <v>46.071640000000002</v>
      </c>
      <c r="R912">
        <v>1.2857199999999999E-2</v>
      </c>
      <c r="S912" t="s">
        <v>20810</v>
      </c>
      <c r="T912">
        <v>1</v>
      </c>
    </row>
    <row r="913" spans="1:20" x14ac:dyDescent="0.25">
      <c r="A913" s="31" t="s">
        <v>765</v>
      </c>
      <c r="B913" s="31" t="s">
        <v>67</v>
      </c>
      <c r="C913" s="31" t="s">
        <v>4</v>
      </c>
      <c r="D913" s="31" t="s">
        <v>8</v>
      </c>
      <c r="E913" s="31" t="s">
        <v>14</v>
      </c>
      <c r="F913" s="31" t="s">
        <v>6</v>
      </c>
      <c r="G913" s="31">
        <v>24</v>
      </c>
      <c r="H913" s="31">
        <v>19474</v>
      </c>
      <c r="I913" s="31">
        <v>0.86076624000000002</v>
      </c>
      <c r="J913" s="31">
        <v>0.91840549999999999</v>
      </c>
      <c r="K913" s="31">
        <v>5.7639299999999997E-2</v>
      </c>
      <c r="L913" s="31">
        <v>4.2096799999999997E-2</v>
      </c>
      <c r="M913" s="31">
        <v>5.1279400000000003E-2</v>
      </c>
      <c r="N913" s="31">
        <v>5.7639299999999997E-2</v>
      </c>
      <c r="O913" s="31">
        <v>6.3999200000000006E-2</v>
      </c>
      <c r="P913" s="31">
        <v>7.3181800000000005E-2</v>
      </c>
      <c r="Q913" s="31">
        <v>44.908839999999998</v>
      </c>
      <c r="R913">
        <v>1.21279E-2</v>
      </c>
      <c r="S913" t="s">
        <v>20810</v>
      </c>
      <c r="T913">
        <v>1</v>
      </c>
    </row>
    <row r="914" spans="1:20" x14ac:dyDescent="0.25">
      <c r="A914" s="31" t="s">
        <v>1318</v>
      </c>
      <c r="B914" s="31" t="s">
        <v>67</v>
      </c>
      <c r="C914" s="31" t="s">
        <v>4</v>
      </c>
      <c r="D914" s="31" t="s">
        <v>63</v>
      </c>
      <c r="E914" s="31" t="s">
        <v>14</v>
      </c>
      <c r="F914" s="31" t="s">
        <v>6</v>
      </c>
      <c r="G914" s="31">
        <v>1</v>
      </c>
      <c r="H914" s="31">
        <v>3454</v>
      </c>
      <c r="I914" s="31">
        <v>0.92324017999999997</v>
      </c>
      <c r="J914" s="31">
        <v>0.98293920000000001</v>
      </c>
      <c r="K914" s="31">
        <v>5.9699000000000002E-2</v>
      </c>
      <c r="L914" s="31">
        <v>1.3336000000000001E-2</v>
      </c>
      <c r="M914" s="31">
        <v>4.0727600000000003E-2</v>
      </c>
      <c r="N914" s="31">
        <v>5.9699000000000002E-2</v>
      </c>
      <c r="O914" s="31">
        <v>7.8670400000000001E-2</v>
      </c>
      <c r="P914" s="31">
        <v>0.106062</v>
      </c>
      <c r="Q914" s="31">
        <v>41.05706</v>
      </c>
      <c r="R914">
        <v>3.61772E-2</v>
      </c>
      <c r="S914" t="s">
        <v>20810</v>
      </c>
      <c r="T914">
        <v>1</v>
      </c>
    </row>
    <row r="915" spans="1:20" x14ac:dyDescent="0.25">
      <c r="A915" s="31" t="s">
        <v>1319</v>
      </c>
      <c r="B915" s="31" t="s">
        <v>67</v>
      </c>
      <c r="C915" s="31" t="s">
        <v>4</v>
      </c>
      <c r="D915" s="31" t="s">
        <v>63</v>
      </c>
      <c r="E915" s="31" t="s">
        <v>14</v>
      </c>
      <c r="F915" s="31" t="s">
        <v>6</v>
      </c>
      <c r="G915" s="31">
        <v>2</v>
      </c>
      <c r="H915" s="31">
        <v>3454</v>
      </c>
      <c r="I915" s="31">
        <v>0.93009200000000003</v>
      </c>
      <c r="J915" s="31">
        <v>0.96145979999999998</v>
      </c>
      <c r="K915" s="31">
        <v>3.1367800000000001E-2</v>
      </c>
      <c r="L915" s="31">
        <v>-1.59772E-2</v>
      </c>
      <c r="M915" s="31">
        <v>1.1994599999999999E-2</v>
      </c>
      <c r="N915" s="31">
        <v>3.1367800000000001E-2</v>
      </c>
      <c r="O915" s="31">
        <v>5.0740899999999999E-2</v>
      </c>
      <c r="P915" s="31">
        <v>7.8712699999999997E-2</v>
      </c>
      <c r="Q915" s="31">
        <v>40.25347</v>
      </c>
      <c r="R915">
        <v>3.6943499999999997E-2</v>
      </c>
      <c r="S915" t="s">
        <v>20810</v>
      </c>
      <c r="T915">
        <v>1</v>
      </c>
    </row>
    <row r="916" spans="1:20" x14ac:dyDescent="0.25">
      <c r="A916" s="31" t="s">
        <v>1320</v>
      </c>
      <c r="B916" s="31" t="s">
        <v>67</v>
      </c>
      <c r="C916" s="31" t="s">
        <v>4</v>
      </c>
      <c r="D916" s="31" t="s">
        <v>63</v>
      </c>
      <c r="E916" s="31" t="s">
        <v>14</v>
      </c>
      <c r="F916" s="31" t="s">
        <v>6</v>
      </c>
      <c r="G916" s="31">
        <v>3</v>
      </c>
      <c r="H916" s="31">
        <v>3454</v>
      </c>
      <c r="I916" s="31">
        <v>0.97669525999999995</v>
      </c>
      <c r="J916" s="31">
        <v>0.97815240000000003</v>
      </c>
      <c r="K916" s="31">
        <v>1.4571E-3</v>
      </c>
      <c r="L916" s="31">
        <v>-4.89092E-2</v>
      </c>
      <c r="M916" s="31">
        <v>-1.91524E-2</v>
      </c>
      <c r="N916" s="31">
        <v>1.4571E-3</v>
      </c>
      <c r="O916" s="31">
        <v>2.2066599999999999E-2</v>
      </c>
      <c r="P916" s="31">
        <v>5.1823399999999999E-2</v>
      </c>
      <c r="Q916" s="31">
        <v>39.490259999999999</v>
      </c>
      <c r="R916">
        <v>3.9301000000000003E-2</v>
      </c>
      <c r="S916" t="s">
        <v>20810</v>
      </c>
      <c r="T916">
        <v>1</v>
      </c>
    </row>
    <row r="917" spans="1:20" x14ac:dyDescent="0.25">
      <c r="A917" s="31" t="s">
        <v>1321</v>
      </c>
      <c r="B917" s="31" t="s">
        <v>67</v>
      </c>
      <c r="C917" s="31" t="s">
        <v>4</v>
      </c>
      <c r="D917" s="31" t="s">
        <v>63</v>
      </c>
      <c r="E917" s="31" t="s">
        <v>14</v>
      </c>
      <c r="F917" s="31" t="s">
        <v>6</v>
      </c>
      <c r="G917" s="31">
        <v>4</v>
      </c>
      <c r="H917" s="31">
        <v>3454</v>
      </c>
      <c r="I917" s="31">
        <v>1.0691349000000001</v>
      </c>
      <c r="J917" s="31">
        <v>1.0300549999999999</v>
      </c>
      <c r="K917" s="31">
        <v>-3.9080299999999998E-2</v>
      </c>
      <c r="L917" s="31">
        <v>-9.2872099999999999E-2</v>
      </c>
      <c r="M917" s="31">
        <v>-6.1091399999999997E-2</v>
      </c>
      <c r="N917" s="31">
        <v>-3.9080299999999998E-2</v>
      </c>
      <c r="O917" s="31">
        <v>-1.70691E-2</v>
      </c>
      <c r="P917" s="31">
        <v>1.47116E-2</v>
      </c>
      <c r="Q917" s="31">
        <v>38.81823</v>
      </c>
      <c r="R917">
        <v>4.1973999999999997E-2</v>
      </c>
      <c r="S917" t="s">
        <v>20810</v>
      </c>
      <c r="T917">
        <v>1</v>
      </c>
    </row>
    <row r="918" spans="1:20" x14ac:dyDescent="0.25">
      <c r="A918" s="31" t="s">
        <v>1322</v>
      </c>
      <c r="B918" s="31" t="s">
        <v>67</v>
      </c>
      <c r="C918" s="31" t="s">
        <v>4</v>
      </c>
      <c r="D918" s="31" t="s">
        <v>63</v>
      </c>
      <c r="E918" s="31" t="s">
        <v>14</v>
      </c>
      <c r="F918" s="31" t="s">
        <v>6</v>
      </c>
      <c r="G918" s="31">
        <v>5</v>
      </c>
      <c r="H918" s="31">
        <v>3454</v>
      </c>
      <c r="I918" s="31">
        <v>1.3165381</v>
      </c>
      <c r="J918" s="31">
        <v>1.1686240000000001</v>
      </c>
      <c r="K918" s="31">
        <v>-0.1479143</v>
      </c>
      <c r="L918" s="31">
        <v>-0.20682600000000001</v>
      </c>
      <c r="M918" s="31">
        <v>-0.17202049999999999</v>
      </c>
      <c r="N918" s="31">
        <v>-0.1479143</v>
      </c>
      <c r="O918" s="31">
        <v>-0.1238081</v>
      </c>
      <c r="P918" s="31">
        <v>-8.9002499999999998E-2</v>
      </c>
      <c r="Q918" s="31">
        <v>38.03736</v>
      </c>
      <c r="R918">
        <v>4.5969099999999999E-2</v>
      </c>
      <c r="S918" t="s">
        <v>20810</v>
      </c>
      <c r="T918">
        <v>1</v>
      </c>
    </row>
    <row r="919" spans="1:20" x14ac:dyDescent="0.25">
      <c r="A919" s="31" t="s">
        <v>1323</v>
      </c>
      <c r="B919" s="31" t="s">
        <v>67</v>
      </c>
      <c r="C919" s="31" t="s">
        <v>4</v>
      </c>
      <c r="D919" s="31" t="s">
        <v>63</v>
      </c>
      <c r="E919" s="31" t="s">
        <v>14</v>
      </c>
      <c r="F919" s="31" t="s">
        <v>6</v>
      </c>
      <c r="G919" s="31">
        <v>6</v>
      </c>
      <c r="H919" s="31">
        <v>3454</v>
      </c>
      <c r="I919" s="31">
        <v>1.6789118999999999</v>
      </c>
      <c r="J919" s="31">
        <v>1.381041</v>
      </c>
      <c r="K919" s="31">
        <v>-0.29787079999999999</v>
      </c>
      <c r="L919" s="31">
        <v>-0.36717050000000001</v>
      </c>
      <c r="M919" s="31">
        <v>-0.32622770000000001</v>
      </c>
      <c r="N919" s="31">
        <v>-0.29787079999999999</v>
      </c>
      <c r="O919" s="31">
        <v>-0.26951389999999997</v>
      </c>
      <c r="P919" s="31">
        <v>-0.2285711</v>
      </c>
      <c r="Q919" s="31">
        <v>37.429989999999997</v>
      </c>
      <c r="R919">
        <v>5.4074900000000002E-2</v>
      </c>
      <c r="S919" t="s">
        <v>20810</v>
      </c>
      <c r="T919">
        <v>1</v>
      </c>
    </row>
    <row r="920" spans="1:20" x14ac:dyDescent="0.25">
      <c r="A920" s="31" t="s">
        <v>1324</v>
      </c>
      <c r="B920" s="31" t="s">
        <v>67</v>
      </c>
      <c r="C920" s="31" t="s">
        <v>4</v>
      </c>
      <c r="D920" s="31" t="s">
        <v>63</v>
      </c>
      <c r="E920" s="31" t="s">
        <v>14</v>
      </c>
      <c r="F920" s="31" t="s">
        <v>6</v>
      </c>
      <c r="G920" s="31">
        <v>7</v>
      </c>
      <c r="H920" s="31">
        <v>3454</v>
      </c>
      <c r="I920" s="31">
        <v>1.7981279999999999</v>
      </c>
      <c r="J920" s="31">
        <v>1.4764429999999999</v>
      </c>
      <c r="K920" s="31">
        <v>-0.32168459999999999</v>
      </c>
      <c r="L920" s="31">
        <v>-0.39556140000000001</v>
      </c>
      <c r="M920" s="31">
        <v>-0.35191440000000002</v>
      </c>
      <c r="N920" s="31">
        <v>-0.32168459999999999</v>
      </c>
      <c r="O920" s="31">
        <v>-0.29145480000000001</v>
      </c>
      <c r="P920" s="31">
        <v>-0.24780779999999999</v>
      </c>
      <c r="Q920" s="31">
        <v>37.189979999999998</v>
      </c>
      <c r="R920">
        <v>5.76464E-2</v>
      </c>
      <c r="S920" t="s">
        <v>20810</v>
      </c>
      <c r="T920">
        <v>1</v>
      </c>
    </row>
    <row r="921" spans="1:20" x14ac:dyDescent="0.25">
      <c r="A921" s="31" t="s">
        <v>1325</v>
      </c>
      <c r="B921" s="31" t="s">
        <v>67</v>
      </c>
      <c r="C921" s="31" t="s">
        <v>4</v>
      </c>
      <c r="D921" s="31" t="s">
        <v>63</v>
      </c>
      <c r="E921" s="31" t="s">
        <v>14</v>
      </c>
      <c r="F921" s="31" t="s">
        <v>6</v>
      </c>
      <c r="G921" s="31">
        <v>8</v>
      </c>
      <c r="H921" s="31">
        <v>3454</v>
      </c>
      <c r="I921" s="31">
        <v>1.7086209999999999</v>
      </c>
      <c r="J921" s="31">
        <v>1.404973</v>
      </c>
      <c r="K921" s="31">
        <v>-0.30364839999999998</v>
      </c>
      <c r="L921" s="31">
        <v>-0.37490469999999998</v>
      </c>
      <c r="M921" s="31">
        <v>-0.33280589999999999</v>
      </c>
      <c r="N921" s="31">
        <v>-0.30364839999999998</v>
      </c>
      <c r="O921" s="31">
        <v>-0.27449089999999998</v>
      </c>
      <c r="P921" s="31">
        <v>-0.23239209999999999</v>
      </c>
      <c r="Q921" s="31">
        <v>37.802059999999997</v>
      </c>
      <c r="R921">
        <v>5.5601600000000001E-2</v>
      </c>
      <c r="S921" t="s">
        <v>20810</v>
      </c>
      <c r="T921">
        <v>1</v>
      </c>
    </row>
    <row r="922" spans="1:20" x14ac:dyDescent="0.25">
      <c r="A922" s="31" t="s">
        <v>1326</v>
      </c>
      <c r="B922" s="31" t="s">
        <v>67</v>
      </c>
      <c r="C922" s="31" t="s">
        <v>4</v>
      </c>
      <c r="D922" s="31" t="s">
        <v>63</v>
      </c>
      <c r="E922" s="31" t="s">
        <v>14</v>
      </c>
      <c r="F922" s="31" t="s">
        <v>6</v>
      </c>
      <c r="G922" s="31">
        <v>9</v>
      </c>
      <c r="H922" s="31">
        <v>3454</v>
      </c>
      <c r="I922" s="31">
        <v>1.5831280000000001</v>
      </c>
      <c r="J922" s="31">
        <v>1.3514079999999999</v>
      </c>
      <c r="K922" s="31">
        <v>-0.23171990000000001</v>
      </c>
      <c r="L922" s="31">
        <v>-0.29643609999999998</v>
      </c>
      <c r="M922" s="31">
        <v>-0.25820120000000002</v>
      </c>
      <c r="N922" s="31">
        <v>-0.23171990000000001</v>
      </c>
      <c r="O922" s="31">
        <v>-0.20523849999999999</v>
      </c>
      <c r="P922" s="31">
        <v>-0.1670036</v>
      </c>
      <c r="Q922" s="31">
        <v>40.4163</v>
      </c>
      <c r="R922">
        <v>5.0498300000000003E-2</v>
      </c>
      <c r="S922" t="s">
        <v>20810</v>
      </c>
      <c r="T922">
        <v>1</v>
      </c>
    </row>
    <row r="923" spans="1:20" x14ac:dyDescent="0.25">
      <c r="A923" s="31" t="s">
        <v>1327</v>
      </c>
      <c r="B923" s="31" t="s">
        <v>67</v>
      </c>
      <c r="C923" s="31" t="s">
        <v>4</v>
      </c>
      <c r="D923" s="31" t="s">
        <v>63</v>
      </c>
      <c r="E923" s="31" t="s">
        <v>14</v>
      </c>
      <c r="F923" s="31" t="s">
        <v>6</v>
      </c>
      <c r="G923" s="31">
        <v>10</v>
      </c>
      <c r="H923" s="31">
        <v>3454</v>
      </c>
      <c r="I923" s="31">
        <v>1.412447</v>
      </c>
      <c r="J923" s="31">
        <v>1.290977</v>
      </c>
      <c r="K923" s="31">
        <v>-0.1214702</v>
      </c>
      <c r="L923" s="31">
        <v>-0.17977879999999999</v>
      </c>
      <c r="M923" s="31">
        <v>-0.1453296</v>
      </c>
      <c r="N923" s="31">
        <v>-0.1214702</v>
      </c>
      <c r="O923" s="31">
        <v>-9.7610799999999998E-2</v>
      </c>
      <c r="P923" s="31">
        <v>-6.3161599999999998E-2</v>
      </c>
      <c r="Q923" s="31">
        <v>44.611139999999999</v>
      </c>
      <c r="R923">
        <v>4.5498499999999997E-2</v>
      </c>
      <c r="S923" t="s">
        <v>20810</v>
      </c>
      <c r="T923">
        <v>1</v>
      </c>
    </row>
    <row r="924" spans="1:20" x14ac:dyDescent="0.25">
      <c r="A924" s="31" t="s">
        <v>1328</v>
      </c>
      <c r="B924" s="31" t="s">
        <v>67</v>
      </c>
      <c r="C924" s="31" t="s">
        <v>4</v>
      </c>
      <c r="D924" s="31" t="s">
        <v>63</v>
      </c>
      <c r="E924" s="31" t="s">
        <v>14</v>
      </c>
      <c r="F924" s="31" t="s">
        <v>6</v>
      </c>
      <c r="G924" s="31">
        <v>11</v>
      </c>
      <c r="H924" s="31">
        <v>3454</v>
      </c>
      <c r="I924" s="31">
        <v>1.2164102000000001</v>
      </c>
      <c r="J924" s="31">
        <v>1.222545</v>
      </c>
      <c r="K924" s="31">
        <v>6.1343999999999999E-3</v>
      </c>
      <c r="L924" s="31">
        <v>-4.5310400000000001E-2</v>
      </c>
      <c r="M924" s="31">
        <v>-1.49164E-2</v>
      </c>
      <c r="N924" s="31">
        <v>6.1343999999999999E-3</v>
      </c>
      <c r="O924" s="31">
        <v>2.71852E-2</v>
      </c>
      <c r="P924" s="31">
        <v>5.75793E-2</v>
      </c>
      <c r="Q924" s="31">
        <v>48.416820000000001</v>
      </c>
      <c r="R924">
        <v>4.0142600000000001E-2</v>
      </c>
      <c r="S924" t="s">
        <v>20810</v>
      </c>
      <c r="T924">
        <v>1</v>
      </c>
    </row>
    <row r="925" spans="1:20" x14ac:dyDescent="0.25">
      <c r="A925" s="31" t="s">
        <v>1329</v>
      </c>
      <c r="B925" s="31" t="s">
        <v>67</v>
      </c>
      <c r="C925" s="31" t="s">
        <v>4</v>
      </c>
      <c r="D925" s="31" t="s">
        <v>63</v>
      </c>
      <c r="E925" s="31" t="s">
        <v>14</v>
      </c>
      <c r="F925" s="31" t="s">
        <v>6</v>
      </c>
      <c r="G925" s="31">
        <v>12</v>
      </c>
      <c r="H925" s="31">
        <v>3454</v>
      </c>
      <c r="I925" s="31">
        <v>1.0465085999999999</v>
      </c>
      <c r="J925" s="31">
        <v>1.1598569999999999</v>
      </c>
      <c r="K925" s="31">
        <v>0.1133482</v>
      </c>
      <c r="L925" s="31">
        <v>6.8046899999999994E-2</v>
      </c>
      <c r="M925" s="31">
        <v>9.4811300000000001E-2</v>
      </c>
      <c r="N925" s="31">
        <v>0.1133482</v>
      </c>
      <c r="O925" s="31">
        <v>0.13188510000000001</v>
      </c>
      <c r="P925" s="31">
        <v>0.1586494</v>
      </c>
      <c r="Q925" s="31">
        <v>51.547170000000001</v>
      </c>
      <c r="R925">
        <v>3.53488E-2</v>
      </c>
      <c r="S925" t="s">
        <v>20810</v>
      </c>
      <c r="T925">
        <v>1</v>
      </c>
    </row>
    <row r="926" spans="1:20" x14ac:dyDescent="0.25">
      <c r="A926" s="31" t="s">
        <v>1330</v>
      </c>
      <c r="B926" s="31" t="s">
        <v>67</v>
      </c>
      <c r="C926" s="31" t="s">
        <v>4</v>
      </c>
      <c r="D926" s="31" t="s">
        <v>63</v>
      </c>
      <c r="E926" s="31" t="s">
        <v>14</v>
      </c>
      <c r="F926" s="31" t="s">
        <v>6</v>
      </c>
      <c r="G926" s="31">
        <v>13</v>
      </c>
      <c r="H926" s="31">
        <v>3454</v>
      </c>
      <c r="I926" s="31">
        <v>0.96182774000000004</v>
      </c>
      <c r="J926" s="31">
        <v>1.103037</v>
      </c>
      <c r="K926" s="31">
        <v>0.14120930000000001</v>
      </c>
      <c r="L926" s="31">
        <v>9.9581500000000003E-2</v>
      </c>
      <c r="M926" s="31">
        <v>0.12417549999999999</v>
      </c>
      <c r="N926" s="31">
        <v>0.14120930000000001</v>
      </c>
      <c r="O926" s="31">
        <v>0.15824299999999999</v>
      </c>
      <c r="P926" s="31">
        <v>0.182837</v>
      </c>
      <c r="Q926" s="31">
        <v>54.071379999999998</v>
      </c>
      <c r="R926">
        <v>3.2482299999999999E-2</v>
      </c>
      <c r="S926" t="s">
        <v>20810</v>
      </c>
      <c r="T926">
        <v>1</v>
      </c>
    </row>
    <row r="927" spans="1:20" x14ac:dyDescent="0.25">
      <c r="A927" s="31" t="s">
        <v>1331</v>
      </c>
      <c r="B927" s="31" t="s">
        <v>67</v>
      </c>
      <c r="C927" s="31" t="s">
        <v>4</v>
      </c>
      <c r="D927" s="31" t="s">
        <v>63</v>
      </c>
      <c r="E927" s="31" t="s">
        <v>14</v>
      </c>
      <c r="F927" s="31" t="s">
        <v>6</v>
      </c>
      <c r="G927" s="31">
        <v>14</v>
      </c>
      <c r="H927" s="31">
        <v>3454</v>
      </c>
      <c r="I927" s="31">
        <v>0.92411973000000003</v>
      </c>
      <c r="J927" s="31">
        <v>1.081474</v>
      </c>
      <c r="K927" s="31">
        <v>0.15735469999999999</v>
      </c>
      <c r="L927" s="31">
        <v>0.1176118</v>
      </c>
      <c r="M927" s="31">
        <v>0.1410922</v>
      </c>
      <c r="N927" s="31">
        <v>0.15735469999999999</v>
      </c>
      <c r="O927" s="31">
        <v>0.1736172</v>
      </c>
      <c r="P927" s="31">
        <v>0.19709760000000001</v>
      </c>
      <c r="Q927" s="31">
        <v>55.830840000000002</v>
      </c>
      <c r="R927">
        <v>3.1011500000000001E-2</v>
      </c>
      <c r="S927" t="s">
        <v>20810</v>
      </c>
      <c r="T927">
        <v>1</v>
      </c>
    </row>
    <row r="928" spans="1:20" x14ac:dyDescent="0.25">
      <c r="A928" s="31" t="s">
        <v>1332</v>
      </c>
      <c r="B928" s="31" t="s">
        <v>67</v>
      </c>
      <c r="C928" s="31" t="s">
        <v>4</v>
      </c>
      <c r="D928" s="31" t="s">
        <v>63</v>
      </c>
      <c r="E928" s="31" t="s">
        <v>14</v>
      </c>
      <c r="F928" s="31" t="s">
        <v>6</v>
      </c>
      <c r="G928" s="31">
        <v>15</v>
      </c>
      <c r="H928" s="31">
        <v>3454</v>
      </c>
      <c r="I928" s="31">
        <v>0.95493538</v>
      </c>
      <c r="J928" s="31">
        <v>1.11158</v>
      </c>
      <c r="K928" s="31">
        <v>0.1566449</v>
      </c>
      <c r="L928" s="31">
        <v>0.1174236</v>
      </c>
      <c r="M928" s="31">
        <v>0.14059579999999999</v>
      </c>
      <c r="N928" s="31">
        <v>0.1566449</v>
      </c>
      <c r="O928" s="31">
        <v>0.17269390000000001</v>
      </c>
      <c r="P928" s="31">
        <v>0.19586619999999999</v>
      </c>
      <c r="Q928" s="31">
        <v>57.133600000000001</v>
      </c>
      <c r="R928">
        <v>3.06045E-2</v>
      </c>
      <c r="S928" t="s">
        <v>20810</v>
      </c>
      <c r="T928">
        <v>1</v>
      </c>
    </row>
    <row r="929" spans="1:20" x14ac:dyDescent="0.25">
      <c r="A929" s="31" t="s">
        <v>1333</v>
      </c>
      <c r="B929" s="31" t="s">
        <v>67</v>
      </c>
      <c r="C929" s="31" t="s">
        <v>4</v>
      </c>
      <c r="D929" s="31" t="s">
        <v>63</v>
      </c>
      <c r="E929" s="31" t="s">
        <v>14</v>
      </c>
      <c r="F929" s="31" t="s">
        <v>6</v>
      </c>
      <c r="G929" s="31">
        <v>16</v>
      </c>
      <c r="H929" s="31">
        <v>3454</v>
      </c>
      <c r="I929" s="31">
        <v>1.0875840000000001</v>
      </c>
      <c r="J929" s="31">
        <v>1.2526489999999999</v>
      </c>
      <c r="K929" s="31">
        <v>0.16506470000000001</v>
      </c>
      <c r="L929" s="31">
        <v>0.12242989999999999</v>
      </c>
      <c r="M929" s="31">
        <v>0.1476189</v>
      </c>
      <c r="N929" s="31">
        <v>0.16506470000000001</v>
      </c>
      <c r="O929" s="31">
        <v>0.18251049999999999</v>
      </c>
      <c r="P929" s="31">
        <v>0.20769950000000001</v>
      </c>
      <c r="Q929" s="31">
        <v>57.372439999999997</v>
      </c>
      <c r="R929">
        <v>3.3268100000000002E-2</v>
      </c>
      <c r="S929" t="s">
        <v>20810</v>
      </c>
      <c r="T929">
        <v>1</v>
      </c>
    </row>
    <row r="930" spans="1:20" x14ac:dyDescent="0.25">
      <c r="A930" s="31" t="s">
        <v>1334</v>
      </c>
      <c r="B930" s="31" t="s">
        <v>67</v>
      </c>
      <c r="C930" s="31" t="s">
        <v>4</v>
      </c>
      <c r="D930" s="31" t="s">
        <v>63</v>
      </c>
      <c r="E930" s="31" t="s">
        <v>14</v>
      </c>
      <c r="F930" s="31" t="s">
        <v>6</v>
      </c>
      <c r="G930" s="31">
        <v>17</v>
      </c>
      <c r="H930" s="31">
        <v>3454</v>
      </c>
      <c r="I930" s="31">
        <v>1.4312917999999999</v>
      </c>
      <c r="J930" s="31">
        <v>1.577304</v>
      </c>
      <c r="K930" s="31">
        <v>0.14601210000000001</v>
      </c>
      <c r="L930" s="31">
        <v>9.5542600000000005E-2</v>
      </c>
      <c r="M930" s="31">
        <v>0.12536040000000001</v>
      </c>
      <c r="N930" s="31">
        <v>0.14601210000000001</v>
      </c>
      <c r="O930" s="31">
        <v>0.1666639</v>
      </c>
      <c r="P930" s="31">
        <v>0.19648170000000001</v>
      </c>
      <c r="Q930" s="31">
        <v>56.244010000000003</v>
      </c>
      <c r="R930">
        <v>3.9381600000000003E-2</v>
      </c>
      <c r="S930" t="s">
        <v>20810</v>
      </c>
      <c r="T930">
        <v>1</v>
      </c>
    </row>
    <row r="931" spans="1:20" x14ac:dyDescent="0.25">
      <c r="A931" s="31" t="s">
        <v>1335</v>
      </c>
      <c r="B931" s="31" t="s">
        <v>67</v>
      </c>
      <c r="C931" s="31" t="s">
        <v>4</v>
      </c>
      <c r="D931" s="31" t="s">
        <v>63</v>
      </c>
      <c r="E931" s="31" t="s">
        <v>14</v>
      </c>
      <c r="F931" s="31" t="s">
        <v>6</v>
      </c>
      <c r="G931" s="31">
        <v>18</v>
      </c>
      <c r="H931" s="31">
        <v>3454</v>
      </c>
      <c r="I931" s="31">
        <v>1.6610408999999999</v>
      </c>
      <c r="J931" s="31">
        <v>1.7289479999999999</v>
      </c>
      <c r="K931" s="31">
        <v>6.7907499999999996E-2</v>
      </c>
      <c r="L931" s="31">
        <v>1.03996E-2</v>
      </c>
      <c r="M931" s="31">
        <v>4.4375699999999997E-2</v>
      </c>
      <c r="N931" s="31">
        <v>6.7907499999999996E-2</v>
      </c>
      <c r="O931" s="31">
        <v>9.1439199999999998E-2</v>
      </c>
      <c r="P931" s="31">
        <v>0.12541540000000001</v>
      </c>
      <c r="Q931" s="31">
        <v>53.703220000000002</v>
      </c>
      <c r="R931">
        <v>4.48736E-2</v>
      </c>
      <c r="S931" t="s">
        <v>20810</v>
      </c>
      <c r="T931">
        <v>1</v>
      </c>
    </row>
    <row r="932" spans="1:20" x14ac:dyDescent="0.25">
      <c r="A932" s="31" t="s">
        <v>1336</v>
      </c>
      <c r="B932" s="31" t="s">
        <v>67</v>
      </c>
      <c r="C932" s="31" t="s">
        <v>4</v>
      </c>
      <c r="D932" s="31" t="s">
        <v>63</v>
      </c>
      <c r="E932" s="31" t="s">
        <v>14</v>
      </c>
      <c r="F932" s="31" t="s">
        <v>6</v>
      </c>
      <c r="G932" s="31">
        <v>19</v>
      </c>
      <c r="H932" s="31">
        <v>3454</v>
      </c>
      <c r="I932" s="31">
        <v>1.6513878</v>
      </c>
      <c r="J932" s="31">
        <v>1.716936</v>
      </c>
      <c r="K932" s="31">
        <v>6.5548599999999999E-2</v>
      </c>
      <c r="L932" s="31">
        <v>7.3816999999999997E-3</v>
      </c>
      <c r="M932" s="31">
        <v>4.1747100000000002E-2</v>
      </c>
      <c r="N932" s="31">
        <v>6.5548599999999999E-2</v>
      </c>
      <c r="O932" s="31">
        <v>8.9349999999999999E-2</v>
      </c>
      <c r="P932" s="31">
        <v>0.12371550000000001</v>
      </c>
      <c r="Q932" s="31">
        <v>51.05057</v>
      </c>
      <c r="R932">
        <v>4.5387900000000002E-2</v>
      </c>
      <c r="S932" t="s">
        <v>20810</v>
      </c>
      <c r="T932">
        <v>1</v>
      </c>
    </row>
    <row r="933" spans="1:20" x14ac:dyDescent="0.25">
      <c r="A933" s="31" t="s">
        <v>1337</v>
      </c>
      <c r="B933" s="31" t="s">
        <v>67</v>
      </c>
      <c r="C933" s="31" t="s">
        <v>4</v>
      </c>
      <c r="D933" s="31" t="s">
        <v>63</v>
      </c>
      <c r="E933" s="31" t="s">
        <v>14</v>
      </c>
      <c r="F933" s="31" t="s">
        <v>6</v>
      </c>
      <c r="G933" s="31">
        <v>20</v>
      </c>
      <c r="H933" s="31">
        <v>3454</v>
      </c>
      <c r="I933" s="31">
        <v>1.6067723</v>
      </c>
      <c r="J933" s="31">
        <v>1.683489</v>
      </c>
      <c r="K933" s="31">
        <v>7.6717199999999999E-2</v>
      </c>
      <c r="L933" s="31">
        <v>1.8057E-2</v>
      </c>
      <c r="M933" s="31">
        <v>5.2713900000000001E-2</v>
      </c>
      <c r="N933" s="31">
        <v>7.6717199999999999E-2</v>
      </c>
      <c r="O933" s="31">
        <v>0.1007205</v>
      </c>
      <c r="P933" s="31">
        <v>0.13537740000000001</v>
      </c>
      <c r="Q933" s="31">
        <v>49.095759999999999</v>
      </c>
      <c r="R933">
        <v>4.5772800000000002E-2</v>
      </c>
      <c r="S933" t="s">
        <v>20810</v>
      </c>
      <c r="T933">
        <v>1</v>
      </c>
    </row>
    <row r="934" spans="1:20" x14ac:dyDescent="0.25">
      <c r="A934" s="31" t="s">
        <v>1338</v>
      </c>
      <c r="B934" s="31" t="s">
        <v>67</v>
      </c>
      <c r="C934" s="31" t="s">
        <v>4</v>
      </c>
      <c r="D934" s="31" t="s">
        <v>63</v>
      </c>
      <c r="E934" s="31" t="s">
        <v>14</v>
      </c>
      <c r="F934" s="31" t="s">
        <v>6</v>
      </c>
      <c r="G934" s="31">
        <v>21</v>
      </c>
      <c r="H934" s="31">
        <v>3454</v>
      </c>
      <c r="I934" s="31">
        <v>1.4836673</v>
      </c>
      <c r="J934" s="31">
        <v>1.5467219999999999</v>
      </c>
      <c r="K934" s="31">
        <v>6.3054399999999997E-2</v>
      </c>
      <c r="L934" s="31">
        <v>6.4726999999999996E-3</v>
      </c>
      <c r="M934" s="31">
        <v>3.9901600000000002E-2</v>
      </c>
      <c r="N934" s="31">
        <v>6.3054399999999997E-2</v>
      </c>
      <c r="O934" s="31">
        <v>8.6207199999999998E-2</v>
      </c>
      <c r="P934" s="31">
        <v>0.1196362</v>
      </c>
      <c r="Q934" s="31">
        <v>47.360199999999999</v>
      </c>
      <c r="R934">
        <v>4.4151000000000003E-2</v>
      </c>
      <c r="S934" t="s">
        <v>20810</v>
      </c>
      <c r="T934">
        <v>1</v>
      </c>
    </row>
    <row r="935" spans="1:20" x14ac:dyDescent="0.25">
      <c r="A935" s="31" t="s">
        <v>1339</v>
      </c>
      <c r="B935" s="31" t="s">
        <v>67</v>
      </c>
      <c r="C935" s="31" t="s">
        <v>4</v>
      </c>
      <c r="D935" s="31" t="s">
        <v>63</v>
      </c>
      <c r="E935" s="31" t="s">
        <v>14</v>
      </c>
      <c r="F935" s="31" t="s">
        <v>6</v>
      </c>
      <c r="G935" s="31">
        <v>22</v>
      </c>
      <c r="H935" s="31">
        <v>3454</v>
      </c>
      <c r="I935" s="31">
        <v>1.2677835</v>
      </c>
      <c r="J935" s="31">
        <v>1.343326</v>
      </c>
      <c r="K935" s="31">
        <v>7.5542499999999999E-2</v>
      </c>
      <c r="L935" s="31">
        <v>2.3702399999999998E-2</v>
      </c>
      <c r="M935" s="31">
        <v>5.43299E-2</v>
      </c>
      <c r="N935" s="31">
        <v>7.5542499999999999E-2</v>
      </c>
      <c r="O935" s="31">
        <v>9.6754999999999994E-2</v>
      </c>
      <c r="P935" s="31">
        <v>0.12738260000000001</v>
      </c>
      <c r="Q935" s="31">
        <v>45.658920000000002</v>
      </c>
      <c r="R935">
        <v>4.0451000000000001E-2</v>
      </c>
      <c r="S935" t="s">
        <v>20810</v>
      </c>
      <c r="T935">
        <v>1</v>
      </c>
    </row>
    <row r="936" spans="1:20" x14ac:dyDescent="0.25">
      <c r="A936" s="31" t="s">
        <v>1340</v>
      </c>
      <c r="B936" s="31" t="s">
        <v>67</v>
      </c>
      <c r="C936" s="31" t="s">
        <v>4</v>
      </c>
      <c r="D936" s="31" t="s">
        <v>63</v>
      </c>
      <c r="E936" s="31" t="s">
        <v>14</v>
      </c>
      <c r="F936" s="31" t="s">
        <v>6</v>
      </c>
      <c r="G936" s="31">
        <v>23</v>
      </c>
      <c r="H936" s="31">
        <v>3454</v>
      </c>
      <c r="I936" s="31">
        <v>1.0702228</v>
      </c>
      <c r="J936" s="31">
        <v>1.140433</v>
      </c>
      <c r="K936" s="31">
        <v>7.02102E-2</v>
      </c>
      <c r="L936" s="31">
        <v>2.2689899999999999E-2</v>
      </c>
      <c r="M936" s="31">
        <v>5.0765299999999999E-2</v>
      </c>
      <c r="N936" s="31">
        <v>7.02102E-2</v>
      </c>
      <c r="O936" s="31">
        <v>8.9655200000000004E-2</v>
      </c>
      <c r="P936" s="31">
        <v>0.1177306</v>
      </c>
      <c r="Q936" s="31">
        <v>44.182659999999998</v>
      </c>
      <c r="R936">
        <v>3.7080299999999997E-2</v>
      </c>
      <c r="S936" t="s">
        <v>20810</v>
      </c>
      <c r="T936">
        <v>1</v>
      </c>
    </row>
    <row r="937" spans="1:20" x14ac:dyDescent="0.25">
      <c r="A937" s="31" t="s">
        <v>1341</v>
      </c>
      <c r="B937" s="31" t="s">
        <v>67</v>
      </c>
      <c r="C937" s="31" t="s">
        <v>4</v>
      </c>
      <c r="D937" s="31" t="s">
        <v>63</v>
      </c>
      <c r="E937" s="31" t="s">
        <v>14</v>
      </c>
      <c r="F937" s="31" t="s">
        <v>6</v>
      </c>
      <c r="G937" s="31">
        <v>24</v>
      </c>
      <c r="H937" s="31">
        <v>3454</v>
      </c>
      <c r="I937" s="31">
        <v>0.96765811999999995</v>
      </c>
      <c r="J937" s="31">
        <v>1.0337730000000001</v>
      </c>
      <c r="K937" s="31">
        <v>6.6114500000000007E-2</v>
      </c>
      <c r="L937" s="31">
        <v>1.95988E-2</v>
      </c>
      <c r="M937" s="31">
        <v>4.70806E-2</v>
      </c>
      <c r="N937" s="31">
        <v>6.6114500000000007E-2</v>
      </c>
      <c r="O937" s="31">
        <v>8.5148299999999996E-2</v>
      </c>
      <c r="P937" s="31">
        <v>0.1126302</v>
      </c>
      <c r="Q937" s="31">
        <v>42.879809999999999</v>
      </c>
      <c r="R937">
        <v>3.6296399999999999E-2</v>
      </c>
      <c r="S937" t="s">
        <v>20810</v>
      </c>
      <c r="T937">
        <v>1</v>
      </c>
    </row>
    <row r="938" spans="1:20" x14ac:dyDescent="0.25">
      <c r="A938" s="31" t="s">
        <v>1894</v>
      </c>
      <c r="B938" s="31" t="s">
        <v>67</v>
      </c>
      <c r="C938" s="31" t="s">
        <v>4</v>
      </c>
      <c r="D938" s="31" t="s">
        <v>64</v>
      </c>
      <c r="E938" s="31" t="s">
        <v>14</v>
      </c>
      <c r="F938" s="31" t="s">
        <v>6</v>
      </c>
      <c r="G938" s="31">
        <v>1</v>
      </c>
      <c r="H938" s="31">
        <v>3581</v>
      </c>
      <c r="I938" s="31">
        <v>0.88757182000000001</v>
      </c>
      <c r="J938" s="31">
        <v>0.9833674</v>
      </c>
      <c r="K938" s="31">
        <v>9.5795599999999995E-2</v>
      </c>
      <c r="L938" s="31">
        <v>5.3794999999999997E-3</v>
      </c>
      <c r="M938" s="31">
        <v>5.8798099999999999E-2</v>
      </c>
      <c r="N938" s="31">
        <v>9.5795599999999995E-2</v>
      </c>
      <c r="O938" s="31">
        <v>0.1327931</v>
      </c>
      <c r="P938" s="31">
        <v>0.1862116</v>
      </c>
      <c r="Q938" s="31">
        <v>39.222830000000002</v>
      </c>
      <c r="R938">
        <v>7.0552000000000004E-2</v>
      </c>
      <c r="S938" t="s">
        <v>20810</v>
      </c>
      <c r="T938">
        <v>1</v>
      </c>
    </row>
    <row r="939" spans="1:20" x14ac:dyDescent="0.25">
      <c r="A939" s="31" t="s">
        <v>1895</v>
      </c>
      <c r="B939" s="31" t="s">
        <v>67</v>
      </c>
      <c r="C939" s="31" t="s">
        <v>4</v>
      </c>
      <c r="D939" s="31" t="s">
        <v>64</v>
      </c>
      <c r="E939" s="31" t="s">
        <v>14</v>
      </c>
      <c r="F939" s="31" t="s">
        <v>6</v>
      </c>
      <c r="G939" s="31">
        <v>2</v>
      </c>
      <c r="H939" s="31">
        <v>3581</v>
      </c>
      <c r="I939" s="31">
        <v>0.88455918</v>
      </c>
      <c r="J939" s="31">
        <v>0.93819660000000005</v>
      </c>
      <c r="K939" s="31">
        <v>5.3637400000000002E-2</v>
      </c>
      <c r="L939" s="31">
        <v>-3.8843200000000001E-2</v>
      </c>
      <c r="M939" s="31">
        <v>1.5795099999999999E-2</v>
      </c>
      <c r="N939" s="31">
        <v>5.3637400000000002E-2</v>
      </c>
      <c r="O939" s="31">
        <v>9.1479699999999997E-2</v>
      </c>
      <c r="P939" s="31">
        <v>0.146118</v>
      </c>
      <c r="Q939" s="31">
        <v>38.88503</v>
      </c>
      <c r="R939">
        <v>7.2163000000000005E-2</v>
      </c>
      <c r="S939" t="s">
        <v>20810</v>
      </c>
      <c r="T939">
        <v>1</v>
      </c>
    </row>
    <row r="940" spans="1:20" x14ac:dyDescent="0.25">
      <c r="A940" s="31" t="s">
        <v>1896</v>
      </c>
      <c r="B940" s="31" t="s">
        <v>67</v>
      </c>
      <c r="C940" s="31" t="s">
        <v>4</v>
      </c>
      <c r="D940" s="31" t="s">
        <v>64</v>
      </c>
      <c r="E940" s="31" t="s">
        <v>14</v>
      </c>
      <c r="F940" s="31" t="s">
        <v>6</v>
      </c>
      <c r="G940" s="31">
        <v>3</v>
      </c>
      <c r="H940" s="31">
        <v>3581</v>
      </c>
      <c r="I940" s="31">
        <v>0.90530345000000001</v>
      </c>
      <c r="J940" s="31">
        <v>0.92451499999999998</v>
      </c>
      <c r="K940" s="31">
        <v>1.9211599999999999E-2</v>
      </c>
      <c r="L940" s="31">
        <v>-7.4950100000000006E-2</v>
      </c>
      <c r="M940" s="31">
        <v>-1.9318599999999998E-2</v>
      </c>
      <c r="N940" s="31">
        <v>1.9211599999999999E-2</v>
      </c>
      <c r="O940" s="31">
        <v>5.77417E-2</v>
      </c>
      <c r="P940" s="31">
        <v>0.11337319999999999</v>
      </c>
      <c r="Q940" s="31">
        <v>38.810200000000002</v>
      </c>
      <c r="R940">
        <v>7.3474700000000004E-2</v>
      </c>
      <c r="S940" t="s">
        <v>20810</v>
      </c>
      <c r="T940">
        <v>1</v>
      </c>
    </row>
    <row r="941" spans="1:20" x14ac:dyDescent="0.25">
      <c r="A941" s="31" t="s">
        <v>1897</v>
      </c>
      <c r="B941" s="31" t="s">
        <v>67</v>
      </c>
      <c r="C941" s="31" t="s">
        <v>4</v>
      </c>
      <c r="D941" s="31" t="s">
        <v>64</v>
      </c>
      <c r="E941" s="31" t="s">
        <v>14</v>
      </c>
      <c r="F941" s="31" t="s">
        <v>6</v>
      </c>
      <c r="G941" s="31">
        <v>4</v>
      </c>
      <c r="H941" s="31">
        <v>3581</v>
      </c>
      <c r="I941" s="31">
        <v>0.96725373999999997</v>
      </c>
      <c r="J941" s="31">
        <v>0.97087540000000006</v>
      </c>
      <c r="K941" s="31">
        <v>3.6216E-3</v>
      </c>
      <c r="L941" s="31">
        <v>-9.3183000000000002E-2</v>
      </c>
      <c r="M941" s="31">
        <v>-3.5990000000000001E-2</v>
      </c>
      <c r="N941" s="31">
        <v>3.6216E-3</v>
      </c>
      <c r="O941" s="31">
        <v>4.3233300000000002E-2</v>
      </c>
      <c r="P941" s="31">
        <v>0.10042619999999999</v>
      </c>
      <c r="Q941" s="31">
        <v>38.545650000000002</v>
      </c>
      <c r="R941">
        <v>7.5537000000000007E-2</v>
      </c>
      <c r="S941" t="s">
        <v>20810</v>
      </c>
      <c r="T941">
        <v>1</v>
      </c>
    </row>
    <row r="942" spans="1:20" x14ac:dyDescent="0.25">
      <c r="A942" s="31" t="s">
        <v>1898</v>
      </c>
      <c r="B942" s="31" t="s">
        <v>67</v>
      </c>
      <c r="C942" s="31" t="s">
        <v>4</v>
      </c>
      <c r="D942" s="31" t="s">
        <v>64</v>
      </c>
      <c r="E942" s="31" t="s">
        <v>14</v>
      </c>
      <c r="F942" s="31" t="s">
        <v>6</v>
      </c>
      <c r="G942" s="31">
        <v>5</v>
      </c>
      <c r="H942" s="31">
        <v>3581</v>
      </c>
      <c r="I942" s="31">
        <v>1.1334797999999999</v>
      </c>
      <c r="J942" s="31">
        <v>1.098706</v>
      </c>
      <c r="K942" s="31">
        <v>-3.4774199999999998E-2</v>
      </c>
      <c r="L942" s="31">
        <v>-0.1422947</v>
      </c>
      <c r="M942" s="31">
        <v>-7.8770699999999999E-2</v>
      </c>
      <c r="N942" s="31">
        <v>-3.4774199999999998E-2</v>
      </c>
      <c r="O942" s="31">
        <v>9.2224000000000004E-3</v>
      </c>
      <c r="P942" s="31">
        <v>7.2746400000000003E-2</v>
      </c>
      <c r="Q942" s="31">
        <v>38.223579999999998</v>
      </c>
      <c r="R942">
        <v>8.3898700000000007E-2</v>
      </c>
      <c r="S942" t="s">
        <v>20810</v>
      </c>
      <c r="T942">
        <v>1</v>
      </c>
    </row>
    <row r="943" spans="1:20" x14ac:dyDescent="0.25">
      <c r="A943" s="31" t="s">
        <v>1899</v>
      </c>
      <c r="B943" s="31" t="s">
        <v>67</v>
      </c>
      <c r="C943" s="31" t="s">
        <v>4</v>
      </c>
      <c r="D943" s="31" t="s">
        <v>64</v>
      </c>
      <c r="E943" s="31" t="s">
        <v>14</v>
      </c>
      <c r="F943" s="31" t="s">
        <v>6</v>
      </c>
      <c r="G943" s="31">
        <v>6</v>
      </c>
      <c r="H943" s="31">
        <v>3581</v>
      </c>
      <c r="I943" s="31">
        <v>1.4848519</v>
      </c>
      <c r="J943" s="31">
        <v>1.379008</v>
      </c>
      <c r="K943" s="31">
        <v>-0.1058441</v>
      </c>
      <c r="L943" s="31">
        <v>-0.24064140000000001</v>
      </c>
      <c r="M943" s="31">
        <v>-0.16100200000000001</v>
      </c>
      <c r="N943" s="31">
        <v>-0.1058441</v>
      </c>
      <c r="O943" s="31">
        <v>-5.0686099999999998E-2</v>
      </c>
      <c r="P943" s="31">
        <v>2.8953199999999998E-2</v>
      </c>
      <c r="Q943" s="31">
        <v>38.05518</v>
      </c>
      <c r="R943">
        <v>0.1051829</v>
      </c>
      <c r="S943" t="s">
        <v>20810</v>
      </c>
      <c r="T943">
        <v>1</v>
      </c>
    </row>
    <row r="944" spans="1:20" x14ac:dyDescent="0.25">
      <c r="A944" s="31" t="s">
        <v>1900</v>
      </c>
      <c r="B944" s="31" t="s">
        <v>67</v>
      </c>
      <c r="C944" s="31" t="s">
        <v>4</v>
      </c>
      <c r="D944" s="31" t="s">
        <v>64</v>
      </c>
      <c r="E944" s="31" t="s">
        <v>14</v>
      </c>
      <c r="F944" s="31" t="s">
        <v>6</v>
      </c>
      <c r="G944" s="31">
        <v>7</v>
      </c>
      <c r="H944" s="31">
        <v>3581</v>
      </c>
      <c r="I944" s="31">
        <v>1.7603743999999999</v>
      </c>
      <c r="J944" s="31">
        <v>1.5136019999999999</v>
      </c>
      <c r="K944" s="31">
        <v>-0.24677289999999999</v>
      </c>
      <c r="L944" s="31">
        <v>-0.39665260000000002</v>
      </c>
      <c r="M944" s="31">
        <v>-0.3081024</v>
      </c>
      <c r="N944" s="31">
        <v>-0.24677289999999999</v>
      </c>
      <c r="O944" s="31">
        <v>-0.18544330000000001</v>
      </c>
      <c r="P944" s="31">
        <v>-9.6893099999999996E-2</v>
      </c>
      <c r="Q944" s="31">
        <v>37.870820000000002</v>
      </c>
      <c r="R944">
        <v>0.11695179999999999</v>
      </c>
      <c r="S944" t="s">
        <v>20810</v>
      </c>
      <c r="T944">
        <v>1</v>
      </c>
    </row>
    <row r="945" spans="1:20" x14ac:dyDescent="0.25">
      <c r="A945" s="31" t="s">
        <v>1901</v>
      </c>
      <c r="B945" s="31" t="s">
        <v>67</v>
      </c>
      <c r="C945" s="31" t="s">
        <v>4</v>
      </c>
      <c r="D945" s="31" t="s">
        <v>64</v>
      </c>
      <c r="E945" s="31" t="s">
        <v>14</v>
      </c>
      <c r="F945" s="31" t="s">
        <v>6</v>
      </c>
      <c r="G945" s="31">
        <v>8</v>
      </c>
      <c r="H945" s="31">
        <v>3581</v>
      </c>
      <c r="I945" s="31">
        <v>1.8186312</v>
      </c>
      <c r="J945" s="31">
        <v>1.4240390000000001</v>
      </c>
      <c r="K945" s="31">
        <v>-0.39459260000000002</v>
      </c>
      <c r="L945" s="31">
        <v>-0.5477187</v>
      </c>
      <c r="M945" s="31">
        <v>-0.45725060000000001</v>
      </c>
      <c r="N945" s="31">
        <v>-0.39459260000000002</v>
      </c>
      <c r="O945" s="31">
        <v>-0.33193470000000003</v>
      </c>
      <c r="P945" s="31">
        <v>-0.2414666</v>
      </c>
      <c r="Q945" s="31">
        <v>37.773330000000001</v>
      </c>
      <c r="R945">
        <v>0.1194849</v>
      </c>
      <c r="S945" t="s">
        <v>20810</v>
      </c>
      <c r="T945">
        <v>1</v>
      </c>
    </row>
    <row r="946" spans="1:20" x14ac:dyDescent="0.25">
      <c r="A946" s="31" t="s">
        <v>1902</v>
      </c>
      <c r="B946" s="31" t="s">
        <v>67</v>
      </c>
      <c r="C946" s="31" t="s">
        <v>4</v>
      </c>
      <c r="D946" s="31" t="s">
        <v>64</v>
      </c>
      <c r="E946" s="31" t="s">
        <v>14</v>
      </c>
      <c r="F946" s="31" t="s">
        <v>6</v>
      </c>
      <c r="G946" s="31">
        <v>9</v>
      </c>
      <c r="H946" s="31">
        <v>3581</v>
      </c>
      <c r="I946" s="31">
        <v>1.6826487999999999</v>
      </c>
      <c r="J946" s="31">
        <v>1.394156</v>
      </c>
      <c r="K946" s="31">
        <v>-0.288493</v>
      </c>
      <c r="L946" s="31">
        <v>-0.41797000000000001</v>
      </c>
      <c r="M946" s="31">
        <v>-0.341474</v>
      </c>
      <c r="N946" s="31">
        <v>-0.288493</v>
      </c>
      <c r="O946" s="31">
        <v>-0.2355121</v>
      </c>
      <c r="P946" s="31">
        <v>-0.15901599999999999</v>
      </c>
      <c r="Q946" s="31">
        <v>38.823329999999999</v>
      </c>
      <c r="R946">
        <v>0.10103139999999999</v>
      </c>
      <c r="S946" t="s">
        <v>20810</v>
      </c>
      <c r="T946">
        <v>1</v>
      </c>
    </row>
    <row r="947" spans="1:20" x14ac:dyDescent="0.25">
      <c r="A947" s="31" t="s">
        <v>1903</v>
      </c>
      <c r="B947" s="31" t="s">
        <v>67</v>
      </c>
      <c r="C947" s="31" t="s">
        <v>4</v>
      </c>
      <c r="D947" s="31" t="s">
        <v>64</v>
      </c>
      <c r="E947" s="31" t="s">
        <v>14</v>
      </c>
      <c r="F947" s="31" t="s">
        <v>6</v>
      </c>
      <c r="G947" s="31">
        <v>10</v>
      </c>
      <c r="H947" s="31">
        <v>3581</v>
      </c>
      <c r="I947" s="31">
        <v>1.5030542</v>
      </c>
      <c r="J947" s="31">
        <v>1.326568</v>
      </c>
      <c r="K947" s="31">
        <v>-0.1764858</v>
      </c>
      <c r="L947" s="31">
        <v>-0.28998790000000002</v>
      </c>
      <c r="M947" s="31">
        <v>-0.22292999999999999</v>
      </c>
      <c r="N947" s="31">
        <v>-0.1764858</v>
      </c>
      <c r="O947" s="31">
        <v>-0.13004170000000001</v>
      </c>
      <c r="P947" s="31">
        <v>-6.2983700000000004E-2</v>
      </c>
      <c r="Q947" s="31">
        <v>41.983530000000002</v>
      </c>
      <c r="R947">
        <v>8.8566199999999998E-2</v>
      </c>
      <c r="S947" t="s">
        <v>20810</v>
      </c>
      <c r="T947">
        <v>1</v>
      </c>
    </row>
    <row r="948" spans="1:20" x14ac:dyDescent="0.25">
      <c r="A948" s="31" t="s">
        <v>1904</v>
      </c>
      <c r="B948" s="31" t="s">
        <v>67</v>
      </c>
      <c r="C948" s="31" t="s">
        <v>4</v>
      </c>
      <c r="D948" s="31" t="s">
        <v>64</v>
      </c>
      <c r="E948" s="31" t="s">
        <v>14</v>
      </c>
      <c r="F948" s="31" t="s">
        <v>6</v>
      </c>
      <c r="G948" s="31">
        <v>11</v>
      </c>
      <c r="H948" s="31">
        <v>3581</v>
      </c>
      <c r="I948" s="31">
        <v>1.3864398</v>
      </c>
      <c r="J948" s="31">
        <v>1.276959</v>
      </c>
      <c r="K948" s="31">
        <v>-0.1094806</v>
      </c>
      <c r="L948" s="31">
        <v>-0.21263029999999999</v>
      </c>
      <c r="M948" s="31">
        <v>-0.15168860000000001</v>
      </c>
      <c r="N948" s="31">
        <v>-0.1094806</v>
      </c>
      <c r="O948" s="31">
        <v>-6.7272499999999999E-2</v>
      </c>
      <c r="P948" s="31">
        <v>-6.3308000000000001E-3</v>
      </c>
      <c r="Q948" s="31">
        <v>45.667479999999998</v>
      </c>
      <c r="R948">
        <v>8.0488199999999996E-2</v>
      </c>
      <c r="S948" t="s">
        <v>20810</v>
      </c>
      <c r="T948">
        <v>1</v>
      </c>
    </row>
    <row r="949" spans="1:20" x14ac:dyDescent="0.25">
      <c r="A949" s="31" t="s">
        <v>1905</v>
      </c>
      <c r="B949" s="31" t="s">
        <v>67</v>
      </c>
      <c r="C949" s="31" t="s">
        <v>4</v>
      </c>
      <c r="D949" s="31" t="s">
        <v>64</v>
      </c>
      <c r="E949" s="31" t="s">
        <v>14</v>
      </c>
      <c r="F949" s="31" t="s">
        <v>6</v>
      </c>
      <c r="G949" s="31">
        <v>12</v>
      </c>
      <c r="H949" s="31">
        <v>3581</v>
      </c>
      <c r="I949" s="31">
        <v>1.1542207</v>
      </c>
      <c r="J949" s="31">
        <v>1.2200519999999999</v>
      </c>
      <c r="K949" s="31">
        <v>6.5830799999999995E-2</v>
      </c>
      <c r="L949" s="31">
        <v>-2.0736000000000001E-2</v>
      </c>
      <c r="M949" s="31">
        <v>3.0408399999999999E-2</v>
      </c>
      <c r="N949" s="31">
        <v>6.5830799999999995E-2</v>
      </c>
      <c r="O949" s="31">
        <v>0.1012533</v>
      </c>
      <c r="P949" s="31">
        <v>0.15239759999999999</v>
      </c>
      <c r="Q949" s="31">
        <v>48.757530000000003</v>
      </c>
      <c r="R949">
        <v>6.7548499999999997E-2</v>
      </c>
      <c r="S949" t="s">
        <v>20810</v>
      </c>
      <c r="T949">
        <v>1</v>
      </c>
    </row>
    <row r="950" spans="1:20" x14ac:dyDescent="0.25">
      <c r="A950" s="31" t="s">
        <v>1906</v>
      </c>
      <c r="B950" s="31" t="s">
        <v>67</v>
      </c>
      <c r="C950" s="31" t="s">
        <v>4</v>
      </c>
      <c r="D950" s="31" t="s">
        <v>64</v>
      </c>
      <c r="E950" s="31" t="s">
        <v>14</v>
      </c>
      <c r="F950" s="31" t="s">
        <v>6</v>
      </c>
      <c r="G950" s="31">
        <v>13</v>
      </c>
      <c r="H950" s="31">
        <v>3581</v>
      </c>
      <c r="I950" s="31">
        <v>1.0844273</v>
      </c>
      <c r="J950" s="31">
        <v>1.194868</v>
      </c>
      <c r="K950" s="31">
        <v>0.11044039999999999</v>
      </c>
      <c r="L950" s="31">
        <v>2.6588400000000002E-2</v>
      </c>
      <c r="M950" s="31">
        <v>7.6128899999999999E-2</v>
      </c>
      <c r="N950" s="31">
        <v>0.11044039999999999</v>
      </c>
      <c r="O950" s="31">
        <v>0.14475199999999999</v>
      </c>
      <c r="P950" s="31">
        <v>0.19429250000000001</v>
      </c>
      <c r="Q950" s="31">
        <v>51.09883</v>
      </c>
      <c r="R950">
        <v>6.5430100000000005E-2</v>
      </c>
      <c r="S950" t="s">
        <v>20810</v>
      </c>
      <c r="T950">
        <v>1</v>
      </c>
    </row>
    <row r="951" spans="1:20" x14ac:dyDescent="0.25">
      <c r="A951" s="31" t="s">
        <v>1907</v>
      </c>
      <c r="B951" s="31" t="s">
        <v>67</v>
      </c>
      <c r="C951" s="31" t="s">
        <v>4</v>
      </c>
      <c r="D951" s="31" t="s">
        <v>64</v>
      </c>
      <c r="E951" s="31" t="s">
        <v>14</v>
      </c>
      <c r="F951" s="31" t="s">
        <v>6</v>
      </c>
      <c r="G951" s="31">
        <v>14</v>
      </c>
      <c r="H951" s="31">
        <v>3581</v>
      </c>
      <c r="I951" s="31">
        <v>1.0444100999999999</v>
      </c>
      <c r="J951" s="31">
        <v>1.198121</v>
      </c>
      <c r="K951" s="31">
        <v>0.15371099999999999</v>
      </c>
      <c r="L951" s="31">
        <v>6.9777400000000003E-2</v>
      </c>
      <c r="M951" s="31">
        <v>0.119366</v>
      </c>
      <c r="N951" s="31">
        <v>0.15371099999999999</v>
      </c>
      <c r="O951" s="31">
        <v>0.188056</v>
      </c>
      <c r="P951" s="31">
        <v>0.23764460000000001</v>
      </c>
      <c r="Q951" s="31">
        <v>52.983609999999999</v>
      </c>
      <c r="R951">
        <v>6.5493800000000005E-2</v>
      </c>
      <c r="S951" t="s">
        <v>20810</v>
      </c>
      <c r="T951">
        <v>1</v>
      </c>
    </row>
    <row r="952" spans="1:20" x14ac:dyDescent="0.25">
      <c r="A952" s="31" t="s">
        <v>1908</v>
      </c>
      <c r="B952" s="31" t="s">
        <v>67</v>
      </c>
      <c r="C952" s="31" t="s">
        <v>4</v>
      </c>
      <c r="D952" s="31" t="s">
        <v>64</v>
      </c>
      <c r="E952" s="31" t="s">
        <v>14</v>
      </c>
      <c r="F952" s="31" t="s">
        <v>6</v>
      </c>
      <c r="G952" s="31">
        <v>15</v>
      </c>
      <c r="H952" s="31">
        <v>3581</v>
      </c>
      <c r="I952" s="31">
        <v>1.0599753000000001</v>
      </c>
      <c r="J952" s="31">
        <v>1.2213320000000001</v>
      </c>
      <c r="K952" s="31">
        <v>0.16135659999999999</v>
      </c>
      <c r="L952" s="31">
        <v>7.9235600000000003E-2</v>
      </c>
      <c r="M952" s="31">
        <v>0.12775329999999999</v>
      </c>
      <c r="N952" s="31">
        <v>0.16135659999999999</v>
      </c>
      <c r="O952" s="31">
        <v>0.19495979999999999</v>
      </c>
      <c r="P952" s="31">
        <v>0.24347750000000001</v>
      </c>
      <c r="Q952" s="31">
        <v>53.786619999999999</v>
      </c>
      <c r="R952">
        <v>6.4079300000000006E-2</v>
      </c>
      <c r="S952" t="s">
        <v>20810</v>
      </c>
      <c r="T952">
        <v>1</v>
      </c>
    </row>
    <row r="953" spans="1:20" x14ac:dyDescent="0.25">
      <c r="A953" s="31" t="s">
        <v>1909</v>
      </c>
      <c r="B953" s="31" t="s">
        <v>67</v>
      </c>
      <c r="C953" s="31" t="s">
        <v>4</v>
      </c>
      <c r="D953" s="31" t="s">
        <v>64</v>
      </c>
      <c r="E953" s="31" t="s">
        <v>14</v>
      </c>
      <c r="F953" s="31" t="s">
        <v>6</v>
      </c>
      <c r="G953" s="31">
        <v>16</v>
      </c>
      <c r="H953" s="31">
        <v>3581</v>
      </c>
      <c r="I953" s="31">
        <v>1.2115743999999999</v>
      </c>
      <c r="J953" s="31">
        <v>1.4021319999999999</v>
      </c>
      <c r="K953" s="31">
        <v>0.19055720000000001</v>
      </c>
      <c r="L953" s="31">
        <v>9.6983E-2</v>
      </c>
      <c r="M953" s="31">
        <v>0.1522674</v>
      </c>
      <c r="N953" s="31">
        <v>0.19055720000000001</v>
      </c>
      <c r="O953" s="31">
        <v>0.2288471</v>
      </c>
      <c r="P953" s="31">
        <v>0.28413149999999998</v>
      </c>
      <c r="Q953" s="31">
        <v>53.503349999999998</v>
      </c>
      <c r="R953">
        <v>7.3016399999999995E-2</v>
      </c>
      <c r="S953" t="s">
        <v>20810</v>
      </c>
      <c r="T953">
        <v>1</v>
      </c>
    </row>
    <row r="954" spans="1:20" x14ac:dyDescent="0.25">
      <c r="A954" s="31" t="s">
        <v>1910</v>
      </c>
      <c r="B954" s="31" t="s">
        <v>67</v>
      </c>
      <c r="C954" s="31" t="s">
        <v>4</v>
      </c>
      <c r="D954" s="31" t="s">
        <v>64</v>
      </c>
      <c r="E954" s="31" t="s">
        <v>14</v>
      </c>
      <c r="F954" s="31" t="s">
        <v>6</v>
      </c>
      <c r="G954" s="31">
        <v>17</v>
      </c>
      <c r="H954" s="31">
        <v>3581</v>
      </c>
      <c r="I954" s="31">
        <v>1.5726408999999999</v>
      </c>
      <c r="J954" s="31">
        <v>1.6888460000000001</v>
      </c>
      <c r="K954" s="31">
        <v>0.1162053</v>
      </c>
      <c r="L954" s="31">
        <v>7.9194000000000001E-3</v>
      </c>
      <c r="M954" s="31">
        <v>7.1895600000000004E-2</v>
      </c>
      <c r="N954" s="31">
        <v>0.1162053</v>
      </c>
      <c r="O954" s="31">
        <v>0.16051509999999999</v>
      </c>
      <c r="P954" s="31">
        <v>0.2244913</v>
      </c>
      <c r="Q954" s="31">
        <v>51.34431</v>
      </c>
      <c r="R954">
        <v>8.4495899999999999E-2</v>
      </c>
      <c r="S954" t="s">
        <v>20810</v>
      </c>
      <c r="T954">
        <v>1</v>
      </c>
    </row>
    <row r="955" spans="1:20" x14ac:dyDescent="0.25">
      <c r="A955" s="31" t="s">
        <v>1911</v>
      </c>
      <c r="B955" s="31" t="s">
        <v>67</v>
      </c>
      <c r="C955" s="31" t="s">
        <v>4</v>
      </c>
      <c r="D955" s="31" t="s">
        <v>64</v>
      </c>
      <c r="E955" s="31" t="s">
        <v>14</v>
      </c>
      <c r="F955" s="31" t="s">
        <v>6</v>
      </c>
      <c r="G955" s="31">
        <v>18</v>
      </c>
      <c r="H955" s="31">
        <v>3581</v>
      </c>
      <c r="I955" s="31">
        <v>1.8992026</v>
      </c>
      <c r="J955" s="31">
        <v>1.861694</v>
      </c>
      <c r="K955" s="31">
        <v>-3.7509000000000001E-2</v>
      </c>
      <c r="L955" s="31">
        <v>-0.16169629999999999</v>
      </c>
      <c r="M955" s="31">
        <v>-8.8325399999999998E-2</v>
      </c>
      <c r="N955" s="31">
        <v>-3.7509000000000001E-2</v>
      </c>
      <c r="O955" s="31">
        <v>1.33075E-2</v>
      </c>
      <c r="P955" s="31">
        <v>8.66783E-2</v>
      </c>
      <c r="Q955" s="31">
        <v>48.151249999999997</v>
      </c>
      <c r="R955">
        <v>9.6903900000000001E-2</v>
      </c>
      <c r="S955" t="s">
        <v>20810</v>
      </c>
      <c r="T955">
        <v>1</v>
      </c>
    </row>
    <row r="956" spans="1:20" x14ac:dyDescent="0.25">
      <c r="A956" s="31" t="s">
        <v>1912</v>
      </c>
      <c r="B956" s="31" t="s">
        <v>67</v>
      </c>
      <c r="C956" s="31" t="s">
        <v>4</v>
      </c>
      <c r="D956" s="31" t="s">
        <v>64</v>
      </c>
      <c r="E956" s="31" t="s">
        <v>14</v>
      </c>
      <c r="F956" s="31" t="s">
        <v>6</v>
      </c>
      <c r="G956" s="31">
        <v>19</v>
      </c>
      <c r="H956" s="31">
        <v>3581</v>
      </c>
      <c r="I956" s="31">
        <v>1.8653405999999999</v>
      </c>
      <c r="J956" s="31">
        <v>1.87616</v>
      </c>
      <c r="K956" s="31">
        <v>1.08191E-2</v>
      </c>
      <c r="L956" s="31">
        <v>-0.1168526</v>
      </c>
      <c r="M956" s="31">
        <v>-4.14232E-2</v>
      </c>
      <c r="N956" s="31">
        <v>1.08191E-2</v>
      </c>
      <c r="O956" s="31">
        <v>6.3061300000000001E-2</v>
      </c>
      <c r="P956" s="31">
        <v>0.1384908</v>
      </c>
      <c r="Q956" s="31">
        <v>45.635449999999999</v>
      </c>
      <c r="R956">
        <v>9.9622799999999997E-2</v>
      </c>
      <c r="S956" t="s">
        <v>20810</v>
      </c>
      <c r="T956">
        <v>1</v>
      </c>
    </row>
    <row r="957" spans="1:20" x14ac:dyDescent="0.25">
      <c r="A957" s="31" t="s">
        <v>1913</v>
      </c>
      <c r="B957" s="31" t="s">
        <v>67</v>
      </c>
      <c r="C957" s="31" t="s">
        <v>4</v>
      </c>
      <c r="D957" s="31" t="s">
        <v>64</v>
      </c>
      <c r="E957" s="31" t="s">
        <v>14</v>
      </c>
      <c r="F957" s="31" t="s">
        <v>6</v>
      </c>
      <c r="G957" s="31">
        <v>20</v>
      </c>
      <c r="H957" s="31">
        <v>3581</v>
      </c>
      <c r="I957" s="31">
        <v>1.7421987999999999</v>
      </c>
      <c r="J957" s="31">
        <v>1.8067850000000001</v>
      </c>
      <c r="K957" s="31">
        <v>6.4586599999999994E-2</v>
      </c>
      <c r="L957" s="31">
        <v>-5.8306700000000003E-2</v>
      </c>
      <c r="M957" s="31">
        <v>1.42997E-2</v>
      </c>
      <c r="N957" s="31">
        <v>6.4586599999999994E-2</v>
      </c>
      <c r="O957" s="31">
        <v>0.11487360000000001</v>
      </c>
      <c r="P957" s="31">
        <v>0.18748000000000001</v>
      </c>
      <c r="Q957" s="31">
        <v>44.048659999999998</v>
      </c>
      <c r="R957">
        <v>9.5894199999999999E-2</v>
      </c>
      <c r="S957" t="s">
        <v>20810</v>
      </c>
      <c r="T957">
        <v>1</v>
      </c>
    </row>
    <row r="958" spans="1:20" x14ac:dyDescent="0.25">
      <c r="A958" s="31" t="s">
        <v>1914</v>
      </c>
      <c r="B958" s="31" t="s">
        <v>67</v>
      </c>
      <c r="C958" s="31" t="s">
        <v>4</v>
      </c>
      <c r="D958" s="31" t="s">
        <v>64</v>
      </c>
      <c r="E958" s="31" t="s">
        <v>14</v>
      </c>
      <c r="F958" s="31" t="s">
        <v>6</v>
      </c>
      <c r="G958" s="31">
        <v>21</v>
      </c>
      <c r="H958" s="31">
        <v>3581</v>
      </c>
      <c r="I958" s="31">
        <v>1.5594197000000001</v>
      </c>
      <c r="J958" s="31">
        <v>1.6303270000000001</v>
      </c>
      <c r="K958" s="31">
        <v>7.0907100000000001E-2</v>
      </c>
      <c r="L958" s="31">
        <v>-4.6140300000000002E-2</v>
      </c>
      <c r="M958" s="31">
        <v>2.3012299999999999E-2</v>
      </c>
      <c r="N958" s="31">
        <v>7.0907100000000001E-2</v>
      </c>
      <c r="O958" s="31">
        <v>0.118802</v>
      </c>
      <c r="P958" s="31">
        <v>0.1879545</v>
      </c>
      <c r="Q958" s="31">
        <v>42.821240000000003</v>
      </c>
      <c r="R958">
        <v>9.13326E-2</v>
      </c>
      <c r="S958" t="s">
        <v>20810</v>
      </c>
      <c r="T958">
        <v>1</v>
      </c>
    </row>
    <row r="959" spans="1:20" x14ac:dyDescent="0.25">
      <c r="A959" s="31" t="s">
        <v>1915</v>
      </c>
      <c r="B959" s="31" t="s">
        <v>67</v>
      </c>
      <c r="C959" s="31" t="s">
        <v>4</v>
      </c>
      <c r="D959" s="31" t="s">
        <v>64</v>
      </c>
      <c r="E959" s="31" t="s">
        <v>14</v>
      </c>
      <c r="F959" s="31" t="s">
        <v>6</v>
      </c>
      <c r="G959" s="31">
        <v>22</v>
      </c>
      <c r="H959" s="31">
        <v>3581</v>
      </c>
      <c r="I959" s="31">
        <v>1.3098917000000001</v>
      </c>
      <c r="J959" s="31">
        <v>1.4130229999999999</v>
      </c>
      <c r="K959" s="31">
        <v>0.10313120000000001</v>
      </c>
      <c r="L959" s="31">
        <v>-4.5111999999999999E-3</v>
      </c>
      <c r="M959" s="31">
        <v>5.90848E-2</v>
      </c>
      <c r="N959" s="31">
        <v>0.10313120000000001</v>
      </c>
      <c r="O959" s="31">
        <v>0.14717759999999999</v>
      </c>
      <c r="P959" s="31">
        <v>0.21077360000000001</v>
      </c>
      <c r="Q959" s="31">
        <v>41.889879999999998</v>
      </c>
      <c r="R959">
        <v>8.3993799999999993E-2</v>
      </c>
      <c r="S959" t="s">
        <v>20810</v>
      </c>
      <c r="T959">
        <v>1</v>
      </c>
    </row>
    <row r="960" spans="1:20" x14ac:dyDescent="0.25">
      <c r="A960" s="31" t="s">
        <v>1916</v>
      </c>
      <c r="B960" s="31" t="s">
        <v>67</v>
      </c>
      <c r="C960" s="31" t="s">
        <v>4</v>
      </c>
      <c r="D960" s="31" t="s">
        <v>64</v>
      </c>
      <c r="E960" s="31" t="s">
        <v>14</v>
      </c>
      <c r="F960" s="31" t="s">
        <v>6</v>
      </c>
      <c r="G960" s="31">
        <v>23</v>
      </c>
      <c r="H960" s="31">
        <v>3581</v>
      </c>
      <c r="I960" s="31">
        <v>1.1052826</v>
      </c>
      <c r="J960" s="31">
        <v>1.178016</v>
      </c>
      <c r="K960" s="31">
        <v>7.2733400000000004E-2</v>
      </c>
      <c r="L960" s="31">
        <v>-2.8401900000000001E-2</v>
      </c>
      <c r="M960" s="31">
        <v>3.1349700000000001E-2</v>
      </c>
      <c r="N960" s="31">
        <v>7.2733400000000004E-2</v>
      </c>
      <c r="O960" s="31">
        <v>0.1141172</v>
      </c>
      <c r="P960" s="31">
        <v>0.17386869999999999</v>
      </c>
      <c r="Q960" s="31">
        <v>40.929259999999999</v>
      </c>
      <c r="R960">
        <v>7.8916299999999995E-2</v>
      </c>
      <c r="S960" t="s">
        <v>20810</v>
      </c>
      <c r="T960">
        <v>1</v>
      </c>
    </row>
    <row r="961" spans="1:20" x14ac:dyDescent="0.25">
      <c r="A961" s="31" t="s">
        <v>1917</v>
      </c>
      <c r="B961" s="31" t="s">
        <v>67</v>
      </c>
      <c r="C961" s="31" t="s">
        <v>4</v>
      </c>
      <c r="D961" s="31" t="s">
        <v>64</v>
      </c>
      <c r="E961" s="31" t="s">
        <v>14</v>
      </c>
      <c r="F961" s="31" t="s">
        <v>6</v>
      </c>
      <c r="G961" s="31">
        <v>24</v>
      </c>
      <c r="H961" s="31">
        <v>3581</v>
      </c>
      <c r="I961" s="31">
        <v>0.94942304</v>
      </c>
      <c r="J961" s="31">
        <v>1.0508299999999999</v>
      </c>
      <c r="K961" s="31">
        <v>0.1014071</v>
      </c>
      <c r="L961" s="31">
        <v>8.3263999999999994E-3</v>
      </c>
      <c r="M961" s="31">
        <v>6.3319200000000006E-2</v>
      </c>
      <c r="N961" s="31">
        <v>0.1014071</v>
      </c>
      <c r="O961" s="31">
        <v>0.13949500000000001</v>
      </c>
      <c r="P961" s="31">
        <v>0.19448779999999999</v>
      </c>
      <c r="Q961" s="31">
        <v>40.075670000000002</v>
      </c>
      <c r="R961">
        <v>7.2631299999999996E-2</v>
      </c>
      <c r="S961" t="s">
        <v>20810</v>
      </c>
      <c r="T961">
        <v>1</v>
      </c>
    </row>
    <row r="962" spans="1:20" x14ac:dyDescent="0.25">
      <c r="A962" s="31" t="s">
        <v>2470</v>
      </c>
      <c r="B962" s="31" t="s">
        <v>67</v>
      </c>
      <c r="C962" s="31" t="s">
        <v>4</v>
      </c>
      <c r="D962" s="31" t="s">
        <v>9</v>
      </c>
      <c r="E962" s="31" t="s">
        <v>14</v>
      </c>
      <c r="F962" s="31" t="s">
        <v>6</v>
      </c>
      <c r="G962" s="31">
        <v>1</v>
      </c>
      <c r="H962" s="31">
        <v>1243</v>
      </c>
      <c r="I962" s="31">
        <v>0.73355207</v>
      </c>
      <c r="J962" s="31">
        <v>0.84023669999999995</v>
      </c>
      <c r="K962" s="31">
        <v>0.1066846</v>
      </c>
      <c r="L962" s="31">
        <v>5.2611400000000003E-2</v>
      </c>
      <c r="M962" s="31">
        <v>8.4558300000000003E-2</v>
      </c>
      <c r="N962" s="31">
        <v>0.1066846</v>
      </c>
      <c r="O962" s="31">
        <v>0.12881090000000001</v>
      </c>
      <c r="P962" s="31">
        <v>0.16075780000000001</v>
      </c>
      <c r="Q962" s="31">
        <v>41.086959999999998</v>
      </c>
      <c r="R962">
        <v>4.2193599999999998E-2</v>
      </c>
      <c r="S962" t="s">
        <v>20810</v>
      </c>
      <c r="T962">
        <v>1</v>
      </c>
    </row>
    <row r="963" spans="1:20" x14ac:dyDescent="0.25">
      <c r="A963" s="31" t="s">
        <v>2471</v>
      </c>
      <c r="B963" s="31" t="s">
        <v>67</v>
      </c>
      <c r="C963" s="31" t="s">
        <v>4</v>
      </c>
      <c r="D963" s="31" t="s">
        <v>9</v>
      </c>
      <c r="E963" s="31" t="s">
        <v>14</v>
      </c>
      <c r="F963" s="31" t="s">
        <v>6</v>
      </c>
      <c r="G963" s="31">
        <v>2</v>
      </c>
      <c r="H963" s="31">
        <v>1243</v>
      </c>
      <c r="I963" s="31">
        <v>0.72494219999999998</v>
      </c>
      <c r="J963" s="31">
        <v>0.8242545</v>
      </c>
      <c r="K963" s="31">
        <v>9.9312200000000003E-2</v>
      </c>
      <c r="L963" s="31">
        <v>4.4375699999999997E-2</v>
      </c>
      <c r="M963" s="31">
        <v>7.6832700000000004E-2</v>
      </c>
      <c r="N963" s="31">
        <v>9.9312200000000003E-2</v>
      </c>
      <c r="O963" s="31">
        <v>0.12179180000000001</v>
      </c>
      <c r="P963" s="31">
        <v>0.15424879999999999</v>
      </c>
      <c r="Q963" s="31">
        <v>39.913040000000002</v>
      </c>
      <c r="R963">
        <v>4.2867200000000001E-2</v>
      </c>
      <c r="S963" t="s">
        <v>20810</v>
      </c>
      <c r="T963">
        <v>1</v>
      </c>
    </row>
    <row r="964" spans="1:20" x14ac:dyDescent="0.25">
      <c r="A964" s="31" t="s">
        <v>2472</v>
      </c>
      <c r="B964" s="31" t="s">
        <v>67</v>
      </c>
      <c r="C964" s="31" t="s">
        <v>4</v>
      </c>
      <c r="D964" s="31" t="s">
        <v>9</v>
      </c>
      <c r="E964" s="31" t="s">
        <v>14</v>
      </c>
      <c r="F964" s="31" t="s">
        <v>6</v>
      </c>
      <c r="G964" s="31">
        <v>3</v>
      </c>
      <c r="H964" s="31">
        <v>1243</v>
      </c>
      <c r="I964" s="31">
        <v>0.73479908999999999</v>
      </c>
      <c r="J964" s="31">
        <v>0.83517859999999999</v>
      </c>
      <c r="K964" s="31">
        <v>0.1003795</v>
      </c>
      <c r="L964" s="31">
        <v>4.5848899999999998E-2</v>
      </c>
      <c r="M964" s="31">
        <v>7.8065999999999997E-2</v>
      </c>
      <c r="N964" s="31">
        <v>0.1003795</v>
      </c>
      <c r="O964" s="31">
        <v>0.122693</v>
      </c>
      <c r="P964" s="31">
        <v>0.1549101</v>
      </c>
      <c r="Q964" s="31">
        <v>38.804349999999999</v>
      </c>
      <c r="R964">
        <v>4.2550499999999998E-2</v>
      </c>
      <c r="S964" t="s">
        <v>20810</v>
      </c>
      <c r="T964">
        <v>1</v>
      </c>
    </row>
    <row r="965" spans="1:20" x14ac:dyDescent="0.25">
      <c r="A965" s="31" t="s">
        <v>2473</v>
      </c>
      <c r="B965" s="31" t="s">
        <v>67</v>
      </c>
      <c r="C965" s="31" t="s">
        <v>4</v>
      </c>
      <c r="D965" s="31" t="s">
        <v>9</v>
      </c>
      <c r="E965" s="31" t="s">
        <v>14</v>
      </c>
      <c r="F965" s="31" t="s">
        <v>6</v>
      </c>
      <c r="G965" s="31">
        <v>4</v>
      </c>
      <c r="H965" s="31">
        <v>1243</v>
      </c>
      <c r="I965" s="31">
        <v>0.80063034</v>
      </c>
      <c r="J965" s="31">
        <v>0.87524159999999995</v>
      </c>
      <c r="K965" s="31">
        <v>7.4611300000000005E-2</v>
      </c>
      <c r="L965" s="31">
        <v>1.74249E-2</v>
      </c>
      <c r="M965" s="31">
        <v>5.1211100000000002E-2</v>
      </c>
      <c r="N965" s="31">
        <v>7.4611300000000005E-2</v>
      </c>
      <c r="O965" s="31">
        <v>9.8011500000000001E-2</v>
      </c>
      <c r="P965" s="31">
        <v>0.13179769999999999</v>
      </c>
      <c r="Q965" s="31">
        <v>38.217390000000002</v>
      </c>
      <c r="R965">
        <v>4.4622799999999997E-2</v>
      </c>
      <c r="S965" t="s">
        <v>20810</v>
      </c>
      <c r="T965">
        <v>1</v>
      </c>
    </row>
    <row r="966" spans="1:20" x14ac:dyDescent="0.25">
      <c r="A966" s="31" t="s">
        <v>2474</v>
      </c>
      <c r="B966" s="31" t="s">
        <v>67</v>
      </c>
      <c r="C966" s="31" t="s">
        <v>4</v>
      </c>
      <c r="D966" s="31" t="s">
        <v>9</v>
      </c>
      <c r="E966" s="31" t="s">
        <v>14</v>
      </c>
      <c r="F966" s="31" t="s">
        <v>6</v>
      </c>
      <c r="G966" s="31">
        <v>5</v>
      </c>
      <c r="H966" s="31">
        <v>1243</v>
      </c>
      <c r="I966" s="31">
        <v>0.97844706000000004</v>
      </c>
      <c r="J966" s="31">
        <v>0.96599190000000001</v>
      </c>
      <c r="K966" s="31">
        <v>-1.24551E-2</v>
      </c>
      <c r="L966" s="31">
        <v>-7.8328800000000004E-2</v>
      </c>
      <c r="M966" s="31">
        <v>-3.9410100000000003E-2</v>
      </c>
      <c r="N966" s="31">
        <v>-1.24551E-2</v>
      </c>
      <c r="O966" s="31">
        <v>1.44998E-2</v>
      </c>
      <c r="P966" s="31">
        <v>5.3418500000000001E-2</v>
      </c>
      <c r="Q966" s="31">
        <v>37.695650000000001</v>
      </c>
      <c r="R966">
        <v>5.1401500000000003E-2</v>
      </c>
      <c r="S966" t="s">
        <v>20810</v>
      </c>
      <c r="T966">
        <v>1</v>
      </c>
    </row>
    <row r="967" spans="1:20" x14ac:dyDescent="0.25">
      <c r="A967" s="31" t="s">
        <v>2475</v>
      </c>
      <c r="B967" s="31" t="s">
        <v>67</v>
      </c>
      <c r="C967" s="31" t="s">
        <v>4</v>
      </c>
      <c r="D967" s="31" t="s">
        <v>9</v>
      </c>
      <c r="E967" s="31" t="s">
        <v>14</v>
      </c>
      <c r="F967" s="31" t="s">
        <v>6</v>
      </c>
      <c r="G967" s="31">
        <v>6</v>
      </c>
      <c r="H967" s="31">
        <v>1243</v>
      </c>
      <c r="I967" s="31">
        <v>1.2283493000000001</v>
      </c>
      <c r="J967" s="31">
        <v>1.0865199999999999</v>
      </c>
      <c r="K967" s="31">
        <v>-0.1418288</v>
      </c>
      <c r="L967" s="31">
        <v>-0.21635840000000001</v>
      </c>
      <c r="M967" s="31">
        <v>-0.1723257</v>
      </c>
      <c r="N967" s="31">
        <v>-0.1418288</v>
      </c>
      <c r="O967" s="31">
        <v>-0.1113319</v>
      </c>
      <c r="P967" s="31">
        <v>-6.7299200000000003E-2</v>
      </c>
      <c r="Q967" s="31">
        <v>36.956519999999998</v>
      </c>
      <c r="R967">
        <v>5.8155699999999998E-2</v>
      </c>
      <c r="S967" t="s">
        <v>20810</v>
      </c>
      <c r="T967">
        <v>1</v>
      </c>
    </row>
    <row r="968" spans="1:20" x14ac:dyDescent="0.25">
      <c r="A968" s="31" t="s">
        <v>2476</v>
      </c>
      <c r="B968" s="31" t="s">
        <v>67</v>
      </c>
      <c r="C968" s="31" t="s">
        <v>4</v>
      </c>
      <c r="D968" s="31" t="s">
        <v>9</v>
      </c>
      <c r="E968" s="31" t="s">
        <v>14</v>
      </c>
      <c r="F968" s="31" t="s">
        <v>6</v>
      </c>
      <c r="G968" s="31">
        <v>7</v>
      </c>
      <c r="H968" s="31">
        <v>1243</v>
      </c>
      <c r="I968" s="31">
        <v>1.3081394</v>
      </c>
      <c r="J968" s="31">
        <v>1.08806</v>
      </c>
      <c r="K968" s="31">
        <v>-0.22007950000000001</v>
      </c>
      <c r="L968" s="31">
        <v>-0.29169040000000002</v>
      </c>
      <c r="M968" s="31">
        <v>-0.2493821</v>
      </c>
      <c r="N968" s="31">
        <v>-0.22007950000000001</v>
      </c>
      <c r="O968" s="31">
        <v>-0.1907768</v>
      </c>
      <c r="P968" s="31">
        <v>-0.1484685</v>
      </c>
      <c r="Q968" s="31">
        <v>36.717390000000002</v>
      </c>
      <c r="R968">
        <v>5.5878299999999999E-2</v>
      </c>
      <c r="S968" t="s">
        <v>20810</v>
      </c>
      <c r="T968">
        <v>1</v>
      </c>
    </row>
    <row r="969" spans="1:20" x14ac:dyDescent="0.25">
      <c r="A969" s="31" t="s">
        <v>2477</v>
      </c>
      <c r="B969" s="31" t="s">
        <v>67</v>
      </c>
      <c r="C969" s="31" t="s">
        <v>4</v>
      </c>
      <c r="D969" s="31" t="s">
        <v>9</v>
      </c>
      <c r="E969" s="31" t="s">
        <v>14</v>
      </c>
      <c r="F969" s="31" t="s">
        <v>6</v>
      </c>
      <c r="G969" s="31">
        <v>8</v>
      </c>
      <c r="H969" s="31">
        <v>1243</v>
      </c>
      <c r="I969" s="31">
        <v>1.2564164</v>
      </c>
      <c r="J969" s="31">
        <v>1.0212140000000001</v>
      </c>
      <c r="K969" s="31">
        <v>-0.2352022</v>
      </c>
      <c r="L969" s="31">
        <v>-0.30522169999999998</v>
      </c>
      <c r="M969" s="31">
        <v>-0.26385360000000002</v>
      </c>
      <c r="N969" s="31">
        <v>-0.2352022</v>
      </c>
      <c r="O969" s="31">
        <v>-0.20655080000000001</v>
      </c>
      <c r="P969" s="31">
        <v>-0.16518269999999999</v>
      </c>
      <c r="Q969" s="31">
        <v>37.282609999999998</v>
      </c>
      <c r="R969">
        <v>5.4636499999999998E-2</v>
      </c>
      <c r="S969" t="s">
        <v>20810</v>
      </c>
      <c r="T969">
        <v>1</v>
      </c>
    </row>
    <row r="970" spans="1:20" x14ac:dyDescent="0.25">
      <c r="A970" s="31" t="s">
        <v>2478</v>
      </c>
      <c r="B970" s="31" t="s">
        <v>67</v>
      </c>
      <c r="C970" s="31" t="s">
        <v>4</v>
      </c>
      <c r="D970" s="31" t="s">
        <v>9</v>
      </c>
      <c r="E970" s="31" t="s">
        <v>14</v>
      </c>
      <c r="F970" s="31" t="s">
        <v>6</v>
      </c>
      <c r="G970" s="31">
        <v>9</v>
      </c>
      <c r="H970" s="31">
        <v>1243</v>
      </c>
      <c r="I970" s="31">
        <v>1.1849094</v>
      </c>
      <c r="J970" s="31">
        <v>0.9876935</v>
      </c>
      <c r="K970" s="31">
        <v>-0.1972159</v>
      </c>
      <c r="L970" s="31">
        <v>-0.26294840000000003</v>
      </c>
      <c r="M970" s="31">
        <v>-0.22411310000000001</v>
      </c>
      <c r="N970" s="31">
        <v>-0.1972159</v>
      </c>
      <c r="O970" s="31">
        <v>-0.17031869999999999</v>
      </c>
      <c r="P970" s="31">
        <v>-0.1314835</v>
      </c>
      <c r="Q970" s="31">
        <v>41</v>
      </c>
      <c r="R970">
        <v>5.1291299999999998E-2</v>
      </c>
      <c r="S970" t="s">
        <v>20810</v>
      </c>
      <c r="T970">
        <v>1</v>
      </c>
    </row>
    <row r="971" spans="1:20" x14ac:dyDescent="0.25">
      <c r="A971" s="31" t="s">
        <v>2479</v>
      </c>
      <c r="B971" s="31" t="s">
        <v>67</v>
      </c>
      <c r="C971" s="31" t="s">
        <v>4</v>
      </c>
      <c r="D971" s="31" t="s">
        <v>9</v>
      </c>
      <c r="E971" s="31" t="s">
        <v>14</v>
      </c>
      <c r="F971" s="31" t="s">
        <v>6</v>
      </c>
      <c r="G971" s="31">
        <v>10</v>
      </c>
      <c r="H971" s="31">
        <v>1243</v>
      </c>
      <c r="I971" s="31">
        <v>1.0664661</v>
      </c>
      <c r="J971" s="31">
        <v>0.9628584</v>
      </c>
      <c r="K971" s="31">
        <v>-0.1036077</v>
      </c>
      <c r="L971" s="31">
        <v>-0.16324340000000001</v>
      </c>
      <c r="M971" s="31">
        <v>-0.12801009999999999</v>
      </c>
      <c r="N971" s="31">
        <v>-0.1036077</v>
      </c>
      <c r="O971" s="31">
        <v>-7.9205300000000006E-2</v>
      </c>
      <c r="P971" s="31">
        <v>-4.3971999999999997E-2</v>
      </c>
      <c r="Q971" s="31">
        <v>44.565219999999997</v>
      </c>
      <c r="R971">
        <v>4.6533900000000003E-2</v>
      </c>
      <c r="S971" t="s">
        <v>20810</v>
      </c>
      <c r="T971">
        <v>1</v>
      </c>
    </row>
    <row r="972" spans="1:20" x14ac:dyDescent="0.25">
      <c r="A972" s="31" t="s">
        <v>2480</v>
      </c>
      <c r="B972" s="31" t="s">
        <v>67</v>
      </c>
      <c r="C972" s="31" t="s">
        <v>4</v>
      </c>
      <c r="D972" s="31" t="s">
        <v>9</v>
      </c>
      <c r="E972" s="31" t="s">
        <v>14</v>
      </c>
      <c r="F972" s="31" t="s">
        <v>6</v>
      </c>
      <c r="G972" s="31">
        <v>11</v>
      </c>
      <c r="H972" s="31">
        <v>1243</v>
      </c>
      <c r="I972" s="31">
        <v>0.94946600999999997</v>
      </c>
      <c r="J972" s="31">
        <v>0.92614969999999996</v>
      </c>
      <c r="K972" s="31">
        <v>-2.3316300000000002E-2</v>
      </c>
      <c r="L972" s="31">
        <v>-7.8015299999999996E-2</v>
      </c>
      <c r="M972" s="31">
        <v>-4.5698700000000002E-2</v>
      </c>
      <c r="N972" s="31">
        <v>-2.3316300000000002E-2</v>
      </c>
      <c r="O972" s="31">
        <v>-9.3400000000000004E-4</v>
      </c>
      <c r="P972" s="31">
        <v>3.1382599999999997E-2</v>
      </c>
      <c r="Q972" s="31">
        <v>47.608699999999999</v>
      </c>
      <c r="R972">
        <v>4.2681799999999999E-2</v>
      </c>
      <c r="S972" t="s">
        <v>20810</v>
      </c>
      <c r="T972">
        <v>1</v>
      </c>
    </row>
    <row r="973" spans="1:20" x14ac:dyDescent="0.25">
      <c r="A973" s="31" t="s">
        <v>2481</v>
      </c>
      <c r="B973" s="31" t="s">
        <v>67</v>
      </c>
      <c r="C973" s="31" t="s">
        <v>4</v>
      </c>
      <c r="D973" s="31" t="s">
        <v>9</v>
      </c>
      <c r="E973" s="31" t="s">
        <v>14</v>
      </c>
      <c r="F973" s="31" t="s">
        <v>6</v>
      </c>
      <c r="G973" s="31">
        <v>12</v>
      </c>
      <c r="H973" s="31">
        <v>1243</v>
      </c>
      <c r="I973" s="31">
        <v>0.87006329999999998</v>
      </c>
      <c r="J973" s="31">
        <v>0.88836850000000001</v>
      </c>
      <c r="K973" s="31">
        <v>1.8305200000000001E-2</v>
      </c>
      <c r="L973" s="31">
        <v>-3.3285299999999997E-2</v>
      </c>
      <c r="M973" s="31">
        <v>-2.8051999999999999E-3</v>
      </c>
      <c r="N973" s="31">
        <v>1.8305200000000001E-2</v>
      </c>
      <c r="O973" s="31">
        <v>3.9415699999999998E-2</v>
      </c>
      <c r="P973" s="31">
        <v>6.9895799999999994E-2</v>
      </c>
      <c r="Q973" s="31">
        <v>50.695650000000001</v>
      </c>
      <c r="R973">
        <v>4.0256399999999998E-2</v>
      </c>
      <c r="S973" t="s">
        <v>20810</v>
      </c>
      <c r="T973">
        <v>1</v>
      </c>
    </row>
    <row r="974" spans="1:20" x14ac:dyDescent="0.25">
      <c r="A974" s="31" t="s">
        <v>2482</v>
      </c>
      <c r="B974" s="31" t="s">
        <v>67</v>
      </c>
      <c r="C974" s="31" t="s">
        <v>4</v>
      </c>
      <c r="D974" s="31" t="s">
        <v>9</v>
      </c>
      <c r="E974" s="31" t="s">
        <v>14</v>
      </c>
      <c r="F974" s="31" t="s">
        <v>6</v>
      </c>
      <c r="G974" s="31">
        <v>13</v>
      </c>
      <c r="H974" s="31">
        <v>1243</v>
      </c>
      <c r="I974" s="31">
        <v>0.81175094999999997</v>
      </c>
      <c r="J974" s="31">
        <v>0.87053329999999995</v>
      </c>
      <c r="K974" s="31">
        <v>5.8782399999999999E-2</v>
      </c>
      <c r="L974" s="31">
        <v>9.4371000000000003E-3</v>
      </c>
      <c r="M974" s="31">
        <v>3.8590699999999999E-2</v>
      </c>
      <c r="N974" s="31">
        <v>5.8782399999999999E-2</v>
      </c>
      <c r="O974" s="31">
        <v>7.8974100000000005E-2</v>
      </c>
      <c r="P974" s="31">
        <v>0.10812769999999999</v>
      </c>
      <c r="Q974" s="31">
        <v>53.543480000000002</v>
      </c>
      <c r="R974">
        <v>3.8504299999999998E-2</v>
      </c>
      <c r="S974" t="s">
        <v>20810</v>
      </c>
      <c r="T974">
        <v>1</v>
      </c>
    </row>
    <row r="975" spans="1:20" x14ac:dyDescent="0.25">
      <c r="A975" s="31" t="s">
        <v>2483</v>
      </c>
      <c r="B975" s="31" t="s">
        <v>67</v>
      </c>
      <c r="C975" s="31" t="s">
        <v>4</v>
      </c>
      <c r="D975" s="31" t="s">
        <v>9</v>
      </c>
      <c r="E975" s="31" t="s">
        <v>14</v>
      </c>
      <c r="F975" s="31" t="s">
        <v>6</v>
      </c>
      <c r="G975" s="31">
        <v>14</v>
      </c>
      <c r="H975" s="31">
        <v>1243</v>
      </c>
      <c r="I975" s="31">
        <v>0.78633138999999996</v>
      </c>
      <c r="J975" s="31">
        <v>0.8491784</v>
      </c>
      <c r="K975" s="31">
        <v>6.2847E-2</v>
      </c>
      <c r="L975" s="31">
        <v>1.4401300000000001E-2</v>
      </c>
      <c r="M975" s="31">
        <v>4.3023400000000003E-2</v>
      </c>
      <c r="N975" s="31">
        <v>6.2847E-2</v>
      </c>
      <c r="O975" s="31">
        <v>8.2670599999999997E-2</v>
      </c>
      <c r="P975" s="31">
        <v>0.1112928</v>
      </c>
      <c r="Q975" s="31">
        <v>55.673909999999999</v>
      </c>
      <c r="R975">
        <v>3.78024E-2</v>
      </c>
      <c r="S975" t="s">
        <v>20810</v>
      </c>
      <c r="T975">
        <v>1</v>
      </c>
    </row>
    <row r="976" spans="1:20" x14ac:dyDescent="0.25">
      <c r="A976" s="31" t="s">
        <v>2484</v>
      </c>
      <c r="B976" s="31" t="s">
        <v>67</v>
      </c>
      <c r="C976" s="31" t="s">
        <v>4</v>
      </c>
      <c r="D976" s="31" t="s">
        <v>9</v>
      </c>
      <c r="E976" s="31" t="s">
        <v>14</v>
      </c>
      <c r="F976" s="31" t="s">
        <v>6</v>
      </c>
      <c r="G976" s="31">
        <v>15</v>
      </c>
      <c r="H976" s="31">
        <v>1243</v>
      </c>
      <c r="I976" s="31">
        <v>0.81554428999999995</v>
      </c>
      <c r="J976" s="31">
        <v>0.87917599999999996</v>
      </c>
      <c r="K976" s="31">
        <v>6.3631699999999999E-2</v>
      </c>
      <c r="L976" s="31">
        <v>1.4536200000000001E-2</v>
      </c>
      <c r="M976" s="31">
        <v>4.3542200000000003E-2</v>
      </c>
      <c r="N976" s="31">
        <v>6.3631699999999999E-2</v>
      </c>
      <c r="O976" s="31">
        <v>8.3721199999999996E-2</v>
      </c>
      <c r="P976" s="31">
        <v>0.1127273</v>
      </c>
      <c r="Q976" s="31">
        <v>57.043480000000002</v>
      </c>
      <c r="R976">
        <v>3.83094E-2</v>
      </c>
      <c r="S976" t="s">
        <v>20810</v>
      </c>
      <c r="T976">
        <v>1</v>
      </c>
    </row>
    <row r="977" spans="1:20" x14ac:dyDescent="0.25">
      <c r="A977" s="31" t="s">
        <v>2485</v>
      </c>
      <c r="B977" s="31" t="s">
        <v>67</v>
      </c>
      <c r="C977" s="31" t="s">
        <v>4</v>
      </c>
      <c r="D977" s="31" t="s">
        <v>9</v>
      </c>
      <c r="E977" s="31" t="s">
        <v>14</v>
      </c>
      <c r="F977" s="31" t="s">
        <v>6</v>
      </c>
      <c r="G977" s="31">
        <v>16</v>
      </c>
      <c r="H977" s="31">
        <v>1243</v>
      </c>
      <c r="I977" s="31">
        <v>0.91144919000000002</v>
      </c>
      <c r="J977" s="31">
        <v>0.97050670000000006</v>
      </c>
      <c r="K977" s="31">
        <v>5.9057499999999999E-2</v>
      </c>
      <c r="L977" s="31">
        <v>7.6978000000000003E-3</v>
      </c>
      <c r="M977" s="31">
        <v>3.8041499999999999E-2</v>
      </c>
      <c r="N977" s="31">
        <v>5.9057499999999999E-2</v>
      </c>
      <c r="O977" s="31">
        <v>8.0073500000000006E-2</v>
      </c>
      <c r="P977" s="31">
        <v>0.1104173</v>
      </c>
      <c r="Q977" s="31">
        <v>57.173909999999999</v>
      </c>
      <c r="R977">
        <v>4.0076300000000002E-2</v>
      </c>
      <c r="S977" t="s">
        <v>20810</v>
      </c>
      <c r="T977">
        <v>1</v>
      </c>
    </row>
    <row r="978" spans="1:20" x14ac:dyDescent="0.25">
      <c r="A978" s="31" t="s">
        <v>2486</v>
      </c>
      <c r="B978" s="31" t="s">
        <v>67</v>
      </c>
      <c r="C978" s="31" t="s">
        <v>4</v>
      </c>
      <c r="D978" s="31" t="s">
        <v>9</v>
      </c>
      <c r="E978" s="31" t="s">
        <v>14</v>
      </c>
      <c r="F978" s="31" t="s">
        <v>6</v>
      </c>
      <c r="G978" s="31">
        <v>17</v>
      </c>
      <c r="H978" s="31">
        <v>1243</v>
      </c>
      <c r="I978" s="31">
        <v>1.1828688000000001</v>
      </c>
      <c r="J978" s="31">
        <v>1.203441</v>
      </c>
      <c r="K978" s="31">
        <v>2.05726E-2</v>
      </c>
      <c r="L978" s="31">
        <v>-4.1385199999999997E-2</v>
      </c>
      <c r="M978" s="31">
        <v>-4.7800000000000004E-3</v>
      </c>
      <c r="N978" s="31">
        <v>2.05726E-2</v>
      </c>
      <c r="O978" s="31">
        <v>4.5925199999999999E-2</v>
      </c>
      <c r="P978" s="31">
        <v>8.2530300000000001E-2</v>
      </c>
      <c r="Q978" s="31">
        <v>55.695650000000001</v>
      </c>
      <c r="R978">
        <v>4.8345899999999997E-2</v>
      </c>
      <c r="S978" t="s">
        <v>20810</v>
      </c>
      <c r="T978">
        <v>1</v>
      </c>
    </row>
    <row r="979" spans="1:20" x14ac:dyDescent="0.25">
      <c r="A979" s="31" t="s">
        <v>2487</v>
      </c>
      <c r="B979" s="31" t="s">
        <v>67</v>
      </c>
      <c r="C979" s="31" t="s">
        <v>4</v>
      </c>
      <c r="D979" s="31" t="s">
        <v>9</v>
      </c>
      <c r="E979" s="31" t="s">
        <v>14</v>
      </c>
      <c r="F979" s="31" t="s">
        <v>6</v>
      </c>
      <c r="G979" s="31">
        <v>18</v>
      </c>
      <c r="H979" s="31">
        <v>1243</v>
      </c>
      <c r="I979" s="31">
        <v>1.3574691000000001</v>
      </c>
      <c r="J979" s="31">
        <v>1.3276870000000001</v>
      </c>
      <c r="K979" s="31">
        <v>-2.9782300000000001E-2</v>
      </c>
      <c r="L979" s="31">
        <v>-9.8282800000000003E-2</v>
      </c>
      <c r="M979" s="31">
        <v>-5.7812099999999998E-2</v>
      </c>
      <c r="N979" s="31">
        <v>-2.9782300000000001E-2</v>
      </c>
      <c r="O979" s="31">
        <v>-1.7524000000000001E-3</v>
      </c>
      <c r="P979" s="31">
        <v>3.8718200000000001E-2</v>
      </c>
      <c r="Q979" s="31">
        <v>52.978259999999999</v>
      </c>
      <c r="R979">
        <v>5.3451199999999997E-2</v>
      </c>
      <c r="S979" t="s">
        <v>20810</v>
      </c>
      <c r="T979">
        <v>1</v>
      </c>
    </row>
    <row r="980" spans="1:20" x14ac:dyDescent="0.25">
      <c r="A980" s="31" t="s">
        <v>2488</v>
      </c>
      <c r="B980" s="31" t="s">
        <v>67</v>
      </c>
      <c r="C980" s="31" t="s">
        <v>4</v>
      </c>
      <c r="D980" s="31" t="s">
        <v>9</v>
      </c>
      <c r="E980" s="31" t="s">
        <v>14</v>
      </c>
      <c r="F980" s="31" t="s">
        <v>6</v>
      </c>
      <c r="G980" s="31">
        <v>19</v>
      </c>
      <c r="H980" s="31">
        <v>1243</v>
      </c>
      <c r="I980" s="31">
        <v>1.3507297</v>
      </c>
      <c r="J980" s="31">
        <v>1.3222510000000001</v>
      </c>
      <c r="K980" s="31">
        <v>-2.8478900000000001E-2</v>
      </c>
      <c r="L980" s="31">
        <v>-9.5552300000000007E-2</v>
      </c>
      <c r="M980" s="31">
        <v>-5.5924799999999997E-2</v>
      </c>
      <c r="N980" s="31">
        <v>-2.8478900000000001E-2</v>
      </c>
      <c r="O980" s="31">
        <v>-1.0330000000000001E-3</v>
      </c>
      <c r="P980" s="31">
        <v>3.8594499999999997E-2</v>
      </c>
      <c r="Q980" s="31">
        <v>50.260869999999997</v>
      </c>
      <c r="R980">
        <v>5.2337599999999998E-2</v>
      </c>
      <c r="S980" t="s">
        <v>20810</v>
      </c>
      <c r="T980">
        <v>1</v>
      </c>
    </row>
    <row r="981" spans="1:20" x14ac:dyDescent="0.25">
      <c r="A981" s="31" t="s">
        <v>2489</v>
      </c>
      <c r="B981" s="31" t="s">
        <v>67</v>
      </c>
      <c r="C981" s="31" t="s">
        <v>4</v>
      </c>
      <c r="D981" s="31" t="s">
        <v>9</v>
      </c>
      <c r="E981" s="31" t="s">
        <v>14</v>
      </c>
      <c r="F981" s="31" t="s">
        <v>6</v>
      </c>
      <c r="G981" s="31">
        <v>20</v>
      </c>
      <c r="H981" s="31">
        <v>1243</v>
      </c>
      <c r="I981" s="31">
        <v>1.3004583000000001</v>
      </c>
      <c r="J981" s="31">
        <v>1.302203</v>
      </c>
      <c r="K981" s="31">
        <v>1.7443000000000001E-3</v>
      </c>
      <c r="L981" s="31">
        <v>-6.4936900000000006E-2</v>
      </c>
      <c r="M981" s="31">
        <v>-2.5541100000000001E-2</v>
      </c>
      <c r="N981" s="31">
        <v>1.7443000000000001E-3</v>
      </c>
      <c r="O981" s="31">
        <v>2.9029599999999999E-2</v>
      </c>
      <c r="P981" s="31">
        <v>6.8425399999999997E-2</v>
      </c>
      <c r="Q981" s="31">
        <v>48.282609999999998</v>
      </c>
      <c r="R981">
        <v>5.2031599999999997E-2</v>
      </c>
      <c r="S981" t="s">
        <v>20810</v>
      </c>
      <c r="T981">
        <v>1</v>
      </c>
    </row>
    <row r="982" spans="1:20" x14ac:dyDescent="0.25">
      <c r="A982" s="31" t="s">
        <v>2490</v>
      </c>
      <c r="B982" s="31" t="s">
        <v>67</v>
      </c>
      <c r="C982" s="31" t="s">
        <v>4</v>
      </c>
      <c r="D982" s="31" t="s">
        <v>9</v>
      </c>
      <c r="E982" s="31" t="s">
        <v>14</v>
      </c>
      <c r="F982" s="31" t="s">
        <v>6</v>
      </c>
      <c r="G982" s="31">
        <v>21</v>
      </c>
      <c r="H982" s="31">
        <v>1243</v>
      </c>
      <c r="I982" s="31">
        <v>1.1817274</v>
      </c>
      <c r="J982" s="31">
        <v>1.2255640000000001</v>
      </c>
      <c r="K982" s="31">
        <v>4.3837000000000001E-2</v>
      </c>
      <c r="L982" s="31">
        <v>-2.10832E-2</v>
      </c>
      <c r="M982" s="31">
        <v>1.7272200000000001E-2</v>
      </c>
      <c r="N982" s="31">
        <v>4.3837000000000001E-2</v>
      </c>
      <c r="O982" s="31">
        <v>7.04018E-2</v>
      </c>
      <c r="P982" s="31">
        <v>0.1087572</v>
      </c>
      <c r="Q982" s="31">
        <v>46.673909999999999</v>
      </c>
      <c r="R982">
        <v>5.0657500000000001E-2</v>
      </c>
      <c r="S982" t="s">
        <v>20810</v>
      </c>
      <c r="T982">
        <v>1</v>
      </c>
    </row>
    <row r="983" spans="1:20" x14ac:dyDescent="0.25">
      <c r="A983" s="31" t="s">
        <v>2491</v>
      </c>
      <c r="B983" s="31" t="s">
        <v>67</v>
      </c>
      <c r="C983" s="31" t="s">
        <v>4</v>
      </c>
      <c r="D983" s="31" t="s">
        <v>9</v>
      </c>
      <c r="E983" s="31" t="s">
        <v>14</v>
      </c>
      <c r="F983" s="31" t="s">
        <v>6</v>
      </c>
      <c r="G983" s="31">
        <v>22</v>
      </c>
      <c r="H983" s="31">
        <v>1243</v>
      </c>
      <c r="I983" s="31">
        <v>0.99523428000000003</v>
      </c>
      <c r="J983" s="31">
        <v>1.071094</v>
      </c>
      <c r="K983" s="31">
        <v>7.5859800000000005E-2</v>
      </c>
      <c r="L983" s="31">
        <v>1.91811E-2</v>
      </c>
      <c r="M983" s="31">
        <v>5.26673E-2</v>
      </c>
      <c r="N983" s="31">
        <v>7.5859800000000005E-2</v>
      </c>
      <c r="O983" s="31">
        <v>9.9052200000000007E-2</v>
      </c>
      <c r="P983" s="31">
        <v>0.1325384</v>
      </c>
      <c r="Q983" s="31">
        <v>45.173909999999999</v>
      </c>
      <c r="R983">
        <v>4.4226599999999998E-2</v>
      </c>
      <c r="S983" t="s">
        <v>20810</v>
      </c>
      <c r="T983">
        <v>1</v>
      </c>
    </row>
    <row r="984" spans="1:20" x14ac:dyDescent="0.25">
      <c r="A984" s="31" t="s">
        <v>2492</v>
      </c>
      <c r="B984" s="31" t="s">
        <v>67</v>
      </c>
      <c r="C984" s="31" t="s">
        <v>4</v>
      </c>
      <c r="D984" s="31" t="s">
        <v>9</v>
      </c>
      <c r="E984" s="31" t="s">
        <v>14</v>
      </c>
      <c r="F984" s="31" t="s">
        <v>6</v>
      </c>
      <c r="G984" s="31">
        <v>23</v>
      </c>
      <c r="H984" s="31">
        <v>1243</v>
      </c>
      <c r="I984" s="31">
        <v>0.84407246999999996</v>
      </c>
      <c r="J984" s="31">
        <v>0.93989029999999996</v>
      </c>
      <c r="K984" s="31">
        <v>9.5817799999999995E-2</v>
      </c>
      <c r="L984" s="31">
        <v>4.2427100000000002E-2</v>
      </c>
      <c r="M984" s="31">
        <v>7.39707E-2</v>
      </c>
      <c r="N984" s="31">
        <v>9.5817799999999995E-2</v>
      </c>
      <c r="O984" s="31">
        <v>0.1176649</v>
      </c>
      <c r="P984" s="31">
        <v>0.14920849999999999</v>
      </c>
      <c r="Q984" s="31">
        <v>43.521740000000001</v>
      </c>
      <c r="R984">
        <v>4.1660999999999997E-2</v>
      </c>
      <c r="S984" t="s">
        <v>20810</v>
      </c>
      <c r="T984">
        <v>1</v>
      </c>
    </row>
    <row r="985" spans="1:20" x14ac:dyDescent="0.25">
      <c r="A985" s="31" t="s">
        <v>2493</v>
      </c>
      <c r="B985" s="31" t="s">
        <v>67</v>
      </c>
      <c r="C985" s="31" t="s">
        <v>4</v>
      </c>
      <c r="D985" s="31" t="s">
        <v>9</v>
      </c>
      <c r="E985" s="31" t="s">
        <v>14</v>
      </c>
      <c r="F985" s="31" t="s">
        <v>6</v>
      </c>
      <c r="G985" s="31">
        <v>24</v>
      </c>
      <c r="H985" s="31">
        <v>1243</v>
      </c>
      <c r="I985" s="31">
        <v>0.76300524000000003</v>
      </c>
      <c r="J985" s="31">
        <v>0.87352839999999998</v>
      </c>
      <c r="K985" s="31">
        <v>0.1105232</v>
      </c>
      <c r="L985" s="31">
        <v>5.7336600000000001E-2</v>
      </c>
      <c r="M985" s="31">
        <v>8.8759699999999997E-2</v>
      </c>
      <c r="N985" s="31">
        <v>0.1105232</v>
      </c>
      <c r="O985" s="31">
        <v>0.13228670000000001</v>
      </c>
      <c r="P985" s="31">
        <v>0.16370970000000001</v>
      </c>
      <c r="Q985" s="31">
        <v>42.695650000000001</v>
      </c>
      <c r="R985">
        <v>4.1501700000000002E-2</v>
      </c>
      <c r="S985" t="s">
        <v>20810</v>
      </c>
      <c r="T985">
        <v>1</v>
      </c>
    </row>
    <row r="986" spans="1:20" x14ac:dyDescent="0.25">
      <c r="A986" s="31" t="s">
        <v>3046</v>
      </c>
      <c r="B986" s="31" t="s">
        <v>67</v>
      </c>
      <c r="C986" s="31" t="s">
        <v>4</v>
      </c>
      <c r="D986" s="31" t="s">
        <v>65</v>
      </c>
      <c r="E986" s="31" t="s">
        <v>14</v>
      </c>
      <c r="F986" s="31" t="s">
        <v>6</v>
      </c>
      <c r="G986" s="31">
        <v>1</v>
      </c>
      <c r="H986" s="31">
        <v>6679</v>
      </c>
      <c r="I986" s="31">
        <v>0.86316201999999997</v>
      </c>
      <c r="J986" s="31">
        <v>0.92249049999999999</v>
      </c>
      <c r="K986" s="31">
        <v>5.9328499999999999E-2</v>
      </c>
      <c r="L986" s="31">
        <v>4.5399999999999998E-3</v>
      </c>
      <c r="M986" s="31">
        <v>3.6909499999999998E-2</v>
      </c>
      <c r="N986" s="31">
        <v>5.9328499999999999E-2</v>
      </c>
      <c r="O986" s="31">
        <v>8.1747500000000001E-2</v>
      </c>
      <c r="P986" s="31">
        <v>0.114117</v>
      </c>
      <c r="Q986" s="31">
        <v>39.328989999999997</v>
      </c>
      <c r="R986">
        <v>4.2751699999999997E-2</v>
      </c>
      <c r="S986" t="s">
        <v>20810</v>
      </c>
      <c r="T986">
        <v>1</v>
      </c>
    </row>
    <row r="987" spans="1:20" x14ac:dyDescent="0.25">
      <c r="A987" s="31" t="s">
        <v>3047</v>
      </c>
      <c r="B987" s="31" t="s">
        <v>67</v>
      </c>
      <c r="C987" s="31" t="s">
        <v>4</v>
      </c>
      <c r="D987" s="31" t="s">
        <v>65</v>
      </c>
      <c r="E987" s="31" t="s">
        <v>14</v>
      </c>
      <c r="F987" s="31" t="s">
        <v>6</v>
      </c>
      <c r="G987" s="31">
        <v>2</v>
      </c>
      <c r="H987" s="31">
        <v>6679</v>
      </c>
      <c r="I987" s="31">
        <v>0.86851255000000005</v>
      </c>
      <c r="J987" s="31">
        <v>0.90059259999999997</v>
      </c>
      <c r="K987" s="31">
        <v>3.20801E-2</v>
      </c>
      <c r="L987" s="31">
        <v>-2.3724800000000001E-2</v>
      </c>
      <c r="M987" s="31">
        <v>9.2452000000000003E-3</v>
      </c>
      <c r="N987" s="31">
        <v>3.20801E-2</v>
      </c>
      <c r="O987" s="31">
        <v>5.4914999999999999E-2</v>
      </c>
      <c r="P987" s="31">
        <v>8.7884900000000002E-2</v>
      </c>
      <c r="Q987" s="31">
        <v>38.855649999999997</v>
      </c>
      <c r="R987">
        <v>4.3544800000000002E-2</v>
      </c>
      <c r="S987" t="s">
        <v>20810</v>
      </c>
      <c r="T987">
        <v>1</v>
      </c>
    </row>
    <row r="988" spans="1:20" x14ac:dyDescent="0.25">
      <c r="A988" s="31" t="s">
        <v>3048</v>
      </c>
      <c r="B988" s="31" t="s">
        <v>67</v>
      </c>
      <c r="C988" s="31" t="s">
        <v>4</v>
      </c>
      <c r="D988" s="31" t="s">
        <v>65</v>
      </c>
      <c r="E988" s="31" t="s">
        <v>14</v>
      </c>
      <c r="F988" s="31" t="s">
        <v>6</v>
      </c>
      <c r="G988" s="31">
        <v>3</v>
      </c>
      <c r="H988" s="31">
        <v>6679</v>
      </c>
      <c r="I988" s="31">
        <v>0.88721903000000002</v>
      </c>
      <c r="J988" s="31">
        <v>0.89553289999999997</v>
      </c>
      <c r="K988" s="31">
        <v>8.3139000000000008E-3</v>
      </c>
      <c r="L988" s="31">
        <v>-4.8270100000000003E-2</v>
      </c>
      <c r="M988" s="31">
        <v>-1.48398E-2</v>
      </c>
      <c r="N988" s="31">
        <v>8.3139000000000008E-3</v>
      </c>
      <c r="O988" s="31">
        <v>3.1467599999999998E-2</v>
      </c>
      <c r="P988" s="31">
        <v>6.4897800000000005E-2</v>
      </c>
      <c r="Q988" s="31">
        <v>38.243859999999998</v>
      </c>
      <c r="R988">
        <v>4.4152700000000003E-2</v>
      </c>
      <c r="S988" t="s">
        <v>20810</v>
      </c>
      <c r="T988">
        <v>1</v>
      </c>
    </row>
    <row r="989" spans="1:20" x14ac:dyDescent="0.25">
      <c r="A989" s="31" t="s">
        <v>3049</v>
      </c>
      <c r="B989" s="31" t="s">
        <v>67</v>
      </c>
      <c r="C989" s="31" t="s">
        <v>4</v>
      </c>
      <c r="D989" s="31" t="s">
        <v>65</v>
      </c>
      <c r="E989" s="31" t="s">
        <v>14</v>
      </c>
      <c r="F989" s="31" t="s">
        <v>6</v>
      </c>
      <c r="G989" s="31">
        <v>4</v>
      </c>
      <c r="H989" s="31">
        <v>6679</v>
      </c>
      <c r="I989" s="31">
        <v>0.95571174999999997</v>
      </c>
      <c r="J989" s="31">
        <v>0.91714910000000005</v>
      </c>
      <c r="K989" s="31">
        <v>-3.8562699999999998E-2</v>
      </c>
      <c r="L989" s="31">
        <v>-9.7184499999999993E-2</v>
      </c>
      <c r="M989" s="31">
        <v>-6.2550300000000003E-2</v>
      </c>
      <c r="N989" s="31">
        <v>-3.8562699999999998E-2</v>
      </c>
      <c r="O989" s="31">
        <v>-1.4575100000000001E-2</v>
      </c>
      <c r="P989" s="31">
        <v>2.00591E-2</v>
      </c>
      <c r="Q989" s="31">
        <v>37.918089999999999</v>
      </c>
      <c r="R989">
        <v>4.57428E-2</v>
      </c>
      <c r="S989" t="s">
        <v>20810</v>
      </c>
      <c r="T989">
        <v>1</v>
      </c>
    </row>
    <row r="990" spans="1:20" x14ac:dyDescent="0.25">
      <c r="A990" s="31" t="s">
        <v>3050</v>
      </c>
      <c r="B990" s="31" t="s">
        <v>67</v>
      </c>
      <c r="C990" s="31" t="s">
        <v>4</v>
      </c>
      <c r="D990" s="31" t="s">
        <v>65</v>
      </c>
      <c r="E990" s="31" t="s">
        <v>14</v>
      </c>
      <c r="F990" s="31" t="s">
        <v>6</v>
      </c>
      <c r="G990" s="31">
        <v>5</v>
      </c>
      <c r="H990" s="31">
        <v>6679</v>
      </c>
      <c r="I990" s="31">
        <v>1.0887723</v>
      </c>
      <c r="J990" s="31">
        <v>1.0060009999999999</v>
      </c>
      <c r="K990" s="31">
        <v>-8.2770899999999994E-2</v>
      </c>
      <c r="L990" s="31">
        <v>-0.14363770000000001</v>
      </c>
      <c r="M990" s="31">
        <v>-0.1076771</v>
      </c>
      <c r="N990" s="31">
        <v>-8.2770899999999994E-2</v>
      </c>
      <c r="O990" s="31">
        <v>-5.7864699999999998E-2</v>
      </c>
      <c r="P990" s="31">
        <v>-2.1904099999999999E-2</v>
      </c>
      <c r="Q990" s="31">
        <v>37.509399999999999</v>
      </c>
      <c r="R990">
        <v>4.7494599999999998E-2</v>
      </c>
      <c r="S990" t="s">
        <v>20810</v>
      </c>
      <c r="T990">
        <v>1</v>
      </c>
    </row>
    <row r="991" spans="1:20" x14ac:dyDescent="0.25">
      <c r="A991" s="31" t="s">
        <v>3051</v>
      </c>
      <c r="B991" s="31" t="s">
        <v>67</v>
      </c>
      <c r="C991" s="31" t="s">
        <v>4</v>
      </c>
      <c r="D991" s="31" t="s">
        <v>65</v>
      </c>
      <c r="E991" s="31" t="s">
        <v>14</v>
      </c>
      <c r="F991" s="31" t="s">
        <v>6</v>
      </c>
      <c r="G991" s="31">
        <v>6</v>
      </c>
      <c r="H991" s="31">
        <v>6679</v>
      </c>
      <c r="I991" s="31">
        <v>1.329477</v>
      </c>
      <c r="J991" s="31">
        <v>1.2198290000000001</v>
      </c>
      <c r="K991" s="31">
        <v>-0.1096476</v>
      </c>
      <c r="L991" s="31">
        <v>-0.1766577</v>
      </c>
      <c r="M991" s="31">
        <v>-0.13706760000000001</v>
      </c>
      <c r="N991" s="31">
        <v>-0.1096476</v>
      </c>
      <c r="O991" s="31">
        <v>-8.2227700000000001E-2</v>
      </c>
      <c r="P991" s="31">
        <v>-4.2637599999999998E-2</v>
      </c>
      <c r="Q991" s="31">
        <v>37.230699999999999</v>
      </c>
      <c r="R991">
        <v>5.22882E-2</v>
      </c>
      <c r="S991" t="s">
        <v>20810</v>
      </c>
      <c r="T991">
        <v>1</v>
      </c>
    </row>
    <row r="992" spans="1:20" x14ac:dyDescent="0.25">
      <c r="A992" s="31" t="s">
        <v>3052</v>
      </c>
      <c r="B992" s="31" t="s">
        <v>67</v>
      </c>
      <c r="C992" s="31" t="s">
        <v>4</v>
      </c>
      <c r="D992" s="31" t="s">
        <v>65</v>
      </c>
      <c r="E992" s="31" t="s">
        <v>14</v>
      </c>
      <c r="F992" s="31" t="s">
        <v>6</v>
      </c>
      <c r="G992" s="31">
        <v>7</v>
      </c>
      <c r="H992" s="31">
        <v>6679</v>
      </c>
      <c r="I992" s="31">
        <v>1.5780771</v>
      </c>
      <c r="J992" s="31">
        <v>1.4204669999999999</v>
      </c>
      <c r="K992" s="31">
        <v>-0.1576101</v>
      </c>
      <c r="L992" s="31">
        <v>-0.23695450000000001</v>
      </c>
      <c r="M992" s="31">
        <v>-0.1900772</v>
      </c>
      <c r="N992" s="31">
        <v>-0.1576101</v>
      </c>
      <c r="O992" s="31">
        <v>-0.125143</v>
      </c>
      <c r="P992" s="31">
        <v>-7.8265699999999994E-2</v>
      </c>
      <c r="Q992" s="31">
        <v>36.845910000000003</v>
      </c>
      <c r="R992">
        <v>6.1912799999999997E-2</v>
      </c>
      <c r="S992" t="s">
        <v>20810</v>
      </c>
      <c r="T992">
        <v>1</v>
      </c>
    </row>
    <row r="993" spans="1:20" x14ac:dyDescent="0.25">
      <c r="A993" s="31" t="s">
        <v>3053</v>
      </c>
      <c r="B993" s="31" t="s">
        <v>67</v>
      </c>
      <c r="C993" s="31" t="s">
        <v>4</v>
      </c>
      <c r="D993" s="31" t="s">
        <v>65</v>
      </c>
      <c r="E993" s="31" t="s">
        <v>14</v>
      </c>
      <c r="F993" s="31" t="s">
        <v>6</v>
      </c>
      <c r="G993" s="31">
        <v>8</v>
      </c>
      <c r="H993" s="31">
        <v>6679</v>
      </c>
      <c r="I993" s="31">
        <v>1.6055634000000001</v>
      </c>
      <c r="J993" s="31">
        <v>1.34429</v>
      </c>
      <c r="K993" s="31">
        <v>-0.26127349999999999</v>
      </c>
      <c r="L993" s="31">
        <v>-0.334314</v>
      </c>
      <c r="M993" s="31">
        <v>-0.29116110000000001</v>
      </c>
      <c r="N993" s="31">
        <v>-0.26127349999999999</v>
      </c>
      <c r="O993" s="31">
        <v>-0.23138590000000001</v>
      </c>
      <c r="P993" s="31">
        <v>-0.18823300000000001</v>
      </c>
      <c r="Q993" s="31">
        <v>36.718670000000003</v>
      </c>
      <c r="R993">
        <v>5.6993799999999997E-2</v>
      </c>
      <c r="S993" t="s">
        <v>20810</v>
      </c>
      <c r="T993">
        <v>1</v>
      </c>
    </row>
    <row r="994" spans="1:20" x14ac:dyDescent="0.25">
      <c r="A994" s="31" t="s">
        <v>3054</v>
      </c>
      <c r="B994" s="31" t="s">
        <v>67</v>
      </c>
      <c r="C994" s="31" t="s">
        <v>4</v>
      </c>
      <c r="D994" s="31" t="s">
        <v>65</v>
      </c>
      <c r="E994" s="31" t="s">
        <v>14</v>
      </c>
      <c r="F994" s="31" t="s">
        <v>6</v>
      </c>
      <c r="G994" s="31">
        <v>9</v>
      </c>
      <c r="H994" s="31">
        <v>6679</v>
      </c>
      <c r="I994" s="31">
        <v>1.5698384000000001</v>
      </c>
      <c r="J994" s="31">
        <v>1.3251660000000001</v>
      </c>
      <c r="K994" s="31">
        <v>-0.24467240000000001</v>
      </c>
      <c r="L994" s="31">
        <v>-0.31713029999999998</v>
      </c>
      <c r="M994" s="31">
        <v>-0.2743216</v>
      </c>
      <c r="N994" s="31">
        <v>-0.24467240000000001</v>
      </c>
      <c r="O994" s="31">
        <v>-0.2150232</v>
      </c>
      <c r="P994" s="31">
        <v>-0.1722146</v>
      </c>
      <c r="Q994" s="31">
        <v>39.058590000000002</v>
      </c>
      <c r="R994">
        <v>5.6539199999999998E-2</v>
      </c>
      <c r="S994" t="s">
        <v>20810</v>
      </c>
      <c r="T994">
        <v>1</v>
      </c>
    </row>
    <row r="995" spans="1:20" x14ac:dyDescent="0.25">
      <c r="A995" s="31" t="s">
        <v>3055</v>
      </c>
      <c r="B995" s="31" t="s">
        <v>67</v>
      </c>
      <c r="C995" s="31" t="s">
        <v>4</v>
      </c>
      <c r="D995" s="31" t="s">
        <v>65</v>
      </c>
      <c r="E995" s="31" t="s">
        <v>14</v>
      </c>
      <c r="F995" s="31" t="s">
        <v>6</v>
      </c>
      <c r="G995" s="31">
        <v>10</v>
      </c>
      <c r="H995" s="31">
        <v>6679</v>
      </c>
      <c r="I995" s="31">
        <v>1.492367</v>
      </c>
      <c r="J995" s="31">
        <v>1.297587</v>
      </c>
      <c r="K995" s="31">
        <v>-0.1947797</v>
      </c>
      <c r="L995" s="31">
        <v>-0.26353539999999998</v>
      </c>
      <c r="M995" s="31">
        <v>-0.222914</v>
      </c>
      <c r="N995" s="31">
        <v>-0.1947797</v>
      </c>
      <c r="O995" s="31">
        <v>-0.1666454</v>
      </c>
      <c r="P995" s="31">
        <v>-0.126024</v>
      </c>
      <c r="Q995" s="31">
        <v>44.04448</v>
      </c>
      <c r="R995">
        <v>5.3650299999999998E-2</v>
      </c>
      <c r="S995" t="s">
        <v>20810</v>
      </c>
      <c r="T995">
        <v>1</v>
      </c>
    </row>
    <row r="996" spans="1:20" x14ac:dyDescent="0.25">
      <c r="A996" s="31" t="s">
        <v>3056</v>
      </c>
      <c r="B996" s="31" t="s">
        <v>67</v>
      </c>
      <c r="C996" s="31" t="s">
        <v>4</v>
      </c>
      <c r="D996" s="31" t="s">
        <v>65</v>
      </c>
      <c r="E996" s="31" t="s">
        <v>14</v>
      </c>
      <c r="F996" s="31" t="s">
        <v>6</v>
      </c>
      <c r="G996" s="31">
        <v>11</v>
      </c>
      <c r="H996" s="31">
        <v>6679</v>
      </c>
      <c r="I996" s="31">
        <v>1.3613904999999999</v>
      </c>
      <c r="J996" s="31">
        <v>1.251843</v>
      </c>
      <c r="K996" s="31">
        <v>-0.1095478</v>
      </c>
      <c r="L996" s="31">
        <v>-0.17096230000000001</v>
      </c>
      <c r="M996" s="31">
        <v>-0.1346781</v>
      </c>
      <c r="N996" s="31">
        <v>-0.1095478</v>
      </c>
      <c r="O996" s="31">
        <v>-8.4417400000000004E-2</v>
      </c>
      <c r="P996" s="31">
        <v>-4.8133200000000001E-2</v>
      </c>
      <c r="Q996" s="31">
        <v>49.003860000000003</v>
      </c>
      <c r="R996">
        <v>4.7921999999999999E-2</v>
      </c>
      <c r="S996" t="s">
        <v>20810</v>
      </c>
      <c r="T996">
        <v>1</v>
      </c>
    </row>
    <row r="997" spans="1:20" x14ac:dyDescent="0.25">
      <c r="A997" s="31" t="s">
        <v>3057</v>
      </c>
      <c r="B997" s="31" t="s">
        <v>67</v>
      </c>
      <c r="C997" s="31" t="s">
        <v>4</v>
      </c>
      <c r="D997" s="31" t="s">
        <v>65</v>
      </c>
      <c r="E997" s="31" t="s">
        <v>14</v>
      </c>
      <c r="F997" s="31" t="s">
        <v>6</v>
      </c>
      <c r="G997" s="31">
        <v>12</v>
      </c>
      <c r="H997" s="31">
        <v>6679</v>
      </c>
      <c r="I997" s="31">
        <v>1.1941193999999999</v>
      </c>
      <c r="J997" s="31">
        <v>1.21096</v>
      </c>
      <c r="K997" s="31">
        <v>1.6840600000000001E-2</v>
      </c>
      <c r="L997" s="31">
        <v>-3.7200799999999999E-2</v>
      </c>
      <c r="M997" s="31">
        <v>-5.2727E-3</v>
      </c>
      <c r="N997" s="31">
        <v>1.6840600000000001E-2</v>
      </c>
      <c r="O997" s="31">
        <v>3.89539E-2</v>
      </c>
      <c r="P997" s="31">
        <v>7.0882000000000001E-2</v>
      </c>
      <c r="Q997" s="31">
        <v>52.438870000000001</v>
      </c>
      <c r="R997">
        <v>4.2168700000000003E-2</v>
      </c>
      <c r="S997" t="s">
        <v>20810</v>
      </c>
      <c r="T997">
        <v>1</v>
      </c>
    </row>
    <row r="998" spans="1:20" x14ac:dyDescent="0.25">
      <c r="A998" s="31" t="s">
        <v>3058</v>
      </c>
      <c r="B998" s="31" t="s">
        <v>67</v>
      </c>
      <c r="C998" s="31" t="s">
        <v>4</v>
      </c>
      <c r="D998" s="31" t="s">
        <v>65</v>
      </c>
      <c r="E998" s="31" t="s">
        <v>14</v>
      </c>
      <c r="F998" s="31" t="s">
        <v>6</v>
      </c>
      <c r="G998" s="31">
        <v>13</v>
      </c>
      <c r="H998" s="31">
        <v>6679</v>
      </c>
      <c r="I998" s="31">
        <v>1.0882399</v>
      </c>
      <c r="J998" s="31">
        <v>1.1865699999999999</v>
      </c>
      <c r="K998" s="31">
        <v>9.8330000000000001E-2</v>
      </c>
      <c r="L998" s="31">
        <v>4.6681300000000002E-2</v>
      </c>
      <c r="M998" s="31">
        <v>7.7195799999999995E-2</v>
      </c>
      <c r="N998" s="31">
        <v>9.8330000000000001E-2</v>
      </c>
      <c r="O998" s="31">
        <v>0.11946420000000001</v>
      </c>
      <c r="P998" s="31">
        <v>0.14997869999999999</v>
      </c>
      <c r="Q998" s="31">
        <v>54.87144</v>
      </c>
      <c r="R998">
        <v>4.0301700000000003E-2</v>
      </c>
      <c r="S998" t="s">
        <v>20810</v>
      </c>
      <c r="T998">
        <v>1</v>
      </c>
    </row>
    <row r="999" spans="1:20" x14ac:dyDescent="0.25">
      <c r="A999" s="31" t="s">
        <v>3059</v>
      </c>
      <c r="B999" s="31" t="s">
        <v>67</v>
      </c>
      <c r="C999" s="31" t="s">
        <v>4</v>
      </c>
      <c r="D999" s="31" t="s">
        <v>65</v>
      </c>
      <c r="E999" s="31" t="s">
        <v>14</v>
      </c>
      <c r="F999" s="31" t="s">
        <v>6</v>
      </c>
      <c r="G999" s="31">
        <v>14</v>
      </c>
      <c r="H999" s="31">
        <v>6679</v>
      </c>
      <c r="I999" s="31">
        <v>1.0528162999999999</v>
      </c>
      <c r="J999" s="31">
        <v>1.1629240000000001</v>
      </c>
      <c r="K999" s="31">
        <v>0.110108</v>
      </c>
      <c r="L999" s="31">
        <v>6.0311700000000003E-2</v>
      </c>
      <c r="M999" s="31">
        <v>8.9731699999999998E-2</v>
      </c>
      <c r="N999" s="31">
        <v>0.110108</v>
      </c>
      <c r="O999" s="31">
        <v>0.13048419999999999</v>
      </c>
      <c r="P999" s="31">
        <v>0.1599043</v>
      </c>
      <c r="Q999" s="31">
        <v>56.221429999999998</v>
      </c>
      <c r="R999">
        <v>3.8856300000000003E-2</v>
      </c>
      <c r="S999" t="s">
        <v>20810</v>
      </c>
      <c r="T999">
        <v>1</v>
      </c>
    </row>
    <row r="1000" spans="1:20" x14ac:dyDescent="0.25">
      <c r="A1000" s="31" t="s">
        <v>3060</v>
      </c>
      <c r="B1000" s="31" t="s">
        <v>67</v>
      </c>
      <c r="C1000" s="31" t="s">
        <v>4</v>
      </c>
      <c r="D1000" s="31" t="s">
        <v>65</v>
      </c>
      <c r="E1000" s="31" t="s">
        <v>14</v>
      </c>
      <c r="F1000" s="31" t="s">
        <v>6</v>
      </c>
      <c r="G1000" s="31">
        <v>15</v>
      </c>
      <c r="H1000" s="31">
        <v>6679</v>
      </c>
      <c r="I1000" s="31">
        <v>1.0642088000000001</v>
      </c>
      <c r="J1000" s="31">
        <v>1.1818949999999999</v>
      </c>
      <c r="K1000" s="31">
        <v>0.11768629999999999</v>
      </c>
      <c r="L1000" s="31">
        <v>6.9284100000000001E-2</v>
      </c>
      <c r="M1000" s="31">
        <v>9.7880499999999995E-2</v>
      </c>
      <c r="N1000" s="31">
        <v>0.11768629999999999</v>
      </c>
      <c r="O1000" s="31">
        <v>0.13749210000000001</v>
      </c>
      <c r="P1000" s="31">
        <v>0.1660886</v>
      </c>
      <c r="Q1000" s="31">
        <v>56.906950000000002</v>
      </c>
      <c r="R1000">
        <v>3.7768500000000003E-2</v>
      </c>
      <c r="S1000" t="s">
        <v>20810</v>
      </c>
      <c r="T1000">
        <v>1</v>
      </c>
    </row>
    <row r="1001" spans="1:20" x14ac:dyDescent="0.25">
      <c r="A1001" s="31" t="s">
        <v>3061</v>
      </c>
      <c r="B1001" s="31" t="s">
        <v>67</v>
      </c>
      <c r="C1001" s="31" t="s">
        <v>4</v>
      </c>
      <c r="D1001" s="31" t="s">
        <v>65</v>
      </c>
      <c r="E1001" s="31" t="s">
        <v>14</v>
      </c>
      <c r="F1001" s="31" t="s">
        <v>6</v>
      </c>
      <c r="G1001" s="31">
        <v>16</v>
      </c>
      <c r="H1001" s="31">
        <v>6679</v>
      </c>
      <c r="I1001" s="31">
        <v>1.1899052999999999</v>
      </c>
      <c r="J1001" s="31">
        <v>1.2931170000000001</v>
      </c>
      <c r="K1001" s="31">
        <v>0.1032112</v>
      </c>
      <c r="L1001" s="31">
        <v>5.2979400000000003E-2</v>
      </c>
      <c r="M1001" s="31">
        <v>8.2656800000000002E-2</v>
      </c>
      <c r="N1001" s="31">
        <v>0.1032112</v>
      </c>
      <c r="O1001" s="31">
        <v>0.12376570000000001</v>
      </c>
      <c r="P1001" s="31">
        <v>0.1534431</v>
      </c>
      <c r="Q1001" s="31">
        <v>56.830880000000001</v>
      </c>
      <c r="R1001">
        <v>3.9196099999999998E-2</v>
      </c>
      <c r="S1001" t="s">
        <v>20810</v>
      </c>
      <c r="T1001">
        <v>1</v>
      </c>
    </row>
    <row r="1002" spans="1:20" x14ac:dyDescent="0.25">
      <c r="A1002" s="31" t="s">
        <v>3062</v>
      </c>
      <c r="B1002" s="31" t="s">
        <v>67</v>
      </c>
      <c r="C1002" s="31" t="s">
        <v>4</v>
      </c>
      <c r="D1002" s="31" t="s">
        <v>65</v>
      </c>
      <c r="E1002" s="31" t="s">
        <v>14</v>
      </c>
      <c r="F1002" s="31" t="s">
        <v>6</v>
      </c>
      <c r="G1002" s="31">
        <v>17</v>
      </c>
      <c r="H1002" s="31">
        <v>6679</v>
      </c>
      <c r="I1002" s="31">
        <v>1.5421290999999999</v>
      </c>
      <c r="J1002" s="31">
        <v>1.605335</v>
      </c>
      <c r="K1002" s="31">
        <v>6.3205600000000001E-2</v>
      </c>
      <c r="L1002" s="31">
        <v>4.6325000000000003E-3</v>
      </c>
      <c r="M1002" s="31">
        <v>3.9237899999999999E-2</v>
      </c>
      <c r="N1002" s="31">
        <v>6.3205600000000001E-2</v>
      </c>
      <c r="O1002" s="31">
        <v>8.7173200000000006E-2</v>
      </c>
      <c r="P1002" s="31">
        <v>0.1217786</v>
      </c>
      <c r="Q1002" s="31">
        <v>53.831710000000001</v>
      </c>
      <c r="R1002">
        <v>4.5704799999999997E-2</v>
      </c>
      <c r="S1002" t="s">
        <v>20810</v>
      </c>
      <c r="T1002">
        <v>1</v>
      </c>
    </row>
    <row r="1003" spans="1:20" x14ac:dyDescent="0.25">
      <c r="A1003" s="31" t="s">
        <v>3063</v>
      </c>
      <c r="B1003" s="31" t="s">
        <v>67</v>
      </c>
      <c r="C1003" s="31" t="s">
        <v>4</v>
      </c>
      <c r="D1003" s="31" t="s">
        <v>65</v>
      </c>
      <c r="E1003" s="31" t="s">
        <v>14</v>
      </c>
      <c r="F1003" s="31" t="s">
        <v>6</v>
      </c>
      <c r="G1003" s="31">
        <v>18</v>
      </c>
      <c r="H1003" s="31">
        <v>6679</v>
      </c>
      <c r="I1003" s="31">
        <v>1.8001379</v>
      </c>
      <c r="J1003" s="31">
        <v>1.8374459999999999</v>
      </c>
      <c r="K1003" s="31">
        <v>3.7307899999999998E-2</v>
      </c>
      <c r="L1003" s="31">
        <v>-3.3651100000000003E-2</v>
      </c>
      <c r="M1003" s="31">
        <v>8.2719999999999998E-3</v>
      </c>
      <c r="N1003" s="31">
        <v>3.7307899999999998E-2</v>
      </c>
      <c r="O1003" s="31">
        <v>6.6343700000000005E-2</v>
      </c>
      <c r="P1003" s="31">
        <v>0.1082668</v>
      </c>
      <c r="Q1003" s="31">
        <v>48.869419999999998</v>
      </c>
      <c r="R1003">
        <v>5.5369599999999998E-2</v>
      </c>
      <c r="S1003" t="s">
        <v>20810</v>
      </c>
      <c r="T1003">
        <v>1</v>
      </c>
    </row>
    <row r="1004" spans="1:20" x14ac:dyDescent="0.25">
      <c r="A1004" s="31" t="s">
        <v>3064</v>
      </c>
      <c r="B1004" s="31" t="s">
        <v>67</v>
      </c>
      <c r="C1004" s="31" t="s">
        <v>4</v>
      </c>
      <c r="D1004" s="31" t="s">
        <v>65</v>
      </c>
      <c r="E1004" s="31" t="s">
        <v>14</v>
      </c>
      <c r="F1004" s="31" t="s">
        <v>6</v>
      </c>
      <c r="G1004" s="31">
        <v>19</v>
      </c>
      <c r="H1004" s="31">
        <v>6679</v>
      </c>
      <c r="I1004" s="31">
        <v>1.7660035000000001</v>
      </c>
      <c r="J1004" s="31">
        <v>1.8566480000000001</v>
      </c>
      <c r="K1004" s="31">
        <v>9.0644100000000005E-2</v>
      </c>
      <c r="L1004" s="31">
        <v>2.1459300000000001E-2</v>
      </c>
      <c r="M1004" s="31">
        <v>6.2334300000000002E-2</v>
      </c>
      <c r="N1004" s="31">
        <v>9.0644100000000005E-2</v>
      </c>
      <c r="O1004" s="31">
        <v>0.118954</v>
      </c>
      <c r="P1004" s="31">
        <v>0.1598289</v>
      </c>
      <c r="Q1004" s="31">
        <v>46.149889999999999</v>
      </c>
      <c r="R1004">
        <v>5.3985199999999997E-2</v>
      </c>
      <c r="S1004" t="s">
        <v>20810</v>
      </c>
      <c r="T1004">
        <v>1</v>
      </c>
    </row>
    <row r="1005" spans="1:20" x14ac:dyDescent="0.25">
      <c r="A1005" s="31" t="s">
        <v>3065</v>
      </c>
      <c r="B1005" s="31" t="s">
        <v>67</v>
      </c>
      <c r="C1005" s="31" t="s">
        <v>4</v>
      </c>
      <c r="D1005" s="31" t="s">
        <v>65</v>
      </c>
      <c r="E1005" s="31" t="s">
        <v>14</v>
      </c>
      <c r="F1005" s="31" t="s">
        <v>6</v>
      </c>
      <c r="G1005" s="31">
        <v>20</v>
      </c>
      <c r="H1005" s="31">
        <v>6679</v>
      </c>
      <c r="I1005" s="31">
        <v>1.6806068000000001</v>
      </c>
      <c r="J1005" s="31">
        <v>1.782972</v>
      </c>
      <c r="K1005" s="31">
        <v>0.10236489999999999</v>
      </c>
      <c r="L1005" s="31">
        <v>3.2942300000000001E-2</v>
      </c>
      <c r="M1005" s="31">
        <v>7.3957800000000004E-2</v>
      </c>
      <c r="N1005" s="31">
        <v>0.10236489999999999</v>
      </c>
      <c r="O1005" s="31">
        <v>0.1307721</v>
      </c>
      <c r="P1005" s="31">
        <v>0.17178750000000001</v>
      </c>
      <c r="Q1005" s="31">
        <v>44.414479999999998</v>
      </c>
      <c r="R1005">
        <v>5.4170700000000002E-2</v>
      </c>
      <c r="S1005" t="s">
        <v>20810</v>
      </c>
      <c r="T1005">
        <v>1</v>
      </c>
    </row>
    <row r="1006" spans="1:20" x14ac:dyDescent="0.25">
      <c r="A1006" s="31" t="s">
        <v>3066</v>
      </c>
      <c r="B1006" s="31" t="s">
        <v>67</v>
      </c>
      <c r="C1006" s="31" t="s">
        <v>4</v>
      </c>
      <c r="D1006" s="31" t="s">
        <v>65</v>
      </c>
      <c r="E1006" s="31" t="s">
        <v>14</v>
      </c>
      <c r="F1006" s="31" t="s">
        <v>6</v>
      </c>
      <c r="G1006" s="31">
        <v>21</v>
      </c>
      <c r="H1006" s="31">
        <v>6679</v>
      </c>
      <c r="I1006" s="31">
        <v>1.5180321999999999</v>
      </c>
      <c r="J1006" s="31">
        <v>1.610865</v>
      </c>
      <c r="K1006" s="31">
        <v>9.2832999999999999E-2</v>
      </c>
      <c r="L1006" s="31">
        <v>2.60477E-2</v>
      </c>
      <c r="M1006" s="31">
        <v>6.5504999999999994E-2</v>
      </c>
      <c r="N1006" s="31">
        <v>9.2832999999999999E-2</v>
      </c>
      <c r="O1006" s="31">
        <v>0.120161</v>
      </c>
      <c r="P1006" s="31">
        <v>0.15961829999999999</v>
      </c>
      <c r="Q1006" s="31">
        <v>42.986469999999997</v>
      </c>
      <c r="R1006">
        <v>5.2112899999999997E-2</v>
      </c>
      <c r="S1006" t="s">
        <v>20810</v>
      </c>
      <c r="T1006">
        <v>1</v>
      </c>
    </row>
    <row r="1007" spans="1:20" x14ac:dyDescent="0.25">
      <c r="A1007" s="31" t="s">
        <v>3067</v>
      </c>
      <c r="B1007" s="31" t="s">
        <v>67</v>
      </c>
      <c r="C1007" s="31" t="s">
        <v>4</v>
      </c>
      <c r="D1007" s="31" t="s">
        <v>65</v>
      </c>
      <c r="E1007" s="31" t="s">
        <v>14</v>
      </c>
      <c r="F1007" s="31" t="s">
        <v>6</v>
      </c>
      <c r="G1007" s="31">
        <v>22</v>
      </c>
      <c r="H1007" s="31">
        <v>6679</v>
      </c>
      <c r="I1007" s="31">
        <v>1.2564109999999999</v>
      </c>
      <c r="J1007" s="31">
        <v>1.3548340000000001</v>
      </c>
      <c r="K1007" s="31">
        <v>9.8422800000000005E-2</v>
      </c>
      <c r="L1007" s="31">
        <v>3.6893299999999997E-2</v>
      </c>
      <c r="M1007" s="31">
        <v>7.3245400000000002E-2</v>
      </c>
      <c r="N1007" s="31">
        <v>9.8422800000000005E-2</v>
      </c>
      <c r="O1007" s="31">
        <v>0.12360019999999999</v>
      </c>
      <c r="P1007" s="31">
        <v>0.15995229999999999</v>
      </c>
      <c r="Q1007" s="31">
        <v>41.95608</v>
      </c>
      <c r="R1007">
        <v>4.80118E-2</v>
      </c>
      <c r="S1007" t="s">
        <v>20810</v>
      </c>
      <c r="T1007">
        <v>1</v>
      </c>
    </row>
    <row r="1008" spans="1:20" x14ac:dyDescent="0.25">
      <c r="A1008" s="31" t="s">
        <v>3068</v>
      </c>
      <c r="B1008" s="31" t="s">
        <v>67</v>
      </c>
      <c r="C1008" s="31" t="s">
        <v>4</v>
      </c>
      <c r="D1008" s="31" t="s">
        <v>65</v>
      </c>
      <c r="E1008" s="31" t="s">
        <v>14</v>
      </c>
      <c r="F1008" s="31" t="s">
        <v>6</v>
      </c>
      <c r="G1008" s="31">
        <v>23</v>
      </c>
      <c r="H1008" s="31">
        <v>6679</v>
      </c>
      <c r="I1008" s="31">
        <v>1.0317149999999999</v>
      </c>
      <c r="J1008" s="31">
        <v>1.1235139999999999</v>
      </c>
      <c r="K1008" s="31">
        <v>9.17993E-2</v>
      </c>
      <c r="L1008" s="31">
        <v>3.3107299999999999E-2</v>
      </c>
      <c r="M1008" s="31">
        <v>6.7782999999999996E-2</v>
      </c>
      <c r="N1008" s="31">
        <v>9.17993E-2</v>
      </c>
      <c r="O1008" s="31">
        <v>0.1158155</v>
      </c>
      <c r="P1008" s="31">
        <v>0.15049119999999999</v>
      </c>
      <c r="Q1008" s="31">
        <v>41.195320000000002</v>
      </c>
      <c r="R1008">
        <v>4.5797600000000001E-2</v>
      </c>
      <c r="S1008" t="s">
        <v>20810</v>
      </c>
      <c r="T1008">
        <v>1</v>
      </c>
    </row>
    <row r="1009" spans="1:20" x14ac:dyDescent="0.25">
      <c r="A1009" s="31" t="s">
        <v>3069</v>
      </c>
      <c r="B1009" s="31" t="s">
        <v>67</v>
      </c>
      <c r="C1009" s="31" t="s">
        <v>4</v>
      </c>
      <c r="D1009" s="31" t="s">
        <v>65</v>
      </c>
      <c r="E1009" s="31" t="s">
        <v>14</v>
      </c>
      <c r="F1009" s="31" t="s">
        <v>6</v>
      </c>
      <c r="G1009" s="31">
        <v>24</v>
      </c>
      <c r="H1009" s="31">
        <v>6679</v>
      </c>
      <c r="I1009" s="31">
        <v>0.91710941000000001</v>
      </c>
      <c r="J1009" s="31">
        <v>0.99349679999999996</v>
      </c>
      <c r="K1009" s="31">
        <v>7.6387399999999994E-2</v>
      </c>
      <c r="L1009" s="31">
        <v>2.0148800000000001E-2</v>
      </c>
      <c r="M1009" s="31">
        <v>5.3374999999999999E-2</v>
      </c>
      <c r="N1009" s="31">
        <v>7.6387399999999994E-2</v>
      </c>
      <c r="O1009" s="31">
        <v>9.9399699999999994E-2</v>
      </c>
      <c r="P1009" s="31">
        <v>0.13262589999999999</v>
      </c>
      <c r="Q1009" s="31">
        <v>40.314140000000002</v>
      </c>
      <c r="R1009">
        <v>4.3883199999999997E-2</v>
      </c>
      <c r="S1009" t="s">
        <v>20810</v>
      </c>
      <c r="T1009">
        <v>1</v>
      </c>
    </row>
    <row r="1010" spans="1:20" x14ac:dyDescent="0.25">
      <c r="A1010" s="31" t="s">
        <v>3622</v>
      </c>
      <c r="B1010" s="31" t="s">
        <v>67</v>
      </c>
      <c r="C1010" s="31" t="s">
        <v>4</v>
      </c>
      <c r="D1010" s="31" t="s">
        <v>10</v>
      </c>
      <c r="E1010" s="31" t="s">
        <v>14</v>
      </c>
      <c r="F1010" s="31" t="s">
        <v>6</v>
      </c>
      <c r="G1010" s="31">
        <v>1</v>
      </c>
      <c r="H1010" s="31">
        <v>13031</v>
      </c>
      <c r="I1010" s="31">
        <v>0.92621399999999998</v>
      </c>
      <c r="J1010" s="31">
        <v>0.96327399999999996</v>
      </c>
      <c r="K1010" s="31">
        <v>3.7060000000000003E-2</v>
      </c>
      <c r="L1010" s="31">
        <v>1.09094E-2</v>
      </c>
      <c r="M1010" s="31">
        <v>2.6359400000000002E-2</v>
      </c>
      <c r="N1010" s="31">
        <v>3.7060000000000003E-2</v>
      </c>
      <c r="O1010" s="31">
        <v>4.77606E-2</v>
      </c>
      <c r="P1010" s="31">
        <v>6.3210600000000006E-2</v>
      </c>
      <c r="Q1010" s="31">
        <v>40.732909999999997</v>
      </c>
      <c r="R1010">
        <v>2.0405400000000001E-2</v>
      </c>
      <c r="S1010" t="s">
        <v>20810</v>
      </c>
      <c r="T1010">
        <v>1</v>
      </c>
    </row>
    <row r="1011" spans="1:20" x14ac:dyDescent="0.25">
      <c r="A1011" s="31" t="s">
        <v>3623</v>
      </c>
      <c r="B1011" s="31" t="s">
        <v>67</v>
      </c>
      <c r="C1011" s="31" t="s">
        <v>4</v>
      </c>
      <c r="D1011" s="31" t="s">
        <v>10</v>
      </c>
      <c r="E1011" s="31" t="s">
        <v>14</v>
      </c>
      <c r="F1011" s="31" t="s">
        <v>6</v>
      </c>
      <c r="G1011" s="31">
        <v>2</v>
      </c>
      <c r="H1011" s="31">
        <v>13031</v>
      </c>
      <c r="I1011" s="31">
        <v>0.92933273999999999</v>
      </c>
      <c r="J1011" s="31">
        <v>0.93595779999999995</v>
      </c>
      <c r="K1011" s="31">
        <v>6.6251000000000001E-3</v>
      </c>
      <c r="L1011" s="31">
        <v>-2.0112700000000001E-2</v>
      </c>
      <c r="M1011" s="31">
        <v>-4.3157999999999998E-3</v>
      </c>
      <c r="N1011" s="31">
        <v>6.6251000000000001E-3</v>
      </c>
      <c r="O1011" s="31">
        <v>1.7565999999999998E-2</v>
      </c>
      <c r="P1011" s="31">
        <v>3.3362900000000001E-2</v>
      </c>
      <c r="Q1011" s="31">
        <v>40.089419999999997</v>
      </c>
      <c r="R1011">
        <v>2.08636E-2</v>
      </c>
      <c r="S1011" t="s">
        <v>20810</v>
      </c>
      <c r="T1011">
        <v>1</v>
      </c>
    </row>
    <row r="1012" spans="1:20" x14ac:dyDescent="0.25">
      <c r="A1012" s="31" t="s">
        <v>3624</v>
      </c>
      <c r="B1012" s="31" t="s">
        <v>67</v>
      </c>
      <c r="C1012" s="31" t="s">
        <v>4</v>
      </c>
      <c r="D1012" s="31" t="s">
        <v>10</v>
      </c>
      <c r="E1012" s="31" t="s">
        <v>14</v>
      </c>
      <c r="F1012" s="31" t="s">
        <v>6</v>
      </c>
      <c r="G1012" s="31">
        <v>3</v>
      </c>
      <c r="H1012" s="31">
        <v>13031</v>
      </c>
      <c r="I1012" s="31">
        <v>0.96066309999999999</v>
      </c>
      <c r="J1012" s="31">
        <v>0.9412045</v>
      </c>
      <c r="K1012" s="31">
        <v>-1.94586E-2</v>
      </c>
      <c r="L1012" s="31">
        <v>-4.7194E-2</v>
      </c>
      <c r="M1012" s="31">
        <v>-3.08077E-2</v>
      </c>
      <c r="N1012" s="31">
        <v>-1.94586E-2</v>
      </c>
      <c r="O1012" s="31">
        <v>-8.1093999999999992E-3</v>
      </c>
      <c r="P1012" s="31">
        <v>8.2769000000000002E-3</v>
      </c>
      <c r="Q1012" s="31">
        <v>39.41939</v>
      </c>
      <c r="R1012">
        <v>2.1642100000000001E-2</v>
      </c>
      <c r="S1012" t="s">
        <v>20810</v>
      </c>
      <c r="T1012">
        <v>1</v>
      </c>
    </row>
    <row r="1013" spans="1:20" x14ac:dyDescent="0.25">
      <c r="A1013" s="31" t="s">
        <v>3625</v>
      </c>
      <c r="B1013" s="31" t="s">
        <v>67</v>
      </c>
      <c r="C1013" s="31" t="s">
        <v>4</v>
      </c>
      <c r="D1013" s="31" t="s">
        <v>10</v>
      </c>
      <c r="E1013" s="31" t="s">
        <v>14</v>
      </c>
      <c r="F1013" s="31" t="s">
        <v>6</v>
      </c>
      <c r="G1013" s="31">
        <v>4</v>
      </c>
      <c r="H1013" s="31">
        <v>13031</v>
      </c>
      <c r="I1013" s="31">
        <v>1.0608272999999999</v>
      </c>
      <c r="J1013" s="31">
        <v>1.008856</v>
      </c>
      <c r="K1013" s="31">
        <v>-5.19716E-2</v>
      </c>
      <c r="L1013" s="31">
        <v>-8.2447400000000004E-2</v>
      </c>
      <c r="M1013" s="31">
        <v>-6.4441999999999999E-2</v>
      </c>
      <c r="N1013" s="31">
        <v>-5.19716E-2</v>
      </c>
      <c r="O1013" s="31">
        <v>-3.9501099999999997E-2</v>
      </c>
      <c r="P1013" s="31">
        <v>-2.1495799999999999E-2</v>
      </c>
      <c r="Q1013" s="31">
        <v>38.822679999999998</v>
      </c>
      <c r="R1013">
        <v>2.37804E-2</v>
      </c>
      <c r="S1013" t="s">
        <v>20810</v>
      </c>
      <c r="T1013">
        <v>1</v>
      </c>
    </row>
    <row r="1014" spans="1:20" x14ac:dyDescent="0.25">
      <c r="A1014" s="31" t="s">
        <v>3626</v>
      </c>
      <c r="B1014" s="31" t="s">
        <v>67</v>
      </c>
      <c r="C1014" s="31" t="s">
        <v>4</v>
      </c>
      <c r="D1014" s="31" t="s">
        <v>10</v>
      </c>
      <c r="E1014" s="31" t="s">
        <v>14</v>
      </c>
      <c r="F1014" s="31" t="s">
        <v>6</v>
      </c>
      <c r="G1014" s="31">
        <v>5</v>
      </c>
      <c r="H1014" s="31">
        <v>13031</v>
      </c>
      <c r="I1014" s="31">
        <v>1.2766369</v>
      </c>
      <c r="J1014" s="31">
        <v>1.1680870000000001</v>
      </c>
      <c r="K1014" s="31">
        <v>-0.10854999999999999</v>
      </c>
      <c r="L1014" s="31">
        <v>-0.14440130000000001</v>
      </c>
      <c r="M1014" s="31">
        <v>-0.1232201</v>
      </c>
      <c r="N1014" s="31">
        <v>-0.10854999999999999</v>
      </c>
      <c r="O1014" s="31">
        <v>-9.3879900000000002E-2</v>
      </c>
      <c r="P1014" s="31">
        <v>-7.2698700000000005E-2</v>
      </c>
      <c r="Q1014" s="31">
        <v>38.338209999999997</v>
      </c>
      <c r="R1014">
        <v>2.79749E-2</v>
      </c>
      <c r="S1014" t="s">
        <v>20810</v>
      </c>
      <c r="T1014">
        <v>1</v>
      </c>
    </row>
    <row r="1015" spans="1:20" x14ac:dyDescent="0.25">
      <c r="A1015" s="31" t="s">
        <v>3627</v>
      </c>
      <c r="B1015" s="31" t="s">
        <v>67</v>
      </c>
      <c r="C1015" s="31" t="s">
        <v>4</v>
      </c>
      <c r="D1015" s="31" t="s">
        <v>10</v>
      </c>
      <c r="E1015" s="31" t="s">
        <v>14</v>
      </c>
      <c r="F1015" s="31" t="s">
        <v>6</v>
      </c>
      <c r="G1015" s="31">
        <v>6</v>
      </c>
      <c r="H1015" s="31">
        <v>13031</v>
      </c>
      <c r="I1015" s="31">
        <v>1.6120528000000001</v>
      </c>
      <c r="J1015" s="31">
        <v>1.443532</v>
      </c>
      <c r="K1015" s="31">
        <v>-0.16852039999999999</v>
      </c>
      <c r="L1015" s="31">
        <v>-0.21251200000000001</v>
      </c>
      <c r="M1015" s="31">
        <v>-0.1865214</v>
      </c>
      <c r="N1015" s="31">
        <v>-0.16852039999999999</v>
      </c>
      <c r="O1015" s="31">
        <v>-0.1505194</v>
      </c>
      <c r="P1015" s="31">
        <v>-0.1245288</v>
      </c>
      <c r="Q1015" s="31">
        <v>38.0764</v>
      </c>
      <c r="R1015">
        <v>3.4326799999999998E-2</v>
      </c>
      <c r="S1015" t="s">
        <v>20810</v>
      </c>
      <c r="T1015">
        <v>1</v>
      </c>
    </row>
    <row r="1016" spans="1:20" x14ac:dyDescent="0.25">
      <c r="A1016" s="31" t="s">
        <v>3628</v>
      </c>
      <c r="B1016" s="31" t="s">
        <v>67</v>
      </c>
      <c r="C1016" s="31" t="s">
        <v>4</v>
      </c>
      <c r="D1016" s="31" t="s">
        <v>10</v>
      </c>
      <c r="E1016" s="31" t="s">
        <v>14</v>
      </c>
      <c r="F1016" s="31" t="s">
        <v>6</v>
      </c>
      <c r="G1016" s="31">
        <v>7</v>
      </c>
      <c r="H1016" s="31">
        <v>13031</v>
      </c>
      <c r="I1016" s="31">
        <v>1.8003191000000001</v>
      </c>
      <c r="J1016" s="31">
        <v>1.5765039999999999</v>
      </c>
      <c r="K1016" s="31">
        <v>-0.22381499999999999</v>
      </c>
      <c r="L1016" s="31">
        <v>-0.27110499999999998</v>
      </c>
      <c r="M1016" s="31">
        <v>-0.24316570000000001</v>
      </c>
      <c r="N1016" s="31">
        <v>-0.22381499999999999</v>
      </c>
      <c r="O1016" s="31">
        <v>-0.20446429999999999</v>
      </c>
      <c r="P1016" s="31">
        <v>-0.17652499999999999</v>
      </c>
      <c r="Q1016" s="31">
        <v>37.83014</v>
      </c>
      <c r="R1016">
        <v>3.6900599999999999E-2</v>
      </c>
      <c r="S1016" t="s">
        <v>20810</v>
      </c>
      <c r="T1016">
        <v>1</v>
      </c>
    </row>
    <row r="1017" spans="1:20" x14ac:dyDescent="0.25">
      <c r="A1017" s="31" t="s">
        <v>3629</v>
      </c>
      <c r="B1017" s="31" t="s">
        <v>67</v>
      </c>
      <c r="C1017" s="31" t="s">
        <v>4</v>
      </c>
      <c r="D1017" s="31" t="s">
        <v>10</v>
      </c>
      <c r="E1017" s="31" t="s">
        <v>14</v>
      </c>
      <c r="F1017" s="31" t="s">
        <v>6</v>
      </c>
      <c r="G1017" s="31">
        <v>8</v>
      </c>
      <c r="H1017" s="31">
        <v>13031</v>
      </c>
      <c r="I1017" s="31">
        <v>1.7441179</v>
      </c>
      <c r="J1017" s="31">
        <v>1.4738629999999999</v>
      </c>
      <c r="K1017" s="31">
        <v>-0.27025539999999998</v>
      </c>
      <c r="L1017" s="31">
        <v>-0.31469760000000002</v>
      </c>
      <c r="M1017" s="31">
        <v>-0.2884408</v>
      </c>
      <c r="N1017" s="31">
        <v>-0.27025539999999998</v>
      </c>
      <c r="O1017" s="31">
        <v>-0.25207000000000002</v>
      </c>
      <c r="P1017" s="31">
        <v>-0.22581329999999999</v>
      </c>
      <c r="Q1017" s="31">
        <v>37.957039999999999</v>
      </c>
      <c r="R1017">
        <v>3.4678399999999998E-2</v>
      </c>
      <c r="S1017" t="s">
        <v>20810</v>
      </c>
      <c r="T1017">
        <v>1</v>
      </c>
    </row>
    <row r="1018" spans="1:20" x14ac:dyDescent="0.25">
      <c r="A1018" s="31" t="s">
        <v>3630</v>
      </c>
      <c r="B1018" s="31" t="s">
        <v>67</v>
      </c>
      <c r="C1018" s="31" t="s">
        <v>4</v>
      </c>
      <c r="D1018" s="31" t="s">
        <v>10</v>
      </c>
      <c r="E1018" s="31" t="s">
        <v>14</v>
      </c>
      <c r="F1018" s="31" t="s">
        <v>6</v>
      </c>
      <c r="G1018" s="31">
        <v>9</v>
      </c>
      <c r="H1018" s="31">
        <v>13031</v>
      </c>
      <c r="I1018" s="31">
        <v>1.6217007000000001</v>
      </c>
      <c r="J1018" s="31">
        <v>1.409125</v>
      </c>
      <c r="K1018" s="31">
        <v>-0.21257570000000001</v>
      </c>
      <c r="L1018" s="31">
        <v>-0.25206909999999999</v>
      </c>
      <c r="M1018" s="31">
        <v>-0.22873599999999999</v>
      </c>
      <c r="N1018" s="31">
        <v>-0.21257570000000001</v>
      </c>
      <c r="O1018" s="31">
        <v>-0.19641529999999999</v>
      </c>
      <c r="P1018" s="31">
        <v>-0.17308229999999999</v>
      </c>
      <c r="Q1018" s="31">
        <v>41.2605</v>
      </c>
      <c r="R1018">
        <v>3.0816900000000001E-2</v>
      </c>
      <c r="S1018" t="s">
        <v>20810</v>
      </c>
      <c r="T1018">
        <v>1</v>
      </c>
    </row>
    <row r="1019" spans="1:20" x14ac:dyDescent="0.25">
      <c r="A1019" s="31" t="s">
        <v>3631</v>
      </c>
      <c r="B1019" s="31" t="s">
        <v>67</v>
      </c>
      <c r="C1019" s="31" t="s">
        <v>4</v>
      </c>
      <c r="D1019" s="31" t="s">
        <v>10</v>
      </c>
      <c r="E1019" s="31" t="s">
        <v>14</v>
      </c>
      <c r="F1019" s="31" t="s">
        <v>6</v>
      </c>
      <c r="G1019" s="31">
        <v>10</v>
      </c>
      <c r="H1019" s="31">
        <v>13031</v>
      </c>
      <c r="I1019" s="31">
        <v>1.4732320999999999</v>
      </c>
      <c r="J1019" s="31">
        <v>1.346373</v>
      </c>
      <c r="K1019" s="31">
        <v>-0.12685879999999999</v>
      </c>
      <c r="L1019" s="31">
        <v>-0.1619826</v>
      </c>
      <c r="M1019" s="31">
        <v>-0.1412311</v>
      </c>
      <c r="N1019" s="31">
        <v>-0.12685879999999999</v>
      </c>
      <c r="O1019" s="31">
        <v>-0.1124864</v>
      </c>
      <c r="P1019" s="31">
        <v>-9.1734899999999994E-2</v>
      </c>
      <c r="Q1019" s="31">
        <v>46.45232</v>
      </c>
      <c r="R1019">
        <v>2.7407299999999999E-2</v>
      </c>
      <c r="S1019" t="s">
        <v>20810</v>
      </c>
      <c r="T1019">
        <v>1</v>
      </c>
    </row>
    <row r="1020" spans="1:20" x14ac:dyDescent="0.25">
      <c r="A1020" s="31" t="s">
        <v>3632</v>
      </c>
      <c r="B1020" s="31" t="s">
        <v>67</v>
      </c>
      <c r="C1020" s="31" t="s">
        <v>4</v>
      </c>
      <c r="D1020" s="31" t="s">
        <v>10</v>
      </c>
      <c r="E1020" s="31" t="s">
        <v>14</v>
      </c>
      <c r="F1020" s="31" t="s">
        <v>6</v>
      </c>
      <c r="G1020" s="31">
        <v>11</v>
      </c>
      <c r="H1020" s="31">
        <v>13031</v>
      </c>
      <c r="I1020" s="31">
        <v>1.3115519</v>
      </c>
      <c r="J1020" s="31">
        <v>1.2862990000000001</v>
      </c>
      <c r="K1020" s="31">
        <v>-2.5253399999999999E-2</v>
      </c>
      <c r="L1020" s="31">
        <v>-5.6629899999999997E-2</v>
      </c>
      <c r="M1020" s="31">
        <v>-3.8092399999999998E-2</v>
      </c>
      <c r="N1020" s="31">
        <v>-2.5253399999999999E-2</v>
      </c>
      <c r="O1020" s="31">
        <v>-1.2414400000000001E-2</v>
      </c>
      <c r="P1020" s="31">
        <v>6.123E-3</v>
      </c>
      <c r="Q1020" s="31">
        <v>50.601300000000002</v>
      </c>
      <c r="R1020">
        <v>2.44832E-2</v>
      </c>
      <c r="S1020" t="s">
        <v>20810</v>
      </c>
      <c r="T1020">
        <v>1</v>
      </c>
    </row>
    <row r="1021" spans="1:20" x14ac:dyDescent="0.25">
      <c r="A1021" s="31" t="s">
        <v>3633</v>
      </c>
      <c r="B1021" s="31" t="s">
        <v>67</v>
      </c>
      <c r="C1021" s="31" t="s">
        <v>4</v>
      </c>
      <c r="D1021" s="31" t="s">
        <v>10</v>
      </c>
      <c r="E1021" s="31" t="s">
        <v>14</v>
      </c>
      <c r="F1021" s="31" t="s">
        <v>6</v>
      </c>
      <c r="G1021" s="31">
        <v>12</v>
      </c>
      <c r="H1021" s="31">
        <v>13031</v>
      </c>
      <c r="I1021" s="31">
        <v>1.1308320999999999</v>
      </c>
      <c r="J1021" s="31">
        <v>1.2445619999999999</v>
      </c>
      <c r="K1021" s="31">
        <v>0.1137297</v>
      </c>
      <c r="L1021" s="31">
        <v>8.5920099999999999E-2</v>
      </c>
      <c r="M1021" s="31">
        <v>0.1023502</v>
      </c>
      <c r="N1021" s="31">
        <v>0.1137297</v>
      </c>
      <c r="O1021" s="31">
        <v>0.1251092</v>
      </c>
      <c r="P1021" s="31">
        <v>0.14153930000000001</v>
      </c>
      <c r="Q1021" s="31">
        <v>53.840769999999999</v>
      </c>
      <c r="R1021">
        <v>2.1699900000000001E-2</v>
      </c>
      <c r="S1021" t="s">
        <v>20810</v>
      </c>
      <c r="T1021">
        <v>1</v>
      </c>
    </row>
    <row r="1022" spans="1:20" x14ac:dyDescent="0.25">
      <c r="A1022" s="31" t="s">
        <v>3634</v>
      </c>
      <c r="B1022" s="31" t="s">
        <v>67</v>
      </c>
      <c r="C1022" s="31" t="s">
        <v>4</v>
      </c>
      <c r="D1022" s="31" t="s">
        <v>10</v>
      </c>
      <c r="E1022" s="31" t="s">
        <v>14</v>
      </c>
      <c r="F1022" s="31" t="s">
        <v>6</v>
      </c>
      <c r="G1022" s="31">
        <v>13</v>
      </c>
      <c r="H1022" s="31">
        <v>13031</v>
      </c>
      <c r="I1022" s="31">
        <v>1.034605</v>
      </c>
      <c r="J1022" s="31">
        <v>1.198321</v>
      </c>
      <c r="K1022" s="31">
        <v>0.16371649999999999</v>
      </c>
      <c r="L1022" s="31">
        <v>0.1371154</v>
      </c>
      <c r="M1022" s="31">
        <v>0.15283150000000001</v>
      </c>
      <c r="N1022" s="31">
        <v>0.16371649999999999</v>
      </c>
      <c r="O1022" s="31">
        <v>0.17460149999999999</v>
      </c>
      <c r="P1022" s="31">
        <v>0.1903176</v>
      </c>
      <c r="Q1022" s="31">
        <v>56.278750000000002</v>
      </c>
      <c r="R1022">
        <v>2.0757000000000001E-2</v>
      </c>
      <c r="S1022" t="s">
        <v>20810</v>
      </c>
      <c r="T1022">
        <v>1</v>
      </c>
    </row>
    <row r="1023" spans="1:20" x14ac:dyDescent="0.25">
      <c r="A1023" s="31" t="s">
        <v>3635</v>
      </c>
      <c r="B1023" s="31" t="s">
        <v>67</v>
      </c>
      <c r="C1023" s="31" t="s">
        <v>4</v>
      </c>
      <c r="D1023" s="31" t="s">
        <v>10</v>
      </c>
      <c r="E1023" s="31" t="s">
        <v>14</v>
      </c>
      <c r="F1023" s="31" t="s">
        <v>6</v>
      </c>
      <c r="G1023" s="31">
        <v>14</v>
      </c>
      <c r="H1023" s="31">
        <v>13031</v>
      </c>
      <c r="I1023" s="31">
        <v>0.99375469000000005</v>
      </c>
      <c r="J1023" s="31">
        <v>1.1645430000000001</v>
      </c>
      <c r="K1023" s="31">
        <v>0.1707882</v>
      </c>
      <c r="L1023" s="31">
        <v>0.1450998</v>
      </c>
      <c r="M1023" s="31">
        <v>0.16027669999999999</v>
      </c>
      <c r="N1023" s="31">
        <v>0.1707882</v>
      </c>
      <c r="O1023" s="31">
        <v>0.18129970000000001</v>
      </c>
      <c r="P1023" s="31">
        <v>0.1964766</v>
      </c>
      <c r="Q1023" s="31">
        <v>57.867530000000002</v>
      </c>
      <c r="R1023">
        <v>2.0044800000000002E-2</v>
      </c>
      <c r="S1023" t="s">
        <v>20810</v>
      </c>
      <c r="T1023">
        <v>1</v>
      </c>
    </row>
    <row r="1024" spans="1:20" x14ac:dyDescent="0.25">
      <c r="A1024" s="31" t="s">
        <v>3636</v>
      </c>
      <c r="B1024" s="31" t="s">
        <v>67</v>
      </c>
      <c r="C1024" s="31" t="s">
        <v>4</v>
      </c>
      <c r="D1024" s="31" t="s">
        <v>10</v>
      </c>
      <c r="E1024" s="31" t="s">
        <v>14</v>
      </c>
      <c r="F1024" s="31" t="s">
        <v>6</v>
      </c>
      <c r="G1024" s="31">
        <v>15</v>
      </c>
      <c r="H1024" s="31">
        <v>13031</v>
      </c>
      <c r="I1024" s="31">
        <v>1.0246449</v>
      </c>
      <c r="J1024" s="31">
        <v>1.1919740000000001</v>
      </c>
      <c r="K1024" s="31">
        <v>0.1673288</v>
      </c>
      <c r="L1024" s="31">
        <v>0.14171919999999999</v>
      </c>
      <c r="M1024" s="31">
        <v>0.1568495</v>
      </c>
      <c r="N1024" s="31">
        <v>0.1673288</v>
      </c>
      <c r="O1024" s="31">
        <v>0.17780799999999999</v>
      </c>
      <c r="P1024" s="31">
        <v>0.19293830000000001</v>
      </c>
      <c r="Q1024" s="31">
        <v>58.619790000000002</v>
      </c>
      <c r="R1024">
        <v>1.99832E-2</v>
      </c>
      <c r="S1024" t="s">
        <v>20810</v>
      </c>
      <c r="T1024">
        <v>1</v>
      </c>
    </row>
    <row r="1025" spans="1:20" x14ac:dyDescent="0.25">
      <c r="A1025" s="31" t="s">
        <v>3637</v>
      </c>
      <c r="B1025" s="31" t="s">
        <v>67</v>
      </c>
      <c r="C1025" s="31" t="s">
        <v>4</v>
      </c>
      <c r="D1025" s="31" t="s">
        <v>10</v>
      </c>
      <c r="E1025" s="31" t="s">
        <v>14</v>
      </c>
      <c r="F1025" s="31" t="s">
        <v>6</v>
      </c>
      <c r="G1025" s="31">
        <v>16</v>
      </c>
      <c r="H1025" s="31">
        <v>13031</v>
      </c>
      <c r="I1025" s="31">
        <v>1.1813068</v>
      </c>
      <c r="J1025" s="31">
        <v>1.3515250000000001</v>
      </c>
      <c r="K1025" s="31">
        <v>0.1702186</v>
      </c>
      <c r="L1025" s="31">
        <v>0.1415737</v>
      </c>
      <c r="M1025" s="31">
        <v>0.15849730000000001</v>
      </c>
      <c r="N1025" s="31">
        <v>0.1702186</v>
      </c>
      <c r="O1025" s="31">
        <v>0.18193989999999999</v>
      </c>
      <c r="P1025" s="31">
        <v>0.1988636</v>
      </c>
      <c r="Q1025" s="31">
        <v>58.096319999999999</v>
      </c>
      <c r="R1025">
        <v>2.2351800000000002E-2</v>
      </c>
      <c r="S1025" t="s">
        <v>20810</v>
      </c>
      <c r="T1025">
        <v>1</v>
      </c>
    </row>
    <row r="1026" spans="1:20" x14ac:dyDescent="0.25">
      <c r="A1026" s="31" t="s">
        <v>3638</v>
      </c>
      <c r="B1026" s="31" t="s">
        <v>67</v>
      </c>
      <c r="C1026" s="31" t="s">
        <v>4</v>
      </c>
      <c r="D1026" s="31" t="s">
        <v>10</v>
      </c>
      <c r="E1026" s="31" t="s">
        <v>14</v>
      </c>
      <c r="F1026" s="31" t="s">
        <v>6</v>
      </c>
      <c r="G1026" s="31">
        <v>17</v>
      </c>
      <c r="H1026" s="31">
        <v>13031</v>
      </c>
      <c r="I1026" s="31">
        <v>1.5888462000000001</v>
      </c>
      <c r="J1026" s="31">
        <v>1.6961379999999999</v>
      </c>
      <c r="K1026" s="31">
        <v>0.1072919</v>
      </c>
      <c r="L1026" s="31">
        <v>7.3015099999999999E-2</v>
      </c>
      <c r="M1026" s="31">
        <v>9.3266100000000005E-2</v>
      </c>
      <c r="N1026" s="31">
        <v>0.1072919</v>
      </c>
      <c r="O1026" s="31">
        <v>0.1213177</v>
      </c>
      <c r="P1026" s="31">
        <v>0.14156869999999999</v>
      </c>
      <c r="Q1026" s="31">
        <v>56.087560000000003</v>
      </c>
      <c r="R1026">
        <v>2.6746300000000001E-2</v>
      </c>
      <c r="S1026" t="s">
        <v>20810</v>
      </c>
      <c r="T1026">
        <v>1</v>
      </c>
    </row>
    <row r="1027" spans="1:20" x14ac:dyDescent="0.25">
      <c r="A1027" s="31" t="s">
        <v>3639</v>
      </c>
      <c r="B1027" s="31" t="s">
        <v>67</v>
      </c>
      <c r="C1027" s="31" t="s">
        <v>4</v>
      </c>
      <c r="D1027" s="31" t="s">
        <v>10</v>
      </c>
      <c r="E1027" s="31" t="s">
        <v>14</v>
      </c>
      <c r="F1027" s="31" t="s">
        <v>6</v>
      </c>
      <c r="G1027" s="31">
        <v>18</v>
      </c>
      <c r="H1027" s="31">
        <v>13031</v>
      </c>
      <c r="I1027" s="31">
        <v>1.8941585999999999</v>
      </c>
      <c r="J1027" s="31">
        <v>1.8956409999999999</v>
      </c>
      <c r="K1027" s="31">
        <v>1.4821999999999999E-3</v>
      </c>
      <c r="L1027" s="31">
        <v>-3.7454300000000003E-2</v>
      </c>
      <c r="M1027" s="31">
        <v>-1.4450299999999999E-2</v>
      </c>
      <c r="N1027" s="31">
        <v>1.4821999999999999E-3</v>
      </c>
      <c r="O1027" s="31">
        <v>1.7414700000000002E-2</v>
      </c>
      <c r="P1027" s="31">
        <v>4.0418700000000002E-2</v>
      </c>
      <c r="Q1027" s="31">
        <v>52.581989999999998</v>
      </c>
      <c r="R1027">
        <v>3.0382300000000001E-2</v>
      </c>
      <c r="S1027" t="s">
        <v>20810</v>
      </c>
      <c r="T1027">
        <v>1</v>
      </c>
    </row>
    <row r="1028" spans="1:20" x14ac:dyDescent="0.25">
      <c r="A1028" s="31" t="s">
        <v>3640</v>
      </c>
      <c r="B1028" s="31" t="s">
        <v>67</v>
      </c>
      <c r="C1028" s="31" t="s">
        <v>4</v>
      </c>
      <c r="D1028" s="31" t="s">
        <v>10</v>
      </c>
      <c r="E1028" s="31" t="s">
        <v>14</v>
      </c>
      <c r="F1028" s="31" t="s">
        <v>6</v>
      </c>
      <c r="G1028" s="31">
        <v>19</v>
      </c>
      <c r="H1028" s="31">
        <v>13031</v>
      </c>
      <c r="I1028" s="31">
        <v>1.8601833999999999</v>
      </c>
      <c r="J1028" s="31">
        <v>1.8732979999999999</v>
      </c>
      <c r="K1028" s="31">
        <v>1.3114600000000001E-2</v>
      </c>
      <c r="L1028" s="31">
        <v>-2.5429199999999999E-2</v>
      </c>
      <c r="M1028" s="31">
        <v>-2.6572000000000002E-3</v>
      </c>
      <c r="N1028" s="31">
        <v>1.3114600000000001E-2</v>
      </c>
      <c r="O1028" s="31">
        <v>2.8886499999999999E-2</v>
      </c>
      <c r="P1028" s="31">
        <v>5.1658500000000003E-2</v>
      </c>
      <c r="Q1028" s="31">
        <v>49.686100000000003</v>
      </c>
      <c r="R1028">
        <v>3.0075899999999999E-2</v>
      </c>
      <c r="S1028" t="s">
        <v>20810</v>
      </c>
      <c r="T1028">
        <v>1</v>
      </c>
    </row>
    <row r="1029" spans="1:20" x14ac:dyDescent="0.25">
      <c r="A1029" s="31" t="s">
        <v>3641</v>
      </c>
      <c r="B1029" s="31" t="s">
        <v>67</v>
      </c>
      <c r="C1029" s="31" t="s">
        <v>4</v>
      </c>
      <c r="D1029" s="31" t="s">
        <v>10</v>
      </c>
      <c r="E1029" s="31" t="s">
        <v>14</v>
      </c>
      <c r="F1029" s="31" t="s">
        <v>6</v>
      </c>
      <c r="G1029" s="31">
        <v>20</v>
      </c>
      <c r="H1029" s="31">
        <v>13031</v>
      </c>
      <c r="I1029" s="31">
        <v>1.7443778000000001</v>
      </c>
      <c r="J1029" s="31">
        <v>1.789312</v>
      </c>
      <c r="K1029" s="31">
        <v>4.4934300000000003E-2</v>
      </c>
      <c r="L1029" s="31">
        <v>8.0137000000000003E-3</v>
      </c>
      <c r="M1029" s="31">
        <v>2.9826700000000001E-2</v>
      </c>
      <c r="N1029" s="31">
        <v>4.4934300000000003E-2</v>
      </c>
      <c r="O1029" s="31">
        <v>6.0041799999999999E-2</v>
      </c>
      <c r="P1029" s="31">
        <v>8.1854800000000005E-2</v>
      </c>
      <c r="Q1029" s="31">
        <v>47.482750000000003</v>
      </c>
      <c r="R1029">
        <v>2.88092E-2</v>
      </c>
      <c r="S1029" t="s">
        <v>20810</v>
      </c>
      <c r="T1029">
        <v>1</v>
      </c>
    </row>
    <row r="1030" spans="1:20" x14ac:dyDescent="0.25">
      <c r="A1030" s="31" t="s">
        <v>3642</v>
      </c>
      <c r="B1030" s="31" t="s">
        <v>67</v>
      </c>
      <c r="C1030" s="31" t="s">
        <v>4</v>
      </c>
      <c r="D1030" s="31" t="s">
        <v>10</v>
      </c>
      <c r="E1030" s="31" t="s">
        <v>14</v>
      </c>
      <c r="F1030" s="31" t="s">
        <v>6</v>
      </c>
      <c r="G1030" s="31">
        <v>21</v>
      </c>
      <c r="H1030" s="31">
        <v>13031</v>
      </c>
      <c r="I1030" s="31">
        <v>1.5651702000000001</v>
      </c>
      <c r="J1030" s="31">
        <v>1.6153690000000001</v>
      </c>
      <c r="K1030" s="31">
        <v>5.0198800000000002E-2</v>
      </c>
      <c r="L1030" s="31">
        <v>1.51982E-2</v>
      </c>
      <c r="M1030" s="31">
        <v>3.58768E-2</v>
      </c>
      <c r="N1030" s="31">
        <v>5.0198800000000002E-2</v>
      </c>
      <c r="O1030" s="31">
        <v>6.45207E-2</v>
      </c>
      <c r="P1030" s="31">
        <v>8.5199300000000006E-2</v>
      </c>
      <c r="Q1030" s="31">
        <v>45.672289999999997</v>
      </c>
      <c r="R1030">
        <v>2.7311100000000001E-2</v>
      </c>
      <c r="S1030" t="s">
        <v>20810</v>
      </c>
      <c r="T1030">
        <v>1</v>
      </c>
    </row>
    <row r="1031" spans="1:20" x14ac:dyDescent="0.25">
      <c r="A1031" s="31" t="s">
        <v>3643</v>
      </c>
      <c r="B1031" s="31" t="s">
        <v>67</v>
      </c>
      <c r="C1031" s="31" t="s">
        <v>4</v>
      </c>
      <c r="D1031" s="31" t="s">
        <v>10</v>
      </c>
      <c r="E1031" s="31" t="s">
        <v>14</v>
      </c>
      <c r="F1031" s="31" t="s">
        <v>6</v>
      </c>
      <c r="G1031" s="31">
        <v>22</v>
      </c>
      <c r="H1031" s="31">
        <v>13031</v>
      </c>
      <c r="I1031" s="31">
        <v>1.3127001</v>
      </c>
      <c r="J1031" s="31">
        <v>1.36737</v>
      </c>
      <c r="K1031" s="31">
        <v>5.4670400000000001E-2</v>
      </c>
      <c r="L1031" s="31">
        <v>2.3033499999999998E-2</v>
      </c>
      <c r="M1031" s="31">
        <v>4.1724799999999999E-2</v>
      </c>
      <c r="N1031" s="31">
        <v>5.4670400000000001E-2</v>
      </c>
      <c r="O1031" s="31">
        <v>6.7615900000000007E-2</v>
      </c>
      <c r="P1031" s="31">
        <v>8.6307300000000003E-2</v>
      </c>
      <c r="Q1031" s="31">
        <v>44.222239999999999</v>
      </c>
      <c r="R1031">
        <v>2.4686400000000001E-2</v>
      </c>
      <c r="S1031" t="s">
        <v>20810</v>
      </c>
      <c r="T1031">
        <v>1</v>
      </c>
    </row>
    <row r="1032" spans="1:20" x14ac:dyDescent="0.25">
      <c r="A1032" s="31" t="s">
        <v>3644</v>
      </c>
      <c r="B1032" s="31" t="s">
        <v>67</v>
      </c>
      <c r="C1032" s="31" t="s">
        <v>4</v>
      </c>
      <c r="D1032" s="31" t="s">
        <v>10</v>
      </c>
      <c r="E1032" s="31" t="s">
        <v>14</v>
      </c>
      <c r="F1032" s="31" t="s">
        <v>6</v>
      </c>
      <c r="G1032" s="31">
        <v>23</v>
      </c>
      <c r="H1032" s="31">
        <v>13031</v>
      </c>
      <c r="I1032" s="31">
        <v>1.0873115</v>
      </c>
      <c r="J1032" s="31">
        <v>1.147418</v>
      </c>
      <c r="K1032" s="31">
        <v>6.0106199999999999E-2</v>
      </c>
      <c r="L1032" s="31">
        <v>3.1319199999999998E-2</v>
      </c>
      <c r="M1032" s="31">
        <v>4.8326800000000003E-2</v>
      </c>
      <c r="N1032" s="31">
        <v>6.0106199999999999E-2</v>
      </c>
      <c r="O1032" s="31">
        <v>7.1885599999999994E-2</v>
      </c>
      <c r="P1032" s="31">
        <v>8.8893299999999995E-2</v>
      </c>
      <c r="Q1032" s="31">
        <v>43.063609999999997</v>
      </c>
      <c r="R1032">
        <v>2.2462699999999999E-2</v>
      </c>
      <c r="S1032" t="s">
        <v>20810</v>
      </c>
      <c r="T1032">
        <v>1</v>
      </c>
    </row>
    <row r="1033" spans="1:20" x14ac:dyDescent="0.25">
      <c r="A1033" s="31" t="s">
        <v>3645</v>
      </c>
      <c r="B1033" s="31" t="s">
        <v>67</v>
      </c>
      <c r="C1033" s="31" t="s">
        <v>4</v>
      </c>
      <c r="D1033" s="31" t="s">
        <v>10</v>
      </c>
      <c r="E1033" s="31" t="s">
        <v>14</v>
      </c>
      <c r="F1033" s="31" t="s">
        <v>6</v>
      </c>
      <c r="G1033" s="31">
        <v>24</v>
      </c>
      <c r="H1033" s="31">
        <v>13031</v>
      </c>
      <c r="I1033" s="31">
        <v>0.98045716000000005</v>
      </c>
      <c r="J1033" s="31">
        <v>1.0264530000000001</v>
      </c>
      <c r="K1033" s="31">
        <v>4.5995599999999998E-2</v>
      </c>
      <c r="L1033" s="31">
        <v>1.8405999999999999E-2</v>
      </c>
      <c r="M1033" s="31">
        <v>3.47062E-2</v>
      </c>
      <c r="N1033" s="31">
        <v>4.5995599999999998E-2</v>
      </c>
      <c r="O1033" s="31">
        <v>5.7285099999999999E-2</v>
      </c>
      <c r="P1033" s="31">
        <v>7.3585200000000003E-2</v>
      </c>
      <c r="Q1033" s="31">
        <v>42.236229999999999</v>
      </c>
      <c r="R1033">
        <v>2.15283E-2</v>
      </c>
      <c r="S1033" t="s">
        <v>20810</v>
      </c>
      <c r="T1033">
        <v>1</v>
      </c>
    </row>
    <row r="1034" spans="1:20" x14ac:dyDescent="0.25">
      <c r="A1034" s="31" t="s">
        <v>4198</v>
      </c>
      <c r="B1034" s="31" t="s">
        <v>67</v>
      </c>
      <c r="C1034" s="31" t="s">
        <v>4</v>
      </c>
      <c r="D1034" s="31" t="s">
        <v>11</v>
      </c>
      <c r="E1034" s="31" t="s">
        <v>14</v>
      </c>
      <c r="F1034" s="31" t="s">
        <v>6</v>
      </c>
      <c r="G1034" s="31">
        <v>1</v>
      </c>
      <c r="H1034" s="31">
        <v>4761</v>
      </c>
      <c r="I1034" s="31">
        <v>1.0378304</v>
      </c>
      <c r="J1034" s="31">
        <v>1.102884</v>
      </c>
      <c r="K1034" s="31">
        <v>6.5053899999999998E-2</v>
      </c>
      <c r="L1034" s="31">
        <v>2.92947E-2</v>
      </c>
      <c r="M1034" s="31">
        <v>5.0421500000000001E-2</v>
      </c>
      <c r="N1034" s="31">
        <v>6.5053899999999998E-2</v>
      </c>
      <c r="O1034" s="31">
        <v>7.9686199999999999E-2</v>
      </c>
      <c r="P1034" s="31">
        <v>0.100813</v>
      </c>
      <c r="Q1034" s="31">
        <v>35.888480000000001</v>
      </c>
      <c r="R1034">
        <v>2.7903000000000001E-2</v>
      </c>
      <c r="S1034" t="s">
        <v>20810</v>
      </c>
      <c r="T1034">
        <v>1</v>
      </c>
    </row>
    <row r="1035" spans="1:20" x14ac:dyDescent="0.25">
      <c r="A1035" s="31" t="s">
        <v>4199</v>
      </c>
      <c r="B1035" s="31" t="s">
        <v>67</v>
      </c>
      <c r="C1035" s="31" t="s">
        <v>4</v>
      </c>
      <c r="D1035" s="31" t="s">
        <v>11</v>
      </c>
      <c r="E1035" s="31" t="s">
        <v>14</v>
      </c>
      <c r="F1035" s="31" t="s">
        <v>6</v>
      </c>
      <c r="G1035" s="31">
        <v>2</v>
      </c>
      <c r="H1035" s="31">
        <v>4761</v>
      </c>
      <c r="I1035" s="31">
        <v>1.0478711999999999</v>
      </c>
      <c r="J1035" s="31">
        <v>1.0996330000000001</v>
      </c>
      <c r="K1035" s="31">
        <v>5.1762200000000001E-2</v>
      </c>
      <c r="L1035" s="31">
        <v>1.52582E-2</v>
      </c>
      <c r="M1035" s="31">
        <v>3.6824999999999997E-2</v>
      </c>
      <c r="N1035" s="31">
        <v>5.1762200000000001E-2</v>
      </c>
      <c r="O1035" s="31">
        <v>6.6699300000000003E-2</v>
      </c>
      <c r="P1035" s="31">
        <v>8.82661E-2</v>
      </c>
      <c r="Q1035" s="31">
        <v>35.657589999999999</v>
      </c>
      <c r="R1035">
        <v>2.8484200000000001E-2</v>
      </c>
      <c r="S1035" t="s">
        <v>20810</v>
      </c>
      <c r="T1035">
        <v>1</v>
      </c>
    </row>
    <row r="1036" spans="1:20" x14ac:dyDescent="0.25">
      <c r="A1036" s="31" t="s">
        <v>4200</v>
      </c>
      <c r="B1036" s="31" t="s">
        <v>67</v>
      </c>
      <c r="C1036" s="31" t="s">
        <v>4</v>
      </c>
      <c r="D1036" s="31" t="s">
        <v>11</v>
      </c>
      <c r="E1036" s="31" t="s">
        <v>14</v>
      </c>
      <c r="F1036" s="31" t="s">
        <v>6</v>
      </c>
      <c r="G1036" s="31">
        <v>3</v>
      </c>
      <c r="H1036" s="31">
        <v>4761</v>
      </c>
      <c r="I1036" s="31">
        <v>1.0954740000000001</v>
      </c>
      <c r="J1036" s="31">
        <v>1.1204780000000001</v>
      </c>
      <c r="K1036" s="31">
        <v>2.50043E-2</v>
      </c>
      <c r="L1036" s="31">
        <v>-1.3136800000000001E-2</v>
      </c>
      <c r="M1036" s="31">
        <v>9.3973000000000008E-3</v>
      </c>
      <c r="N1036" s="31">
        <v>2.50043E-2</v>
      </c>
      <c r="O1036" s="31">
        <v>4.0611300000000003E-2</v>
      </c>
      <c r="P1036" s="31">
        <v>6.3145400000000004E-2</v>
      </c>
      <c r="Q1036" s="31">
        <v>35.309159999999999</v>
      </c>
      <c r="R1036">
        <v>2.9761699999999999E-2</v>
      </c>
      <c r="S1036" t="s">
        <v>20810</v>
      </c>
      <c r="T1036">
        <v>1</v>
      </c>
    </row>
    <row r="1037" spans="1:20" x14ac:dyDescent="0.25">
      <c r="A1037" s="31" t="s">
        <v>4201</v>
      </c>
      <c r="B1037" s="31" t="s">
        <v>67</v>
      </c>
      <c r="C1037" s="31" t="s">
        <v>4</v>
      </c>
      <c r="D1037" s="31" t="s">
        <v>11</v>
      </c>
      <c r="E1037" s="31" t="s">
        <v>14</v>
      </c>
      <c r="F1037" s="31" t="s">
        <v>6</v>
      </c>
      <c r="G1037" s="31">
        <v>4</v>
      </c>
      <c r="H1037" s="31">
        <v>4761</v>
      </c>
      <c r="I1037" s="31">
        <v>1.2206315000000001</v>
      </c>
      <c r="J1037" s="31">
        <v>1.20886</v>
      </c>
      <c r="K1037" s="31">
        <v>-1.17719E-2</v>
      </c>
      <c r="L1037" s="31">
        <v>-5.4738700000000001E-2</v>
      </c>
      <c r="M1037" s="31">
        <v>-2.9353600000000001E-2</v>
      </c>
      <c r="N1037" s="31">
        <v>-1.17719E-2</v>
      </c>
      <c r="O1037" s="31">
        <v>5.8097000000000001E-3</v>
      </c>
      <c r="P1037" s="31">
        <v>3.1194800000000002E-2</v>
      </c>
      <c r="Q1037" s="31">
        <v>34.970269999999999</v>
      </c>
      <c r="R1037">
        <v>3.3527099999999997E-2</v>
      </c>
      <c r="S1037" t="s">
        <v>20810</v>
      </c>
      <c r="T1037">
        <v>1</v>
      </c>
    </row>
    <row r="1038" spans="1:20" x14ac:dyDescent="0.25">
      <c r="A1038" s="31" t="s">
        <v>4202</v>
      </c>
      <c r="B1038" s="31" t="s">
        <v>67</v>
      </c>
      <c r="C1038" s="31" t="s">
        <v>4</v>
      </c>
      <c r="D1038" s="31" t="s">
        <v>11</v>
      </c>
      <c r="E1038" s="31" t="s">
        <v>14</v>
      </c>
      <c r="F1038" s="31" t="s">
        <v>6</v>
      </c>
      <c r="G1038" s="31">
        <v>5</v>
      </c>
      <c r="H1038" s="31">
        <v>4761</v>
      </c>
      <c r="I1038" s="31">
        <v>1.5229220000000001</v>
      </c>
      <c r="J1038" s="31">
        <v>1.4696659999999999</v>
      </c>
      <c r="K1038" s="31">
        <v>-5.3255499999999997E-2</v>
      </c>
      <c r="L1038" s="31">
        <v>-0.10669729999999999</v>
      </c>
      <c r="M1038" s="31">
        <v>-7.5123400000000007E-2</v>
      </c>
      <c r="N1038" s="31">
        <v>-5.3255499999999997E-2</v>
      </c>
      <c r="O1038" s="31">
        <v>-3.1387499999999999E-2</v>
      </c>
      <c r="P1038" s="31">
        <v>1.863E-4</v>
      </c>
      <c r="Q1038" s="31">
        <v>34.812640000000002</v>
      </c>
      <c r="R1038">
        <v>4.1700800000000003E-2</v>
      </c>
      <c r="S1038" t="s">
        <v>20810</v>
      </c>
      <c r="T1038">
        <v>1</v>
      </c>
    </row>
    <row r="1039" spans="1:20" x14ac:dyDescent="0.25">
      <c r="A1039" s="31" t="s">
        <v>4203</v>
      </c>
      <c r="B1039" s="31" t="s">
        <v>67</v>
      </c>
      <c r="C1039" s="31" t="s">
        <v>4</v>
      </c>
      <c r="D1039" s="31" t="s">
        <v>11</v>
      </c>
      <c r="E1039" s="31" t="s">
        <v>14</v>
      </c>
      <c r="F1039" s="31" t="s">
        <v>6</v>
      </c>
      <c r="G1039" s="31">
        <v>6</v>
      </c>
      <c r="H1039" s="31">
        <v>4761</v>
      </c>
      <c r="I1039" s="31">
        <v>1.9412001999999999</v>
      </c>
      <c r="J1039" s="31">
        <v>1.801285</v>
      </c>
      <c r="K1039" s="31">
        <v>-0.13991519999999999</v>
      </c>
      <c r="L1039" s="31">
        <v>-0.20338880000000001</v>
      </c>
      <c r="M1039" s="31">
        <v>-0.16588810000000001</v>
      </c>
      <c r="N1039" s="31">
        <v>-0.13991519999999999</v>
      </c>
      <c r="O1039" s="31">
        <v>-0.1139423</v>
      </c>
      <c r="P1039" s="31">
        <v>-7.6441700000000001E-2</v>
      </c>
      <c r="Q1039" s="31">
        <v>34.70926</v>
      </c>
      <c r="R1039">
        <v>4.9528700000000002E-2</v>
      </c>
      <c r="S1039" t="s">
        <v>20810</v>
      </c>
      <c r="T1039">
        <v>1</v>
      </c>
    </row>
    <row r="1040" spans="1:20" x14ac:dyDescent="0.25">
      <c r="A1040" s="31" t="s">
        <v>4204</v>
      </c>
      <c r="B1040" s="31" t="s">
        <v>67</v>
      </c>
      <c r="C1040" s="31" t="s">
        <v>4</v>
      </c>
      <c r="D1040" s="31" t="s">
        <v>11</v>
      </c>
      <c r="E1040" s="31" t="s">
        <v>14</v>
      </c>
      <c r="F1040" s="31" t="s">
        <v>6</v>
      </c>
      <c r="G1040" s="31">
        <v>7</v>
      </c>
      <c r="H1040" s="31">
        <v>4761</v>
      </c>
      <c r="I1040" s="31">
        <v>2.1773223000000002</v>
      </c>
      <c r="J1040" s="31">
        <v>1.9452579999999999</v>
      </c>
      <c r="K1040" s="31">
        <v>-0.23206389999999999</v>
      </c>
      <c r="L1040" s="31">
        <v>-0.29790480000000003</v>
      </c>
      <c r="M1040" s="31">
        <v>-0.2590055</v>
      </c>
      <c r="N1040" s="31">
        <v>-0.23206389999999999</v>
      </c>
      <c r="O1040" s="31">
        <v>-0.20512240000000001</v>
      </c>
      <c r="P1040" s="31">
        <v>-0.16622319999999999</v>
      </c>
      <c r="Q1040" s="31">
        <v>34.398650000000004</v>
      </c>
      <c r="R1040">
        <v>5.1375900000000002E-2</v>
      </c>
      <c r="S1040" t="s">
        <v>20810</v>
      </c>
      <c r="T1040">
        <v>1</v>
      </c>
    </row>
    <row r="1041" spans="1:20" x14ac:dyDescent="0.25">
      <c r="A1041" s="31" t="s">
        <v>4205</v>
      </c>
      <c r="B1041" s="31" t="s">
        <v>67</v>
      </c>
      <c r="C1041" s="31" t="s">
        <v>4</v>
      </c>
      <c r="D1041" s="31" t="s">
        <v>11</v>
      </c>
      <c r="E1041" s="31" t="s">
        <v>14</v>
      </c>
      <c r="F1041" s="31" t="s">
        <v>6</v>
      </c>
      <c r="G1041" s="31">
        <v>8</v>
      </c>
      <c r="H1041" s="31">
        <v>4761</v>
      </c>
      <c r="I1041" s="31">
        <v>2.1162420000000002</v>
      </c>
      <c r="J1041" s="31">
        <v>1.86947</v>
      </c>
      <c r="K1041" s="31">
        <v>-0.24677199999999999</v>
      </c>
      <c r="L1041" s="31">
        <v>-0.30826870000000001</v>
      </c>
      <c r="M1041" s="31">
        <v>-0.27193590000000001</v>
      </c>
      <c r="N1041" s="31">
        <v>-0.24677199999999999</v>
      </c>
      <c r="O1041" s="31">
        <v>-0.221608</v>
      </c>
      <c r="P1041" s="31">
        <v>-0.1852752</v>
      </c>
      <c r="Q1041" s="31">
        <v>34.395539999999997</v>
      </c>
      <c r="R1041">
        <v>4.79862E-2</v>
      </c>
      <c r="S1041" t="s">
        <v>20810</v>
      </c>
      <c r="T1041">
        <v>1</v>
      </c>
    </row>
    <row r="1042" spans="1:20" x14ac:dyDescent="0.25">
      <c r="A1042" s="31" t="s">
        <v>4206</v>
      </c>
      <c r="B1042" s="31" t="s">
        <v>67</v>
      </c>
      <c r="C1042" s="31" t="s">
        <v>4</v>
      </c>
      <c r="D1042" s="31" t="s">
        <v>11</v>
      </c>
      <c r="E1042" s="31" t="s">
        <v>14</v>
      </c>
      <c r="F1042" s="31" t="s">
        <v>6</v>
      </c>
      <c r="G1042" s="31">
        <v>9</v>
      </c>
      <c r="H1042" s="31">
        <v>4761</v>
      </c>
      <c r="I1042" s="31">
        <v>1.9599081</v>
      </c>
      <c r="J1042" s="31">
        <v>1.735684</v>
      </c>
      <c r="K1042" s="31">
        <v>-0.22422449999999999</v>
      </c>
      <c r="L1042" s="31">
        <v>-0.2783214</v>
      </c>
      <c r="M1042" s="31">
        <v>-0.24636050000000001</v>
      </c>
      <c r="N1042" s="31">
        <v>-0.22422449999999999</v>
      </c>
      <c r="O1042" s="31">
        <v>-0.2020885</v>
      </c>
      <c r="P1042" s="31">
        <v>-0.17012759999999999</v>
      </c>
      <c r="Q1042" s="31">
        <v>38.166510000000002</v>
      </c>
      <c r="R1042">
        <v>4.2212E-2</v>
      </c>
      <c r="S1042" t="s">
        <v>20810</v>
      </c>
      <c r="T1042">
        <v>1</v>
      </c>
    </row>
    <row r="1043" spans="1:20" x14ac:dyDescent="0.25">
      <c r="A1043" s="31" t="s">
        <v>4207</v>
      </c>
      <c r="B1043" s="31" t="s">
        <v>67</v>
      </c>
      <c r="C1043" s="31" t="s">
        <v>4</v>
      </c>
      <c r="D1043" s="31" t="s">
        <v>11</v>
      </c>
      <c r="E1043" s="31" t="s">
        <v>14</v>
      </c>
      <c r="F1043" s="31" t="s">
        <v>6</v>
      </c>
      <c r="G1043" s="31">
        <v>10</v>
      </c>
      <c r="H1043" s="31">
        <v>4761</v>
      </c>
      <c r="I1043" s="31">
        <v>1.7521414</v>
      </c>
      <c r="J1043" s="31">
        <v>1.586533</v>
      </c>
      <c r="K1043" s="31">
        <v>-0.16560830000000001</v>
      </c>
      <c r="L1043" s="31">
        <v>-0.21252370000000001</v>
      </c>
      <c r="M1043" s="31">
        <v>-0.18480569999999999</v>
      </c>
      <c r="N1043" s="31">
        <v>-0.16560830000000001</v>
      </c>
      <c r="O1043" s="31">
        <v>-0.14641090000000001</v>
      </c>
      <c r="P1043" s="31">
        <v>-0.1186929</v>
      </c>
      <c r="Q1043" s="31">
        <v>44.714759999999998</v>
      </c>
      <c r="R1043">
        <v>3.6608300000000003E-2</v>
      </c>
      <c r="S1043" t="s">
        <v>20810</v>
      </c>
      <c r="T1043">
        <v>1</v>
      </c>
    </row>
    <row r="1044" spans="1:20" x14ac:dyDescent="0.25">
      <c r="A1044" s="31" t="s">
        <v>4208</v>
      </c>
      <c r="B1044" s="31" t="s">
        <v>67</v>
      </c>
      <c r="C1044" s="31" t="s">
        <v>4</v>
      </c>
      <c r="D1044" s="31" t="s">
        <v>11</v>
      </c>
      <c r="E1044" s="31" t="s">
        <v>14</v>
      </c>
      <c r="F1044" s="31" t="s">
        <v>6</v>
      </c>
      <c r="G1044" s="31">
        <v>11</v>
      </c>
      <c r="H1044" s="31">
        <v>4761</v>
      </c>
      <c r="I1044" s="31">
        <v>1.5335266999999999</v>
      </c>
      <c r="J1044" s="31">
        <v>1.4927950000000001</v>
      </c>
      <c r="K1044" s="31">
        <v>-4.0731999999999997E-2</v>
      </c>
      <c r="L1044" s="31">
        <v>-8.17108E-2</v>
      </c>
      <c r="M1044" s="31">
        <v>-5.7500200000000001E-2</v>
      </c>
      <c r="N1044" s="31">
        <v>-4.0731999999999997E-2</v>
      </c>
      <c r="O1044" s="31">
        <v>-2.39638E-2</v>
      </c>
      <c r="P1044" s="31">
        <v>2.4679999999999998E-4</v>
      </c>
      <c r="Q1044" s="31">
        <v>49.904940000000003</v>
      </c>
      <c r="R1044">
        <v>3.1975900000000002E-2</v>
      </c>
      <c r="S1044" t="s">
        <v>20810</v>
      </c>
      <c r="T1044">
        <v>1</v>
      </c>
    </row>
    <row r="1045" spans="1:20" x14ac:dyDescent="0.25">
      <c r="A1045" s="31" t="s">
        <v>4209</v>
      </c>
      <c r="B1045" s="31" t="s">
        <v>67</v>
      </c>
      <c r="C1045" s="31" t="s">
        <v>4</v>
      </c>
      <c r="D1045" s="31" t="s">
        <v>11</v>
      </c>
      <c r="E1045" s="31" t="s">
        <v>14</v>
      </c>
      <c r="F1045" s="31" t="s">
        <v>6</v>
      </c>
      <c r="G1045" s="31">
        <v>12</v>
      </c>
      <c r="H1045" s="31">
        <v>4761</v>
      </c>
      <c r="I1045" s="31">
        <v>1.3013942999999999</v>
      </c>
      <c r="J1045" s="31">
        <v>1.4169350000000001</v>
      </c>
      <c r="K1045" s="31">
        <v>0.1155409</v>
      </c>
      <c r="L1045" s="31">
        <v>7.9435900000000004E-2</v>
      </c>
      <c r="M1045" s="31">
        <v>0.100767</v>
      </c>
      <c r="N1045" s="31">
        <v>0.1155409</v>
      </c>
      <c r="O1045" s="31">
        <v>0.13031490000000001</v>
      </c>
      <c r="P1045" s="31">
        <v>0.151646</v>
      </c>
      <c r="Q1045" s="31">
        <v>52.210450000000002</v>
      </c>
      <c r="R1045">
        <v>2.8173E-2</v>
      </c>
      <c r="S1045" t="s">
        <v>20810</v>
      </c>
      <c r="T1045">
        <v>1</v>
      </c>
    </row>
    <row r="1046" spans="1:20" x14ac:dyDescent="0.25">
      <c r="A1046" s="31" t="s">
        <v>4210</v>
      </c>
      <c r="B1046" s="31" t="s">
        <v>67</v>
      </c>
      <c r="C1046" s="31" t="s">
        <v>4</v>
      </c>
      <c r="D1046" s="31" t="s">
        <v>11</v>
      </c>
      <c r="E1046" s="31" t="s">
        <v>14</v>
      </c>
      <c r="F1046" s="31" t="s">
        <v>6</v>
      </c>
      <c r="G1046" s="31">
        <v>13</v>
      </c>
      <c r="H1046" s="31">
        <v>4761</v>
      </c>
      <c r="I1046" s="31">
        <v>1.1882051</v>
      </c>
      <c r="J1046" s="31">
        <v>1.334452</v>
      </c>
      <c r="K1046" s="31">
        <v>0.14624680000000001</v>
      </c>
      <c r="L1046" s="31">
        <v>0.1125686</v>
      </c>
      <c r="M1046" s="31">
        <v>0.132466</v>
      </c>
      <c r="N1046" s="31">
        <v>0.14624680000000001</v>
      </c>
      <c r="O1046" s="31">
        <v>0.16002769999999999</v>
      </c>
      <c r="P1046" s="31">
        <v>0.1799251</v>
      </c>
      <c r="Q1046" s="31">
        <v>53.634219999999999</v>
      </c>
      <c r="R1046">
        <v>2.6279299999999998E-2</v>
      </c>
      <c r="S1046" t="s">
        <v>20810</v>
      </c>
      <c r="T1046">
        <v>1</v>
      </c>
    </row>
    <row r="1047" spans="1:20" x14ac:dyDescent="0.25">
      <c r="A1047" s="31" t="s">
        <v>4211</v>
      </c>
      <c r="B1047" s="31" t="s">
        <v>67</v>
      </c>
      <c r="C1047" s="31" t="s">
        <v>4</v>
      </c>
      <c r="D1047" s="31" t="s">
        <v>11</v>
      </c>
      <c r="E1047" s="31" t="s">
        <v>14</v>
      </c>
      <c r="F1047" s="31" t="s">
        <v>6</v>
      </c>
      <c r="G1047" s="31">
        <v>14</v>
      </c>
      <c r="H1047" s="31">
        <v>4761</v>
      </c>
      <c r="I1047" s="31">
        <v>1.1449269</v>
      </c>
      <c r="J1047" s="31">
        <v>1.2986230000000001</v>
      </c>
      <c r="K1047" s="31">
        <v>0.15369579999999999</v>
      </c>
      <c r="L1047" s="31">
        <v>0.1218993</v>
      </c>
      <c r="M1047" s="31">
        <v>0.1406849</v>
      </c>
      <c r="N1047" s="31">
        <v>0.15369579999999999</v>
      </c>
      <c r="O1047" s="31">
        <v>0.16670660000000001</v>
      </c>
      <c r="P1047" s="31">
        <v>0.1854922</v>
      </c>
      <c r="Q1047" s="31">
        <v>54.723269999999999</v>
      </c>
      <c r="R1047">
        <v>2.48109E-2</v>
      </c>
      <c r="S1047" t="s">
        <v>20810</v>
      </c>
      <c r="T1047">
        <v>1</v>
      </c>
    </row>
    <row r="1048" spans="1:20" x14ac:dyDescent="0.25">
      <c r="A1048" s="31" t="s">
        <v>4212</v>
      </c>
      <c r="B1048" s="31" t="s">
        <v>67</v>
      </c>
      <c r="C1048" s="31" t="s">
        <v>4</v>
      </c>
      <c r="D1048" s="31" t="s">
        <v>11</v>
      </c>
      <c r="E1048" s="31" t="s">
        <v>14</v>
      </c>
      <c r="F1048" s="31" t="s">
        <v>6</v>
      </c>
      <c r="G1048" s="31">
        <v>15</v>
      </c>
      <c r="H1048" s="31">
        <v>4761</v>
      </c>
      <c r="I1048" s="31">
        <v>1.1884418000000001</v>
      </c>
      <c r="J1048" s="31">
        <v>1.350417</v>
      </c>
      <c r="K1048" s="31">
        <v>0.1619757</v>
      </c>
      <c r="L1048" s="31">
        <v>0.12944610000000001</v>
      </c>
      <c r="M1048" s="31">
        <v>0.14866480000000001</v>
      </c>
      <c r="N1048" s="31">
        <v>0.1619757</v>
      </c>
      <c r="O1048" s="31">
        <v>0.17528650000000001</v>
      </c>
      <c r="P1048" s="31">
        <v>0.19450519999999999</v>
      </c>
      <c r="Q1048" s="31">
        <v>55.189349999999997</v>
      </c>
      <c r="R1048">
        <v>2.53829E-2</v>
      </c>
      <c r="S1048" t="s">
        <v>20810</v>
      </c>
      <c r="T1048">
        <v>1</v>
      </c>
    </row>
    <row r="1049" spans="1:20" x14ac:dyDescent="0.25">
      <c r="A1049" s="31" t="s">
        <v>4213</v>
      </c>
      <c r="B1049" s="31" t="s">
        <v>67</v>
      </c>
      <c r="C1049" s="31" t="s">
        <v>4</v>
      </c>
      <c r="D1049" s="31" t="s">
        <v>11</v>
      </c>
      <c r="E1049" s="31" t="s">
        <v>14</v>
      </c>
      <c r="F1049" s="31" t="s">
        <v>6</v>
      </c>
      <c r="G1049" s="31">
        <v>16</v>
      </c>
      <c r="H1049" s="31">
        <v>4761</v>
      </c>
      <c r="I1049" s="31">
        <v>1.3637866000000001</v>
      </c>
      <c r="J1049" s="31">
        <v>1.551722</v>
      </c>
      <c r="K1049" s="31">
        <v>0.18793509999999999</v>
      </c>
      <c r="L1049" s="31">
        <v>0.15211520000000001</v>
      </c>
      <c r="M1049" s="31">
        <v>0.17327790000000001</v>
      </c>
      <c r="N1049" s="31">
        <v>0.18793509999999999</v>
      </c>
      <c r="O1049" s="31">
        <v>0.2025923</v>
      </c>
      <c r="P1049" s="31">
        <v>0.22375500000000001</v>
      </c>
      <c r="Q1049" s="31">
        <v>54.386099999999999</v>
      </c>
      <c r="R1049">
        <v>2.79504E-2</v>
      </c>
      <c r="S1049" t="s">
        <v>20810</v>
      </c>
      <c r="T1049">
        <v>1</v>
      </c>
    </row>
    <row r="1050" spans="1:20" x14ac:dyDescent="0.25">
      <c r="A1050" s="31" t="s">
        <v>4214</v>
      </c>
      <c r="B1050" s="31" t="s">
        <v>67</v>
      </c>
      <c r="C1050" s="31" t="s">
        <v>4</v>
      </c>
      <c r="D1050" s="31" t="s">
        <v>11</v>
      </c>
      <c r="E1050" s="31" t="s">
        <v>14</v>
      </c>
      <c r="F1050" s="31" t="s">
        <v>6</v>
      </c>
      <c r="G1050" s="31">
        <v>17</v>
      </c>
      <c r="H1050" s="31">
        <v>4761</v>
      </c>
      <c r="I1050" s="31">
        <v>1.7968139999999999</v>
      </c>
      <c r="J1050" s="31">
        <v>1.9355150000000001</v>
      </c>
      <c r="K1050" s="31">
        <v>0.13870089999999999</v>
      </c>
      <c r="L1050" s="31">
        <v>9.5735399999999998E-2</v>
      </c>
      <c r="M1050" s="31">
        <v>0.1211198</v>
      </c>
      <c r="N1050" s="31">
        <v>0.13870089999999999</v>
      </c>
      <c r="O1050" s="31">
        <v>0.156282</v>
      </c>
      <c r="P1050" s="31">
        <v>0.18166640000000001</v>
      </c>
      <c r="Q1050" s="31">
        <v>51.028689999999997</v>
      </c>
      <c r="R1050">
        <v>3.3526100000000003E-2</v>
      </c>
      <c r="S1050" t="s">
        <v>20810</v>
      </c>
      <c r="T1050">
        <v>1</v>
      </c>
    </row>
    <row r="1051" spans="1:20" x14ac:dyDescent="0.25">
      <c r="A1051" s="31" t="s">
        <v>4215</v>
      </c>
      <c r="B1051" s="31" t="s">
        <v>67</v>
      </c>
      <c r="C1051" s="31" t="s">
        <v>4</v>
      </c>
      <c r="D1051" s="31" t="s">
        <v>11</v>
      </c>
      <c r="E1051" s="31" t="s">
        <v>14</v>
      </c>
      <c r="F1051" s="31" t="s">
        <v>6</v>
      </c>
      <c r="G1051" s="31">
        <v>18</v>
      </c>
      <c r="H1051" s="31">
        <v>4761</v>
      </c>
      <c r="I1051" s="31">
        <v>2.2035054000000001</v>
      </c>
      <c r="J1051" s="31">
        <v>2.1281650000000001</v>
      </c>
      <c r="K1051" s="31">
        <v>-7.5340199999999996E-2</v>
      </c>
      <c r="L1051" s="31">
        <v>-0.1267327</v>
      </c>
      <c r="M1051" s="31">
        <v>-9.63696E-2</v>
      </c>
      <c r="N1051" s="31">
        <v>-7.5340199999999996E-2</v>
      </c>
      <c r="O1051" s="31">
        <v>-5.4310700000000003E-2</v>
      </c>
      <c r="P1051" s="31">
        <v>-2.3947599999999999E-2</v>
      </c>
      <c r="Q1051" s="31">
        <v>45.980289999999997</v>
      </c>
      <c r="R1051">
        <v>4.01018E-2</v>
      </c>
      <c r="S1051" t="s">
        <v>20810</v>
      </c>
      <c r="T1051">
        <v>1</v>
      </c>
    </row>
    <row r="1052" spans="1:20" x14ac:dyDescent="0.25">
      <c r="A1052" s="31" t="s">
        <v>4216</v>
      </c>
      <c r="B1052" s="31" t="s">
        <v>67</v>
      </c>
      <c r="C1052" s="31" t="s">
        <v>4</v>
      </c>
      <c r="D1052" s="31" t="s">
        <v>11</v>
      </c>
      <c r="E1052" s="31" t="s">
        <v>14</v>
      </c>
      <c r="F1052" s="31" t="s">
        <v>6</v>
      </c>
      <c r="G1052" s="31">
        <v>19</v>
      </c>
      <c r="H1052" s="31">
        <v>4761</v>
      </c>
      <c r="I1052" s="31">
        <v>2.1321737999999999</v>
      </c>
      <c r="J1052" s="31">
        <v>2.0982880000000002</v>
      </c>
      <c r="K1052" s="31">
        <v>-3.3885499999999999E-2</v>
      </c>
      <c r="L1052" s="31">
        <v>-8.4686499999999998E-2</v>
      </c>
      <c r="M1052" s="31">
        <v>-5.4672900000000003E-2</v>
      </c>
      <c r="N1052" s="31">
        <v>-3.3885499999999999E-2</v>
      </c>
      <c r="O1052" s="31">
        <v>-1.30981E-2</v>
      </c>
      <c r="P1052" s="31">
        <v>1.69155E-2</v>
      </c>
      <c r="Q1052" s="31">
        <v>42.543779999999998</v>
      </c>
      <c r="R1052">
        <v>3.96402E-2</v>
      </c>
      <c r="S1052" t="s">
        <v>20810</v>
      </c>
      <c r="T1052">
        <v>1</v>
      </c>
    </row>
    <row r="1053" spans="1:20" x14ac:dyDescent="0.25">
      <c r="A1053" s="31" t="s">
        <v>4217</v>
      </c>
      <c r="B1053" s="31" t="s">
        <v>67</v>
      </c>
      <c r="C1053" s="31" t="s">
        <v>4</v>
      </c>
      <c r="D1053" s="31" t="s">
        <v>11</v>
      </c>
      <c r="E1053" s="31" t="s">
        <v>14</v>
      </c>
      <c r="F1053" s="31" t="s">
        <v>6</v>
      </c>
      <c r="G1053" s="31">
        <v>20</v>
      </c>
      <c r="H1053" s="31">
        <v>4761</v>
      </c>
      <c r="I1053" s="31">
        <v>1.9812508</v>
      </c>
      <c r="J1053" s="31">
        <v>1.976467</v>
      </c>
      <c r="K1053" s="31">
        <v>-4.7841000000000003E-3</v>
      </c>
      <c r="L1053" s="31">
        <v>-5.3868600000000003E-2</v>
      </c>
      <c r="M1053" s="31">
        <v>-2.4869100000000002E-2</v>
      </c>
      <c r="N1053" s="31">
        <v>-4.7841000000000003E-3</v>
      </c>
      <c r="O1053" s="31">
        <v>1.53008E-2</v>
      </c>
      <c r="P1053" s="31">
        <v>4.4300300000000001E-2</v>
      </c>
      <c r="Q1053" s="31">
        <v>40.566760000000002</v>
      </c>
      <c r="R1053">
        <v>3.8300800000000003E-2</v>
      </c>
      <c r="S1053" t="s">
        <v>20810</v>
      </c>
      <c r="T1053">
        <v>1</v>
      </c>
    </row>
    <row r="1054" spans="1:20" x14ac:dyDescent="0.25">
      <c r="A1054" s="31" t="s">
        <v>4218</v>
      </c>
      <c r="B1054" s="31" t="s">
        <v>67</v>
      </c>
      <c r="C1054" s="31" t="s">
        <v>4</v>
      </c>
      <c r="D1054" s="31" t="s">
        <v>11</v>
      </c>
      <c r="E1054" s="31" t="s">
        <v>14</v>
      </c>
      <c r="F1054" s="31" t="s">
        <v>6</v>
      </c>
      <c r="G1054" s="31">
        <v>21</v>
      </c>
      <c r="H1054" s="31">
        <v>4761</v>
      </c>
      <c r="I1054" s="31">
        <v>1.773979</v>
      </c>
      <c r="J1054" s="31">
        <v>1.7885139999999999</v>
      </c>
      <c r="K1054" s="31">
        <v>1.45349E-2</v>
      </c>
      <c r="L1054" s="31">
        <v>-3.1929600000000002E-2</v>
      </c>
      <c r="M1054" s="31">
        <v>-4.4780000000000002E-3</v>
      </c>
      <c r="N1054" s="31">
        <v>1.45349E-2</v>
      </c>
      <c r="O1054" s="31">
        <v>3.3547800000000003E-2</v>
      </c>
      <c r="P1054" s="31">
        <v>6.0999400000000002E-2</v>
      </c>
      <c r="Q1054" s="31">
        <v>39.469909999999999</v>
      </c>
      <c r="R1054">
        <v>3.6256400000000001E-2</v>
      </c>
      <c r="S1054" t="s">
        <v>20810</v>
      </c>
      <c r="T1054">
        <v>1</v>
      </c>
    </row>
    <row r="1055" spans="1:20" x14ac:dyDescent="0.25">
      <c r="A1055" s="31" t="s">
        <v>4219</v>
      </c>
      <c r="B1055" s="31" t="s">
        <v>67</v>
      </c>
      <c r="C1055" s="31" t="s">
        <v>4</v>
      </c>
      <c r="D1055" s="31" t="s">
        <v>11</v>
      </c>
      <c r="E1055" s="31" t="s">
        <v>14</v>
      </c>
      <c r="F1055" s="31" t="s">
        <v>6</v>
      </c>
      <c r="G1055" s="31">
        <v>22</v>
      </c>
      <c r="H1055" s="31">
        <v>4761</v>
      </c>
      <c r="I1055" s="31">
        <v>1.4669618</v>
      </c>
      <c r="J1055" s="31">
        <v>1.5092369999999999</v>
      </c>
      <c r="K1055" s="31">
        <v>4.2275199999999999E-2</v>
      </c>
      <c r="L1055" s="31">
        <v>4.819E-4</v>
      </c>
      <c r="M1055" s="31">
        <v>2.51738E-2</v>
      </c>
      <c r="N1055" s="31">
        <v>4.2275199999999999E-2</v>
      </c>
      <c r="O1055" s="31">
        <v>5.9376699999999998E-2</v>
      </c>
      <c r="P1055" s="31">
        <v>8.4068599999999993E-2</v>
      </c>
      <c r="Q1055" s="31">
        <v>38.784379999999999</v>
      </c>
      <c r="R1055">
        <v>3.2611500000000002E-2</v>
      </c>
      <c r="S1055" t="s">
        <v>20810</v>
      </c>
      <c r="T1055">
        <v>1</v>
      </c>
    </row>
    <row r="1056" spans="1:20" x14ac:dyDescent="0.25">
      <c r="A1056" s="31" t="s">
        <v>4220</v>
      </c>
      <c r="B1056" s="31" t="s">
        <v>67</v>
      </c>
      <c r="C1056" s="31" t="s">
        <v>4</v>
      </c>
      <c r="D1056" s="31" t="s">
        <v>11</v>
      </c>
      <c r="E1056" s="31" t="s">
        <v>14</v>
      </c>
      <c r="F1056" s="31" t="s">
        <v>6</v>
      </c>
      <c r="G1056" s="31">
        <v>23</v>
      </c>
      <c r="H1056" s="31">
        <v>4761</v>
      </c>
      <c r="I1056" s="31">
        <v>1.2093414</v>
      </c>
      <c r="J1056" s="31">
        <v>1.263784</v>
      </c>
      <c r="K1056" s="31">
        <v>5.4442699999999997E-2</v>
      </c>
      <c r="L1056" s="31">
        <v>1.6515999999999999E-2</v>
      </c>
      <c r="M1056" s="31">
        <v>3.8923399999999997E-2</v>
      </c>
      <c r="N1056" s="31">
        <v>5.4442699999999997E-2</v>
      </c>
      <c r="O1056" s="31">
        <v>6.9961999999999996E-2</v>
      </c>
      <c r="P1056" s="31">
        <v>9.2369499999999993E-2</v>
      </c>
      <c r="Q1056" s="31">
        <v>38.057429999999997</v>
      </c>
      <c r="R1056">
        <v>2.95944E-2</v>
      </c>
      <c r="S1056" t="s">
        <v>20810</v>
      </c>
      <c r="T1056">
        <v>1</v>
      </c>
    </row>
    <row r="1057" spans="1:20" x14ac:dyDescent="0.25">
      <c r="A1057" s="31" t="s">
        <v>4221</v>
      </c>
      <c r="B1057" s="31" t="s">
        <v>67</v>
      </c>
      <c r="C1057" s="31" t="s">
        <v>4</v>
      </c>
      <c r="D1057" s="31" t="s">
        <v>11</v>
      </c>
      <c r="E1057" s="31" t="s">
        <v>14</v>
      </c>
      <c r="F1057" s="31" t="s">
        <v>6</v>
      </c>
      <c r="G1057" s="31">
        <v>24</v>
      </c>
      <c r="H1057" s="31">
        <v>4761</v>
      </c>
      <c r="I1057" s="31">
        <v>1.0878956</v>
      </c>
      <c r="J1057" s="31">
        <v>1.1590819999999999</v>
      </c>
      <c r="K1057" s="31">
        <v>7.11865E-2</v>
      </c>
      <c r="L1057" s="31">
        <v>3.4601699999999999E-2</v>
      </c>
      <c r="M1057" s="31">
        <v>5.6216299999999997E-2</v>
      </c>
      <c r="N1057" s="31">
        <v>7.11865E-2</v>
      </c>
      <c r="O1057" s="31">
        <v>8.61566E-2</v>
      </c>
      <c r="P1057" s="31">
        <v>0.1077712</v>
      </c>
      <c r="Q1057" s="31">
        <v>37.392760000000003</v>
      </c>
      <c r="R1057">
        <v>2.8547199999999998E-2</v>
      </c>
      <c r="S1057" t="s">
        <v>20810</v>
      </c>
      <c r="T1057">
        <v>1</v>
      </c>
    </row>
    <row r="1058" spans="1:20" x14ac:dyDescent="0.25">
      <c r="A1058" s="31" t="s">
        <v>4774</v>
      </c>
      <c r="B1058" s="31" t="s">
        <v>67</v>
      </c>
      <c r="C1058" s="31" t="s">
        <v>4</v>
      </c>
      <c r="D1058" s="31" t="s">
        <v>12</v>
      </c>
      <c r="E1058" s="31" t="s">
        <v>14</v>
      </c>
      <c r="F1058" s="31" t="s">
        <v>6</v>
      </c>
      <c r="G1058" s="31">
        <v>1</v>
      </c>
      <c r="H1058" s="31">
        <v>2478</v>
      </c>
      <c r="I1058" s="31">
        <v>0.96922596999999999</v>
      </c>
      <c r="J1058" s="31">
        <v>1.008675</v>
      </c>
      <c r="K1058" s="31">
        <v>3.9448900000000002E-2</v>
      </c>
      <c r="L1058" s="31">
        <v>-1.08924E-2</v>
      </c>
      <c r="M1058" s="31">
        <v>1.88497E-2</v>
      </c>
      <c r="N1058" s="31">
        <v>3.9448900000000002E-2</v>
      </c>
      <c r="O1058" s="31">
        <v>6.00481E-2</v>
      </c>
      <c r="P1058" s="31">
        <v>8.9790200000000001E-2</v>
      </c>
      <c r="Q1058" s="31">
        <v>40.646920000000001</v>
      </c>
      <c r="R1058">
        <v>3.9281499999999997E-2</v>
      </c>
      <c r="S1058" t="s">
        <v>20810</v>
      </c>
      <c r="T1058">
        <v>1</v>
      </c>
    </row>
    <row r="1059" spans="1:20" x14ac:dyDescent="0.25">
      <c r="A1059" s="31" t="s">
        <v>4775</v>
      </c>
      <c r="B1059" s="31" t="s">
        <v>67</v>
      </c>
      <c r="C1059" s="31" t="s">
        <v>4</v>
      </c>
      <c r="D1059" s="31" t="s">
        <v>12</v>
      </c>
      <c r="E1059" s="31" t="s">
        <v>14</v>
      </c>
      <c r="F1059" s="31" t="s">
        <v>6</v>
      </c>
      <c r="G1059" s="31">
        <v>2</v>
      </c>
      <c r="H1059" s="31">
        <v>2478</v>
      </c>
      <c r="I1059" s="31">
        <v>0.95649309000000005</v>
      </c>
      <c r="J1059" s="31">
        <v>0.99238610000000005</v>
      </c>
      <c r="K1059" s="31">
        <v>3.5893000000000001E-2</v>
      </c>
      <c r="L1059" s="31">
        <v>-1.4924E-2</v>
      </c>
      <c r="M1059" s="31">
        <v>1.5099100000000001E-2</v>
      </c>
      <c r="N1059" s="31">
        <v>3.5893000000000001E-2</v>
      </c>
      <c r="O1059" s="31">
        <v>5.6686899999999998E-2</v>
      </c>
      <c r="P1059" s="31">
        <v>8.6709999999999995E-2</v>
      </c>
      <c r="Q1059" s="31">
        <v>40.189950000000003</v>
      </c>
      <c r="R1059">
        <v>3.9652699999999999E-2</v>
      </c>
      <c r="S1059" t="s">
        <v>20810</v>
      </c>
      <c r="T1059">
        <v>1</v>
      </c>
    </row>
    <row r="1060" spans="1:20" x14ac:dyDescent="0.25">
      <c r="A1060" s="31" t="s">
        <v>4776</v>
      </c>
      <c r="B1060" s="31" t="s">
        <v>67</v>
      </c>
      <c r="C1060" s="31" t="s">
        <v>4</v>
      </c>
      <c r="D1060" s="31" t="s">
        <v>12</v>
      </c>
      <c r="E1060" s="31" t="s">
        <v>14</v>
      </c>
      <c r="F1060" s="31" t="s">
        <v>6</v>
      </c>
      <c r="G1060" s="31">
        <v>3</v>
      </c>
      <c r="H1060" s="31">
        <v>2478</v>
      </c>
      <c r="I1060" s="31">
        <v>0.99169324999999997</v>
      </c>
      <c r="J1060" s="31">
        <v>1.0165310000000001</v>
      </c>
      <c r="K1060" s="31">
        <v>2.4837999999999999E-2</v>
      </c>
      <c r="L1060" s="31">
        <v>-2.8678800000000001E-2</v>
      </c>
      <c r="M1060" s="31">
        <v>2.9394E-3</v>
      </c>
      <c r="N1060" s="31">
        <v>2.4837999999999999E-2</v>
      </c>
      <c r="O1060" s="31">
        <v>4.6736600000000003E-2</v>
      </c>
      <c r="P1060" s="31">
        <v>7.8354699999999999E-2</v>
      </c>
      <c r="Q1060" s="31">
        <v>39.523780000000002</v>
      </c>
      <c r="R1060">
        <v>4.1759400000000002E-2</v>
      </c>
      <c r="S1060" t="s">
        <v>20810</v>
      </c>
      <c r="T1060">
        <v>1</v>
      </c>
    </row>
    <row r="1061" spans="1:20" x14ac:dyDescent="0.25">
      <c r="A1061" s="31" t="s">
        <v>4777</v>
      </c>
      <c r="B1061" s="31" t="s">
        <v>67</v>
      </c>
      <c r="C1061" s="31" t="s">
        <v>4</v>
      </c>
      <c r="D1061" s="31" t="s">
        <v>12</v>
      </c>
      <c r="E1061" s="31" t="s">
        <v>14</v>
      </c>
      <c r="F1061" s="31" t="s">
        <v>6</v>
      </c>
      <c r="G1061" s="31">
        <v>4</v>
      </c>
      <c r="H1061" s="31">
        <v>2478</v>
      </c>
      <c r="I1061" s="31">
        <v>1.1043343999999999</v>
      </c>
      <c r="J1061" s="31">
        <v>1.0779190000000001</v>
      </c>
      <c r="K1061" s="31">
        <v>-2.6415600000000001E-2</v>
      </c>
      <c r="L1061" s="31">
        <v>-8.4288299999999997E-2</v>
      </c>
      <c r="M1061" s="31">
        <v>-5.0096599999999998E-2</v>
      </c>
      <c r="N1061" s="31">
        <v>-2.6415600000000001E-2</v>
      </c>
      <c r="O1061" s="31">
        <v>-2.7345999999999998E-3</v>
      </c>
      <c r="P1061" s="31">
        <v>3.1456999999999999E-2</v>
      </c>
      <c r="Q1061" s="31">
        <v>39.197099999999999</v>
      </c>
      <c r="R1061">
        <v>4.5158299999999998E-2</v>
      </c>
      <c r="S1061" t="s">
        <v>20810</v>
      </c>
      <c r="T1061">
        <v>1</v>
      </c>
    </row>
    <row r="1062" spans="1:20" x14ac:dyDescent="0.25">
      <c r="A1062" s="31" t="s">
        <v>4778</v>
      </c>
      <c r="B1062" s="31" t="s">
        <v>67</v>
      </c>
      <c r="C1062" s="31" t="s">
        <v>4</v>
      </c>
      <c r="D1062" s="31" t="s">
        <v>12</v>
      </c>
      <c r="E1062" s="31" t="s">
        <v>14</v>
      </c>
      <c r="F1062" s="31" t="s">
        <v>6</v>
      </c>
      <c r="G1062" s="31">
        <v>5</v>
      </c>
      <c r="H1062" s="31">
        <v>2478</v>
      </c>
      <c r="I1062" s="31">
        <v>1.3431375999999999</v>
      </c>
      <c r="J1062" s="31">
        <v>1.2376739999999999</v>
      </c>
      <c r="K1062" s="31">
        <v>-0.1054635</v>
      </c>
      <c r="L1062" s="31">
        <v>-0.17365539999999999</v>
      </c>
      <c r="M1062" s="31">
        <v>-0.13336709999999999</v>
      </c>
      <c r="N1062" s="31">
        <v>-0.1054635</v>
      </c>
      <c r="O1062" s="31">
        <v>-7.7559900000000001E-2</v>
      </c>
      <c r="P1062" s="31">
        <v>-3.7271600000000002E-2</v>
      </c>
      <c r="Q1062" s="31">
        <v>38.616169999999997</v>
      </c>
      <c r="R1062">
        <v>5.3210399999999998E-2</v>
      </c>
      <c r="S1062" t="s">
        <v>20810</v>
      </c>
      <c r="T1062">
        <v>1</v>
      </c>
    </row>
    <row r="1063" spans="1:20" x14ac:dyDescent="0.25">
      <c r="A1063" s="31" t="s">
        <v>4779</v>
      </c>
      <c r="B1063" s="31" t="s">
        <v>67</v>
      </c>
      <c r="C1063" s="31" t="s">
        <v>4</v>
      </c>
      <c r="D1063" s="31" t="s">
        <v>12</v>
      </c>
      <c r="E1063" s="31" t="s">
        <v>14</v>
      </c>
      <c r="F1063" s="31" t="s">
        <v>6</v>
      </c>
      <c r="G1063" s="31">
        <v>6</v>
      </c>
      <c r="H1063" s="31">
        <v>2478</v>
      </c>
      <c r="I1063" s="31">
        <v>1.6313488</v>
      </c>
      <c r="J1063" s="31">
        <v>1.4761010000000001</v>
      </c>
      <c r="K1063" s="31">
        <v>-0.15524769999999999</v>
      </c>
      <c r="L1063" s="31">
        <v>-0.23310900000000001</v>
      </c>
      <c r="M1063" s="31">
        <v>-0.18710789999999999</v>
      </c>
      <c r="N1063" s="31">
        <v>-0.15524769999999999</v>
      </c>
      <c r="O1063" s="31">
        <v>-0.1233875</v>
      </c>
      <c r="P1063" s="31">
        <v>-7.7386399999999994E-2</v>
      </c>
      <c r="Q1063" s="31">
        <v>38.320129999999999</v>
      </c>
      <c r="R1063">
        <v>6.0755499999999997E-2</v>
      </c>
      <c r="S1063" t="s">
        <v>20810</v>
      </c>
      <c r="T1063">
        <v>1</v>
      </c>
    </row>
    <row r="1064" spans="1:20" x14ac:dyDescent="0.25">
      <c r="A1064" s="31" t="s">
        <v>4780</v>
      </c>
      <c r="B1064" s="31" t="s">
        <v>67</v>
      </c>
      <c r="C1064" s="31" t="s">
        <v>4</v>
      </c>
      <c r="D1064" s="31" t="s">
        <v>12</v>
      </c>
      <c r="E1064" s="31" t="s">
        <v>14</v>
      </c>
      <c r="F1064" s="31" t="s">
        <v>6</v>
      </c>
      <c r="G1064" s="31">
        <v>7</v>
      </c>
      <c r="H1064" s="31">
        <v>2478</v>
      </c>
      <c r="I1064" s="31">
        <v>1.7828694</v>
      </c>
      <c r="J1064" s="31">
        <v>1.576211</v>
      </c>
      <c r="K1064" s="31">
        <v>-0.20665829999999999</v>
      </c>
      <c r="L1064" s="31">
        <v>-0.2856648</v>
      </c>
      <c r="M1064" s="31">
        <v>-0.23898710000000001</v>
      </c>
      <c r="N1064" s="31">
        <v>-0.20665829999999999</v>
      </c>
      <c r="O1064" s="31">
        <v>-0.1743295</v>
      </c>
      <c r="P1064" s="31">
        <v>-0.12765180000000001</v>
      </c>
      <c r="Q1064" s="31">
        <v>38.007680000000001</v>
      </c>
      <c r="R1064">
        <v>6.1649099999999998E-2</v>
      </c>
      <c r="S1064" t="s">
        <v>20810</v>
      </c>
      <c r="T1064">
        <v>1</v>
      </c>
    </row>
    <row r="1065" spans="1:20" x14ac:dyDescent="0.25">
      <c r="A1065" s="31" t="s">
        <v>4781</v>
      </c>
      <c r="B1065" s="31" t="s">
        <v>67</v>
      </c>
      <c r="C1065" s="31" t="s">
        <v>4</v>
      </c>
      <c r="D1065" s="31" t="s">
        <v>12</v>
      </c>
      <c r="E1065" s="31" t="s">
        <v>14</v>
      </c>
      <c r="F1065" s="31" t="s">
        <v>6</v>
      </c>
      <c r="G1065" s="31">
        <v>8</v>
      </c>
      <c r="H1065" s="31">
        <v>2478</v>
      </c>
      <c r="I1065" s="31">
        <v>1.7281348999999999</v>
      </c>
      <c r="J1065" s="31">
        <v>1.525992</v>
      </c>
      <c r="K1065" s="31">
        <v>-0.20214309999999999</v>
      </c>
      <c r="L1065" s="31">
        <v>-0.27556370000000002</v>
      </c>
      <c r="M1065" s="31">
        <v>-0.23218620000000001</v>
      </c>
      <c r="N1065" s="31">
        <v>-0.20214309999999999</v>
      </c>
      <c r="O1065" s="31">
        <v>-0.1721</v>
      </c>
      <c r="P1065" s="31">
        <v>-0.12872249999999999</v>
      </c>
      <c r="Q1065" s="31">
        <v>38.010829999999999</v>
      </c>
      <c r="R1065">
        <v>5.7290399999999998E-2</v>
      </c>
      <c r="S1065" t="s">
        <v>20810</v>
      </c>
      <c r="T1065">
        <v>1</v>
      </c>
    </row>
    <row r="1066" spans="1:20" x14ac:dyDescent="0.25">
      <c r="A1066" s="31" t="s">
        <v>4782</v>
      </c>
      <c r="B1066" s="31" t="s">
        <v>67</v>
      </c>
      <c r="C1066" s="31" t="s">
        <v>4</v>
      </c>
      <c r="D1066" s="31" t="s">
        <v>12</v>
      </c>
      <c r="E1066" s="31" t="s">
        <v>14</v>
      </c>
      <c r="F1066" s="31" t="s">
        <v>6</v>
      </c>
      <c r="G1066" s="31">
        <v>9</v>
      </c>
      <c r="H1066" s="31">
        <v>2478</v>
      </c>
      <c r="I1066" s="31">
        <v>1.6412831999999999</v>
      </c>
      <c r="J1066" s="31">
        <v>1.495379</v>
      </c>
      <c r="K1066" s="31">
        <v>-0.1459046</v>
      </c>
      <c r="L1066" s="31">
        <v>-0.21372369999999999</v>
      </c>
      <c r="M1066" s="31">
        <v>-0.17365559999999999</v>
      </c>
      <c r="N1066" s="31">
        <v>-0.1459046</v>
      </c>
      <c r="O1066" s="31">
        <v>-0.1181536</v>
      </c>
      <c r="P1066" s="31">
        <v>-7.8085600000000005E-2</v>
      </c>
      <c r="Q1066" s="31">
        <v>40.11741</v>
      </c>
      <c r="R1066">
        <v>5.2919500000000001E-2</v>
      </c>
      <c r="S1066" t="s">
        <v>20810</v>
      </c>
      <c r="T1066">
        <v>1</v>
      </c>
    </row>
    <row r="1067" spans="1:20" x14ac:dyDescent="0.25">
      <c r="A1067" s="31" t="s">
        <v>4783</v>
      </c>
      <c r="B1067" s="31" t="s">
        <v>67</v>
      </c>
      <c r="C1067" s="31" t="s">
        <v>4</v>
      </c>
      <c r="D1067" s="31" t="s">
        <v>12</v>
      </c>
      <c r="E1067" s="31" t="s">
        <v>14</v>
      </c>
      <c r="F1067" s="31" t="s">
        <v>6</v>
      </c>
      <c r="G1067" s="31">
        <v>10</v>
      </c>
      <c r="H1067" s="31">
        <v>2478</v>
      </c>
      <c r="I1067" s="31">
        <v>1.5260585</v>
      </c>
      <c r="J1067" s="31">
        <v>1.407357</v>
      </c>
      <c r="K1067" s="31">
        <v>-0.1187018</v>
      </c>
      <c r="L1067" s="31">
        <v>-0.17892060000000001</v>
      </c>
      <c r="M1067" s="31">
        <v>-0.14334279999999999</v>
      </c>
      <c r="N1067" s="31">
        <v>-0.1187018</v>
      </c>
      <c r="O1067" s="31">
        <v>-9.4060699999999997E-2</v>
      </c>
      <c r="P1067" s="31">
        <v>-5.8483E-2</v>
      </c>
      <c r="Q1067" s="31">
        <v>44.091000000000001</v>
      </c>
      <c r="R1067">
        <v>4.6989000000000003E-2</v>
      </c>
      <c r="S1067" t="s">
        <v>20810</v>
      </c>
      <c r="T1067">
        <v>1</v>
      </c>
    </row>
    <row r="1068" spans="1:20" x14ac:dyDescent="0.25">
      <c r="A1068" s="31" t="s">
        <v>4784</v>
      </c>
      <c r="B1068" s="31" t="s">
        <v>67</v>
      </c>
      <c r="C1068" s="31" t="s">
        <v>4</v>
      </c>
      <c r="D1068" s="31" t="s">
        <v>12</v>
      </c>
      <c r="E1068" s="31" t="s">
        <v>14</v>
      </c>
      <c r="F1068" s="31" t="s">
        <v>6</v>
      </c>
      <c r="G1068" s="31">
        <v>11</v>
      </c>
      <c r="H1068" s="31">
        <v>2478</v>
      </c>
      <c r="I1068" s="31">
        <v>1.3833607999999999</v>
      </c>
      <c r="J1068" s="31">
        <v>1.36222</v>
      </c>
      <c r="K1068" s="31">
        <v>-2.11404E-2</v>
      </c>
      <c r="L1068" s="31">
        <v>-7.6496099999999997E-2</v>
      </c>
      <c r="M1068" s="31">
        <v>-4.3791499999999997E-2</v>
      </c>
      <c r="N1068" s="31">
        <v>-2.11404E-2</v>
      </c>
      <c r="O1068" s="31">
        <v>1.5107E-3</v>
      </c>
      <c r="P1068" s="31">
        <v>3.4215299999999997E-2</v>
      </c>
      <c r="Q1068" s="31">
        <v>47.696510000000004</v>
      </c>
      <c r="R1068">
        <v>4.3194299999999998E-2</v>
      </c>
      <c r="S1068" t="s">
        <v>20810</v>
      </c>
      <c r="T1068">
        <v>1</v>
      </c>
    </row>
    <row r="1069" spans="1:20" x14ac:dyDescent="0.25">
      <c r="A1069" s="31" t="s">
        <v>4785</v>
      </c>
      <c r="B1069" s="31" t="s">
        <v>67</v>
      </c>
      <c r="C1069" s="31" t="s">
        <v>4</v>
      </c>
      <c r="D1069" s="31" t="s">
        <v>12</v>
      </c>
      <c r="E1069" s="31" t="s">
        <v>14</v>
      </c>
      <c r="F1069" s="31" t="s">
        <v>6</v>
      </c>
      <c r="G1069" s="31">
        <v>12</v>
      </c>
      <c r="H1069" s="31">
        <v>2478</v>
      </c>
      <c r="I1069" s="31">
        <v>1.2081732000000001</v>
      </c>
      <c r="J1069" s="31">
        <v>1.319849</v>
      </c>
      <c r="K1069" s="31">
        <v>0.1116761</v>
      </c>
      <c r="L1069" s="31">
        <v>6.1593700000000001E-2</v>
      </c>
      <c r="M1069" s="31">
        <v>9.1182799999999994E-2</v>
      </c>
      <c r="N1069" s="31">
        <v>0.1116761</v>
      </c>
      <c r="O1069" s="31">
        <v>0.13216939999999999</v>
      </c>
      <c r="P1069" s="31">
        <v>0.1617585</v>
      </c>
      <c r="Q1069" s="31">
        <v>50.622779999999999</v>
      </c>
      <c r="R1069">
        <v>3.9079500000000003E-2</v>
      </c>
      <c r="S1069" t="s">
        <v>20810</v>
      </c>
      <c r="T1069">
        <v>1</v>
      </c>
    </row>
    <row r="1070" spans="1:20" x14ac:dyDescent="0.25">
      <c r="A1070" s="31" t="s">
        <v>4786</v>
      </c>
      <c r="B1070" s="31" t="s">
        <v>67</v>
      </c>
      <c r="C1070" s="31" t="s">
        <v>4</v>
      </c>
      <c r="D1070" s="31" t="s">
        <v>12</v>
      </c>
      <c r="E1070" s="31" t="s">
        <v>14</v>
      </c>
      <c r="F1070" s="31" t="s">
        <v>6</v>
      </c>
      <c r="G1070" s="31">
        <v>13</v>
      </c>
      <c r="H1070" s="31">
        <v>2478</v>
      </c>
      <c r="I1070" s="31">
        <v>1.1126967999999999</v>
      </c>
      <c r="J1070" s="31">
        <v>1.2571019999999999</v>
      </c>
      <c r="K1070" s="31">
        <v>0.14440510000000001</v>
      </c>
      <c r="L1070" s="31">
        <v>9.7400899999999999E-2</v>
      </c>
      <c r="M1070" s="31">
        <v>0.12517130000000001</v>
      </c>
      <c r="N1070" s="31">
        <v>0.14440510000000001</v>
      </c>
      <c r="O1070" s="31">
        <v>0.1636388</v>
      </c>
      <c r="P1070" s="31">
        <v>0.1914093</v>
      </c>
      <c r="Q1070" s="31">
        <v>52.92454</v>
      </c>
      <c r="R1070">
        <v>3.6677599999999998E-2</v>
      </c>
      <c r="S1070" t="s">
        <v>20810</v>
      </c>
      <c r="T1070">
        <v>1</v>
      </c>
    </row>
    <row r="1071" spans="1:20" x14ac:dyDescent="0.25">
      <c r="A1071" s="31" t="s">
        <v>4787</v>
      </c>
      <c r="B1071" s="31" t="s">
        <v>67</v>
      </c>
      <c r="C1071" s="31" t="s">
        <v>4</v>
      </c>
      <c r="D1071" s="31" t="s">
        <v>12</v>
      </c>
      <c r="E1071" s="31" t="s">
        <v>14</v>
      </c>
      <c r="F1071" s="31" t="s">
        <v>6</v>
      </c>
      <c r="G1071" s="31">
        <v>14</v>
      </c>
      <c r="H1071" s="31">
        <v>2478</v>
      </c>
      <c r="I1071" s="31">
        <v>1.0802365</v>
      </c>
      <c r="J1071" s="31">
        <v>1.2333639999999999</v>
      </c>
      <c r="K1071" s="31">
        <v>0.1531274</v>
      </c>
      <c r="L1071" s="31">
        <v>0.1070729</v>
      </c>
      <c r="M1071" s="31">
        <v>0.13428219999999999</v>
      </c>
      <c r="N1071" s="31">
        <v>0.1531274</v>
      </c>
      <c r="O1071" s="31">
        <v>0.1719725</v>
      </c>
      <c r="P1071" s="31">
        <v>0.1991819</v>
      </c>
      <c r="Q1071" s="31">
        <v>54.466180000000001</v>
      </c>
      <c r="R1071">
        <v>3.5936500000000003E-2</v>
      </c>
      <c r="S1071" t="s">
        <v>20810</v>
      </c>
      <c r="T1071">
        <v>1</v>
      </c>
    </row>
    <row r="1072" spans="1:20" x14ac:dyDescent="0.25">
      <c r="A1072" s="31" t="s">
        <v>4788</v>
      </c>
      <c r="B1072" s="31" t="s">
        <v>67</v>
      </c>
      <c r="C1072" s="31" t="s">
        <v>4</v>
      </c>
      <c r="D1072" s="31" t="s">
        <v>12</v>
      </c>
      <c r="E1072" s="31" t="s">
        <v>14</v>
      </c>
      <c r="F1072" s="31" t="s">
        <v>6</v>
      </c>
      <c r="G1072" s="31">
        <v>15</v>
      </c>
      <c r="H1072" s="31">
        <v>2478</v>
      </c>
      <c r="I1072" s="31">
        <v>1.1150945000000001</v>
      </c>
      <c r="J1072" s="31">
        <v>1.2681709999999999</v>
      </c>
      <c r="K1072" s="31">
        <v>0.1530764</v>
      </c>
      <c r="L1072" s="31">
        <v>0.1060951</v>
      </c>
      <c r="M1072" s="31">
        <v>0.133852</v>
      </c>
      <c r="N1072" s="31">
        <v>0.1530764</v>
      </c>
      <c r="O1072" s="31">
        <v>0.1723007</v>
      </c>
      <c r="P1072" s="31">
        <v>0.2000577</v>
      </c>
      <c r="Q1072" s="31">
        <v>55.554180000000002</v>
      </c>
      <c r="R1072">
        <v>3.6659700000000003E-2</v>
      </c>
      <c r="S1072" t="s">
        <v>20810</v>
      </c>
      <c r="T1072">
        <v>1</v>
      </c>
    </row>
    <row r="1073" spans="1:20" x14ac:dyDescent="0.25">
      <c r="A1073" s="31" t="s">
        <v>4789</v>
      </c>
      <c r="B1073" s="31" t="s">
        <v>67</v>
      </c>
      <c r="C1073" s="31" t="s">
        <v>4</v>
      </c>
      <c r="D1073" s="31" t="s">
        <v>12</v>
      </c>
      <c r="E1073" s="31" t="s">
        <v>14</v>
      </c>
      <c r="F1073" s="31" t="s">
        <v>6</v>
      </c>
      <c r="G1073" s="31">
        <v>16</v>
      </c>
      <c r="H1073" s="31">
        <v>2478</v>
      </c>
      <c r="I1073" s="31">
        <v>1.2771893000000001</v>
      </c>
      <c r="J1073" s="31">
        <v>1.412798</v>
      </c>
      <c r="K1073" s="31">
        <v>0.1356087</v>
      </c>
      <c r="L1073" s="31">
        <v>8.35621E-2</v>
      </c>
      <c r="M1073" s="31">
        <v>0.1143116</v>
      </c>
      <c r="N1073" s="31">
        <v>0.1356087</v>
      </c>
      <c r="O1073" s="31">
        <v>0.15690570000000001</v>
      </c>
      <c r="P1073" s="31">
        <v>0.1876553</v>
      </c>
      <c r="Q1073" s="31">
        <v>55.335250000000002</v>
      </c>
      <c r="R1073">
        <v>4.0612200000000001E-2</v>
      </c>
      <c r="S1073" t="s">
        <v>20810</v>
      </c>
      <c r="T1073">
        <v>1</v>
      </c>
    </row>
    <row r="1074" spans="1:20" x14ac:dyDescent="0.25">
      <c r="A1074" s="31" t="s">
        <v>4790</v>
      </c>
      <c r="B1074" s="31" t="s">
        <v>67</v>
      </c>
      <c r="C1074" s="31" t="s">
        <v>4</v>
      </c>
      <c r="D1074" s="31" t="s">
        <v>12</v>
      </c>
      <c r="E1074" s="31" t="s">
        <v>14</v>
      </c>
      <c r="F1074" s="31" t="s">
        <v>6</v>
      </c>
      <c r="G1074" s="31">
        <v>17</v>
      </c>
      <c r="H1074" s="31">
        <v>2478</v>
      </c>
      <c r="I1074" s="31">
        <v>1.6385041</v>
      </c>
      <c r="J1074" s="31">
        <v>1.710391</v>
      </c>
      <c r="K1074" s="31">
        <v>7.1887099999999995E-2</v>
      </c>
      <c r="L1074" s="31">
        <v>1.1220000000000001E-2</v>
      </c>
      <c r="M1074" s="31">
        <v>4.7062600000000003E-2</v>
      </c>
      <c r="N1074" s="31">
        <v>7.1887099999999995E-2</v>
      </c>
      <c r="O1074" s="31">
        <v>9.6711599999999995E-2</v>
      </c>
      <c r="P1074" s="31">
        <v>0.13255420000000001</v>
      </c>
      <c r="Q1074" s="31">
        <v>53.901240000000001</v>
      </c>
      <c r="R1074">
        <v>4.73388E-2</v>
      </c>
      <c r="S1074" t="s">
        <v>20810</v>
      </c>
      <c r="T1074">
        <v>1</v>
      </c>
    </row>
    <row r="1075" spans="1:20" x14ac:dyDescent="0.25">
      <c r="A1075" s="31" t="s">
        <v>4791</v>
      </c>
      <c r="B1075" s="31" t="s">
        <v>67</v>
      </c>
      <c r="C1075" s="31" t="s">
        <v>4</v>
      </c>
      <c r="D1075" s="31" t="s">
        <v>12</v>
      </c>
      <c r="E1075" s="31" t="s">
        <v>14</v>
      </c>
      <c r="F1075" s="31" t="s">
        <v>6</v>
      </c>
      <c r="G1075" s="31">
        <v>18</v>
      </c>
      <c r="H1075" s="31">
        <v>2478</v>
      </c>
      <c r="I1075" s="31">
        <v>1.9331896</v>
      </c>
      <c r="J1075" s="31">
        <v>1.8594790000000001</v>
      </c>
      <c r="K1075" s="31">
        <v>-7.3710300000000006E-2</v>
      </c>
      <c r="L1075" s="31">
        <v>-0.1429676</v>
      </c>
      <c r="M1075" s="31">
        <v>-0.1020498</v>
      </c>
      <c r="N1075" s="31">
        <v>-7.3710300000000006E-2</v>
      </c>
      <c r="O1075" s="31">
        <v>-4.53707E-2</v>
      </c>
      <c r="P1075" s="31">
        <v>-4.4529000000000001E-3</v>
      </c>
      <c r="Q1075" s="31">
        <v>50.880249999999997</v>
      </c>
      <c r="R1075">
        <v>5.4041800000000001E-2</v>
      </c>
      <c r="S1075" t="s">
        <v>20810</v>
      </c>
      <c r="T1075">
        <v>1</v>
      </c>
    </row>
    <row r="1076" spans="1:20" x14ac:dyDescent="0.25">
      <c r="A1076" s="31" t="s">
        <v>4792</v>
      </c>
      <c r="B1076" s="31" t="s">
        <v>67</v>
      </c>
      <c r="C1076" s="31" t="s">
        <v>4</v>
      </c>
      <c r="D1076" s="31" t="s">
        <v>12</v>
      </c>
      <c r="E1076" s="31" t="s">
        <v>14</v>
      </c>
      <c r="F1076" s="31" t="s">
        <v>6</v>
      </c>
      <c r="G1076" s="31">
        <v>19</v>
      </c>
      <c r="H1076" s="31">
        <v>2478</v>
      </c>
      <c r="I1076" s="31">
        <v>1.8918592000000001</v>
      </c>
      <c r="J1076" s="31">
        <v>1.8501639999999999</v>
      </c>
      <c r="K1076" s="31">
        <v>-4.1695400000000001E-2</v>
      </c>
      <c r="L1076" s="31">
        <v>-0.11154650000000001</v>
      </c>
      <c r="M1076" s="31">
        <v>-7.0277900000000004E-2</v>
      </c>
      <c r="N1076" s="31">
        <v>-4.1695400000000001E-2</v>
      </c>
      <c r="O1076" s="31">
        <v>-1.31129E-2</v>
      </c>
      <c r="P1076" s="31">
        <v>2.8155599999999999E-2</v>
      </c>
      <c r="Q1076" s="31">
        <v>48.162460000000003</v>
      </c>
      <c r="R1076">
        <v>5.4505100000000001E-2</v>
      </c>
      <c r="S1076" t="s">
        <v>20810</v>
      </c>
      <c r="T1076">
        <v>1</v>
      </c>
    </row>
    <row r="1077" spans="1:20" x14ac:dyDescent="0.25">
      <c r="A1077" s="31" t="s">
        <v>4793</v>
      </c>
      <c r="B1077" s="31" t="s">
        <v>67</v>
      </c>
      <c r="C1077" s="31" t="s">
        <v>4</v>
      </c>
      <c r="D1077" s="31" t="s">
        <v>12</v>
      </c>
      <c r="E1077" s="31" t="s">
        <v>14</v>
      </c>
      <c r="F1077" s="31" t="s">
        <v>6</v>
      </c>
      <c r="G1077" s="31">
        <v>20</v>
      </c>
      <c r="H1077" s="31">
        <v>2478</v>
      </c>
      <c r="I1077" s="31">
        <v>1.7660130999999999</v>
      </c>
      <c r="J1077" s="31">
        <v>1.7721979999999999</v>
      </c>
      <c r="K1077" s="31">
        <v>6.1846000000000002E-3</v>
      </c>
      <c r="L1077" s="31">
        <v>-6.1746599999999999E-2</v>
      </c>
      <c r="M1077" s="31">
        <v>-2.1612300000000001E-2</v>
      </c>
      <c r="N1077" s="31">
        <v>6.1846000000000002E-3</v>
      </c>
      <c r="O1077" s="31">
        <v>3.3981499999999998E-2</v>
      </c>
      <c r="P1077" s="31">
        <v>7.4115799999999996E-2</v>
      </c>
      <c r="Q1077" s="31">
        <v>46.382190000000001</v>
      </c>
      <c r="R1077">
        <v>5.3006999999999999E-2</v>
      </c>
      <c r="S1077" t="s">
        <v>20810</v>
      </c>
      <c r="T1077">
        <v>1</v>
      </c>
    </row>
    <row r="1078" spans="1:20" x14ac:dyDescent="0.25">
      <c r="A1078" s="31" t="s">
        <v>4794</v>
      </c>
      <c r="B1078" s="31" t="s">
        <v>67</v>
      </c>
      <c r="C1078" s="31" t="s">
        <v>4</v>
      </c>
      <c r="D1078" s="31" t="s">
        <v>12</v>
      </c>
      <c r="E1078" s="31" t="s">
        <v>14</v>
      </c>
      <c r="F1078" s="31" t="s">
        <v>6</v>
      </c>
      <c r="G1078" s="31">
        <v>21</v>
      </c>
      <c r="H1078" s="31">
        <v>2478</v>
      </c>
      <c r="I1078" s="31">
        <v>1.5914196</v>
      </c>
      <c r="J1078" s="31">
        <v>1.6275409999999999</v>
      </c>
      <c r="K1078" s="31">
        <v>3.6121500000000001E-2</v>
      </c>
      <c r="L1078" s="31">
        <v>-2.80492E-2</v>
      </c>
      <c r="M1078" s="31">
        <v>9.8633000000000002E-3</v>
      </c>
      <c r="N1078" s="31">
        <v>3.6121500000000001E-2</v>
      </c>
      <c r="O1078" s="31">
        <v>6.23796E-2</v>
      </c>
      <c r="P1078" s="31">
        <v>0.1002922</v>
      </c>
      <c r="Q1078" s="31">
        <v>44.929609999999997</v>
      </c>
      <c r="R1078">
        <v>5.0072699999999998E-2</v>
      </c>
      <c r="S1078" t="s">
        <v>20810</v>
      </c>
      <c r="T1078">
        <v>1</v>
      </c>
    </row>
    <row r="1079" spans="1:20" x14ac:dyDescent="0.25">
      <c r="A1079" s="31" t="s">
        <v>4795</v>
      </c>
      <c r="B1079" s="31" t="s">
        <v>67</v>
      </c>
      <c r="C1079" s="31" t="s">
        <v>4</v>
      </c>
      <c r="D1079" s="31" t="s">
        <v>12</v>
      </c>
      <c r="E1079" s="31" t="s">
        <v>14</v>
      </c>
      <c r="F1079" s="31" t="s">
        <v>6</v>
      </c>
      <c r="G1079" s="31">
        <v>22</v>
      </c>
      <c r="H1079" s="31">
        <v>2478</v>
      </c>
      <c r="I1079" s="31">
        <v>1.3492165</v>
      </c>
      <c r="J1079" s="31">
        <v>1.4071849999999999</v>
      </c>
      <c r="K1079" s="31">
        <v>5.7968100000000002E-2</v>
      </c>
      <c r="L1079" s="31">
        <v>-7.1790000000000005E-4</v>
      </c>
      <c r="M1079" s="31">
        <v>3.39543E-2</v>
      </c>
      <c r="N1079" s="31">
        <v>5.7968100000000002E-2</v>
      </c>
      <c r="O1079" s="31">
        <v>8.1981899999999996E-2</v>
      </c>
      <c r="P1079" s="31">
        <v>0.1166541</v>
      </c>
      <c r="Q1079" s="31">
        <v>43.971879999999999</v>
      </c>
      <c r="R1079">
        <v>4.5792899999999997E-2</v>
      </c>
      <c r="S1079" t="s">
        <v>20810</v>
      </c>
      <c r="T1079">
        <v>1</v>
      </c>
    </row>
    <row r="1080" spans="1:20" x14ac:dyDescent="0.25">
      <c r="A1080" s="31" t="s">
        <v>4796</v>
      </c>
      <c r="B1080" s="31" t="s">
        <v>67</v>
      </c>
      <c r="C1080" s="31" t="s">
        <v>4</v>
      </c>
      <c r="D1080" s="31" t="s">
        <v>12</v>
      </c>
      <c r="E1080" s="31" t="s">
        <v>14</v>
      </c>
      <c r="F1080" s="31" t="s">
        <v>6</v>
      </c>
      <c r="G1080" s="31">
        <v>23</v>
      </c>
      <c r="H1080" s="31">
        <v>2478</v>
      </c>
      <c r="I1080" s="31">
        <v>1.1199376000000001</v>
      </c>
      <c r="J1080" s="31">
        <v>1.1884380000000001</v>
      </c>
      <c r="K1080" s="31">
        <v>6.8500500000000006E-2</v>
      </c>
      <c r="L1080" s="31">
        <v>1.43997E-2</v>
      </c>
      <c r="M1080" s="31">
        <v>4.6362899999999999E-2</v>
      </c>
      <c r="N1080" s="31">
        <v>6.8500500000000006E-2</v>
      </c>
      <c r="O1080" s="31">
        <v>9.0637999999999996E-2</v>
      </c>
      <c r="P1080" s="31">
        <v>0.12260119999999999</v>
      </c>
      <c r="Q1080" s="31">
        <v>43.034050000000001</v>
      </c>
      <c r="R1080">
        <v>4.2215000000000003E-2</v>
      </c>
      <c r="S1080" t="s">
        <v>20810</v>
      </c>
      <c r="T1080">
        <v>1</v>
      </c>
    </row>
    <row r="1081" spans="1:20" x14ac:dyDescent="0.25">
      <c r="A1081" s="31" t="s">
        <v>4797</v>
      </c>
      <c r="B1081" s="31" t="s">
        <v>67</v>
      </c>
      <c r="C1081" s="31" t="s">
        <v>4</v>
      </c>
      <c r="D1081" s="31" t="s">
        <v>12</v>
      </c>
      <c r="E1081" s="31" t="s">
        <v>14</v>
      </c>
      <c r="F1081" s="31" t="s">
        <v>6</v>
      </c>
      <c r="G1081" s="31">
        <v>24</v>
      </c>
      <c r="H1081" s="31">
        <v>2478</v>
      </c>
      <c r="I1081" s="31">
        <v>1.0177178</v>
      </c>
      <c r="J1081" s="31">
        <v>1.0760620000000001</v>
      </c>
      <c r="K1081" s="31">
        <v>5.8344600000000003E-2</v>
      </c>
      <c r="L1081" s="31">
        <v>7.2122999999999996E-3</v>
      </c>
      <c r="M1081" s="31">
        <v>3.7421700000000002E-2</v>
      </c>
      <c r="N1081" s="31">
        <v>5.8344600000000003E-2</v>
      </c>
      <c r="O1081" s="31">
        <v>7.9267599999999994E-2</v>
      </c>
      <c r="P1081" s="31">
        <v>0.1094769</v>
      </c>
      <c r="Q1081" s="31">
        <v>42.215859999999999</v>
      </c>
      <c r="R1081">
        <v>3.9898700000000002E-2</v>
      </c>
      <c r="S1081" t="s">
        <v>20810</v>
      </c>
      <c r="T1081">
        <v>1</v>
      </c>
    </row>
    <row r="1082" spans="1:20" x14ac:dyDescent="0.25">
      <c r="A1082" s="31" t="s">
        <v>190</v>
      </c>
      <c r="B1082" s="31" t="s">
        <v>67</v>
      </c>
      <c r="C1082" s="31" t="s">
        <v>4</v>
      </c>
      <c r="D1082" s="31" t="s">
        <v>7</v>
      </c>
      <c r="E1082" s="31" t="s">
        <v>14</v>
      </c>
      <c r="F1082" s="31" t="s">
        <v>52</v>
      </c>
      <c r="G1082" s="31">
        <v>1</v>
      </c>
      <c r="H1082" s="31">
        <v>54701</v>
      </c>
      <c r="I1082" s="31">
        <v>0.95162774999999999</v>
      </c>
      <c r="J1082" s="31">
        <v>1.0088269999999999</v>
      </c>
      <c r="K1082" s="31">
        <v>5.7199100000000003E-2</v>
      </c>
      <c r="L1082" s="31">
        <v>4.0427999999999999E-2</v>
      </c>
      <c r="M1082" s="31">
        <v>5.0336499999999999E-2</v>
      </c>
      <c r="N1082" s="31">
        <v>5.7199100000000003E-2</v>
      </c>
      <c r="O1082" s="31">
        <v>6.4061699999999999E-2</v>
      </c>
      <c r="P1082" s="31">
        <v>7.39702E-2</v>
      </c>
      <c r="Q1082" s="31">
        <v>35.2408</v>
      </c>
      <c r="R1082">
        <v>1.30866E-2</v>
      </c>
      <c r="S1082" t="s">
        <v>20810</v>
      </c>
      <c r="T1082">
        <v>1</v>
      </c>
    </row>
    <row r="1083" spans="1:20" x14ac:dyDescent="0.25">
      <c r="A1083" s="31" t="s">
        <v>191</v>
      </c>
      <c r="B1083" s="31" t="s">
        <v>67</v>
      </c>
      <c r="C1083" s="31" t="s">
        <v>4</v>
      </c>
      <c r="D1083" s="31" t="s">
        <v>7</v>
      </c>
      <c r="E1083" s="31" t="s">
        <v>14</v>
      </c>
      <c r="F1083" s="31" t="s">
        <v>52</v>
      </c>
      <c r="G1083" s="31">
        <v>2</v>
      </c>
      <c r="H1083" s="31">
        <v>54701</v>
      </c>
      <c r="I1083" s="31">
        <v>0.95050299999999999</v>
      </c>
      <c r="J1083" s="31">
        <v>0.98869969999999996</v>
      </c>
      <c r="K1083" s="31">
        <v>3.81967E-2</v>
      </c>
      <c r="L1083" s="31">
        <v>2.1593299999999999E-2</v>
      </c>
      <c r="M1083" s="31">
        <v>3.1402699999999999E-2</v>
      </c>
      <c r="N1083" s="31">
        <v>3.81967E-2</v>
      </c>
      <c r="O1083" s="31">
        <v>4.4990700000000002E-2</v>
      </c>
      <c r="P1083" s="31">
        <v>5.48002E-2</v>
      </c>
      <c r="Q1083" s="31">
        <v>34.368229999999997</v>
      </c>
      <c r="R1083">
        <v>1.2955700000000001E-2</v>
      </c>
      <c r="S1083" t="s">
        <v>20810</v>
      </c>
      <c r="T1083">
        <v>1</v>
      </c>
    </row>
    <row r="1084" spans="1:20" x14ac:dyDescent="0.25">
      <c r="A1084" s="31" t="s">
        <v>192</v>
      </c>
      <c r="B1084" s="31" t="s">
        <v>67</v>
      </c>
      <c r="C1084" s="31" t="s">
        <v>4</v>
      </c>
      <c r="D1084" s="31" t="s">
        <v>7</v>
      </c>
      <c r="E1084" s="31" t="s">
        <v>14</v>
      </c>
      <c r="F1084" s="31" t="s">
        <v>52</v>
      </c>
      <c r="G1084" s="31">
        <v>3</v>
      </c>
      <c r="H1084" s="31">
        <v>54701</v>
      </c>
      <c r="I1084" s="31">
        <v>0.97818152999999997</v>
      </c>
      <c r="J1084" s="31">
        <v>0.9886414</v>
      </c>
      <c r="K1084" s="31">
        <v>1.0459899999999999E-2</v>
      </c>
      <c r="L1084" s="31">
        <v>-6.4362000000000004E-3</v>
      </c>
      <c r="M1084" s="31">
        <v>3.5460999999999999E-3</v>
      </c>
      <c r="N1084" s="31">
        <v>1.0459899999999999E-2</v>
      </c>
      <c r="O1084" s="31">
        <v>1.7373599999999999E-2</v>
      </c>
      <c r="P1084" s="31">
        <v>2.7355899999999999E-2</v>
      </c>
      <c r="Q1084" s="31">
        <v>33.865929999999999</v>
      </c>
      <c r="R1084">
        <v>1.3184E-2</v>
      </c>
      <c r="S1084" t="s">
        <v>20810</v>
      </c>
      <c r="T1084">
        <v>1</v>
      </c>
    </row>
    <row r="1085" spans="1:20" x14ac:dyDescent="0.25">
      <c r="A1085" s="31" t="s">
        <v>193</v>
      </c>
      <c r="B1085" s="31" t="s">
        <v>67</v>
      </c>
      <c r="C1085" s="31" t="s">
        <v>4</v>
      </c>
      <c r="D1085" s="31" t="s">
        <v>7</v>
      </c>
      <c r="E1085" s="31" t="s">
        <v>14</v>
      </c>
      <c r="F1085" s="31" t="s">
        <v>52</v>
      </c>
      <c r="G1085" s="31">
        <v>4</v>
      </c>
      <c r="H1085" s="31">
        <v>54701</v>
      </c>
      <c r="I1085" s="31">
        <v>1.0561836</v>
      </c>
      <c r="J1085" s="31">
        <v>1.047933</v>
      </c>
      <c r="K1085" s="31">
        <v>-8.2504999999999992E-3</v>
      </c>
      <c r="L1085" s="31">
        <v>-2.6296E-2</v>
      </c>
      <c r="M1085" s="31">
        <v>-1.5634599999999998E-2</v>
      </c>
      <c r="N1085" s="31">
        <v>-8.2504999999999992E-3</v>
      </c>
      <c r="O1085" s="31">
        <v>-8.6649999999999997E-4</v>
      </c>
      <c r="P1085" s="31">
        <v>9.7949000000000005E-3</v>
      </c>
      <c r="Q1085" s="31">
        <v>33.181080000000001</v>
      </c>
      <c r="R1085">
        <v>1.40809E-2</v>
      </c>
      <c r="S1085" t="s">
        <v>20810</v>
      </c>
      <c r="T1085">
        <v>1</v>
      </c>
    </row>
    <row r="1086" spans="1:20" x14ac:dyDescent="0.25">
      <c r="A1086" s="31" t="s">
        <v>194</v>
      </c>
      <c r="B1086" s="31" t="s">
        <v>67</v>
      </c>
      <c r="C1086" s="31" t="s">
        <v>4</v>
      </c>
      <c r="D1086" s="31" t="s">
        <v>7</v>
      </c>
      <c r="E1086" s="31" t="s">
        <v>14</v>
      </c>
      <c r="F1086" s="31" t="s">
        <v>52</v>
      </c>
      <c r="G1086" s="31">
        <v>5</v>
      </c>
      <c r="H1086" s="31">
        <v>54701</v>
      </c>
      <c r="I1086" s="31">
        <v>1.2630866999999999</v>
      </c>
      <c r="J1086" s="31">
        <v>1.1873860000000001</v>
      </c>
      <c r="K1086" s="31">
        <v>-7.5701199999999996E-2</v>
      </c>
      <c r="L1086" s="31">
        <v>-9.5988500000000004E-2</v>
      </c>
      <c r="M1086" s="31">
        <v>-8.4002599999999997E-2</v>
      </c>
      <c r="N1086" s="31">
        <v>-7.5701199999999996E-2</v>
      </c>
      <c r="O1086" s="31">
        <v>-6.7399700000000007E-2</v>
      </c>
      <c r="P1086" s="31">
        <v>-5.5413799999999999E-2</v>
      </c>
      <c r="Q1086" s="31">
        <v>32.782490000000003</v>
      </c>
      <c r="R1086">
        <v>1.5830299999999999E-2</v>
      </c>
      <c r="S1086" t="s">
        <v>20810</v>
      </c>
      <c r="T1086">
        <v>1</v>
      </c>
    </row>
    <row r="1087" spans="1:20" x14ac:dyDescent="0.25">
      <c r="A1087" s="31" t="s">
        <v>195</v>
      </c>
      <c r="B1087" s="31" t="s">
        <v>67</v>
      </c>
      <c r="C1087" s="31" t="s">
        <v>4</v>
      </c>
      <c r="D1087" s="31" t="s">
        <v>7</v>
      </c>
      <c r="E1087" s="31" t="s">
        <v>14</v>
      </c>
      <c r="F1087" s="31" t="s">
        <v>52</v>
      </c>
      <c r="G1087" s="31">
        <v>6</v>
      </c>
      <c r="H1087" s="31">
        <v>54701</v>
      </c>
      <c r="I1087" s="31">
        <v>1.5682296</v>
      </c>
      <c r="J1087" s="31">
        <v>1.4466749999999999</v>
      </c>
      <c r="K1087" s="31">
        <v>-0.1215548</v>
      </c>
      <c r="L1087" s="31">
        <v>-0.14642549999999999</v>
      </c>
      <c r="M1087" s="31">
        <v>-0.13173170000000001</v>
      </c>
      <c r="N1087" s="31">
        <v>-0.1215548</v>
      </c>
      <c r="O1087" s="31">
        <v>-0.1113779</v>
      </c>
      <c r="P1087" s="31">
        <v>-9.6684099999999995E-2</v>
      </c>
      <c r="Q1087" s="31">
        <v>32.45749</v>
      </c>
      <c r="R1087">
        <v>1.9406699999999999E-2</v>
      </c>
      <c r="S1087" t="s">
        <v>20810</v>
      </c>
      <c r="T1087">
        <v>1</v>
      </c>
    </row>
    <row r="1088" spans="1:20" x14ac:dyDescent="0.25">
      <c r="A1088" s="31" t="s">
        <v>196</v>
      </c>
      <c r="B1088" s="31" t="s">
        <v>67</v>
      </c>
      <c r="C1088" s="31" t="s">
        <v>4</v>
      </c>
      <c r="D1088" s="31" t="s">
        <v>7</v>
      </c>
      <c r="E1088" s="31" t="s">
        <v>14</v>
      </c>
      <c r="F1088" s="31" t="s">
        <v>52</v>
      </c>
      <c r="G1088" s="31">
        <v>7</v>
      </c>
      <c r="H1088" s="31">
        <v>54701</v>
      </c>
      <c r="I1088" s="31">
        <v>1.7591965000000001</v>
      </c>
      <c r="J1088" s="31">
        <v>1.58908</v>
      </c>
      <c r="K1088" s="31">
        <v>-0.17011599999999999</v>
      </c>
      <c r="L1088" s="31">
        <v>-0.19712399999999999</v>
      </c>
      <c r="M1088" s="31">
        <v>-0.18116750000000001</v>
      </c>
      <c r="N1088" s="31">
        <v>-0.17011599999999999</v>
      </c>
      <c r="O1088" s="31">
        <v>-0.1590646</v>
      </c>
      <c r="P1088" s="31">
        <v>-0.14310800000000001</v>
      </c>
      <c r="Q1088" s="31">
        <v>32.109000000000002</v>
      </c>
      <c r="R1088">
        <v>2.10744E-2</v>
      </c>
      <c r="S1088" t="s">
        <v>20810</v>
      </c>
      <c r="T1088">
        <v>1</v>
      </c>
    </row>
    <row r="1089" spans="1:20" x14ac:dyDescent="0.25">
      <c r="A1089" s="31" t="s">
        <v>197</v>
      </c>
      <c r="B1089" s="31" t="s">
        <v>67</v>
      </c>
      <c r="C1089" s="31" t="s">
        <v>4</v>
      </c>
      <c r="D1089" s="31" t="s">
        <v>7</v>
      </c>
      <c r="E1089" s="31" t="s">
        <v>14</v>
      </c>
      <c r="F1089" s="31" t="s">
        <v>52</v>
      </c>
      <c r="G1089" s="31">
        <v>8</v>
      </c>
      <c r="H1089" s="31">
        <v>54701</v>
      </c>
      <c r="I1089" s="31">
        <v>1.7097586</v>
      </c>
      <c r="J1089" s="31">
        <v>1.454359</v>
      </c>
      <c r="K1089" s="31">
        <v>-0.25540000000000002</v>
      </c>
      <c r="L1089" s="31">
        <v>-0.28403109999999998</v>
      </c>
      <c r="M1089" s="31">
        <v>-0.26711570000000001</v>
      </c>
      <c r="N1089" s="31">
        <v>-0.25540000000000002</v>
      </c>
      <c r="O1089" s="31">
        <v>-0.2436844</v>
      </c>
      <c r="P1089" s="31">
        <v>-0.2267689</v>
      </c>
      <c r="Q1089" s="31">
        <v>32.460160000000002</v>
      </c>
      <c r="R1089">
        <v>2.2341E-2</v>
      </c>
      <c r="S1089" t="s">
        <v>20810</v>
      </c>
      <c r="T1089">
        <v>1</v>
      </c>
    </row>
    <row r="1090" spans="1:20" x14ac:dyDescent="0.25">
      <c r="A1090" s="31" t="s">
        <v>198</v>
      </c>
      <c r="B1090" s="31" t="s">
        <v>67</v>
      </c>
      <c r="C1090" s="31" t="s">
        <v>4</v>
      </c>
      <c r="D1090" s="31" t="s">
        <v>7</v>
      </c>
      <c r="E1090" s="31" t="s">
        <v>14</v>
      </c>
      <c r="F1090" s="31" t="s">
        <v>52</v>
      </c>
      <c r="G1090" s="31">
        <v>9</v>
      </c>
      <c r="H1090" s="31">
        <v>54701</v>
      </c>
      <c r="I1090" s="31">
        <v>1.5775602</v>
      </c>
      <c r="J1090" s="31">
        <v>1.353677</v>
      </c>
      <c r="K1090" s="31">
        <v>-0.22388279999999999</v>
      </c>
      <c r="L1090" s="31">
        <v>-0.24979979999999999</v>
      </c>
      <c r="M1090" s="31">
        <v>-0.2344878</v>
      </c>
      <c r="N1090" s="31">
        <v>-0.22388279999999999</v>
      </c>
      <c r="O1090" s="31">
        <v>-0.21327779999999999</v>
      </c>
      <c r="P1090" s="31">
        <v>-0.1979659</v>
      </c>
      <c r="Q1090" s="31">
        <v>36.389679999999998</v>
      </c>
      <c r="R1090">
        <v>2.0223100000000001E-2</v>
      </c>
      <c r="S1090" t="s">
        <v>20810</v>
      </c>
      <c r="T1090">
        <v>1</v>
      </c>
    </row>
    <row r="1091" spans="1:20" x14ac:dyDescent="0.25">
      <c r="A1091" s="31" t="s">
        <v>199</v>
      </c>
      <c r="B1091" s="31" t="s">
        <v>67</v>
      </c>
      <c r="C1091" s="31" t="s">
        <v>4</v>
      </c>
      <c r="D1091" s="31" t="s">
        <v>7</v>
      </c>
      <c r="E1091" s="31" t="s">
        <v>14</v>
      </c>
      <c r="F1091" s="31" t="s">
        <v>52</v>
      </c>
      <c r="G1091" s="31">
        <v>10</v>
      </c>
      <c r="H1091" s="31">
        <v>54701</v>
      </c>
      <c r="I1091" s="31">
        <v>1.4470213000000001</v>
      </c>
      <c r="J1091" s="31">
        <v>1.2589170000000001</v>
      </c>
      <c r="K1091" s="31">
        <v>-0.1881042</v>
      </c>
      <c r="L1091" s="31">
        <v>-0.21209620000000001</v>
      </c>
      <c r="M1091" s="31">
        <v>-0.1979215</v>
      </c>
      <c r="N1091" s="31">
        <v>-0.1881042</v>
      </c>
      <c r="O1091" s="31">
        <v>-0.1782869</v>
      </c>
      <c r="P1091" s="31">
        <v>-0.16411220000000001</v>
      </c>
      <c r="Q1091" s="31">
        <v>42.39143</v>
      </c>
      <c r="R1091">
        <v>1.8721000000000002E-2</v>
      </c>
      <c r="S1091" t="s">
        <v>20810</v>
      </c>
      <c r="T1091">
        <v>1</v>
      </c>
    </row>
    <row r="1092" spans="1:20" x14ac:dyDescent="0.25">
      <c r="A1092" s="31" t="s">
        <v>200</v>
      </c>
      <c r="B1092" s="31" t="s">
        <v>67</v>
      </c>
      <c r="C1092" s="31" t="s">
        <v>4</v>
      </c>
      <c r="D1092" s="31" t="s">
        <v>7</v>
      </c>
      <c r="E1092" s="31" t="s">
        <v>14</v>
      </c>
      <c r="F1092" s="31" t="s">
        <v>52</v>
      </c>
      <c r="G1092" s="31">
        <v>11</v>
      </c>
      <c r="H1092" s="31">
        <v>54701</v>
      </c>
      <c r="I1092" s="31">
        <v>1.2803237999999999</v>
      </c>
      <c r="J1092" s="31">
        <v>1.2040200000000001</v>
      </c>
      <c r="K1092" s="31">
        <v>-7.6303599999999999E-2</v>
      </c>
      <c r="L1092" s="31">
        <v>-9.7941E-2</v>
      </c>
      <c r="M1092" s="31">
        <v>-8.5157499999999997E-2</v>
      </c>
      <c r="N1092" s="31">
        <v>-7.6303599999999999E-2</v>
      </c>
      <c r="O1092" s="31">
        <v>-6.7449800000000004E-2</v>
      </c>
      <c r="P1092" s="31">
        <v>-5.4666300000000001E-2</v>
      </c>
      <c r="Q1092" s="31">
        <v>46.987990000000003</v>
      </c>
      <c r="R1092">
        <v>1.6883700000000001E-2</v>
      </c>
      <c r="S1092" t="s">
        <v>20810</v>
      </c>
      <c r="T1092">
        <v>1</v>
      </c>
    </row>
    <row r="1093" spans="1:20" x14ac:dyDescent="0.25">
      <c r="A1093" s="31" t="s">
        <v>201</v>
      </c>
      <c r="B1093" s="31" t="s">
        <v>67</v>
      </c>
      <c r="C1093" s="31" t="s">
        <v>4</v>
      </c>
      <c r="D1093" s="31" t="s">
        <v>7</v>
      </c>
      <c r="E1093" s="31" t="s">
        <v>14</v>
      </c>
      <c r="F1093" s="31" t="s">
        <v>52</v>
      </c>
      <c r="G1093" s="31">
        <v>12</v>
      </c>
      <c r="H1093" s="31">
        <v>54701</v>
      </c>
      <c r="I1093" s="31">
        <v>1.0998155000000001</v>
      </c>
      <c r="J1093" s="31">
        <v>1.1571929999999999</v>
      </c>
      <c r="K1093" s="31">
        <v>5.7377299999999999E-2</v>
      </c>
      <c r="L1093" s="31">
        <v>3.8564300000000003E-2</v>
      </c>
      <c r="M1093" s="31">
        <v>4.96792E-2</v>
      </c>
      <c r="N1093" s="31">
        <v>5.7377299999999999E-2</v>
      </c>
      <c r="O1093" s="31">
        <v>6.5075400000000005E-2</v>
      </c>
      <c r="P1093" s="31">
        <v>7.6190300000000002E-2</v>
      </c>
      <c r="Q1093" s="31">
        <v>50.857109999999999</v>
      </c>
      <c r="R1093">
        <v>1.4679899999999999E-2</v>
      </c>
      <c r="S1093" t="s">
        <v>20810</v>
      </c>
      <c r="T1093">
        <v>1</v>
      </c>
    </row>
    <row r="1094" spans="1:20" x14ac:dyDescent="0.25">
      <c r="A1094" s="31" t="s">
        <v>202</v>
      </c>
      <c r="B1094" s="31" t="s">
        <v>67</v>
      </c>
      <c r="C1094" s="31" t="s">
        <v>4</v>
      </c>
      <c r="D1094" s="31" t="s">
        <v>7</v>
      </c>
      <c r="E1094" s="31" t="s">
        <v>14</v>
      </c>
      <c r="F1094" s="31" t="s">
        <v>52</v>
      </c>
      <c r="G1094" s="31">
        <v>13</v>
      </c>
      <c r="H1094" s="31">
        <v>54701</v>
      </c>
      <c r="I1094" s="31">
        <v>1.0039651000000001</v>
      </c>
      <c r="J1094" s="31">
        <v>1.107245</v>
      </c>
      <c r="K1094" s="31">
        <v>0.1032796</v>
      </c>
      <c r="L1094" s="31">
        <v>8.5316799999999998E-2</v>
      </c>
      <c r="M1094" s="31">
        <v>9.5929299999999995E-2</v>
      </c>
      <c r="N1094" s="31">
        <v>0.1032796</v>
      </c>
      <c r="O1094" s="31">
        <v>0.1106298</v>
      </c>
      <c r="P1094" s="31">
        <v>0.1212423</v>
      </c>
      <c r="Q1094" s="31">
        <v>53.412959999999998</v>
      </c>
      <c r="R1094">
        <v>1.40164E-2</v>
      </c>
      <c r="S1094" t="s">
        <v>20810</v>
      </c>
      <c r="T1094">
        <v>1</v>
      </c>
    </row>
    <row r="1095" spans="1:20" x14ac:dyDescent="0.25">
      <c r="A1095" s="31" t="s">
        <v>203</v>
      </c>
      <c r="B1095" s="31" t="s">
        <v>67</v>
      </c>
      <c r="C1095" s="31" t="s">
        <v>4</v>
      </c>
      <c r="D1095" s="31" t="s">
        <v>7</v>
      </c>
      <c r="E1095" s="31" t="s">
        <v>14</v>
      </c>
      <c r="F1095" s="31" t="s">
        <v>52</v>
      </c>
      <c r="G1095" s="31">
        <v>14</v>
      </c>
      <c r="H1095" s="31">
        <v>54701</v>
      </c>
      <c r="I1095" s="31">
        <v>0.96055610000000002</v>
      </c>
      <c r="J1095" s="31">
        <v>1.0727070000000001</v>
      </c>
      <c r="K1095" s="31">
        <v>0.1121513</v>
      </c>
      <c r="L1095" s="31">
        <v>9.46964E-2</v>
      </c>
      <c r="M1095" s="31">
        <v>0.1050089</v>
      </c>
      <c r="N1095" s="31">
        <v>0.1121513</v>
      </c>
      <c r="O1095" s="31">
        <v>0.1192937</v>
      </c>
      <c r="P1095" s="31">
        <v>0.1296062</v>
      </c>
      <c r="Q1095" s="31">
        <v>55.829659999999997</v>
      </c>
      <c r="R1095">
        <v>1.3620200000000001E-2</v>
      </c>
      <c r="S1095" t="s">
        <v>20810</v>
      </c>
      <c r="T1095">
        <v>1</v>
      </c>
    </row>
    <row r="1096" spans="1:20" x14ac:dyDescent="0.25">
      <c r="A1096" s="31" t="s">
        <v>204</v>
      </c>
      <c r="B1096" s="31" t="s">
        <v>67</v>
      </c>
      <c r="C1096" s="31" t="s">
        <v>4</v>
      </c>
      <c r="D1096" s="31" t="s">
        <v>7</v>
      </c>
      <c r="E1096" s="31" t="s">
        <v>14</v>
      </c>
      <c r="F1096" s="31" t="s">
        <v>52</v>
      </c>
      <c r="G1096" s="31">
        <v>15</v>
      </c>
      <c r="H1096" s="31">
        <v>54701</v>
      </c>
      <c r="I1096" s="31">
        <v>0.98863767999999996</v>
      </c>
      <c r="J1096" s="31">
        <v>1.105793</v>
      </c>
      <c r="K1096" s="31">
        <v>0.1171553</v>
      </c>
      <c r="L1096" s="31">
        <v>0.1000026</v>
      </c>
      <c r="M1096" s="31">
        <v>0.1101366</v>
      </c>
      <c r="N1096" s="31">
        <v>0.1171553</v>
      </c>
      <c r="O1096" s="31">
        <v>0.1241741</v>
      </c>
      <c r="P1096" s="31">
        <v>0.13430800000000001</v>
      </c>
      <c r="Q1096" s="31">
        <v>57.067320000000002</v>
      </c>
      <c r="R1096">
        <v>1.33843E-2</v>
      </c>
      <c r="S1096" t="s">
        <v>20810</v>
      </c>
      <c r="T1096">
        <v>1</v>
      </c>
    </row>
    <row r="1097" spans="1:20" x14ac:dyDescent="0.25">
      <c r="A1097" s="31" t="s">
        <v>205</v>
      </c>
      <c r="B1097" s="31" t="s">
        <v>67</v>
      </c>
      <c r="C1097" s="31" t="s">
        <v>4</v>
      </c>
      <c r="D1097" s="31" t="s">
        <v>7</v>
      </c>
      <c r="E1097" s="31" t="s">
        <v>14</v>
      </c>
      <c r="F1097" s="31" t="s">
        <v>52</v>
      </c>
      <c r="G1097" s="31">
        <v>16</v>
      </c>
      <c r="H1097" s="31">
        <v>54701</v>
      </c>
      <c r="I1097" s="31">
        <v>1.1235956</v>
      </c>
      <c r="J1097" s="31">
        <v>1.248459</v>
      </c>
      <c r="K1097" s="31">
        <v>0.1248634</v>
      </c>
      <c r="L1097" s="31">
        <v>0.1065247</v>
      </c>
      <c r="M1097" s="31">
        <v>0.1173593</v>
      </c>
      <c r="N1097" s="31">
        <v>0.1248634</v>
      </c>
      <c r="O1097" s="31">
        <v>0.1323674</v>
      </c>
      <c r="P1097" s="31">
        <v>0.143202</v>
      </c>
      <c r="Q1097" s="31">
        <v>57.259030000000003</v>
      </c>
      <c r="R1097">
        <v>1.43097E-2</v>
      </c>
      <c r="S1097" t="s">
        <v>20810</v>
      </c>
      <c r="T1097">
        <v>1</v>
      </c>
    </row>
    <row r="1098" spans="1:20" x14ac:dyDescent="0.25">
      <c r="A1098" s="31" t="s">
        <v>206</v>
      </c>
      <c r="B1098" s="31" t="s">
        <v>67</v>
      </c>
      <c r="C1098" s="31" t="s">
        <v>4</v>
      </c>
      <c r="D1098" s="31" t="s">
        <v>7</v>
      </c>
      <c r="E1098" s="31" t="s">
        <v>14</v>
      </c>
      <c r="F1098" s="31" t="s">
        <v>52</v>
      </c>
      <c r="G1098" s="31">
        <v>17</v>
      </c>
      <c r="H1098" s="31">
        <v>54701</v>
      </c>
      <c r="I1098" s="31">
        <v>1.5161716999999999</v>
      </c>
      <c r="J1098" s="31">
        <v>1.580309</v>
      </c>
      <c r="K1098" s="31">
        <v>6.4137200000000005E-2</v>
      </c>
      <c r="L1098" s="31">
        <v>4.25945E-2</v>
      </c>
      <c r="M1098" s="31">
        <v>5.5322099999999999E-2</v>
      </c>
      <c r="N1098" s="31">
        <v>6.4137200000000005E-2</v>
      </c>
      <c r="O1098" s="31">
        <v>7.2952299999999998E-2</v>
      </c>
      <c r="P1098" s="31">
        <v>8.5679900000000003E-2</v>
      </c>
      <c r="Q1098" s="31">
        <v>54.80115</v>
      </c>
      <c r="R1098">
        <v>1.6809899999999999E-2</v>
      </c>
      <c r="S1098" t="s">
        <v>20810</v>
      </c>
      <c r="T1098">
        <v>1</v>
      </c>
    </row>
    <row r="1099" spans="1:20" x14ac:dyDescent="0.25">
      <c r="A1099" s="31" t="s">
        <v>207</v>
      </c>
      <c r="B1099" s="31" t="s">
        <v>67</v>
      </c>
      <c r="C1099" s="31" t="s">
        <v>4</v>
      </c>
      <c r="D1099" s="31" t="s">
        <v>7</v>
      </c>
      <c r="E1099" s="31" t="s">
        <v>14</v>
      </c>
      <c r="F1099" s="31" t="s">
        <v>52</v>
      </c>
      <c r="G1099" s="31">
        <v>18</v>
      </c>
      <c r="H1099" s="31">
        <v>54701</v>
      </c>
      <c r="I1099" s="31">
        <v>1.8306188000000001</v>
      </c>
      <c r="J1099" s="31">
        <v>1.807302</v>
      </c>
      <c r="K1099" s="31">
        <v>-2.3316699999999999E-2</v>
      </c>
      <c r="L1099" s="31">
        <v>-4.84512E-2</v>
      </c>
      <c r="M1099" s="31">
        <v>-3.3601499999999999E-2</v>
      </c>
      <c r="N1099" s="31">
        <v>-2.3316699999999999E-2</v>
      </c>
      <c r="O1099" s="31">
        <v>-1.30318E-2</v>
      </c>
      <c r="P1099" s="31">
        <v>1.8178000000000001E-3</v>
      </c>
      <c r="Q1099" s="31">
        <v>50.1738</v>
      </c>
      <c r="R1099">
        <v>1.9612600000000001E-2</v>
      </c>
      <c r="S1099" t="s">
        <v>20810</v>
      </c>
      <c r="T1099">
        <v>1</v>
      </c>
    </row>
    <row r="1100" spans="1:20" x14ac:dyDescent="0.25">
      <c r="A1100" s="31" t="s">
        <v>208</v>
      </c>
      <c r="B1100" s="31" t="s">
        <v>67</v>
      </c>
      <c r="C1100" s="31" t="s">
        <v>4</v>
      </c>
      <c r="D1100" s="31" t="s">
        <v>7</v>
      </c>
      <c r="E1100" s="31" t="s">
        <v>14</v>
      </c>
      <c r="F1100" s="31" t="s">
        <v>52</v>
      </c>
      <c r="G1100" s="31">
        <v>19</v>
      </c>
      <c r="H1100" s="31">
        <v>54701</v>
      </c>
      <c r="I1100" s="31">
        <v>1.8166237999999999</v>
      </c>
      <c r="J1100" s="31">
        <v>1.8301909999999999</v>
      </c>
      <c r="K1100" s="31">
        <v>1.35677E-2</v>
      </c>
      <c r="L1100" s="31">
        <v>-1.10779E-2</v>
      </c>
      <c r="M1100" s="31">
        <v>3.4829000000000001E-3</v>
      </c>
      <c r="N1100" s="31">
        <v>1.35677E-2</v>
      </c>
      <c r="O1100" s="31">
        <v>2.3652400000000001E-2</v>
      </c>
      <c r="P1100" s="31">
        <v>3.8213200000000003E-2</v>
      </c>
      <c r="Q1100" s="31">
        <v>46.432180000000002</v>
      </c>
      <c r="R1100">
        <v>1.9231000000000002E-2</v>
      </c>
      <c r="S1100" t="s">
        <v>20810</v>
      </c>
      <c r="T1100">
        <v>1</v>
      </c>
    </row>
    <row r="1101" spans="1:20" x14ac:dyDescent="0.25">
      <c r="A1101" s="31" t="s">
        <v>209</v>
      </c>
      <c r="B1101" s="31" t="s">
        <v>67</v>
      </c>
      <c r="C1101" s="31" t="s">
        <v>4</v>
      </c>
      <c r="D1101" s="31" t="s">
        <v>7</v>
      </c>
      <c r="E1101" s="31" t="s">
        <v>14</v>
      </c>
      <c r="F1101" s="31" t="s">
        <v>52</v>
      </c>
      <c r="G1101" s="31">
        <v>20</v>
      </c>
      <c r="H1101" s="31">
        <v>54701</v>
      </c>
      <c r="I1101" s="31">
        <v>1.7303702000000001</v>
      </c>
      <c r="J1101" s="31">
        <v>1.7884370000000001</v>
      </c>
      <c r="K1101" s="31">
        <v>5.8066600000000003E-2</v>
      </c>
      <c r="L1101" s="31">
        <v>3.40571E-2</v>
      </c>
      <c r="M1101" s="31">
        <v>4.8242100000000003E-2</v>
      </c>
      <c r="N1101" s="31">
        <v>5.8066600000000003E-2</v>
      </c>
      <c r="O1101" s="31">
        <v>6.7891099999999996E-2</v>
      </c>
      <c r="P1101" s="31">
        <v>8.2075999999999996E-2</v>
      </c>
      <c r="Q1101" s="31">
        <v>43.960349999999998</v>
      </c>
      <c r="R1101">
        <v>1.87347E-2</v>
      </c>
      <c r="S1101" t="s">
        <v>20810</v>
      </c>
      <c r="T1101">
        <v>1</v>
      </c>
    </row>
    <row r="1102" spans="1:20" x14ac:dyDescent="0.25">
      <c r="A1102" s="31" t="s">
        <v>210</v>
      </c>
      <c r="B1102" s="31" t="s">
        <v>67</v>
      </c>
      <c r="C1102" s="31" t="s">
        <v>4</v>
      </c>
      <c r="D1102" s="31" t="s">
        <v>7</v>
      </c>
      <c r="E1102" s="31" t="s">
        <v>14</v>
      </c>
      <c r="F1102" s="31" t="s">
        <v>52</v>
      </c>
      <c r="G1102" s="31">
        <v>21</v>
      </c>
      <c r="H1102" s="31">
        <v>54701</v>
      </c>
      <c r="I1102" s="31">
        <v>1.5681908</v>
      </c>
      <c r="J1102" s="31">
        <v>1.6222859999999999</v>
      </c>
      <c r="K1102" s="31">
        <v>5.4094999999999997E-2</v>
      </c>
      <c r="L1102" s="31">
        <v>3.1777E-2</v>
      </c>
      <c r="M1102" s="31">
        <v>4.4962700000000001E-2</v>
      </c>
      <c r="N1102" s="31">
        <v>5.4094999999999997E-2</v>
      </c>
      <c r="O1102" s="31">
        <v>6.3227400000000003E-2</v>
      </c>
      <c r="P1102" s="31">
        <v>7.6412999999999995E-2</v>
      </c>
      <c r="Q1102" s="31">
        <v>41.920769999999997</v>
      </c>
      <c r="R1102">
        <v>1.7414800000000001E-2</v>
      </c>
      <c r="S1102" t="s">
        <v>20810</v>
      </c>
      <c r="T1102">
        <v>1</v>
      </c>
    </row>
    <row r="1103" spans="1:20" x14ac:dyDescent="0.25">
      <c r="A1103" s="31" t="s">
        <v>211</v>
      </c>
      <c r="B1103" s="31" t="s">
        <v>67</v>
      </c>
      <c r="C1103" s="31" t="s">
        <v>4</v>
      </c>
      <c r="D1103" s="31" t="s">
        <v>7</v>
      </c>
      <c r="E1103" s="31" t="s">
        <v>14</v>
      </c>
      <c r="F1103" s="31" t="s">
        <v>52</v>
      </c>
      <c r="G1103" s="31">
        <v>22</v>
      </c>
      <c r="H1103" s="31">
        <v>54701</v>
      </c>
      <c r="I1103" s="31">
        <v>1.3251503</v>
      </c>
      <c r="J1103" s="31">
        <v>1.4003080000000001</v>
      </c>
      <c r="K1103" s="31">
        <v>7.5157600000000005E-2</v>
      </c>
      <c r="L1103" s="31">
        <v>5.4277199999999998E-2</v>
      </c>
      <c r="M1103" s="31">
        <v>6.6613500000000006E-2</v>
      </c>
      <c r="N1103" s="31">
        <v>7.5157600000000005E-2</v>
      </c>
      <c r="O1103" s="31">
        <v>8.3701700000000004E-2</v>
      </c>
      <c r="P1103" s="31">
        <v>9.6037999999999998E-2</v>
      </c>
      <c r="Q1103" s="31">
        <v>40.18112</v>
      </c>
      <c r="R1103">
        <v>1.6293100000000001E-2</v>
      </c>
      <c r="S1103" t="s">
        <v>20810</v>
      </c>
      <c r="T1103">
        <v>1</v>
      </c>
    </row>
    <row r="1104" spans="1:20" x14ac:dyDescent="0.25">
      <c r="A1104" s="31" t="s">
        <v>212</v>
      </c>
      <c r="B1104" s="31" t="s">
        <v>67</v>
      </c>
      <c r="C1104" s="31" t="s">
        <v>4</v>
      </c>
      <c r="D1104" s="31" t="s">
        <v>7</v>
      </c>
      <c r="E1104" s="31" t="s">
        <v>14</v>
      </c>
      <c r="F1104" s="31" t="s">
        <v>52</v>
      </c>
      <c r="G1104" s="31">
        <v>23</v>
      </c>
      <c r="H1104" s="31">
        <v>54701</v>
      </c>
      <c r="I1104" s="31">
        <v>1.0886863</v>
      </c>
      <c r="J1104" s="31">
        <v>1.1622699999999999</v>
      </c>
      <c r="K1104" s="31">
        <v>7.3583999999999997E-2</v>
      </c>
      <c r="L1104" s="31">
        <v>5.5446799999999997E-2</v>
      </c>
      <c r="M1104" s="31">
        <v>6.6162399999999996E-2</v>
      </c>
      <c r="N1104" s="31">
        <v>7.3583999999999997E-2</v>
      </c>
      <c r="O1104" s="31">
        <v>8.10057E-2</v>
      </c>
      <c r="P1104" s="31">
        <v>9.1721300000000006E-2</v>
      </c>
      <c r="Q1104" s="31">
        <v>38.709040000000002</v>
      </c>
      <c r="R1104">
        <v>1.41526E-2</v>
      </c>
      <c r="S1104" t="s">
        <v>20810</v>
      </c>
      <c r="T1104">
        <v>1</v>
      </c>
    </row>
    <row r="1105" spans="1:20" x14ac:dyDescent="0.25">
      <c r="A1105" s="31" t="s">
        <v>213</v>
      </c>
      <c r="B1105" s="31" t="s">
        <v>67</v>
      </c>
      <c r="C1105" s="31" t="s">
        <v>4</v>
      </c>
      <c r="D1105" s="31" t="s">
        <v>7</v>
      </c>
      <c r="E1105" s="31" t="s">
        <v>14</v>
      </c>
      <c r="F1105" s="31" t="s">
        <v>52</v>
      </c>
      <c r="G1105" s="31">
        <v>24</v>
      </c>
      <c r="H1105" s="31">
        <v>54701</v>
      </c>
      <c r="I1105" s="31">
        <v>0.99770899000000002</v>
      </c>
      <c r="J1105" s="31">
        <v>1.063002</v>
      </c>
      <c r="K1105" s="31">
        <v>6.5293000000000004E-2</v>
      </c>
      <c r="L1105" s="31">
        <v>4.8189700000000002E-2</v>
      </c>
      <c r="M1105" s="31">
        <v>5.8294499999999999E-2</v>
      </c>
      <c r="N1105" s="31">
        <v>6.5293000000000004E-2</v>
      </c>
      <c r="O1105" s="31">
        <v>7.2291499999999995E-2</v>
      </c>
      <c r="P1105" s="31">
        <v>8.2396300000000006E-2</v>
      </c>
      <c r="Q1105" s="31">
        <v>37.530850000000001</v>
      </c>
      <c r="R1105">
        <v>1.33458E-2</v>
      </c>
      <c r="S1105" t="s">
        <v>20810</v>
      </c>
      <c r="T1105">
        <v>1</v>
      </c>
    </row>
    <row r="1106" spans="1:20" x14ac:dyDescent="0.25">
      <c r="A1106" s="31" t="s">
        <v>766</v>
      </c>
      <c r="B1106" s="31" t="s">
        <v>67</v>
      </c>
      <c r="C1106" s="31" t="s">
        <v>4</v>
      </c>
      <c r="D1106" s="31" t="s">
        <v>8</v>
      </c>
      <c r="E1106" s="31" t="s">
        <v>14</v>
      </c>
      <c r="F1106" s="31" t="s">
        <v>52</v>
      </c>
      <c r="G1106" s="31">
        <v>1</v>
      </c>
      <c r="H1106" s="31">
        <v>19474</v>
      </c>
      <c r="I1106" s="31">
        <v>0.84561266999999996</v>
      </c>
      <c r="J1106" s="31">
        <v>0.89446910000000002</v>
      </c>
      <c r="K1106" s="31">
        <v>4.8856499999999997E-2</v>
      </c>
      <c r="L1106" s="31">
        <v>2.9616099999999999E-2</v>
      </c>
      <c r="M1106" s="31">
        <v>4.0983499999999999E-2</v>
      </c>
      <c r="N1106" s="31">
        <v>4.8856499999999997E-2</v>
      </c>
      <c r="O1106" s="31">
        <v>5.6729500000000002E-2</v>
      </c>
      <c r="P1106" s="31">
        <v>6.8096799999999999E-2</v>
      </c>
      <c r="Q1106" s="31">
        <v>38.074379999999998</v>
      </c>
      <c r="R1106">
        <v>1.50133E-2</v>
      </c>
      <c r="S1106" t="s">
        <v>20810</v>
      </c>
      <c r="T1106">
        <v>1</v>
      </c>
    </row>
    <row r="1107" spans="1:20" x14ac:dyDescent="0.25">
      <c r="A1107" s="31" t="s">
        <v>767</v>
      </c>
      <c r="B1107" s="31" t="s">
        <v>67</v>
      </c>
      <c r="C1107" s="31" t="s">
        <v>4</v>
      </c>
      <c r="D1107" s="31" t="s">
        <v>8</v>
      </c>
      <c r="E1107" s="31" t="s">
        <v>14</v>
      </c>
      <c r="F1107" s="31" t="s">
        <v>52</v>
      </c>
      <c r="G1107" s="31">
        <v>2</v>
      </c>
      <c r="H1107" s="31">
        <v>19474</v>
      </c>
      <c r="I1107" s="31">
        <v>0.82968518999999996</v>
      </c>
      <c r="J1107" s="31">
        <v>0.85989550000000003</v>
      </c>
      <c r="K1107" s="31">
        <v>3.0210299999999999E-2</v>
      </c>
      <c r="L1107" s="31">
        <v>1.1219399999999999E-2</v>
      </c>
      <c r="M1107" s="31">
        <v>2.2439400000000002E-2</v>
      </c>
      <c r="N1107" s="31">
        <v>3.0210299999999999E-2</v>
      </c>
      <c r="O1107" s="31">
        <v>3.7981300000000003E-2</v>
      </c>
      <c r="P1107" s="31">
        <v>4.9201300000000003E-2</v>
      </c>
      <c r="Q1107" s="31">
        <v>36.918669999999999</v>
      </c>
      <c r="R1107">
        <v>1.4818700000000001E-2</v>
      </c>
      <c r="S1107" t="s">
        <v>20810</v>
      </c>
      <c r="T1107">
        <v>1</v>
      </c>
    </row>
    <row r="1108" spans="1:20" x14ac:dyDescent="0.25">
      <c r="A1108" s="31" t="s">
        <v>768</v>
      </c>
      <c r="B1108" s="31" t="s">
        <v>67</v>
      </c>
      <c r="C1108" s="31" t="s">
        <v>4</v>
      </c>
      <c r="D1108" s="31" t="s">
        <v>8</v>
      </c>
      <c r="E1108" s="31" t="s">
        <v>14</v>
      </c>
      <c r="F1108" s="31" t="s">
        <v>52</v>
      </c>
      <c r="G1108" s="31">
        <v>3</v>
      </c>
      <c r="H1108" s="31">
        <v>19474</v>
      </c>
      <c r="I1108" s="31">
        <v>0.83789206999999999</v>
      </c>
      <c r="J1108" s="31">
        <v>0.84712050000000005</v>
      </c>
      <c r="K1108" s="31">
        <v>9.2283999999999995E-3</v>
      </c>
      <c r="L1108" s="31">
        <v>-9.5911E-3</v>
      </c>
      <c r="M1108" s="31">
        <v>1.5276000000000001E-3</v>
      </c>
      <c r="N1108" s="31">
        <v>9.2283999999999995E-3</v>
      </c>
      <c r="O1108" s="31">
        <v>1.6929199999999998E-2</v>
      </c>
      <c r="P1108" s="31">
        <v>2.8047900000000001E-2</v>
      </c>
      <c r="Q1108" s="31">
        <v>36.374760000000002</v>
      </c>
      <c r="R1108">
        <v>1.4684900000000001E-2</v>
      </c>
      <c r="S1108" t="s">
        <v>20810</v>
      </c>
      <c r="T1108">
        <v>1</v>
      </c>
    </row>
    <row r="1109" spans="1:20" x14ac:dyDescent="0.25">
      <c r="A1109" s="31" t="s">
        <v>769</v>
      </c>
      <c r="B1109" s="31" t="s">
        <v>67</v>
      </c>
      <c r="C1109" s="31" t="s">
        <v>4</v>
      </c>
      <c r="D1109" s="31" t="s">
        <v>8</v>
      </c>
      <c r="E1109" s="31" t="s">
        <v>14</v>
      </c>
      <c r="F1109" s="31" t="s">
        <v>52</v>
      </c>
      <c r="G1109" s="31">
        <v>4</v>
      </c>
      <c r="H1109" s="31">
        <v>19474</v>
      </c>
      <c r="I1109" s="31">
        <v>0.88387713999999995</v>
      </c>
      <c r="J1109" s="31">
        <v>0.87588560000000004</v>
      </c>
      <c r="K1109" s="31">
        <v>-7.9915000000000003E-3</v>
      </c>
      <c r="L1109" s="31">
        <v>-2.7610200000000001E-2</v>
      </c>
      <c r="M1109" s="31">
        <v>-1.60193E-2</v>
      </c>
      <c r="N1109" s="31">
        <v>-7.9915000000000003E-3</v>
      </c>
      <c r="O1109" s="31">
        <v>3.6300000000000001E-5</v>
      </c>
      <c r="P1109" s="31">
        <v>1.1627200000000001E-2</v>
      </c>
      <c r="Q1109" s="31">
        <v>35.537039999999998</v>
      </c>
      <c r="R1109">
        <v>1.5308499999999999E-2</v>
      </c>
      <c r="S1109" t="s">
        <v>20810</v>
      </c>
      <c r="T1109">
        <v>1</v>
      </c>
    </row>
    <row r="1110" spans="1:20" x14ac:dyDescent="0.25">
      <c r="A1110" s="31" t="s">
        <v>770</v>
      </c>
      <c r="B1110" s="31" t="s">
        <v>67</v>
      </c>
      <c r="C1110" s="31" t="s">
        <v>4</v>
      </c>
      <c r="D1110" s="31" t="s">
        <v>8</v>
      </c>
      <c r="E1110" s="31" t="s">
        <v>14</v>
      </c>
      <c r="F1110" s="31" t="s">
        <v>52</v>
      </c>
      <c r="G1110" s="31">
        <v>5</v>
      </c>
      <c r="H1110" s="31">
        <v>19474</v>
      </c>
      <c r="I1110" s="31">
        <v>1.0126577999999999</v>
      </c>
      <c r="J1110" s="31">
        <v>0.9672752</v>
      </c>
      <c r="K1110" s="31">
        <v>-4.5382600000000002E-2</v>
      </c>
      <c r="L1110" s="31">
        <v>-6.7174999999999999E-2</v>
      </c>
      <c r="M1110" s="31">
        <v>-5.4299899999999998E-2</v>
      </c>
      <c r="N1110" s="31">
        <v>-4.5382600000000002E-2</v>
      </c>
      <c r="O1110" s="31">
        <v>-3.6465299999999999E-2</v>
      </c>
      <c r="P1110" s="31">
        <v>-2.3590199999999999E-2</v>
      </c>
      <c r="Q1110" s="31">
        <v>34.870350000000002</v>
      </c>
      <c r="R1110">
        <v>1.7004700000000001E-2</v>
      </c>
      <c r="S1110" t="s">
        <v>20810</v>
      </c>
      <c r="T1110">
        <v>1</v>
      </c>
    </row>
    <row r="1111" spans="1:20" x14ac:dyDescent="0.25">
      <c r="A1111" s="31" t="s">
        <v>771</v>
      </c>
      <c r="B1111" s="31" t="s">
        <v>67</v>
      </c>
      <c r="C1111" s="31" t="s">
        <v>4</v>
      </c>
      <c r="D1111" s="31" t="s">
        <v>8</v>
      </c>
      <c r="E1111" s="31" t="s">
        <v>14</v>
      </c>
      <c r="F1111" s="31" t="s">
        <v>52</v>
      </c>
      <c r="G1111" s="31">
        <v>6</v>
      </c>
      <c r="H1111" s="31">
        <v>19474</v>
      </c>
      <c r="I1111" s="31">
        <v>1.2065908999999999</v>
      </c>
      <c r="J1111" s="31">
        <v>1.1686179999999999</v>
      </c>
      <c r="K1111" s="31">
        <v>-3.7972499999999999E-2</v>
      </c>
      <c r="L1111" s="31">
        <v>-6.1693199999999997E-2</v>
      </c>
      <c r="M1111" s="31">
        <v>-4.76788E-2</v>
      </c>
      <c r="N1111" s="31">
        <v>-3.7972499999999999E-2</v>
      </c>
      <c r="O1111" s="31">
        <v>-2.8266300000000001E-2</v>
      </c>
      <c r="P1111" s="31">
        <v>-1.42519E-2</v>
      </c>
      <c r="Q1111" s="31">
        <v>34.737340000000003</v>
      </c>
      <c r="R1111">
        <v>1.8509299999999999E-2</v>
      </c>
      <c r="S1111" t="s">
        <v>20810</v>
      </c>
      <c r="T1111">
        <v>1</v>
      </c>
    </row>
    <row r="1112" spans="1:20" x14ac:dyDescent="0.25">
      <c r="A1112" s="31" t="s">
        <v>772</v>
      </c>
      <c r="B1112" s="31" t="s">
        <v>67</v>
      </c>
      <c r="C1112" s="31" t="s">
        <v>4</v>
      </c>
      <c r="D1112" s="31" t="s">
        <v>8</v>
      </c>
      <c r="E1112" s="31" t="s">
        <v>14</v>
      </c>
      <c r="F1112" s="31" t="s">
        <v>52</v>
      </c>
      <c r="G1112" s="31">
        <v>7</v>
      </c>
      <c r="H1112" s="31">
        <v>19474</v>
      </c>
      <c r="I1112" s="31">
        <v>1.3780155999999999</v>
      </c>
      <c r="J1112" s="31">
        <v>1.3265979999999999</v>
      </c>
      <c r="K1112" s="31">
        <v>-5.1417499999999998E-2</v>
      </c>
      <c r="L1112" s="31">
        <v>-7.7607200000000001E-2</v>
      </c>
      <c r="M1112" s="31">
        <v>-6.2134200000000001E-2</v>
      </c>
      <c r="N1112" s="31">
        <v>-5.1417499999999998E-2</v>
      </c>
      <c r="O1112" s="31">
        <v>-4.0700899999999998E-2</v>
      </c>
      <c r="P1112" s="31">
        <v>-2.5227800000000002E-2</v>
      </c>
      <c r="Q1112" s="31">
        <v>34.41583</v>
      </c>
      <c r="R1112">
        <v>2.04359E-2</v>
      </c>
      <c r="S1112" t="s">
        <v>20810</v>
      </c>
      <c r="T1112">
        <v>1</v>
      </c>
    </row>
    <row r="1113" spans="1:20" x14ac:dyDescent="0.25">
      <c r="A1113" s="31" t="s">
        <v>773</v>
      </c>
      <c r="B1113" s="31" t="s">
        <v>67</v>
      </c>
      <c r="C1113" s="31" t="s">
        <v>4</v>
      </c>
      <c r="D1113" s="31" t="s">
        <v>8</v>
      </c>
      <c r="E1113" s="31" t="s">
        <v>14</v>
      </c>
      <c r="F1113" s="31" t="s">
        <v>52</v>
      </c>
      <c r="G1113" s="31">
        <v>8</v>
      </c>
      <c r="H1113" s="31">
        <v>19474</v>
      </c>
      <c r="I1113" s="31">
        <v>1.3949144</v>
      </c>
      <c r="J1113" s="31">
        <v>1.216472</v>
      </c>
      <c r="K1113" s="31">
        <v>-0.1784425</v>
      </c>
      <c r="L1113" s="31">
        <v>-0.20571639999999999</v>
      </c>
      <c r="M1113" s="31">
        <v>-0.18960279999999999</v>
      </c>
      <c r="N1113" s="31">
        <v>-0.1784425</v>
      </c>
      <c r="O1113" s="31">
        <v>-0.16728219999999999</v>
      </c>
      <c r="P1113" s="31">
        <v>-0.15116850000000001</v>
      </c>
      <c r="Q1113" s="31">
        <v>34.779240000000001</v>
      </c>
      <c r="R1113">
        <v>2.1281999999999999E-2</v>
      </c>
      <c r="S1113" t="s">
        <v>20810</v>
      </c>
      <c r="T1113">
        <v>1</v>
      </c>
    </row>
    <row r="1114" spans="1:20" x14ac:dyDescent="0.25">
      <c r="A1114" s="31" t="s">
        <v>774</v>
      </c>
      <c r="B1114" s="31" t="s">
        <v>67</v>
      </c>
      <c r="C1114" s="31" t="s">
        <v>4</v>
      </c>
      <c r="D1114" s="31" t="s">
        <v>8</v>
      </c>
      <c r="E1114" s="31" t="s">
        <v>14</v>
      </c>
      <c r="F1114" s="31" t="s">
        <v>52</v>
      </c>
      <c r="G1114" s="31">
        <v>9</v>
      </c>
      <c r="H1114" s="31">
        <v>19474</v>
      </c>
      <c r="I1114" s="31">
        <v>1.3352659</v>
      </c>
      <c r="J1114" s="31">
        <v>1.143268</v>
      </c>
      <c r="K1114" s="31">
        <v>-0.1919979</v>
      </c>
      <c r="L1114" s="31">
        <v>-0.21894810000000001</v>
      </c>
      <c r="M1114" s="31">
        <v>-0.2030257</v>
      </c>
      <c r="N1114" s="31">
        <v>-0.1919979</v>
      </c>
      <c r="O1114" s="31">
        <v>-0.18097009999999999</v>
      </c>
      <c r="P1114" s="31">
        <v>-0.16504759999999999</v>
      </c>
      <c r="Q1114" s="31">
        <v>38.989319999999999</v>
      </c>
      <c r="R1114">
        <v>2.10294E-2</v>
      </c>
      <c r="S1114" t="s">
        <v>20810</v>
      </c>
      <c r="T1114">
        <v>1</v>
      </c>
    </row>
    <row r="1115" spans="1:20" x14ac:dyDescent="0.25">
      <c r="A1115" s="31" t="s">
        <v>775</v>
      </c>
      <c r="B1115" s="31" t="s">
        <v>67</v>
      </c>
      <c r="C1115" s="31" t="s">
        <v>4</v>
      </c>
      <c r="D1115" s="31" t="s">
        <v>8</v>
      </c>
      <c r="E1115" s="31" t="s">
        <v>14</v>
      </c>
      <c r="F1115" s="31" t="s">
        <v>52</v>
      </c>
      <c r="G1115" s="31">
        <v>10</v>
      </c>
      <c r="H1115" s="31">
        <v>19474</v>
      </c>
      <c r="I1115" s="31">
        <v>1.2535822000000001</v>
      </c>
      <c r="J1115" s="31">
        <v>1.0920030000000001</v>
      </c>
      <c r="K1115" s="31">
        <v>-0.16157879999999999</v>
      </c>
      <c r="L1115" s="31">
        <v>-0.1871321</v>
      </c>
      <c r="M1115" s="31">
        <v>-0.17203499999999999</v>
      </c>
      <c r="N1115" s="31">
        <v>-0.16157879999999999</v>
      </c>
      <c r="O1115" s="31">
        <v>-0.1511226</v>
      </c>
      <c r="P1115" s="31">
        <v>-0.13602549999999999</v>
      </c>
      <c r="Q1115" s="31">
        <v>43.848840000000003</v>
      </c>
      <c r="R1115">
        <v>1.9939399999999999E-2</v>
      </c>
      <c r="S1115" t="s">
        <v>20810</v>
      </c>
      <c r="T1115">
        <v>1</v>
      </c>
    </row>
    <row r="1116" spans="1:20" x14ac:dyDescent="0.25">
      <c r="A1116" s="31" t="s">
        <v>776</v>
      </c>
      <c r="B1116" s="31" t="s">
        <v>67</v>
      </c>
      <c r="C1116" s="31" t="s">
        <v>4</v>
      </c>
      <c r="D1116" s="31" t="s">
        <v>8</v>
      </c>
      <c r="E1116" s="31" t="s">
        <v>14</v>
      </c>
      <c r="F1116" s="31" t="s">
        <v>52</v>
      </c>
      <c r="G1116" s="31">
        <v>11</v>
      </c>
      <c r="H1116" s="31">
        <v>19474</v>
      </c>
      <c r="I1116" s="31">
        <v>1.145319</v>
      </c>
      <c r="J1116" s="31">
        <v>1.0592239999999999</v>
      </c>
      <c r="K1116" s="31">
        <v>-8.6094699999999996E-2</v>
      </c>
      <c r="L1116" s="31">
        <v>-0.1104472</v>
      </c>
      <c r="M1116" s="31">
        <v>-9.6059500000000006E-2</v>
      </c>
      <c r="N1116" s="31">
        <v>-8.6094699999999996E-2</v>
      </c>
      <c r="O1116" s="31">
        <v>-7.61299E-2</v>
      </c>
      <c r="P1116" s="31">
        <v>-6.17423E-2</v>
      </c>
      <c r="Q1116" s="31">
        <v>46.750190000000003</v>
      </c>
      <c r="R1116">
        <v>1.90023E-2</v>
      </c>
      <c r="S1116" t="s">
        <v>20810</v>
      </c>
      <c r="T1116">
        <v>1</v>
      </c>
    </row>
    <row r="1117" spans="1:20" x14ac:dyDescent="0.25">
      <c r="A1117" s="31" t="s">
        <v>777</v>
      </c>
      <c r="B1117" s="31" t="s">
        <v>67</v>
      </c>
      <c r="C1117" s="31" t="s">
        <v>4</v>
      </c>
      <c r="D1117" s="31" t="s">
        <v>8</v>
      </c>
      <c r="E1117" s="31" t="s">
        <v>14</v>
      </c>
      <c r="F1117" s="31" t="s">
        <v>52</v>
      </c>
      <c r="G1117" s="31">
        <v>12</v>
      </c>
      <c r="H1117" s="31">
        <v>19474</v>
      </c>
      <c r="I1117" s="31">
        <v>1.0233037</v>
      </c>
      <c r="J1117" s="31">
        <v>1.040656</v>
      </c>
      <c r="K1117" s="31">
        <v>1.7352699999999999E-2</v>
      </c>
      <c r="L1117" s="31">
        <v>-5.7938E-3</v>
      </c>
      <c r="M1117" s="31">
        <v>7.8813000000000008E-3</v>
      </c>
      <c r="N1117" s="31">
        <v>1.7352699999999999E-2</v>
      </c>
      <c r="O1117" s="31">
        <v>2.6824000000000001E-2</v>
      </c>
      <c r="P1117" s="31">
        <v>4.0499199999999999E-2</v>
      </c>
      <c r="Q1117" s="31">
        <v>50.480359999999997</v>
      </c>
      <c r="R1117">
        <v>1.8061299999999999E-2</v>
      </c>
      <c r="S1117" t="s">
        <v>20810</v>
      </c>
      <c r="T1117">
        <v>1</v>
      </c>
    </row>
    <row r="1118" spans="1:20" x14ac:dyDescent="0.25">
      <c r="A1118" s="31" t="s">
        <v>778</v>
      </c>
      <c r="B1118" s="31" t="s">
        <v>67</v>
      </c>
      <c r="C1118" s="31" t="s">
        <v>4</v>
      </c>
      <c r="D1118" s="31" t="s">
        <v>8</v>
      </c>
      <c r="E1118" s="31" t="s">
        <v>14</v>
      </c>
      <c r="F1118" s="31" t="s">
        <v>52</v>
      </c>
      <c r="G1118" s="31">
        <v>13</v>
      </c>
      <c r="H1118" s="31">
        <v>19474</v>
      </c>
      <c r="I1118" s="31">
        <v>0.94080366000000004</v>
      </c>
      <c r="J1118" s="31">
        <v>1.0065900000000001</v>
      </c>
      <c r="K1118" s="31">
        <v>6.5786800000000006E-2</v>
      </c>
      <c r="L1118" s="31">
        <v>4.41082E-2</v>
      </c>
      <c r="M1118" s="31">
        <v>5.6916099999999997E-2</v>
      </c>
      <c r="N1118" s="31">
        <v>6.5786800000000006E-2</v>
      </c>
      <c r="O1118" s="31">
        <v>7.4657600000000005E-2</v>
      </c>
      <c r="P1118" s="31">
        <v>8.7465500000000002E-2</v>
      </c>
      <c r="Q1118" s="31">
        <v>52.984470000000002</v>
      </c>
      <c r="R1118">
        <v>1.6916E-2</v>
      </c>
      <c r="S1118" t="s">
        <v>20810</v>
      </c>
      <c r="T1118">
        <v>1</v>
      </c>
    </row>
    <row r="1119" spans="1:20" x14ac:dyDescent="0.25">
      <c r="A1119" s="31" t="s">
        <v>779</v>
      </c>
      <c r="B1119" s="31" t="s">
        <v>67</v>
      </c>
      <c r="C1119" s="31" t="s">
        <v>4</v>
      </c>
      <c r="D1119" s="31" t="s">
        <v>8</v>
      </c>
      <c r="E1119" s="31" t="s">
        <v>14</v>
      </c>
      <c r="F1119" s="31" t="s">
        <v>52</v>
      </c>
      <c r="G1119" s="31">
        <v>14</v>
      </c>
      <c r="H1119" s="31">
        <v>19474</v>
      </c>
      <c r="I1119" s="31">
        <v>0.89263241000000004</v>
      </c>
      <c r="J1119" s="31">
        <v>0.97679130000000003</v>
      </c>
      <c r="K1119" s="31">
        <v>8.4158899999999995E-2</v>
      </c>
      <c r="L1119" s="31">
        <v>6.3691600000000001E-2</v>
      </c>
      <c r="M1119" s="31">
        <v>7.5783900000000001E-2</v>
      </c>
      <c r="N1119" s="31">
        <v>8.4158899999999995E-2</v>
      </c>
      <c r="O1119" s="31">
        <v>9.2534000000000005E-2</v>
      </c>
      <c r="P1119" s="31">
        <v>0.1046262</v>
      </c>
      <c r="Q1119" s="31">
        <v>55.361469999999997</v>
      </c>
      <c r="R1119">
        <v>1.5970700000000001E-2</v>
      </c>
      <c r="S1119" t="s">
        <v>20810</v>
      </c>
      <c r="T1119">
        <v>1</v>
      </c>
    </row>
    <row r="1120" spans="1:20" x14ac:dyDescent="0.25">
      <c r="A1120" s="31" t="s">
        <v>780</v>
      </c>
      <c r="B1120" s="31" t="s">
        <v>67</v>
      </c>
      <c r="C1120" s="31" t="s">
        <v>4</v>
      </c>
      <c r="D1120" s="31" t="s">
        <v>8</v>
      </c>
      <c r="E1120" s="31" t="s">
        <v>14</v>
      </c>
      <c r="F1120" s="31" t="s">
        <v>52</v>
      </c>
      <c r="G1120" s="31">
        <v>15</v>
      </c>
      <c r="H1120" s="31">
        <v>19474</v>
      </c>
      <c r="I1120" s="31">
        <v>0.90204171</v>
      </c>
      <c r="J1120" s="31">
        <v>0.98165049999999998</v>
      </c>
      <c r="K1120" s="31">
        <v>7.9608799999999993E-2</v>
      </c>
      <c r="L1120" s="31">
        <v>5.9739500000000001E-2</v>
      </c>
      <c r="M1120" s="31">
        <v>7.14785E-2</v>
      </c>
      <c r="N1120" s="31">
        <v>7.9608799999999993E-2</v>
      </c>
      <c r="O1120" s="31">
        <v>8.7739200000000003E-2</v>
      </c>
      <c r="P1120" s="31">
        <v>9.94781E-2</v>
      </c>
      <c r="Q1120" s="31">
        <v>56.431370000000001</v>
      </c>
      <c r="R1120">
        <v>1.55041E-2</v>
      </c>
      <c r="S1120" t="s">
        <v>20810</v>
      </c>
      <c r="T1120">
        <v>1</v>
      </c>
    </row>
    <row r="1121" spans="1:20" x14ac:dyDescent="0.25">
      <c r="A1121" s="31" t="s">
        <v>781</v>
      </c>
      <c r="B1121" s="31" t="s">
        <v>67</v>
      </c>
      <c r="C1121" s="31" t="s">
        <v>4</v>
      </c>
      <c r="D1121" s="31" t="s">
        <v>8</v>
      </c>
      <c r="E1121" s="31" t="s">
        <v>14</v>
      </c>
      <c r="F1121" s="31" t="s">
        <v>52</v>
      </c>
      <c r="G1121" s="31">
        <v>16</v>
      </c>
      <c r="H1121" s="31">
        <v>19474</v>
      </c>
      <c r="I1121" s="31">
        <v>1.0177376</v>
      </c>
      <c r="J1121" s="31">
        <v>1.087348</v>
      </c>
      <c r="K1121" s="31">
        <v>6.9610000000000005E-2</v>
      </c>
      <c r="L1121" s="31">
        <v>4.87579E-2</v>
      </c>
      <c r="M1121" s="31">
        <v>6.10775E-2</v>
      </c>
      <c r="N1121" s="31">
        <v>6.9610000000000005E-2</v>
      </c>
      <c r="O1121" s="31">
        <v>7.8142500000000004E-2</v>
      </c>
      <c r="P1121" s="31">
        <v>9.0462100000000004E-2</v>
      </c>
      <c r="Q1121" s="31">
        <v>56.976399999999998</v>
      </c>
      <c r="R1121">
        <v>1.6271000000000001E-2</v>
      </c>
      <c r="S1121" t="s">
        <v>20810</v>
      </c>
      <c r="T1121">
        <v>1</v>
      </c>
    </row>
    <row r="1122" spans="1:20" x14ac:dyDescent="0.25">
      <c r="A1122" s="31" t="s">
        <v>782</v>
      </c>
      <c r="B1122" s="31" t="s">
        <v>67</v>
      </c>
      <c r="C1122" s="31" t="s">
        <v>4</v>
      </c>
      <c r="D1122" s="31" t="s">
        <v>8</v>
      </c>
      <c r="E1122" s="31" t="s">
        <v>14</v>
      </c>
      <c r="F1122" s="31" t="s">
        <v>52</v>
      </c>
      <c r="G1122" s="31">
        <v>17</v>
      </c>
      <c r="H1122" s="31">
        <v>19474</v>
      </c>
      <c r="I1122" s="31">
        <v>1.3706526999999999</v>
      </c>
      <c r="J1122" s="31">
        <v>1.4141950000000001</v>
      </c>
      <c r="K1122" s="31">
        <v>4.3542400000000002E-2</v>
      </c>
      <c r="L1122" s="31">
        <v>1.9037700000000001E-2</v>
      </c>
      <c r="M1122" s="31">
        <v>3.3515299999999998E-2</v>
      </c>
      <c r="N1122" s="31">
        <v>4.3542400000000002E-2</v>
      </c>
      <c r="O1122" s="31">
        <v>5.3569600000000002E-2</v>
      </c>
      <c r="P1122" s="31">
        <v>6.8047200000000002E-2</v>
      </c>
      <c r="Q1122" s="31">
        <v>55.781849999999999</v>
      </c>
      <c r="R1122">
        <v>1.9121200000000001E-2</v>
      </c>
      <c r="S1122" t="s">
        <v>20810</v>
      </c>
      <c r="T1122">
        <v>1</v>
      </c>
    </row>
    <row r="1123" spans="1:20" x14ac:dyDescent="0.25">
      <c r="A1123" s="31" t="s">
        <v>783</v>
      </c>
      <c r="B1123" s="31" t="s">
        <v>67</v>
      </c>
      <c r="C1123" s="31" t="s">
        <v>4</v>
      </c>
      <c r="D1123" s="31" t="s">
        <v>8</v>
      </c>
      <c r="E1123" s="31" t="s">
        <v>14</v>
      </c>
      <c r="F1123" s="31" t="s">
        <v>52</v>
      </c>
      <c r="G1123" s="31">
        <v>18</v>
      </c>
      <c r="H1123" s="31">
        <v>19474</v>
      </c>
      <c r="I1123" s="31">
        <v>1.641303</v>
      </c>
      <c r="J1123" s="31">
        <v>1.6335809999999999</v>
      </c>
      <c r="K1123" s="31">
        <v>-7.7219999999999997E-3</v>
      </c>
      <c r="L1123" s="31">
        <v>-3.4923900000000001E-2</v>
      </c>
      <c r="M1123" s="31">
        <v>-1.8852799999999999E-2</v>
      </c>
      <c r="N1123" s="31">
        <v>-7.7219999999999997E-3</v>
      </c>
      <c r="O1123" s="31">
        <v>3.4087000000000002E-3</v>
      </c>
      <c r="P1123" s="31">
        <v>1.9479799999999999E-2</v>
      </c>
      <c r="Q1123" s="31">
        <v>52.445709999999998</v>
      </c>
      <c r="R1123">
        <v>2.12257E-2</v>
      </c>
      <c r="S1123" t="s">
        <v>20810</v>
      </c>
      <c r="T1123">
        <v>1</v>
      </c>
    </row>
    <row r="1124" spans="1:20" x14ac:dyDescent="0.25">
      <c r="A1124" s="31" t="s">
        <v>784</v>
      </c>
      <c r="B1124" s="31" t="s">
        <v>67</v>
      </c>
      <c r="C1124" s="31" t="s">
        <v>4</v>
      </c>
      <c r="D1124" s="31" t="s">
        <v>8</v>
      </c>
      <c r="E1124" s="31" t="s">
        <v>14</v>
      </c>
      <c r="F1124" s="31" t="s">
        <v>52</v>
      </c>
      <c r="G1124" s="31">
        <v>19</v>
      </c>
      <c r="H1124" s="31">
        <v>19474</v>
      </c>
      <c r="I1124" s="31">
        <v>1.6625778</v>
      </c>
      <c r="J1124" s="31">
        <v>1.6741740000000001</v>
      </c>
      <c r="K1124" s="31">
        <v>1.1596499999999999E-2</v>
      </c>
      <c r="L1124" s="31">
        <v>-1.6233000000000001E-2</v>
      </c>
      <c r="M1124" s="31">
        <v>2.0890000000000001E-4</v>
      </c>
      <c r="N1124" s="31">
        <v>1.1596499999999999E-2</v>
      </c>
      <c r="O1124" s="31">
        <v>2.29841E-2</v>
      </c>
      <c r="P1124" s="31">
        <v>3.9426000000000003E-2</v>
      </c>
      <c r="Q1124" s="31">
        <v>49.145180000000003</v>
      </c>
      <c r="R1124">
        <v>2.1715499999999999E-2</v>
      </c>
      <c r="S1124" t="s">
        <v>20810</v>
      </c>
      <c r="T1124">
        <v>1</v>
      </c>
    </row>
    <row r="1125" spans="1:20" x14ac:dyDescent="0.25">
      <c r="A1125" s="31" t="s">
        <v>785</v>
      </c>
      <c r="B1125" s="31" t="s">
        <v>67</v>
      </c>
      <c r="C1125" s="31" t="s">
        <v>4</v>
      </c>
      <c r="D1125" s="31" t="s">
        <v>8</v>
      </c>
      <c r="E1125" s="31" t="s">
        <v>14</v>
      </c>
      <c r="F1125" s="31" t="s">
        <v>52</v>
      </c>
      <c r="G1125" s="31">
        <v>20</v>
      </c>
      <c r="H1125" s="31">
        <v>19474</v>
      </c>
      <c r="I1125" s="31">
        <v>1.6050726</v>
      </c>
      <c r="J1125" s="31">
        <v>1.667268</v>
      </c>
      <c r="K1125" s="31">
        <v>6.2195300000000002E-2</v>
      </c>
      <c r="L1125" s="31">
        <v>3.4999599999999999E-2</v>
      </c>
      <c r="M1125" s="31">
        <v>5.1067000000000001E-2</v>
      </c>
      <c r="N1125" s="31">
        <v>6.2195300000000002E-2</v>
      </c>
      <c r="O1125" s="31">
        <v>7.3323600000000003E-2</v>
      </c>
      <c r="P1125" s="31">
        <v>8.9390999999999998E-2</v>
      </c>
      <c r="Q1125" s="31">
        <v>47.038310000000003</v>
      </c>
      <c r="R1125">
        <v>2.1220900000000001E-2</v>
      </c>
      <c r="S1125" t="s">
        <v>20810</v>
      </c>
      <c r="T1125">
        <v>1</v>
      </c>
    </row>
    <row r="1126" spans="1:20" x14ac:dyDescent="0.25">
      <c r="A1126" s="31" t="s">
        <v>786</v>
      </c>
      <c r="B1126" s="31" t="s">
        <v>67</v>
      </c>
      <c r="C1126" s="31" t="s">
        <v>4</v>
      </c>
      <c r="D1126" s="31" t="s">
        <v>8</v>
      </c>
      <c r="E1126" s="31" t="s">
        <v>14</v>
      </c>
      <c r="F1126" s="31" t="s">
        <v>52</v>
      </c>
      <c r="G1126" s="31">
        <v>21</v>
      </c>
      <c r="H1126" s="31">
        <v>19474</v>
      </c>
      <c r="I1126" s="31">
        <v>1.4821891</v>
      </c>
      <c r="J1126" s="31">
        <v>1.532597</v>
      </c>
      <c r="K1126" s="31">
        <v>5.0407800000000003E-2</v>
      </c>
      <c r="L1126" s="31">
        <v>2.4644800000000001E-2</v>
      </c>
      <c r="M1126" s="31">
        <v>3.98658E-2</v>
      </c>
      <c r="N1126" s="31">
        <v>5.0407800000000003E-2</v>
      </c>
      <c r="O1126" s="31">
        <v>6.0949900000000001E-2</v>
      </c>
      <c r="P1126" s="31">
        <v>7.61709E-2</v>
      </c>
      <c r="Q1126" s="31">
        <v>44.886330000000001</v>
      </c>
      <c r="R1126">
        <v>2.0102999999999999E-2</v>
      </c>
      <c r="S1126" t="s">
        <v>20810</v>
      </c>
      <c r="T1126">
        <v>1</v>
      </c>
    </row>
    <row r="1127" spans="1:20" x14ac:dyDescent="0.25">
      <c r="A1127" s="31" t="s">
        <v>787</v>
      </c>
      <c r="B1127" s="31" t="s">
        <v>67</v>
      </c>
      <c r="C1127" s="31" t="s">
        <v>4</v>
      </c>
      <c r="D1127" s="31" t="s">
        <v>8</v>
      </c>
      <c r="E1127" s="31" t="s">
        <v>14</v>
      </c>
      <c r="F1127" s="31" t="s">
        <v>52</v>
      </c>
      <c r="G1127" s="31">
        <v>22</v>
      </c>
      <c r="H1127" s="31">
        <v>19474</v>
      </c>
      <c r="I1127" s="31">
        <v>1.2513201</v>
      </c>
      <c r="J1127" s="31">
        <v>1.328751</v>
      </c>
      <c r="K1127" s="31">
        <v>7.7430499999999999E-2</v>
      </c>
      <c r="L1127" s="31">
        <v>5.3874699999999998E-2</v>
      </c>
      <c r="M1127" s="31">
        <v>6.7791699999999996E-2</v>
      </c>
      <c r="N1127" s="31">
        <v>7.7430499999999999E-2</v>
      </c>
      <c r="O1127" s="31">
        <v>8.7069400000000005E-2</v>
      </c>
      <c r="P1127" s="31">
        <v>0.1009864</v>
      </c>
      <c r="Q1127" s="31">
        <v>42.78716</v>
      </c>
      <c r="R1127">
        <v>1.83807E-2</v>
      </c>
      <c r="S1127" t="s">
        <v>20810</v>
      </c>
      <c r="T1127">
        <v>1</v>
      </c>
    </row>
    <row r="1128" spans="1:20" x14ac:dyDescent="0.25">
      <c r="A1128" s="31" t="s">
        <v>788</v>
      </c>
      <c r="B1128" s="31" t="s">
        <v>67</v>
      </c>
      <c r="C1128" s="31" t="s">
        <v>4</v>
      </c>
      <c r="D1128" s="31" t="s">
        <v>8</v>
      </c>
      <c r="E1128" s="31" t="s">
        <v>14</v>
      </c>
      <c r="F1128" s="31" t="s">
        <v>52</v>
      </c>
      <c r="G1128" s="31">
        <v>23</v>
      </c>
      <c r="H1128" s="31">
        <v>19474</v>
      </c>
      <c r="I1128" s="31">
        <v>1.037474</v>
      </c>
      <c r="J1128" s="31">
        <v>1.09687</v>
      </c>
      <c r="K1128" s="31">
        <v>5.9396200000000003E-2</v>
      </c>
      <c r="L1128" s="31">
        <v>3.7813199999999998E-2</v>
      </c>
      <c r="M1128" s="31">
        <v>5.0564600000000001E-2</v>
      </c>
      <c r="N1128" s="31">
        <v>5.9396200000000003E-2</v>
      </c>
      <c r="O1128" s="31">
        <v>6.8227700000000002E-2</v>
      </c>
      <c r="P1128" s="31">
        <v>8.0979099999999998E-2</v>
      </c>
      <c r="Q1128" s="31">
        <v>41.564300000000003</v>
      </c>
      <c r="R1128">
        <v>1.6841200000000001E-2</v>
      </c>
      <c r="S1128" t="s">
        <v>20810</v>
      </c>
      <c r="T1128">
        <v>1</v>
      </c>
    </row>
    <row r="1129" spans="1:20" x14ac:dyDescent="0.25">
      <c r="A1129" s="31" t="s">
        <v>789</v>
      </c>
      <c r="B1129" s="31" t="s">
        <v>67</v>
      </c>
      <c r="C1129" s="31" t="s">
        <v>4</v>
      </c>
      <c r="D1129" s="31" t="s">
        <v>8</v>
      </c>
      <c r="E1129" s="31" t="s">
        <v>14</v>
      </c>
      <c r="F1129" s="31" t="s">
        <v>52</v>
      </c>
      <c r="G1129" s="31">
        <v>24</v>
      </c>
      <c r="H1129" s="31">
        <v>19474</v>
      </c>
      <c r="I1129" s="31">
        <v>0.91059714000000003</v>
      </c>
      <c r="J1129" s="31">
        <v>0.96008890000000002</v>
      </c>
      <c r="K1129" s="31">
        <v>4.9491800000000002E-2</v>
      </c>
      <c r="L1129" s="31">
        <v>2.97095E-2</v>
      </c>
      <c r="M1129" s="31">
        <v>4.1397000000000003E-2</v>
      </c>
      <c r="N1129" s="31">
        <v>4.9491800000000002E-2</v>
      </c>
      <c r="O1129" s="31">
        <v>5.7586499999999999E-2</v>
      </c>
      <c r="P1129" s="31">
        <v>6.9274100000000005E-2</v>
      </c>
      <c r="Q1129" s="31">
        <v>40.124720000000003</v>
      </c>
      <c r="R1129">
        <v>1.5436200000000001E-2</v>
      </c>
      <c r="S1129" t="s">
        <v>20810</v>
      </c>
      <c r="T1129">
        <v>1</v>
      </c>
    </row>
    <row r="1130" spans="1:20" x14ac:dyDescent="0.25">
      <c r="A1130" s="31" t="s">
        <v>1342</v>
      </c>
      <c r="B1130" s="31" t="s">
        <v>67</v>
      </c>
      <c r="C1130" s="31" t="s">
        <v>4</v>
      </c>
      <c r="D1130" s="31" t="s">
        <v>63</v>
      </c>
      <c r="E1130" s="31" t="s">
        <v>14</v>
      </c>
      <c r="F1130" s="31" t="s">
        <v>52</v>
      </c>
      <c r="G1130" s="31">
        <v>1</v>
      </c>
      <c r="H1130" s="31">
        <v>3454</v>
      </c>
      <c r="I1130" s="31">
        <v>0.99480928000000002</v>
      </c>
      <c r="J1130" s="31">
        <v>1.1013759999999999</v>
      </c>
      <c r="K1130" s="31">
        <v>0.10656690000000001</v>
      </c>
      <c r="L1130" s="31">
        <v>4.8044499999999997E-2</v>
      </c>
      <c r="M1130" s="31">
        <v>8.2619999999999999E-2</v>
      </c>
      <c r="N1130" s="31">
        <v>0.10656690000000001</v>
      </c>
      <c r="O1130" s="31">
        <v>0.13051380000000001</v>
      </c>
      <c r="P1130" s="31">
        <v>0.1650894</v>
      </c>
      <c r="Q1130" s="31">
        <v>35</v>
      </c>
      <c r="R1130">
        <v>4.5665299999999999E-2</v>
      </c>
      <c r="S1130" t="s">
        <v>20810</v>
      </c>
      <c r="T1130">
        <v>1</v>
      </c>
    </row>
    <row r="1131" spans="1:20" x14ac:dyDescent="0.25">
      <c r="A1131" s="31" t="s">
        <v>1343</v>
      </c>
      <c r="B1131" s="31" t="s">
        <v>67</v>
      </c>
      <c r="C1131" s="31" t="s">
        <v>4</v>
      </c>
      <c r="D1131" s="31" t="s">
        <v>63</v>
      </c>
      <c r="E1131" s="31" t="s">
        <v>14</v>
      </c>
      <c r="F1131" s="31" t="s">
        <v>52</v>
      </c>
      <c r="G1131" s="31">
        <v>2</v>
      </c>
      <c r="H1131" s="31">
        <v>3454</v>
      </c>
      <c r="I1131" s="31">
        <v>1.0241823999999999</v>
      </c>
      <c r="J1131" s="31">
        <v>1.07762</v>
      </c>
      <c r="K1131" s="31">
        <v>5.3437600000000002E-2</v>
      </c>
      <c r="L1131" s="31">
        <v>-6.3768999999999996E-3</v>
      </c>
      <c r="M1131" s="31">
        <v>2.8962000000000002E-2</v>
      </c>
      <c r="N1131" s="31">
        <v>5.3437600000000002E-2</v>
      </c>
      <c r="O1131" s="31">
        <v>7.7913099999999999E-2</v>
      </c>
      <c r="P1131" s="31">
        <v>0.11325200000000001</v>
      </c>
      <c r="Q1131" s="31">
        <v>34.5</v>
      </c>
      <c r="R1131">
        <v>4.6673399999999997E-2</v>
      </c>
      <c r="S1131" t="s">
        <v>20810</v>
      </c>
      <c r="T1131">
        <v>1</v>
      </c>
    </row>
    <row r="1132" spans="1:20" x14ac:dyDescent="0.25">
      <c r="A1132" s="31" t="s">
        <v>1344</v>
      </c>
      <c r="B1132" s="31" t="s">
        <v>67</v>
      </c>
      <c r="C1132" s="31" t="s">
        <v>4</v>
      </c>
      <c r="D1132" s="31" t="s">
        <v>63</v>
      </c>
      <c r="E1132" s="31" t="s">
        <v>14</v>
      </c>
      <c r="F1132" s="31" t="s">
        <v>52</v>
      </c>
      <c r="G1132" s="31">
        <v>3</v>
      </c>
      <c r="H1132" s="31">
        <v>3454</v>
      </c>
      <c r="I1132" s="31">
        <v>1.0547816999999999</v>
      </c>
      <c r="J1132" s="31">
        <v>1.0877920000000001</v>
      </c>
      <c r="K1132" s="31">
        <v>3.3010200000000003E-2</v>
      </c>
      <c r="L1132" s="31">
        <v>-2.8800599999999999E-2</v>
      </c>
      <c r="M1132" s="31">
        <v>7.7177000000000001E-3</v>
      </c>
      <c r="N1132" s="31">
        <v>3.3010200000000003E-2</v>
      </c>
      <c r="O1132" s="31">
        <v>5.8302699999999999E-2</v>
      </c>
      <c r="P1132" s="31">
        <v>9.4821000000000003E-2</v>
      </c>
      <c r="Q1132" s="31">
        <v>33.5</v>
      </c>
      <c r="R1132">
        <v>4.8231200000000002E-2</v>
      </c>
      <c r="S1132" t="s">
        <v>20810</v>
      </c>
      <c r="T1132">
        <v>1</v>
      </c>
    </row>
    <row r="1133" spans="1:20" x14ac:dyDescent="0.25">
      <c r="A1133" s="31" t="s">
        <v>1345</v>
      </c>
      <c r="B1133" s="31" t="s">
        <v>67</v>
      </c>
      <c r="C1133" s="31" t="s">
        <v>4</v>
      </c>
      <c r="D1133" s="31" t="s">
        <v>63</v>
      </c>
      <c r="E1133" s="31" t="s">
        <v>14</v>
      </c>
      <c r="F1133" s="31" t="s">
        <v>52</v>
      </c>
      <c r="G1133" s="31">
        <v>4</v>
      </c>
      <c r="H1133" s="31">
        <v>3454</v>
      </c>
      <c r="I1133" s="31">
        <v>1.1645044</v>
      </c>
      <c r="J1133" s="31">
        <v>1.1676299999999999</v>
      </c>
      <c r="K1133" s="31">
        <v>3.1259E-3</v>
      </c>
      <c r="L1133" s="31">
        <v>-6.47176E-2</v>
      </c>
      <c r="M1133" s="31">
        <v>-2.46351E-2</v>
      </c>
      <c r="N1133" s="31">
        <v>3.1259E-3</v>
      </c>
      <c r="O1133" s="31">
        <v>3.0887000000000001E-2</v>
      </c>
      <c r="P1133" s="31">
        <v>7.0969500000000005E-2</v>
      </c>
      <c r="Q1133" s="31">
        <v>32.5</v>
      </c>
      <c r="R1133">
        <v>5.2938600000000002E-2</v>
      </c>
      <c r="S1133" t="s">
        <v>20810</v>
      </c>
      <c r="T1133">
        <v>1</v>
      </c>
    </row>
    <row r="1134" spans="1:20" x14ac:dyDescent="0.25">
      <c r="A1134" s="31" t="s">
        <v>1346</v>
      </c>
      <c r="B1134" s="31" t="s">
        <v>67</v>
      </c>
      <c r="C1134" s="31" t="s">
        <v>4</v>
      </c>
      <c r="D1134" s="31" t="s">
        <v>63</v>
      </c>
      <c r="E1134" s="31" t="s">
        <v>14</v>
      </c>
      <c r="F1134" s="31" t="s">
        <v>52</v>
      </c>
      <c r="G1134" s="31">
        <v>5</v>
      </c>
      <c r="H1134" s="31">
        <v>3454</v>
      </c>
      <c r="I1134" s="31">
        <v>1.4687806000000001</v>
      </c>
      <c r="J1134" s="31">
        <v>1.2957289999999999</v>
      </c>
      <c r="K1134" s="31">
        <v>-0.1730517</v>
      </c>
      <c r="L1134" s="31">
        <v>-0.24830189999999999</v>
      </c>
      <c r="M1134" s="31">
        <v>-0.20384350000000001</v>
      </c>
      <c r="N1134" s="31">
        <v>-0.1730517</v>
      </c>
      <c r="O1134" s="31">
        <v>-0.14225989999999999</v>
      </c>
      <c r="P1134" s="31">
        <v>-9.78015E-2</v>
      </c>
      <c r="Q1134" s="31">
        <v>32</v>
      </c>
      <c r="R1134">
        <v>5.8718100000000002E-2</v>
      </c>
      <c r="S1134" t="s">
        <v>20810</v>
      </c>
      <c r="T1134">
        <v>1</v>
      </c>
    </row>
    <row r="1135" spans="1:20" x14ac:dyDescent="0.25">
      <c r="A1135" s="31" t="s">
        <v>1347</v>
      </c>
      <c r="B1135" s="31" t="s">
        <v>67</v>
      </c>
      <c r="C1135" s="31" t="s">
        <v>4</v>
      </c>
      <c r="D1135" s="31" t="s">
        <v>63</v>
      </c>
      <c r="E1135" s="31" t="s">
        <v>14</v>
      </c>
      <c r="F1135" s="31" t="s">
        <v>52</v>
      </c>
      <c r="G1135" s="31">
        <v>6</v>
      </c>
      <c r="H1135" s="31">
        <v>3454</v>
      </c>
      <c r="I1135" s="31">
        <v>1.8532175</v>
      </c>
      <c r="J1135" s="31">
        <v>1.558494</v>
      </c>
      <c r="K1135" s="31">
        <v>-0.29472369999999998</v>
      </c>
      <c r="L1135" s="31">
        <v>-0.38307970000000002</v>
      </c>
      <c r="M1135" s="31">
        <v>-0.33087830000000001</v>
      </c>
      <c r="N1135" s="31">
        <v>-0.29472369999999998</v>
      </c>
      <c r="O1135" s="31">
        <v>-0.2585692</v>
      </c>
      <c r="P1135" s="31">
        <v>-0.20636769999999999</v>
      </c>
      <c r="Q1135" s="31">
        <v>31.5</v>
      </c>
      <c r="R1135">
        <v>6.8944500000000006E-2</v>
      </c>
      <c r="S1135" t="s">
        <v>20810</v>
      </c>
      <c r="T1135">
        <v>1</v>
      </c>
    </row>
    <row r="1136" spans="1:20" x14ac:dyDescent="0.25">
      <c r="A1136" s="31" t="s">
        <v>1348</v>
      </c>
      <c r="B1136" s="31" t="s">
        <v>67</v>
      </c>
      <c r="C1136" s="31" t="s">
        <v>4</v>
      </c>
      <c r="D1136" s="31" t="s">
        <v>63</v>
      </c>
      <c r="E1136" s="31" t="s">
        <v>14</v>
      </c>
      <c r="F1136" s="31" t="s">
        <v>52</v>
      </c>
      <c r="G1136" s="31">
        <v>7</v>
      </c>
      <c r="H1136" s="31">
        <v>3454</v>
      </c>
      <c r="I1136" s="31">
        <v>1.9963412</v>
      </c>
      <c r="J1136" s="31">
        <v>1.649497</v>
      </c>
      <c r="K1136" s="31">
        <v>-0.34684389999999998</v>
      </c>
      <c r="L1136" s="31">
        <v>-0.44753209999999999</v>
      </c>
      <c r="M1136" s="31">
        <v>-0.38804470000000002</v>
      </c>
      <c r="N1136" s="31">
        <v>-0.34684389999999998</v>
      </c>
      <c r="O1136" s="31">
        <v>-0.3056432</v>
      </c>
      <c r="P1136" s="31">
        <v>-0.24615580000000001</v>
      </c>
      <c r="Q1136" s="31">
        <v>31</v>
      </c>
      <c r="R1136">
        <v>7.8567399999999996E-2</v>
      </c>
      <c r="S1136" t="s">
        <v>20810</v>
      </c>
      <c r="T1136">
        <v>1</v>
      </c>
    </row>
    <row r="1137" spans="1:20" x14ac:dyDescent="0.25">
      <c r="A1137" s="31" t="s">
        <v>1349</v>
      </c>
      <c r="B1137" s="31" t="s">
        <v>67</v>
      </c>
      <c r="C1137" s="31" t="s">
        <v>4</v>
      </c>
      <c r="D1137" s="31" t="s">
        <v>63</v>
      </c>
      <c r="E1137" s="31" t="s">
        <v>14</v>
      </c>
      <c r="F1137" s="31" t="s">
        <v>52</v>
      </c>
      <c r="G1137" s="31">
        <v>8</v>
      </c>
      <c r="H1137" s="31">
        <v>3454</v>
      </c>
      <c r="I1137" s="31">
        <v>1.7910302</v>
      </c>
      <c r="J1137" s="31">
        <v>1.4984249999999999</v>
      </c>
      <c r="K1137" s="31">
        <v>-0.292605</v>
      </c>
      <c r="L1137" s="31">
        <v>-0.38520769999999999</v>
      </c>
      <c r="M1137" s="31">
        <v>-0.33049719999999999</v>
      </c>
      <c r="N1137" s="31">
        <v>-0.292605</v>
      </c>
      <c r="O1137" s="31">
        <v>-0.25471270000000001</v>
      </c>
      <c r="P1137" s="31">
        <v>-0.20000219999999999</v>
      </c>
      <c r="Q1137" s="31">
        <v>32</v>
      </c>
      <c r="R1137">
        <v>7.2258299999999998E-2</v>
      </c>
      <c r="S1137" t="s">
        <v>20810</v>
      </c>
      <c r="T1137">
        <v>1</v>
      </c>
    </row>
    <row r="1138" spans="1:20" x14ac:dyDescent="0.25">
      <c r="A1138" s="31" t="s">
        <v>1350</v>
      </c>
      <c r="B1138" s="31" t="s">
        <v>67</v>
      </c>
      <c r="C1138" s="31" t="s">
        <v>4</v>
      </c>
      <c r="D1138" s="31" t="s">
        <v>63</v>
      </c>
      <c r="E1138" s="31" t="s">
        <v>14</v>
      </c>
      <c r="F1138" s="31" t="s">
        <v>52</v>
      </c>
      <c r="G1138" s="31">
        <v>9</v>
      </c>
      <c r="H1138" s="31">
        <v>3454</v>
      </c>
      <c r="I1138" s="31">
        <v>1.6028487</v>
      </c>
      <c r="J1138" s="31">
        <v>1.395743</v>
      </c>
      <c r="K1138" s="31">
        <v>-0.2071057</v>
      </c>
      <c r="L1138" s="31">
        <v>-0.29606779999999999</v>
      </c>
      <c r="M1138" s="31">
        <v>-0.24350820000000001</v>
      </c>
      <c r="N1138" s="31">
        <v>-0.2071057</v>
      </c>
      <c r="O1138" s="31">
        <v>-0.1707031</v>
      </c>
      <c r="P1138" s="31">
        <v>-0.1181435</v>
      </c>
      <c r="Q1138" s="31">
        <v>35</v>
      </c>
      <c r="R1138">
        <v>6.9417499999999993E-2</v>
      </c>
      <c r="S1138" t="s">
        <v>20810</v>
      </c>
      <c r="T1138">
        <v>1</v>
      </c>
    </row>
    <row r="1139" spans="1:20" x14ac:dyDescent="0.25">
      <c r="A1139" s="31" t="s">
        <v>1351</v>
      </c>
      <c r="B1139" s="31" t="s">
        <v>67</v>
      </c>
      <c r="C1139" s="31" t="s">
        <v>4</v>
      </c>
      <c r="D1139" s="31" t="s">
        <v>63</v>
      </c>
      <c r="E1139" s="31" t="s">
        <v>14</v>
      </c>
      <c r="F1139" s="31" t="s">
        <v>52</v>
      </c>
      <c r="G1139" s="31">
        <v>10</v>
      </c>
      <c r="H1139" s="31">
        <v>3454</v>
      </c>
      <c r="I1139" s="31">
        <v>1.4283300000000001</v>
      </c>
      <c r="J1139" s="31">
        <v>1.302149</v>
      </c>
      <c r="K1139" s="31">
        <v>-0.12618109999999999</v>
      </c>
      <c r="L1139" s="31">
        <v>-0.210228</v>
      </c>
      <c r="M1139" s="31">
        <v>-0.1605724</v>
      </c>
      <c r="N1139" s="31">
        <v>-0.12618109999999999</v>
      </c>
      <c r="O1139" s="31">
        <v>-9.1789899999999994E-2</v>
      </c>
      <c r="P1139" s="31">
        <v>-4.21343E-2</v>
      </c>
      <c r="Q1139" s="31">
        <v>40.5</v>
      </c>
      <c r="R1139">
        <v>6.5582100000000004E-2</v>
      </c>
      <c r="S1139" t="s">
        <v>20810</v>
      </c>
      <c r="T1139">
        <v>1</v>
      </c>
    </row>
    <row r="1140" spans="1:20" x14ac:dyDescent="0.25">
      <c r="A1140" s="31" t="s">
        <v>1352</v>
      </c>
      <c r="B1140" s="31" t="s">
        <v>67</v>
      </c>
      <c r="C1140" s="31" t="s">
        <v>4</v>
      </c>
      <c r="D1140" s="31" t="s">
        <v>63</v>
      </c>
      <c r="E1140" s="31" t="s">
        <v>14</v>
      </c>
      <c r="F1140" s="31" t="s">
        <v>52</v>
      </c>
      <c r="G1140" s="31">
        <v>11</v>
      </c>
      <c r="H1140" s="31">
        <v>3454</v>
      </c>
      <c r="I1140" s="31">
        <v>1.2041952</v>
      </c>
      <c r="J1140" s="31">
        <v>1.2252050000000001</v>
      </c>
      <c r="K1140" s="31">
        <v>2.1009699999999999E-2</v>
      </c>
      <c r="L1140" s="31">
        <v>-5.4771800000000002E-2</v>
      </c>
      <c r="M1140" s="31">
        <v>-9.9994999999999997E-3</v>
      </c>
      <c r="N1140" s="31">
        <v>2.1009699999999999E-2</v>
      </c>
      <c r="O1140" s="31">
        <v>5.20189E-2</v>
      </c>
      <c r="P1140" s="31">
        <v>9.6791299999999997E-2</v>
      </c>
      <c r="Q1140" s="31">
        <v>46</v>
      </c>
      <c r="R1140">
        <v>5.9132700000000003E-2</v>
      </c>
      <c r="S1140" t="s">
        <v>20810</v>
      </c>
      <c r="T1140">
        <v>1</v>
      </c>
    </row>
    <row r="1141" spans="1:20" x14ac:dyDescent="0.25">
      <c r="A1141" s="31" t="s">
        <v>1353</v>
      </c>
      <c r="B1141" s="31" t="s">
        <v>67</v>
      </c>
      <c r="C1141" s="31" t="s">
        <v>4</v>
      </c>
      <c r="D1141" s="31" t="s">
        <v>63</v>
      </c>
      <c r="E1141" s="31" t="s">
        <v>14</v>
      </c>
      <c r="F1141" s="31" t="s">
        <v>52</v>
      </c>
      <c r="G1141" s="31">
        <v>12</v>
      </c>
      <c r="H1141" s="31">
        <v>3454</v>
      </c>
      <c r="I1141" s="31">
        <v>1.0368008</v>
      </c>
      <c r="J1141" s="31">
        <v>1.1530640000000001</v>
      </c>
      <c r="K1141" s="31">
        <v>0.1162629</v>
      </c>
      <c r="L1141" s="31">
        <v>4.99268E-2</v>
      </c>
      <c r="M1141" s="31">
        <v>8.9118699999999995E-2</v>
      </c>
      <c r="N1141" s="31">
        <v>0.1162629</v>
      </c>
      <c r="O1141" s="31">
        <v>0.14340710000000001</v>
      </c>
      <c r="P1141" s="31">
        <v>0.18259900000000001</v>
      </c>
      <c r="Q1141" s="31">
        <v>50</v>
      </c>
      <c r="R1141">
        <v>5.1762299999999997E-2</v>
      </c>
      <c r="S1141" t="s">
        <v>20810</v>
      </c>
      <c r="T1141">
        <v>1</v>
      </c>
    </row>
    <row r="1142" spans="1:20" x14ac:dyDescent="0.25">
      <c r="A1142" s="31" t="s">
        <v>1354</v>
      </c>
      <c r="B1142" s="31" t="s">
        <v>67</v>
      </c>
      <c r="C1142" s="31" t="s">
        <v>4</v>
      </c>
      <c r="D1142" s="31" t="s">
        <v>63</v>
      </c>
      <c r="E1142" s="31" t="s">
        <v>14</v>
      </c>
      <c r="F1142" s="31" t="s">
        <v>52</v>
      </c>
      <c r="G1142" s="31">
        <v>13</v>
      </c>
      <c r="H1142" s="31">
        <v>3454</v>
      </c>
      <c r="I1142" s="31">
        <v>0.95622300000000005</v>
      </c>
      <c r="J1142" s="31">
        <v>1.0721099999999999</v>
      </c>
      <c r="K1142" s="31">
        <v>0.11588660000000001</v>
      </c>
      <c r="L1142" s="31">
        <v>5.8354499999999997E-2</v>
      </c>
      <c r="M1142" s="31">
        <v>9.2344899999999994E-2</v>
      </c>
      <c r="N1142" s="31">
        <v>0.11588660000000001</v>
      </c>
      <c r="O1142" s="31">
        <v>0.1394282</v>
      </c>
      <c r="P1142" s="31">
        <v>0.17341870000000001</v>
      </c>
      <c r="Q1142" s="31">
        <v>52.5</v>
      </c>
      <c r="R1142">
        <v>4.4892500000000002E-2</v>
      </c>
      <c r="S1142" t="s">
        <v>20810</v>
      </c>
      <c r="T1142">
        <v>1</v>
      </c>
    </row>
    <row r="1143" spans="1:20" x14ac:dyDescent="0.25">
      <c r="A1143" s="31" t="s">
        <v>1355</v>
      </c>
      <c r="B1143" s="31" t="s">
        <v>67</v>
      </c>
      <c r="C1143" s="31" t="s">
        <v>4</v>
      </c>
      <c r="D1143" s="31" t="s">
        <v>63</v>
      </c>
      <c r="E1143" s="31" t="s">
        <v>14</v>
      </c>
      <c r="F1143" s="31" t="s">
        <v>52</v>
      </c>
      <c r="G1143" s="31">
        <v>14</v>
      </c>
      <c r="H1143" s="31">
        <v>3454</v>
      </c>
      <c r="I1143" s="31">
        <v>0.90275547</v>
      </c>
      <c r="J1143" s="31">
        <v>1.020424</v>
      </c>
      <c r="K1143" s="31">
        <v>0.1176688</v>
      </c>
      <c r="L1143" s="31">
        <v>6.4956600000000003E-2</v>
      </c>
      <c r="M1143" s="31">
        <v>9.6099400000000001E-2</v>
      </c>
      <c r="N1143" s="31">
        <v>0.1176688</v>
      </c>
      <c r="O1143" s="31">
        <v>0.13923820000000001</v>
      </c>
      <c r="P1143" s="31">
        <v>0.170381</v>
      </c>
      <c r="Q1143" s="31">
        <v>55</v>
      </c>
      <c r="R1143">
        <v>4.1131599999999997E-2</v>
      </c>
      <c r="S1143" t="s">
        <v>20810</v>
      </c>
      <c r="T1143">
        <v>1</v>
      </c>
    </row>
    <row r="1144" spans="1:20" x14ac:dyDescent="0.25">
      <c r="A1144" s="31" t="s">
        <v>1356</v>
      </c>
      <c r="B1144" s="31" t="s">
        <v>67</v>
      </c>
      <c r="C1144" s="31" t="s">
        <v>4</v>
      </c>
      <c r="D1144" s="31" t="s">
        <v>63</v>
      </c>
      <c r="E1144" s="31" t="s">
        <v>14</v>
      </c>
      <c r="F1144" s="31" t="s">
        <v>52</v>
      </c>
      <c r="G1144" s="31">
        <v>15</v>
      </c>
      <c r="H1144" s="31">
        <v>3454</v>
      </c>
      <c r="I1144" s="31">
        <v>0.93984285999999995</v>
      </c>
      <c r="J1144" s="31">
        <v>1.096835</v>
      </c>
      <c r="K1144" s="31">
        <v>0.1569922</v>
      </c>
      <c r="L1144" s="31">
        <v>0.1003728</v>
      </c>
      <c r="M1144" s="31">
        <v>0.133824</v>
      </c>
      <c r="N1144" s="31">
        <v>0.1569922</v>
      </c>
      <c r="O1144" s="31">
        <v>0.1801603</v>
      </c>
      <c r="P1144" s="31">
        <v>0.21361150000000001</v>
      </c>
      <c r="Q1144" s="31">
        <v>56.5</v>
      </c>
      <c r="R1144">
        <v>4.4180299999999999E-2</v>
      </c>
      <c r="S1144" t="s">
        <v>20810</v>
      </c>
      <c r="T1144">
        <v>1</v>
      </c>
    </row>
    <row r="1145" spans="1:20" x14ac:dyDescent="0.25">
      <c r="A1145" s="31" t="s">
        <v>1357</v>
      </c>
      <c r="B1145" s="31" t="s">
        <v>67</v>
      </c>
      <c r="C1145" s="31" t="s">
        <v>4</v>
      </c>
      <c r="D1145" s="31" t="s">
        <v>63</v>
      </c>
      <c r="E1145" s="31" t="s">
        <v>14</v>
      </c>
      <c r="F1145" s="31" t="s">
        <v>52</v>
      </c>
      <c r="G1145" s="31">
        <v>16</v>
      </c>
      <c r="H1145" s="31">
        <v>3454</v>
      </c>
      <c r="I1145" s="31">
        <v>1.0895347</v>
      </c>
      <c r="J1145" s="31">
        <v>1.2249410000000001</v>
      </c>
      <c r="K1145" s="31">
        <v>0.13540630000000001</v>
      </c>
      <c r="L1145" s="31">
        <v>7.4520199999999995E-2</v>
      </c>
      <c r="M1145" s="31">
        <v>0.1104922</v>
      </c>
      <c r="N1145" s="31">
        <v>0.13540630000000001</v>
      </c>
      <c r="O1145" s="31">
        <v>0.1603204</v>
      </c>
      <c r="P1145" s="31">
        <v>0.19629240000000001</v>
      </c>
      <c r="Q1145" s="31">
        <v>57.5</v>
      </c>
      <c r="R1145">
        <v>4.7509700000000002E-2</v>
      </c>
      <c r="S1145" t="s">
        <v>20810</v>
      </c>
      <c r="T1145">
        <v>1</v>
      </c>
    </row>
    <row r="1146" spans="1:20" x14ac:dyDescent="0.25">
      <c r="A1146" s="31" t="s">
        <v>1358</v>
      </c>
      <c r="B1146" s="31" t="s">
        <v>67</v>
      </c>
      <c r="C1146" s="31" t="s">
        <v>4</v>
      </c>
      <c r="D1146" s="31" t="s">
        <v>63</v>
      </c>
      <c r="E1146" s="31" t="s">
        <v>14</v>
      </c>
      <c r="F1146" s="31" t="s">
        <v>52</v>
      </c>
      <c r="G1146" s="31">
        <v>17</v>
      </c>
      <c r="H1146" s="31">
        <v>3454</v>
      </c>
      <c r="I1146" s="31">
        <v>1.4672403999999999</v>
      </c>
      <c r="J1146" s="31">
        <v>1.622004</v>
      </c>
      <c r="K1146" s="31">
        <v>0.15476309999999999</v>
      </c>
      <c r="L1146" s="31">
        <v>8.4861599999999995E-2</v>
      </c>
      <c r="M1146" s="31">
        <v>0.12615999999999999</v>
      </c>
      <c r="N1146" s="31">
        <v>0.15476309999999999</v>
      </c>
      <c r="O1146" s="31">
        <v>0.18336630000000001</v>
      </c>
      <c r="P1146" s="31">
        <v>0.22466459999999999</v>
      </c>
      <c r="Q1146" s="31">
        <v>57</v>
      </c>
      <c r="R1146">
        <v>5.45444E-2</v>
      </c>
      <c r="S1146" t="s">
        <v>20810</v>
      </c>
      <c r="T1146">
        <v>1</v>
      </c>
    </row>
    <row r="1147" spans="1:20" x14ac:dyDescent="0.25">
      <c r="A1147" s="31" t="s">
        <v>1359</v>
      </c>
      <c r="B1147" s="31" t="s">
        <v>67</v>
      </c>
      <c r="C1147" s="31" t="s">
        <v>4</v>
      </c>
      <c r="D1147" s="31" t="s">
        <v>63</v>
      </c>
      <c r="E1147" s="31" t="s">
        <v>14</v>
      </c>
      <c r="F1147" s="31" t="s">
        <v>52</v>
      </c>
      <c r="G1147" s="31">
        <v>18</v>
      </c>
      <c r="H1147" s="31">
        <v>3454</v>
      </c>
      <c r="I1147" s="31">
        <v>1.6890917999999999</v>
      </c>
      <c r="J1147" s="31">
        <v>1.7686519999999999</v>
      </c>
      <c r="K1147" s="31">
        <v>7.9560699999999998E-2</v>
      </c>
      <c r="L1147" s="31">
        <v>3.3281000000000001E-3</v>
      </c>
      <c r="M1147" s="31">
        <v>4.8366899999999997E-2</v>
      </c>
      <c r="N1147" s="31">
        <v>7.9560699999999998E-2</v>
      </c>
      <c r="O1147" s="31">
        <v>0.1107544</v>
      </c>
      <c r="P1147" s="31">
        <v>0.1557933</v>
      </c>
      <c r="Q1147" s="31">
        <v>54</v>
      </c>
      <c r="R1147">
        <v>5.9484599999999999E-2</v>
      </c>
      <c r="S1147" t="s">
        <v>20810</v>
      </c>
      <c r="T1147">
        <v>1</v>
      </c>
    </row>
    <row r="1148" spans="1:20" x14ac:dyDescent="0.25">
      <c r="A1148" s="31" t="s">
        <v>1360</v>
      </c>
      <c r="B1148" s="31" t="s">
        <v>67</v>
      </c>
      <c r="C1148" s="31" t="s">
        <v>4</v>
      </c>
      <c r="D1148" s="31" t="s">
        <v>63</v>
      </c>
      <c r="E1148" s="31" t="s">
        <v>14</v>
      </c>
      <c r="F1148" s="31" t="s">
        <v>52</v>
      </c>
      <c r="G1148" s="31">
        <v>19</v>
      </c>
      <c r="H1148" s="31">
        <v>3454</v>
      </c>
      <c r="I1148" s="31">
        <v>1.6820842</v>
      </c>
      <c r="J1148" s="31">
        <v>1.7589490000000001</v>
      </c>
      <c r="K1148" s="31">
        <v>7.6864799999999997E-2</v>
      </c>
      <c r="L1148" s="31">
        <v>4.5590000000000002E-4</v>
      </c>
      <c r="M1148" s="31">
        <v>4.5598899999999998E-2</v>
      </c>
      <c r="N1148" s="31">
        <v>7.6864799999999997E-2</v>
      </c>
      <c r="O1148" s="31">
        <v>0.1081307</v>
      </c>
      <c r="P1148" s="31">
        <v>0.15327370000000001</v>
      </c>
      <c r="Q1148" s="31">
        <v>49.5</v>
      </c>
      <c r="R1148">
        <v>5.96222E-2</v>
      </c>
      <c r="S1148" t="s">
        <v>20810</v>
      </c>
      <c r="T1148">
        <v>1</v>
      </c>
    </row>
    <row r="1149" spans="1:20" x14ac:dyDescent="0.25">
      <c r="A1149" s="31" t="s">
        <v>1361</v>
      </c>
      <c r="B1149" s="31" t="s">
        <v>67</v>
      </c>
      <c r="C1149" s="31" t="s">
        <v>4</v>
      </c>
      <c r="D1149" s="31" t="s">
        <v>63</v>
      </c>
      <c r="E1149" s="31" t="s">
        <v>14</v>
      </c>
      <c r="F1149" s="31" t="s">
        <v>52</v>
      </c>
      <c r="G1149" s="31">
        <v>20</v>
      </c>
      <c r="H1149" s="31">
        <v>3454</v>
      </c>
      <c r="I1149" s="31">
        <v>1.6531391</v>
      </c>
      <c r="J1149" s="31">
        <v>1.743943</v>
      </c>
      <c r="K1149" s="31">
        <v>9.0803599999999998E-2</v>
      </c>
      <c r="L1149" s="31">
        <v>1.2728E-2</v>
      </c>
      <c r="M1149" s="31">
        <v>5.8855699999999997E-2</v>
      </c>
      <c r="N1149" s="31">
        <v>9.0803599999999998E-2</v>
      </c>
      <c r="O1149" s="31">
        <v>0.1227515</v>
      </c>
      <c r="P1149" s="31">
        <v>0.16887920000000001</v>
      </c>
      <c r="Q1149" s="31">
        <v>46.5</v>
      </c>
      <c r="R1149">
        <v>6.0922700000000003E-2</v>
      </c>
      <c r="S1149" t="s">
        <v>20810</v>
      </c>
      <c r="T1149">
        <v>1</v>
      </c>
    </row>
    <row r="1150" spans="1:20" x14ac:dyDescent="0.25">
      <c r="A1150" s="31" t="s">
        <v>1362</v>
      </c>
      <c r="B1150" s="31" t="s">
        <v>67</v>
      </c>
      <c r="C1150" s="31" t="s">
        <v>4</v>
      </c>
      <c r="D1150" s="31" t="s">
        <v>63</v>
      </c>
      <c r="E1150" s="31" t="s">
        <v>14</v>
      </c>
      <c r="F1150" s="31" t="s">
        <v>52</v>
      </c>
      <c r="G1150" s="31">
        <v>21</v>
      </c>
      <c r="H1150" s="31">
        <v>3454</v>
      </c>
      <c r="I1150" s="31">
        <v>1.5304104999999999</v>
      </c>
      <c r="J1150" s="31">
        <v>1.6503060000000001</v>
      </c>
      <c r="K1150" s="31">
        <v>0.1198956</v>
      </c>
      <c r="L1150" s="31">
        <v>4.1176200000000003E-2</v>
      </c>
      <c r="M1150" s="31">
        <v>8.7684300000000007E-2</v>
      </c>
      <c r="N1150" s="31">
        <v>0.1198956</v>
      </c>
      <c r="O1150" s="31">
        <v>0.15210689999999999</v>
      </c>
      <c r="P1150" s="31">
        <v>0.19861490000000001</v>
      </c>
      <c r="Q1150" s="31">
        <v>45.5</v>
      </c>
      <c r="R1150">
        <v>6.1425E-2</v>
      </c>
      <c r="S1150" t="s">
        <v>20810</v>
      </c>
      <c r="T1150">
        <v>1</v>
      </c>
    </row>
    <row r="1151" spans="1:20" x14ac:dyDescent="0.25">
      <c r="A1151" s="31" t="s">
        <v>1363</v>
      </c>
      <c r="B1151" s="31" t="s">
        <v>67</v>
      </c>
      <c r="C1151" s="31" t="s">
        <v>4</v>
      </c>
      <c r="D1151" s="31" t="s">
        <v>63</v>
      </c>
      <c r="E1151" s="31" t="s">
        <v>14</v>
      </c>
      <c r="F1151" s="31" t="s">
        <v>52</v>
      </c>
      <c r="G1151" s="31">
        <v>22</v>
      </c>
      <c r="H1151" s="31">
        <v>3454</v>
      </c>
      <c r="I1151" s="31">
        <v>1.3399467</v>
      </c>
      <c r="J1151" s="31">
        <v>1.430153</v>
      </c>
      <c r="K1151" s="31">
        <v>9.0206300000000003E-2</v>
      </c>
      <c r="L1151" s="31">
        <v>1.6829500000000001E-2</v>
      </c>
      <c r="M1151" s="31">
        <v>6.0181100000000001E-2</v>
      </c>
      <c r="N1151" s="31">
        <v>9.0206300000000003E-2</v>
      </c>
      <c r="O1151" s="31">
        <v>0.12023150000000001</v>
      </c>
      <c r="P1151" s="31">
        <v>0.16358310000000001</v>
      </c>
      <c r="Q1151" s="31">
        <v>42.5</v>
      </c>
      <c r="R1151">
        <v>5.72562E-2</v>
      </c>
      <c r="S1151" t="s">
        <v>20810</v>
      </c>
      <c r="T1151">
        <v>1</v>
      </c>
    </row>
    <row r="1152" spans="1:20" x14ac:dyDescent="0.25">
      <c r="A1152" s="31" t="s">
        <v>1364</v>
      </c>
      <c r="B1152" s="31" t="s">
        <v>67</v>
      </c>
      <c r="C1152" s="31" t="s">
        <v>4</v>
      </c>
      <c r="D1152" s="31" t="s">
        <v>63</v>
      </c>
      <c r="E1152" s="31" t="s">
        <v>14</v>
      </c>
      <c r="F1152" s="31" t="s">
        <v>52</v>
      </c>
      <c r="G1152" s="31">
        <v>23</v>
      </c>
      <c r="H1152" s="31">
        <v>3454</v>
      </c>
      <c r="I1152" s="31">
        <v>1.1011762</v>
      </c>
      <c r="J1152" s="31">
        <v>1.20563</v>
      </c>
      <c r="K1152" s="31">
        <v>0.1044534</v>
      </c>
      <c r="L1152" s="31">
        <v>4.2478200000000001E-2</v>
      </c>
      <c r="M1152" s="31">
        <v>7.90936E-2</v>
      </c>
      <c r="N1152" s="31">
        <v>0.1044534</v>
      </c>
      <c r="O1152" s="31">
        <v>0.12981309999999999</v>
      </c>
      <c r="P1152" s="31">
        <v>0.16642860000000001</v>
      </c>
      <c r="Q1152" s="31">
        <v>40</v>
      </c>
      <c r="R1152">
        <v>4.83595E-2</v>
      </c>
      <c r="S1152" t="s">
        <v>20810</v>
      </c>
      <c r="T1152">
        <v>1</v>
      </c>
    </row>
    <row r="1153" spans="1:20" x14ac:dyDescent="0.25">
      <c r="A1153" s="31" t="s">
        <v>1365</v>
      </c>
      <c r="B1153" s="31" t="s">
        <v>67</v>
      </c>
      <c r="C1153" s="31" t="s">
        <v>4</v>
      </c>
      <c r="D1153" s="31" t="s">
        <v>63</v>
      </c>
      <c r="E1153" s="31" t="s">
        <v>14</v>
      </c>
      <c r="F1153" s="31" t="s">
        <v>52</v>
      </c>
      <c r="G1153" s="31">
        <v>24</v>
      </c>
      <c r="H1153" s="31">
        <v>3454</v>
      </c>
      <c r="I1153" s="31">
        <v>1.0405192999999999</v>
      </c>
      <c r="J1153" s="31">
        <v>1.1164480000000001</v>
      </c>
      <c r="K1153" s="31">
        <v>7.5928999999999996E-2</v>
      </c>
      <c r="L1153" s="31">
        <v>1.52348E-2</v>
      </c>
      <c r="M1153" s="31">
        <v>5.1093399999999997E-2</v>
      </c>
      <c r="N1153" s="31">
        <v>7.5928999999999996E-2</v>
      </c>
      <c r="O1153" s="31">
        <v>0.1007646</v>
      </c>
      <c r="P1153" s="31">
        <v>0.1366232</v>
      </c>
      <c r="Q1153" s="31">
        <v>38.5</v>
      </c>
      <c r="R1153">
        <v>4.7359900000000003E-2</v>
      </c>
      <c r="S1153" t="s">
        <v>20810</v>
      </c>
      <c r="T1153">
        <v>1</v>
      </c>
    </row>
    <row r="1154" spans="1:20" x14ac:dyDescent="0.25">
      <c r="A1154" s="31" t="s">
        <v>1918</v>
      </c>
      <c r="B1154" s="31" t="s">
        <v>67</v>
      </c>
      <c r="C1154" s="31" t="s">
        <v>4</v>
      </c>
      <c r="D1154" s="31" t="s">
        <v>64</v>
      </c>
      <c r="E1154" s="31" t="s">
        <v>14</v>
      </c>
      <c r="F1154" s="31" t="s">
        <v>52</v>
      </c>
      <c r="G1154" s="31">
        <v>1</v>
      </c>
      <c r="H1154" s="31">
        <v>3581</v>
      </c>
      <c r="I1154" s="31">
        <v>0.97167652999999998</v>
      </c>
      <c r="J1154" s="31">
        <v>0.99747490000000005</v>
      </c>
      <c r="K1154" s="31">
        <v>2.5798399999999999E-2</v>
      </c>
      <c r="L1154" s="31">
        <v>-9.11188E-2</v>
      </c>
      <c r="M1154" s="31">
        <v>-2.2043199999999999E-2</v>
      </c>
      <c r="N1154" s="31">
        <v>2.5798399999999999E-2</v>
      </c>
      <c r="O1154" s="31">
        <v>7.3639899999999994E-2</v>
      </c>
      <c r="P1154" s="31">
        <v>0.1427155</v>
      </c>
      <c r="Q1154" s="31">
        <v>34.1145</v>
      </c>
      <c r="R1154">
        <v>9.1230900000000004E-2</v>
      </c>
      <c r="S1154" t="s">
        <v>20810</v>
      </c>
      <c r="T1154">
        <v>1</v>
      </c>
    </row>
    <row r="1155" spans="1:20" x14ac:dyDescent="0.25">
      <c r="A1155" s="31" t="s">
        <v>1919</v>
      </c>
      <c r="B1155" s="31" t="s">
        <v>67</v>
      </c>
      <c r="C1155" s="31" t="s">
        <v>4</v>
      </c>
      <c r="D1155" s="31" t="s">
        <v>64</v>
      </c>
      <c r="E1155" s="31" t="s">
        <v>14</v>
      </c>
      <c r="F1155" s="31" t="s">
        <v>52</v>
      </c>
      <c r="G1155" s="31">
        <v>2</v>
      </c>
      <c r="H1155" s="31">
        <v>3581</v>
      </c>
      <c r="I1155" s="31">
        <v>0.91532117999999996</v>
      </c>
      <c r="J1155" s="31">
        <v>0.98842280000000005</v>
      </c>
      <c r="K1155" s="31">
        <v>7.3101600000000003E-2</v>
      </c>
      <c r="L1155" s="31">
        <v>-3.76323E-2</v>
      </c>
      <c r="M1155" s="31">
        <v>2.7790200000000001E-2</v>
      </c>
      <c r="N1155" s="31">
        <v>7.3101600000000003E-2</v>
      </c>
      <c r="O1155" s="31">
        <v>0.11841309999999999</v>
      </c>
      <c r="P1155" s="31">
        <v>0.18383559999999999</v>
      </c>
      <c r="Q1155" s="31">
        <v>34.202289999999998</v>
      </c>
      <c r="R1155">
        <v>8.6406200000000002E-2</v>
      </c>
      <c r="S1155" t="s">
        <v>20810</v>
      </c>
      <c r="T1155">
        <v>1</v>
      </c>
    </row>
    <row r="1156" spans="1:20" x14ac:dyDescent="0.25">
      <c r="A1156" s="31" t="s">
        <v>1920</v>
      </c>
      <c r="B1156" s="31" t="s">
        <v>67</v>
      </c>
      <c r="C1156" s="31" t="s">
        <v>4</v>
      </c>
      <c r="D1156" s="31" t="s">
        <v>64</v>
      </c>
      <c r="E1156" s="31" t="s">
        <v>14</v>
      </c>
      <c r="F1156" s="31" t="s">
        <v>52</v>
      </c>
      <c r="G1156" s="31">
        <v>3</v>
      </c>
      <c r="H1156" s="31">
        <v>3581</v>
      </c>
      <c r="I1156" s="31">
        <v>0.94965706000000005</v>
      </c>
      <c r="J1156" s="31">
        <v>0.95722399999999996</v>
      </c>
      <c r="K1156" s="31">
        <v>7.5669999999999999E-3</v>
      </c>
      <c r="L1156" s="31">
        <v>-0.1071315</v>
      </c>
      <c r="M1156" s="31">
        <v>-3.9366699999999998E-2</v>
      </c>
      <c r="N1156" s="31">
        <v>7.5669999999999999E-3</v>
      </c>
      <c r="O1156" s="31">
        <v>5.4500600000000003E-2</v>
      </c>
      <c r="P1156" s="31">
        <v>0.1222654</v>
      </c>
      <c r="Q1156" s="31">
        <v>33.790080000000003</v>
      </c>
      <c r="R1156">
        <v>8.9499700000000001E-2</v>
      </c>
      <c r="S1156" t="s">
        <v>20810</v>
      </c>
      <c r="T1156">
        <v>1</v>
      </c>
    </row>
    <row r="1157" spans="1:20" x14ac:dyDescent="0.25">
      <c r="A1157" s="31" t="s">
        <v>1921</v>
      </c>
      <c r="B1157" s="31" t="s">
        <v>67</v>
      </c>
      <c r="C1157" s="31" t="s">
        <v>4</v>
      </c>
      <c r="D1157" s="31" t="s">
        <v>64</v>
      </c>
      <c r="E1157" s="31" t="s">
        <v>14</v>
      </c>
      <c r="F1157" s="31" t="s">
        <v>52</v>
      </c>
      <c r="G1157" s="31">
        <v>4</v>
      </c>
      <c r="H1157" s="31">
        <v>3581</v>
      </c>
      <c r="I1157" s="31">
        <v>0.99287481</v>
      </c>
      <c r="J1157" s="31">
        <v>0.99294289999999996</v>
      </c>
      <c r="K1157" s="31">
        <v>6.8100000000000002E-5</v>
      </c>
      <c r="L1157" s="31">
        <v>-0.1161427</v>
      </c>
      <c r="M1157" s="31">
        <v>-4.7484400000000003E-2</v>
      </c>
      <c r="N1157" s="31">
        <v>6.8100000000000002E-5</v>
      </c>
      <c r="O1157" s="31">
        <v>4.7620700000000002E-2</v>
      </c>
      <c r="P1157" s="31">
        <v>0.11627899999999999</v>
      </c>
      <c r="Q1157" s="31">
        <v>32.702289999999998</v>
      </c>
      <c r="R1157">
        <v>9.0679800000000005E-2</v>
      </c>
      <c r="S1157" t="s">
        <v>20810</v>
      </c>
      <c r="T1157">
        <v>1</v>
      </c>
    </row>
    <row r="1158" spans="1:20" x14ac:dyDescent="0.25">
      <c r="A1158" s="31" t="s">
        <v>1922</v>
      </c>
      <c r="B1158" s="31" t="s">
        <v>67</v>
      </c>
      <c r="C1158" s="31" t="s">
        <v>4</v>
      </c>
      <c r="D1158" s="31" t="s">
        <v>64</v>
      </c>
      <c r="E1158" s="31" t="s">
        <v>14</v>
      </c>
      <c r="F1158" s="31" t="s">
        <v>52</v>
      </c>
      <c r="G1158" s="31">
        <v>5</v>
      </c>
      <c r="H1158" s="31">
        <v>3581</v>
      </c>
      <c r="I1158" s="31">
        <v>1.1458714000000001</v>
      </c>
      <c r="J1158" s="31">
        <v>1.112927</v>
      </c>
      <c r="K1158" s="31">
        <v>-3.29442E-2</v>
      </c>
      <c r="L1158" s="31">
        <v>-0.1577826</v>
      </c>
      <c r="M1158" s="31">
        <v>-8.4027000000000004E-2</v>
      </c>
      <c r="N1158" s="31">
        <v>-3.29442E-2</v>
      </c>
      <c r="O1158" s="31">
        <v>1.8138700000000001E-2</v>
      </c>
      <c r="P1158" s="31">
        <v>9.1894199999999995E-2</v>
      </c>
      <c r="Q1158" s="31">
        <v>32.290080000000003</v>
      </c>
      <c r="R1158">
        <v>9.7411899999999996E-2</v>
      </c>
      <c r="S1158" t="s">
        <v>20810</v>
      </c>
      <c r="T1158">
        <v>1</v>
      </c>
    </row>
    <row r="1159" spans="1:20" x14ac:dyDescent="0.25">
      <c r="A1159" s="31" t="s">
        <v>1923</v>
      </c>
      <c r="B1159" s="31" t="s">
        <v>67</v>
      </c>
      <c r="C1159" s="31" t="s">
        <v>4</v>
      </c>
      <c r="D1159" s="31" t="s">
        <v>64</v>
      </c>
      <c r="E1159" s="31" t="s">
        <v>14</v>
      </c>
      <c r="F1159" s="31" t="s">
        <v>52</v>
      </c>
      <c r="G1159" s="31">
        <v>6</v>
      </c>
      <c r="H1159" s="31">
        <v>3581</v>
      </c>
      <c r="I1159" s="31">
        <v>1.5521031000000001</v>
      </c>
      <c r="J1159" s="31">
        <v>1.4732369999999999</v>
      </c>
      <c r="K1159" s="31">
        <v>-7.8866099999999995E-2</v>
      </c>
      <c r="L1159" s="31">
        <v>-0.259189</v>
      </c>
      <c r="M1159" s="31">
        <v>-0.15265280000000001</v>
      </c>
      <c r="N1159" s="31">
        <v>-7.8866099999999995E-2</v>
      </c>
      <c r="O1159" s="31">
        <v>-5.0794999999999998E-3</v>
      </c>
      <c r="P1159" s="31">
        <v>0.1014568</v>
      </c>
      <c r="Q1159" s="31">
        <v>32.496180000000003</v>
      </c>
      <c r="R1159">
        <v>0.14070669999999999</v>
      </c>
      <c r="S1159" t="s">
        <v>20810</v>
      </c>
      <c r="T1159">
        <v>1</v>
      </c>
    </row>
    <row r="1160" spans="1:20" x14ac:dyDescent="0.25">
      <c r="A1160" s="31" t="s">
        <v>1924</v>
      </c>
      <c r="B1160" s="31" t="s">
        <v>67</v>
      </c>
      <c r="C1160" s="31" t="s">
        <v>4</v>
      </c>
      <c r="D1160" s="31" t="s">
        <v>64</v>
      </c>
      <c r="E1160" s="31" t="s">
        <v>14</v>
      </c>
      <c r="F1160" s="31" t="s">
        <v>52</v>
      </c>
      <c r="G1160" s="31">
        <v>7</v>
      </c>
      <c r="H1160" s="31">
        <v>3581</v>
      </c>
      <c r="I1160" s="31">
        <v>1.8175718000000001</v>
      </c>
      <c r="J1160" s="31">
        <v>1.5455950000000001</v>
      </c>
      <c r="K1160" s="31">
        <v>-0.27197690000000002</v>
      </c>
      <c r="L1160" s="31">
        <v>-0.44520710000000002</v>
      </c>
      <c r="M1160" s="31">
        <v>-0.34286129999999998</v>
      </c>
      <c r="N1160" s="31">
        <v>-0.27197690000000002</v>
      </c>
      <c r="O1160" s="31">
        <v>-0.20109260000000001</v>
      </c>
      <c r="P1160" s="31">
        <v>-9.8746799999999996E-2</v>
      </c>
      <c r="Q1160" s="31">
        <v>31.702290000000001</v>
      </c>
      <c r="R1160">
        <v>0.13517219999999999</v>
      </c>
      <c r="S1160" t="s">
        <v>20810</v>
      </c>
      <c r="T1160">
        <v>1</v>
      </c>
    </row>
    <row r="1161" spans="1:20" x14ac:dyDescent="0.25">
      <c r="A1161" s="31" t="s">
        <v>1925</v>
      </c>
      <c r="B1161" s="31" t="s">
        <v>67</v>
      </c>
      <c r="C1161" s="31" t="s">
        <v>4</v>
      </c>
      <c r="D1161" s="31" t="s">
        <v>64</v>
      </c>
      <c r="E1161" s="31" t="s">
        <v>14</v>
      </c>
      <c r="F1161" s="31" t="s">
        <v>52</v>
      </c>
      <c r="G1161" s="31">
        <v>8</v>
      </c>
      <c r="H1161" s="31">
        <v>3581</v>
      </c>
      <c r="I1161" s="31">
        <v>1.9908527</v>
      </c>
      <c r="J1161" s="31">
        <v>1.490297</v>
      </c>
      <c r="K1161" s="31">
        <v>-0.50055550000000004</v>
      </c>
      <c r="L1161" s="31">
        <v>-0.73439730000000003</v>
      </c>
      <c r="M1161" s="31">
        <v>-0.59624169999999999</v>
      </c>
      <c r="N1161" s="31">
        <v>-0.50055550000000004</v>
      </c>
      <c r="O1161" s="31">
        <v>-0.40486929999999999</v>
      </c>
      <c r="P1161" s="31">
        <v>-0.2667136</v>
      </c>
      <c r="Q1161" s="31">
        <v>31.877859999999998</v>
      </c>
      <c r="R1161">
        <v>0.18246780000000001</v>
      </c>
      <c r="S1161" t="s">
        <v>20810</v>
      </c>
      <c r="T1161">
        <v>1</v>
      </c>
    </row>
    <row r="1162" spans="1:20" x14ac:dyDescent="0.25">
      <c r="A1162" s="31" t="s">
        <v>1926</v>
      </c>
      <c r="B1162" s="31" t="s">
        <v>67</v>
      </c>
      <c r="C1162" s="31" t="s">
        <v>4</v>
      </c>
      <c r="D1162" s="31" t="s">
        <v>64</v>
      </c>
      <c r="E1162" s="31" t="s">
        <v>14</v>
      </c>
      <c r="F1162" s="31" t="s">
        <v>52</v>
      </c>
      <c r="G1162" s="31">
        <v>9</v>
      </c>
      <c r="H1162" s="31">
        <v>3581</v>
      </c>
      <c r="I1162" s="31">
        <v>1.8149914</v>
      </c>
      <c r="J1162" s="31">
        <v>1.465352</v>
      </c>
      <c r="K1162" s="31">
        <v>-0.3496398</v>
      </c>
      <c r="L1162" s="31">
        <v>-0.55878019999999995</v>
      </c>
      <c r="M1162" s="31">
        <v>-0.43521840000000001</v>
      </c>
      <c r="N1162" s="31">
        <v>-0.3496398</v>
      </c>
      <c r="O1162" s="31">
        <v>-0.2640613</v>
      </c>
      <c r="P1162" s="31">
        <v>-0.1404995</v>
      </c>
      <c r="Q1162" s="31">
        <v>33.496180000000003</v>
      </c>
      <c r="R1162">
        <v>0.16319310000000001</v>
      </c>
      <c r="S1162" t="s">
        <v>20810</v>
      </c>
      <c r="T1162">
        <v>1</v>
      </c>
    </row>
    <row r="1163" spans="1:20" x14ac:dyDescent="0.25">
      <c r="A1163" s="31" t="s">
        <v>1927</v>
      </c>
      <c r="B1163" s="31" t="s">
        <v>67</v>
      </c>
      <c r="C1163" s="31" t="s">
        <v>4</v>
      </c>
      <c r="D1163" s="31" t="s">
        <v>64</v>
      </c>
      <c r="E1163" s="31" t="s">
        <v>14</v>
      </c>
      <c r="F1163" s="31" t="s">
        <v>52</v>
      </c>
      <c r="G1163" s="31">
        <v>10</v>
      </c>
      <c r="H1163" s="31">
        <v>3581</v>
      </c>
      <c r="I1163" s="31">
        <v>1.6239600999999999</v>
      </c>
      <c r="J1163" s="31">
        <v>1.3108930000000001</v>
      </c>
      <c r="K1163" s="31">
        <v>-0.3130675</v>
      </c>
      <c r="L1163" s="31">
        <v>-0.50282830000000001</v>
      </c>
      <c r="M1163" s="31">
        <v>-0.39071610000000001</v>
      </c>
      <c r="N1163" s="31">
        <v>-0.3130675</v>
      </c>
      <c r="O1163" s="31">
        <v>-0.23541889999999999</v>
      </c>
      <c r="P1163" s="31">
        <v>-0.12330670000000001</v>
      </c>
      <c r="Q1163" s="31">
        <v>39.671759999999999</v>
      </c>
      <c r="R1163">
        <v>0.14807110000000001</v>
      </c>
      <c r="S1163" t="s">
        <v>20810</v>
      </c>
      <c r="T1163">
        <v>1</v>
      </c>
    </row>
    <row r="1164" spans="1:20" x14ac:dyDescent="0.25">
      <c r="A1164" s="31" t="s">
        <v>1928</v>
      </c>
      <c r="B1164" s="31" t="s">
        <v>67</v>
      </c>
      <c r="C1164" s="31" t="s">
        <v>4</v>
      </c>
      <c r="D1164" s="31" t="s">
        <v>64</v>
      </c>
      <c r="E1164" s="31" t="s">
        <v>14</v>
      </c>
      <c r="F1164" s="31" t="s">
        <v>52</v>
      </c>
      <c r="G1164" s="31">
        <v>11</v>
      </c>
      <c r="H1164" s="31">
        <v>3581</v>
      </c>
      <c r="I1164" s="31">
        <v>1.3572854999999999</v>
      </c>
      <c r="J1164" s="31">
        <v>1.281353</v>
      </c>
      <c r="K1164" s="31">
        <v>-7.5932700000000006E-2</v>
      </c>
      <c r="L1164" s="31">
        <v>-0.24034559999999999</v>
      </c>
      <c r="M1164" s="31">
        <v>-0.14320920000000001</v>
      </c>
      <c r="N1164" s="31">
        <v>-7.5932700000000006E-2</v>
      </c>
      <c r="O1164" s="31">
        <v>-8.6563000000000005E-3</v>
      </c>
      <c r="P1164" s="31">
        <v>8.8480100000000006E-2</v>
      </c>
      <c r="Q1164" s="31">
        <v>44.9084</v>
      </c>
      <c r="R1164">
        <v>0.12829199999999999</v>
      </c>
      <c r="S1164" t="s">
        <v>20810</v>
      </c>
      <c r="T1164">
        <v>1</v>
      </c>
    </row>
    <row r="1165" spans="1:20" x14ac:dyDescent="0.25">
      <c r="A1165" s="31" t="s">
        <v>1929</v>
      </c>
      <c r="B1165" s="31" t="s">
        <v>67</v>
      </c>
      <c r="C1165" s="31" t="s">
        <v>4</v>
      </c>
      <c r="D1165" s="31" t="s">
        <v>64</v>
      </c>
      <c r="E1165" s="31" t="s">
        <v>14</v>
      </c>
      <c r="F1165" s="31" t="s">
        <v>52</v>
      </c>
      <c r="G1165" s="31">
        <v>12</v>
      </c>
      <c r="H1165" s="31">
        <v>3581</v>
      </c>
      <c r="I1165" s="31">
        <v>1.0911736999999999</v>
      </c>
      <c r="J1165" s="31">
        <v>1.10568</v>
      </c>
      <c r="K1165" s="31">
        <v>1.4505799999999999E-2</v>
      </c>
      <c r="L1165" s="31">
        <v>-0.10820150000000001</v>
      </c>
      <c r="M1165" s="31">
        <v>-3.5705000000000001E-2</v>
      </c>
      <c r="N1165" s="31">
        <v>1.4505799999999999E-2</v>
      </c>
      <c r="O1165" s="31">
        <v>6.4716700000000002E-2</v>
      </c>
      <c r="P1165" s="31">
        <v>0.13721320000000001</v>
      </c>
      <c r="Q1165" s="31">
        <v>48.969470000000001</v>
      </c>
      <c r="R1165">
        <v>9.5749100000000004E-2</v>
      </c>
      <c r="S1165" t="s">
        <v>20810</v>
      </c>
      <c r="T1165">
        <v>1</v>
      </c>
    </row>
    <row r="1166" spans="1:20" x14ac:dyDescent="0.25">
      <c r="A1166" s="31" t="s">
        <v>1930</v>
      </c>
      <c r="B1166" s="31" t="s">
        <v>67</v>
      </c>
      <c r="C1166" s="31" t="s">
        <v>4</v>
      </c>
      <c r="D1166" s="31" t="s">
        <v>64</v>
      </c>
      <c r="E1166" s="31" t="s">
        <v>14</v>
      </c>
      <c r="F1166" s="31" t="s">
        <v>52</v>
      </c>
      <c r="G1166" s="31">
        <v>13</v>
      </c>
      <c r="H1166" s="31">
        <v>3581</v>
      </c>
      <c r="I1166" s="31">
        <v>1.0094780999999999</v>
      </c>
      <c r="J1166" s="31">
        <v>1.112919</v>
      </c>
      <c r="K1166" s="31">
        <v>0.10344059999999999</v>
      </c>
      <c r="L1166" s="31">
        <v>-2.67113E-2</v>
      </c>
      <c r="M1166" s="31">
        <v>5.0183499999999999E-2</v>
      </c>
      <c r="N1166" s="31">
        <v>0.10344059999999999</v>
      </c>
      <c r="O1166" s="31">
        <v>0.15669759999999999</v>
      </c>
      <c r="P1166" s="31">
        <v>0.23359240000000001</v>
      </c>
      <c r="Q1166" s="31">
        <v>52.030529999999999</v>
      </c>
      <c r="R1166">
        <v>0.101558</v>
      </c>
      <c r="S1166" t="s">
        <v>20810</v>
      </c>
      <c r="T1166">
        <v>1</v>
      </c>
    </row>
    <row r="1167" spans="1:20" x14ac:dyDescent="0.25">
      <c r="A1167" s="31" t="s">
        <v>1931</v>
      </c>
      <c r="B1167" s="31" t="s">
        <v>67</v>
      </c>
      <c r="C1167" s="31" t="s">
        <v>4</v>
      </c>
      <c r="D1167" s="31" t="s">
        <v>64</v>
      </c>
      <c r="E1167" s="31" t="s">
        <v>14</v>
      </c>
      <c r="F1167" s="31" t="s">
        <v>52</v>
      </c>
      <c r="G1167" s="31">
        <v>14</v>
      </c>
      <c r="H1167" s="31">
        <v>3581</v>
      </c>
      <c r="I1167" s="31">
        <v>0.95168531000000001</v>
      </c>
      <c r="J1167" s="31">
        <v>1.086292</v>
      </c>
      <c r="K1167" s="31">
        <v>0.1346068</v>
      </c>
      <c r="L1167" s="31">
        <v>-2.7388E-3</v>
      </c>
      <c r="M1167" s="31">
        <v>7.8406100000000006E-2</v>
      </c>
      <c r="N1167" s="31">
        <v>0.1346068</v>
      </c>
      <c r="O1167" s="31">
        <v>0.19080759999999999</v>
      </c>
      <c r="P1167" s="31">
        <v>0.27195249999999999</v>
      </c>
      <c r="Q1167" s="31">
        <v>55.3855</v>
      </c>
      <c r="R1167">
        <v>0.1071714</v>
      </c>
      <c r="S1167" t="s">
        <v>20810</v>
      </c>
      <c r="T1167">
        <v>1</v>
      </c>
    </row>
    <row r="1168" spans="1:20" x14ac:dyDescent="0.25">
      <c r="A1168" s="31" t="s">
        <v>1932</v>
      </c>
      <c r="B1168" s="31" t="s">
        <v>67</v>
      </c>
      <c r="C1168" s="31" t="s">
        <v>4</v>
      </c>
      <c r="D1168" s="31" t="s">
        <v>64</v>
      </c>
      <c r="E1168" s="31" t="s">
        <v>14</v>
      </c>
      <c r="F1168" s="31" t="s">
        <v>52</v>
      </c>
      <c r="G1168" s="31">
        <v>15</v>
      </c>
      <c r="H1168" s="31">
        <v>3581</v>
      </c>
      <c r="I1168" s="31">
        <v>1.0296695</v>
      </c>
      <c r="J1168" s="31">
        <v>1.1261000000000001</v>
      </c>
      <c r="K1168" s="31">
        <v>9.6430799999999997E-2</v>
      </c>
      <c r="L1168" s="31">
        <v>-2.4868999999999999E-2</v>
      </c>
      <c r="M1168" s="31">
        <v>4.6795900000000001E-2</v>
      </c>
      <c r="N1168" s="31">
        <v>9.6430799999999997E-2</v>
      </c>
      <c r="O1168" s="31">
        <v>0.1460658</v>
      </c>
      <c r="P1168" s="31">
        <v>0.2177307</v>
      </c>
      <c r="Q1168" s="31">
        <v>57.122140000000002</v>
      </c>
      <c r="R1168">
        <v>9.4650799999999993E-2</v>
      </c>
      <c r="S1168" t="s">
        <v>20810</v>
      </c>
      <c r="T1168">
        <v>1</v>
      </c>
    </row>
    <row r="1169" spans="1:20" x14ac:dyDescent="0.25">
      <c r="A1169" s="31" t="s">
        <v>1933</v>
      </c>
      <c r="B1169" s="31" t="s">
        <v>67</v>
      </c>
      <c r="C1169" s="31" t="s">
        <v>4</v>
      </c>
      <c r="D1169" s="31" t="s">
        <v>64</v>
      </c>
      <c r="E1169" s="31" t="s">
        <v>14</v>
      </c>
      <c r="F1169" s="31" t="s">
        <v>52</v>
      </c>
      <c r="G1169" s="31">
        <v>16</v>
      </c>
      <c r="H1169" s="31">
        <v>3581</v>
      </c>
      <c r="I1169" s="31">
        <v>1.06175</v>
      </c>
      <c r="J1169" s="31">
        <v>1.483535</v>
      </c>
      <c r="K1169" s="31">
        <v>0.42178480000000002</v>
      </c>
      <c r="L1169" s="31">
        <v>0.28792889999999999</v>
      </c>
      <c r="M1169" s="31">
        <v>0.36701210000000001</v>
      </c>
      <c r="N1169" s="31">
        <v>0.42178480000000002</v>
      </c>
      <c r="O1169" s="31">
        <v>0.47655760000000003</v>
      </c>
      <c r="P1169" s="31">
        <v>0.55564080000000005</v>
      </c>
      <c r="Q1169" s="31">
        <v>56.652670000000001</v>
      </c>
      <c r="R1169">
        <v>0.10444829999999999</v>
      </c>
      <c r="S1169" t="s">
        <v>20810</v>
      </c>
      <c r="T1169">
        <v>1</v>
      </c>
    </row>
    <row r="1170" spans="1:20" x14ac:dyDescent="0.25">
      <c r="A1170" s="31" t="s">
        <v>1934</v>
      </c>
      <c r="B1170" s="31" t="s">
        <v>67</v>
      </c>
      <c r="C1170" s="31" t="s">
        <v>4</v>
      </c>
      <c r="D1170" s="31" t="s">
        <v>64</v>
      </c>
      <c r="E1170" s="31" t="s">
        <v>14</v>
      </c>
      <c r="F1170" s="31" t="s">
        <v>52</v>
      </c>
      <c r="G1170" s="31">
        <v>17</v>
      </c>
      <c r="H1170" s="31">
        <v>3581</v>
      </c>
      <c r="I1170" s="31">
        <v>1.5337708000000001</v>
      </c>
      <c r="J1170" s="31">
        <v>1.6335850000000001</v>
      </c>
      <c r="K1170" s="31">
        <v>9.9813799999999994E-2</v>
      </c>
      <c r="L1170" s="31">
        <v>-5.1199000000000001E-2</v>
      </c>
      <c r="M1170" s="31">
        <v>3.8020600000000002E-2</v>
      </c>
      <c r="N1170" s="31">
        <v>9.9813799999999994E-2</v>
      </c>
      <c r="O1170" s="31">
        <v>0.161607</v>
      </c>
      <c r="P1170" s="31">
        <v>0.25082660000000001</v>
      </c>
      <c r="Q1170" s="31">
        <v>53.709919999999997</v>
      </c>
      <c r="R1170">
        <v>0.11783589999999999</v>
      </c>
      <c r="S1170" t="s">
        <v>20810</v>
      </c>
      <c r="T1170">
        <v>1</v>
      </c>
    </row>
    <row r="1171" spans="1:20" x14ac:dyDescent="0.25">
      <c r="A1171" s="31" t="s">
        <v>1935</v>
      </c>
      <c r="B1171" s="31" t="s">
        <v>67</v>
      </c>
      <c r="C1171" s="31" t="s">
        <v>4</v>
      </c>
      <c r="D1171" s="31" t="s">
        <v>64</v>
      </c>
      <c r="E1171" s="31" t="s">
        <v>14</v>
      </c>
      <c r="F1171" s="31" t="s">
        <v>52</v>
      </c>
      <c r="G1171" s="31">
        <v>18</v>
      </c>
      <c r="H1171" s="31">
        <v>3581</v>
      </c>
      <c r="I1171" s="31">
        <v>1.9719313000000001</v>
      </c>
      <c r="J1171" s="31">
        <v>1.859194</v>
      </c>
      <c r="K1171" s="31">
        <v>-0.1127369</v>
      </c>
      <c r="L1171" s="31">
        <v>-0.29537750000000002</v>
      </c>
      <c r="M1171" s="31">
        <v>-0.1874719</v>
      </c>
      <c r="N1171" s="31">
        <v>-0.1127369</v>
      </c>
      <c r="O1171" s="31">
        <v>-3.8001899999999998E-2</v>
      </c>
      <c r="P1171" s="31">
        <v>6.9903699999999999E-2</v>
      </c>
      <c r="Q1171" s="31">
        <v>48.354959999999998</v>
      </c>
      <c r="R1171">
        <v>0.14251520000000001</v>
      </c>
      <c r="S1171" t="s">
        <v>20810</v>
      </c>
      <c r="T1171">
        <v>1</v>
      </c>
    </row>
    <row r="1172" spans="1:20" x14ac:dyDescent="0.25">
      <c r="A1172" s="31" t="s">
        <v>1936</v>
      </c>
      <c r="B1172" s="31" t="s">
        <v>67</v>
      </c>
      <c r="C1172" s="31" t="s">
        <v>4</v>
      </c>
      <c r="D1172" s="31" t="s">
        <v>64</v>
      </c>
      <c r="E1172" s="31" t="s">
        <v>14</v>
      </c>
      <c r="F1172" s="31" t="s">
        <v>52</v>
      </c>
      <c r="G1172" s="31">
        <v>19</v>
      </c>
      <c r="H1172" s="31">
        <v>3581</v>
      </c>
      <c r="I1172" s="31">
        <v>1.9288418000000001</v>
      </c>
      <c r="J1172" s="31">
        <v>1.8869009999999999</v>
      </c>
      <c r="K1172" s="31">
        <v>-4.19408E-2</v>
      </c>
      <c r="L1172" s="31">
        <v>-0.2247236</v>
      </c>
      <c r="M1172" s="31">
        <v>-0.116734</v>
      </c>
      <c r="N1172" s="31">
        <v>-4.19408E-2</v>
      </c>
      <c r="O1172" s="31">
        <v>3.28525E-2</v>
      </c>
      <c r="P1172" s="31">
        <v>0.14084199999999999</v>
      </c>
      <c r="Q1172" s="31">
        <v>45.293889999999998</v>
      </c>
      <c r="R1172">
        <v>0.14262620000000001</v>
      </c>
      <c r="S1172" t="s">
        <v>20810</v>
      </c>
      <c r="T1172">
        <v>1</v>
      </c>
    </row>
    <row r="1173" spans="1:20" x14ac:dyDescent="0.25">
      <c r="A1173" s="31" t="s">
        <v>1937</v>
      </c>
      <c r="B1173" s="31" t="s">
        <v>67</v>
      </c>
      <c r="C1173" s="31" t="s">
        <v>4</v>
      </c>
      <c r="D1173" s="31" t="s">
        <v>64</v>
      </c>
      <c r="E1173" s="31" t="s">
        <v>14</v>
      </c>
      <c r="F1173" s="31" t="s">
        <v>52</v>
      </c>
      <c r="G1173" s="31">
        <v>20</v>
      </c>
      <c r="H1173" s="31">
        <v>3581</v>
      </c>
      <c r="I1173" s="31">
        <v>1.8052600999999999</v>
      </c>
      <c r="J1173" s="31">
        <v>1.9138329999999999</v>
      </c>
      <c r="K1173" s="31">
        <v>0.1085729</v>
      </c>
      <c r="L1173" s="31">
        <v>-7.4295399999999998E-2</v>
      </c>
      <c r="M1173" s="31">
        <v>3.3744700000000002E-2</v>
      </c>
      <c r="N1173" s="31">
        <v>0.1085729</v>
      </c>
      <c r="O1173" s="31">
        <v>0.18340110000000001</v>
      </c>
      <c r="P1173" s="31">
        <v>0.29144120000000001</v>
      </c>
      <c r="Q1173" s="31">
        <v>42.938929999999999</v>
      </c>
      <c r="R1173">
        <v>0.14269290000000001</v>
      </c>
      <c r="S1173" t="s">
        <v>20810</v>
      </c>
      <c r="T1173">
        <v>1</v>
      </c>
    </row>
    <row r="1174" spans="1:20" x14ac:dyDescent="0.25">
      <c r="A1174" s="31" t="s">
        <v>1938</v>
      </c>
      <c r="B1174" s="31" t="s">
        <v>67</v>
      </c>
      <c r="C1174" s="31" t="s">
        <v>4</v>
      </c>
      <c r="D1174" s="31" t="s">
        <v>64</v>
      </c>
      <c r="E1174" s="31" t="s">
        <v>14</v>
      </c>
      <c r="F1174" s="31" t="s">
        <v>52</v>
      </c>
      <c r="G1174" s="31">
        <v>21</v>
      </c>
      <c r="H1174" s="31">
        <v>3581</v>
      </c>
      <c r="I1174" s="31">
        <v>1.5514844999999999</v>
      </c>
      <c r="J1174" s="31">
        <v>1.648264</v>
      </c>
      <c r="K1174" s="31">
        <v>9.6779900000000002E-2</v>
      </c>
      <c r="L1174" s="31">
        <v>-6.47171E-2</v>
      </c>
      <c r="M1174" s="31">
        <v>3.0696600000000001E-2</v>
      </c>
      <c r="N1174" s="31">
        <v>9.6779900000000002E-2</v>
      </c>
      <c r="O1174" s="31">
        <v>0.16286310000000001</v>
      </c>
      <c r="P1174" s="31">
        <v>0.25827679999999997</v>
      </c>
      <c r="Q1174" s="31">
        <v>41.4084</v>
      </c>
      <c r="R1174">
        <v>0.12601670000000001</v>
      </c>
      <c r="S1174" t="s">
        <v>20810</v>
      </c>
      <c r="T1174">
        <v>1</v>
      </c>
    </row>
    <row r="1175" spans="1:20" x14ac:dyDescent="0.25">
      <c r="A1175" s="31" t="s">
        <v>1939</v>
      </c>
      <c r="B1175" s="31" t="s">
        <v>67</v>
      </c>
      <c r="C1175" s="31" t="s">
        <v>4</v>
      </c>
      <c r="D1175" s="31" t="s">
        <v>64</v>
      </c>
      <c r="E1175" s="31" t="s">
        <v>14</v>
      </c>
      <c r="F1175" s="31" t="s">
        <v>52</v>
      </c>
      <c r="G1175" s="31">
        <v>22</v>
      </c>
      <c r="H1175" s="31">
        <v>3581</v>
      </c>
      <c r="I1175" s="31">
        <v>1.3615930999999999</v>
      </c>
      <c r="J1175" s="31">
        <v>1.4703250000000001</v>
      </c>
      <c r="K1175" s="31">
        <v>0.1087317</v>
      </c>
      <c r="L1175" s="31">
        <v>-5.5409E-2</v>
      </c>
      <c r="M1175" s="31">
        <v>4.1566699999999998E-2</v>
      </c>
      <c r="N1175" s="31">
        <v>0.1087317</v>
      </c>
      <c r="O1175" s="31">
        <v>0.17589679999999999</v>
      </c>
      <c r="P1175" s="31">
        <v>0.27287250000000002</v>
      </c>
      <c r="Q1175" s="31">
        <v>39.496180000000003</v>
      </c>
      <c r="R1175">
        <v>0.12807969999999999</v>
      </c>
      <c r="S1175" t="s">
        <v>20810</v>
      </c>
      <c r="T1175">
        <v>1</v>
      </c>
    </row>
    <row r="1176" spans="1:20" x14ac:dyDescent="0.25">
      <c r="A1176" s="31" t="s">
        <v>1940</v>
      </c>
      <c r="B1176" s="31" t="s">
        <v>67</v>
      </c>
      <c r="C1176" s="31" t="s">
        <v>4</v>
      </c>
      <c r="D1176" s="31" t="s">
        <v>64</v>
      </c>
      <c r="E1176" s="31" t="s">
        <v>14</v>
      </c>
      <c r="F1176" s="31" t="s">
        <v>52</v>
      </c>
      <c r="G1176" s="31">
        <v>23</v>
      </c>
      <c r="H1176" s="31">
        <v>3581</v>
      </c>
      <c r="I1176" s="31">
        <v>1.0843433</v>
      </c>
      <c r="J1176" s="31">
        <v>1.2362850000000001</v>
      </c>
      <c r="K1176" s="31">
        <v>0.15194170000000001</v>
      </c>
      <c r="L1176" s="31">
        <v>1.2464100000000001E-2</v>
      </c>
      <c r="M1176" s="31">
        <v>9.4868599999999997E-2</v>
      </c>
      <c r="N1176" s="31">
        <v>0.15194170000000001</v>
      </c>
      <c r="O1176" s="31">
        <v>0.2090147</v>
      </c>
      <c r="P1176" s="31">
        <v>0.29141919999999999</v>
      </c>
      <c r="Q1176" s="31">
        <v>38.083970000000001</v>
      </c>
      <c r="R1176">
        <v>0.1088349</v>
      </c>
      <c r="S1176" t="s">
        <v>20810</v>
      </c>
      <c r="T1176">
        <v>1</v>
      </c>
    </row>
    <row r="1177" spans="1:20" x14ac:dyDescent="0.25">
      <c r="A1177" s="31" t="s">
        <v>1941</v>
      </c>
      <c r="B1177" s="31" t="s">
        <v>67</v>
      </c>
      <c r="C1177" s="31" t="s">
        <v>4</v>
      </c>
      <c r="D1177" s="31" t="s">
        <v>64</v>
      </c>
      <c r="E1177" s="31" t="s">
        <v>14</v>
      </c>
      <c r="F1177" s="31" t="s">
        <v>52</v>
      </c>
      <c r="G1177" s="31">
        <v>24</v>
      </c>
      <c r="H1177" s="31">
        <v>3581</v>
      </c>
      <c r="I1177" s="31">
        <v>0.98319561</v>
      </c>
      <c r="J1177" s="31">
        <v>1.045919</v>
      </c>
      <c r="K1177" s="31">
        <v>6.2723000000000001E-2</v>
      </c>
      <c r="L1177" s="31">
        <v>-5.1141100000000002E-2</v>
      </c>
      <c r="M1177" s="31">
        <v>1.6130700000000001E-2</v>
      </c>
      <c r="N1177" s="31">
        <v>6.2723000000000001E-2</v>
      </c>
      <c r="O1177" s="31">
        <v>0.1093152</v>
      </c>
      <c r="P1177" s="31">
        <v>0.1765871</v>
      </c>
      <c r="Q1177" s="31">
        <v>36.996180000000003</v>
      </c>
      <c r="R1177">
        <v>8.88486E-2</v>
      </c>
      <c r="S1177" t="s">
        <v>20810</v>
      </c>
      <c r="T1177">
        <v>1</v>
      </c>
    </row>
    <row r="1178" spans="1:20" x14ac:dyDescent="0.25">
      <c r="A1178" s="31" t="s">
        <v>2494</v>
      </c>
      <c r="B1178" s="31" t="s">
        <v>67</v>
      </c>
      <c r="C1178" s="31" t="s">
        <v>4</v>
      </c>
      <c r="D1178" s="31" t="s">
        <v>9</v>
      </c>
      <c r="E1178" s="31" t="s">
        <v>14</v>
      </c>
      <c r="F1178" s="31" t="s">
        <v>52</v>
      </c>
      <c r="G1178" s="31">
        <v>1</v>
      </c>
      <c r="H1178" s="31">
        <v>1243</v>
      </c>
      <c r="I1178" s="31">
        <v>0.77483303999999997</v>
      </c>
      <c r="J1178" s="31">
        <v>0.90316870000000005</v>
      </c>
      <c r="K1178" s="31">
        <v>0.1283357</v>
      </c>
      <c r="L1178" s="31">
        <v>6.3594700000000004E-2</v>
      </c>
      <c r="M1178" s="31">
        <v>0.1018442</v>
      </c>
      <c r="N1178" s="31">
        <v>0.1283357</v>
      </c>
      <c r="O1178" s="31">
        <v>0.1548272</v>
      </c>
      <c r="P1178" s="31">
        <v>0.19307669999999999</v>
      </c>
      <c r="Q1178" s="31">
        <v>34.5</v>
      </c>
      <c r="R1178">
        <v>5.0517600000000003E-2</v>
      </c>
      <c r="S1178" t="s">
        <v>20810</v>
      </c>
      <c r="T1178">
        <v>1</v>
      </c>
    </row>
    <row r="1179" spans="1:20" x14ac:dyDescent="0.25">
      <c r="A1179" s="31" t="s">
        <v>2495</v>
      </c>
      <c r="B1179" s="31" t="s">
        <v>67</v>
      </c>
      <c r="C1179" s="31" t="s">
        <v>4</v>
      </c>
      <c r="D1179" s="31" t="s">
        <v>9</v>
      </c>
      <c r="E1179" s="31" t="s">
        <v>14</v>
      </c>
      <c r="F1179" s="31" t="s">
        <v>52</v>
      </c>
      <c r="G1179" s="31">
        <v>2</v>
      </c>
      <c r="H1179" s="31">
        <v>1243</v>
      </c>
      <c r="I1179" s="31">
        <v>0.77399757000000002</v>
      </c>
      <c r="J1179" s="31">
        <v>0.9008872</v>
      </c>
      <c r="K1179" s="31">
        <v>0.12688959999999999</v>
      </c>
      <c r="L1179" s="31">
        <v>6.1175100000000003E-2</v>
      </c>
      <c r="M1179" s="31">
        <v>9.99998E-2</v>
      </c>
      <c r="N1179" s="31">
        <v>0.12688959999999999</v>
      </c>
      <c r="O1179" s="31">
        <v>0.15377950000000001</v>
      </c>
      <c r="P1179" s="31">
        <v>0.1926042</v>
      </c>
      <c r="Q1179" s="31">
        <v>33.5</v>
      </c>
      <c r="R1179">
        <v>5.1277299999999998E-2</v>
      </c>
      <c r="S1179" t="s">
        <v>20810</v>
      </c>
      <c r="T1179">
        <v>1</v>
      </c>
    </row>
    <row r="1180" spans="1:20" x14ac:dyDescent="0.25">
      <c r="A1180" s="31" t="s">
        <v>2496</v>
      </c>
      <c r="B1180" s="31" t="s">
        <v>67</v>
      </c>
      <c r="C1180" s="31" t="s">
        <v>4</v>
      </c>
      <c r="D1180" s="31" t="s">
        <v>9</v>
      </c>
      <c r="E1180" s="31" t="s">
        <v>14</v>
      </c>
      <c r="F1180" s="31" t="s">
        <v>52</v>
      </c>
      <c r="G1180" s="31">
        <v>3</v>
      </c>
      <c r="H1180" s="31">
        <v>1243</v>
      </c>
      <c r="I1180" s="31">
        <v>0.78967226999999995</v>
      </c>
      <c r="J1180" s="31">
        <v>0.9158674</v>
      </c>
      <c r="K1180" s="31">
        <v>0.1261951</v>
      </c>
      <c r="L1180" s="31">
        <v>6.0924300000000001E-2</v>
      </c>
      <c r="M1180" s="31">
        <v>9.94868E-2</v>
      </c>
      <c r="N1180" s="31">
        <v>0.1261951</v>
      </c>
      <c r="O1180" s="31">
        <v>0.15290339999999999</v>
      </c>
      <c r="P1180" s="31">
        <v>0.19146589999999999</v>
      </c>
      <c r="Q1180" s="31">
        <v>32.5</v>
      </c>
      <c r="R1180">
        <v>5.09311E-2</v>
      </c>
      <c r="S1180" t="s">
        <v>20810</v>
      </c>
      <c r="T1180">
        <v>1</v>
      </c>
    </row>
    <row r="1181" spans="1:20" x14ac:dyDescent="0.25">
      <c r="A1181" s="31" t="s">
        <v>2497</v>
      </c>
      <c r="B1181" s="31" t="s">
        <v>67</v>
      </c>
      <c r="C1181" s="31" t="s">
        <v>4</v>
      </c>
      <c r="D1181" s="31" t="s">
        <v>9</v>
      </c>
      <c r="E1181" s="31" t="s">
        <v>14</v>
      </c>
      <c r="F1181" s="31" t="s">
        <v>52</v>
      </c>
      <c r="G1181" s="31">
        <v>4</v>
      </c>
      <c r="H1181" s="31">
        <v>1243</v>
      </c>
      <c r="I1181" s="31">
        <v>0.85018234000000004</v>
      </c>
      <c r="J1181" s="31">
        <v>0.97702259999999996</v>
      </c>
      <c r="K1181" s="31">
        <v>0.12684019999999999</v>
      </c>
      <c r="L1181" s="31">
        <v>5.9230199999999997E-2</v>
      </c>
      <c r="M1181" s="31">
        <v>9.9174799999999994E-2</v>
      </c>
      <c r="N1181" s="31">
        <v>0.12684019999999999</v>
      </c>
      <c r="O1181" s="31">
        <v>0.1545057</v>
      </c>
      <c r="P1181" s="31">
        <v>0.19445029999999999</v>
      </c>
      <c r="Q1181" s="31">
        <v>32</v>
      </c>
      <c r="R1181">
        <v>5.2756400000000002E-2</v>
      </c>
      <c r="S1181" t="s">
        <v>20810</v>
      </c>
      <c r="T1181">
        <v>1</v>
      </c>
    </row>
    <row r="1182" spans="1:20" x14ac:dyDescent="0.25">
      <c r="A1182" s="31" t="s">
        <v>2498</v>
      </c>
      <c r="B1182" s="31" t="s">
        <v>67</v>
      </c>
      <c r="C1182" s="31" t="s">
        <v>4</v>
      </c>
      <c r="D1182" s="31" t="s">
        <v>9</v>
      </c>
      <c r="E1182" s="31" t="s">
        <v>14</v>
      </c>
      <c r="F1182" s="31" t="s">
        <v>52</v>
      </c>
      <c r="G1182" s="31">
        <v>5</v>
      </c>
      <c r="H1182" s="31">
        <v>1243</v>
      </c>
      <c r="I1182" s="31">
        <v>1.0864423999999999</v>
      </c>
      <c r="J1182" s="31">
        <v>1.0822590000000001</v>
      </c>
      <c r="K1182" s="31">
        <v>-4.1837999999999997E-3</v>
      </c>
      <c r="L1182" s="31">
        <v>-8.8755299999999995E-2</v>
      </c>
      <c r="M1182" s="31">
        <v>-3.8789799999999999E-2</v>
      </c>
      <c r="N1182" s="31">
        <v>-4.1837999999999997E-3</v>
      </c>
      <c r="O1182" s="31">
        <v>3.04222E-2</v>
      </c>
      <c r="P1182" s="31">
        <v>8.0387700000000006E-2</v>
      </c>
      <c r="Q1182" s="31">
        <v>31</v>
      </c>
      <c r="R1182">
        <v>6.5991499999999995E-2</v>
      </c>
      <c r="S1182" t="s">
        <v>20810</v>
      </c>
      <c r="T1182">
        <v>1</v>
      </c>
    </row>
    <row r="1183" spans="1:20" x14ac:dyDescent="0.25">
      <c r="A1183" s="31" t="s">
        <v>2499</v>
      </c>
      <c r="B1183" s="31" t="s">
        <v>67</v>
      </c>
      <c r="C1183" s="31" t="s">
        <v>4</v>
      </c>
      <c r="D1183" s="31" t="s">
        <v>9</v>
      </c>
      <c r="E1183" s="31" t="s">
        <v>14</v>
      </c>
      <c r="F1183" s="31" t="s">
        <v>52</v>
      </c>
      <c r="G1183" s="31">
        <v>6</v>
      </c>
      <c r="H1183" s="31">
        <v>1243</v>
      </c>
      <c r="I1183" s="31">
        <v>1.3559410999999999</v>
      </c>
      <c r="J1183" s="31">
        <v>1.2169589999999999</v>
      </c>
      <c r="K1183" s="31">
        <v>-0.13898179999999999</v>
      </c>
      <c r="L1183" s="31">
        <v>-0.2315094</v>
      </c>
      <c r="M1183" s="31">
        <v>-0.17684330000000001</v>
      </c>
      <c r="N1183" s="31">
        <v>-0.13898179999999999</v>
      </c>
      <c r="O1183" s="31">
        <v>-0.10112019999999999</v>
      </c>
      <c r="P1183" s="31">
        <v>-4.6454200000000001E-2</v>
      </c>
      <c r="Q1183" s="31">
        <v>30.5</v>
      </c>
      <c r="R1183">
        <v>7.2199700000000006E-2</v>
      </c>
      <c r="S1183" t="s">
        <v>20810</v>
      </c>
      <c r="T1183">
        <v>1</v>
      </c>
    </row>
    <row r="1184" spans="1:20" x14ac:dyDescent="0.25">
      <c r="A1184" s="31" t="s">
        <v>2500</v>
      </c>
      <c r="B1184" s="31" t="s">
        <v>67</v>
      </c>
      <c r="C1184" s="31" t="s">
        <v>4</v>
      </c>
      <c r="D1184" s="31" t="s">
        <v>9</v>
      </c>
      <c r="E1184" s="31" t="s">
        <v>14</v>
      </c>
      <c r="F1184" s="31" t="s">
        <v>52</v>
      </c>
      <c r="G1184" s="31">
        <v>7</v>
      </c>
      <c r="H1184" s="31">
        <v>1243</v>
      </c>
      <c r="I1184" s="31">
        <v>1.3963563000000001</v>
      </c>
      <c r="J1184" s="31">
        <v>1.1962950000000001</v>
      </c>
      <c r="K1184" s="31">
        <v>-0.20006099999999999</v>
      </c>
      <c r="L1184" s="31">
        <v>-0.28578150000000002</v>
      </c>
      <c r="M1184" s="31">
        <v>-0.23513709999999999</v>
      </c>
      <c r="N1184" s="31">
        <v>-0.20006099999999999</v>
      </c>
      <c r="O1184" s="31">
        <v>-0.16498479999999999</v>
      </c>
      <c r="P1184" s="31">
        <v>-0.11434039999999999</v>
      </c>
      <c r="Q1184" s="31">
        <v>31</v>
      </c>
      <c r="R1184">
        <v>6.6888100000000006E-2</v>
      </c>
      <c r="S1184" t="s">
        <v>20810</v>
      </c>
      <c r="T1184">
        <v>1</v>
      </c>
    </row>
    <row r="1185" spans="1:20" x14ac:dyDescent="0.25">
      <c r="A1185" s="31" t="s">
        <v>2501</v>
      </c>
      <c r="B1185" s="31" t="s">
        <v>67</v>
      </c>
      <c r="C1185" s="31" t="s">
        <v>4</v>
      </c>
      <c r="D1185" s="31" t="s">
        <v>9</v>
      </c>
      <c r="E1185" s="31" t="s">
        <v>14</v>
      </c>
      <c r="F1185" s="31" t="s">
        <v>52</v>
      </c>
      <c r="G1185" s="31">
        <v>8</v>
      </c>
      <c r="H1185" s="31">
        <v>1243</v>
      </c>
      <c r="I1185" s="31">
        <v>1.3435961999999999</v>
      </c>
      <c r="J1185" s="31">
        <v>1.098149</v>
      </c>
      <c r="K1185" s="31">
        <v>-0.2454471</v>
      </c>
      <c r="L1185" s="31">
        <v>-0.33750049999999998</v>
      </c>
      <c r="M1185" s="31">
        <v>-0.28311459999999999</v>
      </c>
      <c r="N1185" s="31">
        <v>-0.2454471</v>
      </c>
      <c r="O1185" s="31">
        <v>-0.20777950000000001</v>
      </c>
      <c r="P1185" s="31">
        <v>-0.15339359999999999</v>
      </c>
      <c r="Q1185" s="31">
        <v>32</v>
      </c>
      <c r="R1185">
        <v>7.1829699999999996E-2</v>
      </c>
      <c r="S1185" t="s">
        <v>20810</v>
      </c>
      <c r="T1185">
        <v>1</v>
      </c>
    </row>
    <row r="1186" spans="1:20" x14ac:dyDescent="0.25">
      <c r="A1186" s="31" t="s">
        <v>2502</v>
      </c>
      <c r="B1186" s="31" t="s">
        <v>67</v>
      </c>
      <c r="C1186" s="31" t="s">
        <v>4</v>
      </c>
      <c r="D1186" s="31" t="s">
        <v>9</v>
      </c>
      <c r="E1186" s="31" t="s">
        <v>14</v>
      </c>
      <c r="F1186" s="31" t="s">
        <v>52</v>
      </c>
      <c r="G1186" s="31">
        <v>9</v>
      </c>
      <c r="H1186" s="31">
        <v>1243</v>
      </c>
      <c r="I1186" s="31">
        <v>1.2037905</v>
      </c>
      <c r="J1186" s="31">
        <v>1.0225880000000001</v>
      </c>
      <c r="K1186" s="31">
        <v>-0.181202</v>
      </c>
      <c r="L1186" s="31">
        <v>-0.26252959999999997</v>
      </c>
      <c r="M1186" s="31">
        <v>-0.21448059999999999</v>
      </c>
      <c r="N1186" s="31">
        <v>-0.181202</v>
      </c>
      <c r="O1186" s="31">
        <v>-0.14792350000000001</v>
      </c>
      <c r="P1186" s="31">
        <v>-9.9874500000000005E-2</v>
      </c>
      <c r="Q1186" s="31">
        <v>38</v>
      </c>
      <c r="R1186">
        <v>6.3460199999999994E-2</v>
      </c>
      <c r="S1186" t="s">
        <v>20810</v>
      </c>
      <c r="T1186">
        <v>1</v>
      </c>
    </row>
    <row r="1187" spans="1:20" x14ac:dyDescent="0.25">
      <c r="A1187" s="31" t="s">
        <v>2503</v>
      </c>
      <c r="B1187" s="31" t="s">
        <v>67</v>
      </c>
      <c r="C1187" s="31" t="s">
        <v>4</v>
      </c>
      <c r="D1187" s="31" t="s">
        <v>9</v>
      </c>
      <c r="E1187" s="31" t="s">
        <v>14</v>
      </c>
      <c r="F1187" s="31" t="s">
        <v>52</v>
      </c>
      <c r="G1187" s="31">
        <v>10</v>
      </c>
      <c r="H1187" s="31">
        <v>1243</v>
      </c>
      <c r="I1187" s="31">
        <v>1.0903219</v>
      </c>
      <c r="J1187" s="31">
        <v>0.97074590000000005</v>
      </c>
      <c r="K1187" s="31">
        <v>-0.119576</v>
      </c>
      <c r="L1187" s="31">
        <v>-0.19621269999999999</v>
      </c>
      <c r="M1187" s="31">
        <v>-0.15093509999999999</v>
      </c>
      <c r="N1187" s="31">
        <v>-0.119576</v>
      </c>
      <c r="O1187" s="31">
        <v>-8.8216900000000001E-2</v>
      </c>
      <c r="P1187" s="31">
        <v>-4.29393E-2</v>
      </c>
      <c r="Q1187" s="31">
        <v>43.5</v>
      </c>
      <c r="R1187">
        <v>5.9799900000000003E-2</v>
      </c>
      <c r="S1187" t="s">
        <v>20810</v>
      </c>
      <c r="T1187">
        <v>1</v>
      </c>
    </row>
    <row r="1188" spans="1:20" x14ac:dyDescent="0.25">
      <c r="A1188" s="31" t="s">
        <v>2504</v>
      </c>
      <c r="B1188" s="31" t="s">
        <v>67</v>
      </c>
      <c r="C1188" s="31" t="s">
        <v>4</v>
      </c>
      <c r="D1188" s="31" t="s">
        <v>9</v>
      </c>
      <c r="E1188" s="31" t="s">
        <v>14</v>
      </c>
      <c r="F1188" s="31" t="s">
        <v>52</v>
      </c>
      <c r="G1188" s="31">
        <v>11</v>
      </c>
      <c r="H1188" s="31">
        <v>1243</v>
      </c>
      <c r="I1188" s="31">
        <v>0.97307323000000001</v>
      </c>
      <c r="J1188" s="31">
        <v>0.91409750000000001</v>
      </c>
      <c r="K1188" s="31">
        <v>-5.8975699999999999E-2</v>
      </c>
      <c r="L1188" s="31">
        <v>-0.13161919999999999</v>
      </c>
      <c r="M1188" s="31">
        <v>-8.8700799999999996E-2</v>
      </c>
      <c r="N1188" s="31">
        <v>-5.8975699999999999E-2</v>
      </c>
      <c r="O1188" s="31">
        <v>-2.9250600000000002E-2</v>
      </c>
      <c r="P1188" s="31">
        <v>1.36677E-2</v>
      </c>
      <c r="Q1188" s="31">
        <v>46.5</v>
      </c>
      <c r="R1188">
        <v>5.6683999999999998E-2</v>
      </c>
      <c r="S1188" t="s">
        <v>20810</v>
      </c>
      <c r="T1188">
        <v>1</v>
      </c>
    </row>
    <row r="1189" spans="1:20" x14ac:dyDescent="0.25">
      <c r="A1189" s="31" t="s">
        <v>2505</v>
      </c>
      <c r="B1189" s="31" t="s">
        <v>67</v>
      </c>
      <c r="C1189" s="31" t="s">
        <v>4</v>
      </c>
      <c r="D1189" s="31" t="s">
        <v>9</v>
      </c>
      <c r="E1189" s="31" t="s">
        <v>14</v>
      </c>
      <c r="F1189" s="31" t="s">
        <v>52</v>
      </c>
      <c r="G1189" s="31">
        <v>12</v>
      </c>
      <c r="H1189" s="31">
        <v>1243</v>
      </c>
      <c r="I1189" s="31">
        <v>0.89598955999999996</v>
      </c>
      <c r="J1189" s="31">
        <v>0.86966580000000004</v>
      </c>
      <c r="K1189" s="31">
        <v>-2.6323800000000001E-2</v>
      </c>
      <c r="L1189" s="31">
        <v>-9.4561599999999996E-2</v>
      </c>
      <c r="M1189" s="31">
        <v>-5.4246099999999998E-2</v>
      </c>
      <c r="N1189" s="31">
        <v>-2.6323800000000001E-2</v>
      </c>
      <c r="O1189" s="31">
        <v>1.5985999999999999E-3</v>
      </c>
      <c r="P1189" s="31">
        <v>4.1914100000000003E-2</v>
      </c>
      <c r="Q1189" s="31">
        <v>49</v>
      </c>
      <c r="R1189">
        <v>5.3246300000000003E-2</v>
      </c>
      <c r="S1189" t="s">
        <v>20810</v>
      </c>
      <c r="T1189">
        <v>1</v>
      </c>
    </row>
    <row r="1190" spans="1:20" x14ac:dyDescent="0.25">
      <c r="A1190" s="31" t="s">
        <v>2506</v>
      </c>
      <c r="B1190" s="31" t="s">
        <v>67</v>
      </c>
      <c r="C1190" s="31" t="s">
        <v>4</v>
      </c>
      <c r="D1190" s="31" t="s">
        <v>9</v>
      </c>
      <c r="E1190" s="31" t="s">
        <v>14</v>
      </c>
      <c r="F1190" s="31" t="s">
        <v>52</v>
      </c>
      <c r="G1190" s="31">
        <v>13</v>
      </c>
      <c r="H1190" s="31">
        <v>1243</v>
      </c>
      <c r="I1190" s="31">
        <v>0.8049309</v>
      </c>
      <c r="J1190" s="31">
        <v>0.83143409999999995</v>
      </c>
      <c r="K1190" s="31">
        <v>2.6503200000000001E-2</v>
      </c>
      <c r="L1190" s="31">
        <v>-3.5966699999999997E-2</v>
      </c>
      <c r="M1190" s="31">
        <v>9.41E-4</v>
      </c>
      <c r="N1190" s="31">
        <v>2.6503200000000001E-2</v>
      </c>
      <c r="O1190" s="31">
        <v>5.2065300000000002E-2</v>
      </c>
      <c r="P1190" s="31">
        <v>8.8972999999999997E-2</v>
      </c>
      <c r="Q1190" s="31">
        <v>52</v>
      </c>
      <c r="R1190">
        <v>4.8745499999999997E-2</v>
      </c>
      <c r="S1190" t="s">
        <v>20810</v>
      </c>
      <c r="T1190">
        <v>1</v>
      </c>
    </row>
    <row r="1191" spans="1:20" x14ac:dyDescent="0.25">
      <c r="A1191" s="31" t="s">
        <v>2507</v>
      </c>
      <c r="B1191" s="31" t="s">
        <v>67</v>
      </c>
      <c r="C1191" s="31" t="s">
        <v>4</v>
      </c>
      <c r="D1191" s="31" t="s">
        <v>9</v>
      </c>
      <c r="E1191" s="31" t="s">
        <v>14</v>
      </c>
      <c r="F1191" s="31" t="s">
        <v>52</v>
      </c>
      <c r="G1191" s="31">
        <v>14</v>
      </c>
      <c r="H1191" s="31">
        <v>1243</v>
      </c>
      <c r="I1191" s="31">
        <v>0.77788234000000001</v>
      </c>
      <c r="J1191" s="31">
        <v>0.77900570000000002</v>
      </c>
      <c r="K1191" s="31">
        <v>1.1234000000000001E-3</v>
      </c>
      <c r="L1191" s="31">
        <v>-5.6669700000000003E-2</v>
      </c>
      <c r="M1191" s="31">
        <v>-2.2525099999999999E-2</v>
      </c>
      <c r="N1191" s="31">
        <v>1.1234000000000001E-3</v>
      </c>
      <c r="O1191" s="31">
        <v>2.47718E-2</v>
      </c>
      <c r="P1191" s="31">
        <v>5.8916400000000001E-2</v>
      </c>
      <c r="Q1191" s="31">
        <v>54.5</v>
      </c>
      <c r="R1191">
        <v>4.5096200000000003E-2</v>
      </c>
      <c r="S1191" t="s">
        <v>20810</v>
      </c>
      <c r="T1191">
        <v>1</v>
      </c>
    </row>
    <row r="1192" spans="1:20" x14ac:dyDescent="0.25">
      <c r="A1192" s="31" t="s">
        <v>2508</v>
      </c>
      <c r="B1192" s="31" t="s">
        <v>67</v>
      </c>
      <c r="C1192" s="31" t="s">
        <v>4</v>
      </c>
      <c r="D1192" s="31" t="s">
        <v>9</v>
      </c>
      <c r="E1192" s="31" t="s">
        <v>14</v>
      </c>
      <c r="F1192" s="31" t="s">
        <v>52</v>
      </c>
      <c r="G1192" s="31">
        <v>15</v>
      </c>
      <c r="H1192" s="31">
        <v>1243</v>
      </c>
      <c r="I1192" s="31">
        <v>0.77877989999999997</v>
      </c>
      <c r="J1192" s="31">
        <v>0.80366159999999998</v>
      </c>
      <c r="K1192" s="31">
        <v>2.48817E-2</v>
      </c>
      <c r="L1192" s="31">
        <v>-3.2076100000000003E-2</v>
      </c>
      <c r="M1192" s="31">
        <v>1.5751000000000001E-3</v>
      </c>
      <c r="N1192" s="31">
        <v>2.48817E-2</v>
      </c>
      <c r="O1192" s="31">
        <v>4.8188399999999999E-2</v>
      </c>
      <c r="P1192" s="31">
        <v>8.1839599999999998E-2</v>
      </c>
      <c r="Q1192" s="31">
        <v>56.5</v>
      </c>
      <c r="R1192">
        <v>4.4444400000000002E-2</v>
      </c>
      <c r="S1192" t="s">
        <v>20810</v>
      </c>
      <c r="T1192">
        <v>1</v>
      </c>
    </row>
    <row r="1193" spans="1:20" x14ac:dyDescent="0.25">
      <c r="A1193" s="31" t="s">
        <v>2509</v>
      </c>
      <c r="B1193" s="31" t="s">
        <v>67</v>
      </c>
      <c r="C1193" s="31" t="s">
        <v>4</v>
      </c>
      <c r="D1193" s="31" t="s">
        <v>9</v>
      </c>
      <c r="E1193" s="31" t="s">
        <v>14</v>
      </c>
      <c r="F1193" s="31" t="s">
        <v>52</v>
      </c>
      <c r="G1193" s="31">
        <v>16</v>
      </c>
      <c r="H1193" s="31">
        <v>1243</v>
      </c>
      <c r="I1193" s="31">
        <v>0.89001817999999999</v>
      </c>
      <c r="J1193" s="31">
        <v>0.90464319999999998</v>
      </c>
      <c r="K1193" s="31">
        <v>1.4625000000000001E-2</v>
      </c>
      <c r="L1193" s="31">
        <v>-5.1684000000000001E-2</v>
      </c>
      <c r="M1193" s="31">
        <v>-1.2508099999999999E-2</v>
      </c>
      <c r="N1193" s="31">
        <v>1.4625000000000001E-2</v>
      </c>
      <c r="O1193" s="31">
        <v>4.1758099999999999E-2</v>
      </c>
      <c r="P1193" s="31">
        <v>8.0934000000000006E-2</v>
      </c>
      <c r="Q1193" s="31">
        <v>57</v>
      </c>
      <c r="R1193">
        <v>5.1741200000000001E-2</v>
      </c>
      <c r="S1193" t="s">
        <v>20810</v>
      </c>
      <c r="T1193">
        <v>1</v>
      </c>
    </row>
    <row r="1194" spans="1:20" x14ac:dyDescent="0.25">
      <c r="A1194" s="31" t="s">
        <v>2510</v>
      </c>
      <c r="B1194" s="31" t="s">
        <v>67</v>
      </c>
      <c r="C1194" s="31" t="s">
        <v>4</v>
      </c>
      <c r="D1194" s="31" t="s">
        <v>9</v>
      </c>
      <c r="E1194" s="31" t="s">
        <v>14</v>
      </c>
      <c r="F1194" s="31" t="s">
        <v>52</v>
      </c>
      <c r="G1194" s="31">
        <v>17</v>
      </c>
      <c r="H1194" s="31">
        <v>1243</v>
      </c>
      <c r="I1194" s="31">
        <v>1.1711313999999999</v>
      </c>
      <c r="J1194" s="31">
        <v>1.190768</v>
      </c>
      <c r="K1194" s="31">
        <v>1.96361E-2</v>
      </c>
      <c r="L1194" s="31">
        <v>-5.3733099999999999E-2</v>
      </c>
      <c r="M1194" s="31">
        <v>-1.0385999999999999E-2</v>
      </c>
      <c r="N1194" s="31">
        <v>1.96361E-2</v>
      </c>
      <c r="O1194" s="31">
        <v>4.96582E-2</v>
      </c>
      <c r="P1194" s="31">
        <v>9.3005400000000002E-2</v>
      </c>
      <c r="Q1194" s="31">
        <v>55</v>
      </c>
      <c r="R1194">
        <v>5.7250299999999997E-2</v>
      </c>
      <c r="S1194" t="s">
        <v>20810</v>
      </c>
      <c r="T1194">
        <v>1</v>
      </c>
    </row>
    <row r="1195" spans="1:20" x14ac:dyDescent="0.25">
      <c r="A1195" s="31" t="s">
        <v>2511</v>
      </c>
      <c r="B1195" s="31" t="s">
        <v>67</v>
      </c>
      <c r="C1195" s="31" t="s">
        <v>4</v>
      </c>
      <c r="D1195" s="31" t="s">
        <v>9</v>
      </c>
      <c r="E1195" s="31" t="s">
        <v>14</v>
      </c>
      <c r="F1195" s="31" t="s">
        <v>52</v>
      </c>
      <c r="G1195" s="31">
        <v>18</v>
      </c>
      <c r="H1195" s="31">
        <v>1243</v>
      </c>
      <c r="I1195" s="31">
        <v>1.3801005</v>
      </c>
      <c r="J1195" s="31">
        <v>1.3280320000000001</v>
      </c>
      <c r="K1195" s="31">
        <v>-5.2068099999999999E-2</v>
      </c>
      <c r="L1195" s="31">
        <v>-0.1326377</v>
      </c>
      <c r="M1195" s="31">
        <v>-8.5036600000000004E-2</v>
      </c>
      <c r="N1195" s="31">
        <v>-5.2068099999999999E-2</v>
      </c>
      <c r="O1195" s="31">
        <v>-1.9099700000000001E-2</v>
      </c>
      <c r="P1195" s="31">
        <v>2.8501499999999999E-2</v>
      </c>
      <c r="Q1195" s="31">
        <v>52</v>
      </c>
      <c r="R1195">
        <v>6.2868800000000002E-2</v>
      </c>
      <c r="S1195" t="s">
        <v>20810</v>
      </c>
      <c r="T1195">
        <v>1</v>
      </c>
    </row>
    <row r="1196" spans="1:20" x14ac:dyDescent="0.25">
      <c r="A1196" s="31" t="s">
        <v>2512</v>
      </c>
      <c r="B1196" s="31" t="s">
        <v>67</v>
      </c>
      <c r="C1196" s="31" t="s">
        <v>4</v>
      </c>
      <c r="D1196" s="31" t="s">
        <v>9</v>
      </c>
      <c r="E1196" s="31" t="s">
        <v>14</v>
      </c>
      <c r="F1196" s="31" t="s">
        <v>52</v>
      </c>
      <c r="G1196" s="31">
        <v>19</v>
      </c>
      <c r="H1196" s="31">
        <v>1243</v>
      </c>
      <c r="I1196" s="31">
        <v>1.4069602999999999</v>
      </c>
      <c r="J1196" s="31">
        <v>1.3379730000000001</v>
      </c>
      <c r="K1196" s="31">
        <v>-6.8987400000000004E-2</v>
      </c>
      <c r="L1196" s="31">
        <v>-0.1507097</v>
      </c>
      <c r="M1196" s="31">
        <v>-0.1024275</v>
      </c>
      <c r="N1196" s="31">
        <v>-6.8987400000000004E-2</v>
      </c>
      <c r="O1196" s="31">
        <v>-3.5547299999999997E-2</v>
      </c>
      <c r="P1196" s="31">
        <v>1.27349E-2</v>
      </c>
      <c r="Q1196" s="31">
        <v>48.5</v>
      </c>
      <c r="R1196">
        <v>6.3768199999999997E-2</v>
      </c>
      <c r="S1196" t="s">
        <v>20810</v>
      </c>
      <c r="T1196">
        <v>1</v>
      </c>
    </row>
    <row r="1197" spans="1:20" x14ac:dyDescent="0.25">
      <c r="A1197" s="31" t="s">
        <v>2513</v>
      </c>
      <c r="B1197" s="31" t="s">
        <v>67</v>
      </c>
      <c r="C1197" s="31" t="s">
        <v>4</v>
      </c>
      <c r="D1197" s="31" t="s">
        <v>9</v>
      </c>
      <c r="E1197" s="31" t="s">
        <v>14</v>
      </c>
      <c r="F1197" s="31" t="s">
        <v>52</v>
      </c>
      <c r="G1197" s="31">
        <v>20</v>
      </c>
      <c r="H1197" s="31">
        <v>1243</v>
      </c>
      <c r="I1197" s="31">
        <v>1.3403613000000001</v>
      </c>
      <c r="J1197" s="31">
        <v>1.3481669999999999</v>
      </c>
      <c r="K1197" s="31">
        <v>7.8057999999999999E-3</v>
      </c>
      <c r="L1197" s="31">
        <v>-7.3215100000000005E-2</v>
      </c>
      <c r="M1197" s="31">
        <v>-2.53473E-2</v>
      </c>
      <c r="N1197" s="31">
        <v>7.8057999999999999E-3</v>
      </c>
      <c r="O1197" s="31">
        <v>4.0958899999999999E-2</v>
      </c>
      <c r="P1197" s="31">
        <v>8.8826699999999995E-2</v>
      </c>
      <c r="Q1197" s="31">
        <v>46</v>
      </c>
      <c r="R1197">
        <v>6.3220999999999999E-2</v>
      </c>
      <c r="S1197" t="s">
        <v>20810</v>
      </c>
      <c r="T1197">
        <v>1</v>
      </c>
    </row>
    <row r="1198" spans="1:20" x14ac:dyDescent="0.25">
      <c r="A1198" s="31" t="s">
        <v>2514</v>
      </c>
      <c r="B1198" s="31" t="s">
        <v>67</v>
      </c>
      <c r="C1198" s="31" t="s">
        <v>4</v>
      </c>
      <c r="D1198" s="31" t="s">
        <v>9</v>
      </c>
      <c r="E1198" s="31" t="s">
        <v>14</v>
      </c>
      <c r="F1198" s="31" t="s">
        <v>52</v>
      </c>
      <c r="G1198" s="31">
        <v>21</v>
      </c>
      <c r="H1198" s="31">
        <v>1243</v>
      </c>
      <c r="I1198" s="31">
        <v>1.2407743</v>
      </c>
      <c r="J1198" s="31">
        <v>1.282548</v>
      </c>
      <c r="K1198" s="31">
        <v>4.1773699999999997E-2</v>
      </c>
      <c r="L1198" s="31">
        <v>-3.6250600000000001E-2</v>
      </c>
      <c r="M1198" s="31">
        <v>9.8467999999999993E-3</v>
      </c>
      <c r="N1198" s="31">
        <v>4.1773699999999997E-2</v>
      </c>
      <c r="O1198" s="31">
        <v>7.3700600000000005E-2</v>
      </c>
      <c r="P1198" s="31">
        <v>0.1197979</v>
      </c>
      <c r="Q1198" s="31">
        <v>43.5</v>
      </c>
      <c r="R1198">
        <v>6.0882600000000002E-2</v>
      </c>
      <c r="S1198" t="s">
        <v>20810</v>
      </c>
      <c r="T1198">
        <v>1</v>
      </c>
    </row>
    <row r="1199" spans="1:20" x14ac:dyDescent="0.25">
      <c r="A1199" s="31" t="s">
        <v>2515</v>
      </c>
      <c r="B1199" s="31" t="s">
        <v>67</v>
      </c>
      <c r="C1199" s="31" t="s">
        <v>4</v>
      </c>
      <c r="D1199" s="31" t="s">
        <v>9</v>
      </c>
      <c r="E1199" s="31" t="s">
        <v>14</v>
      </c>
      <c r="F1199" s="31" t="s">
        <v>52</v>
      </c>
      <c r="G1199" s="31">
        <v>22</v>
      </c>
      <c r="H1199" s="31">
        <v>1243</v>
      </c>
      <c r="I1199" s="31">
        <v>1.014556</v>
      </c>
      <c r="J1199" s="31">
        <v>1.104231</v>
      </c>
      <c r="K1199" s="31">
        <v>8.9674900000000002E-2</v>
      </c>
      <c r="L1199" s="31">
        <v>2.23392E-2</v>
      </c>
      <c r="M1199" s="31">
        <v>6.2121700000000002E-2</v>
      </c>
      <c r="N1199" s="31">
        <v>8.9674900000000002E-2</v>
      </c>
      <c r="O1199" s="31">
        <v>0.1172281</v>
      </c>
      <c r="P1199" s="31">
        <v>0.1570106</v>
      </c>
      <c r="Q1199" s="31">
        <v>42</v>
      </c>
      <c r="R1199">
        <v>5.25423E-2</v>
      </c>
      <c r="S1199" t="s">
        <v>20810</v>
      </c>
      <c r="T1199">
        <v>1</v>
      </c>
    </row>
    <row r="1200" spans="1:20" x14ac:dyDescent="0.25">
      <c r="A1200" s="31" t="s">
        <v>2516</v>
      </c>
      <c r="B1200" s="31" t="s">
        <v>67</v>
      </c>
      <c r="C1200" s="31" t="s">
        <v>4</v>
      </c>
      <c r="D1200" s="31" t="s">
        <v>9</v>
      </c>
      <c r="E1200" s="31" t="s">
        <v>14</v>
      </c>
      <c r="F1200" s="31" t="s">
        <v>52</v>
      </c>
      <c r="G1200" s="31">
        <v>23</v>
      </c>
      <c r="H1200" s="31">
        <v>1243</v>
      </c>
      <c r="I1200" s="31">
        <v>0.85081711000000004</v>
      </c>
      <c r="J1200" s="31">
        <v>0.97602279999999997</v>
      </c>
      <c r="K1200" s="31">
        <v>0.1252057</v>
      </c>
      <c r="L1200" s="31">
        <v>6.1352999999999998E-2</v>
      </c>
      <c r="M1200" s="31">
        <v>9.9077700000000005E-2</v>
      </c>
      <c r="N1200" s="31">
        <v>0.1252057</v>
      </c>
      <c r="O1200" s="31">
        <v>0.15133360000000001</v>
      </c>
      <c r="P1200" s="31">
        <v>0.18905830000000001</v>
      </c>
      <c r="Q1200" s="31">
        <v>39.5</v>
      </c>
      <c r="R1200">
        <v>4.9824500000000001E-2</v>
      </c>
      <c r="S1200" t="s">
        <v>20810</v>
      </c>
      <c r="T1200">
        <v>1</v>
      </c>
    </row>
    <row r="1201" spans="1:20" x14ac:dyDescent="0.25">
      <c r="A1201" s="31" t="s">
        <v>2517</v>
      </c>
      <c r="B1201" s="31" t="s">
        <v>67</v>
      </c>
      <c r="C1201" s="31" t="s">
        <v>4</v>
      </c>
      <c r="D1201" s="31" t="s">
        <v>9</v>
      </c>
      <c r="E1201" s="31" t="s">
        <v>14</v>
      </c>
      <c r="F1201" s="31" t="s">
        <v>52</v>
      </c>
      <c r="G1201" s="31">
        <v>24</v>
      </c>
      <c r="H1201" s="31">
        <v>1243</v>
      </c>
      <c r="I1201" s="31">
        <v>0.80964837999999995</v>
      </c>
      <c r="J1201" s="31">
        <v>0.93944050000000001</v>
      </c>
      <c r="K1201" s="31">
        <v>0.1297922</v>
      </c>
      <c r="L1201" s="31">
        <v>6.1096200000000003E-2</v>
      </c>
      <c r="M1201" s="31">
        <v>0.1016823</v>
      </c>
      <c r="N1201" s="31">
        <v>0.1297922</v>
      </c>
      <c r="O1201" s="31">
        <v>0.15790199999999999</v>
      </c>
      <c r="P1201" s="31">
        <v>0.1984881</v>
      </c>
      <c r="Q1201" s="31">
        <v>39</v>
      </c>
      <c r="R1201">
        <v>5.3603699999999997E-2</v>
      </c>
      <c r="S1201" t="s">
        <v>20810</v>
      </c>
      <c r="T1201">
        <v>1</v>
      </c>
    </row>
    <row r="1202" spans="1:20" x14ac:dyDescent="0.25">
      <c r="A1202" s="31" t="s">
        <v>3070</v>
      </c>
      <c r="B1202" s="31" t="s">
        <v>67</v>
      </c>
      <c r="C1202" s="31" t="s">
        <v>4</v>
      </c>
      <c r="D1202" s="31" t="s">
        <v>65</v>
      </c>
      <c r="E1202" s="31" t="s">
        <v>14</v>
      </c>
      <c r="F1202" s="31" t="s">
        <v>52</v>
      </c>
      <c r="G1202" s="31">
        <v>1</v>
      </c>
      <c r="H1202" s="31">
        <v>6679</v>
      </c>
      <c r="I1202" s="31">
        <v>0.91094947000000004</v>
      </c>
      <c r="J1202" s="31">
        <v>0.97469539999999999</v>
      </c>
      <c r="K1202" s="31">
        <v>6.3745899999999994E-2</v>
      </c>
      <c r="L1202" s="31">
        <v>4.7390000000000003E-4</v>
      </c>
      <c r="M1202" s="31">
        <v>3.78555E-2</v>
      </c>
      <c r="N1202" s="31">
        <v>6.3745899999999994E-2</v>
      </c>
      <c r="O1202" s="31">
        <v>8.9636300000000002E-2</v>
      </c>
      <c r="P1202" s="31">
        <v>0.12701799999999999</v>
      </c>
      <c r="Q1202" s="31">
        <v>31.879020000000001</v>
      </c>
      <c r="R1202">
        <v>4.9371400000000003E-2</v>
      </c>
      <c r="S1202" t="s">
        <v>20810</v>
      </c>
      <c r="T1202">
        <v>1</v>
      </c>
    </row>
    <row r="1203" spans="1:20" x14ac:dyDescent="0.25">
      <c r="A1203" s="31" t="s">
        <v>3071</v>
      </c>
      <c r="B1203" s="31" t="s">
        <v>67</v>
      </c>
      <c r="C1203" s="31" t="s">
        <v>4</v>
      </c>
      <c r="D1203" s="31" t="s">
        <v>65</v>
      </c>
      <c r="E1203" s="31" t="s">
        <v>14</v>
      </c>
      <c r="F1203" s="31" t="s">
        <v>52</v>
      </c>
      <c r="G1203" s="31">
        <v>2</v>
      </c>
      <c r="H1203" s="31">
        <v>6679</v>
      </c>
      <c r="I1203" s="31">
        <v>0.95079528999999996</v>
      </c>
      <c r="J1203" s="31">
        <v>0.98010520000000001</v>
      </c>
      <c r="K1203" s="31">
        <v>2.93099E-2</v>
      </c>
      <c r="L1203" s="31">
        <v>-3.5893899999999999E-2</v>
      </c>
      <c r="M1203" s="31">
        <v>2.6289999999999998E-3</v>
      </c>
      <c r="N1203" s="31">
        <v>2.93099E-2</v>
      </c>
      <c r="O1203" s="31">
        <v>5.59908E-2</v>
      </c>
      <c r="P1203" s="31">
        <v>9.4513799999999995E-2</v>
      </c>
      <c r="Q1203" s="31">
        <v>31.37762</v>
      </c>
      <c r="R1203">
        <v>5.0878800000000002E-2</v>
      </c>
      <c r="S1203" t="s">
        <v>20810</v>
      </c>
      <c r="T1203">
        <v>1</v>
      </c>
    </row>
    <row r="1204" spans="1:20" x14ac:dyDescent="0.25">
      <c r="A1204" s="31" t="s">
        <v>3072</v>
      </c>
      <c r="B1204" s="31" t="s">
        <v>67</v>
      </c>
      <c r="C1204" s="31" t="s">
        <v>4</v>
      </c>
      <c r="D1204" s="31" t="s">
        <v>65</v>
      </c>
      <c r="E1204" s="31" t="s">
        <v>14</v>
      </c>
      <c r="F1204" s="31" t="s">
        <v>52</v>
      </c>
      <c r="G1204" s="31">
        <v>3</v>
      </c>
      <c r="H1204" s="31">
        <v>6679</v>
      </c>
      <c r="I1204" s="31">
        <v>0.95880158000000004</v>
      </c>
      <c r="J1204" s="31">
        <v>0.98515569999999997</v>
      </c>
      <c r="K1204" s="31">
        <v>2.6354099999999998E-2</v>
      </c>
      <c r="L1204" s="31">
        <v>-3.9267299999999998E-2</v>
      </c>
      <c r="M1204" s="31">
        <v>-4.9759999999999995E-4</v>
      </c>
      <c r="N1204" s="31">
        <v>2.6354099999999998E-2</v>
      </c>
      <c r="O1204" s="31">
        <v>5.32059E-2</v>
      </c>
      <c r="P1204" s="31">
        <v>9.1975600000000005E-2</v>
      </c>
      <c r="Q1204" s="31">
        <v>31.288810000000002</v>
      </c>
      <c r="R1204">
        <v>5.1204699999999999E-2</v>
      </c>
      <c r="S1204" t="s">
        <v>20810</v>
      </c>
      <c r="T1204">
        <v>1</v>
      </c>
    </row>
    <row r="1205" spans="1:20" x14ac:dyDescent="0.25">
      <c r="A1205" s="31" t="s">
        <v>3073</v>
      </c>
      <c r="B1205" s="31" t="s">
        <v>67</v>
      </c>
      <c r="C1205" s="31" t="s">
        <v>4</v>
      </c>
      <c r="D1205" s="31" t="s">
        <v>65</v>
      </c>
      <c r="E1205" s="31" t="s">
        <v>14</v>
      </c>
      <c r="F1205" s="31" t="s">
        <v>52</v>
      </c>
      <c r="G1205" s="31">
        <v>4</v>
      </c>
      <c r="H1205" s="31">
        <v>6679</v>
      </c>
      <c r="I1205" s="31">
        <v>1.0332737000000001</v>
      </c>
      <c r="J1205" s="31">
        <v>1.016853</v>
      </c>
      <c r="K1205" s="31">
        <v>-1.6420799999999999E-2</v>
      </c>
      <c r="L1205" s="31">
        <v>-8.6300000000000002E-2</v>
      </c>
      <c r="M1205" s="31">
        <v>-4.5014800000000001E-2</v>
      </c>
      <c r="N1205" s="31">
        <v>-1.6420799999999999E-2</v>
      </c>
      <c r="O1205" s="31">
        <v>1.21732E-2</v>
      </c>
      <c r="P1205" s="31">
        <v>5.3458400000000003E-2</v>
      </c>
      <c r="Q1205" s="31">
        <v>30.2</v>
      </c>
      <c r="R1205">
        <v>5.4526999999999999E-2</v>
      </c>
      <c r="S1205" t="s">
        <v>20810</v>
      </c>
      <c r="T1205">
        <v>1</v>
      </c>
    </row>
    <row r="1206" spans="1:20" x14ac:dyDescent="0.25">
      <c r="A1206" s="31" t="s">
        <v>3074</v>
      </c>
      <c r="B1206" s="31" t="s">
        <v>67</v>
      </c>
      <c r="C1206" s="31" t="s">
        <v>4</v>
      </c>
      <c r="D1206" s="31" t="s">
        <v>65</v>
      </c>
      <c r="E1206" s="31" t="s">
        <v>14</v>
      </c>
      <c r="F1206" s="31" t="s">
        <v>52</v>
      </c>
      <c r="G1206" s="31">
        <v>5</v>
      </c>
      <c r="H1206" s="31">
        <v>6679</v>
      </c>
      <c r="I1206" s="31">
        <v>1.1996977</v>
      </c>
      <c r="J1206" s="31">
        <v>1.129767</v>
      </c>
      <c r="K1206" s="31">
        <v>-6.9930900000000004E-2</v>
      </c>
      <c r="L1206" s="31">
        <v>-0.1438933</v>
      </c>
      <c r="M1206" s="31">
        <v>-0.1001957</v>
      </c>
      <c r="N1206" s="31">
        <v>-6.9930900000000004E-2</v>
      </c>
      <c r="O1206" s="31">
        <v>-3.9666100000000003E-2</v>
      </c>
      <c r="P1206" s="31">
        <v>4.0315999999999998E-3</v>
      </c>
      <c r="Q1206" s="31">
        <v>30.198599999999999</v>
      </c>
      <c r="R1206">
        <v>5.7713199999999999E-2</v>
      </c>
      <c r="S1206" t="s">
        <v>20810</v>
      </c>
      <c r="T1206">
        <v>1</v>
      </c>
    </row>
    <row r="1207" spans="1:20" x14ac:dyDescent="0.25">
      <c r="A1207" s="31" t="s">
        <v>3075</v>
      </c>
      <c r="B1207" s="31" t="s">
        <v>67</v>
      </c>
      <c r="C1207" s="31" t="s">
        <v>4</v>
      </c>
      <c r="D1207" s="31" t="s">
        <v>65</v>
      </c>
      <c r="E1207" s="31" t="s">
        <v>14</v>
      </c>
      <c r="F1207" s="31" t="s">
        <v>52</v>
      </c>
      <c r="G1207" s="31">
        <v>6</v>
      </c>
      <c r="H1207" s="31">
        <v>6679</v>
      </c>
      <c r="I1207" s="31">
        <v>1.4352653</v>
      </c>
      <c r="J1207" s="31">
        <v>1.3644890000000001</v>
      </c>
      <c r="K1207" s="31">
        <v>-7.0776400000000003E-2</v>
      </c>
      <c r="L1207" s="31">
        <v>-0.1498681</v>
      </c>
      <c r="M1207" s="31">
        <v>-0.1031401</v>
      </c>
      <c r="N1207" s="31">
        <v>-7.0776400000000003E-2</v>
      </c>
      <c r="O1207" s="31">
        <v>-3.8412599999999998E-2</v>
      </c>
      <c r="P1207" s="31">
        <v>8.3154000000000006E-3</v>
      </c>
      <c r="Q1207" s="31">
        <v>29.197199999999999</v>
      </c>
      <c r="R1207">
        <v>6.1715600000000002E-2</v>
      </c>
      <c r="S1207" t="s">
        <v>20810</v>
      </c>
      <c r="T1207">
        <v>1</v>
      </c>
    </row>
    <row r="1208" spans="1:20" x14ac:dyDescent="0.25">
      <c r="A1208" s="31" t="s">
        <v>3076</v>
      </c>
      <c r="B1208" s="31" t="s">
        <v>67</v>
      </c>
      <c r="C1208" s="31" t="s">
        <v>4</v>
      </c>
      <c r="D1208" s="31" t="s">
        <v>65</v>
      </c>
      <c r="E1208" s="31" t="s">
        <v>14</v>
      </c>
      <c r="F1208" s="31" t="s">
        <v>52</v>
      </c>
      <c r="G1208" s="31">
        <v>7</v>
      </c>
      <c r="H1208" s="31">
        <v>6679</v>
      </c>
      <c r="I1208" s="31">
        <v>1.7264273999999999</v>
      </c>
      <c r="J1208" s="31">
        <v>1.5675239999999999</v>
      </c>
      <c r="K1208" s="31">
        <v>-0.15890360000000001</v>
      </c>
      <c r="L1208" s="31">
        <v>-0.25795200000000001</v>
      </c>
      <c r="M1208" s="31">
        <v>-0.19943340000000001</v>
      </c>
      <c r="N1208" s="31">
        <v>-0.15890360000000001</v>
      </c>
      <c r="O1208" s="31">
        <v>-0.1183738</v>
      </c>
      <c r="P1208" s="31">
        <v>-5.9855199999999997E-2</v>
      </c>
      <c r="Q1208" s="31">
        <v>29.197199999999999</v>
      </c>
      <c r="R1208">
        <v>7.7287900000000007E-2</v>
      </c>
      <c r="S1208" t="s">
        <v>20810</v>
      </c>
      <c r="T1208">
        <v>1</v>
      </c>
    </row>
    <row r="1209" spans="1:20" x14ac:dyDescent="0.25">
      <c r="A1209" s="31" t="s">
        <v>3077</v>
      </c>
      <c r="B1209" s="31" t="s">
        <v>67</v>
      </c>
      <c r="C1209" s="31" t="s">
        <v>4</v>
      </c>
      <c r="D1209" s="31" t="s">
        <v>65</v>
      </c>
      <c r="E1209" s="31" t="s">
        <v>14</v>
      </c>
      <c r="F1209" s="31" t="s">
        <v>52</v>
      </c>
      <c r="G1209" s="31">
        <v>8</v>
      </c>
      <c r="H1209" s="31">
        <v>6679</v>
      </c>
      <c r="I1209" s="31">
        <v>1.7418403</v>
      </c>
      <c r="J1209" s="31">
        <v>1.452159</v>
      </c>
      <c r="K1209" s="31">
        <v>-0.28968139999999998</v>
      </c>
      <c r="L1209" s="31">
        <v>-0.38990259999999999</v>
      </c>
      <c r="M1209" s="31">
        <v>-0.33069110000000002</v>
      </c>
      <c r="N1209" s="31">
        <v>-0.28968139999999998</v>
      </c>
      <c r="O1209" s="31">
        <v>-0.2486717</v>
      </c>
      <c r="P1209" s="31">
        <v>-0.1894602</v>
      </c>
      <c r="Q1209" s="31">
        <v>29.10979</v>
      </c>
      <c r="R1209">
        <v>7.8202999999999995E-2</v>
      </c>
      <c r="S1209" t="s">
        <v>20810</v>
      </c>
      <c r="T1209">
        <v>1</v>
      </c>
    </row>
    <row r="1210" spans="1:20" x14ac:dyDescent="0.25">
      <c r="A1210" s="31" t="s">
        <v>3078</v>
      </c>
      <c r="B1210" s="31" t="s">
        <v>67</v>
      </c>
      <c r="C1210" s="31" t="s">
        <v>4</v>
      </c>
      <c r="D1210" s="31" t="s">
        <v>65</v>
      </c>
      <c r="E1210" s="31" t="s">
        <v>14</v>
      </c>
      <c r="F1210" s="31" t="s">
        <v>52</v>
      </c>
      <c r="G1210" s="31">
        <v>9</v>
      </c>
      <c r="H1210" s="31">
        <v>6679</v>
      </c>
      <c r="I1210" s="31">
        <v>1.6444357000000001</v>
      </c>
      <c r="J1210" s="31">
        <v>1.40042</v>
      </c>
      <c r="K1210" s="31">
        <v>-0.2440158</v>
      </c>
      <c r="L1210" s="31">
        <v>-0.33523269999999999</v>
      </c>
      <c r="M1210" s="31">
        <v>-0.28134100000000001</v>
      </c>
      <c r="N1210" s="31">
        <v>-0.2440158</v>
      </c>
      <c r="O1210" s="31">
        <v>-0.2066906</v>
      </c>
      <c r="P1210" s="31">
        <v>-0.15279889999999999</v>
      </c>
      <c r="Q1210" s="31">
        <v>31.2958</v>
      </c>
      <c r="R1210">
        <v>7.1176900000000001E-2</v>
      </c>
      <c r="S1210" t="s">
        <v>20810</v>
      </c>
      <c r="T1210">
        <v>1</v>
      </c>
    </row>
    <row r="1211" spans="1:20" x14ac:dyDescent="0.25">
      <c r="A1211" s="31" t="s">
        <v>3079</v>
      </c>
      <c r="B1211" s="31" t="s">
        <v>67</v>
      </c>
      <c r="C1211" s="31" t="s">
        <v>4</v>
      </c>
      <c r="D1211" s="31" t="s">
        <v>65</v>
      </c>
      <c r="E1211" s="31" t="s">
        <v>14</v>
      </c>
      <c r="F1211" s="31" t="s">
        <v>52</v>
      </c>
      <c r="G1211" s="31">
        <v>10</v>
      </c>
      <c r="H1211" s="31">
        <v>6679</v>
      </c>
      <c r="I1211" s="31">
        <v>1.5358737</v>
      </c>
      <c r="J1211" s="31">
        <v>1.2578780000000001</v>
      </c>
      <c r="K1211" s="31">
        <v>-0.27799610000000002</v>
      </c>
      <c r="L1211" s="31">
        <v>-0.3649888</v>
      </c>
      <c r="M1211" s="31">
        <v>-0.3135928</v>
      </c>
      <c r="N1211" s="31">
        <v>-0.27799610000000002</v>
      </c>
      <c r="O1211" s="31">
        <v>-0.24239939999999999</v>
      </c>
      <c r="P1211" s="31">
        <v>-0.19100339999999999</v>
      </c>
      <c r="Q1211" s="31">
        <v>38.022379999999998</v>
      </c>
      <c r="R1211">
        <v>6.7880800000000005E-2</v>
      </c>
      <c r="S1211" t="s">
        <v>20810</v>
      </c>
      <c r="T1211">
        <v>1</v>
      </c>
    </row>
    <row r="1212" spans="1:20" x14ac:dyDescent="0.25">
      <c r="A1212" s="31" t="s">
        <v>3080</v>
      </c>
      <c r="B1212" s="31" t="s">
        <v>67</v>
      </c>
      <c r="C1212" s="31" t="s">
        <v>4</v>
      </c>
      <c r="D1212" s="31" t="s">
        <v>65</v>
      </c>
      <c r="E1212" s="31" t="s">
        <v>14</v>
      </c>
      <c r="F1212" s="31" t="s">
        <v>52</v>
      </c>
      <c r="G1212" s="31">
        <v>11</v>
      </c>
      <c r="H1212" s="31">
        <v>6679</v>
      </c>
      <c r="I1212" s="31">
        <v>1.3672911999999999</v>
      </c>
      <c r="J1212" s="31">
        <v>1.1888529999999999</v>
      </c>
      <c r="K1212" s="31">
        <v>-0.17843800000000001</v>
      </c>
      <c r="L1212" s="31">
        <v>-0.2547392</v>
      </c>
      <c r="M1212" s="31">
        <v>-0.20965980000000001</v>
      </c>
      <c r="N1212" s="31">
        <v>-0.17843800000000001</v>
      </c>
      <c r="O1212" s="31">
        <v>-0.14721619999999999</v>
      </c>
      <c r="P1212" s="31">
        <v>-0.1021369</v>
      </c>
      <c r="Q1212" s="31">
        <v>44.157339999999998</v>
      </c>
      <c r="R1212">
        <v>5.9538099999999997E-2</v>
      </c>
      <c r="S1212" t="s">
        <v>20810</v>
      </c>
      <c r="T1212">
        <v>1</v>
      </c>
    </row>
    <row r="1213" spans="1:20" x14ac:dyDescent="0.25">
      <c r="A1213" s="31" t="s">
        <v>3081</v>
      </c>
      <c r="B1213" s="31" t="s">
        <v>67</v>
      </c>
      <c r="C1213" s="31" t="s">
        <v>4</v>
      </c>
      <c r="D1213" s="31" t="s">
        <v>65</v>
      </c>
      <c r="E1213" s="31" t="s">
        <v>14</v>
      </c>
      <c r="F1213" s="31" t="s">
        <v>52</v>
      </c>
      <c r="G1213" s="31">
        <v>12</v>
      </c>
      <c r="H1213" s="31">
        <v>6679</v>
      </c>
      <c r="I1213" s="31">
        <v>1.1935454000000001</v>
      </c>
      <c r="J1213" s="31">
        <v>1.222928</v>
      </c>
      <c r="K1213" s="31">
        <v>2.9382700000000001E-2</v>
      </c>
      <c r="L1213" s="31">
        <v>-4.4225E-2</v>
      </c>
      <c r="M1213" s="31">
        <v>-7.3700000000000002E-4</v>
      </c>
      <c r="N1213" s="31">
        <v>2.9382700000000001E-2</v>
      </c>
      <c r="O1213" s="31">
        <v>5.9502399999999997E-2</v>
      </c>
      <c r="P1213" s="31">
        <v>0.1029904</v>
      </c>
      <c r="Q1213" s="31">
        <v>48.830770000000001</v>
      </c>
      <c r="R1213">
        <v>5.7436399999999999E-2</v>
      </c>
      <c r="S1213" t="s">
        <v>20810</v>
      </c>
      <c r="T1213">
        <v>1</v>
      </c>
    </row>
    <row r="1214" spans="1:20" x14ac:dyDescent="0.25">
      <c r="A1214" s="31" t="s">
        <v>3082</v>
      </c>
      <c r="B1214" s="31" t="s">
        <v>67</v>
      </c>
      <c r="C1214" s="31" t="s">
        <v>4</v>
      </c>
      <c r="D1214" s="31" t="s">
        <v>65</v>
      </c>
      <c r="E1214" s="31" t="s">
        <v>14</v>
      </c>
      <c r="F1214" s="31" t="s">
        <v>52</v>
      </c>
      <c r="G1214" s="31">
        <v>13</v>
      </c>
      <c r="H1214" s="31">
        <v>6679</v>
      </c>
      <c r="I1214" s="31">
        <v>1.0957005</v>
      </c>
      <c r="J1214" s="31">
        <v>1.1655</v>
      </c>
      <c r="K1214" s="31">
        <v>6.9799100000000003E-2</v>
      </c>
      <c r="L1214" s="31">
        <v>-3.9599999999999998E-4</v>
      </c>
      <c r="M1214" s="31">
        <v>4.1075800000000003E-2</v>
      </c>
      <c r="N1214" s="31">
        <v>6.9799100000000003E-2</v>
      </c>
      <c r="O1214" s="31">
        <v>9.8522399999999996E-2</v>
      </c>
      <c r="P1214" s="31">
        <v>0.13999420000000001</v>
      </c>
      <c r="Q1214" s="31">
        <v>50.772030000000001</v>
      </c>
      <c r="R1214">
        <v>5.4773599999999999E-2</v>
      </c>
      <c r="S1214" t="s">
        <v>20810</v>
      </c>
      <c r="T1214">
        <v>1</v>
      </c>
    </row>
    <row r="1215" spans="1:20" x14ac:dyDescent="0.25">
      <c r="A1215" s="31" t="s">
        <v>3083</v>
      </c>
      <c r="B1215" s="31" t="s">
        <v>67</v>
      </c>
      <c r="C1215" s="31" t="s">
        <v>4</v>
      </c>
      <c r="D1215" s="31" t="s">
        <v>65</v>
      </c>
      <c r="E1215" s="31" t="s">
        <v>14</v>
      </c>
      <c r="F1215" s="31" t="s">
        <v>52</v>
      </c>
      <c r="G1215" s="31">
        <v>14</v>
      </c>
      <c r="H1215" s="31">
        <v>6679</v>
      </c>
      <c r="I1215" s="31">
        <v>1.0676007000000001</v>
      </c>
      <c r="J1215" s="31">
        <v>1.127785</v>
      </c>
      <c r="K1215" s="31">
        <v>6.01842E-2</v>
      </c>
      <c r="L1215" s="31">
        <v>-6.3134999999999997E-3</v>
      </c>
      <c r="M1215" s="31">
        <v>3.29739E-2</v>
      </c>
      <c r="N1215" s="31">
        <v>6.01842E-2</v>
      </c>
      <c r="O1215" s="31">
        <v>8.73945E-2</v>
      </c>
      <c r="P1215" s="31">
        <v>0.12668189999999999</v>
      </c>
      <c r="Q1215" s="31">
        <v>52.953850000000003</v>
      </c>
      <c r="R1215">
        <v>5.1888400000000001E-2</v>
      </c>
      <c r="S1215" t="s">
        <v>20810</v>
      </c>
      <c r="T1215">
        <v>1</v>
      </c>
    </row>
    <row r="1216" spans="1:20" x14ac:dyDescent="0.25">
      <c r="A1216" s="31" t="s">
        <v>3084</v>
      </c>
      <c r="B1216" s="31" t="s">
        <v>67</v>
      </c>
      <c r="C1216" s="31" t="s">
        <v>4</v>
      </c>
      <c r="D1216" s="31" t="s">
        <v>65</v>
      </c>
      <c r="E1216" s="31" t="s">
        <v>14</v>
      </c>
      <c r="F1216" s="31" t="s">
        <v>52</v>
      </c>
      <c r="G1216" s="31">
        <v>15</v>
      </c>
      <c r="H1216" s="31">
        <v>6679</v>
      </c>
      <c r="I1216" s="31">
        <v>1.0810428000000001</v>
      </c>
      <c r="J1216" s="31">
        <v>1.1383220000000001</v>
      </c>
      <c r="K1216" s="31">
        <v>5.7278900000000001E-2</v>
      </c>
      <c r="L1216" s="31">
        <v>-9.1663000000000005E-3</v>
      </c>
      <c r="M1216" s="31">
        <v>3.0090100000000002E-2</v>
      </c>
      <c r="N1216" s="31">
        <v>5.7278900000000001E-2</v>
      </c>
      <c r="O1216" s="31">
        <v>8.4467799999999996E-2</v>
      </c>
      <c r="P1216" s="31">
        <v>0.12372420000000001</v>
      </c>
      <c r="Q1216" s="31">
        <v>55.218879999999999</v>
      </c>
      <c r="R1216">
        <v>5.1847499999999998E-2</v>
      </c>
      <c r="S1216" t="s">
        <v>20810</v>
      </c>
      <c r="T1216">
        <v>1</v>
      </c>
    </row>
    <row r="1217" spans="1:20" x14ac:dyDescent="0.25">
      <c r="A1217" s="31" t="s">
        <v>3085</v>
      </c>
      <c r="B1217" s="31" t="s">
        <v>67</v>
      </c>
      <c r="C1217" s="31" t="s">
        <v>4</v>
      </c>
      <c r="D1217" s="31" t="s">
        <v>65</v>
      </c>
      <c r="E1217" s="31" t="s">
        <v>14</v>
      </c>
      <c r="F1217" s="31" t="s">
        <v>52</v>
      </c>
      <c r="G1217" s="31">
        <v>16</v>
      </c>
      <c r="H1217" s="31">
        <v>6679</v>
      </c>
      <c r="I1217" s="31">
        <v>1.2275754999999999</v>
      </c>
      <c r="J1217" s="31">
        <v>1.275436</v>
      </c>
      <c r="K1217" s="31">
        <v>4.78605E-2</v>
      </c>
      <c r="L1217" s="31">
        <v>-2.22679E-2</v>
      </c>
      <c r="M1217" s="31">
        <v>1.9164500000000001E-2</v>
      </c>
      <c r="N1217" s="31">
        <v>4.78605E-2</v>
      </c>
      <c r="O1217" s="31">
        <v>7.6556399999999997E-2</v>
      </c>
      <c r="P1217" s="31">
        <v>0.1179888</v>
      </c>
      <c r="Q1217" s="31">
        <v>56.3035</v>
      </c>
      <c r="R1217">
        <v>5.4721400000000003E-2</v>
      </c>
      <c r="S1217" t="s">
        <v>20810</v>
      </c>
      <c r="T1217">
        <v>1</v>
      </c>
    </row>
    <row r="1218" spans="1:20" x14ac:dyDescent="0.25">
      <c r="A1218" s="31" t="s">
        <v>3086</v>
      </c>
      <c r="B1218" s="31" t="s">
        <v>67</v>
      </c>
      <c r="C1218" s="31" t="s">
        <v>4</v>
      </c>
      <c r="D1218" s="31" t="s">
        <v>65</v>
      </c>
      <c r="E1218" s="31" t="s">
        <v>14</v>
      </c>
      <c r="F1218" s="31" t="s">
        <v>52</v>
      </c>
      <c r="G1218" s="31">
        <v>17</v>
      </c>
      <c r="H1218" s="31">
        <v>6679</v>
      </c>
      <c r="I1218" s="31">
        <v>1.5889677</v>
      </c>
      <c r="J1218" s="31">
        <v>1.5953850000000001</v>
      </c>
      <c r="K1218" s="31">
        <v>6.4172999999999999E-3</v>
      </c>
      <c r="L1218" s="31">
        <v>-7.3871999999999993E-2</v>
      </c>
      <c r="M1218" s="31">
        <v>-2.6436399999999999E-2</v>
      </c>
      <c r="N1218" s="31">
        <v>6.4172999999999999E-3</v>
      </c>
      <c r="O1218" s="31">
        <v>3.9271100000000003E-2</v>
      </c>
      <c r="P1218" s="31">
        <v>8.6706699999999998E-2</v>
      </c>
      <c r="Q1218" s="31">
        <v>52.255940000000002</v>
      </c>
      <c r="R1218">
        <v>6.26501E-2</v>
      </c>
      <c r="S1218" t="s">
        <v>20810</v>
      </c>
      <c r="T1218">
        <v>1</v>
      </c>
    </row>
    <row r="1219" spans="1:20" x14ac:dyDescent="0.25">
      <c r="A1219" s="31" t="s">
        <v>3087</v>
      </c>
      <c r="B1219" s="31" t="s">
        <v>67</v>
      </c>
      <c r="C1219" s="31" t="s">
        <v>4</v>
      </c>
      <c r="D1219" s="31" t="s">
        <v>65</v>
      </c>
      <c r="E1219" s="31" t="s">
        <v>14</v>
      </c>
      <c r="F1219" s="31" t="s">
        <v>52</v>
      </c>
      <c r="G1219" s="31">
        <v>18</v>
      </c>
      <c r="H1219" s="31">
        <v>6679</v>
      </c>
      <c r="I1219" s="31">
        <v>1.8839090999999999</v>
      </c>
      <c r="J1219" s="31">
        <v>1.8644480000000001</v>
      </c>
      <c r="K1219" s="31">
        <v>-1.9460700000000001E-2</v>
      </c>
      <c r="L1219" s="31">
        <v>-0.1174873</v>
      </c>
      <c r="M1219" s="31">
        <v>-5.9572399999999998E-2</v>
      </c>
      <c r="N1219" s="31">
        <v>-1.9460700000000001E-2</v>
      </c>
      <c r="O1219" s="31">
        <v>2.06509E-2</v>
      </c>
      <c r="P1219" s="31">
        <v>7.8565800000000005E-2</v>
      </c>
      <c r="Q1219" s="31">
        <v>44.887410000000003</v>
      </c>
      <c r="R1219">
        <v>7.6490500000000003E-2</v>
      </c>
      <c r="S1219" t="s">
        <v>20810</v>
      </c>
      <c r="T1219">
        <v>1</v>
      </c>
    </row>
    <row r="1220" spans="1:20" x14ac:dyDescent="0.25">
      <c r="A1220" s="31" t="s">
        <v>3088</v>
      </c>
      <c r="B1220" s="31" t="s">
        <v>67</v>
      </c>
      <c r="C1220" s="31" t="s">
        <v>4</v>
      </c>
      <c r="D1220" s="31" t="s">
        <v>65</v>
      </c>
      <c r="E1220" s="31" t="s">
        <v>14</v>
      </c>
      <c r="F1220" s="31" t="s">
        <v>52</v>
      </c>
      <c r="G1220" s="31">
        <v>19</v>
      </c>
      <c r="H1220" s="31">
        <v>6679</v>
      </c>
      <c r="I1220" s="31">
        <v>1.838411</v>
      </c>
      <c r="J1220" s="31">
        <v>1.9268000000000001</v>
      </c>
      <c r="K1220" s="31">
        <v>8.8388800000000003E-2</v>
      </c>
      <c r="L1220" s="31">
        <v>-5.3026999999999996E-3</v>
      </c>
      <c r="M1220" s="31">
        <v>5.0050999999999998E-2</v>
      </c>
      <c r="N1220" s="31">
        <v>8.8388800000000003E-2</v>
      </c>
      <c r="O1220" s="31">
        <v>0.1267267</v>
      </c>
      <c r="P1220" s="31">
        <v>0.1820804</v>
      </c>
      <c r="Q1220" s="31">
        <v>41.032170000000001</v>
      </c>
      <c r="R1220">
        <v>7.3107900000000003E-2</v>
      </c>
      <c r="S1220" t="s">
        <v>20810</v>
      </c>
      <c r="T1220">
        <v>1</v>
      </c>
    </row>
    <row r="1221" spans="1:20" x14ac:dyDescent="0.25">
      <c r="A1221" s="31" t="s">
        <v>3089</v>
      </c>
      <c r="B1221" s="31" t="s">
        <v>67</v>
      </c>
      <c r="C1221" s="31" t="s">
        <v>4</v>
      </c>
      <c r="D1221" s="31" t="s">
        <v>65</v>
      </c>
      <c r="E1221" s="31" t="s">
        <v>14</v>
      </c>
      <c r="F1221" s="31" t="s">
        <v>52</v>
      </c>
      <c r="G1221" s="31">
        <v>20</v>
      </c>
      <c r="H1221" s="31">
        <v>6679</v>
      </c>
      <c r="I1221" s="31">
        <v>1.7265801999999999</v>
      </c>
      <c r="J1221" s="31">
        <v>1.8387519999999999</v>
      </c>
      <c r="K1221" s="31">
        <v>0.1121718</v>
      </c>
      <c r="L1221" s="31">
        <v>2.0729399999999999E-2</v>
      </c>
      <c r="M1221" s="31">
        <v>7.4754299999999996E-2</v>
      </c>
      <c r="N1221" s="31">
        <v>0.1121718</v>
      </c>
      <c r="O1221" s="31">
        <v>0.14958930000000001</v>
      </c>
      <c r="P1221" s="31">
        <v>0.20361409999999999</v>
      </c>
      <c r="Q1221" s="31">
        <v>38.771329999999999</v>
      </c>
      <c r="R1221">
        <v>7.1352799999999994E-2</v>
      </c>
      <c r="S1221" t="s">
        <v>20810</v>
      </c>
      <c r="T1221">
        <v>1</v>
      </c>
    </row>
    <row r="1222" spans="1:20" x14ac:dyDescent="0.25">
      <c r="A1222" s="31" t="s">
        <v>3090</v>
      </c>
      <c r="B1222" s="31" t="s">
        <v>67</v>
      </c>
      <c r="C1222" s="31" t="s">
        <v>4</v>
      </c>
      <c r="D1222" s="31" t="s">
        <v>65</v>
      </c>
      <c r="E1222" s="31" t="s">
        <v>14</v>
      </c>
      <c r="F1222" s="31" t="s">
        <v>52</v>
      </c>
      <c r="G1222" s="31">
        <v>21</v>
      </c>
      <c r="H1222" s="31">
        <v>6679</v>
      </c>
      <c r="I1222" s="31">
        <v>1.5798809</v>
      </c>
      <c r="J1222" s="31">
        <v>1.6277269999999999</v>
      </c>
      <c r="K1222" s="31">
        <v>4.7846199999999998E-2</v>
      </c>
      <c r="L1222" s="31">
        <v>-3.3458099999999998E-2</v>
      </c>
      <c r="M1222" s="31">
        <v>1.4577100000000001E-2</v>
      </c>
      <c r="N1222" s="31">
        <v>4.7846199999999998E-2</v>
      </c>
      <c r="O1222" s="31">
        <v>8.1115199999999998E-2</v>
      </c>
      <c r="P1222" s="31">
        <v>0.1291504</v>
      </c>
      <c r="Q1222" s="31">
        <v>37.00629</v>
      </c>
      <c r="R1222">
        <v>6.3441999999999998E-2</v>
      </c>
      <c r="S1222" t="s">
        <v>20810</v>
      </c>
      <c r="T1222">
        <v>1</v>
      </c>
    </row>
    <row r="1223" spans="1:20" x14ac:dyDescent="0.25">
      <c r="A1223" s="31" t="s">
        <v>3091</v>
      </c>
      <c r="B1223" s="31" t="s">
        <v>67</v>
      </c>
      <c r="C1223" s="31" t="s">
        <v>4</v>
      </c>
      <c r="D1223" s="31" t="s">
        <v>65</v>
      </c>
      <c r="E1223" s="31" t="s">
        <v>14</v>
      </c>
      <c r="F1223" s="31" t="s">
        <v>52</v>
      </c>
      <c r="G1223" s="31">
        <v>22</v>
      </c>
      <c r="H1223" s="31">
        <v>6679</v>
      </c>
      <c r="I1223" s="31">
        <v>1.2953435</v>
      </c>
      <c r="J1223" s="31">
        <v>1.3884909999999999</v>
      </c>
      <c r="K1223" s="31">
        <v>9.31477E-2</v>
      </c>
      <c r="L1223" s="31">
        <v>1.54299E-2</v>
      </c>
      <c r="M1223" s="31">
        <v>6.1346199999999997E-2</v>
      </c>
      <c r="N1223" s="31">
        <v>9.31477E-2</v>
      </c>
      <c r="O1223" s="31">
        <v>0.1249492</v>
      </c>
      <c r="P1223" s="31">
        <v>0.1708655</v>
      </c>
      <c r="Q1223" s="31">
        <v>36.234259999999999</v>
      </c>
      <c r="R1223">
        <v>6.0643500000000003E-2</v>
      </c>
      <c r="S1223" t="s">
        <v>20810</v>
      </c>
      <c r="T1223">
        <v>1</v>
      </c>
    </row>
    <row r="1224" spans="1:20" x14ac:dyDescent="0.25">
      <c r="A1224" s="31" t="s">
        <v>3092</v>
      </c>
      <c r="B1224" s="31" t="s">
        <v>67</v>
      </c>
      <c r="C1224" s="31" t="s">
        <v>4</v>
      </c>
      <c r="D1224" s="31" t="s">
        <v>65</v>
      </c>
      <c r="E1224" s="31" t="s">
        <v>14</v>
      </c>
      <c r="F1224" s="31" t="s">
        <v>52</v>
      </c>
      <c r="G1224" s="31">
        <v>23</v>
      </c>
      <c r="H1224" s="31">
        <v>6679</v>
      </c>
      <c r="I1224" s="31">
        <v>1.0634949</v>
      </c>
      <c r="J1224" s="31">
        <v>1.141022</v>
      </c>
      <c r="K1224" s="31">
        <v>7.7526999999999999E-2</v>
      </c>
      <c r="L1224" s="31">
        <v>9.2184999999999993E-3</v>
      </c>
      <c r="M1224" s="31">
        <v>4.95757E-2</v>
      </c>
      <c r="N1224" s="31">
        <v>7.7526999999999999E-2</v>
      </c>
      <c r="O1224" s="31">
        <v>0.1054784</v>
      </c>
      <c r="P1224" s="31">
        <v>0.14583560000000001</v>
      </c>
      <c r="Q1224" s="31">
        <v>34.649650000000001</v>
      </c>
      <c r="R1224">
        <v>5.3301500000000002E-2</v>
      </c>
      <c r="S1224" t="s">
        <v>20810</v>
      </c>
      <c r="T1224">
        <v>1</v>
      </c>
    </row>
    <row r="1225" spans="1:20" x14ac:dyDescent="0.25">
      <c r="A1225" s="31" t="s">
        <v>3093</v>
      </c>
      <c r="B1225" s="31" t="s">
        <v>67</v>
      </c>
      <c r="C1225" s="31" t="s">
        <v>4</v>
      </c>
      <c r="D1225" s="31" t="s">
        <v>65</v>
      </c>
      <c r="E1225" s="31" t="s">
        <v>14</v>
      </c>
      <c r="F1225" s="31" t="s">
        <v>52</v>
      </c>
      <c r="G1225" s="31">
        <v>24</v>
      </c>
      <c r="H1225" s="31">
        <v>6679</v>
      </c>
      <c r="I1225" s="31">
        <v>0.97325348</v>
      </c>
      <c r="J1225" s="31">
        <v>1.0606150000000001</v>
      </c>
      <c r="K1225" s="31">
        <v>8.7361099999999997E-2</v>
      </c>
      <c r="L1225" s="31">
        <v>1.9078000000000001E-2</v>
      </c>
      <c r="M1225" s="31">
        <v>5.9420199999999999E-2</v>
      </c>
      <c r="N1225" s="31">
        <v>8.7361099999999997E-2</v>
      </c>
      <c r="O1225" s="31">
        <v>0.115302</v>
      </c>
      <c r="P1225" s="31">
        <v>0.15564420000000001</v>
      </c>
      <c r="Q1225" s="31">
        <v>34.053840000000001</v>
      </c>
      <c r="R1225">
        <v>5.3281599999999998E-2</v>
      </c>
      <c r="S1225" t="s">
        <v>20810</v>
      </c>
      <c r="T1225">
        <v>1</v>
      </c>
    </row>
    <row r="1226" spans="1:20" x14ac:dyDescent="0.25">
      <c r="A1226" s="31" t="s">
        <v>3646</v>
      </c>
      <c r="B1226" s="31" t="s">
        <v>67</v>
      </c>
      <c r="C1226" s="31" t="s">
        <v>4</v>
      </c>
      <c r="D1226" s="31" t="s">
        <v>10</v>
      </c>
      <c r="E1226" s="31" t="s">
        <v>14</v>
      </c>
      <c r="F1226" s="31" t="s">
        <v>52</v>
      </c>
      <c r="G1226" s="31">
        <v>1</v>
      </c>
      <c r="H1226" s="31">
        <v>13031</v>
      </c>
      <c r="I1226" s="31">
        <v>1.0376223</v>
      </c>
      <c r="J1226" s="31">
        <v>1.075877</v>
      </c>
      <c r="K1226" s="31">
        <v>3.8254999999999997E-2</v>
      </c>
      <c r="L1226" s="31">
        <v>3.1714E-3</v>
      </c>
      <c r="M1226" s="31">
        <v>2.38991E-2</v>
      </c>
      <c r="N1226" s="31">
        <v>3.8254999999999997E-2</v>
      </c>
      <c r="O1226" s="31">
        <v>5.2610900000000002E-2</v>
      </c>
      <c r="P1226" s="31">
        <v>7.3338500000000001E-2</v>
      </c>
      <c r="Q1226" s="31">
        <v>34.796489999999999</v>
      </c>
      <c r="R1226">
        <v>2.7375799999999999E-2</v>
      </c>
      <c r="S1226" t="s">
        <v>20810</v>
      </c>
      <c r="T1226">
        <v>1</v>
      </c>
    </row>
    <row r="1227" spans="1:20" x14ac:dyDescent="0.25">
      <c r="A1227" s="31" t="s">
        <v>3647</v>
      </c>
      <c r="B1227" s="31" t="s">
        <v>67</v>
      </c>
      <c r="C1227" s="31" t="s">
        <v>4</v>
      </c>
      <c r="D1227" s="31" t="s">
        <v>10</v>
      </c>
      <c r="E1227" s="31" t="s">
        <v>14</v>
      </c>
      <c r="F1227" s="31" t="s">
        <v>52</v>
      </c>
      <c r="G1227" s="31">
        <v>2</v>
      </c>
      <c r="H1227" s="31">
        <v>13031</v>
      </c>
      <c r="I1227" s="31">
        <v>1.0409406000000001</v>
      </c>
      <c r="J1227" s="31">
        <v>1.0503929999999999</v>
      </c>
      <c r="K1227" s="31">
        <v>9.4518999999999992E-3</v>
      </c>
      <c r="L1227" s="31">
        <v>-2.65116E-2</v>
      </c>
      <c r="M1227" s="31">
        <v>-5.2639999999999996E-3</v>
      </c>
      <c r="N1227" s="31">
        <v>9.4518999999999992E-3</v>
      </c>
      <c r="O1227" s="31">
        <v>2.4167899999999999E-2</v>
      </c>
      <c r="P1227" s="31">
        <v>4.5415400000000002E-2</v>
      </c>
      <c r="Q1227" s="31">
        <v>33.751480000000001</v>
      </c>
      <c r="R1227">
        <v>2.8062400000000001E-2</v>
      </c>
      <c r="S1227" t="s">
        <v>20810</v>
      </c>
      <c r="T1227">
        <v>1</v>
      </c>
    </row>
    <row r="1228" spans="1:20" x14ac:dyDescent="0.25">
      <c r="A1228" s="31" t="s">
        <v>3648</v>
      </c>
      <c r="B1228" s="31" t="s">
        <v>67</v>
      </c>
      <c r="C1228" s="31" t="s">
        <v>4</v>
      </c>
      <c r="D1228" s="31" t="s">
        <v>10</v>
      </c>
      <c r="E1228" s="31" t="s">
        <v>14</v>
      </c>
      <c r="F1228" s="31" t="s">
        <v>52</v>
      </c>
      <c r="G1228" s="31">
        <v>3</v>
      </c>
      <c r="H1228" s="31">
        <v>13031</v>
      </c>
      <c r="I1228" s="31">
        <v>1.0882905</v>
      </c>
      <c r="J1228" s="31">
        <v>1.04755</v>
      </c>
      <c r="K1228" s="31">
        <v>-4.0740499999999999E-2</v>
      </c>
      <c r="L1228" s="31">
        <v>-7.7270400000000003E-2</v>
      </c>
      <c r="M1228" s="31">
        <v>-5.56882E-2</v>
      </c>
      <c r="N1228" s="31">
        <v>-4.0740499999999999E-2</v>
      </c>
      <c r="O1228" s="31">
        <v>-2.5792800000000001E-2</v>
      </c>
      <c r="P1228" s="31">
        <v>-4.2106000000000001E-3</v>
      </c>
      <c r="Q1228" s="31">
        <v>33.362009999999998</v>
      </c>
      <c r="R1228">
        <v>2.8504399999999999E-2</v>
      </c>
      <c r="S1228" t="s">
        <v>20810</v>
      </c>
      <c r="T1228">
        <v>1</v>
      </c>
    </row>
    <row r="1229" spans="1:20" x14ac:dyDescent="0.25">
      <c r="A1229" s="31" t="s">
        <v>3649</v>
      </c>
      <c r="B1229" s="31" t="s">
        <v>67</v>
      </c>
      <c r="C1229" s="31" t="s">
        <v>4</v>
      </c>
      <c r="D1229" s="31" t="s">
        <v>10</v>
      </c>
      <c r="E1229" s="31" t="s">
        <v>14</v>
      </c>
      <c r="F1229" s="31" t="s">
        <v>52</v>
      </c>
      <c r="G1229" s="31">
        <v>4</v>
      </c>
      <c r="H1229" s="31">
        <v>13031</v>
      </c>
      <c r="I1229" s="31">
        <v>1.1901398000000001</v>
      </c>
      <c r="J1229" s="31">
        <v>1.1415310000000001</v>
      </c>
      <c r="K1229" s="31">
        <v>-4.8608400000000003E-2</v>
      </c>
      <c r="L1229" s="31">
        <v>-8.8623599999999997E-2</v>
      </c>
      <c r="M1229" s="31">
        <v>-6.4982300000000007E-2</v>
      </c>
      <c r="N1229" s="31">
        <v>-4.8608400000000003E-2</v>
      </c>
      <c r="O1229" s="31">
        <v>-3.2234600000000002E-2</v>
      </c>
      <c r="P1229" s="31">
        <v>-8.5932999999999999E-3</v>
      </c>
      <c r="Q1229" s="31">
        <v>33.050579999999997</v>
      </c>
      <c r="R1229">
        <v>3.1223999999999998E-2</v>
      </c>
      <c r="S1229" t="s">
        <v>20810</v>
      </c>
      <c r="T1229">
        <v>1</v>
      </c>
    </row>
    <row r="1230" spans="1:20" x14ac:dyDescent="0.25">
      <c r="A1230" s="31" t="s">
        <v>3650</v>
      </c>
      <c r="B1230" s="31" t="s">
        <v>67</v>
      </c>
      <c r="C1230" s="31" t="s">
        <v>4</v>
      </c>
      <c r="D1230" s="31" t="s">
        <v>10</v>
      </c>
      <c r="E1230" s="31" t="s">
        <v>14</v>
      </c>
      <c r="F1230" s="31" t="s">
        <v>52</v>
      </c>
      <c r="G1230" s="31">
        <v>5</v>
      </c>
      <c r="H1230" s="31">
        <v>13031</v>
      </c>
      <c r="I1230" s="31">
        <v>1.4453364</v>
      </c>
      <c r="J1230" s="31">
        <v>1.312629</v>
      </c>
      <c r="K1230" s="31">
        <v>-0.1327073</v>
      </c>
      <c r="L1230" s="31">
        <v>-0.18062890000000001</v>
      </c>
      <c r="M1230" s="31">
        <v>-0.15231649999999999</v>
      </c>
      <c r="N1230" s="31">
        <v>-0.1327073</v>
      </c>
      <c r="O1230" s="31">
        <v>-0.1130982</v>
      </c>
      <c r="P1230" s="31">
        <v>-8.4785700000000006E-2</v>
      </c>
      <c r="Q1230" s="31">
        <v>32.918489999999998</v>
      </c>
      <c r="R1230">
        <v>3.73934E-2</v>
      </c>
      <c r="S1230" t="s">
        <v>20810</v>
      </c>
      <c r="T1230">
        <v>1</v>
      </c>
    </row>
    <row r="1231" spans="1:20" x14ac:dyDescent="0.25">
      <c r="A1231" s="31" t="s">
        <v>3651</v>
      </c>
      <c r="B1231" s="31" t="s">
        <v>67</v>
      </c>
      <c r="C1231" s="31" t="s">
        <v>4</v>
      </c>
      <c r="D1231" s="31" t="s">
        <v>10</v>
      </c>
      <c r="E1231" s="31" t="s">
        <v>14</v>
      </c>
      <c r="F1231" s="31" t="s">
        <v>52</v>
      </c>
      <c r="G1231" s="31">
        <v>6</v>
      </c>
      <c r="H1231" s="31">
        <v>13031</v>
      </c>
      <c r="I1231" s="31">
        <v>1.842981</v>
      </c>
      <c r="J1231" s="31">
        <v>1.618317</v>
      </c>
      <c r="K1231" s="31">
        <v>-0.224664</v>
      </c>
      <c r="L1231" s="31">
        <v>-0.28483049999999999</v>
      </c>
      <c r="M1231" s="31">
        <v>-0.2492837</v>
      </c>
      <c r="N1231" s="31">
        <v>-0.224664</v>
      </c>
      <c r="O1231" s="31">
        <v>-0.20004430000000001</v>
      </c>
      <c r="P1231" s="31">
        <v>-0.16449749999999999</v>
      </c>
      <c r="Q1231" s="31">
        <v>32.482799999999997</v>
      </c>
      <c r="R1231">
        <v>4.6948200000000002E-2</v>
      </c>
      <c r="S1231" t="s">
        <v>20810</v>
      </c>
      <c r="T1231">
        <v>1</v>
      </c>
    </row>
    <row r="1232" spans="1:20" x14ac:dyDescent="0.25">
      <c r="A1232" s="31" t="s">
        <v>3652</v>
      </c>
      <c r="B1232" s="31" t="s">
        <v>67</v>
      </c>
      <c r="C1232" s="31" t="s">
        <v>4</v>
      </c>
      <c r="D1232" s="31" t="s">
        <v>10</v>
      </c>
      <c r="E1232" s="31" t="s">
        <v>14</v>
      </c>
      <c r="F1232" s="31" t="s">
        <v>52</v>
      </c>
      <c r="G1232" s="31">
        <v>7</v>
      </c>
      <c r="H1232" s="31">
        <v>13031</v>
      </c>
      <c r="I1232" s="31">
        <v>2.0171096999999998</v>
      </c>
      <c r="J1232" s="31">
        <v>1.7686170000000001</v>
      </c>
      <c r="K1232" s="31">
        <v>-0.24849309999999999</v>
      </c>
      <c r="L1232" s="31">
        <v>-0.31258809999999998</v>
      </c>
      <c r="M1232" s="31">
        <v>-0.27472029999999997</v>
      </c>
      <c r="N1232" s="31">
        <v>-0.24849309999999999</v>
      </c>
      <c r="O1232" s="31">
        <v>-0.22226599999999999</v>
      </c>
      <c r="P1232" s="31">
        <v>-0.18439810000000001</v>
      </c>
      <c r="Q1232" s="31">
        <v>32.077159999999999</v>
      </c>
      <c r="R1232">
        <v>5.0013599999999998E-2</v>
      </c>
      <c r="S1232" t="s">
        <v>20810</v>
      </c>
      <c r="T1232">
        <v>1</v>
      </c>
    </row>
    <row r="1233" spans="1:20" x14ac:dyDescent="0.25">
      <c r="A1233" s="31" t="s">
        <v>3653</v>
      </c>
      <c r="B1233" s="31" t="s">
        <v>67</v>
      </c>
      <c r="C1233" s="31" t="s">
        <v>4</v>
      </c>
      <c r="D1233" s="31" t="s">
        <v>10</v>
      </c>
      <c r="E1233" s="31" t="s">
        <v>14</v>
      </c>
      <c r="F1233" s="31" t="s">
        <v>52</v>
      </c>
      <c r="G1233" s="31">
        <v>8</v>
      </c>
      <c r="H1233" s="31">
        <v>13031</v>
      </c>
      <c r="I1233" s="31">
        <v>1.8515317</v>
      </c>
      <c r="J1233" s="31">
        <v>1.5835600000000001</v>
      </c>
      <c r="K1233" s="31">
        <v>-0.26797219999999999</v>
      </c>
      <c r="L1233" s="31">
        <v>-0.32800170000000001</v>
      </c>
      <c r="M1233" s="31">
        <v>-0.29253580000000001</v>
      </c>
      <c r="N1233" s="31">
        <v>-0.26797219999999999</v>
      </c>
      <c r="O1233" s="31">
        <v>-0.2434086</v>
      </c>
      <c r="P1233" s="31">
        <v>-0.20794270000000001</v>
      </c>
      <c r="Q1233" s="31">
        <v>32.495660000000001</v>
      </c>
      <c r="R1233">
        <v>4.6841300000000002E-2</v>
      </c>
      <c r="S1233" t="s">
        <v>20810</v>
      </c>
      <c r="T1233">
        <v>1</v>
      </c>
    </row>
    <row r="1234" spans="1:20" x14ac:dyDescent="0.25">
      <c r="A1234" s="31" t="s">
        <v>3654</v>
      </c>
      <c r="B1234" s="31" t="s">
        <v>67</v>
      </c>
      <c r="C1234" s="31" t="s">
        <v>4</v>
      </c>
      <c r="D1234" s="31" t="s">
        <v>10</v>
      </c>
      <c r="E1234" s="31" t="s">
        <v>14</v>
      </c>
      <c r="F1234" s="31" t="s">
        <v>52</v>
      </c>
      <c r="G1234" s="31">
        <v>9</v>
      </c>
      <c r="H1234" s="31">
        <v>13031</v>
      </c>
      <c r="I1234" s="31">
        <v>1.6820284000000001</v>
      </c>
      <c r="J1234" s="31">
        <v>1.4449190000000001</v>
      </c>
      <c r="K1234" s="31">
        <v>-0.23710909999999999</v>
      </c>
      <c r="L1234" s="31">
        <v>-0.29104289999999999</v>
      </c>
      <c r="M1234" s="31">
        <v>-0.25917839999999998</v>
      </c>
      <c r="N1234" s="31">
        <v>-0.23710909999999999</v>
      </c>
      <c r="O1234" s="31">
        <v>-0.2150398</v>
      </c>
      <c r="P1234" s="31">
        <v>-0.18317530000000001</v>
      </c>
      <c r="Q1234" s="31">
        <v>37.179000000000002</v>
      </c>
      <c r="R1234">
        <v>4.2084799999999999E-2</v>
      </c>
      <c r="S1234" t="s">
        <v>20810</v>
      </c>
      <c r="T1234">
        <v>1</v>
      </c>
    </row>
    <row r="1235" spans="1:20" x14ac:dyDescent="0.25">
      <c r="A1235" s="31" t="s">
        <v>3655</v>
      </c>
      <c r="B1235" s="31" t="s">
        <v>67</v>
      </c>
      <c r="C1235" s="31" t="s">
        <v>4</v>
      </c>
      <c r="D1235" s="31" t="s">
        <v>10</v>
      </c>
      <c r="E1235" s="31" t="s">
        <v>14</v>
      </c>
      <c r="F1235" s="31" t="s">
        <v>52</v>
      </c>
      <c r="G1235" s="31">
        <v>10</v>
      </c>
      <c r="H1235" s="31">
        <v>13031</v>
      </c>
      <c r="I1235" s="31">
        <v>1.5398455</v>
      </c>
      <c r="J1235" s="31">
        <v>1.3589960000000001</v>
      </c>
      <c r="K1235" s="31">
        <v>-0.1808495</v>
      </c>
      <c r="L1235" s="31">
        <v>-0.2316638</v>
      </c>
      <c r="M1235" s="31">
        <v>-0.2016423</v>
      </c>
      <c r="N1235" s="31">
        <v>-0.1808495</v>
      </c>
      <c r="O1235" s="31">
        <v>-0.1600567</v>
      </c>
      <c r="P1235" s="31">
        <v>-0.13003519999999999</v>
      </c>
      <c r="Q1235" s="31">
        <v>43.628950000000003</v>
      </c>
      <c r="R1235">
        <v>3.9650600000000001E-2</v>
      </c>
      <c r="S1235" t="s">
        <v>20810</v>
      </c>
      <c r="T1235">
        <v>1</v>
      </c>
    </row>
    <row r="1236" spans="1:20" x14ac:dyDescent="0.25">
      <c r="A1236" s="31" t="s">
        <v>3656</v>
      </c>
      <c r="B1236" s="31" t="s">
        <v>67</v>
      </c>
      <c r="C1236" s="31" t="s">
        <v>4</v>
      </c>
      <c r="D1236" s="31" t="s">
        <v>10</v>
      </c>
      <c r="E1236" s="31" t="s">
        <v>14</v>
      </c>
      <c r="F1236" s="31" t="s">
        <v>52</v>
      </c>
      <c r="G1236" s="31">
        <v>11</v>
      </c>
      <c r="H1236" s="31">
        <v>13031</v>
      </c>
      <c r="I1236" s="31">
        <v>1.3506210999999999</v>
      </c>
      <c r="J1236" s="31">
        <v>1.2910410000000001</v>
      </c>
      <c r="K1236" s="31">
        <v>-5.9579699999999999E-2</v>
      </c>
      <c r="L1236" s="31">
        <v>-0.10663789999999999</v>
      </c>
      <c r="M1236" s="31">
        <v>-7.8835600000000006E-2</v>
      </c>
      <c r="N1236" s="31">
        <v>-5.9579699999999999E-2</v>
      </c>
      <c r="O1236" s="31">
        <v>-4.0323900000000003E-2</v>
      </c>
      <c r="P1236" s="31">
        <v>-1.25215E-2</v>
      </c>
      <c r="Q1236" s="31">
        <v>48.125480000000003</v>
      </c>
      <c r="R1236">
        <v>3.6719700000000001E-2</v>
      </c>
      <c r="S1236" t="s">
        <v>20810</v>
      </c>
      <c r="T1236">
        <v>1</v>
      </c>
    </row>
    <row r="1237" spans="1:20" x14ac:dyDescent="0.25">
      <c r="A1237" s="31" t="s">
        <v>3657</v>
      </c>
      <c r="B1237" s="31" t="s">
        <v>67</v>
      </c>
      <c r="C1237" s="31" t="s">
        <v>4</v>
      </c>
      <c r="D1237" s="31" t="s">
        <v>10</v>
      </c>
      <c r="E1237" s="31" t="s">
        <v>14</v>
      </c>
      <c r="F1237" s="31" t="s">
        <v>52</v>
      </c>
      <c r="G1237" s="31">
        <v>12</v>
      </c>
      <c r="H1237" s="31">
        <v>13031</v>
      </c>
      <c r="I1237" s="31">
        <v>1.1179952</v>
      </c>
      <c r="J1237" s="31">
        <v>1.2384599999999999</v>
      </c>
      <c r="K1237" s="31">
        <v>0.1204648</v>
      </c>
      <c r="L1237" s="31">
        <v>8.0878599999999995E-2</v>
      </c>
      <c r="M1237" s="31">
        <v>0.1042664</v>
      </c>
      <c r="N1237" s="31">
        <v>0.1204648</v>
      </c>
      <c r="O1237" s="31">
        <v>0.13666320000000001</v>
      </c>
      <c r="P1237" s="31">
        <v>0.160051</v>
      </c>
      <c r="Q1237" s="31">
        <v>52.481929999999998</v>
      </c>
      <c r="R1237">
        <v>3.0889300000000001E-2</v>
      </c>
      <c r="S1237" t="s">
        <v>20810</v>
      </c>
      <c r="T1237">
        <v>1</v>
      </c>
    </row>
    <row r="1238" spans="1:20" x14ac:dyDescent="0.25">
      <c r="A1238" s="31" t="s">
        <v>3658</v>
      </c>
      <c r="B1238" s="31" t="s">
        <v>67</v>
      </c>
      <c r="C1238" s="31" t="s">
        <v>4</v>
      </c>
      <c r="D1238" s="31" t="s">
        <v>10</v>
      </c>
      <c r="E1238" s="31" t="s">
        <v>14</v>
      </c>
      <c r="F1238" s="31" t="s">
        <v>52</v>
      </c>
      <c r="G1238" s="31">
        <v>13</v>
      </c>
      <c r="H1238" s="31">
        <v>13031</v>
      </c>
      <c r="I1238" s="31">
        <v>1.0073413</v>
      </c>
      <c r="J1238" s="31">
        <v>1.1741140000000001</v>
      </c>
      <c r="K1238" s="31">
        <v>0.16677239999999999</v>
      </c>
      <c r="L1238" s="31">
        <v>0.12963659999999999</v>
      </c>
      <c r="M1238" s="31">
        <v>0.15157670000000001</v>
      </c>
      <c r="N1238" s="31">
        <v>0.16677239999999999</v>
      </c>
      <c r="O1238" s="31">
        <v>0.18196809999999999</v>
      </c>
      <c r="P1238" s="31">
        <v>0.20390820000000001</v>
      </c>
      <c r="Q1238" s="31">
        <v>55.694130000000001</v>
      </c>
      <c r="R1238">
        <v>2.8977200000000002E-2</v>
      </c>
      <c r="S1238" t="s">
        <v>20810</v>
      </c>
      <c r="T1238">
        <v>1</v>
      </c>
    </row>
    <row r="1239" spans="1:20" x14ac:dyDescent="0.25">
      <c r="A1239" s="31" t="s">
        <v>3659</v>
      </c>
      <c r="B1239" s="31" t="s">
        <v>67</v>
      </c>
      <c r="C1239" s="31" t="s">
        <v>4</v>
      </c>
      <c r="D1239" s="31" t="s">
        <v>10</v>
      </c>
      <c r="E1239" s="31" t="s">
        <v>14</v>
      </c>
      <c r="F1239" s="31" t="s">
        <v>52</v>
      </c>
      <c r="G1239" s="31">
        <v>14</v>
      </c>
      <c r="H1239" s="31">
        <v>13031</v>
      </c>
      <c r="I1239" s="31">
        <v>0.96705408999999998</v>
      </c>
      <c r="J1239" s="31">
        <v>1.136558</v>
      </c>
      <c r="K1239" s="31">
        <v>0.1695043</v>
      </c>
      <c r="L1239" s="31">
        <v>0.1339515</v>
      </c>
      <c r="M1239" s="31">
        <v>0.15495639999999999</v>
      </c>
      <c r="N1239" s="31">
        <v>0.1695043</v>
      </c>
      <c r="O1239" s="31">
        <v>0.1840523</v>
      </c>
      <c r="P1239" s="31">
        <v>0.2050572</v>
      </c>
      <c r="Q1239" s="31">
        <v>58.239829999999998</v>
      </c>
      <c r="R1239">
        <v>2.7741999999999999E-2</v>
      </c>
      <c r="S1239" t="s">
        <v>20810</v>
      </c>
      <c r="T1239">
        <v>1</v>
      </c>
    </row>
    <row r="1240" spans="1:20" x14ac:dyDescent="0.25">
      <c r="A1240" s="31" t="s">
        <v>3660</v>
      </c>
      <c r="B1240" s="31" t="s">
        <v>67</v>
      </c>
      <c r="C1240" s="31" t="s">
        <v>4</v>
      </c>
      <c r="D1240" s="31" t="s">
        <v>10</v>
      </c>
      <c r="E1240" s="31" t="s">
        <v>14</v>
      </c>
      <c r="F1240" s="31" t="s">
        <v>52</v>
      </c>
      <c r="G1240" s="31">
        <v>15</v>
      </c>
      <c r="H1240" s="31">
        <v>13031</v>
      </c>
      <c r="I1240" s="31">
        <v>1.0130725</v>
      </c>
      <c r="J1240" s="31">
        <v>1.182623</v>
      </c>
      <c r="K1240" s="31">
        <v>0.16955020000000001</v>
      </c>
      <c r="L1240" s="31">
        <v>0.13386970000000001</v>
      </c>
      <c r="M1240" s="31">
        <v>0.15495</v>
      </c>
      <c r="N1240" s="31">
        <v>0.16955020000000001</v>
      </c>
      <c r="O1240" s="31">
        <v>0.18415029999999999</v>
      </c>
      <c r="P1240" s="31">
        <v>0.20523069999999999</v>
      </c>
      <c r="Q1240" s="31">
        <v>59.222630000000002</v>
      </c>
      <c r="R1240">
        <v>2.7841600000000001E-2</v>
      </c>
      <c r="S1240" t="s">
        <v>20810</v>
      </c>
      <c r="T1240">
        <v>1</v>
      </c>
    </row>
    <row r="1241" spans="1:20" x14ac:dyDescent="0.25">
      <c r="A1241" s="31" t="s">
        <v>3661</v>
      </c>
      <c r="B1241" s="31" t="s">
        <v>67</v>
      </c>
      <c r="C1241" s="31" t="s">
        <v>4</v>
      </c>
      <c r="D1241" s="31" t="s">
        <v>10</v>
      </c>
      <c r="E1241" s="31" t="s">
        <v>14</v>
      </c>
      <c r="F1241" s="31" t="s">
        <v>52</v>
      </c>
      <c r="G1241" s="31">
        <v>16</v>
      </c>
      <c r="H1241" s="31">
        <v>13031</v>
      </c>
      <c r="I1241" s="31">
        <v>1.180437</v>
      </c>
      <c r="J1241" s="31">
        <v>1.323221</v>
      </c>
      <c r="K1241" s="31">
        <v>0.14278360000000001</v>
      </c>
      <c r="L1241" s="31">
        <v>0.10319730000000001</v>
      </c>
      <c r="M1241" s="31">
        <v>0.12658520000000001</v>
      </c>
      <c r="N1241" s="31">
        <v>0.14278360000000001</v>
      </c>
      <c r="O1241" s="31">
        <v>0.15898190000000001</v>
      </c>
      <c r="P1241" s="31">
        <v>0.1823698</v>
      </c>
      <c r="Q1241" s="31">
        <v>58.895200000000003</v>
      </c>
      <c r="R1241">
        <v>3.0889300000000001E-2</v>
      </c>
      <c r="S1241" t="s">
        <v>20810</v>
      </c>
      <c r="T1241">
        <v>1</v>
      </c>
    </row>
    <row r="1242" spans="1:20" x14ac:dyDescent="0.25">
      <c r="A1242" s="31" t="s">
        <v>3662</v>
      </c>
      <c r="B1242" s="31" t="s">
        <v>67</v>
      </c>
      <c r="C1242" s="31" t="s">
        <v>4</v>
      </c>
      <c r="D1242" s="31" t="s">
        <v>10</v>
      </c>
      <c r="E1242" s="31" t="s">
        <v>14</v>
      </c>
      <c r="F1242" s="31" t="s">
        <v>52</v>
      </c>
      <c r="G1242" s="31">
        <v>17</v>
      </c>
      <c r="H1242" s="31">
        <v>13031</v>
      </c>
      <c r="I1242" s="31">
        <v>1.6153279</v>
      </c>
      <c r="J1242" s="31">
        <v>1.6840360000000001</v>
      </c>
      <c r="K1242" s="31">
        <v>6.8707599999999994E-2</v>
      </c>
      <c r="L1242" s="31">
        <v>2.0360199999999998E-2</v>
      </c>
      <c r="M1242" s="31">
        <v>4.8924200000000001E-2</v>
      </c>
      <c r="N1242" s="31">
        <v>6.8707599999999994E-2</v>
      </c>
      <c r="O1242" s="31">
        <v>8.8491E-2</v>
      </c>
      <c r="P1242" s="31">
        <v>0.1170551</v>
      </c>
      <c r="Q1242" s="31">
        <v>55.854709999999997</v>
      </c>
      <c r="R1242">
        <v>3.7725700000000001E-2</v>
      </c>
      <c r="S1242" t="s">
        <v>20810</v>
      </c>
      <c r="T1242">
        <v>1</v>
      </c>
    </row>
    <row r="1243" spans="1:20" x14ac:dyDescent="0.25">
      <c r="A1243" s="31" t="s">
        <v>3663</v>
      </c>
      <c r="B1243" s="31" t="s">
        <v>67</v>
      </c>
      <c r="C1243" s="31" t="s">
        <v>4</v>
      </c>
      <c r="D1243" s="31" t="s">
        <v>10</v>
      </c>
      <c r="E1243" s="31" t="s">
        <v>14</v>
      </c>
      <c r="F1243" s="31" t="s">
        <v>52</v>
      </c>
      <c r="G1243" s="31">
        <v>18</v>
      </c>
      <c r="H1243" s="31">
        <v>13031</v>
      </c>
      <c r="I1243" s="31">
        <v>1.946604</v>
      </c>
      <c r="J1243" s="31">
        <v>1.9271370000000001</v>
      </c>
      <c r="K1243" s="31">
        <v>-1.94672E-2</v>
      </c>
      <c r="L1243" s="31">
        <v>-7.3144799999999996E-2</v>
      </c>
      <c r="M1243" s="31">
        <v>-4.1431700000000002E-2</v>
      </c>
      <c r="N1243" s="31">
        <v>-1.94672E-2</v>
      </c>
      <c r="O1243" s="31">
        <v>2.4972000000000002E-3</v>
      </c>
      <c r="P1243" s="31">
        <v>3.4210400000000002E-2</v>
      </c>
      <c r="Q1243" s="31">
        <v>51.107579999999999</v>
      </c>
      <c r="R1243">
        <v>4.1884900000000003E-2</v>
      </c>
      <c r="S1243" t="s">
        <v>20810</v>
      </c>
      <c r="T1243">
        <v>1</v>
      </c>
    </row>
    <row r="1244" spans="1:20" x14ac:dyDescent="0.25">
      <c r="A1244" s="31" t="s">
        <v>3664</v>
      </c>
      <c r="B1244" s="31" t="s">
        <v>67</v>
      </c>
      <c r="C1244" s="31" t="s">
        <v>4</v>
      </c>
      <c r="D1244" s="31" t="s">
        <v>10</v>
      </c>
      <c r="E1244" s="31" t="s">
        <v>14</v>
      </c>
      <c r="F1244" s="31" t="s">
        <v>52</v>
      </c>
      <c r="G1244" s="31">
        <v>19</v>
      </c>
      <c r="H1244" s="31">
        <v>13031</v>
      </c>
      <c r="I1244" s="31">
        <v>1.9186246</v>
      </c>
      <c r="J1244" s="31">
        <v>1.9147909999999999</v>
      </c>
      <c r="K1244" s="31">
        <v>-3.8337000000000002E-3</v>
      </c>
      <c r="L1244" s="31">
        <v>-5.5972899999999999E-2</v>
      </c>
      <c r="M1244" s="31">
        <v>-2.5168599999999999E-2</v>
      </c>
      <c r="N1244" s="31">
        <v>-3.8337000000000002E-3</v>
      </c>
      <c r="O1244" s="31">
        <v>1.7501300000000001E-2</v>
      </c>
      <c r="P1244" s="31">
        <v>4.8305599999999997E-2</v>
      </c>
      <c r="Q1244" s="31">
        <v>47.22437</v>
      </c>
      <c r="R1244">
        <v>4.0684499999999998E-2</v>
      </c>
      <c r="S1244" t="s">
        <v>20810</v>
      </c>
      <c r="T1244">
        <v>1</v>
      </c>
    </row>
    <row r="1245" spans="1:20" x14ac:dyDescent="0.25">
      <c r="A1245" s="31" t="s">
        <v>3665</v>
      </c>
      <c r="B1245" s="31" t="s">
        <v>67</v>
      </c>
      <c r="C1245" s="31" t="s">
        <v>4</v>
      </c>
      <c r="D1245" s="31" t="s">
        <v>10</v>
      </c>
      <c r="E1245" s="31" t="s">
        <v>14</v>
      </c>
      <c r="F1245" s="31" t="s">
        <v>52</v>
      </c>
      <c r="G1245" s="31">
        <v>20</v>
      </c>
      <c r="H1245" s="31">
        <v>13031</v>
      </c>
      <c r="I1245" s="31">
        <v>1.8105017999999999</v>
      </c>
      <c r="J1245" s="31">
        <v>1.8473010000000001</v>
      </c>
      <c r="K1245" s="31">
        <v>3.6799600000000002E-2</v>
      </c>
      <c r="L1245" s="31">
        <v>-1.32411E-2</v>
      </c>
      <c r="M1245" s="31">
        <v>1.6323399999999998E-2</v>
      </c>
      <c r="N1245" s="31">
        <v>3.6799600000000002E-2</v>
      </c>
      <c r="O1245" s="31">
        <v>5.7275899999999998E-2</v>
      </c>
      <c r="P1245" s="31">
        <v>8.6840399999999998E-2</v>
      </c>
      <c r="Q1245" s="31">
        <v>44.260509999999996</v>
      </c>
      <c r="R1245">
        <v>3.9046999999999998E-2</v>
      </c>
      <c r="S1245" t="s">
        <v>20810</v>
      </c>
      <c r="T1245">
        <v>1</v>
      </c>
    </row>
    <row r="1246" spans="1:20" x14ac:dyDescent="0.25">
      <c r="A1246" s="31" t="s">
        <v>3666</v>
      </c>
      <c r="B1246" s="31" t="s">
        <v>67</v>
      </c>
      <c r="C1246" s="31" t="s">
        <v>4</v>
      </c>
      <c r="D1246" s="31" t="s">
        <v>10</v>
      </c>
      <c r="E1246" s="31" t="s">
        <v>14</v>
      </c>
      <c r="F1246" s="31" t="s">
        <v>52</v>
      </c>
      <c r="G1246" s="31">
        <v>21</v>
      </c>
      <c r="H1246" s="31">
        <v>13031</v>
      </c>
      <c r="I1246" s="31">
        <v>1.6116983</v>
      </c>
      <c r="J1246" s="31">
        <v>1.664191</v>
      </c>
      <c r="K1246" s="31">
        <v>5.2492799999999999E-2</v>
      </c>
      <c r="L1246" s="31">
        <v>5.5897000000000004E-3</v>
      </c>
      <c r="M1246" s="31">
        <v>3.3300499999999997E-2</v>
      </c>
      <c r="N1246" s="31">
        <v>5.2492799999999999E-2</v>
      </c>
      <c r="O1246" s="31">
        <v>7.1685200000000004E-2</v>
      </c>
      <c r="P1246" s="31">
        <v>9.9395899999999995E-2</v>
      </c>
      <c r="Q1246" s="31">
        <v>41.808309999999999</v>
      </c>
      <c r="R1246">
        <v>3.6598699999999998E-2</v>
      </c>
      <c r="S1246" t="s">
        <v>20810</v>
      </c>
      <c r="T1246">
        <v>1</v>
      </c>
    </row>
    <row r="1247" spans="1:20" x14ac:dyDescent="0.25">
      <c r="A1247" s="31" t="s">
        <v>3667</v>
      </c>
      <c r="B1247" s="31" t="s">
        <v>67</v>
      </c>
      <c r="C1247" s="31" t="s">
        <v>4</v>
      </c>
      <c r="D1247" s="31" t="s">
        <v>10</v>
      </c>
      <c r="E1247" s="31" t="s">
        <v>14</v>
      </c>
      <c r="F1247" s="31" t="s">
        <v>52</v>
      </c>
      <c r="G1247" s="31">
        <v>22</v>
      </c>
      <c r="H1247" s="31">
        <v>13031</v>
      </c>
      <c r="I1247" s="31">
        <v>1.3852158000000001</v>
      </c>
      <c r="J1247" s="31">
        <v>1.420496</v>
      </c>
      <c r="K1247" s="31">
        <v>3.5279699999999997E-2</v>
      </c>
      <c r="L1247" s="31">
        <v>-6.7466000000000002E-3</v>
      </c>
      <c r="M1247" s="31">
        <v>1.8082899999999999E-2</v>
      </c>
      <c r="N1247" s="31">
        <v>3.5279699999999997E-2</v>
      </c>
      <c r="O1247" s="31">
        <v>5.2476500000000002E-2</v>
      </c>
      <c r="P1247" s="31">
        <v>7.7306E-2</v>
      </c>
      <c r="Q1247" s="31">
        <v>39.970109999999998</v>
      </c>
      <c r="R1247">
        <v>3.2793299999999997E-2</v>
      </c>
      <c r="S1247" t="s">
        <v>20810</v>
      </c>
      <c r="T1247">
        <v>1</v>
      </c>
    </row>
    <row r="1248" spans="1:20" x14ac:dyDescent="0.25">
      <c r="A1248" s="31" t="s">
        <v>3668</v>
      </c>
      <c r="B1248" s="31" t="s">
        <v>67</v>
      </c>
      <c r="C1248" s="31" t="s">
        <v>4</v>
      </c>
      <c r="D1248" s="31" t="s">
        <v>10</v>
      </c>
      <c r="E1248" s="31" t="s">
        <v>14</v>
      </c>
      <c r="F1248" s="31" t="s">
        <v>52</v>
      </c>
      <c r="G1248" s="31">
        <v>23</v>
      </c>
      <c r="H1248" s="31">
        <v>13031</v>
      </c>
      <c r="I1248" s="31">
        <v>1.1286144</v>
      </c>
      <c r="J1248" s="31">
        <v>1.1711549999999999</v>
      </c>
      <c r="K1248" s="31">
        <v>4.2540500000000002E-2</v>
      </c>
      <c r="L1248" s="31">
        <v>5.8912000000000001E-3</v>
      </c>
      <c r="M1248" s="31">
        <v>2.75439E-2</v>
      </c>
      <c r="N1248" s="31">
        <v>4.2540500000000002E-2</v>
      </c>
      <c r="O1248" s="31">
        <v>5.7537100000000001E-2</v>
      </c>
      <c r="P1248" s="31">
        <v>7.9189800000000005E-2</v>
      </c>
      <c r="Q1248" s="31">
        <v>38.491660000000003</v>
      </c>
      <c r="R1248">
        <v>2.8597600000000001E-2</v>
      </c>
      <c r="S1248" t="s">
        <v>20810</v>
      </c>
      <c r="T1248">
        <v>1</v>
      </c>
    </row>
    <row r="1249" spans="1:20" x14ac:dyDescent="0.25">
      <c r="A1249" s="31" t="s">
        <v>3669</v>
      </c>
      <c r="B1249" s="31" t="s">
        <v>67</v>
      </c>
      <c r="C1249" s="31" t="s">
        <v>4</v>
      </c>
      <c r="D1249" s="31" t="s">
        <v>10</v>
      </c>
      <c r="E1249" s="31" t="s">
        <v>14</v>
      </c>
      <c r="F1249" s="31" t="s">
        <v>52</v>
      </c>
      <c r="G1249" s="31">
        <v>24</v>
      </c>
      <c r="H1249" s="31">
        <v>13031</v>
      </c>
      <c r="I1249" s="31">
        <v>1.0688441</v>
      </c>
      <c r="J1249" s="31">
        <v>1.115246</v>
      </c>
      <c r="K1249" s="31">
        <v>4.6402100000000002E-2</v>
      </c>
      <c r="L1249" s="31">
        <v>9.9021000000000005E-3</v>
      </c>
      <c r="M1249" s="31">
        <v>3.1466599999999997E-2</v>
      </c>
      <c r="N1249" s="31">
        <v>4.6402100000000002E-2</v>
      </c>
      <c r="O1249" s="31">
        <v>6.1337599999999999E-2</v>
      </c>
      <c r="P1249" s="31">
        <v>8.2902100000000006E-2</v>
      </c>
      <c r="Q1249" s="31">
        <v>37.269730000000003</v>
      </c>
      <c r="R1249">
        <v>2.8481099999999999E-2</v>
      </c>
      <c r="S1249" t="s">
        <v>20810</v>
      </c>
      <c r="T1249">
        <v>1</v>
      </c>
    </row>
    <row r="1250" spans="1:20" x14ac:dyDescent="0.25">
      <c r="A1250" s="31" t="s">
        <v>4222</v>
      </c>
      <c r="B1250" s="31" t="s">
        <v>67</v>
      </c>
      <c r="C1250" s="31" t="s">
        <v>4</v>
      </c>
      <c r="D1250" s="31" t="s">
        <v>11</v>
      </c>
      <c r="E1250" s="31" t="s">
        <v>14</v>
      </c>
      <c r="F1250" s="31" t="s">
        <v>52</v>
      </c>
      <c r="G1250" s="31">
        <v>1</v>
      </c>
      <c r="H1250" s="31">
        <v>4761</v>
      </c>
      <c r="I1250" s="31">
        <v>1.1646493</v>
      </c>
      <c r="J1250" s="31">
        <v>1.22902</v>
      </c>
      <c r="K1250" s="31">
        <v>6.4370300000000005E-2</v>
      </c>
      <c r="L1250" s="31">
        <v>1.6361799999999999E-2</v>
      </c>
      <c r="M1250" s="31">
        <v>4.47257E-2</v>
      </c>
      <c r="N1250" s="31">
        <v>6.4370300000000005E-2</v>
      </c>
      <c r="O1250" s="31">
        <v>8.4015000000000006E-2</v>
      </c>
      <c r="P1250" s="31">
        <v>0.1123789</v>
      </c>
      <c r="Q1250" s="31">
        <v>30.631540000000001</v>
      </c>
      <c r="R1250">
        <v>3.74612E-2</v>
      </c>
      <c r="S1250" t="s">
        <v>20810</v>
      </c>
      <c r="T1250">
        <v>1</v>
      </c>
    </row>
    <row r="1251" spans="1:20" x14ac:dyDescent="0.25">
      <c r="A1251" s="31" t="s">
        <v>4223</v>
      </c>
      <c r="B1251" s="31" t="s">
        <v>67</v>
      </c>
      <c r="C1251" s="31" t="s">
        <v>4</v>
      </c>
      <c r="D1251" s="31" t="s">
        <v>11</v>
      </c>
      <c r="E1251" s="31" t="s">
        <v>14</v>
      </c>
      <c r="F1251" s="31" t="s">
        <v>52</v>
      </c>
      <c r="G1251" s="31">
        <v>2</v>
      </c>
      <c r="H1251" s="31">
        <v>4761</v>
      </c>
      <c r="I1251" s="31">
        <v>1.1708590999999999</v>
      </c>
      <c r="J1251" s="31">
        <v>1.2462819999999999</v>
      </c>
      <c r="K1251" s="31">
        <v>7.5423000000000004E-2</v>
      </c>
      <c r="L1251" s="31">
        <v>2.7233199999999999E-2</v>
      </c>
      <c r="M1251" s="31">
        <v>5.5704200000000002E-2</v>
      </c>
      <c r="N1251" s="31">
        <v>7.5423000000000004E-2</v>
      </c>
      <c r="O1251" s="31">
        <v>9.5141900000000001E-2</v>
      </c>
      <c r="P1251" s="31">
        <v>0.1236129</v>
      </c>
      <c r="Q1251" s="31">
        <v>30.053570000000001</v>
      </c>
      <c r="R1251">
        <v>3.7602700000000003E-2</v>
      </c>
      <c r="S1251" t="s">
        <v>20810</v>
      </c>
      <c r="T1251">
        <v>1</v>
      </c>
    </row>
    <row r="1252" spans="1:20" x14ac:dyDescent="0.25">
      <c r="A1252" s="31" t="s">
        <v>4224</v>
      </c>
      <c r="B1252" s="31" t="s">
        <v>67</v>
      </c>
      <c r="C1252" s="31" t="s">
        <v>4</v>
      </c>
      <c r="D1252" s="31" t="s">
        <v>11</v>
      </c>
      <c r="E1252" s="31" t="s">
        <v>14</v>
      </c>
      <c r="F1252" s="31" t="s">
        <v>52</v>
      </c>
      <c r="G1252" s="31">
        <v>3</v>
      </c>
      <c r="H1252" s="31">
        <v>4761</v>
      </c>
      <c r="I1252" s="31">
        <v>1.2444389</v>
      </c>
      <c r="J1252" s="31">
        <v>1.2845850000000001</v>
      </c>
      <c r="K1252" s="31">
        <v>4.0146099999999997E-2</v>
      </c>
      <c r="L1252" s="31">
        <v>-1.2145700000000001E-2</v>
      </c>
      <c r="M1252" s="31">
        <v>1.87487E-2</v>
      </c>
      <c r="N1252" s="31">
        <v>4.0146099999999997E-2</v>
      </c>
      <c r="O1252" s="31">
        <v>6.1543500000000001E-2</v>
      </c>
      <c r="P1252" s="31">
        <v>9.2438000000000006E-2</v>
      </c>
      <c r="Q1252" s="31">
        <v>29.514589999999998</v>
      </c>
      <c r="R1252">
        <v>4.0803499999999999E-2</v>
      </c>
      <c r="S1252" t="s">
        <v>20810</v>
      </c>
      <c r="T1252">
        <v>1</v>
      </c>
    </row>
    <row r="1253" spans="1:20" x14ac:dyDescent="0.25">
      <c r="A1253" s="31" t="s">
        <v>4225</v>
      </c>
      <c r="B1253" s="31" t="s">
        <v>67</v>
      </c>
      <c r="C1253" s="31" t="s">
        <v>4</v>
      </c>
      <c r="D1253" s="31" t="s">
        <v>11</v>
      </c>
      <c r="E1253" s="31" t="s">
        <v>14</v>
      </c>
      <c r="F1253" s="31" t="s">
        <v>52</v>
      </c>
      <c r="G1253" s="31">
        <v>4</v>
      </c>
      <c r="H1253" s="31">
        <v>4761</v>
      </c>
      <c r="I1253" s="31">
        <v>1.3770388</v>
      </c>
      <c r="J1253" s="31">
        <v>1.381049</v>
      </c>
      <c r="K1253" s="31">
        <v>4.0105999999999996E-3</v>
      </c>
      <c r="L1253" s="31">
        <v>-5.2984400000000001E-2</v>
      </c>
      <c r="M1253" s="31">
        <v>-1.93113E-2</v>
      </c>
      <c r="N1253" s="31">
        <v>4.0105999999999996E-3</v>
      </c>
      <c r="O1253" s="31">
        <v>2.7332499999999999E-2</v>
      </c>
      <c r="P1253" s="31">
        <v>6.10056E-2</v>
      </c>
      <c r="Q1253" s="31">
        <v>29.421029999999998</v>
      </c>
      <c r="R1253">
        <v>4.4473499999999999E-2</v>
      </c>
      <c r="S1253" t="s">
        <v>20810</v>
      </c>
      <c r="T1253">
        <v>1</v>
      </c>
    </row>
    <row r="1254" spans="1:20" x14ac:dyDescent="0.25">
      <c r="A1254" s="31" t="s">
        <v>4226</v>
      </c>
      <c r="B1254" s="31" t="s">
        <v>67</v>
      </c>
      <c r="C1254" s="31" t="s">
        <v>4</v>
      </c>
      <c r="D1254" s="31" t="s">
        <v>11</v>
      </c>
      <c r="E1254" s="31" t="s">
        <v>14</v>
      </c>
      <c r="F1254" s="31" t="s">
        <v>52</v>
      </c>
      <c r="G1254" s="31">
        <v>5</v>
      </c>
      <c r="H1254" s="31">
        <v>4761</v>
      </c>
      <c r="I1254" s="31">
        <v>1.7493152999999999</v>
      </c>
      <c r="J1254" s="31">
        <v>1.6879900000000001</v>
      </c>
      <c r="K1254" s="31">
        <v>-6.1325600000000001E-2</v>
      </c>
      <c r="L1254" s="31">
        <v>-0.13271910000000001</v>
      </c>
      <c r="M1254" s="31">
        <v>-9.05392E-2</v>
      </c>
      <c r="N1254" s="31">
        <v>-6.1325600000000001E-2</v>
      </c>
      <c r="O1254" s="31">
        <v>-3.2111899999999999E-2</v>
      </c>
      <c r="P1254" s="31">
        <v>1.0067899999999999E-2</v>
      </c>
      <c r="Q1254" s="31">
        <v>29.27289</v>
      </c>
      <c r="R1254">
        <v>5.5708599999999997E-2</v>
      </c>
      <c r="S1254" t="s">
        <v>20810</v>
      </c>
      <c r="T1254">
        <v>1</v>
      </c>
    </row>
    <row r="1255" spans="1:20" x14ac:dyDescent="0.25">
      <c r="A1255" s="31" t="s">
        <v>4227</v>
      </c>
      <c r="B1255" s="31" t="s">
        <v>67</v>
      </c>
      <c r="C1255" s="31" t="s">
        <v>4</v>
      </c>
      <c r="D1255" s="31" t="s">
        <v>11</v>
      </c>
      <c r="E1255" s="31" t="s">
        <v>14</v>
      </c>
      <c r="F1255" s="31" t="s">
        <v>52</v>
      </c>
      <c r="G1255" s="31">
        <v>6</v>
      </c>
      <c r="H1255" s="31">
        <v>4761</v>
      </c>
      <c r="I1255" s="31">
        <v>2.2280422</v>
      </c>
      <c r="J1255" s="31">
        <v>2.0491760000000001</v>
      </c>
      <c r="K1255" s="31">
        <v>-0.17886589999999999</v>
      </c>
      <c r="L1255" s="31">
        <v>-0.26379340000000001</v>
      </c>
      <c r="M1255" s="31">
        <v>-0.21361759999999999</v>
      </c>
      <c r="N1255" s="31">
        <v>-0.17886589999999999</v>
      </c>
      <c r="O1255" s="31">
        <v>-0.1441143</v>
      </c>
      <c r="P1255" s="31">
        <v>-9.3938499999999994E-2</v>
      </c>
      <c r="Q1255" s="31">
        <v>28.827470000000002</v>
      </c>
      <c r="R1255">
        <v>6.62692E-2</v>
      </c>
      <c r="S1255" t="s">
        <v>20810</v>
      </c>
      <c r="T1255">
        <v>1</v>
      </c>
    </row>
    <row r="1256" spans="1:20" x14ac:dyDescent="0.25">
      <c r="A1256" s="31" t="s">
        <v>4228</v>
      </c>
      <c r="B1256" s="31" t="s">
        <v>67</v>
      </c>
      <c r="C1256" s="31" t="s">
        <v>4</v>
      </c>
      <c r="D1256" s="31" t="s">
        <v>11</v>
      </c>
      <c r="E1256" s="31" t="s">
        <v>14</v>
      </c>
      <c r="F1256" s="31" t="s">
        <v>52</v>
      </c>
      <c r="G1256" s="31">
        <v>7</v>
      </c>
      <c r="H1256" s="31">
        <v>4761</v>
      </c>
      <c r="I1256" s="31">
        <v>2.4296256999999999</v>
      </c>
      <c r="J1256" s="31">
        <v>2.2173229999999999</v>
      </c>
      <c r="K1256" s="31">
        <v>-0.21230289999999999</v>
      </c>
      <c r="L1256" s="31">
        <v>-0.3024734</v>
      </c>
      <c r="M1256" s="31">
        <v>-0.2491999</v>
      </c>
      <c r="N1256" s="31">
        <v>-0.21230289999999999</v>
      </c>
      <c r="O1256" s="31">
        <v>-0.1754059</v>
      </c>
      <c r="P1256" s="31">
        <v>-0.1221325</v>
      </c>
      <c r="Q1256" s="31">
        <v>28.304079999999999</v>
      </c>
      <c r="R1256">
        <v>7.0360400000000003E-2</v>
      </c>
      <c r="S1256" t="s">
        <v>20810</v>
      </c>
      <c r="T1256">
        <v>1</v>
      </c>
    </row>
    <row r="1257" spans="1:20" x14ac:dyDescent="0.25">
      <c r="A1257" s="31" t="s">
        <v>4229</v>
      </c>
      <c r="B1257" s="31" t="s">
        <v>67</v>
      </c>
      <c r="C1257" s="31" t="s">
        <v>4</v>
      </c>
      <c r="D1257" s="31" t="s">
        <v>11</v>
      </c>
      <c r="E1257" s="31" t="s">
        <v>14</v>
      </c>
      <c r="F1257" s="31" t="s">
        <v>52</v>
      </c>
      <c r="G1257" s="31">
        <v>8</v>
      </c>
      <c r="H1257" s="31">
        <v>4761</v>
      </c>
      <c r="I1257" s="31">
        <v>2.3075052999999999</v>
      </c>
      <c r="J1257" s="31">
        <v>2.0160849999999999</v>
      </c>
      <c r="K1257" s="31">
        <v>-0.29142000000000001</v>
      </c>
      <c r="L1257" s="31">
        <v>-0.3781081</v>
      </c>
      <c r="M1257" s="31">
        <v>-0.32689200000000002</v>
      </c>
      <c r="N1257" s="31">
        <v>-0.29142000000000001</v>
      </c>
      <c r="O1257" s="31">
        <v>-0.25594790000000001</v>
      </c>
      <c r="P1257" s="31">
        <v>-0.20473179999999999</v>
      </c>
      <c r="Q1257" s="31">
        <v>28.710509999999999</v>
      </c>
      <c r="R1257">
        <v>6.7643200000000001E-2</v>
      </c>
      <c r="S1257" t="s">
        <v>20810</v>
      </c>
      <c r="T1257">
        <v>1</v>
      </c>
    </row>
    <row r="1258" spans="1:20" x14ac:dyDescent="0.25">
      <c r="A1258" s="31" t="s">
        <v>4230</v>
      </c>
      <c r="B1258" s="31" t="s">
        <v>67</v>
      </c>
      <c r="C1258" s="31" t="s">
        <v>4</v>
      </c>
      <c r="D1258" s="31" t="s">
        <v>11</v>
      </c>
      <c r="E1258" s="31" t="s">
        <v>14</v>
      </c>
      <c r="F1258" s="31" t="s">
        <v>52</v>
      </c>
      <c r="G1258" s="31">
        <v>9</v>
      </c>
      <c r="H1258" s="31">
        <v>4761</v>
      </c>
      <c r="I1258" s="31">
        <v>2.0255901999999999</v>
      </c>
      <c r="J1258" s="31">
        <v>1.7811840000000001</v>
      </c>
      <c r="K1258" s="31">
        <v>-0.2444057</v>
      </c>
      <c r="L1258" s="31">
        <v>-0.32062760000000001</v>
      </c>
      <c r="M1258" s="31">
        <v>-0.27559509999999998</v>
      </c>
      <c r="N1258" s="31">
        <v>-0.2444057</v>
      </c>
      <c r="O1258" s="31">
        <v>-0.2132164</v>
      </c>
      <c r="P1258" s="31">
        <v>-0.1681839</v>
      </c>
      <c r="Q1258" s="31">
        <v>34.116950000000003</v>
      </c>
      <c r="R1258">
        <v>5.94762E-2</v>
      </c>
      <c r="S1258" t="s">
        <v>20810</v>
      </c>
      <c r="T1258">
        <v>1</v>
      </c>
    </row>
    <row r="1259" spans="1:20" x14ac:dyDescent="0.25">
      <c r="A1259" s="31" t="s">
        <v>4231</v>
      </c>
      <c r="B1259" s="31" t="s">
        <v>67</v>
      </c>
      <c r="C1259" s="31" t="s">
        <v>4</v>
      </c>
      <c r="D1259" s="31" t="s">
        <v>11</v>
      </c>
      <c r="E1259" s="31" t="s">
        <v>14</v>
      </c>
      <c r="F1259" s="31" t="s">
        <v>52</v>
      </c>
      <c r="G1259" s="31">
        <v>10</v>
      </c>
      <c r="H1259" s="31">
        <v>4761</v>
      </c>
      <c r="I1259" s="31">
        <v>1.8021247</v>
      </c>
      <c r="J1259" s="31">
        <v>1.6032109999999999</v>
      </c>
      <c r="K1259" s="31">
        <v>-0.19891349999999999</v>
      </c>
      <c r="L1259" s="31">
        <v>-0.2671133</v>
      </c>
      <c r="M1259" s="31">
        <v>-0.2268203</v>
      </c>
      <c r="N1259" s="31">
        <v>-0.19891349999999999</v>
      </c>
      <c r="O1259" s="31">
        <v>-0.17100670000000001</v>
      </c>
      <c r="P1259" s="31">
        <v>-0.13071369999999999</v>
      </c>
      <c r="Q1259" s="31">
        <v>43.204729999999998</v>
      </c>
      <c r="R1259">
        <v>5.3216600000000003E-2</v>
      </c>
      <c r="S1259" t="s">
        <v>20810</v>
      </c>
      <c r="T1259">
        <v>1</v>
      </c>
    </row>
    <row r="1260" spans="1:20" x14ac:dyDescent="0.25">
      <c r="A1260" s="31" t="s">
        <v>4232</v>
      </c>
      <c r="B1260" s="31" t="s">
        <v>67</v>
      </c>
      <c r="C1260" s="31" t="s">
        <v>4</v>
      </c>
      <c r="D1260" s="31" t="s">
        <v>11</v>
      </c>
      <c r="E1260" s="31" t="s">
        <v>14</v>
      </c>
      <c r="F1260" s="31" t="s">
        <v>52</v>
      </c>
      <c r="G1260" s="31">
        <v>11</v>
      </c>
      <c r="H1260" s="31">
        <v>4761</v>
      </c>
      <c r="I1260" s="31">
        <v>1.5529436000000001</v>
      </c>
      <c r="J1260" s="31">
        <v>1.5094939999999999</v>
      </c>
      <c r="K1260" s="31">
        <v>-4.3449500000000002E-2</v>
      </c>
      <c r="L1260" s="31">
        <v>-0.1056777</v>
      </c>
      <c r="M1260" s="31">
        <v>-6.8912799999999996E-2</v>
      </c>
      <c r="N1260" s="31">
        <v>-4.3449500000000002E-2</v>
      </c>
      <c r="O1260" s="31">
        <v>-1.7986200000000001E-2</v>
      </c>
      <c r="P1260" s="31">
        <v>1.8778699999999999E-2</v>
      </c>
      <c r="Q1260" s="31">
        <v>51.98742</v>
      </c>
      <c r="R1260">
        <v>4.85569E-2</v>
      </c>
      <c r="S1260" t="s">
        <v>20810</v>
      </c>
      <c r="T1260">
        <v>1</v>
      </c>
    </row>
    <row r="1261" spans="1:20" x14ac:dyDescent="0.25">
      <c r="A1261" s="31" t="s">
        <v>4233</v>
      </c>
      <c r="B1261" s="31" t="s">
        <v>67</v>
      </c>
      <c r="C1261" s="31" t="s">
        <v>4</v>
      </c>
      <c r="D1261" s="31" t="s">
        <v>11</v>
      </c>
      <c r="E1261" s="31" t="s">
        <v>14</v>
      </c>
      <c r="F1261" s="31" t="s">
        <v>52</v>
      </c>
      <c r="G1261" s="31">
        <v>12</v>
      </c>
      <c r="H1261" s="31">
        <v>4761</v>
      </c>
      <c r="I1261" s="31">
        <v>1.2989586</v>
      </c>
      <c r="J1261" s="31">
        <v>1.3672580000000001</v>
      </c>
      <c r="K1261" s="31">
        <v>6.8299499999999999E-2</v>
      </c>
      <c r="L1261" s="31">
        <v>1.43702E-2</v>
      </c>
      <c r="M1261" s="31">
        <v>4.6232099999999998E-2</v>
      </c>
      <c r="N1261" s="31">
        <v>6.8299499999999999E-2</v>
      </c>
      <c r="O1261" s="31">
        <v>9.0367000000000003E-2</v>
      </c>
      <c r="P1261" s="31">
        <v>0.1222288</v>
      </c>
      <c r="Q1261" s="31">
        <v>53.494219999999999</v>
      </c>
      <c r="R1261">
        <v>4.2081300000000002E-2</v>
      </c>
      <c r="S1261" t="s">
        <v>20810</v>
      </c>
      <c r="T1261">
        <v>1</v>
      </c>
    </row>
    <row r="1262" spans="1:20" x14ac:dyDescent="0.25">
      <c r="A1262" s="31" t="s">
        <v>4234</v>
      </c>
      <c r="B1262" s="31" t="s">
        <v>67</v>
      </c>
      <c r="C1262" s="31" t="s">
        <v>4</v>
      </c>
      <c r="D1262" s="31" t="s">
        <v>11</v>
      </c>
      <c r="E1262" s="31" t="s">
        <v>14</v>
      </c>
      <c r="F1262" s="31" t="s">
        <v>52</v>
      </c>
      <c r="G1262" s="31">
        <v>13</v>
      </c>
      <c r="H1262" s="31">
        <v>4761</v>
      </c>
      <c r="I1262" s="31">
        <v>1.1648959000000001</v>
      </c>
      <c r="J1262" s="31">
        <v>1.2799929999999999</v>
      </c>
      <c r="K1262" s="31">
        <v>0.1150969</v>
      </c>
      <c r="L1262" s="31">
        <v>6.6969600000000004E-2</v>
      </c>
      <c r="M1262" s="31">
        <v>9.5403600000000005E-2</v>
      </c>
      <c r="N1262" s="31">
        <v>0.1150969</v>
      </c>
      <c r="O1262" s="31">
        <v>0.1347902</v>
      </c>
      <c r="P1262" s="31">
        <v>0.16322410000000001</v>
      </c>
      <c r="Q1262" s="31">
        <v>54.720320000000001</v>
      </c>
      <c r="R1262">
        <v>3.7553900000000001E-2</v>
      </c>
      <c r="S1262" t="s">
        <v>20810</v>
      </c>
      <c r="T1262">
        <v>1</v>
      </c>
    </row>
    <row r="1263" spans="1:20" x14ac:dyDescent="0.25">
      <c r="A1263" s="31" t="s">
        <v>4235</v>
      </c>
      <c r="B1263" s="31" t="s">
        <v>67</v>
      </c>
      <c r="C1263" s="31" t="s">
        <v>4</v>
      </c>
      <c r="D1263" s="31" t="s">
        <v>11</v>
      </c>
      <c r="E1263" s="31" t="s">
        <v>14</v>
      </c>
      <c r="F1263" s="31" t="s">
        <v>52</v>
      </c>
      <c r="G1263" s="31">
        <v>14</v>
      </c>
      <c r="H1263" s="31">
        <v>4761</v>
      </c>
      <c r="I1263" s="31">
        <v>1.1079060000000001</v>
      </c>
      <c r="J1263" s="31">
        <v>1.2339560000000001</v>
      </c>
      <c r="K1263" s="31">
        <v>0.1260503</v>
      </c>
      <c r="L1263" s="31">
        <v>8.0357499999999998E-2</v>
      </c>
      <c r="M1263" s="31">
        <v>0.1073532</v>
      </c>
      <c r="N1263" s="31">
        <v>0.1260503</v>
      </c>
      <c r="O1263" s="31">
        <v>0.1447474</v>
      </c>
      <c r="P1263" s="31">
        <v>0.17174310000000001</v>
      </c>
      <c r="Q1263" s="31">
        <v>56.704729999999998</v>
      </c>
      <c r="R1263">
        <v>3.56543E-2</v>
      </c>
      <c r="S1263" t="s">
        <v>20810</v>
      </c>
      <c r="T1263">
        <v>1</v>
      </c>
    </row>
    <row r="1264" spans="1:20" x14ac:dyDescent="0.25">
      <c r="A1264" s="31" t="s">
        <v>4236</v>
      </c>
      <c r="B1264" s="31" t="s">
        <v>67</v>
      </c>
      <c r="C1264" s="31" t="s">
        <v>4</v>
      </c>
      <c r="D1264" s="31" t="s">
        <v>11</v>
      </c>
      <c r="E1264" s="31" t="s">
        <v>14</v>
      </c>
      <c r="F1264" s="31" t="s">
        <v>52</v>
      </c>
      <c r="G1264" s="31">
        <v>15</v>
      </c>
      <c r="H1264" s="31">
        <v>4761</v>
      </c>
      <c r="I1264" s="31">
        <v>1.1551499999999999</v>
      </c>
      <c r="J1264" s="31">
        <v>1.3585700000000001</v>
      </c>
      <c r="K1264" s="31">
        <v>0.2034204</v>
      </c>
      <c r="L1264" s="31">
        <v>0.1531904</v>
      </c>
      <c r="M1264" s="31">
        <v>0.18286669999999999</v>
      </c>
      <c r="N1264" s="31">
        <v>0.2034204</v>
      </c>
      <c r="O1264" s="31">
        <v>0.22397400000000001</v>
      </c>
      <c r="P1264" s="31">
        <v>0.2536503</v>
      </c>
      <c r="Q1264" s="31">
        <v>56.837269999999997</v>
      </c>
      <c r="R1264">
        <v>3.9194600000000003E-2</v>
      </c>
      <c r="S1264" t="s">
        <v>20810</v>
      </c>
      <c r="T1264">
        <v>1</v>
      </c>
    </row>
    <row r="1265" spans="1:20" x14ac:dyDescent="0.25">
      <c r="A1265" s="31" t="s">
        <v>4237</v>
      </c>
      <c r="B1265" s="31" t="s">
        <v>67</v>
      </c>
      <c r="C1265" s="31" t="s">
        <v>4</v>
      </c>
      <c r="D1265" s="31" t="s">
        <v>11</v>
      </c>
      <c r="E1265" s="31" t="s">
        <v>14</v>
      </c>
      <c r="F1265" s="31" t="s">
        <v>52</v>
      </c>
      <c r="G1265" s="31">
        <v>16</v>
      </c>
      <c r="H1265" s="31">
        <v>4761</v>
      </c>
      <c r="I1265" s="31">
        <v>1.3358071</v>
      </c>
      <c r="J1265" s="31">
        <v>1.5477069999999999</v>
      </c>
      <c r="K1265" s="31">
        <v>0.21190010000000001</v>
      </c>
      <c r="L1265" s="31">
        <v>0.1608994</v>
      </c>
      <c r="M1265" s="31">
        <v>0.19103100000000001</v>
      </c>
      <c r="N1265" s="31">
        <v>0.21190010000000001</v>
      </c>
      <c r="O1265" s="31">
        <v>0.23276910000000001</v>
      </c>
      <c r="P1265" s="31">
        <v>0.26290069999999999</v>
      </c>
      <c r="Q1265" s="31">
        <v>55.727110000000003</v>
      </c>
      <c r="R1265">
        <v>3.9795999999999998E-2</v>
      </c>
      <c r="S1265" t="s">
        <v>20810</v>
      </c>
      <c r="T1265">
        <v>1</v>
      </c>
    </row>
    <row r="1266" spans="1:20" x14ac:dyDescent="0.25">
      <c r="A1266" s="31" t="s">
        <v>4238</v>
      </c>
      <c r="B1266" s="31" t="s">
        <v>67</v>
      </c>
      <c r="C1266" s="31" t="s">
        <v>4</v>
      </c>
      <c r="D1266" s="31" t="s">
        <v>11</v>
      </c>
      <c r="E1266" s="31" t="s">
        <v>14</v>
      </c>
      <c r="F1266" s="31" t="s">
        <v>52</v>
      </c>
      <c r="G1266" s="31">
        <v>17</v>
      </c>
      <c r="H1266" s="31">
        <v>4761</v>
      </c>
      <c r="I1266" s="31">
        <v>1.7841422</v>
      </c>
      <c r="J1266" s="31">
        <v>1.9294800000000001</v>
      </c>
      <c r="K1266" s="31">
        <v>0.14533769999999999</v>
      </c>
      <c r="L1266" s="31">
        <v>8.4614800000000004E-2</v>
      </c>
      <c r="M1266" s="31">
        <v>0.1204904</v>
      </c>
      <c r="N1266" s="31">
        <v>0.14533769999999999</v>
      </c>
      <c r="O1266" s="31">
        <v>0.170185</v>
      </c>
      <c r="P1266" s="31">
        <v>0.20606050000000001</v>
      </c>
      <c r="Q1266" s="31">
        <v>50.740699999999997</v>
      </c>
      <c r="R1266">
        <v>4.7382300000000002E-2</v>
      </c>
      <c r="S1266" t="s">
        <v>20810</v>
      </c>
      <c r="T1266">
        <v>1</v>
      </c>
    </row>
    <row r="1267" spans="1:20" x14ac:dyDescent="0.25">
      <c r="A1267" s="31" t="s">
        <v>4239</v>
      </c>
      <c r="B1267" s="31" t="s">
        <v>67</v>
      </c>
      <c r="C1267" s="31" t="s">
        <v>4</v>
      </c>
      <c r="D1267" s="31" t="s">
        <v>11</v>
      </c>
      <c r="E1267" s="31" t="s">
        <v>14</v>
      </c>
      <c r="F1267" s="31" t="s">
        <v>52</v>
      </c>
      <c r="G1267" s="31">
        <v>18</v>
      </c>
      <c r="H1267" s="31">
        <v>4761</v>
      </c>
      <c r="I1267" s="31">
        <v>2.2593290000000001</v>
      </c>
      <c r="J1267" s="31">
        <v>2.2024699999999999</v>
      </c>
      <c r="K1267" s="31">
        <v>-5.6859399999999997E-2</v>
      </c>
      <c r="L1267" s="31">
        <v>-0.1313965</v>
      </c>
      <c r="M1267" s="31">
        <v>-8.7359400000000004E-2</v>
      </c>
      <c r="N1267" s="31">
        <v>-5.6859399999999997E-2</v>
      </c>
      <c r="O1267" s="31">
        <v>-2.6359500000000001E-2</v>
      </c>
      <c r="P1267" s="31">
        <v>1.7677600000000002E-2</v>
      </c>
      <c r="Q1267" s="31">
        <v>43.700699999999998</v>
      </c>
      <c r="R1267">
        <v>5.8161499999999998E-2</v>
      </c>
      <c r="S1267" t="s">
        <v>20810</v>
      </c>
      <c r="T1267">
        <v>1</v>
      </c>
    </row>
    <row r="1268" spans="1:20" x14ac:dyDescent="0.25">
      <c r="A1268" s="31" t="s">
        <v>4240</v>
      </c>
      <c r="B1268" s="31" t="s">
        <v>67</v>
      </c>
      <c r="C1268" s="31" t="s">
        <v>4</v>
      </c>
      <c r="D1268" s="31" t="s">
        <v>11</v>
      </c>
      <c r="E1268" s="31" t="s">
        <v>14</v>
      </c>
      <c r="F1268" s="31" t="s">
        <v>52</v>
      </c>
      <c r="G1268" s="31">
        <v>19</v>
      </c>
      <c r="H1268" s="31">
        <v>4761</v>
      </c>
      <c r="I1268" s="31">
        <v>2.1936833999999998</v>
      </c>
      <c r="J1268" s="31">
        <v>2.2162670000000002</v>
      </c>
      <c r="K1268" s="31">
        <v>2.2583700000000002E-2</v>
      </c>
      <c r="L1268" s="31">
        <v>-5.1172700000000002E-2</v>
      </c>
      <c r="M1268" s="31">
        <v>-7.5969000000000002E-3</v>
      </c>
      <c r="N1268" s="31">
        <v>2.2583700000000002E-2</v>
      </c>
      <c r="O1268" s="31">
        <v>5.2764199999999997E-2</v>
      </c>
      <c r="P1268" s="31">
        <v>9.6340099999999998E-2</v>
      </c>
      <c r="Q1268" s="31">
        <v>39.263080000000002</v>
      </c>
      <c r="R1268">
        <v>5.7552399999999997E-2</v>
      </c>
      <c r="S1268" t="s">
        <v>20810</v>
      </c>
      <c r="T1268">
        <v>1</v>
      </c>
    </row>
    <row r="1269" spans="1:20" x14ac:dyDescent="0.25">
      <c r="A1269" s="31" t="s">
        <v>4241</v>
      </c>
      <c r="B1269" s="31" t="s">
        <v>67</v>
      </c>
      <c r="C1269" s="31" t="s">
        <v>4</v>
      </c>
      <c r="D1269" s="31" t="s">
        <v>11</v>
      </c>
      <c r="E1269" s="31" t="s">
        <v>14</v>
      </c>
      <c r="F1269" s="31" t="s">
        <v>52</v>
      </c>
      <c r="G1269" s="31">
        <v>20</v>
      </c>
      <c r="H1269" s="31">
        <v>4761</v>
      </c>
      <c r="I1269" s="31">
        <v>2.0769709000000001</v>
      </c>
      <c r="J1269" s="31">
        <v>2.098058</v>
      </c>
      <c r="K1269" s="31">
        <v>2.1086899999999999E-2</v>
      </c>
      <c r="L1269" s="31">
        <v>-4.8184600000000001E-2</v>
      </c>
      <c r="M1269" s="31">
        <v>-7.2585000000000002E-3</v>
      </c>
      <c r="N1269" s="31">
        <v>2.1086899999999999E-2</v>
      </c>
      <c r="O1269" s="31">
        <v>4.9432200000000003E-2</v>
      </c>
      <c r="P1269" s="31">
        <v>9.0358400000000005E-2</v>
      </c>
      <c r="Q1269" s="31">
        <v>36.700699999999998</v>
      </c>
      <c r="R1269">
        <v>5.4052799999999998E-2</v>
      </c>
      <c r="S1269" t="s">
        <v>20810</v>
      </c>
      <c r="T1269">
        <v>1</v>
      </c>
    </row>
    <row r="1270" spans="1:20" x14ac:dyDescent="0.25">
      <c r="A1270" s="31" t="s">
        <v>4242</v>
      </c>
      <c r="B1270" s="31" t="s">
        <v>67</v>
      </c>
      <c r="C1270" s="31" t="s">
        <v>4</v>
      </c>
      <c r="D1270" s="31" t="s">
        <v>11</v>
      </c>
      <c r="E1270" s="31" t="s">
        <v>14</v>
      </c>
      <c r="F1270" s="31" t="s">
        <v>52</v>
      </c>
      <c r="G1270" s="31">
        <v>21</v>
      </c>
      <c r="H1270" s="31">
        <v>4761</v>
      </c>
      <c r="I1270" s="31">
        <v>1.8701447</v>
      </c>
      <c r="J1270" s="31">
        <v>1.8800209999999999</v>
      </c>
      <c r="K1270" s="31">
        <v>9.8764999999999999E-3</v>
      </c>
      <c r="L1270" s="31">
        <v>-5.33275E-2</v>
      </c>
      <c r="M1270" s="31">
        <v>-1.59861E-2</v>
      </c>
      <c r="N1270" s="31">
        <v>9.8764999999999999E-3</v>
      </c>
      <c r="O1270" s="31">
        <v>3.5739100000000003E-2</v>
      </c>
      <c r="P1270" s="31">
        <v>7.3080500000000007E-2</v>
      </c>
      <c r="Q1270" s="31">
        <v>34.974600000000002</v>
      </c>
      <c r="R1270">
        <v>4.9318300000000002E-2</v>
      </c>
      <c r="S1270" t="s">
        <v>20810</v>
      </c>
      <c r="T1270">
        <v>1</v>
      </c>
    </row>
    <row r="1271" spans="1:20" x14ac:dyDescent="0.25">
      <c r="A1271" s="31" t="s">
        <v>4243</v>
      </c>
      <c r="B1271" s="31" t="s">
        <v>67</v>
      </c>
      <c r="C1271" s="31" t="s">
        <v>4</v>
      </c>
      <c r="D1271" s="31" t="s">
        <v>11</v>
      </c>
      <c r="E1271" s="31" t="s">
        <v>14</v>
      </c>
      <c r="F1271" s="31" t="s">
        <v>52</v>
      </c>
      <c r="G1271" s="31">
        <v>22</v>
      </c>
      <c r="H1271" s="31">
        <v>4761</v>
      </c>
      <c r="I1271" s="31">
        <v>1.5151684999999999</v>
      </c>
      <c r="J1271" s="31">
        <v>1.59649</v>
      </c>
      <c r="K1271" s="31">
        <v>8.13218E-2</v>
      </c>
      <c r="L1271" s="31">
        <v>2.7370999999999999E-2</v>
      </c>
      <c r="M1271" s="31">
        <v>5.92455E-2</v>
      </c>
      <c r="N1271" s="31">
        <v>8.13218E-2</v>
      </c>
      <c r="O1271" s="31">
        <v>0.103398</v>
      </c>
      <c r="P1271" s="31">
        <v>0.13527249999999999</v>
      </c>
      <c r="Q1271" s="31">
        <v>34.248489999999997</v>
      </c>
      <c r="R1271">
        <v>4.2097999999999997E-2</v>
      </c>
      <c r="S1271" t="s">
        <v>20810</v>
      </c>
      <c r="T1271">
        <v>1</v>
      </c>
    </row>
    <row r="1272" spans="1:20" x14ac:dyDescent="0.25">
      <c r="A1272" s="31" t="s">
        <v>4244</v>
      </c>
      <c r="B1272" s="31" t="s">
        <v>67</v>
      </c>
      <c r="C1272" s="31" t="s">
        <v>4</v>
      </c>
      <c r="D1272" s="31" t="s">
        <v>11</v>
      </c>
      <c r="E1272" s="31" t="s">
        <v>14</v>
      </c>
      <c r="F1272" s="31" t="s">
        <v>52</v>
      </c>
      <c r="G1272" s="31">
        <v>23</v>
      </c>
      <c r="H1272" s="31">
        <v>4761</v>
      </c>
      <c r="I1272" s="31">
        <v>1.2381971000000001</v>
      </c>
      <c r="J1272" s="31">
        <v>1.335021</v>
      </c>
      <c r="K1272" s="31">
        <v>9.6824400000000005E-2</v>
      </c>
      <c r="L1272" s="31">
        <v>4.8579799999999999E-2</v>
      </c>
      <c r="M1272" s="31">
        <v>7.7083100000000002E-2</v>
      </c>
      <c r="N1272" s="31">
        <v>9.6824400000000005E-2</v>
      </c>
      <c r="O1272" s="31">
        <v>0.11656569999999999</v>
      </c>
      <c r="P1272" s="31">
        <v>0.145069</v>
      </c>
      <c r="Q1272" s="31">
        <v>32.803069999999998</v>
      </c>
      <c r="R1272">
        <v>3.7645499999999998E-2</v>
      </c>
      <c r="S1272" t="s">
        <v>20810</v>
      </c>
      <c r="T1272">
        <v>1</v>
      </c>
    </row>
    <row r="1273" spans="1:20" x14ac:dyDescent="0.25">
      <c r="A1273" s="31" t="s">
        <v>4245</v>
      </c>
      <c r="B1273" s="31" t="s">
        <v>67</v>
      </c>
      <c r="C1273" s="31" t="s">
        <v>4</v>
      </c>
      <c r="D1273" s="31" t="s">
        <v>11</v>
      </c>
      <c r="E1273" s="31" t="s">
        <v>14</v>
      </c>
      <c r="F1273" s="31" t="s">
        <v>52</v>
      </c>
      <c r="G1273" s="31">
        <v>24</v>
      </c>
      <c r="H1273" s="31">
        <v>4761</v>
      </c>
      <c r="I1273" s="31">
        <v>1.1851293000000001</v>
      </c>
      <c r="J1273" s="31">
        <v>1.2895479999999999</v>
      </c>
      <c r="K1273" s="31">
        <v>0.104419</v>
      </c>
      <c r="L1273" s="31">
        <v>5.5544499999999997E-2</v>
      </c>
      <c r="M1273" s="31">
        <v>8.4419900000000006E-2</v>
      </c>
      <c r="N1273" s="31">
        <v>0.104419</v>
      </c>
      <c r="O1273" s="31">
        <v>0.1244181</v>
      </c>
      <c r="P1273" s="31">
        <v>0.1532936</v>
      </c>
      <c r="Q1273" s="31">
        <v>31.779679999999999</v>
      </c>
      <c r="R1273">
        <v>3.8136999999999997E-2</v>
      </c>
      <c r="S1273" t="s">
        <v>20810</v>
      </c>
      <c r="T1273">
        <v>1</v>
      </c>
    </row>
    <row r="1274" spans="1:20" x14ac:dyDescent="0.25">
      <c r="A1274" s="31" t="s">
        <v>4798</v>
      </c>
      <c r="B1274" s="31" t="s">
        <v>67</v>
      </c>
      <c r="C1274" s="31" t="s">
        <v>4</v>
      </c>
      <c r="D1274" s="31" t="s">
        <v>12</v>
      </c>
      <c r="E1274" s="31" t="s">
        <v>14</v>
      </c>
      <c r="F1274" s="31" t="s">
        <v>52</v>
      </c>
      <c r="G1274" s="31">
        <v>1</v>
      </c>
      <c r="H1274" s="31">
        <v>2478</v>
      </c>
      <c r="I1274" s="31">
        <v>1.0324385</v>
      </c>
      <c r="J1274" s="31">
        <v>1.12442</v>
      </c>
      <c r="K1274" s="31">
        <v>9.1981099999999996E-2</v>
      </c>
      <c r="L1274" s="31">
        <v>2.55727E-2</v>
      </c>
      <c r="M1274" s="31">
        <v>6.4807299999999998E-2</v>
      </c>
      <c r="N1274" s="31">
        <v>9.1981099999999996E-2</v>
      </c>
      <c r="O1274" s="31">
        <v>0.11915489999999999</v>
      </c>
      <c r="P1274" s="31">
        <v>0.15838949999999999</v>
      </c>
      <c r="Q1274" s="31">
        <v>35.560690000000001</v>
      </c>
      <c r="R1274">
        <v>5.1818700000000002E-2</v>
      </c>
      <c r="S1274" t="s">
        <v>20810</v>
      </c>
      <c r="T1274">
        <v>1</v>
      </c>
    </row>
    <row r="1275" spans="1:20" x14ac:dyDescent="0.25">
      <c r="A1275" s="31" t="s">
        <v>4799</v>
      </c>
      <c r="B1275" s="31" t="s">
        <v>67</v>
      </c>
      <c r="C1275" s="31" t="s">
        <v>4</v>
      </c>
      <c r="D1275" s="31" t="s">
        <v>12</v>
      </c>
      <c r="E1275" s="31" t="s">
        <v>14</v>
      </c>
      <c r="F1275" s="31" t="s">
        <v>52</v>
      </c>
      <c r="G1275" s="31">
        <v>2</v>
      </c>
      <c r="H1275" s="31">
        <v>2478</v>
      </c>
      <c r="I1275" s="31">
        <v>1.0369195</v>
      </c>
      <c r="J1275" s="31">
        <v>1.0946020000000001</v>
      </c>
      <c r="K1275" s="31">
        <v>5.7682999999999998E-2</v>
      </c>
      <c r="L1275" s="31">
        <v>-6.2873E-3</v>
      </c>
      <c r="M1275" s="31">
        <v>3.1506899999999997E-2</v>
      </c>
      <c r="N1275" s="31">
        <v>5.7682999999999998E-2</v>
      </c>
      <c r="O1275" s="31">
        <v>8.3859100000000006E-2</v>
      </c>
      <c r="P1275" s="31">
        <v>0.1216532</v>
      </c>
      <c r="Q1275" s="31">
        <v>34.410400000000003</v>
      </c>
      <c r="R1275">
        <v>4.9916200000000001E-2</v>
      </c>
      <c r="S1275" t="s">
        <v>20810</v>
      </c>
      <c r="T1275">
        <v>1</v>
      </c>
    </row>
    <row r="1276" spans="1:20" x14ac:dyDescent="0.25">
      <c r="A1276" s="31" t="s">
        <v>4800</v>
      </c>
      <c r="B1276" s="31" t="s">
        <v>67</v>
      </c>
      <c r="C1276" s="31" t="s">
        <v>4</v>
      </c>
      <c r="D1276" s="31" t="s">
        <v>12</v>
      </c>
      <c r="E1276" s="31" t="s">
        <v>14</v>
      </c>
      <c r="F1276" s="31" t="s">
        <v>52</v>
      </c>
      <c r="G1276" s="31">
        <v>3</v>
      </c>
      <c r="H1276" s="31">
        <v>2478</v>
      </c>
      <c r="I1276" s="31">
        <v>1.0713375999999999</v>
      </c>
      <c r="J1276" s="31">
        <v>1.1432150000000001</v>
      </c>
      <c r="K1276" s="31">
        <v>7.18776E-2</v>
      </c>
      <c r="L1276" s="31">
        <v>2.9513999999999999E-3</v>
      </c>
      <c r="M1276" s="31">
        <v>4.3673499999999997E-2</v>
      </c>
      <c r="N1276" s="31">
        <v>7.18776E-2</v>
      </c>
      <c r="O1276" s="31">
        <v>0.1000817</v>
      </c>
      <c r="P1276" s="31">
        <v>0.14080380000000001</v>
      </c>
      <c r="Q1276" s="31">
        <v>33.410879999999999</v>
      </c>
      <c r="R1276">
        <v>5.3783400000000002E-2</v>
      </c>
      <c r="S1276" t="s">
        <v>20810</v>
      </c>
      <c r="T1276">
        <v>1</v>
      </c>
    </row>
    <row r="1277" spans="1:20" x14ac:dyDescent="0.25">
      <c r="A1277" s="31" t="s">
        <v>4801</v>
      </c>
      <c r="B1277" s="31" t="s">
        <v>67</v>
      </c>
      <c r="C1277" s="31" t="s">
        <v>4</v>
      </c>
      <c r="D1277" s="31" t="s">
        <v>12</v>
      </c>
      <c r="E1277" s="31" t="s">
        <v>14</v>
      </c>
      <c r="F1277" s="31" t="s">
        <v>52</v>
      </c>
      <c r="G1277" s="31">
        <v>4</v>
      </c>
      <c r="H1277" s="31">
        <v>2478</v>
      </c>
      <c r="I1277" s="31">
        <v>1.1949915</v>
      </c>
      <c r="J1277" s="31">
        <v>1.252102</v>
      </c>
      <c r="K1277" s="31">
        <v>5.7110599999999997E-2</v>
      </c>
      <c r="L1277" s="31">
        <v>-2.09184E-2</v>
      </c>
      <c r="M1277" s="31">
        <v>2.5181700000000001E-2</v>
      </c>
      <c r="N1277" s="31">
        <v>5.7110599999999997E-2</v>
      </c>
      <c r="O1277" s="31">
        <v>8.9039400000000005E-2</v>
      </c>
      <c r="P1277" s="31">
        <v>0.1351396</v>
      </c>
      <c r="Q1277" s="31">
        <v>32.845379999999999</v>
      </c>
      <c r="R1277">
        <v>6.0886299999999997E-2</v>
      </c>
      <c r="S1277" t="s">
        <v>20810</v>
      </c>
      <c r="T1277">
        <v>1</v>
      </c>
    </row>
    <row r="1278" spans="1:20" x14ac:dyDescent="0.25">
      <c r="A1278" s="31" t="s">
        <v>4802</v>
      </c>
      <c r="B1278" s="31" t="s">
        <v>67</v>
      </c>
      <c r="C1278" s="31" t="s">
        <v>4</v>
      </c>
      <c r="D1278" s="31" t="s">
        <v>12</v>
      </c>
      <c r="E1278" s="31" t="s">
        <v>14</v>
      </c>
      <c r="F1278" s="31" t="s">
        <v>52</v>
      </c>
      <c r="G1278" s="31">
        <v>5</v>
      </c>
      <c r="H1278" s="31">
        <v>2478</v>
      </c>
      <c r="I1278" s="31">
        <v>1.480701</v>
      </c>
      <c r="J1278" s="31">
        <v>1.425244</v>
      </c>
      <c r="K1278" s="31">
        <v>-5.5457100000000002E-2</v>
      </c>
      <c r="L1278" s="31">
        <v>-0.14284720000000001</v>
      </c>
      <c r="M1278" s="31">
        <v>-9.1216400000000003E-2</v>
      </c>
      <c r="N1278" s="31">
        <v>-5.5457100000000002E-2</v>
      </c>
      <c r="O1278" s="31">
        <v>-1.9697800000000001E-2</v>
      </c>
      <c r="P1278" s="31">
        <v>3.1933000000000003E-2</v>
      </c>
      <c r="Q1278" s="31">
        <v>32.063099999999999</v>
      </c>
      <c r="R1278">
        <v>6.8190899999999999E-2</v>
      </c>
      <c r="S1278" t="s">
        <v>20810</v>
      </c>
      <c r="T1278">
        <v>1</v>
      </c>
    </row>
    <row r="1279" spans="1:20" x14ac:dyDescent="0.25">
      <c r="A1279" s="31" t="s">
        <v>4803</v>
      </c>
      <c r="B1279" s="31" t="s">
        <v>67</v>
      </c>
      <c r="C1279" s="31" t="s">
        <v>4</v>
      </c>
      <c r="D1279" s="31" t="s">
        <v>12</v>
      </c>
      <c r="E1279" s="31" t="s">
        <v>14</v>
      </c>
      <c r="F1279" s="31" t="s">
        <v>52</v>
      </c>
      <c r="G1279" s="31">
        <v>6</v>
      </c>
      <c r="H1279" s="31">
        <v>2478</v>
      </c>
      <c r="I1279" s="31">
        <v>1.7886673</v>
      </c>
      <c r="J1279" s="31">
        <v>1.687378</v>
      </c>
      <c r="K1279" s="31">
        <v>-0.10128959999999999</v>
      </c>
      <c r="L1279" s="31">
        <v>-0.20170850000000001</v>
      </c>
      <c r="M1279" s="31">
        <v>-0.14238020000000001</v>
      </c>
      <c r="N1279" s="31">
        <v>-0.10128959999999999</v>
      </c>
      <c r="O1279" s="31">
        <v>-6.0199000000000003E-2</v>
      </c>
      <c r="P1279" s="31">
        <v>-8.7080000000000002E-4</v>
      </c>
      <c r="Q1279" s="31">
        <v>32.430149999999998</v>
      </c>
      <c r="R1279">
        <v>7.8357300000000005E-2</v>
      </c>
      <c r="S1279" t="s">
        <v>20810</v>
      </c>
      <c r="T1279">
        <v>1</v>
      </c>
    </row>
    <row r="1280" spans="1:20" x14ac:dyDescent="0.25">
      <c r="A1280" s="31" t="s">
        <v>4804</v>
      </c>
      <c r="B1280" s="31" t="s">
        <v>67</v>
      </c>
      <c r="C1280" s="31" t="s">
        <v>4</v>
      </c>
      <c r="D1280" s="31" t="s">
        <v>12</v>
      </c>
      <c r="E1280" s="31" t="s">
        <v>14</v>
      </c>
      <c r="F1280" s="31" t="s">
        <v>52</v>
      </c>
      <c r="G1280" s="31">
        <v>7</v>
      </c>
      <c r="H1280" s="31">
        <v>2478</v>
      </c>
      <c r="I1280" s="31">
        <v>1.9658431000000001</v>
      </c>
      <c r="J1280" s="31">
        <v>1.7368209999999999</v>
      </c>
      <c r="K1280" s="31">
        <v>-0.2290218</v>
      </c>
      <c r="L1280" s="31">
        <v>-0.33517809999999998</v>
      </c>
      <c r="M1280" s="31">
        <v>-0.27246009999999998</v>
      </c>
      <c r="N1280" s="31">
        <v>-0.2290218</v>
      </c>
      <c r="O1280" s="31">
        <v>-0.18558350000000001</v>
      </c>
      <c r="P1280" s="31">
        <v>-0.1228654</v>
      </c>
      <c r="Q1280" s="31">
        <v>31.99615</v>
      </c>
      <c r="R1280">
        <v>8.2834199999999997E-2</v>
      </c>
      <c r="S1280" t="s">
        <v>20810</v>
      </c>
      <c r="T1280">
        <v>1</v>
      </c>
    </row>
    <row r="1281" spans="1:20" x14ac:dyDescent="0.25">
      <c r="A1281" s="31" t="s">
        <v>4805</v>
      </c>
      <c r="B1281" s="31" t="s">
        <v>67</v>
      </c>
      <c r="C1281" s="31" t="s">
        <v>4</v>
      </c>
      <c r="D1281" s="31" t="s">
        <v>12</v>
      </c>
      <c r="E1281" s="31" t="s">
        <v>14</v>
      </c>
      <c r="F1281" s="31" t="s">
        <v>52</v>
      </c>
      <c r="G1281" s="31">
        <v>8</v>
      </c>
      <c r="H1281" s="31">
        <v>2478</v>
      </c>
      <c r="I1281" s="31">
        <v>1.8677547999999999</v>
      </c>
      <c r="J1281" s="31">
        <v>1.648048</v>
      </c>
      <c r="K1281" s="31">
        <v>-0.2197067</v>
      </c>
      <c r="L1281" s="31">
        <v>-0.32128069999999997</v>
      </c>
      <c r="M1281" s="31">
        <v>-0.26127</v>
      </c>
      <c r="N1281" s="31">
        <v>-0.2197067</v>
      </c>
      <c r="O1281" s="31">
        <v>-0.17814340000000001</v>
      </c>
      <c r="P1281" s="31">
        <v>-0.1181326</v>
      </c>
      <c r="Q1281" s="31">
        <v>31.99663</v>
      </c>
      <c r="R1281">
        <v>7.9258700000000001E-2</v>
      </c>
      <c r="S1281" t="s">
        <v>20810</v>
      </c>
      <c r="T1281">
        <v>1</v>
      </c>
    </row>
    <row r="1282" spans="1:20" x14ac:dyDescent="0.25">
      <c r="A1282" s="31" t="s">
        <v>4806</v>
      </c>
      <c r="B1282" s="31" t="s">
        <v>67</v>
      </c>
      <c r="C1282" s="31" t="s">
        <v>4</v>
      </c>
      <c r="D1282" s="31" t="s">
        <v>12</v>
      </c>
      <c r="E1282" s="31" t="s">
        <v>14</v>
      </c>
      <c r="F1282" s="31" t="s">
        <v>52</v>
      </c>
      <c r="G1282" s="31">
        <v>9</v>
      </c>
      <c r="H1282" s="31">
        <v>2478</v>
      </c>
      <c r="I1282" s="31">
        <v>1.7003976999999999</v>
      </c>
      <c r="J1282" s="31">
        <v>1.5515669999999999</v>
      </c>
      <c r="K1282" s="31">
        <v>-0.14883080000000001</v>
      </c>
      <c r="L1282" s="31">
        <v>-0.24604880000000001</v>
      </c>
      <c r="M1282" s="31">
        <v>-0.18861159999999999</v>
      </c>
      <c r="N1282" s="31">
        <v>-0.14883080000000001</v>
      </c>
      <c r="O1282" s="31">
        <v>-0.1090501</v>
      </c>
      <c r="P1282" s="31">
        <v>-5.1612900000000003E-2</v>
      </c>
      <c r="Q1282" s="31">
        <v>35.215800000000002</v>
      </c>
      <c r="R1282">
        <v>7.5859499999999996E-2</v>
      </c>
      <c r="S1282" t="s">
        <v>20810</v>
      </c>
      <c r="T1282">
        <v>1</v>
      </c>
    </row>
    <row r="1283" spans="1:20" x14ac:dyDescent="0.25">
      <c r="A1283" s="31" t="s">
        <v>4807</v>
      </c>
      <c r="B1283" s="31" t="s">
        <v>67</v>
      </c>
      <c r="C1283" s="31" t="s">
        <v>4</v>
      </c>
      <c r="D1283" s="31" t="s">
        <v>12</v>
      </c>
      <c r="E1283" s="31" t="s">
        <v>14</v>
      </c>
      <c r="F1283" s="31" t="s">
        <v>52</v>
      </c>
      <c r="G1283" s="31">
        <v>10</v>
      </c>
      <c r="H1283" s="31">
        <v>2478</v>
      </c>
      <c r="I1283" s="31">
        <v>1.5066134</v>
      </c>
      <c r="J1283" s="31">
        <v>1.402247</v>
      </c>
      <c r="K1283" s="31">
        <v>-0.104366</v>
      </c>
      <c r="L1283" s="31">
        <v>-0.18754660000000001</v>
      </c>
      <c r="M1283" s="31">
        <v>-0.13840279999999999</v>
      </c>
      <c r="N1283" s="31">
        <v>-0.104366</v>
      </c>
      <c r="O1283" s="31">
        <v>-7.0329100000000005E-2</v>
      </c>
      <c r="P1283" s="31">
        <v>-2.1185300000000001E-2</v>
      </c>
      <c r="Q1283" s="31">
        <v>40.654139999999998</v>
      </c>
      <c r="R1283">
        <v>6.4906199999999997E-2</v>
      </c>
      <c r="S1283" t="s">
        <v>20810</v>
      </c>
      <c r="T1283">
        <v>1</v>
      </c>
    </row>
    <row r="1284" spans="1:20" x14ac:dyDescent="0.25">
      <c r="A1284" s="31" t="s">
        <v>4808</v>
      </c>
      <c r="B1284" s="31" t="s">
        <v>67</v>
      </c>
      <c r="C1284" s="31" t="s">
        <v>4</v>
      </c>
      <c r="D1284" s="31" t="s">
        <v>12</v>
      </c>
      <c r="E1284" s="31" t="s">
        <v>14</v>
      </c>
      <c r="F1284" s="31" t="s">
        <v>52</v>
      </c>
      <c r="G1284" s="31">
        <v>11</v>
      </c>
      <c r="H1284" s="31">
        <v>2478</v>
      </c>
      <c r="I1284" s="31">
        <v>1.3624472000000001</v>
      </c>
      <c r="J1284" s="31">
        <v>1.346857</v>
      </c>
      <c r="K1284" s="31">
        <v>-1.55897E-2</v>
      </c>
      <c r="L1284" s="31">
        <v>-9.4452900000000006E-2</v>
      </c>
      <c r="M1284" s="31">
        <v>-4.7859899999999997E-2</v>
      </c>
      <c r="N1284" s="31">
        <v>-1.55897E-2</v>
      </c>
      <c r="O1284" s="31">
        <v>1.6680400000000001E-2</v>
      </c>
      <c r="P1284" s="31">
        <v>6.3273399999999994E-2</v>
      </c>
      <c r="Q1284" s="31">
        <v>45.526490000000003</v>
      </c>
      <c r="R1284">
        <v>6.15372E-2</v>
      </c>
      <c r="S1284" t="s">
        <v>20810</v>
      </c>
      <c r="T1284">
        <v>1</v>
      </c>
    </row>
    <row r="1285" spans="1:20" x14ac:dyDescent="0.25">
      <c r="A1285" s="31" t="s">
        <v>4809</v>
      </c>
      <c r="B1285" s="31" t="s">
        <v>67</v>
      </c>
      <c r="C1285" s="31" t="s">
        <v>4</v>
      </c>
      <c r="D1285" s="31" t="s">
        <v>12</v>
      </c>
      <c r="E1285" s="31" t="s">
        <v>14</v>
      </c>
      <c r="F1285" s="31" t="s">
        <v>52</v>
      </c>
      <c r="G1285" s="31">
        <v>12</v>
      </c>
      <c r="H1285" s="31">
        <v>2478</v>
      </c>
      <c r="I1285" s="31">
        <v>1.1728202999999999</v>
      </c>
      <c r="J1285" s="31">
        <v>1.29257</v>
      </c>
      <c r="K1285" s="31">
        <v>0.1197498</v>
      </c>
      <c r="L1285" s="31">
        <v>4.6739099999999999E-2</v>
      </c>
      <c r="M1285" s="31">
        <v>8.9874399999999993E-2</v>
      </c>
      <c r="N1285" s="31">
        <v>0.1197498</v>
      </c>
      <c r="O1285" s="31">
        <v>0.14962520000000001</v>
      </c>
      <c r="P1285" s="31">
        <v>0.1927606</v>
      </c>
      <c r="Q1285" s="31">
        <v>50.522640000000003</v>
      </c>
      <c r="R1285">
        <v>5.6970600000000003E-2</v>
      </c>
      <c r="S1285" t="s">
        <v>20810</v>
      </c>
      <c r="T1285">
        <v>1</v>
      </c>
    </row>
    <row r="1286" spans="1:20" x14ac:dyDescent="0.25">
      <c r="A1286" s="31" t="s">
        <v>4810</v>
      </c>
      <c r="B1286" s="31" t="s">
        <v>67</v>
      </c>
      <c r="C1286" s="31" t="s">
        <v>4</v>
      </c>
      <c r="D1286" s="31" t="s">
        <v>12</v>
      </c>
      <c r="E1286" s="31" t="s">
        <v>14</v>
      </c>
      <c r="F1286" s="31" t="s">
        <v>52</v>
      </c>
      <c r="G1286" s="31">
        <v>13</v>
      </c>
      <c r="H1286" s="31">
        <v>2478</v>
      </c>
      <c r="I1286" s="31">
        <v>1.0845438999999999</v>
      </c>
      <c r="J1286" s="31">
        <v>1.243687</v>
      </c>
      <c r="K1286" s="31">
        <v>0.1591429</v>
      </c>
      <c r="L1286" s="31">
        <v>9.1742900000000002E-2</v>
      </c>
      <c r="M1286" s="31">
        <v>0.13156329999999999</v>
      </c>
      <c r="N1286" s="31">
        <v>0.1591429</v>
      </c>
      <c r="O1286" s="31">
        <v>0.18672240000000001</v>
      </c>
      <c r="P1286" s="31">
        <v>0.22654289999999999</v>
      </c>
      <c r="Q1286" s="31">
        <v>53.36994</v>
      </c>
      <c r="R1286">
        <v>5.25925E-2</v>
      </c>
      <c r="S1286" t="s">
        <v>20810</v>
      </c>
      <c r="T1286">
        <v>1</v>
      </c>
    </row>
    <row r="1287" spans="1:20" x14ac:dyDescent="0.25">
      <c r="A1287" s="31" t="s">
        <v>4811</v>
      </c>
      <c r="B1287" s="31" t="s">
        <v>67</v>
      </c>
      <c r="C1287" s="31" t="s">
        <v>4</v>
      </c>
      <c r="D1287" s="31" t="s">
        <v>12</v>
      </c>
      <c r="E1287" s="31" t="s">
        <v>14</v>
      </c>
      <c r="F1287" s="31" t="s">
        <v>52</v>
      </c>
      <c r="G1287" s="31">
        <v>14</v>
      </c>
      <c r="H1287" s="31">
        <v>2478</v>
      </c>
      <c r="I1287" s="31">
        <v>1.0735748000000001</v>
      </c>
      <c r="J1287" s="31">
        <v>1.242313</v>
      </c>
      <c r="K1287" s="31">
        <v>0.16873830000000001</v>
      </c>
      <c r="L1287" s="31">
        <v>9.7442600000000004E-2</v>
      </c>
      <c r="M1287" s="31">
        <v>0.13956470000000001</v>
      </c>
      <c r="N1287" s="31">
        <v>0.16873830000000001</v>
      </c>
      <c r="O1287" s="31">
        <v>0.197912</v>
      </c>
      <c r="P1287" s="31">
        <v>0.2400341</v>
      </c>
      <c r="Q1287" s="31">
        <v>55.36994</v>
      </c>
      <c r="R1287">
        <v>5.5632399999999999E-2</v>
      </c>
      <c r="S1287" t="s">
        <v>20810</v>
      </c>
      <c r="T1287">
        <v>1</v>
      </c>
    </row>
    <row r="1288" spans="1:20" x14ac:dyDescent="0.25">
      <c r="A1288" s="31" t="s">
        <v>4812</v>
      </c>
      <c r="B1288" s="31" t="s">
        <v>67</v>
      </c>
      <c r="C1288" s="31" t="s">
        <v>4</v>
      </c>
      <c r="D1288" s="31" t="s">
        <v>12</v>
      </c>
      <c r="E1288" s="31" t="s">
        <v>14</v>
      </c>
      <c r="F1288" s="31" t="s">
        <v>52</v>
      </c>
      <c r="G1288" s="31">
        <v>15</v>
      </c>
      <c r="H1288" s="31">
        <v>2478</v>
      </c>
      <c r="I1288" s="31">
        <v>1.0856823</v>
      </c>
      <c r="J1288" s="31">
        <v>1.254148</v>
      </c>
      <c r="K1288" s="31">
        <v>0.16846559999999999</v>
      </c>
      <c r="L1288" s="31">
        <v>0.1005634</v>
      </c>
      <c r="M1288" s="31">
        <v>0.14068059999999999</v>
      </c>
      <c r="N1288" s="31">
        <v>0.16846559999999999</v>
      </c>
      <c r="O1288" s="31">
        <v>0.1962507</v>
      </c>
      <c r="P1288" s="31">
        <v>0.23636789999999999</v>
      </c>
      <c r="Q1288" s="31">
        <v>57.151249999999997</v>
      </c>
      <c r="R1288">
        <v>5.2984400000000001E-2</v>
      </c>
      <c r="S1288" t="s">
        <v>20810</v>
      </c>
      <c r="T1288">
        <v>1</v>
      </c>
    </row>
    <row r="1289" spans="1:20" x14ac:dyDescent="0.25">
      <c r="A1289" s="31" t="s">
        <v>4813</v>
      </c>
      <c r="B1289" s="31" t="s">
        <v>67</v>
      </c>
      <c r="C1289" s="31" t="s">
        <v>4</v>
      </c>
      <c r="D1289" s="31" t="s">
        <v>12</v>
      </c>
      <c r="E1289" s="31" t="s">
        <v>14</v>
      </c>
      <c r="F1289" s="31" t="s">
        <v>52</v>
      </c>
      <c r="G1289" s="31">
        <v>16</v>
      </c>
      <c r="H1289" s="31">
        <v>2478</v>
      </c>
      <c r="I1289" s="31">
        <v>1.2226311999999999</v>
      </c>
      <c r="J1289" s="31">
        <v>1.383216</v>
      </c>
      <c r="K1289" s="31">
        <v>0.16058449999999999</v>
      </c>
      <c r="L1289" s="31">
        <v>9.0829199999999999E-2</v>
      </c>
      <c r="M1289" s="31">
        <v>0.1320412</v>
      </c>
      <c r="N1289" s="31">
        <v>0.16058449999999999</v>
      </c>
      <c r="O1289" s="31">
        <v>0.18912780000000001</v>
      </c>
      <c r="P1289" s="31">
        <v>0.23033980000000001</v>
      </c>
      <c r="Q1289" s="31">
        <v>57.06503</v>
      </c>
      <c r="R1289">
        <v>5.4430300000000001E-2</v>
      </c>
      <c r="S1289" t="s">
        <v>20810</v>
      </c>
      <c r="T1289">
        <v>1</v>
      </c>
    </row>
    <row r="1290" spans="1:20" x14ac:dyDescent="0.25">
      <c r="A1290" s="31" t="s">
        <v>4814</v>
      </c>
      <c r="B1290" s="31" t="s">
        <v>67</v>
      </c>
      <c r="C1290" s="31" t="s">
        <v>4</v>
      </c>
      <c r="D1290" s="31" t="s">
        <v>12</v>
      </c>
      <c r="E1290" s="31" t="s">
        <v>14</v>
      </c>
      <c r="F1290" s="31" t="s">
        <v>52</v>
      </c>
      <c r="G1290" s="31">
        <v>17</v>
      </c>
      <c r="H1290" s="31">
        <v>2478</v>
      </c>
      <c r="I1290" s="31">
        <v>1.6431256000000001</v>
      </c>
      <c r="J1290" s="31">
        <v>1.680053</v>
      </c>
      <c r="K1290" s="31">
        <v>3.6927500000000002E-2</v>
      </c>
      <c r="L1290" s="31">
        <v>-4.50435E-2</v>
      </c>
      <c r="M1290" s="31">
        <v>3.3857000000000002E-3</v>
      </c>
      <c r="N1290" s="31">
        <v>3.6927500000000002E-2</v>
      </c>
      <c r="O1290" s="31">
        <v>7.0469400000000001E-2</v>
      </c>
      <c r="P1290" s="31">
        <v>0.11889859999999999</v>
      </c>
      <c r="Q1290" s="31">
        <v>54.627650000000003</v>
      </c>
      <c r="R1290">
        <v>6.39623E-2</v>
      </c>
      <c r="S1290" t="s">
        <v>20810</v>
      </c>
      <c r="T1290">
        <v>1</v>
      </c>
    </row>
    <row r="1291" spans="1:20" x14ac:dyDescent="0.25">
      <c r="A1291" s="31" t="s">
        <v>4815</v>
      </c>
      <c r="B1291" s="31" t="s">
        <v>67</v>
      </c>
      <c r="C1291" s="31" t="s">
        <v>4</v>
      </c>
      <c r="D1291" s="31" t="s">
        <v>12</v>
      </c>
      <c r="E1291" s="31" t="s">
        <v>14</v>
      </c>
      <c r="F1291" s="31" t="s">
        <v>52</v>
      </c>
      <c r="G1291" s="31">
        <v>18</v>
      </c>
      <c r="H1291" s="31">
        <v>2478</v>
      </c>
      <c r="I1291" s="31">
        <v>1.9602021000000001</v>
      </c>
      <c r="J1291" s="31">
        <v>1.8723879999999999</v>
      </c>
      <c r="K1291" s="31">
        <v>-8.7814299999999998E-2</v>
      </c>
      <c r="L1291" s="31">
        <v>-0.179559</v>
      </c>
      <c r="M1291" s="31">
        <v>-0.12535550000000001</v>
      </c>
      <c r="N1291" s="31">
        <v>-8.7814299999999998E-2</v>
      </c>
      <c r="O1291" s="31">
        <v>-5.0273100000000001E-2</v>
      </c>
      <c r="P1291" s="31">
        <v>3.9303999999999997E-3</v>
      </c>
      <c r="Q1291" s="31">
        <v>50.473509999999997</v>
      </c>
      <c r="R1291">
        <v>7.1588799999999994E-2</v>
      </c>
      <c r="S1291" t="s">
        <v>20810</v>
      </c>
      <c r="T1291">
        <v>1</v>
      </c>
    </row>
    <row r="1292" spans="1:20" x14ac:dyDescent="0.25">
      <c r="A1292" s="31" t="s">
        <v>4816</v>
      </c>
      <c r="B1292" s="31" t="s">
        <v>67</v>
      </c>
      <c r="C1292" s="31" t="s">
        <v>4</v>
      </c>
      <c r="D1292" s="31" t="s">
        <v>12</v>
      </c>
      <c r="E1292" s="31" t="s">
        <v>14</v>
      </c>
      <c r="F1292" s="31" t="s">
        <v>52</v>
      </c>
      <c r="G1292" s="31">
        <v>19</v>
      </c>
      <c r="H1292" s="31">
        <v>2478</v>
      </c>
      <c r="I1292" s="31">
        <v>1.9385292000000001</v>
      </c>
      <c r="J1292" s="31">
        <v>1.904377</v>
      </c>
      <c r="K1292" s="31">
        <v>-3.4152700000000001E-2</v>
      </c>
      <c r="L1292" s="31">
        <v>-0.1301071</v>
      </c>
      <c r="M1292" s="31">
        <v>-7.3416400000000007E-2</v>
      </c>
      <c r="N1292" s="31">
        <v>-3.4152700000000001E-2</v>
      </c>
      <c r="O1292" s="31">
        <v>5.1111000000000004E-3</v>
      </c>
      <c r="P1292" s="31">
        <v>6.1801799999999997E-2</v>
      </c>
      <c r="Q1292" s="31">
        <v>45.605969999999999</v>
      </c>
      <c r="R1292">
        <v>7.4873700000000001E-2</v>
      </c>
      <c r="S1292" t="s">
        <v>20810</v>
      </c>
      <c r="T1292">
        <v>1</v>
      </c>
    </row>
    <row r="1293" spans="1:20" x14ac:dyDescent="0.25">
      <c r="A1293" s="31" t="s">
        <v>4817</v>
      </c>
      <c r="B1293" s="31" t="s">
        <v>67</v>
      </c>
      <c r="C1293" s="31" t="s">
        <v>4</v>
      </c>
      <c r="D1293" s="31" t="s">
        <v>12</v>
      </c>
      <c r="E1293" s="31" t="s">
        <v>14</v>
      </c>
      <c r="F1293" s="31" t="s">
        <v>52</v>
      </c>
      <c r="G1293" s="31">
        <v>20</v>
      </c>
      <c r="H1293" s="31">
        <v>2478</v>
      </c>
      <c r="I1293" s="31">
        <v>1.8330149</v>
      </c>
      <c r="J1293" s="31">
        <v>1.8113319999999999</v>
      </c>
      <c r="K1293" s="31">
        <v>-2.1682699999999999E-2</v>
      </c>
      <c r="L1293" s="31">
        <v>-0.11353290000000001</v>
      </c>
      <c r="M1293" s="31">
        <v>-5.9267E-2</v>
      </c>
      <c r="N1293" s="31">
        <v>-2.1682699999999999E-2</v>
      </c>
      <c r="O1293" s="31">
        <v>1.5901700000000001E-2</v>
      </c>
      <c r="P1293" s="31">
        <v>7.0167599999999997E-2</v>
      </c>
      <c r="Q1293" s="31">
        <v>43.03998</v>
      </c>
      <c r="R1293">
        <v>7.1671100000000001E-2</v>
      </c>
      <c r="S1293" t="s">
        <v>20810</v>
      </c>
      <c r="T1293">
        <v>1</v>
      </c>
    </row>
    <row r="1294" spans="1:20" x14ac:dyDescent="0.25">
      <c r="A1294" s="31" t="s">
        <v>4818</v>
      </c>
      <c r="B1294" s="31" t="s">
        <v>67</v>
      </c>
      <c r="C1294" s="31" t="s">
        <v>4</v>
      </c>
      <c r="D1294" s="31" t="s">
        <v>12</v>
      </c>
      <c r="E1294" s="31" t="s">
        <v>14</v>
      </c>
      <c r="F1294" s="31" t="s">
        <v>52</v>
      </c>
      <c r="G1294" s="31">
        <v>21</v>
      </c>
      <c r="H1294" s="31">
        <v>2478</v>
      </c>
      <c r="I1294" s="31">
        <v>1.6446512</v>
      </c>
      <c r="J1294" s="31">
        <v>1.6629609999999999</v>
      </c>
      <c r="K1294" s="31">
        <v>1.831E-2</v>
      </c>
      <c r="L1294" s="31">
        <v>-6.6261E-2</v>
      </c>
      <c r="M1294" s="31">
        <v>-1.6295799999999999E-2</v>
      </c>
      <c r="N1294" s="31">
        <v>1.831E-2</v>
      </c>
      <c r="O1294" s="31">
        <v>5.2915700000000003E-2</v>
      </c>
      <c r="P1294" s="31">
        <v>0.102881</v>
      </c>
      <c r="Q1294" s="31">
        <v>40.757710000000003</v>
      </c>
      <c r="R1294">
        <v>6.5991099999999997E-2</v>
      </c>
      <c r="S1294" t="s">
        <v>20810</v>
      </c>
      <c r="T1294">
        <v>1</v>
      </c>
    </row>
    <row r="1295" spans="1:20" x14ac:dyDescent="0.25">
      <c r="A1295" s="31" t="s">
        <v>4819</v>
      </c>
      <c r="B1295" s="31" t="s">
        <v>67</v>
      </c>
      <c r="C1295" s="31" t="s">
        <v>4</v>
      </c>
      <c r="D1295" s="31" t="s">
        <v>12</v>
      </c>
      <c r="E1295" s="31" t="s">
        <v>14</v>
      </c>
      <c r="F1295" s="31" t="s">
        <v>52</v>
      </c>
      <c r="G1295" s="31">
        <v>22</v>
      </c>
      <c r="H1295" s="31">
        <v>2478</v>
      </c>
      <c r="I1295" s="31">
        <v>1.3872641999999999</v>
      </c>
      <c r="J1295" s="31">
        <v>1.4886170000000001</v>
      </c>
      <c r="K1295" s="31">
        <v>0.10135280000000001</v>
      </c>
      <c r="L1295" s="31">
        <v>2.3237299999999999E-2</v>
      </c>
      <c r="M1295" s="31">
        <v>6.9388500000000006E-2</v>
      </c>
      <c r="N1295" s="31">
        <v>0.10135280000000001</v>
      </c>
      <c r="O1295" s="31">
        <v>0.13331699999999999</v>
      </c>
      <c r="P1295" s="31">
        <v>0.1794683</v>
      </c>
      <c r="Q1295" s="31">
        <v>39.6922</v>
      </c>
      <c r="R1295">
        <v>6.0953899999999998E-2</v>
      </c>
      <c r="S1295" t="s">
        <v>20810</v>
      </c>
      <c r="T1295">
        <v>1</v>
      </c>
    </row>
    <row r="1296" spans="1:20" x14ac:dyDescent="0.25">
      <c r="A1296" s="31" t="s">
        <v>4820</v>
      </c>
      <c r="B1296" s="31" t="s">
        <v>67</v>
      </c>
      <c r="C1296" s="31" t="s">
        <v>4</v>
      </c>
      <c r="D1296" s="31" t="s">
        <v>12</v>
      </c>
      <c r="E1296" s="31" t="s">
        <v>14</v>
      </c>
      <c r="F1296" s="31" t="s">
        <v>52</v>
      </c>
      <c r="G1296" s="31">
        <v>23</v>
      </c>
      <c r="H1296" s="31">
        <v>2478</v>
      </c>
      <c r="I1296" s="31">
        <v>1.1700097</v>
      </c>
      <c r="J1296" s="31">
        <v>1.248858</v>
      </c>
      <c r="K1296" s="31">
        <v>7.8848799999999997E-2</v>
      </c>
      <c r="L1296" s="31">
        <v>1.02279E-2</v>
      </c>
      <c r="M1296" s="31">
        <v>5.0769700000000001E-2</v>
      </c>
      <c r="N1296" s="31">
        <v>7.8848799999999997E-2</v>
      </c>
      <c r="O1296" s="31">
        <v>0.10692790000000001</v>
      </c>
      <c r="P1296" s="31">
        <v>0.14746970000000001</v>
      </c>
      <c r="Q1296" s="31">
        <v>38.40896</v>
      </c>
      <c r="R1296">
        <v>5.3545200000000001E-2</v>
      </c>
      <c r="S1296" t="s">
        <v>20810</v>
      </c>
      <c r="T1296">
        <v>1</v>
      </c>
    </row>
    <row r="1297" spans="1:20" x14ac:dyDescent="0.25">
      <c r="A1297" s="31" t="s">
        <v>4821</v>
      </c>
      <c r="B1297" s="31" t="s">
        <v>67</v>
      </c>
      <c r="C1297" s="31" t="s">
        <v>4</v>
      </c>
      <c r="D1297" s="31" t="s">
        <v>12</v>
      </c>
      <c r="E1297" s="31" t="s">
        <v>14</v>
      </c>
      <c r="F1297" s="31" t="s">
        <v>52</v>
      </c>
      <c r="G1297" s="31">
        <v>24</v>
      </c>
      <c r="H1297" s="31">
        <v>2478</v>
      </c>
      <c r="I1297" s="31">
        <v>1.0696823</v>
      </c>
      <c r="J1297" s="31">
        <v>1.1520319999999999</v>
      </c>
      <c r="K1297" s="31">
        <v>8.2349199999999997E-2</v>
      </c>
      <c r="L1297" s="31">
        <v>1.6879600000000002E-2</v>
      </c>
      <c r="M1297" s="31">
        <v>5.5559600000000001E-2</v>
      </c>
      <c r="N1297" s="31">
        <v>8.2349199999999997E-2</v>
      </c>
      <c r="O1297" s="31">
        <v>0.1091389</v>
      </c>
      <c r="P1297" s="31">
        <v>0.1478189</v>
      </c>
      <c r="Q1297" s="31">
        <v>37.625720000000001</v>
      </c>
      <c r="R1297">
        <v>5.1086199999999998E-2</v>
      </c>
      <c r="S1297" t="s">
        <v>20810</v>
      </c>
      <c r="T1297">
        <v>1</v>
      </c>
    </row>
    <row r="1298" spans="1:20" x14ac:dyDescent="0.25">
      <c r="A1298" s="31" t="s">
        <v>214</v>
      </c>
      <c r="B1298" s="31" t="s">
        <v>67</v>
      </c>
      <c r="C1298" s="31" t="s">
        <v>4</v>
      </c>
      <c r="D1298" s="31" t="s">
        <v>7</v>
      </c>
      <c r="E1298" s="31" t="s">
        <v>15</v>
      </c>
      <c r="F1298" s="31" t="s">
        <v>6</v>
      </c>
      <c r="G1298" s="31">
        <v>1</v>
      </c>
      <c r="H1298" s="31">
        <v>54701</v>
      </c>
      <c r="I1298" s="31">
        <v>0.79866314999999999</v>
      </c>
      <c r="J1298" s="31">
        <v>0.83731359999999999</v>
      </c>
      <c r="K1298" s="31">
        <v>3.8650400000000001E-2</v>
      </c>
      <c r="L1298" s="31">
        <v>2.6516700000000001E-2</v>
      </c>
      <c r="M1298" s="31">
        <v>3.3685399999999997E-2</v>
      </c>
      <c r="N1298" s="31">
        <v>3.8650400000000001E-2</v>
      </c>
      <c r="O1298" s="31">
        <v>4.3615500000000001E-2</v>
      </c>
      <c r="P1298" s="31">
        <v>5.0784099999999999E-2</v>
      </c>
      <c r="Q1298" s="31">
        <v>43.433750000000003</v>
      </c>
      <c r="R1298">
        <v>9.4680000000000007E-3</v>
      </c>
      <c r="S1298" t="s">
        <v>20810</v>
      </c>
      <c r="T1298">
        <v>1</v>
      </c>
    </row>
    <row r="1299" spans="1:20" x14ac:dyDescent="0.25">
      <c r="A1299" s="31" t="s">
        <v>215</v>
      </c>
      <c r="B1299" s="31" t="s">
        <v>67</v>
      </c>
      <c r="C1299" s="31" t="s">
        <v>4</v>
      </c>
      <c r="D1299" s="31" t="s">
        <v>7</v>
      </c>
      <c r="E1299" s="31" t="s">
        <v>15</v>
      </c>
      <c r="F1299" s="31" t="s">
        <v>6</v>
      </c>
      <c r="G1299" s="31">
        <v>2</v>
      </c>
      <c r="H1299" s="31">
        <v>54701</v>
      </c>
      <c r="I1299" s="31">
        <v>0.79407415000000003</v>
      </c>
      <c r="J1299" s="31">
        <v>0.81367339999999999</v>
      </c>
      <c r="K1299" s="31">
        <v>1.9599200000000001E-2</v>
      </c>
      <c r="L1299" s="31">
        <v>7.1714999999999999E-3</v>
      </c>
      <c r="M1299" s="31">
        <v>1.45139E-2</v>
      </c>
      <c r="N1299" s="31">
        <v>1.9599200000000001E-2</v>
      </c>
      <c r="O1299" s="31">
        <v>2.4684600000000001E-2</v>
      </c>
      <c r="P1299" s="31">
        <v>3.2027E-2</v>
      </c>
      <c r="Q1299" s="31">
        <v>42.58549</v>
      </c>
      <c r="R1299">
        <v>9.6974000000000001E-3</v>
      </c>
      <c r="S1299" t="s">
        <v>20810</v>
      </c>
      <c r="T1299">
        <v>1</v>
      </c>
    </row>
    <row r="1300" spans="1:20" x14ac:dyDescent="0.25">
      <c r="A1300" s="31" t="s">
        <v>216</v>
      </c>
      <c r="B1300" s="31" t="s">
        <v>67</v>
      </c>
      <c r="C1300" s="31" t="s">
        <v>4</v>
      </c>
      <c r="D1300" s="31" t="s">
        <v>7</v>
      </c>
      <c r="E1300" s="31" t="s">
        <v>15</v>
      </c>
      <c r="F1300" s="31" t="s">
        <v>6</v>
      </c>
      <c r="G1300" s="31">
        <v>3</v>
      </c>
      <c r="H1300" s="31">
        <v>54701</v>
      </c>
      <c r="I1300" s="31">
        <v>0.81709920000000003</v>
      </c>
      <c r="J1300" s="31">
        <v>0.81457380000000001</v>
      </c>
      <c r="K1300" s="31">
        <v>-2.5254000000000001E-3</v>
      </c>
      <c r="L1300" s="31">
        <v>-1.50823E-2</v>
      </c>
      <c r="M1300" s="31">
        <v>-7.6635999999999996E-3</v>
      </c>
      <c r="N1300" s="31">
        <v>-2.5254000000000001E-3</v>
      </c>
      <c r="O1300" s="31">
        <v>2.6126999999999999E-3</v>
      </c>
      <c r="P1300" s="31">
        <v>1.0031399999999999E-2</v>
      </c>
      <c r="Q1300" s="31">
        <v>41.897289999999998</v>
      </c>
      <c r="R1300">
        <v>9.7982E-3</v>
      </c>
      <c r="S1300" t="s">
        <v>20810</v>
      </c>
      <c r="T1300">
        <v>1</v>
      </c>
    </row>
    <row r="1301" spans="1:20" x14ac:dyDescent="0.25">
      <c r="A1301" s="31" t="s">
        <v>217</v>
      </c>
      <c r="B1301" s="31" t="s">
        <v>67</v>
      </c>
      <c r="C1301" s="31" t="s">
        <v>4</v>
      </c>
      <c r="D1301" s="31" t="s">
        <v>7</v>
      </c>
      <c r="E1301" s="31" t="s">
        <v>15</v>
      </c>
      <c r="F1301" s="31" t="s">
        <v>6</v>
      </c>
      <c r="G1301" s="31">
        <v>4</v>
      </c>
      <c r="H1301" s="31">
        <v>54701</v>
      </c>
      <c r="I1301" s="31">
        <v>0.89377912999999998</v>
      </c>
      <c r="J1301" s="31">
        <v>0.85968120000000003</v>
      </c>
      <c r="K1301" s="31">
        <v>-3.40979E-2</v>
      </c>
      <c r="L1301" s="31">
        <v>-4.7567499999999999E-2</v>
      </c>
      <c r="M1301" s="31">
        <v>-3.9609600000000002E-2</v>
      </c>
      <c r="N1301" s="31">
        <v>-3.40979E-2</v>
      </c>
      <c r="O1301" s="31">
        <v>-2.8586199999999999E-2</v>
      </c>
      <c r="P1301" s="31">
        <v>-2.0628199999999999E-2</v>
      </c>
      <c r="Q1301" s="31">
        <v>41.346290000000003</v>
      </c>
      <c r="R1301">
        <v>1.05104E-2</v>
      </c>
      <c r="S1301" t="s">
        <v>20810</v>
      </c>
      <c r="T1301">
        <v>1</v>
      </c>
    </row>
    <row r="1302" spans="1:20" x14ac:dyDescent="0.25">
      <c r="A1302" s="31" t="s">
        <v>218</v>
      </c>
      <c r="B1302" s="31" t="s">
        <v>67</v>
      </c>
      <c r="C1302" s="31" t="s">
        <v>4</v>
      </c>
      <c r="D1302" s="31" t="s">
        <v>7</v>
      </c>
      <c r="E1302" s="31" t="s">
        <v>15</v>
      </c>
      <c r="F1302" s="31" t="s">
        <v>6</v>
      </c>
      <c r="G1302" s="31">
        <v>5</v>
      </c>
      <c r="H1302" s="31">
        <v>54701</v>
      </c>
      <c r="I1302" s="31">
        <v>1.0638924999999999</v>
      </c>
      <c r="J1302" s="31">
        <v>0.99282959999999998</v>
      </c>
      <c r="K1302" s="31">
        <v>-7.1062899999999998E-2</v>
      </c>
      <c r="L1302" s="31">
        <v>-8.6079699999999995E-2</v>
      </c>
      <c r="M1302" s="31">
        <v>-7.7207600000000001E-2</v>
      </c>
      <c r="N1302" s="31">
        <v>-7.1062899999999998E-2</v>
      </c>
      <c r="O1302" s="31">
        <v>-6.4918100000000006E-2</v>
      </c>
      <c r="P1302" s="31">
        <v>-5.6045999999999999E-2</v>
      </c>
      <c r="Q1302" s="31">
        <v>40.850920000000002</v>
      </c>
      <c r="R1302">
        <v>1.1717699999999999E-2</v>
      </c>
      <c r="S1302" t="s">
        <v>20810</v>
      </c>
      <c r="T1302">
        <v>1</v>
      </c>
    </row>
    <row r="1303" spans="1:20" x14ac:dyDescent="0.25">
      <c r="A1303" s="31" t="s">
        <v>219</v>
      </c>
      <c r="B1303" s="31" t="s">
        <v>67</v>
      </c>
      <c r="C1303" s="31" t="s">
        <v>4</v>
      </c>
      <c r="D1303" s="31" t="s">
        <v>7</v>
      </c>
      <c r="E1303" s="31" t="s">
        <v>15</v>
      </c>
      <c r="F1303" s="31" t="s">
        <v>6</v>
      </c>
      <c r="G1303" s="31">
        <v>6</v>
      </c>
      <c r="H1303" s="31">
        <v>54701</v>
      </c>
      <c r="I1303" s="31">
        <v>1.3524896</v>
      </c>
      <c r="J1303" s="31">
        <v>1.237125</v>
      </c>
      <c r="K1303" s="31">
        <v>-0.11536490000000001</v>
      </c>
      <c r="L1303" s="31">
        <v>-0.1335266</v>
      </c>
      <c r="M1303" s="31">
        <v>-0.12279660000000001</v>
      </c>
      <c r="N1303" s="31">
        <v>-0.11536490000000001</v>
      </c>
      <c r="O1303" s="31">
        <v>-0.1079333</v>
      </c>
      <c r="P1303" s="31">
        <v>-9.7203200000000003E-2</v>
      </c>
      <c r="Q1303" s="31">
        <v>40.583570000000002</v>
      </c>
      <c r="R1303">
        <v>1.4171700000000001E-2</v>
      </c>
      <c r="S1303" t="s">
        <v>20810</v>
      </c>
      <c r="T1303">
        <v>1</v>
      </c>
    </row>
    <row r="1304" spans="1:20" x14ac:dyDescent="0.25">
      <c r="A1304" s="31" t="s">
        <v>220</v>
      </c>
      <c r="B1304" s="31" t="s">
        <v>67</v>
      </c>
      <c r="C1304" s="31" t="s">
        <v>4</v>
      </c>
      <c r="D1304" s="31" t="s">
        <v>7</v>
      </c>
      <c r="E1304" s="31" t="s">
        <v>15</v>
      </c>
      <c r="F1304" s="31" t="s">
        <v>6</v>
      </c>
      <c r="G1304" s="31">
        <v>7</v>
      </c>
      <c r="H1304" s="31">
        <v>54701</v>
      </c>
      <c r="I1304" s="31">
        <v>1.5222602999999999</v>
      </c>
      <c r="J1304" s="31">
        <v>1.3563149999999999</v>
      </c>
      <c r="K1304" s="31">
        <v>-0.1659457</v>
      </c>
      <c r="L1304" s="31">
        <v>-0.1863609</v>
      </c>
      <c r="M1304" s="31">
        <v>-0.17429939999999999</v>
      </c>
      <c r="N1304" s="31">
        <v>-0.1659457</v>
      </c>
      <c r="O1304" s="31">
        <v>-0.15759200000000001</v>
      </c>
      <c r="P1304" s="31">
        <v>-0.14553060000000001</v>
      </c>
      <c r="Q1304" s="31">
        <v>40.430610000000001</v>
      </c>
      <c r="R1304">
        <v>1.593E-2</v>
      </c>
      <c r="S1304" t="s">
        <v>20810</v>
      </c>
      <c r="T1304">
        <v>1</v>
      </c>
    </row>
    <row r="1305" spans="1:20" x14ac:dyDescent="0.25">
      <c r="A1305" s="31" t="s">
        <v>221</v>
      </c>
      <c r="B1305" s="31" t="s">
        <v>67</v>
      </c>
      <c r="C1305" s="31" t="s">
        <v>4</v>
      </c>
      <c r="D1305" s="31" t="s">
        <v>7</v>
      </c>
      <c r="E1305" s="31" t="s">
        <v>15</v>
      </c>
      <c r="F1305" s="31" t="s">
        <v>6</v>
      </c>
      <c r="G1305" s="31">
        <v>8</v>
      </c>
      <c r="H1305" s="31">
        <v>54701</v>
      </c>
      <c r="I1305" s="31">
        <v>1.4879312</v>
      </c>
      <c r="J1305" s="31">
        <v>1.2523770000000001</v>
      </c>
      <c r="K1305" s="31">
        <v>-0.23555400000000001</v>
      </c>
      <c r="L1305" s="31">
        <v>-0.25429049999999997</v>
      </c>
      <c r="M1305" s="31">
        <v>-0.24322079999999999</v>
      </c>
      <c r="N1305" s="31">
        <v>-0.23555400000000001</v>
      </c>
      <c r="O1305" s="31">
        <v>-0.22788710000000001</v>
      </c>
      <c r="P1305" s="31">
        <v>-0.21681739999999999</v>
      </c>
      <c r="Q1305" s="31">
        <v>41.47607</v>
      </c>
      <c r="R1305">
        <v>1.46202E-2</v>
      </c>
      <c r="S1305" t="s">
        <v>20810</v>
      </c>
      <c r="T1305">
        <v>1</v>
      </c>
    </row>
    <row r="1306" spans="1:20" x14ac:dyDescent="0.25">
      <c r="A1306" s="31" t="s">
        <v>222</v>
      </c>
      <c r="B1306" s="31" t="s">
        <v>67</v>
      </c>
      <c r="C1306" s="31" t="s">
        <v>4</v>
      </c>
      <c r="D1306" s="31" t="s">
        <v>7</v>
      </c>
      <c r="E1306" s="31" t="s">
        <v>15</v>
      </c>
      <c r="F1306" s="31" t="s">
        <v>6</v>
      </c>
      <c r="G1306" s="31">
        <v>9</v>
      </c>
      <c r="H1306" s="31">
        <v>54701</v>
      </c>
      <c r="I1306" s="31">
        <v>1.3972884000000001</v>
      </c>
      <c r="J1306" s="31">
        <v>1.1927099999999999</v>
      </c>
      <c r="K1306" s="31">
        <v>-0.20457819999999999</v>
      </c>
      <c r="L1306" s="31">
        <v>-0.2214576</v>
      </c>
      <c r="M1306" s="31">
        <v>-0.21148510000000001</v>
      </c>
      <c r="N1306" s="31">
        <v>-0.20457819999999999</v>
      </c>
      <c r="O1306" s="31">
        <v>-0.19767129999999999</v>
      </c>
      <c r="P1306" s="31">
        <v>-0.1876989</v>
      </c>
      <c r="Q1306" s="31">
        <v>45.525230000000001</v>
      </c>
      <c r="R1306">
        <v>1.31711E-2</v>
      </c>
      <c r="S1306" t="s">
        <v>20810</v>
      </c>
      <c r="T1306">
        <v>1</v>
      </c>
    </row>
    <row r="1307" spans="1:20" x14ac:dyDescent="0.25">
      <c r="A1307" s="31" t="s">
        <v>223</v>
      </c>
      <c r="B1307" s="31" t="s">
        <v>67</v>
      </c>
      <c r="C1307" s="31" t="s">
        <v>4</v>
      </c>
      <c r="D1307" s="31" t="s">
        <v>7</v>
      </c>
      <c r="E1307" s="31" t="s">
        <v>15</v>
      </c>
      <c r="F1307" s="31" t="s">
        <v>6</v>
      </c>
      <c r="G1307" s="31">
        <v>10</v>
      </c>
      <c r="H1307" s="31">
        <v>54701</v>
      </c>
      <c r="I1307" s="31">
        <v>1.2833365999999999</v>
      </c>
      <c r="J1307" s="31">
        <v>1.143851</v>
      </c>
      <c r="K1307" s="31">
        <v>-0.13948540000000001</v>
      </c>
      <c r="L1307" s="31">
        <v>-0.15487619999999999</v>
      </c>
      <c r="M1307" s="31">
        <v>-0.1457832</v>
      </c>
      <c r="N1307" s="31">
        <v>-0.13948540000000001</v>
      </c>
      <c r="O1307" s="31">
        <v>-0.13318769999999999</v>
      </c>
      <c r="P1307" s="31">
        <v>-0.1240947</v>
      </c>
      <c r="Q1307" s="31">
        <v>49.910359999999997</v>
      </c>
      <c r="R1307">
        <v>1.2009499999999999E-2</v>
      </c>
      <c r="S1307" t="s">
        <v>20810</v>
      </c>
      <c r="T1307">
        <v>1</v>
      </c>
    </row>
    <row r="1308" spans="1:20" x14ac:dyDescent="0.25">
      <c r="A1308" s="31" t="s">
        <v>224</v>
      </c>
      <c r="B1308" s="31" t="s">
        <v>67</v>
      </c>
      <c r="C1308" s="31" t="s">
        <v>4</v>
      </c>
      <c r="D1308" s="31" t="s">
        <v>7</v>
      </c>
      <c r="E1308" s="31" t="s">
        <v>15</v>
      </c>
      <c r="F1308" s="31" t="s">
        <v>6</v>
      </c>
      <c r="G1308" s="31">
        <v>11</v>
      </c>
      <c r="H1308" s="31">
        <v>54701</v>
      </c>
      <c r="I1308" s="31">
        <v>1.1469185</v>
      </c>
      <c r="J1308" s="31">
        <v>1.1068690000000001</v>
      </c>
      <c r="K1308" s="31">
        <v>-4.0049000000000001E-2</v>
      </c>
      <c r="L1308" s="31">
        <v>-5.3844500000000003E-2</v>
      </c>
      <c r="M1308" s="31">
        <v>-4.5693999999999999E-2</v>
      </c>
      <c r="N1308" s="31">
        <v>-4.0049000000000001E-2</v>
      </c>
      <c r="O1308" s="31">
        <v>-3.4403999999999997E-2</v>
      </c>
      <c r="P1308" s="31">
        <v>-2.6253499999999999E-2</v>
      </c>
      <c r="Q1308" s="31">
        <v>53.272779999999997</v>
      </c>
      <c r="R1308">
        <v>1.07647E-2</v>
      </c>
      <c r="S1308" t="s">
        <v>20810</v>
      </c>
      <c r="T1308">
        <v>1</v>
      </c>
    </row>
    <row r="1309" spans="1:20" x14ac:dyDescent="0.25">
      <c r="A1309" s="31" t="s">
        <v>225</v>
      </c>
      <c r="B1309" s="31" t="s">
        <v>67</v>
      </c>
      <c r="C1309" s="31" t="s">
        <v>4</v>
      </c>
      <c r="D1309" s="31" t="s">
        <v>7</v>
      </c>
      <c r="E1309" s="31" t="s">
        <v>15</v>
      </c>
      <c r="F1309" s="31" t="s">
        <v>6</v>
      </c>
      <c r="G1309" s="31">
        <v>12</v>
      </c>
      <c r="H1309" s="31">
        <v>54701</v>
      </c>
      <c r="I1309" s="31">
        <v>0.99821048999999995</v>
      </c>
      <c r="J1309" s="31">
        <v>1.07087</v>
      </c>
      <c r="K1309" s="31">
        <v>7.2659399999999999E-2</v>
      </c>
      <c r="L1309" s="31">
        <v>6.02088E-2</v>
      </c>
      <c r="M1309" s="31">
        <v>6.7564700000000005E-2</v>
      </c>
      <c r="N1309" s="31">
        <v>7.2659399999999999E-2</v>
      </c>
      <c r="O1309" s="31">
        <v>7.7754100000000007E-2</v>
      </c>
      <c r="P1309" s="31">
        <v>8.5110000000000005E-2</v>
      </c>
      <c r="Q1309" s="31">
        <v>55.986370000000001</v>
      </c>
      <c r="R1309">
        <v>9.7152999999999996E-3</v>
      </c>
      <c r="S1309" t="s">
        <v>20810</v>
      </c>
      <c r="T1309">
        <v>1</v>
      </c>
    </row>
    <row r="1310" spans="1:20" x14ac:dyDescent="0.25">
      <c r="A1310" s="31" t="s">
        <v>226</v>
      </c>
      <c r="B1310" s="31" t="s">
        <v>67</v>
      </c>
      <c r="C1310" s="31" t="s">
        <v>4</v>
      </c>
      <c r="D1310" s="31" t="s">
        <v>7</v>
      </c>
      <c r="E1310" s="31" t="s">
        <v>15</v>
      </c>
      <c r="F1310" s="31" t="s">
        <v>6</v>
      </c>
      <c r="G1310" s="31">
        <v>13</v>
      </c>
      <c r="H1310" s="31">
        <v>54701</v>
      </c>
      <c r="I1310" s="31">
        <v>0.91825833999999995</v>
      </c>
      <c r="J1310" s="31">
        <v>1.028764</v>
      </c>
      <c r="K1310" s="31">
        <v>0.1105061</v>
      </c>
      <c r="L1310" s="31">
        <v>9.8804400000000001E-2</v>
      </c>
      <c r="M1310" s="31">
        <v>0.1057179</v>
      </c>
      <c r="N1310" s="31">
        <v>0.1105061</v>
      </c>
      <c r="O1310" s="31">
        <v>0.11529440000000001</v>
      </c>
      <c r="P1310" s="31">
        <v>0.12220789999999999</v>
      </c>
      <c r="Q1310" s="31">
        <v>57.977910000000001</v>
      </c>
      <c r="R1310">
        <v>9.1309000000000008E-3</v>
      </c>
      <c r="S1310" t="s">
        <v>20810</v>
      </c>
      <c r="T1310">
        <v>1</v>
      </c>
    </row>
    <row r="1311" spans="1:20" x14ac:dyDescent="0.25">
      <c r="A1311" s="31" t="s">
        <v>227</v>
      </c>
      <c r="B1311" s="31" t="s">
        <v>67</v>
      </c>
      <c r="C1311" s="31" t="s">
        <v>4</v>
      </c>
      <c r="D1311" s="31" t="s">
        <v>7</v>
      </c>
      <c r="E1311" s="31" t="s">
        <v>15</v>
      </c>
      <c r="F1311" s="31" t="s">
        <v>6</v>
      </c>
      <c r="G1311" s="31">
        <v>14</v>
      </c>
      <c r="H1311" s="31">
        <v>54701</v>
      </c>
      <c r="I1311" s="31">
        <v>0.88073210000000002</v>
      </c>
      <c r="J1311" s="31">
        <v>1.002397</v>
      </c>
      <c r="K1311" s="31">
        <v>0.1216647</v>
      </c>
      <c r="L1311" s="31">
        <v>0.1102569</v>
      </c>
      <c r="M1311" s="31">
        <v>0.1169967</v>
      </c>
      <c r="N1311" s="31">
        <v>0.1216647</v>
      </c>
      <c r="O1311" s="31">
        <v>0.12633269999999999</v>
      </c>
      <c r="P1311" s="31">
        <v>0.13307260000000001</v>
      </c>
      <c r="Q1311" s="31">
        <v>59.469279999999998</v>
      </c>
      <c r="R1311">
        <v>8.9016000000000008E-3</v>
      </c>
      <c r="S1311" t="s">
        <v>20810</v>
      </c>
      <c r="T1311">
        <v>1</v>
      </c>
    </row>
    <row r="1312" spans="1:20" x14ac:dyDescent="0.25">
      <c r="A1312" s="31" t="s">
        <v>228</v>
      </c>
      <c r="B1312" s="31" t="s">
        <v>67</v>
      </c>
      <c r="C1312" s="31" t="s">
        <v>4</v>
      </c>
      <c r="D1312" s="31" t="s">
        <v>7</v>
      </c>
      <c r="E1312" s="31" t="s">
        <v>15</v>
      </c>
      <c r="F1312" s="31" t="s">
        <v>6</v>
      </c>
      <c r="G1312" s="31">
        <v>15</v>
      </c>
      <c r="H1312" s="31">
        <v>54701</v>
      </c>
      <c r="I1312" s="31">
        <v>0.89382362999999998</v>
      </c>
      <c r="J1312" s="31">
        <v>1.01827</v>
      </c>
      <c r="K1312" s="31">
        <v>0.1244464</v>
      </c>
      <c r="L1312" s="31">
        <v>0.1133295</v>
      </c>
      <c r="M1312" s="31">
        <v>0.1198974</v>
      </c>
      <c r="N1312" s="31">
        <v>0.1244464</v>
      </c>
      <c r="O1312" s="31">
        <v>0.12899530000000001</v>
      </c>
      <c r="P1312" s="31">
        <v>0.1355633</v>
      </c>
      <c r="Q1312" s="31">
        <v>60.248550000000002</v>
      </c>
      <c r="R1312">
        <v>8.6745999999999993E-3</v>
      </c>
      <c r="S1312" t="s">
        <v>20810</v>
      </c>
      <c r="T1312">
        <v>1</v>
      </c>
    </row>
    <row r="1313" spans="1:20" x14ac:dyDescent="0.25">
      <c r="A1313" s="31" t="s">
        <v>229</v>
      </c>
      <c r="B1313" s="31" t="s">
        <v>67</v>
      </c>
      <c r="C1313" s="31" t="s">
        <v>4</v>
      </c>
      <c r="D1313" s="31" t="s">
        <v>7</v>
      </c>
      <c r="E1313" s="31" t="s">
        <v>15</v>
      </c>
      <c r="F1313" s="31" t="s">
        <v>6</v>
      </c>
      <c r="G1313" s="31">
        <v>16</v>
      </c>
      <c r="H1313" s="31">
        <v>54701</v>
      </c>
      <c r="I1313" s="31">
        <v>0.98471065000000002</v>
      </c>
      <c r="J1313" s="31">
        <v>1.1085419999999999</v>
      </c>
      <c r="K1313" s="31">
        <v>0.12383130000000001</v>
      </c>
      <c r="L1313" s="31">
        <v>0.1121177</v>
      </c>
      <c r="M1313" s="31">
        <v>0.1190382</v>
      </c>
      <c r="N1313" s="31">
        <v>0.12383130000000001</v>
      </c>
      <c r="O1313" s="31">
        <v>0.1286244</v>
      </c>
      <c r="P1313" s="31">
        <v>0.1355449</v>
      </c>
      <c r="Q1313" s="31">
        <v>60.138809999999999</v>
      </c>
      <c r="R1313">
        <v>9.1401E-3</v>
      </c>
      <c r="S1313" t="s">
        <v>20810</v>
      </c>
      <c r="T1313">
        <v>1</v>
      </c>
    </row>
    <row r="1314" spans="1:20" x14ac:dyDescent="0.25">
      <c r="A1314" s="31" t="s">
        <v>230</v>
      </c>
      <c r="B1314" s="31" t="s">
        <v>67</v>
      </c>
      <c r="C1314" s="31" t="s">
        <v>4</v>
      </c>
      <c r="D1314" s="31" t="s">
        <v>7</v>
      </c>
      <c r="E1314" s="31" t="s">
        <v>15</v>
      </c>
      <c r="F1314" s="31" t="s">
        <v>6</v>
      </c>
      <c r="G1314" s="31">
        <v>17</v>
      </c>
      <c r="H1314" s="31">
        <v>54701</v>
      </c>
      <c r="I1314" s="31">
        <v>1.2443335</v>
      </c>
      <c r="J1314" s="31">
        <v>1.331453</v>
      </c>
      <c r="K1314" s="31">
        <v>8.71194E-2</v>
      </c>
      <c r="L1314" s="31">
        <v>7.3578099999999994E-2</v>
      </c>
      <c r="M1314" s="31">
        <v>8.1578399999999995E-2</v>
      </c>
      <c r="N1314" s="31">
        <v>8.71194E-2</v>
      </c>
      <c r="O1314" s="31">
        <v>9.2660300000000001E-2</v>
      </c>
      <c r="P1314" s="31">
        <v>0.1006606</v>
      </c>
      <c r="Q1314" s="31">
        <v>58.908749999999998</v>
      </c>
      <c r="R1314">
        <v>1.0566300000000001E-2</v>
      </c>
      <c r="S1314" t="s">
        <v>20810</v>
      </c>
      <c r="T1314">
        <v>1</v>
      </c>
    </row>
    <row r="1315" spans="1:20" x14ac:dyDescent="0.25">
      <c r="A1315" s="31" t="s">
        <v>231</v>
      </c>
      <c r="B1315" s="31" t="s">
        <v>67</v>
      </c>
      <c r="C1315" s="31" t="s">
        <v>4</v>
      </c>
      <c r="D1315" s="31" t="s">
        <v>7</v>
      </c>
      <c r="E1315" s="31" t="s">
        <v>15</v>
      </c>
      <c r="F1315" s="31" t="s">
        <v>6</v>
      </c>
      <c r="G1315" s="31">
        <v>18</v>
      </c>
      <c r="H1315" s="31">
        <v>54701</v>
      </c>
      <c r="I1315" s="31">
        <v>1.6080840999999999</v>
      </c>
      <c r="J1315" s="31">
        <v>1.6098589999999999</v>
      </c>
      <c r="K1315" s="31">
        <v>1.7750999999999999E-3</v>
      </c>
      <c r="L1315" s="31">
        <v>-1.48807E-2</v>
      </c>
      <c r="M1315" s="31">
        <v>-5.0403000000000002E-3</v>
      </c>
      <c r="N1315" s="31">
        <v>1.7750999999999999E-3</v>
      </c>
      <c r="O1315" s="31">
        <v>8.5904999999999992E-3</v>
      </c>
      <c r="P1315" s="31">
        <v>1.84309E-2</v>
      </c>
      <c r="Q1315" s="31">
        <v>56.030889999999999</v>
      </c>
      <c r="R1315">
        <v>1.2996600000000001E-2</v>
      </c>
      <c r="S1315" t="s">
        <v>20810</v>
      </c>
      <c r="T1315">
        <v>1</v>
      </c>
    </row>
    <row r="1316" spans="1:20" x14ac:dyDescent="0.25">
      <c r="A1316" s="31" t="s">
        <v>232</v>
      </c>
      <c r="B1316" s="31" t="s">
        <v>67</v>
      </c>
      <c r="C1316" s="31" t="s">
        <v>4</v>
      </c>
      <c r="D1316" s="31" t="s">
        <v>7</v>
      </c>
      <c r="E1316" s="31" t="s">
        <v>15</v>
      </c>
      <c r="F1316" s="31" t="s">
        <v>6</v>
      </c>
      <c r="G1316" s="31">
        <v>19</v>
      </c>
      <c r="H1316" s="31">
        <v>54701</v>
      </c>
      <c r="I1316" s="31">
        <v>1.6154146</v>
      </c>
      <c r="J1316" s="31">
        <v>1.642056</v>
      </c>
      <c r="K1316" s="31">
        <v>2.6641499999999999E-2</v>
      </c>
      <c r="L1316" s="31">
        <v>9.7739999999999997E-3</v>
      </c>
      <c r="M1316" s="31">
        <v>1.9739400000000001E-2</v>
      </c>
      <c r="N1316" s="31">
        <v>2.6641499999999999E-2</v>
      </c>
      <c r="O1316" s="31">
        <v>3.3543499999999997E-2</v>
      </c>
      <c r="P1316" s="31">
        <v>4.3508999999999999E-2</v>
      </c>
      <c r="Q1316" s="31">
        <v>52.786560000000001</v>
      </c>
      <c r="R1316">
        <v>1.31618E-2</v>
      </c>
      <c r="S1316" t="s">
        <v>20810</v>
      </c>
      <c r="T1316">
        <v>1</v>
      </c>
    </row>
    <row r="1317" spans="1:20" x14ac:dyDescent="0.25">
      <c r="A1317" s="31" t="s">
        <v>233</v>
      </c>
      <c r="B1317" s="31" t="s">
        <v>67</v>
      </c>
      <c r="C1317" s="31" t="s">
        <v>4</v>
      </c>
      <c r="D1317" s="31" t="s">
        <v>7</v>
      </c>
      <c r="E1317" s="31" t="s">
        <v>15</v>
      </c>
      <c r="F1317" s="31" t="s">
        <v>6</v>
      </c>
      <c r="G1317" s="31">
        <v>20</v>
      </c>
      <c r="H1317" s="31">
        <v>54701</v>
      </c>
      <c r="I1317" s="31">
        <v>1.5357708000000001</v>
      </c>
      <c r="J1317" s="31">
        <v>1.590452</v>
      </c>
      <c r="K1317" s="31">
        <v>5.4681300000000002E-2</v>
      </c>
      <c r="L1317" s="31">
        <v>3.8144499999999998E-2</v>
      </c>
      <c r="M1317" s="31">
        <v>4.7914499999999999E-2</v>
      </c>
      <c r="N1317" s="31">
        <v>5.4681300000000002E-2</v>
      </c>
      <c r="O1317" s="31">
        <v>6.1448000000000003E-2</v>
      </c>
      <c r="P1317" s="31">
        <v>7.1218000000000004E-2</v>
      </c>
      <c r="Q1317" s="31">
        <v>50.531939999999999</v>
      </c>
      <c r="R1317">
        <v>1.2903700000000001E-2</v>
      </c>
      <c r="S1317" t="s">
        <v>20810</v>
      </c>
      <c r="T1317">
        <v>1</v>
      </c>
    </row>
    <row r="1318" spans="1:20" x14ac:dyDescent="0.25">
      <c r="A1318" s="31" t="s">
        <v>234</v>
      </c>
      <c r="B1318" s="31" t="s">
        <v>67</v>
      </c>
      <c r="C1318" s="31" t="s">
        <v>4</v>
      </c>
      <c r="D1318" s="31" t="s">
        <v>7</v>
      </c>
      <c r="E1318" s="31" t="s">
        <v>15</v>
      </c>
      <c r="F1318" s="31" t="s">
        <v>6</v>
      </c>
      <c r="G1318" s="31">
        <v>21</v>
      </c>
      <c r="H1318" s="31">
        <v>54701</v>
      </c>
      <c r="I1318" s="31">
        <v>1.3988195999999999</v>
      </c>
      <c r="J1318" s="31">
        <v>1.457532</v>
      </c>
      <c r="K1318" s="31">
        <v>5.87127E-2</v>
      </c>
      <c r="L1318" s="31">
        <v>4.2934600000000003E-2</v>
      </c>
      <c r="M1318" s="31">
        <v>5.2256400000000001E-2</v>
      </c>
      <c r="N1318" s="31">
        <v>5.87127E-2</v>
      </c>
      <c r="O1318" s="31">
        <v>6.5168900000000002E-2</v>
      </c>
      <c r="P1318" s="31">
        <v>7.4490799999999996E-2</v>
      </c>
      <c r="Q1318" s="31">
        <v>48.894579999999998</v>
      </c>
      <c r="R1318">
        <v>1.23117E-2</v>
      </c>
      <c r="S1318" t="s">
        <v>20810</v>
      </c>
      <c r="T1318">
        <v>1</v>
      </c>
    </row>
    <row r="1319" spans="1:20" x14ac:dyDescent="0.25">
      <c r="A1319" s="31" t="s">
        <v>235</v>
      </c>
      <c r="B1319" s="31" t="s">
        <v>67</v>
      </c>
      <c r="C1319" s="31" t="s">
        <v>4</v>
      </c>
      <c r="D1319" s="31" t="s">
        <v>7</v>
      </c>
      <c r="E1319" s="31" t="s">
        <v>15</v>
      </c>
      <c r="F1319" s="31" t="s">
        <v>6</v>
      </c>
      <c r="G1319" s="31">
        <v>22</v>
      </c>
      <c r="H1319" s="31">
        <v>54701</v>
      </c>
      <c r="I1319" s="31">
        <v>1.1848909999999999</v>
      </c>
      <c r="J1319" s="31">
        <v>1.241792</v>
      </c>
      <c r="K1319" s="31">
        <v>5.6901199999999999E-2</v>
      </c>
      <c r="L1319" s="31">
        <v>4.2478500000000002E-2</v>
      </c>
      <c r="M1319" s="31">
        <v>5.0999500000000003E-2</v>
      </c>
      <c r="N1319" s="31">
        <v>5.6901199999999999E-2</v>
      </c>
      <c r="O1319" s="31">
        <v>6.2802800000000006E-2</v>
      </c>
      <c r="P1319" s="31">
        <v>7.1323899999999996E-2</v>
      </c>
      <c r="Q1319" s="31">
        <v>47.495019999999997</v>
      </c>
      <c r="R1319">
        <v>1.12541E-2</v>
      </c>
      <c r="S1319" t="s">
        <v>20810</v>
      </c>
      <c r="T1319">
        <v>1</v>
      </c>
    </row>
    <row r="1320" spans="1:20" x14ac:dyDescent="0.25">
      <c r="A1320" s="31" t="s">
        <v>236</v>
      </c>
      <c r="B1320" s="31" t="s">
        <v>67</v>
      </c>
      <c r="C1320" s="31" t="s">
        <v>4</v>
      </c>
      <c r="D1320" s="31" t="s">
        <v>7</v>
      </c>
      <c r="E1320" s="31" t="s">
        <v>15</v>
      </c>
      <c r="F1320" s="31" t="s">
        <v>6</v>
      </c>
      <c r="G1320" s="31">
        <v>23</v>
      </c>
      <c r="H1320" s="31">
        <v>54701</v>
      </c>
      <c r="I1320" s="31">
        <v>0.9782594</v>
      </c>
      <c r="J1320" s="31">
        <v>1.0368649999999999</v>
      </c>
      <c r="K1320" s="31">
        <v>5.8606100000000001E-2</v>
      </c>
      <c r="L1320" s="31">
        <v>4.5317299999999998E-2</v>
      </c>
      <c r="M1320" s="31">
        <v>5.3168399999999998E-2</v>
      </c>
      <c r="N1320" s="31">
        <v>5.8606100000000001E-2</v>
      </c>
      <c r="O1320" s="31">
        <v>6.4043699999999995E-2</v>
      </c>
      <c r="P1320" s="31">
        <v>7.1894899999999998E-2</v>
      </c>
      <c r="Q1320" s="31">
        <v>46.304920000000003</v>
      </c>
      <c r="R1320">
        <v>1.03693E-2</v>
      </c>
      <c r="S1320" t="s">
        <v>20810</v>
      </c>
      <c r="T1320">
        <v>1</v>
      </c>
    </row>
    <row r="1321" spans="1:20" x14ac:dyDescent="0.25">
      <c r="A1321" s="31" t="s">
        <v>237</v>
      </c>
      <c r="B1321" s="31" t="s">
        <v>67</v>
      </c>
      <c r="C1321" s="31" t="s">
        <v>4</v>
      </c>
      <c r="D1321" s="31" t="s">
        <v>7</v>
      </c>
      <c r="E1321" s="31" t="s">
        <v>15</v>
      </c>
      <c r="F1321" s="31" t="s">
        <v>6</v>
      </c>
      <c r="G1321" s="31">
        <v>24</v>
      </c>
      <c r="H1321" s="31">
        <v>54701</v>
      </c>
      <c r="I1321" s="31">
        <v>0.84979952000000003</v>
      </c>
      <c r="J1321" s="31">
        <v>0.90266599999999997</v>
      </c>
      <c r="K1321" s="31">
        <v>5.2866499999999997E-2</v>
      </c>
      <c r="L1321" s="31">
        <v>4.0254999999999999E-2</v>
      </c>
      <c r="M1321" s="31">
        <v>4.7705999999999998E-2</v>
      </c>
      <c r="N1321" s="31">
        <v>5.2866499999999997E-2</v>
      </c>
      <c r="O1321" s="31">
        <v>5.8027000000000002E-2</v>
      </c>
      <c r="P1321" s="31">
        <v>6.5477999999999995E-2</v>
      </c>
      <c r="Q1321" s="31">
        <v>45.278509999999997</v>
      </c>
      <c r="R1321">
        <v>9.8408000000000002E-3</v>
      </c>
      <c r="S1321" t="s">
        <v>20810</v>
      </c>
      <c r="T1321">
        <v>1</v>
      </c>
    </row>
    <row r="1322" spans="1:20" x14ac:dyDescent="0.25">
      <c r="A1322" s="31" t="s">
        <v>790</v>
      </c>
      <c r="B1322" s="31" t="s">
        <v>67</v>
      </c>
      <c r="C1322" s="31" t="s">
        <v>4</v>
      </c>
      <c r="D1322" s="31" t="s">
        <v>8</v>
      </c>
      <c r="E1322" s="31" t="s">
        <v>15</v>
      </c>
      <c r="F1322" s="31" t="s">
        <v>6</v>
      </c>
      <c r="G1322" s="31">
        <v>1</v>
      </c>
      <c r="H1322" s="31">
        <v>19474</v>
      </c>
      <c r="I1322" s="31">
        <v>0.72712635000000003</v>
      </c>
      <c r="J1322" s="31">
        <v>0.75341530000000001</v>
      </c>
      <c r="K1322" s="31">
        <v>2.6289E-2</v>
      </c>
      <c r="L1322" s="31">
        <v>1.25887E-2</v>
      </c>
      <c r="M1322" s="31">
        <v>2.0682900000000001E-2</v>
      </c>
      <c r="N1322" s="31">
        <v>2.6289E-2</v>
      </c>
      <c r="O1322" s="31">
        <v>3.1895100000000003E-2</v>
      </c>
      <c r="P1322" s="31">
        <v>3.9989299999999998E-2</v>
      </c>
      <c r="Q1322" s="31">
        <v>45.759979999999999</v>
      </c>
      <c r="R1322">
        <v>1.0690399999999999E-2</v>
      </c>
      <c r="S1322" t="s">
        <v>20810</v>
      </c>
      <c r="T1322">
        <v>1</v>
      </c>
    </row>
    <row r="1323" spans="1:20" x14ac:dyDescent="0.25">
      <c r="A1323" s="31" t="s">
        <v>791</v>
      </c>
      <c r="B1323" s="31" t="s">
        <v>67</v>
      </c>
      <c r="C1323" s="31" t="s">
        <v>4</v>
      </c>
      <c r="D1323" s="31" t="s">
        <v>8</v>
      </c>
      <c r="E1323" s="31" t="s">
        <v>15</v>
      </c>
      <c r="F1323" s="31" t="s">
        <v>6</v>
      </c>
      <c r="G1323" s="31">
        <v>2</v>
      </c>
      <c r="H1323" s="31">
        <v>19474</v>
      </c>
      <c r="I1323" s="31">
        <v>0.70537676999999999</v>
      </c>
      <c r="J1323" s="31">
        <v>0.71554359999999995</v>
      </c>
      <c r="K1323" s="31">
        <v>1.01668E-2</v>
      </c>
      <c r="L1323" s="31">
        <v>-3.3260999999999998E-3</v>
      </c>
      <c r="M1323" s="31">
        <v>4.6455999999999997E-3</v>
      </c>
      <c r="N1323" s="31">
        <v>1.01668E-2</v>
      </c>
      <c r="O1323" s="31">
        <v>1.5688000000000001E-2</v>
      </c>
      <c r="P1323" s="31">
        <v>2.3659699999999999E-2</v>
      </c>
      <c r="Q1323" s="31">
        <v>44.883980000000001</v>
      </c>
      <c r="R1323">
        <v>1.0528600000000001E-2</v>
      </c>
      <c r="S1323" t="s">
        <v>20810</v>
      </c>
      <c r="T1323">
        <v>1</v>
      </c>
    </row>
    <row r="1324" spans="1:20" x14ac:dyDescent="0.25">
      <c r="A1324" s="31" t="s">
        <v>792</v>
      </c>
      <c r="B1324" s="31" t="s">
        <v>67</v>
      </c>
      <c r="C1324" s="31" t="s">
        <v>4</v>
      </c>
      <c r="D1324" s="31" t="s">
        <v>8</v>
      </c>
      <c r="E1324" s="31" t="s">
        <v>15</v>
      </c>
      <c r="F1324" s="31" t="s">
        <v>6</v>
      </c>
      <c r="G1324" s="31">
        <v>3</v>
      </c>
      <c r="H1324" s="31">
        <v>19474</v>
      </c>
      <c r="I1324" s="31">
        <v>0.70780756</v>
      </c>
      <c r="J1324" s="31">
        <v>0.70451439999999999</v>
      </c>
      <c r="K1324" s="31">
        <v>-3.2931000000000002E-3</v>
      </c>
      <c r="L1324" s="31">
        <v>-1.6857500000000001E-2</v>
      </c>
      <c r="M1324" s="31">
        <v>-8.8436000000000001E-3</v>
      </c>
      <c r="N1324" s="31">
        <v>-3.2931000000000002E-3</v>
      </c>
      <c r="O1324" s="31">
        <v>2.2572999999999998E-3</v>
      </c>
      <c r="P1324" s="31">
        <v>1.0271300000000001E-2</v>
      </c>
      <c r="Q1324" s="31">
        <v>44.219580000000001</v>
      </c>
      <c r="R1324">
        <v>1.0584400000000001E-2</v>
      </c>
      <c r="S1324" t="s">
        <v>20810</v>
      </c>
      <c r="T1324">
        <v>1</v>
      </c>
    </row>
    <row r="1325" spans="1:20" x14ac:dyDescent="0.25">
      <c r="A1325" s="31" t="s">
        <v>793</v>
      </c>
      <c r="B1325" s="31" t="s">
        <v>67</v>
      </c>
      <c r="C1325" s="31" t="s">
        <v>4</v>
      </c>
      <c r="D1325" s="31" t="s">
        <v>8</v>
      </c>
      <c r="E1325" s="31" t="s">
        <v>15</v>
      </c>
      <c r="F1325" s="31" t="s">
        <v>6</v>
      </c>
      <c r="G1325" s="31">
        <v>4</v>
      </c>
      <c r="H1325" s="31">
        <v>19474</v>
      </c>
      <c r="I1325" s="31">
        <v>0.74342677000000001</v>
      </c>
      <c r="J1325" s="31">
        <v>0.72681580000000001</v>
      </c>
      <c r="K1325" s="31">
        <v>-1.6611000000000001E-2</v>
      </c>
      <c r="L1325" s="31">
        <v>-3.0999100000000002E-2</v>
      </c>
      <c r="M1325" s="31">
        <v>-2.2498500000000001E-2</v>
      </c>
      <c r="N1325" s="31">
        <v>-1.6611000000000001E-2</v>
      </c>
      <c r="O1325" s="31">
        <v>-1.07235E-2</v>
      </c>
      <c r="P1325" s="31">
        <v>-2.2228999999999999E-3</v>
      </c>
      <c r="Q1325" s="31">
        <v>43.64573</v>
      </c>
      <c r="R1325">
        <v>1.12271E-2</v>
      </c>
      <c r="S1325" t="s">
        <v>20810</v>
      </c>
      <c r="T1325">
        <v>1</v>
      </c>
    </row>
    <row r="1326" spans="1:20" x14ac:dyDescent="0.25">
      <c r="A1326" s="31" t="s">
        <v>794</v>
      </c>
      <c r="B1326" s="31" t="s">
        <v>67</v>
      </c>
      <c r="C1326" s="31" t="s">
        <v>4</v>
      </c>
      <c r="D1326" s="31" t="s">
        <v>8</v>
      </c>
      <c r="E1326" s="31" t="s">
        <v>15</v>
      </c>
      <c r="F1326" s="31" t="s">
        <v>6</v>
      </c>
      <c r="G1326" s="31">
        <v>5</v>
      </c>
      <c r="H1326" s="31">
        <v>19474</v>
      </c>
      <c r="I1326" s="31">
        <v>0.84994477999999996</v>
      </c>
      <c r="J1326" s="31">
        <v>0.81092980000000003</v>
      </c>
      <c r="K1326" s="31">
        <v>-3.9015000000000001E-2</v>
      </c>
      <c r="L1326" s="31">
        <v>-5.4556199999999999E-2</v>
      </c>
      <c r="M1326" s="31">
        <v>-4.5374299999999999E-2</v>
      </c>
      <c r="N1326" s="31">
        <v>-3.9015000000000001E-2</v>
      </c>
      <c r="O1326" s="31">
        <v>-3.2655700000000003E-2</v>
      </c>
      <c r="P1326" s="31">
        <v>-2.34738E-2</v>
      </c>
      <c r="Q1326" s="31">
        <v>43.085349999999998</v>
      </c>
      <c r="R1326">
        <v>1.21268E-2</v>
      </c>
      <c r="S1326" t="s">
        <v>20810</v>
      </c>
      <c r="T1326">
        <v>1</v>
      </c>
    </row>
    <row r="1327" spans="1:20" x14ac:dyDescent="0.25">
      <c r="A1327" s="31" t="s">
        <v>795</v>
      </c>
      <c r="B1327" s="31" t="s">
        <v>67</v>
      </c>
      <c r="C1327" s="31" t="s">
        <v>4</v>
      </c>
      <c r="D1327" s="31" t="s">
        <v>8</v>
      </c>
      <c r="E1327" s="31" t="s">
        <v>15</v>
      </c>
      <c r="F1327" s="31" t="s">
        <v>6</v>
      </c>
      <c r="G1327" s="31">
        <v>6</v>
      </c>
      <c r="H1327" s="31">
        <v>19474</v>
      </c>
      <c r="I1327" s="31">
        <v>1.0518221000000001</v>
      </c>
      <c r="J1327" s="31">
        <v>1.0042260000000001</v>
      </c>
      <c r="K1327" s="31">
        <v>-4.7595899999999997E-2</v>
      </c>
      <c r="L1327" s="31">
        <v>-6.5591099999999999E-2</v>
      </c>
      <c r="M1327" s="31">
        <v>-5.4959399999999999E-2</v>
      </c>
      <c r="N1327" s="31">
        <v>-4.7595899999999997E-2</v>
      </c>
      <c r="O1327" s="31">
        <v>-4.0232400000000001E-2</v>
      </c>
      <c r="P1327" s="31">
        <v>-2.9600700000000001E-2</v>
      </c>
      <c r="Q1327" s="31">
        <v>42.920310000000001</v>
      </c>
      <c r="R1327">
        <v>1.4041700000000001E-2</v>
      </c>
      <c r="S1327" t="s">
        <v>20810</v>
      </c>
      <c r="T1327">
        <v>1</v>
      </c>
    </row>
    <row r="1328" spans="1:20" x14ac:dyDescent="0.25">
      <c r="A1328" s="31" t="s">
        <v>796</v>
      </c>
      <c r="B1328" s="31" t="s">
        <v>67</v>
      </c>
      <c r="C1328" s="31" t="s">
        <v>4</v>
      </c>
      <c r="D1328" s="31" t="s">
        <v>8</v>
      </c>
      <c r="E1328" s="31" t="s">
        <v>15</v>
      </c>
      <c r="F1328" s="31" t="s">
        <v>6</v>
      </c>
      <c r="G1328" s="31">
        <v>7</v>
      </c>
      <c r="H1328" s="31">
        <v>19474</v>
      </c>
      <c r="I1328" s="31">
        <v>1.2026112</v>
      </c>
      <c r="J1328" s="31">
        <v>1.125505</v>
      </c>
      <c r="K1328" s="31">
        <v>-7.7106099999999997E-2</v>
      </c>
      <c r="L1328" s="31">
        <v>-9.6706500000000001E-2</v>
      </c>
      <c r="M1328" s="31">
        <v>-8.5126400000000005E-2</v>
      </c>
      <c r="N1328" s="31">
        <v>-7.7106099999999997E-2</v>
      </c>
      <c r="O1328" s="31">
        <v>-6.90857E-2</v>
      </c>
      <c r="P1328" s="31">
        <v>-5.7505599999999997E-2</v>
      </c>
      <c r="Q1328" s="31">
        <v>42.974350000000001</v>
      </c>
      <c r="R1328">
        <v>1.52943E-2</v>
      </c>
      <c r="S1328" t="s">
        <v>20810</v>
      </c>
      <c r="T1328">
        <v>1</v>
      </c>
    </row>
    <row r="1329" spans="1:20" x14ac:dyDescent="0.25">
      <c r="A1329" s="31" t="s">
        <v>797</v>
      </c>
      <c r="B1329" s="31" t="s">
        <v>67</v>
      </c>
      <c r="C1329" s="31" t="s">
        <v>4</v>
      </c>
      <c r="D1329" s="31" t="s">
        <v>8</v>
      </c>
      <c r="E1329" s="31" t="s">
        <v>15</v>
      </c>
      <c r="F1329" s="31" t="s">
        <v>6</v>
      </c>
      <c r="G1329" s="31">
        <v>8</v>
      </c>
      <c r="H1329" s="31">
        <v>19474</v>
      </c>
      <c r="I1329" s="31">
        <v>1.2247247000000001</v>
      </c>
      <c r="J1329" s="31">
        <v>1.0478689999999999</v>
      </c>
      <c r="K1329" s="31">
        <v>-0.17685519999999999</v>
      </c>
      <c r="L1329" s="31">
        <v>-0.1966784</v>
      </c>
      <c r="M1329" s="31">
        <v>-0.18496670000000001</v>
      </c>
      <c r="N1329" s="31">
        <v>-0.17685519999999999</v>
      </c>
      <c r="O1329" s="31">
        <v>-0.1687437</v>
      </c>
      <c r="P1329" s="31">
        <v>-0.157032</v>
      </c>
      <c r="Q1329" s="31">
        <v>44.215420000000002</v>
      </c>
      <c r="R1329">
        <v>1.54681E-2</v>
      </c>
      <c r="S1329" t="s">
        <v>20810</v>
      </c>
      <c r="T1329">
        <v>1</v>
      </c>
    </row>
    <row r="1330" spans="1:20" x14ac:dyDescent="0.25">
      <c r="A1330" s="31" t="s">
        <v>798</v>
      </c>
      <c r="B1330" s="31" t="s">
        <v>67</v>
      </c>
      <c r="C1330" s="31" t="s">
        <v>4</v>
      </c>
      <c r="D1330" s="31" t="s">
        <v>8</v>
      </c>
      <c r="E1330" s="31" t="s">
        <v>15</v>
      </c>
      <c r="F1330" s="31" t="s">
        <v>6</v>
      </c>
      <c r="G1330" s="31">
        <v>9</v>
      </c>
      <c r="H1330" s="31">
        <v>19474</v>
      </c>
      <c r="I1330" s="31">
        <v>1.2021054</v>
      </c>
      <c r="J1330" s="31">
        <v>1.0101169999999999</v>
      </c>
      <c r="K1330" s="31">
        <v>-0.19198809999999999</v>
      </c>
      <c r="L1330" s="31">
        <v>-0.2116971</v>
      </c>
      <c r="M1330" s="31">
        <v>-0.2000528</v>
      </c>
      <c r="N1330" s="31">
        <v>-0.19198809999999999</v>
      </c>
      <c r="O1330" s="31">
        <v>-0.18392330000000001</v>
      </c>
      <c r="P1330" s="31">
        <v>-0.17227899999999999</v>
      </c>
      <c r="Q1330" s="31">
        <v>47.897910000000003</v>
      </c>
      <c r="R1330">
        <v>1.5379E-2</v>
      </c>
      <c r="S1330" t="s">
        <v>20810</v>
      </c>
      <c r="T1330">
        <v>1</v>
      </c>
    </row>
    <row r="1331" spans="1:20" x14ac:dyDescent="0.25">
      <c r="A1331" s="31" t="s">
        <v>799</v>
      </c>
      <c r="B1331" s="31" t="s">
        <v>67</v>
      </c>
      <c r="C1331" s="31" t="s">
        <v>4</v>
      </c>
      <c r="D1331" s="31" t="s">
        <v>8</v>
      </c>
      <c r="E1331" s="31" t="s">
        <v>15</v>
      </c>
      <c r="F1331" s="31" t="s">
        <v>6</v>
      </c>
      <c r="G1331" s="31">
        <v>10</v>
      </c>
      <c r="H1331" s="31">
        <v>19474</v>
      </c>
      <c r="I1331" s="31">
        <v>1.1481577000000001</v>
      </c>
      <c r="J1331" s="31">
        <v>0.99540850000000003</v>
      </c>
      <c r="K1331" s="31">
        <v>-0.1527492</v>
      </c>
      <c r="L1331" s="31">
        <v>-0.17184859999999999</v>
      </c>
      <c r="M1331" s="31">
        <v>-0.1605645</v>
      </c>
      <c r="N1331" s="31">
        <v>-0.1527492</v>
      </c>
      <c r="O1331" s="31">
        <v>-0.1449339</v>
      </c>
      <c r="P1331" s="31">
        <v>-0.13364989999999999</v>
      </c>
      <c r="Q1331" s="31">
        <v>51.389090000000003</v>
      </c>
      <c r="R1331">
        <v>1.49033E-2</v>
      </c>
      <c r="S1331" t="s">
        <v>20810</v>
      </c>
      <c r="T1331">
        <v>1</v>
      </c>
    </row>
    <row r="1332" spans="1:20" x14ac:dyDescent="0.25">
      <c r="A1332" s="31" t="s">
        <v>800</v>
      </c>
      <c r="B1332" s="31" t="s">
        <v>67</v>
      </c>
      <c r="C1332" s="31" t="s">
        <v>4</v>
      </c>
      <c r="D1332" s="31" t="s">
        <v>8</v>
      </c>
      <c r="E1332" s="31" t="s">
        <v>15</v>
      </c>
      <c r="F1332" s="31" t="s">
        <v>6</v>
      </c>
      <c r="G1332" s="31">
        <v>11</v>
      </c>
      <c r="H1332" s="31">
        <v>19474</v>
      </c>
      <c r="I1332" s="31">
        <v>1.0506708</v>
      </c>
      <c r="J1332" s="31">
        <v>0.98935499999999998</v>
      </c>
      <c r="K1332" s="31">
        <v>-6.1315799999999997E-2</v>
      </c>
      <c r="L1332" s="31">
        <v>-7.93267E-2</v>
      </c>
      <c r="M1332" s="31">
        <v>-6.8685700000000002E-2</v>
      </c>
      <c r="N1332" s="31">
        <v>-6.1315799999999997E-2</v>
      </c>
      <c r="O1332" s="31">
        <v>-5.3945899999999998E-2</v>
      </c>
      <c r="P1332" s="31">
        <v>-4.33049E-2</v>
      </c>
      <c r="Q1332" s="31">
        <v>53.798949999999998</v>
      </c>
      <c r="R1332">
        <v>1.4054000000000001E-2</v>
      </c>
      <c r="S1332" t="s">
        <v>20810</v>
      </c>
      <c r="T1332">
        <v>1</v>
      </c>
    </row>
    <row r="1333" spans="1:20" x14ac:dyDescent="0.25">
      <c r="A1333" s="31" t="s">
        <v>801</v>
      </c>
      <c r="B1333" s="31" t="s">
        <v>67</v>
      </c>
      <c r="C1333" s="31" t="s">
        <v>4</v>
      </c>
      <c r="D1333" s="31" t="s">
        <v>8</v>
      </c>
      <c r="E1333" s="31" t="s">
        <v>15</v>
      </c>
      <c r="F1333" s="31" t="s">
        <v>6</v>
      </c>
      <c r="G1333" s="31">
        <v>12</v>
      </c>
      <c r="H1333" s="31">
        <v>19474</v>
      </c>
      <c r="I1333" s="31">
        <v>0.93246753999999998</v>
      </c>
      <c r="J1333" s="31">
        <v>0.97488969999999997</v>
      </c>
      <c r="K1333" s="31">
        <v>4.24222E-2</v>
      </c>
      <c r="L1333" s="31">
        <v>2.5767000000000002E-2</v>
      </c>
      <c r="M1333" s="31">
        <v>3.5607E-2</v>
      </c>
      <c r="N1333" s="31">
        <v>4.24222E-2</v>
      </c>
      <c r="O1333" s="31">
        <v>4.9237299999999998E-2</v>
      </c>
      <c r="P1333" s="31">
        <v>5.9077299999999999E-2</v>
      </c>
      <c r="Q1333" s="31">
        <v>55.988120000000002</v>
      </c>
      <c r="R1333">
        <v>1.2996000000000001E-2</v>
      </c>
      <c r="S1333" t="s">
        <v>20810</v>
      </c>
      <c r="T1333">
        <v>1</v>
      </c>
    </row>
    <row r="1334" spans="1:20" x14ac:dyDescent="0.25">
      <c r="A1334" s="31" t="s">
        <v>802</v>
      </c>
      <c r="B1334" s="31" t="s">
        <v>67</v>
      </c>
      <c r="C1334" s="31" t="s">
        <v>4</v>
      </c>
      <c r="D1334" s="31" t="s">
        <v>8</v>
      </c>
      <c r="E1334" s="31" t="s">
        <v>15</v>
      </c>
      <c r="F1334" s="31" t="s">
        <v>6</v>
      </c>
      <c r="G1334" s="31">
        <v>13</v>
      </c>
      <c r="H1334" s="31">
        <v>19474</v>
      </c>
      <c r="I1334" s="31">
        <v>0.86251179</v>
      </c>
      <c r="J1334" s="31">
        <v>0.94119949999999997</v>
      </c>
      <c r="K1334" s="31">
        <v>7.8687699999999999E-2</v>
      </c>
      <c r="L1334" s="31">
        <v>6.3094200000000003E-2</v>
      </c>
      <c r="M1334" s="31">
        <v>7.2306999999999996E-2</v>
      </c>
      <c r="N1334" s="31">
        <v>7.8687699999999999E-2</v>
      </c>
      <c r="O1334" s="31">
        <v>8.5068500000000005E-2</v>
      </c>
      <c r="P1334" s="31">
        <v>9.4281299999999998E-2</v>
      </c>
      <c r="Q1334" s="31">
        <v>57.854410000000001</v>
      </c>
      <c r="R1334">
        <v>1.21677E-2</v>
      </c>
      <c r="S1334" t="s">
        <v>20810</v>
      </c>
      <c r="T1334">
        <v>1</v>
      </c>
    </row>
    <row r="1335" spans="1:20" x14ac:dyDescent="0.25">
      <c r="A1335" s="31" t="s">
        <v>803</v>
      </c>
      <c r="B1335" s="31" t="s">
        <v>67</v>
      </c>
      <c r="C1335" s="31" t="s">
        <v>4</v>
      </c>
      <c r="D1335" s="31" t="s">
        <v>8</v>
      </c>
      <c r="E1335" s="31" t="s">
        <v>15</v>
      </c>
      <c r="F1335" s="31" t="s">
        <v>6</v>
      </c>
      <c r="G1335" s="31">
        <v>14</v>
      </c>
      <c r="H1335" s="31">
        <v>19474</v>
      </c>
      <c r="I1335" s="31">
        <v>0.82192619</v>
      </c>
      <c r="J1335" s="31">
        <v>0.90703730000000005</v>
      </c>
      <c r="K1335" s="31">
        <v>8.5111099999999995E-2</v>
      </c>
      <c r="L1335" s="31">
        <v>7.0625400000000005E-2</v>
      </c>
      <c r="M1335" s="31">
        <v>7.9183699999999996E-2</v>
      </c>
      <c r="N1335" s="31">
        <v>8.5111099999999995E-2</v>
      </c>
      <c r="O1335" s="31">
        <v>9.1038599999999997E-2</v>
      </c>
      <c r="P1335" s="31">
        <v>9.9596900000000002E-2</v>
      </c>
      <c r="Q1335" s="31">
        <v>59.334400000000002</v>
      </c>
      <c r="R1335">
        <v>1.13033E-2</v>
      </c>
      <c r="S1335" t="s">
        <v>20810</v>
      </c>
      <c r="T1335">
        <v>1</v>
      </c>
    </row>
    <row r="1336" spans="1:20" x14ac:dyDescent="0.25">
      <c r="A1336" s="31" t="s">
        <v>804</v>
      </c>
      <c r="B1336" s="31" t="s">
        <v>67</v>
      </c>
      <c r="C1336" s="31" t="s">
        <v>4</v>
      </c>
      <c r="D1336" s="31" t="s">
        <v>8</v>
      </c>
      <c r="E1336" s="31" t="s">
        <v>15</v>
      </c>
      <c r="F1336" s="31" t="s">
        <v>6</v>
      </c>
      <c r="G1336" s="31">
        <v>15</v>
      </c>
      <c r="H1336" s="31">
        <v>19474</v>
      </c>
      <c r="I1336" s="31">
        <v>0.82070670999999995</v>
      </c>
      <c r="J1336" s="31">
        <v>0.91201180000000004</v>
      </c>
      <c r="K1336" s="31">
        <v>9.13051E-2</v>
      </c>
      <c r="L1336" s="31">
        <v>7.7564099999999997E-2</v>
      </c>
      <c r="M1336" s="31">
        <v>8.5682400000000006E-2</v>
      </c>
      <c r="N1336" s="31">
        <v>9.13051E-2</v>
      </c>
      <c r="O1336" s="31">
        <v>9.6927799999999995E-2</v>
      </c>
      <c r="P1336" s="31">
        <v>0.1050461</v>
      </c>
      <c r="Q1336" s="31">
        <v>60.289409999999997</v>
      </c>
      <c r="R1336">
        <v>1.0722199999999999E-2</v>
      </c>
      <c r="S1336" t="s">
        <v>20810</v>
      </c>
      <c r="T1336">
        <v>1</v>
      </c>
    </row>
    <row r="1337" spans="1:20" x14ac:dyDescent="0.25">
      <c r="A1337" s="31" t="s">
        <v>805</v>
      </c>
      <c r="B1337" s="31" t="s">
        <v>67</v>
      </c>
      <c r="C1337" s="31" t="s">
        <v>4</v>
      </c>
      <c r="D1337" s="31" t="s">
        <v>8</v>
      </c>
      <c r="E1337" s="31" t="s">
        <v>15</v>
      </c>
      <c r="F1337" s="31" t="s">
        <v>6</v>
      </c>
      <c r="G1337" s="31">
        <v>16</v>
      </c>
      <c r="H1337" s="31">
        <v>19474</v>
      </c>
      <c r="I1337" s="31">
        <v>0.88963700000000001</v>
      </c>
      <c r="J1337" s="31">
        <v>0.97662709999999997</v>
      </c>
      <c r="K1337" s="31">
        <v>8.6990100000000001E-2</v>
      </c>
      <c r="L1337" s="31">
        <v>7.3064699999999996E-2</v>
      </c>
      <c r="M1337" s="31">
        <v>8.12919E-2</v>
      </c>
      <c r="N1337" s="31">
        <v>8.6990100000000001E-2</v>
      </c>
      <c r="O1337" s="31">
        <v>9.2688300000000001E-2</v>
      </c>
      <c r="P1337" s="31">
        <v>0.10091559999999999</v>
      </c>
      <c r="Q1337" s="31">
        <v>60.301310000000001</v>
      </c>
      <c r="R1337">
        <v>1.08661E-2</v>
      </c>
      <c r="S1337" t="s">
        <v>20810</v>
      </c>
      <c r="T1337">
        <v>1</v>
      </c>
    </row>
    <row r="1338" spans="1:20" x14ac:dyDescent="0.25">
      <c r="A1338" s="31" t="s">
        <v>806</v>
      </c>
      <c r="B1338" s="31" t="s">
        <v>67</v>
      </c>
      <c r="C1338" s="31" t="s">
        <v>4</v>
      </c>
      <c r="D1338" s="31" t="s">
        <v>8</v>
      </c>
      <c r="E1338" s="31" t="s">
        <v>15</v>
      </c>
      <c r="F1338" s="31" t="s">
        <v>6</v>
      </c>
      <c r="G1338" s="31">
        <v>17</v>
      </c>
      <c r="H1338" s="31">
        <v>19474</v>
      </c>
      <c r="I1338" s="31">
        <v>1.1199573</v>
      </c>
      <c r="J1338" s="31">
        <v>1.169405</v>
      </c>
      <c r="K1338" s="31">
        <v>4.94478E-2</v>
      </c>
      <c r="L1338" s="31">
        <v>3.3630500000000001E-2</v>
      </c>
      <c r="M1338" s="31">
        <v>4.29755E-2</v>
      </c>
      <c r="N1338" s="31">
        <v>4.94478E-2</v>
      </c>
      <c r="O1338" s="31">
        <v>5.5919999999999997E-2</v>
      </c>
      <c r="P1338" s="31">
        <v>6.5265000000000004E-2</v>
      </c>
      <c r="Q1338" s="31">
        <v>59.333390000000001</v>
      </c>
      <c r="R1338">
        <v>1.23423E-2</v>
      </c>
      <c r="S1338" t="s">
        <v>20810</v>
      </c>
      <c r="T1338">
        <v>1</v>
      </c>
    </row>
    <row r="1339" spans="1:20" x14ac:dyDescent="0.25">
      <c r="A1339" s="31" t="s">
        <v>807</v>
      </c>
      <c r="B1339" s="31" t="s">
        <v>67</v>
      </c>
      <c r="C1339" s="31" t="s">
        <v>4</v>
      </c>
      <c r="D1339" s="31" t="s">
        <v>8</v>
      </c>
      <c r="E1339" s="31" t="s">
        <v>15</v>
      </c>
      <c r="F1339" s="31" t="s">
        <v>6</v>
      </c>
      <c r="G1339" s="31">
        <v>18</v>
      </c>
      <c r="H1339" s="31">
        <v>19474</v>
      </c>
      <c r="I1339" s="31">
        <v>1.4425515</v>
      </c>
      <c r="J1339" s="31">
        <v>1.457144</v>
      </c>
      <c r="K1339" s="31">
        <v>1.4592300000000001E-2</v>
      </c>
      <c r="L1339" s="31">
        <v>-4.8465000000000001E-3</v>
      </c>
      <c r="M1339" s="31">
        <v>6.6381000000000001E-3</v>
      </c>
      <c r="N1339" s="31">
        <v>1.4592300000000001E-2</v>
      </c>
      <c r="O1339" s="31">
        <v>2.2546400000000001E-2</v>
      </c>
      <c r="P1339" s="31">
        <v>3.4030999999999999E-2</v>
      </c>
      <c r="Q1339" s="31">
        <v>56.895800000000001</v>
      </c>
      <c r="R1339">
        <v>1.51681E-2</v>
      </c>
      <c r="S1339" t="s">
        <v>20810</v>
      </c>
      <c r="T1339">
        <v>1</v>
      </c>
    </row>
    <row r="1340" spans="1:20" x14ac:dyDescent="0.25">
      <c r="A1340" s="31" t="s">
        <v>808</v>
      </c>
      <c r="B1340" s="31" t="s">
        <v>67</v>
      </c>
      <c r="C1340" s="31" t="s">
        <v>4</v>
      </c>
      <c r="D1340" s="31" t="s">
        <v>8</v>
      </c>
      <c r="E1340" s="31" t="s">
        <v>15</v>
      </c>
      <c r="F1340" s="31" t="s">
        <v>6</v>
      </c>
      <c r="G1340" s="31">
        <v>19</v>
      </c>
      <c r="H1340" s="31">
        <v>19474</v>
      </c>
      <c r="I1340" s="31">
        <v>1.4816597</v>
      </c>
      <c r="J1340" s="31">
        <v>1.5098910000000001</v>
      </c>
      <c r="K1340" s="31">
        <v>2.8231699999999998E-2</v>
      </c>
      <c r="L1340" s="31">
        <v>8.3278999999999992E-3</v>
      </c>
      <c r="M1340" s="31">
        <v>2.00872E-2</v>
      </c>
      <c r="N1340" s="31">
        <v>2.8231699999999998E-2</v>
      </c>
      <c r="O1340" s="31">
        <v>3.6376199999999997E-2</v>
      </c>
      <c r="P1340" s="31">
        <v>4.8135499999999998E-2</v>
      </c>
      <c r="Q1340" s="31">
        <v>54.159739999999999</v>
      </c>
      <c r="R1340">
        <v>1.5531E-2</v>
      </c>
      <c r="S1340" t="s">
        <v>20810</v>
      </c>
      <c r="T1340">
        <v>1</v>
      </c>
    </row>
    <row r="1341" spans="1:20" x14ac:dyDescent="0.25">
      <c r="A1341" s="31" t="s">
        <v>809</v>
      </c>
      <c r="B1341" s="31" t="s">
        <v>67</v>
      </c>
      <c r="C1341" s="31" t="s">
        <v>4</v>
      </c>
      <c r="D1341" s="31" t="s">
        <v>8</v>
      </c>
      <c r="E1341" s="31" t="s">
        <v>15</v>
      </c>
      <c r="F1341" s="31" t="s">
        <v>6</v>
      </c>
      <c r="G1341" s="31">
        <v>20</v>
      </c>
      <c r="H1341" s="31">
        <v>19474</v>
      </c>
      <c r="I1341" s="31">
        <v>1.4261330000000001</v>
      </c>
      <c r="J1341" s="31">
        <v>1.475533</v>
      </c>
      <c r="K1341" s="31">
        <v>4.9400199999999998E-2</v>
      </c>
      <c r="L1341" s="31">
        <v>3.02878E-2</v>
      </c>
      <c r="M1341" s="31">
        <v>4.1579600000000001E-2</v>
      </c>
      <c r="N1341" s="31">
        <v>4.9400199999999998E-2</v>
      </c>
      <c r="O1341" s="31">
        <v>5.7220899999999998E-2</v>
      </c>
      <c r="P1341" s="31">
        <v>6.8512600000000007E-2</v>
      </c>
      <c r="Q1341" s="31">
        <v>52.233620000000002</v>
      </c>
      <c r="R1341">
        <v>1.49135E-2</v>
      </c>
      <c r="S1341" t="s">
        <v>20810</v>
      </c>
      <c r="T1341">
        <v>1</v>
      </c>
    </row>
    <row r="1342" spans="1:20" x14ac:dyDescent="0.25">
      <c r="A1342" s="31" t="s">
        <v>810</v>
      </c>
      <c r="B1342" s="31" t="s">
        <v>67</v>
      </c>
      <c r="C1342" s="31" t="s">
        <v>4</v>
      </c>
      <c r="D1342" s="31" t="s">
        <v>8</v>
      </c>
      <c r="E1342" s="31" t="s">
        <v>15</v>
      </c>
      <c r="F1342" s="31" t="s">
        <v>6</v>
      </c>
      <c r="G1342" s="31">
        <v>21</v>
      </c>
      <c r="H1342" s="31">
        <v>19474</v>
      </c>
      <c r="I1342" s="31">
        <v>1.3179438000000001</v>
      </c>
      <c r="J1342" s="31">
        <v>1.37049</v>
      </c>
      <c r="K1342" s="31">
        <v>5.2546500000000003E-2</v>
      </c>
      <c r="L1342" s="31">
        <v>3.4396599999999999E-2</v>
      </c>
      <c r="M1342" s="31">
        <v>4.5119699999999999E-2</v>
      </c>
      <c r="N1342" s="31">
        <v>5.2546500000000003E-2</v>
      </c>
      <c r="O1342" s="31">
        <v>5.99733E-2</v>
      </c>
      <c r="P1342" s="31">
        <v>7.0696400000000006E-2</v>
      </c>
      <c r="Q1342" s="31">
        <v>50.792290000000001</v>
      </c>
      <c r="R1342">
        <v>1.41624E-2</v>
      </c>
      <c r="S1342" t="s">
        <v>20810</v>
      </c>
      <c r="T1342">
        <v>1</v>
      </c>
    </row>
    <row r="1343" spans="1:20" x14ac:dyDescent="0.25">
      <c r="A1343" s="31" t="s">
        <v>811</v>
      </c>
      <c r="B1343" s="31" t="s">
        <v>67</v>
      </c>
      <c r="C1343" s="31" t="s">
        <v>4</v>
      </c>
      <c r="D1343" s="31" t="s">
        <v>8</v>
      </c>
      <c r="E1343" s="31" t="s">
        <v>15</v>
      </c>
      <c r="F1343" s="31" t="s">
        <v>6</v>
      </c>
      <c r="G1343" s="31">
        <v>22</v>
      </c>
      <c r="H1343" s="31">
        <v>19474</v>
      </c>
      <c r="I1343" s="31">
        <v>1.1327251</v>
      </c>
      <c r="J1343" s="31">
        <v>1.1874530000000001</v>
      </c>
      <c r="K1343" s="31">
        <v>5.4727600000000001E-2</v>
      </c>
      <c r="L1343" s="31">
        <v>3.8011400000000001E-2</v>
      </c>
      <c r="M1343" s="31">
        <v>4.7887399999999997E-2</v>
      </c>
      <c r="N1343" s="31">
        <v>5.4727600000000001E-2</v>
      </c>
      <c r="O1343" s="31">
        <v>6.1567700000000003E-2</v>
      </c>
      <c r="P1343" s="31">
        <v>7.1443699999999999E-2</v>
      </c>
      <c r="Q1343" s="31">
        <v>49.546860000000002</v>
      </c>
      <c r="R1343">
        <v>1.30437E-2</v>
      </c>
      <c r="S1343" t="s">
        <v>20810</v>
      </c>
      <c r="T1343">
        <v>1</v>
      </c>
    </row>
    <row r="1344" spans="1:20" x14ac:dyDescent="0.25">
      <c r="A1344" s="31" t="s">
        <v>812</v>
      </c>
      <c r="B1344" s="31" t="s">
        <v>67</v>
      </c>
      <c r="C1344" s="31" t="s">
        <v>4</v>
      </c>
      <c r="D1344" s="31" t="s">
        <v>8</v>
      </c>
      <c r="E1344" s="31" t="s">
        <v>15</v>
      </c>
      <c r="F1344" s="31" t="s">
        <v>6</v>
      </c>
      <c r="G1344" s="31">
        <v>23</v>
      </c>
      <c r="H1344" s="31">
        <v>19474</v>
      </c>
      <c r="I1344" s="31">
        <v>0.92682547000000004</v>
      </c>
      <c r="J1344" s="31">
        <v>0.98165080000000005</v>
      </c>
      <c r="K1344" s="31">
        <v>5.4825400000000003E-2</v>
      </c>
      <c r="L1344" s="31">
        <v>3.9660599999999997E-2</v>
      </c>
      <c r="M1344" s="31">
        <v>4.8620099999999999E-2</v>
      </c>
      <c r="N1344" s="31">
        <v>5.4825400000000003E-2</v>
      </c>
      <c r="O1344" s="31">
        <v>6.10307E-2</v>
      </c>
      <c r="P1344" s="31">
        <v>6.99901E-2</v>
      </c>
      <c r="Q1344" s="31">
        <v>48.451979999999999</v>
      </c>
      <c r="R1344">
        <v>1.1833099999999999E-2</v>
      </c>
      <c r="S1344" t="s">
        <v>20810</v>
      </c>
      <c r="T1344">
        <v>1</v>
      </c>
    </row>
    <row r="1345" spans="1:20" x14ac:dyDescent="0.25">
      <c r="A1345" s="31" t="s">
        <v>813</v>
      </c>
      <c r="B1345" s="31" t="s">
        <v>67</v>
      </c>
      <c r="C1345" s="31" t="s">
        <v>4</v>
      </c>
      <c r="D1345" s="31" t="s">
        <v>8</v>
      </c>
      <c r="E1345" s="31" t="s">
        <v>15</v>
      </c>
      <c r="F1345" s="31" t="s">
        <v>6</v>
      </c>
      <c r="G1345" s="31">
        <v>24</v>
      </c>
      <c r="H1345" s="31">
        <v>19474</v>
      </c>
      <c r="I1345" s="31">
        <v>0.78836616000000004</v>
      </c>
      <c r="J1345" s="31">
        <v>0.83015099999999997</v>
      </c>
      <c r="K1345" s="31">
        <v>4.1784799999999997E-2</v>
      </c>
      <c r="L1345" s="31">
        <v>2.7645400000000001E-2</v>
      </c>
      <c r="M1345" s="31">
        <v>3.5999099999999999E-2</v>
      </c>
      <c r="N1345" s="31">
        <v>4.1784799999999997E-2</v>
      </c>
      <c r="O1345" s="31">
        <v>4.7570500000000002E-2</v>
      </c>
      <c r="P1345" s="31">
        <v>5.59242E-2</v>
      </c>
      <c r="Q1345" s="31">
        <v>47.456760000000003</v>
      </c>
      <c r="R1345">
        <v>1.1032999999999999E-2</v>
      </c>
      <c r="S1345" t="s">
        <v>20810</v>
      </c>
      <c r="T1345">
        <v>1</v>
      </c>
    </row>
    <row r="1346" spans="1:20" x14ac:dyDescent="0.25">
      <c r="A1346" s="31" t="s">
        <v>1366</v>
      </c>
      <c r="B1346" s="31" t="s">
        <v>67</v>
      </c>
      <c r="C1346" s="31" t="s">
        <v>4</v>
      </c>
      <c r="D1346" s="31" t="s">
        <v>63</v>
      </c>
      <c r="E1346" s="31" t="s">
        <v>15</v>
      </c>
      <c r="F1346" s="31" t="s">
        <v>6</v>
      </c>
      <c r="G1346" s="31">
        <v>1</v>
      </c>
      <c r="H1346" s="31">
        <v>3454</v>
      </c>
      <c r="I1346" s="31">
        <v>0.86313724999999997</v>
      </c>
      <c r="J1346" s="31">
        <v>0.90303480000000003</v>
      </c>
      <c r="K1346" s="31">
        <v>3.9897599999999998E-2</v>
      </c>
      <c r="L1346" s="31">
        <v>-3.9291999999999999E-3</v>
      </c>
      <c r="M1346" s="31">
        <v>2.1964000000000001E-2</v>
      </c>
      <c r="N1346" s="31">
        <v>3.9897599999999998E-2</v>
      </c>
      <c r="O1346" s="31">
        <v>5.7831100000000003E-2</v>
      </c>
      <c r="P1346" s="31">
        <v>8.3724300000000001E-2</v>
      </c>
      <c r="Q1346" s="31">
        <v>45.526130000000002</v>
      </c>
      <c r="R1346">
        <v>3.4198199999999998E-2</v>
      </c>
      <c r="S1346" t="s">
        <v>20810</v>
      </c>
      <c r="T1346">
        <v>1</v>
      </c>
    </row>
    <row r="1347" spans="1:20" x14ac:dyDescent="0.25">
      <c r="A1347" s="31" t="s">
        <v>1367</v>
      </c>
      <c r="B1347" s="31" t="s">
        <v>67</v>
      </c>
      <c r="C1347" s="31" t="s">
        <v>4</v>
      </c>
      <c r="D1347" s="31" t="s">
        <v>63</v>
      </c>
      <c r="E1347" s="31" t="s">
        <v>15</v>
      </c>
      <c r="F1347" s="31" t="s">
        <v>6</v>
      </c>
      <c r="G1347" s="31">
        <v>2</v>
      </c>
      <c r="H1347" s="31">
        <v>3454</v>
      </c>
      <c r="I1347" s="31">
        <v>0.87438632000000005</v>
      </c>
      <c r="J1347" s="31">
        <v>0.89306090000000005</v>
      </c>
      <c r="K1347" s="31">
        <v>1.86745E-2</v>
      </c>
      <c r="L1347" s="31">
        <v>-2.6624700000000001E-2</v>
      </c>
      <c r="M1347" s="31">
        <v>1.384E-4</v>
      </c>
      <c r="N1347" s="31">
        <v>1.86745E-2</v>
      </c>
      <c r="O1347" s="31">
        <v>3.7210600000000003E-2</v>
      </c>
      <c r="P1347" s="31">
        <v>6.3973799999999997E-2</v>
      </c>
      <c r="Q1347" s="31">
        <v>44.325890000000001</v>
      </c>
      <c r="R1347">
        <v>3.5347200000000002E-2</v>
      </c>
      <c r="S1347" t="s">
        <v>20810</v>
      </c>
      <c r="T1347">
        <v>1</v>
      </c>
    </row>
    <row r="1348" spans="1:20" x14ac:dyDescent="0.25">
      <c r="A1348" s="31" t="s">
        <v>1368</v>
      </c>
      <c r="B1348" s="31" t="s">
        <v>67</v>
      </c>
      <c r="C1348" s="31" t="s">
        <v>4</v>
      </c>
      <c r="D1348" s="31" t="s">
        <v>63</v>
      </c>
      <c r="E1348" s="31" t="s">
        <v>15</v>
      </c>
      <c r="F1348" s="31" t="s">
        <v>6</v>
      </c>
      <c r="G1348" s="31">
        <v>3</v>
      </c>
      <c r="H1348" s="31">
        <v>3454</v>
      </c>
      <c r="I1348" s="31">
        <v>0.91811651000000005</v>
      </c>
      <c r="J1348" s="31">
        <v>0.91086230000000001</v>
      </c>
      <c r="K1348" s="31">
        <v>-7.2541999999999997E-3</v>
      </c>
      <c r="L1348" s="31">
        <v>-5.4650299999999999E-2</v>
      </c>
      <c r="M1348" s="31">
        <v>-2.66483E-2</v>
      </c>
      <c r="N1348" s="31">
        <v>-7.2541999999999997E-3</v>
      </c>
      <c r="O1348" s="31">
        <v>1.21399E-2</v>
      </c>
      <c r="P1348" s="31">
        <v>4.0141799999999998E-2</v>
      </c>
      <c r="Q1348" s="31">
        <v>43.401290000000003</v>
      </c>
      <c r="R1348">
        <v>3.69834E-2</v>
      </c>
      <c r="S1348" t="s">
        <v>20810</v>
      </c>
      <c r="T1348">
        <v>1</v>
      </c>
    </row>
    <row r="1349" spans="1:20" x14ac:dyDescent="0.25">
      <c r="A1349" s="31" t="s">
        <v>1369</v>
      </c>
      <c r="B1349" s="31" t="s">
        <v>67</v>
      </c>
      <c r="C1349" s="31" t="s">
        <v>4</v>
      </c>
      <c r="D1349" s="31" t="s">
        <v>63</v>
      </c>
      <c r="E1349" s="31" t="s">
        <v>15</v>
      </c>
      <c r="F1349" s="31" t="s">
        <v>6</v>
      </c>
      <c r="G1349" s="31">
        <v>4</v>
      </c>
      <c r="H1349" s="31">
        <v>3454</v>
      </c>
      <c r="I1349" s="31">
        <v>1.020246</v>
      </c>
      <c r="J1349" s="31">
        <v>0.95890989999999998</v>
      </c>
      <c r="K1349" s="31">
        <v>-6.1336099999999998E-2</v>
      </c>
      <c r="L1349" s="31">
        <v>-0.1117175</v>
      </c>
      <c r="M1349" s="31">
        <v>-8.1951800000000005E-2</v>
      </c>
      <c r="N1349" s="31">
        <v>-6.1336099999999998E-2</v>
      </c>
      <c r="O1349" s="31">
        <v>-4.07205E-2</v>
      </c>
      <c r="P1349" s="31">
        <v>-1.0954800000000001E-2</v>
      </c>
      <c r="Q1349" s="31">
        <v>42.676879999999997</v>
      </c>
      <c r="R1349">
        <v>3.9312800000000002E-2</v>
      </c>
      <c r="S1349" t="s">
        <v>20810</v>
      </c>
      <c r="T1349">
        <v>1</v>
      </c>
    </row>
    <row r="1350" spans="1:20" x14ac:dyDescent="0.25">
      <c r="A1350" s="31" t="s">
        <v>1370</v>
      </c>
      <c r="B1350" s="31" t="s">
        <v>67</v>
      </c>
      <c r="C1350" s="31" t="s">
        <v>4</v>
      </c>
      <c r="D1350" s="31" t="s">
        <v>63</v>
      </c>
      <c r="E1350" s="31" t="s">
        <v>15</v>
      </c>
      <c r="F1350" s="31" t="s">
        <v>6</v>
      </c>
      <c r="G1350" s="31">
        <v>5</v>
      </c>
      <c r="H1350" s="31">
        <v>3454</v>
      </c>
      <c r="I1350" s="31">
        <v>1.2636803000000001</v>
      </c>
      <c r="J1350" s="31">
        <v>1.112552</v>
      </c>
      <c r="K1350" s="31">
        <v>-0.1511285</v>
      </c>
      <c r="L1350" s="31">
        <v>-0.20852860000000001</v>
      </c>
      <c r="M1350" s="31">
        <v>-0.1746161</v>
      </c>
      <c r="N1350" s="31">
        <v>-0.1511285</v>
      </c>
      <c r="O1350" s="31">
        <v>-0.1276409</v>
      </c>
      <c r="P1350" s="31">
        <v>-9.3728400000000003E-2</v>
      </c>
      <c r="Q1350" s="31">
        <v>41.827919999999999</v>
      </c>
      <c r="R1350">
        <v>4.4789500000000003E-2</v>
      </c>
      <c r="S1350" t="s">
        <v>20810</v>
      </c>
      <c r="T1350">
        <v>1</v>
      </c>
    </row>
    <row r="1351" spans="1:20" x14ac:dyDescent="0.25">
      <c r="A1351" s="31" t="s">
        <v>1371</v>
      </c>
      <c r="B1351" s="31" t="s">
        <v>67</v>
      </c>
      <c r="C1351" s="31" t="s">
        <v>4</v>
      </c>
      <c r="D1351" s="31" t="s">
        <v>63</v>
      </c>
      <c r="E1351" s="31" t="s">
        <v>15</v>
      </c>
      <c r="F1351" s="31" t="s">
        <v>6</v>
      </c>
      <c r="G1351" s="31">
        <v>6</v>
      </c>
      <c r="H1351" s="31">
        <v>3454</v>
      </c>
      <c r="I1351" s="31">
        <v>1.6302368</v>
      </c>
      <c r="J1351" s="31">
        <v>1.3175410000000001</v>
      </c>
      <c r="K1351" s="31">
        <v>-0.31269599999999997</v>
      </c>
      <c r="L1351" s="31">
        <v>-0.37808160000000002</v>
      </c>
      <c r="M1351" s="31">
        <v>-0.33945130000000001</v>
      </c>
      <c r="N1351" s="31">
        <v>-0.31269599999999997</v>
      </c>
      <c r="O1351" s="31">
        <v>-0.28594079999999999</v>
      </c>
      <c r="P1351" s="31">
        <v>-0.24731040000000001</v>
      </c>
      <c r="Q1351" s="31">
        <v>41.301900000000003</v>
      </c>
      <c r="R1351">
        <v>5.1020599999999999E-2</v>
      </c>
      <c r="S1351" t="s">
        <v>20810</v>
      </c>
      <c r="T1351">
        <v>1</v>
      </c>
    </row>
    <row r="1352" spans="1:20" x14ac:dyDescent="0.25">
      <c r="A1352" s="31" t="s">
        <v>1372</v>
      </c>
      <c r="B1352" s="31" t="s">
        <v>67</v>
      </c>
      <c r="C1352" s="31" t="s">
        <v>4</v>
      </c>
      <c r="D1352" s="31" t="s">
        <v>63</v>
      </c>
      <c r="E1352" s="31" t="s">
        <v>15</v>
      </c>
      <c r="F1352" s="31" t="s">
        <v>6</v>
      </c>
      <c r="G1352" s="31">
        <v>7</v>
      </c>
      <c r="H1352" s="31">
        <v>3454</v>
      </c>
      <c r="I1352" s="31">
        <v>1.7162288999999999</v>
      </c>
      <c r="J1352" s="31">
        <v>1.4052800000000001</v>
      </c>
      <c r="K1352" s="31">
        <v>-0.31094889999999997</v>
      </c>
      <c r="L1352" s="31">
        <v>-0.3804091</v>
      </c>
      <c r="M1352" s="31">
        <v>-0.33937139999999999</v>
      </c>
      <c r="N1352" s="31">
        <v>-0.31094889999999997</v>
      </c>
      <c r="O1352" s="31">
        <v>-0.28252640000000001</v>
      </c>
      <c r="P1352" s="31">
        <v>-0.2414888</v>
      </c>
      <c r="Q1352" s="31">
        <v>41.251240000000003</v>
      </c>
      <c r="R1352">
        <v>5.4199999999999998E-2</v>
      </c>
      <c r="S1352" t="s">
        <v>20810</v>
      </c>
      <c r="T1352">
        <v>1</v>
      </c>
    </row>
    <row r="1353" spans="1:20" x14ac:dyDescent="0.25">
      <c r="A1353" s="31" t="s">
        <v>1373</v>
      </c>
      <c r="B1353" s="31" t="s">
        <v>67</v>
      </c>
      <c r="C1353" s="31" t="s">
        <v>4</v>
      </c>
      <c r="D1353" s="31" t="s">
        <v>63</v>
      </c>
      <c r="E1353" s="31" t="s">
        <v>15</v>
      </c>
      <c r="F1353" s="31" t="s">
        <v>6</v>
      </c>
      <c r="G1353" s="31">
        <v>8</v>
      </c>
      <c r="H1353" s="31">
        <v>3454</v>
      </c>
      <c r="I1353" s="31">
        <v>1.6047863</v>
      </c>
      <c r="J1353" s="31">
        <v>1.31115</v>
      </c>
      <c r="K1353" s="31">
        <v>-0.29363630000000002</v>
      </c>
      <c r="L1353" s="31">
        <v>-0.3577902</v>
      </c>
      <c r="M1353" s="31">
        <v>-0.31988749999999999</v>
      </c>
      <c r="N1353" s="31">
        <v>-0.29363630000000002</v>
      </c>
      <c r="O1353" s="31">
        <v>-0.26738499999999998</v>
      </c>
      <c r="P1353" s="31">
        <v>-0.2294823</v>
      </c>
      <c r="Q1353" s="31">
        <v>42.204079999999998</v>
      </c>
      <c r="R1353">
        <v>5.0059600000000003E-2</v>
      </c>
      <c r="S1353" t="s">
        <v>20810</v>
      </c>
      <c r="T1353">
        <v>1</v>
      </c>
    </row>
    <row r="1354" spans="1:20" x14ac:dyDescent="0.25">
      <c r="A1354" s="31" t="s">
        <v>1374</v>
      </c>
      <c r="B1354" s="31" t="s">
        <v>67</v>
      </c>
      <c r="C1354" s="31" t="s">
        <v>4</v>
      </c>
      <c r="D1354" s="31" t="s">
        <v>63</v>
      </c>
      <c r="E1354" s="31" t="s">
        <v>15</v>
      </c>
      <c r="F1354" s="31" t="s">
        <v>6</v>
      </c>
      <c r="G1354" s="31">
        <v>9</v>
      </c>
      <c r="H1354" s="31">
        <v>3454</v>
      </c>
      <c r="I1354" s="31">
        <v>1.4714863</v>
      </c>
      <c r="J1354" s="31">
        <v>1.248877</v>
      </c>
      <c r="K1354" s="31">
        <v>-0.22260940000000001</v>
      </c>
      <c r="L1354" s="31">
        <v>-0.2815608</v>
      </c>
      <c r="M1354" s="31">
        <v>-0.2467318</v>
      </c>
      <c r="N1354" s="31">
        <v>-0.22260940000000001</v>
      </c>
      <c r="O1354" s="31">
        <v>-0.198487</v>
      </c>
      <c r="P1354" s="31">
        <v>-0.163658</v>
      </c>
      <c r="Q1354" s="31">
        <v>45.757109999999997</v>
      </c>
      <c r="R1354">
        <v>4.5999999999999999E-2</v>
      </c>
      <c r="S1354" t="s">
        <v>20810</v>
      </c>
      <c r="T1354">
        <v>1</v>
      </c>
    </row>
    <row r="1355" spans="1:20" x14ac:dyDescent="0.25">
      <c r="A1355" s="31" t="s">
        <v>1375</v>
      </c>
      <c r="B1355" s="31" t="s">
        <v>67</v>
      </c>
      <c r="C1355" s="31" t="s">
        <v>4</v>
      </c>
      <c r="D1355" s="31" t="s">
        <v>63</v>
      </c>
      <c r="E1355" s="31" t="s">
        <v>15</v>
      </c>
      <c r="F1355" s="31" t="s">
        <v>6</v>
      </c>
      <c r="G1355" s="31">
        <v>10</v>
      </c>
      <c r="H1355" s="31">
        <v>3454</v>
      </c>
      <c r="I1355" s="31">
        <v>1.286635</v>
      </c>
      <c r="J1355" s="31">
        <v>1.199975</v>
      </c>
      <c r="K1355" s="31">
        <v>-8.6660200000000007E-2</v>
      </c>
      <c r="L1355" s="31">
        <v>-0.14140240000000001</v>
      </c>
      <c r="M1355" s="31">
        <v>-0.1090603</v>
      </c>
      <c r="N1355" s="31">
        <v>-8.6660200000000007E-2</v>
      </c>
      <c r="O1355" s="31">
        <v>-6.4260100000000001E-2</v>
      </c>
      <c r="P1355" s="31">
        <v>-3.1918000000000002E-2</v>
      </c>
      <c r="Q1355" s="31">
        <v>49.71011</v>
      </c>
      <c r="R1355">
        <v>4.2715599999999999E-2</v>
      </c>
      <c r="S1355" t="s">
        <v>20810</v>
      </c>
      <c r="T1355">
        <v>1</v>
      </c>
    </row>
    <row r="1356" spans="1:20" x14ac:dyDescent="0.25">
      <c r="A1356" s="31" t="s">
        <v>1376</v>
      </c>
      <c r="B1356" s="31" t="s">
        <v>67</v>
      </c>
      <c r="C1356" s="31" t="s">
        <v>4</v>
      </c>
      <c r="D1356" s="31" t="s">
        <v>63</v>
      </c>
      <c r="E1356" s="31" t="s">
        <v>15</v>
      </c>
      <c r="F1356" s="31" t="s">
        <v>6</v>
      </c>
      <c r="G1356" s="31">
        <v>11</v>
      </c>
      <c r="H1356" s="31">
        <v>3454</v>
      </c>
      <c r="I1356" s="31">
        <v>1.1180463</v>
      </c>
      <c r="J1356" s="31">
        <v>1.124468</v>
      </c>
      <c r="K1356" s="31">
        <v>6.4219999999999998E-3</v>
      </c>
      <c r="L1356" s="31">
        <v>-4.1776099999999997E-2</v>
      </c>
      <c r="M1356" s="31">
        <v>-1.3300299999999999E-2</v>
      </c>
      <c r="N1356" s="31">
        <v>6.4219999999999998E-3</v>
      </c>
      <c r="O1356" s="31">
        <v>2.6144199999999999E-2</v>
      </c>
      <c r="P1356" s="31">
        <v>5.4620000000000002E-2</v>
      </c>
      <c r="Q1356" s="31">
        <v>53.23471</v>
      </c>
      <c r="R1356">
        <v>3.7609099999999999E-2</v>
      </c>
      <c r="S1356" t="s">
        <v>20810</v>
      </c>
      <c r="T1356">
        <v>1</v>
      </c>
    </row>
    <row r="1357" spans="1:20" x14ac:dyDescent="0.25">
      <c r="A1357" s="31" t="s">
        <v>1377</v>
      </c>
      <c r="B1357" s="31" t="s">
        <v>67</v>
      </c>
      <c r="C1357" s="31" t="s">
        <v>4</v>
      </c>
      <c r="D1357" s="31" t="s">
        <v>63</v>
      </c>
      <c r="E1357" s="31" t="s">
        <v>15</v>
      </c>
      <c r="F1357" s="31" t="s">
        <v>6</v>
      </c>
      <c r="G1357" s="31">
        <v>12</v>
      </c>
      <c r="H1357" s="31">
        <v>3454</v>
      </c>
      <c r="I1357" s="31">
        <v>0.95550615000000005</v>
      </c>
      <c r="J1357" s="31">
        <v>1.068559</v>
      </c>
      <c r="K1357" s="31">
        <v>0.1130533</v>
      </c>
      <c r="L1357" s="31">
        <v>6.9919300000000004E-2</v>
      </c>
      <c r="M1357" s="31">
        <v>9.5403199999999994E-2</v>
      </c>
      <c r="N1357" s="31">
        <v>0.1130533</v>
      </c>
      <c r="O1357" s="31">
        <v>0.13070329999999999</v>
      </c>
      <c r="P1357" s="31">
        <v>0.1561872</v>
      </c>
      <c r="Q1357" s="31">
        <v>56.184199999999997</v>
      </c>
      <c r="R1357">
        <v>3.3657600000000003E-2</v>
      </c>
      <c r="S1357" t="s">
        <v>20810</v>
      </c>
      <c r="T1357">
        <v>1</v>
      </c>
    </row>
    <row r="1358" spans="1:20" x14ac:dyDescent="0.25">
      <c r="A1358" s="31" t="s">
        <v>1378</v>
      </c>
      <c r="B1358" s="31" t="s">
        <v>67</v>
      </c>
      <c r="C1358" s="31" t="s">
        <v>4</v>
      </c>
      <c r="D1358" s="31" t="s">
        <v>63</v>
      </c>
      <c r="E1358" s="31" t="s">
        <v>15</v>
      </c>
      <c r="F1358" s="31" t="s">
        <v>6</v>
      </c>
      <c r="G1358" s="31">
        <v>13</v>
      </c>
      <c r="H1358" s="31">
        <v>3454</v>
      </c>
      <c r="I1358" s="31">
        <v>0.88633843999999995</v>
      </c>
      <c r="J1358" s="31">
        <v>1.0265709999999999</v>
      </c>
      <c r="K1358" s="31">
        <v>0.14023279999999999</v>
      </c>
      <c r="L1358" s="31">
        <v>9.9366099999999999E-2</v>
      </c>
      <c r="M1358" s="31">
        <v>0.1235105</v>
      </c>
      <c r="N1358" s="31">
        <v>0.14023279999999999</v>
      </c>
      <c r="O1358" s="31">
        <v>0.15695519999999999</v>
      </c>
      <c r="P1358" s="31">
        <v>0.1810996</v>
      </c>
      <c r="Q1358" s="31">
        <v>58.434100000000001</v>
      </c>
      <c r="R1358">
        <v>3.18885E-2</v>
      </c>
      <c r="S1358" t="s">
        <v>20810</v>
      </c>
      <c r="T1358">
        <v>1</v>
      </c>
    </row>
    <row r="1359" spans="1:20" x14ac:dyDescent="0.25">
      <c r="A1359" s="31" t="s">
        <v>1379</v>
      </c>
      <c r="B1359" s="31" t="s">
        <v>67</v>
      </c>
      <c r="C1359" s="31" t="s">
        <v>4</v>
      </c>
      <c r="D1359" s="31" t="s">
        <v>63</v>
      </c>
      <c r="E1359" s="31" t="s">
        <v>15</v>
      </c>
      <c r="F1359" s="31" t="s">
        <v>6</v>
      </c>
      <c r="G1359" s="31">
        <v>14</v>
      </c>
      <c r="H1359" s="31">
        <v>3454</v>
      </c>
      <c r="I1359" s="31">
        <v>0.85421800000000003</v>
      </c>
      <c r="J1359" s="31">
        <v>1.0036400000000001</v>
      </c>
      <c r="K1359" s="31">
        <v>0.14942220000000001</v>
      </c>
      <c r="L1359" s="31">
        <v>0.1102036</v>
      </c>
      <c r="M1359" s="31">
        <v>0.1333743</v>
      </c>
      <c r="N1359" s="31">
        <v>0.14942220000000001</v>
      </c>
      <c r="O1359" s="31">
        <v>0.16547010000000001</v>
      </c>
      <c r="P1359" s="31">
        <v>0.18864069999999999</v>
      </c>
      <c r="Q1359" s="31">
        <v>59.783799999999999</v>
      </c>
      <c r="R1359">
        <v>3.0602399999999998E-2</v>
      </c>
      <c r="S1359" t="s">
        <v>20810</v>
      </c>
      <c r="T1359">
        <v>1</v>
      </c>
    </row>
    <row r="1360" spans="1:20" x14ac:dyDescent="0.25">
      <c r="A1360" s="31" t="s">
        <v>1380</v>
      </c>
      <c r="B1360" s="31" t="s">
        <v>67</v>
      </c>
      <c r="C1360" s="31" t="s">
        <v>4</v>
      </c>
      <c r="D1360" s="31" t="s">
        <v>63</v>
      </c>
      <c r="E1360" s="31" t="s">
        <v>15</v>
      </c>
      <c r="F1360" s="31" t="s">
        <v>6</v>
      </c>
      <c r="G1360" s="31">
        <v>15</v>
      </c>
      <c r="H1360" s="31">
        <v>3454</v>
      </c>
      <c r="I1360" s="31">
        <v>0.86933786000000002</v>
      </c>
      <c r="J1360" s="31">
        <v>1.0246</v>
      </c>
      <c r="K1360" s="31">
        <v>0.15526190000000001</v>
      </c>
      <c r="L1360" s="31">
        <v>0.1167026</v>
      </c>
      <c r="M1360" s="31">
        <v>0.13948379999999999</v>
      </c>
      <c r="N1360" s="31">
        <v>0.15526190000000001</v>
      </c>
      <c r="O1360" s="31">
        <v>0.1710401</v>
      </c>
      <c r="P1360" s="31">
        <v>0.1938213</v>
      </c>
      <c r="Q1360" s="31">
        <v>61.083590000000001</v>
      </c>
      <c r="R1360">
        <v>3.0088E-2</v>
      </c>
      <c r="S1360" t="s">
        <v>20810</v>
      </c>
      <c r="T1360">
        <v>1</v>
      </c>
    </row>
    <row r="1361" spans="1:20" x14ac:dyDescent="0.25">
      <c r="A1361" s="31" t="s">
        <v>1381</v>
      </c>
      <c r="B1361" s="31" t="s">
        <v>67</v>
      </c>
      <c r="C1361" s="31" t="s">
        <v>4</v>
      </c>
      <c r="D1361" s="31" t="s">
        <v>63</v>
      </c>
      <c r="E1361" s="31" t="s">
        <v>15</v>
      </c>
      <c r="F1361" s="31" t="s">
        <v>6</v>
      </c>
      <c r="G1361" s="31">
        <v>16</v>
      </c>
      <c r="H1361" s="31">
        <v>3454</v>
      </c>
      <c r="I1361" s="31">
        <v>0.95820976999999996</v>
      </c>
      <c r="J1361" s="31">
        <v>1.117707</v>
      </c>
      <c r="K1361" s="31">
        <v>0.15949679999999999</v>
      </c>
      <c r="L1361" s="31">
        <v>0.1193834</v>
      </c>
      <c r="M1361" s="31">
        <v>0.14308270000000001</v>
      </c>
      <c r="N1361" s="31">
        <v>0.15949679999999999</v>
      </c>
      <c r="O1361" s="31">
        <v>0.17591080000000001</v>
      </c>
      <c r="P1361" s="31">
        <v>0.19961010000000001</v>
      </c>
      <c r="Q1361" s="31">
        <v>61.434849999999997</v>
      </c>
      <c r="R1361">
        <v>3.1300599999999998E-2</v>
      </c>
      <c r="S1361" t="s">
        <v>20810</v>
      </c>
      <c r="T1361">
        <v>1</v>
      </c>
    </row>
    <row r="1362" spans="1:20" x14ac:dyDescent="0.25">
      <c r="A1362" s="31" t="s">
        <v>1382</v>
      </c>
      <c r="B1362" s="31" t="s">
        <v>67</v>
      </c>
      <c r="C1362" s="31" t="s">
        <v>4</v>
      </c>
      <c r="D1362" s="31" t="s">
        <v>63</v>
      </c>
      <c r="E1362" s="31" t="s">
        <v>15</v>
      </c>
      <c r="F1362" s="31" t="s">
        <v>6</v>
      </c>
      <c r="G1362" s="31">
        <v>17</v>
      </c>
      <c r="H1362" s="31">
        <v>3454</v>
      </c>
      <c r="I1362" s="31">
        <v>1.2027133999999999</v>
      </c>
      <c r="J1362" s="31">
        <v>1.337928</v>
      </c>
      <c r="K1362" s="31">
        <v>0.13521469999999999</v>
      </c>
      <c r="L1362" s="31">
        <v>9.1103900000000002E-2</v>
      </c>
      <c r="M1362" s="31">
        <v>0.11716500000000001</v>
      </c>
      <c r="N1362" s="31">
        <v>0.13521469999999999</v>
      </c>
      <c r="O1362" s="31">
        <v>0.1532645</v>
      </c>
      <c r="P1362" s="31">
        <v>0.1793255</v>
      </c>
      <c r="Q1362" s="31">
        <v>60.709220000000002</v>
      </c>
      <c r="R1362">
        <v>3.44198E-2</v>
      </c>
      <c r="S1362" t="s">
        <v>20810</v>
      </c>
      <c r="T1362">
        <v>1</v>
      </c>
    </row>
    <row r="1363" spans="1:20" x14ac:dyDescent="0.25">
      <c r="A1363" s="31" t="s">
        <v>1383</v>
      </c>
      <c r="B1363" s="31" t="s">
        <v>67</v>
      </c>
      <c r="C1363" s="31" t="s">
        <v>4</v>
      </c>
      <c r="D1363" s="31" t="s">
        <v>63</v>
      </c>
      <c r="E1363" s="31" t="s">
        <v>15</v>
      </c>
      <c r="F1363" s="31" t="s">
        <v>6</v>
      </c>
      <c r="G1363" s="31">
        <v>18</v>
      </c>
      <c r="H1363" s="31">
        <v>3454</v>
      </c>
      <c r="I1363" s="31">
        <v>1.5004017999999999</v>
      </c>
      <c r="J1363" s="31">
        <v>1.5818829999999999</v>
      </c>
      <c r="K1363" s="31">
        <v>8.1481600000000001E-2</v>
      </c>
      <c r="L1363" s="31">
        <v>2.8405799999999998E-2</v>
      </c>
      <c r="M1363" s="31">
        <v>5.9763499999999997E-2</v>
      </c>
      <c r="N1363" s="31">
        <v>8.1481600000000001E-2</v>
      </c>
      <c r="O1363" s="31">
        <v>0.10319979999999999</v>
      </c>
      <c r="P1363" s="31">
        <v>0.13455739999999999</v>
      </c>
      <c r="Q1363" s="31">
        <v>58.857810000000001</v>
      </c>
      <c r="R1363">
        <v>4.1415300000000002E-2</v>
      </c>
      <c r="S1363" t="s">
        <v>20810</v>
      </c>
      <c r="T1363">
        <v>1</v>
      </c>
    </row>
    <row r="1364" spans="1:20" x14ac:dyDescent="0.25">
      <c r="A1364" s="31" t="s">
        <v>1384</v>
      </c>
      <c r="B1364" s="31" t="s">
        <v>67</v>
      </c>
      <c r="C1364" s="31" t="s">
        <v>4</v>
      </c>
      <c r="D1364" s="31" t="s">
        <v>63</v>
      </c>
      <c r="E1364" s="31" t="s">
        <v>15</v>
      </c>
      <c r="F1364" s="31" t="s">
        <v>6</v>
      </c>
      <c r="G1364" s="31">
        <v>19</v>
      </c>
      <c r="H1364" s="31">
        <v>3454</v>
      </c>
      <c r="I1364" s="31">
        <v>1.5162960000000001</v>
      </c>
      <c r="J1364" s="31">
        <v>1.6114649999999999</v>
      </c>
      <c r="K1364" s="31">
        <v>9.5168699999999995E-2</v>
      </c>
      <c r="L1364" s="31">
        <v>4.0602199999999998E-2</v>
      </c>
      <c r="M1364" s="31">
        <v>7.2840500000000002E-2</v>
      </c>
      <c r="N1364" s="31">
        <v>9.5168699999999995E-2</v>
      </c>
      <c r="O1364" s="31">
        <v>0.1174968</v>
      </c>
      <c r="P1364" s="31">
        <v>0.14973510000000001</v>
      </c>
      <c r="Q1364" s="31">
        <v>56.083019999999998</v>
      </c>
      <c r="R1364">
        <v>4.2578400000000002E-2</v>
      </c>
      <c r="S1364" t="s">
        <v>20810</v>
      </c>
      <c r="T1364">
        <v>1</v>
      </c>
    </row>
    <row r="1365" spans="1:20" x14ac:dyDescent="0.25">
      <c r="A1365" s="31" t="s">
        <v>1385</v>
      </c>
      <c r="B1365" s="31" t="s">
        <v>67</v>
      </c>
      <c r="C1365" s="31" t="s">
        <v>4</v>
      </c>
      <c r="D1365" s="31" t="s">
        <v>63</v>
      </c>
      <c r="E1365" s="31" t="s">
        <v>15</v>
      </c>
      <c r="F1365" s="31" t="s">
        <v>6</v>
      </c>
      <c r="G1365" s="31">
        <v>20</v>
      </c>
      <c r="H1365" s="31">
        <v>3454</v>
      </c>
      <c r="I1365" s="31">
        <v>1.4831019999999999</v>
      </c>
      <c r="J1365" s="31">
        <v>1.5644070000000001</v>
      </c>
      <c r="K1365" s="31">
        <v>8.1304600000000005E-2</v>
      </c>
      <c r="L1365" s="31">
        <v>2.6548599999999999E-2</v>
      </c>
      <c r="M1365" s="31">
        <v>5.8898899999999997E-2</v>
      </c>
      <c r="N1365" s="31">
        <v>8.1304600000000005E-2</v>
      </c>
      <c r="O1365" s="31">
        <v>0.10371030000000001</v>
      </c>
      <c r="P1365" s="31">
        <v>0.1360606</v>
      </c>
      <c r="Q1365" s="31">
        <v>53.458159999999999</v>
      </c>
      <c r="R1365">
        <v>4.2726300000000002E-2</v>
      </c>
      <c r="S1365" t="s">
        <v>20810</v>
      </c>
      <c r="T1365">
        <v>1</v>
      </c>
    </row>
    <row r="1366" spans="1:20" x14ac:dyDescent="0.25">
      <c r="A1366" s="31" t="s">
        <v>1386</v>
      </c>
      <c r="B1366" s="31" t="s">
        <v>67</v>
      </c>
      <c r="C1366" s="31" t="s">
        <v>4</v>
      </c>
      <c r="D1366" s="31" t="s">
        <v>63</v>
      </c>
      <c r="E1366" s="31" t="s">
        <v>15</v>
      </c>
      <c r="F1366" s="31" t="s">
        <v>6</v>
      </c>
      <c r="G1366" s="31">
        <v>21</v>
      </c>
      <c r="H1366" s="31">
        <v>3454</v>
      </c>
      <c r="I1366" s="31">
        <v>1.3742654999999999</v>
      </c>
      <c r="J1366" s="31">
        <v>1.4567349999999999</v>
      </c>
      <c r="K1366" s="31">
        <v>8.2469600000000004E-2</v>
      </c>
      <c r="L1366" s="31">
        <v>2.8895299999999999E-2</v>
      </c>
      <c r="M1366" s="31">
        <v>6.0547400000000001E-2</v>
      </c>
      <c r="N1366" s="31">
        <v>8.2469600000000004E-2</v>
      </c>
      <c r="O1366" s="31">
        <v>0.1043917</v>
      </c>
      <c r="P1366" s="31">
        <v>0.1360439</v>
      </c>
      <c r="Q1366" s="31">
        <v>51.582520000000002</v>
      </c>
      <c r="R1366">
        <v>4.18042E-2</v>
      </c>
      <c r="S1366" t="s">
        <v>20810</v>
      </c>
      <c r="T1366">
        <v>1</v>
      </c>
    </row>
    <row r="1367" spans="1:20" x14ac:dyDescent="0.25">
      <c r="A1367" s="31" t="s">
        <v>1387</v>
      </c>
      <c r="B1367" s="31" t="s">
        <v>67</v>
      </c>
      <c r="C1367" s="31" t="s">
        <v>4</v>
      </c>
      <c r="D1367" s="31" t="s">
        <v>63</v>
      </c>
      <c r="E1367" s="31" t="s">
        <v>15</v>
      </c>
      <c r="F1367" s="31" t="s">
        <v>6</v>
      </c>
      <c r="G1367" s="31">
        <v>22</v>
      </c>
      <c r="H1367" s="31">
        <v>3454</v>
      </c>
      <c r="I1367" s="31">
        <v>1.1797823999999999</v>
      </c>
      <c r="J1367" s="31">
        <v>1.258057</v>
      </c>
      <c r="K1367" s="31">
        <v>7.8274499999999997E-2</v>
      </c>
      <c r="L1367" s="31">
        <v>3.0208800000000001E-2</v>
      </c>
      <c r="M1367" s="31">
        <v>5.8606400000000003E-2</v>
      </c>
      <c r="N1367" s="31">
        <v>7.8274499999999997E-2</v>
      </c>
      <c r="O1367" s="31">
        <v>9.7942600000000005E-2</v>
      </c>
      <c r="P1367" s="31">
        <v>0.12634029999999999</v>
      </c>
      <c r="Q1367" s="31">
        <v>49.781440000000003</v>
      </c>
      <c r="R1367">
        <v>3.7505900000000002E-2</v>
      </c>
      <c r="S1367" t="s">
        <v>20810</v>
      </c>
      <c r="T1367">
        <v>1</v>
      </c>
    </row>
    <row r="1368" spans="1:20" x14ac:dyDescent="0.25">
      <c r="A1368" s="31" t="s">
        <v>1388</v>
      </c>
      <c r="B1368" s="31" t="s">
        <v>67</v>
      </c>
      <c r="C1368" s="31" t="s">
        <v>4</v>
      </c>
      <c r="D1368" s="31" t="s">
        <v>63</v>
      </c>
      <c r="E1368" s="31" t="s">
        <v>15</v>
      </c>
      <c r="F1368" s="31" t="s">
        <v>6</v>
      </c>
      <c r="G1368" s="31">
        <v>23</v>
      </c>
      <c r="H1368" s="31">
        <v>3454</v>
      </c>
      <c r="I1368" s="31">
        <v>0.99719296000000002</v>
      </c>
      <c r="J1368" s="31">
        <v>1.0595000000000001</v>
      </c>
      <c r="K1368" s="31">
        <v>6.2307300000000003E-2</v>
      </c>
      <c r="L1368" s="31">
        <v>1.8657799999999999E-2</v>
      </c>
      <c r="M1368" s="31">
        <v>4.4446300000000001E-2</v>
      </c>
      <c r="N1368" s="31">
        <v>6.2307300000000003E-2</v>
      </c>
      <c r="O1368" s="31">
        <v>8.0168299999999998E-2</v>
      </c>
      <c r="P1368" s="31">
        <v>0.1059567</v>
      </c>
      <c r="Q1368" s="31">
        <v>48.330599999999997</v>
      </c>
      <c r="R1368">
        <v>3.4059800000000001E-2</v>
      </c>
      <c r="S1368" t="s">
        <v>20810</v>
      </c>
      <c r="T1368">
        <v>1</v>
      </c>
    </row>
    <row r="1369" spans="1:20" x14ac:dyDescent="0.25">
      <c r="A1369" s="31" t="s">
        <v>1389</v>
      </c>
      <c r="B1369" s="31" t="s">
        <v>67</v>
      </c>
      <c r="C1369" s="31" t="s">
        <v>4</v>
      </c>
      <c r="D1369" s="31" t="s">
        <v>63</v>
      </c>
      <c r="E1369" s="31" t="s">
        <v>15</v>
      </c>
      <c r="F1369" s="31" t="s">
        <v>6</v>
      </c>
      <c r="G1369" s="31">
        <v>24</v>
      </c>
      <c r="H1369" s="31">
        <v>3454</v>
      </c>
      <c r="I1369" s="31">
        <v>0.89393239999999996</v>
      </c>
      <c r="J1369" s="31">
        <v>0.94152000000000002</v>
      </c>
      <c r="K1369" s="31">
        <v>4.7587600000000001E-2</v>
      </c>
      <c r="L1369" s="31">
        <v>4.4875999999999996E-3</v>
      </c>
      <c r="M1369" s="31">
        <v>2.9951499999999999E-2</v>
      </c>
      <c r="N1369" s="31">
        <v>4.7587600000000001E-2</v>
      </c>
      <c r="O1369" s="31">
        <v>6.5223799999999998E-2</v>
      </c>
      <c r="P1369" s="31">
        <v>9.0687699999999996E-2</v>
      </c>
      <c r="Q1369" s="31">
        <v>47.03031</v>
      </c>
      <c r="R1369">
        <v>3.3631099999999997E-2</v>
      </c>
      <c r="S1369" t="s">
        <v>20810</v>
      </c>
      <c r="T1369">
        <v>1</v>
      </c>
    </row>
    <row r="1370" spans="1:20" x14ac:dyDescent="0.25">
      <c r="A1370" s="31" t="s">
        <v>1942</v>
      </c>
      <c r="B1370" s="31" t="s">
        <v>67</v>
      </c>
      <c r="C1370" s="31" t="s">
        <v>4</v>
      </c>
      <c r="D1370" s="31" t="s">
        <v>64</v>
      </c>
      <c r="E1370" s="31" t="s">
        <v>15</v>
      </c>
      <c r="F1370" s="31" t="s">
        <v>6</v>
      </c>
      <c r="G1370" s="31">
        <v>1</v>
      </c>
      <c r="H1370" s="31">
        <v>3581</v>
      </c>
      <c r="I1370" s="31">
        <v>0.79806074000000005</v>
      </c>
      <c r="J1370" s="31">
        <v>0.89693029999999996</v>
      </c>
      <c r="K1370" s="31">
        <v>9.8869600000000002E-2</v>
      </c>
      <c r="L1370" s="31">
        <v>1.1881299999999999E-2</v>
      </c>
      <c r="M1370" s="31">
        <v>6.3274700000000003E-2</v>
      </c>
      <c r="N1370" s="31">
        <v>9.8869600000000002E-2</v>
      </c>
      <c r="O1370" s="31">
        <v>0.13446449999999999</v>
      </c>
      <c r="P1370" s="31">
        <v>0.18585789999999999</v>
      </c>
      <c r="Q1370" s="31">
        <v>40.701740000000001</v>
      </c>
      <c r="R1370">
        <v>6.7877300000000002E-2</v>
      </c>
      <c r="S1370" t="s">
        <v>20810</v>
      </c>
      <c r="T1370">
        <v>1</v>
      </c>
    </row>
    <row r="1371" spans="1:20" x14ac:dyDescent="0.25">
      <c r="A1371" s="31" t="s">
        <v>1943</v>
      </c>
      <c r="B1371" s="31" t="s">
        <v>67</v>
      </c>
      <c r="C1371" s="31" t="s">
        <v>4</v>
      </c>
      <c r="D1371" s="31" t="s">
        <v>64</v>
      </c>
      <c r="E1371" s="31" t="s">
        <v>15</v>
      </c>
      <c r="F1371" s="31" t="s">
        <v>6</v>
      </c>
      <c r="G1371" s="31">
        <v>2</v>
      </c>
      <c r="H1371" s="31">
        <v>3581</v>
      </c>
      <c r="I1371" s="31">
        <v>0.80029086999999999</v>
      </c>
      <c r="J1371" s="31">
        <v>0.87693449999999995</v>
      </c>
      <c r="K1371" s="31">
        <v>7.6643699999999995E-2</v>
      </c>
      <c r="L1371" s="31">
        <v>-1.08611E-2</v>
      </c>
      <c r="M1371" s="31">
        <v>4.0837400000000003E-2</v>
      </c>
      <c r="N1371" s="31">
        <v>7.6643699999999995E-2</v>
      </c>
      <c r="O1371" s="31">
        <v>0.11244990000000001</v>
      </c>
      <c r="P1371" s="31">
        <v>0.1641484</v>
      </c>
      <c r="Q1371" s="31">
        <v>40.067520000000002</v>
      </c>
      <c r="R1371">
        <v>6.8280300000000002E-2</v>
      </c>
      <c r="S1371" t="s">
        <v>20810</v>
      </c>
      <c r="T1371">
        <v>1</v>
      </c>
    </row>
    <row r="1372" spans="1:20" x14ac:dyDescent="0.25">
      <c r="A1372" s="31" t="s">
        <v>1944</v>
      </c>
      <c r="B1372" s="31" t="s">
        <v>67</v>
      </c>
      <c r="C1372" s="31" t="s">
        <v>4</v>
      </c>
      <c r="D1372" s="31" t="s">
        <v>64</v>
      </c>
      <c r="E1372" s="31" t="s">
        <v>15</v>
      </c>
      <c r="F1372" s="31" t="s">
        <v>6</v>
      </c>
      <c r="G1372" s="31">
        <v>3</v>
      </c>
      <c r="H1372" s="31">
        <v>3581</v>
      </c>
      <c r="I1372" s="31">
        <v>0.82745504000000003</v>
      </c>
      <c r="J1372" s="31">
        <v>0.85902699999999999</v>
      </c>
      <c r="K1372" s="31">
        <v>3.15719E-2</v>
      </c>
      <c r="L1372" s="31">
        <v>-5.87868E-2</v>
      </c>
      <c r="M1372" s="31">
        <v>-5.4021E-3</v>
      </c>
      <c r="N1372" s="31">
        <v>3.15719E-2</v>
      </c>
      <c r="O1372" s="31">
        <v>6.8545999999999996E-2</v>
      </c>
      <c r="P1372" s="31">
        <v>0.1219307</v>
      </c>
      <c r="Q1372" s="31">
        <v>39.461759999999998</v>
      </c>
      <c r="R1372">
        <v>7.0507299999999995E-2</v>
      </c>
      <c r="S1372" t="s">
        <v>20810</v>
      </c>
      <c r="T1372">
        <v>1</v>
      </c>
    </row>
    <row r="1373" spans="1:20" x14ac:dyDescent="0.25">
      <c r="A1373" s="31" t="s">
        <v>1945</v>
      </c>
      <c r="B1373" s="31" t="s">
        <v>67</v>
      </c>
      <c r="C1373" s="31" t="s">
        <v>4</v>
      </c>
      <c r="D1373" s="31" t="s">
        <v>64</v>
      </c>
      <c r="E1373" s="31" t="s">
        <v>15</v>
      </c>
      <c r="F1373" s="31" t="s">
        <v>6</v>
      </c>
      <c r="G1373" s="31">
        <v>4</v>
      </c>
      <c r="H1373" s="31">
        <v>3581</v>
      </c>
      <c r="I1373" s="31">
        <v>0.90832707999999995</v>
      </c>
      <c r="J1373" s="31">
        <v>0.91178329999999996</v>
      </c>
      <c r="K1373" s="31">
        <v>3.4562E-3</v>
      </c>
      <c r="L1373" s="31">
        <v>-9.3580200000000002E-2</v>
      </c>
      <c r="M1373" s="31">
        <v>-3.6250299999999999E-2</v>
      </c>
      <c r="N1373" s="31">
        <v>3.4562E-3</v>
      </c>
      <c r="O1373" s="31">
        <v>4.3162699999999998E-2</v>
      </c>
      <c r="P1373" s="31">
        <v>0.1004926</v>
      </c>
      <c r="Q1373" s="31">
        <v>39.033029999999997</v>
      </c>
      <c r="R1373">
        <v>7.5717900000000005E-2</v>
      </c>
      <c r="S1373" t="s">
        <v>20810</v>
      </c>
      <c r="T1373">
        <v>1</v>
      </c>
    </row>
    <row r="1374" spans="1:20" x14ac:dyDescent="0.25">
      <c r="A1374" s="31" t="s">
        <v>1946</v>
      </c>
      <c r="B1374" s="31" t="s">
        <v>67</v>
      </c>
      <c r="C1374" s="31" t="s">
        <v>4</v>
      </c>
      <c r="D1374" s="31" t="s">
        <v>64</v>
      </c>
      <c r="E1374" s="31" t="s">
        <v>15</v>
      </c>
      <c r="F1374" s="31" t="s">
        <v>6</v>
      </c>
      <c r="G1374" s="31">
        <v>5</v>
      </c>
      <c r="H1374" s="31">
        <v>3581</v>
      </c>
      <c r="I1374" s="31">
        <v>1.0803902999999999</v>
      </c>
      <c r="J1374" s="31">
        <v>1.0394410000000001</v>
      </c>
      <c r="K1374" s="31">
        <v>-4.0948900000000003E-2</v>
      </c>
      <c r="L1374" s="31">
        <v>-0.1480831</v>
      </c>
      <c r="M1374" s="31">
        <v>-8.4787399999999999E-2</v>
      </c>
      <c r="N1374" s="31">
        <v>-4.0948900000000003E-2</v>
      </c>
      <c r="O1374" s="31">
        <v>2.8895000000000001E-3</v>
      </c>
      <c r="P1374" s="31">
        <v>6.61852E-2</v>
      </c>
      <c r="Q1374" s="31">
        <v>38.508240000000001</v>
      </c>
      <c r="R1374">
        <v>8.3597199999999997E-2</v>
      </c>
      <c r="S1374" t="s">
        <v>20810</v>
      </c>
      <c r="T1374">
        <v>1</v>
      </c>
    </row>
    <row r="1375" spans="1:20" x14ac:dyDescent="0.25">
      <c r="A1375" s="31" t="s">
        <v>1947</v>
      </c>
      <c r="B1375" s="31" t="s">
        <v>67</v>
      </c>
      <c r="C1375" s="31" t="s">
        <v>4</v>
      </c>
      <c r="D1375" s="31" t="s">
        <v>64</v>
      </c>
      <c r="E1375" s="31" t="s">
        <v>15</v>
      </c>
      <c r="F1375" s="31" t="s">
        <v>6</v>
      </c>
      <c r="G1375" s="31">
        <v>6</v>
      </c>
      <c r="H1375" s="31">
        <v>3581</v>
      </c>
      <c r="I1375" s="31">
        <v>1.4008855</v>
      </c>
      <c r="J1375" s="31">
        <v>1.334646</v>
      </c>
      <c r="K1375" s="31">
        <v>-6.6239900000000004E-2</v>
      </c>
      <c r="L1375" s="31">
        <v>-0.19556879999999999</v>
      </c>
      <c r="M1375" s="31">
        <v>-0.11916019999999999</v>
      </c>
      <c r="N1375" s="31">
        <v>-6.6239900000000004E-2</v>
      </c>
      <c r="O1375" s="31">
        <v>-1.3319599999999999E-2</v>
      </c>
      <c r="P1375" s="31">
        <v>6.3089000000000006E-2</v>
      </c>
      <c r="Q1375" s="31">
        <v>38.125340000000001</v>
      </c>
      <c r="R1375">
        <v>0.1009159</v>
      </c>
      <c r="S1375" t="s">
        <v>20810</v>
      </c>
      <c r="T1375">
        <v>1</v>
      </c>
    </row>
    <row r="1376" spans="1:20" x14ac:dyDescent="0.25">
      <c r="A1376" s="31" t="s">
        <v>1948</v>
      </c>
      <c r="B1376" s="31" t="s">
        <v>67</v>
      </c>
      <c r="C1376" s="31" t="s">
        <v>4</v>
      </c>
      <c r="D1376" s="31" t="s">
        <v>64</v>
      </c>
      <c r="E1376" s="31" t="s">
        <v>15</v>
      </c>
      <c r="F1376" s="31" t="s">
        <v>6</v>
      </c>
      <c r="G1376" s="31">
        <v>7</v>
      </c>
      <c r="H1376" s="31">
        <v>3581</v>
      </c>
      <c r="I1376" s="31">
        <v>1.7485991999999999</v>
      </c>
      <c r="J1376" s="31">
        <v>1.4996419999999999</v>
      </c>
      <c r="K1376" s="31">
        <v>-0.24895719999999999</v>
      </c>
      <c r="L1376" s="31">
        <v>-0.40812280000000001</v>
      </c>
      <c r="M1376" s="31">
        <v>-0.31408649999999999</v>
      </c>
      <c r="N1376" s="31">
        <v>-0.24895719999999999</v>
      </c>
      <c r="O1376" s="31">
        <v>-0.18382799999999999</v>
      </c>
      <c r="P1376" s="31">
        <v>-8.9791599999999999E-2</v>
      </c>
      <c r="Q1376" s="31">
        <v>37.663310000000003</v>
      </c>
      <c r="R1376">
        <v>0.12419760000000001</v>
      </c>
      <c r="S1376" t="s">
        <v>20810</v>
      </c>
      <c r="T1376">
        <v>1</v>
      </c>
    </row>
    <row r="1377" spans="1:20" x14ac:dyDescent="0.25">
      <c r="A1377" s="31" t="s">
        <v>1949</v>
      </c>
      <c r="B1377" s="31" t="s">
        <v>67</v>
      </c>
      <c r="C1377" s="31" t="s">
        <v>4</v>
      </c>
      <c r="D1377" s="31" t="s">
        <v>64</v>
      </c>
      <c r="E1377" s="31" t="s">
        <v>15</v>
      </c>
      <c r="F1377" s="31" t="s">
        <v>6</v>
      </c>
      <c r="G1377" s="31">
        <v>8</v>
      </c>
      <c r="H1377" s="31">
        <v>3581</v>
      </c>
      <c r="I1377" s="31">
        <v>1.7333597999999999</v>
      </c>
      <c r="J1377" s="31">
        <v>1.3471120000000001</v>
      </c>
      <c r="K1377" s="31">
        <v>-0.38624809999999998</v>
      </c>
      <c r="L1377" s="31">
        <v>-0.5274238</v>
      </c>
      <c r="M1377" s="31">
        <v>-0.44401600000000002</v>
      </c>
      <c r="N1377" s="31">
        <v>-0.38624809999999998</v>
      </c>
      <c r="O1377" s="31">
        <v>-0.3284801</v>
      </c>
      <c r="P1377" s="31">
        <v>-0.24507229999999999</v>
      </c>
      <c r="Q1377" s="31">
        <v>37.74465</v>
      </c>
      <c r="R1377">
        <v>0.11015999999999999</v>
      </c>
      <c r="S1377" t="s">
        <v>20810</v>
      </c>
      <c r="T1377">
        <v>1</v>
      </c>
    </row>
    <row r="1378" spans="1:20" x14ac:dyDescent="0.25">
      <c r="A1378" s="31" t="s">
        <v>1950</v>
      </c>
      <c r="B1378" s="31" t="s">
        <v>67</v>
      </c>
      <c r="C1378" s="31" t="s">
        <v>4</v>
      </c>
      <c r="D1378" s="31" t="s">
        <v>64</v>
      </c>
      <c r="E1378" s="31" t="s">
        <v>15</v>
      </c>
      <c r="F1378" s="31" t="s">
        <v>6</v>
      </c>
      <c r="G1378" s="31">
        <v>9</v>
      </c>
      <c r="H1378" s="31">
        <v>3581</v>
      </c>
      <c r="I1378" s="31">
        <v>1.5481339999999999</v>
      </c>
      <c r="J1378" s="31">
        <v>1.297957</v>
      </c>
      <c r="K1378" s="31">
        <v>-0.25017729999999999</v>
      </c>
      <c r="L1378" s="31">
        <v>-0.36509170000000002</v>
      </c>
      <c r="M1378" s="31">
        <v>-0.2971994</v>
      </c>
      <c r="N1378" s="31">
        <v>-0.25017729999999999</v>
      </c>
      <c r="O1378" s="31">
        <v>-0.20315530000000001</v>
      </c>
      <c r="P1378" s="31">
        <v>-0.13526289999999999</v>
      </c>
      <c r="Q1378" s="31">
        <v>40.27393</v>
      </c>
      <c r="R1378">
        <v>8.9668200000000003E-2</v>
      </c>
      <c r="S1378" t="s">
        <v>20810</v>
      </c>
      <c r="T1378">
        <v>1</v>
      </c>
    </row>
    <row r="1379" spans="1:20" x14ac:dyDescent="0.25">
      <c r="A1379" s="31" t="s">
        <v>1951</v>
      </c>
      <c r="B1379" s="31" t="s">
        <v>67</v>
      </c>
      <c r="C1379" s="31" t="s">
        <v>4</v>
      </c>
      <c r="D1379" s="31" t="s">
        <v>64</v>
      </c>
      <c r="E1379" s="31" t="s">
        <v>15</v>
      </c>
      <c r="F1379" s="31" t="s">
        <v>6</v>
      </c>
      <c r="G1379" s="31">
        <v>10</v>
      </c>
      <c r="H1379" s="31">
        <v>3581</v>
      </c>
      <c r="I1379" s="31">
        <v>1.3805432</v>
      </c>
      <c r="J1379" s="31">
        <v>1.2369300000000001</v>
      </c>
      <c r="K1379" s="31">
        <v>-0.14361370000000001</v>
      </c>
      <c r="L1379" s="31">
        <v>-0.24608820000000001</v>
      </c>
      <c r="M1379" s="31">
        <v>-0.1855454</v>
      </c>
      <c r="N1379" s="31">
        <v>-0.14361370000000001</v>
      </c>
      <c r="O1379" s="31">
        <v>-0.10168190000000001</v>
      </c>
      <c r="P1379" s="31">
        <v>-4.1139200000000001E-2</v>
      </c>
      <c r="Q1379" s="31">
        <v>44.720219999999998</v>
      </c>
      <c r="R1379">
        <v>7.9961299999999999E-2</v>
      </c>
      <c r="S1379" t="s">
        <v>20810</v>
      </c>
      <c r="T1379">
        <v>1</v>
      </c>
    </row>
    <row r="1380" spans="1:20" x14ac:dyDescent="0.25">
      <c r="A1380" s="31" t="s">
        <v>1952</v>
      </c>
      <c r="B1380" s="31" t="s">
        <v>67</v>
      </c>
      <c r="C1380" s="31" t="s">
        <v>4</v>
      </c>
      <c r="D1380" s="31" t="s">
        <v>64</v>
      </c>
      <c r="E1380" s="31" t="s">
        <v>15</v>
      </c>
      <c r="F1380" s="31" t="s">
        <v>6</v>
      </c>
      <c r="G1380" s="31">
        <v>11</v>
      </c>
      <c r="H1380" s="31">
        <v>3581</v>
      </c>
      <c r="I1380" s="31">
        <v>1.2360515000000001</v>
      </c>
      <c r="J1380" s="31">
        <v>1.191006</v>
      </c>
      <c r="K1380" s="31">
        <v>-4.5045200000000001E-2</v>
      </c>
      <c r="L1380" s="31">
        <v>-0.1394918</v>
      </c>
      <c r="M1380" s="31">
        <v>-8.3692000000000003E-2</v>
      </c>
      <c r="N1380" s="31">
        <v>-4.5045200000000001E-2</v>
      </c>
      <c r="O1380" s="31">
        <v>-6.3984000000000003E-3</v>
      </c>
      <c r="P1380" s="31">
        <v>4.9401300000000002E-2</v>
      </c>
      <c r="Q1380" s="31">
        <v>48.78481</v>
      </c>
      <c r="R1380">
        <v>7.3696999999999999E-2</v>
      </c>
      <c r="S1380" t="s">
        <v>20810</v>
      </c>
      <c r="T1380">
        <v>1</v>
      </c>
    </row>
    <row r="1381" spans="1:20" x14ac:dyDescent="0.25">
      <c r="A1381" s="31" t="s">
        <v>1953</v>
      </c>
      <c r="B1381" s="31" t="s">
        <v>67</v>
      </c>
      <c r="C1381" s="31" t="s">
        <v>4</v>
      </c>
      <c r="D1381" s="31" t="s">
        <v>64</v>
      </c>
      <c r="E1381" s="31" t="s">
        <v>15</v>
      </c>
      <c r="F1381" s="31" t="s">
        <v>6</v>
      </c>
      <c r="G1381" s="31">
        <v>12</v>
      </c>
      <c r="H1381" s="31">
        <v>3581</v>
      </c>
      <c r="I1381" s="31">
        <v>1.0515565</v>
      </c>
      <c r="J1381" s="31">
        <v>1.1326449999999999</v>
      </c>
      <c r="K1381" s="31">
        <v>8.10887E-2</v>
      </c>
      <c r="L1381" s="31">
        <v>-6.2200000000000005E-4</v>
      </c>
      <c r="M1381" s="31">
        <v>4.7653300000000003E-2</v>
      </c>
      <c r="N1381" s="31">
        <v>8.10887E-2</v>
      </c>
      <c r="O1381" s="31">
        <v>0.1145241</v>
      </c>
      <c r="P1381" s="31">
        <v>0.16279940000000001</v>
      </c>
      <c r="Q1381" s="31">
        <v>52.007959999999997</v>
      </c>
      <c r="R1381">
        <v>6.3759200000000002E-2</v>
      </c>
      <c r="S1381" t="s">
        <v>20810</v>
      </c>
      <c r="T1381">
        <v>1</v>
      </c>
    </row>
    <row r="1382" spans="1:20" x14ac:dyDescent="0.25">
      <c r="A1382" s="31" t="s">
        <v>1954</v>
      </c>
      <c r="B1382" s="31" t="s">
        <v>67</v>
      </c>
      <c r="C1382" s="31" t="s">
        <v>4</v>
      </c>
      <c r="D1382" s="31" t="s">
        <v>64</v>
      </c>
      <c r="E1382" s="31" t="s">
        <v>15</v>
      </c>
      <c r="F1382" s="31" t="s">
        <v>6</v>
      </c>
      <c r="G1382" s="31">
        <v>13</v>
      </c>
      <c r="H1382" s="31">
        <v>3581</v>
      </c>
      <c r="I1382" s="31">
        <v>0.96350148999999996</v>
      </c>
      <c r="J1382" s="31">
        <v>1.072703</v>
      </c>
      <c r="K1382" s="31">
        <v>0.1092013</v>
      </c>
      <c r="L1382" s="31">
        <v>3.2220199999999997E-2</v>
      </c>
      <c r="M1382" s="31">
        <v>7.7701199999999998E-2</v>
      </c>
      <c r="N1382" s="31">
        <v>0.1092013</v>
      </c>
      <c r="O1382" s="31">
        <v>0.1407013</v>
      </c>
      <c r="P1382" s="31">
        <v>0.1861824</v>
      </c>
      <c r="Q1382" s="31">
        <v>54.001460000000002</v>
      </c>
      <c r="R1382">
        <v>6.0068700000000003E-2</v>
      </c>
      <c r="S1382" t="s">
        <v>20810</v>
      </c>
      <c r="T1382">
        <v>1</v>
      </c>
    </row>
    <row r="1383" spans="1:20" x14ac:dyDescent="0.25">
      <c r="A1383" s="31" t="s">
        <v>1955</v>
      </c>
      <c r="B1383" s="31" t="s">
        <v>67</v>
      </c>
      <c r="C1383" s="31" t="s">
        <v>4</v>
      </c>
      <c r="D1383" s="31" t="s">
        <v>64</v>
      </c>
      <c r="E1383" s="31" t="s">
        <v>15</v>
      </c>
      <c r="F1383" s="31" t="s">
        <v>6</v>
      </c>
      <c r="G1383" s="31">
        <v>14</v>
      </c>
      <c r="H1383" s="31">
        <v>3581</v>
      </c>
      <c r="I1383" s="31">
        <v>0.91183143</v>
      </c>
      <c r="J1383" s="31">
        <v>1.082176</v>
      </c>
      <c r="K1383" s="31">
        <v>0.17034469999999999</v>
      </c>
      <c r="L1383" s="31">
        <v>9.6328800000000006E-2</v>
      </c>
      <c r="M1383" s="31">
        <v>0.14005799999999999</v>
      </c>
      <c r="N1383" s="31">
        <v>0.17034469999999999</v>
      </c>
      <c r="O1383" s="31">
        <v>0.20063139999999999</v>
      </c>
      <c r="P1383" s="31">
        <v>0.24436060000000001</v>
      </c>
      <c r="Q1383" s="31">
        <v>55.758099999999999</v>
      </c>
      <c r="R1383">
        <v>5.7754899999999998E-2</v>
      </c>
      <c r="S1383" t="s">
        <v>20810</v>
      </c>
      <c r="T1383">
        <v>1</v>
      </c>
    </row>
    <row r="1384" spans="1:20" x14ac:dyDescent="0.25">
      <c r="A1384" s="31" t="s">
        <v>1956</v>
      </c>
      <c r="B1384" s="31" t="s">
        <v>67</v>
      </c>
      <c r="C1384" s="31" t="s">
        <v>4</v>
      </c>
      <c r="D1384" s="31" t="s">
        <v>64</v>
      </c>
      <c r="E1384" s="31" t="s">
        <v>15</v>
      </c>
      <c r="F1384" s="31" t="s">
        <v>6</v>
      </c>
      <c r="G1384" s="31">
        <v>15</v>
      </c>
      <c r="H1384" s="31">
        <v>3581</v>
      </c>
      <c r="I1384" s="31">
        <v>0.95608886000000004</v>
      </c>
      <c r="J1384" s="31">
        <v>1.1087180000000001</v>
      </c>
      <c r="K1384" s="31">
        <v>0.15262909999999999</v>
      </c>
      <c r="L1384" s="31">
        <v>7.7083100000000002E-2</v>
      </c>
      <c r="M1384" s="31">
        <v>0.1217163</v>
      </c>
      <c r="N1384" s="31">
        <v>0.15262909999999999</v>
      </c>
      <c r="O1384" s="31">
        <v>0.1835418</v>
      </c>
      <c r="P1384" s="31">
        <v>0.22817499999999999</v>
      </c>
      <c r="Q1384" s="31">
        <v>56.246850000000002</v>
      </c>
      <c r="R1384">
        <v>5.8948800000000003E-2</v>
      </c>
      <c r="S1384" t="s">
        <v>20810</v>
      </c>
      <c r="T1384">
        <v>1</v>
      </c>
    </row>
    <row r="1385" spans="1:20" x14ac:dyDescent="0.25">
      <c r="A1385" s="31" t="s">
        <v>1957</v>
      </c>
      <c r="B1385" s="31" t="s">
        <v>67</v>
      </c>
      <c r="C1385" s="31" t="s">
        <v>4</v>
      </c>
      <c r="D1385" s="31" t="s">
        <v>64</v>
      </c>
      <c r="E1385" s="31" t="s">
        <v>15</v>
      </c>
      <c r="F1385" s="31" t="s">
        <v>6</v>
      </c>
      <c r="G1385" s="31">
        <v>16</v>
      </c>
      <c r="H1385" s="31">
        <v>3581</v>
      </c>
      <c r="I1385" s="31">
        <v>1.0488758</v>
      </c>
      <c r="J1385" s="31">
        <v>1.1976560000000001</v>
      </c>
      <c r="K1385" s="31">
        <v>0.14877969999999999</v>
      </c>
      <c r="L1385" s="31">
        <v>6.8488300000000002E-2</v>
      </c>
      <c r="M1385" s="31">
        <v>0.1159251</v>
      </c>
      <c r="N1385" s="31">
        <v>0.14877969999999999</v>
      </c>
      <c r="O1385" s="31">
        <v>0.1816343</v>
      </c>
      <c r="P1385" s="31">
        <v>0.2290711</v>
      </c>
      <c r="Q1385" s="31">
        <v>56.071449999999999</v>
      </c>
      <c r="R1385">
        <v>6.2651700000000005E-2</v>
      </c>
      <c r="S1385" t="s">
        <v>20810</v>
      </c>
      <c r="T1385">
        <v>1</v>
      </c>
    </row>
    <row r="1386" spans="1:20" x14ac:dyDescent="0.25">
      <c r="A1386" s="31" t="s">
        <v>1958</v>
      </c>
      <c r="B1386" s="31" t="s">
        <v>67</v>
      </c>
      <c r="C1386" s="31" t="s">
        <v>4</v>
      </c>
      <c r="D1386" s="31" t="s">
        <v>64</v>
      </c>
      <c r="E1386" s="31" t="s">
        <v>15</v>
      </c>
      <c r="F1386" s="31" t="s">
        <v>6</v>
      </c>
      <c r="G1386" s="31">
        <v>17</v>
      </c>
      <c r="H1386" s="31">
        <v>3581</v>
      </c>
      <c r="I1386" s="31">
        <v>1.3243693999999999</v>
      </c>
      <c r="J1386" s="31">
        <v>1.4223859999999999</v>
      </c>
      <c r="K1386" s="31">
        <v>9.8016199999999998E-2</v>
      </c>
      <c r="L1386" s="31">
        <v>5.1330000000000004E-3</v>
      </c>
      <c r="M1386" s="31">
        <v>6.0009100000000003E-2</v>
      </c>
      <c r="N1386" s="31">
        <v>9.8016199999999998E-2</v>
      </c>
      <c r="O1386" s="31">
        <v>0.13602320000000001</v>
      </c>
      <c r="P1386" s="31">
        <v>0.19089929999999999</v>
      </c>
      <c r="Q1386" s="31">
        <v>54.415370000000003</v>
      </c>
      <c r="R1386">
        <v>7.2477100000000003E-2</v>
      </c>
      <c r="S1386" t="s">
        <v>20810</v>
      </c>
      <c r="T1386">
        <v>1</v>
      </c>
    </row>
    <row r="1387" spans="1:20" x14ac:dyDescent="0.25">
      <c r="A1387" s="31" t="s">
        <v>1959</v>
      </c>
      <c r="B1387" s="31" t="s">
        <v>67</v>
      </c>
      <c r="C1387" s="31" t="s">
        <v>4</v>
      </c>
      <c r="D1387" s="31" t="s">
        <v>64</v>
      </c>
      <c r="E1387" s="31" t="s">
        <v>15</v>
      </c>
      <c r="F1387" s="31" t="s">
        <v>6</v>
      </c>
      <c r="G1387" s="31">
        <v>18</v>
      </c>
      <c r="H1387" s="31">
        <v>3581</v>
      </c>
      <c r="I1387" s="31">
        <v>1.7232407999999999</v>
      </c>
      <c r="J1387" s="31">
        <v>1.6541870000000001</v>
      </c>
      <c r="K1387" s="31">
        <v>-6.9054099999999993E-2</v>
      </c>
      <c r="L1387" s="31">
        <v>-0.18696009999999999</v>
      </c>
      <c r="M1387" s="31">
        <v>-0.1173003</v>
      </c>
      <c r="N1387" s="31">
        <v>-6.9054099999999993E-2</v>
      </c>
      <c r="O1387" s="31">
        <v>-2.0807900000000001E-2</v>
      </c>
      <c r="P1387" s="31">
        <v>4.8851899999999997E-2</v>
      </c>
      <c r="Q1387" s="31">
        <v>51.755809999999997</v>
      </c>
      <c r="R1387">
        <v>9.2002500000000001E-2</v>
      </c>
      <c r="S1387" t="s">
        <v>20810</v>
      </c>
      <c r="T1387">
        <v>1</v>
      </c>
    </row>
    <row r="1388" spans="1:20" x14ac:dyDescent="0.25">
      <c r="A1388" s="31" t="s">
        <v>1960</v>
      </c>
      <c r="B1388" s="31" t="s">
        <v>67</v>
      </c>
      <c r="C1388" s="31" t="s">
        <v>4</v>
      </c>
      <c r="D1388" s="31" t="s">
        <v>64</v>
      </c>
      <c r="E1388" s="31" t="s">
        <v>15</v>
      </c>
      <c r="F1388" s="31" t="s">
        <v>6</v>
      </c>
      <c r="G1388" s="31">
        <v>19</v>
      </c>
      <c r="H1388" s="31">
        <v>3581</v>
      </c>
      <c r="I1388" s="31">
        <v>1.7077243</v>
      </c>
      <c r="J1388" s="31">
        <v>1.690841</v>
      </c>
      <c r="K1388" s="31">
        <v>-1.6882899999999999E-2</v>
      </c>
      <c r="L1388" s="31">
        <v>-0.1391242</v>
      </c>
      <c r="M1388" s="31">
        <v>-6.6903000000000004E-2</v>
      </c>
      <c r="N1388" s="31">
        <v>-1.6882899999999999E-2</v>
      </c>
      <c r="O1388" s="31">
        <v>3.3137300000000001E-2</v>
      </c>
      <c r="P1388" s="31">
        <v>0.10535849999999999</v>
      </c>
      <c r="Q1388" s="31">
        <v>49.077030000000001</v>
      </c>
      <c r="R1388">
        <v>9.5385499999999998E-2</v>
      </c>
      <c r="S1388" t="s">
        <v>20810</v>
      </c>
      <c r="T1388">
        <v>1</v>
      </c>
    </row>
    <row r="1389" spans="1:20" x14ac:dyDescent="0.25">
      <c r="A1389" s="31" t="s">
        <v>1961</v>
      </c>
      <c r="B1389" s="31" t="s">
        <v>67</v>
      </c>
      <c r="C1389" s="31" t="s">
        <v>4</v>
      </c>
      <c r="D1389" s="31" t="s">
        <v>64</v>
      </c>
      <c r="E1389" s="31" t="s">
        <v>15</v>
      </c>
      <c r="F1389" s="31" t="s">
        <v>6</v>
      </c>
      <c r="G1389" s="31">
        <v>20</v>
      </c>
      <c r="H1389" s="31">
        <v>3581</v>
      </c>
      <c r="I1389" s="31">
        <v>1.6205522000000001</v>
      </c>
      <c r="J1389" s="31">
        <v>1.64497</v>
      </c>
      <c r="K1389" s="31">
        <v>2.4417999999999999E-2</v>
      </c>
      <c r="L1389" s="31">
        <v>-9.4437300000000002E-2</v>
      </c>
      <c r="M1389" s="31">
        <v>-2.4216600000000001E-2</v>
      </c>
      <c r="N1389" s="31">
        <v>2.4417999999999999E-2</v>
      </c>
      <c r="O1389" s="31">
        <v>7.3052599999999995E-2</v>
      </c>
      <c r="P1389" s="31">
        <v>0.14327319999999999</v>
      </c>
      <c r="Q1389" s="31">
        <v>47.247300000000003</v>
      </c>
      <c r="R1389">
        <v>9.2743199999999998E-2</v>
      </c>
      <c r="S1389" t="s">
        <v>20810</v>
      </c>
      <c r="T1389">
        <v>1</v>
      </c>
    </row>
    <row r="1390" spans="1:20" x14ac:dyDescent="0.25">
      <c r="A1390" s="31" t="s">
        <v>1962</v>
      </c>
      <c r="B1390" s="31" t="s">
        <v>67</v>
      </c>
      <c r="C1390" s="31" t="s">
        <v>4</v>
      </c>
      <c r="D1390" s="31" t="s">
        <v>64</v>
      </c>
      <c r="E1390" s="31" t="s">
        <v>15</v>
      </c>
      <c r="F1390" s="31" t="s">
        <v>6</v>
      </c>
      <c r="G1390" s="31">
        <v>21</v>
      </c>
      <c r="H1390" s="31">
        <v>3581</v>
      </c>
      <c r="I1390" s="31">
        <v>1.4542233</v>
      </c>
      <c r="J1390" s="31">
        <v>1.49434</v>
      </c>
      <c r="K1390" s="31">
        <v>4.0116499999999999E-2</v>
      </c>
      <c r="L1390" s="31">
        <v>-7.5313900000000003E-2</v>
      </c>
      <c r="M1390" s="31">
        <v>-7.1167000000000001E-3</v>
      </c>
      <c r="N1390" s="31">
        <v>4.0116499999999999E-2</v>
      </c>
      <c r="O1390" s="31">
        <v>8.7349700000000002E-2</v>
      </c>
      <c r="P1390" s="31">
        <v>0.15554689999999999</v>
      </c>
      <c r="Q1390" s="31">
        <v>45.714640000000003</v>
      </c>
      <c r="R1390">
        <v>9.0070800000000006E-2</v>
      </c>
      <c r="S1390" t="s">
        <v>20810</v>
      </c>
      <c r="T1390">
        <v>1</v>
      </c>
    </row>
    <row r="1391" spans="1:20" x14ac:dyDescent="0.25">
      <c r="A1391" s="31" t="s">
        <v>1963</v>
      </c>
      <c r="B1391" s="31" t="s">
        <v>67</v>
      </c>
      <c r="C1391" s="31" t="s">
        <v>4</v>
      </c>
      <c r="D1391" s="31" t="s">
        <v>64</v>
      </c>
      <c r="E1391" s="31" t="s">
        <v>15</v>
      </c>
      <c r="F1391" s="31" t="s">
        <v>6</v>
      </c>
      <c r="G1391" s="31">
        <v>22</v>
      </c>
      <c r="H1391" s="31">
        <v>3581</v>
      </c>
      <c r="I1391" s="31">
        <v>1.2217209</v>
      </c>
      <c r="J1391" s="31">
        <v>1.2805770000000001</v>
      </c>
      <c r="K1391" s="31">
        <v>5.8856499999999999E-2</v>
      </c>
      <c r="L1391" s="31">
        <v>-4.5854499999999999E-2</v>
      </c>
      <c r="M1391" s="31">
        <v>1.6009599999999999E-2</v>
      </c>
      <c r="N1391" s="31">
        <v>5.8856499999999999E-2</v>
      </c>
      <c r="O1391" s="31">
        <v>0.1017034</v>
      </c>
      <c r="P1391" s="31">
        <v>0.1635675</v>
      </c>
      <c r="Q1391" s="31">
        <v>44.448309999999999</v>
      </c>
      <c r="R1391">
        <v>8.1706399999999998E-2</v>
      </c>
      <c r="S1391" t="s">
        <v>20810</v>
      </c>
      <c r="T1391">
        <v>1</v>
      </c>
    </row>
    <row r="1392" spans="1:20" x14ac:dyDescent="0.25">
      <c r="A1392" s="31" t="s">
        <v>1964</v>
      </c>
      <c r="B1392" s="31" t="s">
        <v>67</v>
      </c>
      <c r="C1392" s="31" t="s">
        <v>4</v>
      </c>
      <c r="D1392" s="31" t="s">
        <v>64</v>
      </c>
      <c r="E1392" s="31" t="s">
        <v>15</v>
      </c>
      <c r="F1392" s="31" t="s">
        <v>6</v>
      </c>
      <c r="G1392" s="31">
        <v>23</v>
      </c>
      <c r="H1392" s="31">
        <v>3581</v>
      </c>
      <c r="I1392" s="31">
        <v>1.0186462000000001</v>
      </c>
      <c r="J1392" s="31">
        <v>1.0967789999999999</v>
      </c>
      <c r="K1392" s="31">
        <v>7.8132999999999994E-2</v>
      </c>
      <c r="L1392" s="31">
        <v>-1.96104E-2</v>
      </c>
      <c r="M1392" s="31">
        <v>3.8137200000000003E-2</v>
      </c>
      <c r="N1392" s="31">
        <v>7.8132999999999994E-2</v>
      </c>
      <c r="O1392" s="31">
        <v>0.11812880000000001</v>
      </c>
      <c r="P1392" s="31">
        <v>0.17587649999999999</v>
      </c>
      <c r="Q1392" s="31">
        <v>43.420769999999997</v>
      </c>
      <c r="R1392">
        <v>7.6269600000000007E-2</v>
      </c>
      <c r="S1392" t="s">
        <v>20810</v>
      </c>
      <c r="T1392">
        <v>1</v>
      </c>
    </row>
    <row r="1393" spans="1:20" x14ac:dyDescent="0.25">
      <c r="A1393" s="31" t="s">
        <v>1965</v>
      </c>
      <c r="B1393" s="31" t="s">
        <v>67</v>
      </c>
      <c r="C1393" s="31" t="s">
        <v>4</v>
      </c>
      <c r="D1393" s="31" t="s">
        <v>64</v>
      </c>
      <c r="E1393" s="31" t="s">
        <v>15</v>
      </c>
      <c r="F1393" s="31" t="s">
        <v>6</v>
      </c>
      <c r="G1393" s="31">
        <v>24</v>
      </c>
      <c r="H1393" s="31">
        <v>3581</v>
      </c>
      <c r="I1393" s="31">
        <v>0.86325004000000005</v>
      </c>
      <c r="J1393" s="31">
        <v>0.95829019999999998</v>
      </c>
      <c r="K1393" s="31">
        <v>9.5040100000000002E-2</v>
      </c>
      <c r="L1393" s="31">
        <v>4.8701999999999999E-3</v>
      </c>
      <c r="M1393" s="31">
        <v>5.8143300000000002E-2</v>
      </c>
      <c r="N1393" s="31">
        <v>9.5040100000000002E-2</v>
      </c>
      <c r="O1393" s="31">
        <v>0.1319369</v>
      </c>
      <c r="P1393" s="31">
        <v>0.18521000000000001</v>
      </c>
      <c r="Q1393" s="31">
        <v>42.583350000000003</v>
      </c>
      <c r="R1393">
        <v>7.0359900000000003E-2</v>
      </c>
      <c r="S1393" t="s">
        <v>20810</v>
      </c>
      <c r="T1393">
        <v>1</v>
      </c>
    </row>
    <row r="1394" spans="1:20" x14ac:dyDescent="0.25">
      <c r="A1394" s="31" t="s">
        <v>2518</v>
      </c>
      <c r="B1394" s="31" t="s">
        <v>67</v>
      </c>
      <c r="C1394" s="31" t="s">
        <v>4</v>
      </c>
      <c r="D1394" s="31" t="s">
        <v>9</v>
      </c>
      <c r="E1394" s="31" t="s">
        <v>15</v>
      </c>
      <c r="F1394" s="31" t="s">
        <v>6</v>
      </c>
      <c r="G1394" s="31">
        <v>1</v>
      </c>
      <c r="H1394" s="31">
        <v>1243</v>
      </c>
      <c r="I1394" s="31">
        <v>0.66916471</v>
      </c>
      <c r="J1394" s="31">
        <v>0.76047279999999995</v>
      </c>
      <c r="K1394" s="31">
        <v>9.1308100000000003E-2</v>
      </c>
      <c r="L1394" s="31">
        <v>4.2413699999999999E-2</v>
      </c>
      <c r="M1394" s="31">
        <v>7.13009E-2</v>
      </c>
      <c r="N1394" s="31">
        <v>9.1308100000000003E-2</v>
      </c>
      <c r="O1394" s="31">
        <v>0.11131530000000001</v>
      </c>
      <c r="P1394" s="31">
        <v>0.1402024</v>
      </c>
      <c r="Q1394" s="31">
        <v>45.225000000000001</v>
      </c>
      <c r="R1394">
        <v>3.8152499999999999E-2</v>
      </c>
      <c r="S1394" t="s">
        <v>20810</v>
      </c>
      <c r="T1394">
        <v>1</v>
      </c>
    </row>
    <row r="1395" spans="1:20" x14ac:dyDescent="0.25">
      <c r="A1395" s="31" t="s">
        <v>2519</v>
      </c>
      <c r="B1395" s="31" t="s">
        <v>67</v>
      </c>
      <c r="C1395" s="31" t="s">
        <v>4</v>
      </c>
      <c r="D1395" s="31" t="s">
        <v>9</v>
      </c>
      <c r="E1395" s="31" t="s">
        <v>15</v>
      </c>
      <c r="F1395" s="31" t="s">
        <v>6</v>
      </c>
      <c r="G1395" s="31">
        <v>2</v>
      </c>
      <c r="H1395" s="31">
        <v>1243</v>
      </c>
      <c r="I1395" s="31">
        <v>0.65456062000000004</v>
      </c>
      <c r="J1395" s="31">
        <v>0.74720339999999996</v>
      </c>
      <c r="K1395" s="31">
        <v>9.2642699999999994E-2</v>
      </c>
      <c r="L1395" s="31">
        <v>4.3077999999999998E-2</v>
      </c>
      <c r="M1395" s="31">
        <v>7.2361200000000001E-2</v>
      </c>
      <c r="N1395" s="31">
        <v>9.2642699999999994E-2</v>
      </c>
      <c r="O1395" s="31">
        <v>0.1129242</v>
      </c>
      <c r="P1395" s="31">
        <v>0.14220749999999999</v>
      </c>
      <c r="Q1395" s="31">
        <v>44.174999999999997</v>
      </c>
      <c r="R1395">
        <v>3.8675599999999997E-2</v>
      </c>
      <c r="S1395" t="s">
        <v>20810</v>
      </c>
      <c r="T1395">
        <v>1</v>
      </c>
    </row>
    <row r="1396" spans="1:20" x14ac:dyDescent="0.25">
      <c r="A1396" s="31" t="s">
        <v>2520</v>
      </c>
      <c r="B1396" s="31" t="s">
        <v>67</v>
      </c>
      <c r="C1396" s="31" t="s">
        <v>4</v>
      </c>
      <c r="D1396" s="31" t="s">
        <v>9</v>
      </c>
      <c r="E1396" s="31" t="s">
        <v>15</v>
      </c>
      <c r="F1396" s="31" t="s">
        <v>6</v>
      </c>
      <c r="G1396" s="31">
        <v>3</v>
      </c>
      <c r="H1396" s="31">
        <v>1243</v>
      </c>
      <c r="I1396" s="31">
        <v>0.66397428999999997</v>
      </c>
      <c r="J1396" s="31">
        <v>0.76121939999999999</v>
      </c>
      <c r="K1396" s="31">
        <v>9.7245100000000001E-2</v>
      </c>
      <c r="L1396" s="31">
        <v>4.78465E-2</v>
      </c>
      <c r="M1396" s="31">
        <v>7.7031600000000006E-2</v>
      </c>
      <c r="N1396" s="31">
        <v>9.7245100000000001E-2</v>
      </c>
      <c r="O1396" s="31">
        <v>0.1174587</v>
      </c>
      <c r="P1396" s="31">
        <v>0.14664379999999999</v>
      </c>
      <c r="Q1396" s="31">
        <v>43.125</v>
      </c>
      <c r="R1396">
        <v>3.8545900000000001E-2</v>
      </c>
      <c r="S1396" t="s">
        <v>20810</v>
      </c>
      <c r="T1396">
        <v>1</v>
      </c>
    </row>
    <row r="1397" spans="1:20" x14ac:dyDescent="0.25">
      <c r="A1397" s="31" t="s">
        <v>2521</v>
      </c>
      <c r="B1397" s="31" t="s">
        <v>67</v>
      </c>
      <c r="C1397" s="31" t="s">
        <v>4</v>
      </c>
      <c r="D1397" s="31" t="s">
        <v>9</v>
      </c>
      <c r="E1397" s="31" t="s">
        <v>15</v>
      </c>
      <c r="F1397" s="31" t="s">
        <v>6</v>
      </c>
      <c r="G1397" s="31">
        <v>4</v>
      </c>
      <c r="H1397" s="31">
        <v>1243</v>
      </c>
      <c r="I1397" s="31">
        <v>0.73356798000000001</v>
      </c>
      <c r="J1397" s="31">
        <v>0.805145</v>
      </c>
      <c r="K1397" s="31">
        <v>7.1577000000000002E-2</v>
      </c>
      <c r="L1397" s="31">
        <v>1.8913099999999999E-2</v>
      </c>
      <c r="M1397" s="31">
        <v>5.00274E-2</v>
      </c>
      <c r="N1397" s="31">
        <v>7.1577000000000002E-2</v>
      </c>
      <c r="O1397" s="31">
        <v>9.3126700000000007E-2</v>
      </c>
      <c r="P1397" s="31">
        <v>0.124241</v>
      </c>
      <c r="Q1397" s="31">
        <v>42.424999999999997</v>
      </c>
      <c r="R1397">
        <v>4.1093900000000003E-2</v>
      </c>
      <c r="S1397" t="s">
        <v>20810</v>
      </c>
      <c r="T1397">
        <v>1</v>
      </c>
    </row>
    <row r="1398" spans="1:20" x14ac:dyDescent="0.25">
      <c r="A1398" s="31" t="s">
        <v>2522</v>
      </c>
      <c r="B1398" s="31" t="s">
        <v>67</v>
      </c>
      <c r="C1398" s="31" t="s">
        <v>4</v>
      </c>
      <c r="D1398" s="31" t="s">
        <v>9</v>
      </c>
      <c r="E1398" s="31" t="s">
        <v>15</v>
      </c>
      <c r="F1398" s="31" t="s">
        <v>6</v>
      </c>
      <c r="G1398" s="31">
        <v>5</v>
      </c>
      <c r="H1398" s="31">
        <v>1243</v>
      </c>
      <c r="I1398" s="31">
        <v>0.91309066000000005</v>
      </c>
      <c r="J1398" s="31">
        <v>0.90090360000000003</v>
      </c>
      <c r="K1398" s="31">
        <v>-1.2187E-2</v>
      </c>
      <c r="L1398" s="31">
        <v>-7.3278300000000005E-2</v>
      </c>
      <c r="M1398" s="31">
        <v>-3.7185099999999999E-2</v>
      </c>
      <c r="N1398" s="31">
        <v>-1.2187E-2</v>
      </c>
      <c r="O1398" s="31">
        <v>1.2811100000000001E-2</v>
      </c>
      <c r="P1398" s="31">
        <v>4.8904299999999998E-2</v>
      </c>
      <c r="Q1398" s="31">
        <v>42</v>
      </c>
      <c r="R1398">
        <v>4.7669799999999998E-2</v>
      </c>
      <c r="S1398" t="s">
        <v>20810</v>
      </c>
      <c r="T1398">
        <v>1</v>
      </c>
    </row>
    <row r="1399" spans="1:20" x14ac:dyDescent="0.25">
      <c r="A1399" s="31" t="s">
        <v>2523</v>
      </c>
      <c r="B1399" s="31" t="s">
        <v>67</v>
      </c>
      <c r="C1399" s="31" t="s">
        <v>4</v>
      </c>
      <c r="D1399" s="31" t="s">
        <v>9</v>
      </c>
      <c r="E1399" s="31" t="s">
        <v>15</v>
      </c>
      <c r="F1399" s="31" t="s">
        <v>6</v>
      </c>
      <c r="G1399" s="31">
        <v>6</v>
      </c>
      <c r="H1399" s="31">
        <v>1243</v>
      </c>
      <c r="I1399" s="31">
        <v>1.1530456</v>
      </c>
      <c r="J1399" s="31">
        <v>1.0355780000000001</v>
      </c>
      <c r="K1399" s="31">
        <v>-0.1174679</v>
      </c>
      <c r="L1399" s="31">
        <v>-0.1857153</v>
      </c>
      <c r="M1399" s="31">
        <v>-0.1453942</v>
      </c>
      <c r="N1399" s="31">
        <v>-0.1174679</v>
      </c>
      <c r="O1399" s="31">
        <v>-8.9541599999999999E-2</v>
      </c>
      <c r="P1399" s="31">
        <v>-4.92205E-2</v>
      </c>
      <c r="Q1399" s="31">
        <v>41.524999999999999</v>
      </c>
      <c r="R1399">
        <v>5.3253700000000001E-2</v>
      </c>
      <c r="S1399" t="s">
        <v>20810</v>
      </c>
      <c r="T1399">
        <v>1</v>
      </c>
    </row>
    <row r="1400" spans="1:20" x14ac:dyDescent="0.25">
      <c r="A1400" s="31" t="s">
        <v>2524</v>
      </c>
      <c r="B1400" s="31" t="s">
        <v>67</v>
      </c>
      <c r="C1400" s="31" t="s">
        <v>4</v>
      </c>
      <c r="D1400" s="31" t="s">
        <v>9</v>
      </c>
      <c r="E1400" s="31" t="s">
        <v>15</v>
      </c>
      <c r="F1400" s="31" t="s">
        <v>6</v>
      </c>
      <c r="G1400" s="31">
        <v>7</v>
      </c>
      <c r="H1400" s="31">
        <v>1243</v>
      </c>
      <c r="I1400" s="31">
        <v>1.2101046</v>
      </c>
      <c r="J1400" s="31">
        <v>1.0121260000000001</v>
      </c>
      <c r="K1400" s="31">
        <v>-0.19797809999999999</v>
      </c>
      <c r="L1400" s="31">
        <v>-0.26320589999999999</v>
      </c>
      <c r="M1400" s="31">
        <v>-0.2246688</v>
      </c>
      <c r="N1400" s="31">
        <v>-0.19797809999999999</v>
      </c>
      <c r="O1400" s="31">
        <v>-0.17128740000000001</v>
      </c>
      <c r="P1400" s="31">
        <v>-0.13275029999999999</v>
      </c>
      <c r="Q1400" s="31">
        <v>41</v>
      </c>
      <c r="R1400">
        <v>5.0897499999999998E-2</v>
      </c>
      <c r="S1400" t="s">
        <v>20810</v>
      </c>
      <c r="T1400">
        <v>1</v>
      </c>
    </row>
    <row r="1401" spans="1:20" x14ac:dyDescent="0.25">
      <c r="A1401" s="31" t="s">
        <v>2525</v>
      </c>
      <c r="B1401" s="31" t="s">
        <v>67</v>
      </c>
      <c r="C1401" s="31" t="s">
        <v>4</v>
      </c>
      <c r="D1401" s="31" t="s">
        <v>9</v>
      </c>
      <c r="E1401" s="31" t="s">
        <v>15</v>
      </c>
      <c r="F1401" s="31" t="s">
        <v>6</v>
      </c>
      <c r="G1401" s="31">
        <v>8</v>
      </c>
      <c r="H1401" s="31">
        <v>1243</v>
      </c>
      <c r="I1401" s="31">
        <v>1.1551593</v>
      </c>
      <c r="J1401" s="31">
        <v>0.93953960000000003</v>
      </c>
      <c r="K1401" s="31">
        <v>-0.2156197</v>
      </c>
      <c r="L1401" s="31">
        <v>-0.27904139999999999</v>
      </c>
      <c r="M1401" s="31">
        <v>-0.24157139999999999</v>
      </c>
      <c r="N1401" s="31">
        <v>-0.2156197</v>
      </c>
      <c r="O1401" s="31">
        <v>-0.18966810000000001</v>
      </c>
      <c r="P1401" s="31">
        <v>-0.1521981</v>
      </c>
      <c r="Q1401" s="31">
        <v>42.625</v>
      </c>
      <c r="R1401">
        <v>4.9488200000000003E-2</v>
      </c>
      <c r="S1401" t="s">
        <v>20810</v>
      </c>
      <c r="T1401">
        <v>1</v>
      </c>
    </row>
    <row r="1402" spans="1:20" x14ac:dyDescent="0.25">
      <c r="A1402" s="31" t="s">
        <v>2526</v>
      </c>
      <c r="B1402" s="31" t="s">
        <v>67</v>
      </c>
      <c r="C1402" s="31" t="s">
        <v>4</v>
      </c>
      <c r="D1402" s="31" t="s">
        <v>9</v>
      </c>
      <c r="E1402" s="31" t="s">
        <v>15</v>
      </c>
      <c r="F1402" s="31" t="s">
        <v>6</v>
      </c>
      <c r="G1402" s="31">
        <v>9</v>
      </c>
      <c r="H1402" s="31">
        <v>1243</v>
      </c>
      <c r="I1402" s="31">
        <v>1.0834178999999999</v>
      </c>
      <c r="J1402" s="31">
        <v>0.90460779999999996</v>
      </c>
      <c r="K1402" s="31">
        <v>-0.17881</v>
      </c>
      <c r="L1402" s="31">
        <v>-0.2381752</v>
      </c>
      <c r="M1402" s="31">
        <v>-0.2031018</v>
      </c>
      <c r="N1402" s="31">
        <v>-0.17881</v>
      </c>
      <c r="O1402" s="31">
        <v>-0.1545183</v>
      </c>
      <c r="P1402" s="31">
        <v>-0.1194448</v>
      </c>
      <c r="Q1402" s="31">
        <v>46.8</v>
      </c>
      <c r="R1402">
        <v>4.63229E-2</v>
      </c>
      <c r="S1402" t="s">
        <v>20810</v>
      </c>
      <c r="T1402">
        <v>1</v>
      </c>
    </row>
    <row r="1403" spans="1:20" x14ac:dyDescent="0.25">
      <c r="A1403" s="31" t="s">
        <v>2527</v>
      </c>
      <c r="B1403" s="31" t="s">
        <v>67</v>
      </c>
      <c r="C1403" s="31" t="s">
        <v>4</v>
      </c>
      <c r="D1403" s="31" t="s">
        <v>9</v>
      </c>
      <c r="E1403" s="31" t="s">
        <v>15</v>
      </c>
      <c r="F1403" s="31" t="s">
        <v>6</v>
      </c>
      <c r="G1403" s="31">
        <v>10</v>
      </c>
      <c r="H1403" s="31">
        <v>1243</v>
      </c>
      <c r="I1403" s="31">
        <v>0.98354266000000001</v>
      </c>
      <c r="J1403" s="31">
        <v>0.86051060000000001</v>
      </c>
      <c r="K1403" s="31">
        <v>-0.12303210000000001</v>
      </c>
      <c r="L1403" s="31">
        <v>-0.17706720000000001</v>
      </c>
      <c r="M1403" s="31">
        <v>-0.14514279999999999</v>
      </c>
      <c r="N1403" s="31">
        <v>-0.12303210000000001</v>
      </c>
      <c r="O1403" s="31">
        <v>-0.10092130000000001</v>
      </c>
      <c r="P1403" s="31">
        <v>-6.8997000000000003E-2</v>
      </c>
      <c r="Q1403" s="31">
        <v>50.524999999999999</v>
      </c>
      <c r="R1403">
        <v>4.2163800000000001E-2</v>
      </c>
      <c r="S1403" t="s">
        <v>20810</v>
      </c>
      <c r="T1403">
        <v>1</v>
      </c>
    </row>
    <row r="1404" spans="1:20" x14ac:dyDescent="0.25">
      <c r="A1404" s="31" t="s">
        <v>2528</v>
      </c>
      <c r="B1404" s="31" t="s">
        <v>67</v>
      </c>
      <c r="C1404" s="31" t="s">
        <v>4</v>
      </c>
      <c r="D1404" s="31" t="s">
        <v>9</v>
      </c>
      <c r="E1404" s="31" t="s">
        <v>15</v>
      </c>
      <c r="F1404" s="31" t="s">
        <v>6</v>
      </c>
      <c r="G1404" s="31">
        <v>11</v>
      </c>
      <c r="H1404" s="31">
        <v>1243</v>
      </c>
      <c r="I1404" s="31">
        <v>0.86878436000000003</v>
      </c>
      <c r="J1404" s="31">
        <v>0.81202439999999998</v>
      </c>
      <c r="K1404" s="31">
        <v>-5.6759900000000002E-2</v>
      </c>
      <c r="L1404" s="31">
        <v>-0.10540389999999999</v>
      </c>
      <c r="M1404" s="31">
        <v>-7.6664700000000002E-2</v>
      </c>
      <c r="N1404" s="31">
        <v>-5.6759900000000002E-2</v>
      </c>
      <c r="O1404" s="31">
        <v>-3.6855199999999998E-2</v>
      </c>
      <c r="P1404" s="31">
        <v>-8.116E-3</v>
      </c>
      <c r="Q1404" s="31">
        <v>53.9</v>
      </c>
      <c r="R1404">
        <v>3.7957100000000001E-2</v>
      </c>
      <c r="S1404" t="s">
        <v>20810</v>
      </c>
      <c r="T1404">
        <v>1</v>
      </c>
    </row>
    <row r="1405" spans="1:20" x14ac:dyDescent="0.25">
      <c r="A1405" s="31" t="s">
        <v>2529</v>
      </c>
      <c r="B1405" s="31" t="s">
        <v>67</v>
      </c>
      <c r="C1405" s="31" t="s">
        <v>4</v>
      </c>
      <c r="D1405" s="31" t="s">
        <v>9</v>
      </c>
      <c r="E1405" s="31" t="s">
        <v>15</v>
      </c>
      <c r="F1405" s="31" t="s">
        <v>6</v>
      </c>
      <c r="G1405" s="31">
        <v>12</v>
      </c>
      <c r="H1405" s="31">
        <v>1243</v>
      </c>
      <c r="I1405" s="31">
        <v>0.78156594000000001</v>
      </c>
      <c r="J1405" s="31">
        <v>0.78304269999999998</v>
      </c>
      <c r="K1405" s="31">
        <v>1.4767999999999999E-3</v>
      </c>
      <c r="L1405" s="31">
        <v>-4.3326499999999997E-2</v>
      </c>
      <c r="M1405" s="31">
        <v>-1.6856400000000001E-2</v>
      </c>
      <c r="N1405" s="31">
        <v>1.4767999999999999E-3</v>
      </c>
      <c r="O1405" s="31">
        <v>1.9809899999999998E-2</v>
      </c>
      <c r="P1405" s="31">
        <v>4.6280099999999998E-2</v>
      </c>
      <c r="Q1405" s="31">
        <v>57.174999999999997</v>
      </c>
      <c r="R1405">
        <v>3.4960199999999997E-2</v>
      </c>
      <c r="S1405" t="s">
        <v>20810</v>
      </c>
      <c r="T1405">
        <v>1</v>
      </c>
    </row>
    <row r="1406" spans="1:20" x14ac:dyDescent="0.25">
      <c r="A1406" s="31" t="s">
        <v>2530</v>
      </c>
      <c r="B1406" s="31" t="s">
        <v>67</v>
      </c>
      <c r="C1406" s="31" t="s">
        <v>4</v>
      </c>
      <c r="D1406" s="31" t="s">
        <v>9</v>
      </c>
      <c r="E1406" s="31" t="s">
        <v>15</v>
      </c>
      <c r="F1406" s="31" t="s">
        <v>6</v>
      </c>
      <c r="G1406" s="31">
        <v>13</v>
      </c>
      <c r="H1406" s="31">
        <v>1243</v>
      </c>
      <c r="I1406" s="31">
        <v>0.72682228000000004</v>
      </c>
      <c r="J1406" s="31">
        <v>0.77248740000000005</v>
      </c>
      <c r="K1406" s="31">
        <v>4.56651E-2</v>
      </c>
      <c r="L1406" s="31">
        <v>3.0831999999999999E-3</v>
      </c>
      <c r="M1406" s="31">
        <v>2.8240999999999999E-2</v>
      </c>
      <c r="N1406" s="31">
        <v>4.56651E-2</v>
      </c>
      <c r="O1406" s="31">
        <v>6.3089300000000001E-2</v>
      </c>
      <c r="P1406" s="31">
        <v>8.8247000000000006E-2</v>
      </c>
      <c r="Q1406" s="31">
        <v>59.475000000000001</v>
      </c>
      <c r="R1406">
        <v>3.3226800000000001E-2</v>
      </c>
      <c r="S1406" t="s">
        <v>20810</v>
      </c>
      <c r="T1406">
        <v>1</v>
      </c>
    </row>
    <row r="1407" spans="1:20" x14ac:dyDescent="0.25">
      <c r="A1407" s="31" t="s">
        <v>2531</v>
      </c>
      <c r="B1407" s="31" t="s">
        <v>67</v>
      </c>
      <c r="C1407" s="31" t="s">
        <v>4</v>
      </c>
      <c r="D1407" s="31" t="s">
        <v>9</v>
      </c>
      <c r="E1407" s="31" t="s">
        <v>15</v>
      </c>
      <c r="F1407" s="31" t="s">
        <v>6</v>
      </c>
      <c r="G1407" s="31">
        <v>14</v>
      </c>
      <c r="H1407" s="31">
        <v>1243</v>
      </c>
      <c r="I1407" s="31">
        <v>0.69986652999999999</v>
      </c>
      <c r="J1407" s="31">
        <v>0.75229049999999997</v>
      </c>
      <c r="K1407" s="31">
        <v>5.2423999999999998E-2</v>
      </c>
      <c r="L1407" s="31">
        <v>1.01958E-2</v>
      </c>
      <c r="M1407" s="31">
        <v>3.5144599999999998E-2</v>
      </c>
      <c r="N1407" s="31">
        <v>5.2423999999999998E-2</v>
      </c>
      <c r="O1407" s="31">
        <v>6.9703500000000002E-2</v>
      </c>
      <c r="P1407" s="31">
        <v>9.4652200000000006E-2</v>
      </c>
      <c r="Q1407" s="31">
        <v>61.2</v>
      </c>
      <c r="R1407">
        <v>3.2950800000000002E-2</v>
      </c>
      <c r="S1407" t="s">
        <v>20810</v>
      </c>
      <c r="T1407">
        <v>1</v>
      </c>
    </row>
    <row r="1408" spans="1:20" x14ac:dyDescent="0.25">
      <c r="A1408" s="31" t="s">
        <v>2532</v>
      </c>
      <c r="B1408" s="31" t="s">
        <v>67</v>
      </c>
      <c r="C1408" s="31" t="s">
        <v>4</v>
      </c>
      <c r="D1408" s="31" t="s">
        <v>9</v>
      </c>
      <c r="E1408" s="31" t="s">
        <v>15</v>
      </c>
      <c r="F1408" s="31" t="s">
        <v>6</v>
      </c>
      <c r="G1408" s="31">
        <v>15</v>
      </c>
      <c r="H1408" s="31">
        <v>1243</v>
      </c>
      <c r="I1408" s="31">
        <v>0.71498304000000001</v>
      </c>
      <c r="J1408" s="31">
        <v>0.7797695</v>
      </c>
      <c r="K1408" s="31">
        <v>6.4786499999999997E-2</v>
      </c>
      <c r="L1408" s="31">
        <v>2.2351900000000001E-2</v>
      </c>
      <c r="M1408" s="31">
        <v>4.7422600000000002E-2</v>
      </c>
      <c r="N1408" s="31">
        <v>6.4786499999999997E-2</v>
      </c>
      <c r="O1408" s="31">
        <v>8.2150399999999998E-2</v>
      </c>
      <c r="P1408" s="31">
        <v>0.1072211</v>
      </c>
      <c r="Q1408" s="31">
        <v>62.524999999999999</v>
      </c>
      <c r="R1408">
        <v>3.31119E-2</v>
      </c>
      <c r="S1408" t="s">
        <v>20810</v>
      </c>
      <c r="T1408">
        <v>1</v>
      </c>
    </row>
    <row r="1409" spans="1:20" x14ac:dyDescent="0.25">
      <c r="A1409" s="31" t="s">
        <v>2533</v>
      </c>
      <c r="B1409" s="31" t="s">
        <v>67</v>
      </c>
      <c r="C1409" s="31" t="s">
        <v>4</v>
      </c>
      <c r="D1409" s="31" t="s">
        <v>9</v>
      </c>
      <c r="E1409" s="31" t="s">
        <v>15</v>
      </c>
      <c r="F1409" s="31" t="s">
        <v>6</v>
      </c>
      <c r="G1409" s="31">
        <v>16</v>
      </c>
      <c r="H1409" s="31">
        <v>1243</v>
      </c>
      <c r="I1409" s="31">
        <v>0.77930633999999999</v>
      </c>
      <c r="J1409" s="31">
        <v>0.84661750000000002</v>
      </c>
      <c r="K1409" s="31">
        <v>6.7311099999999999E-2</v>
      </c>
      <c r="L1409" s="31">
        <v>2.4019499999999999E-2</v>
      </c>
      <c r="M1409" s="31">
        <v>4.9596599999999998E-2</v>
      </c>
      <c r="N1409" s="31">
        <v>6.7311099999999999E-2</v>
      </c>
      <c r="O1409" s="31">
        <v>8.5025699999999996E-2</v>
      </c>
      <c r="P1409" s="31">
        <v>0.1106027</v>
      </c>
      <c r="Q1409" s="31">
        <v>62.725000000000001</v>
      </c>
      <c r="R1409">
        <v>3.3780600000000001E-2</v>
      </c>
      <c r="S1409" t="s">
        <v>20810</v>
      </c>
      <c r="T1409">
        <v>1</v>
      </c>
    </row>
    <row r="1410" spans="1:20" x14ac:dyDescent="0.25">
      <c r="A1410" s="31" t="s">
        <v>2534</v>
      </c>
      <c r="B1410" s="31" t="s">
        <v>67</v>
      </c>
      <c r="C1410" s="31" t="s">
        <v>4</v>
      </c>
      <c r="D1410" s="31" t="s">
        <v>9</v>
      </c>
      <c r="E1410" s="31" t="s">
        <v>15</v>
      </c>
      <c r="F1410" s="31" t="s">
        <v>6</v>
      </c>
      <c r="G1410" s="31">
        <v>17</v>
      </c>
      <c r="H1410" s="31">
        <v>1243</v>
      </c>
      <c r="I1410" s="31">
        <v>0.98199791999999997</v>
      </c>
      <c r="J1410" s="31">
        <v>1.0164789999999999</v>
      </c>
      <c r="K1410" s="31">
        <v>3.4480999999999998E-2</v>
      </c>
      <c r="L1410" s="31">
        <v>-1.51083E-2</v>
      </c>
      <c r="M1410" s="31">
        <v>1.41894E-2</v>
      </c>
      <c r="N1410" s="31">
        <v>3.4480999999999998E-2</v>
      </c>
      <c r="O1410" s="31">
        <v>5.4772500000000002E-2</v>
      </c>
      <c r="P1410" s="31">
        <v>8.4070300000000001E-2</v>
      </c>
      <c r="Q1410" s="31">
        <v>61.975000000000001</v>
      </c>
      <c r="R1410">
        <v>3.8694699999999999E-2</v>
      </c>
      <c r="S1410" t="s">
        <v>20810</v>
      </c>
      <c r="T1410">
        <v>1</v>
      </c>
    </row>
    <row r="1411" spans="1:20" x14ac:dyDescent="0.25">
      <c r="A1411" s="31" t="s">
        <v>2535</v>
      </c>
      <c r="B1411" s="31" t="s">
        <v>67</v>
      </c>
      <c r="C1411" s="31" t="s">
        <v>4</v>
      </c>
      <c r="D1411" s="31" t="s">
        <v>9</v>
      </c>
      <c r="E1411" s="31" t="s">
        <v>15</v>
      </c>
      <c r="F1411" s="31" t="s">
        <v>6</v>
      </c>
      <c r="G1411" s="31">
        <v>18</v>
      </c>
      <c r="H1411" s="31">
        <v>1243</v>
      </c>
      <c r="I1411" s="31">
        <v>1.2018926999999999</v>
      </c>
      <c r="J1411" s="31">
        <v>1.1993419999999999</v>
      </c>
      <c r="K1411" s="31">
        <v>-2.5511000000000002E-3</v>
      </c>
      <c r="L1411" s="31">
        <v>-6.1461799999999997E-2</v>
      </c>
      <c r="M1411" s="31">
        <v>-2.6656900000000001E-2</v>
      </c>
      <c r="N1411" s="31">
        <v>-2.5511000000000002E-3</v>
      </c>
      <c r="O1411" s="31">
        <v>2.15547E-2</v>
      </c>
      <c r="P1411" s="31">
        <v>5.6359699999999999E-2</v>
      </c>
      <c r="Q1411" s="31">
        <v>59.725000000000001</v>
      </c>
      <c r="R1411">
        <v>4.5968299999999997E-2</v>
      </c>
      <c r="S1411" t="s">
        <v>20810</v>
      </c>
      <c r="T1411">
        <v>1</v>
      </c>
    </row>
    <row r="1412" spans="1:20" x14ac:dyDescent="0.25">
      <c r="A1412" s="31" t="s">
        <v>2536</v>
      </c>
      <c r="B1412" s="31" t="s">
        <v>67</v>
      </c>
      <c r="C1412" s="31" t="s">
        <v>4</v>
      </c>
      <c r="D1412" s="31" t="s">
        <v>9</v>
      </c>
      <c r="E1412" s="31" t="s">
        <v>15</v>
      </c>
      <c r="F1412" s="31" t="s">
        <v>6</v>
      </c>
      <c r="G1412" s="31">
        <v>19</v>
      </c>
      <c r="H1412" s="31">
        <v>1243</v>
      </c>
      <c r="I1412" s="31">
        <v>1.2273312000000001</v>
      </c>
      <c r="J1412" s="31">
        <v>1.212018</v>
      </c>
      <c r="K1412" s="31">
        <v>-1.53136E-2</v>
      </c>
      <c r="L1412" s="31">
        <v>-7.4503299999999995E-2</v>
      </c>
      <c r="M1412" s="31">
        <v>-3.9533600000000002E-2</v>
      </c>
      <c r="N1412" s="31">
        <v>-1.53136E-2</v>
      </c>
      <c r="O1412" s="31">
        <v>8.9063000000000007E-3</v>
      </c>
      <c r="P1412" s="31">
        <v>4.3875999999999998E-2</v>
      </c>
      <c r="Q1412" s="31">
        <v>56.8</v>
      </c>
      <c r="R1412">
        <v>4.6185900000000002E-2</v>
      </c>
      <c r="S1412" t="s">
        <v>20810</v>
      </c>
      <c r="T1412">
        <v>1</v>
      </c>
    </row>
    <row r="1413" spans="1:20" x14ac:dyDescent="0.25">
      <c r="A1413" s="31" t="s">
        <v>2537</v>
      </c>
      <c r="B1413" s="31" t="s">
        <v>67</v>
      </c>
      <c r="C1413" s="31" t="s">
        <v>4</v>
      </c>
      <c r="D1413" s="31" t="s">
        <v>9</v>
      </c>
      <c r="E1413" s="31" t="s">
        <v>15</v>
      </c>
      <c r="F1413" s="31" t="s">
        <v>6</v>
      </c>
      <c r="G1413" s="31">
        <v>20</v>
      </c>
      <c r="H1413" s="31">
        <v>1243</v>
      </c>
      <c r="I1413" s="31">
        <v>1.1802119</v>
      </c>
      <c r="J1413" s="31">
        <v>1.199857</v>
      </c>
      <c r="K1413" s="31">
        <v>1.9645099999999999E-2</v>
      </c>
      <c r="L1413" s="31">
        <v>-3.8806399999999998E-2</v>
      </c>
      <c r="M1413" s="31">
        <v>-4.2728000000000002E-3</v>
      </c>
      <c r="N1413" s="31">
        <v>1.9645099999999999E-2</v>
      </c>
      <c r="O1413" s="31">
        <v>4.3562999999999998E-2</v>
      </c>
      <c r="P1413" s="31">
        <v>7.8096600000000002E-2</v>
      </c>
      <c r="Q1413" s="31">
        <v>54.3</v>
      </c>
      <c r="R1413">
        <v>4.5609999999999998E-2</v>
      </c>
      <c r="S1413" t="s">
        <v>20810</v>
      </c>
      <c r="T1413">
        <v>1</v>
      </c>
    </row>
    <row r="1414" spans="1:20" x14ac:dyDescent="0.25">
      <c r="A1414" s="31" t="s">
        <v>2538</v>
      </c>
      <c r="B1414" s="31" t="s">
        <v>67</v>
      </c>
      <c r="C1414" s="31" t="s">
        <v>4</v>
      </c>
      <c r="D1414" s="31" t="s">
        <v>9</v>
      </c>
      <c r="E1414" s="31" t="s">
        <v>15</v>
      </c>
      <c r="F1414" s="31" t="s">
        <v>6</v>
      </c>
      <c r="G1414" s="31">
        <v>21</v>
      </c>
      <c r="H1414" s="31">
        <v>1243</v>
      </c>
      <c r="I1414" s="31">
        <v>1.0801947000000001</v>
      </c>
      <c r="J1414" s="31">
        <v>1.1304700000000001</v>
      </c>
      <c r="K1414" s="31">
        <v>5.0275599999999997E-2</v>
      </c>
      <c r="L1414" s="31">
        <v>-6.9015999999999999E-3</v>
      </c>
      <c r="M1414" s="31">
        <v>2.68791E-2</v>
      </c>
      <c r="N1414" s="31">
        <v>5.0275599999999997E-2</v>
      </c>
      <c r="O1414" s="31">
        <v>7.3672000000000001E-2</v>
      </c>
      <c r="P1414" s="31">
        <v>0.1074527</v>
      </c>
      <c r="Q1414" s="31">
        <v>52.125</v>
      </c>
      <c r="R1414">
        <v>4.4615599999999998E-2</v>
      </c>
      <c r="S1414" t="s">
        <v>20810</v>
      </c>
      <c r="T1414">
        <v>1</v>
      </c>
    </row>
    <row r="1415" spans="1:20" x14ac:dyDescent="0.25">
      <c r="A1415" s="31" t="s">
        <v>2539</v>
      </c>
      <c r="B1415" s="31" t="s">
        <v>67</v>
      </c>
      <c r="C1415" s="31" t="s">
        <v>4</v>
      </c>
      <c r="D1415" s="31" t="s">
        <v>9</v>
      </c>
      <c r="E1415" s="31" t="s">
        <v>15</v>
      </c>
      <c r="F1415" s="31" t="s">
        <v>6</v>
      </c>
      <c r="G1415" s="31">
        <v>22</v>
      </c>
      <c r="H1415" s="31">
        <v>1243</v>
      </c>
      <c r="I1415" s="31">
        <v>0.92128438000000001</v>
      </c>
      <c r="J1415" s="31">
        <v>0.97970550000000001</v>
      </c>
      <c r="K1415" s="31">
        <v>5.8421099999999997E-2</v>
      </c>
      <c r="L1415" s="31">
        <v>7.1824999999999996E-3</v>
      </c>
      <c r="M1415" s="31">
        <v>3.74547E-2</v>
      </c>
      <c r="N1415" s="31">
        <v>5.8421099999999997E-2</v>
      </c>
      <c r="O1415" s="31">
        <v>7.93875E-2</v>
      </c>
      <c r="P1415" s="31">
        <v>0.1096597</v>
      </c>
      <c r="Q1415" s="31">
        <v>50.024999999999999</v>
      </c>
      <c r="R1415">
        <v>3.9981700000000002E-2</v>
      </c>
      <c r="S1415" t="s">
        <v>20810</v>
      </c>
      <c r="T1415">
        <v>1</v>
      </c>
    </row>
    <row r="1416" spans="1:20" x14ac:dyDescent="0.25">
      <c r="A1416" s="31" t="s">
        <v>2540</v>
      </c>
      <c r="B1416" s="31" t="s">
        <v>67</v>
      </c>
      <c r="C1416" s="31" t="s">
        <v>4</v>
      </c>
      <c r="D1416" s="31" t="s">
        <v>9</v>
      </c>
      <c r="E1416" s="31" t="s">
        <v>15</v>
      </c>
      <c r="F1416" s="31" t="s">
        <v>6</v>
      </c>
      <c r="G1416" s="31">
        <v>23</v>
      </c>
      <c r="H1416" s="31">
        <v>1243</v>
      </c>
      <c r="I1416" s="31">
        <v>0.78134632999999998</v>
      </c>
      <c r="J1416" s="31">
        <v>0.86121990000000004</v>
      </c>
      <c r="K1416" s="31">
        <v>7.9873600000000003E-2</v>
      </c>
      <c r="L1416" s="31">
        <v>3.1313199999999999E-2</v>
      </c>
      <c r="M1416" s="31">
        <v>6.0003099999999997E-2</v>
      </c>
      <c r="N1416" s="31">
        <v>7.9873600000000003E-2</v>
      </c>
      <c r="O1416" s="31">
        <v>9.9744100000000002E-2</v>
      </c>
      <c r="P1416" s="31">
        <v>0.12843399999999999</v>
      </c>
      <c r="Q1416" s="31">
        <v>48.225000000000001</v>
      </c>
      <c r="R1416">
        <v>3.7891899999999999E-2</v>
      </c>
      <c r="S1416" t="s">
        <v>20810</v>
      </c>
      <c r="T1416">
        <v>1</v>
      </c>
    </row>
    <row r="1417" spans="1:20" x14ac:dyDescent="0.25">
      <c r="A1417" s="31" t="s">
        <v>2541</v>
      </c>
      <c r="B1417" s="31" t="s">
        <v>67</v>
      </c>
      <c r="C1417" s="31" t="s">
        <v>4</v>
      </c>
      <c r="D1417" s="31" t="s">
        <v>9</v>
      </c>
      <c r="E1417" s="31" t="s">
        <v>15</v>
      </c>
      <c r="F1417" s="31" t="s">
        <v>6</v>
      </c>
      <c r="G1417" s="31">
        <v>24</v>
      </c>
      <c r="H1417" s="31">
        <v>1243</v>
      </c>
      <c r="I1417" s="31">
        <v>0.69953211999999998</v>
      </c>
      <c r="J1417" s="31">
        <v>0.79211960000000003</v>
      </c>
      <c r="K1417" s="31">
        <v>9.2587500000000003E-2</v>
      </c>
      <c r="L1417" s="31">
        <v>4.4340299999999999E-2</v>
      </c>
      <c r="M1417" s="31">
        <v>7.2845199999999999E-2</v>
      </c>
      <c r="N1417" s="31">
        <v>9.2587500000000003E-2</v>
      </c>
      <c r="O1417" s="31">
        <v>0.1123299</v>
      </c>
      <c r="P1417" s="31">
        <v>0.14083470000000001</v>
      </c>
      <c r="Q1417" s="31">
        <v>47.125</v>
      </c>
      <c r="R1417">
        <v>3.76475E-2</v>
      </c>
      <c r="S1417" t="s">
        <v>20810</v>
      </c>
      <c r="T1417">
        <v>1</v>
      </c>
    </row>
    <row r="1418" spans="1:20" x14ac:dyDescent="0.25">
      <c r="A1418" s="31" t="s">
        <v>3094</v>
      </c>
      <c r="B1418" s="31" t="s">
        <v>67</v>
      </c>
      <c r="C1418" s="31" t="s">
        <v>4</v>
      </c>
      <c r="D1418" s="31" t="s">
        <v>65</v>
      </c>
      <c r="E1418" s="31" t="s">
        <v>15</v>
      </c>
      <c r="F1418" s="31" t="s">
        <v>6</v>
      </c>
      <c r="G1418" s="31">
        <v>1</v>
      </c>
      <c r="H1418" s="31">
        <v>6679</v>
      </c>
      <c r="I1418" s="31">
        <v>0.79109607999999998</v>
      </c>
      <c r="J1418" s="31">
        <v>0.82651330000000001</v>
      </c>
      <c r="K1418" s="31">
        <v>3.5417200000000003E-2</v>
      </c>
      <c r="L1418" s="31">
        <v>-1.35979E-2</v>
      </c>
      <c r="M1418" s="31">
        <v>1.53606E-2</v>
      </c>
      <c r="N1418" s="31">
        <v>3.5417200000000003E-2</v>
      </c>
      <c r="O1418" s="31">
        <v>5.5473799999999997E-2</v>
      </c>
      <c r="P1418" s="31">
        <v>8.4432300000000002E-2</v>
      </c>
      <c r="Q1418" s="31">
        <v>41.068390000000001</v>
      </c>
      <c r="R1418">
        <v>3.8246700000000002E-2</v>
      </c>
      <c r="S1418" t="s">
        <v>20810</v>
      </c>
      <c r="T1418">
        <v>1</v>
      </c>
    </row>
    <row r="1419" spans="1:20" x14ac:dyDescent="0.25">
      <c r="A1419" s="31" t="s">
        <v>3095</v>
      </c>
      <c r="B1419" s="31" t="s">
        <v>67</v>
      </c>
      <c r="C1419" s="31" t="s">
        <v>4</v>
      </c>
      <c r="D1419" s="31" t="s">
        <v>65</v>
      </c>
      <c r="E1419" s="31" t="s">
        <v>15</v>
      </c>
      <c r="F1419" s="31" t="s">
        <v>6</v>
      </c>
      <c r="G1419" s="31">
        <v>2</v>
      </c>
      <c r="H1419" s="31">
        <v>6679</v>
      </c>
      <c r="I1419" s="31">
        <v>0.79798497999999995</v>
      </c>
      <c r="J1419" s="31">
        <v>0.80807439999999997</v>
      </c>
      <c r="K1419" s="31">
        <v>1.00894E-2</v>
      </c>
      <c r="L1419" s="31">
        <v>-3.9754299999999999E-2</v>
      </c>
      <c r="M1419" s="31">
        <v>-1.0306299999999999E-2</v>
      </c>
      <c r="N1419" s="31">
        <v>1.00894E-2</v>
      </c>
      <c r="O1419" s="31">
        <v>3.0485000000000002E-2</v>
      </c>
      <c r="P1419" s="31">
        <v>5.9933100000000003E-2</v>
      </c>
      <c r="Q1419" s="31">
        <v>40.659260000000003</v>
      </c>
      <c r="R1419">
        <v>3.8893200000000003E-2</v>
      </c>
      <c r="S1419" t="s">
        <v>20810</v>
      </c>
      <c r="T1419">
        <v>1</v>
      </c>
    </row>
    <row r="1420" spans="1:20" x14ac:dyDescent="0.25">
      <c r="A1420" s="31" t="s">
        <v>3096</v>
      </c>
      <c r="B1420" s="31" t="s">
        <v>67</v>
      </c>
      <c r="C1420" s="31" t="s">
        <v>4</v>
      </c>
      <c r="D1420" s="31" t="s">
        <v>65</v>
      </c>
      <c r="E1420" s="31" t="s">
        <v>15</v>
      </c>
      <c r="F1420" s="31" t="s">
        <v>6</v>
      </c>
      <c r="G1420" s="31">
        <v>3</v>
      </c>
      <c r="H1420" s="31">
        <v>6679</v>
      </c>
      <c r="I1420" s="31">
        <v>0.82281115000000005</v>
      </c>
      <c r="J1420" s="31">
        <v>0.80023029999999995</v>
      </c>
      <c r="K1420" s="31">
        <v>-2.2580900000000001E-2</v>
      </c>
      <c r="L1420" s="31">
        <v>-7.3625700000000002E-2</v>
      </c>
      <c r="M1420" s="31">
        <v>-4.3468E-2</v>
      </c>
      <c r="N1420" s="31">
        <v>-2.2580900000000001E-2</v>
      </c>
      <c r="O1420" s="31">
        <v>-1.6938000000000001E-3</v>
      </c>
      <c r="P1420" s="31">
        <v>2.84639E-2</v>
      </c>
      <c r="Q1420" s="31">
        <v>40.030180000000001</v>
      </c>
      <c r="R1420">
        <v>3.9830499999999998E-2</v>
      </c>
      <c r="S1420" t="s">
        <v>20810</v>
      </c>
      <c r="T1420">
        <v>1</v>
      </c>
    </row>
    <row r="1421" spans="1:20" x14ac:dyDescent="0.25">
      <c r="A1421" s="31" t="s">
        <v>3097</v>
      </c>
      <c r="B1421" s="31" t="s">
        <v>67</v>
      </c>
      <c r="C1421" s="31" t="s">
        <v>4</v>
      </c>
      <c r="D1421" s="31" t="s">
        <v>65</v>
      </c>
      <c r="E1421" s="31" t="s">
        <v>15</v>
      </c>
      <c r="F1421" s="31" t="s">
        <v>6</v>
      </c>
      <c r="G1421" s="31">
        <v>4</v>
      </c>
      <c r="H1421" s="31">
        <v>6679</v>
      </c>
      <c r="I1421" s="31">
        <v>0.89908869999999996</v>
      </c>
      <c r="J1421" s="31">
        <v>0.82367710000000005</v>
      </c>
      <c r="K1421" s="31">
        <v>-7.5411599999999995E-2</v>
      </c>
      <c r="L1421" s="31">
        <v>-0.12923460000000001</v>
      </c>
      <c r="M1421" s="31">
        <v>-9.7435599999999997E-2</v>
      </c>
      <c r="N1421" s="31">
        <v>-7.5411599999999995E-2</v>
      </c>
      <c r="O1421" s="31">
        <v>-5.3387700000000003E-2</v>
      </c>
      <c r="P1421" s="31">
        <v>-2.1588599999999999E-2</v>
      </c>
      <c r="Q1421" s="31">
        <v>39.389589999999998</v>
      </c>
      <c r="R1421">
        <v>4.1998300000000002E-2</v>
      </c>
      <c r="S1421" t="s">
        <v>20810</v>
      </c>
      <c r="T1421">
        <v>1</v>
      </c>
    </row>
    <row r="1422" spans="1:20" x14ac:dyDescent="0.25">
      <c r="A1422" s="31" t="s">
        <v>3098</v>
      </c>
      <c r="B1422" s="31" t="s">
        <v>67</v>
      </c>
      <c r="C1422" s="31" t="s">
        <v>4</v>
      </c>
      <c r="D1422" s="31" t="s">
        <v>65</v>
      </c>
      <c r="E1422" s="31" t="s">
        <v>15</v>
      </c>
      <c r="F1422" s="31" t="s">
        <v>6</v>
      </c>
      <c r="G1422" s="31">
        <v>5</v>
      </c>
      <c r="H1422" s="31">
        <v>6679</v>
      </c>
      <c r="I1422" s="31">
        <v>1.0134889</v>
      </c>
      <c r="J1422" s="31">
        <v>0.92786950000000001</v>
      </c>
      <c r="K1422" s="31">
        <v>-8.5619399999999998E-2</v>
      </c>
      <c r="L1422" s="31">
        <v>-0.14011019999999999</v>
      </c>
      <c r="M1422" s="31">
        <v>-0.1079166</v>
      </c>
      <c r="N1422" s="31">
        <v>-8.5619399999999998E-2</v>
      </c>
      <c r="O1422" s="31">
        <v>-6.3322199999999995E-2</v>
      </c>
      <c r="P1422" s="31">
        <v>-3.1128599999999999E-2</v>
      </c>
      <c r="Q1422" s="31">
        <v>39.238779999999998</v>
      </c>
      <c r="R1422">
        <v>4.2519399999999999E-2</v>
      </c>
      <c r="S1422" t="s">
        <v>20810</v>
      </c>
      <c r="T1422">
        <v>1</v>
      </c>
    </row>
    <row r="1423" spans="1:20" x14ac:dyDescent="0.25">
      <c r="A1423" s="31" t="s">
        <v>3099</v>
      </c>
      <c r="B1423" s="31" t="s">
        <v>67</v>
      </c>
      <c r="C1423" s="31" t="s">
        <v>4</v>
      </c>
      <c r="D1423" s="31" t="s">
        <v>65</v>
      </c>
      <c r="E1423" s="31" t="s">
        <v>15</v>
      </c>
      <c r="F1423" s="31" t="s">
        <v>6</v>
      </c>
      <c r="G1423" s="31">
        <v>6</v>
      </c>
      <c r="H1423" s="31">
        <v>6679</v>
      </c>
      <c r="I1423" s="31">
        <v>1.2644624</v>
      </c>
      <c r="J1423" s="31">
        <v>1.1597299999999999</v>
      </c>
      <c r="K1423" s="31">
        <v>-0.1047326</v>
      </c>
      <c r="L1423" s="31">
        <v>-0.16732559999999999</v>
      </c>
      <c r="M1423" s="31">
        <v>-0.13034509999999999</v>
      </c>
      <c r="N1423" s="31">
        <v>-0.1047326</v>
      </c>
      <c r="O1423" s="31">
        <v>-7.9119999999999996E-2</v>
      </c>
      <c r="P1423" s="31">
        <v>-4.2139599999999999E-2</v>
      </c>
      <c r="Q1423" s="31">
        <v>39.179900000000004</v>
      </c>
      <c r="R1423">
        <v>4.8841599999999999E-2</v>
      </c>
      <c r="S1423" t="s">
        <v>20810</v>
      </c>
      <c r="T1423">
        <v>1</v>
      </c>
    </row>
    <row r="1424" spans="1:20" x14ac:dyDescent="0.25">
      <c r="A1424" s="31" t="s">
        <v>3100</v>
      </c>
      <c r="B1424" s="31" t="s">
        <v>67</v>
      </c>
      <c r="C1424" s="31" t="s">
        <v>4</v>
      </c>
      <c r="D1424" s="31" t="s">
        <v>65</v>
      </c>
      <c r="E1424" s="31" t="s">
        <v>15</v>
      </c>
      <c r="F1424" s="31" t="s">
        <v>6</v>
      </c>
      <c r="G1424" s="31">
        <v>7</v>
      </c>
      <c r="H1424" s="31">
        <v>6679</v>
      </c>
      <c r="I1424" s="31">
        <v>1.4869916000000001</v>
      </c>
      <c r="J1424" s="31">
        <v>1.3305670000000001</v>
      </c>
      <c r="K1424" s="31">
        <v>-0.15642439999999999</v>
      </c>
      <c r="L1424" s="31">
        <v>-0.23076369999999999</v>
      </c>
      <c r="M1424" s="31">
        <v>-0.1868435</v>
      </c>
      <c r="N1424" s="31">
        <v>-0.15642439999999999</v>
      </c>
      <c r="O1424" s="31">
        <v>-0.12600529999999999</v>
      </c>
      <c r="P1424" s="31">
        <v>-8.2085000000000005E-2</v>
      </c>
      <c r="Q1424" s="31">
        <v>39.17165</v>
      </c>
      <c r="R1424">
        <v>5.8007299999999998E-2</v>
      </c>
      <c r="S1424" t="s">
        <v>20810</v>
      </c>
      <c r="T1424">
        <v>1</v>
      </c>
    </row>
    <row r="1425" spans="1:20" x14ac:dyDescent="0.25">
      <c r="A1425" s="31" t="s">
        <v>3101</v>
      </c>
      <c r="B1425" s="31" t="s">
        <v>67</v>
      </c>
      <c r="C1425" s="31" t="s">
        <v>4</v>
      </c>
      <c r="D1425" s="31" t="s">
        <v>65</v>
      </c>
      <c r="E1425" s="31" t="s">
        <v>15</v>
      </c>
      <c r="F1425" s="31" t="s">
        <v>6</v>
      </c>
      <c r="G1425" s="31">
        <v>8</v>
      </c>
      <c r="H1425" s="31">
        <v>6679</v>
      </c>
      <c r="I1425" s="31">
        <v>1.4963257999999999</v>
      </c>
      <c r="J1425" s="31">
        <v>1.262893</v>
      </c>
      <c r="K1425" s="31">
        <v>-0.23343240000000001</v>
      </c>
      <c r="L1425" s="31">
        <v>-0.30192799999999997</v>
      </c>
      <c r="M1425" s="31">
        <v>-0.26146019999999998</v>
      </c>
      <c r="N1425" s="31">
        <v>-0.23343240000000001</v>
      </c>
      <c r="O1425" s="31">
        <v>-0.20540459999999999</v>
      </c>
      <c r="P1425" s="31">
        <v>-0.16493679999999999</v>
      </c>
      <c r="Q1425" s="31">
        <v>39.9818</v>
      </c>
      <c r="R1425">
        <v>5.3447399999999999E-2</v>
      </c>
      <c r="S1425" t="s">
        <v>20810</v>
      </c>
      <c r="T1425">
        <v>1</v>
      </c>
    </row>
    <row r="1426" spans="1:20" x14ac:dyDescent="0.25">
      <c r="A1426" s="31" t="s">
        <v>3102</v>
      </c>
      <c r="B1426" s="31" t="s">
        <v>67</v>
      </c>
      <c r="C1426" s="31" t="s">
        <v>4</v>
      </c>
      <c r="D1426" s="31" t="s">
        <v>65</v>
      </c>
      <c r="E1426" s="31" t="s">
        <v>15</v>
      </c>
      <c r="F1426" s="31" t="s">
        <v>6</v>
      </c>
      <c r="G1426" s="31">
        <v>9</v>
      </c>
      <c r="H1426" s="31">
        <v>6679</v>
      </c>
      <c r="I1426" s="31">
        <v>1.4403828999999999</v>
      </c>
      <c r="J1426" s="31">
        <v>1.224245</v>
      </c>
      <c r="K1426" s="31">
        <v>-0.21613769999999999</v>
      </c>
      <c r="L1426" s="31">
        <v>-0.28158359999999999</v>
      </c>
      <c r="M1426" s="31">
        <v>-0.24291769999999999</v>
      </c>
      <c r="N1426" s="31">
        <v>-0.21613769999999999</v>
      </c>
      <c r="O1426" s="31">
        <v>-0.18935779999999999</v>
      </c>
      <c r="P1426" s="31">
        <v>-0.15069179999999999</v>
      </c>
      <c r="Q1426" s="31">
        <v>43.874609999999997</v>
      </c>
      <c r="R1426">
        <v>5.1067700000000001E-2</v>
      </c>
      <c r="S1426" t="s">
        <v>20810</v>
      </c>
      <c r="T1426">
        <v>1</v>
      </c>
    </row>
    <row r="1427" spans="1:20" x14ac:dyDescent="0.25">
      <c r="A1427" s="31" t="s">
        <v>3103</v>
      </c>
      <c r="B1427" s="31" t="s">
        <v>67</v>
      </c>
      <c r="C1427" s="31" t="s">
        <v>4</v>
      </c>
      <c r="D1427" s="31" t="s">
        <v>65</v>
      </c>
      <c r="E1427" s="31" t="s">
        <v>15</v>
      </c>
      <c r="F1427" s="31" t="s">
        <v>6</v>
      </c>
      <c r="G1427" s="31">
        <v>10</v>
      </c>
      <c r="H1427" s="31">
        <v>6679</v>
      </c>
      <c r="I1427" s="31">
        <v>1.3450179</v>
      </c>
      <c r="J1427" s="31">
        <v>1.180485</v>
      </c>
      <c r="K1427" s="31">
        <v>-0.1645327</v>
      </c>
      <c r="L1427" s="31">
        <v>-0.22628300000000001</v>
      </c>
      <c r="M1427" s="31">
        <v>-0.18980040000000001</v>
      </c>
      <c r="N1427" s="31">
        <v>-0.1645327</v>
      </c>
      <c r="O1427" s="31">
        <v>-0.139265</v>
      </c>
      <c r="P1427" s="31">
        <v>-0.1027824</v>
      </c>
      <c r="Q1427" s="31">
        <v>48.753279999999997</v>
      </c>
      <c r="R1427">
        <v>4.8183999999999998E-2</v>
      </c>
      <c r="S1427" t="s">
        <v>20810</v>
      </c>
      <c r="T1427">
        <v>1</v>
      </c>
    </row>
    <row r="1428" spans="1:20" x14ac:dyDescent="0.25">
      <c r="A1428" s="31" t="s">
        <v>3104</v>
      </c>
      <c r="B1428" s="31" t="s">
        <v>67</v>
      </c>
      <c r="C1428" s="31" t="s">
        <v>4</v>
      </c>
      <c r="D1428" s="31" t="s">
        <v>65</v>
      </c>
      <c r="E1428" s="31" t="s">
        <v>15</v>
      </c>
      <c r="F1428" s="31" t="s">
        <v>6</v>
      </c>
      <c r="G1428" s="31">
        <v>11</v>
      </c>
      <c r="H1428" s="31">
        <v>6679</v>
      </c>
      <c r="I1428" s="31">
        <v>1.2020926999999999</v>
      </c>
      <c r="J1428" s="31">
        <v>1.143791</v>
      </c>
      <c r="K1428" s="31">
        <v>-5.8302100000000003E-2</v>
      </c>
      <c r="L1428" s="31">
        <v>-0.1131552</v>
      </c>
      <c r="M1428" s="31">
        <v>-8.0747600000000003E-2</v>
      </c>
      <c r="N1428" s="31">
        <v>-5.8302100000000003E-2</v>
      </c>
      <c r="O1428" s="31">
        <v>-3.5856699999999998E-2</v>
      </c>
      <c r="P1428" s="31">
        <v>-3.4489999999999998E-3</v>
      </c>
      <c r="Q1428" s="31">
        <v>53.274189999999997</v>
      </c>
      <c r="R1428">
        <v>4.2802100000000003E-2</v>
      </c>
      <c r="S1428" t="s">
        <v>20810</v>
      </c>
      <c r="T1428">
        <v>1</v>
      </c>
    </row>
    <row r="1429" spans="1:20" x14ac:dyDescent="0.25">
      <c r="A1429" s="31" t="s">
        <v>3105</v>
      </c>
      <c r="B1429" s="31" t="s">
        <v>67</v>
      </c>
      <c r="C1429" s="31" t="s">
        <v>4</v>
      </c>
      <c r="D1429" s="31" t="s">
        <v>65</v>
      </c>
      <c r="E1429" s="31" t="s">
        <v>15</v>
      </c>
      <c r="F1429" s="31" t="s">
        <v>6</v>
      </c>
      <c r="G1429" s="31">
        <v>12</v>
      </c>
      <c r="H1429" s="31">
        <v>6679</v>
      </c>
      <c r="I1429" s="31">
        <v>1.0564229999999999</v>
      </c>
      <c r="J1429" s="31">
        <v>1.107755</v>
      </c>
      <c r="K1429" s="31">
        <v>5.1332000000000003E-2</v>
      </c>
      <c r="L1429" s="31">
        <v>2.5414000000000001E-3</v>
      </c>
      <c r="M1429" s="31">
        <v>3.1367300000000001E-2</v>
      </c>
      <c r="N1429" s="31">
        <v>5.1332000000000003E-2</v>
      </c>
      <c r="O1429" s="31">
        <v>7.1296700000000005E-2</v>
      </c>
      <c r="P1429" s="31">
        <v>0.10012260000000001</v>
      </c>
      <c r="Q1429" s="31">
        <v>56.845149999999997</v>
      </c>
      <c r="R1429">
        <v>3.8071500000000001E-2</v>
      </c>
      <c r="S1429" t="s">
        <v>20810</v>
      </c>
      <c r="T1429">
        <v>1</v>
      </c>
    </row>
    <row r="1430" spans="1:20" x14ac:dyDescent="0.25">
      <c r="A1430" s="31" t="s">
        <v>3106</v>
      </c>
      <c r="B1430" s="31" t="s">
        <v>67</v>
      </c>
      <c r="C1430" s="31" t="s">
        <v>4</v>
      </c>
      <c r="D1430" s="31" t="s">
        <v>65</v>
      </c>
      <c r="E1430" s="31" t="s">
        <v>15</v>
      </c>
      <c r="F1430" s="31" t="s">
        <v>6</v>
      </c>
      <c r="G1430" s="31">
        <v>13</v>
      </c>
      <c r="H1430" s="31">
        <v>6679</v>
      </c>
      <c r="I1430" s="31">
        <v>0.96563931999999997</v>
      </c>
      <c r="J1430" s="31">
        <v>1.059366</v>
      </c>
      <c r="K1430" s="31">
        <v>9.3727099999999994E-2</v>
      </c>
      <c r="L1430" s="31">
        <v>4.8686100000000003E-2</v>
      </c>
      <c r="M1430" s="31">
        <v>7.5296699999999994E-2</v>
      </c>
      <c r="N1430" s="31">
        <v>9.3727099999999994E-2</v>
      </c>
      <c r="O1430" s="31">
        <v>0.1121576</v>
      </c>
      <c r="P1430" s="31">
        <v>0.13876820000000001</v>
      </c>
      <c r="Q1430" s="31">
        <v>59.239049999999999</v>
      </c>
      <c r="R1430">
        <v>3.5145700000000002E-2</v>
      </c>
      <c r="S1430" t="s">
        <v>20810</v>
      </c>
      <c r="T1430">
        <v>1</v>
      </c>
    </row>
    <row r="1431" spans="1:20" x14ac:dyDescent="0.25">
      <c r="A1431" s="31" t="s">
        <v>3107</v>
      </c>
      <c r="B1431" s="31" t="s">
        <v>67</v>
      </c>
      <c r="C1431" s="31" t="s">
        <v>4</v>
      </c>
      <c r="D1431" s="31" t="s">
        <v>65</v>
      </c>
      <c r="E1431" s="31" t="s">
        <v>15</v>
      </c>
      <c r="F1431" s="31" t="s">
        <v>6</v>
      </c>
      <c r="G1431" s="31">
        <v>14</v>
      </c>
      <c r="H1431" s="31">
        <v>6679</v>
      </c>
      <c r="I1431" s="31">
        <v>0.93458858</v>
      </c>
      <c r="J1431" s="31">
        <v>1.016629</v>
      </c>
      <c r="K1431" s="31">
        <v>8.2040399999999999E-2</v>
      </c>
      <c r="L1431" s="31">
        <v>3.9098300000000002E-2</v>
      </c>
      <c r="M1431" s="31">
        <v>6.4468899999999996E-2</v>
      </c>
      <c r="N1431" s="31">
        <v>8.2040399999999999E-2</v>
      </c>
      <c r="O1431" s="31">
        <v>9.9611900000000003E-2</v>
      </c>
      <c r="P1431" s="31">
        <v>0.1249825</v>
      </c>
      <c r="Q1431" s="31">
        <v>61.607460000000003</v>
      </c>
      <c r="R1431">
        <v>3.35079E-2</v>
      </c>
      <c r="S1431" t="s">
        <v>20810</v>
      </c>
      <c r="T1431">
        <v>1</v>
      </c>
    </row>
    <row r="1432" spans="1:20" x14ac:dyDescent="0.25">
      <c r="A1432" s="31" t="s">
        <v>3108</v>
      </c>
      <c r="B1432" s="31" t="s">
        <v>67</v>
      </c>
      <c r="C1432" s="31" t="s">
        <v>4</v>
      </c>
      <c r="D1432" s="31" t="s">
        <v>65</v>
      </c>
      <c r="E1432" s="31" t="s">
        <v>15</v>
      </c>
      <c r="F1432" s="31" t="s">
        <v>6</v>
      </c>
      <c r="G1432" s="31">
        <v>15</v>
      </c>
      <c r="H1432" s="31">
        <v>6679</v>
      </c>
      <c r="I1432" s="31">
        <v>0.93304045999999996</v>
      </c>
      <c r="J1432" s="31">
        <v>1.024694</v>
      </c>
      <c r="K1432" s="31">
        <v>9.1653999999999999E-2</v>
      </c>
      <c r="L1432" s="31">
        <v>5.0442399999999998E-2</v>
      </c>
      <c r="M1432" s="31">
        <v>7.4790599999999999E-2</v>
      </c>
      <c r="N1432" s="31">
        <v>9.1653999999999999E-2</v>
      </c>
      <c r="O1432" s="31">
        <v>0.1085174</v>
      </c>
      <c r="P1432" s="31">
        <v>0.1328655</v>
      </c>
      <c r="Q1432" s="31">
        <v>62.319180000000003</v>
      </c>
      <c r="R1432">
        <v>3.2157499999999999E-2</v>
      </c>
      <c r="S1432" t="s">
        <v>20810</v>
      </c>
      <c r="T1432">
        <v>1</v>
      </c>
    </row>
    <row r="1433" spans="1:20" x14ac:dyDescent="0.25">
      <c r="A1433" s="31" t="s">
        <v>3109</v>
      </c>
      <c r="B1433" s="31" t="s">
        <v>67</v>
      </c>
      <c r="C1433" s="31" t="s">
        <v>4</v>
      </c>
      <c r="D1433" s="31" t="s">
        <v>65</v>
      </c>
      <c r="E1433" s="31" t="s">
        <v>15</v>
      </c>
      <c r="F1433" s="31" t="s">
        <v>6</v>
      </c>
      <c r="G1433" s="31">
        <v>16</v>
      </c>
      <c r="H1433" s="31">
        <v>6679</v>
      </c>
      <c r="I1433" s="31">
        <v>1.0074409</v>
      </c>
      <c r="J1433" s="31">
        <v>1.0944830000000001</v>
      </c>
      <c r="K1433" s="31">
        <v>8.7041800000000003E-2</v>
      </c>
      <c r="L1433" s="31">
        <v>4.52018E-2</v>
      </c>
      <c r="M1433" s="31">
        <v>6.9921200000000003E-2</v>
      </c>
      <c r="N1433" s="31">
        <v>8.7041800000000003E-2</v>
      </c>
      <c r="O1433" s="31">
        <v>0.1041624</v>
      </c>
      <c r="P1433" s="31">
        <v>0.12888179999999999</v>
      </c>
      <c r="Q1433" s="31">
        <v>61.837519999999998</v>
      </c>
      <c r="R1433">
        <v>3.2647900000000001E-2</v>
      </c>
      <c r="S1433" t="s">
        <v>20810</v>
      </c>
      <c r="T1433">
        <v>1</v>
      </c>
    </row>
    <row r="1434" spans="1:20" x14ac:dyDescent="0.25">
      <c r="A1434" s="31" t="s">
        <v>3110</v>
      </c>
      <c r="B1434" s="31" t="s">
        <v>67</v>
      </c>
      <c r="C1434" s="31" t="s">
        <v>4</v>
      </c>
      <c r="D1434" s="31" t="s">
        <v>65</v>
      </c>
      <c r="E1434" s="31" t="s">
        <v>15</v>
      </c>
      <c r="F1434" s="31" t="s">
        <v>6</v>
      </c>
      <c r="G1434" s="31">
        <v>17</v>
      </c>
      <c r="H1434" s="31">
        <v>6679</v>
      </c>
      <c r="I1434" s="31">
        <v>1.2670907</v>
      </c>
      <c r="J1434" s="31">
        <v>1.331269</v>
      </c>
      <c r="K1434" s="31">
        <v>6.4178200000000005E-2</v>
      </c>
      <c r="L1434" s="31">
        <v>1.35237E-2</v>
      </c>
      <c r="M1434" s="31">
        <v>4.3450799999999998E-2</v>
      </c>
      <c r="N1434" s="31">
        <v>6.4178200000000005E-2</v>
      </c>
      <c r="O1434" s="31">
        <v>8.4905599999999998E-2</v>
      </c>
      <c r="P1434" s="31">
        <v>0.1148328</v>
      </c>
      <c r="Q1434" s="31">
        <v>59.700249999999997</v>
      </c>
      <c r="R1434">
        <v>3.9525999999999999E-2</v>
      </c>
      <c r="S1434" t="s">
        <v>20810</v>
      </c>
      <c r="T1434">
        <v>1</v>
      </c>
    </row>
    <row r="1435" spans="1:20" x14ac:dyDescent="0.25">
      <c r="A1435" s="31" t="s">
        <v>3111</v>
      </c>
      <c r="B1435" s="31" t="s">
        <v>67</v>
      </c>
      <c r="C1435" s="31" t="s">
        <v>4</v>
      </c>
      <c r="D1435" s="31" t="s">
        <v>65</v>
      </c>
      <c r="E1435" s="31" t="s">
        <v>15</v>
      </c>
      <c r="F1435" s="31" t="s">
        <v>6</v>
      </c>
      <c r="G1435" s="31">
        <v>18</v>
      </c>
      <c r="H1435" s="31">
        <v>6679</v>
      </c>
      <c r="I1435" s="31">
        <v>1.6328912</v>
      </c>
      <c r="J1435" s="31">
        <v>1.6621779999999999</v>
      </c>
      <c r="K1435" s="31">
        <v>2.9286800000000002E-2</v>
      </c>
      <c r="L1435" s="31">
        <v>-3.6353499999999997E-2</v>
      </c>
      <c r="M1435" s="31">
        <v>2.4272999999999999E-3</v>
      </c>
      <c r="N1435" s="31">
        <v>2.9286800000000002E-2</v>
      </c>
      <c r="O1435" s="31">
        <v>5.6146300000000003E-2</v>
      </c>
      <c r="P1435" s="31">
        <v>9.49271E-2</v>
      </c>
      <c r="Q1435" s="31">
        <v>54.944200000000002</v>
      </c>
      <c r="R1435">
        <v>5.1219399999999998E-2</v>
      </c>
      <c r="S1435" t="s">
        <v>20810</v>
      </c>
      <c r="T1435">
        <v>1</v>
      </c>
    </row>
    <row r="1436" spans="1:20" x14ac:dyDescent="0.25">
      <c r="A1436" s="31" t="s">
        <v>3112</v>
      </c>
      <c r="B1436" s="31" t="s">
        <v>67</v>
      </c>
      <c r="C1436" s="31" t="s">
        <v>4</v>
      </c>
      <c r="D1436" s="31" t="s">
        <v>65</v>
      </c>
      <c r="E1436" s="31" t="s">
        <v>15</v>
      </c>
      <c r="F1436" s="31" t="s">
        <v>6</v>
      </c>
      <c r="G1436" s="31">
        <v>19</v>
      </c>
      <c r="H1436" s="31">
        <v>6679</v>
      </c>
      <c r="I1436" s="31">
        <v>1.5977515</v>
      </c>
      <c r="J1436" s="31">
        <v>1.7128570000000001</v>
      </c>
      <c r="K1436" s="31">
        <v>0.1151056</v>
      </c>
      <c r="L1436" s="31">
        <v>5.0285799999999999E-2</v>
      </c>
      <c r="M1436" s="31">
        <v>8.8581900000000005E-2</v>
      </c>
      <c r="N1436" s="31">
        <v>0.1151056</v>
      </c>
      <c r="O1436" s="31">
        <v>0.14162930000000001</v>
      </c>
      <c r="P1436" s="31">
        <v>0.17992530000000001</v>
      </c>
      <c r="Q1436" s="31">
        <v>50.973309999999998</v>
      </c>
      <c r="R1436">
        <v>5.0579100000000002E-2</v>
      </c>
      <c r="S1436" t="s">
        <v>20810</v>
      </c>
      <c r="T1436">
        <v>1</v>
      </c>
    </row>
    <row r="1437" spans="1:20" x14ac:dyDescent="0.25">
      <c r="A1437" s="31" t="s">
        <v>3113</v>
      </c>
      <c r="B1437" s="31" t="s">
        <v>67</v>
      </c>
      <c r="C1437" s="31" t="s">
        <v>4</v>
      </c>
      <c r="D1437" s="31" t="s">
        <v>65</v>
      </c>
      <c r="E1437" s="31" t="s">
        <v>15</v>
      </c>
      <c r="F1437" s="31" t="s">
        <v>6</v>
      </c>
      <c r="G1437" s="31">
        <v>20</v>
      </c>
      <c r="H1437" s="31">
        <v>6679</v>
      </c>
      <c r="I1437" s="31">
        <v>1.5145738</v>
      </c>
      <c r="J1437" s="31">
        <v>1.654123</v>
      </c>
      <c r="K1437" s="31">
        <v>0.13954929999999999</v>
      </c>
      <c r="L1437" s="31">
        <v>7.5909599999999994E-2</v>
      </c>
      <c r="M1437" s="31">
        <v>0.1135084</v>
      </c>
      <c r="N1437" s="31">
        <v>0.13954929999999999</v>
      </c>
      <c r="O1437" s="31">
        <v>0.16559009999999999</v>
      </c>
      <c r="P1437" s="31">
        <v>0.20318890000000001</v>
      </c>
      <c r="Q1437" s="31">
        <v>48.77778</v>
      </c>
      <c r="R1437">
        <v>4.9658300000000002E-2</v>
      </c>
      <c r="S1437" t="s">
        <v>20810</v>
      </c>
      <c r="T1437">
        <v>1</v>
      </c>
    </row>
    <row r="1438" spans="1:20" x14ac:dyDescent="0.25">
      <c r="A1438" s="31" t="s">
        <v>3114</v>
      </c>
      <c r="B1438" s="31" t="s">
        <v>67</v>
      </c>
      <c r="C1438" s="31" t="s">
        <v>4</v>
      </c>
      <c r="D1438" s="31" t="s">
        <v>65</v>
      </c>
      <c r="E1438" s="31" t="s">
        <v>15</v>
      </c>
      <c r="F1438" s="31" t="s">
        <v>6</v>
      </c>
      <c r="G1438" s="31">
        <v>21</v>
      </c>
      <c r="H1438" s="31">
        <v>6679</v>
      </c>
      <c r="I1438" s="31">
        <v>1.3895332</v>
      </c>
      <c r="J1438" s="31">
        <v>1.4947220000000001</v>
      </c>
      <c r="K1438" s="31">
        <v>0.1051887</v>
      </c>
      <c r="L1438" s="31">
        <v>4.35351E-2</v>
      </c>
      <c r="M1438" s="31">
        <v>7.9960500000000004E-2</v>
      </c>
      <c r="N1438" s="31">
        <v>0.1051887</v>
      </c>
      <c r="O1438" s="31">
        <v>0.1304168</v>
      </c>
      <c r="P1438" s="31">
        <v>0.1668422</v>
      </c>
      <c r="Q1438" s="31">
        <v>47.352200000000003</v>
      </c>
      <c r="R1438">
        <v>4.8108499999999998E-2</v>
      </c>
      <c r="S1438" t="s">
        <v>20810</v>
      </c>
      <c r="T1438">
        <v>1</v>
      </c>
    </row>
    <row r="1439" spans="1:20" x14ac:dyDescent="0.25">
      <c r="A1439" s="31" t="s">
        <v>3115</v>
      </c>
      <c r="B1439" s="31" t="s">
        <v>67</v>
      </c>
      <c r="C1439" s="31" t="s">
        <v>4</v>
      </c>
      <c r="D1439" s="31" t="s">
        <v>65</v>
      </c>
      <c r="E1439" s="31" t="s">
        <v>15</v>
      </c>
      <c r="F1439" s="31" t="s">
        <v>6</v>
      </c>
      <c r="G1439" s="31">
        <v>22</v>
      </c>
      <c r="H1439" s="31">
        <v>6679</v>
      </c>
      <c r="I1439" s="31">
        <v>1.1586011000000001</v>
      </c>
      <c r="J1439" s="31">
        <v>1.24244</v>
      </c>
      <c r="K1439" s="31">
        <v>8.3838499999999996E-2</v>
      </c>
      <c r="L1439" s="31">
        <v>2.75783E-2</v>
      </c>
      <c r="M1439" s="31">
        <v>6.0817299999999998E-2</v>
      </c>
      <c r="N1439" s="31">
        <v>8.3838499999999996E-2</v>
      </c>
      <c r="O1439" s="31">
        <v>0.1068597</v>
      </c>
      <c r="P1439" s="31">
        <v>0.14009869999999999</v>
      </c>
      <c r="Q1439" s="31">
        <v>45.968589999999999</v>
      </c>
      <c r="R1439">
        <v>4.3900099999999997E-2</v>
      </c>
      <c r="S1439" t="s">
        <v>20810</v>
      </c>
      <c r="T1439">
        <v>1</v>
      </c>
    </row>
    <row r="1440" spans="1:20" x14ac:dyDescent="0.25">
      <c r="A1440" s="31" t="s">
        <v>3116</v>
      </c>
      <c r="B1440" s="31" t="s">
        <v>67</v>
      </c>
      <c r="C1440" s="31" t="s">
        <v>4</v>
      </c>
      <c r="D1440" s="31" t="s">
        <v>65</v>
      </c>
      <c r="E1440" s="31" t="s">
        <v>15</v>
      </c>
      <c r="F1440" s="31" t="s">
        <v>6</v>
      </c>
      <c r="G1440" s="31">
        <v>23</v>
      </c>
      <c r="H1440" s="31">
        <v>6679</v>
      </c>
      <c r="I1440" s="31">
        <v>0.95984782000000002</v>
      </c>
      <c r="J1440" s="31">
        <v>1.0310250000000001</v>
      </c>
      <c r="K1440" s="31">
        <v>7.1176799999999998E-2</v>
      </c>
      <c r="L1440" s="31">
        <v>1.81108E-2</v>
      </c>
      <c r="M1440" s="31">
        <v>4.9462600000000002E-2</v>
      </c>
      <c r="N1440" s="31">
        <v>7.1176799999999998E-2</v>
      </c>
      <c r="O1440" s="31">
        <v>9.2890899999999998E-2</v>
      </c>
      <c r="P1440" s="31">
        <v>0.1242427</v>
      </c>
      <c r="Q1440" s="31">
        <v>44.624090000000002</v>
      </c>
      <c r="R1440">
        <v>4.1407600000000003E-2</v>
      </c>
      <c r="S1440" t="s">
        <v>20810</v>
      </c>
      <c r="T1440">
        <v>1</v>
      </c>
    </row>
    <row r="1441" spans="1:20" x14ac:dyDescent="0.25">
      <c r="A1441" s="31" t="s">
        <v>3117</v>
      </c>
      <c r="B1441" s="31" t="s">
        <v>67</v>
      </c>
      <c r="C1441" s="31" t="s">
        <v>4</v>
      </c>
      <c r="D1441" s="31" t="s">
        <v>65</v>
      </c>
      <c r="E1441" s="31" t="s">
        <v>15</v>
      </c>
      <c r="F1441" s="31" t="s">
        <v>6</v>
      </c>
      <c r="G1441" s="31">
        <v>24</v>
      </c>
      <c r="H1441" s="31">
        <v>6679</v>
      </c>
      <c r="I1441" s="31">
        <v>0.83207951000000002</v>
      </c>
      <c r="J1441" s="31">
        <v>0.88962739999999996</v>
      </c>
      <c r="K1441" s="31">
        <v>5.7547899999999999E-2</v>
      </c>
      <c r="L1441" s="31">
        <v>7.2046000000000002E-3</v>
      </c>
      <c r="M1441" s="31">
        <v>3.6947800000000003E-2</v>
      </c>
      <c r="N1441" s="31">
        <v>5.7547899999999999E-2</v>
      </c>
      <c r="O1441" s="31">
        <v>7.8147999999999995E-2</v>
      </c>
      <c r="P1441" s="31">
        <v>0.10789120000000001</v>
      </c>
      <c r="Q1441" s="31">
        <v>43.614960000000004</v>
      </c>
      <c r="R1441">
        <v>3.9283100000000001E-2</v>
      </c>
      <c r="S1441" t="s">
        <v>20810</v>
      </c>
      <c r="T1441">
        <v>1</v>
      </c>
    </row>
    <row r="1442" spans="1:20" x14ac:dyDescent="0.25">
      <c r="A1442" s="31" t="s">
        <v>3670</v>
      </c>
      <c r="B1442" s="31" t="s">
        <v>67</v>
      </c>
      <c r="C1442" s="31" t="s">
        <v>4</v>
      </c>
      <c r="D1442" s="31" t="s">
        <v>10</v>
      </c>
      <c r="E1442" s="31" t="s">
        <v>15</v>
      </c>
      <c r="F1442" s="31" t="s">
        <v>6</v>
      </c>
      <c r="G1442" s="31">
        <v>1</v>
      </c>
      <c r="H1442" s="31">
        <v>13031</v>
      </c>
      <c r="I1442" s="31">
        <v>0.84553813</v>
      </c>
      <c r="J1442" s="31">
        <v>0.87814800000000004</v>
      </c>
      <c r="K1442" s="31">
        <v>3.2609899999999997E-2</v>
      </c>
      <c r="L1442" s="31">
        <v>8.3932999999999994E-3</v>
      </c>
      <c r="M1442" s="31">
        <v>2.2700700000000001E-2</v>
      </c>
      <c r="N1442" s="31">
        <v>3.2609899999999997E-2</v>
      </c>
      <c r="O1442" s="31">
        <v>4.2519099999999997E-2</v>
      </c>
      <c r="P1442" s="31">
        <v>5.6826500000000002E-2</v>
      </c>
      <c r="Q1442" s="31">
        <v>43.068649999999998</v>
      </c>
      <c r="R1442">
        <v>1.8896300000000001E-2</v>
      </c>
      <c r="S1442" t="s">
        <v>20810</v>
      </c>
      <c r="T1442">
        <v>1</v>
      </c>
    </row>
    <row r="1443" spans="1:20" x14ac:dyDescent="0.25">
      <c r="A1443" s="31" t="s">
        <v>3671</v>
      </c>
      <c r="B1443" s="31" t="s">
        <v>67</v>
      </c>
      <c r="C1443" s="31" t="s">
        <v>4</v>
      </c>
      <c r="D1443" s="31" t="s">
        <v>10</v>
      </c>
      <c r="E1443" s="31" t="s">
        <v>15</v>
      </c>
      <c r="F1443" s="31" t="s">
        <v>6</v>
      </c>
      <c r="G1443" s="31">
        <v>2</v>
      </c>
      <c r="H1443" s="31">
        <v>13031</v>
      </c>
      <c r="I1443" s="31">
        <v>0.85027324000000004</v>
      </c>
      <c r="J1443" s="31">
        <v>0.85411789999999999</v>
      </c>
      <c r="K1443" s="31">
        <v>3.8446999999999999E-3</v>
      </c>
      <c r="L1443" s="31">
        <v>-2.0940299999999998E-2</v>
      </c>
      <c r="M1443" s="31">
        <v>-6.2970999999999999E-3</v>
      </c>
      <c r="N1443" s="31">
        <v>3.8446999999999999E-3</v>
      </c>
      <c r="O1443" s="31">
        <v>1.3986500000000001E-2</v>
      </c>
      <c r="P1443" s="31">
        <v>2.8629700000000001E-2</v>
      </c>
      <c r="Q1443" s="31">
        <v>42.167789999999997</v>
      </c>
      <c r="R1443">
        <v>1.9339800000000001E-2</v>
      </c>
      <c r="S1443" t="s">
        <v>20810</v>
      </c>
      <c r="T1443">
        <v>1</v>
      </c>
    </row>
    <row r="1444" spans="1:20" x14ac:dyDescent="0.25">
      <c r="A1444" s="31" t="s">
        <v>3672</v>
      </c>
      <c r="B1444" s="31" t="s">
        <v>67</v>
      </c>
      <c r="C1444" s="31" t="s">
        <v>4</v>
      </c>
      <c r="D1444" s="31" t="s">
        <v>10</v>
      </c>
      <c r="E1444" s="31" t="s">
        <v>15</v>
      </c>
      <c r="F1444" s="31" t="s">
        <v>6</v>
      </c>
      <c r="G1444" s="31">
        <v>3</v>
      </c>
      <c r="H1444" s="31">
        <v>13031</v>
      </c>
      <c r="I1444" s="31">
        <v>0.88785409999999998</v>
      </c>
      <c r="J1444" s="31">
        <v>0.86596799999999996</v>
      </c>
      <c r="K1444" s="31">
        <v>-2.1886099999999999E-2</v>
      </c>
      <c r="L1444" s="31">
        <v>-4.7837999999999999E-2</v>
      </c>
      <c r="M1444" s="31">
        <v>-3.2505399999999997E-2</v>
      </c>
      <c r="N1444" s="31">
        <v>-2.1886099999999999E-2</v>
      </c>
      <c r="O1444" s="31">
        <v>-1.12668E-2</v>
      </c>
      <c r="P1444" s="31">
        <v>4.0657000000000002E-3</v>
      </c>
      <c r="Q1444" s="31">
        <v>41.457189999999997</v>
      </c>
      <c r="R1444">
        <v>2.0250299999999999E-2</v>
      </c>
      <c r="S1444" t="s">
        <v>20810</v>
      </c>
      <c r="T1444">
        <v>1</v>
      </c>
    </row>
    <row r="1445" spans="1:20" x14ac:dyDescent="0.25">
      <c r="A1445" s="31" t="s">
        <v>3673</v>
      </c>
      <c r="B1445" s="31" t="s">
        <v>67</v>
      </c>
      <c r="C1445" s="31" t="s">
        <v>4</v>
      </c>
      <c r="D1445" s="31" t="s">
        <v>10</v>
      </c>
      <c r="E1445" s="31" t="s">
        <v>15</v>
      </c>
      <c r="F1445" s="31" t="s">
        <v>6</v>
      </c>
      <c r="G1445" s="31">
        <v>4</v>
      </c>
      <c r="H1445" s="31">
        <v>13031</v>
      </c>
      <c r="I1445" s="31">
        <v>0.99026961999999996</v>
      </c>
      <c r="J1445" s="31">
        <v>0.93219589999999997</v>
      </c>
      <c r="K1445" s="31">
        <v>-5.8073699999999999E-2</v>
      </c>
      <c r="L1445" s="31">
        <v>-8.68815E-2</v>
      </c>
      <c r="M1445" s="31">
        <v>-6.9861599999999996E-2</v>
      </c>
      <c r="N1445" s="31">
        <v>-5.8073699999999999E-2</v>
      </c>
      <c r="O1445" s="31">
        <v>-4.6285800000000002E-2</v>
      </c>
      <c r="P1445" s="31">
        <v>-2.9266E-2</v>
      </c>
      <c r="Q1445" s="31">
        <v>40.85427</v>
      </c>
      <c r="R1445">
        <v>2.24788E-2</v>
      </c>
      <c r="S1445" t="s">
        <v>20810</v>
      </c>
      <c r="T1445">
        <v>1</v>
      </c>
    </row>
    <row r="1446" spans="1:20" x14ac:dyDescent="0.25">
      <c r="A1446" s="31" t="s">
        <v>3674</v>
      </c>
      <c r="B1446" s="31" t="s">
        <v>67</v>
      </c>
      <c r="C1446" s="31" t="s">
        <v>4</v>
      </c>
      <c r="D1446" s="31" t="s">
        <v>10</v>
      </c>
      <c r="E1446" s="31" t="s">
        <v>15</v>
      </c>
      <c r="F1446" s="31" t="s">
        <v>6</v>
      </c>
      <c r="G1446" s="31">
        <v>5</v>
      </c>
      <c r="H1446" s="31">
        <v>13031</v>
      </c>
      <c r="I1446" s="31">
        <v>1.2001952</v>
      </c>
      <c r="J1446" s="31">
        <v>1.094347</v>
      </c>
      <c r="K1446" s="31">
        <v>-0.1058486</v>
      </c>
      <c r="L1446" s="31">
        <v>-0.13947609999999999</v>
      </c>
      <c r="M1446" s="31">
        <v>-0.1196087</v>
      </c>
      <c r="N1446" s="31">
        <v>-0.1058486</v>
      </c>
      <c r="O1446" s="31">
        <v>-9.2088500000000004E-2</v>
      </c>
      <c r="P1446" s="31">
        <v>-7.2220999999999994E-2</v>
      </c>
      <c r="Q1446" s="31">
        <v>40.352420000000002</v>
      </c>
      <c r="R1446">
        <v>2.6239700000000001E-2</v>
      </c>
      <c r="S1446" t="s">
        <v>20810</v>
      </c>
      <c r="T1446">
        <v>1</v>
      </c>
    </row>
    <row r="1447" spans="1:20" x14ac:dyDescent="0.25">
      <c r="A1447" s="31" t="s">
        <v>3675</v>
      </c>
      <c r="B1447" s="31" t="s">
        <v>67</v>
      </c>
      <c r="C1447" s="31" t="s">
        <v>4</v>
      </c>
      <c r="D1447" s="31" t="s">
        <v>10</v>
      </c>
      <c r="E1447" s="31" t="s">
        <v>15</v>
      </c>
      <c r="F1447" s="31" t="s">
        <v>6</v>
      </c>
      <c r="G1447" s="31">
        <v>6</v>
      </c>
      <c r="H1447" s="31">
        <v>13031</v>
      </c>
      <c r="I1447" s="31">
        <v>1.5531790999999999</v>
      </c>
      <c r="J1447" s="31">
        <v>1.3855040000000001</v>
      </c>
      <c r="K1447" s="31">
        <v>-0.16767489999999999</v>
      </c>
      <c r="L1447" s="31">
        <v>-0.20994840000000001</v>
      </c>
      <c r="M1447" s="31">
        <v>-0.18497279999999999</v>
      </c>
      <c r="N1447" s="31">
        <v>-0.16767489999999999</v>
      </c>
      <c r="O1447" s="31">
        <v>-0.15037690000000001</v>
      </c>
      <c r="P1447" s="31">
        <v>-0.12540129999999999</v>
      </c>
      <c r="Q1447" s="31">
        <v>39.997079999999997</v>
      </c>
      <c r="R1447">
        <v>3.29862E-2</v>
      </c>
      <c r="S1447" t="s">
        <v>20810</v>
      </c>
      <c r="T1447">
        <v>1</v>
      </c>
    </row>
    <row r="1448" spans="1:20" x14ac:dyDescent="0.25">
      <c r="A1448" s="31" t="s">
        <v>3676</v>
      </c>
      <c r="B1448" s="31" t="s">
        <v>67</v>
      </c>
      <c r="C1448" s="31" t="s">
        <v>4</v>
      </c>
      <c r="D1448" s="31" t="s">
        <v>10</v>
      </c>
      <c r="E1448" s="31" t="s">
        <v>15</v>
      </c>
      <c r="F1448" s="31" t="s">
        <v>6</v>
      </c>
      <c r="G1448" s="31">
        <v>7</v>
      </c>
      <c r="H1448" s="31">
        <v>13031</v>
      </c>
      <c r="I1448" s="31">
        <v>1.7098789000000001</v>
      </c>
      <c r="J1448" s="31">
        <v>1.491479</v>
      </c>
      <c r="K1448" s="31">
        <v>-0.2183996</v>
      </c>
      <c r="L1448" s="31">
        <v>-0.26256810000000003</v>
      </c>
      <c r="M1448" s="31">
        <v>-0.23647290000000001</v>
      </c>
      <c r="N1448" s="31">
        <v>-0.2183996</v>
      </c>
      <c r="O1448" s="31">
        <v>-0.20032620000000001</v>
      </c>
      <c r="P1448" s="31">
        <v>-0.174231</v>
      </c>
      <c r="Q1448" s="31">
        <v>39.659820000000003</v>
      </c>
      <c r="R1448">
        <v>3.44649E-2</v>
      </c>
      <c r="S1448" t="s">
        <v>20810</v>
      </c>
      <c r="T1448">
        <v>1</v>
      </c>
    </row>
    <row r="1449" spans="1:20" x14ac:dyDescent="0.25">
      <c r="A1449" s="31" t="s">
        <v>3677</v>
      </c>
      <c r="B1449" s="31" t="s">
        <v>67</v>
      </c>
      <c r="C1449" s="31" t="s">
        <v>4</v>
      </c>
      <c r="D1449" s="31" t="s">
        <v>10</v>
      </c>
      <c r="E1449" s="31" t="s">
        <v>15</v>
      </c>
      <c r="F1449" s="31" t="s">
        <v>6</v>
      </c>
      <c r="G1449" s="31">
        <v>8</v>
      </c>
      <c r="H1449" s="31">
        <v>13031</v>
      </c>
      <c r="I1449" s="31">
        <v>1.6232347</v>
      </c>
      <c r="J1449" s="31">
        <v>1.3564400000000001</v>
      </c>
      <c r="K1449" s="31">
        <v>-0.26679419999999998</v>
      </c>
      <c r="L1449" s="31">
        <v>-0.3073478</v>
      </c>
      <c r="M1449" s="31">
        <v>-0.28338839999999998</v>
      </c>
      <c r="N1449" s="31">
        <v>-0.26679419999999998</v>
      </c>
      <c r="O1449" s="31">
        <v>-0.25019999999999998</v>
      </c>
      <c r="P1449" s="31">
        <v>-0.22624069999999999</v>
      </c>
      <c r="Q1449" s="31">
        <v>40.787730000000003</v>
      </c>
      <c r="R1449">
        <v>3.1644100000000001E-2</v>
      </c>
      <c r="S1449" t="s">
        <v>20810</v>
      </c>
      <c r="T1449">
        <v>1</v>
      </c>
    </row>
    <row r="1450" spans="1:20" x14ac:dyDescent="0.25">
      <c r="A1450" s="31" t="s">
        <v>3678</v>
      </c>
      <c r="B1450" s="31" t="s">
        <v>67</v>
      </c>
      <c r="C1450" s="31" t="s">
        <v>4</v>
      </c>
      <c r="D1450" s="31" t="s">
        <v>10</v>
      </c>
      <c r="E1450" s="31" t="s">
        <v>15</v>
      </c>
      <c r="F1450" s="31" t="s">
        <v>6</v>
      </c>
      <c r="G1450" s="31">
        <v>9</v>
      </c>
      <c r="H1450" s="31">
        <v>13031</v>
      </c>
      <c r="I1450" s="31">
        <v>1.4901295000000001</v>
      </c>
      <c r="J1450" s="31">
        <v>1.2838210000000001</v>
      </c>
      <c r="K1450" s="31">
        <v>-0.20630860000000001</v>
      </c>
      <c r="L1450" s="31">
        <v>-0.2418884</v>
      </c>
      <c r="M1450" s="31">
        <v>-0.2208676</v>
      </c>
      <c r="N1450" s="31">
        <v>-0.20630860000000001</v>
      </c>
      <c r="O1450" s="31">
        <v>-0.1917497</v>
      </c>
      <c r="P1450" s="31">
        <v>-0.17072889999999999</v>
      </c>
      <c r="Q1450" s="31">
        <v>45.241459999999996</v>
      </c>
      <c r="R1450">
        <v>2.7762999999999999E-2</v>
      </c>
      <c r="S1450" t="s">
        <v>20810</v>
      </c>
      <c r="T1450">
        <v>1</v>
      </c>
    </row>
    <row r="1451" spans="1:20" x14ac:dyDescent="0.25">
      <c r="A1451" s="31" t="s">
        <v>3679</v>
      </c>
      <c r="B1451" s="31" t="s">
        <v>67</v>
      </c>
      <c r="C1451" s="31" t="s">
        <v>4</v>
      </c>
      <c r="D1451" s="31" t="s">
        <v>10</v>
      </c>
      <c r="E1451" s="31" t="s">
        <v>15</v>
      </c>
      <c r="F1451" s="31" t="s">
        <v>6</v>
      </c>
      <c r="G1451" s="31">
        <v>10</v>
      </c>
      <c r="H1451" s="31">
        <v>13031</v>
      </c>
      <c r="I1451" s="31">
        <v>1.3453198</v>
      </c>
      <c r="J1451" s="31">
        <v>1.21814</v>
      </c>
      <c r="K1451" s="31">
        <v>-0.12718019999999999</v>
      </c>
      <c r="L1451" s="31">
        <v>-0.1589662</v>
      </c>
      <c r="M1451" s="31">
        <v>-0.1401868</v>
      </c>
      <c r="N1451" s="31">
        <v>-0.12718019999999999</v>
      </c>
      <c r="O1451" s="31">
        <v>-0.1141736</v>
      </c>
      <c r="P1451" s="31">
        <v>-9.5394099999999996E-2</v>
      </c>
      <c r="Q1451" s="31">
        <v>50.093020000000003</v>
      </c>
      <c r="R1451">
        <v>2.48028E-2</v>
      </c>
      <c r="S1451" t="s">
        <v>20810</v>
      </c>
      <c r="T1451">
        <v>1</v>
      </c>
    </row>
    <row r="1452" spans="1:20" x14ac:dyDescent="0.25">
      <c r="A1452" s="31" t="s">
        <v>3680</v>
      </c>
      <c r="B1452" s="31" t="s">
        <v>67</v>
      </c>
      <c r="C1452" s="31" t="s">
        <v>4</v>
      </c>
      <c r="D1452" s="31" t="s">
        <v>10</v>
      </c>
      <c r="E1452" s="31" t="s">
        <v>15</v>
      </c>
      <c r="F1452" s="31" t="s">
        <v>6</v>
      </c>
      <c r="G1452" s="31">
        <v>11</v>
      </c>
      <c r="H1452" s="31">
        <v>13031</v>
      </c>
      <c r="I1452" s="31">
        <v>1.1848961</v>
      </c>
      <c r="J1452" s="31">
        <v>1.169942</v>
      </c>
      <c r="K1452" s="31">
        <v>-1.49541E-2</v>
      </c>
      <c r="L1452" s="31">
        <v>-4.3165200000000001E-2</v>
      </c>
      <c r="M1452" s="31">
        <v>-2.6497900000000001E-2</v>
      </c>
      <c r="N1452" s="31">
        <v>-1.49541E-2</v>
      </c>
      <c r="O1452" s="31">
        <v>-3.4102999999999998E-3</v>
      </c>
      <c r="P1452" s="31">
        <v>1.3257100000000001E-2</v>
      </c>
      <c r="Q1452" s="31">
        <v>53.950159999999997</v>
      </c>
      <c r="R1452">
        <v>2.20133E-2</v>
      </c>
      <c r="S1452" t="s">
        <v>20810</v>
      </c>
      <c r="T1452">
        <v>1</v>
      </c>
    </row>
    <row r="1453" spans="1:20" x14ac:dyDescent="0.25">
      <c r="A1453" s="31" t="s">
        <v>3681</v>
      </c>
      <c r="B1453" s="31" t="s">
        <v>67</v>
      </c>
      <c r="C1453" s="31" t="s">
        <v>4</v>
      </c>
      <c r="D1453" s="31" t="s">
        <v>10</v>
      </c>
      <c r="E1453" s="31" t="s">
        <v>15</v>
      </c>
      <c r="F1453" s="31" t="s">
        <v>6</v>
      </c>
      <c r="G1453" s="31">
        <v>12</v>
      </c>
      <c r="H1453" s="31">
        <v>13031</v>
      </c>
      <c r="I1453" s="31">
        <v>1.0204245000000001</v>
      </c>
      <c r="J1453" s="31">
        <v>1.1226160000000001</v>
      </c>
      <c r="K1453" s="31">
        <v>0.1021912</v>
      </c>
      <c r="L1453" s="31">
        <v>7.7337500000000003E-2</v>
      </c>
      <c r="M1453" s="31">
        <v>9.20213E-2</v>
      </c>
      <c r="N1453" s="31">
        <v>0.1021912</v>
      </c>
      <c r="O1453" s="31">
        <v>0.11236110000000001</v>
      </c>
      <c r="P1453" s="31">
        <v>0.12704489999999999</v>
      </c>
      <c r="Q1453" s="31">
        <v>56.93974</v>
      </c>
      <c r="R1453">
        <v>1.9393500000000001E-2</v>
      </c>
      <c r="S1453" t="s">
        <v>20810</v>
      </c>
      <c r="T1453">
        <v>1</v>
      </c>
    </row>
    <row r="1454" spans="1:20" x14ac:dyDescent="0.25">
      <c r="A1454" s="31" t="s">
        <v>3682</v>
      </c>
      <c r="B1454" s="31" t="s">
        <v>67</v>
      </c>
      <c r="C1454" s="31" t="s">
        <v>4</v>
      </c>
      <c r="D1454" s="31" t="s">
        <v>10</v>
      </c>
      <c r="E1454" s="31" t="s">
        <v>15</v>
      </c>
      <c r="F1454" s="31" t="s">
        <v>6</v>
      </c>
      <c r="G1454" s="31">
        <v>13</v>
      </c>
      <c r="H1454" s="31">
        <v>13031</v>
      </c>
      <c r="I1454" s="31">
        <v>0.93528109999999998</v>
      </c>
      <c r="J1454" s="31">
        <v>1.080886</v>
      </c>
      <c r="K1454" s="31">
        <v>0.14560490000000001</v>
      </c>
      <c r="L1454" s="31">
        <v>0.1209558</v>
      </c>
      <c r="M1454" s="31">
        <v>0.13551869999999999</v>
      </c>
      <c r="N1454" s="31">
        <v>0.14560490000000001</v>
      </c>
      <c r="O1454" s="31">
        <v>0.1556911</v>
      </c>
      <c r="P1454" s="31">
        <v>0.17025399999999999</v>
      </c>
      <c r="Q1454" s="31">
        <v>59.156210000000002</v>
      </c>
      <c r="R1454">
        <v>1.9233799999999999E-2</v>
      </c>
      <c r="S1454" t="s">
        <v>20810</v>
      </c>
      <c r="T1454">
        <v>1</v>
      </c>
    </row>
    <row r="1455" spans="1:20" x14ac:dyDescent="0.25">
      <c r="A1455" s="31" t="s">
        <v>3683</v>
      </c>
      <c r="B1455" s="31" t="s">
        <v>67</v>
      </c>
      <c r="C1455" s="31" t="s">
        <v>4</v>
      </c>
      <c r="D1455" s="31" t="s">
        <v>10</v>
      </c>
      <c r="E1455" s="31" t="s">
        <v>15</v>
      </c>
      <c r="F1455" s="31" t="s">
        <v>6</v>
      </c>
      <c r="G1455" s="31">
        <v>14</v>
      </c>
      <c r="H1455" s="31">
        <v>13031</v>
      </c>
      <c r="I1455" s="31">
        <v>0.90030491000000001</v>
      </c>
      <c r="J1455" s="31">
        <v>1.0692619999999999</v>
      </c>
      <c r="K1455" s="31">
        <v>0.16895679999999999</v>
      </c>
      <c r="L1455" s="31">
        <v>0.14438709999999999</v>
      </c>
      <c r="M1455" s="31">
        <v>0.15890309999999999</v>
      </c>
      <c r="N1455" s="31">
        <v>0.16895679999999999</v>
      </c>
      <c r="O1455" s="31">
        <v>0.17901049999999999</v>
      </c>
      <c r="P1455" s="31">
        <v>0.19352639999999999</v>
      </c>
      <c r="Q1455" s="31">
        <v>60.370660000000001</v>
      </c>
      <c r="R1455">
        <v>1.9171799999999999E-2</v>
      </c>
      <c r="S1455" t="s">
        <v>20810</v>
      </c>
      <c r="T1455">
        <v>1</v>
      </c>
    </row>
    <row r="1456" spans="1:20" x14ac:dyDescent="0.25">
      <c r="A1456" s="31" t="s">
        <v>3684</v>
      </c>
      <c r="B1456" s="31" t="s">
        <v>67</v>
      </c>
      <c r="C1456" s="31" t="s">
        <v>4</v>
      </c>
      <c r="D1456" s="31" t="s">
        <v>10</v>
      </c>
      <c r="E1456" s="31" t="s">
        <v>15</v>
      </c>
      <c r="F1456" s="31" t="s">
        <v>6</v>
      </c>
      <c r="G1456" s="31">
        <v>15</v>
      </c>
      <c r="H1456" s="31">
        <v>13031</v>
      </c>
      <c r="I1456" s="31">
        <v>0.92373190999999999</v>
      </c>
      <c r="J1456" s="31">
        <v>1.086724</v>
      </c>
      <c r="K1456" s="31">
        <v>0.16299250000000001</v>
      </c>
      <c r="L1456" s="31">
        <v>0.13855729999999999</v>
      </c>
      <c r="M1456" s="31">
        <v>0.15299380000000001</v>
      </c>
      <c r="N1456" s="31">
        <v>0.16299250000000001</v>
      </c>
      <c r="O1456" s="31">
        <v>0.17299120000000001</v>
      </c>
      <c r="P1456" s="31">
        <v>0.1874277</v>
      </c>
      <c r="Q1456" s="31">
        <v>60.879539999999999</v>
      </c>
      <c r="R1456">
        <v>1.9066900000000001E-2</v>
      </c>
      <c r="S1456" t="s">
        <v>20810</v>
      </c>
      <c r="T1456">
        <v>1</v>
      </c>
    </row>
    <row r="1457" spans="1:20" x14ac:dyDescent="0.25">
      <c r="A1457" s="31" t="s">
        <v>3685</v>
      </c>
      <c r="B1457" s="31" t="s">
        <v>67</v>
      </c>
      <c r="C1457" s="31" t="s">
        <v>4</v>
      </c>
      <c r="D1457" s="31" t="s">
        <v>10</v>
      </c>
      <c r="E1457" s="31" t="s">
        <v>15</v>
      </c>
      <c r="F1457" s="31" t="s">
        <v>6</v>
      </c>
      <c r="G1457" s="31">
        <v>16</v>
      </c>
      <c r="H1457" s="31">
        <v>13031</v>
      </c>
      <c r="I1457" s="31">
        <v>1.0374346999999999</v>
      </c>
      <c r="J1457" s="31">
        <v>1.2031609999999999</v>
      </c>
      <c r="K1457" s="31">
        <v>0.16572609999999999</v>
      </c>
      <c r="L1457" s="31">
        <v>0.13933950000000001</v>
      </c>
      <c r="M1457" s="31">
        <v>0.15492890000000001</v>
      </c>
      <c r="N1457" s="31">
        <v>0.16572609999999999</v>
      </c>
      <c r="O1457" s="31">
        <v>0.17652329999999999</v>
      </c>
      <c r="P1457" s="31">
        <v>0.1921127</v>
      </c>
      <c r="Q1457" s="31">
        <v>60.59299</v>
      </c>
      <c r="R1457">
        <v>2.05896E-2</v>
      </c>
      <c r="S1457" t="s">
        <v>20810</v>
      </c>
      <c r="T1457">
        <v>1</v>
      </c>
    </row>
    <row r="1458" spans="1:20" x14ac:dyDescent="0.25">
      <c r="A1458" s="31" t="s">
        <v>3686</v>
      </c>
      <c r="B1458" s="31" t="s">
        <v>67</v>
      </c>
      <c r="C1458" s="31" t="s">
        <v>4</v>
      </c>
      <c r="D1458" s="31" t="s">
        <v>10</v>
      </c>
      <c r="E1458" s="31" t="s">
        <v>15</v>
      </c>
      <c r="F1458" s="31" t="s">
        <v>6</v>
      </c>
      <c r="G1458" s="31">
        <v>17</v>
      </c>
      <c r="H1458" s="31">
        <v>13031</v>
      </c>
      <c r="I1458" s="31">
        <v>1.3217494999999999</v>
      </c>
      <c r="J1458" s="31">
        <v>1.4532210000000001</v>
      </c>
      <c r="K1458" s="31">
        <v>0.13147139999999999</v>
      </c>
      <c r="L1458" s="31">
        <v>0.10141269999999999</v>
      </c>
      <c r="M1458" s="31">
        <v>0.1191716</v>
      </c>
      <c r="N1458" s="31">
        <v>0.13147139999999999</v>
      </c>
      <c r="O1458" s="31">
        <v>0.14377119999999999</v>
      </c>
      <c r="P1458" s="31">
        <v>0.16153020000000001</v>
      </c>
      <c r="Q1458" s="31">
        <v>59.241320000000002</v>
      </c>
      <c r="R1458">
        <v>2.3455E-2</v>
      </c>
      <c r="S1458" t="s">
        <v>20810</v>
      </c>
      <c r="T1458">
        <v>1</v>
      </c>
    </row>
    <row r="1459" spans="1:20" x14ac:dyDescent="0.25">
      <c r="A1459" s="31" t="s">
        <v>3687</v>
      </c>
      <c r="B1459" s="31" t="s">
        <v>67</v>
      </c>
      <c r="C1459" s="31" t="s">
        <v>4</v>
      </c>
      <c r="D1459" s="31" t="s">
        <v>10</v>
      </c>
      <c r="E1459" s="31" t="s">
        <v>15</v>
      </c>
      <c r="F1459" s="31" t="s">
        <v>6</v>
      </c>
      <c r="G1459" s="31">
        <v>18</v>
      </c>
      <c r="H1459" s="31">
        <v>13031</v>
      </c>
      <c r="I1459" s="31">
        <v>1.7196629000000001</v>
      </c>
      <c r="J1459" s="31">
        <v>1.729975</v>
      </c>
      <c r="K1459" s="31">
        <v>1.0312099999999999E-2</v>
      </c>
      <c r="L1459" s="31">
        <v>-2.54553E-2</v>
      </c>
      <c r="M1459" s="31">
        <v>-4.3236000000000004E-3</v>
      </c>
      <c r="N1459" s="31">
        <v>1.0312099999999999E-2</v>
      </c>
      <c r="O1459" s="31">
        <v>2.4947799999999999E-2</v>
      </c>
      <c r="P1459" s="31">
        <v>4.6079500000000002E-2</v>
      </c>
      <c r="Q1459" s="31">
        <v>56.425879999999999</v>
      </c>
      <c r="R1459">
        <v>2.7909400000000001E-2</v>
      </c>
      <c r="S1459" t="s">
        <v>20810</v>
      </c>
      <c r="T1459">
        <v>1</v>
      </c>
    </row>
    <row r="1460" spans="1:20" x14ac:dyDescent="0.25">
      <c r="A1460" s="31" t="s">
        <v>3688</v>
      </c>
      <c r="B1460" s="31" t="s">
        <v>67</v>
      </c>
      <c r="C1460" s="31" t="s">
        <v>4</v>
      </c>
      <c r="D1460" s="31" t="s">
        <v>10</v>
      </c>
      <c r="E1460" s="31" t="s">
        <v>15</v>
      </c>
      <c r="F1460" s="31" t="s">
        <v>6</v>
      </c>
      <c r="G1460" s="31">
        <v>19</v>
      </c>
      <c r="H1460" s="31">
        <v>13031</v>
      </c>
      <c r="I1460" s="31">
        <v>1.7238796000000001</v>
      </c>
      <c r="J1460" s="31">
        <v>1.7345090000000001</v>
      </c>
      <c r="K1460" s="31">
        <v>1.06295E-2</v>
      </c>
      <c r="L1460" s="31">
        <v>-2.5289200000000001E-2</v>
      </c>
      <c r="M1460" s="31">
        <v>-4.0680999999999998E-3</v>
      </c>
      <c r="N1460" s="31">
        <v>1.06295E-2</v>
      </c>
      <c r="O1460" s="31">
        <v>2.5327200000000001E-2</v>
      </c>
      <c r="P1460" s="31">
        <v>4.6548300000000001E-2</v>
      </c>
      <c r="Q1460" s="31">
        <v>53.151139999999998</v>
      </c>
      <c r="R1460">
        <v>2.80275E-2</v>
      </c>
      <c r="S1460" t="s">
        <v>20810</v>
      </c>
      <c r="T1460">
        <v>1</v>
      </c>
    </row>
    <row r="1461" spans="1:20" x14ac:dyDescent="0.25">
      <c r="A1461" s="31" t="s">
        <v>3689</v>
      </c>
      <c r="B1461" s="31" t="s">
        <v>67</v>
      </c>
      <c r="C1461" s="31" t="s">
        <v>4</v>
      </c>
      <c r="D1461" s="31" t="s">
        <v>10</v>
      </c>
      <c r="E1461" s="31" t="s">
        <v>15</v>
      </c>
      <c r="F1461" s="31" t="s">
        <v>6</v>
      </c>
      <c r="G1461" s="31">
        <v>20</v>
      </c>
      <c r="H1461" s="31">
        <v>13031</v>
      </c>
      <c r="I1461" s="31">
        <v>1.6257043</v>
      </c>
      <c r="J1461" s="31">
        <v>1.6710430000000001</v>
      </c>
      <c r="K1461" s="31">
        <v>4.5338400000000001E-2</v>
      </c>
      <c r="L1461" s="31">
        <v>1.02571E-2</v>
      </c>
      <c r="M1461" s="31">
        <v>3.0983400000000001E-2</v>
      </c>
      <c r="N1461" s="31">
        <v>4.5338400000000001E-2</v>
      </c>
      <c r="O1461" s="31">
        <v>5.9693400000000001E-2</v>
      </c>
      <c r="P1461" s="31">
        <v>8.0419699999999997E-2</v>
      </c>
      <c r="Q1461" s="31">
        <v>50.849739999999997</v>
      </c>
      <c r="R1461">
        <v>2.7374099999999998E-2</v>
      </c>
      <c r="S1461" t="s">
        <v>20810</v>
      </c>
      <c r="T1461">
        <v>1</v>
      </c>
    </row>
    <row r="1462" spans="1:20" x14ac:dyDescent="0.25">
      <c r="A1462" s="31" t="s">
        <v>3690</v>
      </c>
      <c r="B1462" s="31" t="s">
        <v>67</v>
      </c>
      <c r="C1462" s="31" t="s">
        <v>4</v>
      </c>
      <c r="D1462" s="31" t="s">
        <v>10</v>
      </c>
      <c r="E1462" s="31" t="s">
        <v>15</v>
      </c>
      <c r="F1462" s="31" t="s">
        <v>6</v>
      </c>
      <c r="G1462" s="31">
        <v>21</v>
      </c>
      <c r="H1462" s="31">
        <v>13031</v>
      </c>
      <c r="I1462" s="31">
        <v>1.4613894000000001</v>
      </c>
      <c r="J1462" s="31">
        <v>1.515725</v>
      </c>
      <c r="K1462" s="31">
        <v>5.4335099999999997E-2</v>
      </c>
      <c r="L1462" s="31">
        <v>2.0816399999999999E-2</v>
      </c>
      <c r="M1462" s="31">
        <v>4.0619500000000003E-2</v>
      </c>
      <c r="N1462" s="31">
        <v>5.4335099999999997E-2</v>
      </c>
      <c r="O1462" s="31">
        <v>6.8050700000000006E-2</v>
      </c>
      <c r="P1462" s="31">
        <v>8.7853700000000007E-2</v>
      </c>
      <c r="Q1462" s="31">
        <v>48.945489999999999</v>
      </c>
      <c r="R1462">
        <v>2.6154699999999999E-2</v>
      </c>
      <c r="S1462" t="s">
        <v>20810</v>
      </c>
      <c r="T1462">
        <v>1</v>
      </c>
    </row>
    <row r="1463" spans="1:20" x14ac:dyDescent="0.25">
      <c r="A1463" s="31" t="s">
        <v>3691</v>
      </c>
      <c r="B1463" s="31" t="s">
        <v>67</v>
      </c>
      <c r="C1463" s="31" t="s">
        <v>4</v>
      </c>
      <c r="D1463" s="31" t="s">
        <v>10</v>
      </c>
      <c r="E1463" s="31" t="s">
        <v>15</v>
      </c>
      <c r="F1463" s="31" t="s">
        <v>6</v>
      </c>
      <c r="G1463" s="31">
        <v>22</v>
      </c>
      <c r="H1463" s="31">
        <v>13031</v>
      </c>
      <c r="I1463" s="31">
        <v>1.2296431999999999</v>
      </c>
      <c r="J1463" s="31">
        <v>1.2768349999999999</v>
      </c>
      <c r="K1463" s="31">
        <v>4.7191400000000001E-2</v>
      </c>
      <c r="L1463" s="31">
        <v>1.6382899999999999E-2</v>
      </c>
      <c r="M1463" s="31">
        <v>3.4584799999999999E-2</v>
      </c>
      <c r="N1463" s="31">
        <v>4.7191400000000001E-2</v>
      </c>
      <c r="O1463" s="31">
        <v>5.9797999999999997E-2</v>
      </c>
      <c r="P1463" s="31">
        <v>7.8E-2</v>
      </c>
      <c r="Q1463" s="31">
        <v>47.401299999999999</v>
      </c>
      <c r="R1463">
        <v>2.4039999999999999E-2</v>
      </c>
      <c r="S1463" t="s">
        <v>20810</v>
      </c>
      <c r="T1463">
        <v>1</v>
      </c>
    </row>
    <row r="1464" spans="1:20" x14ac:dyDescent="0.25">
      <c r="A1464" s="31" t="s">
        <v>3692</v>
      </c>
      <c r="B1464" s="31" t="s">
        <v>67</v>
      </c>
      <c r="C1464" s="31" t="s">
        <v>4</v>
      </c>
      <c r="D1464" s="31" t="s">
        <v>10</v>
      </c>
      <c r="E1464" s="31" t="s">
        <v>15</v>
      </c>
      <c r="F1464" s="31" t="s">
        <v>6</v>
      </c>
      <c r="G1464" s="31">
        <v>23</v>
      </c>
      <c r="H1464" s="31">
        <v>13031</v>
      </c>
      <c r="I1464" s="31">
        <v>1.0145208999999999</v>
      </c>
      <c r="J1464" s="31">
        <v>1.067912</v>
      </c>
      <c r="K1464" s="31">
        <v>5.3391099999999997E-2</v>
      </c>
      <c r="L1464" s="31">
        <v>2.5300900000000001E-2</v>
      </c>
      <c r="M1464" s="31">
        <v>4.1896799999999998E-2</v>
      </c>
      <c r="N1464" s="31">
        <v>5.3391099999999997E-2</v>
      </c>
      <c r="O1464" s="31">
        <v>6.4885399999999996E-2</v>
      </c>
      <c r="P1464" s="31">
        <v>8.1481300000000007E-2</v>
      </c>
      <c r="Q1464" s="31">
        <v>46.122669999999999</v>
      </c>
      <c r="R1464">
        <v>2.1918900000000002E-2</v>
      </c>
      <c r="S1464" t="s">
        <v>20810</v>
      </c>
      <c r="T1464">
        <v>1</v>
      </c>
    </row>
    <row r="1465" spans="1:20" x14ac:dyDescent="0.25">
      <c r="A1465" s="31" t="s">
        <v>3693</v>
      </c>
      <c r="B1465" s="31" t="s">
        <v>67</v>
      </c>
      <c r="C1465" s="31" t="s">
        <v>4</v>
      </c>
      <c r="D1465" s="31" t="s">
        <v>10</v>
      </c>
      <c r="E1465" s="31" t="s">
        <v>15</v>
      </c>
      <c r="F1465" s="31" t="s">
        <v>6</v>
      </c>
      <c r="G1465" s="31">
        <v>24</v>
      </c>
      <c r="H1465" s="31">
        <v>13031</v>
      </c>
      <c r="I1465" s="31">
        <v>0.89205977000000003</v>
      </c>
      <c r="J1465" s="31">
        <v>0.94458500000000001</v>
      </c>
      <c r="K1465" s="31">
        <v>5.2525299999999997E-2</v>
      </c>
      <c r="L1465" s="31">
        <v>2.6035800000000001E-2</v>
      </c>
      <c r="M1465" s="31">
        <v>4.1686000000000001E-2</v>
      </c>
      <c r="N1465" s="31">
        <v>5.2525299999999997E-2</v>
      </c>
      <c r="O1465" s="31">
        <v>6.3364500000000004E-2</v>
      </c>
      <c r="P1465" s="31">
        <v>7.9014699999999993E-2</v>
      </c>
      <c r="Q1465" s="31">
        <v>44.949509999999997</v>
      </c>
      <c r="R1465">
        <v>2.0669799999999999E-2</v>
      </c>
      <c r="S1465" t="s">
        <v>20810</v>
      </c>
      <c r="T1465">
        <v>1</v>
      </c>
    </row>
    <row r="1466" spans="1:20" x14ac:dyDescent="0.25">
      <c r="A1466" s="31" t="s">
        <v>4246</v>
      </c>
      <c r="B1466" s="31" t="s">
        <v>67</v>
      </c>
      <c r="C1466" s="31" t="s">
        <v>4</v>
      </c>
      <c r="D1466" s="31" t="s">
        <v>11</v>
      </c>
      <c r="E1466" s="31" t="s">
        <v>15</v>
      </c>
      <c r="F1466" s="31" t="s">
        <v>6</v>
      </c>
      <c r="G1466" s="31">
        <v>1</v>
      </c>
      <c r="H1466" s="31">
        <v>4761</v>
      </c>
      <c r="I1466" s="31">
        <v>0.92346214000000004</v>
      </c>
      <c r="J1466" s="31">
        <v>0.96689080000000005</v>
      </c>
      <c r="K1466" s="31">
        <v>4.3428700000000001E-2</v>
      </c>
      <c r="L1466" s="31">
        <v>1.1097900000000001E-2</v>
      </c>
      <c r="M1466" s="31">
        <v>3.0199199999999999E-2</v>
      </c>
      <c r="N1466" s="31">
        <v>4.3428700000000001E-2</v>
      </c>
      <c r="O1466" s="31">
        <v>5.6658199999999999E-2</v>
      </c>
      <c r="P1466" s="31">
        <v>7.5759499999999994E-2</v>
      </c>
      <c r="Q1466" s="31">
        <v>38.306130000000003</v>
      </c>
      <c r="R1466">
        <v>2.5227900000000001E-2</v>
      </c>
      <c r="S1466" t="s">
        <v>20810</v>
      </c>
      <c r="T1466">
        <v>1</v>
      </c>
    </row>
    <row r="1467" spans="1:20" x14ac:dyDescent="0.25">
      <c r="A1467" s="31" t="s">
        <v>4247</v>
      </c>
      <c r="B1467" s="31" t="s">
        <v>67</v>
      </c>
      <c r="C1467" s="31" t="s">
        <v>4</v>
      </c>
      <c r="D1467" s="31" t="s">
        <v>11</v>
      </c>
      <c r="E1467" s="31" t="s">
        <v>15</v>
      </c>
      <c r="F1467" s="31" t="s">
        <v>6</v>
      </c>
      <c r="G1467" s="31">
        <v>2</v>
      </c>
      <c r="H1467" s="31">
        <v>4761</v>
      </c>
      <c r="I1467" s="31">
        <v>0.93365856000000003</v>
      </c>
      <c r="J1467" s="31">
        <v>0.96967970000000003</v>
      </c>
      <c r="K1467" s="31">
        <v>3.6021200000000003E-2</v>
      </c>
      <c r="L1467" s="31">
        <v>2.9434000000000001E-3</v>
      </c>
      <c r="M1467" s="31">
        <v>2.2485999999999999E-2</v>
      </c>
      <c r="N1467" s="31">
        <v>3.6021200000000003E-2</v>
      </c>
      <c r="O1467" s="31">
        <v>4.9556299999999998E-2</v>
      </c>
      <c r="P1467" s="31">
        <v>6.9098999999999994E-2</v>
      </c>
      <c r="Q1467" s="31">
        <v>37.307470000000002</v>
      </c>
      <c r="R1467">
        <v>2.5810699999999999E-2</v>
      </c>
      <c r="S1467" t="s">
        <v>20810</v>
      </c>
      <c r="T1467">
        <v>1</v>
      </c>
    </row>
    <row r="1468" spans="1:20" x14ac:dyDescent="0.25">
      <c r="A1468" s="31" t="s">
        <v>4248</v>
      </c>
      <c r="B1468" s="31" t="s">
        <v>67</v>
      </c>
      <c r="C1468" s="31" t="s">
        <v>4</v>
      </c>
      <c r="D1468" s="31" t="s">
        <v>11</v>
      </c>
      <c r="E1468" s="31" t="s">
        <v>15</v>
      </c>
      <c r="F1468" s="31" t="s">
        <v>6</v>
      </c>
      <c r="G1468" s="31">
        <v>3</v>
      </c>
      <c r="H1468" s="31">
        <v>4761</v>
      </c>
      <c r="I1468" s="31">
        <v>0.97578113</v>
      </c>
      <c r="J1468" s="31">
        <v>0.99272389999999999</v>
      </c>
      <c r="K1468" s="31">
        <v>1.6942700000000002E-2</v>
      </c>
      <c r="L1468" s="31">
        <v>-1.7323100000000001E-2</v>
      </c>
      <c r="M1468" s="31">
        <v>2.9214000000000002E-3</v>
      </c>
      <c r="N1468" s="31">
        <v>1.6942700000000002E-2</v>
      </c>
      <c r="O1468" s="31">
        <v>3.0964100000000001E-2</v>
      </c>
      <c r="P1468" s="31">
        <v>5.12086E-2</v>
      </c>
      <c r="Q1468" s="31">
        <v>36.714320000000001</v>
      </c>
      <c r="R1468">
        <v>2.6737799999999999E-2</v>
      </c>
      <c r="S1468" t="s">
        <v>20810</v>
      </c>
      <c r="T1468">
        <v>1</v>
      </c>
    </row>
    <row r="1469" spans="1:20" x14ac:dyDescent="0.25">
      <c r="A1469" s="31" t="s">
        <v>4249</v>
      </c>
      <c r="B1469" s="31" t="s">
        <v>67</v>
      </c>
      <c r="C1469" s="31" t="s">
        <v>4</v>
      </c>
      <c r="D1469" s="31" t="s">
        <v>11</v>
      </c>
      <c r="E1469" s="31" t="s">
        <v>15</v>
      </c>
      <c r="F1469" s="31" t="s">
        <v>6</v>
      </c>
      <c r="G1469" s="31">
        <v>4</v>
      </c>
      <c r="H1469" s="31">
        <v>4761</v>
      </c>
      <c r="I1469" s="31">
        <v>1.1047142999999999</v>
      </c>
      <c r="J1469" s="31">
        <v>1.08371</v>
      </c>
      <c r="K1469" s="31">
        <v>-2.1004100000000001E-2</v>
      </c>
      <c r="L1469" s="31">
        <v>-5.9986699999999997E-2</v>
      </c>
      <c r="M1469" s="31">
        <v>-3.6955500000000002E-2</v>
      </c>
      <c r="N1469" s="31">
        <v>-2.1004100000000001E-2</v>
      </c>
      <c r="O1469" s="31">
        <v>-5.0527999999999997E-3</v>
      </c>
      <c r="P1469" s="31">
        <v>1.7978399999999999E-2</v>
      </c>
      <c r="Q1469" s="31">
        <v>36.576450000000001</v>
      </c>
      <c r="R1469">
        <v>3.0418199999999999E-2</v>
      </c>
      <c r="S1469" t="s">
        <v>20810</v>
      </c>
      <c r="T1469">
        <v>1</v>
      </c>
    </row>
    <row r="1470" spans="1:20" x14ac:dyDescent="0.25">
      <c r="A1470" s="31" t="s">
        <v>4250</v>
      </c>
      <c r="B1470" s="31" t="s">
        <v>67</v>
      </c>
      <c r="C1470" s="31" t="s">
        <v>4</v>
      </c>
      <c r="D1470" s="31" t="s">
        <v>11</v>
      </c>
      <c r="E1470" s="31" t="s">
        <v>15</v>
      </c>
      <c r="F1470" s="31" t="s">
        <v>6</v>
      </c>
      <c r="G1470" s="31">
        <v>5</v>
      </c>
      <c r="H1470" s="31">
        <v>4761</v>
      </c>
      <c r="I1470" s="31">
        <v>1.4133779</v>
      </c>
      <c r="J1470" s="31">
        <v>1.3662380000000001</v>
      </c>
      <c r="K1470" s="31">
        <v>-4.71402E-2</v>
      </c>
      <c r="L1470" s="31">
        <v>-9.7344E-2</v>
      </c>
      <c r="M1470" s="31">
        <v>-6.7683199999999999E-2</v>
      </c>
      <c r="N1470" s="31">
        <v>-4.71402E-2</v>
      </c>
      <c r="O1470" s="31">
        <v>-2.6597300000000001E-2</v>
      </c>
      <c r="P1470" s="31">
        <v>3.0634999999999998E-3</v>
      </c>
      <c r="Q1470" s="31">
        <v>36.092109999999998</v>
      </c>
      <c r="R1470">
        <v>3.9174199999999999E-2</v>
      </c>
      <c r="S1470" t="s">
        <v>20810</v>
      </c>
      <c r="T1470">
        <v>1</v>
      </c>
    </row>
    <row r="1471" spans="1:20" x14ac:dyDescent="0.25">
      <c r="A1471" s="31" t="s">
        <v>4251</v>
      </c>
      <c r="B1471" s="31" t="s">
        <v>67</v>
      </c>
      <c r="C1471" s="31" t="s">
        <v>4</v>
      </c>
      <c r="D1471" s="31" t="s">
        <v>11</v>
      </c>
      <c r="E1471" s="31" t="s">
        <v>15</v>
      </c>
      <c r="F1471" s="31" t="s">
        <v>6</v>
      </c>
      <c r="G1471" s="31">
        <v>6</v>
      </c>
      <c r="H1471" s="31">
        <v>4761</v>
      </c>
      <c r="I1471" s="31">
        <v>1.8575265999999999</v>
      </c>
      <c r="J1471" s="31">
        <v>1.733946</v>
      </c>
      <c r="K1471" s="31">
        <v>-0.1235803</v>
      </c>
      <c r="L1471" s="31">
        <v>-0.1839248</v>
      </c>
      <c r="M1471" s="31">
        <v>-0.14827280000000001</v>
      </c>
      <c r="N1471" s="31">
        <v>-0.1235803</v>
      </c>
      <c r="O1471" s="31">
        <v>-9.8887799999999998E-2</v>
      </c>
      <c r="P1471" s="31">
        <v>-6.3235799999999995E-2</v>
      </c>
      <c r="Q1471" s="31">
        <v>35.712870000000002</v>
      </c>
      <c r="R1471">
        <v>4.70871E-2</v>
      </c>
      <c r="S1471" t="s">
        <v>20810</v>
      </c>
      <c r="T1471">
        <v>1</v>
      </c>
    </row>
    <row r="1472" spans="1:20" x14ac:dyDescent="0.25">
      <c r="A1472" s="31" t="s">
        <v>4252</v>
      </c>
      <c r="B1472" s="31" t="s">
        <v>67</v>
      </c>
      <c r="C1472" s="31" t="s">
        <v>4</v>
      </c>
      <c r="D1472" s="31" t="s">
        <v>11</v>
      </c>
      <c r="E1472" s="31" t="s">
        <v>15</v>
      </c>
      <c r="F1472" s="31" t="s">
        <v>6</v>
      </c>
      <c r="G1472" s="31">
        <v>7</v>
      </c>
      <c r="H1472" s="31">
        <v>4761</v>
      </c>
      <c r="I1472" s="31">
        <v>2.0531985000000001</v>
      </c>
      <c r="J1472" s="31">
        <v>1.86381</v>
      </c>
      <c r="K1472" s="31">
        <v>-0.18938840000000001</v>
      </c>
      <c r="L1472" s="31">
        <v>-0.25246649999999998</v>
      </c>
      <c r="M1472" s="31">
        <v>-0.21519949999999999</v>
      </c>
      <c r="N1472" s="31">
        <v>-0.18938840000000001</v>
      </c>
      <c r="O1472" s="31">
        <v>-0.16357730000000001</v>
      </c>
      <c r="P1472" s="31">
        <v>-0.12631029999999999</v>
      </c>
      <c r="Q1472" s="31">
        <v>35.438609999999997</v>
      </c>
      <c r="R1472">
        <v>4.9220100000000003E-2</v>
      </c>
      <c r="S1472" t="s">
        <v>20810</v>
      </c>
      <c r="T1472">
        <v>1</v>
      </c>
    </row>
    <row r="1473" spans="1:20" x14ac:dyDescent="0.25">
      <c r="A1473" s="31" t="s">
        <v>4253</v>
      </c>
      <c r="B1473" s="31" t="s">
        <v>67</v>
      </c>
      <c r="C1473" s="31" t="s">
        <v>4</v>
      </c>
      <c r="D1473" s="31" t="s">
        <v>11</v>
      </c>
      <c r="E1473" s="31" t="s">
        <v>15</v>
      </c>
      <c r="F1473" s="31" t="s">
        <v>6</v>
      </c>
      <c r="G1473" s="31">
        <v>8</v>
      </c>
      <c r="H1473" s="31">
        <v>4761</v>
      </c>
      <c r="I1473" s="31">
        <v>1.9365155999999999</v>
      </c>
      <c r="J1473" s="31">
        <v>1.6943079999999999</v>
      </c>
      <c r="K1473" s="31">
        <v>-0.2422076</v>
      </c>
      <c r="L1473" s="31">
        <v>-0.29785450000000002</v>
      </c>
      <c r="M1473" s="31">
        <v>-0.26497779999999999</v>
      </c>
      <c r="N1473" s="31">
        <v>-0.2422076</v>
      </c>
      <c r="O1473" s="31">
        <v>-0.2194373</v>
      </c>
      <c r="P1473" s="31">
        <v>-0.18656059999999999</v>
      </c>
      <c r="Q1473" s="31">
        <v>36.636650000000003</v>
      </c>
      <c r="R1473">
        <v>4.3421500000000002E-2</v>
      </c>
      <c r="S1473" t="s">
        <v>20810</v>
      </c>
      <c r="T1473">
        <v>1</v>
      </c>
    </row>
    <row r="1474" spans="1:20" x14ac:dyDescent="0.25">
      <c r="A1474" s="31" t="s">
        <v>4254</v>
      </c>
      <c r="B1474" s="31" t="s">
        <v>67</v>
      </c>
      <c r="C1474" s="31" t="s">
        <v>4</v>
      </c>
      <c r="D1474" s="31" t="s">
        <v>11</v>
      </c>
      <c r="E1474" s="31" t="s">
        <v>15</v>
      </c>
      <c r="F1474" s="31" t="s">
        <v>6</v>
      </c>
      <c r="G1474" s="31">
        <v>9</v>
      </c>
      <c r="H1474" s="31">
        <v>4761</v>
      </c>
      <c r="I1474" s="31">
        <v>1.7436696</v>
      </c>
      <c r="J1474" s="31">
        <v>1.536044</v>
      </c>
      <c r="K1474" s="31">
        <v>-0.20762520000000001</v>
      </c>
      <c r="L1474" s="31">
        <v>-0.25431100000000001</v>
      </c>
      <c r="M1474" s="31">
        <v>-0.22672870000000001</v>
      </c>
      <c r="N1474" s="31">
        <v>-0.20762520000000001</v>
      </c>
      <c r="O1474" s="31">
        <v>-0.18852179999999999</v>
      </c>
      <c r="P1474" s="31">
        <v>-0.16093950000000001</v>
      </c>
      <c r="Q1474" s="31">
        <v>43.072119999999998</v>
      </c>
      <c r="R1474">
        <v>3.6429099999999999E-2</v>
      </c>
      <c r="S1474" t="s">
        <v>20810</v>
      </c>
      <c r="T1474">
        <v>1</v>
      </c>
    </row>
    <row r="1475" spans="1:20" x14ac:dyDescent="0.25">
      <c r="A1475" s="31" t="s">
        <v>4255</v>
      </c>
      <c r="B1475" s="31" t="s">
        <v>67</v>
      </c>
      <c r="C1475" s="31" t="s">
        <v>4</v>
      </c>
      <c r="D1475" s="31" t="s">
        <v>11</v>
      </c>
      <c r="E1475" s="31" t="s">
        <v>15</v>
      </c>
      <c r="F1475" s="31" t="s">
        <v>6</v>
      </c>
      <c r="G1475" s="31">
        <v>10</v>
      </c>
      <c r="H1475" s="31">
        <v>4761</v>
      </c>
      <c r="I1475" s="31">
        <v>1.5349439</v>
      </c>
      <c r="J1475" s="31">
        <v>1.4015390000000001</v>
      </c>
      <c r="K1475" s="31">
        <v>-0.1334053</v>
      </c>
      <c r="L1475" s="31">
        <v>-0.17382220000000001</v>
      </c>
      <c r="M1475" s="31">
        <v>-0.14994360000000001</v>
      </c>
      <c r="N1475" s="31">
        <v>-0.1334053</v>
      </c>
      <c r="O1475" s="31">
        <v>-0.116867</v>
      </c>
      <c r="P1475" s="31">
        <v>-9.2988299999999996E-2</v>
      </c>
      <c r="Q1475" s="31">
        <v>49.640630000000002</v>
      </c>
      <c r="R1475">
        <v>3.1537500000000003E-2</v>
      </c>
      <c r="S1475" t="s">
        <v>20810</v>
      </c>
      <c r="T1475">
        <v>1</v>
      </c>
    </row>
    <row r="1476" spans="1:20" x14ac:dyDescent="0.25">
      <c r="A1476" s="31" t="s">
        <v>4256</v>
      </c>
      <c r="B1476" s="31" t="s">
        <v>67</v>
      </c>
      <c r="C1476" s="31" t="s">
        <v>4</v>
      </c>
      <c r="D1476" s="31" t="s">
        <v>11</v>
      </c>
      <c r="E1476" s="31" t="s">
        <v>15</v>
      </c>
      <c r="F1476" s="31" t="s">
        <v>6</v>
      </c>
      <c r="G1476" s="31">
        <v>11</v>
      </c>
      <c r="H1476" s="31">
        <v>4761</v>
      </c>
      <c r="I1476" s="31">
        <v>1.3407236</v>
      </c>
      <c r="J1476" s="31">
        <v>1.3122750000000001</v>
      </c>
      <c r="K1476" s="31">
        <v>-2.8448600000000001E-2</v>
      </c>
      <c r="L1476" s="31">
        <v>-6.4016799999999999E-2</v>
      </c>
      <c r="M1476" s="31">
        <v>-4.3002800000000001E-2</v>
      </c>
      <c r="N1476" s="31">
        <v>-2.8448600000000001E-2</v>
      </c>
      <c r="O1476" s="31">
        <v>-1.3894399999999999E-2</v>
      </c>
      <c r="P1476" s="31">
        <v>7.1196000000000002E-3</v>
      </c>
      <c r="Q1476" s="31">
        <v>53.015079999999998</v>
      </c>
      <c r="R1476">
        <v>2.7754000000000001E-2</v>
      </c>
      <c r="S1476" t="s">
        <v>20810</v>
      </c>
      <c r="T1476">
        <v>1</v>
      </c>
    </row>
    <row r="1477" spans="1:20" x14ac:dyDescent="0.25">
      <c r="A1477" s="31" t="s">
        <v>4257</v>
      </c>
      <c r="B1477" s="31" t="s">
        <v>67</v>
      </c>
      <c r="C1477" s="31" t="s">
        <v>4</v>
      </c>
      <c r="D1477" s="31" t="s">
        <v>11</v>
      </c>
      <c r="E1477" s="31" t="s">
        <v>15</v>
      </c>
      <c r="F1477" s="31" t="s">
        <v>6</v>
      </c>
      <c r="G1477" s="31">
        <v>12</v>
      </c>
      <c r="H1477" s="31">
        <v>4761</v>
      </c>
      <c r="I1477" s="31">
        <v>1.1404700999999999</v>
      </c>
      <c r="J1477" s="31">
        <v>1.2433829999999999</v>
      </c>
      <c r="K1477" s="31">
        <v>0.10291260000000001</v>
      </c>
      <c r="L1477" s="31">
        <v>7.1930099999999997E-2</v>
      </c>
      <c r="M1477" s="31">
        <v>9.0234800000000004E-2</v>
      </c>
      <c r="N1477" s="31">
        <v>0.10291260000000001</v>
      </c>
      <c r="O1477" s="31">
        <v>0.1155904</v>
      </c>
      <c r="P1477" s="31">
        <v>0.13389509999999999</v>
      </c>
      <c r="Q1477" s="31">
        <v>55.127549999999999</v>
      </c>
      <c r="R1477">
        <v>2.4175800000000001E-2</v>
      </c>
      <c r="S1477" t="s">
        <v>20810</v>
      </c>
      <c r="T1477">
        <v>1</v>
      </c>
    </row>
    <row r="1478" spans="1:20" x14ac:dyDescent="0.25">
      <c r="A1478" s="31" t="s">
        <v>4258</v>
      </c>
      <c r="B1478" s="31" t="s">
        <v>67</v>
      </c>
      <c r="C1478" s="31" t="s">
        <v>4</v>
      </c>
      <c r="D1478" s="31" t="s">
        <v>11</v>
      </c>
      <c r="E1478" s="31" t="s">
        <v>15</v>
      </c>
      <c r="F1478" s="31" t="s">
        <v>6</v>
      </c>
      <c r="G1478" s="31">
        <v>13</v>
      </c>
      <c r="H1478" s="31">
        <v>4761</v>
      </c>
      <c r="I1478" s="31">
        <v>1.0413367</v>
      </c>
      <c r="J1478" s="31">
        <v>1.178944</v>
      </c>
      <c r="K1478" s="31">
        <v>0.13760749999999999</v>
      </c>
      <c r="L1478" s="31">
        <v>0.1089149</v>
      </c>
      <c r="M1478" s="31">
        <v>0.1258667</v>
      </c>
      <c r="N1478" s="31">
        <v>0.13760749999999999</v>
      </c>
      <c r="O1478" s="31">
        <v>0.14934829999999999</v>
      </c>
      <c r="P1478" s="31">
        <v>0.16630020000000001</v>
      </c>
      <c r="Q1478" s="31">
        <v>56.204189999999997</v>
      </c>
      <c r="R1478">
        <v>2.2388999999999999E-2</v>
      </c>
      <c r="S1478" t="s">
        <v>20810</v>
      </c>
      <c r="T1478">
        <v>1</v>
      </c>
    </row>
    <row r="1479" spans="1:20" x14ac:dyDescent="0.25">
      <c r="A1479" s="31" t="s">
        <v>4259</v>
      </c>
      <c r="B1479" s="31" t="s">
        <v>67</v>
      </c>
      <c r="C1479" s="31" t="s">
        <v>4</v>
      </c>
      <c r="D1479" s="31" t="s">
        <v>11</v>
      </c>
      <c r="E1479" s="31" t="s">
        <v>15</v>
      </c>
      <c r="F1479" s="31" t="s">
        <v>6</v>
      </c>
      <c r="G1479" s="31">
        <v>14</v>
      </c>
      <c r="H1479" s="31">
        <v>4761</v>
      </c>
      <c r="I1479" s="31">
        <v>0.99756405000000004</v>
      </c>
      <c r="J1479" s="31">
        <v>1.144263</v>
      </c>
      <c r="K1479" s="31">
        <v>0.14669860000000001</v>
      </c>
      <c r="L1479" s="31">
        <v>0.119584</v>
      </c>
      <c r="M1479" s="31">
        <v>0.13560349999999999</v>
      </c>
      <c r="N1479" s="31">
        <v>0.14669860000000001</v>
      </c>
      <c r="O1479" s="31">
        <v>0.15779370000000001</v>
      </c>
      <c r="P1479" s="31">
        <v>0.1738133</v>
      </c>
      <c r="Q1479" s="31">
        <v>57.315820000000002</v>
      </c>
      <c r="R1479">
        <v>2.1157700000000002E-2</v>
      </c>
      <c r="S1479" t="s">
        <v>20810</v>
      </c>
      <c r="T1479">
        <v>1</v>
      </c>
    </row>
    <row r="1480" spans="1:20" x14ac:dyDescent="0.25">
      <c r="A1480" s="31" t="s">
        <v>4260</v>
      </c>
      <c r="B1480" s="31" t="s">
        <v>67</v>
      </c>
      <c r="C1480" s="31" t="s">
        <v>4</v>
      </c>
      <c r="D1480" s="31" t="s">
        <v>11</v>
      </c>
      <c r="E1480" s="31" t="s">
        <v>15</v>
      </c>
      <c r="F1480" s="31" t="s">
        <v>6</v>
      </c>
      <c r="G1480" s="31">
        <v>15</v>
      </c>
      <c r="H1480" s="31">
        <v>4761</v>
      </c>
      <c r="I1480" s="31">
        <v>1.0301697000000001</v>
      </c>
      <c r="J1480" s="31">
        <v>1.1898070000000001</v>
      </c>
      <c r="K1480" s="31">
        <v>0.1596369</v>
      </c>
      <c r="L1480" s="31">
        <v>0.1318793</v>
      </c>
      <c r="M1480" s="31">
        <v>0.14827870000000001</v>
      </c>
      <c r="N1480" s="31">
        <v>0.1596369</v>
      </c>
      <c r="O1480" s="31">
        <v>0.17099510000000001</v>
      </c>
      <c r="P1480" s="31">
        <v>0.18739449999999999</v>
      </c>
      <c r="Q1480" s="31">
        <v>57.818959999999997</v>
      </c>
      <c r="R1480">
        <v>2.1659399999999999E-2</v>
      </c>
      <c r="S1480" t="s">
        <v>20810</v>
      </c>
      <c r="T1480">
        <v>1</v>
      </c>
    </row>
    <row r="1481" spans="1:20" x14ac:dyDescent="0.25">
      <c r="A1481" s="31" t="s">
        <v>4261</v>
      </c>
      <c r="B1481" s="31" t="s">
        <v>67</v>
      </c>
      <c r="C1481" s="31" t="s">
        <v>4</v>
      </c>
      <c r="D1481" s="31" t="s">
        <v>11</v>
      </c>
      <c r="E1481" s="31" t="s">
        <v>15</v>
      </c>
      <c r="F1481" s="31" t="s">
        <v>6</v>
      </c>
      <c r="G1481" s="31">
        <v>16</v>
      </c>
      <c r="H1481" s="31">
        <v>4761</v>
      </c>
      <c r="I1481" s="31">
        <v>1.1663901999999999</v>
      </c>
      <c r="J1481" s="31">
        <v>1.3413710000000001</v>
      </c>
      <c r="K1481" s="31">
        <v>0.17498089999999999</v>
      </c>
      <c r="L1481" s="31">
        <v>0.14404320000000001</v>
      </c>
      <c r="M1481" s="31">
        <v>0.1623214</v>
      </c>
      <c r="N1481" s="31">
        <v>0.17498089999999999</v>
      </c>
      <c r="O1481" s="31">
        <v>0.18764030000000001</v>
      </c>
      <c r="P1481" s="31">
        <v>0.2059185</v>
      </c>
      <c r="Q1481" s="31">
        <v>57.652140000000003</v>
      </c>
      <c r="R1481">
        <v>2.41408E-2</v>
      </c>
      <c r="S1481" t="s">
        <v>20810</v>
      </c>
      <c r="T1481">
        <v>1</v>
      </c>
    </row>
    <row r="1482" spans="1:20" x14ac:dyDescent="0.25">
      <c r="A1482" s="31" t="s">
        <v>4262</v>
      </c>
      <c r="B1482" s="31" t="s">
        <v>67</v>
      </c>
      <c r="C1482" s="31" t="s">
        <v>4</v>
      </c>
      <c r="D1482" s="31" t="s">
        <v>11</v>
      </c>
      <c r="E1482" s="31" t="s">
        <v>15</v>
      </c>
      <c r="F1482" s="31" t="s">
        <v>6</v>
      </c>
      <c r="G1482" s="31">
        <v>17</v>
      </c>
      <c r="H1482" s="31">
        <v>4761</v>
      </c>
      <c r="I1482" s="31">
        <v>1.4897206999999999</v>
      </c>
      <c r="J1482" s="31">
        <v>1.6174489999999999</v>
      </c>
      <c r="K1482" s="31">
        <v>0.12772810000000001</v>
      </c>
      <c r="L1482" s="31">
        <v>9.1328400000000004E-2</v>
      </c>
      <c r="M1482" s="31">
        <v>0.11283360000000001</v>
      </c>
      <c r="N1482" s="31">
        <v>0.12772810000000001</v>
      </c>
      <c r="O1482" s="31">
        <v>0.14262259999999999</v>
      </c>
      <c r="P1482" s="31">
        <v>0.16412789999999999</v>
      </c>
      <c r="Q1482" s="31">
        <v>56.447150000000001</v>
      </c>
      <c r="R1482">
        <v>2.8402899999999998E-2</v>
      </c>
      <c r="S1482" t="s">
        <v>20810</v>
      </c>
      <c r="T1482">
        <v>1</v>
      </c>
    </row>
    <row r="1483" spans="1:20" x14ac:dyDescent="0.25">
      <c r="A1483" s="31" t="s">
        <v>4263</v>
      </c>
      <c r="B1483" s="31" t="s">
        <v>67</v>
      </c>
      <c r="C1483" s="31" t="s">
        <v>4</v>
      </c>
      <c r="D1483" s="31" t="s">
        <v>11</v>
      </c>
      <c r="E1483" s="31" t="s">
        <v>15</v>
      </c>
      <c r="F1483" s="31" t="s">
        <v>6</v>
      </c>
      <c r="G1483" s="31">
        <v>18</v>
      </c>
      <c r="H1483" s="31">
        <v>4761</v>
      </c>
      <c r="I1483" s="31">
        <v>1.9773563999999999</v>
      </c>
      <c r="J1483" s="31">
        <v>1.902331</v>
      </c>
      <c r="K1483" s="31">
        <v>-7.5025300000000003E-2</v>
      </c>
      <c r="L1483" s="31">
        <v>-0.120046</v>
      </c>
      <c r="M1483" s="31">
        <v>-9.34474E-2</v>
      </c>
      <c r="N1483" s="31">
        <v>-7.5025300000000003E-2</v>
      </c>
      <c r="O1483" s="31">
        <v>-5.6603199999999999E-2</v>
      </c>
      <c r="P1483" s="31">
        <v>-3.0004599999999999E-2</v>
      </c>
      <c r="Q1483" s="31">
        <v>52.88505</v>
      </c>
      <c r="R1483">
        <v>3.5129800000000003E-2</v>
      </c>
      <c r="S1483" t="s">
        <v>20810</v>
      </c>
      <c r="T1483">
        <v>1</v>
      </c>
    </row>
    <row r="1484" spans="1:20" x14ac:dyDescent="0.25">
      <c r="A1484" s="31" t="s">
        <v>4264</v>
      </c>
      <c r="B1484" s="31" t="s">
        <v>67</v>
      </c>
      <c r="C1484" s="31" t="s">
        <v>4</v>
      </c>
      <c r="D1484" s="31" t="s">
        <v>11</v>
      </c>
      <c r="E1484" s="31" t="s">
        <v>15</v>
      </c>
      <c r="F1484" s="31" t="s">
        <v>6</v>
      </c>
      <c r="G1484" s="31">
        <v>19</v>
      </c>
      <c r="H1484" s="31">
        <v>4761</v>
      </c>
      <c r="I1484" s="31">
        <v>1.9369495000000001</v>
      </c>
      <c r="J1484" s="31">
        <v>1.892117</v>
      </c>
      <c r="K1484" s="31">
        <v>-4.4832700000000003E-2</v>
      </c>
      <c r="L1484" s="31">
        <v>-8.9966199999999996E-2</v>
      </c>
      <c r="M1484" s="31">
        <v>-6.3300999999999996E-2</v>
      </c>
      <c r="N1484" s="31">
        <v>-4.4832700000000003E-2</v>
      </c>
      <c r="O1484" s="31">
        <v>-2.6364499999999999E-2</v>
      </c>
      <c r="P1484" s="31">
        <v>3.0069999999999999E-4</v>
      </c>
      <c r="Q1484" s="31">
        <v>47.782649999999997</v>
      </c>
      <c r="R1484">
        <v>3.52178E-2</v>
      </c>
      <c r="S1484" t="s">
        <v>20810</v>
      </c>
      <c r="T1484">
        <v>1</v>
      </c>
    </row>
    <row r="1485" spans="1:20" x14ac:dyDescent="0.25">
      <c r="A1485" s="31" t="s">
        <v>4265</v>
      </c>
      <c r="B1485" s="31" t="s">
        <v>67</v>
      </c>
      <c r="C1485" s="31" t="s">
        <v>4</v>
      </c>
      <c r="D1485" s="31" t="s">
        <v>11</v>
      </c>
      <c r="E1485" s="31" t="s">
        <v>15</v>
      </c>
      <c r="F1485" s="31" t="s">
        <v>6</v>
      </c>
      <c r="G1485" s="31">
        <v>20</v>
      </c>
      <c r="H1485" s="31">
        <v>4761</v>
      </c>
      <c r="I1485" s="31">
        <v>1.7923019</v>
      </c>
      <c r="J1485" s="31">
        <v>1.800578</v>
      </c>
      <c r="K1485" s="31">
        <v>8.2760999999999998E-3</v>
      </c>
      <c r="L1485" s="31">
        <v>-3.5051800000000001E-2</v>
      </c>
      <c r="M1485" s="31">
        <v>-9.4532999999999996E-3</v>
      </c>
      <c r="N1485" s="31">
        <v>8.2760999999999998E-3</v>
      </c>
      <c r="O1485" s="31">
        <v>2.6005500000000001E-2</v>
      </c>
      <c r="P1485" s="31">
        <v>5.1603999999999997E-2</v>
      </c>
      <c r="Q1485" s="31">
        <v>44.486130000000003</v>
      </c>
      <c r="R1485">
        <v>3.3808900000000003E-2</v>
      </c>
      <c r="S1485" t="s">
        <v>20810</v>
      </c>
      <c r="T1485">
        <v>1</v>
      </c>
    </row>
    <row r="1486" spans="1:20" x14ac:dyDescent="0.25">
      <c r="A1486" s="31" t="s">
        <v>4266</v>
      </c>
      <c r="B1486" s="31" t="s">
        <v>67</v>
      </c>
      <c r="C1486" s="31" t="s">
        <v>4</v>
      </c>
      <c r="D1486" s="31" t="s">
        <v>11</v>
      </c>
      <c r="E1486" s="31" t="s">
        <v>15</v>
      </c>
      <c r="F1486" s="31" t="s">
        <v>6</v>
      </c>
      <c r="G1486" s="31">
        <v>21</v>
      </c>
      <c r="H1486" s="31">
        <v>4761</v>
      </c>
      <c r="I1486" s="31">
        <v>1.5981457999999999</v>
      </c>
      <c r="J1486" s="31">
        <v>1.629148</v>
      </c>
      <c r="K1486" s="31">
        <v>3.10017E-2</v>
      </c>
      <c r="L1486" s="31">
        <v>-1.10761E-2</v>
      </c>
      <c r="M1486" s="31">
        <v>1.3783800000000001E-2</v>
      </c>
      <c r="N1486" s="31">
        <v>3.10017E-2</v>
      </c>
      <c r="O1486" s="31">
        <v>4.8219600000000001E-2</v>
      </c>
      <c r="P1486" s="31">
        <v>7.3079500000000006E-2</v>
      </c>
      <c r="Q1486" s="31">
        <v>42.938659999999999</v>
      </c>
      <c r="R1486">
        <v>3.2833500000000002E-2</v>
      </c>
      <c r="S1486" t="s">
        <v>20810</v>
      </c>
      <c r="T1486">
        <v>1</v>
      </c>
    </row>
    <row r="1487" spans="1:20" x14ac:dyDescent="0.25">
      <c r="A1487" s="31" t="s">
        <v>4267</v>
      </c>
      <c r="B1487" s="31" t="s">
        <v>67</v>
      </c>
      <c r="C1487" s="31" t="s">
        <v>4</v>
      </c>
      <c r="D1487" s="31" t="s">
        <v>11</v>
      </c>
      <c r="E1487" s="31" t="s">
        <v>15</v>
      </c>
      <c r="F1487" s="31" t="s">
        <v>6</v>
      </c>
      <c r="G1487" s="31">
        <v>22</v>
      </c>
      <c r="H1487" s="31">
        <v>4761</v>
      </c>
      <c r="I1487" s="31">
        <v>1.3286661</v>
      </c>
      <c r="J1487" s="31">
        <v>1.364511</v>
      </c>
      <c r="K1487" s="31">
        <v>3.5845200000000001E-2</v>
      </c>
      <c r="L1487" s="31">
        <v>-2.0097000000000001E-3</v>
      </c>
      <c r="M1487" s="31">
        <v>2.03553E-2</v>
      </c>
      <c r="N1487" s="31">
        <v>3.5845200000000001E-2</v>
      </c>
      <c r="O1487" s="31">
        <v>5.1335100000000002E-2</v>
      </c>
      <c r="P1487" s="31">
        <v>7.3700100000000004E-2</v>
      </c>
      <c r="Q1487" s="31">
        <v>41.698369999999997</v>
      </c>
      <c r="R1487">
        <v>2.95383E-2</v>
      </c>
      <c r="S1487" t="s">
        <v>20810</v>
      </c>
      <c r="T1487">
        <v>1</v>
      </c>
    </row>
    <row r="1488" spans="1:20" x14ac:dyDescent="0.25">
      <c r="A1488" s="31" t="s">
        <v>4268</v>
      </c>
      <c r="B1488" s="31" t="s">
        <v>67</v>
      </c>
      <c r="C1488" s="31" t="s">
        <v>4</v>
      </c>
      <c r="D1488" s="31" t="s">
        <v>11</v>
      </c>
      <c r="E1488" s="31" t="s">
        <v>15</v>
      </c>
      <c r="F1488" s="31" t="s">
        <v>6</v>
      </c>
      <c r="G1488" s="31">
        <v>23</v>
      </c>
      <c r="H1488" s="31">
        <v>4761</v>
      </c>
      <c r="I1488" s="31">
        <v>1.0930527999999999</v>
      </c>
      <c r="J1488" s="31">
        <v>1.1368910000000001</v>
      </c>
      <c r="K1488" s="31">
        <v>4.3838700000000001E-2</v>
      </c>
      <c r="L1488" s="31">
        <v>9.1783000000000003E-3</v>
      </c>
      <c r="M1488" s="31">
        <v>2.9655899999999999E-2</v>
      </c>
      <c r="N1488" s="31">
        <v>4.3838700000000001E-2</v>
      </c>
      <c r="O1488" s="31">
        <v>5.8021499999999997E-2</v>
      </c>
      <c r="P1488" s="31">
        <v>7.8499100000000002E-2</v>
      </c>
      <c r="Q1488" s="31">
        <v>40.673769999999998</v>
      </c>
      <c r="R1488">
        <v>2.7045699999999999E-2</v>
      </c>
      <c r="S1488" t="s">
        <v>20810</v>
      </c>
      <c r="T1488">
        <v>1</v>
      </c>
    </row>
    <row r="1489" spans="1:20" x14ac:dyDescent="0.25">
      <c r="A1489" s="31" t="s">
        <v>4269</v>
      </c>
      <c r="B1489" s="31" t="s">
        <v>67</v>
      </c>
      <c r="C1489" s="31" t="s">
        <v>4</v>
      </c>
      <c r="D1489" s="31" t="s">
        <v>11</v>
      </c>
      <c r="E1489" s="31" t="s">
        <v>15</v>
      </c>
      <c r="F1489" s="31" t="s">
        <v>6</v>
      </c>
      <c r="G1489" s="31">
        <v>24</v>
      </c>
      <c r="H1489" s="31">
        <v>4761</v>
      </c>
      <c r="I1489" s="31">
        <v>0.97010759999999996</v>
      </c>
      <c r="J1489" s="31">
        <v>1.0178450000000001</v>
      </c>
      <c r="K1489" s="31">
        <v>4.7737700000000001E-2</v>
      </c>
      <c r="L1489" s="31">
        <v>1.4667100000000001E-2</v>
      </c>
      <c r="M1489" s="31">
        <v>3.42055E-2</v>
      </c>
      <c r="N1489" s="31">
        <v>4.7737700000000001E-2</v>
      </c>
      <c r="O1489" s="31">
        <v>6.1269900000000002E-2</v>
      </c>
      <c r="P1489" s="31">
        <v>8.0808199999999997E-2</v>
      </c>
      <c r="Q1489" s="31">
        <v>39.97016</v>
      </c>
      <c r="R1489">
        <v>2.5805100000000001E-2</v>
      </c>
      <c r="S1489" t="s">
        <v>20810</v>
      </c>
      <c r="T1489">
        <v>1</v>
      </c>
    </row>
    <row r="1490" spans="1:20" x14ac:dyDescent="0.25">
      <c r="A1490" s="31" t="s">
        <v>4822</v>
      </c>
      <c r="B1490" s="31" t="s">
        <v>67</v>
      </c>
      <c r="C1490" s="31" t="s">
        <v>4</v>
      </c>
      <c r="D1490" s="31" t="s">
        <v>12</v>
      </c>
      <c r="E1490" s="31" t="s">
        <v>15</v>
      </c>
      <c r="F1490" s="31" t="s">
        <v>6</v>
      </c>
      <c r="G1490" s="31">
        <v>1</v>
      </c>
      <c r="H1490" s="31">
        <v>2478</v>
      </c>
      <c r="I1490" s="31">
        <v>0.87093211999999998</v>
      </c>
      <c r="J1490" s="31">
        <v>0.90319899999999997</v>
      </c>
      <c r="K1490" s="31">
        <v>3.2266900000000001E-2</v>
      </c>
      <c r="L1490" s="31">
        <v>-1.30791E-2</v>
      </c>
      <c r="M1490" s="31">
        <v>1.37117E-2</v>
      </c>
      <c r="N1490" s="31">
        <v>3.2266900000000001E-2</v>
      </c>
      <c r="O1490" s="31">
        <v>5.0822100000000002E-2</v>
      </c>
      <c r="P1490" s="31">
        <v>7.7612899999999999E-2</v>
      </c>
      <c r="Q1490" s="31">
        <v>43.432699999999997</v>
      </c>
      <c r="R1490">
        <v>3.5383699999999997E-2</v>
      </c>
      <c r="S1490" t="s">
        <v>20810</v>
      </c>
      <c r="T1490">
        <v>1</v>
      </c>
    </row>
    <row r="1491" spans="1:20" x14ac:dyDescent="0.25">
      <c r="A1491" s="31" t="s">
        <v>4823</v>
      </c>
      <c r="B1491" s="31" t="s">
        <v>67</v>
      </c>
      <c r="C1491" s="31" t="s">
        <v>4</v>
      </c>
      <c r="D1491" s="31" t="s">
        <v>12</v>
      </c>
      <c r="E1491" s="31" t="s">
        <v>15</v>
      </c>
      <c r="F1491" s="31" t="s">
        <v>6</v>
      </c>
      <c r="G1491" s="31">
        <v>2</v>
      </c>
      <c r="H1491" s="31">
        <v>2478</v>
      </c>
      <c r="I1491" s="31">
        <v>0.86592071999999998</v>
      </c>
      <c r="J1491" s="31">
        <v>0.89403650000000001</v>
      </c>
      <c r="K1491" s="31">
        <v>2.81157E-2</v>
      </c>
      <c r="L1491" s="31">
        <v>-1.7338200000000002E-2</v>
      </c>
      <c r="M1491" s="31">
        <v>9.5163999999999995E-3</v>
      </c>
      <c r="N1491" s="31">
        <v>2.81157E-2</v>
      </c>
      <c r="O1491" s="31">
        <v>4.6715100000000002E-2</v>
      </c>
      <c r="P1491" s="31">
        <v>7.3569700000000002E-2</v>
      </c>
      <c r="Q1491" s="31">
        <v>42.466700000000003</v>
      </c>
      <c r="R1491">
        <v>3.5467899999999997E-2</v>
      </c>
      <c r="S1491" t="s">
        <v>20810</v>
      </c>
      <c r="T1491">
        <v>1</v>
      </c>
    </row>
    <row r="1492" spans="1:20" x14ac:dyDescent="0.25">
      <c r="A1492" s="31" t="s">
        <v>4824</v>
      </c>
      <c r="B1492" s="31" t="s">
        <v>67</v>
      </c>
      <c r="C1492" s="31" t="s">
        <v>4</v>
      </c>
      <c r="D1492" s="31" t="s">
        <v>12</v>
      </c>
      <c r="E1492" s="31" t="s">
        <v>15</v>
      </c>
      <c r="F1492" s="31" t="s">
        <v>6</v>
      </c>
      <c r="G1492" s="31">
        <v>3</v>
      </c>
      <c r="H1492" s="31">
        <v>2478</v>
      </c>
      <c r="I1492" s="31">
        <v>0.90468583999999996</v>
      </c>
      <c r="J1492" s="31">
        <v>0.91239429999999999</v>
      </c>
      <c r="K1492" s="31">
        <v>7.7085000000000001E-3</v>
      </c>
      <c r="L1492" s="31">
        <v>-3.9570399999999999E-2</v>
      </c>
      <c r="M1492" s="31">
        <v>-1.16376E-2</v>
      </c>
      <c r="N1492" s="31">
        <v>7.7085000000000001E-3</v>
      </c>
      <c r="O1492" s="31">
        <v>2.7054600000000002E-2</v>
      </c>
      <c r="P1492" s="31">
        <v>5.4987399999999999E-2</v>
      </c>
      <c r="Q1492" s="31">
        <v>41.759259999999998</v>
      </c>
      <c r="R1492">
        <v>3.6891899999999998E-2</v>
      </c>
      <c r="S1492" t="s">
        <v>20810</v>
      </c>
      <c r="T1492">
        <v>1</v>
      </c>
    </row>
    <row r="1493" spans="1:20" x14ac:dyDescent="0.25">
      <c r="A1493" s="31" t="s">
        <v>4825</v>
      </c>
      <c r="B1493" s="31" t="s">
        <v>67</v>
      </c>
      <c r="C1493" s="31" t="s">
        <v>4</v>
      </c>
      <c r="D1493" s="31" t="s">
        <v>12</v>
      </c>
      <c r="E1493" s="31" t="s">
        <v>15</v>
      </c>
      <c r="F1493" s="31" t="s">
        <v>6</v>
      </c>
      <c r="G1493" s="31">
        <v>4</v>
      </c>
      <c r="H1493" s="31">
        <v>2478</v>
      </c>
      <c r="I1493" s="31">
        <v>1.0314299</v>
      </c>
      <c r="J1493" s="31">
        <v>0.97865060000000004</v>
      </c>
      <c r="K1493" s="31">
        <v>-5.2779300000000001E-2</v>
      </c>
      <c r="L1493" s="31">
        <v>-0.1054948</v>
      </c>
      <c r="M1493" s="31">
        <v>-7.4350100000000002E-2</v>
      </c>
      <c r="N1493" s="31">
        <v>-5.2779300000000001E-2</v>
      </c>
      <c r="O1493" s="31">
        <v>-3.12086E-2</v>
      </c>
      <c r="P1493" s="31">
        <v>-6.3800000000000006E-5</v>
      </c>
      <c r="Q1493" s="31">
        <v>41.248289999999997</v>
      </c>
      <c r="R1493">
        <v>4.11341E-2</v>
      </c>
      <c r="S1493" t="s">
        <v>20810</v>
      </c>
      <c r="T1493">
        <v>1</v>
      </c>
    </row>
    <row r="1494" spans="1:20" x14ac:dyDescent="0.25">
      <c r="A1494" s="31" t="s">
        <v>4826</v>
      </c>
      <c r="B1494" s="31" t="s">
        <v>67</v>
      </c>
      <c r="C1494" s="31" t="s">
        <v>4</v>
      </c>
      <c r="D1494" s="31" t="s">
        <v>12</v>
      </c>
      <c r="E1494" s="31" t="s">
        <v>15</v>
      </c>
      <c r="F1494" s="31" t="s">
        <v>6</v>
      </c>
      <c r="G1494" s="31">
        <v>5</v>
      </c>
      <c r="H1494" s="31">
        <v>2478</v>
      </c>
      <c r="I1494" s="31">
        <v>1.266194</v>
      </c>
      <c r="J1494" s="31">
        <v>1.14063</v>
      </c>
      <c r="K1494" s="31">
        <v>-0.1255638</v>
      </c>
      <c r="L1494" s="31">
        <v>-0.18821379999999999</v>
      </c>
      <c r="M1494" s="31">
        <v>-0.15119969999999999</v>
      </c>
      <c r="N1494" s="31">
        <v>-0.1255638</v>
      </c>
      <c r="O1494" s="31">
        <v>-9.99279E-2</v>
      </c>
      <c r="P1494" s="31">
        <v>-6.2913700000000003E-2</v>
      </c>
      <c r="Q1494" s="31">
        <v>40.848059999999997</v>
      </c>
      <c r="R1494">
        <v>4.8886100000000002E-2</v>
      </c>
      <c r="S1494" t="s">
        <v>20810</v>
      </c>
      <c r="T1494">
        <v>1</v>
      </c>
    </row>
    <row r="1495" spans="1:20" x14ac:dyDescent="0.25">
      <c r="A1495" s="31" t="s">
        <v>4827</v>
      </c>
      <c r="B1495" s="31" t="s">
        <v>67</v>
      </c>
      <c r="C1495" s="31" t="s">
        <v>4</v>
      </c>
      <c r="D1495" s="31" t="s">
        <v>12</v>
      </c>
      <c r="E1495" s="31" t="s">
        <v>15</v>
      </c>
      <c r="F1495" s="31" t="s">
        <v>6</v>
      </c>
      <c r="G1495" s="31">
        <v>6</v>
      </c>
      <c r="H1495" s="31">
        <v>2478</v>
      </c>
      <c r="I1495" s="31">
        <v>1.569895</v>
      </c>
      <c r="J1495" s="31">
        <v>1.3887989999999999</v>
      </c>
      <c r="K1495" s="31">
        <v>-0.18109620000000001</v>
      </c>
      <c r="L1495" s="31">
        <v>-0.25487860000000001</v>
      </c>
      <c r="M1495" s="31">
        <v>-0.21128739999999999</v>
      </c>
      <c r="N1495" s="31">
        <v>-0.18109620000000001</v>
      </c>
      <c r="O1495" s="31">
        <v>-0.15090500000000001</v>
      </c>
      <c r="P1495" s="31">
        <v>-0.1073138</v>
      </c>
      <c r="Q1495" s="31">
        <v>40.524279999999997</v>
      </c>
      <c r="R1495">
        <v>5.7572699999999997E-2</v>
      </c>
      <c r="S1495" t="s">
        <v>20810</v>
      </c>
      <c r="T1495">
        <v>1</v>
      </c>
    </row>
    <row r="1496" spans="1:20" x14ac:dyDescent="0.25">
      <c r="A1496" s="31" t="s">
        <v>4828</v>
      </c>
      <c r="B1496" s="31" t="s">
        <v>67</v>
      </c>
      <c r="C1496" s="31" t="s">
        <v>4</v>
      </c>
      <c r="D1496" s="31" t="s">
        <v>12</v>
      </c>
      <c r="E1496" s="31" t="s">
        <v>15</v>
      </c>
      <c r="F1496" s="31" t="s">
        <v>6</v>
      </c>
      <c r="G1496" s="31">
        <v>7</v>
      </c>
      <c r="H1496" s="31">
        <v>2478</v>
      </c>
      <c r="I1496" s="31">
        <v>1.681773</v>
      </c>
      <c r="J1496" s="31">
        <v>1.476839</v>
      </c>
      <c r="K1496" s="31">
        <v>-0.20493420000000001</v>
      </c>
      <c r="L1496" s="31">
        <v>-0.27911979999999997</v>
      </c>
      <c r="M1496" s="31">
        <v>-0.23529040000000001</v>
      </c>
      <c r="N1496" s="31">
        <v>-0.20493420000000001</v>
      </c>
      <c r="O1496" s="31">
        <v>-0.17457800000000001</v>
      </c>
      <c r="P1496" s="31">
        <v>-0.13074849999999999</v>
      </c>
      <c r="Q1496" s="31">
        <v>40.04739</v>
      </c>
      <c r="R1496">
        <v>5.7887399999999999E-2</v>
      </c>
      <c r="S1496" t="s">
        <v>20810</v>
      </c>
      <c r="T1496">
        <v>1</v>
      </c>
    </row>
    <row r="1497" spans="1:20" x14ac:dyDescent="0.25">
      <c r="A1497" s="31" t="s">
        <v>4829</v>
      </c>
      <c r="B1497" s="31" t="s">
        <v>67</v>
      </c>
      <c r="C1497" s="31" t="s">
        <v>4</v>
      </c>
      <c r="D1497" s="31" t="s">
        <v>12</v>
      </c>
      <c r="E1497" s="31" t="s">
        <v>15</v>
      </c>
      <c r="F1497" s="31" t="s">
        <v>6</v>
      </c>
      <c r="G1497" s="31">
        <v>8</v>
      </c>
      <c r="H1497" s="31">
        <v>2478</v>
      </c>
      <c r="I1497" s="31">
        <v>1.6097663</v>
      </c>
      <c r="J1497" s="31">
        <v>1.3914230000000001</v>
      </c>
      <c r="K1497" s="31">
        <v>-0.21834319999999999</v>
      </c>
      <c r="L1497" s="31">
        <v>-0.28618759999999999</v>
      </c>
      <c r="M1497" s="31">
        <v>-0.24610460000000001</v>
      </c>
      <c r="N1497" s="31">
        <v>-0.21834319999999999</v>
      </c>
      <c r="O1497" s="31">
        <v>-0.1905818</v>
      </c>
      <c r="P1497" s="31">
        <v>-0.15049879999999999</v>
      </c>
      <c r="Q1497" s="31">
        <v>40.694780000000002</v>
      </c>
      <c r="R1497">
        <v>5.2939300000000002E-2</v>
      </c>
      <c r="S1497" t="s">
        <v>20810</v>
      </c>
      <c r="T1497">
        <v>1</v>
      </c>
    </row>
    <row r="1498" spans="1:20" x14ac:dyDescent="0.25">
      <c r="A1498" s="31" t="s">
        <v>4830</v>
      </c>
      <c r="B1498" s="31" t="s">
        <v>67</v>
      </c>
      <c r="C1498" s="31" t="s">
        <v>4</v>
      </c>
      <c r="D1498" s="31" t="s">
        <v>12</v>
      </c>
      <c r="E1498" s="31" t="s">
        <v>15</v>
      </c>
      <c r="F1498" s="31" t="s">
        <v>6</v>
      </c>
      <c r="G1498" s="31">
        <v>9</v>
      </c>
      <c r="H1498" s="31">
        <v>2478</v>
      </c>
      <c r="I1498" s="31">
        <v>1.4973354000000001</v>
      </c>
      <c r="J1498" s="31">
        <v>1.3415779999999999</v>
      </c>
      <c r="K1498" s="31">
        <v>-0.15575710000000001</v>
      </c>
      <c r="L1498" s="31">
        <v>-0.21686920000000001</v>
      </c>
      <c r="M1498" s="31">
        <v>-0.1807637</v>
      </c>
      <c r="N1498" s="31">
        <v>-0.15575710000000001</v>
      </c>
      <c r="O1498" s="31">
        <v>-0.13075059999999999</v>
      </c>
      <c r="P1498" s="31">
        <v>-9.4645099999999996E-2</v>
      </c>
      <c r="Q1498" s="31">
        <v>44.159460000000003</v>
      </c>
      <c r="R1498">
        <v>4.7685999999999999E-2</v>
      </c>
      <c r="S1498" t="s">
        <v>20810</v>
      </c>
      <c r="T1498">
        <v>1</v>
      </c>
    </row>
    <row r="1499" spans="1:20" x14ac:dyDescent="0.25">
      <c r="A1499" s="31" t="s">
        <v>4831</v>
      </c>
      <c r="B1499" s="31" t="s">
        <v>67</v>
      </c>
      <c r="C1499" s="31" t="s">
        <v>4</v>
      </c>
      <c r="D1499" s="31" t="s">
        <v>12</v>
      </c>
      <c r="E1499" s="31" t="s">
        <v>15</v>
      </c>
      <c r="F1499" s="31" t="s">
        <v>6</v>
      </c>
      <c r="G1499" s="31">
        <v>10</v>
      </c>
      <c r="H1499" s="31">
        <v>2478</v>
      </c>
      <c r="I1499" s="31">
        <v>1.3753675999999999</v>
      </c>
      <c r="J1499" s="31">
        <v>1.268948</v>
      </c>
      <c r="K1499" s="31">
        <v>-0.10641979999999999</v>
      </c>
      <c r="L1499" s="31">
        <v>-0.16211829999999999</v>
      </c>
      <c r="M1499" s="31">
        <v>-0.1292112</v>
      </c>
      <c r="N1499" s="31">
        <v>-0.10641979999999999</v>
      </c>
      <c r="O1499" s="31">
        <v>-8.3628499999999995E-2</v>
      </c>
      <c r="P1499" s="31">
        <v>-5.07214E-2</v>
      </c>
      <c r="Q1499" s="31">
        <v>48.436920000000001</v>
      </c>
      <c r="R1499">
        <v>4.3461699999999999E-2</v>
      </c>
      <c r="S1499" t="s">
        <v>20810</v>
      </c>
      <c r="T1499">
        <v>1</v>
      </c>
    </row>
    <row r="1500" spans="1:20" x14ac:dyDescent="0.25">
      <c r="A1500" s="31" t="s">
        <v>4832</v>
      </c>
      <c r="B1500" s="31" t="s">
        <v>67</v>
      </c>
      <c r="C1500" s="31" t="s">
        <v>4</v>
      </c>
      <c r="D1500" s="31" t="s">
        <v>12</v>
      </c>
      <c r="E1500" s="31" t="s">
        <v>15</v>
      </c>
      <c r="F1500" s="31" t="s">
        <v>6</v>
      </c>
      <c r="G1500" s="31">
        <v>11</v>
      </c>
      <c r="H1500" s="31">
        <v>2478</v>
      </c>
      <c r="I1500" s="31">
        <v>1.2334742000000001</v>
      </c>
      <c r="J1500" s="31">
        <v>1.2178119999999999</v>
      </c>
      <c r="K1500" s="31">
        <v>-1.5662200000000001E-2</v>
      </c>
      <c r="L1500" s="31">
        <v>-6.6257399999999994E-2</v>
      </c>
      <c r="M1500" s="31">
        <v>-3.6365399999999999E-2</v>
      </c>
      <c r="N1500" s="31">
        <v>-1.5662200000000001E-2</v>
      </c>
      <c r="O1500" s="31">
        <v>5.0409000000000001E-3</v>
      </c>
      <c r="P1500" s="31">
        <v>3.4932999999999999E-2</v>
      </c>
      <c r="Q1500" s="31">
        <v>52.291020000000003</v>
      </c>
      <c r="R1500">
        <v>3.94797E-2</v>
      </c>
      <c r="S1500" t="s">
        <v>20810</v>
      </c>
      <c r="T1500">
        <v>1</v>
      </c>
    </row>
    <row r="1501" spans="1:20" x14ac:dyDescent="0.25">
      <c r="A1501" s="31" t="s">
        <v>4833</v>
      </c>
      <c r="B1501" s="31" t="s">
        <v>67</v>
      </c>
      <c r="C1501" s="31" t="s">
        <v>4</v>
      </c>
      <c r="D1501" s="31" t="s">
        <v>12</v>
      </c>
      <c r="E1501" s="31" t="s">
        <v>15</v>
      </c>
      <c r="F1501" s="31" t="s">
        <v>6</v>
      </c>
      <c r="G1501" s="31">
        <v>12</v>
      </c>
      <c r="H1501" s="31">
        <v>2478</v>
      </c>
      <c r="I1501" s="31">
        <v>1.0589310000000001</v>
      </c>
      <c r="J1501" s="31">
        <v>1.19021</v>
      </c>
      <c r="K1501" s="31">
        <v>0.13127920000000001</v>
      </c>
      <c r="L1501" s="31">
        <v>8.5196400000000005E-2</v>
      </c>
      <c r="M1501" s="31">
        <v>0.11242249999999999</v>
      </c>
      <c r="N1501" s="31">
        <v>0.13127920000000001</v>
      </c>
      <c r="O1501" s="31">
        <v>0.15013589999999999</v>
      </c>
      <c r="P1501" s="31">
        <v>0.17736199999999999</v>
      </c>
      <c r="Q1501" s="31">
        <v>55.171810000000001</v>
      </c>
      <c r="R1501">
        <v>3.59586E-2</v>
      </c>
      <c r="S1501" t="s">
        <v>20810</v>
      </c>
      <c r="T1501">
        <v>1</v>
      </c>
    </row>
    <row r="1502" spans="1:20" x14ac:dyDescent="0.25">
      <c r="A1502" s="31" t="s">
        <v>4834</v>
      </c>
      <c r="B1502" s="31" t="s">
        <v>67</v>
      </c>
      <c r="C1502" s="31" t="s">
        <v>4</v>
      </c>
      <c r="D1502" s="31" t="s">
        <v>12</v>
      </c>
      <c r="E1502" s="31" t="s">
        <v>15</v>
      </c>
      <c r="F1502" s="31" t="s">
        <v>6</v>
      </c>
      <c r="G1502" s="31">
        <v>13</v>
      </c>
      <c r="H1502" s="31">
        <v>2478</v>
      </c>
      <c r="I1502" s="31">
        <v>0.97779901999999996</v>
      </c>
      <c r="J1502" s="31">
        <v>1.1445050000000001</v>
      </c>
      <c r="K1502" s="31">
        <v>0.1667061</v>
      </c>
      <c r="L1502" s="31">
        <v>0.123183</v>
      </c>
      <c r="M1502" s="31">
        <v>0.1488968</v>
      </c>
      <c r="N1502" s="31">
        <v>0.1667061</v>
      </c>
      <c r="O1502" s="31">
        <v>0.1845154</v>
      </c>
      <c r="P1502" s="31">
        <v>0.2102292</v>
      </c>
      <c r="Q1502" s="31">
        <v>57.120379999999997</v>
      </c>
      <c r="R1502">
        <v>3.3961199999999997E-2</v>
      </c>
      <c r="S1502" t="s">
        <v>20810</v>
      </c>
      <c r="T1502">
        <v>1</v>
      </c>
    </row>
    <row r="1503" spans="1:20" x14ac:dyDescent="0.25">
      <c r="A1503" s="31" t="s">
        <v>4835</v>
      </c>
      <c r="B1503" s="31" t="s">
        <v>67</v>
      </c>
      <c r="C1503" s="31" t="s">
        <v>4</v>
      </c>
      <c r="D1503" s="31" t="s">
        <v>12</v>
      </c>
      <c r="E1503" s="31" t="s">
        <v>15</v>
      </c>
      <c r="F1503" s="31" t="s">
        <v>6</v>
      </c>
      <c r="G1503" s="31">
        <v>14</v>
      </c>
      <c r="H1503" s="31">
        <v>2478</v>
      </c>
      <c r="I1503" s="31">
        <v>0.95305565000000003</v>
      </c>
      <c r="J1503" s="31">
        <v>1.102414</v>
      </c>
      <c r="K1503" s="31">
        <v>0.14935880000000001</v>
      </c>
      <c r="L1503" s="31">
        <v>0.10736320000000001</v>
      </c>
      <c r="M1503" s="31">
        <v>0.1321746</v>
      </c>
      <c r="N1503" s="31">
        <v>0.14935880000000001</v>
      </c>
      <c r="O1503" s="31">
        <v>0.1665431</v>
      </c>
      <c r="P1503" s="31">
        <v>0.19135450000000001</v>
      </c>
      <c r="Q1503" s="31">
        <v>58.219970000000004</v>
      </c>
      <c r="R1503">
        <v>3.2769399999999997E-2</v>
      </c>
      <c r="S1503" t="s">
        <v>20810</v>
      </c>
      <c r="T1503">
        <v>1</v>
      </c>
    </row>
    <row r="1504" spans="1:20" x14ac:dyDescent="0.25">
      <c r="A1504" s="31" t="s">
        <v>4836</v>
      </c>
      <c r="B1504" s="31" t="s">
        <v>67</v>
      </c>
      <c r="C1504" s="31" t="s">
        <v>4</v>
      </c>
      <c r="D1504" s="31" t="s">
        <v>12</v>
      </c>
      <c r="E1504" s="31" t="s">
        <v>15</v>
      </c>
      <c r="F1504" s="31" t="s">
        <v>6</v>
      </c>
      <c r="G1504" s="31">
        <v>15</v>
      </c>
      <c r="H1504" s="31">
        <v>2478</v>
      </c>
      <c r="I1504" s="31">
        <v>0.97734759999999998</v>
      </c>
      <c r="J1504" s="31">
        <v>1.1288339999999999</v>
      </c>
      <c r="K1504" s="31">
        <v>0.1514865</v>
      </c>
      <c r="L1504" s="31">
        <v>0.1086449</v>
      </c>
      <c r="M1504" s="31">
        <v>0.13395609999999999</v>
      </c>
      <c r="N1504" s="31">
        <v>0.1514865</v>
      </c>
      <c r="O1504" s="31">
        <v>0.169017</v>
      </c>
      <c r="P1504" s="31">
        <v>0.19432820000000001</v>
      </c>
      <c r="Q1504" s="31">
        <v>59.173369999999998</v>
      </c>
      <c r="R1504">
        <v>3.3429500000000001E-2</v>
      </c>
      <c r="S1504" t="s">
        <v>20810</v>
      </c>
      <c r="T1504">
        <v>1</v>
      </c>
    </row>
    <row r="1505" spans="1:20" x14ac:dyDescent="0.25">
      <c r="A1505" s="31" t="s">
        <v>4837</v>
      </c>
      <c r="B1505" s="31" t="s">
        <v>67</v>
      </c>
      <c r="C1505" s="31" t="s">
        <v>4</v>
      </c>
      <c r="D1505" s="31" t="s">
        <v>12</v>
      </c>
      <c r="E1505" s="31" t="s">
        <v>15</v>
      </c>
      <c r="F1505" s="31" t="s">
        <v>6</v>
      </c>
      <c r="G1505" s="31">
        <v>16</v>
      </c>
      <c r="H1505" s="31">
        <v>2478</v>
      </c>
      <c r="I1505" s="31">
        <v>1.0915317</v>
      </c>
      <c r="J1505" s="31">
        <v>1.2302310000000001</v>
      </c>
      <c r="K1505" s="31">
        <v>0.13869899999999999</v>
      </c>
      <c r="L1505" s="31">
        <v>9.3068999999999999E-2</v>
      </c>
      <c r="M1505" s="31">
        <v>0.1200275</v>
      </c>
      <c r="N1505" s="31">
        <v>0.13869899999999999</v>
      </c>
      <c r="O1505" s="31">
        <v>0.15737039999999999</v>
      </c>
      <c r="P1505" s="31">
        <v>0.18432889999999999</v>
      </c>
      <c r="Q1505" s="31">
        <v>59.446599999999997</v>
      </c>
      <c r="R1505">
        <v>3.5605299999999999E-2</v>
      </c>
      <c r="S1505" t="s">
        <v>20810</v>
      </c>
      <c r="T1505">
        <v>1</v>
      </c>
    </row>
    <row r="1506" spans="1:20" x14ac:dyDescent="0.25">
      <c r="A1506" s="31" t="s">
        <v>4838</v>
      </c>
      <c r="B1506" s="31" t="s">
        <v>67</v>
      </c>
      <c r="C1506" s="31" t="s">
        <v>4</v>
      </c>
      <c r="D1506" s="31" t="s">
        <v>12</v>
      </c>
      <c r="E1506" s="31" t="s">
        <v>15</v>
      </c>
      <c r="F1506" s="31" t="s">
        <v>6</v>
      </c>
      <c r="G1506" s="31">
        <v>17</v>
      </c>
      <c r="H1506" s="31">
        <v>2478</v>
      </c>
      <c r="I1506" s="31">
        <v>1.3558101</v>
      </c>
      <c r="J1506" s="31">
        <v>1.447829</v>
      </c>
      <c r="K1506" s="31">
        <v>9.2019299999999998E-2</v>
      </c>
      <c r="L1506" s="31">
        <v>4.0981200000000002E-2</v>
      </c>
      <c r="M1506" s="31">
        <v>7.1134900000000001E-2</v>
      </c>
      <c r="N1506" s="31">
        <v>9.2019299999999998E-2</v>
      </c>
      <c r="O1506" s="31">
        <v>0.1129037</v>
      </c>
      <c r="P1506" s="31">
        <v>0.1430575</v>
      </c>
      <c r="Q1506" s="31">
        <v>58.86468</v>
      </c>
      <c r="R1506">
        <v>3.9825300000000001E-2</v>
      </c>
      <c r="S1506" t="s">
        <v>20810</v>
      </c>
      <c r="T1506">
        <v>1</v>
      </c>
    </row>
    <row r="1507" spans="1:20" x14ac:dyDescent="0.25">
      <c r="A1507" s="31" t="s">
        <v>4839</v>
      </c>
      <c r="B1507" s="31" t="s">
        <v>67</v>
      </c>
      <c r="C1507" s="31" t="s">
        <v>4</v>
      </c>
      <c r="D1507" s="31" t="s">
        <v>12</v>
      </c>
      <c r="E1507" s="31" t="s">
        <v>15</v>
      </c>
      <c r="F1507" s="31" t="s">
        <v>6</v>
      </c>
      <c r="G1507" s="31">
        <v>18</v>
      </c>
      <c r="H1507" s="31">
        <v>2478</v>
      </c>
      <c r="I1507" s="31">
        <v>1.7332909999999999</v>
      </c>
      <c r="J1507" s="31">
        <v>1.682491</v>
      </c>
      <c r="K1507" s="31">
        <v>-5.08003E-2</v>
      </c>
      <c r="L1507" s="31">
        <v>-0.1115896</v>
      </c>
      <c r="M1507" s="31">
        <v>-7.56748E-2</v>
      </c>
      <c r="N1507" s="31">
        <v>-5.08003E-2</v>
      </c>
      <c r="O1507" s="31">
        <v>-2.5925799999999999E-2</v>
      </c>
      <c r="P1507" s="31">
        <v>9.9889999999999996E-3</v>
      </c>
      <c r="Q1507" s="31">
        <v>56.514249999999997</v>
      </c>
      <c r="R1507">
        <v>4.74341E-2</v>
      </c>
      <c r="S1507" t="s">
        <v>20810</v>
      </c>
      <c r="T1507">
        <v>1</v>
      </c>
    </row>
    <row r="1508" spans="1:20" x14ac:dyDescent="0.25">
      <c r="A1508" s="31" t="s">
        <v>4840</v>
      </c>
      <c r="B1508" s="31" t="s">
        <v>67</v>
      </c>
      <c r="C1508" s="31" t="s">
        <v>4</v>
      </c>
      <c r="D1508" s="31" t="s">
        <v>12</v>
      </c>
      <c r="E1508" s="31" t="s">
        <v>15</v>
      </c>
      <c r="F1508" s="31" t="s">
        <v>6</v>
      </c>
      <c r="G1508" s="31">
        <v>19</v>
      </c>
      <c r="H1508" s="31">
        <v>2478</v>
      </c>
      <c r="I1508" s="31">
        <v>1.7254487000000001</v>
      </c>
      <c r="J1508" s="31">
        <v>1.7251380000000001</v>
      </c>
      <c r="K1508" s="31">
        <v>-3.1060000000000001E-4</v>
      </c>
      <c r="L1508" s="31">
        <v>-6.3926499999999997E-2</v>
      </c>
      <c r="M1508" s="31">
        <v>-2.6341699999999999E-2</v>
      </c>
      <c r="N1508" s="31">
        <v>-3.1060000000000001E-4</v>
      </c>
      <c r="O1508" s="31">
        <v>2.57206E-2</v>
      </c>
      <c r="P1508" s="31">
        <v>6.3305399999999998E-2</v>
      </c>
      <c r="Q1508" s="31">
        <v>53.331949999999999</v>
      </c>
      <c r="R1508">
        <v>4.9639799999999998E-2</v>
      </c>
      <c r="S1508" t="s">
        <v>20810</v>
      </c>
      <c r="T1508">
        <v>1</v>
      </c>
    </row>
    <row r="1509" spans="1:20" x14ac:dyDescent="0.25">
      <c r="A1509" s="31" t="s">
        <v>4841</v>
      </c>
      <c r="B1509" s="31" t="s">
        <v>67</v>
      </c>
      <c r="C1509" s="31" t="s">
        <v>4</v>
      </c>
      <c r="D1509" s="31" t="s">
        <v>12</v>
      </c>
      <c r="E1509" s="31" t="s">
        <v>15</v>
      </c>
      <c r="F1509" s="31" t="s">
        <v>6</v>
      </c>
      <c r="G1509" s="31">
        <v>20</v>
      </c>
      <c r="H1509" s="31">
        <v>2478</v>
      </c>
      <c r="I1509" s="31">
        <v>1.6179619999999999</v>
      </c>
      <c r="J1509" s="31">
        <v>1.654353</v>
      </c>
      <c r="K1509" s="31">
        <v>3.6390899999999997E-2</v>
      </c>
      <c r="L1509" s="31">
        <v>-2.4823700000000001E-2</v>
      </c>
      <c r="M1509" s="31">
        <v>1.1342400000000001E-2</v>
      </c>
      <c r="N1509" s="31">
        <v>3.6390899999999997E-2</v>
      </c>
      <c r="O1509" s="31">
        <v>6.1439500000000001E-2</v>
      </c>
      <c r="P1509" s="31">
        <v>9.7605499999999998E-2</v>
      </c>
      <c r="Q1509" s="31">
        <v>50.609340000000003</v>
      </c>
      <c r="R1509">
        <v>4.7766000000000003E-2</v>
      </c>
      <c r="S1509" t="s">
        <v>20810</v>
      </c>
      <c r="T1509">
        <v>1</v>
      </c>
    </row>
    <row r="1510" spans="1:20" x14ac:dyDescent="0.25">
      <c r="A1510" s="31" t="s">
        <v>4842</v>
      </c>
      <c r="B1510" s="31" t="s">
        <v>67</v>
      </c>
      <c r="C1510" s="31" t="s">
        <v>4</v>
      </c>
      <c r="D1510" s="31" t="s">
        <v>12</v>
      </c>
      <c r="E1510" s="31" t="s">
        <v>15</v>
      </c>
      <c r="F1510" s="31" t="s">
        <v>6</v>
      </c>
      <c r="G1510" s="31">
        <v>21</v>
      </c>
      <c r="H1510" s="31">
        <v>2478</v>
      </c>
      <c r="I1510" s="31">
        <v>1.4614182</v>
      </c>
      <c r="J1510" s="31">
        <v>1.508092</v>
      </c>
      <c r="K1510" s="31">
        <v>4.6673800000000001E-2</v>
      </c>
      <c r="L1510" s="31">
        <v>-1.15992E-2</v>
      </c>
      <c r="M1510" s="31">
        <v>2.2828999999999999E-2</v>
      </c>
      <c r="N1510" s="31">
        <v>4.6673800000000001E-2</v>
      </c>
      <c r="O1510" s="31">
        <v>7.0518700000000004E-2</v>
      </c>
      <c r="P1510" s="31">
        <v>0.1049469</v>
      </c>
      <c r="Q1510" s="31">
        <v>48.541849999999997</v>
      </c>
      <c r="R1510">
        <v>4.5470700000000003E-2</v>
      </c>
      <c r="S1510" t="s">
        <v>20810</v>
      </c>
      <c r="T1510">
        <v>1</v>
      </c>
    </row>
    <row r="1511" spans="1:20" x14ac:dyDescent="0.25">
      <c r="A1511" s="31" t="s">
        <v>4843</v>
      </c>
      <c r="B1511" s="31" t="s">
        <v>67</v>
      </c>
      <c r="C1511" s="31" t="s">
        <v>4</v>
      </c>
      <c r="D1511" s="31" t="s">
        <v>12</v>
      </c>
      <c r="E1511" s="31" t="s">
        <v>15</v>
      </c>
      <c r="F1511" s="31" t="s">
        <v>6</v>
      </c>
      <c r="G1511" s="31">
        <v>22</v>
      </c>
      <c r="H1511" s="31">
        <v>2478</v>
      </c>
      <c r="I1511" s="31">
        <v>1.2402629000000001</v>
      </c>
      <c r="J1511" s="31">
        <v>1.279245</v>
      </c>
      <c r="K1511" s="31">
        <v>3.8982599999999999E-2</v>
      </c>
      <c r="L1511" s="31">
        <v>-1.37517E-2</v>
      </c>
      <c r="M1511" s="31">
        <v>1.7404099999999999E-2</v>
      </c>
      <c r="N1511" s="31">
        <v>3.8982599999999999E-2</v>
      </c>
      <c r="O1511" s="31">
        <v>6.0560999999999997E-2</v>
      </c>
      <c r="P1511" s="31">
        <v>9.1716900000000004E-2</v>
      </c>
      <c r="Q1511" s="31">
        <v>47.061059999999998</v>
      </c>
      <c r="R1511">
        <v>4.1148799999999999E-2</v>
      </c>
      <c r="S1511" t="s">
        <v>20810</v>
      </c>
      <c r="T1511">
        <v>1</v>
      </c>
    </row>
    <row r="1512" spans="1:20" x14ac:dyDescent="0.25">
      <c r="A1512" s="31" t="s">
        <v>4844</v>
      </c>
      <c r="B1512" s="31" t="s">
        <v>67</v>
      </c>
      <c r="C1512" s="31" t="s">
        <v>4</v>
      </c>
      <c r="D1512" s="31" t="s">
        <v>12</v>
      </c>
      <c r="E1512" s="31" t="s">
        <v>15</v>
      </c>
      <c r="F1512" s="31" t="s">
        <v>6</v>
      </c>
      <c r="G1512" s="31">
        <v>23</v>
      </c>
      <c r="H1512" s="31">
        <v>2478</v>
      </c>
      <c r="I1512" s="31">
        <v>1.0348704</v>
      </c>
      <c r="J1512" s="31">
        <v>1.0808199999999999</v>
      </c>
      <c r="K1512" s="31">
        <v>4.5949799999999999E-2</v>
      </c>
      <c r="L1512" s="31">
        <v>-2.8084999999999998E-3</v>
      </c>
      <c r="M1512" s="31">
        <v>2.5998299999999998E-2</v>
      </c>
      <c r="N1512" s="31">
        <v>4.5949799999999999E-2</v>
      </c>
      <c r="O1512" s="31">
        <v>6.5901299999999996E-2</v>
      </c>
      <c r="P1512" s="31">
        <v>9.4708100000000003E-2</v>
      </c>
      <c r="Q1512" s="31">
        <v>46.120959999999997</v>
      </c>
      <c r="R1512">
        <v>3.8046299999999998E-2</v>
      </c>
      <c r="S1512" t="s">
        <v>20810</v>
      </c>
      <c r="T1512">
        <v>1</v>
      </c>
    </row>
    <row r="1513" spans="1:20" x14ac:dyDescent="0.25">
      <c r="A1513" s="31" t="s">
        <v>4845</v>
      </c>
      <c r="B1513" s="31" t="s">
        <v>67</v>
      </c>
      <c r="C1513" s="31" t="s">
        <v>4</v>
      </c>
      <c r="D1513" s="31" t="s">
        <v>12</v>
      </c>
      <c r="E1513" s="31" t="s">
        <v>15</v>
      </c>
      <c r="F1513" s="31" t="s">
        <v>6</v>
      </c>
      <c r="G1513" s="31">
        <v>24</v>
      </c>
      <c r="H1513" s="31">
        <v>2478</v>
      </c>
      <c r="I1513" s="31">
        <v>0.92139194000000002</v>
      </c>
      <c r="J1513" s="31">
        <v>0.96742110000000003</v>
      </c>
      <c r="K1513" s="31">
        <v>4.6029199999999999E-2</v>
      </c>
      <c r="L1513" s="31">
        <v>-1.2011999999999999E-3</v>
      </c>
      <c r="M1513" s="31">
        <v>2.6702900000000002E-2</v>
      </c>
      <c r="N1513" s="31">
        <v>4.6029199999999999E-2</v>
      </c>
      <c r="O1513" s="31">
        <v>6.5355499999999997E-2</v>
      </c>
      <c r="P1513" s="31">
        <v>9.3259599999999998E-2</v>
      </c>
      <c r="Q1513" s="31">
        <v>45.099910000000001</v>
      </c>
      <c r="R1513">
        <v>3.6854100000000001E-2</v>
      </c>
      <c r="S1513" t="s">
        <v>20810</v>
      </c>
      <c r="T1513">
        <v>1</v>
      </c>
    </row>
    <row r="1514" spans="1:20" x14ac:dyDescent="0.25">
      <c r="A1514" s="31" t="s">
        <v>238</v>
      </c>
      <c r="B1514" s="31" t="s">
        <v>67</v>
      </c>
      <c r="C1514" s="31" t="s">
        <v>4</v>
      </c>
      <c r="D1514" s="31" t="s">
        <v>7</v>
      </c>
      <c r="E1514" s="31" t="s">
        <v>15</v>
      </c>
      <c r="F1514" s="31" t="s">
        <v>52</v>
      </c>
      <c r="G1514" s="31">
        <v>1</v>
      </c>
      <c r="H1514" s="31">
        <v>54701</v>
      </c>
      <c r="I1514" s="31">
        <v>0.78554837</v>
      </c>
      <c r="J1514" s="31">
        <v>0.82560809999999996</v>
      </c>
      <c r="K1514" s="31">
        <v>4.00598E-2</v>
      </c>
      <c r="L1514" s="31">
        <v>2.61616E-2</v>
      </c>
      <c r="M1514" s="31">
        <v>3.4372699999999999E-2</v>
      </c>
      <c r="N1514" s="31">
        <v>4.00598E-2</v>
      </c>
      <c r="O1514" s="31">
        <v>4.5746799999999997E-2</v>
      </c>
      <c r="P1514" s="31">
        <v>5.3957999999999999E-2</v>
      </c>
      <c r="Q1514" s="31">
        <v>46.490340000000003</v>
      </c>
      <c r="R1514">
        <v>1.08448E-2</v>
      </c>
      <c r="S1514" t="s">
        <v>20810</v>
      </c>
      <c r="T1514">
        <v>1</v>
      </c>
    </row>
    <row r="1515" spans="1:20" x14ac:dyDescent="0.25">
      <c r="A1515" s="31" t="s">
        <v>239</v>
      </c>
      <c r="B1515" s="31" t="s">
        <v>67</v>
      </c>
      <c r="C1515" s="31" t="s">
        <v>4</v>
      </c>
      <c r="D1515" s="31" t="s">
        <v>7</v>
      </c>
      <c r="E1515" s="31" t="s">
        <v>15</v>
      </c>
      <c r="F1515" s="31" t="s">
        <v>52</v>
      </c>
      <c r="G1515" s="31">
        <v>2</v>
      </c>
      <c r="H1515" s="31">
        <v>54701</v>
      </c>
      <c r="I1515" s="31">
        <v>0.77731441999999995</v>
      </c>
      <c r="J1515" s="31">
        <v>0.79709350000000001</v>
      </c>
      <c r="K1515" s="31">
        <v>1.9779100000000001E-2</v>
      </c>
      <c r="L1515" s="31">
        <v>5.8611999999999996E-3</v>
      </c>
      <c r="M1515" s="31">
        <v>1.4083999999999999E-2</v>
      </c>
      <c r="N1515" s="31">
        <v>1.9779100000000001E-2</v>
      </c>
      <c r="O1515" s="31">
        <v>2.5474199999999999E-2</v>
      </c>
      <c r="P1515" s="31">
        <v>3.3696999999999998E-2</v>
      </c>
      <c r="Q1515" s="31">
        <v>46.039009999999998</v>
      </c>
      <c r="R1515">
        <v>1.08602E-2</v>
      </c>
      <c r="S1515" t="s">
        <v>20810</v>
      </c>
      <c r="T1515">
        <v>1</v>
      </c>
    </row>
    <row r="1516" spans="1:20" x14ac:dyDescent="0.25">
      <c r="A1516" s="31" t="s">
        <v>240</v>
      </c>
      <c r="B1516" s="31" t="s">
        <v>67</v>
      </c>
      <c r="C1516" s="31" t="s">
        <v>4</v>
      </c>
      <c r="D1516" s="31" t="s">
        <v>7</v>
      </c>
      <c r="E1516" s="31" t="s">
        <v>15</v>
      </c>
      <c r="F1516" s="31" t="s">
        <v>52</v>
      </c>
      <c r="G1516" s="31">
        <v>3</v>
      </c>
      <c r="H1516" s="31">
        <v>54701</v>
      </c>
      <c r="I1516" s="31">
        <v>0.79537396000000005</v>
      </c>
      <c r="J1516" s="31">
        <v>0.79296849999999997</v>
      </c>
      <c r="K1516" s="31">
        <v>-2.4055000000000001E-3</v>
      </c>
      <c r="L1516" s="31">
        <v>-1.6265399999999999E-2</v>
      </c>
      <c r="M1516" s="31">
        <v>-8.0768000000000003E-3</v>
      </c>
      <c r="N1516" s="31">
        <v>-2.4055000000000001E-3</v>
      </c>
      <c r="O1516" s="31">
        <v>3.2659E-3</v>
      </c>
      <c r="P1516" s="31">
        <v>1.1454499999999999E-2</v>
      </c>
      <c r="Q1516" s="31">
        <v>45.411969999999997</v>
      </c>
      <c r="R1516">
        <v>1.0815E-2</v>
      </c>
      <c r="S1516" t="s">
        <v>20810</v>
      </c>
      <c r="T1516">
        <v>1</v>
      </c>
    </row>
    <row r="1517" spans="1:20" x14ac:dyDescent="0.25">
      <c r="A1517" s="31" t="s">
        <v>241</v>
      </c>
      <c r="B1517" s="31" t="s">
        <v>67</v>
      </c>
      <c r="C1517" s="31" t="s">
        <v>4</v>
      </c>
      <c r="D1517" s="31" t="s">
        <v>7</v>
      </c>
      <c r="E1517" s="31" t="s">
        <v>15</v>
      </c>
      <c r="F1517" s="31" t="s">
        <v>52</v>
      </c>
      <c r="G1517" s="31">
        <v>4</v>
      </c>
      <c r="H1517" s="31">
        <v>54701</v>
      </c>
      <c r="I1517" s="31">
        <v>0.86887736000000004</v>
      </c>
      <c r="J1517" s="31">
        <v>0.83380189999999998</v>
      </c>
      <c r="K1517" s="31">
        <v>-3.50754E-2</v>
      </c>
      <c r="L1517" s="31">
        <v>-5.0026300000000003E-2</v>
      </c>
      <c r="M1517" s="31">
        <v>-4.1193199999999999E-2</v>
      </c>
      <c r="N1517" s="31">
        <v>-3.50754E-2</v>
      </c>
      <c r="O1517" s="31">
        <v>-2.8957699999999999E-2</v>
      </c>
      <c r="P1517" s="31">
        <v>-2.0124599999999999E-2</v>
      </c>
      <c r="Q1517" s="31">
        <v>44.723950000000002</v>
      </c>
      <c r="R1517">
        <v>1.16662E-2</v>
      </c>
      <c r="S1517" t="s">
        <v>20810</v>
      </c>
      <c r="T1517">
        <v>1</v>
      </c>
    </row>
    <row r="1518" spans="1:20" x14ac:dyDescent="0.25">
      <c r="A1518" s="31" t="s">
        <v>242</v>
      </c>
      <c r="B1518" s="31" t="s">
        <v>67</v>
      </c>
      <c r="C1518" s="31" t="s">
        <v>4</v>
      </c>
      <c r="D1518" s="31" t="s">
        <v>7</v>
      </c>
      <c r="E1518" s="31" t="s">
        <v>15</v>
      </c>
      <c r="F1518" s="31" t="s">
        <v>52</v>
      </c>
      <c r="G1518" s="31">
        <v>5</v>
      </c>
      <c r="H1518" s="31">
        <v>54701</v>
      </c>
      <c r="I1518" s="31">
        <v>1.037541</v>
      </c>
      <c r="J1518" s="31">
        <v>0.95878399999999997</v>
      </c>
      <c r="K1518" s="31">
        <v>-7.8756999999999994E-2</v>
      </c>
      <c r="L1518" s="31">
        <v>-9.5549899999999993E-2</v>
      </c>
      <c r="M1518" s="31">
        <v>-8.5628499999999996E-2</v>
      </c>
      <c r="N1518" s="31">
        <v>-7.8756999999999994E-2</v>
      </c>
      <c r="O1518" s="31">
        <v>-7.1885400000000002E-2</v>
      </c>
      <c r="P1518" s="31">
        <v>-6.1963999999999998E-2</v>
      </c>
      <c r="Q1518" s="31">
        <v>44.365380000000002</v>
      </c>
      <c r="R1518">
        <v>1.31036E-2</v>
      </c>
      <c r="S1518" t="s">
        <v>20810</v>
      </c>
      <c r="T1518">
        <v>1</v>
      </c>
    </row>
    <row r="1519" spans="1:20" x14ac:dyDescent="0.25">
      <c r="A1519" s="31" t="s">
        <v>243</v>
      </c>
      <c r="B1519" s="31" t="s">
        <v>67</v>
      </c>
      <c r="C1519" s="31" t="s">
        <v>4</v>
      </c>
      <c r="D1519" s="31" t="s">
        <v>7</v>
      </c>
      <c r="E1519" s="31" t="s">
        <v>15</v>
      </c>
      <c r="F1519" s="31" t="s">
        <v>52</v>
      </c>
      <c r="G1519" s="31">
        <v>6</v>
      </c>
      <c r="H1519" s="31">
        <v>54701</v>
      </c>
      <c r="I1519" s="31">
        <v>1.3106815999999999</v>
      </c>
      <c r="J1519" s="31">
        <v>1.1941600000000001</v>
      </c>
      <c r="K1519" s="31">
        <v>-0.11652170000000001</v>
      </c>
      <c r="L1519" s="31">
        <v>-0.13691829999999999</v>
      </c>
      <c r="M1519" s="31">
        <v>-0.1248678</v>
      </c>
      <c r="N1519" s="31">
        <v>-0.11652170000000001</v>
      </c>
      <c r="O1519" s="31">
        <v>-0.1081756</v>
      </c>
      <c r="P1519" s="31">
        <v>-9.6125199999999994E-2</v>
      </c>
      <c r="Q1519" s="31">
        <v>44.445549999999997</v>
      </c>
      <c r="R1519">
        <v>1.5915499999999999E-2</v>
      </c>
      <c r="S1519" t="s">
        <v>20810</v>
      </c>
      <c r="T1519">
        <v>1</v>
      </c>
    </row>
    <row r="1520" spans="1:20" x14ac:dyDescent="0.25">
      <c r="A1520" s="31" t="s">
        <v>244</v>
      </c>
      <c r="B1520" s="31" t="s">
        <v>67</v>
      </c>
      <c r="C1520" s="31" t="s">
        <v>4</v>
      </c>
      <c r="D1520" s="31" t="s">
        <v>7</v>
      </c>
      <c r="E1520" s="31" t="s">
        <v>15</v>
      </c>
      <c r="F1520" s="31" t="s">
        <v>52</v>
      </c>
      <c r="G1520" s="31">
        <v>7</v>
      </c>
      <c r="H1520" s="31">
        <v>54701</v>
      </c>
      <c r="I1520" s="31">
        <v>1.479336</v>
      </c>
      <c r="J1520" s="31">
        <v>1.3262910000000001</v>
      </c>
      <c r="K1520" s="31">
        <v>-0.15304499999999999</v>
      </c>
      <c r="L1520" s="31">
        <v>-0.1764926</v>
      </c>
      <c r="M1520" s="31">
        <v>-0.1626396</v>
      </c>
      <c r="N1520" s="31">
        <v>-0.15304499999999999</v>
      </c>
      <c r="O1520" s="31">
        <v>-0.14345050000000001</v>
      </c>
      <c r="P1520" s="31">
        <v>-0.1295974</v>
      </c>
      <c r="Q1520" s="31">
        <v>44.507860000000001</v>
      </c>
      <c r="R1520">
        <v>1.8296300000000001E-2</v>
      </c>
      <c r="S1520" t="s">
        <v>20810</v>
      </c>
      <c r="T1520">
        <v>1</v>
      </c>
    </row>
    <row r="1521" spans="1:20" x14ac:dyDescent="0.25">
      <c r="A1521" s="31" t="s">
        <v>245</v>
      </c>
      <c r="B1521" s="31" t="s">
        <v>67</v>
      </c>
      <c r="C1521" s="31" t="s">
        <v>4</v>
      </c>
      <c r="D1521" s="31" t="s">
        <v>7</v>
      </c>
      <c r="E1521" s="31" t="s">
        <v>15</v>
      </c>
      <c r="F1521" s="31" t="s">
        <v>52</v>
      </c>
      <c r="G1521" s="31">
        <v>8</v>
      </c>
      <c r="H1521" s="31">
        <v>54701</v>
      </c>
      <c r="I1521" s="31">
        <v>1.5047820999999999</v>
      </c>
      <c r="J1521" s="31">
        <v>1.2807660000000001</v>
      </c>
      <c r="K1521" s="31">
        <v>-0.2240164</v>
      </c>
      <c r="L1521" s="31">
        <v>-0.24760650000000001</v>
      </c>
      <c r="M1521" s="31">
        <v>-0.2336693</v>
      </c>
      <c r="N1521" s="31">
        <v>-0.2240164</v>
      </c>
      <c r="O1521" s="31">
        <v>-0.21436350000000001</v>
      </c>
      <c r="P1521" s="31">
        <v>-0.2004262</v>
      </c>
      <c r="Q1521" s="31">
        <v>44.611440000000002</v>
      </c>
      <c r="R1521">
        <v>1.84075E-2</v>
      </c>
      <c r="S1521" t="s">
        <v>20810</v>
      </c>
      <c r="T1521">
        <v>1</v>
      </c>
    </row>
    <row r="1522" spans="1:20" x14ac:dyDescent="0.25">
      <c r="A1522" s="31" t="s">
        <v>246</v>
      </c>
      <c r="B1522" s="31" t="s">
        <v>67</v>
      </c>
      <c r="C1522" s="31" t="s">
        <v>4</v>
      </c>
      <c r="D1522" s="31" t="s">
        <v>7</v>
      </c>
      <c r="E1522" s="31" t="s">
        <v>15</v>
      </c>
      <c r="F1522" s="31" t="s">
        <v>52</v>
      </c>
      <c r="G1522" s="31">
        <v>9</v>
      </c>
      <c r="H1522" s="31">
        <v>54701</v>
      </c>
      <c r="I1522" s="31">
        <v>1.4794456</v>
      </c>
      <c r="J1522" s="31">
        <v>1.2585109999999999</v>
      </c>
      <c r="K1522" s="31">
        <v>-0.2209342</v>
      </c>
      <c r="L1522" s="31">
        <v>-0.2441991</v>
      </c>
      <c r="M1522" s="31">
        <v>-0.23045399999999999</v>
      </c>
      <c r="N1522" s="31">
        <v>-0.2209342</v>
      </c>
      <c r="O1522" s="31">
        <v>-0.2114144</v>
      </c>
      <c r="P1522" s="31">
        <v>-0.19766929999999999</v>
      </c>
      <c r="Q1522" s="31">
        <v>45.13411</v>
      </c>
      <c r="R1522">
        <v>1.8153699999999998E-2</v>
      </c>
      <c r="S1522" t="s">
        <v>20810</v>
      </c>
      <c r="T1522">
        <v>1</v>
      </c>
    </row>
    <row r="1523" spans="1:20" x14ac:dyDescent="0.25">
      <c r="A1523" s="31" t="s">
        <v>247</v>
      </c>
      <c r="B1523" s="31" t="s">
        <v>67</v>
      </c>
      <c r="C1523" s="31" t="s">
        <v>4</v>
      </c>
      <c r="D1523" s="31" t="s">
        <v>7</v>
      </c>
      <c r="E1523" s="31" t="s">
        <v>15</v>
      </c>
      <c r="F1523" s="31" t="s">
        <v>52</v>
      </c>
      <c r="G1523" s="31">
        <v>10</v>
      </c>
      <c r="H1523" s="31">
        <v>54701</v>
      </c>
      <c r="I1523" s="31">
        <v>1.3962606</v>
      </c>
      <c r="J1523" s="31">
        <v>1.250734</v>
      </c>
      <c r="K1523" s="31">
        <v>-0.14552670000000001</v>
      </c>
      <c r="L1523" s="31">
        <v>-0.1674728</v>
      </c>
      <c r="M1523" s="31">
        <v>-0.1545069</v>
      </c>
      <c r="N1523" s="31">
        <v>-0.14552670000000001</v>
      </c>
      <c r="O1523" s="31">
        <v>-0.13654649999999999</v>
      </c>
      <c r="P1523" s="31">
        <v>-0.1235806</v>
      </c>
      <c r="Q1523" s="31">
        <v>46.01699</v>
      </c>
      <c r="R1523">
        <v>1.71246E-2</v>
      </c>
      <c r="S1523" t="s">
        <v>20810</v>
      </c>
      <c r="T1523">
        <v>1</v>
      </c>
    </row>
    <row r="1524" spans="1:20" x14ac:dyDescent="0.25">
      <c r="A1524" s="31" t="s">
        <v>248</v>
      </c>
      <c r="B1524" s="31" t="s">
        <v>67</v>
      </c>
      <c r="C1524" s="31" t="s">
        <v>4</v>
      </c>
      <c r="D1524" s="31" t="s">
        <v>7</v>
      </c>
      <c r="E1524" s="31" t="s">
        <v>15</v>
      </c>
      <c r="F1524" s="31" t="s">
        <v>52</v>
      </c>
      <c r="G1524" s="31">
        <v>11</v>
      </c>
      <c r="H1524" s="31">
        <v>54701</v>
      </c>
      <c r="I1524" s="31">
        <v>1.2903251</v>
      </c>
      <c r="J1524" s="31">
        <v>1.2570239999999999</v>
      </c>
      <c r="K1524" s="31">
        <v>-3.3301400000000002E-2</v>
      </c>
      <c r="L1524" s="31">
        <v>-5.3603900000000003E-2</v>
      </c>
      <c r="M1524" s="31">
        <v>-4.1609E-2</v>
      </c>
      <c r="N1524" s="31">
        <v>-3.3301400000000002E-2</v>
      </c>
      <c r="O1524" s="31">
        <v>-2.49938E-2</v>
      </c>
      <c r="P1524" s="31">
        <v>-1.2998900000000001E-2</v>
      </c>
      <c r="Q1524" s="31">
        <v>46.626939999999998</v>
      </c>
      <c r="R1524">
        <v>1.5842100000000001E-2</v>
      </c>
      <c r="S1524" t="s">
        <v>20810</v>
      </c>
      <c r="T1524">
        <v>1</v>
      </c>
    </row>
    <row r="1525" spans="1:20" x14ac:dyDescent="0.25">
      <c r="A1525" s="31" t="s">
        <v>249</v>
      </c>
      <c r="B1525" s="31" t="s">
        <v>67</v>
      </c>
      <c r="C1525" s="31" t="s">
        <v>4</v>
      </c>
      <c r="D1525" s="31" t="s">
        <v>7</v>
      </c>
      <c r="E1525" s="31" t="s">
        <v>15</v>
      </c>
      <c r="F1525" s="31" t="s">
        <v>52</v>
      </c>
      <c r="G1525" s="31">
        <v>12</v>
      </c>
      <c r="H1525" s="31">
        <v>54701</v>
      </c>
      <c r="I1525" s="31">
        <v>1.1893123999999999</v>
      </c>
      <c r="J1525" s="31">
        <v>1.2439979999999999</v>
      </c>
      <c r="K1525" s="31">
        <v>5.4686100000000001E-2</v>
      </c>
      <c r="L1525" s="31">
        <v>3.5015699999999997E-2</v>
      </c>
      <c r="M1525" s="31">
        <v>4.6637100000000001E-2</v>
      </c>
      <c r="N1525" s="31">
        <v>5.4686100000000001E-2</v>
      </c>
      <c r="O1525" s="31">
        <v>6.2734999999999999E-2</v>
      </c>
      <c r="P1525" s="31">
        <v>7.4356400000000003E-2</v>
      </c>
      <c r="Q1525" s="31">
        <v>46.180100000000003</v>
      </c>
      <c r="R1525">
        <v>1.53489E-2</v>
      </c>
      <c r="S1525" t="s">
        <v>20810</v>
      </c>
      <c r="T1525">
        <v>1</v>
      </c>
    </row>
    <row r="1526" spans="1:20" x14ac:dyDescent="0.25">
      <c r="A1526" s="31" t="s">
        <v>250</v>
      </c>
      <c r="B1526" s="31" t="s">
        <v>67</v>
      </c>
      <c r="C1526" s="31" t="s">
        <v>4</v>
      </c>
      <c r="D1526" s="31" t="s">
        <v>7</v>
      </c>
      <c r="E1526" s="31" t="s">
        <v>15</v>
      </c>
      <c r="F1526" s="31" t="s">
        <v>52</v>
      </c>
      <c r="G1526" s="31">
        <v>13</v>
      </c>
      <c r="H1526" s="31">
        <v>54701</v>
      </c>
      <c r="I1526" s="31">
        <v>1.1198945</v>
      </c>
      <c r="J1526" s="31">
        <v>1.2272110000000001</v>
      </c>
      <c r="K1526" s="31">
        <v>0.1073167</v>
      </c>
      <c r="L1526" s="31">
        <v>8.8733999999999993E-2</v>
      </c>
      <c r="M1526" s="31">
        <v>9.9712800000000004E-2</v>
      </c>
      <c r="N1526" s="31">
        <v>0.1073167</v>
      </c>
      <c r="O1526" s="31">
        <v>0.1149206</v>
      </c>
      <c r="P1526" s="31">
        <v>0.12589939999999999</v>
      </c>
      <c r="Q1526" s="31">
        <v>45.649259999999998</v>
      </c>
      <c r="R1526">
        <v>1.45002E-2</v>
      </c>
      <c r="S1526" t="s">
        <v>20810</v>
      </c>
      <c r="T1526">
        <v>1</v>
      </c>
    </row>
    <row r="1527" spans="1:20" x14ac:dyDescent="0.25">
      <c r="A1527" s="31" t="s">
        <v>251</v>
      </c>
      <c r="B1527" s="31" t="s">
        <v>67</v>
      </c>
      <c r="C1527" s="31" t="s">
        <v>4</v>
      </c>
      <c r="D1527" s="31" t="s">
        <v>7</v>
      </c>
      <c r="E1527" s="31" t="s">
        <v>15</v>
      </c>
      <c r="F1527" s="31" t="s">
        <v>52</v>
      </c>
      <c r="G1527" s="31">
        <v>14</v>
      </c>
      <c r="H1527" s="31">
        <v>54701</v>
      </c>
      <c r="I1527" s="31">
        <v>1.0718331999999999</v>
      </c>
      <c r="J1527" s="31">
        <v>1.2003969999999999</v>
      </c>
      <c r="K1527" s="31">
        <v>0.12856409999999999</v>
      </c>
      <c r="L1527" s="31">
        <v>0.1105816</v>
      </c>
      <c r="M1527" s="31">
        <v>0.1212058</v>
      </c>
      <c r="N1527" s="31">
        <v>0.12856409999999999</v>
      </c>
      <c r="O1527" s="31">
        <v>0.1359225</v>
      </c>
      <c r="P1527" s="31">
        <v>0.1465467</v>
      </c>
      <c r="Q1527" s="31">
        <v>45.662750000000003</v>
      </c>
      <c r="R1527">
        <v>1.40319E-2</v>
      </c>
      <c r="S1527" t="s">
        <v>20810</v>
      </c>
      <c r="T1527">
        <v>1</v>
      </c>
    </row>
    <row r="1528" spans="1:20" x14ac:dyDescent="0.25">
      <c r="A1528" s="31" t="s">
        <v>252</v>
      </c>
      <c r="B1528" s="31" t="s">
        <v>67</v>
      </c>
      <c r="C1528" s="31" t="s">
        <v>4</v>
      </c>
      <c r="D1528" s="31" t="s">
        <v>7</v>
      </c>
      <c r="E1528" s="31" t="s">
        <v>15</v>
      </c>
      <c r="F1528" s="31" t="s">
        <v>52</v>
      </c>
      <c r="G1528" s="31">
        <v>15</v>
      </c>
      <c r="H1528" s="31">
        <v>54701</v>
      </c>
      <c r="I1528" s="31">
        <v>1.1003125</v>
      </c>
      <c r="J1528" s="31">
        <v>1.230065</v>
      </c>
      <c r="K1528" s="31">
        <v>0.12975200000000001</v>
      </c>
      <c r="L1528" s="31">
        <v>0.11128730000000001</v>
      </c>
      <c r="M1528" s="31">
        <v>0.1221964</v>
      </c>
      <c r="N1528" s="31">
        <v>0.12975200000000001</v>
      </c>
      <c r="O1528" s="31">
        <v>0.1373076</v>
      </c>
      <c r="P1528" s="31">
        <v>0.14821670000000001</v>
      </c>
      <c r="Q1528" s="31">
        <v>46.226680000000002</v>
      </c>
      <c r="R1528">
        <v>1.44081E-2</v>
      </c>
      <c r="S1528" t="s">
        <v>20810</v>
      </c>
      <c r="T1528">
        <v>1</v>
      </c>
    </row>
    <row r="1529" spans="1:20" x14ac:dyDescent="0.25">
      <c r="A1529" s="31" t="s">
        <v>253</v>
      </c>
      <c r="B1529" s="31" t="s">
        <v>67</v>
      </c>
      <c r="C1529" s="31" t="s">
        <v>4</v>
      </c>
      <c r="D1529" s="31" t="s">
        <v>7</v>
      </c>
      <c r="E1529" s="31" t="s">
        <v>15</v>
      </c>
      <c r="F1529" s="31" t="s">
        <v>52</v>
      </c>
      <c r="G1529" s="31">
        <v>16</v>
      </c>
      <c r="H1529" s="31">
        <v>54701</v>
      </c>
      <c r="I1529" s="31">
        <v>1.2131045</v>
      </c>
      <c r="J1529" s="31">
        <v>1.341629</v>
      </c>
      <c r="K1529" s="31">
        <v>0.12852479999999999</v>
      </c>
      <c r="L1529" s="31">
        <v>0.1094622</v>
      </c>
      <c r="M1529" s="31">
        <v>0.1207245</v>
      </c>
      <c r="N1529" s="31">
        <v>0.12852479999999999</v>
      </c>
      <c r="O1529" s="31">
        <v>0.136325</v>
      </c>
      <c r="P1529" s="31">
        <v>0.1475873</v>
      </c>
      <c r="Q1529" s="31">
        <v>46.136099999999999</v>
      </c>
      <c r="R1529">
        <v>1.48746E-2</v>
      </c>
      <c r="S1529" t="s">
        <v>20810</v>
      </c>
      <c r="T1529">
        <v>1</v>
      </c>
    </row>
    <row r="1530" spans="1:20" x14ac:dyDescent="0.25">
      <c r="A1530" s="31" t="s">
        <v>254</v>
      </c>
      <c r="B1530" s="31" t="s">
        <v>67</v>
      </c>
      <c r="C1530" s="31" t="s">
        <v>4</v>
      </c>
      <c r="D1530" s="31" t="s">
        <v>7</v>
      </c>
      <c r="E1530" s="31" t="s">
        <v>15</v>
      </c>
      <c r="F1530" s="31" t="s">
        <v>52</v>
      </c>
      <c r="G1530" s="31">
        <v>17</v>
      </c>
      <c r="H1530" s="31">
        <v>54701</v>
      </c>
      <c r="I1530" s="31">
        <v>1.4594895000000001</v>
      </c>
      <c r="J1530" s="31">
        <v>1.5619149999999999</v>
      </c>
      <c r="K1530" s="31">
        <v>0.1024254</v>
      </c>
      <c r="L1530" s="31">
        <v>8.1240900000000005E-2</v>
      </c>
      <c r="M1530" s="31">
        <v>9.3756900000000004E-2</v>
      </c>
      <c r="N1530" s="31">
        <v>0.1024254</v>
      </c>
      <c r="O1530" s="31">
        <v>0.1110939</v>
      </c>
      <c r="P1530" s="31">
        <v>0.12360980000000001</v>
      </c>
      <c r="Q1530" s="31">
        <v>45.49259</v>
      </c>
      <c r="R1530">
        <v>1.6530300000000001E-2</v>
      </c>
      <c r="S1530" t="s">
        <v>20810</v>
      </c>
      <c r="T1530">
        <v>1</v>
      </c>
    </row>
    <row r="1531" spans="1:20" x14ac:dyDescent="0.25">
      <c r="A1531" s="31" t="s">
        <v>255</v>
      </c>
      <c r="B1531" s="31" t="s">
        <v>67</v>
      </c>
      <c r="C1531" s="31" t="s">
        <v>4</v>
      </c>
      <c r="D1531" s="31" t="s">
        <v>7</v>
      </c>
      <c r="E1531" s="31" t="s">
        <v>15</v>
      </c>
      <c r="F1531" s="31" t="s">
        <v>52</v>
      </c>
      <c r="G1531" s="31">
        <v>18</v>
      </c>
      <c r="H1531" s="31">
        <v>54701</v>
      </c>
      <c r="I1531" s="31">
        <v>1.8087979999999999</v>
      </c>
      <c r="J1531" s="31">
        <v>1.8034159999999999</v>
      </c>
      <c r="K1531" s="31">
        <v>-5.3818E-3</v>
      </c>
      <c r="L1531" s="31">
        <v>-3.0237099999999999E-2</v>
      </c>
      <c r="M1531" s="31">
        <v>-1.5552399999999999E-2</v>
      </c>
      <c r="N1531" s="31">
        <v>-5.3818E-3</v>
      </c>
      <c r="O1531" s="31">
        <v>4.7886999999999999E-3</v>
      </c>
      <c r="P1531" s="31">
        <v>1.9473399999999998E-2</v>
      </c>
      <c r="Q1531" s="31">
        <v>43.839779999999998</v>
      </c>
      <c r="R1531">
        <v>1.9394700000000001E-2</v>
      </c>
      <c r="S1531" t="s">
        <v>20810</v>
      </c>
      <c r="T1531">
        <v>1</v>
      </c>
    </row>
    <row r="1532" spans="1:20" x14ac:dyDescent="0.25">
      <c r="A1532" s="31" t="s">
        <v>256</v>
      </c>
      <c r="B1532" s="31" t="s">
        <v>67</v>
      </c>
      <c r="C1532" s="31" t="s">
        <v>4</v>
      </c>
      <c r="D1532" s="31" t="s">
        <v>7</v>
      </c>
      <c r="E1532" s="31" t="s">
        <v>15</v>
      </c>
      <c r="F1532" s="31" t="s">
        <v>52</v>
      </c>
      <c r="G1532" s="31">
        <v>19</v>
      </c>
      <c r="H1532" s="31">
        <v>54701</v>
      </c>
      <c r="I1532" s="31">
        <v>1.8056950000000001</v>
      </c>
      <c r="J1532" s="31">
        <v>1.806095</v>
      </c>
      <c r="K1532" s="31">
        <v>4.0030000000000003E-4</v>
      </c>
      <c r="L1532" s="31">
        <v>-2.44272E-2</v>
      </c>
      <c r="M1532" s="31">
        <v>-9.7588999999999992E-3</v>
      </c>
      <c r="N1532" s="31">
        <v>4.0030000000000003E-4</v>
      </c>
      <c r="O1532" s="31">
        <v>1.0559499999999999E-2</v>
      </c>
      <c r="P1532" s="31">
        <v>2.5227800000000002E-2</v>
      </c>
      <c r="Q1532" s="31">
        <v>42.397170000000003</v>
      </c>
      <c r="R1532">
        <v>1.9373000000000001E-2</v>
      </c>
      <c r="S1532" t="s">
        <v>20810</v>
      </c>
      <c r="T1532">
        <v>1</v>
      </c>
    </row>
    <row r="1533" spans="1:20" x14ac:dyDescent="0.25">
      <c r="A1533" s="31" t="s">
        <v>257</v>
      </c>
      <c r="B1533" s="31" t="s">
        <v>67</v>
      </c>
      <c r="C1533" s="31" t="s">
        <v>4</v>
      </c>
      <c r="D1533" s="31" t="s">
        <v>7</v>
      </c>
      <c r="E1533" s="31" t="s">
        <v>15</v>
      </c>
      <c r="F1533" s="31" t="s">
        <v>52</v>
      </c>
      <c r="G1533" s="31">
        <v>20</v>
      </c>
      <c r="H1533" s="31">
        <v>54701</v>
      </c>
      <c r="I1533" s="31">
        <v>1.6921531999999999</v>
      </c>
      <c r="J1533" s="31">
        <v>1.744523</v>
      </c>
      <c r="K1533" s="31">
        <v>5.2370199999999999E-2</v>
      </c>
      <c r="L1533" s="31">
        <v>2.8948399999999999E-2</v>
      </c>
      <c r="M1533" s="31">
        <v>4.2786200000000003E-2</v>
      </c>
      <c r="N1533" s="31">
        <v>5.2370199999999999E-2</v>
      </c>
      <c r="O1533" s="31">
        <v>6.1954299999999997E-2</v>
      </c>
      <c r="P1533" s="31">
        <v>7.5792100000000001E-2</v>
      </c>
      <c r="Q1533" s="31">
        <v>41.633980000000001</v>
      </c>
      <c r="R1533">
        <v>1.8276199999999999E-2</v>
      </c>
      <c r="S1533" t="s">
        <v>20810</v>
      </c>
      <c r="T1533">
        <v>1</v>
      </c>
    </row>
    <row r="1534" spans="1:20" x14ac:dyDescent="0.25">
      <c r="A1534" s="31" t="s">
        <v>258</v>
      </c>
      <c r="B1534" s="31" t="s">
        <v>67</v>
      </c>
      <c r="C1534" s="31" t="s">
        <v>4</v>
      </c>
      <c r="D1534" s="31" t="s">
        <v>7</v>
      </c>
      <c r="E1534" s="31" t="s">
        <v>15</v>
      </c>
      <c r="F1534" s="31" t="s">
        <v>52</v>
      </c>
      <c r="G1534" s="31">
        <v>21</v>
      </c>
      <c r="H1534" s="31">
        <v>54701</v>
      </c>
      <c r="I1534" s="31">
        <v>1.5386318000000001</v>
      </c>
      <c r="J1534" s="31">
        <v>1.581718</v>
      </c>
      <c r="K1534" s="31">
        <v>4.3086199999999998E-2</v>
      </c>
      <c r="L1534" s="31">
        <v>2.13665E-2</v>
      </c>
      <c r="M1534" s="31">
        <v>3.4198600000000003E-2</v>
      </c>
      <c r="N1534" s="31">
        <v>4.3086199999999998E-2</v>
      </c>
      <c r="O1534" s="31">
        <v>5.1973699999999998E-2</v>
      </c>
      <c r="P1534" s="31">
        <v>6.48059E-2</v>
      </c>
      <c r="Q1534" s="31">
        <v>40.88035</v>
      </c>
      <c r="R1534">
        <v>1.6948000000000001E-2</v>
      </c>
      <c r="S1534" t="s">
        <v>20810</v>
      </c>
      <c r="T1534">
        <v>1</v>
      </c>
    </row>
    <row r="1535" spans="1:20" x14ac:dyDescent="0.25">
      <c r="A1535" s="31" t="s">
        <v>259</v>
      </c>
      <c r="B1535" s="31" t="s">
        <v>67</v>
      </c>
      <c r="C1535" s="31" t="s">
        <v>4</v>
      </c>
      <c r="D1535" s="31" t="s">
        <v>7</v>
      </c>
      <c r="E1535" s="31" t="s">
        <v>15</v>
      </c>
      <c r="F1535" s="31" t="s">
        <v>52</v>
      </c>
      <c r="G1535" s="31">
        <v>22</v>
      </c>
      <c r="H1535" s="31">
        <v>54701</v>
      </c>
      <c r="I1535" s="31">
        <v>1.2881231</v>
      </c>
      <c r="J1535" s="31">
        <v>1.3508</v>
      </c>
      <c r="K1535" s="31">
        <v>6.2676399999999993E-2</v>
      </c>
      <c r="L1535" s="31">
        <v>4.2692300000000002E-2</v>
      </c>
      <c r="M1535" s="31">
        <v>5.4499100000000002E-2</v>
      </c>
      <c r="N1535" s="31">
        <v>6.2676399999999993E-2</v>
      </c>
      <c r="O1535" s="31">
        <v>7.0853700000000006E-2</v>
      </c>
      <c r="P1535" s="31">
        <v>8.2660499999999998E-2</v>
      </c>
      <c r="Q1535" s="31">
        <v>40.17107</v>
      </c>
      <c r="R1535">
        <v>1.55937E-2</v>
      </c>
      <c r="S1535" t="s">
        <v>20810</v>
      </c>
      <c r="T1535">
        <v>1</v>
      </c>
    </row>
    <row r="1536" spans="1:20" x14ac:dyDescent="0.25">
      <c r="A1536" s="31" t="s">
        <v>260</v>
      </c>
      <c r="B1536" s="31" t="s">
        <v>67</v>
      </c>
      <c r="C1536" s="31" t="s">
        <v>4</v>
      </c>
      <c r="D1536" s="31" t="s">
        <v>7</v>
      </c>
      <c r="E1536" s="31" t="s">
        <v>15</v>
      </c>
      <c r="F1536" s="31" t="s">
        <v>52</v>
      </c>
      <c r="G1536" s="31">
        <v>23</v>
      </c>
      <c r="H1536" s="31">
        <v>54701</v>
      </c>
      <c r="I1536" s="31">
        <v>1.0575357000000001</v>
      </c>
      <c r="J1536" s="31">
        <v>1.123346</v>
      </c>
      <c r="K1536" s="31">
        <v>6.5810199999999999E-2</v>
      </c>
      <c r="L1536" s="31">
        <v>4.8262100000000002E-2</v>
      </c>
      <c r="M1536" s="31">
        <v>5.8629599999999997E-2</v>
      </c>
      <c r="N1536" s="31">
        <v>6.5810199999999999E-2</v>
      </c>
      <c r="O1536" s="31">
        <v>7.2990700000000006E-2</v>
      </c>
      <c r="P1536" s="31">
        <v>8.3358299999999996E-2</v>
      </c>
      <c r="Q1536" s="31">
        <v>39.580750000000002</v>
      </c>
      <c r="R1536">
        <v>1.3692899999999999E-2</v>
      </c>
      <c r="S1536" t="s">
        <v>20810</v>
      </c>
      <c r="T1536">
        <v>1</v>
      </c>
    </row>
    <row r="1537" spans="1:20" x14ac:dyDescent="0.25">
      <c r="A1537" s="31" t="s">
        <v>261</v>
      </c>
      <c r="B1537" s="31" t="s">
        <v>67</v>
      </c>
      <c r="C1537" s="31" t="s">
        <v>4</v>
      </c>
      <c r="D1537" s="31" t="s">
        <v>7</v>
      </c>
      <c r="E1537" s="31" t="s">
        <v>15</v>
      </c>
      <c r="F1537" s="31" t="s">
        <v>52</v>
      </c>
      <c r="G1537" s="31">
        <v>24</v>
      </c>
      <c r="H1537" s="31">
        <v>54701</v>
      </c>
      <c r="I1537" s="31">
        <v>0.84646233000000004</v>
      </c>
      <c r="J1537" s="31">
        <v>0.89785429999999999</v>
      </c>
      <c r="K1537" s="31">
        <v>5.1391899999999997E-2</v>
      </c>
      <c r="L1537" s="31">
        <v>3.65305E-2</v>
      </c>
      <c r="M1537" s="31">
        <v>4.5310799999999998E-2</v>
      </c>
      <c r="N1537" s="31">
        <v>5.1391899999999997E-2</v>
      </c>
      <c r="O1537" s="31">
        <v>5.7473099999999999E-2</v>
      </c>
      <c r="P1537" s="31">
        <v>6.6253400000000004E-2</v>
      </c>
      <c r="Q1537" s="31">
        <v>38.888069999999999</v>
      </c>
      <c r="R1537">
        <v>1.15964E-2</v>
      </c>
      <c r="S1537" t="s">
        <v>20810</v>
      </c>
      <c r="T1537">
        <v>1</v>
      </c>
    </row>
    <row r="1538" spans="1:20" x14ac:dyDescent="0.25">
      <c r="A1538" s="31" t="s">
        <v>814</v>
      </c>
      <c r="B1538" s="31" t="s">
        <v>67</v>
      </c>
      <c r="C1538" s="31" t="s">
        <v>4</v>
      </c>
      <c r="D1538" s="31" t="s">
        <v>8</v>
      </c>
      <c r="E1538" s="31" t="s">
        <v>15</v>
      </c>
      <c r="F1538" s="31" t="s">
        <v>52</v>
      </c>
      <c r="G1538" s="31">
        <v>1</v>
      </c>
      <c r="H1538" s="31">
        <v>19474</v>
      </c>
      <c r="I1538" s="31">
        <v>0.72686167000000002</v>
      </c>
      <c r="J1538" s="31">
        <v>0.74994669999999997</v>
      </c>
      <c r="K1538" s="31">
        <v>2.3085000000000001E-2</v>
      </c>
      <c r="L1538" s="31">
        <v>7.2020000000000001E-3</v>
      </c>
      <c r="M1538" s="31">
        <v>1.6585800000000001E-2</v>
      </c>
      <c r="N1538" s="31">
        <v>2.3085000000000001E-2</v>
      </c>
      <c r="O1538" s="31">
        <v>2.9584200000000001E-2</v>
      </c>
      <c r="P1538" s="31">
        <v>3.89679E-2</v>
      </c>
      <c r="Q1538" s="31">
        <v>48.348269999999999</v>
      </c>
      <c r="R1538">
        <v>1.23935E-2</v>
      </c>
      <c r="S1538" t="s">
        <v>20810</v>
      </c>
      <c r="T1538">
        <v>1</v>
      </c>
    </row>
    <row r="1539" spans="1:20" x14ac:dyDescent="0.25">
      <c r="A1539" s="31" t="s">
        <v>815</v>
      </c>
      <c r="B1539" s="31" t="s">
        <v>67</v>
      </c>
      <c r="C1539" s="31" t="s">
        <v>4</v>
      </c>
      <c r="D1539" s="31" t="s">
        <v>8</v>
      </c>
      <c r="E1539" s="31" t="s">
        <v>15</v>
      </c>
      <c r="F1539" s="31" t="s">
        <v>52</v>
      </c>
      <c r="G1539" s="31">
        <v>2</v>
      </c>
      <c r="H1539" s="31">
        <v>19474</v>
      </c>
      <c r="I1539" s="31">
        <v>0.70416168000000001</v>
      </c>
      <c r="J1539" s="31">
        <v>0.70342079999999996</v>
      </c>
      <c r="K1539" s="31">
        <v>-7.4089999999999996E-4</v>
      </c>
      <c r="L1539" s="31">
        <v>-1.57342E-2</v>
      </c>
      <c r="M1539" s="31">
        <v>-6.8760000000000002E-3</v>
      </c>
      <c r="N1539" s="31">
        <v>-7.4089999999999996E-4</v>
      </c>
      <c r="O1539" s="31">
        <v>5.3943000000000003E-3</v>
      </c>
      <c r="P1539" s="31">
        <v>1.42524E-2</v>
      </c>
      <c r="Q1539" s="31">
        <v>47.998669999999997</v>
      </c>
      <c r="R1539">
        <v>1.1699299999999999E-2</v>
      </c>
      <c r="S1539" t="s">
        <v>20810</v>
      </c>
      <c r="T1539">
        <v>1</v>
      </c>
    </row>
    <row r="1540" spans="1:20" x14ac:dyDescent="0.25">
      <c r="A1540" s="31" t="s">
        <v>816</v>
      </c>
      <c r="B1540" s="31" t="s">
        <v>67</v>
      </c>
      <c r="C1540" s="31" t="s">
        <v>4</v>
      </c>
      <c r="D1540" s="31" t="s">
        <v>8</v>
      </c>
      <c r="E1540" s="31" t="s">
        <v>15</v>
      </c>
      <c r="F1540" s="31" t="s">
        <v>52</v>
      </c>
      <c r="G1540" s="31">
        <v>3</v>
      </c>
      <c r="H1540" s="31">
        <v>19474</v>
      </c>
      <c r="I1540" s="31">
        <v>0.69735632000000003</v>
      </c>
      <c r="J1540" s="31">
        <v>0.6841216</v>
      </c>
      <c r="K1540" s="31">
        <v>-1.32347E-2</v>
      </c>
      <c r="L1540" s="31">
        <v>-2.7918499999999999E-2</v>
      </c>
      <c r="M1540" s="31">
        <v>-1.9243199999999999E-2</v>
      </c>
      <c r="N1540" s="31">
        <v>-1.32347E-2</v>
      </c>
      <c r="O1540" s="31">
        <v>-7.2262000000000003E-3</v>
      </c>
      <c r="P1540" s="31">
        <v>1.449E-3</v>
      </c>
      <c r="Q1540" s="31">
        <v>47.616869999999999</v>
      </c>
      <c r="R1540">
        <v>1.1457800000000001E-2</v>
      </c>
      <c r="S1540" t="s">
        <v>20810</v>
      </c>
      <c r="T1540">
        <v>1</v>
      </c>
    </row>
    <row r="1541" spans="1:20" x14ac:dyDescent="0.25">
      <c r="A1541" s="31" t="s">
        <v>817</v>
      </c>
      <c r="B1541" s="31" t="s">
        <v>67</v>
      </c>
      <c r="C1541" s="31" t="s">
        <v>4</v>
      </c>
      <c r="D1541" s="31" t="s">
        <v>8</v>
      </c>
      <c r="E1541" s="31" t="s">
        <v>15</v>
      </c>
      <c r="F1541" s="31" t="s">
        <v>52</v>
      </c>
      <c r="G1541" s="31">
        <v>4</v>
      </c>
      <c r="H1541" s="31">
        <v>19474</v>
      </c>
      <c r="I1541" s="31">
        <v>0.72920503999999997</v>
      </c>
      <c r="J1541" s="31">
        <v>0.70412019999999997</v>
      </c>
      <c r="K1541" s="31">
        <v>-2.5084800000000001E-2</v>
      </c>
      <c r="L1541" s="31">
        <v>-4.0537700000000003E-2</v>
      </c>
      <c r="M1541" s="31">
        <v>-3.1407999999999998E-2</v>
      </c>
      <c r="N1541" s="31">
        <v>-2.5084800000000001E-2</v>
      </c>
      <c r="O1541" s="31">
        <v>-1.87616E-2</v>
      </c>
      <c r="P1541" s="31">
        <v>-9.6319000000000005E-3</v>
      </c>
      <c r="Q1541" s="31">
        <v>47.335450000000002</v>
      </c>
      <c r="R1541">
        <v>1.2057999999999999E-2</v>
      </c>
      <c r="S1541" t="s">
        <v>20810</v>
      </c>
      <c r="T1541">
        <v>1</v>
      </c>
    </row>
    <row r="1542" spans="1:20" x14ac:dyDescent="0.25">
      <c r="A1542" s="31" t="s">
        <v>818</v>
      </c>
      <c r="B1542" s="31" t="s">
        <v>67</v>
      </c>
      <c r="C1542" s="31" t="s">
        <v>4</v>
      </c>
      <c r="D1542" s="31" t="s">
        <v>8</v>
      </c>
      <c r="E1542" s="31" t="s">
        <v>15</v>
      </c>
      <c r="F1542" s="31" t="s">
        <v>52</v>
      </c>
      <c r="G1542" s="31">
        <v>5</v>
      </c>
      <c r="H1542" s="31">
        <v>19474</v>
      </c>
      <c r="I1542" s="31">
        <v>0.82749362999999998</v>
      </c>
      <c r="J1542" s="31">
        <v>0.78270569999999995</v>
      </c>
      <c r="K1542" s="31">
        <v>-4.4788000000000001E-2</v>
      </c>
      <c r="L1542" s="31">
        <v>-6.1607299999999997E-2</v>
      </c>
      <c r="M1542" s="31">
        <v>-5.1670300000000002E-2</v>
      </c>
      <c r="N1542" s="31">
        <v>-4.4788000000000001E-2</v>
      </c>
      <c r="O1542" s="31">
        <v>-3.7905599999999998E-2</v>
      </c>
      <c r="P1542" s="31">
        <v>-2.79686E-2</v>
      </c>
      <c r="Q1542" s="31">
        <v>46.814520000000002</v>
      </c>
      <c r="R1542">
        <v>1.3124200000000001E-2</v>
      </c>
      <c r="S1542" t="s">
        <v>20810</v>
      </c>
      <c r="T1542">
        <v>1</v>
      </c>
    </row>
    <row r="1543" spans="1:20" x14ac:dyDescent="0.25">
      <c r="A1543" s="31" t="s">
        <v>819</v>
      </c>
      <c r="B1543" s="31" t="s">
        <v>67</v>
      </c>
      <c r="C1543" s="31" t="s">
        <v>4</v>
      </c>
      <c r="D1543" s="31" t="s">
        <v>8</v>
      </c>
      <c r="E1543" s="31" t="s">
        <v>15</v>
      </c>
      <c r="F1543" s="31" t="s">
        <v>52</v>
      </c>
      <c r="G1543" s="31">
        <v>6</v>
      </c>
      <c r="H1543" s="31">
        <v>19474</v>
      </c>
      <c r="I1543" s="31">
        <v>1.0260716999999999</v>
      </c>
      <c r="J1543" s="31">
        <v>0.96266209999999997</v>
      </c>
      <c r="K1543" s="31">
        <v>-6.3409599999999997E-2</v>
      </c>
      <c r="L1543" s="31">
        <v>-8.3245600000000003E-2</v>
      </c>
      <c r="M1543" s="31">
        <v>-7.1526300000000001E-2</v>
      </c>
      <c r="N1543" s="31">
        <v>-6.3409599999999997E-2</v>
      </c>
      <c r="O1543" s="31">
        <v>-5.5292899999999999E-2</v>
      </c>
      <c r="P1543" s="31">
        <v>-4.3573599999999997E-2</v>
      </c>
      <c r="Q1543" s="31">
        <v>46.70044</v>
      </c>
      <c r="R1543">
        <v>1.54781E-2</v>
      </c>
      <c r="S1543" t="s">
        <v>20810</v>
      </c>
      <c r="T1543">
        <v>1</v>
      </c>
    </row>
    <row r="1544" spans="1:20" x14ac:dyDescent="0.25">
      <c r="A1544" s="31" t="s">
        <v>820</v>
      </c>
      <c r="B1544" s="31" t="s">
        <v>67</v>
      </c>
      <c r="C1544" s="31" t="s">
        <v>4</v>
      </c>
      <c r="D1544" s="31" t="s">
        <v>8</v>
      </c>
      <c r="E1544" s="31" t="s">
        <v>15</v>
      </c>
      <c r="F1544" s="31" t="s">
        <v>52</v>
      </c>
      <c r="G1544" s="31">
        <v>7</v>
      </c>
      <c r="H1544" s="31">
        <v>19474</v>
      </c>
      <c r="I1544" s="31">
        <v>1.1768084000000001</v>
      </c>
      <c r="J1544" s="31">
        <v>1.0828249999999999</v>
      </c>
      <c r="K1544" s="31">
        <v>-9.39831E-2</v>
      </c>
      <c r="L1544" s="31">
        <v>-0.1156301</v>
      </c>
      <c r="M1544" s="31">
        <v>-0.1028409</v>
      </c>
      <c r="N1544" s="31">
        <v>-9.39831E-2</v>
      </c>
      <c r="O1544" s="31">
        <v>-8.5125300000000001E-2</v>
      </c>
      <c r="P1544" s="31">
        <v>-7.23361E-2</v>
      </c>
      <c r="Q1544" s="31">
        <v>46.60022</v>
      </c>
      <c r="R1544">
        <v>1.6891199999999999E-2</v>
      </c>
      <c r="S1544" t="s">
        <v>20810</v>
      </c>
      <c r="T1544">
        <v>1</v>
      </c>
    </row>
    <row r="1545" spans="1:20" x14ac:dyDescent="0.25">
      <c r="A1545" s="31" t="s">
        <v>821</v>
      </c>
      <c r="B1545" s="31" t="s">
        <v>67</v>
      </c>
      <c r="C1545" s="31" t="s">
        <v>4</v>
      </c>
      <c r="D1545" s="31" t="s">
        <v>8</v>
      </c>
      <c r="E1545" s="31" t="s">
        <v>15</v>
      </c>
      <c r="F1545" s="31" t="s">
        <v>52</v>
      </c>
      <c r="G1545" s="31">
        <v>8</v>
      </c>
      <c r="H1545" s="31">
        <v>19474</v>
      </c>
      <c r="I1545" s="31">
        <v>1.2368832999999999</v>
      </c>
      <c r="J1545" s="31">
        <v>1.070473</v>
      </c>
      <c r="K1545" s="31">
        <v>-0.16641040000000001</v>
      </c>
      <c r="L1545" s="31">
        <v>-0.19001170000000001</v>
      </c>
      <c r="M1545" s="31">
        <v>-0.1760679</v>
      </c>
      <c r="N1545" s="31">
        <v>-0.16641040000000001</v>
      </c>
      <c r="O1545" s="31">
        <v>-0.156753</v>
      </c>
      <c r="P1545" s="31">
        <v>-0.1428092</v>
      </c>
      <c r="Q1545" s="31">
        <v>46.7605</v>
      </c>
      <c r="R1545">
        <v>1.8416200000000001E-2</v>
      </c>
      <c r="S1545" t="s">
        <v>20810</v>
      </c>
      <c r="T1545">
        <v>1</v>
      </c>
    </row>
    <row r="1546" spans="1:20" x14ac:dyDescent="0.25">
      <c r="A1546" s="31" t="s">
        <v>822</v>
      </c>
      <c r="B1546" s="31" t="s">
        <v>67</v>
      </c>
      <c r="C1546" s="31" t="s">
        <v>4</v>
      </c>
      <c r="D1546" s="31" t="s">
        <v>8</v>
      </c>
      <c r="E1546" s="31" t="s">
        <v>15</v>
      </c>
      <c r="F1546" s="31" t="s">
        <v>52</v>
      </c>
      <c r="G1546" s="31">
        <v>9</v>
      </c>
      <c r="H1546" s="31">
        <v>19474</v>
      </c>
      <c r="I1546" s="31">
        <v>1.2626128999999999</v>
      </c>
      <c r="J1546" s="31">
        <v>1.062106</v>
      </c>
      <c r="K1546" s="31">
        <v>-0.2005074</v>
      </c>
      <c r="L1546" s="31">
        <v>-0.22483510000000001</v>
      </c>
      <c r="M1546" s="31">
        <v>-0.21046210000000001</v>
      </c>
      <c r="N1546" s="31">
        <v>-0.2005074</v>
      </c>
      <c r="O1546" s="31">
        <v>-0.19055269999999999</v>
      </c>
      <c r="P1546" s="31">
        <v>-0.17617969999999999</v>
      </c>
      <c r="Q1546" s="31">
        <v>47.359760000000001</v>
      </c>
      <c r="R1546">
        <v>1.8983E-2</v>
      </c>
      <c r="S1546" t="s">
        <v>20810</v>
      </c>
      <c r="T1546">
        <v>1</v>
      </c>
    </row>
    <row r="1547" spans="1:20" x14ac:dyDescent="0.25">
      <c r="A1547" s="31" t="s">
        <v>823</v>
      </c>
      <c r="B1547" s="31" t="s">
        <v>67</v>
      </c>
      <c r="C1547" s="31" t="s">
        <v>4</v>
      </c>
      <c r="D1547" s="31" t="s">
        <v>8</v>
      </c>
      <c r="E1547" s="31" t="s">
        <v>15</v>
      </c>
      <c r="F1547" s="31" t="s">
        <v>52</v>
      </c>
      <c r="G1547" s="31">
        <v>10</v>
      </c>
      <c r="H1547" s="31">
        <v>19474</v>
      </c>
      <c r="I1547" s="31">
        <v>1.2571133000000001</v>
      </c>
      <c r="J1547" s="31">
        <v>1.104921</v>
      </c>
      <c r="K1547" s="31">
        <v>-0.15219269999999999</v>
      </c>
      <c r="L1547" s="31">
        <v>-0.17718220000000001</v>
      </c>
      <c r="M1547" s="31">
        <v>-0.16241820000000001</v>
      </c>
      <c r="N1547" s="31">
        <v>-0.15219269999999999</v>
      </c>
      <c r="O1547" s="31">
        <v>-0.14196719999999999</v>
      </c>
      <c r="P1547" s="31">
        <v>-0.12720319999999999</v>
      </c>
      <c r="Q1547" s="31">
        <v>48.200960000000002</v>
      </c>
      <c r="R1547">
        <v>1.94994E-2</v>
      </c>
      <c r="S1547" t="s">
        <v>20810</v>
      </c>
      <c r="T1547">
        <v>1</v>
      </c>
    </row>
    <row r="1548" spans="1:20" x14ac:dyDescent="0.25">
      <c r="A1548" s="31" t="s">
        <v>824</v>
      </c>
      <c r="B1548" s="31" t="s">
        <v>67</v>
      </c>
      <c r="C1548" s="31" t="s">
        <v>4</v>
      </c>
      <c r="D1548" s="31" t="s">
        <v>8</v>
      </c>
      <c r="E1548" s="31" t="s">
        <v>15</v>
      </c>
      <c r="F1548" s="31" t="s">
        <v>52</v>
      </c>
      <c r="G1548" s="31">
        <v>11</v>
      </c>
      <c r="H1548" s="31">
        <v>19474</v>
      </c>
      <c r="I1548" s="31">
        <v>1.2018404</v>
      </c>
      <c r="J1548" s="31">
        <v>1.151626</v>
      </c>
      <c r="K1548" s="31">
        <v>-5.02149E-2</v>
      </c>
      <c r="L1548" s="31">
        <v>-7.5051199999999998E-2</v>
      </c>
      <c r="M1548" s="31">
        <v>-6.0377699999999999E-2</v>
      </c>
      <c r="N1548" s="31">
        <v>-5.02149E-2</v>
      </c>
      <c r="O1548" s="31">
        <v>-4.00521E-2</v>
      </c>
      <c r="P1548" s="31">
        <v>-2.5378600000000001E-2</v>
      </c>
      <c r="Q1548" s="31">
        <v>47.542670000000001</v>
      </c>
      <c r="R1548">
        <v>1.9379899999999999E-2</v>
      </c>
      <c r="S1548" t="s">
        <v>20810</v>
      </c>
      <c r="T1548">
        <v>1</v>
      </c>
    </row>
    <row r="1549" spans="1:20" x14ac:dyDescent="0.25">
      <c r="A1549" s="31" t="s">
        <v>825</v>
      </c>
      <c r="B1549" s="31" t="s">
        <v>67</v>
      </c>
      <c r="C1549" s="31" t="s">
        <v>4</v>
      </c>
      <c r="D1549" s="31" t="s">
        <v>8</v>
      </c>
      <c r="E1549" s="31" t="s">
        <v>15</v>
      </c>
      <c r="F1549" s="31" t="s">
        <v>52</v>
      </c>
      <c r="G1549" s="31">
        <v>12</v>
      </c>
      <c r="H1549" s="31">
        <v>19474</v>
      </c>
      <c r="I1549" s="31">
        <v>1.1078243000000001</v>
      </c>
      <c r="J1549" s="31">
        <v>1.157872</v>
      </c>
      <c r="K1549" s="31">
        <v>5.0047800000000003E-2</v>
      </c>
      <c r="L1549" s="31">
        <v>2.6048600000000002E-2</v>
      </c>
      <c r="M1549" s="31">
        <v>4.0227499999999999E-2</v>
      </c>
      <c r="N1549" s="31">
        <v>5.0047800000000003E-2</v>
      </c>
      <c r="O1549" s="31">
        <v>5.9867999999999998E-2</v>
      </c>
      <c r="P1549" s="31">
        <v>7.4046899999999999E-2</v>
      </c>
      <c r="Q1549" s="31">
        <v>45.48077</v>
      </c>
      <c r="R1549">
        <v>1.8726599999999999E-2</v>
      </c>
      <c r="S1549" t="s">
        <v>20810</v>
      </c>
      <c r="T1549">
        <v>1</v>
      </c>
    </row>
    <row r="1550" spans="1:20" x14ac:dyDescent="0.25">
      <c r="A1550" s="31" t="s">
        <v>826</v>
      </c>
      <c r="B1550" s="31" t="s">
        <v>67</v>
      </c>
      <c r="C1550" s="31" t="s">
        <v>4</v>
      </c>
      <c r="D1550" s="31" t="s">
        <v>8</v>
      </c>
      <c r="E1550" s="31" t="s">
        <v>15</v>
      </c>
      <c r="F1550" s="31" t="s">
        <v>52</v>
      </c>
      <c r="G1550" s="31">
        <v>13</v>
      </c>
      <c r="H1550" s="31">
        <v>19474</v>
      </c>
      <c r="I1550" s="31">
        <v>1.0533698</v>
      </c>
      <c r="J1550" s="31">
        <v>1.1285860000000001</v>
      </c>
      <c r="K1550" s="31">
        <v>7.5216500000000006E-2</v>
      </c>
      <c r="L1550" s="31">
        <v>5.2338200000000001E-2</v>
      </c>
      <c r="M1550" s="31">
        <v>6.5854899999999994E-2</v>
      </c>
      <c r="N1550" s="31">
        <v>7.5216500000000006E-2</v>
      </c>
      <c r="O1550" s="31">
        <v>8.4578200000000006E-2</v>
      </c>
      <c r="P1550" s="31">
        <v>9.8094899999999999E-2</v>
      </c>
      <c r="Q1550" s="31">
        <v>45.062640000000002</v>
      </c>
      <c r="R1550">
        <v>1.7852E-2</v>
      </c>
      <c r="S1550" t="s">
        <v>20810</v>
      </c>
      <c r="T1550">
        <v>1</v>
      </c>
    </row>
    <row r="1551" spans="1:20" x14ac:dyDescent="0.25">
      <c r="A1551" s="31" t="s">
        <v>827</v>
      </c>
      <c r="B1551" s="31" t="s">
        <v>67</v>
      </c>
      <c r="C1551" s="31" t="s">
        <v>4</v>
      </c>
      <c r="D1551" s="31" t="s">
        <v>8</v>
      </c>
      <c r="E1551" s="31" t="s">
        <v>15</v>
      </c>
      <c r="F1551" s="31" t="s">
        <v>52</v>
      </c>
      <c r="G1551" s="31">
        <v>14</v>
      </c>
      <c r="H1551" s="31">
        <v>19474</v>
      </c>
      <c r="I1551" s="31">
        <v>0.98260336000000004</v>
      </c>
      <c r="J1551" s="31">
        <v>1.079129</v>
      </c>
      <c r="K1551" s="31">
        <v>9.6525399999999997E-2</v>
      </c>
      <c r="L1551" s="31">
        <v>7.4953500000000006E-2</v>
      </c>
      <c r="M1551" s="31">
        <v>8.7698399999999996E-2</v>
      </c>
      <c r="N1551" s="31">
        <v>9.6525399999999997E-2</v>
      </c>
      <c r="O1551" s="31">
        <v>0.1053524</v>
      </c>
      <c r="P1551" s="31">
        <v>0.1180972</v>
      </c>
      <c r="Q1551" s="31">
        <v>44.802140000000001</v>
      </c>
      <c r="R1551">
        <v>1.68326E-2</v>
      </c>
      <c r="S1551" t="s">
        <v>20810</v>
      </c>
      <c r="T1551">
        <v>1</v>
      </c>
    </row>
    <row r="1552" spans="1:20" x14ac:dyDescent="0.25">
      <c r="A1552" s="31" t="s">
        <v>828</v>
      </c>
      <c r="B1552" s="31" t="s">
        <v>67</v>
      </c>
      <c r="C1552" s="31" t="s">
        <v>4</v>
      </c>
      <c r="D1552" s="31" t="s">
        <v>8</v>
      </c>
      <c r="E1552" s="31" t="s">
        <v>15</v>
      </c>
      <c r="F1552" s="31" t="s">
        <v>52</v>
      </c>
      <c r="G1552" s="31">
        <v>15</v>
      </c>
      <c r="H1552" s="31">
        <v>19474</v>
      </c>
      <c r="I1552" s="31">
        <v>0.99751862000000002</v>
      </c>
      <c r="J1552" s="31">
        <v>1.0842449999999999</v>
      </c>
      <c r="K1552" s="31">
        <v>8.6726499999999998E-2</v>
      </c>
      <c r="L1552" s="31">
        <v>6.5840399999999993E-2</v>
      </c>
      <c r="M1552" s="31">
        <v>7.8179999999999999E-2</v>
      </c>
      <c r="N1552" s="31">
        <v>8.6726499999999998E-2</v>
      </c>
      <c r="O1552" s="31">
        <v>9.5272899999999994E-2</v>
      </c>
      <c r="P1552" s="31">
        <v>0.1076126</v>
      </c>
      <c r="Q1552" s="31">
        <v>46.534120000000001</v>
      </c>
      <c r="R1552">
        <v>1.6297499999999999E-2</v>
      </c>
      <c r="S1552" t="s">
        <v>20810</v>
      </c>
      <c r="T1552">
        <v>1</v>
      </c>
    </row>
    <row r="1553" spans="1:20" x14ac:dyDescent="0.25">
      <c r="A1553" s="31" t="s">
        <v>829</v>
      </c>
      <c r="B1553" s="31" t="s">
        <v>67</v>
      </c>
      <c r="C1553" s="31" t="s">
        <v>4</v>
      </c>
      <c r="D1553" s="31" t="s">
        <v>8</v>
      </c>
      <c r="E1553" s="31" t="s">
        <v>15</v>
      </c>
      <c r="F1553" s="31" t="s">
        <v>52</v>
      </c>
      <c r="G1553" s="31">
        <v>16</v>
      </c>
      <c r="H1553" s="31">
        <v>19474</v>
      </c>
      <c r="I1553" s="31">
        <v>1.0715703999999999</v>
      </c>
      <c r="J1553" s="31">
        <v>1.1534230000000001</v>
      </c>
      <c r="K1553" s="31">
        <v>8.18522E-2</v>
      </c>
      <c r="L1553" s="31">
        <v>5.9941599999999998E-2</v>
      </c>
      <c r="M1553" s="31">
        <v>7.2886599999999996E-2</v>
      </c>
      <c r="N1553" s="31">
        <v>8.18522E-2</v>
      </c>
      <c r="O1553" s="31">
        <v>9.0817899999999993E-2</v>
      </c>
      <c r="P1553" s="31">
        <v>0.10376290000000001</v>
      </c>
      <c r="Q1553" s="31">
        <v>46.244950000000003</v>
      </c>
      <c r="R1553">
        <v>1.7097000000000001E-2</v>
      </c>
      <c r="S1553" t="s">
        <v>20810</v>
      </c>
      <c r="T1553">
        <v>1</v>
      </c>
    </row>
    <row r="1554" spans="1:20" x14ac:dyDescent="0.25">
      <c r="A1554" s="31" t="s">
        <v>830</v>
      </c>
      <c r="B1554" s="31" t="s">
        <v>67</v>
      </c>
      <c r="C1554" s="31" t="s">
        <v>4</v>
      </c>
      <c r="D1554" s="31" t="s">
        <v>8</v>
      </c>
      <c r="E1554" s="31" t="s">
        <v>15</v>
      </c>
      <c r="F1554" s="31" t="s">
        <v>52</v>
      </c>
      <c r="G1554" s="31">
        <v>17</v>
      </c>
      <c r="H1554" s="31">
        <v>19474</v>
      </c>
      <c r="I1554" s="31">
        <v>1.2814532999999999</v>
      </c>
      <c r="J1554" s="31">
        <v>1.347302</v>
      </c>
      <c r="K1554" s="31">
        <v>6.5848299999999998E-2</v>
      </c>
      <c r="L1554" s="31">
        <v>4.2327999999999998E-2</v>
      </c>
      <c r="M1554" s="31">
        <v>5.6224000000000003E-2</v>
      </c>
      <c r="N1554" s="31">
        <v>6.5848299999999998E-2</v>
      </c>
      <c r="O1554" s="31">
        <v>7.5472600000000001E-2</v>
      </c>
      <c r="P1554" s="31">
        <v>8.9368600000000006E-2</v>
      </c>
      <c r="Q1554" s="31">
        <v>46.428080000000001</v>
      </c>
      <c r="R1554">
        <v>1.8353000000000001E-2</v>
      </c>
      <c r="S1554" t="s">
        <v>20810</v>
      </c>
      <c r="T1554">
        <v>1</v>
      </c>
    </row>
    <row r="1555" spans="1:20" x14ac:dyDescent="0.25">
      <c r="A1555" s="31" t="s">
        <v>831</v>
      </c>
      <c r="B1555" s="31" t="s">
        <v>67</v>
      </c>
      <c r="C1555" s="31" t="s">
        <v>4</v>
      </c>
      <c r="D1555" s="31" t="s">
        <v>8</v>
      </c>
      <c r="E1555" s="31" t="s">
        <v>15</v>
      </c>
      <c r="F1555" s="31" t="s">
        <v>52</v>
      </c>
      <c r="G1555" s="31">
        <v>18</v>
      </c>
      <c r="H1555" s="31">
        <v>19474</v>
      </c>
      <c r="I1555" s="31">
        <v>1.6154846</v>
      </c>
      <c r="J1555" s="31">
        <v>1.636002</v>
      </c>
      <c r="K1555" s="31">
        <v>2.0517000000000001E-2</v>
      </c>
      <c r="L1555" s="31">
        <v>-6.7000000000000002E-3</v>
      </c>
      <c r="M1555" s="31">
        <v>9.3799999999999994E-3</v>
      </c>
      <c r="N1555" s="31">
        <v>2.0517000000000001E-2</v>
      </c>
      <c r="O1555" s="31">
        <v>3.1654000000000002E-2</v>
      </c>
      <c r="P1555" s="31">
        <v>4.7733999999999999E-2</v>
      </c>
      <c r="Q1555" s="31">
        <v>45.63147</v>
      </c>
      <c r="R1555">
        <v>2.1237499999999999E-2</v>
      </c>
      <c r="S1555" t="s">
        <v>20810</v>
      </c>
      <c r="T1555">
        <v>1</v>
      </c>
    </row>
    <row r="1556" spans="1:20" x14ac:dyDescent="0.25">
      <c r="A1556" s="31" t="s">
        <v>832</v>
      </c>
      <c r="B1556" s="31" t="s">
        <v>67</v>
      </c>
      <c r="C1556" s="31" t="s">
        <v>4</v>
      </c>
      <c r="D1556" s="31" t="s">
        <v>8</v>
      </c>
      <c r="E1556" s="31" t="s">
        <v>15</v>
      </c>
      <c r="F1556" s="31" t="s">
        <v>52</v>
      </c>
      <c r="G1556" s="31">
        <v>19</v>
      </c>
      <c r="H1556" s="31">
        <v>19474</v>
      </c>
      <c r="I1556" s="31">
        <v>1.6509625000000001</v>
      </c>
      <c r="J1556" s="31">
        <v>1.669835</v>
      </c>
      <c r="K1556" s="31">
        <v>1.8872400000000001E-2</v>
      </c>
      <c r="L1556" s="31">
        <v>-9.1228999999999998E-3</v>
      </c>
      <c r="M1556" s="31">
        <v>7.4168999999999997E-3</v>
      </c>
      <c r="N1556" s="31">
        <v>1.8872400000000001E-2</v>
      </c>
      <c r="O1556" s="31">
        <v>3.0327799999999999E-2</v>
      </c>
      <c r="P1556" s="31">
        <v>4.6867600000000002E-2</v>
      </c>
      <c r="Q1556" s="31">
        <v>44.214149999999997</v>
      </c>
      <c r="R1556">
        <v>2.1844800000000001E-2</v>
      </c>
      <c r="S1556" t="s">
        <v>20810</v>
      </c>
      <c r="T1556">
        <v>1</v>
      </c>
    </row>
    <row r="1557" spans="1:20" x14ac:dyDescent="0.25">
      <c r="A1557" s="31" t="s">
        <v>833</v>
      </c>
      <c r="B1557" s="31" t="s">
        <v>67</v>
      </c>
      <c r="C1557" s="31" t="s">
        <v>4</v>
      </c>
      <c r="D1557" s="31" t="s">
        <v>8</v>
      </c>
      <c r="E1557" s="31" t="s">
        <v>15</v>
      </c>
      <c r="F1557" s="31" t="s">
        <v>52</v>
      </c>
      <c r="G1557" s="31">
        <v>20</v>
      </c>
      <c r="H1557" s="31">
        <v>19474</v>
      </c>
      <c r="I1557" s="31">
        <v>1.5725397999999999</v>
      </c>
      <c r="J1557" s="31">
        <v>1.6265769999999999</v>
      </c>
      <c r="K1557" s="31">
        <v>5.4037500000000002E-2</v>
      </c>
      <c r="L1557" s="31">
        <v>2.7769100000000001E-2</v>
      </c>
      <c r="M1557" s="31">
        <v>4.3288699999999999E-2</v>
      </c>
      <c r="N1557" s="31">
        <v>5.4037500000000002E-2</v>
      </c>
      <c r="O1557" s="31">
        <v>6.4786300000000005E-2</v>
      </c>
      <c r="P1557" s="31">
        <v>8.0305799999999997E-2</v>
      </c>
      <c r="Q1557" s="31">
        <v>43.658659999999998</v>
      </c>
      <c r="R1557">
        <v>2.04973E-2</v>
      </c>
      <c r="S1557" t="s">
        <v>20810</v>
      </c>
      <c r="T1557">
        <v>1</v>
      </c>
    </row>
    <row r="1558" spans="1:20" x14ac:dyDescent="0.25">
      <c r="A1558" s="31" t="s">
        <v>834</v>
      </c>
      <c r="B1558" s="31" t="s">
        <v>67</v>
      </c>
      <c r="C1558" s="31" t="s">
        <v>4</v>
      </c>
      <c r="D1558" s="31" t="s">
        <v>8</v>
      </c>
      <c r="E1558" s="31" t="s">
        <v>15</v>
      </c>
      <c r="F1558" s="31" t="s">
        <v>52</v>
      </c>
      <c r="G1558" s="31">
        <v>21</v>
      </c>
      <c r="H1558" s="31">
        <v>19474</v>
      </c>
      <c r="I1558" s="31">
        <v>1.4539863</v>
      </c>
      <c r="J1558" s="31">
        <v>1.498499</v>
      </c>
      <c r="K1558" s="31">
        <v>4.4512200000000002E-2</v>
      </c>
      <c r="L1558" s="31">
        <v>1.9855899999999999E-2</v>
      </c>
      <c r="M1558" s="31">
        <v>3.4423000000000002E-2</v>
      </c>
      <c r="N1558" s="31">
        <v>4.4512200000000002E-2</v>
      </c>
      <c r="O1558" s="31">
        <v>5.4601400000000001E-2</v>
      </c>
      <c r="P1558" s="31">
        <v>6.9168599999999997E-2</v>
      </c>
      <c r="Q1558" s="31">
        <v>43.521450000000002</v>
      </c>
      <c r="R1558">
        <v>1.92395E-2</v>
      </c>
      <c r="S1558" t="s">
        <v>20810</v>
      </c>
      <c r="T1558">
        <v>1</v>
      </c>
    </row>
    <row r="1559" spans="1:20" x14ac:dyDescent="0.25">
      <c r="A1559" s="31" t="s">
        <v>835</v>
      </c>
      <c r="B1559" s="31" t="s">
        <v>67</v>
      </c>
      <c r="C1559" s="31" t="s">
        <v>4</v>
      </c>
      <c r="D1559" s="31" t="s">
        <v>8</v>
      </c>
      <c r="E1559" s="31" t="s">
        <v>15</v>
      </c>
      <c r="F1559" s="31" t="s">
        <v>52</v>
      </c>
      <c r="G1559" s="31">
        <v>22</v>
      </c>
      <c r="H1559" s="31">
        <v>19474</v>
      </c>
      <c r="I1559" s="31">
        <v>1.2360192000000001</v>
      </c>
      <c r="J1559" s="31">
        <v>1.295677</v>
      </c>
      <c r="K1559" s="31">
        <v>5.9658099999999999E-2</v>
      </c>
      <c r="L1559" s="31">
        <v>3.6938600000000002E-2</v>
      </c>
      <c r="M1559" s="31">
        <v>5.0361400000000001E-2</v>
      </c>
      <c r="N1559" s="31">
        <v>5.9658099999999999E-2</v>
      </c>
      <c r="O1559" s="31">
        <v>6.8954699999999994E-2</v>
      </c>
      <c r="P1559" s="31">
        <v>8.2377599999999995E-2</v>
      </c>
      <c r="Q1559" s="31">
        <v>42.98357</v>
      </c>
      <c r="R1559">
        <v>1.77281E-2</v>
      </c>
      <c r="S1559" t="s">
        <v>20810</v>
      </c>
      <c r="T1559">
        <v>1</v>
      </c>
    </row>
    <row r="1560" spans="1:20" x14ac:dyDescent="0.25">
      <c r="A1560" s="31" t="s">
        <v>836</v>
      </c>
      <c r="B1560" s="31" t="s">
        <v>67</v>
      </c>
      <c r="C1560" s="31" t="s">
        <v>4</v>
      </c>
      <c r="D1560" s="31" t="s">
        <v>8</v>
      </c>
      <c r="E1560" s="31" t="s">
        <v>15</v>
      </c>
      <c r="F1560" s="31" t="s">
        <v>52</v>
      </c>
      <c r="G1560" s="31">
        <v>23</v>
      </c>
      <c r="H1560" s="31">
        <v>19474</v>
      </c>
      <c r="I1560" s="31">
        <v>1.0039199999999999</v>
      </c>
      <c r="J1560" s="31">
        <v>1.0638000000000001</v>
      </c>
      <c r="K1560" s="31">
        <v>5.9880200000000001E-2</v>
      </c>
      <c r="L1560" s="31">
        <v>3.9804300000000001E-2</v>
      </c>
      <c r="M1560" s="31">
        <v>5.1665299999999997E-2</v>
      </c>
      <c r="N1560" s="31">
        <v>5.9880200000000001E-2</v>
      </c>
      <c r="O1560" s="31">
        <v>6.8095100000000006E-2</v>
      </c>
      <c r="P1560" s="31">
        <v>7.9955999999999999E-2</v>
      </c>
      <c r="Q1560" s="31">
        <v>42.15063</v>
      </c>
      <c r="R1560">
        <v>1.56653E-2</v>
      </c>
      <c r="S1560" t="s">
        <v>20810</v>
      </c>
      <c r="T1560">
        <v>1</v>
      </c>
    </row>
    <row r="1561" spans="1:20" x14ac:dyDescent="0.25">
      <c r="A1561" s="31" t="s">
        <v>837</v>
      </c>
      <c r="B1561" s="31" t="s">
        <v>67</v>
      </c>
      <c r="C1561" s="31" t="s">
        <v>4</v>
      </c>
      <c r="D1561" s="31" t="s">
        <v>8</v>
      </c>
      <c r="E1561" s="31" t="s">
        <v>15</v>
      </c>
      <c r="F1561" s="31" t="s">
        <v>52</v>
      </c>
      <c r="G1561" s="31">
        <v>24</v>
      </c>
      <c r="H1561" s="31">
        <v>19474</v>
      </c>
      <c r="I1561" s="31">
        <v>0.79712525000000001</v>
      </c>
      <c r="J1561" s="31">
        <v>0.83653599999999995</v>
      </c>
      <c r="K1561" s="31">
        <v>3.94107E-2</v>
      </c>
      <c r="L1561" s="31">
        <v>2.27897E-2</v>
      </c>
      <c r="M1561" s="31">
        <v>3.2609600000000002E-2</v>
      </c>
      <c r="N1561" s="31">
        <v>3.94107E-2</v>
      </c>
      <c r="O1561" s="31">
        <v>4.62119E-2</v>
      </c>
      <c r="P1561" s="31">
        <v>5.6031699999999997E-2</v>
      </c>
      <c r="Q1561" s="31">
        <v>41.96537</v>
      </c>
      <c r="R1561">
        <v>1.2969400000000001E-2</v>
      </c>
      <c r="S1561" t="s">
        <v>20810</v>
      </c>
      <c r="T1561">
        <v>1</v>
      </c>
    </row>
    <row r="1562" spans="1:20" x14ac:dyDescent="0.25">
      <c r="A1562" s="31" t="s">
        <v>1390</v>
      </c>
      <c r="B1562" s="31" t="s">
        <v>67</v>
      </c>
      <c r="C1562" s="31" t="s">
        <v>4</v>
      </c>
      <c r="D1562" s="31" t="s">
        <v>63</v>
      </c>
      <c r="E1562" s="31" t="s">
        <v>15</v>
      </c>
      <c r="F1562" s="31" t="s">
        <v>52</v>
      </c>
      <c r="G1562" s="31">
        <v>1</v>
      </c>
      <c r="H1562" s="31">
        <v>3454</v>
      </c>
      <c r="I1562" s="31">
        <v>0.81555705999999994</v>
      </c>
      <c r="J1562" s="31">
        <v>0.85470970000000002</v>
      </c>
      <c r="K1562" s="31">
        <v>3.9152699999999999E-2</v>
      </c>
      <c r="L1562" s="31">
        <v>-6.6905999999999997E-3</v>
      </c>
      <c r="M1562" s="31">
        <v>2.0393999999999999E-2</v>
      </c>
      <c r="N1562" s="31">
        <v>3.9152699999999999E-2</v>
      </c>
      <c r="O1562" s="31">
        <v>5.7911400000000002E-2</v>
      </c>
      <c r="P1562" s="31">
        <v>8.4996000000000002E-2</v>
      </c>
      <c r="Q1562" s="31">
        <v>48</v>
      </c>
      <c r="R1562">
        <v>3.5771699999999997E-2</v>
      </c>
      <c r="S1562" t="s">
        <v>20810</v>
      </c>
      <c r="T1562">
        <v>1</v>
      </c>
    </row>
    <row r="1563" spans="1:20" x14ac:dyDescent="0.25">
      <c r="A1563" s="31" t="s">
        <v>1391</v>
      </c>
      <c r="B1563" s="31" t="s">
        <v>67</v>
      </c>
      <c r="C1563" s="31" t="s">
        <v>4</v>
      </c>
      <c r="D1563" s="31" t="s">
        <v>63</v>
      </c>
      <c r="E1563" s="31" t="s">
        <v>15</v>
      </c>
      <c r="F1563" s="31" t="s">
        <v>52</v>
      </c>
      <c r="G1563" s="31">
        <v>2</v>
      </c>
      <c r="H1563" s="31">
        <v>3454</v>
      </c>
      <c r="I1563" s="31">
        <v>0.83260973000000005</v>
      </c>
      <c r="J1563" s="31">
        <v>0.84333320000000001</v>
      </c>
      <c r="K1563" s="31">
        <v>1.07235E-2</v>
      </c>
      <c r="L1563" s="31">
        <v>-3.6093E-2</v>
      </c>
      <c r="M1563" s="31">
        <v>-8.4334000000000006E-3</v>
      </c>
      <c r="N1563" s="31">
        <v>1.07235E-2</v>
      </c>
      <c r="O1563" s="31">
        <v>2.9880400000000001E-2</v>
      </c>
      <c r="P1563" s="31">
        <v>5.7539899999999998E-2</v>
      </c>
      <c r="Q1563" s="31">
        <v>47.5</v>
      </c>
      <c r="R1563">
        <v>3.6531000000000001E-2</v>
      </c>
      <c r="S1563" t="s">
        <v>20810</v>
      </c>
      <c r="T1563">
        <v>1</v>
      </c>
    </row>
    <row r="1564" spans="1:20" x14ac:dyDescent="0.25">
      <c r="A1564" s="31" t="s">
        <v>1392</v>
      </c>
      <c r="B1564" s="31" t="s">
        <v>67</v>
      </c>
      <c r="C1564" s="31" t="s">
        <v>4</v>
      </c>
      <c r="D1564" s="31" t="s">
        <v>63</v>
      </c>
      <c r="E1564" s="31" t="s">
        <v>15</v>
      </c>
      <c r="F1564" s="31" t="s">
        <v>52</v>
      </c>
      <c r="G1564" s="31">
        <v>3</v>
      </c>
      <c r="H1564" s="31">
        <v>3454</v>
      </c>
      <c r="I1564" s="31">
        <v>0.85838393999999996</v>
      </c>
      <c r="J1564" s="31">
        <v>0.85644540000000002</v>
      </c>
      <c r="K1564" s="31">
        <v>-1.9386E-3</v>
      </c>
      <c r="L1564" s="31">
        <v>-5.0010300000000001E-2</v>
      </c>
      <c r="M1564" s="31">
        <v>-2.1609099999999999E-2</v>
      </c>
      <c r="N1564" s="31">
        <v>-1.9386E-3</v>
      </c>
      <c r="O1564" s="31">
        <v>1.7732000000000001E-2</v>
      </c>
      <c r="P1564" s="31">
        <v>4.6133100000000003E-2</v>
      </c>
      <c r="Q1564" s="31">
        <v>48</v>
      </c>
      <c r="R1564">
        <v>3.7510500000000002E-2</v>
      </c>
      <c r="S1564" t="s">
        <v>20810</v>
      </c>
      <c r="T1564">
        <v>1</v>
      </c>
    </row>
    <row r="1565" spans="1:20" x14ac:dyDescent="0.25">
      <c r="A1565" s="31" t="s">
        <v>1393</v>
      </c>
      <c r="B1565" s="31" t="s">
        <v>67</v>
      </c>
      <c r="C1565" s="31" t="s">
        <v>4</v>
      </c>
      <c r="D1565" s="31" t="s">
        <v>63</v>
      </c>
      <c r="E1565" s="31" t="s">
        <v>15</v>
      </c>
      <c r="F1565" s="31" t="s">
        <v>52</v>
      </c>
      <c r="G1565" s="31">
        <v>4</v>
      </c>
      <c r="H1565" s="31">
        <v>3454</v>
      </c>
      <c r="I1565" s="31">
        <v>0.96063900000000002</v>
      </c>
      <c r="J1565" s="31">
        <v>0.8981055</v>
      </c>
      <c r="K1565" s="31">
        <v>-6.2533500000000006E-2</v>
      </c>
      <c r="L1565" s="31">
        <v>-0.114096</v>
      </c>
      <c r="M1565" s="31">
        <v>-8.3632399999999996E-2</v>
      </c>
      <c r="N1565" s="31">
        <v>-6.2533500000000006E-2</v>
      </c>
      <c r="O1565" s="31">
        <v>-4.1434600000000002E-2</v>
      </c>
      <c r="P1565" s="31">
        <v>-1.0971E-2</v>
      </c>
      <c r="Q1565" s="31">
        <v>48</v>
      </c>
      <c r="R1565">
        <v>4.0234399999999997E-2</v>
      </c>
      <c r="S1565" t="s">
        <v>20810</v>
      </c>
      <c r="T1565">
        <v>1</v>
      </c>
    </row>
    <row r="1566" spans="1:20" x14ac:dyDescent="0.25">
      <c r="A1566" s="31" t="s">
        <v>1394</v>
      </c>
      <c r="B1566" s="31" t="s">
        <v>67</v>
      </c>
      <c r="C1566" s="31" t="s">
        <v>4</v>
      </c>
      <c r="D1566" s="31" t="s">
        <v>63</v>
      </c>
      <c r="E1566" s="31" t="s">
        <v>15</v>
      </c>
      <c r="F1566" s="31" t="s">
        <v>52</v>
      </c>
      <c r="G1566" s="31">
        <v>5</v>
      </c>
      <c r="H1566" s="31">
        <v>3454</v>
      </c>
      <c r="I1566" s="31">
        <v>1.1842444000000001</v>
      </c>
      <c r="J1566" s="31">
        <v>1.051634</v>
      </c>
      <c r="K1566" s="31">
        <v>-0.13261049999999999</v>
      </c>
      <c r="L1566" s="31">
        <v>-0.19388340000000001</v>
      </c>
      <c r="M1566" s="31">
        <v>-0.15768289999999999</v>
      </c>
      <c r="N1566" s="31">
        <v>-0.13261049999999999</v>
      </c>
      <c r="O1566" s="31">
        <v>-0.1075381</v>
      </c>
      <c r="P1566" s="31">
        <v>-7.1337600000000001E-2</v>
      </c>
      <c r="Q1566" s="31">
        <v>48</v>
      </c>
      <c r="R1566">
        <v>4.78115E-2</v>
      </c>
      <c r="S1566" t="s">
        <v>20810</v>
      </c>
      <c r="T1566">
        <v>1</v>
      </c>
    </row>
    <row r="1567" spans="1:20" x14ac:dyDescent="0.25">
      <c r="A1567" s="31" t="s">
        <v>1395</v>
      </c>
      <c r="B1567" s="31" t="s">
        <v>67</v>
      </c>
      <c r="C1567" s="31" t="s">
        <v>4</v>
      </c>
      <c r="D1567" s="31" t="s">
        <v>63</v>
      </c>
      <c r="E1567" s="31" t="s">
        <v>15</v>
      </c>
      <c r="F1567" s="31" t="s">
        <v>52</v>
      </c>
      <c r="G1567" s="31">
        <v>6</v>
      </c>
      <c r="H1567" s="31">
        <v>3454</v>
      </c>
      <c r="I1567" s="31">
        <v>1.5312268</v>
      </c>
      <c r="J1567" s="31">
        <v>1.2485820000000001</v>
      </c>
      <c r="K1567" s="31">
        <v>-0.28264509999999998</v>
      </c>
      <c r="L1567" s="31">
        <v>-0.35143639999999998</v>
      </c>
      <c r="M1567" s="31">
        <v>-0.31079400000000001</v>
      </c>
      <c r="N1567" s="31">
        <v>-0.28264509999999998</v>
      </c>
      <c r="O1567" s="31">
        <v>-0.25449630000000001</v>
      </c>
      <c r="P1567" s="31">
        <v>-0.21385380000000001</v>
      </c>
      <c r="Q1567" s="31">
        <v>48</v>
      </c>
      <c r="R1567">
        <v>5.3678099999999999E-2</v>
      </c>
      <c r="S1567" t="s">
        <v>20810</v>
      </c>
      <c r="T1567">
        <v>1</v>
      </c>
    </row>
    <row r="1568" spans="1:20" x14ac:dyDescent="0.25">
      <c r="A1568" s="31" t="s">
        <v>1396</v>
      </c>
      <c r="B1568" s="31" t="s">
        <v>67</v>
      </c>
      <c r="C1568" s="31" t="s">
        <v>4</v>
      </c>
      <c r="D1568" s="31" t="s">
        <v>63</v>
      </c>
      <c r="E1568" s="31" t="s">
        <v>15</v>
      </c>
      <c r="F1568" s="31" t="s">
        <v>52</v>
      </c>
      <c r="G1568" s="31">
        <v>7</v>
      </c>
      <c r="H1568" s="31">
        <v>3454</v>
      </c>
      <c r="I1568" s="31">
        <v>1.6132835000000001</v>
      </c>
      <c r="J1568" s="31">
        <v>1.3931750000000001</v>
      </c>
      <c r="K1568" s="31">
        <v>-0.22010840000000001</v>
      </c>
      <c r="L1568" s="31">
        <v>-0.29627920000000002</v>
      </c>
      <c r="M1568" s="31">
        <v>-0.25127690000000003</v>
      </c>
      <c r="N1568" s="31">
        <v>-0.22010840000000001</v>
      </c>
      <c r="O1568" s="31">
        <v>-0.18893989999999999</v>
      </c>
      <c r="P1568" s="31">
        <v>-0.1439376</v>
      </c>
      <c r="Q1568" s="31">
        <v>47.5</v>
      </c>
      <c r="R1568">
        <v>5.94364E-2</v>
      </c>
      <c r="S1568" t="s">
        <v>20810</v>
      </c>
      <c r="T1568">
        <v>1</v>
      </c>
    </row>
    <row r="1569" spans="1:20" x14ac:dyDescent="0.25">
      <c r="A1569" s="31" t="s">
        <v>1397</v>
      </c>
      <c r="B1569" s="31" t="s">
        <v>67</v>
      </c>
      <c r="C1569" s="31" t="s">
        <v>4</v>
      </c>
      <c r="D1569" s="31" t="s">
        <v>63</v>
      </c>
      <c r="E1569" s="31" t="s">
        <v>15</v>
      </c>
      <c r="F1569" s="31" t="s">
        <v>52</v>
      </c>
      <c r="G1569" s="31">
        <v>8</v>
      </c>
      <c r="H1569" s="31">
        <v>3454</v>
      </c>
      <c r="I1569" s="31">
        <v>1.5548953999999999</v>
      </c>
      <c r="J1569" s="31">
        <v>1.285914</v>
      </c>
      <c r="K1569" s="31">
        <v>-0.26898100000000003</v>
      </c>
      <c r="L1569" s="31">
        <v>-0.3430994</v>
      </c>
      <c r="M1569" s="31">
        <v>-0.29930970000000001</v>
      </c>
      <c r="N1569" s="31">
        <v>-0.26898100000000003</v>
      </c>
      <c r="O1569" s="31">
        <v>-0.23865239999999999</v>
      </c>
      <c r="P1569" s="31">
        <v>-0.1948626</v>
      </c>
      <c r="Q1569" s="31">
        <v>47.5</v>
      </c>
      <c r="R1569">
        <v>5.7834900000000002E-2</v>
      </c>
      <c r="S1569" t="s">
        <v>20810</v>
      </c>
      <c r="T1569">
        <v>1</v>
      </c>
    </row>
    <row r="1570" spans="1:20" x14ac:dyDescent="0.25">
      <c r="A1570" s="31" t="s">
        <v>1398</v>
      </c>
      <c r="B1570" s="31" t="s">
        <v>67</v>
      </c>
      <c r="C1570" s="31" t="s">
        <v>4</v>
      </c>
      <c r="D1570" s="31" t="s">
        <v>63</v>
      </c>
      <c r="E1570" s="31" t="s">
        <v>15</v>
      </c>
      <c r="F1570" s="31" t="s">
        <v>52</v>
      </c>
      <c r="G1570" s="31">
        <v>9</v>
      </c>
      <c r="H1570" s="31">
        <v>3454</v>
      </c>
      <c r="I1570" s="31">
        <v>1.4630912</v>
      </c>
      <c r="J1570" s="31">
        <v>1.2612920000000001</v>
      </c>
      <c r="K1570" s="31">
        <v>-0.20179900000000001</v>
      </c>
      <c r="L1570" s="31">
        <v>-0.27465400000000001</v>
      </c>
      <c r="M1570" s="31">
        <v>-0.2316107</v>
      </c>
      <c r="N1570" s="31">
        <v>-0.20179900000000001</v>
      </c>
      <c r="O1570" s="31">
        <v>-0.17198730000000001</v>
      </c>
      <c r="P1570" s="31">
        <v>-0.128944</v>
      </c>
      <c r="Q1570" s="31">
        <v>48</v>
      </c>
      <c r="R1570">
        <v>5.6848999999999997E-2</v>
      </c>
      <c r="S1570" t="s">
        <v>20810</v>
      </c>
      <c r="T1570">
        <v>1</v>
      </c>
    </row>
    <row r="1571" spans="1:20" x14ac:dyDescent="0.25">
      <c r="A1571" s="31" t="s">
        <v>1399</v>
      </c>
      <c r="B1571" s="31" t="s">
        <v>67</v>
      </c>
      <c r="C1571" s="31" t="s">
        <v>4</v>
      </c>
      <c r="D1571" s="31" t="s">
        <v>63</v>
      </c>
      <c r="E1571" s="31" t="s">
        <v>15</v>
      </c>
      <c r="F1571" s="31" t="s">
        <v>52</v>
      </c>
      <c r="G1571" s="31">
        <v>10</v>
      </c>
      <c r="H1571" s="31">
        <v>3454</v>
      </c>
      <c r="I1571" s="31">
        <v>1.3145449</v>
      </c>
      <c r="J1571" s="31">
        <v>1.2347969999999999</v>
      </c>
      <c r="K1571" s="31">
        <v>-7.9747600000000002E-2</v>
      </c>
      <c r="L1571" s="31">
        <v>-0.15318509999999999</v>
      </c>
      <c r="M1571" s="31">
        <v>-0.1097976</v>
      </c>
      <c r="N1571" s="31">
        <v>-7.9747600000000002E-2</v>
      </c>
      <c r="O1571" s="31">
        <v>-4.9697600000000001E-2</v>
      </c>
      <c r="P1571" s="31">
        <v>-6.3102000000000002E-3</v>
      </c>
      <c r="Q1571" s="31">
        <v>49</v>
      </c>
      <c r="R1571">
        <v>5.73035E-2</v>
      </c>
      <c r="S1571" t="s">
        <v>20810</v>
      </c>
      <c r="T1571">
        <v>1</v>
      </c>
    </row>
    <row r="1572" spans="1:20" x14ac:dyDescent="0.25">
      <c r="A1572" s="31" t="s">
        <v>1400</v>
      </c>
      <c r="B1572" s="31" t="s">
        <v>67</v>
      </c>
      <c r="C1572" s="31" t="s">
        <v>4</v>
      </c>
      <c r="D1572" s="31" t="s">
        <v>63</v>
      </c>
      <c r="E1572" s="31" t="s">
        <v>15</v>
      </c>
      <c r="F1572" s="31" t="s">
        <v>52</v>
      </c>
      <c r="G1572" s="31">
        <v>11</v>
      </c>
      <c r="H1572" s="31">
        <v>3454</v>
      </c>
      <c r="I1572" s="31">
        <v>1.1949097</v>
      </c>
      <c r="J1572" s="31">
        <v>1.1482520000000001</v>
      </c>
      <c r="K1572" s="31">
        <v>-4.6657400000000002E-2</v>
      </c>
      <c r="L1572" s="31">
        <v>-0.11303340000000001</v>
      </c>
      <c r="M1572" s="31">
        <v>-7.3817900000000006E-2</v>
      </c>
      <c r="N1572" s="31">
        <v>-4.6657400000000002E-2</v>
      </c>
      <c r="O1572" s="31">
        <v>-1.9496900000000001E-2</v>
      </c>
      <c r="P1572" s="31">
        <v>1.9718599999999999E-2</v>
      </c>
      <c r="Q1572" s="31">
        <v>50.5</v>
      </c>
      <c r="R1572">
        <v>5.1793499999999999E-2</v>
      </c>
      <c r="S1572" t="s">
        <v>20810</v>
      </c>
      <c r="T1572">
        <v>1</v>
      </c>
    </row>
    <row r="1573" spans="1:20" x14ac:dyDescent="0.25">
      <c r="A1573" s="31" t="s">
        <v>1401</v>
      </c>
      <c r="B1573" s="31" t="s">
        <v>67</v>
      </c>
      <c r="C1573" s="31" t="s">
        <v>4</v>
      </c>
      <c r="D1573" s="31" t="s">
        <v>63</v>
      </c>
      <c r="E1573" s="31" t="s">
        <v>15</v>
      </c>
      <c r="F1573" s="31" t="s">
        <v>52</v>
      </c>
      <c r="G1573" s="31">
        <v>12</v>
      </c>
      <c r="H1573" s="31">
        <v>3454</v>
      </c>
      <c r="I1573" s="31">
        <v>1.0332711000000001</v>
      </c>
      <c r="J1573" s="31">
        <v>1.1369009999999999</v>
      </c>
      <c r="K1573" s="31">
        <v>0.10363</v>
      </c>
      <c r="L1573" s="31">
        <v>4.22359E-2</v>
      </c>
      <c r="M1573" s="31">
        <v>7.8508099999999997E-2</v>
      </c>
      <c r="N1573" s="31">
        <v>0.10363</v>
      </c>
      <c r="O1573" s="31">
        <v>0.12875200000000001</v>
      </c>
      <c r="P1573" s="31">
        <v>0.16502410000000001</v>
      </c>
      <c r="Q1573" s="31">
        <v>51.5</v>
      </c>
      <c r="R1573">
        <v>4.79061E-2</v>
      </c>
      <c r="S1573" t="s">
        <v>20810</v>
      </c>
      <c r="T1573">
        <v>1</v>
      </c>
    </row>
    <row r="1574" spans="1:20" x14ac:dyDescent="0.25">
      <c r="A1574" s="31" t="s">
        <v>1402</v>
      </c>
      <c r="B1574" s="31" t="s">
        <v>67</v>
      </c>
      <c r="C1574" s="31" t="s">
        <v>4</v>
      </c>
      <c r="D1574" s="31" t="s">
        <v>63</v>
      </c>
      <c r="E1574" s="31" t="s">
        <v>15</v>
      </c>
      <c r="F1574" s="31" t="s">
        <v>52</v>
      </c>
      <c r="G1574" s="31">
        <v>13</v>
      </c>
      <c r="H1574" s="31">
        <v>3454</v>
      </c>
      <c r="I1574" s="31">
        <v>0.96925691000000003</v>
      </c>
      <c r="J1574" s="31">
        <v>1.0860190000000001</v>
      </c>
      <c r="K1574" s="31">
        <v>0.11676159999999999</v>
      </c>
      <c r="L1574" s="31">
        <v>5.8317099999999997E-2</v>
      </c>
      <c r="M1574" s="31">
        <v>9.2846600000000001E-2</v>
      </c>
      <c r="N1574" s="31">
        <v>0.11676159999999999</v>
      </c>
      <c r="O1574" s="31">
        <v>0.14067669999999999</v>
      </c>
      <c r="P1574" s="31">
        <v>0.17520620000000001</v>
      </c>
      <c r="Q1574" s="31">
        <v>51</v>
      </c>
      <c r="R1574">
        <v>4.5604499999999999E-2</v>
      </c>
      <c r="S1574" t="s">
        <v>20810</v>
      </c>
      <c r="T1574">
        <v>1</v>
      </c>
    </row>
    <row r="1575" spans="1:20" x14ac:dyDescent="0.25">
      <c r="A1575" s="31" t="s">
        <v>1403</v>
      </c>
      <c r="B1575" s="31" t="s">
        <v>67</v>
      </c>
      <c r="C1575" s="31" t="s">
        <v>4</v>
      </c>
      <c r="D1575" s="31" t="s">
        <v>63</v>
      </c>
      <c r="E1575" s="31" t="s">
        <v>15</v>
      </c>
      <c r="F1575" s="31" t="s">
        <v>52</v>
      </c>
      <c r="G1575" s="31">
        <v>14</v>
      </c>
      <c r="H1575" s="31">
        <v>3454</v>
      </c>
      <c r="I1575" s="31">
        <v>0.97137629000000003</v>
      </c>
      <c r="J1575" s="31">
        <v>1.0532950000000001</v>
      </c>
      <c r="K1575" s="31">
        <v>8.1919000000000006E-2</v>
      </c>
      <c r="L1575" s="31">
        <v>2.6047899999999999E-2</v>
      </c>
      <c r="M1575" s="31">
        <v>5.9056999999999998E-2</v>
      </c>
      <c r="N1575" s="31">
        <v>8.1919000000000006E-2</v>
      </c>
      <c r="O1575" s="31">
        <v>0.104781</v>
      </c>
      <c r="P1575" s="31">
        <v>0.1377901</v>
      </c>
      <c r="Q1575" s="31">
        <v>51.5</v>
      </c>
      <c r="R1575">
        <v>4.35964E-2</v>
      </c>
      <c r="S1575" t="s">
        <v>20810</v>
      </c>
      <c r="T1575">
        <v>1</v>
      </c>
    </row>
    <row r="1576" spans="1:20" x14ac:dyDescent="0.25">
      <c r="A1576" s="31" t="s">
        <v>1404</v>
      </c>
      <c r="B1576" s="31" t="s">
        <v>67</v>
      </c>
      <c r="C1576" s="31" t="s">
        <v>4</v>
      </c>
      <c r="D1576" s="31" t="s">
        <v>63</v>
      </c>
      <c r="E1576" s="31" t="s">
        <v>15</v>
      </c>
      <c r="F1576" s="31" t="s">
        <v>52</v>
      </c>
      <c r="G1576" s="31">
        <v>15</v>
      </c>
      <c r="H1576" s="31">
        <v>3454</v>
      </c>
      <c r="I1576" s="31">
        <v>1.0144175</v>
      </c>
      <c r="J1576" s="31">
        <v>1.1408430000000001</v>
      </c>
      <c r="K1576" s="31">
        <v>0.12642590000000001</v>
      </c>
      <c r="L1576" s="31">
        <v>7.0595599999999994E-2</v>
      </c>
      <c r="M1576" s="31">
        <v>0.10358059999999999</v>
      </c>
      <c r="N1576" s="31">
        <v>0.12642590000000001</v>
      </c>
      <c r="O1576" s="31">
        <v>0.1492713</v>
      </c>
      <c r="P1576" s="31">
        <v>0.18225630000000001</v>
      </c>
      <c r="Q1576" s="31">
        <v>52</v>
      </c>
      <c r="R1576">
        <v>4.3564699999999998E-2</v>
      </c>
      <c r="S1576" t="s">
        <v>20810</v>
      </c>
      <c r="T1576">
        <v>1</v>
      </c>
    </row>
    <row r="1577" spans="1:20" x14ac:dyDescent="0.25">
      <c r="A1577" s="31" t="s">
        <v>1405</v>
      </c>
      <c r="B1577" s="31" t="s">
        <v>67</v>
      </c>
      <c r="C1577" s="31" t="s">
        <v>4</v>
      </c>
      <c r="D1577" s="31" t="s">
        <v>63</v>
      </c>
      <c r="E1577" s="31" t="s">
        <v>15</v>
      </c>
      <c r="F1577" s="31" t="s">
        <v>52</v>
      </c>
      <c r="G1577" s="31">
        <v>16</v>
      </c>
      <c r="H1577" s="31">
        <v>3454</v>
      </c>
      <c r="I1577" s="31">
        <v>1.1991883000000001</v>
      </c>
      <c r="J1577" s="31">
        <v>1.3488880000000001</v>
      </c>
      <c r="K1577" s="31">
        <v>0.14969959999999999</v>
      </c>
      <c r="L1577" s="31">
        <v>8.6263699999999999E-2</v>
      </c>
      <c r="M1577" s="31">
        <v>0.1237422</v>
      </c>
      <c r="N1577" s="31">
        <v>0.14969959999999999</v>
      </c>
      <c r="O1577" s="31">
        <v>0.17565710000000001</v>
      </c>
      <c r="P1577" s="31">
        <v>0.21313550000000001</v>
      </c>
      <c r="Q1577" s="31">
        <v>52</v>
      </c>
      <c r="R1577">
        <v>4.9499300000000003E-2</v>
      </c>
      <c r="S1577" t="s">
        <v>20810</v>
      </c>
      <c r="T1577">
        <v>1</v>
      </c>
    </row>
    <row r="1578" spans="1:20" x14ac:dyDescent="0.25">
      <c r="A1578" s="31" t="s">
        <v>1406</v>
      </c>
      <c r="B1578" s="31" t="s">
        <v>67</v>
      </c>
      <c r="C1578" s="31" t="s">
        <v>4</v>
      </c>
      <c r="D1578" s="31" t="s">
        <v>63</v>
      </c>
      <c r="E1578" s="31" t="s">
        <v>15</v>
      </c>
      <c r="F1578" s="31" t="s">
        <v>52</v>
      </c>
      <c r="G1578" s="31">
        <v>17</v>
      </c>
      <c r="H1578" s="31">
        <v>3454</v>
      </c>
      <c r="I1578" s="31">
        <v>1.4629371</v>
      </c>
      <c r="J1578" s="31">
        <v>1.662898</v>
      </c>
      <c r="K1578" s="31">
        <v>0.1999611</v>
      </c>
      <c r="L1578" s="31">
        <v>0.13119220000000001</v>
      </c>
      <c r="M1578" s="31">
        <v>0.17182140000000001</v>
      </c>
      <c r="N1578" s="31">
        <v>0.1999611</v>
      </c>
      <c r="O1578" s="31">
        <v>0.22810069999999999</v>
      </c>
      <c r="P1578" s="31">
        <v>0.26872990000000002</v>
      </c>
      <c r="Q1578" s="31">
        <v>48.5</v>
      </c>
      <c r="R1578">
        <v>5.3660600000000003E-2</v>
      </c>
      <c r="S1578" t="s">
        <v>20810</v>
      </c>
      <c r="T1578">
        <v>1</v>
      </c>
    </row>
    <row r="1579" spans="1:20" x14ac:dyDescent="0.25">
      <c r="A1579" s="31" t="s">
        <v>1407</v>
      </c>
      <c r="B1579" s="31" t="s">
        <v>67</v>
      </c>
      <c r="C1579" s="31" t="s">
        <v>4</v>
      </c>
      <c r="D1579" s="31" t="s">
        <v>63</v>
      </c>
      <c r="E1579" s="31" t="s">
        <v>15</v>
      </c>
      <c r="F1579" s="31" t="s">
        <v>52</v>
      </c>
      <c r="G1579" s="31">
        <v>18</v>
      </c>
      <c r="H1579" s="31">
        <v>3454</v>
      </c>
      <c r="I1579" s="31">
        <v>1.7300355999999999</v>
      </c>
      <c r="J1579" s="31">
        <v>1.8245009999999999</v>
      </c>
      <c r="K1579" s="31">
        <v>9.4465400000000005E-2</v>
      </c>
      <c r="L1579" s="31">
        <v>1.6904499999999999E-2</v>
      </c>
      <c r="M1579" s="31">
        <v>6.2728099999999995E-2</v>
      </c>
      <c r="N1579" s="31">
        <v>9.4465400000000005E-2</v>
      </c>
      <c r="O1579" s="31">
        <v>0.1262027</v>
      </c>
      <c r="P1579" s="31">
        <v>0.1720264</v>
      </c>
      <c r="Q1579" s="31">
        <v>42</v>
      </c>
      <c r="R1579">
        <v>6.0521100000000001E-2</v>
      </c>
      <c r="S1579" t="s">
        <v>20810</v>
      </c>
      <c r="T1579">
        <v>1</v>
      </c>
    </row>
    <row r="1580" spans="1:20" x14ac:dyDescent="0.25">
      <c r="A1580" s="31" t="s">
        <v>1408</v>
      </c>
      <c r="B1580" s="31" t="s">
        <v>67</v>
      </c>
      <c r="C1580" s="31" t="s">
        <v>4</v>
      </c>
      <c r="D1580" s="31" t="s">
        <v>63</v>
      </c>
      <c r="E1580" s="31" t="s">
        <v>15</v>
      </c>
      <c r="F1580" s="31" t="s">
        <v>52</v>
      </c>
      <c r="G1580" s="31">
        <v>19</v>
      </c>
      <c r="H1580" s="31">
        <v>3454</v>
      </c>
      <c r="I1580" s="31">
        <v>1.6976165000000001</v>
      </c>
      <c r="J1580" s="31">
        <v>1.7487729999999999</v>
      </c>
      <c r="K1580" s="31">
        <v>5.1156899999999998E-2</v>
      </c>
      <c r="L1580" s="31">
        <v>-2.35058E-2</v>
      </c>
      <c r="M1580" s="31">
        <v>2.0605600000000002E-2</v>
      </c>
      <c r="N1580" s="31">
        <v>5.1156899999999998E-2</v>
      </c>
      <c r="O1580" s="31">
        <v>8.1708299999999998E-2</v>
      </c>
      <c r="P1580" s="31">
        <v>0.1258196</v>
      </c>
      <c r="Q1580" s="31">
        <v>40</v>
      </c>
      <c r="R1580">
        <v>5.8259600000000002E-2</v>
      </c>
      <c r="S1580" t="s">
        <v>20810</v>
      </c>
      <c r="T1580">
        <v>1</v>
      </c>
    </row>
    <row r="1581" spans="1:20" x14ac:dyDescent="0.25">
      <c r="A1581" s="31" t="s">
        <v>1409</v>
      </c>
      <c r="B1581" s="31" t="s">
        <v>67</v>
      </c>
      <c r="C1581" s="31" t="s">
        <v>4</v>
      </c>
      <c r="D1581" s="31" t="s">
        <v>63</v>
      </c>
      <c r="E1581" s="31" t="s">
        <v>15</v>
      </c>
      <c r="F1581" s="31" t="s">
        <v>52</v>
      </c>
      <c r="G1581" s="31">
        <v>20</v>
      </c>
      <c r="H1581" s="31">
        <v>3454</v>
      </c>
      <c r="I1581" s="31">
        <v>1.5777852000000001</v>
      </c>
      <c r="J1581" s="31">
        <v>1.723106</v>
      </c>
      <c r="K1581" s="31">
        <v>0.14532059999999999</v>
      </c>
      <c r="L1581" s="31">
        <v>7.0804699999999998E-2</v>
      </c>
      <c r="M1581" s="31">
        <v>0.1148293</v>
      </c>
      <c r="N1581" s="31">
        <v>0.14532059999999999</v>
      </c>
      <c r="O1581" s="31">
        <v>0.17581189999999999</v>
      </c>
      <c r="P1581" s="31">
        <v>0.21983649999999999</v>
      </c>
      <c r="Q1581" s="31">
        <v>40</v>
      </c>
      <c r="R1581">
        <v>5.8145099999999998E-2</v>
      </c>
      <c r="S1581" t="s">
        <v>20810</v>
      </c>
      <c r="T1581">
        <v>1</v>
      </c>
    </row>
    <row r="1582" spans="1:20" x14ac:dyDescent="0.25">
      <c r="A1582" s="31" t="s">
        <v>1410</v>
      </c>
      <c r="B1582" s="31" t="s">
        <v>67</v>
      </c>
      <c r="C1582" s="31" t="s">
        <v>4</v>
      </c>
      <c r="D1582" s="31" t="s">
        <v>63</v>
      </c>
      <c r="E1582" s="31" t="s">
        <v>15</v>
      </c>
      <c r="F1582" s="31" t="s">
        <v>52</v>
      </c>
      <c r="G1582" s="31">
        <v>21</v>
      </c>
      <c r="H1582" s="31">
        <v>3454</v>
      </c>
      <c r="I1582" s="31">
        <v>1.4261592999999999</v>
      </c>
      <c r="J1582" s="31">
        <v>1.531485</v>
      </c>
      <c r="K1582" s="31">
        <v>0.1053254</v>
      </c>
      <c r="L1582" s="31">
        <v>3.7567299999999998E-2</v>
      </c>
      <c r="M1582" s="31">
        <v>7.7599299999999996E-2</v>
      </c>
      <c r="N1582" s="31">
        <v>0.1053254</v>
      </c>
      <c r="O1582" s="31">
        <v>0.13305149999999999</v>
      </c>
      <c r="P1582" s="31">
        <v>0.1730835</v>
      </c>
      <c r="Q1582" s="31">
        <v>39.5</v>
      </c>
      <c r="R1582">
        <v>5.2871899999999999E-2</v>
      </c>
      <c r="S1582" t="s">
        <v>20810</v>
      </c>
      <c r="T1582">
        <v>1</v>
      </c>
    </row>
    <row r="1583" spans="1:20" x14ac:dyDescent="0.25">
      <c r="A1583" s="31" t="s">
        <v>1411</v>
      </c>
      <c r="B1583" s="31" t="s">
        <v>67</v>
      </c>
      <c r="C1583" s="31" t="s">
        <v>4</v>
      </c>
      <c r="D1583" s="31" t="s">
        <v>63</v>
      </c>
      <c r="E1583" s="31" t="s">
        <v>15</v>
      </c>
      <c r="F1583" s="31" t="s">
        <v>52</v>
      </c>
      <c r="G1583" s="31">
        <v>22</v>
      </c>
      <c r="H1583" s="31">
        <v>3454</v>
      </c>
      <c r="I1583" s="31">
        <v>1.218691</v>
      </c>
      <c r="J1583" s="31">
        <v>1.314497</v>
      </c>
      <c r="K1583" s="31">
        <v>9.5806100000000005E-2</v>
      </c>
      <c r="L1583" s="31">
        <v>3.1420200000000002E-2</v>
      </c>
      <c r="M1583" s="31">
        <v>6.9459900000000005E-2</v>
      </c>
      <c r="N1583" s="31">
        <v>9.5806100000000005E-2</v>
      </c>
      <c r="O1583" s="31">
        <v>0.12215230000000001</v>
      </c>
      <c r="P1583" s="31">
        <v>0.160192</v>
      </c>
      <c r="Q1583" s="31">
        <v>39</v>
      </c>
      <c r="R1583">
        <v>5.0240600000000003E-2</v>
      </c>
      <c r="S1583" t="s">
        <v>20810</v>
      </c>
      <c r="T1583">
        <v>1</v>
      </c>
    </row>
    <row r="1584" spans="1:20" x14ac:dyDescent="0.25">
      <c r="A1584" s="31" t="s">
        <v>1412</v>
      </c>
      <c r="B1584" s="31" t="s">
        <v>67</v>
      </c>
      <c r="C1584" s="31" t="s">
        <v>4</v>
      </c>
      <c r="D1584" s="31" t="s">
        <v>63</v>
      </c>
      <c r="E1584" s="31" t="s">
        <v>15</v>
      </c>
      <c r="F1584" s="31" t="s">
        <v>52</v>
      </c>
      <c r="G1584" s="31">
        <v>23</v>
      </c>
      <c r="H1584" s="31">
        <v>3454</v>
      </c>
      <c r="I1584" s="31">
        <v>1.0221169999999999</v>
      </c>
      <c r="J1584" s="31">
        <v>1.1016980000000001</v>
      </c>
      <c r="K1584" s="31">
        <v>7.9580799999999993E-2</v>
      </c>
      <c r="L1584" s="31">
        <v>2.2842600000000001E-2</v>
      </c>
      <c r="M1584" s="31">
        <v>5.6363999999999997E-2</v>
      </c>
      <c r="N1584" s="31">
        <v>7.9580799999999993E-2</v>
      </c>
      <c r="O1584" s="31">
        <v>0.1027976</v>
      </c>
      <c r="P1584" s="31">
        <v>0.1363191</v>
      </c>
      <c r="Q1584" s="31">
        <v>40</v>
      </c>
      <c r="R1584">
        <v>4.4273100000000003E-2</v>
      </c>
      <c r="S1584" t="s">
        <v>20810</v>
      </c>
      <c r="T1584">
        <v>1</v>
      </c>
    </row>
    <row r="1585" spans="1:20" x14ac:dyDescent="0.25">
      <c r="A1585" s="31" t="s">
        <v>1413</v>
      </c>
      <c r="B1585" s="31" t="s">
        <v>67</v>
      </c>
      <c r="C1585" s="31" t="s">
        <v>4</v>
      </c>
      <c r="D1585" s="31" t="s">
        <v>63</v>
      </c>
      <c r="E1585" s="31" t="s">
        <v>15</v>
      </c>
      <c r="F1585" s="31" t="s">
        <v>52</v>
      </c>
      <c r="G1585" s="31">
        <v>24</v>
      </c>
      <c r="H1585" s="31">
        <v>3454</v>
      </c>
      <c r="I1585" s="31">
        <v>0.86258148999999995</v>
      </c>
      <c r="J1585" s="31">
        <v>0.8830962</v>
      </c>
      <c r="K1585" s="31">
        <v>2.05147E-2</v>
      </c>
      <c r="L1585" s="31">
        <v>-2.5681099999999998E-2</v>
      </c>
      <c r="M1585" s="31">
        <v>1.6118E-3</v>
      </c>
      <c r="N1585" s="31">
        <v>2.05147E-2</v>
      </c>
      <c r="O1585" s="31">
        <v>3.94177E-2</v>
      </c>
      <c r="P1585" s="31">
        <v>6.6710599999999995E-2</v>
      </c>
      <c r="Q1585" s="31">
        <v>40</v>
      </c>
      <c r="R1585">
        <v>3.6046799999999997E-2</v>
      </c>
      <c r="S1585" t="s">
        <v>20810</v>
      </c>
      <c r="T1585">
        <v>1</v>
      </c>
    </row>
    <row r="1586" spans="1:20" x14ac:dyDescent="0.25">
      <c r="A1586" s="31" t="s">
        <v>1966</v>
      </c>
      <c r="B1586" s="31" t="s">
        <v>67</v>
      </c>
      <c r="C1586" s="31" t="s">
        <v>4</v>
      </c>
      <c r="D1586" s="31" t="s">
        <v>64</v>
      </c>
      <c r="E1586" s="31" t="s">
        <v>15</v>
      </c>
      <c r="F1586" s="31" t="s">
        <v>52</v>
      </c>
      <c r="G1586" s="31">
        <v>1</v>
      </c>
      <c r="H1586" s="31">
        <v>3581</v>
      </c>
      <c r="I1586" s="31">
        <v>0.80349780999999998</v>
      </c>
      <c r="J1586" s="31">
        <v>0.92076720000000001</v>
      </c>
      <c r="K1586" s="31">
        <v>0.1172694</v>
      </c>
      <c r="L1586" s="31">
        <v>1.3692299999999999E-2</v>
      </c>
      <c r="M1586" s="31">
        <v>7.4886499999999995E-2</v>
      </c>
      <c r="N1586" s="31">
        <v>0.1172694</v>
      </c>
      <c r="O1586" s="31">
        <v>0.1596524</v>
      </c>
      <c r="P1586" s="31">
        <v>0.2208466</v>
      </c>
      <c r="Q1586" s="31">
        <v>41.645980000000002</v>
      </c>
      <c r="R1586">
        <v>8.0821699999999996E-2</v>
      </c>
      <c r="S1586" t="s">
        <v>20810</v>
      </c>
      <c r="T1586">
        <v>1</v>
      </c>
    </row>
    <row r="1587" spans="1:20" x14ac:dyDescent="0.25">
      <c r="A1587" s="31" t="s">
        <v>1967</v>
      </c>
      <c r="B1587" s="31" t="s">
        <v>67</v>
      </c>
      <c r="C1587" s="31" t="s">
        <v>4</v>
      </c>
      <c r="D1587" s="31" t="s">
        <v>64</v>
      </c>
      <c r="E1587" s="31" t="s">
        <v>15</v>
      </c>
      <c r="F1587" s="31" t="s">
        <v>52</v>
      </c>
      <c r="G1587" s="31">
        <v>2</v>
      </c>
      <c r="H1587" s="31">
        <v>3581</v>
      </c>
      <c r="I1587" s="31">
        <v>0.79188886999999997</v>
      </c>
      <c r="J1587" s="31">
        <v>0.89997510000000003</v>
      </c>
      <c r="K1587" s="31">
        <v>0.1080863</v>
      </c>
      <c r="L1587" s="31">
        <v>6.9827999999999999E-3</v>
      </c>
      <c r="M1587" s="31">
        <v>6.6715499999999997E-2</v>
      </c>
      <c r="N1587" s="31">
        <v>0.1080863</v>
      </c>
      <c r="O1587" s="31">
        <v>0.14945700000000001</v>
      </c>
      <c r="P1587" s="31">
        <v>0.20918970000000001</v>
      </c>
      <c r="Q1587" s="31">
        <v>40.354019999999998</v>
      </c>
      <c r="R1587">
        <v>7.88914E-2</v>
      </c>
      <c r="S1587" t="s">
        <v>20810</v>
      </c>
      <c r="T1587">
        <v>1</v>
      </c>
    </row>
    <row r="1588" spans="1:20" x14ac:dyDescent="0.25">
      <c r="A1588" s="31" t="s">
        <v>1968</v>
      </c>
      <c r="B1588" s="31" t="s">
        <v>67</v>
      </c>
      <c r="C1588" s="31" t="s">
        <v>4</v>
      </c>
      <c r="D1588" s="31" t="s">
        <v>64</v>
      </c>
      <c r="E1588" s="31" t="s">
        <v>15</v>
      </c>
      <c r="F1588" s="31" t="s">
        <v>52</v>
      </c>
      <c r="G1588" s="31">
        <v>3</v>
      </c>
      <c r="H1588" s="31">
        <v>3581</v>
      </c>
      <c r="I1588" s="31">
        <v>0.8642938</v>
      </c>
      <c r="J1588" s="31">
        <v>0.88376209999999999</v>
      </c>
      <c r="K1588" s="31">
        <v>1.9468300000000001E-2</v>
      </c>
      <c r="L1588" s="31">
        <v>-8.7295499999999998E-2</v>
      </c>
      <c r="M1588" s="31">
        <v>-2.42186E-2</v>
      </c>
      <c r="N1588" s="31">
        <v>1.9468300000000001E-2</v>
      </c>
      <c r="O1588" s="31">
        <v>6.3155100000000006E-2</v>
      </c>
      <c r="P1588" s="31">
        <v>0.12623200000000001</v>
      </c>
      <c r="Q1588" s="31">
        <v>40.138689999999997</v>
      </c>
      <c r="R1588">
        <v>8.3308199999999999E-2</v>
      </c>
      <c r="S1588" t="s">
        <v>20810</v>
      </c>
      <c r="T1588">
        <v>1</v>
      </c>
    </row>
    <row r="1589" spans="1:20" x14ac:dyDescent="0.25">
      <c r="A1589" s="31" t="s">
        <v>1969</v>
      </c>
      <c r="B1589" s="31" t="s">
        <v>67</v>
      </c>
      <c r="C1589" s="31" t="s">
        <v>4</v>
      </c>
      <c r="D1589" s="31" t="s">
        <v>64</v>
      </c>
      <c r="E1589" s="31" t="s">
        <v>15</v>
      </c>
      <c r="F1589" s="31" t="s">
        <v>52</v>
      </c>
      <c r="G1589" s="31">
        <v>4</v>
      </c>
      <c r="H1589" s="31">
        <v>3581</v>
      </c>
      <c r="I1589" s="31">
        <v>0.88761970999999995</v>
      </c>
      <c r="J1589" s="31">
        <v>0.94841900000000001</v>
      </c>
      <c r="K1589" s="31">
        <v>6.0799300000000001E-2</v>
      </c>
      <c r="L1589" s="31">
        <v>-4.7897000000000002E-2</v>
      </c>
      <c r="M1589" s="31">
        <v>1.6321700000000001E-2</v>
      </c>
      <c r="N1589" s="31">
        <v>6.0799300000000001E-2</v>
      </c>
      <c r="O1589" s="31">
        <v>0.10527690000000001</v>
      </c>
      <c r="P1589" s="31">
        <v>0.16949549999999999</v>
      </c>
      <c r="Q1589" s="31">
        <v>40.423360000000002</v>
      </c>
      <c r="R1589">
        <v>8.4816100000000005E-2</v>
      </c>
      <c r="S1589" t="s">
        <v>20810</v>
      </c>
      <c r="T1589">
        <v>1</v>
      </c>
    </row>
    <row r="1590" spans="1:20" x14ac:dyDescent="0.25">
      <c r="A1590" s="31" t="s">
        <v>1970</v>
      </c>
      <c r="B1590" s="31" t="s">
        <v>67</v>
      </c>
      <c r="C1590" s="31" t="s">
        <v>4</v>
      </c>
      <c r="D1590" s="31" t="s">
        <v>64</v>
      </c>
      <c r="E1590" s="31" t="s">
        <v>15</v>
      </c>
      <c r="F1590" s="31" t="s">
        <v>52</v>
      </c>
      <c r="G1590" s="31">
        <v>5</v>
      </c>
      <c r="H1590" s="31">
        <v>3581</v>
      </c>
      <c r="I1590" s="31">
        <v>1.0834311999999999</v>
      </c>
      <c r="J1590" s="31">
        <v>1.045763</v>
      </c>
      <c r="K1590" s="31">
        <v>-3.7668699999999999E-2</v>
      </c>
      <c r="L1590" s="31">
        <v>-0.15654019999999999</v>
      </c>
      <c r="M1590" s="31">
        <v>-8.6309899999999995E-2</v>
      </c>
      <c r="N1590" s="31">
        <v>-3.7668699999999999E-2</v>
      </c>
      <c r="O1590" s="31">
        <v>1.0972600000000001E-2</v>
      </c>
      <c r="P1590" s="31">
        <v>8.1202899999999995E-2</v>
      </c>
      <c r="Q1590" s="31">
        <v>40.138689999999997</v>
      </c>
      <c r="R1590">
        <v>9.2755900000000002E-2</v>
      </c>
      <c r="S1590" t="s">
        <v>20810</v>
      </c>
      <c r="T1590">
        <v>1</v>
      </c>
    </row>
    <row r="1591" spans="1:20" x14ac:dyDescent="0.25">
      <c r="A1591" s="31" t="s">
        <v>1971</v>
      </c>
      <c r="B1591" s="31" t="s">
        <v>67</v>
      </c>
      <c r="C1591" s="31" t="s">
        <v>4</v>
      </c>
      <c r="D1591" s="31" t="s">
        <v>64</v>
      </c>
      <c r="E1591" s="31" t="s">
        <v>15</v>
      </c>
      <c r="F1591" s="31" t="s">
        <v>52</v>
      </c>
      <c r="G1591" s="31">
        <v>6</v>
      </c>
      <c r="H1591" s="31">
        <v>3581</v>
      </c>
      <c r="I1591" s="31">
        <v>1.354519</v>
      </c>
      <c r="J1591" s="31">
        <v>1.280799</v>
      </c>
      <c r="K1591" s="31">
        <v>-7.3720099999999997E-2</v>
      </c>
      <c r="L1591" s="31">
        <v>-0.21961259999999999</v>
      </c>
      <c r="M1591" s="31">
        <v>-0.13341810000000001</v>
      </c>
      <c r="N1591" s="31">
        <v>-7.3720099999999997E-2</v>
      </c>
      <c r="O1591" s="31">
        <v>-1.4022E-2</v>
      </c>
      <c r="P1591" s="31">
        <v>7.2172399999999998E-2</v>
      </c>
      <c r="Q1591" s="31">
        <v>40.284669999999998</v>
      </c>
      <c r="R1591">
        <v>0.1138405</v>
      </c>
      <c r="S1591" t="s">
        <v>20810</v>
      </c>
      <c r="T1591">
        <v>1</v>
      </c>
    </row>
    <row r="1592" spans="1:20" x14ac:dyDescent="0.25">
      <c r="A1592" s="31" t="s">
        <v>1972</v>
      </c>
      <c r="B1592" s="31" t="s">
        <v>67</v>
      </c>
      <c r="C1592" s="31" t="s">
        <v>4</v>
      </c>
      <c r="D1592" s="31" t="s">
        <v>64</v>
      </c>
      <c r="E1592" s="31" t="s">
        <v>15</v>
      </c>
      <c r="F1592" s="31" t="s">
        <v>52</v>
      </c>
      <c r="G1592" s="31">
        <v>7</v>
      </c>
      <c r="H1592" s="31">
        <v>3581</v>
      </c>
      <c r="I1592" s="31">
        <v>1.7534723999999999</v>
      </c>
      <c r="J1592" s="31">
        <v>1.4634370000000001</v>
      </c>
      <c r="K1592" s="31">
        <v>-0.29003570000000001</v>
      </c>
      <c r="L1592" s="31">
        <v>-0.49488130000000002</v>
      </c>
      <c r="M1592" s="31">
        <v>-0.37385689999999999</v>
      </c>
      <c r="N1592" s="31">
        <v>-0.29003570000000001</v>
      </c>
      <c r="O1592" s="31">
        <v>-0.2062146</v>
      </c>
      <c r="P1592" s="31">
        <v>-8.5190199999999994E-2</v>
      </c>
      <c r="Q1592" s="31">
        <v>40</v>
      </c>
      <c r="R1592">
        <v>0.15984190000000001</v>
      </c>
      <c r="S1592" t="s">
        <v>20810</v>
      </c>
      <c r="T1592">
        <v>1</v>
      </c>
    </row>
    <row r="1593" spans="1:20" x14ac:dyDescent="0.25">
      <c r="A1593" s="31" t="s">
        <v>1973</v>
      </c>
      <c r="B1593" s="31" t="s">
        <v>67</v>
      </c>
      <c r="C1593" s="31" t="s">
        <v>4</v>
      </c>
      <c r="D1593" s="31" t="s">
        <v>64</v>
      </c>
      <c r="E1593" s="31" t="s">
        <v>15</v>
      </c>
      <c r="F1593" s="31" t="s">
        <v>52</v>
      </c>
      <c r="G1593" s="31">
        <v>8</v>
      </c>
      <c r="H1593" s="31">
        <v>3581</v>
      </c>
      <c r="I1593" s="31">
        <v>1.7790914</v>
      </c>
      <c r="J1593" s="31">
        <v>1.4703310000000001</v>
      </c>
      <c r="K1593" s="31">
        <v>-0.30875999999999998</v>
      </c>
      <c r="L1593" s="31">
        <v>-0.49536740000000001</v>
      </c>
      <c r="M1593" s="31">
        <v>-0.38511820000000002</v>
      </c>
      <c r="N1593" s="31">
        <v>-0.30875999999999998</v>
      </c>
      <c r="O1593" s="31">
        <v>-0.23240169999999999</v>
      </c>
      <c r="P1593" s="31">
        <v>-0.1221525</v>
      </c>
      <c r="Q1593" s="31">
        <v>39.145980000000002</v>
      </c>
      <c r="R1593">
        <v>0.14561060000000001</v>
      </c>
      <c r="S1593" t="s">
        <v>20810</v>
      </c>
      <c r="T1593">
        <v>1</v>
      </c>
    </row>
    <row r="1594" spans="1:20" x14ac:dyDescent="0.25">
      <c r="A1594" s="31" t="s">
        <v>1974</v>
      </c>
      <c r="B1594" s="31" t="s">
        <v>67</v>
      </c>
      <c r="C1594" s="31" t="s">
        <v>4</v>
      </c>
      <c r="D1594" s="31" t="s">
        <v>64</v>
      </c>
      <c r="E1594" s="31" t="s">
        <v>15</v>
      </c>
      <c r="F1594" s="31" t="s">
        <v>52</v>
      </c>
      <c r="G1594" s="31">
        <v>9</v>
      </c>
      <c r="H1594" s="31">
        <v>3581</v>
      </c>
      <c r="I1594" s="31">
        <v>1.628458</v>
      </c>
      <c r="J1594" s="31">
        <v>1.403543</v>
      </c>
      <c r="K1594" s="31">
        <v>-0.22491549999999999</v>
      </c>
      <c r="L1594" s="31">
        <v>-0.4005379</v>
      </c>
      <c r="M1594" s="31">
        <v>-0.29677880000000001</v>
      </c>
      <c r="N1594" s="31">
        <v>-0.22491549999999999</v>
      </c>
      <c r="O1594" s="31">
        <v>-0.1530523</v>
      </c>
      <c r="P1594" s="31">
        <v>-4.9293099999999999E-2</v>
      </c>
      <c r="Q1594" s="31">
        <v>38.576639999999998</v>
      </c>
      <c r="R1594">
        <v>0.13703889999999999</v>
      </c>
      <c r="S1594" t="s">
        <v>20810</v>
      </c>
      <c r="T1594">
        <v>1</v>
      </c>
    </row>
    <row r="1595" spans="1:20" x14ac:dyDescent="0.25">
      <c r="A1595" s="31" t="s">
        <v>1975</v>
      </c>
      <c r="B1595" s="31" t="s">
        <v>67</v>
      </c>
      <c r="C1595" s="31" t="s">
        <v>4</v>
      </c>
      <c r="D1595" s="31" t="s">
        <v>64</v>
      </c>
      <c r="E1595" s="31" t="s">
        <v>15</v>
      </c>
      <c r="F1595" s="31" t="s">
        <v>52</v>
      </c>
      <c r="G1595" s="31">
        <v>10</v>
      </c>
      <c r="H1595" s="31">
        <v>3581</v>
      </c>
      <c r="I1595" s="31">
        <v>1.4647817999999999</v>
      </c>
      <c r="J1595" s="31">
        <v>1.3321989999999999</v>
      </c>
      <c r="K1595" s="31">
        <v>-0.13258300000000001</v>
      </c>
      <c r="L1595" s="31">
        <v>-0.28534890000000002</v>
      </c>
      <c r="M1595" s="31">
        <v>-0.19509360000000001</v>
      </c>
      <c r="N1595" s="31">
        <v>-0.13258300000000001</v>
      </c>
      <c r="O1595" s="31">
        <v>-7.0072400000000007E-2</v>
      </c>
      <c r="P1595" s="31">
        <v>2.01829E-2</v>
      </c>
      <c r="Q1595" s="31">
        <v>38.653289999999998</v>
      </c>
      <c r="R1595">
        <v>0.1192039</v>
      </c>
      <c r="S1595" t="s">
        <v>20810</v>
      </c>
      <c r="T1595">
        <v>1</v>
      </c>
    </row>
    <row r="1596" spans="1:20" x14ac:dyDescent="0.25">
      <c r="A1596" s="31" t="s">
        <v>1976</v>
      </c>
      <c r="B1596" s="31" t="s">
        <v>67</v>
      </c>
      <c r="C1596" s="31" t="s">
        <v>4</v>
      </c>
      <c r="D1596" s="31" t="s">
        <v>64</v>
      </c>
      <c r="E1596" s="31" t="s">
        <v>15</v>
      </c>
      <c r="F1596" s="31" t="s">
        <v>52</v>
      </c>
      <c r="G1596" s="31">
        <v>11</v>
      </c>
      <c r="H1596" s="31">
        <v>3581</v>
      </c>
      <c r="I1596" s="31">
        <v>1.3097432</v>
      </c>
      <c r="J1596" s="31">
        <v>1.3892789999999999</v>
      </c>
      <c r="K1596" s="31">
        <v>7.9535300000000003E-2</v>
      </c>
      <c r="L1596" s="31">
        <v>-6.2333E-2</v>
      </c>
      <c r="M1596" s="31">
        <v>2.14839E-2</v>
      </c>
      <c r="N1596" s="31">
        <v>7.9535300000000003E-2</v>
      </c>
      <c r="O1596" s="31">
        <v>0.1375866</v>
      </c>
      <c r="P1596" s="31">
        <v>0.22140360000000001</v>
      </c>
      <c r="Q1596" s="31">
        <v>39.861310000000003</v>
      </c>
      <c r="R1596">
        <v>0.1107004</v>
      </c>
      <c r="S1596" t="s">
        <v>20810</v>
      </c>
      <c r="T1596">
        <v>1</v>
      </c>
    </row>
    <row r="1597" spans="1:20" x14ac:dyDescent="0.25">
      <c r="A1597" s="31" t="s">
        <v>1977</v>
      </c>
      <c r="B1597" s="31" t="s">
        <v>67</v>
      </c>
      <c r="C1597" s="31" t="s">
        <v>4</v>
      </c>
      <c r="D1597" s="31" t="s">
        <v>64</v>
      </c>
      <c r="E1597" s="31" t="s">
        <v>15</v>
      </c>
      <c r="F1597" s="31" t="s">
        <v>52</v>
      </c>
      <c r="G1597" s="31">
        <v>12</v>
      </c>
      <c r="H1597" s="31">
        <v>3581</v>
      </c>
      <c r="I1597" s="31">
        <v>1.3318181</v>
      </c>
      <c r="J1597" s="31">
        <v>1.30444</v>
      </c>
      <c r="K1597" s="31">
        <v>-2.7378199999999998E-2</v>
      </c>
      <c r="L1597" s="31">
        <v>-0.1783045</v>
      </c>
      <c r="M1597" s="31">
        <v>-8.9136000000000007E-2</v>
      </c>
      <c r="N1597" s="31">
        <v>-2.7378199999999998E-2</v>
      </c>
      <c r="O1597" s="31">
        <v>3.4379699999999999E-2</v>
      </c>
      <c r="P1597" s="31">
        <v>0.1235482</v>
      </c>
      <c r="Q1597" s="31">
        <v>41.430660000000003</v>
      </c>
      <c r="R1597">
        <v>0.1177684</v>
      </c>
      <c r="S1597" t="s">
        <v>20810</v>
      </c>
      <c r="T1597">
        <v>1</v>
      </c>
    </row>
    <row r="1598" spans="1:20" x14ac:dyDescent="0.25">
      <c r="A1598" s="31" t="s">
        <v>1978</v>
      </c>
      <c r="B1598" s="31" t="s">
        <v>67</v>
      </c>
      <c r="C1598" s="31" t="s">
        <v>4</v>
      </c>
      <c r="D1598" s="31" t="s">
        <v>64</v>
      </c>
      <c r="E1598" s="31" t="s">
        <v>15</v>
      </c>
      <c r="F1598" s="31" t="s">
        <v>52</v>
      </c>
      <c r="G1598" s="31">
        <v>13</v>
      </c>
      <c r="H1598" s="31">
        <v>3581</v>
      </c>
      <c r="I1598" s="31">
        <v>1.1332964000000001</v>
      </c>
      <c r="J1598" s="31">
        <v>1.2611060000000001</v>
      </c>
      <c r="K1598" s="31">
        <v>0.12780929999999999</v>
      </c>
      <c r="L1598" s="31">
        <v>-3.1215000000000001E-3</v>
      </c>
      <c r="M1598" s="31">
        <v>7.4233499999999994E-2</v>
      </c>
      <c r="N1598" s="31">
        <v>0.12780929999999999</v>
      </c>
      <c r="O1598" s="31">
        <v>0.18138509999999999</v>
      </c>
      <c r="P1598" s="31">
        <v>0.25874009999999997</v>
      </c>
      <c r="Q1598" s="31">
        <v>42.354019999999998</v>
      </c>
      <c r="R1598">
        <v>0.1021658</v>
      </c>
      <c r="S1598" t="s">
        <v>20810</v>
      </c>
      <c r="T1598">
        <v>1</v>
      </c>
    </row>
    <row r="1599" spans="1:20" x14ac:dyDescent="0.25">
      <c r="A1599" s="31" t="s">
        <v>1979</v>
      </c>
      <c r="B1599" s="31" t="s">
        <v>67</v>
      </c>
      <c r="C1599" s="31" t="s">
        <v>4</v>
      </c>
      <c r="D1599" s="31" t="s">
        <v>64</v>
      </c>
      <c r="E1599" s="31" t="s">
        <v>15</v>
      </c>
      <c r="F1599" s="31" t="s">
        <v>52</v>
      </c>
      <c r="G1599" s="31">
        <v>14</v>
      </c>
      <c r="H1599" s="31">
        <v>3581</v>
      </c>
      <c r="I1599" s="31">
        <v>1.0506526</v>
      </c>
      <c r="J1599" s="31">
        <v>1.2753559999999999</v>
      </c>
      <c r="K1599" s="31">
        <v>0.22470329999999999</v>
      </c>
      <c r="L1599" s="31">
        <v>9.9970299999999998E-2</v>
      </c>
      <c r="M1599" s="31">
        <v>0.1736635</v>
      </c>
      <c r="N1599" s="31">
        <v>0.22470329999999999</v>
      </c>
      <c r="O1599" s="31">
        <v>0.27574300000000002</v>
      </c>
      <c r="P1599" s="31">
        <v>0.34943629999999998</v>
      </c>
      <c r="Q1599" s="31">
        <v>43.777369999999998</v>
      </c>
      <c r="R1599">
        <v>9.7329700000000005E-2</v>
      </c>
      <c r="S1599" t="s">
        <v>20810</v>
      </c>
      <c r="T1599">
        <v>1</v>
      </c>
    </row>
    <row r="1600" spans="1:20" x14ac:dyDescent="0.25">
      <c r="A1600" s="31" t="s">
        <v>1980</v>
      </c>
      <c r="B1600" s="31" t="s">
        <v>67</v>
      </c>
      <c r="C1600" s="31" t="s">
        <v>4</v>
      </c>
      <c r="D1600" s="31" t="s">
        <v>64</v>
      </c>
      <c r="E1600" s="31" t="s">
        <v>15</v>
      </c>
      <c r="F1600" s="31" t="s">
        <v>52</v>
      </c>
      <c r="G1600" s="31">
        <v>15</v>
      </c>
      <c r="H1600" s="31">
        <v>3581</v>
      </c>
      <c r="I1600" s="31">
        <v>1.0818924999999999</v>
      </c>
      <c r="J1600" s="31">
        <v>1.3547530000000001</v>
      </c>
      <c r="K1600" s="31">
        <v>0.27286100000000002</v>
      </c>
      <c r="L1600" s="31">
        <v>0.13759099999999999</v>
      </c>
      <c r="M1600" s="31">
        <v>0.2175096</v>
      </c>
      <c r="N1600" s="31">
        <v>0.27286100000000002</v>
      </c>
      <c r="O1600" s="31">
        <v>0.32821240000000002</v>
      </c>
      <c r="P1600" s="31">
        <v>0.40813090000000002</v>
      </c>
      <c r="Q1600" s="31">
        <v>43.777369999999998</v>
      </c>
      <c r="R1600">
        <v>0.1055517</v>
      </c>
      <c r="S1600" t="s">
        <v>20810</v>
      </c>
      <c r="T1600">
        <v>1</v>
      </c>
    </row>
    <row r="1601" spans="1:20" x14ac:dyDescent="0.25">
      <c r="A1601" s="31" t="s">
        <v>1981</v>
      </c>
      <c r="B1601" s="31" t="s">
        <v>67</v>
      </c>
      <c r="C1601" s="31" t="s">
        <v>4</v>
      </c>
      <c r="D1601" s="31" t="s">
        <v>64</v>
      </c>
      <c r="E1601" s="31" t="s">
        <v>15</v>
      </c>
      <c r="F1601" s="31" t="s">
        <v>52</v>
      </c>
      <c r="G1601" s="31">
        <v>16</v>
      </c>
      <c r="H1601" s="31">
        <v>3581</v>
      </c>
      <c r="I1601" s="31">
        <v>1.1391201</v>
      </c>
      <c r="J1601" s="31">
        <v>1.355111</v>
      </c>
      <c r="K1601" s="31">
        <v>0.21599119999999999</v>
      </c>
      <c r="L1601" s="31">
        <v>8.9245599999999994E-2</v>
      </c>
      <c r="M1601" s="31">
        <v>0.16412789999999999</v>
      </c>
      <c r="N1601" s="31">
        <v>0.21599119999999999</v>
      </c>
      <c r="O1601" s="31">
        <v>0.26785439999999999</v>
      </c>
      <c r="P1601" s="31">
        <v>0.34273670000000001</v>
      </c>
      <c r="Q1601" s="31">
        <v>45.138689999999997</v>
      </c>
      <c r="R1601">
        <v>9.8900100000000005E-2</v>
      </c>
      <c r="S1601" t="s">
        <v>20810</v>
      </c>
      <c r="T1601">
        <v>1</v>
      </c>
    </row>
    <row r="1602" spans="1:20" x14ac:dyDescent="0.25">
      <c r="A1602" s="31" t="s">
        <v>1982</v>
      </c>
      <c r="B1602" s="31" t="s">
        <v>67</v>
      </c>
      <c r="C1602" s="31" t="s">
        <v>4</v>
      </c>
      <c r="D1602" s="31" t="s">
        <v>64</v>
      </c>
      <c r="E1602" s="31" t="s">
        <v>15</v>
      </c>
      <c r="F1602" s="31" t="s">
        <v>52</v>
      </c>
      <c r="G1602" s="31">
        <v>17</v>
      </c>
      <c r="H1602" s="31">
        <v>3581</v>
      </c>
      <c r="I1602" s="31">
        <v>1.3927982000000001</v>
      </c>
      <c r="J1602" s="31">
        <v>1.5856300000000001</v>
      </c>
      <c r="K1602" s="31">
        <v>0.19283149999999999</v>
      </c>
      <c r="L1602" s="31">
        <v>4.1707500000000002E-2</v>
      </c>
      <c r="M1602" s="31">
        <v>0.13099279999999999</v>
      </c>
      <c r="N1602" s="31">
        <v>0.19283149999999999</v>
      </c>
      <c r="O1602" s="31">
        <v>0.25467030000000002</v>
      </c>
      <c r="P1602" s="31">
        <v>0.34395559999999997</v>
      </c>
      <c r="Q1602" s="31">
        <v>43.923360000000002</v>
      </c>
      <c r="R1602">
        <v>0.11792270000000001</v>
      </c>
      <c r="S1602" t="s">
        <v>20810</v>
      </c>
      <c r="T1602">
        <v>1</v>
      </c>
    </row>
    <row r="1603" spans="1:20" x14ac:dyDescent="0.25">
      <c r="A1603" s="31" t="s">
        <v>1983</v>
      </c>
      <c r="B1603" s="31" t="s">
        <v>67</v>
      </c>
      <c r="C1603" s="31" t="s">
        <v>4</v>
      </c>
      <c r="D1603" s="31" t="s">
        <v>64</v>
      </c>
      <c r="E1603" s="31" t="s">
        <v>15</v>
      </c>
      <c r="F1603" s="31" t="s">
        <v>52</v>
      </c>
      <c r="G1603" s="31">
        <v>18</v>
      </c>
      <c r="H1603" s="31">
        <v>3581</v>
      </c>
      <c r="I1603" s="31">
        <v>1.8802117</v>
      </c>
      <c r="J1603" s="31">
        <v>1.8491280000000001</v>
      </c>
      <c r="K1603" s="31">
        <v>-3.1083699999999999E-2</v>
      </c>
      <c r="L1603" s="31">
        <v>-0.2110988</v>
      </c>
      <c r="M1603" s="31">
        <v>-0.1047444</v>
      </c>
      <c r="N1603" s="31">
        <v>-3.1083699999999999E-2</v>
      </c>
      <c r="O1603" s="31">
        <v>4.25771E-2</v>
      </c>
      <c r="P1603" s="31">
        <v>0.14893149999999999</v>
      </c>
      <c r="Q1603" s="31">
        <v>42.423360000000002</v>
      </c>
      <c r="R1603">
        <v>0.1404666</v>
      </c>
      <c r="S1603" t="s">
        <v>20810</v>
      </c>
      <c r="T1603">
        <v>1</v>
      </c>
    </row>
    <row r="1604" spans="1:20" x14ac:dyDescent="0.25">
      <c r="A1604" s="31" t="s">
        <v>1984</v>
      </c>
      <c r="B1604" s="31" t="s">
        <v>67</v>
      </c>
      <c r="C1604" s="31" t="s">
        <v>4</v>
      </c>
      <c r="D1604" s="31" t="s">
        <v>64</v>
      </c>
      <c r="E1604" s="31" t="s">
        <v>15</v>
      </c>
      <c r="F1604" s="31" t="s">
        <v>52</v>
      </c>
      <c r="G1604" s="31">
        <v>19</v>
      </c>
      <c r="H1604" s="31">
        <v>3581</v>
      </c>
      <c r="I1604" s="31">
        <v>1.9330890999999999</v>
      </c>
      <c r="J1604" s="31">
        <v>1.757857</v>
      </c>
      <c r="K1604" s="31">
        <v>-0.17523169999999999</v>
      </c>
      <c r="L1604" s="31">
        <v>-0.37251899999999999</v>
      </c>
      <c r="M1604" s="31">
        <v>-0.25596010000000002</v>
      </c>
      <c r="N1604" s="31">
        <v>-0.17523169999999999</v>
      </c>
      <c r="O1604" s="31">
        <v>-9.4503400000000001E-2</v>
      </c>
      <c r="P1604" s="31">
        <v>2.2055600000000002E-2</v>
      </c>
      <c r="Q1604" s="31">
        <v>40.992699999999999</v>
      </c>
      <c r="R1604">
        <v>0.1539441</v>
      </c>
      <c r="S1604" t="s">
        <v>20810</v>
      </c>
      <c r="T1604">
        <v>1</v>
      </c>
    </row>
    <row r="1605" spans="1:20" x14ac:dyDescent="0.25">
      <c r="A1605" s="31" t="s">
        <v>1985</v>
      </c>
      <c r="B1605" s="31" t="s">
        <v>67</v>
      </c>
      <c r="C1605" s="31" t="s">
        <v>4</v>
      </c>
      <c r="D1605" s="31" t="s">
        <v>64</v>
      </c>
      <c r="E1605" s="31" t="s">
        <v>15</v>
      </c>
      <c r="F1605" s="31" t="s">
        <v>52</v>
      </c>
      <c r="G1605" s="31">
        <v>20</v>
      </c>
      <c r="H1605" s="31">
        <v>3581</v>
      </c>
      <c r="I1605" s="31">
        <v>1.7280055000000001</v>
      </c>
      <c r="J1605" s="31">
        <v>1.734127</v>
      </c>
      <c r="K1605" s="31">
        <v>6.1219000000000004E-3</v>
      </c>
      <c r="L1605" s="31">
        <v>-0.15736800000000001</v>
      </c>
      <c r="M1605" s="31">
        <v>-6.0776799999999999E-2</v>
      </c>
      <c r="N1605" s="31">
        <v>6.1219000000000004E-3</v>
      </c>
      <c r="O1605" s="31">
        <v>7.3020699999999994E-2</v>
      </c>
      <c r="P1605" s="31">
        <v>0.16961190000000001</v>
      </c>
      <c r="Q1605" s="31">
        <v>40.062040000000003</v>
      </c>
      <c r="R1605">
        <v>0.12757189999999999</v>
      </c>
      <c r="S1605" t="s">
        <v>20810</v>
      </c>
      <c r="T1605">
        <v>1</v>
      </c>
    </row>
    <row r="1606" spans="1:20" x14ac:dyDescent="0.25">
      <c r="A1606" s="31" t="s">
        <v>1986</v>
      </c>
      <c r="B1606" s="31" t="s">
        <v>67</v>
      </c>
      <c r="C1606" s="31" t="s">
        <v>4</v>
      </c>
      <c r="D1606" s="31" t="s">
        <v>64</v>
      </c>
      <c r="E1606" s="31" t="s">
        <v>15</v>
      </c>
      <c r="F1606" s="31" t="s">
        <v>52</v>
      </c>
      <c r="G1606" s="31">
        <v>21</v>
      </c>
      <c r="H1606" s="31">
        <v>3581</v>
      </c>
      <c r="I1606" s="31">
        <v>1.5820388999999999</v>
      </c>
      <c r="J1606" s="31">
        <v>1.5928880000000001</v>
      </c>
      <c r="K1606" s="31">
        <v>1.08491E-2</v>
      </c>
      <c r="L1606" s="31">
        <v>-0.14508389999999999</v>
      </c>
      <c r="M1606" s="31">
        <v>-5.2957400000000002E-2</v>
      </c>
      <c r="N1606" s="31">
        <v>1.08491E-2</v>
      </c>
      <c r="O1606" s="31">
        <v>7.4655700000000005E-2</v>
      </c>
      <c r="P1606" s="31">
        <v>0.16678219999999999</v>
      </c>
      <c r="Q1606" s="31">
        <v>38.846710000000002</v>
      </c>
      <c r="R1606">
        <v>0.1216752</v>
      </c>
      <c r="S1606" t="s">
        <v>20810</v>
      </c>
      <c r="T1606">
        <v>1</v>
      </c>
    </row>
    <row r="1607" spans="1:20" x14ac:dyDescent="0.25">
      <c r="A1607" s="31" t="s">
        <v>1987</v>
      </c>
      <c r="B1607" s="31" t="s">
        <v>67</v>
      </c>
      <c r="C1607" s="31" t="s">
        <v>4</v>
      </c>
      <c r="D1607" s="31" t="s">
        <v>64</v>
      </c>
      <c r="E1607" s="31" t="s">
        <v>15</v>
      </c>
      <c r="F1607" s="31" t="s">
        <v>52</v>
      </c>
      <c r="G1607" s="31">
        <v>22</v>
      </c>
      <c r="H1607" s="31">
        <v>3581</v>
      </c>
      <c r="I1607" s="31">
        <v>1.3178156999999999</v>
      </c>
      <c r="J1607" s="31">
        <v>1.389786</v>
      </c>
      <c r="K1607" s="31">
        <v>7.1970800000000001E-2</v>
      </c>
      <c r="L1607" s="31">
        <v>-7.5406899999999999E-2</v>
      </c>
      <c r="M1607" s="31">
        <v>1.1665E-2</v>
      </c>
      <c r="N1607" s="31">
        <v>7.1970800000000001E-2</v>
      </c>
      <c r="O1607" s="31">
        <v>0.13227649999999999</v>
      </c>
      <c r="P1607" s="31">
        <v>0.2193485</v>
      </c>
      <c r="Q1607" s="31">
        <v>38.770069999999997</v>
      </c>
      <c r="R1607">
        <v>0.1149994</v>
      </c>
      <c r="S1607" t="s">
        <v>20810</v>
      </c>
      <c r="T1607">
        <v>1</v>
      </c>
    </row>
    <row r="1608" spans="1:20" x14ac:dyDescent="0.25">
      <c r="A1608" s="31" t="s">
        <v>1988</v>
      </c>
      <c r="B1608" s="31" t="s">
        <v>67</v>
      </c>
      <c r="C1608" s="31" t="s">
        <v>4</v>
      </c>
      <c r="D1608" s="31" t="s">
        <v>64</v>
      </c>
      <c r="E1608" s="31" t="s">
        <v>15</v>
      </c>
      <c r="F1608" s="31" t="s">
        <v>52</v>
      </c>
      <c r="G1608" s="31">
        <v>23</v>
      </c>
      <c r="H1608" s="31">
        <v>3581</v>
      </c>
      <c r="I1608" s="31">
        <v>1.0840843</v>
      </c>
      <c r="J1608" s="31">
        <v>1.1541319999999999</v>
      </c>
      <c r="K1608" s="31">
        <v>7.0047200000000004E-2</v>
      </c>
      <c r="L1608" s="31">
        <v>-5.9349699999999998E-2</v>
      </c>
      <c r="M1608" s="31">
        <v>1.7099E-2</v>
      </c>
      <c r="N1608" s="31">
        <v>7.0047200000000004E-2</v>
      </c>
      <c r="O1608" s="31">
        <v>0.1229954</v>
      </c>
      <c r="P1608" s="31">
        <v>0.19944419999999999</v>
      </c>
      <c r="Q1608" s="31">
        <v>38.554740000000002</v>
      </c>
      <c r="R1608">
        <v>0.100969</v>
      </c>
      <c r="S1608" t="s">
        <v>20810</v>
      </c>
      <c r="T1608">
        <v>1</v>
      </c>
    </row>
    <row r="1609" spans="1:20" x14ac:dyDescent="0.25">
      <c r="A1609" s="31" t="s">
        <v>1989</v>
      </c>
      <c r="B1609" s="31" t="s">
        <v>67</v>
      </c>
      <c r="C1609" s="31" t="s">
        <v>4</v>
      </c>
      <c r="D1609" s="31" t="s">
        <v>64</v>
      </c>
      <c r="E1609" s="31" t="s">
        <v>15</v>
      </c>
      <c r="F1609" s="31" t="s">
        <v>52</v>
      </c>
      <c r="G1609" s="31">
        <v>24</v>
      </c>
      <c r="H1609" s="31">
        <v>3581</v>
      </c>
      <c r="I1609" s="31">
        <v>0.85642026000000004</v>
      </c>
      <c r="J1609" s="31">
        <v>0.96873989999999999</v>
      </c>
      <c r="K1609" s="31">
        <v>0.11231960000000001</v>
      </c>
      <c r="L1609" s="31">
        <v>4.6880999999999997E-3</v>
      </c>
      <c r="M1609" s="31">
        <v>6.8277699999999997E-2</v>
      </c>
      <c r="N1609" s="31">
        <v>0.11231960000000001</v>
      </c>
      <c r="O1609" s="31">
        <v>0.15636159999999999</v>
      </c>
      <c r="P1609" s="31">
        <v>0.21995120000000001</v>
      </c>
      <c r="Q1609" s="31">
        <v>37.554740000000002</v>
      </c>
      <c r="R1609">
        <v>8.3985299999999999E-2</v>
      </c>
      <c r="S1609" t="s">
        <v>20810</v>
      </c>
      <c r="T1609">
        <v>1</v>
      </c>
    </row>
    <row r="1610" spans="1:20" x14ac:dyDescent="0.25">
      <c r="A1610" s="31" t="s">
        <v>2542</v>
      </c>
      <c r="B1610" s="31" t="s">
        <v>67</v>
      </c>
      <c r="C1610" s="31" t="s">
        <v>4</v>
      </c>
      <c r="D1610" s="31" t="s">
        <v>9</v>
      </c>
      <c r="E1610" s="31" t="s">
        <v>15</v>
      </c>
      <c r="F1610" s="31" t="s">
        <v>52</v>
      </c>
      <c r="G1610" s="31">
        <v>1</v>
      </c>
      <c r="H1610" s="31">
        <v>1243</v>
      </c>
      <c r="I1610" s="31">
        <v>0.63727016999999997</v>
      </c>
      <c r="J1610" s="31">
        <v>0.72501930000000003</v>
      </c>
      <c r="K1610" s="31">
        <v>8.7749099999999997E-2</v>
      </c>
      <c r="L1610" s="31">
        <v>3.52897E-2</v>
      </c>
      <c r="M1610" s="31">
        <v>6.62832E-2</v>
      </c>
      <c r="N1610" s="31">
        <v>8.7749099999999997E-2</v>
      </c>
      <c r="O1610" s="31">
        <v>0.1092151</v>
      </c>
      <c r="P1610" s="31">
        <v>0.14020850000000001</v>
      </c>
      <c r="Q1610" s="31">
        <v>49.5</v>
      </c>
      <c r="R1610">
        <v>4.09343E-2</v>
      </c>
      <c r="S1610" t="s">
        <v>20810</v>
      </c>
      <c r="T1610">
        <v>1</v>
      </c>
    </row>
    <row r="1611" spans="1:20" x14ac:dyDescent="0.25">
      <c r="A1611" s="31" t="s">
        <v>2543</v>
      </c>
      <c r="B1611" s="31" t="s">
        <v>67</v>
      </c>
      <c r="C1611" s="31" t="s">
        <v>4</v>
      </c>
      <c r="D1611" s="31" t="s">
        <v>9</v>
      </c>
      <c r="E1611" s="31" t="s">
        <v>15</v>
      </c>
      <c r="F1611" s="31" t="s">
        <v>52</v>
      </c>
      <c r="G1611" s="31">
        <v>2</v>
      </c>
      <c r="H1611" s="31">
        <v>1243</v>
      </c>
      <c r="I1611" s="31">
        <v>0.61973370000000005</v>
      </c>
      <c r="J1611" s="31">
        <v>0.70353840000000001</v>
      </c>
      <c r="K1611" s="31">
        <v>8.3804699999999996E-2</v>
      </c>
      <c r="L1611" s="31">
        <v>3.3010499999999998E-2</v>
      </c>
      <c r="M1611" s="31">
        <v>6.3020099999999996E-2</v>
      </c>
      <c r="N1611" s="31">
        <v>8.3804699999999996E-2</v>
      </c>
      <c r="O1611" s="31">
        <v>0.1045893</v>
      </c>
      <c r="P1611" s="31">
        <v>0.13459889999999999</v>
      </c>
      <c r="Q1611" s="31">
        <v>49</v>
      </c>
      <c r="R1611">
        <v>3.9634900000000001E-2</v>
      </c>
      <c r="S1611" t="s">
        <v>20810</v>
      </c>
      <c r="T1611">
        <v>1</v>
      </c>
    </row>
    <row r="1612" spans="1:20" x14ac:dyDescent="0.25">
      <c r="A1612" s="31" t="s">
        <v>2544</v>
      </c>
      <c r="B1612" s="31" t="s">
        <v>67</v>
      </c>
      <c r="C1612" s="31" t="s">
        <v>4</v>
      </c>
      <c r="D1612" s="31" t="s">
        <v>9</v>
      </c>
      <c r="E1612" s="31" t="s">
        <v>15</v>
      </c>
      <c r="F1612" s="31" t="s">
        <v>52</v>
      </c>
      <c r="G1612" s="31">
        <v>3</v>
      </c>
      <c r="H1612" s="31">
        <v>1243</v>
      </c>
      <c r="I1612" s="31">
        <v>0.62600829999999996</v>
      </c>
      <c r="J1612" s="31">
        <v>0.71122879999999999</v>
      </c>
      <c r="K1612" s="31">
        <v>8.5220500000000005E-2</v>
      </c>
      <c r="L1612" s="31">
        <v>3.3540300000000002E-2</v>
      </c>
      <c r="M1612" s="31">
        <v>6.4073400000000003E-2</v>
      </c>
      <c r="N1612" s="31">
        <v>8.5220500000000005E-2</v>
      </c>
      <c r="O1612" s="31">
        <v>0.10636760000000001</v>
      </c>
      <c r="P1612" s="31">
        <v>0.13690060000000001</v>
      </c>
      <c r="Q1612" s="31">
        <v>49</v>
      </c>
      <c r="R1612">
        <v>4.03262E-2</v>
      </c>
      <c r="S1612" t="s">
        <v>20810</v>
      </c>
      <c r="T1612">
        <v>1</v>
      </c>
    </row>
    <row r="1613" spans="1:20" x14ac:dyDescent="0.25">
      <c r="A1613" s="31" t="s">
        <v>2545</v>
      </c>
      <c r="B1613" s="31" t="s">
        <v>67</v>
      </c>
      <c r="C1613" s="31" t="s">
        <v>4</v>
      </c>
      <c r="D1613" s="31" t="s">
        <v>9</v>
      </c>
      <c r="E1613" s="31" t="s">
        <v>15</v>
      </c>
      <c r="F1613" s="31" t="s">
        <v>52</v>
      </c>
      <c r="G1613" s="31">
        <v>4</v>
      </c>
      <c r="H1613" s="31">
        <v>1243</v>
      </c>
      <c r="I1613" s="31">
        <v>0.6825774</v>
      </c>
      <c r="J1613" s="31">
        <v>0.75657600000000003</v>
      </c>
      <c r="K1613" s="31">
        <v>7.3998599999999998E-2</v>
      </c>
      <c r="L1613" s="31">
        <v>1.9389E-2</v>
      </c>
      <c r="M1613" s="31">
        <v>5.1652799999999999E-2</v>
      </c>
      <c r="N1613" s="31">
        <v>7.3998599999999998E-2</v>
      </c>
      <c r="O1613" s="31">
        <v>9.6344399999999997E-2</v>
      </c>
      <c r="P1613" s="31">
        <v>0.12860820000000001</v>
      </c>
      <c r="Q1613" s="31">
        <v>49</v>
      </c>
      <c r="R1613">
        <v>4.26121E-2</v>
      </c>
      <c r="S1613" t="s">
        <v>20810</v>
      </c>
      <c r="T1613">
        <v>1</v>
      </c>
    </row>
    <row r="1614" spans="1:20" x14ac:dyDescent="0.25">
      <c r="A1614" s="31" t="s">
        <v>2546</v>
      </c>
      <c r="B1614" s="31" t="s">
        <v>67</v>
      </c>
      <c r="C1614" s="31" t="s">
        <v>4</v>
      </c>
      <c r="D1614" s="31" t="s">
        <v>9</v>
      </c>
      <c r="E1614" s="31" t="s">
        <v>15</v>
      </c>
      <c r="F1614" s="31" t="s">
        <v>52</v>
      </c>
      <c r="G1614" s="31">
        <v>5</v>
      </c>
      <c r="H1614" s="31">
        <v>1243</v>
      </c>
      <c r="I1614" s="31">
        <v>0.87445242999999995</v>
      </c>
      <c r="J1614" s="31">
        <v>0.85390600000000005</v>
      </c>
      <c r="K1614" s="31">
        <v>-2.0546499999999999E-2</v>
      </c>
      <c r="L1614" s="31">
        <v>-8.7299399999999999E-2</v>
      </c>
      <c r="M1614" s="31">
        <v>-4.78612E-2</v>
      </c>
      <c r="N1614" s="31">
        <v>-2.0546499999999999E-2</v>
      </c>
      <c r="O1614" s="31">
        <v>6.7682999999999997E-3</v>
      </c>
      <c r="P1614" s="31">
        <v>4.6206499999999998E-2</v>
      </c>
      <c r="Q1614" s="31">
        <v>48</v>
      </c>
      <c r="R1614">
        <v>5.2087599999999998E-2</v>
      </c>
      <c r="S1614" t="s">
        <v>20810</v>
      </c>
      <c r="T1614">
        <v>1</v>
      </c>
    </row>
    <row r="1615" spans="1:20" x14ac:dyDescent="0.25">
      <c r="A1615" s="31" t="s">
        <v>2547</v>
      </c>
      <c r="B1615" s="31" t="s">
        <v>67</v>
      </c>
      <c r="C1615" s="31" t="s">
        <v>4</v>
      </c>
      <c r="D1615" s="31" t="s">
        <v>9</v>
      </c>
      <c r="E1615" s="31" t="s">
        <v>15</v>
      </c>
      <c r="F1615" s="31" t="s">
        <v>52</v>
      </c>
      <c r="G1615" s="31">
        <v>6</v>
      </c>
      <c r="H1615" s="31">
        <v>1243</v>
      </c>
      <c r="I1615" s="31">
        <v>1.0872976000000001</v>
      </c>
      <c r="J1615" s="31">
        <v>0.96626780000000001</v>
      </c>
      <c r="K1615" s="31">
        <v>-0.12102980000000001</v>
      </c>
      <c r="L1615" s="31">
        <v>-0.19352569999999999</v>
      </c>
      <c r="M1615" s="31">
        <v>-0.15069450000000001</v>
      </c>
      <c r="N1615" s="31">
        <v>-0.12102980000000001</v>
      </c>
      <c r="O1615" s="31">
        <v>-9.1365100000000005E-2</v>
      </c>
      <c r="P1615" s="31">
        <v>-4.8533899999999998E-2</v>
      </c>
      <c r="Q1615" s="31">
        <v>48</v>
      </c>
      <c r="R1615">
        <v>5.6568800000000002E-2</v>
      </c>
      <c r="S1615" t="s">
        <v>20810</v>
      </c>
      <c r="T1615">
        <v>1</v>
      </c>
    </row>
    <row r="1616" spans="1:20" x14ac:dyDescent="0.25">
      <c r="A1616" s="31" t="s">
        <v>2548</v>
      </c>
      <c r="B1616" s="31" t="s">
        <v>67</v>
      </c>
      <c r="C1616" s="31" t="s">
        <v>4</v>
      </c>
      <c r="D1616" s="31" t="s">
        <v>9</v>
      </c>
      <c r="E1616" s="31" t="s">
        <v>15</v>
      </c>
      <c r="F1616" s="31" t="s">
        <v>52</v>
      </c>
      <c r="G1616" s="31">
        <v>7</v>
      </c>
      <c r="H1616" s="31">
        <v>1243</v>
      </c>
      <c r="I1616" s="31">
        <v>1.1740387999999999</v>
      </c>
      <c r="J1616" s="31">
        <v>0.99439909999999998</v>
      </c>
      <c r="K1616" s="31">
        <v>-0.17963970000000001</v>
      </c>
      <c r="L1616" s="31">
        <v>-0.25280380000000002</v>
      </c>
      <c r="M1616" s="31">
        <v>-0.20957790000000001</v>
      </c>
      <c r="N1616" s="31">
        <v>-0.17963970000000001</v>
      </c>
      <c r="O1616" s="31">
        <v>-0.14970159999999999</v>
      </c>
      <c r="P1616" s="31">
        <v>-0.1064756</v>
      </c>
      <c r="Q1616" s="31">
        <v>48</v>
      </c>
      <c r="R1616">
        <v>5.7090200000000001E-2</v>
      </c>
      <c r="S1616" t="s">
        <v>20810</v>
      </c>
      <c r="T1616">
        <v>1</v>
      </c>
    </row>
    <row r="1617" spans="1:20" x14ac:dyDescent="0.25">
      <c r="A1617" s="31" t="s">
        <v>2549</v>
      </c>
      <c r="B1617" s="31" t="s">
        <v>67</v>
      </c>
      <c r="C1617" s="31" t="s">
        <v>4</v>
      </c>
      <c r="D1617" s="31" t="s">
        <v>9</v>
      </c>
      <c r="E1617" s="31" t="s">
        <v>15</v>
      </c>
      <c r="F1617" s="31" t="s">
        <v>52</v>
      </c>
      <c r="G1617" s="31">
        <v>8</v>
      </c>
      <c r="H1617" s="31">
        <v>1243</v>
      </c>
      <c r="I1617" s="31">
        <v>1.1266320000000001</v>
      </c>
      <c r="J1617" s="31">
        <v>0.92814019999999997</v>
      </c>
      <c r="K1617" s="31">
        <v>-0.1984918</v>
      </c>
      <c r="L1617" s="31">
        <v>-0.26817180000000002</v>
      </c>
      <c r="M1617" s="31">
        <v>-0.22700429999999999</v>
      </c>
      <c r="N1617" s="31">
        <v>-0.1984918</v>
      </c>
      <c r="O1617" s="31">
        <v>-0.1699793</v>
      </c>
      <c r="P1617" s="31">
        <v>-0.12881190000000001</v>
      </c>
      <c r="Q1617" s="31">
        <v>48</v>
      </c>
      <c r="R1617">
        <v>5.4371599999999999E-2</v>
      </c>
      <c r="S1617" t="s">
        <v>20810</v>
      </c>
      <c r="T1617">
        <v>1</v>
      </c>
    </row>
    <row r="1618" spans="1:20" x14ac:dyDescent="0.25">
      <c r="A1618" s="31" t="s">
        <v>2550</v>
      </c>
      <c r="B1618" s="31" t="s">
        <v>67</v>
      </c>
      <c r="C1618" s="31" t="s">
        <v>4</v>
      </c>
      <c r="D1618" s="31" t="s">
        <v>9</v>
      </c>
      <c r="E1618" s="31" t="s">
        <v>15</v>
      </c>
      <c r="F1618" s="31" t="s">
        <v>52</v>
      </c>
      <c r="G1618" s="31">
        <v>9</v>
      </c>
      <c r="H1618" s="31">
        <v>1243</v>
      </c>
      <c r="I1618" s="31">
        <v>1.0554291</v>
      </c>
      <c r="J1618" s="31">
        <v>0.90620849999999997</v>
      </c>
      <c r="K1618" s="31">
        <v>-0.14922060000000001</v>
      </c>
      <c r="L1618" s="31">
        <v>-0.2185347</v>
      </c>
      <c r="M1618" s="31">
        <v>-0.1775834</v>
      </c>
      <c r="N1618" s="31">
        <v>-0.14922060000000001</v>
      </c>
      <c r="O1618" s="31">
        <v>-0.1208578</v>
      </c>
      <c r="P1618" s="31">
        <v>-7.9906400000000002E-2</v>
      </c>
      <c r="Q1618" s="31">
        <v>48.5</v>
      </c>
      <c r="R1618">
        <v>5.4086099999999998E-2</v>
      </c>
      <c r="S1618" t="s">
        <v>20810</v>
      </c>
      <c r="T1618">
        <v>1</v>
      </c>
    </row>
    <row r="1619" spans="1:20" x14ac:dyDescent="0.25">
      <c r="A1619" s="31" t="s">
        <v>2551</v>
      </c>
      <c r="B1619" s="31" t="s">
        <v>67</v>
      </c>
      <c r="C1619" s="31" t="s">
        <v>4</v>
      </c>
      <c r="D1619" s="31" t="s">
        <v>9</v>
      </c>
      <c r="E1619" s="31" t="s">
        <v>15</v>
      </c>
      <c r="F1619" s="31" t="s">
        <v>52</v>
      </c>
      <c r="G1619" s="31">
        <v>10</v>
      </c>
      <c r="H1619" s="31">
        <v>1243</v>
      </c>
      <c r="I1619" s="31">
        <v>0.96553979000000001</v>
      </c>
      <c r="J1619" s="31">
        <v>0.87323700000000004</v>
      </c>
      <c r="K1619" s="31">
        <v>-9.2302800000000004E-2</v>
      </c>
      <c r="L1619" s="31">
        <v>-0.1573466</v>
      </c>
      <c r="M1619" s="31">
        <v>-0.1189182</v>
      </c>
      <c r="N1619" s="31">
        <v>-9.2302800000000004E-2</v>
      </c>
      <c r="O1619" s="31">
        <v>-6.5687400000000007E-2</v>
      </c>
      <c r="P1619" s="31">
        <v>-2.7259100000000001E-2</v>
      </c>
      <c r="Q1619" s="31">
        <v>49.5</v>
      </c>
      <c r="R1619">
        <v>5.0753899999999998E-2</v>
      </c>
      <c r="S1619" t="s">
        <v>20810</v>
      </c>
      <c r="T1619">
        <v>1</v>
      </c>
    </row>
    <row r="1620" spans="1:20" x14ac:dyDescent="0.25">
      <c r="A1620" s="31" t="s">
        <v>2552</v>
      </c>
      <c r="B1620" s="31" t="s">
        <v>67</v>
      </c>
      <c r="C1620" s="31" t="s">
        <v>4</v>
      </c>
      <c r="D1620" s="31" t="s">
        <v>9</v>
      </c>
      <c r="E1620" s="31" t="s">
        <v>15</v>
      </c>
      <c r="F1620" s="31" t="s">
        <v>52</v>
      </c>
      <c r="G1620" s="31">
        <v>11</v>
      </c>
      <c r="H1620" s="31">
        <v>1243</v>
      </c>
      <c r="I1620" s="31">
        <v>0.84110903000000004</v>
      </c>
      <c r="J1620" s="31">
        <v>0.84407220000000005</v>
      </c>
      <c r="K1620" s="31">
        <v>2.9631000000000002E-3</v>
      </c>
      <c r="L1620" s="31">
        <v>-5.7930099999999998E-2</v>
      </c>
      <c r="M1620" s="31">
        <v>-2.1953899999999998E-2</v>
      </c>
      <c r="N1620" s="31">
        <v>2.9631000000000002E-3</v>
      </c>
      <c r="O1620" s="31">
        <v>2.7880100000000001E-2</v>
      </c>
      <c r="P1620" s="31">
        <v>6.3856300000000005E-2</v>
      </c>
      <c r="Q1620" s="31">
        <v>50.5</v>
      </c>
      <c r="R1620">
        <v>4.75152E-2</v>
      </c>
      <c r="S1620" t="s">
        <v>20810</v>
      </c>
      <c r="T1620">
        <v>1</v>
      </c>
    </row>
    <row r="1621" spans="1:20" x14ac:dyDescent="0.25">
      <c r="A1621" s="31" t="s">
        <v>2553</v>
      </c>
      <c r="B1621" s="31" t="s">
        <v>67</v>
      </c>
      <c r="C1621" s="31" t="s">
        <v>4</v>
      </c>
      <c r="D1621" s="31" t="s">
        <v>9</v>
      </c>
      <c r="E1621" s="31" t="s">
        <v>15</v>
      </c>
      <c r="F1621" s="31" t="s">
        <v>52</v>
      </c>
      <c r="G1621" s="31">
        <v>12</v>
      </c>
      <c r="H1621" s="31">
        <v>1243</v>
      </c>
      <c r="I1621" s="31">
        <v>0.77657624999999997</v>
      </c>
      <c r="J1621" s="31">
        <v>0.8086991</v>
      </c>
      <c r="K1621" s="31">
        <v>3.21228E-2</v>
      </c>
      <c r="L1621" s="31">
        <v>-2.41666E-2</v>
      </c>
      <c r="M1621" s="31">
        <v>9.0896999999999992E-3</v>
      </c>
      <c r="N1621" s="31">
        <v>3.21228E-2</v>
      </c>
      <c r="O1621" s="31">
        <v>5.5155999999999997E-2</v>
      </c>
      <c r="P1621" s="31">
        <v>8.8412199999999996E-2</v>
      </c>
      <c r="Q1621" s="31">
        <v>52.5</v>
      </c>
      <c r="R1621">
        <v>4.3922799999999998E-2</v>
      </c>
      <c r="S1621" t="s">
        <v>20810</v>
      </c>
      <c r="T1621">
        <v>1</v>
      </c>
    </row>
    <row r="1622" spans="1:20" x14ac:dyDescent="0.25">
      <c r="A1622" s="31" t="s">
        <v>2554</v>
      </c>
      <c r="B1622" s="31" t="s">
        <v>67</v>
      </c>
      <c r="C1622" s="31" t="s">
        <v>4</v>
      </c>
      <c r="D1622" s="31" t="s">
        <v>9</v>
      </c>
      <c r="E1622" s="31" t="s">
        <v>15</v>
      </c>
      <c r="F1622" s="31" t="s">
        <v>52</v>
      </c>
      <c r="G1622" s="31">
        <v>13</v>
      </c>
      <c r="H1622" s="31">
        <v>1243</v>
      </c>
      <c r="I1622" s="31">
        <v>0.72184004000000002</v>
      </c>
      <c r="J1622" s="31">
        <v>0.80039709999999997</v>
      </c>
      <c r="K1622" s="31">
        <v>7.8557100000000005E-2</v>
      </c>
      <c r="L1622" s="31">
        <v>2.5228199999999999E-2</v>
      </c>
      <c r="M1622" s="31">
        <v>5.6735300000000002E-2</v>
      </c>
      <c r="N1622" s="31">
        <v>7.8557100000000005E-2</v>
      </c>
      <c r="O1622" s="31">
        <v>0.1003788</v>
      </c>
      <c r="P1622" s="31">
        <v>0.1318859</v>
      </c>
      <c r="Q1622" s="31">
        <v>53.5</v>
      </c>
      <c r="R1622">
        <v>4.1612700000000002E-2</v>
      </c>
      <c r="S1622" t="s">
        <v>20810</v>
      </c>
      <c r="T1622">
        <v>1</v>
      </c>
    </row>
    <row r="1623" spans="1:20" x14ac:dyDescent="0.25">
      <c r="A1623" s="31" t="s">
        <v>2555</v>
      </c>
      <c r="B1623" s="31" t="s">
        <v>67</v>
      </c>
      <c r="C1623" s="31" t="s">
        <v>4</v>
      </c>
      <c r="D1623" s="31" t="s">
        <v>9</v>
      </c>
      <c r="E1623" s="31" t="s">
        <v>15</v>
      </c>
      <c r="F1623" s="31" t="s">
        <v>52</v>
      </c>
      <c r="G1623" s="31">
        <v>14</v>
      </c>
      <c r="H1623" s="31">
        <v>1243</v>
      </c>
      <c r="I1623" s="31">
        <v>0.72838046000000001</v>
      </c>
      <c r="J1623" s="31">
        <v>0.7734974</v>
      </c>
      <c r="K1623" s="31">
        <v>4.5116900000000001E-2</v>
      </c>
      <c r="L1623" s="31">
        <v>-4.9908000000000001E-3</v>
      </c>
      <c r="M1623" s="31">
        <v>2.4613300000000001E-2</v>
      </c>
      <c r="N1623" s="31">
        <v>4.5116900000000001E-2</v>
      </c>
      <c r="O1623" s="31">
        <v>6.5620600000000001E-2</v>
      </c>
      <c r="P1623" s="31">
        <v>9.5224699999999995E-2</v>
      </c>
      <c r="Q1623" s="31">
        <v>54.5</v>
      </c>
      <c r="R1623">
        <v>3.9099299999999997E-2</v>
      </c>
      <c r="S1623" t="s">
        <v>20810</v>
      </c>
      <c r="T1623">
        <v>1</v>
      </c>
    </row>
    <row r="1624" spans="1:20" x14ac:dyDescent="0.25">
      <c r="A1624" s="31" t="s">
        <v>2556</v>
      </c>
      <c r="B1624" s="31" t="s">
        <v>67</v>
      </c>
      <c r="C1624" s="31" t="s">
        <v>4</v>
      </c>
      <c r="D1624" s="31" t="s">
        <v>9</v>
      </c>
      <c r="E1624" s="31" t="s">
        <v>15</v>
      </c>
      <c r="F1624" s="31" t="s">
        <v>52</v>
      </c>
      <c r="G1624" s="31">
        <v>15</v>
      </c>
      <c r="H1624" s="31">
        <v>1243</v>
      </c>
      <c r="I1624" s="31">
        <v>0.75599178</v>
      </c>
      <c r="J1624" s="31">
        <v>0.84401510000000002</v>
      </c>
      <c r="K1624" s="31">
        <v>8.8023299999999999E-2</v>
      </c>
      <c r="L1624" s="31">
        <v>3.1734999999999999E-2</v>
      </c>
      <c r="M1624" s="31">
        <v>6.4990599999999996E-2</v>
      </c>
      <c r="N1624" s="31">
        <v>8.8023299999999999E-2</v>
      </c>
      <c r="O1624" s="31">
        <v>0.1110561</v>
      </c>
      <c r="P1624" s="31">
        <v>0.14431169999999999</v>
      </c>
      <c r="Q1624" s="31">
        <v>54.5</v>
      </c>
      <c r="R1624">
        <v>4.3922099999999999E-2</v>
      </c>
      <c r="S1624" t="s">
        <v>20810</v>
      </c>
      <c r="T1624">
        <v>1</v>
      </c>
    </row>
    <row r="1625" spans="1:20" x14ac:dyDescent="0.25">
      <c r="A1625" s="31" t="s">
        <v>2557</v>
      </c>
      <c r="B1625" s="31" t="s">
        <v>67</v>
      </c>
      <c r="C1625" s="31" t="s">
        <v>4</v>
      </c>
      <c r="D1625" s="31" t="s">
        <v>9</v>
      </c>
      <c r="E1625" s="31" t="s">
        <v>15</v>
      </c>
      <c r="F1625" s="31" t="s">
        <v>52</v>
      </c>
      <c r="G1625" s="31">
        <v>16</v>
      </c>
      <c r="H1625" s="31">
        <v>1243</v>
      </c>
      <c r="I1625" s="31">
        <v>0.86363911999999998</v>
      </c>
      <c r="J1625" s="31">
        <v>0.96704460000000003</v>
      </c>
      <c r="K1625" s="31">
        <v>0.1034055</v>
      </c>
      <c r="L1625" s="31">
        <v>4.2245100000000001E-2</v>
      </c>
      <c r="M1625" s="31">
        <v>7.8379099999999993E-2</v>
      </c>
      <c r="N1625" s="31">
        <v>0.1034055</v>
      </c>
      <c r="O1625" s="31">
        <v>0.12843180000000001</v>
      </c>
      <c r="P1625" s="31">
        <v>0.16456580000000001</v>
      </c>
      <c r="Q1625" s="31">
        <v>55</v>
      </c>
      <c r="R1625">
        <v>4.7723700000000001E-2</v>
      </c>
      <c r="S1625" t="s">
        <v>20810</v>
      </c>
      <c r="T1625">
        <v>1</v>
      </c>
    </row>
    <row r="1626" spans="1:20" x14ac:dyDescent="0.25">
      <c r="A1626" s="31" t="s">
        <v>2558</v>
      </c>
      <c r="B1626" s="31" t="s">
        <v>67</v>
      </c>
      <c r="C1626" s="31" t="s">
        <v>4</v>
      </c>
      <c r="D1626" s="31" t="s">
        <v>9</v>
      </c>
      <c r="E1626" s="31" t="s">
        <v>15</v>
      </c>
      <c r="F1626" s="31" t="s">
        <v>52</v>
      </c>
      <c r="G1626" s="31">
        <v>17</v>
      </c>
      <c r="H1626" s="31">
        <v>1243</v>
      </c>
      <c r="I1626" s="31">
        <v>1.0926541999999999</v>
      </c>
      <c r="J1626" s="31">
        <v>1.1611020000000001</v>
      </c>
      <c r="K1626" s="31">
        <v>6.8447999999999995E-2</v>
      </c>
      <c r="L1626" s="31">
        <v>-4.3620000000000004E-3</v>
      </c>
      <c r="M1626" s="31">
        <v>3.86547E-2</v>
      </c>
      <c r="N1626" s="31">
        <v>6.8447999999999995E-2</v>
      </c>
      <c r="O1626" s="31">
        <v>9.8241200000000001E-2</v>
      </c>
      <c r="P1626" s="31">
        <v>0.14125789999999999</v>
      </c>
      <c r="Q1626" s="31">
        <v>54</v>
      </c>
      <c r="R1626">
        <v>5.6813900000000001E-2</v>
      </c>
      <c r="S1626" t="s">
        <v>20810</v>
      </c>
      <c r="T1626">
        <v>1</v>
      </c>
    </row>
    <row r="1627" spans="1:20" x14ac:dyDescent="0.25">
      <c r="A1627" s="31" t="s">
        <v>2559</v>
      </c>
      <c r="B1627" s="31" t="s">
        <v>67</v>
      </c>
      <c r="C1627" s="31" t="s">
        <v>4</v>
      </c>
      <c r="D1627" s="31" t="s">
        <v>9</v>
      </c>
      <c r="E1627" s="31" t="s">
        <v>15</v>
      </c>
      <c r="F1627" s="31" t="s">
        <v>52</v>
      </c>
      <c r="G1627" s="31">
        <v>18</v>
      </c>
      <c r="H1627" s="31">
        <v>1243</v>
      </c>
      <c r="I1627" s="31">
        <v>1.2783355999999999</v>
      </c>
      <c r="J1627" s="31">
        <v>1.279641</v>
      </c>
      <c r="K1627" s="31">
        <v>1.3056000000000001E-3</v>
      </c>
      <c r="L1627" s="31">
        <v>-7.3045399999999996E-2</v>
      </c>
      <c r="M1627" s="31">
        <v>-2.91183E-2</v>
      </c>
      <c r="N1627" s="31">
        <v>1.3056000000000001E-3</v>
      </c>
      <c r="O1627" s="31">
        <v>3.1729399999999998E-2</v>
      </c>
      <c r="P1627" s="31">
        <v>7.5656600000000004E-2</v>
      </c>
      <c r="Q1627" s="31">
        <v>52</v>
      </c>
      <c r="R1627">
        <v>5.8016400000000003E-2</v>
      </c>
      <c r="S1627" t="s">
        <v>20810</v>
      </c>
      <c r="T1627">
        <v>1</v>
      </c>
    </row>
    <row r="1628" spans="1:20" x14ac:dyDescent="0.25">
      <c r="A1628" s="31" t="s">
        <v>2560</v>
      </c>
      <c r="B1628" s="31" t="s">
        <v>67</v>
      </c>
      <c r="C1628" s="31" t="s">
        <v>4</v>
      </c>
      <c r="D1628" s="31" t="s">
        <v>9</v>
      </c>
      <c r="E1628" s="31" t="s">
        <v>15</v>
      </c>
      <c r="F1628" s="31" t="s">
        <v>52</v>
      </c>
      <c r="G1628" s="31">
        <v>19</v>
      </c>
      <c r="H1628" s="31">
        <v>1243</v>
      </c>
      <c r="I1628" s="31">
        <v>1.3278806000000001</v>
      </c>
      <c r="J1628" s="31">
        <v>1.3251170000000001</v>
      </c>
      <c r="K1628" s="31">
        <v>-2.7637E-3</v>
      </c>
      <c r="L1628" s="31">
        <v>-8.0870499999999998E-2</v>
      </c>
      <c r="M1628" s="31">
        <v>-3.4724400000000002E-2</v>
      </c>
      <c r="N1628" s="31">
        <v>-2.7637E-3</v>
      </c>
      <c r="O1628" s="31">
        <v>2.9196900000000001E-2</v>
      </c>
      <c r="P1628" s="31">
        <v>7.5343099999999996E-2</v>
      </c>
      <c r="Q1628" s="31">
        <v>48.5</v>
      </c>
      <c r="R1628">
        <v>6.0947099999999997E-2</v>
      </c>
      <c r="S1628" t="s">
        <v>20810</v>
      </c>
      <c r="T1628">
        <v>1</v>
      </c>
    </row>
    <row r="1629" spans="1:20" x14ac:dyDescent="0.25">
      <c r="A1629" s="31" t="s">
        <v>2561</v>
      </c>
      <c r="B1629" s="31" t="s">
        <v>67</v>
      </c>
      <c r="C1629" s="31" t="s">
        <v>4</v>
      </c>
      <c r="D1629" s="31" t="s">
        <v>9</v>
      </c>
      <c r="E1629" s="31" t="s">
        <v>15</v>
      </c>
      <c r="F1629" s="31" t="s">
        <v>52</v>
      </c>
      <c r="G1629" s="31">
        <v>20</v>
      </c>
      <c r="H1629" s="31">
        <v>1243</v>
      </c>
      <c r="I1629" s="31">
        <v>1.279774</v>
      </c>
      <c r="J1629" s="31">
        <v>1.2829109999999999</v>
      </c>
      <c r="K1629" s="31">
        <v>3.1373E-3</v>
      </c>
      <c r="L1629" s="31">
        <v>-7.3109999999999994E-2</v>
      </c>
      <c r="M1629" s="31">
        <v>-2.8062500000000001E-2</v>
      </c>
      <c r="N1629" s="31">
        <v>3.1373E-3</v>
      </c>
      <c r="O1629" s="31">
        <v>3.4337100000000002E-2</v>
      </c>
      <c r="P1629" s="31">
        <v>7.93846E-2</v>
      </c>
      <c r="Q1629" s="31">
        <v>44.5</v>
      </c>
      <c r="R1629">
        <v>5.9496100000000003E-2</v>
      </c>
      <c r="S1629" t="s">
        <v>20810</v>
      </c>
      <c r="T1629">
        <v>1</v>
      </c>
    </row>
    <row r="1630" spans="1:20" x14ac:dyDescent="0.25">
      <c r="A1630" s="31" t="s">
        <v>2562</v>
      </c>
      <c r="B1630" s="31" t="s">
        <v>67</v>
      </c>
      <c r="C1630" s="31" t="s">
        <v>4</v>
      </c>
      <c r="D1630" s="31" t="s">
        <v>9</v>
      </c>
      <c r="E1630" s="31" t="s">
        <v>15</v>
      </c>
      <c r="F1630" s="31" t="s">
        <v>52</v>
      </c>
      <c r="G1630" s="31">
        <v>21</v>
      </c>
      <c r="H1630" s="31">
        <v>1243</v>
      </c>
      <c r="I1630" s="31">
        <v>1.1464502999999999</v>
      </c>
      <c r="J1630" s="31">
        <v>1.2279770000000001</v>
      </c>
      <c r="K1630" s="31">
        <v>8.1527100000000005E-2</v>
      </c>
      <c r="L1630" s="31">
        <v>8.0359000000000003E-3</v>
      </c>
      <c r="M1630" s="31">
        <v>5.1455099999999997E-2</v>
      </c>
      <c r="N1630" s="31">
        <v>8.1527100000000005E-2</v>
      </c>
      <c r="O1630" s="31">
        <v>0.11159910000000001</v>
      </c>
      <c r="P1630" s="31">
        <v>0.15501819999999999</v>
      </c>
      <c r="Q1630" s="31">
        <v>42.5</v>
      </c>
      <c r="R1630">
        <v>5.7345500000000001E-2</v>
      </c>
      <c r="S1630" t="s">
        <v>20810</v>
      </c>
      <c r="T1630">
        <v>1</v>
      </c>
    </row>
    <row r="1631" spans="1:20" x14ac:dyDescent="0.25">
      <c r="A1631" s="31" t="s">
        <v>2563</v>
      </c>
      <c r="B1631" s="31" t="s">
        <v>67</v>
      </c>
      <c r="C1631" s="31" t="s">
        <v>4</v>
      </c>
      <c r="D1631" s="31" t="s">
        <v>9</v>
      </c>
      <c r="E1631" s="31" t="s">
        <v>15</v>
      </c>
      <c r="F1631" s="31" t="s">
        <v>52</v>
      </c>
      <c r="G1631" s="31">
        <v>22</v>
      </c>
      <c r="H1631" s="31">
        <v>1243</v>
      </c>
      <c r="I1631" s="31">
        <v>0.97286249999999996</v>
      </c>
      <c r="J1631" s="31">
        <v>1.0714889999999999</v>
      </c>
      <c r="K1631" s="31">
        <v>9.8626099999999994E-2</v>
      </c>
      <c r="L1631" s="31">
        <v>3.1314399999999999E-2</v>
      </c>
      <c r="M1631" s="31">
        <v>7.1082699999999999E-2</v>
      </c>
      <c r="N1631" s="31">
        <v>9.8626099999999994E-2</v>
      </c>
      <c r="O1631" s="31">
        <v>0.12616949999999999</v>
      </c>
      <c r="P1631" s="31">
        <v>0.1659379</v>
      </c>
      <c r="Q1631" s="31">
        <v>41</v>
      </c>
      <c r="R1631">
        <v>5.2523599999999997E-2</v>
      </c>
      <c r="S1631" t="s">
        <v>20810</v>
      </c>
      <c r="T1631">
        <v>1</v>
      </c>
    </row>
    <row r="1632" spans="1:20" x14ac:dyDescent="0.25">
      <c r="A1632" s="31" t="s">
        <v>2564</v>
      </c>
      <c r="B1632" s="31" t="s">
        <v>67</v>
      </c>
      <c r="C1632" s="31" t="s">
        <v>4</v>
      </c>
      <c r="D1632" s="31" t="s">
        <v>9</v>
      </c>
      <c r="E1632" s="31" t="s">
        <v>15</v>
      </c>
      <c r="F1632" s="31" t="s">
        <v>52</v>
      </c>
      <c r="G1632" s="31">
        <v>23</v>
      </c>
      <c r="H1632" s="31">
        <v>1243</v>
      </c>
      <c r="I1632" s="31">
        <v>0.81914158999999998</v>
      </c>
      <c r="J1632" s="31">
        <v>0.9439824</v>
      </c>
      <c r="K1632" s="31">
        <v>0.1248408</v>
      </c>
      <c r="L1632" s="31">
        <v>6.3119300000000003E-2</v>
      </c>
      <c r="M1632" s="31">
        <v>9.9584800000000001E-2</v>
      </c>
      <c r="N1632" s="31">
        <v>0.1248408</v>
      </c>
      <c r="O1632" s="31">
        <v>0.1500967</v>
      </c>
      <c r="P1632" s="31">
        <v>0.18656220000000001</v>
      </c>
      <c r="Q1632" s="31">
        <v>40</v>
      </c>
      <c r="R1632">
        <v>4.8161500000000003E-2</v>
      </c>
      <c r="S1632" t="s">
        <v>20810</v>
      </c>
      <c r="T1632">
        <v>1</v>
      </c>
    </row>
    <row r="1633" spans="1:20" x14ac:dyDescent="0.25">
      <c r="A1633" s="31" t="s">
        <v>2565</v>
      </c>
      <c r="B1633" s="31" t="s">
        <v>67</v>
      </c>
      <c r="C1633" s="31" t="s">
        <v>4</v>
      </c>
      <c r="D1633" s="31" t="s">
        <v>9</v>
      </c>
      <c r="E1633" s="31" t="s">
        <v>15</v>
      </c>
      <c r="F1633" s="31" t="s">
        <v>52</v>
      </c>
      <c r="G1633" s="31">
        <v>24</v>
      </c>
      <c r="H1633" s="31">
        <v>1243</v>
      </c>
      <c r="I1633" s="31">
        <v>0.66821326999999997</v>
      </c>
      <c r="J1633" s="31">
        <v>0.75314570000000003</v>
      </c>
      <c r="K1633" s="31">
        <v>8.4932400000000005E-2</v>
      </c>
      <c r="L1633" s="31">
        <v>3.3307900000000001E-2</v>
      </c>
      <c r="M1633" s="31">
        <v>6.3808100000000006E-2</v>
      </c>
      <c r="N1633" s="31">
        <v>8.4932400000000005E-2</v>
      </c>
      <c r="O1633" s="31">
        <v>0.10605680000000001</v>
      </c>
      <c r="P1633" s="31">
        <v>0.13655700000000001</v>
      </c>
      <c r="Q1633" s="31">
        <v>39</v>
      </c>
      <c r="R1633">
        <v>4.0282800000000001E-2</v>
      </c>
      <c r="S1633" t="s">
        <v>20810</v>
      </c>
      <c r="T1633">
        <v>1</v>
      </c>
    </row>
    <row r="1634" spans="1:20" x14ac:dyDescent="0.25">
      <c r="A1634" s="31" t="s">
        <v>3118</v>
      </c>
      <c r="B1634" s="31" t="s">
        <v>67</v>
      </c>
      <c r="C1634" s="31" t="s">
        <v>4</v>
      </c>
      <c r="D1634" s="31" t="s">
        <v>65</v>
      </c>
      <c r="E1634" s="31" t="s">
        <v>15</v>
      </c>
      <c r="F1634" s="31" t="s">
        <v>52</v>
      </c>
      <c r="G1634" s="31">
        <v>1</v>
      </c>
      <c r="H1634" s="31">
        <v>6679</v>
      </c>
      <c r="I1634" s="31">
        <v>0.79390687999999998</v>
      </c>
      <c r="J1634" s="31">
        <v>0.84384879999999995</v>
      </c>
      <c r="K1634" s="31">
        <v>4.9941899999999997E-2</v>
      </c>
      <c r="L1634" s="31">
        <v>-8.8184999999999999E-3</v>
      </c>
      <c r="M1634" s="31">
        <v>2.58976E-2</v>
      </c>
      <c r="N1634" s="31">
        <v>4.9941899999999997E-2</v>
      </c>
      <c r="O1634" s="31">
        <v>7.3986200000000002E-2</v>
      </c>
      <c r="P1634" s="31">
        <v>0.1087023</v>
      </c>
      <c r="Q1634" s="31">
        <v>45.534059999999997</v>
      </c>
      <c r="R1634">
        <v>4.5851000000000003E-2</v>
      </c>
      <c r="S1634" t="s">
        <v>20810</v>
      </c>
      <c r="T1634">
        <v>1</v>
      </c>
    </row>
    <row r="1635" spans="1:20" x14ac:dyDescent="0.25">
      <c r="A1635" s="31" t="s">
        <v>3119</v>
      </c>
      <c r="B1635" s="31" t="s">
        <v>67</v>
      </c>
      <c r="C1635" s="31" t="s">
        <v>4</v>
      </c>
      <c r="D1635" s="31" t="s">
        <v>65</v>
      </c>
      <c r="E1635" s="31" t="s">
        <v>15</v>
      </c>
      <c r="F1635" s="31" t="s">
        <v>52</v>
      </c>
      <c r="G1635" s="31">
        <v>2</v>
      </c>
      <c r="H1635" s="31">
        <v>6679</v>
      </c>
      <c r="I1635" s="31">
        <v>0.79195928000000004</v>
      </c>
      <c r="J1635" s="31">
        <v>0.80288470000000001</v>
      </c>
      <c r="K1635" s="31">
        <v>1.09254E-2</v>
      </c>
      <c r="L1635" s="31">
        <v>-4.7904799999999997E-2</v>
      </c>
      <c r="M1635" s="31">
        <v>-1.3147499999999999E-2</v>
      </c>
      <c r="N1635" s="31">
        <v>1.09254E-2</v>
      </c>
      <c r="O1635" s="31">
        <v>3.4998300000000003E-2</v>
      </c>
      <c r="P1635" s="31">
        <v>6.9755700000000004E-2</v>
      </c>
      <c r="Q1635" s="31">
        <v>45.434600000000003</v>
      </c>
      <c r="R1635">
        <v>4.5905500000000002E-2</v>
      </c>
      <c r="S1635" t="s">
        <v>20810</v>
      </c>
      <c r="T1635">
        <v>1</v>
      </c>
    </row>
    <row r="1636" spans="1:20" x14ac:dyDescent="0.25">
      <c r="A1636" s="31" t="s">
        <v>3120</v>
      </c>
      <c r="B1636" s="31" t="s">
        <v>67</v>
      </c>
      <c r="C1636" s="31" t="s">
        <v>4</v>
      </c>
      <c r="D1636" s="31" t="s">
        <v>65</v>
      </c>
      <c r="E1636" s="31" t="s">
        <v>15</v>
      </c>
      <c r="F1636" s="31" t="s">
        <v>52</v>
      </c>
      <c r="G1636" s="31">
        <v>3</v>
      </c>
      <c r="H1636" s="31">
        <v>6679</v>
      </c>
      <c r="I1636" s="31">
        <v>0.81525007000000005</v>
      </c>
      <c r="J1636" s="31">
        <v>0.80059369999999996</v>
      </c>
      <c r="K1636" s="31">
        <v>-1.4656300000000001E-2</v>
      </c>
      <c r="L1636" s="31">
        <v>-7.1649000000000004E-2</v>
      </c>
      <c r="M1636" s="31">
        <v>-3.7977299999999999E-2</v>
      </c>
      <c r="N1636" s="31">
        <v>-1.4656300000000001E-2</v>
      </c>
      <c r="O1636" s="31">
        <v>8.6645999999999997E-3</v>
      </c>
      <c r="P1636" s="31">
        <v>4.23363E-2</v>
      </c>
      <c r="Q1636" s="31">
        <v>43.430520000000001</v>
      </c>
      <c r="R1636">
        <v>4.44716E-2</v>
      </c>
      <c r="S1636" t="s">
        <v>20810</v>
      </c>
      <c r="T1636">
        <v>1</v>
      </c>
    </row>
    <row r="1637" spans="1:20" x14ac:dyDescent="0.25">
      <c r="A1637" s="31" t="s">
        <v>3121</v>
      </c>
      <c r="B1637" s="31" t="s">
        <v>67</v>
      </c>
      <c r="C1637" s="31" t="s">
        <v>4</v>
      </c>
      <c r="D1637" s="31" t="s">
        <v>65</v>
      </c>
      <c r="E1637" s="31" t="s">
        <v>15</v>
      </c>
      <c r="F1637" s="31" t="s">
        <v>52</v>
      </c>
      <c r="G1637" s="31">
        <v>4</v>
      </c>
      <c r="H1637" s="31">
        <v>6679</v>
      </c>
      <c r="I1637" s="31">
        <v>0.89686352999999996</v>
      </c>
      <c r="J1637" s="31">
        <v>0.82468090000000005</v>
      </c>
      <c r="K1637" s="31">
        <v>-7.21826E-2</v>
      </c>
      <c r="L1637" s="31">
        <v>-0.1333317</v>
      </c>
      <c r="M1637" s="31">
        <v>-9.7204299999999993E-2</v>
      </c>
      <c r="N1637" s="31">
        <v>-7.21826E-2</v>
      </c>
      <c r="O1637" s="31">
        <v>-4.7160899999999999E-2</v>
      </c>
      <c r="P1637" s="31">
        <v>-1.10335E-2</v>
      </c>
      <c r="Q1637" s="31">
        <v>40.520440000000001</v>
      </c>
      <c r="R1637">
        <v>4.7714899999999998E-2</v>
      </c>
      <c r="S1637" t="s">
        <v>20810</v>
      </c>
      <c r="T1637">
        <v>1</v>
      </c>
    </row>
    <row r="1638" spans="1:20" x14ac:dyDescent="0.25">
      <c r="A1638" s="31" t="s">
        <v>3122</v>
      </c>
      <c r="B1638" s="31" t="s">
        <v>67</v>
      </c>
      <c r="C1638" s="31" t="s">
        <v>4</v>
      </c>
      <c r="D1638" s="31" t="s">
        <v>65</v>
      </c>
      <c r="E1638" s="31" t="s">
        <v>15</v>
      </c>
      <c r="F1638" s="31" t="s">
        <v>52</v>
      </c>
      <c r="G1638" s="31">
        <v>5</v>
      </c>
      <c r="H1638" s="31">
        <v>6679</v>
      </c>
      <c r="I1638" s="31">
        <v>1.0085257000000001</v>
      </c>
      <c r="J1638" s="31">
        <v>0.92569639999999997</v>
      </c>
      <c r="K1638" s="31">
        <v>-8.2829299999999995E-2</v>
      </c>
      <c r="L1638" s="31">
        <v>-0.1464493</v>
      </c>
      <c r="M1638" s="31">
        <v>-0.1088621</v>
      </c>
      <c r="N1638" s="31">
        <v>-8.2829299999999995E-2</v>
      </c>
      <c r="O1638" s="31">
        <v>-5.67965E-2</v>
      </c>
      <c r="P1638" s="31">
        <v>-1.9209400000000001E-2</v>
      </c>
      <c r="Q1638" s="31">
        <v>41.419620000000002</v>
      </c>
      <c r="R1638">
        <v>4.9642899999999997E-2</v>
      </c>
      <c r="S1638" t="s">
        <v>20810</v>
      </c>
      <c r="T1638">
        <v>1</v>
      </c>
    </row>
    <row r="1639" spans="1:20" x14ac:dyDescent="0.25">
      <c r="A1639" s="31" t="s">
        <v>3123</v>
      </c>
      <c r="B1639" s="31" t="s">
        <v>67</v>
      </c>
      <c r="C1639" s="31" t="s">
        <v>4</v>
      </c>
      <c r="D1639" s="31" t="s">
        <v>65</v>
      </c>
      <c r="E1639" s="31" t="s">
        <v>15</v>
      </c>
      <c r="F1639" s="31" t="s">
        <v>52</v>
      </c>
      <c r="G1639" s="31">
        <v>6</v>
      </c>
      <c r="H1639" s="31">
        <v>6679</v>
      </c>
      <c r="I1639" s="31">
        <v>1.2709976999999999</v>
      </c>
      <c r="J1639" s="31">
        <v>1.1593739999999999</v>
      </c>
      <c r="K1639" s="31">
        <v>-0.1116241</v>
      </c>
      <c r="L1639" s="31">
        <v>-0.18560850000000001</v>
      </c>
      <c r="M1639" s="31">
        <v>-0.14189789999999999</v>
      </c>
      <c r="N1639" s="31">
        <v>-0.1116241</v>
      </c>
      <c r="O1639" s="31">
        <v>-8.13503E-2</v>
      </c>
      <c r="P1639" s="31">
        <v>-3.7639699999999998E-2</v>
      </c>
      <c r="Q1639" s="31">
        <v>43.92371</v>
      </c>
      <c r="R1639">
        <v>5.7730299999999998E-2</v>
      </c>
      <c r="S1639" t="s">
        <v>20810</v>
      </c>
      <c r="T1639">
        <v>1</v>
      </c>
    </row>
    <row r="1640" spans="1:20" x14ac:dyDescent="0.25">
      <c r="A1640" s="31" t="s">
        <v>3124</v>
      </c>
      <c r="B1640" s="31" t="s">
        <v>67</v>
      </c>
      <c r="C1640" s="31" t="s">
        <v>4</v>
      </c>
      <c r="D1640" s="31" t="s">
        <v>65</v>
      </c>
      <c r="E1640" s="31" t="s">
        <v>15</v>
      </c>
      <c r="F1640" s="31" t="s">
        <v>52</v>
      </c>
      <c r="G1640" s="31">
        <v>7</v>
      </c>
      <c r="H1640" s="31">
        <v>6679</v>
      </c>
      <c r="I1640" s="31">
        <v>1.4793073999999999</v>
      </c>
      <c r="J1640" s="31">
        <v>1.3441749999999999</v>
      </c>
      <c r="K1640" s="31">
        <v>-0.13513249999999999</v>
      </c>
      <c r="L1640" s="31">
        <v>-0.21629599999999999</v>
      </c>
      <c r="M1640" s="31">
        <v>-0.16834399999999999</v>
      </c>
      <c r="N1640" s="31">
        <v>-0.13513249999999999</v>
      </c>
      <c r="O1640" s="31">
        <v>-0.1019211</v>
      </c>
      <c r="P1640" s="31">
        <v>-5.3969099999999999E-2</v>
      </c>
      <c r="Q1640" s="31">
        <v>45.114440000000002</v>
      </c>
      <c r="R1640">
        <v>6.3332200000000005E-2</v>
      </c>
      <c r="S1640" t="s">
        <v>20810</v>
      </c>
      <c r="T1640">
        <v>1</v>
      </c>
    </row>
    <row r="1641" spans="1:20" x14ac:dyDescent="0.25">
      <c r="A1641" s="31" t="s">
        <v>3125</v>
      </c>
      <c r="B1641" s="31" t="s">
        <v>67</v>
      </c>
      <c r="C1641" s="31" t="s">
        <v>4</v>
      </c>
      <c r="D1641" s="31" t="s">
        <v>65</v>
      </c>
      <c r="E1641" s="31" t="s">
        <v>15</v>
      </c>
      <c r="F1641" s="31" t="s">
        <v>52</v>
      </c>
      <c r="G1641" s="31">
        <v>8</v>
      </c>
      <c r="H1641" s="31">
        <v>6679</v>
      </c>
      <c r="I1641" s="31">
        <v>1.5724111999999999</v>
      </c>
      <c r="J1641" s="31">
        <v>1.347666</v>
      </c>
      <c r="K1641" s="31">
        <v>-0.22474540000000001</v>
      </c>
      <c r="L1641" s="31">
        <v>-0.31017479999999997</v>
      </c>
      <c r="M1641" s="31">
        <v>-0.2597024</v>
      </c>
      <c r="N1641" s="31">
        <v>-0.22474540000000001</v>
      </c>
      <c r="O1641" s="31">
        <v>-0.1897884</v>
      </c>
      <c r="P1641" s="31">
        <v>-0.139316</v>
      </c>
      <c r="Q1641" s="31">
        <v>45.810630000000003</v>
      </c>
      <c r="R1641">
        <v>6.6660899999999995E-2</v>
      </c>
      <c r="S1641" t="s">
        <v>20810</v>
      </c>
      <c r="T1641">
        <v>1</v>
      </c>
    </row>
    <row r="1642" spans="1:20" x14ac:dyDescent="0.25">
      <c r="A1642" s="31" t="s">
        <v>3126</v>
      </c>
      <c r="B1642" s="31" t="s">
        <v>67</v>
      </c>
      <c r="C1642" s="31" t="s">
        <v>4</v>
      </c>
      <c r="D1642" s="31" t="s">
        <v>65</v>
      </c>
      <c r="E1642" s="31" t="s">
        <v>15</v>
      </c>
      <c r="F1642" s="31" t="s">
        <v>52</v>
      </c>
      <c r="G1642" s="31">
        <v>9</v>
      </c>
      <c r="H1642" s="31">
        <v>6679</v>
      </c>
      <c r="I1642" s="31">
        <v>1.6155930999999999</v>
      </c>
      <c r="J1642" s="31">
        <v>1.3338159999999999</v>
      </c>
      <c r="K1642" s="31">
        <v>-0.2817771</v>
      </c>
      <c r="L1642" s="31">
        <v>-0.37411870000000003</v>
      </c>
      <c r="M1642" s="31">
        <v>-0.31956250000000003</v>
      </c>
      <c r="N1642" s="31">
        <v>-0.2817771</v>
      </c>
      <c r="O1642" s="31">
        <v>-0.24399170000000001</v>
      </c>
      <c r="P1642" s="31">
        <v>-0.18943550000000001</v>
      </c>
      <c r="Q1642" s="31">
        <v>45.614440000000002</v>
      </c>
      <c r="R1642">
        <v>7.2054499999999994E-2</v>
      </c>
      <c r="S1642" t="s">
        <v>20810</v>
      </c>
      <c r="T1642">
        <v>1</v>
      </c>
    </row>
    <row r="1643" spans="1:20" x14ac:dyDescent="0.25">
      <c r="A1643" s="31" t="s">
        <v>3127</v>
      </c>
      <c r="B1643" s="31" t="s">
        <v>67</v>
      </c>
      <c r="C1643" s="31" t="s">
        <v>4</v>
      </c>
      <c r="D1643" s="31" t="s">
        <v>65</v>
      </c>
      <c r="E1643" s="31" t="s">
        <v>15</v>
      </c>
      <c r="F1643" s="31" t="s">
        <v>52</v>
      </c>
      <c r="G1643" s="31">
        <v>10</v>
      </c>
      <c r="H1643" s="31">
        <v>6679</v>
      </c>
      <c r="I1643" s="31">
        <v>1.5221188999999999</v>
      </c>
      <c r="J1643" s="31">
        <v>1.2871859999999999</v>
      </c>
      <c r="K1643" s="31">
        <v>-0.234933</v>
      </c>
      <c r="L1643" s="31">
        <v>-0.32350630000000002</v>
      </c>
      <c r="M1643" s="31">
        <v>-0.27117649999999999</v>
      </c>
      <c r="N1643" s="31">
        <v>-0.234933</v>
      </c>
      <c r="O1643" s="31">
        <v>-0.19868949999999999</v>
      </c>
      <c r="P1643" s="31">
        <v>-0.14635970000000001</v>
      </c>
      <c r="Q1643" s="31">
        <v>45.104900000000001</v>
      </c>
      <c r="R1643">
        <v>6.9114099999999998E-2</v>
      </c>
      <c r="S1643" t="s">
        <v>20810</v>
      </c>
      <c r="T1643">
        <v>1</v>
      </c>
    </row>
    <row r="1644" spans="1:20" x14ac:dyDescent="0.25">
      <c r="A1644" s="31" t="s">
        <v>3128</v>
      </c>
      <c r="B1644" s="31" t="s">
        <v>67</v>
      </c>
      <c r="C1644" s="31" t="s">
        <v>4</v>
      </c>
      <c r="D1644" s="31" t="s">
        <v>65</v>
      </c>
      <c r="E1644" s="31" t="s">
        <v>15</v>
      </c>
      <c r="F1644" s="31" t="s">
        <v>52</v>
      </c>
      <c r="G1644" s="31">
        <v>11</v>
      </c>
      <c r="H1644" s="31">
        <v>6679</v>
      </c>
      <c r="I1644" s="31">
        <v>1.3450529</v>
      </c>
      <c r="J1644" s="31">
        <v>1.2519530000000001</v>
      </c>
      <c r="K1644" s="31">
        <v>-9.3100199999999994E-2</v>
      </c>
      <c r="L1644" s="31">
        <v>-0.1701966</v>
      </c>
      <c r="M1644" s="31">
        <v>-0.12464740000000001</v>
      </c>
      <c r="N1644" s="31">
        <v>-9.3100199999999994E-2</v>
      </c>
      <c r="O1644" s="31">
        <v>-6.1552999999999997E-2</v>
      </c>
      <c r="P1644" s="31">
        <v>-1.6003799999999999E-2</v>
      </c>
      <c r="Q1644" s="31">
        <v>45.893729999999998</v>
      </c>
      <c r="R1644">
        <v>6.01586E-2</v>
      </c>
      <c r="S1644" t="s">
        <v>20810</v>
      </c>
      <c r="T1644">
        <v>1</v>
      </c>
    </row>
    <row r="1645" spans="1:20" x14ac:dyDescent="0.25">
      <c r="A1645" s="31" t="s">
        <v>3129</v>
      </c>
      <c r="B1645" s="31" t="s">
        <v>67</v>
      </c>
      <c r="C1645" s="31" t="s">
        <v>4</v>
      </c>
      <c r="D1645" s="31" t="s">
        <v>65</v>
      </c>
      <c r="E1645" s="31" t="s">
        <v>15</v>
      </c>
      <c r="F1645" s="31" t="s">
        <v>52</v>
      </c>
      <c r="G1645" s="31">
        <v>12</v>
      </c>
      <c r="H1645" s="31">
        <v>6679</v>
      </c>
      <c r="I1645" s="31">
        <v>1.2221892999999999</v>
      </c>
      <c r="J1645" s="31">
        <v>1.229098</v>
      </c>
      <c r="K1645" s="31">
        <v>6.9090999999999996E-3</v>
      </c>
      <c r="L1645" s="31">
        <v>-6.6495799999999994E-2</v>
      </c>
      <c r="M1645" s="31">
        <v>-2.3127600000000002E-2</v>
      </c>
      <c r="N1645" s="31">
        <v>6.9090999999999996E-3</v>
      </c>
      <c r="O1645" s="31">
        <v>3.6945800000000001E-2</v>
      </c>
      <c r="P1645" s="31">
        <v>8.0313999999999997E-2</v>
      </c>
      <c r="Q1645" s="31">
        <v>45.49183</v>
      </c>
      <c r="R1645">
        <v>5.7278099999999998E-2</v>
      </c>
      <c r="S1645" t="s">
        <v>20810</v>
      </c>
      <c r="T1645">
        <v>1</v>
      </c>
    </row>
    <row r="1646" spans="1:20" x14ac:dyDescent="0.25">
      <c r="A1646" s="31" t="s">
        <v>3130</v>
      </c>
      <c r="B1646" s="31" t="s">
        <v>67</v>
      </c>
      <c r="C1646" s="31" t="s">
        <v>4</v>
      </c>
      <c r="D1646" s="31" t="s">
        <v>65</v>
      </c>
      <c r="E1646" s="31" t="s">
        <v>15</v>
      </c>
      <c r="F1646" s="31" t="s">
        <v>52</v>
      </c>
      <c r="G1646" s="31">
        <v>13</v>
      </c>
      <c r="H1646" s="31">
        <v>6679</v>
      </c>
      <c r="I1646" s="31">
        <v>1.1194595000000001</v>
      </c>
      <c r="J1646" s="31">
        <v>1.1961839999999999</v>
      </c>
      <c r="K1646" s="31">
        <v>7.6724799999999996E-2</v>
      </c>
      <c r="L1646" s="31">
        <v>1.04726E-2</v>
      </c>
      <c r="M1646" s="31">
        <v>4.9614900000000003E-2</v>
      </c>
      <c r="N1646" s="31">
        <v>7.6724799999999996E-2</v>
      </c>
      <c r="O1646" s="31">
        <v>0.1038346</v>
      </c>
      <c r="P1646" s="31">
        <v>0.14297699999999999</v>
      </c>
      <c r="Q1646" s="31">
        <v>45.882840000000002</v>
      </c>
      <c r="R1646">
        <v>5.1696899999999997E-2</v>
      </c>
      <c r="S1646" t="s">
        <v>20810</v>
      </c>
      <c r="T1646">
        <v>1</v>
      </c>
    </row>
    <row r="1647" spans="1:20" x14ac:dyDescent="0.25">
      <c r="A1647" s="31" t="s">
        <v>3131</v>
      </c>
      <c r="B1647" s="31" t="s">
        <v>67</v>
      </c>
      <c r="C1647" s="31" t="s">
        <v>4</v>
      </c>
      <c r="D1647" s="31" t="s">
        <v>65</v>
      </c>
      <c r="E1647" s="31" t="s">
        <v>15</v>
      </c>
      <c r="F1647" s="31" t="s">
        <v>52</v>
      </c>
      <c r="G1647" s="31">
        <v>14</v>
      </c>
      <c r="H1647" s="31">
        <v>6679</v>
      </c>
      <c r="I1647" s="31">
        <v>1.0705787</v>
      </c>
      <c r="J1647" s="31">
        <v>1.1596089999999999</v>
      </c>
      <c r="K1647" s="31">
        <v>8.9030600000000001E-2</v>
      </c>
      <c r="L1647" s="31">
        <v>2.5984899999999998E-2</v>
      </c>
      <c r="M1647" s="31">
        <v>6.3232800000000006E-2</v>
      </c>
      <c r="N1647" s="31">
        <v>8.9030600000000001E-2</v>
      </c>
      <c r="O1647" s="31">
        <v>0.1148284</v>
      </c>
      <c r="P1647" s="31">
        <v>0.1520763</v>
      </c>
      <c r="Q1647" s="31">
        <v>47.681199999999997</v>
      </c>
      <c r="R1647">
        <v>4.9194799999999997E-2</v>
      </c>
      <c r="S1647" t="s">
        <v>20810</v>
      </c>
      <c r="T1647">
        <v>1</v>
      </c>
    </row>
    <row r="1648" spans="1:20" x14ac:dyDescent="0.25">
      <c r="A1648" s="31" t="s">
        <v>3132</v>
      </c>
      <c r="B1648" s="31" t="s">
        <v>67</v>
      </c>
      <c r="C1648" s="31" t="s">
        <v>4</v>
      </c>
      <c r="D1648" s="31" t="s">
        <v>65</v>
      </c>
      <c r="E1648" s="31" t="s">
        <v>15</v>
      </c>
      <c r="F1648" s="31" t="s">
        <v>52</v>
      </c>
      <c r="G1648" s="31">
        <v>15</v>
      </c>
      <c r="H1648" s="31">
        <v>6679</v>
      </c>
      <c r="I1648" s="31">
        <v>1.0646228</v>
      </c>
      <c r="J1648" s="31">
        <v>1.1561189999999999</v>
      </c>
      <c r="K1648" s="31">
        <v>9.14962E-2</v>
      </c>
      <c r="L1648" s="31">
        <v>2.68913E-2</v>
      </c>
      <c r="M1648" s="31">
        <v>6.5060400000000004E-2</v>
      </c>
      <c r="N1648" s="31">
        <v>9.14962E-2</v>
      </c>
      <c r="O1648" s="31">
        <v>0.117932</v>
      </c>
      <c r="P1648" s="31">
        <v>0.15610099999999999</v>
      </c>
      <c r="Q1648" s="31">
        <v>48.088549999999998</v>
      </c>
      <c r="R1648">
        <v>5.0411400000000002E-2</v>
      </c>
      <c r="S1648" t="s">
        <v>20810</v>
      </c>
      <c r="T1648">
        <v>1</v>
      </c>
    </row>
    <row r="1649" spans="1:20" x14ac:dyDescent="0.25">
      <c r="A1649" s="31" t="s">
        <v>3133</v>
      </c>
      <c r="B1649" s="31" t="s">
        <v>67</v>
      </c>
      <c r="C1649" s="31" t="s">
        <v>4</v>
      </c>
      <c r="D1649" s="31" t="s">
        <v>65</v>
      </c>
      <c r="E1649" s="31" t="s">
        <v>15</v>
      </c>
      <c r="F1649" s="31" t="s">
        <v>52</v>
      </c>
      <c r="G1649" s="31">
        <v>16</v>
      </c>
      <c r="H1649" s="31">
        <v>6679</v>
      </c>
      <c r="I1649" s="31">
        <v>1.175133</v>
      </c>
      <c r="J1649" s="31">
        <v>1.235552</v>
      </c>
      <c r="K1649" s="31">
        <v>6.0419300000000002E-2</v>
      </c>
      <c r="L1649" s="31">
        <v>-4.0312000000000004E-3</v>
      </c>
      <c r="M1649" s="31">
        <v>3.4046699999999999E-2</v>
      </c>
      <c r="N1649" s="31">
        <v>6.0419300000000002E-2</v>
      </c>
      <c r="O1649" s="31">
        <v>8.6791999999999994E-2</v>
      </c>
      <c r="P1649" s="31">
        <v>0.1248698</v>
      </c>
      <c r="Q1649" s="31">
        <v>48.397820000000003</v>
      </c>
      <c r="R1649">
        <v>5.0291000000000002E-2</v>
      </c>
      <c r="S1649" t="s">
        <v>20810</v>
      </c>
      <c r="T1649">
        <v>1</v>
      </c>
    </row>
    <row r="1650" spans="1:20" x14ac:dyDescent="0.25">
      <c r="A1650" s="31" t="s">
        <v>3134</v>
      </c>
      <c r="B1650" s="31" t="s">
        <v>67</v>
      </c>
      <c r="C1650" s="31" t="s">
        <v>4</v>
      </c>
      <c r="D1650" s="31" t="s">
        <v>65</v>
      </c>
      <c r="E1650" s="31" t="s">
        <v>15</v>
      </c>
      <c r="F1650" s="31" t="s">
        <v>52</v>
      </c>
      <c r="G1650" s="31">
        <v>17</v>
      </c>
      <c r="H1650" s="31">
        <v>6679</v>
      </c>
      <c r="I1650" s="31">
        <v>1.4136500999999999</v>
      </c>
      <c r="J1650" s="31">
        <v>1.464968</v>
      </c>
      <c r="K1650" s="31">
        <v>5.1318200000000001E-2</v>
      </c>
      <c r="L1650" s="31">
        <v>-2.1969300000000001E-2</v>
      </c>
      <c r="M1650" s="31">
        <v>2.1329600000000001E-2</v>
      </c>
      <c r="N1650" s="31">
        <v>5.1318200000000001E-2</v>
      </c>
      <c r="O1650" s="31">
        <v>8.1306900000000001E-2</v>
      </c>
      <c r="P1650" s="31">
        <v>0.1246057</v>
      </c>
      <c r="Q1650" s="31">
        <v>47.796999999999997</v>
      </c>
      <c r="R1650">
        <v>5.7186599999999997E-2</v>
      </c>
      <c r="S1650" t="s">
        <v>20810</v>
      </c>
      <c r="T1650">
        <v>1</v>
      </c>
    </row>
    <row r="1651" spans="1:20" x14ac:dyDescent="0.25">
      <c r="A1651" s="31" t="s">
        <v>3135</v>
      </c>
      <c r="B1651" s="31" t="s">
        <v>67</v>
      </c>
      <c r="C1651" s="31" t="s">
        <v>4</v>
      </c>
      <c r="D1651" s="31" t="s">
        <v>65</v>
      </c>
      <c r="E1651" s="31" t="s">
        <v>15</v>
      </c>
      <c r="F1651" s="31" t="s">
        <v>52</v>
      </c>
      <c r="G1651" s="31">
        <v>18</v>
      </c>
      <c r="H1651" s="31">
        <v>6679</v>
      </c>
      <c r="I1651" s="31">
        <v>1.795676</v>
      </c>
      <c r="J1651" s="31">
        <v>1.747838</v>
      </c>
      <c r="K1651" s="31">
        <v>-4.7837499999999998E-2</v>
      </c>
      <c r="L1651" s="31">
        <v>-0.1440024</v>
      </c>
      <c r="M1651" s="31">
        <v>-8.7187399999999998E-2</v>
      </c>
      <c r="N1651" s="31">
        <v>-4.7837499999999998E-2</v>
      </c>
      <c r="O1651" s="31">
        <v>-8.4875000000000003E-3</v>
      </c>
      <c r="P1651" s="31">
        <v>4.8327500000000002E-2</v>
      </c>
      <c r="Q1651" s="31">
        <v>44.997280000000003</v>
      </c>
      <c r="R1651">
        <v>7.5037900000000005E-2</v>
      </c>
      <c r="S1651" t="s">
        <v>20810</v>
      </c>
      <c r="T1651">
        <v>1</v>
      </c>
    </row>
    <row r="1652" spans="1:20" x14ac:dyDescent="0.25">
      <c r="A1652" s="31" t="s">
        <v>3136</v>
      </c>
      <c r="B1652" s="31" t="s">
        <v>67</v>
      </c>
      <c r="C1652" s="31" t="s">
        <v>4</v>
      </c>
      <c r="D1652" s="31" t="s">
        <v>65</v>
      </c>
      <c r="E1652" s="31" t="s">
        <v>15</v>
      </c>
      <c r="F1652" s="31" t="s">
        <v>52</v>
      </c>
      <c r="G1652" s="31">
        <v>19</v>
      </c>
      <c r="H1652" s="31">
        <v>6679</v>
      </c>
      <c r="I1652" s="31">
        <v>1.7593397</v>
      </c>
      <c r="J1652" s="31">
        <v>1.825777</v>
      </c>
      <c r="K1652" s="31">
        <v>6.6437200000000002E-2</v>
      </c>
      <c r="L1652" s="31">
        <v>-2.37863E-2</v>
      </c>
      <c r="M1652" s="31">
        <v>2.95185E-2</v>
      </c>
      <c r="N1652" s="31">
        <v>6.6437200000000002E-2</v>
      </c>
      <c r="O1652" s="31">
        <v>0.1033559</v>
      </c>
      <c r="P1652" s="31">
        <v>0.15666070000000001</v>
      </c>
      <c r="Q1652" s="31">
        <v>43.498640000000002</v>
      </c>
      <c r="R1652">
        <v>7.04018E-2</v>
      </c>
      <c r="S1652" t="s">
        <v>20810</v>
      </c>
      <c r="T1652">
        <v>1</v>
      </c>
    </row>
    <row r="1653" spans="1:20" x14ac:dyDescent="0.25">
      <c r="A1653" s="31" t="s">
        <v>3137</v>
      </c>
      <c r="B1653" s="31" t="s">
        <v>67</v>
      </c>
      <c r="C1653" s="31" t="s">
        <v>4</v>
      </c>
      <c r="D1653" s="31" t="s">
        <v>65</v>
      </c>
      <c r="E1653" s="31" t="s">
        <v>15</v>
      </c>
      <c r="F1653" s="31" t="s">
        <v>52</v>
      </c>
      <c r="G1653" s="31">
        <v>20</v>
      </c>
      <c r="H1653" s="31">
        <v>6679</v>
      </c>
      <c r="I1653" s="31">
        <v>1.6646430000000001</v>
      </c>
      <c r="J1653" s="31">
        <v>1.735959</v>
      </c>
      <c r="K1653" s="31">
        <v>7.1316400000000002E-2</v>
      </c>
      <c r="L1653" s="31">
        <v>-1.6350900000000002E-2</v>
      </c>
      <c r="M1653" s="31">
        <v>3.5443599999999999E-2</v>
      </c>
      <c r="N1653" s="31">
        <v>7.1316400000000002E-2</v>
      </c>
      <c r="O1653" s="31">
        <v>0.1071891</v>
      </c>
      <c r="P1653" s="31">
        <v>0.15898370000000001</v>
      </c>
      <c r="Q1653" s="31">
        <v>41.803809999999999</v>
      </c>
      <c r="R1653">
        <v>6.8407099999999998E-2</v>
      </c>
      <c r="S1653" t="s">
        <v>20810</v>
      </c>
      <c r="T1653">
        <v>1</v>
      </c>
    </row>
    <row r="1654" spans="1:20" x14ac:dyDescent="0.25">
      <c r="A1654" s="31" t="s">
        <v>3138</v>
      </c>
      <c r="B1654" s="31" t="s">
        <v>67</v>
      </c>
      <c r="C1654" s="31" t="s">
        <v>4</v>
      </c>
      <c r="D1654" s="31" t="s">
        <v>65</v>
      </c>
      <c r="E1654" s="31" t="s">
        <v>15</v>
      </c>
      <c r="F1654" s="31" t="s">
        <v>52</v>
      </c>
      <c r="G1654" s="31">
        <v>21</v>
      </c>
      <c r="H1654" s="31">
        <v>6679</v>
      </c>
      <c r="I1654" s="31">
        <v>1.5313148999999999</v>
      </c>
      <c r="J1654" s="31">
        <v>1.571499</v>
      </c>
      <c r="K1654" s="31">
        <v>4.0183700000000003E-2</v>
      </c>
      <c r="L1654" s="31">
        <v>-4.0979399999999999E-2</v>
      </c>
      <c r="M1654" s="31">
        <v>6.9724000000000001E-3</v>
      </c>
      <c r="N1654" s="31">
        <v>4.0183700000000003E-2</v>
      </c>
      <c r="O1654" s="31">
        <v>7.3395000000000002E-2</v>
      </c>
      <c r="P1654" s="31">
        <v>0.12134689999999999</v>
      </c>
      <c r="Q1654" s="31">
        <v>40.306539999999998</v>
      </c>
      <c r="R1654">
        <v>6.3331899999999997E-2</v>
      </c>
      <c r="S1654" t="s">
        <v>20810</v>
      </c>
      <c r="T1654">
        <v>1</v>
      </c>
    </row>
    <row r="1655" spans="1:20" x14ac:dyDescent="0.25">
      <c r="A1655" s="31" t="s">
        <v>3139</v>
      </c>
      <c r="B1655" s="31" t="s">
        <v>67</v>
      </c>
      <c r="C1655" s="31" t="s">
        <v>4</v>
      </c>
      <c r="D1655" s="31" t="s">
        <v>65</v>
      </c>
      <c r="E1655" s="31" t="s">
        <v>15</v>
      </c>
      <c r="F1655" s="31" t="s">
        <v>52</v>
      </c>
      <c r="G1655" s="31">
        <v>22</v>
      </c>
      <c r="H1655" s="31">
        <v>6679</v>
      </c>
      <c r="I1655" s="31">
        <v>1.2769717</v>
      </c>
      <c r="J1655" s="31">
        <v>1.337666</v>
      </c>
      <c r="K1655" s="31">
        <v>6.0693900000000002E-2</v>
      </c>
      <c r="L1655" s="31">
        <v>-1.6401900000000001E-2</v>
      </c>
      <c r="M1655" s="31">
        <v>2.91469E-2</v>
      </c>
      <c r="N1655" s="31">
        <v>6.0693900000000002E-2</v>
      </c>
      <c r="O1655" s="31">
        <v>9.2240900000000001E-2</v>
      </c>
      <c r="P1655" s="31">
        <v>0.13778969999999999</v>
      </c>
      <c r="Q1655" s="31">
        <v>40.001359999999998</v>
      </c>
      <c r="R1655">
        <v>6.0158200000000002E-2</v>
      </c>
      <c r="S1655" t="s">
        <v>20810</v>
      </c>
      <c r="T1655">
        <v>1</v>
      </c>
    </row>
    <row r="1656" spans="1:20" x14ac:dyDescent="0.25">
      <c r="A1656" s="31" t="s">
        <v>3140</v>
      </c>
      <c r="B1656" s="31" t="s">
        <v>67</v>
      </c>
      <c r="C1656" s="31" t="s">
        <v>4</v>
      </c>
      <c r="D1656" s="31" t="s">
        <v>65</v>
      </c>
      <c r="E1656" s="31" t="s">
        <v>15</v>
      </c>
      <c r="F1656" s="31" t="s">
        <v>52</v>
      </c>
      <c r="G1656" s="31">
        <v>23</v>
      </c>
      <c r="H1656" s="31">
        <v>6679</v>
      </c>
      <c r="I1656" s="31">
        <v>1.0638797</v>
      </c>
      <c r="J1656" s="31">
        <v>1.0673569999999999</v>
      </c>
      <c r="K1656" s="31">
        <v>3.4769000000000002E-3</v>
      </c>
      <c r="L1656" s="31">
        <v>-6.4038499999999998E-2</v>
      </c>
      <c r="M1656" s="31">
        <v>-2.4149899999999998E-2</v>
      </c>
      <c r="N1656" s="31">
        <v>3.4769000000000002E-3</v>
      </c>
      <c r="O1656" s="31">
        <v>3.1103599999999999E-2</v>
      </c>
      <c r="P1656" s="31">
        <v>7.0992200000000005E-2</v>
      </c>
      <c r="Q1656" s="31">
        <v>40.907359999999997</v>
      </c>
      <c r="R1656">
        <v>5.26825E-2</v>
      </c>
      <c r="S1656" t="s">
        <v>20810</v>
      </c>
      <c r="T1656">
        <v>1</v>
      </c>
    </row>
    <row r="1657" spans="1:20" x14ac:dyDescent="0.25">
      <c r="A1657" s="31" t="s">
        <v>3141</v>
      </c>
      <c r="B1657" s="31" t="s">
        <v>67</v>
      </c>
      <c r="C1657" s="31" t="s">
        <v>4</v>
      </c>
      <c r="D1657" s="31" t="s">
        <v>65</v>
      </c>
      <c r="E1657" s="31" t="s">
        <v>15</v>
      </c>
      <c r="F1657" s="31" t="s">
        <v>52</v>
      </c>
      <c r="G1657" s="31">
        <v>24</v>
      </c>
      <c r="H1657" s="31">
        <v>6679</v>
      </c>
      <c r="I1657" s="31">
        <v>0.85478516999999998</v>
      </c>
      <c r="J1657" s="31">
        <v>0.91434839999999995</v>
      </c>
      <c r="K1657" s="31">
        <v>5.9563199999999997E-2</v>
      </c>
      <c r="L1657" s="31">
        <v>-1.8656E-3</v>
      </c>
      <c r="M1657" s="31">
        <v>3.4426999999999999E-2</v>
      </c>
      <c r="N1657" s="31">
        <v>5.9563199999999997E-2</v>
      </c>
      <c r="O1657" s="31">
        <v>8.4699300000000005E-2</v>
      </c>
      <c r="P1657" s="31">
        <v>0.120992</v>
      </c>
      <c r="Q1657" s="31">
        <v>39.108989999999999</v>
      </c>
      <c r="R1657">
        <v>4.7933099999999999E-2</v>
      </c>
      <c r="S1657" t="s">
        <v>20810</v>
      </c>
      <c r="T1657">
        <v>1</v>
      </c>
    </row>
    <row r="1658" spans="1:20" x14ac:dyDescent="0.25">
      <c r="A1658" s="31" t="s">
        <v>3694</v>
      </c>
      <c r="B1658" s="31" t="s">
        <v>67</v>
      </c>
      <c r="C1658" s="31" t="s">
        <v>4</v>
      </c>
      <c r="D1658" s="31" t="s">
        <v>10</v>
      </c>
      <c r="E1658" s="31" t="s">
        <v>15</v>
      </c>
      <c r="F1658" s="31" t="s">
        <v>52</v>
      </c>
      <c r="G1658" s="31">
        <v>1</v>
      </c>
      <c r="H1658" s="31">
        <v>13031</v>
      </c>
      <c r="I1658" s="31">
        <v>0.81893572000000003</v>
      </c>
      <c r="J1658" s="31">
        <v>0.85419100000000003</v>
      </c>
      <c r="K1658" s="31">
        <v>3.5255300000000003E-2</v>
      </c>
      <c r="L1658" s="31">
        <v>8.5459999999999998E-3</v>
      </c>
      <c r="M1658" s="31">
        <v>2.4326E-2</v>
      </c>
      <c r="N1658" s="31">
        <v>3.5255300000000003E-2</v>
      </c>
      <c r="O1658" s="31">
        <v>4.6184500000000003E-2</v>
      </c>
      <c r="P1658" s="31">
        <v>6.1964600000000002E-2</v>
      </c>
      <c r="Q1658" s="31">
        <v>46.63691</v>
      </c>
      <c r="R1658">
        <v>2.08414E-2</v>
      </c>
      <c r="S1658" t="s">
        <v>20810</v>
      </c>
      <c r="T1658">
        <v>1</v>
      </c>
    </row>
    <row r="1659" spans="1:20" x14ac:dyDescent="0.25">
      <c r="A1659" s="31" t="s">
        <v>3695</v>
      </c>
      <c r="B1659" s="31" t="s">
        <v>67</v>
      </c>
      <c r="C1659" s="31" t="s">
        <v>4</v>
      </c>
      <c r="D1659" s="31" t="s">
        <v>10</v>
      </c>
      <c r="E1659" s="31" t="s">
        <v>15</v>
      </c>
      <c r="F1659" s="31" t="s">
        <v>52</v>
      </c>
      <c r="G1659" s="31">
        <v>2</v>
      </c>
      <c r="H1659" s="31">
        <v>13031</v>
      </c>
      <c r="I1659" s="31">
        <v>0.81887487999999997</v>
      </c>
      <c r="J1659" s="31">
        <v>0.83922649999999999</v>
      </c>
      <c r="K1659" s="31">
        <v>2.03517E-2</v>
      </c>
      <c r="L1659" s="31">
        <v>-6.4859000000000002E-3</v>
      </c>
      <c r="M1659" s="31">
        <v>9.3699000000000005E-3</v>
      </c>
      <c r="N1659" s="31">
        <v>2.03517E-2</v>
      </c>
      <c r="O1659" s="31">
        <v>3.1333399999999997E-2</v>
      </c>
      <c r="P1659" s="31">
        <v>4.7189300000000003E-2</v>
      </c>
      <c r="Q1659" s="31">
        <v>46.311320000000002</v>
      </c>
      <c r="R1659">
        <v>2.0941499999999998E-2</v>
      </c>
      <c r="S1659" t="s">
        <v>20810</v>
      </c>
      <c r="T1659">
        <v>1</v>
      </c>
    </row>
    <row r="1660" spans="1:20" x14ac:dyDescent="0.25">
      <c r="A1660" s="31" t="s">
        <v>3696</v>
      </c>
      <c r="B1660" s="31" t="s">
        <v>67</v>
      </c>
      <c r="C1660" s="31" t="s">
        <v>4</v>
      </c>
      <c r="D1660" s="31" t="s">
        <v>10</v>
      </c>
      <c r="E1660" s="31" t="s">
        <v>15</v>
      </c>
      <c r="F1660" s="31" t="s">
        <v>52</v>
      </c>
      <c r="G1660" s="31">
        <v>3</v>
      </c>
      <c r="H1660" s="31">
        <v>13031</v>
      </c>
      <c r="I1660" s="31">
        <v>0.84272128999999996</v>
      </c>
      <c r="J1660" s="31">
        <v>0.84382780000000002</v>
      </c>
      <c r="K1660" s="31">
        <v>1.1065000000000001E-3</v>
      </c>
      <c r="L1660" s="31">
        <v>-2.63824E-2</v>
      </c>
      <c r="M1660" s="31">
        <v>-1.01417E-2</v>
      </c>
      <c r="N1660" s="31">
        <v>1.1065000000000001E-3</v>
      </c>
      <c r="O1660" s="31">
        <v>1.23547E-2</v>
      </c>
      <c r="P1660" s="31">
        <v>2.85954E-2</v>
      </c>
      <c r="Q1660" s="31">
        <v>45.748089999999998</v>
      </c>
      <c r="R1660">
        <v>2.1449699999999999E-2</v>
      </c>
      <c r="S1660" t="s">
        <v>20810</v>
      </c>
      <c r="T1660">
        <v>1</v>
      </c>
    </row>
    <row r="1661" spans="1:20" x14ac:dyDescent="0.25">
      <c r="A1661" s="31" t="s">
        <v>3697</v>
      </c>
      <c r="B1661" s="31" t="s">
        <v>67</v>
      </c>
      <c r="C1661" s="31" t="s">
        <v>4</v>
      </c>
      <c r="D1661" s="31" t="s">
        <v>10</v>
      </c>
      <c r="E1661" s="31" t="s">
        <v>15</v>
      </c>
      <c r="F1661" s="31" t="s">
        <v>52</v>
      </c>
      <c r="G1661" s="31">
        <v>4</v>
      </c>
      <c r="H1661" s="31">
        <v>13031</v>
      </c>
      <c r="I1661" s="31">
        <v>0.95691068999999995</v>
      </c>
      <c r="J1661" s="31">
        <v>0.8953236</v>
      </c>
      <c r="K1661" s="31">
        <v>-6.1587099999999999E-2</v>
      </c>
      <c r="L1661" s="31">
        <v>-9.3028100000000002E-2</v>
      </c>
      <c r="M1661" s="31">
        <v>-7.4452500000000005E-2</v>
      </c>
      <c r="N1661" s="31">
        <v>-6.1587099999999999E-2</v>
      </c>
      <c r="O1661" s="31">
        <v>-4.87217E-2</v>
      </c>
      <c r="P1661" s="31">
        <v>-3.0146099999999999E-2</v>
      </c>
      <c r="Q1661" s="31">
        <v>45.020740000000004</v>
      </c>
      <c r="R1661">
        <v>2.45335E-2</v>
      </c>
      <c r="S1661" t="s">
        <v>20810</v>
      </c>
      <c r="T1661">
        <v>1</v>
      </c>
    </row>
    <row r="1662" spans="1:20" x14ac:dyDescent="0.25">
      <c r="A1662" s="31" t="s">
        <v>3698</v>
      </c>
      <c r="B1662" s="31" t="s">
        <v>67</v>
      </c>
      <c r="C1662" s="31" t="s">
        <v>4</v>
      </c>
      <c r="D1662" s="31" t="s">
        <v>10</v>
      </c>
      <c r="E1662" s="31" t="s">
        <v>15</v>
      </c>
      <c r="F1662" s="31" t="s">
        <v>52</v>
      </c>
      <c r="G1662" s="31">
        <v>5</v>
      </c>
      <c r="H1662" s="31">
        <v>13031</v>
      </c>
      <c r="I1662" s="31">
        <v>1.1683399000000001</v>
      </c>
      <c r="J1662" s="31">
        <v>1.046975</v>
      </c>
      <c r="K1662" s="31">
        <v>-0.1213644</v>
      </c>
      <c r="L1662" s="31">
        <v>-0.15791759999999999</v>
      </c>
      <c r="M1662" s="31">
        <v>-0.13632169999999999</v>
      </c>
      <c r="N1662" s="31">
        <v>-0.1213644</v>
      </c>
      <c r="O1662" s="31">
        <v>-0.1064071</v>
      </c>
      <c r="P1662" s="31">
        <v>-8.4811200000000003E-2</v>
      </c>
      <c r="Q1662" s="31">
        <v>44.362929999999999</v>
      </c>
      <c r="R1662">
        <v>2.8522599999999999E-2</v>
      </c>
      <c r="S1662" t="s">
        <v>20810</v>
      </c>
      <c r="T1662">
        <v>1</v>
      </c>
    </row>
    <row r="1663" spans="1:20" x14ac:dyDescent="0.25">
      <c r="A1663" s="31" t="s">
        <v>3699</v>
      </c>
      <c r="B1663" s="31" t="s">
        <v>67</v>
      </c>
      <c r="C1663" s="31" t="s">
        <v>4</v>
      </c>
      <c r="D1663" s="31" t="s">
        <v>10</v>
      </c>
      <c r="E1663" s="31" t="s">
        <v>15</v>
      </c>
      <c r="F1663" s="31" t="s">
        <v>52</v>
      </c>
      <c r="G1663" s="31">
        <v>6</v>
      </c>
      <c r="H1663" s="31">
        <v>13031</v>
      </c>
      <c r="I1663" s="31">
        <v>1.484402</v>
      </c>
      <c r="J1663" s="31">
        <v>1.3411409999999999</v>
      </c>
      <c r="K1663" s="31">
        <v>-0.14326069999999999</v>
      </c>
      <c r="L1663" s="31">
        <v>-0.1901475</v>
      </c>
      <c r="M1663" s="31">
        <v>-0.16244639999999999</v>
      </c>
      <c r="N1663" s="31">
        <v>-0.14326069999999999</v>
      </c>
      <c r="O1663" s="31">
        <v>-0.124075</v>
      </c>
      <c r="P1663" s="31">
        <v>-9.6373899999999998E-2</v>
      </c>
      <c r="Q1663" s="31">
        <v>43.764690000000002</v>
      </c>
      <c r="R1663">
        <v>3.6586E-2</v>
      </c>
      <c r="S1663" t="s">
        <v>20810</v>
      </c>
      <c r="T1663">
        <v>1</v>
      </c>
    </row>
    <row r="1664" spans="1:20" x14ac:dyDescent="0.25">
      <c r="A1664" s="31" t="s">
        <v>3700</v>
      </c>
      <c r="B1664" s="31" t="s">
        <v>67</v>
      </c>
      <c r="C1664" s="31" t="s">
        <v>4</v>
      </c>
      <c r="D1664" s="31" t="s">
        <v>10</v>
      </c>
      <c r="E1664" s="31" t="s">
        <v>15</v>
      </c>
      <c r="F1664" s="31" t="s">
        <v>52</v>
      </c>
      <c r="G1664" s="31">
        <v>7</v>
      </c>
      <c r="H1664" s="31">
        <v>13031</v>
      </c>
      <c r="I1664" s="31">
        <v>1.6238037000000001</v>
      </c>
      <c r="J1664" s="31">
        <v>1.469981</v>
      </c>
      <c r="K1664" s="31">
        <v>-0.15382280000000001</v>
      </c>
      <c r="L1664" s="31">
        <v>-0.203181</v>
      </c>
      <c r="M1664" s="31">
        <v>-0.1740198</v>
      </c>
      <c r="N1664" s="31">
        <v>-0.15382280000000001</v>
      </c>
      <c r="O1664" s="31">
        <v>-0.13362589999999999</v>
      </c>
      <c r="P1664" s="31">
        <v>-0.10446469999999999</v>
      </c>
      <c r="Q1664" s="31">
        <v>43.651679999999999</v>
      </c>
      <c r="R1664">
        <v>3.8514399999999997E-2</v>
      </c>
      <c r="S1664" t="s">
        <v>20810</v>
      </c>
      <c r="T1664">
        <v>1</v>
      </c>
    </row>
    <row r="1665" spans="1:20" x14ac:dyDescent="0.25">
      <c r="A1665" s="31" t="s">
        <v>3701</v>
      </c>
      <c r="B1665" s="31" t="s">
        <v>67</v>
      </c>
      <c r="C1665" s="31" t="s">
        <v>4</v>
      </c>
      <c r="D1665" s="31" t="s">
        <v>10</v>
      </c>
      <c r="E1665" s="31" t="s">
        <v>15</v>
      </c>
      <c r="F1665" s="31" t="s">
        <v>52</v>
      </c>
      <c r="G1665" s="31">
        <v>8</v>
      </c>
      <c r="H1665" s="31">
        <v>13031</v>
      </c>
      <c r="I1665" s="31">
        <v>1.6256275</v>
      </c>
      <c r="J1665" s="31">
        <v>1.3676600000000001</v>
      </c>
      <c r="K1665" s="31">
        <v>-0.25796770000000002</v>
      </c>
      <c r="L1665" s="31">
        <v>-0.30864069999999999</v>
      </c>
      <c r="M1665" s="31">
        <v>-0.27870270000000003</v>
      </c>
      <c r="N1665" s="31">
        <v>-0.25796770000000002</v>
      </c>
      <c r="O1665" s="31">
        <v>-0.23723269999999999</v>
      </c>
      <c r="P1665" s="31">
        <v>-0.2072947</v>
      </c>
      <c r="Q1665" s="31">
        <v>44.027880000000003</v>
      </c>
      <c r="R1665">
        <v>3.9540400000000003E-2</v>
      </c>
      <c r="S1665" t="s">
        <v>20810</v>
      </c>
      <c r="T1665">
        <v>1</v>
      </c>
    </row>
    <row r="1666" spans="1:20" x14ac:dyDescent="0.25">
      <c r="A1666" s="31" t="s">
        <v>3702</v>
      </c>
      <c r="B1666" s="31" t="s">
        <v>67</v>
      </c>
      <c r="C1666" s="31" t="s">
        <v>4</v>
      </c>
      <c r="D1666" s="31" t="s">
        <v>10</v>
      </c>
      <c r="E1666" s="31" t="s">
        <v>15</v>
      </c>
      <c r="F1666" s="31" t="s">
        <v>52</v>
      </c>
      <c r="G1666" s="31">
        <v>9</v>
      </c>
      <c r="H1666" s="31">
        <v>13031</v>
      </c>
      <c r="I1666" s="31">
        <v>1.5673153</v>
      </c>
      <c r="J1666" s="31">
        <v>1.341048</v>
      </c>
      <c r="K1666" s="31">
        <v>-0.22626740000000001</v>
      </c>
      <c r="L1666" s="31">
        <v>-0.2749684</v>
      </c>
      <c r="M1666" s="31">
        <v>-0.24619550000000001</v>
      </c>
      <c r="N1666" s="31">
        <v>-0.22626740000000001</v>
      </c>
      <c r="O1666" s="31">
        <v>-0.20633940000000001</v>
      </c>
      <c r="P1666" s="31">
        <v>-0.17756649999999999</v>
      </c>
      <c r="Q1666" s="31">
        <v>45.050609999999999</v>
      </c>
      <c r="R1666">
        <v>3.8001600000000003E-2</v>
      </c>
      <c r="S1666" t="s">
        <v>20810</v>
      </c>
      <c r="T1666">
        <v>1</v>
      </c>
    </row>
    <row r="1667" spans="1:20" x14ac:dyDescent="0.25">
      <c r="A1667" s="31" t="s">
        <v>3703</v>
      </c>
      <c r="B1667" s="31" t="s">
        <v>67</v>
      </c>
      <c r="C1667" s="31" t="s">
        <v>4</v>
      </c>
      <c r="D1667" s="31" t="s">
        <v>10</v>
      </c>
      <c r="E1667" s="31" t="s">
        <v>15</v>
      </c>
      <c r="F1667" s="31" t="s">
        <v>52</v>
      </c>
      <c r="G1667" s="31">
        <v>10</v>
      </c>
      <c r="H1667" s="31">
        <v>13031</v>
      </c>
      <c r="I1667" s="31">
        <v>1.4279500999999999</v>
      </c>
      <c r="J1667" s="31">
        <v>1.3159609999999999</v>
      </c>
      <c r="K1667" s="31">
        <v>-0.1119889</v>
      </c>
      <c r="L1667" s="31">
        <v>-0.1578571</v>
      </c>
      <c r="M1667" s="31">
        <v>-0.13075780000000001</v>
      </c>
      <c r="N1667" s="31">
        <v>-0.1119889</v>
      </c>
      <c r="O1667" s="31">
        <v>-9.32201E-2</v>
      </c>
      <c r="P1667" s="31">
        <v>-6.6120799999999993E-2</v>
      </c>
      <c r="Q1667" s="31">
        <v>46.629600000000003</v>
      </c>
      <c r="R1667">
        <v>3.5791099999999999E-2</v>
      </c>
      <c r="S1667" t="s">
        <v>20810</v>
      </c>
      <c r="T1667">
        <v>1</v>
      </c>
    </row>
    <row r="1668" spans="1:20" x14ac:dyDescent="0.25">
      <c r="A1668" s="31" t="s">
        <v>3704</v>
      </c>
      <c r="B1668" s="31" t="s">
        <v>67</v>
      </c>
      <c r="C1668" s="31" t="s">
        <v>4</v>
      </c>
      <c r="D1668" s="31" t="s">
        <v>10</v>
      </c>
      <c r="E1668" s="31" t="s">
        <v>15</v>
      </c>
      <c r="F1668" s="31" t="s">
        <v>52</v>
      </c>
      <c r="G1668" s="31">
        <v>11</v>
      </c>
      <c r="H1668" s="31">
        <v>13031</v>
      </c>
      <c r="I1668" s="31">
        <v>1.3049892000000001</v>
      </c>
      <c r="J1668" s="31">
        <v>1.2998769999999999</v>
      </c>
      <c r="K1668" s="31">
        <v>-5.1124999999999999E-3</v>
      </c>
      <c r="L1668" s="31">
        <v>-4.8439700000000002E-2</v>
      </c>
      <c r="M1668" s="31">
        <v>-2.28416E-2</v>
      </c>
      <c r="N1668" s="31">
        <v>-5.1124999999999999E-3</v>
      </c>
      <c r="O1668" s="31">
        <v>1.26167E-2</v>
      </c>
      <c r="P1668" s="31">
        <v>3.8214699999999997E-2</v>
      </c>
      <c r="Q1668" s="31">
        <v>48.345010000000002</v>
      </c>
      <c r="R1668">
        <v>3.3808400000000002E-2</v>
      </c>
      <c r="S1668" t="s">
        <v>20810</v>
      </c>
      <c r="T1668">
        <v>1</v>
      </c>
    </row>
    <row r="1669" spans="1:20" x14ac:dyDescent="0.25">
      <c r="A1669" s="31" t="s">
        <v>3705</v>
      </c>
      <c r="B1669" s="31" t="s">
        <v>67</v>
      </c>
      <c r="C1669" s="31" t="s">
        <v>4</v>
      </c>
      <c r="D1669" s="31" t="s">
        <v>10</v>
      </c>
      <c r="E1669" s="31" t="s">
        <v>15</v>
      </c>
      <c r="F1669" s="31" t="s">
        <v>52</v>
      </c>
      <c r="G1669" s="31">
        <v>12</v>
      </c>
      <c r="H1669" s="31">
        <v>13031</v>
      </c>
      <c r="I1669" s="31">
        <v>1.2043721000000001</v>
      </c>
      <c r="J1669" s="31">
        <v>1.2779149999999999</v>
      </c>
      <c r="K1669" s="31">
        <v>7.3543399999999995E-2</v>
      </c>
      <c r="L1669" s="31">
        <v>3.3880300000000002E-2</v>
      </c>
      <c r="M1669" s="31">
        <v>5.7313599999999999E-2</v>
      </c>
      <c r="N1669" s="31">
        <v>7.3543399999999995E-2</v>
      </c>
      <c r="O1669" s="31">
        <v>8.9773199999999997E-2</v>
      </c>
      <c r="P1669" s="31">
        <v>0.1132065</v>
      </c>
      <c r="Q1669" s="31">
        <v>48.6145</v>
      </c>
      <c r="R1669">
        <v>3.0949299999999999E-2</v>
      </c>
      <c r="S1669" t="s">
        <v>20810</v>
      </c>
      <c r="T1669">
        <v>1</v>
      </c>
    </row>
    <row r="1670" spans="1:20" x14ac:dyDescent="0.25">
      <c r="A1670" s="31" t="s">
        <v>3706</v>
      </c>
      <c r="B1670" s="31" t="s">
        <v>67</v>
      </c>
      <c r="C1670" s="31" t="s">
        <v>4</v>
      </c>
      <c r="D1670" s="31" t="s">
        <v>10</v>
      </c>
      <c r="E1670" s="31" t="s">
        <v>15</v>
      </c>
      <c r="F1670" s="31" t="s">
        <v>52</v>
      </c>
      <c r="G1670" s="31">
        <v>13</v>
      </c>
      <c r="H1670" s="31">
        <v>13031</v>
      </c>
      <c r="I1670" s="31">
        <v>1.1570001999999999</v>
      </c>
      <c r="J1670" s="31">
        <v>1.285965</v>
      </c>
      <c r="K1670" s="31">
        <v>0.12896450000000001</v>
      </c>
      <c r="L1670" s="31">
        <v>8.8411000000000003E-2</v>
      </c>
      <c r="M1670" s="31">
        <v>0.11237030000000001</v>
      </c>
      <c r="N1670" s="31">
        <v>0.12896450000000001</v>
      </c>
      <c r="O1670" s="31">
        <v>0.14555870000000001</v>
      </c>
      <c r="P1670" s="31">
        <v>0.169518</v>
      </c>
      <c r="Q1670" s="31">
        <v>47.740290000000002</v>
      </c>
      <c r="R1670">
        <v>3.1644100000000001E-2</v>
      </c>
      <c r="S1670" t="s">
        <v>20810</v>
      </c>
      <c r="T1670">
        <v>1</v>
      </c>
    </row>
    <row r="1671" spans="1:20" x14ac:dyDescent="0.25">
      <c r="A1671" s="31" t="s">
        <v>3707</v>
      </c>
      <c r="B1671" s="31" t="s">
        <v>67</v>
      </c>
      <c r="C1671" s="31" t="s">
        <v>4</v>
      </c>
      <c r="D1671" s="31" t="s">
        <v>10</v>
      </c>
      <c r="E1671" s="31" t="s">
        <v>15</v>
      </c>
      <c r="F1671" s="31" t="s">
        <v>52</v>
      </c>
      <c r="G1671" s="31">
        <v>14</v>
      </c>
      <c r="H1671" s="31">
        <v>13031</v>
      </c>
      <c r="I1671" s="31">
        <v>1.1215746</v>
      </c>
      <c r="J1671" s="31">
        <v>1.273611</v>
      </c>
      <c r="K1671" s="31">
        <v>0.15203610000000001</v>
      </c>
      <c r="L1671" s="31">
        <v>0.1136756</v>
      </c>
      <c r="M1671" s="31">
        <v>0.1363393</v>
      </c>
      <c r="N1671" s="31">
        <v>0.15203610000000001</v>
      </c>
      <c r="O1671" s="31">
        <v>0.16773299999999999</v>
      </c>
      <c r="P1671" s="31">
        <v>0.1903967</v>
      </c>
      <c r="Q1671" s="31">
        <v>47.150680000000001</v>
      </c>
      <c r="R1671">
        <v>2.9932899999999998E-2</v>
      </c>
      <c r="S1671" t="s">
        <v>20810</v>
      </c>
      <c r="T1671">
        <v>1</v>
      </c>
    </row>
    <row r="1672" spans="1:20" x14ac:dyDescent="0.25">
      <c r="A1672" s="31" t="s">
        <v>3708</v>
      </c>
      <c r="B1672" s="31" t="s">
        <v>67</v>
      </c>
      <c r="C1672" s="31" t="s">
        <v>4</v>
      </c>
      <c r="D1672" s="31" t="s">
        <v>10</v>
      </c>
      <c r="E1672" s="31" t="s">
        <v>15</v>
      </c>
      <c r="F1672" s="31" t="s">
        <v>52</v>
      </c>
      <c r="G1672" s="31">
        <v>15</v>
      </c>
      <c r="H1672" s="31">
        <v>13031</v>
      </c>
      <c r="I1672" s="31">
        <v>1.1830746999999999</v>
      </c>
      <c r="J1672" s="31">
        <v>1.3134410000000001</v>
      </c>
      <c r="K1672" s="31">
        <v>0.13036639999999999</v>
      </c>
      <c r="L1672" s="31">
        <v>9.0202500000000005E-2</v>
      </c>
      <c r="M1672" s="31">
        <v>0.11393159999999999</v>
      </c>
      <c r="N1672" s="31">
        <v>0.13036639999999999</v>
      </c>
      <c r="O1672" s="31">
        <v>0.14680109999999999</v>
      </c>
      <c r="P1672" s="31">
        <v>0.1705303</v>
      </c>
      <c r="Q1672" s="31">
        <v>46.679220000000001</v>
      </c>
      <c r="R1672">
        <v>3.1340100000000003E-2</v>
      </c>
      <c r="S1672" t="s">
        <v>20810</v>
      </c>
      <c r="T1672">
        <v>1</v>
      </c>
    </row>
    <row r="1673" spans="1:20" x14ac:dyDescent="0.25">
      <c r="A1673" s="31" t="s">
        <v>3709</v>
      </c>
      <c r="B1673" s="31" t="s">
        <v>67</v>
      </c>
      <c r="C1673" s="31" t="s">
        <v>4</v>
      </c>
      <c r="D1673" s="31" t="s">
        <v>10</v>
      </c>
      <c r="E1673" s="31" t="s">
        <v>15</v>
      </c>
      <c r="F1673" s="31" t="s">
        <v>52</v>
      </c>
      <c r="G1673" s="31">
        <v>16</v>
      </c>
      <c r="H1673" s="31">
        <v>13031</v>
      </c>
      <c r="I1673" s="31">
        <v>1.3457730000000001</v>
      </c>
      <c r="J1673" s="31">
        <v>1.4680690000000001</v>
      </c>
      <c r="K1673" s="31">
        <v>0.1222956</v>
      </c>
      <c r="L1673" s="31">
        <v>7.8073199999999995E-2</v>
      </c>
      <c r="M1673" s="31">
        <v>0.1042001</v>
      </c>
      <c r="N1673" s="31">
        <v>0.1222956</v>
      </c>
      <c r="O1673" s="31">
        <v>0.14039109999999999</v>
      </c>
      <c r="P1673" s="31">
        <v>0.1665181</v>
      </c>
      <c r="Q1673" s="31">
        <v>46.352809999999998</v>
      </c>
      <c r="R1673">
        <v>3.4507000000000003E-2</v>
      </c>
      <c r="S1673" t="s">
        <v>20810</v>
      </c>
      <c r="T1673">
        <v>1</v>
      </c>
    </row>
    <row r="1674" spans="1:20" x14ac:dyDescent="0.25">
      <c r="A1674" s="31" t="s">
        <v>3710</v>
      </c>
      <c r="B1674" s="31" t="s">
        <v>67</v>
      </c>
      <c r="C1674" s="31" t="s">
        <v>4</v>
      </c>
      <c r="D1674" s="31" t="s">
        <v>10</v>
      </c>
      <c r="E1674" s="31" t="s">
        <v>15</v>
      </c>
      <c r="F1674" s="31" t="s">
        <v>52</v>
      </c>
      <c r="G1674" s="31">
        <v>17</v>
      </c>
      <c r="H1674" s="31">
        <v>13031</v>
      </c>
      <c r="I1674" s="31">
        <v>1.6242460000000001</v>
      </c>
      <c r="J1674" s="31">
        <v>1.702507</v>
      </c>
      <c r="K1674" s="31">
        <v>7.8260700000000002E-2</v>
      </c>
      <c r="L1674" s="31">
        <v>3.0133E-2</v>
      </c>
      <c r="M1674" s="31">
        <v>5.85672E-2</v>
      </c>
      <c r="N1674" s="31">
        <v>7.8260700000000002E-2</v>
      </c>
      <c r="O1674" s="31">
        <v>9.7954200000000005E-2</v>
      </c>
      <c r="P1674" s="31">
        <v>0.12638840000000001</v>
      </c>
      <c r="Q1674" s="31">
        <v>44.942250000000001</v>
      </c>
      <c r="R1674">
        <v>3.7554200000000003E-2</v>
      </c>
      <c r="S1674" t="s">
        <v>20810</v>
      </c>
      <c r="T1674">
        <v>1</v>
      </c>
    </row>
    <row r="1675" spans="1:20" x14ac:dyDescent="0.25">
      <c r="A1675" s="31" t="s">
        <v>3711</v>
      </c>
      <c r="B1675" s="31" t="s">
        <v>67</v>
      </c>
      <c r="C1675" s="31" t="s">
        <v>4</v>
      </c>
      <c r="D1675" s="31" t="s">
        <v>10</v>
      </c>
      <c r="E1675" s="31" t="s">
        <v>15</v>
      </c>
      <c r="F1675" s="31" t="s">
        <v>52</v>
      </c>
      <c r="G1675" s="31">
        <v>18</v>
      </c>
      <c r="H1675" s="31">
        <v>13031</v>
      </c>
      <c r="I1675" s="31">
        <v>1.934938</v>
      </c>
      <c r="J1675" s="31">
        <v>1.918007</v>
      </c>
      <c r="K1675" s="31">
        <v>-1.69307E-2</v>
      </c>
      <c r="L1675" s="31">
        <v>-7.0394899999999996E-2</v>
      </c>
      <c r="M1675" s="31">
        <v>-3.8807800000000003E-2</v>
      </c>
      <c r="N1675" s="31">
        <v>-1.69307E-2</v>
      </c>
      <c r="O1675" s="31">
        <v>4.9464000000000001E-3</v>
      </c>
      <c r="P1675" s="31">
        <v>3.6533400000000001E-2</v>
      </c>
      <c r="Q1675" s="31">
        <v>43.336210000000001</v>
      </c>
      <c r="R1675">
        <v>4.17183E-2</v>
      </c>
      <c r="S1675" t="s">
        <v>20810</v>
      </c>
      <c r="T1675">
        <v>1</v>
      </c>
    </row>
    <row r="1676" spans="1:20" x14ac:dyDescent="0.25">
      <c r="A1676" s="31" t="s">
        <v>3712</v>
      </c>
      <c r="B1676" s="31" t="s">
        <v>67</v>
      </c>
      <c r="C1676" s="31" t="s">
        <v>4</v>
      </c>
      <c r="D1676" s="31" t="s">
        <v>10</v>
      </c>
      <c r="E1676" s="31" t="s">
        <v>15</v>
      </c>
      <c r="F1676" s="31" t="s">
        <v>52</v>
      </c>
      <c r="G1676" s="31">
        <v>19</v>
      </c>
      <c r="H1676" s="31">
        <v>13031</v>
      </c>
      <c r="I1676" s="31">
        <v>1.9164657</v>
      </c>
      <c r="J1676" s="31">
        <v>1.901802</v>
      </c>
      <c r="K1676" s="31">
        <v>-1.4663300000000001E-2</v>
      </c>
      <c r="L1676" s="31">
        <v>-6.6620499999999999E-2</v>
      </c>
      <c r="M1676" s="31">
        <v>-3.5923799999999999E-2</v>
      </c>
      <c r="N1676" s="31">
        <v>-1.4663300000000001E-2</v>
      </c>
      <c r="O1676" s="31">
        <v>6.5972000000000001E-3</v>
      </c>
      <c r="P1676" s="31">
        <v>3.7293899999999998E-2</v>
      </c>
      <c r="Q1676" s="31">
        <v>41.859780000000001</v>
      </c>
      <c r="R1676">
        <v>4.0542399999999999E-2</v>
      </c>
      <c r="S1676" t="s">
        <v>20810</v>
      </c>
      <c r="T1676">
        <v>1</v>
      </c>
    </row>
    <row r="1677" spans="1:20" x14ac:dyDescent="0.25">
      <c r="A1677" s="31" t="s">
        <v>3713</v>
      </c>
      <c r="B1677" s="31" t="s">
        <v>67</v>
      </c>
      <c r="C1677" s="31" t="s">
        <v>4</v>
      </c>
      <c r="D1677" s="31" t="s">
        <v>10</v>
      </c>
      <c r="E1677" s="31" t="s">
        <v>15</v>
      </c>
      <c r="F1677" s="31" t="s">
        <v>52</v>
      </c>
      <c r="G1677" s="31">
        <v>20</v>
      </c>
      <c r="H1677" s="31">
        <v>13031</v>
      </c>
      <c r="I1677" s="31">
        <v>1.7988554999999999</v>
      </c>
      <c r="J1677" s="31">
        <v>1.850068</v>
      </c>
      <c r="K1677" s="31">
        <v>5.1212500000000001E-2</v>
      </c>
      <c r="L1677" s="31">
        <v>-5.6829999999999999E-4</v>
      </c>
      <c r="M1677" s="31">
        <v>3.0024200000000001E-2</v>
      </c>
      <c r="N1677" s="31">
        <v>5.1212500000000001E-2</v>
      </c>
      <c r="O1677" s="31">
        <v>7.2400800000000001E-2</v>
      </c>
      <c r="P1677" s="31">
        <v>0.1029933</v>
      </c>
      <c r="Q1677" s="31">
        <v>41.292729999999999</v>
      </c>
      <c r="R1677">
        <v>4.0404799999999998E-2</v>
      </c>
      <c r="S1677" t="s">
        <v>20810</v>
      </c>
      <c r="T1677">
        <v>1</v>
      </c>
    </row>
    <row r="1678" spans="1:20" x14ac:dyDescent="0.25">
      <c r="A1678" s="31" t="s">
        <v>3714</v>
      </c>
      <c r="B1678" s="31" t="s">
        <v>67</v>
      </c>
      <c r="C1678" s="31" t="s">
        <v>4</v>
      </c>
      <c r="D1678" s="31" t="s">
        <v>10</v>
      </c>
      <c r="E1678" s="31" t="s">
        <v>15</v>
      </c>
      <c r="F1678" s="31" t="s">
        <v>52</v>
      </c>
      <c r="G1678" s="31">
        <v>21</v>
      </c>
      <c r="H1678" s="31">
        <v>13031</v>
      </c>
      <c r="I1678" s="31">
        <v>1.6188956999999999</v>
      </c>
      <c r="J1678" s="31">
        <v>1.6564700000000001</v>
      </c>
      <c r="K1678" s="31">
        <v>3.7574299999999998E-2</v>
      </c>
      <c r="L1678" s="31">
        <v>-1.0976400000000001E-2</v>
      </c>
      <c r="M1678" s="31">
        <v>1.77077E-2</v>
      </c>
      <c r="N1678" s="31">
        <v>3.7574299999999998E-2</v>
      </c>
      <c r="O1678" s="31">
        <v>5.7440900000000003E-2</v>
      </c>
      <c r="P1678" s="31">
        <v>8.6124999999999993E-2</v>
      </c>
      <c r="Q1678" s="31">
        <v>40.321269999999998</v>
      </c>
      <c r="R1678">
        <v>3.7884300000000003E-2</v>
      </c>
      <c r="S1678" t="s">
        <v>20810</v>
      </c>
      <c r="T1678">
        <v>1</v>
      </c>
    </row>
    <row r="1679" spans="1:20" x14ac:dyDescent="0.25">
      <c r="A1679" s="31" t="s">
        <v>3715</v>
      </c>
      <c r="B1679" s="31" t="s">
        <v>67</v>
      </c>
      <c r="C1679" s="31" t="s">
        <v>4</v>
      </c>
      <c r="D1679" s="31" t="s">
        <v>10</v>
      </c>
      <c r="E1679" s="31" t="s">
        <v>15</v>
      </c>
      <c r="F1679" s="31" t="s">
        <v>52</v>
      </c>
      <c r="G1679" s="31">
        <v>22</v>
      </c>
      <c r="H1679" s="31">
        <v>13031</v>
      </c>
      <c r="I1679" s="31">
        <v>1.3305209</v>
      </c>
      <c r="J1679" s="31">
        <v>1.3942639999999999</v>
      </c>
      <c r="K1679" s="31">
        <v>6.37432E-2</v>
      </c>
      <c r="L1679" s="31">
        <v>2.1711899999999999E-2</v>
      </c>
      <c r="M1679" s="31">
        <v>4.6544299999999997E-2</v>
      </c>
      <c r="N1679" s="31">
        <v>6.37432E-2</v>
      </c>
      <c r="O1679" s="31">
        <v>8.0942100000000003E-2</v>
      </c>
      <c r="P1679" s="31">
        <v>0.1057746</v>
      </c>
      <c r="Q1679" s="31">
        <v>39.452869999999997</v>
      </c>
      <c r="R1679">
        <v>3.2797199999999999E-2</v>
      </c>
      <c r="S1679" t="s">
        <v>20810</v>
      </c>
      <c r="T1679">
        <v>1</v>
      </c>
    </row>
    <row r="1680" spans="1:20" x14ac:dyDescent="0.25">
      <c r="A1680" s="31" t="s">
        <v>3716</v>
      </c>
      <c r="B1680" s="31" t="s">
        <v>67</v>
      </c>
      <c r="C1680" s="31" t="s">
        <v>4</v>
      </c>
      <c r="D1680" s="31" t="s">
        <v>10</v>
      </c>
      <c r="E1680" s="31" t="s">
        <v>15</v>
      </c>
      <c r="F1680" s="31" t="s">
        <v>52</v>
      </c>
      <c r="G1680" s="31">
        <v>23</v>
      </c>
      <c r="H1680" s="31">
        <v>13031</v>
      </c>
      <c r="I1680" s="31">
        <v>1.0842856000000001</v>
      </c>
      <c r="J1680" s="31">
        <v>1.1743589999999999</v>
      </c>
      <c r="K1680" s="31">
        <v>9.0073100000000003E-2</v>
      </c>
      <c r="L1680" s="31">
        <v>5.3248900000000002E-2</v>
      </c>
      <c r="M1680" s="31">
        <v>7.5004899999999999E-2</v>
      </c>
      <c r="N1680" s="31">
        <v>9.0073100000000003E-2</v>
      </c>
      <c r="O1680" s="31">
        <v>0.1051412</v>
      </c>
      <c r="P1680" s="31">
        <v>0.12689719999999999</v>
      </c>
      <c r="Q1680" s="31">
        <v>38.282440000000001</v>
      </c>
      <c r="R1680">
        <v>2.8733999999999999E-2</v>
      </c>
      <c r="S1680" t="s">
        <v>20810</v>
      </c>
      <c r="T1680">
        <v>1</v>
      </c>
    </row>
    <row r="1681" spans="1:20" x14ac:dyDescent="0.25">
      <c r="A1681" s="31" t="s">
        <v>3717</v>
      </c>
      <c r="B1681" s="31" t="s">
        <v>67</v>
      </c>
      <c r="C1681" s="31" t="s">
        <v>4</v>
      </c>
      <c r="D1681" s="31" t="s">
        <v>10</v>
      </c>
      <c r="E1681" s="31" t="s">
        <v>15</v>
      </c>
      <c r="F1681" s="31" t="s">
        <v>52</v>
      </c>
      <c r="G1681" s="31">
        <v>24</v>
      </c>
      <c r="H1681" s="31">
        <v>13031</v>
      </c>
      <c r="I1681" s="31">
        <v>0.87772952999999998</v>
      </c>
      <c r="J1681" s="31">
        <v>0.93517879999999998</v>
      </c>
      <c r="K1681" s="31">
        <v>5.7449300000000002E-2</v>
      </c>
      <c r="L1681" s="31">
        <v>2.7013300000000001E-2</v>
      </c>
      <c r="M1681" s="31">
        <v>4.4995100000000003E-2</v>
      </c>
      <c r="N1681" s="31">
        <v>5.7449300000000002E-2</v>
      </c>
      <c r="O1681" s="31">
        <v>6.9903499999999993E-2</v>
      </c>
      <c r="P1681" s="31">
        <v>8.78853E-2</v>
      </c>
      <c r="Q1681" s="31">
        <v>37.302019999999999</v>
      </c>
      <c r="R1681">
        <v>2.37494E-2</v>
      </c>
      <c r="S1681" t="s">
        <v>20810</v>
      </c>
      <c r="T1681">
        <v>1</v>
      </c>
    </row>
    <row r="1682" spans="1:20" x14ac:dyDescent="0.25">
      <c r="A1682" s="31" t="s">
        <v>4270</v>
      </c>
      <c r="B1682" s="31" t="s">
        <v>67</v>
      </c>
      <c r="C1682" s="31" t="s">
        <v>4</v>
      </c>
      <c r="D1682" s="31" t="s">
        <v>11</v>
      </c>
      <c r="E1682" s="31" t="s">
        <v>15</v>
      </c>
      <c r="F1682" s="31" t="s">
        <v>52</v>
      </c>
      <c r="G1682" s="31">
        <v>1</v>
      </c>
      <c r="H1682" s="31">
        <v>4761</v>
      </c>
      <c r="I1682" s="31">
        <v>0.9121513</v>
      </c>
      <c r="J1682" s="31">
        <v>0.93491239999999998</v>
      </c>
      <c r="K1682" s="31">
        <v>2.2761099999999999E-2</v>
      </c>
      <c r="L1682" s="31">
        <v>-1.72525E-2</v>
      </c>
      <c r="M1682" s="31">
        <v>6.3879000000000002E-3</v>
      </c>
      <c r="N1682" s="31">
        <v>2.2761099999999999E-2</v>
      </c>
      <c r="O1682" s="31">
        <v>3.9134299999999997E-2</v>
      </c>
      <c r="P1682" s="31">
        <v>6.27746E-2</v>
      </c>
      <c r="Q1682" s="31">
        <v>42.599440000000001</v>
      </c>
      <c r="R1682">
        <v>3.1222699999999999E-2</v>
      </c>
      <c r="S1682" t="s">
        <v>20810</v>
      </c>
      <c r="T1682">
        <v>1</v>
      </c>
    </row>
    <row r="1683" spans="1:20" x14ac:dyDescent="0.25">
      <c r="A1683" s="31" t="s">
        <v>4271</v>
      </c>
      <c r="B1683" s="31" t="s">
        <v>67</v>
      </c>
      <c r="C1683" s="31" t="s">
        <v>4</v>
      </c>
      <c r="D1683" s="31" t="s">
        <v>11</v>
      </c>
      <c r="E1683" s="31" t="s">
        <v>15</v>
      </c>
      <c r="F1683" s="31" t="s">
        <v>52</v>
      </c>
      <c r="G1683" s="31">
        <v>2</v>
      </c>
      <c r="H1683" s="31">
        <v>4761</v>
      </c>
      <c r="I1683" s="31">
        <v>0.90842173999999998</v>
      </c>
      <c r="J1683" s="31">
        <v>0.93742130000000001</v>
      </c>
      <c r="K1683" s="31">
        <v>2.89996E-2</v>
      </c>
      <c r="L1683" s="31">
        <v>-8.7270999999999998E-3</v>
      </c>
      <c r="M1683" s="31">
        <v>1.3562100000000001E-2</v>
      </c>
      <c r="N1683" s="31">
        <v>2.89996E-2</v>
      </c>
      <c r="O1683" s="31">
        <v>4.4436999999999997E-2</v>
      </c>
      <c r="P1683" s="31">
        <v>6.6726199999999999E-2</v>
      </c>
      <c r="Q1683" s="31">
        <v>41.635939999999998</v>
      </c>
      <c r="R1683">
        <v>2.9438300000000001E-2</v>
      </c>
      <c r="S1683" t="s">
        <v>20810</v>
      </c>
      <c r="T1683">
        <v>1</v>
      </c>
    </row>
    <row r="1684" spans="1:20" x14ac:dyDescent="0.25">
      <c r="A1684" s="31" t="s">
        <v>4272</v>
      </c>
      <c r="B1684" s="31" t="s">
        <v>67</v>
      </c>
      <c r="C1684" s="31" t="s">
        <v>4</v>
      </c>
      <c r="D1684" s="31" t="s">
        <v>11</v>
      </c>
      <c r="E1684" s="31" t="s">
        <v>15</v>
      </c>
      <c r="F1684" s="31" t="s">
        <v>52</v>
      </c>
      <c r="G1684" s="31">
        <v>3</v>
      </c>
      <c r="H1684" s="31">
        <v>4761</v>
      </c>
      <c r="I1684" s="31">
        <v>0.95275401999999998</v>
      </c>
      <c r="J1684" s="31">
        <v>0.95706829999999998</v>
      </c>
      <c r="K1684" s="31">
        <v>4.3141999999999998E-3</v>
      </c>
      <c r="L1684" s="31">
        <v>-3.3679199999999999E-2</v>
      </c>
      <c r="M1684" s="31">
        <v>-1.1232300000000001E-2</v>
      </c>
      <c r="N1684" s="31">
        <v>4.3141999999999998E-3</v>
      </c>
      <c r="O1684" s="31">
        <v>1.9860800000000001E-2</v>
      </c>
      <c r="P1684" s="31">
        <v>4.2307600000000001E-2</v>
      </c>
      <c r="Q1684" s="31">
        <v>40.701920000000001</v>
      </c>
      <c r="R1684">
        <v>2.96464E-2</v>
      </c>
      <c r="S1684" t="s">
        <v>20810</v>
      </c>
      <c r="T1684">
        <v>1</v>
      </c>
    </row>
    <row r="1685" spans="1:20" x14ac:dyDescent="0.25">
      <c r="A1685" s="31" t="s">
        <v>4273</v>
      </c>
      <c r="B1685" s="31" t="s">
        <v>67</v>
      </c>
      <c r="C1685" s="31" t="s">
        <v>4</v>
      </c>
      <c r="D1685" s="31" t="s">
        <v>11</v>
      </c>
      <c r="E1685" s="31" t="s">
        <v>15</v>
      </c>
      <c r="F1685" s="31" t="s">
        <v>52</v>
      </c>
      <c r="G1685" s="31">
        <v>4</v>
      </c>
      <c r="H1685" s="31">
        <v>4761</v>
      </c>
      <c r="I1685" s="31">
        <v>1.0699517999999999</v>
      </c>
      <c r="J1685" s="31">
        <v>1.0261210000000001</v>
      </c>
      <c r="K1685" s="31">
        <v>-4.3831000000000002E-2</v>
      </c>
      <c r="L1685" s="31">
        <v>-8.6143800000000006E-2</v>
      </c>
      <c r="M1685" s="31">
        <v>-6.1145100000000001E-2</v>
      </c>
      <c r="N1685" s="31">
        <v>-4.3831000000000002E-2</v>
      </c>
      <c r="O1685" s="31">
        <v>-2.6516899999999999E-2</v>
      </c>
      <c r="P1685" s="31">
        <v>-1.5181999999999999E-3</v>
      </c>
      <c r="Q1685" s="31">
        <v>40.475200000000001</v>
      </c>
      <c r="R1685">
        <v>3.3016900000000002E-2</v>
      </c>
      <c r="S1685" t="s">
        <v>20810</v>
      </c>
      <c r="T1685">
        <v>1</v>
      </c>
    </row>
    <row r="1686" spans="1:20" x14ac:dyDescent="0.25">
      <c r="A1686" s="31" t="s">
        <v>4274</v>
      </c>
      <c r="B1686" s="31" t="s">
        <v>67</v>
      </c>
      <c r="C1686" s="31" t="s">
        <v>4</v>
      </c>
      <c r="D1686" s="31" t="s">
        <v>11</v>
      </c>
      <c r="E1686" s="31" t="s">
        <v>15</v>
      </c>
      <c r="F1686" s="31" t="s">
        <v>52</v>
      </c>
      <c r="G1686" s="31">
        <v>5</v>
      </c>
      <c r="H1686" s="31">
        <v>4761</v>
      </c>
      <c r="I1686" s="31">
        <v>1.3702068999999999</v>
      </c>
      <c r="J1686" s="31">
        <v>1.3049649999999999</v>
      </c>
      <c r="K1686" s="31">
        <v>-6.5241900000000005E-2</v>
      </c>
      <c r="L1686" s="31">
        <v>-0.1202179</v>
      </c>
      <c r="M1686" s="31">
        <v>-8.7737599999999999E-2</v>
      </c>
      <c r="N1686" s="31">
        <v>-6.5241900000000005E-2</v>
      </c>
      <c r="O1686" s="31">
        <v>-4.2746100000000002E-2</v>
      </c>
      <c r="P1686" s="31">
        <v>-1.02659E-2</v>
      </c>
      <c r="Q1686" s="31">
        <v>39.872720000000001</v>
      </c>
      <c r="R1686">
        <v>4.2897999999999999E-2</v>
      </c>
      <c r="S1686" t="s">
        <v>20810</v>
      </c>
      <c r="T1686">
        <v>1</v>
      </c>
    </row>
    <row r="1687" spans="1:20" x14ac:dyDescent="0.25">
      <c r="A1687" s="31" t="s">
        <v>4275</v>
      </c>
      <c r="B1687" s="31" t="s">
        <v>67</v>
      </c>
      <c r="C1687" s="31" t="s">
        <v>4</v>
      </c>
      <c r="D1687" s="31" t="s">
        <v>11</v>
      </c>
      <c r="E1687" s="31" t="s">
        <v>15</v>
      </c>
      <c r="F1687" s="31" t="s">
        <v>52</v>
      </c>
      <c r="G1687" s="31">
        <v>6</v>
      </c>
      <c r="H1687" s="31">
        <v>4761</v>
      </c>
      <c r="I1687" s="31">
        <v>1.7957711999999999</v>
      </c>
      <c r="J1687" s="31">
        <v>1.6819999999999999</v>
      </c>
      <c r="K1687" s="31">
        <v>-0.11377080000000001</v>
      </c>
      <c r="L1687" s="31">
        <v>-0.18134330000000001</v>
      </c>
      <c r="M1687" s="31">
        <v>-0.14142089999999999</v>
      </c>
      <c r="N1687" s="31">
        <v>-0.11377080000000001</v>
      </c>
      <c r="O1687" s="31">
        <v>-8.6120699999999994E-2</v>
      </c>
      <c r="P1687" s="31">
        <v>-4.6198299999999998E-2</v>
      </c>
      <c r="Q1687" s="31">
        <v>39.387459999999997</v>
      </c>
      <c r="R1687">
        <v>5.2727099999999999E-2</v>
      </c>
      <c r="S1687" t="s">
        <v>20810</v>
      </c>
      <c r="T1687">
        <v>1</v>
      </c>
    </row>
    <row r="1688" spans="1:20" x14ac:dyDescent="0.25">
      <c r="A1688" s="31" t="s">
        <v>4276</v>
      </c>
      <c r="B1688" s="31" t="s">
        <v>67</v>
      </c>
      <c r="C1688" s="31" t="s">
        <v>4</v>
      </c>
      <c r="D1688" s="31" t="s">
        <v>11</v>
      </c>
      <c r="E1688" s="31" t="s">
        <v>15</v>
      </c>
      <c r="F1688" s="31" t="s">
        <v>52</v>
      </c>
      <c r="G1688" s="31">
        <v>7</v>
      </c>
      <c r="H1688" s="31">
        <v>4761</v>
      </c>
      <c r="I1688" s="31">
        <v>2.0208506000000002</v>
      </c>
      <c r="J1688" s="31">
        <v>1.801979</v>
      </c>
      <c r="K1688" s="31">
        <v>-0.2188716</v>
      </c>
      <c r="L1688" s="31">
        <v>-0.29249609999999998</v>
      </c>
      <c r="M1688" s="31">
        <v>-0.2489982</v>
      </c>
      <c r="N1688" s="31">
        <v>-0.2188716</v>
      </c>
      <c r="O1688" s="31">
        <v>-0.188745</v>
      </c>
      <c r="P1688" s="31">
        <v>-0.14524699999999999</v>
      </c>
      <c r="Q1688" s="31">
        <v>39.621200000000002</v>
      </c>
      <c r="R1688">
        <v>5.7449500000000001E-2</v>
      </c>
      <c r="S1688" t="s">
        <v>20810</v>
      </c>
      <c r="T1688">
        <v>1</v>
      </c>
    </row>
    <row r="1689" spans="1:20" x14ac:dyDescent="0.25">
      <c r="A1689" s="31" t="s">
        <v>4277</v>
      </c>
      <c r="B1689" s="31" t="s">
        <v>67</v>
      </c>
      <c r="C1689" s="31" t="s">
        <v>4</v>
      </c>
      <c r="D1689" s="31" t="s">
        <v>11</v>
      </c>
      <c r="E1689" s="31" t="s">
        <v>15</v>
      </c>
      <c r="F1689" s="31" t="s">
        <v>52</v>
      </c>
      <c r="G1689" s="31">
        <v>8</v>
      </c>
      <c r="H1689" s="31">
        <v>4761</v>
      </c>
      <c r="I1689" s="31">
        <v>1.9818766999999999</v>
      </c>
      <c r="J1689" s="31">
        <v>1.7060329999999999</v>
      </c>
      <c r="K1689" s="31">
        <v>-0.27584360000000002</v>
      </c>
      <c r="L1689" s="31">
        <v>-0.34687400000000002</v>
      </c>
      <c r="M1689" s="31">
        <v>-0.30490869999999998</v>
      </c>
      <c r="N1689" s="31">
        <v>-0.27584360000000002</v>
      </c>
      <c r="O1689" s="31">
        <v>-0.24677850000000001</v>
      </c>
      <c r="P1689" s="31">
        <v>-0.2048132</v>
      </c>
      <c r="Q1689" s="31">
        <v>39.347920000000002</v>
      </c>
      <c r="R1689">
        <v>5.5425299999999997E-2</v>
      </c>
      <c r="S1689" t="s">
        <v>20810</v>
      </c>
      <c r="T1689">
        <v>1</v>
      </c>
    </row>
    <row r="1690" spans="1:20" x14ac:dyDescent="0.25">
      <c r="A1690" s="31" t="s">
        <v>4278</v>
      </c>
      <c r="B1690" s="31" t="s">
        <v>67</v>
      </c>
      <c r="C1690" s="31" t="s">
        <v>4</v>
      </c>
      <c r="D1690" s="31" t="s">
        <v>11</v>
      </c>
      <c r="E1690" s="31" t="s">
        <v>15</v>
      </c>
      <c r="F1690" s="31" t="s">
        <v>52</v>
      </c>
      <c r="G1690" s="31">
        <v>9</v>
      </c>
      <c r="H1690" s="31">
        <v>4761</v>
      </c>
      <c r="I1690" s="31">
        <v>1.8820205000000001</v>
      </c>
      <c r="J1690" s="31">
        <v>1.663097</v>
      </c>
      <c r="K1690" s="31">
        <v>-0.2189236</v>
      </c>
      <c r="L1690" s="31">
        <v>-0.28487859999999998</v>
      </c>
      <c r="M1690" s="31">
        <v>-0.24591189999999999</v>
      </c>
      <c r="N1690" s="31">
        <v>-0.2189236</v>
      </c>
      <c r="O1690" s="31">
        <v>-0.19193540000000001</v>
      </c>
      <c r="P1690" s="31">
        <v>-0.15296860000000001</v>
      </c>
      <c r="Q1690" s="31">
        <v>38.677120000000002</v>
      </c>
      <c r="R1690">
        <v>5.1464999999999997E-2</v>
      </c>
      <c r="S1690" t="s">
        <v>20810</v>
      </c>
      <c r="T1690">
        <v>1</v>
      </c>
    </row>
    <row r="1691" spans="1:20" x14ac:dyDescent="0.25">
      <c r="A1691" s="31" t="s">
        <v>4279</v>
      </c>
      <c r="B1691" s="31" t="s">
        <v>67</v>
      </c>
      <c r="C1691" s="31" t="s">
        <v>4</v>
      </c>
      <c r="D1691" s="31" t="s">
        <v>11</v>
      </c>
      <c r="E1691" s="31" t="s">
        <v>15</v>
      </c>
      <c r="F1691" s="31" t="s">
        <v>52</v>
      </c>
      <c r="G1691" s="31">
        <v>10</v>
      </c>
      <c r="H1691" s="31">
        <v>4761</v>
      </c>
      <c r="I1691" s="31">
        <v>1.7766603999999999</v>
      </c>
      <c r="J1691" s="31">
        <v>1.617278</v>
      </c>
      <c r="K1691" s="31">
        <v>-0.15938279999999999</v>
      </c>
      <c r="L1691" s="31">
        <v>-0.2231744</v>
      </c>
      <c r="M1691" s="31">
        <v>-0.18548580000000001</v>
      </c>
      <c r="N1691" s="31">
        <v>-0.15938279999999999</v>
      </c>
      <c r="O1691" s="31">
        <v>-0.1332797</v>
      </c>
      <c r="P1691" s="31">
        <v>-9.5591099999999998E-2</v>
      </c>
      <c r="Q1691" s="31">
        <v>39.132899999999999</v>
      </c>
      <c r="R1691">
        <v>4.9776899999999999E-2</v>
      </c>
      <c r="S1691" t="s">
        <v>20810</v>
      </c>
      <c r="T1691">
        <v>1</v>
      </c>
    </row>
    <row r="1692" spans="1:20" x14ac:dyDescent="0.25">
      <c r="A1692" s="31" t="s">
        <v>4280</v>
      </c>
      <c r="B1692" s="31" t="s">
        <v>67</v>
      </c>
      <c r="C1692" s="31" t="s">
        <v>4</v>
      </c>
      <c r="D1692" s="31" t="s">
        <v>11</v>
      </c>
      <c r="E1692" s="31" t="s">
        <v>15</v>
      </c>
      <c r="F1692" s="31" t="s">
        <v>52</v>
      </c>
      <c r="G1692" s="31">
        <v>11</v>
      </c>
      <c r="H1692" s="31">
        <v>4761</v>
      </c>
      <c r="I1692" s="31">
        <v>1.6711977</v>
      </c>
      <c r="J1692" s="31">
        <v>1.645907</v>
      </c>
      <c r="K1692" s="31">
        <v>-2.5290900000000002E-2</v>
      </c>
      <c r="L1692" s="31">
        <v>-8.72507E-2</v>
      </c>
      <c r="M1692" s="31">
        <v>-5.0644399999999999E-2</v>
      </c>
      <c r="N1692" s="31">
        <v>-2.5290900000000002E-2</v>
      </c>
      <c r="O1692" s="31">
        <v>6.2500000000000001E-5</v>
      </c>
      <c r="P1692" s="31">
        <v>3.6668800000000001E-2</v>
      </c>
      <c r="Q1692" s="31">
        <v>39.957419999999999</v>
      </c>
      <c r="R1692">
        <v>4.8347500000000002E-2</v>
      </c>
      <c r="S1692" t="s">
        <v>20810</v>
      </c>
      <c r="T1692">
        <v>1</v>
      </c>
    </row>
    <row r="1693" spans="1:20" x14ac:dyDescent="0.25">
      <c r="A1693" s="31" t="s">
        <v>4281</v>
      </c>
      <c r="B1693" s="31" t="s">
        <v>67</v>
      </c>
      <c r="C1693" s="31" t="s">
        <v>4</v>
      </c>
      <c r="D1693" s="31" t="s">
        <v>11</v>
      </c>
      <c r="E1693" s="31" t="s">
        <v>15</v>
      </c>
      <c r="F1693" s="31" t="s">
        <v>52</v>
      </c>
      <c r="G1693" s="31">
        <v>12</v>
      </c>
      <c r="H1693" s="31">
        <v>4761</v>
      </c>
      <c r="I1693" s="31">
        <v>1.5233566999999999</v>
      </c>
      <c r="J1693" s="31">
        <v>1.6280749999999999</v>
      </c>
      <c r="K1693" s="31">
        <v>0.1047184</v>
      </c>
      <c r="L1693" s="31">
        <v>4.7783800000000001E-2</v>
      </c>
      <c r="M1693" s="31">
        <v>8.1421199999999999E-2</v>
      </c>
      <c r="N1693" s="31">
        <v>0.1047184</v>
      </c>
      <c r="O1693" s="31">
        <v>0.12801560000000001</v>
      </c>
      <c r="P1693" s="31">
        <v>0.16165309999999999</v>
      </c>
      <c r="Q1693" s="31">
        <v>40.650680000000001</v>
      </c>
      <c r="R1693">
        <v>4.4426300000000002E-2</v>
      </c>
      <c r="S1693" t="s">
        <v>20810</v>
      </c>
      <c r="T1693">
        <v>1</v>
      </c>
    </row>
    <row r="1694" spans="1:20" x14ac:dyDescent="0.25">
      <c r="A1694" s="31" t="s">
        <v>4282</v>
      </c>
      <c r="B1694" s="31" t="s">
        <v>67</v>
      </c>
      <c r="C1694" s="31" t="s">
        <v>4</v>
      </c>
      <c r="D1694" s="31" t="s">
        <v>11</v>
      </c>
      <c r="E1694" s="31" t="s">
        <v>15</v>
      </c>
      <c r="F1694" s="31" t="s">
        <v>52</v>
      </c>
      <c r="G1694" s="31">
        <v>13</v>
      </c>
      <c r="H1694" s="31">
        <v>4761</v>
      </c>
      <c r="I1694" s="31">
        <v>1.4471129</v>
      </c>
      <c r="J1694" s="31">
        <v>1.6007480000000001</v>
      </c>
      <c r="K1694" s="31">
        <v>0.15363540000000001</v>
      </c>
      <c r="L1694" s="31">
        <v>9.8205799999999996E-2</v>
      </c>
      <c r="M1694" s="31">
        <v>0.13095399999999999</v>
      </c>
      <c r="N1694" s="31">
        <v>0.15363540000000001</v>
      </c>
      <c r="O1694" s="31">
        <v>0.1763168</v>
      </c>
      <c r="P1694" s="31">
        <v>0.209065</v>
      </c>
      <c r="Q1694" s="31">
        <v>38.882080000000002</v>
      </c>
      <c r="R1694">
        <v>4.3251999999999999E-2</v>
      </c>
      <c r="S1694" t="s">
        <v>20810</v>
      </c>
      <c r="T1694">
        <v>1</v>
      </c>
    </row>
    <row r="1695" spans="1:20" x14ac:dyDescent="0.25">
      <c r="A1695" s="31" t="s">
        <v>4283</v>
      </c>
      <c r="B1695" s="31" t="s">
        <v>67</v>
      </c>
      <c r="C1695" s="31" t="s">
        <v>4</v>
      </c>
      <c r="D1695" s="31" t="s">
        <v>11</v>
      </c>
      <c r="E1695" s="31" t="s">
        <v>15</v>
      </c>
      <c r="F1695" s="31" t="s">
        <v>52</v>
      </c>
      <c r="G1695" s="31">
        <v>14</v>
      </c>
      <c r="H1695" s="31">
        <v>4761</v>
      </c>
      <c r="I1695" s="31">
        <v>1.419022</v>
      </c>
      <c r="J1695" s="31">
        <v>1.6163000000000001</v>
      </c>
      <c r="K1695" s="31">
        <v>0.19727839999999999</v>
      </c>
      <c r="L1695" s="31">
        <v>0.14035069999999999</v>
      </c>
      <c r="M1695" s="31">
        <v>0.173984</v>
      </c>
      <c r="N1695" s="31">
        <v>0.19727839999999999</v>
      </c>
      <c r="O1695" s="31">
        <v>0.22057270000000001</v>
      </c>
      <c r="P1695" s="31">
        <v>0.25420609999999999</v>
      </c>
      <c r="Q1695" s="31">
        <v>38.660040000000002</v>
      </c>
      <c r="R1695">
        <v>4.4420899999999999E-2</v>
      </c>
      <c r="S1695" t="s">
        <v>20810</v>
      </c>
      <c r="T1695">
        <v>1</v>
      </c>
    </row>
    <row r="1696" spans="1:20" x14ac:dyDescent="0.25">
      <c r="A1696" s="31" t="s">
        <v>4284</v>
      </c>
      <c r="B1696" s="31" t="s">
        <v>67</v>
      </c>
      <c r="C1696" s="31" t="s">
        <v>4</v>
      </c>
      <c r="D1696" s="31" t="s">
        <v>11</v>
      </c>
      <c r="E1696" s="31" t="s">
        <v>15</v>
      </c>
      <c r="F1696" s="31" t="s">
        <v>52</v>
      </c>
      <c r="G1696" s="31">
        <v>15</v>
      </c>
      <c r="H1696" s="31">
        <v>4761</v>
      </c>
      <c r="I1696" s="31">
        <v>1.4522189000000001</v>
      </c>
      <c r="J1696" s="31">
        <v>1.6708130000000001</v>
      </c>
      <c r="K1696" s="31">
        <v>0.21859429999999999</v>
      </c>
      <c r="L1696" s="31">
        <v>0.15905440000000001</v>
      </c>
      <c r="M1696" s="31">
        <v>0.19423109999999999</v>
      </c>
      <c r="N1696" s="31">
        <v>0.21859429999999999</v>
      </c>
      <c r="O1696" s="31">
        <v>0.2429576</v>
      </c>
      <c r="P1696" s="31">
        <v>0.2781343</v>
      </c>
      <c r="Q1696" s="31">
        <v>39.499299999999998</v>
      </c>
      <c r="R1696">
        <v>4.6459300000000002E-2</v>
      </c>
      <c r="S1696" t="s">
        <v>20810</v>
      </c>
      <c r="T1696">
        <v>1</v>
      </c>
    </row>
    <row r="1697" spans="1:20" x14ac:dyDescent="0.25">
      <c r="A1697" s="31" t="s">
        <v>4285</v>
      </c>
      <c r="B1697" s="31" t="s">
        <v>67</v>
      </c>
      <c r="C1697" s="31" t="s">
        <v>4</v>
      </c>
      <c r="D1697" s="31" t="s">
        <v>11</v>
      </c>
      <c r="E1697" s="31" t="s">
        <v>15</v>
      </c>
      <c r="F1697" s="31" t="s">
        <v>52</v>
      </c>
      <c r="G1697" s="31">
        <v>16</v>
      </c>
      <c r="H1697" s="31">
        <v>4761</v>
      </c>
      <c r="I1697" s="31">
        <v>1.5786846000000001</v>
      </c>
      <c r="J1697" s="31">
        <v>1.8610869999999999</v>
      </c>
      <c r="K1697" s="31">
        <v>0.28240290000000001</v>
      </c>
      <c r="L1697" s="31">
        <v>0.21933040000000001</v>
      </c>
      <c r="M1697" s="31">
        <v>0.25659409999999999</v>
      </c>
      <c r="N1697" s="31">
        <v>0.28240290000000001</v>
      </c>
      <c r="O1697" s="31">
        <v>0.30821159999999997</v>
      </c>
      <c r="P1697" s="31">
        <v>0.34547539999999999</v>
      </c>
      <c r="Q1697" s="31">
        <v>38.799019999999999</v>
      </c>
      <c r="R1697">
        <v>4.9215700000000001E-2</v>
      </c>
      <c r="S1697" t="s">
        <v>20810</v>
      </c>
      <c r="T1697">
        <v>1</v>
      </c>
    </row>
    <row r="1698" spans="1:20" x14ac:dyDescent="0.25">
      <c r="A1698" s="31" t="s">
        <v>4286</v>
      </c>
      <c r="B1698" s="31" t="s">
        <v>67</v>
      </c>
      <c r="C1698" s="31" t="s">
        <v>4</v>
      </c>
      <c r="D1698" s="31" t="s">
        <v>11</v>
      </c>
      <c r="E1698" s="31" t="s">
        <v>15</v>
      </c>
      <c r="F1698" s="31" t="s">
        <v>52</v>
      </c>
      <c r="G1698" s="31">
        <v>17</v>
      </c>
      <c r="H1698" s="31">
        <v>4761</v>
      </c>
      <c r="I1698" s="31">
        <v>1.8877469</v>
      </c>
      <c r="J1698" s="31">
        <v>2.1201859999999999</v>
      </c>
      <c r="K1698" s="31">
        <v>0.23243900000000001</v>
      </c>
      <c r="L1698" s="31">
        <v>0.1624322</v>
      </c>
      <c r="M1698" s="31">
        <v>0.2037928</v>
      </c>
      <c r="N1698" s="31">
        <v>0.23243900000000001</v>
      </c>
      <c r="O1698" s="31">
        <v>0.26108520000000002</v>
      </c>
      <c r="P1698" s="31">
        <v>0.30244579999999999</v>
      </c>
      <c r="Q1698" s="31">
        <v>38.630560000000003</v>
      </c>
      <c r="R1698">
        <v>5.4626599999999997E-2</v>
      </c>
      <c r="S1698" t="s">
        <v>20810</v>
      </c>
      <c r="T1698">
        <v>1</v>
      </c>
    </row>
    <row r="1699" spans="1:20" x14ac:dyDescent="0.25">
      <c r="A1699" s="31" t="s">
        <v>4287</v>
      </c>
      <c r="B1699" s="31" t="s">
        <v>67</v>
      </c>
      <c r="C1699" s="31" t="s">
        <v>4</v>
      </c>
      <c r="D1699" s="31" t="s">
        <v>11</v>
      </c>
      <c r="E1699" s="31" t="s">
        <v>15</v>
      </c>
      <c r="F1699" s="31" t="s">
        <v>52</v>
      </c>
      <c r="G1699" s="31">
        <v>18</v>
      </c>
      <c r="H1699" s="31">
        <v>4761</v>
      </c>
      <c r="I1699" s="31">
        <v>2.3462730999999999</v>
      </c>
      <c r="J1699" s="31">
        <v>2.2649080000000001</v>
      </c>
      <c r="K1699" s="31">
        <v>-8.1365000000000007E-2</v>
      </c>
      <c r="L1699" s="31">
        <v>-0.15517909999999999</v>
      </c>
      <c r="M1699" s="31">
        <v>-0.1115691</v>
      </c>
      <c r="N1699" s="31">
        <v>-8.1365000000000007E-2</v>
      </c>
      <c r="O1699" s="31">
        <v>-5.1160900000000002E-2</v>
      </c>
      <c r="P1699" s="31">
        <v>-7.5510000000000004E-3</v>
      </c>
      <c r="Q1699" s="31">
        <v>37.884419999999999</v>
      </c>
      <c r="R1699">
        <v>5.75974E-2</v>
      </c>
      <c r="S1699" t="s">
        <v>20810</v>
      </c>
      <c r="T1699">
        <v>1</v>
      </c>
    </row>
    <row r="1700" spans="1:20" x14ac:dyDescent="0.25">
      <c r="A1700" s="31" t="s">
        <v>4288</v>
      </c>
      <c r="B1700" s="31" t="s">
        <v>67</v>
      </c>
      <c r="C1700" s="31" t="s">
        <v>4</v>
      </c>
      <c r="D1700" s="31" t="s">
        <v>11</v>
      </c>
      <c r="E1700" s="31" t="s">
        <v>15</v>
      </c>
      <c r="F1700" s="31" t="s">
        <v>52</v>
      </c>
      <c r="G1700" s="31">
        <v>19</v>
      </c>
      <c r="H1700" s="31">
        <v>4761</v>
      </c>
      <c r="I1700" s="31">
        <v>2.2478536999999998</v>
      </c>
      <c r="J1700" s="31">
        <v>2.2367460000000001</v>
      </c>
      <c r="K1700" s="31">
        <v>-1.11077E-2</v>
      </c>
      <c r="L1700" s="31">
        <v>-8.3951499999999998E-2</v>
      </c>
      <c r="M1700" s="31">
        <v>-4.0914800000000001E-2</v>
      </c>
      <c r="N1700" s="31">
        <v>-1.11077E-2</v>
      </c>
      <c r="O1700" s="31">
        <v>1.8699500000000001E-2</v>
      </c>
      <c r="P1700" s="31">
        <v>6.1736199999999998E-2</v>
      </c>
      <c r="Q1700" s="31">
        <v>37.430979999999998</v>
      </c>
      <c r="R1700">
        <v>5.6840399999999999E-2</v>
      </c>
      <c r="S1700" t="s">
        <v>20810</v>
      </c>
      <c r="T1700">
        <v>1</v>
      </c>
    </row>
    <row r="1701" spans="1:20" x14ac:dyDescent="0.25">
      <c r="A1701" s="31" t="s">
        <v>4289</v>
      </c>
      <c r="B1701" s="31" t="s">
        <v>67</v>
      </c>
      <c r="C1701" s="31" t="s">
        <v>4</v>
      </c>
      <c r="D1701" s="31" t="s">
        <v>11</v>
      </c>
      <c r="E1701" s="31" t="s">
        <v>15</v>
      </c>
      <c r="F1701" s="31" t="s">
        <v>52</v>
      </c>
      <c r="G1701" s="31">
        <v>20</v>
      </c>
      <c r="H1701" s="31">
        <v>4761</v>
      </c>
      <c r="I1701" s="31">
        <v>2.0648762000000001</v>
      </c>
      <c r="J1701" s="31">
        <v>2.0710199999999999</v>
      </c>
      <c r="K1701" s="31">
        <v>6.1438999999999999E-3</v>
      </c>
      <c r="L1701" s="31">
        <v>-6.23043E-2</v>
      </c>
      <c r="M1701" s="31">
        <v>-2.1864499999999999E-2</v>
      </c>
      <c r="N1701" s="31">
        <v>6.1438999999999999E-3</v>
      </c>
      <c r="O1701" s="31">
        <v>3.4152299999999997E-2</v>
      </c>
      <c r="P1701" s="31">
        <v>7.4592000000000006E-2</v>
      </c>
      <c r="Q1701" s="31">
        <v>36.496960000000001</v>
      </c>
      <c r="R1701">
        <v>5.3410399999999997E-2</v>
      </c>
      <c r="S1701" t="s">
        <v>20810</v>
      </c>
      <c r="T1701">
        <v>1</v>
      </c>
    </row>
    <row r="1702" spans="1:20" x14ac:dyDescent="0.25">
      <c r="A1702" s="31" t="s">
        <v>4290</v>
      </c>
      <c r="B1702" s="31" t="s">
        <v>67</v>
      </c>
      <c r="C1702" s="31" t="s">
        <v>4</v>
      </c>
      <c r="D1702" s="31" t="s">
        <v>11</v>
      </c>
      <c r="E1702" s="31" t="s">
        <v>15</v>
      </c>
      <c r="F1702" s="31" t="s">
        <v>52</v>
      </c>
      <c r="G1702" s="31">
        <v>21</v>
      </c>
      <c r="H1702" s="31">
        <v>4761</v>
      </c>
      <c r="I1702" s="31">
        <v>1.7787345999999999</v>
      </c>
      <c r="J1702" s="31">
        <v>1.8299810000000001</v>
      </c>
      <c r="K1702" s="31">
        <v>5.1246E-2</v>
      </c>
      <c r="L1702" s="31">
        <v>-1.2278600000000001E-2</v>
      </c>
      <c r="M1702" s="31">
        <v>2.5252299999999998E-2</v>
      </c>
      <c r="N1702" s="31">
        <v>5.1246E-2</v>
      </c>
      <c r="O1702" s="31">
        <v>7.7239799999999997E-2</v>
      </c>
      <c r="P1702" s="31">
        <v>0.1147707</v>
      </c>
      <c r="Q1702" s="31">
        <v>35.106459999999998</v>
      </c>
      <c r="R1702">
        <v>4.9568599999999997E-2</v>
      </c>
      <c r="S1702" t="s">
        <v>20810</v>
      </c>
      <c r="T1702">
        <v>1</v>
      </c>
    </row>
    <row r="1703" spans="1:20" x14ac:dyDescent="0.25">
      <c r="A1703" s="31" t="s">
        <v>4291</v>
      </c>
      <c r="B1703" s="31" t="s">
        <v>67</v>
      </c>
      <c r="C1703" s="31" t="s">
        <v>4</v>
      </c>
      <c r="D1703" s="31" t="s">
        <v>11</v>
      </c>
      <c r="E1703" s="31" t="s">
        <v>15</v>
      </c>
      <c r="F1703" s="31" t="s">
        <v>52</v>
      </c>
      <c r="G1703" s="31">
        <v>22</v>
      </c>
      <c r="H1703" s="31">
        <v>4761</v>
      </c>
      <c r="I1703" s="31">
        <v>1.4796366999999999</v>
      </c>
      <c r="J1703" s="31">
        <v>1.528011</v>
      </c>
      <c r="K1703" s="31">
        <v>4.8374199999999999E-2</v>
      </c>
      <c r="L1703" s="31">
        <v>-7.7368999999999997E-3</v>
      </c>
      <c r="M1703" s="31">
        <v>2.5413999999999999E-2</v>
      </c>
      <c r="N1703" s="31">
        <v>4.8374199999999999E-2</v>
      </c>
      <c r="O1703" s="31">
        <v>7.1334400000000006E-2</v>
      </c>
      <c r="P1703" s="31">
        <v>0.1044852</v>
      </c>
      <c r="Q1703" s="31">
        <v>33.479179999999999</v>
      </c>
      <c r="R1703">
        <v>4.3783700000000002E-2</v>
      </c>
      <c r="S1703" t="s">
        <v>20810</v>
      </c>
      <c r="T1703">
        <v>1</v>
      </c>
    </row>
    <row r="1704" spans="1:20" x14ac:dyDescent="0.25">
      <c r="A1704" s="31" t="s">
        <v>4292</v>
      </c>
      <c r="B1704" s="31" t="s">
        <v>67</v>
      </c>
      <c r="C1704" s="31" t="s">
        <v>4</v>
      </c>
      <c r="D1704" s="31" t="s">
        <v>11</v>
      </c>
      <c r="E1704" s="31" t="s">
        <v>15</v>
      </c>
      <c r="F1704" s="31" t="s">
        <v>52</v>
      </c>
      <c r="G1704" s="31">
        <v>23</v>
      </c>
      <c r="H1704" s="31">
        <v>4761</v>
      </c>
      <c r="I1704" s="31">
        <v>1.2463365</v>
      </c>
      <c r="J1704" s="31">
        <v>1.2964929999999999</v>
      </c>
      <c r="K1704" s="31">
        <v>5.01565E-2</v>
      </c>
      <c r="L1704" s="31">
        <v>-6.4400000000000004E-4</v>
      </c>
      <c r="M1704" s="31">
        <v>2.93694E-2</v>
      </c>
      <c r="N1704" s="31">
        <v>5.01565E-2</v>
      </c>
      <c r="O1704" s="31">
        <v>7.0943699999999998E-2</v>
      </c>
      <c r="P1704" s="31">
        <v>0.10095709999999999</v>
      </c>
      <c r="Q1704" s="31">
        <v>32.030410000000003</v>
      </c>
      <c r="R1704">
        <v>3.9639899999999999E-2</v>
      </c>
      <c r="S1704" t="s">
        <v>20810</v>
      </c>
      <c r="T1704">
        <v>1</v>
      </c>
    </row>
    <row r="1705" spans="1:20" x14ac:dyDescent="0.25">
      <c r="A1705" s="31" t="s">
        <v>4293</v>
      </c>
      <c r="B1705" s="31" t="s">
        <v>67</v>
      </c>
      <c r="C1705" s="31" t="s">
        <v>4</v>
      </c>
      <c r="D1705" s="31" t="s">
        <v>11</v>
      </c>
      <c r="E1705" s="31" t="s">
        <v>15</v>
      </c>
      <c r="F1705" s="31" t="s">
        <v>52</v>
      </c>
      <c r="G1705" s="31">
        <v>24</v>
      </c>
      <c r="H1705" s="31">
        <v>4761</v>
      </c>
      <c r="I1705" s="31">
        <v>0.95112218000000004</v>
      </c>
      <c r="J1705" s="31">
        <v>0.98808030000000002</v>
      </c>
      <c r="K1705" s="31">
        <v>3.6958100000000001E-2</v>
      </c>
      <c r="L1705" s="31">
        <v>-2.3213999999999999E-3</v>
      </c>
      <c r="M1705" s="31">
        <v>2.0885299999999999E-2</v>
      </c>
      <c r="N1705" s="31">
        <v>3.6958100000000001E-2</v>
      </c>
      <c r="O1705" s="31">
        <v>5.3030899999999999E-2</v>
      </c>
      <c r="P1705" s="31">
        <v>7.62375E-2</v>
      </c>
      <c r="Q1705" s="31">
        <v>31.457419999999999</v>
      </c>
      <c r="R1705">
        <v>3.0649900000000001E-2</v>
      </c>
      <c r="S1705" t="s">
        <v>20810</v>
      </c>
      <c r="T1705">
        <v>1</v>
      </c>
    </row>
    <row r="1706" spans="1:20" x14ac:dyDescent="0.25">
      <c r="A1706" s="31" t="s">
        <v>4846</v>
      </c>
      <c r="B1706" s="31" t="s">
        <v>67</v>
      </c>
      <c r="C1706" s="31" t="s">
        <v>4</v>
      </c>
      <c r="D1706" s="31" t="s">
        <v>12</v>
      </c>
      <c r="E1706" s="31" t="s">
        <v>15</v>
      </c>
      <c r="F1706" s="31" t="s">
        <v>52</v>
      </c>
      <c r="G1706" s="31">
        <v>1</v>
      </c>
      <c r="H1706" s="31">
        <v>2478</v>
      </c>
      <c r="I1706" s="31">
        <v>0.81201891999999998</v>
      </c>
      <c r="J1706" s="31">
        <v>0.87023470000000003</v>
      </c>
      <c r="K1706" s="31">
        <v>5.8215799999999998E-2</v>
      </c>
      <c r="L1706" s="31">
        <v>1.0431299999999999E-2</v>
      </c>
      <c r="M1706" s="31">
        <v>3.8662799999999997E-2</v>
      </c>
      <c r="N1706" s="31">
        <v>5.8215799999999998E-2</v>
      </c>
      <c r="O1706" s="31">
        <v>7.7768799999999999E-2</v>
      </c>
      <c r="P1706" s="31">
        <v>0.10600030000000001</v>
      </c>
      <c r="Q1706" s="31">
        <v>44.558500000000002</v>
      </c>
      <c r="R1706">
        <v>3.7286399999999997E-2</v>
      </c>
      <c r="S1706" t="s">
        <v>20810</v>
      </c>
      <c r="T1706">
        <v>1</v>
      </c>
    </row>
    <row r="1707" spans="1:20" x14ac:dyDescent="0.25">
      <c r="A1707" s="31" t="s">
        <v>4847</v>
      </c>
      <c r="B1707" s="31" t="s">
        <v>67</v>
      </c>
      <c r="C1707" s="31" t="s">
        <v>4</v>
      </c>
      <c r="D1707" s="31" t="s">
        <v>12</v>
      </c>
      <c r="E1707" s="31" t="s">
        <v>15</v>
      </c>
      <c r="F1707" s="31" t="s">
        <v>52</v>
      </c>
      <c r="G1707" s="31">
        <v>2</v>
      </c>
      <c r="H1707" s="31">
        <v>2478</v>
      </c>
      <c r="I1707" s="31">
        <v>0.82318957000000004</v>
      </c>
      <c r="J1707" s="31">
        <v>0.85367910000000002</v>
      </c>
      <c r="K1707" s="31">
        <v>3.0489499999999999E-2</v>
      </c>
      <c r="L1707" s="31">
        <v>-1.9177300000000001E-2</v>
      </c>
      <c r="M1707" s="31">
        <v>1.01662E-2</v>
      </c>
      <c r="N1707" s="31">
        <v>3.0489499999999999E-2</v>
      </c>
      <c r="O1707" s="31">
        <v>5.0812799999999998E-2</v>
      </c>
      <c r="P1707" s="31">
        <v>8.01563E-2</v>
      </c>
      <c r="Q1707" s="31">
        <v>43.98903</v>
      </c>
      <c r="R1707">
        <v>3.8755199999999997E-2</v>
      </c>
      <c r="S1707" t="s">
        <v>20810</v>
      </c>
      <c r="T1707">
        <v>1</v>
      </c>
    </row>
    <row r="1708" spans="1:20" x14ac:dyDescent="0.25">
      <c r="A1708" s="31" t="s">
        <v>4848</v>
      </c>
      <c r="B1708" s="31" t="s">
        <v>67</v>
      </c>
      <c r="C1708" s="31" t="s">
        <v>4</v>
      </c>
      <c r="D1708" s="31" t="s">
        <v>12</v>
      </c>
      <c r="E1708" s="31" t="s">
        <v>15</v>
      </c>
      <c r="F1708" s="31" t="s">
        <v>52</v>
      </c>
      <c r="G1708" s="31">
        <v>3</v>
      </c>
      <c r="H1708" s="31">
        <v>2478</v>
      </c>
      <c r="I1708" s="31">
        <v>0.85827014999999995</v>
      </c>
      <c r="J1708" s="31">
        <v>0.86038119999999996</v>
      </c>
      <c r="K1708" s="31">
        <v>2.111E-3</v>
      </c>
      <c r="L1708" s="31">
        <v>-4.7085799999999997E-2</v>
      </c>
      <c r="M1708" s="31">
        <v>-1.8019899999999998E-2</v>
      </c>
      <c r="N1708" s="31">
        <v>2.111E-3</v>
      </c>
      <c r="O1708" s="31">
        <v>2.2242000000000001E-2</v>
      </c>
      <c r="P1708" s="31">
        <v>5.1307899999999997E-2</v>
      </c>
      <c r="Q1708" s="31">
        <v>42.920020000000001</v>
      </c>
      <c r="R1708">
        <v>3.8388499999999999E-2</v>
      </c>
      <c r="S1708" t="s">
        <v>20810</v>
      </c>
      <c r="T1708">
        <v>1</v>
      </c>
    </row>
    <row r="1709" spans="1:20" x14ac:dyDescent="0.25">
      <c r="A1709" s="31" t="s">
        <v>4849</v>
      </c>
      <c r="B1709" s="31" t="s">
        <v>67</v>
      </c>
      <c r="C1709" s="31" t="s">
        <v>4</v>
      </c>
      <c r="D1709" s="31" t="s">
        <v>12</v>
      </c>
      <c r="E1709" s="31" t="s">
        <v>15</v>
      </c>
      <c r="F1709" s="31" t="s">
        <v>52</v>
      </c>
      <c r="G1709" s="31">
        <v>4</v>
      </c>
      <c r="H1709" s="31">
        <v>2478</v>
      </c>
      <c r="I1709" s="31">
        <v>0.98029443999999999</v>
      </c>
      <c r="J1709" s="31">
        <v>0.95390830000000004</v>
      </c>
      <c r="K1709" s="31">
        <v>-2.6386199999999999E-2</v>
      </c>
      <c r="L1709" s="31">
        <v>-8.3445400000000003E-2</v>
      </c>
      <c r="M1709" s="31">
        <v>-4.9734399999999998E-2</v>
      </c>
      <c r="N1709" s="31">
        <v>-2.6386199999999999E-2</v>
      </c>
      <c r="O1709" s="31">
        <v>-3.0379999999999999E-3</v>
      </c>
      <c r="P1709" s="31">
        <v>3.0673099999999998E-2</v>
      </c>
      <c r="Q1709" s="31">
        <v>41.636650000000003</v>
      </c>
      <c r="R1709">
        <v>4.4523600000000003E-2</v>
      </c>
      <c r="S1709" t="s">
        <v>20810</v>
      </c>
      <c r="T1709">
        <v>1</v>
      </c>
    </row>
    <row r="1710" spans="1:20" x14ac:dyDescent="0.25">
      <c r="A1710" s="31" t="s">
        <v>4850</v>
      </c>
      <c r="B1710" s="31" t="s">
        <v>67</v>
      </c>
      <c r="C1710" s="31" t="s">
        <v>4</v>
      </c>
      <c r="D1710" s="31" t="s">
        <v>12</v>
      </c>
      <c r="E1710" s="31" t="s">
        <v>15</v>
      </c>
      <c r="F1710" s="31" t="s">
        <v>52</v>
      </c>
      <c r="G1710" s="31">
        <v>5</v>
      </c>
      <c r="H1710" s="31">
        <v>2478</v>
      </c>
      <c r="I1710" s="31">
        <v>1.2504816999999999</v>
      </c>
      <c r="J1710" s="31">
        <v>1.0897920000000001</v>
      </c>
      <c r="K1710" s="31">
        <v>-0.16068969999999999</v>
      </c>
      <c r="L1710" s="31">
        <v>-0.2265567</v>
      </c>
      <c r="M1710" s="31">
        <v>-0.1876419</v>
      </c>
      <c r="N1710" s="31">
        <v>-0.16068969999999999</v>
      </c>
      <c r="O1710" s="31">
        <v>-0.13373750000000001</v>
      </c>
      <c r="P1710" s="31">
        <v>-9.4822799999999999E-2</v>
      </c>
      <c r="Q1710" s="31">
        <v>40.921390000000002</v>
      </c>
      <c r="R1710">
        <v>5.1396299999999999E-2</v>
      </c>
      <c r="S1710" t="s">
        <v>20810</v>
      </c>
      <c r="T1710">
        <v>1</v>
      </c>
    </row>
    <row r="1711" spans="1:20" x14ac:dyDescent="0.25">
      <c r="A1711" s="31" t="s">
        <v>4851</v>
      </c>
      <c r="B1711" s="31" t="s">
        <v>67</v>
      </c>
      <c r="C1711" s="31" t="s">
        <v>4</v>
      </c>
      <c r="D1711" s="31" t="s">
        <v>12</v>
      </c>
      <c r="E1711" s="31" t="s">
        <v>15</v>
      </c>
      <c r="F1711" s="31" t="s">
        <v>52</v>
      </c>
      <c r="G1711" s="31">
        <v>6</v>
      </c>
      <c r="H1711" s="31">
        <v>2478</v>
      </c>
      <c r="I1711" s="31">
        <v>1.5500685999999999</v>
      </c>
      <c r="J1711" s="31">
        <v>1.322452</v>
      </c>
      <c r="K1711" s="31">
        <v>-0.22761670000000001</v>
      </c>
      <c r="L1711" s="31">
        <v>-0.30766369999999998</v>
      </c>
      <c r="M1711" s="31">
        <v>-0.26037130000000003</v>
      </c>
      <c r="N1711" s="31">
        <v>-0.22761670000000001</v>
      </c>
      <c r="O1711" s="31">
        <v>-0.19486200000000001</v>
      </c>
      <c r="P1711" s="31">
        <v>-0.1475696</v>
      </c>
      <c r="Q1711" s="31">
        <v>40.705669999999998</v>
      </c>
      <c r="R1711">
        <v>6.2461099999999999E-2</v>
      </c>
      <c r="S1711" t="s">
        <v>20810</v>
      </c>
      <c r="T1711">
        <v>1</v>
      </c>
    </row>
    <row r="1712" spans="1:20" x14ac:dyDescent="0.25">
      <c r="A1712" s="31" t="s">
        <v>4852</v>
      </c>
      <c r="B1712" s="31" t="s">
        <v>67</v>
      </c>
      <c r="C1712" s="31" t="s">
        <v>4</v>
      </c>
      <c r="D1712" s="31" t="s">
        <v>12</v>
      </c>
      <c r="E1712" s="31" t="s">
        <v>15</v>
      </c>
      <c r="F1712" s="31" t="s">
        <v>52</v>
      </c>
      <c r="G1712" s="31">
        <v>7</v>
      </c>
      <c r="H1712" s="31">
        <v>2478</v>
      </c>
      <c r="I1712" s="31">
        <v>1.6270567</v>
      </c>
      <c r="J1712" s="31">
        <v>1.431305</v>
      </c>
      <c r="K1712" s="31">
        <v>-0.1957518</v>
      </c>
      <c r="L1712" s="31">
        <v>-0.27895500000000001</v>
      </c>
      <c r="M1712" s="31">
        <v>-0.2297979</v>
      </c>
      <c r="N1712" s="31">
        <v>-0.1957518</v>
      </c>
      <c r="O1712" s="31">
        <v>-0.16170570000000001</v>
      </c>
      <c r="P1712" s="31">
        <v>-0.1125486</v>
      </c>
      <c r="Q1712" s="31">
        <v>40.912700000000001</v>
      </c>
      <c r="R1712">
        <v>6.4923800000000004E-2</v>
      </c>
      <c r="S1712" t="s">
        <v>20810</v>
      </c>
      <c r="T1712">
        <v>1</v>
      </c>
    </row>
    <row r="1713" spans="1:20" x14ac:dyDescent="0.25">
      <c r="A1713" s="31" t="s">
        <v>4853</v>
      </c>
      <c r="B1713" s="31" t="s">
        <v>67</v>
      </c>
      <c r="C1713" s="31" t="s">
        <v>4</v>
      </c>
      <c r="D1713" s="31" t="s">
        <v>12</v>
      </c>
      <c r="E1713" s="31" t="s">
        <v>15</v>
      </c>
      <c r="F1713" s="31" t="s">
        <v>52</v>
      </c>
      <c r="G1713" s="31">
        <v>8</v>
      </c>
      <c r="H1713" s="31">
        <v>2478</v>
      </c>
      <c r="I1713" s="31">
        <v>1.5991455000000001</v>
      </c>
      <c r="J1713" s="31">
        <v>1.4176029999999999</v>
      </c>
      <c r="K1713" s="31">
        <v>-0.18154290000000001</v>
      </c>
      <c r="L1713" s="31">
        <v>-0.26538119999999998</v>
      </c>
      <c r="M1713" s="31">
        <v>-0.21584880000000001</v>
      </c>
      <c r="N1713" s="31">
        <v>-0.18154290000000001</v>
      </c>
      <c r="O1713" s="31">
        <v>-0.1472369</v>
      </c>
      <c r="P1713" s="31">
        <v>-9.7704600000000003E-2</v>
      </c>
      <c r="Q1713" s="31">
        <v>39.844149999999999</v>
      </c>
      <c r="R1713">
        <v>6.5419400000000003E-2</v>
      </c>
      <c r="S1713" t="s">
        <v>20810</v>
      </c>
      <c r="T1713">
        <v>1</v>
      </c>
    </row>
    <row r="1714" spans="1:20" x14ac:dyDescent="0.25">
      <c r="A1714" s="31" t="s">
        <v>4854</v>
      </c>
      <c r="B1714" s="31" t="s">
        <v>67</v>
      </c>
      <c r="C1714" s="31" t="s">
        <v>4</v>
      </c>
      <c r="D1714" s="31" t="s">
        <v>12</v>
      </c>
      <c r="E1714" s="31" t="s">
        <v>15</v>
      </c>
      <c r="F1714" s="31" t="s">
        <v>52</v>
      </c>
      <c r="G1714" s="31">
        <v>9</v>
      </c>
      <c r="H1714" s="31">
        <v>2478</v>
      </c>
      <c r="I1714" s="31">
        <v>1.6011194</v>
      </c>
      <c r="J1714" s="31">
        <v>1.4076090000000001</v>
      </c>
      <c r="K1714" s="31">
        <v>-0.1935103</v>
      </c>
      <c r="L1714" s="31">
        <v>-0.28132259999999998</v>
      </c>
      <c r="M1714" s="31">
        <v>-0.22944239999999999</v>
      </c>
      <c r="N1714" s="31">
        <v>-0.1935103</v>
      </c>
      <c r="O1714" s="31">
        <v>-0.1575782</v>
      </c>
      <c r="P1714" s="31">
        <v>-0.105698</v>
      </c>
      <c r="Q1714" s="31">
        <v>42.986750000000001</v>
      </c>
      <c r="R1714">
        <v>6.8520300000000006E-2</v>
      </c>
      <c r="S1714" t="s">
        <v>20810</v>
      </c>
      <c r="T1714">
        <v>1</v>
      </c>
    </row>
    <row r="1715" spans="1:20" x14ac:dyDescent="0.25">
      <c r="A1715" s="31" t="s">
        <v>4855</v>
      </c>
      <c r="B1715" s="31" t="s">
        <v>67</v>
      </c>
      <c r="C1715" s="31" t="s">
        <v>4</v>
      </c>
      <c r="D1715" s="31" t="s">
        <v>12</v>
      </c>
      <c r="E1715" s="31" t="s">
        <v>15</v>
      </c>
      <c r="F1715" s="31" t="s">
        <v>52</v>
      </c>
      <c r="G1715" s="31">
        <v>10</v>
      </c>
      <c r="H1715" s="31">
        <v>2478</v>
      </c>
      <c r="I1715" s="31">
        <v>1.4839815999999999</v>
      </c>
      <c r="J1715" s="31">
        <v>1.364279</v>
      </c>
      <c r="K1715" s="31">
        <v>-0.11970260000000001</v>
      </c>
      <c r="L1715" s="31">
        <v>-0.1997168</v>
      </c>
      <c r="M1715" s="31">
        <v>-0.15244379999999999</v>
      </c>
      <c r="N1715" s="31">
        <v>-0.11970260000000001</v>
      </c>
      <c r="O1715" s="31">
        <v>-8.6961399999999994E-2</v>
      </c>
      <c r="P1715" s="31">
        <v>-3.9688399999999999E-2</v>
      </c>
      <c r="Q1715" s="31">
        <v>46.053469999999997</v>
      </c>
      <c r="R1715">
        <v>6.2435400000000002E-2</v>
      </c>
      <c r="S1715" t="s">
        <v>20810</v>
      </c>
      <c r="T1715">
        <v>1</v>
      </c>
    </row>
    <row r="1716" spans="1:20" x14ac:dyDescent="0.25">
      <c r="A1716" s="31" t="s">
        <v>4856</v>
      </c>
      <c r="B1716" s="31" t="s">
        <v>67</v>
      </c>
      <c r="C1716" s="31" t="s">
        <v>4</v>
      </c>
      <c r="D1716" s="31" t="s">
        <v>12</v>
      </c>
      <c r="E1716" s="31" t="s">
        <v>15</v>
      </c>
      <c r="F1716" s="31" t="s">
        <v>52</v>
      </c>
      <c r="G1716" s="31">
        <v>11</v>
      </c>
      <c r="H1716" s="31">
        <v>2478</v>
      </c>
      <c r="I1716" s="31">
        <v>1.3595769</v>
      </c>
      <c r="J1716" s="31">
        <v>1.3265199999999999</v>
      </c>
      <c r="K1716" s="31">
        <v>-3.30564E-2</v>
      </c>
      <c r="L1716" s="31">
        <v>-0.1083293</v>
      </c>
      <c r="M1716" s="31">
        <v>-6.3857499999999998E-2</v>
      </c>
      <c r="N1716" s="31">
        <v>-3.30564E-2</v>
      </c>
      <c r="O1716" s="31">
        <v>-2.2553999999999999E-3</v>
      </c>
      <c r="P1716" s="31">
        <v>4.2216499999999997E-2</v>
      </c>
      <c r="Q1716" s="31">
        <v>47.622030000000002</v>
      </c>
      <c r="R1716">
        <v>5.8735799999999998E-2</v>
      </c>
      <c r="S1716" t="s">
        <v>20810</v>
      </c>
      <c r="T1716">
        <v>1</v>
      </c>
    </row>
    <row r="1717" spans="1:20" x14ac:dyDescent="0.25">
      <c r="A1717" s="31" t="s">
        <v>4857</v>
      </c>
      <c r="B1717" s="31" t="s">
        <v>67</v>
      </c>
      <c r="C1717" s="31" t="s">
        <v>4</v>
      </c>
      <c r="D1717" s="31" t="s">
        <v>12</v>
      </c>
      <c r="E1717" s="31" t="s">
        <v>15</v>
      </c>
      <c r="F1717" s="31" t="s">
        <v>52</v>
      </c>
      <c r="G1717" s="31">
        <v>12</v>
      </c>
      <c r="H1717" s="31">
        <v>2478</v>
      </c>
      <c r="I1717" s="31">
        <v>1.2386946000000001</v>
      </c>
      <c r="J1717" s="31">
        <v>1.3446130000000001</v>
      </c>
      <c r="K1717" s="31">
        <v>0.1059187</v>
      </c>
      <c r="L1717" s="31">
        <v>3.6021299999999999E-2</v>
      </c>
      <c r="M1717" s="31">
        <v>7.7317300000000005E-2</v>
      </c>
      <c r="N1717" s="31">
        <v>0.1059187</v>
      </c>
      <c r="O1717" s="31">
        <v>0.13452020000000001</v>
      </c>
      <c r="P1717" s="31">
        <v>0.1758161</v>
      </c>
      <c r="Q1717" s="31">
        <v>47.631169999999997</v>
      </c>
      <c r="R1717">
        <v>5.4541199999999998E-2</v>
      </c>
      <c r="S1717" t="s">
        <v>20810</v>
      </c>
      <c r="T1717">
        <v>1</v>
      </c>
    </row>
    <row r="1718" spans="1:20" x14ac:dyDescent="0.25">
      <c r="A1718" s="31" t="s">
        <v>4858</v>
      </c>
      <c r="B1718" s="31" t="s">
        <v>67</v>
      </c>
      <c r="C1718" s="31" t="s">
        <v>4</v>
      </c>
      <c r="D1718" s="31" t="s">
        <v>12</v>
      </c>
      <c r="E1718" s="31" t="s">
        <v>15</v>
      </c>
      <c r="F1718" s="31" t="s">
        <v>52</v>
      </c>
      <c r="G1718" s="31">
        <v>13</v>
      </c>
      <c r="H1718" s="31">
        <v>2478</v>
      </c>
      <c r="I1718" s="31">
        <v>1.2103264</v>
      </c>
      <c r="J1718" s="31">
        <v>1.439584</v>
      </c>
      <c r="K1718" s="31">
        <v>0.22925799999999999</v>
      </c>
      <c r="L1718" s="31">
        <v>0.1543505</v>
      </c>
      <c r="M1718" s="31">
        <v>0.19860639999999999</v>
      </c>
      <c r="N1718" s="31">
        <v>0.22925799999999999</v>
      </c>
      <c r="O1718" s="31">
        <v>0.25990950000000002</v>
      </c>
      <c r="P1718" s="31">
        <v>0.30416539999999997</v>
      </c>
      <c r="Q1718" s="31">
        <v>45.001370000000001</v>
      </c>
      <c r="R1718">
        <v>5.8450599999999998E-2</v>
      </c>
      <c r="S1718" t="s">
        <v>20810</v>
      </c>
      <c r="T1718">
        <v>1</v>
      </c>
    </row>
    <row r="1719" spans="1:20" x14ac:dyDescent="0.25">
      <c r="A1719" s="31" t="s">
        <v>4859</v>
      </c>
      <c r="B1719" s="31" t="s">
        <v>67</v>
      </c>
      <c r="C1719" s="31" t="s">
        <v>4</v>
      </c>
      <c r="D1719" s="31" t="s">
        <v>12</v>
      </c>
      <c r="E1719" s="31" t="s">
        <v>15</v>
      </c>
      <c r="F1719" s="31" t="s">
        <v>52</v>
      </c>
      <c r="G1719" s="31">
        <v>14</v>
      </c>
      <c r="H1719" s="31">
        <v>2478</v>
      </c>
      <c r="I1719" s="31">
        <v>1.1907331999999999</v>
      </c>
      <c r="J1719" s="31">
        <v>1.4082699999999999</v>
      </c>
      <c r="K1719" s="31">
        <v>0.2175366</v>
      </c>
      <c r="L1719" s="31">
        <v>0.1461682</v>
      </c>
      <c r="M1719" s="31">
        <v>0.18833320000000001</v>
      </c>
      <c r="N1719" s="31">
        <v>0.2175366</v>
      </c>
      <c r="O1719" s="31">
        <v>0.24673999999999999</v>
      </c>
      <c r="P1719" s="31">
        <v>0.28890500000000002</v>
      </c>
      <c r="Q1719" s="31">
        <v>42.77102</v>
      </c>
      <c r="R1719">
        <v>5.5689099999999998E-2</v>
      </c>
      <c r="S1719" t="s">
        <v>20810</v>
      </c>
      <c r="T1719">
        <v>1</v>
      </c>
    </row>
    <row r="1720" spans="1:20" x14ac:dyDescent="0.25">
      <c r="A1720" s="31" t="s">
        <v>4860</v>
      </c>
      <c r="B1720" s="31" t="s">
        <v>67</v>
      </c>
      <c r="C1720" s="31" t="s">
        <v>4</v>
      </c>
      <c r="D1720" s="31" t="s">
        <v>12</v>
      </c>
      <c r="E1720" s="31" t="s">
        <v>15</v>
      </c>
      <c r="F1720" s="31" t="s">
        <v>52</v>
      </c>
      <c r="G1720" s="31">
        <v>15</v>
      </c>
      <c r="H1720" s="31">
        <v>2478</v>
      </c>
      <c r="I1720" s="31">
        <v>1.2120614000000001</v>
      </c>
      <c r="J1720" s="31">
        <v>1.4307879999999999</v>
      </c>
      <c r="K1720" s="31">
        <v>0.21872620000000001</v>
      </c>
      <c r="L1720" s="31">
        <v>0.14730879999999999</v>
      </c>
      <c r="M1720" s="31">
        <v>0.1895028</v>
      </c>
      <c r="N1720" s="31">
        <v>0.21872620000000001</v>
      </c>
      <c r="O1720" s="31">
        <v>0.24794959999999999</v>
      </c>
      <c r="P1720" s="31">
        <v>0.2901436</v>
      </c>
      <c r="Q1720" s="31">
        <v>40.680070000000001</v>
      </c>
      <c r="R1720">
        <v>5.57273E-2</v>
      </c>
      <c r="S1720" t="s">
        <v>20810</v>
      </c>
      <c r="T1720">
        <v>1</v>
      </c>
    </row>
    <row r="1721" spans="1:20" x14ac:dyDescent="0.25">
      <c r="A1721" s="31" t="s">
        <v>4861</v>
      </c>
      <c r="B1721" s="31" t="s">
        <v>67</v>
      </c>
      <c r="C1721" s="31" t="s">
        <v>4</v>
      </c>
      <c r="D1721" s="31" t="s">
        <v>12</v>
      </c>
      <c r="E1721" s="31" t="s">
        <v>15</v>
      </c>
      <c r="F1721" s="31" t="s">
        <v>52</v>
      </c>
      <c r="G1721" s="31">
        <v>16</v>
      </c>
      <c r="H1721" s="31">
        <v>2478</v>
      </c>
      <c r="I1721" s="31">
        <v>1.3292902</v>
      </c>
      <c r="J1721" s="31">
        <v>1.5907039999999999</v>
      </c>
      <c r="K1721" s="31">
        <v>0.26141409999999998</v>
      </c>
      <c r="L1721" s="31">
        <v>0.1834385</v>
      </c>
      <c r="M1721" s="31">
        <v>0.22950709999999999</v>
      </c>
      <c r="N1721" s="31">
        <v>0.26141409999999998</v>
      </c>
      <c r="O1721" s="31">
        <v>0.2933211</v>
      </c>
      <c r="P1721" s="31">
        <v>0.33938980000000002</v>
      </c>
      <c r="Q1721" s="31">
        <v>40.963439999999999</v>
      </c>
      <c r="R1721">
        <v>6.0844700000000002E-2</v>
      </c>
      <c r="S1721" t="s">
        <v>20810</v>
      </c>
      <c r="T1721">
        <v>1</v>
      </c>
    </row>
    <row r="1722" spans="1:20" x14ac:dyDescent="0.25">
      <c r="A1722" s="31" t="s">
        <v>4862</v>
      </c>
      <c r="B1722" s="31" t="s">
        <v>67</v>
      </c>
      <c r="C1722" s="31" t="s">
        <v>4</v>
      </c>
      <c r="D1722" s="31" t="s">
        <v>12</v>
      </c>
      <c r="E1722" s="31" t="s">
        <v>15</v>
      </c>
      <c r="F1722" s="31" t="s">
        <v>52</v>
      </c>
      <c r="G1722" s="31">
        <v>17</v>
      </c>
      <c r="H1722" s="31">
        <v>2478</v>
      </c>
      <c r="I1722" s="31">
        <v>1.5685513</v>
      </c>
      <c r="J1722" s="31">
        <v>1.7118469999999999</v>
      </c>
      <c r="K1722" s="31">
        <v>0.14329520000000001</v>
      </c>
      <c r="L1722" s="31">
        <v>5.8708799999999998E-2</v>
      </c>
      <c r="M1722" s="31">
        <v>0.1086831</v>
      </c>
      <c r="N1722" s="31">
        <v>0.14329520000000001</v>
      </c>
      <c r="O1722" s="31">
        <v>0.17790729999999999</v>
      </c>
      <c r="P1722" s="31">
        <v>0.22788169999999999</v>
      </c>
      <c r="Q1722" s="31">
        <v>41.816270000000003</v>
      </c>
      <c r="R1722">
        <v>6.6003199999999998E-2</v>
      </c>
      <c r="S1722" t="s">
        <v>20810</v>
      </c>
      <c r="T1722">
        <v>1</v>
      </c>
    </row>
    <row r="1723" spans="1:20" x14ac:dyDescent="0.25">
      <c r="A1723" s="31" t="s">
        <v>4863</v>
      </c>
      <c r="B1723" s="31" t="s">
        <v>67</v>
      </c>
      <c r="C1723" s="31" t="s">
        <v>4</v>
      </c>
      <c r="D1723" s="31" t="s">
        <v>12</v>
      </c>
      <c r="E1723" s="31" t="s">
        <v>15</v>
      </c>
      <c r="F1723" s="31" t="s">
        <v>52</v>
      </c>
      <c r="G1723" s="31">
        <v>18</v>
      </c>
      <c r="H1723" s="31">
        <v>2478</v>
      </c>
      <c r="I1723" s="31">
        <v>1.9400546000000001</v>
      </c>
      <c r="J1723" s="31">
        <v>1.937427</v>
      </c>
      <c r="K1723" s="31">
        <v>-2.6272000000000001E-3</v>
      </c>
      <c r="L1723" s="31">
        <v>-9.7702600000000001E-2</v>
      </c>
      <c r="M1723" s="31">
        <v>-4.15313E-2</v>
      </c>
      <c r="N1723" s="31">
        <v>-2.6272000000000001E-3</v>
      </c>
      <c r="O1723" s="31">
        <v>3.6276799999999998E-2</v>
      </c>
      <c r="P1723" s="31">
        <v>9.2448199999999994E-2</v>
      </c>
      <c r="Q1723" s="31">
        <v>41.247709999999998</v>
      </c>
      <c r="R1723">
        <v>7.4187699999999995E-2</v>
      </c>
      <c r="S1723" t="s">
        <v>20810</v>
      </c>
      <c r="T1723">
        <v>1</v>
      </c>
    </row>
    <row r="1724" spans="1:20" x14ac:dyDescent="0.25">
      <c r="A1724" s="31" t="s">
        <v>4864</v>
      </c>
      <c r="B1724" s="31" t="s">
        <v>67</v>
      </c>
      <c r="C1724" s="31" t="s">
        <v>4</v>
      </c>
      <c r="D1724" s="31" t="s">
        <v>12</v>
      </c>
      <c r="E1724" s="31" t="s">
        <v>15</v>
      </c>
      <c r="F1724" s="31" t="s">
        <v>52</v>
      </c>
      <c r="G1724" s="31">
        <v>19</v>
      </c>
      <c r="H1724" s="31">
        <v>2478</v>
      </c>
      <c r="I1724" s="31">
        <v>1.9208376</v>
      </c>
      <c r="J1724" s="31">
        <v>1.890944</v>
      </c>
      <c r="K1724" s="31">
        <v>-2.9893200000000002E-2</v>
      </c>
      <c r="L1724" s="31">
        <v>-0.11866790000000001</v>
      </c>
      <c r="M1724" s="31">
        <v>-6.6219100000000003E-2</v>
      </c>
      <c r="N1724" s="31">
        <v>-2.9893200000000002E-2</v>
      </c>
      <c r="O1724" s="31">
        <v>6.4327999999999998E-3</v>
      </c>
      <c r="P1724" s="31">
        <v>5.8881599999999999E-2</v>
      </c>
      <c r="Q1724" s="31">
        <v>39.826320000000003</v>
      </c>
      <c r="R1724">
        <v>6.9271299999999994E-2</v>
      </c>
      <c r="S1724" t="s">
        <v>20810</v>
      </c>
      <c r="T1724">
        <v>1</v>
      </c>
    </row>
    <row r="1725" spans="1:20" x14ac:dyDescent="0.25">
      <c r="A1725" s="31" t="s">
        <v>4865</v>
      </c>
      <c r="B1725" s="31" t="s">
        <v>67</v>
      </c>
      <c r="C1725" s="31" t="s">
        <v>4</v>
      </c>
      <c r="D1725" s="31" t="s">
        <v>12</v>
      </c>
      <c r="E1725" s="31" t="s">
        <v>15</v>
      </c>
      <c r="F1725" s="31" t="s">
        <v>52</v>
      </c>
      <c r="G1725" s="31">
        <v>20</v>
      </c>
      <c r="H1725" s="31">
        <v>2478</v>
      </c>
      <c r="I1725" s="31">
        <v>1.7435437</v>
      </c>
      <c r="J1725" s="31">
        <v>1.786548</v>
      </c>
      <c r="K1725" s="31">
        <v>4.3004500000000001E-2</v>
      </c>
      <c r="L1725" s="31">
        <v>-4.1115199999999998E-2</v>
      </c>
      <c r="M1725" s="31">
        <v>8.5833999999999997E-3</v>
      </c>
      <c r="N1725" s="31">
        <v>4.3004500000000001E-2</v>
      </c>
      <c r="O1725" s="31">
        <v>7.7425599999999997E-2</v>
      </c>
      <c r="P1725" s="31">
        <v>0.12712409999999999</v>
      </c>
      <c r="Q1725" s="31">
        <v>40.040680000000002</v>
      </c>
      <c r="R1725">
        <v>6.56389E-2</v>
      </c>
      <c r="S1725" t="s">
        <v>20810</v>
      </c>
      <c r="T1725">
        <v>1</v>
      </c>
    </row>
    <row r="1726" spans="1:20" x14ac:dyDescent="0.25">
      <c r="A1726" s="31" t="s">
        <v>4866</v>
      </c>
      <c r="B1726" s="31" t="s">
        <v>67</v>
      </c>
      <c r="C1726" s="31" t="s">
        <v>4</v>
      </c>
      <c r="D1726" s="31" t="s">
        <v>12</v>
      </c>
      <c r="E1726" s="31" t="s">
        <v>15</v>
      </c>
      <c r="F1726" s="31" t="s">
        <v>52</v>
      </c>
      <c r="G1726" s="31">
        <v>21</v>
      </c>
      <c r="H1726" s="31">
        <v>2478</v>
      </c>
      <c r="I1726" s="31">
        <v>1.6309357</v>
      </c>
      <c r="J1726" s="31">
        <v>1.611065</v>
      </c>
      <c r="K1726" s="31">
        <v>-1.9871E-2</v>
      </c>
      <c r="L1726" s="31">
        <v>-9.9711900000000006E-2</v>
      </c>
      <c r="M1726" s="31">
        <v>-5.2541200000000003E-2</v>
      </c>
      <c r="N1726" s="31">
        <v>-1.9871E-2</v>
      </c>
      <c r="O1726" s="31">
        <v>1.27992E-2</v>
      </c>
      <c r="P1726" s="31">
        <v>5.9969799999999997E-2</v>
      </c>
      <c r="Q1726" s="31">
        <v>39.755029999999998</v>
      </c>
      <c r="R1726">
        <v>6.2300099999999997E-2</v>
      </c>
      <c r="S1726" t="s">
        <v>20810</v>
      </c>
      <c r="T1726">
        <v>1</v>
      </c>
    </row>
    <row r="1727" spans="1:20" x14ac:dyDescent="0.25">
      <c r="A1727" s="31" t="s">
        <v>4867</v>
      </c>
      <c r="B1727" s="31" t="s">
        <v>67</v>
      </c>
      <c r="C1727" s="31" t="s">
        <v>4</v>
      </c>
      <c r="D1727" s="31" t="s">
        <v>12</v>
      </c>
      <c r="E1727" s="31" t="s">
        <v>15</v>
      </c>
      <c r="F1727" s="31" t="s">
        <v>52</v>
      </c>
      <c r="G1727" s="31">
        <v>22</v>
      </c>
      <c r="H1727" s="31">
        <v>2478</v>
      </c>
      <c r="I1727" s="31">
        <v>1.3487488000000001</v>
      </c>
      <c r="J1727" s="31">
        <v>1.3696759999999999</v>
      </c>
      <c r="K1727" s="31">
        <v>2.0926899999999998E-2</v>
      </c>
      <c r="L1727" s="31">
        <v>-4.8899699999999997E-2</v>
      </c>
      <c r="M1727" s="31">
        <v>-7.6455000000000004E-3</v>
      </c>
      <c r="N1727" s="31">
        <v>2.0926899999999998E-2</v>
      </c>
      <c r="O1727" s="31">
        <v>4.9499399999999999E-2</v>
      </c>
      <c r="P1727" s="31">
        <v>9.0753500000000001E-2</v>
      </c>
      <c r="Q1727" s="31">
        <v>38.400820000000003</v>
      </c>
      <c r="R1727">
        <v>5.4486E-2</v>
      </c>
      <c r="S1727" t="s">
        <v>20810</v>
      </c>
      <c r="T1727">
        <v>1</v>
      </c>
    </row>
    <row r="1728" spans="1:20" x14ac:dyDescent="0.25">
      <c r="A1728" s="31" t="s">
        <v>4868</v>
      </c>
      <c r="B1728" s="31" t="s">
        <v>67</v>
      </c>
      <c r="C1728" s="31" t="s">
        <v>4</v>
      </c>
      <c r="D1728" s="31" t="s">
        <v>12</v>
      </c>
      <c r="E1728" s="31" t="s">
        <v>15</v>
      </c>
      <c r="F1728" s="31" t="s">
        <v>52</v>
      </c>
      <c r="G1728" s="31">
        <v>23</v>
      </c>
      <c r="H1728" s="31">
        <v>2478</v>
      </c>
      <c r="I1728" s="31">
        <v>1.0889595000000001</v>
      </c>
      <c r="J1728" s="31">
        <v>1.1857899999999999</v>
      </c>
      <c r="K1728" s="31">
        <v>9.6830600000000003E-2</v>
      </c>
      <c r="L1728" s="31">
        <v>3.6175600000000002E-2</v>
      </c>
      <c r="M1728" s="31">
        <v>7.2011099999999995E-2</v>
      </c>
      <c r="N1728" s="31">
        <v>9.6830600000000003E-2</v>
      </c>
      <c r="O1728" s="31">
        <v>0.1216501</v>
      </c>
      <c r="P1728" s="31">
        <v>0.1574855</v>
      </c>
      <c r="Q1728" s="31">
        <v>37.830889999999997</v>
      </c>
      <c r="R1728">
        <v>4.7329299999999998E-2</v>
      </c>
      <c r="S1728" t="s">
        <v>20810</v>
      </c>
      <c r="T1728">
        <v>1</v>
      </c>
    </row>
    <row r="1729" spans="1:20" x14ac:dyDescent="0.25">
      <c r="A1729" s="31" t="s">
        <v>4869</v>
      </c>
      <c r="B1729" s="31" t="s">
        <v>67</v>
      </c>
      <c r="C1729" s="31" t="s">
        <v>4</v>
      </c>
      <c r="D1729" s="31" t="s">
        <v>12</v>
      </c>
      <c r="E1729" s="31" t="s">
        <v>15</v>
      </c>
      <c r="F1729" s="31" t="s">
        <v>52</v>
      </c>
      <c r="G1729" s="31">
        <v>24</v>
      </c>
      <c r="H1729" s="31">
        <v>2478</v>
      </c>
      <c r="I1729" s="31">
        <v>0.89880386999999995</v>
      </c>
      <c r="J1729" s="31">
        <v>0.94910499999999998</v>
      </c>
      <c r="K1729" s="31">
        <v>5.0301100000000001E-2</v>
      </c>
      <c r="L1729" s="31">
        <v>-2.2615999999999999E-3</v>
      </c>
      <c r="M1729" s="31">
        <v>2.87929E-2</v>
      </c>
      <c r="N1729" s="31">
        <v>5.0301100000000001E-2</v>
      </c>
      <c r="O1729" s="31">
        <v>7.1809300000000006E-2</v>
      </c>
      <c r="P1729" s="31">
        <v>0.10286380000000001</v>
      </c>
      <c r="Q1729" s="31">
        <v>37.046619999999997</v>
      </c>
      <c r="R1729">
        <v>4.10149E-2</v>
      </c>
      <c r="S1729" t="s">
        <v>20810</v>
      </c>
      <c r="T1729">
        <v>1</v>
      </c>
    </row>
    <row r="1730" spans="1:20" x14ac:dyDescent="0.25">
      <c r="A1730" s="31" t="s">
        <v>262</v>
      </c>
      <c r="B1730" s="31" t="s">
        <v>67</v>
      </c>
      <c r="C1730" s="31" t="s">
        <v>4</v>
      </c>
      <c r="D1730" s="31" t="s">
        <v>7</v>
      </c>
      <c r="E1730" s="31" t="s">
        <v>16</v>
      </c>
      <c r="F1730" s="31" t="s">
        <v>6</v>
      </c>
      <c r="G1730" s="31">
        <v>1</v>
      </c>
      <c r="H1730" s="31">
        <v>54701</v>
      </c>
      <c r="I1730" s="31">
        <v>0.71239054999999996</v>
      </c>
      <c r="J1730" s="31">
        <v>0.73587380000000002</v>
      </c>
      <c r="K1730" s="31">
        <v>2.3483199999999999E-2</v>
      </c>
      <c r="L1730" s="31">
        <v>1.1773799999999999E-2</v>
      </c>
      <c r="M1730" s="31">
        <v>1.8691800000000001E-2</v>
      </c>
      <c r="N1730" s="31">
        <v>2.3483199999999999E-2</v>
      </c>
      <c r="O1730" s="31">
        <v>2.82746E-2</v>
      </c>
      <c r="P1730" s="31">
        <v>3.5192599999999997E-2</v>
      </c>
      <c r="Q1730" s="31">
        <v>50.593319999999999</v>
      </c>
      <c r="R1730">
        <v>9.1368999999999999E-3</v>
      </c>
      <c r="S1730" t="s">
        <v>20810</v>
      </c>
      <c r="T1730">
        <v>1</v>
      </c>
    </row>
    <row r="1731" spans="1:20" x14ac:dyDescent="0.25">
      <c r="A1731" s="31" t="s">
        <v>263</v>
      </c>
      <c r="B1731" s="31" t="s">
        <v>67</v>
      </c>
      <c r="C1731" s="31" t="s">
        <v>4</v>
      </c>
      <c r="D1731" s="31" t="s">
        <v>7</v>
      </c>
      <c r="E1731" s="31" t="s">
        <v>16</v>
      </c>
      <c r="F1731" s="31" t="s">
        <v>6</v>
      </c>
      <c r="G1731" s="31">
        <v>2</v>
      </c>
      <c r="H1731" s="31">
        <v>54701</v>
      </c>
      <c r="I1731" s="31">
        <v>0.69393830999999995</v>
      </c>
      <c r="J1731" s="31">
        <v>0.70750840000000004</v>
      </c>
      <c r="K1731" s="31">
        <v>1.35701E-2</v>
      </c>
      <c r="L1731" s="31">
        <v>2.0216000000000001E-3</v>
      </c>
      <c r="M1731" s="31">
        <v>8.8444999999999999E-3</v>
      </c>
      <c r="N1731" s="31">
        <v>1.35701E-2</v>
      </c>
      <c r="O1731" s="31">
        <v>1.8295599999999999E-2</v>
      </c>
      <c r="P1731" s="31">
        <v>2.5118499999999998E-2</v>
      </c>
      <c r="Q1731" s="31">
        <v>49.83643</v>
      </c>
      <c r="R1731">
        <v>9.0112999999999999E-3</v>
      </c>
      <c r="S1731" t="s">
        <v>20810</v>
      </c>
      <c r="T1731">
        <v>1</v>
      </c>
    </row>
    <row r="1732" spans="1:20" x14ac:dyDescent="0.25">
      <c r="A1732" s="31" t="s">
        <v>264</v>
      </c>
      <c r="B1732" s="31" t="s">
        <v>67</v>
      </c>
      <c r="C1732" s="31" t="s">
        <v>4</v>
      </c>
      <c r="D1732" s="31" t="s">
        <v>7</v>
      </c>
      <c r="E1732" s="31" t="s">
        <v>16</v>
      </c>
      <c r="F1732" s="31" t="s">
        <v>6</v>
      </c>
      <c r="G1732" s="31">
        <v>3</v>
      </c>
      <c r="H1732" s="31">
        <v>54701</v>
      </c>
      <c r="I1732" s="31">
        <v>0.70642490999999996</v>
      </c>
      <c r="J1732" s="31">
        <v>0.70265619999999995</v>
      </c>
      <c r="K1732" s="31">
        <v>-3.7686999999999998E-3</v>
      </c>
      <c r="L1732" s="31">
        <v>-1.5625900000000002E-2</v>
      </c>
      <c r="M1732" s="31">
        <v>-8.6206000000000008E-3</v>
      </c>
      <c r="N1732" s="31">
        <v>-3.7686999999999998E-3</v>
      </c>
      <c r="O1732" s="31">
        <v>1.0832000000000001E-3</v>
      </c>
      <c r="P1732" s="31">
        <v>8.0885000000000002E-3</v>
      </c>
      <c r="Q1732" s="31">
        <v>49.1008</v>
      </c>
      <c r="R1732">
        <v>9.2522000000000004E-3</v>
      </c>
      <c r="S1732" t="s">
        <v>20810</v>
      </c>
      <c r="T1732">
        <v>1</v>
      </c>
    </row>
    <row r="1733" spans="1:20" x14ac:dyDescent="0.25">
      <c r="A1733" s="31" t="s">
        <v>265</v>
      </c>
      <c r="B1733" s="31" t="s">
        <v>67</v>
      </c>
      <c r="C1733" s="31" t="s">
        <v>4</v>
      </c>
      <c r="D1733" s="31" t="s">
        <v>7</v>
      </c>
      <c r="E1733" s="31" t="s">
        <v>16</v>
      </c>
      <c r="F1733" s="31" t="s">
        <v>6</v>
      </c>
      <c r="G1733" s="31">
        <v>4</v>
      </c>
      <c r="H1733" s="31">
        <v>54701</v>
      </c>
      <c r="I1733" s="31">
        <v>0.76083975999999998</v>
      </c>
      <c r="J1733" s="31">
        <v>0.73199340000000002</v>
      </c>
      <c r="K1733" s="31">
        <v>-2.8846400000000001E-2</v>
      </c>
      <c r="L1733" s="31">
        <v>-4.1238400000000001E-2</v>
      </c>
      <c r="M1733" s="31">
        <v>-3.3917099999999999E-2</v>
      </c>
      <c r="N1733" s="31">
        <v>-2.8846400000000001E-2</v>
      </c>
      <c r="O1733" s="31">
        <v>-2.37757E-2</v>
      </c>
      <c r="P1733" s="31">
        <v>-1.6454400000000001E-2</v>
      </c>
      <c r="Q1733" s="31">
        <v>48.445459999999997</v>
      </c>
      <c r="R1733">
        <v>9.6694999999999993E-3</v>
      </c>
      <c r="S1733" t="s">
        <v>20810</v>
      </c>
      <c r="T1733">
        <v>1</v>
      </c>
    </row>
    <row r="1734" spans="1:20" x14ac:dyDescent="0.25">
      <c r="A1734" s="31" t="s">
        <v>266</v>
      </c>
      <c r="B1734" s="31" t="s">
        <v>67</v>
      </c>
      <c r="C1734" s="31" t="s">
        <v>4</v>
      </c>
      <c r="D1734" s="31" t="s">
        <v>7</v>
      </c>
      <c r="E1734" s="31" t="s">
        <v>16</v>
      </c>
      <c r="F1734" s="31" t="s">
        <v>6</v>
      </c>
      <c r="G1734" s="31">
        <v>5</v>
      </c>
      <c r="H1734" s="31">
        <v>54701</v>
      </c>
      <c r="I1734" s="31">
        <v>0.90002477999999997</v>
      </c>
      <c r="J1734" s="31">
        <v>0.84203320000000004</v>
      </c>
      <c r="K1734" s="31">
        <v>-5.7991599999999997E-2</v>
      </c>
      <c r="L1734" s="31">
        <v>-7.1403800000000003E-2</v>
      </c>
      <c r="M1734" s="31">
        <v>-6.3479800000000003E-2</v>
      </c>
      <c r="N1734" s="31">
        <v>-5.7991599999999997E-2</v>
      </c>
      <c r="O1734" s="31">
        <v>-5.2503399999999999E-2</v>
      </c>
      <c r="P1734" s="31">
        <v>-4.4579300000000002E-2</v>
      </c>
      <c r="Q1734" s="31">
        <v>47.883330000000001</v>
      </c>
      <c r="R1734">
        <v>1.04656E-2</v>
      </c>
      <c r="S1734" t="s">
        <v>20810</v>
      </c>
      <c r="T1734">
        <v>1</v>
      </c>
    </row>
    <row r="1735" spans="1:20" x14ac:dyDescent="0.25">
      <c r="A1735" s="31" t="s">
        <v>267</v>
      </c>
      <c r="B1735" s="31" t="s">
        <v>67</v>
      </c>
      <c r="C1735" s="31" t="s">
        <v>4</v>
      </c>
      <c r="D1735" s="31" t="s">
        <v>7</v>
      </c>
      <c r="E1735" s="31" t="s">
        <v>16</v>
      </c>
      <c r="F1735" s="31" t="s">
        <v>6</v>
      </c>
      <c r="G1735" s="31">
        <v>6</v>
      </c>
      <c r="H1735" s="31">
        <v>54701</v>
      </c>
      <c r="I1735" s="31">
        <v>1.1525304000000001</v>
      </c>
      <c r="J1735" s="31">
        <v>1.0604739999999999</v>
      </c>
      <c r="K1735" s="31">
        <v>-9.2056200000000005E-2</v>
      </c>
      <c r="L1735" s="31">
        <v>-0.10770150000000001</v>
      </c>
      <c r="M1735" s="31">
        <v>-9.8458100000000007E-2</v>
      </c>
      <c r="N1735" s="31">
        <v>-9.2056200000000005E-2</v>
      </c>
      <c r="O1735" s="31">
        <v>-8.5654300000000003E-2</v>
      </c>
      <c r="P1735" s="31">
        <v>-7.6411000000000007E-2</v>
      </c>
      <c r="Q1735" s="31">
        <v>47.396560000000001</v>
      </c>
      <c r="R1735">
        <v>1.2208E-2</v>
      </c>
      <c r="S1735" t="s">
        <v>20810</v>
      </c>
      <c r="T1735">
        <v>1</v>
      </c>
    </row>
    <row r="1736" spans="1:20" x14ac:dyDescent="0.25">
      <c r="A1736" s="31" t="s">
        <v>268</v>
      </c>
      <c r="B1736" s="31" t="s">
        <v>67</v>
      </c>
      <c r="C1736" s="31" t="s">
        <v>4</v>
      </c>
      <c r="D1736" s="31" t="s">
        <v>7</v>
      </c>
      <c r="E1736" s="31" t="s">
        <v>16</v>
      </c>
      <c r="F1736" s="31" t="s">
        <v>6</v>
      </c>
      <c r="G1736" s="31">
        <v>7</v>
      </c>
      <c r="H1736" s="31">
        <v>54701</v>
      </c>
      <c r="I1736" s="31">
        <v>1.3213111</v>
      </c>
      <c r="J1736" s="31">
        <v>1.190545</v>
      </c>
      <c r="K1736" s="31">
        <v>-0.13076570000000001</v>
      </c>
      <c r="L1736" s="31">
        <v>-0.14769119999999999</v>
      </c>
      <c r="M1736" s="31">
        <v>-0.13769149999999999</v>
      </c>
      <c r="N1736" s="31">
        <v>-0.13076570000000001</v>
      </c>
      <c r="O1736" s="31">
        <v>-0.1238399</v>
      </c>
      <c r="P1736" s="31">
        <v>-0.1138402</v>
      </c>
      <c r="Q1736" s="31">
        <v>47.078620000000001</v>
      </c>
      <c r="R1736">
        <v>1.3207099999999999E-2</v>
      </c>
      <c r="S1736" t="s">
        <v>20810</v>
      </c>
      <c r="T1736">
        <v>1</v>
      </c>
    </row>
    <row r="1737" spans="1:20" x14ac:dyDescent="0.25">
      <c r="A1737" s="31" t="s">
        <v>269</v>
      </c>
      <c r="B1737" s="31" t="s">
        <v>67</v>
      </c>
      <c r="C1737" s="31" t="s">
        <v>4</v>
      </c>
      <c r="D1737" s="31" t="s">
        <v>7</v>
      </c>
      <c r="E1737" s="31" t="s">
        <v>16</v>
      </c>
      <c r="F1737" s="31" t="s">
        <v>6</v>
      </c>
      <c r="G1737" s="31">
        <v>8</v>
      </c>
      <c r="H1737" s="31">
        <v>54701</v>
      </c>
      <c r="I1737" s="31">
        <v>1.3145465000000001</v>
      </c>
      <c r="J1737" s="31">
        <v>1.1049610000000001</v>
      </c>
      <c r="K1737" s="31">
        <v>-0.2095853</v>
      </c>
      <c r="L1737" s="31">
        <v>-0.22530529999999999</v>
      </c>
      <c r="M1737" s="31">
        <v>-0.21601780000000001</v>
      </c>
      <c r="N1737" s="31">
        <v>-0.2095853</v>
      </c>
      <c r="O1737" s="31">
        <v>-0.2031529</v>
      </c>
      <c r="P1737" s="31">
        <v>-0.19386539999999999</v>
      </c>
      <c r="Q1737" s="31">
        <v>47.52243</v>
      </c>
      <c r="R1737">
        <v>1.2266300000000001E-2</v>
      </c>
      <c r="S1737" t="s">
        <v>20810</v>
      </c>
      <c r="T1737">
        <v>1</v>
      </c>
    </row>
    <row r="1738" spans="1:20" x14ac:dyDescent="0.25">
      <c r="A1738" s="31" t="s">
        <v>270</v>
      </c>
      <c r="B1738" s="31" t="s">
        <v>67</v>
      </c>
      <c r="C1738" s="31" t="s">
        <v>4</v>
      </c>
      <c r="D1738" s="31" t="s">
        <v>7</v>
      </c>
      <c r="E1738" s="31" t="s">
        <v>16</v>
      </c>
      <c r="F1738" s="31" t="s">
        <v>6</v>
      </c>
      <c r="G1738" s="31">
        <v>9</v>
      </c>
      <c r="H1738" s="31">
        <v>54701</v>
      </c>
      <c r="I1738" s="31">
        <v>1.2644812999999999</v>
      </c>
      <c r="J1738" s="31">
        <v>1.063968</v>
      </c>
      <c r="K1738" s="31">
        <v>-0.200513</v>
      </c>
      <c r="L1738" s="31">
        <v>-0.21538160000000001</v>
      </c>
      <c r="M1738" s="31">
        <v>-0.20659710000000001</v>
      </c>
      <c r="N1738" s="31">
        <v>-0.200513</v>
      </c>
      <c r="O1738" s="31">
        <v>-0.19442880000000001</v>
      </c>
      <c r="P1738" s="31">
        <v>-0.18564430000000001</v>
      </c>
      <c r="Q1738" s="31">
        <v>50.224800000000002</v>
      </c>
      <c r="R1738">
        <v>1.1602100000000001E-2</v>
      </c>
      <c r="S1738" t="s">
        <v>20810</v>
      </c>
      <c r="T1738">
        <v>1</v>
      </c>
    </row>
    <row r="1739" spans="1:20" x14ac:dyDescent="0.25">
      <c r="A1739" s="31" t="s">
        <v>271</v>
      </c>
      <c r="B1739" s="31" t="s">
        <v>67</v>
      </c>
      <c r="C1739" s="31" t="s">
        <v>4</v>
      </c>
      <c r="D1739" s="31" t="s">
        <v>7</v>
      </c>
      <c r="E1739" s="31" t="s">
        <v>16</v>
      </c>
      <c r="F1739" s="31" t="s">
        <v>6</v>
      </c>
      <c r="G1739" s="31">
        <v>10</v>
      </c>
      <c r="H1739" s="31">
        <v>54701</v>
      </c>
      <c r="I1739" s="31">
        <v>1.1806772000000001</v>
      </c>
      <c r="J1739" s="31">
        <v>1.035371</v>
      </c>
      <c r="K1739" s="31">
        <v>-0.14530580000000001</v>
      </c>
      <c r="L1739" s="31">
        <v>-0.1591979</v>
      </c>
      <c r="M1739" s="31">
        <v>-0.15099029999999999</v>
      </c>
      <c r="N1739" s="31">
        <v>-0.14530580000000001</v>
      </c>
      <c r="O1739" s="31">
        <v>-0.1396212</v>
      </c>
      <c r="P1739" s="31">
        <v>-0.13141359999999999</v>
      </c>
      <c r="Q1739" s="31">
        <v>53.924619999999997</v>
      </c>
      <c r="R1739">
        <v>1.08401E-2</v>
      </c>
      <c r="S1739" t="s">
        <v>20810</v>
      </c>
      <c r="T1739">
        <v>1</v>
      </c>
    </row>
    <row r="1740" spans="1:20" x14ac:dyDescent="0.25">
      <c r="A1740" s="31" t="s">
        <v>272</v>
      </c>
      <c r="B1740" s="31" t="s">
        <v>67</v>
      </c>
      <c r="C1740" s="31" t="s">
        <v>4</v>
      </c>
      <c r="D1740" s="31" t="s">
        <v>7</v>
      </c>
      <c r="E1740" s="31" t="s">
        <v>16</v>
      </c>
      <c r="F1740" s="31" t="s">
        <v>6</v>
      </c>
      <c r="G1740" s="31">
        <v>11</v>
      </c>
      <c r="H1740" s="31">
        <v>54701</v>
      </c>
      <c r="I1740" s="31">
        <v>1.0712945</v>
      </c>
      <c r="J1740" s="31">
        <v>1.0109399999999999</v>
      </c>
      <c r="K1740" s="31">
        <v>-6.03548E-2</v>
      </c>
      <c r="L1740" s="31">
        <v>-7.3040800000000003E-2</v>
      </c>
      <c r="M1740" s="31">
        <v>-6.5545800000000001E-2</v>
      </c>
      <c r="N1740" s="31">
        <v>-6.03548E-2</v>
      </c>
      <c r="O1740" s="31">
        <v>-5.5163799999999999E-2</v>
      </c>
      <c r="P1740" s="31">
        <v>-4.76689E-2</v>
      </c>
      <c r="Q1740" s="31">
        <v>57.342449999999999</v>
      </c>
      <c r="R1740">
        <v>9.8989000000000004E-3</v>
      </c>
      <c r="S1740" t="s">
        <v>20810</v>
      </c>
      <c r="T1740">
        <v>1</v>
      </c>
    </row>
    <row r="1741" spans="1:20" x14ac:dyDescent="0.25">
      <c r="A1741" s="31" t="s">
        <v>273</v>
      </c>
      <c r="B1741" s="31" t="s">
        <v>67</v>
      </c>
      <c r="C1741" s="31" t="s">
        <v>4</v>
      </c>
      <c r="D1741" s="31" t="s">
        <v>7</v>
      </c>
      <c r="E1741" s="31" t="s">
        <v>16</v>
      </c>
      <c r="F1741" s="31" t="s">
        <v>6</v>
      </c>
      <c r="G1741" s="31">
        <v>12</v>
      </c>
      <c r="H1741" s="31">
        <v>54701</v>
      </c>
      <c r="I1741" s="31">
        <v>0.93524229999999997</v>
      </c>
      <c r="J1741" s="31">
        <v>0.98667780000000005</v>
      </c>
      <c r="K1741" s="31">
        <v>5.1435500000000002E-2</v>
      </c>
      <c r="L1741" s="31">
        <v>4.0051000000000003E-2</v>
      </c>
      <c r="M1741" s="31">
        <v>4.6777100000000002E-2</v>
      </c>
      <c r="N1741" s="31">
        <v>5.1435500000000002E-2</v>
      </c>
      <c r="O1741" s="31">
        <v>5.6093999999999998E-2</v>
      </c>
      <c r="P1741" s="31">
        <v>6.2820000000000001E-2</v>
      </c>
      <c r="Q1741" s="31">
        <v>60.297400000000003</v>
      </c>
      <c r="R1741">
        <v>8.8833999999999996E-3</v>
      </c>
      <c r="S1741" t="s">
        <v>20810</v>
      </c>
      <c r="T1741">
        <v>1</v>
      </c>
    </row>
    <row r="1742" spans="1:20" x14ac:dyDescent="0.25">
      <c r="A1742" s="31" t="s">
        <v>274</v>
      </c>
      <c r="B1742" s="31" t="s">
        <v>67</v>
      </c>
      <c r="C1742" s="31" t="s">
        <v>4</v>
      </c>
      <c r="D1742" s="31" t="s">
        <v>7</v>
      </c>
      <c r="E1742" s="31" t="s">
        <v>16</v>
      </c>
      <c r="F1742" s="31" t="s">
        <v>6</v>
      </c>
      <c r="G1742" s="31">
        <v>13</v>
      </c>
      <c r="H1742" s="31">
        <v>54701</v>
      </c>
      <c r="I1742" s="31">
        <v>0.86016676999999997</v>
      </c>
      <c r="J1742" s="31">
        <v>0.95562060000000004</v>
      </c>
      <c r="K1742" s="31">
        <v>9.5453800000000005E-2</v>
      </c>
      <c r="L1742" s="31">
        <v>8.4761000000000003E-2</v>
      </c>
      <c r="M1742" s="31">
        <v>9.1078400000000004E-2</v>
      </c>
      <c r="N1742" s="31">
        <v>9.5453800000000005E-2</v>
      </c>
      <c r="O1742" s="31">
        <v>9.9829200000000007E-2</v>
      </c>
      <c r="P1742" s="31">
        <v>0.10614659999999999</v>
      </c>
      <c r="Q1742" s="31">
        <v>62.692999999999998</v>
      </c>
      <c r="R1742">
        <v>8.3437000000000008E-3</v>
      </c>
      <c r="S1742" t="s">
        <v>20810</v>
      </c>
      <c r="T1742">
        <v>1</v>
      </c>
    </row>
    <row r="1743" spans="1:20" x14ac:dyDescent="0.25">
      <c r="A1743" s="31" t="s">
        <v>275</v>
      </c>
      <c r="B1743" s="31" t="s">
        <v>67</v>
      </c>
      <c r="C1743" s="31" t="s">
        <v>4</v>
      </c>
      <c r="D1743" s="31" t="s">
        <v>7</v>
      </c>
      <c r="E1743" s="31" t="s">
        <v>16</v>
      </c>
      <c r="F1743" s="31" t="s">
        <v>6</v>
      </c>
      <c r="G1743" s="31">
        <v>14</v>
      </c>
      <c r="H1743" s="31">
        <v>54701</v>
      </c>
      <c r="I1743" s="31">
        <v>0.82290998000000004</v>
      </c>
      <c r="J1743" s="31">
        <v>0.93299379999999998</v>
      </c>
      <c r="K1743" s="31">
        <v>0.1100838</v>
      </c>
      <c r="L1743" s="31">
        <v>9.96972E-2</v>
      </c>
      <c r="M1743" s="31">
        <v>0.1058337</v>
      </c>
      <c r="N1743" s="31">
        <v>0.1100838</v>
      </c>
      <c r="O1743" s="31">
        <v>0.1143339</v>
      </c>
      <c r="P1743" s="31">
        <v>0.12047040000000001</v>
      </c>
      <c r="Q1743" s="31">
        <v>64.323620000000005</v>
      </c>
      <c r="R1743">
        <v>8.1046999999999994E-3</v>
      </c>
      <c r="S1743" t="s">
        <v>20810</v>
      </c>
      <c r="T1743">
        <v>1</v>
      </c>
    </row>
    <row r="1744" spans="1:20" x14ac:dyDescent="0.25">
      <c r="A1744" s="31" t="s">
        <v>276</v>
      </c>
      <c r="B1744" s="31" t="s">
        <v>67</v>
      </c>
      <c r="C1744" s="31" t="s">
        <v>4</v>
      </c>
      <c r="D1744" s="31" t="s">
        <v>7</v>
      </c>
      <c r="E1744" s="31" t="s">
        <v>16</v>
      </c>
      <c r="F1744" s="31" t="s">
        <v>6</v>
      </c>
      <c r="G1744" s="31">
        <v>15</v>
      </c>
      <c r="H1744" s="31">
        <v>54701</v>
      </c>
      <c r="I1744" s="31">
        <v>0.82778282000000003</v>
      </c>
      <c r="J1744" s="31">
        <v>0.94867590000000002</v>
      </c>
      <c r="K1744" s="31">
        <v>0.1208931</v>
      </c>
      <c r="L1744" s="31">
        <v>0.11083320000000001</v>
      </c>
      <c r="M1744" s="31">
        <v>0.1167767</v>
      </c>
      <c r="N1744" s="31">
        <v>0.1208931</v>
      </c>
      <c r="O1744" s="31">
        <v>0.12500939999999999</v>
      </c>
      <c r="P1744" s="31">
        <v>0.13095290000000001</v>
      </c>
      <c r="Q1744" s="31">
        <v>65.341629999999995</v>
      </c>
      <c r="R1744">
        <v>7.8496999999999994E-3</v>
      </c>
      <c r="S1744" t="s">
        <v>20810</v>
      </c>
      <c r="T1744">
        <v>1</v>
      </c>
    </row>
    <row r="1745" spans="1:20" x14ac:dyDescent="0.25">
      <c r="A1745" s="31" t="s">
        <v>277</v>
      </c>
      <c r="B1745" s="31" t="s">
        <v>67</v>
      </c>
      <c r="C1745" s="31" t="s">
        <v>4</v>
      </c>
      <c r="D1745" s="31" t="s">
        <v>7</v>
      </c>
      <c r="E1745" s="31" t="s">
        <v>16</v>
      </c>
      <c r="F1745" s="31" t="s">
        <v>6</v>
      </c>
      <c r="G1745" s="31">
        <v>16</v>
      </c>
      <c r="H1745" s="31">
        <v>54701</v>
      </c>
      <c r="I1745" s="31">
        <v>0.88627478000000004</v>
      </c>
      <c r="J1745" s="31">
        <v>1.008148</v>
      </c>
      <c r="K1745" s="31">
        <v>0.1218733</v>
      </c>
      <c r="L1745" s="31">
        <v>0.11163729999999999</v>
      </c>
      <c r="M1745" s="31">
        <v>0.11768480000000001</v>
      </c>
      <c r="N1745" s="31">
        <v>0.1218733</v>
      </c>
      <c r="O1745" s="31">
        <v>0.1260618</v>
      </c>
      <c r="P1745" s="31">
        <v>0.13210930000000001</v>
      </c>
      <c r="Q1745" s="31">
        <v>65.541319999999999</v>
      </c>
      <c r="R1745">
        <v>7.9871999999999999E-3</v>
      </c>
      <c r="S1745" t="s">
        <v>20810</v>
      </c>
      <c r="T1745">
        <v>1</v>
      </c>
    </row>
    <row r="1746" spans="1:20" x14ac:dyDescent="0.25">
      <c r="A1746" s="31" t="s">
        <v>278</v>
      </c>
      <c r="B1746" s="31" t="s">
        <v>67</v>
      </c>
      <c r="C1746" s="31" t="s">
        <v>4</v>
      </c>
      <c r="D1746" s="31" t="s">
        <v>7</v>
      </c>
      <c r="E1746" s="31" t="s">
        <v>16</v>
      </c>
      <c r="F1746" s="31" t="s">
        <v>6</v>
      </c>
      <c r="G1746" s="31">
        <v>17</v>
      </c>
      <c r="H1746" s="31">
        <v>54701</v>
      </c>
      <c r="I1746" s="31">
        <v>1.0306388</v>
      </c>
      <c r="J1746" s="31">
        <v>1.1323270000000001</v>
      </c>
      <c r="K1746" s="31">
        <v>0.1016881</v>
      </c>
      <c r="L1746" s="31">
        <v>9.0250399999999995E-2</v>
      </c>
      <c r="M1746" s="31">
        <v>9.7007899999999994E-2</v>
      </c>
      <c r="N1746" s="31">
        <v>0.1016881</v>
      </c>
      <c r="O1746" s="31">
        <v>0.1063683</v>
      </c>
      <c r="P1746" s="31">
        <v>0.1131257</v>
      </c>
      <c r="Q1746" s="31">
        <v>64.964070000000007</v>
      </c>
      <c r="R1746">
        <v>8.9248000000000001E-3</v>
      </c>
      <c r="S1746" t="s">
        <v>20810</v>
      </c>
      <c r="T1746">
        <v>1</v>
      </c>
    </row>
    <row r="1747" spans="1:20" x14ac:dyDescent="0.25">
      <c r="A1747" s="31" t="s">
        <v>279</v>
      </c>
      <c r="B1747" s="31" t="s">
        <v>67</v>
      </c>
      <c r="C1747" s="31" t="s">
        <v>4</v>
      </c>
      <c r="D1747" s="31" t="s">
        <v>7</v>
      </c>
      <c r="E1747" s="31" t="s">
        <v>16</v>
      </c>
      <c r="F1747" s="31" t="s">
        <v>6</v>
      </c>
      <c r="G1747" s="31">
        <v>18</v>
      </c>
      <c r="H1747" s="31">
        <v>54701</v>
      </c>
      <c r="I1747" s="31">
        <v>1.2648047</v>
      </c>
      <c r="J1747" s="31">
        <v>1.295763</v>
      </c>
      <c r="K1747" s="31">
        <v>3.09579E-2</v>
      </c>
      <c r="L1747" s="31">
        <v>1.7480099999999998E-2</v>
      </c>
      <c r="M1747" s="31">
        <v>2.5442900000000001E-2</v>
      </c>
      <c r="N1747" s="31">
        <v>3.09579E-2</v>
      </c>
      <c r="O1747" s="31">
        <v>3.6472900000000003E-2</v>
      </c>
      <c r="P1747" s="31">
        <v>4.4435700000000002E-2</v>
      </c>
      <c r="Q1747" s="31">
        <v>63.423999999999999</v>
      </c>
      <c r="R1747">
        <v>1.05168E-2</v>
      </c>
      <c r="S1747" t="s">
        <v>20810</v>
      </c>
      <c r="T1747">
        <v>1</v>
      </c>
    </row>
    <row r="1748" spans="1:20" x14ac:dyDescent="0.25">
      <c r="A1748" s="31" t="s">
        <v>280</v>
      </c>
      <c r="B1748" s="31" t="s">
        <v>67</v>
      </c>
      <c r="C1748" s="31" t="s">
        <v>4</v>
      </c>
      <c r="D1748" s="31" t="s">
        <v>7</v>
      </c>
      <c r="E1748" s="31" t="s">
        <v>16</v>
      </c>
      <c r="F1748" s="31" t="s">
        <v>6</v>
      </c>
      <c r="G1748" s="31">
        <v>19</v>
      </c>
      <c r="H1748" s="31">
        <v>54701</v>
      </c>
      <c r="I1748" s="31">
        <v>1.4028372</v>
      </c>
      <c r="J1748" s="31">
        <v>1.428984</v>
      </c>
      <c r="K1748" s="31">
        <v>2.61471E-2</v>
      </c>
      <c r="L1748" s="31">
        <v>1.1374E-2</v>
      </c>
      <c r="M1748" s="31">
        <v>2.0102100000000001E-2</v>
      </c>
      <c r="N1748" s="31">
        <v>2.61471E-2</v>
      </c>
      <c r="O1748" s="31">
        <v>3.2192100000000001E-2</v>
      </c>
      <c r="P1748" s="31">
        <v>4.0920199999999997E-2</v>
      </c>
      <c r="Q1748" s="31">
        <v>60.947490000000002</v>
      </c>
      <c r="R1748">
        <v>1.15275E-2</v>
      </c>
      <c r="S1748" t="s">
        <v>20810</v>
      </c>
      <c r="T1748">
        <v>1</v>
      </c>
    </row>
    <row r="1749" spans="1:20" x14ac:dyDescent="0.25">
      <c r="A1749" s="31" t="s">
        <v>281</v>
      </c>
      <c r="B1749" s="31" t="s">
        <v>67</v>
      </c>
      <c r="C1749" s="31" t="s">
        <v>4</v>
      </c>
      <c r="D1749" s="31" t="s">
        <v>7</v>
      </c>
      <c r="E1749" s="31" t="s">
        <v>16</v>
      </c>
      <c r="F1749" s="31" t="s">
        <v>6</v>
      </c>
      <c r="G1749" s="31">
        <v>20</v>
      </c>
      <c r="H1749" s="31">
        <v>54701</v>
      </c>
      <c r="I1749" s="31">
        <v>1.4061952</v>
      </c>
      <c r="J1749" s="31">
        <v>1.4582790000000001</v>
      </c>
      <c r="K1749" s="31">
        <v>5.2084100000000001E-2</v>
      </c>
      <c r="L1749" s="31">
        <v>3.687E-2</v>
      </c>
      <c r="M1749" s="31">
        <v>4.5858599999999999E-2</v>
      </c>
      <c r="N1749" s="31">
        <v>5.2084100000000001E-2</v>
      </c>
      <c r="O1749" s="31">
        <v>5.8309600000000003E-2</v>
      </c>
      <c r="P1749" s="31">
        <v>6.72981E-2</v>
      </c>
      <c r="Q1749" s="31">
        <v>58.15117</v>
      </c>
      <c r="R1749">
        <v>1.18716E-2</v>
      </c>
      <c r="S1749" t="s">
        <v>20810</v>
      </c>
      <c r="T1749">
        <v>1</v>
      </c>
    </row>
    <row r="1750" spans="1:20" x14ac:dyDescent="0.25">
      <c r="A1750" s="31" t="s">
        <v>282</v>
      </c>
      <c r="B1750" s="31" t="s">
        <v>67</v>
      </c>
      <c r="C1750" s="31" t="s">
        <v>4</v>
      </c>
      <c r="D1750" s="31" t="s">
        <v>7</v>
      </c>
      <c r="E1750" s="31" t="s">
        <v>16</v>
      </c>
      <c r="F1750" s="31" t="s">
        <v>6</v>
      </c>
      <c r="G1750" s="31">
        <v>21</v>
      </c>
      <c r="H1750" s="31">
        <v>54701</v>
      </c>
      <c r="I1750" s="31">
        <v>1.2934741999999999</v>
      </c>
      <c r="J1750" s="31">
        <v>1.350104</v>
      </c>
      <c r="K1750" s="31">
        <v>5.6629899999999997E-2</v>
      </c>
      <c r="L1750" s="31">
        <v>4.1907399999999997E-2</v>
      </c>
      <c r="M1750" s="31">
        <v>5.0605600000000001E-2</v>
      </c>
      <c r="N1750" s="31">
        <v>5.6629899999999997E-2</v>
      </c>
      <c r="O1750" s="31">
        <v>6.2654299999999996E-2</v>
      </c>
      <c r="P1750" s="31">
        <v>7.1352399999999996E-2</v>
      </c>
      <c r="Q1750" s="31">
        <v>56.030279999999998</v>
      </c>
      <c r="R1750">
        <v>1.1488E-2</v>
      </c>
      <c r="S1750" t="s">
        <v>20810</v>
      </c>
      <c r="T1750">
        <v>1</v>
      </c>
    </row>
    <row r="1751" spans="1:20" x14ac:dyDescent="0.25">
      <c r="A1751" s="31" t="s">
        <v>283</v>
      </c>
      <c r="B1751" s="31" t="s">
        <v>67</v>
      </c>
      <c r="C1751" s="31" t="s">
        <v>4</v>
      </c>
      <c r="D1751" s="31" t="s">
        <v>7</v>
      </c>
      <c r="E1751" s="31" t="s">
        <v>16</v>
      </c>
      <c r="F1751" s="31" t="s">
        <v>6</v>
      </c>
      <c r="G1751" s="31">
        <v>22</v>
      </c>
      <c r="H1751" s="31">
        <v>54701</v>
      </c>
      <c r="I1751" s="31">
        <v>1.1066733</v>
      </c>
      <c r="J1751" s="31">
        <v>1.1532960000000001</v>
      </c>
      <c r="K1751" s="31">
        <v>4.6622499999999997E-2</v>
      </c>
      <c r="L1751" s="31">
        <v>3.2612500000000003E-2</v>
      </c>
      <c r="M1751" s="31">
        <v>4.0889700000000001E-2</v>
      </c>
      <c r="N1751" s="31">
        <v>4.6622499999999997E-2</v>
      </c>
      <c r="O1751" s="31">
        <v>5.2355199999999998E-2</v>
      </c>
      <c r="P1751" s="31">
        <v>6.0632400000000003E-2</v>
      </c>
      <c r="Q1751" s="31">
        <v>54.411540000000002</v>
      </c>
      <c r="R1751">
        <v>1.0932000000000001E-2</v>
      </c>
      <c r="S1751" t="s">
        <v>20810</v>
      </c>
      <c r="T1751">
        <v>1</v>
      </c>
    </row>
    <row r="1752" spans="1:20" x14ac:dyDescent="0.25">
      <c r="A1752" s="31" t="s">
        <v>284</v>
      </c>
      <c r="B1752" s="31" t="s">
        <v>67</v>
      </c>
      <c r="C1752" s="31" t="s">
        <v>4</v>
      </c>
      <c r="D1752" s="31" t="s">
        <v>7</v>
      </c>
      <c r="E1752" s="31" t="s">
        <v>16</v>
      </c>
      <c r="F1752" s="31" t="s">
        <v>6</v>
      </c>
      <c r="G1752" s="31">
        <v>23</v>
      </c>
      <c r="H1752" s="31">
        <v>54701</v>
      </c>
      <c r="I1752" s="31">
        <v>0.90398250999999996</v>
      </c>
      <c r="J1752" s="31">
        <v>0.94854609999999995</v>
      </c>
      <c r="K1752" s="31">
        <v>4.4563600000000002E-2</v>
      </c>
      <c r="L1752" s="31">
        <v>3.1771899999999999E-2</v>
      </c>
      <c r="M1752" s="31">
        <v>3.9329299999999998E-2</v>
      </c>
      <c r="N1752" s="31">
        <v>4.4563600000000002E-2</v>
      </c>
      <c r="O1752" s="31">
        <v>4.9797899999999999E-2</v>
      </c>
      <c r="P1752" s="31">
        <v>5.7355299999999998E-2</v>
      </c>
      <c r="Q1752" s="31">
        <v>53.117820000000002</v>
      </c>
      <c r="R1752">
        <v>9.9813999999999996E-3</v>
      </c>
      <c r="S1752" t="s">
        <v>20810</v>
      </c>
      <c r="T1752">
        <v>1</v>
      </c>
    </row>
    <row r="1753" spans="1:20" x14ac:dyDescent="0.25">
      <c r="A1753" s="31" t="s">
        <v>285</v>
      </c>
      <c r="B1753" s="31" t="s">
        <v>67</v>
      </c>
      <c r="C1753" s="31" t="s">
        <v>4</v>
      </c>
      <c r="D1753" s="31" t="s">
        <v>7</v>
      </c>
      <c r="E1753" s="31" t="s">
        <v>16</v>
      </c>
      <c r="F1753" s="31" t="s">
        <v>6</v>
      </c>
      <c r="G1753" s="31">
        <v>24</v>
      </c>
      <c r="H1753" s="31">
        <v>54701</v>
      </c>
      <c r="I1753" s="31">
        <v>0.77106474999999997</v>
      </c>
      <c r="J1753" s="31">
        <v>0.80476700000000001</v>
      </c>
      <c r="K1753" s="31">
        <v>3.3702299999999998E-2</v>
      </c>
      <c r="L1753" s="31">
        <v>2.17691E-2</v>
      </c>
      <c r="M1753" s="31">
        <v>2.8819299999999999E-2</v>
      </c>
      <c r="N1753" s="31">
        <v>3.3702299999999998E-2</v>
      </c>
      <c r="O1753" s="31">
        <v>3.85852E-2</v>
      </c>
      <c r="P1753" s="31">
        <v>4.5635500000000002E-2</v>
      </c>
      <c r="Q1753" s="31">
        <v>52.04956</v>
      </c>
      <c r="R1753">
        <v>9.3115000000000003E-3</v>
      </c>
      <c r="S1753" t="s">
        <v>20810</v>
      </c>
      <c r="T1753">
        <v>1</v>
      </c>
    </row>
    <row r="1754" spans="1:20" x14ac:dyDescent="0.25">
      <c r="A1754" s="31" t="s">
        <v>838</v>
      </c>
      <c r="B1754" s="31" t="s">
        <v>67</v>
      </c>
      <c r="C1754" s="31" t="s">
        <v>4</v>
      </c>
      <c r="D1754" s="31" t="s">
        <v>8</v>
      </c>
      <c r="E1754" s="31" t="s">
        <v>16</v>
      </c>
      <c r="F1754" s="31" t="s">
        <v>6</v>
      </c>
      <c r="G1754" s="31">
        <v>1</v>
      </c>
      <c r="H1754" s="31">
        <v>19474</v>
      </c>
      <c r="I1754" s="31">
        <v>0.66770850999999998</v>
      </c>
      <c r="J1754" s="31">
        <v>0.67388840000000005</v>
      </c>
      <c r="K1754" s="31">
        <v>6.1799000000000003E-3</v>
      </c>
      <c r="L1754" s="31">
        <v>-5.6338999999999998E-3</v>
      </c>
      <c r="M1754" s="31">
        <v>1.3458000000000001E-3</v>
      </c>
      <c r="N1754" s="31">
        <v>6.1799000000000003E-3</v>
      </c>
      <c r="O1754" s="31">
        <v>1.1014100000000001E-2</v>
      </c>
      <c r="P1754" s="31">
        <v>1.7993700000000001E-2</v>
      </c>
      <c r="Q1754" s="31">
        <v>51.341099999999997</v>
      </c>
      <c r="R1754">
        <v>9.2183999999999999E-3</v>
      </c>
      <c r="S1754" t="s">
        <v>20810</v>
      </c>
      <c r="T1754">
        <v>1</v>
      </c>
    </row>
    <row r="1755" spans="1:20" x14ac:dyDescent="0.25">
      <c r="A1755" s="31" t="s">
        <v>839</v>
      </c>
      <c r="B1755" s="31" t="s">
        <v>67</v>
      </c>
      <c r="C1755" s="31" t="s">
        <v>4</v>
      </c>
      <c r="D1755" s="31" t="s">
        <v>8</v>
      </c>
      <c r="E1755" s="31" t="s">
        <v>16</v>
      </c>
      <c r="F1755" s="31" t="s">
        <v>6</v>
      </c>
      <c r="G1755" s="31">
        <v>2</v>
      </c>
      <c r="H1755" s="31">
        <v>19474</v>
      </c>
      <c r="I1755" s="31">
        <v>0.63969986000000001</v>
      </c>
      <c r="J1755" s="31">
        <v>0.63519040000000004</v>
      </c>
      <c r="K1755" s="31">
        <v>-4.5094999999999996E-3</v>
      </c>
      <c r="L1755" s="31">
        <v>-1.61046E-2</v>
      </c>
      <c r="M1755" s="31">
        <v>-9.2540999999999995E-3</v>
      </c>
      <c r="N1755" s="31">
        <v>-4.5094999999999996E-3</v>
      </c>
      <c r="O1755" s="31">
        <v>2.351E-4</v>
      </c>
      <c r="P1755" s="31">
        <v>7.0856000000000001E-3</v>
      </c>
      <c r="Q1755" s="31">
        <v>50.701830000000001</v>
      </c>
      <c r="R1755">
        <v>9.0477000000000005E-3</v>
      </c>
      <c r="S1755" t="s">
        <v>20810</v>
      </c>
      <c r="T1755">
        <v>1</v>
      </c>
    </row>
    <row r="1756" spans="1:20" x14ac:dyDescent="0.25">
      <c r="A1756" s="31" t="s">
        <v>840</v>
      </c>
      <c r="B1756" s="31" t="s">
        <v>67</v>
      </c>
      <c r="C1756" s="31" t="s">
        <v>4</v>
      </c>
      <c r="D1756" s="31" t="s">
        <v>8</v>
      </c>
      <c r="E1756" s="31" t="s">
        <v>16</v>
      </c>
      <c r="F1756" s="31" t="s">
        <v>6</v>
      </c>
      <c r="G1756" s="31">
        <v>3</v>
      </c>
      <c r="H1756" s="31">
        <v>19474</v>
      </c>
      <c r="I1756" s="31">
        <v>0.63542182000000003</v>
      </c>
      <c r="J1756" s="31">
        <v>0.62177110000000002</v>
      </c>
      <c r="K1756" s="31">
        <v>-1.36507E-2</v>
      </c>
      <c r="L1756" s="31">
        <v>-2.52707E-2</v>
      </c>
      <c r="M1756" s="31">
        <v>-1.8405500000000002E-2</v>
      </c>
      <c r="N1756" s="31">
        <v>-1.36507E-2</v>
      </c>
      <c r="O1756" s="31">
        <v>-8.8959E-3</v>
      </c>
      <c r="P1756" s="31">
        <v>-2.0306999999999999E-3</v>
      </c>
      <c r="Q1756" s="31">
        <v>50.038260000000001</v>
      </c>
      <c r="R1756">
        <v>9.0670999999999998E-3</v>
      </c>
      <c r="S1756" t="s">
        <v>20810</v>
      </c>
      <c r="T1756">
        <v>1</v>
      </c>
    </row>
    <row r="1757" spans="1:20" x14ac:dyDescent="0.25">
      <c r="A1757" s="31" t="s">
        <v>841</v>
      </c>
      <c r="B1757" s="31" t="s">
        <v>67</v>
      </c>
      <c r="C1757" s="31" t="s">
        <v>4</v>
      </c>
      <c r="D1757" s="31" t="s">
        <v>8</v>
      </c>
      <c r="E1757" s="31" t="s">
        <v>16</v>
      </c>
      <c r="F1757" s="31" t="s">
        <v>6</v>
      </c>
      <c r="G1757" s="31">
        <v>4</v>
      </c>
      <c r="H1757" s="31">
        <v>19474</v>
      </c>
      <c r="I1757" s="31">
        <v>0.66033744000000005</v>
      </c>
      <c r="J1757" s="31">
        <v>0.63185409999999997</v>
      </c>
      <c r="K1757" s="31">
        <v>-2.84833E-2</v>
      </c>
      <c r="L1757" s="31">
        <v>-4.0466799999999997E-2</v>
      </c>
      <c r="M1757" s="31">
        <v>-3.3386899999999997E-2</v>
      </c>
      <c r="N1757" s="31">
        <v>-2.84833E-2</v>
      </c>
      <c r="O1757" s="31">
        <v>-2.3579800000000001E-2</v>
      </c>
      <c r="P1757" s="31">
        <v>-1.6499900000000001E-2</v>
      </c>
      <c r="Q1757" s="31">
        <v>49.519410000000001</v>
      </c>
      <c r="R1757">
        <v>9.3507999999999994E-3</v>
      </c>
      <c r="S1757" t="s">
        <v>20810</v>
      </c>
      <c r="T1757">
        <v>1</v>
      </c>
    </row>
    <row r="1758" spans="1:20" x14ac:dyDescent="0.25">
      <c r="A1758" s="31" t="s">
        <v>842</v>
      </c>
      <c r="B1758" s="31" t="s">
        <v>67</v>
      </c>
      <c r="C1758" s="31" t="s">
        <v>4</v>
      </c>
      <c r="D1758" s="31" t="s">
        <v>8</v>
      </c>
      <c r="E1758" s="31" t="s">
        <v>16</v>
      </c>
      <c r="F1758" s="31" t="s">
        <v>6</v>
      </c>
      <c r="G1758" s="31">
        <v>5</v>
      </c>
      <c r="H1758" s="31">
        <v>19474</v>
      </c>
      <c r="I1758" s="31">
        <v>0.74303852000000004</v>
      </c>
      <c r="J1758" s="31">
        <v>0.70215740000000004</v>
      </c>
      <c r="K1758" s="31">
        <v>-4.0881099999999997E-2</v>
      </c>
      <c r="L1758" s="31">
        <v>-5.41354E-2</v>
      </c>
      <c r="M1758" s="31">
        <v>-4.6304600000000001E-2</v>
      </c>
      <c r="N1758" s="31">
        <v>-4.0881099999999997E-2</v>
      </c>
      <c r="O1758" s="31">
        <v>-3.5457500000000003E-2</v>
      </c>
      <c r="P1758" s="31">
        <v>-2.76268E-2</v>
      </c>
      <c r="Q1758" s="31">
        <v>49.154179999999997</v>
      </c>
      <c r="R1758">
        <v>1.03424E-2</v>
      </c>
      <c r="S1758" t="s">
        <v>20810</v>
      </c>
      <c r="T1758">
        <v>1</v>
      </c>
    </row>
    <row r="1759" spans="1:20" x14ac:dyDescent="0.25">
      <c r="A1759" s="31" t="s">
        <v>843</v>
      </c>
      <c r="B1759" s="31" t="s">
        <v>67</v>
      </c>
      <c r="C1759" s="31" t="s">
        <v>4</v>
      </c>
      <c r="D1759" s="31" t="s">
        <v>8</v>
      </c>
      <c r="E1759" s="31" t="s">
        <v>16</v>
      </c>
      <c r="F1759" s="31" t="s">
        <v>6</v>
      </c>
      <c r="G1759" s="31">
        <v>6</v>
      </c>
      <c r="H1759" s="31">
        <v>19474</v>
      </c>
      <c r="I1759" s="31">
        <v>0.92207857000000004</v>
      </c>
      <c r="J1759" s="31">
        <v>0.87969430000000004</v>
      </c>
      <c r="K1759" s="31">
        <v>-4.2384199999999997E-2</v>
      </c>
      <c r="L1759" s="31">
        <v>-5.7809399999999997E-2</v>
      </c>
      <c r="M1759" s="31">
        <v>-4.8696099999999999E-2</v>
      </c>
      <c r="N1759" s="31">
        <v>-4.2384199999999997E-2</v>
      </c>
      <c r="O1759" s="31">
        <v>-3.6072399999999998E-2</v>
      </c>
      <c r="P1759" s="31">
        <v>-2.69591E-2</v>
      </c>
      <c r="Q1759" s="31">
        <v>48.887949999999996</v>
      </c>
      <c r="R1759">
        <v>1.20363E-2</v>
      </c>
      <c r="S1759" t="s">
        <v>20810</v>
      </c>
      <c r="T1759">
        <v>1</v>
      </c>
    </row>
    <row r="1760" spans="1:20" x14ac:dyDescent="0.25">
      <c r="A1760" s="31" t="s">
        <v>844</v>
      </c>
      <c r="B1760" s="31" t="s">
        <v>67</v>
      </c>
      <c r="C1760" s="31" t="s">
        <v>4</v>
      </c>
      <c r="D1760" s="31" t="s">
        <v>8</v>
      </c>
      <c r="E1760" s="31" t="s">
        <v>16</v>
      </c>
      <c r="F1760" s="31" t="s">
        <v>6</v>
      </c>
      <c r="G1760" s="31">
        <v>7</v>
      </c>
      <c r="H1760" s="31">
        <v>19474</v>
      </c>
      <c r="I1760" s="31">
        <v>1.0737403000000001</v>
      </c>
      <c r="J1760" s="31">
        <v>1.0187949999999999</v>
      </c>
      <c r="K1760" s="31">
        <v>-5.4945099999999997E-2</v>
      </c>
      <c r="L1760" s="31">
        <v>-7.1915599999999996E-2</v>
      </c>
      <c r="M1760" s="31">
        <v>-6.1889300000000001E-2</v>
      </c>
      <c r="N1760" s="31">
        <v>-5.4945099999999997E-2</v>
      </c>
      <c r="O1760" s="31">
        <v>-4.8000899999999999E-2</v>
      </c>
      <c r="P1760" s="31">
        <v>-3.7974500000000001E-2</v>
      </c>
      <c r="Q1760" s="31">
        <v>48.739460000000001</v>
      </c>
      <c r="R1760">
        <v>1.3242200000000001E-2</v>
      </c>
      <c r="S1760" t="s">
        <v>20810</v>
      </c>
      <c r="T1760">
        <v>1</v>
      </c>
    </row>
    <row r="1761" spans="1:20" x14ac:dyDescent="0.25">
      <c r="A1761" s="31" t="s">
        <v>845</v>
      </c>
      <c r="B1761" s="31" t="s">
        <v>67</v>
      </c>
      <c r="C1761" s="31" t="s">
        <v>4</v>
      </c>
      <c r="D1761" s="31" t="s">
        <v>8</v>
      </c>
      <c r="E1761" s="31" t="s">
        <v>16</v>
      </c>
      <c r="F1761" s="31" t="s">
        <v>6</v>
      </c>
      <c r="G1761" s="31">
        <v>8</v>
      </c>
      <c r="H1761" s="31">
        <v>19474</v>
      </c>
      <c r="I1761" s="31">
        <v>1.1030009000000001</v>
      </c>
      <c r="J1761" s="31">
        <v>0.94548140000000003</v>
      </c>
      <c r="K1761" s="31">
        <v>-0.15751950000000001</v>
      </c>
      <c r="L1761" s="31">
        <v>-0.17468110000000001</v>
      </c>
      <c r="M1761" s="31">
        <v>-0.16454189999999999</v>
      </c>
      <c r="N1761" s="31">
        <v>-0.15751950000000001</v>
      </c>
      <c r="O1761" s="31">
        <v>-0.1504972</v>
      </c>
      <c r="P1761" s="31">
        <v>-0.14035800000000001</v>
      </c>
      <c r="Q1761" s="31">
        <v>49.260959999999997</v>
      </c>
      <c r="R1761">
        <v>1.3391200000000001E-2</v>
      </c>
      <c r="S1761" t="s">
        <v>20810</v>
      </c>
      <c r="T1761">
        <v>1</v>
      </c>
    </row>
    <row r="1762" spans="1:20" x14ac:dyDescent="0.25">
      <c r="A1762" s="31" t="s">
        <v>846</v>
      </c>
      <c r="B1762" s="31" t="s">
        <v>67</v>
      </c>
      <c r="C1762" s="31" t="s">
        <v>4</v>
      </c>
      <c r="D1762" s="31" t="s">
        <v>8</v>
      </c>
      <c r="E1762" s="31" t="s">
        <v>16</v>
      </c>
      <c r="F1762" s="31" t="s">
        <v>6</v>
      </c>
      <c r="G1762" s="31">
        <v>9</v>
      </c>
      <c r="H1762" s="31">
        <v>19474</v>
      </c>
      <c r="I1762" s="31">
        <v>1.0999775000000001</v>
      </c>
      <c r="J1762" s="31">
        <v>0.92060390000000003</v>
      </c>
      <c r="K1762" s="31">
        <v>-0.17937359999999999</v>
      </c>
      <c r="L1762" s="31">
        <v>-0.19693740000000001</v>
      </c>
      <c r="M1762" s="31">
        <v>-0.18656059999999999</v>
      </c>
      <c r="N1762" s="31">
        <v>-0.17937359999999999</v>
      </c>
      <c r="O1762" s="31">
        <v>-0.1721866</v>
      </c>
      <c r="P1762" s="31">
        <v>-0.1618097</v>
      </c>
      <c r="Q1762" s="31">
        <v>51.463200000000001</v>
      </c>
      <c r="R1762">
        <v>1.37051E-2</v>
      </c>
      <c r="S1762" t="s">
        <v>20810</v>
      </c>
      <c r="T1762">
        <v>1</v>
      </c>
    </row>
    <row r="1763" spans="1:20" x14ac:dyDescent="0.25">
      <c r="A1763" s="31" t="s">
        <v>847</v>
      </c>
      <c r="B1763" s="31" t="s">
        <v>67</v>
      </c>
      <c r="C1763" s="31" t="s">
        <v>4</v>
      </c>
      <c r="D1763" s="31" t="s">
        <v>8</v>
      </c>
      <c r="E1763" s="31" t="s">
        <v>16</v>
      </c>
      <c r="F1763" s="31" t="s">
        <v>6</v>
      </c>
      <c r="G1763" s="31">
        <v>10</v>
      </c>
      <c r="H1763" s="31">
        <v>19474</v>
      </c>
      <c r="I1763" s="31">
        <v>1.0657728</v>
      </c>
      <c r="J1763" s="31">
        <v>0.91277220000000003</v>
      </c>
      <c r="K1763" s="31">
        <v>-0.15300059999999999</v>
      </c>
      <c r="L1763" s="31">
        <v>-0.1705169</v>
      </c>
      <c r="M1763" s="31">
        <v>-0.16016810000000001</v>
      </c>
      <c r="N1763" s="31">
        <v>-0.15300059999999999</v>
      </c>
      <c r="O1763" s="31">
        <v>-0.14583309999999999</v>
      </c>
      <c r="P1763" s="31">
        <v>-0.1354843</v>
      </c>
      <c r="Q1763" s="31">
        <v>54.283439999999999</v>
      </c>
      <c r="R1763">
        <v>1.3668E-2</v>
      </c>
      <c r="S1763" t="s">
        <v>20810</v>
      </c>
      <c r="T1763">
        <v>1</v>
      </c>
    </row>
    <row r="1764" spans="1:20" x14ac:dyDescent="0.25">
      <c r="A1764" s="31" t="s">
        <v>848</v>
      </c>
      <c r="B1764" s="31" t="s">
        <v>67</v>
      </c>
      <c r="C1764" s="31" t="s">
        <v>4</v>
      </c>
      <c r="D1764" s="31" t="s">
        <v>8</v>
      </c>
      <c r="E1764" s="31" t="s">
        <v>16</v>
      </c>
      <c r="F1764" s="31" t="s">
        <v>6</v>
      </c>
      <c r="G1764" s="31">
        <v>11</v>
      </c>
      <c r="H1764" s="31">
        <v>19474</v>
      </c>
      <c r="I1764" s="31">
        <v>0.99471142999999995</v>
      </c>
      <c r="J1764" s="31">
        <v>0.90907519999999997</v>
      </c>
      <c r="K1764" s="31">
        <v>-8.5636199999999996E-2</v>
      </c>
      <c r="L1764" s="31">
        <v>-0.102377</v>
      </c>
      <c r="M1764" s="31">
        <v>-9.2486399999999996E-2</v>
      </c>
      <c r="N1764" s="31">
        <v>-8.5636199999999996E-2</v>
      </c>
      <c r="O1764" s="31">
        <v>-7.8786099999999998E-2</v>
      </c>
      <c r="P1764" s="31">
        <v>-6.8895499999999998E-2</v>
      </c>
      <c r="Q1764" s="31">
        <v>56.999690000000001</v>
      </c>
      <c r="R1764">
        <v>1.3062900000000001E-2</v>
      </c>
      <c r="S1764" t="s">
        <v>20810</v>
      </c>
      <c r="T1764">
        <v>1</v>
      </c>
    </row>
    <row r="1765" spans="1:20" x14ac:dyDescent="0.25">
      <c r="A1765" s="31" t="s">
        <v>849</v>
      </c>
      <c r="B1765" s="31" t="s">
        <v>67</v>
      </c>
      <c r="C1765" s="31" t="s">
        <v>4</v>
      </c>
      <c r="D1765" s="31" t="s">
        <v>8</v>
      </c>
      <c r="E1765" s="31" t="s">
        <v>16</v>
      </c>
      <c r="F1765" s="31" t="s">
        <v>6</v>
      </c>
      <c r="G1765" s="31">
        <v>12</v>
      </c>
      <c r="H1765" s="31">
        <v>19474</v>
      </c>
      <c r="I1765" s="31">
        <v>0.88504442999999999</v>
      </c>
      <c r="J1765" s="31">
        <v>0.91104439999999998</v>
      </c>
      <c r="K1765" s="31">
        <v>2.5999999999999999E-2</v>
      </c>
      <c r="L1765" s="31">
        <v>1.0490299999999999E-2</v>
      </c>
      <c r="M1765" s="31">
        <v>1.9653500000000001E-2</v>
      </c>
      <c r="N1765" s="31">
        <v>2.5999999999999999E-2</v>
      </c>
      <c r="O1765" s="31">
        <v>3.2346399999999997E-2</v>
      </c>
      <c r="P1765" s="31">
        <v>4.1509699999999997E-2</v>
      </c>
      <c r="Q1765" s="31">
        <v>59.644269999999999</v>
      </c>
      <c r="R1765">
        <v>1.21023E-2</v>
      </c>
      <c r="S1765" t="s">
        <v>20810</v>
      </c>
      <c r="T1765">
        <v>1</v>
      </c>
    </row>
    <row r="1766" spans="1:20" x14ac:dyDescent="0.25">
      <c r="A1766" s="31" t="s">
        <v>850</v>
      </c>
      <c r="B1766" s="31" t="s">
        <v>67</v>
      </c>
      <c r="C1766" s="31" t="s">
        <v>4</v>
      </c>
      <c r="D1766" s="31" t="s">
        <v>8</v>
      </c>
      <c r="E1766" s="31" t="s">
        <v>16</v>
      </c>
      <c r="F1766" s="31" t="s">
        <v>6</v>
      </c>
      <c r="G1766" s="31">
        <v>13</v>
      </c>
      <c r="H1766" s="31">
        <v>19474</v>
      </c>
      <c r="I1766" s="31">
        <v>0.81589560000000005</v>
      </c>
      <c r="J1766" s="31">
        <v>0.88906320000000005</v>
      </c>
      <c r="K1766" s="31">
        <v>7.3167599999999999E-2</v>
      </c>
      <c r="L1766" s="31">
        <v>5.8432600000000001E-2</v>
      </c>
      <c r="M1766" s="31">
        <v>6.7138100000000006E-2</v>
      </c>
      <c r="N1766" s="31">
        <v>7.3167599999999999E-2</v>
      </c>
      <c r="O1766" s="31">
        <v>7.9197000000000004E-2</v>
      </c>
      <c r="P1766" s="31">
        <v>8.7902599999999997E-2</v>
      </c>
      <c r="Q1766" s="31">
        <v>61.893889999999999</v>
      </c>
      <c r="R1766">
        <v>1.1497800000000001E-2</v>
      </c>
      <c r="S1766" t="s">
        <v>20810</v>
      </c>
      <c r="T1766">
        <v>1</v>
      </c>
    </row>
    <row r="1767" spans="1:20" x14ac:dyDescent="0.25">
      <c r="A1767" s="31" t="s">
        <v>851</v>
      </c>
      <c r="B1767" s="31" t="s">
        <v>67</v>
      </c>
      <c r="C1767" s="31" t="s">
        <v>4</v>
      </c>
      <c r="D1767" s="31" t="s">
        <v>8</v>
      </c>
      <c r="E1767" s="31" t="s">
        <v>16</v>
      </c>
      <c r="F1767" s="31" t="s">
        <v>6</v>
      </c>
      <c r="G1767" s="31">
        <v>14</v>
      </c>
      <c r="H1767" s="31">
        <v>19474</v>
      </c>
      <c r="I1767" s="31">
        <v>0.77613865999999998</v>
      </c>
      <c r="J1767" s="31">
        <v>0.86563089999999998</v>
      </c>
      <c r="K1767" s="31">
        <v>8.9492299999999997E-2</v>
      </c>
      <c r="L1767" s="31">
        <v>7.5728500000000004E-2</v>
      </c>
      <c r="M1767" s="31">
        <v>8.3860199999999996E-2</v>
      </c>
      <c r="N1767" s="31">
        <v>8.9492299999999997E-2</v>
      </c>
      <c r="O1767" s="31">
        <v>9.5124299999999995E-2</v>
      </c>
      <c r="P1767" s="31">
        <v>0.1032561</v>
      </c>
      <c r="Q1767" s="31">
        <v>63.539409999999997</v>
      </c>
      <c r="R1767">
        <v>1.07399E-2</v>
      </c>
      <c r="S1767" t="s">
        <v>20810</v>
      </c>
      <c r="T1767">
        <v>1</v>
      </c>
    </row>
    <row r="1768" spans="1:20" x14ac:dyDescent="0.25">
      <c r="A1768" s="31" t="s">
        <v>852</v>
      </c>
      <c r="B1768" s="31" t="s">
        <v>67</v>
      </c>
      <c r="C1768" s="31" t="s">
        <v>4</v>
      </c>
      <c r="D1768" s="31" t="s">
        <v>8</v>
      </c>
      <c r="E1768" s="31" t="s">
        <v>16</v>
      </c>
      <c r="F1768" s="31" t="s">
        <v>6</v>
      </c>
      <c r="G1768" s="31">
        <v>15</v>
      </c>
      <c r="H1768" s="31">
        <v>19474</v>
      </c>
      <c r="I1768" s="31">
        <v>0.77526309999999998</v>
      </c>
      <c r="J1768" s="31">
        <v>0.87455249999999995</v>
      </c>
      <c r="K1768" s="31">
        <v>9.92894E-2</v>
      </c>
      <c r="L1768" s="31">
        <v>8.6307400000000006E-2</v>
      </c>
      <c r="M1768" s="31">
        <v>9.39773E-2</v>
      </c>
      <c r="N1768" s="31">
        <v>9.92894E-2</v>
      </c>
      <c r="O1768" s="31">
        <v>0.1046015</v>
      </c>
      <c r="P1768" s="31">
        <v>0.11227139999999999</v>
      </c>
      <c r="Q1768" s="31">
        <v>64.613900000000001</v>
      </c>
      <c r="R1768">
        <v>1.0129900000000001E-2</v>
      </c>
      <c r="S1768" t="s">
        <v>20810</v>
      </c>
      <c r="T1768">
        <v>1</v>
      </c>
    </row>
    <row r="1769" spans="1:20" x14ac:dyDescent="0.25">
      <c r="A1769" s="31" t="s">
        <v>853</v>
      </c>
      <c r="B1769" s="31" t="s">
        <v>67</v>
      </c>
      <c r="C1769" s="31" t="s">
        <v>4</v>
      </c>
      <c r="D1769" s="31" t="s">
        <v>8</v>
      </c>
      <c r="E1769" s="31" t="s">
        <v>16</v>
      </c>
      <c r="F1769" s="31" t="s">
        <v>6</v>
      </c>
      <c r="G1769" s="31">
        <v>16</v>
      </c>
      <c r="H1769" s="31">
        <v>19474</v>
      </c>
      <c r="I1769" s="31">
        <v>0.81742687999999997</v>
      </c>
      <c r="J1769" s="31">
        <v>0.91823189999999999</v>
      </c>
      <c r="K1769" s="31">
        <v>0.10080500000000001</v>
      </c>
      <c r="L1769" s="31">
        <v>8.7954500000000005E-2</v>
      </c>
      <c r="M1769" s="31">
        <v>9.5546699999999998E-2</v>
      </c>
      <c r="N1769" s="31">
        <v>0.10080500000000001</v>
      </c>
      <c r="O1769" s="31">
        <v>0.1060634</v>
      </c>
      <c r="P1769" s="31">
        <v>0.1136556</v>
      </c>
      <c r="Q1769" s="31">
        <v>64.852599999999995</v>
      </c>
      <c r="R1769">
        <v>1.0027299999999999E-2</v>
      </c>
      <c r="S1769" t="s">
        <v>20810</v>
      </c>
      <c r="T1769">
        <v>1</v>
      </c>
    </row>
    <row r="1770" spans="1:20" x14ac:dyDescent="0.25">
      <c r="A1770" s="31" t="s">
        <v>854</v>
      </c>
      <c r="B1770" s="31" t="s">
        <v>67</v>
      </c>
      <c r="C1770" s="31" t="s">
        <v>4</v>
      </c>
      <c r="D1770" s="31" t="s">
        <v>8</v>
      </c>
      <c r="E1770" s="31" t="s">
        <v>16</v>
      </c>
      <c r="F1770" s="31" t="s">
        <v>6</v>
      </c>
      <c r="G1770" s="31">
        <v>17</v>
      </c>
      <c r="H1770" s="31">
        <v>19474</v>
      </c>
      <c r="I1770" s="31">
        <v>0.93995810999999996</v>
      </c>
      <c r="J1770" s="31">
        <v>1.0217510000000001</v>
      </c>
      <c r="K1770" s="31">
        <v>8.1792699999999996E-2</v>
      </c>
      <c r="L1770" s="31">
        <v>6.8115899999999993E-2</v>
      </c>
      <c r="M1770" s="31">
        <v>7.6196299999999995E-2</v>
      </c>
      <c r="N1770" s="31">
        <v>8.1792699999999996E-2</v>
      </c>
      <c r="O1770" s="31">
        <v>8.7389099999999997E-2</v>
      </c>
      <c r="P1770" s="31">
        <v>9.5469499999999999E-2</v>
      </c>
      <c r="Q1770" s="31">
        <v>64.187910000000002</v>
      </c>
      <c r="R1770">
        <v>1.0671999999999999E-2</v>
      </c>
      <c r="S1770" t="s">
        <v>20810</v>
      </c>
      <c r="T1770">
        <v>1</v>
      </c>
    </row>
    <row r="1771" spans="1:20" x14ac:dyDescent="0.25">
      <c r="A1771" s="31" t="s">
        <v>855</v>
      </c>
      <c r="B1771" s="31" t="s">
        <v>67</v>
      </c>
      <c r="C1771" s="31" t="s">
        <v>4</v>
      </c>
      <c r="D1771" s="31" t="s">
        <v>8</v>
      </c>
      <c r="E1771" s="31" t="s">
        <v>16</v>
      </c>
      <c r="F1771" s="31" t="s">
        <v>6</v>
      </c>
      <c r="G1771" s="31">
        <v>18</v>
      </c>
      <c r="H1771" s="31">
        <v>19474</v>
      </c>
      <c r="I1771" s="31">
        <v>1.1434740999999999</v>
      </c>
      <c r="J1771" s="31">
        <v>1.1812320000000001</v>
      </c>
      <c r="K1771" s="31">
        <v>3.7757699999999998E-2</v>
      </c>
      <c r="L1771" s="31">
        <v>2.2355699999999999E-2</v>
      </c>
      <c r="M1771" s="31">
        <v>3.1455299999999999E-2</v>
      </c>
      <c r="N1771" s="31">
        <v>3.7757699999999998E-2</v>
      </c>
      <c r="O1771" s="31">
        <v>4.4060099999999998E-2</v>
      </c>
      <c r="P1771" s="31">
        <v>5.3159699999999997E-2</v>
      </c>
      <c r="Q1771" s="31">
        <v>62.525100000000002</v>
      </c>
      <c r="R1771">
        <v>1.20182E-2</v>
      </c>
      <c r="S1771" t="s">
        <v>20810</v>
      </c>
      <c r="T1771">
        <v>1</v>
      </c>
    </row>
    <row r="1772" spans="1:20" x14ac:dyDescent="0.25">
      <c r="A1772" s="31" t="s">
        <v>856</v>
      </c>
      <c r="B1772" s="31" t="s">
        <v>67</v>
      </c>
      <c r="C1772" s="31" t="s">
        <v>4</v>
      </c>
      <c r="D1772" s="31" t="s">
        <v>8</v>
      </c>
      <c r="E1772" s="31" t="s">
        <v>16</v>
      </c>
      <c r="F1772" s="31" t="s">
        <v>6</v>
      </c>
      <c r="G1772" s="31">
        <v>19</v>
      </c>
      <c r="H1772" s="31">
        <v>19474</v>
      </c>
      <c r="I1772" s="31">
        <v>1.29111</v>
      </c>
      <c r="J1772" s="31">
        <v>1.3274379999999999</v>
      </c>
      <c r="K1772" s="31">
        <v>3.6328399999999997E-2</v>
      </c>
      <c r="L1772" s="31">
        <v>1.91197E-2</v>
      </c>
      <c r="M1772" s="31">
        <v>2.9286800000000002E-2</v>
      </c>
      <c r="N1772" s="31">
        <v>3.6328399999999997E-2</v>
      </c>
      <c r="O1772" s="31">
        <v>4.3370100000000002E-2</v>
      </c>
      <c r="P1772" s="31">
        <v>5.35372E-2</v>
      </c>
      <c r="Q1772" s="31">
        <v>60.186140000000002</v>
      </c>
      <c r="R1772">
        <v>1.34281E-2</v>
      </c>
      <c r="S1772" t="s">
        <v>20810</v>
      </c>
      <c r="T1772">
        <v>1</v>
      </c>
    </row>
    <row r="1773" spans="1:20" x14ac:dyDescent="0.25">
      <c r="A1773" s="31" t="s">
        <v>857</v>
      </c>
      <c r="B1773" s="31" t="s">
        <v>67</v>
      </c>
      <c r="C1773" s="31" t="s">
        <v>4</v>
      </c>
      <c r="D1773" s="31" t="s">
        <v>8</v>
      </c>
      <c r="E1773" s="31" t="s">
        <v>16</v>
      </c>
      <c r="F1773" s="31" t="s">
        <v>6</v>
      </c>
      <c r="G1773" s="31">
        <v>20</v>
      </c>
      <c r="H1773" s="31">
        <v>19474</v>
      </c>
      <c r="I1773" s="31">
        <v>1.3210402000000001</v>
      </c>
      <c r="J1773" s="31">
        <v>1.376668</v>
      </c>
      <c r="K1773" s="31">
        <v>5.5628299999999999E-2</v>
      </c>
      <c r="L1773" s="31">
        <v>3.7935999999999998E-2</v>
      </c>
      <c r="M1773" s="31">
        <v>4.8388800000000003E-2</v>
      </c>
      <c r="N1773" s="31">
        <v>5.5628299999999999E-2</v>
      </c>
      <c r="O1773" s="31">
        <v>6.2867800000000001E-2</v>
      </c>
      <c r="P1773" s="31">
        <v>7.3320499999999997E-2</v>
      </c>
      <c r="Q1773" s="31">
        <v>57.662849999999999</v>
      </c>
      <c r="R1773">
        <v>1.38053E-2</v>
      </c>
      <c r="S1773" t="s">
        <v>20810</v>
      </c>
      <c r="T1773">
        <v>1</v>
      </c>
    </row>
    <row r="1774" spans="1:20" x14ac:dyDescent="0.25">
      <c r="A1774" s="31" t="s">
        <v>858</v>
      </c>
      <c r="B1774" s="31" t="s">
        <v>67</v>
      </c>
      <c r="C1774" s="31" t="s">
        <v>4</v>
      </c>
      <c r="D1774" s="31" t="s">
        <v>8</v>
      </c>
      <c r="E1774" s="31" t="s">
        <v>16</v>
      </c>
      <c r="F1774" s="31" t="s">
        <v>6</v>
      </c>
      <c r="G1774" s="31">
        <v>21</v>
      </c>
      <c r="H1774" s="31">
        <v>19474</v>
      </c>
      <c r="I1774" s="31">
        <v>1.2398582</v>
      </c>
      <c r="J1774" s="31">
        <v>1.2946089999999999</v>
      </c>
      <c r="K1774" s="31">
        <v>5.4750300000000002E-2</v>
      </c>
      <c r="L1774" s="31">
        <v>3.8027999999999999E-2</v>
      </c>
      <c r="M1774" s="31">
        <v>4.7907699999999998E-2</v>
      </c>
      <c r="N1774" s="31">
        <v>5.4750300000000002E-2</v>
      </c>
      <c r="O1774" s="31">
        <v>6.1593000000000002E-2</v>
      </c>
      <c r="P1774" s="31">
        <v>7.14727E-2</v>
      </c>
      <c r="Q1774" s="31">
        <v>55.857349999999997</v>
      </c>
      <c r="R1774">
        <v>1.3048499999999999E-2</v>
      </c>
      <c r="S1774" t="s">
        <v>20810</v>
      </c>
      <c r="T1774">
        <v>1</v>
      </c>
    </row>
    <row r="1775" spans="1:20" x14ac:dyDescent="0.25">
      <c r="A1775" s="31" t="s">
        <v>859</v>
      </c>
      <c r="B1775" s="31" t="s">
        <v>67</v>
      </c>
      <c r="C1775" s="31" t="s">
        <v>4</v>
      </c>
      <c r="D1775" s="31" t="s">
        <v>8</v>
      </c>
      <c r="E1775" s="31" t="s">
        <v>16</v>
      </c>
      <c r="F1775" s="31" t="s">
        <v>6</v>
      </c>
      <c r="G1775" s="31">
        <v>22</v>
      </c>
      <c r="H1775" s="31">
        <v>19474</v>
      </c>
      <c r="I1775" s="31">
        <v>1.0787076</v>
      </c>
      <c r="J1775" s="31">
        <v>1.122201</v>
      </c>
      <c r="K1775" s="31">
        <v>4.3493400000000002E-2</v>
      </c>
      <c r="L1775" s="31">
        <v>2.8223100000000001E-2</v>
      </c>
      <c r="M1775" s="31">
        <v>3.7244899999999997E-2</v>
      </c>
      <c r="N1775" s="31">
        <v>4.3493400000000002E-2</v>
      </c>
      <c r="O1775" s="31">
        <v>4.9741899999999999E-2</v>
      </c>
      <c r="P1775" s="31">
        <v>5.8763700000000002E-2</v>
      </c>
      <c r="Q1775" s="31">
        <v>54.551299999999998</v>
      </c>
      <c r="R1775">
        <v>1.1915500000000001E-2</v>
      </c>
      <c r="S1775" t="s">
        <v>20810</v>
      </c>
      <c r="T1775">
        <v>1</v>
      </c>
    </row>
    <row r="1776" spans="1:20" x14ac:dyDescent="0.25">
      <c r="A1776" s="31" t="s">
        <v>860</v>
      </c>
      <c r="B1776" s="31" t="s">
        <v>67</v>
      </c>
      <c r="C1776" s="31" t="s">
        <v>4</v>
      </c>
      <c r="D1776" s="31" t="s">
        <v>8</v>
      </c>
      <c r="E1776" s="31" t="s">
        <v>16</v>
      </c>
      <c r="F1776" s="31" t="s">
        <v>6</v>
      </c>
      <c r="G1776" s="31">
        <v>23</v>
      </c>
      <c r="H1776" s="31">
        <v>19474</v>
      </c>
      <c r="I1776" s="31">
        <v>0.88044604999999998</v>
      </c>
      <c r="J1776" s="31">
        <v>0.91647140000000005</v>
      </c>
      <c r="K1776" s="31">
        <v>3.6025399999999999E-2</v>
      </c>
      <c r="L1776" s="31">
        <v>2.2536500000000001E-2</v>
      </c>
      <c r="M1776" s="31">
        <v>3.05058E-2</v>
      </c>
      <c r="N1776" s="31">
        <v>3.6025399999999999E-2</v>
      </c>
      <c r="O1776" s="31">
        <v>4.1544900000000003E-2</v>
      </c>
      <c r="P1776" s="31">
        <v>4.9514299999999997E-2</v>
      </c>
      <c r="Q1776" s="31">
        <v>53.489870000000003</v>
      </c>
      <c r="R1776">
        <v>1.0525400000000001E-2</v>
      </c>
      <c r="S1776" t="s">
        <v>20810</v>
      </c>
      <c r="T1776">
        <v>1</v>
      </c>
    </row>
    <row r="1777" spans="1:20" x14ac:dyDescent="0.25">
      <c r="A1777" s="31" t="s">
        <v>861</v>
      </c>
      <c r="B1777" s="31" t="s">
        <v>67</v>
      </c>
      <c r="C1777" s="31" t="s">
        <v>4</v>
      </c>
      <c r="D1777" s="31" t="s">
        <v>8</v>
      </c>
      <c r="E1777" s="31" t="s">
        <v>16</v>
      </c>
      <c r="F1777" s="31" t="s">
        <v>6</v>
      </c>
      <c r="G1777" s="31">
        <v>24</v>
      </c>
      <c r="H1777" s="31">
        <v>19474</v>
      </c>
      <c r="I1777" s="31">
        <v>0.73865082000000004</v>
      </c>
      <c r="J1777" s="31">
        <v>0.7583259</v>
      </c>
      <c r="K1777" s="31">
        <v>1.9675100000000001E-2</v>
      </c>
      <c r="L1777" s="31">
        <v>7.2598999999999997E-3</v>
      </c>
      <c r="M1777" s="31">
        <v>1.4594899999999999E-2</v>
      </c>
      <c r="N1777" s="31">
        <v>1.9675100000000001E-2</v>
      </c>
      <c r="O1777" s="31">
        <v>2.4755300000000001E-2</v>
      </c>
      <c r="P1777" s="31">
        <v>3.2090300000000002E-2</v>
      </c>
      <c r="Q1777" s="31">
        <v>52.631160000000001</v>
      </c>
      <c r="R1777">
        <v>9.6875999999999993E-3</v>
      </c>
      <c r="S1777" t="s">
        <v>20810</v>
      </c>
      <c r="T1777">
        <v>1</v>
      </c>
    </row>
    <row r="1778" spans="1:20" x14ac:dyDescent="0.25">
      <c r="A1778" s="31" t="s">
        <v>1414</v>
      </c>
      <c r="B1778" s="31" t="s">
        <v>67</v>
      </c>
      <c r="C1778" s="31" t="s">
        <v>4</v>
      </c>
      <c r="D1778" s="31" t="s">
        <v>63</v>
      </c>
      <c r="E1778" s="31" t="s">
        <v>16</v>
      </c>
      <c r="F1778" s="31" t="s">
        <v>6</v>
      </c>
      <c r="G1778" s="31">
        <v>1</v>
      </c>
      <c r="H1778" s="31">
        <v>3454</v>
      </c>
      <c r="I1778" s="31">
        <v>0.75747690000000001</v>
      </c>
      <c r="J1778" s="31">
        <v>0.77602090000000001</v>
      </c>
      <c r="K1778" s="31">
        <v>1.8544000000000001E-2</v>
      </c>
      <c r="L1778" s="31">
        <v>-2.18596E-2</v>
      </c>
      <c r="M1778" s="31">
        <v>2.0111999999999999E-3</v>
      </c>
      <c r="N1778" s="31">
        <v>1.8544000000000001E-2</v>
      </c>
      <c r="O1778" s="31">
        <v>3.5076900000000001E-2</v>
      </c>
      <c r="P1778" s="31">
        <v>5.8947699999999999E-2</v>
      </c>
      <c r="Q1778" s="31">
        <v>57.359920000000002</v>
      </c>
      <c r="R1778">
        <v>3.1527100000000002E-2</v>
      </c>
      <c r="S1778" t="s">
        <v>20810</v>
      </c>
      <c r="T1778">
        <v>1</v>
      </c>
    </row>
    <row r="1779" spans="1:20" x14ac:dyDescent="0.25">
      <c r="A1779" s="31" t="s">
        <v>1415</v>
      </c>
      <c r="B1779" s="31" t="s">
        <v>67</v>
      </c>
      <c r="C1779" s="31" t="s">
        <v>4</v>
      </c>
      <c r="D1779" s="31" t="s">
        <v>63</v>
      </c>
      <c r="E1779" s="31" t="s">
        <v>16</v>
      </c>
      <c r="F1779" s="31" t="s">
        <v>6</v>
      </c>
      <c r="G1779" s="31">
        <v>2</v>
      </c>
      <c r="H1779" s="31">
        <v>3454</v>
      </c>
      <c r="I1779" s="31">
        <v>0.75847474999999998</v>
      </c>
      <c r="J1779" s="31">
        <v>0.76089379999999995</v>
      </c>
      <c r="K1779" s="31">
        <v>2.4190000000000001E-3</v>
      </c>
      <c r="L1779" s="31">
        <v>-3.9422100000000002E-2</v>
      </c>
      <c r="M1779" s="31">
        <v>-1.4702E-2</v>
      </c>
      <c r="N1779" s="31">
        <v>2.4190000000000001E-3</v>
      </c>
      <c r="O1779" s="31">
        <v>1.9539999999999998E-2</v>
      </c>
      <c r="P1779" s="31">
        <v>4.4260099999999997E-2</v>
      </c>
      <c r="Q1779" s="31">
        <v>56.121589999999998</v>
      </c>
      <c r="R1779">
        <v>3.2648799999999999E-2</v>
      </c>
      <c r="S1779" t="s">
        <v>20810</v>
      </c>
      <c r="T1779">
        <v>1</v>
      </c>
    </row>
    <row r="1780" spans="1:20" x14ac:dyDescent="0.25">
      <c r="A1780" s="31" t="s">
        <v>1416</v>
      </c>
      <c r="B1780" s="31" t="s">
        <v>67</v>
      </c>
      <c r="C1780" s="31" t="s">
        <v>4</v>
      </c>
      <c r="D1780" s="31" t="s">
        <v>63</v>
      </c>
      <c r="E1780" s="31" t="s">
        <v>16</v>
      </c>
      <c r="F1780" s="31" t="s">
        <v>6</v>
      </c>
      <c r="G1780" s="31">
        <v>3</v>
      </c>
      <c r="H1780" s="31">
        <v>3454</v>
      </c>
      <c r="I1780" s="31">
        <v>0.78716881999999999</v>
      </c>
      <c r="J1780" s="31">
        <v>0.77362280000000005</v>
      </c>
      <c r="K1780" s="31">
        <v>-1.35461E-2</v>
      </c>
      <c r="L1780" s="31">
        <v>-5.6665E-2</v>
      </c>
      <c r="M1780" s="31">
        <v>-3.1189999999999999E-2</v>
      </c>
      <c r="N1780" s="31">
        <v>-1.35461E-2</v>
      </c>
      <c r="O1780" s="31">
        <v>4.0978999999999998E-3</v>
      </c>
      <c r="P1780" s="31">
        <v>2.9572899999999999E-2</v>
      </c>
      <c r="Q1780" s="31">
        <v>54.907269999999997</v>
      </c>
      <c r="R1780">
        <v>3.3645899999999999E-2</v>
      </c>
      <c r="S1780" t="s">
        <v>20810</v>
      </c>
      <c r="T1780">
        <v>1</v>
      </c>
    </row>
    <row r="1781" spans="1:20" x14ac:dyDescent="0.25">
      <c r="A1781" s="31" t="s">
        <v>1417</v>
      </c>
      <c r="B1781" s="31" t="s">
        <v>67</v>
      </c>
      <c r="C1781" s="31" t="s">
        <v>4</v>
      </c>
      <c r="D1781" s="31" t="s">
        <v>63</v>
      </c>
      <c r="E1781" s="31" t="s">
        <v>16</v>
      </c>
      <c r="F1781" s="31" t="s">
        <v>6</v>
      </c>
      <c r="G1781" s="31">
        <v>4</v>
      </c>
      <c r="H1781" s="31">
        <v>3454</v>
      </c>
      <c r="I1781" s="31">
        <v>0.84617613999999997</v>
      </c>
      <c r="J1781" s="31">
        <v>0.81524240000000003</v>
      </c>
      <c r="K1781" s="31">
        <v>-3.0933800000000001E-2</v>
      </c>
      <c r="L1781" s="31">
        <v>-7.5696100000000002E-2</v>
      </c>
      <c r="M1781" s="31">
        <v>-4.9250200000000001E-2</v>
      </c>
      <c r="N1781" s="31">
        <v>-3.0933800000000001E-2</v>
      </c>
      <c r="O1781" s="31">
        <v>-1.2617400000000001E-2</v>
      </c>
      <c r="P1781" s="31">
        <v>1.3828500000000001E-2</v>
      </c>
      <c r="Q1781" s="31">
        <v>53.526229999999998</v>
      </c>
      <c r="R1781">
        <v>3.49282E-2</v>
      </c>
      <c r="S1781" t="s">
        <v>20810</v>
      </c>
      <c r="T1781">
        <v>1</v>
      </c>
    </row>
    <row r="1782" spans="1:20" x14ac:dyDescent="0.25">
      <c r="A1782" s="31" t="s">
        <v>1418</v>
      </c>
      <c r="B1782" s="31" t="s">
        <v>67</v>
      </c>
      <c r="C1782" s="31" t="s">
        <v>4</v>
      </c>
      <c r="D1782" s="31" t="s">
        <v>63</v>
      </c>
      <c r="E1782" s="31" t="s">
        <v>16</v>
      </c>
      <c r="F1782" s="31" t="s">
        <v>6</v>
      </c>
      <c r="G1782" s="31">
        <v>5</v>
      </c>
      <c r="H1782" s="31">
        <v>3454</v>
      </c>
      <c r="I1782" s="31">
        <v>1.0296879999999999</v>
      </c>
      <c r="J1782" s="31">
        <v>0.91434740000000003</v>
      </c>
      <c r="K1782" s="31">
        <v>-0.1153406</v>
      </c>
      <c r="L1782" s="31">
        <v>-0.16273879999999999</v>
      </c>
      <c r="M1782" s="31">
        <v>-0.13473560000000001</v>
      </c>
      <c r="N1782" s="31">
        <v>-0.1153406</v>
      </c>
      <c r="O1782" s="31">
        <v>-9.5945699999999995E-2</v>
      </c>
      <c r="P1782" s="31">
        <v>-6.79424E-2</v>
      </c>
      <c r="Q1782" s="31">
        <v>52.549810000000001</v>
      </c>
      <c r="R1782">
        <v>3.6984999999999997E-2</v>
      </c>
      <c r="S1782" t="s">
        <v>20810</v>
      </c>
      <c r="T1782">
        <v>1</v>
      </c>
    </row>
    <row r="1783" spans="1:20" x14ac:dyDescent="0.25">
      <c r="A1783" s="31" t="s">
        <v>1419</v>
      </c>
      <c r="B1783" s="31" t="s">
        <v>67</v>
      </c>
      <c r="C1783" s="31" t="s">
        <v>4</v>
      </c>
      <c r="D1783" s="31" t="s">
        <v>63</v>
      </c>
      <c r="E1783" s="31" t="s">
        <v>16</v>
      </c>
      <c r="F1783" s="31" t="s">
        <v>6</v>
      </c>
      <c r="G1783" s="31">
        <v>6</v>
      </c>
      <c r="H1783" s="31">
        <v>3454</v>
      </c>
      <c r="I1783" s="31">
        <v>1.3293984000000001</v>
      </c>
      <c r="J1783" s="31">
        <v>1.071347</v>
      </c>
      <c r="K1783" s="31">
        <v>-0.25805159999999999</v>
      </c>
      <c r="L1783" s="31">
        <v>-0.3087879</v>
      </c>
      <c r="M1783" s="31">
        <v>-0.27881250000000002</v>
      </c>
      <c r="N1783" s="31">
        <v>-0.25805159999999999</v>
      </c>
      <c r="O1783" s="31">
        <v>-0.23729069999999999</v>
      </c>
      <c r="P1783" s="31">
        <v>-0.20731530000000001</v>
      </c>
      <c r="Q1783" s="31">
        <v>51.74</v>
      </c>
      <c r="R1783">
        <v>3.9589800000000001E-2</v>
      </c>
      <c r="S1783" t="s">
        <v>20810</v>
      </c>
      <c r="T1783">
        <v>1</v>
      </c>
    </row>
    <row r="1784" spans="1:20" x14ac:dyDescent="0.25">
      <c r="A1784" s="31" t="s">
        <v>1420</v>
      </c>
      <c r="B1784" s="31" t="s">
        <v>67</v>
      </c>
      <c r="C1784" s="31" t="s">
        <v>4</v>
      </c>
      <c r="D1784" s="31" t="s">
        <v>63</v>
      </c>
      <c r="E1784" s="31" t="s">
        <v>16</v>
      </c>
      <c r="F1784" s="31" t="s">
        <v>6</v>
      </c>
      <c r="G1784" s="31">
        <v>7</v>
      </c>
      <c r="H1784" s="31">
        <v>3454</v>
      </c>
      <c r="I1784" s="31">
        <v>1.4761579</v>
      </c>
      <c r="J1784" s="31">
        <v>1.166833</v>
      </c>
      <c r="K1784" s="31">
        <v>-0.3093245</v>
      </c>
      <c r="L1784" s="31">
        <v>-0.36391499999999999</v>
      </c>
      <c r="M1784" s="31">
        <v>-0.33166250000000003</v>
      </c>
      <c r="N1784" s="31">
        <v>-0.3093245</v>
      </c>
      <c r="O1784" s="31">
        <v>-0.28698649999999998</v>
      </c>
      <c r="P1784" s="31">
        <v>-0.25473400000000002</v>
      </c>
      <c r="Q1784" s="31">
        <v>51.216099999999997</v>
      </c>
      <c r="R1784">
        <v>4.2597200000000002E-2</v>
      </c>
      <c r="S1784" t="s">
        <v>20810</v>
      </c>
      <c r="T1784">
        <v>1</v>
      </c>
    </row>
    <row r="1785" spans="1:20" x14ac:dyDescent="0.25">
      <c r="A1785" s="31" t="s">
        <v>1421</v>
      </c>
      <c r="B1785" s="31" t="s">
        <v>67</v>
      </c>
      <c r="C1785" s="31" t="s">
        <v>4</v>
      </c>
      <c r="D1785" s="31" t="s">
        <v>63</v>
      </c>
      <c r="E1785" s="31" t="s">
        <v>16</v>
      </c>
      <c r="F1785" s="31" t="s">
        <v>6</v>
      </c>
      <c r="G1785" s="31">
        <v>8</v>
      </c>
      <c r="H1785" s="31">
        <v>3454</v>
      </c>
      <c r="I1785" s="31">
        <v>1.4667995</v>
      </c>
      <c r="J1785" s="31">
        <v>1.1290169999999999</v>
      </c>
      <c r="K1785" s="31">
        <v>-0.33778229999999998</v>
      </c>
      <c r="L1785" s="31">
        <v>-0.39264300000000002</v>
      </c>
      <c r="M1785" s="31">
        <v>-0.36023080000000002</v>
      </c>
      <c r="N1785" s="31">
        <v>-0.33778229999999998</v>
      </c>
      <c r="O1785" s="31">
        <v>-0.31533369999999999</v>
      </c>
      <c r="P1785" s="31">
        <v>-0.28292149999999999</v>
      </c>
      <c r="Q1785" s="31">
        <v>51.382350000000002</v>
      </c>
      <c r="R1785">
        <v>4.2808100000000002E-2</v>
      </c>
      <c r="S1785" t="s">
        <v>20810</v>
      </c>
      <c r="T1785">
        <v>1</v>
      </c>
    </row>
    <row r="1786" spans="1:20" x14ac:dyDescent="0.25">
      <c r="A1786" s="31" t="s">
        <v>1422</v>
      </c>
      <c r="B1786" s="31" t="s">
        <v>67</v>
      </c>
      <c r="C1786" s="31" t="s">
        <v>4</v>
      </c>
      <c r="D1786" s="31" t="s">
        <v>63</v>
      </c>
      <c r="E1786" s="31" t="s">
        <v>16</v>
      </c>
      <c r="F1786" s="31" t="s">
        <v>6</v>
      </c>
      <c r="G1786" s="31">
        <v>9</v>
      </c>
      <c r="H1786" s="31">
        <v>3454</v>
      </c>
      <c r="I1786" s="31">
        <v>1.3945282999999999</v>
      </c>
      <c r="J1786" s="31">
        <v>1.1237200000000001</v>
      </c>
      <c r="K1786" s="31">
        <v>-0.2708084</v>
      </c>
      <c r="L1786" s="31">
        <v>-0.3240498</v>
      </c>
      <c r="M1786" s="31">
        <v>-0.29259429999999997</v>
      </c>
      <c r="N1786" s="31">
        <v>-0.2708084</v>
      </c>
      <c r="O1786" s="31">
        <v>-0.2490224</v>
      </c>
      <c r="P1786" s="31">
        <v>-0.21756690000000001</v>
      </c>
      <c r="Q1786" s="31">
        <v>54.000810000000001</v>
      </c>
      <c r="R1786">
        <v>4.1544499999999998E-2</v>
      </c>
      <c r="S1786" t="s">
        <v>20810</v>
      </c>
      <c r="T1786">
        <v>1</v>
      </c>
    </row>
    <row r="1787" spans="1:20" x14ac:dyDescent="0.25">
      <c r="A1787" s="31" t="s">
        <v>1423</v>
      </c>
      <c r="B1787" s="31" t="s">
        <v>67</v>
      </c>
      <c r="C1787" s="31" t="s">
        <v>4</v>
      </c>
      <c r="D1787" s="31" t="s">
        <v>63</v>
      </c>
      <c r="E1787" s="31" t="s">
        <v>16</v>
      </c>
      <c r="F1787" s="31" t="s">
        <v>6</v>
      </c>
      <c r="G1787" s="31">
        <v>10</v>
      </c>
      <c r="H1787" s="31">
        <v>3454</v>
      </c>
      <c r="I1787" s="31">
        <v>1.2490781</v>
      </c>
      <c r="J1787" s="31">
        <v>1.0974839999999999</v>
      </c>
      <c r="K1787" s="31">
        <v>-0.1515937</v>
      </c>
      <c r="L1787" s="31">
        <v>-0.20106080000000001</v>
      </c>
      <c r="M1787" s="31">
        <v>-0.1718353</v>
      </c>
      <c r="N1787" s="31">
        <v>-0.1515937</v>
      </c>
      <c r="O1787" s="31">
        <v>-0.1313522</v>
      </c>
      <c r="P1787" s="31">
        <v>-0.1021267</v>
      </c>
      <c r="Q1787" s="31">
        <v>57.905430000000003</v>
      </c>
      <c r="R1787">
        <v>3.8599399999999999E-2</v>
      </c>
      <c r="S1787" t="s">
        <v>20810</v>
      </c>
      <c r="T1787">
        <v>1</v>
      </c>
    </row>
    <row r="1788" spans="1:20" x14ac:dyDescent="0.25">
      <c r="A1788" s="31" t="s">
        <v>1424</v>
      </c>
      <c r="B1788" s="31" t="s">
        <v>67</v>
      </c>
      <c r="C1788" s="31" t="s">
        <v>4</v>
      </c>
      <c r="D1788" s="31" t="s">
        <v>63</v>
      </c>
      <c r="E1788" s="31" t="s">
        <v>16</v>
      </c>
      <c r="F1788" s="31" t="s">
        <v>6</v>
      </c>
      <c r="G1788" s="31">
        <v>11</v>
      </c>
      <c r="H1788" s="31">
        <v>3454</v>
      </c>
      <c r="I1788" s="31">
        <v>1.0819368</v>
      </c>
      <c r="J1788" s="31">
        <v>1.0535650000000001</v>
      </c>
      <c r="K1788" s="31">
        <v>-2.83717E-2</v>
      </c>
      <c r="L1788" s="31">
        <v>-7.1798600000000004E-2</v>
      </c>
      <c r="M1788" s="31">
        <v>-4.6141599999999998E-2</v>
      </c>
      <c r="N1788" s="31">
        <v>-2.83717E-2</v>
      </c>
      <c r="O1788" s="31">
        <v>-1.06017E-2</v>
      </c>
      <c r="P1788" s="31">
        <v>1.5055300000000001E-2</v>
      </c>
      <c r="Q1788" s="31">
        <v>61.976979999999998</v>
      </c>
      <c r="R1788">
        <v>3.3886199999999998E-2</v>
      </c>
      <c r="S1788" t="s">
        <v>20810</v>
      </c>
      <c r="T1788">
        <v>1</v>
      </c>
    </row>
    <row r="1789" spans="1:20" x14ac:dyDescent="0.25">
      <c r="A1789" s="31" t="s">
        <v>1425</v>
      </c>
      <c r="B1789" s="31" t="s">
        <v>67</v>
      </c>
      <c r="C1789" s="31" t="s">
        <v>4</v>
      </c>
      <c r="D1789" s="31" t="s">
        <v>63</v>
      </c>
      <c r="E1789" s="31" t="s">
        <v>16</v>
      </c>
      <c r="F1789" s="31" t="s">
        <v>6</v>
      </c>
      <c r="G1789" s="31">
        <v>12</v>
      </c>
      <c r="H1789" s="31">
        <v>3454</v>
      </c>
      <c r="I1789" s="31">
        <v>0.90928127000000003</v>
      </c>
      <c r="J1789" s="31">
        <v>1.004488</v>
      </c>
      <c r="K1789" s="31">
        <v>9.5207E-2</v>
      </c>
      <c r="L1789" s="31">
        <v>5.7761600000000003E-2</v>
      </c>
      <c r="M1789" s="31">
        <v>7.98846E-2</v>
      </c>
      <c r="N1789" s="31">
        <v>9.5207E-2</v>
      </c>
      <c r="O1789" s="31">
        <v>0.1105293</v>
      </c>
      <c r="P1789" s="31">
        <v>0.1326524</v>
      </c>
      <c r="Q1789" s="31">
        <v>65.477099999999993</v>
      </c>
      <c r="R1789">
        <v>2.92188E-2</v>
      </c>
      <c r="S1789" t="s">
        <v>20810</v>
      </c>
      <c r="T1789">
        <v>1</v>
      </c>
    </row>
    <row r="1790" spans="1:20" x14ac:dyDescent="0.25">
      <c r="A1790" s="31" t="s">
        <v>1426</v>
      </c>
      <c r="B1790" s="31" t="s">
        <v>67</v>
      </c>
      <c r="C1790" s="31" t="s">
        <v>4</v>
      </c>
      <c r="D1790" s="31" t="s">
        <v>63</v>
      </c>
      <c r="E1790" s="31" t="s">
        <v>16</v>
      </c>
      <c r="F1790" s="31" t="s">
        <v>6</v>
      </c>
      <c r="G1790" s="31">
        <v>13</v>
      </c>
      <c r="H1790" s="31">
        <v>3454</v>
      </c>
      <c r="I1790" s="31">
        <v>0.82984166000000004</v>
      </c>
      <c r="J1790" s="31">
        <v>0.97204500000000005</v>
      </c>
      <c r="K1790" s="31">
        <v>0.1422033</v>
      </c>
      <c r="L1790" s="31">
        <v>0.10740520000000001</v>
      </c>
      <c r="M1790" s="31">
        <v>0.1279642</v>
      </c>
      <c r="N1790" s="31">
        <v>0.1422033</v>
      </c>
      <c r="O1790" s="31">
        <v>0.15644240000000001</v>
      </c>
      <c r="P1790" s="31">
        <v>0.17700150000000001</v>
      </c>
      <c r="Q1790" s="31">
        <v>68.19162</v>
      </c>
      <c r="R1790">
        <v>2.7153099999999999E-2</v>
      </c>
      <c r="S1790" t="s">
        <v>20810</v>
      </c>
      <c r="T1790">
        <v>1</v>
      </c>
    </row>
    <row r="1791" spans="1:20" x14ac:dyDescent="0.25">
      <c r="A1791" s="31" t="s">
        <v>1427</v>
      </c>
      <c r="B1791" s="31" t="s">
        <v>67</v>
      </c>
      <c r="C1791" s="31" t="s">
        <v>4</v>
      </c>
      <c r="D1791" s="31" t="s">
        <v>63</v>
      </c>
      <c r="E1791" s="31" t="s">
        <v>16</v>
      </c>
      <c r="F1791" s="31" t="s">
        <v>6</v>
      </c>
      <c r="G1791" s="31">
        <v>14</v>
      </c>
      <c r="H1791" s="31">
        <v>3454</v>
      </c>
      <c r="I1791" s="31">
        <v>0.80132747000000004</v>
      </c>
      <c r="J1791" s="31">
        <v>0.96152009999999999</v>
      </c>
      <c r="K1791" s="31">
        <v>0.16019259999999999</v>
      </c>
      <c r="L1791" s="31">
        <v>0.12586</v>
      </c>
      <c r="M1791" s="31">
        <v>0.146144</v>
      </c>
      <c r="N1791" s="31">
        <v>0.16019259999999999</v>
      </c>
      <c r="O1791" s="31">
        <v>0.17424120000000001</v>
      </c>
      <c r="P1791" s="31">
        <v>0.19452520000000001</v>
      </c>
      <c r="Q1791" s="31">
        <v>69.977770000000007</v>
      </c>
      <c r="R1791">
        <v>2.6789899999999998E-2</v>
      </c>
      <c r="S1791" t="s">
        <v>20810</v>
      </c>
      <c r="T1791">
        <v>1</v>
      </c>
    </row>
    <row r="1792" spans="1:20" x14ac:dyDescent="0.25">
      <c r="A1792" s="31" t="s">
        <v>1428</v>
      </c>
      <c r="B1792" s="31" t="s">
        <v>67</v>
      </c>
      <c r="C1792" s="31" t="s">
        <v>4</v>
      </c>
      <c r="D1792" s="31" t="s">
        <v>63</v>
      </c>
      <c r="E1792" s="31" t="s">
        <v>16</v>
      </c>
      <c r="F1792" s="31" t="s">
        <v>6</v>
      </c>
      <c r="G1792" s="31">
        <v>15</v>
      </c>
      <c r="H1792" s="31">
        <v>3454</v>
      </c>
      <c r="I1792" s="31">
        <v>0.80840215000000004</v>
      </c>
      <c r="J1792" s="31">
        <v>0.97970440000000003</v>
      </c>
      <c r="K1792" s="31">
        <v>0.17130229999999999</v>
      </c>
      <c r="L1792" s="31">
        <v>0.1371183</v>
      </c>
      <c r="M1792" s="31">
        <v>0.1573145</v>
      </c>
      <c r="N1792" s="31">
        <v>0.17130229999999999</v>
      </c>
      <c r="O1792" s="31">
        <v>0.18529010000000001</v>
      </c>
      <c r="P1792" s="31">
        <v>0.20548630000000001</v>
      </c>
      <c r="Q1792" s="31">
        <v>71.573030000000003</v>
      </c>
      <c r="R1792">
        <v>2.66739E-2</v>
      </c>
      <c r="S1792" t="s">
        <v>20810</v>
      </c>
      <c r="T1792">
        <v>1</v>
      </c>
    </row>
    <row r="1793" spans="1:20" x14ac:dyDescent="0.25">
      <c r="A1793" s="31" t="s">
        <v>1429</v>
      </c>
      <c r="B1793" s="31" t="s">
        <v>67</v>
      </c>
      <c r="C1793" s="31" t="s">
        <v>4</v>
      </c>
      <c r="D1793" s="31" t="s">
        <v>63</v>
      </c>
      <c r="E1793" s="31" t="s">
        <v>16</v>
      </c>
      <c r="F1793" s="31" t="s">
        <v>6</v>
      </c>
      <c r="G1793" s="31">
        <v>16</v>
      </c>
      <c r="H1793" s="31">
        <v>3454</v>
      </c>
      <c r="I1793" s="31">
        <v>0.86084917000000005</v>
      </c>
      <c r="J1793" s="31">
        <v>1.042559</v>
      </c>
      <c r="K1793" s="31">
        <v>0.1817096</v>
      </c>
      <c r="L1793" s="31">
        <v>0.14675730000000001</v>
      </c>
      <c r="M1793" s="31">
        <v>0.16740740000000001</v>
      </c>
      <c r="N1793" s="31">
        <v>0.1817096</v>
      </c>
      <c r="O1793" s="31">
        <v>0.19601180000000001</v>
      </c>
      <c r="P1793" s="31">
        <v>0.21666189999999999</v>
      </c>
      <c r="Q1793" s="31">
        <v>72.573300000000003</v>
      </c>
      <c r="R1793">
        <v>2.72734E-2</v>
      </c>
      <c r="S1793" t="s">
        <v>20810</v>
      </c>
      <c r="T1793">
        <v>1</v>
      </c>
    </row>
    <row r="1794" spans="1:20" x14ac:dyDescent="0.25">
      <c r="A1794" s="31" t="s">
        <v>1430</v>
      </c>
      <c r="B1794" s="31" t="s">
        <v>67</v>
      </c>
      <c r="C1794" s="31" t="s">
        <v>4</v>
      </c>
      <c r="D1794" s="31" t="s">
        <v>63</v>
      </c>
      <c r="E1794" s="31" t="s">
        <v>16</v>
      </c>
      <c r="F1794" s="31" t="s">
        <v>6</v>
      </c>
      <c r="G1794" s="31">
        <v>17</v>
      </c>
      <c r="H1794" s="31">
        <v>3454</v>
      </c>
      <c r="I1794" s="31">
        <v>0.98007454999999999</v>
      </c>
      <c r="J1794" s="31">
        <v>1.1402289999999999</v>
      </c>
      <c r="K1794" s="31">
        <v>0.16015409999999999</v>
      </c>
      <c r="L1794" s="31">
        <v>0.1244876</v>
      </c>
      <c r="M1794" s="31">
        <v>0.14555960000000001</v>
      </c>
      <c r="N1794" s="31">
        <v>0.16015409999999999</v>
      </c>
      <c r="O1794" s="31">
        <v>0.1747485</v>
      </c>
      <c r="P1794" s="31">
        <v>0.19582060000000001</v>
      </c>
      <c r="Q1794" s="31">
        <v>72.787899999999993</v>
      </c>
      <c r="R1794">
        <v>2.78307E-2</v>
      </c>
      <c r="S1794" t="s">
        <v>20810</v>
      </c>
      <c r="T1794">
        <v>1</v>
      </c>
    </row>
    <row r="1795" spans="1:20" x14ac:dyDescent="0.25">
      <c r="A1795" s="31" t="s">
        <v>1431</v>
      </c>
      <c r="B1795" s="31" t="s">
        <v>67</v>
      </c>
      <c r="C1795" s="31" t="s">
        <v>4</v>
      </c>
      <c r="D1795" s="31" t="s">
        <v>63</v>
      </c>
      <c r="E1795" s="31" t="s">
        <v>16</v>
      </c>
      <c r="F1795" s="31" t="s">
        <v>6</v>
      </c>
      <c r="G1795" s="31">
        <v>18</v>
      </c>
      <c r="H1795" s="31">
        <v>3454</v>
      </c>
      <c r="I1795" s="31">
        <v>1.1623863000000001</v>
      </c>
      <c r="J1795" s="31">
        <v>1.2885089999999999</v>
      </c>
      <c r="K1795" s="31">
        <v>0.1261227</v>
      </c>
      <c r="L1795" s="31">
        <v>8.4134899999999999E-2</v>
      </c>
      <c r="M1795" s="31">
        <v>0.1089416</v>
      </c>
      <c r="N1795" s="31">
        <v>0.1261227</v>
      </c>
      <c r="O1795" s="31">
        <v>0.14330380000000001</v>
      </c>
      <c r="P1795" s="31">
        <v>0.1681105</v>
      </c>
      <c r="Q1795" s="31">
        <v>71.979029999999995</v>
      </c>
      <c r="R1795">
        <v>3.2763199999999999E-2</v>
      </c>
      <c r="S1795" t="s">
        <v>20810</v>
      </c>
      <c r="T1795">
        <v>1</v>
      </c>
    </row>
    <row r="1796" spans="1:20" x14ac:dyDescent="0.25">
      <c r="A1796" s="31" t="s">
        <v>1432</v>
      </c>
      <c r="B1796" s="31" t="s">
        <v>67</v>
      </c>
      <c r="C1796" s="31" t="s">
        <v>4</v>
      </c>
      <c r="D1796" s="31" t="s">
        <v>63</v>
      </c>
      <c r="E1796" s="31" t="s">
        <v>16</v>
      </c>
      <c r="F1796" s="31" t="s">
        <v>6</v>
      </c>
      <c r="G1796" s="31">
        <v>19</v>
      </c>
      <c r="H1796" s="31">
        <v>3454</v>
      </c>
      <c r="I1796" s="31">
        <v>1.3133334000000001</v>
      </c>
      <c r="J1796" s="31">
        <v>1.4131210000000001</v>
      </c>
      <c r="K1796" s="31">
        <v>9.9787600000000004E-2</v>
      </c>
      <c r="L1796" s="31">
        <v>5.1950200000000002E-2</v>
      </c>
      <c r="M1796" s="31">
        <v>8.0212900000000004E-2</v>
      </c>
      <c r="N1796" s="31">
        <v>9.9787600000000004E-2</v>
      </c>
      <c r="O1796" s="31">
        <v>0.1193622</v>
      </c>
      <c r="P1796" s="31">
        <v>0.1476249</v>
      </c>
      <c r="Q1796" s="31">
        <v>70.336579999999998</v>
      </c>
      <c r="R1796">
        <v>3.7327699999999998E-2</v>
      </c>
      <c r="S1796" t="s">
        <v>20810</v>
      </c>
      <c r="T1796">
        <v>1</v>
      </c>
    </row>
    <row r="1797" spans="1:20" x14ac:dyDescent="0.25">
      <c r="A1797" s="31" t="s">
        <v>1433</v>
      </c>
      <c r="B1797" s="31" t="s">
        <v>67</v>
      </c>
      <c r="C1797" s="31" t="s">
        <v>4</v>
      </c>
      <c r="D1797" s="31" t="s">
        <v>63</v>
      </c>
      <c r="E1797" s="31" t="s">
        <v>16</v>
      </c>
      <c r="F1797" s="31" t="s">
        <v>6</v>
      </c>
      <c r="G1797" s="31">
        <v>20</v>
      </c>
      <c r="H1797" s="31">
        <v>3454</v>
      </c>
      <c r="I1797" s="31">
        <v>1.3434410999999999</v>
      </c>
      <c r="J1797" s="31">
        <v>1.4474020000000001</v>
      </c>
      <c r="K1797" s="31">
        <v>0.1039611</v>
      </c>
      <c r="L1797" s="31">
        <v>5.39163E-2</v>
      </c>
      <c r="M1797" s="31">
        <v>8.3483199999999994E-2</v>
      </c>
      <c r="N1797" s="31">
        <v>0.1039611</v>
      </c>
      <c r="O1797" s="31">
        <v>0.1244391</v>
      </c>
      <c r="P1797" s="31">
        <v>0.154006</v>
      </c>
      <c r="Q1797" s="31">
        <v>67.908090000000001</v>
      </c>
      <c r="R1797">
        <v>3.90502E-2</v>
      </c>
      <c r="S1797" t="s">
        <v>20810</v>
      </c>
      <c r="T1797">
        <v>1</v>
      </c>
    </row>
    <row r="1798" spans="1:20" x14ac:dyDescent="0.25">
      <c r="A1798" s="31" t="s">
        <v>1434</v>
      </c>
      <c r="B1798" s="31" t="s">
        <v>67</v>
      </c>
      <c r="C1798" s="31" t="s">
        <v>4</v>
      </c>
      <c r="D1798" s="31" t="s">
        <v>63</v>
      </c>
      <c r="E1798" s="31" t="s">
        <v>16</v>
      </c>
      <c r="F1798" s="31" t="s">
        <v>6</v>
      </c>
      <c r="G1798" s="31">
        <v>21</v>
      </c>
      <c r="H1798" s="31">
        <v>3454</v>
      </c>
      <c r="I1798" s="31">
        <v>1.2651270999999999</v>
      </c>
      <c r="J1798" s="31">
        <v>1.3530139999999999</v>
      </c>
      <c r="K1798" s="31">
        <v>8.7886900000000004E-2</v>
      </c>
      <c r="L1798" s="31">
        <v>3.8828300000000003E-2</v>
      </c>
      <c r="M1798" s="31">
        <v>6.7812499999999998E-2</v>
      </c>
      <c r="N1798" s="31">
        <v>8.7886900000000004E-2</v>
      </c>
      <c r="O1798" s="31">
        <v>0.1079613</v>
      </c>
      <c r="P1798" s="31">
        <v>0.1369455</v>
      </c>
      <c r="Q1798" s="31">
        <v>65.598380000000006</v>
      </c>
      <c r="R1798">
        <v>3.8280599999999998E-2</v>
      </c>
      <c r="S1798" t="s">
        <v>20810</v>
      </c>
      <c r="T1798">
        <v>1</v>
      </c>
    </row>
    <row r="1799" spans="1:20" x14ac:dyDescent="0.25">
      <c r="A1799" s="31" t="s">
        <v>1435</v>
      </c>
      <c r="B1799" s="31" t="s">
        <v>67</v>
      </c>
      <c r="C1799" s="31" t="s">
        <v>4</v>
      </c>
      <c r="D1799" s="31" t="s">
        <v>63</v>
      </c>
      <c r="E1799" s="31" t="s">
        <v>16</v>
      </c>
      <c r="F1799" s="31" t="s">
        <v>6</v>
      </c>
      <c r="G1799" s="31">
        <v>22</v>
      </c>
      <c r="H1799" s="31">
        <v>3454</v>
      </c>
      <c r="I1799" s="31">
        <v>1.0966990999999999</v>
      </c>
      <c r="J1799" s="31">
        <v>1.1664399999999999</v>
      </c>
      <c r="K1799" s="31">
        <v>6.9741399999999995E-2</v>
      </c>
      <c r="L1799" s="31">
        <v>2.3335700000000001E-2</v>
      </c>
      <c r="M1799" s="31">
        <v>5.0752600000000002E-2</v>
      </c>
      <c r="N1799" s="31">
        <v>6.9741399999999995E-2</v>
      </c>
      <c r="O1799" s="31">
        <v>8.8730299999999998E-2</v>
      </c>
      <c r="P1799" s="31">
        <v>0.11614720000000001</v>
      </c>
      <c r="Q1799" s="31">
        <v>63.265079999999998</v>
      </c>
      <c r="R1799">
        <v>3.6210600000000003E-2</v>
      </c>
      <c r="S1799" t="s">
        <v>20810</v>
      </c>
      <c r="T1799">
        <v>1</v>
      </c>
    </row>
    <row r="1800" spans="1:20" x14ac:dyDescent="0.25">
      <c r="A1800" s="31" t="s">
        <v>1436</v>
      </c>
      <c r="B1800" s="31" t="s">
        <v>67</v>
      </c>
      <c r="C1800" s="31" t="s">
        <v>4</v>
      </c>
      <c r="D1800" s="31" t="s">
        <v>63</v>
      </c>
      <c r="E1800" s="31" t="s">
        <v>16</v>
      </c>
      <c r="F1800" s="31" t="s">
        <v>6</v>
      </c>
      <c r="G1800" s="31">
        <v>23</v>
      </c>
      <c r="H1800" s="31">
        <v>3454</v>
      </c>
      <c r="I1800" s="31">
        <v>0.90773910999999996</v>
      </c>
      <c r="J1800" s="31">
        <v>0.97114809999999996</v>
      </c>
      <c r="K1800" s="31">
        <v>6.3408999999999993E-2</v>
      </c>
      <c r="L1800" s="31">
        <v>2.1340600000000001E-2</v>
      </c>
      <c r="M1800" s="31">
        <v>4.6194899999999997E-2</v>
      </c>
      <c r="N1800" s="31">
        <v>6.3408999999999993E-2</v>
      </c>
      <c r="O1800" s="31">
        <v>8.0623100000000003E-2</v>
      </c>
      <c r="P1800" s="31">
        <v>0.1054775</v>
      </c>
      <c r="Q1800" s="31">
        <v>61.336489999999998</v>
      </c>
      <c r="R1800">
        <v>3.28262E-2</v>
      </c>
      <c r="S1800" t="s">
        <v>20810</v>
      </c>
      <c r="T1800">
        <v>1</v>
      </c>
    </row>
    <row r="1801" spans="1:20" x14ac:dyDescent="0.25">
      <c r="A1801" s="31" t="s">
        <v>1437</v>
      </c>
      <c r="B1801" s="31" t="s">
        <v>67</v>
      </c>
      <c r="C1801" s="31" t="s">
        <v>4</v>
      </c>
      <c r="D1801" s="31" t="s">
        <v>63</v>
      </c>
      <c r="E1801" s="31" t="s">
        <v>16</v>
      </c>
      <c r="F1801" s="31" t="s">
        <v>6</v>
      </c>
      <c r="G1801" s="31">
        <v>24</v>
      </c>
      <c r="H1801" s="31">
        <v>3454</v>
      </c>
      <c r="I1801" s="31">
        <v>0.79674259000000003</v>
      </c>
      <c r="J1801" s="31">
        <v>0.82985549999999997</v>
      </c>
      <c r="K1801" s="31">
        <v>3.3112900000000001E-2</v>
      </c>
      <c r="L1801" s="31">
        <v>-6.9141000000000003E-3</v>
      </c>
      <c r="M1801" s="31">
        <v>1.6734200000000001E-2</v>
      </c>
      <c r="N1801" s="31">
        <v>3.3112900000000001E-2</v>
      </c>
      <c r="O1801" s="31">
        <v>4.9491599999999997E-2</v>
      </c>
      <c r="P1801" s="31">
        <v>7.3139899999999994E-2</v>
      </c>
      <c r="Q1801" s="31">
        <v>59.40775</v>
      </c>
      <c r="R1801">
        <v>3.1233199999999999E-2</v>
      </c>
      <c r="S1801" t="s">
        <v>20810</v>
      </c>
      <c r="T1801">
        <v>1</v>
      </c>
    </row>
    <row r="1802" spans="1:20" x14ac:dyDescent="0.25">
      <c r="A1802" s="31" t="s">
        <v>1990</v>
      </c>
      <c r="B1802" s="31" t="s">
        <v>67</v>
      </c>
      <c r="C1802" s="31" t="s">
        <v>4</v>
      </c>
      <c r="D1802" s="31" t="s">
        <v>64</v>
      </c>
      <c r="E1802" s="31" t="s">
        <v>16</v>
      </c>
      <c r="F1802" s="31" t="s">
        <v>6</v>
      </c>
      <c r="G1802" s="31">
        <v>1</v>
      </c>
      <c r="H1802" s="31">
        <v>3581</v>
      </c>
      <c r="I1802" s="31">
        <v>0.77899417000000004</v>
      </c>
      <c r="J1802" s="31">
        <v>0.87344469999999996</v>
      </c>
      <c r="K1802" s="31">
        <v>9.4450599999999996E-2</v>
      </c>
      <c r="L1802" s="31">
        <v>-1.39892E-2</v>
      </c>
      <c r="M1802" s="31">
        <v>5.0077900000000002E-2</v>
      </c>
      <c r="N1802" s="31">
        <v>9.4450599999999996E-2</v>
      </c>
      <c r="O1802" s="31">
        <v>0.13882330000000001</v>
      </c>
      <c r="P1802" s="31">
        <v>0.2028904</v>
      </c>
      <c r="Q1802" s="31">
        <v>45.168469999999999</v>
      </c>
      <c r="R1802">
        <v>8.4615999999999997E-2</v>
      </c>
      <c r="S1802" t="s">
        <v>20810</v>
      </c>
      <c r="T1802">
        <v>1</v>
      </c>
    </row>
    <row r="1803" spans="1:20" x14ac:dyDescent="0.25">
      <c r="A1803" s="31" t="s">
        <v>1991</v>
      </c>
      <c r="B1803" s="31" t="s">
        <v>67</v>
      </c>
      <c r="C1803" s="31" t="s">
        <v>4</v>
      </c>
      <c r="D1803" s="31" t="s">
        <v>64</v>
      </c>
      <c r="E1803" s="31" t="s">
        <v>16</v>
      </c>
      <c r="F1803" s="31" t="s">
        <v>6</v>
      </c>
      <c r="G1803" s="31">
        <v>2</v>
      </c>
      <c r="H1803" s="31">
        <v>3581</v>
      </c>
      <c r="I1803" s="31">
        <v>0.73877459000000001</v>
      </c>
      <c r="J1803" s="31">
        <v>0.86536679999999999</v>
      </c>
      <c r="K1803" s="31">
        <v>0.12659219999999999</v>
      </c>
      <c r="L1803" s="31">
        <v>1.9468099999999999E-2</v>
      </c>
      <c r="M1803" s="31">
        <v>8.2757899999999995E-2</v>
      </c>
      <c r="N1803" s="31">
        <v>0.12659219999999999</v>
      </c>
      <c r="O1803" s="31">
        <v>0.17042650000000001</v>
      </c>
      <c r="P1803" s="31">
        <v>0.23371629999999999</v>
      </c>
      <c r="Q1803" s="31">
        <v>44.295589999999997</v>
      </c>
      <c r="R1803">
        <v>8.3589399999999994E-2</v>
      </c>
      <c r="S1803" t="s">
        <v>20810</v>
      </c>
      <c r="T1803">
        <v>1</v>
      </c>
    </row>
    <row r="1804" spans="1:20" x14ac:dyDescent="0.25">
      <c r="A1804" s="31" t="s">
        <v>1992</v>
      </c>
      <c r="B1804" s="31" t="s">
        <v>67</v>
      </c>
      <c r="C1804" s="31" t="s">
        <v>4</v>
      </c>
      <c r="D1804" s="31" t="s">
        <v>64</v>
      </c>
      <c r="E1804" s="31" t="s">
        <v>16</v>
      </c>
      <c r="F1804" s="31" t="s">
        <v>6</v>
      </c>
      <c r="G1804" s="31">
        <v>3</v>
      </c>
      <c r="H1804" s="31">
        <v>3581</v>
      </c>
      <c r="I1804" s="31">
        <v>0.76860631000000001</v>
      </c>
      <c r="J1804" s="31">
        <v>0.84148389999999995</v>
      </c>
      <c r="K1804" s="31">
        <v>7.2877600000000001E-2</v>
      </c>
      <c r="L1804" s="31">
        <v>-3.4822100000000002E-2</v>
      </c>
      <c r="M1804" s="31">
        <v>2.8807800000000001E-2</v>
      </c>
      <c r="N1804" s="31">
        <v>7.2877600000000001E-2</v>
      </c>
      <c r="O1804" s="31">
        <v>0.11694740000000001</v>
      </c>
      <c r="P1804" s="31">
        <v>0.18057719999999999</v>
      </c>
      <c r="Q1804" s="31">
        <v>43.792850000000001</v>
      </c>
      <c r="R1804">
        <v>8.4038500000000002E-2</v>
      </c>
      <c r="S1804" t="s">
        <v>20810</v>
      </c>
      <c r="T1804">
        <v>1</v>
      </c>
    </row>
    <row r="1805" spans="1:20" x14ac:dyDescent="0.25">
      <c r="A1805" s="31" t="s">
        <v>1993</v>
      </c>
      <c r="B1805" s="31" t="s">
        <v>67</v>
      </c>
      <c r="C1805" s="31" t="s">
        <v>4</v>
      </c>
      <c r="D1805" s="31" t="s">
        <v>64</v>
      </c>
      <c r="E1805" s="31" t="s">
        <v>16</v>
      </c>
      <c r="F1805" s="31" t="s">
        <v>6</v>
      </c>
      <c r="G1805" s="31">
        <v>4</v>
      </c>
      <c r="H1805" s="31">
        <v>3581</v>
      </c>
      <c r="I1805" s="31">
        <v>0.82775346999999999</v>
      </c>
      <c r="J1805" s="31">
        <v>0.87953579999999998</v>
      </c>
      <c r="K1805" s="31">
        <v>5.1782300000000003E-2</v>
      </c>
      <c r="L1805" s="31">
        <v>-5.8240800000000002E-2</v>
      </c>
      <c r="M1805" s="31">
        <v>6.7618000000000001E-3</v>
      </c>
      <c r="N1805" s="31">
        <v>5.1782300000000003E-2</v>
      </c>
      <c r="O1805" s="31">
        <v>9.6802899999999997E-2</v>
      </c>
      <c r="P1805" s="31">
        <v>0.16180549999999999</v>
      </c>
      <c r="Q1805" s="31">
        <v>43.609070000000003</v>
      </c>
      <c r="R1805">
        <v>8.5851499999999997E-2</v>
      </c>
      <c r="S1805" t="s">
        <v>20810</v>
      </c>
      <c r="T1805">
        <v>1</v>
      </c>
    </row>
    <row r="1806" spans="1:20" x14ac:dyDescent="0.25">
      <c r="A1806" s="31" t="s">
        <v>1994</v>
      </c>
      <c r="B1806" s="31" t="s">
        <v>67</v>
      </c>
      <c r="C1806" s="31" t="s">
        <v>4</v>
      </c>
      <c r="D1806" s="31" t="s">
        <v>64</v>
      </c>
      <c r="E1806" s="31" t="s">
        <v>16</v>
      </c>
      <c r="F1806" s="31" t="s">
        <v>6</v>
      </c>
      <c r="G1806" s="31">
        <v>5</v>
      </c>
      <c r="H1806" s="31">
        <v>3581</v>
      </c>
      <c r="I1806" s="31">
        <v>1.0093456000000001</v>
      </c>
      <c r="J1806" s="31">
        <v>0.979514</v>
      </c>
      <c r="K1806" s="31">
        <v>-2.98316E-2</v>
      </c>
      <c r="L1806" s="31">
        <v>-0.14773910000000001</v>
      </c>
      <c r="M1806" s="31">
        <v>-7.8078400000000006E-2</v>
      </c>
      <c r="N1806" s="31">
        <v>-2.98316E-2</v>
      </c>
      <c r="O1806" s="31">
        <v>1.84152E-2</v>
      </c>
      <c r="P1806" s="31">
        <v>8.8075899999999999E-2</v>
      </c>
      <c r="Q1806" s="31">
        <v>43.052160000000001</v>
      </c>
      <c r="R1806">
        <v>9.2003699999999994E-2</v>
      </c>
      <c r="S1806" t="s">
        <v>20810</v>
      </c>
      <c r="T1806">
        <v>1</v>
      </c>
    </row>
    <row r="1807" spans="1:20" x14ac:dyDescent="0.25">
      <c r="A1807" s="31" t="s">
        <v>1995</v>
      </c>
      <c r="B1807" s="31" t="s">
        <v>67</v>
      </c>
      <c r="C1807" s="31" t="s">
        <v>4</v>
      </c>
      <c r="D1807" s="31" t="s">
        <v>64</v>
      </c>
      <c r="E1807" s="31" t="s">
        <v>16</v>
      </c>
      <c r="F1807" s="31" t="s">
        <v>6</v>
      </c>
      <c r="G1807" s="31">
        <v>6</v>
      </c>
      <c r="H1807" s="31">
        <v>3581</v>
      </c>
      <c r="I1807" s="31">
        <v>1.2874159999999999</v>
      </c>
      <c r="J1807" s="31">
        <v>1.2586889999999999</v>
      </c>
      <c r="K1807" s="31">
        <v>-2.87269E-2</v>
      </c>
      <c r="L1807" s="31">
        <v>-0.16066169999999999</v>
      </c>
      <c r="M1807" s="31">
        <v>-8.2713499999999995E-2</v>
      </c>
      <c r="N1807" s="31">
        <v>-2.87269E-2</v>
      </c>
      <c r="O1807" s="31">
        <v>2.52597E-2</v>
      </c>
      <c r="P1807" s="31">
        <v>0.1032078</v>
      </c>
      <c r="Q1807" s="31">
        <v>42.699750000000002</v>
      </c>
      <c r="R1807">
        <v>0.1029492</v>
      </c>
      <c r="S1807" t="s">
        <v>20810</v>
      </c>
      <c r="T1807">
        <v>1</v>
      </c>
    </row>
    <row r="1808" spans="1:20" x14ac:dyDescent="0.25">
      <c r="A1808" s="31" t="s">
        <v>1996</v>
      </c>
      <c r="B1808" s="31" t="s">
        <v>67</v>
      </c>
      <c r="C1808" s="31" t="s">
        <v>4</v>
      </c>
      <c r="D1808" s="31" t="s">
        <v>64</v>
      </c>
      <c r="E1808" s="31" t="s">
        <v>16</v>
      </c>
      <c r="F1808" s="31" t="s">
        <v>6</v>
      </c>
      <c r="G1808" s="31">
        <v>7</v>
      </c>
      <c r="H1808" s="31">
        <v>3581</v>
      </c>
      <c r="I1808" s="31">
        <v>1.5596448000000001</v>
      </c>
      <c r="J1808" s="31">
        <v>1.44289</v>
      </c>
      <c r="K1808" s="31">
        <v>-0.11675439999999999</v>
      </c>
      <c r="L1808" s="31">
        <v>-0.26194800000000001</v>
      </c>
      <c r="M1808" s="31">
        <v>-0.1761664</v>
      </c>
      <c r="N1808" s="31">
        <v>-0.11675439999999999</v>
      </c>
      <c r="O1808" s="31">
        <v>-5.7342299999999999E-2</v>
      </c>
      <c r="P1808" s="31">
        <v>2.8439200000000001E-2</v>
      </c>
      <c r="Q1808" s="31">
        <v>42.350999999999999</v>
      </c>
      <c r="R1808">
        <v>0.1132951</v>
      </c>
      <c r="S1808" t="s">
        <v>20810</v>
      </c>
      <c r="T1808">
        <v>1</v>
      </c>
    </row>
    <row r="1809" spans="1:20" x14ac:dyDescent="0.25">
      <c r="A1809" s="31" t="s">
        <v>1997</v>
      </c>
      <c r="B1809" s="31" t="s">
        <v>67</v>
      </c>
      <c r="C1809" s="31" t="s">
        <v>4</v>
      </c>
      <c r="D1809" s="31" t="s">
        <v>64</v>
      </c>
      <c r="E1809" s="31" t="s">
        <v>16</v>
      </c>
      <c r="F1809" s="31" t="s">
        <v>6</v>
      </c>
      <c r="G1809" s="31">
        <v>8</v>
      </c>
      <c r="H1809" s="31">
        <v>3581</v>
      </c>
      <c r="I1809" s="31">
        <v>1.5364678000000001</v>
      </c>
      <c r="J1809" s="31">
        <v>1.2547600000000001</v>
      </c>
      <c r="K1809" s="31">
        <v>-0.28170780000000001</v>
      </c>
      <c r="L1809" s="31">
        <v>-0.40432279999999998</v>
      </c>
      <c r="M1809" s="31">
        <v>-0.33188089999999998</v>
      </c>
      <c r="N1809" s="31">
        <v>-0.28170780000000001</v>
      </c>
      <c r="O1809" s="31">
        <v>-0.23153480000000001</v>
      </c>
      <c r="P1809" s="31">
        <v>-0.15909280000000001</v>
      </c>
      <c r="Q1809" s="31">
        <v>42.384360000000001</v>
      </c>
      <c r="R1809">
        <v>9.5676999999999998E-2</v>
      </c>
      <c r="S1809" t="s">
        <v>20810</v>
      </c>
      <c r="T1809">
        <v>1</v>
      </c>
    </row>
    <row r="1810" spans="1:20" x14ac:dyDescent="0.25">
      <c r="A1810" s="31" t="s">
        <v>1998</v>
      </c>
      <c r="B1810" s="31" t="s">
        <v>67</v>
      </c>
      <c r="C1810" s="31" t="s">
        <v>4</v>
      </c>
      <c r="D1810" s="31" t="s">
        <v>64</v>
      </c>
      <c r="E1810" s="31" t="s">
        <v>16</v>
      </c>
      <c r="F1810" s="31" t="s">
        <v>6</v>
      </c>
      <c r="G1810" s="31">
        <v>9</v>
      </c>
      <c r="H1810" s="31">
        <v>3581</v>
      </c>
      <c r="I1810" s="31">
        <v>1.3950929000000001</v>
      </c>
      <c r="J1810" s="31">
        <v>1.175335</v>
      </c>
      <c r="K1810" s="31">
        <v>-0.21975810000000001</v>
      </c>
      <c r="L1810" s="31">
        <v>-0.32704280000000002</v>
      </c>
      <c r="M1810" s="31">
        <v>-0.26365810000000001</v>
      </c>
      <c r="N1810" s="31">
        <v>-0.21975810000000001</v>
      </c>
      <c r="O1810" s="31">
        <v>-0.17585799999999999</v>
      </c>
      <c r="P1810" s="31">
        <v>-0.1124734</v>
      </c>
      <c r="Q1810" s="31">
        <v>44.481780000000001</v>
      </c>
      <c r="R1810">
        <v>8.3714700000000003E-2</v>
      </c>
      <c r="S1810" t="s">
        <v>20810</v>
      </c>
      <c r="T1810">
        <v>1</v>
      </c>
    </row>
    <row r="1811" spans="1:20" x14ac:dyDescent="0.25">
      <c r="A1811" s="31" t="s">
        <v>1999</v>
      </c>
      <c r="B1811" s="31" t="s">
        <v>67</v>
      </c>
      <c r="C1811" s="31" t="s">
        <v>4</v>
      </c>
      <c r="D1811" s="31" t="s">
        <v>64</v>
      </c>
      <c r="E1811" s="31" t="s">
        <v>16</v>
      </c>
      <c r="F1811" s="31" t="s">
        <v>6</v>
      </c>
      <c r="G1811" s="31">
        <v>10</v>
      </c>
      <c r="H1811" s="31">
        <v>3581</v>
      </c>
      <c r="I1811" s="31">
        <v>1.2711671</v>
      </c>
      <c r="J1811" s="31">
        <v>1.1254980000000001</v>
      </c>
      <c r="K1811" s="31">
        <v>-0.1456692</v>
      </c>
      <c r="L1811" s="31">
        <v>-0.24342279999999999</v>
      </c>
      <c r="M1811" s="31">
        <v>-0.18566920000000001</v>
      </c>
      <c r="N1811" s="31">
        <v>-0.1456692</v>
      </c>
      <c r="O1811" s="31">
        <v>-0.1056692</v>
      </c>
      <c r="P1811" s="31">
        <v>-4.79155E-2</v>
      </c>
      <c r="Q1811" s="31">
        <v>47.548580000000001</v>
      </c>
      <c r="R1811">
        <v>7.6277600000000001E-2</v>
      </c>
      <c r="S1811" t="s">
        <v>20810</v>
      </c>
      <c r="T1811">
        <v>1</v>
      </c>
    </row>
    <row r="1812" spans="1:20" x14ac:dyDescent="0.25">
      <c r="A1812" s="31" t="s">
        <v>2000</v>
      </c>
      <c r="B1812" s="31" t="s">
        <v>67</v>
      </c>
      <c r="C1812" s="31" t="s">
        <v>4</v>
      </c>
      <c r="D1812" s="31" t="s">
        <v>64</v>
      </c>
      <c r="E1812" s="31" t="s">
        <v>16</v>
      </c>
      <c r="F1812" s="31" t="s">
        <v>6</v>
      </c>
      <c r="G1812" s="31">
        <v>11</v>
      </c>
      <c r="H1812" s="31">
        <v>3581</v>
      </c>
      <c r="I1812" s="31">
        <v>1.141893</v>
      </c>
      <c r="J1812" s="31">
        <v>1.073755</v>
      </c>
      <c r="K1812" s="31">
        <v>-6.8138299999999999E-2</v>
      </c>
      <c r="L1812" s="31">
        <v>-0.15587889999999999</v>
      </c>
      <c r="M1812" s="31">
        <v>-0.1040411</v>
      </c>
      <c r="N1812" s="31">
        <v>-6.8138299999999999E-2</v>
      </c>
      <c r="O1812" s="31">
        <v>-3.22355E-2</v>
      </c>
      <c r="P1812" s="31">
        <v>1.9602399999999999E-2</v>
      </c>
      <c r="Q1812" s="31">
        <v>50.796669999999999</v>
      </c>
      <c r="R1812">
        <v>6.8464399999999995E-2</v>
      </c>
      <c r="S1812" t="s">
        <v>20810</v>
      </c>
      <c r="T1812">
        <v>1</v>
      </c>
    </row>
    <row r="1813" spans="1:20" x14ac:dyDescent="0.25">
      <c r="A1813" s="31" t="s">
        <v>2001</v>
      </c>
      <c r="B1813" s="31" t="s">
        <v>67</v>
      </c>
      <c r="C1813" s="31" t="s">
        <v>4</v>
      </c>
      <c r="D1813" s="31" t="s">
        <v>64</v>
      </c>
      <c r="E1813" s="31" t="s">
        <v>16</v>
      </c>
      <c r="F1813" s="31" t="s">
        <v>6</v>
      </c>
      <c r="G1813" s="31">
        <v>12</v>
      </c>
      <c r="H1813" s="31">
        <v>3581</v>
      </c>
      <c r="I1813" s="31">
        <v>1.0030414000000001</v>
      </c>
      <c r="J1813" s="31">
        <v>1.00329</v>
      </c>
      <c r="K1813" s="31">
        <v>2.4869999999999997E-4</v>
      </c>
      <c r="L1813" s="31">
        <v>-7.71984E-2</v>
      </c>
      <c r="M1813" s="31">
        <v>-3.1441999999999998E-2</v>
      </c>
      <c r="N1813" s="31">
        <v>2.4869999999999997E-4</v>
      </c>
      <c r="O1813" s="31">
        <v>3.19394E-2</v>
      </c>
      <c r="P1813" s="31">
        <v>7.7695700000000006E-2</v>
      </c>
      <c r="Q1813" s="31">
        <v>53.535690000000002</v>
      </c>
      <c r="R1813">
        <v>6.0432300000000001E-2</v>
      </c>
      <c r="S1813" t="s">
        <v>20810</v>
      </c>
      <c r="T1813">
        <v>1</v>
      </c>
    </row>
    <row r="1814" spans="1:20" x14ac:dyDescent="0.25">
      <c r="A1814" s="31" t="s">
        <v>2002</v>
      </c>
      <c r="B1814" s="31" t="s">
        <v>67</v>
      </c>
      <c r="C1814" s="31" t="s">
        <v>4</v>
      </c>
      <c r="D1814" s="31" t="s">
        <v>64</v>
      </c>
      <c r="E1814" s="31" t="s">
        <v>16</v>
      </c>
      <c r="F1814" s="31" t="s">
        <v>6</v>
      </c>
      <c r="G1814" s="31">
        <v>13</v>
      </c>
      <c r="H1814" s="31">
        <v>3581</v>
      </c>
      <c r="I1814" s="31">
        <v>0.92251664</v>
      </c>
      <c r="J1814" s="31">
        <v>0.9166803</v>
      </c>
      <c r="K1814" s="31">
        <v>-5.8363E-3</v>
      </c>
      <c r="L1814" s="31">
        <v>-7.3748800000000003E-2</v>
      </c>
      <c r="M1814" s="31">
        <v>-3.3625500000000003E-2</v>
      </c>
      <c r="N1814" s="31">
        <v>-5.8363E-3</v>
      </c>
      <c r="O1814" s="31">
        <v>2.1952900000000001E-2</v>
      </c>
      <c r="P1814" s="31">
        <v>6.2076199999999998E-2</v>
      </c>
      <c r="Q1814" s="31">
        <v>55.6693</v>
      </c>
      <c r="R1814">
        <v>5.2992400000000002E-2</v>
      </c>
      <c r="S1814" t="s">
        <v>20810</v>
      </c>
      <c r="T1814">
        <v>1</v>
      </c>
    </row>
    <row r="1815" spans="1:20" x14ac:dyDescent="0.25">
      <c r="A1815" s="31" t="s">
        <v>2003</v>
      </c>
      <c r="B1815" s="31" t="s">
        <v>67</v>
      </c>
      <c r="C1815" s="31" t="s">
        <v>4</v>
      </c>
      <c r="D1815" s="31" t="s">
        <v>64</v>
      </c>
      <c r="E1815" s="31" t="s">
        <v>16</v>
      </c>
      <c r="F1815" s="31" t="s">
        <v>6</v>
      </c>
      <c r="G1815" s="31">
        <v>14</v>
      </c>
      <c r="H1815" s="31">
        <v>3581</v>
      </c>
      <c r="I1815" s="31">
        <v>0.87809029999999999</v>
      </c>
      <c r="J1815" s="31">
        <v>0.90509870000000003</v>
      </c>
      <c r="K1815" s="31">
        <v>2.7008399999999998E-2</v>
      </c>
      <c r="L1815" s="31">
        <v>-3.9872100000000001E-2</v>
      </c>
      <c r="M1815" s="31">
        <v>-3.5859999999999999E-4</v>
      </c>
      <c r="N1815" s="31">
        <v>2.7008399999999998E-2</v>
      </c>
      <c r="O1815" s="31">
        <v>5.4375300000000001E-2</v>
      </c>
      <c r="P1815" s="31">
        <v>9.3888899999999997E-2</v>
      </c>
      <c r="Q1815" s="31">
        <v>57.101909999999997</v>
      </c>
      <c r="R1815">
        <v>5.21871E-2</v>
      </c>
      <c r="S1815" t="s">
        <v>20810</v>
      </c>
      <c r="T1815">
        <v>1</v>
      </c>
    </row>
    <row r="1816" spans="1:20" x14ac:dyDescent="0.25">
      <c r="A1816" s="31" t="s">
        <v>2004</v>
      </c>
      <c r="B1816" s="31" t="s">
        <v>67</v>
      </c>
      <c r="C1816" s="31" t="s">
        <v>4</v>
      </c>
      <c r="D1816" s="31" t="s">
        <v>64</v>
      </c>
      <c r="E1816" s="31" t="s">
        <v>16</v>
      </c>
      <c r="F1816" s="31" t="s">
        <v>6</v>
      </c>
      <c r="G1816" s="31">
        <v>15</v>
      </c>
      <c r="H1816" s="31">
        <v>3581</v>
      </c>
      <c r="I1816" s="31">
        <v>0.89970139000000005</v>
      </c>
      <c r="J1816" s="31">
        <v>0.93651070000000003</v>
      </c>
      <c r="K1816" s="31">
        <v>3.6809300000000003E-2</v>
      </c>
      <c r="L1816" s="31">
        <v>-3.1286300000000003E-2</v>
      </c>
      <c r="M1816" s="31">
        <v>8.9450999999999992E-3</v>
      </c>
      <c r="N1816" s="31">
        <v>3.6809300000000003E-2</v>
      </c>
      <c r="O1816" s="31">
        <v>6.4673499999999995E-2</v>
      </c>
      <c r="P1816" s="31">
        <v>0.1049049</v>
      </c>
      <c r="Q1816" s="31">
        <v>57.86298</v>
      </c>
      <c r="R1816">
        <v>5.3135300000000003E-2</v>
      </c>
      <c r="S1816" t="s">
        <v>20810</v>
      </c>
      <c r="T1816">
        <v>1</v>
      </c>
    </row>
    <row r="1817" spans="1:20" x14ac:dyDescent="0.25">
      <c r="A1817" s="31" t="s">
        <v>2005</v>
      </c>
      <c r="B1817" s="31" t="s">
        <v>67</v>
      </c>
      <c r="C1817" s="31" t="s">
        <v>4</v>
      </c>
      <c r="D1817" s="31" t="s">
        <v>64</v>
      </c>
      <c r="E1817" s="31" t="s">
        <v>16</v>
      </c>
      <c r="F1817" s="31" t="s">
        <v>6</v>
      </c>
      <c r="G1817" s="31">
        <v>16</v>
      </c>
      <c r="H1817" s="31">
        <v>3581</v>
      </c>
      <c r="I1817" s="31">
        <v>0.96448458000000004</v>
      </c>
      <c r="J1817" s="31">
        <v>1.0552269999999999</v>
      </c>
      <c r="K1817" s="31">
        <v>9.0742100000000006E-2</v>
      </c>
      <c r="L1817" s="31">
        <v>1.8472200000000001E-2</v>
      </c>
      <c r="M1817" s="31">
        <v>6.1169899999999999E-2</v>
      </c>
      <c r="N1817" s="31">
        <v>9.0742100000000006E-2</v>
      </c>
      <c r="O1817" s="31">
        <v>0.1203144</v>
      </c>
      <c r="P1817" s="31">
        <v>0.16301199999999999</v>
      </c>
      <c r="Q1817" s="31">
        <v>57.588940000000001</v>
      </c>
      <c r="R1817">
        <v>5.6392499999999998E-2</v>
      </c>
      <c r="S1817" t="s">
        <v>20810</v>
      </c>
      <c r="T1817">
        <v>1</v>
      </c>
    </row>
    <row r="1818" spans="1:20" x14ac:dyDescent="0.25">
      <c r="A1818" s="31" t="s">
        <v>2006</v>
      </c>
      <c r="B1818" s="31" t="s">
        <v>67</v>
      </c>
      <c r="C1818" s="31" t="s">
        <v>4</v>
      </c>
      <c r="D1818" s="31" t="s">
        <v>64</v>
      </c>
      <c r="E1818" s="31" t="s">
        <v>16</v>
      </c>
      <c r="F1818" s="31" t="s">
        <v>6</v>
      </c>
      <c r="G1818" s="31">
        <v>17</v>
      </c>
      <c r="H1818" s="31">
        <v>3581</v>
      </c>
      <c r="I1818" s="31">
        <v>1.1580489</v>
      </c>
      <c r="J1818" s="31">
        <v>1.2148589999999999</v>
      </c>
      <c r="K1818" s="31">
        <v>5.6809800000000001E-2</v>
      </c>
      <c r="L1818" s="31">
        <v>-3.2256600000000003E-2</v>
      </c>
      <c r="M1818" s="31">
        <v>2.03646E-2</v>
      </c>
      <c r="N1818" s="31">
        <v>5.6809800000000001E-2</v>
      </c>
      <c r="O1818" s="31">
        <v>9.3255099999999994E-2</v>
      </c>
      <c r="P1818" s="31">
        <v>0.14587629999999999</v>
      </c>
      <c r="Q1818" s="31">
        <v>57.080860000000001</v>
      </c>
      <c r="R1818">
        <v>6.9498900000000002E-2</v>
      </c>
      <c r="S1818" t="s">
        <v>20810</v>
      </c>
      <c r="T1818">
        <v>1</v>
      </c>
    </row>
    <row r="1819" spans="1:20" x14ac:dyDescent="0.25">
      <c r="A1819" s="31" t="s">
        <v>2007</v>
      </c>
      <c r="B1819" s="31" t="s">
        <v>67</v>
      </c>
      <c r="C1819" s="31" t="s">
        <v>4</v>
      </c>
      <c r="D1819" s="31" t="s">
        <v>64</v>
      </c>
      <c r="E1819" s="31" t="s">
        <v>16</v>
      </c>
      <c r="F1819" s="31" t="s">
        <v>6</v>
      </c>
      <c r="G1819" s="31">
        <v>18</v>
      </c>
      <c r="H1819" s="31">
        <v>3581</v>
      </c>
      <c r="I1819" s="31">
        <v>1.4256496999999999</v>
      </c>
      <c r="J1819" s="31">
        <v>1.400217</v>
      </c>
      <c r="K1819" s="31">
        <v>-2.54332E-2</v>
      </c>
      <c r="L1819" s="31">
        <v>-0.13029070000000001</v>
      </c>
      <c r="M1819" s="31">
        <v>-6.8339999999999998E-2</v>
      </c>
      <c r="N1819" s="31">
        <v>-2.54332E-2</v>
      </c>
      <c r="O1819" s="31">
        <v>1.7473700000000002E-2</v>
      </c>
      <c r="P1819" s="31">
        <v>7.9424300000000003E-2</v>
      </c>
      <c r="Q1819" s="31">
        <v>55.910319999999999</v>
      </c>
      <c r="R1819">
        <v>8.1820699999999996E-2</v>
      </c>
      <c r="S1819" t="s">
        <v>20810</v>
      </c>
      <c r="T1819">
        <v>1</v>
      </c>
    </row>
    <row r="1820" spans="1:20" x14ac:dyDescent="0.25">
      <c r="A1820" s="31" t="s">
        <v>2008</v>
      </c>
      <c r="B1820" s="31" t="s">
        <v>67</v>
      </c>
      <c r="C1820" s="31" t="s">
        <v>4</v>
      </c>
      <c r="D1820" s="31" t="s">
        <v>64</v>
      </c>
      <c r="E1820" s="31" t="s">
        <v>16</v>
      </c>
      <c r="F1820" s="31" t="s">
        <v>6</v>
      </c>
      <c r="G1820" s="31">
        <v>19</v>
      </c>
      <c r="H1820" s="31">
        <v>3581</v>
      </c>
      <c r="I1820" s="31">
        <v>1.5475182000000001</v>
      </c>
      <c r="J1820" s="31">
        <v>1.537982</v>
      </c>
      <c r="K1820" s="31">
        <v>-9.5358000000000005E-3</v>
      </c>
      <c r="L1820" s="31">
        <v>-0.13203390000000001</v>
      </c>
      <c r="M1820" s="31">
        <v>-5.9660999999999999E-2</v>
      </c>
      <c r="N1820" s="31">
        <v>-9.5358000000000005E-3</v>
      </c>
      <c r="O1820" s="31">
        <v>4.0589399999999998E-2</v>
      </c>
      <c r="P1820" s="31">
        <v>0.1129623</v>
      </c>
      <c r="Q1820" s="31">
        <v>54.104320000000001</v>
      </c>
      <c r="R1820">
        <v>9.5585799999999999E-2</v>
      </c>
      <c r="S1820" t="s">
        <v>20810</v>
      </c>
      <c r="T1820">
        <v>1</v>
      </c>
    </row>
    <row r="1821" spans="1:20" x14ac:dyDescent="0.25">
      <c r="A1821" s="31" t="s">
        <v>2009</v>
      </c>
      <c r="B1821" s="31" t="s">
        <v>67</v>
      </c>
      <c r="C1821" s="31" t="s">
        <v>4</v>
      </c>
      <c r="D1821" s="31" t="s">
        <v>64</v>
      </c>
      <c r="E1821" s="31" t="s">
        <v>16</v>
      </c>
      <c r="F1821" s="31" t="s">
        <v>6</v>
      </c>
      <c r="G1821" s="31">
        <v>20</v>
      </c>
      <c r="H1821" s="31">
        <v>3581</v>
      </c>
      <c r="I1821" s="31">
        <v>1.5309083999999999</v>
      </c>
      <c r="J1821" s="31">
        <v>1.5660890000000001</v>
      </c>
      <c r="K1821" s="31">
        <v>3.5180099999999999E-2</v>
      </c>
      <c r="L1821" s="31">
        <v>-9.1644400000000001E-2</v>
      </c>
      <c r="M1821" s="31">
        <v>-1.6715399999999998E-2</v>
      </c>
      <c r="N1821" s="31">
        <v>3.5180099999999999E-2</v>
      </c>
      <c r="O1821" s="31">
        <v>8.7075700000000006E-2</v>
      </c>
      <c r="P1821" s="31">
        <v>0.1620046</v>
      </c>
      <c r="Q1821" s="31">
        <v>51.828620000000001</v>
      </c>
      <c r="R1821">
        <v>9.89617E-2</v>
      </c>
      <c r="S1821" t="s">
        <v>20810</v>
      </c>
      <c r="T1821">
        <v>1</v>
      </c>
    </row>
    <row r="1822" spans="1:20" x14ac:dyDescent="0.25">
      <c r="A1822" s="31" t="s">
        <v>2010</v>
      </c>
      <c r="B1822" s="31" t="s">
        <v>67</v>
      </c>
      <c r="C1822" s="31" t="s">
        <v>4</v>
      </c>
      <c r="D1822" s="31" t="s">
        <v>64</v>
      </c>
      <c r="E1822" s="31" t="s">
        <v>16</v>
      </c>
      <c r="F1822" s="31" t="s">
        <v>6</v>
      </c>
      <c r="G1822" s="31">
        <v>21</v>
      </c>
      <c r="H1822" s="31">
        <v>3581</v>
      </c>
      <c r="I1822" s="31">
        <v>1.3810884999999999</v>
      </c>
      <c r="J1822" s="31">
        <v>1.4428369999999999</v>
      </c>
      <c r="K1822" s="31">
        <v>6.1748499999999998E-2</v>
      </c>
      <c r="L1822" s="31">
        <v>-6.3010399999999994E-2</v>
      </c>
      <c r="M1822" s="31">
        <v>1.06982E-2</v>
      </c>
      <c r="N1822" s="31">
        <v>6.1748499999999998E-2</v>
      </c>
      <c r="O1822" s="31">
        <v>0.11279889999999999</v>
      </c>
      <c r="P1822" s="31">
        <v>0.18650749999999999</v>
      </c>
      <c r="Q1822" s="31">
        <v>50.056820000000002</v>
      </c>
      <c r="R1822">
        <v>9.7349900000000003E-2</v>
      </c>
      <c r="S1822" t="s">
        <v>20810</v>
      </c>
      <c r="T1822">
        <v>1</v>
      </c>
    </row>
    <row r="1823" spans="1:20" x14ac:dyDescent="0.25">
      <c r="A1823" s="31" t="s">
        <v>2011</v>
      </c>
      <c r="B1823" s="31" t="s">
        <v>67</v>
      </c>
      <c r="C1823" s="31" t="s">
        <v>4</v>
      </c>
      <c r="D1823" s="31" t="s">
        <v>64</v>
      </c>
      <c r="E1823" s="31" t="s">
        <v>16</v>
      </c>
      <c r="F1823" s="31" t="s">
        <v>6</v>
      </c>
      <c r="G1823" s="31">
        <v>22</v>
      </c>
      <c r="H1823" s="31">
        <v>3581</v>
      </c>
      <c r="I1823" s="31">
        <v>1.1714245999999999</v>
      </c>
      <c r="J1823" s="31">
        <v>1.245587</v>
      </c>
      <c r="K1823" s="31">
        <v>7.4162000000000006E-2</v>
      </c>
      <c r="L1823" s="31">
        <v>-4.7158199999999997E-2</v>
      </c>
      <c r="M1823" s="31">
        <v>2.4518700000000001E-2</v>
      </c>
      <c r="N1823" s="31">
        <v>7.4162000000000006E-2</v>
      </c>
      <c r="O1823" s="31">
        <v>0.12380529999999999</v>
      </c>
      <c r="P1823" s="31">
        <v>0.1954823</v>
      </c>
      <c r="Q1823" s="31">
        <v>48.791179999999997</v>
      </c>
      <c r="R1823">
        <v>9.4666700000000006E-2</v>
      </c>
      <c r="S1823" t="s">
        <v>20810</v>
      </c>
      <c r="T1823">
        <v>1</v>
      </c>
    </row>
    <row r="1824" spans="1:20" x14ac:dyDescent="0.25">
      <c r="A1824" s="31" t="s">
        <v>2012</v>
      </c>
      <c r="B1824" s="31" t="s">
        <v>67</v>
      </c>
      <c r="C1824" s="31" t="s">
        <v>4</v>
      </c>
      <c r="D1824" s="31" t="s">
        <v>64</v>
      </c>
      <c r="E1824" s="31" t="s">
        <v>16</v>
      </c>
      <c r="F1824" s="31" t="s">
        <v>6</v>
      </c>
      <c r="G1824" s="31">
        <v>23</v>
      </c>
      <c r="H1824" s="31">
        <v>3581</v>
      </c>
      <c r="I1824" s="31">
        <v>0.96736781000000005</v>
      </c>
      <c r="J1824" s="31">
        <v>1.067299</v>
      </c>
      <c r="K1824" s="31">
        <v>9.9931400000000004E-2</v>
      </c>
      <c r="L1824" s="31">
        <v>-1.6292899999999999E-2</v>
      </c>
      <c r="M1824" s="31">
        <v>5.2373400000000001E-2</v>
      </c>
      <c r="N1824" s="31">
        <v>9.9931400000000004E-2</v>
      </c>
      <c r="O1824" s="31">
        <v>0.1474895</v>
      </c>
      <c r="P1824" s="31">
        <v>0.21615580000000001</v>
      </c>
      <c r="Q1824" s="31">
        <v>47.493180000000002</v>
      </c>
      <c r="R1824">
        <v>9.0690400000000004E-2</v>
      </c>
      <c r="S1824" t="s">
        <v>20810</v>
      </c>
      <c r="T1824">
        <v>1</v>
      </c>
    </row>
    <row r="1825" spans="1:20" x14ac:dyDescent="0.25">
      <c r="A1825" s="31" t="s">
        <v>2013</v>
      </c>
      <c r="B1825" s="31" t="s">
        <v>67</v>
      </c>
      <c r="C1825" s="31" t="s">
        <v>4</v>
      </c>
      <c r="D1825" s="31" t="s">
        <v>64</v>
      </c>
      <c r="E1825" s="31" t="s">
        <v>16</v>
      </c>
      <c r="F1825" s="31" t="s">
        <v>6</v>
      </c>
      <c r="G1825" s="31">
        <v>24</v>
      </c>
      <c r="H1825" s="31">
        <v>3581</v>
      </c>
      <c r="I1825" s="31">
        <v>0.83264252999999999</v>
      </c>
      <c r="J1825" s="31">
        <v>0.9356892</v>
      </c>
      <c r="K1825" s="31">
        <v>0.1030466</v>
      </c>
      <c r="L1825" s="31">
        <v>-6.7229000000000004E-3</v>
      </c>
      <c r="M1825" s="31">
        <v>5.8129800000000002E-2</v>
      </c>
      <c r="N1825" s="31">
        <v>0.1030466</v>
      </c>
      <c r="O1825" s="31">
        <v>0.14796339999999999</v>
      </c>
      <c r="P1825" s="31">
        <v>0.21281610000000001</v>
      </c>
      <c r="Q1825" s="31">
        <v>46.391770000000001</v>
      </c>
      <c r="R1825">
        <v>8.5653599999999996E-2</v>
      </c>
      <c r="S1825" t="s">
        <v>20810</v>
      </c>
      <c r="T1825">
        <v>1</v>
      </c>
    </row>
    <row r="1826" spans="1:20" x14ac:dyDescent="0.25">
      <c r="A1826" s="31" t="s">
        <v>2566</v>
      </c>
      <c r="B1826" s="31" t="s">
        <v>67</v>
      </c>
      <c r="C1826" s="31" t="s">
        <v>4</v>
      </c>
      <c r="D1826" s="31" t="s">
        <v>9</v>
      </c>
      <c r="E1826" s="31" t="s">
        <v>16</v>
      </c>
      <c r="F1826" s="31" t="s">
        <v>6</v>
      </c>
      <c r="G1826" s="31">
        <v>1</v>
      </c>
      <c r="H1826" s="31">
        <v>1243</v>
      </c>
      <c r="I1826" s="31">
        <v>0.61857565999999997</v>
      </c>
      <c r="J1826" s="31">
        <v>0.65425829999999996</v>
      </c>
      <c r="K1826" s="31">
        <v>3.5682600000000002E-2</v>
      </c>
      <c r="L1826" s="31">
        <v>-5.0391999999999998E-3</v>
      </c>
      <c r="M1826" s="31">
        <v>1.9019600000000001E-2</v>
      </c>
      <c r="N1826" s="31">
        <v>3.5682600000000002E-2</v>
      </c>
      <c r="O1826" s="31">
        <v>5.2345700000000002E-2</v>
      </c>
      <c r="P1826" s="31">
        <v>7.64045E-2</v>
      </c>
      <c r="Q1826" s="31">
        <v>57.380949999999999</v>
      </c>
      <c r="R1826">
        <v>3.1775400000000002E-2</v>
      </c>
      <c r="S1826" t="s">
        <v>20810</v>
      </c>
      <c r="T1826">
        <v>1</v>
      </c>
    </row>
    <row r="1827" spans="1:20" x14ac:dyDescent="0.25">
      <c r="A1827" s="31" t="s">
        <v>2567</v>
      </c>
      <c r="B1827" s="31" t="s">
        <v>67</v>
      </c>
      <c r="C1827" s="31" t="s">
        <v>4</v>
      </c>
      <c r="D1827" s="31" t="s">
        <v>9</v>
      </c>
      <c r="E1827" s="31" t="s">
        <v>16</v>
      </c>
      <c r="F1827" s="31" t="s">
        <v>6</v>
      </c>
      <c r="G1827" s="31">
        <v>2</v>
      </c>
      <c r="H1827" s="31">
        <v>1243</v>
      </c>
      <c r="I1827" s="31">
        <v>0.60032485999999996</v>
      </c>
      <c r="J1827" s="31">
        <v>0.63235889999999995</v>
      </c>
      <c r="K1827" s="31">
        <v>3.2034100000000003E-2</v>
      </c>
      <c r="L1827" s="31">
        <v>-8.4562999999999999E-3</v>
      </c>
      <c r="M1827" s="31">
        <v>1.5465700000000001E-2</v>
      </c>
      <c r="N1827" s="31">
        <v>3.2034100000000003E-2</v>
      </c>
      <c r="O1827" s="31">
        <v>4.8602399999999997E-2</v>
      </c>
      <c r="P1827" s="31">
        <v>7.2524400000000003E-2</v>
      </c>
      <c r="Q1827" s="31">
        <v>56.119050000000001</v>
      </c>
      <c r="R1827">
        <v>3.1594799999999999E-2</v>
      </c>
      <c r="S1827" t="s">
        <v>20810</v>
      </c>
      <c r="T1827">
        <v>1</v>
      </c>
    </row>
    <row r="1828" spans="1:20" x14ac:dyDescent="0.25">
      <c r="A1828" s="31" t="s">
        <v>2568</v>
      </c>
      <c r="B1828" s="31" t="s">
        <v>67</v>
      </c>
      <c r="C1828" s="31" t="s">
        <v>4</v>
      </c>
      <c r="D1828" s="31" t="s">
        <v>9</v>
      </c>
      <c r="E1828" s="31" t="s">
        <v>16</v>
      </c>
      <c r="F1828" s="31" t="s">
        <v>6</v>
      </c>
      <c r="G1828" s="31">
        <v>3</v>
      </c>
      <c r="H1828" s="31">
        <v>1243</v>
      </c>
      <c r="I1828" s="31">
        <v>0.59895330999999996</v>
      </c>
      <c r="J1828" s="31">
        <v>0.63537379999999999</v>
      </c>
      <c r="K1828" s="31">
        <v>3.6420500000000001E-2</v>
      </c>
      <c r="L1828" s="31">
        <v>-4.3352E-3</v>
      </c>
      <c r="M1828" s="31">
        <v>1.97436E-2</v>
      </c>
      <c r="N1828" s="31">
        <v>3.6420500000000001E-2</v>
      </c>
      <c r="O1828" s="31">
        <v>5.3097400000000003E-2</v>
      </c>
      <c r="P1828" s="31">
        <v>7.7176300000000003E-2</v>
      </c>
      <c r="Q1828" s="31">
        <v>54.690480000000001</v>
      </c>
      <c r="R1828">
        <v>3.1801900000000001E-2</v>
      </c>
      <c r="S1828" t="s">
        <v>20810</v>
      </c>
      <c r="T1828">
        <v>1</v>
      </c>
    </row>
    <row r="1829" spans="1:20" x14ac:dyDescent="0.25">
      <c r="A1829" s="31" t="s">
        <v>2569</v>
      </c>
      <c r="B1829" s="31" t="s">
        <v>67</v>
      </c>
      <c r="C1829" s="31" t="s">
        <v>4</v>
      </c>
      <c r="D1829" s="31" t="s">
        <v>9</v>
      </c>
      <c r="E1829" s="31" t="s">
        <v>16</v>
      </c>
      <c r="F1829" s="31" t="s">
        <v>6</v>
      </c>
      <c r="G1829" s="31">
        <v>4</v>
      </c>
      <c r="H1829" s="31">
        <v>1243</v>
      </c>
      <c r="I1829" s="31">
        <v>0.64518713000000005</v>
      </c>
      <c r="J1829" s="31">
        <v>0.66042310000000004</v>
      </c>
      <c r="K1829" s="31">
        <v>1.5236E-2</v>
      </c>
      <c r="L1829" s="31">
        <v>-2.7250199999999999E-2</v>
      </c>
      <c r="M1829" s="31">
        <v>-2.1489999999999999E-3</v>
      </c>
      <c r="N1829" s="31">
        <v>1.5236E-2</v>
      </c>
      <c r="O1829" s="31">
        <v>3.2620900000000001E-2</v>
      </c>
      <c r="P1829" s="31">
        <v>5.7722099999999998E-2</v>
      </c>
      <c r="Q1829" s="31">
        <v>53.523809999999997</v>
      </c>
      <c r="R1829">
        <v>3.3152099999999997E-2</v>
      </c>
      <c r="S1829" t="s">
        <v>20810</v>
      </c>
      <c r="T1829">
        <v>1</v>
      </c>
    </row>
    <row r="1830" spans="1:20" x14ac:dyDescent="0.25">
      <c r="A1830" s="31" t="s">
        <v>2570</v>
      </c>
      <c r="B1830" s="31" t="s">
        <v>67</v>
      </c>
      <c r="C1830" s="31" t="s">
        <v>4</v>
      </c>
      <c r="D1830" s="31" t="s">
        <v>9</v>
      </c>
      <c r="E1830" s="31" t="s">
        <v>16</v>
      </c>
      <c r="F1830" s="31" t="s">
        <v>6</v>
      </c>
      <c r="G1830" s="31">
        <v>5</v>
      </c>
      <c r="H1830" s="31">
        <v>1243</v>
      </c>
      <c r="I1830" s="31">
        <v>0.76927986999999998</v>
      </c>
      <c r="J1830" s="31">
        <v>0.72421630000000004</v>
      </c>
      <c r="K1830" s="31">
        <v>-4.5063499999999999E-2</v>
      </c>
      <c r="L1830" s="31">
        <v>-9.3340099999999995E-2</v>
      </c>
      <c r="M1830" s="31">
        <v>-6.4817899999999998E-2</v>
      </c>
      <c r="N1830" s="31">
        <v>-4.5063499999999999E-2</v>
      </c>
      <c r="O1830" s="31">
        <v>-2.5309100000000001E-2</v>
      </c>
      <c r="P1830" s="31">
        <v>3.2130000000000001E-3</v>
      </c>
      <c r="Q1830" s="31">
        <v>52.285710000000002</v>
      </c>
      <c r="R1830">
        <v>3.76704E-2</v>
      </c>
      <c r="S1830" t="s">
        <v>20810</v>
      </c>
      <c r="T1830">
        <v>1</v>
      </c>
    </row>
    <row r="1831" spans="1:20" x14ac:dyDescent="0.25">
      <c r="A1831" s="31" t="s">
        <v>2571</v>
      </c>
      <c r="B1831" s="31" t="s">
        <v>67</v>
      </c>
      <c r="C1831" s="31" t="s">
        <v>4</v>
      </c>
      <c r="D1831" s="31" t="s">
        <v>9</v>
      </c>
      <c r="E1831" s="31" t="s">
        <v>16</v>
      </c>
      <c r="F1831" s="31" t="s">
        <v>6</v>
      </c>
      <c r="G1831" s="31">
        <v>6</v>
      </c>
      <c r="H1831" s="31">
        <v>1243</v>
      </c>
      <c r="I1831" s="31">
        <v>0.96674327000000004</v>
      </c>
      <c r="J1831" s="31">
        <v>0.85338800000000004</v>
      </c>
      <c r="K1831" s="31">
        <v>-0.11335530000000001</v>
      </c>
      <c r="L1831" s="31">
        <v>-0.1697294</v>
      </c>
      <c r="M1831" s="31">
        <v>-0.13642309999999999</v>
      </c>
      <c r="N1831" s="31">
        <v>-0.11335530000000001</v>
      </c>
      <c r="O1831" s="31">
        <v>-9.0287400000000004E-2</v>
      </c>
      <c r="P1831" s="31">
        <v>-5.69811E-2</v>
      </c>
      <c r="Q1831" s="31">
        <v>51.428570000000001</v>
      </c>
      <c r="R1831">
        <v>4.3989E-2</v>
      </c>
      <c r="S1831" t="s">
        <v>20810</v>
      </c>
      <c r="T1831">
        <v>1</v>
      </c>
    </row>
    <row r="1832" spans="1:20" x14ac:dyDescent="0.25">
      <c r="A1832" s="31" t="s">
        <v>2572</v>
      </c>
      <c r="B1832" s="31" t="s">
        <v>67</v>
      </c>
      <c r="C1832" s="31" t="s">
        <v>4</v>
      </c>
      <c r="D1832" s="31" t="s">
        <v>9</v>
      </c>
      <c r="E1832" s="31" t="s">
        <v>16</v>
      </c>
      <c r="F1832" s="31" t="s">
        <v>6</v>
      </c>
      <c r="G1832" s="31">
        <v>7</v>
      </c>
      <c r="H1832" s="31">
        <v>1243</v>
      </c>
      <c r="I1832" s="31">
        <v>1.0390383999999999</v>
      </c>
      <c r="J1832" s="31">
        <v>0.86267939999999999</v>
      </c>
      <c r="K1832" s="31">
        <v>-0.17635899999999999</v>
      </c>
      <c r="L1832" s="31">
        <v>-0.23035720000000001</v>
      </c>
      <c r="M1832" s="31">
        <v>-0.19845460000000001</v>
      </c>
      <c r="N1832" s="31">
        <v>-0.17635899999999999</v>
      </c>
      <c r="O1832" s="31">
        <v>-0.15426329999999999</v>
      </c>
      <c r="P1832" s="31">
        <v>-0.12236080000000001</v>
      </c>
      <c r="Q1832" s="31">
        <v>50.76191</v>
      </c>
      <c r="R1832">
        <v>4.2134999999999999E-2</v>
      </c>
      <c r="S1832" t="s">
        <v>20810</v>
      </c>
      <c r="T1832">
        <v>1</v>
      </c>
    </row>
    <row r="1833" spans="1:20" x14ac:dyDescent="0.25">
      <c r="A1833" s="31" t="s">
        <v>2573</v>
      </c>
      <c r="B1833" s="31" t="s">
        <v>67</v>
      </c>
      <c r="C1833" s="31" t="s">
        <v>4</v>
      </c>
      <c r="D1833" s="31" t="s">
        <v>9</v>
      </c>
      <c r="E1833" s="31" t="s">
        <v>16</v>
      </c>
      <c r="F1833" s="31" t="s">
        <v>6</v>
      </c>
      <c r="G1833" s="31">
        <v>8</v>
      </c>
      <c r="H1833" s="31">
        <v>1243</v>
      </c>
      <c r="I1833" s="31">
        <v>1.0307497999999999</v>
      </c>
      <c r="J1833" s="31">
        <v>0.81876099999999996</v>
      </c>
      <c r="K1833" s="31">
        <v>-0.21198880000000001</v>
      </c>
      <c r="L1833" s="31">
        <v>-0.26515280000000002</v>
      </c>
      <c r="M1833" s="31">
        <v>-0.23374310000000001</v>
      </c>
      <c r="N1833" s="31">
        <v>-0.21198880000000001</v>
      </c>
      <c r="O1833" s="31">
        <v>-0.1902345</v>
      </c>
      <c r="P1833" s="31">
        <v>-0.15882479999999999</v>
      </c>
      <c r="Q1833" s="31">
        <v>51.23809</v>
      </c>
      <c r="R1833">
        <v>4.1484100000000003E-2</v>
      </c>
      <c r="S1833" t="s">
        <v>20810</v>
      </c>
      <c r="T1833">
        <v>1</v>
      </c>
    </row>
    <row r="1834" spans="1:20" x14ac:dyDescent="0.25">
      <c r="A1834" s="31" t="s">
        <v>2574</v>
      </c>
      <c r="B1834" s="31" t="s">
        <v>67</v>
      </c>
      <c r="C1834" s="31" t="s">
        <v>4</v>
      </c>
      <c r="D1834" s="31" t="s">
        <v>9</v>
      </c>
      <c r="E1834" s="31" t="s">
        <v>16</v>
      </c>
      <c r="F1834" s="31" t="s">
        <v>6</v>
      </c>
      <c r="G1834" s="31">
        <v>9</v>
      </c>
      <c r="H1834" s="31">
        <v>1243</v>
      </c>
      <c r="I1834" s="31">
        <v>0.99834548000000001</v>
      </c>
      <c r="J1834" s="31">
        <v>0.80937349999999997</v>
      </c>
      <c r="K1834" s="31">
        <v>-0.188972</v>
      </c>
      <c r="L1834" s="31">
        <v>-0.24129590000000001</v>
      </c>
      <c r="M1834" s="31">
        <v>-0.2103825</v>
      </c>
      <c r="N1834" s="31">
        <v>-0.188972</v>
      </c>
      <c r="O1834" s="31">
        <v>-0.1675614</v>
      </c>
      <c r="P1834" s="31">
        <v>-0.13664799999999999</v>
      </c>
      <c r="Q1834" s="31">
        <v>54.523809999999997</v>
      </c>
      <c r="R1834">
        <v>4.08286E-2</v>
      </c>
      <c r="S1834" t="s">
        <v>20810</v>
      </c>
      <c r="T1834">
        <v>1</v>
      </c>
    </row>
    <row r="1835" spans="1:20" x14ac:dyDescent="0.25">
      <c r="A1835" s="31" t="s">
        <v>2575</v>
      </c>
      <c r="B1835" s="31" t="s">
        <v>67</v>
      </c>
      <c r="C1835" s="31" t="s">
        <v>4</v>
      </c>
      <c r="D1835" s="31" t="s">
        <v>9</v>
      </c>
      <c r="E1835" s="31" t="s">
        <v>16</v>
      </c>
      <c r="F1835" s="31" t="s">
        <v>6</v>
      </c>
      <c r="G1835" s="31">
        <v>10</v>
      </c>
      <c r="H1835" s="31">
        <v>1243</v>
      </c>
      <c r="I1835" s="31">
        <v>0.94330488000000001</v>
      </c>
      <c r="J1835" s="31">
        <v>0.80183450000000001</v>
      </c>
      <c r="K1835" s="31">
        <v>-0.1414704</v>
      </c>
      <c r="L1835" s="31">
        <v>-0.19228329999999999</v>
      </c>
      <c r="M1835" s="31">
        <v>-0.16226260000000001</v>
      </c>
      <c r="N1835" s="31">
        <v>-0.1414704</v>
      </c>
      <c r="O1835" s="31">
        <v>-0.1206782</v>
      </c>
      <c r="P1835" s="31">
        <v>-9.0657500000000002E-2</v>
      </c>
      <c r="Q1835" s="31">
        <v>58.380949999999999</v>
      </c>
      <c r="R1835">
        <v>3.9649499999999997E-2</v>
      </c>
      <c r="S1835" t="s">
        <v>20810</v>
      </c>
      <c r="T1835">
        <v>1</v>
      </c>
    </row>
    <row r="1836" spans="1:20" x14ac:dyDescent="0.25">
      <c r="A1836" s="31" t="s">
        <v>2576</v>
      </c>
      <c r="B1836" s="31" t="s">
        <v>67</v>
      </c>
      <c r="C1836" s="31" t="s">
        <v>4</v>
      </c>
      <c r="D1836" s="31" t="s">
        <v>9</v>
      </c>
      <c r="E1836" s="31" t="s">
        <v>16</v>
      </c>
      <c r="F1836" s="31" t="s">
        <v>6</v>
      </c>
      <c r="G1836" s="31">
        <v>11</v>
      </c>
      <c r="H1836" s="31">
        <v>1243</v>
      </c>
      <c r="I1836" s="31">
        <v>0.84236690999999997</v>
      </c>
      <c r="J1836" s="31">
        <v>0.79518909999999998</v>
      </c>
      <c r="K1836" s="31">
        <v>-4.7177799999999999E-2</v>
      </c>
      <c r="L1836" s="31">
        <v>-9.3492800000000001E-2</v>
      </c>
      <c r="M1836" s="31">
        <v>-6.6129499999999994E-2</v>
      </c>
      <c r="N1836" s="31">
        <v>-4.7177799999999999E-2</v>
      </c>
      <c r="O1836" s="31">
        <v>-2.8226000000000001E-2</v>
      </c>
      <c r="P1836" s="31">
        <v>-8.6269999999999999E-4</v>
      </c>
      <c r="Q1836" s="31">
        <v>61.904760000000003</v>
      </c>
      <c r="R1836">
        <v>3.61398E-2</v>
      </c>
      <c r="S1836" t="s">
        <v>20810</v>
      </c>
      <c r="T1836">
        <v>1</v>
      </c>
    </row>
    <row r="1837" spans="1:20" x14ac:dyDescent="0.25">
      <c r="A1837" s="31" t="s">
        <v>2577</v>
      </c>
      <c r="B1837" s="31" t="s">
        <v>67</v>
      </c>
      <c r="C1837" s="31" t="s">
        <v>4</v>
      </c>
      <c r="D1837" s="31" t="s">
        <v>9</v>
      </c>
      <c r="E1837" s="31" t="s">
        <v>16</v>
      </c>
      <c r="F1837" s="31" t="s">
        <v>6</v>
      </c>
      <c r="G1837" s="31">
        <v>12</v>
      </c>
      <c r="H1837" s="31">
        <v>1243</v>
      </c>
      <c r="I1837" s="31">
        <v>0.74819822999999996</v>
      </c>
      <c r="J1837" s="31">
        <v>0.77404130000000004</v>
      </c>
      <c r="K1837" s="31">
        <v>2.5843100000000001E-2</v>
      </c>
      <c r="L1837" s="31">
        <v>-1.6044900000000001E-2</v>
      </c>
      <c r="M1837" s="31">
        <v>8.7028000000000001E-3</v>
      </c>
      <c r="N1837" s="31">
        <v>2.5843100000000001E-2</v>
      </c>
      <c r="O1837" s="31">
        <v>4.2983300000000002E-2</v>
      </c>
      <c r="P1837" s="31">
        <v>6.7731E-2</v>
      </c>
      <c r="Q1837" s="31">
        <v>64.714290000000005</v>
      </c>
      <c r="R1837">
        <v>3.2685400000000003E-2</v>
      </c>
      <c r="S1837" t="s">
        <v>20810</v>
      </c>
      <c r="T1837">
        <v>1</v>
      </c>
    </row>
    <row r="1838" spans="1:20" x14ac:dyDescent="0.25">
      <c r="A1838" s="31" t="s">
        <v>2578</v>
      </c>
      <c r="B1838" s="31" t="s">
        <v>67</v>
      </c>
      <c r="C1838" s="31" t="s">
        <v>4</v>
      </c>
      <c r="D1838" s="31" t="s">
        <v>9</v>
      </c>
      <c r="E1838" s="31" t="s">
        <v>16</v>
      </c>
      <c r="F1838" s="31" t="s">
        <v>6</v>
      </c>
      <c r="G1838" s="31">
        <v>13</v>
      </c>
      <c r="H1838" s="31">
        <v>1243</v>
      </c>
      <c r="I1838" s="31">
        <v>0.70344784999999999</v>
      </c>
      <c r="J1838" s="31">
        <v>0.76517469999999999</v>
      </c>
      <c r="K1838" s="31">
        <v>6.1726799999999998E-2</v>
      </c>
      <c r="L1838" s="31">
        <v>2.1395500000000001E-2</v>
      </c>
      <c r="M1838" s="31">
        <v>4.5223600000000003E-2</v>
      </c>
      <c r="N1838" s="31">
        <v>6.1726799999999998E-2</v>
      </c>
      <c r="O1838" s="31">
        <v>7.8230099999999997E-2</v>
      </c>
      <c r="P1838" s="31">
        <v>0.1020582</v>
      </c>
      <c r="Q1838" s="31">
        <v>67.238100000000003</v>
      </c>
      <c r="R1838">
        <v>3.1470699999999997E-2</v>
      </c>
      <c r="S1838" t="s">
        <v>20810</v>
      </c>
      <c r="T1838">
        <v>1</v>
      </c>
    </row>
    <row r="1839" spans="1:20" x14ac:dyDescent="0.25">
      <c r="A1839" s="31" t="s">
        <v>2579</v>
      </c>
      <c r="B1839" s="31" t="s">
        <v>67</v>
      </c>
      <c r="C1839" s="31" t="s">
        <v>4</v>
      </c>
      <c r="D1839" s="31" t="s">
        <v>9</v>
      </c>
      <c r="E1839" s="31" t="s">
        <v>16</v>
      </c>
      <c r="F1839" s="31" t="s">
        <v>6</v>
      </c>
      <c r="G1839" s="31">
        <v>14</v>
      </c>
      <c r="H1839" s="31">
        <v>1243</v>
      </c>
      <c r="I1839" s="31">
        <v>0.68329266</v>
      </c>
      <c r="J1839" s="31">
        <v>0.77032210000000001</v>
      </c>
      <c r="K1839" s="31">
        <v>8.7029499999999996E-2</v>
      </c>
      <c r="L1839" s="31">
        <v>4.7428400000000003E-2</v>
      </c>
      <c r="M1839" s="31">
        <v>7.0824999999999999E-2</v>
      </c>
      <c r="N1839" s="31">
        <v>8.7029499999999996E-2</v>
      </c>
      <c r="O1839" s="31">
        <v>0.1032339</v>
      </c>
      <c r="P1839" s="31">
        <v>0.12663060000000001</v>
      </c>
      <c r="Q1839" s="31">
        <v>69.285709999999995</v>
      </c>
      <c r="R1839">
        <v>3.0900899999999999E-2</v>
      </c>
      <c r="S1839" t="s">
        <v>20810</v>
      </c>
      <c r="T1839">
        <v>1</v>
      </c>
    </row>
    <row r="1840" spans="1:20" x14ac:dyDescent="0.25">
      <c r="A1840" s="31" t="s">
        <v>2580</v>
      </c>
      <c r="B1840" s="31" t="s">
        <v>67</v>
      </c>
      <c r="C1840" s="31" t="s">
        <v>4</v>
      </c>
      <c r="D1840" s="31" t="s">
        <v>9</v>
      </c>
      <c r="E1840" s="31" t="s">
        <v>16</v>
      </c>
      <c r="F1840" s="31" t="s">
        <v>6</v>
      </c>
      <c r="G1840" s="31">
        <v>15</v>
      </c>
      <c r="H1840" s="31">
        <v>1243</v>
      </c>
      <c r="I1840" s="31">
        <v>0.69048681000000001</v>
      </c>
      <c r="J1840" s="31">
        <v>0.79128390000000004</v>
      </c>
      <c r="K1840" s="31">
        <v>0.1007971</v>
      </c>
      <c r="L1840" s="31">
        <v>6.1648700000000001E-2</v>
      </c>
      <c r="M1840" s="31">
        <v>8.4777900000000003E-2</v>
      </c>
      <c r="N1840" s="31">
        <v>0.1007971</v>
      </c>
      <c r="O1840" s="31">
        <v>0.1168163</v>
      </c>
      <c r="P1840" s="31">
        <v>0.1399455</v>
      </c>
      <c r="Q1840" s="31">
        <v>70.833340000000007</v>
      </c>
      <c r="R1840">
        <v>3.0547700000000001E-2</v>
      </c>
      <c r="S1840" t="s">
        <v>20810</v>
      </c>
      <c r="T1840">
        <v>1</v>
      </c>
    </row>
    <row r="1841" spans="1:20" x14ac:dyDescent="0.25">
      <c r="A1841" s="31" t="s">
        <v>2581</v>
      </c>
      <c r="B1841" s="31" t="s">
        <v>67</v>
      </c>
      <c r="C1841" s="31" t="s">
        <v>4</v>
      </c>
      <c r="D1841" s="31" t="s">
        <v>9</v>
      </c>
      <c r="E1841" s="31" t="s">
        <v>16</v>
      </c>
      <c r="F1841" s="31" t="s">
        <v>6</v>
      </c>
      <c r="G1841" s="31">
        <v>16</v>
      </c>
      <c r="H1841" s="31">
        <v>1243</v>
      </c>
      <c r="I1841" s="31">
        <v>0.73465636000000001</v>
      </c>
      <c r="J1841" s="31">
        <v>0.83911539999999996</v>
      </c>
      <c r="K1841" s="31">
        <v>0.104459</v>
      </c>
      <c r="L1841" s="31">
        <v>6.4555199999999993E-2</v>
      </c>
      <c r="M1841" s="31">
        <v>8.8130700000000006E-2</v>
      </c>
      <c r="N1841" s="31">
        <v>0.104459</v>
      </c>
      <c r="O1841" s="31">
        <v>0.1207874</v>
      </c>
      <c r="P1841" s="31">
        <v>0.14436289999999999</v>
      </c>
      <c r="Q1841" s="31">
        <v>71.738100000000003</v>
      </c>
      <c r="R1841">
        <v>3.1137100000000001E-2</v>
      </c>
      <c r="S1841" t="s">
        <v>20810</v>
      </c>
      <c r="T1841">
        <v>1</v>
      </c>
    </row>
    <row r="1842" spans="1:20" x14ac:dyDescent="0.25">
      <c r="A1842" s="31" t="s">
        <v>2582</v>
      </c>
      <c r="B1842" s="31" t="s">
        <v>67</v>
      </c>
      <c r="C1842" s="31" t="s">
        <v>4</v>
      </c>
      <c r="D1842" s="31" t="s">
        <v>9</v>
      </c>
      <c r="E1842" s="31" t="s">
        <v>16</v>
      </c>
      <c r="F1842" s="31" t="s">
        <v>6</v>
      </c>
      <c r="G1842" s="31">
        <v>17</v>
      </c>
      <c r="H1842" s="31">
        <v>1243</v>
      </c>
      <c r="I1842" s="31">
        <v>0.83099997000000003</v>
      </c>
      <c r="J1842" s="31">
        <v>0.93312329999999999</v>
      </c>
      <c r="K1842" s="31">
        <v>0.1021233</v>
      </c>
      <c r="L1842" s="31">
        <v>5.9653999999999999E-2</v>
      </c>
      <c r="M1842" s="31">
        <v>8.4745200000000007E-2</v>
      </c>
      <c r="N1842" s="31">
        <v>0.1021233</v>
      </c>
      <c r="O1842" s="31">
        <v>0.11950139999999999</v>
      </c>
      <c r="P1842" s="31">
        <v>0.14459269999999999</v>
      </c>
      <c r="Q1842" s="31">
        <v>71.880949999999999</v>
      </c>
      <c r="R1842">
        <v>3.3139000000000002E-2</v>
      </c>
      <c r="S1842" t="s">
        <v>20810</v>
      </c>
      <c r="T1842">
        <v>1</v>
      </c>
    </row>
    <row r="1843" spans="1:20" x14ac:dyDescent="0.25">
      <c r="A1843" s="31" t="s">
        <v>2583</v>
      </c>
      <c r="B1843" s="31" t="s">
        <v>67</v>
      </c>
      <c r="C1843" s="31" t="s">
        <v>4</v>
      </c>
      <c r="D1843" s="31" t="s">
        <v>9</v>
      </c>
      <c r="E1843" s="31" t="s">
        <v>16</v>
      </c>
      <c r="F1843" s="31" t="s">
        <v>6</v>
      </c>
      <c r="G1843" s="31">
        <v>18</v>
      </c>
      <c r="H1843" s="31">
        <v>1243</v>
      </c>
      <c r="I1843" s="31">
        <v>0.98689760999999998</v>
      </c>
      <c r="J1843" s="31">
        <v>1.033236</v>
      </c>
      <c r="K1843" s="31">
        <v>4.6338400000000002E-2</v>
      </c>
      <c r="L1843" s="31">
        <v>-1.9009000000000001E-3</v>
      </c>
      <c r="M1843" s="31">
        <v>2.6599299999999999E-2</v>
      </c>
      <c r="N1843" s="31">
        <v>4.6338400000000002E-2</v>
      </c>
      <c r="O1843" s="31">
        <v>6.6077499999999997E-2</v>
      </c>
      <c r="P1843" s="31">
        <v>9.4577700000000001E-2</v>
      </c>
      <c r="Q1843" s="31">
        <v>71.071430000000007</v>
      </c>
      <c r="R1843">
        <v>3.7641300000000003E-2</v>
      </c>
      <c r="S1843" t="s">
        <v>20810</v>
      </c>
      <c r="T1843">
        <v>1</v>
      </c>
    </row>
    <row r="1844" spans="1:20" x14ac:dyDescent="0.25">
      <c r="A1844" s="31" t="s">
        <v>2584</v>
      </c>
      <c r="B1844" s="31" t="s">
        <v>67</v>
      </c>
      <c r="C1844" s="31" t="s">
        <v>4</v>
      </c>
      <c r="D1844" s="31" t="s">
        <v>9</v>
      </c>
      <c r="E1844" s="31" t="s">
        <v>16</v>
      </c>
      <c r="F1844" s="31" t="s">
        <v>6</v>
      </c>
      <c r="G1844" s="31">
        <v>19</v>
      </c>
      <c r="H1844" s="31">
        <v>1243</v>
      </c>
      <c r="I1844" s="31">
        <v>1.0950529</v>
      </c>
      <c r="J1844" s="31">
        <v>1.128417</v>
      </c>
      <c r="K1844" s="31">
        <v>3.3364199999999997E-2</v>
      </c>
      <c r="L1844" s="31">
        <v>-1.95841E-2</v>
      </c>
      <c r="M1844" s="31">
        <v>1.1698200000000001E-2</v>
      </c>
      <c r="N1844" s="31">
        <v>3.3364199999999997E-2</v>
      </c>
      <c r="O1844" s="31">
        <v>5.5030200000000001E-2</v>
      </c>
      <c r="P1844" s="31">
        <v>8.63125E-2</v>
      </c>
      <c r="Q1844" s="31">
        <v>69.261899999999997</v>
      </c>
      <c r="R1844">
        <v>4.13158E-2</v>
      </c>
      <c r="S1844" t="s">
        <v>20810</v>
      </c>
      <c r="T1844">
        <v>1</v>
      </c>
    </row>
    <row r="1845" spans="1:20" x14ac:dyDescent="0.25">
      <c r="A1845" s="31" t="s">
        <v>2585</v>
      </c>
      <c r="B1845" s="31" t="s">
        <v>67</v>
      </c>
      <c r="C1845" s="31" t="s">
        <v>4</v>
      </c>
      <c r="D1845" s="31" t="s">
        <v>9</v>
      </c>
      <c r="E1845" s="31" t="s">
        <v>16</v>
      </c>
      <c r="F1845" s="31" t="s">
        <v>6</v>
      </c>
      <c r="G1845" s="31">
        <v>20</v>
      </c>
      <c r="H1845" s="31">
        <v>1243</v>
      </c>
      <c r="I1845" s="31">
        <v>1.1053491</v>
      </c>
      <c r="J1845" s="31">
        <v>1.1367830000000001</v>
      </c>
      <c r="K1845" s="31">
        <v>3.1434200000000002E-2</v>
      </c>
      <c r="L1845" s="31">
        <v>-2.09353E-2</v>
      </c>
      <c r="M1845" s="31">
        <v>1.0005E-2</v>
      </c>
      <c r="N1845" s="31">
        <v>3.1434200000000002E-2</v>
      </c>
      <c r="O1845" s="31">
        <v>5.2863300000000002E-2</v>
      </c>
      <c r="P1845" s="31">
        <v>8.3803600000000006E-2</v>
      </c>
      <c r="Q1845" s="31">
        <v>67.142859999999999</v>
      </c>
      <c r="R1845">
        <v>4.08641E-2</v>
      </c>
      <c r="S1845" t="s">
        <v>20810</v>
      </c>
      <c r="T1845">
        <v>1</v>
      </c>
    </row>
    <row r="1846" spans="1:20" x14ac:dyDescent="0.25">
      <c r="A1846" s="31" t="s">
        <v>2586</v>
      </c>
      <c r="B1846" s="31" t="s">
        <v>67</v>
      </c>
      <c r="C1846" s="31" t="s">
        <v>4</v>
      </c>
      <c r="D1846" s="31" t="s">
        <v>9</v>
      </c>
      <c r="E1846" s="31" t="s">
        <v>16</v>
      </c>
      <c r="F1846" s="31" t="s">
        <v>6</v>
      </c>
      <c r="G1846" s="31">
        <v>21</v>
      </c>
      <c r="H1846" s="31">
        <v>1243</v>
      </c>
      <c r="I1846" s="31">
        <v>1.0262268999999999</v>
      </c>
      <c r="J1846" s="31">
        <v>1.0711379999999999</v>
      </c>
      <c r="K1846" s="31">
        <v>4.4910699999999998E-2</v>
      </c>
      <c r="L1846" s="31">
        <v>-5.8393999999999998E-3</v>
      </c>
      <c r="M1846" s="31">
        <v>2.4144200000000001E-2</v>
      </c>
      <c r="N1846" s="31">
        <v>4.4910699999999998E-2</v>
      </c>
      <c r="O1846" s="31">
        <v>6.5677200000000005E-2</v>
      </c>
      <c r="P1846" s="31">
        <v>9.5660800000000004E-2</v>
      </c>
      <c r="Q1846" s="31">
        <v>64.976190000000003</v>
      </c>
      <c r="R1846">
        <v>3.9600499999999997E-2</v>
      </c>
      <c r="S1846" t="s">
        <v>20810</v>
      </c>
      <c r="T1846">
        <v>1</v>
      </c>
    </row>
    <row r="1847" spans="1:20" x14ac:dyDescent="0.25">
      <c r="A1847" s="31" t="s">
        <v>2587</v>
      </c>
      <c r="B1847" s="31" t="s">
        <v>67</v>
      </c>
      <c r="C1847" s="31" t="s">
        <v>4</v>
      </c>
      <c r="D1847" s="31" t="s">
        <v>9</v>
      </c>
      <c r="E1847" s="31" t="s">
        <v>16</v>
      </c>
      <c r="F1847" s="31" t="s">
        <v>6</v>
      </c>
      <c r="G1847" s="31">
        <v>22</v>
      </c>
      <c r="H1847" s="31">
        <v>1243</v>
      </c>
      <c r="I1847" s="31">
        <v>0.87660289000000002</v>
      </c>
      <c r="J1847" s="31">
        <v>0.94471939999999999</v>
      </c>
      <c r="K1847" s="31">
        <v>6.8116499999999996E-2</v>
      </c>
      <c r="L1847" s="31">
        <v>2.1653499999999999E-2</v>
      </c>
      <c r="M1847" s="31">
        <v>4.9104200000000001E-2</v>
      </c>
      <c r="N1847" s="31">
        <v>6.8116499999999996E-2</v>
      </c>
      <c r="O1847" s="31">
        <v>8.7128800000000006E-2</v>
      </c>
      <c r="P1847" s="31">
        <v>0.1145796</v>
      </c>
      <c r="Q1847" s="31">
        <v>62.809519999999999</v>
      </c>
      <c r="R1847">
        <v>3.6255299999999997E-2</v>
      </c>
      <c r="S1847" t="s">
        <v>20810</v>
      </c>
      <c r="T1847">
        <v>1</v>
      </c>
    </row>
    <row r="1848" spans="1:20" x14ac:dyDescent="0.25">
      <c r="A1848" s="31" t="s">
        <v>2588</v>
      </c>
      <c r="B1848" s="31" t="s">
        <v>67</v>
      </c>
      <c r="C1848" s="31" t="s">
        <v>4</v>
      </c>
      <c r="D1848" s="31" t="s">
        <v>9</v>
      </c>
      <c r="E1848" s="31" t="s">
        <v>16</v>
      </c>
      <c r="F1848" s="31" t="s">
        <v>6</v>
      </c>
      <c r="G1848" s="31">
        <v>23</v>
      </c>
      <c r="H1848" s="31">
        <v>1243</v>
      </c>
      <c r="I1848" s="31">
        <v>0.74355053000000004</v>
      </c>
      <c r="J1848" s="31">
        <v>0.80320190000000002</v>
      </c>
      <c r="K1848" s="31">
        <v>5.96514E-2</v>
      </c>
      <c r="L1848" s="31">
        <v>1.7176400000000001E-2</v>
      </c>
      <c r="M1848" s="31">
        <v>4.2271000000000003E-2</v>
      </c>
      <c r="N1848" s="31">
        <v>5.96514E-2</v>
      </c>
      <c r="O1848" s="31">
        <v>7.7031799999999997E-2</v>
      </c>
      <c r="P1848" s="31">
        <v>0.1021263</v>
      </c>
      <c r="Q1848" s="31">
        <v>61.119050000000001</v>
      </c>
      <c r="R1848">
        <v>3.3143400000000003E-2</v>
      </c>
      <c r="S1848" t="s">
        <v>20810</v>
      </c>
      <c r="T1848">
        <v>1</v>
      </c>
    </row>
    <row r="1849" spans="1:20" x14ac:dyDescent="0.25">
      <c r="A1849" s="31" t="s">
        <v>2589</v>
      </c>
      <c r="B1849" s="31" t="s">
        <v>67</v>
      </c>
      <c r="C1849" s="31" t="s">
        <v>4</v>
      </c>
      <c r="D1849" s="31" t="s">
        <v>9</v>
      </c>
      <c r="E1849" s="31" t="s">
        <v>16</v>
      </c>
      <c r="F1849" s="31" t="s">
        <v>6</v>
      </c>
      <c r="G1849" s="31">
        <v>24</v>
      </c>
      <c r="H1849" s="31">
        <v>1243</v>
      </c>
      <c r="I1849" s="31">
        <v>0.65641932000000003</v>
      </c>
      <c r="J1849" s="31">
        <v>0.69563949999999997</v>
      </c>
      <c r="K1849" s="31">
        <v>3.9220199999999997E-2</v>
      </c>
      <c r="L1849" s="31">
        <v>-1.4132999999999999E-3</v>
      </c>
      <c r="M1849" s="31">
        <v>2.25933E-2</v>
      </c>
      <c r="N1849" s="31">
        <v>3.9220199999999997E-2</v>
      </c>
      <c r="O1849" s="31">
        <v>5.5847099999999997E-2</v>
      </c>
      <c r="P1849" s="31">
        <v>7.9853599999999997E-2</v>
      </c>
      <c r="Q1849" s="31">
        <v>59.023809999999997</v>
      </c>
      <c r="R1849">
        <v>3.1706499999999999E-2</v>
      </c>
      <c r="S1849" t="s">
        <v>20810</v>
      </c>
      <c r="T1849">
        <v>1</v>
      </c>
    </row>
    <row r="1850" spans="1:20" x14ac:dyDescent="0.25">
      <c r="A1850" s="31" t="s">
        <v>3142</v>
      </c>
      <c r="B1850" s="31" t="s">
        <v>67</v>
      </c>
      <c r="C1850" s="31" t="s">
        <v>4</v>
      </c>
      <c r="D1850" s="31" t="s">
        <v>65</v>
      </c>
      <c r="E1850" s="31" t="s">
        <v>16</v>
      </c>
      <c r="F1850" s="31" t="s">
        <v>6</v>
      </c>
      <c r="G1850" s="31">
        <v>1</v>
      </c>
      <c r="H1850" s="31">
        <v>6679</v>
      </c>
      <c r="I1850" s="31">
        <v>0.70724609999999999</v>
      </c>
      <c r="J1850" s="31">
        <v>0.74076220000000004</v>
      </c>
      <c r="K1850" s="31">
        <v>3.35161E-2</v>
      </c>
      <c r="L1850" s="31">
        <v>-1.1766199999999999E-2</v>
      </c>
      <c r="M1850" s="31">
        <v>1.4987E-2</v>
      </c>
      <c r="N1850" s="31">
        <v>3.35161E-2</v>
      </c>
      <c r="O1850" s="31">
        <v>5.2045300000000003E-2</v>
      </c>
      <c r="P1850" s="31">
        <v>7.8798499999999994E-2</v>
      </c>
      <c r="Q1850" s="31">
        <v>46.78134</v>
      </c>
      <c r="R1850">
        <v>3.5333999999999997E-2</v>
      </c>
      <c r="S1850" t="s">
        <v>20810</v>
      </c>
      <c r="T1850">
        <v>1</v>
      </c>
    </row>
    <row r="1851" spans="1:20" x14ac:dyDescent="0.25">
      <c r="A1851" s="31" t="s">
        <v>3143</v>
      </c>
      <c r="B1851" s="31" t="s">
        <v>67</v>
      </c>
      <c r="C1851" s="31" t="s">
        <v>4</v>
      </c>
      <c r="D1851" s="31" t="s">
        <v>65</v>
      </c>
      <c r="E1851" s="31" t="s">
        <v>16</v>
      </c>
      <c r="F1851" s="31" t="s">
        <v>6</v>
      </c>
      <c r="G1851" s="31">
        <v>2</v>
      </c>
      <c r="H1851" s="31">
        <v>6679</v>
      </c>
      <c r="I1851" s="31">
        <v>0.69741390999999997</v>
      </c>
      <c r="J1851" s="31">
        <v>0.71554139999999999</v>
      </c>
      <c r="K1851" s="31">
        <v>1.8127399999999998E-2</v>
      </c>
      <c r="L1851" s="31">
        <v>-2.7066400000000001E-2</v>
      </c>
      <c r="M1851" s="31">
        <v>-3.6549999999999999E-4</v>
      </c>
      <c r="N1851" s="31">
        <v>1.8127399999999998E-2</v>
      </c>
      <c r="O1851" s="31">
        <v>3.6620399999999997E-2</v>
      </c>
      <c r="P1851" s="31">
        <v>6.3321299999999997E-2</v>
      </c>
      <c r="Q1851" s="31">
        <v>46.105089999999997</v>
      </c>
      <c r="R1851">
        <v>3.5264900000000002E-2</v>
      </c>
      <c r="S1851" t="s">
        <v>20810</v>
      </c>
      <c r="T1851">
        <v>1</v>
      </c>
    </row>
    <row r="1852" spans="1:20" x14ac:dyDescent="0.25">
      <c r="A1852" s="31" t="s">
        <v>3144</v>
      </c>
      <c r="B1852" s="31" t="s">
        <v>67</v>
      </c>
      <c r="C1852" s="31" t="s">
        <v>4</v>
      </c>
      <c r="D1852" s="31" t="s">
        <v>65</v>
      </c>
      <c r="E1852" s="31" t="s">
        <v>16</v>
      </c>
      <c r="F1852" s="31" t="s">
        <v>6</v>
      </c>
      <c r="G1852" s="31">
        <v>3</v>
      </c>
      <c r="H1852" s="31">
        <v>6679</v>
      </c>
      <c r="I1852" s="31">
        <v>0.71550122999999999</v>
      </c>
      <c r="J1852" s="31">
        <v>0.71015289999999998</v>
      </c>
      <c r="K1852" s="31">
        <v>-5.3483999999999997E-3</v>
      </c>
      <c r="L1852" s="31">
        <v>-5.2181100000000001E-2</v>
      </c>
      <c r="M1852" s="31">
        <v>-2.4511999999999999E-2</v>
      </c>
      <c r="N1852" s="31">
        <v>-5.3483999999999997E-3</v>
      </c>
      <c r="O1852" s="31">
        <v>1.38152E-2</v>
      </c>
      <c r="P1852" s="31">
        <v>4.1484399999999998E-2</v>
      </c>
      <c r="Q1852" s="31">
        <v>45.612259999999999</v>
      </c>
      <c r="R1852">
        <v>3.6543800000000001E-2</v>
      </c>
      <c r="S1852" t="s">
        <v>20810</v>
      </c>
      <c r="T1852">
        <v>1</v>
      </c>
    </row>
    <row r="1853" spans="1:20" x14ac:dyDescent="0.25">
      <c r="A1853" s="31" t="s">
        <v>3145</v>
      </c>
      <c r="B1853" s="31" t="s">
        <v>67</v>
      </c>
      <c r="C1853" s="31" t="s">
        <v>4</v>
      </c>
      <c r="D1853" s="31" t="s">
        <v>65</v>
      </c>
      <c r="E1853" s="31" t="s">
        <v>16</v>
      </c>
      <c r="F1853" s="31" t="s">
        <v>6</v>
      </c>
      <c r="G1853" s="31">
        <v>4</v>
      </c>
      <c r="H1853" s="31">
        <v>6679</v>
      </c>
      <c r="I1853" s="31">
        <v>0.77631841999999995</v>
      </c>
      <c r="J1853" s="31">
        <v>0.72969390000000001</v>
      </c>
      <c r="K1853" s="31">
        <v>-4.6624499999999999E-2</v>
      </c>
      <c r="L1853" s="31">
        <v>-9.5577400000000007E-2</v>
      </c>
      <c r="M1853" s="31">
        <v>-6.6655599999999995E-2</v>
      </c>
      <c r="N1853" s="31">
        <v>-4.6624499999999999E-2</v>
      </c>
      <c r="O1853" s="31">
        <v>-2.65933E-2</v>
      </c>
      <c r="P1853" s="31">
        <v>2.3284999999999998E-3</v>
      </c>
      <c r="Q1853" s="31">
        <v>44.956919999999997</v>
      </c>
      <c r="R1853">
        <v>3.8198200000000002E-2</v>
      </c>
      <c r="S1853" t="s">
        <v>20810</v>
      </c>
      <c r="T1853">
        <v>1</v>
      </c>
    </row>
    <row r="1854" spans="1:20" x14ac:dyDescent="0.25">
      <c r="A1854" s="31" t="s">
        <v>3146</v>
      </c>
      <c r="B1854" s="31" t="s">
        <v>67</v>
      </c>
      <c r="C1854" s="31" t="s">
        <v>4</v>
      </c>
      <c r="D1854" s="31" t="s">
        <v>65</v>
      </c>
      <c r="E1854" s="31" t="s">
        <v>16</v>
      </c>
      <c r="F1854" s="31" t="s">
        <v>6</v>
      </c>
      <c r="G1854" s="31">
        <v>5</v>
      </c>
      <c r="H1854" s="31">
        <v>6679</v>
      </c>
      <c r="I1854" s="31">
        <v>0.86725962999999995</v>
      </c>
      <c r="J1854" s="31">
        <v>0.8136063</v>
      </c>
      <c r="K1854" s="31">
        <v>-5.3653399999999997E-2</v>
      </c>
      <c r="L1854" s="31">
        <v>-0.1018921</v>
      </c>
      <c r="M1854" s="31">
        <v>-7.3392299999999994E-2</v>
      </c>
      <c r="N1854" s="31">
        <v>-5.3653399999999997E-2</v>
      </c>
      <c r="O1854" s="31">
        <v>-3.39145E-2</v>
      </c>
      <c r="P1854" s="31">
        <v>-5.4146000000000003E-3</v>
      </c>
      <c r="Q1854" s="31">
        <v>44.472990000000003</v>
      </c>
      <c r="R1854">
        <v>3.7640899999999998E-2</v>
      </c>
      <c r="S1854" t="s">
        <v>20810</v>
      </c>
      <c r="T1854">
        <v>1</v>
      </c>
    </row>
    <row r="1855" spans="1:20" x14ac:dyDescent="0.25">
      <c r="A1855" s="31" t="s">
        <v>3147</v>
      </c>
      <c r="B1855" s="31" t="s">
        <v>67</v>
      </c>
      <c r="C1855" s="31" t="s">
        <v>4</v>
      </c>
      <c r="D1855" s="31" t="s">
        <v>65</v>
      </c>
      <c r="E1855" s="31" t="s">
        <v>16</v>
      </c>
      <c r="F1855" s="31" t="s">
        <v>6</v>
      </c>
      <c r="G1855" s="31">
        <v>6</v>
      </c>
      <c r="H1855" s="31">
        <v>6679</v>
      </c>
      <c r="I1855" s="31">
        <v>1.0971485000000001</v>
      </c>
      <c r="J1855" s="31">
        <v>1.015747</v>
      </c>
      <c r="K1855" s="31">
        <v>-8.1401799999999996E-2</v>
      </c>
      <c r="L1855" s="31">
        <v>-0.1331427</v>
      </c>
      <c r="M1855" s="31">
        <v>-0.1025737</v>
      </c>
      <c r="N1855" s="31">
        <v>-8.1401799999999996E-2</v>
      </c>
      <c r="O1855" s="31">
        <v>-6.0229900000000003E-2</v>
      </c>
      <c r="P1855" s="31">
        <v>-2.9661E-2</v>
      </c>
      <c r="Q1855" s="31">
        <v>43.761800000000001</v>
      </c>
      <c r="R1855">
        <v>4.0373600000000003E-2</v>
      </c>
      <c r="S1855" t="s">
        <v>20810</v>
      </c>
      <c r="T1855">
        <v>1</v>
      </c>
    </row>
    <row r="1856" spans="1:20" x14ac:dyDescent="0.25">
      <c r="A1856" s="31" t="s">
        <v>3148</v>
      </c>
      <c r="B1856" s="31" t="s">
        <v>67</v>
      </c>
      <c r="C1856" s="31" t="s">
        <v>4</v>
      </c>
      <c r="D1856" s="31" t="s">
        <v>65</v>
      </c>
      <c r="E1856" s="31" t="s">
        <v>16</v>
      </c>
      <c r="F1856" s="31" t="s">
        <v>6</v>
      </c>
      <c r="G1856" s="31">
        <v>7</v>
      </c>
      <c r="H1856" s="31">
        <v>6679</v>
      </c>
      <c r="I1856" s="31">
        <v>1.3035113</v>
      </c>
      <c r="J1856" s="31">
        <v>1.179071</v>
      </c>
      <c r="K1856" s="31">
        <v>-0.1244401</v>
      </c>
      <c r="L1856" s="31">
        <v>-0.1858407</v>
      </c>
      <c r="M1856" s="31">
        <v>-0.1495648</v>
      </c>
      <c r="N1856" s="31">
        <v>-0.1244401</v>
      </c>
      <c r="O1856" s="31">
        <v>-9.9315500000000001E-2</v>
      </c>
      <c r="P1856" s="31">
        <v>-6.3039499999999998E-2</v>
      </c>
      <c r="Q1856" s="31">
        <v>43.490569999999998</v>
      </c>
      <c r="R1856">
        <v>4.7911200000000001E-2</v>
      </c>
      <c r="S1856" t="s">
        <v>20810</v>
      </c>
      <c r="T1856">
        <v>1</v>
      </c>
    </row>
    <row r="1857" spans="1:20" x14ac:dyDescent="0.25">
      <c r="A1857" s="31" t="s">
        <v>3149</v>
      </c>
      <c r="B1857" s="31" t="s">
        <v>67</v>
      </c>
      <c r="C1857" s="31" t="s">
        <v>4</v>
      </c>
      <c r="D1857" s="31" t="s">
        <v>65</v>
      </c>
      <c r="E1857" s="31" t="s">
        <v>16</v>
      </c>
      <c r="F1857" s="31" t="s">
        <v>6</v>
      </c>
      <c r="G1857" s="31">
        <v>8</v>
      </c>
      <c r="H1857" s="31">
        <v>6679</v>
      </c>
      <c r="I1857" s="31">
        <v>1.3421867999999999</v>
      </c>
      <c r="J1857" s="31">
        <v>1.1233740000000001</v>
      </c>
      <c r="K1857" s="31">
        <v>-0.21881239999999999</v>
      </c>
      <c r="L1857" s="31">
        <v>-0.27803329999999998</v>
      </c>
      <c r="M1857" s="31">
        <v>-0.24304509999999999</v>
      </c>
      <c r="N1857" s="31">
        <v>-0.21881239999999999</v>
      </c>
      <c r="O1857" s="31">
        <v>-0.19457969999999999</v>
      </c>
      <c r="P1857" s="31">
        <v>-0.1595915</v>
      </c>
      <c r="Q1857" s="31">
        <v>43.78257</v>
      </c>
      <c r="R1857">
        <v>4.6210300000000003E-2</v>
      </c>
      <c r="S1857" t="s">
        <v>20810</v>
      </c>
      <c r="T1857">
        <v>1</v>
      </c>
    </row>
    <row r="1858" spans="1:20" x14ac:dyDescent="0.25">
      <c r="A1858" s="31" t="s">
        <v>3150</v>
      </c>
      <c r="B1858" s="31" t="s">
        <v>67</v>
      </c>
      <c r="C1858" s="31" t="s">
        <v>4</v>
      </c>
      <c r="D1858" s="31" t="s">
        <v>65</v>
      </c>
      <c r="E1858" s="31" t="s">
        <v>16</v>
      </c>
      <c r="F1858" s="31" t="s">
        <v>6</v>
      </c>
      <c r="G1858" s="31">
        <v>9</v>
      </c>
      <c r="H1858" s="31">
        <v>6679</v>
      </c>
      <c r="I1858" s="31">
        <v>1.3378072000000001</v>
      </c>
      <c r="J1858" s="31">
        <v>1.1016550000000001</v>
      </c>
      <c r="K1858" s="31">
        <v>-0.23615240000000001</v>
      </c>
      <c r="L1858" s="31">
        <v>-0.29463460000000002</v>
      </c>
      <c r="M1858" s="31">
        <v>-0.26008290000000001</v>
      </c>
      <c r="N1858" s="31">
        <v>-0.23615240000000001</v>
      </c>
      <c r="O1858" s="31">
        <v>-0.21222199999999999</v>
      </c>
      <c r="P1858" s="31">
        <v>-0.1776703</v>
      </c>
      <c r="Q1858" s="31">
        <v>46.696309999999997</v>
      </c>
      <c r="R1858">
        <v>4.5633899999999998E-2</v>
      </c>
      <c r="S1858" t="s">
        <v>20810</v>
      </c>
      <c r="T1858">
        <v>1</v>
      </c>
    </row>
    <row r="1859" spans="1:20" x14ac:dyDescent="0.25">
      <c r="A1859" s="31" t="s">
        <v>3151</v>
      </c>
      <c r="B1859" s="31" t="s">
        <v>67</v>
      </c>
      <c r="C1859" s="31" t="s">
        <v>4</v>
      </c>
      <c r="D1859" s="31" t="s">
        <v>65</v>
      </c>
      <c r="E1859" s="31" t="s">
        <v>16</v>
      </c>
      <c r="F1859" s="31" t="s">
        <v>6</v>
      </c>
      <c r="G1859" s="31">
        <v>10</v>
      </c>
      <c r="H1859" s="31">
        <v>6679</v>
      </c>
      <c r="I1859" s="31">
        <v>1.2632976</v>
      </c>
      <c r="J1859" s="31">
        <v>1.0907500000000001</v>
      </c>
      <c r="K1859" s="31">
        <v>-0.17254739999999999</v>
      </c>
      <c r="L1859" s="31">
        <v>-0.22940579999999999</v>
      </c>
      <c r="M1859" s="31">
        <v>-0.1958134</v>
      </c>
      <c r="N1859" s="31">
        <v>-0.17254739999999999</v>
      </c>
      <c r="O1859" s="31">
        <v>-0.14928140000000001</v>
      </c>
      <c r="P1859" s="31">
        <v>-0.115689</v>
      </c>
      <c r="Q1859" s="31">
        <v>51.043300000000002</v>
      </c>
      <c r="R1859">
        <v>4.4366799999999998E-2</v>
      </c>
      <c r="S1859" t="s">
        <v>20810</v>
      </c>
      <c r="T1859">
        <v>1</v>
      </c>
    </row>
    <row r="1860" spans="1:20" x14ac:dyDescent="0.25">
      <c r="A1860" s="31" t="s">
        <v>3152</v>
      </c>
      <c r="B1860" s="31" t="s">
        <v>67</v>
      </c>
      <c r="C1860" s="31" t="s">
        <v>4</v>
      </c>
      <c r="D1860" s="31" t="s">
        <v>65</v>
      </c>
      <c r="E1860" s="31" t="s">
        <v>16</v>
      </c>
      <c r="F1860" s="31" t="s">
        <v>6</v>
      </c>
      <c r="G1860" s="31">
        <v>11</v>
      </c>
      <c r="H1860" s="31">
        <v>6679</v>
      </c>
      <c r="I1860" s="31">
        <v>1.1499227999999999</v>
      </c>
      <c r="J1860" s="31">
        <v>1.0786770000000001</v>
      </c>
      <c r="K1860" s="31">
        <v>-7.1245699999999995E-2</v>
      </c>
      <c r="L1860" s="31">
        <v>-0.12383089999999999</v>
      </c>
      <c r="M1860" s="31">
        <v>-9.2763100000000001E-2</v>
      </c>
      <c r="N1860" s="31">
        <v>-7.1245699999999995E-2</v>
      </c>
      <c r="O1860" s="31">
        <v>-4.9728300000000003E-2</v>
      </c>
      <c r="P1860" s="31">
        <v>-1.86605E-2</v>
      </c>
      <c r="Q1860" s="31">
        <v>55.086440000000003</v>
      </c>
      <c r="R1860">
        <v>4.10325E-2</v>
      </c>
      <c r="S1860" t="s">
        <v>20810</v>
      </c>
      <c r="T1860">
        <v>1</v>
      </c>
    </row>
    <row r="1861" spans="1:20" x14ac:dyDescent="0.25">
      <c r="A1861" s="31" t="s">
        <v>3153</v>
      </c>
      <c r="B1861" s="31" t="s">
        <v>67</v>
      </c>
      <c r="C1861" s="31" t="s">
        <v>4</v>
      </c>
      <c r="D1861" s="31" t="s">
        <v>65</v>
      </c>
      <c r="E1861" s="31" t="s">
        <v>16</v>
      </c>
      <c r="F1861" s="31" t="s">
        <v>6</v>
      </c>
      <c r="G1861" s="31">
        <v>12</v>
      </c>
      <c r="H1861" s="31">
        <v>6679</v>
      </c>
      <c r="I1861" s="31">
        <v>1.0184034</v>
      </c>
      <c r="J1861" s="31">
        <v>1.0347440000000001</v>
      </c>
      <c r="K1861" s="31">
        <v>1.6340799999999999E-2</v>
      </c>
      <c r="L1861" s="31">
        <v>-2.87935E-2</v>
      </c>
      <c r="M1861" s="31">
        <v>-2.1278E-3</v>
      </c>
      <c r="N1861" s="31">
        <v>1.6340799999999999E-2</v>
      </c>
      <c r="O1861" s="31">
        <v>3.4809399999999997E-2</v>
      </c>
      <c r="P1861" s="31">
        <v>6.1475099999999998E-2</v>
      </c>
      <c r="Q1861" s="31">
        <v>58.577069999999999</v>
      </c>
      <c r="R1861">
        <v>3.52185E-2</v>
      </c>
      <c r="S1861" t="s">
        <v>20810</v>
      </c>
      <c r="T1861">
        <v>1</v>
      </c>
    </row>
    <row r="1862" spans="1:20" x14ac:dyDescent="0.25">
      <c r="A1862" s="31" t="s">
        <v>3154</v>
      </c>
      <c r="B1862" s="31" t="s">
        <v>67</v>
      </c>
      <c r="C1862" s="31" t="s">
        <v>4</v>
      </c>
      <c r="D1862" s="31" t="s">
        <v>65</v>
      </c>
      <c r="E1862" s="31" t="s">
        <v>16</v>
      </c>
      <c r="F1862" s="31" t="s">
        <v>6</v>
      </c>
      <c r="G1862" s="31">
        <v>13</v>
      </c>
      <c r="H1862" s="31">
        <v>6679</v>
      </c>
      <c r="I1862" s="31">
        <v>0.93351640000000002</v>
      </c>
      <c r="J1862" s="31">
        <v>1.0184029999999999</v>
      </c>
      <c r="K1862" s="31">
        <v>8.4886699999999995E-2</v>
      </c>
      <c r="L1862" s="31">
        <v>4.21068E-2</v>
      </c>
      <c r="M1862" s="31">
        <v>6.7381499999999997E-2</v>
      </c>
      <c r="N1862" s="31">
        <v>8.4886699999999995E-2</v>
      </c>
      <c r="O1862" s="31">
        <v>0.10239180000000001</v>
      </c>
      <c r="P1862" s="31">
        <v>0.12766649999999999</v>
      </c>
      <c r="Q1862" s="31">
        <v>61.448500000000003</v>
      </c>
      <c r="R1862">
        <v>3.3381300000000003E-2</v>
      </c>
      <c r="S1862" t="s">
        <v>20810</v>
      </c>
      <c r="T1862">
        <v>1</v>
      </c>
    </row>
    <row r="1863" spans="1:20" x14ac:dyDescent="0.25">
      <c r="A1863" s="31" t="s">
        <v>3155</v>
      </c>
      <c r="B1863" s="31" t="s">
        <v>67</v>
      </c>
      <c r="C1863" s="31" t="s">
        <v>4</v>
      </c>
      <c r="D1863" s="31" t="s">
        <v>65</v>
      </c>
      <c r="E1863" s="31" t="s">
        <v>16</v>
      </c>
      <c r="F1863" s="31" t="s">
        <v>6</v>
      </c>
      <c r="G1863" s="31">
        <v>14</v>
      </c>
      <c r="H1863" s="31">
        <v>6679</v>
      </c>
      <c r="I1863" s="31">
        <v>0.89052975999999995</v>
      </c>
      <c r="J1863" s="31">
        <v>0.98702840000000003</v>
      </c>
      <c r="K1863" s="31">
        <v>9.6498600000000004E-2</v>
      </c>
      <c r="L1863" s="31">
        <v>5.6605099999999998E-2</v>
      </c>
      <c r="M1863" s="31">
        <v>8.0174499999999996E-2</v>
      </c>
      <c r="N1863" s="31">
        <v>9.6498600000000004E-2</v>
      </c>
      <c r="O1863" s="31">
        <v>0.1128227</v>
      </c>
      <c r="P1863" s="31">
        <v>0.13639209999999999</v>
      </c>
      <c r="Q1863" s="31">
        <v>63.7423</v>
      </c>
      <c r="R1863">
        <v>3.11291E-2</v>
      </c>
      <c r="S1863" t="s">
        <v>20810</v>
      </c>
      <c r="T1863">
        <v>1</v>
      </c>
    </row>
    <row r="1864" spans="1:20" x14ac:dyDescent="0.25">
      <c r="A1864" s="31" t="s">
        <v>3156</v>
      </c>
      <c r="B1864" s="31" t="s">
        <v>67</v>
      </c>
      <c r="C1864" s="31" t="s">
        <v>4</v>
      </c>
      <c r="D1864" s="31" t="s">
        <v>65</v>
      </c>
      <c r="E1864" s="31" t="s">
        <v>16</v>
      </c>
      <c r="F1864" s="31" t="s">
        <v>6</v>
      </c>
      <c r="G1864" s="31">
        <v>15</v>
      </c>
      <c r="H1864" s="31">
        <v>6679</v>
      </c>
      <c r="I1864" s="31">
        <v>0.88402709000000002</v>
      </c>
      <c r="J1864" s="31">
        <v>0.99105129999999997</v>
      </c>
      <c r="K1864" s="31">
        <v>0.1070242</v>
      </c>
      <c r="L1864" s="31">
        <v>6.8738999999999995E-2</v>
      </c>
      <c r="M1864" s="31">
        <v>9.1358200000000001E-2</v>
      </c>
      <c r="N1864" s="31">
        <v>0.1070242</v>
      </c>
      <c r="O1864" s="31">
        <v>0.1226902</v>
      </c>
      <c r="P1864" s="31">
        <v>0.14530940000000001</v>
      </c>
      <c r="Q1864" s="31">
        <v>65.415859999999995</v>
      </c>
      <c r="R1864">
        <v>2.9874100000000001E-2</v>
      </c>
      <c r="S1864" t="s">
        <v>20810</v>
      </c>
      <c r="T1864">
        <v>1</v>
      </c>
    </row>
    <row r="1865" spans="1:20" x14ac:dyDescent="0.25">
      <c r="A1865" s="31" t="s">
        <v>3157</v>
      </c>
      <c r="B1865" s="31" t="s">
        <v>67</v>
      </c>
      <c r="C1865" s="31" t="s">
        <v>4</v>
      </c>
      <c r="D1865" s="31" t="s">
        <v>65</v>
      </c>
      <c r="E1865" s="31" t="s">
        <v>16</v>
      </c>
      <c r="F1865" s="31" t="s">
        <v>6</v>
      </c>
      <c r="G1865" s="31">
        <v>16</v>
      </c>
      <c r="H1865" s="31">
        <v>6679</v>
      </c>
      <c r="I1865" s="31">
        <v>0.92743600000000004</v>
      </c>
      <c r="J1865" s="31">
        <v>1.0211710000000001</v>
      </c>
      <c r="K1865" s="31">
        <v>9.3735100000000002E-2</v>
      </c>
      <c r="L1865" s="31">
        <v>5.6751799999999998E-2</v>
      </c>
      <c r="M1865" s="31">
        <v>7.8601799999999999E-2</v>
      </c>
      <c r="N1865" s="31">
        <v>9.3735100000000002E-2</v>
      </c>
      <c r="O1865" s="31">
        <v>0.1088683</v>
      </c>
      <c r="P1865" s="31">
        <v>0.13071830000000001</v>
      </c>
      <c r="Q1865" s="31">
        <v>65.609340000000003</v>
      </c>
      <c r="R1865">
        <v>2.8858200000000001E-2</v>
      </c>
      <c r="S1865" t="s">
        <v>20810</v>
      </c>
      <c r="T1865">
        <v>1</v>
      </c>
    </row>
    <row r="1866" spans="1:20" x14ac:dyDescent="0.25">
      <c r="A1866" s="31" t="s">
        <v>3158</v>
      </c>
      <c r="B1866" s="31" t="s">
        <v>67</v>
      </c>
      <c r="C1866" s="31" t="s">
        <v>4</v>
      </c>
      <c r="D1866" s="31" t="s">
        <v>65</v>
      </c>
      <c r="E1866" s="31" t="s">
        <v>16</v>
      </c>
      <c r="F1866" s="31" t="s">
        <v>6</v>
      </c>
      <c r="G1866" s="31">
        <v>17</v>
      </c>
      <c r="H1866" s="31">
        <v>6679</v>
      </c>
      <c r="I1866" s="31">
        <v>1.0667278</v>
      </c>
      <c r="J1866" s="31">
        <v>1.142306</v>
      </c>
      <c r="K1866" s="31">
        <v>7.5578300000000001E-2</v>
      </c>
      <c r="L1866" s="31">
        <v>3.4152299999999997E-2</v>
      </c>
      <c r="M1866" s="31">
        <v>5.8627100000000001E-2</v>
      </c>
      <c r="N1866" s="31">
        <v>7.5578300000000001E-2</v>
      </c>
      <c r="O1866" s="31">
        <v>9.2529500000000001E-2</v>
      </c>
      <c r="P1866" s="31">
        <v>0.11700430000000001</v>
      </c>
      <c r="Q1866" s="31">
        <v>64.713269999999994</v>
      </c>
      <c r="R1866">
        <v>3.2324899999999997E-2</v>
      </c>
      <c r="S1866" t="s">
        <v>20810</v>
      </c>
      <c r="T1866">
        <v>1</v>
      </c>
    </row>
    <row r="1867" spans="1:20" x14ac:dyDescent="0.25">
      <c r="A1867" s="31" t="s">
        <v>3159</v>
      </c>
      <c r="B1867" s="31" t="s">
        <v>67</v>
      </c>
      <c r="C1867" s="31" t="s">
        <v>4</v>
      </c>
      <c r="D1867" s="31" t="s">
        <v>65</v>
      </c>
      <c r="E1867" s="31" t="s">
        <v>16</v>
      </c>
      <c r="F1867" s="31" t="s">
        <v>6</v>
      </c>
      <c r="G1867" s="31">
        <v>18</v>
      </c>
      <c r="H1867" s="31">
        <v>6679</v>
      </c>
      <c r="I1867" s="31">
        <v>1.2825059999999999</v>
      </c>
      <c r="J1867" s="31">
        <v>1.3364819999999999</v>
      </c>
      <c r="K1867" s="31">
        <v>5.3976099999999999E-2</v>
      </c>
      <c r="L1867" s="31">
        <v>9.4729999999999999E-4</v>
      </c>
      <c r="M1867" s="31">
        <v>3.2277199999999999E-2</v>
      </c>
      <c r="N1867" s="31">
        <v>5.3976099999999999E-2</v>
      </c>
      <c r="O1867" s="31">
        <v>7.5675099999999995E-2</v>
      </c>
      <c r="P1867" s="31">
        <v>0.1070049</v>
      </c>
      <c r="Q1867" s="31">
        <v>62.757210000000001</v>
      </c>
      <c r="R1867">
        <v>4.1378600000000001E-2</v>
      </c>
      <c r="S1867" t="s">
        <v>20810</v>
      </c>
      <c r="T1867">
        <v>1</v>
      </c>
    </row>
    <row r="1868" spans="1:20" x14ac:dyDescent="0.25">
      <c r="A1868" s="31" t="s">
        <v>3160</v>
      </c>
      <c r="B1868" s="31" t="s">
        <v>67</v>
      </c>
      <c r="C1868" s="31" t="s">
        <v>4</v>
      </c>
      <c r="D1868" s="31" t="s">
        <v>65</v>
      </c>
      <c r="E1868" s="31" t="s">
        <v>16</v>
      </c>
      <c r="F1868" s="31" t="s">
        <v>6</v>
      </c>
      <c r="G1868" s="31">
        <v>19</v>
      </c>
      <c r="H1868" s="31">
        <v>6679</v>
      </c>
      <c r="I1868" s="31">
        <v>1.4085687</v>
      </c>
      <c r="J1868" s="31">
        <v>1.469822</v>
      </c>
      <c r="K1868" s="31">
        <v>6.1253799999999997E-2</v>
      </c>
      <c r="L1868" s="31">
        <v>4.5427999999999996E-3</v>
      </c>
      <c r="M1868" s="31">
        <v>3.8048100000000001E-2</v>
      </c>
      <c r="N1868" s="31">
        <v>6.1253799999999997E-2</v>
      </c>
      <c r="O1868" s="31">
        <v>8.4459400000000004E-2</v>
      </c>
      <c r="P1868" s="31">
        <v>0.11796479999999999</v>
      </c>
      <c r="Q1868" s="31">
        <v>59.465000000000003</v>
      </c>
      <c r="R1868">
        <v>4.4251800000000001E-2</v>
      </c>
      <c r="S1868" t="s">
        <v>20810</v>
      </c>
      <c r="T1868">
        <v>1</v>
      </c>
    </row>
    <row r="1869" spans="1:20" x14ac:dyDescent="0.25">
      <c r="A1869" s="31" t="s">
        <v>3161</v>
      </c>
      <c r="B1869" s="31" t="s">
        <v>67</v>
      </c>
      <c r="C1869" s="31" t="s">
        <v>4</v>
      </c>
      <c r="D1869" s="31" t="s">
        <v>65</v>
      </c>
      <c r="E1869" s="31" t="s">
        <v>16</v>
      </c>
      <c r="F1869" s="31" t="s">
        <v>6</v>
      </c>
      <c r="G1869" s="31">
        <v>20</v>
      </c>
      <c r="H1869" s="31">
        <v>6679</v>
      </c>
      <c r="I1869" s="31">
        <v>1.4074930999999999</v>
      </c>
      <c r="J1869" s="31">
        <v>1.514648</v>
      </c>
      <c r="K1869" s="31">
        <v>0.10715479999999999</v>
      </c>
      <c r="L1869" s="31">
        <v>4.9298799999999997E-2</v>
      </c>
      <c r="M1869" s="31">
        <v>8.3480600000000002E-2</v>
      </c>
      <c r="N1869" s="31">
        <v>0.10715479999999999</v>
      </c>
      <c r="O1869" s="31">
        <v>0.1308291</v>
      </c>
      <c r="P1869" s="31">
        <v>0.16501089999999999</v>
      </c>
      <c r="Q1869" s="31">
        <v>56.02</v>
      </c>
      <c r="R1869">
        <v>4.5145299999999999E-2</v>
      </c>
      <c r="S1869" t="s">
        <v>20810</v>
      </c>
      <c r="T1869">
        <v>1</v>
      </c>
    </row>
    <row r="1870" spans="1:20" x14ac:dyDescent="0.25">
      <c r="A1870" s="31" t="s">
        <v>3162</v>
      </c>
      <c r="B1870" s="31" t="s">
        <v>67</v>
      </c>
      <c r="C1870" s="31" t="s">
        <v>4</v>
      </c>
      <c r="D1870" s="31" t="s">
        <v>65</v>
      </c>
      <c r="E1870" s="31" t="s">
        <v>16</v>
      </c>
      <c r="F1870" s="31" t="s">
        <v>6</v>
      </c>
      <c r="G1870" s="31">
        <v>21</v>
      </c>
      <c r="H1870" s="31">
        <v>6679</v>
      </c>
      <c r="I1870" s="31">
        <v>1.2934098999999999</v>
      </c>
      <c r="J1870" s="31">
        <v>1.390668</v>
      </c>
      <c r="K1870" s="31">
        <v>9.7257899999999994E-2</v>
      </c>
      <c r="L1870" s="31">
        <v>4.1276800000000002E-2</v>
      </c>
      <c r="M1870" s="31">
        <v>7.4350899999999998E-2</v>
      </c>
      <c r="N1870" s="31">
        <v>9.7257899999999994E-2</v>
      </c>
      <c r="O1870" s="31">
        <v>0.1201648</v>
      </c>
      <c r="P1870" s="31">
        <v>0.15323890000000001</v>
      </c>
      <c r="Q1870" s="31">
        <v>53.474530000000001</v>
      </c>
      <c r="R1870">
        <v>4.3682199999999997E-2</v>
      </c>
      <c r="S1870" t="s">
        <v>20810</v>
      </c>
      <c r="T1870">
        <v>1</v>
      </c>
    </row>
    <row r="1871" spans="1:20" x14ac:dyDescent="0.25">
      <c r="A1871" s="31" t="s">
        <v>3163</v>
      </c>
      <c r="B1871" s="31" t="s">
        <v>67</v>
      </c>
      <c r="C1871" s="31" t="s">
        <v>4</v>
      </c>
      <c r="D1871" s="31" t="s">
        <v>65</v>
      </c>
      <c r="E1871" s="31" t="s">
        <v>16</v>
      </c>
      <c r="F1871" s="31" t="s">
        <v>6</v>
      </c>
      <c r="G1871" s="31">
        <v>22</v>
      </c>
      <c r="H1871" s="31">
        <v>6679</v>
      </c>
      <c r="I1871" s="31">
        <v>1.1026723</v>
      </c>
      <c r="J1871" s="31">
        <v>1.169063</v>
      </c>
      <c r="K1871" s="31">
        <v>6.63908E-2</v>
      </c>
      <c r="L1871" s="31">
        <v>1.4188299999999999E-2</v>
      </c>
      <c r="M1871" s="31">
        <v>4.5030000000000001E-2</v>
      </c>
      <c r="N1871" s="31">
        <v>6.63908E-2</v>
      </c>
      <c r="O1871" s="31">
        <v>8.7751599999999999E-2</v>
      </c>
      <c r="P1871" s="31">
        <v>0.1185932</v>
      </c>
      <c r="Q1871" s="31">
        <v>51.576340000000002</v>
      </c>
      <c r="R1871">
        <v>4.0733800000000001E-2</v>
      </c>
      <c r="S1871" t="s">
        <v>20810</v>
      </c>
      <c r="T1871">
        <v>1</v>
      </c>
    </row>
    <row r="1872" spans="1:20" x14ac:dyDescent="0.25">
      <c r="A1872" s="31" t="s">
        <v>3164</v>
      </c>
      <c r="B1872" s="31" t="s">
        <v>67</v>
      </c>
      <c r="C1872" s="31" t="s">
        <v>4</v>
      </c>
      <c r="D1872" s="31" t="s">
        <v>65</v>
      </c>
      <c r="E1872" s="31" t="s">
        <v>16</v>
      </c>
      <c r="F1872" s="31" t="s">
        <v>6</v>
      </c>
      <c r="G1872" s="31">
        <v>23</v>
      </c>
      <c r="H1872" s="31">
        <v>6679</v>
      </c>
      <c r="I1872" s="31">
        <v>0.89765510999999998</v>
      </c>
      <c r="J1872" s="31">
        <v>0.9562311</v>
      </c>
      <c r="K1872" s="31">
        <v>5.85759E-2</v>
      </c>
      <c r="L1872" s="31">
        <v>8.9511999999999994E-3</v>
      </c>
      <c r="M1872" s="31">
        <v>3.8269900000000003E-2</v>
      </c>
      <c r="N1872" s="31">
        <v>5.85759E-2</v>
      </c>
      <c r="O1872" s="31">
        <v>7.8881999999999994E-2</v>
      </c>
      <c r="P1872" s="31">
        <v>0.1082007</v>
      </c>
      <c r="Q1872" s="31">
        <v>50.259480000000003</v>
      </c>
      <c r="R1872">
        <v>3.8722399999999997E-2</v>
      </c>
      <c r="S1872" t="s">
        <v>20810</v>
      </c>
      <c r="T1872">
        <v>1</v>
      </c>
    </row>
    <row r="1873" spans="1:20" x14ac:dyDescent="0.25">
      <c r="A1873" s="31" t="s">
        <v>3165</v>
      </c>
      <c r="B1873" s="31" t="s">
        <v>67</v>
      </c>
      <c r="C1873" s="31" t="s">
        <v>4</v>
      </c>
      <c r="D1873" s="31" t="s">
        <v>65</v>
      </c>
      <c r="E1873" s="31" t="s">
        <v>16</v>
      </c>
      <c r="F1873" s="31" t="s">
        <v>6</v>
      </c>
      <c r="G1873" s="31">
        <v>24</v>
      </c>
      <c r="H1873" s="31">
        <v>6679</v>
      </c>
      <c r="I1873" s="31">
        <v>0.76740565999999999</v>
      </c>
      <c r="J1873" s="31">
        <v>0.80731529999999996</v>
      </c>
      <c r="K1873" s="31">
        <v>3.9909600000000003E-2</v>
      </c>
      <c r="L1873" s="31">
        <v>-7.0907000000000001E-3</v>
      </c>
      <c r="M1873" s="31">
        <v>2.0677500000000001E-2</v>
      </c>
      <c r="N1873" s="31">
        <v>3.9909600000000003E-2</v>
      </c>
      <c r="O1873" s="31">
        <v>5.9141800000000001E-2</v>
      </c>
      <c r="P1873" s="31">
        <v>8.6910000000000001E-2</v>
      </c>
      <c r="Q1873" s="31">
        <v>49.024889999999999</v>
      </c>
      <c r="R1873">
        <v>3.6674600000000002E-2</v>
      </c>
      <c r="S1873" t="s">
        <v>20810</v>
      </c>
      <c r="T1873">
        <v>1</v>
      </c>
    </row>
    <row r="1874" spans="1:20" x14ac:dyDescent="0.25">
      <c r="A1874" s="31" t="s">
        <v>3718</v>
      </c>
      <c r="B1874" s="31" t="s">
        <v>67</v>
      </c>
      <c r="C1874" s="31" t="s">
        <v>4</v>
      </c>
      <c r="D1874" s="31" t="s">
        <v>10</v>
      </c>
      <c r="E1874" s="31" t="s">
        <v>16</v>
      </c>
      <c r="F1874" s="31" t="s">
        <v>6</v>
      </c>
      <c r="G1874" s="31">
        <v>1</v>
      </c>
      <c r="H1874" s="31">
        <v>13031</v>
      </c>
      <c r="I1874" s="31">
        <v>0.73604992000000002</v>
      </c>
      <c r="J1874" s="31">
        <v>0.75464390000000003</v>
      </c>
      <c r="K1874" s="31">
        <v>1.85939E-2</v>
      </c>
      <c r="L1874" s="31">
        <v>-1.6808999999999999E-3</v>
      </c>
      <c r="M1874" s="31">
        <v>1.0297600000000001E-2</v>
      </c>
      <c r="N1874" s="31">
        <v>1.85939E-2</v>
      </c>
      <c r="O1874" s="31">
        <v>2.6890299999999999E-2</v>
      </c>
      <c r="P1874" s="31">
        <v>3.8868800000000002E-2</v>
      </c>
      <c r="Q1874" s="31">
        <v>51.130600000000001</v>
      </c>
      <c r="R1874">
        <v>1.5820600000000001E-2</v>
      </c>
      <c r="S1874" t="s">
        <v>20810</v>
      </c>
      <c r="T1874">
        <v>1</v>
      </c>
    </row>
    <row r="1875" spans="1:20" x14ac:dyDescent="0.25">
      <c r="A1875" s="31" t="s">
        <v>3719</v>
      </c>
      <c r="B1875" s="31" t="s">
        <v>67</v>
      </c>
      <c r="C1875" s="31" t="s">
        <v>4</v>
      </c>
      <c r="D1875" s="31" t="s">
        <v>10</v>
      </c>
      <c r="E1875" s="31" t="s">
        <v>16</v>
      </c>
      <c r="F1875" s="31" t="s">
        <v>6</v>
      </c>
      <c r="G1875" s="31">
        <v>2</v>
      </c>
      <c r="H1875" s="31">
        <v>13031</v>
      </c>
      <c r="I1875" s="31">
        <v>0.72587650999999997</v>
      </c>
      <c r="J1875" s="31">
        <v>0.72758940000000005</v>
      </c>
      <c r="K1875" s="31">
        <v>1.7129000000000001E-3</v>
      </c>
      <c r="L1875" s="31">
        <v>-1.85168E-2</v>
      </c>
      <c r="M1875" s="31">
        <v>-6.5649999999999997E-3</v>
      </c>
      <c r="N1875" s="31">
        <v>1.7129000000000001E-3</v>
      </c>
      <c r="O1875" s="31">
        <v>9.9906999999999999E-3</v>
      </c>
      <c r="P1875" s="31">
        <v>2.19425E-2</v>
      </c>
      <c r="Q1875" s="31">
        <v>50.30594</v>
      </c>
      <c r="R1875">
        <v>1.5785299999999999E-2</v>
      </c>
      <c r="S1875" t="s">
        <v>20810</v>
      </c>
      <c r="T1875">
        <v>1</v>
      </c>
    </row>
    <row r="1876" spans="1:20" x14ac:dyDescent="0.25">
      <c r="A1876" s="31" t="s">
        <v>3720</v>
      </c>
      <c r="B1876" s="31" t="s">
        <v>67</v>
      </c>
      <c r="C1876" s="31" t="s">
        <v>4</v>
      </c>
      <c r="D1876" s="31" t="s">
        <v>10</v>
      </c>
      <c r="E1876" s="31" t="s">
        <v>16</v>
      </c>
      <c r="F1876" s="31" t="s">
        <v>6</v>
      </c>
      <c r="G1876" s="31">
        <v>3</v>
      </c>
      <c r="H1876" s="31">
        <v>13031</v>
      </c>
      <c r="I1876" s="31">
        <v>0.74407667</v>
      </c>
      <c r="J1876" s="31">
        <v>0.72729160000000004</v>
      </c>
      <c r="K1876" s="31">
        <v>-1.6785100000000001E-2</v>
      </c>
      <c r="L1876" s="31">
        <v>-3.7479899999999997E-2</v>
      </c>
      <c r="M1876" s="31">
        <v>-2.5253299999999999E-2</v>
      </c>
      <c r="N1876" s="31">
        <v>-1.6785100000000001E-2</v>
      </c>
      <c r="O1876" s="31">
        <v>-8.3169000000000003E-3</v>
      </c>
      <c r="P1876" s="31">
        <v>3.9097999999999997E-3</v>
      </c>
      <c r="Q1876" s="31">
        <v>49.49774</v>
      </c>
      <c r="R1876">
        <v>1.6148300000000001E-2</v>
      </c>
      <c r="S1876" t="s">
        <v>20810</v>
      </c>
      <c r="T1876">
        <v>1</v>
      </c>
    </row>
    <row r="1877" spans="1:20" x14ac:dyDescent="0.25">
      <c r="A1877" s="31" t="s">
        <v>3721</v>
      </c>
      <c r="B1877" s="31" t="s">
        <v>67</v>
      </c>
      <c r="C1877" s="31" t="s">
        <v>4</v>
      </c>
      <c r="D1877" s="31" t="s">
        <v>10</v>
      </c>
      <c r="E1877" s="31" t="s">
        <v>16</v>
      </c>
      <c r="F1877" s="31" t="s">
        <v>6</v>
      </c>
      <c r="G1877" s="31">
        <v>4</v>
      </c>
      <c r="H1877" s="31">
        <v>13031</v>
      </c>
      <c r="I1877" s="31">
        <v>0.81895751000000006</v>
      </c>
      <c r="J1877" s="31">
        <v>0.76729049999999999</v>
      </c>
      <c r="K1877" s="31">
        <v>-5.1666999999999998E-2</v>
      </c>
      <c r="L1877" s="31">
        <v>-7.4216799999999999E-2</v>
      </c>
      <c r="M1877" s="31">
        <v>-6.0894200000000002E-2</v>
      </c>
      <c r="N1877" s="31">
        <v>-5.1666999999999998E-2</v>
      </c>
      <c r="O1877" s="31">
        <v>-4.24398E-2</v>
      </c>
      <c r="P1877" s="31">
        <v>-2.91171E-2</v>
      </c>
      <c r="Q1877" s="31">
        <v>48.751640000000002</v>
      </c>
      <c r="R1877">
        <v>1.7595800000000002E-2</v>
      </c>
      <c r="S1877" t="s">
        <v>20810</v>
      </c>
      <c r="T1877">
        <v>1</v>
      </c>
    </row>
    <row r="1878" spans="1:20" x14ac:dyDescent="0.25">
      <c r="A1878" s="31" t="s">
        <v>3722</v>
      </c>
      <c r="B1878" s="31" t="s">
        <v>67</v>
      </c>
      <c r="C1878" s="31" t="s">
        <v>4</v>
      </c>
      <c r="D1878" s="31" t="s">
        <v>10</v>
      </c>
      <c r="E1878" s="31" t="s">
        <v>16</v>
      </c>
      <c r="F1878" s="31" t="s">
        <v>6</v>
      </c>
      <c r="G1878" s="31">
        <v>5</v>
      </c>
      <c r="H1878" s="31">
        <v>13031</v>
      </c>
      <c r="I1878" s="31">
        <v>0.99244900000000003</v>
      </c>
      <c r="J1878" s="31">
        <v>0.91515899999999994</v>
      </c>
      <c r="K1878" s="31">
        <v>-7.7289999999999998E-2</v>
      </c>
      <c r="L1878" s="31">
        <v>-0.10413799999999999</v>
      </c>
      <c r="M1878" s="31">
        <v>-8.8275999999999993E-2</v>
      </c>
      <c r="N1878" s="31">
        <v>-7.7289999999999998E-2</v>
      </c>
      <c r="O1878" s="31">
        <v>-6.6304000000000002E-2</v>
      </c>
      <c r="P1878" s="31">
        <v>-5.0442000000000001E-2</v>
      </c>
      <c r="Q1878" s="31">
        <v>48.067070000000001</v>
      </c>
      <c r="R1878">
        <v>2.0949599999999999E-2</v>
      </c>
      <c r="S1878" t="s">
        <v>20810</v>
      </c>
      <c r="T1878">
        <v>1</v>
      </c>
    </row>
    <row r="1879" spans="1:20" x14ac:dyDescent="0.25">
      <c r="A1879" s="31" t="s">
        <v>3723</v>
      </c>
      <c r="B1879" s="31" t="s">
        <v>67</v>
      </c>
      <c r="C1879" s="31" t="s">
        <v>4</v>
      </c>
      <c r="D1879" s="31" t="s">
        <v>10</v>
      </c>
      <c r="E1879" s="31" t="s">
        <v>16</v>
      </c>
      <c r="F1879" s="31" t="s">
        <v>6</v>
      </c>
      <c r="G1879" s="31">
        <v>6</v>
      </c>
      <c r="H1879" s="31">
        <v>13031</v>
      </c>
      <c r="I1879" s="31">
        <v>1.3024583999999999</v>
      </c>
      <c r="J1879" s="31">
        <v>1.1810149999999999</v>
      </c>
      <c r="K1879" s="31">
        <v>-0.1214436</v>
      </c>
      <c r="L1879" s="31">
        <v>-0.15524270000000001</v>
      </c>
      <c r="M1879" s="31">
        <v>-0.1352739</v>
      </c>
      <c r="N1879" s="31">
        <v>-0.1214436</v>
      </c>
      <c r="O1879" s="31">
        <v>-0.1076133</v>
      </c>
      <c r="P1879" s="31">
        <v>-8.7644600000000003E-2</v>
      </c>
      <c r="Q1879" s="31">
        <v>47.478639999999999</v>
      </c>
      <c r="R1879">
        <v>2.6373500000000001E-2</v>
      </c>
      <c r="S1879" t="s">
        <v>20810</v>
      </c>
      <c r="T1879">
        <v>1</v>
      </c>
    </row>
    <row r="1880" spans="1:20" x14ac:dyDescent="0.25">
      <c r="A1880" s="31" t="s">
        <v>3724</v>
      </c>
      <c r="B1880" s="31" t="s">
        <v>67</v>
      </c>
      <c r="C1880" s="31" t="s">
        <v>4</v>
      </c>
      <c r="D1880" s="31" t="s">
        <v>10</v>
      </c>
      <c r="E1880" s="31" t="s">
        <v>16</v>
      </c>
      <c r="F1880" s="31" t="s">
        <v>6</v>
      </c>
      <c r="G1880" s="31">
        <v>7</v>
      </c>
      <c r="H1880" s="31">
        <v>13031</v>
      </c>
      <c r="I1880" s="31">
        <v>1.4573498</v>
      </c>
      <c r="J1880" s="31">
        <v>1.2867010000000001</v>
      </c>
      <c r="K1880" s="31">
        <v>-0.17064889999999999</v>
      </c>
      <c r="L1880" s="31">
        <v>-0.20556360000000001</v>
      </c>
      <c r="M1880" s="31">
        <v>-0.18493570000000001</v>
      </c>
      <c r="N1880" s="31">
        <v>-0.17064889999999999</v>
      </c>
      <c r="O1880" s="31">
        <v>-0.15636220000000001</v>
      </c>
      <c r="P1880" s="31">
        <v>-0.1357343</v>
      </c>
      <c r="Q1880" s="31">
        <v>47.065359999999998</v>
      </c>
      <c r="R1880">
        <v>2.7244000000000001E-2</v>
      </c>
      <c r="S1880" t="s">
        <v>20810</v>
      </c>
      <c r="T1880">
        <v>1</v>
      </c>
    </row>
    <row r="1881" spans="1:20" x14ac:dyDescent="0.25">
      <c r="A1881" s="31" t="s">
        <v>3725</v>
      </c>
      <c r="B1881" s="31" t="s">
        <v>67</v>
      </c>
      <c r="C1881" s="31" t="s">
        <v>4</v>
      </c>
      <c r="D1881" s="31" t="s">
        <v>10</v>
      </c>
      <c r="E1881" s="31" t="s">
        <v>16</v>
      </c>
      <c r="F1881" s="31" t="s">
        <v>6</v>
      </c>
      <c r="G1881" s="31">
        <v>8</v>
      </c>
      <c r="H1881" s="31">
        <v>13031</v>
      </c>
      <c r="I1881" s="31">
        <v>1.4032222999999999</v>
      </c>
      <c r="J1881" s="31">
        <v>1.1794770000000001</v>
      </c>
      <c r="K1881" s="31">
        <v>-0.22374540000000001</v>
      </c>
      <c r="L1881" s="31">
        <v>-0.25634859999999998</v>
      </c>
      <c r="M1881" s="31">
        <v>-0.2370863</v>
      </c>
      <c r="N1881" s="31">
        <v>-0.22374540000000001</v>
      </c>
      <c r="O1881" s="31">
        <v>-0.21040449999999999</v>
      </c>
      <c r="P1881" s="31">
        <v>-0.19114229999999999</v>
      </c>
      <c r="Q1881" s="31">
        <v>47.529389999999999</v>
      </c>
      <c r="R1881">
        <v>2.5440399999999998E-2</v>
      </c>
      <c r="S1881" t="s">
        <v>20810</v>
      </c>
      <c r="T1881">
        <v>1</v>
      </c>
    </row>
    <row r="1882" spans="1:20" x14ac:dyDescent="0.25">
      <c r="A1882" s="31" t="s">
        <v>3726</v>
      </c>
      <c r="B1882" s="31" t="s">
        <v>67</v>
      </c>
      <c r="C1882" s="31" t="s">
        <v>4</v>
      </c>
      <c r="D1882" s="31" t="s">
        <v>10</v>
      </c>
      <c r="E1882" s="31" t="s">
        <v>16</v>
      </c>
      <c r="F1882" s="31" t="s">
        <v>6</v>
      </c>
      <c r="G1882" s="31">
        <v>9</v>
      </c>
      <c r="H1882" s="31">
        <v>13031</v>
      </c>
      <c r="I1882" s="31">
        <v>1.3213839000000001</v>
      </c>
      <c r="J1882" s="31">
        <v>1.1214569999999999</v>
      </c>
      <c r="K1882" s="31">
        <v>-0.1999272</v>
      </c>
      <c r="L1882" s="31">
        <v>-0.22944000000000001</v>
      </c>
      <c r="M1882" s="31">
        <v>-0.21200359999999999</v>
      </c>
      <c r="N1882" s="31">
        <v>-0.1999272</v>
      </c>
      <c r="O1882" s="31">
        <v>-0.18785080000000001</v>
      </c>
      <c r="P1882" s="31">
        <v>-0.1704145</v>
      </c>
      <c r="Q1882" s="31">
        <v>50.368749999999999</v>
      </c>
      <c r="R1882">
        <v>2.3028900000000001E-2</v>
      </c>
      <c r="S1882" t="s">
        <v>20810</v>
      </c>
      <c r="T1882">
        <v>1</v>
      </c>
    </row>
    <row r="1883" spans="1:20" x14ac:dyDescent="0.25">
      <c r="A1883" s="31" t="s">
        <v>3727</v>
      </c>
      <c r="B1883" s="31" t="s">
        <v>67</v>
      </c>
      <c r="C1883" s="31" t="s">
        <v>4</v>
      </c>
      <c r="D1883" s="31" t="s">
        <v>10</v>
      </c>
      <c r="E1883" s="31" t="s">
        <v>16</v>
      </c>
      <c r="F1883" s="31" t="s">
        <v>6</v>
      </c>
      <c r="G1883" s="31">
        <v>10</v>
      </c>
      <c r="H1883" s="31">
        <v>13031</v>
      </c>
      <c r="I1883" s="31">
        <v>1.2145706000000001</v>
      </c>
      <c r="J1883" s="31">
        <v>1.0813159999999999</v>
      </c>
      <c r="K1883" s="31">
        <v>-0.13325419999999999</v>
      </c>
      <c r="L1883" s="31">
        <v>-0.1604873</v>
      </c>
      <c r="M1883" s="31">
        <v>-0.14439779999999999</v>
      </c>
      <c r="N1883" s="31">
        <v>-0.13325419999999999</v>
      </c>
      <c r="O1883" s="31">
        <v>-0.1221107</v>
      </c>
      <c r="P1883" s="31">
        <v>-0.10602109999999999</v>
      </c>
      <c r="Q1883" s="31">
        <v>54.524450000000002</v>
      </c>
      <c r="R1883">
        <v>2.1250100000000001E-2</v>
      </c>
      <c r="S1883" t="s">
        <v>20810</v>
      </c>
      <c r="T1883">
        <v>1</v>
      </c>
    </row>
    <row r="1884" spans="1:20" x14ac:dyDescent="0.25">
      <c r="A1884" s="31" t="s">
        <v>3728</v>
      </c>
      <c r="B1884" s="31" t="s">
        <v>67</v>
      </c>
      <c r="C1884" s="31" t="s">
        <v>4</v>
      </c>
      <c r="D1884" s="31" t="s">
        <v>10</v>
      </c>
      <c r="E1884" s="31" t="s">
        <v>16</v>
      </c>
      <c r="F1884" s="31" t="s">
        <v>6</v>
      </c>
      <c r="G1884" s="31">
        <v>11</v>
      </c>
      <c r="H1884" s="31">
        <v>13031</v>
      </c>
      <c r="I1884" s="31">
        <v>1.0891757</v>
      </c>
      <c r="J1884" s="31">
        <v>1.0474859999999999</v>
      </c>
      <c r="K1884" s="31">
        <v>-4.16896E-2</v>
      </c>
      <c r="L1884" s="31">
        <v>-6.6500699999999996E-2</v>
      </c>
      <c r="M1884" s="31">
        <v>-5.1842100000000002E-2</v>
      </c>
      <c r="N1884" s="31">
        <v>-4.16896E-2</v>
      </c>
      <c r="O1884" s="31">
        <v>-3.1537000000000003E-2</v>
      </c>
      <c r="P1884" s="31">
        <v>-1.6878400000000002E-2</v>
      </c>
      <c r="Q1884" s="31">
        <v>58.389659999999999</v>
      </c>
      <c r="R1884">
        <v>1.9360200000000001E-2</v>
      </c>
      <c r="S1884" t="s">
        <v>20810</v>
      </c>
      <c r="T1884">
        <v>1</v>
      </c>
    </row>
    <row r="1885" spans="1:20" x14ac:dyDescent="0.25">
      <c r="A1885" s="31" t="s">
        <v>3729</v>
      </c>
      <c r="B1885" s="31" t="s">
        <v>67</v>
      </c>
      <c r="C1885" s="31" t="s">
        <v>4</v>
      </c>
      <c r="D1885" s="31" t="s">
        <v>10</v>
      </c>
      <c r="E1885" s="31" t="s">
        <v>16</v>
      </c>
      <c r="F1885" s="31" t="s">
        <v>6</v>
      </c>
      <c r="G1885" s="31">
        <v>12</v>
      </c>
      <c r="H1885" s="31">
        <v>13031</v>
      </c>
      <c r="I1885" s="31">
        <v>0.93546854999999995</v>
      </c>
      <c r="J1885" s="31">
        <v>1.025093</v>
      </c>
      <c r="K1885" s="31">
        <v>8.9624599999999999E-2</v>
      </c>
      <c r="L1885" s="31">
        <v>6.7291000000000004E-2</v>
      </c>
      <c r="M1885" s="31">
        <v>8.0485899999999999E-2</v>
      </c>
      <c r="N1885" s="31">
        <v>8.9624599999999999E-2</v>
      </c>
      <c r="O1885" s="31">
        <v>9.8763400000000001E-2</v>
      </c>
      <c r="P1885" s="31">
        <v>0.1119583</v>
      </c>
      <c r="Q1885" s="31">
        <v>61.648339999999997</v>
      </c>
      <c r="R1885">
        <v>1.7427100000000001E-2</v>
      </c>
      <c r="S1885" t="s">
        <v>20810</v>
      </c>
      <c r="T1885">
        <v>1</v>
      </c>
    </row>
    <row r="1886" spans="1:20" x14ac:dyDescent="0.25">
      <c r="A1886" s="31" t="s">
        <v>3730</v>
      </c>
      <c r="B1886" s="31" t="s">
        <v>67</v>
      </c>
      <c r="C1886" s="31" t="s">
        <v>4</v>
      </c>
      <c r="D1886" s="31" t="s">
        <v>10</v>
      </c>
      <c r="E1886" s="31" t="s">
        <v>16</v>
      </c>
      <c r="F1886" s="31" t="s">
        <v>6</v>
      </c>
      <c r="G1886" s="31">
        <v>13</v>
      </c>
      <c r="H1886" s="31">
        <v>13031</v>
      </c>
      <c r="I1886" s="31">
        <v>0.86386019999999997</v>
      </c>
      <c r="J1886" s="31">
        <v>0.99698129999999996</v>
      </c>
      <c r="K1886" s="31">
        <v>0.13312109999999999</v>
      </c>
      <c r="L1886" s="31">
        <v>0.1111384</v>
      </c>
      <c r="M1886" s="31">
        <v>0.124126</v>
      </c>
      <c r="N1886" s="31">
        <v>0.13312109999999999</v>
      </c>
      <c r="O1886" s="31">
        <v>0.1421162</v>
      </c>
      <c r="P1886" s="31">
        <v>0.15510370000000001</v>
      </c>
      <c r="Q1886" s="31">
        <v>64.260279999999995</v>
      </c>
      <c r="R1886">
        <v>1.7153100000000001E-2</v>
      </c>
      <c r="S1886" t="s">
        <v>20810</v>
      </c>
      <c r="T1886">
        <v>1</v>
      </c>
    </row>
    <row r="1887" spans="1:20" x14ac:dyDescent="0.25">
      <c r="A1887" s="31" t="s">
        <v>3731</v>
      </c>
      <c r="B1887" s="31" t="s">
        <v>67</v>
      </c>
      <c r="C1887" s="31" t="s">
        <v>4</v>
      </c>
      <c r="D1887" s="31" t="s">
        <v>10</v>
      </c>
      <c r="E1887" s="31" t="s">
        <v>16</v>
      </c>
      <c r="F1887" s="31" t="s">
        <v>6</v>
      </c>
      <c r="G1887" s="31">
        <v>14</v>
      </c>
      <c r="H1887" s="31">
        <v>13031</v>
      </c>
      <c r="I1887" s="31">
        <v>0.82882294000000001</v>
      </c>
      <c r="J1887" s="31">
        <v>0.97153920000000005</v>
      </c>
      <c r="K1887" s="31">
        <v>0.14271629999999999</v>
      </c>
      <c r="L1887" s="31">
        <v>0.12185799999999999</v>
      </c>
      <c r="M1887" s="31">
        <v>0.1341812</v>
      </c>
      <c r="N1887" s="31">
        <v>0.14271629999999999</v>
      </c>
      <c r="O1887" s="31">
        <v>0.15125130000000001</v>
      </c>
      <c r="P1887" s="31">
        <v>0.16357450000000001</v>
      </c>
      <c r="Q1887" s="31">
        <v>65.689710000000005</v>
      </c>
      <c r="R1887">
        <v>1.62758E-2</v>
      </c>
      <c r="S1887" t="s">
        <v>20810</v>
      </c>
      <c r="T1887">
        <v>1</v>
      </c>
    </row>
    <row r="1888" spans="1:20" x14ac:dyDescent="0.25">
      <c r="A1888" s="31" t="s">
        <v>3732</v>
      </c>
      <c r="B1888" s="31" t="s">
        <v>67</v>
      </c>
      <c r="C1888" s="31" t="s">
        <v>4</v>
      </c>
      <c r="D1888" s="31" t="s">
        <v>10</v>
      </c>
      <c r="E1888" s="31" t="s">
        <v>16</v>
      </c>
      <c r="F1888" s="31" t="s">
        <v>6</v>
      </c>
      <c r="G1888" s="31">
        <v>15</v>
      </c>
      <c r="H1888" s="31">
        <v>13031</v>
      </c>
      <c r="I1888" s="31">
        <v>0.83839149999999996</v>
      </c>
      <c r="J1888" s="31">
        <v>0.99072130000000003</v>
      </c>
      <c r="K1888" s="31">
        <v>0.15232979999999999</v>
      </c>
      <c r="L1888" s="31">
        <v>0.13188610000000001</v>
      </c>
      <c r="M1888" s="31">
        <v>0.14396439999999999</v>
      </c>
      <c r="N1888" s="31">
        <v>0.15232979999999999</v>
      </c>
      <c r="O1888" s="31">
        <v>0.16069530000000001</v>
      </c>
      <c r="P1888" s="31">
        <v>0.1727736</v>
      </c>
      <c r="Q1888" s="31">
        <v>66.412750000000003</v>
      </c>
      <c r="R1888">
        <v>1.5952399999999999E-2</v>
      </c>
      <c r="S1888" t="s">
        <v>20810</v>
      </c>
      <c r="T1888">
        <v>1</v>
      </c>
    </row>
    <row r="1889" spans="1:20" x14ac:dyDescent="0.25">
      <c r="A1889" s="31" t="s">
        <v>3733</v>
      </c>
      <c r="B1889" s="31" t="s">
        <v>67</v>
      </c>
      <c r="C1889" s="31" t="s">
        <v>4</v>
      </c>
      <c r="D1889" s="31" t="s">
        <v>10</v>
      </c>
      <c r="E1889" s="31" t="s">
        <v>16</v>
      </c>
      <c r="F1889" s="31" t="s">
        <v>6</v>
      </c>
      <c r="G1889" s="31">
        <v>16</v>
      </c>
      <c r="H1889" s="31">
        <v>13031</v>
      </c>
      <c r="I1889" s="31">
        <v>0.91324777999999995</v>
      </c>
      <c r="J1889" s="31">
        <v>1.0614710000000001</v>
      </c>
      <c r="K1889" s="31">
        <v>0.14822360000000001</v>
      </c>
      <c r="L1889" s="31">
        <v>0.12697810000000001</v>
      </c>
      <c r="M1889" s="31">
        <v>0.13953009999999999</v>
      </c>
      <c r="N1889" s="31">
        <v>0.14822360000000001</v>
      </c>
      <c r="O1889" s="31">
        <v>0.156917</v>
      </c>
      <c r="P1889" s="31">
        <v>0.16946900000000001</v>
      </c>
      <c r="Q1889" s="31">
        <v>66.339860000000002</v>
      </c>
      <c r="R1889">
        <v>1.65779E-2</v>
      </c>
      <c r="S1889" t="s">
        <v>20810</v>
      </c>
      <c r="T1889">
        <v>1</v>
      </c>
    </row>
    <row r="1890" spans="1:20" x14ac:dyDescent="0.25">
      <c r="A1890" s="31" t="s">
        <v>3734</v>
      </c>
      <c r="B1890" s="31" t="s">
        <v>67</v>
      </c>
      <c r="C1890" s="31" t="s">
        <v>4</v>
      </c>
      <c r="D1890" s="31" t="s">
        <v>10</v>
      </c>
      <c r="E1890" s="31" t="s">
        <v>16</v>
      </c>
      <c r="F1890" s="31" t="s">
        <v>6</v>
      </c>
      <c r="G1890" s="31">
        <v>17</v>
      </c>
      <c r="H1890" s="31">
        <v>13031</v>
      </c>
      <c r="I1890" s="31">
        <v>1.0734246999999999</v>
      </c>
      <c r="J1890" s="31">
        <v>1.202426</v>
      </c>
      <c r="K1890" s="31">
        <v>0.12900159999999999</v>
      </c>
      <c r="L1890" s="31">
        <v>0.1058275</v>
      </c>
      <c r="M1890" s="31">
        <v>0.1195189</v>
      </c>
      <c r="N1890" s="31">
        <v>0.12900159999999999</v>
      </c>
      <c r="O1890" s="31">
        <v>0.1384842</v>
      </c>
      <c r="P1890" s="31">
        <v>0.15217559999999999</v>
      </c>
      <c r="Q1890" s="31">
        <v>65.605509999999995</v>
      </c>
      <c r="R1890">
        <v>1.80828E-2</v>
      </c>
      <c r="S1890" t="s">
        <v>20810</v>
      </c>
      <c r="T1890">
        <v>1</v>
      </c>
    </row>
    <row r="1891" spans="1:20" x14ac:dyDescent="0.25">
      <c r="A1891" s="31" t="s">
        <v>3735</v>
      </c>
      <c r="B1891" s="31" t="s">
        <v>67</v>
      </c>
      <c r="C1891" s="31" t="s">
        <v>4</v>
      </c>
      <c r="D1891" s="31" t="s">
        <v>10</v>
      </c>
      <c r="E1891" s="31" t="s">
        <v>16</v>
      </c>
      <c r="F1891" s="31" t="s">
        <v>6</v>
      </c>
      <c r="G1891" s="31">
        <v>18</v>
      </c>
      <c r="H1891" s="31">
        <v>13031</v>
      </c>
      <c r="I1891" s="31">
        <v>1.3300426000000001</v>
      </c>
      <c r="J1891" s="31">
        <v>1.361243</v>
      </c>
      <c r="K1891" s="31">
        <v>3.1200700000000001E-2</v>
      </c>
      <c r="L1891" s="31">
        <v>4.6422E-3</v>
      </c>
      <c r="M1891" s="31">
        <v>2.0333199999999999E-2</v>
      </c>
      <c r="N1891" s="31">
        <v>3.1200700000000001E-2</v>
      </c>
      <c r="O1891" s="31">
        <v>4.2068099999999997E-2</v>
      </c>
      <c r="P1891" s="31">
        <v>5.7759100000000001E-2</v>
      </c>
      <c r="Q1891" s="31">
        <v>63.95223</v>
      </c>
      <c r="R1891">
        <v>2.0723599999999998E-2</v>
      </c>
      <c r="S1891" t="s">
        <v>20810</v>
      </c>
      <c r="T1891">
        <v>1</v>
      </c>
    </row>
    <row r="1892" spans="1:20" x14ac:dyDescent="0.25">
      <c r="A1892" s="31" t="s">
        <v>3736</v>
      </c>
      <c r="B1892" s="31" t="s">
        <v>67</v>
      </c>
      <c r="C1892" s="31" t="s">
        <v>4</v>
      </c>
      <c r="D1892" s="31" t="s">
        <v>10</v>
      </c>
      <c r="E1892" s="31" t="s">
        <v>16</v>
      </c>
      <c r="F1892" s="31" t="s">
        <v>6</v>
      </c>
      <c r="G1892" s="31">
        <v>19</v>
      </c>
      <c r="H1892" s="31">
        <v>13031</v>
      </c>
      <c r="I1892" s="31">
        <v>1.4770615</v>
      </c>
      <c r="J1892" s="31">
        <v>1.4876499999999999</v>
      </c>
      <c r="K1892" s="31">
        <v>1.0588200000000001E-2</v>
      </c>
      <c r="L1892" s="31">
        <v>-1.8282099999999999E-2</v>
      </c>
      <c r="M1892" s="31">
        <v>-1.2252999999999999E-3</v>
      </c>
      <c r="N1892" s="31">
        <v>1.0588200000000001E-2</v>
      </c>
      <c r="O1892" s="31">
        <v>2.24017E-2</v>
      </c>
      <c r="P1892" s="31">
        <v>3.9458500000000001E-2</v>
      </c>
      <c r="Q1892" s="31">
        <v>61.359909999999999</v>
      </c>
      <c r="R1892">
        <v>2.2527599999999998E-2</v>
      </c>
      <c r="S1892" t="s">
        <v>20810</v>
      </c>
      <c r="T1892">
        <v>1</v>
      </c>
    </row>
    <row r="1893" spans="1:20" x14ac:dyDescent="0.25">
      <c r="A1893" s="31" t="s">
        <v>3737</v>
      </c>
      <c r="B1893" s="31" t="s">
        <v>67</v>
      </c>
      <c r="C1893" s="31" t="s">
        <v>4</v>
      </c>
      <c r="D1893" s="31" t="s">
        <v>10</v>
      </c>
      <c r="E1893" s="31" t="s">
        <v>16</v>
      </c>
      <c r="F1893" s="31" t="s">
        <v>6</v>
      </c>
      <c r="G1893" s="31">
        <v>20</v>
      </c>
      <c r="H1893" s="31">
        <v>13031</v>
      </c>
      <c r="I1893" s="31">
        <v>1.4669646999999999</v>
      </c>
      <c r="J1893" s="31">
        <v>1.501609</v>
      </c>
      <c r="K1893" s="31">
        <v>3.4644500000000002E-2</v>
      </c>
      <c r="L1893" s="31">
        <v>5.3816999999999997E-3</v>
      </c>
      <c r="M1893" s="31">
        <v>2.26704E-2</v>
      </c>
      <c r="N1893" s="31">
        <v>3.4644500000000002E-2</v>
      </c>
      <c r="O1893" s="31">
        <v>4.6618600000000003E-2</v>
      </c>
      <c r="P1893" s="31">
        <v>6.3907199999999997E-2</v>
      </c>
      <c r="Q1893" s="31">
        <v>58.654829999999997</v>
      </c>
      <c r="R1893">
        <v>2.2833800000000001E-2</v>
      </c>
      <c r="S1893" t="s">
        <v>20810</v>
      </c>
      <c r="T1893">
        <v>1</v>
      </c>
    </row>
    <row r="1894" spans="1:20" x14ac:dyDescent="0.25">
      <c r="A1894" s="31" t="s">
        <v>3738</v>
      </c>
      <c r="B1894" s="31" t="s">
        <v>67</v>
      </c>
      <c r="C1894" s="31" t="s">
        <v>4</v>
      </c>
      <c r="D1894" s="31" t="s">
        <v>10</v>
      </c>
      <c r="E1894" s="31" t="s">
        <v>16</v>
      </c>
      <c r="F1894" s="31" t="s">
        <v>6</v>
      </c>
      <c r="G1894" s="31">
        <v>21</v>
      </c>
      <c r="H1894" s="31">
        <v>13031</v>
      </c>
      <c r="I1894" s="31">
        <v>1.3295436</v>
      </c>
      <c r="J1894" s="31">
        <v>1.3715550000000001</v>
      </c>
      <c r="K1894" s="31">
        <v>4.2011600000000003E-2</v>
      </c>
      <c r="L1894" s="31">
        <v>1.4530299999999999E-2</v>
      </c>
      <c r="M1894" s="31">
        <v>3.0766499999999999E-2</v>
      </c>
      <c r="N1894" s="31">
        <v>4.2011600000000003E-2</v>
      </c>
      <c r="O1894" s="31">
        <v>5.3256699999999997E-2</v>
      </c>
      <c r="P1894" s="31">
        <v>6.9492899999999996E-2</v>
      </c>
      <c r="Q1894" s="31">
        <v>56.682749999999999</v>
      </c>
      <c r="R1894">
        <v>2.1443799999999999E-2</v>
      </c>
      <c r="S1894" t="s">
        <v>20810</v>
      </c>
      <c r="T1894">
        <v>1</v>
      </c>
    </row>
    <row r="1895" spans="1:20" x14ac:dyDescent="0.25">
      <c r="A1895" s="31" t="s">
        <v>3739</v>
      </c>
      <c r="B1895" s="31" t="s">
        <v>67</v>
      </c>
      <c r="C1895" s="31" t="s">
        <v>4</v>
      </c>
      <c r="D1895" s="31" t="s">
        <v>10</v>
      </c>
      <c r="E1895" s="31" t="s">
        <v>16</v>
      </c>
      <c r="F1895" s="31" t="s">
        <v>6</v>
      </c>
      <c r="G1895" s="31">
        <v>22</v>
      </c>
      <c r="H1895" s="31">
        <v>13031</v>
      </c>
      <c r="I1895" s="31">
        <v>1.1218326999999999</v>
      </c>
      <c r="J1895" s="31">
        <v>1.1578299999999999</v>
      </c>
      <c r="K1895" s="31">
        <v>3.5997800000000003E-2</v>
      </c>
      <c r="L1895" s="31">
        <v>1.05101E-2</v>
      </c>
      <c r="M1895" s="31">
        <v>2.5568400000000002E-2</v>
      </c>
      <c r="N1895" s="31">
        <v>3.5997800000000003E-2</v>
      </c>
      <c r="O1895" s="31">
        <v>4.6427200000000002E-2</v>
      </c>
      <c r="P1895" s="31">
        <v>6.1485499999999998E-2</v>
      </c>
      <c r="Q1895" s="31">
        <v>55.020580000000002</v>
      </c>
      <c r="R1895">
        <v>1.9888200000000002E-2</v>
      </c>
      <c r="S1895" t="s">
        <v>20810</v>
      </c>
      <c r="T1895">
        <v>1</v>
      </c>
    </row>
    <row r="1896" spans="1:20" x14ac:dyDescent="0.25">
      <c r="A1896" s="31" t="s">
        <v>3740</v>
      </c>
      <c r="B1896" s="31" t="s">
        <v>67</v>
      </c>
      <c r="C1896" s="31" t="s">
        <v>4</v>
      </c>
      <c r="D1896" s="31" t="s">
        <v>10</v>
      </c>
      <c r="E1896" s="31" t="s">
        <v>16</v>
      </c>
      <c r="F1896" s="31" t="s">
        <v>6</v>
      </c>
      <c r="G1896" s="31">
        <v>23</v>
      </c>
      <c r="H1896" s="31">
        <v>13031</v>
      </c>
      <c r="I1896" s="31">
        <v>0.91663287000000004</v>
      </c>
      <c r="J1896" s="31">
        <v>0.95043279999999997</v>
      </c>
      <c r="K1896" s="31">
        <v>3.3799999999999997E-2</v>
      </c>
      <c r="L1896" s="31">
        <v>1.1051E-2</v>
      </c>
      <c r="M1896" s="31">
        <v>2.4491300000000001E-2</v>
      </c>
      <c r="N1896" s="31">
        <v>3.3799999999999997E-2</v>
      </c>
      <c r="O1896" s="31">
        <v>4.3108599999999997E-2</v>
      </c>
      <c r="P1896" s="31">
        <v>5.6548899999999999E-2</v>
      </c>
      <c r="Q1896" s="31">
        <v>53.645330000000001</v>
      </c>
      <c r="R1896">
        <v>1.7751099999999999E-2</v>
      </c>
      <c r="S1896" t="s">
        <v>20810</v>
      </c>
      <c r="T1896">
        <v>1</v>
      </c>
    </row>
    <row r="1897" spans="1:20" x14ac:dyDescent="0.25">
      <c r="A1897" s="31" t="s">
        <v>3741</v>
      </c>
      <c r="B1897" s="31" t="s">
        <v>67</v>
      </c>
      <c r="C1897" s="31" t="s">
        <v>4</v>
      </c>
      <c r="D1897" s="31" t="s">
        <v>10</v>
      </c>
      <c r="E1897" s="31" t="s">
        <v>16</v>
      </c>
      <c r="F1897" s="31" t="s">
        <v>6</v>
      </c>
      <c r="G1897" s="31">
        <v>24</v>
      </c>
      <c r="H1897" s="31">
        <v>13031</v>
      </c>
      <c r="I1897" s="31">
        <v>0.78488186000000004</v>
      </c>
      <c r="J1897" s="31">
        <v>0.81776539999999998</v>
      </c>
      <c r="K1897" s="31">
        <v>3.2883599999999999E-2</v>
      </c>
      <c r="L1897" s="31">
        <v>1.17486E-2</v>
      </c>
      <c r="M1897" s="31">
        <v>2.4235300000000001E-2</v>
      </c>
      <c r="N1897" s="31">
        <v>3.2883599999999999E-2</v>
      </c>
      <c r="O1897" s="31">
        <v>4.1531800000000001E-2</v>
      </c>
      <c r="P1897" s="31">
        <v>5.4018499999999997E-2</v>
      </c>
      <c r="Q1897" s="31">
        <v>52.493760000000002</v>
      </c>
      <c r="R1897">
        <v>1.6491700000000001E-2</v>
      </c>
      <c r="S1897" t="s">
        <v>20810</v>
      </c>
      <c r="T1897">
        <v>1</v>
      </c>
    </row>
    <row r="1898" spans="1:20" x14ac:dyDescent="0.25">
      <c r="A1898" s="31" t="s">
        <v>4294</v>
      </c>
      <c r="B1898" s="31" t="s">
        <v>67</v>
      </c>
      <c r="C1898" s="31" t="s">
        <v>4</v>
      </c>
      <c r="D1898" s="31" t="s">
        <v>11</v>
      </c>
      <c r="E1898" s="31" t="s">
        <v>16</v>
      </c>
      <c r="F1898" s="31" t="s">
        <v>6</v>
      </c>
      <c r="G1898" s="31">
        <v>1</v>
      </c>
      <c r="H1898" s="31">
        <v>4761</v>
      </c>
      <c r="I1898" s="31">
        <v>0.76368765999999999</v>
      </c>
      <c r="J1898" s="31">
        <v>0.79711010000000004</v>
      </c>
      <c r="K1898" s="31">
        <v>3.3422500000000001E-2</v>
      </c>
      <c r="L1898" s="31">
        <v>6.8386000000000002E-3</v>
      </c>
      <c r="M1898" s="31">
        <v>2.2544600000000001E-2</v>
      </c>
      <c r="N1898" s="31">
        <v>3.3422500000000001E-2</v>
      </c>
      <c r="O1898" s="31">
        <v>4.4300399999999997E-2</v>
      </c>
      <c r="P1898" s="31">
        <v>6.0006299999999999E-2</v>
      </c>
      <c r="Q1898" s="31">
        <v>47.674030000000002</v>
      </c>
      <c r="R1898">
        <v>2.0743500000000002E-2</v>
      </c>
      <c r="S1898" t="s">
        <v>20810</v>
      </c>
      <c r="T1898">
        <v>1</v>
      </c>
    </row>
    <row r="1899" spans="1:20" x14ac:dyDescent="0.25">
      <c r="A1899" s="31" t="s">
        <v>4295</v>
      </c>
      <c r="B1899" s="31" t="s">
        <v>67</v>
      </c>
      <c r="C1899" s="31" t="s">
        <v>4</v>
      </c>
      <c r="D1899" s="31" t="s">
        <v>11</v>
      </c>
      <c r="E1899" s="31" t="s">
        <v>16</v>
      </c>
      <c r="F1899" s="31" t="s">
        <v>6</v>
      </c>
      <c r="G1899" s="31">
        <v>2</v>
      </c>
      <c r="H1899" s="31">
        <v>4761</v>
      </c>
      <c r="I1899" s="31">
        <v>0.75353113000000005</v>
      </c>
      <c r="J1899" s="31">
        <v>0.77246340000000002</v>
      </c>
      <c r="K1899" s="31">
        <v>1.8932299999999999E-2</v>
      </c>
      <c r="L1899" s="31">
        <v>-7.2703000000000004E-3</v>
      </c>
      <c r="M1899" s="31">
        <v>8.2103999999999996E-3</v>
      </c>
      <c r="N1899" s="31">
        <v>1.8932299999999999E-2</v>
      </c>
      <c r="O1899" s="31">
        <v>2.9654099999999999E-2</v>
      </c>
      <c r="P1899" s="31">
        <v>4.5134800000000003E-2</v>
      </c>
      <c r="Q1899" s="31">
        <v>47.070390000000003</v>
      </c>
      <c r="R1899">
        <v>2.0445999999999999E-2</v>
      </c>
      <c r="S1899" t="s">
        <v>20810</v>
      </c>
      <c r="T1899">
        <v>1</v>
      </c>
    </row>
    <row r="1900" spans="1:20" x14ac:dyDescent="0.25">
      <c r="A1900" s="31" t="s">
        <v>4296</v>
      </c>
      <c r="B1900" s="31" t="s">
        <v>67</v>
      </c>
      <c r="C1900" s="31" t="s">
        <v>4</v>
      </c>
      <c r="D1900" s="31" t="s">
        <v>11</v>
      </c>
      <c r="E1900" s="31" t="s">
        <v>16</v>
      </c>
      <c r="F1900" s="31" t="s">
        <v>6</v>
      </c>
      <c r="G1900" s="31">
        <v>3</v>
      </c>
      <c r="H1900" s="31">
        <v>4761</v>
      </c>
      <c r="I1900" s="31">
        <v>0.78100656999999996</v>
      </c>
      <c r="J1900" s="31">
        <v>0.78327690000000005</v>
      </c>
      <c r="K1900" s="31">
        <v>2.2702999999999998E-3</v>
      </c>
      <c r="L1900" s="31">
        <v>-2.44744E-2</v>
      </c>
      <c r="M1900" s="31">
        <v>-8.6733999999999995E-3</v>
      </c>
      <c r="N1900" s="31">
        <v>2.2702999999999998E-3</v>
      </c>
      <c r="O1900" s="31">
        <v>1.3214E-2</v>
      </c>
      <c r="P1900" s="31">
        <v>2.9014999999999999E-2</v>
      </c>
      <c r="Q1900" s="31">
        <v>46.319859999999998</v>
      </c>
      <c r="R1900">
        <v>2.0868999999999999E-2</v>
      </c>
      <c r="S1900" t="s">
        <v>20810</v>
      </c>
      <c r="T1900">
        <v>1</v>
      </c>
    </row>
    <row r="1901" spans="1:20" x14ac:dyDescent="0.25">
      <c r="A1901" s="31" t="s">
        <v>4297</v>
      </c>
      <c r="B1901" s="31" t="s">
        <v>67</v>
      </c>
      <c r="C1901" s="31" t="s">
        <v>4</v>
      </c>
      <c r="D1901" s="31" t="s">
        <v>11</v>
      </c>
      <c r="E1901" s="31" t="s">
        <v>16</v>
      </c>
      <c r="F1901" s="31" t="s">
        <v>6</v>
      </c>
      <c r="G1901" s="31">
        <v>4</v>
      </c>
      <c r="H1901" s="31">
        <v>4761</v>
      </c>
      <c r="I1901" s="31">
        <v>0.87089857999999998</v>
      </c>
      <c r="J1901" s="31">
        <v>0.84514579999999995</v>
      </c>
      <c r="K1901" s="31">
        <v>-2.5752799999999999E-2</v>
      </c>
      <c r="L1901" s="31">
        <v>-5.4821799999999997E-2</v>
      </c>
      <c r="M1901" s="31">
        <v>-3.7647600000000003E-2</v>
      </c>
      <c r="N1901" s="31">
        <v>-2.5752799999999999E-2</v>
      </c>
      <c r="O1901" s="31">
        <v>-1.3857899999999999E-2</v>
      </c>
      <c r="P1901" s="31">
        <v>3.3162999999999999E-3</v>
      </c>
      <c r="Q1901" s="31">
        <v>45.655140000000003</v>
      </c>
      <c r="R1901">
        <v>2.26827E-2</v>
      </c>
      <c r="S1901" t="s">
        <v>20810</v>
      </c>
      <c r="T1901">
        <v>1</v>
      </c>
    </row>
    <row r="1902" spans="1:20" x14ac:dyDescent="0.25">
      <c r="A1902" s="31" t="s">
        <v>4298</v>
      </c>
      <c r="B1902" s="31" t="s">
        <v>67</v>
      </c>
      <c r="C1902" s="31" t="s">
        <v>4</v>
      </c>
      <c r="D1902" s="31" t="s">
        <v>11</v>
      </c>
      <c r="E1902" s="31" t="s">
        <v>16</v>
      </c>
      <c r="F1902" s="31" t="s">
        <v>6</v>
      </c>
      <c r="G1902" s="31">
        <v>5</v>
      </c>
      <c r="H1902" s="31">
        <v>4761</v>
      </c>
      <c r="I1902" s="31">
        <v>1.1211093999999999</v>
      </c>
      <c r="J1902" s="31">
        <v>1.0648070000000001</v>
      </c>
      <c r="K1902" s="31">
        <v>-5.6301999999999998E-2</v>
      </c>
      <c r="L1902" s="31">
        <v>-9.2988000000000001E-2</v>
      </c>
      <c r="M1902" s="31">
        <v>-7.1313600000000005E-2</v>
      </c>
      <c r="N1902" s="31">
        <v>-5.6301999999999998E-2</v>
      </c>
      <c r="O1902" s="31">
        <v>-4.1290399999999998E-2</v>
      </c>
      <c r="P1902" s="31">
        <v>-1.9616000000000001E-2</v>
      </c>
      <c r="Q1902" s="31">
        <v>45.114759999999997</v>
      </c>
      <c r="R1902">
        <v>2.8626200000000001E-2</v>
      </c>
      <c r="S1902" t="s">
        <v>20810</v>
      </c>
      <c r="T1902">
        <v>1</v>
      </c>
    </row>
    <row r="1903" spans="1:20" x14ac:dyDescent="0.25">
      <c r="A1903" s="31" t="s">
        <v>4299</v>
      </c>
      <c r="B1903" s="31" t="s">
        <v>67</v>
      </c>
      <c r="C1903" s="31" t="s">
        <v>4</v>
      </c>
      <c r="D1903" s="31" t="s">
        <v>11</v>
      </c>
      <c r="E1903" s="31" t="s">
        <v>16</v>
      </c>
      <c r="F1903" s="31" t="s">
        <v>6</v>
      </c>
      <c r="G1903" s="31">
        <v>6</v>
      </c>
      <c r="H1903" s="31">
        <v>4761</v>
      </c>
      <c r="I1903" s="31">
        <v>1.4977986000000001</v>
      </c>
      <c r="J1903" s="31">
        <v>1.379615</v>
      </c>
      <c r="K1903" s="31">
        <v>-0.11818339999999999</v>
      </c>
      <c r="L1903" s="31">
        <v>-0.1627816</v>
      </c>
      <c r="M1903" s="31">
        <v>-0.13643269999999999</v>
      </c>
      <c r="N1903" s="31">
        <v>-0.11818339999999999</v>
      </c>
      <c r="O1903" s="31">
        <v>-9.9934200000000001E-2</v>
      </c>
      <c r="P1903" s="31">
        <v>-7.3585200000000003E-2</v>
      </c>
      <c r="Q1903" s="31">
        <v>44.553750000000001</v>
      </c>
      <c r="R1903">
        <v>3.4800200000000003E-2</v>
      </c>
      <c r="S1903" t="s">
        <v>20810</v>
      </c>
      <c r="T1903">
        <v>1</v>
      </c>
    </row>
    <row r="1904" spans="1:20" x14ac:dyDescent="0.25">
      <c r="A1904" s="31" t="s">
        <v>4300</v>
      </c>
      <c r="B1904" s="31" t="s">
        <v>67</v>
      </c>
      <c r="C1904" s="31" t="s">
        <v>4</v>
      </c>
      <c r="D1904" s="31" t="s">
        <v>11</v>
      </c>
      <c r="E1904" s="31" t="s">
        <v>16</v>
      </c>
      <c r="F1904" s="31" t="s">
        <v>6</v>
      </c>
      <c r="G1904" s="31">
        <v>7</v>
      </c>
      <c r="H1904" s="31">
        <v>4761</v>
      </c>
      <c r="I1904" s="31">
        <v>1.6980120999999999</v>
      </c>
      <c r="J1904" s="31">
        <v>1.5347029999999999</v>
      </c>
      <c r="K1904" s="31">
        <v>-0.16330919999999999</v>
      </c>
      <c r="L1904" s="31">
        <v>-0.21102989999999999</v>
      </c>
      <c r="M1904" s="31">
        <v>-0.1828361</v>
      </c>
      <c r="N1904" s="31">
        <v>-0.16330919999999999</v>
      </c>
      <c r="O1904" s="31">
        <v>-0.1437823</v>
      </c>
      <c r="P1904" s="31">
        <v>-0.1155885</v>
      </c>
      <c r="Q1904" s="31">
        <v>44.103619999999999</v>
      </c>
      <c r="R1904">
        <v>3.7236600000000002E-2</v>
      </c>
      <c r="S1904" t="s">
        <v>20810</v>
      </c>
      <c r="T1904">
        <v>1</v>
      </c>
    </row>
    <row r="1905" spans="1:20" x14ac:dyDescent="0.25">
      <c r="A1905" s="31" t="s">
        <v>4301</v>
      </c>
      <c r="B1905" s="31" t="s">
        <v>67</v>
      </c>
      <c r="C1905" s="31" t="s">
        <v>4</v>
      </c>
      <c r="D1905" s="31" t="s">
        <v>11</v>
      </c>
      <c r="E1905" s="31" t="s">
        <v>16</v>
      </c>
      <c r="F1905" s="31" t="s">
        <v>6</v>
      </c>
      <c r="G1905" s="31">
        <v>8</v>
      </c>
      <c r="H1905" s="31">
        <v>4761</v>
      </c>
      <c r="I1905" s="31">
        <v>1.6369535</v>
      </c>
      <c r="J1905" s="31">
        <v>1.4366099999999999</v>
      </c>
      <c r="K1905" s="31">
        <v>-0.20034370000000001</v>
      </c>
      <c r="L1905" s="31">
        <v>-0.24353620000000001</v>
      </c>
      <c r="M1905" s="31">
        <v>-0.21801780000000001</v>
      </c>
      <c r="N1905" s="31">
        <v>-0.20034370000000001</v>
      </c>
      <c r="O1905" s="31">
        <v>-0.18266969999999999</v>
      </c>
      <c r="P1905" s="31">
        <v>-0.15715119999999999</v>
      </c>
      <c r="Q1905" s="31">
        <v>44.944650000000003</v>
      </c>
      <c r="R1905">
        <v>3.3703299999999999E-2</v>
      </c>
      <c r="S1905" t="s">
        <v>20810</v>
      </c>
      <c r="T1905">
        <v>1</v>
      </c>
    </row>
    <row r="1906" spans="1:20" x14ac:dyDescent="0.25">
      <c r="A1906" s="31" t="s">
        <v>4302</v>
      </c>
      <c r="B1906" s="31" t="s">
        <v>67</v>
      </c>
      <c r="C1906" s="31" t="s">
        <v>4</v>
      </c>
      <c r="D1906" s="31" t="s">
        <v>11</v>
      </c>
      <c r="E1906" s="31" t="s">
        <v>16</v>
      </c>
      <c r="F1906" s="31" t="s">
        <v>6</v>
      </c>
      <c r="G1906" s="31">
        <v>9</v>
      </c>
      <c r="H1906" s="31">
        <v>4761</v>
      </c>
      <c r="I1906" s="31">
        <v>1.5183180999999999</v>
      </c>
      <c r="J1906" s="31">
        <v>1.3305689999999999</v>
      </c>
      <c r="K1906" s="31">
        <v>-0.1877492</v>
      </c>
      <c r="L1906" s="31">
        <v>-0.22572829999999999</v>
      </c>
      <c r="M1906" s="31">
        <v>-0.20329</v>
      </c>
      <c r="N1906" s="31">
        <v>-0.1877492</v>
      </c>
      <c r="O1906" s="31">
        <v>-0.17220849999999999</v>
      </c>
      <c r="P1906" s="31">
        <v>-0.14977009999999999</v>
      </c>
      <c r="Q1906" s="31">
        <v>49.450099999999999</v>
      </c>
      <c r="R1906">
        <v>2.96352E-2</v>
      </c>
      <c r="S1906" t="s">
        <v>20810</v>
      </c>
      <c r="T1906">
        <v>1</v>
      </c>
    </row>
    <row r="1907" spans="1:20" x14ac:dyDescent="0.25">
      <c r="A1907" s="31" t="s">
        <v>4303</v>
      </c>
      <c r="B1907" s="31" t="s">
        <v>67</v>
      </c>
      <c r="C1907" s="31" t="s">
        <v>4</v>
      </c>
      <c r="D1907" s="31" t="s">
        <v>11</v>
      </c>
      <c r="E1907" s="31" t="s">
        <v>16</v>
      </c>
      <c r="F1907" s="31" t="s">
        <v>6</v>
      </c>
      <c r="G1907" s="31">
        <v>10</v>
      </c>
      <c r="H1907" s="31">
        <v>4761</v>
      </c>
      <c r="I1907" s="31">
        <v>1.3616085</v>
      </c>
      <c r="J1907" s="31">
        <v>1.2369190000000001</v>
      </c>
      <c r="K1907" s="31">
        <v>-0.1246898</v>
      </c>
      <c r="L1907" s="31">
        <v>-0.15812789999999999</v>
      </c>
      <c r="M1907" s="31">
        <v>-0.13837250000000001</v>
      </c>
      <c r="N1907" s="31">
        <v>-0.1246898</v>
      </c>
      <c r="O1907" s="31">
        <v>-0.1110072</v>
      </c>
      <c r="P1907" s="31">
        <v>-9.1251700000000005E-2</v>
      </c>
      <c r="Q1907" s="31">
        <v>54.774259999999998</v>
      </c>
      <c r="R1907">
        <v>2.6091900000000001E-2</v>
      </c>
      <c r="S1907" t="s">
        <v>20810</v>
      </c>
      <c r="T1907">
        <v>1</v>
      </c>
    </row>
    <row r="1908" spans="1:20" x14ac:dyDescent="0.25">
      <c r="A1908" s="31" t="s">
        <v>4304</v>
      </c>
      <c r="B1908" s="31" t="s">
        <v>67</v>
      </c>
      <c r="C1908" s="31" t="s">
        <v>4</v>
      </c>
      <c r="D1908" s="31" t="s">
        <v>11</v>
      </c>
      <c r="E1908" s="31" t="s">
        <v>16</v>
      </c>
      <c r="F1908" s="31" t="s">
        <v>6</v>
      </c>
      <c r="G1908" s="31">
        <v>11</v>
      </c>
      <c r="H1908" s="31">
        <v>4761</v>
      </c>
      <c r="I1908" s="31">
        <v>1.2089349</v>
      </c>
      <c r="J1908" s="31">
        <v>1.172037</v>
      </c>
      <c r="K1908" s="31">
        <v>-3.6897800000000001E-2</v>
      </c>
      <c r="L1908" s="31">
        <v>-6.7191000000000001E-2</v>
      </c>
      <c r="M1908" s="31">
        <v>-4.9293499999999997E-2</v>
      </c>
      <c r="N1908" s="31">
        <v>-3.6897800000000001E-2</v>
      </c>
      <c r="O1908" s="31">
        <v>-2.4502199999999998E-2</v>
      </c>
      <c r="P1908" s="31">
        <v>-6.6046999999999998E-3</v>
      </c>
      <c r="Q1908" s="31">
        <v>58.579990000000002</v>
      </c>
      <c r="R1908">
        <v>2.36378E-2</v>
      </c>
      <c r="S1908" t="s">
        <v>20810</v>
      </c>
      <c r="T1908">
        <v>1</v>
      </c>
    </row>
    <row r="1909" spans="1:20" x14ac:dyDescent="0.25">
      <c r="A1909" s="31" t="s">
        <v>4305</v>
      </c>
      <c r="B1909" s="31" t="s">
        <v>67</v>
      </c>
      <c r="C1909" s="31" t="s">
        <v>4</v>
      </c>
      <c r="D1909" s="31" t="s">
        <v>11</v>
      </c>
      <c r="E1909" s="31" t="s">
        <v>16</v>
      </c>
      <c r="F1909" s="31" t="s">
        <v>6</v>
      </c>
      <c r="G1909" s="31">
        <v>12</v>
      </c>
      <c r="H1909" s="31">
        <v>4761</v>
      </c>
      <c r="I1909" s="31">
        <v>1.0292669999999999</v>
      </c>
      <c r="J1909" s="31">
        <v>1.1166119999999999</v>
      </c>
      <c r="K1909" s="31">
        <v>8.7345400000000004E-2</v>
      </c>
      <c r="L1909" s="31">
        <v>6.0444999999999999E-2</v>
      </c>
      <c r="M1909" s="31">
        <v>7.6338000000000003E-2</v>
      </c>
      <c r="N1909" s="31">
        <v>8.7345400000000004E-2</v>
      </c>
      <c r="O1909" s="31">
        <v>9.8352899999999993E-2</v>
      </c>
      <c r="P1909" s="31">
        <v>0.1142459</v>
      </c>
      <c r="Q1909" s="31">
        <v>60.962470000000003</v>
      </c>
      <c r="R1909">
        <v>2.0990499999999999E-2</v>
      </c>
      <c r="S1909" t="s">
        <v>20810</v>
      </c>
      <c r="T1909">
        <v>1</v>
      </c>
    </row>
    <row r="1910" spans="1:20" x14ac:dyDescent="0.25">
      <c r="A1910" s="31" t="s">
        <v>4306</v>
      </c>
      <c r="B1910" s="31" t="s">
        <v>67</v>
      </c>
      <c r="C1910" s="31" t="s">
        <v>4</v>
      </c>
      <c r="D1910" s="31" t="s">
        <v>11</v>
      </c>
      <c r="E1910" s="31" t="s">
        <v>16</v>
      </c>
      <c r="F1910" s="31" t="s">
        <v>6</v>
      </c>
      <c r="G1910" s="31">
        <v>13</v>
      </c>
      <c r="H1910" s="31">
        <v>4761</v>
      </c>
      <c r="I1910" s="31">
        <v>0.93240745000000003</v>
      </c>
      <c r="J1910" s="31">
        <v>1.0638730000000001</v>
      </c>
      <c r="K1910" s="31">
        <v>0.131466</v>
      </c>
      <c r="L1910" s="31">
        <v>0.1067727</v>
      </c>
      <c r="M1910" s="31">
        <v>0.1213617</v>
      </c>
      <c r="N1910" s="31">
        <v>0.131466</v>
      </c>
      <c r="O1910" s="31">
        <v>0.14157020000000001</v>
      </c>
      <c r="P1910" s="31">
        <v>0.1561592</v>
      </c>
      <c r="Q1910" s="31">
        <v>62.545479999999998</v>
      </c>
      <c r="R1910">
        <v>1.9268199999999999E-2</v>
      </c>
      <c r="S1910" t="s">
        <v>20810</v>
      </c>
      <c r="T1910">
        <v>1</v>
      </c>
    </row>
    <row r="1911" spans="1:20" x14ac:dyDescent="0.25">
      <c r="A1911" s="31" t="s">
        <v>4307</v>
      </c>
      <c r="B1911" s="31" t="s">
        <v>67</v>
      </c>
      <c r="C1911" s="31" t="s">
        <v>4</v>
      </c>
      <c r="D1911" s="31" t="s">
        <v>11</v>
      </c>
      <c r="E1911" s="31" t="s">
        <v>16</v>
      </c>
      <c r="F1911" s="31" t="s">
        <v>6</v>
      </c>
      <c r="G1911" s="31">
        <v>14</v>
      </c>
      <c r="H1911" s="31">
        <v>4761</v>
      </c>
      <c r="I1911" s="31">
        <v>0.89188098999999998</v>
      </c>
      <c r="J1911" s="31">
        <v>1.035828</v>
      </c>
      <c r="K1911" s="31">
        <v>0.1439472</v>
      </c>
      <c r="L1911" s="31">
        <v>0.1203412</v>
      </c>
      <c r="M1911" s="31">
        <v>0.13428780000000001</v>
      </c>
      <c r="N1911" s="31">
        <v>0.1439472</v>
      </c>
      <c r="O1911" s="31">
        <v>0.15360670000000001</v>
      </c>
      <c r="P1911" s="31">
        <v>0.16755329999999999</v>
      </c>
      <c r="Q1911" s="31">
        <v>63.580410000000001</v>
      </c>
      <c r="R1911">
        <v>1.8419899999999999E-2</v>
      </c>
      <c r="S1911" t="s">
        <v>20810</v>
      </c>
      <c r="T1911">
        <v>1</v>
      </c>
    </row>
    <row r="1912" spans="1:20" x14ac:dyDescent="0.25">
      <c r="A1912" s="31" t="s">
        <v>4308</v>
      </c>
      <c r="B1912" s="31" t="s">
        <v>67</v>
      </c>
      <c r="C1912" s="31" t="s">
        <v>4</v>
      </c>
      <c r="D1912" s="31" t="s">
        <v>11</v>
      </c>
      <c r="E1912" s="31" t="s">
        <v>16</v>
      </c>
      <c r="F1912" s="31" t="s">
        <v>6</v>
      </c>
      <c r="G1912" s="31">
        <v>15</v>
      </c>
      <c r="H1912" s="31">
        <v>4761</v>
      </c>
      <c r="I1912" s="31">
        <v>0.90580897000000005</v>
      </c>
      <c r="J1912" s="31">
        <v>1.0694539999999999</v>
      </c>
      <c r="K1912" s="31">
        <v>0.16364500000000001</v>
      </c>
      <c r="L1912" s="31">
        <v>0.13967450000000001</v>
      </c>
      <c r="M1912" s="31">
        <v>0.15383649999999999</v>
      </c>
      <c r="N1912" s="31">
        <v>0.16364500000000001</v>
      </c>
      <c r="O1912" s="31">
        <v>0.17345350000000001</v>
      </c>
      <c r="P1912" s="31">
        <v>0.18761549999999999</v>
      </c>
      <c r="Q1912" s="31">
        <v>63.918939999999999</v>
      </c>
      <c r="R1912">
        <v>1.87043E-2</v>
      </c>
      <c r="S1912" t="s">
        <v>20810</v>
      </c>
      <c r="T1912">
        <v>1</v>
      </c>
    </row>
    <row r="1913" spans="1:20" x14ac:dyDescent="0.25">
      <c r="A1913" s="31" t="s">
        <v>4309</v>
      </c>
      <c r="B1913" s="31" t="s">
        <v>67</v>
      </c>
      <c r="C1913" s="31" t="s">
        <v>4</v>
      </c>
      <c r="D1913" s="31" t="s">
        <v>11</v>
      </c>
      <c r="E1913" s="31" t="s">
        <v>16</v>
      </c>
      <c r="F1913" s="31" t="s">
        <v>6</v>
      </c>
      <c r="G1913" s="31">
        <v>16</v>
      </c>
      <c r="H1913" s="31">
        <v>4761</v>
      </c>
      <c r="I1913" s="31">
        <v>0.99526040000000005</v>
      </c>
      <c r="J1913" s="31">
        <v>1.155632</v>
      </c>
      <c r="K1913" s="31">
        <v>0.1603714</v>
      </c>
      <c r="L1913" s="31">
        <v>0.13517019999999999</v>
      </c>
      <c r="M1913" s="31">
        <v>0.15005930000000001</v>
      </c>
      <c r="N1913" s="31">
        <v>0.1603714</v>
      </c>
      <c r="O1913" s="31">
        <v>0.17068349999999999</v>
      </c>
      <c r="P1913" s="31">
        <v>0.1855725</v>
      </c>
      <c r="Q1913" s="31">
        <v>64.184700000000007</v>
      </c>
      <c r="R1913">
        <v>1.9664600000000001E-2</v>
      </c>
      <c r="S1913" t="s">
        <v>20810</v>
      </c>
      <c r="T1913">
        <v>1</v>
      </c>
    </row>
    <row r="1914" spans="1:20" x14ac:dyDescent="0.25">
      <c r="A1914" s="31" t="s">
        <v>4310</v>
      </c>
      <c r="B1914" s="31" t="s">
        <v>67</v>
      </c>
      <c r="C1914" s="31" t="s">
        <v>4</v>
      </c>
      <c r="D1914" s="31" t="s">
        <v>11</v>
      </c>
      <c r="E1914" s="31" t="s">
        <v>16</v>
      </c>
      <c r="F1914" s="31" t="s">
        <v>6</v>
      </c>
      <c r="G1914" s="31">
        <v>17</v>
      </c>
      <c r="H1914" s="31">
        <v>4761</v>
      </c>
      <c r="I1914" s="31">
        <v>1.1874187</v>
      </c>
      <c r="J1914" s="31">
        <v>1.3252470000000001</v>
      </c>
      <c r="K1914" s="31">
        <v>0.1378286</v>
      </c>
      <c r="L1914" s="31">
        <v>0.10912570000000001</v>
      </c>
      <c r="M1914" s="31">
        <v>0.12608359999999999</v>
      </c>
      <c r="N1914" s="31">
        <v>0.1378286</v>
      </c>
      <c r="O1914" s="31">
        <v>0.1495735</v>
      </c>
      <c r="P1914" s="31">
        <v>0.1665315</v>
      </c>
      <c r="Q1914" s="31">
        <v>63.821399999999997</v>
      </c>
      <c r="R1914">
        <v>2.2397E-2</v>
      </c>
      <c r="S1914" t="s">
        <v>20810</v>
      </c>
      <c r="T1914">
        <v>1</v>
      </c>
    </row>
    <row r="1915" spans="1:20" x14ac:dyDescent="0.25">
      <c r="A1915" s="31" t="s">
        <v>4311</v>
      </c>
      <c r="B1915" s="31" t="s">
        <v>67</v>
      </c>
      <c r="C1915" s="31" t="s">
        <v>4</v>
      </c>
      <c r="D1915" s="31" t="s">
        <v>11</v>
      </c>
      <c r="E1915" s="31" t="s">
        <v>16</v>
      </c>
      <c r="F1915" s="31" t="s">
        <v>6</v>
      </c>
      <c r="G1915" s="31">
        <v>18</v>
      </c>
      <c r="H1915" s="31">
        <v>4761</v>
      </c>
      <c r="I1915" s="31">
        <v>1.5381146999999999</v>
      </c>
      <c r="J1915" s="31">
        <v>1.5061530000000001</v>
      </c>
      <c r="K1915" s="31">
        <v>-3.19616E-2</v>
      </c>
      <c r="L1915" s="31">
        <v>-6.6492999999999997E-2</v>
      </c>
      <c r="M1915" s="31">
        <v>-4.6091600000000003E-2</v>
      </c>
      <c r="N1915" s="31">
        <v>-3.19616E-2</v>
      </c>
      <c r="O1915" s="31">
        <v>-1.78316E-2</v>
      </c>
      <c r="P1915" s="31">
        <v>2.5698000000000001E-3</v>
      </c>
      <c r="Q1915" s="31">
        <v>62.585439999999998</v>
      </c>
      <c r="R1915">
        <v>2.6945E-2</v>
      </c>
      <c r="S1915" t="s">
        <v>20810</v>
      </c>
      <c r="T1915">
        <v>1</v>
      </c>
    </row>
    <row r="1916" spans="1:20" x14ac:dyDescent="0.25">
      <c r="A1916" s="31" t="s">
        <v>4312</v>
      </c>
      <c r="B1916" s="31" t="s">
        <v>67</v>
      </c>
      <c r="C1916" s="31" t="s">
        <v>4</v>
      </c>
      <c r="D1916" s="31" t="s">
        <v>11</v>
      </c>
      <c r="E1916" s="31" t="s">
        <v>16</v>
      </c>
      <c r="F1916" s="31" t="s">
        <v>6</v>
      </c>
      <c r="G1916" s="31">
        <v>19</v>
      </c>
      <c r="H1916" s="31">
        <v>4761</v>
      </c>
      <c r="I1916" s="31">
        <v>1.6408370000000001</v>
      </c>
      <c r="J1916" s="31">
        <v>1.615896</v>
      </c>
      <c r="K1916" s="31">
        <v>-2.49407E-2</v>
      </c>
      <c r="L1916" s="31">
        <v>-6.1552000000000003E-2</v>
      </c>
      <c r="M1916" s="31">
        <v>-3.9921699999999997E-2</v>
      </c>
      <c r="N1916" s="31">
        <v>-2.49407E-2</v>
      </c>
      <c r="O1916" s="31">
        <v>-9.9596000000000007E-3</v>
      </c>
      <c r="P1916" s="31">
        <v>1.16706E-2</v>
      </c>
      <c r="Q1916" s="31">
        <v>59.675919999999998</v>
      </c>
      <c r="R1916">
        <v>2.8568E-2</v>
      </c>
      <c r="S1916" t="s">
        <v>20810</v>
      </c>
      <c r="T1916">
        <v>1</v>
      </c>
    </row>
    <row r="1917" spans="1:20" x14ac:dyDescent="0.25">
      <c r="A1917" s="31" t="s">
        <v>4313</v>
      </c>
      <c r="B1917" s="31" t="s">
        <v>67</v>
      </c>
      <c r="C1917" s="31" t="s">
        <v>4</v>
      </c>
      <c r="D1917" s="31" t="s">
        <v>11</v>
      </c>
      <c r="E1917" s="31" t="s">
        <v>16</v>
      </c>
      <c r="F1917" s="31" t="s">
        <v>6</v>
      </c>
      <c r="G1917" s="31">
        <v>20</v>
      </c>
      <c r="H1917" s="31">
        <v>4761</v>
      </c>
      <c r="I1917" s="31">
        <v>1.5902339000000001</v>
      </c>
      <c r="J1917" s="31">
        <v>1.5975470000000001</v>
      </c>
      <c r="K1917" s="31">
        <v>7.3134000000000003E-3</v>
      </c>
      <c r="L1917" s="31">
        <v>-2.9351200000000001E-2</v>
      </c>
      <c r="M1917" s="31">
        <v>-7.6893999999999999E-3</v>
      </c>
      <c r="N1917" s="31">
        <v>7.3134000000000003E-3</v>
      </c>
      <c r="O1917" s="31">
        <v>2.2316300000000001E-2</v>
      </c>
      <c r="P1917" s="31">
        <v>4.3978000000000003E-2</v>
      </c>
      <c r="Q1917" s="31">
        <v>55.588790000000003</v>
      </c>
      <c r="R1917">
        <v>2.8609599999999999E-2</v>
      </c>
      <c r="S1917" t="s">
        <v>20810</v>
      </c>
      <c r="T1917">
        <v>1</v>
      </c>
    </row>
    <row r="1918" spans="1:20" x14ac:dyDescent="0.25">
      <c r="A1918" s="31" t="s">
        <v>4314</v>
      </c>
      <c r="B1918" s="31" t="s">
        <v>67</v>
      </c>
      <c r="C1918" s="31" t="s">
        <v>4</v>
      </c>
      <c r="D1918" s="31" t="s">
        <v>11</v>
      </c>
      <c r="E1918" s="31" t="s">
        <v>16</v>
      </c>
      <c r="F1918" s="31" t="s">
        <v>6</v>
      </c>
      <c r="G1918" s="31">
        <v>21</v>
      </c>
      <c r="H1918" s="31">
        <v>4761</v>
      </c>
      <c r="I1918" s="31">
        <v>1.4251615</v>
      </c>
      <c r="J1918" s="31">
        <v>1.446407</v>
      </c>
      <c r="K1918" s="31">
        <v>2.1245199999999999E-2</v>
      </c>
      <c r="L1918" s="31">
        <v>-1.3277300000000001E-2</v>
      </c>
      <c r="M1918" s="31">
        <v>7.1189000000000001E-3</v>
      </c>
      <c r="N1918" s="31">
        <v>2.1245199999999999E-2</v>
      </c>
      <c r="O1918" s="31">
        <v>3.5371600000000003E-2</v>
      </c>
      <c r="P1918" s="31">
        <v>5.5767799999999999E-2</v>
      </c>
      <c r="Q1918" s="31">
        <v>52.365819999999999</v>
      </c>
      <c r="R1918">
        <v>2.69381E-2</v>
      </c>
      <c r="S1918" t="s">
        <v>20810</v>
      </c>
      <c r="T1918">
        <v>1</v>
      </c>
    </row>
    <row r="1919" spans="1:20" x14ac:dyDescent="0.25">
      <c r="A1919" s="31" t="s">
        <v>4315</v>
      </c>
      <c r="B1919" s="31" t="s">
        <v>67</v>
      </c>
      <c r="C1919" s="31" t="s">
        <v>4</v>
      </c>
      <c r="D1919" s="31" t="s">
        <v>11</v>
      </c>
      <c r="E1919" s="31" t="s">
        <v>16</v>
      </c>
      <c r="F1919" s="31" t="s">
        <v>6</v>
      </c>
      <c r="G1919" s="31">
        <v>22</v>
      </c>
      <c r="H1919" s="31">
        <v>4761</v>
      </c>
      <c r="I1919" s="31">
        <v>1.1954098</v>
      </c>
      <c r="J1919" s="31">
        <v>1.210963</v>
      </c>
      <c r="K1919" s="31">
        <v>1.55531E-2</v>
      </c>
      <c r="L1919" s="31">
        <v>-1.7028399999999999E-2</v>
      </c>
      <c r="M1919" s="31">
        <v>2.2211000000000002E-3</v>
      </c>
      <c r="N1919" s="31">
        <v>1.55531E-2</v>
      </c>
      <c r="O1919" s="31">
        <v>2.88852E-2</v>
      </c>
      <c r="P1919" s="31">
        <v>4.81346E-2</v>
      </c>
      <c r="Q1919" s="31">
        <v>50.635179999999998</v>
      </c>
      <c r="R1919">
        <v>2.5423500000000002E-2</v>
      </c>
      <c r="S1919" t="s">
        <v>20810</v>
      </c>
      <c r="T1919">
        <v>1</v>
      </c>
    </row>
    <row r="1920" spans="1:20" x14ac:dyDescent="0.25">
      <c r="A1920" s="31" t="s">
        <v>4316</v>
      </c>
      <c r="B1920" s="31" t="s">
        <v>67</v>
      </c>
      <c r="C1920" s="31" t="s">
        <v>4</v>
      </c>
      <c r="D1920" s="31" t="s">
        <v>11</v>
      </c>
      <c r="E1920" s="31" t="s">
        <v>16</v>
      </c>
      <c r="F1920" s="31" t="s">
        <v>6</v>
      </c>
      <c r="G1920" s="31">
        <v>23</v>
      </c>
      <c r="H1920" s="31">
        <v>4761</v>
      </c>
      <c r="I1920" s="31">
        <v>0.96005783</v>
      </c>
      <c r="J1920" s="31">
        <v>0.98333420000000005</v>
      </c>
      <c r="K1920" s="31">
        <v>2.3276399999999999E-2</v>
      </c>
      <c r="L1920" s="31">
        <v>-5.7530000000000003E-3</v>
      </c>
      <c r="M1920" s="31">
        <v>1.13978E-2</v>
      </c>
      <c r="N1920" s="31">
        <v>2.3276399999999999E-2</v>
      </c>
      <c r="O1920" s="31">
        <v>3.5154999999999999E-2</v>
      </c>
      <c r="P1920" s="31">
        <v>5.23058E-2</v>
      </c>
      <c r="Q1920" s="31">
        <v>49.426139999999997</v>
      </c>
      <c r="R1920">
        <v>2.26517E-2</v>
      </c>
      <c r="S1920" t="s">
        <v>20810</v>
      </c>
      <c r="T1920">
        <v>1</v>
      </c>
    </row>
    <row r="1921" spans="1:20" x14ac:dyDescent="0.25">
      <c r="A1921" s="31" t="s">
        <v>4317</v>
      </c>
      <c r="B1921" s="31" t="s">
        <v>67</v>
      </c>
      <c r="C1921" s="31" t="s">
        <v>4</v>
      </c>
      <c r="D1921" s="31" t="s">
        <v>11</v>
      </c>
      <c r="E1921" s="31" t="s">
        <v>16</v>
      </c>
      <c r="F1921" s="31" t="s">
        <v>6</v>
      </c>
      <c r="G1921" s="31">
        <v>24</v>
      </c>
      <c r="H1921" s="31">
        <v>4761</v>
      </c>
      <c r="I1921" s="31">
        <v>0.82382518999999998</v>
      </c>
      <c r="J1921" s="31">
        <v>0.84733999999999998</v>
      </c>
      <c r="K1921" s="31">
        <v>2.3514899999999998E-2</v>
      </c>
      <c r="L1921" s="31">
        <v>-3.6273E-3</v>
      </c>
      <c r="M1921" s="31">
        <v>1.2408499999999999E-2</v>
      </c>
      <c r="N1921" s="31">
        <v>2.3514899999999998E-2</v>
      </c>
      <c r="O1921" s="31">
        <v>3.4621199999999998E-2</v>
      </c>
      <c r="P1921" s="31">
        <v>5.0657000000000001E-2</v>
      </c>
      <c r="Q1921" s="31">
        <v>48.824129999999997</v>
      </c>
      <c r="R1921">
        <v>2.1179099999999999E-2</v>
      </c>
      <c r="S1921" t="s">
        <v>20810</v>
      </c>
      <c r="T1921">
        <v>1</v>
      </c>
    </row>
    <row r="1922" spans="1:20" x14ac:dyDescent="0.25">
      <c r="A1922" s="31" t="s">
        <v>4870</v>
      </c>
      <c r="B1922" s="31" t="s">
        <v>67</v>
      </c>
      <c r="C1922" s="31" t="s">
        <v>4</v>
      </c>
      <c r="D1922" s="31" t="s">
        <v>12</v>
      </c>
      <c r="E1922" s="31" t="s">
        <v>16</v>
      </c>
      <c r="F1922" s="31" t="s">
        <v>6</v>
      </c>
      <c r="G1922" s="31">
        <v>1</v>
      </c>
      <c r="H1922" s="31">
        <v>2478</v>
      </c>
      <c r="I1922" s="31">
        <v>0.74239191999999998</v>
      </c>
      <c r="J1922" s="31">
        <v>0.76488230000000001</v>
      </c>
      <c r="K1922" s="31">
        <v>2.2490400000000001E-2</v>
      </c>
      <c r="L1922" s="31">
        <v>-1.45054E-2</v>
      </c>
      <c r="M1922" s="31">
        <v>7.352E-3</v>
      </c>
      <c r="N1922" s="31">
        <v>2.2490400000000001E-2</v>
      </c>
      <c r="O1922" s="31">
        <v>3.7628799999999997E-2</v>
      </c>
      <c r="P1922" s="31">
        <v>5.9486200000000003E-2</v>
      </c>
      <c r="Q1922" s="31">
        <v>52.777589999999996</v>
      </c>
      <c r="R1922">
        <v>2.8868000000000001E-2</v>
      </c>
      <c r="S1922" t="s">
        <v>20810</v>
      </c>
      <c r="T1922">
        <v>1</v>
      </c>
    </row>
    <row r="1923" spans="1:20" x14ac:dyDescent="0.25">
      <c r="A1923" s="31" t="s">
        <v>4871</v>
      </c>
      <c r="B1923" s="31" t="s">
        <v>67</v>
      </c>
      <c r="C1923" s="31" t="s">
        <v>4</v>
      </c>
      <c r="D1923" s="31" t="s">
        <v>12</v>
      </c>
      <c r="E1923" s="31" t="s">
        <v>16</v>
      </c>
      <c r="F1923" s="31" t="s">
        <v>6</v>
      </c>
      <c r="G1923" s="31">
        <v>2</v>
      </c>
      <c r="H1923" s="31">
        <v>2478</v>
      </c>
      <c r="I1923" s="31">
        <v>0.72057753999999996</v>
      </c>
      <c r="J1923" s="31">
        <v>0.74017790000000006</v>
      </c>
      <c r="K1923" s="31">
        <v>1.9600300000000001E-2</v>
      </c>
      <c r="L1923" s="31">
        <v>-1.6877300000000001E-2</v>
      </c>
      <c r="M1923" s="31">
        <v>4.6740000000000002E-3</v>
      </c>
      <c r="N1923" s="31">
        <v>1.9600300000000001E-2</v>
      </c>
      <c r="O1923" s="31">
        <v>3.45267E-2</v>
      </c>
      <c r="P1923" s="31">
        <v>5.6078000000000003E-2</v>
      </c>
      <c r="Q1923" s="31">
        <v>52.032940000000004</v>
      </c>
      <c r="R1923">
        <v>2.8463700000000001E-2</v>
      </c>
      <c r="S1923" t="s">
        <v>20810</v>
      </c>
      <c r="T1923">
        <v>1</v>
      </c>
    </row>
    <row r="1924" spans="1:20" x14ac:dyDescent="0.25">
      <c r="A1924" s="31" t="s">
        <v>4872</v>
      </c>
      <c r="B1924" s="31" t="s">
        <v>67</v>
      </c>
      <c r="C1924" s="31" t="s">
        <v>4</v>
      </c>
      <c r="D1924" s="31" t="s">
        <v>12</v>
      </c>
      <c r="E1924" s="31" t="s">
        <v>16</v>
      </c>
      <c r="F1924" s="31" t="s">
        <v>6</v>
      </c>
      <c r="G1924" s="31">
        <v>3</v>
      </c>
      <c r="H1924" s="31">
        <v>2478</v>
      </c>
      <c r="I1924" s="31">
        <v>0.75016833999999999</v>
      </c>
      <c r="J1924" s="31">
        <v>0.74934559999999995</v>
      </c>
      <c r="K1924" s="31">
        <v>-8.2269999999999999E-4</v>
      </c>
      <c r="L1924" s="31">
        <v>-3.9090699999999999E-2</v>
      </c>
      <c r="M1924" s="31">
        <v>-1.6481699999999998E-2</v>
      </c>
      <c r="N1924" s="31">
        <v>-8.2269999999999999E-4</v>
      </c>
      <c r="O1924" s="31">
        <v>1.4836200000000001E-2</v>
      </c>
      <c r="P1924" s="31">
        <v>3.7445300000000001E-2</v>
      </c>
      <c r="Q1924" s="31">
        <v>51.165260000000004</v>
      </c>
      <c r="R1924">
        <v>2.98607E-2</v>
      </c>
      <c r="S1924" t="s">
        <v>20810</v>
      </c>
      <c r="T1924">
        <v>1</v>
      </c>
    </row>
    <row r="1925" spans="1:20" x14ac:dyDescent="0.25">
      <c r="A1925" s="31" t="s">
        <v>4873</v>
      </c>
      <c r="B1925" s="31" t="s">
        <v>67</v>
      </c>
      <c r="C1925" s="31" t="s">
        <v>4</v>
      </c>
      <c r="D1925" s="31" t="s">
        <v>12</v>
      </c>
      <c r="E1925" s="31" t="s">
        <v>16</v>
      </c>
      <c r="F1925" s="31" t="s">
        <v>6</v>
      </c>
      <c r="G1925" s="31">
        <v>4</v>
      </c>
      <c r="H1925" s="31">
        <v>2478</v>
      </c>
      <c r="I1925" s="31">
        <v>0.83423128000000002</v>
      </c>
      <c r="J1925" s="31">
        <v>0.81280079999999999</v>
      </c>
      <c r="K1925" s="31">
        <v>-2.1430500000000002E-2</v>
      </c>
      <c r="L1925" s="31">
        <v>-6.7034999999999997E-2</v>
      </c>
      <c r="M1925" s="31">
        <v>-4.0091500000000002E-2</v>
      </c>
      <c r="N1925" s="31">
        <v>-2.1430500000000002E-2</v>
      </c>
      <c r="O1925" s="31">
        <v>-2.7694E-3</v>
      </c>
      <c r="P1925" s="31">
        <v>2.41741E-2</v>
      </c>
      <c r="Q1925" s="31">
        <v>50.51914</v>
      </c>
      <c r="R1925">
        <v>3.5585499999999999E-2</v>
      </c>
      <c r="S1925" t="s">
        <v>20810</v>
      </c>
      <c r="T1925">
        <v>1</v>
      </c>
    </row>
    <row r="1926" spans="1:20" x14ac:dyDescent="0.25">
      <c r="A1926" s="31" t="s">
        <v>4874</v>
      </c>
      <c r="B1926" s="31" t="s">
        <v>67</v>
      </c>
      <c r="C1926" s="31" t="s">
        <v>4</v>
      </c>
      <c r="D1926" s="31" t="s">
        <v>12</v>
      </c>
      <c r="E1926" s="31" t="s">
        <v>16</v>
      </c>
      <c r="F1926" s="31" t="s">
        <v>6</v>
      </c>
      <c r="G1926" s="31">
        <v>5</v>
      </c>
      <c r="H1926" s="31">
        <v>2478</v>
      </c>
      <c r="I1926" s="31">
        <v>1.0381224</v>
      </c>
      <c r="J1926" s="31">
        <v>0.95229419999999998</v>
      </c>
      <c r="K1926" s="31">
        <v>-8.5828199999999993E-2</v>
      </c>
      <c r="L1926" s="31">
        <v>-0.14072119999999999</v>
      </c>
      <c r="M1926" s="31">
        <v>-0.10828989999999999</v>
      </c>
      <c r="N1926" s="31">
        <v>-8.5828199999999993E-2</v>
      </c>
      <c r="O1926" s="31">
        <v>-6.3366400000000003E-2</v>
      </c>
      <c r="P1926" s="31">
        <v>-3.09351E-2</v>
      </c>
      <c r="Q1926" s="31">
        <v>49.709879999999998</v>
      </c>
      <c r="R1926">
        <v>4.2833299999999998E-2</v>
      </c>
      <c r="S1926" t="s">
        <v>20810</v>
      </c>
      <c r="T1926">
        <v>1</v>
      </c>
    </row>
    <row r="1927" spans="1:20" x14ac:dyDescent="0.25">
      <c r="A1927" s="31" t="s">
        <v>4875</v>
      </c>
      <c r="B1927" s="31" t="s">
        <v>67</v>
      </c>
      <c r="C1927" s="31" t="s">
        <v>4</v>
      </c>
      <c r="D1927" s="31" t="s">
        <v>12</v>
      </c>
      <c r="E1927" s="31" t="s">
        <v>16</v>
      </c>
      <c r="F1927" s="31" t="s">
        <v>6</v>
      </c>
      <c r="G1927" s="31">
        <v>6</v>
      </c>
      <c r="H1927" s="31">
        <v>2478</v>
      </c>
      <c r="I1927" s="31">
        <v>1.3128154999999999</v>
      </c>
      <c r="J1927" s="31">
        <v>1.165289</v>
      </c>
      <c r="K1927" s="31">
        <v>-0.14752670000000001</v>
      </c>
      <c r="L1927" s="31">
        <v>-0.21268580000000001</v>
      </c>
      <c r="M1927" s="31">
        <v>-0.17418929999999999</v>
      </c>
      <c r="N1927" s="31">
        <v>-0.14752670000000001</v>
      </c>
      <c r="O1927" s="31">
        <v>-0.1208641</v>
      </c>
      <c r="P1927" s="31">
        <v>-8.2367499999999996E-2</v>
      </c>
      <c r="Q1927" s="31">
        <v>49.213909999999998</v>
      </c>
      <c r="R1927">
        <v>5.0843899999999997E-2</v>
      </c>
      <c r="S1927" t="s">
        <v>20810</v>
      </c>
      <c r="T1927">
        <v>1</v>
      </c>
    </row>
    <row r="1928" spans="1:20" x14ac:dyDescent="0.25">
      <c r="A1928" s="31" t="s">
        <v>4876</v>
      </c>
      <c r="B1928" s="31" t="s">
        <v>67</v>
      </c>
      <c r="C1928" s="31" t="s">
        <v>4</v>
      </c>
      <c r="D1928" s="31" t="s">
        <v>12</v>
      </c>
      <c r="E1928" s="31" t="s">
        <v>16</v>
      </c>
      <c r="F1928" s="31" t="s">
        <v>6</v>
      </c>
      <c r="G1928" s="31">
        <v>7</v>
      </c>
      <c r="H1928" s="31">
        <v>2478</v>
      </c>
      <c r="I1928" s="31">
        <v>1.4570810999999999</v>
      </c>
      <c r="J1928" s="31">
        <v>1.2517830000000001</v>
      </c>
      <c r="K1928" s="31">
        <v>-0.2052977</v>
      </c>
      <c r="L1928" s="31">
        <v>-0.27046009999999998</v>
      </c>
      <c r="M1928" s="31">
        <v>-0.23196159999999999</v>
      </c>
      <c r="N1928" s="31">
        <v>-0.2052977</v>
      </c>
      <c r="O1928" s="31">
        <v>-0.17863380000000001</v>
      </c>
      <c r="P1928" s="31">
        <v>-0.14013529999999999</v>
      </c>
      <c r="Q1928" s="31">
        <v>48.700279999999999</v>
      </c>
      <c r="R1928">
        <v>5.0846500000000003E-2</v>
      </c>
      <c r="S1928" t="s">
        <v>20810</v>
      </c>
      <c r="T1928">
        <v>1</v>
      </c>
    </row>
    <row r="1929" spans="1:20" x14ac:dyDescent="0.25">
      <c r="A1929" s="31" t="s">
        <v>4877</v>
      </c>
      <c r="B1929" s="31" t="s">
        <v>67</v>
      </c>
      <c r="C1929" s="31" t="s">
        <v>4</v>
      </c>
      <c r="D1929" s="31" t="s">
        <v>12</v>
      </c>
      <c r="E1929" s="31" t="s">
        <v>16</v>
      </c>
      <c r="F1929" s="31" t="s">
        <v>6</v>
      </c>
      <c r="G1929" s="31">
        <v>8</v>
      </c>
      <c r="H1929" s="31">
        <v>2478</v>
      </c>
      <c r="I1929" s="31">
        <v>1.4262058</v>
      </c>
      <c r="J1929" s="31">
        <v>1.193451</v>
      </c>
      <c r="K1929" s="31">
        <v>-0.2327545</v>
      </c>
      <c r="L1929" s="31">
        <v>-0.29268630000000001</v>
      </c>
      <c r="M1929" s="31">
        <v>-0.25727810000000001</v>
      </c>
      <c r="N1929" s="31">
        <v>-0.2327545</v>
      </c>
      <c r="O1929" s="31">
        <v>-0.20823079999999999</v>
      </c>
      <c r="P1929" s="31">
        <v>-0.17282259999999999</v>
      </c>
      <c r="Q1929" s="31">
        <v>49.037059999999997</v>
      </c>
      <c r="R1929">
        <v>4.6765099999999997E-2</v>
      </c>
      <c r="S1929" t="s">
        <v>20810</v>
      </c>
      <c r="T1929">
        <v>1</v>
      </c>
    </row>
    <row r="1930" spans="1:20" x14ac:dyDescent="0.25">
      <c r="A1930" s="31" t="s">
        <v>4878</v>
      </c>
      <c r="B1930" s="31" t="s">
        <v>67</v>
      </c>
      <c r="C1930" s="31" t="s">
        <v>4</v>
      </c>
      <c r="D1930" s="31" t="s">
        <v>12</v>
      </c>
      <c r="E1930" s="31" t="s">
        <v>16</v>
      </c>
      <c r="F1930" s="31" t="s">
        <v>6</v>
      </c>
      <c r="G1930" s="31">
        <v>9</v>
      </c>
      <c r="H1930" s="31">
        <v>2478</v>
      </c>
      <c r="I1930" s="31">
        <v>1.3361890000000001</v>
      </c>
      <c r="J1930" s="31">
        <v>1.1672499999999999</v>
      </c>
      <c r="K1930" s="31">
        <v>-0.16893939999999999</v>
      </c>
      <c r="L1930" s="31">
        <v>-0.22564219999999999</v>
      </c>
      <c r="M1930" s="31">
        <v>-0.1921417</v>
      </c>
      <c r="N1930" s="31">
        <v>-0.16893939999999999</v>
      </c>
      <c r="O1930" s="31">
        <v>-0.14573710000000001</v>
      </c>
      <c r="P1930" s="31">
        <v>-0.11223669999999999</v>
      </c>
      <c r="Q1930" s="31">
        <v>51.614089999999997</v>
      </c>
      <c r="R1930">
        <v>4.4245399999999997E-2</v>
      </c>
      <c r="S1930" t="s">
        <v>20810</v>
      </c>
      <c r="T1930">
        <v>1</v>
      </c>
    </row>
    <row r="1931" spans="1:20" x14ac:dyDescent="0.25">
      <c r="A1931" s="31" t="s">
        <v>4879</v>
      </c>
      <c r="B1931" s="31" t="s">
        <v>67</v>
      </c>
      <c r="C1931" s="31" t="s">
        <v>4</v>
      </c>
      <c r="D1931" s="31" t="s">
        <v>12</v>
      </c>
      <c r="E1931" s="31" t="s">
        <v>16</v>
      </c>
      <c r="F1931" s="31" t="s">
        <v>6</v>
      </c>
      <c r="G1931" s="31">
        <v>10</v>
      </c>
      <c r="H1931" s="31">
        <v>2478</v>
      </c>
      <c r="I1931" s="31">
        <v>1.2280937999999999</v>
      </c>
      <c r="J1931" s="31">
        <v>1.1326529999999999</v>
      </c>
      <c r="K1931" s="31">
        <v>-9.5440499999999998E-2</v>
      </c>
      <c r="L1931" s="31">
        <v>-0.14730670000000001</v>
      </c>
      <c r="M1931" s="31">
        <v>-0.1166637</v>
      </c>
      <c r="N1931" s="31">
        <v>-9.5440499999999998E-2</v>
      </c>
      <c r="O1931" s="31">
        <v>-7.4217199999999997E-2</v>
      </c>
      <c r="P1931" s="31">
        <v>-4.3574300000000003E-2</v>
      </c>
      <c r="Q1931" s="31">
        <v>55.514119999999998</v>
      </c>
      <c r="R1931">
        <v>4.0471399999999998E-2</v>
      </c>
      <c r="S1931" t="s">
        <v>20810</v>
      </c>
      <c r="T1931">
        <v>1</v>
      </c>
    </row>
    <row r="1932" spans="1:20" x14ac:dyDescent="0.25">
      <c r="A1932" s="31" t="s">
        <v>4880</v>
      </c>
      <c r="B1932" s="31" t="s">
        <v>67</v>
      </c>
      <c r="C1932" s="31" t="s">
        <v>4</v>
      </c>
      <c r="D1932" s="31" t="s">
        <v>12</v>
      </c>
      <c r="E1932" s="31" t="s">
        <v>16</v>
      </c>
      <c r="F1932" s="31" t="s">
        <v>6</v>
      </c>
      <c r="G1932" s="31">
        <v>11</v>
      </c>
      <c r="H1932" s="31">
        <v>2478</v>
      </c>
      <c r="I1932" s="31">
        <v>1.1007100000000001</v>
      </c>
      <c r="J1932" s="31">
        <v>1.0923339999999999</v>
      </c>
      <c r="K1932" s="31">
        <v>-8.3762999999999997E-3</v>
      </c>
      <c r="L1932" s="31">
        <v>-5.6177199999999997E-2</v>
      </c>
      <c r="M1932" s="31">
        <v>-2.7935999999999999E-2</v>
      </c>
      <c r="N1932" s="31">
        <v>-8.3762999999999997E-3</v>
      </c>
      <c r="O1932" s="31">
        <v>1.1183500000000001E-2</v>
      </c>
      <c r="P1932" s="31">
        <v>3.9424599999999997E-2</v>
      </c>
      <c r="Q1932" s="31">
        <v>58.943190000000001</v>
      </c>
      <c r="R1932">
        <v>3.7299300000000001E-2</v>
      </c>
      <c r="S1932" t="s">
        <v>20810</v>
      </c>
      <c r="T1932">
        <v>1</v>
      </c>
    </row>
    <row r="1933" spans="1:20" x14ac:dyDescent="0.25">
      <c r="A1933" s="31" t="s">
        <v>4881</v>
      </c>
      <c r="B1933" s="31" t="s">
        <v>67</v>
      </c>
      <c r="C1933" s="31" t="s">
        <v>4</v>
      </c>
      <c r="D1933" s="31" t="s">
        <v>12</v>
      </c>
      <c r="E1933" s="31" t="s">
        <v>16</v>
      </c>
      <c r="F1933" s="31" t="s">
        <v>6</v>
      </c>
      <c r="G1933" s="31">
        <v>12</v>
      </c>
      <c r="H1933" s="31">
        <v>2478</v>
      </c>
      <c r="I1933" s="31">
        <v>0.95578187000000003</v>
      </c>
      <c r="J1933" s="31">
        <v>1.0681609999999999</v>
      </c>
      <c r="K1933" s="31">
        <v>0.1123793</v>
      </c>
      <c r="L1933" s="31">
        <v>6.7508299999999993E-2</v>
      </c>
      <c r="M1933" s="31">
        <v>9.4018400000000002E-2</v>
      </c>
      <c r="N1933" s="31">
        <v>0.1123793</v>
      </c>
      <c r="O1933" s="31">
        <v>0.1307401</v>
      </c>
      <c r="P1933" s="31">
        <v>0.15725020000000001</v>
      </c>
      <c r="Q1933" s="31">
        <v>62.021070000000002</v>
      </c>
      <c r="R1933">
        <v>3.5013000000000002E-2</v>
      </c>
      <c r="S1933" t="s">
        <v>20810</v>
      </c>
      <c r="T1933">
        <v>1</v>
      </c>
    </row>
    <row r="1934" spans="1:20" x14ac:dyDescent="0.25">
      <c r="A1934" s="31" t="s">
        <v>4882</v>
      </c>
      <c r="B1934" s="31" t="s">
        <v>67</v>
      </c>
      <c r="C1934" s="31" t="s">
        <v>4</v>
      </c>
      <c r="D1934" s="31" t="s">
        <v>12</v>
      </c>
      <c r="E1934" s="31" t="s">
        <v>16</v>
      </c>
      <c r="F1934" s="31" t="s">
        <v>6</v>
      </c>
      <c r="G1934" s="31">
        <v>13</v>
      </c>
      <c r="H1934" s="31">
        <v>2478</v>
      </c>
      <c r="I1934" s="31">
        <v>0.88294209000000001</v>
      </c>
      <c r="J1934" s="31">
        <v>1.0274190000000001</v>
      </c>
      <c r="K1934" s="31">
        <v>0.14447740000000001</v>
      </c>
      <c r="L1934" s="31">
        <v>0.10163270000000001</v>
      </c>
      <c r="M1934" s="31">
        <v>0.12694569999999999</v>
      </c>
      <c r="N1934" s="31">
        <v>0.14447740000000001</v>
      </c>
      <c r="O1934" s="31">
        <v>0.16200909999999999</v>
      </c>
      <c r="P1934" s="31">
        <v>0.18732209999999999</v>
      </c>
      <c r="Q1934" s="31">
        <v>64.574889999999996</v>
      </c>
      <c r="R1934">
        <v>3.3431900000000001E-2</v>
      </c>
      <c r="S1934" t="s">
        <v>20810</v>
      </c>
      <c r="T1934">
        <v>1</v>
      </c>
    </row>
    <row r="1935" spans="1:20" x14ac:dyDescent="0.25">
      <c r="A1935" s="31" t="s">
        <v>4883</v>
      </c>
      <c r="B1935" s="31" t="s">
        <v>67</v>
      </c>
      <c r="C1935" s="31" t="s">
        <v>4</v>
      </c>
      <c r="D1935" s="31" t="s">
        <v>12</v>
      </c>
      <c r="E1935" s="31" t="s">
        <v>16</v>
      </c>
      <c r="F1935" s="31" t="s">
        <v>6</v>
      </c>
      <c r="G1935" s="31">
        <v>14</v>
      </c>
      <c r="H1935" s="31">
        <v>2478</v>
      </c>
      <c r="I1935" s="31">
        <v>0.86498383999999995</v>
      </c>
      <c r="J1935" s="31">
        <v>1.008785</v>
      </c>
      <c r="K1935" s="31">
        <v>0.14380090000000001</v>
      </c>
      <c r="L1935" s="31">
        <v>0.1023548</v>
      </c>
      <c r="M1935" s="31">
        <v>0.1268415</v>
      </c>
      <c r="N1935" s="31">
        <v>0.14380090000000001</v>
      </c>
      <c r="O1935" s="31">
        <v>0.1607604</v>
      </c>
      <c r="P1935" s="31">
        <v>0.1852471</v>
      </c>
      <c r="Q1935" s="31">
        <v>66.363439999999997</v>
      </c>
      <c r="R1935">
        <v>3.2340599999999997E-2</v>
      </c>
      <c r="S1935" t="s">
        <v>20810</v>
      </c>
      <c r="T1935">
        <v>1</v>
      </c>
    </row>
    <row r="1936" spans="1:20" x14ac:dyDescent="0.25">
      <c r="A1936" s="31" t="s">
        <v>4884</v>
      </c>
      <c r="B1936" s="31" t="s">
        <v>67</v>
      </c>
      <c r="C1936" s="31" t="s">
        <v>4</v>
      </c>
      <c r="D1936" s="31" t="s">
        <v>12</v>
      </c>
      <c r="E1936" s="31" t="s">
        <v>16</v>
      </c>
      <c r="F1936" s="31" t="s">
        <v>6</v>
      </c>
      <c r="G1936" s="31">
        <v>15</v>
      </c>
      <c r="H1936" s="31">
        <v>2478</v>
      </c>
      <c r="I1936" s="31">
        <v>0.87517933999999997</v>
      </c>
      <c r="J1936" s="31">
        <v>1.0256099999999999</v>
      </c>
      <c r="K1936" s="31">
        <v>0.1504308</v>
      </c>
      <c r="L1936" s="31">
        <v>0.1090642</v>
      </c>
      <c r="M1936" s="31">
        <v>0.13350390000000001</v>
      </c>
      <c r="N1936" s="31">
        <v>0.1504308</v>
      </c>
      <c r="O1936" s="31">
        <v>0.1673576</v>
      </c>
      <c r="P1936" s="31">
        <v>0.1917973</v>
      </c>
      <c r="Q1936" s="31">
        <v>67.328530000000001</v>
      </c>
      <c r="R1936">
        <v>3.2278500000000002E-2</v>
      </c>
      <c r="S1936" t="s">
        <v>20810</v>
      </c>
      <c r="T1936">
        <v>1</v>
      </c>
    </row>
    <row r="1937" spans="1:20" x14ac:dyDescent="0.25">
      <c r="A1937" s="31" t="s">
        <v>4885</v>
      </c>
      <c r="B1937" s="31" t="s">
        <v>67</v>
      </c>
      <c r="C1937" s="31" t="s">
        <v>4</v>
      </c>
      <c r="D1937" s="31" t="s">
        <v>12</v>
      </c>
      <c r="E1937" s="31" t="s">
        <v>16</v>
      </c>
      <c r="F1937" s="31" t="s">
        <v>6</v>
      </c>
      <c r="G1937" s="31">
        <v>16</v>
      </c>
      <c r="H1937" s="31">
        <v>2478</v>
      </c>
      <c r="I1937" s="31">
        <v>0.96362548000000003</v>
      </c>
      <c r="J1937" s="31">
        <v>1.0869409999999999</v>
      </c>
      <c r="K1937" s="31">
        <v>0.1233156</v>
      </c>
      <c r="L1937" s="31">
        <v>8.6348800000000003E-2</v>
      </c>
      <c r="M1937" s="31">
        <v>0.1081891</v>
      </c>
      <c r="N1937" s="31">
        <v>0.1233156</v>
      </c>
      <c r="O1937" s="31">
        <v>0.13844219999999999</v>
      </c>
      <c r="P1937" s="31">
        <v>0.16028249999999999</v>
      </c>
      <c r="Q1937" s="31">
        <v>67.75985</v>
      </c>
      <c r="R1937">
        <v>2.88454E-2</v>
      </c>
      <c r="S1937" t="s">
        <v>20810</v>
      </c>
      <c r="T1937">
        <v>1</v>
      </c>
    </row>
    <row r="1938" spans="1:20" x14ac:dyDescent="0.25">
      <c r="A1938" s="31" t="s">
        <v>4886</v>
      </c>
      <c r="B1938" s="31" t="s">
        <v>67</v>
      </c>
      <c r="C1938" s="31" t="s">
        <v>4</v>
      </c>
      <c r="D1938" s="31" t="s">
        <v>12</v>
      </c>
      <c r="E1938" s="31" t="s">
        <v>16</v>
      </c>
      <c r="F1938" s="31" t="s">
        <v>6</v>
      </c>
      <c r="G1938" s="31">
        <v>17</v>
      </c>
      <c r="H1938" s="31">
        <v>2478</v>
      </c>
      <c r="I1938" s="31">
        <v>1.1062831</v>
      </c>
      <c r="J1938" s="31">
        <v>1.2088490000000001</v>
      </c>
      <c r="K1938" s="31">
        <v>0.1025658</v>
      </c>
      <c r="L1938" s="31">
        <v>6.2845399999999996E-2</v>
      </c>
      <c r="M1938" s="31">
        <v>8.6312600000000003E-2</v>
      </c>
      <c r="N1938" s="31">
        <v>0.1025658</v>
      </c>
      <c r="O1938" s="31">
        <v>0.1188191</v>
      </c>
      <c r="P1938" s="31">
        <v>0.1422863</v>
      </c>
      <c r="Q1938" s="31">
        <v>67.579149999999998</v>
      </c>
      <c r="R1938">
        <v>3.0994000000000001E-2</v>
      </c>
      <c r="S1938" t="s">
        <v>20810</v>
      </c>
      <c r="T1938">
        <v>1</v>
      </c>
    </row>
    <row r="1939" spans="1:20" x14ac:dyDescent="0.25">
      <c r="A1939" s="31" t="s">
        <v>4887</v>
      </c>
      <c r="B1939" s="31" t="s">
        <v>67</v>
      </c>
      <c r="C1939" s="31" t="s">
        <v>4</v>
      </c>
      <c r="D1939" s="31" t="s">
        <v>12</v>
      </c>
      <c r="E1939" s="31" t="s">
        <v>16</v>
      </c>
      <c r="F1939" s="31" t="s">
        <v>6</v>
      </c>
      <c r="G1939" s="31">
        <v>18</v>
      </c>
      <c r="H1939" s="31">
        <v>2478</v>
      </c>
      <c r="I1939" s="31">
        <v>1.3521425</v>
      </c>
      <c r="J1939" s="31">
        <v>1.339796</v>
      </c>
      <c r="K1939" s="31">
        <v>-1.2346899999999999E-2</v>
      </c>
      <c r="L1939" s="31">
        <v>-5.7972700000000002E-2</v>
      </c>
      <c r="M1939" s="31">
        <v>-3.1016599999999998E-2</v>
      </c>
      <c r="N1939" s="31">
        <v>-1.2346899999999999E-2</v>
      </c>
      <c r="O1939" s="31">
        <v>6.3227999999999999E-3</v>
      </c>
      <c r="P1939" s="31">
        <v>3.32789E-2</v>
      </c>
      <c r="Q1939" s="31">
        <v>66.216319999999996</v>
      </c>
      <c r="R1939">
        <v>3.5602000000000002E-2</v>
      </c>
      <c r="S1939" t="s">
        <v>20810</v>
      </c>
      <c r="T1939">
        <v>1</v>
      </c>
    </row>
    <row r="1940" spans="1:20" x14ac:dyDescent="0.25">
      <c r="A1940" s="31" t="s">
        <v>4888</v>
      </c>
      <c r="B1940" s="31" t="s">
        <v>67</v>
      </c>
      <c r="C1940" s="31" t="s">
        <v>4</v>
      </c>
      <c r="D1940" s="31" t="s">
        <v>12</v>
      </c>
      <c r="E1940" s="31" t="s">
        <v>16</v>
      </c>
      <c r="F1940" s="31" t="s">
        <v>6</v>
      </c>
      <c r="G1940" s="31">
        <v>19</v>
      </c>
      <c r="H1940" s="31">
        <v>2478</v>
      </c>
      <c r="I1940" s="31">
        <v>1.4878973</v>
      </c>
      <c r="J1940" s="31">
        <v>1.4681949999999999</v>
      </c>
      <c r="K1940" s="31">
        <v>-1.9702000000000001E-2</v>
      </c>
      <c r="L1940" s="31">
        <v>-7.2677099999999994E-2</v>
      </c>
      <c r="M1940" s="31">
        <v>-4.1378999999999999E-2</v>
      </c>
      <c r="N1940" s="31">
        <v>-1.9702000000000001E-2</v>
      </c>
      <c r="O1940" s="31">
        <v>1.9750000000000002E-3</v>
      </c>
      <c r="P1940" s="31">
        <v>3.32731E-2</v>
      </c>
      <c r="Q1940" s="31">
        <v>63.832149999999999</v>
      </c>
      <c r="R1940">
        <v>4.1336699999999997E-2</v>
      </c>
      <c r="S1940" t="s">
        <v>20810</v>
      </c>
      <c r="T1940">
        <v>1</v>
      </c>
    </row>
    <row r="1941" spans="1:20" x14ac:dyDescent="0.25">
      <c r="A1941" s="31" t="s">
        <v>4889</v>
      </c>
      <c r="B1941" s="31" t="s">
        <v>67</v>
      </c>
      <c r="C1941" s="31" t="s">
        <v>4</v>
      </c>
      <c r="D1941" s="31" t="s">
        <v>12</v>
      </c>
      <c r="E1941" s="31" t="s">
        <v>16</v>
      </c>
      <c r="F1941" s="31" t="s">
        <v>6</v>
      </c>
      <c r="G1941" s="31">
        <v>20</v>
      </c>
      <c r="H1941" s="31">
        <v>2478</v>
      </c>
      <c r="I1941" s="31">
        <v>1.456901</v>
      </c>
      <c r="J1941" s="31">
        <v>1.479328</v>
      </c>
      <c r="K1941" s="31">
        <v>2.2427300000000001E-2</v>
      </c>
      <c r="L1941" s="31">
        <v>-3.1130700000000001E-2</v>
      </c>
      <c r="M1941" s="31">
        <v>5.1179999999999997E-4</v>
      </c>
      <c r="N1941" s="31">
        <v>2.2427300000000001E-2</v>
      </c>
      <c r="O1941" s="31">
        <v>4.4342800000000002E-2</v>
      </c>
      <c r="P1941" s="31">
        <v>7.5985300000000006E-2</v>
      </c>
      <c r="Q1941" s="31">
        <v>61.034039999999997</v>
      </c>
      <c r="R1941">
        <v>4.1791500000000002E-2</v>
      </c>
      <c r="S1941" t="s">
        <v>20810</v>
      </c>
      <c r="T1941">
        <v>1</v>
      </c>
    </row>
    <row r="1942" spans="1:20" x14ac:dyDescent="0.25">
      <c r="A1942" s="31" t="s">
        <v>4890</v>
      </c>
      <c r="B1942" s="31" t="s">
        <v>67</v>
      </c>
      <c r="C1942" s="31" t="s">
        <v>4</v>
      </c>
      <c r="D1942" s="31" t="s">
        <v>12</v>
      </c>
      <c r="E1942" s="31" t="s">
        <v>16</v>
      </c>
      <c r="F1942" s="31" t="s">
        <v>6</v>
      </c>
      <c r="G1942" s="31">
        <v>21</v>
      </c>
      <c r="H1942" s="31">
        <v>2478</v>
      </c>
      <c r="I1942" s="31">
        <v>1.3192664000000001</v>
      </c>
      <c r="J1942" s="31">
        <v>1.37313</v>
      </c>
      <c r="K1942" s="31">
        <v>5.3863399999999999E-2</v>
      </c>
      <c r="L1942" s="31">
        <v>1.6230000000000001E-3</v>
      </c>
      <c r="M1942" s="31">
        <v>3.2487000000000002E-2</v>
      </c>
      <c r="N1942" s="31">
        <v>5.3863399999999999E-2</v>
      </c>
      <c r="O1942" s="31">
        <v>7.5239700000000007E-2</v>
      </c>
      <c r="P1942" s="31">
        <v>0.1061037</v>
      </c>
      <c r="Q1942" s="31">
        <v>58.695659999999997</v>
      </c>
      <c r="R1942">
        <v>4.0763399999999998E-2</v>
      </c>
      <c r="S1942" t="s">
        <v>20810</v>
      </c>
      <c r="T1942">
        <v>1</v>
      </c>
    </row>
    <row r="1943" spans="1:20" x14ac:dyDescent="0.25">
      <c r="A1943" s="31" t="s">
        <v>4891</v>
      </c>
      <c r="B1943" s="31" t="s">
        <v>67</v>
      </c>
      <c r="C1943" s="31" t="s">
        <v>4</v>
      </c>
      <c r="D1943" s="31" t="s">
        <v>12</v>
      </c>
      <c r="E1943" s="31" t="s">
        <v>16</v>
      </c>
      <c r="F1943" s="31" t="s">
        <v>6</v>
      </c>
      <c r="G1943" s="31">
        <v>22</v>
      </c>
      <c r="H1943" s="31">
        <v>2478</v>
      </c>
      <c r="I1943" s="31">
        <v>1.1227609999999999</v>
      </c>
      <c r="J1943" s="31">
        <v>1.1581649999999999</v>
      </c>
      <c r="K1943" s="31">
        <v>3.5403900000000002E-2</v>
      </c>
      <c r="L1943" s="31">
        <v>-1.18371E-2</v>
      </c>
      <c r="M1943" s="31">
        <v>1.6073299999999999E-2</v>
      </c>
      <c r="N1943" s="31">
        <v>3.5403900000000002E-2</v>
      </c>
      <c r="O1943" s="31">
        <v>5.4734499999999998E-2</v>
      </c>
      <c r="P1943" s="31">
        <v>8.2644899999999993E-2</v>
      </c>
      <c r="Q1943" s="31">
        <v>56.576630000000002</v>
      </c>
      <c r="R1943">
        <v>3.6862300000000001E-2</v>
      </c>
      <c r="S1943" t="s">
        <v>20810</v>
      </c>
      <c r="T1943">
        <v>1</v>
      </c>
    </row>
    <row r="1944" spans="1:20" x14ac:dyDescent="0.25">
      <c r="A1944" s="31" t="s">
        <v>4892</v>
      </c>
      <c r="B1944" s="31" t="s">
        <v>67</v>
      </c>
      <c r="C1944" s="31" t="s">
        <v>4</v>
      </c>
      <c r="D1944" s="31" t="s">
        <v>12</v>
      </c>
      <c r="E1944" s="31" t="s">
        <v>16</v>
      </c>
      <c r="F1944" s="31" t="s">
        <v>6</v>
      </c>
      <c r="G1944" s="31">
        <v>23</v>
      </c>
      <c r="H1944" s="31">
        <v>2478</v>
      </c>
      <c r="I1944" s="31">
        <v>0.91538169999999996</v>
      </c>
      <c r="J1944" s="31">
        <v>0.9534127</v>
      </c>
      <c r="K1944" s="31">
        <v>3.8031000000000002E-2</v>
      </c>
      <c r="L1944" s="31">
        <v>-3.5985000000000001E-3</v>
      </c>
      <c r="M1944" s="31">
        <v>2.0996500000000001E-2</v>
      </c>
      <c r="N1944" s="31">
        <v>3.8031000000000002E-2</v>
      </c>
      <c r="O1944" s="31">
        <v>5.5065500000000003E-2</v>
      </c>
      <c r="P1944" s="31">
        <v>7.9660599999999998E-2</v>
      </c>
      <c r="Q1944" s="31">
        <v>54.875950000000003</v>
      </c>
      <c r="R1944">
        <v>3.2483699999999997E-2</v>
      </c>
      <c r="S1944" t="s">
        <v>20810</v>
      </c>
      <c r="T1944">
        <v>1</v>
      </c>
    </row>
    <row r="1945" spans="1:20" x14ac:dyDescent="0.25">
      <c r="A1945" s="31" t="s">
        <v>4893</v>
      </c>
      <c r="B1945" s="31" t="s">
        <v>67</v>
      </c>
      <c r="C1945" s="31" t="s">
        <v>4</v>
      </c>
      <c r="D1945" s="31" t="s">
        <v>12</v>
      </c>
      <c r="E1945" s="31" t="s">
        <v>16</v>
      </c>
      <c r="F1945" s="31" t="s">
        <v>6</v>
      </c>
      <c r="G1945" s="31">
        <v>24</v>
      </c>
      <c r="H1945" s="31">
        <v>2478</v>
      </c>
      <c r="I1945" s="31">
        <v>0.79436087</v>
      </c>
      <c r="J1945" s="31">
        <v>0.82403820000000005</v>
      </c>
      <c r="K1945" s="31">
        <v>2.96773E-2</v>
      </c>
      <c r="L1945" s="31">
        <v>-9.0229000000000004E-3</v>
      </c>
      <c r="M1945" s="31">
        <v>1.38415E-2</v>
      </c>
      <c r="N1945" s="31">
        <v>2.96773E-2</v>
      </c>
      <c r="O1945" s="31">
        <v>4.5513199999999997E-2</v>
      </c>
      <c r="P1945" s="31">
        <v>6.8377599999999997E-2</v>
      </c>
      <c r="Q1945" s="31">
        <v>53.913809999999998</v>
      </c>
      <c r="R1945">
        <v>3.01979E-2</v>
      </c>
      <c r="S1945" t="s">
        <v>20810</v>
      </c>
      <c r="T1945">
        <v>1</v>
      </c>
    </row>
    <row r="1946" spans="1:20" x14ac:dyDescent="0.25">
      <c r="A1946" s="31" t="s">
        <v>286</v>
      </c>
      <c r="B1946" s="31" t="s">
        <v>67</v>
      </c>
      <c r="C1946" s="31" t="s">
        <v>4</v>
      </c>
      <c r="D1946" s="31" t="s">
        <v>7</v>
      </c>
      <c r="E1946" s="31" t="s">
        <v>16</v>
      </c>
      <c r="F1946" s="31" t="s">
        <v>52</v>
      </c>
      <c r="G1946" s="31">
        <v>1</v>
      </c>
      <c r="H1946" s="31">
        <v>54701</v>
      </c>
      <c r="I1946" s="31">
        <v>0.78948512999999998</v>
      </c>
      <c r="J1946" s="31">
        <v>0.80450200000000005</v>
      </c>
      <c r="K1946" s="31">
        <v>1.50169E-2</v>
      </c>
      <c r="L1946" s="31">
        <v>4.5580000000000002E-4</v>
      </c>
      <c r="M1946" s="31">
        <v>9.0586E-3</v>
      </c>
      <c r="N1946" s="31">
        <v>1.50169E-2</v>
      </c>
      <c r="O1946" s="31">
        <v>2.0975199999999999E-2</v>
      </c>
      <c r="P1946" s="31">
        <v>2.9578E-2</v>
      </c>
      <c r="Q1946" s="31">
        <v>43.73339</v>
      </c>
      <c r="R1946">
        <v>1.13621E-2</v>
      </c>
      <c r="S1946" t="s">
        <v>20810</v>
      </c>
      <c r="T1946">
        <v>1</v>
      </c>
    </row>
    <row r="1947" spans="1:20" x14ac:dyDescent="0.25">
      <c r="A1947" s="31" t="s">
        <v>287</v>
      </c>
      <c r="B1947" s="31" t="s">
        <v>67</v>
      </c>
      <c r="C1947" s="31" t="s">
        <v>4</v>
      </c>
      <c r="D1947" s="31" t="s">
        <v>7</v>
      </c>
      <c r="E1947" s="31" t="s">
        <v>16</v>
      </c>
      <c r="F1947" s="31" t="s">
        <v>52</v>
      </c>
      <c r="G1947" s="31">
        <v>2</v>
      </c>
      <c r="H1947" s="31">
        <v>54701</v>
      </c>
      <c r="I1947" s="31">
        <v>0.77228448000000005</v>
      </c>
      <c r="J1947" s="31">
        <v>0.78132659999999998</v>
      </c>
      <c r="K1947" s="31">
        <v>9.0421000000000008E-3</v>
      </c>
      <c r="L1947" s="31">
        <v>-4.9788999999999996E-3</v>
      </c>
      <c r="M1947" s="31">
        <v>3.3048000000000001E-3</v>
      </c>
      <c r="N1947" s="31">
        <v>9.0421000000000008E-3</v>
      </c>
      <c r="O1947" s="31">
        <v>1.47794E-2</v>
      </c>
      <c r="P1947" s="31">
        <v>2.30631E-2</v>
      </c>
      <c r="Q1947" s="31">
        <v>43.420059999999999</v>
      </c>
      <c r="R1947">
        <v>1.0940699999999999E-2</v>
      </c>
      <c r="S1947" t="s">
        <v>20810</v>
      </c>
      <c r="T1947">
        <v>1</v>
      </c>
    </row>
    <row r="1948" spans="1:20" x14ac:dyDescent="0.25">
      <c r="A1948" s="31" t="s">
        <v>288</v>
      </c>
      <c r="B1948" s="31" t="s">
        <v>67</v>
      </c>
      <c r="C1948" s="31" t="s">
        <v>4</v>
      </c>
      <c r="D1948" s="31" t="s">
        <v>7</v>
      </c>
      <c r="E1948" s="31" t="s">
        <v>16</v>
      </c>
      <c r="F1948" s="31" t="s">
        <v>52</v>
      </c>
      <c r="G1948" s="31">
        <v>3</v>
      </c>
      <c r="H1948" s="31">
        <v>54701</v>
      </c>
      <c r="I1948" s="31">
        <v>0.80048684000000003</v>
      </c>
      <c r="J1948" s="31">
        <v>0.77993559999999995</v>
      </c>
      <c r="K1948" s="31">
        <v>-2.0551199999999999E-2</v>
      </c>
      <c r="L1948" s="31">
        <v>-3.4622300000000002E-2</v>
      </c>
      <c r="M1948" s="31">
        <v>-2.6308999999999999E-2</v>
      </c>
      <c r="N1948" s="31">
        <v>-2.0551199999999999E-2</v>
      </c>
      <c r="O1948" s="31">
        <v>-1.4793499999999999E-2</v>
      </c>
      <c r="P1948" s="31">
        <v>-6.4802000000000002E-3</v>
      </c>
      <c r="Q1948" s="31">
        <v>42.704979999999999</v>
      </c>
      <c r="R1948">
        <v>1.09797E-2</v>
      </c>
      <c r="S1948" t="s">
        <v>20810</v>
      </c>
      <c r="T1948">
        <v>1</v>
      </c>
    </row>
    <row r="1949" spans="1:20" x14ac:dyDescent="0.25">
      <c r="A1949" s="31" t="s">
        <v>289</v>
      </c>
      <c r="B1949" s="31" t="s">
        <v>67</v>
      </c>
      <c r="C1949" s="31" t="s">
        <v>4</v>
      </c>
      <c r="D1949" s="31" t="s">
        <v>7</v>
      </c>
      <c r="E1949" s="31" t="s">
        <v>16</v>
      </c>
      <c r="F1949" s="31" t="s">
        <v>52</v>
      </c>
      <c r="G1949" s="31">
        <v>4</v>
      </c>
      <c r="H1949" s="31">
        <v>54701</v>
      </c>
      <c r="I1949" s="31">
        <v>0.87374684000000002</v>
      </c>
      <c r="J1949" s="31">
        <v>0.82265969999999999</v>
      </c>
      <c r="K1949" s="31">
        <v>-5.1087199999999999E-2</v>
      </c>
      <c r="L1949" s="31">
        <v>-6.6422300000000004E-2</v>
      </c>
      <c r="M1949" s="31">
        <v>-5.7362200000000002E-2</v>
      </c>
      <c r="N1949" s="31">
        <v>-5.1087199999999999E-2</v>
      </c>
      <c r="O1949" s="31">
        <v>-4.4812200000000003E-2</v>
      </c>
      <c r="P1949" s="31">
        <v>-3.5751999999999999E-2</v>
      </c>
      <c r="Q1949" s="31">
        <v>42.197119999999998</v>
      </c>
      <c r="R1949">
        <v>1.19661E-2</v>
      </c>
      <c r="S1949" t="s">
        <v>20810</v>
      </c>
      <c r="T1949">
        <v>1</v>
      </c>
    </row>
    <row r="1950" spans="1:20" x14ac:dyDescent="0.25">
      <c r="A1950" s="31" t="s">
        <v>290</v>
      </c>
      <c r="B1950" s="31" t="s">
        <v>67</v>
      </c>
      <c r="C1950" s="31" t="s">
        <v>4</v>
      </c>
      <c r="D1950" s="31" t="s">
        <v>7</v>
      </c>
      <c r="E1950" s="31" t="s">
        <v>16</v>
      </c>
      <c r="F1950" s="31" t="s">
        <v>52</v>
      </c>
      <c r="G1950" s="31">
        <v>5</v>
      </c>
      <c r="H1950" s="31">
        <v>54701</v>
      </c>
      <c r="I1950" s="31">
        <v>1.0459137000000001</v>
      </c>
      <c r="J1950" s="31">
        <v>0.9575593</v>
      </c>
      <c r="K1950" s="31">
        <v>-8.83544E-2</v>
      </c>
      <c r="L1950" s="31">
        <v>-0.1059406</v>
      </c>
      <c r="M1950" s="31">
        <v>-9.5550499999999997E-2</v>
      </c>
      <c r="N1950" s="31">
        <v>-8.83544E-2</v>
      </c>
      <c r="O1950" s="31">
        <v>-8.1158300000000003E-2</v>
      </c>
      <c r="P1950" s="31">
        <v>-7.0768200000000003E-2</v>
      </c>
      <c r="Q1950" s="31">
        <v>42.029249999999998</v>
      </c>
      <c r="R1950">
        <v>1.37226E-2</v>
      </c>
      <c r="S1950" t="s">
        <v>20810</v>
      </c>
      <c r="T1950">
        <v>1</v>
      </c>
    </row>
    <row r="1951" spans="1:20" x14ac:dyDescent="0.25">
      <c r="A1951" s="31" t="s">
        <v>291</v>
      </c>
      <c r="B1951" s="31" t="s">
        <v>67</v>
      </c>
      <c r="C1951" s="31" t="s">
        <v>4</v>
      </c>
      <c r="D1951" s="31" t="s">
        <v>7</v>
      </c>
      <c r="E1951" s="31" t="s">
        <v>16</v>
      </c>
      <c r="F1951" s="31" t="s">
        <v>52</v>
      </c>
      <c r="G1951" s="31">
        <v>6</v>
      </c>
      <c r="H1951" s="31">
        <v>54701</v>
      </c>
      <c r="I1951" s="31">
        <v>1.3446180000000001</v>
      </c>
      <c r="J1951" s="31">
        <v>1.2112670000000001</v>
      </c>
      <c r="K1951" s="31">
        <v>-0.13335079999999999</v>
      </c>
      <c r="L1951" s="31">
        <v>-0.15478510000000001</v>
      </c>
      <c r="M1951" s="31">
        <v>-0.14212159999999999</v>
      </c>
      <c r="N1951" s="31">
        <v>-0.13335079999999999</v>
      </c>
      <c r="O1951" s="31">
        <v>-0.1245801</v>
      </c>
      <c r="P1951" s="31">
        <v>-0.1119165</v>
      </c>
      <c r="Q1951" s="31">
        <v>41.797130000000003</v>
      </c>
      <c r="R1951">
        <v>1.6725299999999999E-2</v>
      </c>
      <c r="S1951" t="s">
        <v>20810</v>
      </c>
      <c r="T1951">
        <v>1</v>
      </c>
    </row>
    <row r="1952" spans="1:20" x14ac:dyDescent="0.25">
      <c r="A1952" s="31" t="s">
        <v>292</v>
      </c>
      <c r="B1952" s="31" t="s">
        <v>67</v>
      </c>
      <c r="C1952" s="31" t="s">
        <v>4</v>
      </c>
      <c r="D1952" s="31" t="s">
        <v>7</v>
      </c>
      <c r="E1952" s="31" t="s">
        <v>16</v>
      </c>
      <c r="F1952" s="31" t="s">
        <v>52</v>
      </c>
      <c r="G1952" s="31">
        <v>7</v>
      </c>
      <c r="H1952" s="31">
        <v>54701</v>
      </c>
      <c r="I1952" s="31">
        <v>1.4979578</v>
      </c>
      <c r="J1952" s="31">
        <v>1.3117780000000001</v>
      </c>
      <c r="K1952" s="31">
        <v>-0.18618009999999999</v>
      </c>
      <c r="L1952" s="31">
        <v>-0.2109182</v>
      </c>
      <c r="M1952" s="31">
        <v>-0.1963027</v>
      </c>
      <c r="N1952" s="31">
        <v>-0.18618009999999999</v>
      </c>
      <c r="O1952" s="31">
        <v>-0.17605750000000001</v>
      </c>
      <c r="P1952" s="31">
        <v>-0.16144210000000001</v>
      </c>
      <c r="Q1952" s="31">
        <v>41.936230000000002</v>
      </c>
      <c r="R1952">
        <v>1.93032E-2</v>
      </c>
      <c r="S1952" t="s">
        <v>20810</v>
      </c>
      <c r="T1952">
        <v>1</v>
      </c>
    </row>
    <row r="1953" spans="1:20" x14ac:dyDescent="0.25">
      <c r="A1953" s="31" t="s">
        <v>293</v>
      </c>
      <c r="B1953" s="31" t="s">
        <v>67</v>
      </c>
      <c r="C1953" s="31" t="s">
        <v>4</v>
      </c>
      <c r="D1953" s="31" t="s">
        <v>7</v>
      </c>
      <c r="E1953" s="31" t="s">
        <v>16</v>
      </c>
      <c r="F1953" s="31" t="s">
        <v>52</v>
      </c>
      <c r="G1953" s="31">
        <v>8</v>
      </c>
      <c r="H1953" s="31">
        <v>54701</v>
      </c>
      <c r="I1953" s="31">
        <v>1.4492003</v>
      </c>
      <c r="J1953" s="31">
        <v>1.19238</v>
      </c>
      <c r="K1953" s="31">
        <v>-0.2568204</v>
      </c>
      <c r="L1953" s="31">
        <v>-0.2799991</v>
      </c>
      <c r="M1953" s="31">
        <v>-0.26630490000000001</v>
      </c>
      <c r="N1953" s="31">
        <v>-0.2568204</v>
      </c>
      <c r="O1953" s="31">
        <v>-0.24733579999999999</v>
      </c>
      <c r="P1953" s="31">
        <v>-0.2336416</v>
      </c>
      <c r="Q1953" s="31">
        <v>43.106250000000003</v>
      </c>
      <c r="R1953">
        <v>1.8086499999999998E-2</v>
      </c>
      <c r="S1953" t="s">
        <v>20810</v>
      </c>
      <c r="T1953">
        <v>1</v>
      </c>
    </row>
    <row r="1954" spans="1:20" x14ac:dyDescent="0.25">
      <c r="A1954" s="31" t="s">
        <v>294</v>
      </c>
      <c r="B1954" s="31" t="s">
        <v>67</v>
      </c>
      <c r="C1954" s="31" t="s">
        <v>4</v>
      </c>
      <c r="D1954" s="31" t="s">
        <v>7</v>
      </c>
      <c r="E1954" s="31" t="s">
        <v>16</v>
      </c>
      <c r="F1954" s="31" t="s">
        <v>52</v>
      </c>
      <c r="G1954" s="31">
        <v>9</v>
      </c>
      <c r="H1954" s="31">
        <v>54701</v>
      </c>
      <c r="I1954" s="31">
        <v>1.3638127</v>
      </c>
      <c r="J1954" s="31">
        <v>1.12493</v>
      </c>
      <c r="K1954" s="31">
        <v>-0.23888280000000001</v>
      </c>
      <c r="L1954" s="31">
        <v>-0.26039909999999999</v>
      </c>
      <c r="M1954" s="31">
        <v>-0.24768709999999999</v>
      </c>
      <c r="N1954" s="31">
        <v>-0.23888280000000001</v>
      </c>
      <c r="O1954" s="31">
        <v>-0.23007849999999999</v>
      </c>
      <c r="P1954" s="31">
        <v>-0.21736649999999999</v>
      </c>
      <c r="Q1954" s="31">
        <v>46.047829999999998</v>
      </c>
      <c r="R1954">
        <v>1.6789200000000001E-2</v>
      </c>
      <c r="S1954" t="s">
        <v>20810</v>
      </c>
      <c r="T1954">
        <v>1</v>
      </c>
    </row>
    <row r="1955" spans="1:20" x14ac:dyDescent="0.25">
      <c r="A1955" s="31" t="s">
        <v>295</v>
      </c>
      <c r="B1955" s="31" t="s">
        <v>67</v>
      </c>
      <c r="C1955" s="31" t="s">
        <v>4</v>
      </c>
      <c r="D1955" s="31" t="s">
        <v>7</v>
      </c>
      <c r="E1955" s="31" t="s">
        <v>16</v>
      </c>
      <c r="F1955" s="31" t="s">
        <v>52</v>
      </c>
      <c r="G1955" s="31">
        <v>10</v>
      </c>
      <c r="H1955" s="31">
        <v>54701</v>
      </c>
      <c r="I1955" s="31">
        <v>1.2319815000000001</v>
      </c>
      <c r="J1955" s="31">
        <v>1.0757159999999999</v>
      </c>
      <c r="K1955" s="31">
        <v>-0.1562656</v>
      </c>
      <c r="L1955" s="31">
        <v>-0.17626939999999999</v>
      </c>
      <c r="M1955" s="31">
        <v>-0.16445100000000001</v>
      </c>
      <c r="N1955" s="31">
        <v>-0.1562656</v>
      </c>
      <c r="O1955" s="31">
        <v>-0.1480802</v>
      </c>
      <c r="P1955" s="31">
        <v>-0.13626179999999999</v>
      </c>
      <c r="Q1955" s="31">
        <v>49.626240000000003</v>
      </c>
      <c r="R1955">
        <v>1.5609E-2</v>
      </c>
      <c r="S1955" t="s">
        <v>20810</v>
      </c>
      <c r="T1955">
        <v>1</v>
      </c>
    </row>
    <row r="1956" spans="1:20" x14ac:dyDescent="0.25">
      <c r="A1956" s="31" t="s">
        <v>296</v>
      </c>
      <c r="B1956" s="31" t="s">
        <v>67</v>
      </c>
      <c r="C1956" s="31" t="s">
        <v>4</v>
      </c>
      <c r="D1956" s="31" t="s">
        <v>7</v>
      </c>
      <c r="E1956" s="31" t="s">
        <v>16</v>
      </c>
      <c r="F1956" s="31" t="s">
        <v>52</v>
      </c>
      <c r="G1956" s="31">
        <v>11</v>
      </c>
      <c r="H1956" s="31">
        <v>54701</v>
      </c>
      <c r="I1956" s="31">
        <v>1.1183126999999999</v>
      </c>
      <c r="J1956" s="31">
        <v>1.0405409999999999</v>
      </c>
      <c r="K1956" s="31">
        <v>-7.7771499999999993E-2</v>
      </c>
      <c r="L1956" s="31">
        <v>-9.6314700000000003E-2</v>
      </c>
      <c r="M1956" s="31">
        <v>-8.5359199999999996E-2</v>
      </c>
      <c r="N1956" s="31">
        <v>-7.7771499999999993E-2</v>
      </c>
      <c r="O1956" s="31">
        <v>-7.0183800000000005E-2</v>
      </c>
      <c r="P1956" s="31">
        <v>-5.9228299999999998E-2</v>
      </c>
      <c r="Q1956" s="31">
        <v>52.574509999999997</v>
      </c>
      <c r="R1956">
        <v>1.4469299999999999E-2</v>
      </c>
      <c r="S1956" t="s">
        <v>20810</v>
      </c>
      <c r="T1956">
        <v>1</v>
      </c>
    </row>
    <row r="1957" spans="1:20" x14ac:dyDescent="0.25">
      <c r="A1957" s="31" t="s">
        <v>297</v>
      </c>
      <c r="B1957" s="31" t="s">
        <v>67</v>
      </c>
      <c r="C1957" s="31" t="s">
        <v>4</v>
      </c>
      <c r="D1957" s="31" t="s">
        <v>7</v>
      </c>
      <c r="E1957" s="31" t="s">
        <v>16</v>
      </c>
      <c r="F1957" s="31" t="s">
        <v>52</v>
      </c>
      <c r="G1957" s="31">
        <v>12</v>
      </c>
      <c r="H1957" s="31">
        <v>54701</v>
      </c>
      <c r="I1957" s="31">
        <v>0.97784258999999996</v>
      </c>
      <c r="J1957" s="31">
        <v>1.015036</v>
      </c>
      <c r="K1957" s="31">
        <v>3.7193299999999999E-2</v>
      </c>
      <c r="L1957" s="31">
        <v>2.0475699999999999E-2</v>
      </c>
      <c r="M1957" s="31">
        <v>3.03526E-2</v>
      </c>
      <c r="N1957" s="31">
        <v>3.7193299999999999E-2</v>
      </c>
      <c r="O1957" s="31">
        <v>4.4033999999999997E-2</v>
      </c>
      <c r="P1957" s="31">
        <v>5.3910899999999998E-2</v>
      </c>
      <c r="Q1957" s="31">
        <v>54.545589999999997</v>
      </c>
      <c r="R1957">
        <v>1.30448E-2</v>
      </c>
      <c r="S1957" t="s">
        <v>20810</v>
      </c>
      <c r="T1957">
        <v>1</v>
      </c>
    </row>
    <row r="1958" spans="1:20" x14ac:dyDescent="0.25">
      <c r="A1958" s="31" t="s">
        <v>298</v>
      </c>
      <c r="B1958" s="31" t="s">
        <v>67</v>
      </c>
      <c r="C1958" s="31" t="s">
        <v>4</v>
      </c>
      <c r="D1958" s="31" t="s">
        <v>7</v>
      </c>
      <c r="E1958" s="31" t="s">
        <v>16</v>
      </c>
      <c r="F1958" s="31" t="s">
        <v>52</v>
      </c>
      <c r="G1958" s="31">
        <v>13</v>
      </c>
      <c r="H1958" s="31">
        <v>54701</v>
      </c>
      <c r="I1958" s="31">
        <v>0.91231121000000004</v>
      </c>
      <c r="J1958" s="31">
        <v>0.99437699999999996</v>
      </c>
      <c r="K1958" s="31">
        <v>8.2065799999999994E-2</v>
      </c>
      <c r="L1958" s="31">
        <v>6.6028400000000001E-2</v>
      </c>
      <c r="M1958" s="31">
        <v>7.5503399999999998E-2</v>
      </c>
      <c r="N1958" s="31">
        <v>8.2065799999999994E-2</v>
      </c>
      <c r="O1958" s="31">
        <v>8.8628200000000004E-2</v>
      </c>
      <c r="P1958" s="31">
        <v>9.8103200000000002E-2</v>
      </c>
      <c r="Q1958" s="31">
        <v>55.754959999999997</v>
      </c>
      <c r="R1958">
        <v>1.25141E-2</v>
      </c>
      <c r="S1958" t="s">
        <v>20810</v>
      </c>
      <c r="T1958">
        <v>1</v>
      </c>
    </row>
    <row r="1959" spans="1:20" x14ac:dyDescent="0.25">
      <c r="A1959" s="31" t="s">
        <v>299</v>
      </c>
      <c r="B1959" s="31" t="s">
        <v>67</v>
      </c>
      <c r="C1959" s="31" t="s">
        <v>4</v>
      </c>
      <c r="D1959" s="31" t="s">
        <v>7</v>
      </c>
      <c r="E1959" s="31" t="s">
        <v>16</v>
      </c>
      <c r="F1959" s="31" t="s">
        <v>52</v>
      </c>
      <c r="G1959" s="31">
        <v>14</v>
      </c>
      <c r="H1959" s="31">
        <v>54701</v>
      </c>
      <c r="I1959" s="31">
        <v>0.88087780000000004</v>
      </c>
      <c r="J1959" s="31">
        <v>0.96818939999999998</v>
      </c>
      <c r="K1959" s="31">
        <v>8.7311600000000003E-2</v>
      </c>
      <c r="L1959" s="31">
        <v>7.2136199999999998E-2</v>
      </c>
      <c r="M1959" s="31">
        <v>8.1101999999999994E-2</v>
      </c>
      <c r="N1959" s="31">
        <v>8.7311600000000003E-2</v>
      </c>
      <c r="O1959" s="31">
        <v>9.3521300000000002E-2</v>
      </c>
      <c r="P1959" s="31">
        <v>0.1024871</v>
      </c>
      <c r="Q1959" s="31">
        <v>56.599960000000003</v>
      </c>
      <c r="R1959">
        <v>1.18415E-2</v>
      </c>
      <c r="S1959" t="s">
        <v>20810</v>
      </c>
      <c r="T1959">
        <v>1</v>
      </c>
    </row>
    <row r="1960" spans="1:20" x14ac:dyDescent="0.25">
      <c r="A1960" s="31" t="s">
        <v>300</v>
      </c>
      <c r="B1960" s="31" t="s">
        <v>67</v>
      </c>
      <c r="C1960" s="31" t="s">
        <v>4</v>
      </c>
      <c r="D1960" s="31" t="s">
        <v>7</v>
      </c>
      <c r="E1960" s="31" t="s">
        <v>16</v>
      </c>
      <c r="F1960" s="31" t="s">
        <v>52</v>
      </c>
      <c r="G1960" s="31">
        <v>15</v>
      </c>
      <c r="H1960" s="31">
        <v>54701</v>
      </c>
      <c r="I1960" s="31">
        <v>0.93163850999999998</v>
      </c>
      <c r="J1960" s="31">
        <v>1.015703</v>
      </c>
      <c r="K1960" s="31">
        <v>8.4064299999999995E-2</v>
      </c>
      <c r="L1960" s="31">
        <v>6.8005599999999999E-2</v>
      </c>
      <c r="M1960" s="31">
        <v>7.7493199999999998E-2</v>
      </c>
      <c r="N1960" s="31">
        <v>8.4064299999999995E-2</v>
      </c>
      <c r="O1960" s="31">
        <v>9.0635400000000005E-2</v>
      </c>
      <c r="P1960" s="31">
        <v>0.10012310000000001</v>
      </c>
      <c r="Q1960" s="31">
        <v>56.763379999999998</v>
      </c>
      <c r="R1960">
        <v>1.2530700000000001E-2</v>
      </c>
      <c r="S1960" t="s">
        <v>20810</v>
      </c>
      <c r="T1960">
        <v>1</v>
      </c>
    </row>
    <row r="1961" spans="1:20" x14ac:dyDescent="0.25">
      <c r="A1961" s="31" t="s">
        <v>301</v>
      </c>
      <c r="B1961" s="31" t="s">
        <v>67</v>
      </c>
      <c r="C1961" s="31" t="s">
        <v>4</v>
      </c>
      <c r="D1961" s="31" t="s">
        <v>7</v>
      </c>
      <c r="E1961" s="31" t="s">
        <v>16</v>
      </c>
      <c r="F1961" s="31" t="s">
        <v>52</v>
      </c>
      <c r="G1961" s="31">
        <v>16</v>
      </c>
      <c r="H1961" s="31">
        <v>54701</v>
      </c>
      <c r="I1961" s="31">
        <v>1.0435634</v>
      </c>
      <c r="J1961" s="31">
        <v>1.1309100000000001</v>
      </c>
      <c r="K1961" s="31">
        <v>8.7346099999999996E-2</v>
      </c>
      <c r="L1961" s="31">
        <v>7.0081099999999993E-2</v>
      </c>
      <c r="M1961" s="31">
        <v>8.0281400000000003E-2</v>
      </c>
      <c r="N1961" s="31">
        <v>8.7346099999999996E-2</v>
      </c>
      <c r="O1961" s="31">
        <v>9.4410800000000003E-2</v>
      </c>
      <c r="P1961" s="31">
        <v>0.1046111</v>
      </c>
      <c r="Q1961" s="31">
        <v>56.29251</v>
      </c>
      <c r="R1961">
        <v>1.3472E-2</v>
      </c>
      <c r="S1961" t="s">
        <v>20810</v>
      </c>
      <c r="T1961">
        <v>1</v>
      </c>
    </row>
    <row r="1962" spans="1:20" x14ac:dyDescent="0.25">
      <c r="A1962" s="31" t="s">
        <v>302</v>
      </c>
      <c r="B1962" s="31" t="s">
        <v>67</v>
      </c>
      <c r="C1962" s="31" t="s">
        <v>4</v>
      </c>
      <c r="D1962" s="31" t="s">
        <v>7</v>
      </c>
      <c r="E1962" s="31" t="s">
        <v>16</v>
      </c>
      <c r="F1962" s="31" t="s">
        <v>52</v>
      </c>
      <c r="G1962" s="31">
        <v>17</v>
      </c>
      <c r="H1962" s="31">
        <v>54701</v>
      </c>
      <c r="I1962" s="31">
        <v>1.2968875</v>
      </c>
      <c r="J1962" s="31">
        <v>1.353758</v>
      </c>
      <c r="K1962" s="31">
        <v>5.6870200000000003E-2</v>
      </c>
      <c r="L1962" s="31">
        <v>3.7235900000000002E-2</v>
      </c>
      <c r="M1962" s="31">
        <v>4.8835999999999997E-2</v>
      </c>
      <c r="N1962" s="31">
        <v>5.6870200000000003E-2</v>
      </c>
      <c r="O1962" s="31">
        <v>6.4904400000000001E-2</v>
      </c>
      <c r="P1962" s="31">
        <v>7.6504600000000006E-2</v>
      </c>
      <c r="Q1962" s="31">
        <v>54.947879999999998</v>
      </c>
      <c r="R1962">
        <v>1.53207E-2</v>
      </c>
      <c r="S1962" t="s">
        <v>20810</v>
      </c>
      <c r="T1962">
        <v>1</v>
      </c>
    </row>
    <row r="1963" spans="1:20" x14ac:dyDescent="0.25">
      <c r="A1963" s="31" t="s">
        <v>303</v>
      </c>
      <c r="B1963" s="31" t="s">
        <v>67</v>
      </c>
      <c r="C1963" s="31" t="s">
        <v>4</v>
      </c>
      <c r="D1963" s="31" t="s">
        <v>7</v>
      </c>
      <c r="E1963" s="31" t="s">
        <v>16</v>
      </c>
      <c r="F1963" s="31" t="s">
        <v>52</v>
      </c>
      <c r="G1963" s="31">
        <v>18</v>
      </c>
      <c r="H1963" s="31">
        <v>54701</v>
      </c>
      <c r="I1963" s="31">
        <v>1.5912795</v>
      </c>
      <c r="J1963" s="31">
        <v>1.5950439999999999</v>
      </c>
      <c r="K1963" s="31">
        <v>3.7647000000000002E-3</v>
      </c>
      <c r="L1963" s="31">
        <v>-1.8310099999999999E-2</v>
      </c>
      <c r="M1963" s="31">
        <v>-5.2681000000000004E-3</v>
      </c>
      <c r="N1963" s="31">
        <v>3.7647000000000002E-3</v>
      </c>
      <c r="O1963" s="31">
        <v>1.2797599999999999E-2</v>
      </c>
      <c r="P1963" s="31">
        <v>2.5839500000000001E-2</v>
      </c>
      <c r="Q1963" s="31">
        <v>52.819740000000003</v>
      </c>
      <c r="R1963">
        <v>1.7225000000000001E-2</v>
      </c>
      <c r="S1963" t="s">
        <v>20810</v>
      </c>
      <c r="T1963">
        <v>1</v>
      </c>
    </row>
    <row r="1964" spans="1:20" x14ac:dyDescent="0.25">
      <c r="A1964" s="31" t="s">
        <v>304</v>
      </c>
      <c r="B1964" s="31" t="s">
        <v>67</v>
      </c>
      <c r="C1964" s="31" t="s">
        <v>4</v>
      </c>
      <c r="D1964" s="31" t="s">
        <v>7</v>
      </c>
      <c r="E1964" s="31" t="s">
        <v>16</v>
      </c>
      <c r="F1964" s="31" t="s">
        <v>52</v>
      </c>
      <c r="G1964" s="31">
        <v>19</v>
      </c>
      <c r="H1964" s="31">
        <v>54701</v>
      </c>
      <c r="I1964" s="31">
        <v>1.6281885</v>
      </c>
      <c r="J1964" s="31">
        <v>1.6466799999999999</v>
      </c>
      <c r="K1964" s="31">
        <v>1.8491500000000001E-2</v>
      </c>
      <c r="L1964" s="31">
        <v>-3.9611999999999998E-3</v>
      </c>
      <c r="M1964" s="31">
        <v>9.3039999999999998E-3</v>
      </c>
      <c r="N1964" s="31">
        <v>1.8491500000000001E-2</v>
      </c>
      <c r="O1964" s="31">
        <v>2.7678999999999999E-2</v>
      </c>
      <c r="P1964" s="31">
        <v>4.0944300000000003E-2</v>
      </c>
      <c r="Q1964" s="31">
        <v>51.022790000000001</v>
      </c>
      <c r="R1964">
        <v>1.7520000000000001E-2</v>
      </c>
      <c r="S1964" t="s">
        <v>20810</v>
      </c>
      <c r="T1964">
        <v>1</v>
      </c>
    </row>
    <row r="1965" spans="1:20" x14ac:dyDescent="0.25">
      <c r="A1965" s="31" t="s">
        <v>305</v>
      </c>
      <c r="B1965" s="31" t="s">
        <v>67</v>
      </c>
      <c r="C1965" s="31" t="s">
        <v>4</v>
      </c>
      <c r="D1965" s="31" t="s">
        <v>7</v>
      </c>
      <c r="E1965" s="31" t="s">
        <v>16</v>
      </c>
      <c r="F1965" s="31" t="s">
        <v>52</v>
      </c>
      <c r="G1965" s="31">
        <v>20</v>
      </c>
      <c r="H1965" s="31">
        <v>54701</v>
      </c>
      <c r="I1965" s="31">
        <v>1.5520335999999999</v>
      </c>
      <c r="J1965" s="31">
        <v>1.584857</v>
      </c>
      <c r="K1965" s="31">
        <v>3.2823900000000003E-2</v>
      </c>
      <c r="L1965" s="31">
        <v>1.1088199999999999E-2</v>
      </c>
      <c r="M1965" s="31">
        <v>2.3929800000000001E-2</v>
      </c>
      <c r="N1965" s="31">
        <v>3.2823900000000003E-2</v>
      </c>
      <c r="O1965" s="31">
        <v>4.1717900000000002E-2</v>
      </c>
      <c r="P1965" s="31">
        <v>5.45596E-2</v>
      </c>
      <c r="Q1965" s="31">
        <v>49.854819999999997</v>
      </c>
      <c r="R1965">
        <v>1.69604E-2</v>
      </c>
      <c r="S1965" t="s">
        <v>20810</v>
      </c>
      <c r="T1965">
        <v>1</v>
      </c>
    </row>
    <row r="1966" spans="1:20" x14ac:dyDescent="0.25">
      <c r="A1966" s="31" t="s">
        <v>306</v>
      </c>
      <c r="B1966" s="31" t="s">
        <v>67</v>
      </c>
      <c r="C1966" s="31" t="s">
        <v>4</v>
      </c>
      <c r="D1966" s="31" t="s">
        <v>7</v>
      </c>
      <c r="E1966" s="31" t="s">
        <v>16</v>
      </c>
      <c r="F1966" s="31" t="s">
        <v>52</v>
      </c>
      <c r="G1966" s="31">
        <v>21</v>
      </c>
      <c r="H1966" s="31">
        <v>54701</v>
      </c>
      <c r="I1966" s="31">
        <v>1.3853321000000001</v>
      </c>
      <c r="J1966" s="31">
        <v>1.4400059999999999</v>
      </c>
      <c r="K1966" s="31">
        <v>5.4673600000000003E-2</v>
      </c>
      <c r="L1966" s="31">
        <v>3.4684100000000002E-2</v>
      </c>
      <c r="M1966" s="31">
        <v>4.6494000000000001E-2</v>
      </c>
      <c r="N1966" s="31">
        <v>5.4673600000000003E-2</v>
      </c>
      <c r="O1966" s="31">
        <v>6.2853099999999995E-2</v>
      </c>
      <c r="P1966" s="31">
        <v>7.4662999999999993E-2</v>
      </c>
      <c r="Q1966" s="31">
        <v>48.948610000000002</v>
      </c>
      <c r="R1966">
        <v>1.55979E-2</v>
      </c>
      <c r="S1966" t="s">
        <v>20810</v>
      </c>
      <c r="T1966">
        <v>1</v>
      </c>
    </row>
    <row r="1967" spans="1:20" x14ac:dyDescent="0.25">
      <c r="A1967" s="31" t="s">
        <v>307</v>
      </c>
      <c r="B1967" s="31" t="s">
        <v>67</v>
      </c>
      <c r="C1967" s="31" t="s">
        <v>4</v>
      </c>
      <c r="D1967" s="31" t="s">
        <v>7</v>
      </c>
      <c r="E1967" s="31" t="s">
        <v>16</v>
      </c>
      <c r="F1967" s="31" t="s">
        <v>52</v>
      </c>
      <c r="G1967" s="31">
        <v>22</v>
      </c>
      <c r="H1967" s="31">
        <v>54701</v>
      </c>
      <c r="I1967" s="31">
        <v>1.1683733000000001</v>
      </c>
      <c r="J1967" s="31">
        <v>1.2005159999999999</v>
      </c>
      <c r="K1967" s="31">
        <v>3.2142499999999997E-2</v>
      </c>
      <c r="L1967" s="31">
        <v>1.4020100000000001E-2</v>
      </c>
      <c r="M1967" s="31">
        <v>2.4726999999999999E-2</v>
      </c>
      <c r="N1967" s="31">
        <v>3.2142499999999997E-2</v>
      </c>
      <c r="O1967" s="31">
        <v>3.9558099999999999E-2</v>
      </c>
      <c r="P1967" s="31">
        <v>5.0264999999999997E-2</v>
      </c>
      <c r="Q1967" s="31">
        <v>48.033329999999999</v>
      </c>
      <c r="R1967">
        <v>1.4141000000000001E-2</v>
      </c>
      <c r="S1967" t="s">
        <v>20810</v>
      </c>
      <c r="T1967">
        <v>1</v>
      </c>
    </row>
    <row r="1968" spans="1:20" x14ac:dyDescent="0.25">
      <c r="A1968" s="31" t="s">
        <v>308</v>
      </c>
      <c r="B1968" s="31" t="s">
        <v>67</v>
      </c>
      <c r="C1968" s="31" t="s">
        <v>4</v>
      </c>
      <c r="D1968" s="31" t="s">
        <v>7</v>
      </c>
      <c r="E1968" s="31" t="s">
        <v>16</v>
      </c>
      <c r="F1968" s="31" t="s">
        <v>52</v>
      </c>
      <c r="G1968" s="31">
        <v>23</v>
      </c>
      <c r="H1968" s="31">
        <v>54701</v>
      </c>
      <c r="I1968" s="31">
        <v>0.95444726000000002</v>
      </c>
      <c r="J1968" s="31">
        <v>0.99678730000000004</v>
      </c>
      <c r="K1968" s="31">
        <v>4.2340000000000003E-2</v>
      </c>
      <c r="L1968" s="31">
        <v>2.6778400000000001E-2</v>
      </c>
      <c r="M1968" s="31">
        <v>3.5972400000000002E-2</v>
      </c>
      <c r="N1968" s="31">
        <v>4.2340000000000003E-2</v>
      </c>
      <c r="O1968" s="31">
        <v>4.87077E-2</v>
      </c>
      <c r="P1968" s="31">
        <v>5.79017E-2</v>
      </c>
      <c r="Q1968" s="31">
        <v>47.204749999999997</v>
      </c>
      <c r="R1968">
        <v>1.21428E-2</v>
      </c>
      <c r="S1968" t="s">
        <v>20810</v>
      </c>
      <c r="T1968">
        <v>1</v>
      </c>
    </row>
    <row r="1969" spans="1:20" x14ac:dyDescent="0.25">
      <c r="A1969" s="31" t="s">
        <v>309</v>
      </c>
      <c r="B1969" s="31" t="s">
        <v>67</v>
      </c>
      <c r="C1969" s="31" t="s">
        <v>4</v>
      </c>
      <c r="D1969" s="31" t="s">
        <v>7</v>
      </c>
      <c r="E1969" s="31" t="s">
        <v>16</v>
      </c>
      <c r="F1969" s="31" t="s">
        <v>52</v>
      </c>
      <c r="G1969" s="31">
        <v>24</v>
      </c>
      <c r="H1969" s="31">
        <v>54701</v>
      </c>
      <c r="I1969" s="31">
        <v>0.84132295000000001</v>
      </c>
      <c r="J1969" s="31">
        <v>0.86721789999999999</v>
      </c>
      <c r="K1969" s="31">
        <v>2.5894899999999998E-2</v>
      </c>
      <c r="L1969" s="31">
        <v>1.0454700000000001E-2</v>
      </c>
      <c r="M1969" s="31">
        <v>1.9576900000000001E-2</v>
      </c>
      <c r="N1969" s="31">
        <v>2.5894899999999998E-2</v>
      </c>
      <c r="O1969" s="31">
        <v>3.2212999999999999E-2</v>
      </c>
      <c r="P1969" s="31">
        <v>4.1335200000000002E-2</v>
      </c>
      <c r="Q1969" s="31">
        <v>46.267910000000001</v>
      </c>
      <c r="R1969">
        <v>1.2048100000000001E-2</v>
      </c>
      <c r="S1969" t="s">
        <v>20810</v>
      </c>
      <c r="T1969">
        <v>1</v>
      </c>
    </row>
    <row r="1970" spans="1:20" x14ac:dyDescent="0.25">
      <c r="A1970" s="31" t="s">
        <v>862</v>
      </c>
      <c r="B1970" s="31" t="s">
        <v>67</v>
      </c>
      <c r="C1970" s="31" t="s">
        <v>4</v>
      </c>
      <c r="D1970" s="31" t="s">
        <v>8</v>
      </c>
      <c r="E1970" s="31" t="s">
        <v>16</v>
      </c>
      <c r="F1970" s="31" t="s">
        <v>52</v>
      </c>
      <c r="G1970" s="31">
        <v>1</v>
      </c>
      <c r="H1970" s="31">
        <v>19474</v>
      </c>
      <c r="I1970" s="31">
        <v>0.72390107000000004</v>
      </c>
      <c r="J1970" s="31">
        <v>0.72442130000000005</v>
      </c>
      <c r="K1970" s="31">
        <v>5.2030000000000002E-4</v>
      </c>
      <c r="L1970" s="31">
        <v>-1.4481000000000001E-2</v>
      </c>
      <c r="M1970" s="31">
        <v>-5.6182000000000003E-3</v>
      </c>
      <c r="N1970" s="31">
        <v>5.2030000000000002E-4</v>
      </c>
      <c r="O1970" s="31">
        <v>6.6587E-3</v>
      </c>
      <c r="P1970" s="31">
        <v>1.5521500000000001E-2</v>
      </c>
      <c r="Q1970" s="31">
        <v>44.287419999999997</v>
      </c>
      <c r="R1970">
        <v>1.17056E-2</v>
      </c>
      <c r="S1970" t="s">
        <v>20810</v>
      </c>
      <c r="T1970">
        <v>1</v>
      </c>
    </row>
    <row r="1971" spans="1:20" x14ac:dyDescent="0.25">
      <c r="A1971" s="31" t="s">
        <v>863</v>
      </c>
      <c r="B1971" s="31" t="s">
        <v>67</v>
      </c>
      <c r="C1971" s="31" t="s">
        <v>4</v>
      </c>
      <c r="D1971" s="31" t="s">
        <v>8</v>
      </c>
      <c r="E1971" s="31" t="s">
        <v>16</v>
      </c>
      <c r="F1971" s="31" t="s">
        <v>52</v>
      </c>
      <c r="G1971" s="31">
        <v>2</v>
      </c>
      <c r="H1971" s="31">
        <v>19474</v>
      </c>
      <c r="I1971" s="31">
        <v>0.69683965000000003</v>
      </c>
      <c r="J1971" s="31">
        <v>0.69480609999999998</v>
      </c>
      <c r="K1971" s="31">
        <v>-2.0335000000000002E-3</v>
      </c>
      <c r="L1971" s="31">
        <v>-1.64441E-2</v>
      </c>
      <c r="M1971" s="31">
        <v>-7.9302000000000001E-3</v>
      </c>
      <c r="N1971" s="31">
        <v>-2.0335000000000002E-3</v>
      </c>
      <c r="O1971" s="31">
        <v>3.8631E-3</v>
      </c>
      <c r="P1971" s="31">
        <v>1.2377000000000001E-2</v>
      </c>
      <c r="Q1971" s="31">
        <v>44.120489999999997</v>
      </c>
      <c r="R1971">
        <v>1.12446E-2</v>
      </c>
      <c r="S1971" t="s">
        <v>20810</v>
      </c>
      <c r="T1971">
        <v>1</v>
      </c>
    </row>
    <row r="1972" spans="1:20" x14ac:dyDescent="0.25">
      <c r="A1972" s="31" t="s">
        <v>864</v>
      </c>
      <c r="B1972" s="31" t="s">
        <v>67</v>
      </c>
      <c r="C1972" s="31" t="s">
        <v>4</v>
      </c>
      <c r="D1972" s="31" t="s">
        <v>8</v>
      </c>
      <c r="E1972" s="31" t="s">
        <v>16</v>
      </c>
      <c r="F1972" s="31" t="s">
        <v>52</v>
      </c>
      <c r="G1972" s="31">
        <v>3</v>
      </c>
      <c r="H1972" s="31">
        <v>19474</v>
      </c>
      <c r="I1972" s="31">
        <v>0.70661748000000002</v>
      </c>
      <c r="J1972" s="31">
        <v>0.6852646</v>
      </c>
      <c r="K1972" s="31">
        <v>-2.1352800000000002E-2</v>
      </c>
      <c r="L1972" s="31">
        <v>-3.5837000000000001E-2</v>
      </c>
      <c r="M1972" s="31">
        <v>-2.7279600000000001E-2</v>
      </c>
      <c r="N1972" s="31">
        <v>-2.1352800000000002E-2</v>
      </c>
      <c r="O1972" s="31">
        <v>-1.5426E-2</v>
      </c>
      <c r="P1972" s="31">
        <v>-6.8687000000000002E-3</v>
      </c>
      <c r="Q1972" s="31">
        <v>43.59693</v>
      </c>
      <c r="R1972">
        <v>1.1302100000000001E-2</v>
      </c>
      <c r="S1972" t="s">
        <v>20810</v>
      </c>
      <c r="T1972">
        <v>1</v>
      </c>
    </row>
    <row r="1973" spans="1:20" x14ac:dyDescent="0.25">
      <c r="A1973" s="31" t="s">
        <v>865</v>
      </c>
      <c r="B1973" s="31" t="s">
        <v>67</v>
      </c>
      <c r="C1973" s="31" t="s">
        <v>4</v>
      </c>
      <c r="D1973" s="31" t="s">
        <v>8</v>
      </c>
      <c r="E1973" s="31" t="s">
        <v>16</v>
      </c>
      <c r="F1973" s="31" t="s">
        <v>52</v>
      </c>
      <c r="G1973" s="31">
        <v>4</v>
      </c>
      <c r="H1973" s="31">
        <v>19474</v>
      </c>
      <c r="I1973" s="31">
        <v>0.74556736000000001</v>
      </c>
      <c r="J1973" s="31">
        <v>0.71339770000000002</v>
      </c>
      <c r="K1973" s="31">
        <v>-3.21696E-2</v>
      </c>
      <c r="L1973" s="31">
        <v>-4.7830600000000001E-2</v>
      </c>
      <c r="M1973" s="31">
        <v>-3.8578000000000001E-2</v>
      </c>
      <c r="N1973" s="31">
        <v>-3.21696E-2</v>
      </c>
      <c r="O1973" s="31">
        <v>-2.5761300000000001E-2</v>
      </c>
      <c r="P1973" s="31">
        <v>-1.6508599999999998E-2</v>
      </c>
      <c r="Q1973" s="31">
        <v>43.048870000000001</v>
      </c>
      <c r="R1973">
        <v>1.22203E-2</v>
      </c>
      <c r="S1973" t="s">
        <v>20810</v>
      </c>
      <c r="T1973">
        <v>1</v>
      </c>
    </row>
    <row r="1974" spans="1:20" x14ac:dyDescent="0.25">
      <c r="A1974" s="31" t="s">
        <v>866</v>
      </c>
      <c r="B1974" s="31" t="s">
        <v>67</v>
      </c>
      <c r="C1974" s="31" t="s">
        <v>4</v>
      </c>
      <c r="D1974" s="31" t="s">
        <v>8</v>
      </c>
      <c r="E1974" s="31" t="s">
        <v>16</v>
      </c>
      <c r="F1974" s="31" t="s">
        <v>52</v>
      </c>
      <c r="G1974" s="31">
        <v>5</v>
      </c>
      <c r="H1974" s="31">
        <v>19474</v>
      </c>
      <c r="I1974" s="31">
        <v>0.84852945000000002</v>
      </c>
      <c r="J1974" s="31">
        <v>0.80073490000000003</v>
      </c>
      <c r="K1974" s="31">
        <v>-4.77946E-2</v>
      </c>
      <c r="L1974" s="31">
        <v>-6.5107399999999996E-2</v>
      </c>
      <c r="M1974" s="31">
        <v>-5.4878799999999998E-2</v>
      </c>
      <c r="N1974" s="31">
        <v>-4.77946E-2</v>
      </c>
      <c r="O1974" s="31">
        <v>-4.0710299999999998E-2</v>
      </c>
      <c r="P1974" s="31">
        <v>-3.04817E-2</v>
      </c>
      <c r="Q1974" s="31">
        <v>42.729379999999999</v>
      </c>
      <c r="R1974">
        <v>1.35093E-2</v>
      </c>
      <c r="S1974" t="s">
        <v>20810</v>
      </c>
      <c r="T1974">
        <v>1</v>
      </c>
    </row>
    <row r="1975" spans="1:20" x14ac:dyDescent="0.25">
      <c r="A1975" s="31" t="s">
        <v>867</v>
      </c>
      <c r="B1975" s="31" t="s">
        <v>67</v>
      </c>
      <c r="C1975" s="31" t="s">
        <v>4</v>
      </c>
      <c r="D1975" s="31" t="s">
        <v>8</v>
      </c>
      <c r="E1975" s="31" t="s">
        <v>16</v>
      </c>
      <c r="F1975" s="31" t="s">
        <v>52</v>
      </c>
      <c r="G1975" s="31">
        <v>6</v>
      </c>
      <c r="H1975" s="31">
        <v>19474</v>
      </c>
      <c r="I1975" s="31">
        <v>1.0649614999999999</v>
      </c>
      <c r="J1975" s="31">
        <v>1.0003</v>
      </c>
      <c r="K1975" s="31">
        <v>-6.4661300000000005E-2</v>
      </c>
      <c r="L1975" s="31">
        <v>-8.5296800000000006E-2</v>
      </c>
      <c r="M1975" s="31">
        <v>-7.3105199999999995E-2</v>
      </c>
      <c r="N1975" s="31">
        <v>-6.4661300000000005E-2</v>
      </c>
      <c r="O1975" s="31">
        <v>-5.6217400000000001E-2</v>
      </c>
      <c r="P1975" s="31">
        <v>-4.4025799999999997E-2</v>
      </c>
      <c r="Q1975" s="31">
        <v>42.583069999999999</v>
      </c>
      <c r="R1975">
        <v>1.6101899999999999E-2</v>
      </c>
      <c r="S1975" t="s">
        <v>20810</v>
      </c>
      <c r="T1975">
        <v>1</v>
      </c>
    </row>
    <row r="1976" spans="1:20" x14ac:dyDescent="0.25">
      <c r="A1976" s="31" t="s">
        <v>868</v>
      </c>
      <c r="B1976" s="31" t="s">
        <v>67</v>
      </c>
      <c r="C1976" s="31" t="s">
        <v>4</v>
      </c>
      <c r="D1976" s="31" t="s">
        <v>8</v>
      </c>
      <c r="E1976" s="31" t="s">
        <v>16</v>
      </c>
      <c r="F1976" s="31" t="s">
        <v>52</v>
      </c>
      <c r="G1976" s="31">
        <v>7</v>
      </c>
      <c r="H1976" s="31">
        <v>19474</v>
      </c>
      <c r="I1976" s="31">
        <v>1.197149</v>
      </c>
      <c r="J1976" s="31">
        <v>1.106306</v>
      </c>
      <c r="K1976" s="31">
        <v>-9.0842699999999998E-2</v>
      </c>
      <c r="L1976" s="31">
        <v>-0.1131996</v>
      </c>
      <c r="M1976" s="31">
        <v>-9.9990999999999997E-2</v>
      </c>
      <c r="N1976" s="31">
        <v>-9.0842699999999998E-2</v>
      </c>
      <c r="O1976" s="31">
        <v>-8.16944E-2</v>
      </c>
      <c r="P1976" s="31">
        <v>-6.8485699999999997E-2</v>
      </c>
      <c r="Q1976" s="31">
        <v>43.13523</v>
      </c>
      <c r="R1976">
        <v>1.7445200000000001E-2</v>
      </c>
      <c r="S1976" t="s">
        <v>20810</v>
      </c>
      <c r="T1976">
        <v>1</v>
      </c>
    </row>
    <row r="1977" spans="1:20" x14ac:dyDescent="0.25">
      <c r="A1977" s="31" t="s">
        <v>869</v>
      </c>
      <c r="B1977" s="31" t="s">
        <v>67</v>
      </c>
      <c r="C1977" s="31" t="s">
        <v>4</v>
      </c>
      <c r="D1977" s="31" t="s">
        <v>8</v>
      </c>
      <c r="E1977" s="31" t="s">
        <v>16</v>
      </c>
      <c r="F1977" s="31" t="s">
        <v>52</v>
      </c>
      <c r="G1977" s="31">
        <v>8</v>
      </c>
      <c r="H1977" s="31">
        <v>19474</v>
      </c>
      <c r="I1977" s="31">
        <v>1.2036452</v>
      </c>
      <c r="J1977" s="31">
        <v>1.0036069999999999</v>
      </c>
      <c r="K1977" s="31">
        <v>-0.2000381</v>
      </c>
      <c r="L1977" s="31">
        <v>-0.22295419999999999</v>
      </c>
      <c r="M1977" s="31">
        <v>-0.2094152</v>
      </c>
      <c r="N1977" s="31">
        <v>-0.2000381</v>
      </c>
      <c r="O1977" s="31">
        <v>-0.1906611</v>
      </c>
      <c r="P1977" s="31">
        <v>-0.1771221</v>
      </c>
      <c r="Q1977" s="31">
        <v>44.344729999999998</v>
      </c>
      <c r="R1977">
        <v>1.7881500000000002E-2</v>
      </c>
      <c r="S1977" t="s">
        <v>20810</v>
      </c>
      <c r="T1977">
        <v>1</v>
      </c>
    </row>
    <row r="1978" spans="1:20" x14ac:dyDescent="0.25">
      <c r="A1978" s="31" t="s">
        <v>870</v>
      </c>
      <c r="B1978" s="31" t="s">
        <v>67</v>
      </c>
      <c r="C1978" s="31" t="s">
        <v>4</v>
      </c>
      <c r="D1978" s="31" t="s">
        <v>8</v>
      </c>
      <c r="E1978" s="31" t="s">
        <v>16</v>
      </c>
      <c r="F1978" s="31" t="s">
        <v>52</v>
      </c>
      <c r="G1978" s="31">
        <v>9</v>
      </c>
      <c r="H1978" s="31">
        <v>19474</v>
      </c>
      <c r="I1978" s="31">
        <v>1.1740898</v>
      </c>
      <c r="J1978" s="31">
        <v>0.95225970000000004</v>
      </c>
      <c r="K1978" s="31">
        <v>-0.22183020000000001</v>
      </c>
      <c r="L1978" s="31">
        <v>-0.2447677</v>
      </c>
      <c r="M1978" s="31">
        <v>-0.231216</v>
      </c>
      <c r="N1978" s="31">
        <v>-0.22183020000000001</v>
      </c>
      <c r="O1978" s="31">
        <v>-0.2124443</v>
      </c>
      <c r="P1978" s="31">
        <v>-0.1988926</v>
      </c>
      <c r="Q1978" s="31">
        <v>47.523769999999999</v>
      </c>
      <c r="R1978">
        <v>1.7898299999999999E-2</v>
      </c>
      <c r="S1978" t="s">
        <v>20810</v>
      </c>
      <c r="T1978">
        <v>1</v>
      </c>
    </row>
    <row r="1979" spans="1:20" x14ac:dyDescent="0.25">
      <c r="A1979" s="31" t="s">
        <v>871</v>
      </c>
      <c r="B1979" s="31" t="s">
        <v>67</v>
      </c>
      <c r="C1979" s="31" t="s">
        <v>4</v>
      </c>
      <c r="D1979" s="31" t="s">
        <v>8</v>
      </c>
      <c r="E1979" s="31" t="s">
        <v>16</v>
      </c>
      <c r="F1979" s="31" t="s">
        <v>52</v>
      </c>
      <c r="G1979" s="31">
        <v>10</v>
      </c>
      <c r="H1979" s="31">
        <v>19474</v>
      </c>
      <c r="I1979" s="31">
        <v>1.1066665</v>
      </c>
      <c r="J1979" s="31">
        <v>0.94030049999999998</v>
      </c>
      <c r="K1979" s="31">
        <v>-0.16636600000000001</v>
      </c>
      <c r="L1979" s="31">
        <v>-0.1892781</v>
      </c>
      <c r="M1979" s="31">
        <v>-0.17574139999999999</v>
      </c>
      <c r="N1979" s="31">
        <v>-0.16636600000000001</v>
      </c>
      <c r="O1979" s="31">
        <v>-0.15699050000000001</v>
      </c>
      <c r="P1979" s="31">
        <v>-0.1434539</v>
      </c>
      <c r="Q1979" s="31">
        <v>51.177720000000001</v>
      </c>
      <c r="R1979">
        <v>1.7878399999999999E-2</v>
      </c>
      <c r="S1979" t="s">
        <v>20810</v>
      </c>
      <c r="T1979">
        <v>1</v>
      </c>
    </row>
    <row r="1980" spans="1:20" x14ac:dyDescent="0.25">
      <c r="A1980" s="31" t="s">
        <v>872</v>
      </c>
      <c r="B1980" s="31" t="s">
        <v>67</v>
      </c>
      <c r="C1980" s="31" t="s">
        <v>4</v>
      </c>
      <c r="D1980" s="31" t="s">
        <v>8</v>
      </c>
      <c r="E1980" s="31" t="s">
        <v>16</v>
      </c>
      <c r="F1980" s="31" t="s">
        <v>52</v>
      </c>
      <c r="G1980" s="31">
        <v>11</v>
      </c>
      <c r="H1980" s="31">
        <v>19474</v>
      </c>
      <c r="I1980" s="31">
        <v>1.0229246000000001</v>
      </c>
      <c r="J1980" s="31">
        <v>0.94191150000000001</v>
      </c>
      <c r="K1980" s="31">
        <v>-8.1013100000000005E-2</v>
      </c>
      <c r="L1980" s="31">
        <v>-0.1029003</v>
      </c>
      <c r="M1980" s="31">
        <v>-8.9969199999999999E-2</v>
      </c>
      <c r="N1980" s="31">
        <v>-8.1013100000000005E-2</v>
      </c>
      <c r="O1980" s="31">
        <v>-7.2057099999999999E-2</v>
      </c>
      <c r="P1980" s="31">
        <v>-5.9125900000000002E-2</v>
      </c>
      <c r="Q1980" s="31">
        <v>53.612639999999999</v>
      </c>
      <c r="R1980">
        <v>1.7078699999999999E-2</v>
      </c>
      <c r="S1980" t="s">
        <v>20810</v>
      </c>
      <c r="T1980">
        <v>1</v>
      </c>
    </row>
    <row r="1981" spans="1:20" x14ac:dyDescent="0.25">
      <c r="A1981" s="31" t="s">
        <v>873</v>
      </c>
      <c r="B1981" s="31" t="s">
        <v>67</v>
      </c>
      <c r="C1981" s="31" t="s">
        <v>4</v>
      </c>
      <c r="D1981" s="31" t="s">
        <v>8</v>
      </c>
      <c r="E1981" s="31" t="s">
        <v>16</v>
      </c>
      <c r="F1981" s="31" t="s">
        <v>52</v>
      </c>
      <c r="G1981" s="31">
        <v>12</v>
      </c>
      <c r="H1981" s="31">
        <v>19474</v>
      </c>
      <c r="I1981" s="31">
        <v>0.91756671999999995</v>
      </c>
      <c r="J1981" s="31">
        <v>0.93534300000000004</v>
      </c>
      <c r="K1981" s="31">
        <v>1.7776299999999998E-2</v>
      </c>
      <c r="L1981" s="31">
        <v>-2.8176E-3</v>
      </c>
      <c r="M1981" s="31">
        <v>9.3495000000000002E-3</v>
      </c>
      <c r="N1981" s="31">
        <v>1.7776299999999998E-2</v>
      </c>
      <c r="O1981" s="31">
        <v>2.6203199999999999E-2</v>
      </c>
      <c r="P1981" s="31">
        <v>3.83702E-2</v>
      </c>
      <c r="Q1981" s="31">
        <v>55.51688</v>
      </c>
      <c r="R1981">
        <v>1.60695E-2</v>
      </c>
      <c r="S1981" t="s">
        <v>20810</v>
      </c>
      <c r="T1981">
        <v>1</v>
      </c>
    </row>
    <row r="1982" spans="1:20" x14ac:dyDescent="0.25">
      <c r="A1982" s="31" t="s">
        <v>874</v>
      </c>
      <c r="B1982" s="31" t="s">
        <v>67</v>
      </c>
      <c r="C1982" s="31" t="s">
        <v>4</v>
      </c>
      <c r="D1982" s="31" t="s">
        <v>8</v>
      </c>
      <c r="E1982" s="31" t="s">
        <v>16</v>
      </c>
      <c r="F1982" s="31" t="s">
        <v>52</v>
      </c>
      <c r="G1982" s="31">
        <v>13</v>
      </c>
      <c r="H1982" s="31">
        <v>19474</v>
      </c>
      <c r="I1982" s="31">
        <v>0.85742812000000002</v>
      </c>
      <c r="J1982" s="31">
        <v>0.90664429999999996</v>
      </c>
      <c r="K1982" s="31">
        <v>4.9216200000000002E-2</v>
      </c>
      <c r="L1982" s="31">
        <v>2.9930700000000001E-2</v>
      </c>
      <c r="M1982" s="31">
        <v>4.1324699999999999E-2</v>
      </c>
      <c r="N1982" s="31">
        <v>4.9216200000000002E-2</v>
      </c>
      <c r="O1982" s="31">
        <v>5.7107600000000001E-2</v>
      </c>
      <c r="P1982" s="31">
        <v>6.8501599999999996E-2</v>
      </c>
      <c r="Q1982" s="31">
        <v>56.686819999999997</v>
      </c>
      <c r="R1982">
        <v>1.5048499999999999E-2</v>
      </c>
      <c r="S1982" t="s">
        <v>20810</v>
      </c>
      <c r="T1982">
        <v>1</v>
      </c>
    </row>
    <row r="1983" spans="1:20" x14ac:dyDescent="0.25">
      <c r="A1983" s="31" t="s">
        <v>875</v>
      </c>
      <c r="B1983" s="31" t="s">
        <v>67</v>
      </c>
      <c r="C1983" s="31" t="s">
        <v>4</v>
      </c>
      <c r="D1983" s="31" t="s">
        <v>8</v>
      </c>
      <c r="E1983" s="31" t="s">
        <v>16</v>
      </c>
      <c r="F1983" s="31" t="s">
        <v>52</v>
      </c>
      <c r="G1983" s="31">
        <v>14</v>
      </c>
      <c r="H1983" s="31">
        <v>19474</v>
      </c>
      <c r="I1983" s="31">
        <v>0.83071119999999998</v>
      </c>
      <c r="J1983" s="31">
        <v>0.87834520000000005</v>
      </c>
      <c r="K1983" s="31">
        <v>4.7634000000000003E-2</v>
      </c>
      <c r="L1983" s="31">
        <v>2.9236399999999999E-2</v>
      </c>
      <c r="M1983" s="31">
        <v>4.0105799999999997E-2</v>
      </c>
      <c r="N1983" s="31">
        <v>4.7634000000000003E-2</v>
      </c>
      <c r="O1983" s="31">
        <v>5.5162099999999999E-2</v>
      </c>
      <c r="P1983" s="31">
        <v>6.6031599999999996E-2</v>
      </c>
      <c r="Q1983" s="31">
        <v>57.884650000000001</v>
      </c>
      <c r="R1983">
        <v>1.4355700000000001E-2</v>
      </c>
      <c r="S1983" t="s">
        <v>20810</v>
      </c>
      <c r="T1983">
        <v>1</v>
      </c>
    </row>
    <row r="1984" spans="1:20" x14ac:dyDescent="0.25">
      <c r="A1984" s="31" t="s">
        <v>876</v>
      </c>
      <c r="B1984" s="31" t="s">
        <v>67</v>
      </c>
      <c r="C1984" s="31" t="s">
        <v>4</v>
      </c>
      <c r="D1984" s="31" t="s">
        <v>8</v>
      </c>
      <c r="E1984" s="31" t="s">
        <v>16</v>
      </c>
      <c r="F1984" s="31" t="s">
        <v>52</v>
      </c>
      <c r="G1984" s="31">
        <v>15</v>
      </c>
      <c r="H1984" s="31">
        <v>19474</v>
      </c>
      <c r="I1984" s="31">
        <v>0.85398832000000002</v>
      </c>
      <c r="J1984" s="31">
        <v>0.92127510000000001</v>
      </c>
      <c r="K1984" s="31">
        <v>6.7286799999999994E-2</v>
      </c>
      <c r="L1984" s="31">
        <v>4.8911799999999998E-2</v>
      </c>
      <c r="M1984" s="31">
        <v>5.9767899999999999E-2</v>
      </c>
      <c r="N1984" s="31">
        <v>6.7286799999999994E-2</v>
      </c>
      <c r="O1984" s="31">
        <v>7.48056E-2</v>
      </c>
      <c r="P1984" s="31">
        <v>8.5661699999999993E-2</v>
      </c>
      <c r="Q1984" s="31">
        <v>58.11168</v>
      </c>
      <c r="R1984">
        <v>1.4338099999999999E-2</v>
      </c>
      <c r="S1984" t="s">
        <v>20810</v>
      </c>
      <c r="T1984">
        <v>1</v>
      </c>
    </row>
    <row r="1985" spans="1:20" x14ac:dyDescent="0.25">
      <c r="A1985" s="31" t="s">
        <v>877</v>
      </c>
      <c r="B1985" s="31" t="s">
        <v>67</v>
      </c>
      <c r="C1985" s="31" t="s">
        <v>4</v>
      </c>
      <c r="D1985" s="31" t="s">
        <v>8</v>
      </c>
      <c r="E1985" s="31" t="s">
        <v>16</v>
      </c>
      <c r="F1985" s="31" t="s">
        <v>52</v>
      </c>
      <c r="G1985" s="31">
        <v>16</v>
      </c>
      <c r="H1985" s="31">
        <v>19474</v>
      </c>
      <c r="I1985" s="31">
        <v>0.96113550000000003</v>
      </c>
      <c r="J1985" s="31">
        <v>1.015223</v>
      </c>
      <c r="K1985" s="31">
        <v>5.4087000000000003E-2</v>
      </c>
      <c r="L1985" s="31">
        <v>3.4911699999999997E-2</v>
      </c>
      <c r="M1985" s="31">
        <v>4.62406E-2</v>
      </c>
      <c r="N1985" s="31">
        <v>5.4087000000000003E-2</v>
      </c>
      <c r="O1985" s="31">
        <v>6.1933500000000002E-2</v>
      </c>
      <c r="P1985" s="31">
        <v>7.3262400000000005E-2</v>
      </c>
      <c r="Q1985" s="31">
        <v>57.315899999999999</v>
      </c>
      <c r="R1985">
        <v>1.49626E-2</v>
      </c>
      <c r="S1985" t="s">
        <v>20810</v>
      </c>
      <c r="T1985">
        <v>1</v>
      </c>
    </row>
    <row r="1986" spans="1:20" x14ac:dyDescent="0.25">
      <c r="A1986" s="31" t="s">
        <v>878</v>
      </c>
      <c r="B1986" s="31" t="s">
        <v>67</v>
      </c>
      <c r="C1986" s="31" t="s">
        <v>4</v>
      </c>
      <c r="D1986" s="31" t="s">
        <v>8</v>
      </c>
      <c r="E1986" s="31" t="s">
        <v>16</v>
      </c>
      <c r="F1986" s="31" t="s">
        <v>52</v>
      </c>
      <c r="G1986" s="31">
        <v>17</v>
      </c>
      <c r="H1986" s="31">
        <v>19474</v>
      </c>
      <c r="I1986" s="31">
        <v>1.2093940000000001</v>
      </c>
      <c r="J1986" s="31">
        <v>1.2248939999999999</v>
      </c>
      <c r="K1986" s="31">
        <v>1.54997E-2</v>
      </c>
      <c r="L1986" s="31">
        <v>-6.3876999999999996E-3</v>
      </c>
      <c r="M1986" s="31">
        <v>6.5436000000000001E-3</v>
      </c>
      <c r="N1986" s="31">
        <v>1.54997E-2</v>
      </c>
      <c r="O1986" s="31">
        <v>2.44558E-2</v>
      </c>
      <c r="P1986" s="31">
        <v>3.73871E-2</v>
      </c>
      <c r="Q1986" s="31">
        <v>55.337029999999999</v>
      </c>
      <c r="R1986">
        <v>1.7078800000000002E-2</v>
      </c>
      <c r="S1986" t="s">
        <v>20810</v>
      </c>
      <c r="T1986">
        <v>1</v>
      </c>
    </row>
    <row r="1987" spans="1:20" x14ac:dyDescent="0.25">
      <c r="A1987" s="31" t="s">
        <v>879</v>
      </c>
      <c r="B1987" s="31" t="s">
        <v>67</v>
      </c>
      <c r="C1987" s="31" t="s">
        <v>4</v>
      </c>
      <c r="D1987" s="31" t="s">
        <v>8</v>
      </c>
      <c r="E1987" s="31" t="s">
        <v>16</v>
      </c>
      <c r="F1987" s="31" t="s">
        <v>52</v>
      </c>
      <c r="G1987" s="31">
        <v>18</v>
      </c>
      <c r="H1987" s="31">
        <v>19474</v>
      </c>
      <c r="I1987" s="31">
        <v>1.4411792999999999</v>
      </c>
      <c r="J1987" s="31">
        <v>1.456494</v>
      </c>
      <c r="K1987" s="31">
        <v>1.5314400000000001E-2</v>
      </c>
      <c r="L1987" s="31">
        <v>-9.3749000000000002E-3</v>
      </c>
      <c r="M1987" s="31">
        <v>5.2117999999999999E-3</v>
      </c>
      <c r="N1987" s="31">
        <v>1.5314400000000001E-2</v>
      </c>
      <c r="O1987" s="31">
        <v>2.5417100000000001E-2</v>
      </c>
      <c r="P1987" s="31">
        <v>4.0003799999999999E-2</v>
      </c>
      <c r="Q1987" s="31">
        <v>53.365639999999999</v>
      </c>
      <c r="R1987">
        <v>1.92652E-2</v>
      </c>
      <c r="S1987" t="s">
        <v>20810</v>
      </c>
      <c r="T1987">
        <v>1</v>
      </c>
    </row>
    <row r="1988" spans="1:20" x14ac:dyDescent="0.25">
      <c r="A1988" s="31" t="s">
        <v>880</v>
      </c>
      <c r="B1988" s="31" t="s">
        <v>67</v>
      </c>
      <c r="C1988" s="31" t="s">
        <v>4</v>
      </c>
      <c r="D1988" s="31" t="s">
        <v>8</v>
      </c>
      <c r="E1988" s="31" t="s">
        <v>16</v>
      </c>
      <c r="F1988" s="31" t="s">
        <v>52</v>
      </c>
      <c r="G1988" s="31">
        <v>19</v>
      </c>
      <c r="H1988" s="31">
        <v>19474</v>
      </c>
      <c r="I1988" s="31">
        <v>1.4830951999999999</v>
      </c>
      <c r="J1988" s="31">
        <v>1.5097830000000001</v>
      </c>
      <c r="K1988" s="31">
        <v>2.6688199999999999E-2</v>
      </c>
      <c r="L1988" s="31">
        <v>1.6172999999999999E-3</v>
      </c>
      <c r="M1988" s="31">
        <v>1.64294E-2</v>
      </c>
      <c r="N1988" s="31">
        <v>2.6688199999999999E-2</v>
      </c>
      <c r="O1988" s="31">
        <v>3.6947000000000001E-2</v>
      </c>
      <c r="P1988" s="31">
        <v>5.1759100000000002E-2</v>
      </c>
      <c r="Q1988" s="31">
        <v>51.957729999999998</v>
      </c>
      <c r="R1988">
        <v>1.9562900000000001E-2</v>
      </c>
      <c r="S1988" t="s">
        <v>20810</v>
      </c>
      <c r="T1988">
        <v>1</v>
      </c>
    </row>
    <row r="1989" spans="1:20" x14ac:dyDescent="0.25">
      <c r="A1989" s="31" t="s">
        <v>881</v>
      </c>
      <c r="B1989" s="31" t="s">
        <v>67</v>
      </c>
      <c r="C1989" s="31" t="s">
        <v>4</v>
      </c>
      <c r="D1989" s="31" t="s">
        <v>8</v>
      </c>
      <c r="E1989" s="31" t="s">
        <v>16</v>
      </c>
      <c r="F1989" s="31" t="s">
        <v>52</v>
      </c>
      <c r="G1989" s="31">
        <v>20</v>
      </c>
      <c r="H1989" s="31">
        <v>19474</v>
      </c>
      <c r="I1989" s="31">
        <v>1.4343954000000001</v>
      </c>
      <c r="J1989" s="31">
        <v>1.4884459999999999</v>
      </c>
      <c r="K1989" s="31">
        <v>5.4051000000000002E-2</v>
      </c>
      <c r="L1989" s="31">
        <v>2.9876900000000001E-2</v>
      </c>
      <c r="M1989" s="31">
        <v>4.4159200000000003E-2</v>
      </c>
      <c r="N1989" s="31">
        <v>5.4051000000000002E-2</v>
      </c>
      <c r="O1989" s="31">
        <v>6.3942899999999997E-2</v>
      </c>
      <c r="P1989" s="31">
        <v>7.8225199999999995E-2</v>
      </c>
      <c r="Q1989" s="31">
        <v>50.761740000000003</v>
      </c>
      <c r="R1989">
        <v>1.88632E-2</v>
      </c>
      <c r="S1989" t="s">
        <v>20810</v>
      </c>
      <c r="T1989">
        <v>1</v>
      </c>
    </row>
    <row r="1990" spans="1:20" x14ac:dyDescent="0.25">
      <c r="A1990" s="31" t="s">
        <v>882</v>
      </c>
      <c r="B1990" s="31" t="s">
        <v>67</v>
      </c>
      <c r="C1990" s="31" t="s">
        <v>4</v>
      </c>
      <c r="D1990" s="31" t="s">
        <v>8</v>
      </c>
      <c r="E1990" s="31" t="s">
        <v>16</v>
      </c>
      <c r="F1990" s="31" t="s">
        <v>52</v>
      </c>
      <c r="G1990" s="31">
        <v>21</v>
      </c>
      <c r="H1990" s="31">
        <v>19474</v>
      </c>
      <c r="I1990" s="31">
        <v>1.3140495999999999</v>
      </c>
      <c r="J1990" s="31">
        <v>1.363046</v>
      </c>
      <c r="K1990" s="31">
        <v>4.8996499999999998E-2</v>
      </c>
      <c r="L1990" s="31">
        <v>2.66716E-2</v>
      </c>
      <c r="M1990" s="31">
        <v>3.9861300000000002E-2</v>
      </c>
      <c r="N1990" s="31">
        <v>4.8996499999999998E-2</v>
      </c>
      <c r="O1990" s="31">
        <v>5.8131700000000001E-2</v>
      </c>
      <c r="P1990" s="31">
        <v>7.1321499999999996E-2</v>
      </c>
      <c r="Q1990" s="31">
        <v>49.801879999999997</v>
      </c>
      <c r="R1990">
        <v>1.74203E-2</v>
      </c>
      <c r="S1990" t="s">
        <v>20810</v>
      </c>
      <c r="T1990">
        <v>1</v>
      </c>
    </row>
    <row r="1991" spans="1:20" x14ac:dyDescent="0.25">
      <c r="A1991" s="31" t="s">
        <v>883</v>
      </c>
      <c r="B1991" s="31" t="s">
        <v>67</v>
      </c>
      <c r="C1991" s="31" t="s">
        <v>4</v>
      </c>
      <c r="D1991" s="31" t="s">
        <v>8</v>
      </c>
      <c r="E1991" s="31" t="s">
        <v>16</v>
      </c>
      <c r="F1991" s="31" t="s">
        <v>52</v>
      </c>
      <c r="G1991" s="31">
        <v>22</v>
      </c>
      <c r="H1991" s="31">
        <v>19474</v>
      </c>
      <c r="I1991" s="31">
        <v>1.1259056999999999</v>
      </c>
      <c r="J1991" s="31">
        <v>1.1589590000000001</v>
      </c>
      <c r="K1991" s="31">
        <v>3.3053199999999998E-2</v>
      </c>
      <c r="L1991" s="31">
        <v>1.3103699999999999E-2</v>
      </c>
      <c r="M1991" s="31">
        <v>2.4889999999999999E-2</v>
      </c>
      <c r="N1991" s="31">
        <v>3.3053199999999998E-2</v>
      </c>
      <c r="O1991" s="31">
        <v>4.1216299999999997E-2</v>
      </c>
      <c r="P1991" s="31">
        <v>5.3002599999999997E-2</v>
      </c>
      <c r="Q1991" s="31">
        <v>49.039549999999998</v>
      </c>
      <c r="R1991">
        <v>1.55666E-2</v>
      </c>
      <c r="S1991" t="s">
        <v>20810</v>
      </c>
      <c r="T1991">
        <v>1</v>
      </c>
    </row>
    <row r="1992" spans="1:20" x14ac:dyDescent="0.25">
      <c r="A1992" s="31" t="s">
        <v>884</v>
      </c>
      <c r="B1992" s="31" t="s">
        <v>67</v>
      </c>
      <c r="C1992" s="31" t="s">
        <v>4</v>
      </c>
      <c r="D1992" s="31" t="s">
        <v>8</v>
      </c>
      <c r="E1992" s="31" t="s">
        <v>16</v>
      </c>
      <c r="F1992" s="31" t="s">
        <v>52</v>
      </c>
      <c r="G1992" s="31">
        <v>23</v>
      </c>
      <c r="H1992" s="31">
        <v>19474</v>
      </c>
      <c r="I1992" s="31">
        <v>0.91423456999999997</v>
      </c>
      <c r="J1992" s="31">
        <v>0.94966550000000005</v>
      </c>
      <c r="K1992" s="31">
        <v>3.5430999999999997E-2</v>
      </c>
      <c r="L1992" s="31">
        <v>1.7973699999999999E-2</v>
      </c>
      <c r="M1992" s="31">
        <v>2.82876E-2</v>
      </c>
      <c r="N1992" s="31">
        <v>3.5430999999999997E-2</v>
      </c>
      <c r="O1992" s="31">
        <v>4.2574300000000002E-2</v>
      </c>
      <c r="P1992" s="31">
        <v>5.2888200000000003E-2</v>
      </c>
      <c r="Q1992" s="31">
        <v>48.718960000000003</v>
      </c>
      <c r="R1992">
        <v>1.3622E-2</v>
      </c>
      <c r="S1992" t="s">
        <v>20810</v>
      </c>
      <c r="T1992">
        <v>1</v>
      </c>
    </row>
    <row r="1993" spans="1:20" x14ac:dyDescent="0.25">
      <c r="A1993" s="31" t="s">
        <v>885</v>
      </c>
      <c r="B1993" s="31" t="s">
        <v>67</v>
      </c>
      <c r="C1993" s="31" t="s">
        <v>4</v>
      </c>
      <c r="D1993" s="31" t="s">
        <v>8</v>
      </c>
      <c r="E1993" s="31" t="s">
        <v>16</v>
      </c>
      <c r="F1993" s="31" t="s">
        <v>52</v>
      </c>
      <c r="G1993" s="31">
        <v>24</v>
      </c>
      <c r="H1993" s="31">
        <v>19474</v>
      </c>
      <c r="I1993" s="31">
        <v>0.78695252000000004</v>
      </c>
      <c r="J1993" s="31">
        <v>0.81187050000000005</v>
      </c>
      <c r="K1993" s="31">
        <v>2.49179E-2</v>
      </c>
      <c r="L1993" s="31">
        <v>8.6675999999999993E-3</v>
      </c>
      <c r="M1993" s="31">
        <v>1.8268400000000001E-2</v>
      </c>
      <c r="N1993" s="31">
        <v>2.49179E-2</v>
      </c>
      <c r="O1993" s="31">
        <v>3.1567400000000002E-2</v>
      </c>
      <c r="P1993" s="31">
        <v>4.1168200000000002E-2</v>
      </c>
      <c r="Q1993" s="31">
        <v>48.31259</v>
      </c>
      <c r="R1993">
        <v>1.2680200000000001E-2</v>
      </c>
      <c r="S1993" t="s">
        <v>20810</v>
      </c>
      <c r="T1993">
        <v>1</v>
      </c>
    </row>
    <row r="1994" spans="1:20" x14ac:dyDescent="0.25">
      <c r="A1994" s="31" t="s">
        <v>1438</v>
      </c>
      <c r="B1994" s="31" t="s">
        <v>67</v>
      </c>
      <c r="C1994" s="31" t="s">
        <v>4</v>
      </c>
      <c r="D1994" s="31" t="s">
        <v>63</v>
      </c>
      <c r="E1994" s="31" t="s">
        <v>16</v>
      </c>
      <c r="F1994" s="31" t="s">
        <v>52</v>
      </c>
      <c r="G1994" s="31">
        <v>1</v>
      </c>
      <c r="H1994" s="31">
        <v>3454</v>
      </c>
      <c r="I1994" s="31">
        <v>0.81178806999999997</v>
      </c>
      <c r="J1994" s="31">
        <v>0.83114239999999995</v>
      </c>
      <c r="K1994" s="31">
        <v>1.9354300000000001E-2</v>
      </c>
      <c r="L1994" s="31">
        <v>-2.6152600000000002E-2</v>
      </c>
      <c r="M1994" s="31">
        <v>7.3320000000000004E-4</v>
      </c>
      <c r="N1994" s="31">
        <v>1.9354300000000001E-2</v>
      </c>
      <c r="O1994" s="31">
        <v>3.7975299999999997E-2</v>
      </c>
      <c r="P1994" s="31">
        <v>6.4861199999999994E-2</v>
      </c>
      <c r="Q1994" s="31">
        <v>51</v>
      </c>
      <c r="R1994">
        <v>3.5509199999999998E-2</v>
      </c>
      <c r="S1994" t="s">
        <v>20810</v>
      </c>
      <c r="T1994">
        <v>1</v>
      </c>
    </row>
    <row r="1995" spans="1:20" x14ac:dyDescent="0.25">
      <c r="A1995" s="31" t="s">
        <v>1439</v>
      </c>
      <c r="B1995" s="31" t="s">
        <v>67</v>
      </c>
      <c r="C1995" s="31" t="s">
        <v>4</v>
      </c>
      <c r="D1995" s="31" t="s">
        <v>63</v>
      </c>
      <c r="E1995" s="31" t="s">
        <v>16</v>
      </c>
      <c r="F1995" s="31" t="s">
        <v>52</v>
      </c>
      <c r="G1995" s="31">
        <v>2</v>
      </c>
      <c r="H1995" s="31">
        <v>3454</v>
      </c>
      <c r="I1995" s="31">
        <v>0.82366145000000002</v>
      </c>
      <c r="J1995" s="31">
        <v>0.8074209</v>
      </c>
      <c r="K1995" s="31">
        <v>-1.6240500000000001E-2</v>
      </c>
      <c r="L1995" s="31">
        <v>-6.3322500000000004E-2</v>
      </c>
      <c r="M1995" s="31">
        <v>-3.5506099999999999E-2</v>
      </c>
      <c r="N1995" s="31">
        <v>-1.6240500000000001E-2</v>
      </c>
      <c r="O1995" s="31">
        <v>3.0249999999999999E-3</v>
      </c>
      <c r="P1995" s="31">
        <v>3.0841400000000001E-2</v>
      </c>
      <c r="Q1995" s="31">
        <v>51</v>
      </c>
      <c r="R1995">
        <v>3.6738199999999999E-2</v>
      </c>
      <c r="S1995" t="s">
        <v>20810</v>
      </c>
      <c r="T1995">
        <v>1</v>
      </c>
    </row>
    <row r="1996" spans="1:20" x14ac:dyDescent="0.25">
      <c r="A1996" s="31" t="s">
        <v>1440</v>
      </c>
      <c r="B1996" s="31" t="s">
        <v>67</v>
      </c>
      <c r="C1996" s="31" t="s">
        <v>4</v>
      </c>
      <c r="D1996" s="31" t="s">
        <v>63</v>
      </c>
      <c r="E1996" s="31" t="s">
        <v>16</v>
      </c>
      <c r="F1996" s="31" t="s">
        <v>52</v>
      </c>
      <c r="G1996" s="31">
        <v>3</v>
      </c>
      <c r="H1996" s="31">
        <v>3454</v>
      </c>
      <c r="I1996" s="31">
        <v>0.84826372999999999</v>
      </c>
      <c r="J1996" s="31">
        <v>0.81881709999999996</v>
      </c>
      <c r="K1996" s="31">
        <v>-2.94466E-2</v>
      </c>
      <c r="L1996" s="31">
        <v>-7.62346E-2</v>
      </c>
      <c r="M1996" s="31">
        <v>-4.85919E-2</v>
      </c>
      <c r="N1996" s="31">
        <v>-2.94466E-2</v>
      </c>
      <c r="O1996" s="31">
        <v>-1.0301299999999999E-2</v>
      </c>
      <c r="P1996" s="31">
        <v>1.73414E-2</v>
      </c>
      <c r="Q1996" s="31">
        <v>50.5</v>
      </c>
      <c r="R1996">
        <v>3.6508899999999997E-2</v>
      </c>
      <c r="S1996" t="s">
        <v>20810</v>
      </c>
      <c r="T1996">
        <v>1</v>
      </c>
    </row>
    <row r="1997" spans="1:20" x14ac:dyDescent="0.25">
      <c r="A1997" s="31" t="s">
        <v>1441</v>
      </c>
      <c r="B1997" s="31" t="s">
        <v>67</v>
      </c>
      <c r="C1997" s="31" t="s">
        <v>4</v>
      </c>
      <c r="D1997" s="31" t="s">
        <v>63</v>
      </c>
      <c r="E1997" s="31" t="s">
        <v>16</v>
      </c>
      <c r="F1997" s="31" t="s">
        <v>52</v>
      </c>
      <c r="G1997" s="31">
        <v>4</v>
      </c>
      <c r="H1997" s="31">
        <v>3454</v>
      </c>
      <c r="I1997" s="31">
        <v>0.91722919000000003</v>
      </c>
      <c r="J1997" s="31">
        <v>0.87221760000000004</v>
      </c>
      <c r="K1997" s="31">
        <v>-4.5011599999999999E-2</v>
      </c>
      <c r="L1997" s="31">
        <v>-9.4886799999999993E-2</v>
      </c>
      <c r="M1997" s="31">
        <v>-6.5420099999999995E-2</v>
      </c>
      <c r="N1997" s="31">
        <v>-4.5011599999999999E-2</v>
      </c>
      <c r="O1997" s="31">
        <v>-2.4603099999999999E-2</v>
      </c>
      <c r="P1997" s="31">
        <v>4.8636E-3</v>
      </c>
      <c r="Q1997" s="31">
        <v>49.5</v>
      </c>
      <c r="R1997">
        <v>3.8917800000000002E-2</v>
      </c>
      <c r="S1997" t="s">
        <v>20810</v>
      </c>
      <c r="T1997">
        <v>1</v>
      </c>
    </row>
    <row r="1998" spans="1:20" x14ac:dyDescent="0.25">
      <c r="A1998" s="31" t="s">
        <v>1442</v>
      </c>
      <c r="B1998" s="31" t="s">
        <v>67</v>
      </c>
      <c r="C1998" s="31" t="s">
        <v>4</v>
      </c>
      <c r="D1998" s="31" t="s">
        <v>63</v>
      </c>
      <c r="E1998" s="31" t="s">
        <v>16</v>
      </c>
      <c r="F1998" s="31" t="s">
        <v>52</v>
      </c>
      <c r="G1998" s="31">
        <v>5</v>
      </c>
      <c r="H1998" s="31">
        <v>3454</v>
      </c>
      <c r="I1998" s="31">
        <v>1.1544707999999999</v>
      </c>
      <c r="J1998" s="31">
        <v>0.98952410000000002</v>
      </c>
      <c r="K1998" s="31">
        <v>-0.1649467</v>
      </c>
      <c r="L1998" s="31">
        <v>-0.22045819999999999</v>
      </c>
      <c r="M1998" s="31">
        <v>-0.18766160000000001</v>
      </c>
      <c r="N1998" s="31">
        <v>-0.1649467</v>
      </c>
      <c r="O1998" s="31">
        <v>-0.14223179999999999</v>
      </c>
      <c r="P1998" s="31">
        <v>-0.10943509999999999</v>
      </c>
      <c r="Q1998" s="31">
        <v>48.5</v>
      </c>
      <c r="R1998">
        <v>4.3315899999999997E-2</v>
      </c>
      <c r="S1998" t="s">
        <v>20810</v>
      </c>
      <c r="T1998">
        <v>1</v>
      </c>
    </row>
    <row r="1999" spans="1:20" x14ac:dyDescent="0.25">
      <c r="A1999" s="31" t="s">
        <v>1443</v>
      </c>
      <c r="B1999" s="31" t="s">
        <v>67</v>
      </c>
      <c r="C1999" s="31" t="s">
        <v>4</v>
      </c>
      <c r="D1999" s="31" t="s">
        <v>63</v>
      </c>
      <c r="E1999" s="31" t="s">
        <v>16</v>
      </c>
      <c r="F1999" s="31" t="s">
        <v>52</v>
      </c>
      <c r="G1999" s="31">
        <v>6</v>
      </c>
      <c r="H1999" s="31">
        <v>3454</v>
      </c>
      <c r="I1999" s="31">
        <v>1.4781758</v>
      </c>
      <c r="J1999" s="31">
        <v>1.21841</v>
      </c>
      <c r="K1999" s="31">
        <v>-0.25976630000000001</v>
      </c>
      <c r="L1999" s="31">
        <v>-0.33119029999999999</v>
      </c>
      <c r="M1999" s="31">
        <v>-0.28899239999999998</v>
      </c>
      <c r="N1999" s="31">
        <v>-0.25976630000000001</v>
      </c>
      <c r="O1999" s="31">
        <v>-0.2305401</v>
      </c>
      <c r="P1999" s="31">
        <v>-0.18834219999999999</v>
      </c>
      <c r="Q1999" s="31">
        <v>48</v>
      </c>
      <c r="R1999">
        <v>5.5732499999999997E-2</v>
      </c>
      <c r="S1999" t="s">
        <v>20810</v>
      </c>
      <c r="T1999">
        <v>1</v>
      </c>
    </row>
    <row r="2000" spans="1:20" x14ac:dyDescent="0.25">
      <c r="A2000" s="31" t="s">
        <v>1444</v>
      </c>
      <c r="B2000" s="31" t="s">
        <v>67</v>
      </c>
      <c r="C2000" s="31" t="s">
        <v>4</v>
      </c>
      <c r="D2000" s="31" t="s">
        <v>63</v>
      </c>
      <c r="E2000" s="31" t="s">
        <v>16</v>
      </c>
      <c r="F2000" s="31" t="s">
        <v>52</v>
      </c>
      <c r="G2000" s="31">
        <v>7</v>
      </c>
      <c r="H2000" s="31">
        <v>3454</v>
      </c>
      <c r="I2000" s="31">
        <v>1.5857003000000001</v>
      </c>
      <c r="J2000" s="31">
        <v>1.280052</v>
      </c>
      <c r="K2000" s="31">
        <v>-0.30564789999999997</v>
      </c>
      <c r="L2000" s="31">
        <v>-0.37445830000000002</v>
      </c>
      <c r="M2000" s="31">
        <v>-0.3338045</v>
      </c>
      <c r="N2000" s="31">
        <v>-0.30564789999999997</v>
      </c>
      <c r="O2000" s="31">
        <v>-0.27749119999999999</v>
      </c>
      <c r="P2000" s="31">
        <v>-0.2368374</v>
      </c>
      <c r="Q2000" s="31">
        <v>48</v>
      </c>
      <c r="R2000">
        <v>5.3693100000000001E-2</v>
      </c>
      <c r="S2000" t="s">
        <v>20810</v>
      </c>
      <c r="T2000">
        <v>1</v>
      </c>
    </row>
    <row r="2001" spans="1:20" x14ac:dyDescent="0.25">
      <c r="A2001" s="31" t="s">
        <v>1445</v>
      </c>
      <c r="B2001" s="31" t="s">
        <v>67</v>
      </c>
      <c r="C2001" s="31" t="s">
        <v>4</v>
      </c>
      <c r="D2001" s="31" t="s">
        <v>63</v>
      </c>
      <c r="E2001" s="31" t="s">
        <v>16</v>
      </c>
      <c r="F2001" s="31" t="s">
        <v>52</v>
      </c>
      <c r="G2001" s="31">
        <v>8</v>
      </c>
      <c r="H2001" s="31">
        <v>3454</v>
      </c>
      <c r="I2001" s="31">
        <v>1.5512771999999999</v>
      </c>
      <c r="J2001" s="31">
        <v>1.2039420000000001</v>
      </c>
      <c r="K2001" s="31">
        <v>-0.347335</v>
      </c>
      <c r="L2001" s="31">
        <v>-0.41880689999999998</v>
      </c>
      <c r="M2001" s="31">
        <v>-0.37658069999999999</v>
      </c>
      <c r="N2001" s="31">
        <v>-0.347335</v>
      </c>
      <c r="O2001" s="31">
        <v>-0.31808930000000002</v>
      </c>
      <c r="P2001" s="31">
        <v>-0.27586310000000003</v>
      </c>
      <c r="Q2001" s="31">
        <v>48</v>
      </c>
      <c r="R2001">
        <v>5.5769800000000001E-2</v>
      </c>
      <c r="S2001" t="s">
        <v>20810</v>
      </c>
      <c r="T2001">
        <v>1</v>
      </c>
    </row>
    <row r="2002" spans="1:20" x14ac:dyDescent="0.25">
      <c r="A2002" s="31" t="s">
        <v>1446</v>
      </c>
      <c r="B2002" s="31" t="s">
        <v>67</v>
      </c>
      <c r="C2002" s="31" t="s">
        <v>4</v>
      </c>
      <c r="D2002" s="31" t="s">
        <v>63</v>
      </c>
      <c r="E2002" s="31" t="s">
        <v>16</v>
      </c>
      <c r="F2002" s="31" t="s">
        <v>52</v>
      </c>
      <c r="G2002" s="31">
        <v>9</v>
      </c>
      <c r="H2002" s="31">
        <v>3454</v>
      </c>
      <c r="I2002" s="31">
        <v>1.4098611000000001</v>
      </c>
      <c r="J2002" s="31">
        <v>1.1438809999999999</v>
      </c>
      <c r="K2002" s="31">
        <v>-0.26598050000000001</v>
      </c>
      <c r="L2002" s="31">
        <v>-0.33180470000000001</v>
      </c>
      <c r="M2002" s="31">
        <v>-0.29291529999999999</v>
      </c>
      <c r="N2002" s="31">
        <v>-0.26598050000000001</v>
      </c>
      <c r="O2002" s="31">
        <v>-0.2390458</v>
      </c>
      <c r="P2002" s="31">
        <v>-0.20015630000000001</v>
      </c>
      <c r="Q2002" s="31">
        <v>48.5</v>
      </c>
      <c r="R2002">
        <v>5.1362900000000003E-2</v>
      </c>
      <c r="S2002" t="s">
        <v>20810</v>
      </c>
      <c r="T2002">
        <v>1</v>
      </c>
    </row>
    <row r="2003" spans="1:20" x14ac:dyDescent="0.25">
      <c r="A2003" s="31" t="s">
        <v>1447</v>
      </c>
      <c r="B2003" s="31" t="s">
        <v>67</v>
      </c>
      <c r="C2003" s="31" t="s">
        <v>4</v>
      </c>
      <c r="D2003" s="31" t="s">
        <v>63</v>
      </c>
      <c r="E2003" s="31" t="s">
        <v>16</v>
      </c>
      <c r="F2003" s="31" t="s">
        <v>52</v>
      </c>
      <c r="G2003" s="31">
        <v>10</v>
      </c>
      <c r="H2003" s="31">
        <v>3454</v>
      </c>
      <c r="I2003" s="31">
        <v>1.2442058</v>
      </c>
      <c r="J2003" s="31">
        <v>1.079501</v>
      </c>
      <c r="K2003" s="31">
        <v>-0.1647044</v>
      </c>
      <c r="L2003" s="31">
        <v>-0.22740260000000001</v>
      </c>
      <c r="M2003" s="31">
        <v>-0.19036</v>
      </c>
      <c r="N2003" s="31">
        <v>-0.1647044</v>
      </c>
      <c r="O2003" s="31">
        <v>-0.1390489</v>
      </c>
      <c r="P2003" s="31">
        <v>-0.10200629999999999</v>
      </c>
      <c r="Q2003" s="31">
        <v>51</v>
      </c>
      <c r="R2003">
        <v>4.8923599999999998E-2</v>
      </c>
      <c r="S2003" t="s">
        <v>20810</v>
      </c>
      <c r="T2003">
        <v>1</v>
      </c>
    </row>
    <row r="2004" spans="1:20" x14ac:dyDescent="0.25">
      <c r="A2004" s="31" t="s">
        <v>1448</v>
      </c>
      <c r="B2004" s="31" t="s">
        <v>67</v>
      </c>
      <c r="C2004" s="31" t="s">
        <v>4</v>
      </c>
      <c r="D2004" s="31" t="s">
        <v>63</v>
      </c>
      <c r="E2004" s="31" t="s">
        <v>16</v>
      </c>
      <c r="F2004" s="31" t="s">
        <v>52</v>
      </c>
      <c r="G2004" s="31">
        <v>11</v>
      </c>
      <c r="H2004" s="31">
        <v>3454</v>
      </c>
      <c r="I2004" s="31">
        <v>1.0591124999999999</v>
      </c>
      <c r="J2004" s="31">
        <v>1.043811</v>
      </c>
      <c r="K2004" s="31">
        <v>-1.53016E-2</v>
      </c>
      <c r="L2004" s="31">
        <v>-7.4048600000000006E-2</v>
      </c>
      <c r="M2004" s="31">
        <v>-3.9340399999999998E-2</v>
      </c>
      <c r="N2004" s="31">
        <v>-1.53016E-2</v>
      </c>
      <c r="O2004" s="31">
        <v>8.7372000000000005E-3</v>
      </c>
      <c r="P2004" s="31">
        <v>4.3445400000000002E-2</v>
      </c>
      <c r="Q2004" s="31">
        <v>54.5</v>
      </c>
      <c r="R2004">
        <v>4.5840499999999999E-2</v>
      </c>
      <c r="S2004" t="s">
        <v>20810</v>
      </c>
      <c r="T2004">
        <v>1</v>
      </c>
    </row>
    <row r="2005" spans="1:20" x14ac:dyDescent="0.25">
      <c r="A2005" s="31" t="s">
        <v>1449</v>
      </c>
      <c r="B2005" s="31" t="s">
        <v>67</v>
      </c>
      <c r="C2005" s="31" t="s">
        <v>4</v>
      </c>
      <c r="D2005" s="31" t="s">
        <v>63</v>
      </c>
      <c r="E2005" s="31" t="s">
        <v>16</v>
      </c>
      <c r="F2005" s="31" t="s">
        <v>52</v>
      </c>
      <c r="G2005" s="31">
        <v>12</v>
      </c>
      <c r="H2005" s="31">
        <v>3454</v>
      </c>
      <c r="I2005" s="31">
        <v>0.89593847999999998</v>
      </c>
      <c r="J2005" s="31">
        <v>1.0023390000000001</v>
      </c>
      <c r="K2005" s="31">
        <v>0.1064001</v>
      </c>
      <c r="L2005" s="31">
        <v>5.2371300000000003E-2</v>
      </c>
      <c r="M2005" s="31">
        <v>8.4291900000000003E-2</v>
      </c>
      <c r="N2005" s="31">
        <v>0.1064001</v>
      </c>
      <c r="O2005" s="31">
        <v>0.12850819999999999</v>
      </c>
      <c r="P2005" s="31">
        <v>0.16042870000000001</v>
      </c>
      <c r="Q2005" s="31">
        <v>57.5</v>
      </c>
      <c r="R2005">
        <v>4.2158800000000003E-2</v>
      </c>
      <c r="S2005" t="s">
        <v>20810</v>
      </c>
      <c r="T2005">
        <v>1</v>
      </c>
    </row>
    <row r="2006" spans="1:20" x14ac:dyDescent="0.25">
      <c r="A2006" s="31" t="s">
        <v>1450</v>
      </c>
      <c r="B2006" s="31" t="s">
        <v>67</v>
      </c>
      <c r="C2006" s="31" t="s">
        <v>4</v>
      </c>
      <c r="D2006" s="31" t="s">
        <v>63</v>
      </c>
      <c r="E2006" s="31" t="s">
        <v>16</v>
      </c>
      <c r="F2006" s="31" t="s">
        <v>52</v>
      </c>
      <c r="G2006" s="31">
        <v>13</v>
      </c>
      <c r="H2006" s="31">
        <v>3454</v>
      </c>
      <c r="I2006" s="31">
        <v>0.85833616000000001</v>
      </c>
      <c r="J2006" s="31">
        <v>0.97139399999999998</v>
      </c>
      <c r="K2006" s="31">
        <v>0.1130578</v>
      </c>
      <c r="L2006" s="31">
        <v>6.0035400000000003E-2</v>
      </c>
      <c r="M2006" s="31">
        <v>9.1361499999999998E-2</v>
      </c>
      <c r="N2006" s="31">
        <v>0.1130578</v>
      </c>
      <c r="O2006" s="31">
        <v>0.13475419999999999</v>
      </c>
      <c r="P2006" s="31">
        <v>0.16608029999999999</v>
      </c>
      <c r="Q2006" s="31">
        <v>58.5</v>
      </c>
      <c r="R2006">
        <v>4.1373600000000003E-2</v>
      </c>
      <c r="S2006" t="s">
        <v>20810</v>
      </c>
      <c r="T2006">
        <v>1</v>
      </c>
    </row>
    <row r="2007" spans="1:20" x14ac:dyDescent="0.25">
      <c r="A2007" s="31" t="s">
        <v>1451</v>
      </c>
      <c r="B2007" s="31" t="s">
        <v>67</v>
      </c>
      <c r="C2007" s="31" t="s">
        <v>4</v>
      </c>
      <c r="D2007" s="31" t="s">
        <v>63</v>
      </c>
      <c r="E2007" s="31" t="s">
        <v>16</v>
      </c>
      <c r="F2007" s="31" t="s">
        <v>52</v>
      </c>
      <c r="G2007" s="31">
        <v>14</v>
      </c>
      <c r="H2007" s="31">
        <v>3454</v>
      </c>
      <c r="I2007" s="31">
        <v>0.84282201000000001</v>
      </c>
      <c r="J2007" s="31">
        <v>0.97869539999999999</v>
      </c>
      <c r="K2007" s="31">
        <v>0.13587340000000001</v>
      </c>
      <c r="L2007" s="31">
        <v>8.4860900000000003E-2</v>
      </c>
      <c r="M2007" s="31">
        <v>0.1149995</v>
      </c>
      <c r="N2007" s="31">
        <v>0.13587340000000001</v>
      </c>
      <c r="O2007" s="31">
        <v>0.15674730000000001</v>
      </c>
      <c r="P2007" s="31">
        <v>0.18688589999999999</v>
      </c>
      <c r="Q2007" s="31">
        <v>59.5</v>
      </c>
      <c r="R2007">
        <v>3.9805300000000002E-2</v>
      </c>
      <c r="S2007" t="s">
        <v>20810</v>
      </c>
      <c r="T2007">
        <v>1</v>
      </c>
    </row>
    <row r="2008" spans="1:20" x14ac:dyDescent="0.25">
      <c r="A2008" s="31" t="s">
        <v>1452</v>
      </c>
      <c r="B2008" s="31" t="s">
        <v>67</v>
      </c>
      <c r="C2008" s="31" t="s">
        <v>4</v>
      </c>
      <c r="D2008" s="31" t="s">
        <v>63</v>
      </c>
      <c r="E2008" s="31" t="s">
        <v>16</v>
      </c>
      <c r="F2008" s="31" t="s">
        <v>52</v>
      </c>
      <c r="G2008" s="31">
        <v>15</v>
      </c>
      <c r="H2008" s="31">
        <v>3454</v>
      </c>
      <c r="I2008" s="31">
        <v>0.85339989000000005</v>
      </c>
      <c r="J2008" s="31">
        <v>1.013638</v>
      </c>
      <c r="K2008" s="31">
        <v>0.1602383</v>
      </c>
      <c r="L2008" s="31">
        <v>0.1091651</v>
      </c>
      <c r="M2008" s="31">
        <v>0.13933950000000001</v>
      </c>
      <c r="N2008" s="31">
        <v>0.1602383</v>
      </c>
      <c r="O2008" s="31">
        <v>0.18113699999999999</v>
      </c>
      <c r="P2008" s="31">
        <v>0.21131140000000001</v>
      </c>
      <c r="Q2008" s="31">
        <v>60</v>
      </c>
      <c r="R2008">
        <v>3.9852600000000002E-2</v>
      </c>
      <c r="S2008" t="s">
        <v>20810</v>
      </c>
      <c r="T2008">
        <v>1</v>
      </c>
    </row>
    <row r="2009" spans="1:20" x14ac:dyDescent="0.25">
      <c r="A2009" s="31" t="s">
        <v>1453</v>
      </c>
      <c r="B2009" s="31" t="s">
        <v>67</v>
      </c>
      <c r="C2009" s="31" t="s">
        <v>4</v>
      </c>
      <c r="D2009" s="31" t="s">
        <v>63</v>
      </c>
      <c r="E2009" s="31" t="s">
        <v>16</v>
      </c>
      <c r="F2009" s="31" t="s">
        <v>52</v>
      </c>
      <c r="G2009" s="31">
        <v>16</v>
      </c>
      <c r="H2009" s="31">
        <v>3454</v>
      </c>
      <c r="I2009" s="31">
        <v>0.98500072000000005</v>
      </c>
      <c r="J2009" s="31">
        <v>1.1166879999999999</v>
      </c>
      <c r="K2009" s="31">
        <v>0.13168750000000001</v>
      </c>
      <c r="L2009" s="31">
        <v>7.8019400000000003E-2</v>
      </c>
      <c r="M2009" s="31">
        <v>0.10972700000000001</v>
      </c>
      <c r="N2009" s="31">
        <v>0.13168750000000001</v>
      </c>
      <c r="O2009" s="31">
        <v>0.15364810000000001</v>
      </c>
      <c r="P2009" s="31">
        <v>0.18535570000000001</v>
      </c>
      <c r="Q2009" s="31">
        <v>60</v>
      </c>
      <c r="R2009">
        <v>4.1877499999999998E-2</v>
      </c>
      <c r="S2009" t="s">
        <v>20810</v>
      </c>
      <c r="T2009">
        <v>1</v>
      </c>
    </row>
    <row r="2010" spans="1:20" x14ac:dyDescent="0.25">
      <c r="A2010" s="31" t="s">
        <v>1454</v>
      </c>
      <c r="B2010" s="31" t="s">
        <v>67</v>
      </c>
      <c r="C2010" s="31" t="s">
        <v>4</v>
      </c>
      <c r="D2010" s="31" t="s">
        <v>63</v>
      </c>
      <c r="E2010" s="31" t="s">
        <v>16</v>
      </c>
      <c r="F2010" s="31" t="s">
        <v>52</v>
      </c>
      <c r="G2010" s="31">
        <v>17</v>
      </c>
      <c r="H2010" s="31">
        <v>3454</v>
      </c>
      <c r="I2010" s="31">
        <v>1.2308132000000001</v>
      </c>
      <c r="J2010" s="31">
        <v>1.3597349999999999</v>
      </c>
      <c r="K2010" s="31">
        <v>0.12892200000000001</v>
      </c>
      <c r="L2010" s="31">
        <v>7.0145200000000005E-2</v>
      </c>
      <c r="M2010" s="31">
        <v>0.10487100000000001</v>
      </c>
      <c r="N2010" s="31">
        <v>0.12892200000000001</v>
      </c>
      <c r="O2010" s="31">
        <v>0.152973</v>
      </c>
      <c r="P2010" s="31">
        <v>0.1876988</v>
      </c>
      <c r="Q2010" s="31">
        <v>57.5</v>
      </c>
      <c r="R2010">
        <v>4.5863800000000003E-2</v>
      </c>
      <c r="S2010" t="s">
        <v>20810</v>
      </c>
      <c r="T2010">
        <v>1</v>
      </c>
    </row>
    <row r="2011" spans="1:20" x14ac:dyDescent="0.25">
      <c r="A2011" s="31" t="s">
        <v>1455</v>
      </c>
      <c r="B2011" s="31" t="s">
        <v>67</v>
      </c>
      <c r="C2011" s="31" t="s">
        <v>4</v>
      </c>
      <c r="D2011" s="31" t="s">
        <v>63</v>
      </c>
      <c r="E2011" s="31" t="s">
        <v>16</v>
      </c>
      <c r="F2011" s="31" t="s">
        <v>52</v>
      </c>
      <c r="G2011" s="31">
        <v>18</v>
      </c>
      <c r="H2011" s="31">
        <v>3454</v>
      </c>
      <c r="I2011" s="31">
        <v>1.4507304999999999</v>
      </c>
      <c r="J2011" s="31">
        <v>1.5835630000000001</v>
      </c>
      <c r="K2011" s="31">
        <v>0.1328327</v>
      </c>
      <c r="L2011" s="31">
        <v>6.3908300000000001E-2</v>
      </c>
      <c r="M2011" s="31">
        <v>0.1046294</v>
      </c>
      <c r="N2011" s="31">
        <v>0.1328327</v>
      </c>
      <c r="O2011" s="31">
        <v>0.16103600000000001</v>
      </c>
      <c r="P2011" s="31">
        <v>0.20175709999999999</v>
      </c>
      <c r="Q2011" s="31">
        <v>52.5</v>
      </c>
      <c r="R2011">
        <v>5.3782000000000003E-2</v>
      </c>
      <c r="S2011" t="s">
        <v>20810</v>
      </c>
      <c r="T2011">
        <v>1</v>
      </c>
    </row>
    <row r="2012" spans="1:20" x14ac:dyDescent="0.25">
      <c r="A2012" s="31" t="s">
        <v>1456</v>
      </c>
      <c r="B2012" s="31" t="s">
        <v>67</v>
      </c>
      <c r="C2012" s="31" t="s">
        <v>4</v>
      </c>
      <c r="D2012" s="31" t="s">
        <v>63</v>
      </c>
      <c r="E2012" s="31" t="s">
        <v>16</v>
      </c>
      <c r="F2012" s="31" t="s">
        <v>52</v>
      </c>
      <c r="G2012" s="31">
        <v>19</v>
      </c>
      <c r="H2012" s="31">
        <v>3454</v>
      </c>
      <c r="I2012" s="31">
        <v>1.4499135999999999</v>
      </c>
      <c r="J2012" s="31">
        <v>1.605971</v>
      </c>
      <c r="K2012" s="31">
        <v>0.15605730000000001</v>
      </c>
      <c r="L2012" s="31">
        <v>8.9131199999999994E-2</v>
      </c>
      <c r="M2012" s="31">
        <v>0.1286717</v>
      </c>
      <c r="N2012" s="31">
        <v>0.15605730000000001</v>
      </c>
      <c r="O2012" s="31">
        <v>0.18344299999999999</v>
      </c>
      <c r="P2012" s="31">
        <v>0.2229835</v>
      </c>
      <c r="Q2012" s="31">
        <v>52</v>
      </c>
      <c r="R2012">
        <v>5.22228E-2</v>
      </c>
      <c r="S2012" t="s">
        <v>20810</v>
      </c>
      <c r="T2012">
        <v>1</v>
      </c>
    </row>
    <row r="2013" spans="1:20" x14ac:dyDescent="0.25">
      <c r="A2013" s="31" t="s">
        <v>1457</v>
      </c>
      <c r="B2013" s="31" t="s">
        <v>67</v>
      </c>
      <c r="C2013" s="31" t="s">
        <v>4</v>
      </c>
      <c r="D2013" s="31" t="s">
        <v>63</v>
      </c>
      <c r="E2013" s="31" t="s">
        <v>16</v>
      </c>
      <c r="F2013" s="31" t="s">
        <v>52</v>
      </c>
      <c r="G2013" s="31">
        <v>20</v>
      </c>
      <c r="H2013" s="31">
        <v>3454</v>
      </c>
      <c r="I2013" s="31">
        <v>1.4526733999999999</v>
      </c>
      <c r="J2013" s="31">
        <v>1.5656909999999999</v>
      </c>
      <c r="K2013" s="31">
        <v>0.1130173</v>
      </c>
      <c r="L2013" s="31">
        <v>4.3837099999999997E-2</v>
      </c>
      <c r="M2013" s="31">
        <v>8.4709300000000001E-2</v>
      </c>
      <c r="N2013" s="31">
        <v>0.1130173</v>
      </c>
      <c r="O2013" s="31">
        <v>0.14132529999999999</v>
      </c>
      <c r="P2013" s="31">
        <v>0.18219750000000001</v>
      </c>
      <c r="Q2013" s="31">
        <v>52</v>
      </c>
      <c r="R2013">
        <v>5.3981599999999998E-2</v>
      </c>
      <c r="S2013" t="s">
        <v>20810</v>
      </c>
      <c r="T2013">
        <v>1</v>
      </c>
    </row>
    <row r="2014" spans="1:20" x14ac:dyDescent="0.25">
      <c r="A2014" s="31" t="s">
        <v>1458</v>
      </c>
      <c r="B2014" s="31" t="s">
        <v>67</v>
      </c>
      <c r="C2014" s="31" t="s">
        <v>4</v>
      </c>
      <c r="D2014" s="31" t="s">
        <v>63</v>
      </c>
      <c r="E2014" s="31" t="s">
        <v>16</v>
      </c>
      <c r="F2014" s="31" t="s">
        <v>52</v>
      </c>
      <c r="G2014" s="31">
        <v>21</v>
      </c>
      <c r="H2014" s="31">
        <v>3454</v>
      </c>
      <c r="I2014" s="31">
        <v>1.3165555</v>
      </c>
      <c r="J2014" s="31">
        <v>1.4371350000000001</v>
      </c>
      <c r="K2014" s="31">
        <v>0.1205798</v>
      </c>
      <c r="L2014" s="31">
        <v>5.7192100000000003E-2</v>
      </c>
      <c r="M2014" s="31">
        <v>9.4642100000000007E-2</v>
      </c>
      <c r="N2014" s="31">
        <v>0.1205798</v>
      </c>
      <c r="O2014" s="31">
        <v>0.1465176</v>
      </c>
      <c r="P2014" s="31">
        <v>0.18396760000000001</v>
      </c>
      <c r="Q2014" s="31">
        <v>52</v>
      </c>
      <c r="R2014">
        <v>4.9461699999999997E-2</v>
      </c>
      <c r="S2014" t="s">
        <v>20810</v>
      </c>
      <c r="T2014">
        <v>1</v>
      </c>
    </row>
    <row r="2015" spans="1:20" x14ac:dyDescent="0.25">
      <c r="A2015" s="31" t="s">
        <v>1459</v>
      </c>
      <c r="B2015" s="31" t="s">
        <v>67</v>
      </c>
      <c r="C2015" s="31" t="s">
        <v>4</v>
      </c>
      <c r="D2015" s="31" t="s">
        <v>63</v>
      </c>
      <c r="E2015" s="31" t="s">
        <v>16</v>
      </c>
      <c r="F2015" s="31" t="s">
        <v>52</v>
      </c>
      <c r="G2015" s="31">
        <v>22</v>
      </c>
      <c r="H2015" s="31">
        <v>3454</v>
      </c>
      <c r="I2015" s="31">
        <v>1.1328298000000001</v>
      </c>
      <c r="J2015" s="31">
        <v>1.1701509999999999</v>
      </c>
      <c r="K2015" s="31">
        <v>3.7321E-2</v>
      </c>
      <c r="L2015" s="31">
        <v>-1.8416100000000001E-2</v>
      </c>
      <c r="M2015" s="31">
        <v>1.45138E-2</v>
      </c>
      <c r="N2015" s="31">
        <v>3.7321E-2</v>
      </c>
      <c r="O2015" s="31">
        <v>6.0128099999999997E-2</v>
      </c>
      <c r="P2015" s="31">
        <v>9.3058100000000005E-2</v>
      </c>
      <c r="Q2015" s="31">
        <v>51</v>
      </c>
      <c r="R2015">
        <v>4.34919E-2</v>
      </c>
      <c r="S2015" t="s">
        <v>20810</v>
      </c>
      <c r="T2015">
        <v>1</v>
      </c>
    </row>
    <row r="2016" spans="1:20" x14ac:dyDescent="0.25">
      <c r="A2016" s="31" t="s">
        <v>1460</v>
      </c>
      <c r="B2016" s="31" t="s">
        <v>67</v>
      </c>
      <c r="C2016" s="31" t="s">
        <v>4</v>
      </c>
      <c r="D2016" s="31" t="s">
        <v>63</v>
      </c>
      <c r="E2016" s="31" t="s">
        <v>16</v>
      </c>
      <c r="F2016" s="31" t="s">
        <v>52</v>
      </c>
      <c r="G2016" s="31">
        <v>23</v>
      </c>
      <c r="H2016" s="31">
        <v>3454</v>
      </c>
      <c r="I2016" s="31">
        <v>0.96389767999999998</v>
      </c>
      <c r="J2016" s="31">
        <v>0.99229650000000003</v>
      </c>
      <c r="K2016" s="31">
        <v>2.8398799999999998E-2</v>
      </c>
      <c r="L2016" s="31">
        <v>-2.1217400000000001E-2</v>
      </c>
      <c r="M2016" s="31">
        <v>8.0961999999999996E-3</v>
      </c>
      <c r="N2016" s="31">
        <v>2.8398799999999998E-2</v>
      </c>
      <c r="O2016" s="31">
        <v>4.8701300000000003E-2</v>
      </c>
      <c r="P2016" s="31">
        <v>7.8015000000000001E-2</v>
      </c>
      <c r="Q2016" s="31">
        <v>50</v>
      </c>
      <c r="R2016">
        <v>3.8715699999999999E-2</v>
      </c>
      <c r="S2016" t="s">
        <v>20810</v>
      </c>
      <c r="T2016">
        <v>1</v>
      </c>
    </row>
    <row r="2017" spans="1:20" x14ac:dyDescent="0.25">
      <c r="A2017" s="31" t="s">
        <v>1461</v>
      </c>
      <c r="B2017" s="31" t="s">
        <v>67</v>
      </c>
      <c r="C2017" s="31" t="s">
        <v>4</v>
      </c>
      <c r="D2017" s="31" t="s">
        <v>63</v>
      </c>
      <c r="E2017" s="31" t="s">
        <v>16</v>
      </c>
      <c r="F2017" s="31" t="s">
        <v>52</v>
      </c>
      <c r="G2017" s="31">
        <v>24</v>
      </c>
      <c r="H2017" s="31">
        <v>3454</v>
      </c>
      <c r="I2017" s="31">
        <v>0.86735706999999995</v>
      </c>
      <c r="J2017" s="31">
        <v>0.86368109999999998</v>
      </c>
      <c r="K2017" s="31">
        <v>-3.676E-3</v>
      </c>
      <c r="L2017" s="31">
        <v>-5.1532500000000002E-2</v>
      </c>
      <c r="M2017" s="31">
        <v>-2.3258500000000001E-2</v>
      </c>
      <c r="N2017" s="31">
        <v>-3.676E-3</v>
      </c>
      <c r="O2017" s="31">
        <v>1.59065E-2</v>
      </c>
      <c r="P2017" s="31">
        <v>4.4180499999999998E-2</v>
      </c>
      <c r="Q2017" s="31">
        <v>49.5</v>
      </c>
      <c r="R2017">
        <v>3.7342599999999997E-2</v>
      </c>
      <c r="S2017" t="s">
        <v>20810</v>
      </c>
      <c r="T2017">
        <v>1</v>
      </c>
    </row>
    <row r="2018" spans="1:20" x14ac:dyDescent="0.25">
      <c r="A2018" s="31" t="s">
        <v>2014</v>
      </c>
      <c r="B2018" s="31" t="s">
        <v>67</v>
      </c>
      <c r="C2018" s="31" t="s">
        <v>4</v>
      </c>
      <c r="D2018" s="31" t="s">
        <v>64</v>
      </c>
      <c r="E2018" s="31" t="s">
        <v>16</v>
      </c>
      <c r="F2018" s="31" t="s">
        <v>52</v>
      </c>
      <c r="G2018" s="31">
        <v>1</v>
      </c>
      <c r="H2018" s="31">
        <v>3581</v>
      </c>
      <c r="I2018" s="31">
        <v>0.93380194000000005</v>
      </c>
      <c r="J2018" s="31">
        <v>0.9027366</v>
      </c>
      <c r="K2018" s="31">
        <v>-3.1065300000000001E-2</v>
      </c>
      <c r="L2018" s="31">
        <v>-0.16463810000000001</v>
      </c>
      <c r="M2018" s="31">
        <v>-8.5722199999999998E-2</v>
      </c>
      <c r="N2018" s="31">
        <v>-3.1065300000000001E-2</v>
      </c>
      <c r="O2018" s="31">
        <v>2.3591600000000001E-2</v>
      </c>
      <c r="P2018" s="31">
        <v>0.1025074</v>
      </c>
      <c r="Q2018" s="31">
        <v>38.982329999999997</v>
      </c>
      <c r="R2018">
        <v>0.1042274</v>
      </c>
      <c r="S2018" t="s">
        <v>20810</v>
      </c>
      <c r="T2018">
        <v>1</v>
      </c>
    </row>
    <row r="2019" spans="1:20" x14ac:dyDescent="0.25">
      <c r="A2019" s="31" t="s">
        <v>2015</v>
      </c>
      <c r="B2019" s="31" t="s">
        <v>67</v>
      </c>
      <c r="C2019" s="31" t="s">
        <v>4</v>
      </c>
      <c r="D2019" s="31" t="s">
        <v>64</v>
      </c>
      <c r="E2019" s="31" t="s">
        <v>16</v>
      </c>
      <c r="F2019" s="31" t="s">
        <v>52</v>
      </c>
      <c r="G2019" s="31">
        <v>2</v>
      </c>
      <c r="H2019" s="31">
        <v>3581</v>
      </c>
      <c r="I2019" s="31">
        <v>0.84726767000000003</v>
      </c>
      <c r="J2019" s="31">
        <v>0.88513169999999997</v>
      </c>
      <c r="K2019" s="31">
        <v>3.7864000000000002E-2</v>
      </c>
      <c r="L2019" s="31">
        <v>-8.0645099999999997E-2</v>
      </c>
      <c r="M2019" s="31">
        <v>-1.06289E-2</v>
      </c>
      <c r="N2019" s="31">
        <v>3.7864000000000002E-2</v>
      </c>
      <c r="O2019" s="31">
        <v>8.6357000000000003E-2</v>
      </c>
      <c r="P2019" s="31">
        <v>0.15637319999999999</v>
      </c>
      <c r="Q2019" s="31">
        <v>38.128970000000002</v>
      </c>
      <c r="R2019">
        <v>9.2473100000000003E-2</v>
      </c>
      <c r="S2019" t="s">
        <v>20810</v>
      </c>
      <c r="T2019">
        <v>1</v>
      </c>
    </row>
    <row r="2020" spans="1:20" x14ac:dyDescent="0.25">
      <c r="A2020" s="31" t="s">
        <v>2016</v>
      </c>
      <c r="B2020" s="31" t="s">
        <v>67</v>
      </c>
      <c r="C2020" s="31" t="s">
        <v>4</v>
      </c>
      <c r="D2020" s="31" t="s">
        <v>64</v>
      </c>
      <c r="E2020" s="31" t="s">
        <v>16</v>
      </c>
      <c r="F2020" s="31" t="s">
        <v>52</v>
      </c>
      <c r="G2020" s="31">
        <v>3</v>
      </c>
      <c r="H2020" s="31">
        <v>3581</v>
      </c>
      <c r="I2020" s="31">
        <v>0.87738338999999999</v>
      </c>
      <c r="J2020" s="31">
        <v>0.84516950000000002</v>
      </c>
      <c r="K2020" s="31">
        <v>-3.2213899999999997E-2</v>
      </c>
      <c r="L2020" s="31">
        <v>-0.14619460000000001</v>
      </c>
      <c r="M2020" s="31">
        <v>-7.8853900000000005E-2</v>
      </c>
      <c r="N2020" s="31">
        <v>-3.2213899999999997E-2</v>
      </c>
      <c r="O2020" s="31">
        <v>1.4426100000000001E-2</v>
      </c>
      <c r="P2020" s="31">
        <v>8.1766800000000001E-2</v>
      </c>
      <c r="Q2020" s="31">
        <v>38.275620000000004</v>
      </c>
      <c r="R2020">
        <v>8.8939599999999994E-2</v>
      </c>
      <c r="S2020" t="s">
        <v>20810</v>
      </c>
      <c r="T2020">
        <v>1</v>
      </c>
    </row>
    <row r="2021" spans="1:20" x14ac:dyDescent="0.25">
      <c r="A2021" s="31" t="s">
        <v>2017</v>
      </c>
      <c r="B2021" s="31" t="s">
        <v>67</v>
      </c>
      <c r="C2021" s="31" t="s">
        <v>4</v>
      </c>
      <c r="D2021" s="31" t="s">
        <v>64</v>
      </c>
      <c r="E2021" s="31" t="s">
        <v>16</v>
      </c>
      <c r="F2021" s="31" t="s">
        <v>52</v>
      </c>
      <c r="G2021" s="31">
        <v>4</v>
      </c>
      <c r="H2021" s="31">
        <v>3581</v>
      </c>
      <c r="I2021" s="31">
        <v>0.95028232999999995</v>
      </c>
      <c r="J2021" s="31">
        <v>0.90275399999999995</v>
      </c>
      <c r="K2021" s="31">
        <v>-4.7528300000000002E-2</v>
      </c>
      <c r="L2021" s="31">
        <v>-0.16869709999999999</v>
      </c>
      <c r="M2021" s="31">
        <v>-9.7109600000000004E-2</v>
      </c>
      <c r="N2021" s="31">
        <v>-4.7528300000000002E-2</v>
      </c>
      <c r="O2021" s="31">
        <v>2.0530000000000001E-3</v>
      </c>
      <c r="P2021" s="31">
        <v>7.3640499999999998E-2</v>
      </c>
      <c r="Q2021" s="31">
        <v>38.991169999999997</v>
      </c>
      <c r="R2021">
        <v>9.4548499999999994E-2</v>
      </c>
      <c r="S2021" t="s">
        <v>20810</v>
      </c>
      <c r="T2021">
        <v>1</v>
      </c>
    </row>
    <row r="2022" spans="1:20" x14ac:dyDescent="0.25">
      <c r="A2022" s="31" t="s">
        <v>2018</v>
      </c>
      <c r="B2022" s="31" t="s">
        <v>67</v>
      </c>
      <c r="C2022" s="31" t="s">
        <v>4</v>
      </c>
      <c r="D2022" s="31" t="s">
        <v>64</v>
      </c>
      <c r="E2022" s="31" t="s">
        <v>16</v>
      </c>
      <c r="F2022" s="31" t="s">
        <v>52</v>
      </c>
      <c r="G2022" s="31">
        <v>5</v>
      </c>
      <c r="H2022" s="31">
        <v>3581</v>
      </c>
      <c r="I2022" s="31">
        <v>1.2119899000000001</v>
      </c>
      <c r="J2022" s="31">
        <v>1.018113</v>
      </c>
      <c r="K2022" s="31">
        <v>-0.19387699999999999</v>
      </c>
      <c r="L2022" s="31">
        <v>-0.34676509999999999</v>
      </c>
      <c r="M2022" s="31">
        <v>-0.25643759999999999</v>
      </c>
      <c r="N2022" s="31">
        <v>-0.19387699999999999</v>
      </c>
      <c r="O2022" s="31">
        <v>-0.1313165</v>
      </c>
      <c r="P2022" s="31">
        <v>-4.0988900000000002E-2</v>
      </c>
      <c r="Q2022" s="31">
        <v>39.560070000000003</v>
      </c>
      <c r="R2022">
        <v>0.11929919999999999</v>
      </c>
      <c r="S2022" t="s">
        <v>20810</v>
      </c>
      <c r="T2022">
        <v>1</v>
      </c>
    </row>
    <row r="2023" spans="1:20" x14ac:dyDescent="0.25">
      <c r="A2023" s="31" t="s">
        <v>2019</v>
      </c>
      <c r="B2023" s="31" t="s">
        <v>67</v>
      </c>
      <c r="C2023" s="31" t="s">
        <v>4</v>
      </c>
      <c r="D2023" s="31" t="s">
        <v>64</v>
      </c>
      <c r="E2023" s="31" t="s">
        <v>16</v>
      </c>
      <c r="F2023" s="31" t="s">
        <v>52</v>
      </c>
      <c r="G2023" s="31">
        <v>6</v>
      </c>
      <c r="H2023" s="31">
        <v>3581</v>
      </c>
      <c r="I2023" s="31">
        <v>1.5103530000000001</v>
      </c>
      <c r="J2023" s="31">
        <v>1.297112</v>
      </c>
      <c r="K2023" s="31">
        <v>-0.21324080000000001</v>
      </c>
      <c r="L2023" s="31">
        <v>-0.38234499999999999</v>
      </c>
      <c r="M2023" s="31">
        <v>-0.28243679999999999</v>
      </c>
      <c r="N2023" s="31">
        <v>-0.21324080000000001</v>
      </c>
      <c r="O2023" s="31">
        <v>-0.1440447</v>
      </c>
      <c r="P2023" s="31">
        <v>-4.4136500000000002E-2</v>
      </c>
      <c r="Q2023" s="31">
        <v>38.991169999999997</v>
      </c>
      <c r="R2023">
        <v>0.13195270000000001</v>
      </c>
      <c r="S2023" t="s">
        <v>20810</v>
      </c>
      <c r="T2023">
        <v>1</v>
      </c>
    </row>
    <row r="2024" spans="1:20" x14ac:dyDescent="0.25">
      <c r="A2024" s="31" t="s">
        <v>2020</v>
      </c>
      <c r="B2024" s="31" t="s">
        <v>67</v>
      </c>
      <c r="C2024" s="31" t="s">
        <v>4</v>
      </c>
      <c r="D2024" s="31" t="s">
        <v>64</v>
      </c>
      <c r="E2024" s="31" t="s">
        <v>16</v>
      </c>
      <c r="F2024" s="31" t="s">
        <v>52</v>
      </c>
      <c r="G2024" s="31">
        <v>7</v>
      </c>
      <c r="H2024" s="31">
        <v>3581</v>
      </c>
      <c r="I2024" s="31">
        <v>1.9869184</v>
      </c>
      <c r="J2024" s="31">
        <v>1.4405140000000001</v>
      </c>
      <c r="K2024" s="31">
        <v>-0.54640480000000002</v>
      </c>
      <c r="L2024" s="31">
        <v>-0.77122749999999995</v>
      </c>
      <c r="M2024" s="31">
        <v>-0.63840039999999998</v>
      </c>
      <c r="N2024" s="31">
        <v>-0.54640480000000002</v>
      </c>
      <c r="O2024" s="31">
        <v>-0.45440910000000001</v>
      </c>
      <c r="P2024" s="31">
        <v>-0.32158199999999998</v>
      </c>
      <c r="Q2024" s="31">
        <v>38.137810000000002</v>
      </c>
      <c r="R2024">
        <v>0.17543010000000001</v>
      </c>
      <c r="S2024" t="s">
        <v>20810</v>
      </c>
      <c r="T2024">
        <v>1</v>
      </c>
    </row>
    <row r="2025" spans="1:20" x14ac:dyDescent="0.25">
      <c r="A2025" s="31" t="s">
        <v>2021</v>
      </c>
      <c r="B2025" s="31" t="s">
        <v>67</v>
      </c>
      <c r="C2025" s="31" t="s">
        <v>4</v>
      </c>
      <c r="D2025" s="31" t="s">
        <v>64</v>
      </c>
      <c r="E2025" s="31" t="s">
        <v>16</v>
      </c>
      <c r="F2025" s="31" t="s">
        <v>52</v>
      </c>
      <c r="G2025" s="31">
        <v>8</v>
      </c>
      <c r="H2025" s="31">
        <v>3581</v>
      </c>
      <c r="I2025" s="31">
        <v>1.8467545999999999</v>
      </c>
      <c r="J2025" s="31">
        <v>1.3219829999999999</v>
      </c>
      <c r="K2025" s="31">
        <v>-0.52477200000000002</v>
      </c>
      <c r="L2025" s="31">
        <v>-0.72630229999999996</v>
      </c>
      <c r="M2025" s="31">
        <v>-0.60723660000000002</v>
      </c>
      <c r="N2025" s="31">
        <v>-0.52477200000000002</v>
      </c>
      <c r="O2025" s="31">
        <v>-0.44230740000000002</v>
      </c>
      <c r="P2025" s="31">
        <v>-0.32324170000000002</v>
      </c>
      <c r="Q2025" s="31">
        <v>38.068899999999999</v>
      </c>
      <c r="R2025">
        <v>0.1572549</v>
      </c>
      <c r="S2025" t="s">
        <v>20810</v>
      </c>
      <c r="T2025">
        <v>1</v>
      </c>
    </row>
    <row r="2026" spans="1:20" x14ac:dyDescent="0.25">
      <c r="A2026" s="31" t="s">
        <v>2022</v>
      </c>
      <c r="B2026" s="31" t="s">
        <v>67</v>
      </c>
      <c r="C2026" s="31" t="s">
        <v>4</v>
      </c>
      <c r="D2026" s="31" t="s">
        <v>64</v>
      </c>
      <c r="E2026" s="31" t="s">
        <v>16</v>
      </c>
      <c r="F2026" s="31" t="s">
        <v>52</v>
      </c>
      <c r="G2026" s="31">
        <v>9</v>
      </c>
      <c r="H2026" s="31">
        <v>3581</v>
      </c>
      <c r="I2026" s="31">
        <v>1.6590415000000001</v>
      </c>
      <c r="J2026" s="31">
        <v>1.232677</v>
      </c>
      <c r="K2026" s="31">
        <v>-0.42636499999999999</v>
      </c>
      <c r="L2026" s="31">
        <v>-0.5948097</v>
      </c>
      <c r="M2026" s="31">
        <v>-0.49529119999999999</v>
      </c>
      <c r="N2026" s="31">
        <v>-0.42636499999999999</v>
      </c>
      <c r="O2026" s="31">
        <v>-0.3574388</v>
      </c>
      <c r="P2026" s="31">
        <v>-0.25792029999999999</v>
      </c>
      <c r="Q2026" s="31">
        <v>40.491169999999997</v>
      </c>
      <c r="R2026">
        <v>0.1314381</v>
      </c>
      <c r="S2026" t="s">
        <v>20810</v>
      </c>
      <c r="T2026">
        <v>1</v>
      </c>
    </row>
    <row r="2027" spans="1:20" x14ac:dyDescent="0.25">
      <c r="A2027" s="31" t="s">
        <v>2023</v>
      </c>
      <c r="B2027" s="31" t="s">
        <v>67</v>
      </c>
      <c r="C2027" s="31" t="s">
        <v>4</v>
      </c>
      <c r="D2027" s="31" t="s">
        <v>64</v>
      </c>
      <c r="E2027" s="31" t="s">
        <v>16</v>
      </c>
      <c r="F2027" s="31" t="s">
        <v>52</v>
      </c>
      <c r="G2027" s="31">
        <v>10</v>
      </c>
      <c r="H2027" s="31">
        <v>3581</v>
      </c>
      <c r="I2027" s="31">
        <v>1.3806569</v>
      </c>
      <c r="J2027" s="31">
        <v>1.122736</v>
      </c>
      <c r="K2027" s="31">
        <v>-0.25792120000000002</v>
      </c>
      <c r="L2027" s="31">
        <v>-0.40432709999999999</v>
      </c>
      <c r="M2027" s="31">
        <v>-0.31782929999999998</v>
      </c>
      <c r="N2027" s="31">
        <v>-0.25792120000000002</v>
      </c>
      <c r="O2027" s="31">
        <v>-0.19801299999999999</v>
      </c>
      <c r="P2027" s="31">
        <v>-0.11151519999999999</v>
      </c>
      <c r="Q2027" s="31">
        <v>43.913429999999998</v>
      </c>
      <c r="R2027">
        <v>0.1142412</v>
      </c>
      <c r="S2027" t="s">
        <v>20810</v>
      </c>
      <c r="T2027">
        <v>1</v>
      </c>
    </row>
    <row r="2028" spans="1:20" x14ac:dyDescent="0.25">
      <c r="A2028" s="31" t="s">
        <v>2024</v>
      </c>
      <c r="B2028" s="31" t="s">
        <v>67</v>
      </c>
      <c r="C2028" s="31" t="s">
        <v>4</v>
      </c>
      <c r="D2028" s="31" t="s">
        <v>64</v>
      </c>
      <c r="E2028" s="31" t="s">
        <v>16</v>
      </c>
      <c r="F2028" s="31" t="s">
        <v>52</v>
      </c>
      <c r="G2028" s="31">
        <v>11</v>
      </c>
      <c r="H2028" s="31">
        <v>3581</v>
      </c>
      <c r="I2028" s="31">
        <v>1.2625884999999999</v>
      </c>
      <c r="J2028" s="31">
        <v>1.0273650000000001</v>
      </c>
      <c r="K2028" s="31">
        <v>-0.23522380000000001</v>
      </c>
      <c r="L2028" s="31">
        <v>-0.37753639999999999</v>
      </c>
      <c r="M2028" s="31">
        <v>-0.29345700000000002</v>
      </c>
      <c r="N2028" s="31">
        <v>-0.23522380000000001</v>
      </c>
      <c r="O2028" s="31">
        <v>-0.1769906</v>
      </c>
      <c r="P2028" s="31">
        <v>-9.2911099999999996E-2</v>
      </c>
      <c r="Q2028" s="31">
        <v>46.775620000000004</v>
      </c>
      <c r="R2028">
        <v>0.1110471</v>
      </c>
      <c r="S2028" t="s">
        <v>20810</v>
      </c>
      <c r="T2028">
        <v>1</v>
      </c>
    </row>
    <row r="2029" spans="1:20" x14ac:dyDescent="0.25">
      <c r="A2029" s="31" t="s">
        <v>2025</v>
      </c>
      <c r="B2029" s="31" t="s">
        <v>67</v>
      </c>
      <c r="C2029" s="31" t="s">
        <v>4</v>
      </c>
      <c r="D2029" s="31" t="s">
        <v>64</v>
      </c>
      <c r="E2029" s="31" t="s">
        <v>16</v>
      </c>
      <c r="F2029" s="31" t="s">
        <v>52</v>
      </c>
      <c r="G2029" s="31">
        <v>12</v>
      </c>
      <c r="H2029" s="31">
        <v>3581</v>
      </c>
      <c r="I2029" s="31">
        <v>1.0104542000000001</v>
      </c>
      <c r="J2029" s="31">
        <v>1.011177</v>
      </c>
      <c r="K2029" s="31">
        <v>7.228E-4</v>
      </c>
      <c r="L2029" s="31">
        <v>-0.118117</v>
      </c>
      <c r="M2029" s="31">
        <v>-4.7905499999999997E-2</v>
      </c>
      <c r="N2029" s="31">
        <v>7.228E-4</v>
      </c>
      <c r="O2029" s="31">
        <v>4.9351100000000002E-2</v>
      </c>
      <c r="P2029" s="31">
        <v>0.11956269999999999</v>
      </c>
      <c r="Q2029" s="31">
        <v>50.28445</v>
      </c>
      <c r="R2029">
        <v>9.27312E-2</v>
      </c>
      <c r="S2029" t="s">
        <v>20810</v>
      </c>
      <c r="T2029">
        <v>1</v>
      </c>
    </row>
    <row r="2030" spans="1:20" x14ac:dyDescent="0.25">
      <c r="A2030" s="31" t="s">
        <v>2026</v>
      </c>
      <c r="B2030" s="31" t="s">
        <v>67</v>
      </c>
      <c r="C2030" s="31" t="s">
        <v>4</v>
      </c>
      <c r="D2030" s="31" t="s">
        <v>64</v>
      </c>
      <c r="E2030" s="31" t="s">
        <v>16</v>
      </c>
      <c r="F2030" s="31" t="s">
        <v>52</v>
      </c>
      <c r="G2030" s="31">
        <v>13</v>
      </c>
      <c r="H2030" s="31">
        <v>3581</v>
      </c>
      <c r="I2030" s="31">
        <v>0.97670424</v>
      </c>
      <c r="J2030" s="31">
        <v>0.95387049999999995</v>
      </c>
      <c r="K2030" s="31">
        <v>-2.2833800000000001E-2</v>
      </c>
      <c r="L2030" s="31">
        <v>-0.13520989999999999</v>
      </c>
      <c r="M2030" s="31">
        <v>-6.8817199999999995E-2</v>
      </c>
      <c r="N2030" s="31">
        <v>-2.2833800000000001E-2</v>
      </c>
      <c r="O2030" s="31">
        <v>2.3149599999999999E-2</v>
      </c>
      <c r="P2030" s="31">
        <v>8.9542300000000005E-2</v>
      </c>
      <c r="Q2030" s="31">
        <v>52.862189999999998</v>
      </c>
      <c r="R2030">
        <v>8.7687500000000002E-2</v>
      </c>
      <c r="S2030" t="s">
        <v>20810</v>
      </c>
      <c r="T2030">
        <v>1</v>
      </c>
    </row>
    <row r="2031" spans="1:20" x14ac:dyDescent="0.25">
      <c r="A2031" s="31" t="s">
        <v>2027</v>
      </c>
      <c r="B2031" s="31" t="s">
        <v>67</v>
      </c>
      <c r="C2031" s="31" t="s">
        <v>4</v>
      </c>
      <c r="D2031" s="31" t="s">
        <v>64</v>
      </c>
      <c r="E2031" s="31" t="s">
        <v>16</v>
      </c>
      <c r="F2031" s="31" t="s">
        <v>52</v>
      </c>
      <c r="G2031" s="31">
        <v>14</v>
      </c>
      <c r="H2031" s="31">
        <v>3581</v>
      </c>
      <c r="I2031" s="31">
        <v>0.88856413000000001</v>
      </c>
      <c r="J2031" s="31">
        <v>0.91126359999999995</v>
      </c>
      <c r="K2031" s="31">
        <v>2.2699500000000001E-2</v>
      </c>
      <c r="L2031" s="31">
        <v>-7.9116800000000001E-2</v>
      </c>
      <c r="M2031" s="31">
        <v>-1.8962900000000001E-2</v>
      </c>
      <c r="N2031" s="31">
        <v>2.2699500000000001E-2</v>
      </c>
      <c r="O2031" s="31">
        <v>6.43619E-2</v>
      </c>
      <c r="P2031" s="31">
        <v>0.1245158</v>
      </c>
      <c r="Q2031" s="31">
        <v>53.577739999999999</v>
      </c>
      <c r="R2031">
        <v>7.9447699999999996E-2</v>
      </c>
      <c r="S2031" t="s">
        <v>20810</v>
      </c>
      <c r="T2031">
        <v>1</v>
      </c>
    </row>
    <row r="2032" spans="1:20" x14ac:dyDescent="0.25">
      <c r="A2032" s="31" t="s">
        <v>2028</v>
      </c>
      <c r="B2032" s="31" t="s">
        <v>67</v>
      </c>
      <c r="C2032" s="31" t="s">
        <v>4</v>
      </c>
      <c r="D2032" s="31" t="s">
        <v>64</v>
      </c>
      <c r="E2032" s="31" t="s">
        <v>16</v>
      </c>
      <c r="F2032" s="31" t="s">
        <v>52</v>
      </c>
      <c r="G2032" s="31">
        <v>15</v>
      </c>
      <c r="H2032" s="31">
        <v>3581</v>
      </c>
      <c r="I2032" s="31">
        <v>1.0770873000000001</v>
      </c>
      <c r="J2032" s="31">
        <v>0.94497489999999995</v>
      </c>
      <c r="K2032" s="31">
        <v>-0.13211239999999999</v>
      </c>
      <c r="L2032" s="31">
        <v>-0.2581176</v>
      </c>
      <c r="M2032" s="31">
        <v>-0.18367269999999999</v>
      </c>
      <c r="N2032" s="31">
        <v>-0.13211239999999999</v>
      </c>
      <c r="O2032" s="31">
        <v>-8.0552100000000001E-2</v>
      </c>
      <c r="P2032" s="31">
        <v>-6.1072000000000001E-3</v>
      </c>
      <c r="Q2032" s="31">
        <v>54.077739999999999</v>
      </c>
      <c r="R2032">
        <v>9.8322400000000004E-2</v>
      </c>
      <c r="S2032" t="s">
        <v>20810</v>
      </c>
      <c r="T2032">
        <v>1</v>
      </c>
    </row>
    <row r="2033" spans="1:20" x14ac:dyDescent="0.25">
      <c r="A2033" s="31" t="s">
        <v>2029</v>
      </c>
      <c r="B2033" s="31" t="s">
        <v>67</v>
      </c>
      <c r="C2033" s="31" t="s">
        <v>4</v>
      </c>
      <c r="D2033" s="31" t="s">
        <v>64</v>
      </c>
      <c r="E2033" s="31" t="s">
        <v>16</v>
      </c>
      <c r="F2033" s="31" t="s">
        <v>52</v>
      </c>
      <c r="G2033" s="31">
        <v>16</v>
      </c>
      <c r="H2033" s="31">
        <v>3581</v>
      </c>
      <c r="I2033" s="31">
        <v>1.1804171000000001</v>
      </c>
      <c r="J2033" s="31">
        <v>1.2286969999999999</v>
      </c>
      <c r="K2033" s="31">
        <v>4.8280000000000003E-2</v>
      </c>
      <c r="L2033" s="31">
        <v>-0.10347339999999999</v>
      </c>
      <c r="M2033" s="31">
        <v>-1.3816200000000001E-2</v>
      </c>
      <c r="N2033" s="31">
        <v>4.8280000000000003E-2</v>
      </c>
      <c r="O2033" s="31">
        <v>0.1103763</v>
      </c>
      <c r="P2033" s="31">
        <v>0.2000335</v>
      </c>
      <c r="Q2033" s="31">
        <v>53.008830000000003</v>
      </c>
      <c r="R2033">
        <v>0.1184138</v>
      </c>
      <c r="S2033" t="s">
        <v>20810</v>
      </c>
      <c r="T2033">
        <v>1</v>
      </c>
    </row>
    <row r="2034" spans="1:20" x14ac:dyDescent="0.25">
      <c r="A2034" s="31" t="s">
        <v>2030</v>
      </c>
      <c r="B2034" s="31" t="s">
        <v>67</v>
      </c>
      <c r="C2034" s="31" t="s">
        <v>4</v>
      </c>
      <c r="D2034" s="31" t="s">
        <v>64</v>
      </c>
      <c r="E2034" s="31" t="s">
        <v>16</v>
      </c>
      <c r="F2034" s="31" t="s">
        <v>52</v>
      </c>
      <c r="G2034" s="31">
        <v>17</v>
      </c>
      <c r="H2034" s="31">
        <v>3581</v>
      </c>
      <c r="I2034" s="31">
        <v>1.3892258</v>
      </c>
      <c r="J2034" s="31">
        <v>1.2967850000000001</v>
      </c>
      <c r="K2034" s="31">
        <v>-9.2440400000000006E-2</v>
      </c>
      <c r="L2034" s="31">
        <v>-0.25072299999999997</v>
      </c>
      <c r="M2034" s="31">
        <v>-0.1572084</v>
      </c>
      <c r="N2034" s="31">
        <v>-9.2440400000000006E-2</v>
      </c>
      <c r="O2034" s="31">
        <v>-2.7672499999999999E-2</v>
      </c>
      <c r="P2034" s="31">
        <v>6.5842100000000001E-2</v>
      </c>
      <c r="Q2034" s="31">
        <v>52.224379999999996</v>
      </c>
      <c r="R2034">
        <v>0.1235086</v>
      </c>
      <c r="S2034" t="s">
        <v>20810</v>
      </c>
      <c r="T2034">
        <v>1</v>
      </c>
    </row>
    <row r="2035" spans="1:20" x14ac:dyDescent="0.25">
      <c r="A2035" s="31" t="s">
        <v>2031</v>
      </c>
      <c r="B2035" s="31" t="s">
        <v>67</v>
      </c>
      <c r="C2035" s="31" t="s">
        <v>4</v>
      </c>
      <c r="D2035" s="31" t="s">
        <v>64</v>
      </c>
      <c r="E2035" s="31" t="s">
        <v>16</v>
      </c>
      <c r="F2035" s="31" t="s">
        <v>52</v>
      </c>
      <c r="G2035" s="31">
        <v>18</v>
      </c>
      <c r="H2035" s="31">
        <v>3581</v>
      </c>
      <c r="I2035" s="31">
        <v>1.7255966</v>
      </c>
      <c r="J2035" s="31">
        <v>1.5807599999999999</v>
      </c>
      <c r="K2035" s="31">
        <v>-0.1448363</v>
      </c>
      <c r="L2035" s="31">
        <v>-0.31680350000000002</v>
      </c>
      <c r="M2035" s="31">
        <v>-0.2152039</v>
      </c>
      <c r="N2035" s="31">
        <v>-0.1448363</v>
      </c>
      <c r="O2035" s="31">
        <v>-7.4468699999999999E-2</v>
      </c>
      <c r="P2035" s="31">
        <v>2.7130899999999999E-2</v>
      </c>
      <c r="Q2035" s="31">
        <v>50.577739999999999</v>
      </c>
      <c r="R2035">
        <v>0.13418669999999999</v>
      </c>
      <c r="S2035" t="s">
        <v>20810</v>
      </c>
      <c r="T2035">
        <v>1</v>
      </c>
    </row>
    <row r="2036" spans="1:20" x14ac:dyDescent="0.25">
      <c r="A2036" s="31" t="s">
        <v>2032</v>
      </c>
      <c r="B2036" s="31" t="s">
        <v>67</v>
      </c>
      <c r="C2036" s="31" t="s">
        <v>4</v>
      </c>
      <c r="D2036" s="31" t="s">
        <v>64</v>
      </c>
      <c r="E2036" s="31" t="s">
        <v>16</v>
      </c>
      <c r="F2036" s="31" t="s">
        <v>52</v>
      </c>
      <c r="G2036" s="31">
        <v>19</v>
      </c>
      <c r="H2036" s="31">
        <v>3581</v>
      </c>
      <c r="I2036" s="31">
        <v>1.7946567</v>
      </c>
      <c r="J2036" s="31">
        <v>1.6940710000000001</v>
      </c>
      <c r="K2036" s="31">
        <v>-0.1005853</v>
      </c>
      <c r="L2036" s="31">
        <v>-0.26982129999999999</v>
      </c>
      <c r="M2036" s="31">
        <v>-0.16983529999999999</v>
      </c>
      <c r="N2036" s="31">
        <v>-0.1005853</v>
      </c>
      <c r="O2036" s="31">
        <v>-3.1335300000000003E-2</v>
      </c>
      <c r="P2036" s="31">
        <v>6.8650699999999995E-2</v>
      </c>
      <c r="Q2036" s="31">
        <v>47.793289999999999</v>
      </c>
      <c r="R2036">
        <v>0.1320556</v>
      </c>
      <c r="S2036" t="s">
        <v>20810</v>
      </c>
      <c r="T2036">
        <v>1</v>
      </c>
    </row>
    <row r="2037" spans="1:20" x14ac:dyDescent="0.25">
      <c r="A2037" s="31" t="s">
        <v>2033</v>
      </c>
      <c r="B2037" s="31" t="s">
        <v>67</v>
      </c>
      <c r="C2037" s="31" t="s">
        <v>4</v>
      </c>
      <c r="D2037" s="31" t="s">
        <v>64</v>
      </c>
      <c r="E2037" s="31" t="s">
        <v>16</v>
      </c>
      <c r="F2037" s="31" t="s">
        <v>52</v>
      </c>
      <c r="G2037" s="31">
        <v>20</v>
      </c>
      <c r="H2037" s="31">
        <v>3581</v>
      </c>
      <c r="I2037" s="31">
        <v>1.7509595</v>
      </c>
      <c r="J2037" s="31">
        <v>1.64988</v>
      </c>
      <c r="K2037" s="31">
        <v>-0.1010798</v>
      </c>
      <c r="L2037" s="31">
        <v>-0.27238990000000002</v>
      </c>
      <c r="M2037" s="31">
        <v>-0.17117850000000001</v>
      </c>
      <c r="N2037" s="31">
        <v>-0.1010798</v>
      </c>
      <c r="O2037" s="31">
        <v>-3.09812E-2</v>
      </c>
      <c r="P2037" s="31">
        <v>7.0230200000000007E-2</v>
      </c>
      <c r="Q2037" s="31">
        <v>46.793289999999999</v>
      </c>
      <c r="R2037">
        <v>0.13367399999999999</v>
      </c>
      <c r="S2037" t="s">
        <v>20810</v>
      </c>
      <c r="T2037">
        <v>1</v>
      </c>
    </row>
    <row r="2038" spans="1:20" x14ac:dyDescent="0.25">
      <c r="A2038" s="31" t="s">
        <v>2034</v>
      </c>
      <c r="B2038" s="31" t="s">
        <v>67</v>
      </c>
      <c r="C2038" s="31" t="s">
        <v>4</v>
      </c>
      <c r="D2038" s="31" t="s">
        <v>64</v>
      </c>
      <c r="E2038" s="31" t="s">
        <v>16</v>
      </c>
      <c r="F2038" s="31" t="s">
        <v>52</v>
      </c>
      <c r="G2038" s="31">
        <v>21</v>
      </c>
      <c r="H2038" s="31">
        <v>3581</v>
      </c>
      <c r="I2038" s="31">
        <v>1.4663094999999999</v>
      </c>
      <c r="J2038" s="31">
        <v>1.5078039999999999</v>
      </c>
      <c r="K2038" s="31">
        <v>4.1494099999999999E-2</v>
      </c>
      <c r="L2038" s="31">
        <v>-0.11315600000000001</v>
      </c>
      <c r="M2038" s="31">
        <v>-2.1787399999999998E-2</v>
      </c>
      <c r="N2038" s="31">
        <v>4.1494099999999999E-2</v>
      </c>
      <c r="O2038" s="31">
        <v>0.1047757</v>
      </c>
      <c r="P2038" s="31">
        <v>0.19614429999999999</v>
      </c>
      <c r="Q2038" s="31">
        <v>44.439929999999997</v>
      </c>
      <c r="R2038">
        <v>0.12067410000000001</v>
      </c>
      <c r="S2038" t="s">
        <v>20810</v>
      </c>
      <c r="T2038">
        <v>1</v>
      </c>
    </row>
    <row r="2039" spans="1:20" x14ac:dyDescent="0.25">
      <c r="A2039" s="31" t="s">
        <v>2035</v>
      </c>
      <c r="B2039" s="31" t="s">
        <v>67</v>
      </c>
      <c r="C2039" s="31" t="s">
        <v>4</v>
      </c>
      <c r="D2039" s="31" t="s">
        <v>64</v>
      </c>
      <c r="E2039" s="31" t="s">
        <v>16</v>
      </c>
      <c r="F2039" s="31" t="s">
        <v>52</v>
      </c>
      <c r="G2039" s="31">
        <v>22</v>
      </c>
      <c r="H2039" s="31">
        <v>3581</v>
      </c>
      <c r="I2039" s="31">
        <v>1.2234905</v>
      </c>
      <c r="J2039" s="31">
        <v>1.2133080000000001</v>
      </c>
      <c r="K2039" s="31">
        <v>-1.0182099999999999E-2</v>
      </c>
      <c r="L2039" s="31">
        <v>-0.1558136</v>
      </c>
      <c r="M2039" s="31">
        <v>-6.9773299999999996E-2</v>
      </c>
      <c r="N2039" s="31">
        <v>-1.0182099999999999E-2</v>
      </c>
      <c r="O2039" s="31">
        <v>4.9409099999999997E-2</v>
      </c>
      <c r="P2039" s="31">
        <v>0.13544929999999999</v>
      </c>
      <c r="Q2039" s="31">
        <v>42.293289999999999</v>
      </c>
      <c r="R2039">
        <v>0.1136368</v>
      </c>
      <c r="S2039" t="s">
        <v>20810</v>
      </c>
      <c r="T2039">
        <v>1</v>
      </c>
    </row>
    <row r="2040" spans="1:20" x14ac:dyDescent="0.25">
      <c r="A2040" s="31" t="s">
        <v>2036</v>
      </c>
      <c r="B2040" s="31" t="s">
        <v>67</v>
      </c>
      <c r="C2040" s="31" t="s">
        <v>4</v>
      </c>
      <c r="D2040" s="31" t="s">
        <v>64</v>
      </c>
      <c r="E2040" s="31" t="s">
        <v>16</v>
      </c>
      <c r="F2040" s="31" t="s">
        <v>52</v>
      </c>
      <c r="G2040" s="31">
        <v>23</v>
      </c>
      <c r="H2040" s="31">
        <v>3581</v>
      </c>
      <c r="I2040" s="31">
        <v>1.0474703000000001</v>
      </c>
      <c r="J2040" s="31">
        <v>1.087801</v>
      </c>
      <c r="K2040" s="31">
        <v>4.0330199999999997E-2</v>
      </c>
      <c r="L2040" s="31">
        <v>-8.8472400000000007E-2</v>
      </c>
      <c r="M2040" s="31">
        <v>-1.23748E-2</v>
      </c>
      <c r="N2040" s="31">
        <v>4.0330199999999997E-2</v>
      </c>
      <c r="O2040" s="31">
        <v>9.3035199999999998E-2</v>
      </c>
      <c r="P2040" s="31">
        <v>0.1691328</v>
      </c>
      <c r="Q2040" s="31">
        <v>40.71555</v>
      </c>
      <c r="R2040">
        <v>0.1005052</v>
      </c>
      <c r="S2040" t="s">
        <v>20810</v>
      </c>
      <c r="T2040">
        <v>1</v>
      </c>
    </row>
    <row r="2041" spans="1:20" x14ac:dyDescent="0.25">
      <c r="A2041" s="31" t="s">
        <v>2037</v>
      </c>
      <c r="B2041" s="31" t="s">
        <v>67</v>
      </c>
      <c r="C2041" s="31" t="s">
        <v>4</v>
      </c>
      <c r="D2041" s="31" t="s">
        <v>64</v>
      </c>
      <c r="E2041" s="31" t="s">
        <v>16</v>
      </c>
      <c r="F2041" s="31" t="s">
        <v>52</v>
      </c>
      <c r="G2041" s="31">
        <v>24</v>
      </c>
      <c r="H2041" s="31">
        <v>3581</v>
      </c>
      <c r="I2041" s="31">
        <v>0.97972932999999995</v>
      </c>
      <c r="J2041" s="31">
        <v>0.94864559999999998</v>
      </c>
      <c r="K2041" s="31">
        <v>-3.1083699999999999E-2</v>
      </c>
      <c r="L2041" s="31">
        <v>-0.16857659999999999</v>
      </c>
      <c r="M2041" s="31">
        <v>-8.7344699999999997E-2</v>
      </c>
      <c r="N2041" s="31">
        <v>-3.1083699999999999E-2</v>
      </c>
      <c r="O2041" s="31">
        <v>2.51772E-2</v>
      </c>
      <c r="P2041" s="31">
        <v>0.1064092</v>
      </c>
      <c r="Q2041" s="31">
        <v>39.068899999999999</v>
      </c>
      <c r="R2041">
        <v>0.1072863</v>
      </c>
      <c r="S2041" t="s">
        <v>20810</v>
      </c>
      <c r="T2041">
        <v>1</v>
      </c>
    </row>
    <row r="2042" spans="1:20" x14ac:dyDescent="0.25">
      <c r="A2042" s="31" t="s">
        <v>2590</v>
      </c>
      <c r="B2042" s="31" t="s">
        <v>67</v>
      </c>
      <c r="C2042" s="31" t="s">
        <v>4</v>
      </c>
      <c r="D2042" s="31" t="s">
        <v>9</v>
      </c>
      <c r="E2042" s="31" t="s">
        <v>16</v>
      </c>
      <c r="F2042" s="31" t="s">
        <v>52</v>
      </c>
      <c r="G2042" s="31">
        <v>1</v>
      </c>
      <c r="H2042" s="31">
        <v>1243</v>
      </c>
      <c r="I2042" s="31">
        <v>0.61625870000000005</v>
      </c>
      <c r="J2042" s="31">
        <v>0.67594489999999996</v>
      </c>
      <c r="K2042" s="31">
        <v>5.9686200000000002E-2</v>
      </c>
      <c r="L2042" s="31">
        <v>1.2792100000000001E-2</v>
      </c>
      <c r="M2042" s="31">
        <v>4.0497499999999999E-2</v>
      </c>
      <c r="N2042" s="31">
        <v>5.9686200000000002E-2</v>
      </c>
      <c r="O2042" s="31">
        <v>7.8874799999999995E-2</v>
      </c>
      <c r="P2042" s="31">
        <v>0.1065802</v>
      </c>
      <c r="Q2042" s="31">
        <v>52</v>
      </c>
      <c r="R2042">
        <v>3.6591600000000002E-2</v>
      </c>
      <c r="S2042" t="s">
        <v>20810</v>
      </c>
      <c r="T2042">
        <v>1</v>
      </c>
    </row>
    <row r="2043" spans="1:20" x14ac:dyDescent="0.25">
      <c r="A2043" s="31" t="s">
        <v>2591</v>
      </c>
      <c r="B2043" s="31" t="s">
        <v>67</v>
      </c>
      <c r="C2043" s="31" t="s">
        <v>4</v>
      </c>
      <c r="D2043" s="31" t="s">
        <v>9</v>
      </c>
      <c r="E2043" s="31" t="s">
        <v>16</v>
      </c>
      <c r="F2043" s="31" t="s">
        <v>52</v>
      </c>
      <c r="G2043" s="31">
        <v>2</v>
      </c>
      <c r="H2043" s="31">
        <v>1243</v>
      </c>
      <c r="I2043" s="31">
        <v>0.60661383000000002</v>
      </c>
      <c r="J2043" s="31">
        <v>0.65744029999999998</v>
      </c>
      <c r="K2043" s="31">
        <v>5.0826499999999997E-2</v>
      </c>
      <c r="L2043" s="31">
        <v>5.6483000000000002E-3</v>
      </c>
      <c r="M2043" s="31">
        <v>3.2339899999999998E-2</v>
      </c>
      <c r="N2043" s="31">
        <v>5.0826499999999997E-2</v>
      </c>
      <c r="O2043" s="31">
        <v>6.9313E-2</v>
      </c>
      <c r="P2043" s="31">
        <v>9.6004599999999995E-2</v>
      </c>
      <c r="Q2043" s="31">
        <v>52</v>
      </c>
      <c r="R2043">
        <v>3.5252699999999998E-2</v>
      </c>
      <c r="S2043" t="s">
        <v>20810</v>
      </c>
      <c r="T2043">
        <v>1</v>
      </c>
    </row>
    <row r="2044" spans="1:20" x14ac:dyDescent="0.25">
      <c r="A2044" s="31" t="s">
        <v>2592</v>
      </c>
      <c r="B2044" s="31" t="s">
        <v>67</v>
      </c>
      <c r="C2044" s="31" t="s">
        <v>4</v>
      </c>
      <c r="D2044" s="31" t="s">
        <v>9</v>
      </c>
      <c r="E2044" s="31" t="s">
        <v>16</v>
      </c>
      <c r="F2044" s="31" t="s">
        <v>52</v>
      </c>
      <c r="G2044" s="31">
        <v>3</v>
      </c>
      <c r="H2044" s="31">
        <v>1243</v>
      </c>
      <c r="I2044" s="31">
        <v>0.60899528000000003</v>
      </c>
      <c r="J2044" s="31">
        <v>0.66329890000000002</v>
      </c>
      <c r="K2044" s="31">
        <v>5.43036E-2</v>
      </c>
      <c r="L2044" s="31">
        <v>8.2027999999999997E-3</v>
      </c>
      <c r="M2044" s="31">
        <v>3.5439600000000002E-2</v>
      </c>
      <c r="N2044" s="31">
        <v>5.43036E-2</v>
      </c>
      <c r="O2044" s="31">
        <v>7.3167700000000002E-2</v>
      </c>
      <c r="P2044" s="31">
        <v>0.1004044</v>
      </c>
      <c r="Q2044" s="31">
        <v>51</v>
      </c>
      <c r="R2044">
        <v>3.59726E-2</v>
      </c>
      <c r="S2044" t="s">
        <v>20810</v>
      </c>
      <c r="T2044">
        <v>1</v>
      </c>
    </row>
    <row r="2045" spans="1:20" x14ac:dyDescent="0.25">
      <c r="A2045" s="31" t="s">
        <v>2593</v>
      </c>
      <c r="B2045" s="31" t="s">
        <v>67</v>
      </c>
      <c r="C2045" s="31" t="s">
        <v>4</v>
      </c>
      <c r="D2045" s="31" t="s">
        <v>9</v>
      </c>
      <c r="E2045" s="31" t="s">
        <v>16</v>
      </c>
      <c r="F2045" s="31" t="s">
        <v>52</v>
      </c>
      <c r="G2045" s="31">
        <v>4</v>
      </c>
      <c r="H2045" s="31">
        <v>1243</v>
      </c>
      <c r="I2045" s="31">
        <v>0.70123639000000004</v>
      </c>
      <c r="J2045" s="31">
        <v>0.70875129999999997</v>
      </c>
      <c r="K2045" s="31">
        <v>7.5148999999999997E-3</v>
      </c>
      <c r="L2045" s="31">
        <v>-4.6575600000000002E-2</v>
      </c>
      <c r="M2045" s="31">
        <v>-1.46185E-2</v>
      </c>
      <c r="N2045" s="31">
        <v>7.5148999999999997E-3</v>
      </c>
      <c r="O2045" s="31">
        <v>2.9648299999999999E-2</v>
      </c>
      <c r="P2045" s="31">
        <v>6.1605500000000001E-2</v>
      </c>
      <c r="Q2045" s="31">
        <v>50.5</v>
      </c>
      <c r="R2045">
        <v>4.2207099999999997E-2</v>
      </c>
      <c r="S2045" t="s">
        <v>20810</v>
      </c>
      <c r="T2045">
        <v>1</v>
      </c>
    </row>
    <row r="2046" spans="1:20" x14ac:dyDescent="0.25">
      <c r="A2046" s="31" t="s">
        <v>2594</v>
      </c>
      <c r="B2046" s="31" t="s">
        <v>67</v>
      </c>
      <c r="C2046" s="31" t="s">
        <v>4</v>
      </c>
      <c r="D2046" s="31" t="s">
        <v>9</v>
      </c>
      <c r="E2046" s="31" t="s">
        <v>16</v>
      </c>
      <c r="F2046" s="31" t="s">
        <v>52</v>
      </c>
      <c r="G2046" s="31">
        <v>5</v>
      </c>
      <c r="H2046" s="31">
        <v>1243</v>
      </c>
      <c r="I2046" s="31">
        <v>0.85168131000000002</v>
      </c>
      <c r="J2046" s="31">
        <v>0.78720749999999995</v>
      </c>
      <c r="K2046" s="31">
        <v>-6.4473799999999998E-2</v>
      </c>
      <c r="L2046" s="31">
        <v>-0.12798039999999999</v>
      </c>
      <c r="M2046" s="31">
        <v>-9.0460200000000004E-2</v>
      </c>
      <c r="N2046" s="31">
        <v>-6.4473799999999998E-2</v>
      </c>
      <c r="O2046" s="31">
        <v>-3.8487399999999998E-2</v>
      </c>
      <c r="P2046" s="31">
        <v>-9.6719999999999998E-4</v>
      </c>
      <c r="Q2046" s="31">
        <v>50</v>
      </c>
      <c r="R2046">
        <v>4.9554500000000001E-2</v>
      </c>
      <c r="S2046" t="s">
        <v>20810</v>
      </c>
      <c r="T2046">
        <v>1</v>
      </c>
    </row>
    <row r="2047" spans="1:20" x14ac:dyDescent="0.25">
      <c r="A2047" s="31" t="s">
        <v>2595</v>
      </c>
      <c r="B2047" s="31" t="s">
        <v>67</v>
      </c>
      <c r="C2047" s="31" t="s">
        <v>4</v>
      </c>
      <c r="D2047" s="31" t="s">
        <v>9</v>
      </c>
      <c r="E2047" s="31" t="s">
        <v>16</v>
      </c>
      <c r="F2047" s="31" t="s">
        <v>52</v>
      </c>
      <c r="G2047" s="31">
        <v>6</v>
      </c>
      <c r="H2047" s="31">
        <v>1243</v>
      </c>
      <c r="I2047" s="31">
        <v>1.0731777</v>
      </c>
      <c r="J2047" s="31">
        <v>0.92603270000000004</v>
      </c>
      <c r="K2047" s="31">
        <v>-0.147145</v>
      </c>
      <c r="L2047" s="31">
        <v>-0.21550559999999999</v>
      </c>
      <c r="M2047" s="31">
        <v>-0.17511760000000001</v>
      </c>
      <c r="N2047" s="31">
        <v>-0.147145</v>
      </c>
      <c r="O2047" s="31">
        <v>-0.1191724</v>
      </c>
      <c r="P2047" s="31">
        <v>-7.8784400000000004E-2</v>
      </c>
      <c r="Q2047" s="31">
        <v>50</v>
      </c>
      <c r="R2047">
        <v>5.3342000000000001E-2</v>
      </c>
      <c r="S2047" t="s">
        <v>20810</v>
      </c>
      <c r="T2047">
        <v>1</v>
      </c>
    </row>
    <row r="2048" spans="1:20" x14ac:dyDescent="0.25">
      <c r="A2048" s="31" t="s">
        <v>2596</v>
      </c>
      <c r="B2048" s="31" t="s">
        <v>67</v>
      </c>
      <c r="C2048" s="31" t="s">
        <v>4</v>
      </c>
      <c r="D2048" s="31" t="s">
        <v>9</v>
      </c>
      <c r="E2048" s="31" t="s">
        <v>16</v>
      </c>
      <c r="F2048" s="31" t="s">
        <v>52</v>
      </c>
      <c r="G2048" s="31">
        <v>7</v>
      </c>
      <c r="H2048" s="31">
        <v>1243</v>
      </c>
      <c r="I2048" s="31">
        <v>1.1133554999999999</v>
      </c>
      <c r="J2048" s="31">
        <v>0.91892589999999996</v>
      </c>
      <c r="K2048" s="31">
        <v>-0.19442950000000001</v>
      </c>
      <c r="L2048" s="31">
        <v>-0.26282220000000001</v>
      </c>
      <c r="M2048" s="31">
        <v>-0.22241520000000001</v>
      </c>
      <c r="N2048" s="31">
        <v>-0.19442950000000001</v>
      </c>
      <c r="O2048" s="31">
        <v>-0.16644390000000001</v>
      </c>
      <c r="P2048" s="31">
        <v>-0.12603690000000001</v>
      </c>
      <c r="Q2048" s="31">
        <v>49.5</v>
      </c>
      <c r="R2048">
        <v>5.3366999999999998E-2</v>
      </c>
      <c r="S2048" t="s">
        <v>20810</v>
      </c>
      <c r="T2048">
        <v>1</v>
      </c>
    </row>
    <row r="2049" spans="1:20" x14ac:dyDescent="0.25">
      <c r="A2049" s="31" t="s">
        <v>2597</v>
      </c>
      <c r="B2049" s="31" t="s">
        <v>67</v>
      </c>
      <c r="C2049" s="31" t="s">
        <v>4</v>
      </c>
      <c r="D2049" s="31" t="s">
        <v>9</v>
      </c>
      <c r="E2049" s="31" t="s">
        <v>16</v>
      </c>
      <c r="F2049" s="31" t="s">
        <v>52</v>
      </c>
      <c r="G2049" s="31">
        <v>8</v>
      </c>
      <c r="H2049" s="31">
        <v>1243</v>
      </c>
      <c r="I2049" s="31">
        <v>1.079407</v>
      </c>
      <c r="J2049" s="31">
        <v>0.88376339999999998</v>
      </c>
      <c r="K2049" s="31">
        <v>-0.1956437</v>
      </c>
      <c r="L2049" s="31">
        <v>-0.26618140000000001</v>
      </c>
      <c r="M2049" s="31">
        <v>-0.22450709999999999</v>
      </c>
      <c r="N2049" s="31">
        <v>-0.1956437</v>
      </c>
      <c r="O2049" s="31">
        <v>-0.16678019999999999</v>
      </c>
      <c r="P2049" s="31">
        <v>-0.12510589999999999</v>
      </c>
      <c r="Q2049" s="31">
        <v>49.5</v>
      </c>
      <c r="R2049">
        <v>5.5040899999999997E-2</v>
      </c>
      <c r="S2049" t="s">
        <v>20810</v>
      </c>
      <c r="T2049">
        <v>1</v>
      </c>
    </row>
    <row r="2050" spans="1:20" x14ac:dyDescent="0.25">
      <c r="A2050" s="31" t="s">
        <v>2598</v>
      </c>
      <c r="B2050" s="31" t="s">
        <v>67</v>
      </c>
      <c r="C2050" s="31" t="s">
        <v>4</v>
      </c>
      <c r="D2050" s="31" t="s">
        <v>9</v>
      </c>
      <c r="E2050" s="31" t="s">
        <v>16</v>
      </c>
      <c r="F2050" s="31" t="s">
        <v>52</v>
      </c>
      <c r="G2050" s="31">
        <v>9</v>
      </c>
      <c r="H2050" s="31">
        <v>1243</v>
      </c>
      <c r="I2050" s="31">
        <v>1.0137430000000001</v>
      </c>
      <c r="J2050" s="31">
        <v>0.87263040000000003</v>
      </c>
      <c r="K2050" s="31">
        <v>-0.14111270000000001</v>
      </c>
      <c r="L2050" s="31">
        <v>-0.2133679</v>
      </c>
      <c r="M2050" s="31">
        <v>-0.17067889999999999</v>
      </c>
      <c r="N2050" s="31">
        <v>-0.14111270000000001</v>
      </c>
      <c r="O2050" s="31">
        <v>-0.1115464</v>
      </c>
      <c r="P2050" s="31">
        <v>-6.8857500000000002E-2</v>
      </c>
      <c r="Q2050" s="31">
        <v>50</v>
      </c>
      <c r="R2050">
        <v>5.6381000000000001E-2</v>
      </c>
      <c r="S2050" t="s">
        <v>20810</v>
      </c>
      <c r="T2050">
        <v>1</v>
      </c>
    </row>
    <row r="2051" spans="1:20" x14ac:dyDescent="0.25">
      <c r="A2051" s="31" t="s">
        <v>2599</v>
      </c>
      <c r="B2051" s="31" t="s">
        <v>67</v>
      </c>
      <c r="C2051" s="31" t="s">
        <v>4</v>
      </c>
      <c r="D2051" s="31" t="s">
        <v>9</v>
      </c>
      <c r="E2051" s="31" t="s">
        <v>16</v>
      </c>
      <c r="F2051" s="31" t="s">
        <v>52</v>
      </c>
      <c r="G2051" s="31">
        <v>10</v>
      </c>
      <c r="H2051" s="31">
        <v>1243</v>
      </c>
      <c r="I2051" s="31">
        <v>0.92456055000000004</v>
      </c>
      <c r="J2051" s="31">
        <v>0.80831900000000001</v>
      </c>
      <c r="K2051" s="31">
        <v>-0.1162415</v>
      </c>
      <c r="L2051" s="31">
        <v>-0.177789</v>
      </c>
      <c r="M2051" s="31">
        <v>-0.1414263</v>
      </c>
      <c r="N2051" s="31">
        <v>-0.1162415</v>
      </c>
      <c r="O2051" s="31">
        <v>-9.1056799999999993E-2</v>
      </c>
      <c r="P2051" s="31">
        <v>-5.4694E-2</v>
      </c>
      <c r="Q2051" s="31">
        <v>51.5</v>
      </c>
      <c r="R2051">
        <v>4.80258E-2</v>
      </c>
      <c r="S2051" t="s">
        <v>20810</v>
      </c>
      <c r="T2051">
        <v>1</v>
      </c>
    </row>
    <row r="2052" spans="1:20" x14ac:dyDescent="0.25">
      <c r="A2052" s="31" t="s">
        <v>2600</v>
      </c>
      <c r="B2052" s="31" t="s">
        <v>67</v>
      </c>
      <c r="C2052" s="31" t="s">
        <v>4</v>
      </c>
      <c r="D2052" s="31" t="s">
        <v>9</v>
      </c>
      <c r="E2052" s="31" t="s">
        <v>16</v>
      </c>
      <c r="F2052" s="31" t="s">
        <v>52</v>
      </c>
      <c r="G2052" s="31">
        <v>11</v>
      </c>
      <c r="H2052" s="31">
        <v>1243</v>
      </c>
      <c r="I2052" s="31">
        <v>0.84365192</v>
      </c>
      <c r="J2052" s="31">
        <v>0.80898170000000003</v>
      </c>
      <c r="K2052" s="31">
        <v>-3.4670300000000001E-2</v>
      </c>
      <c r="L2052" s="31">
        <v>-9.9857100000000004E-2</v>
      </c>
      <c r="M2052" s="31">
        <v>-6.1344200000000002E-2</v>
      </c>
      <c r="N2052" s="31">
        <v>-3.4670300000000001E-2</v>
      </c>
      <c r="O2052" s="31">
        <v>-7.9962999999999996E-3</v>
      </c>
      <c r="P2052" s="31">
        <v>3.0516600000000001E-2</v>
      </c>
      <c r="Q2052" s="31">
        <v>55</v>
      </c>
      <c r="R2052">
        <v>5.0865500000000001E-2</v>
      </c>
      <c r="S2052" t="s">
        <v>20810</v>
      </c>
      <c r="T2052">
        <v>1</v>
      </c>
    </row>
    <row r="2053" spans="1:20" x14ac:dyDescent="0.25">
      <c r="A2053" s="31" t="s">
        <v>2601</v>
      </c>
      <c r="B2053" s="31" t="s">
        <v>67</v>
      </c>
      <c r="C2053" s="31" t="s">
        <v>4</v>
      </c>
      <c r="D2053" s="31" t="s">
        <v>9</v>
      </c>
      <c r="E2053" s="31" t="s">
        <v>16</v>
      </c>
      <c r="F2053" s="31" t="s">
        <v>52</v>
      </c>
      <c r="G2053" s="31">
        <v>12</v>
      </c>
      <c r="H2053" s="31">
        <v>1243</v>
      </c>
      <c r="I2053" s="31">
        <v>0.77254398999999996</v>
      </c>
      <c r="J2053" s="31">
        <v>0.74744980000000005</v>
      </c>
      <c r="K2053" s="31">
        <v>-2.5094200000000001E-2</v>
      </c>
      <c r="L2053" s="31">
        <v>-7.8531699999999996E-2</v>
      </c>
      <c r="M2053" s="31">
        <v>-4.6960399999999999E-2</v>
      </c>
      <c r="N2053" s="31">
        <v>-2.5094200000000001E-2</v>
      </c>
      <c r="O2053" s="31">
        <v>-3.228E-3</v>
      </c>
      <c r="P2053" s="31">
        <v>2.8343400000000001E-2</v>
      </c>
      <c r="Q2053" s="31">
        <v>57</v>
      </c>
      <c r="R2053">
        <v>4.1697499999999998E-2</v>
      </c>
      <c r="S2053" t="s">
        <v>20810</v>
      </c>
      <c r="T2053">
        <v>1</v>
      </c>
    </row>
    <row r="2054" spans="1:20" x14ac:dyDescent="0.25">
      <c r="A2054" s="31" t="s">
        <v>2602</v>
      </c>
      <c r="B2054" s="31" t="s">
        <v>67</v>
      </c>
      <c r="C2054" s="31" t="s">
        <v>4</v>
      </c>
      <c r="D2054" s="31" t="s">
        <v>9</v>
      </c>
      <c r="E2054" s="31" t="s">
        <v>16</v>
      </c>
      <c r="F2054" s="31" t="s">
        <v>52</v>
      </c>
      <c r="G2054" s="31">
        <v>13</v>
      </c>
      <c r="H2054" s="31">
        <v>1243</v>
      </c>
      <c r="I2054" s="31">
        <v>0.72030017999999996</v>
      </c>
      <c r="J2054" s="31">
        <v>0.71744019999999997</v>
      </c>
      <c r="K2054" s="31">
        <v>-2.8600000000000001E-3</v>
      </c>
      <c r="L2054" s="31">
        <v>-5.48808E-2</v>
      </c>
      <c r="M2054" s="31">
        <v>-2.4146500000000001E-2</v>
      </c>
      <c r="N2054" s="31">
        <v>-2.8600000000000001E-3</v>
      </c>
      <c r="O2054" s="31">
        <v>1.8426499999999998E-2</v>
      </c>
      <c r="P2054" s="31">
        <v>4.9160799999999998E-2</v>
      </c>
      <c r="Q2054" s="31">
        <v>58.5</v>
      </c>
      <c r="R2054">
        <v>4.0592000000000003E-2</v>
      </c>
      <c r="S2054" t="s">
        <v>20810</v>
      </c>
      <c r="T2054">
        <v>1</v>
      </c>
    </row>
    <row r="2055" spans="1:20" x14ac:dyDescent="0.25">
      <c r="A2055" s="31" t="s">
        <v>2603</v>
      </c>
      <c r="B2055" s="31" t="s">
        <v>67</v>
      </c>
      <c r="C2055" s="31" t="s">
        <v>4</v>
      </c>
      <c r="D2055" s="31" t="s">
        <v>9</v>
      </c>
      <c r="E2055" s="31" t="s">
        <v>16</v>
      </c>
      <c r="F2055" s="31" t="s">
        <v>52</v>
      </c>
      <c r="G2055" s="31">
        <v>14</v>
      </c>
      <c r="H2055" s="31">
        <v>1243</v>
      </c>
      <c r="I2055" s="31">
        <v>0.68360047999999995</v>
      </c>
      <c r="J2055" s="31">
        <v>0.73339909999999997</v>
      </c>
      <c r="K2055" s="31">
        <v>4.9798599999999998E-2</v>
      </c>
      <c r="L2055" s="31">
        <v>-2.4134E-3</v>
      </c>
      <c r="M2055" s="31">
        <v>2.8433900000000002E-2</v>
      </c>
      <c r="N2055" s="31">
        <v>4.9798599999999998E-2</v>
      </c>
      <c r="O2055" s="31">
        <v>7.1163299999999999E-2</v>
      </c>
      <c r="P2055" s="31">
        <v>0.10201060000000001</v>
      </c>
      <c r="Q2055" s="31">
        <v>60.5</v>
      </c>
      <c r="R2055">
        <v>4.0741300000000001E-2</v>
      </c>
      <c r="S2055" t="s">
        <v>20810</v>
      </c>
      <c r="T2055">
        <v>1</v>
      </c>
    </row>
    <row r="2056" spans="1:20" x14ac:dyDescent="0.25">
      <c r="A2056" s="31" t="s">
        <v>2604</v>
      </c>
      <c r="B2056" s="31" t="s">
        <v>67</v>
      </c>
      <c r="C2056" s="31" t="s">
        <v>4</v>
      </c>
      <c r="D2056" s="31" t="s">
        <v>9</v>
      </c>
      <c r="E2056" s="31" t="s">
        <v>16</v>
      </c>
      <c r="F2056" s="31" t="s">
        <v>52</v>
      </c>
      <c r="G2056" s="31">
        <v>15</v>
      </c>
      <c r="H2056" s="31">
        <v>1243</v>
      </c>
      <c r="I2056" s="31">
        <v>0.69399469000000003</v>
      </c>
      <c r="J2056" s="31">
        <v>0.73963400000000001</v>
      </c>
      <c r="K2056" s="31">
        <v>4.5639300000000001E-2</v>
      </c>
      <c r="L2056" s="31">
        <v>-2.5764999999999998E-3</v>
      </c>
      <c r="M2056" s="31">
        <v>2.59098E-2</v>
      </c>
      <c r="N2056" s="31">
        <v>4.5639300000000001E-2</v>
      </c>
      <c r="O2056" s="31">
        <v>6.5368899999999994E-2</v>
      </c>
      <c r="P2056" s="31">
        <v>9.38552E-2</v>
      </c>
      <c r="Q2056" s="31">
        <v>62</v>
      </c>
      <c r="R2056">
        <v>3.7622999999999997E-2</v>
      </c>
      <c r="S2056" t="s">
        <v>20810</v>
      </c>
      <c r="T2056">
        <v>1</v>
      </c>
    </row>
    <row r="2057" spans="1:20" x14ac:dyDescent="0.25">
      <c r="A2057" s="31" t="s">
        <v>2605</v>
      </c>
      <c r="B2057" s="31" t="s">
        <v>67</v>
      </c>
      <c r="C2057" s="31" t="s">
        <v>4</v>
      </c>
      <c r="D2057" s="31" t="s">
        <v>9</v>
      </c>
      <c r="E2057" s="31" t="s">
        <v>16</v>
      </c>
      <c r="F2057" s="31" t="s">
        <v>52</v>
      </c>
      <c r="G2057" s="31">
        <v>16</v>
      </c>
      <c r="H2057" s="31">
        <v>1243</v>
      </c>
      <c r="I2057" s="31">
        <v>0.78576246000000005</v>
      </c>
      <c r="J2057" s="31">
        <v>0.82012470000000004</v>
      </c>
      <c r="K2057" s="31">
        <v>3.4362200000000002E-2</v>
      </c>
      <c r="L2057" s="31">
        <v>-1.7877799999999999E-2</v>
      </c>
      <c r="M2057" s="31">
        <v>1.2985999999999999E-2</v>
      </c>
      <c r="N2057" s="31">
        <v>3.4362200000000002E-2</v>
      </c>
      <c r="O2057" s="31">
        <v>5.57384E-2</v>
      </c>
      <c r="P2057" s="31">
        <v>8.6602299999999993E-2</v>
      </c>
      <c r="Q2057" s="31">
        <v>63</v>
      </c>
      <c r="R2057">
        <v>4.0763099999999997E-2</v>
      </c>
      <c r="S2057" t="s">
        <v>20810</v>
      </c>
      <c r="T2057">
        <v>1</v>
      </c>
    </row>
    <row r="2058" spans="1:20" x14ac:dyDescent="0.25">
      <c r="A2058" s="31" t="s">
        <v>2606</v>
      </c>
      <c r="B2058" s="31" t="s">
        <v>67</v>
      </c>
      <c r="C2058" s="31" t="s">
        <v>4</v>
      </c>
      <c r="D2058" s="31" t="s">
        <v>9</v>
      </c>
      <c r="E2058" s="31" t="s">
        <v>16</v>
      </c>
      <c r="F2058" s="31" t="s">
        <v>52</v>
      </c>
      <c r="G2058" s="31">
        <v>17</v>
      </c>
      <c r="H2058" s="31">
        <v>1243</v>
      </c>
      <c r="I2058" s="31">
        <v>0.98711641000000006</v>
      </c>
      <c r="J2058" s="31">
        <v>1.0115149999999999</v>
      </c>
      <c r="K2058" s="31">
        <v>2.43985E-2</v>
      </c>
      <c r="L2058" s="31">
        <v>-3.9494500000000002E-2</v>
      </c>
      <c r="M2058" s="31">
        <v>-1.7459999999999999E-3</v>
      </c>
      <c r="N2058" s="31">
        <v>2.43985E-2</v>
      </c>
      <c r="O2058" s="31">
        <v>5.0542999999999998E-2</v>
      </c>
      <c r="P2058" s="31">
        <v>8.8291499999999995E-2</v>
      </c>
      <c r="Q2058" s="31">
        <v>61.5</v>
      </c>
      <c r="R2058">
        <v>4.9855900000000002E-2</v>
      </c>
      <c r="S2058" t="s">
        <v>20810</v>
      </c>
      <c r="T2058">
        <v>1</v>
      </c>
    </row>
    <row r="2059" spans="1:20" x14ac:dyDescent="0.25">
      <c r="A2059" s="31" t="s">
        <v>2607</v>
      </c>
      <c r="B2059" s="31" t="s">
        <v>67</v>
      </c>
      <c r="C2059" s="31" t="s">
        <v>4</v>
      </c>
      <c r="D2059" s="31" t="s">
        <v>9</v>
      </c>
      <c r="E2059" s="31" t="s">
        <v>16</v>
      </c>
      <c r="F2059" s="31" t="s">
        <v>52</v>
      </c>
      <c r="G2059" s="31">
        <v>18</v>
      </c>
      <c r="H2059" s="31">
        <v>1243</v>
      </c>
      <c r="I2059" s="31">
        <v>1.1889289999999999</v>
      </c>
      <c r="J2059" s="31">
        <v>1.1631370000000001</v>
      </c>
      <c r="K2059" s="31">
        <v>-2.5792300000000001E-2</v>
      </c>
      <c r="L2059" s="31">
        <v>-9.7569699999999995E-2</v>
      </c>
      <c r="M2059" s="31">
        <v>-5.5162999999999997E-2</v>
      </c>
      <c r="N2059" s="31">
        <v>-2.5792300000000001E-2</v>
      </c>
      <c r="O2059" s="31">
        <v>3.5783999999999998E-3</v>
      </c>
      <c r="P2059" s="31">
        <v>4.5985100000000001E-2</v>
      </c>
      <c r="Q2059" s="31">
        <v>60</v>
      </c>
      <c r="R2059">
        <v>5.6008200000000001E-2</v>
      </c>
      <c r="S2059" t="s">
        <v>20810</v>
      </c>
      <c r="T2059">
        <v>1</v>
      </c>
    </row>
    <row r="2060" spans="1:20" x14ac:dyDescent="0.25">
      <c r="A2060" s="31" t="s">
        <v>2608</v>
      </c>
      <c r="B2060" s="31" t="s">
        <v>67</v>
      </c>
      <c r="C2060" s="31" t="s">
        <v>4</v>
      </c>
      <c r="D2060" s="31" t="s">
        <v>9</v>
      </c>
      <c r="E2060" s="31" t="s">
        <v>16</v>
      </c>
      <c r="F2060" s="31" t="s">
        <v>52</v>
      </c>
      <c r="G2060" s="31">
        <v>19</v>
      </c>
      <c r="H2060" s="31">
        <v>1243</v>
      </c>
      <c r="I2060" s="31">
        <v>1.1909031000000001</v>
      </c>
      <c r="J2060" s="31">
        <v>1.1809179999999999</v>
      </c>
      <c r="K2060" s="31">
        <v>-9.9847000000000009E-3</v>
      </c>
      <c r="L2060" s="31">
        <v>-7.9058799999999999E-2</v>
      </c>
      <c r="M2060" s="31">
        <v>-3.82493E-2</v>
      </c>
      <c r="N2060" s="31">
        <v>-9.9847000000000009E-3</v>
      </c>
      <c r="O2060" s="31">
        <v>1.8279799999999999E-2</v>
      </c>
      <c r="P2060" s="31">
        <v>5.9089299999999997E-2</v>
      </c>
      <c r="Q2060" s="31">
        <v>58</v>
      </c>
      <c r="R2060">
        <v>5.3898799999999997E-2</v>
      </c>
      <c r="S2060" t="s">
        <v>20810</v>
      </c>
      <c r="T2060">
        <v>1</v>
      </c>
    </row>
    <row r="2061" spans="1:20" x14ac:dyDescent="0.25">
      <c r="A2061" s="31" t="s">
        <v>2609</v>
      </c>
      <c r="B2061" s="31" t="s">
        <v>67</v>
      </c>
      <c r="C2061" s="31" t="s">
        <v>4</v>
      </c>
      <c r="D2061" s="31" t="s">
        <v>9</v>
      </c>
      <c r="E2061" s="31" t="s">
        <v>16</v>
      </c>
      <c r="F2061" s="31" t="s">
        <v>52</v>
      </c>
      <c r="G2061" s="31">
        <v>20</v>
      </c>
      <c r="H2061" s="31">
        <v>1243</v>
      </c>
      <c r="I2061" s="31">
        <v>1.1520421000000001</v>
      </c>
      <c r="J2061" s="31">
        <v>1.1571499999999999</v>
      </c>
      <c r="K2061" s="31">
        <v>5.1079000000000003E-3</v>
      </c>
      <c r="L2061" s="31">
        <v>-6.1434000000000002E-2</v>
      </c>
      <c r="M2061" s="31">
        <v>-2.2120500000000001E-2</v>
      </c>
      <c r="N2061" s="31">
        <v>5.1079000000000003E-3</v>
      </c>
      <c r="O2061" s="31">
        <v>3.2336400000000001E-2</v>
      </c>
      <c r="P2061" s="31">
        <v>7.1649900000000002E-2</v>
      </c>
      <c r="Q2061" s="31">
        <v>55.5</v>
      </c>
      <c r="R2061">
        <v>5.1922999999999997E-2</v>
      </c>
      <c r="S2061" t="s">
        <v>20810</v>
      </c>
      <c r="T2061">
        <v>1</v>
      </c>
    </row>
    <row r="2062" spans="1:20" x14ac:dyDescent="0.25">
      <c r="A2062" s="31" t="s">
        <v>2610</v>
      </c>
      <c r="B2062" s="31" t="s">
        <v>67</v>
      </c>
      <c r="C2062" s="31" t="s">
        <v>4</v>
      </c>
      <c r="D2062" s="31" t="s">
        <v>9</v>
      </c>
      <c r="E2062" s="31" t="s">
        <v>16</v>
      </c>
      <c r="F2062" s="31" t="s">
        <v>52</v>
      </c>
      <c r="G2062" s="31">
        <v>21</v>
      </c>
      <c r="H2062" s="31">
        <v>1243</v>
      </c>
      <c r="I2062" s="31">
        <v>1.0432186999999999</v>
      </c>
      <c r="J2062" s="31">
        <v>1.070864</v>
      </c>
      <c r="K2062" s="31">
        <v>2.7645699999999999E-2</v>
      </c>
      <c r="L2062" s="31">
        <v>-3.3193899999999998E-2</v>
      </c>
      <c r="M2062" s="31">
        <v>2.7506000000000002E-3</v>
      </c>
      <c r="N2062" s="31">
        <v>2.7645699999999999E-2</v>
      </c>
      <c r="O2062" s="31">
        <v>5.2540700000000003E-2</v>
      </c>
      <c r="P2062" s="31">
        <v>8.84852E-2</v>
      </c>
      <c r="Q2062" s="31">
        <v>54.5</v>
      </c>
      <c r="R2062">
        <v>4.7473300000000003E-2</v>
      </c>
      <c r="S2062" t="s">
        <v>20810</v>
      </c>
      <c r="T2062">
        <v>1</v>
      </c>
    </row>
    <row r="2063" spans="1:20" x14ac:dyDescent="0.25">
      <c r="A2063" s="31" t="s">
        <v>2611</v>
      </c>
      <c r="B2063" s="31" t="s">
        <v>67</v>
      </c>
      <c r="C2063" s="31" t="s">
        <v>4</v>
      </c>
      <c r="D2063" s="31" t="s">
        <v>9</v>
      </c>
      <c r="E2063" s="31" t="s">
        <v>16</v>
      </c>
      <c r="F2063" s="31" t="s">
        <v>52</v>
      </c>
      <c r="G2063" s="31">
        <v>22</v>
      </c>
      <c r="H2063" s="31">
        <v>1243</v>
      </c>
      <c r="I2063" s="31">
        <v>0.86937098000000002</v>
      </c>
      <c r="J2063" s="31">
        <v>0.90997260000000002</v>
      </c>
      <c r="K2063" s="31">
        <v>4.0601600000000002E-2</v>
      </c>
      <c r="L2063" s="31">
        <v>-1.38157E-2</v>
      </c>
      <c r="M2063" s="31">
        <v>1.83345E-2</v>
      </c>
      <c r="N2063" s="31">
        <v>4.0601600000000002E-2</v>
      </c>
      <c r="O2063" s="31">
        <v>6.2868800000000002E-2</v>
      </c>
      <c r="P2063" s="31">
        <v>9.5018900000000003E-2</v>
      </c>
      <c r="Q2063" s="31">
        <v>54</v>
      </c>
      <c r="R2063">
        <v>4.2462100000000003E-2</v>
      </c>
      <c r="S2063" t="s">
        <v>20810</v>
      </c>
      <c r="T2063">
        <v>1</v>
      </c>
    </row>
    <row r="2064" spans="1:20" x14ac:dyDescent="0.25">
      <c r="A2064" s="31" t="s">
        <v>2612</v>
      </c>
      <c r="B2064" s="31" t="s">
        <v>67</v>
      </c>
      <c r="C2064" s="31" t="s">
        <v>4</v>
      </c>
      <c r="D2064" s="31" t="s">
        <v>9</v>
      </c>
      <c r="E2064" s="31" t="s">
        <v>16</v>
      </c>
      <c r="F2064" s="31" t="s">
        <v>52</v>
      </c>
      <c r="G2064" s="31">
        <v>23</v>
      </c>
      <c r="H2064" s="31">
        <v>1243</v>
      </c>
      <c r="I2064" s="31">
        <v>0.74427270999999995</v>
      </c>
      <c r="J2064" s="31">
        <v>0.76775680000000002</v>
      </c>
      <c r="K2064" s="31">
        <v>2.3484100000000001E-2</v>
      </c>
      <c r="L2064" s="31">
        <v>-2.7408600000000002E-2</v>
      </c>
      <c r="M2064" s="31">
        <v>2.6592E-3</v>
      </c>
      <c r="N2064" s="31">
        <v>2.3484100000000001E-2</v>
      </c>
      <c r="O2064" s="31">
        <v>4.4309000000000001E-2</v>
      </c>
      <c r="P2064" s="31">
        <v>7.4376800000000007E-2</v>
      </c>
      <c r="Q2064" s="31">
        <v>53.5</v>
      </c>
      <c r="R2064">
        <v>3.9711799999999998E-2</v>
      </c>
      <c r="S2064" t="s">
        <v>20810</v>
      </c>
      <c r="T2064">
        <v>1</v>
      </c>
    </row>
    <row r="2065" spans="1:20" x14ac:dyDescent="0.25">
      <c r="A2065" s="31" t="s">
        <v>2613</v>
      </c>
      <c r="B2065" s="31" t="s">
        <v>67</v>
      </c>
      <c r="C2065" s="31" t="s">
        <v>4</v>
      </c>
      <c r="D2065" s="31" t="s">
        <v>9</v>
      </c>
      <c r="E2065" s="31" t="s">
        <v>16</v>
      </c>
      <c r="F2065" s="31" t="s">
        <v>52</v>
      </c>
      <c r="G2065" s="31">
        <v>24</v>
      </c>
      <c r="H2065" s="31">
        <v>1243</v>
      </c>
      <c r="I2065" s="31">
        <v>0.64928920000000001</v>
      </c>
      <c r="J2065" s="31">
        <v>0.72366680000000005</v>
      </c>
      <c r="K2065" s="31">
        <v>7.4377600000000002E-2</v>
      </c>
      <c r="L2065" s="31">
        <v>2.5161800000000002E-2</v>
      </c>
      <c r="M2065" s="31">
        <v>5.42389E-2</v>
      </c>
      <c r="N2065" s="31">
        <v>7.4377600000000002E-2</v>
      </c>
      <c r="O2065" s="31">
        <v>9.4516299999999998E-2</v>
      </c>
      <c r="P2065" s="31">
        <v>0.12359340000000001</v>
      </c>
      <c r="Q2065" s="31">
        <v>51</v>
      </c>
      <c r="R2065">
        <v>3.8403300000000001E-2</v>
      </c>
      <c r="S2065" t="s">
        <v>20810</v>
      </c>
      <c r="T2065">
        <v>1</v>
      </c>
    </row>
    <row r="2066" spans="1:20" x14ac:dyDescent="0.25">
      <c r="A2066" s="31" t="s">
        <v>3166</v>
      </c>
      <c r="B2066" s="31" t="s">
        <v>67</v>
      </c>
      <c r="C2066" s="31" t="s">
        <v>4</v>
      </c>
      <c r="D2066" s="31" t="s">
        <v>65</v>
      </c>
      <c r="E2066" s="31" t="s">
        <v>16</v>
      </c>
      <c r="F2066" s="31" t="s">
        <v>52</v>
      </c>
      <c r="G2066" s="31">
        <v>1</v>
      </c>
      <c r="H2066" s="31">
        <v>6679</v>
      </c>
      <c r="I2066" s="31">
        <v>0.77970114999999995</v>
      </c>
      <c r="J2066" s="31">
        <v>0.81260619999999995</v>
      </c>
      <c r="K2066" s="31">
        <v>3.2904999999999997E-2</v>
      </c>
      <c r="L2066" s="31">
        <v>-2.0873599999999999E-2</v>
      </c>
      <c r="M2066" s="31">
        <v>1.08992E-2</v>
      </c>
      <c r="N2066" s="31">
        <v>3.2904999999999997E-2</v>
      </c>
      <c r="O2066" s="31">
        <v>5.4910800000000003E-2</v>
      </c>
      <c r="P2066" s="31">
        <v>8.66836E-2</v>
      </c>
      <c r="Q2066" s="31">
        <v>38.741790000000002</v>
      </c>
      <c r="R2066">
        <v>4.1963599999999997E-2</v>
      </c>
      <c r="S2066" t="s">
        <v>20810</v>
      </c>
      <c r="T2066">
        <v>1</v>
      </c>
    </row>
    <row r="2067" spans="1:20" x14ac:dyDescent="0.25">
      <c r="A2067" s="31" t="s">
        <v>3167</v>
      </c>
      <c r="B2067" s="31" t="s">
        <v>67</v>
      </c>
      <c r="C2067" s="31" t="s">
        <v>4</v>
      </c>
      <c r="D2067" s="31" t="s">
        <v>65</v>
      </c>
      <c r="E2067" s="31" t="s">
        <v>16</v>
      </c>
      <c r="F2067" s="31" t="s">
        <v>52</v>
      </c>
      <c r="G2067" s="31">
        <v>2</v>
      </c>
      <c r="H2067" s="31">
        <v>6679</v>
      </c>
      <c r="I2067" s="31">
        <v>0.76530659999999995</v>
      </c>
      <c r="J2067" s="31">
        <v>0.79704569999999997</v>
      </c>
      <c r="K2067" s="31">
        <v>3.1739099999999999E-2</v>
      </c>
      <c r="L2067" s="31">
        <v>-2.01748E-2</v>
      </c>
      <c r="M2067" s="31">
        <v>1.0496399999999999E-2</v>
      </c>
      <c r="N2067" s="31">
        <v>3.1739099999999999E-2</v>
      </c>
      <c r="O2067" s="31">
        <v>5.2981899999999998E-2</v>
      </c>
      <c r="P2067" s="31">
        <v>8.3653000000000005E-2</v>
      </c>
      <c r="Q2067" s="31">
        <v>38.628779999999999</v>
      </c>
      <c r="R2067">
        <v>4.0508700000000002E-2</v>
      </c>
      <c r="S2067" t="s">
        <v>20810</v>
      </c>
      <c r="T2067">
        <v>1</v>
      </c>
    </row>
    <row r="2068" spans="1:20" x14ac:dyDescent="0.25">
      <c r="A2068" s="31" t="s">
        <v>3168</v>
      </c>
      <c r="B2068" s="31" t="s">
        <v>67</v>
      </c>
      <c r="C2068" s="31" t="s">
        <v>4</v>
      </c>
      <c r="D2068" s="31" t="s">
        <v>65</v>
      </c>
      <c r="E2068" s="31" t="s">
        <v>16</v>
      </c>
      <c r="F2068" s="31" t="s">
        <v>52</v>
      </c>
      <c r="G2068" s="31">
        <v>3</v>
      </c>
      <c r="H2068" s="31">
        <v>6679</v>
      </c>
      <c r="I2068" s="31">
        <v>0.80635036000000004</v>
      </c>
      <c r="J2068" s="31">
        <v>0.78687240000000003</v>
      </c>
      <c r="K2068" s="31">
        <v>-1.9477899999999999E-2</v>
      </c>
      <c r="L2068" s="31">
        <v>-7.3805399999999993E-2</v>
      </c>
      <c r="M2068" s="31">
        <v>-4.1708299999999997E-2</v>
      </c>
      <c r="N2068" s="31">
        <v>-1.9477899999999999E-2</v>
      </c>
      <c r="O2068" s="31">
        <v>2.7523999999999999E-3</v>
      </c>
      <c r="P2068" s="31">
        <v>3.4849499999999999E-2</v>
      </c>
      <c r="Q2068" s="31">
        <v>38.0184</v>
      </c>
      <c r="R2068">
        <v>4.2391900000000003E-2</v>
      </c>
      <c r="S2068" t="s">
        <v>20810</v>
      </c>
      <c r="T2068">
        <v>1</v>
      </c>
    </row>
    <row r="2069" spans="1:20" x14ac:dyDescent="0.25">
      <c r="A2069" s="31" t="s">
        <v>3169</v>
      </c>
      <c r="B2069" s="31" t="s">
        <v>67</v>
      </c>
      <c r="C2069" s="31" t="s">
        <v>4</v>
      </c>
      <c r="D2069" s="31" t="s">
        <v>65</v>
      </c>
      <c r="E2069" s="31" t="s">
        <v>16</v>
      </c>
      <c r="F2069" s="31" t="s">
        <v>52</v>
      </c>
      <c r="G2069" s="31">
        <v>4</v>
      </c>
      <c r="H2069" s="31">
        <v>6679</v>
      </c>
      <c r="I2069" s="31">
        <v>0.88818803000000002</v>
      </c>
      <c r="J2069" s="31">
        <v>0.81493499999999996</v>
      </c>
      <c r="K2069" s="31">
        <v>-7.3253100000000002E-2</v>
      </c>
      <c r="L2069" s="31">
        <v>-0.1312613</v>
      </c>
      <c r="M2069" s="31">
        <v>-9.6989500000000006E-2</v>
      </c>
      <c r="N2069" s="31">
        <v>-7.3253100000000002E-2</v>
      </c>
      <c r="O2069" s="31">
        <v>-4.9516600000000001E-2</v>
      </c>
      <c r="P2069" s="31">
        <v>-1.52449E-2</v>
      </c>
      <c r="Q2069" s="31">
        <v>38.015770000000003</v>
      </c>
      <c r="R2069">
        <v>4.5263999999999999E-2</v>
      </c>
      <c r="S2069" t="s">
        <v>20810</v>
      </c>
      <c r="T2069">
        <v>1</v>
      </c>
    </row>
    <row r="2070" spans="1:20" x14ac:dyDescent="0.25">
      <c r="A2070" s="31" t="s">
        <v>3170</v>
      </c>
      <c r="B2070" s="31" t="s">
        <v>67</v>
      </c>
      <c r="C2070" s="31" t="s">
        <v>4</v>
      </c>
      <c r="D2070" s="31" t="s">
        <v>65</v>
      </c>
      <c r="E2070" s="31" t="s">
        <v>16</v>
      </c>
      <c r="F2070" s="31" t="s">
        <v>52</v>
      </c>
      <c r="G2070" s="31">
        <v>5</v>
      </c>
      <c r="H2070" s="31">
        <v>6679</v>
      </c>
      <c r="I2070" s="31">
        <v>0.97081289999999998</v>
      </c>
      <c r="J2070" s="31">
        <v>0.9237978</v>
      </c>
      <c r="K2070" s="31">
        <v>-4.7015000000000001E-2</v>
      </c>
      <c r="L2070" s="31">
        <v>-0.103176</v>
      </c>
      <c r="M2070" s="31">
        <v>-6.9995600000000005E-2</v>
      </c>
      <c r="N2070" s="31">
        <v>-4.7015000000000001E-2</v>
      </c>
      <c r="O2070" s="31">
        <v>-2.40345E-2</v>
      </c>
      <c r="P2070" s="31">
        <v>9.1459000000000002E-3</v>
      </c>
      <c r="Q2070" s="31">
        <v>39.176740000000002</v>
      </c>
      <c r="R2070">
        <v>4.3822600000000003E-2</v>
      </c>
      <c r="S2070" t="s">
        <v>20810</v>
      </c>
      <c r="T2070">
        <v>1</v>
      </c>
    </row>
    <row r="2071" spans="1:20" x14ac:dyDescent="0.25">
      <c r="A2071" s="31" t="s">
        <v>3171</v>
      </c>
      <c r="B2071" s="31" t="s">
        <v>67</v>
      </c>
      <c r="C2071" s="31" t="s">
        <v>4</v>
      </c>
      <c r="D2071" s="31" t="s">
        <v>65</v>
      </c>
      <c r="E2071" s="31" t="s">
        <v>16</v>
      </c>
      <c r="F2071" s="31" t="s">
        <v>52</v>
      </c>
      <c r="G2071" s="31">
        <v>6</v>
      </c>
      <c r="H2071" s="31">
        <v>6679</v>
      </c>
      <c r="I2071" s="31">
        <v>1.2434221000000001</v>
      </c>
      <c r="J2071" s="31">
        <v>1.1281239999999999</v>
      </c>
      <c r="K2071" s="31">
        <v>-0.1152982</v>
      </c>
      <c r="L2071" s="31">
        <v>-0.18523439999999999</v>
      </c>
      <c r="M2071" s="31">
        <v>-0.1439155</v>
      </c>
      <c r="N2071" s="31">
        <v>-0.1152982</v>
      </c>
      <c r="O2071" s="31">
        <v>-8.6680800000000002E-2</v>
      </c>
      <c r="P2071" s="31">
        <v>-4.5362E-2</v>
      </c>
      <c r="Q2071" s="31">
        <v>39.56373</v>
      </c>
      <c r="R2071">
        <v>5.4571500000000002E-2</v>
      </c>
      <c r="S2071" t="s">
        <v>20810</v>
      </c>
      <c r="T2071">
        <v>1</v>
      </c>
    </row>
    <row r="2072" spans="1:20" x14ac:dyDescent="0.25">
      <c r="A2072" s="31" t="s">
        <v>3172</v>
      </c>
      <c r="B2072" s="31" t="s">
        <v>67</v>
      </c>
      <c r="C2072" s="31" t="s">
        <v>4</v>
      </c>
      <c r="D2072" s="31" t="s">
        <v>65</v>
      </c>
      <c r="E2072" s="31" t="s">
        <v>16</v>
      </c>
      <c r="F2072" s="31" t="s">
        <v>52</v>
      </c>
      <c r="G2072" s="31">
        <v>7</v>
      </c>
      <c r="H2072" s="31">
        <v>6679</v>
      </c>
      <c r="I2072" s="31">
        <v>1.4503979</v>
      </c>
      <c r="J2072" s="31">
        <v>1.2849379999999999</v>
      </c>
      <c r="K2072" s="31">
        <v>-0.16546040000000001</v>
      </c>
      <c r="L2072" s="31">
        <v>-0.24785989999999999</v>
      </c>
      <c r="M2072" s="31">
        <v>-0.19917760000000001</v>
      </c>
      <c r="N2072" s="31">
        <v>-0.16546040000000001</v>
      </c>
      <c r="O2072" s="31">
        <v>-0.1317432</v>
      </c>
      <c r="P2072" s="31">
        <v>-8.3060899999999993E-2</v>
      </c>
      <c r="Q2072" s="31">
        <v>39.404069999999997</v>
      </c>
      <c r="R2072">
        <v>6.4296699999999998E-2</v>
      </c>
      <c r="S2072" t="s">
        <v>20810</v>
      </c>
      <c r="T2072">
        <v>1</v>
      </c>
    </row>
    <row r="2073" spans="1:20" x14ac:dyDescent="0.25">
      <c r="A2073" s="31" t="s">
        <v>3173</v>
      </c>
      <c r="B2073" s="31" t="s">
        <v>67</v>
      </c>
      <c r="C2073" s="31" t="s">
        <v>4</v>
      </c>
      <c r="D2073" s="31" t="s">
        <v>65</v>
      </c>
      <c r="E2073" s="31" t="s">
        <v>16</v>
      </c>
      <c r="F2073" s="31" t="s">
        <v>52</v>
      </c>
      <c r="G2073" s="31">
        <v>8</v>
      </c>
      <c r="H2073" s="31">
        <v>6679</v>
      </c>
      <c r="I2073" s="31">
        <v>1.4430976</v>
      </c>
      <c r="J2073" s="31">
        <v>1.1771720000000001</v>
      </c>
      <c r="K2073" s="31">
        <v>-0.26592549999999998</v>
      </c>
      <c r="L2073" s="31">
        <v>-0.34335329999999997</v>
      </c>
      <c r="M2073" s="31">
        <v>-0.29760829999999999</v>
      </c>
      <c r="N2073" s="31">
        <v>-0.26592549999999998</v>
      </c>
      <c r="O2073" s="31">
        <v>-0.2342427</v>
      </c>
      <c r="P2073" s="31">
        <v>-0.18849769999999999</v>
      </c>
      <c r="Q2073" s="31">
        <v>40.679369999999999</v>
      </c>
      <c r="R2073">
        <v>6.0417199999999997E-2</v>
      </c>
      <c r="S2073" t="s">
        <v>20810</v>
      </c>
      <c r="T2073">
        <v>1</v>
      </c>
    </row>
    <row r="2074" spans="1:20" x14ac:dyDescent="0.25">
      <c r="A2074" s="31" t="s">
        <v>3174</v>
      </c>
      <c r="B2074" s="31" t="s">
        <v>67</v>
      </c>
      <c r="C2074" s="31" t="s">
        <v>4</v>
      </c>
      <c r="D2074" s="31" t="s">
        <v>65</v>
      </c>
      <c r="E2074" s="31" t="s">
        <v>16</v>
      </c>
      <c r="F2074" s="31" t="s">
        <v>52</v>
      </c>
      <c r="G2074" s="31">
        <v>9</v>
      </c>
      <c r="H2074" s="31">
        <v>6679</v>
      </c>
      <c r="I2074" s="31">
        <v>1.4243025</v>
      </c>
      <c r="J2074" s="31">
        <v>1.1451819999999999</v>
      </c>
      <c r="K2074" s="31">
        <v>-0.27912049999999999</v>
      </c>
      <c r="L2074" s="31">
        <v>-0.35917070000000001</v>
      </c>
      <c r="M2074" s="31">
        <v>-0.3118764</v>
      </c>
      <c r="N2074" s="31">
        <v>-0.27912049999999999</v>
      </c>
      <c r="O2074" s="31">
        <v>-0.24636459999999999</v>
      </c>
      <c r="P2074" s="31">
        <v>-0.19907030000000001</v>
      </c>
      <c r="Q2074" s="31">
        <v>43.455979999999997</v>
      </c>
      <c r="R2074">
        <v>6.2463499999999998E-2</v>
      </c>
      <c r="S2074" t="s">
        <v>20810</v>
      </c>
      <c r="T2074">
        <v>1</v>
      </c>
    </row>
    <row r="2075" spans="1:20" x14ac:dyDescent="0.25">
      <c r="A2075" s="31" t="s">
        <v>3175</v>
      </c>
      <c r="B2075" s="31" t="s">
        <v>67</v>
      </c>
      <c r="C2075" s="31" t="s">
        <v>4</v>
      </c>
      <c r="D2075" s="31" t="s">
        <v>65</v>
      </c>
      <c r="E2075" s="31" t="s">
        <v>16</v>
      </c>
      <c r="F2075" s="31" t="s">
        <v>52</v>
      </c>
      <c r="G2075" s="31">
        <v>10</v>
      </c>
      <c r="H2075" s="31">
        <v>6679</v>
      </c>
      <c r="I2075" s="31">
        <v>1.2865196000000001</v>
      </c>
      <c r="J2075" s="31">
        <v>1.1094349999999999</v>
      </c>
      <c r="K2075" s="31">
        <v>-0.17708409999999999</v>
      </c>
      <c r="L2075" s="31">
        <v>-0.25048239999999999</v>
      </c>
      <c r="M2075" s="31">
        <v>-0.2071181</v>
      </c>
      <c r="N2075" s="31">
        <v>-0.17708409999999999</v>
      </c>
      <c r="O2075" s="31">
        <v>-0.14705009999999999</v>
      </c>
      <c r="P2075" s="31">
        <v>-0.10368579999999999</v>
      </c>
      <c r="Q2075" s="31">
        <v>46.955979999999997</v>
      </c>
      <c r="R2075">
        <v>5.7272999999999998E-2</v>
      </c>
      <c r="S2075" t="s">
        <v>20810</v>
      </c>
      <c r="T2075">
        <v>1</v>
      </c>
    </row>
    <row r="2076" spans="1:20" x14ac:dyDescent="0.25">
      <c r="A2076" s="31" t="s">
        <v>3176</v>
      </c>
      <c r="B2076" s="31" t="s">
        <v>67</v>
      </c>
      <c r="C2076" s="31" t="s">
        <v>4</v>
      </c>
      <c r="D2076" s="31" t="s">
        <v>65</v>
      </c>
      <c r="E2076" s="31" t="s">
        <v>16</v>
      </c>
      <c r="F2076" s="31" t="s">
        <v>52</v>
      </c>
      <c r="G2076" s="31">
        <v>11</v>
      </c>
      <c r="H2076" s="31">
        <v>6679</v>
      </c>
      <c r="I2076" s="31">
        <v>1.1854013999999999</v>
      </c>
      <c r="J2076" s="31">
        <v>1.0846979999999999</v>
      </c>
      <c r="K2076" s="31">
        <v>-0.10070320000000001</v>
      </c>
      <c r="L2076" s="31">
        <v>-0.1710033</v>
      </c>
      <c r="M2076" s="31">
        <v>-0.12946949999999999</v>
      </c>
      <c r="N2076" s="31">
        <v>-0.10070320000000001</v>
      </c>
      <c r="O2076" s="31">
        <v>-7.1937000000000001E-2</v>
      </c>
      <c r="P2076" s="31">
        <v>-3.0403199999999998E-2</v>
      </c>
      <c r="Q2076" s="31">
        <v>51.400129999999997</v>
      </c>
      <c r="R2076">
        <v>5.4855399999999999E-2</v>
      </c>
      <c r="S2076" t="s">
        <v>20810</v>
      </c>
      <c r="T2076">
        <v>1</v>
      </c>
    </row>
    <row r="2077" spans="1:20" x14ac:dyDescent="0.25">
      <c r="A2077" s="31" t="s">
        <v>3177</v>
      </c>
      <c r="B2077" s="31" t="s">
        <v>67</v>
      </c>
      <c r="C2077" s="31" t="s">
        <v>4</v>
      </c>
      <c r="D2077" s="31" t="s">
        <v>65</v>
      </c>
      <c r="E2077" s="31" t="s">
        <v>16</v>
      </c>
      <c r="F2077" s="31" t="s">
        <v>52</v>
      </c>
      <c r="G2077" s="31">
        <v>12</v>
      </c>
      <c r="H2077" s="31">
        <v>6679</v>
      </c>
      <c r="I2077" s="31">
        <v>1.0982050999999999</v>
      </c>
      <c r="J2077" s="31">
        <v>1.041369</v>
      </c>
      <c r="K2077" s="31">
        <v>-5.6836400000000002E-2</v>
      </c>
      <c r="L2077" s="31">
        <v>-0.1222694</v>
      </c>
      <c r="M2077" s="31">
        <v>-8.3611000000000005E-2</v>
      </c>
      <c r="N2077" s="31">
        <v>-5.6836400000000002E-2</v>
      </c>
      <c r="O2077" s="31">
        <v>-3.00617E-2</v>
      </c>
      <c r="P2077" s="31">
        <v>8.5965999999999994E-3</v>
      </c>
      <c r="Q2077" s="31">
        <v>52.568989999999999</v>
      </c>
      <c r="R2077">
        <v>5.1057600000000002E-2</v>
      </c>
      <c r="S2077" t="s">
        <v>20810</v>
      </c>
      <c r="T2077">
        <v>1</v>
      </c>
    </row>
    <row r="2078" spans="1:20" x14ac:dyDescent="0.25">
      <c r="A2078" s="31" t="s">
        <v>3178</v>
      </c>
      <c r="B2078" s="31" t="s">
        <v>67</v>
      </c>
      <c r="C2078" s="31" t="s">
        <v>4</v>
      </c>
      <c r="D2078" s="31" t="s">
        <v>65</v>
      </c>
      <c r="E2078" s="31" t="s">
        <v>16</v>
      </c>
      <c r="F2078" s="31" t="s">
        <v>52</v>
      </c>
      <c r="G2078" s="31">
        <v>13</v>
      </c>
      <c r="H2078" s="31">
        <v>6679</v>
      </c>
      <c r="I2078" s="31">
        <v>1.0047254999999999</v>
      </c>
      <c r="J2078" s="31">
        <v>1.0934470000000001</v>
      </c>
      <c r="K2078" s="31">
        <v>8.8721599999999998E-2</v>
      </c>
      <c r="L2078" s="31">
        <v>2.4414000000000002E-2</v>
      </c>
      <c r="M2078" s="31">
        <v>6.2407400000000002E-2</v>
      </c>
      <c r="N2078" s="31">
        <v>8.8721599999999998E-2</v>
      </c>
      <c r="O2078" s="31">
        <v>0.1150357</v>
      </c>
      <c r="P2078" s="31">
        <v>0.1530292</v>
      </c>
      <c r="Q2078" s="31">
        <v>53.846910000000001</v>
      </c>
      <c r="R2078">
        <v>5.0179500000000002E-2</v>
      </c>
      <c r="S2078" t="s">
        <v>20810</v>
      </c>
      <c r="T2078">
        <v>1</v>
      </c>
    </row>
    <row r="2079" spans="1:20" x14ac:dyDescent="0.25">
      <c r="A2079" s="31" t="s">
        <v>3179</v>
      </c>
      <c r="B2079" s="31" t="s">
        <v>67</v>
      </c>
      <c r="C2079" s="31" t="s">
        <v>4</v>
      </c>
      <c r="D2079" s="31" t="s">
        <v>65</v>
      </c>
      <c r="E2079" s="31" t="s">
        <v>16</v>
      </c>
      <c r="F2079" s="31" t="s">
        <v>52</v>
      </c>
      <c r="G2079" s="31">
        <v>14</v>
      </c>
      <c r="H2079" s="31">
        <v>6679</v>
      </c>
      <c r="I2079" s="31">
        <v>0.95401320999999994</v>
      </c>
      <c r="J2079" s="31">
        <v>1.036168</v>
      </c>
      <c r="K2079" s="31">
        <v>8.21543E-2</v>
      </c>
      <c r="L2079" s="31">
        <v>2.3554499999999999E-2</v>
      </c>
      <c r="M2079" s="31">
        <v>5.8175699999999997E-2</v>
      </c>
      <c r="N2079" s="31">
        <v>8.21543E-2</v>
      </c>
      <c r="O2079" s="31">
        <v>0.1061329</v>
      </c>
      <c r="P2079" s="31">
        <v>0.14075409999999999</v>
      </c>
      <c r="Q2079" s="31">
        <v>54.622210000000003</v>
      </c>
      <c r="R2079">
        <v>4.5725700000000001E-2</v>
      </c>
      <c r="S2079" t="s">
        <v>20810</v>
      </c>
      <c r="T2079">
        <v>1</v>
      </c>
    </row>
    <row r="2080" spans="1:20" x14ac:dyDescent="0.25">
      <c r="A2080" s="31" t="s">
        <v>3180</v>
      </c>
      <c r="B2080" s="31" t="s">
        <v>67</v>
      </c>
      <c r="C2080" s="31" t="s">
        <v>4</v>
      </c>
      <c r="D2080" s="31" t="s">
        <v>65</v>
      </c>
      <c r="E2080" s="31" t="s">
        <v>16</v>
      </c>
      <c r="F2080" s="31" t="s">
        <v>52</v>
      </c>
      <c r="G2080" s="31">
        <v>15</v>
      </c>
      <c r="H2080" s="31">
        <v>6679</v>
      </c>
      <c r="I2080" s="31">
        <v>1.0263446000000001</v>
      </c>
      <c r="J2080" s="31">
        <v>1.0900719999999999</v>
      </c>
      <c r="K2080" s="31">
        <v>6.3727300000000001E-2</v>
      </c>
      <c r="L2080" s="31">
        <v>1.5964E-3</v>
      </c>
      <c r="M2080" s="31">
        <v>3.8303799999999999E-2</v>
      </c>
      <c r="N2080" s="31">
        <v>6.3727300000000001E-2</v>
      </c>
      <c r="O2080" s="31">
        <v>8.9150699999999999E-2</v>
      </c>
      <c r="P2080" s="31">
        <v>0.1258581</v>
      </c>
      <c r="Q2080" s="31">
        <v>56.006570000000004</v>
      </c>
      <c r="R2080">
        <v>4.8481000000000003E-2</v>
      </c>
      <c r="S2080" t="s">
        <v>20810</v>
      </c>
      <c r="T2080">
        <v>1</v>
      </c>
    </row>
    <row r="2081" spans="1:20" x14ac:dyDescent="0.25">
      <c r="A2081" s="31" t="s">
        <v>3181</v>
      </c>
      <c r="B2081" s="31" t="s">
        <v>67</v>
      </c>
      <c r="C2081" s="31" t="s">
        <v>4</v>
      </c>
      <c r="D2081" s="31" t="s">
        <v>65</v>
      </c>
      <c r="E2081" s="31" t="s">
        <v>16</v>
      </c>
      <c r="F2081" s="31" t="s">
        <v>52</v>
      </c>
      <c r="G2081" s="31">
        <v>16</v>
      </c>
      <c r="H2081" s="31">
        <v>6679</v>
      </c>
      <c r="I2081" s="31">
        <v>1.0915809000000001</v>
      </c>
      <c r="J2081" s="31">
        <v>1.1480220000000001</v>
      </c>
      <c r="K2081" s="31">
        <v>5.6441499999999999E-2</v>
      </c>
      <c r="L2081" s="31">
        <v>-4.4076000000000002E-3</v>
      </c>
      <c r="M2081" s="31">
        <v>3.1542500000000001E-2</v>
      </c>
      <c r="N2081" s="31">
        <v>5.6441499999999999E-2</v>
      </c>
      <c r="O2081" s="31">
        <v>8.1340399999999993E-2</v>
      </c>
      <c r="P2081" s="31">
        <v>0.11729050000000001</v>
      </c>
      <c r="Q2081" s="31">
        <v>55.727330000000002</v>
      </c>
      <c r="R2081">
        <v>4.7480799999999997E-2</v>
      </c>
      <c r="S2081" t="s">
        <v>20810</v>
      </c>
      <c r="T2081">
        <v>1</v>
      </c>
    </row>
    <row r="2082" spans="1:20" x14ac:dyDescent="0.25">
      <c r="A2082" s="31" t="s">
        <v>3182</v>
      </c>
      <c r="B2082" s="31" t="s">
        <v>67</v>
      </c>
      <c r="C2082" s="31" t="s">
        <v>4</v>
      </c>
      <c r="D2082" s="31" t="s">
        <v>65</v>
      </c>
      <c r="E2082" s="31" t="s">
        <v>16</v>
      </c>
      <c r="F2082" s="31" t="s">
        <v>52</v>
      </c>
      <c r="G2082" s="31">
        <v>17</v>
      </c>
      <c r="H2082" s="31">
        <v>6679</v>
      </c>
      <c r="I2082" s="31">
        <v>1.3148024</v>
      </c>
      <c r="J2082" s="31">
        <v>1.407527</v>
      </c>
      <c r="K2082" s="31">
        <v>9.2724399999999998E-2</v>
      </c>
      <c r="L2082" s="31">
        <v>2.2696500000000001E-2</v>
      </c>
      <c r="M2082" s="31">
        <v>6.4069600000000004E-2</v>
      </c>
      <c r="N2082" s="31">
        <v>9.2724399999999998E-2</v>
      </c>
      <c r="O2082" s="31">
        <v>0.1213793</v>
      </c>
      <c r="P2082" s="31">
        <v>0.16275229999999999</v>
      </c>
      <c r="Q2082" s="31">
        <v>54.833770000000001</v>
      </c>
      <c r="R2082">
        <v>5.4642999999999997E-2</v>
      </c>
      <c r="S2082" t="s">
        <v>20810</v>
      </c>
      <c r="T2082">
        <v>1</v>
      </c>
    </row>
    <row r="2083" spans="1:20" x14ac:dyDescent="0.25">
      <c r="A2083" s="31" t="s">
        <v>3183</v>
      </c>
      <c r="B2083" s="31" t="s">
        <v>67</v>
      </c>
      <c r="C2083" s="31" t="s">
        <v>4</v>
      </c>
      <c r="D2083" s="31" t="s">
        <v>65</v>
      </c>
      <c r="E2083" s="31" t="s">
        <v>16</v>
      </c>
      <c r="F2083" s="31" t="s">
        <v>52</v>
      </c>
      <c r="G2083" s="31">
        <v>18</v>
      </c>
      <c r="H2083" s="31">
        <v>6679</v>
      </c>
      <c r="I2083" s="31">
        <v>1.5825416000000001</v>
      </c>
      <c r="J2083" s="31">
        <v>1.7351510000000001</v>
      </c>
      <c r="K2083" s="31">
        <v>0.15260979999999999</v>
      </c>
      <c r="L2083" s="31">
        <v>7.2178800000000001E-2</v>
      </c>
      <c r="M2083" s="31">
        <v>0.1196981</v>
      </c>
      <c r="N2083" s="31">
        <v>0.15260979999999999</v>
      </c>
      <c r="O2083" s="31">
        <v>0.18552150000000001</v>
      </c>
      <c r="P2083" s="31">
        <v>0.23304079999999999</v>
      </c>
      <c r="Q2083" s="31">
        <v>53.441519999999997</v>
      </c>
      <c r="R2083">
        <v>6.2760700000000003E-2</v>
      </c>
      <c r="S2083" t="s">
        <v>20810</v>
      </c>
      <c r="T2083">
        <v>1</v>
      </c>
    </row>
    <row r="2084" spans="1:20" x14ac:dyDescent="0.25">
      <c r="A2084" s="31" t="s">
        <v>3184</v>
      </c>
      <c r="B2084" s="31" t="s">
        <v>67</v>
      </c>
      <c r="C2084" s="31" t="s">
        <v>4</v>
      </c>
      <c r="D2084" s="31" t="s">
        <v>65</v>
      </c>
      <c r="E2084" s="31" t="s">
        <v>16</v>
      </c>
      <c r="F2084" s="31" t="s">
        <v>52</v>
      </c>
      <c r="G2084" s="31">
        <v>19</v>
      </c>
      <c r="H2084" s="31">
        <v>6679</v>
      </c>
      <c r="I2084" s="31">
        <v>1.6563098000000001</v>
      </c>
      <c r="J2084" s="31">
        <v>1.769941</v>
      </c>
      <c r="K2084" s="31">
        <v>0.1136313</v>
      </c>
      <c r="L2084" s="31">
        <v>2.8901900000000001E-2</v>
      </c>
      <c r="M2084" s="31">
        <v>7.8960699999999995E-2</v>
      </c>
      <c r="N2084" s="31">
        <v>0.1136313</v>
      </c>
      <c r="O2084" s="31">
        <v>0.14830189999999999</v>
      </c>
      <c r="P2084" s="31">
        <v>0.1983608</v>
      </c>
      <c r="Q2084" s="31">
        <v>51.171489999999999</v>
      </c>
      <c r="R2084">
        <v>6.6114699999999998E-2</v>
      </c>
      <c r="S2084" t="s">
        <v>20810</v>
      </c>
      <c r="T2084">
        <v>1</v>
      </c>
    </row>
    <row r="2085" spans="1:20" x14ac:dyDescent="0.25">
      <c r="A2085" s="31" t="s">
        <v>3185</v>
      </c>
      <c r="B2085" s="31" t="s">
        <v>67</v>
      </c>
      <c r="C2085" s="31" t="s">
        <v>4</v>
      </c>
      <c r="D2085" s="31" t="s">
        <v>65</v>
      </c>
      <c r="E2085" s="31" t="s">
        <v>16</v>
      </c>
      <c r="F2085" s="31" t="s">
        <v>52</v>
      </c>
      <c r="G2085" s="31">
        <v>20</v>
      </c>
      <c r="H2085" s="31">
        <v>6679</v>
      </c>
      <c r="I2085" s="31">
        <v>1.5568808999999999</v>
      </c>
      <c r="J2085" s="31">
        <v>1.655799</v>
      </c>
      <c r="K2085" s="31">
        <v>9.8918400000000004E-2</v>
      </c>
      <c r="L2085" s="31">
        <v>1.8220799999999999E-2</v>
      </c>
      <c r="M2085" s="31">
        <v>6.5897600000000001E-2</v>
      </c>
      <c r="N2085" s="31">
        <v>9.8918400000000004E-2</v>
      </c>
      <c r="O2085" s="31">
        <v>0.13193920000000001</v>
      </c>
      <c r="P2085" s="31">
        <v>0.1796159</v>
      </c>
      <c r="Q2085" s="31">
        <v>49.56373</v>
      </c>
      <c r="R2085">
        <v>6.29686E-2</v>
      </c>
      <c r="S2085" t="s">
        <v>20810</v>
      </c>
      <c r="T2085">
        <v>1</v>
      </c>
    </row>
    <row r="2086" spans="1:20" x14ac:dyDescent="0.25">
      <c r="A2086" s="31" t="s">
        <v>3186</v>
      </c>
      <c r="B2086" s="31" t="s">
        <v>67</v>
      </c>
      <c r="C2086" s="31" t="s">
        <v>4</v>
      </c>
      <c r="D2086" s="31" t="s">
        <v>65</v>
      </c>
      <c r="E2086" s="31" t="s">
        <v>16</v>
      </c>
      <c r="F2086" s="31" t="s">
        <v>52</v>
      </c>
      <c r="G2086" s="31">
        <v>21</v>
      </c>
      <c r="H2086" s="31">
        <v>6679</v>
      </c>
      <c r="I2086" s="31">
        <v>1.3782973000000001</v>
      </c>
      <c r="J2086" s="31">
        <v>1.486372</v>
      </c>
      <c r="K2086" s="31">
        <v>0.1080747</v>
      </c>
      <c r="L2086" s="31">
        <v>3.6782799999999997E-2</v>
      </c>
      <c r="M2086" s="31">
        <v>7.8902700000000006E-2</v>
      </c>
      <c r="N2086" s="31">
        <v>0.1080747</v>
      </c>
      <c r="O2086" s="31">
        <v>0.1372468</v>
      </c>
      <c r="P2086" s="31">
        <v>0.17936659999999999</v>
      </c>
      <c r="Q2086" s="31">
        <v>49.450719999999997</v>
      </c>
      <c r="R2086">
        <v>5.56293E-2</v>
      </c>
      <c r="S2086" t="s">
        <v>20810</v>
      </c>
      <c r="T2086">
        <v>1</v>
      </c>
    </row>
    <row r="2087" spans="1:20" x14ac:dyDescent="0.25">
      <c r="A2087" s="31" t="s">
        <v>3187</v>
      </c>
      <c r="B2087" s="31" t="s">
        <v>67</v>
      </c>
      <c r="C2087" s="31" t="s">
        <v>4</v>
      </c>
      <c r="D2087" s="31" t="s">
        <v>65</v>
      </c>
      <c r="E2087" s="31" t="s">
        <v>16</v>
      </c>
      <c r="F2087" s="31" t="s">
        <v>52</v>
      </c>
      <c r="G2087" s="31">
        <v>22</v>
      </c>
      <c r="H2087" s="31">
        <v>6679</v>
      </c>
      <c r="I2087" s="31">
        <v>1.1647315</v>
      </c>
      <c r="J2087" s="31">
        <v>1.2114959999999999</v>
      </c>
      <c r="K2087" s="31">
        <v>4.6764E-2</v>
      </c>
      <c r="L2087" s="31">
        <v>-1.9385300000000001E-2</v>
      </c>
      <c r="M2087" s="31">
        <v>1.9696200000000001E-2</v>
      </c>
      <c r="N2087" s="31">
        <v>4.6764E-2</v>
      </c>
      <c r="O2087" s="31">
        <v>7.3831800000000003E-2</v>
      </c>
      <c r="P2087" s="31">
        <v>0.1129134</v>
      </c>
      <c r="Q2087" s="31">
        <v>49.224699999999999</v>
      </c>
      <c r="R2087">
        <v>5.1616599999999999E-2</v>
      </c>
      <c r="S2087" t="s">
        <v>20810</v>
      </c>
      <c r="T2087">
        <v>1</v>
      </c>
    </row>
    <row r="2088" spans="1:20" x14ac:dyDescent="0.25">
      <c r="A2088" s="31" t="s">
        <v>3188</v>
      </c>
      <c r="B2088" s="31" t="s">
        <v>67</v>
      </c>
      <c r="C2088" s="31" t="s">
        <v>4</v>
      </c>
      <c r="D2088" s="31" t="s">
        <v>65</v>
      </c>
      <c r="E2088" s="31" t="s">
        <v>16</v>
      </c>
      <c r="F2088" s="31" t="s">
        <v>52</v>
      </c>
      <c r="G2088" s="31">
        <v>23</v>
      </c>
      <c r="H2088" s="31">
        <v>6679</v>
      </c>
      <c r="I2088" s="31">
        <v>0.92909556999999998</v>
      </c>
      <c r="J2088" s="31">
        <v>0.9835159</v>
      </c>
      <c r="K2088" s="31">
        <v>5.4420400000000001E-2</v>
      </c>
      <c r="L2088" s="31">
        <v>-4.5211000000000001E-3</v>
      </c>
      <c r="M2088" s="31">
        <v>3.0301999999999999E-2</v>
      </c>
      <c r="N2088" s="31">
        <v>5.4420400000000001E-2</v>
      </c>
      <c r="O2088" s="31">
        <v>7.8538700000000003E-2</v>
      </c>
      <c r="P2088" s="31">
        <v>0.1133618</v>
      </c>
      <c r="Q2088" s="31">
        <v>47.392249999999997</v>
      </c>
      <c r="R2088">
        <v>4.59923E-2</v>
      </c>
      <c r="S2088" t="s">
        <v>20810</v>
      </c>
      <c r="T2088">
        <v>1</v>
      </c>
    </row>
    <row r="2089" spans="1:20" x14ac:dyDescent="0.25">
      <c r="A2089" s="31" t="s">
        <v>3189</v>
      </c>
      <c r="B2089" s="31" t="s">
        <v>67</v>
      </c>
      <c r="C2089" s="31" t="s">
        <v>4</v>
      </c>
      <c r="D2089" s="31" t="s">
        <v>65</v>
      </c>
      <c r="E2089" s="31" t="s">
        <v>16</v>
      </c>
      <c r="F2089" s="31" t="s">
        <v>52</v>
      </c>
      <c r="G2089" s="31">
        <v>24</v>
      </c>
      <c r="H2089" s="31">
        <v>6679</v>
      </c>
      <c r="I2089" s="31">
        <v>0.82236807000000001</v>
      </c>
      <c r="J2089" s="31">
        <v>0.8643923</v>
      </c>
      <c r="K2089" s="31">
        <v>4.2024300000000001E-2</v>
      </c>
      <c r="L2089" s="31">
        <v>-1.25066E-2</v>
      </c>
      <c r="M2089" s="31">
        <v>1.9710700000000001E-2</v>
      </c>
      <c r="N2089" s="31">
        <v>4.2024300000000001E-2</v>
      </c>
      <c r="O2089" s="31">
        <v>6.4337800000000001E-2</v>
      </c>
      <c r="P2089" s="31">
        <v>9.6555100000000005E-2</v>
      </c>
      <c r="Q2089" s="31">
        <v>46.506570000000004</v>
      </c>
      <c r="R2089">
        <v>4.2550600000000001E-2</v>
      </c>
      <c r="S2089" t="s">
        <v>20810</v>
      </c>
      <c r="T2089">
        <v>1</v>
      </c>
    </row>
    <row r="2090" spans="1:20" x14ac:dyDescent="0.25">
      <c r="A2090" s="31" t="s">
        <v>3742</v>
      </c>
      <c r="B2090" s="31" t="s">
        <v>67</v>
      </c>
      <c r="C2090" s="31" t="s">
        <v>4</v>
      </c>
      <c r="D2090" s="31" t="s">
        <v>10</v>
      </c>
      <c r="E2090" s="31" t="s">
        <v>16</v>
      </c>
      <c r="F2090" s="31" t="s">
        <v>52</v>
      </c>
      <c r="G2090" s="31">
        <v>1</v>
      </c>
      <c r="H2090" s="31">
        <v>13031</v>
      </c>
      <c r="I2090" s="31">
        <v>0.81827103999999995</v>
      </c>
      <c r="J2090" s="31">
        <v>0.83795280000000005</v>
      </c>
      <c r="K2090" s="31">
        <v>1.9681799999999999E-2</v>
      </c>
      <c r="L2090" s="31">
        <v>-7.8338000000000001E-3</v>
      </c>
      <c r="M2090" s="31">
        <v>8.4226000000000006E-3</v>
      </c>
      <c r="N2090" s="31">
        <v>1.9681799999999999E-2</v>
      </c>
      <c r="O2090" s="31">
        <v>3.09409E-2</v>
      </c>
      <c r="P2090" s="31">
        <v>4.7197299999999998E-2</v>
      </c>
      <c r="Q2090" s="31">
        <v>44.493180000000002</v>
      </c>
      <c r="R2090">
        <v>2.14705E-2</v>
      </c>
      <c r="S2090" t="s">
        <v>20810</v>
      </c>
      <c r="T2090">
        <v>1</v>
      </c>
    </row>
    <row r="2091" spans="1:20" x14ac:dyDescent="0.25">
      <c r="A2091" s="31" t="s">
        <v>3743</v>
      </c>
      <c r="B2091" s="31" t="s">
        <v>67</v>
      </c>
      <c r="C2091" s="31" t="s">
        <v>4</v>
      </c>
      <c r="D2091" s="31" t="s">
        <v>10</v>
      </c>
      <c r="E2091" s="31" t="s">
        <v>16</v>
      </c>
      <c r="F2091" s="31" t="s">
        <v>52</v>
      </c>
      <c r="G2091" s="31">
        <v>2</v>
      </c>
      <c r="H2091" s="31">
        <v>13031</v>
      </c>
      <c r="I2091" s="31">
        <v>0.81613831999999997</v>
      </c>
      <c r="J2091" s="31">
        <v>0.8098881</v>
      </c>
      <c r="K2091" s="31">
        <v>-6.2502E-3</v>
      </c>
      <c r="L2091" s="31">
        <v>-3.3353899999999999E-2</v>
      </c>
      <c r="M2091" s="31">
        <v>-1.73408E-2</v>
      </c>
      <c r="N2091" s="31">
        <v>-6.2502E-3</v>
      </c>
      <c r="O2091" s="31">
        <v>4.8403999999999999E-3</v>
      </c>
      <c r="P2091" s="31">
        <v>2.0853500000000001E-2</v>
      </c>
      <c r="Q2091" s="31">
        <v>44.010390000000001</v>
      </c>
      <c r="R2091">
        <v>2.11492E-2</v>
      </c>
      <c r="S2091" t="s">
        <v>20810</v>
      </c>
      <c r="T2091">
        <v>1</v>
      </c>
    </row>
    <row r="2092" spans="1:20" x14ac:dyDescent="0.25">
      <c r="A2092" s="31" t="s">
        <v>3744</v>
      </c>
      <c r="B2092" s="31" t="s">
        <v>67</v>
      </c>
      <c r="C2092" s="31" t="s">
        <v>4</v>
      </c>
      <c r="D2092" s="31" t="s">
        <v>10</v>
      </c>
      <c r="E2092" s="31" t="s">
        <v>16</v>
      </c>
      <c r="F2092" s="31" t="s">
        <v>52</v>
      </c>
      <c r="G2092" s="31">
        <v>3</v>
      </c>
      <c r="H2092" s="31">
        <v>13031</v>
      </c>
      <c r="I2092" s="31">
        <v>0.86100973000000003</v>
      </c>
      <c r="J2092" s="31">
        <v>0.82231929999999998</v>
      </c>
      <c r="K2092" s="31">
        <v>-3.86904E-2</v>
      </c>
      <c r="L2092" s="31">
        <v>-6.71157E-2</v>
      </c>
      <c r="M2092" s="31">
        <v>-5.03218E-2</v>
      </c>
      <c r="N2092" s="31">
        <v>-3.86904E-2</v>
      </c>
      <c r="O2092" s="31">
        <v>-2.7059E-2</v>
      </c>
      <c r="P2092" s="31">
        <v>-1.0265099999999999E-2</v>
      </c>
      <c r="Q2092" s="31">
        <v>43.313409999999998</v>
      </c>
      <c r="R2092">
        <v>2.2180399999999999E-2</v>
      </c>
      <c r="S2092" t="s">
        <v>20810</v>
      </c>
      <c r="T2092">
        <v>1</v>
      </c>
    </row>
    <row r="2093" spans="1:20" x14ac:dyDescent="0.25">
      <c r="A2093" s="31" t="s">
        <v>3745</v>
      </c>
      <c r="B2093" s="31" t="s">
        <v>67</v>
      </c>
      <c r="C2093" s="31" t="s">
        <v>4</v>
      </c>
      <c r="D2093" s="31" t="s">
        <v>10</v>
      </c>
      <c r="E2093" s="31" t="s">
        <v>16</v>
      </c>
      <c r="F2093" s="31" t="s">
        <v>52</v>
      </c>
      <c r="G2093" s="31">
        <v>4</v>
      </c>
      <c r="H2093" s="31">
        <v>13031</v>
      </c>
      <c r="I2093" s="31">
        <v>0.95124989999999998</v>
      </c>
      <c r="J2093" s="31">
        <v>0.86861719999999998</v>
      </c>
      <c r="K2093" s="31">
        <v>-8.2632700000000003E-2</v>
      </c>
      <c r="L2093" s="31">
        <v>-0.1138796</v>
      </c>
      <c r="M2093" s="31">
        <v>-9.5418699999999995E-2</v>
      </c>
      <c r="N2093" s="31">
        <v>-8.2632700000000003E-2</v>
      </c>
      <c r="O2093" s="31">
        <v>-6.9846699999999998E-2</v>
      </c>
      <c r="P2093" s="31">
        <v>-5.1385699999999999E-2</v>
      </c>
      <c r="Q2093" s="31">
        <v>42.68383</v>
      </c>
      <c r="R2093">
        <v>2.43821E-2</v>
      </c>
      <c r="S2093" t="s">
        <v>20810</v>
      </c>
      <c r="T2093">
        <v>1</v>
      </c>
    </row>
    <row r="2094" spans="1:20" x14ac:dyDescent="0.25">
      <c r="A2094" s="31" t="s">
        <v>3746</v>
      </c>
      <c r="B2094" s="31" t="s">
        <v>67</v>
      </c>
      <c r="C2094" s="31" t="s">
        <v>4</v>
      </c>
      <c r="D2094" s="31" t="s">
        <v>10</v>
      </c>
      <c r="E2094" s="31" t="s">
        <v>16</v>
      </c>
      <c r="F2094" s="31" t="s">
        <v>52</v>
      </c>
      <c r="G2094" s="31">
        <v>5</v>
      </c>
      <c r="H2094" s="31">
        <v>13031</v>
      </c>
      <c r="I2094" s="31">
        <v>1.1596272999999999</v>
      </c>
      <c r="J2094" s="31">
        <v>1.0360339999999999</v>
      </c>
      <c r="K2094" s="31">
        <v>-0.12359299999999999</v>
      </c>
      <c r="L2094" s="31">
        <v>-0.1603984</v>
      </c>
      <c r="M2094" s="31">
        <v>-0.13865340000000001</v>
      </c>
      <c r="N2094" s="31">
        <v>-0.12359299999999999</v>
      </c>
      <c r="O2094" s="31">
        <v>-0.1085325</v>
      </c>
      <c r="P2094" s="31">
        <v>-8.6787600000000006E-2</v>
      </c>
      <c r="Q2094" s="31">
        <v>42.413440000000001</v>
      </c>
      <c r="R2094">
        <v>2.8719399999999999E-2</v>
      </c>
      <c r="S2094" t="s">
        <v>20810</v>
      </c>
      <c r="T2094">
        <v>1</v>
      </c>
    </row>
    <row r="2095" spans="1:20" x14ac:dyDescent="0.25">
      <c r="A2095" s="31" t="s">
        <v>3747</v>
      </c>
      <c r="B2095" s="31" t="s">
        <v>67</v>
      </c>
      <c r="C2095" s="31" t="s">
        <v>4</v>
      </c>
      <c r="D2095" s="31" t="s">
        <v>10</v>
      </c>
      <c r="E2095" s="31" t="s">
        <v>16</v>
      </c>
      <c r="F2095" s="31" t="s">
        <v>52</v>
      </c>
      <c r="G2095" s="31">
        <v>6</v>
      </c>
      <c r="H2095" s="31">
        <v>13031</v>
      </c>
      <c r="I2095" s="31">
        <v>1.5215548000000001</v>
      </c>
      <c r="J2095" s="31">
        <v>1.354268</v>
      </c>
      <c r="K2095" s="31">
        <v>-0.16728660000000001</v>
      </c>
      <c r="L2095" s="31">
        <v>-0.21612790000000001</v>
      </c>
      <c r="M2095" s="31">
        <v>-0.1872721</v>
      </c>
      <c r="N2095" s="31">
        <v>-0.16728660000000001</v>
      </c>
      <c r="O2095" s="31">
        <v>-0.14730109999999999</v>
      </c>
      <c r="P2095" s="31">
        <v>-0.1184452</v>
      </c>
      <c r="Q2095" s="31">
        <v>42.108640000000001</v>
      </c>
      <c r="R2095">
        <v>3.8111100000000002E-2</v>
      </c>
      <c r="S2095" t="s">
        <v>20810</v>
      </c>
      <c r="T2095">
        <v>1</v>
      </c>
    </row>
    <row r="2096" spans="1:20" x14ac:dyDescent="0.25">
      <c r="A2096" s="31" t="s">
        <v>3748</v>
      </c>
      <c r="B2096" s="31" t="s">
        <v>67</v>
      </c>
      <c r="C2096" s="31" t="s">
        <v>4</v>
      </c>
      <c r="D2096" s="31" t="s">
        <v>10</v>
      </c>
      <c r="E2096" s="31" t="s">
        <v>16</v>
      </c>
      <c r="F2096" s="31" t="s">
        <v>52</v>
      </c>
      <c r="G2096" s="31">
        <v>7</v>
      </c>
      <c r="H2096" s="31">
        <v>13031</v>
      </c>
      <c r="I2096" s="31">
        <v>1.6380718000000001</v>
      </c>
      <c r="J2096" s="31">
        <v>1.4430019999999999</v>
      </c>
      <c r="K2096" s="31">
        <v>-0.1950693</v>
      </c>
      <c r="L2096" s="31">
        <v>-0.24649260000000001</v>
      </c>
      <c r="M2096" s="31">
        <v>-0.21611130000000001</v>
      </c>
      <c r="N2096" s="31">
        <v>-0.1950693</v>
      </c>
      <c r="O2096" s="31">
        <v>-0.1740273</v>
      </c>
      <c r="P2096" s="31">
        <v>-0.143646</v>
      </c>
      <c r="Q2096" s="31">
        <v>42.112050000000004</v>
      </c>
      <c r="R2096">
        <v>4.0125800000000003E-2</v>
      </c>
      <c r="S2096" t="s">
        <v>20810</v>
      </c>
      <c r="T2096">
        <v>1</v>
      </c>
    </row>
    <row r="2097" spans="1:20" x14ac:dyDescent="0.25">
      <c r="A2097" s="31" t="s">
        <v>3749</v>
      </c>
      <c r="B2097" s="31" t="s">
        <v>67</v>
      </c>
      <c r="C2097" s="31" t="s">
        <v>4</v>
      </c>
      <c r="D2097" s="31" t="s">
        <v>10</v>
      </c>
      <c r="E2097" s="31" t="s">
        <v>16</v>
      </c>
      <c r="F2097" s="31" t="s">
        <v>52</v>
      </c>
      <c r="G2097" s="31">
        <v>8</v>
      </c>
      <c r="H2097" s="31">
        <v>13031</v>
      </c>
      <c r="I2097" s="31">
        <v>1.5538422000000001</v>
      </c>
      <c r="J2097" s="31">
        <v>1.290427</v>
      </c>
      <c r="K2097" s="31">
        <v>-0.26341530000000002</v>
      </c>
      <c r="L2097" s="31">
        <v>-0.31143720000000003</v>
      </c>
      <c r="M2097" s="31">
        <v>-0.28306550000000003</v>
      </c>
      <c r="N2097" s="31">
        <v>-0.26341530000000002</v>
      </c>
      <c r="O2097" s="31">
        <v>-0.24376510000000001</v>
      </c>
      <c r="P2097" s="31">
        <v>-0.21539340000000001</v>
      </c>
      <c r="Q2097" s="31">
        <v>43.395420000000001</v>
      </c>
      <c r="R2097">
        <v>3.7471699999999997E-2</v>
      </c>
      <c r="S2097" t="s">
        <v>20810</v>
      </c>
      <c r="T2097">
        <v>1</v>
      </c>
    </row>
    <row r="2098" spans="1:20" x14ac:dyDescent="0.25">
      <c r="A2098" s="31" t="s">
        <v>3750</v>
      </c>
      <c r="B2098" s="31" t="s">
        <v>67</v>
      </c>
      <c r="C2098" s="31" t="s">
        <v>4</v>
      </c>
      <c r="D2098" s="31" t="s">
        <v>10</v>
      </c>
      <c r="E2098" s="31" t="s">
        <v>16</v>
      </c>
      <c r="F2098" s="31" t="s">
        <v>52</v>
      </c>
      <c r="G2098" s="31">
        <v>9</v>
      </c>
      <c r="H2098" s="31">
        <v>13031</v>
      </c>
      <c r="I2098" s="31">
        <v>1.4440959</v>
      </c>
      <c r="J2098" s="31">
        <v>1.2026250000000001</v>
      </c>
      <c r="K2098" s="31">
        <v>-0.24147080000000001</v>
      </c>
      <c r="L2098" s="31">
        <v>-0.28623460000000001</v>
      </c>
      <c r="M2098" s="31">
        <v>-0.25978780000000001</v>
      </c>
      <c r="N2098" s="31">
        <v>-0.24147080000000001</v>
      </c>
      <c r="O2098" s="31">
        <v>-0.22315370000000001</v>
      </c>
      <c r="P2098" s="31">
        <v>-0.19670689999999999</v>
      </c>
      <c r="Q2098" s="31">
        <v>46.670020000000001</v>
      </c>
      <c r="R2098">
        <v>3.4929399999999999E-2</v>
      </c>
      <c r="S2098" t="s">
        <v>20810</v>
      </c>
      <c r="T2098">
        <v>1</v>
      </c>
    </row>
    <row r="2099" spans="1:20" x14ac:dyDescent="0.25">
      <c r="A2099" s="31" t="s">
        <v>3751</v>
      </c>
      <c r="B2099" s="31" t="s">
        <v>67</v>
      </c>
      <c r="C2099" s="31" t="s">
        <v>4</v>
      </c>
      <c r="D2099" s="31" t="s">
        <v>10</v>
      </c>
      <c r="E2099" s="31" t="s">
        <v>16</v>
      </c>
      <c r="F2099" s="31" t="s">
        <v>52</v>
      </c>
      <c r="G2099" s="31">
        <v>10</v>
      </c>
      <c r="H2099" s="31">
        <v>13031</v>
      </c>
      <c r="I2099" s="31">
        <v>1.2812299</v>
      </c>
      <c r="J2099" s="31">
        <v>1.153783</v>
      </c>
      <c r="K2099" s="31">
        <v>-0.12744730000000001</v>
      </c>
      <c r="L2099" s="31">
        <v>-0.1695149</v>
      </c>
      <c r="M2099" s="31">
        <v>-0.14466100000000001</v>
      </c>
      <c r="N2099" s="31">
        <v>-0.12744730000000001</v>
      </c>
      <c r="O2099" s="31">
        <v>-0.1102336</v>
      </c>
      <c r="P2099" s="31">
        <v>-8.5379700000000003E-2</v>
      </c>
      <c r="Q2099" s="31">
        <v>50.463949999999997</v>
      </c>
      <c r="R2099">
        <v>3.2825500000000001E-2</v>
      </c>
      <c r="S2099" t="s">
        <v>20810</v>
      </c>
      <c r="T2099">
        <v>1</v>
      </c>
    </row>
    <row r="2100" spans="1:20" x14ac:dyDescent="0.25">
      <c r="A2100" s="31" t="s">
        <v>3752</v>
      </c>
      <c r="B2100" s="31" t="s">
        <v>67</v>
      </c>
      <c r="C2100" s="31" t="s">
        <v>4</v>
      </c>
      <c r="D2100" s="31" t="s">
        <v>10</v>
      </c>
      <c r="E2100" s="31" t="s">
        <v>16</v>
      </c>
      <c r="F2100" s="31" t="s">
        <v>52</v>
      </c>
      <c r="G2100" s="31">
        <v>11</v>
      </c>
      <c r="H2100" s="31">
        <v>13031</v>
      </c>
      <c r="I2100" s="31">
        <v>1.1483095000000001</v>
      </c>
      <c r="J2100" s="31">
        <v>1.0875429999999999</v>
      </c>
      <c r="K2100" s="31">
        <v>-6.0766399999999998E-2</v>
      </c>
      <c r="L2100" s="31">
        <v>-9.8384700000000005E-2</v>
      </c>
      <c r="M2100" s="31">
        <v>-7.6159500000000005E-2</v>
      </c>
      <c r="N2100" s="31">
        <v>-6.0766399999999998E-2</v>
      </c>
      <c r="O2100" s="31">
        <v>-4.5373200000000002E-2</v>
      </c>
      <c r="P2100" s="31">
        <v>-2.3147999999999998E-2</v>
      </c>
      <c r="Q2100" s="31">
        <v>53.41751</v>
      </c>
      <c r="R2100">
        <v>2.9353799999999999E-2</v>
      </c>
      <c r="S2100" t="s">
        <v>20810</v>
      </c>
      <c r="T2100">
        <v>1</v>
      </c>
    </row>
    <row r="2101" spans="1:20" x14ac:dyDescent="0.25">
      <c r="A2101" s="31" t="s">
        <v>3753</v>
      </c>
      <c r="B2101" s="31" t="s">
        <v>67</v>
      </c>
      <c r="C2101" s="31" t="s">
        <v>4</v>
      </c>
      <c r="D2101" s="31" t="s">
        <v>10</v>
      </c>
      <c r="E2101" s="31" t="s">
        <v>16</v>
      </c>
      <c r="F2101" s="31" t="s">
        <v>52</v>
      </c>
      <c r="G2101" s="31">
        <v>12</v>
      </c>
      <c r="H2101" s="31">
        <v>13031</v>
      </c>
      <c r="I2101" s="31">
        <v>0.98013748000000001</v>
      </c>
      <c r="J2101" s="31">
        <v>1.0620289999999999</v>
      </c>
      <c r="K2101" s="31">
        <v>8.1891400000000003E-2</v>
      </c>
      <c r="L2101" s="31">
        <v>4.7917500000000002E-2</v>
      </c>
      <c r="M2101" s="31">
        <v>6.7989499999999994E-2</v>
      </c>
      <c r="N2101" s="31">
        <v>8.1891400000000003E-2</v>
      </c>
      <c r="O2101" s="31">
        <v>9.5793299999999998E-2</v>
      </c>
      <c r="P2101" s="31">
        <v>0.1158653</v>
      </c>
      <c r="Q2101" s="31">
        <v>55.836640000000003</v>
      </c>
      <c r="R2101">
        <v>2.6509999999999999E-2</v>
      </c>
      <c r="S2101" t="s">
        <v>20810</v>
      </c>
      <c r="T2101">
        <v>1</v>
      </c>
    </row>
    <row r="2102" spans="1:20" x14ac:dyDescent="0.25">
      <c r="A2102" s="31" t="s">
        <v>3754</v>
      </c>
      <c r="B2102" s="31" t="s">
        <v>67</v>
      </c>
      <c r="C2102" s="31" t="s">
        <v>4</v>
      </c>
      <c r="D2102" s="31" t="s">
        <v>10</v>
      </c>
      <c r="E2102" s="31" t="s">
        <v>16</v>
      </c>
      <c r="F2102" s="31" t="s">
        <v>52</v>
      </c>
      <c r="G2102" s="31">
        <v>13</v>
      </c>
      <c r="H2102" s="31">
        <v>13031</v>
      </c>
      <c r="I2102" s="31">
        <v>0.9054683</v>
      </c>
      <c r="J2102" s="31">
        <v>1.0428189999999999</v>
      </c>
      <c r="K2102" s="31">
        <v>0.13735020000000001</v>
      </c>
      <c r="L2102" s="31">
        <v>0.10485899999999999</v>
      </c>
      <c r="M2102" s="31">
        <v>0.1240551</v>
      </c>
      <c r="N2102" s="31">
        <v>0.13735020000000001</v>
      </c>
      <c r="O2102" s="31">
        <v>0.15064540000000001</v>
      </c>
      <c r="P2102" s="31">
        <v>0.16984150000000001</v>
      </c>
      <c r="Q2102" s="31">
        <v>56.83258</v>
      </c>
      <c r="R2102">
        <v>2.53531E-2</v>
      </c>
      <c r="S2102" t="s">
        <v>20810</v>
      </c>
      <c r="T2102">
        <v>1</v>
      </c>
    </row>
    <row r="2103" spans="1:20" x14ac:dyDescent="0.25">
      <c r="A2103" s="31" t="s">
        <v>3755</v>
      </c>
      <c r="B2103" s="31" t="s">
        <v>67</v>
      </c>
      <c r="C2103" s="31" t="s">
        <v>4</v>
      </c>
      <c r="D2103" s="31" t="s">
        <v>10</v>
      </c>
      <c r="E2103" s="31" t="s">
        <v>16</v>
      </c>
      <c r="F2103" s="31" t="s">
        <v>52</v>
      </c>
      <c r="G2103" s="31">
        <v>14</v>
      </c>
      <c r="H2103" s="31">
        <v>13031</v>
      </c>
      <c r="I2103" s="31">
        <v>0.88325710999999996</v>
      </c>
      <c r="J2103" s="31">
        <v>1.022095</v>
      </c>
      <c r="K2103" s="31">
        <v>0.13883819999999999</v>
      </c>
      <c r="L2103" s="31">
        <v>0.10772379999999999</v>
      </c>
      <c r="M2103" s="31">
        <v>0.12610640000000001</v>
      </c>
      <c r="N2103" s="31">
        <v>0.13883819999999999</v>
      </c>
      <c r="O2103" s="31">
        <v>0.15157000000000001</v>
      </c>
      <c r="P2103" s="31">
        <v>0.16995260000000001</v>
      </c>
      <c r="Q2103" s="31">
        <v>57.207050000000002</v>
      </c>
      <c r="R2103">
        <v>2.42787E-2</v>
      </c>
      <c r="S2103" t="s">
        <v>20810</v>
      </c>
      <c r="T2103">
        <v>1</v>
      </c>
    </row>
    <row r="2104" spans="1:20" x14ac:dyDescent="0.25">
      <c r="A2104" s="31" t="s">
        <v>3756</v>
      </c>
      <c r="B2104" s="31" t="s">
        <v>67</v>
      </c>
      <c r="C2104" s="31" t="s">
        <v>4</v>
      </c>
      <c r="D2104" s="31" t="s">
        <v>10</v>
      </c>
      <c r="E2104" s="31" t="s">
        <v>16</v>
      </c>
      <c r="F2104" s="31" t="s">
        <v>52</v>
      </c>
      <c r="G2104" s="31">
        <v>15</v>
      </c>
      <c r="H2104" s="31">
        <v>13031</v>
      </c>
      <c r="I2104" s="31">
        <v>0.94265173999999996</v>
      </c>
      <c r="J2104" s="31">
        <v>1.0612170000000001</v>
      </c>
      <c r="K2104" s="31">
        <v>0.118565</v>
      </c>
      <c r="L2104" s="31">
        <v>8.6119699999999993E-2</v>
      </c>
      <c r="M2104" s="31">
        <v>0.1052886</v>
      </c>
      <c r="N2104" s="31">
        <v>0.118565</v>
      </c>
      <c r="O2104" s="31">
        <v>0.13184129999999999</v>
      </c>
      <c r="P2104" s="31">
        <v>0.15101020000000001</v>
      </c>
      <c r="Q2104" s="31">
        <v>56.79636</v>
      </c>
      <c r="R2104">
        <v>2.5317200000000002E-2</v>
      </c>
      <c r="S2104" t="s">
        <v>20810</v>
      </c>
      <c r="T2104">
        <v>1</v>
      </c>
    </row>
    <row r="2105" spans="1:20" x14ac:dyDescent="0.25">
      <c r="A2105" s="31" t="s">
        <v>3757</v>
      </c>
      <c r="B2105" s="31" t="s">
        <v>67</v>
      </c>
      <c r="C2105" s="31" t="s">
        <v>4</v>
      </c>
      <c r="D2105" s="31" t="s">
        <v>10</v>
      </c>
      <c r="E2105" s="31" t="s">
        <v>16</v>
      </c>
      <c r="F2105" s="31" t="s">
        <v>52</v>
      </c>
      <c r="G2105" s="31">
        <v>16</v>
      </c>
      <c r="H2105" s="31">
        <v>13031</v>
      </c>
      <c r="I2105" s="31">
        <v>1.0539992</v>
      </c>
      <c r="J2105" s="31">
        <v>1.1850670000000001</v>
      </c>
      <c r="K2105" s="31">
        <v>0.13106760000000001</v>
      </c>
      <c r="L2105" s="31">
        <v>9.6051499999999998E-2</v>
      </c>
      <c r="M2105" s="31">
        <v>0.1167393</v>
      </c>
      <c r="N2105" s="31">
        <v>0.13106760000000001</v>
      </c>
      <c r="O2105" s="31">
        <v>0.145396</v>
      </c>
      <c r="P2105" s="31">
        <v>0.1660838</v>
      </c>
      <c r="Q2105" s="31">
        <v>56.19211</v>
      </c>
      <c r="R2105">
        <v>2.7323299999999998E-2</v>
      </c>
      <c r="S2105" t="s">
        <v>20810</v>
      </c>
      <c r="T2105">
        <v>1</v>
      </c>
    </row>
    <row r="2106" spans="1:20" x14ac:dyDescent="0.25">
      <c r="A2106" s="31" t="s">
        <v>3758</v>
      </c>
      <c r="B2106" s="31" t="s">
        <v>67</v>
      </c>
      <c r="C2106" s="31" t="s">
        <v>4</v>
      </c>
      <c r="D2106" s="31" t="s">
        <v>10</v>
      </c>
      <c r="E2106" s="31" t="s">
        <v>16</v>
      </c>
      <c r="F2106" s="31" t="s">
        <v>52</v>
      </c>
      <c r="G2106" s="31">
        <v>17</v>
      </c>
      <c r="H2106" s="31">
        <v>13031</v>
      </c>
      <c r="I2106" s="31">
        <v>1.3238928999999999</v>
      </c>
      <c r="J2106" s="31">
        <v>1.4500280000000001</v>
      </c>
      <c r="K2106" s="31">
        <v>0.1261351</v>
      </c>
      <c r="L2106" s="31">
        <v>8.5243600000000003E-2</v>
      </c>
      <c r="M2106" s="31">
        <v>0.1094026</v>
      </c>
      <c r="N2106" s="31">
        <v>0.1261351</v>
      </c>
      <c r="O2106" s="31">
        <v>0.14286760000000001</v>
      </c>
      <c r="P2106" s="31">
        <v>0.1670266</v>
      </c>
      <c r="Q2106" s="31">
        <v>55.337449999999997</v>
      </c>
      <c r="R2106">
        <v>3.19078E-2</v>
      </c>
      <c r="S2106" t="s">
        <v>20810</v>
      </c>
      <c r="T2106">
        <v>1</v>
      </c>
    </row>
    <row r="2107" spans="1:20" x14ac:dyDescent="0.25">
      <c r="A2107" s="31" t="s">
        <v>3759</v>
      </c>
      <c r="B2107" s="31" t="s">
        <v>67</v>
      </c>
      <c r="C2107" s="31" t="s">
        <v>4</v>
      </c>
      <c r="D2107" s="31" t="s">
        <v>10</v>
      </c>
      <c r="E2107" s="31" t="s">
        <v>16</v>
      </c>
      <c r="F2107" s="31" t="s">
        <v>52</v>
      </c>
      <c r="G2107" s="31">
        <v>18</v>
      </c>
      <c r="H2107" s="31">
        <v>13031</v>
      </c>
      <c r="I2107" s="31">
        <v>1.7073252999999999</v>
      </c>
      <c r="J2107" s="31">
        <v>1.668914</v>
      </c>
      <c r="K2107" s="31">
        <v>-3.8411399999999998E-2</v>
      </c>
      <c r="L2107" s="31">
        <v>-8.4427299999999997E-2</v>
      </c>
      <c r="M2107" s="31">
        <v>-5.7240800000000001E-2</v>
      </c>
      <c r="N2107" s="31">
        <v>-3.8411399999999998E-2</v>
      </c>
      <c r="O2107" s="31">
        <v>-1.9582100000000002E-2</v>
      </c>
      <c r="P2107" s="31">
        <v>7.6045000000000001E-3</v>
      </c>
      <c r="Q2107" s="31">
        <v>53.438130000000001</v>
      </c>
      <c r="R2107">
        <v>3.5906399999999998E-2</v>
      </c>
      <c r="S2107" t="s">
        <v>20810</v>
      </c>
      <c r="T2107">
        <v>1</v>
      </c>
    </row>
    <row r="2108" spans="1:20" x14ac:dyDescent="0.25">
      <c r="A2108" s="31" t="s">
        <v>3760</v>
      </c>
      <c r="B2108" s="31" t="s">
        <v>67</v>
      </c>
      <c r="C2108" s="31" t="s">
        <v>4</v>
      </c>
      <c r="D2108" s="31" t="s">
        <v>10</v>
      </c>
      <c r="E2108" s="31" t="s">
        <v>16</v>
      </c>
      <c r="F2108" s="31" t="s">
        <v>52</v>
      </c>
      <c r="G2108" s="31">
        <v>19</v>
      </c>
      <c r="H2108" s="31">
        <v>13031</v>
      </c>
      <c r="I2108" s="31">
        <v>1.7453426999999999</v>
      </c>
      <c r="J2108" s="31">
        <v>1.7227710000000001</v>
      </c>
      <c r="K2108" s="31">
        <v>-2.2571600000000001E-2</v>
      </c>
      <c r="L2108" s="31">
        <v>-7.0215100000000003E-2</v>
      </c>
      <c r="M2108" s="31">
        <v>-4.2066899999999997E-2</v>
      </c>
      <c r="N2108" s="31">
        <v>-2.2571600000000001E-2</v>
      </c>
      <c r="O2108" s="31">
        <v>-3.0761999999999999E-3</v>
      </c>
      <c r="P2108" s="31">
        <v>2.5072000000000001E-2</v>
      </c>
      <c r="Q2108" s="31">
        <v>51.157359999999997</v>
      </c>
      <c r="R2108">
        <v>3.7176500000000001E-2</v>
      </c>
      <c r="S2108" t="s">
        <v>20810</v>
      </c>
      <c r="T2108">
        <v>1</v>
      </c>
    </row>
    <row r="2109" spans="1:20" x14ac:dyDescent="0.25">
      <c r="A2109" s="31" t="s">
        <v>3761</v>
      </c>
      <c r="B2109" s="31" t="s">
        <v>67</v>
      </c>
      <c r="C2109" s="31" t="s">
        <v>4</v>
      </c>
      <c r="D2109" s="31" t="s">
        <v>10</v>
      </c>
      <c r="E2109" s="31" t="s">
        <v>16</v>
      </c>
      <c r="F2109" s="31" t="s">
        <v>52</v>
      </c>
      <c r="G2109" s="31">
        <v>20</v>
      </c>
      <c r="H2109" s="31">
        <v>13031</v>
      </c>
      <c r="I2109" s="31">
        <v>1.6408096999999999</v>
      </c>
      <c r="J2109" s="31">
        <v>1.6417710000000001</v>
      </c>
      <c r="K2109" s="31">
        <v>9.6150000000000001E-4</v>
      </c>
      <c r="L2109" s="31">
        <v>-4.3541799999999999E-2</v>
      </c>
      <c r="M2109" s="31">
        <v>-1.7248900000000001E-2</v>
      </c>
      <c r="N2109" s="31">
        <v>9.6150000000000001E-4</v>
      </c>
      <c r="O2109" s="31">
        <v>1.9171899999999999E-2</v>
      </c>
      <c r="P2109" s="31">
        <v>4.5464900000000003E-2</v>
      </c>
      <c r="Q2109" s="31">
        <v>49.811950000000003</v>
      </c>
      <c r="R2109">
        <v>3.4726199999999999E-2</v>
      </c>
      <c r="S2109" t="s">
        <v>20810</v>
      </c>
      <c r="T2109">
        <v>1</v>
      </c>
    </row>
    <row r="2110" spans="1:20" x14ac:dyDescent="0.25">
      <c r="A2110" s="31" t="s">
        <v>3762</v>
      </c>
      <c r="B2110" s="31" t="s">
        <v>67</v>
      </c>
      <c r="C2110" s="31" t="s">
        <v>4</v>
      </c>
      <c r="D2110" s="31" t="s">
        <v>10</v>
      </c>
      <c r="E2110" s="31" t="s">
        <v>16</v>
      </c>
      <c r="F2110" s="31" t="s">
        <v>52</v>
      </c>
      <c r="G2110" s="31">
        <v>21</v>
      </c>
      <c r="H2110" s="31">
        <v>13031</v>
      </c>
      <c r="I2110" s="31">
        <v>1.4390894999999999</v>
      </c>
      <c r="J2110" s="31">
        <v>1.4856400000000001</v>
      </c>
      <c r="K2110" s="31">
        <v>4.6550300000000003E-2</v>
      </c>
      <c r="L2110" s="31">
        <v>5.9570999999999999E-3</v>
      </c>
      <c r="M2110" s="31">
        <v>2.9939899999999998E-2</v>
      </c>
      <c r="N2110" s="31">
        <v>4.6550300000000003E-2</v>
      </c>
      <c r="O2110" s="31">
        <v>6.3160800000000003E-2</v>
      </c>
      <c r="P2110" s="31">
        <v>8.7143600000000002E-2</v>
      </c>
      <c r="Q2110" s="31">
        <v>48.703479999999999</v>
      </c>
      <c r="R2110">
        <v>3.1675099999999998E-2</v>
      </c>
      <c r="S2110" t="s">
        <v>20810</v>
      </c>
      <c r="T2110">
        <v>1</v>
      </c>
    </row>
    <row r="2111" spans="1:20" x14ac:dyDescent="0.25">
      <c r="A2111" s="31" t="s">
        <v>3763</v>
      </c>
      <c r="B2111" s="31" t="s">
        <v>67</v>
      </c>
      <c r="C2111" s="31" t="s">
        <v>4</v>
      </c>
      <c r="D2111" s="31" t="s">
        <v>10</v>
      </c>
      <c r="E2111" s="31" t="s">
        <v>16</v>
      </c>
      <c r="F2111" s="31" t="s">
        <v>52</v>
      </c>
      <c r="G2111" s="31">
        <v>22</v>
      </c>
      <c r="H2111" s="31">
        <v>13031</v>
      </c>
      <c r="I2111" s="31">
        <v>1.2014516</v>
      </c>
      <c r="J2111" s="31">
        <v>1.233819</v>
      </c>
      <c r="K2111" s="31">
        <v>3.2367199999999999E-2</v>
      </c>
      <c r="L2111" s="31">
        <v>-4.1428999999999997E-3</v>
      </c>
      <c r="M2111" s="31">
        <v>1.7427600000000001E-2</v>
      </c>
      <c r="N2111" s="31">
        <v>3.2367199999999999E-2</v>
      </c>
      <c r="O2111" s="31">
        <v>4.7306899999999999E-2</v>
      </c>
      <c r="P2111" s="31">
        <v>6.8877400000000005E-2</v>
      </c>
      <c r="Q2111" s="31">
        <v>47.849139999999998</v>
      </c>
      <c r="R2111">
        <v>2.8489E-2</v>
      </c>
      <c r="S2111" t="s">
        <v>20810</v>
      </c>
      <c r="T2111">
        <v>1</v>
      </c>
    </row>
    <row r="2112" spans="1:20" x14ac:dyDescent="0.25">
      <c r="A2112" s="31" t="s">
        <v>3764</v>
      </c>
      <c r="B2112" s="31" t="s">
        <v>67</v>
      </c>
      <c r="C2112" s="31" t="s">
        <v>4</v>
      </c>
      <c r="D2112" s="31" t="s">
        <v>10</v>
      </c>
      <c r="E2112" s="31" t="s">
        <v>16</v>
      </c>
      <c r="F2112" s="31" t="s">
        <v>52</v>
      </c>
      <c r="G2112" s="31">
        <v>23</v>
      </c>
      <c r="H2112" s="31">
        <v>13031</v>
      </c>
      <c r="I2112" s="31">
        <v>0.97912591999999998</v>
      </c>
      <c r="J2112" s="31">
        <v>1.0336479999999999</v>
      </c>
      <c r="K2112" s="31">
        <v>5.4522599999999997E-2</v>
      </c>
      <c r="L2112" s="31">
        <v>2.2430599999999998E-2</v>
      </c>
      <c r="M2112" s="31">
        <v>4.1390799999999998E-2</v>
      </c>
      <c r="N2112" s="31">
        <v>5.4522599999999997E-2</v>
      </c>
      <c r="O2112" s="31">
        <v>6.7654300000000001E-2</v>
      </c>
      <c r="P2112" s="31">
        <v>8.6614499999999997E-2</v>
      </c>
      <c r="Q2112" s="31">
        <v>47.310169999999999</v>
      </c>
      <c r="R2112">
        <v>2.5041500000000001E-2</v>
      </c>
      <c r="S2112" t="s">
        <v>20810</v>
      </c>
      <c r="T2112">
        <v>1</v>
      </c>
    </row>
    <row r="2113" spans="1:20" x14ac:dyDescent="0.25">
      <c r="A2113" s="31" t="s">
        <v>3765</v>
      </c>
      <c r="B2113" s="31" t="s">
        <v>67</v>
      </c>
      <c r="C2113" s="31" t="s">
        <v>4</v>
      </c>
      <c r="D2113" s="31" t="s">
        <v>10</v>
      </c>
      <c r="E2113" s="31" t="s">
        <v>16</v>
      </c>
      <c r="F2113" s="31" t="s">
        <v>52</v>
      </c>
      <c r="G2113" s="31">
        <v>24</v>
      </c>
      <c r="H2113" s="31">
        <v>13031</v>
      </c>
      <c r="I2113" s="31">
        <v>0.86021250000000005</v>
      </c>
      <c r="J2113" s="31">
        <v>0.89583259999999998</v>
      </c>
      <c r="K2113" s="31">
        <v>3.5620100000000002E-2</v>
      </c>
      <c r="L2113" s="31">
        <v>5.6680000000000003E-3</v>
      </c>
      <c r="M2113" s="31">
        <v>2.33639E-2</v>
      </c>
      <c r="N2113" s="31">
        <v>3.5620100000000002E-2</v>
      </c>
      <c r="O2113" s="31">
        <v>4.7876299999999997E-2</v>
      </c>
      <c r="P2113" s="31">
        <v>6.5572199999999997E-2</v>
      </c>
      <c r="Q2113" s="31">
        <v>46.381619999999998</v>
      </c>
      <c r="R2113">
        <v>2.3371800000000002E-2</v>
      </c>
      <c r="S2113" t="s">
        <v>20810</v>
      </c>
      <c r="T2113">
        <v>1</v>
      </c>
    </row>
    <row r="2114" spans="1:20" x14ac:dyDescent="0.25">
      <c r="A2114" s="31" t="s">
        <v>4318</v>
      </c>
      <c r="B2114" s="31" t="s">
        <v>67</v>
      </c>
      <c r="C2114" s="31" t="s">
        <v>4</v>
      </c>
      <c r="D2114" s="31" t="s">
        <v>11</v>
      </c>
      <c r="E2114" s="31" t="s">
        <v>16</v>
      </c>
      <c r="F2114" s="31" t="s">
        <v>52</v>
      </c>
      <c r="G2114" s="31">
        <v>1</v>
      </c>
      <c r="H2114" s="31">
        <v>4761</v>
      </c>
      <c r="I2114" s="31">
        <v>0.89514749000000005</v>
      </c>
      <c r="J2114" s="31">
        <v>0.93872549999999999</v>
      </c>
      <c r="K2114" s="31">
        <v>4.3577999999999999E-2</v>
      </c>
      <c r="L2114" s="31">
        <v>6.4708999999999999E-3</v>
      </c>
      <c r="M2114" s="31">
        <v>2.8393999999999999E-2</v>
      </c>
      <c r="N2114" s="31">
        <v>4.3577999999999999E-2</v>
      </c>
      <c r="O2114" s="31">
        <v>5.8761899999999999E-2</v>
      </c>
      <c r="P2114" s="31">
        <v>8.0685099999999996E-2</v>
      </c>
      <c r="Q2114" s="31">
        <v>41.688870000000001</v>
      </c>
      <c r="R2114">
        <v>2.8954799999999999E-2</v>
      </c>
      <c r="S2114" t="s">
        <v>20810</v>
      </c>
      <c r="T2114">
        <v>1</v>
      </c>
    </row>
    <row r="2115" spans="1:20" x14ac:dyDescent="0.25">
      <c r="A2115" s="31" t="s">
        <v>4319</v>
      </c>
      <c r="B2115" s="31" t="s">
        <v>67</v>
      </c>
      <c r="C2115" s="31" t="s">
        <v>4</v>
      </c>
      <c r="D2115" s="31" t="s">
        <v>11</v>
      </c>
      <c r="E2115" s="31" t="s">
        <v>16</v>
      </c>
      <c r="F2115" s="31" t="s">
        <v>52</v>
      </c>
      <c r="G2115" s="31">
        <v>2</v>
      </c>
      <c r="H2115" s="31">
        <v>4761</v>
      </c>
      <c r="I2115" s="31">
        <v>0.89304934999999996</v>
      </c>
      <c r="J2115" s="31">
        <v>0.92842000000000002</v>
      </c>
      <c r="K2115" s="31">
        <v>3.5370699999999998E-2</v>
      </c>
      <c r="L2115" s="31">
        <v>-1.9784E-3</v>
      </c>
      <c r="M2115" s="31">
        <v>2.00877E-2</v>
      </c>
      <c r="N2115" s="31">
        <v>3.5370699999999998E-2</v>
      </c>
      <c r="O2115" s="31">
        <v>5.06536E-2</v>
      </c>
      <c r="P2115" s="31">
        <v>7.2719699999999998E-2</v>
      </c>
      <c r="Q2115" s="31">
        <v>40.857370000000003</v>
      </c>
      <c r="R2115">
        <v>2.9143599999999999E-2</v>
      </c>
      <c r="S2115" t="s">
        <v>20810</v>
      </c>
      <c r="T2115">
        <v>1</v>
      </c>
    </row>
    <row r="2116" spans="1:20" x14ac:dyDescent="0.25">
      <c r="A2116" s="31" t="s">
        <v>4320</v>
      </c>
      <c r="B2116" s="31" t="s">
        <v>67</v>
      </c>
      <c r="C2116" s="31" t="s">
        <v>4</v>
      </c>
      <c r="D2116" s="31" t="s">
        <v>11</v>
      </c>
      <c r="E2116" s="31" t="s">
        <v>16</v>
      </c>
      <c r="F2116" s="31" t="s">
        <v>52</v>
      </c>
      <c r="G2116" s="31">
        <v>3</v>
      </c>
      <c r="H2116" s="31">
        <v>4761</v>
      </c>
      <c r="I2116" s="31">
        <v>0.94055670000000002</v>
      </c>
      <c r="J2116" s="31">
        <v>0.96439339999999996</v>
      </c>
      <c r="K2116" s="31">
        <v>2.3836699999999999E-2</v>
      </c>
      <c r="L2116" s="31">
        <v>-1.52617E-2</v>
      </c>
      <c r="M2116" s="31">
        <v>7.8379999999999995E-3</v>
      </c>
      <c r="N2116" s="31">
        <v>2.3836699999999999E-2</v>
      </c>
      <c r="O2116" s="31">
        <v>3.9835500000000003E-2</v>
      </c>
      <c r="P2116" s="31">
        <v>6.2935099999999994E-2</v>
      </c>
      <c r="Q2116" s="31">
        <v>38.321890000000003</v>
      </c>
      <c r="R2116">
        <v>3.05086E-2</v>
      </c>
      <c r="S2116" t="s">
        <v>20810</v>
      </c>
      <c r="T2116">
        <v>1</v>
      </c>
    </row>
    <row r="2117" spans="1:20" x14ac:dyDescent="0.25">
      <c r="A2117" s="31" t="s">
        <v>4321</v>
      </c>
      <c r="B2117" s="31" t="s">
        <v>67</v>
      </c>
      <c r="C2117" s="31" t="s">
        <v>4</v>
      </c>
      <c r="D2117" s="31" t="s">
        <v>11</v>
      </c>
      <c r="E2117" s="31" t="s">
        <v>16</v>
      </c>
      <c r="F2117" s="31" t="s">
        <v>52</v>
      </c>
      <c r="G2117" s="31">
        <v>4</v>
      </c>
      <c r="H2117" s="31">
        <v>4761</v>
      </c>
      <c r="I2117" s="31">
        <v>1.0618922</v>
      </c>
      <c r="J2117" s="31">
        <v>1.041088</v>
      </c>
      <c r="K2117" s="31">
        <v>-2.0804199999999998E-2</v>
      </c>
      <c r="L2117" s="31">
        <v>-6.3552600000000001E-2</v>
      </c>
      <c r="M2117" s="31">
        <v>-3.8296499999999997E-2</v>
      </c>
      <c r="N2117" s="31">
        <v>-2.0804199999999998E-2</v>
      </c>
      <c r="O2117" s="31">
        <v>-3.3119E-3</v>
      </c>
      <c r="P2117" s="31">
        <v>2.1944200000000001E-2</v>
      </c>
      <c r="Q2117" s="31">
        <v>37.21978</v>
      </c>
      <c r="R2117">
        <v>3.3356799999999999E-2</v>
      </c>
      <c r="S2117" t="s">
        <v>20810</v>
      </c>
      <c r="T2117">
        <v>1</v>
      </c>
    </row>
    <row r="2118" spans="1:20" x14ac:dyDescent="0.25">
      <c r="A2118" s="31" t="s">
        <v>4322</v>
      </c>
      <c r="B2118" s="31" t="s">
        <v>67</v>
      </c>
      <c r="C2118" s="31" t="s">
        <v>4</v>
      </c>
      <c r="D2118" s="31" t="s">
        <v>11</v>
      </c>
      <c r="E2118" s="31" t="s">
        <v>16</v>
      </c>
      <c r="F2118" s="31" t="s">
        <v>52</v>
      </c>
      <c r="G2118" s="31">
        <v>5</v>
      </c>
      <c r="H2118" s="31">
        <v>4761</v>
      </c>
      <c r="I2118" s="31">
        <v>1.4090881</v>
      </c>
      <c r="J2118" s="31">
        <v>1.33243</v>
      </c>
      <c r="K2118" s="31">
        <v>-7.6658199999999996E-2</v>
      </c>
      <c r="L2118" s="31">
        <v>-0.13395299999999999</v>
      </c>
      <c r="M2118" s="31">
        <v>-0.10010280000000001</v>
      </c>
      <c r="N2118" s="31">
        <v>-7.6658199999999996E-2</v>
      </c>
      <c r="O2118" s="31">
        <v>-5.3213700000000003E-2</v>
      </c>
      <c r="P2118" s="31">
        <v>-1.9363399999999999E-2</v>
      </c>
      <c r="Q2118" s="31">
        <v>36.546250000000001</v>
      </c>
      <c r="R2118">
        <v>4.4707400000000001E-2</v>
      </c>
      <c r="S2118" t="s">
        <v>20810</v>
      </c>
      <c r="T2118">
        <v>1</v>
      </c>
    </row>
    <row r="2119" spans="1:20" x14ac:dyDescent="0.25">
      <c r="A2119" s="31" t="s">
        <v>4323</v>
      </c>
      <c r="B2119" s="31" t="s">
        <v>67</v>
      </c>
      <c r="C2119" s="31" t="s">
        <v>4</v>
      </c>
      <c r="D2119" s="31" t="s">
        <v>11</v>
      </c>
      <c r="E2119" s="31" t="s">
        <v>16</v>
      </c>
      <c r="F2119" s="31" t="s">
        <v>52</v>
      </c>
      <c r="G2119" s="31">
        <v>6</v>
      </c>
      <c r="H2119" s="31">
        <v>4761</v>
      </c>
      <c r="I2119" s="31">
        <v>1.8843132</v>
      </c>
      <c r="J2119" s="31">
        <v>1.7503120000000001</v>
      </c>
      <c r="K2119" s="31">
        <v>-0.13400090000000001</v>
      </c>
      <c r="L2119" s="31">
        <v>-0.20245389999999999</v>
      </c>
      <c r="M2119" s="31">
        <v>-0.1620113</v>
      </c>
      <c r="N2119" s="31">
        <v>-0.13400090000000001</v>
      </c>
      <c r="O2119" s="31">
        <v>-0.1059905</v>
      </c>
      <c r="P2119" s="31">
        <v>-6.5547900000000006E-2</v>
      </c>
      <c r="Q2119" s="31">
        <v>35.857370000000003</v>
      </c>
      <c r="R2119">
        <v>5.3414200000000002E-2</v>
      </c>
      <c r="S2119" t="s">
        <v>20810</v>
      </c>
      <c r="T2119">
        <v>1</v>
      </c>
    </row>
    <row r="2120" spans="1:20" x14ac:dyDescent="0.25">
      <c r="A2120" s="31" t="s">
        <v>4324</v>
      </c>
      <c r="B2120" s="31" t="s">
        <v>67</v>
      </c>
      <c r="C2120" s="31" t="s">
        <v>4</v>
      </c>
      <c r="D2120" s="31" t="s">
        <v>11</v>
      </c>
      <c r="E2120" s="31" t="s">
        <v>16</v>
      </c>
      <c r="F2120" s="31" t="s">
        <v>52</v>
      </c>
      <c r="G2120" s="31">
        <v>7</v>
      </c>
      <c r="H2120" s="31">
        <v>4761</v>
      </c>
      <c r="I2120" s="31">
        <v>2.0225849</v>
      </c>
      <c r="J2120" s="31">
        <v>1.830967</v>
      </c>
      <c r="K2120" s="31">
        <v>-0.19161800000000001</v>
      </c>
      <c r="L2120" s="31">
        <v>-0.26515339999999998</v>
      </c>
      <c r="M2120" s="31">
        <v>-0.22170809999999999</v>
      </c>
      <c r="N2120" s="31">
        <v>-0.19161800000000001</v>
      </c>
      <c r="O2120" s="31">
        <v>-0.1615279</v>
      </c>
      <c r="P2120" s="31">
        <v>-0.1180826</v>
      </c>
      <c r="Q2120" s="31">
        <v>36.183839999999996</v>
      </c>
      <c r="R2120">
        <v>5.738E-2</v>
      </c>
      <c r="S2120" t="s">
        <v>20810</v>
      </c>
      <c r="T2120">
        <v>1</v>
      </c>
    </row>
    <row r="2121" spans="1:20" x14ac:dyDescent="0.25">
      <c r="A2121" s="31" t="s">
        <v>4325</v>
      </c>
      <c r="B2121" s="31" t="s">
        <v>67</v>
      </c>
      <c r="C2121" s="31" t="s">
        <v>4</v>
      </c>
      <c r="D2121" s="31" t="s">
        <v>11</v>
      </c>
      <c r="E2121" s="31" t="s">
        <v>16</v>
      </c>
      <c r="F2121" s="31" t="s">
        <v>52</v>
      </c>
      <c r="G2121" s="31">
        <v>8</v>
      </c>
      <c r="H2121" s="31">
        <v>4761</v>
      </c>
      <c r="I2121" s="31">
        <v>1.8615161</v>
      </c>
      <c r="J2121" s="31">
        <v>1.63839</v>
      </c>
      <c r="K2121" s="31">
        <v>-0.22312570000000001</v>
      </c>
      <c r="L2121" s="31">
        <v>-0.28942420000000002</v>
      </c>
      <c r="M2121" s="31">
        <v>-0.25025449999999999</v>
      </c>
      <c r="N2121" s="31">
        <v>-0.22312570000000001</v>
      </c>
      <c r="O2121" s="31">
        <v>-0.1959969</v>
      </c>
      <c r="P2121" s="31">
        <v>-0.1568271</v>
      </c>
      <c r="Q2121" s="31">
        <v>38.908200000000001</v>
      </c>
      <c r="R2121">
        <v>5.1733000000000001E-2</v>
      </c>
      <c r="S2121" t="s">
        <v>20810</v>
      </c>
      <c r="T2121">
        <v>1</v>
      </c>
    </row>
    <row r="2122" spans="1:20" x14ac:dyDescent="0.25">
      <c r="A2122" s="31" t="s">
        <v>4326</v>
      </c>
      <c r="B2122" s="31" t="s">
        <v>67</v>
      </c>
      <c r="C2122" s="31" t="s">
        <v>4</v>
      </c>
      <c r="D2122" s="31" t="s">
        <v>11</v>
      </c>
      <c r="E2122" s="31" t="s">
        <v>16</v>
      </c>
      <c r="F2122" s="31" t="s">
        <v>52</v>
      </c>
      <c r="G2122" s="31">
        <v>9</v>
      </c>
      <c r="H2122" s="31">
        <v>4761</v>
      </c>
      <c r="I2122" s="31">
        <v>1.6579003000000001</v>
      </c>
      <c r="J2122" s="31">
        <v>1.4780690000000001</v>
      </c>
      <c r="K2122" s="31">
        <v>-0.17983099999999999</v>
      </c>
      <c r="L2122" s="31">
        <v>-0.2375679</v>
      </c>
      <c r="M2122" s="31">
        <v>-0.20345650000000001</v>
      </c>
      <c r="N2122" s="31">
        <v>-0.17983099999999999</v>
      </c>
      <c r="O2122" s="31">
        <v>-0.1562055</v>
      </c>
      <c r="P2122" s="31">
        <v>-0.1220941</v>
      </c>
      <c r="Q2122" s="31">
        <v>43.561129999999999</v>
      </c>
      <c r="R2122">
        <v>4.5052300000000003E-2</v>
      </c>
      <c r="S2122" t="s">
        <v>20810</v>
      </c>
      <c r="T2122">
        <v>1</v>
      </c>
    </row>
    <row r="2123" spans="1:20" x14ac:dyDescent="0.25">
      <c r="A2123" s="31" t="s">
        <v>4327</v>
      </c>
      <c r="B2123" s="31" t="s">
        <v>67</v>
      </c>
      <c r="C2123" s="31" t="s">
        <v>4</v>
      </c>
      <c r="D2123" s="31" t="s">
        <v>11</v>
      </c>
      <c r="E2123" s="31" t="s">
        <v>16</v>
      </c>
      <c r="F2123" s="31" t="s">
        <v>52</v>
      </c>
      <c r="G2123" s="31">
        <v>10</v>
      </c>
      <c r="H2123" s="31">
        <v>4761</v>
      </c>
      <c r="I2123" s="31">
        <v>1.4591824</v>
      </c>
      <c r="J2123" s="31">
        <v>1.3513250000000001</v>
      </c>
      <c r="K2123" s="31">
        <v>-0.1078576</v>
      </c>
      <c r="L2123" s="31">
        <v>-0.1618879</v>
      </c>
      <c r="M2123" s="31">
        <v>-0.12996640000000001</v>
      </c>
      <c r="N2123" s="31">
        <v>-0.1078576</v>
      </c>
      <c r="O2123" s="31">
        <v>-8.57488E-2</v>
      </c>
      <c r="P2123" s="31">
        <v>-5.3827300000000002E-2</v>
      </c>
      <c r="Q2123" s="31">
        <v>48.056089999999998</v>
      </c>
      <c r="R2123">
        <v>4.2160099999999999E-2</v>
      </c>
      <c r="S2123" t="s">
        <v>20810</v>
      </c>
      <c r="T2123">
        <v>1</v>
      </c>
    </row>
    <row r="2124" spans="1:20" x14ac:dyDescent="0.25">
      <c r="A2124" s="31" t="s">
        <v>4328</v>
      </c>
      <c r="B2124" s="31" t="s">
        <v>67</v>
      </c>
      <c r="C2124" s="31" t="s">
        <v>4</v>
      </c>
      <c r="D2124" s="31" t="s">
        <v>11</v>
      </c>
      <c r="E2124" s="31" t="s">
        <v>16</v>
      </c>
      <c r="F2124" s="31" t="s">
        <v>52</v>
      </c>
      <c r="G2124" s="31">
        <v>11</v>
      </c>
      <c r="H2124" s="31">
        <v>4761</v>
      </c>
      <c r="I2124" s="31">
        <v>1.3191238999999999</v>
      </c>
      <c r="J2124" s="31">
        <v>1.267541</v>
      </c>
      <c r="K2124" s="31">
        <v>-5.1582599999999999E-2</v>
      </c>
      <c r="L2124" s="31">
        <v>-0.1012994</v>
      </c>
      <c r="M2124" s="31">
        <v>-7.1926299999999999E-2</v>
      </c>
      <c r="N2124" s="31">
        <v>-5.1582599999999999E-2</v>
      </c>
      <c r="O2124" s="31">
        <v>-3.1238800000000001E-2</v>
      </c>
      <c r="P2124" s="31">
        <v>-1.8657000000000001E-3</v>
      </c>
      <c r="Q2124" s="31">
        <v>50.744959999999999</v>
      </c>
      <c r="R2124">
        <v>3.8794299999999997E-2</v>
      </c>
      <c r="S2124" t="s">
        <v>20810</v>
      </c>
      <c r="T2124">
        <v>1</v>
      </c>
    </row>
    <row r="2125" spans="1:20" x14ac:dyDescent="0.25">
      <c r="A2125" s="31" t="s">
        <v>4329</v>
      </c>
      <c r="B2125" s="31" t="s">
        <v>67</v>
      </c>
      <c r="C2125" s="31" t="s">
        <v>4</v>
      </c>
      <c r="D2125" s="31" t="s">
        <v>11</v>
      </c>
      <c r="E2125" s="31" t="s">
        <v>16</v>
      </c>
      <c r="F2125" s="31" t="s">
        <v>52</v>
      </c>
      <c r="G2125" s="31">
        <v>12</v>
      </c>
      <c r="H2125" s="31">
        <v>4761</v>
      </c>
      <c r="I2125" s="31">
        <v>1.1288066000000001</v>
      </c>
      <c r="J2125" s="31">
        <v>1.1883520000000001</v>
      </c>
      <c r="K2125" s="31">
        <v>5.9545300000000002E-2</v>
      </c>
      <c r="L2125" s="31">
        <v>1.63505E-2</v>
      </c>
      <c r="M2125" s="31">
        <v>4.1870299999999999E-2</v>
      </c>
      <c r="N2125" s="31">
        <v>5.9545300000000002E-2</v>
      </c>
      <c r="O2125" s="31">
        <v>7.7220300000000006E-2</v>
      </c>
      <c r="P2125" s="31">
        <v>0.1027401</v>
      </c>
      <c r="Q2125" s="31">
        <v>51.112409999999997</v>
      </c>
      <c r="R2125">
        <v>3.3705100000000002E-2</v>
      </c>
      <c r="S2125" t="s">
        <v>20810</v>
      </c>
      <c r="T2125">
        <v>1</v>
      </c>
    </row>
    <row r="2126" spans="1:20" x14ac:dyDescent="0.25">
      <c r="A2126" s="31" t="s">
        <v>4330</v>
      </c>
      <c r="B2126" s="31" t="s">
        <v>67</v>
      </c>
      <c r="C2126" s="31" t="s">
        <v>4</v>
      </c>
      <c r="D2126" s="31" t="s">
        <v>11</v>
      </c>
      <c r="E2126" s="31" t="s">
        <v>16</v>
      </c>
      <c r="F2126" s="31" t="s">
        <v>52</v>
      </c>
      <c r="G2126" s="31">
        <v>13</v>
      </c>
      <c r="H2126" s="31">
        <v>4761</v>
      </c>
      <c r="I2126" s="31">
        <v>1.0322898</v>
      </c>
      <c r="J2126" s="31">
        <v>1.169367</v>
      </c>
      <c r="K2126" s="31">
        <v>0.1370768</v>
      </c>
      <c r="L2126" s="31">
        <v>9.5491199999999998E-2</v>
      </c>
      <c r="M2126" s="31">
        <v>0.12006029999999999</v>
      </c>
      <c r="N2126" s="31">
        <v>0.1370768</v>
      </c>
      <c r="O2126" s="31">
        <v>0.15409329999999999</v>
      </c>
      <c r="P2126" s="31">
        <v>0.1786624</v>
      </c>
      <c r="Q2126" s="31">
        <v>52.163460000000001</v>
      </c>
      <c r="R2126">
        <v>3.2449400000000003E-2</v>
      </c>
      <c r="S2126" t="s">
        <v>20810</v>
      </c>
      <c r="T2126">
        <v>1</v>
      </c>
    </row>
    <row r="2127" spans="1:20" x14ac:dyDescent="0.25">
      <c r="A2127" s="31" t="s">
        <v>4331</v>
      </c>
      <c r="B2127" s="31" t="s">
        <v>67</v>
      </c>
      <c r="C2127" s="31" t="s">
        <v>4</v>
      </c>
      <c r="D2127" s="31" t="s">
        <v>11</v>
      </c>
      <c r="E2127" s="31" t="s">
        <v>16</v>
      </c>
      <c r="F2127" s="31" t="s">
        <v>52</v>
      </c>
      <c r="G2127" s="31">
        <v>14</v>
      </c>
      <c r="H2127" s="31">
        <v>4761</v>
      </c>
      <c r="I2127" s="31">
        <v>1.0003948</v>
      </c>
      <c r="J2127" s="31">
        <v>1.1344909999999999</v>
      </c>
      <c r="K2127" s="31">
        <v>0.1340963</v>
      </c>
      <c r="L2127" s="31">
        <v>9.4774600000000001E-2</v>
      </c>
      <c r="M2127" s="31">
        <v>0.11800620000000001</v>
      </c>
      <c r="N2127" s="31">
        <v>0.1340963</v>
      </c>
      <c r="O2127" s="31">
        <v>0.1501864</v>
      </c>
      <c r="P2127" s="31">
        <v>0.17341799999999999</v>
      </c>
      <c r="Q2127" s="31">
        <v>53.592030000000001</v>
      </c>
      <c r="R2127">
        <v>3.0682899999999999E-2</v>
      </c>
      <c r="S2127" t="s">
        <v>20810</v>
      </c>
      <c r="T2127">
        <v>1</v>
      </c>
    </row>
    <row r="2128" spans="1:20" x14ac:dyDescent="0.25">
      <c r="A2128" s="31" t="s">
        <v>4332</v>
      </c>
      <c r="B2128" s="31" t="s">
        <v>67</v>
      </c>
      <c r="C2128" s="31" t="s">
        <v>4</v>
      </c>
      <c r="D2128" s="31" t="s">
        <v>11</v>
      </c>
      <c r="E2128" s="31" t="s">
        <v>16</v>
      </c>
      <c r="F2128" s="31" t="s">
        <v>52</v>
      </c>
      <c r="G2128" s="31">
        <v>15</v>
      </c>
      <c r="H2128" s="31">
        <v>4761</v>
      </c>
      <c r="I2128" s="31">
        <v>1.0632831</v>
      </c>
      <c r="J2128" s="31">
        <v>1.232475</v>
      </c>
      <c r="K2128" s="31">
        <v>0.16919190000000001</v>
      </c>
      <c r="L2128" s="31">
        <v>0.12698509999999999</v>
      </c>
      <c r="M2128" s="31">
        <v>0.15192120000000001</v>
      </c>
      <c r="N2128" s="31">
        <v>0.16919190000000001</v>
      </c>
      <c r="O2128" s="31">
        <v>0.18646260000000001</v>
      </c>
      <c r="P2128" s="31">
        <v>0.2113988</v>
      </c>
      <c r="Q2128" s="31">
        <v>52.852339999999998</v>
      </c>
      <c r="R2128">
        <v>3.2934199999999997E-2</v>
      </c>
      <c r="S2128" t="s">
        <v>20810</v>
      </c>
      <c r="T2128">
        <v>1</v>
      </c>
    </row>
    <row r="2129" spans="1:20" x14ac:dyDescent="0.25">
      <c r="A2129" s="31" t="s">
        <v>4333</v>
      </c>
      <c r="B2129" s="31" t="s">
        <v>67</v>
      </c>
      <c r="C2129" s="31" t="s">
        <v>4</v>
      </c>
      <c r="D2129" s="31" t="s">
        <v>11</v>
      </c>
      <c r="E2129" s="31" t="s">
        <v>16</v>
      </c>
      <c r="F2129" s="31" t="s">
        <v>52</v>
      </c>
      <c r="G2129" s="31">
        <v>16</v>
      </c>
      <c r="H2129" s="31">
        <v>4761</v>
      </c>
      <c r="I2129" s="31">
        <v>1.2225379999999999</v>
      </c>
      <c r="J2129" s="31">
        <v>1.3870130000000001</v>
      </c>
      <c r="K2129" s="31">
        <v>0.1644747</v>
      </c>
      <c r="L2129" s="31">
        <v>0.118897</v>
      </c>
      <c r="M2129" s="31">
        <v>0.1458247</v>
      </c>
      <c r="N2129" s="31">
        <v>0.1644747</v>
      </c>
      <c r="O2129" s="31">
        <v>0.1831248</v>
      </c>
      <c r="P2129" s="31">
        <v>0.2100525</v>
      </c>
      <c r="Q2129" s="31">
        <v>53.025869999999998</v>
      </c>
      <c r="R2129">
        <v>3.5564499999999999E-2</v>
      </c>
      <c r="S2129" t="s">
        <v>20810</v>
      </c>
      <c r="T2129">
        <v>1</v>
      </c>
    </row>
    <row r="2130" spans="1:20" x14ac:dyDescent="0.25">
      <c r="A2130" s="31" t="s">
        <v>4334</v>
      </c>
      <c r="B2130" s="31" t="s">
        <v>67</v>
      </c>
      <c r="C2130" s="31" t="s">
        <v>4</v>
      </c>
      <c r="D2130" s="31" t="s">
        <v>11</v>
      </c>
      <c r="E2130" s="31" t="s">
        <v>16</v>
      </c>
      <c r="F2130" s="31" t="s">
        <v>52</v>
      </c>
      <c r="G2130" s="31">
        <v>17</v>
      </c>
      <c r="H2130" s="31">
        <v>4761</v>
      </c>
      <c r="I2130" s="31">
        <v>1.5553359</v>
      </c>
      <c r="J2130" s="31">
        <v>1.6558310000000001</v>
      </c>
      <c r="K2130" s="31">
        <v>0.1004956</v>
      </c>
      <c r="L2130" s="31">
        <v>4.2252999999999999E-2</v>
      </c>
      <c r="M2130" s="31">
        <v>7.6663200000000001E-2</v>
      </c>
      <c r="N2130" s="31">
        <v>0.1004956</v>
      </c>
      <c r="O2130" s="31">
        <v>0.12432799999999999</v>
      </c>
      <c r="P2130" s="31">
        <v>0.15873809999999999</v>
      </c>
      <c r="Q2130" s="31">
        <v>51.837229999999998</v>
      </c>
      <c r="R2130">
        <v>4.5446899999999998E-2</v>
      </c>
      <c r="S2130" t="s">
        <v>20810</v>
      </c>
      <c r="T2130">
        <v>1</v>
      </c>
    </row>
    <row r="2131" spans="1:20" x14ac:dyDescent="0.25">
      <c r="A2131" s="31" t="s">
        <v>4335</v>
      </c>
      <c r="B2131" s="31" t="s">
        <v>67</v>
      </c>
      <c r="C2131" s="31" t="s">
        <v>4</v>
      </c>
      <c r="D2131" s="31" t="s">
        <v>11</v>
      </c>
      <c r="E2131" s="31" t="s">
        <v>16</v>
      </c>
      <c r="F2131" s="31" t="s">
        <v>52</v>
      </c>
      <c r="G2131" s="31">
        <v>18</v>
      </c>
      <c r="H2131" s="31">
        <v>4761</v>
      </c>
      <c r="I2131" s="31">
        <v>1.9611202000000001</v>
      </c>
      <c r="J2131" s="31">
        <v>1.900552</v>
      </c>
      <c r="K2131" s="31">
        <v>-6.0568499999999997E-2</v>
      </c>
      <c r="L2131" s="31">
        <v>-0.12529390000000001</v>
      </c>
      <c r="M2131" s="31">
        <v>-8.7053599999999995E-2</v>
      </c>
      <c r="N2131" s="31">
        <v>-6.0568499999999997E-2</v>
      </c>
      <c r="O2131" s="31">
        <v>-3.40834E-2</v>
      </c>
      <c r="P2131" s="31">
        <v>4.1568000000000004E-3</v>
      </c>
      <c r="Q2131" s="31">
        <v>48.306780000000003</v>
      </c>
      <c r="R2131">
        <v>5.0505500000000002E-2</v>
      </c>
      <c r="S2131" t="s">
        <v>20810</v>
      </c>
      <c r="T2131">
        <v>1</v>
      </c>
    </row>
    <row r="2132" spans="1:20" x14ac:dyDescent="0.25">
      <c r="A2132" s="31" t="s">
        <v>4336</v>
      </c>
      <c r="B2132" s="31" t="s">
        <v>67</v>
      </c>
      <c r="C2132" s="31" t="s">
        <v>4</v>
      </c>
      <c r="D2132" s="31" t="s">
        <v>11</v>
      </c>
      <c r="E2132" s="31" t="s">
        <v>16</v>
      </c>
      <c r="F2132" s="31" t="s">
        <v>52</v>
      </c>
      <c r="G2132" s="31">
        <v>19</v>
      </c>
      <c r="H2132" s="31">
        <v>4761</v>
      </c>
      <c r="I2132" s="31">
        <v>1.9327732</v>
      </c>
      <c r="J2132" s="31">
        <v>1.9307270000000001</v>
      </c>
      <c r="K2132" s="31">
        <v>-2.0466E-3</v>
      </c>
      <c r="L2132" s="31">
        <v>-6.6068199999999994E-2</v>
      </c>
      <c r="M2132" s="31">
        <v>-2.82437E-2</v>
      </c>
      <c r="N2132" s="31">
        <v>-2.0466E-3</v>
      </c>
      <c r="O2132" s="31">
        <v>2.4150499999999998E-2</v>
      </c>
      <c r="P2132" s="31">
        <v>6.1975000000000002E-2</v>
      </c>
      <c r="Q2132" s="31">
        <v>46.495420000000003</v>
      </c>
      <c r="R2132">
        <v>4.9956300000000002E-2</v>
      </c>
      <c r="S2132" t="s">
        <v>20810</v>
      </c>
      <c r="T2132">
        <v>1</v>
      </c>
    </row>
    <row r="2133" spans="1:20" x14ac:dyDescent="0.25">
      <c r="A2133" s="31" t="s">
        <v>4337</v>
      </c>
      <c r="B2133" s="31" t="s">
        <v>67</v>
      </c>
      <c r="C2133" s="31" t="s">
        <v>4</v>
      </c>
      <c r="D2133" s="31" t="s">
        <v>11</v>
      </c>
      <c r="E2133" s="31" t="s">
        <v>16</v>
      </c>
      <c r="F2133" s="31" t="s">
        <v>52</v>
      </c>
      <c r="G2133" s="31">
        <v>20</v>
      </c>
      <c r="H2133" s="31">
        <v>4761</v>
      </c>
      <c r="I2133" s="31">
        <v>1.7882031</v>
      </c>
      <c r="J2133" s="31">
        <v>1.784732</v>
      </c>
      <c r="K2133" s="31">
        <v>-3.4713999999999999E-3</v>
      </c>
      <c r="L2133" s="31">
        <v>-6.1623699999999997E-2</v>
      </c>
      <c r="M2133" s="31">
        <v>-2.7266800000000001E-2</v>
      </c>
      <c r="N2133" s="31">
        <v>-3.4713999999999999E-3</v>
      </c>
      <c r="O2133" s="31">
        <v>2.0324100000000001E-2</v>
      </c>
      <c r="P2133" s="31">
        <v>5.4680899999999998E-2</v>
      </c>
      <c r="Q2133" s="31">
        <v>45.71978</v>
      </c>
      <c r="R2133">
        <v>4.53765E-2</v>
      </c>
      <c r="S2133" t="s">
        <v>20810</v>
      </c>
      <c r="T2133">
        <v>1</v>
      </c>
    </row>
    <row r="2134" spans="1:20" x14ac:dyDescent="0.25">
      <c r="A2134" s="31" t="s">
        <v>4338</v>
      </c>
      <c r="B2134" s="31" t="s">
        <v>67</v>
      </c>
      <c r="C2134" s="31" t="s">
        <v>4</v>
      </c>
      <c r="D2134" s="31" t="s">
        <v>11</v>
      </c>
      <c r="E2134" s="31" t="s">
        <v>16</v>
      </c>
      <c r="F2134" s="31" t="s">
        <v>52</v>
      </c>
      <c r="G2134" s="31">
        <v>21</v>
      </c>
      <c r="H2134" s="31">
        <v>4761</v>
      </c>
      <c r="I2134" s="31">
        <v>1.5826452</v>
      </c>
      <c r="J2134" s="31">
        <v>1.592368</v>
      </c>
      <c r="K2134" s="31">
        <v>9.7231999999999996E-3</v>
      </c>
      <c r="L2134" s="31">
        <v>-4.3871199999999999E-2</v>
      </c>
      <c r="M2134" s="31">
        <v>-1.22072E-2</v>
      </c>
      <c r="N2134" s="31">
        <v>9.7231999999999996E-3</v>
      </c>
      <c r="O2134" s="31">
        <v>3.1653599999999997E-2</v>
      </c>
      <c r="P2134" s="31">
        <v>6.3317600000000002E-2</v>
      </c>
      <c r="Q2134" s="31">
        <v>44.755490000000002</v>
      </c>
      <c r="R2134">
        <v>4.18199E-2</v>
      </c>
      <c r="S2134" t="s">
        <v>20810</v>
      </c>
      <c r="T2134">
        <v>1</v>
      </c>
    </row>
    <row r="2135" spans="1:20" x14ac:dyDescent="0.25">
      <c r="A2135" s="31" t="s">
        <v>4339</v>
      </c>
      <c r="B2135" s="31" t="s">
        <v>67</v>
      </c>
      <c r="C2135" s="31" t="s">
        <v>4</v>
      </c>
      <c r="D2135" s="31" t="s">
        <v>11</v>
      </c>
      <c r="E2135" s="31" t="s">
        <v>16</v>
      </c>
      <c r="F2135" s="31" t="s">
        <v>52</v>
      </c>
      <c r="G2135" s="31">
        <v>22</v>
      </c>
      <c r="H2135" s="31">
        <v>4761</v>
      </c>
      <c r="I2135" s="31">
        <v>1.2936213000000001</v>
      </c>
      <c r="J2135" s="31">
        <v>1.3259320000000001</v>
      </c>
      <c r="K2135" s="31">
        <v>3.2310199999999997E-2</v>
      </c>
      <c r="L2135" s="31">
        <v>-1.49806E-2</v>
      </c>
      <c r="M2135" s="31">
        <v>1.2959200000000001E-2</v>
      </c>
      <c r="N2135" s="31">
        <v>3.2310199999999997E-2</v>
      </c>
      <c r="O2135" s="31">
        <v>5.16613E-2</v>
      </c>
      <c r="P2135" s="31">
        <v>7.9601099999999994E-2</v>
      </c>
      <c r="Q2135" s="31">
        <v>42.89331</v>
      </c>
      <c r="R2135">
        <v>3.6901200000000002E-2</v>
      </c>
      <c r="S2135" t="s">
        <v>20810</v>
      </c>
      <c r="T2135">
        <v>1</v>
      </c>
    </row>
    <row r="2136" spans="1:20" x14ac:dyDescent="0.25">
      <c r="A2136" s="31" t="s">
        <v>4340</v>
      </c>
      <c r="B2136" s="31" t="s">
        <v>67</v>
      </c>
      <c r="C2136" s="31" t="s">
        <v>4</v>
      </c>
      <c r="D2136" s="31" t="s">
        <v>11</v>
      </c>
      <c r="E2136" s="31" t="s">
        <v>16</v>
      </c>
      <c r="F2136" s="31" t="s">
        <v>52</v>
      </c>
      <c r="G2136" s="31">
        <v>23</v>
      </c>
      <c r="H2136" s="31">
        <v>4761</v>
      </c>
      <c r="I2136" s="31">
        <v>1.0635136000000001</v>
      </c>
      <c r="J2136" s="31">
        <v>1.082808</v>
      </c>
      <c r="K2136" s="31">
        <v>1.9294100000000002E-2</v>
      </c>
      <c r="L2136" s="31">
        <v>-2.2801600000000002E-2</v>
      </c>
      <c r="M2136" s="31">
        <v>2.0688999999999998E-3</v>
      </c>
      <c r="N2136" s="31">
        <v>1.9294100000000002E-2</v>
      </c>
      <c r="O2136" s="31">
        <v>3.6519299999999998E-2</v>
      </c>
      <c r="P2136" s="31">
        <v>6.1389800000000001E-2</v>
      </c>
      <c r="Q2136" s="31">
        <v>40.811810000000001</v>
      </c>
      <c r="R2136">
        <v>3.2847399999999999E-2</v>
      </c>
      <c r="S2136" t="s">
        <v>20810</v>
      </c>
      <c r="T2136">
        <v>1</v>
      </c>
    </row>
    <row r="2137" spans="1:20" x14ac:dyDescent="0.25">
      <c r="A2137" s="31" t="s">
        <v>4341</v>
      </c>
      <c r="B2137" s="31" t="s">
        <v>67</v>
      </c>
      <c r="C2137" s="31" t="s">
        <v>4</v>
      </c>
      <c r="D2137" s="31" t="s">
        <v>11</v>
      </c>
      <c r="E2137" s="31" t="s">
        <v>16</v>
      </c>
      <c r="F2137" s="31" t="s">
        <v>52</v>
      </c>
      <c r="G2137" s="31">
        <v>24</v>
      </c>
      <c r="H2137" s="31">
        <v>4761</v>
      </c>
      <c r="I2137" s="31">
        <v>0.93829812999999995</v>
      </c>
      <c r="J2137" s="31">
        <v>0.96468520000000002</v>
      </c>
      <c r="K2137" s="31">
        <v>2.63871E-2</v>
      </c>
      <c r="L2137" s="31">
        <v>-1.2577E-2</v>
      </c>
      <c r="M2137" s="31">
        <v>1.0443300000000001E-2</v>
      </c>
      <c r="N2137" s="31">
        <v>2.63871E-2</v>
      </c>
      <c r="O2137" s="31">
        <v>4.2330899999999998E-2</v>
      </c>
      <c r="P2137" s="31">
        <v>6.5351199999999998E-2</v>
      </c>
      <c r="Q2137" s="31">
        <v>38.45467</v>
      </c>
      <c r="R2137">
        <v>3.0403800000000002E-2</v>
      </c>
      <c r="S2137" t="s">
        <v>20810</v>
      </c>
      <c r="T2137">
        <v>1</v>
      </c>
    </row>
    <row r="2138" spans="1:20" x14ac:dyDescent="0.25">
      <c r="A2138" s="31" t="s">
        <v>4894</v>
      </c>
      <c r="B2138" s="31" t="s">
        <v>67</v>
      </c>
      <c r="C2138" s="31" t="s">
        <v>4</v>
      </c>
      <c r="D2138" s="31" t="s">
        <v>12</v>
      </c>
      <c r="E2138" s="31" t="s">
        <v>16</v>
      </c>
      <c r="F2138" s="31" t="s">
        <v>52</v>
      </c>
      <c r="G2138" s="31">
        <v>1</v>
      </c>
      <c r="H2138" s="31">
        <v>2478</v>
      </c>
      <c r="I2138" s="31">
        <v>0.82413055000000002</v>
      </c>
      <c r="J2138" s="31">
        <v>0.85298859999999999</v>
      </c>
      <c r="K2138" s="31">
        <v>2.8858000000000002E-2</v>
      </c>
      <c r="L2138" s="31">
        <v>-2.1730599999999999E-2</v>
      </c>
      <c r="M2138" s="31">
        <v>8.1575999999999992E-3</v>
      </c>
      <c r="N2138" s="31">
        <v>2.8858000000000002E-2</v>
      </c>
      <c r="O2138" s="31">
        <v>4.9558499999999998E-2</v>
      </c>
      <c r="P2138" s="31">
        <v>7.9446699999999995E-2</v>
      </c>
      <c r="Q2138" s="31">
        <v>45.35651</v>
      </c>
      <c r="R2138">
        <v>3.9474599999999999E-2</v>
      </c>
      <c r="S2138" t="s">
        <v>20810</v>
      </c>
      <c r="T2138">
        <v>1</v>
      </c>
    </row>
    <row r="2139" spans="1:20" x14ac:dyDescent="0.25">
      <c r="A2139" s="31" t="s">
        <v>4895</v>
      </c>
      <c r="B2139" s="31" t="s">
        <v>67</v>
      </c>
      <c r="C2139" s="31" t="s">
        <v>4</v>
      </c>
      <c r="D2139" s="31" t="s">
        <v>12</v>
      </c>
      <c r="E2139" s="31" t="s">
        <v>16</v>
      </c>
      <c r="F2139" s="31" t="s">
        <v>52</v>
      </c>
      <c r="G2139" s="31">
        <v>2</v>
      </c>
      <c r="H2139" s="31">
        <v>2478</v>
      </c>
      <c r="I2139" s="31">
        <v>0.82448566000000001</v>
      </c>
      <c r="J2139" s="31">
        <v>0.85571339999999996</v>
      </c>
      <c r="K2139" s="31">
        <v>3.1227700000000001E-2</v>
      </c>
      <c r="L2139" s="31">
        <v>-2.0268600000000001E-2</v>
      </c>
      <c r="M2139" s="31">
        <v>1.0155900000000001E-2</v>
      </c>
      <c r="N2139" s="31">
        <v>3.1227700000000001E-2</v>
      </c>
      <c r="O2139" s="31">
        <v>5.2299600000000002E-2</v>
      </c>
      <c r="P2139" s="31">
        <v>8.2724000000000006E-2</v>
      </c>
      <c r="Q2139" s="31">
        <v>45.426029999999997</v>
      </c>
      <c r="R2139">
        <v>4.0182799999999998E-2</v>
      </c>
      <c r="S2139" t="s">
        <v>20810</v>
      </c>
      <c r="T2139">
        <v>1</v>
      </c>
    </row>
    <row r="2140" spans="1:20" x14ac:dyDescent="0.25">
      <c r="A2140" s="31" t="s">
        <v>4896</v>
      </c>
      <c r="B2140" s="31" t="s">
        <v>67</v>
      </c>
      <c r="C2140" s="31" t="s">
        <v>4</v>
      </c>
      <c r="D2140" s="31" t="s">
        <v>12</v>
      </c>
      <c r="E2140" s="31" t="s">
        <v>16</v>
      </c>
      <c r="F2140" s="31" t="s">
        <v>52</v>
      </c>
      <c r="G2140" s="31">
        <v>3</v>
      </c>
      <c r="H2140" s="31">
        <v>2478</v>
      </c>
      <c r="I2140" s="31">
        <v>0.85332739000000002</v>
      </c>
      <c r="J2140" s="31">
        <v>0.83758149999999998</v>
      </c>
      <c r="K2140" s="31">
        <v>-1.57459E-2</v>
      </c>
      <c r="L2140" s="31">
        <v>-6.5870799999999993E-2</v>
      </c>
      <c r="M2140" s="31">
        <v>-3.62566E-2</v>
      </c>
      <c r="N2140" s="31">
        <v>-1.57459E-2</v>
      </c>
      <c r="O2140" s="31">
        <v>4.7647000000000002E-3</v>
      </c>
      <c r="P2140" s="31">
        <v>3.4378899999999997E-2</v>
      </c>
      <c r="Q2140" s="31">
        <v>44.9238</v>
      </c>
      <c r="R2140">
        <v>3.9112599999999997E-2</v>
      </c>
      <c r="S2140" t="s">
        <v>20810</v>
      </c>
      <c r="T2140">
        <v>1</v>
      </c>
    </row>
    <row r="2141" spans="1:20" x14ac:dyDescent="0.25">
      <c r="A2141" s="31" t="s">
        <v>4897</v>
      </c>
      <c r="B2141" s="31" t="s">
        <v>67</v>
      </c>
      <c r="C2141" s="31" t="s">
        <v>4</v>
      </c>
      <c r="D2141" s="31" t="s">
        <v>12</v>
      </c>
      <c r="E2141" s="31" t="s">
        <v>16</v>
      </c>
      <c r="F2141" s="31" t="s">
        <v>52</v>
      </c>
      <c r="G2141" s="31">
        <v>4</v>
      </c>
      <c r="H2141" s="31">
        <v>2478</v>
      </c>
      <c r="I2141" s="31">
        <v>0.98842843000000002</v>
      </c>
      <c r="J2141" s="31">
        <v>0.90585400000000005</v>
      </c>
      <c r="K2141" s="31">
        <v>-8.2574400000000006E-2</v>
      </c>
      <c r="L2141" s="31">
        <v>-0.13791320000000001</v>
      </c>
      <c r="M2141" s="31">
        <v>-0.1052186</v>
      </c>
      <c r="N2141" s="31">
        <v>-8.2574400000000006E-2</v>
      </c>
      <c r="O2141" s="31">
        <v>-5.9930299999999999E-2</v>
      </c>
      <c r="P2141" s="31">
        <v>-2.7235700000000002E-2</v>
      </c>
      <c r="Q2141" s="31">
        <v>44.065950000000001</v>
      </c>
      <c r="R2141">
        <v>4.3180999999999997E-2</v>
      </c>
      <c r="S2141" t="s">
        <v>20810</v>
      </c>
      <c r="T2141">
        <v>1</v>
      </c>
    </row>
    <row r="2142" spans="1:20" x14ac:dyDescent="0.25">
      <c r="A2142" s="31" t="s">
        <v>4898</v>
      </c>
      <c r="B2142" s="31" t="s">
        <v>67</v>
      </c>
      <c r="C2142" s="31" t="s">
        <v>4</v>
      </c>
      <c r="D2142" s="31" t="s">
        <v>12</v>
      </c>
      <c r="E2142" s="31" t="s">
        <v>16</v>
      </c>
      <c r="F2142" s="31" t="s">
        <v>52</v>
      </c>
      <c r="G2142" s="31">
        <v>5</v>
      </c>
      <c r="H2142" s="31">
        <v>2478</v>
      </c>
      <c r="I2142" s="31">
        <v>1.2098933000000001</v>
      </c>
      <c r="J2142" s="31">
        <v>1.105701</v>
      </c>
      <c r="K2142" s="31">
        <v>-0.1041926</v>
      </c>
      <c r="L2142" s="31">
        <v>-0.17402029999999999</v>
      </c>
      <c r="M2142" s="31">
        <v>-0.13276550000000001</v>
      </c>
      <c r="N2142" s="31">
        <v>-0.1041926</v>
      </c>
      <c r="O2142" s="31">
        <v>-7.5619699999999998E-2</v>
      </c>
      <c r="P2142" s="31">
        <v>-3.4364899999999997E-2</v>
      </c>
      <c r="Q2142" s="31">
        <v>43.280299999999997</v>
      </c>
      <c r="R2142">
        <v>5.4486800000000002E-2</v>
      </c>
      <c r="S2142" t="s">
        <v>20810</v>
      </c>
      <c r="T2142">
        <v>1</v>
      </c>
    </row>
    <row r="2143" spans="1:20" x14ac:dyDescent="0.25">
      <c r="A2143" s="31" t="s">
        <v>4899</v>
      </c>
      <c r="B2143" s="31" t="s">
        <v>67</v>
      </c>
      <c r="C2143" s="31" t="s">
        <v>4</v>
      </c>
      <c r="D2143" s="31" t="s">
        <v>12</v>
      </c>
      <c r="E2143" s="31" t="s">
        <v>16</v>
      </c>
      <c r="F2143" s="31" t="s">
        <v>52</v>
      </c>
      <c r="G2143" s="31">
        <v>6</v>
      </c>
      <c r="H2143" s="31">
        <v>2478</v>
      </c>
      <c r="I2143" s="31">
        <v>1.5582434000000001</v>
      </c>
      <c r="J2143" s="31">
        <v>1.335599</v>
      </c>
      <c r="K2143" s="31">
        <v>-0.22264429999999999</v>
      </c>
      <c r="L2143" s="31">
        <v>-0.30415910000000002</v>
      </c>
      <c r="M2143" s="31">
        <v>-0.25599949999999999</v>
      </c>
      <c r="N2143" s="31">
        <v>-0.22264429999999999</v>
      </c>
      <c r="O2143" s="31">
        <v>-0.18928900000000001</v>
      </c>
      <c r="P2143" s="31">
        <v>-0.14112939999999999</v>
      </c>
      <c r="Q2143" s="31">
        <v>42.708559999999999</v>
      </c>
      <c r="R2143">
        <v>6.3606399999999993E-2</v>
      </c>
      <c r="S2143" t="s">
        <v>20810</v>
      </c>
      <c r="T2143">
        <v>1</v>
      </c>
    </row>
    <row r="2144" spans="1:20" x14ac:dyDescent="0.25">
      <c r="A2144" s="31" t="s">
        <v>4900</v>
      </c>
      <c r="B2144" s="31" t="s">
        <v>67</v>
      </c>
      <c r="C2144" s="31" t="s">
        <v>4</v>
      </c>
      <c r="D2144" s="31" t="s">
        <v>12</v>
      </c>
      <c r="E2144" s="31" t="s">
        <v>16</v>
      </c>
      <c r="F2144" s="31" t="s">
        <v>52</v>
      </c>
      <c r="G2144" s="31">
        <v>7</v>
      </c>
      <c r="H2144" s="31">
        <v>2478</v>
      </c>
      <c r="I2144" s="31">
        <v>1.6093626999999999</v>
      </c>
      <c r="J2144" s="31">
        <v>1.407653</v>
      </c>
      <c r="K2144" s="31">
        <v>-0.20170969999999999</v>
      </c>
      <c r="L2144" s="31">
        <v>-0.2859854</v>
      </c>
      <c r="M2144" s="31">
        <v>-0.2361946</v>
      </c>
      <c r="N2144" s="31">
        <v>-0.20170969999999999</v>
      </c>
      <c r="O2144" s="31">
        <v>-0.1672247</v>
      </c>
      <c r="P2144" s="31">
        <v>-0.117434</v>
      </c>
      <c r="Q2144" s="31">
        <v>42.709000000000003</v>
      </c>
      <c r="R2144">
        <v>6.5760700000000005E-2</v>
      </c>
      <c r="S2144" t="s">
        <v>20810</v>
      </c>
      <c r="T2144">
        <v>1</v>
      </c>
    </row>
    <row r="2145" spans="1:20" x14ac:dyDescent="0.25">
      <c r="A2145" s="31" t="s">
        <v>4901</v>
      </c>
      <c r="B2145" s="31" t="s">
        <v>67</v>
      </c>
      <c r="C2145" s="31" t="s">
        <v>4</v>
      </c>
      <c r="D2145" s="31" t="s">
        <v>12</v>
      </c>
      <c r="E2145" s="31" t="s">
        <v>16</v>
      </c>
      <c r="F2145" s="31" t="s">
        <v>52</v>
      </c>
      <c r="G2145" s="31">
        <v>8</v>
      </c>
      <c r="H2145" s="31">
        <v>2478</v>
      </c>
      <c r="I2145" s="31">
        <v>1.5216442999999999</v>
      </c>
      <c r="J2145" s="31">
        <v>1.324111</v>
      </c>
      <c r="K2145" s="31">
        <v>-0.19753370000000001</v>
      </c>
      <c r="L2145" s="31">
        <v>-0.27674919999999997</v>
      </c>
      <c r="M2145" s="31">
        <v>-0.22994800000000001</v>
      </c>
      <c r="N2145" s="31">
        <v>-0.19753370000000001</v>
      </c>
      <c r="O2145" s="31">
        <v>-0.1651193</v>
      </c>
      <c r="P2145" s="31">
        <v>-0.1183182</v>
      </c>
      <c r="Q2145" s="31">
        <v>43.71078</v>
      </c>
      <c r="R2145">
        <v>6.1812199999999998E-2</v>
      </c>
      <c r="S2145" t="s">
        <v>20810</v>
      </c>
      <c r="T2145">
        <v>1</v>
      </c>
    </row>
    <row r="2146" spans="1:20" x14ac:dyDescent="0.25">
      <c r="A2146" s="31" t="s">
        <v>4902</v>
      </c>
      <c r="B2146" s="31" t="s">
        <v>67</v>
      </c>
      <c r="C2146" s="31" t="s">
        <v>4</v>
      </c>
      <c r="D2146" s="31" t="s">
        <v>12</v>
      </c>
      <c r="E2146" s="31" t="s">
        <v>16</v>
      </c>
      <c r="F2146" s="31" t="s">
        <v>52</v>
      </c>
      <c r="G2146" s="31">
        <v>9</v>
      </c>
      <c r="H2146" s="31">
        <v>2478</v>
      </c>
      <c r="I2146" s="31">
        <v>1.3893177000000001</v>
      </c>
      <c r="J2146" s="31">
        <v>1.3004070000000001</v>
      </c>
      <c r="K2146" s="31">
        <v>-8.8910299999999998E-2</v>
      </c>
      <c r="L2146" s="31">
        <v>-0.1650768</v>
      </c>
      <c r="M2146" s="31">
        <v>-0.120077</v>
      </c>
      <c r="N2146" s="31">
        <v>-8.8910299999999998E-2</v>
      </c>
      <c r="O2146" s="31">
        <v>-5.7743599999999999E-2</v>
      </c>
      <c r="P2146" s="31">
        <v>-1.27438E-2</v>
      </c>
      <c r="Q2146" s="31">
        <v>45.569969999999998</v>
      </c>
      <c r="R2146">
        <v>5.9433100000000003E-2</v>
      </c>
      <c r="S2146" t="s">
        <v>20810</v>
      </c>
      <c r="T2146">
        <v>1</v>
      </c>
    </row>
    <row r="2147" spans="1:20" x14ac:dyDescent="0.25">
      <c r="A2147" s="31" t="s">
        <v>4903</v>
      </c>
      <c r="B2147" s="31" t="s">
        <v>67</v>
      </c>
      <c r="C2147" s="31" t="s">
        <v>4</v>
      </c>
      <c r="D2147" s="31" t="s">
        <v>12</v>
      </c>
      <c r="E2147" s="31" t="s">
        <v>16</v>
      </c>
      <c r="F2147" s="31" t="s">
        <v>52</v>
      </c>
      <c r="G2147" s="31">
        <v>10</v>
      </c>
      <c r="H2147" s="31">
        <v>2478</v>
      </c>
      <c r="I2147" s="31">
        <v>1.2966142000000001</v>
      </c>
      <c r="J2147" s="31">
        <v>1.1941949999999999</v>
      </c>
      <c r="K2147" s="31">
        <v>-0.10241889999999999</v>
      </c>
      <c r="L2147" s="31">
        <v>-0.17594689999999999</v>
      </c>
      <c r="M2147" s="31">
        <v>-0.13250600000000001</v>
      </c>
      <c r="N2147" s="31">
        <v>-0.10241889999999999</v>
      </c>
      <c r="O2147" s="31">
        <v>-7.2331800000000002E-2</v>
      </c>
      <c r="P2147" s="31">
        <v>-2.8890900000000001E-2</v>
      </c>
      <c r="Q2147" s="31">
        <v>48.643050000000002</v>
      </c>
      <c r="R2147">
        <v>5.73742E-2</v>
      </c>
      <c r="S2147" t="s">
        <v>20810</v>
      </c>
      <c r="T2147">
        <v>1</v>
      </c>
    </row>
    <row r="2148" spans="1:20" x14ac:dyDescent="0.25">
      <c r="A2148" s="31" t="s">
        <v>4904</v>
      </c>
      <c r="B2148" s="31" t="s">
        <v>67</v>
      </c>
      <c r="C2148" s="31" t="s">
        <v>4</v>
      </c>
      <c r="D2148" s="31" t="s">
        <v>12</v>
      </c>
      <c r="E2148" s="31" t="s">
        <v>16</v>
      </c>
      <c r="F2148" s="31" t="s">
        <v>52</v>
      </c>
      <c r="G2148" s="31">
        <v>11</v>
      </c>
      <c r="H2148" s="31">
        <v>2478</v>
      </c>
      <c r="I2148" s="31">
        <v>1.1553509</v>
      </c>
      <c r="J2148" s="31">
        <v>1.1618299999999999</v>
      </c>
      <c r="K2148" s="31">
        <v>6.4789000000000001E-3</v>
      </c>
      <c r="L2148" s="31">
        <v>-6.19829E-2</v>
      </c>
      <c r="M2148" s="31">
        <v>-2.1535100000000001E-2</v>
      </c>
      <c r="N2148" s="31">
        <v>6.4789000000000001E-3</v>
      </c>
      <c r="O2148" s="31">
        <v>3.44929E-2</v>
      </c>
      <c r="P2148" s="31">
        <v>7.4940699999999999E-2</v>
      </c>
      <c r="Q2148" s="31">
        <v>51.143050000000002</v>
      </c>
      <c r="R2148">
        <v>5.3421000000000003E-2</v>
      </c>
      <c r="S2148" t="s">
        <v>20810</v>
      </c>
      <c r="T2148">
        <v>1</v>
      </c>
    </row>
    <row r="2149" spans="1:20" x14ac:dyDescent="0.25">
      <c r="A2149" s="31" t="s">
        <v>4905</v>
      </c>
      <c r="B2149" s="31" t="s">
        <v>67</v>
      </c>
      <c r="C2149" s="31" t="s">
        <v>4</v>
      </c>
      <c r="D2149" s="31" t="s">
        <v>12</v>
      </c>
      <c r="E2149" s="31" t="s">
        <v>16</v>
      </c>
      <c r="F2149" s="31" t="s">
        <v>52</v>
      </c>
      <c r="G2149" s="31">
        <v>12</v>
      </c>
      <c r="H2149" s="31">
        <v>2478</v>
      </c>
      <c r="I2149" s="31">
        <v>0.99502069999999998</v>
      </c>
      <c r="J2149" s="31">
        <v>1.1587339999999999</v>
      </c>
      <c r="K2149" s="31">
        <v>0.16371359999999999</v>
      </c>
      <c r="L2149" s="31">
        <v>9.9386100000000005E-2</v>
      </c>
      <c r="M2149" s="31">
        <v>0.13739129999999999</v>
      </c>
      <c r="N2149" s="31">
        <v>0.16371359999999999</v>
      </c>
      <c r="O2149" s="31">
        <v>0.19003590000000001</v>
      </c>
      <c r="P2149" s="31">
        <v>0.2280411</v>
      </c>
      <c r="Q2149" s="31">
        <v>52.855609999999999</v>
      </c>
      <c r="R2149">
        <v>5.0194999999999997E-2</v>
      </c>
      <c r="S2149" t="s">
        <v>20810</v>
      </c>
      <c r="T2149">
        <v>1</v>
      </c>
    </row>
    <row r="2150" spans="1:20" x14ac:dyDescent="0.25">
      <c r="A2150" s="31" t="s">
        <v>4906</v>
      </c>
      <c r="B2150" s="31" t="s">
        <v>67</v>
      </c>
      <c r="C2150" s="31" t="s">
        <v>4</v>
      </c>
      <c r="D2150" s="31" t="s">
        <v>12</v>
      </c>
      <c r="E2150" s="31" t="s">
        <v>16</v>
      </c>
      <c r="F2150" s="31" t="s">
        <v>52</v>
      </c>
      <c r="G2150" s="31">
        <v>13</v>
      </c>
      <c r="H2150" s="31">
        <v>2478</v>
      </c>
      <c r="I2150" s="31">
        <v>0.97850082000000005</v>
      </c>
      <c r="J2150" s="31">
        <v>1.0911949999999999</v>
      </c>
      <c r="K2150" s="31">
        <v>0.1126945</v>
      </c>
      <c r="L2150" s="31">
        <v>5.2378599999999997E-2</v>
      </c>
      <c r="M2150" s="31">
        <v>8.80137E-2</v>
      </c>
      <c r="N2150" s="31">
        <v>0.1126945</v>
      </c>
      <c r="O2150" s="31">
        <v>0.13737530000000001</v>
      </c>
      <c r="P2150" s="31">
        <v>0.17301040000000001</v>
      </c>
      <c r="Q2150" s="31">
        <v>53.785209999999999</v>
      </c>
      <c r="R2150">
        <v>4.7064799999999997E-2</v>
      </c>
      <c r="S2150" t="s">
        <v>20810</v>
      </c>
      <c r="T2150">
        <v>1</v>
      </c>
    </row>
    <row r="2151" spans="1:20" x14ac:dyDescent="0.25">
      <c r="A2151" s="31" t="s">
        <v>4907</v>
      </c>
      <c r="B2151" s="31" t="s">
        <v>67</v>
      </c>
      <c r="C2151" s="31" t="s">
        <v>4</v>
      </c>
      <c r="D2151" s="31" t="s">
        <v>12</v>
      </c>
      <c r="E2151" s="31" t="s">
        <v>16</v>
      </c>
      <c r="F2151" s="31" t="s">
        <v>52</v>
      </c>
      <c r="G2151" s="31">
        <v>14</v>
      </c>
      <c r="H2151" s="31">
        <v>2478</v>
      </c>
      <c r="I2151" s="31">
        <v>0.97675495000000001</v>
      </c>
      <c r="J2151" s="31">
        <v>1.0989610000000001</v>
      </c>
      <c r="K2151" s="31">
        <v>0.1222062</v>
      </c>
      <c r="L2151" s="31">
        <v>5.9426600000000003E-2</v>
      </c>
      <c r="M2151" s="31">
        <v>9.65173E-2</v>
      </c>
      <c r="N2151" s="31">
        <v>0.1222062</v>
      </c>
      <c r="O2151" s="31">
        <v>0.1478951</v>
      </c>
      <c r="P2151" s="31">
        <v>0.18498580000000001</v>
      </c>
      <c r="Q2151" s="31">
        <v>52.790109999999999</v>
      </c>
      <c r="R2151">
        <v>4.8987200000000002E-2</v>
      </c>
      <c r="S2151" t="s">
        <v>20810</v>
      </c>
      <c r="T2151">
        <v>1</v>
      </c>
    </row>
    <row r="2152" spans="1:20" x14ac:dyDescent="0.25">
      <c r="A2152" s="31" t="s">
        <v>4908</v>
      </c>
      <c r="B2152" s="31" t="s">
        <v>67</v>
      </c>
      <c r="C2152" s="31" t="s">
        <v>4</v>
      </c>
      <c r="D2152" s="31" t="s">
        <v>12</v>
      </c>
      <c r="E2152" s="31" t="s">
        <v>16</v>
      </c>
      <c r="F2152" s="31" t="s">
        <v>52</v>
      </c>
      <c r="G2152" s="31">
        <v>15</v>
      </c>
      <c r="H2152" s="31">
        <v>2478</v>
      </c>
      <c r="I2152" s="31">
        <v>0.99383367</v>
      </c>
      <c r="J2152" s="31">
        <v>1.1757960000000001</v>
      </c>
      <c r="K2152" s="31">
        <v>0.18196229999999999</v>
      </c>
      <c r="L2152" s="31">
        <v>0.1166059</v>
      </c>
      <c r="M2152" s="31">
        <v>0.15521889999999999</v>
      </c>
      <c r="N2152" s="31">
        <v>0.18196229999999999</v>
      </c>
      <c r="O2152" s="31">
        <v>0.20870559999999999</v>
      </c>
      <c r="P2152" s="31">
        <v>0.2473186</v>
      </c>
      <c r="Q2152" s="31">
        <v>52.290999999999997</v>
      </c>
      <c r="R2152">
        <v>5.0997899999999999E-2</v>
      </c>
      <c r="S2152" t="s">
        <v>20810</v>
      </c>
      <c r="T2152">
        <v>1</v>
      </c>
    </row>
    <row r="2153" spans="1:20" x14ac:dyDescent="0.25">
      <c r="A2153" s="31" t="s">
        <v>4909</v>
      </c>
      <c r="B2153" s="31" t="s">
        <v>67</v>
      </c>
      <c r="C2153" s="31" t="s">
        <v>4</v>
      </c>
      <c r="D2153" s="31" t="s">
        <v>12</v>
      </c>
      <c r="E2153" s="31" t="s">
        <v>16</v>
      </c>
      <c r="F2153" s="31" t="s">
        <v>52</v>
      </c>
      <c r="G2153" s="31">
        <v>16</v>
      </c>
      <c r="H2153" s="31">
        <v>2478</v>
      </c>
      <c r="I2153" s="31">
        <v>1.1763542</v>
      </c>
      <c r="J2153" s="31">
        <v>1.2658670000000001</v>
      </c>
      <c r="K2153" s="31">
        <v>8.9512900000000006E-2</v>
      </c>
      <c r="L2153" s="31">
        <v>2.1592299999999998E-2</v>
      </c>
      <c r="M2153" s="31">
        <v>6.1720299999999999E-2</v>
      </c>
      <c r="N2153" s="31">
        <v>8.9512900000000006E-2</v>
      </c>
      <c r="O2153" s="31">
        <v>0.1173054</v>
      </c>
      <c r="P2153" s="31">
        <v>0.1574334</v>
      </c>
      <c r="Q2153" s="31">
        <v>52.790550000000003</v>
      </c>
      <c r="R2153">
        <v>5.2998700000000003E-2</v>
      </c>
      <c r="S2153" t="s">
        <v>20810</v>
      </c>
      <c r="T2153">
        <v>1</v>
      </c>
    </row>
    <row r="2154" spans="1:20" x14ac:dyDescent="0.25">
      <c r="A2154" s="31" t="s">
        <v>4910</v>
      </c>
      <c r="B2154" s="31" t="s">
        <v>67</v>
      </c>
      <c r="C2154" s="31" t="s">
        <v>4</v>
      </c>
      <c r="D2154" s="31" t="s">
        <v>12</v>
      </c>
      <c r="E2154" s="31" t="s">
        <v>16</v>
      </c>
      <c r="F2154" s="31" t="s">
        <v>52</v>
      </c>
      <c r="G2154" s="31">
        <v>17</v>
      </c>
      <c r="H2154" s="31">
        <v>2478</v>
      </c>
      <c r="I2154" s="31">
        <v>1.4116647</v>
      </c>
      <c r="J2154" s="31">
        <v>1.414156</v>
      </c>
      <c r="K2154" s="31">
        <v>2.4910000000000002E-3</v>
      </c>
      <c r="L2154" s="31">
        <v>-6.8741800000000006E-2</v>
      </c>
      <c r="M2154" s="31">
        <v>-2.6656900000000001E-2</v>
      </c>
      <c r="N2154" s="31">
        <v>2.4910000000000002E-3</v>
      </c>
      <c r="O2154" s="31">
        <v>3.1638899999999998E-2</v>
      </c>
      <c r="P2154" s="31">
        <v>7.3723800000000006E-2</v>
      </c>
      <c r="Q2154" s="31">
        <v>53.217019999999998</v>
      </c>
      <c r="R2154">
        <v>5.5583199999999999E-2</v>
      </c>
      <c r="S2154" t="s">
        <v>20810</v>
      </c>
      <c r="T2154">
        <v>1</v>
      </c>
    </row>
    <row r="2155" spans="1:20" x14ac:dyDescent="0.25">
      <c r="A2155" s="31" t="s">
        <v>4911</v>
      </c>
      <c r="B2155" s="31" t="s">
        <v>67</v>
      </c>
      <c r="C2155" s="31" t="s">
        <v>4</v>
      </c>
      <c r="D2155" s="31" t="s">
        <v>12</v>
      </c>
      <c r="E2155" s="31" t="s">
        <v>16</v>
      </c>
      <c r="F2155" s="31" t="s">
        <v>52</v>
      </c>
      <c r="G2155" s="31">
        <v>18</v>
      </c>
      <c r="H2155" s="31">
        <v>2478</v>
      </c>
      <c r="I2155" s="31">
        <v>1.6772347000000001</v>
      </c>
      <c r="J2155" s="31">
        <v>1.639192</v>
      </c>
      <c r="K2155" s="31">
        <v>-3.8043199999999999E-2</v>
      </c>
      <c r="L2155" s="31">
        <v>-0.11437310000000001</v>
      </c>
      <c r="M2155" s="31">
        <v>-6.9276799999999999E-2</v>
      </c>
      <c r="N2155" s="31">
        <v>-3.8043199999999999E-2</v>
      </c>
      <c r="O2155" s="31">
        <v>-6.8095999999999999E-3</v>
      </c>
      <c r="P2155" s="31">
        <v>3.82867E-2</v>
      </c>
      <c r="Q2155" s="31">
        <v>52.35651</v>
      </c>
      <c r="R2155">
        <v>5.9560599999999998E-2</v>
      </c>
      <c r="S2155" t="s">
        <v>20810</v>
      </c>
      <c r="T2155">
        <v>1</v>
      </c>
    </row>
    <row r="2156" spans="1:20" x14ac:dyDescent="0.25">
      <c r="A2156" s="31" t="s">
        <v>4912</v>
      </c>
      <c r="B2156" s="31" t="s">
        <v>67</v>
      </c>
      <c r="C2156" s="31" t="s">
        <v>4</v>
      </c>
      <c r="D2156" s="31" t="s">
        <v>12</v>
      </c>
      <c r="E2156" s="31" t="s">
        <v>16</v>
      </c>
      <c r="F2156" s="31" t="s">
        <v>52</v>
      </c>
      <c r="G2156" s="31">
        <v>19</v>
      </c>
      <c r="H2156" s="31">
        <v>2478</v>
      </c>
      <c r="I2156" s="31">
        <v>1.7186421999999999</v>
      </c>
      <c r="J2156" s="31">
        <v>1.7093370000000001</v>
      </c>
      <c r="K2156" s="31">
        <v>-9.3053000000000007E-3</v>
      </c>
      <c r="L2156" s="31">
        <v>-9.3451400000000004E-2</v>
      </c>
      <c r="M2156" s="31">
        <v>-4.3737199999999997E-2</v>
      </c>
      <c r="N2156" s="31">
        <v>-9.3053000000000007E-3</v>
      </c>
      <c r="O2156" s="31">
        <v>2.5126599999999999E-2</v>
      </c>
      <c r="P2156" s="31">
        <v>7.4840799999999999E-2</v>
      </c>
      <c r="Q2156" s="31">
        <v>51.070410000000003</v>
      </c>
      <c r="R2156">
        <v>6.5659599999999999E-2</v>
      </c>
      <c r="S2156" t="s">
        <v>20810</v>
      </c>
      <c r="T2156">
        <v>1</v>
      </c>
    </row>
    <row r="2157" spans="1:20" x14ac:dyDescent="0.25">
      <c r="A2157" s="31" t="s">
        <v>4913</v>
      </c>
      <c r="B2157" s="31" t="s">
        <v>67</v>
      </c>
      <c r="C2157" s="31" t="s">
        <v>4</v>
      </c>
      <c r="D2157" s="31" t="s">
        <v>12</v>
      </c>
      <c r="E2157" s="31" t="s">
        <v>16</v>
      </c>
      <c r="F2157" s="31" t="s">
        <v>52</v>
      </c>
      <c r="G2157" s="31">
        <v>20</v>
      </c>
      <c r="H2157" s="31">
        <v>2478</v>
      </c>
      <c r="I2157" s="31">
        <v>1.5945241000000001</v>
      </c>
      <c r="J2157" s="31">
        <v>1.6377539999999999</v>
      </c>
      <c r="K2157" s="31">
        <v>4.3229700000000003E-2</v>
      </c>
      <c r="L2157" s="31">
        <v>-3.4048000000000002E-2</v>
      </c>
      <c r="M2157" s="31">
        <v>1.16083E-2</v>
      </c>
      <c r="N2157" s="31">
        <v>4.3229700000000003E-2</v>
      </c>
      <c r="O2157" s="31">
        <v>7.4851000000000001E-2</v>
      </c>
      <c r="P2157" s="31">
        <v>0.1205073</v>
      </c>
      <c r="Q2157" s="31">
        <v>50.284759999999999</v>
      </c>
      <c r="R2157">
        <v>6.0300100000000002E-2</v>
      </c>
      <c r="S2157" t="s">
        <v>20810</v>
      </c>
      <c r="T2157">
        <v>1</v>
      </c>
    </row>
    <row r="2158" spans="1:20" x14ac:dyDescent="0.25">
      <c r="A2158" s="31" t="s">
        <v>4914</v>
      </c>
      <c r="B2158" s="31" t="s">
        <v>67</v>
      </c>
      <c r="C2158" s="31" t="s">
        <v>4</v>
      </c>
      <c r="D2158" s="31" t="s">
        <v>12</v>
      </c>
      <c r="E2158" s="31" t="s">
        <v>16</v>
      </c>
      <c r="F2158" s="31" t="s">
        <v>52</v>
      </c>
      <c r="G2158" s="31">
        <v>21</v>
      </c>
      <c r="H2158" s="31">
        <v>2478</v>
      </c>
      <c r="I2158" s="31">
        <v>1.4531455</v>
      </c>
      <c r="J2158" s="31">
        <v>1.4863360000000001</v>
      </c>
      <c r="K2158" s="31">
        <v>3.3190600000000001E-2</v>
      </c>
      <c r="L2158" s="31">
        <v>-3.9698299999999999E-2</v>
      </c>
      <c r="M2158" s="31">
        <v>3.3649999999999999E-3</v>
      </c>
      <c r="N2158" s="31">
        <v>3.3190600000000001E-2</v>
      </c>
      <c r="O2158" s="31">
        <v>6.3016199999999994E-2</v>
      </c>
      <c r="P2158" s="31">
        <v>0.1060796</v>
      </c>
      <c r="Q2158" s="31">
        <v>49.712569999999999</v>
      </c>
      <c r="R2158">
        <v>5.6875599999999998E-2</v>
      </c>
      <c r="S2158" t="s">
        <v>20810</v>
      </c>
      <c r="T2158">
        <v>1</v>
      </c>
    </row>
    <row r="2159" spans="1:20" x14ac:dyDescent="0.25">
      <c r="A2159" s="31" t="s">
        <v>4915</v>
      </c>
      <c r="B2159" s="31" t="s">
        <v>67</v>
      </c>
      <c r="C2159" s="31" t="s">
        <v>4</v>
      </c>
      <c r="D2159" s="31" t="s">
        <v>12</v>
      </c>
      <c r="E2159" s="31" t="s">
        <v>16</v>
      </c>
      <c r="F2159" s="31" t="s">
        <v>52</v>
      </c>
      <c r="G2159" s="31">
        <v>22</v>
      </c>
      <c r="H2159" s="31">
        <v>2478</v>
      </c>
      <c r="I2159" s="31">
        <v>1.2172205</v>
      </c>
      <c r="J2159" s="31">
        <v>1.2554149999999999</v>
      </c>
      <c r="K2159" s="31">
        <v>3.8194499999999999E-2</v>
      </c>
      <c r="L2159" s="31">
        <v>-2.7108799999999999E-2</v>
      </c>
      <c r="M2159" s="31">
        <v>1.1473000000000001E-2</v>
      </c>
      <c r="N2159" s="31">
        <v>3.8194499999999999E-2</v>
      </c>
      <c r="O2159" s="31">
        <v>6.4916100000000004E-2</v>
      </c>
      <c r="P2159" s="31">
        <v>0.1034978</v>
      </c>
      <c r="Q2159" s="31">
        <v>48.925579999999997</v>
      </c>
      <c r="R2159">
        <v>5.0956399999999999E-2</v>
      </c>
      <c r="S2159" t="s">
        <v>20810</v>
      </c>
      <c r="T2159">
        <v>1</v>
      </c>
    </row>
    <row r="2160" spans="1:20" x14ac:dyDescent="0.25">
      <c r="A2160" s="31" t="s">
        <v>4916</v>
      </c>
      <c r="B2160" s="31" t="s">
        <v>67</v>
      </c>
      <c r="C2160" s="31" t="s">
        <v>4</v>
      </c>
      <c r="D2160" s="31" t="s">
        <v>12</v>
      </c>
      <c r="E2160" s="31" t="s">
        <v>16</v>
      </c>
      <c r="F2160" s="31" t="s">
        <v>52</v>
      </c>
      <c r="G2160" s="31">
        <v>23</v>
      </c>
      <c r="H2160" s="31">
        <v>2478</v>
      </c>
      <c r="I2160" s="31">
        <v>0.95729777000000005</v>
      </c>
      <c r="J2160" s="31">
        <v>1.026097</v>
      </c>
      <c r="K2160" s="31">
        <v>6.8799399999999997E-2</v>
      </c>
      <c r="L2160" s="31">
        <v>1.2347800000000001E-2</v>
      </c>
      <c r="M2160" s="31">
        <v>4.5699900000000002E-2</v>
      </c>
      <c r="N2160" s="31">
        <v>6.8799399999999997E-2</v>
      </c>
      <c r="O2160" s="31">
        <v>9.1898900000000006E-2</v>
      </c>
      <c r="P2160" s="31">
        <v>0.125251</v>
      </c>
      <c r="Q2160" s="31">
        <v>48.851599999999998</v>
      </c>
      <c r="R2160">
        <v>4.4049400000000002E-2</v>
      </c>
      <c r="S2160" t="s">
        <v>20810</v>
      </c>
      <c r="T2160">
        <v>1</v>
      </c>
    </row>
    <row r="2161" spans="1:20" x14ac:dyDescent="0.25">
      <c r="A2161" s="31" t="s">
        <v>4917</v>
      </c>
      <c r="B2161" s="31" t="s">
        <v>67</v>
      </c>
      <c r="C2161" s="31" t="s">
        <v>4</v>
      </c>
      <c r="D2161" s="31" t="s">
        <v>12</v>
      </c>
      <c r="E2161" s="31" t="s">
        <v>16</v>
      </c>
      <c r="F2161" s="31" t="s">
        <v>52</v>
      </c>
      <c r="G2161" s="31">
        <v>24</v>
      </c>
      <c r="H2161" s="31">
        <v>2478</v>
      </c>
      <c r="I2161" s="31">
        <v>0.89406852000000003</v>
      </c>
      <c r="J2161" s="31">
        <v>0.92213429999999996</v>
      </c>
      <c r="K2161" s="31">
        <v>2.8065799999999998E-2</v>
      </c>
      <c r="L2161" s="31">
        <v>-2.6052700000000002E-2</v>
      </c>
      <c r="M2161" s="31">
        <v>5.921E-3</v>
      </c>
      <c r="N2161" s="31">
        <v>2.8065799999999998E-2</v>
      </c>
      <c r="O2161" s="31">
        <v>5.0210699999999997E-2</v>
      </c>
      <c r="P2161" s="31">
        <v>8.2184300000000002E-2</v>
      </c>
      <c r="Q2161" s="31">
        <v>47.494210000000002</v>
      </c>
      <c r="R2161">
        <v>4.22289E-2</v>
      </c>
      <c r="S2161" t="s">
        <v>20810</v>
      </c>
      <c r="T2161">
        <v>1</v>
      </c>
    </row>
    <row r="2162" spans="1:20" x14ac:dyDescent="0.25">
      <c r="A2162" s="31" t="s">
        <v>310</v>
      </c>
      <c r="B2162" s="31" t="s">
        <v>67</v>
      </c>
      <c r="C2162" s="31" t="s">
        <v>4</v>
      </c>
      <c r="D2162" s="31" t="s">
        <v>7</v>
      </c>
      <c r="E2162" s="31" t="s">
        <v>17</v>
      </c>
      <c r="F2162" s="31" t="s">
        <v>6</v>
      </c>
      <c r="G2162" s="31">
        <v>1</v>
      </c>
      <c r="H2162" s="31">
        <v>54701</v>
      </c>
      <c r="I2162" s="31">
        <v>0.68656366999999996</v>
      </c>
      <c r="J2162" s="31">
        <v>0.69449720000000004</v>
      </c>
      <c r="K2162" s="31">
        <v>7.9334999999999996E-3</v>
      </c>
      <c r="L2162" s="31">
        <v>-5.9166000000000002E-3</v>
      </c>
      <c r="M2162" s="31">
        <v>2.2661999999999999E-3</v>
      </c>
      <c r="N2162" s="31">
        <v>7.9334999999999996E-3</v>
      </c>
      <c r="O2162" s="31">
        <v>1.3600900000000001E-2</v>
      </c>
      <c r="P2162" s="31">
        <v>2.17836E-2</v>
      </c>
      <c r="Q2162" s="31">
        <v>54.887219999999999</v>
      </c>
      <c r="R2162">
        <v>1.0807300000000001E-2</v>
      </c>
      <c r="S2162" t="s">
        <v>20810</v>
      </c>
      <c r="T2162">
        <v>0.43531750000000002</v>
      </c>
    </row>
    <row r="2163" spans="1:20" x14ac:dyDescent="0.25">
      <c r="A2163" s="31" t="s">
        <v>311</v>
      </c>
      <c r="B2163" s="31" t="s">
        <v>67</v>
      </c>
      <c r="C2163" s="31" t="s">
        <v>4</v>
      </c>
      <c r="D2163" s="31" t="s">
        <v>7</v>
      </c>
      <c r="E2163" s="31" t="s">
        <v>17</v>
      </c>
      <c r="F2163" s="31" t="s">
        <v>6</v>
      </c>
      <c r="G2163" s="31">
        <v>2</v>
      </c>
      <c r="H2163" s="31">
        <v>54701</v>
      </c>
      <c r="I2163" s="31">
        <v>0.6644603</v>
      </c>
      <c r="J2163" s="31">
        <v>0.66808120000000004</v>
      </c>
      <c r="K2163" s="31">
        <v>3.6208999999999998E-3</v>
      </c>
      <c r="L2163" s="31">
        <v>-1.0222800000000001E-2</v>
      </c>
      <c r="M2163" s="31">
        <v>-2.0438000000000001E-3</v>
      </c>
      <c r="N2163" s="31">
        <v>3.6208999999999998E-3</v>
      </c>
      <c r="O2163" s="31">
        <v>9.2856999999999992E-3</v>
      </c>
      <c r="P2163" s="31">
        <v>1.74647E-2</v>
      </c>
      <c r="Q2163" s="31">
        <v>53.973640000000003</v>
      </c>
      <c r="R2163">
        <v>1.0802300000000001E-2</v>
      </c>
      <c r="S2163" t="s">
        <v>20810</v>
      </c>
      <c r="T2163">
        <v>0.43531750000000002</v>
      </c>
    </row>
    <row r="2164" spans="1:20" x14ac:dyDescent="0.25">
      <c r="A2164" s="31" t="s">
        <v>312</v>
      </c>
      <c r="B2164" s="31" t="s">
        <v>67</v>
      </c>
      <c r="C2164" s="31" t="s">
        <v>4</v>
      </c>
      <c r="D2164" s="31" t="s">
        <v>7</v>
      </c>
      <c r="E2164" s="31" t="s">
        <v>17</v>
      </c>
      <c r="F2164" s="31" t="s">
        <v>6</v>
      </c>
      <c r="G2164" s="31">
        <v>3</v>
      </c>
      <c r="H2164" s="31">
        <v>54701</v>
      </c>
      <c r="I2164" s="31">
        <v>0.67115539000000002</v>
      </c>
      <c r="J2164" s="31">
        <v>0.66857420000000001</v>
      </c>
      <c r="K2164" s="31">
        <v>-2.5810999999999998E-3</v>
      </c>
      <c r="L2164" s="31">
        <v>-1.6668599999999999E-2</v>
      </c>
      <c r="M2164" s="31">
        <v>-8.3455999999999999E-3</v>
      </c>
      <c r="N2164" s="31">
        <v>-2.5810999999999998E-3</v>
      </c>
      <c r="O2164" s="31">
        <v>3.1833E-3</v>
      </c>
      <c r="P2164" s="31">
        <v>1.1506300000000001E-2</v>
      </c>
      <c r="Q2164" s="31">
        <v>53.159970000000001</v>
      </c>
      <c r="R2164">
        <v>1.0992500000000001E-2</v>
      </c>
      <c r="S2164" t="s">
        <v>20810</v>
      </c>
      <c r="T2164">
        <v>0.43531750000000002</v>
      </c>
    </row>
    <row r="2165" spans="1:20" x14ac:dyDescent="0.25">
      <c r="A2165" s="31" t="s">
        <v>313</v>
      </c>
      <c r="B2165" s="31" t="s">
        <v>67</v>
      </c>
      <c r="C2165" s="31" t="s">
        <v>4</v>
      </c>
      <c r="D2165" s="31" t="s">
        <v>7</v>
      </c>
      <c r="E2165" s="31" t="s">
        <v>17</v>
      </c>
      <c r="F2165" s="31" t="s">
        <v>6</v>
      </c>
      <c r="G2165" s="31">
        <v>4</v>
      </c>
      <c r="H2165" s="31">
        <v>54701</v>
      </c>
      <c r="I2165" s="31">
        <v>0.71786543999999997</v>
      </c>
      <c r="J2165" s="31">
        <v>0.70474239999999999</v>
      </c>
      <c r="K2165" s="31">
        <v>-1.31231E-2</v>
      </c>
      <c r="L2165" s="31">
        <v>-2.7356599999999998E-2</v>
      </c>
      <c r="M2165" s="31">
        <v>-1.89473E-2</v>
      </c>
      <c r="N2165" s="31">
        <v>-1.31231E-2</v>
      </c>
      <c r="O2165" s="31">
        <v>-7.2988999999999997E-3</v>
      </c>
      <c r="P2165" s="31">
        <v>1.1104000000000001E-3</v>
      </c>
      <c r="Q2165" s="31">
        <v>52.417569999999998</v>
      </c>
      <c r="R2165">
        <v>1.1106400000000001E-2</v>
      </c>
      <c r="S2165" t="s">
        <v>20810</v>
      </c>
      <c r="T2165">
        <v>0.43531750000000002</v>
      </c>
    </row>
    <row r="2166" spans="1:20" x14ac:dyDescent="0.25">
      <c r="A2166" s="31" t="s">
        <v>314</v>
      </c>
      <c r="B2166" s="31" t="s">
        <v>67</v>
      </c>
      <c r="C2166" s="31" t="s">
        <v>4</v>
      </c>
      <c r="D2166" s="31" t="s">
        <v>7</v>
      </c>
      <c r="E2166" s="31" t="s">
        <v>17</v>
      </c>
      <c r="F2166" s="31" t="s">
        <v>6</v>
      </c>
      <c r="G2166" s="31">
        <v>5</v>
      </c>
      <c r="H2166" s="31">
        <v>54701</v>
      </c>
      <c r="I2166" s="31">
        <v>0.83865166999999996</v>
      </c>
      <c r="J2166" s="31">
        <v>0.81234729999999999</v>
      </c>
      <c r="K2166" s="31">
        <v>-2.6304399999999999E-2</v>
      </c>
      <c r="L2166" s="31">
        <v>-4.1229000000000002E-2</v>
      </c>
      <c r="M2166" s="31">
        <v>-3.24114E-2</v>
      </c>
      <c r="N2166" s="31">
        <v>-2.6304399999999999E-2</v>
      </c>
      <c r="O2166" s="31">
        <v>-2.0197400000000001E-2</v>
      </c>
      <c r="P2166" s="31">
        <v>-1.1379800000000001E-2</v>
      </c>
      <c r="Q2166" s="31">
        <v>51.809600000000003</v>
      </c>
      <c r="R2166">
        <v>1.16457E-2</v>
      </c>
      <c r="S2166" t="s">
        <v>20810</v>
      </c>
      <c r="T2166">
        <v>0.43531750000000002</v>
      </c>
    </row>
    <row r="2167" spans="1:20" x14ac:dyDescent="0.25">
      <c r="A2167" s="31" t="s">
        <v>315</v>
      </c>
      <c r="B2167" s="31" t="s">
        <v>67</v>
      </c>
      <c r="C2167" s="31" t="s">
        <v>4</v>
      </c>
      <c r="D2167" s="31" t="s">
        <v>7</v>
      </c>
      <c r="E2167" s="31" t="s">
        <v>17</v>
      </c>
      <c r="F2167" s="31" t="s">
        <v>6</v>
      </c>
      <c r="G2167" s="31">
        <v>6</v>
      </c>
      <c r="H2167" s="31">
        <v>54701</v>
      </c>
      <c r="I2167" s="31">
        <v>1.0611904000000001</v>
      </c>
      <c r="J2167" s="31">
        <v>1.0181910000000001</v>
      </c>
      <c r="K2167" s="31">
        <v>-4.2999900000000001E-2</v>
      </c>
      <c r="L2167" s="31">
        <v>-5.8870600000000002E-2</v>
      </c>
      <c r="M2167" s="31">
        <v>-4.9494099999999999E-2</v>
      </c>
      <c r="N2167" s="31">
        <v>-4.2999900000000001E-2</v>
      </c>
      <c r="O2167" s="31">
        <v>-3.6505700000000002E-2</v>
      </c>
      <c r="P2167" s="31">
        <v>-2.7129199999999999E-2</v>
      </c>
      <c r="Q2167" s="31">
        <v>51.230040000000002</v>
      </c>
      <c r="R2167">
        <v>1.2383999999999999E-2</v>
      </c>
      <c r="S2167" t="s">
        <v>20810</v>
      </c>
      <c r="T2167">
        <v>0.43531750000000002</v>
      </c>
    </row>
    <row r="2168" spans="1:20" x14ac:dyDescent="0.25">
      <c r="A2168" s="31" t="s">
        <v>316</v>
      </c>
      <c r="B2168" s="31" t="s">
        <v>67</v>
      </c>
      <c r="C2168" s="31" t="s">
        <v>4</v>
      </c>
      <c r="D2168" s="31" t="s">
        <v>7</v>
      </c>
      <c r="E2168" s="31" t="s">
        <v>17</v>
      </c>
      <c r="F2168" s="31" t="s">
        <v>6</v>
      </c>
      <c r="G2168" s="31">
        <v>7</v>
      </c>
      <c r="H2168" s="31">
        <v>54701</v>
      </c>
      <c r="I2168" s="31">
        <v>1.2008886999999999</v>
      </c>
      <c r="J2168" s="31">
        <v>1.137373</v>
      </c>
      <c r="K2168" s="31">
        <v>-6.3515600000000005E-2</v>
      </c>
      <c r="L2168" s="31">
        <v>-7.8981200000000001E-2</v>
      </c>
      <c r="M2168" s="31">
        <v>-6.9844000000000003E-2</v>
      </c>
      <c r="N2168" s="31">
        <v>-6.3515600000000005E-2</v>
      </c>
      <c r="O2168" s="31">
        <v>-5.7187300000000003E-2</v>
      </c>
      <c r="P2168" s="31">
        <v>-4.8050099999999998E-2</v>
      </c>
      <c r="Q2168" s="31">
        <v>51.012749999999997</v>
      </c>
      <c r="R2168">
        <v>1.20678E-2</v>
      </c>
      <c r="S2168" t="s">
        <v>20810</v>
      </c>
      <c r="T2168">
        <v>0.43531750000000002</v>
      </c>
    </row>
    <row r="2169" spans="1:20" x14ac:dyDescent="0.25">
      <c r="A2169" s="31" t="s">
        <v>317</v>
      </c>
      <c r="B2169" s="31" t="s">
        <v>67</v>
      </c>
      <c r="C2169" s="31" t="s">
        <v>4</v>
      </c>
      <c r="D2169" s="31" t="s">
        <v>7</v>
      </c>
      <c r="E2169" s="31" t="s">
        <v>17</v>
      </c>
      <c r="F2169" s="31" t="s">
        <v>6</v>
      </c>
      <c r="G2169" s="31">
        <v>8</v>
      </c>
      <c r="H2169" s="31">
        <v>54701</v>
      </c>
      <c r="I2169" s="31">
        <v>1.2100413999999999</v>
      </c>
      <c r="J2169" s="31">
        <v>1.116587</v>
      </c>
      <c r="K2169" s="31">
        <v>-9.3454099999999998E-2</v>
      </c>
      <c r="L2169" s="31">
        <v>-0.10789840000000001</v>
      </c>
      <c r="M2169" s="31">
        <v>-9.9364599999999997E-2</v>
      </c>
      <c r="N2169" s="31">
        <v>-9.3454099999999998E-2</v>
      </c>
      <c r="O2169" s="31">
        <v>-8.7543700000000002E-2</v>
      </c>
      <c r="P2169" s="31">
        <v>-7.9009899999999994E-2</v>
      </c>
      <c r="Q2169" s="31">
        <v>52.955019999999998</v>
      </c>
      <c r="R2169">
        <v>1.12709E-2</v>
      </c>
      <c r="S2169" t="s">
        <v>20810</v>
      </c>
      <c r="T2169">
        <v>0.43531750000000002</v>
      </c>
    </row>
    <row r="2170" spans="1:20" x14ac:dyDescent="0.25">
      <c r="A2170" s="31" t="s">
        <v>318</v>
      </c>
      <c r="B2170" s="31" t="s">
        <v>67</v>
      </c>
      <c r="C2170" s="31" t="s">
        <v>4</v>
      </c>
      <c r="D2170" s="31" t="s">
        <v>7</v>
      </c>
      <c r="E2170" s="31" t="s">
        <v>17</v>
      </c>
      <c r="F2170" s="31" t="s">
        <v>6</v>
      </c>
      <c r="G2170" s="31">
        <v>9</v>
      </c>
      <c r="H2170" s="31">
        <v>54701</v>
      </c>
      <c r="I2170" s="31">
        <v>1.184024</v>
      </c>
      <c r="J2170" s="31">
        <v>1.094735</v>
      </c>
      <c r="K2170" s="31">
        <v>-8.9288800000000001E-2</v>
      </c>
      <c r="L2170" s="31">
        <v>-0.1031992</v>
      </c>
      <c r="M2170" s="31">
        <v>-9.4980800000000004E-2</v>
      </c>
      <c r="N2170" s="31">
        <v>-8.9288800000000001E-2</v>
      </c>
      <c r="O2170" s="31">
        <v>-8.3596799999999999E-2</v>
      </c>
      <c r="P2170" s="31">
        <v>-7.5378500000000001E-2</v>
      </c>
      <c r="Q2170" s="31">
        <v>56.63579</v>
      </c>
      <c r="R2170">
        <v>1.0854300000000001E-2</v>
      </c>
      <c r="S2170" t="s">
        <v>20810</v>
      </c>
      <c r="T2170">
        <v>0.43531750000000002</v>
      </c>
    </row>
    <row r="2171" spans="1:20" x14ac:dyDescent="0.25">
      <c r="A2171" s="31" t="s">
        <v>319</v>
      </c>
      <c r="B2171" s="31" t="s">
        <v>67</v>
      </c>
      <c r="C2171" s="31" t="s">
        <v>4</v>
      </c>
      <c r="D2171" s="31" t="s">
        <v>7</v>
      </c>
      <c r="E2171" s="31" t="s">
        <v>17</v>
      </c>
      <c r="F2171" s="31" t="s">
        <v>6</v>
      </c>
      <c r="G2171" s="31">
        <v>10</v>
      </c>
      <c r="H2171" s="31">
        <v>54701</v>
      </c>
      <c r="I2171" s="31">
        <v>1.1171572000000001</v>
      </c>
      <c r="J2171" s="31">
        <v>1.0530189999999999</v>
      </c>
      <c r="K2171" s="31">
        <v>-6.4138600000000004E-2</v>
      </c>
      <c r="L2171" s="31">
        <v>-7.7613100000000004E-2</v>
      </c>
      <c r="M2171" s="31">
        <v>-6.9652199999999997E-2</v>
      </c>
      <c r="N2171" s="31">
        <v>-6.4138600000000004E-2</v>
      </c>
      <c r="O2171" s="31">
        <v>-5.8624900000000001E-2</v>
      </c>
      <c r="P2171" s="31">
        <v>-5.0664099999999997E-2</v>
      </c>
      <c r="Q2171" s="31">
        <v>59.907919999999997</v>
      </c>
      <c r="R2171">
        <v>1.05142E-2</v>
      </c>
      <c r="S2171" t="s">
        <v>20810</v>
      </c>
      <c r="T2171">
        <v>0.43531750000000002</v>
      </c>
    </row>
    <row r="2172" spans="1:20" x14ac:dyDescent="0.25">
      <c r="A2172" s="31" t="s">
        <v>320</v>
      </c>
      <c r="B2172" s="31" t="s">
        <v>67</v>
      </c>
      <c r="C2172" s="31" t="s">
        <v>4</v>
      </c>
      <c r="D2172" s="31" t="s">
        <v>7</v>
      </c>
      <c r="E2172" s="31" t="s">
        <v>17</v>
      </c>
      <c r="F2172" s="31" t="s">
        <v>6</v>
      </c>
      <c r="G2172" s="31">
        <v>11</v>
      </c>
      <c r="H2172" s="31">
        <v>54701</v>
      </c>
      <c r="I2172" s="31">
        <v>1.0238290000000001</v>
      </c>
      <c r="J2172" s="31">
        <v>0.99760230000000005</v>
      </c>
      <c r="K2172" s="31">
        <v>-2.6226699999999999E-2</v>
      </c>
      <c r="L2172" s="31">
        <v>-3.8890599999999997E-2</v>
      </c>
      <c r="M2172" s="31">
        <v>-3.1408699999999998E-2</v>
      </c>
      <c r="N2172" s="31">
        <v>-2.6226699999999999E-2</v>
      </c>
      <c r="O2172" s="31">
        <v>-2.1044799999999999E-2</v>
      </c>
      <c r="P2172" s="31">
        <v>-1.35628E-2</v>
      </c>
      <c r="Q2172" s="31">
        <v>63.114780000000003</v>
      </c>
      <c r="R2172">
        <v>9.8817000000000002E-3</v>
      </c>
      <c r="S2172" t="s">
        <v>20810</v>
      </c>
      <c r="T2172">
        <v>0.43531750000000002</v>
      </c>
    </row>
    <row r="2173" spans="1:20" x14ac:dyDescent="0.25">
      <c r="A2173" s="31" t="s">
        <v>321</v>
      </c>
      <c r="B2173" s="31" t="s">
        <v>67</v>
      </c>
      <c r="C2173" s="31" t="s">
        <v>4</v>
      </c>
      <c r="D2173" s="31" t="s">
        <v>7</v>
      </c>
      <c r="E2173" s="31" t="s">
        <v>17</v>
      </c>
      <c r="F2173" s="31" t="s">
        <v>6</v>
      </c>
      <c r="G2173" s="31">
        <v>12</v>
      </c>
      <c r="H2173" s="31">
        <v>54701</v>
      </c>
      <c r="I2173" s="31">
        <v>0.90752878999999997</v>
      </c>
      <c r="J2173" s="31">
        <v>0.92885070000000003</v>
      </c>
      <c r="K2173" s="31">
        <v>2.1321900000000001E-2</v>
      </c>
      <c r="L2173" s="31">
        <v>9.7590999999999997E-3</v>
      </c>
      <c r="M2173" s="31">
        <v>1.6590500000000001E-2</v>
      </c>
      <c r="N2173" s="31">
        <v>2.1321900000000001E-2</v>
      </c>
      <c r="O2173" s="31">
        <v>2.6053300000000001E-2</v>
      </c>
      <c r="P2173" s="31">
        <v>3.2884700000000003E-2</v>
      </c>
      <c r="Q2173" s="31">
        <v>65.925929999999994</v>
      </c>
      <c r="R2173">
        <v>9.0224999999999993E-3</v>
      </c>
      <c r="S2173" t="s">
        <v>20810</v>
      </c>
      <c r="T2173">
        <v>0.43531750000000002</v>
      </c>
    </row>
    <row r="2174" spans="1:20" x14ac:dyDescent="0.25">
      <c r="A2174" s="31" t="s">
        <v>322</v>
      </c>
      <c r="B2174" s="31" t="s">
        <v>67</v>
      </c>
      <c r="C2174" s="31" t="s">
        <v>4</v>
      </c>
      <c r="D2174" s="31" t="s">
        <v>7</v>
      </c>
      <c r="E2174" s="31" t="s">
        <v>17</v>
      </c>
      <c r="F2174" s="31" t="s">
        <v>6</v>
      </c>
      <c r="G2174" s="31">
        <v>13</v>
      </c>
      <c r="H2174" s="31">
        <v>54701</v>
      </c>
      <c r="I2174" s="31">
        <v>0.84820362999999999</v>
      </c>
      <c r="J2174" s="31">
        <v>0.89330200000000004</v>
      </c>
      <c r="K2174" s="31">
        <v>4.5098399999999997E-2</v>
      </c>
      <c r="L2174" s="31">
        <v>3.4496899999999997E-2</v>
      </c>
      <c r="M2174" s="31">
        <v>4.0760299999999999E-2</v>
      </c>
      <c r="N2174" s="31">
        <v>4.5098399999999997E-2</v>
      </c>
      <c r="O2174" s="31">
        <v>4.9436399999999998E-2</v>
      </c>
      <c r="P2174" s="31">
        <v>5.5699899999999997E-2</v>
      </c>
      <c r="Q2174" s="31">
        <v>68.147630000000007</v>
      </c>
      <c r="R2174">
        <v>8.2723999999999992E-3</v>
      </c>
      <c r="S2174" t="s">
        <v>20810</v>
      </c>
      <c r="T2174">
        <v>0.48871510000000001</v>
      </c>
    </row>
    <row r="2175" spans="1:20" x14ac:dyDescent="0.25">
      <c r="A2175" s="31" t="s">
        <v>323</v>
      </c>
      <c r="B2175" s="31" t="s">
        <v>67</v>
      </c>
      <c r="C2175" s="31" t="s">
        <v>4</v>
      </c>
      <c r="D2175" s="31" t="s">
        <v>7</v>
      </c>
      <c r="E2175" s="31" t="s">
        <v>17</v>
      </c>
      <c r="F2175" s="31" t="s">
        <v>6</v>
      </c>
      <c r="G2175" s="31">
        <v>14</v>
      </c>
      <c r="H2175" s="31">
        <v>54701</v>
      </c>
      <c r="I2175" s="31">
        <v>0.8250286</v>
      </c>
      <c r="J2175" s="31">
        <v>0.87888679999999997</v>
      </c>
      <c r="K2175" s="31">
        <v>5.3858200000000002E-2</v>
      </c>
      <c r="L2175" s="31">
        <v>4.3439699999999998E-2</v>
      </c>
      <c r="M2175" s="31">
        <v>4.9595E-2</v>
      </c>
      <c r="N2175" s="31">
        <v>5.3858200000000002E-2</v>
      </c>
      <c r="O2175" s="31">
        <v>5.8121300000000001E-2</v>
      </c>
      <c r="P2175" s="31">
        <v>6.4276700000000006E-2</v>
      </c>
      <c r="Q2175" s="31">
        <v>69.86927</v>
      </c>
      <c r="R2175">
        <v>8.1296000000000007E-3</v>
      </c>
      <c r="S2175" t="s">
        <v>20810</v>
      </c>
      <c r="T2175">
        <v>0.48871510000000001</v>
      </c>
    </row>
    <row r="2176" spans="1:20" x14ac:dyDescent="0.25">
      <c r="A2176" s="31" t="s">
        <v>324</v>
      </c>
      <c r="B2176" s="31" t="s">
        <v>67</v>
      </c>
      <c r="C2176" s="31" t="s">
        <v>4</v>
      </c>
      <c r="D2176" s="31" t="s">
        <v>7</v>
      </c>
      <c r="E2176" s="31" t="s">
        <v>17</v>
      </c>
      <c r="F2176" s="31" t="s">
        <v>6</v>
      </c>
      <c r="G2176" s="31">
        <v>15</v>
      </c>
      <c r="H2176" s="31">
        <v>54701</v>
      </c>
      <c r="I2176" s="31">
        <v>0.83102251000000005</v>
      </c>
      <c r="J2176" s="31">
        <v>0.89543099999999998</v>
      </c>
      <c r="K2176" s="31">
        <v>6.4408499999999994E-2</v>
      </c>
      <c r="L2176" s="31">
        <v>5.4204500000000003E-2</v>
      </c>
      <c r="M2176" s="31">
        <v>6.0233099999999998E-2</v>
      </c>
      <c r="N2176" s="31">
        <v>6.4408499999999994E-2</v>
      </c>
      <c r="O2176" s="31">
        <v>6.85838E-2</v>
      </c>
      <c r="P2176" s="31">
        <v>7.4612399999999995E-2</v>
      </c>
      <c r="Q2176" s="31">
        <v>70.942400000000006</v>
      </c>
      <c r="R2176">
        <v>7.9621999999999991E-3</v>
      </c>
      <c r="S2176" t="s">
        <v>20810</v>
      </c>
      <c r="T2176">
        <v>0.48871510000000001</v>
      </c>
    </row>
    <row r="2177" spans="1:20" x14ac:dyDescent="0.25">
      <c r="A2177" s="31" t="s">
        <v>325</v>
      </c>
      <c r="B2177" s="31" t="s">
        <v>67</v>
      </c>
      <c r="C2177" s="31" t="s">
        <v>4</v>
      </c>
      <c r="D2177" s="31" t="s">
        <v>7</v>
      </c>
      <c r="E2177" s="31" t="s">
        <v>17</v>
      </c>
      <c r="F2177" s="31" t="s">
        <v>6</v>
      </c>
      <c r="G2177" s="31">
        <v>16</v>
      </c>
      <c r="H2177" s="31">
        <v>54701</v>
      </c>
      <c r="I2177" s="31">
        <v>0.88011260999999996</v>
      </c>
      <c r="J2177" s="31">
        <v>0.94713950000000002</v>
      </c>
      <c r="K2177" s="31">
        <v>6.70269E-2</v>
      </c>
      <c r="L2177" s="31">
        <v>5.6821700000000003E-2</v>
      </c>
      <c r="M2177" s="31">
        <v>6.2851000000000004E-2</v>
      </c>
      <c r="N2177" s="31">
        <v>6.70269E-2</v>
      </c>
      <c r="O2177" s="31">
        <v>7.1202799999999997E-2</v>
      </c>
      <c r="P2177" s="31">
        <v>7.7232099999999998E-2</v>
      </c>
      <c r="Q2177" s="31">
        <v>71.36927</v>
      </c>
      <c r="R2177">
        <v>7.9632000000000001E-3</v>
      </c>
      <c r="S2177" t="s">
        <v>20810</v>
      </c>
      <c r="T2177">
        <v>0.48871510000000001</v>
      </c>
    </row>
    <row r="2178" spans="1:20" x14ac:dyDescent="0.25">
      <c r="A2178" s="31" t="s">
        <v>326</v>
      </c>
      <c r="B2178" s="31" t="s">
        <v>67</v>
      </c>
      <c r="C2178" s="31" t="s">
        <v>4</v>
      </c>
      <c r="D2178" s="31" t="s">
        <v>7</v>
      </c>
      <c r="E2178" s="31" t="s">
        <v>17</v>
      </c>
      <c r="F2178" s="31" t="s">
        <v>6</v>
      </c>
      <c r="G2178" s="31">
        <v>17</v>
      </c>
      <c r="H2178" s="31">
        <v>54701</v>
      </c>
      <c r="I2178" s="31">
        <v>0.98829904999999996</v>
      </c>
      <c r="J2178" s="31">
        <v>1.048527</v>
      </c>
      <c r="K2178" s="31">
        <v>6.0227700000000002E-2</v>
      </c>
      <c r="L2178" s="31">
        <v>4.9036900000000001E-2</v>
      </c>
      <c r="M2178" s="31">
        <v>5.5648499999999997E-2</v>
      </c>
      <c r="N2178" s="31">
        <v>6.0227700000000002E-2</v>
      </c>
      <c r="O2178" s="31">
        <v>6.4806900000000001E-2</v>
      </c>
      <c r="P2178" s="31">
        <v>7.1418499999999996E-2</v>
      </c>
      <c r="Q2178" s="31">
        <v>70.908069999999995</v>
      </c>
      <c r="R2178">
        <v>8.7322000000000007E-3</v>
      </c>
      <c r="S2178" t="s">
        <v>20810</v>
      </c>
      <c r="T2178">
        <v>0.48871510000000001</v>
      </c>
    </row>
    <row r="2179" spans="1:20" x14ac:dyDescent="0.25">
      <c r="A2179" s="31" t="s">
        <v>327</v>
      </c>
      <c r="B2179" s="31" t="s">
        <v>67</v>
      </c>
      <c r="C2179" s="31" t="s">
        <v>4</v>
      </c>
      <c r="D2179" s="31" t="s">
        <v>7</v>
      </c>
      <c r="E2179" s="31" t="s">
        <v>17</v>
      </c>
      <c r="F2179" s="31" t="s">
        <v>6</v>
      </c>
      <c r="G2179" s="31">
        <v>18</v>
      </c>
      <c r="H2179" s="31">
        <v>54701</v>
      </c>
      <c r="I2179" s="31">
        <v>1.1564593000000001</v>
      </c>
      <c r="J2179" s="31">
        <v>1.1792260000000001</v>
      </c>
      <c r="K2179" s="31">
        <v>2.2766999999999999E-2</v>
      </c>
      <c r="L2179" s="31">
        <v>9.7099999999999999E-3</v>
      </c>
      <c r="M2179" s="31">
        <v>1.7424200000000001E-2</v>
      </c>
      <c r="N2179" s="31">
        <v>2.2766999999999999E-2</v>
      </c>
      <c r="O2179" s="31">
        <v>2.8109800000000001E-2</v>
      </c>
      <c r="P2179" s="31">
        <v>3.5824000000000002E-2</v>
      </c>
      <c r="Q2179" s="31">
        <v>69.63664</v>
      </c>
      <c r="R2179">
        <v>1.01884E-2</v>
      </c>
      <c r="S2179" t="s">
        <v>20810</v>
      </c>
      <c r="T2179">
        <v>0.48871510000000001</v>
      </c>
    </row>
    <row r="2180" spans="1:20" x14ac:dyDescent="0.25">
      <c r="A2180" s="31" t="s">
        <v>328</v>
      </c>
      <c r="B2180" s="31" t="s">
        <v>67</v>
      </c>
      <c r="C2180" s="31" t="s">
        <v>4</v>
      </c>
      <c r="D2180" s="31" t="s">
        <v>7</v>
      </c>
      <c r="E2180" s="31" t="s">
        <v>17</v>
      </c>
      <c r="F2180" s="31" t="s">
        <v>6</v>
      </c>
      <c r="G2180" s="31">
        <v>19</v>
      </c>
      <c r="H2180" s="31">
        <v>54701</v>
      </c>
      <c r="I2180" s="31">
        <v>1.2710254000000001</v>
      </c>
      <c r="J2180" s="31">
        <v>1.280681</v>
      </c>
      <c r="K2180" s="31">
        <v>9.6556999999999997E-3</v>
      </c>
      <c r="L2180" s="31">
        <v>-5.8957000000000002E-3</v>
      </c>
      <c r="M2180" s="31">
        <v>3.2921999999999999E-3</v>
      </c>
      <c r="N2180" s="31">
        <v>9.6556999999999997E-3</v>
      </c>
      <c r="O2180" s="31">
        <v>1.6019200000000001E-2</v>
      </c>
      <c r="P2180" s="31">
        <v>2.52071E-2</v>
      </c>
      <c r="Q2180" s="31">
        <v>67.415729999999996</v>
      </c>
      <c r="R2180">
        <v>1.2134799999999999E-2</v>
      </c>
      <c r="S2180" t="s">
        <v>20810</v>
      </c>
      <c r="T2180">
        <v>0.43531750000000002</v>
      </c>
    </row>
    <row r="2181" spans="1:20" x14ac:dyDescent="0.25">
      <c r="A2181" s="31" t="s">
        <v>329</v>
      </c>
      <c r="B2181" s="31" t="s">
        <v>67</v>
      </c>
      <c r="C2181" s="31" t="s">
        <v>4</v>
      </c>
      <c r="D2181" s="31" t="s">
        <v>7</v>
      </c>
      <c r="E2181" s="31" t="s">
        <v>17</v>
      </c>
      <c r="F2181" s="31" t="s">
        <v>6</v>
      </c>
      <c r="G2181" s="31">
        <v>20</v>
      </c>
      <c r="H2181" s="31">
        <v>54701</v>
      </c>
      <c r="I2181" s="31">
        <v>1.3492759999999999</v>
      </c>
      <c r="J2181" s="31">
        <v>1.3711120000000001</v>
      </c>
      <c r="K2181" s="31">
        <v>2.18356E-2</v>
      </c>
      <c r="L2181" s="31">
        <v>5.5446999999999996E-3</v>
      </c>
      <c r="M2181" s="31">
        <v>1.5169500000000001E-2</v>
      </c>
      <c r="N2181" s="31">
        <v>2.18356E-2</v>
      </c>
      <c r="O2181" s="31">
        <v>2.8501700000000001E-2</v>
      </c>
      <c r="P2181" s="31">
        <v>3.8126399999999998E-2</v>
      </c>
      <c r="Q2181" s="31">
        <v>63.91431</v>
      </c>
      <c r="R2181">
        <v>1.2711800000000001E-2</v>
      </c>
      <c r="S2181" t="s">
        <v>20810</v>
      </c>
      <c r="T2181">
        <v>0.43531750000000002</v>
      </c>
    </row>
    <row r="2182" spans="1:20" x14ac:dyDescent="0.25">
      <c r="A2182" s="31" t="s">
        <v>330</v>
      </c>
      <c r="B2182" s="31" t="s">
        <v>67</v>
      </c>
      <c r="C2182" s="31" t="s">
        <v>4</v>
      </c>
      <c r="D2182" s="31" t="s">
        <v>7</v>
      </c>
      <c r="E2182" s="31" t="s">
        <v>17</v>
      </c>
      <c r="F2182" s="31" t="s">
        <v>6</v>
      </c>
      <c r="G2182" s="31">
        <v>21</v>
      </c>
      <c r="H2182" s="31">
        <v>54701</v>
      </c>
      <c r="I2182" s="31">
        <v>1.2592736</v>
      </c>
      <c r="J2182" s="31">
        <v>1.285525</v>
      </c>
      <c r="K2182" s="31">
        <v>2.6251699999999999E-2</v>
      </c>
      <c r="L2182" s="31">
        <v>1.0137500000000001E-2</v>
      </c>
      <c r="M2182" s="31">
        <v>1.9657899999999999E-2</v>
      </c>
      <c r="N2182" s="31">
        <v>2.6251699999999999E-2</v>
      </c>
      <c r="O2182" s="31">
        <v>3.2845399999999997E-2</v>
      </c>
      <c r="P2182" s="31">
        <v>4.2365800000000002E-2</v>
      </c>
      <c r="Q2182" s="31">
        <v>60.832079999999998</v>
      </c>
      <c r="R2182">
        <v>1.2573900000000001E-2</v>
      </c>
      <c r="S2182" t="s">
        <v>20810</v>
      </c>
      <c r="T2182">
        <v>0.43531750000000002</v>
      </c>
    </row>
    <row r="2183" spans="1:20" x14ac:dyDescent="0.25">
      <c r="A2183" s="31" t="s">
        <v>331</v>
      </c>
      <c r="B2183" s="31" t="s">
        <v>67</v>
      </c>
      <c r="C2183" s="31" t="s">
        <v>4</v>
      </c>
      <c r="D2183" s="31" t="s">
        <v>7</v>
      </c>
      <c r="E2183" s="31" t="s">
        <v>17</v>
      </c>
      <c r="F2183" s="31" t="s">
        <v>6</v>
      </c>
      <c r="G2183" s="31">
        <v>22</v>
      </c>
      <c r="H2183" s="31">
        <v>54701</v>
      </c>
      <c r="I2183" s="31">
        <v>1.0753980000000001</v>
      </c>
      <c r="J2183" s="31">
        <v>1.0962970000000001</v>
      </c>
      <c r="K2183" s="31">
        <v>2.0899399999999999E-2</v>
      </c>
      <c r="L2183" s="31">
        <v>5.3341999999999999E-3</v>
      </c>
      <c r="M2183" s="31">
        <v>1.45302E-2</v>
      </c>
      <c r="N2183" s="31">
        <v>2.0899399999999999E-2</v>
      </c>
      <c r="O2183" s="31">
        <v>2.7268500000000001E-2</v>
      </c>
      <c r="P2183" s="31">
        <v>3.6464499999999997E-2</v>
      </c>
      <c r="Q2183" s="31">
        <v>58.781489999999998</v>
      </c>
      <c r="R2183">
        <v>1.21455E-2</v>
      </c>
      <c r="S2183" t="s">
        <v>20810</v>
      </c>
      <c r="T2183">
        <v>0.43531750000000002</v>
      </c>
    </row>
    <row r="2184" spans="1:20" x14ac:dyDescent="0.25">
      <c r="A2184" s="31" t="s">
        <v>332</v>
      </c>
      <c r="B2184" s="31" t="s">
        <v>67</v>
      </c>
      <c r="C2184" s="31" t="s">
        <v>4</v>
      </c>
      <c r="D2184" s="31" t="s">
        <v>7</v>
      </c>
      <c r="E2184" s="31" t="s">
        <v>17</v>
      </c>
      <c r="F2184" s="31" t="s">
        <v>6</v>
      </c>
      <c r="G2184" s="31">
        <v>23</v>
      </c>
      <c r="H2184" s="31">
        <v>54701</v>
      </c>
      <c r="I2184" s="31">
        <v>0.87092119999999995</v>
      </c>
      <c r="J2184" s="31">
        <v>0.88932440000000001</v>
      </c>
      <c r="K2184" s="31">
        <v>1.8403200000000002E-2</v>
      </c>
      <c r="L2184" s="31">
        <v>3.8049999999999998E-3</v>
      </c>
      <c r="M2184" s="31">
        <v>1.24297E-2</v>
      </c>
      <c r="N2184" s="31">
        <v>1.8403200000000002E-2</v>
      </c>
      <c r="O2184" s="31">
        <v>2.4376700000000001E-2</v>
      </c>
      <c r="P2184" s="31">
        <v>3.3001500000000003E-2</v>
      </c>
      <c r="Q2184" s="31">
        <v>57.21837</v>
      </c>
      <c r="R2184">
        <v>1.1391099999999999E-2</v>
      </c>
      <c r="S2184" t="s">
        <v>20810</v>
      </c>
      <c r="T2184">
        <v>0.43531750000000002</v>
      </c>
    </row>
    <row r="2185" spans="1:20" x14ac:dyDescent="0.25">
      <c r="A2185" s="31" t="s">
        <v>333</v>
      </c>
      <c r="B2185" s="31" t="s">
        <v>67</v>
      </c>
      <c r="C2185" s="31" t="s">
        <v>4</v>
      </c>
      <c r="D2185" s="31" t="s">
        <v>7</v>
      </c>
      <c r="E2185" s="31" t="s">
        <v>17</v>
      </c>
      <c r="F2185" s="31" t="s">
        <v>6</v>
      </c>
      <c r="G2185" s="31">
        <v>24</v>
      </c>
      <c r="H2185" s="31">
        <v>54701</v>
      </c>
      <c r="I2185" s="31">
        <v>0.74525348000000002</v>
      </c>
      <c r="J2185" s="31">
        <v>0.75781849999999995</v>
      </c>
      <c r="K2185" s="31">
        <v>1.2565E-2</v>
      </c>
      <c r="L2185" s="31">
        <v>-1.8148999999999999E-3</v>
      </c>
      <c r="M2185" s="31">
        <v>6.6807999999999998E-3</v>
      </c>
      <c r="N2185" s="31">
        <v>1.2565E-2</v>
      </c>
      <c r="O2185" s="31">
        <v>1.8449199999999999E-2</v>
      </c>
      <c r="P2185" s="31">
        <v>2.6944900000000001E-2</v>
      </c>
      <c r="Q2185" s="31">
        <v>56.040840000000003</v>
      </c>
      <c r="R2185">
        <v>1.12207E-2</v>
      </c>
      <c r="S2185" t="s">
        <v>20810</v>
      </c>
      <c r="T2185">
        <v>0.43531750000000002</v>
      </c>
    </row>
    <row r="2186" spans="1:20" x14ac:dyDescent="0.25">
      <c r="A2186" s="31" t="s">
        <v>886</v>
      </c>
      <c r="B2186" s="31" t="s">
        <v>67</v>
      </c>
      <c r="C2186" s="31" t="s">
        <v>4</v>
      </c>
      <c r="D2186" s="31" t="s">
        <v>8</v>
      </c>
      <c r="E2186" s="31" t="s">
        <v>17</v>
      </c>
      <c r="F2186" s="31" t="s">
        <v>6</v>
      </c>
      <c r="G2186" s="31">
        <v>1</v>
      </c>
      <c r="H2186" s="31">
        <v>19474</v>
      </c>
      <c r="I2186" s="31">
        <v>0.64142600000000005</v>
      </c>
      <c r="J2186" s="31">
        <v>0.64030299999999996</v>
      </c>
      <c r="K2186" s="31">
        <v>-1.1230000000000001E-3</v>
      </c>
      <c r="L2186" s="31">
        <v>-1.26327E-2</v>
      </c>
      <c r="M2186" s="31">
        <v>-5.8326000000000003E-3</v>
      </c>
      <c r="N2186" s="31">
        <v>-1.1230000000000001E-3</v>
      </c>
      <c r="O2186" s="31">
        <v>3.5867E-3</v>
      </c>
      <c r="P2186" s="31">
        <v>1.03867E-2</v>
      </c>
      <c r="Q2186" s="31">
        <v>55.673409999999997</v>
      </c>
      <c r="R2186">
        <v>8.9811000000000005E-3</v>
      </c>
      <c r="S2186" t="s">
        <v>20810</v>
      </c>
      <c r="T2186">
        <v>0.40138780000000002</v>
      </c>
    </row>
    <row r="2187" spans="1:20" x14ac:dyDescent="0.25">
      <c r="A2187" s="31" t="s">
        <v>887</v>
      </c>
      <c r="B2187" s="31" t="s">
        <v>67</v>
      </c>
      <c r="C2187" s="31" t="s">
        <v>4</v>
      </c>
      <c r="D2187" s="31" t="s">
        <v>8</v>
      </c>
      <c r="E2187" s="31" t="s">
        <v>17</v>
      </c>
      <c r="F2187" s="31" t="s">
        <v>6</v>
      </c>
      <c r="G2187" s="31">
        <v>2</v>
      </c>
      <c r="H2187" s="31">
        <v>19474</v>
      </c>
      <c r="I2187" s="31">
        <v>0.61234038999999996</v>
      </c>
      <c r="J2187" s="31">
        <v>0.60622319999999996</v>
      </c>
      <c r="K2187" s="31">
        <v>-6.1171999999999997E-3</v>
      </c>
      <c r="L2187" s="31">
        <v>-1.73917E-2</v>
      </c>
      <c r="M2187" s="31">
        <v>-1.07306E-2</v>
      </c>
      <c r="N2187" s="31">
        <v>-6.1171999999999997E-3</v>
      </c>
      <c r="O2187" s="31">
        <v>-1.5037E-3</v>
      </c>
      <c r="P2187" s="31">
        <v>5.1574000000000004E-3</v>
      </c>
      <c r="Q2187" s="31">
        <v>54.913159999999998</v>
      </c>
      <c r="R2187">
        <v>8.7975999999999992E-3</v>
      </c>
      <c r="S2187" t="s">
        <v>20810</v>
      </c>
      <c r="T2187">
        <v>0.40138780000000002</v>
      </c>
    </row>
    <row r="2188" spans="1:20" x14ac:dyDescent="0.25">
      <c r="A2188" s="31" t="s">
        <v>888</v>
      </c>
      <c r="B2188" s="31" t="s">
        <v>67</v>
      </c>
      <c r="C2188" s="31" t="s">
        <v>4</v>
      </c>
      <c r="D2188" s="31" t="s">
        <v>8</v>
      </c>
      <c r="E2188" s="31" t="s">
        <v>17</v>
      </c>
      <c r="F2188" s="31" t="s">
        <v>6</v>
      </c>
      <c r="G2188" s="31">
        <v>3</v>
      </c>
      <c r="H2188" s="31">
        <v>19474</v>
      </c>
      <c r="I2188" s="31">
        <v>0.60624862000000002</v>
      </c>
      <c r="J2188" s="31">
        <v>0.59510269999999998</v>
      </c>
      <c r="K2188" s="31">
        <v>-1.11459E-2</v>
      </c>
      <c r="L2188" s="31">
        <v>-2.2442199999999999E-2</v>
      </c>
      <c r="M2188" s="31">
        <v>-1.5768299999999999E-2</v>
      </c>
      <c r="N2188" s="31">
        <v>-1.11459E-2</v>
      </c>
      <c r="O2188" s="31">
        <v>-6.5236000000000001E-3</v>
      </c>
      <c r="P2188" s="31">
        <v>1.5029999999999999E-4</v>
      </c>
      <c r="Q2188" s="31">
        <v>54.303199999999997</v>
      </c>
      <c r="R2188">
        <v>8.8144999999999994E-3</v>
      </c>
      <c r="S2188" t="s">
        <v>20810</v>
      </c>
      <c r="T2188">
        <v>0.40138780000000002</v>
      </c>
    </row>
    <row r="2189" spans="1:20" x14ac:dyDescent="0.25">
      <c r="A2189" s="31" t="s">
        <v>889</v>
      </c>
      <c r="B2189" s="31" t="s">
        <v>67</v>
      </c>
      <c r="C2189" s="31" t="s">
        <v>4</v>
      </c>
      <c r="D2189" s="31" t="s">
        <v>8</v>
      </c>
      <c r="E2189" s="31" t="s">
        <v>17</v>
      </c>
      <c r="F2189" s="31" t="s">
        <v>6</v>
      </c>
      <c r="G2189" s="31">
        <v>4</v>
      </c>
      <c r="H2189" s="31">
        <v>19474</v>
      </c>
      <c r="I2189" s="31">
        <v>0.62342335999999998</v>
      </c>
      <c r="J2189" s="31">
        <v>0.60673710000000003</v>
      </c>
      <c r="K2189" s="31">
        <v>-1.6686200000000002E-2</v>
      </c>
      <c r="L2189" s="31">
        <v>-2.8079199999999999E-2</v>
      </c>
      <c r="M2189" s="31">
        <v>-2.1348099999999998E-2</v>
      </c>
      <c r="N2189" s="31">
        <v>-1.6686200000000002E-2</v>
      </c>
      <c r="O2189" s="31">
        <v>-1.20243E-2</v>
      </c>
      <c r="P2189" s="31">
        <v>-5.2932999999999999E-3</v>
      </c>
      <c r="Q2189" s="31">
        <v>53.75976</v>
      </c>
      <c r="R2189">
        <v>8.8900000000000003E-3</v>
      </c>
      <c r="S2189" t="s">
        <v>20810</v>
      </c>
      <c r="T2189">
        <v>0.40138780000000002</v>
      </c>
    </row>
    <row r="2190" spans="1:20" x14ac:dyDescent="0.25">
      <c r="A2190" s="31" t="s">
        <v>890</v>
      </c>
      <c r="B2190" s="31" t="s">
        <v>67</v>
      </c>
      <c r="C2190" s="31" t="s">
        <v>4</v>
      </c>
      <c r="D2190" s="31" t="s">
        <v>8</v>
      </c>
      <c r="E2190" s="31" t="s">
        <v>17</v>
      </c>
      <c r="F2190" s="31" t="s">
        <v>6</v>
      </c>
      <c r="G2190" s="31">
        <v>5</v>
      </c>
      <c r="H2190" s="31">
        <v>19474</v>
      </c>
      <c r="I2190" s="31">
        <v>0.69093262</v>
      </c>
      <c r="J2190" s="31">
        <v>0.66991860000000003</v>
      </c>
      <c r="K2190" s="31">
        <v>-2.1014000000000001E-2</v>
      </c>
      <c r="L2190" s="31">
        <v>-3.3533E-2</v>
      </c>
      <c r="M2190" s="31">
        <v>-2.6136699999999999E-2</v>
      </c>
      <c r="N2190" s="31">
        <v>-2.1014000000000001E-2</v>
      </c>
      <c r="O2190" s="31">
        <v>-1.5891300000000001E-2</v>
      </c>
      <c r="P2190" s="31">
        <v>-8.4950000000000008E-3</v>
      </c>
      <c r="Q2190" s="31">
        <v>53.414380000000001</v>
      </c>
      <c r="R2190">
        <v>9.7686000000000005E-3</v>
      </c>
      <c r="S2190" t="s">
        <v>20810</v>
      </c>
      <c r="T2190">
        <v>0.40138780000000002</v>
      </c>
    </row>
    <row r="2191" spans="1:20" x14ac:dyDescent="0.25">
      <c r="A2191" s="31" t="s">
        <v>891</v>
      </c>
      <c r="B2191" s="31" t="s">
        <v>67</v>
      </c>
      <c r="C2191" s="31" t="s">
        <v>4</v>
      </c>
      <c r="D2191" s="31" t="s">
        <v>8</v>
      </c>
      <c r="E2191" s="31" t="s">
        <v>17</v>
      </c>
      <c r="F2191" s="31" t="s">
        <v>6</v>
      </c>
      <c r="G2191" s="31">
        <v>6</v>
      </c>
      <c r="H2191" s="31">
        <v>19474</v>
      </c>
      <c r="I2191" s="31">
        <v>0.84092177999999995</v>
      </c>
      <c r="J2191" s="31">
        <v>0.81782189999999999</v>
      </c>
      <c r="K2191" s="31">
        <v>-2.30999E-2</v>
      </c>
      <c r="L2191" s="31">
        <v>-3.7385399999999999E-2</v>
      </c>
      <c r="M2191" s="31">
        <v>-2.89454E-2</v>
      </c>
      <c r="N2191" s="31">
        <v>-2.30999E-2</v>
      </c>
      <c r="O2191" s="31">
        <v>-1.72544E-2</v>
      </c>
      <c r="P2191" s="31">
        <v>-8.8144E-3</v>
      </c>
      <c r="Q2191" s="31">
        <v>53.006999999999998</v>
      </c>
      <c r="R2191">
        <v>1.11471E-2</v>
      </c>
      <c r="S2191" t="s">
        <v>20810</v>
      </c>
      <c r="T2191">
        <v>0.40138780000000002</v>
      </c>
    </row>
    <row r="2192" spans="1:20" x14ac:dyDescent="0.25">
      <c r="A2192" s="31" t="s">
        <v>892</v>
      </c>
      <c r="B2192" s="31" t="s">
        <v>67</v>
      </c>
      <c r="C2192" s="31" t="s">
        <v>4</v>
      </c>
      <c r="D2192" s="31" t="s">
        <v>8</v>
      </c>
      <c r="E2192" s="31" t="s">
        <v>17</v>
      </c>
      <c r="F2192" s="31" t="s">
        <v>6</v>
      </c>
      <c r="G2192" s="31">
        <v>7</v>
      </c>
      <c r="H2192" s="31">
        <v>19474</v>
      </c>
      <c r="I2192" s="31">
        <v>0.97113329000000004</v>
      </c>
      <c r="J2192" s="31">
        <v>0.93923319999999999</v>
      </c>
      <c r="K2192" s="31">
        <v>-3.1899999999999998E-2</v>
      </c>
      <c r="L2192" s="31">
        <v>-4.7651300000000001E-2</v>
      </c>
      <c r="M2192" s="31">
        <v>-3.8345299999999999E-2</v>
      </c>
      <c r="N2192" s="31">
        <v>-3.1899999999999998E-2</v>
      </c>
      <c r="O2192" s="31">
        <v>-2.54547E-2</v>
      </c>
      <c r="P2192" s="31">
        <v>-1.6148699999999998E-2</v>
      </c>
      <c r="Q2192" s="31">
        <v>52.847709999999999</v>
      </c>
      <c r="R2192">
        <v>1.2290799999999999E-2</v>
      </c>
      <c r="S2192" t="s">
        <v>20810</v>
      </c>
      <c r="T2192">
        <v>0.40138780000000002</v>
      </c>
    </row>
    <row r="2193" spans="1:20" x14ac:dyDescent="0.25">
      <c r="A2193" s="31" t="s">
        <v>893</v>
      </c>
      <c r="B2193" s="31" t="s">
        <v>67</v>
      </c>
      <c r="C2193" s="31" t="s">
        <v>4</v>
      </c>
      <c r="D2193" s="31" t="s">
        <v>8</v>
      </c>
      <c r="E2193" s="31" t="s">
        <v>17</v>
      </c>
      <c r="F2193" s="31" t="s">
        <v>6</v>
      </c>
      <c r="G2193" s="31">
        <v>8</v>
      </c>
      <c r="H2193" s="31">
        <v>19474</v>
      </c>
      <c r="I2193" s="31">
        <v>1.0164743999999999</v>
      </c>
      <c r="J2193" s="31">
        <v>0.95242009999999999</v>
      </c>
      <c r="K2193" s="31">
        <v>-6.4054299999999995E-2</v>
      </c>
      <c r="L2193" s="31">
        <v>-8.0069600000000005E-2</v>
      </c>
      <c r="M2193" s="31">
        <v>-7.0607600000000006E-2</v>
      </c>
      <c r="N2193" s="31">
        <v>-6.4054299999999995E-2</v>
      </c>
      <c r="O2193" s="31">
        <v>-5.7500999999999997E-2</v>
      </c>
      <c r="P2193" s="31">
        <v>-4.8038999999999998E-2</v>
      </c>
      <c r="Q2193" s="31">
        <v>54.623010000000001</v>
      </c>
      <c r="R2193">
        <v>1.2496800000000001E-2</v>
      </c>
      <c r="S2193" t="s">
        <v>20810</v>
      </c>
      <c r="T2193">
        <v>0.40138780000000002</v>
      </c>
    </row>
    <row r="2194" spans="1:20" x14ac:dyDescent="0.25">
      <c r="A2194" s="31" t="s">
        <v>894</v>
      </c>
      <c r="B2194" s="31" t="s">
        <v>67</v>
      </c>
      <c r="C2194" s="31" t="s">
        <v>4</v>
      </c>
      <c r="D2194" s="31" t="s">
        <v>8</v>
      </c>
      <c r="E2194" s="31" t="s">
        <v>17</v>
      </c>
      <c r="F2194" s="31" t="s">
        <v>6</v>
      </c>
      <c r="G2194" s="31">
        <v>9</v>
      </c>
      <c r="H2194" s="31">
        <v>19474</v>
      </c>
      <c r="I2194" s="31">
        <v>1.0341762000000001</v>
      </c>
      <c r="J2194" s="31">
        <v>0.96399469999999998</v>
      </c>
      <c r="K2194" s="31">
        <v>-7.0181400000000005E-2</v>
      </c>
      <c r="L2194" s="31">
        <v>-8.7183800000000006E-2</v>
      </c>
      <c r="M2194" s="31">
        <v>-7.7138600000000002E-2</v>
      </c>
      <c r="N2194" s="31">
        <v>-7.0181400000000005E-2</v>
      </c>
      <c r="O2194" s="31">
        <v>-6.3224199999999994E-2</v>
      </c>
      <c r="P2194" s="31">
        <v>-5.3178999999999997E-2</v>
      </c>
      <c r="Q2194" s="31">
        <v>57.646970000000003</v>
      </c>
      <c r="R2194">
        <v>1.3266999999999999E-2</v>
      </c>
      <c r="S2194" t="s">
        <v>20810</v>
      </c>
      <c r="T2194">
        <v>0.40138780000000002</v>
      </c>
    </row>
    <row r="2195" spans="1:20" x14ac:dyDescent="0.25">
      <c r="A2195" s="31" t="s">
        <v>895</v>
      </c>
      <c r="B2195" s="31" t="s">
        <v>67</v>
      </c>
      <c r="C2195" s="31" t="s">
        <v>4</v>
      </c>
      <c r="D2195" s="31" t="s">
        <v>8</v>
      </c>
      <c r="E2195" s="31" t="s">
        <v>17</v>
      </c>
      <c r="F2195" s="31" t="s">
        <v>6</v>
      </c>
      <c r="G2195" s="31">
        <v>10</v>
      </c>
      <c r="H2195" s="31">
        <v>19474</v>
      </c>
      <c r="I2195" s="31">
        <v>1.0179724999999999</v>
      </c>
      <c r="J2195" s="31">
        <v>0.95897790000000005</v>
      </c>
      <c r="K2195" s="31">
        <v>-5.8994600000000001E-2</v>
      </c>
      <c r="L2195" s="31">
        <v>-7.6194600000000001E-2</v>
      </c>
      <c r="M2195" s="31">
        <v>-6.60327E-2</v>
      </c>
      <c r="N2195" s="31">
        <v>-5.8994600000000001E-2</v>
      </c>
      <c r="O2195" s="31">
        <v>-5.1956500000000003E-2</v>
      </c>
      <c r="P2195" s="31">
        <v>-4.1794600000000001E-2</v>
      </c>
      <c r="Q2195" s="31">
        <v>60.512819999999998</v>
      </c>
      <c r="R2195">
        <v>1.3421199999999999E-2</v>
      </c>
      <c r="S2195" t="s">
        <v>20810</v>
      </c>
      <c r="T2195">
        <v>0.40138780000000002</v>
      </c>
    </row>
    <row r="2196" spans="1:20" x14ac:dyDescent="0.25">
      <c r="A2196" s="31" t="s">
        <v>896</v>
      </c>
      <c r="B2196" s="31" t="s">
        <v>67</v>
      </c>
      <c r="C2196" s="31" t="s">
        <v>4</v>
      </c>
      <c r="D2196" s="31" t="s">
        <v>8</v>
      </c>
      <c r="E2196" s="31" t="s">
        <v>17</v>
      </c>
      <c r="F2196" s="31" t="s">
        <v>6</v>
      </c>
      <c r="G2196" s="31">
        <v>11</v>
      </c>
      <c r="H2196" s="31">
        <v>19474</v>
      </c>
      <c r="I2196" s="31">
        <v>0.95984954</v>
      </c>
      <c r="J2196" s="31">
        <v>0.92920210000000003</v>
      </c>
      <c r="K2196" s="31">
        <v>-3.0647500000000001E-2</v>
      </c>
      <c r="L2196" s="31">
        <v>-4.7323400000000002E-2</v>
      </c>
      <c r="M2196" s="31">
        <v>-3.74711E-2</v>
      </c>
      <c r="N2196" s="31">
        <v>-3.0647500000000001E-2</v>
      </c>
      <c r="O2196" s="31">
        <v>-2.3823799999999999E-2</v>
      </c>
      <c r="P2196" s="31">
        <v>-1.3971600000000001E-2</v>
      </c>
      <c r="Q2196" s="31">
        <v>63.371209999999998</v>
      </c>
      <c r="R2196">
        <v>1.3012299999999999E-2</v>
      </c>
      <c r="S2196" t="s">
        <v>20810</v>
      </c>
      <c r="T2196">
        <v>0.40138780000000002</v>
      </c>
    </row>
    <row r="2197" spans="1:20" x14ac:dyDescent="0.25">
      <c r="A2197" s="31" t="s">
        <v>897</v>
      </c>
      <c r="B2197" s="31" t="s">
        <v>67</v>
      </c>
      <c r="C2197" s="31" t="s">
        <v>4</v>
      </c>
      <c r="D2197" s="31" t="s">
        <v>8</v>
      </c>
      <c r="E2197" s="31" t="s">
        <v>17</v>
      </c>
      <c r="F2197" s="31" t="s">
        <v>6</v>
      </c>
      <c r="G2197" s="31">
        <v>12</v>
      </c>
      <c r="H2197" s="31">
        <v>19474</v>
      </c>
      <c r="I2197" s="31">
        <v>0.86963734999999998</v>
      </c>
      <c r="J2197" s="31">
        <v>0.8812025</v>
      </c>
      <c r="K2197" s="31">
        <v>1.1565199999999999E-2</v>
      </c>
      <c r="L2197" s="31">
        <v>-4.2202000000000003E-3</v>
      </c>
      <c r="M2197" s="31">
        <v>5.1059E-3</v>
      </c>
      <c r="N2197" s="31">
        <v>1.1565199999999999E-2</v>
      </c>
      <c r="O2197" s="31">
        <v>1.8024399999999999E-2</v>
      </c>
      <c r="P2197" s="31">
        <v>2.73505E-2</v>
      </c>
      <c r="Q2197" s="31">
        <v>65.912850000000006</v>
      </c>
      <c r="R2197">
        <v>1.2317399999999999E-2</v>
      </c>
      <c r="S2197" t="s">
        <v>20810</v>
      </c>
      <c r="T2197">
        <v>0.40138780000000002</v>
      </c>
    </row>
    <row r="2198" spans="1:20" x14ac:dyDescent="0.25">
      <c r="A2198" s="31" t="s">
        <v>898</v>
      </c>
      <c r="B2198" s="31" t="s">
        <v>67</v>
      </c>
      <c r="C2198" s="31" t="s">
        <v>4</v>
      </c>
      <c r="D2198" s="31" t="s">
        <v>8</v>
      </c>
      <c r="E2198" s="31" t="s">
        <v>17</v>
      </c>
      <c r="F2198" s="31" t="s">
        <v>6</v>
      </c>
      <c r="G2198" s="31">
        <v>13</v>
      </c>
      <c r="H2198" s="31">
        <v>19474</v>
      </c>
      <c r="I2198" s="31">
        <v>0.81881254999999997</v>
      </c>
      <c r="J2198" s="31">
        <v>0.85575469999999998</v>
      </c>
      <c r="K2198" s="31">
        <v>3.6942200000000001E-2</v>
      </c>
      <c r="L2198" s="31">
        <v>2.1632499999999999E-2</v>
      </c>
      <c r="M2198" s="31">
        <v>3.0677599999999999E-2</v>
      </c>
      <c r="N2198" s="31">
        <v>3.6942200000000001E-2</v>
      </c>
      <c r="O2198" s="31">
        <v>4.3206700000000001E-2</v>
      </c>
      <c r="P2198" s="31">
        <v>5.2251800000000001E-2</v>
      </c>
      <c r="Q2198" s="31">
        <v>67.949380000000005</v>
      </c>
      <c r="R2198">
        <v>1.1946200000000001E-2</v>
      </c>
      <c r="S2198" t="s">
        <v>20810</v>
      </c>
      <c r="T2198">
        <v>0.50405169999999999</v>
      </c>
    </row>
    <row r="2199" spans="1:20" x14ac:dyDescent="0.25">
      <c r="A2199" s="31" t="s">
        <v>899</v>
      </c>
      <c r="B2199" s="31" t="s">
        <v>67</v>
      </c>
      <c r="C2199" s="31" t="s">
        <v>4</v>
      </c>
      <c r="D2199" s="31" t="s">
        <v>8</v>
      </c>
      <c r="E2199" s="31" t="s">
        <v>17</v>
      </c>
      <c r="F2199" s="31" t="s">
        <v>6</v>
      </c>
      <c r="G2199" s="31">
        <v>14</v>
      </c>
      <c r="H2199" s="31">
        <v>19474</v>
      </c>
      <c r="I2199" s="31">
        <v>0.79183561000000002</v>
      </c>
      <c r="J2199" s="31">
        <v>0.8383256</v>
      </c>
      <c r="K2199" s="31">
        <v>4.6489999999999997E-2</v>
      </c>
      <c r="L2199" s="31">
        <v>3.1798399999999998E-2</v>
      </c>
      <c r="M2199" s="31">
        <v>4.0478300000000002E-2</v>
      </c>
      <c r="N2199" s="31">
        <v>4.6489999999999997E-2</v>
      </c>
      <c r="O2199" s="31">
        <v>5.2501600000000002E-2</v>
      </c>
      <c r="P2199" s="31">
        <v>6.11815E-2</v>
      </c>
      <c r="Q2199" s="31">
        <v>69.578450000000004</v>
      </c>
      <c r="R2199">
        <v>1.1463900000000001E-2</v>
      </c>
      <c r="S2199" t="s">
        <v>20810</v>
      </c>
      <c r="T2199">
        <v>0.50405169999999999</v>
      </c>
    </row>
    <row r="2200" spans="1:20" x14ac:dyDescent="0.25">
      <c r="A2200" s="31" t="s">
        <v>900</v>
      </c>
      <c r="B2200" s="31" t="s">
        <v>67</v>
      </c>
      <c r="C2200" s="31" t="s">
        <v>4</v>
      </c>
      <c r="D2200" s="31" t="s">
        <v>8</v>
      </c>
      <c r="E2200" s="31" t="s">
        <v>17</v>
      </c>
      <c r="F2200" s="31" t="s">
        <v>6</v>
      </c>
      <c r="G2200" s="31">
        <v>15</v>
      </c>
      <c r="H2200" s="31">
        <v>19474</v>
      </c>
      <c r="I2200" s="31">
        <v>0.79249617999999999</v>
      </c>
      <c r="J2200" s="31">
        <v>0.84858549999999999</v>
      </c>
      <c r="K2200" s="31">
        <v>5.6089300000000002E-2</v>
      </c>
      <c r="L2200" s="31">
        <v>4.1826000000000002E-2</v>
      </c>
      <c r="M2200" s="31">
        <v>5.0252900000000003E-2</v>
      </c>
      <c r="N2200" s="31">
        <v>5.6089300000000002E-2</v>
      </c>
      <c r="O2200" s="31">
        <v>6.1925800000000003E-2</v>
      </c>
      <c r="P2200" s="31">
        <v>7.0352600000000001E-2</v>
      </c>
      <c r="Q2200" s="31">
        <v>70.742739999999998</v>
      </c>
      <c r="R2200">
        <v>1.1129699999999999E-2</v>
      </c>
      <c r="S2200" t="s">
        <v>20810</v>
      </c>
      <c r="T2200">
        <v>0.50405169999999999</v>
      </c>
    </row>
    <row r="2201" spans="1:20" x14ac:dyDescent="0.25">
      <c r="A2201" s="31" t="s">
        <v>901</v>
      </c>
      <c r="B2201" s="31" t="s">
        <v>67</v>
      </c>
      <c r="C2201" s="31" t="s">
        <v>4</v>
      </c>
      <c r="D2201" s="31" t="s">
        <v>8</v>
      </c>
      <c r="E2201" s="31" t="s">
        <v>17</v>
      </c>
      <c r="F2201" s="31" t="s">
        <v>6</v>
      </c>
      <c r="G2201" s="31">
        <v>16</v>
      </c>
      <c r="H2201" s="31">
        <v>19474</v>
      </c>
      <c r="I2201" s="31">
        <v>0.82264298999999996</v>
      </c>
      <c r="J2201" s="31">
        <v>0.88370550000000003</v>
      </c>
      <c r="K2201" s="31">
        <v>6.1062499999999999E-2</v>
      </c>
      <c r="L2201" s="31">
        <v>4.6961599999999999E-2</v>
      </c>
      <c r="M2201" s="31">
        <v>5.5292599999999997E-2</v>
      </c>
      <c r="N2201" s="31">
        <v>6.1062499999999999E-2</v>
      </c>
      <c r="O2201" s="31">
        <v>6.6832500000000003E-2</v>
      </c>
      <c r="P2201" s="31">
        <v>7.5163400000000005E-2</v>
      </c>
      <c r="Q2201" s="31">
        <v>70.946969999999993</v>
      </c>
      <c r="R2201">
        <v>1.1003000000000001E-2</v>
      </c>
      <c r="S2201" t="s">
        <v>20810</v>
      </c>
      <c r="T2201">
        <v>0.50405169999999999</v>
      </c>
    </row>
    <row r="2202" spans="1:20" x14ac:dyDescent="0.25">
      <c r="A2202" s="31" t="s">
        <v>902</v>
      </c>
      <c r="B2202" s="31" t="s">
        <v>67</v>
      </c>
      <c r="C2202" s="31" t="s">
        <v>4</v>
      </c>
      <c r="D2202" s="31" t="s">
        <v>8</v>
      </c>
      <c r="E2202" s="31" t="s">
        <v>17</v>
      </c>
      <c r="F2202" s="31" t="s">
        <v>6</v>
      </c>
      <c r="G2202" s="31">
        <v>17</v>
      </c>
      <c r="H2202" s="31">
        <v>19474</v>
      </c>
      <c r="I2202" s="31">
        <v>0.90467136999999997</v>
      </c>
      <c r="J2202" s="31">
        <v>0.9576424</v>
      </c>
      <c r="K2202" s="31">
        <v>5.2970999999999997E-2</v>
      </c>
      <c r="L2202" s="31">
        <v>3.8688199999999999E-2</v>
      </c>
      <c r="M2202" s="31">
        <v>4.7126599999999998E-2</v>
      </c>
      <c r="N2202" s="31">
        <v>5.2970999999999997E-2</v>
      </c>
      <c r="O2202" s="31">
        <v>5.8815399999999997E-2</v>
      </c>
      <c r="P2202" s="31">
        <v>6.7253800000000002E-2</v>
      </c>
      <c r="Q2202" s="31">
        <v>70.165890000000005</v>
      </c>
      <c r="R2202">
        <v>1.1145E-2</v>
      </c>
      <c r="S2202" t="s">
        <v>20810</v>
      </c>
      <c r="T2202">
        <v>0.50405169999999999</v>
      </c>
    </row>
    <row r="2203" spans="1:20" x14ac:dyDescent="0.25">
      <c r="A2203" s="31" t="s">
        <v>903</v>
      </c>
      <c r="B2203" s="31" t="s">
        <v>67</v>
      </c>
      <c r="C2203" s="31" t="s">
        <v>4</v>
      </c>
      <c r="D2203" s="31" t="s">
        <v>8</v>
      </c>
      <c r="E2203" s="31" t="s">
        <v>17</v>
      </c>
      <c r="F2203" s="31" t="s">
        <v>6</v>
      </c>
      <c r="G2203" s="31">
        <v>18</v>
      </c>
      <c r="H2203" s="31">
        <v>19474</v>
      </c>
      <c r="I2203" s="31">
        <v>1.0331097</v>
      </c>
      <c r="J2203" s="31">
        <v>1.0616950000000001</v>
      </c>
      <c r="K2203" s="31">
        <v>2.8584999999999999E-2</v>
      </c>
      <c r="L2203" s="31">
        <v>1.34754E-2</v>
      </c>
      <c r="M2203" s="31">
        <v>2.24023E-2</v>
      </c>
      <c r="N2203" s="31">
        <v>2.8584999999999999E-2</v>
      </c>
      <c r="O2203" s="31">
        <v>3.4767699999999999E-2</v>
      </c>
      <c r="P2203" s="31">
        <v>4.36946E-2</v>
      </c>
      <c r="Q2203" s="31">
        <v>68.576220000000006</v>
      </c>
      <c r="R2203">
        <v>1.17901E-2</v>
      </c>
      <c r="S2203" t="s">
        <v>20810</v>
      </c>
      <c r="T2203">
        <v>0.50405169999999999</v>
      </c>
    </row>
    <row r="2204" spans="1:20" x14ac:dyDescent="0.25">
      <c r="A2204" s="31" t="s">
        <v>904</v>
      </c>
      <c r="B2204" s="31" t="s">
        <v>67</v>
      </c>
      <c r="C2204" s="31" t="s">
        <v>4</v>
      </c>
      <c r="D2204" s="31" t="s">
        <v>8</v>
      </c>
      <c r="E2204" s="31" t="s">
        <v>17</v>
      </c>
      <c r="F2204" s="31" t="s">
        <v>6</v>
      </c>
      <c r="G2204" s="31">
        <v>19</v>
      </c>
      <c r="H2204" s="31">
        <v>19474</v>
      </c>
      <c r="I2204" s="31">
        <v>1.1488525999999999</v>
      </c>
      <c r="J2204" s="31">
        <v>1.164196</v>
      </c>
      <c r="K2204" s="31">
        <v>1.5343000000000001E-2</v>
      </c>
      <c r="L2204" s="31">
        <v>-7.4560000000000002E-4</v>
      </c>
      <c r="M2204" s="31">
        <v>8.7597000000000005E-3</v>
      </c>
      <c r="N2204" s="31">
        <v>1.5343000000000001E-2</v>
      </c>
      <c r="O2204" s="31">
        <v>2.1926399999999999E-2</v>
      </c>
      <c r="P2204" s="31">
        <v>3.14317E-2</v>
      </c>
      <c r="Q2204" s="31">
        <v>66.075509999999994</v>
      </c>
      <c r="R2204">
        <v>1.2553999999999999E-2</v>
      </c>
      <c r="S2204" t="s">
        <v>20810</v>
      </c>
      <c r="T2204">
        <v>0.40138780000000002</v>
      </c>
    </row>
    <row r="2205" spans="1:20" x14ac:dyDescent="0.25">
      <c r="A2205" s="31" t="s">
        <v>905</v>
      </c>
      <c r="B2205" s="31" t="s">
        <v>67</v>
      </c>
      <c r="C2205" s="31" t="s">
        <v>4</v>
      </c>
      <c r="D2205" s="31" t="s">
        <v>8</v>
      </c>
      <c r="E2205" s="31" t="s">
        <v>17</v>
      </c>
      <c r="F2205" s="31" t="s">
        <v>6</v>
      </c>
      <c r="G2205" s="31">
        <v>20</v>
      </c>
      <c r="H2205" s="31">
        <v>19474</v>
      </c>
      <c r="I2205" s="31">
        <v>1.2553968</v>
      </c>
      <c r="J2205" s="31">
        <v>1.2776510000000001</v>
      </c>
      <c r="K2205" s="31">
        <v>2.2254400000000001E-2</v>
      </c>
      <c r="L2205" s="31">
        <v>4.8377000000000003E-3</v>
      </c>
      <c r="M2205" s="31">
        <v>1.51276E-2</v>
      </c>
      <c r="N2205" s="31">
        <v>2.2254400000000001E-2</v>
      </c>
      <c r="O2205" s="31">
        <v>2.93811E-2</v>
      </c>
      <c r="P2205" s="31">
        <v>3.9670999999999998E-2</v>
      </c>
      <c r="Q2205" s="31">
        <v>62.571190000000001</v>
      </c>
      <c r="R2205">
        <v>1.35903E-2</v>
      </c>
      <c r="S2205" t="s">
        <v>20810</v>
      </c>
      <c r="T2205">
        <v>0.40138780000000002</v>
      </c>
    </row>
    <row r="2206" spans="1:20" x14ac:dyDescent="0.25">
      <c r="A2206" s="31" t="s">
        <v>906</v>
      </c>
      <c r="B2206" s="31" t="s">
        <v>67</v>
      </c>
      <c r="C2206" s="31" t="s">
        <v>4</v>
      </c>
      <c r="D2206" s="31" t="s">
        <v>8</v>
      </c>
      <c r="E2206" s="31" t="s">
        <v>17</v>
      </c>
      <c r="F2206" s="31" t="s">
        <v>6</v>
      </c>
      <c r="G2206" s="31">
        <v>21</v>
      </c>
      <c r="H2206" s="31">
        <v>19474</v>
      </c>
      <c r="I2206" s="31">
        <v>1.1980375999999999</v>
      </c>
      <c r="J2206" s="31">
        <v>1.2237499999999999</v>
      </c>
      <c r="K2206" s="31">
        <v>2.5712499999999999E-2</v>
      </c>
      <c r="L2206" s="31">
        <v>9.0045000000000004E-3</v>
      </c>
      <c r="M2206" s="31">
        <v>1.8875800000000002E-2</v>
      </c>
      <c r="N2206" s="31">
        <v>2.5712499999999999E-2</v>
      </c>
      <c r="O2206" s="31">
        <v>3.2549300000000003E-2</v>
      </c>
      <c r="P2206" s="31">
        <v>4.2420600000000003E-2</v>
      </c>
      <c r="Q2206" s="31">
        <v>59.787170000000003</v>
      </c>
      <c r="R2206">
        <v>1.30373E-2</v>
      </c>
      <c r="S2206" t="s">
        <v>20810</v>
      </c>
      <c r="T2206">
        <v>0.40138780000000002</v>
      </c>
    </row>
    <row r="2207" spans="1:20" x14ac:dyDescent="0.25">
      <c r="A2207" s="31" t="s">
        <v>907</v>
      </c>
      <c r="B2207" s="31" t="s">
        <v>67</v>
      </c>
      <c r="C2207" s="31" t="s">
        <v>4</v>
      </c>
      <c r="D2207" s="31" t="s">
        <v>8</v>
      </c>
      <c r="E2207" s="31" t="s">
        <v>17</v>
      </c>
      <c r="F2207" s="31" t="s">
        <v>6</v>
      </c>
      <c r="G2207" s="31">
        <v>22</v>
      </c>
      <c r="H2207" s="31">
        <v>19474</v>
      </c>
      <c r="I2207" s="31">
        <v>1.0425348000000001</v>
      </c>
      <c r="J2207" s="31">
        <v>1.061153</v>
      </c>
      <c r="K2207" s="31">
        <v>1.86184E-2</v>
      </c>
      <c r="L2207" s="31">
        <v>3.4233000000000002E-3</v>
      </c>
      <c r="M2207" s="31">
        <v>1.2400700000000001E-2</v>
      </c>
      <c r="N2207" s="31">
        <v>1.86184E-2</v>
      </c>
      <c r="O2207" s="31">
        <v>2.48361E-2</v>
      </c>
      <c r="P2207" s="31">
        <v>3.3813500000000003E-2</v>
      </c>
      <c r="Q2207" s="31">
        <v>58.272979999999997</v>
      </c>
      <c r="R2207">
        <v>1.1856800000000001E-2</v>
      </c>
      <c r="S2207" t="s">
        <v>20810</v>
      </c>
      <c r="T2207">
        <v>0.40138780000000002</v>
      </c>
    </row>
    <row r="2208" spans="1:20" x14ac:dyDescent="0.25">
      <c r="A2208" s="31" t="s">
        <v>908</v>
      </c>
      <c r="B2208" s="31" t="s">
        <v>67</v>
      </c>
      <c r="C2208" s="31" t="s">
        <v>4</v>
      </c>
      <c r="D2208" s="31" t="s">
        <v>8</v>
      </c>
      <c r="E2208" s="31" t="s">
        <v>17</v>
      </c>
      <c r="F2208" s="31" t="s">
        <v>6</v>
      </c>
      <c r="G2208" s="31">
        <v>23</v>
      </c>
      <c r="H2208" s="31">
        <v>19474</v>
      </c>
      <c r="I2208" s="31">
        <v>0.84848394999999999</v>
      </c>
      <c r="J2208" s="31">
        <v>0.86087729999999996</v>
      </c>
      <c r="K2208" s="31">
        <v>1.2393299999999999E-2</v>
      </c>
      <c r="L2208" s="31">
        <v>-1.0127000000000001E-3</v>
      </c>
      <c r="M2208" s="31">
        <v>6.9077000000000001E-3</v>
      </c>
      <c r="N2208" s="31">
        <v>1.2393299999999999E-2</v>
      </c>
      <c r="O2208" s="31">
        <v>1.7878999999999999E-2</v>
      </c>
      <c r="P2208" s="31">
        <v>2.57994E-2</v>
      </c>
      <c r="Q2208" s="31">
        <v>57.111080000000001</v>
      </c>
      <c r="R2208">
        <v>1.0460799999999999E-2</v>
      </c>
      <c r="S2208" t="s">
        <v>20810</v>
      </c>
      <c r="T2208">
        <v>0.40138780000000002</v>
      </c>
    </row>
    <row r="2209" spans="1:20" x14ac:dyDescent="0.25">
      <c r="A2209" s="31" t="s">
        <v>909</v>
      </c>
      <c r="B2209" s="31" t="s">
        <v>67</v>
      </c>
      <c r="C2209" s="31" t="s">
        <v>4</v>
      </c>
      <c r="D2209" s="31" t="s">
        <v>8</v>
      </c>
      <c r="E2209" s="31" t="s">
        <v>17</v>
      </c>
      <c r="F2209" s="31" t="s">
        <v>6</v>
      </c>
      <c r="G2209" s="31">
        <v>24</v>
      </c>
      <c r="H2209" s="31">
        <v>19474</v>
      </c>
      <c r="I2209" s="31">
        <v>0.71413347999999999</v>
      </c>
      <c r="J2209" s="31">
        <v>0.71853659999999997</v>
      </c>
      <c r="K2209" s="31">
        <v>4.4031000000000001E-3</v>
      </c>
      <c r="L2209" s="31">
        <v>-7.8948999999999998E-3</v>
      </c>
      <c r="M2209" s="31">
        <v>-6.2909999999999995E-4</v>
      </c>
      <c r="N2209" s="31">
        <v>4.4031000000000001E-3</v>
      </c>
      <c r="O2209" s="31">
        <v>9.4354E-3</v>
      </c>
      <c r="P2209" s="31">
        <v>1.67011E-2</v>
      </c>
      <c r="Q2209" s="31">
        <v>56.178429999999999</v>
      </c>
      <c r="R2209">
        <v>9.5961999999999992E-3</v>
      </c>
      <c r="S2209" t="s">
        <v>20810</v>
      </c>
      <c r="T2209">
        <v>0.40138780000000002</v>
      </c>
    </row>
    <row r="2210" spans="1:20" x14ac:dyDescent="0.25">
      <c r="A2210" s="31" t="s">
        <v>1462</v>
      </c>
      <c r="B2210" s="31" t="s">
        <v>67</v>
      </c>
      <c r="C2210" s="31" t="s">
        <v>4</v>
      </c>
      <c r="D2210" s="31" t="s">
        <v>63</v>
      </c>
      <c r="E2210" s="31" t="s">
        <v>17</v>
      </c>
      <c r="F2210" s="31" t="s">
        <v>6</v>
      </c>
      <c r="G2210" s="31">
        <v>1</v>
      </c>
      <c r="H2210" s="31">
        <v>3454</v>
      </c>
      <c r="I2210" s="31">
        <v>0.76534765000000005</v>
      </c>
      <c r="J2210" s="31">
        <v>0.76596470000000005</v>
      </c>
      <c r="K2210" s="31">
        <v>6.1700000000000004E-4</v>
      </c>
      <c r="L2210" s="31">
        <v>-4.0051499999999997E-2</v>
      </c>
      <c r="M2210" s="31">
        <v>-1.6024199999999999E-2</v>
      </c>
      <c r="N2210" s="31">
        <v>6.1700000000000004E-4</v>
      </c>
      <c r="O2210" s="31">
        <v>1.7258300000000001E-2</v>
      </c>
      <c r="P2210" s="31">
        <v>4.1285500000000003E-2</v>
      </c>
      <c r="Q2210" s="31">
        <v>62.303690000000003</v>
      </c>
      <c r="R2210">
        <v>3.17338E-2</v>
      </c>
      <c r="S2210" t="s">
        <v>20810</v>
      </c>
      <c r="T2210">
        <v>5.8407899999999999E-2</v>
      </c>
    </row>
    <row r="2211" spans="1:20" x14ac:dyDescent="0.25">
      <c r="A2211" s="31" t="s">
        <v>1463</v>
      </c>
      <c r="B2211" s="31" t="s">
        <v>67</v>
      </c>
      <c r="C2211" s="31" t="s">
        <v>4</v>
      </c>
      <c r="D2211" s="31" t="s">
        <v>63</v>
      </c>
      <c r="E2211" s="31" t="s">
        <v>17</v>
      </c>
      <c r="F2211" s="31" t="s">
        <v>6</v>
      </c>
      <c r="G2211" s="31">
        <v>2</v>
      </c>
      <c r="H2211" s="31">
        <v>3454</v>
      </c>
      <c r="I2211" s="31">
        <v>0.76425399999999999</v>
      </c>
      <c r="J2211" s="31">
        <v>0.76368769999999997</v>
      </c>
      <c r="K2211" s="31">
        <v>-5.6630000000000005E-4</v>
      </c>
      <c r="L2211" s="31">
        <v>-4.2728099999999998E-2</v>
      </c>
      <c r="M2211" s="31">
        <v>-1.78186E-2</v>
      </c>
      <c r="N2211" s="31">
        <v>-5.6630000000000005E-4</v>
      </c>
      <c r="O2211" s="31">
        <v>1.6685999999999999E-2</v>
      </c>
      <c r="P2211" s="31">
        <v>4.1595600000000003E-2</v>
      </c>
      <c r="Q2211" s="31">
        <v>60.780340000000002</v>
      </c>
      <c r="R2211">
        <v>3.2898999999999998E-2</v>
      </c>
      <c r="S2211" t="s">
        <v>20810</v>
      </c>
      <c r="T2211">
        <v>5.8407899999999999E-2</v>
      </c>
    </row>
    <row r="2212" spans="1:20" x14ac:dyDescent="0.25">
      <c r="A2212" s="31" t="s">
        <v>1464</v>
      </c>
      <c r="B2212" s="31" t="s">
        <v>67</v>
      </c>
      <c r="C2212" s="31" t="s">
        <v>4</v>
      </c>
      <c r="D2212" s="31" t="s">
        <v>63</v>
      </c>
      <c r="E2212" s="31" t="s">
        <v>17</v>
      </c>
      <c r="F2212" s="31" t="s">
        <v>6</v>
      </c>
      <c r="G2212" s="31">
        <v>3</v>
      </c>
      <c r="H2212" s="31">
        <v>3454</v>
      </c>
      <c r="I2212" s="31">
        <v>0.78555567999999998</v>
      </c>
      <c r="J2212" s="31">
        <v>0.78408659999999997</v>
      </c>
      <c r="K2212" s="31">
        <v>-1.469E-3</v>
      </c>
      <c r="L2212" s="31">
        <v>-4.5060900000000001E-2</v>
      </c>
      <c r="M2212" s="31">
        <v>-1.9306500000000001E-2</v>
      </c>
      <c r="N2212" s="31">
        <v>-1.469E-3</v>
      </c>
      <c r="O2212" s="31">
        <v>1.6368400000000002E-2</v>
      </c>
      <c r="P2212" s="31">
        <v>4.2122800000000002E-2</v>
      </c>
      <c r="Q2212" s="31">
        <v>59.416170000000001</v>
      </c>
      <c r="R2212">
        <v>3.4014900000000001E-2</v>
      </c>
      <c r="S2212" t="s">
        <v>20810</v>
      </c>
      <c r="T2212">
        <v>5.8407899999999999E-2</v>
      </c>
    </row>
    <row r="2213" spans="1:20" x14ac:dyDescent="0.25">
      <c r="A2213" s="31" t="s">
        <v>1465</v>
      </c>
      <c r="B2213" s="31" t="s">
        <v>67</v>
      </c>
      <c r="C2213" s="31" t="s">
        <v>4</v>
      </c>
      <c r="D2213" s="31" t="s">
        <v>63</v>
      </c>
      <c r="E2213" s="31" t="s">
        <v>17</v>
      </c>
      <c r="F2213" s="31" t="s">
        <v>6</v>
      </c>
      <c r="G2213" s="31">
        <v>4</v>
      </c>
      <c r="H2213" s="31">
        <v>3454</v>
      </c>
      <c r="I2213" s="31">
        <v>0.83521909999999999</v>
      </c>
      <c r="J2213" s="31">
        <v>0.83249280000000003</v>
      </c>
      <c r="K2213" s="31">
        <v>-2.7263000000000001E-3</v>
      </c>
      <c r="L2213" s="31">
        <v>-4.6568499999999999E-2</v>
      </c>
      <c r="M2213" s="31">
        <v>-2.0666199999999999E-2</v>
      </c>
      <c r="N2213" s="31">
        <v>-2.7263000000000001E-3</v>
      </c>
      <c r="O2213" s="31">
        <v>1.5213600000000001E-2</v>
      </c>
      <c r="P2213" s="31">
        <v>4.1115899999999997E-2</v>
      </c>
      <c r="Q2213" s="31">
        <v>58.051940000000002</v>
      </c>
      <c r="R2213">
        <v>3.4210200000000003E-2</v>
      </c>
      <c r="S2213" t="s">
        <v>20810</v>
      </c>
      <c r="T2213">
        <v>5.8407899999999999E-2</v>
      </c>
    </row>
    <row r="2214" spans="1:20" x14ac:dyDescent="0.25">
      <c r="A2214" s="31" t="s">
        <v>1466</v>
      </c>
      <c r="B2214" s="31" t="s">
        <v>67</v>
      </c>
      <c r="C2214" s="31" t="s">
        <v>4</v>
      </c>
      <c r="D2214" s="31" t="s">
        <v>63</v>
      </c>
      <c r="E2214" s="31" t="s">
        <v>17</v>
      </c>
      <c r="F2214" s="31" t="s">
        <v>6</v>
      </c>
      <c r="G2214" s="31">
        <v>5</v>
      </c>
      <c r="H2214" s="31">
        <v>3454</v>
      </c>
      <c r="I2214" s="31">
        <v>0.98529591999999999</v>
      </c>
      <c r="J2214" s="31">
        <v>0.97862229999999995</v>
      </c>
      <c r="K2214" s="31">
        <v>-6.6737000000000003E-3</v>
      </c>
      <c r="L2214" s="31">
        <v>-5.2717199999999999E-2</v>
      </c>
      <c r="M2214" s="31">
        <v>-2.55143E-2</v>
      </c>
      <c r="N2214" s="31">
        <v>-6.6737000000000003E-3</v>
      </c>
      <c r="O2214" s="31">
        <v>1.2167000000000001E-2</v>
      </c>
      <c r="P2214" s="31">
        <v>3.9369899999999999E-2</v>
      </c>
      <c r="Q2214" s="31">
        <v>56.755809999999997</v>
      </c>
      <c r="R2214">
        <v>3.5928000000000002E-2</v>
      </c>
      <c r="S2214" t="s">
        <v>20810</v>
      </c>
      <c r="T2214">
        <v>5.8407899999999999E-2</v>
      </c>
    </row>
    <row r="2215" spans="1:20" x14ac:dyDescent="0.25">
      <c r="A2215" s="31" t="s">
        <v>1467</v>
      </c>
      <c r="B2215" s="31" t="s">
        <v>67</v>
      </c>
      <c r="C2215" s="31" t="s">
        <v>4</v>
      </c>
      <c r="D2215" s="31" t="s">
        <v>63</v>
      </c>
      <c r="E2215" s="31" t="s">
        <v>17</v>
      </c>
      <c r="F2215" s="31" t="s">
        <v>6</v>
      </c>
      <c r="G2215" s="31">
        <v>6</v>
      </c>
      <c r="H2215" s="31">
        <v>3454</v>
      </c>
      <c r="I2215" s="31">
        <v>1.2560728999999999</v>
      </c>
      <c r="J2215" s="31">
        <v>1.2418880000000001</v>
      </c>
      <c r="K2215" s="31">
        <v>-1.41846E-2</v>
      </c>
      <c r="L2215" s="31">
        <v>-6.4347000000000001E-2</v>
      </c>
      <c r="M2215" s="31">
        <v>-3.4710699999999997E-2</v>
      </c>
      <c r="N2215" s="31">
        <v>-1.41846E-2</v>
      </c>
      <c r="O2215" s="31">
        <v>6.3413999999999996E-3</v>
      </c>
      <c r="P2215" s="31">
        <v>3.5977700000000001E-2</v>
      </c>
      <c r="Q2215" s="31">
        <v>55.52796</v>
      </c>
      <c r="R2215">
        <v>3.91419E-2</v>
      </c>
      <c r="S2215" t="s">
        <v>20810</v>
      </c>
      <c r="T2215">
        <v>5.8407899999999999E-2</v>
      </c>
    </row>
    <row r="2216" spans="1:20" x14ac:dyDescent="0.25">
      <c r="A2216" s="31" t="s">
        <v>1468</v>
      </c>
      <c r="B2216" s="31" t="s">
        <v>67</v>
      </c>
      <c r="C2216" s="31" t="s">
        <v>4</v>
      </c>
      <c r="D2216" s="31" t="s">
        <v>63</v>
      </c>
      <c r="E2216" s="31" t="s">
        <v>17</v>
      </c>
      <c r="F2216" s="31" t="s">
        <v>6</v>
      </c>
      <c r="G2216" s="31">
        <v>7</v>
      </c>
      <c r="H2216" s="31">
        <v>3454</v>
      </c>
      <c r="I2216" s="31">
        <v>1.4169381000000001</v>
      </c>
      <c r="J2216" s="31">
        <v>1.397173</v>
      </c>
      <c r="K2216" s="31">
        <v>-1.97653E-2</v>
      </c>
      <c r="L2216" s="31">
        <v>-7.41121E-2</v>
      </c>
      <c r="M2216" s="31">
        <v>-4.2003600000000002E-2</v>
      </c>
      <c r="N2216" s="31">
        <v>-1.97653E-2</v>
      </c>
      <c r="O2216" s="31">
        <v>2.4729999999999999E-3</v>
      </c>
      <c r="P2216" s="31">
        <v>3.4581500000000001E-2</v>
      </c>
      <c r="Q2216" s="31">
        <v>55.073230000000002</v>
      </c>
      <c r="R2216">
        <v>4.2407100000000003E-2</v>
      </c>
      <c r="S2216" t="s">
        <v>20810</v>
      </c>
      <c r="T2216">
        <v>5.8407899999999999E-2</v>
      </c>
    </row>
    <row r="2217" spans="1:20" x14ac:dyDescent="0.25">
      <c r="A2217" s="31" t="s">
        <v>1469</v>
      </c>
      <c r="B2217" s="31" t="s">
        <v>67</v>
      </c>
      <c r="C2217" s="31" t="s">
        <v>4</v>
      </c>
      <c r="D2217" s="31" t="s">
        <v>63</v>
      </c>
      <c r="E2217" s="31" t="s">
        <v>17</v>
      </c>
      <c r="F2217" s="31" t="s">
        <v>6</v>
      </c>
      <c r="G2217" s="31">
        <v>8</v>
      </c>
      <c r="H2217" s="31">
        <v>3454</v>
      </c>
      <c r="I2217" s="31">
        <v>1.4155034</v>
      </c>
      <c r="J2217" s="31">
        <v>1.393691</v>
      </c>
      <c r="K2217" s="31">
        <v>-2.18128E-2</v>
      </c>
      <c r="L2217" s="31">
        <v>-7.6413900000000007E-2</v>
      </c>
      <c r="M2217" s="31">
        <v>-4.4155100000000003E-2</v>
      </c>
      <c r="N2217" s="31">
        <v>-2.18128E-2</v>
      </c>
      <c r="O2217" s="31">
        <v>5.2950000000000002E-4</v>
      </c>
      <c r="P2217" s="31">
        <v>3.2788299999999999E-2</v>
      </c>
      <c r="Q2217" s="31">
        <v>56.846989999999998</v>
      </c>
      <c r="R2217">
        <v>4.2605400000000002E-2</v>
      </c>
      <c r="S2217" t="s">
        <v>20810</v>
      </c>
      <c r="T2217">
        <v>5.8407899999999999E-2</v>
      </c>
    </row>
    <row r="2218" spans="1:20" x14ac:dyDescent="0.25">
      <c r="A2218" s="31" t="s">
        <v>1470</v>
      </c>
      <c r="B2218" s="31" t="s">
        <v>67</v>
      </c>
      <c r="C2218" s="31" t="s">
        <v>4</v>
      </c>
      <c r="D2218" s="31" t="s">
        <v>63</v>
      </c>
      <c r="E2218" s="31" t="s">
        <v>17</v>
      </c>
      <c r="F2218" s="31" t="s">
        <v>6</v>
      </c>
      <c r="G2218" s="31">
        <v>9</v>
      </c>
      <c r="H2218" s="31">
        <v>3454</v>
      </c>
      <c r="I2218" s="31">
        <v>1.3591245000000001</v>
      </c>
      <c r="J2218" s="31">
        <v>1.341035</v>
      </c>
      <c r="K2218" s="31">
        <v>-1.80892E-2</v>
      </c>
      <c r="L2218" s="31">
        <v>-7.1038900000000002E-2</v>
      </c>
      <c r="M2218" s="31">
        <v>-3.9755800000000001E-2</v>
      </c>
      <c r="N2218" s="31">
        <v>-1.80892E-2</v>
      </c>
      <c r="O2218" s="31">
        <v>3.5774000000000001E-3</v>
      </c>
      <c r="P2218" s="31">
        <v>3.4860500000000003E-2</v>
      </c>
      <c r="Q2218" s="31">
        <v>59.757480000000001</v>
      </c>
      <c r="R2218">
        <v>4.1316899999999997E-2</v>
      </c>
      <c r="S2218" t="s">
        <v>20810</v>
      </c>
      <c r="T2218">
        <v>5.8407899999999999E-2</v>
      </c>
    </row>
    <row r="2219" spans="1:20" x14ac:dyDescent="0.25">
      <c r="A2219" s="31" t="s">
        <v>1471</v>
      </c>
      <c r="B2219" s="31" t="s">
        <v>67</v>
      </c>
      <c r="C2219" s="31" t="s">
        <v>4</v>
      </c>
      <c r="D2219" s="31" t="s">
        <v>63</v>
      </c>
      <c r="E2219" s="31" t="s">
        <v>17</v>
      </c>
      <c r="F2219" s="31" t="s">
        <v>6</v>
      </c>
      <c r="G2219" s="31">
        <v>10</v>
      </c>
      <c r="H2219" s="31">
        <v>3454</v>
      </c>
      <c r="I2219" s="31">
        <v>1.2303299000000001</v>
      </c>
      <c r="J2219" s="31">
        <v>1.219069</v>
      </c>
      <c r="K2219" s="31">
        <v>-1.12604E-2</v>
      </c>
      <c r="L2219" s="31">
        <v>-6.04412E-2</v>
      </c>
      <c r="M2219" s="31">
        <v>-3.1384799999999997E-2</v>
      </c>
      <c r="N2219" s="31">
        <v>-1.12604E-2</v>
      </c>
      <c r="O2219" s="31">
        <v>8.8640000000000004E-3</v>
      </c>
      <c r="P2219" s="31">
        <v>3.79204E-2</v>
      </c>
      <c r="Q2219" s="31">
        <v>62.963200000000001</v>
      </c>
      <c r="R2219">
        <v>3.8376E-2</v>
      </c>
      <c r="S2219" t="s">
        <v>20810</v>
      </c>
      <c r="T2219">
        <v>5.8407899999999999E-2</v>
      </c>
    </row>
    <row r="2220" spans="1:20" x14ac:dyDescent="0.25">
      <c r="A2220" s="31" t="s">
        <v>1472</v>
      </c>
      <c r="B2220" s="31" t="s">
        <v>67</v>
      </c>
      <c r="C2220" s="31" t="s">
        <v>4</v>
      </c>
      <c r="D2220" s="31" t="s">
        <v>63</v>
      </c>
      <c r="E2220" s="31" t="s">
        <v>17</v>
      </c>
      <c r="F2220" s="31" t="s">
        <v>6</v>
      </c>
      <c r="G2220" s="31">
        <v>11</v>
      </c>
      <c r="H2220" s="31">
        <v>3454</v>
      </c>
      <c r="I2220" s="31">
        <v>1.0747279999999999</v>
      </c>
      <c r="J2220" s="31">
        <v>1.0714410000000001</v>
      </c>
      <c r="K2220" s="31">
        <v>-3.2869000000000002E-3</v>
      </c>
      <c r="L2220" s="31">
        <v>-4.7128799999999998E-2</v>
      </c>
      <c r="M2220" s="31">
        <v>-2.1226600000000002E-2</v>
      </c>
      <c r="N2220" s="31">
        <v>-3.2869000000000002E-3</v>
      </c>
      <c r="O2220" s="31">
        <v>1.46529E-2</v>
      </c>
      <c r="P2220" s="31">
        <v>4.0555099999999997E-2</v>
      </c>
      <c r="Q2220" s="31">
        <v>66.237210000000005</v>
      </c>
      <c r="R2220">
        <v>3.42101E-2</v>
      </c>
      <c r="S2220" t="s">
        <v>20810</v>
      </c>
      <c r="T2220">
        <v>5.8407899999999999E-2</v>
      </c>
    </row>
    <row r="2221" spans="1:20" x14ac:dyDescent="0.25">
      <c r="A2221" s="31" t="s">
        <v>1473</v>
      </c>
      <c r="B2221" s="31" t="s">
        <v>67</v>
      </c>
      <c r="C2221" s="31" t="s">
        <v>4</v>
      </c>
      <c r="D2221" s="31" t="s">
        <v>63</v>
      </c>
      <c r="E2221" s="31" t="s">
        <v>17</v>
      </c>
      <c r="F2221" s="31" t="s">
        <v>6</v>
      </c>
      <c r="G2221" s="31">
        <v>12</v>
      </c>
      <c r="H2221" s="31">
        <v>3454</v>
      </c>
      <c r="I2221" s="31">
        <v>0.90902404999999997</v>
      </c>
      <c r="J2221" s="31">
        <v>0.9141842</v>
      </c>
      <c r="K2221" s="31">
        <v>5.1600999999999999E-3</v>
      </c>
      <c r="L2221" s="31">
        <v>-3.3612200000000002E-2</v>
      </c>
      <c r="M2221" s="31">
        <v>-1.07052E-2</v>
      </c>
      <c r="N2221" s="31">
        <v>5.1600999999999999E-3</v>
      </c>
      <c r="O2221" s="31">
        <v>2.10254E-2</v>
      </c>
      <c r="P2221" s="31">
        <v>4.3932400000000003E-2</v>
      </c>
      <c r="Q2221" s="31">
        <v>69.511049999999997</v>
      </c>
      <c r="R2221">
        <v>3.0254199999999998E-2</v>
      </c>
      <c r="S2221" t="s">
        <v>20810</v>
      </c>
      <c r="T2221">
        <v>5.8407899999999999E-2</v>
      </c>
    </row>
    <row r="2222" spans="1:20" x14ac:dyDescent="0.25">
      <c r="A2222" s="31" t="s">
        <v>1474</v>
      </c>
      <c r="B2222" s="31" t="s">
        <v>67</v>
      </c>
      <c r="C2222" s="31" t="s">
        <v>4</v>
      </c>
      <c r="D2222" s="31" t="s">
        <v>63</v>
      </c>
      <c r="E2222" s="31" t="s">
        <v>17</v>
      </c>
      <c r="F2222" s="31" t="s">
        <v>6</v>
      </c>
      <c r="G2222" s="31">
        <v>13</v>
      </c>
      <c r="H2222" s="31">
        <v>3454</v>
      </c>
      <c r="I2222" s="31">
        <v>0.84333820999999998</v>
      </c>
      <c r="J2222" s="31">
        <v>0.90535860000000001</v>
      </c>
      <c r="K2222" s="31">
        <v>6.2020400000000003E-2</v>
      </c>
      <c r="L2222" s="31">
        <v>2.5396700000000001E-2</v>
      </c>
      <c r="M2222" s="31">
        <v>4.7034300000000001E-2</v>
      </c>
      <c r="N2222" s="31">
        <v>6.2020400000000003E-2</v>
      </c>
      <c r="O2222" s="31">
        <v>7.7006500000000006E-2</v>
      </c>
      <c r="P2222" s="31">
        <v>9.8644099999999998E-2</v>
      </c>
      <c r="Q2222" s="31">
        <v>72.16986</v>
      </c>
      <c r="R2222">
        <v>2.8577600000000002E-2</v>
      </c>
      <c r="S2222" t="s">
        <v>20810</v>
      </c>
      <c r="T2222">
        <v>0.42603940000000001</v>
      </c>
    </row>
    <row r="2223" spans="1:20" x14ac:dyDescent="0.25">
      <c r="A2223" s="31" t="s">
        <v>1475</v>
      </c>
      <c r="B2223" s="31" t="s">
        <v>67</v>
      </c>
      <c r="C2223" s="31" t="s">
        <v>4</v>
      </c>
      <c r="D2223" s="31" t="s">
        <v>63</v>
      </c>
      <c r="E2223" s="31" t="s">
        <v>17</v>
      </c>
      <c r="F2223" s="31" t="s">
        <v>6</v>
      </c>
      <c r="G2223" s="31">
        <v>14</v>
      </c>
      <c r="H2223" s="31">
        <v>3454</v>
      </c>
      <c r="I2223" s="31">
        <v>0.84142479999999997</v>
      </c>
      <c r="J2223" s="31">
        <v>0.91333969999999998</v>
      </c>
      <c r="K2223" s="31">
        <v>7.1914900000000004E-2</v>
      </c>
      <c r="L2223" s="31">
        <v>3.50894E-2</v>
      </c>
      <c r="M2223" s="31">
        <v>5.68462E-2</v>
      </c>
      <c r="N2223" s="31">
        <v>7.1914900000000004E-2</v>
      </c>
      <c r="O2223" s="31">
        <v>8.6983500000000005E-2</v>
      </c>
      <c r="P2223" s="31">
        <v>0.1087403</v>
      </c>
      <c r="Q2223" s="31">
        <v>74.534049999999993</v>
      </c>
      <c r="R2223">
        <v>2.87351E-2</v>
      </c>
      <c r="S2223" t="s">
        <v>20810</v>
      </c>
      <c r="T2223">
        <v>0.42603940000000001</v>
      </c>
    </row>
    <row r="2224" spans="1:20" x14ac:dyDescent="0.25">
      <c r="A2224" s="31" t="s">
        <v>1476</v>
      </c>
      <c r="B2224" s="31" t="s">
        <v>67</v>
      </c>
      <c r="C2224" s="31" t="s">
        <v>4</v>
      </c>
      <c r="D2224" s="31" t="s">
        <v>63</v>
      </c>
      <c r="E2224" s="31" t="s">
        <v>17</v>
      </c>
      <c r="F2224" s="31" t="s">
        <v>6</v>
      </c>
      <c r="G2224" s="31">
        <v>15</v>
      </c>
      <c r="H2224" s="31">
        <v>3454</v>
      </c>
      <c r="I2224" s="31">
        <v>0.85903724000000004</v>
      </c>
      <c r="J2224" s="31">
        <v>0.94770560000000004</v>
      </c>
      <c r="K2224" s="31">
        <v>8.8668300000000005E-2</v>
      </c>
      <c r="L2224" s="31">
        <v>5.1230400000000002E-2</v>
      </c>
      <c r="M2224" s="31">
        <v>7.3348999999999998E-2</v>
      </c>
      <c r="N2224" s="31">
        <v>8.8668300000000005E-2</v>
      </c>
      <c r="O2224" s="31">
        <v>0.1039876</v>
      </c>
      <c r="P2224" s="31">
        <v>0.1261063</v>
      </c>
      <c r="Q2224" s="31">
        <v>76.011049999999997</v>
      </c>
      <c r="R2224">
        <v>2.9212999999999999E-2</v>
      </c>
      <c r="S2224" t="s">
        <v>20810</v>
      </c>
      <c r="T2224">
        <v>0.42603940000000001</v>
      </c>
    </row>
    <row r="2225" spans="1:20" x14ac:dyDescent="0.25">
      <c r="A2225" s="31" t="s">
        <v>1477</v>
      </c>
      <c r="B2225" s="31" t="s">
        <v>67</v>
      </c>
      <c r="C2225" s="31" t="s">
        <v>4</v>
      </c>
      <c r="D2225" s="31" t="s">
        <v>63</v>
      </c>
      <c r="E2225" s="31" t="s">
        <v>17</v>
      </c>
      <c r="F2225" s="31" t="s">
        <v>6</v>
      </c>
      <c r="G2225" s="31">
        <v>16</v>
      </c>
      <c r="H2225" s="31">
        <v>3454</v>
      </c>
      <c r="I2225" s="31">
        <v>0.92049990000000004</v>
      </c>
      <c r="J2225" s="31">
        <v>1.0181849999999999</v>
      </c>
      <c r="K2225" s="31">
        <v>9.7684999999999994E-2</v>
      </c>
      <c r="L2225" s="31">
        <v>5.85993E-2</v>
      </c>
      <c r="M2225" s="31">
        <v>8.1691399999999997E-2</v>
      </c>
      <c r="N2225" s="31">
        <v>9.7684999999999994E-2</v>
      </c>
      <c r="O2225" s="31">
        <v>0.1136786</v>
      </c>
      <c r="P2225" s="31">
        <v>0.1367708</v>
      </c>
      <c r="Q2225" s="31">
        <v>77.465670000000003</v>
      </c>
      <c r="R2225">
        <v>3.04988E-2</v>
      </c>
      <c r="S2225" t="s">
        <v>20810</v>
      </c>
      <c r="T2225">
        <v>0.42603940000000001</v>
      </c>
    </row>
    <row r="2226" spans="1:20" x14ac:dyDescent="0.25">
      <c r="A2226" s="31" t="s">
        <v>1478</v>
      </c>
      <c r="B2226" s="31" t="s">
        <v>67</v>
      </c>
      <c r="C2226" s="31" t="s">
        <v>4</v>
      </c>
      <c r="D2226" s="31" t="s">
        <v>63</v>
      </c>
      <c r="E2226" s="31" t="s">
        <v>17</v>
      </c>
      <c r="F2226" s="31" t="s">
        <v>6</v>
      </c>
      <c r="G2226" s="31">
        <v>17</v>
      </c>
      <c r="H2226" s="31">
        <v>3454</v>
      </c>
      <c r="I2226" s="31">
        <v>1.0228092</v>
      </c>
      <c r="J2226" s="31">
        <v>1.1214820000000001</v>
      </c>
      <c r="K2226" s="31">
        <v>9.8672899999999994E-2</v>
      </c>
      <c r="L2226" s="31">
        <v>5.82243E-2</v>
      </c>
      <c r="M2226" s="31">
        <v>8.2121600000000003E-2</v>
      </c>
      <c r="N2226" s="31">
        <v>9.8672899999999994E-2</v>
      </c>
      <c r="O2226" s="31">
        <v>0.1152241</v>
      </c>
      <c r="P2226" s="31">
        <v>0.13912140000000001</v>
      </c>
      <c r="Q2226" s="31">
        <v>78.056420000000003</v>
      </c>
      <c r="R2226">
        <v>3.1562199999999999E-2</v>
      </c>
      <c r="S2226" t="s">
        <v>20810</v>
      </c>
      <c r="T2226">
        <v>0.42603940000000001</v>
      </c>
    </row>
    <row r="2227" spans="1:20" x14ac:dyDescent="0.25">
      <c r="A2227" s="31" t="s">
        <v>1479</v>
      </c>
      <c r="B2227" s="31" t="s">
        <v>67</v>
      </c>
      <c r="C2227" s="31" t="s">
        <v>4</v>
      </c>
      <c r="D2227" s="31" t="s">
        <v>63</v>
      </c>
      <c r="E2227" s="31" t="s">
        <v>17</v>
      </c>
      <c r="F2227" s="31" t="s">
        <v>6</v>
      </c>
      <c r="G2227" s="31">
        <v>18</v>
      </c>
      <c r="H2227" s="31">
        <v>3454</v>
      </c>
      <c r="I2227" s="31">
        <v>1.1554418</v>
      </c>
      <c r="J2227" s="31">
        <v>1.229797</v>
      </c>
      <c r="K2227" s="31">
        <v>7.4355000000000004E-2</v>
      </c>
      <c r="L2227" s="31">
        <v>2.8227200000000001E-2</v>
      </c>
      <c r="M2227" s="31">
        <v>5.5479899999999999E-2</v>
      </c>
      <c r="N2227" s="31">
        <v>7.4355000000000004E-2</v>
      </c>
      <c r="O2227" s="31">
        <v>9.3230199999999999E-2</v>
      </c>
      <c r="P2227" s="31">
        <v>0.1204829</v>
      </c>
      <c r="Q2227" s="31">
        <v>77.783519999999996</v>
      </c>
      <c r="R2227">
        <v>3.5993799999999999E-2</v>
      </c>
      <c r="S2227" t="s">
        <v>20810</v>
      </c>
      <c r="T2227">
        <v>0.42603940000000001</v>
      </c>
    </row>
    <row r="2228" spans="1:20" x14ac:dyDescent="0.25">
      <c r="A2228" s="31" t="s">
        <v>1480</v>
      </c>
      <c r="B2228" s="31" t="s">
        <v>67</v>
      </c>
      <c r="C2228" s="31" t="s">
        <v>4</v>
      </c>
      <c r="D2228" s="31" t="s">
        <v>63</v>
      </c>
      <c r="E2228" s="31" t="s">
        <v>17</v>
      </c>
      <c r="F2228" s="31" t="s">
        <v>6</v>
      </c>
      <c r="G2228" s="31">
        <v>19</v>
      </c>
      <c r="H2228" s="31">
        <v>3454</v>
      </c>
      <c r="I2228" s="31">
        <v>1.2810083000000001</v>
      </c>
      <c r="J2228" s="31">
        <v>1.2868109999999999</v>
      </c>
      <c r="K2228" s="31">
        <v>5.8027E-3</v>
      </c>
      <c r="L2228" s="31">
        <v>-4.2280699999999997E-2</v>
      </c>
      <c r="M2228" s="31">
        <v>-1.38727E-2</v>
      </c>
      <c r="N2228" s="31">
        <v>5.8027E-3</v>
      </c>
      <c r="O2228" s="31">
        <v>2.5478000000000001E-2</v>
      </c>
      <c r="P2228" s="31">
        <v>5.3886099999999999E-2</v>
      </c>
      <c r="Q2228" s="31">
        <v>76.714910000000003</v>
      </c>
      <c r="R2228">
        <v>3.7519700000000003E-2</v>
      </c>
      <c r="S2228" t="s">
        <v>20810</v>
      </c>
      <c r="T2228">
        <v>5.8407899999999999E-2</v>
      </c>
    </row>
    <row r="2229" spans="1:20" x14ac:dyDescent="0.25">
      <c r="A2229" s="31" t="s">
        <v>1481</v>
      </c>
      <c r="B2229" s="31" t="s">
        <v>67</v>
      </c>
      <c r="C2229" s="31" t="s">
        <v>4</v>
      </c>
      <c r="D2229" s="31" t="s">
        <v>63</v>
      </c>
      <c r="E2229" s="31" t="s">
        <v>17</v>
      </c>
      <c r="F2229" s="31" t="s">
        <v>6</v>
      </c>
      <c r="G2229" s="31">
        <v>20</v>
      </c>
      <c r="H2229" s="31">
        <v>3454</v>
      </c>
      <c r="I2229" s="31">
        <v>1.3968204</v>
      </c>
      <c r="J2229" s="31">
        <v>1.4024430000000001</v>
      </c>
      <c r="K2229" s="31">
        <v>5.6221999999999999E-3</v>
      </c>
      <c r="L2229" s="31">
        <v>-4.6371799999999998E-2</v>
      </c>
      <c r="M2229" s="31">
        <v>-1.5653299999999998E-2</v>
      </c>
      <c r="N2229" s="31">
        <v>5.6221999999999999E-3</v>
      </c>
      <c r="O2229" s="31">
        <v>2.68977E-2</v>
      </c>
      <c r="P2229" s="31">
        <v>5.7616199999999999E-2</v>
      </c>
      <c r="Q2229" s="31">
        <v>74.578819999999993</v>
      </c>
      <c r="R2229">
        <v>4.0571099999999999E-2</v>
      </c>
      <c r="S2229" t="s">
        <v>20810</v>
      </c>
      <c r="T2229">
        <v>5.8407899999999999E-2</v>
      </c>
    </row>
    <row r="2230" spans="1:20" x14ac:dyDescent="0.25">
      <c r="A2230" s="31" t="s">
        <v>1482</v>
      </c>
      <c r="B2230" s="31" t="s">
        <v>67</v>
      </c>
      <c r="C2230" s="31" t="s">
        <v>4</v>
      </c>
      <c r="D2230" s="31" t="s">
        <v>63</v>
      </c>
      <c r="E2230" s="31" t="s">
        <v>17</v>
      </c>
      <c r="F2230" s="31" t="s">
        <v>6</v>
      </c>
      <c r="G2230" s="31">
        <v>21</v>
      </c>
      <c r="H2230" s="31">
        <v>3454</v>
      </c>
      <c r="I2230" s="31">
        <v>1.3171984000000001</v>
      </c>
      <c r="J2230" s="31">
        <v>1.3225929999999999</v>
      </c>
      <c r="K2230" s="31">
        <v>5.3943000000000003E-3</v>
      </c>
      <c r="L2230" s="31">
        <v>-4.5901999999999998E-2</v>
      </c>
      <c r="M2230" s="31">
        <v>-1.55958E-2</v>
      </c>
      <c r="N2230" s="31">
        <v>5.3943000000000003E-3</v>
      </c>
      <c r="O2230" s="31">
        <v>2.6384299999999999E-2</v>
      </c>
      <c r="P2230" s="31">
        <v>5.6690600000000001E-2</v>
      </c>
      <c r="Q2230" s="31">
        <v>72.055260000000004</v>
      </c>
      <c r="R2230">
        <v>4.0026699999999998E-2</v>
      </c>
      <c r="S2230" t="s">
        <v>20810</v>
      </c>
      <c r="T2230">
        <v>5.8407899999999999E-2</v>
      </c>
    </row>
    <row r="2231" spans="1:20" x14ac:dyDescent="0.25">
      <c r="A2231" s="31" t="s">
        <v>1483</v>
      </c>
      <c r="B2231" s="31" t="s">
        <v>67</v>
      </c>
      <c r="C2231" s="31" t="s">
        <v>4</v>
      </c>
      <c r="D2231" s="31" t="s">
        <v>63</v>
      </c>
      <c r="E2231" s="31" t="s">
        <v>17</v>
      </c>
      <c r="F2231" s="31" t="s">
        <v>6</v>
      </c>
      <c r="G2231" s="31">
        <v>22</v>
      </c>
      <c r="H2231" s="31">
        <v>3454</v>
      </c>
      <c r="I2231" s="31">
        <v>1.135273</v>
      </c>
      <c r="J2231" s="31">
        <v>1.1396230000000001</v>
      </c>
      <c r="K2231" s="31">
        <v>4.3496000000000003E-3</v>
      </c>
      <c r="L2231" s="31">
        <v>-4.3543800000000001E-2</v>
      </c>
      <c r="M2231" s="31">
        <v>-1.5247999999999999E-2</v>
      </c>
      <c r="N2231" s="31">
        <v>4.3496000000000003E-3</v>
      </c>
      <c r="O2231" s="31">
        <v>2.3947199999999998E-2</v>
      </c>
      <c r="P2231" s="31">
        <v>5.2242999999999998E-2</v>
      </c>
      <c r="Q2231" s="31">
        <v>69.781620000000004</v>
      </c>
      <c r="R2231">
        <v>3.7371399999999999E-2</v>
      </c>
      <c r="S2231" t="s">
        <v>20810</v>
      </c>
      <c r="T2231">
        <v>5.8407899999999999E-2</v>
      </c>
    </row>
    <row r="2232" spans="1:20" x14ac:dyDescent="0.25">
      <c r="A2232" s="31" t="s">
        <v>1484</v>
      </c>
      <c r="B2232" s="31" t="s">
        <v>67</v>
      </c>
      <c r="C2232" s="31" t="s">
        <v>4</v>
      </c>
      <c r="D2232" s="31" t="s">
        <v>63</v>
      </c>
      <c r="E2232" s="31" t="s">
        <v>17</v>
      </c>
      <c r="F2232" s="31" t="s">
        <v>6</v>
      </c>
      <c r="G2232" s="31">
        <v>23</v>
      </c>
      <c r="H2232" s="31">
        <v>3454</v>
      </c>
      <c r="I2232" s="31">
        <v>0.92709026000000005</v>
      </c>
      <c r="J2232" s="31">
        <v>0.93024580000000001</v>
      </c>
      <c r="K2232" s="31">
        <v>3.1556000000000002E-3</v>
      </c>
      <c r="L2232" s="31">
        <v>-3.9382300000000002E-2</v>
      </c>
      <c r="M2232" s="31">
        <v>-1.42506E-2</v>
      </c>
      <c r="N2232" s="31">
        <v>3.1556000000000002E-3</v>
      </c>
      <c r="O2232" s="31">
        <v>2.0561699999999999E-2</v>
      </c>
      <c r="P2232" s="31">
        <v>4.5693400000000002E-2</v>
      </c>
      <c r="Q2232" s="31">
        <v>67.486369999999994</v>
      </c>
      <c r="R2232">
        <v>3.3192399999999997E-2</v>
      </c>
      <c r="S2232" t="s">
        <v>20810</v>
      </c>
      <c r="T2232">
        <v>5.8407899999999999E-2</v>
      </c>
    </row>
    <row r="2233" spans="1:20" x14ac:dyDescent="0.25">
      <c r="A2233" s="31" t="s">
        <v>1485</v>
      </c>
      <c r="B2233" s="31" t="s">
        <v>67</v>
      </c>
      <c r="C2233" s="31" t="s">
        <v>4</v>
      </c>
      <c r="D2233" s="31" t="s">
        <v>63</v>
      </c>
      <c r="E2233" s="31" t="s">
        <v>17</v>
      </c>
      <c r="F2233" s="31" t="s">
        <v>6</v>
      </c>
      <c r="G2233" s="31">
        <v>24</v>
      </c>
      <c r="H2233" s="31">
        <v>3454</v>
      </c>
      <c r="I2233" s="31">
        <v>0.80105073999999998</v>
      </c>
      <c r="J2233" s="31">
        <v>0.80315239999999999</v>
      </c>
      <c r="K2233" s="31">
        <v>2.1017000000000002E-3</v>
      </c>
      <c r="L2233" s="31">
        <v>-3.77124E-2</v>
      </c>
      <c r="M2233" s="31">
        <v>-1.41899E-2</v>
      </c>
      <c r="N2233" s="31">
        <v>2.1017000000000002E-3</v>
      </c>
      <c r="O2233" s="31">
        <v>1.8393300000000001E-2</v>
      </c>
      <c r="P2233" s="31">
        <v>4.1915800000000003E-2</v>
      </c>
      <c r="Q2233" s="31">
        <v>65.121709999999993</v>
      </c>
      <c r="R2233">
        <v>3.10671E-2</v>
      </c>
      <c r="S2233" t="s">
        <v>20810</v>
      </c>
      <c r="T2233">
        <v>5.8407899999999999E-2</v>
      </c>
    </row>
    <row r="2234" spans="1:20" x14ac:dyDescent="0.25">
      <c r="A2234" s="31" t="s">
        <v>2038</v>
      </c>
      <c r="B2234" s="31" t="s">
        <v>67</v>
      </c>
      <c r="C2234" s="31" t="s">
        <v>4</v>
      </c>
      <c r="D2234" s="31" t="s">
        <v>64</v>
      </c>
      <c r="E2234" s="31" t="s">
        <v>17</v>
      </c>
      <c r="F2234" s="31" t="s">
        <v>6</v>
      </c>
      <c r="G2234" s="31">
        <v>1</v>
      </c>
      <c r="H2234" s="31">
        <v>3581</v>
      </c>
      <c r="I2234" s="31">
        <v>0.71122319000000001</v>
      </c>
      <c r="J2234" s="31">
        <v>1.042778</v>
      </c>
      <c r="K2234" s="31">
        <v>0.33155479999999998</v>
      </c>
      <c r="L2234" s="31">
        <v>0.17536109999999999</v>
      </c>
      <c r="M2234" s="31">
        <v>0.26764159999999998</v>
      </c>
      <c r="N2234" s="31">
        <v>0.33155479999999998</v>
      </c>
      <c r="O2234" s="31">
        <v>0.39546799999999999</v>
      </c>
      <c r="P2234" s="31">
        <v>0.48774840000000003</v>
      </c>
      <c r="Q2234" s="31">
        <v>48.835889999999999</v>
      </c>
      <c r="R2234">
        <v>0.1218786</v>
      </c>
      <c r="S2234" t="s">
        <v>20810</v>
      </c>
      <c r="T2234">
        <v>2.397551</v>
      </c>
    </row>
    <row r="2235" spans="1:20" x14ac:dyDescent="0.25">
      <c r="A2235" s="31" t="s">
        <v>2039</v>
      </c>
      <c r="B2235" s="31" t="s">
        <v>67</v>
      </c>
      <c r="C2235" s="31" t="s">
        <v>4</v>
      </c>
      <c r="D2235" s="31" t="s">
        <v>64</v>
      </c>
      <c r="E2235" s="31" t="s">
        <v>17</v>
      </c>
      <c r="F2235" s="31" t="s">
        <v>6</v>
      </c>
      <c r="G2235" s="31">
        <v>2</v>
      </c>
      <c r="H2235" s="31">
        <v>3581</v>
      </c>
      <c r="I2235" s="31">
        <v>0.67450659000000002</v>
      </c>
      <c r="J2235" s="31">
        <v>1.0745560000000001</v>
      </c>
      <c r="K2235" s="31">
        <v>0.4000493</v>
      </c>
      <c r="L2235" s="31">
        <v>0.24536530000000001</v>
      </c>
      <c r="M2235" s="31">
        <v>0.33675379999999999</v>
      </c>
      <c r="N2235" s="31">
        <v>0.4000493</v>
      </c>
      <c r="O2235" s="31">
        <v>0.4633447</v>
      </c>
      <c r="P2235" s="31">
        <v>0.55473320000000004</v>
      </c>
      <c r="Q2235" s="31">
        <v>47.832129999999999</v>
      </c>
      <c r="R2235">
        <v>0.1207005</v>
      </c>
      <c r="S2235" t="s">
        <v>20810</v>
      </c>
      <c r="T2235">
        <v>2.397551</v>
      </c>
    </row>
    <row r="2236" spans="1:20" x14ac:dyDescent="0.25">
      <c r="A2236" s="31" t="s">
        <v>2040</v>
      </c>
      <c r="B2236" s="31" t="s">
        <v>67</v>
      </c>
      <c r="C2236" s="31" t="s">
        <v>4</v>
      </c>
      <c r="D2236" s="31" t="s">
        <v>64</v>
      </c>
      <c r="E2236" s="31" t="s">
        <v>17</v>
      </c>
      <c r="F2236" s="31" t="s">
        <v>6</v>
      </c>
      <c r="G2236" s="31">
        <v>3</v>
      </c>
      <c r="H2236" s="31">
        <v>3581</v>
      </c>
      <c r="I2236" s="31">
        <v>0.68906646999999999</v>
      </c>
      <c r="J2236" s="31">
        <v>1.033679</v>
      </c>
      <c r="K2236" s="31">
        <v>0.3446129</v>
      </c>
      <c r="L2236" s="31">
        <v>0.1889798</v>
      </c>
      <c r="M2236" s="31">
        <v>0.28092909999999999</v>
      </c>
      <c r="N2236" s="31">
        <v>0.3446129</v>
      </c>
      <c r="O2236" s="31">
        <v>0.40829670000000001</v>
      </c>
      <c r="P2236" s="31">
        <v>0.50024590000000002</v>
      </c>
      <c r="Q2236" s="31">
        <v>47.00902</v>
      </c>
      <c r="R2236">
        <v>0.1214411</v>
      </c>
      <c r="S2236" t="s">
        <v>20810</v>
      </c>
      <c r="T2236">
        <v>2.397551</v>
      </c>
    </row>
    <row r="2237" spans="1:20" x14ac:dyDescent="0.25">
      <c r="A2237" s="31" t="s">
        <v>2041</v>
      </c>
      <c r="B2237" s="31" t="s">
        <v>67</v>
      </c>
      <c r="C2237" s="31" t="s">
        <v>4</v>
      </c>
      <c r="D2237" s="31" t="s">
        <v>64</v>
      </c>
      <c r="E2237" s="31" t="s">
        <v>17</v>
      </c>
      <c r="F2237" s="31" t="s">
        <v>6</v>
      </c>
      <c r="G2237" s="31">
        <v>4</v>
      </c>
      <c r="H2237" s="31">
        <v>3581</v>
      </c>
      <c r="I2237" s="31">
        <v>0.75012535999999996</v>
      </c>
      <c r="J2237" s="31">
        <v>1.0096069999999999</v>
      </c>
      <c r="K2237" s="31">
        <v>0.25948149999999998</v>
      </c>
      <c r="L2237" s="31">
        <v>0.10269399999999999</v>
      </c>
      <c r="M2237" s="31">
        <v>0.19532530000000001</v>
      </c>
      <c r="N2237" s="31">
        <v>0.25948149999999998</v>
      </c>
      <c r="O2237" s="31">
        <v>0.32363769999999997</v>
      </c>
      <c r="P2237" s="31">
        <v>0.416269</v>
      </c>
      <c r="Q2237" s="31">
        <v>46.362580000000001</v>
      </c>
      <c r="R2237">
        <v>0.1223419</v>
      </c>
      <c r="S2237" t="s">
        <v>20810</v>
      </c>
      <c r="T2237">
        <v>2.397551</v>
      </c>
    </row>
    <row r="2238" spans="1:20" x14ac:dyDescent="0.25">
      <c r="A2238" s="31" t="s">
        <v>2042</v>
      </c>
      <c r="B2238" s="31" t="s">
        <v>67</v>
      </c>
      <c r="C2238" s="31" t="s">
        <v>4</v>
      </c>
      <c r="D2238" s="31" t="s">
        <v>64</v>
      </c>
      <c r="E2238" s="31" t="s">
        <v>17</v>
      </c>
      <c r="F2238" s="31" t="s">
        <v>6</v>
      </c>
      <c r="G2238" s="31">
        <v>5</v>
      </c>
      <c r="H2238" s="31">
        <v>3581</v>
      </c>
      <c r="I2238" s="31">
        <v>0.92310534</v>
      </c>
      <c r="J2238" s="31">
        <v>0.93991659999999999</v>
      </c>
      <c r="K2238" s="31">
        <v>1.6811300000000001E-2</v>
      </c>
      <c r="L2238" s="31">
        <v>-0.14176849999999999</v>
      </c>
      <c r="M2238" s="31">
        <v>-4.8078299999999997E-2</v>
      </c>
      <c r="N2238" s="31">
        <v>1.6811300000000001E-2</v>
      </c>
      <c r="O2238" s="31">
        <v>8.1700800000000004E-2</v>
      </c>
      <c r="P2238" s="31">
        <v>0.17539099999999999</v>
      </c>
      <c r="Q2238" s="31">
        <v>45.60134</v>
      </c>
      <c r="R2238">
        <v>0.1237404</v>
      </c>
      <c r="S2238" t="s">
        <v>20810</v>
      </c>
      <c r="T2238">
        <v>2.397551</v>
      </c>
    </row>
    <row r="2239" spans="1:20" x14ac:dyDescent="0.25">
      <c r="A2239" s="31" t="s">
        <v>2043</v>
      </c>
      <c r="B2239" s="31" t="s">
        <v>67</v>
      </c>
      <c r="C2239" s="31" t="s">
        <v>4</v>
      </c>
      <c r="D2239" s="31" t="s">
        <v>64</v>
      </c>
      <c r="E2239" s="31" t="s">
        <v>17</v>
      </c>
      <c r="F2239" s="31" t="s">
        <v>6</v>
      </c>
      <c r="G2239" s="31">
        <v>6</v>
      </c>
      <c r="H2239" s="31">
        <v>3581</v>
      </c>
      <c r="I2239" s="31">
        <v>1.1957188999999999</v>
      </c>
      <c r="J2239" s="31">
        <v>0.99545439999999996</v>
      </c>
      <c r="K2239" s="31">
        <v>-0.20026459999999999</v>
      </c>
      <c r="L2239" s="31">
        <v>-0.35787099999999999</v>
      </c>
      <c r="M2239" s="31">
        <v>-0.26475579999999999</v>
      </c>
      <c r="N2239" s="31">
        <v>-0.20026459999999999</v>
      </c>
      <c r="O2239" s="31">
        <v>-0.13577330000000001</v>
      </c>
      <c r="P2239" s="31">
        <v>-4.2658099999999997E-2</v>
      </c>
      <c r="Q2239" s="31">
        <v>44.996769999999998</v>
      </c>
      <c r="R2239">
        <v>0.1229809</v>
      </c>
      <c r="S2239" t="s">
        <v>20810</v>
      </c>
      <c r="T2239">
        <v>2.397551</v>
      </c>
    </row>
    <row r="2240" spans="1:20" x14ac:dyDescent="0.25">
      <c r="A2240" s="31" t="s">
        <v>2044</v>
      </c>
      <c r="B2240" s="31" t="s">
        <v>67</v>
      </c>
      <c r="C2240" s="31" t="s">
        <v>4</v>
      </c>
      <c r="D2240" s="31" t="s">
        <v>64</v>
      </c>
      <c r="E2240" s="31" t="s">
        <v>17</v>
      </c>
      <c r="F2240" s="31" t="s">
        <v>6</v>
      </c>
      <c r="G2240" s="31">
        <v>7</v>
      </c>
      <c r="H2240" s="31">
        <v>3581</v>
      </c>
      <c r="I2240" s="31">
        <v>1.3887088999999999</v>
      </c>
      <c r="J2240" s="31">
        <v>0.92383610000000005</v>
      </c>
      <c r="K2240" s="31">
        <v>-0.46487279999999997</v>
      </c>
      <c r="L2240" s="31">
        <v>-0.59666909999999995</v>
      </c>
      <c r="M2240" s="31">
        <v>-0.51880280000000001</v>
      </c>
      <c r="N2240" s="31">
        <v>-0.46487279999999997</v>
      </c>
      <c r="O2240" s="31">
        <v>-0.4109428</v>
      </c>
      <c r="P2240" s="31">
        <v>-0.3330765</v>
      </c>
      <c r="Q2240" s="31">
        <v>44.599310000000003</v>
      </c>
      <c r="R2240">
        <v>0.10284119999999999</v>
      </c>
      <c r="S2240" t="s">
        <v>20810</v>
      </c>
      <c r="T2240">
        <v>2.397551</v>
      </c>
    </row>
    <row r="2241" spans="1:20" x14ac:dyDescent="0.25">
      <c r="A2241" s="31" t="s">
        <v>2045</v>
      </c>
      <c r="B2241" s="31" t="s">
        <v>67</v>
      </c>
      <c r="C2241" s="31" t="s">
        <v>4</v>
      </c>
      <c r="D2241" s="31" t="s">
        <v>64</v>
      </c>
      <c r="E2241" s="31" t="s">
        <v>17</v>
      </c>
      <c r="F2241" s="31" t="s">
        <v>6</v>
      </c>
      <c r="G2241" s="31">
        <v>8</v>
      </c>
      <c r="H2241" s="31">
        <v>3581</v>
      </c>
      <c r="I2241" s="31">
        <v>1.3431820999999999</v>
      </c>
      <c r="J2241" s="31">
        <v>0.63267720000000005</v>
      </c>
      <c r="K2241" s="31">
        <v>-0.71050489999999999</v>
      </c>
      <c r="L2241" s="31">
        <v>-0.82274429999999998</v>
      </c>
      <c r="M2241" s="31">
        <v>-0.7564324</v>
      </c>
      <c r="N2241" s="31">
        <v>-0.71050489999999999</v>
      </c>
      <c r="O2241" s="31">
        <v>-0.66457739999999998</v>
      </c>
      <c r="P2241" s="31">
        <v>-0.59826550000000001</v>
      </c>
      <c r="Q2241" s="31">
        <v>46.140509999999999</v>
      </c>
      <c r="R2241">
        <v>8.7580900000000003E-2</v>
      </c>
      <c r="S2241" t="s">
        <v>20810</v>
      </c>
      <c r="T2241">
        <v>2.397551</v>
      </c>
    </row>
    <row r="2242" spans="1:20" x14ac:dyDescent="0.25">
      <c r="A2242" s="31" t="s">
        <v>2046</v>
      </c>
      <c r="B2242" s="31" t="s">
        <v>67</v>
      </c>
      <c r="C2242" s="31" t="s">
        <v>4</v>
      </c>
      <c r="D2242" s="31" t="s">
        <v>64</v>
      </c>
      <c r="E2242" s="31" t="s">
        <v>17</v>
      </c>
      <c r="F2242" s="31" t="s">
        <v>6</v>
      </c>
      <c r="G2242" s="31">
        <v>9</v>
      </c>
      <c r="H2242" s="31">
        <v>3581</v>
      </c>
      <c r="I2242" s="31">
        <v>1.2419191000000001</v>
      </c>
      <c r="J2242" s="31">
        <v>0.64666630000000003</v>
      </c>
      <c r="K2242" s="31">
        <v>-0.59525280000000003</v>
      </c>
      <c r="L2242" s="31">
        <v>-0.69789520000000005</v>
      </c>
      <c r="M2242" s="31">
        <v>-0.63725319999999996</v>
      </c>
      <c r="N2242" s="31">
        <v>-0.59525280000000003</v>
      </c>
      <c r="O2242" s="31">
        <v>-0.55325230000000003</v>
      </c>
      <c r="P2242" s="31">
        <v>-0.4926103</v>
      </c>
      <c r="Q2242" s="31">
        <v>49.677120000000002</v>
      </c>
      <c r="R2242">
        <v>8.0092300000000005E-2</v>
      </c>
      <c r="S2242" t="s">
        <v>20810</v>
      </c>
      <c r="T2242">
        <v>2.397551</v>
      </c>
    </row>
    <row r="2243" spans="1:20" x14ac:dyDescent="0.25">
      <c r="A2243" s="31" t="s">
        <v>2047</v>
      </c>
      <c r="B2243" s="31" t="s">
        <v>67</v>
      </c>
      <c r="C2243" s="31" t="s">
        <v>4</v>
      </c>
      <c r="D2243" s="31" t="s">
        <v>64</v>
      </c>
      <c r="E2243" s="31" t="s">
        <v>17</v>
      </c>
      <c r="F2243" s="31" t="s">
        <v>6</v>
      </c>
      <c r="G2243" s="31">
        <v>10</v>
      </c>
      <c r="H2243" s="31">
        <v>3581</v>
      </c>
      <c r="I2243" s="31">
        <v>1.1323387</v>
      </c>
      <c r="J2243" s="31">
        <v>0.75030739999999996</v>
      </c>
      <c r="K2243" s="31">
        <v>-0.38203130000000002</v>
      </c>
      <c r="L2243" s="31">
        <v>-0.48125059999999997</v>
      </c>
      <c r="M2243" s="31">
        <v>-0.42263099999999998</v>
      </c>
      <c r="N2243" s="31">
        <v>-0.38203130000000002</v>
      </c>
      <c r="O2243" s="31">
        <v>-0.3414315</v>
      </c>
      <c r="P2243" s="31">
        <v>-0.2828119</v>
      </c>
      <c r="Q2243" s="31">
        <v>52.953009999999999</v>
      </c>
      <c r="R2243">
        <v>7.7421299999999998E-2</v>
      </c>
      <c r="S2243" t="s">
        <v>20810</v>
      </c>
      <c r="T2243">
        <v>2.397551</v>
      </c>
    </row>
    <row r="2244" spans="1:20" x14ac:dyDescent="0.25">
      <c r="A2244" s="31" t="s">
        <v>2048</v>
      </c>
      <c r="B2244" s="31" t="s">
        <v>67</v>
      </c>
      <c r="C2244" s="31" t="s">
        <v>4</v>
      </c>
      <c r="D2244" s="31" t="s">
        <v>64</v>
      </c>
      <c r="E2244" s="31" t="s">
        <v>17</v>
      </c>
      <c r="F2244" s="31" t="s">
        <v>6</v>
      </c>
      <c r="G2244" s="31">
        <v>11</v>
      </c>
      <c r="H2244" s="31">
        <v>3581</v>
      </c>
      <c r="I2244" s="31">
        <v>1.0320068</v>
      </c>
      <c r="J2244" s="31">
        <v>0.854854</v>
      </c>
      <c r="K2244" s="31">
        <v>-0.1771528</v>
      </c>
      <c r="L2244" s="31">
        <v>-0.27159680000000003</v>
      </c>
      <c r="M2244" s="31">
        <v>-0.2157985</v>
      </c>
      <c r="N2244" s="31">
        <v>-0.1771528</v>
      </c>
      <c r="O2244" s="31">
        <v>-0.13850709999999999</v>
      </c>
      <c r="P2244" s="31">
        <v>-8.2708799999999999E-2</v>
      </c>
      <c r="Q2244" s="31">
        <v>56.214930000000003</v>
      </c>
      <c r="R2244">
        <v>7.3694999999999997E-2</v>
      </c>
      <c r="S2244" t="s">
        <v>20810</v>
      </c>
      <c r="T2244">
        <v>2.397551</v>
      </c>
    </row>
    <row r="2245" spans="1:20" x14ac:dyDescent="0.25">
      <c r="A2245" s="31" t="s">
        <v>2049</v>
      </c>
      <c r="B2245" s="31" t="s">
        <v>67</v>
      </c>
      <c r="C2245" s="31" t="s">
        <v>4</v>
      </c>
      <c r="D2245" s="31" t="s">
        <v>64</v>
      </c>
      <c r="E2245" s="31" t="s">
        <v>17</v>
      </c>
      <c r="F2245" s="31" t="s">
        <v>6</v>
      </c>
      <c r="G2245" s="31">
        <v>12</v>
      </c>
      <c r="H2245" s="31">
        <v>3581</v>
      </c>
      <c r="I2245" s="31">
        <v>0.91259424</v>
      </c>
      <c r="J2245" s="31">
        <v>0.86341820000000002</v>
      </c>
      <c r="K2245" s="31">
        <v>-4.91761E-2</v>
      </c>
      <c r="L2245" s="31">
        <v>-0.13086120000000001</v>
      </c>
      <c r="M2245" s="31">
        <v>-8.2600999999999994E-2</v>
      </c>
      <c r="N2245" s="31">
        <v>-4.91761E-2</v>
      </c>
      <c r="O2245" s="31">
        <v>-1.57512E-2</v>
      </c>
      <c r="P2245" s="31">
        <v>3.2509099999999999E-2</v>
      </c>
      <c r="Q2245" s="31">
        <v>59.306870000000004</v>
      </c>
      <c r="R2245">
        <v>6.3739199999999996E-2</v>
      </c>
      <c r="S2245" t="s">
        <v>20810</v>
      </c>
      <c r="T2245">
        <v>2.397551</v>
      </c>
    </row>
    <row r="2246" spans="1:20" x14ac:dyDescent="0.25">
      <c r="A2246" s="31" t="s">
        <v>2050</v>
      </c>
      <c r="B2246" s="31" t="s">
        <v>67</v>
      </c>
      <c r="C2246" s="31" t="s">
        <v>4</v>
      </c>
      <c r="D2246" s="31" t="s">
        <v>64</v>
      </c>
      <c r="E2246" s="31" t="s">
        <v>17</v>
      </c>
      <c r="F2246" s="31" t="s">
        <v>6</v>
      </c>
      <c r="G2246" s="31">
        <v>13</v>
      </c>
      <c r="H2246" s="31">
        <v>3581</v>
      </c>
      <c r="I2246" s="31">
        <v>0.83300037000000005</v>
      </c>
      <c r="J2246" s="31">
        <v>0.82098289999999996</v>
      </c>
      <c r="K2246" s="31">
        <v>-1.20175E-2</v>
      </c>
      <c r="L2246" s="31">
        <v>-7.2334800000000005E-2</v>
      </c>
      <c r="M2246" s="31">
        <v>-3.6698799999999997E-2</v>
      </c>
      <c r="N2246" s="31">
        <v>-1.20175E-2</v>
      </c>
      <c r="O2246" s="31">
        <v>1.2663900000000001E-2</v>
      </c>
      <c r="P2246" s="31">
        <v>4.8299799999999997E-2</v>
      </c>
      <c r="Q2246" s="31">
        <v>61.408209999999997</v>
      </c>
      <c r="R2246">
        <v>4.7065799999999998E-2</v>
      </c>
      <c r="S2246" t="s">
        <v>20810</v>
      </c>
      <c r="T2246">
        <v>0.52939829999999999</v>
      </c>
    </row>
    <row r="2247" spans="1:20" x14ac:dyDescent="0.25">
      <c r="A2247" s="31" t="s">
        <v>2051</v>
      </c>
      <c r="B2247" s="31" t="s">
        <v>67</v>
      </c>
      <c r="C2247" s="31" t="s">
        <v>4</v>
      </c>
      <c r="D2247" s="31" t="s">
        <v>64</v>
      </c>
      <c r="E2247" s="31" t="s">
        <v>17</v>
      </c>
      <c r="F2247" s="31" t="s">
        <v>6</v>
      </c>
      <c r="G2247" s="31">
        <v>14</v>
      </c>
      <c r="H2247" s="31">
        <v>3581</v>
      </c>
      <c r="I2247" s="31">
        <v>0.81184371</v>
      </c>
      <c r="J2247" s="31">
        <v>0.80016030000000005</v>
      </c>
      <c r="K2247" s="31">
        <v>-1.16834E-2</v>
      </c>
      <c r="L2247" s="31">
        <v>-7.0131299999999994E-2</v>
      </c>
      <c r="M2247" s="31">
        <v>-3.5599800000000001E-2</v>
      </c>
      <c r="N2247" s="31">
        <v>-1.16834E-2</v>
      </c>
      <c r="O2247" s="31">
        <v>1.2233000000000001E-2</v>
      </c>
      <c r="P2247" s="31">
        <v>4.6764500000000001E-2</v>
      </c>
      <c r="Q2247" s="31">
        <v>62.824689999999997</v>
      </c>
      <c r="R2247">
        <v>4.5607099999999998E-2</v>
      </c>
      <c r="S2247" t="s">
        <v>20810</v>
      </c>
      <c r="T2247">
        <v>0.52939829999999999</v>
      </c>
    </row>
    <row r="2248" spans="1:20" x14ac:dyDescent="0.25">
      <c r="A2248" s="31" t="s">
        <v>2052</v>
      </c>
      <c r="B2248" s="31" t="s">
        <v>67</v>
      </c>
      <c r="C2248" s="31" t="s">
        <v>4</v>
      </c>
      <c r="D2248" s="31" t="s">
        <v>64</v>
      </c>
      <c r="E2248" s="31" t="s">
        <v>17</v>
      </c>
      <c r="F2248" s="31" t="s">
        <v>6</v>
      </c>
      <c r="G2248" s="31">
        <v>15</v>
      </c>
      <c r="H2248" s="31">
        <v>3581</v>
      </c>
      <c r="I2248" s="31">
        <v>0.80473718999999999</v>
      </c>
      <c r="J2248" s="31">
        <v>0.8138919</v>
      </c>
      <c r="K2248" s="31">
        <v>9.1547999999999994E-3</v>
      </c>
      <c r="L2248" s="31">
        <v>-5.0709299999999999E-2</v>
      </c>
      <c r="M2248" s="31">
        <v>-1.53411E-2</v>
      </c>
      <c r="N2248" s="31">
        <v>9.1547999999999994E-3</v>
      </c>
      <c r="O2248" s="31">
        <v>3.3650699999999999E-2</v>
      </c>
      <c r="P2248" s="31">
        <v>6.9018800000000005E-2</v>
      </c>
      <c r="Q2248" s="31">
        <v>63.451810000000002</v>
      </c>
      <c r="R2248">
        <v>4.6712200000000002E-2</v>
      </c>
      <c r="S2248" t="s">
        <v>20810</v>
      </c>
      <c r="T2248">
        <v>0.52939829999999999</v>
      </c>
    </row>
    <row r="2249" spans="1:20" x14ac:dyDescent="0.25">
      <c r="A2249" s="31" t="s">
        <v>2053</v>
      </c>
      <c r="B2249" s="31" t="s">
        <v>67</v>
      </c>
      <c r="C2249" s="31" t="s">
        <v>4</v>
      </c>
      <c r="D2249" s="31" t="s">
        <v>64</v>
      </c>
      <c r="E2249" s="31" t="s">
        <v>17</v>
      </c>
      <c r="F2249" s="31" t="s">
        <v>6</v>
      </c>
      <c r="G2249" s="31">
        <v>16</v>
      </c>
      <c r="H2249" s="31">
        <v>3581</v>
      </c>
      <c r="I2249" s="31">
        <v>0.86454830999999999</v>
      </c>
      <c r="J2249" s="31">
        <v>0.87533190000000005</v>
      </c>
      <c r="K2249" s="31">
        <v>1.0783600000000001E-2</v>
      </c>
      <c r="L2249" s="31">
        <v>-5.2726599999999998E-2</v>
      </c>
      <c r="M2249" s="31">
        <v>-1.52043E-2</v>
      </c>
      <c r="N2249" s="31">
        <v>1.0783600000000001E-2</v>
      </c>
      <c r="O2249" s="31">
        <v>3.6771499999999999E-2</v>
      </c>
      <c r="P2249" s="31">
        <v>7.4293899999999996E-2</v>
      </c>
      <c r="Q2249" s="31">
        <v>63.513379999999998</v>
      </c>
      <c r="R2249">
        <v>4.9557299999999999E-2</v>
      </c>
      <c r="S2249" t="s">
        <v>20810</v>
      </c>
      <c r="T2249">
        <v>0.52939829999999999</v>
      </c>
    </row>
    <row r="2250" spans="1:20" x14ac:dyDescent="0.25">
      <c r="A2250" s="31" t="s">
        <v>2054</v>
      </c>
      <c r="B2250" s="31" t="s">
        <v>67</v>
      </c>
      <c r="C2250" s="31" t="s">
        <v>4</v>
      </c>
      <c r="D2250" s="31" t="s">
        <v>64</v>
      </c>
      <c r="E2250" s="31" t="s">
        <v>17</v>
      </c>
      <c r="F2250" s="31" t="s">
        <v>6</v>
      </c>
      <c r="G2250" s="31">
        <v>17</v>
      </c>
      <c r="H2250" s="31">
        <v>3581</v>
      </c>
      <c r="I2250" s="31">
        <v>0.99283754000000002</v>
      </c>
      <c r="J2250" s="31">
        <v>0.99858340000000001</v>
      </c>
      <c r="K2250" s="31">
        <v>5.7457999999999997E-3</v>
      </c>
      <c r="L2250" s="31">
        <v>-7.3181399999999994E-2</v>
      </c>
      <c r="M2250" s="31">
        <v>-2.6550600000000001E-2</v>
      </c>
      <c r="N2250" s="31">
        <v>5.7457999999999997E-3</v>
      </c>
      <c r="O2250" s="31">
        <v>3.8042300000000001E-2</v>
      </c>
      <c r="P2250" s="31">
        <v>8.4673100000000001E-2</v>
      </c>
      <c r="Q2250" s="31">
        <v>62.819270000000003</v>
      </c>
      <c r="R2250">
        <v>6.1587299999999998E-2</v>
      </c>
      <c r="S2250" t="s">
        <v>20810</v>
      </c>
      <c r="T2250">
        <v>0.52939829999999999</v>
      </c>
    </row>
    <row r="2251" spans="1:20" x14ac:dyDescent="0.25">
      <c r="A2251" s="31" t="s">
        <v>2055</v>
      </c>
      <c r="B2251" s="31" t="s">
        <v>67</v>
      </c>
      <c r="C2251" s="31" t="s">
        <v>4</v>
      </c>
      <c r="D2251" s="31" t="s">
        <v>64</v>
      </c>
      <c r="E2251" s="31" t="s">
        <v>17</v>
      </c>
      <c r="F2251" s="31" t="s">
        <v>6</v>
      </c>
      <c r="G2251" s="31">
        <v>18</v>
      </c>
      <c r="H2251" s="31">
        <v>3581</v>
      </c>
      <c r="I2251" s="31">
        <v>1.2008772000000001</v>
      </c>
      <c r="J2251" s="31">
        <v>1.1848860000000001</v>
      </c>
      <c r="K2251" s="31">
        <v>-1.5991399999999999E-2</v>
      </c>
      <c r="L2251" s="31">
        <v>-0.1204036</v>
      </c>
      <c r="M2251" s="31">
        <v>-5.8715999999999997E-2</v>
      </c>
      <c r="N2251" s="31">
        <v>-1.5991399999999999E-2</v>
      </c>
      <c r="O2251" s="31">
        <v>2.6733199999999999E-2</v>
      </c>
      <c r="P2251" s="31">
        <v>8.8420700000000005E-2</v>
      </c>
      <c r="Q2251" s="31">
        <v>61.594200000000001</v>
      </c>
      <c r="R2251">
        <v>8.1473199999999996E-2</v>
      </c>
      <c r="S2251" t="s">
        <v>20810</v>
      </c>
      <c r="T2251">
        <v>0.52939829999999999</v>
      </c>
    </row>
    <row r="2252" spans="1:20" x14ac:dyDescent="0.25">
      <c r="A2252" s="31" t="s">
        <v>2056</v>
      </c>
      <c r="B2252" s="31" t="s">
        <v>67</v>
      </c>
      <c r="C2252" s="31" t="s">
        <v>4</v>
      </c>
      <c r="D2252" s="31" t="s">
        <v>64</v>
      </c>
      <c r="E2252" s="31" t="s">
        <v>17</v>
      </c>
      <c r="F2252" s="31" t="s">
        <v>6</v>
      </c>
      <c r="G2252" s="31">
        <v>19</v>
      </c>
      <c r="H2252" s="31">
        <v>3581</v>
      </c>
      <c r="I2252" s="31">
        <v>1.3357425999999999</v>
      </c>
      <c r="J2252" s="31">
        <v>1.3122739999999999</v>
      </c>
      <c r="K2252" s="31">
        <v>-2.34685E-2</v>
      </c>
      <c r="L2252" s="31">
        <v>-0.17776690000000001</v>
      </c>
      <c r="M2252" s="31">
        <v>-8.6606100000000005E-2</v>
      </c>
      <c r="N2252" s="31">
        <v>-2.34685E-2</v>
      </c>
      <c r="O2252" s="31">
        <v>3.9669200000000002E-2</v>
      </c>
      <c r="P2252" s="31">
        <v>0.1308299</v>
      </c>
      <c r="Q2252" s="31">
        <v>59.746580000000002</v>
      </c>
      <c r="R2252">
        <v>0.1203997</v>
      </c>
      <c r="S2252" t="s">
        <v>20810</v>
      </c>
      <c r="T2252">
        <v>2.397551</v>
      </c>
    </row>
    <row r="2253" spans="1:20" x14ac:dyDescent="0.25">
      <c r="A2253" s="31" t="s">
        <v>2057</v>
      </c>
      <c r="B2253" s="31" t="s">
        <v>67</v>
      </c>
      <c r="C2253" s="31" t="s">
        <v>4</v>
      </c>
      <c r="D2253" s="31" t="s">
        <v>64</v>
      </c>
      <c r="E2253" s="31" t="s">
        <v>17</v>
      </c>
      <c r="F2253" s="31" t="s">
        <v>6</v>
      </c>
      <c r="G2253" s="31">
        <v>20</v>
      </c>
      <c r="H2253" s="31">
        <v>3581</v>
      </c>
      <c r="I2253" s="31">
        <v>1.3550643</v>
      </c>
      <c r="J2253" s="31">
        <v>1.5502450000000001</v>
      </c>
      <c r="K2253" s="31">
        <v>0.1951803</v>
      </c>
      <c r="L2253" s="31">
        <v>3.4066100000000002E-2</v>
      </c>
      <c r="M2253" s="31">
        <v>0.1292537</v>
      </c>
      <c r="N2253" s="31">
        <v>0.1951803</v>
      </c>
      <c r="O2253" s="31">
        <v>0.26110689999999998</v>
      </c>
      <c r="P2253" s="31">
        <v>0.35629450000000001</v>
      </c>
      <c r="Q2253" s="31">
        <v>57.447069999999997</v>
      </c>
      <c r="R2253">
        <v>0.1257181</v>
      </c>
      <c r="S2253" t="s">
        <v>20810</v>
      </c>
      <c r="T2253">
        <v>2.397551</v>
      </c>
    </row>
    <row r="2254" spans="1:20" x14ac:dyDescent="0.25">
      <c r="A2254" s="31" t="s">
        <v>2058</v>
      </c>
      <c r="B2254" s="31" t="s">
        <v>67</v>
      </c>
      <c r="C2254" s="31" t="s">
        <v>4</v>
      </c>
      <c r="D2254" s="31" t="s">
        <v>64</v>
      </c>
      <c r="E2254" s="31" t="s">
        <v>17</v>
      </c>
      <c r="F2254" s="31" t="s">
        <v>6</v>
      </c>
      <c r="G2254" s="31">
        <v>21</v>
      </c>
      <c r="H2254" s="31">
        <v>3581</v>
      </c>
      <c r="I2254" s="31">
        <v>1.2725264999999999</v>
      </c>
      <c r="J2254" s="31">
        <v>1.476637</v>
      </c>
      <c r="K2254" s="31">
        <v>0.20411009999999999</v>
      </c>
      <c r="L2254" s="31">
        <v>4.21558E-2</v>
      </c>
      <c r="M2254" s="31">
        <v>0.13783970000000001</v>
      </c>
      <c r="N2254" s="31">
        <v>0.20411009999999999</v>
      </c>
      <c r="O2254" s="31">
        <v>0.27038050000000002</v>
      </c>
      <c r="P2254" s="31">
        <v>0.36606440000000001</v>
      </c>
      <c r="Q2254" s="31">
        <v>54.907380000000003</v>
      </c>
      <c r="R2254">
        <v>0.1263736</v>
      </c>
      <c r="S2254" t="s">
        <v>20810</v>
      </c>
      <c r="T2254">
        <v>2.397551</v>
      </c>
    </row>
    <row r="2255" spans="1:20" x14ac:dyDescent="0.25">
      <c r="A2255" s="31" t="s">
        <v>2059</v>
      </c>
      <c r="B2255" s="31" t="s">
        <v>67</v>
      </c>
      <c r="C2255" s="31" t="s">
        <v>4</v>
      </c>
      <c r="D2255" s="31" t="s">
        <v>64</v>
      </c>
      <c r="E2255" s="31" t="s">
        <v>17</v>
      </c>
      <c r="F2255" s="31" t="s">
        <v>6</v>
      </c>
      <c r="G2255" s="31">
        <v>22</v>
      </c>
      <c r="H2255" s="31">
        <v>3581</v>
      </c>
      <c r="I2255" s="31">
        <v>1.0855299</v>
      </c>
      <c r="J2255" s="31">
        <v>1.340295</v>
      </c>
      <c r="K2255" s="31">
        <v>0.25476529999999997</v>
      </c>
      <c r="L2255" s="31">
        <v>9.41057E-2</v>
      </c>
      <c r="M2255" s="31">
        <v>0.18902469999999999</v>
      </c>
      <c r="N2255" s="31">
        <v>0.25476529999999997</v>
      </c>
      <c r="O2255" s="31">
        <v>0.32050600000000001</v>
      </c>
      <c r="P2255" s="31">
        <v>0.41542499999999999</v>
      </c>
      <c r="Q2255" s="31">
        <v>52.874000000000002</v>
      </c>
      <c r="R2255">
        <v>0.12536340000000001</v>
      </c>
      <c r="S2255" t="s">
        <v>20810</v>
      </c>
      <c r="T2255">
        <v>2.397551</v>
      </c>
    </row>
    <row r="2256" spans="1:20" x14ac:dyDescent="0.25">
      <c r="A2256" s="31" t="s">
        <v>2060</v>
      </c>
      <c r="B2256" s="31" t="s">
        <v>67</v>
      </c>
      <c r="C2256" s="31" t="s">
        <v>4</v>
      </c>
      <c r="D2256" s="31" t="s">
        <v>64</v>
      </c>
      <c r="E2256" s="31" t="s">
        <v>17</v>
      </c>
      <c r="F2256" s="31" t="s">
        <v>6</v>
      </c>
      <c r="G2256" s="31">
        <v>23</v>
      </c>
      <c r="H2256" s="31">
        <v>3581</v>
      </c>
      <c r="I2256" s="31">
        <v>0.87054949999999998</v>
      </c>
      <c r="J2256" s="31">
        <v>1.189397</v>
      </c>
      <c r="K2256" s="31">
        <v>0.31884790000000002</v>
      </c>
      <c r="L2256" s="31">
        <v>0.16147159999999999</v>
      </c>
      <c r="M2256" s="31">
        <v>0.25445079999999998</v>
      </c>
      <c r="N2256" s="31">
        <v>0.31884790000000002</v>
      </c>
      <c r="O2256" s="31">
        <v>0.38324510000000001</v>
      </c>
      <c r="P2256" s="31">
        <v>0.47622429999999999</v>
      </c>
      <c r="Q2256" s="31">
        <v>51.366860000000003</v>
      </c>
      <c r="R2256">
        <v>0.1228014</v>
      </c>
      <c r="S2256" t="s">
        <v>20810</v>
      </c>
      <c r="T2256">
        <v>2.397551</v>
      </c>
    </row>
    <row r="2257" spans="1:20" x14ac:dyDescent="0.25">
      <c r="A2257" s="31" t="s">
        <v>2061</v>
      </c>
      <c r="B2257" s="31" t="s">
        <v>67</v>
      </c>
      <c r="C2257" s="31" t="s">
        <v>4</v>
      </c>
      <c r="D2257" s="31" t="s">
        <v>64</v>
      </c>
      <c r="E2257" s="31" t="s">
        <v>17</v>
      </c>
      <c r="F2257" s="31" t="s">
        <v>6</v>
      </c>
      <c r="G2257" s="31">
        <v>24</v>
      </c>
      <c r="H2257" s="31">
        <v>3581</v>
      </c>
      <c r="I2257" s="31">
        <v>0.75531278000000002</v>
      </c>
      <c r="J2257" s="31">
        <v>1.0960620000000001</v>
      </c>
      <c r="K2257" s="31">
        <v>0.34074929999999998</v>
      </c>
      <c r="L2257" s="31">
        <v>0.1843014</v>
      </c>
      <c r="M2257" s="31">
        <v>0.27673209999999998</v>
      </c>
      <c r="N2257" s="31">
        <v>0.34074929999999998</v>
      </c>
      <c r="O2257" s="31">
        <v>0.40476659999999998</v>
      </c>
      <c r="P2257" s="31">
        <v>0.49719730000000001</v>
      </c>
      <c r="Q2257" s="31">
        <v>49.912350000000004</v>
      </c>
      <c r="R2257">
        <v>0.122077</v>
      </c>
      <c r="S2257" t="s">
        <v>20810</v>
      </c>
      <c r="T2257">
        <v>2.397551</v>
      </c>
    </row>
    <row r="2258" spans="1:20" x14ac:dyDescent="0.25">
      <c r="A2258" s="31" t="s">
        <v>2614</v>
      </c>
      <c r="B2258" s="31" t="s">
        <v>67</v>
      </c>
      <c r="C2258" s="31" t="s">
        <v>4</v>
      </c>
      <c r="D2258" s="31" t="s">
        <v>9</v>
      </c>
      <c r="E2258" s="31" t="s">
        <v>17</v>
      </c>
      <c r="F2258" s="31" t="s">
        <v>6</v>
      </c>
      <c r="G2258" s="31">
        <v>1</v>
      </c>
      <c r="H2258" s="31">
        <v>1243</v>
      </c>
      <c r="I2258" s="31">
        <v>0.65164639000000002</v>
      </c>
      <c r="J2258" s="31">
        <v>0.65159920000000005</v>
      </c>
      <c r="K2258" s="31">
        <v>-4.7200000000000002E-5</v>
      </c>
      <c r="L2258" s="31">
        <v>-3.9702099999999997E-2</v>
      </c>
      <c r="M2258" s="31">
        <v>-1.6273699999999999E-2</v>
      </c>
      <c r="N2258" s="31">
        <v>-4.7200000000000002E-5</v>
      </c>
      <c r="O2258" s="31">
        <v>1.6179300000000001E-2</v>
      </c>
      <c r="P2258" s="31">
        <v>3.9607700000000003E-2</v>
      </c>
      <c r="Q2258" s="31">
        <v>61.936239999999998</v>
      </c>
      <c r="R2258">
        <v>3.0942899999999999E-2</v>
      </c>
      <c r="S2258" t="s">
        <v>20810</v>
      </c>
      <c r="T2258">
        <v>-1.45218E-2</v>
      </c>
    </row>
    <row r="2259" spans="1:20" x14ac:dyDescent="0.25">
      <c r="A2259" s="31" t="s">
        <v>2615</v>
      </c>
      <c r="B2259" s="31" t="s">
        <v>67</v>
      </c>
      <c r="C2259" s="31" t="s">
        <v>4</v>
      </c>
      <c r="D2259" s="31" t="s">
        <v>9</v>
      </c>
      <c r="E2259" s="31" t="s">
        <v>17</v>
      </c>
      <c r="F2259" s="31" t="s">
        <v>6</v>
      </c>
      <c r="G2259" s="31">
        <v>2</v>
      </c>
      <c r="H2259" s="31">
        <v>1243</v>
      </c>
      <c r="I2259" s="31">
        <v>0.63014910999999996</v>
      </c>
      <c r="J2259" s="31">
        <v>0.63017939999999995</v>
      </c>
      <c r="K2259" s="31">
        <v>3.0300000000000001E-5</v>
      </c>
      <c r="L2259" s="31">
        <v>-3.9331900000000003E-2</v>
      </c>
      <c r="M2259" s="31">
        <v>-1.6076400000000001E-2</v>
      </c>
      <c r="N2259" s="31">
        <v>3.0300000000000001E-5</v>
      </c>
      <c r="O2259" s="31">
        <v>1.6136999999999999E-2</v>
      </c>
      <c r="P2259" s="31">
        <v>3.9392499999999997E-2</v>
      </c>
      <c r="Q2259" s="31">
        <v>60.298299999999998</v>
      </c>
      <c r="R2259">
        <v>3.0714499999999999E-2</v>
      </c>
      <c r="S2259" t="s">
        <v>20810</v>
      </c>
      <c r="T2259">
        <v>-1.45218E-2</v>
      </c>
    </row>
    <row r="2260" spans="1:20" x14ac:dyDescent="0.25">
      <c r="A2260" s="31" t="s">
        <v>2616</v>
      </c>
      <c r="B2260" s="31" t="s">
        <v>67</v>
      </c>
      <c r="C2260" s="31" t="s">
        <v>4</v>
      </c>
      <c r="D2260" s="31" t="s">
        <v>9</v>
      </c>
      <c r="E2260" s="31" t="s">
        <v>17</v>
      </c>
      <c r="F2260" s="31" t="s">
        <v>6</v>
      </c>
      <c r="G2260" s="31">
        <v>3</v>
      </c>
      <c r="H2260" s="31">
        <v>1243</v>
      </c>
      <c r="I2260" s="31">
        <v>0.61685168999999995</v>
      </c>
      <c r="J2260" s="31">
        <v>0.61677720000000003</v>
      </c>
      <c r="K2260" s="31">
        <v>-7.4499999999999995E-5</v>
      </c>
      <c r="L2260" s="31">
        <v>-3.9358700000000003E-2</v>
      </c>
      <c r="M2260" s="31">
        <v>-1.6149199999999999E-2</v>
      </c>
      <c r="N2260" s="31">
        <v>-7.4499999999999995E-5</v>
      </c>
      <c r="O2260" s="31">
        <v>1.6000299999999999E-2</v>
      </c>
      <c r="P2260" s="31">
        <v>3.92097E-2</v>
      </c>
      <c r="Q2260" s="31">
        <v>58.81917</v>
      </c>
      <c r="R2260">
        <v>3.06536E-2</v>
      </c>
      <c r="S2260" t="s">
        <v>20810</v>
      </c>
      <c r="T2260">
        <v>-1.45218E-2</v>
      </c>
    </row>
    <row r="2261" spans="1:20" x14ac:dyDescent="0.25">
      <c r="A2261" s="31" t="s">
        <v>2617</v>
      </c>
      <c r="B2261" s="31" t="s">
        <v>67</v>
      </c>
      <c r="C2261" s="31" t="s">
        <v>4</v>
      </c>
      <c r="D2261" s="31" t="s">
        <v>9</v>
      </c>
      <c r="E2261" s="31" t="s">
        <v>17</v>
      </c>
      <c r="F2261" s="31" t="s">
        <v>6</v>
      </c>
      <c r="G2261" s="31">
        <v>4</v>
      </c>
      <c r="H2261" s="31">
        <v>1243</v>
      </c>
      <c r="I2261" s="31">
        <v>0.64398907999999999</v>
      </c>
      <c r="J2261" s="31">
        <v>0.64401370000000002</v>
      </c>
      <c r="K2261" s="31">
        <v>2.4600000000000002E-5</v>
      </c>
      <c r="L2261" s="31">
        <v>-4.1185199999999998E-2</v>
      </c>
      <c r="M2261" s="31">
        <v>-1.6838100000000002E-2</v>
      </c>
      <c r="N2261" s="31">
        <v>2.4600000000000002E-5</v>
      </c>
      <c r="O2261" s="31">
        <v>1.6887300000000001E-2</v>
      </c>
      <c r="P2261" s="31">
        <v>4.1234399999999997E-2</v>
      </c>
      <c r="Q2261" s="31">
        <v>57.41</v>
      </c>
      <c r="R2261">
        <v>3.2156200000000003E-2</v>
      </c>
      <c r="S2261" t="s">
        <v>20810</v>
      </c>
      <c r="T2261">
        <v>-1.45218E-2</v>
      </c>
    </row>
    <row r="2262" spans="1:20" x14ac:dyDescent="0.25">
      <c r="A2262" s="31" t="s">
        <v>2618</v>
      </c>
      <c r="B2262" s="31" t="s">
        <v>67</v>
      </c>
      <c r="C2262" s="31" t="s">
        <v>4</v>
      </c>
      <c r="D2262" s="31" t="s">
        <v>9</v>
      </c>
      <c r="E2262" s="31" t="s">
        <v>17</v>
      </c>
      <c r="F2262" s="31" t="s">
        <v>6</v>
      </c>
      <c r="G2262" s="31">
        <v>5</v>
      </c>
      <c r="H2262" s="31">
        <v>1243</v>
      </c>
      <c r="I2262" s="31">
        <v>0.75806143999999998</v>
      </c>
      <c r="J2262" s="31">
        <v>0.75887669999999996</v>
      </c>
      <c r="K2262" s="31">
        <v>8.1530000000000003E-4</v>
      </c>
      <c r="L2262" s="31">
        <v>-4.6127300000000003E-2</v>
      </c>
      <c r="M2262" s="31">
        <v>-1.8393300000000001E-2</v>
      </c>
      <c r="N2262" s="31">
        <v>8.1530000000000003E-4</v>
      </c>
      <c r="O2262" s="31">
        <v>2.0023800000000001E-2</v>
      </c>
      <c r="P2262" s="31">
        <v>4.7757899999999999E-2</v>
      </c>
      <c r="Q2262" s="31">
        <v>56.34066</v>
      </c>
      <c r="R2262">
        <v>3.6629500000000002E-2</v>
      </c>
      <c r="S2262" t="s">
        <v>20810</v>
      </c>
      <c r="T2262">
        <v>-1.45218E-2</v>
      </c>
    </row>
    <row r="2263" spans="1:20" x14ac:dyDescent="0.25">
      <c r="A2263" s="31" t="s">
        <v>2619</v>
      </c>
      <c r="B2263" s="31" t="s">
        <v>67</v>
      </c>
      <c r="C2263" s="31" t="s">
        <v>4</v>
      </c>
      <c r="D2263" s="31" t="s">
        <v>9</v>
      </c>
      <c r="E2263" s="31" t="s">
        <v>17</v>
      </c>
      <c r="F2263" s="31" t="s">
        <v>6</v>
      </c>
      <c r="G2263" s="31">
        <v>6</v>
      </c>
      <c r="H2263" s="31">
        <v>1243</v>
      </c>
      <c r="I2263" s="31">
        <v>0.94584847999999999</v>
      </c>
      <c r="J2263" s="31">
        <v>0.94773260000000004</v>
      </c>
      <c r="K2263" s="31">
        <v>1.8841999999999999E-3</v>
      </c>
      <c r="L2263" s="31">
        <v>-5.2339499999999997E-2</v>
      </c>
      <c r="M2263" s="31">
        <v>-2.0303700000000001E-2</v>
      </c>
      <c r="N2263" s="31">
        <v>1.8841999999999999E-3</v>
      </c>
      <c r="O2263" s="31">
        <v>2.4072099999999999E-2</v>
      </c>
      <c r="P2263" s="31">
        <v>5.6107799999999999E-2</v>
      </c>
      <c r="Q2263" s="31">
        <v>55.498249999999999</v>
      </c>
      <c r="R2263">
        <v>4.2311000000000001E-2</v>
      </c>
      <c r="S2263" t="s">
        <v>20810</v>
      </c>
      <c r="T2263">
        <v>-1.45218E-2</v>
      </c>
    </row>
    <row r="2264" spans="1:20" x14ac:dyDescent="0.25">
      <c r="A2264" s="31" t="s">
        <v>2620</v>
      </c>
      <c r="B2264" s="31" t="s">
        <v>67</v>
      </c>
      <c r="C2264" s="31" t="s">
        <v>4</v>
      </c>
      <c r="D2264" s="31" t="s">
        <v>9</v>
      </c>
      <c r="E2264" s="31" t="s">
        <v>17</v>
      </c>
      <c r="F2264" s="31" t="s">
        <v>6</v>
      </c>
      <c r="G2264" s="31">
        <v>7</v>
      </c>
      <c r="H2264" s="31">
        <v>1243</v>
      </c>
      <c r="I2264" s="31">
        <v>1.0092501</v>
      </c>
      <c r="J2264" s="31">
        <v>1.0120929999999999</v>
      </c>
      <c r="K2264" s="31">
        <v>2.8427999999999999E-3</v>
      </c>
      <c r="L2264" s="31">
        <v>-4.8572200000000003E-2</v>
      </c>
      <c r="M2264" s="31">
        <v>-1.8195800000000002E-2</v>
      </c>
      <c r="N2264" s="31">
        <v>2.8427999999999999E-3</v>
      </c>
      <c r="O2264" s="31">
        <v>2.3881300000000001E-2</v>
      </c>
      <c r="P2264" s="31">
        <v>5.4257699999999999E-2</v>
      </c>
      <c r="Q2264" s="31">
        <v>55.203189999999999</v>
      </c>
      <c r="R2264">
        <v>4.0119299999999997E-2</v>
      </c>
      <c r="S2264" t="s">
        <v>20810</v>
      </c>
      <c r="T2264">
        <v>-1.45218E-2</v>
      </c>
    </row>
    <row r="2265" spans="1:20" x14ac:dyDescent="0.25">
      <c r="A2265" s="31" t="s">
        <v>2621</v>
      </c>
      <c r="B2265" s="31" t="s">
        <v>67</v>
      </c>
      <c r="C2265" s="31" t="s">
        <v>4</v>
      </c>
      <c r="D2265" s="31" t="s">
        <v>9</v>
      </c>
      <c r="E2265" s="31" t="s">
        <v>17</v>
      </c>
      <c r="F2265" s="31" t="s">
        <v>6</v>
      </c>
      <c r="G2265" s="31">
        <v>8</v>
      </c>
      <c r="H2265" s="31">
        <v>1243</v>
      </c>
      <c r="I2265" s="31">
        <v>1.0055483000000001</v>
      </c>
      <c r="J2265" s="31">
        <v>1.008955</v>
      </c>
      <c r="K2265" s="31">
        <v>3.4066000000000001E-3</v>
      </c>
      <c r="L2265" s="31">
        <v>-4.7757000000000001E-2</v>
      </c>
      <c r="M2265" s="31">
        <v>-1.7529099999999999E-2</v>
      </c>
      <c r="N2265" s="31">
        <v>3.4066000000000001E-3</v>
      </c>
      <c r="O2265" s="31">
        <v>2.4342300000000001E-2</v>
      </c>
      <c r="P2265" s="31">
        <v>5.4570100000000003E-2</v>
      </c>
      <c r="Q2265" s="31">
        <v>57.053739999999998</v>
      </c>
      <c r="R2265">
        <v>3.9923100000000003E-2</v>
      </c>
      <c r="S2265" t="s">
        <v>20810</v>
      </c>
      <c r="T2265">
        <v>-1.45218E-2</v>
      </c>
    </row>
    <row r="2266" spans="1:20" x14ac:dyDescent="0.25">
      <c r="A2266" s="31" t="s">
        <v>2622</v>
      </c>
      <c r="B2266" s="31" t="s">
        <v>67</v>
      </c>
      <c r="C2266" s="31" t="s">
        <v>4</v>
      </c>
      <c r="D2266" s="31" t="s">
        <v>9</v>
      </c>
      <c r="E2266" s="31" t="s">
        <v>17</v>
      </c>
      <c r="F2266" s="31" t="s">
        <v>6</v>
      </c>
      <c r="G2266" s="31">
        <v>9</v>
      </c>
      <c r="H2266" s="31">
        <v>1243</v>
      </c>
      <c r="I2266" s="31">
        <v>0.98702350000000005</v>
      </c>
      <c r="J2266" s="31">
        <v>0.99019480000000004</v>
      </c>
      <c r="K2266" s="31">
        <v>3.1713000000000002E-3</v>
      </c>
      <c r="L2266" s="31">
        <v>-4.8128400000000002E-2</v>
      </c>
      <c r="M2266" s="31">
        <v>-1.7820099999999998E-2</v>
      </c>
      <c r="N2266" s="31">
        <v>3.1713000000000002E-3</v>
      </c>
      <c r="O2266" s="31">
        <v>2.4162699999999999E-2</v>
      </c>
      <c r="P2266" s="31">
        <v>5.4470999999999999E-2</v>
      </c>
      <c r="Q2266" s="31">
        <v>60.466500000000003</v>
      </c>
      <c r="R2266">
        <v>4.00294E-2</v>
      </c>
      <c r="S2266" t="s">
        <v>20810</v>
      </c>
      <c r="T2266">
        <v>-1.45218E-2</v>
      </c>
    </row>
    <row r="2267" spans="1:20" x14ac:dyDescent="0.25">
      <c r="A2267" s="31" t="s">
        <v>2623</v>
      </c>
      <c r="B2267" s="31" t="s">
        <v>67</v>
      </c>
      <c r="C2267" s="31" t="s">
        <v>4</v>
      </c>
      <c r="D2267" s="31" t="s">
        <v>9</v>
      </c>
      <c r="E2267" s="31" t="s">
        <v>17</v>
      </c>
      <c r="F2267" s="31" t="s">
        <v>6</v>
      </c>
      <c r="G2267" s="31">
        <v>10</v>
      </c>
      <c r="H2267" s="31">
        <v>1243</v>
      </c>
      <c r="I2267" s="31">
        <v>0.94344373999999998</v>
      </c>
      <c r="J2267" s="31">
        <v>0.94566859999999997</v>
      </c>
      <c r="K2267" s="31">
        <v>2.2249000000000001E-3</v>
      </c>
      <c r="L2267" s="31">
        <v>-4.8227300000000001E-2</v>
      </c>
      <c r="M2267" s="31">
        <v>-1.8419700000000001E-2</v>
      </c>
      <c r="N2267" s="31">
        <v>2.2249000000000001E-3</v>
      </c>
      <c r="O2267" s="31">
        <v>2.2869500000000001E-2</v>
      </c>
      <c r="P2267" s="31">
        <v>5.2677099999999998E-2</v>
      </c>
      <c r="Q2267" s="31">
        <v>63.812379999999997</v>
      </c>
      <c r="R2267">
        <v>3.9368E-2</v>
      </c>
      <c r="S2267" t="s">
        <v>20810</v>
      </c>
      <c r="T2267">
        <v>-1.45218E-2</v>
      </c>
    </row>
    <row r="2268" spans="1:20" x14ac:dyDescent="0.25">
      <c r="A2268" s="31" t="s">
        <v>2624</v>
      </c>
      <c r="B2268" s="31" t="s">
        <v>67</v>
      </c>
      <c r="C2268" s="31" t="s">
        <v>4</v>
      </c>
      <c r="D2268" s="31" t="s">
        <v>9</v>
      </c>
      <c r="E2268" s="31" t="s">
        <v>17</v>
      </c>
      <c r="F2268" s="31" t="s">
        <v>6</v>
      </c>
      <c r="G2268" s="31">
        <v>11</v>
      </c>
      <c r="H2268" s="31">
        <v>1243</v>
      </c>
      <c r="I2268" s="31">
        <v>0.86800268999999997</v>
      </c>
      <c r="J2268" s="31">
        <v>0.8690985</v>
      </c>
      <c r="K2268" s="31">
        <v>1.0958000000000001E-3</v>
      </c>
      <c r="L2268" s="31">
        <v>-4.6423100000000002E-2</v>
      </c>
      <c r="M2268" s="31">
        <v>-1.83485E-2</v>
      </c>
      <c r="N2268" s="31">
        <v>1.0958000000000001E-3</v>
      </c>
      <c r="O2268" s="31">
        <v>2.0540099999999999E-2</v>
      </c>
      <c r="P2268" s="31">
        <v>4.8614699999999997E-2</v>
      </c>
      <c r="Q2268" s="31">
        <v>66.586039999999997</v>
      </c>
      <c r="R2268">
        <v>3.70792E-2</v>
      </c>
      <c r="S2268" t="s">
        <v>20810</v>
      </c>
      <c r="T2268">
        <v>-1.45218E-2</v>
      </c>
    </row>
    <row r="2269" spans="1:20" x14ac:dyDescent="0.25">
      <c r="A2269" s="31" t="s">
        <v>2625</v>
      </c>
      <c r="B2269" s="31" t="s">
        <v>67</v>
      </c>
      <c r="C2269" s="31" t="s">
        <v>4</v>
      </c>
      <c r="D2269" s="31" t="s">
        <v>9</v>
      </c>
      <c r="E2269" s="31" t="s">
        <v>17</v>
      </c>
      <c r="F2269" s="31" t="s">
        <v>6</v>
      </c>
      <c r="G2269" s="31">
        <v>12</v>
      </c>
      <c r="H2269" s="31">
        <v>1243</v>
      </c>
      <c r="I2269" s="31">
        <v>0.79502101000000003</v>
      </c>
      <c r="J2269" s="31">
        <v>0.79473749999999999</v>
      </c>
      <c r="K2269" s="31">
        <v>-2.8350000000000001E-4</v>
      </c>
      <c r="L2269" s="31">
        <v>-4.5606399999999998E-2</v>
      </c>
      <c r="M2269" s="31">
        <v>-1.88293E-2</v>
      </c>
      <c r="N2269" s="31">
        <v>-2.8350000000000001E-4</v>
      </c>
      <c r="O2269" s="31">
        <v>1.8262199999999999E-2</v>
      </c>
      <c r="P2269" s="31">
        <v>4.5039299999999997E-2</v>
      </c>
      <c r="Q2269" s="31">
        <v>69.020939999999996</v>
      </c>
      <c r="R2269">
        <v>3.5365599999999997E-2</v>
      </c>
      <c r="S2269" t="s">
        <v>20810</v>
      </c>
      <c r="T2269">
        <v>-1.45218E-2</v>
      </c>
    </row>
    <row r="2270" spans="1:20" x14ac:dyDescent="0.25">
      <c r="A2270" s="31" t="s">
        <v>2626</v>
      </c>
      <c r="B2270" s="31" t="s">
        <v>67</v>
      </c>
      <c r="C2270" s="31" t="s">
        <v>4</v>
      </c>
      <c r="D2270" s="31" t="s">
        <v>9</v>
      </c>
      <c r="E2270" s="31" t="s">
        <v>17</v>
      </c>
      <c r="F2270" s="31" t="s">
        <v>6</v>
      </c>
      <c r="G2270" s="31">
        <v>13</v>
      </c>
      <c r="H2270" s="31">
        <v>1243</v>
      </c>
      <c r="I2270" s="31">
        <v>0.75947754999999995</v>
      </c>
      <c r="J2270" s="31">
        <v>0.79299370000000002</v>
      </c>
      <c r="K2270" s="31">
        <v>3.35161E-2</v>
      </c>
      <c r="L2270" s="31">
        <v>-1.0910899999999999E-2</v>
      </c>
      <c r="M2270" s="31">
        <v>1.5336900000000001E-2</v>
      </c>
      <c r="N2270" s="31">
        <v>3.35161E-2</v>
      </c>
      <c r="O2270" s="31">
        <v>5.16953E-2</v>
      </c>
      <c r="P2270" s="31">
        <v>7.7943100000000001E-2</v>
      </c>
      <c r="Q2270" s="31">
        <v>71.386660000000006</v>
      </c>
      <c r="R2270">
        <v>3.4666599999999999E-2</v>
      </c>
      <c r="S2270" t="s">
        <v>20810</v>
      </c>
      <c r="T2270">
        <v>0.46643839999999998</v>
      </c>
    </row>
    <row r="2271" spans="1:20" x14ac:dyDescent="0.25">
      <c r="A2271" s="31" t="s">
        <v>2627</v>
      </c>
      <c r="B2271" s="31" t="s">
        <v>67</v>
      </c>
      <c r="C2271" s="31" t="s">
        <v>4</v>
      </c>
      <c r="D2271" s="31" t="s">
        <v>9</v>
      </c>
      <c r="E2271" s="31" t="s">
        <v>17</v>
      </c>
      <c r="F2271" s="31" t="s">
        <v>6</v>
      </c>
      <c r="G2271" s="31">
        <v>14</v>
      </c>
      <c r="H2271" s="31">
        <v>1243</v>
      </c>
      <c r="I2271" s="31">
        <v>0.75486401999999997</v>
      </c>
      <c r="J2271" s="31">
        <v>0.81373209999999996</v>
      </c>
      <c r="K2271" s="31">
        <v>5.88681E-2</v>
      </c>
      <c r="L2271" s="31">
        <v>1.4273599999999999E-2</v>
      </c>
      <c r="M2271" s="31">
        <v>4.0620400000000001E-2</v>
      </c>
      <c r="N2271" s="31">
        <v>5.88681E-2</v>
      </c>
      <c r="O2271" s="31">
        <v>7.7115799999999998E-2</v>
      </c>
      <c r="P2271" s="31">
        <v>0.1034626</v>
      </c>
      <c r="Q2271" s="31">
        <v>73.635440000000003</v>
      </c>
      <c r="R2271">
        <v>3.4797300000000003E-2</v>
      </c>
      <c r="S2271" t="s">
        <v>20810</v>
      </c>
      <c r="T2271">
        <v>0.46643839999999998</v>
      </c>
    </row>
    <row r="2272" spans="1:20" x14ac:dyDescent="0.25">
      <c r="A2272" s="31" t="s">
        <v>2628</v>
      </c>
      <c r="B2272" s="31" t="s">
        <v>67</v>
      </c>
      <c r="C2272" s="31" t="s">
        <v>4</v>
      </c>
      <c r="D2272" s="31" t="s">
        <v>9</v>
      </c>
      <c r="E2272" s="31" t="s">
        <v>17</v>
      </c>
      <c r="F2272" s="31" t="s">
        <v>6</v>
      </c>
      <c r="G2272" s="31">
        <v>15</v>
      </c>
      <c r="H2272" s="31">
        <v>1243</v>
      </c>
      <c r="I2272" s="31">
        <v>0.77979883000000005</v>
      </c>
      <c r="J2272" s="31">
        <v>0.85280239999999996</v>
      </c>
      <c r="K2272" s="31">
        <v>7.3003600000000002E-2</v>
      </c>
      <c r="L2272" s="31">
        <v>2.6200299999999999E-2</v>
      </c>
      <c r="M2272" s="31">
        <v>5.3851999999999997E-2</v>
      </c>
      <c r="N2272" s="31">
        <v>7.3003600000000002E-2</v>
      </c>
      <c r="O2272" s="31">
        <v>9.2155100000000004E-2</v>
      </c>
      <c r="P2272" s="31">
        <v>0.1198068</v>
      </c>
      <c r="Q2272" s="31">
        <v>75.658869999999993</v>
      </c>
      <c r="R2272">
        <v>3.6520799999999999E-2</v>
      </c>
      <c r="S2272" t="s">
        <v>20810</v>
      </c>
      <c r="T2272">
        <v>0.46643839999999998</v>
      </c>
    </row>
    <row r="2273" spans="1:20" x14ac:dyDescent="0.25">
      <c r="A2273" s="31" t="s">
        <v>2629</v>
      </c>
      <c r="B2273" s="31" t="s">
        <v>67</v>
      </c>
      <c r="C2273" s="31" t="s">
        <v>4</v>
      </c>
      <c r="D2273" s="31" t="s">
        <v>9</v>
      </c>
      <c r="E2273" s="31" t="s">
        <v>17</v>
      </c>
      <c r="F2273" s="31" t="s">
        <v>6</v>
      </c>
      <c r="G2273" s="31">
        <v>16</v>
      </c>
      <c r="H2273" s="31">
        <v>1243</v>
      </c>
      <c r="I2273" s="31">
        <v>0.83546138000000003</v>
      </c>
      <c r="J2273" s="31">
        <v>0.92357520000000004</v>
      </c>
      <c r="K2273" s="31">
        <v>8.8113800000000006E-2</v>
      </c>
      <c r="L2273" s="31">
        <v>3.8861699999999999E-2</v>
      </c>
      <c r="M2273" s="31">
        <v>6.7960199999999998E-2</v>
      </c>
      <c r="N2273" s="31">
        <v>8.8113800000000006E-2</v>
      </c>
      <c r="O2273" s="31">
        <v>0.1082673</v>
      </c>
      <c r="P2273" s="31">
        <v>0.13736580000000001</v>
      </c>
      <c r="Q2273" s="31">
        <v>76.932149999999993</v>
      </c>
      <c r="R2273">
        <v>3.8431600000000003E-2</v>
      </c>
      <c r="S2273" t="s">
        <v>20810</v>
      </c>
      <c r="T2273">
        <v>0.46643839999999998</v>
      </c>
    </row>
    <row r="2274" spans="1:20" x14ac:dyDescent="0.25">
      <c r="A2274" s="31" t="s">
        <v>2630</v>
      </c>
      <c r="B2274" s="31" t="s">
        <v>67</v>
      </c>
      <c r="C2274" s="31" t="s">
        <v>4</v>
      </c>
      <c r="D2274" s="31" t="s">
        <v>9</v>
      </c>
      <c r="E2274" s="31" t="s">
        <v>17</v>
      </c>
      <c r="F2274" s="31" t="s">
        <v>6</v>
      </c>
      <c r="G2274" s="31">
        <v>17</v>
      </c>
      <c r="H2274" s="31">
        <v>1243</v>
      </c>
      <c r="I2274" s="31">
        <v>0.92494379999999998</v>
      </c>
      <c r="J2274" s="31">
        <v>1.0179339999999999</v>
      </c>
      <c r="K2274" s="31">
        <v>9.2990000000000003E-2</v>
      </c>
      <c r="L2274" s="31">
        <v>4.1870499999999998E-2</v>
      </c>
      <c r="M2274" s="31">
        <v>7.2072300000000006E-2</v>
      </c>
      <c r="N2274" s="31">
        <v>9.2990000000000003E-2</v>
      </c>
      <c r="O2274" s="31">
        <v>0.1139077</v>
      </c>
      <c r="P2274" s="31">
        <v>0.1441094</v>
      </c>
      <c r="Q2274" s="31">
        <v>77.612920000000003</v>
      </c>
      <c r="R2274">
        <v>3.9888699999999999E-2</v>
      </c>
      <c r="S2274" t="s">
        <v>20810</v>
      </c>
      <c r="T2274">
        <v>0.46643839999999998</v>
      </c>
    </row>
    <row r="2275" spans="1:20" x14ac:dyDescent="0.25">
      <c r="A2275" s="31" t="s">
        <v>2631</v>
      </c>
      <c r="B2275" s="31" t="s">
        <v>67</v>
      </c>
      <c r="C2275" s="31" t="s">
        <v>4</v>
      </c>
      <c r="D2275" s="31" t="s">
        <v>9</v>
      </c>
      <c r="E2275" s="31" t="s">
        <v>17</v>
      </c>
      <c r="F2275" s="31" t="s">
        <v>6</v>
      </c>
      <c r="G2275" s="31">
        <v>18</v>
      </c>
      <c r="H2275" s="31">
        <v>1243</v>
      </c>
      <c r="I2275" s="31">
        <v>1.0590989</v>
      </c>
      <c r="J2275" s="31">
        <v>1.10832</v>
      </c>
      <c r="K2275" s="31">
        <v>4.9220800000000002E-2</v>
      </c>
      <c r="L2275" s="31">
        <v>-3.7255999999999999E-3</v>
      </c>
      <c r="M2275" s="31">
        <v>2.75556E-2</v>
      </c>
      <c r="N2275" s="31">
        <v>4.9220800000000002E-2</v>
      </c>
      <c r="O2275" s="31">
        <v>7.0886099999999994E-2</v>
      </c>
      <c r="P2275" s="31">
        <v>0.1021673</v>
      </c>
      <c r="Q2275" s="31">
        <v>77.40746</v>
      </c>
      <c r="R2275">
        <v>4.1314299999999998E-2</v>
      </c>
      <c r="S2275" t="s">
        <v>20810</v>
      </c>
      <c r="T2275">
        <v>0.46643839999999998</v>
      </c>
    </row>
    <row r="2276" spans="1:20" x14ac:dyDescent="0.25">
      <c r="A2276" s="31" t="s">
        <v>2632</v>
      </c>
      <c r="B2276" s="31" t="s">
        <v>67</v>
      </c>
      <c r="C2276" s="31" t="s">
        <v>4</v>
      </c>
      <c r="D2276" s="31" t="s">
        <v>9</v>
      </c>
      <c r="E2276" s="31" t="s">
        <v>17</v>
      </c>
      <c r="F2276" s="31" t="s">
        <v>6</v>
      </c>
      <c r="G2276" s="31">
        <v>19</v>
      </c>
      <c r="H2276" s="31">
        <v>1243</v>
      </c>
      <c r="I2276" s="31">
        <v>1.1644255999999999</v>
      </c>
      <c r="J2276" s="31">
        <v>1.164093</v>
      </c>
      <c r="K2276" s="31">
        <v>-3.324E-4</v>
      </c>
      <c r="L2276" s="31">
        <v>-5.5031499999999997E-2</v>
      </c>
      <c r="M2276" s="31">
        <v>-2.27148E-2</v>
      </c>
      <c r="N2276" s="31">
        <v>-3.324E-4</v>
      </c>
      <c r="O2276" s="31">
        <v>2.205E-2</v>
      </c>
      <c r="P2276" s="31">
        <v>5.4366600000000001E-2</v>
      </c>
      <c r="Q2276" s="31">
        <v>76.315929999999994</v>
      </c>
      <c r="R2276">
        <v>4.2681900000000002E-2</v>
      </c>
      <c r="S2276" t="s">
        <v>20810</v>
      </c>
      <c r="T2276">
        <v>-1.45218E-2</v>
      </c>
    </row>
    <row r="2277" spans="1:20" x14ac:dyDescent="0.25">
      <c r="A2277" s="31" t="s">
        <v>2633</v>
      </c>
      <c r="B2277" s="31" t="s">
        <v>67</v>
      </c>
      <c r="C2277" s="31" t="s">
        <v>4</v>
      </c>
      <c r="D2277" s="31" t="s">
        <v>9</v>
      </c>
      <c r="E2277" s="31" t="s">
        <v>17</v>
      </c>
      <c r="F2277" s="31" t="s">
        <v>6</v>
      </c>
      <c r="G2277" s="31">
        <v>20</v>
      </c>
      <c r="H2277" s="31">
        <v>1243</v>
      </c>
      <c r="I2277" s="31">
        <v>1.2213898000000001</v>
      </c>
      <c r="J2277" s="31">
        <v>1.2211080000000001</v>
      </c>
      <c r="K2277" s="31">
        <v>-2.8219999999999997E-4</v>
      </c>
      <c r="L2277" s="31">
        <v>-5.7064999999999998E-2</v>
      </c>
      <c r="M2277" s="31">
        <v>-2.3517300000000001E-2</v>
      </c>
      <c r="N2277" s="31">
        <v>-2.8219999999999997E-4</v>
      </c>
      <c r="O2277" s="31">
        <v>2.2952899999999998E-2</v>
      </c>
      <c r="P2277" s="31">
        <v>5.6500599999999998E-2</v>
      </c>
      <c r="Q2277" s="31">
        <v>74.064030000000002</v>
      </c>
      <c r="R2277">
        <v>4.4307899999999997E-2</v>
      </c>
      <c r="S2277" t="s">
        <v>20810</v>
      </c>
      <c r="T2277">
        <v>-1.45218E-2</v>
      </c>
    </row>
    <row r="2278" spans="1:20" x14ac:dyDescent="0.25">
      <c r="A2278" s="31" t="s">
        <v>2634</v>
      </c>
      <c r="B2278" s="31" t="s">
        <v>67</v>
      </c>
      <c r="C2278" s="31" t="s">
        <v>4</v>
      </c>
      <c r="D2278" s="31" t="s">
        <v>9</v>
      </c>
      <c r="E2278" s="31" t="s">
        <v>17</v>
      </c>
      <c r="F2278" s="31" t="s">
        <v>6</v>
      </c>
      <c r="G2278" s="31">
        <v>21</v>
      </c>
      <c r="H2278" s="31">
        <v>1243</v>
      </c>
      <c r="I2278" s="31">
        <v>1.1326567000000001</v>
      </c>
      <c r="J2278" s="31">
        <v>1.1321300000000001</v>
      </c>
      <c r="K2278" s="31">
        <v>-5.2689999999999996E-4</v>
      </c>
      <c r="L2278" s="31">
        <v>-5.5120700000000002E-2</v>
      </c>
      <c r="M2278" s="31">
        <v>-2.2866299999999999E-2</v>
      </c>
      <c r="N2278" s="31">
        <v>-5.2689999999999996E-4</v>
      </c>
      <c r="O2278" s="31">
        <v>2.1812399999999999E-2</v>
      </c>
      <c r="P2278" s="31">
        <v>5.4066799999999998E-2</v>
      </c>
      <c r="Q2278" s="31">
        <v>71.605869999999996</v>
      </c>
      <c r="R2278">
        <v>4.2599699999999997E-2</v>
      </c>
      <c r="S2278" t="s">
        <v>20810</v>
      </c>
      <c r="T2278">
        <v>-1.45218E-2</v>
      </c>
    </row>
    <row r="2279" spans="1:20" x14ac:dyDescent="0.25">
      <c r="A2279" s="31" t="s">
        <v>2635</v>
      </c>
      <c r="B2279" s="31" t="s">
        <v>67</v>
      </c>
      <c r="C2279" s="31" t="s">
        <v>4</v>
      </c>
      <c r="D2279" s="31" t="s">
        <v>9</v>
      </c>
      <c r="E2279" s="31" t="s">
        <v>17</v>
      </c>
      <c r="F2279" s="31" t="s">
        <v>6</v>
      </c>
      <c r="G2279" s="31">
        <v>22</v>
      </c>
      <c r="H2279" s="31">
        <v>1243</v>
      </c>
      <c r="I2279" s="31">
        <v>0.96647516</v>
      </c>
      <c r="J2279" s="31">
        <v>0.96569150000000004</v>
      </c>
      <c r="K2279" s="31">
        <v>-7.8359999999999996E-4</v>
      </c>
      <c r="L2279" s="31">
        <v>-5.1074000000000001E-2</v>
      </c>
      <c r="M2279" s="31">
        <v>-2.1362099999999998E-2</v>
      </c>
      <c r="N2279" s="31">
        <v>-7.8359999999999996E-4</v>
      </c>
      <c r="O2279" s="31">
        <v>1.9794800000000001E-2</v>
      </c>
      <c r="P2279" s="31">
        <v>4.9506700000000001E-2</v>
      </c>
      <c r="Q2279" s="31">
        <v>69.056539999999998</v>
      </c>
      <c r="R2279">
        <v>3.92418E-2</v>
      </c>
      <c r="S2279" t="s">
        <v>20810</v>
      </c>
      <c r="T2279">
        <v>-1.45218E-2</v>
      </c>
    </row>
    <row r="2280" spans="1:20" x14ac:dyDescent="0.25">
      <c r="A2280" s="31" t="s">
        <v>2636</v>
      </c>
      <c r="B2280" s="31" t="s">
        <v>67</v>
      </c>
      <c r="C2280" s="31" t="s">
        <v>4</v>
      </c>
      <c r="D2280" s="31" t="s">
        <v>9</v>
      </c>
      <c r="E2280" s="31" t="s">
        <v>17</v>
      </c>
      <c r="F2280" s="31" t="s">
        <v>6</v>
      </c>
      <c r="G2280" s="31">
        <v>23</v>
      </c>
      <c r="H2280" s="31">
        <v>1243</v>
      </c>
      <c r="I2280" s="31">
        <v>0.79992003</v>
      </c>
      <c r="J2280" s="31">
        <v>0.79933670000000001</v>
      </c>
      <c r="K2280" s="31">
        <v>-5.8339999999999998E-4</v>
      </c>
      <c r="L2280" s="31">
        <v>-4.4343100000000003E-2</v>
      </c>
      <c r="M2280" s="31">
        <v>-1.8489499999999999E-2</v>
      </c>
      <c r="N2280" s="31">
        <v>-5.8339999999999998E-4</v>
      </c>
      <c r="O2280" s="31">
        <v>1.7322799999999999E-2</v>
      </c>
      <c r="P2280" s="31">
        <v>4.3176399999999997E-2</v>
      </c>
      <c r="Q2280" s="31">
        <v>66.462969999999999</v>
      </c>
      <c r="R2280">
        <v>3.41459E-2</v>
      </c>
      <c r="S2280" t="s">
        <v>20810</v>
      </c>
      <c r="T2280">
        <v>-1.45218E-2</v>
      </c>
    </row>
    <row r="2281" spans="1:20" x14ac:dyDescent="0.25">
      <c r="A2281" s="31" t="s">
        <v>2637</v>
      </c>
      <c r="B2281" s="31" t="s">
        <v>67</v>
      </c>
      <c r="C2281" s="31" t="s">
        <v>4</v>
      </c>
      <c r="D2281" s="31" t="s">
        <v>9</v>
      </c>
      <c r="E2281" s="31" t="s">
        <v>17</v>
      </c>
      <c r="F2281" s="31" t="s">
        <v>6</v>
      </c>
      <c r="G2281" s="31">
        <v>24</v>
      </c>
      <c r="H2281" s="31">
        <v>1243</v>
      </c>
      <c r="I2281" s="31">
        <v>0.69982973000000004</v>
      </c>
      <c r="J2281" s="31">
        <v>0.69956759999999996</v>
      </c>
      <c r="K2281" s="31">
        <v>-2.6209999999999997E-4</v>
      </c>
      <c r="L2281" s="31">
        <v>-4.1373600000000003E-2</v>
      </c>
      <c r="M2281" s="31">
        <v>-1.7084599999999998E-2</v>
      </c>
      <c r="N2281" s="31">
        <v>-2.6209999999999997E-4</v>
      </c>
      <c r="O2281" s="31">
        <v>1.65603E-2</v>
      </c>
      <c r="P2281" s="31">
        <v>4.0849299999999998E-2</v>
      </c>
      <c r="Q2281" s="31">
        <v>64.050539999999998</v>
      </c>
      <c r="R2281">
        <v>3.2079499999999997E-2</v>
      </c>
      <c r="S2281" t="s">
        <v>20810</v>
      </c>
      <c r="T2281">
        <v>-1.45218E-2</v>
      </c>
    </row>
    <row r="2282" spans="1:20" x14ac:dyDescent="0.25">
      <c r="A2282" s="31" t="s">
        <v>3190</v>
      </c>
      <c r="B2282" s="31" t="s">
        <v>67</v>
      </c>
      <c r="C2282" s="31" t="s">
        <v>4</v>
      </c>
      <c r="D2282" s="31" t="s">
        <v>65</v>
      </c>
      <c r="E2282" s="31" t="s">
        <v>17</v>
      </c>
      <c r="F2282" s="31" t="s">
        <v>6</v>
      </c>
      <c r="G2282" s="31">
        <v>1</v>
      </c>
      <c r="H2282" s="31">
        <v>6679</v>
      </c>
      <c r="I2282" s="31">
        <v>0.67313979999999995</v>
      </c>
      <c r="J2282" s="31">
        <v>0.67877929999999997</v>
      </c>
      <c r="K2282" s="31">
        <v>5.6395000000000004E-3</v>
      </c>
      <c r="L2282" s="31">
        <v>-3.9753499999999997E-2</v>
      </c>
      <c r="M2282" s="31">
        <v>-1.2934899999999999E-2</v>
      </c>
      <c r="N2282" s="31">
        <v>5.6395000000000004E-3</v>
      </c>
      <c r="O2282" s="31">
        <v>2.4213999999999999E-2</v>
      </c>
      <c r="P2282" s="31">
        <v>5.1032500000000001E-2</v>
      </c>
      <c r="Q2282" s="31">
        <v>52.458620000000003</v>
      </c>
      <c r="R2282">
        <v>3.5420300000000002E-2</v>
      </c>
      <c r="S2282" t="s">
        <v>20810</v>
      </c>
      <c r="T2282">
        <v>0.16077330000000001</v>
      </c>
    </row>
    <row r="2283" spans="1:20" x14ac:dyDescent="0.25">
      <c r="A2283" s="31" t="s">
        <v>3191</v>
      </c>
      <c r="B2283" s="31" t="s">
        <v>67</v>
      </c>
      <c r="C2283" s="31" t="s">
        <v>4</v>
      </c>
      <c r="D2283" s="31" t="s">
        <v>65</v>
      </c>
      <c r="E2283" s="31" t="s">
        <v>17</v>
      </c>
      <c r="F2283" s="31" t="s">
        <v>6</v>
      </c>
      <c r="G2283" s="31">
        <v>2</v>
      </c>
      <c r="H2283" s="31">
        <v>6679</v>
      </c>
      <c r="I2283" s="31">
        <v>0.65609896999999995</v>
      </c>
      <c r="J2283" s="31">
        <v>0.65909830000000003</v>
      </c>
      <c r="K2283" s="31">
        <v>2.9994000000000002E-3</v>
      </c>
      <c r="L2283" s="31">
        <v>-4.22282E-2</v>
      </c>
      <c r="M2283" s="31">
        <v>-1.5507399999999999E-2</v>
      </c>
      <c r="N2283" s="31">
        <v>2.9994000000000002E-3</v>
      </c>
      <c r="O2283" s="31">
        <v>2.15061E-2</v>
      </c>
      <c r="P2283" s="31">
        <v>4.8226900000000003E-2</v>
      </c>
      <c r="Q2283" s="31">
        <v>51.908459999999998</v>
      </c>
      <c r="R2283">
        <v>3.5291299999999998E-2</v>
      </c>
      <c r="S2283" t="s">
        <v>20810</v>
      </c>
      <c r="T2283">
        <v>0.16077330000000001</v>
      </c>
    </row>
    <row r="2284" spans="1:20" x14ac:dyDescent="0.25">
      <c r="A2284" s="31" t="s">
        <v>3192</v>
      </c>
      <c r="B2284" s="31" t="s">
        <v>67</v>
      </c>
      <c r="C2284" s="31" t="s">
        <v>4</v>
      </c>
      <c r="D2284" s="31" t="s">
        <v>65</v>
      </c>
      <c r="E2284" s="31" t="s">
        <v>17</v>
      </c>
      <c r="F2284" s="31" t="s">
        <v>6</v>
      </c>
      <c r="G2284" s="31">
        <v>3</v>
      </c>
      <c r="H2284" s="31">
        <v>6679</v>
      </c>
      <c r="I2284" s="31">
        <v>0.66620223999999995</v>
      </c>
      <c r="J2284" s="31">
        <v>0.66733589999999998</v>
      </c>
      <c r="K2284" s="31">
        <v>1.1337000000000001E-3</v>
      </c>
      <c r="L2284" s="31">
        <v>-4.5035600000000002E-2</v>
      </c>
      <c r="M2284" s="31">
        <v>-1.7758400000000001E-2</v>
      </c>
      <c r="N2284" s="31">
        <v>1.1337000000000001E-3</v>
      </c>
      <c r="O2284" s="31">
        <v>2.00258E-2</v>
      </c>
      <c r="P2284" s="31">
        <v>4.7302999999999998E-2</v>
      </c>
      <c r="Q2284" s="31">
        <v>51.223799999999997</v>
      </c>
      <c r="R2284">
        <v>3.6026099999999998E-2</v>
      </c>
      <c r="S2284" t="s">
        <v>20810</v>
      </c>
      <c r="T2284">
        <v>0.16077330000000001</v>
      </c>
    </row>
    <row r="2285" spans="1:20" x14ac:dyDescent="0.25">
      <c r="A2285" s="31" t="s">
        <v>3193</v>
      </c>
      <c r="B2285" s="31" t="s">
        <v>67</v>
      </c>
      <c r="C2285" s="31" t="s">
        <v>4</v>
      </c>
      <c r="D2285" s="31" t="s">
        <v>65</v>
      </c>
      <c r="E2285" s="31" t="s">
        <v>17</v>
      </c>
      <c r="F2285" s="31" t="s">
        <v>6</v>
      </c>
      <c r="G2285" s="31">
        <v>4</v>
      </c>
      <c r="H2285" s="31">
        <v>6679</v>
      </c>
      <c r="I2285" s="31">
        <v>0.71295640999999998</v>
      </c>
      <c r="J2285" s="31">
        <v>0.70918049999999999</v>
      </c>
      <c r="K2285" s="31">
        <v>-3.7759E-3</v>
      </c>
      <c r="L2285" s="31">
        <v>-5.2090600000000001E-2</v>
      </c>
      <c r="M2285" s="31">
        <v>-2.3545799999999999E-2</v>
      </c>
      <c r="N2285" s="31">
        <v>-3.7759E-3</v>
      </c>
      <c r="O2285" s="31">
        <v>1.5994100000000001E-2</v>
      </c>
      <c r="P2285" s="31">
        <v>4.4538800000000003E-2</v>
      </c>
      <c r="Q2285" s="31">
        <v>50.804119999999998</v>
      </c>
      <c r="R2285">
        <v>3.7700200000000003E-2</v>
      </c>
      <c r="S2285" t="s">
        <v>20810</v>
      </c>
      <c r="T2285">
        <v>0.16077330000000001</v>
      </c>
    </row>
    <row r="2286" spans="1:20" x14ac:dyDescent="0.25">
      <c r="A2286" s="31" t="s">
        <v>3194</v>
      </c>
      <c r="B2286" s="31" t="s">
        <v>67</v>
      </c>
      <c r="C2286" s="31" t="s">
        <v>4</v>
      </c>
      <c r="D2286" s="31" t="s">
        <v>65</v>
      </c>
      <c r="E2286" s="31" t="s">
        <v>17</v>
      </c>
      <c r="F2286" s="31" t="s">
        <v>6</v>
      </c>
      <c r="G2286" s="31">
        <v>5</v>
      </c>
      <c r="H2286" s="31">
        <v>6679</v>
      </c>
      <c r="I2286" s="31">
        <v>0.79417395999999996</v>
      </c>
      <c r="J2286" s="31">
        <v>0.78639380000000003</v>
      </c>
      <c r="K2286" s="31">
        <v>-7.7800999999999999E-3</v>
      </c>
      <c r="L2286" s="31">
        <v>-5.5514800000000003E-2</v>
      </c>
      <c r="M2286" s="31">
        <v>-2.7312800000000002E-2</v>
      </c>
      <c r="N2286" s="31">
        <v>-7.7800999999999999E-3</v>
      </c>
      <c r="O2286" s="31">
        <v>1.1752500000000001E-2</v>
      </c>
      <c r="P2286" s="31">
        <v>3.9954499999999997E-2</v>
      </c>
      <c r="Q2286" s="31">
        <v>50.434809999999999</v>
      </c>
      <c r="R2286">
        <v>3.7247500000000003E-2</v>
      </c>
      <c r="S2286" t="s">
        <v>20810</v>
      </c>
      <c r="T2286">
        <v>0.16077330000000001</v>
      </c>
    </row>
    <row r="2287" spans="1:20" x14ac:dyDescent="0.25">
      <c r="A2287" s="31" t="s">
        <v>3195</v>
      </c>
      <c r="B2287" s="31" t="s">
        <v>67</v>
      </c>
      <c r="C2287" s="31" t="s">
        <v>4</v>
      </c>
      <c r="D2287" s="31" t="s">
        <v>65</v>
      </c>
      <c r="E2287" s="31" t="s">
        <v>17</v>
      </c>
      <c r="F2287" s="31" t="s">
        <v>6</v>
      </c>
      <c r="G2287" s="31">
        <v>6</v>
      </c>
      <c r="H2287" s="31">
        <v>6679</v>
      </c>
      <c r="I2287" s="31">
        <v>0.97819031999999995</v>
      </c>
      <c r="J2287" s="31">
        <v>0.9662442</v>
      </c>
      <c r="K2287" s="31">
        <v>-1.1946200000000001E-2</v>
      </c>
      <c r="L2287" s="31">
        <v>-5.8561700000000001E-2</v>
      </c>
      <c r="M2287" s="31">
        <v>-3.1020900000000001E-2</v>
      </c>
      <c r="N2287" s="31">
        <v>-1.1946200000000001E-2</v>
      </c>
      <c r="O2287" s="31">
        <v>7.1285000000000003E-3</v>
      </c>
      <c r="P2287" s="31">
        <v>3.46693E-2</v>
      </c>
      <c r="Q2287" s="31">
        <v>50.10342</v>
      </c>
      <c r="R2287">
        <v>3.6374299999999998E-2</v>
      </c>
      <c r="S2287" t="s">
        <v>20810</v>
      </c>
      <c r="T2287">
        <v>0.16077330000000001</v>
      </c>
    </row>
    <row r="2288" spans="1:20" x14ac:dyDescent="0.25">
      <c r="A2288" s="31" t="s">
        <v>3196</v>
      </c>
      <c r="B2288" s="31" t="s">
        <v>67</v>
      </c>
      <c r="C2288" s="31" t="s">
        <v>4</v>
      </c>
      <c r="D2288" s="31" t="s">
        <v>65</v>
      </c>
      <c r="E2288" s="31" t="s">
        <v>17</v>
      </c>
      <c r="F2288" s="31" t="s">
        <v>6</v>
      </c>
      <c r="G2288" s="31">
        <v>7</v>
      </c>
      <c r="H2288" s="31">
        <v>6679</v>
      </c>
      <c r="I2288" s="31">
        <v>1.1480220000000001</v>
      </c>
      <c r="J2288" s="31">
        <v>1.1277820000000001</v>
      </c>
      <c r="K2288" s="31">
        <v>-2.0239799999999999E-2</v>
      </c>
      <c r="L2288" s="31">
        <v>-7.2660100000000005E-2</v>
      </c>
      <c r="M2288" s="31">
        <v>-4.1689700000000003E-2</v>
      </c>
      <c r="N2288" s="31">
        <v>-2.0239799999999999E-2</v>
      </c>
      <c r="O2288" s="31">
        <v>1.2102E-3</v>
      </c>
      <c r="P2288" s="31">
        <v>3.2180500000000001E-2</v>
      </c>
      <c r="Q2288" s="31">
        <v>50.048850000000002</v>
      </c>
      <c r="R2288">
        <v>4.0903799999999997E-2</v>
      </c>
      <c r="S2288" t="s">
        <v>20810</v>
      </c>
      <c r="T2288">
        <v>0.16077330000000001</v>
      </c>
    </row>
    <row r="2289" spans="1:20" x14ac:dyDescent="0.25">
      <c r="A2289" s="31" t="s">
        <v>3197</v>
      </c>
      <c r="B2289" s="31" t="s">
        <v>67</v>
      </c>
      <c r="C2289" s="31" t="s">
        <v>4</v>
      </c>
      <c r="D2289" s="31" t="s">
        <v>65</v>
      </c>
      <c r="E2289" s="31" t="s">
        <v>17</v>
      </c>
      <c r="F2289" s="31" t="s">
        <v>6</v>
      </c>
      <c r="G2289" s="31">
        <v>8</v>
      </c>
      <c r="H2289" s="31">
        <v>6679</v>
      </c>
      <c r="I2289" s="31">
        <v>1.2113834000000001</v>
      </c>
      <c r="J2289" s="31">
        <v>1.174426</v>
      </c>
      <c r="K2289" s="31">
        <v>-3.6957200000000003E-2</v>
      </c>
      <c r="L2289" s="31">
        <v>-8.9912300000000001E-2</v>
      </c>
      <c r="M2289" s="31">
        <v>-5.8625999999999998E-2</v>
      </c>
      <c r="N2289" s="31">
        <v>-3.6957200000000003E-2</v>
      </c>
      <c r="O2289" s="31">
        <v>-1.5288400000000001E-2</v>
      </c>
      <c r="P2289" s="31">
        <v>1.5997899999999999E-2</v>
      </c>
      <c r="Q2289" s="31">
        <v>51.78302</v>
      </c>
      <c r="R2289">
        <v>4.1321099999999999E-2</v>
      </c>
      <c r="S2289" t="s">
        <v>20810</v>
      </c>
      <c r="T2289">
        <v>0.16077330000000001</v>
      </c>
    </row>
    <row r="2290" spans="1:20" x14ac:dyDescent="0.25">
      <c r="A2290" s="31" t="s">
        <v>3198</v>
      </c>
      <c r="B2290" s="31" t="s">
        <v>67</v>
      </c>
      <c r="C2290" s="31" t="s">
        <v>4</v>
      </c>
      <c r="D2290" s="31" t="s">
        <v>65</v>
      </c>
      <c r="E2290" s="31" t="s">
        <v>17</v>
      </c>
      <c r="F2290" s="31" t="s">
        <v>6</v>
      </c>
      <c r="G2290" s="31">
        <v>9</v>
      </c>
      <c r="H2290" s="31">
        <v>6679</v>
      </c>
      <c r="I2290" s="31">
        <v>1.2256875</v>
      </c>
      <c r="J2290" s="31">
        <v>1.1901470000000001</v>
      </c>
      <c r="K2290" s="31">
        <v>-3.5540200000000001E-2</v>
      </c>
      <c r="L2290" s="31">
        <v>-8.9818700000000001E-2</v>
      </c>
      <c r="M2290" s="31">
        <v>-5.7750500000000003E-2</v>
      </c>
      <c r="N2290" s="31">
        <v>-3.5540200000000001E-2</v>
      </c>
      <c r="O2290" s="31">
        <v>-1.3329799999999999E-2</v>
      </c>
      <c r="P2290" s="31">
        <v>1.8738399999999999E-2</v>
      </c>
      <c r="Q2290" s="31">
        <v>56.095019999999998</v>
      </c>
      <c r="R2290">
        <v>4.2353799999999997E-2</v>
      </c>
      <c r="S2290" t="s">
        <v>20810</v>
      </c>
      <c r="T2290">
        <v>0.16077330000000001</v>
      </c>
    </row>
    <row r="2291" spans="1:20" x14ac:dyDescent="0.25">
      <c r="A2291" s="31" t="s">
        <v>3199</v>
      </c>
      <c r="B2291" s="31" t="s">
        <v>67</v>
      </c>
      <c r="C2291" s="31" t="s">
        <v>4</v>
      </c>
      <c r="D2291" s="31" t="s">
        <v>65</v>
      </c>
      <c r="E2291" s="31" t="s">
        <v>17</v>
      </c>
      <c r="F2291" s="31" t="s">
        <v>6</v>
      </c>
      <c r="G2291" s="31">
        <v>10</v>
      </c>
      <c r="H2291" s="31">
        <v>6679</v>
      </c>
      <c r="I2291" s="31">
        <v>1.1736233</v>
      </c>
      <c r="J2291" s="31">
        <v>1.147608</v>
      </c>
      <c r="K2291" s="31">
        <v>-2.60155E-2</v>
      </c>
      <c r="L2291" s="31">
        <v>-7.9871999999999999E-2</v>
      </c>
      <c r="M2291" s="31">
        <v>-4.8053100000000001E-2</v>
      </c>
      <c r="N2291" s="31">
        <v>-2.60155E-2</v>
      </c>
      <c r="O2291" s="31">
        <v>-3.9778000000000001E-3</v>
      </c>
      <c r="P2291" s="31">
        <v>2.7841100000000001E-2</v>
      </c>
      <c r="Q2291" s="31">
        <v>58.99785</v>
      </c>
      <c r="R2291">
        <v>4.2024499999999999E-2</v>
      </c>
      <c r="S2291" t="s">
        <v>20810</v>
      </c>
      <c r="T2291">
        <v>0.16077330000000001</v>
      </c>
    </row>
    <row r="2292" spans="1:20" x14ac:dyDescent="0.25">
      <c r="A2292" s="31" t="s">
        <v>3200</v>
      </c>
      <c r="B2292" s="31" t="s">
        <v>67</v>
      </c>
      <c r="C2292" s="31" t="s">
        <v>4</v>
      </c>
      <c r="D2292" s="31" t="s">
        <v>65</v>
      </c>
      <c r="E2292" s="31" t="s">
        <v>17</v>
      </c>
      <c r="F2292" s="31" t="s">
        <v>6</v>
      </c>
      <c r="G2292" s="31">
        <v>11</v>
      </c>
      <c r="H2292" s="31">
        <v>6679</v>
      </c>
      <c r="I2292" s="31">
        <v>1.0752680999999999</v>
      </c>
      <c r="J2292" s="31">
        <v>1.065501</v>
      </c>
      <c r="K2292" s="31">
        <v>-9.7669000000000002E-3</v>
      </c>
      <c r="L2292" s="31">
        <v>-5.9694799999999999E-2</v>
      </c>
      <c r="M2292" s="31">
        <v>-3.0197000000000002E-2</v>
      </c>
      <c r="N2292" s="31">
        <v>-9.7669000000000002E-3</v>
      </c>
      <c r="O2292" s="31">
        <v>1.0663300000000001E-2</v>
      </c>
      <c r="P2292" s="31">
        <v>4.0161099999999998E-2</v>
      </c>
      <c r="Q2292" s="31">
        <v>62.891199999999998</v>
      </c>
      <c r="R2292">
        <v>3.8959000000000001E-2</v>
      </c>
      <c r="S2292" t="s">
        <v>20810</v>
      </c>
      <c r="T2292">
        <v>0.16077330000000001</v>
      </c>
    </row>
    <row r="2293" spans="1:20" x14ac:dyDescent="0.25">
      <c r="A2293" s="31" t="s">
        <v>3201</v>
      </c>
      <c r="B2293" s="31" t="s">
        <v>67</v>
      </c>
      <c r="C2293" s="31" t="s">
        <v>4</v>
      </c>
      <c r="D2293" s="31" t="s">
        <v>65</v>
      </c>
      <c r="E2293" s="31" t="s">
        <v>17</v>
      </c>
      <c r="F2293" s="31" t="s">
        <v>6</v>
      </c>
      <c r="G2293" s="31">
        <v>12</v>
      </c>
      <c r="H2293" s="31">
        <v>6679</v>
      </c>
      <c r="I2293" s="31">
        <v>0.96478492999999999</v>
      </c>
      <c r="J2293" s="31">
        <v>0.97029019999999999</v>
      </c>
      <c r="K2293" s="31">
        <v>5.5053000000000003E-3</v>
      </c>
      <c r="L2293" s="31">
        <v>-3.8706600000000001E-2</v>
      </c>
      <c r="M2293" s="31">
        <v>-1.2585900000000001E-2</v>
      </c>
      <c r="N2293" s="31">
        <v>5.5053000000000003E-3</v>
      </c>
      <c r="O2293" s="31">
        <v>2.3596499999999999E-2</v>
      </c>
      <c r="P2293" s="31">
        <v>4.9717200000000003E-2</v>
      </c>
      <c r="Q2293" s="31">
        <v>66.542500000000004</v>
      </c>
      <c r="R2293">
        <v>3.4498800000000003E-2</v>
      </c>
      <c r="S2293" t="s">
        <v>20810</v>
      </c>
      <c r="T2293">
        <v>0.16077330000000001</v>
      </c>
    </row>
    <row r="2294" spans="1:20" x14ac:dyDescent="0.25">
      <c r="A2294" s="31" t="s">
        <v>3202</v>
      </c>
      <c r="B2294" s="31" t="s">
        <v>67</v>
      </c>
      <c r="C2294" s="31" t="s">
        <v>4</v>
      </c>
      <c r="D2294" s="31" t="s">
        <v>65</v>
      </c>
      <c r="E2294" s="31" t="s">
        <v>17</v>
      </c>
      <c r="F2294" s="31" t="s">
        <v>6</v>
      </c>
      <c r="G2294" s="31">
        <v>13</v>
      </c>
      <c r="H2294" s="31">
        <v>6679</v>
      </c>
      <c r="I2294" s="31">
        <v>0.90409384999999998</v>
      </c>
      <c r="J2294" s="31">
        <v>0.92390329999999998</v>
      </c>
      <c r="K2294" s="31">
        <v>1.9809400000000001E-2</v>
      </c>
      <c r="L2294" s="31">
        <v>-2.3230399999999998E-2</v>
      </c>
      <c r="M2294" s="31">
        <v>2.1979E-3</v>
      </c>
      <c r="N2294" s="31">
        <v>1.9809400000000001E-2</v>
      </c>
      <c r="O2294" s="31">
        <v>3.7421000000000003E-2</v>
      </c>
      <c r="P2294" s="31">
        <v>6.2849199999999994E-2</v>
      </c>
      <c r="Q2294" s="31">
        <v>69.532409999999999</v>
      </c>
      <c r="R2294">
        <v>3.3584099999999999E-2</v>
      </c>
      <c r="S2294" t="s">
        <v>20810</v>
      </c>
      <c r="T2294">
        <v>0.23616429999999999</v>
      </c>
    </row>
    <row r="2295" spans="1:20" x14ac:dyDescent="0.25">
      <c r="A2295" s="31" t="s">
        <v>3203</v>
      </c>
      <c r="B2295" s="31" t="s">
        <v>67</v>
      </c>
      <c r="C2295" s="31" t="s">
        <v>4</v>
      </c>
      <c r="D2295" s="31" t="s">
        <v>65</v>
      </c>
      <c r="E2295" s="31" t="s">
        <v>17</v>
      </c>
      <c r="F2295" s="31" t="s">
        <v>6</v>
      </c>
      <c r="G2295" s="31">
        <v>14</v>
      </c>
      <c r="H2295" s="31">
        <v>6679</v>
      </c>
      <c r="I2295" s="31">
        <v>0.88028147000000001</v>
      </c>
      <c r="J2295" s="31">
        <v>0.90420909999999999</v>
      </c>
      <c r="K2295" s="31">
        <v>2.39276E-2</v>
      </c>
      <c r="L2295" s="31">
        <v>-1.79355E-2</v>
      </c>
      <c r="M2295" s="31">
        <v>6.7974999999999997E-3</v>
      </c>
      <c r="N2295" s="31">
        <v>2.39276E-2</v>
      </c>
      <c r="O2295" s="31">
        <v>4.10576E-2</v>
      </c>
      <c r="P2295" s="31">
        <v>6.5790699999999994E-2</v>
      </c>
      <c r="Q2295" s="31">
        <v>71.621039999999994</v>
      </c>
      <c r="R2295">
        <v>3.2666000000000001E-2</v>
      </c>
      <c r="S2295" t="s">
        <v>20810</v>
      </c>
      <c r="T2295">
        <v>0.23616429999999999</v>
      </c>
    </row>
    <row r="2296" spans="1:20" x14ac:dyDescent="0.25">
      <c r="A2296" s="31" t="s">
        <v>3204</v>
      </c>
      <c r="B2296" s="31" t="s">
        <v>67</v>
      </c>
      <c r="C2296" s="31" t="s">
        <v>4</v>
      </c>
      <c r="D2296" s="31" t="s">
        <v>65</v>
      </c>
      <c r="E2296" s="31" t="s">
        <v>17</v>
      </c>
      <c r="F2296" s="31" t="s">
        <v>6</v>
      </c>
      <c r="G2296" s="31">
        <v>15</v>
      </c>
      <c r="H2296" s="31">
        <v>6679</v>
      </c>
      <c r="I2296" s="31">
        <v>0.88047794999999995</v>
      </c>
      <c r="J2296" s="31">
        <v>0.90655680000000005</v>
      </c>
      <c r="K2296" s="31">
        <v>2.6078899999999999E-2</v>
      </c>
      <c r="L2296" s="31">
        <v>-1.507E-2</v>
      </c>
      <c r="M2296" s="31">
        <v>9.2411000000000004E-3</v>
      </c>
      <c r="N2296" s="31">
        <v>2.6078899999999999E-2</v>
      </c>
      <c r="O2296" s="31">
        <v>4.2916700000000002E-2</v>
      </c>
      <c r="P2296" s="31">
        <v>6.7227800000000004E-2</v>
      </c>
      <c r="Q2296" s="31">
        <v>72.415019999999998</v>
      </c>
      <c r="R2296">
        <v>3.2108600000000001E-2</v>
      </c>
      <c r="S2296" t="s">
        <v>20810</v>
      </c>
      <c r="T2296">
        <v>0.23616429999999999</v>
      </c>
    </row>
    <row r="2297" spans="1:20" x14ac:dyDescent="0.25">
      <c r="A2297" s="31" t="s">
        <v>3205</v>
      </c>
      <c r="B2297" s="31" t="s">
        <v>67</v>
      </c>
      <c r="C2297" s="31" t="s">
        <v>4</v>
      </c>
      <c r="D2297" s="31" t="s">
        <v>65</v>
      </c>
      <c r="E2297" s="31" t="s">
        <v>17</v>
      </c>
      <c r="F2297" s="31" t="s">
        <v>6</v>
      </c>
      <c r="G2297" s="31">
        <v>16</v>
      </c>
      <c r="H2297" s="31">
        <v>6679</v>
      </c>
      <c r="I2297" s="31">
        <v>0.91321914000000004</v>
      </c>
      <c r="J2297" s="31">
        <v>0.93705490000000002</v>
      </c>
      <c r="K2297" s="31">
        <v>2.3835800000000001E-2</v>
      </c>
      <c r="L2297" s="31">
        <v>-1.54296E-2</v>
      </c>
      <c r="M2297" s="31">
        <v>7.7686999999999999E-3</v>
      </c>
      <c r="N2297" s="31">
        <v>2.3835800000000001E-2</v>
      </c>
      <c r="O2297" s="31">
        <v>3.9902899999999998E-2</v>
      </c>
      <c r="P2297" s="31">
        <v>6.3101199999999996E-2</v>
      </c>
      <c r="Q2297" s="31">
        <v>72.697270000000003</v>
      </c>
      <c r="R2297">
        <v>3.06389E-2</v>
      </c>
      <c r="S2297" t="s">
        <v>20810</v>
      </c>
      <c r="T2297">
        <v>0.23616429999999999</v>
      </c>
    </row>
    <row r="2298" spans="1:20" x14ac:dyDescent="0.25">
      <c r="A2298" s="31" t="s">
        <v>3206</v>
      </c>
      <c r="B2298" s="31" t="s">
        <v>67</v>
      </c>
      <c r="C2298" s="31" t="s">
        <v>4</v>
      </c>
      <c r="D2298" s="31" t="s">
        <v>65</v>
      </c>
      <c r="E2298" s="31" t="s">
        <v>17</v>
      </c>
      <c r="F2298" s="31" t="s">
        <v>6</v>
      </c>
      <c r="G2298" s="31">
        <v>17</v>
      </c>
      <c r="H2298" s="31">
        <v>6679</v>
      </c>
      <c r="I2298" s="31">
        <v>1.0256814999999999</v>
      </c>
      <c r="J2298" s="31">
        <v>1.042467</v>
      </c>
      <c r="K2298" s="31">
        <v>1.6785499999999998E-2</v>
      </c>
      <c r="L2298" s="31">
        <v>-2.50171E-2</v>
      </c>
      <c r="M2298" s="31">
        <v>-3.1980000000000002E-4</v>
      </c>
      <c r="N2298" s="31">
        <v>1.6785499999999998E-2</v>
      </c>
      <c r="O2298" s="31">
        <v>3.3890799999999999E-2</v>
      </c>
      <c r="P2298" s="31">
        <v>5.8588099999999997E-2</v>
      </c>
      <c r="Q2298" s="31">
        <v>71.658940000000001</v>
      </c>
      <c r="R2298">
        <v>3.26187E-2</v>
      </c>
      <c r="S2298" t="s">
        <v>20810</v>
      </c>
      <c r="T2298">
        <v>0.23616429999999999</v>
      </c>
    </row>
    <row r="2299" spans="1:20" x14ac:dyDescent="0.25">
      <c r="A2299" s="31" t="s">
        <v>3207</v>
      </c>
      <c r="B2299" s="31" t="s">
        <v>67</v>
      </c>
      <c r="C2299" s="31" t="s">
        <v>4</v>
      </c>
      <c r="D2299" s="31" t="s">
        <v>65</v>
      </c>
      <c r="E2299" s="31" t="s">
        <v>17</v>
      </c>
      <c r="F2299" s="31" t="s">
        <v>6</v>
      </c>
      <c r="G2299" s="31">
        <v>18</v>
      </c>
      <c r="H2299" s="31">
        <v>6679</v>
      </c>
      <c r="I2299" s="31">
        <v>1.1598284999999999</v>
      </c>
      <c r="J2299" s="31">
        <v>1.1697740000000001</v>
      </c>
      <c r="K2299" s="31">
        <v>9.9451000000000001E-3</v>
      </c>
      <c r="L2299" s="31">
        <v>-3.9490699999999997E-2</v>
      </c>
      <c r="M2299" s="31">
        <v>-1.02836E-2</v>
      </c>
      <c r="N2299" s="31">
        <v>9.9451000000000001E-3</v>
      </c>
      <c r="O2299" s="31">
        <v>3.01739E-2</v>
      </c>
      <c r="P2299" s="31">
        <v>5.9381000000000003E-2</v>
      </c>
      <c r="Q2299" s="31">
        <v>69.329400000000007</v>
      </c>
      <c r="R2299">
        <v>3.8574999999999998E-2</v>
      </c>
      <c r="S2299" t="s">
        <v>20810</v>
      </c>
      <c r="T2299">
        <v>0.23616429999999999</v>
      </c>
    </row>
    <row r="2300" spans="1:20" x14ac:dyDescent="0.25">
      <c r="A2300" s="31" t="s">
        <v>3208</v>
      </c>
      <c r="B2300" s="31" t="s">
        <v>67</v>
      </c>
      <c r="C2300" s="31" t="s">
        <v>4</v>
      </c>
      <c r="D2300" s="31" t="s">
        <v>65</v>
      </c>
      <c r="E2300" s="31" t="s">
        <v>17</v>
      </c>
      <c r="F2300" s="31" t="s">
        <v>6</v>
      </c>
      <c r="G2300" s="31">
        <v>19</v>
      </c>
      <c r="H2300" s="31">
        <v>6679</v>
      </c>
      <c r="I2300" s="31">
        <v>1.2688565000000001</v>
      </c>
      <c r="J2300" s="31">
        <v>1.2724599999999999</v>
      </c>
      <c r="K2300" s="31">
        <v>3.6029999999999999E-3</v>
      </c>
      <c r="L2300" s="31">
        <v>-4.8414400000000003E-2</v>
      </c>
      <c r="M2300" s="31">
        <v>-1.7682099999999999E-2</v>
      </c>
      <c r="N2300" s="31">
        <v>3.6029999999999999E-3</v>
      </c>
      <c r="O2300" s="31">
        <v>2.48881E-2</v>
      </c>
      <c r="P2300" s="31">
        <v>5.5620500000000003E-2</v>
      </c>
      <c r="Q2300" s="31">
        <v>66.140780000000007</v>
      </c>
      <c r="R2300">
        <v>4.0589399999999998E-2</v>
      </c>
      <c r="S2300" t="s">
        <v>20810</v>
      </c>
      <c r="T2300">
        <v>0.16077330000000001</v>
      </c>
    </row>
    <row r="2301" spans="1:20" x14ac:dyDescent="0.25">
      <c r="A2301" s="31" t="s">
        <v>3209</v>
      </c>
      <c r="B2301" s="31" t="s">
        <v>67</v>
      </c>
      <c r="C2301" s="31" t="s">
        <v>4</v>
      </c>
      <c r="D2301" s="31" t="s">
        <v>65</v>
      </c>
      <c r="E2301" s="31" t="s">
        <v>17</v>
      </c>
      <c r="F2301" s="31" t="s">
        <v>6</v>
      </c>
      <c r="G2301" s="31">
        <v>20</v>
      </c>
      <c r="H2301" s="31">
        <v>6679</v>
      </c>
      <c r="I2301" s="31">
        <v>1.3441396999999999</v>
      </c>
      <c r="J2301" s="31">
        <v>1.3544959999999999</v>
      </c>
      <c r="K2301" s="31">
        <v>1.0356499999999999E-2</v>
      </c>
      <c r="L2301" s="31">
        <v>-4.4834899999999997E-2</v>
      </c>
      <c r="M2301" s="31">
        <v>-1.2227399999999999E-2</v>
      </c>
      <c r="N2301" s="31">
        <v>1.0356499999999999E-2</v>
      </c>
      <c r="O2301" s="31">
        <v>3.2940299999999999E-2</v>
      </c>
      <c r="P2301" s="31">
        <v>6.5547800000000003E-2</v>
      </c>
      <c r="Q2301" s="31">
        <v>61.623860000000001</v>
      </c>
      <c r="R2301">
        <v>4.3066E-2</v>
      </c>
      <c r="S2301" t="s">
        <v>20810</v>
      </c>
      <c r="T2301">
        <v>0.16077330000000001</v>
      </c>
    </row>
    <row r="2302" spans="1:20" x14ac:dyDescent="0.25">
      <c r="A2302" s="31" t="s">
        <v>3210</v>
      </c>
      <c r="B2302" s="31" t="s">
        <v>67</v>
      </c>
      <c r="C2302" s="31" t="s">
        <v>4</v>
      </c>
      <c r="D2302" s="31" t="s">
        <v>65</v>
      </c>
      <c r="E2302" s="31" t="s">
        <v>17</v>
      </c>
      <c r="F2302" s="31" t="s">
        <v>6</v>
      </c>
      <c r="G2302" s="31">
        <v>21</v>
      </c>
      <c r="H2302" s="31">
        <v>6679</v>
      </c>
      <c r="I2302" s="31">
        <v>1.2489846</v>
      </c>
      <c r="J2302" s="31">
        <v>1.260848</v>
      </c>
      <c r="K2302" s="31">
        <v>1.18637E-2</v>
      </c>
      <c r="L2302" s="31">
        <v>-4.2484800000000003E-2</v>
      </c>
      <c r="M2302" s="31">
        <v>-1.03753E-2</v>
      </c>
      <c r="N2302" s="31">
        <v>1.18637E-2</v>
      </c>
      <c r="O2302" s="31">
        <v>3.41027E-2</v>
      </c>
      <c r="P2302" s="31">
        <v>6.6212199999999999E-2</v>
      </c>
      <c r="Q2302" s="31">
        <v>58.064839999999997</v>
      </c>
      <c r="R2302">
        <v>4.2408399999999999E-2</v>
      </c>
      <c r="S2302" t="s">
        <v>20810</v>
      </c>
      <c r="T2302">
        <v>0.16077330000000001</v>
      </c>
    </row>
    <row r="2303" spans="1:20" x14ac:dyDescent="0.25">
      <c r="A2303" s="31" t="s">
        <v>3211</v>
      </c>
      <c r="B2303" s="31" t="s">
        <v>67</v>
      </c>
      <c r="C2303" s="31" t="s">
        <v>4</v>
      </c>
      <c r="D2303" s="31" t="s">
        <v>65</v>
      </c>
      <c r="E2303" s="31" t="s">
        <v>17</v>
      </c>
      <c r="F2303" s="31" t="s">
        <v>6</v>
      </c>
      <c r="G2303" s="31">
        <v>22</v>
      </c>
      <c r="H2303" s="31">
        <v>6679</v>
      </c>
      <c r="I2303" s="31">
        <v>1.0556989999999999</v>
      </c>
      <c r="J2303" s="31">
        <v>1.0648949999999999</v>
      </c>
      <c r="K2303" s="31">
        <v>9.1961000000000005E-3</v>
      </c>
      <c r="L2303" s="31">
        <v>-4.1029599999999999E-2</v>
      </c>
      <c r="M2303" s="31">
        <v>-1.13559E-2</v>
      </c>
      <c r="N2303" s="31">
        <v>9.1961000000000005E-3</v>
      </c>
      <c r="O2303" s="31">
        <v>2.9748E-2</v>
      </c>
      <c r="P2303" s="31">
        <v>5.9421700000000001E-2</v>
      </c>
      <c r="Q2303" s="31">
        <v>56.03575</v>
      </c>
      <c r="R2303">
        <v>3.9191299999999998E-2</v>
      </c>
      <c r="S2303" t="s">
        <v>20810</v>
      </c>
      <c r="T2303">
        <v>0.16077330000000001</v>
      </c>
    </row>
    <row r="2304" spans="1:20" x14ac:dyDescent="0.25">
      <c r="A2304" s="31" t="s">
        <v>3212</v>
      </c>
      <c r="B2304" s="31" t="s">
        <v>67</v>
      </c>
      <c r="C2304" s="31" t="s">
        <v>4</v>
      </c>
      <c r="D2304" s="31" t="s">
        <v>65</v>
      </c>
      <c r="E2304" s="31" t="s">
        <v>17</v>
      </c>
      <c r="F2304" s="31" t="s">
        <v>6</v>
      </c>
      <c r="G2304" s="31">
        <v>23</v>
      </c>
      <c r="H2304" s="31">
        <v>6679</v>
      </c>
      <c r="I2304" s="31">
        <v>0.84559951</v>
      </c>
      <c r="J2304" s="31">
        <v>0.85754359999999996</v>
      </c>
      <c r="K2304" s="31">
        <v>1.1944E-2</v>
      </c>
      <c r="L2304" s="31">
        <v>-3.6319900000000002E-2</v>
      </c>
      <c r="M2304" s="31">
        <v>-7.8052E-3</v>
      </c>
      <c r="N2304" s="31">
        <v>1.1944E-2</v>
      </c>
      <c r="O2304" s="31">
        <v>3.1693300000000001E-2</v>
      </c>
      <c r="P2304" s="31">
        <v>6.0207999999999998E-2</v>
      </c>
      <c r="Q2304" s="31">
        <v>54.253489999999999</v>
      </c>
      <c r="R2304">
        <v>3.7660600000000002E-2</v>
      </c>
      <c r="S2304" t="s">
        <v>20810</v>
      </c>
      <c r="T2304">
        <v>0.16077330000000001</v>
      </c>
    </row>
    <row r="2305" spans="1:20" x14ac:dyDescent="0.25">
      <c r="A2305" s="31" t="s">
        <v>3213</v>
      </c>
      <c r="B2305" s="31" t="s">
        <v>67</v>
      </c>
      <c r="C2305" s="31" t="s">
        <v>4</v>
      </c>
      <c r="D2305" s="31" t="s">
        <v>65</v>
      </c>
      <c r="E2305" s="31" t="s">
        <v>17</v>
      </c>
      <c r="F2305" s="31" t="s">
        <v>6</v>
      </c>
      <c r="G2305" s="31">
        <v>24</v>
      </c>
      <c r="H2305" s="31">
        <v>6679</v>
      </c>
      <c r="I2305" s="31">
        <v>0.72915779000000003</v>
      </c>
      <c r="J2305" s="31">
        <v>0.73698600000000003</v>
      </c>
      <c r="K2305" s="31">
        <v>7.8282999999999998E-3</v>
      </c>
      <c r="L2305" s="31">
        <v>-3.9151699999999998E-2</v>
      </c>
      <c r="M2305" s="31">
        <v>-1.1395600000000001E-2</v>
      </c>
      <c r="N2305" s="31">
        <v>7.8282999999999998E-3</v>
      </c>
      <c r="O2305" s="31">
        <v>2.7052099999999999E-2</v>
      </c>
      <c r="P2305" s="31">
        <v>5.4808299999999997E-2</v>
      </c>
      <c r="Q2305" s="31">
        <v>53.280650000000001</v>
      </c>
      <c r="R2305">
        <v>3.6658700000000002E-2</v>
      </c>
      <c r="S2305" t="s">
        <v>20810</v>
      </c>
      <c r="T2305">
        <v>0.16077330000000001</v>
      </c>
    </row>
    <row r="2306" spans="1:20" x14ac:dyDescent="0.25">
      <c r="A2306" s="31" t="s">
        <v>3766</v>
      </c>
      <c r="B2306" s="31" t="s">
        <v>67</v>
      </c>
      <c r="C2306" s="31" t="s">
        <v>4</v>
      </c>
      <c r="D2306" s="31" t="s">
        <v>10</v>
      </c>
      <c r="E2306" s="31" t="s">
        <v>17</v>
      </c>
      <c r="F2306" s="31" t="s">
        <v>6</v>
      </c>
      <c r="G2306" s="31">
        <v>1</v>
      </c>
      <c r="H2306" s="31">
        <v>13031</v>
      </c>
      <c r="I2306" s="31">
        <v>0.72011835999999996</v>
      </c>
      <c r="J2306" s="31">
        <v>0.72175929999999999</v>
      </c>
      <c r="K2306" s="31">
        <v>1.6409E-3</v>
      </c>
      <c r="L2306" s="31">
        <v>-2.0038400000000001E-2</v>
      </c>
      <c r="M2306" s="31">
        <v>-7.2300999999999997E-3</v>
      </c>
      <c r="N2306" s="31">
        <v>1.6409E-3</v>
      </c>
      <c r="O2306" s="31">
        <v>1.0511899999999999E-2</v>
      </c>
      <c r="P2306" s="31">
        <v>2.3320199999999999E-2</v>
      </c>
      <c r="Q2306" s="31">
        <v>54.934100000000001</v>
      </c>
      <c r="R2306">
        <v>1.6916500000000001E-2</v>
      </c>
      <c r="S2306" t="s">
        <v>20810</v>
      </c>
      <c r="T2306">
        <v>0.2191863</v>
      </c>
    </row>
    <row r="2307" spans="1:20" x14ac:dyDescent="0.25">
      <c r="A2307" s="31" t="s">
        <v>3767</v>
      </c>
      <c r="B2307" s="31" t="s">
        <v>67</v>
      </c>
      <c r="C2307" s="31" t="s">
        <v>4</v>
      </c>
      <c r="D2307" s="31" t="s">
        <v>10</v>
      </c>
      <c r="E2307" s="31" t="s">
        <v>17</v>
      </c>
      <c r="F2307" s="31" t="s">
        <v>6</v>
      </c>
      <c r="G2307" s="31">
        <v>2</v>
      </c>
      <c r="H2307" s="31">
        <v>13031</v>
      </c>
      <c r="I2307" s="31">
        <v>0.70326991000000005</v>
      </c>
      <c r="J2307" s="31">
        <v>0.70172100000000004</v>
      </c>
      <c r="K2307" s="31">
        <v>-1.549E-3</v>
      </c>
      <c r="L2307" s="31">
        <v>-2.32109E-2</v>
      </c>
      <c r="M2307" s="31">
        <v>-1.0412899999999999E-2</v>
      </c>
      <c r="N2307" s="31">
        <v>-1.549E-3</v>
      </c>
      <c r="O2307" s="31">
        <v>7.3149E-3</v>
      </c>
      <c r="P2307" s="31">
        <v>2.01129E-2</v>
      </c>
      <c r="Q2307" s="31">
        <v>53.844920000000002</v>
      </c>
      <c r="R2307">
        <v>1.6902899999999998E-2</v>
      </c>
      <c r="S2307" t="s">
        <v>20810</v>
      </c>
      <c r="T2307">
        <v>0.2191863</v>
      </c>
    </row>
    <row r="2308" spans="1:20" x14ac:dyDescent="0.25">
      <c r="A2308" s="31" t="s">
        <v>3768</v>
      </c>
      <c r="B2308" s="31" t="s">
        <v>67</v>
      </c>
      <c r="C2308" s="31" t="s">
        <v>4</v>
      </c>
      <c r="D2308" s="31" t="s">
        <v>10</v>
      </c>
      <c r="E2308" s="31" t="s">
        <v>17</v>
      </c>
      <c r="F2308" s="31" t="s">
        <v>6</v>
      </c>
      <c r="G2308" s="31">
        <v>3</v>
      </c>
      <c r="H2308" s="31">
        <v>13031</v>
      </c>
      <c r="I2308" s="31">
        <v>0.71531047000000003</v>
      </c>
      <c r="J2308" s="31">
        <v>0.71038749999999995</v>
      </c>
      <c r="K2308" s="31">
        <v>-4.9229E-3</v>
      </c>
      <c r="L2308" s="31">
        <v>-2.66301E-2</v>
      </c>
      <c r="M2308" s="31">
        <v>-1.38053E-2</v>
      </c>
      <c r="N2308" s="31">
        <v>-4.9229E-3</v>
      </c>
      <c r="O2308" s="31">
        <v>3.9595000000000003E-3</v>
      </c>
      <c r="P2308" s="31">
        <v>1.6784199999999999E-2</v>
      </c>
      <c r="Q2308" s="31">
        <v>52.938459999999999</v>
      </c>
      <c r="R2308">
        <v>1.69382E-2</v>
      </c>
      <c r="S2308" t="s">
        <v>20810</v>
      </c>
      <c r="T2308">
        <v>0.2191863</v>
      </c>
    </row>
    <row r="2309" spans="1:20" x14ac:dyDescent="0.25">
      <c r="A2309" s="31" t="s">
        <v>3769</v>
      </c>
      <c r="B2309" s="31" t="s">
        <v>67</v>
      </c>
      <c r="C2309" s="31" t="s">
        <v>4</v>
      </c>
      <c r="D2309" s="31" t="s">
        <v>10</v>
      </c>
      <c r="E2309" s="31" t="s">
        <v>17</v>
      </c>
      <c r="F2309" s="31" t="s">
        <v>6</v>
      </c>
      <c r="G2309" s="31">
        <v>4</v>
      </c>
      <c r="H2309" s="31">
        <v>13031</v>
      </c>
      <c r="I2309" s="31">
        <v>0.78390844000000004</v>
      </c>
      <c r="J2309" s="31">
        <v>0.77142270000000002</v>
      </c>
      <c r="K2309" s="31">
        <v>-1.2485700000000001E-2</v>
      </c>
      <c r="L2309" s="31">
        <v>-3.55602E-2</v>
      </c>
      <c r="M2309" s="31">
        <v>-2.1927599999999998E-2</v>
      </c>
      <c r="N2309" s="31">
        <v>-1.2485700000000001E-2</v>
      </c>
      <c r="O2309" s="31">
        <v>-3.0438000000000002E-3</v>
      </c>
      <c r="P2309" s="31">
        <v>1.0588800000000001E-2</v>
      </c>
      <c r="Q2309" s="31">
        <v>52.107979999999998</v>
      </c>
      <c r="R2309">
        <v>1.80051E-2</v>
      </c>
      <c r="S2309" t="s">
        <v>20810</v>
      </c>
      <c r="T2309">
        <v>0.2191863</v>
      </c>
    </row>
    <row r="2310" spans="1:20" x14ac:dyDescent="0.25">
      <c r="A2310" s="31" t="s">
        <v>3770</v>
      </c>
      <c r="B2310" s="31" t="s">
        <v>67</v>
      </c>
      <c r="C2310" s="31" t="s">
        <v>4</v>
      </c>
      <c r="D2310" s="31" t="s">
        <v>10</v>
      </c>
      <c r="E2310" s="31" t="s">
        <v>17</v>
      </c>
      <c r="F2310" s="31" t="s">
        <v>6</v>
      </c>
      <c r="G2310" s="31">
        <v>5</v>
      </c>
      <c r="H2310" s="31">
        <v>13031</v>
      </c>
      <c r="I2310" s="31">
        <v>0.93448355000000005</v>
      </c>
      <c r="J2310" s="31">
        <v>0.91638790000000003</v>
      </c>
      <c r="K2310" s="31">
        <v>-1.80956E-2</v>
      </c>
      <c r="L2310" s="31">
        <v>-4.4624400000000002E-2</v>
      </c>
      <c r="M2310" s="31">
        <v>-2.8951000000000001E-2</v>
      </c>
      <c r="N2310" s="31">
        <v>-1.80956E-2</v>
      </c>
      <c r="O2310" s="31">
        <v>-7.2402999999999999E-3</v>
      </c>
      <c r="P2310" s="31">
        <v>8.4332000000000001E-3</v>
      </c>
      <c r="Q2310" s="31">
        <v>51.360680000000002</v>
      </c>
      <c r="R2310">
        <v>2.07005E-2</v>
      </c>
      <c r="S2310" t="s">
        <v>20810</v>
      </c>
      <c r="T2310">
        <v>0.2191863</v>
      </c>
    </row>
    <row r="2311" spans="1:20" x14ac:dyDescent="0.25">
      <c r="A2311" s="31" t="s">
        <v>3771</v>
      </c>
      <c r="B2311" s="31" t="s">
        <v>67</v>
      </c>
      <c r="C2311" s="31" t="s">
        <v>4</v>
      </c>
      <c r="D2311" s="31" t="s">
        <v>10</v>
      </c>
      <c r="E2311" s="31" t="s">
        <v>17</v>
      </c>
      <c r="F2311" s="31" t="s">
        <v>6</v>
      </c>
      <c r="G2311" s="31">
        <v>6</v>
      </c>
      <c r="H2311" s="31">
        <v>13031</v>
      </c>
      <c r="I2311" s="31">
        <v>1.2078275999999999</v>
      </c>
      <c r="J2311" s="31">
        <v>1.180415</v>
      </c>
      <c r="K2311" s="31">
        <v>-2.7412800000000001E-2</v>
      </c>
      <c r="L2311" s="31">
        <v>-5.8701299999999998E-2</v>
      </c>
      <c r="M2311" s="31">
        <v>-4.0215800000000003E-2</v>
      </c>
      <c r="N2311" s="31">
        <v>-2.7412800000000001E-2</v>
      </c>
      <c r="O2311" s="31">
        <v>-1.4609799999999999E-2</v>
      </c>
      <c r="P2311" s="31">
        <v>3.8755999999999999E-3</v>
      </c>
      <c r="Q2311" s="31">
        <v>50.613500000000002</v>
      </c>
      <c r="R2311">
        <v>2.4414499999999999E-2</v>
      </c>
      <c r="S2311" t="s">
        <v>20810</v>
      </c>
      <c r="T2311">
        <v>0.2191863</v>
      </c>
    </row>
    <row r="2312" spans="1:20" x14ac:dyDescent="0.25">
      <c r="A2312" s="31" t="s">
        <v>3772</v>
      </c>
      <c r="B2312" s="31" t="s">
        <v>67</v>
      </c>
      <c r="C2312" s="31" t="s">
        <v>4</v>
      </c>
      <c r="D2312" s="31" t="s">
        <v>10</v>
      </c>
      <c r="E2312" s="31" t="s">
        <v>17</v>
      </c>
      <c r="F2312" s="31" t="s">
        <v>6</v>
      </c>
      <c r="G2312" s="31">
        <v>7</v>
      </c>
      <c r="H2312" s="31">
        <v>13031</v>
      </c>
      <c r="I2312" s="31">
        <v>1.3271972999999999</v>
      </c>
      <c r="J2312" s="31">
        <v>1.2902260000000001</v>
      </c>
      <c r="K2312" s="31">
        <v>-3.6971200000000003E-2</v>
      </c>
      <c r="L2312" s="31">
        <v>-6.8308199999999999E-2</v>
      </c>
      <c r="M2312" s="31">
        <v>-4.9793999999999998E-2</v>
      </c>
      <c r="N2312" s="31">
        <v>-3.6971200000000003E-2</v>
      </c>
      <c r="O2312" s="31">
        <v>-2.4148300000000001E-2</v>
      </c>
      <c r="P2312" s="31">
        <v>-5.6341999999999998E-3</v>
      </c>
      <c r="Q2312" s="31">
        <v>50.307319999999997</v>
      </c>
      <c r="R2312">
        <v>2.4452399999999999E-2</v>
      </c>
      <c r="S2312" t="s">
        <v>20810</v>
      </c>
      <c r="T2312">
        <v>0.2191863</v>
      </c>
    </row>
    <row r="2313" spans="1:20" x14ac:dyDescent="0.25">
      <c r="A2313" s="31" t="s">
        <v>3773</v>
      </c>
      <c r="B2313" s="31" t="s">
        <v>67</v>
      </c>
      <c r="C2313" s="31" t="s">
        <v>4</v>
      </c>
      <c r="D2313" s="31" t="s">
        <v>10</v>
      </c>
      <c r="E2313" s="31" t="s">
        <v>17</v>
      </c>
      <c r="F2313" s="31" t="s">
        <v>6</v>
      </c>
      <c r="G2313" s="31">
        <v>8</v>
      </c>
      <c r="H2313" s="31">
        <v>13031</v>
      </c>
      <c r="I2313" s="31">
        <v>1.2992417000000001</v>
      </c>
      <c r="J2313" s="31">
        <v>1.2507569999999999</v>
      </c>
      <c r="K2313" s="31">
        <v>-4.84845E-2</v>
      </c>
      <c r="L2313" s="31">
        <v>-7.8001299999999996E-2</v>
      </c>
      <c r="M2313" s="31">
        <v>-6.0562600000000001E-2</v>
      </c>
      <c r="N2313" s="31">
        <v>-4.84845E-2</v>
      </c>
      <c r="O2313" s="31">
        <v>-3.6406500000000001E-2</v>
      </c>
      <c r="P2313" s="31">
        <v>-1.89678E-2</v>
      </c>
      <c r="Q2313" s="31">
        <v>52.317869999999999</v>
      </c>
      <c r="R2313">
        <v>2.3032E-2</v>
      </c>
      <c r="S2313" t="s">
        <v>20810</v>
      </c>
      <c r="T2313">
        <v>0.2191863</v>
      </c>
    </row>
    <row r="2314" spans="1:20" x14ac:dyDescent="0.25">
      <c r="A2314" s="31" t="s">
        <v>3774</v>
      </c>
      <c r="B2314" s="31" t="s">
        <v>67</v>
      </c>
      <c r="C2314" s="31" t="s">
        <v>4</v>
      </c>
      <c r="D2314" s="31" t="s">
        <v>10</v>
      </c>
      <c r="E2314" s="31" t="s">
        <v>17</v>
      </c>
      <c r="F2314" s="31" t="s">
        <v>6</v>
      </c>
      <c r="G2314" s="31">
        <v>9</v>
      </c>
      <c r="H2314" s="31">
        <v>13031</v>
      </c>
      <c r="I2314" s="31">
        <v>1.2449644</v>
      </c>
      <c r="J2314" s="31">
        <v>1.1997800000000001</v>
      </c>
      <c r="K2314" s="31">
        <v>-4.5184799999999997E-2</v>
      </c>
      <c r="L2314" s="31">
        <v>-7.2747500000000007E-2</v>
      </c>
      <c r="M2314" s="31">
        <v>-5.6463199999999998E-2</v>
      </c>
      <c r="N2314" s="31">
        <v>-4.5184799999999997E-2</v>
      </c>
      <c r="O2314" s="31">
        <v>-3.3906400000000003E-2</v>
      </c>
      <c r="P2314" s="31">
        <v>-1.7622100000000002E-2</v>
      </c>
      <c r="Q2314" s="31">
        <v>56.277439999999999</v>
      </c>
      <c r="R2314">
        <v>2.15073E-2</v>
      </c>
      <c r="S2314" t="s">
        <v>20810</v>
      </c>
      <c r="T2314">
        <v>0.2191863</v>
      </c>
    </row>
    <row r="2315" spans="1:20" x14ac:dyDescent="0.25">
      <c r="A2315" s="31" t="s">
        <v>3775</v>
      </c>
      <c r="B2315" s="31" t="s">
        <v>67</v>
      </c>
      <c r="C2315" s="31" t="s">
        <v>4</v>
      </c>
      <c r="D2315" s="31" t="s">
        <v>10</v>
      </c>
      <c r="E2315" s="31" t="s">
        <v>17</v>
      </c>
      <c r="F2315" s="31" t="s">
        <v>6</v>
      </c>
      <c r="G2315" s="31">
        <v>10</v>
      </c>
      <c r="H2315" s="31">
        <v>13031</v>
      </c>
      <c r="I2315" s="31">
        <v>1.1497482000000001</v>
      </c>
      <c r="J2315" s="31">
        <v>1.1199539999999999</v>
      </c>
      <c r="K2315" s="31">
        <v>-2.9794299999999999E-2</v>
      </c>
      <c r="L2315" s="31">
        <v>-5.5343400000000001E-2</v>
      </c>
      <c r="M2315" s="31">
        <v>-4.0248800000000001E-2</v>
      </c>
      <c r="N2315" s="31">
        <v>-2.9794299999999999E-2</v>
      </c>
      <c r="O2315" s="31">
        <v>-1.9339800000000001E-2</v>
      </c>
      <c r="P2315" s="31">
        <v>-4.2452999999999996E-3</v>
      </c>
      <c r="Q2315" s="31">
        <v>59.855089999999997</v>
      </c>
      <c r="R2315">
        <v>1.9935999999999999E-2</v>
      </c>
      <c r="S2315" t="s">
        <v>20810</v>
      </c>
      <c r="T2315">
        <v>0.2191863</v>
      </c>
    </row>
    <row r="2316" spans="1:20" x14ac:dyDescent="0.25">
      <c r="A2316" s="31" t="s">
        <v>3776</v>
      </c>
      <c r="B2316" s="31" t="s">
        <v>67</v>
      </c>
      <c r="C2316" s="31" t="s">
        <v>4</v>
      </c>
      <c r="D2316" s="31" t="s">
        <v>10</v>
      </c>
      <c r="E2316" s="31" t="s">
        <v>17</v>
      </c>
      <c r="F2316" s="31" t="s">
        <v>6</v>
      </c>
      <c r="G2316" s="31">
        <v>11</v>
      </c>
      <c r="H2316" s="31">
        <v>13031</v>
      </c>
      <c r="I2316" s="31">
        <v>1.0393555000000001</v>
      </c>
      <c r="J2316" s="31">
        <v>1.030243</v>
      </c>
      <c r="K2316" s="31">
        <v>-9.1123999999999997E-3</v>
      </c>
      <c r="L2316" s="31">
        <v>-3.2711299999999999E-2</v>
      </c>
      <c r="M2316" s="31">
        <v>-1.8768900000000002E-2</v>
      </c>
      <c r="N2316" s="31">
        <v>-9.1123999999999997E-3</v>
      </c>
      <c r="O2316" s="31">
        <v>5.4410000000000005E-4</v>
      </c>
      <c r="P2316" s="31">
        <v>1.4486499999999999E-2</v>
      </c>
      <c r="Q2316" s="31">
        <v>63.268749999999997</v>
      </c>
      <c r="R2316">
        <v>1.8414300000000002E-2</v>
      </c>
      <c r="S2316" t="s">
        <v>20810</v>
      </c>
      <c r="T2316">
        <v>0.2191863</v>
      </c>
    </row>
    <row r="2317" spans="1:20" x14ac:dyDescent="0.25">
      <c r="A2317" s="31" t="s">
        <v>3777</v>
      </c>
      <c r="B2317" s="31" t="s">
        <v>67</v>
      </c>
      <c r="C2317" s="31" t="s">
        <v>4</v>
      </c>
      <c r="D2317" s="31" t="s">
        <v>10</v>
      </c>
      <c r="E2317" s="31" t="s">
        <v>17</v>
      </c>
      <c r="F2317" s="31" t="s">
        <v>6</v>
      </c>
      <c r="G2317" s="31">
        <v>12</v>
      </c>
      <c r="H2317" s="31">
        <v>13031</v>
      </c>
      <c r="I2317" s="31">
        <v>0.91352204999999997</v>
      </c>
      <c r="J2317" s="31">
        <v>0.93011189999999999</v>
      </c>
      <c r="K2317" s="31">
        <v>1.6589799999999998E-2</v>
      </c>
      <c r="L2317" s="31">
        <v>-5.1262E-3</v>
      </c>
      <c r="M2317" s="31">
        <v>7.7038000000000002E-3</v>
      </c>
      <c r="N2317" s="31">
        <v>1.6589799999999998E-2</v>
      </c>
      <c r="O2317" s="31">
        <v>2.5475899999999999E-2</v>
      </c>
      <c r="P2317" s="31">
        <v>3.8305899999999997E-2</v>
      </c>
      <c r="Q2317" s="31">
        <v>66.162769999999995</v>
      </c>
      <c r="R2317">
        <v>1.6945100000000001E-2</v>
      </c>
      <c r="S2317" t="s">
        <v>20810</v>
      </c>
      <c r="T2317">
        <v>0.2191863</v>
      </c>
    </row>
    <row r="2318" spans="1:20" x14ac:dyDescent="0.25">
      <c r="A2318" s="31" t="s">
        <v>3778</v>
      </c>
      <c r="B2318" s="31" t="s">
        <v>67</v>
      </c>
      <c r="C2318" s="31" t="s">
        <v>4</v>
      </c>
      <c r="D2318" s="31" t="s">
        <v>10</v>
      </c>
      <c r="E2318" s="31" t="s">
        <v>17</v>
      </c>
      <c r="F2318" s="31" t="s">
        <v>6</v>
      </c>
      <c r="G2318" s="31">
        <v>13</v>
      </c>
      <c r="H2318" s="31">
        <v>13031</v>
      </c>
      <c r="I2318" s="31">
        <v>0.85037107999999995</v>
      </c>
      <c r="J2318" s="31">
        <v>0.89472940000000001</v>
      </c>
      <c r="K2318" s="31">
        <v>4.4358399999999999E-2</v>
      </c>
      <c r="L2318" s="31">
        <v>2.32681E-2</v>
      </c>
      <c r="M2318" s="31">
        <v>3.57284E-2</v>
      </c>
      <c r="N2318" s="31">
        <v>4.4358399999999999E-2</v>
      </c>
      <c r="O2318" s="31">
        <v>5.2988399999999998E-2</v>
      </c>
      <c r="P2318" s="31">
        <v>6.5448699999999999E-2</v>
      </c>
      <c r="Q2318" s="31">
        <v>68.296419999999998</v>
      </c>
      <c r="R2318">
        <v>1.6456800000000001E-2</v>
      </c>
      <c r="S2318" t="s">
        <v>20810</v>
      </c>
      <c r="T2318">
        <v>0.34955249999999999</v>
      </c>
    </row>
    <row r="2319" spans="1:20" x14ac:dyDescent="0.25">
      <c r="A2319" s="31" t="s">
        <v>3779</v>
      </c>
      <c r="B2319" s="31" t="s">
        <v>67</v>
      </c>
      <c r="C2319" s="31" t="s">
        <v>4</v>
      </c>
      <c r="D2319" s="31" t="s">
        <v>10</v>
      </c>
      <c r="E2319" s="31" t="s">
        <v>17</v>
      </c>
      <c r="F2319" s="31" t="s">
        <v>6</v>
      </c>
      <c r="G2319" s="31">
        <v>14</v>
      </c>
      <c r="H2319" s="31">
        <v>13031</v>
      </c>
      <c r="I2319" s="31">
        <v>0.82421966000000002</v>
      </c>
      <c r="J2319" s="31">
        <v>0.87643000000000004</v>
      </c>
      <c r="K2319" s="31">
        <v>5.2210300000000001E-2</v>
      </c>
      <c r="L2319" s="31">
        <v>3.1593099999999999E-2</v>
      </c>
      <c r="M2319" s="31">
        <v>4.3773899999999998E-2</v>
      </c>
      <c r="N2319" s="31">
        <v>5.2210300000000001E-2</v>
      </c>
      <c r="O2319" s="31">
        <v>6.0646699999999998E-2</v>
      </c>
      <c r="P2319" s="31">
        <v>7.2827600000000006E-2</v>
      </c>
      <c r="Q2319" s="31">
        <v>69.875789999999995</v>
      </c>
      <c r="R2319">
        <v>1.60877E-2</v>
      </c>
      <c r="S2319" t="s">
        <v>20810</v>
      </c>
      <c r="T2319">
        <v>0.34955249999999999</v>
      </c>
    </row>
    <row r="2320" spans="1:20" x14ac:dyDescent="0.25">
      <c r="A2320" s="31" t="s">
        <v>3780</v>
      </c>
      <c r="B2320" s="31" t="s">
        <v>67</v>
      </c>
      <c r="C2320" s="31" t="s">
        <v>4</v>
      </c>
      <c r="D2320" s="31" t="s">
        <v>10</v>
      </c>
      <c r="E2320" s="31" t="s">
        <v>17</v>
      </c>
      <c r="F2320" s="31" t="s">
        <v>6</v>
      </c>
      <c r="G2320" s="31">
        <v>15</v>
      </c>
      <c r="H2320" s="31">
        <v>13031</v>
      </c>
      <c r="I2320" s="31">
        <v>0.83444980999999996</v>
      </c>
      <c r="J2320" s="31">
        <v>0.89247050000000006</v>
      </c>
      <c r="K2320" s="31">
        <v>5.8020799999999997E-2</v>
      </c>
      <c r="L2320" s="31">
        <v>3.76745E-2</v>
      </c>
      <c r="M2320" s="31">
        <v>4.9695200000000002E-2</v>
      </c>
      <c r="N2320" s="31">
        <v>5.8020799999999997E-2</v>
      </c>
      <c r="O2320" s="31">
        <v>6.6346299999999997E-2</v>
      </c>
      <c r="P2320" s="31">
        <v>7.8367000000000006E-2</v>
      </c>
      <c r="Q2320" s="31">
        <v>70.90419</v>
      </c>
      <c r="R2320">
        <v>1.5876299999999999E-2</v>
      </c>
      <c r="S2320" t="s">
        <v>20810</v>
      </c>
      <c r="T2320">
        <v>0.34955249999999999</v>
      </c>
    </row>
    <row r="2321" spans="1:20" x14ac:dyDescent="0.25">
      <c r="A2321" s="31" t="s">
        <v>3781</v>
      </c>
      <c r="B2321" s="31" t="s">
        <v>67</v>
      </c>
      <c r="C2321" s="31" t="s">
        <v>4</v>
      </c>
      <c r="D2321" s="31" t="s">
        <v>10</v>
      </c>
      <c r="E2321" s="31" t="s">
        <v>17</v>
      </c>
      <c r="F2321" s="31" t="s">
        <v>6</v>
      </c>
      <c r="G2321" s="31">
        <v>16</v>
      </c>
      <c r="H2321" s="31">
        <v>13031</v>
      </c>
      <c r="I2321" s="31">
        <v>0.89730266999999997</v>
      </c>
      <c r="J2321" s="31">
        <v>0.95582719999999999</v>
      </c>
      <c r="K2321" s="31">
        <v>5.85245E-2</v>
      </c>
      <c r="L2321" s="31">
        <v>3.7474800000000003E-2</v>
      </c>
      <c r="M2321" s="31">
        <v>4.99111E-2</v>
      </c>
      <c r="N2321" s="31">
        <v>5.85245E-2</v>
      </c>
      <c r="O2321" s="31">
        <v>6.71379E-2</v>
      </c>
      <c r="P2321" s="31">
        <v>7.9574199999999998E-2</v>
      </c>
      <c r="Q2321" s="31">
        <v>71.212549999999993</v>
      </c>
      <c r="R2321">
        <v>1.6425200000000001E-2</v>
      </c>
      <c r="S2321" t="s">
        <v>20810</v>
      </c>
      <c r="T2321">
        <v>0.34955249999999999</v>
      </c>
    </row>
    <row r="2322" spans="1:20" x14ac:dyDescent="0.25">
      <c r="A2322" s="31" t="s">
        <v>3782</v>
      </c>
      <c r="B2322" s="31" t="s">
        <v>67</v>
      </c>
      <c r="C2322" s="31" t="s">
        <v>4</v>
      </c>
      <c r="D2322" s="31" t="s">
        <v>10</v>
      </c>
      <c r="E2322" s="31" t="s">
        <v>17</v>
      </c>
      <c r="F2322" s="31" t="s">
        <v>6</v>
      </c>
      <c r="G2322" s="31">
        <v>17</v>
      </c>
      <c r="H2322" s="31">
        <v>13031</v>
      </c>
      <c r="I2322" s="31">
        <v>1.0188442</v>
      </c>
      <c r="J2322" s="31">
        <v>1.074832</v>
      </c>
      <c r="K2322" s="31">
        <v>5.5988200000000002E-2</v>
      </c>
      <c r="L2322" s="31">
        <v>3.3596099999999997E-2</v>
      </c>
      <c r="M2322" s="31">
        <v>4.6825600000000002E-2</v>
      </c>
      <c r="N2322" s="31">
        <v>5.5988200000000002E-2</v>
      </c>
      <c r="O2322" s="31">
        <v>6.5150899999999998E-2</v>
      </c>
      <c r="P2322" s="31">
        <v>7.83803E-2</v>
      </c>
      <c r="Q2322" s="31">
        <v>70.83108</v>
      </c>
      <c r="R2322">
        <v>1.7472700000000001E-2</v>
      </c>
      <c r="S2322" t="s">
        <v>20810</v>
      </c>
      <c r="T2322">
        <v>0.34955249999999999</v>
      </c>
    </row>
    <row r="2323" spans="1:20" x14ac:dyDescent="0.25">
      <c r="A2323" s="31" t="s">
        <v>3783</v>
      </c>
      <c r="B2323" s="31" t="s">
        <v>67</v>
      </c>
      <c r="C2323" s="31" t="s">
        <v>4</v>
      </c>
      <c r="D2323" s="31" t="s">
        <v>10</v>
      </c>
      <c r="E2323" s="31" t="s">
        <v>17</v>
      </c>
      <c r="F2323" s="31" t="s">
        <v>6</v>
      </c>
      <c r="G2323" s="31">
        <v>18</v>
      </c>
      <c r="H2323" s="31">
        <v>13031</v>
      </c>
      <c r="I2323" s="31">
        <v>1.217992</v>
      </c>
      <c r="J2323" s="31">
        <v>1.234415</v>
      </c>
      <c r="K2323" s="31">
        <v>1.64225E-2</v>
      </c>
      <c r="L2323" s="31">
        <v>-8.8293E-3</v>
      </c>
      <c r="M2323" s="31">
        <v>6.0897E-3</v>
      </c>
      <c r="N2323" s="31">
        <v>1.64225E-2</v>
      </c>
      <c r="O2323" s="31">
        <v>2.6755399999999999E-2</v>
      </c>
      <c r="P2323" s="31">
        <v>4.16744E-2</v>
      </c>
      <c r="Q2323" s="31">
        <v>69.723079999999996</v>
      </c>
      <c r="R2323">
        <v>1.9704099999999999E-2</v>
      </c>
      <c r="S2323" t="s">
        <v>20810</v>
      </c>
      <c r="T2323">
        <v>0.34955249999999999</v>
      </c>
    </row>
    <row r="2324" spans="1:20" x14ac:dyDescent="0.25">
      <c r="A2324" s="31" t="s">
        <v>3784</v>
      </c>
      <c r="B2324" s="31" t="s">
        <v>67</v>
      </c>
      <c r="C2324" s="31" t="s">
        <v>4</v>
      </c>
      <c r="D2324" s="31" t="s">
        <v>10</v>
      </c>
      <c r="E2324" s="31" t="s">
        <v>17</v>
      </c>
      <c r="F2324" s="31" t="s">
        <v>6</v>
      </c>
      <c r="G2324" s="31">
        <v>19</v>
      </c>
      <c r="H2324" s="31">
        <v>13031</v>
      </c>
      <c r="I2324" s="31">
        <v>1.3377037000000001</v>
      </c>
      <c r="J2324" s="31">
        <v>1.340093</v>
      </c>
      <c r="K2324" s="31">
        <v>2.3890999999999999E-3</v>
      </c>
      <c r="L2324" s="31">
        <v>-2.4461299999999998E-2</v>
      </c>
      <c r="M2324" s="31">
        <v>-8.5979000000000003E-3</v>
      </c>
      <c r="N2324" s="31">
        <v>2.3890999999999999E-3</v>
      </c>
      <c r="O2324" s="31">
        <v>1.33761E-2</v>
      </c>
      <c r="P2324" s="31">
        <v>2.9239500000000002E-2</v>
      </c>
      <c r="Q2324" s="31">
        <v>67.521680000000003</v>
      </c>
      <c r="R2324">
        <v>2.0951500000000001E-2</v>
      </c>
      <c r="S2324" t="s">
        <v>20810</v>
      </c>
      <c r="T2324">
        <v>0.2191863</v>
      </c>
    </row>
    <row r="2325" spans="1:20" x14ac:dyDescent="0.25">
      <c r="A2325" s="31" t="s">
        <v>3785</v>
      </c>
      <c r="B2325" s="31" t="s">
        <v>67</v>
      </c>
      <c r="C2325" s="31" t="s">
        <v>4</v>
      </c>
      <c r="D2325" s="31" t="s">
        <v>10</v>
      </c>
      <c r="E2325" s="31" t="s">
        <v>17</v>
      </c>
      <c r="F2325" s="31" t="s">
        <v>6</v>
      </c>
      <c r="G2325" s="31">
        <v>20</v>
      </c>
      <c r="H2325" s="31">
        <v>13031</v>
      </c>
      <c r="I2325" s="31">
        <v>1.4140097</v>
      </c>
      <c r="J2325" s="31">
        <v>1.4213519999999999</v>
      </c>
      <c r="K2325" s="31">
        <v>7.3422000000000001E-3</v>
      </c>
      <c r="L2325" s="31">
        <v>-2.1287E-2</v>
      </c>
      <c r="M2325" s="31">
        <v>-4.3725999999999999E-3</v>
      </c>
      <c r="N2325" s="31">
        <v>7.3422000000000001E-3</v>
      </c>
      <c r="O2325" s="31">
        <v>1.9057000000000001E-2</v>
      </c>
      <c r="P2325" s="31">
        <v>3.5971299999999998E-2</v>
      </c>
      <c r="Q2325" s="31">
        <v>64.286689999999993</v>
      </c>
      <c r="R2325">
        <v>2.2339399999999999E-2</v>
      </c>
      <c r="S2325" t="s">
        <v>20810</v>
      </c>
      <c r="T2325">
        <v>0.2191863</v>
      </c>
    </row>
    <row r="2326" spans="1:20" x14ac:dyDescent="0.25">
      <c r="A2326" s="31" t="s">
        <v>3786</v>
      </c>
      <c r="B2326" s="31" t="s">
        <v>67</v>
      </c>
      <c r="C2326" s="31" t="s">
        <v>4</v>
      </c>
      <c r="D2326" s="31" t="s">
        <v>10</v>
      </c>
      <c r="E2326" s="31" t="s">
        <v>17</v>
      </c>
      <c r="F2326" s="31" t="s">
        <v>6</v>
      </c>
      <c r="G2326" s="31">
        <v>21</v>
      </c>
      <c r="H2326" s="31">
        <v>13031</v>
      </c>
      <c r="I2326" s="31">
        <v>1.297051</v>
      </c>
      <c r="J2326" s="31">
        <v>1.306915</v>
      </c>
      <c r="K2326" s="31">
        <v>9.8638000000000007E-3</v>
      </c>
      <c r="L2326" s="31">
        <v>-1.7783500000000001E-2</v>
      </c>
      <c r="M2326" s="31">
        <v>-1.4492000000000001E-3</v>
      </c>
      <c r="N2326" s="31">
        <v>9.8638000000000007E-3</v>
      </c>
      <c r="O2326" s="31">
        <v>2.1176799999999999E-2</v>
      </c>
      <c r="P2326" s="31">
        <v>3.7511099999999999E-2</v>
      </c>
      <c r="Q2326" s="31">
        <v>61.599690000000002</v>
      </c>
      <c r="R2326">
        <v>2.15733E-2</v>
      </c>
      <c r="S2326" t="s">
        <v>20810</v>
      </c>
      <c r="T2326">
        <v>0.2191863</v>
      </c>
    </row>
    <row r="2327" spans="1:20" x14ac:dyDescent="0.25">
      <c r="A2327" s="31" t="s">
        <v>3787</v>
      </c>
      <c r="B2327" s="31" t="s">
        <v>67</v>
      </c>
      <c r="C2327" s="31" t="s">
        <v>4</v>
      </c>
      <c r="D2327" s="31" t="s">
        <v>10</v>
      </c>
      <c r="E2327" s="31" t="s">
        <v>17</v>
      </c>
      <c r="F2327" s="31" t="s">
        <v>6</v>
      </c>
      <c r="G2327" s="31">
        <v>22</v>
      </c>
      <c r="H2327" s="31">
        <v>13031</v>
      </c>
      <c r="I2327" s="31">
        <v>1.0925771</v>
      </c>
      <c r="J2327" s="31">
        <v>1.1001719999999999</v>
      </c>
      <c r="K2327" s="31">
        <v>7.5951999999999999E-3</v>
      </c>
      <c r="L2327" s="31">
        <v>-1.8489499999999999E-2</v>
      </c>
      <c r="M2327" s="31">
        <v>-3.0783999999999998E-3</v>
      </c>
      <c r="N2327" s="31">
        <v>7.5951999999999999E-3</v>
      </c>
      <c r="O2327" s="31">
        <v>1.8268900000000001E-2</v>
      </c>
      <c r="P2327" s="31">
        <v>3.3680000000000002E-2</v>
      </c>
      <c r="Q2327" s="31">
        <v>59.450360000000003</v>
      </c>
      <c r="R2327">
        <v>2.0354000000000001E-2</v>
      </c>
      <c r="S2327" t="s">
        <v>20810</v>
      </c>
      <c r="T2327">
        <v>0.2191863</v>
      </c>
    </row>
    <row r="2328" spans="1:20" x14ac:dyDescent="0.25">
      <c r="A2328" s="31" t="s">
        <v>3788</v>
      </c>
      <c r="B2328" s="31" t="s">
        <v>67</v>
      </c>
      <c r="C2328" s="31" t="s">
        <v>4</v>
      </c>
      <c r="D2328" s="31" t="s">
        <v>10</v>
      </c>
      <c r="E2328" s="31" t="s">
        <v>17</v>
      </c>
      <c r="F2328" s="31" t="s">
        <v>6</v>
      </c>
      <c r="G2328" s="31">
        <v>23</v>
      </c>
      <c r="H2328" s="31">
        <v>13031</v>
      </c>
      <c r="I2328" s="31">
        <v>0.88678144999999997</v>
      </c>
      <c r="J2328" s="31">
        <v>0.89267470000000004</v>
      </c>
      <c r="K2328" s="31">
        <v>5.8932000000000003E-3</v>
      </c>
      <c r="L2328" s="31">
        <v>-1.7578199999999999E-2</v>
      </c>
      <c r="M2328" s="31">
        <v>-3.7111000000000002E-3</v>
      </c>
      <c r="N2328" s="31">
        <v>5.8932000000000003E-3</v>
      </c>
      <c r="O2328" s="31">
        <v>1.5497500000000001E-2</v>
      </c>
      <c r="P2328" s="31">
        <v>2.9364600000000001E-2</v>
      </c>
      <c r="Q2328" s="31">
        <v>57.738930000000003</v>
      </c>
      <c r="R2328">
        <v>1.8314799999999999E-2</v>
      </c>
      <c r="S2328" t="s">
        <v>20810</v>
      </c>
      <c r="T2328">
        <v>0.2191863</v>
      </c>
    </row>
    <row r="2329" spans="1:20" x14ac:dyDescent="0.25">
      <c r="A2329" s="31" t="s">
        <v>3789</v>
      </c>
      <c r="B2329" s="31" t="s">
        <v>67</v>
      </c>
      <c r="C2329" s="31" t="s">
        <v>4</v>
      </c>
      <c r="D2329" s="31" t="s">
        <v>10</v>
      </c>
      <c r="E2329" s="31" t="s">
        <v>17</v>
      </c>
      <c r="F2329" s="31" t="s">
        <v>6</v>
      </c>
      <c r="G2329" s="31">
        <v>24</v>
      </c>
      <c r="H2329" s="31">
        <v>13031</v>
      </c>
      <c r="I2329" s="31">
        <v>0.76806927999999997</v>
      </c>
      <c r="J2329" s="31">
        <v>0.77173049999999999</v>
      </c>
      <c r="K2329" s="31">
        <v>3.6611999999999999E-3</v>
      </c>
      <c r="L2329" s="31">
        <v>-1.8251699999999999E-2</v>
      </c>
      <c r="M2329" s="31">
        <v>-5.3054E-3</v>
      </c>
      <c r="N2329" s="31">
        <v>3.6611999999999999E-3</v>
      </c>
      <c r="O2329" s="31">
        <v>1.26278E-2</v>
      </c>
      <c r="P2329" s="31">
        <v>2.5574099999999999E-2</v>
      </c>
      <c r="Q2329" s="31">
        <v>56.439749999999997</v>
      </c>
      <c r="R2329">
        <v>1.7098800000000001E-2</v>
      </c>
      <c r="S2329" t="s">
        <v>20810</v>
      </c>
      <c r="T2329">
        <v>0.2191863</v>
      </c>
    </row>
    <row r="2330" spans="1:20" x14ac:dyDescent="0.25">
      <c r="A2330" s="31" t="s">
        <v>4342</v>
      </c>
      <c r="B2330" s="31" t="s">
        <v>67</v>
      </c>
      <c r="C2330" s="31" t="s">
        <v>4</v>
      </c>
      <c r="D2330" s="31" t="s">
        <v>11</v>
      </c>
      <c r="E2330" s="31" t="s">
        <v>17</v>
      </c>
      <c r="F2330" s="31" t="s">
        <v>6</v>
      </c>
      <c r="G2330" s="31">
        <v>1</v>
      </c>
      <c r="H2330" s="31">
        <v>4761</v>
      </c>
      <c r="I2330" s="31">
        <v>0.71391444000000004</v>
      </c>
      <c r="J2330" s="31">
        <v>0.71434600000000004</v>
      </c>
      <c r="K2330" s="31">
        <v>4.3159999999999997E-4</v>
      </c>
      <c r="L2330" s="31">
        <v>-2.2035900000000001E-2</v>
      </c>
      <c r="M2330" s="31">
        <v>-8.7620000000000007E-3</v>
      </c>
      <c r="N2330" s="31">
        <v>4.3159999999999997E-4</v>
      </c>
      <c r="O2330" s="31">
        <v>9.6250999999999993E-3</v>
      </c>
      <c r="P2330" s="31">
        <v>2.2898999999999999E-2</v>
      </c>
      <c r="Q2330" s="31">
        <v>51.335880000000003</v>
      </c>
      <c r="R2330">
        <v>1.7531499999999998E-2</v>
      </c>
      <c r="S2330" t="s">
        <v>20810</v>
      </c>
      <c r="T2330">
        <v>2.2279500000000001E-2</v>
      </c>
    </row>
    <row r="2331" spans="1:20" x14ac:dyDescent="0.25">
      <c r="A2331" s="31" t="s">
        <v>4343</v>
      </c>
      <c r="B2331" s="31" t="s">
        <v>67</v>
      </c>
      <c r="C2331" s="31" t="s">
        <v>4</v>
      </c>
      <c r="D2331" s="31" t="s">
        <v>11</v>
      </c>
      <c r="E2331" s="31" t="s">
        <v>17</v>
      </c>
      <c r="F2331" s="31" t="s">
        <v>6</v>
      </c>
      <c r="G2331" s="31">
        <v>2</v>
      </c>
      <c r="H2331" s="31">
        <v>4761</v>
      </c>
      <c r="I2331" s="31">
        <v>0.69678072999999996</v>
      </c>
      <c r="J2331" s="31">
        <v>0.69697830000000005</v>
      </c>
      <c r="K2331" s="31">
        <v>1.975E-4</v>
      </c>
      <c r="L2331" s="31">
        <v>-2.18595E-2</v>
      </c>
      <c r="M2331" s="31">
        <v>-8.8280000000000008E-3</v>
      </c>
      <c r="N2331" s="31">
        <v>1.975E-4</v>
      </c>
      <c r="O2331" s="31">
        <v>9.2230999999999997E-3</v>
      </c>
      <c r="P2331" s="31">
        <v>2.2254599999999999E-2</v>
      </c>
      <c r="Q2331" s="31">
        <v>50.446390000000001</v>
      </c>
      <c r="R2331">
        <v>1.7211199999999999E-2</v>
      </c>
      <c r="S2331" t="s">
        <v>20810</v>
      </c>
      <c r="T2331">
        <v>2.2279500000000001E-2</v>
      </c>
    </row>
    <row r="2332" spans="1:20" x14ac:dyDescent="0.25">
      <c r="A2332" s="31" t="s">
        <v>4344</v>
      </c>
      <c r="B2332" s="31" t="s">
        <v>67</v>
      </c>
      <c r="C2332" s="31" t="s">
        <v>4</v>
      </c>
      <c r="D2332" s="31" t="s">
        <v>11</v>
      </c>
      <c r="E2332" s="31" t="s">
        <v>17</v>
      </c>
      <c r="F2332" s="31" t="s">
        <v>6</v>
      </c>
      <c r="G2332" s="31">
        <v>3</v>
      </c>
      <c r="H2332" s="31">
        <v>4761</v>
      </c>
      <c r="I2332" s="31">
        <v>0.71590299999999996</v>
      </c>
      <c r="J2332" s="31">
        <v>0.71577199999999996</v>
      </c>
      <c r="K2332" s="31">
        <v>-1.3100000000000001E-4</v>
      </c>
      <c r="L2332" s="31">
        <v>-2.2610100000000001E-2</v>
      </c>
      <c r="M2332" s="31">
        <v>-9.3291999999999993E-3</v>
      </c>
      <c r="N2332" s="31">
        <v>-1.3100000000000001E-4</v>
      </c>
      <c r="O2332" s="31">
        <v>9.0673000000000004E-3</v>
      </c>
      <c r="P2332" s="31">
        <v>2.2348099999999999E-2</v>
      </c>
      <c r="Q2332" s="31">
        <v>49.385959999999997</v>
      </c>
      <c r="R2332">
        <v>1.7540500000000001E-2</v>
      </c>
      <c r="S2332" t="s">
        <v>20810</v>
      </c>
      <c r="T2332">
        <v>2.2279500000000001E-2</v>
      </c>
    </row>
    <row r="2333" spans="1:20" x14ac:dyDescent="0.25">
      <c r="A2333" s="31" t="s">
        <v>4345</v>
      </c>
      <c r="B2333" s="31" t="s">
        <v>67</v>
      </c>
      <c r="C2333" s="31" t="s">
        <v>4</v>
      </c>
      <c r="D2333" s="31" t="s">
        <v>11</v>
      </c>
      <c r="E2333" s="31" t="s">
        <v>17</v>
      </c>
      <c r="F2333" s="31" t="s">
        <v>6</v>
      </c>
      <c r="G2333" s="31">
        <v>4</v>
      </c>
      <c r="H2333" s="31">
        <v>4761</v>
      </c>
      <c r="I2333" s="31">
        <v>0.80242701999999999</v>
      </c>
      <c r="J2333" s="31">
        <v>0.80153390000000002</v>
      </c>
      <c r="K2333" s="31">
        <v>-8.9320000000000003E-4</v>
      </c>
      <c r="L2333" s="31">
        <v>-2.59525E-2</v>
      </c>
      <c r="M2333" s="31">
        <v>-1.1147300000000001E-2</v>
      </c>
      <c r="N2333" s="31">
        <v>-8.9320000000000003E-4</v>
      </c>
      <c r="O2333" s="31">
        <v>9.3609000000000001E-3</v>
      </c>
      <c r="P2333" s="31">
        <v>2.4166199999999999E-2</v>
      </c>
      <c r="Q2333" s="31">
        <v>48.266440000000003</v>
      </c>
      <c r="R2333">
        <v>1.9553899999999999E-2</v>
      </c>
      <c r="S2333" t="s">
        <v>20810</v>
      </c>
      <c r="T2333">
        <v>2.2279500000000001E-2</v>
      </c>
    </row>
    <row r="2334" spans="1:20" x14ac:dyDescent="0.25">
      <c r="A2334" s="31" t="s">
        <v>4346</v>
      </c>
      <c r="B2334" s="31" t="s">
        <v>67</v>
      </c>
      <c r="C2334" s="31" t="s">
        <v>4</v>
      </c>
      <c r="D2334" s="31" t="s">
        <v>11</v>
      </c>
      <c r="E2334" s="31" t="s">
        <v>17</v>
      </c>
      <c r="F2334" s="31" t="s">
        <v>6</v>
      </c>
      <c r="G2334" s="31">
        <v>5</v>
      </c>
      <c r="H2334" s="31">
        <v>4761</v>
      </c>
      <c r="I2334" s="31">
        <v>1.0183963</v>
      </c>
      <c r="J2334" s="31">
        <v>1.0170889999999999</v>
      </c>
      <c r="K2334" s="31">
        <v>-1.3074E-3</v>
      </c>
      <c r="L2334" s="31">
        <v>-3.3210299999999998E-2</v>
      </c>
      <c r="M2334" s="31">
        <v>-1.4361799999999999E-2</v>
      </c>
      <c r="N2334" s="31">
        <v>-1.3074E-3</v>
      </c>
      <c r="O2334" s="31">
        <v>1.1747E-2</v>
      </c>
      <c r="P2334" s="31">
        <v>3.0595500000000001E-2</v>
      </c>
      <c r="Q2334" s="31">
        <v>47.470210000000002</v>
      </c>
      <c r="R2334">
        <v>2.4893999999999999E-2</v>
      </c>
      <c r="S2334" t="s">
        <v>20810</v>
      </c>
      <c r="T2334">
        <v>2.2279500000000001E-2</v>
      </c>
    </row>
    <row r="2335" spans="1:20" x14ac:dyDescent="0.25">
      <c r="A2335" s="31" t="s">
        <v>4347</v>
      </c>
      <c r="B2335" s="31" t="s">
        <v>67</v>
      </c>
      <c r="C2335" s="31" t="s">
        <v>4</v>
      </c>
      <c r="D2335" s="31" t="s">
        <v>11</v>
      </c>
      <c r="E2335" s="31" t="s">
        <v>17</v>
      </c>
      <c r="F2335" s="31" t="s">
        <v>6</v>
      </c>
      <c r="G2335" s="31">
        <v>6</v>
      </c>
      <c r="H2335" s="31">
        <v>4761</v>
      </c>
      <c r="I2335" s="31">
        <v>1.3759858</v>
      </c>
      <c r="J2335" s="31">
        <v>1.3735189999999999</v>
      </c>
      <c r="K2335" s="31">
        <v>-2.467E-3</v>
      </c>
      <c r="L2335" s="31">
        <v>-4.2878399999999997E-2</v>
      </c>
      <c r="M2335" s="31">
        <v>-1.9002999999999999E-2</v>
      </c>
      <c r="N2335" s="31">
        <v>-2.467E-3</v>
      </c>
      <c r="O2335" s="31">
        <v>1.4069E-2</v>
      </c>
      <c r="P2335" s="31">
        <v>3.79443E-2</v>
      </c>
      <c r="Q2335" s="31">
        <v>46.919409999999999</v>
      </c>
      <c r="R2335">
        <v>3.1533199999999997E-2</v>
      </c>
      <c r="S2335" t="s">
        <v>20810</v>
      </c>
      <c r="T2335">
        <v>2.2279500000000001E-2</v>
      </c>
    </row>
    <row r="2336" spans="1:20" x14ac:dyDescent="0.25">
      <c r="A2336" s="31" t="s">
        <v>4348</v>
      </c>
      <c r="B2336" s="31" t="s">
        <v>67</v>
      </c>
      <c r="C2336" s="31" t="s">
        <v>4</v>
      </c>
      <c r="D2336" s="31" t="s">
        <v>11</v>
      </c>
      <c r="E2336" s="31" t="s">
        <v>17</v>
      </c>
      <c r="F2336" s="31" t="s">
        <v>6</v>
      </c>
      <c r="G2336" s="31">
        <v>7</v>
      </c>
      <c r="H2336" s="31">
        <v>4761</v>
      </c>
      <c r="I2336" s="31">
        <v>1.53779</v>
      </c>
      <c r="J2336" s="31">
        <v>1.534238</v>
      </c>
      <c r="K2336" s="31">
        <v>-3.5525000000000001E-3</v>
      </c>
      <c r="L2336" s="31">
        <v>-4.5100599999999998E-2</v>
      </c>
      <c r="M2336" s="31">
        <v>-2.0553700000000001E-2</v>
      </c>
      <c r="N2336" s="31">
        <v>-3.5525000000000001E-3</v>
      </c>
      <c r="O2336" s="31">
        <v>1.34486E-2</v>
      </c>
      <c r="P2336" s="31">
        <v>3.7995500000000001E-2</v>
      </c>
      <c r="Q2336" s="31">
        <v>46.912669999999999</v>
      </c>
      <c r="R2336">
        <v>3.24201E-2</v>
      </c>
      <c r="S2336" t="s">
        <v>20810</v>
      </c>
      <c r="T2336">
        <v>2.2279500000000001E-2</v>
      </c>
    </row>
    <row r="2337" spans="1:20" x14ac:dyDescent="0.25">
      <c r="A2337" s="31" t="s">
        <v>4349</v>
      </c>
      <c r="B2337" s="31" t="s">
        <v>67</v>
      </c>
      <c r="C2337" s="31" t="s">
        <v>4</v>
      </c>
      <c r="D2337" s="31" t="s">
        <v>11</v>
      </c>
      <c r="E2337" s="31" t="s">
        <v>17</v>
      </c>
      <c r="F2337" s="31" t="s">
        <v>6</v>
      </c>
      <c r="G2337" s="31">
        <v>8</v>
      </c>
      <c r="H2337" s="31">
        <v>4761</v>
      </c>
      <c r="I2337" s="31">
        <v>1.4974432</v>
      </c>
      <c r="J2337" s="31">
        <v>1.492918</v>
      </c>
      <c r="K2337" s="31">
        <v>-4.5249000000000001E-3</v>
      </c>
      <c r="L2337" s="31">
        <v>-4.2511899999999998E-2</v>
      </c>
      <c r="M2337" s="31">
        <v>-2.0068900000000001E-2</v>
      </c>
      <c r="N2337" s="31">
        <v>-4.5249000000000001E-3</v>
      </c>
      <c r="O2337" s="31">
        <v>1.10191E-2</v>
      </c>
      <c r="P2337" s="31">
        <v>3.3462199999999998E-2</v>
      </c>
      <c r="Q2337" s="31">
        <v>50.250889999999998</v>
      </c>
      <c r="R2337">
        <v>2.9641399999999998E-2</v>
      </c>
      <c r="S2337" t="s">
        <v>20810</v>
      </c>
      <c r="T2337">
        <v>2.2279500000000001E-2</v>
      </c>
    </row>
    <row r="2338" spans="1:20" x14ac:dyDescent="0.25">
      <c r="A2338" s="31" t="s">
        <v>4350</v>
      </c>
      <c r="B2338" s="31" t="s">
        <v>67</v>
      </c>
      <c r="C2338" s="31" t="s">
        <v>4</v>
      </c>
      <c r="D2338" s="31" t="s">
        <v>11</v>
      </c>
      <c r="E2338" s="31" t="s">
        <v>17</v>
      </c>
      <c r="F2338" s="31" t="s">
        <v>6</v>
      </c>
      <c r="G2338" s="31">
        <v>9</v>
      </c>
      <c r="H2338" s="31">
        <v>4761</v>
      </c>
      <c r="I2338" s="31">
        <v>1.4070674999999999</v>
      </c>
      <c r="J2338" s="31">
        <v>1.4026940000000001</v>
      </c>
      <c r="K2338" s="31">
        <v>-4.3737999999999997E-3</v>
      </c>
      <c r="L2338" s="31">
        <v>-3.9352199999999997E-2</v>
      </c>
      <c r="M2338" s="31">
        <v>-1.8686700000000001E-2</v>
      </c>
      <c r="N2338" s="31">
        <v>-4.3737999999999997E-3</v>
      </c>
      <c r="O2338" s="31">
        <v>9.9389999999999999E-3</v>
      </c>
      <c r="P2338" s="31">
        <v>3.0604599999999999E-2</v>
      </c>
      <c r="Q2338" s="31">
        <v>55.789760000000001</v>
      </c>
      <c r="R2338">
        <v>2.72938E-2</v>
      </c>
      <c r="S2338" t="s">
        <v>20810</v>
      </c>
      <c r="T2338">
        <v>2.2279500000000001E-2</v>
      </c>
    </row>
    <row r="2339" spans="1:20" x14ac:dyDescent="0.25">
      <c r="A2339" s="31" t="s">
        <v>4351</v>
      </c>
      <c r="B2339" s="31" t="s">
        <v>67</v>
      </c>
      <c r="C2339" s="31" t="s">
        <v>4</v>
      </c>
      <c r="D2339" s="31" t="s">
        <v>11</v>
      </c>
      <c r="E2339" s="31" t="s">
        <v>17</v>
      </c>
      <c r="F2339" s="31" t="s">
        <v>6</v>
      </c>
      <c r="G2339" s="31">
        <v>10</v>
      </c>
      <c r="H2339" s="31">
        <v>4761</v>
      </c>
      <c r="I2339" s="31">
        <v>1.2802266</v>
      </c>
      <c r="J2339" s="31">
        <v>1.2771239999999999</v>
      </c>
      <c r="K2339" s="31">
        <v>-3.1028000000000002E-3</v>
      </c>
      <c r="L2339" s="31">
        <v>-3.4994900000000002E-2</v>
      </c>
      <c r="M2339" s="31">
        <v>-1.6152799999999998E-2</v>
      </c>
      <c r="N2339" s="31">
        <v>-3.1028000000000002E-3</v>
      </c>
      <c r="O2339" s="31">
        <v>9.9471000000000004E-3</v>
      </c>
      <c r="P2339" s="31">
        <v>2.8789200000000001E-2</v>
      </c>
      <c r="Q2339" s="31">
        <v>60.232149999999997</v>
      </c>
      <c r="R2339">
        <v>2.4885500000000001E-2</v>
      </c>
      <c r="S2339" t="s">
        <v>20810</v>
      </c>
      <c r="T2339">
        <v>2.2279500000000001E-2</v>
      </c>
    </row>
    <row r="2340" spans="1:20" x14ac:dyDescent="0.25">
      <c r="A2340" s="31" t="s">
        <v>4352</v>
      </c>
      <c r="B2340" s="31" t="s">
        <v>67</v>
      </c>
      <c r="C2340" s="31" t="s">
        <v>4</v>
      </c>
      <c r="D2340" s="31" t="s">
        <v>11</v>
      </c>
      <c r="E2340" s="31" t="s">
        <v>17</v>
      </c>
      <c r="F2340" s="31" t="s">
        <v>6</v>
      </c>
      <c r="G2340" s="31">
        <v>11</v>
      </c>
      <c r="H2340" s="31">
        <v>4761</v>
      </c>
      <c r="I2340" s="31">
        <v>1.1439284999999999</v>
      </c>
      <c r="J2340" s="31">
        <v>1.1427449999999999</v>
      </c>
      <c r="K2340" s="31">
        <v>-1.1834E-3</v>
      </c>
      <c r="L2340" s="31">
        <v>-3.0564000000000001E-2</v>
      </c>
      <c r="M2340" s="31">
        <v>-1.3205700000000001E-2</v>
      </c>
      <c r="N2340" s="31">
        <v>-1.1834E-3</v>
      </c>
      <c r="O2340" s="31">
        <v>1.0839E-2</v>
      </c>
      <c r="P2340" s="31">
        <v>2.8197300000000002E-2</v>
      </c>
      <c r="Q2340" s="31">
        <v>63.462649999999996</v>
      </c>
      <c r="R2340">
        <v>2.2925899999999999E-2</v>
      </c>
      <c r="S2340" t="s">
        <v>20810</v>
      </c>
      <c r="T2340">
        <v>2.2279500000000001E-2</v>
      </c>
    </row>
    <row r="2341" spans="1:20" x14ac:dyDescent="0.25">
      <c r="A2341" s="31" t="s">
        <v>4353</v>
      </c>
      <c r="B2341" s="31" t="s">
        <v>67</v>
      </c>
      <c r="C2341" s="31" t="s">
        <v>4</v>
      </c>
      <c r="D2341" s="31" t="s">
        <v>11</v>
      </c>
      <c r="E2341" s="31" t="s">
        <v>17</v>
      </c>
      <c r="F2341" s="31" t="s">
        <v>6</v>
      </c>
      <c r="G2341" s="31">
        <v>12</v>
      </c>
      <c r="H2341" s="31">
        <v>4761</v>
      </c>
      <c r="I2341" s="31">
        <v>0.97611468999999995</v>
      </c>
      <c r="J2341" s="31">
        <v>0.97813340000000004</v>
      </c>
      <c r="K2341" s="31">
        <v>2.0187E-3</v>
      </c>
      <c r="L2341" s="31">
        <v>-2.44067E-2</v>
      </c>
      <c r="M2341" s="31">
        <v>-8.7942999999999997E-3</v>
      </c>
      <c r="N2341" s="31">
        <v>2.0187E-3</v>
      </c>
      <c r="O2341" s="31">
        <v>1.2831800000000001E-2</v>
      </c>
      <c r="P2341" s="31">
        <v>2.8444199999999999E-2</v>
      </c>
      <c r="Q2341" s="31">
        <v>65.569630000000004</v>
      </c>
      <c r="R2341">
        <v>2.06199E-2</v>
      </c>
      <c r="S2341" t="s">
        <v>20810</v>
      </c>
      <c r="T2341">
        <v>2.2279500000000001E-2</v>
      </c>
    </row>
    <row r="2342" spans="1:20" x14ac:dyDescent="0.25">
      <c r="A2342" s="31" t="s">
        <v>4354</v>
      </c>
      <c r="B2342" s="31" t="s">
        <v>67</v>
      </c>
      <c r="C2342" s="31" t="s">
        <v>4</v>
      </c>
      <c r="D2342" s="31" t="s">
        <v>11</v>
      </c>
      <c r="E2342" s="31" t="s">
        <v>17</v>
      </c>
      <c r="F2342" s="31" t="s">
        <v>6</v>
      </c>
      <c r="G2342" s="31">
        <v>13</v>
      </c>
      <c r="H2342" s="31">
        <v>4761</v>
      </c>
      <c r="I2342" s="31">
        <v>0.90457270000000001</v>
      </c>
      <c r="J2342" s="31">
        <v>0.99926380000000004</v>
      </c>
      <c r="K2342" s="31">
        <v>9.46911E-2</v>
      </c>
      <c r="L2342" s="31">
        <v>7.0265400000000006E-2</v>
      </c>
      <c r="M2342" s="31">
        <v>8.4696300000000002E-2</v>
      </c>
      <c r="N2342" s="31">
        <v>9.46911E-2</v>
      </c>
      <c r="O2342" s="31">
        <v>0.1046859</v>
      </c>
      <c r="P2342" s="31">
        <v>0.11911679999999999</v>
      </c>
      <c r="Q2342" s="31">
        <v>67.409670000000006</v>
      </c>
      <c r="R2342">
        <v>1.90595E-2</v>
      </c>
      <c r="S2342" t="s">
        <v>20810</v>
      </c>
      <c r="T2342">
        <v>0.75640229999999997</v>
      </c>
    </row>
    <row r="2343" spans="1:20" x14ac:dyDescent="0.25">
      <c r="A2343" s="31" t="s">
        <v>4355</v>
      </c>
      <c r="B2343" s="31" t="s">
        <v>67</v>
      </c>
      <c r="C2343" s="31" t="s">
        <v>4</v>
      </c>
      <c r="D2343" s="31" t="s">
        <v>11</v>
      </c>
      <c r="E2343" s="31" t="s">
        <v>17</v>
      </c>
      <c r="F2343" s="31" t="s">
        <v>6</v>
      </c>
      <c r="G2343" s="31">
        <v>14</v>
      </c>
      <c r="H2343" s="31">
        <v>4761</v>
      </c>
      <c r="I2343" s="31">
        <v>0.87855687000000005</v>
      </c>
      <c r="J2343" s="31">
        <v>0.97893960000000002</v>
      </c>
      <c r="K2343" s="31">
        <v>0.10038270000000001</v>
      </c>
      <c r="L2343" s="31">
        <v>7.6847399999999996E-2</v>
      </c>
      <c r="M2343" s="31">
        <v>9.0752299999999994E-2</v>
      </c>
      <c r="N2343" s="31">
        <v>0.10038270000000001</v>
      </c>
      <c r="O2343" s="31">
        <v>0.11001320000000001</v>
      </c>
      <c r="P2343" s="31">
        <v>0.123918</v>
      </c>
      <c r="Q2343" s="31">
        <v>68.958330000000004</v>
      </c>
      <c r="R2343">
        <v>1.8364700000000001E-2</v>
      </c>
      <c r="S2343" t="s">
        <v>20810</v>
      </c>
      <c r="T2343">
        <v>0.75640229999999997</v>
      </c>
    </row>
    <row r="2344" spans="1:20" x14ac:dyDescent="0.25">
      <c r="A2344" s="31" t="s">
        <v>4356</v>
      </c>
      <c r="B2344" s="31" t="s">
        <v>67</v>
      </c>
      <c r="C2344" s="31" t="s">
        <v>4</v>
      </c>
      <c r="D2344" s="31" t="s">
        <v>11</v>
      </c>
      <c r="E2344" s="31" t="s">
        <v>17</v>
      </c>
      <c r="F2344" s="31" t="s">
        <v>6</v>
      </c>
      <c r="G2344" s="31">
        <v>15</v>
      </c>
      <c r="H2344" s="31">
        <v>4761</v>
      </c>
      <c r="I2344" s="31">
        <v>0.89245045000000001</v>
      </c>
      <c r="J2344" s="31">
        <v>1.016888</v>
      </c>
      <c r="K2344" s="31">
        <v>0.12443750000000001</v>
      </c>
      <c r="L2344" s="31">
        <v>0.10087550000000001</v>
      </c>
      <c r="M2344" s="31">
        <v>0.1147961</v>
      </c>
      <c r="N2344" s="31">
        <v>0.12443750000000001</v>
      </c>
      <c r="O2344" s="31">
        <v>0.134079</v>
      </c>
      <c r="P2344" s="31">
        <v>0.14799960000000001</v>
      </c>
      <c r="Q2344" s="31">
        <v>69.818250000000006</v>
      </c>
      <c r="R2344">
        <v>1.8385599999999998E-2</v>
      </c>
      <c r="S2344" t="s">
        <v>20810</v>
      </c>
      <c r="T2344">
        <v>0.75640229999999997</v>
      </c>
    </row>
    <row r="2345" spans="1:20" x14ac:dyDescent="0.25">
      <c r="A2345" s="31" t="s">
        <v>4357</v>
      </c>
      <c r="B2345" s="31" t="s">
        <v>67</v>
      </c>
      <c r="C2345" s="31" t="s">
        <v>4</v>
      </c>
      <c r="D2345" s="31" t="s">
        <v>11</v>
      </c>
      <c r="E2345" s="31" t="s">
        <v>17</v>
      </c>
      <c r="F2345" s="31" t="s">
        <v>6</v>
      </c>
      <c r="G2345" s="31">
        <v>16</v>
      </c>
      <c r="H2345" s="31">
        <v>4761</v>
      </c>
      <c r="I2345" s="31">
        <v>0.96791294999999999</v>
      </c>
      <c r="J2345" s="31">
        <v>1.1003829999999999</v>
      </c>
      <c r="K2345" s="31">
        <v>0.13247030000000001</v>
      </c>
      <c r="L2345" s="31">
        <v>0.10737190000000001</v>
      </c>
      <c r="M2345" s="31">
        <v>0.12220019999999999</v>
      </c>
      <c r="N2345" s="31">
        <v>0.13247030000000001</v>
      </c>
      <c r="O2345" s="31">
        <v>0.14274029999999999</v>
      </c>
      <c r="P2345" s="31">
        <v>0.1575686</v>
      </c>
      <c r="Q2345" s="31">
        <v>70.728830000000002</v>
      </c>
      <c r="R2345">
        <v>1.9584399999999998E-2</v>
      </c>
      <c r="S2345" t="s">
        <v>20810</v>
      </c>
      <c r="T2345">
        <v>0.75640229999999997</v>
      </c>
    </row>
    <row r="2346" spans="1:20" x14ac:dyDescent="0.25">
      <c r="A2346" s="31" t="s">
        <v>4358</v>
      </c>
      <c r="B2346" s="31" t="s">
        <v>67</v>
      </c>
      <c r="C2346" s="31" t="s">
        <v>4</v>
      </c>
      <c r="D2346" s="31" t="s">
        <v>11</v>
      </c>
      <c r="E2346" s="31" t="s">
        <v>17</v>
      </c>
      <c r="F2346" s="31" t="s">
        <v>6</v>
      </c>
      <c r="G2346" s="31">
        <v>17</v>
      </c>
      <c r="H2346" s="31">
        <v>4761</v>
      </c>
      <c r="I2346" s="31">
        <v>1.1189319</v>
      </c>
      <c r="J2346" s="31">
        <v>1.242934</v>
      </c>
      <c r="K2346" s="31">
        <v>0.1240025</v>
      </c>
      <c r="L2346" s="31">
        <v>9.6578200000000003E-2</v>
      </c>
      <c r="M2346" s="31">
        <v>0.1127807</v>
      </c>
      <c r="N2346" s="31">
        <v>0.1240025</v>
      </c>
      <c r="O2346" s="31">
        <v>0.13522419999999999</v>
      </c>
      <c r="P2346" s="31">
        <v>0.1514267</v>
      </c>
      <c r="Q2346" s="31">
        <v>70.822239999999994</v>
      </c>
      <c r="R2346">
        <v>2.13992E-2</v>
      </c>
      <c r="S2346" t="s">
        <v>20810</v>
      </c>
      <c r="T2346">
        <v>0.75640229999999997</v>
      </c>
    </row>
    <row r="2347" spans="1:20" x14ac:dyDescent="0.25">
      <c r="A2347" s="31" t="s">
        <v>4359</v>
      </c>
      <c r="B2347" s="31" t="s">
        <v>67</v>
      </c>
      <c r="C2347" s="31" t="s">
        <v>4</v>
      </c>
      <c r="D2347" s="31" t="s">
        <v>11</v>
      </c>
      <c r="E2347" s="31" t="s">
        <v>17</v>
      </c>
      <c r="F2347" s="31" t="s">
        <v>6</v>
      </c>
      <c r="G2347" s="31">
        <v>18</v>
      </c>
      <c r="H2347" s="31">
        <v>4761</v>
      </c>
      <c r="I2347" s="31">
        <v>1.4072058000000001</v>
      </c>
      <c r="J2347" s="31">
        <v>1.398906</v>
      </c>
      <c r="K2347" s="31">
        <v>-8.2999000000000007E-3</v>
      </c>
      <c r="L2347" s="31">
        <v>-4.0019600000000002E-2</v>
      </c>
      <c r="M2347" s="31">
        <v>-2.1279300000000001E-2</v>
      </c>
      <c r="N2347" s="31">
        <v>-8.2999000000000007E-3</v>
      </c>
      <c r="O2347" s="31">
        <v>4.6795999999999999E-3</v>
      </c>
      <c r="P2347" s="31">
        <v>2.3419800000000001E-2</v>
      </c>
      <c r="Q2347" s="31">
        <v>70.447270000000003</v>
      </c>
      <c r="R2347">
        <v>2.4750999999999999E-2</v>
      </c>
      <c r="S2347" t="s">
        <v>20810</v>
      </c>
      <c r="T2347">
        <v>0.75640229999999997</v>
      </c>
    </row>
    <row r="2348" spans="1:20" x14ac:dyDescent="0.25">
      <c r="A2348" s="31" t="s">
        <v>4360</v>
      </c>
      <c r="B2348" s="31" t="s">
        <v>67</v>
      </c>
      <c r="C2348" s="31" t="s">
        <v>4</v>
      </c>
      <c r="D2348" s="31" t="s">
        <v>11</v>
      </c>
      <c r="E2348" s="31" t="s">
        <v>17</v>
      </c>
      <c r="F2348" s="31" t="s">
        <v>6</v>
      </c>
      <c r="G2348" s="31">
        <v>19</v>
      </c>
      <c r="H2348" s="31">
        <v>4761</v>
      </c>
      <c r="I2348" s="31">
        <v>1.4915695</v>
      </c>
      <c r="J2348" s="31">
        <v>1.4913620000000001</v>
      </c>
      <c r="K2348" s="31">
        <v>-2.0790000000000001E-4</v>
      </c>
      <c r="L2348" s="31">
        <v>-3.3221500000000001E-2</v>
      </c>
      <c r="M2348" s="31">
        <v>-1.3716799999999999E-2</v>
      </c>
      <c r="N2348" s="31">
        <v>-2.0790000000000001E-4</v>
      </c>
      <c r="O2348" s="31">
        <v>1.3301E-2</v>
      </c>
      <c r="P2348" s="31">
        <v>3.2805800000000003E-2</v>
      </c>
      <c r="Q2348" s="31">
        <v>68.894949999999994</v>
      </c>
      <c r="R2348">
        <v>2.5760700000000001E-2</v>
      </c>
      <c r="S2348" t="s">
        <v>20810</v>
      </c>
      <c r="T2348">
        <v>2.2279500000000001E-2</v>
      </c>
    </row>
    <row r="2349" spans="1:20" x14ac:dyDescent="0.25">
      <c r="A2349" s="31" t="s">
        <v>4361</v>
      </c>
      <c r="B2349" s="31" t="s">
        <v>67</v>
      </c>
      <c r="C2349" s="31" t="s">
        <v>4</v>
      </c>
      <c r="D2349" s="31" t="s">
        <v>11</v>
      </c>
      <c r="E2349" s="31" t="s">
        <v>17</v>
      </c>
      <c r="F2349" s="31" t="s">
        <v>6</v>
      </c>
      <c r="G2349" s="31">
        <v>20</v>
      </c>
      <c r="H2349" s="31">
        <v>4761</v>
      </c>
      <c r="I2349" s="31">
        <v>1.5147263</v>
      </c>
      <c r="J2349" s="31">
        <v>1.5153289999999999</v>
      </c>
      <c r="K2349" s="31">
        <v>6.0260000000000001E-4</v>
      </c>
      <c r="L2349" s="31">
        <v>-3.3857900000000003E-2</v>
      </c>
      <c r="M2349" s="31">
        <v>-1.3498400000000001E-2</v>
      </c>
      <c r="N2349" s="31">
        <v>6.0260000000000001E-4</v>
      </c>
      <c r="O2349" s="31">
        <v>1.4703600000000001E-2</v>
      </c>
      <c r="P2349" s="31">
        <v>3.50631E-2</v>
      </c>
      <c r="Q2349" s="31">
        <v>63.720610000000001</v>
      </c>
      <c r="R2349">
        <v>2.6889699999999999E-2</v>
      </c>
      <c r="S2349" t="s">
        <v>20810</v>
      </c>
      <c r="T2349">
        <v>2.2279500000000001E-2</v>
      </c>
    </row>
    <row r="2350" spans="1:20" x14ac:dyDescent="0.25">
      <c r="A2350" s="31" t="s">
        <v>4362</v>
      </c>
      <c r="B2350" s="31" t="s">
        <v>67</v>
      </c>
      <c r="C2350" s="31" t="s">
        <v>4</v>
      </c>
      <c r="D2350" s="31" t="s">
        <v>11</v>
      </c>
      <c r="E2350" s="31" t="s">
        <v>17</v>
      </c>
      <c r="F2350" s="31" t="s">
        <v>6</v>
      </c>
      <c r="G2350" s="31">
        <v>21</v>
      </c>
      <c r="H2350" s="31">
        <v>4761</v>
      </c>
      <c r="I2350" s="31">
        <v>1.3754485000000001</v>
      </c>
      <c r="J2350" s="31">
        <v>1.3762939999999999</v>
      </c>
      <c r="K2350" s="31">
        <v>8.4559999999999995E-4</v>
      </c>
      <c r="L2350" s="31">
        <v>-3.2316999999999999E-2</v>
      </c>
      <c r="M2350" s="31">
        <v>-1.2724299999999999E-2</v>
      </c>
      <c r="N2350" s="31">
        <v>8.4559999999999995E-4</v>
      </c>
      <c r="O2350" s="31">
        <v>1.4415499999999999E-2</v>
      </c>
      <c r="P2350" s="31">
        <v>3.4008200000000002E-2</v>
      </c>
      <c r="Q2350" s="31">
        <v>58.10866</v>
      </c>
      <c r="R2350">
        <v>2.5876900000000001E-2</v>
      </c>
      <c r="S2350" t="s">
        <v>20810</v>
      </c>
      <c r="T2350">
        <v>2.2279500000000001E-2</v>
      </c>
    </row>
    <row r="2351" spans="1:20" x14ac:dyDescent="0.25">
      <c r="A2351" s="31" t="s">
        <v>4363</v>
      </c>
      <c r="B2351" s="31" t="s">
        <v>67</v>
      </c>
      <c r="C2351" s="31" t="s">
        <v>4</v>
      </c>
      <c r="D2351" s="31" t="s">
        <v>11</v>
      </c>
      <c r="E2351" s="31" t="s">
        <v>17</v>
      </c>
      <c r="F2351" s="31" t="s">
        <v>6</v>
      </c>
      <c r="G2351" s="31">
        <v>22</v>
      </c>
      <c r="H2351" s="31">
        <v>4761</v>
      </c>
      <c r="I2351" s="31">
        <v>1.1519170999999999</v>
      </c>
      <c r="J2351" s="31">
        <v>1.1523460000000001</v>
      </c>
      <c r="K2351" s="31">
        <v>4.2900000000000002E-4</v>
      </c>
      <c r="L2351" s="31">
        <v>-2.95594E-2</v>
      </c>
      <c r="M2351" s="31">
        <v>-1.1842E-2</v>
      </c>
      <c r="N2351" s="31">
        <v>4.2900000000000002E-4</v>
      </c>
      <c r="O2351" s="31">
        <v>1.26999E-2</v>
      </c>
      <c r="P2351" s="31">
        <v>3.0417300000000001E-2</v>
      </c>
      <c r="Q2351" s="31">
        <v>54.873019999999997</v>
      </c>
      <c r="R2351">
        <v>2.3400000000000001E-2</v>
      </c>
      <c r="S2351" t="s">
        <v>20810</v>
      </c>
      <c r="T2351">
        <v>2.2279500000000001E-2</v>
      </c>
    </row>
    <row r="2352" spans="1:20" x14ac:dyDescent="0.25">
      <c r="A2352" s="31" t="s">
        <v>4364</v>
      </c>
      <c r="B2352" s="31" t="s">
        <v>67</v>
      </c>
      <c r="C2352" s="31" t="s">
        <v>4</v>
      </c>
      <c r="D2352" s="31" t="s">
        <v>11</v>
      </c>
      <c r="E2352" s="31" t="s">
        <v>17</v>
      </c>
      <c r="F2352" s="31" t="s">
        <v>6</v>
      </c>
      <c r="G2352" s="31">
        <v>23</v>
      </c>
      <c r="H2352" s="31">
        <v>4761</v>
      </c>
      <c r="I2352" s="31">
        <v>0.91925531000000005</v>
      </c>
      <c r="J2352" s="31">
        <v>0.91944139999999996</v>
      </c>
      <c r="K2352" s="31">
        <v>1.861E-4</v>
      </c>
      <c r="L2352" s="31">
        <v>-2.5616900000000001E-2</v>
      </c>
      <c r="M2352" s="31">
        <v>-1.0372299999999999E-2</v>
      </c>
      <c r="N2352" s="31">
        <v>1.861E-4</v>
      </c>
      <c r="O2352" s="31">
        <v>1.0744500000000001E-2</v>
      </c>
      <c r="P2352" s="31">
        <v>2.5989100000000001E-2</v>
      </c>
      <c r="Q2352" s="31">
        <v>53.426369999999999</v>
      </c>
      <c r="R2352">
        <v>2.0134200000000001E-2</v>
      </c>
      <c r="S2352" t="s">
        <v>20810</v>
      </c>
      <c r="T2352">
        <v>2.2279500000000001E-2</v>
      </c>
    </row>
    <row r="2353" spans="1:20" x14ac:dyDescent="0.25">
      <c r="A2353" s="31" t="s">
        <v>4365</v>
      </c>
      <c r="B2353" s="31" t="s">
        <v>67</v>
      </c>
      <c r="C2353" s="31" t="s">
        <v>4</v>
      </c>
      <c r="D2353" s="31" t="s">
        <v>11</v>
      </c>
      <c r="E2353" s="31" t="s">
        <v>17</v>
      </c>
      <c r="F2353" s="31" t="s">
        <v>6</v>
      </c>
      <c r="G2353" s="31">
        <v>24</v>
      </c>
      <c r="H2353" s="31">
        <v>4761</v>
      </c>
      <c r="I2353" s="31">
        <v>0.78143222000000001</v>
      </c>
      <c r="J2353" s="31">
        <v>0.78174410000000005</v>
      </c>
      <c r="K2353" s="31">
        <v>3.1189999999999999E-4</v>
      </c>
      <c r="L2353" s="31">
        <v>-2.3308099999999998E-2</v>
      </c>
      <c r="M2353" s="31">
        <v>-9.3532000000000007E-3</v>
      </c>
      <c r="N2353" s="31">
        <v>3.1189999999999999E-4</v>
      </c>
      <c r="O2353" s="31">
        <v>9.9769999999999998E-3</v>
      </c>
      <c r="P2353" s="31">
        <v>2.3931999999999998E-2</v>
      </c>
      <c r="Q2353" s="31">
        <v>52.96557</v>
      </c>
      <c r="R2353">
        <v>1.8430800000000001E-2</v>
      </c>
      <c r="S2353" t="s">
        <v>20810</v>
      </c>
      <c r="T2353">
        <v>2.2279500000000001E-2</v>
      </c>
    </row>
    <row r="2354" spans="1:20" x14ac:dyDescent="0.25">
      <c r="A2354" s="31" t="s">
        <v>4918</v>
      </c>
      <c r="B2354" s="31" t="s">
        <v>67</v>
      </c>
      <c r="C2354" s="31" t="s">
        <v>4</v>
      </c>
      <c r="D2354" s="31" t="s">
        <v>12</v>
      </c>
      <c r="E2354" s="31" t="s">
        <v>17</v>
      </c>
      <c r="F2354" s="31" t="s">
        <v>6</v>
      </c>
      <c r="G2354" s="31">
        <v>1</v>
      </c>
      <c r="H2354" s="31">
        <v>2478</v>
      </c>
      <c r="I2354" s="31">
        <v>0.72053349</v>
      </c>
      <c r="J2354" s="31">
        <v>0.71512849999999994</v>
      </c>
      <c r="K2354" s="31">
        <v>-5.4048999999999998E-3</v>
      </c>
      <c r="L2354" s="31">
        <v>-4.0262199999999998E-2</v>
      </c>
      <c r="M2354" s="31">
        <v>-1.96683E-2</v>
      </c>
      <c r="N2354" s="31">
        <v>-5.4048999999999998E-3</v>
      </c>
      <c r="O2354" s="31">
        <v>8.8584000000000006E-3</v>
      </c>
      <c r="P2354" s="31">
        <v>2.9452300000000001E-2</v>
      </c>
      <c r="Q2354" s="31">
        <v>56.702669999999998</v>
      </c>
      <c r="R2354">
        <v>2.7199299999999999E-2</v>
      </c>
      <c r="S2354" t="s">
        <v>20810</v>
      </c>
      <c r="T2354">
        <v>-0.78894660000000005</v>
      </c>
    </row>
    <row r="2355" spans="1:20" x14ac:dyDescent="0.25">
      <c r="A2355" s="31" t="s">
        <v>4919</v>
      </c>
      <c r="B2355" s="31" t="s">
        <v>67</v>
      </c>
      <c r="C2355" s="31" t="s">
        <v>4</v>
      </c>
      <c r="D2355" s="31" t="s">
        <v>12</v>
      </c>
      <c r="E2355" s="31" t="s">
        <v>17</v>
      </c>
      <c r="F2355" s="31" t="s">
        <v>6</v>
      </c>
      <c r="G2355" s="31">
        <v>2</v>
      </c>
      <c r="H2355" s="31">
        <v>2478</v>
      </c>
      <c r="I2355" s="31">
        <v>0.69400368000000001</v>
      </c>
      <c r="J2355" s="31">
        <v>0.68629220000000002</v>
      </c>
      <c r="K2355" s="31">
        <v>-7.7114000000000002E-3</v>
      </c>
      <c r="L2355" s="31">
        <v>-4.28662E-2</v>
      </c>
      <c r="M2355" s="31">
        <v>-2.2096500000000002E-2</v>
      </c>
      <c r="N2355" s="31">
        <v>-7.7114000000000002E-3</v>
      </c>
      <c r="O2355" s="31">
        <v>6.6736E-3</v>
      </c>
      <c r="P2355" s="31">
        <v>2.74433E-2</v>
      </c>
      <c r="Q2355" s="31">
        <v>55.825240000000001</v>
      </c>
      <c r="R2355">
        <v>2.7431400000000002E-2</v>
      </c>
      <c r="S2355" t="s">
        <v>20810</v>
      </c>
      <c r="T2355">
        <v>-0.78894660000000005</v>
      </c>
    </row>
    <row r="2356" spans="1:20" x14ac:dyDescent="0.25">
      <c r="A2356" s="31" t="s">
        <v>4920</v>
      </c>
      <c r="B2356" s="31" t="s">
        <v>67</v>
      </c>
      <c r="C2356" s="31" t="s">
        <v>4</v>
      </c>
      <c r="D2356" s="31" t="s">
        <v>12</v>
      </c>
      <c r="E2356" s="31" t="s">
        <v>17</v>
      </c>
      <c r="F2356" s="31" t="s">
        <v>6</v>
      </c>
      <c r="G2356" s="31">
        <v>3</v>
      </c>
      <c r="H2356" s="31">
        <v>2478</v>
      </c>
      <c r="I2356" s="31">
        <v>0.71831834000000006</v>
      </c>
      <c r="J2356" s="31">
        <v>0.728356</v>
      </c>
      <c r="K2356" s="31">
        <v>1.0037600000000001E-2</v>
      </c>
      <c r="L2356" s="31">
        <v>-2.6729099999999999E-2</v>
      </c>
      <c r="M2356" s="31">
        <v>-5.0070000000000002E-3</v>
      </c>
      <c r="N2356" s="31">
        <v>1.0037600000000001E-2</v>
      </c>
      <c r="O2356" s="31">
        <v>2.5082299999999998E-2</v>
      </c>
      <c r="P2356" s="31">
        <v>4.6804400000000003E-2</v>
      </c>
      <c r="Q2356" s="31">
        <v>55.139800000000001</v>
      </c>
      <c r="R2356">
        <v>2.8689300000000001E-2</v>
      </c>
      <c r="S2356" t="s">
        <v>20810</v>
      </c>
      <c r="T2356">
        <v>-0.78894660000000005</v>
      </c>
    </row>
    <row r="2357" spans="1:20" x14ac:dyDescent="0.25">
      <c r="A2357" s="31" t="s">
        <v>4921</v>
      </c>
      <c r="B2357" s="31" t="s">
        <v>67</v>
      </c>
      <c r="C2357" s="31" t="s">
        <v>4</v>
      </c>
      <c r="D2357" s="31" t="s">
        <v>12</v>
      </c>
      <c r="E2357" s="31" t="s">
        <v>17</v>
      </c>
      <c r="F2357" s="31" t="s">
        <v>6</v>
      </c>
      <c r="G2357" s="31">
        <v>4</v>
      </c>
      <c r="H2357" s="31">
        <v>2478</v>
      </c>
      <c r="I2357" s="31">
        <v>0.79038951000000002</v>
      </c>
      <c r="J2357" s="31">
        <v>0.81066510000000003</v>
      </c>
      <c r="K2357" s="31">
        <v>2.0275600000000001E-2</v>
      </c>
      <c r="L2357" s="31">
        <v>-2.7256099999999998E-2</v>
      </c>
      <c r="M2357" s="31">
        <v>8.2609999999999997E-4</v>
      </c>
      <c r="N2357" s="31">
        <v>2.0275600000000001E-2</v>
      </c>
      <c r="O2357" s="31">
        <v>3.9725200000000002E-2</v>
      </c>
      <c r="P2357" s="31">
        <v>6.7807400000000004E-2</v>
      </c>
      <c r="Q2357" s="31">
        <v>54.214410000000001</v>
      </c>
      <c r="R2357">
        <v>3.7089200000000003E-2</v>
      </c>
      <c r="S2357" t="s">
        <v>20810</v>
      </c>
      <c r="T2357">
        <v>-0.78894660000000005</v>
      </c>
    </row>
    <row r="2358" spans="1:20" x14ac:dyDescent="0.25">
      <c r="A2358" s="31" t="s">
        <v>4922</v>
      </c>
      <c r="B2358" s="31" t="s">
        <v>67</v>
      </c>
      <c r="C2358" s="31" t="s">
        <v>4</v>
      </c>
      <c r="D2358" s="31" t="s">
        <v>12</v>
      </c>
      <c r="E2358" s="31" t="s">
        <v>17</v>
      </c>
      <c r="F2358" s="31" t="s">
        <v>6</v>
      </c>
      <c r="G2358" s="31">
        <v>5</v>
      </c>
      <c r="H2358" s="31">
        <v>2478</v>
      </c>
      <c r="I2358" s="31">
        <v>0.98410520000000001</v>
      </c>
      <c r="J2358" s="31">
        <v>1.054943</v>
      </c>
      <c r="K2358" s="31">
        <v>7.0838100000000001E-2</v>
      </c>
      <c r="L2358" s="31">
        <v>1.58102E-2</v>
      </c>
      <c r="M2358" s="31">
        <v>4.8321099999999999E-2</v>
      </c>
      <c r="N2358" s="31">
        <v>7.0838100000000001E-2</v>
      </c>
      <c r="O2358" s="31">
        <v>9.3354999999999994E-2</v>
      </c>
      <c r="P2358" s="31">
        <v>0.1258659</v>
      </c>
      <c r="Q2358" s="31">
        <v>53.406170000000003</v>
      </c>
      <c r="R2358">
        <v>4.2938400000000002E-2</v>
      </c>
      <c r="S2358" t="s">
        <v>20810</v>
      </c>
      <c r="T2358">
        <v>-0.78894660000000005</v>
      </c>
    </row>
    <row r="2359" spans="1:20" x14ac:dyDescent="0.25">
      <c r="A2359" s="31" t="s">
        <v>4923</v>
      </c>
      <c r="B2359" s="31" t="s">
        <v>67</v>
      </c>
      <c r="C2359" s="31" t="s">
        <v>4</v>
      </c>
      <c r="D2359" s="31" t="s">
        <v>12</v>
      </c>
      <c r="E2359" s="31" t="s">
        <v>17</v>
      </c>
      <c r="F2359" s="31" t="s">
        <v>6</v>
      </c>
      <c r="G2359" s="31">
        <v>6</v>
      </c>
      <c r="H2359" s="31">
        <v>2478</v>
      </c>
      <c r="I2359" s="31">
        <v>1.2318112000000001</v>
      </c>
      <c r="J2359" s="31">
        <v>1.341431</v>
      </c>
      <c r="K2359" s="31">
        <v>0.1096193</v>
      </c>
      <c r="L2359" s="31">
        <v>4.6517700000000002E-2</v>
      </c>
      <c r="M2359" s="31">
        <v>8.3798700000000004E-2</v>
      </c>
      <c r="N2359" s="31">
        <v>0.1096193</v>
      </c>
      <c r="O2359" s="31">
        <v>0.13544</v>
      </c>
      <c r="P2359" s="31">
        <v>0.17272090000000001</v>
      </c>
      <c r="Q2359" s="31">
        <v>52.702109999999998</v>
      </c>
      <c r="R2359">
        <v>4.9238400000000002E-2</v>
      </c>
      <c r="S2359" t="s">
        <v>20810</v>
      </c>
      <c r="T2359">
        <v>-0.78894660000000005</v>
      </c>
    </row>
    <row r="2360" spans="1:20" x14ac:dyDescent="0.25">
      <c r="A2360" s="31" t="s">
        <v>4924</v>
      </c>
      <c r="B2360" s="31" t="s">
        <v>67</v>
      </c>
      <c r="C2360" s="31" t="s">
        <v>4</v>
      </c>
      <c r="D2360" s="31" t="s">
        <v>12</v>
      </c>
      <c r="E2360" s="31" t="s">
        <v>17</v>
      </c>
      <c r="F2360" s="31" t="s">
        <v>6</v>
      </c>
      <c r="G2360" s="31">
        <v>7</v>
      </c>
      <c r="H2360" s="31">
        <v>2478</v>
      </c>
      <c r="I2360" s="31">
        <v>1.3610281</v>
      </c>
      <c r="J2360" s="31">
        <v>1.5224660000000001</v>
      </c>
      <c r="K2360" s="31">
        <v>0.16143779999999999</v>
      </c>
      <c r="L2360" s="31">
        <v>9.8949999999999996E-2</v>
      </c>
      <c r="M2360" s="31">
        <v>0.1358683</v>
      </c>
      <c r="N2360" s="31">
        <v>0.16143779999999999</v>
      </c>
      <c r="O2360" s="31">
        <v>0.18700729999999999</v>
      </c>
      <c r="P2360" s="31">
        <v>0.2239255</v>
      </c>
      <c r="Q2360" s="31">
        <v>52.28378</v>
      </c>
      <c r="R2360">
        <v>4.8759499999999997E-2</v>
      </c>
      <c r="S2360" t="s">
        <v>20810</v>
      </c>
      <c r="T2360">
        <v>-0.78894660000000005</v>
      </c>
    </row>
    <row r="2361" spans="1:20" x14ac:dyDescent="0.25">
      <c r="A2361" s="31" t="s">
        <v>4925</v>
      </c>
      <c r="B2361" s="31" t="s">
        <v>67</v>
      </c>
      <c r="C2361" s="31" t="s">
        <v>4</v>
      </c>
      <c r="D2361" s="31" t="s">
        <v>12</v>
      </c>
      <c r="E2361" s="31" t="s">
        <v>17</v>
      </c>
      <c r="F2361" s="31" t="s">
        <v>6</v>
      </c>
      <c r="G2361" s="31">
        <v>8</v>
      </c>
      <c r="H2361" s="31">
        <v>2478</v>
      </c>
      <c r="I2361" s="31">
        <v>1.3301434000000001</v>
      </c>
      <c r="J2361" s="31">
        <v>1.5045850000000001</v>
      </c>
      <c r="K2361" s="31">
        <v>0.1744414</v>
      </c>
      <c r="L2361" s="31">
        <v>0.11549130000000001</v>
      </c>
      <c r="M2361" s="31">
        <v>0.15031949999999999</v>
      </c>
      <c r="N2361" s="31">
        <v>0.1744414</v>
      </c>
      <c r="O2361" s="31">
        <v>0.1985634</v>
      </c>
      <c r="P2361" s="31">
        <v>0.2333916</v>
      </c>
      <c r="Q2361" s="31">
        <v>53.918489999999998</v>
      </c>
      <c r="R2361">
        <v>4.5999100000000001E-2</v>
      </c>
      <c r="S2361" t="s">
        <v>20810</v>
      </c>
      <c r="T2361">
        <v>-0.78894660000000005</v>
      </c>
    </row>
    <row r="2362" spans="1:20" x14ac:dyDescent="0.25">
      <c r="A2362" s="31" t="s">
        <v>4926</v>
      </c>
      <c r="B2362" s="31" t="s">
        <v>67</v>
      </c>
      <c r="C2362" s="31" t="s">
        <v>4</v>
      </c>
      <c r="D2362" s="31" t="s">
        <v>12</v>
      </c>
      <c r="E2362" s="31" t="s">
        <v>17</v>
      </c>
      <c r="F2362" s="31" t="s">
        <v>6</v>
      </c>
      <c r="G2362" s="31">
        <v>9</v>
      </c>
      <c r="H2362" s="31">
        <v>2478</v>
      </c>
      <c r="I2362" s="31">
        <v>1.2714304999999999</v>
      </c>
      <c r="J2362" s="31">
        <v>1.405019</v>
      </c>
      <c r="K2362" s="31">
        <v>0.13358819999999999</v>
      </c>
      <c r="L2362" s="31">
        <v>7.6402800000000007E-2</v>
      </c>
      <c r="M2362" s="31">
        <v>0.11018840000000001</v>
      </c>
      <c r="N2362" s="31">
        <v>0.13358819999999999</v>
      </c>
      <c r="O2362" s="31">
        <v>0.15698799999999999</v>
      </c>
      <c r="P2362" s="31">
        <v>0.19077359999999999</v>
      </c>
      <c r="Q2362" s="31">
        <v>57.440080000000002</v>
      </c>
      <c r="R2362">
        <v>4.4622000000000002E-2</v>
      </c>
      <c r="S2362" t="s">
        <v>20810</v>
      </c>
      <c r="T2362">
        <v>-0.78894660000000005</v>
      </c>
    </row>
    <row r="2363" spans="1:20" x14ac:dyDescent="0.25">
      <c r="A2363" s="31" t="s">
        <v>4927</v>
      </c>
      <c r="B2363" s="31" t="s">
        <v>67</v>
      </c>
      <c r="C2363" s="31" t="s">
        <v>4</v>
      </c>
      <c r="D2363" s="31" t="s">
        <v>12</v>
      </c>
      <c r="E2363" s="31" t="s">
        <v>17</v>
      </c>
      <c r="F2363" s="31" t="s">
        <v>6</v>
      </c>
      <c r="G2363" s="31">
        <v>10</v>
      </c>
      <c r="H2363" s="31">
        <v>2478</v>
      </c>
      <c r="I2363" s="31">
        <v>1.1671913</v>
      </c>
      <c r="J2363" s="31">
        <v>1.2332449999999999</v>
      </c>
      <c r="K2363" s="31">
        <v>6.6053500000000001E-2</v>
      </c>
      <c r="L2363" s="31">
        <v>1.25535E-2</v>
      </c>
      <c r="M2363" s="31">
        <v>4.4161699999999998E-2</v>
      </c>
      <c r="N2363" s="31">
        <v>6.6053500000000001E-2</v>
      </c>
      <c r="O2363" s="31">
        <v>8.7945300000000004E-2</v>
      </c>
      <c r="P2363" s="31">
        <v>0.11955349999999999</v>
      </c>
      <c r="Q2363" s="31">
        <v>61.095359999999999</v>
      </c>
      <c r="R2363">
        <v>4.17463E-2</v>
      </c>
      <c r="S2363" t="s">
        <v>20810</v>
      </c>
      <c r="T2363">
        <v>-0.78894660000000005</v>
      </c>
    </row>
    <row r="2364" spans="1:20" x14ac:dyDescent="0.25">
      <c r="A2364" s="31" t="s">
        <v>4928</v>
      </c>
      <c r="B2364" s="31" t="s">
        <v>67</v>
      </c>
      <c r="C2364" s="31" t="s">
        <v>4</v>
      </c>
      <c r="D2364" s="31" t="s">
        <v>12</v>
      </c>
      <c r="E2364" s="31" t="s">
        <v>17</v>
      </c>
      <c r="F2364" s="31" t="s">
        <v>6</v>
      </c>
      <c r="G2364" s="31">
        <v>11</v>
      </c>
      <c r="H2364" s="31">
        <v>2478</v>
      </c>
      <c r="I2364" s="31">
        <v>1.0709867</v>
      </c>
      <c r="J2364" s="31">
        <v>1.0744579999999999</v>
      </c>
      <c r="K2364" s="31">
        <v>3.4710000000000001E-3</v>
      </c>
      <c r="L2364" s="31">
        <v>-4.7031299999999998E-2</v>
      </c>
      <c r="M2364" s="31">
        <v>-1.71941E-2</v>
      </c>
      <c r="N2364" s="31">
        <v>3.4710000000000001E-3</v>
      </c>
      <c r="O2364" s="31">
        <v>2.41362E-2</v>
      </c>
      <c r="P2364" s="31">
        <v>5.3973300000000002E-2</v>
      </c>
      <c r="Q2364" s="31">
        <v>64.101759999999999</v>
      </c>
      <c r="R2364">
        <v>3.9407200000000003E-2</v>
      </c>
      <c r="S2364" t="s">
        <v>20810</v>
      </c>
      <c r="T2364">
        <v>-0.78894660000000005</v>
      </c>
    </row>
    <row r="2365" spans="1:20" x14ac:dyDescent="0.25">
      <c r="A2365" s="31" t="s">
        <v>4929</v>
      </c>
      <c r="B2365" s="31" t="s">
        <v>67</v>
      </c>
      <c r="C2365" s="31" t="s">
        <v>4</v>
      </c>
      <c r="D2365" s="31" t="s">
        <v>12</v>
      </c>
      <c r="E2365" s="31" t="s">
        <v>17</v>
      </c>
      <c r="F2365" s="31" t="s">
        <v>6</v>
      </c>
      <c r="G2365" s="31">
        <v>12</v>
      </c>
      <c r="H2365" s="31">
        <v>2478</v>
      </c>
      <c r="I2365" s="31">
        <v>0.93472474000000005</v>
      </c>
      <c r="J2365" s="31">
        <v>0.8415241</v>
      </c>
      <c r="K2365" s="31">
        <v>-9.3200599999999995E-2</v>
      </c>
      <c r="L2365" s="31">
        <v>-0.1407081</v>
      </c>
      <c r="M2365" s="31">
        <v>-0.1126403</v>
      </c>
      <c r="N2365" s="31">
        <v>-9.3200599999999995E-2</v>
      </c>
      <c r="O2365" s="31">
        <v>-7.3760999999999993E-2</v>
      </c>
      <c r="P2365" s="31">
        <v>-4.5693200000000003E-2</v>
      </c>
      <c r="Q2365" s="31">
        <v>66.821579999999997</v>
      </c>
      <c r="R2365">
        <v>3.7070199999999998E-2</v>
      </c>
      <c r="S2365" t="s">
        <v>20810</v>
      </c>
      <c r="T2365">
        <v>-0.78894660000000005</v>
      </c>
    </row>
    <row r="2366" spans="1:20" x14ac:dyDescent="0.25">
      <c r="A2366" s="31" t="s">
        <v>4930</v>
      </c>
      <c r="B2366" s="31" t="s">
        <v>67</v>
      </c>
      <c r="C2366" s="31" t="s">
        <v>4</v>
      </c>
      <c r="D2366" s="31" t="s">
        <v>12</v>
      </c>
      <c r="E2366" s="31" t="s">
        <v>17</v>
      </c>
      <c r="F2366" s="31" t="s">
        <v>6</v>
      </c>
      <c r="G2366" s="31">
        <v>13</v>
      </c>
      <c r="H2366" s="31">
        <v>2478</v>
      </c>
      <c r="I2366" s="31">
        <v>0.88209735</v>
      </c>
      <c r="J2366" s="31">
        <v>1.3231900000000001</v>
      </c>
      <c r="K2366" s="31">
        <v>0.4410925</v>
      </c>
      <c r="L2366" s="31">
        <v>0.39502589999999999</v>
      </c>
      <c r="M2366" s="31">
        <v>0.42224240000000002</v>
      </c>
      <c r="N2366" s="31">
        <v>0.4410925</v>
      </c>
      <c r="O2366" s="31">
        <v>0.45994259999999998</v>
      </c>
      <c r="P2366" s="31">
        <v>0.48715910000000001</v>
      </c>
      <c r="Q2366" s="31">
        <v>69.116630000000001</v>
      </c>
      <c r="R2366">
        <v>3.5945999999999999E-2</v>
      </c>
      <c r="S2366" t="s">
        <v>20810</v>
      </c>
      <c r="T2366">
        <v>2.9017979999999999</v>
      </c>
    </row>
    <row r="2367" spans="1:20" x14ac:dyDescent="0.25">
      <c r="A2367" s="31" t="s">
        <v>4931</v>
      </c>
      <c r="B2367" s="31" t="s">
        <v>67</v>
      </c>
      <c r="C2367" s="31" t="s">
        <v>4</v>
      </c>
      <c r="D2367" s="31" t="s">
        <v>12</v>
      </c>
      <c r="E2367" s="31" t="s">
        <v>17</v>
      </c>
      <c r="F2367" s="31" t="s">
        <v>6</v>
      </c>
      <c r="G2367" s="31">
        <v>14</v>
      </c>
      <c r="H2367" s="31">
        <v>2478</v>
      </c>
      <c r="I2367" s="31">
        <v>0.86976491</v>
      </c>
      <c r="J2367" s="31">
        <v>1.3337950000000001</v>
      </c>
      <c r="K2367" s="31">
        <v>0.46402979999999999</v>
      </c>
      <c r="L2367" s="31">
        <v>0.42064810000000002</v>
      </c>
      <c r="M2367" s="31">
        <v>0.44627840000000002</v>
      </c>
      <c r="N2367" s="31">
        <v>0.46402979999999999</v>
      </c>
      <c r="O2367" s="31">
        <v>0.48178130000000002</v>
      </c>
      <c r="P2367" s="31">
        <v>0.50741159999999996</v>
      </c>
      <c r="Q2367" s="31">
        <v>70.938050000000004</v>
      </c>
      <c r="R2367">
        <v>3.3850999999999999E-2</v>
      </c>
      <c r="S2367" t="s">
        <v>20810</v>
      </c>
      <c r="T2367">
        <v>2.9017979999999999</v>
      </c>
    </row>
    <row r="2368" spans="1:20" x14ac:dyDescent="0.25">
      <c r="A2368" s="31" t="s">
        <v>4932</v>
      </c>
      <c r="B2368" s="31" t="s">
        <v>67</v>
      </c>
      <c r="C2368" s="31" t="s">
        <v>4</v>
      </c>
      <c r="D2368" s="31" t="s">
        <v>12</v>
      </c>
      <c r="E2368" s="31" t="s">
        <v>17</v>
      </c>
      <c r="F2368" s="31" t="s">
        <v>6</v>
      </c>
      <c r="G2368" s="31">
        <v>15</v>
      </c>
      <c r="H2368" s="31">
        <v>2478</v>
      </c>
      <c r="I2368" s="31">
        <v>0.88907948999999997</v>
      </c>
      <c r="J2368" s="31">
        <v>1.4051910000000001</v>
      </c>
      <c r="K2368" s="31">
        <v>0.51611189999999996</v>
      </c>
      <c r="L2368" s="31">
        <v>0.47384270000000001</v>
      </c>
      <c r="M2368" s="31">
        <v>0.49881569999999997</v>
      </c>
      <c r="N2368" s="31">
        <v>0.51611189999999996</v>
      </c>
      <c r="O2368" s="31">
        <v>0.53340810000000005</v>
      </c>
      <c r="P2368" s="31">
        <v>0.55838109999999996</v>
      </c>
      <c r="Q2368" s="31">
        <v>72.296970000000002</v>
      </c>
      <c r="R2368">
        <v>3.29828E-2</v>
      </c>
      <c r="S2368" t="s">
        <v>20810</v>
      </c>
      <c r="T2368">
        <v>2.9017979999999999</v>
      </c>
    </row>
    <row r="2369" spans="1:20" x14ac:dyDescent="0.25">
      <c r="A2369" s="31" t="s">
        <v>4933</v>
      </c>
      <c r="B2369" s="31" t="s">
        <v>67</v>
      </c>
      <c r="C2369" s="31" t="s">
        <v>4</v>
      </c>
      <c r="D2369" s="31" t="s">
        <v>12</v>
      </c>
      <c r="E2369" s="31" t="s">
        <v>17</v>
      </c>
      <c r="F2369" s="31" t="s">
        <v>6</v>
      </c>
      <c r="G2369" s="31">
        <v>16</v>
      </c>
      <c r="H2369" s="31">
        <v>2478</v>
      </c>
      <c r="I2369" s="31">
        <v>0.97202666999999998</v>
      </c>
      <c r="J2369" s="31">
        <v>1.422428</v>
      </c>
      <c r="K2369" s="31">
        <v>0.45040170000000002</v>
      </c>
      <c r="L2369" s="31">
        <v>0.41132350000000001</v>
      </c>
      <c r="M2369" s="31">
        <v>0.4344112</v>
      </c>
      <c r="N2369" s="31">
        <v>0.45040170000000002</v>
      </c>
      <c r="O2369" s="31">
        <v>0.46639209999999998</v>
      </c>
      <c r="P2369" s="31">
        <v>0.48947980000000002</v>
      </c>
      <c r="Q2369" s="31">
        <v>73.228030000000004</v>
      </c>
      <c r="R2369">
        <v>3.04928E-2</v>
      </c>
      <c r="S2369" t="s">
        <v>20810</v>
      </c>
      <c r="T2369">
        <v>2.9017979999999999</v>
      </c>
    </row>
    <row r="2370" spans="1:20" x14ac:dyDescent="0.25">
      <c r="A2370" s="31" t="s">
        <v>4934</v>
      </c>
      <c r="B2370" s="31" t="s">
        <v>67</v>
      </c>
      <c r="C2370" s="31" t="s">
        <v>4</v>
      </c>
      <c r="D2370" s="31" t="s">
        <v>12</v>
      </c>
      <c r="E2370" s="31" t="s">
        <v>17</v>
      </c>
      <c r="F2370" s="31" t="s">
        <v>6</v>
      </c>
      <c r="G2370" s="31">
        <v>17</v>
      </c>
      <c r="H2370" s="31">
        <v>2478</v>
      </c>
      <c r="I2370" s="31">
        <v>1.1102567000000001</v>
      </c>
      <c r="J2370" s="31">
        <v>1.4424170000000001</v>
      </c>
      <c r="K2370" s="31">
        <v>0.33216040000000002</v>
      </c>
      <c r="L2370" s="31">
        <v>0.2908502</v>
      </c>
      <c r="M2370" s="31">
        <v>0.3152566</v>
      </c>
      <c r="N2370" s="31">
        <v>0.33216040000000002</v>
      </c>
      <c r="O2370" s="31">
        <v>0.34906429999999999</v>
      </c>
      <c r="P2370" s="31">
        <v>0.37347069999999999</v>
      </c>
      <c r="Q2370" s="31">
        <v>73.648870000000002</v>
      </c>
      <c r="R2370">
        <v>3.2234499999999999E-2</v>
      </c>
      <c r="S2370" t="s">
        <v>20810</v>
      </c>
      <c r="T2370">
        <v>2.9017979999999999</v>
      </c>
    </row>
    <row r="2371" spans="1:20" x14ac:dyDescent="0.25">
      <c r="A2371" s="31" t="s">
        <v>4935</v>
      </c>
      <c r="B2371" s="31" t="s">
        <v>67</v>
      </c>
      <c r="C2371" s="31" t="s">
        <v>4</v>
      </c>
      <c r="D2371" s="31" t="s">
        <v>12</v>
      </c>
      <c r="E2371" s="31" t="s">
        <v>17</v>
      </c>
      <c r="F2371" s="31" t="s">
        <v>6</v>
      </c>
      <c r="G2371" s="31">
        <v>18</v>
      </c>
      <c r="H2371" s="31">
        <v>2478</v>
      </c>
      <c r="I2371" s="31">
        <v>1.2974781</v>
      </c>
      <c r="J2371" s="31">
        <v>1.284076</v>
      </c>
      <c r="K2371" s="31">
        <v>-1.3402000000000001E-2</v>
      </c>
      <c r="L2371" s="31">
        <v>-5.8848699999999997E-2</v>
      </c>
      <c r="M2371" s="31">
        <v>-3.1998400000000003E-2</v>
      </c>
      <c r="N2371" s="31">
        <v>-1.3402000000000001E-2</v>
      </c>
      <c r="O2371" s="31">
        <v>5.1944000000000001E-3</v>
      </c>
      <c r="P2371" s="31">
        <v>3.2044599999999999E-2</v>
      </c>
      <c r="Q2371" s="31">
        <v>73.155050000000003</v>
      </c>
      <c r="R2371">
        <v>3.5462199999999999E-2</v>
      </c>
      <c r="S2371" t="s">
        <v>20810</v>
      </c>
      <c r="T2371">
        <v>2.9017979999999999</v>
      </c>
    </row>
    <row r="2372" spans="1:20" x14ac:dyDescent="0.25">
      <c r="A2372" s="31" t="s">
        <v>4936</v>
      </c>
      <c r="B2372" s="31" t="s">
        <v>67</v>
      </c>
      <c r="C2372" s="31" t="s">
        <v>4</v>
      </c>
      <c r="D2372" s="31" t="s">
        <v>12</v>
      </c>
      <c r="E2372" s="31" t="s">
        <v>17</v>
      </c>
      <c r="F2372" s="31" t="s">
        <v>6</v>
      </c>
      <c r="G2372" s="31">
        <v>19</v>
      </c>
      <c r="H2372" s="31">
        <v>2478</v>
      </c>
      <c r="I2372" s="31">
        <v>1.4086589</v>
      </c>
      <c r="J2372" s="31">
        <v>1.440307</v>
      </c>
      <c r="K2372" s="31">
        <v>3.16479E-2</v>
      </c>
      <c r="L2372" s="31">
        <v>-1.8516399999999999E-2</v>
      </c>
      <c r="M2372" s="31">
        <v>1.11211E-2</v>
      </c>
      <c r="N2372" s="31">
        <v>3.16479E-2</v>
      </c>
      <c r="O2372" s="31">
        <v>5.2174699999999997E-2</v>
      </c>
      <c r="P2372" s="31">
        <v>8.1812200000000002E-2</v>
      </c>
      <c r="Q2372" s="31">
        <v>71.641829999999999</v>
      </c>
      <c r="R2372">
        <v>3.9143400000000002E-2</v>
      </c>
      <c r="S2372" t="s">
        <v>20810</v>
      </c>
      <c r="T2372">
        <v>-0.78894660000000005</v>
      </c>
    </row>
    <row r="2373" spans="1:20" x14ac:dyDescent="0.25">
      <c r="A2373" s="31" t="s">
        <v>4937</v>
      </c>
      <c r="B2373" s="31" t="s">
        <v>67</v>
      </c>
      <c r="C2373" s="31" t="s">
        <v>4</v>
      </c>
      <c r="D2373" s="31" t="s">
        <v>12</v>
      </c>
      <c r="E2373" s="31" t="s">
        <v>17</v>
      </c>
      <c r="F2373" s="31" t="s">
        <v>6</v>
      </c>
      <c r="G2373" s="31">
        <v>20</v>
      </c>
      <c r="H2373" s="31">
        <v>2478</v>
      </c>
      <c r="I2373" s="31">
        <v>1.4321132999999999</v>
      </c>
      <c r="J2373" s="31">
        <v>1.422307</v>
      </c>
      <c r="K2373" s="31">
        <v>-9.8064999999999992E-3</v>
      </c>
      <c r="L2373" s="31">
        <v>-6.1677099999999999E-2</v>
      </c>
      <c r="M2373" s="31">
        <v>-3.10315E-2</v>
      </c>
      <c r="N2373" s="31">
        <v>-9.8064999999999992E-3</v>
      </c>
      <c r="O2373" s="31">
        <v>1.14185E-2</v>
      </c>
      <c r="P2373" s="31">
        <v>4.20641E-2</v>
      </c>
      <c r="Q2373" s="31">
        <v>68.446690000000004</v>
      </c>
      <c r="R2373">
        <v>4.0474900000000001E-2</v>
      </c>
      <c r="S2373" t="s">
        <v>20810</v>
      </c>
      <c r="T2373">
        <v>-0.78894660000000005</v>
      </c>
    </row>
    <row r="2374" spans="1:20" x14ac:dyDescent="0.25">
      <c r="A2374" s="31" t="s">
        <v>4938</v>
      </c>
      <c r="B2374" s="31" t="s">
        <v>67</v>
      </c>
      <c r="C2374" s="31" t="s">
        <v>4</v>
      </c>
      <c r="D2374" s="31" t="s">
        <v>12</v>
      </c>
      <c r="E2374" s="31" t="s">
        <v>17</v>
      </c>
      <c r="F2374" s="31" t="s">
        <v>6</v>
      </c>
      <c r="G2374" s="31">
        <v>21</v>
      </c>
      <c r="H2374" s="31">
        <v>2478</v>
      </c>
      <c r="I2374" s="31">
        <v>1.3099974999999999</v>
      </c>
      <c r="J2374" s="31">
        <v>1.2813680000000001</v>
      </c>
      <c r="K2374" s="31">
        <v>-2.8629000000000002E-2</v>
      </c>
      <c r="L2374" s="31">
        <v>-7.9891599999999993E-2</v>
      </c>
      <c r="M2374" s="31">
        <v>-4.9605200000000002E-2</v>
      </c>
      <c r="N2374" s="31">
        <v>-2.8629000000000002E-2</v>
      </c>
      <c r="O2374" s="31">
        <v>-7.6528000000000004E-3</v>
      </c>
      <c r="P2374" s="31">
        <v>2.2633500000000001E-2</v>
      </c>
      <c r="Q2374" s="31">
        <v>65.212299999999999</v>
      </c>
      <c r="R2374">
        <v>4.0000399999999998E-2</v>
      </c>
      <c r="S2374" t="s">
        <v>20810</v>
      </c>
      <c r="T2374">
        <v>-0.78894660000000005</v>
      </c>
    </row>
    <row r="2375" spans="1:20" x14ac:dyDescent="0.25">
      <c r="A2375" s="31" t="s">
        <v>4939</v>
      </c>
      <c r="B2375" s="31" t="s">
        <v>67</v>
      </c>
      <c r="C2375" s="31" t="s">
        <v>4</v>
      </c>
      <c r="D2375" s="31" t="s">
        <v>12</v>
      </c>
      <c r="E2375" s="31" t="s">
        <v>17</v>
      </c>
      <c r="F2375" s="31" t="s">
        <v>6</v>
      </c>
      <c r="G2375" s="31">
        <v>22</v>
      </c>
      <c r="H2375" s="31">
        <v>2478</v>
      </c>
      <c r="I2375" s="31">
        <v>1.1059388999999999</v>
      </c>
      <c r="J2375" s="31">
        <v>1.093726</v>
      </c>
      <c r="K2375" s="31">
        <v>-1.2213399999999999E-2</v>
      </c>
      <c r="L2375" s="31">
        <v>-5.7321299999999999E-2</v>
      </c>
      <c r="M2375" s="31">
        <v>-3.0671199999999999E-2</v>
      </c>
      <c r="N2375" s="31">
        <v>-1.2213399999999999E-2</v>
      </c>
      <c r="O2375" s="31">
        <v>6.2443999999999998E-3</v>
      </c>
      <c r="P2375" s="31">
        <v>3.28945E-2</v>
      </c>
      <c r="Q2375" s="31">
        <v>62.220570000000002</v>
      </c>
      <c r="R2375">
        <v>3.5197899999999997E-2</v>
      </c>
      <c r="S2375" t="s">
        <v>20810</v>
      </c>
      <c r="T2375">
        <v>-0.78894660000000005</v>
      </c>
    </row>
    <row r="2376" spans="1:20" x14ac:dyDescent="0.25">
      <c r="A2376" s="31" t="s">
        <v>4940</v>
      </c>
      <c r="B2376" s="31" t="s">
        <v>67</v>
      </c>
      <c r="C2376" s="31" t="s">
        <v>4</v>
      </c>
      <c r="D2376" s="31" t="s">
        <v>12</v>
      </c>
      <c r="E2376" s="31" t="s">
        <v>17</v>
      </c>
      <c r="F2376" s="31" t="s">
        <v>6</v>
      </c>
      <c r="G2376" s="31">
        <v>23</v>
      </c>
      <c r="H2376" s="31">
        <v>2478</v>
      </c>
      <c r="I2376" s="31">
        <v>0.89709174999999997</v>
      </c>
      <c r="J2376" s="31">
        <v>0.87961800000000001</v>
      </c>
      <c r="K2376" s="31">
        <v>-1.7473800000000001E-2</v>
      </c>
      <c r="L2376" s="31">
        <v>-5.7732499999999999E-2</v>
      </c>
      <c r="M2376" s="31">
        <v>-3.39473E-2</v>
      </c>
      <c r="N2376" s="31">
        <v>-1.7473800000000001E-2</v>
      </c>
      <c r="O2376" s="31">
        <v>-1.0001999999999999E-3</v>
      </c>
      <c r="P2376" s="31">
        <v>2.27849E-2</v>
      </c>
      <c r="Q2376" s="31">
        <v>60.107759999999999</v>
      </c>
      <c r="R2376">
        <v>3.1413999999999997E-2</v>
      </c>
      <c r="S2376" t="s">
        <v>20810</v>
      </c>
      <c r="T2376">
        <v>-0.78894660000000005</v>
      </c>
    </row>
    <row r="2377" spans="1:20" x14ac:dyDescent="0.25">
      <c r="A2377" s="31" t="s">
        <v>4941</v>
      </c>
      <c r="B2377" s="31" t="s">
        <v>67</v>
      </c>
      <c r="C2377" s="31" t="s">
        <v>4</v>
      </c>
      <c r="D2377" s="31" t="s">
        <v>12</v>
      </c>
      <c r="E2377" s="31" t="s">
        <v>17</v>
      </c>
      <c r="F2377" s="31" t="s">
        <v>6</v>
      </c>
      <c r="G2377" s="31">
        <v>24</v>
      </c>
      <c r="H2377" s="31">
        <v>2478</v>
      </c>
      <c r="I2377" s="31">
        <v>0.77418416000000001</v>
      </c>
      <c r="J2377" s="31">
        <v>0.76274109999999995</v>
      </c>
      <c r="K2377" s="31">
        <v>-1.1443099999999999E-2</v>
      </c>
      <c r="L2377" s="31">
        <v>-4.8110100000000003E-2</v>
      </c>
      <c r="M2377" s="31">
        <v>-2.6446899999999999E-2</v>
      </c>
      <c r="N2377" s="31">
        <v>-1.1443099999999999E-2</v>
      </c>
      <c r="O2377" s="31">
        <v>3.5607E-3</v>
      </c>
      <c r="P2377" s="31">
        <v>2.52239E-2</v>
      </c>
      <c r="Q2377" s="31">
        <v>58.39114</v>
      </c>
      <c r="R2377">
        <v>2.8611399999999999E-2</v>
      </c>
      <c r="S2377" t="s">
        <v>20810</v>
      </c>
      <c r="T2377">
        <v>-0.78894660000000005</v>
      </c>
    </row>
    <row r="2378" spans="1:20" x14ac:dyDescent="0.25">
      <c r="A2378" s="31" t="s">
        <v>334</v>
      </c>
      <c r="B2378" s="31" t="s">
        <v>67</v>
      </c>
      <c r="C2378" s="31" t="s">
        <v>4</v>
      </c>
      <c r="D2378" s="31" t="s">
        <v>7</v>
      </c>
      <c r="E2378" s="31" t="s">
        <v>17</v>
      </c>
      <c r="F2378" s="31" t="s">
        <v>52</v>
      </c>
      <c r="G2378" s="31">
        <v>1</v>
      </c>
      <c r="H2378" s="31">
        <v>54701</v>
      </c>
      <c r="I2378" s="31">
        <v>0.70569064999999997</v>
      </c>
      <c r="J2378" s="31">
        <v>0.71919480000000002</v>
      </c>
      <c r="K2378" s="31">
        <v>1.3504199999999999E-2</v>
      </c>
      <c r="L2378" s="31">
        <v>-2.0428999999999998E-3</v>
      </c>
      <c r="M2378" s="31">
        <v>7.1424000000000001E-3</v>
      </c>
      <c r="N2378" s="31">
        <v>1.3504199999999999E-2</v>
      </c>
      <c r="O2378" s="31">
        <v>1.9865899999999999E-2</v>
      </c>
      <c r="P2378" s="31">
        <v>2.9051299999999999E-2</v>
      </c>
      <c r="Q2378" s="31">
        <v>62.728360000000002</v>
      </c>
      <c r="R2378">
        <v>1.21315E-2</v>
      </c>
      <c r="S2378" t="s">
        <v>20810</v>
      </c>
      <c r="T2378">
        <v>0.45694679999999999</v>
      </c>
    </row>
    <row r="2379" spans="1:20" x14ac:dyDescent="0.25">
      <c r="A2379" s="31" t="s">
        <v>335</v>
      </c>
      <c r="B2379" s="31" t="s">
        <v>67</v>
      </c>
      <c r="C2379" s="31" t="s">
        <v>4</v>
      </c>
      <c r="D2379" s="31" t="s">
        <v>7</v>
      </c>
      <c r="E2379" s="31" t="s">
        <v>17</v>
      </c>
      <c r="F2379" s="31" t="s">
        <v>52</v>
      </c>
      <c r="G2379" s="31">
        <v>2</v>
      </c>
      <c r="H2379" s="31">
        <v>54701</v>
      </c>
      <c r="I2379" s="31">
        <v>0.67531702000000005</v>
      </c>
      <c r="J2379" s="31">
        <v>0.683477</v>
      </c>
      <c r="K2379" s="31">
        <v>8.1600000000000006E-3</v>
      </c>
      <c r="L2379" s="31">
        <v>-6.9204000000000002E-3</v>
      </c>
      <c r="M2379" s="31">
        <v>1.9892E-3</v>
      </c>
      <c r="N2379" s="31">
        <v>8.1600000000000006E-3</v>
      </c>
      <c r="O2379" s="31">
        <v>1.4330799999999999E-2</v>
      </c>
      <c r="P2379" s="31">
        <v>2.3240500000000001E-2</v>
      </c>
      <c r="Q2379" s="31">
        <v>61.486289999999997</v>
      </c>
      <c r="R2379">
        <v>1.17673E-2</v>
      </c>
      <c r="S2379" t="s">
        <v>20810</v>
      </c>
      <c r="T2379">
        <v>0.45694679999999999</v>
      </c>
    </row>
    <row r="2380" spans="1:20" x14ac:dyDescent="0.25">
      <c r="A2380" s="31" t="s">
        <v>336</v>
      </c>
      <c r="B2380" s="31" t="s">
        <v>67</v>
      </c>
      <c r="C2380" s="31" t="s">
        <v>4</v>
      </c>
      <c r="D2380" s="31" t="s">
        <v>7</v>
      </c>
      <c r="E2380" s="31" t="s">
        <v>17</v>
      </c>
      <c r="F2380" s="31" t="s">
        <v>52</v>
      </c>
      <c r="G2380" s="31">
        <v>3</v>
      </c>
      <c r="H2380" s="31">
        <v>54701</v>
      </c>
      <c r="I2380" s="31">
        <v>0.67742184999999999</v>
      </c>
      <c r="J2380" s="31">
        <v>0.67779049999999996</v>
      </c>
      <c r="K2380" s="31">
        <v>3.6860000000000001E-4</v>
      </c>
      <c r="L2380" s="31">
        <v>-1.4802900000000001E-2</v>
      </c>
      <c r="M2380" s="31">
        <v>-5.8393999999999998E-3</v>
      </c>
      <c r="N2380" s="31">
        <v>3.6860000000000001E-4</v>
      </c>
      <c r="O2380" s="31">
        <v>6.5767000000000004E-3</v>
      </c>
      <c r="P2380" s="31">
        <v>1.5540200000000001E-2</v>
      </c>
      <c r="Q2380" s="31">
        <v>60.359610000000004</v>
      </c>
      <c r="R2380">
        <v>1.1838400000000001E-2</v>
      </c>
      <c r="S2380" t="s">
        <v>20810</v>
      </c>
      <c r="T2380">
        <v>0.45694679999999999</v>
      </c>
    </row>
    <row r="2381" spans="1:20" x14ac:dyDescent="0.25">
      <c r="A2381" s="31" t="s">
        <v>337</v>
      </c>
      <c r="B2381" s="31" t="s">
        <v>67</v>
      </c>
      <c r="C2381" s="31" t="s">
        <v>4</v>
      </c>
      <c r="D2381" s="31" t="s">
        <v>7</v>
      </c>
      <c r="E2381" s="31" t="s">
        <v>17</v>
      </c>
      <c r="F2381" s="31" t="s">
        <v>52</v>
      </c>
      <c r="G2381" s="31">
        <v>4</v>
      </c>
      <c r="H2381" s="31">
        <v>54701</v>
      </c>
      <c r="I2381" s="31">
        <v>0.70997564000000002</v>
      </c>
      <c r="J2381" s="31">
        <v>0.70058379999999998</v>
      </c>
      <c r="K2381" s="31">
        <v>-9.3918000000000005E-3</v>
      </c>
      <c r="L2381" s="31">
        <v>-2.4642500000000001E-2</v>
      </c>
      <c r="M2381" s="31">
        <v>-1.5632299999999998E-2</v>
      </c>
      <c r="N2381" s="31">
        <v>-9.3918000000000005E-3</v>
      </c>
      <c r="O2381" s="31">
        <v>-3.1513999999999999E-3</v>
      </c>
      <c r="P2381" s="31">
        <v>5.8587999999999999E-3</v>
      </c>
      <c r="Q2381" s="31">
        <v>59.583779999999997</v>
      </c>
      <c r="R2381">
        <v>1.19002E-2</v>
      </c>
      <c r="S2381" t="s">
        <v>20810</v>
      </c>
      <c r="T2381">
        <v>0.45694679999999999</v>
      </c>
    </row>
    <row r="2382" spans="1:20" x14ac:dyDescent="0.25">
      <c r="A2382" s="31" t="s">
        <v>338</v>
      </c>
      <c r="B2382" s="31" t="s">
        <v>67</v>
      </c>
      <c r="C2382" s="31" t="s">
        <v>4</v>
      </c>
      <c r="D2382" s="31" t="s">
        <v>7</v>
      </c>
      <c r="E2382" s="31" t="s">
        <v>17</v>
      </c>
      <c r="F2382" s="31" t="s">
        <v>52</v>
      </c>
      <c r="G2382" s="31">
        <v>5</v>
      </c>
      <c r="H2382" s="31">
        <v>54701</v>
      </c>
      <c r="I2382" s="31">
        <v>0.80688316000000004</v>
      </c>
      <c r="J2382" s="31">
        <v>0.78919700000000004</v>
      </c>
      <c r="K2382" s="31">
        <v>-1.7686199999999999E-2</v>
      </c>
      <c r="L2382" s="31">
        <v>-3.38421E-2</v>
      </c>
      <c r="M2382" s="31">
        <v>-2.4297099999999999E-2</v>
      </c>
      <c r="N2382" s="31">
        <v>-1.7686199999999999E-2</v>
      </c>
      <c r="O2382" s="31">
        <v>-1.10753E-2</v>
      </c>
      <c r="P2382" s="31">
        <v>-1.5303000000000001E-3</v>
      </c>
      <c r="Q2382" s="31">
        <v>58.71651</v>
      </c>
      <c r="R2382">
        <v>1.26065E-2</v>
      </c>
      <c r="S2382" t="s">
        <v>20810</v>
      </c>
      <c r="T2382">
        <v>0.45694679999999999</v>
      </c>
    </row>
    <row r="2383" spans="1:20" x14ac:dyDescent="0.25">
      <c r="A2383" s="31" t="s">
        <v>339</v>
      </c>
      <c r="B2383" s="31" t="s">
        <v>67</v>
      </c>
      <c r="C2383" s="31" t="s">
        <v>4</v>
      </c>
      <c r="D2383" s="31" t="s">
        <v>7</v>
      </c>
      <c r="E2383" s="31" t="s">
        <v>17</v>
      </c>
      <c r="F2383" s="31" t="s">
        <v>52</v>
      </c>
      <c r="G2383" s="31">
        <v>6</v>
      </c>
      <c r="H2383" s="31">
        <v>54701</v>
      </c>
      <c r="I2383" s="31">
        <v>0.98947905000000003</v>
      </c>
      <c r="J2383" s="31">
        <v>0.95862190000000003</v>
      </c>
      <c r="K2383" s="31">
        <v>-3.0857200000000001E-2</v>
      </c>
      <c r="L2383" s="31">
        <v>-4.7666600000000003E-2</v>
      </c>
      <c r="M2383" s="31">
        <v>-3.7735499999999998E-2</v>
      </c>
      <c r="N2383" s="31">
        <v>-3.0857200000000001E-2</v>
      </c>
      <c r="O2383" s="31">
        <v>-2.3978900000000001E-2</v>
      </c>
      <c r="P2383" s="31">
        <v>-1.40477E-2</v>
      </c>
      <c r="Q2383" s="31">
        <v>57.825980000000001</v>
      </c>
      <c r="R2383">
        <v>1.31165E-2</v>
      </c>
      <c r="S2383" t="s">
        <v>20810</v>
      </c>
      <c r="T2383">
        <v>0.45694679999999999</v>
      </c>
    </row>
    <row r="2384" spans="1:20" x14ac:dyDescent="0.25">
      <c r="A2384" s="31" t="s">
        <v>340</v>
      </c>
      <c r="B2384" s="31" t="s">
        <v>67</v>
      </c>
      <c r="C2384" s="31" t="s">
        <v>4</v>
      </c>
      <c r="D2384" s="31" t="s">
        <v>7</v>
      </c>
      <c r="E2384" s="31" t="s">
        <v>17</v>
      </c>
      <c r="F2384" s="31" t="s">
        <v>52</v>
      </c>
      <c r="G2384" s="31">
        <v>7</v>
      </c>
      <c r="H2384" s="31">
        <v>54701</v>
      </c>
      <c r="I2384" s="31">
        <v>1.1122945</v>
      </c>
      <c r="J2384" s="31">
        <v>1.0637840000000001</v>
      </c>
      <c r="K2384" s="31">
        <v>-4.8510400000000002E-2</v>
      </c>
      <c r="L2384" s="31">
        <v>-6.5899700000000005E-2</v>
      </c>
      <c r="M2384" s="31">
        <v>-5.5626000000000002E-2</v>
      </c>
      <c r="N2384" s="31">
        <v>-4.8510400000000002E-2</v>
      </c>
      <c r="O2384" s="31">
        <v>-4.1394899999999998E-2</v>
      </c>
      <c r="P2384" s="31">
        <v>-3.1121200000000002E-2</v>
      </c>
      <c r="Q2384" s="31">
        <v>58.131959999999999</v>
      </c>
      <c r="R2384">
        <v>1.35689E-2</v>
      </c>
      <c r="S2384" t="s">
        <v>20810</v>
      </c>
      <c r="T2384">
        <v>0.45694679999999999</v>
      </c>
    </row>
    <row r="2385" spans="1:20" x14ac:dyDescent="0.25">
      <c r="A2385" s="31" t="s">
        <v>341</v>
      </c>
      <c r="B2385" s="31" t="s">
        <v>67</v>
      </c>
      <c r="C2385" s="31" t="s">
        <v>4</v>
      </c>
      <c r="D2385" s="31" t="s">
        <v>7</v>
      </c>
      <c r="E2385" s="31" t="s">
        <v>17</v>
      </c>
      <c r="F2385" s="31" t="s">
        <v>52</v>
      </c>
      <c r="G2385" s="31">
        <v>8</v>
      </c>
      <c r="H2385" s="31">
        <v>54701</v>
      </c>
      <c r="I2385" s="31">
        <v>1.124854</v>
      </c>
      <c r="J2385" s="31">
        <v>1.04606</v>
      </c>
      <c r="K2385" s="31">
        <v>-7.8794100000000006E-2</v>
      </c>
      <c r="L2385" s="31">
        <v>-9.5558400000000002E-2</v>
      </c>
      <c r="M2385" s="31">
        <v>-8.5653900000000005E-2</v>
      </c>
      <c r="N2385" s="31">
        <v>-7.8794100000000006E-2</v>
      </c>
      <c r="O2385" s="31">
        <v>-7.1934300000000007E-2</v>
      </c>
      <c r="P2385" s="31">
        <v>-6.2029800000000003E-2</v>
      </c>
      <c r="Q2385" s="31">
        <v>61.770960000000002</v>
      </c>
      <c r="R2385">
        <v>1.3081199999999999E-2</v>
      </c>
      <c r="S2385" t="s">
        <v>20810</v>
      </c>
      <c r="T2385">
        <v>0.45694679999999999</v>
      </c>
    </row>
    <row r="2386" spans="1:20" x14ac:dyDescent="0.25">
      <c r="A2386" s="31" t="s">
        <v>342</v>
      </c>
      <c r="B2386" s="31" t="s">
        <v>67</v>
      </c>
      <c r="C2386" s="31" t="s">
        <v>4</v>
      </c>
      <c r="D2386" s="31" t="s">
        <v>7</v>
      </c>
      <c r="E2386" s="31" t="s">
        <v>17</v>
      </c>
      <c r="F2386" s="31" t="s">
        <v>52</v>
      </c>
      <c r="G2386" s="31">
        <v>9</v>
      </c>
      <c r="H2386" s="31">
        <v>54701</v>
      </c>
      <c r="I2386" s="31">
        <v>1.1255409999999999</v>
      </c>
      <c r="J2386" s="31">
        <v>1.054263</v>
      </c>
      <c r="K2386" s="31">
        <v>-7.1277800000000002E-2</v>
      </c>
      <c r="L2386" s="31">
        <v>-8.8592799999999999E-2</v>
      </c>
      <c r="M2386" s="31">
        <v>-7.8363000000000002E-2</v>
      </c>
      <c r="N2386" s="31">
        <v>-7.1277800000000002E-2</v>
      </c>
      <c r="O2386" s="31">
        <v>-6.4192700000000005E-2</v>
      </c>
      <c r="P2386" s="31">
        <v>-5.3962799999999998E-2</v>
      </c>
      <c r="Q2386" s="31">
        <v>67.299899999999994</v>
      </c>
      <c r="R2386">
        <v>1.3510899999999999E-2</v>
      </c>
      <c r="S2386" t="s">
        <v>20810</v>
      </c>
      <c r="T2386">
        <v>0.45694679999999999</v>
      </c>
    </row>
    <row r="2387" spans="1:20" x14ac:dyDescent="0.25">
      <c r="A2387" s="31" t="s">
        <v>343</v>
      </c>
      <c r="B2387" s="31" t="s">
        <v>67</v>
      </c>
      <c r="C2387" s="31" t="s">
        <v>4</v>
      </c>
      <c r="D2387" s="31" t="s">
        <v>7</v>
      </c>
      <c r="E2387" s="31" t="s">
        <v>17</v>
      </c>
      <c r="F2387" s="31" t="s">
        <v>52</v>
      </c>
      <c r="G2387" s="31">
        <v>10</v>
      </c>
      <c r="H2387" s="31">
        <v>54701</v>
      </c>
      <c r="I2387" s="31">
        <v>1.0924058000000001</v>
      </c>
      <c r="J2387" s="31">
        <v>1.048273</v>
      </c>
      <c r="K2387" s="31">
        <v>-4.4132499999999998E-2</v>
      </c>
      <c r="L2387" s="31">
        <v>-6.2046799999999999E-2</v>
      </c>
      <c r="M2387" s="31">
        <v>-5.1462899999999999E-2</v>
      </c>
      <c r="N2387" s="31">
        <v>-4.4132499999999998E-2</v>
      </c>
      <c r="O2387" s="31">
        <v>-3.6802000000000001E-2</v>
      </c>
      <c r="P2387" s="31">
        <v>-2.6218100000000001E-2</v>
      </c>
      <c r="Q2387" s="31">
        <v>71.403239999999997</v>
      </c>
      <c r="R2387">
        <v>1.3978600000000001E-2</v>
      </c>
      <c r="S2387" t="s">
        <v>20810</v>
      </c>
      <c r="T2387">
        <v>0.45694679999999999</v>
      </c>
    </row>
    <row r="2388" spans="1:20" x14ac:dyDescent="0.25">
      <c r="A2388" s="31" t="s">
        <v>344</v>
      </c>
      <c r="B2388" s="31" t="s">
        <v>67</v>
      </c>
      <c r="C2388" s="31" t="s">
        <v>4</v>
      </c>
      <c r="D2388" s="31" t="s">
        <v>7</v>
      </c>
      <c r="E2388" s="31" t="s">
        <v>17</v>
      </c>
      <c r="F2388" s="31" t="s">
        <v>52</v>
      </c>
      <c r="G2388" s="31">
        <v>11</v>
      </c>
      <c r="H2388" s="31">
        <v>54701</v>
      </c>
      <c r="I2388" s="31">
        <v>1.0428873999999999</v>
      </c>
      <c r="J2388" s="31">
        <v>1.033884</v>
      </c>
      <c r="K2388" s="31">
        <v>-9.0037999999999993E-3</v>
      </c>
      <c r="L2388" s="31">
        <v>-2.5988199999999999E-2</v>
      </c>
      <c r="M2388" s="31">
        <v>-1.5953700000000001E-2</v>
      </c>
      <c r="N2388" s="31">
        <v>-9.0037999999999993E-3</v>
      </c>
      <c r="O2388" s="31">
        <v>-2.0539E-3</v>
      </c>
      <c r="P2388" s="31">
        <v>7.9805999999999992E-3</v>
      </c>
      <c r="Q2388" s="31">
        <v>76.071520000000007</v>
      </c>
      <c r="R2388">
        <v>1.3252999999999999E-2</v>
      </c>
      <c r="S2388" t="s">
        <v>20810</v>
      </c>
      <c r="T2388">
        <v>0.45694679999999999</v>
      </c>
    </row>
    <row r="2389" spans="1:20" x14ac:dyDescent="0.25">
      <c r="A2389" s="31" t="s">
        <v>345</v>
      </c>
      <c r="B2389" s="31" t="s">
        <v>67</v>
      </c>
      <c r="C2389" s="31" t="s">
        <v>4</v>
      </c>
      <c r="D2389" s="31" t="s">
        <v>7</v>
      </c>
      <c r="E2389" s="31" t="s">
        <v>17</v>
      </c>
      <c r="F2389" s="31" t="s">
        <v>52</v>
      </c>
      <c r="G2389" s="31">
        <v>12</v>
      </c>
      <c r="H2389" s="31">
        <v>54701</v>
      </c>
      <c r="I2389" s="31">
        <v>0.94910554999999996</v>
      </c>
      <c r="J2389" s="31">
        <v>1.00837</v>
      </c>
      <c r="K2389" s="31">
        <v>5.9264699999999997E-2</v>
      </c>
      <c r="L2389" s="31">
        <v>4.2489600000000002E-2</v>
      </c>
      <c r="M2389" s="31">
        <v>5.2400500000000003E-2</v>
      </c>
      <c r="N2389" s="31">
        <v>5.9264699999999997E-2</v>
      </c>
      <c r="O2389" s="31">
        <v>6.6128999999999993E-2</v>
      </c>
      <c r="P2389" s="31">
        <v>7.6039899999999994E-2</v>
      </c>
      <c r="Q2389" s="31">
        <v>79.288460000000001</v>
      </c>
      <c r="R2389">
        <v>1.3089699999999999E-2</v>
      </c>
      <c r="S2389" t="s">
        <v>20810</v>
      </c>
      <c r="T2389">
        <v>0.45694679999999999</v>
      </c>
    </row>
    <row r="2390" spans="1:20" x14ac:dyDescent="0.25">
      <c r="A2390" s="31" t="s">
        <v>346</v>
      </c>
      <c r="B2390" s="31" t="s">
        <v>67</v>
      </c>
      <c r="C2390" s="31" t="s">
        <v>4</v>
      </c>
      <c r="D2390" s="31" t="s">
        <v>7</v>
      </c>
      <c r="E2390" s="31" t="s">
        <v>17</v>
      </c>
      <c r="F2390" s="31" t="s">
        <v>52</v>
      </c>
      <c r="G2390" s="31">
        <v>13</v>
      </c>
      <c r="H2390" s="31">
        <v>54701</v>
      </c>
      <c r="I2390" s="31">
        <v>0.93670045999999996</v>
      </c>
      <c r="J2390" s="31">
        <v>1.0239400000000001</v>
      </c>
      <c r="K2390" s="31">
        <v>8.7239800000000006E-2</v>
      </c>
      <c r="L2390" s="31">
        <v>7.0112800000000003E-2</v>
      </c>
      <c r="M2390" s="31">
        <v>8.02316E-2</v>
      </c>
      <c r="N2390" s="31">
        <v>8.7239800000000006E-2</v>
      </c>
      <c r="O2390" s="31">
        <v>9.4248100000000001E-2</v>
      </c>
      <c r="P2390" s="31">
        <v>0.1043669</v>
      </c>
      <c r="Q2390" s="31">
        <v>81.588210000000004</v>
      </c>
      <c r="R2390">
        <v>1.3364300000000001E-2</v>
      </c>
      <c r="S2390" t="s">
        <v>20810</v>
      </c>
      <c r="T2390">
        <v>0.45650269999999998</v>
      </c>
    </row>
    <row r="2391" spans="1:20" x14ac:dyDescent="0.25">
      <c r="A2391" s="31" t="s">
        <v>347</v>
      </c>
      <c r="B2391" s="31" t="s">
        <v>67</v>
      </c>
      <c r="C2391" s="31" t="s">
        <v>4</v>
      </c>
      <c r="D2391" s="31" t="s">
        <v>7</v>
      </c>
      <c r="E2391" s="31" t="s">
        <v>17</v>
      </c>
      <c r="F2391" s="31" t="s">
        <v>52</v>
      </c>
      <c r="G2391" s="31">
        <v>14</v>
      </c>
      <c r="H2391" s="31">
        <v>54701</v>
      </c>
      <c r="I2391" s="31">
        <v>0.96674176000000001</v>
      </c>
      <c r="J2391" s="31">
        <v>1.0728610000000001</v>
      </c>
      <c r="K2391" s="31">
        <v>0.10611909999999999</v>
      </c>
      <c r="L2391" s="31">
        <v>8.8423799999999997E-2</v>
      </c>
      <c r="M2391" s="31">
        <v>9.8878300000000002E-2</v>
      </c>
      <c r="N2391" s="31">
        <v>0.10611909999999999</v>
      </c>
      <c r="O2391" s="31">
        <v>0.1133599</v>
      </c>
      <c r="P2391" s="31">
        <v>0.12381449999999999</v>
      </c>
      <c r="Q2391" s="31">
        <v>82.999020000000002</v>
      </c>
      <c r="R2391">
        <v>1.38078E-2</v>
      </c>
      <c r="S2391" t="s">
        <v>20810</v>
      </c>
      <c r="T2391">
        <v>0.45650269999999998</v>
      </c>
    </row>
    <row r="2392" spans="1:20" x14ac:dyDescent="0.25">
      <c r="A2392" s="31" t="s">
        <v>348</v>
      </c>
      <c r="B2392" s="31" t="s">
        <v>67</v>
      </c>
      <c r="C2392" s="31" t="s">
        <v>4</v>
      </c>
      <c r="D2392" s="31" t="s">
        <v>7</v>
      </c>
      <c r="E2392" s="31" t="s">
        <v>17</v>
      </c>
      <c r="F2392" s="31" t="s">
        <v>52</v>
      </c>
      <c r="G2392" s="31">
        <v>15</v>
      </c>
      <c r="H2392" s="31">
        <v>54701</v>
      </c>
      <c r="I2392" s="31">
        <v>1.0171661999999999</v>
      </c>
      <c r="J2392" s="31">
        <v>1.1416470000000001</v>
      </c>
      <c r="K2392" s="31">
        <v>0.12448049999999999</v>
      </c>
      <c r="L2392" s="31">
        <v>0.10528650000000001</v>
      </c>
      <c r="M2392" s="31">
        <v>0.11662649999999999</v>
      </c>
      <c r="N2392" s="31">
        <v>0.12448049999999999</v>
      </c>
      <c r="O2392" s="31">
        <v>0.1323346</v>
      </c>
      <c r="P2392" s="31">
        <v>0.14367460000000001</v>
      </c>
      <c r="Q2392" s="31">
        <v>83.531720000000007</v>
      </c>
      <c r="R2392">
        <v>1.49772E-2</v>
      </c>
      <c r="S2392" t="s">
        <v>20810</v>
      </c>
      <c r="T2392">
        <v>0.45650269999999998</v>
      </c>
    </row>
    <row r="2393" spans="1:20" x14ac:dyDescent="0.25">
      <c r="A2393" s="31" t="s">
        <v>349</v>
      </c>
      <c r="B2393" s="31" t="s">
        <v>67</v>
      </c>
      <c r="C2393" s="31" t="s">
        <v>4</v>
      </c>
      <c r="D2393" s="31" t="s">
        <v>7</v>
      </c>
      <c r="E2393" s="31" t="s">
        <v>17</v>
      </c>
      <c r="F2393" s="31" t="s">
        <v>52</v>
      </c>
      <c r="G2393" s="31">
        <v>16</v>
      </c>
      <c r="H2393" s="31">
        <v>54701</v>
      </c>
      <c r="I2393" s="31">
        <v>1.1131622000000001</v>
      </c>
      <c r="J2393" s="31">
        <v>1.243336</v>
      </c>
      <c r="K2393" s="31">
        <v>0.13017419999999999</v>
      </c>
      <c r="L2393" s="31">
        <v>0.1101529</v>
      </c>
      <c r="M2393" s="31">
        <v>0.1219816</v>
      </c>
      <c r="N2393" s="31">
        <v>0.13017419999999999</v>
      </c>
      <c r="O2393" s="31">
        <v>0.13836670000000001</v>
      </c>
      <c r="P2393" s="31">
        <v>0.15019550000000001</v>
      </c>
      <c r="Q2393" s="31">
        <v>83.044499999999999</v>
      </c>
      <c r="R2393">
        <v>1.56227E-2</v>
      </c>
      <c r="S2393" t="s">
        <v>20810</v>
      </c>
      <c r="T2393">
        <v>0.45650269999999998</v>
      </c>
    </row>
    <row r="2394" spans="1:20" x14ac:dyDescent="0.25">
      <c r="A2394" s="31" t="s">
        <v>350</v>
      </c>
      <c r="B2394" s="31" t="s">
        <v>67</v>
      </c>
      <c r="C2394" s="31" t="s">
        <v>4</v>
      </c>
      <c r="D2394" s="31" t="s">
        <v>7</v>
      </c>
      <c r="E2394" s="31" t="s">
        <v>17</v>
      </c>
      <c r="F2394" s="31" t="s">
        <v>52</v>
      </c>
      <c r="G2394" s="31">
        <v>17</v>
      </c>
      <c r="H2394" s="31">
        <v>54701</v>
      </c>
      <c r="I2394" s="31">
        <v>1.2430748</v>
      </c>
      <c r="J2394" s="31">
        <v>1.3703460000000001</v>
      </c>
      <c r="K2394" s="31">
        <v>0.12727089999999999</v>
      </c>
      <c r="L2394" s="31">
        <v>0.10661710000000001</v>
      </c>
      <c r="M2394" s="31">
        <v>0.11881949999999999</v>
      </c>
      <c r="N2394" s="31">
        <v>0.12727089999999999</v>
      </c>
      <c r="O2394" s="31">
        <v>0.13572219999999999</v>
      </c>
      <c r="P2394" s="31">
        <v>0.14792459999999999</v>
      </c>
      <c r="Q2394" s="31">
        <v>81.988029999999995</v>
      </c>
      <c r="R2394">
        <v>1.6116200000000001E-2</v>
      </c>
      <c r="S2394" t="s">
        <v>20810</v>
      </c>
      <c r="T2394">
        <v>0.45650269999999998</v>
      </c>
    </row>
    <row r="2395" spans="1:20" x14ac:dyDescent="0.25">
      <c r="A2395" s="31" t="s">
        <v>351</v>
      </c>
      <c r="B2395" s="31" t="s">
        <v>67</v>
      </c>
      <c r="C2395" s="31" t="s">
        <v>4</v>
      </c>
      <c r="D2395" s="31" t="s">
        <v>7</v>
      </c>
      <c r="E2395" s="31" t="s">
        <v>17</v>
      </c>
      <c r="F2395" s="31" t="s">
        <v>52</v>
      </c>
      <c r="G2395" s="31">
        <v>18</v>
      </c>
      <c r="H2395" s="31">
        <v>54701</v>
      </c>
      <c r="I2395" s="31">
        <v>1.4171503999999999</v>
      </c>
      <c r="J2395" s="31">
        <v>1.4911829999999999</v>
      </c>
      <c r="K2395" s="31">
        <v>7.4032200000000006E-2</v>
      </c>
      <c r="L2395" s="31">
        <v>5.2010300000000002E-2</v>
      </c>
      <c r="M2395" s="31">
        <v>6.5020999999999995E-2</v>
      </c>
      <c r="N2395" s="31">
        <v>7.4032200000000006E-2</v>
      </c>
      <c r="O2395" s="31">
        <v>8.30433E-2</v>
      </c>
      <c r="P2395" s="31">
        <v>9.6054100000000003E-2</v>
      </c>
      <c r="Q2395" s="31">
        <v>80.110740000000007</v>
      </c>
      <c r="R2395">
        <v>1.7183799999999999E-2</v>
      </c>
      <c r="S2395" t="s">
        <v>20810</v>
      </c>
      <c r="T2395">
        <v>0.45650269999999998</v>
      </c>
    </row>
    <row r="2396" spans="1:20" x14ac:dyDescent="0.25">
      <c r="A2396" s="31" t="s">
        <v>352</v>
      </c>
      <c r="B2396" s="31" t="s">
        <v>67</v>
      </c>
      <c r="C2396" s="31" t="s">
        <v>4</v>
      </c>
      <c r="D2396" s="31" t="s">
        <v>7</v>
      </c>
      <c r="E2396" s="31" t="s">
        <v>17</v>
      </c>
      <c r="F2396" s="31" t="s">
        <v>52</v>
      </c>
      <c r="G2396" s="31">
        <v>19</v>
      </c>
      <c r="H2396" s="31">
        <v>54701</v>
      </c>
      <c r="I2396" s="31">
        <v>1.4673086</v>
      </c>
      <c r="J2396" s="31">
        <v>1.5218430000000001</v>
      </c>
      <c r="K2396" s="31">
        <v>5.4533999999999999E-2</v>
      </c>
      <c r="L2396" s="31">
        <v>3.1536399999999999E-2</v>
      </c>
      <c r="M2396" s="31">
        <v>4.51236E-2</v>
      </c>
      <c r="N2396" s="31">
        <v>5.4533999999999999E-2</v>
      </c>
      <c r="O2396" s="31">
        <v>6.3944500000000001E-2</v>
      </c>
      <c r="P2396" s="31">
        <v>7.7531699999999995E-2</v>
      </c>
      <c r="Q2396" s="31">
        <v>76.94717</v>
      </c>
      <c r="R2396">
        <v>1.7945200000000001E-2</v>
      </c>
      <c r="S2396" t="s">
        <v>20810</v>
      </c>
      <c r="T2396">
        <v>0.45694679999999999</v>
      </c>
    </row>
    <row r="2397" spans="1:20" x14ac:dyDescent="0.25">
      <c r="A2397" s="31" t="s">
        <v>353</v>
      </c>
      <c r="B2397" s="31" t="s">
        <v>67</v>
      </c>
      <c r="C2397" s="31" t="s">
        <v>4</v>
      </c>
      <c r="D2397" s="31" t="s">
        <v>7</v>
      </c>
      <c r="E2397" s="31" t="s">
        <v>17</v>
      </c>
      <c r="F2397" s="31" t="s">
        <v>52</v>
      </c>
      <c r="G2397" s="31">
        <v>20</v>
      </c>
      <c r="H2397" s="31">
        <v>54701</v>
      </c>
      <c r="I2397" s="31">
        <v>1.5089410999999999</v>
      </c>
      <c r="J2397" s="31">
        <v>1.5704610000000001</v>
      </c>
      <c r="K2397" s="31">
        <v>6.15203E-2</v>
      </c>
      <c r="L2397" s="31">
        <v>3.9126099999999997E-2</v>
      </c>
      <c r="M2397" s="31">
        <v>5.2356800000000002E-2</v>
      </c>
      <c r="N2397" s="31">
        <v>6.15203E-2</v>
      </c>
      <c r="O2397" s="31">
        <v>7.0683899999999994E-2</v>
      </c>
      <c r="P2397" s="31">
        <v>8.3914600000000006E-2</v>
      </c>
      <c r="Q2397" s="31">
        <v>72.695679999999996</v>
      </c>
      <c r="R2397">
        <v>1.7474300000000002E-2</v>
      </c>
      <c r="S2397" t="s">
        <v>20810</v>
      </c>
      <c r="T2397">
        <v>0.45694679999999999</v>
      </c>
    </row>
    <row r="2398" spans="1:20" x14ac:dyDescent="0.25">
      <c r="A2398" s="31" t="s">
        <v>354</v>
      </c>
      <c r="B2398" s="31" t="s">
        <v>67</v>
      </c>
      <c r="C2398" s="31" t="s">
        <v>4</v>
      </c>
      <c r="D2398" s="31" t="s">
        <v>7</v>
      </c>
      <c r="E2398" s="31" t="s">
        <v>17</v>
      </c>
      <c r="F2398" s="31" t="s">
        <v>52</v>
      </c>
      <c r="G2398" s="31">
        <v>21</v>
      </c>
      <c r="H2398" s="31">
        <v>54701</v>
      </c>
      <c r="I2398" s="31">
        <v>1.3795207</v>
      </c>
      <c r="J2398" s="31">
        <v>1.440901</v>
      </c>
      <c r="K2398" s="31">
        <v>6.13806E-2</v>
      </c>
      <c r="L2398" s="31">
        <v>4.0487099999999998E-2</v>
      </c>
      <c r="M2398" s="31">
        <v>5.2831099999999999E-2</v>
      </c>
      <c r="N2398" s="31">
        <v>6.13806E-2</v>
      </c>
      <c r="O2398" s="31">
        <v>6.9930099999999995E-2</v>
      </c>
      <c r="P2398" s="31">
        <v>8.2274200000000006E-2</v>
      </c>
      <c r="Q2398" s="31">
        <v>69.051599999999993</v>
      </c>
      <c r="R2398">
        <v>1.63033E-2</v>
      </c>
      <c r="S2398" t="s">
        <v>20810</v>
      </c>
      <c r="T2398">
        <v>0.45694679999999999</v>
      </c>
    </row>
    <row r="2399" spans="1:20" x14ac:dyDescent="0.25">
      <c r="A2399" s="31" t="s">
        <v>355</v>
      </c>
      <c r="B2399" s="31" t="s">
        <v>67</v>
      </c>
      <c r="C2399" s="31" t="s">
        <v>4</v>
      </c>
      <c r="D2399" s="31" t="s">
        <v>7</v>
      </c>
      <c r="E2399" s="31" t="s">
        <v>17</v>
      </c>
      <c r="F2399" s="31" t="s">
        <v>52</v>
      </c>
      <c r="G2399" s="31">
        <v>22</v>
      </c>
      <c r="H2399" s="31">
        <v>54701</v>
      </c>
      <c r="I2399" s="31">
        <v>1.1530111000000001</v>
      </c>
      <c r="J2399" s="31">
        <v>1.200202</v>
      </c>
      <c r="K2399" s="31">
        <v>4.7190999999999997E-2</v>
      </c>
      <c r="L2399" s="31">
        <v>2.80176E-2</v>
      </c>
      <c r="M2399" s="31">
        <v>3.9345400000000003E-2</v>
      </c>
      <c r="N2399" s="31">
        <v>4.7190999999999997E-2</v>
      </c>
      <c r="O2399" s="31">
        <v>5.5036599999999998E-2</v>
      </c>
      <c r="P2399" s="31">
        <v>6.6364500000000007E-2</v>
      </c>
      <c r="Q2399" s="31">
        <v>66.478149999999999</v>
      </c>
      <c r="R2399">
        <v>1.49611E-2</v>
      </c>
      <c r="S2399" t="s">
        <v>20810</v>
      </c>
      <c r="T2399">
        <v>0.45694679999999999</v>
      </c>
    </row>
    <row r="2400" spans="1:20" x14ac:dyDescent="0.25">
      <c r="A2400" s="31" t="s">
        <v>356</v>
      </c>
      <c r="B2400" s="31" t="s">
        <v>67</v>
      </c>
      <c r="C2400" s="31" t="s">
        <v>4</v>
      </c>
      <c r="D2400" s="31" t="s">
        <v>7</v>
      </c>
      <c r="E2400" s="31" t="s">
        <v>17</v>
      </c>
      <c r="F2400" s="31" t="s">
        <v>52</v>
      </c>
      <c r="G2400" s="31">
        <v>23</v>
      </c>
      <c r="H2400" s="31">
        <v>54701</v>
      </c>
      <c r="I2400" s="31">
        <v>0.91813712999999997</v>
      </c>
      <c r="J2400" s="31">
        <v>0.95498380000000005</v>
      </c>
      <c r="K2400" s="31">
        <v>3.6846700000000003E-2</v>
      </c>
      <c r="L2400" s="31">
        <v>1.97646E-2</v>
      </c>
      <c r="M2400" s="31">
        <v>2.9856799999999999E-2</v>
      </c>
      <c r="N2400" s="31">
        <v>3.6846700000000003E-2</v>
      </c>
      <c r="O2400" s="31">
        <v>4.38365E-2</v>
      </c>
      <c r="P2400" s="31">
        <v>5.3928700000000003E-2</v>
      </c>
      <c r="Q2400" s="31">
        <v>64.614500000000007</v>
      </c>
      <c r="R2400">
        <v>1.3329199999999999E-2</v>
      </c>
      <c r="S2400" t="s">
        <v>20810</v>
      </c>
      <c r="T2400">
        <v>0.45694679999999999</v>
      </c>
    </row>
    <row r="2401" spans="1:20" x14ac:dyDescent="0.25">
      <c r="A2401" s="31" t="s">
        <v>357</v>
      </c>
      <c r="B2401" s="31" t="s">
        <v>67</v>
      </c>
      <c r="C2401" s="31" t="s">
        <v>4</v>
      </c>
      <c r="D2401" s="31" t="s">
        <v>7</v>
      </c>
      <c r="E2401" s="31" t="s">
        <v>17</v>
      </c>
      <c r="F2401" s="31" t="s">
        <v>52</v>
      </c>
      <c r="G2401" s="31">
        <v>24</v>
      </c>
      <c r="H2401" s="31">
        <v>54701</v>
      </c>
      <c r="I2401" s="31">
        <v>0.77126653999999994</v>
      </c>
      <c r="J2401" s="31">
        <v>0.7957997</v>
      </c>
      <c r="K2401" s="31">
        <v>2.4533200000000002E-2</v>
      </c>
      <c r="L2401" s="31">
        <v>8.5178000000000007E-3</v>
      </c>
      <c r="M2401" s="31">
        <v>1.7979800000000001E-2</v>
      </c>
      <c r="N2401" s="31">
        <v>2.4533200000000002E-2</v>
      </c>
      <c r="O2401" s="31">
        <v>3.1086599999999999E-2</v>
      </c>
      <c r="P2401" s="31">
        <v>4.0548599999999997E-2</v>
      </c>
      <c r="Q2401" s="31">
        <v>62.645180000000003</v>
      </c>
      <c r="R2401">
        <v>1.24969E-2</v>
      </c>
      <c r="S2401" t="s">
        <v>20810</v>
      </c>
      <c r="T2401">
        <v>0.45694679999999999</v>
      </c>
    </row>
    <row r="2402" spans="1:20" x14ac:dyDescent="0.25">
      <c r="A2402" s="31" t="s">
        <v>910</v>
      </c>
      <c r="B2402" s="31" t="s">
        <v>67</v>
      </c>
      <c r="C2402" s="31" t="s">
        <v>4</v>
      </c>
      <c r="D2402" s="31" t="s">
        <v>8</v>
      </c>
      <c r="E2402" s="31" t="s">
        <v>17</v>
      </c>
      <c r="F2402" s="31" t="s">
        <v>52</v>
      </c>
      <c r="G2402" s="31">
        <v>1</v>
      </c>
      <c r="H2402" s="31">
        <v>19474</v>
      </c>
      <c r="I2402" s="31">
        <v>0.65035113</v>
      </c>
      <c r="J2402" s="31">
        <v>0.65397300000000003</v>
      </c>
      <c r="K2402" s="31">
        <v>3.6218999999999999E-3</v>
      </c>
      <c r="L2402" s="31">
        <v>-1.09909E-2</v>
      </c>
      <c r="M2402" s="31">
        <v>-2.3576000000000001E-3</v>
      </c>
      <c r="N2402" s="31">
        <v>3.6218999999999999E-3</v>
      </c>
      <c r="O2402" s="31">
        <v>9.6013000000000001E-3</v>
      </c>
      <c r="P2402" s="31">
        <v>1.82346E-2</v>
      </c>
      <c r="Q2402" s="31">
        <v>63.980490000000003</v>
      </c>
      <c r="R2402">
        <v>1.14024E-2</v>
      </c>
      <c r="S2402" t="s">
        <v>20810</v>
      </c>
      <c r="T2402">
        <v>0.17551050000000001</v>
      </c>
    </row>
    <row r="2403" spans="1:20" x14ac:dyDescent="0.25">
      <c r="A2403" s="31" t="s">
        <v>911</v>
      </c>
      <c r="B2403" s="31" t="s">
        <v>67</v>
      </c>
      <c r="C2403" s="31" t="s">
        <v>4</v>
      </c>
      <c r="D2403" s="31" t="s">
        <v>8</v>
      </c>
      <c r="E2403" s="31" t="s">
        <v>17</v>
      </c>
      <c r="F2403" s="31" t="s">
        <v>52</v>
      </c>
      <c r="G2403" s="31">
        <v>2</v>
      </c>
      <c r="H2403" s="31">
        <v>19474</v>
      </c>
      <c r="I2403" s="31">
        <v>0.61373615000000004</v>
      </c>
      <c r="J2403" s="31">
        <v>0.61370519999999995</v>
      </c>
      <c r="K2403" s="31">
        <v>-3.1000000000000001E-5</v>
      </c>
      <c r="L2403" s="31">
        <v>-1.33128E-2</v>
      </c>
      <c r="M2403" s="31">
        <v>-5.4657999999999998E-3</v>
      </c>
      <c r="N2403" s="31">
        <v>-3.1000000000000001E-5</v>
      </c>
      <c r="O2403" s="31">
        <v>5.4038000000000003E-3</v>
      </c>
      <c r="P2403" s="31">
        <v>1.32508E-2</v>
      </c>
      <c r="Q2403" s="31">
        <v>62.310809999999996</v>
      </c>
      <c r="R2403">
        <v>1.0363799999999999E-2</v>
      </c>
      <c r="S2403" t="s">
        <v>20810</v>
      </c>
      <c r="T2403">
        <v>0.17551050000000001</v>
      </c>
    </row>
    <row r="2404" spans="1:20" x14ac:dyDescent="0.25">
      <c r="A2404" s="31" t="s">
        <v>912</v>
      </c>
      <c r="B2404" s="31" t="s">
        <v>67</v>
      </c>
      <c r="C2404" s="31" t="s">
        <v>4</v>
      </c>
      <c r="D2404" s="31" t="s">
        <v>8</v>
      </c>
      <c r="E2404" s="31" t="s">
        <v>17</v>
      </c>
      <c r="F2404" s="31" t="s">
        <v>52</v>
      </c>
      <c r="G2404" s="31">
        <v>3</v>
      </c>
      <c r="H2404" s="31">
        <v>19474</v>
      </c>
      <c r="I2404" s="31">
        <v>0.60583746000000005</v>
      </c>
      <c r="J2404" s="31">
        <v>0.60233879999999995</v>
      </c>
      <c r="K2404" s="31">
        <v>-3.4987E-3</v>
      </c>
      <c r="L2404" s="31">
        <v>-1.6479000000000001E-2</v>
      </c>
      <c r="M2404" s="31">
        <v>-8.8100999999999995E-3</v>
      </c>
      <c r="N2404" s="31">
        <v>-3.4987E-3</v>
      </c>
      <c r="O2404" s="31">
        <v>1.8128E-3</v>
      </c>
      <c r="P2404" s="31">
        <v>9.4816999999999992E-3</v>
      </c>
      <c r="Q2404" s="31">
        <v>61.071829999999999</v>
      </c>
      <c r="R2404">
        <v>1.01286E-2</v>
      </c>
      <c r="S2404" t="s">
        <v>20810</v>
      </c>
      <c r="T2404">
        <v>0.17551050000000001</v>
      </c>
    </row>
    <row r="2405" spans="1:20" x14ac:dyDescent="0.25">
      <c r="A2405" s="31" t="s">
        <v>913</v>
      </c>
      <c r="B2405" s="31" t="s">
        <v>67</v>
      </c>
      <c r="C2405" s="31" t="s">
        <v>4</v>
      </c>
      <c r="D2405" s="31" t="s">
        <v>8</v>
      </c>
      <c r="E2405" s="31" t="s">
        <v>17</v>
      </c>
      <c r="F2405" s="31" t="s">
        <v>52</v>
      </c>
      <c r="G2405" s="31">
        <v>4</v>
      </c>
      <c r="H2405" s="31">
        <v>19474</v>
      </c>
      <c r="I2405" s="31">
        <v>0.61624824</v>
      </c>
      <c r="J2405" s="31">
        <v>0.61012390000000005</v>
      </c>
      <c r="K2405" s="31">
        <v>-6.1243000000000001E-3</v>
      </c>
      <c r="L2405" s="31">
        <v>-1.9068399999999999E-2</v>
      </c>
      <c r="M2405" s="31">
        <v>-1.1420899999999999E-2</v>
      </c>
      <c r="N2405" s="31">
        <v>-6.1243000000000001E-3</v>
      </c>
      <c r="O2405" s="31">
        <v>-8.2770000000000001E-4</v>
      </c>
      <c r="P2405" s="31">
        <v>6.8196999999999997E-3</v>
      </c>
      <c r="Q2405" s="31">
        <v>60.24765</v>
      </c>
      <c r="R2405">
        <v>1.01003E-2</v>
      </c>
      <c r="S2405" t="s">
        <v>20810</v>
      </c>
      <c r="T2405">
        <v>0.17551050000000001</v>
      </c>
    </row>
    <row r="2406" spans="1:20" x14ac:dyDescent="0.25">
      <c r="A2406" s="31" t="s">
        <v>914</v>
      </c>
      <c r="B2406" s="31" t="s">
        <v>67</v>
      </c>
      <c r="C2406" s="31" t="s">
        <v>4</v>
      </c>
      <c r="D2406" s="31" t="s">
        <v>8</v>
      </c>
      <c r="E2406" s="31" t="s">
        <v>17</v>
      </c>
      <c r="F2406" s="31" t="s">
        <v>52</v>
      </c>
      <c r="G2406" s="31">
        <v>5</v>
      </c>
      <c r="H2406" s="31">
        <v>19474</v>
      </c>
      <c r="I2406" s="31">
        <v>0.66291948999999994</v>
      </c>
      <c r="J2406" s="31">
        <v>0.65679750000000003</v>
      </c>
      <c r="K2406" s="31">
        <v>-6.1219999999999998E-3</v>
      </c>
      <c r="L2406" s="31">
        <v>-2.01029E-2</v>
      </c>
      <c r="M2406" s="31">
        <v>-1.18429E-2</v>
      </c>
      <c r="N2406" s="31">
        <v>-6.1219999999999998E-3</v>
      </c>
      <c r="O2406" s="31">
        <v>-4.0119999999999999E-4</v>
      </c>
      <c r="P2406" s="31">
        <v>7.8588000000000009E-3</v>
      </c>
      <c r="Q2406" s="31">
        <v>59.37491</v>
      </c>
      <c r="R2406">
        <v>1.09093E-2</v>
      </c>
      <c r="S2406" t="s">
        <v>20810</v>
      </c>
      <c r="T2406">
        <v>0.17551050000000001</v>
      </c>
    </row>
    <row r="2407" spans="1:20" x14ac:dyDescent="0.25">
      <c r="A2407" s="31" t="s">
        <v>915</v>
      </c>
      <c r="B2407" s="31" t="s">
        <v>67</v>
      </c>
      <c r="C2407" s="31" t="s">
        <v>4</v>
      </c>
      <c r="D2407" s="31" t="s">
        <v>8</v>
      </c>
      <c r="E2407" s="31" t="s">
        <v>17</v>
      </c>
      <c r="F2407" s="31" t="s">
        <v>52</v>
      </c>
      <c r="G2407" s="31">
        <v>6</v>
      </c>
      <c r="H2407" s="31">
        <v>19474</v>
      </c>
      <c r="I2407" s="31">
        <v>0.77929356999999999</v>
      </c>
      <c r="J2407" s="31">
        <v>0.77616819999999997</v>
      </c>
      <c r="K2407" s="31">
        <v>-3.1254E-3</v>
      </c>
      <c r="L2407" s="31">
        <v>-1.8859899999999999E-2</v>
      </c>
      <c r="M2407" s="31">
        <v>-9.5638000000000008E-3</v>
      </c>
      <c r="N2407" s="31">
        <v>-3.1254E-3</v>
      </c>
      <c r="O2407" s="31">
        <v>3.313E-3</v>
      </c>
      <c r="P2407" s="31">
        <v>1.26091E-2</v>
      </c>
      <c r="Q2407" s="31">
        <v>58.768540000000002</v>
      </c>
      <c r="R2407">
        <v>1.2277700000000001E-2</v>
      </c>
      <c r="S2407" t="s">
        <v>20810</v>
      </c>
      <c r="T2407">
        <v>0.17551050000000001</v>
      </c>
    </row>
    <row r="2408" spans="1:20" x14ac:dyDescent="0.25">
      <c r="A2408" s="31" t="s">
        <v>916</v>
      </c>
      <c r="B2408" s="31" t="s">
        <v>67</v>
      </c>
      <c r="C2408" s="31" t="s">
        <v>4</v>
      </c>
      <c r="D2408" s="31" t="s">
        <v>8</v>
      </c>
      <c r="E2408" s="31" t="s">
        <v>17</v>
      </c>
      <c r="F2408" s="31" t="s">
        <v>52</v>
      </c>
      <c r="G2408" s="31">
        <v>7</v>
      </c>
      <c r="H2408" s="31">
        <v>19474</v>
      </c>
      <c r="I2408" s="31">
        <v>0.89405020000000002</v>
      </c>
      <c r="J2408" s="31">
        <v>0.89006269999999998</v>
      </c>
      <c r="K2408" s="31">
        <v>-3.9874999999999997E-3</v>
      </c>
      <c r="L2408" s="31">
        <v>-2.2183700000000001E-2</v>
      </c>
      <c r="M2408" s="31">
        <v>-1.1433199999999999E-2</v>
      </c>
      <c r="N2408" s="31">
        <v>-3.9874999999999997E-3</v>
      </c>
      <c r="O2408" s="31">
        <v>3.4581999999999998E-3</v>
      </c>
      <c r="P2408" s="31">
        <v>1.42086E-2</v>
      </c>
      <c r="Q2408" s="31">
        <v>59.093359999999997</v>
      </c>
      <c r="R2408">
        <v>1.4198499999999999E-2</v>
      </c>
      <c r="S2408" t="s">
        <v>20810</v>
      </c>
      <c r="T2408">
        <v>0.17551050000000001</v>
      </c>
    </row>
    <row r="2409" spans="1:20" x14ac:dyDescent="0.25">
      <c r="A2409" s="31" t="s">
        <v>917</v>
      </c>
      <c r="B2409" s="31" t="s">
        <v>67</v>
      </c>
      <c r="C2409" s="31" t="s">
        <v>4</v>
      </c>
      <c r="D2409" s="31" t="s">
        <v>8</v>
      </c>
      <c r="E2409" s="31" t="s">
        <v>17</v>
      </c>
      <c r="F2409" s="31" t="s">
        <v>52</v>
      </c>
      <c r="G2409" s="31">
        <v>8</v>
      </c>
      <c r="H2409" s="31">
        <v>19474</v>
      </c>
      <c r="I2409" s="31">
        <v>0.94369628000000005</v>
      </c>
      <c r="J2409" s="31">
        <v>0.92345650000000001</v>
      </c>
      <c r="K2409" s="31">
        <v>-2.0239799999999999E-2</v>
      </c>
      <c r="L2409" s="31">
        <v>-3.9177499999999997E-2</v>
      </c>
      <c r="M2409" s="31">
        <v>-2.7988900000000001E-2</v>
      </c>
      <c r="N2409" s="31">
        <v>-2.0239799999999999E-2</v>
      </c>
      <c r="O2409" s="31">
        <v>-1.2490599999999999E-2</v>
      </c>
      <c r="P2409" s="31">
        <v>-1.302E-3</v>
      </c>
      <c r="Q2409" s="31">
        <v>62.66404</v>
      </c>
      <c r="R2409">
        <v>1.4777200000000001E-2</v>
      </c>
      <c r="S2409" t="s">
        <v>20810</v>
      </c>
      <c r="T2409">
        <v>0.17551050000000001</v>
      </c>
    </row>
    <row r="2410" spans="1:20" x14ac:dyDescent="0.25">
      <c r="A2410" s="31" t="s">
        <v>918</v>
      </c>
      <c r="B2410" s="31" t="s">
        <v>67</v>
      </c>
      <c r="C2410" s="31" t="s">
        <v>4</v>
      </c>
      <c r="D2410" s="31" t="s">
        <v>8</v>
      </c>
      <c r="E2410" s="31" t="s">
        <v>17</v>
      </c>
      <c r="F2410" s="31" t="s">
        <v>52</v>
      </c>
      <c r="G2410" s="31">
        <v>9</v>
      </c>
      <c r="H2410" s="31">
        <v>19474</v>
      </c>
      <c r="I2410" s="31">
        <v>0.98960987</v>
      </c>
      <c r="J2410" s="31">
        <v>0.96607759999999998</v>
      </c>
      <c r="K2410" s="31">
        <v>-2.3532299999999999E-2</v>
      </c>
      <c r="L2410" s="31">
        <v>-4.4428500000000003E-2</v>
      </c>
      <c r="M2410" s="31">
        <v>-3.2082899999999998E-2</v>
      </c>
      <c r="N2410" s="31">
        <v>-2.3532299999999999E-2</v>
      </c>
      <c r="O2410" s="31">
        <v>-1.49818E-2</v>
      </c>
      <c r="P2410" s="31">
        <v>-2.6362E-3</v>
      </c>
      <c r="Q2410" s="31">
        <v>67.723010000000002</v>
      </c>
      <c r="R2410">
        <v>1.6305299999999998E-2</v>
      </c>
      <c r="S2410" t="s">
        <v>20810</v>
      </c>
      <c r="T2410">
        <v>0.17551050000000001</v>
      </c>
    </row>
    <row r="2411" spans="1:20" x14ac:dyDescent="0.25">
      <c r="A2411" s="31" t="s">
        <v>919</v>
      </c>
      <c r="B2411" s="31" t="s">
        <v>67</v>
      </c>
      <c r="C2411" s="31" t="s">
        <v>4</v>
      </c>
      <c r="D2411" s="31" t="s">
        <v>8</v>
      </c>
      <c r="E2411" s="31" t="s">
        <v>17</v>
      </c>
      <c r="F2411" s="31" t="s">
        <v>52</v>
      </c>
      <c r="G2411" s="31">
        <v>10</v>
      </c>
      <c r="H2411" s="31">
        <v>19474</v>
      </c>
      <c r="I2411" s="31">
        <v>1.0037841000000001</v>
      </c>
      <c r="J2411" s="31">
        <v>0.98710850000000006</v>
      </c>
      <c r="K2411" s="31">
        <v>-1.6675599999999999E-2</v>
      </c>
      <c r="L2411" s="31">
        <v>-3.8950100000000001E-2</v>
      </c>
      <c r="M2411" s="31">
        <v>-2.57901E-2</v>
      </c>
      <c r="N2411" s="31">
        <v>-1.6675599999999999E-2</v>
      </c>
      <c r="O2411" s="31">
        <v>-7.561E-3</v>
      </c>
      <c r="P2411" s="31">
        <v>5.5989000000000004E-3</v>
      </c>
      <c r="Q2411" s="31">
        <v>71.725610000000003</v>
      </c>
      <c r="R2411">
        <v>1.7380900000000001E-2</v>
      </c>
      <c r="S2411" t="s">
        <v>20810</v>
      </c>
      <c r="T2411">
        <v>0.17551050000000001</v>
      </c>
    </row>
    <row r="2412" spans="1:20" x14ac:dyDescent="0.25">
      <c r="A2412" s="31" t="s">
        <v>920</v>
      </c>
      <c r="B2412" s="31" t="s">
        <v>67</v>
      </c>
      <c r="C2412" s="31" t="s">
        <v>4</v>
      </c>
      <c r="D2412" s="31" t="s">
        <v>8</v>
      </c>
      <c r="E2412" s="31" t="s">
        <v>17</v>
      </c>
      <c r="F2412" s="31" t="s">
        <v>52</v>
      </c>
      <c r="G2412" s="31">
        <v>11</v>
      </c>
      <c r="H2412" s="31">
        <v>19474</v>
      </c>
      <c r="I2412" s="31">
        <v>0.98952481000000003</v>
      </c>
      <c r="J2412" s="31">
        <v>0.98245950000000004</v>
      </c>
      <c r="K2412" s="31">
        <v>-7.0653000000000001E-3</v>
      </c>
      <c r="L2412" s="31">
        <v>-2.9671300000000001E-2</v>
      </c>
      <c r="M2412" s="31">
        <v>-1.63155E-2</v>
      </c>
      <c r="N2412" s="31">
        <v>-7.0653000000000001E-3</v>
      </c>
      <c r="O2412" s="31">
        <v>2.1849E-3</v>
      </c>
      <c r="P2412" s="31">
        <v>1.5540699999999999E-2</v>
      </c>
      <c r="Q2412" s="31">
        <v>76.331050000000005</v>
      </c>
      <c r="R2412">
        <v>1.7639499999999999E-2</v>
      </c>
      <c r="S2412" t="s">
        <v>20810</v>
      </c>
      <c r="T2412">
        <v>0.17551050000000001</v>
      </c>
    </row>
    <row r="2413" spans="1:20" x14ac:dyDescent="0.25">
      <c r="A2413" s="31" t="s">
        <v>921</v>
      </c>
      <c r="B2413" s="31" t="s">
        <v>67</v>
      </c>
      <c r="C2413" s="31" t="s">
        <v>4</v>
      </c>
      <c r="D2413" s="31" t="s">
        <v>8</v>
      </c>
      <c r="E2413" s="31" t="s">
        <v>17</v>
      </c>
      <c r="F2413" s="31" t="s">
        <v>52</v>
      </c>
      <c r="G2413" s="31">
        <v>12</v>
      </c>
      <c r="H2413" s="31">
        <v>19474</v>
      </c>
      <c r="I2413" s="31">
        <v>0.92536905999999997</v>
      </c>
      <c r="J2413" s="31">
        <v>0.94183950000000005</v>
      </c>
      <c r="K2413" s="31">
        <v>1.64704E-2</v>
      </c>
      <c r="L2413" s="31">
        <v>-6.4663000000000003E-3</v>
      </c>
      <c r="M2413" s="31">
        <v>7.0848999999999999E-3</v>
      </c>
      <c r="N2413" s="31">
        <v>1.64704E-2</v>
      </c>
      <c r="O2413" s="31">
        <v>2.5856000000000001E-2</v>
      </c>
      <c r="P2413" s="31">
        <v>3.9407200000000003E-2</v>
      </c>
      <c r="Q2413" s="31">
        <v>80.185289999999995</v>
      </c>
      <c r="R2413">
        <v>1.78976E-2</v>
      </c>
      <c r="S2413" t="s">
        <v>20810</v>
      </c>
      <c r="T2413">
        <v>0.17551050000000001</v>
      </c>
    </row>
    <row r="2414" spans="1:20" x14ac:dyDescent="0.25">
      <c r="A2414" s="31" t="s">
        <v>922</v>
      </c>
      <c r="B2414" s="31" t="s">
        <v>67</v>
      </c>
      <c r="C2414" s="31" t="s">
        <v>4</v>
      </c>
      <c r="D2414" s="31" t="s">
        <v>8</v>
      </c>
      <c r="E2414" s="31" t="s">
        <v>17</v>
      </c>
      <c r="F2414" s="31" t="s">
        <v>52</v>
      </c>
      <c r="G2414" s="31">
        <v>13</v>
      </c>
      <c r="H2414" s="31">
        <v>19474</v>
      </c>
      <c r="I2414" s="31">
        <v>0.92060052000000003</v>
      </c>
      <c r="J2414" s="31">
        <v>0.99011090000000002</v>
      </c>
      <c r="K2414" s="31">
        <v>6.9510299999999997E-2</v>
      </c>
      <c r="L2414" s="31">
        <v>4.5025799999999998E-2</v>
      </c>
      <c r="M2414" s="31">
        <v>5.9491500000000003E-2</v>
      </c>
      <c r="N2414" s="31">
        <v>6.9510299999999997E-2</v>
      </c>
      <c r="O2414" s="31">
        <v>7.9529199999999994E-2</v>
      </c>
      <c r="P2414" s="31">
        <v>9.3994900000000006E-2</v>
      </c>
      <c r="Q2414" s="31">
        <v>82.244190000000003</v>
      </c>
      <c r="R2414">
        <v>1.9105400000000002E-2</v>
      </c>
      <c r="S2414" t="s">
        <v>20810</v>
      </c>
      <c r="T2414">
        <v>0.42161349999999997</v>
      </c>
    </row>
    <row r="2415" spans="1:20" x14ac:dyDescent="0.25">
      <c r="A2415" s="31" t="s">
        <v>923</v>
      </c>
      <c r="B2415" s="31" t="s">
        <v>67</v>
      </c>
      <c r="C2415" s="31" t="s">
        <v>4</v>
      </c>
      <c r="D2415" s="31" t="s">
        <v>8</v>
      </c>
      <c r="E2415" s="31" t="s">
        <v>17</v>
      </c>
      <c r="F2415" s="31" t="s">
        <v>52</v>
      </c>
      <c r="G2415" s="31">
        <v>14</v>
      </c>
      <c r="H2415" s="31">
        <v>19474</v>
      </c>
      <c r="I2415" s="31">
        <v>0.95784440999999998</v>
      </c>
      <c r="J2415" s="31">
        <v>1.033684</v>
      </c>
      <c r="K2415" s="31">
        <v>7.5839500000000004E-2</v>
      </c>
      <c r="L2415" s="31">
        <v>4.9627600000000001E-2</v>
      </c>
      <c r="M2415" s="31">
        <v>6.5113799999999999E-2</v>
      </c>
      <c r="N2415" s="31">
        <v>7.5839500000000004E-2</v>
      </c>
      <c r="O2415" s="31">
        <v>8.6565199999999995E-2</v>
      </c>
      <c r="P2415" s="31">
        <v>0.1020514</v>
      </c>
      <c r="Q2415" s="31">
        <v>83.85078</v>
      </c>
      <c r="R2415">
        <v>2.0453200000000001E-2</v>
      </c>
      <c r="S2415" t="s">
        <v>20810</v>
      </c>
      <c r="T2415">
        <v>0.42161349999999997</v>
      </c>
    </row>
    <row r="2416" spans="1:20" x14ac:dyDescent="0.25">
      <c r="A2416" s="31" t="s">
        <v>924</v>
      </c>
      <c r="B2416" s="31" t="s">
        <v>67</v>
      </c>
      <c r="C2416" s="31" t="s">
        <v>4</v>
      </c>
      <c r="D2416" s="31" t="s">
        <v>8</v>
      </c>
      <c r="E2416" s="31" t="s">
        <v>17</v>
      </c>
      <c r="F2416" s="31" t="s">
        <v>52</v>
      </c>
      <c r="G2416" s="31">
        <v>15</v>
      </c>
      <c r="H2416" s="31">
        <v>19474</v>
      </c>
      <c r="I2416" s="31">
        <v>1.0060325000000001</v>
      </c>
      <c r="J2416" s="31">
        <v>1.1000399999999999</v>
      </c>
      <c r="K2416" s="31">
        <v>9.4007199999999999E-2</v>
      </c>
      <c r="L2416" s="31">
        <v>6.5999699999999994E-2</v>
      </c>
      <c r="M2416" s="31">
        <v>8.2546700000000001E-2</v>
      </c>
      <c r="N2416" s="31">
        <v>9.4007199999999999E-2</v>
      </c>
      <c r="O2416" s="31">
        <v>0.1054677</v>
      </c>
      <c r="P2416" s="31">
        <v>0.12201480000000001</v>
      </c>
      <c r="Q2416" s="31">
        <v>84.488150000000005</v>
      </c>
      <c r="R2416">
        <v>2.18544E-2</v>
      </c>
      <c r="S2416" t="s">
        <v>20810</v>
      </c>
      <c r="T2416">
        <v>0.42161349999999997</v>
      </c>
    </row>
    <row r="2417" spans="1:20" x14ac:dyDescent="0.25">
      <c r="A2417" s="31" t="s">
        <v>925</v>
      </c>
      <c r="B2417" s="31" t="s">
        <v>67</v>
      </c>
      <c r="C2417" s="31" t="s">
        <v>4</v>
      </c>
      <c r="D2417" s="31" t="s">
        <v>8</v>
      </c>
      <c r="E2417" s="31" t="s">
        <v>17</v>
      </c>
      <c r="F2417" s="31" t="s">
        <v>52</v>
      </c>
      <c r="G2417" s="31">
        <v>16</v>
      </c>
      <c r="H2417" s="31">
        <v>19474</v>
      </c>
      <c r="I2417" s="31">
        <v>1.0804164000000001</v>
      </c>
      <c r="J2417" s="31">
        <v>1.184571</v>
      </c>
      <c r="K2417" s="31">
        <v>0.10415489999999999</v>
      </c>
      <c r="L2417" s="31">
        <v>7.4451199999999995E-2</v>
      </c>
      <c r="M2417" s="31">
        <v>9.2000399999999996E-2</v>
      </c>
      <c r="N2417" s="31">
        <v>0.10415489999999999</v>
      </c>
      <c r="O2417" s="31">
        <v>0.1163095</v>
      </c>
      <c r="P2417" s="31">
        <v>0.1338587</v>
      </c>
      <c r="Q2417" s="31">
        <v>83.326419999999999</v>
      </c>
      <c r="R2417">
        <v>2.3177900000000001E-2</v>
      </c>
      <c r="S2417" t="s">
        <v>20810</v>
      </c>
      <c r="T2417">
        <v>0.42161349999999997</v>
      </c>
    </row>
    <row r="2418" spans="1:20" x14ac:dyDescent="0.25">
      <c r="A2418" s="31" t="s">
        <v>926</v>
      </c>
      <c r="B2418" s="31" t="s">
        <v>67</v>
      </c>
      <c r="C2418" s="31" t="s">
        <v>4</v>
      </c>
      <c r="D2418" s="31" t="s">
        <v>8</v>
      </c>
      <c r="E2418" s="31" t="s">
        <v>17</v>
      </c>
      <c r="F2418" s="31" t="s">
        <v>52</v>
      </c>
      <c r="G2418" s="31">
        <v>17</v>
      </c>
      <c r="H2418" s="31">
        <v>19474</v>
      </c>
      <c r="I2418" s="31">
        <v>1.1855745</v>
      </c>
      <c r="J2418" s="31">
        <v>1.287212</v>
      </c>
      <c r="K2418" s="31">
        <v>0.1016372</v>
      </c>
      <c r="L2418" s="31">
        <v>7.1068199999999998E-2</v>
      </c>
      <c r="M2418" s="31">
        <v>8.9128700000000005E-2</v>
      </c>
      <c r="N2418" s="31">
        <v>0.1016372</v>
      </c>
      <c r="O2418" s="31">
        <v>0.11414580000000001</v>
      </c>
      <c r="P2418" s="31">
        <v>0.1322062</v>
      </c>
      <c r="Q2418" s="31">
        <v>81.380690000000001</v>
      </c>
      <c r="R2418">
        <v>2.3853099999999999E-2</v>
      </c>
      <c r="S2418" t="s">
        <v>20810</v>
      </c>
      <c r="T2418">
        <v>0.42161349999999997</v>
      </c>
    </row>
    <row r="2419" spans="1:20" x14ac:dyDescent="0.25">
      <c r="A2419" s="31" t="s">
        <v>927</v>
      </c>
      <c r="B2419" s="31" t="s">
        <v>67</v>
      </c>
      <c r="C2419" s="31" t="s">
        <v>4</v>
      </c>
      <c r="D2419" s="31" t="s">
        <v>8</v>
      </c>
      <c r="E2419" s="31" t="s">
        <v>17</v>
      </c>
      <c r="F2419" s="31" t="s">
        <v>52</v>
      </c>
      <c r="G2419" s="31">
        <v>18</v>
      </c>
      <c r="H2419" s="31">
        <v>19474</v>
      </c>
      <c r="I2419" s="31">
        <v>1.3075862</v>
      </c>
      <c r="J2419" s="31">
        <v>1.382125</v>
      </c>
      <c r="K2419" s="31">
        <v>7.4538400000000005E-2</v>
      </c>
      <c r="L2419" s="31">
        <v>4.3822E-2</v>
      </c>
      <c r="M2419" s="31">
        <v>6.1969499999999997E-2</v>
      </c>
      <c r="N2419" s="31">
        <v>7.4538400000000005E-2</v>
      </c>
      <c r="O2419" s="31">
        <v>8.7107400000000001E-2</v>
      </c>
      <c r="P2419" s="31">
        <v>0.1052549</v>
      </c>
      <c r="Q2419" s="31">
        <v>79.011129999999994</v>
      </c>
      <c r="R2419">
        <v>2.3968199999999999E-2</v>
      </c>
      <c r="S2419" t="s">
        <v>20810</v>
      </c>
      <c r="T2419">
        <v>0.42161349999999997</v>
      </c>
    </row>
    <row r="2420" spans="1:20" x14ac:dyDescent="0.25">
      <c r="A2420" s="31" t="s">
        <v>928</v>
      </c>
      <c r="B2420" s="31" t="s">
        <v>67</v>
      </c>
      <c r="C2420" s="31" t="s">
        <v>4</v>
      </c>
      <c r="D2420" s="31" t="s">
        <v>8</v>
      </c>
      <c r="E2420" s="31" t="s">
        <v>17</v>
      </c>
      <c r="F2420" s="31" t="s">
        <v>52</v>
      </c>
      <c r="G2420" s="31">
        <v>19</v>
      </c>
      <c r="H2420" s="31">
        <v>19474</v>
      </c>
      <c r="I2420" s="31">
        <v>1.3363775</v>
      </c>
      <c r="J2420" s="31">
        <v>1.364306</v>
      </c>
      <c r="K2420" s="31">
        <v>2.7928700000000001E-2</v>
      </c>
      <c r="L2420" s="31">
        <v>-9.678E-4</v>
      </c>
      <c r="M2420" s="31">
        <v>1.6104500000000001E-2</v>
      </c>
      <c r="N2420" s="31">
        <v>2.7928700000000001E-2</v>
      </c>
      <c r="O2420" s="31">
        <v>3.9752900000000001E-2</v>
      </c>
      <c r="P2420" s="31">
        <v>5.6825199999999999E-2</v>
      </c>
      <c r="Q2420" s="31">
        <v>75.447320000000005</v>
      </c>
      <c r="R2420">
        <v>2.2548100000000001E-2</v>
      </c>
      <c r="S2420" t="s">
        <v>20810</v>
      </c>
      <c r="T2420">
        <v>0.17551050000000001</v>
      </c>
    </row>
    <row r="2421" spans="1:20" x14ac:dyDescent="0.25">
      <c r="A2421" s="31" t="s">
        <v>929</v>
      </c>
      <c r="B2421" s="31" t="s">
        <v>67</v>
      </c>
      <c r="C2421" s="31" t="s">
        <v>4</v>
      </c>
      <c r="D2421" s="31" t="s">
        <v>8</v>
      </c>
      <c r="E2421" s="31" t="s">
        <v>17</v>
      </c>
      <c r="F2421" s="31" t="s">
        <v>52</v>
      </c>
      <c r="G2421" s="31">
        <v>20</v>
      </c>
      <c r="H2421" s="31">
        <v>19474</v>
      </c>
      <c r="I2421" s="31">
        <v>1.4070229999999999</v>
      </c>
      <c r="J2421" s="31">
        <v>1.434876</v>
      </c>
      <c r="K2421" s="31">
        <v>2.7852700000000001E-2</v>
      </c>
      <c r="L2421" s="31">
        <v>-1.182E-4</v>
      </c>
      <c r="M2421" s="31">
        <v>1.64072E-2</v>
      </c>
      <c r="N2421" s="31">
        <v>2.7852700000000001E-2</v>
      </c>
      <c r="O2421" s="31">
        <v>3.9298199999999998E-2</v>
      </c>
      <c r="P2421" s="31">
        <v>5.5823600000000001E-2</v>
      </c>
      <c r="Q2421" s="31">
        <v>71.085130000000007</v>
      </c>
      <c r="R2421">
        <v>2.1825799999999999E-2</v>
      </c>
      <c r="S2421" t="s">
        <v>20810</v>
      </c>
      <c r="T2421">
        <v>0.17551050000000001</v>
      </c>
    </row>
    <row r="2422" spans="1:20" x14ac:dyDescent="0.25">
      <c r="A2422" s="31" t="s">
        <v>930</v>
      </c>
      <c r="B2422" s="31" t="s">
        <v>67</v>
      </c>
      <c r="C2422" s="31" t="s">
        <v>4</v>
      </c>
      <c r="D2422" s="31" t="s">
        <v>8</v>
      </c>
      <c r="E2422" s="31" t="s">
        <v>17</v>
      </c>
      <c r="F2422" s="31" t="s">
        <v>52</v>
      </c>
      <c r="G2422" s="31">
        <v>21</v>
      </c>
      <c r="H2422" s="31">
        <v>19474</v>
      </c>
      <c r="I2422" s="31">
        <v>1.3199717</v>
      </c>
      <c r="J2422" s="31">
        <v>1.344589</v>
      </c>
      <c r="K2422" s="31">
        <v>2.4617099999999999E-2</v>
      </c>
      <c r="L2422" s="31">
        <v>-9.5960000000000001E-4</v>
      </c>
      <c r="M2422" s="31">
        <v>1.41513E-2</v>
      </c>
      <c r="N2422" s="31">
        <v>2.4617099999999999E-2</v>
      </c>
      <c r="O2422" s="31">
        <v>3.5082799999999997E-2</v>
      </c>
      <c r="P2422" s="31">
        <v>5.0193700000000001E-2</v>
      </c>
      <c r="Q2422" s="31">
        <v>67.075010000000006</v>
      </c>
      <c r="R2422">
        <v>1.9957599999999999E-2</v>
      </c>
      <c r="S2422" t="s">
        <v>20810</v>
      </c>
      <c r="T2422">
        <v>0.17551050000000001</v>
      </c>
    </row>
    <row r="2423" spans="1:20" x14ac:dyDescent="0.25">
      <c r="A2423" s="31" t="s">
        <v>931</v>
      </c>
      <c r="B2423" s="31" t="s">
        <v>67</v>
      </c>
      <c r="C2423" s="31" t="s">
        <v>4</v>
      </c>
      <c r="D2423" s="31" t="s">
        <v>8</v>
      </c>
      <c r="E2423" s="31" t="s">
        <v>17</v>
      </c>
      <c r="F2423" s="31" t="s">
        <v>52</v>
      </c>
      <c r="G2423" s="31">
        <v>22</v>
      </c>
      <c r="H2423" s="31">
        <v>19474</v>
      </c>
      <c r="I2423" s="31">
        <v>1.1209336999999999</v>
      </c>
      <c r="J2423" s="31">
        <v>1.139391</v>
      </c>
      <c r="K2423" s="31">
        <v>1.84577E-2</v>
      </c>
      <c r="L2423" s="31">
        <v>-3.8731999999999998E-3</v>
      </c>
      <c r="M2423" s="31">
        <v>9.3200999999999996E-3</v>
      </c>
      <c r="N2423" s="31">
        <v>1.84577E-2</v>
      </c>
      <c r="O2423" s="31">
        <v>2.7595399999999999E-2</v>
      </c>
      <c r="P2423" s="31">
        <v>4.0788699999999997E-2</v>
      </c>
      <c r="Q2423" s="31">
        <v>64.465239999999994</v>
      </c>
      <c r="R2423">
        <v>1.74249E-2</v>
      </c>
      <c r="S2423" t="s">
        <v>20810</v>
      </c>
      <c r="T2423">
        <v>0.17551050000000001</v>
      </c>
    </row>
    <row r="2424" spans="1:20" x14ac:dyDescent="0.25">
      <c r="A2424" s="31" t="s">
        <v>932</v>
      </c>
      <c r="B2424" s="31" t="s">
        <v>67</v>
      </c>
      <c r="C2424" s="31" t="s">
        <v>4</v>
      </c>
      <c r="D2424" s="31" t="s">
        <v>8</v>
      </c>
      <c r="E2424" s="31" t="s">
        <v>17</v>
      </c>
      <c r="F2424" s="31" t="s">
        <v>52</v>
      </c>
      <c r="G2424" s="31">
        <v>23</v>
      </c>
      <c r="H2424" s="31">
        <v>19474</v>
      </c>
      <c r="I2424" s="31">
        <v>0.89827166000000003</v>
      </c>
      <c r="J2424" s="31">
        <v>0.91027780000000003</v>
      </c>
      <c r="K2424" s="31">
        <v>1.20062E-2</v>
      </c>
      <c r="L2424" s="31">
        <v>-7.1846000000000002E-3</v>
      </c>
      <c r="M2424" s="31">
        <v>4.1533999999999998E-3</v>
      </c>
      <c r="N2424" s="31">
        <v>1.20062E-2</v>
      </c>
      <c r="O2424" s="31">
        <v>1.9858899999999999E-2</v>
      </c>
      <c r="P2424" s="31">
        <v>3.11969E-2</v>
      </c>
      <c r="Q2424" s="31">
        <v>62.665849999999999</v>
      </c>
      <c r="R2424">
        <v>1.4974599999999999E-2</v>
      </c>
      <c r="S2424" t="s">
        <v>20810</v>
      </c>
      <c r="T2424">
        <v>0.17551050000000001</v>
      </c>
    </row>
    <row r="2425" spans="1:20" x14ac:dyDescent="0.25">
      <c r="A2425" s="31" t="s">
        <v>933</v>
      </c>
      <c r="B2425" s="31" t="s">
        <v>67</v>
      </c>
      <c r="C2425" s="31" t="s">
        <v>4</v>
      </c>
      <c r="D2425" s="31" t="s">
        <v>8</v>
      </c>
      <c r="E2425" s="31" t="s">
        <v>17</v>
      </c>
      <c r="F2425" s="31" t="s">
        <v>52</v>
      </c>
      <c r="G2425" s="31">
        <v>24</v>
      </c>
      <c r="H2425" s="31">
        <v>19474</v>
      </c>
      <c r="I2425" s="31">
        <v>0.72804764</v>
      </c>
      <c r="J2425" s="31">
        <v>0.7358595</v>
      </c>
      <c r="K2425" s="31">
        <v>7.8119000000000001E-3</v>
      </c>
      <c r="L2425" s="31">
        <v>-8.3884000000000007E-3</v>
      </c>
      <c r="M2425" s="31">
        <v>1.1827999999999999E-3</v>
      </c>
      <c r="N2425" s="31">
        <v>7.8119000000000001E-3</v>
      </c>
      <c r="O2425" s="31">
        <v>1.44409E-2</v>
      </c>
      <c r="P2425" s="31">
        <v>2.4012200000000001E-2</v>
      </c>
      <c r="Q2425" s="31">
        <v>60.934379999999997</v>
      </c>
      <c r="R2425">
        <v>1.26412E-2</v>
      </c>
      <c r="S2425" t="s">
        <v>20810</v>
      </c>
      <c r="T2425">
        <v>0.17551050000000001</v>
      </c>
    </row>
    <row r="2426" spans="1:20" x14ac:dyDescent="0.25">
      <c r="A2426" s="31" t="s">
        <v>1486</v>
      </c>
      <c r="B2426" s="31" t="s">
        <v>67</v>
      </c>
      <c r="C2426" s="31" t="s">
        <v>4</v>
      </c>
      <c r="D2426" s="31" t="s">
        <v>63</v>
      </c>
      <c r="E2426" s="31" t="s">
        <v>17</v>
      </c>
      <c r="F2426" s="31" t="s">
        <v>52</v>
      </c>
      <c r="G2426" s="31">
        <v>1</v>
      </c>
      <c r="H2426" s="31">
        <v>3454</v>
      </c>
      <c r="I2426" s="31">
        <v>0.87257594000000005</v>
      </c>
      <c r="J2426" s="31">
        <v>0.9049973</v>
      </c>
      <c r="K2426" s="31">
        <v>3.2421400000000003E-2</v>
      </c>
      <c r="L2426" s="31">
        <v>-1.5443699999999999E-2</v>
      </c>
      <c r="M2426" s="31">
        <v>1.28354E-2</v>
      </c>
      <c r="N2426" s="31">
        <v>3.2421400000000003E-2</v>
      </c>
      <c r="O2426" s="31">
        <v>5.2007400000000002E-2</v>
      </c>
      <c r="P2426" s="31">
        <v>8.0286499999999997E-2</v>
      </c>
      <c r="Q2426" s="31">
        <v>74.5</v>
      </c>
      <c r="R2426">
        <v>3.7349300000000002E-2</v>
      </c>
      <c r="S2426" t="s">
        <v>20810</v>
      </c>
      <c r="T2426">
        <v>0.66840489999999997</v>
      </c>
    </row>
    <row r="2427" spans="1:20" x14ac:dyDescent="0.25">
      <c r="A2427" s="31" t="s">
        <v>1487</v>
      </c>
      <c r="B2427" s="31" t="s">
        <v>67</v>
      </c>
      <c r="C2427" s="31" t="s">
        <v>4</v>
      </c>
      <c r="D2427" s="31" t="s">
        <v>63</v>
      </c>
      <c r="E2427" s="31" t="s">
        <v>17</v>
      </c>
      <c r="F2427" s="31" t="s">
        <v>52</v>
      </c>
      <c r="G2427" s="31">
        <v>2</v>
      </c>
      <c r="H2427" s="31">
        <v>3454</v>
      </c>
      <c r="I2427" s="31">
        <v>0.86531440000000004</v>
      </c>
      <c r="J2427" s="31">
        <v>0.86708479999999999</v>
      </c>
      <c r="K2427" s="31">
        <v>1.7704000000000001E-3</v>
      </c>
      <c r="L2427" s="31">
        <v>-4.6303999999999998E-2</v>
      </c>
      <c r="M2427" s="31">
        <v>-1.7901299999999998E-2</v>
      </c>
      <c r="N2427" s="31">
        <v>1.7704000000000001E-3</v>
      </c>
      <c r="O2427" s="31">
        <v>2.1442099999999999E-2</v>
      </c>
      <c r="P2427" s="31">
        <v>4.9844800000000002E-2</v>
      </c>
      <c r="Q2427" s="31">
        <v>73</v>
      </c>
      <c r="R2427">
        <v>3.7512700000000003E-2</v>
      </c>
      <c r="S2427" t="s">
        <v>20810</v>
      </c>
      <c r="T2427">
        <v>0.66840489999999997</v>
      </c>
    </row>
    <row r="2428" spans="1:20" x14ac:dyDescent="0.25">
      <c r="A2428" s="31" t="s">
        <v>1488</v>
      </c>
      <c r="B2428" s="31" t="s">
        <v>67</v>
      </c>
      <c r="C2428" s="31" t="s">
        <v>4</v>
      </c>
      <c r="D2428" s="31" t="s">
        <v>63</v>
      </c>
      <c r="E2428" s="31" t="s">
        <v>17</v>
      </c>
      <c r="F2428" s="31" t="s">
        <v>52</v>
      </c>
      <c r="G2428" s="31">
        <v>3</v>
      </c>
      <c r="H2428" s="31">
        <v>3454</v>
      </c>
      <c r="I2428" s="31">
        <v>0.85759591000000002</v>
      </c>
      <c r="J2428" s="31">
        <v>0.85116610000000004</v>
      </c>
      <c r="K2428" s="31">
        <v>-6.4298000000000003E-3</v>
      </c>
      <c r="L2428" s="31">
        <v>-5.3231599999999997E-2</v>
      </c>
      <c r="M2428" s="31">
        <v>-2.5580700000000001E-2</v>
      </c>
      <c r="N2428" s="31">
        <v>-6.4298000000000003E-3</v>
      </c>
      <c r="O2428" s="31">
        <v>1.2721100000000001E-2</v>
      </c>
      <c r="P2428" s="31">
        <v>4.0371999999999998E-2</v>
      </c>
      <c r="Q2428" s="31">
        <v>71.5</v>
      </c>
      <c r="R2428">
        <v>3.6519599999999999E-2</v>
      </c>
      <c r="S2428" t="s">
        <v>20810</v>
      </c>
      <c r="T2428">
        <v>0.66840489999999997</v>
      </c>
    </row>
    <row r="2429" spans="1:20" x14ac:dyDescent="0.25">
      <c r="A2429" s="31" t="s">
        <v>1489</v>
      </c>
      <c r="B2429" s="31" t="s">
        <v>67</v>
      </c>
      <c r="C2429" s="31" t="s">
        <v>4</v>
      </c>
      <c r="D2429" s="31" t="s">
        <v>63</v>
      </c>
      <c r="E2429" s="31" t="s">
        <v>17</v>
      </c>
      <c r="F2429" s="31" t="s">
        <v>52</v>
      </c>
      <c r="G2429" s="31">
        <v>4</v>
      </c>
      <c r="H2429" s="31">
        <v>3454</v>
      </c>
      <c r="I2429" s="31">
        <v>0.88819466000000002</v>
      </c>
      <c r="J2429" s="31">
        <v>0.86288960000000003</v>
      </c>
      <c r="K2429" s="31">
        <v>-2.5305000000000001E-2</v>
      </c>
      <c r="L2429" s="31">
        <v>-7.1746099999999993E-2</v>
      </c>
      <c r="M2429" s="31">
        <v>-4.4308399999999998E-2</v>
      </c>
      <c r="N2429" s="31">
        <v>-2.5305000000000001E-2</v>
      </c>
      <c r="O2429" s="31">
        <v>-6.3017000000000004E-3</v>
      </c>
      <c r="P2429" s="31">
        <v>2.1136100000000001E-2</v>
      </c>
      <c r="Q2429" s="31">
        <v>69</v>
      </c>
      <c r="R2429">
        <v>3.6238199999999998E-2</v>
      </c>
      <c r="S2429" t="s">
        <v>20810</v>
      </c>
      <c r="T2429">
        <v>0.66840489999999997</v>
      </c>
    </row>
    <row r="2430" spans="1:20" x14ac:dyDescent="0.25">
      <c r="A2430" s="31" t="s">
        <v>1490</v>
      </c>
      <c r="B2430" s="31" t="s">
        <v>67</v>
      </c>
      <c r="C2430" s="31" t="s">
        <v>4</v>
      </c>
      <c r="D2430" s="31" t="s">
        <v>63</v>
      </c>
      <c r="E2430" s="31" t="s">
        <v>17</v>
      </c>
      <c r="F2430" s="31" t="s">
        <v>52</v>
      </c>
      <c r="G2430" s="31">
        <v>5</v>
      </c>
      <c r="H2430" s="31">
        <v>3454</v>
      </c>
      <c r="I2430" s="31">
        <v>1.0051701</v>
      </c>
      <c r="J2430" s="31">
        <v>0.94843849999999996</v>
      </c>
      <c r="K2430" s="31">
        <v>-5.67316E-2</v>
      </c>
      <c r="L2430" s="31">
        <v>-0.1072355</v>
      </c>
      <c r="M2430" s="31">
        <v>-7.7397400000000005E-2</v>
      </c>
      <c r="N2430" s="31">
        <v>-5.67316E-2</v>
      </c>
      <c r="O2430" s="31">
        <v>-3.6065899999999998E-2</v>
      </c>
      <c r="P2430" s="31">
        <v>-6.2278000000000003E-3</v>
      </c>
      <c r="Q2430" s="31">
        <v>67.5</v>
      </c>
      <c r="R2430">
        <v>3.9408400000000003E-2</v>
      </c>
      <c r="S2430" t="s">
        <v>20810</v>
      </c>
      <c r="T2430">
        <v>0.66840489999999997</v>
      </c>
    </row>
    <row r="2431" spans="1:20" x14ac:dyDescent="0.25">
      <c r="A2431" s="31" t="s">
        <v>1491</v>
      </c>
      <c r="B2431" s="31" t="s">
        <v>67</v>
      </c>
      <c r="C2431" s="31" t="s">
        <v>4</v>
      </c>
      <c r="D2431" s="31" t="s">
        <v>63</v>
      </c>
      <c r="E2431" s="31" t="s">
        <v>17</v>
      </c>
      <c r="F2431" s="31" t="s">
        <v>52</v>
      </c>
      <c r="G2431" s="31">
        <v>6</v>
      </c>
      <c r="H2431" s="31">
        <v>3454</v>
      </c>
      <c r="I2431" s="31">
        <v>1.2282823</v>
      </c>
      <c r="J2431" s="31">
        <v>1.1008290000000001</v>
      </c>
      <c r="K2431" s="31">
        <v>-0.1274536</v>
      </c>
      <c r="L2431" s="31">
        <v>-0.18521309999999999</v>
      </c>
      <c r="M2431" s="31">
        <v>-0.15108830000000001</v>
      </c>
      <c r="N2431" s="31">
        <v>-0.1274536</v>
      </c>
      <c r="O2431" s="31">
        <v>-0.10381890000000001</v>
      </c>
      <c r="P2431" s="31">
        <v>-6.9694099999999995E-2</v>
      </c>
      <c r="Q2431" s="31">
        <v>65.5</v>
      </c>
      <c r="R2431">
        <v>4.5069999999999999E-2</v>
      </c>
      <c r="S2431" t="s">
        <v>20810</v>
      </c>
      <c r="T2431">
        <v>0.66840489999999997</v>
      </c>
    </row>
    <row r="2432" spans="1:20" x14ac:dyDescent="0.25">
      <c r="A2432" s="31" t="s">
        <v>1492</v>
      </c>
      <c r="B2432" s="31" t="s">
        <v>67</v>
      </c>
      <c r="C2432" s="31" t="s">
        <v>4</v>
      </c>
      <c r="D2432" s="31" t="s">
        <v>63</v>
      </c>
      <c r="E2432" s="31" t="s">
        <v>17</v>
      </c>
      <c r="F2432" s="31" t="s">
        <v>52</v>
      </c>
      <c r="G2432" s="31">
        <v>7</v>
      </c>
      <c r="H2432" s="31">
        <v>3454</v>
      </c>
      <c r="I2432" s="31">
        <v>1.3778587</v>
      </c>
      <c r="J2432" s="31">
        <v>1.1960599999999999</v>
      </c>
      <c r="K2432" s="31">
        <v>-0.1817986</v>
      </c>
      <c r="L2432" s="31">
        <v>-0.24412329999999999</v>
      </c>
      <c r="M2432" s="31">
        <v>-0.2073014</v>
      </c>
      <c r="N2432" s="31">
        <v>-0.1817986</v>
      </c>
      <c r="O2432" s="31">
        <v>-0.15629589999999999</v>
      </c>
      <c r="P2432" s="31">
        <v>-0.11947389999999999</v>
      </c>
      <c r="Q2432" s="31">
        <v>66</v>
      </c>
      <c r="R2432">
        <v>4.86322E-2</v>
      </c>
      <c r="S2432" t="s">
        <v>20810</v>
      </c>
      <c r="T2432">
        <v>0.66840489999999997</v>
      </c>
    </row>
    <row r="2433" spans="1:20" x14ac:dyDescent="0.25">
      <c r="A2433" s="31" t="s">
        <v>1493</v>
      </c>
      <c r="B2433" s="31" t="s">
        <v>67</v>
      </c>
      <c r="C2433" s="31" t="s">
        <v>4</v>
      </c>
      <c r="D2433" s="31" t="s">
        <v>63</v>
      </c>
      <c r="E2433" s="31" t="s">
        <v>17</v>
      </c>
      <c r="F2433" s="31" t="s">
        <v>52</v>
      </c>
      <c r="G2433" s="31">
        <v>8</v>
      </c>
      <c r="H2433" s="31">
        <v>3454</v>
      </c>
      <c r="I2433" s="31">
        <v>1.4263892</v>
      </c>
      <c r="J2433" s="31">
        <v>1.206717</v>
      </c>
      <c r="K2433" s="31">
        <v>-0.21967200000000001</v>
      </c>
      <c r="L2433" s="31">
        <v>-0.28475220000000001</v>
      </c>
      <c r="M2433" s="31">
        <v>-0.2463023</v>
      </c>
      <c r="N2433" s="31">
        <v>-0.21967200000000001</v>
      </c>
      <c r="O2433" s="31">
        <v>-0.19304170000000001</v>
      </c>
      <c r="P2433" s="31">
        <v>-0.1545917</v>
      </c>
      <c r="Q2433" s="31">
        <v>69.5</v>
      </c>
      <c r="R2433">
        <v>5.0782399999999998E-2</v>
      </c>
      <c r="S2433" t="s">
        <v>20810</v>
      </c>
      <c r="T2433">
        <v>0.66840489999999997</v>
      </c>
    </row>
    <row r="2434" spans="1:20" x14ac:dyDescent="0.25">
      <c r="A2434" s="31" t="s">
        <v>1494</v>
      </c>
      <c r="B2434" s="31" t="s">
        <v>67</v>
      </c>
      <c r="C2434" s="31" t="s">
        <v>4</v>
      </c>
      <c r="D2434" s="31" t="s">
        <v>63</v>
      </c>
      <c r="E2434" s="31" t="s">
        <v>17</v>
      </c>
      <c r="F2434" s="31" t="s">
        <v>52</v>
      </c>
      <c r="G2434" s="31">
        <v>9</v>
      </c>
      <c r="H2434" s="31">
        <v>3454</v>
      </c>
      <c r="I2434" s="31">
        <v>1.3766176000000001</v>
      </c>
      <c r="J2434" s="31">
        <v>1.225881</v>
      </c>
      <c r="K2434" s="31">
        <v>-0.15073629999999999</v>
      </c>
      <c r="L2434" s="31">
        <v>-0.21652569999999999</v>
      </c>
      <c r="M2434" s="31">
        <v>-0.1776568</v>
      </c>
      <c r="N2434" s="31">
        <v>-0.15073629999999999</v>
      </c>
      <c r="O2434" s="31">
        <v>-0.1238157</v>
      </c>
      <c r="P2434" s="31">
        <v>-8.4946800000000003E-2</v>
      </c>
      <c r="Q2434" s="31">
        <v>74</v>
      </c>
      <c r="R2434">
        <v>5.1335800000000001E-2</v>
      </c>
      <c r="S2434" t="s">
        <v>20810</v>
      </c>
      <c r="T2434">
        <v>0.66840489999999997</v>
      </c>
    </row>
    <row r="2435" spans="1:20" x14ac:dyDescent="0.25">
      <c r="A2435" s="31" t="s">
        <v>1495</v>
      </c>
      <c r="B2435" s="31" t="s">
        <v>67</v>
      </c>
      <c r="C2435" s="31" t="s">
        <v>4</v>
      </c>
      <c r="D2435" s="31" t="s">
        <v>63</v>
      </c>
      <c r="E2435" s="31" t="s">
        <v>17</v>
      </c>
      <c r="F2435" s="31" t="s">
        <v>52</v>
      </c>
      <c r="G2435" s="31">
        <v>10</v>
      </c>
      <c r="H2435" s="31">
        <v>3454</v>
      </c>
      <c r="I2435" s="31">
        <v>1.3084962</v>
      </c>
      <c r="J2435" s="31">
        <v>1.2429889999999999</v>
      </c>
      <c r="K2435" s="31">
        <v>-6.5507499999999996E-2</v>
      </c>
      <c r="L2435" s="31">
        <v>-0.13423789999999999</v>
      </c>
      <c r="M2435" s="31">
        <v>-9.3631400000000004E-2</v>
      </c>
      <c r="N2435" s="31">
        <v>-6.5507499999999996E-2</v>
      </c>
      <c r="O2435" s="31">
        <v>-3.73835E-2</v>
      </c>
      <c r="P2435" s="31">
        <v>3.2230000000000002E-3</v>
      </c>
      <c r="Q2435" s="31">
        <v>77.5</v>
      </c>
      <c r="R2435">
        <v>5.36306E-2</v>
      </c>
      <c r="S2435" t="s">
        <v>20810</v>
      </c>
      <c r="T2435">
        <v>0.66840489999999997</v>
      </c>
    </row>
    <row r="2436" spans="1:20" x14ac:dyDescent="0.25">
      <c r="A2436" s="31" t="s">
        <v>1496</v>
      </c>
      <c r="B2436" s="31" t="s">
        <v>67</v>
      </c>
      <c r="C2436" s="31" t="s">
        <v>4</v>
      </c>
      <c r="D2436" s="31" t="s">
        <v>63</v>
      </c>
      <c r="E2436" s="31" t="s">
        <v>17</v>
      </c>
      <c r="F2436" s="31" t="s">
        <v>52</v>
      </c>
      <c r="G2436" s="31">
        <v>11</v>
      </c>
      <c r="H2436" s="31">
        <v>3454</v>
      </c>
      <c r="I2436" s="31">
        <v>1.1937648000000001</v>
      </c>
      <c r="J2436" s="31">
        <v>1.231746</v>
      </c>
      <c r="K2436" s="31">
        <v>3.7980800000000002E-2</v>
      </c>
      <c r="L2436" s="31">
        <v>-2.7262600000000001E-2</v>
      </c>
      <c r="M2436" s="31">
        <v>1.1283700000000001E-2</v>
      </c>
      <c r="N2436" s="31">
        <v>3.7980800000000002E-2</v>
      </c>
      <c r="O2436" s="31">
        <v>6.4677999999999999E-2</v>
      </c>
      <c r="P2436" s="31">
        <v>0.1032243</v>
      </c>
      <c r="Q2436" s="31">
        <v>81</v>
      </c>
      <c r="R2436">
        <v>5.0909799999999998E-2</v>
      </c>
      <c r="S2436" t="s">
        <v>20810</v>
      </c>
      <c r="T2436">
        <v>0.66840489999999997</v>
      </c>
    </row>
    <row r="2437" spans="1:20" x14ac:dyDescent="0.25">
      <c r="A2437" s="31" t="s">
        <v>1497</v>
      </c>
      <c r="B2437" s="31" t="s">
        <v>67</v>
      </c>
      <c r="C2437" s="31" t="s">
        <v>4</v>
      </c>
      <c r="D2437" s="31" t="s">
        <v>63</v>
      </c>
      <c r="E2437" s="31" t="s">
        <v>17</v>
      </c>
      <c r="F2437" s="31" t="s">
        <v>52</v>
      </c>
      <c r="G2437" s="31">
        <v>12</v>
      </c>
      <c r="H2437" s="31">
        <v>3454</v>
      </c>
      <c r="I2437" s="31">
        <v>1.0253806000000001</v>
      </c>
      <c r="J2437" s="31">
        <v>1.243781</v>
      </c>
      <c r="K2437" s="31">
        <v>0.21840000000000001</v>
      </c>
      <c r="L2437" s="31">
        <v>0.15286859999999999</v>
      </c>
      <c r="M2437" s="31">
        <v>0.19158510000000001</v>
      </c>
      <c r="N2437" s="31">
        <v>0.21840000000000001</v>
      </c>
      <c r="O2437" s="31">
        <v>0.24521490000000001</v>
      </c>
      <c r="P2437" s="31">
        <v>0.2839314</v>
      </c>
      <c r="Q2437" s="31">
        <v>84</v>
      </c>
      <c r="R2437">
        <v>5.1134400000000003E-2</v>
      </c>
      <c r="S2437" t="s">
        <v>20810</v>
      </c>
      <c r="T2437">
        <v>0.66840489999999997</v>
      </c>
    </row>
    <row r="2438" spans="1:20" x14ac:dyDescent="0.25">
      <c r="A2438" s="31" t="s">
        <v>1498</v>
      </c>
      <c r="B2438" s="31" t="s">
        <v>67</v>
      </c>
      <c r="C2438" s="31" t="s">
        <v>4</v>
      </c>
      <c r="D2438" s="31" t="s">
        <v>63</v>
      </c>
      <c r="E2438" s="31" t="s">
        <v>17</v>
      </c>
      <c r="F2438" s="31" t="s">
        <v>52</v>
      </c>
      <c r="G2438" s="31">
        <v>13</v>
      </c>
      <c r="H2438" s="31">
        <v>3454</v>
      </c>
      <c r="I2438" s="31">
        <v>1.0230589000000001</v>
      </c>
      <c r="J2438" s="31">
        <v>1.0382530000000001</v>
      </c>
      <c r="K2438" s="31">
        <v>1.5193999999999999E-2</v>
      </c>
      <c r="L2438" s="31">
        <v>-5.3888199999999997E-2</v>
      </c>
      <c r="M2438" s="31">
        <v>-1.3073899999999999E-2</v>
      </c>
      <c r="N2438" s="31">
        <v>1.5193999999999999E-2</v>
      </c>
      <c r="O2438" s="31">
        <v>4.3461800000000002E-2</v>
      </c>
      <c r="P2438" s="31">
        <v>8.4276100000000007E-2</v>
      </c>
      <c r="Q2438" s="31">
        <v>87.5</v>
      </c>
      <c r="R2438">
        <v>5.3905099999999997E-2</v>
      </c>
      <c r="S2438" t="s">
        <v>20810</v>
      </c>
      <c r="T2438">
        <v>3.5850199999999999E-2</v>
      </c>
    </row>
    <row r="2439" spans="1:20" x14ac:dyDescent="0.25">
      <c r="A2439" s="31" t="s">
        <v>1499</v>
      </c>
      <c r="B2439" s="31" t="s">
        <v>67</v>
      </c>
      <c r="C2439" s="31" t="s">
        <v>4</v>
      </c>
      <c r="D2439" s="31" t="s">
        <v>63</v>
      </c>
      <c r="E2439" s="31" t="s">
        <v>17</v>
      </c>
      <c r="F2439" s="31" t="s">
        <v>52</v>
      </c>
      <c r="G2439" s="31">
        <v>14</v>
      </c>
      <c r="H2439" s="31">
        <v>3454</v>
      </c>
      <c r="I2439" s="31">
        <v>1.1604528000000001</v>
      </c>
      <c r="J2439" s="31">
        <v>1.1765049999999999</v>
      </c>
      <c r="K2439" s="31">
        <v>1.6052500000000001E-2</v>
      </c>
      <c r="L2439" s="31">
        <v>-6.0349E-2</v>
      </c>
      <c r="M2439" s="31">
        <v>-1.5210400000000001E-2</v>
      </c>
      <c r="N2439" s="31">
        <v>1.6052500000000001E-2</v>
      </c>
      <c r="O2439" s="31">
        <v>4.7315400000000001E-2</v>
      </c>
      <c r="P2439" s="31">
        <v>9.2453999999999995E-2</v>
      </c>
      <c r="Q2439" s="31">
        <v>90</v>
      </c>
      <c r="R2439">
        <v>5.96164E-2</v>
      </c>
      <c r="S2439" t="s">
        <v>20810</v>
      </c>
      <c r="T2439">
        <v>3.5850199999999999E-2</v>
      </c>
    </row>
    <row r="2440" spans="1:20" x14ac:dyDescent="0.25">
      <c r="A2440" s="31" t="s">
        <v>1500</v>
      </c>
      <c r="B2440" s="31" t="s">
        <v>67</v>
      </c>
      <c r="C2440" s="31" t="s">
        <v>4</v>
      </c>
      <c r="D2440" s="31" t="s">
        <v>63</v>
      </c>
      <c r="E2440" s="31" t="s">
        <v>17</v>
      </c>
      <c r="F2440" s="31" t="s">
        <v>52</v>
      </c>
      <c r="G2440" s="31">
        <v>15</v>
      </c>
      <c r="H2440" s="31">
        <v>3454</v>
      </c>
      <c r="I2440" s="31">
        <v>1.3055539</v>
      </c>
      <c r="J2440" s="31">
        <v>1.325682</v>
      </c>
      <c r="K2440" s="31">
        <v>2.0128E-2</v>
      </c>
      <c r="L2440" s="31">
        <v>-6.6095399999999999E-2</v>
      </c>
      <c r="M2440" s="31">
        <v>-1.51539E-2</v>
      </c>
      <c r="N2440" s="31">
        <v>2.0128E-2</v>
      </c>
      <c r="O2440" s="31">
        <v>5.5409899999999998E-2</v>
      </c>
      <c r="P2440" s="31">
        <v>0.1063513</v>
      </c>
      <c r="Q2440" s="31">
        <v>91</v>
      </c>
      <c r="R2440">
        <v>6.7280400000000004E-2</v>
      </c>
      <c r="S2440" t="s">
        <v>20810</v>
      </c>
      <c r="T2440">
        <v>3.5850199999999999E-2</v>
      </c>
    </row>
    <row r="2441" spans="1:20" x14ac:dyDescent="0.25">
      <c r="A2441" s="31" t="s">
        <v>1501</v>
      </c>
      <c r="B2441" s="31" t="s">
        <v>67</v>
      </c>
      <c r="C2441" s="31" t="s">
        <v>4</v>
      </c>
      <c r="D2441" s="31" t="s">
        <v>63</v>
      </c>
      <c r="E2441" s="31" t="s">
        <v>17</v>
      </c>
      <c r="F2441" s="31" t="s">
        <v>52</v>
      </c>
      <c r="G2441" s="31">
        <v>16</v>
      </c>
      <c r="H2441" s="31">
        <v>3454</v>
      </c>
      <c r="I2441" s="31">
        <v>1.4749494999999999</v>
      </c>
      <c r="J2441" s="31">
        <v>1.495212</v>
      </c>
      <c r="K2441" s="31">
        <v>2.0262700000000002E-2</v>
      </c>
      <c r="L2441" s="31">
        <v>-7.0309200000000002E-2</v>
      </c>
      <c r="M2441" s="31">
        <v>-1.67986E-2</v>
      </c>
      <c r="N2441" s="31">
        <v>2.0262700000000002E-2</v>
      </c>
      <c r="O2441" s="31">
        <v>5.7324E-2</v>
      </c>
      <c r="P2441" s="31">
        <v>0.11083469999999999</v>
      </c>
      <c r="Q2441" s="31">
        <v>92</v>
      </c>
      <c r="R2441">
        <v>7.0673700000000006E-2</v>
      </c>
      <c r="S2441" t="s">
        <v>20810</v>
      </c>
      <c r="T2441">
        <v>3.5850199999999999E-2</v>
      </c>
    </row>
    <row r="2442" spans="1:20" x14ac:dyDescent="0.25">
      <c r="A2442" s="31" t="s">
        <v>1502</v>
      </c>
      <c r="B2442" s="31" t="s">
        <v>67</v>
      </c>
      <c r="C2442" s="31" t="s">
        <v>4</v>
      </c>
      <c r="D2442" s="31" t="s">
        <v>63</v>
      </c>
      <c r="E2442" s="31" t="s">
        <v>17</v>
      </c>
      <c r="F2442" s="31" t="s">
        <v>52</v>
      </c>
      <c r="G2442" s="31">
        <v>17</v>
      </c>
      <c r="H2442" s="31">
        <v>3454</v>
      </c>
      <c r="I2442" s="31">
        <v>1.6112175</v>
      </c>
      <c r="J2442" s="31">
        <v>1.6308530000000001</v>
      </c>
      <c r="K2442" s="31">
        <v>1.9635799999999998E-2</v>
      </c>
      <c r="L2442" s="31">
        <v>-7.1199499999999999E-2</v>
      </c>
      <c r="M2442" s="31">
        <v>-1.7533300000000002E-2</v>
      </c>
      <c r="N2442" s="31">
        <v>1.9635799999999998E-2</v>
      </c>
      <c r="O2442" s="31">
        <v>5.6804899999999998E-2</v>
      </c>
      <c r="P2442" s="31">
        <v>0.1104711</v>
      </c>
      <c r="Q2442" s="31">
        <v>93</v>
      </c>
      <c r="R2442">
        <v>7.0879200000000003E-2</v>
      </c>
      <c r="S2442" t="s">
        <v>20810</v>
      </c>
      <c r="T2442">
        <v>3.5850199999999999E-2</v>
      </c>
    </row>
    <row r="2443" spans="1:20" x14ac:dyDescent="0.25">
      <c r="A2443" s="31" t="s">
        <v>1503</v>
      </c>
      <c r="B2443" s="31" t="s">
        <v>67</v>
      </c>
      <c r="C2443" s="31" t="s">
        <v>4</v>
      </c>
      <c r="D2443" s="31" t="s">
        <v>63</v>
      </c>
      <c r="E2443" s="31" t="s">
        <v>17</v>
      </c>
      <c r="F2443" s="31" t="s">
        <v>52</v>
      </c>
      <c r="G2443" s="31">
        <v>18</v>
      </c>
      <c r="H2443" s="31">
        <v>3454</v>
      </c>
      <c r="I2443" s="31">
        <v>1.7993007000000001</v>
      </c>
      <c r="J2443" s="31">
        <v>1.812829</v>
      </c>
      <c r="K2443" s="31">
        <v>1.3528699999999999E-2</v>
      </c>
      <c r="L2443" s="31">
        <v>-7.8071799999999997E-2</v>
      </c>
      <c r="M2443" s="31">
        <v>-2.3953499999999999E-2</v>
      </c>
      <c r="N2443" s="31">
        <v>1.3528699999999999E-2</v>
      </c>
      <c r="O2443" s="31">
        <v>5.1010899999999998E-2</v>
      </c>
      <c r="P2443" s="31">
        <v>0.10512920000000001</v>
      </c>
      <c r="Q2443" s="31">
        <v>92</v>
      </c>
      <c r="R2443">
        <v>7.1476200000000004E-2</v>
      </c>
      <c r="S2443" t="s">
        <v>20810</v>
      </c>
      <c r="T2443">
        <v>3.5850199999999999E-2</v>
      </c>
    </row>
    <row r="2444" spans="1:20" x14ac:dyDescent="0.25">
      <c r="A2444" s="31" t="s">
        <v>1504</v>
      </c>
      <c r="B2444" s="31" t="s">
        <v>67</v>
      </c>
      <c r="C2444" s="31" t="s">
        <v>4</v>
      </c>
      <c r="D2444" s="31" t="s">
        <v>63</v>
      </c>
      <c r="E2444" s="31" t="s">
        <v>17</v>
      </c>
      <c r="F2444" s="31" t="s">
        <v>52</v>
      </c>
      <c r="G2444" s="31">
        <v>19</v>
      </c>
      <c r="H2444" s="31">
        <v>3454</v>
      </c>
      <c r="I2444" s="31">
        <v>1.866798</v>
      </c>
      <c r="J2444" s="31">
        <v>2.02047</v>
      </c>
      <c r="K2444" s="31">
        <v>0.15367239999999999</v>
      </c>
      <c r="L2444" s="31">
        <v>6.5238099999999993E-2</v>
      </c>
      <c r="M2444" s="31">
        <v>0.1174858</v>
      </c>
      <c r="N2444" s="31">
        <v>0.15367239999999999</v>
      </c>
      <c r="O2444" s="31">
        <v>0.189859</v>
      </c>
      <c r="P2444" s="31">
        <v>0.24210670000000001</v>
      </c>
      <c r="Q2444" s="31">
        <v>90.5</v>
      </c>
      <c r="R2444">
        <v>6.9005700000000003E-2</v>
      </c>
      <c r="S2444" t="s">
        <v>20810</v>
      </c>
      <c r="T2444">
        <v>0.66840489999999997</v>
      </c>
    </row>
    <row r="2445" spans="1:20" x14ac:dyDescent="0.25">
      <c r="A2445" s="31" t="s">
        <v>1505</v>
      </c>
      <c r="B2445" s="31" t="s">
        <v>67</v>
      </c>
      <c r="C2445" s="31" t="s">
        <v>4</v>
      </c>
      <c r="D2445" s="31" t="s">
        <v>63</v>
      </c>
      <c r="E2445" s="31" t="s">
        <v>17</v>
      </c>
      <c r="F2445" s="31" t="s">
        <v>52</v>
      </c>
      <c r="G2445" s="31">
        <v>20</v>
      </c>
      <c r="H2445" s="31">
        <v>3454</v>
      </c>
      <c r="I2445" s="31">
        <v>1.9019553</v>
      </c>
      <c r="J2445" s="31">
        <v>2.0170370000000002</v>
      </c>
      <c r="K2445" s="31">
        <v>0.11508160000000001</v>
      </c>
      <c r="L2445" s="31">
        <v>3.02054E-2</v>
      </c>
      <c r="M2445" s="31">
        <v>8.0351000000000006E-2</v>
      </c>
      <c r="N2445" s="31">
        <v>0.11508160000000001</v>
      </c>
      <c r="O2445" s="31">
        <v>0.14981230000000001</v>
      </c>
      <c r="P2445" s="31">
        <v>0.19995789999999999</v>
      </c>
      <c r="Q2445" s="31">
        <v>88.5</v>
      </c>
      <c r="R2445">
        <v>6.6229300000000005E-2</v>
      </c>
      <c r="S2445" t="s">
        <v>20810</v>
      </c>
      <c r="T2445">
        <v>0.66840489999999997</v>
      </c>
    </row>
    <row r="2446" spans="1:20" x14ac:dyDescent="0.25">
      <c r="A2446" s="31" t="s">
        <v>1506</v>
      </c>
      <c r="B2446" s="31" t="s">
        <v>67</v>
      </c>
      <c r="C2446" s="31" t="s">
        <v>4</v>
      </c>
      <c r="D2446" s="31" t="s">
        <v>63</v>
      </c>
      <c r="E2446" s="31" t="s">
        <v>17</v>
      </c>
      <c r="F2446" s="31" t="s">
        <v>52</v>
      </c>
      <c r="G2446" s="31">
        <v>21</v>
      </c>
      <c r="H2446" s="31">
        <v>3454</v>
      </c>
      <c r="I2446" s="31">
        <v>1.7075491</v>
      </c>
      <c r="J2446" s="31">
        <v>1.823744</v>
      </c>
      <c r="K2446" s="31">
        <v>0.1161949</v>
      </c>
      <c r="L2446" s="31">
        <v>3.90794E-2</v>
      </c>
      <c r="M2446" s="31">
        <v>8.4639900000000004E-2</v>
      </c>
      <c r="N2446" s="31">
        <v>0.1161949</v>
      </c>
      <c r="O2446" s="31">
        <v>0.14774989999999999</v>
      </c>
      <c r="P2446" s="31">
        <v>0.19331039999999999</v>
      </c>
      <c r="Q2446" s="31">
        <v>85.5</v>
      </c>
      <c r="R2446">
        <v>6.0173499999999998E-2</v>
      </c>
      <c r="S2446" t="s">
        <v>20810</v>
      </c>
      <c r="T2446">
        <v>0.66840489999999997</v>
      </c>
    </row>
    <row r="2447" spans="1:20" x14ac:dyDescent="0.25">
      <c r="A2447" s="31" t="s">
        <v>1507</v>
      </c>
      <c r="B2447" s="31" t="s">
        <v>67</v>
      </c>
      <c r="C2447" s="31" t="s">
        <v>4</v>
      </c>
      <c r="D2447" s="31" t="s">
        <v>63</v>
      </c>
      <c r="E2447" s="31" t="s">
        <v>17</v>
      </c>
      <c r="F2447" s="31" t="s">
        <v>52</v>
      </c>
      <c r="G2447" s="31">
        <v>22</v>
      </c>
      <c r="H2447" s="31">
        <v>3454</v>
      </c>
      <c r="I2447" s="31">
        <v>1.4263291</v>
      </c>
      <c r="J2447" s="31">
        <v>1.5327189999999999</v>
      </c>
      <c r="K2447" s="31">
        <v>0.1063897</v>
      </c>
      <c r="L2447" s="31">
        <v>3.7421900000000001E-2</v>
      </c>
      <c r="M2447" s="31">
        <v>7.8168600000000005E-2</v>
      </c>
      <c r="N2447" s="31">
        <v>0.1063897</v>
      </c>
      <c r="O2447" s="31">
        <v>0.1346108</v>
      </c>
      <c r="P2447" s="31">
        <v>0.1753576</v>
      </c>
      <c r="Q2447" s="31">
        <v>83.5</v>
      </c>
      <c r="R2447">
        <v>5.38159E-2</v>
      </c>
      <c r="S2447" t="s">
        <v>20810</v>
      </c>
      <c r="T2447">
        <v>0.66840489999999997</v>
      </c>
    </row>
    <row r="2448" spans="1:20" x14ac:dyDescent="0.25">
      <c r="A2448" s="31" t="s">
        <v>1508</v>
      </c>
      <c r="B2448" s="31" t="s">
        <v>67</v>
      </c>
      <c r="C2448" s="31" t="s">
        <v>4</v>
      </c>
      <c r="D2448" s="31" t="s">
        <v>63</v>
      </c>
      <c r="E2448" s="31" t="s">
        <v>17</v>
      </c>
      <c r="F2448" s="31" t="s">
        <v>52</v>
      </c>
      <c r="G2448" s="31">
        <v>23</v>
      </c>
      <c r="H2448" s="31">
        <v>3454</v>
      </c>
      <c r="I2448" s="31">
        <v>1.1371042</v>
      </c>
      <c r="J2448" s="31">
        <v>1.1924539999999999</v>
      </c>
      <c r="K2448" s="31">
        <v>5.53499E-2</v>
      </c>
      <c r="L2448" s="31">
        <v>-8.1019999999999996E-4</v>
      </c>
      <c r="M2448" s="31">
        <v>3.2369700000000001E-2</v>
      </c>
      <c r="N2448" s="31">
        <v>5.53499E-2</v>
      </c>
      <c r="O2448" s="31">
        <v>7.8330200000000003E-2</v>
      </c>
      <c r="P2448" s="31">
        <v>0.1115101</v>
      </c>
      <c r="Q2448" s="31">
        <v>82</v>
      </c>
      <c r="R2448">
        <v>4.3822E-2</v>
      </c>
      <c r="S2448" t="s">
        <v>20810</v>
      </c>
      <c r="T2448">
        <v>0.66840489999999997</v>
      </c>
    </row>
    <row r="2449" spans="1:20" x14ac:dyDescent="0.25">
      <c r="A2449" s="31" t="s">
        <v>1509</v>
      </c>
      <c r="B2449" s="31" t="s">
        <v>67</v>
      </c>
      <c r="C2449" s="31" t="s">
        <v>4</v>
      </c>
      <c r="D2449" s="31" t="s">
        <v>63</v>
      </c>
      <c r="E2449" s="31" t="s">
        <v>17</v>
      </c>
      <c r="F2449" s="31" t="s">
        <v>52</v>
      </c>
      <c r="G2449" s="31">
        <v>24</v>
      </c>
      <c r="H2449" s="31">
        <v>3454</v>
      </c>
      <c r="I2449" s="31">
        <v>0.93267230000000001</v>
      </c>
      <c r="J2449" s="31">
        <v>1.004362</v>
      </c>
      <c r="K2449" s="31">
        <v>7.1690000000000004E-2</v>
      </c>
      <c r="L2449" s="31">
        <v>2.0794099999999999E-2</v>
      </c>
      <c r="M2449" s="31">
        <v>5.0863800000000001E-2</v>
      </c>
      <c r="N2449" s="31">
        <v>7.1690000000000004E-2</v>
      </c>
      <c r="O2449" s="31">
        <v>9.2516299999999996E-2</v>
      </c>
      <c r="P2449" s="31">
        <v>0.122586</v>
      </c>
      <c r="Q2449" s="31">
        <v>77.5</v>
      </c>
      <c r="R2449">
        <v>3.9714399999999997E-2</v>
      </c>
      <c r="S2449" t="s">
        <v>20810</v>
      </c>
      <c r="T2449">
        <v>0.66840489999999997</v>
      </c>
    </row>
    <row r="2450" spans="1:20" x14ac:dyDescent="0.25">
      <c r="A2450" s="31" t="s">
        <v>2062</v>
      </c>
      <c r="B2450" s="31" t="s">
        <v>67</v>
      </c>
      <c r="C2450" s="31" t="s">
        <v>4</v>
      </c>
      <c r="D2450" s="31" t="s">
        <v>64</v>
      </c>
      <c r="E2450" s="31" t="s">
        <v>17</v>
      </c>
      <c r="F2450" s="31" t="s">
        <v>52</v>
      </c>
      <c r="G2450" s="31">
        <v>1</v>
      </c>
      <c r="H2450" s="31">
        <v>3581</v>
      </c>
      <c r="I2450" s="31">
        <v>0.72029540999999997</v>
      </c>
      <c r="J2450" s="31">
        <v>0.97980679999999998</v>
      </c>
      <c r="K2450" s="31">
        <v>0.2595114</v>
      </c>
      <c r="L2450" s="31">
        <v>9.24426E-2</v>
      </c>
      <c r="M2450" s="31">
        <v>0.19114819999999999</v>
      </c>
      <c r="N2450" s="31">
        <v>0.2595114</v>
      </c>
      <c r="O2450" s="31">
        <v>0.32787460000000002</v>
      </c>
      <c r="P2450" s="31">
        <v>0.42658030000000002</v>
      </c>
      <c r="Q2450" s="31">
        <v>55.226410000000001</v>
      </c>
      <c r="R2450">
        <v>0.13036449999999999</v>
      </c>
      <c r="S2450" t="s">
        <v>20810</v>
      </c>
      <c r="T2450">
        <v>1.8813</v>
      </c>
    </row>
    <row r="2451" spans="1:20" x14ac:dyDescent="0.25">
      <c r="A2451" s="31" t="s">
        <v>2063</v>
      </c>
      <c r="B2451" s="31" t="s">
        <v>67</v>
      </c>
      <c r="C2451" s="31" t="s">
        <v>4</v>
      </c>
      <c r="D2451" s="31" t="s">
        <v>64</v>
      </c>
      <c r="E2451" s="31" t="s">
        <v>17</v>
      </c>
      <c r="F2451" s="31" t="s">
        <v>52</v>
      </c>
      <c r="G2451" s="31">
        <v>2</v>
      </c>
      <c r="H2451" s="31">
        <v>3581</v>
      </c>
      <c r="I2451" s="31">
        <v>0.66518385999999996</v>
      </c>
      <c r="J2451" s="31">
        <v>1.034511</v>
      </c>
      <c r="K2451" s="31">
        <v>0.36932759999999998</v>
      </c>
      <c r="L2451" s="31">
        <v>0.20509630000000001</v>
      </c>
      <c r="M2451" s="31">
        <v>0.30212549999999999</v>
      </c>
      <c r="N2451" s="31">
        <v>0.36932759999999998</v>
      </c>
      <c r="O2451" s="31">
        <v>0.43652980000000002</v>
      </c>
      <c r="P2451" s="31">
        <v>0.53355889999999995</v>
      </c>
      <c r="Q2451" s="31">
        <v>53.622639999999997</v>
      </c>
      <c r="R2451">
        <v>0.1281504</v>
      </c>
      <c r="S2451" t="s">
        <v>20810</v>
      </c>
      <c r="T2451">
        <v>1.8813</v>
      </c>
    </row>
    <row r="2452" spans="1:20" x14ac:dyDescent="0.25">
      <c r="A2452" s="31" t="s">
        <v>2064</v>
      </c>
      <c r="B2452" s="31" t="s">
        <v>67</v>
      </c>
      <c r="C2452" s="31" t="s">
        <v>4</v>
      </c>
      <c r="D2452" s="31" t="s">
        <v>64</v>
      </c>
      <c r="E2452" s="31" t="s">
        <v>17</v>
      </c>
      <c r="F2452" s="31" t="s">
        <v>52</v>
      </c>
      <c r="G2452" s="31">
        <v>3</v>
      </c>
      <c r="H2452" s="31">
        <v>3581</v>
      </c>
      <c r="I2452" s="31">
        <v>0.67032373000000001</v>
      </c>
      <c r="J2452" s="31">
        <v>0.99244560000000004</v>
      </c>
      <c r="K2452" s="31">
        <v>0.32212190000000002</v>
      </c>
      <c r="L2452" s="31">
        <v>0.15849730000000001</v>
      </c>
      <c r="M2452" s="31">
        <v>0.25516800000000001</v>
      </c>
      <c r="N2452" s="31">
        <v>0.32212190000000002</v>
      </c>
      <c r="O2452" s="31">
        <v>0.38907570000000002</v>
      </c>
      <c r="P2452" s="31">
        <v>0.48574640000000002</v>
      </c>
      <c r="Q2452" s="31">
        <v>51.616349999999997</v>
      </c>
      <c r="R2452">
        <v>0.12767690000000001</v>
      </c>
      <c r="S2452" t="s">
        <v>20810</v>
      </c>
      <c r="T2452">
        <v>1.8813</v>
      </c>
    </row>
    <row r="2453" spans="1:20" x14ac:dyDescent="0.25">
      <c r="A2453" s="31" t="s">
        <v>2065</v>
      </c>
      <c r="B2453" s="31" t="s">
        <v>67</v>
      </c>
      <c r="C2453" s="31" t="s">
        <v>4</v>
      </c>
      <c r="D2453" s="31" t="s">
        <v>64</v>
      </c>
      <c r="E2453" s="31" t="s">
        <v>17</v>
      </c>
      <c r="F2453" s="31" t="s">
        <v>52</v>
      </c>
      <c r="G2453" s="31">
        <v>4</v>
      </c>
      <c r="H2453" s="31">
        <v>3581</v>
      </c>
      <c r="I2453" s="31">
        <v>0.69154399</v>
      </c>
      <c r="J2453" s="31">
        <v>0.9928458</v>
      </c>
      <c r="K2453" s="31">
        <v>0.30130180000000001</v>
      </c>
      <c r="L2453" s="31">
        <v>0.13879540000000001</v>
      </c>
      <c r="M2453" s="31">
        <v>0.2348055</v>
      </c>
      <c r="N2453" s="31">
        <v>0.30130180000000001</v>
      </c>
      <c r="O2453" s="31">
        <v>0.36779810000000002</v>
      </c>
      <c r="P2453" s="31">
        <v>0.46380830000000001</v>
      </c>
      <c r="Q2453" s="31">
        <v>50.616349999999997</v>
      </c>
      <c r="R2453">
        <v>0.12680440000000001</v>
      </c>
      <c r="S2453" t="s">
        <v>20810</v>
      </c>
      <c r="T2453">
        <v>1.8813</v>
      </c>
    </row>
    <row r="2454" spans="1:20" x14ac:dyDescent="0.25">
      <c r="A2454" s="31" t="s">
        <v>2066</v>
      </c>
      <c r="B2454" s="31" t="s">
        <v>67</v>
      </c>
      <c r="C2454" s="31" t="s">
        <v>4</v>
      </c>
      <c r="D2454" s="31" t="s">
        <v>64</v>
      </c>
      <c r="E2454" s="31" t="s">
        <v>17</v>
      </c>
      <c r="F2454" s="31" t="s">
        <v>52</v>
      </c>
      <c r="G2454" s="31">
        <v>5</v>
      </c>
      <c r="H2454" s="31">
        <v>3581</v>
      </c>
      <c r="I2454" s="31">
        <v>0.83654145999999996</v>
      </c>
      <c r="J2454" s="31">
        <v>1.0203139999999999</v>
      </c>
      <c r="K2454" s="31">
        <v>0.1837722</v>
      </c>
      <c r="L2454" s="31">
        <v>1.8370600000000001E-2</v>
      </c>
      <c r="M2454" s="31">
        <v>0.11609120000000001</v>
      </c>
      <c r="N2454" s="31">
        <v>0.1837722</v>
      </c>
      <c r="O2454" s="31">
        <v>0.25145319999999999</v>
      </c>
      <c r="P2454" s="31">
        <v>0.34917379999999998</v>
      </c>
      <c r="Q2454" s="31">
        <v>49.408810000000003</v>
      </c>
      <c r="R2454">
        <v>0.1290635</v>
      </c>
      <c r="S2454" t="s">
        <v>20810</v>
      </c>
      <c r="T2454">
        <v>1.8813</v>
      </c>
    </row>
    <row r="2455" spans="1:20" x14ac:dyDescent="0.25">
      <c r="A2455" s="31" t="s">
        <v>2067</v>
      </c>
      <c r="B2455" s="31" t="s">
        <v>67</v>
      </c>
      <c r="C2455" s="31" t="s">
        <v>4</v>
      </c>
      <c r="D2455" s="31" t="s">
        <v>64</v>
      </c>
      <c r="E2455" s="31" t="s">
        <v>17</v>
      </c>
      <c r="F2455" s="31" t="s">
        <v>52</v>
      </c>
      <c r="G2455" s="31">
        <v>6</v>
      </c>
      <c r="H2455" s="31">
        <v>3581</v>
      </c>
      <c r="I2455" s="31">
        <v>1.0681689999999999</v>
      </c>
      <c r="J2455" s="31">
        <v>0.99510399999999999</v>
      </c>
      <c r="K2455" s="31">
        <v>-7.3065099999999994E-2</v>
      </c>
      <c r="L2455" s="31">
        <v>-0.232794</v>
      </c>
      <c r="M2455" s="31">
        <v>-0.13842479999999999</v>
      </c>
      <c r="N2455" s="31">
        <v>-7.3065099999999994E-2</v>
      </c>
      <c r="O2455" s="31">
        <v>-7.7053E-3</v>
      </c>
      <c r="P2455" s="31">
        <v>8.6663900000000002E-2</v>
      </c>
      <c r="Q2455" s="31">
        <v>48.805030000000002</v>
      </c>
      <c r="R2455">
        <v>0.1246371</v>
      </c>
      <c r="S2455" t="s">
        <v>20810</v>
      </c>
      <c r="T2455">
        <v>1.8813</v>
      </c>
    </row>
    <row r="2456" spans="1:20" x14ac:dyDescent="0.25">
      <c r="A2456" s="31" t="s">
        <v>2068</v>
      </c>
      <c r="B2456" s="31" t="s">
        <v>67</v>
      </c>
      <c r="C2456" s="31" t="s">
        <v>4</v>
      </c>
      <c r="D2456" s="31" t="s">
        <v>64</v>
      </c>
      <c r="E2456" s="31" t="s">
        <v>17</v>
      </c>
      <c r="F2456" s="31" t="s">
        <v>52</v>
      </c>
      <c r="G2456" s="31">
        <v>7</v>
      </c>
      <c r="H2456" s="31">
        <v>3581</v>
      </c>
      <c r="I2456" s="31">
        <v>1.2862279999999999</v>
      </c>
      <c r="J2456" s="31">
        <v>0.87482769999999999</v>
      </c>
      <c r="K2456" s="31">
        <v>-0.4114003</v>
      </c>
      <c r="L2456" s="31">
        <v>-0.55066000000000004</v>
      </c>
      <c r="M2456" s="31">
        <v>-0.46838429999999998</v>
      </c>
      <c r="N2456" s="31">
        <v>-0.4114003</v>
      </c>
      <c r="O2456" s="31">
        <v>-0.35441640000000002</v>
      </c>
      <c r="P2456" s="31">
        <v>-0.27214060000000001</v>
      </c>
      <c r="Q2456" s="31">
        <v>48.60378</v>
      </c>
      <c r="R2456">
        <v>0.10866489999999999</v>
      </c>
      <c r="S2456" t="s">
        <v>20810</v>
      </c>
      <c r="T2456">
        <v>1.8813</v>
      </c>
    </row>
    <row r="2457" spans="1:20" x14ac:dyDescent="0.25">
      <c r="A2457" s="31" t="s">
        <v>2069</v>
      </c>
      <c r="B2457" s="31" t="s">
        <v>67</v>
      </c>
      <c r="C2457" s="31" t="s">
        <v>4</v>
      </c>
      <c r="D2457" s="31" t="s">
        <v>64</v>
      </c>
      <c r="E2457" s="31" t="s">
        <v>17</v>
      </c>
      <c r="F2457" s="31" t="s">
        <v>52</v>
      </c>
      <c r="G2457" s="31">
        <v>8</v>
      </c>
      <c r="H2457" s="31">
        <v>3581</v>
      </c>
      <c r="I2457" s="31">
        <v>1.2199119</v>
      </c>
      <c r="J2457" s="31">
        <v>0.66240790000000005</v>
      </c>
      <c r="K2457" s="31">
        <v>-0.557504</v>
      </c>
      <c r="L2457" s="31">
        <v>-0.6821701</v>
      </c>
      <c r="M2457" s="31">
        <v>-0.60851630000000001</v>
      </c>
      <c r="N2457" s="31">
        <v>-0.557504</v>
      </c>
      <c r="O2457" s="31">
        <v>-0.50649169999999999</v>
      </c>
      <c r="P2457" s="31">
        <v>-0.4328379</v>
      </c>
      <c r="Q2457" s="31">
        <v>50.915089999999999</v>
      </c>
      <c r="R2457">
        <v>9.7277500000000003E-2</v>
      </c>
      <c r="S2457" t="s">
        <v>20810</v>
      </c>
      <c r="T2457">
        <v>1.8813</v>
      </c>
    </row>
    <row r="2458" spans="1:20" x14ac:dyDescent="0.25">
      <c r="A2458" s="31" t="s">
        <v>2070</v>
      </c>
      <c r="B2458" s="31" t="s">
        <v>67</v>
      </c>
      <c r="C2458" s="31" t="s">
        <v>4</v>
      </c>
      <c r="D2458" s="31" t="s">
        <v>64</v>
      </c>
      <c r="E2458" s="31" t="s">
        <v>17</v>
      </c>
      <c r="F2458" s="31" t="s">
        <v>52</v>
      </c>
      <c r="G2458" s="31">
        <v>9</v>
      </c>
      <c r="H2458" s="31">
        <v>3581</v>
      </c>
      <c r="I2458" s="31">
        <v>1.1151825</v>
      </c>
      <c r="J2458" s="31">
        <v>0.77897939999999999</v>
      </c>
      <c r="K2458" s="31">
        <v>-0.33620309999999998</v>
      </c>
      <c r="L2458" s="31">
        <v>-0.4575379</v>
      </c>
      <c r="M2458" s="31">
        <v>-0.38585229999999998</v>
      </c>
      <c r="N2458" s="31">
        <v>-0.33620309999999998</v>
      </c>
      <c r="O2458" s="31">
        <v>-0.28655380000000003</v>
      </c>
      <c r="P2458" s="31">
        <v>-0.21486820000000001</v>
      </c>
      <c r="Q2458" s="31">
        <v>54.927669999999999</v>
      </c>
      <c r="R2458">
        <v>9.4678100000000001E-2</v>
      </c>
      <c r="S2458" t="s">
        <v>20810</v>
      </c>
      <c r="T2458">
        <v>1.8813</v>
      </c>
    </row>
    <row r="2459" spans="1:20" x14ac:dyDescent="0.25">
      <c r="A2459" s="31" t="s">
        <v>2071</v>
      </c>
      <c r="B2459" s="31" t="s">
        <v>67</v>
      </c>
      <c r="C2459" s="31" t="s">
        <v>4</v>
      </c>
      <c r="D2459" s="31" t="s">
        <v>64</v>
      </c>
      <c r="E2459" s="31" t="s">
        <v>17</v>
      </c>
      <c r="F2459" s="31" t="s">
        <v>52</v>
      </c>
      <c r="G2459" s="31">
        <v>10</v>
      </c>
      <c r="H2459" s="31">
        <v>3581</v>
      </c>
      <c r="I2459" s="31">
        <v>1.0462701999999999</v>
      </c>
      <c r="J2459" s="31">
        <v>0.74565720000000002</v>
      </c>
      <c r="K2459" s="31">
        <v>-0.30061300000000002</v>
      </c>
      <c r="L2459" s="31">
        <v>-0.42414099999999999</v>
      </c>
      <c r="M2459" s="31">
        <v>-0.35115960000000002</v>
      </c>
      <c r="N2459" s="31">
        <v>-0.30061300000000002</v>
      </c>
      <c r="O2459" s="31">
        <v>-0.25006630000000002</v>
      </c>
      <c r="P2459" s="31">
        <v>-0.17708499999999999</v>
      </c>
      <c r="Q2459" s="31">
        <v>58.544029999999999</v>
      </c>
      <c r="R2459">
        <v>9.63894E-2</v>
      </c>
      <c r="S2459" t="s">
        <v>20810</v>
      </c>
      <c r="T2459">
        <v>1.8813</v>
      </c>
    </row>
    <row r="2460" spans="1:20" x14ac:dyDescent="0.25">
      <c r="A2460" s="31" t="s">
        <v>2072</v>
      </c>
      <c r="B2460" s="31" t="s">
        <v>67</v>
      </c>
      <c r="C2460" s="31" t="s">
        <v>4</v>
      </c>
      <c r="D2460" s="31" t="s">
        <v>64</v>
      </c>
      <c r="E2460" s="31" t="s">
        <v>17</v>
      </c>
      <c r="F2460" s="31" t="s">
        <v>52</v>
      </c>
      <c r="G2460" s="31">
        <v>11</v>
      </c>
      <c r="H2460" s="31">
        <v>3581</v>
      </c>
      <c r="I2460" s="31">
        <v>1.0304485999999999</v>
      </c>
      <c r="J2460" s="31">
        <v>0.58498969999999995</v>
      </c>
      <c r="K2460" s="31">
        <v>-0.44545889999999999</v>
      </c>
      <c r="L2460" s="31">
        <v>-0.54957769999999995</v>
      </c>
      <c r="M2460" s="31">
        <v>-0.48806349999999998</v>
      </c>
      <c r="N2460" s="31">
        <v>-0.44545889999999999</v>
      </c>
      <c r="O2460" s="31">
        <v>-0.4028543</v>
      </c>
      <c r="P2460" s="31">
        <v>-0.34134009999999998</v>
      </c>
      <c r="Q2460" s="31">
        <v>63.349060000000001</v>
      </c>
      <c r="R2460">
        <v>8.1244300000000005E-2</v>
      </c>
      <c r="S2460" t="s">
        <v>20810</v>
      </c>
      <c r="T2460">
        <v>1.8813</v>
      </c>
    </row>
    <row r="2461" spans="1:20" x14ac:dyDescent="0.25">
      <c r="A2461" s="31" t="s">
        <v>2073</v>
      </c>
      <c r="B2461" s="31" t="s">
        <v>67</v>
      </c>
      <c r="C2461" s="31" t="s">
        <v>4</v>
      </c>
      <c r="D2461" s="31" t="s">
        <v>64</v>
      </c>
      <c r="E2461" s="31" t="s">
        <v>17</v>
      </c>
      <c r="F2461" s="31" t="s">
        <v>52</v>
      </c>
      <c r="G2461" s="31">
        <v>12</v>
      </c>
      <c r="H2461" s="31">
        <v>3581</v>
      </c>
      <c r="I2461" s="31">
        <v>0.86540472000000002</v>
      </c>
      <c r="J2461" s="31">
        <v>0.77782879999999999</v>
      </c>
      <c r="K2461" s="31">
        <v>-8.7575899999999998E-2</v>
      </c>
      <c r="L2461" s="31">
        <v>-0.1955875</v>
      </c>
      <c r="M2461" s="31">
        <v>-0.13177340000000001</v>
      </c>
      <c r="N2461" s="31">
        <v>-8.7575899999999998E-2</v>
      </c>
      <c r="O2461" s="31">
        <v>-4.3378399999999998E-2</v>
      </c>
      <c r="P2461" s="31">
        <v>2.0435700000000001E-2</v>
      </c>
      <c r="Q2461" s="31">
        <v>65.355350000000001</v>
      </c>
      <c r="R2461">
        <v>8.4281900000000007E-2</v>
      </c>
      <c r="S2461" t="s">
        <v>20810</v>
      </c>
      <c r="T2461">
        <v>1.8813</v>
      </c>
    </row>
    <row r="2462" spans="1:20" x14ac:dyDescent="0.25">
      <c r="A2462" s="31" t="s">
        <v>2074</v>
      </c>
      <c r="B2462" s="31" t="s">
        <v>67</v>
      </c>
      <c r="C2462" s="31" t="s">
        <v>4</v>
      </c>
      <c r="D2462" s="31" t="s">
        <v>64</v>
      </c>
      <c r="E2462" s="31" t="s">
        <v>17</v>
      </c>
      <c r="F2462" s="31" t="s">
        <v>52</v>
      </c>
      <c r="G2462" s="31">
        <v>13</v>
      </c>
      <c r="H2462" s="31">
        <v>3581</v>
      </c>
      <c r="I2462" s="31">
        <v>0.79445865000000004</v>
      </c>
      <c r="J2462" s="31">
        <v>0.79514229999999997</v>
      </c>
      <c r="K2462" s="31">
        <v>6.8360000000000003E-4</v>
      </c>
      <c r="L2462" s="31">
        <v>-8.9102399999999998E-2</v>
      </c>
      <c r="M2462" s="31">
        <v>-3.6056100000000001E-2</v>
      </c>
      <c r="N2462" s="31">
        <v>6.8360000000000003E-4</v>
      </c>
      <c r="O2462" s="31">
        <v>3.7423400000000002E-2</v>
      </c>
      <c r="P2462" s="31">
        <v>9.04697E-2</v>
      </c>
      <c r="Q2462" s="31">
        <v>66.056600000000003</v>
      </c>
      <c r="R2462">
        <v>7.0060399999999995E-2</v>
      </c>
      <c r="S2462" t="s">
        <v>20810</v>
      </c>
      <c r="T2462">
        <v>0.45047720000000002</v>
      </c>
    </row>
    <row r="2463" spans="1:20" x14ac:dyDescent="0.25">
      <c r="A2463" s="31" t="s">
        <v>2075</v>
      </c>
      <c r="B2463" s="31" t="s">
        <v>67</v>
      </c>
      <c r="C2463" s="31" t="s">
        <v>4</v>
      </c>
      <c r="D2463" s="31" t="s">
        <v>64</v>
      </c>
      <c r="E2463" s="31" t="s">
        <v>17</v>
      </c>
      <c r="F2463" s="31" t="s">
        <v>52</v>
      </c>
      <c r="G2463" s="31">
        <v>14</v>
      </c>
      <c r="H2463" s="31">
        <v>3581</v>
      </c>
      <c r="I2463" s="31">
        <v>0.82865266999999998</v>
      </c>
      <c r="J2463" s="31">
        <v>0.82961070000000003</v>
      </c>
      <c r="K2463" s="31">
        <v>9.5810000000000003E-4</v>
      </c>
      <c r="L2463" s="31">
        <v>-9.7986100000000007E-2</v>
      </c>
      <c r="M2463" s="31">
        <v>-3.9529099999999998E-2</v>
      </c>
      <c r="N2463" s="31">
        <v>9.5810000000000003E-4</v>
      </c>
      <c r="O2463" s="31">
        <v>4.1445200000000001E-2</v>
      </c>
      <c r="P2463" s="31">
        <v>9.9902199999999997E-2</v>
      </c>
      <c r="Q2463" s="31">
        <v>66.660380000000004</v>
      </c>
      <c r="R2463">
        <v>7.7206499999999997E-2</v>
      </c>
      <c r="S2463" t="s">
        <v>20810</v>
      </c>
      <c r="T2463">
        <v>0.45047720000000002</v>
      </c>
    </row>
    <row r="2464" spans="1:20" x14ac:dyDescent="0.25">
      <c r="A2464" s="31" t="s">
        <v>2076</v>
      </c>
      <c r="B2464" s="31" t="s">
        <v>67</v>
      </c>
      <c r="C2464" s="31" t="s">
        <v>4</v>
      </c>
      <c r="D2464" s="31" t="s">
        <v>64</v>
      </c>
      <c r="E2464" s="31" t="s">
        <v>17</v>
      </c>
      <c r="F2464" s="31" t="s">
        <v>52</v>
      </c>
      <c r="G2464" s="31">
        <v>15</v>
      </c>
      <c r="H2464" s="31">
        <v>3581</v>
      </c>
      <c r="I2464" s="31">
        <v>0.81476006000000001</v>
      </c>
      <c r="J2464" s="31">
        <v>0.83318130000000001</v>
      </c>
      <c r="K2464" s="31">
        <v>1.8421199999999999E-2</v>
      </c>
      <c r="L2464" s="31">
        <v>-7.3163699999999998E-2</v>
      </c>
      <c r="M2464" s="31">
        <v>-1.9054600000000001E-2</v>
      </c>
      <c r="N2464" s="31">
        <v>1.8421199999999999E-2</v>
      </c>
      <c r="O2464" s="31">
        <v>5.5897000000000002E-2</v>
      </c>
      <c r="P2464" s="31">
        <v>0.1100062</v>
      </c>
      <c r="Q2464" s="31">
        <v>67.160380000000004</v>
      </c>
      <c r="R2464">
        <v>7.1464100000000003E-2</v>
      </c>
      <c r="S2464" t="s">
        <v>20810</v>
      </c>
      <c r="T2464">
        <v>0.45047720000000002</v>
      </c>
    </row>
    <row r="2465" spans="1:20" x14ac:dyDescent="0.25">
      <c r="A2465" s="31" t="s">
        <v>2077</v>
      </c>
      <c r="B2465" s="31" t="s">
        <v>67</v>
      </c>
      <c r="C2465" s="31" t="s">
        <v>4</v>
      </c>
      <c r="D2465" s="31" t="s">
        <v>64</v>
      </c>
      <c r="E2465" s="31" t="s">
        <v>17</v>
      </c>
      <c r="F2465" s="31" t="s">
        <v>52</v>
      </c>
      <c r="G2465" s="31">
        <v>16</v>
      </c>
      <c r="H2465" s="31">
        <v>3581</v>
      </c>
      <c r="I2465" s="31">
        <v>0.90554403000000006</v>
      </c>
      <c r="J2465" s="31">
        <v>0.90609019999999996</v>
      </c>
      <c r="K2465" s="31">
        <v>5.4620000000000005E-4</v>
      </c>
      <c r="L2465" s="31">
        <v>-9.9283899999999994E-2</v>
      </c>
      <c r="M2465" s="31">
        <v>-4.0303499999999999E-2</v>
      </c>
      <c r="N2465" s="31">
        <v>5.4620000000000005E-4</v>
      </c>
      <c r="O2465" s="31">
        <v>4.1395899999999999E-2</v>
      </c>
      <c r="P2465" s="31">
        <v>0.1003763</v>
      </c>
      <c r="Q2465" s="31">
        <v>65.757859999999994</v>
      </c>
      <c r="R2465">
        <v>7.7897800000000003E-2</v>
      </c>
      <c r="S2465" t="s">
        <v>20810</v>
      </c>
      <c r="T2465">
        <v>0.45047720000000002</v>
      </c>
    </row>
    <row r="2466" spans="1:20" x14ac:dyDescent="0.25">
      <c r="A2466" s="31" t="s">
        <v>2078</v>
      </c>
      <c r="B2466" s="31" t="s">
        <v>67</v>
      </c>
      <c r="C2466" s="31" t="s">
        <v>4</v>
      </c>
      <c r="D2466" s="31" t="s">
        <v>64</v>
      </c>
      <c r="E2466" s="31" t="s">
        <v>17</v>
      </c>
      <c r="F2466" s="31" t="s">
        <v>52</v>
      </c>
      <c r="G2466" s="31">
        <v>17</v>
      </c>
      <c r="H2466" s="31">
        <v>3581</v>
      </c>
      <c r="I2466" s="31">
        <v>1.0209865</v>
      </c>
      <c r="J2466" s="31">
        <v>1.0145839999999999</v>
      </c>
      <c r="K2466" s="31">
        <v>-6.4025000000000002E-3</v>
      </c>
      <c r="L2466" s="31">
        <v>-0.1138912</v>
      </c>
      <c r="M2466" s="31">
        <v>-5.0386E-2</v>
      </c>
      <c r="N2466" s="31">
        <v>-6.4025000000000002E-3</v>
      </c>
      <c r="O2466" s="31">
        <v>3.7581000000000003E-2</v>
      </c>
      <c r="P2466" s="31">
        <v>0.1010861</v>
      </c>
      <c r="Q2466" s="31">
        <v>65.056600000000003</v>
      </c>
      <c r="R2466">
        <v>8.3873799999999998E-2</v>
      </c>
      <c r="S2466" t="s">
        <v>20810</v>
      </c>
      <c r="T2466">
        <v>0.45047720000000002</v>
      </c>
    </row>
    <row r="2467" spans="1:20" x14ac:dyDescent="0.25">
      <c r="A2467" s="31" t="s">
        <v>2079</v>
      </c>
      <c r="B2467" s="31" t="s">
        <v>67</v>
      </c>
      <c r="C2467" s="31" t="s">
        <v>4</v>
      </c>
      <c r="D2467" s="31" t="s">
        <v>64</v>
      </c>
      <c r="E2467" s="31" t="s">
        <v>17</v>
      </c>
      <c r="F2467" s="31" t="s">
        <v>52</v>
      </c>
      <c r="G2467" s="31">
        <v>18</v>
      </c>
      <c r="H2467" s="31">
        <v>3581</v>
      </c>
      <c r="I2467" s="31">
        <v>1.2283204000000001</v>
      </c>
      <c r="J2467" s="31">
        <v>1.1820600000000001</v>
      </c>
      <c r="K2467" s="31">
        <v>-4.6260000000000003E-2</v>
      </c>
      <c r="L2467" s="31">
        <v>-0.1758941</v>
      </c>
      <c r="M2467" s="31">
        <v>-9.9305199999999996E-2</v>
      </c>
      <c r="N2467" s="31">
        <v>-4.6260000000000003E-2</v>
      </c>
      <c r="O2467" s="31">
        <v>6.7851999999999999E-3</v>
      </c>
      <c r="P2467" s="31">
        <v>8.3374000000000004E-2</v>
      </c>
      <c r="Q2467" s="31">
        <v>63.251570000000001</v>
      </c>
      <c r="R2467">
        <v>0.10115399999999999</v>
      </c>
      <c r="S2467" t="s">
        <v>20810</v>
      </c>
      <c r="T2467">
        <v>0.45047720000000002</v>
      </c>
    </row>
    <row r="2468" spans="1:20" x14ac:dyDescent="0.25">
      <c r="A2468" s="31" t="s">
        <v>2080</v>
      </c>
      <c r="B2468" s="31" t="s">
        <v>67</v>
      </c>
      <c r="C2468" s="31" t="s">
        <v>4</v>
      </c>
      <c r="D2468" s="31" t="s">
        <v>64</v>
      </c>
      <c r="E2468" s="31" t="s">
        <v>17</v>
      </c>
      <c r="F2468" s="31" t="s">
        <v>52</v>
      </c>
      <c r="G2468" s="31">
        <v>19</v>
      </c>
      <c r="H2468" s="31">
        <v>3581</v>
      </c>
      <c r="I2468" s="31">
        <v>1.3257711999999999</v>
      </c>
      <c r="J2468" s="31">
        <v>1.2780670000000001</v>
      </c>
      <c r="K2468" s="31">
        <v>-4.77039E-2</v>
      </c>
      <c r="L2468" s="31">
        <v>-0.2288125</v>
      </c>
      <c r="M2468" s="31">
        <v>-0.12181210000000001</v>
      </c>
      <c r="N2468" s="31">
        <v>-4.77039E-2</v>
      </c>
      <c r="O2468" s="31">
        <v>2.6404199999999999E-2</v>
      </c>
      <c r="P2468" s="31">
        <v>0.13340460000000001</v>
      </c>
      <c r="Q2468" s="31">
        <v>60.245280000000001</v>
      </c>
      <c r="R2468">
        <v>0.14131969999999999</v>
      </c>
      <c r="S2468" t="s">
        <v>20810</v>
      </c>
      <c r="T2468">
        <v>1.8813</v>
      </c>
    </row>
    <row r="2469" spans="1:20" x14ac:dyDescent="0.25">
      <c r="A2469" s="31" t="s">
        <v>2081</v>
      </c>
      <c r="B2469" s="31" t="s">
        <v>67</v>
      </c>
      <c r="C2469" s="31" t="s">
        <v>4</v>
      </c>
      <c r="D2469" s="31" t="s">
        <v>64</v>
      </c>
      <c r="E2469" s="31" t="s">
        <v>17</v>
      </c>
      <c r="F2469" s="31" t="s">
        <v>52</v>
      </c>
      <c r="G2469" s="31">
        <v>20</v>
      </c>
      <c r="H2469" s="31">
        <v>3581</v>
      </c>
      <c r="I2469" s="31">
        <v>1.3764776999999999</v>
      </c>
      <c r="J2469" s="31">
        <v>1.5203690000000001</v>
      </c>
      <c r="K2469" s="31">
        <v>0.14389160000000001</v>
      </c>
      <c r="L2469" s="31">
        <v>-3.8916899999999997E-2</v>
      </c>
      <c r="M2469" s="31">
        <v>6.9087800000000005E-2</v>
      </c>
      <c r="N2469" s="31">
        <v>0.14389160000000001</v>
      </c>
      <c r="O2469" s="31">
        <v>0.21869530000000001</v>
      </c>
      <c r="P2469" s="31">
        <v>0.32670009999999999</v>
      </c>
      <c r="Q2469" s="31">
        <v>57.440249999999999</v>
      </c>
      <c r="R2469">
        <v>0.1426462</v>
      </c>
      <c r="S2469" t="s">
        <v>20810</v>
      </c>
      <c r="T2469">
        <v>1.8813</v>
      </c>
    </row>
    <row r="2470" spans="1:20" x14ac:dyDescent="0.25">
      <c r="A2470" s="31" t="s">
        <v>2082</v>
      </c>
      <c r="B2470" s="31" t="s">
        <v>67</v>
      </c>
      <c r="C2470" s="31" t="s">
        <v>4</v>
      </c>
      <c r="D2470" s="31" t="s">
        <v>64</v>
      </c>
      <c r="E2470" s="31" t="s">
        <v>17</v>
      </c>
      <c r="F2470" s="31" t="s">
        <v>52</v>
      </c>
      <c r="G2470" s="31">
        <v>21</v>
      </c>
      <c r="H2470" s="31">
        <v>3581</v>
      </c>
      <c r="I2470" s="31">
        <v>1.2278388</v>
      </c>
      <c r="J2470" s="31">
        <v>1.597013</v>
      </c>
      <c r="K2470" s="31">
        <v>0.36917410000000001</v>
      </c>
      <c r="L2470" s="31">
        <v>0.19067799999999999</v>
      </c>
      <c r="M2470" s="31">
        <v>0.29613489999999998</v>
      </c>
      <c r="N2470" s="31">
        <v>0.36917410000000001</v>
      </c>
      <c r="O2470" s="31">
        <v>0.44221329999999998</v>
      </c>
      <c r="P2470" s="31">
        <v>0.5476702</v>
      </c>
      <c r="Q2470" s="31">
        <v>55.336480000000002</v>
      </c>
      <c r="R2470">
        <v>0.1392813</v>
      </c>
      <c r="S2470" t="s">
        <v>20810</v>
      </c>
      <c r="T2470">
        <v>1.8813</v>
      </c>
    </row>
    <row r="2471" spans="1:20" x14ac:dyDescent="0.25">
      <c r="A2471" s="31" t="s">
        <v>2083</v>
      </c>
      <c r="B2471" s="31" t="s">
        <v>67</v>
      </c>
      <c r="C2471" s="31" t="s">
        <v>4</v>
      </c>
      <c r="D2471" s="31" t="s">
        <v>64</v>
      </c>
      <c r="E2471" s="31" t="s">
        <v>17</v>
      </c>
      <c r="F2471" s="31" t="s">
        <v>52</v>
      </c>
      <c r="G2471" s="31">
        <v>22</v>
      </c>
      <c r="H2471" s="31">
        <v>3581</v>
      </c>
      <c r="I2471" s="31">
        <v>1.0381745</v>
      </c>
      <c r="J2471" s="31">
        <v>1.407818</v>
      </c>
      <c r="K2471" s="31">
        <v>0.36964340000000001</v>
      </c>
      <c r="L2471" s="31">
        <v>0.19639899999999999</v>
      </c>
      <c r="M2471" s="31">
        <v>0.2987532</v>
      </c>
      <c r="N2471" s="31">
        <v>0.36964340000000001</v>
      </c>
      <c r="O2471" s="31">
        <v>0.44053360000000003</v>
      </c>
      <c r="P2471" s="31">
        <v>0.54288780000000003</v>
      </c>
      <c r="Q2471" s="31">
        <v>53.732700000000001</v>
      </c>
      <c r="R2471">
        <v>0.13518330000000001</v>
      </c>
      <c r="S2471" t="s">
        <v>20810</v>
      </c>
      <c r="T2471">
        <v>1.8813</v>
      </c>
    </row>
    <row r="2472" spans="1:20" x14ac:dyDescent="0.25">
      <c r="A2472" s="31" t="s">
        <v>2084</v>
      </c>
      <c r="B2472" s="31" t="s">
        <v>67</v>
      </c>
      <c r="C2472" s="31" t="s">
        <v>4</v>
      </c>
      <c r="D2472" s="31" t="s">
        <v>64</v>
      </c>
      <c r="E2472" s="31" t="s">
        <v>17</v>
      </c>
      <c r="F2472" s="31" t="s">
        <v>52</v>
      </c>
      <c r="G2472" s="31">
        <v>23</v>
      </c>
      <c r="H2472" s="31">
        <v>3581</v>
      </c>
      <c r="I2472" s="31">
        <v>0.83803947000000001</v>
      </c>
      <c r="J2472" s="31">
        <v>1.1384590000000001</v>
      </c>
      <c r="K2472" s="31">
        <v>0.3004192</v>
      </c>
      <c r="L2472" s="31">
        <v>0.136465</v>
      </c>
      <c r="M2472" s="31">
        <v>0.2333305</v>
      </c>
      <c r="N2472" s="31">
        <v>0.3004192</v>
      </c>
      <c r="O2472" s="31">
        <v>0.3675078</v>
      </c>
      <c r="P2472" s="31">
        <v>0.46437329999999999</v>
      </c>
      <c r="Q2472" s="31">
        <v>51.726410000000001</v>
      </c>
      <c r="R2472">
        <v>0.1279341</v>
      </c>
      <c r="S2472" t="s">
        <v>20810</v>
      </c>
      <c r="T2472">
        <v>1.8813</v>
      </c>
    </row>
    <row r="2473" spans="1:20" x14ac:dyDescent="0.25">
      <c r="A2473" s="31" t="s">
        <v>2085</v>
      </c>
      <c r="B2473" s="31" t="s">
        <v>67</v>
      </c>
      <c r="C2473" s="31" t="s">
        <v>4</v>
      </c>
      <c r="D2473" s="31" t="s">
        <v>64</v>
      </c>
      <c r="E2473" s="31" t="s">
        <v>17</v>
      </c>
      <c r="F2473" s="31" t="s">
        <v>52</v>
      </c>
      <c r="G2473" s="31">
        <v>24</v>
      </c>
      <c r="H2473" s="31">
        <v>3581</v>
      </c>
      <c r="I2473" s="31">
        <v>0.76418339000000002</v>
      </c>
      <c r="J2473" s="31">
        <v>1.0421579999999999</v>
      </c>
      <c r="K2473" s="31">
        <v>0.2779741</v>
      </c>
      <c r="L2473" s="31">
        <v>0.1104517</v>
      </c>
      <c r="M2473" s="31">
        <v>0.20942530000000001</v>
      </c>
      <c r="N2473" s="31">
        <v>0.2779741</v>
      </c>
      <c r="O2473" s="31">
        <v>0.34652290000000002</v>
      </c>
      <c r="P2473" s="31">
        <v>0.44549650000000002</v>
      </c>
      <c r="Q2473" s="31">
        <v>50.51887</v>
      </c>
      <c r="R2473">
        <v>0.13071849999999999</v>
      </c>
      <c r="S2473" t="s">
        <v>20810</v>
      </c>
      <c r="T2473">
        <v>1.8813</v>
      </c>
    </row>
    <row r="2474" spans="1:20" x14ac:dyDescent="0.25">
      <c r="A2474" s="31" t="s">
        <v>2638</v>
      </c>
      <c r="B2474" s="31" t="s">
        <v>67</v>
      </c>
      <c r="C2474" s="31" t="s">
        <v>4</v>
      </c>
      <c r="D2474" s="31" t="s">
        <v>9</v>
      </c>
      <c r="E2474" s="31" t="s">
        <v>17</v>
      </c>
      <c r="F2474" s="31" t="s">
        <v>52</v>
      </c>
      <c r="G2474" s="31">
        <v>1</v>
      </c>
      <c r="H2474" s="31">
        <v>1243</v>
      </c>
      <c r="I2474" s="31">
        <v>0.75192113999999999</v>
      </c>
      <c r="J2474" s="31">
        <v>0.76042710000000002</v>
      </c>
      <c r="K2474" s="31">
        <v>8.5059000000000003E-3</v>
      </c>
      <c r="L2474" s="31">
        <v>-4.4494199999999998E-2</v>
      </c>
      <c r="M2474" s="31">
        <v>-1.31813E-2</v>
      </c>
      <c r="N2474" s="31">
        <v>8.5059000000000003E-3</v>
      </c>
      <c r="O2474" s="31">
        <v>3.01931E-2</v>
      </c>
      <c r="P2474" s="31">
        <v>6.1505999999999998E-2</v>
      </c>
      <c r="Q2474" s="31">
        <v>71</v>
      </c>
      <c r="R2474">
        <v>4.1356200000000003E-2</v>
      </c>
      <c r="S2474" t="s">
        <v>20810</v>
      </c>
      <c r="T2474">
        <v>0.2032011</v>
      </c>
    </row>
    <row r="2475" spans="1:20" x14ac:dyDescent="0.25">
      <c r="A2475" s="31" t="s">
        <v>2639</v>
      </c>
      <c r="B2475" s="31" t="s">
        <v>67</v>
      </c>
      <c r="C2475" s="31" t="s">
        <v>4</v>
      </c>
      <c r="D2475" s="31" t="s">
        <v>9</v>
      </c>
      <c r="E2475" s="31" t="s">
        <v>17</v>
      </c>
      <c r="F2475" s="31" t="s">
        <v>52</v>
      </c>
      <c r="G2475" s="31">
        <v>2</v>
      </c>
      <c r="H2475" s="31">
        <v>1243</v>
      </c>
      <c r="I2475" s="31">
        <v>0.72471562</v>
      </c>
      <c r="J2475" s="31">
        <v>0.72597710000000004</v>
      </c>
      <c r="K2475" s="31">
        <v>1.2615E-3</v>
      </c>
      <c r="L2475" s="31">
        <v>-4.7955100000000001E-2</v>
      </c>
      <c r="M2475" s="31">
        <v>-1.8877499999999998E-2</v>
      </c>
      <c r="N2475" s="31">
        <v>1.2615E-3</v>
      </c>
      <c r="O2475" s="31">
        <v>2.1400499999999999E-2</v>
      </c>
      <c r="P2475" s="31">
        <v>5.0478099999999998E-2</v>
      </c>
      <c r="Q2475" s="31">
        <v>68.5</v>
      </c>
      <c r="R2475">
        <v>3.8403899999999998E-2</v>
      </c>
      <c r="S2475" t="s">
        <v>20810</v>
      </c>
      <c r="T2475">
        <v>0.2032011</v>
      </c>
    </row>
    <row r="2476" spans="1:20" x14ac:dyDescent="0.25">
      <c r="A2476" s="31" t="s">
        <v>2640</v>
      </c>
      <c r="B2476" s="31" t="s">
        <v>67</v>
      </c>
      <c r="C2476" s="31" t="s">
        <v>4</v>
      </c>
      <c r="D2476" s="31" t="s">
        <v>9</v>
      </c>
      <c r="E2476" s="31" t="s">
        <v>17</v>
      </c>
      <c r="F2476" s="31" t="s">
        <v>52</v>
      </c>
      <c r="G2476" s="31">
        <v>3</v>
      </c>
      <c r="H2476" s="31">
        <v>1243</v>
      </c>
      <c r="I2476" s="31">
        <v>0.69305501000000003</v>
      </c>
      <c r="J2476" s="31">
        <v>0.69918930000000001</v>
      </c>
      <c r="K2476" s="31">
        <v>6.1342999999999996E-3</v>
      </c>
      <c r="L2476" s="31">
        <v>-4.2824800000000003E-2</v>
      </c>
      <c r="M2476" s="31">
        <v>-1.3899399999999999E-2</v>
      </c>
      <c r="N2476" s="31">
        <v>6.1342999999999996E-3</v>
      </c>
      <c r="O2476" s="31">
        <v>2.6168E-2</v>
      </c>
      <c r="P2476" s="31">
        <v>5.5093400000000001E-2</v>
      </c>
      <c r="Q2476" s="31">
        <v>66.5</v>
      </c>
      <c r="R2476">
        <v>3.8203000000000001E-2</v>
      </c>
      <c r="S2476" t="s">
        <v>20810</v>
      </c>
      <c r="T2476">
        <v>0.2032011</v>
      </c>
    </row>
    <row r="2477" spans="1:20" x14ac:dyDescent="0.25">
      <c r="A2477" s="31" t="s">
        <v>2641</v>
      </c>
      <c r="B2477" s="31" t="s">
        <v>67</v>
      </c>
      <c r="C2477" s="31" t="s">
        <v>4</v>
      </c>
      <c r="D2477" s="31" t="s">
        <v>9</v>
      </c>
      <c r="E2477" s="31" t="s">
        <v>17</v>
      </c>
      <c r="F2477" s="31" t="s">
        <v>52</v>
      </c>
      <c r="G2477" s="31">
        <v>4</v>
      </c>
      <c r="H2477" s="31">
        <v>1243</v>
      </c>
      <c r="I2477" s="31">
        <v>0.70666793000000006</v>
      </c>
      <c r="J2477" s="31">
        <v>0.71022560000000001</v>
      </c>
      <c r="K2477" s="31">
        <v>3.5576000000000002E-3</v>
      </c>
      <c r="L2477" s="31">
        <v>-4.47252E-2</v>
      </c>
      <c r="M2477" s="31">
        <v>-1.61993E-2</v>
      </c>
      <c r="N2477" s="31">
        <v>3.5576000000000002E-3</v>
      </c>
      <c r="O2477" s="31">
        <v>2.3314600000000001E-2</v>
      </c>
      <c r="P2477" s="31">
        <v>5.1840499999999998E-2</v>
      </c>
      <c r="Q2477" s="31">
        <v>65</v>
      </c>
      <c r="R2477">
        <v>3.7675300000000002E-2</v>
      </c>
      <c r="S2477" t="s">
        <v>20810</v>
      </c>
      <c r="T2477">
        <v>0.2032011</v>
      </c>
    </row>
    <row r="2478" spans="1:20" x14ac:dyDescent="0.25">
      <c r="A2478" s="31" t="s">
        <v>2642</v>
      </c>
      <c r="B2478" s="31" t="s">
        <v>67</v>
      </c>
      <c r="C2478" s="31" t="s">
        <v>4</v>
      </c>
      <c r="D2478" s="31" t="s">
        <v>9</v>
      </c>
      <c r="E2478" s="31" t="s">
        <v>17</v>
      </c>
      <c r="F2478" s="31" t="s">
        <v>52</v>
      </c>
      <c r="G2478" s="31">
        <v>5</v>
      </c>
      <c r="H2478" s="31">
        <v>1243</v>
      </c>
      <c r="I2478" s="31">
        <v>0.79455288999999996</v>
      </c>
      <c r="J2478" s="31">
        <v>0.79011019999999998</v>
      </c>
      <c r="K2478" s="31">
        <v>-4.4425999999999997E-3</v>
      </c>
      <c r="L2478" s="31">
        <v>-5.7848900000000002E-2</v>
      </c>
      <c r="M2478" s="31">
        <v>-2.6296099999999999E-2</v>
      </c>
      <c r="N2478" s="31">
        <v>-4.4425999999999997E-3</v>
      </c>
      <c r="O2478" s="32">
        <v>1.7410800000000001E-2</v>
      </c>
      <c r="P2478" s="31">
        <v>4.8963600000000003E-2</v>
      </c>
      <c r="Q2478" s="31">
        <v>63.5</v>
      </c>
      <c r="R2478">
        <v>4.1673099999999998E-2</v>
      </c>
      <c r="S2478" t="s">
        <v>20810</v>
      </c>
      <c r="T2478">
        <v>0.2032011</v>
      </c>
    </row>
    <row r="2479" spans="1:20" x14ac:dyDescent="0.25">
      <c r="A2479" s="31" t="s">
        <v>2643</v>
      </c>
      <c r="B2479" s="31" t="s">
        <v>67</v>
      </c>
      <c r="C2479" s="31" t="s">
        <v>4</v>
      </c>
      <c r="D2479" s="31" t="s">
        <v>9</v>
      </c>
      <c r="E2479" s="31" t="s">
        <v>17</v>
      </c>
      <c r="F2479" s="31" t="s">
        <v>52</v>
      </c>
      <c r="G2479" s="31">
        <v>6</v>
      </c>
      <c r="H2479" s="31">
        <v>1243</v>
      </c>
      <c r="I2479" s="31">
        <v>0.94928084000000001</v>
      </c>
      <c r="J2479" s="31">
        <v>0.93410740000000003</v>
      </c>
      <c r="K2479" s="31">
        <v>-1.5173499999999999E-2</v>
      </c>
      <c r="L2479" s="31">
        <v>-7.5290700000000002E-2</v>
      </c>
      <c r="M2479" s="31">
        <v>-3.9773000000000003E-2</v>
      </c>
      <c r="N2479" s="31">
        <v>-1.5173499999999999E-2</v>
      </c>
      <c r="O2479" s="31">
        <v>9.4260000000000004E-3</v>
      </c>
      <c r="P2479" s="31">
        <v>4.4943700000000003E-2</v>
      </c>
      <c r="Q2479" s="31">
        <v>63</v>
      </c>
      <c r="R2479">
        <v>4.6909699999999999E-2</v>
      </c>
      <c r="S2479" t="s">
        <v>20810</v>
      </c>
      <c r="T2479">
        <v>0.2032011</v>
      </c>
    </row>
    <row r="2480" spans="1:20" x14ac:dyDescent="0.25">
      <c r="A2480" s="31" t="s">
        <v>2644</v>
      </c>
      <c r="B2480" s="31" t="s">
        <v>67</v>
      </c>
      <c r="C2480" s="31" t="s">
        <v>4</v>
      </c>
      <c r="D2480" s="31" t="s">
        <v>9</v>
      </c>
      <c r="E2480" s="31" t="s">
        <v>17</v>
      </c>
      <c r="F2480" s="31" t="s">
        <v>52</v>
      </c>
      <c r="G2480" s="31">
        <v>7</v>
      </c>
      <c r="H2480" s="31">
        <v>1243</v>
      </c>
      <c r="I2480" s="31">
        <v>1.0122386999999999</v>
      </c>
      <c r="J2480" s="31">
        <v>0.97553650000000003</v>
      </c>
      <c r="K2480" s="31">
        <v>-3.6702199999999997E-2</v>
      </c>
      <c r="L2480" s="31">
        <v>-9.4716999999999996E-2</v>
      </c>
      <c r="M2480" s="31">
        <v>-6.0441399999999999E-2</v>
      </c>
      <c r="N2480" s="31">
        <v>-3.6702199999999997E-2</v>
      </c>
      <c r="O2480" s="31">
        <v>-1.29631E-2</v>
      </c>
      <c r="P2480" s="31">
        <v>2.1312500000000002E-2</v>
      </c>
      <c r="Q2480" s="31">
        <v>64</v>
      </c>
      <c r="R2480">
        <v>4.5269200000000002E-2</v>
      </c>
      <c r="S2480" t="s">
        <v>20810</v>
      </c>
      <c r="T2480">
        <v>0.2032011</v>
      </c>
    </row>
    <row r="2481" spans="1:20" x14ac:dyDescent="0.25">
      <c r="A2481" s="31" t="s">
        <v>2645</v>
      </c>
      <c r="B2481" s="31" t="s">
        <v>67</v>
      </c>
      <c r="C2481" s="31" t="s">
        <v>4</v>
      </c>
      <c r="D2481" s="31" t="s">
        <v>9</v>
      </c>
      <c r="E2481" s="31" t="s">
        <v>17</v>
      </c>
      <c r="F2481" s="31" t="s">
        <v>52</v>
      </c>
      <c r="G2481" s="31">
        <v>8</v>
      </c>
      <c r="H2481" s="31">
        <v>1243</v>
      </c>
      <c r="I2481" s="31">
        <v>1.0319233999999999</v>
      </c>
      <c r="J2481" s="31">
        <v>0.99019559999999995</v>
      </c>
      <c r="K2481" s="31">
        <v>-4.1727800000000002E-2</v>
      </c>
      <c r="L2481" s="31">
        <v>-0.10316069999999999</v>
      </c>
      <c r="M2481" s="31">
        <v>-6.6865599999999997E-2</v>
      </c>
      <c r="N2481" s="31">
        <v>-4.1727800000000002E-2</v>
      </c>
      <c r="O2481" s="31">
        <v>-1.6589900000000001E-2</v>
      </c>
      <c r="P2481" s="31">
        <v>1.97051E-2</v>
      </c>
      <c r="Q2481" s="31">
        <v>68</v>
      </c>
      <c r="R2481">
        <v>4.7936399999999997E-2</v>
      </c>
      <c r="S2481" t="s">
        <v>20810</v>
      </c>
      <c r="T2481">
        <v>0.2032011</v>
      </c>
    </row>
    <row r="2482" spans="1:20" x14ac:dyDescent="0.25">
      <c r="A2482" s="31" t="s">
        <v>2646</v>
      </c>
      <c r="B2482" s="31" t="s">
        <v>67</v>
      </c>
      <c r="C2482" s="31" t="s">
        <v>4</v>
      </c>
      <c r="D2482" s="31" t="s">
        <v>9</v>
      </c>
      <c r="E2482" s="31" t="s">
        <v>17</v>
      </c>
      <c r="F2482" s="31" t="s">
        <v>52</v>
      </c>
      <c r="G2482" s="31">
        <v>9</v>
      </c>
      <c r="H2482" s="31">
        <v>1243</v>
      </c>
      <c r="I2482" s="31">
        <v>1.0422305999999999</v>
      </c>
      <c r="J2482" s="31">
        <v>1.004928</v>
      </c>
      <c r="K2482" s="31">
        <v>-3.7303000000000003E-2</v>
      </c>
      <c r="L2482" s="31">
        <v>-0.10309740000000001</v>
      </c>
      <c r="M2482" s="31">
        <v>-6.4225500000000005E-2</v>
      </c>
      <c r="N2482" s="31">
        <v>-3.7303000000000003E-2</v>
      </c>
      <c r="O2482" s="31">
        <v>-1.0380500000000001E-2</v>
      </c>
      <c r="P2482" s="31">
        <v>2.8491300000000001E-2</v>
      </c>
      <c r="Q2482" s="31">
        <v>73.5</v>
      </c>
      <c r="R2482">
        <v>5.1339599999999999E-2</v>
      </c>
      <c r="S2482" t="s">
        <v>20810</v>
      </c>
      <c r="T2482">
        <v>0.2032011</v>
      </c>
    </row>
    <row r="2483" spans="1:20" x14ac:dyDescent="0.25">
      <c r="A2483" s="31" t="s">
        <v>2647</v>
      </c>
      <c r="B2483" s="31" t="s">
        <v>67</v>
      </c>
      <c r="C2483" s="31" t="s">
        <v>4</v>
      </c>
      <c r="D2483" s="31" t="s">
        <v>9</v>
      </c>
      <c r="E2483" s="31" t="s">
        <v>17</v>
      </c>
      <c r="F2483" s="31" t="s">
        <v>52</v>
      </c>
      <c r="G2483" s="31">
        <v>10</v>
      </c>
      <c r="H2483" s="31">
        <v>1243</v>
      </c>
      <c r="I2483" s="31">
        <v>1.0342458999999999</v>
      </c>
      <c r="J2483" s="31">
        <v>1.0138720000000001</v>
      </c>
      <c r="K2483" s="31">
        <v>-2.0373800000000001E-2</v>
      </c>
      <c r="L2483" s="31">
        <v>-9.0701000000000004E-2</v>
      </c>
      <c r="M2483" s="31">
        <v>-4.9151100000000003E-2</v>
      </c>
      <c r="N2483" s="31">
        <v>-2.0373800000000001E-2</v>
      </c>
      <c r="O2483" s="31">
        <v>8.4034999999999995E-3</v>
      </c>
      <c r="P2483" s="31">
        <v>4.9953400000000002E-2</v>
      </c>
      <c r="Q2483" s="31">
        <v>78.5</v>
      </c>
      <c r="R2483">
        <v>5.4876599999999998E-2</v>
      </c>
      <c r="S2483" t="s">
        <v>20810</v>
      </c>
      <c r="T2483">
        <v>0.2032011</v>
      </c>
    </row>
    <row r="2484" spans="1:20" x14ac:dyDescent="0.25">
      <c r="A2484" s="31" t="s">
        <v>2648</v>
      </c>
      <c r="B2484" s="31" t="s">
        <v>67</v>
      </c>
      <c r="C2484" s="31" t="s">
        <v>4</v>
      </c>
      <c r="D2484" s="31" t="s">
        <v>9</v>
      </c>
      <c r="E2484" s="31" t="s">
        <v>17</v>
      </c>
      <c r="F2484" s="31" t="s">
        <v>52</v>
      </c>
      <c r="G2484" s="31">
        <v>11</v>
      </c>
      <c r="H2484" s="31">
        <v>1243</v>
      </c>
      <c r="I2484" s="31">
        <v>1.0032125000000001</v>
      </c>
      <c r="J2484" s="31">
        <v>1.0021469999999999</v>
      </c>
      <c r="K2484" s="31">
        <v>-1.0658E-3</v>
      </c>
      <c r="L2484" s="31">
        <v>-7.16556E-2</v>
      </c>
      <c r="M2484" s="31">
        <v>-2.9950600000000001E-2</v>
      </c>
      <c r="N2484" s="31">
        <v>-1.0658E-3</v>
      </c>
      <c r="O2484" s="31">
        <v>2.7818900000000001E-2</v>
      </c>
      <c r="P2484" s="31">
        <v>6.9524000000000002E-2</v>
      </c>
      <c r="Q2484" s="31">
        <v>81.5</v>
      </c>
      <c r="R2484">
        <v>5.5081499999999999E-2</v>
      </c>
      <c r="S2484" t="s">
        <v>20810</v>
      </c>
      <c r="T2484">
        <v>0.2032011</v>
      </c>
    </row>
    <row r="2485" spans="1:20" x14ac:dyDescent="0.25">
      <c r="A2485" s="31" t="s">
        <v>2649</v>
      </c>
      <c r="B2485" s="31" t="s">
        <v>67</v>
      </c>
      <c r="C2485" s="31" t="s">
        <v>4</v>
      </c>
      <c r="D2485" s="31" t="s">
        <v>9</v>
      </c>
      <c r="E2485" s="31" t="s">
        <v>17</v>
      </c>
      <c r="F2485" s="31" t="s">
        <v>52</v>
      </c>
      <c r="G2485" s="31">
        <v>12</v>
      </c>
      <c r="H2485" s="31">
        <v>1243</v>
      </c>
      <c r="I2485" s="31">
        <v>0.97233069999999999</v>
      </c>
      <c r="J2485" s="31">
        <v>0.99976869999999995</v>
      </c>
      <c r="K2485" s="31">
        <v>2.7438000000000001E-2</v>
      </c>
      <c r="L2485" s="31">
        <v>-4.8119599999999998E-2</v>
      </c>
      <c r="M2485" s="31">
        <v>-3.4795999999999998E-3</v>
      </c>
      <c r="N2485" s="31">
        <v>2.7438000000000001E-2</v>
      </c>
      <c r="O2485" s="31">
        <v>5.8355600000000001E-2</v>
      </c>
      <c r="P2485" s="31">
        <v>0.10299560000000001</v>
      </c>
      <c r="Q2485" s="31">
        <v>84.5</v>
      </c>
      <c r="R2485">
        <v>5.8957900000000001E-2</v>
      </c>
      <c r="S2485" t="s">
        <v>20810</v>
      </c>
      <c r="T2485">
        <v>0.2032011</v>
      </c>
    </row>
    <row r="2486" spans="1:20" x14ac:dyDescent="0.25">
      <c r="A2486" s="31" t="s">
        <v>2650</v>
      </c>
      <c r="B2486" s="31" t="s">
        <v>67</v>
      </c>
      <c r="C2486" s="31" t="s">
        <v>4</v>
      </c>
      <c r="D2486" s="31" t="s">
        <v>9</v>
      </c>
      <c r="E2486" s="31" t="s">
        <v>17</v>
      </c>
      <c r="F2486" s="31" t="s">
        <v>52</v>
      </c>
      <c r="G2486" s="31">
        <v>13</v>
      </c>
      <c r="H2486" s="31">
        <v>1243</v>
      </c>
      <c r="I2486" s="31">
        <v>1.0000737</v>
      </c>
      <c r="J2486" s="31">
        <v>1.100482</v>
      </c>
      <c r="K2486" s="31">
        <v>0.10040830000000001</v>
      </c>
      <c r="L2486" s="31">
        <v>1.6876100000000002E-2</v>
      </c>
      <c r="M2486" s="31">
        <v>6.6227599999999998E-2</v>
      </c>
      <c r="N2486" s="31">
        <v>0.10040830000000001</v>
      </c>
      <c r="O2486" s="31">
        <v>0.13458899999999999</v>
      </c>
      <c r="P2486" s="31">
        <v>0.18394050000000001</v>
      </c>
      <c r="Q2486" s="31">
        <v>86</v>
      </c>
      <c r="R2486">
        <v>6.5180500000000002E-2</v>
      </c>
      <c r="S2486" t="s">
        <v>20810</v>
      </c>
      <c r="T2486">
        <v>0.34459109999999998</v>
      </c>
    </row>
    <row r="2487" spans="1:20" x14ac:dyDescent="0.25">
      <c r="A2487" s="31" t="s">
        <v>2651</v>
      </c>
      <c r="B2487" s="31" t="s">
        <v>67</v>
      </c>
      <c r="C2487" s="31" t="s">
        <v>4</v>
      </c>
      <c r="D2487" s="31" t="s">
        <v>9</v>
      </c>
      <c r="E2487" s="31" t="s">
        <v>17</v>
      </c>
      <c r="F2487" s="31" t="s">
        <v>52</v>
      </c>
      <c r="G2487" s="31">
        <v>14</v>
      </c>
      <c r="H2487" s="31">
        <v>1243</v>
      </c>
      <c r="I2487" s="31">
        <v>1.0889827999999999</v>
      </c>
      <c r="J2487" s="31">
        <v>1.2291620000000001</v>
      </c>
      <c r="K2487" s="31">
        <v>0.1401789</v>
      </c>
      <c r="L2487" s="31">
        <v>4.8832599999999997E-2</v>
      </c>
      <c r="M2487" s="31">
        <v>0.10280069999999999</v>
      </c>
      <c r="N2487" s="31">
        <v>0.1401789</v>
      </c>
      <c r="O2487" s="31">
        <v>0.17755699999999999</v>
      </c>
      <c r="P2487" s="31">
        <v>0.23152510000000001</v>
      </c>
      <c r="Q2487" s="31">
        <v>88.5</v>
      </c>
      <c r="R2487">
        <v>7.1277900000000005E-2</v>
      </c>
      <c r="S2487" t="s">
        <v>20810</v>
      </c>
      <c r="T2487">
        <v>0.34459109999999998</v>
      </c>
    </row>
    <row r="2488" spans="1:20" x14ac:dyDescent="0.25">
      <c r="A2488" s="31" t="s">
        <v>2652</v>
      </c>
      <c r="B2488" s="31" t="s">
        <v>67</v>
      </c>
      <c r="C2488" s="31" t="s">
        <v>4</v>
      </c>
      <c r="D2488" s="31" t="s">
        <v>9</v>
      </c>
      <c r="E2488" s="31" t="s">
        <v>17</v>
      </c>
      <c r="F2488" s="31" t="s">
        <v>52</v>
      </c>
      <c r="G2488" s="31">
        <v>15</v>
      </c>
      <c r="H2488" s="31">
        <v>1243</v>
      </c>
      <c r="I2488" s="31">
        <v>1.2233776000000001</v>
      </c>
      <c r="J2488" s="31">
        <v>1.369022</v>
      </c>
      <c r="K2488" s="31">
        <v>0.145644</v>
      </c>
      <c r="L2488" s="31">
        <v>4.48717E-2</v>
      </c>
      <c r="M2488" s="31">
        <v>0.1044088</v>
      </c>
      <c r="N2488" s="31">
        <v>0.145644</v>
      </c>
      <c r="O2488" s="31">
        <v>0.1868792</v>
      </c>
      <c r="P2488" s="31">
        <v>0.2464163</v>
      </c>
      <c r="Q2488" s="31">
        <v>89.5</v>
      </c>
      <c r="R2488">
        <v>7.8633099999999997E-2</v>
      </c>
      <c r="S2488" t="s">
        <v>20810</v>
      </c>
      <c r="T2488">
        <v>0.34459109999999998</v>
      </c>
    </row>
    <row r="2489" spans="1:20" x14ac:dyDescent="0.25">
      <c r="A2489" s="31" t="s">
        <v>2653</v>
      </c>
      <c r="B2489" s="31" t="s">
        <v>67</v>
      </c>
      <c r="C2489" s="31" t="s">
        <v>4</v>
      </c>
      <c r="D2489" s="31" t="s">
        <v>9</v>
      </c>
      <c r="E2489" s="31" t="s">
        <v>17</v>
      </c>
      <c r="F2489" s="31" t="s">
        <v>52</v>
      </c>
      <c r="G2489" s="31">
        <v>16</v>
      </c>
      <c r="H2489" s="31">
        <v>1243</v>
      </c>
      <c r="I2489" s="31">
        <v>1.3643894999999999</v>
      </c>
      <c r="J2489" s="31">
        <v>1.526464</v>
      </c>
      <c r="K2489" s="31">
        <v>0.16207440000000001</v>
      </c>
      <c r="L2489" s="31">
        <v>5.0630300000000003E-2</v>
      </c>
      <c r="M2489" s="31">
        <v>0.1164724</v>
      </c>
      <c r="N2489" s="31">
        <v>0.16207440000000001</v>
      </c>
      <c r="O2489" s="31">
        <v>0.20767640000000001</v>
      </c>
      <c r="P2489" s="31">
        <v>0.27351839999999999</v>
      </c>
      <c r="Q2489" s="31">
        <v>90.5</v>
      </c>
      <c r="R2489">
        <v>8.6960200000000001E-2</v>
      </c>
      <c r="S2489" t="s">
        <v>20810</v>
      </c>
      <c r="T2489">
        <v>0.34459109999999998</v>
      </c>
    </row>
    <row r="2490" spans="1:20" x14ac:dyDescent="0.25">
      <c r="A2490" s="31" t="s">
        <v>2654</v>
      </c>
      <c r="B2490" s="31" t="s">
        <v>67</v>
      </c>
      <c r="C2490" s="31" t="s">
        <v>4</v>
      </c>
      <c r="D2490" s="31" t="s">
        <v>9</v>
      </c>
      <c r="E2490" s="31" t="s">
        <v>17</v>
      </c>
      <c r="F2490" s="31" t="s">
        <v>52</v>
      </c>
      <c r="G2490" s="31">
        <v>17</v>
      </c>
      <c r="H2490" s="31">
        <v>1243</v>
      </c>
      <c r="I2490" s="31">
        <v>1.5774131</v>
      </c>
      <c r="J2490" s="31">
        <v>1.744745</v>
      </c>
      <c r="K2490" s="31">
        <v>0.16733149999999999</v>
      </c>
      <c r="L2490" s="31">
        <v>4.8462100000000001E-2</v>
      </c>
      <c r="M2490" s="31">
        <v>0.11869109999999999</v>
      </c>
      <c r="N2490" s="31">
        <v>0.16733149999999999</v>
      </c>
      <c r="O2490" s="31">
        <v>0.21597189999999999</v>
      </c>
      <c r="P2490" s="31">
        <v>0.28620089999999998</v>
      </c>
      <c r="Q2490" s="31">
        <v>91</v>
      </c>
      <c r="R2490">
        <v>9.2754299999999998E-2</v>
      </c>
      <c r="S2490" t="s">
        <v>20810</v>
      </c>
      <c r="T2490">
        <v>0.34459109999999998</v>
      </c>
    </row>
    <row r="2491" spans="1:20" x14ac:dyDescent="0.25">
      <c r="A2491" s="31" t="s">
        <v>2655</v>
      </c>
      <c r="B2491" s="31" t="s">
        <v>67</v>
      </c>
      <c r="C2491" s="31" t="s">
        <v>4</v>
      </c>
      <c r="D2491" s="31" t="s">
        <v>9</v>
      </c>
      <c r="E2491" s="31" t="s">
        <v>17</v>
      </c>
      <c r="F2491" s="31" t="s">
        <v>52</v>
      </c>
      <c r="G2491" s="31">
        <v>18</v>
      </c>
      <c r="H2491" s="31">
        <v>1243</v>
      </c>
      <c r="I2491" s="31">
        <v>1.8112348</v>
      </c>
      <c r="J2491" s="31">
        <v>1.9153640000000001</v>
      </c>
      <c r="K2491" s="31">
        <v>0.104129</v>
      </c>
      <c r="L2491" s="31">
        <v>-1.43877E-2</v>
      </c>
      <c r="M2491" s="31">
        <v>5.5633000000000002E-2</v>
      </c>
      <c r="N2491" s="31">
        <v>0.104129</v>
      </c>
      <c r="O2491" s="31">
        <v>0.15262510000000001</v>
      </c>
      <c r="P2491" s="31">
        <v>0.2226457</v>
      </c>
      <c r="Q2491" s="31">
        <v>92</v>
      </c>
      <c r="R2491">
        <v>9.2479099999999995E-2</v>
      </c>
      <c r="S2491" t="s">
        <v>20810</v>
      </c>
      <c r="T2491">
        <v>0.34459109999999998</v>
      </c>
    </row>
    <row r="2492" spans="1:20" x14ac:dyDescent="0.25">
      <c r="A2492" s="31" t="s">
        <v>2656</v>
      </c>
      <c r="B2492" s="31" t="s">
        <v>67</v>
      </c>
      <c r="C2492" s="31" t="s">
        <v>4</v>
      </c>
      <c r="D2492" s="31" t="s">
        <v>9</v>
      </c>
      <c r="E2492" s="31" t="s">
        <v>17</v>
      </c>
      <c r="F2492" s="31" t="s">
        <v>52</v>
      </c>
      <c r="G2492" s="31">
        <v>19</v>
      </c>
      <c r="H2492" s="31">
        <v>1243</v>
      </c>
      <c r="I2492" s="31">
        <v>1.8652337999999999</v>
      </c>
      <c r="J2492" s="31">
        <v>1.8790640000000001</v>
      </c>
      <c r="K2492" s="31">
        <v>1.3830200000000001E-2</v>
      </c>
      <c r="L2492" s="31">
        <v>-9.8146499999999998E-2</v>
      </c>
      <c r="M2492" s="31">
        <v>-3.1989799999999999E-2</v>
      </c>
      <c r="N2492" s="31">
        <v>1.3830200000000001E-2</v>
      </c>
      <c r="O2492" s="31">
        <v>5.96502E-2</v>
      </c>
      <c r="P2492" s="31">
        <v>0.1258069</v>
      </c>
      <c r="Q2492" s="31">
        <v>90.5</v>
      </c>
      <c r="R2492">
        <v>8.7375900000000006E-2</v>
      </c>
      <c r="S2492" t="s">
        <v>20810</v>
      </c>
      <c r="T2492">
        <v>0.2032011</v>
      </c>
    </row>
    <row r="2493" spans="1:20" x14ac:dyDescent="0.25">
      <c r="A2493" s="31" t="s">
        <v>2657</v>
      </c>
      <c r="B2493" s="31" t="s">
        <v>67</v>
      </c>
      <c r="C2493" s="31" t="s">
        <v>4</v>
      </c>
      <c r="D2493" s="31" t="s">
        <v>9</v>
      </c>
      <c r="E2493" s="31" t="s">
        <v>17</v>
      </c>
      <c r="F2493" s="31" t="s">
        <v>52</v>
      </c>
      <c r="G2493" s="31">
        <v>20</v>
      </c>
      <c r="H2493" s="31">
        <v>1243</v>
      </c>
      <c r="I2493" s="31">
        <v>1.8386791</v>
      </c>
      <c r="J2493" s="31">
        <v>1.8535839999999999</v>
      </c>
      <c r="K2493" s="31">
        <v>1.49052E-2</v>
      </c>
      <c r="L2493" s="31">
        <v>-9.1043200000000005E-2</v>
      </c>
      <c r="M2493" s="31">
        <v>-2.8448000000000001E-2</v>
      </c>
      <c r="N2493" s="31">
        <v>1.49052E-2</v>
      </c>
      <c r="O2493" s="31">
        <v>5.8258400000000002E-2</v>
      </c>
      <c r="P2493" s="31">
        <v>0.12085360000000001</v>
      </c>
      <c r="Q2493" s="31">
        <v>89.5</v>
      </c>
      <c r="R2493">
        <v>8.2671900000000006E-2</v>
      </c>
      <c r="S2493" t="s">
        <v>20810</v>
      </c>
      <c r="T2493">
        <v>0.2032011</v>
      </c>
    </row>
    <row r="2494" spans="1:20" x14ac:dyDescent="0.25">
      <c r="A2494" s="31" t="s">
        <v>2658</v>
      </c>
      <c r="B2494" s="31" t="s">
        <v>67</v>
      </c>
      <c r="C2494" s="31" t="s">
        <v>4</v>
      </c>
      <c r="D2494" s="31" t="s">
        <v>9</v>
      </c>
      <c r="E2494" s="31" t="s">
        <v>17</v>
      </c>
      <c r="F2494" s="31" t="s">
        <v>52</v>
      </c>
      <c r="G2494" s="31">
        <v>21</v>
      </c>
      <c r="H2494" s="31">
        <v>1243</v>
      </c>
      <c r="I2494" s="31">
        <v>1.6748816</v>
      </c>
      <c r="J2494" s="31">
        <v>1.6883600000000001</v>
      </c>
      <c r="K2494" s="31">
        <v>1.34781E-2</v>
      </c>
      <c r="L2494" s="31">
        <v>-8.3688700000000005E-2</v>
      </c>
      <c r="M2494" s="31">
        <v>-2.6281800000000001E-2</v>
      </c>
      <c r="N2494" s="31">
        <v>1.34781E-2</v>
      </c>
      <c r="O2494" s="31">
        <v>5.3238000000000001E-2</v>
      </c>
      <c r="P2494" s="31">
        <v>0.11064499999999999</v>
      </c>
      <c r="Q2494" s="31">
        <v>86.5</v>
      </c>
      <c r="R2494">
        <v>7.5819700000000004E-2</v>
      </c>
      <c r="S2494" t="s">
        <v>20810</v>
      </c>
      <c r="T2494">
        <v>0.2032011</v>
      </c>
    </row>
    <row r="2495" spans="1:20" x14ac:dyDescent="0.25">
      <c r="A2495" s="31" t="s">
        <v>2659</v>
      </c>
      <c r="B2495" s="31" t="s">
        <v>67</v>
      </c>
      <c r="C2495" s="31" t="s">
        <v>4</v>
      </c>
      <c r="D2495" s="31" t="s">
        <v>9</v>
      </c>
      <c r="E2495" s="31" t="s">
        <v>17</v>
      </c>
      <c r="F2495" s="31" t="s">
        <v>52</v>
      </c>
      <c r="G2495" s="31">
        <v>22</v>
      </c>
      <c r="H2495" s="31">
        <v>1243</v>
      </c>
      <c r="I2495" s="31">
        <v>1.3550082999999999</v>
      </c>
      <c r="J2495" s="31">
        <v>1.3699600000000001</v>
      </c>
      <c r="K2495" s="31">
        <v>1.4951799999999999E-2</v>
      </c>
      <c r="L2495" s="31">
        <v>-6.7487199999999997E-2</v>
      </c>
      <c r="M2495" s="31">
        <v>-1.8781599999999999E-2</v>
      </c>
      <c r="N2495" s="31">
        <v>1.4951799999999999E-2</v>
      </c>
      <c r="O2495" s="31">
        <v>4.8685100000000002E-2</v>
      </c>
      <c r="P2495" s="31">
        <v>9.73908E-2</v>
      </c>
      <c r="Q2495" s="31">
        <v>83.5</v>
      </c>
      <c r="R2495">
        <v>6.4327499999999996E-2</v>
      </c>
      <c r="S2495" t="s">
        <v>20810</v>
      </c>
      <c r="T2495">
        <v>0.2032011</v>
      </c>
    </row>
    <row r="2496" spans="1:20" x14ac:dyDescent="0.25">
      <c r="A2496" s="31" t="s">
        <v>2660</v>
      </c>
      <c r="B2496" s="31" t="s">
        <v>67</v>
      </c>
      <c r="C2496" s="31" t="s">
        <v>4</v>
      </c>
      <c r="D2496" s="31" t="s">
        <v>9</v>
      </c>
      <c r="E2496" s="31" t="s">
        <v>17</v>
      </c>
      <c r="F2496" s="31" t="s">
        <v>52</v>
      </c>
      <c r="G2496" s="31">
        <v>23</v>
      </c>
      <c r="H2496" s="31">
        <v>1243</v>
      </c>
      <c r="I2496" s="31">
        <v>1.0455017</v>
      </c>
      <c r="J2496" s="31">
        <v>1.0733029999999999</v>
      </c>
      <c r="K2496" s="31">
        <v>2.7800999999999999E-2</v>
      </c>
      <c r="L2496" s="31">
        <v>-4.3779199999999997E-2</v>
      </c>
      <c r="M2496" s="31">
        <v>-1.4890000000000001E-3</v>
      </c>
      <c r="N2496" s="31">
        <v>2.7800999999999999E-2</v>
      </c>
      <c r="O2496" s="31">
        <v>5.7091000000000003E-2</v>
      </c>
      <c r="P2496" s="31">
        <v>9.9381200000000003E-2</v>
      </c>
      <c r="Q2496" s="31">
        <v>80</v>
      </c>
      <c r="R2496">
        <v>5.5854300000000003E-2</v>
      </c>
      <c r="S2496" t="s">
        <v>20810</v>
      </c>
      <c r="T2496">
        <v>0.2032011</v>
      </c>
    </row>
    <row r="2497" spans="1:20" x14ac:dyDescent="0.25">
      <c r="A2497" s="31" t="s">
        <v>2661</v>
      </c>
      <c r="B2497" s="31" t="s">
        <v>67</v>
      </c>
      <c r="C2497" s="31" t="s">
        <v>4</v>
      </c>
      <c r="D2497" s="31" t="s">
        <v>9</v>
      </c>
      <c r="E2497" s="31" t="s">
        <v>17</v>
      </c>
      <c r="F2497" s="31" t="s">
        <v>52</v>
      </c>
      <c r="G2497" s="31">
        <v>24</v>
      </c>
      <c r="H2497" s="31">
        <v>1243</v>
      </c>
      <c r="I2497" s="31">
        <v>0.84471364000000004</v>
      </c>
      <c r="J2497" s="31">
        <v>0.85422480000000001</v>
      </c>
      <c r="K2497" s="31">
        <v>9.5111999999999992E-3</v>
      </c>
      <c r="L2497" s="31">
        <v>-4.7977499999999999E-2</v>
      </c>
      <c r="M2497" s="31">
        <v>-1.4012699999999999E-2</v>
      </c>
      <c r="N2497" s="31">
        <v>9.5111999999999992E-3</v>
      </c>
      <c r="O2497" s="31">
        <v>3.3035099999999998E-2</v>
      </c>
      <c r="P2497" s="31">
        <v>6.6999900000000001E-2</v>
      </c>
      <c r="Q2497" s="31">
        <v>76.5</v>
      </c>
      <c r="R2497">
        <v>4.4858700000000001E-2</v>
      </c>
      <c r="S2497" t="s">
        <v>20810</v>
      </c>
      <c r="T2497">
        <v>0.2032011</v>
      </c>
    </row>
    <row r="2498" spans="1:20" x14ac:dyDescent="0.25">
      <c r="A2498" s="31" t="s">
        <v>3214</v>
      </c>
      <c r="B2498" s="31" t="s">
        <v>67</v>
      </c>
      <c r="C2498" s="31" t="s">
        <v>4</v>
      </c>
      <c r="D2498" s="31" t="s">
        <v>65</v>
      </c>
      <c r="E2498" s="31" t="s">
        <v>17</v>
      </c>
      <c r="F2498" s="31" t="s">
        <v>52</v>
      </c>
      <c r="G2498" s="31">
        <v>1</v>
      </c>
      <c r="H2498" s="31">
        <v>6679</v>
      </c>
      <c r="I2498" s="31">
        <v>0.70160202999999999</v>
      </c>
      <c r="J2498" s="31">
        <v>0.69913539999999996</v>
      </c>
      <c r="K2498" s="31">
        <v>-2.4666000000000002E-3</v>
      </c>
      <c r="L2498" s="31">
        <v>-5.1566099999999997E-2</v>
      </c>
      <c r="M2498" s="31">
        <v>-2.25577E-2</v>
      </c>
      <c r="N2498" s="31">
        <v>-2.4666000000000002E-3</v>
      </c>
      <c r="O2498" s="31">
        <v>1.7624500000000001E-2</v>
      </c>
      <c r="P2498" s="31">
        <v>4.6632899999999998E-2</v>
      </c>
      <c r="Q2498" s="31">
        <v>60.215110000000003</v>
      </c>
      <c r="R2498">
        <v>3.8312600000000002E-2</v>
      </c>
      <c r="S2498" t="s">
        <v>20810</v>
      </c>
      <c r="T2498">
        <v>0.85662450000000001</v>
      </c>
    </row>
    <row r="2499" spans="1:20" x14ac:dyDescent="0.25">
      <c r="A2499" s="31" t="s">
        <v>3215</v>
      </c>
      <c r="B2499" s="31" t="s">
        <v>67</v>
      </c>
      <c r="C2499" s="31" t="s">
        <v>4</v>
      </c>
      <c r="D2499" s="31" t="s">
        <v>65</v>
      </c>
      <c r="E2499" s="31" t="s">
        <v>17</v>
      </c>
      <c r="F2499" s="31" t="s">
        <v>52</v>
      </c>
      <c r="G2499" s="31">
        <v>2</v>
      </c>
      <c r="H2499" s="31">
        <v>6679</v>
      </c>
      <c r="I2499" s="31">
        <v>0.66269776000000002</v>
      </c>
      <c r="J2499" s="31">
        <v>0.65962220000000005</v>
      </c>
      <c r="K2499" s="31">
        <v>-3.0755999999999999E-3</v>
      </c>
      <c r="L2499" s="31">
        <v>-4.9836100000000001E-2</v>
      </c>
      <c r="M2499" s="31">
        <v>-2.2209599999999999E-2</v>
      </c>
      <c r="N2499" s="31">
        <v>-3.0755999999999999E-3</v>
      </c>
      <c r="O2499" s="31">
        <v>1.60585E-2</v>
      </c>
      <c r="P2499" s="31">
        <v>4.3685000000000002E-2</v>
      </c>
      <c r="Q2499" s="31">
        <v>60.354649999999999</v>
      </c>
      <c r="R2499">
        <v>3.6487499999999999E-2</v>
      </c>
      <c r="S2499" t="s">
        <v>20810</v>
      </c>
      <c r="T2499">
        <v>0.85662450000000001</v>
      </c>
    </row>
    <row r="2500" spans="1:20" x14ac:dyDescent="0.25">
      <c r="A2500" s="31" t="s">
        <v>3216</v>
      </c>
      <c r="B2500" s="31" t="s">
        <v>67</v>
      </c>
      <c r="C2500" s="31" t="s">
        <v>4</v>
      </c>
      <c r="D2500" s="31" t="s">
        <v>65</v>
      </c>
      <c r="E2500" s="31" t="s">
        <v>17</v>
      </c>
      <c r="F2500" s="31" t="s">
        <v>52</v>
      </c>
      <c r="G2500" s="31">
        <v>3</v>
      </c>
      <c r="H2500" s="31">
        <v>6679</v>
      </c>
      <c r="I2500" s="31">
        <v>0.67415575999999999</v>
      </c>
      <c r="J2500" s="31">
        <v>0.65567169999999997</v>
      </c>
      <c r="K2500" s="31">
        <v>-1.84841E-2</v>
      </c>
      <c r="L2500" s="31">
        <v>-6.6273600000000002E-2</v>
      </c>
      <c r="M2500" s="31">
        <v>-3.8039200000000002E-2</v>
      </c>
      <c r="N2500" s="31">
        <v>-1.84841E-2</v>
      </c>
      <c r="O2500" s="31">
        <v>1.0709999999999999E-3</v>
      </c>
      <c r="P2500" s="31">
        <v>2.9305399999999999E-2</v>
      </c>
      <c r="Q2500" s="31">
        <v>59.783140000000003</v>
      </c>
      <c r="R2500">
        <v>3.7290400000000001E-2</v>
      </c>
      <c r="S2500" t="s">
        <v>20810</v>
      </c>
      <c r="T2500">
        <v>0.85662450000000001</v>
      </c>
    </row>
    <row r="2501" spans="1:20" x14ac:dyDescent="0.25">
      <c r="A2501" s="31" t="s">
        <v>3217</v>
      </c>
      <c r="B2501" s="31" t="s">
        <v>67</v>
      </c>
      <c r="C2501" s="31" t="s">
        <v>4</v>
      </c>
      <c r="D2501" s="31" t="s">
        <v>65</v>
      </c>
      <c r="E2501" s="31" t="s">
        <v>17</v>
      </c>
      <c r="F2501" s="31" t="s">
        <v>52</v>
      </c>
      <c r="G2501" s="31">
        <v>4</v>
      </c>
      <c r="H2501" s="31">
        <v>6679</v>
      </c>
      <c r="I2501" s="31">
        <v>0.70352705999999998</v>
      </c>
      <c r="J2501" s="31">
        <v>0.66745730000000003</v>
      </c>
      <c r="K2501" s="31">
        <v>-3.6069700000000003E-2</v>
      </c>
      <c r="L2501" s="31">
        <v>-8.5682499999999995E-2</v>
      </c>
      <c r="M2501" s="31">
        <v>-5.6370900000000002E-2</v>
      </c>
      <c r="N2501" s="31">
        <v>-3.6069700000000003E-2</v>
      </c>
      <c r="O2501" s="31">
        <v>-1.5768600000000001E-2</v>
      </c>
      <c r="P2501" s="31">
        <v>1.3542999999999999E-2</v>
      </c>
      <c r="Q2501" s="31">
        <v>60.921509999999998</v>
      </c>
      <c r="R2501">
        <v>3.8712999999999997E-2</v>
      </c>
      <c r="S2501" t="s">
        <v>20810</v>
      </c>
      <c r="T2501">
        <v>0.85662450000000001</v>
      </c>
    </row>
    <row r="2502" spans="1:20" x14ac:dyDescent="0.25">
      <c r="A2502" s="31" t="s">
        <v>3218</v>
      </c>
      <c r="B2502" s="31" t="s">
        <v>67</v>
      </c>
      <c r="C2502" s="31" t="s">
        <v>4</v>
      </c>
      <c r="D2502" s="31" t="s">
        <v>65</v>
      </c>
      <c r="E2502" s="31" t="s">
        <v>17</v>
      </c>
      <c r="F2502" s="31" t="s">
        <v>52</v>
      </c>
      <c r="G2502" s="31">
        <v>5</v>
      </c>
      <c r="H2502" s="31">
        <v>6679</v>
      </c>
      <c r="I2502" s="31">
        <v>0.78344214999999995</v>
      </c>
      <c r="J2502" s="31">
        <v>0.72126420000000002</v>
      </c>
      <c r="K2502" s="31">
        <v>-6.2177900000000001E-2</v>
      </c>
      <c r="L2502" s="31">
        <v>-0.1126554</v>
      </c>
      <c r="M2502" s="31">
        <v>-8.2832900000000001E-2</v>
      </c>
      <c r="N2502" s="31">
        <v>-6.2177900000000001E-2</v>
      </c>
      <c r="O2502" s="31">
        <v>-4.1522900000000001E-2</v>
      </c>
      <c r="P2502" s="31">
        <v>-1.17004E-2</v>
      </c>
      <c r="Q2502" s="31">
        <v>58.49709</v>
      </c>
      <c r="R2502">
        <v>3.9387800000000001E-2</v>
      </c>
      <c r="S2502" t="s">
        <v>20810</v>
      </c>
      <c r="T2502">
        <v>0.85662450000000001</v>
      </c>
    </row>
    <row r="2503" spans="1:20" x14ac:dyDescent="0.25">
      <c r="A2503" s="31" t="s">
        <v>3219</v>
      </c>
      <c r="B2503" s="31" t="s">
        <v>67</v>
      </c>
      <c r="C2503" s="31" t="s">
        <v>4</v>
      </c>
      <c r="D2503" s="31" t="s">
        <v>65</v>
      </c>
      <c r="E2503" s="31" t="s">
        <v>17</v>
      </c>
      <c r="F2503" s="31" t="s">
        <v>52</v>
      </c>
      <c r="G2503" s="31">
        <v>6</v>
      </c>
      <c r="H2503" s="31">
        <v>6679</v>
      </c>
      <c r="I2503" s="31">
        <v>0.94367073000000001</v>
      </c>
      <c r="J2503" s="31">
        <v>0.84482659999999998</v>
      </c>
      <c r="K2503" s="31">
        <v>-9.8844100000000004E-2</v>
      </c>
      <c r="L2503" s="31">
        <v>-0.15122240000000001</v>
      </c>
      <c r="M2503" s="31">
        <v>-0.12027690000000001</v>
      </c>
      <c r="N2503" s="31">
        <v>-9.8844100000000004E-2</v>
      </c>
      <c r="O2503" s="31">
        <v>-7.7411400000000005E-2</v>
      </c>
      <c r="P2503" s="31">
        <v>-4.6465899999999997E-2</v>
      </c>
      <c r="Q2503" s="31">
        <v>57.069189999999999</v>
      </c>
      <c r="R2503">
        <v>4.0870999999999998E-2</v>
      </c>
      <c r="S2503" t="s">
        <v>20810</v>
      </c>
      <c r="T2503">
        <v>0.85662450000000001</v>
      </c>
    </row>
    <row r="2504" spans="1:20" x14ac:dyDescent="0.25">
      <c r="A2504" s="31" t="s">
        <v>3220</v>
      </c>
      <c r="B2504" s="31" t="s">
        <v>67</v>
      </c>
      <c r="C2504" s="31" t="s">
        <v>4</v>
      </c>
      <c r="D2504" s="31" t="s">
        <v>65</v>
      </c>
      <c r="E2504" s="31" t="s">
        <v>17</v>
      </c>
      <c r="F2504" s="31" t="s">
        <v>52</v>
      </c>
      <c r="G2504" s="31">
        <v>7</v>
      </c>
      <c r="H2504" s="31">
        <v>6679</v>
      </c>
      <c r="I2504" s="31">
        <v>1.0816908000000001</v>
      </c>
      <c r="J2504" s="31">
        <v>0.96069599999999999</v>
      </c>
      <c r="K2504" s="31">
        <v>-0.1209947</v>
      </c>
      <c r="L2504" s="31">
        <v>-0.1822706</v>
      </c>
      <c r="M2504" s="31">
        <v>-0.14606830000000001</v>
      </c>
      <c r="N2504" s="31">
        <v>-0.1209947</v>
      </c>
      <c r="O2504" s="31">
        <v>-9.5921099999999995E-2</v>
      </c>
      <c r="P2504" s="31">
        <v>-5.9718800000000002E-2</v>
      </c>
      <c r="Q2504" s="31">
        <v>56.716279999999998</v>
      </c>
      <c r="R2504">
        <v>4.7813799999999997E-2</v>
      </c>
      <c r="S2504" t="s">
        <v>20810</v>
      </c>
      <c r="T2504">
        <v>0.85662450000000001</v>
      </c>
    </row>
    <row r="2505" spans="1:20" x14ac:dyDescent="0.25">
      <c r="A2505" s="31" t="s">
        <v>3221</v>
      </c>
      <c r="B2505" s="31" t="s">
        <v>67</v>
      </c>
      <c r="C2505" s="31" t="s">
        <v>4</v>
      </c>
      <c r="D2505" s="31" t="s">
        <v>65</v>
      </c>
      <c r="E2505" s="31" t="s">
        <v>17</v>
      </c>
      <c r="F2505" s="31" t="s">
        <v>52</v>
      </c>
      <c r="G2505" s="31">
        <v>8</v>
      </c>
      <c r="H2505" s="31">
        <v>6679</v>
      </c>
      <c r="I2505" s="31">
        <v>1.1399098999999999</v>
      </c>
      <c r="J2505" s="31">
        <v>0.97513669999999997</v>
      </c>
      <c r="K2505" s="31">
        <v>-0.16477320000000001</v>
      </c>
      <c r="L2505" s="31">
        <v>-0.23030500000000001</v>
      </c>
      <c r="M2505" s="31">
        <v>-0.19158829999999999</v>
      </c>
      <c r="N2505" s="31">
        <v>-0.16477320000000001</v>
      </c>
      <c r="O2505" s="31">
        <v>-0.1379581</v>
      </c>
      <c r="P2505" s="31">
        <v>-9.9241300000000005E-2</v>
      </c>
      <c r="Q2505" s="31">
        <v>60.644190000000002</v>
      </c>
      <c r="R2505">
        <v>5.1134800000000001E-2</v>
      </c>
      <c r="S2505" t="s">
        <v>20810</v>
      </c>
      <c r="T2505">
        <v>0.85662450000000001</v>
      </c>
    </row>
    <row r="2506" spans="1:20" x14ac:dyDescent="0.25">
      <c r="A2506" s="31" t="s">
        <v>3222</v>
      </c>
      <c r="B2506" s="31" t="s">
        <v>67</v>
      </c>
      <c r="C2506" s="31" t="s">
        <v>4</v>
      </c>
      <c r="D2506" s="31" t="s">
        <v>65</v>
      </c>
      <c r="E2506" s="31" t="s">
        <v>17</v>
      </c>
      <c r="F2506" s="31" t="s">
        <v>52</v>
      </c>
      <c r="G2506" s="31">
        <v>9</v>
      </c>
      <c r="H2506" s="31">
        <v>6679</v>
      </c>
      <c r="I2506" s="31">
        <v>1.1691556000000001</v>
      </c>
      <c r="J2506" s="31">
        <v>0.98471770000000003</v>
      </c>
      <c r="K2506" s="31">
        <v>-0.18443789999999999</v>
      </c>
      <c r="L2506" s="31">
        <v>-0.25032660000000001</v>
      </c>
      <c r="M2506" s="31">
        <v>-0.211399</v>
      </c>
      <c r="N2506" s="31">
        <v>-0.18443789999999999</v>
      </c>
      <c r="O2506" s="31">
        <v>-0.1574769</v>
      </c>
      <c r="P2506" s="31">
        <v>-0.1185493</v>
      </c>
      <c r="Q2506" s="31">
        <v>67.995930000000001</v>
      </c>
      <c r="R2506">
        <v>5.1413199999999999E-2</v>
      </c>
      <c r="S2506" t="s">
        <v>20810</v>
      </c>
      <c r="T2506">
        <v>0.85662450000000001</v>
      </c>
    </row>
    <row r="2507" spans="1:20" x14ac:dyDescent="0.25">
      <c r="A2507" s="31" t="s">
        <v>3223</v>
      </c>
      <c r="B2507" s="31" t="s">
        <v>67</v>
      </c>
      <c r="C2507" s="31" t="s">
        <v>4</v>
      </c>
      <c r="D2507" s="31" t="s">
        <v>65</v>
      </c>
      <c r="E2507" s="31" t="s">
        <v>17</v>
      </c>
      <c r="F2507" s="31" t="s">
        <v>52</v>
      </c>
      <c r="G2507" s="31">
        <v>10</v>
      </c>
      <c r="H2507" s="31">
        <v>6679</v>
      </c>
      <c r="I2507" s="31">
        <v>1.1450891999999999</v>
      </c>
      <c r="J2507" s="31">
        <v>1.0463640000000001</v>
      </c>
      <c r="K2507" s="31">
        <v>-9.8724999999999993E-2</v>
      </c>
      <c r="L2507" s="31">
        <v>-0.16855970000000001</v>
      </c>
      <c r="M2507" s="31">
        <v>-0.12730079999999999</v>
      </c>
      <c r="N2507" s="31">
        <v>-9.8724999999999993E-2</v>
      </c>
      <c r="O2507" s="31">
        <v>-7.0149199999999995E-2</v>
      </c>
      <c r="P2507" s="31">
        <v>-2.8890300000000001E-2</v>
      </c>
      <c r="Q2507" s="31">
        <v>71.498249999999999</v>
      </c>
      <c r="R2507">
        <v>5.44923E-2</v>
      </c>
      <c r="S2507" t="s">
        <v>20810</v>
      </c>
      <c r="T2507">
        <v>0.85662450000000001</v>
      </c>
    </row>
    <row r="2508" spans="1:20" x14ac:dyDescent="0.25">
      <c r="A2508" s="31" t="s">
        <v>3224</v>
      </c>
      <c r="B2508" s="31" t="s">
        <v>67</v>
      </c>
      <c r="C2508" s="31" t="s">
        <v>4</v>
      </c>
      <c r="D2508" s="31" t="s">
        <v>65</v>
      </c>
      <c r="E2508" s="31" t="s">
        <v>17</v>
      </c>
      <c r="F2508" s="31" t="s">
        <v>52</v>
      </c>
      <c r="G2508" s="31">
        <v>11</v>
      </c>
      <c r="H2508" s="31">
        <v>6679</v>
      </c>
      <c r="I2508" s="31">
        <v>1.074379</v>
      </c>
      <c r="J2508" s="31">
        <v>1.0724739999999999</v>
      </c>
      <c r="K2508" s="31">
        <v>-1.9054E-3</v>
      </c>
      <c r="L2508" s="31">
        <v>-6.8608299999999997E-2</v>
      </c>
      <c r="M2508" s="31">
        <v>-2.9199699999999999E-2</v>
      </c>
      <c r="N2508" s="31">
        <v>-1.9054E-3</v>
      </c>
      <c r="O2508" s="31">
        <v>2.53888E-2</v>
      </c>
      <c r="P2508" s="31">
        <v>6.4797400000000005E-2</v>
      </c>
      <c r="Q2508" s="31">
        <v>78.775580000000005</v>
      </c>
      <c r="R2508">
        <v>5.2048499999999998E-2</v>
      </c>
      <c r="S2508" t="s">
        <v>20810</v>
      </c>
      <c r="T2508">
        <v>0.85662450000000001</v>
      </c>
    </row>
    <row r="2509" spans="1:20" x14ac:dyDescent="0.25">
      <c r="A2509" s="31" t="s">
        <v>3225</v>
      </c>
      <c r="B2509" s="31" t="s">
        <v>67</v>
      </c>
      <c r="C2509" s="31" t="s">
        <v>4</v>
      </c>
      <c r="D2509" s="31" t="s">
        <v>65</v>
      </c>
      <c r="E2509" s="31" t="s">
        <v>17</v>
      </c>
      <c r="F2509" s="31" t="s">
        <v>52</v>
      </c>
      <c r="G2509" s="31">
        <v>12</v>
      </c>
      <c r="H2509" s="31">
        <v>6679</v>
      </c>
      <c r="I2509" s="31">
        <v>0.99820288000000001</v>
      </c>
      <c r="J2509" s="31">
        <v>1.0742100000000001</v>
      </c>
      <c r="K2509" s="31">
        <v>7.6006900000000002E-2</v>
      </c>
      <c r="L2509" s="31">
        <v>1.26777E-2</v>
      </c>
      <c r="M2509" s="31">
        <v>5.0093100000000002E-2</v>
      </c>
      <c r="N2509" s="31">
        <v>7.6006900000000002E-2</v>
      </c>
      <c r="O2509" s="31">
        <v>0.1019207</v>
      </c>
      <c r="P2509" s="31">
        <v>0.13933599999999999</v>
      </c>
      <c r="Q2509" s="31">
        <v>83.490700000000004</v>
      </c>
      <c r="R2509">
        <v>4.9416000000000002E-2</v>
      </c>
      <c r="S2509" t="s">
        <v>20810</v>
      </c>
      <c r="T2509">
        <v>0.85662450000000001</v>
      </c>
    </row>
    <row r="2510" spans="1:20" x14ac:dyDescent="0.25">
      <c r="A2510" s="31" t="s">
        <v>3226</v>
      </c>
      <c r="B2510" s="31" t="s">
        <v>67</v>
      </c>
      <c r="C2510" s="31" t="s">
        <v>4</v>
      </c>
      <c r="D2510" s="31" t="s">
        <v>65</v>
      </c>
      <c r="E2510" s="31" t="s">
        <v>17</v>
      </c>
      <c r="F2510" s="31" t="s">
        <v>52</v>
      </c>
      <c r="G2510" s="31">
        <v>13</v>
      </c>
      <c r="H2510" s="31">
        <v>6679</v>
      </c>
      <c r="I2510" s="31">
        <v>0.98617595999999996</v>
      </c>
      <c r="J2510" s="31">
        <v>1.0446230000000001</v>
      </c>
      <c r="K2510" s="31">
        <v>5.8446699999999997E-2</v>
      </c>
      <c r="L2510" s="31">
        <v>-9.0162999999999997E-3</v>
      </c>
      <c r="M2510" s="31">
        <v>3.0841400000000001E-2</v>
      </c>
      <c r="N2510" s="31">
        <v>5.8446699999999997E-2</v>
      </c>
      <c r="O2510" s="31">
        <v>8.6052000000000003E-2</v>
      </c>
      <c r="P2510" s="31">
        <v>0.12590970000000001</v>
      </c>
      <c r="Q2510" s="31">
        <v>87.41628</v>
      </c>
      <c r="R2510">
        <v>5.26417E-2</v>
      </c>
      <c r="S2510" t="s">
        <v>20810</v>
      </c>
      <c r="T2510">
        <v>0.35516490000000001</v>
      </c>
    </row>
    <row r="2511" spans="1:20" x14ac:dyDescent="0.25">
      <c r="A2511" s="31" t="s">
        <v>3227</v>
      </c>
      <c r="B2511" s="31" t="s">
        <v>67</v>
      </c>
      <c r="C2511" s="31" t="s">
        <v>4</v>
      </c>
      <c r="D2511" s="31" t="s">
        <v>65</v>
      </c>
      <c r="E2511" s="31" t="s">
        <v>17</v>
      </c>
      <c r="F2511" s="31" t="s">
        <v>52</v>
      </c>
      <c r="G2511" s="31">
        <v>14</v>
      </c>
      <c r="H2511" s="31">
        <v>6679</v>
      </c>
      <c r="I2511" s="31">
        <v>1.0037296</v>
      </c>
      <c r="J2511" s="31">
        <v>1.0751850000000001</v>
      </c>
      <c r="K2511" s="31">
        <v>7.1455500000000005E-2</v>
      </c>
      <c r="L2511" s="31">
        <v>2.8950999999999998E-3</v>
      </c>
      <c r="M2511" s="31">
        <v>4.3401099999999998E-2</v>
      </c>
      <c r="N2511" s="31">
        <v>7.1455500000000005E-2</v>
      </c>
      <c r="O2511" s="31">
        <v>9.9509899999999998E-2</v>
      </c>
      <c r="P2511" s="31">
        <v>0.140016</v>
      </c>
      <c r="Q2511" s="31">
        <v>89.905820000000006</v>
      </c>
      <c r="R2511">
        <v>5.3497999999999997E-2</v>
      </c>
      <c r="S2511" t="s">
        <v>20810</v>
      </c>
      <c r="T2511">
        <v>0.35516490000000001</v>
      </c>
    </row>
    <row r="2512" spans="1:20" x14ac:dyDescent="0.25">
      <c r="A2512" s="31" t="s">
        <v>3228</v>
      </c>
      <c r="B2512" s="31" t="s">
        <v>67</v>
      </c>
      <c r="C2512" s="31" t="s">
        <v>4</v>
      </c>
      <c r="D2512" s="31" t="s">
        <v>65</v>
      </c>
      <c r="E2512" s="31" t="s">
        <v>17</v>
      </c>
      <c r="F2512" s="31" t="s">
        <v>52</v>
      </c>
      <c r="G2512" s="31">
        <v>15</v>
      </c>
      <c r="H2512" s="31">
        <v>6679</v>
      </c>
      <c r="I2512" s="31">
        <v>1.0338026</v>
      </c>
      <c r="J2512" s="31">
        <v>1.1099509999999999</v>
      </c>
      <c r="K2512" s="31">
        <v>7.6148900000000005E-2</v>
      </c>
      <c r="L2512" s="31">
        <v>3.2713999999999998E-3</v>
      </c>
      <c r="M2512" s="31">
        <v>4.6328000000000001E-2</v>
      </c>
      <c r="N2512" s="31">
        <v>7.6148900000000005E-2</v>
      </c>
      <c r="O2512" s="31">
        <v>0.1059698</v>
      </c>
      <c r="P2512" s="31">
        <v>0.14902650000000001</v>
      </c>
      <c r="Q2512" s="31">
        <v>88.194770000000005</v>
      </c>
      <c r="R2512">
        <v>5.6866699999999999E-2</v>
      </c>
      <c r="S2512" t="s">
        <v>20810</v>
      </c>
      <c r="T2512">
        <v>0.35516490000000001</v>
      </c>
    </row>
    <row r="2513" spans="1:20" x14ac:dyDescent="0.25">
      <c r="A2513" s="31" t="s">
        <v>3229</v>
      </c>
      <c r="B2513" s="31" t="s">
        <v>67</v>
      </c>
      <c r="C2513" s="31" t="s">
        <v>4</v>
      </c>
      <c r="D2513" s="31" t="s">
        <v>65</v>
      </c>
      <c r="E2513" s="31" t="s">
        <v>17</v>
      </c>
      <c r="F2513" s="31" t="s">
        <v>52</v>
      </c>
      <c r="G2513" s="31">
        <v>16</v>
      </c>
      <c r="H2513" s="31">
        <v>6679</v>
      </c>
      <c r="I2513" s="31">
        <v>1.1324493</v>
      </c>
      <c r="J2513" s="31">
        <v>1.201092</v>
      </c>
      <c r="K2513" s="31">
        <v>6.8642900000000007E-2</v>
      </c>
      <c r="L2513" s="31">
        <v>-5.7213999999999997E-3</v>
      </c>
      <c r="M2513" s="31">
        <v>3.82136E-2</v>
      </c>
      <c r="N2513" s="31">
        <v>6.8642900000000007E-2</v>
      </c>
      <c r="O2513" s="31">
        <v>9.9072199999999999E-2</v>
      </c>
      <c r="P2513" s="31">
        <v>0.1430072</v>
      </c>
      <c r="Q2513" s="31">
        <v>86.766859999999994</v>
      </c>
      <c r="R2513">
        <v>5.8026800000000003E-2</v>
      </c>
      <c r="S2513" t="s">
        <v>20810</v>
      </c>
      <c r="T2513">
        <v>0.35516490000000001</v>
      </c>
    </row>
    <row r="2514" spans="1:20" x14ac:dyDescent="0.25">
      <c r="A2514" s="31" t="s">
        <v>3230</v>
      </c>
      <c r="B2514" s="31" t="s">
        <v>67</v>
      </c>
      <c r="C2514" s="31" t="s">
        <v>4</v>
      </c>
      <c r="D2514" s="31" t="s">
        <v>65</v>
      </c>
      <c r="E2514" s="31" t="s">
        <v>17</v>
      </c>
      <c r="F2514" s="31" t="s">
        <v>52</v>
      </c>
      <c r="G2514" s="31">
        <v>17</v>
      </c>
      <c r="H2514" s="31">
        <v>6679</v>
      </c>
      <c r="I2514" s="31">
        <v>1.3064193</v>
      </c>
      <c r="J2514" s="31">
        <v>1.358495</v>
      </c>
      <c r="K2514" s="31">
        <v>5.2075499999999997E-2</v>
      </c>
      <c r="L2514" s="31">
        <v>-3.03684E-2</v>
      </c>
      <c r="M2514" s="31">
        <v>1.8340200000000001E-2</v>
      </c>
      <c r="N2514" s="31">
        <v>5.2075499999999997E-2</v>
      </c>
      <c r="O2514" s="31">
        <v>8.5810899999999996E-2</v>
      </c>
      <c r="P2514" s="31">
        <v>0.13451949999999999</v>
      </c>
      <c r="Q2514" s="31">
        <v>84.836619999999996</v>
      </c>
      <c r="R2514">
        <v>6.4331299999999994E-2</v>
      </c>
      <c r="S2514" t="s">
        <v>20810</v>
      </c>
      <c r="T2514">
        <v>0.35516490000000001</v>
      </c>
    </row>
    <row r="2515" spans="1:20" x14ac:dyDescent="0.25">
      <c r="A2515" s="31" t="s">
        <v>3231</v>
      </c>
      <c r="B2515" s="31" t="s">
        <v>67</v>
      </c>
      <c r="C2515" s="31" t="s">
        <v>4</v>
      </c>
      <c r="D2515" s="31" t="s">
        <v>65</v>
      </c>
      <c r="E2515" s="31" t="s">
        <v>17</v>
      </c>
      <c r="F2515" s="31" t="s">
        <v>52</v>
      </c>
      <c r="G2515" s="31">
        <v>18</v>
      </c>
      <c r="H2515" s="31">
        <v>6679</v>
      </c>
      <c r="I2515" s="31">
        <v>1.4008149999999999</v>
      </c>
      <c r="J2515" s="31">
        <v>1.4150689999999999</v>
      </c>
      <c r="K2515" s="31">
        <v>1.42542E-2</v>
      </c>
      <c r="L2515" s="31">
        <v>-6.6496799999999995E-2</v>
      </c>
      <c r="M2515" s="31">
        <v>-1.87884E-2</v>
      </c>
      <c r="N2515" s="31">
        <v>1.42542E-2</v>
      </c>
      <c r="O2515" s="31">
        <v>4.7296900000000003E-2</v>
      </c>
      <c r="P2515" s="31">
        <v>9.5005300000000001E-2</v>
      </c>
      <c r="Q2515" s="31">
        <v>81.05</v>
      </c>
      <c r="R2515">
        <v>6.3010399999999994E-2</v>
      </c>
      <c r="S2515" t="s">
        <v>20810</v>
      </c>
      <c r="T2515">
        <v>0.35516490000000001</v>
      </c>
    </row>
    <row r="2516" spans="1:20" x14ac:dyDescent="0.25">
      <c r="A2516" s="31" t="s">
        <v>3232</v>
      </c>
      <c r="B2516" s="31" t="s">
        <v>67</v>
      </c>
      <c r="C2516" s="31" t="s">
        <v>4</v>
      </c>
      <c r="D2516" s="31" t="s">
        <v>65</v>
      </c>
      <c r="E2516" s="31" t="s">
        <v>17</v>
      </c>
      <c r="F2516" s="31" t="s">
        <v>52</v>
      </c>
      <c r="G2516" s="31">
        <v>19</v>
      </c>
      <c r="H2516" s="31">
        <v>6679</v>
      </c>
      <c r="I2516" s="31">
        <v>1.4272601</v>
      </c>
      <c r="J2516" s="31">
        <v>1.4781709999999999</v>
      </c>
      <c r="K2516" s="31">
        <v>5.0910400000000001E-2</v>
      </c>
      <c r="L2516" s="31">
        <v>-2.7891599999999999E-2</v>
      </c>
      <c r="M2516" s="31">
        <v>1.8665299999999999E-2</v>
      </c>
      <c r="N2516" s="31">
        <v>5.0910400000000001E-2</v>
      </c>
      <c r="O2516" s="31">
        <v>8.3155599999999996E-2</v>
      </c>
      <c r="P2516" s="31">
        <v>0.12971250000000001</v>
      </c>
      <c r="Q2516" s="31">
        <v>75.056399999999996</v>
      </c>
      <c r="R2516">
        <v>6.1489599999999998E-2</v>
      </c>
      <c r="S2516" t="s">
        <v>20810</v>
      </c>
      <c r="T2516">
        <v>0.85662450000000001</v>
      </c>
    </row>
    <row r="2517" spans="1:20" x14ac:dyDescent="0.25">
      <c r="A2517" s="31" t="s">
        <v>3233</v>
      </c>
      <c r="B2517" s="31" t="s">
        <v>67</v>
      </c>
      <c r="C2517" s="31" t="s">
        <v>4</v>
      </c>
      <c r="D2517" s="31" t="s">
        <v>65</v>
      </c>
      <c r="E2517" s="31" t="s">
        <v>17</v>
      </c>
      <c r="F2517" s="31" t="s">
        <v>52</v>
      </c>
      <c r="G2517" s="31">
        <v>20</v>
      </c>
      <c r="H2517" s="31">
        <v>6679</v>
      </c>
      <c r="I2517" s="31">
        <v>1.4281870999999999</v>
      </c>
      <c r="J2517" s="31">
        <v>1.5198370000000001</v>
      </c>
      <c r="K2517" s="31">
        <v>9.1649499999999995E-2</v>
      </c>
      <c r="L2517" s="31">
        <v>1.7181100000000001E-2</v>
      </c>
      <c r="M2517" s="31">
        <v>6.1177700000000002E-2</v>
      </c>
      <c r="N2517" s="31">
        <v>9.1649499999999995E-2</v>
      </c>
      <c r="O2517" s="31">
        <v>0.1221214</v>
      </c>
      <c r="P2517" s="31">
        <v>0.16611790000000001</v>
      </c>
      <c r="Q2517" s="31">
        <v>69.204650000000001</v>
      </c>
      <c r="R2517">
        <v>5.8108E-2</v>
      </c>
      <c r="S2517" t="s">
        <v>20810</v>
      </c>
      <c r="T2517">
        <v>0.85662450000000001</v>
      </c>
    </row>
    <row r="2518" spans="1:20" x14ac:dyDescent="0.25">
      <c r="A2518" s="31" t="s">
        <v>3234</v>
      </c>
      <c r="B2518" s="31" t="s">
        <v>67</v>
      </c>
      <c r="C2518" s="31" t="s">
        <v>4</v>
      </c>
      <c r="D2518" s="31" t="s">
        <v>65</v>
      </c>
      <c r="E2518" s="31" t="s">
        <v>17</v>
      </c>
      <c r="F2518" s="31" t="s">
        <v>52</v>
      </c>
      <c r="G2518" s="31">
        <v>21</v>
      </c>
      <c r="H2518" s="31">
        <v>6679</v>
      </c>
      <c r="I2518" s="31">
        <v>1.3120810000000001</v>
      </c>
      <c r="J2518" s="31">
        <v>1.398938</v>
      </c>
      <c r="K2518" s="31">
        <v>8.6856699999999995E-2</v>
      </c>
      <c r="L2518" s="31">
        <v>1.83806E-2</v>
      </c>
      <c r="M2518" s="31">
        <v>5.8836800000000002E-2</v>
      </c>
      <c r="N2518" s="31">
        <v>8.6856699999999995E-2</v>
      </c>
      <c r="O2518" s="31">
        <v>0.11487650000000001</v>
      </c>
      <c r="P2518" s="31">
        <v>0.15533279999999999</v>
      </c>
      <c r="Q2518" s="31">
        <v>65.777330000000006</v>
      </c>
      <c r="R2518">
        <v>5.3432199999999999E-2</v>
      </c>
      <c r="S2518" t="s">
        <v>20810</v>
      </c>
      <c r="T2518">
        <v>0.85662450000000001</v>
      </c>
    </row>
    <row r="2519" spans="1:20" x14ac:dyDescent="0.25">
      <c r="A2519" s="31" t="s">
        <v>3235</v>
      </c>
      <c r="B2519" s="31" t="s">
        <v>67</v>
      </c>
      <c r="C2519" s="31" t="s">
        <v>4</v>
      </c>
      <c r="D2519" s="31" t="s">
        <v>65</v>
      </c>
      <c r="E2519" s="31" t="s">
        <v>17</v>
      </c>
      <c r="F2519" s="31" t="s">
        <v>52</v>
      </c>
      <c r="G2519" s="31">
        <v>22</v>
      </c>
      <c r="H2519" s="31">
        <v>6679</v>
      </c>
      <c r="I2519" s="31">
        <v>1.0958853</v>
      </c>
      <c r="J2519" s="31">
        <v>1.1548830000000001</v>
      </c>
      <c r="K2519" s="31">
        <v>5.8998099999999998E-2</v>
      </c>
      <c r="L2519" s="31">
        <v>-2.3563E-3</v>
      </c>
      <c r="M2519" s="31">
        <v>3.3892400000000003E-2</v>
      </c>
      <c r="N2519" s="31">
        <v>5.8998099999999998E-2</v>
      </c>
      <c r="O2519" s="31">
        <v>8.4103800000000006E-2</v>
      </c>
      <c r="P2519" s="31">
        <v>0.1203525</v>
      </c>
      <c r="Q2519" s="31">
        <v>63.707560000000001</v>
      </c>
      <c r="R2519">
        <v>4.7875099999999997E-2</v>
      </c>
      <c r="S2519" t="s">
        <v>20810</v>
      </c>
      <c r="T2519">
        <v>0.85662450000000001</v>
      </c>
    </row>
    <row r="2520" spans="1:20" x14ac:dyDescent="0.25">
      <c r="A2520" s="31" t="s">
        <v>3236</v>
      </c>
      <c r="B2520" s="31" t="s">
        <v>67</v>
      </c>
      <c r="C2520" s="31" t="s">
        <v>4</v>
      </c>
      <c r="D2520" s="31" t="s">
        <v>65</v>
      </c>
      <c r="E2520" s="31" t="s">
        <v>17</v>
      </c>
      <c r="F2520" s="31" t="s">
        <v>52</v>
      </c>
      <c r="G2520" s="31">
        <v>23</v>
      </c>
      <c r="H2520" s="31">
        <v>6679</v>
      </c>
      <c r="I2520" s="31">
        <v>0.87944124999999995</v>
      </c>
      <c r="J2520" s="31">
        <v>0.9702016</v>
      </c>
      <c r="K2520" s="31">
        <v>9.0760300000000002E-2</v>
      </c>
      <c r="L2520" s="31">
        <v>3.16648E-2</v>
      </c>
      <c r="M2520" s="31">
        <v>6.6578899999999996E-2</v>
      </c>
      <c r="N2520" s="31">
        <v>9.0760300000000002E-2</v>
      </c>
      <c r="O2520" s="31">
        <v>0.11494169999999999</v>
      </c>
      <c r="P2520" s="31">
        <v>0.14985589999999999</v>
      </c>
      <c r="Q2520" s="31">
        <v>62.70814</v>
      </c>
      <c r="R2520">
        <v>4.6112500000000001E-2</v>
      </c>
      <c r="S2520" t="s">
        <v>20810</v>
      </c>
      <c r="T2520">
        <v>0.85662450000000001</v>
      </c>
    </row>
    <row r="2521" spans="1:20" x14ac:dyDescent="0.25">
      <c r="A2521" s="31" t="s">
        <v>3237</v>
      </c>
      <c r="B2521" s="31" t="s">
        <v>67</v>
      </c>
      <c r="C2521" s="31" t="s">
        <v>4</v>
      </c>
      <c r="D2521" s="31" t="s">
        <v>65</v>
      </c>
      <c r="E2521" s="31" t="s">
        <v>17</v>
      </c>
      <c r="F2521" s="31" t="s">
        <v>52</v>
      </c>
      <c r="G2521" s="31">
        <v>24</v>
      </c>
      <c r="H2521" s="31">
        <v>6679</v>
      </c>
      <c r="I2521" s="31">
        <v>0.74665351999999996</v>
      </c>
      <c r="J2521" s="31">
        <v>0.776061</v>
      </c>
      <c r="K2521" s="31">
        <v>2.94075E-2</v>
      </c>
      <c r="L2521" s="31">
        <v>-2.2846999999999999E-2</v>
      </c>
      <c r="M2521" s="31">
        <v>8.0253000000000008E-3</v>
      </c>
      <c r="N2521" s="31">
        <v>2.94075E-2</v>
      </c>
      <c r="O2521" s="31">
        <v>5.0789599999999997E-2</v>
      </c>
      <c r="P2521" s="31">
        <v>8.1661899999999996E-2</v>
      </c>
      <c r="Q2521" s="31">
        <v>59.996510000000001</v>
      </c>
      <c r="R2521">
        <v>4.0774400000000002E-2</v>
      </c>
      <c r="S2521" t="s">
        <v>20810</v>
      </c>
      <c r="T2521">
        <v>0.85662450000000001</v>
      </c>
    </row>
    <row r="2522" spans="1:20" x14ac:dyDescent="0.25">
      <c r="A2522" s="31" t="s">
        <v>3790</v>
      </c>
      <c r="B2522" s="31" t="s">
        <v>67</v>
      </c>
      <c r="C2522" s="31" t="s">
        <v>4</v>
      </c>
      <c r="D2522" s="31" t="s">
        <v>10</v>
      </c>
      <c r="E2522" s="31" t="s">
        <v>17</v>
      </c>
      <c r="F2522" s="31" t="s">
        <v>52</v>
      </c>
      <c r="G2522" s="31">
        <v>1</v>
      </c>
      <c r="H2522" s="31">
        <v>13031</v>
      </c>
      <c r="I2522" s="31">
        <v>0.72909524000000003</v>
      </c>
      <c r="J2522" s="31">
        <v>0.72958769999999995</v>
      </c>
      <c r="K2522" s="31">
        <v>4.9240000000000004E-4</v>
      </c>
      <c r="L2522" s="31">
        <v>-2.50669E-2</v>
      </c>
      <c r="M2522" s="31">
        <v>-9.9661999999999997E-3</v>
      </c>
      <c r="N2522" s="31">
        <v>4.9240000000000004E-4</v>
      </c>
      <c r="O2522" s="31">
        <v>1.0951000000000001E-2</v>
      </c>
      <c r="P2522" s="31">
        <v>2.6051700000000001E-2</v>
      </c>
      <c r="Q2522" s="31">
        <v>60.794049999999999</v>
      </c>
      <c r="R2522">
        <v>1.9944E-2</v>
      </c>
      <c r="S2522" t="s">
        <v>20810</v>
      </c>
      <c r="T2522">
        <v>2.41268E-2</v>
      </c>
    </row>
    <row r="2523" spans="1:20" x14ac:dyDescent="0.25">
      <c r="A2523" s="31" t="s">
        <v>3791</v>
      </c>
      <c r="B2523" s="31" t="s">
        <v>67</v>
      </c>
      <c r="C2523" s="31" t="s">
        <v>4</v>
      </c>
      <c r="D2523" s="31" t="s">
        <v>10</v>
      </c>
      <c r="E2523" s="31" t="s">
        <v>17</v>
      </c>
      <c r="F2523" s="31" t="s">
        <v>52</v>
      </c>
      <c r="G2523" s="31">
        <v>2</v>
      </c>
      <c r="H2523" s="31">
        <v>13031</v>
      </c>
      <c r="I2523" s="31">
        <v>0.70909328000000005</v>
      </c>
      <c r="J2523" s="31">
        <v>0.70913749999999998</v>
      </c>
      <c r="K2523" s="31">
        <v>4.4199999999999997E-5</v>
      </c>
      <c r="L2523" s="31">
        <v>-2.49716E-2</v>
      </c>
      <c r="M2523" s="31">
        <v>-1.0192100000000001E-2</v>
      </c>
      <c r="N2523" s="31">
        <v>4.4199999999999997E-5</v>
      </c>
      <c r="O2523" s="31">
        <v>1.02805E-2</v>
      </c>
      <c r="P2523" s="31">
        <v>2.5060099999999998E-2</v>
      </c>
      <c r="Q2523" s="31">
        <v>59.710859999999997</v>
      </c>
      <c r="R2523">
        <v>1.9519999999999999E-2</v>
      </c>
      <c r="S2523" t="s">
        <v>20810</v>
      </c>
      <c r="T2523">
        <v>2.41268E-2</v>
      </c>
    </row>
    <row r="2524" spans="1:20" x14ac:dyDescent="0.25">
      <c r="A2524" s="31" t="s">
        <v>3792</v>
      </c>
      <c r="B2524" s="31" t="s">
        <v>67</v>
      </c>
      <c r="C2524" s="31" t="s">
        <v>4</v>
      </c>
      <c r="D2524" s="31" t="s">
        <v>10</v>
      </c>
      <c r="E2524" s="31" t="s">
        <v>17</v>
      </c>
      <c r="F2524" s="31" t="s">
        <v>52</v>
      </c>
      <c r="G2524" s="31">
        <v>3</v>
      </c>
      <c r="H2524" s="31">
        <v>13031</v>
      </c>
      <c r="I2524" s="31">
        <v>0.71831387999999996</v>
      </c>
      <c r="J2524" s="31">
        <v>0.71818660000000001</v>
      </c>
      <c r="K2524" s="31">
        <v>-1.272E-4</v>
      </c>
      <c r="L2524" s="31">
        <v>-2.57579E-2</v>
      </c>
      <c r="M2524" s="31">
        <v>-1.0615100000000001E-2</v>
      </c>
      <c r="N2524" s="31">
        <v>-1.272E-4</v>
      </c>
      <c r="O2524" s="31">
        <v>1.0360599999999999E-2</v>
      </c>
      <c r="P2524" s="31">
        <v>2.5503399999999999E-2</v>
      </c>
      <c r="Q2524" s="31">
        <v>58.656100000000002</v>
      </c>
      <c r="R2524">
        <v>1.9999699999999999E-2</v>
      </c>
      <c r="S2524" t="s">
        <v>20810</v>
      </c>
      <c r="T2524">
        <v>2.41268E-2</v>
      </c>
    </row>
    <row r="2525" spans="1:20" x14ac:dyDescent="0.25">
      <c r="A2525" s="31" t="s">
        <v>3793</v>
      </c>
      <c r="B2525" s="31" t="s">
        <v>67</v>
      </c>
      <c r="C2525" s="31" t="s">
        <v>4</v>
      </c>
      <c r="D2525" s="31" t="s">
        <v>10</v>
      </c>
      <c r="E2525" s="31" t="s">
        <v>17</v>
      </c>
      <c r="F2525" s="31" t="s">
        <v>52</v>
      </c>
      <c r="G2525" s="31">
        <v>4</v>
      </c>
      <c r="H2525" s="31">
        <v>13031</v>
      </c>
      <c r="I2525" s="31">
        <v>0.77928781999999996</v>
      </c>
      <c r="J2525" s="31">
        <v>0.7782637</v>
      </c>
      <c r="K2525" s="31">
        <v>-1.0241E-3</v>
      </c>
      <c r="L2525" s="31">
        <v>-2.8045400000000002E-2</v>
      </c>
      <c r="M2525" s="31">
        <v>-1.2081E-2</v>
      </c>
      <c r="N2525" s="31">
        <v>-1.0241E-3</v>
      </c>
      <c r="O2525" s="31">
        <v>1.00328E-2</v>
      </c>
      <c r="P2525" s="31">
        <v>2.5997099999999999E-2</v>
      </c>
      <c r="Q2525" s="31">
        <v>57.808480000000003</v>
      </c>
      <c r="R2525">
        <v>2.1084800000000001E-2</v>
      </c>
      <c r="S2525" t="s">
        <v>20810</v>
      </c>
      <c r="T2525">
        <v>2.41268E-2</v>
      </c>
    </row>
    <row r="2526" spans="1:20" x14ac:dyDescent="0.25">
      <c r="A2526" s="31" t="s">
        <v>3794</v>
      </c>
      <c r="B2526" s="31" t="s">
        <v>67</v>
      </c>
      <c r="C2526" s="31" t="s">
        <v>4</v>
      </c>
      <c r="D2526" s="31" t="s">
        <v>10</v>
      </c>
      <c r="E2526" s="31" t="s">
        <v>17</v>
      </c>
      <c r="F2526" s="31" t="s">
        <v>52</v>
      </c>
      <c r="G2526" s="31">
        <v>5</v>
      </c>
      <c r="H2526" s="31">
        <v>13031</v>
      </c>
      <c r="I2526" s="31">
        <v>0.91189679999999995</v>
      </c>
      <c r="J2526" s="31">
        <v>0.9102884</v>
      </c>
      <c r="K2526" s="31">
        <v>-1.6084000000000001E-3</v>
      </c>
      <c r="L2526" s="31">
        <v>-3.1931599999999997E-2</v>
      </c>
      <c r="M2526" s="31">
        <v>-1.40164E-2</v>
      </c>
      <c r="N2526" s="31">
        <v>-1.6084000000000001E-3</v>
      </c>
      <c r="O2526" s="31">
        <v>1.07995E-2</v>
      </c>
      <c r="P2526" s="31">
        <v>2.8714699999999999E-2</v>
      </c>
      <c r="Q2526" s="31">
        <v>57.687199999999997</v>
      </c>
      <c r="R2526">
        <v>2.36613E-2</v>
      </c>
      <c r="S2526" t="s">
        <v>20810</v>
      </c>
      <c r="T2526">
        <v>2.41268E-2</v>
      </c>
    </row>
    <row r="2527" spans="1:20" x14ac:dyDescent="0.25">
      <c r="A2527" s="31" t="s">
        <v>3795</v>
      </c>
      <c r="B2527" s="31" t="s">
        <v>67</v>
      </c>
      <c r="C2527" s="31" t="s">
        <v>4</v>
      </c>
      <c r="D2527" s="31" t="s">
        <v>10</v>
      </c>
      <c r="E2527" s="31" t="s">
        <v>17</v>
      </c>
      <c r="F2527" s="31" t="s">
        <v>52</v>
      </c>
      <c r="G2527" s="31">
        <v>6</v>
      </c>
      <c r="H2527" s="31">
        <v>13031</v>
      </c>
      <c r="I2527" s="31">
        <v>1.1418136000000001</v>
      </c>
      <c r="J2527" s="31">
        <v>1.139702</v>
      </c>
      <c r="K2527" s="31">
        <v>-2.1113E-3</v>
      </c>
      <c r="L2527" s="31">
        <v>-3.6812200000000003E-2</v>
      </c>
      <c r="M2527" s="31">
        <v>-1.6310600000000001E-2</v>
      </c>
      <c r="N2527" s="31">
        <v>-2.1113E-3</v>
      </c>
      <c r="O2527" s="31">
        <v>1.2088E-2</v>
      </c>
      <c r="P2527" s="31">
        <v>3.2589600000000003E-2</v>
      </c>
      <c r="Q2527" s="31">
        <v>56.700600000000001</v>
      </c>
      <c r="R2527">
        <v>2.7077199999999999E-2</v>
      </c>
      <c r="S2527" t="s">
        <v>20810</v>
      </c>
      <c r="T2527">
        <v>2.41268E-2</v>
      </c>
    </row>
    <row r="2528" spans="1:20" x14ac:dyDescent="0.25">
      <c r="A2528" s="31" t="s">
        <v>3796</v>
      </c>
      <c r="B2528" s="31" t="s">
        <v>67</v>
      </c>
      <c r="C2528" s="31" t="s">
        <v>4</v>
      </c>
      <c r="D2528" s="31" t="s">
        <v>10</v>
      </c>
      <c r="E2528" s="31" t="s">
        <v>17</v>
      </c>
      <c r="F2528" s="31" t="s">
        <v>52</v>
      </c>
      <c r="G2528" s="31">
        <v>7</v>
      </c>
      <c r="H2528" s="31">
        <v>13031</v>
      </c>
      <c r="I2528" s="31">
        <v>1.2482872</v>
      </c>
      <c r="J2528" s="31">
        <v>1.2451220000000001</v>
      </c>
      <c r="K2528" s="31">
        <v>-3.1654000000000001E-3</v>
      </c>
      <c r="L2528" s="31">
        <v>-3.8592300000000003E-2</v>
      </c>
      <c r="M2528" s="31">
        <v>-1.7661799999999998E-2</v>
      </c>
      <c r="N2528" s="31">
        <v>-3.1654000000000001E-3</v>
      </c>
      <c r="O2528" s="31">
        <v>1.13311E-2</v>
      </c>
      <c r="P2528" s="31">
        <v>3.2261600000000001E-2</v>
      </c>
      <c r="Q2528" s="31">
        <v>57.301189999999998</v>
      </c>
      <c r="R2528">
        <v>2.76438E-2</v>
      </c>
      <c r="S2528" t="s">
        <v>20810</v>
      </c>
      <c r="T2528">
        <v>2.41268E-2</v>
      </c>
    </row>
    <row r="2529" spans="1:20" x14ac:dyDescent="0.25">
      <c r="A2529" s="31" t="s">
        <v>3797</v>
      </c>
      <c r="B2529" s="31" t="s">
        <v>67</v>
      </c>
      <c r="C2529" s="31" t="s">
        <v>4</v>
      </c>
      <c r="D2529" s="31" t="s">
        <v>10</v>
      </c>
      <c r="E2529" s="31" t="s">
        <v>17</v>
      </c>
      <c r="F2529" s="31" t="s">
        <v>52</v>
      </c>
      <c r="G2529" s="31">
        <v>8</v>
      </c>
      <c r="H2529" s="31">
        <v>13031</v>
      </c>
      <c r="I2529" s="31">
        <v>1.2013061</v>
      </c>
      <c r="J2529" s="31">
        <v>1.197228</v>
      </c>
      <c r="K2529" s="31">
        <v>-4.0777000000000001E-3</v>
      </c>
      <c r="L2529" s="31">
        <v>-3.8473199999999999E-2</v>
      </c>
      <c r="M2529" s="31">
        <v>-1.8152100000000001E-2</v>
      </c>
      <c r="N2529" s="31">
        <v>-4.0777000000000001E-3</v>
      </c>
      <c r="O2529" s="31">
        <v>9.9965999999999996E-3</v>
      </c>
      <c r="P2529" s="31">
        <v>3.0317799999999999E-2</v>
      </c>
      <c r="Q2529" s="31">
        <v>60.788089999999997</v>
      </c>
      <c r="R2529">
        <v>2.6838999999999998E-2</v>
      </c>
      <c r="S2529" t="s">
        <v>20810</v>
      </c>
      <c r="T2529">
        <v>2.41268E-2</v>
      </c>
    </row>
    <row r="2530" spans="1:20" x14ac:dyDescent="0.25">
      <c r="A2530" s="31" t="s">
        <v>3798</v>
      </c>
      <c r="B2530" s="31" t="s">
        <v>67</v>
      </c>
      <c r="C2530" s="31" t="s">
        <v>4</v>
      </c>
      <c r="D2530" s="31" t="s">
        <v>10</v>
      </c>
      <c r="E2530" s="31" t="s">
        <v>17</v>
      </c>
      <c r="F2530" s="31" t="s">
        <v>52</v>
      </c>
      <c r="G2530" s="31">
        <v>9</v>
      </c>
      <c r="H2530" s="31">
        <v>13031</v>
      </c>
      <c r="I2530" s="31">
        <v>1.1900516000000001</v>
      </c>
      <c r="J2530" s="31">
        <v>1.1863490000000001</v>
      </c>
      <c r="K2530" s="31">
        <v>-3.7031E-3</v>
      </c>
      <c r="L2530" s="31">
        <v>-3.9045999999999997E-2</v>
      </c>
      <c r="M2530" s="31">
        <v>-1.81651E-2</v>
      </c>
      <c r="N2530" s="31">
        <v>-3.7031E-3</v>
      </c>
      <c r="O2530" s="31">
        <v>1.07589E-2</v>
      </c>
      <c r="P2530" s="31">
        <v>3.1639800000000003E-2</v>
      </c>
      <c r="Q2530" s="31">
        <v>66.068309999999997</v>
      </c>
      <c r="R2530">
        <v>2.7578200000000001E-2</v>
      </c>
      <c r="S2530" t="s">
        <v>20810</v>
      </c>
      <c r="T2530">
        <v>2.41268E-2</v>
      </c>
    </row>
    <row r="2531" spans="1:20" x14ac:dyDescent="0.25">
      <c r="A2531" s="31" t="s">
        <v>3799</v>
      </c>
      <c r="B2531" s="31" t="s">
        <v>67</v>
      </c>
      <c r="C2531" s="31" t="s">
        <v>4</v>
      </c>
      <c r="D2531" s="31" t="s">
        <v>10</v>
      </c>
      <c r="E2531" s="31" t="s">
        <v>17</v>
      </c>
      <c r="F2531" s="31" t="s">
        <v>52</v>
      </c>
      <c r="G2531" s="31">
        <v>10</v>
      </c>
      <c r="H2531" s="31">
        <v>13031</v>
      </c>
      <c r="I2531" s="31">
        <v>1.1158030999999999</v>
      </c>
      <c r="J2531" s="31">
        <v>1.113764</v>
      </c>
      <c r="K2531" s="31">
        <v>-2.0390999999999999E-3</v>
      </c>
      <c r="L2531" s="31">
        <v>-3.65797E-2</v>
      </c>
      <c r="M2531" s="31">
        <v>-1.6172800000000001E-2</v>
      </c>
      <c r="N2531" s="31">
        <v>-2.0390999999999999E-3</v>
      </c>
      <c r="O2531" s="31">
        <v>1.20947E-2</v>
      </c>
      <c r="P2531" s="31">
        <v>3.2501500000000003E-2</v>
      </c>
      <c r="Q2531" s="31">
        <v>70.181250000000006</v>
      </c>
      <c r="R2531">
        <v>2.6952199999999999E-2</v>
      </c>
      <c r="S2531" t="s">
        <v>20810</v>
      </c>
      <c r="T2531">
        <v>2.41268E-2</v>
      </c>
    </row>
    <row r="2532" spans="1:20" x14ac:dyDescent="0.25">
      <c r="A2532" s="31" t="s">
        <v>3800</v>
      </c>
      <c r="B2532" s="31" t="s">
        <v>67</v>
      </c>
      <c r="C2532" s="31" t="s">
        <v>4</v>
      </c>
      <c r="D2532" s="31" t="s">
        <v>10</v>
      </c>
      <c r="E2532" s="31" t="s">
        <v>17</v>
      </c>
      <c r="F2532" s="31" t="s">
        <v>52</v>
      </c>
      <c r="G2532" s="31">
        <v>11</v>
      </c>
      <c r="H2532" s="31">
        <v>13031</v>
      </c>
      <c r="I2532" s="31">
        <v>1.0501046000000001</v>
      </c>
      <c r="J2532" s="31">
        <v>1.0507200000000001</v>
      </c>
      <c r="K2532" s="31">
        <v>6.1580000000000001E-4</v>
      </c>
      <c r="L2532" s="31">
        <v>-3.3868000000000002E-2</v>
      </c>
      <c r="M2532" s="31">
        <v>-1.34947E-2</v>
      </c>
      <c r="N2532" s="31">
        <v>6.1580000000000001E-4</v>
      </c>
      <c r="O2532" s="31">
        <v>1.4726299999999999E-2</v>
      </c>
      <c r="P2532" s="31">
        <v>3.5099600000000002E-2</v>
      </c>
      <c r="Q2532" s="31">
        <v>74.716669999999993</v>
      </c>
      <c r="R2532">
        <v>2.6907799999999999E-2</v>
      </c>
      <c r="S2532" t="s">
        <v>20810</v>
      </c>
      <c r="T2532">
        <v>2.41268E-2</v>
      </c>
    </row>
    <row r="2533" spans="1:20" x14ac:dyDescent="0.25">
      <c r="A2533" s="31" t="s">
        <v>3801</v>
      </c>
      <c r="B2533" s="31" t="s">
        <v>67</v>
      </c>
      <c r="C2533" s="31" t="s">
        <v>4</v>
      </c>
      <c r="D2533" s="31" t="s">
        <v>10</v>
      </c>
      <c r="E2533" s="31" t="s">
        <v>17</v>
      </c>
      <c r="F2533" s="31" t="s">
        <v>52</v>
      </c>
      <c r="G2533" s="31">
        <v>12</v>
      </c>
      <c r="H2533" s="31">
        <v>13031</v>
      </c>
      <c r="I2533" s="31">
        <v>0.95092935999999995</v>
      </c>
      <c r="J2533" s="31">
        <v>0.95543299999999998</v>
      </c>
      <c r="K2533" s="31">
        <v>4.5036E-3</v>
      </c>
      <c r="L2533" s="31">
        <v>-2.9611599999999998E-2</v>
      </c>
      <c r="M2533" s="31">
        <v>-9.4561000000000003E-3</v>
      </c>
      <c r="N2533" s="31">
        <v>4.5036E-3</v>
      </c>
      <c r="O2533" s="31">
        <v>1.8463299999999998E-2</v>
      </c>
      <c r="P2533" s="31">
        <v>3.8618800000000002E-2</v>
      </c>
      <c r="Q2533" s="31">
        <v>77.413839999999993</v>
      </c>
      <c r="R2533">
        <v>2.66202E-2</v>
      </c>
      <c r="S2533" t="s">
        <v>20810</v>
      </c>
      <c r="T2533">
        <v>2.41268E-2</v>
      </c>
    </row>
    <row r="2534" spans="1:20" x14ac:dyDescent="0.25">
      <c r="A2534" s="31" t="s">
        <v>3802</v>
      </c>
      <c r="B2534" s="31" t="s">
        <v>67</v>
      </c>
      <c r="C2534" s="31" t="s">
        <v>4</v>
      </c>
      <c r="D2534" s="31" t="s">
        <v>10</v>
      </c>
      <c r="E2534" s="31" t="s">
        <v>17</v>
      </c>
      <c r="F2534" s="31" t="s">
        <v>52</v>
      </c>
      <c r="G2534" s="31">
        <v>13</v>
      </c>
      <c r="H2534" s="31">
        <v>13031</v>
      </c>
      <c r="I2534" s="31">
        <v>0.93869080000000005</v>
      </c>
      <c r="J2534" s="31">
        <v>1.0143960000000001</v>
      </c>
      <c r="K2534" s="31">
        <v>7.5704900000000006E-2</v>
      </c>
      <c r="L2534" s="31">
        <v>4.1307200000000002E-2</v>
      </c>
      <c r="M2534" s="31">
        <v>6.16296E-2</v>
      </c>
      <c r="N2534" s="31">
        <v>7.5704900000000006E-2</v>
      </c>
      <c r="O2534" s="31">
        <v>8.9780200000000004E-2</v>
      </c>
      <c r="P2534" s="31">
        <v>0.11010259999999999</v>
      </c>
      <c r="Q2534" s="31">
        <v>79.526929999999993</v>
      </c>
      <c r="R2534">
        <v>2.6840699999999999E-2</v>
      </c>
      <c r="S2534" t="s">
        <v>20810</v>
      </c>
      <c r="T2534">
        <v>0.3445396</v>
      </c>
    </row>
    <row r="2535" spans="1:20" x14ac:dyDescent="0.25">
      <c r="A2535" s="31" t="s">
        <v>3803</v>
      </c>
      <c r="B2535" s="31" t="s">
        <v>67</v>
      </c>
      <c r="C2535" s="31" t="s">
        <v>4</v>
      </c>
      <c r="D2535" s="31" t="s">
        <v>10</v>
      </c>
      <c r="E2535" s="31" t="s">
        <v>17</v>
      </c>
      <c r="F2535" s="31" t="s">
        <v>52</v>
      </c>
      <c r="G2535" s="31">
        <v>14</v>
      </c>
      <c r="H2535" s="31">
        <v>13031</v>
      </c>
      <c r="I2535" s="31">
        <v>0.93110769999999998</v>
      </c>
      <c r="J2535" s="31">
        <v>1.0349539999999999</v>
      </c>
      <c r="K2535" s="31">
        <v>0.1038463</v>
      </c>
      <c r="L2535" s="31">
        <v>6.8145600000000001E-2</v>
      </c>
      <c r="M2535" s="31">
        <v>8.9237899999999995E-2</v>
      </c>
      <c r="N2535" s="31">
        <v>0.1038463</v>
      </c>
      <c r="O2535" s="31">
        <v>0.1184547</v>
      </c>
      <c r="P2535" s="31">
        <v>0.1395469</v>
      </c>
      <c r="Q2535" s="31">
        <v>80.164140000000003</v>
      </c>
      <c r="R2535">
        <v>2.7857400000000001E-2</v>
      </c>
      <c r="S2535" t="s">
        <v>20810</v>
      </c>
      <c r="T2535">
        <v>0.3445396</v>
      </c>
    </row>
    <row r="2536" spans="1:20" x14ac:dyDescent="0.25">
      <c r="A2536" s="31" t="s">
        <v>3804</v>
      </c>
      <c r="B2536" s="31" t="s">
        <v>67</v>
      </c>
      <c r="C2536" s="31" t="s">
        <v>4</v>
      </c>
      <c r="D2536" s="31" t="s">
        <v>10</v>
      </c>
      <c r="E2536" s="31" t="s">
        <v>17</v>
      </c>
      <c r="F2536" s="31" t="s">
        <v>52</v>
      </c>
      <c r="G2536" s="31">
        <v>15</v>
      </c>
      <c r="H2536" s="31">
        <v>13031</v>
      </c>
      <c r="I2536" s="31">
        <v>0.97184910000000002</v>
      </c>
      <c r="J2536" s="31">
        <v>1.085545</v>
      </c>
      <c r="K2536" s="31">
        <v>0.1136962</v>
      </c>
      <c r="L2536" s="31">
        <v>7.6007599999999995E-2</v>
      </c>
      <c r="M2536" s="31">
        <v>9.8274299999999995E-2</v>
      </c>
      <c r="N2536" s="31">
        <v>0.1136962</v>
      </c>
      <c r="O2536" s="31">
        <v>0.12911800000000001</v>
      </c>
      <c r="P2536" s="31">
        <v>0.15138480000000001</v>
      </c>
      <c r="Q2536" s="31">
        <v>81.114289999999997</v>
      </c>
      <c r="R2536">
        <v>2.9408500000000001E-2</v>
      </c>
      <c r="S2536" t="s">
        <v>20810</v>
      </c>
      <c r="T2536">
        <v>0.3445396</v>
      </c>
    </row>
    <row r="2537" spans="1:20" x14ac:dyDescent="0.25">
      <c r="A2537" s="31" t="s">
        <v>3805</v>
      </c>
      <c r="B2537" s="31" t="s">
        <v>67</v>
      </c>
      <c r="C2537" s="31" t="s">
        <v>4</v>
      </c>
      <c r="D2537" s="31" t="s">
        <v>10</v>
      </c>
      <c r="E2537" s="31" t="s">
        <v>17</v>
      </c>
      <c r="F2537" s="31" t="s">
        <v>52</v>
      </c>
      <c r="G2537" s="31">
        <v>16</v>
      </c>
      <c r="H2537" s="31">
        <v>13031</v>
      </c>
      <c r="I2537" s="31">
        <v>1.0660014</v>
      </c>
      <c r="J2537" s="31">
        <v>1.1854720000000001</v>
      </c>
      <c r="K2537" s="31">
        <v>0.1194702</v>
      </c>
      <c r="L2537" s="31">
        <v>7.9200000000000007E-2</v>
      </c>
      <c r="M2537" s="31">
        <v>0.1029919</v>
      </c>
      <c r="N2537" s="31">
        <v>0.1194702</v>
      </c>
      <c r="O2537" s="31">
        <v>0.1359484</v>
      </c>
      <c r="P2537" s="31">
        <v>0.1597403</v>
      </c>
      <c r="Q2537" s="31">
        <v>80.992710000000002</v>
      </c>
      <c r="R2537">
        <v>3.1423E-2</v>
      </c>
      <c r="S2537" t="s">
        <v>20810</v>
      </c>
      <c r="T2537">
        <v>0.3445396</v>
      </c>
    </row>
    <row r="2538" spans="1:20" x14ac:dyDescent="0.25">
      <c r="A2538" s="31" t="s">
        <v>3806</v>
      </c>
      <c r="B2538" s="31" t="s">
        <v>67</v>
      </c>
      <c r="C2538" s="31" t="s">
        <v>4</v>
      </c>
      <c r="D2538" s="31" t="s">
        <v>10</v>
      </c>
      <c r="E2538" s="31" t="s">
        <v>17</v>
      </c>
      <c r="F2538" s="31" t="s">
        <v>52</v>
      </c>
      <c r="G2538" s="31">
        <v>17</v>
      </c>
      <c r="H2538" s="31">
        <v>13031</v>
      </c>
      <c r="I2538" s="31">
        <v>1.1960014000000001</v>
      </c>
      <c r="J2538" s="31">
        <v>1.315747</v>
      </c>
      <c r="K2538" s="31">
        <v>0.1197457</v>
      </c>
      <c r="L2538" s="31">
        <v>7.7336799999999997E-2</v>
      </c>
      <c r="M2538" s="31">
        <v>0.10239230000000001</v>
      </c>
      <c r="N2538" s="31">
        <v>0.1197457</v>
      </c>
      <c r="O2538" s="31">
        <v>0.1370991</v>
      </c>
      <c r="P2538" s="31">
        <v>0.16215470000000001</v>
      </c>
      <c r="Q2538" s="31">
        <v>80.327669999999998</v>
      </c>
      <c r="R2538">
        <v>3.30919E-2</v>
      </c>
      <c r="S2538" t="s">
        <v>20810</v>
      </c>
      <c r="T2538">
        <v>0.3445396</v>
      </c>
    </row>
    <row r="2539" spans="1:20" x14ac:dyDescent="0.25">
      <c r="A2539" s="31" t="s">
        <v>3807</v>
      </c>
      <c r="B2539" s="31" t="s">
        <v>67</v>
      </c>
      <c r="C2539" s="31" t="s">
        <v>4</v>
      </c>
      <c r="D2539" s="31" t="s">
        <v>10</v>
      </c>
      <c r="E2539" s="31" t="s">
        <v>17</v>
      </c>
      <c r="F2539" s="31" t="s">
        <v>52</v>
      </c>
      <c r="G2539" s="31">
        <v>18</v>
      </c>
      <c r="H2539" s="31">
        <v>13031</v>
      </c>
      <c r="I2539" s="31">
        <v>1.4060676999999999</v>
      </c>
      <c r="J2539" s="31">
        <v>1.4805120000000001</v>
      </c>
      <c r="K2539" s="31">
        <v>7.4444700000000003E-2</v>
      </c>
      <c r="L2539" s="31">
        <v>2.9582500000000001E-2</v>
      </c>
      <c r="M2539" s="31">
        <v>5.6087499999999998E-2</v>
      </c>
      <c r="N2539" s="31">
        <v>7.4444700000000003E-2</v>
      </c>
      <c r="O2539" s="31">
        <v>9.2801999999999996E-2</v>
      </c>
      <c r="P2539" s="31">
        <v>0.119307</v>
      </c>
      <c r="Q2539" s="31">
        <v>79.192710000000005</v>
      </c>
      <c r="R2539">
        <v>3.5006200000000001E-2</v>
      </c>
      <c r="S2539" t="s">
        <v>20810</v>
      </c>
      <c r="T2539">
        <v>0.3445396</v>
      </c>
    </row>
    <row r="2540" spans="1:20" x14ac:dyDescent="0.25">
      <c r="A2540" s="31" t="s">
        <v>3808</v>
      </c>
      <c r="B2540" s="31" t="s">
        <v>67</v>
      </c>
      <c r="C2540" s="31" t="s">
        <v>4</v>
      </c>
      <c r="D2540" s="31" t="s">
        <v>10</v>
      </c>
      <c r="E2540" s="31" t="s">
        <v>17</v>
      </c>
      <c r="F2540" s="31" t="s">
        <v>52</v>
      </c>
      <c r="G2540" s="31">
        <v>19</v>
      </c>
      <c r="H2540" s="31">
        <v>13031</v>
      </c>
      <c r="I2540" s="31">
        <v>1.4685161</v>
      </c>
      <c r="J2540" s="31">
        <v>1.471795</v>
      </c>
      <c r="K2540" s="31">
        <v>3.2786999999999998E-3</v>
      </c>
      <c r="L2540" s="31">
        <v>-4.0860599999999997E-2</v>
      </c>
      <c r="M2540" s="31">
        <v>-1.4782699999999999E-2</v>
      </c>
      <c r="N2540" s="31">
        <v>3.2786999999999998E-3</v>
      </c>
      <c r="O2540" s="31">
        <v>2.1340100000000001E-2</v>
      </c>
      <c r="P2540" s="31">
        <v>4.7418000000000002E-2</v>
      </c>
      <c r="Q2540" s="31">
        <v>76.605800000000002</v>
      </c>
      <c r="R2540">
        <v>3.4442100000000003E-2</v>
      </c>
      <c r="S2540" t="s">
        <v>20810</v>
      </c>
      <c r="T2540">
        <v>2.41268E-2</v>
      </c>
    </row>
    <row r="2541" spans="1:20" x14ac:dyDescent="0.25">
      <c r="A2541" s="31" t="s">
        <v>3809</v>
      </c>
      <c r="B2541" s="31" t="s">
        <v>67</v>
      </c>
      <c r="C2541" s="31" t="s">
        <v>4</v>
      </c>
      <c r="D2541" s="31" t="s">
        <v>10</v>
      </c>
      <c r="E2541" s="31" t="s">
        <v>17</v>
      </c>
      <c r="F2541" s="31" t="s">
        <v>52</v>
      </c>
      <c r="G2541" s="31">
        <v>20</v>
      </c>
      <c r="H2541" s="31">
        <v>13031</v>
      </c>
      <c r="I2541" s="31">
        <v>1.5256898999999999</v>
      </c>
      <c r="J2541" s="31">
        <v>1.5291999999999999</v>
      </c>
      <c r="K2541" s="31">
        <v>3.5100000000000001E-3</v>
      </c>
      <c r="L2541" s="31">
        <v>-4.0184499999999998E-2</v>
      </c>
      <c r="M2541" s="31">
        <v>-1.43695E-2</v>
      </c>
      <c r="N2541" s="31">
        <v>3.5100000000000001E-3</v>
      </c>
      <c r="O2541" s="31">
        <v>2.1389499999999999E-2</v>
      </c>
      <c r="P2541" s="31">
        <v>4.7204599999999999E-2</v>
      </c>
      <c r="Q2541" s="31">
        <v>72.792410000000004</v>
      </c>
      <c r="R2541">
        <v>3.4095E-2</v>
      </c>
      <c r="S2541" t="s">
        <v>20810</v>
      </c>
      <c r="T2541">
        <v>2.41268E-2</v>
      </c>
    </row>
    <row r="2542" spans="1:20" x14ac:dyDescent="0.25">
      <c r="A2542" s="31" t="s">
        <v>3810</v>
      </c>
      <c r="B2542" s="31" t="s">
        <v>67</v>
      </c>
      <c r="C2542" s="31" t="s">
        <v>4</v>
      </c>
      <c r="D2542" s="31" t="s">
        <v>10</v>
      </c>
      <c r="E2542" s="31" t="s">
        <v>17</v>
      </c>
      <c r="F2542" s="31" t="s">
        <v>52</v>
      </c>
      <c r="G2542" s="31">
        <v>21</v>
      </c>
      <c r="H2542" s="31">
        <v>13031</v>
      </c>
      <c r="I2542" s="31">
        <v>1.3834303999999999</v>
      </c>
      <c r="J2542" s="31">
        <v>1.386568</v>
      </c>
      <c r="K2542" s="31">
        <v>3.1378000000000001E-3</v>
      </c>
      <c r="L2542" s="31">
        <v>-3.7582900000000002E-2</v>
      </c>
      <c r="M2542" s="31">
        <v>-1.35248E-2</v>
      </c>
      <c r="N2542" s="31">
        <v>3.1378000000000001E-3</v>
      </c>
      <c r="O2542" s="31">
        <v>1.98003E-2</v>
      </c>
      <c r="P2542" s="31">
        <v>4.3858399999999999E-2</v>
      </c>
      <c r="Q2542" s="31">
        <v>69.66131</v>
      </c>
      <c r="R2542">
        <v>3.1774499999999997E-2</v>
      </c>
      <c r="S2542" t="s">
        <v>20810</v>
      </c>
      <c r="T2542">
        <v>2.41268E-2</v>
      </c>
    </row>
    <row r="2543" spans="1:20" x14ac:dyDescent="0.25">
      <c r="A2543" s="31" t="s">
        <v>3811</v>
      </c>
      <c r="B2543" s="31" t="s">
        <v>67</v>
      </c>
      <c r="C2543" s="31" t="s">
        <v>4</v>
      </c>
      <c r="D2543" s="31" t="s">
        <v>10</v>
      </c>
      <c r="E2543" s="31" t="s">
        <v>17</v>
      </c>
      <c r="F2543" s="31" t="s">
        <v>52</v>
      </c>
      <c r="G2543" s="31">
        <v>22</v>
      </c>
      <c r="H2543" s="31">
        <v>13031</v>
      </c>
      <c r="I2543" s="31">
        <v>1.1472058999999999</v>
      </c>
      <c r="J2543" s="31">
        <v>1.149462</v>
      </c>
      <c r="K2543" s="31">
        <v>2.2564E-3</v>
      </c>
      <c r="L2543" s="31">
        <v>-3.3663400000000003E-2</v>
      </c>
      <c r="M2543" s="31">
        <v>-1.24417E-2</v>
      </c>
      <c r="N2543" s="31">
        <v>2.2564E-3</v>
      </c>
      <c r="O2543" s="31">
        <v>1.69546E-2</v>
      </c>
      <c r="P2543" s="31">
        <v>3.8176300000000003E-2</v>
      </c>
      <c r="Q2543" s="31">
        <v>67.352080000000001</v>
      </c>
      <c r="R2543">
        <v>2.8028399999999998E-2</v>
      </c>
      <c r="S2543" t="s">
        <v>20810</v>
      </c>
      <c r="T2543">
        <v>2.41268E-2</v>
      </c>
    </row>
    <row r="2544" spans="1:20" x14ac:dyDescent="0.25">
      <c r="A2544" s="31" t="s">
        <v>3812</v>
      </c>
      <c r="B2544" s="31" t="s">
        <v>67</v>
      </c>
      <c r="C2544" s="31" t="s">
        <v>4</v>
      </c>
      <c r="D2544" s="31" t="s">
        <v>10</v>
      </c>
      <c r="E2544" s="31" t="s">
        <v>17</v>
      </c>
      <c r="F2544" s="31" t="s">
        <v>52</v>
      </c>
      <c r="G2544" s="31">
        <v>23</v>
      </c>
      <c r="H2544" s="31">
        <v>13031</v>
      </c>
      <c r="I2544" s="31">
        <v>0.91079600999999999</v>
      </c>
      <c r="J2544" s="31">
        <v>0.91249259999999999</v>
      </c>
      <c r="K2544" s="31">
        <v>1.6965999999999999E-3</v>
      </c>
      <c r="L2544" s="31">
        <v>-2.8885500000000001E-2</v>
      </c>
      <c r="M2544" s="31">
        <v>-1.08174E-2</v>
      </c>
      <c r="N2544" s="31">
        <v>1.6965999999999999E-3</v>
      </c>
      <c r="O2544" s="31">
        <v>1.4210499999999999E-2</v>
      </c>
      <c r="P2544" s="31">
        <v>3.22787E-2</v>
      </c>
      <c r="Q2544" s="31">
        <v>65.416370000000001</v>
      </c>
      <c r="R2544">
        <v>2.38634E-2</v>
      </c>
      <c r="S2544" t="s">
        <v>20810</v>
      </c>
      <c r="T2544">
        <v>2.41268E-2</v>
      </c>
    </row>
    <row r="2545" spans="1:20" x14ac:dyDescent="0.25">
      <c r="A2545" s="31" t="s">
        <v>3813</v>
      </c>
      <c r="B2545" s="31" t="s">
        <v>67</v>
      </c>
      <c r="C2545" s="31" t="s">
        <v>4</v>
      </c>
      <c r="D2545" s="31" t="s">
        <v>10</v>
      </c>
      <c r="E2545" s="31" t="s">
        <v>17</v>
      </c>
      <c r="F2545" s="31" t="s">
        <v>52</v>
      </c>
      <c r="G2545" s="31">
        <v>24</v>
      </c>
      <c r="H2545" s="31">
        <v>13031</v>
      </c>
      <c r="I2545" s="31">
        <v>0.79266826000000001</v>
      </c>
      <c r="J2545" s="31">
        <v>0.79355690000000001</v>
      </c>
      <c r="K2545" s="31">
        <v>8.8869999999999997E-4</v>
      </c>
      <c r="L2545" s="31">
        <v>-2.6345E-2</v>
      </c>
      <c r="M2545" s="31">
        <v>-1.02551E-2</v>
      </c>
      <c r="N2545" s="31">
        <v>8.8869999999999997E-4</v>
      </c>
      <c r="O2545" s="31">
        <v>1.20325E-2</v>
      </c>
      <c r="P2545" s="31">
        <v>2.8122399999999999E-2</v>
      </c>
      <c r="Q2545" s="31">
        <v>64.117999999999995</v>
      </c>
      <c r="R2545">
        <v>2.1250600000000001E-2</v>
      </c>
      <c r="S2545" t="s">
        <v>20810</v>
      </c>
      <c r="T2545">
        <v>2.41268E-2</v>
      </c>
    </row>
    <row r="2546" spans="1:20" x14ac:dyDescent="0.25">
      <c r="A2546" s="31" t="s">
        <v>4366</v>
      </c>
      <c r="B2546" s="31" t="s">
        <v>67</v>
      </c>
      <c r="C2546" s="31" t="s">
        <v>4</v>
      </c>
      <c r="D2546" s="31" t="s">
        <v>11</v>
      </c>
      <c r="E2546" s="31" t="s">
        <v>17</v>
      </c>
      <c r="F2546" s="31" t="s">
        <v>52</v>
      </c>
      <c r="G2546" s="31">
        <v>1</v>
      </c>
      <c r="H2546" s="31">
        <v>4761</v>
      </c>
      <c r="I2546" s="31">
        <v>0.70608948999999999</v>
      </c>
      <c r="J2546" s="31">
        <v>0.72019670000000002</v>
      </c>
      <c r="K2546" s="31">
        <v>1.41072E-2</v>
      </c>
      <c r="L2546" s="31">
        <v>-1.11777E-2</v>
      </c>
      <c r="M2546" s="31">
        <v>3.7607999999999999E-3</v>
      </c>
      <c r="N2546" s="31">
        <v>1.41072E-2</v>
      </c>
      <c r="O2546" s="31">
        <v>2.4453599999999999E-2</v>
      </c>
      <c r="P2546" s="31">
        <v>3.9392099999999999E-2</v>
      </c>
      <c r="Q2546" s="31">
        <v>59.625660000000003</v>
      </c>
      <c r="R2546">
        <v>1.9729900000000002E-2</v>
      </c>
      <c r="S2546" t="s">
        <v>20810</v>
      </c>
      <c r="T2546">
        <v>0.52402510000000002</v>
      </c>
    </row>
    <row r="2547" spans="1:20" x14ac:dyDescent="0.25">
      <c r="A2547" s="31" t="s">
        <v>4367</v>
      </c>
      <c r="B2547" s="31" t="s">
        <v>67</v>
      </c>
      <c r="C2547" s="31" t="s">
        <v>4</v>
      </c>
      <c r="D2547" s="31" t="s">
        <v>11</v>
      </c>
      <c r="E2547" s="31" t="s">
        <v>17</v>
      </c>
      <c r="F2547" s="31" t="s">
        <v>52</v>
      </c>
      <c r="G2547" s="31">
        <v>2</v>
      </c>
      <c r="H2547" s="31">
        <v>4761</v>
      </c>
      <c r="I2547" s="31">
        <v>0.68414399000000004</v>
      </c>
      <c r="J2547" s="31">
        <v>0.69126100000000001</v>
      </c>
      <c r="K2547" s="31">
        <v>7.1170000000000001E-3</v>
      </c>
      <c r="L2547" s="31">
        <v>-1.6863099999999999E-2</v>
      </c>
      <c r="M2547" s="31">
        <v>-2.6955E-3</v>
      </c>
      <c r="N2547" s="31">
        <v>7.1170000000000001E-3</v>
      </c>
      <c r="O2547" s="31">
        <v>1.69295E-2</v>
      </c>
      <c r="P2547" s="31">
        <v>3.1097199999999998E-2</v>
      </c>
      <c r="Q2547" s="31">
        <v>58.161439999999999</v>
      </c>
      <c r="R2547">
        <v>1.8711800000000001E-2</v>
      </c>
      <c r="S2547" t="s">
        <v>20810</v>
      </c>
      <c r="T2547">
        <v>0.52402510000000002</v>
      </c>
    </row>
    <row r="2548" spans="1:20" x14ac:dyDescent="0.25">
      <c r="A2548" s="31" t="s">
        <v>4368</v>
      </c>
      <c r="B2548" s="31" t="s">
        <v>67</v>
      </c>
      <c r="C2548" s="31" t="s">
        <v>4</v>
      </c>
      <c r="D2548" s="31" t="s">
        <v>11</v>
      </c>
      <c r="E2548" s="31" t="s">
        <v>17</v>
      </c>
      <c r="F2548" s="31" t="s">
        <v>52</v>
      </c>
      <c r="G2548" s="31">
        <v>3</v>
      </c>
      <c r="H2548" s="31">
        <v>4761</v>
      </c>
      <c r="I2548" s="31">
        <v>0.70168589000000003</v>
      </c>
      <c r="J2548" s="31">
        <v>0.69023190000000001</v>
      </c>
      <c r="K2548" s="31">
        <v>-1.1454000000000001E-2</v>
      </c>
      <c r="L2548" s="31">
        <v>-3.5589700000000002E-2</v>
      </c>
      <c r="M2548" s="31">
        <v>-2.1330200000000001E-2</v>
      </c>
      <c r="N2548" s="31">
        <v>-1.1454000000000001E-2</v>
      </c>
      <c r="O2548" s="31">
        <v>-1.5778999999999999E-3</v>
      </c>
      <c r="P2548" s="31">
        <v>1.2681700000000001E-2</v>
      </c>
      <c r="Q2548" s="31">
        <v>57.352919999999997</v>
      </c>
      <c r="R2548">
        <v>1.8833200000000001E-2</v>
      </c>
      <c r="S2548" t="s">
        <v>20810</v>
      </c>
      <c r="T2548">
        <v>0.52402510000000002</v>
      </c>
    </row>
    <row r="2549" spans="1:20" x14ac:dyDescent="0.25">
      <c r="A2549" s="31" t="s">
        <v>4369</v>
      </c>
      <c r="B2549" s="31" t="s">
        <v>67</v>
      </c>
      <c r="C2549" s="31" t="s">
        <v>4</v>
      </c>
      <c r="D2549" s="31" t="s">
        <v>11</v>
      </c>
      <c r="E2549" s="31" t="s">
        <v>17</v>
      </c>
      <c r="F2549" s="31" t="s">
        <v>52</v>
      </c>
      <c r="G2549" s="31">
        <v>4</v>
      </c>
      <c r="H2549" s="31">
        <v>4761</v>
      </c>
      <c r="I2549" s="31">
        <v>0.76297654000000004</v>
      </c>
      <c r="J2549" s="31">
        <v>0.74283250000000001</v>
      </c>
      <c r="K2549" s="31">
        <v>-2.0143999999999999E-2</v>
      </c>
      <c r="L2549" s="31">
        <v>-4.67464E-2</v>
      </c>
      <c r="M2549" s="31">
        <v>-3.1029500000000002E-2</v>
      </c>
      <c r="N2549" s="31">
        <v>-2.0143999999999999E-2</v>
      </c>
      <c r="O2549" s="31">
        <v>-9.2584999999999994E-3</v>
      </c>
      <c r="P2549" s="31">
        <v>6.4584999999999998E-3</v>
      </c>
      <c r="Q2549" s="31">
        <v>56.160110000000003</v>
      </c>
      <c r="R2549">
        <v>2.0757999999999999E-2</v>
      </c>
      <c r="S2549" t="s">
        <v>20810</v>
      </c>
      <c r="T2549">
        <v>0.52402510000000002</v>
      </c>
    </row>
    <row r="2550" spans="1:20" x14ac:dyDescent="0.25">
      <c r="A2550" s="31" t="s">
        <v>4370</v>
      </c>
      <c r="B2550" s="31" t="s">
        <v>67</v>
      </c>
      <c r="C2550" s="31" t="s">
        <v>4</v>
      </c>
      <c r="D2550" s="31" t="s">
        <v>11</v>
      </c>
      <c r="E2550" s="31" t="s">
        <v>17</v>
      </c>
      <c r="F2550" s="31" t="s">
        <v>52</v>
      </c>
      <c r="G2550" s="31">
        <v>5</v>
      </c>
      <c r="H2550" s="31">
        <v>4761</v>
      </c>
      <c r="I2550" s="31">
        <v>0.90756046999999995</v>
      </c>
      <c r="J2550" s="31">
        <v>0.89938660000000004</v>
      </c>
      <c r="K2550" s="31">
        <v>-8.1738999999999996E-3</v>
      </c>
      <c r="L2550" s="31">
        <v>-4.0825899999999998E-2</v>
      </c>
      <c r="M2550" s="31">
        <v>-2.15348E-2</v>
      </c>
      <c r="N2550" s="31">
        <v>-8.1738999999999996E-3</v>
      </c>
      <c r="O2550" s="32">
        <v>5.1871E-3</v>
      </c>
      <c r="P2550" s="31">
        <v>2.4478199999999999E-2</v>
      </c>
      <c r="Q2550" s="31">
        <v>56.073320000000002</v>
      </c>
      <c r="R2550">
        <v>2.5478500000000001E-2</v>
      </c>
      <c r="S2550" t="s">
        <v>20810</v>
      </c>
      <c r="T2550">
        <v>0.52402510000000002</v>
      </c>
    </row>
    <row r="2551" spans="1:20" x14ac:dyDescent="0.25">
      <c r="A2551" s="31" t="s">
        <v>4371</v>
      </c>
      <c r="B2551" s="31" t="s">
        <v>67</v>
      </c>
      <c r="C2551" s="31" t="s">
        <v>4</v>
      </c>
      <c r="D2551" s="31" t="s">
        <v>11</v>
      </c>
      <c r="E2551" s="31" t="s">
        <v>17</v>
      </c>
      <c r="F2551" s="31" t="s">
        <v>52</v>
      </c>
      <c r="G2551" s="31">
        <v>6</v>
      </c>
      <c r="H2551" s="31">
        <v>4761</v>
      </c>
      <c r="I2551" s="31">
        <v>1.1974332999999999</v>
      </c>
      <c r="J2551" s="31">
        <v>1.1644289999999999</v>
      </c>
      <c r="K2551" s="31">
        <v>-3.3004499999999999E-2</v>
      </c>
      <c r="L2551" s="31">
        <v>-7.4438799999999999E-2</v>
      </c>
      <c r="M2551" s="31">
        <v>-4.9959099999999999E-2</v>
      </c>
      <c r="N2551" s="31">
        <v>-3.3004499999999999E-2</v>
      </c>
      <c r="O2551" s="31">
        <v>-1.6049999999999998E-2</v>
      </c>
      <c r="P2551" s="31">
        <v>8.4297E-3</v>
      </c>
      <c r="Q2551" s="31">
        <v>55.24823</v>
      </c>
      <c r="R2551">
        <v>3.23313E-2</v>
      </c>
      <c r="S2551" t="s">
        <v>20810</v>
      </c>
      <c r="T2551">
        <v>0.52402510000000002</v>
      </c>
    </row>
    <row r="2552" spans="1:20" x14ac:dyDescent="0.25">
      <c r="A2552" s="31" t="s">
        <v>4372</v>
      </c>
      <c r="B2552" s="31" t="s">
        <v>67</v>
      </c>
      <c r="C2552" s="31" t="s">
        <v>4</v>
      </c>
      <c r="D2552" s="31" t="s">
        <v>11</v>
      </c>
      <c r="E2552" s="31" t="s">
        <v>17</v>
      </c>
      <c r="F2552" s="31" t="s">
        <v>52</v>
      </c>
      <c r="G2552" s="31">
        <v>7</v>
      </c>
      <c r="H2552" s="31">
        <v>4761</v>
      </c>
      <c r="I2552" s="31">
        <v>1.3047744999999999</v>
      </c>
      <c r="J2552" s="31">
        <v>1.268869</v>
      </c>
      <c r="K2552" s="31">
        <v>-3.5906E-2</v>
      </c>
      <c r="L2552" s="31">
        <v>-8.0149200000000004E-2</v>
      </c>
      <c r="M2552" s="31">
        <v>-5.40099E-2</v>
      </c>
      <c r="N2552" s="31">
        <v>-3.5906E-2</v>
      </c>
      <c r="O2552" s="31">
        <v>-1.7801999999999998E-2</v>
      </c>
      <c r="P2552" s="31">
        <v>8.3373000000000006E-3</v>
      </c>
      <c r="Q2552" s="31">
        <v>55.111969999999999</v>
      </c>
      <c r="R2552">
        <v>3.4523199999999997E-2</v>
      </c>
      <c r="S2552" t="s">
        <v>20810</v>
      </c>
      <c r="T2552">
        <v>0.52402510000000002</v>
      </c>
    </row>
    <row r="2553" spans="1:20" x14ac:dyDescent="0.25">
      <c r="A2553" s="31" t="s">
        <v>4373</v>
      </c>
      <c r="B2553" s="31" t="s">
        <v>67</v>
      </c>
      <c r="C2553" s="31" t="s">
        <v>4</v>
      </c>
      <c r="D2553" s="31" t="s">
        <v>11</v>
      </c>
      <c r="E2553" s="31" t="s">
        <v>17</v>
      </c>
      <c r="F2553" s="31" t="s">
        <v>52</v>
      </c>
      <c r="G2553" s="31">
        <v>8</v>
      </c>
      <c r="H2553" s="31">
        <v>4761</v>
      </c>
      <c r="I2553" s="31">
        <v>1.3072653999999999</v>
      </c>
      <c r="J2553" s="31">
        <v>1.222928</v>
      </c>
      <c r="K2553" s="31">
        <v>-8.4336999999999995E-2</v>
      </c>
      <c r="L2553" s="31">
        <v>-0.12821389999999999</v>
      </c>
      <c r="M2553" s="31">
        <v>-0.1022911</v>
      </c>
      <c r="N2553" s="31">
        <v>-8.4336999999999995E-2</v>
      </c>
      <c r="O2553" s="31">
        <v>-6.6382899999999995E-2</v>
      </c>
      <c r="P2553" s="31">
        <v>-4.0460099999999999E-2</v>
      </c>
      <c r="Q2553" s="31">
        <v>60.935510000000001</v>
      </c>
      <c r="R2553">
        <v>3.4237299999999998E-2</v>
      </c>
      <c r="S2553" t="s">
        <v>20810</v>
      </c>
      <c r="T2553">
        <v>0.52402510000000002</v>
      </c>
    </row>
    <row r="2554" spans="1:20" x14ac:dyDescent="0.25">
      <c r="A2554" s="31" t="s">
        <v>4374</v>
      </c>
      <c r="B2554" s="31" t="s">
        <v>67</v>
      </c>
      <c r="C2554" s="31" t="s">
        <v>4</v>
      </c>
      <c r="D2554" s="31" t="s">
        <v>11</v>
      </c>
      <c r="E2554" s="31" t="s">
        <v>17</v>
      </c>
      <c r="F2554" s="31" t="s">
        <v>52</v>
      </c>
      <c r="G2554" s="31">
        <v>9</v>
      </c>
      <c r="H2554" s="31">
        <v>4761</v>
      </c>
      <c r="I2554" s="31">
        <v>1.2605797000000001</v>
      </c>
      <c r="J2554" s="31">
        <v>1.187508</v>
      </c>
      <c r="K2554" s="31">
        <v>-7.3071899999999995E-2</v>
      </c>
      <c r="L2554" s="31">
        <v>-0.1174007</v>
      </c>
      <c r="M2554" s="31">
        <v>-9.1210899999999998E-2</v>
      </c>
      <c r="N2554" s="31">
        <v>-7.3071899999999995E-2</v>
      </c>
      <c r="O2554" s="31">
        <v>-5.49329E-2</v>
      </c>
      <c r="P2554" s="31">
        <v>-2.8743100000000001E-2</v>
      </c>
      <c r="Q2554" s="31">
        <v>68.567580000000007</v>
      </c>
      <c r="R2554">
        <v>3.45899E-2</v>
      </c>
      <c r="S2554" t="s">
        <v>20810</v>
      </c>
      <c r="T2554">
        <v>0.52402510000000002</v>
      </c>
    </row>
    <row r="2555" spans="1:20" x14ac:dyDescent="0.25">
      <c r="A2555" s="31" t="s">
        <v>4375</v>
      </c>
      <c r="B2555" s="31" t="s">
        <v>67</v>
      </c>
      <c r="C2555" s="31" t="s">
        <v>4</v>
      </c>
      <c r="D2555" s="31" t="s">
        <v>11</v>
      </c>
      <c r="E2555" s="31" t="s">
        <v>17</v>
      </c>
      <c r="F2555" s="31" t="s">
        <v>52</v>
      </c>
      <c r="G2555" s="31">
        <v>10</v>
      </c>
      <c r="H2555" s="31">
        <v>4761</v>
      </c>
      <c r="I2555" s="31">
        <v>1.1991890000000001</v>
      </c>
      <c r="J2555" s="31">
        <v>1.1482760000000001</v>
      </c>
      <c r="K2555" s="31">
        <v>-5.0913399999999998E-2</v>
      </c>
      <c r="L2555" s="31">
        <v>-9.4955999999999999E-2</v>
      </c>
      <c r="M2555" s="31">
        <v>-6.8935300000000005E-2</v>
      </c>
      <c r="N2555" s="31">
        <v>-5.0913399999999998E-2</v>
      </c>
      <c r="O2555" s="31">
        <v>-3.2891499999999997E-2</v>
      </c>
      <c r="P2555" s="31">
        <v>-6.8707999999999998E-3</v>
      </c>
      <c r="Q2555" s="31">
        <v>74.151499999999999</v>
      </c>
      <c r="R2555">
        <v>3.4366599999999997E-2</v>
      </c>
      <c r="S2555" t="s">
        <v>20810</v>
      </c>
      <c r="T2555">
        <v>0.52402510000000002</v>
      </c>
    </row>
    <row r="2556" spans="1:20" x14ac:dyDescent="0.25">
      <c r="A2556" s="31" t="s">
        <v>4376</v>
      </c>
      <c r="B2556" s="31" t="s">
        <v>67</v>
      </c>
      <c r="C2556" s="31" t="s">
        <v>4</v>
      </c>
      <c r="D2556" s="31" t="s">
        <v>11</v>
      </c>
      <c r="E2556" s="31" t="s">
        <v>17</v>
      </c>
      <c r="F2556" s="31" t="s">
        <v>52</v>
      </c>
      <c r="G2556" s="31">
        <v>11</v>
      </c>
      <c r="H2556" s="31">
        <v>4761</v>
      </c>
      <c r="I2556" s="31">
        <v>1.1052393</v>
      </c>
      <c r="J2556" s="31">
        <v>1.096363</v>
      </c>
      <c r="K2556" s="31">
        <v>-8.8759000000000008E-3</v>
      </c>
      <c r="L2556" s="31">
        <v>-5.1374400000000001E-2</v>
      </c>
      <c r="M2556" s="31">
        <v>-2.6265899999999998E-2</v>
      </c>
      <c r="N2556" s="31">
        <v>-8.8759000000000008E-3</v>
      </c>
      <c r="O2556" s="31">
        <v>8.5141999999999995E-3</v>
      </c>
      <c r="P2556" s="31">
        <v>3.3622600000000002E-2</v>
      </c>
      <c r="Q2556" s="31">
        <v>77.568899999999999</v>
      </c>
      <c r="R2556">
        <v>3.3161799999999998E-2</v>
      </c>
      <c r="S2556" t="s">
        <v>20810</v>
      </c>
      <c r="T2556">
        <v>0.52402510000000002</v>
      </c>
    </row>
    <row r="2557" spans="1:20" x14ac:dyDescent="0.25">
      <c r="A2557" s="31" t="s">
        <v>4377</v>
      </c>
      <c r="B2557" s="31" t="s">
        <v>67</v>
      </c>
      <c r="C2557" s="31" t="s">
        <v>4</v>
      </c>
      <c r="D2557" s="31" t="s">
        <v>11</v>
      </c>
      <c r="E2557" s="31" t="s">
        <v>17</v>
      </c>
      <c r="F2557" s="31" t="s">
        <v>52</v>
      </c>
      <c r="G2557" s="31">
        <v>12</v>
      </c>
      <c r="H2557" s="31">
        <v>4761</v>
      </c>
      <c r="I2557" s="31">
        <v>0.97167780000000004</v>
      </c>
      <c r="J2557" s="31">
        <v>1.0354410000000001</v>
      </c>
      <c r="K2557" s="31">
        <v>6.3763600000000004E-2</v>
      </c>
      <c r="L2557" s="31">
        <v>2.4899600000000001E-2</v>
      </c>
      <c r="M2557" s="31">
        <v>4.7860699999999999E-2</v>
      </c>
      <c r="N2557" s="31">
        <v>6.3763600000000004E-2</v>
      </c>
      <c r="O2557" s="31">
        <v>7.9666399999999998E-2</v>
      </c>
      <c r="P2557" s="31">
        <v>0.1026275</v>
      </c>
      <c r="Q2557" s="31">
        <v>78.589659999999995</v>
      </c>
      <c r="R2557">
        <v>3.0325700000000001E-2</v>
      </c>
      <c r="S2557" t="s">
        <v>20810</v>
      </c>
      <c r="T2557">
        <v>0.52402510000000002</v>
      </c>
    </row>
    <row r="2558" spans="1:20" x14ac:dyDescent="0.25">
      <c r="A2558" s="31" t="s">
        <v>4378</v>
      </c>
      <c r="B2558" s="31" t="s">
        <v>67</v>
      </c>
      <c r="C2558" s="31" t="s">
        <v>4</v>
      </c>
      <c r="D2558" s="31" t="s">
        <v>11</v>
      </c>
      <c r="E2558" s="31" t="s">
        <v>17</v>
      </c>
      <c r="F2558" s="31" t="s">
        <v>52</v>
      </c>
      <c r="G2558" s="31">
        <v>13</v>
      </c>
      <c r="H2558" s="31">
        <v>4761</v>
      </c>
      <c r="I2558" s="31">
        <v>0.92719963999999999</v>
      </c>
      <c r="J2558" s="31">
        <v>1.0662400000000001</v>
      </c>
      <c r="K2558" s="31">
        <v>0.13903989999999999</v>
      </c>
      <c r="L2558" s="31">
        <v>9.9576899999999996E-2</v>
      </c>
      <c r="M2558" s="31">
        <v>0.122892</v>
      </c>
      <c r="N2558" s="31">
        <v>0.13903989999999999</v>
      </c>
      <c r="O2558" s="31">
        <v>0.15518789999999999</v>
      </c>
      <c r="P2558" s="31">
        <v>0.178503</v>
      </c>
      <c r="Q2558" s="31">
        <v>80.763249999999999</v>
      </c>
      <c r="R2558">
        <v>3.07932E-2</v>
      </c>
      <c r="S2558" t="s">
        <v>20810</v>
      </c>
      <c r="T2558">
        <v>0.66892810000000003</v>
      </c>
    </row>
    <row r="2559" spans="1:20" x14ac:dyDescent="0.25">
      <c r="A2559" s="31" t="s">
        <v>4379</v>
      </c>
      <c r="B2559" s="31" t="s">
        <v>67</v>
      </c>
      <c r="C2559" s="31" t="s">
        <v>4</v>
      </c>
      <c r="D2559" s="31" t="s">
        <v>11</v>
      </c>
      <c r="E2559" s="31" t="s">
        <v>17</v>
      </c>
      <c r="F2559" s="31" t="s">
        <v>52</v>
      </c>
      <c r="G2559" s="31">
        <v>14</v>
      </c>
      <c r="H2559" s="31">
        <v>4761</v>
      </c>
      <c r="I2559" s="31">
        <v>0.94591888999999996</v>
      </c>
      <c r="J2559" s="31">
        <v>1.103064</v>
      </c>
      <c r="K2559" s="31">
        <v>0.1571447</v>
      </c>
      <c r="L2559" s="31">
        <v>0.117269</v>
      </c>
      <c r="M2559" s="31">
        <v>0.14082790000000001</v>
      </c>
      <c r="N2559" s="31">
        <v>0.1571447</v>
      </c>
      <c r="O2559" s="31">
        <v>0.17346149999999999</v>
      </c>
      <c r="P2559" s="31">
        <v>0.19702049999999999</v>
      </c>
      <c r="Q2559" s="31">
        <v>81.610420000000005</v>
      </c>
      <c r="R2559">
        <v>3.1115199999999999E-2</v>
      </c>
      <c r="S2559" t="s">
        <v>20810</v>
      </c>
      <c r="T2559">
        <v>0.66892810000000003</v>
      </c>
    </row>
    <row r="2560" spans="1:20" x14ac:dyDescent="0.25">
      <c r="A2560" s="31" t="s">
        <v>4380</v>
      </c>
      <c r="B2560" s="31" t="s">
        <v>67</v>
      </c>
      <c r="C2560" s="31" t="s">
        <v>4</v>
      </c>
      <c r="D2560" s="31" t="s">
        <v>11</v>
      </c>
      <c r="E2560" s="31" t="s">
        <v>17</v>
      </c>
      <c r="F2560" s="31" t="s">
        <v>52</v>
      </c>
      <c r="G2560" s="31">
        <v>15</v>
      </c>
      <c r="H2560" s="31">
        <v>4761</v>
      </c>
      <c r="I2560" s="31">
        <v>1.0157155</v>
      </c>
      <c r="J2560" s="31">
        <v>1.2041040000000001</v>
      </c>
      <c r="K2560" s="31">
        <v>0.1883888</v>
      </c>
      <c r="L2560" s="31">
        <v>0.14535410000000001</v>
      </c>
      <c r="M2560" s="31">
        <v>0.1707794</v>
      </c>
      <c r="N2560" s="31">
        <v>0.1883888</v>
      </c>
      <c r="O2560" s="31">
        <v>0.2059983</v>
      </c>
      <c r="P2560" s="31">
        <v>0.2314235</v>
      </c>
      <c r="Q2560" s="31">
        <v>83.040189999999996</v>
      </c>
      <c r="R2560">
        <v>3.3580199999999998E-2</v>
      </c>
      <c r="S2560" t="s">
        <v>20810</v>
      </c>
      <c r="T2560">
        <v>0.66892810000000003</v>
      </c>
    </row>
    <row r="2561" spans="1:20" x14ac:dyDescent="0.25">
      <c r="A2561" s="31" t="s">
        <v>4381</v>
      </c>
      <c r="B2561" s="31" t="s">
        <v>67</v>
      </c>
      <c r="C2561" s="31" t="s">
        <v>4</v>
      </c>
      <c r="D2561" s="31" t="s">
        <v>11</v>
      </c>
      <c r="E2561" s="31" t="s">
        <v>17</v>
      </c>
      <c r="F2561" s="31" t="s">
        <v>52</v>
      </c>
      <c r="G2561" s="31">
        <v>16</v>
      </c>
      <c r="H2561" s="31">
        <v>4761</v>
      </c>
      <c r="I2561" s="31">
        <v>1.1109819999999999</v>
      </c>
      <c r="J2561" s="31">
        <v>1.331331</v>
      </c>
      <c r="K2561" s="31">
        <v>0.22034860000000001</v>
      </c>
      <c r="L2561" s="31">
        <v>0.1729358</v>
      </c>
      <c r="M2561" s="31">
        <v>0.20094770000000001</v>
      </c>
      <c r="N2561" s="31">
        <v>0.22034860000000001</v>
      </c>
      <c r="O2561" s="31">
        <v>0.2397495</v>
      </c>
      <c r="P2561" s="31">
        <v>0.26776139999999998</v>
      </c>
      <c r="Q2561" s="31">
        <v>84.040189999999996</v>
      </c>
      <c r="R2561">
        <v>3.6996399999999999E-2</v>
      </c>
      <c r="S2561" t="s">
        <v>20810</v>
      </c>
      <c r="T2561">
        <v>0.66892810000000003</v>
      </c>
    </row>
    <row r="2562" spans="1:20" x14ac:dyDescent="0.25">
      <c r="A2562" s="31" t="s">
        <v>4382</v>
      </c>
      <c r="B2562" s="31" t="s">
        <v>67</v>
      </c>
      <c r="C2562" s="31" t="s">
        <v>4</v>
      </c>
      <c r="D2562" s="31" t="s">
        <v>11</v>
      </c>
      <c r="E2562" s="31" t="s">
        <v>17</v>
      </c>
      <c r="F2562" s="31" t="s">
        <v>52</v>
      </c>
      <c r="G2562" s="31">
        <v>17</v>
      </c>
      <c r="H2562" s="31">
        <v>4761</v>
      </c>
      <c r="I2562" s="31">
        <v>1.2488216999999999</v>
      </c>
      <c r="J2562" s="31">
        <v>1.492049</v>
      </c>
      <c r="K2562" s="31">
        <v>0.243227</v>
      </c>
      <c r="L2562" s="31">
        <v>0.19400029999999999</v>
      </c>
      <c r="M2562" s="31">
        <v>0.2230839</v>
      </c>
      <c r="N2562" s="31">
        <v>0.243227</v>
      </c>
      <c r="O2562" s="31">
        <v>0.2633702</v>
      </c>
      <c r="P2562" s="31">
        <v>0.29245379999999999</v>
      </c>
      <c r="Q2562" s="31">
        <v>84.022310000000004</v>
      </c>
      <c r="R2562">
        <v>3.8411800000000003E-2</v>
      </c>
      <c r="S2562" t="s">
        <v>20810</v>
      </c>
      <c r="T2562">
        <v>0.66892810000000003</v>
      </c>
    </row>
    <row r="2563" spans="1:20" x14ac:dyDescent="0.25">
      <c r="A2563" s="31" t="s">
        <v>4383</v>
      </c>
      <c r="B2563" s="31" t="s">
        <v>67</v>
      </c>
      <c r="C2563" s="31" t="s">
        <v>4</v>
      </c>
      <c r="D2563" s="31" t="s">
        <v>11</v>
      </c>
      <c r="E2563" s="31" t="s">
        <v>17</v>
      </c>
      <c r="F2563" s="31" t="s">
        <v>52</v>
      </c>
      <c r="G2563" s="31">
        <v>18</v>
      </c>
      <c r="H2563" s="31">
        <v>4761</v>
      </c>
      <c r="I2563" s="31">
        <v>1.5456647999999999</v>
      </c>
      <c r="J2563" s="31">
        <v>1.6393200000000001</v>
      </c>
      <c r="K2563" s="31">
        <v>9.3654899999999999E-2</v>
      </c>
      <c r="L2563" s="31">
        <v>4.1845599999999997E-2</v>
      </c>
      <c r="M2563" s="31">
        <v>7.2455000000000006E-2</v>
      </c>
      <c r="N2563" s="31">
        <v>9.3654899999999999E-2</v>
      </c>
      <c r="O2563" s="31">
        <v>0.11485480000000001</v>
      </c>
      <c r="P2563" s="31">
        <v>0.14546419999999999</v>
      </c>
      <c r="Q2563" s="31">
        <v>82.609099999999998</v>
      </c>
      <c r="R2563">
        <v>4.0426999999999998E-2</v>
      </c>
      <c r="S2563" t="s">
        <v>20810</v>
      </c>
      <c r="T2563">
        <v>0.66892810000000003</v>
      </c>
    </row>
    <row r="2564" spans="1:20" x14ac:dyDescent="0.25">
      <c r="A2564" s="31" t="s">
        <v>4384</v>
      </c>
      <c r="B2564" s="31" t="s">
        <v>67</v>
      </c>
      <c r="C2564" s="31" t="s">
        <v>4</v>
      </c>
      <c r="D2564" s="31" t="s">
        <v>11</v>
      </c>
      <c r="E2564" s="31" t="s">
        <v>17</v>
      </c>
      <c r="F2564" s="31" t="s">
        <v>52</v>
      </c>
      <c r="G2564" s="31">
        <v>19</v>
      </c>
      <c r="H2564" s="31">
        <v>4761</v>
      </c>
      <c r="I2564" s="31">
        <v>1.6193333000000001</v>
      </c>
      <c r="J2564" s="31">
        <v>1.65327</v>
      </c>
      <c r="K2564" s="31">
        <v>3.3936800000000003E-2</v>
      </c>
      <c r="L2564" s="31">
        <v>-1.5624799999999999E-2</v>
      </c>
      <c r="M2564" s="31">
        <v>1.36566E-2</v>
      </c>
      <c r="N2564" s="31">
        <v>3.3936800000000003E-2</v>
      </c>
      <c r="O2564" s="31">
        <v>5.4217000000000001E-2</v>
      </c>
      <c r="P2564" s="31">
        <v>8.3498299999999998E-2</v>
      </c>
      <c r="Q2564" s="31">
        <v>81.109099999999998</v>
      </c>
      <c r="R2564">
        <v>3.8673100000000002E-2</v>
      </c>
      <c r="S2564" t="s">
        <v>20810</v>
      </c>
      <c r="T2564">
        <v>0.52402510000000002</v>
      </c>
    </row>
    <row r="2565" spans="1:20" x14ac:dyDescent="0.25">
      <c r="A2565" s="31" t="s">
        <v>4385</v>
      </c>
      <c r="B2565" s="31" t="s">
        <v>67</v>
      </c>
      <c r="C2565" s="31" t="s">
        <v>4</v>
      </c>
      <c r="D2565" s="31" t="s">
        <v>11</v>
      </c>
      <c r="E2565" s="31" t="s">
        <v>17</v>
      </c>
      <c r="F2565" s="31" t="s">
        <v>52</v>
      </c>
      <c r="G2565" s="31">
        <v>20</v>
      </c>
      <c r="H2565" s="31">
        <v>4761</v>
      </c>
      <c r="I2565" s="31">
        <v>1.6230362</v>
      </c>
      <c r="J2565" s="31">
        <v>1.6650320000000001</v>
      </c>
      <c r="K2565" s="31">
        <v>4.1995400000000002E-2</v>
      </c>
      <c r="L2565" s="31">
        <v>-8.6612000000000008E-3</v>
      </c>
      <c r="M2565" s="31">
        <v>2.1267100000000001E-2</v>
      </c>
      <c r="N2565" s="31">
        <v>4.1995400000000002E-2</v>
      </c>
      <c r="O2565" s="31">
        <v>6.2723600000000004E-2</v>
      </c>
      <c r="P2565" s="31">
        <v>9.2651999999999998E-2</v>
      </c>
      <c r="Q2565" s="31">
        <v>74.767669999999995</v>
      </c>
      <c r="R2565">
        <v>3.95275E-2</v>
      </c>
      <c r="S2565" t="s">
        <v>20810</v>
      </c>
      <c r="T2565">
        <v>0.52402510000000002</v>
      </c>
    </row>
    <row r="2566" spans="1:20" x14ac:dyDescent="0.25">
      <c r="A2566" s="31" t="s">
        <v>4386</v>
      </c>
      <c r="B2566" s="31" t="s">
        <v>67</v>
      </c>
      <c r="C2566" s="31" t="s">
        <v>4</v>
      </c>
      <c r="D2566" s="31" t="s">
        <v>11</v>
      </c>
      <c r="E2566" s="31" t="s">
        <v>17</v>
      </c>
      <c r="F2566" s="31" t="s">
        <v>52</v>
      </c>
      <c r="G2566" s="31">
        <v>21</v>
      </c>
      <c r="H2566" s="31">
        <v>4761</v>
      </c>
      <c r="I2566" s="31">
        <v>1.4291472999999999</v>
      </c>
      <c r="J2566" s="31">
        <v>1.4839420000000001</v>
      </c>
      <c r="K2566" s="31">
        <v>5.4794599999999999E-2</v>
      </c>
      <c r="L2566" s="31">
        <v>9.2186000000000004E-3</v>
      </c>
      <c r="M2566" s="31">
        <v>3.6145200000000002E-2</v>
      </c>
      <c r="N2566" s="31">
        <v>5.4794599999999999E-2</v>
      </c>
      <c r="O2566" s="31">
        <v>7.3443900000000006E-2</v>
      </c>
      <c r="P2566" s="31">
        <v>0.1003705</v>
      </c>
      <c r="Q2566" s="31">
        <v>68.822879999999998</v>
      </c>
      <c r="R2566">
        <v>3.55631E-2</v>
      </c>
      <c r="S2566" t="s">
        <v>20810</v>
      </c>
      <c r="T2566">
        <v>0.52402510000000002</v>
      </c>
    </row>
    <row r="2567" spans="1:20" x14ac:dyDescent="0.25">
      <c r="A2567" s="31" t="s">
        <v>4387</v>
      </c>
      <c r="B2567" s="31" t="s">
        <v>67</v>
      </c>
      <c r="C2567" s="31" t="s">
        <v>4</v>
      </c>
      <c r="D2567" s="31" t="s">
        <v>11</v>
      </c>
      <c r="E2567" s="31" t="s">
        <v>17</v>
      </c>
      <c r="F2567" s="31" t="s">
        <v>52</v>
      </c>
      <c r="G2567" s="31">
        <v>22</v>
      </c>
      <c r="H2567" s="31">
        <v>4761</v>
      </c>
      <c r="I2567" s="31">
        <v>1.1753294000000001</v>
      </c>
      <c r="J2567" s="31">
        <v>1.208113</v>
      </c>
      <c r="K2567" s="31">
        <v>3.27835E-2</v>
      </c>
      <c r="L2567" s="31">
        <v>-6.2497999999999998E-3</v>
      </c>
      <c r="M2567" s="31">
        <v>1.6811400000000001E-2</v>
      </c>
      <c r="N2567" s="31">
        <v>3.27835E-2</v>
      </c>
      <c r="O2567" s="31">
        <v>4.8755600000000003E-2</v>
      </c>
      <c r="P2567" s="31">
        <v>7.1816699999999997E-2</v>
      </c>
      <c r="Q2567" s="31">
        <v>65.083259999999996</v>
      </c>
      <c r="R2567">
        <v>3.04578E-2</v>
      </c>
      <c r="S2567" t="s">
        <v>20810</v>
      </c>
      <c r="T2567">
        <v>0.52402510000000002</v>
      </c>
    </row>
    <row r="2568" spans="1:20" x14ac:dyDescent="0.25">
      <c r="A2568" s="31" t="s">
        <v>4388</v>
      </c>
      <c r="B2568" s="31" t="s">
        <v>67</v>
      </c>
      <c r="C2568" s="31" t="s">
        <v>4</v>
      </c>
      <c r="D2568" s="31" t="s">
        <v>11</v>
      </c>
      <c r="E2568" s="31" t="s">
        <v>17</v>
      </c>
      <c r="F2568" s="31" t="s">
        <v>52</v>
      </c>
      <c r="G2568" s="31">
        <v>23</v>
      </c>
      <c r="H2568" s="31">
        <v>4761</v>
      </c>
      <c r="I2568" s="31">
        <v>0.90931165000000003</v>
      </c>
      <c r="J2568" s="31">
        <v>0.93020950000000002</v>
      </c>
      <c r="K2568" s="31">
        <v>2.0897800000000001E-2</v>
      </c>
      <c r="L2568" s="31">
        <v>-1.02053E-2</v>
      </c>
      <c r="M2568" s="31">
        <v>8.1706999999999995E-3</v>
      </c>
      <c r="N2568" s="31">
        <v>2.0897800000000001E-2</v>
      </c>
      <c r="O2568" s="31">
        <v>3.3625000000000002E-2</v>
      </c>
      <c r="P2568" s="31">
        <v>5.2000999999999999E-2</v>
      </c>
      <c r="Q2568" s="31">
        <v>63.101149999999997</v>
      </c>
      <c r="R2568">
        <v>2.4269900000000001E-2</v>
      </c>
      <c r="S2568" t="s">
        <v>20810</v>
      </c>
      <c r="T2568">
        <v>0.52402510000000002</v>
      </c>
    </row>
    <row r="2569" spans="1:20" x14ac:dyDescent="0.25">
      <c r="A2569" s="31" t="s">
        <v>4389</v>
      </c>
      <c r="B2569" s="31" t="s">
        <v>67</v>
      </c>
      <c r="C2569" s="31" t="s">
        <v>4</v>
      </c>
      <c r="D2569" s="31" t="s">
        <v>11</v>
      </c>
      <c r="E2569" s="31" t="s">
        <v>17</v>
      </c>
      <c r="F2569" s="31" t="s">
        <v>52</v>
      </c>
      <c r="G2569" s="31">
        <v>24</v>
      </c>
      <c r="H2569" s="31">
        <v>4761</v>
      </c>
      <c r="I2569" s="31">
        <v>0.76683683999999996</v>
      </c>
      <c r="J2569" s="31">
        <v>0.79825199999999996</v>
      </c>
      <c r="K2569" s="31">
        <v>3.1415100000000001E-2</v>
      </c>
      <c r="L2569" s="31">
        <v>3.7580999999999999E-3</v>
      </c>
      <c r="M2569" s="31">
        <v>2.0098100000000001E-2</v>
      </c>
      <c r="N2569" s="31">
        <v>3.1415100000000001E-2</v>
      </c>
      <c r="O2569" s="31">
        <v>4.2732199999999998E-2</v>
      </c>
      <c r="P2569" s="31">
        <v>5.9072199999999998E-2</v>
      </c>
      <c r="Q2569" s="31">
        <v>61.153489999999998</v>
      </c>
      <c r="R2569">
        <v>2.15809E-2</v>
      </c>
      <c r="S2569" t="s">
        <v>20810</v>
      </c>
      <c r="T2569">
        <v>0.52402510000000002</v>
      </c>
    </row>
    <row r="2570" spans="1:20" x14ac:dyDescent="0.25">
      <c r="A2570" s="31" t="s">
        <v>4942</v>
      </c>
      <c r="B2570" s="31" t="s">
        <v>67</v>
      </c>
      <c r="C2570" s="31" t="s">
        <v>4</v>
      </c>
      <c r="D2570" s="31" t="s">
        <v>12</v>
      </c>
      <c r="E2570" s="31" t="s">
        <v>17</v>
      </c>
      <c r="F2570" s="31" t="s">
        <v>52</v>
      </c>
      <c r="G2570" s="31">
        <v>1</v>
      </c>
      <c r="H2570" s="31">
        <v>2478</v>
      </c>
      <c r="I2570" s="31">
        <v>0.75085586000000004</v>
      </c>
      <c r="J2570" s="31">
        <v>0.76771630000000002</v>
      </c>
      <c r="K2570" s="31">
        <v>1.6860400000000001E-2</v>
      </c>
      <c r="L2570" s="31">
        <v>-2.5418199999999998E-2</v>
      </c>
      <c r="M2570" s="31">
        <v>-4.3960000000000001E-4</v>
      </c>
      <c r="N2570" s="31">
        <v>1.6860400000000001E-2</v>
      </c>
      <c r="O2570" s="31">
        <v>3.4160500000000003E-2</v>
      </c>
      <c r="P2570" s="31">
        <v>5.91391E-2</v>
      </c>
      <c r="Q2570" s="31">
        <v>66.079220000000007</v>
      </c>
      <c r="R2570">
        <v>3.2990199999999997E-2</v>
      </c>
      <c r="S2570" t="s">
        <v>20810</v>
      </c>
      <c r="T2570">
        <v>-3.501538</v>
      </c>
    </row>
    <row r="2571" spans="1:20" x14ac:dyDescent="0.25">
      <c r="A2571" s="31" t="s">
        <v>4943</v>
      </c>
      <c r="B2571" s="31" t="s">
        <v>67</v>
      </c>
      <c r="C2571" s="31" t="s">
        <v>4</v>
      </c>
      <c r="D2571" s="31" t="s">
        <v>12</v>
      </c>
      <c r="E2571" s="31" t="s">
        <v>17</v>
      </c>
      <c r="F2571" s="31" t="s">
        <v>52</v>
      </c>
      <c r="G2571" s="31">
        <v>2</v>
      </c>
      <c r="H2571" s="31">
        <v>2478</v>
      </c>
      <c r="I2571" s="31">
        <v>0.72373496999999998</v>
      </c>
      <c r="J2571" s="31">
        <v>0.65793120000000005</v>
      </c>
      <c r="K2571" s="31">
        <v>-6.5803700000000007E-2</v>
      </c>
      <c r="L2571" s="31">
        <v>-0.1147685</v>
      </c>
      <c r="M2571" s="31">
        <v>-8.5839700000000005E-2</v>
      </c>
      <c r="N2571" s="31">
        <v>-6.5803700000000007E-2</v>
      </c>
      <c r="O2571" s="31">
        <v>-4.5767799999999997E-2</v>
      </c>
      <c r="P2571" s="31">
        <v>-1.6839E-2</v>
      </c>
      <c r="Q2571" s="31">
        <v>65.57835</v>
      </c>
      <c r="R2571">
        <v>3.8207400000000002E-2</v>
      </c>
      <c r="S2571" t="s">
        <v>20810</v>
      </c>
      <c r="T2571">
        <v>-3.501538</v>
      </c>
    </row>
    <row r="2572" spans="1:20" x14ac:dyDescent="0.25">
      <c r="A2572" s="31" t="s">
        <v>4944</v>
      </c>
      <c r="B2572" s="31" t="s">
        <v>67</v>
      </c>
      <c r="C2572" s="31" t="s">
        <v>4</v>
      </c>
      <c r="D2572" s="31" t="s">
        <v>12</v>
      </c>
      <c r="E2572" s="31" t="s">
        <v>17</v>
      </c>
      <c r="F2572" s="31" t="s">
        <v>52</v>
      </c>
      <c r="G2572" s="31">
        <v>3</v>
      </c>
      <c r="H2572" s="31">
        <v>2478</v>
      </c>
      <c r="I2572" s="31">
        <v>0.73840994999999998</v>
      </c>
      <c r="J2572" s="31">
        <v>0.76272419999999996</v>
      </c>
      <c r="K2572" s="31">
        <v>2.43143E-2</v>
      </c>
      <c r="L2572" s="31">
        <v>-2.4827399999999999E-2</v>
      </c>
      <c r="M2572" s="31">
        <v>4.2059000000000003E-3</v>
      </c>
      <c r="N2572" s="31">
        <v>2.43143E-2</v>
      </c>
      <c r="O2572" s="31">
        <v>4.4422700000000002E-2</v>
      </c>
      <c r="P2572" s="31">
        <v>7.3455999999999994E-2</v>
      </c>
      <c r="Q2572" s="31">
        <v>65.0779</v>
      </c>
      <c r="R2572">
        <v>3.8345499999999998E-2</v>
      </c>
      <c r="S2572" t="s">
        <v>20810</v>
      </c>
      <c r="T2572">
        <v>-3.501538</v>
      </c>
    </row>
    <row r="2573" spans="1:20" x14ac:dyDescent="0.25">
      <c r="A2573" s="31" t="s">
        <v>4945</v>
      </c>
      <c r="B2573" s="31" t="s">
        <v>67</v>
      </c>
      <c r="C2573" s="31" t="s">
        <v>4</v>
      </c>
      <c r="D2573" s="31" t="s">
        <v>12</v>
      </c>
      <c r="E2573" s="31" t="s">
        <v>17</v>
      </c>
      <c r="F2573" s="31" t="s">
        <v>52</v>
      </c>
      <c r="G2573" s="31">
        <v>4</v>
      </c>
      <c r="H2573" s="31">
        <v>2478</v>
      </c>
      <c r="I2573" s="31">
        <v>0.77749774999999999</v>
      </c>
      <c r="J2573" s="31">
        <v>0.81087759999999998</v>
      </c>
      <c r="K2573" s="31">
        <v>3.3379800000000001E-2</v>
      </c>
      <c r="L2573" s="31">
        <v>-1.85396E-2</v>
      </c>
      <c r="M2573" s="31">
        <v>1.2134799999999999E-2</v>
      </c>
      <c r="N2573" s="31">
        <v>3.3379800000000001E-2</v>
      </c>
      <c r="O2573" s="31">
        <v>5.4624800000000001E-2</v>
      </c>
      <c r="P2573" s="31">
        <v>8.5299299999999995E-2</v>
      </c>
      <c r="Q2573" s="31">
        <v>63.791809999999998</v>
      </c>
      <c r="R2573">
        <v>4.0512899999999998E-2</v>
      </c>
      <c r="S2573" t="s">
        <v>20810</v>
      </c>
      <c r="T2573">
        <v>-3.501538</v>
      </c>
    </row>
    <row r="2574" spans="1:20" x14ac:dyDescent="0.25">
      <c r="A2574" s="31" t="s">
        <v>4946</v>
      </c>
      <c r="B2574" s="31" t="s">
        <v>67</v>
      </c>
      <c r="C2574" s="31" t="s">
        <v>4</v>
      </c>
      <c r="D2574" s="31" t="s">
        <v>12</v>
      </c>
      <c r="E2574" s="31" t="s">
        <v>17</v>
      </c>
      <c r="F2574" s="31" t="s">
        <v>52</v>
      </c>
      <c r="G2574" s="31">
        <v>5</v>
      </c>
      <c r="H2574" s="31">
        <v>2478</v>
      </c>
      <c r="I2574" s="31">
        <v>0.94271461000000001</v>
      </c>
      <c r="J2574" s="31">
        <v>1.1616139999999999</v>
      </c>
      <c r="K2574" s="31">
        <v>0.21889919999999999</v>
      </c>
      <c r="L2574" s="31">
        <v>0.16003729999999999</v>
      </c>
      <c r="M2574" s="31">
        <v>0.1948134</v>
      </c>
      <c r="N2574" s="31">
        <v>0.21889919999999999</v>
      </c>
      <c r="O2574" s="32">
        <v>0.24298510000000001</v>
      </c>
      <c r="P2574" s="31">
        <v>0.27776119999999999</v>
      </c>
      <c r="Q2574" s="31">
        <v>63.433100000000003</v>
      </c>
      <c r="R2574">
        <v>4.5930199999999997E-2</v>
      </c>
      <c r="S2574" t="s">
        <v>20810</v>
      </c>
      <c r="T2574">
        <v>-3.501538</v>
      </c>
    </row>
    <row r="2575" spans="1:20" x14ac:dyDescent="0.25">
      <c r="A2575" s="31" t="s">
        <v>4947</v>
      </c>
      <c r="B2575" s="31" t="s">
        <v>67</v>
      </c>
      <c r="C2575" s="31" t="s">
        <v>4</v>
      </c>
      <c r="D2575" s="31" t="s">
        <v>12</v>
      </c>
      <c r="E2575" s="31" t="s">
        <v>17</v>
      </c>
      <c r="F2575" s="31" t="s">
        <v>52</v>
      </c>
      <c r="G2575" s="31">
        <v>6</v>
      </c>
      <c r="H2575" s="31">
        <v>2478</v>
      </c>
      <c r="I2575" s="31">
        <v>1.1377096</v>
      </c>
      <c r="J2575" s="31">
        <v>1.5764560000000001</v>
      </c>
      <c r="K2575" s="31">
        <v>0.43874619999999998</v>
      </c>
      <c r="L2575" s="31">
        <v>0.37426739999999997</v>
      </c>
      <c r="M2575" s="31">
        <v>0.41236200000000001</v>
      </c>
      <c r="N2575" s="31">
        <v>0.43874619999999998</v>
      </c>
      <c r="O2575" s="31">
        <v>0.4651304</v>
      </c>
      <c r="P2575" s="31">
        <v>0.50322500000000003</v>
      </c>
      <c r="Q2575" s="31">
        <v>63.073509999999999</v>
      </c>
      <c r="R2575">
        <v>5.0313099999999999E-2</v>
      </c>
      <c r="S2575" t="s">
        <v>20810</v>
      </c>
      <c r="T2575">
        <v>-3.501538</v>
      </c>
    </row>
    <row r="2576" spans="1:20" x14ac:dyDescent="0.25">
      <c r="A2576" s="31" t="s">
        <v>4948</v>
      </c>
      <c r="B2576" s="31" t="s">
        <v>67</v>
      </c>
      <c r="C2576" s="31" t="s">
        <v>4</v>
      </c>
      <c r="D2576" s="31" t="s">
        <v>12</v>
      </c>
      <c r="E2576" s="31" t="s">
        <v>17</v>
      </c>
      <c r="F2576" s="31" t="s">
        <v>52</v>
      </c>
      <c r="G2576" s="31">
        <v>7</v>
      </c>
      <c r="H2576" s="31">
        <v>2478</v>
      </c>
      <c r="I2576" s="31">
        <v>1.2536292</v>
      </c>
      <c r="J2576" s="31">
        <v>1.8719159999999999</v>
      </c>
      <c r="K2576" s="31">
        <v>0.61828680000000003</v>
      </c>
      <c r="L2576" s="31">
        <v>0.54928949999999999</v>
      </c>
      <c r="M2576" s="31">
        <v>0.59005359999999996</v>
      </c>
      <c r="N2576" s="31">
        <v>0.61828680000000003</v>
      </c>
      <c r="O2576" s="31">
        <v>0.64651999999999998</v>
      </c>
      <c r="P2576" s="31">
        <v>0.68728409999999995</v>
      </c>
      <c r="Q2576" s="31">
        <v>64.4221</v>
      </c>
      <c r="R2576">
        <v>5.3838900000000002E-2</v>
      </c>
      <c r="S2576" t="s">
        <v>20810</v>
      </c>
      <c r="T2576">
        <v>-3.501538</v>
      </c>
    </row>
    <row r="2577" spans="1:20" x14ac:dyDescent="0.25">
      <c r="A2577" s="31" t="s">
        <v>4949</v>
      </c>
      <c r="B2577" s="31" t="s">
        <v>67</v>
      </c>
      <c r="C2577" s="31" t="s">
        <v>4</v>
      </c>
      <c r="D2577" s="31" t="s">
        <v>12</v>
      </c>
      <c r="E2577" s="31" t="s">
        <v>17</v>
      </c>
      <c r="F2577" s="31" t="s">
        <v>52</v>
      </c>
      <c r="G2577" s="31">
        <v>8</v>
      </c>
      <c r="H2577" s="31">
        <v>2478</v>
      </c>
      <c r="I2577" s="31">
        <v>1.2443886</v>
      </c>
      <c r="J2577" s="31">
        <v>1.869774</v>
      </c>
      <c r="K2577" s="31">
        <v>0.62538550000000004</v>
      </c>
      <c r="L2577" s="31">
        <v>0.55759099999999995</v>
      </c>
      <c r="M2577" s="31">
        <v>0.59764459999999997</v>
      </c>
      <c r="N2577" s="31">
        <v>0.62538550000000004</v>
      </c>
      <c r="O2577" s="31">
        <v>0.65312650000000005</v>
      </c>
      <c r="P2577" s="31">
        <v>0.69318009999999997</v>
      </c>
      <c r="Q2577" s="31">
        <v>66.353430000000003</v>
      </c>
      <c r="R2577">
        <v>5.29004E-2</v>
      </c>
      <c r="S2577" t="s">
        <v>20810</v>
      </c>
      <c r="T2577">
        <v>-3.501538</v>
      </c>
    </row>
    <row r="2578" spans="1:20" x14ac:dyDescent="0.25">
      <c r="A2578" s="31" t="s">
        <v>4950</v>
      </c>
      <c r="B2578" s="31" t="s">
        <v>67</v>
      </c>
      <c r="C2578" s="31" t="s">
        <v>4</v>
      </c>
      <c r="D2578" s="31" t="s">
        <v>12</v>
      </c>
      <c r="E2578" s="31" t="s">
        <v>17</v>
      </c>
      <c r="F2578" s="31" t="s">
        <v>52</v>
      </c>
      <c r="G2578" s="31">
        <v>9</v>
      </c>
      <c r="H2578" s="31">
        <v>2478</v>
      </c>
      <c r="I2578" s="31">
        <v>1.1843360999999999</v>
      </c>
      <c r="J2578" s="31">
        <v>1.4063840000000001</v>
      </c>
      <c r="K2578" s="31">
        <v>0.22204779999999999</v>
      </c>
      <c r="L2578" s="31">
        <v>0.1494685</v>
      </c>
      <c r="M2578" s="31">
        <v>0.19234889999999999</v>
      </c>
      <c r="N2578" s="31">
        <v>0.22204779999999999</v>
      </c>
      <c r="O2578" s="31">
        <v>0.25174669999999999</v>
      </c>
      <c r="P2578" s="31">
        <v>0.29462709999999998</v>
      </c>
      <c r="Q2578" s="31">
        <v>71.569980000000001</v>
      </c>
      <c r="R2578">
        <v>5.6633900000000001E-2</v>
      </c>
      <c r="S2578" t="s">
        <v>20810</v>
      </c>
      <c r="T2578">
        <v>-3.501538</v>
      </c>
    </row>
    <row r="2579" spans="1:20" x14ac:dyDescent="0.25">
      <c r="A2579" s="31" t="s">
        <v>4951</v>
      </c>
      <c r="B2579" s="31" t="s">
        <v>67</v>
      </c>
      <c r="C2579" s="31" t="s">
        <v>4</v>
      </c>
      <c r="D2579" s="31" t="s">
        <v>12</v>
      </c>
      <c r="E2579" s="31" t="s">
        <v>17</v>
      </c>
      <c r="F2579" s="31" t="s">
        <v>52</v>
      </c>
      <c r="G2579" s="31">
        <v>10</v>
      </c>
      <c r="H2579" s="31">
        <v>2478</v>
      </c>
      <c r="I2579" s="31">
        <v>1.1133052999999999</v>
      </c>
      <c r="J2579" s="31">
        <v>1.17269</v>
      </c>
      <c r="K2579" s="31">
        <v>5.9384300000000001E-2</v>
      </c>
      <c r="L2579" s="31">
        <v>-8.7697000000000001E-3</v>
      </c>
      <c r="M2579" s="31">
        <v>3.1496200000000002E-2</v>
      </c>
      <c r="N2579" s="31">
        <v>5.9384300000000001E-2</v>
      </c>
      <c r="O2579" s="31">
        <v>8.7272299999999997E-2</v>
      </c>
      <c r="P2579" s="31">
        <v>0.12753819999999999</v>
      </c>
      <c r="Q2579" s="31">
        <v>76.284769999999995</v>
      </c>
      <c r="R2579">
        <v>5.31808E-2</v>
      </c>
      <c r="S2579" t="s">
        <v>20810</v>
      </c>
      <c r="T2579">
        <v>-3.501538</v>
      </c>
    </row>
    <row r="2580" spans="1:20" x14ac:dyDescent="0.25">
      <c r="A2580" s="31" t="s">
        <v>4952</v>
      </c>
      <c r="B2580" s="31" t="s">
        <v>67</v>
      </c>
      <c r="C2580" s="31" t="s">
        <v>4</v>
      </c>
      <c r="D2580" s="31" t="s">
        <v>12</v>
      </c>
      <c r="E2580" s="31" t="s">
        <v>17</v>
      </c>
      <c r="F2580" s="31" t="s">
        <v>52</v>
      </c>
      <c r="G2580" s="31">
        <v>11</v>
      </c>
      <c r="H2580" s="31">
        <v>2478</v>
      </c>
      <c r="I2580" s="31">
        <v>1.0471944</v>
      </c>
      <c r="J2580" s="31">
        <v>0.76742580000000005</v>
      </c>
      <c r="K2580" s="31">
        <v>-0.27976859999999998</v>
      </c>
      <c r="L2580" s="31">
        <v>-0.3464428</v>
      </c>
      <c r="M2580" s="31">
        <v>-0.30705120000000002</v>
      </c>
      <c r="N2580" s="31">
        <v>-0.27976859999999998</v>
      </c>
      <c r="O2580" s="31">
        <v>-0.25248609999999999</v>
      </c>
      <c r="P2580" s="31">
        <v>-0.21309439999999999</v>
      </c>
      <c r="Q2580" s="31">
        <v>79.784329999999997</v>
      </c>
      <c r="R2580">
        <v>5.2026200000000002E-2</v>
      </c>
      <c r="S2580" t="s">
        <v>20810</v>
      </c>
      <c r="T2580">
        <v>-3.501538</v>
      </c>
    </row>
    <row r="2581" spans="1:20" x14ac:dyDescent="0.25">
      <c r="A2581" s="31" t="s">
        <v>4953</v>
      </c>
      <c r="B2581" s="31" t="s">
        <v>67</v>
      </c>
      <c r="C2581" s="31" t="s">
        <v>4</v>
      </c>
      <c r="D2581" s="31" t="s">
        <v>12</v>
      </c>
      <c r="E2581" s="31" t="s">
        <v>17</v>
      </c>
      <c r="F2581" s="31" t="s">
        <v>52</v>
      </c>
      <c r="G2581" s="31">
        <v>12</v>
      </c>
      <c r="H2581" s="31">
        <v>2478</v>
      </c>
      <c r="I2581" s="31">
        <v>0.95334308000000001</v>
      </c>
      <c r="J2581" s="31">
        <v>0.14995890000000001</v>
      </c>
      <c r="K2581" s="31">
        <v>-0.80338419999999999</v>
      </c>
      <c r="L2581" s="31">
        <v>-0.87209449999999999</v>
      </c>
      <c r="M2581" s="31">
        <v>-0.83149989999999996</v>
      </c>
      <c r="N2581" s="31">
        <v>-0.80338419999999999</v>
      </c>
      <c r="O2581" s="31">
        <v>-0.77526850000000003</v>
      </c>
      <c r="P2581" s="31">
        <v>-0.73467389999999999</v>
      </c>
      <c r="Q2581" s="31">
        <v>83.068219999999997</v>
      </c>
      <c r="R2581">
        <v>5.36149E-2</v>
      </c>
      <c r="S2581" t="s">
        <v>20810</v>
      </c>
      <c r="T2581">
        <v>-3.501538</v>
      </c>
    </row>
    <row r="2582" spans="1:20" x14ac:dyDescent="0.25">
      <c r="A2582" s="31" t="s">
        <v>4954</v>
      </c>
      <c r="B2582" s="31" t="s">
        <v>67</v>
      </c>
      <c r="C2582" s="31" t="s">
        <v>4</v>
      </c>
      <c r="D2582" s="31" t="s">
        <v>12</v>
      </c>
      <c r="E2582" s="31" t="s">
        <v>17</v>
      </c>
      <c r="F2582" s="31" t="s">
        <v>52</v>
      </c>
      <c r="G2582" s="31">
        <v>13</v>
      </c>
      <c r="H2582" s="31">
        <v>2478</v>
      </c>
      <c r="I2582" s="31">
        <v>0.99105631000000005</v>
      </c>
      <c r="J2582" s="31">
        <v>2.3755839999999999</v>
      </c>
      <c r="K2582" s="31">
        <v>1.384528</v>
      </c>
      <c r="L2582" s="31">
        <v>1.3160700000000001</v>
      </c>
      <c r="M2582" s="31">
        <v>1.3565149999999999</v>
      </c>
      <c r="N2582" s="31">
        <v>1.384528</v>
      </c>
      <c r="O2582" s="31">
        <v>1.4125399999999999</v>
      </c>
      <c r="P2582" s="31">
        <v>1.4529860000000001</v>
      </c>
      <c r="Q2582" s="31">
        <v>85.14085</v>
      </c>
      <c r="R2582">
        <v>5.3417899999999997E-2</v>
      </c>
      <c r="S2582" t="s">
        <v>20810</v>
      </c>
      <c r="T2582">
        <v>6.8695909999999998</v>
      </c>
    </row>
    <row r="2583" spans="1:20" x14ac:dyDescent="0.25">
      <c r="A2583" s="31" t="s">
        <v>4955</v>
      </c>
      <c r="B2583" s="31" t="s">
        <v>67</v>
      </c>
      <c r="C2583" s="31" t="s">
        <v>4</v>
      </c>
      <c r="D2583" s="31" t="s">
        <v>12</v>
      </c>
      <c r="E2583" s="31" t="s">
        <v>17</v>
      </c>
      <c r="F2583" s="31" t="s">
        <v>52</v>
      </c>
      <c r="G2583" s="31">
        <v>14</v>
      </c>
      <c r="H2583" s="31">
        <v>2478</v>
      </c>
      <c r="I2583" s="31">
        <v>1.0325948</v>
      </c>
      <c r="J2583" s="31">
        <v>3.0672869999999999</v>
      </c>
      <c r="K2583" s="31">
        <v>2.0346929999999999</v>
      </c>
      <c r="L2583" s="31">
        <v>1.9627749999999999</v>
      </c>
      <c r="M2583" s="31">
        <v>2.0052650000000001</v>
      </c>
      <c r="N2583" s="31">
        <v>2.0346929999999999</v>
      </c>
      <c r="O2583" s="31">
        <v>2.0641210000000001</v>
      </c>
      <c r="P2583" s="31">
        <v>2.1066099999999999</v>
      </c>
      <c r="Q2583" s="31">
        <v>86.358279999999993</v>
      </c>
      <c r="R2583">
        <v>5.6117199999999999E-2</v>
      </c>
      <c r="S2583" t="s">
        <v>20810</v>
      </c>
      <c r="T2583">
        <v>6.8695909999999998</v>
      </c>
    </row>
    <row r="2584" spans="1:20" x14ac:dyDescent="0.25">
      <c r="A2584" s="31" t="s">
        <v>4956</v>
      </c>
      <c r="B2584" s="31" t="s">
        <v>67</v>
      </c>
      <c r="C2584" s="31" t="s">
        <v>4</v>
      </c>
      <c r="D2584" s="31" t="s">
        <v>12</v>
      </c>
      <c r="E2584" s="31" t="s">
        <v>17</v>
      </c>
      <c r="F2584" s="31" t="s">
        <v>52</v>
      </c>
      <c r="G2584" s="31">
        <v>15</v>
      </c>
      <c r="H2584" s="31">
        <v>2478</v>
      </c>
      <c r="I2584" s="31">
        <v>1.0880065999999999</v>
      </c>
      <c r="J2584" s="31">
        <v>3.4090150000000001</v>
      </c>
      <c r="K2584" s="31">
        <v>2.321008</v>
      </c>
      <c r="L2584" s="31">
        <v>2.2474050000000001</v>
      </c>
      <c r="M2584" s="31">
        <v>2.2908900000000001</v>
      </c>
      <c r="N2584" s="31">
        <v>2.321008</v>
      </c>
      <c r="O2584" s="31">
        <v>2.351127</v>
      </c>
      <c r="P2584" s="31">
        <v>2.394612</v>
      </c>
      <c r="Q2584" s="31">
        <v>87.358710000000002</v>
      </c>
      <c r="R2584">
        <v>5.7433499999999998E-2</v>
      </c>
      <c r="S2584" t="s">
        <v>20810</v>
      </c>
      <c r="T2584">
        <v>6.8695909999999998</v>
      </c>
    </row>
    <row r="2585" spans="1:20" x14ac:dyDescent="0.25">
      <c r="A2585" s="31" t="s">
        <v>4957</v>
      </c>
      <c r="B2585" s="31" t="s">
        <v>67</v>
      </c>
      <c r="C2585" s="31" t="s">
        <v>4</v>
      </c>
      <c r="D2585" s="31" t="s">
        <v>12</v>
      </c>
      <c r="E2585" s="31" t="s">
        <v>17</v>
      </c>
      <c r="F2585" s="31" t="s">
        <v>52</v>
      </c>
      <c r="G2585" s="31">
        <v>16</v>
      </c>
      <c r="H2585" s="31">
        <v>2478</v>
      </c>
      <c r="I2585" s="31">
        <v>1.2404415</v>
      </c>
      <c r="J2585" s="31">
        <v>3.4602900000000001</v>
      </c>
      <c r="K2585" s="31">
        <v>2.219849</v>
      </c>
      <c r="L2585" s="31">
        <v>2.1415989999999998</v>
      </c>
      <c r="M2585" s="31">
        <v>2.1878289999999998</v>
      </c>
      <c r="N2585" s="31">
        <v>2.219849</v>
      </c>
      <c r="O2585" s="31">
        <v>2.251868</v>
      </c>
      <c r="P2585" s="31">
        <v>2.298098</v>
      </c>
      <c r="Q2585" s="31">
        <v>88.431340000000006</v>
      </c>
      <c r="R2585">
        <v>6.1058300000000003E-2</v>
      </c>
      <c r="S2585" t="s">
        <v>20810</v>
      </c>
      <c r="T2585">
        <v>6.8695909999999998</v>
      </c>
    </row>
    <row r="2586" spans="1:20" x14ac:dyDescent="0.25">
      <c r="A2586" s="31" t="s">
        <v>4958</v>
      </c>
      <c r="B2586" s="31" t="s">
        <v>67</v>
      </c>
      <c r="C2586" s="31" t="s">
        <v>4</v>
      </c>
      <c r="D2586" s="31" t="s">
        <v>12</v>
      </c>
      <c r="E2586" s="31" t="s">
        <v>17</v>
      </c>
      <c r="F2586" s="31" t="s">
        <v>52</v>
      </c>
      <c r="G2586" s="31">
        <v>17</v>
      </c>
      <c r="H2586" s="31">
        <v>2478</v>
      </c>
      <c r="I2586" s="31">
        <v>1.4008182</v>
      </c>
      <c r="J2586" s="31">
        <v>3.652002</v>
      </c>
      <c r="K2586" s="31">
        <v>2.2511839999999999</v>
      </c>
      <c r="L2586" s="31">
        <v>2.1650849999999999</v>
      </c>
      <c r="M2586" s="31">
        <v>2.2159529999999998</v>
      </c>
      <c r="N2586" s="31">
        <v>2.2511839999999999</v>
      </c>
      <c r="O2586" s="31">
        <v>2.2864140000000002</v>
      </c>
      <c r="P2586" s="31">
        <v>2.3372820000000001</v>
      </c>
      <c r="Q2586" s="31">
        <v>88.503960000000006</v>
      </c>
      <c r="R2586">
        <v>6.7183199999999998E-2</v>
      </c>
      <c r="S2586" t="s">
        <v>20810</v>
      </c>
      <c r="T2586">
        <v>6.8695909999999998</v>
      </c>
    </row>
    <row r="2587" spans="1:20" x14ac:dyDescent="0.25">
      <c r="A2587" s="31" t="s">
        <v>4959</v>
      </c>
      <c r="B2587" s="31" t="s">
        <v>67</v>
      </c>
      <c r="C2587" s="31" t="s">
        <v>4</v>
      </c>
      <c r="D2587" s="31" t="s">
        <v>12</v>
      </c>
      <c r="E2587" s="31" t="s">
        <v>17</v>
      </c>
      <c r="F2587" s="31" t="s">
        <v>52</v>
      </c>
      <c r="G2587" s="31">
        <v>18</v>
      </c>
      <c r="H2587" s="31">
        <v>2478</v>
      </c>
      <c r="I2587" s="31">
        <v>1.6761189000000001</v>
      </c>
      <c r="J2587" s="31">
        <v>2.3901889999999999</v>
      </c>
      <c r="K2587" s="31">
        <v>0.71407019999999999</v>
      </c>
      <c r="L2587" s="31">
        <v>0.62370639999999999</v>
      </c>
      <c r="M2587" s="31">
        <v>0.67709399999999997</v>
      </c>
      <c r="N2587" s="31">
        <v>0.71407019999999999</v>
      </c>
      <c r="O2587" s="31">
        <v>0.7510464</v>
      </c>
      <c r="P2587" s="31">
        <v>0.80443399999999998</v>
      </c>
      <c r="Q2587" s="31">
        <v>88.075710000000001</v>
      </c>
      <c r="R2587">
        <v>7.0511299999999999E-2</v>
      </c>
      <c r="S2587" t="s">
        <v>20810</v>
      </c>
      <c r="T2587">
        <v>6.8695909999999998</v>
      </c>
    </row>
    <row r="2588" spans="1:20" x14ac:dyDescent="0.25">
      <c r="A2588" s="31" t="s">
        <v>4960</v>
      </c>
      <c r="B2588" s="31" t="s">
        <v>67</v>
      </c>
      <c r="C2588" s="31" t="s">
        <v>4</v>
      </c>
      <c r="D2588" s="31" t="s">
        <v>12</v>
      </c>
      <c r="E2588" s="31" t="s">
        <v>17</v>
      </c>
      <c r="F2588" s="31" t="s">
        <v>52</v>
      </c>
      <c r="G2588" s="31">
        <v>19</v>
      </c>
      <c r="H2588" s="31">
        <v>2478</v>
      </c>
      <c r="I2588" s="31">
        <v>1.7538705000000001</v>
      </c>
      <c r="J2588" s="31">
        <v>1.6846129999999999</v>
      </c>
      <c r="K2588" s="31">
        <v>-6.92575E-2</v>
      </c>
      <c r="L2588" s="31">
        <v>-0.1586553</v>
      </c>
      <c r="M2588" s="31">
        <v>-0.1058384</v>
      </c>
      <c r="N2588" s="31">
        <v>-6.92575E-2</v>
      </c>
      <c r="O2588" s="31">
        <v>-3.2676700000000003E-2</v>
      </c>
      <c r="P2588" s="31">
        <v>2.01402E-2</v>
      </c>
      <c r="Q2588" s="31">
        <v>86.076139999999995</v>
      </c>
      <c r="R2588">
        <v>6.97575E-2</v>
      </c>
      <c r="S2588" t="s">
        <v>20810</v>
      </c>
      <c r="T2588">
        <v>-3.501538</v>
      </c>
    </row>
    <row r="2589" spans="1:20" x14ac:dyDescent="0.25">
      <c r="A2589" s="31" t="s">
        <v>4961</v>
      </c>
      <c r="B2589" s="31" t="s">
        <v>67</v>
      </c>
      <c r="C2589" s="31" t="s">
        <v>4</v>
      </c>
      <c r="D2589" s="31" t="s">
        <v>12</v>
      </c>
      <c r="E2589" s="31" t="s">
        <v>17</v>
      </c>
      <c r="F2589" s="31" t="s">
        <v>52</v>
      </c>
      <c r="G2589" s="31">
        <v>20</v>
      </c>
      <c r="H2589" s="31">
        <v>2478</v>
      </c>
      <c r="I2589" s="31">
        <v>1.6984737000000001</v>
      </c>
      <c r="J2589" s="31">
        <v>1.4402630000000001</v>
      </c>
      <c r="K2589" s="31">
        <v>-0.2582102</v>
      </c>
      <c r="L2589" s="31">
        <v>-0.34341310000000003</v>
      </c>
      <c r="M2589" s="31">
        <v>-0.29307450000000002</v>
      </c>
      <c r="N2589" s="31">
        <v>-0.2582102</v>
      </c>
      <c r="O2589" s="31">
        <v>-0.22334590000000001</v>
      </c>
      <c r="P2589" s="31">
        <v>-0.17300740000000001</v>
      </c>
      <c r="Q2589" s="31">
        <v>81.860039999999998</v>
      </c>
      <c r="R2589">
        <v>6.6484100000000004E-2</v>
      </c>
      <c r="S2589" t="s">
        <v>20810</v>
      </c>
      <c r="T2589">
        <v>-3.501538</v>
      </c>
    </row>
    <row r="2590" spans="1:20" x14ac:dyDescent="0.25">
      <c r="A2590" s="31" t="s">
        <v>4962</v>
      </c>
      <c r="B2590" s="31" t="s">
        <v>67</v>
      </c>
      <c r="C2590" s="31" t="s">
        <v>4</v>
      </c>
      <c r="D2590" s="31" t="s">
        <v>12</v>
      </c>
      <c r="E2590" s="31" t="s">
        <v>17</v>
      </c>
      <c r="F2590" s="31" t="s">
        <v>52</v>
      </c>
      <c r="G2590" s="31">
        <v>21</v>
      </c>
      <c r="H2590" s="31">
        <v>2478</v>
      </c>
      <c r="I2590" s="31">
        <v>1.5271793</v>
      </c>
      <c r="J2590" s="31">
        <v>1.2333480000000001</v>
      </c>
      <c r="K2590" s="31">
        <v>-0.29383120000000001</v>
      </c>
      <c r="L2590" s="31">
        <v>-0.37164429999999998</v>
      </c>
      <c r="M2590" s="31">
        <v>-0.32567170000000001</v>
      </c>
      <c r="N2590" s="31">
        <v>-0.29383120000000001</v>
      </c>
      <c r="O2590" s="31">
        <v>-0.26199070000000002</v>
      </c>
      <c r="P2590" s="31">
        <v>-0.21601809999999999</v>
      </c>
      <c r="Q2590" s="31">
        <v>78.784329999999997</v>
      </c>
      <c r="R2590">
        <v>6.0717899999999998E-2</v>
      </c>
      <c r="S2590" t="s">
        <v>20810</v>
      </c>
      <c r="T2590">
        <v>-3.501538</v>
      </c>
    </row>
    <row r="2591" spans="1:20" x14ac:dyDescent="0.25">
      <c r="A2591" s="31" t="s">
        <v>4963</v>
      </c>
      <c r="B2591" s="31" t="s">
        <v>67</v>
      </c>
      <c r="C2591" s="31" t="s">
        <v>4</v>
      </c>
      <c r="D2591" s="31" t="s">
        <v>12</v>
      </c>
      <c r="E2591" s="31" t="s">
        <v>17</v>
      </c>
      <c r="F2591" s="31" t="s">
        <v>52</v>
      </c>
      <c r="G2591" s="31">
        <v>22</v>
      </c>
      <c r="H2591" s="31">
        <v>2478</v>
      </c>
      <c r="I2591" s="31">
        <v>1.2303777</v>
      </c>
      <c r="J2591" s="31">
        <v>1.0674319999999999</v>
      </c>
      <c r="K2591" s="31">
        <v>-0.1629456</v>
      </c>
      <c r="L2591" s="31">
        <v>-0.22765460000000001</v>
      </c>
      <c r="M2591" s="31">
        <v>-0.18942400000000001</v>
      </c>
      <c r="N2591" s="31">
        <v>-0.1629456</v>
      </c>
      <c r="O2591" s="31">
        <v>-0.13646720000000001</v>
      </c>
      <c r="P2591" s="31">
        <v>-9.8236599999999993E-2</v>
      </c>
      <c r="Q2591" s="31">
        <v>74.003079999999997</v>
      </c>
      <c r="R2591">
        <v>5.0492700000000001E-2</v>
      </c>
      <c r="S2591" t="s">
        <v>20810</v>
      </c>
      <c r="T2591">
        <v>-3.501538</v>
      </c>
    </row>
    <row r="2592" spans="1:20" x14ac:dyDescent="0.25">
      <c r="A2592" s="31" t="s">
        <v>4964</v>
      </c>
      <c r="B2592" s="31" t="s">
        <v>67</v>
      </c>
      <c r="C2592" s="31" t="s">
        <v>4</v>
      </c>
      <c r="D2592" s="31" t="s">
        <v>12</v>
      </c>
      <c r="E2592" s="31" t="s">
        <v>17</v>
      </c>
      <c r="F2592" s="31" t="s">
        <v>52</v>
      </c>
      <c r="G2592" s="31">
        <v>23</v>
      </c>
      <c r="H2592" s="31">
        <v>2478</v>
      </c>
      <c r="I2592" s="31">
        <v>0.98076569000000002</v>
      </c>
      <c r="J2592" s="31">
        <v>0.82540939999999996</v>
      </c>
      <c r="K2592" s="31">
        <v>-0.15535640000000001</v>
      </c>
      <c r="L2592" s="31">
        <v>-0.21066570000000001</v>
      </c>
      <c r="M2592" s="31">
        <v>-0.17798849999999999</v>
      </c>
      <c r="N2592" s="31">
        <v>-0.15535640000000001</v>
      </c>
      <c r="O2592" s="31">
        <v>-0.13272419999999999</v>
      </c>
      <c r="P2592" s="31">
        <v>-0.100047</v>
      </c>
      <c r="Q2592" s="31">
        <v>70.431780000000003</v>
      </c>
      <c r="R2592">
        <v>4.3158099999999998E-2</v>
      </c>
      <c r="S2592" t="s">
        <v>20810</v>
      </c>
      <c r="T2592">
        <v>-3.501538</v>
      </c>
    </row>
    <row r="2593" spans="1:20" x14ac:dyDescent="0.25">
      <c r="A2593" s="31" t="s">
        <v>4965</v>
      </c>
      <c r="B2593" s="31" t="s">
        <v>67</v>
      </c>
      <c r="C2593" s="31" t="s">
        <v>4</v>
      </c>
      <c r="D2593" s="31" t="s">
        <v>12</v>
      </c>
      <c r="E2593" s="31" t="s">
        <v>17</v>
      </c>
      <c r="F2593" s="31" t="s">
        <v>52</v>
      </c>
      <c r="G2593" s="31">
        <v>24</v>
      </c>
      <c r="H2593" s="31">
        <v>2478</v>
      </c>
      <c r="I2593" s="31">
        <v>0.82163536999999998</v>
      </c>
      <c r="J2593" s="31">
        <v>0.8418679</v>
      </c>
      <c r="K2593" s="31">
        <v>2.02326E-2</v>
      </c>
      <c r="L2593" s="31">
        <v>-2.58087E-2</v>
      </c>
      <c r="M2593" s="31">
        <v>1.3929000000000001E-3</v>
      </c>
      <c r="N2593" s="31">
        <v>2.02326E-2</v>
      </c>
      <c r="O2593" s="31">
        <v>3.9072299999999997E-2</v>
      </c>
      <c r="P2593" s="31">
        <v>6.6273799999999994E-2</v>
      </c>
      <c r="Q2593" s="31">
        <v>68.218310000000002</v>
      </c>
      <c r="R2593">
        <v>3.5926199999999998E-2</v>
      </c>
      <c r="S2593" t="s">
        <v>20810</v>
      </c>
      <c r="T2593">
        <v>-3.501538</v>
      </c>
    </row>
    <row r="2594" spans="1:20" x14ac:dyDescent="0.25">
      <c r="A2594" s="31" t="s">
        <v>358</v>
      </c>
      <c r="B2594" s="31" t="s">
        <v>67</v>
      </c>
      <c r="C2594" s="31" t="s">
        <v>4</v>
      </c>
      <c r="D2594" s="31" t="s">
        <v>7</v>
      </c>
      <c r="E2594" s="31" t="s">
        <v>18</v>
      </c>
      <c r="F2594" s="31" t="s">
        <v>6</v>
      </c>
      <c r="G2594" s="31">
        <v>1</v>
      </c>
      <c r="H2594" s="31">
        <v>54701</v>
      </c>
      <c r="I2594" s="31">
        <v>0.74965685000000004</v>
      </c>
      <c r="J2594" s="31">
        <v>0.75302539999999996</v>
      </c>
      <c r="K2594" s="31">
        <v>3.3685E-3</v>
      </c>
      <c r="L2594" s="31">
        <v>-1.1239600000000001E-2</v>
      </c>
      <c r="M2594" s="31">
        <v>-2.6090000000000002E-3</v>
      </c>
      <c r="N2594" s="31">
        <v>3.3685E-3</v>
      </c>
      <c r="O2594" s="31">
        <v>9.3460000000000001E-3</v>
      </c>
      <c r="P2594" s="31">
        <v>1.7976599999999999E-2</v>
      </c>
      <c r="Q2594" s="31">
        <v>58.250030000000002</v>
      </c>
      <c r="R2594">
        <v>1.1398800000000001E-2</v>
      </c>
      <c r="S2594" t="s">
        <v>20810</v>
      </c>
      <c r="T2594">
        <v>0.43531750000000002</v>
      </c>
    </row>
    <row r="2595" spans="1:20" x14ac:dyDescent="0.25">
      <c r="A2595" s="31" t="s">
        <v>359</v>
      </c>
      <c r="B2595" s="31" t="s">
        <v>67</v>
      </c>
      <c r="C2595" s="31" t="s">
        <v>4</v>
      </c>
      <c r="D2595" s="31" t="s">
        <v>7</v>
      </c>
      <c r="E2595" s="31" t="s">
        <v>18</v>
      </c>
      <c r="F2595" s="31" t="s">
        <v>6</v>
      </c>
      <c r="G2595" s="31">
        <v>2</v>
      </c>
      <c r="H2595" s="31">
        <v>54701</v>
      </c>
      <c r="I2595" s="31">
        <v>0.68940679000000005</v>
      </c>
      <c r="J2595" s="31">
        <v>0.68751759999999995</v>
      </c>
      <c r="K2595" s="31">
        <v>-1.8892E-3</v>
      </c>
      <c r="L2595" s="31">
        <v>-1.6163899999999998E-2</v>
      </c>
      <c r="M2595" s="31">
        <v>-7.7302999999999998E-3</v>
      </c>
      <c r="N2595" s="31">
        <v>-1.8892E-3</v>
      </c>
      <c r="O2595" s="31">
        <v>3.9519999999999998E-3</v>
      </c>
      <c r="P2595" s="31">
        <v>1.23856E-2</v>
      </c>
      <c r="Q2595" s="31">
        <v>57.305509999999998</v>
      </c>
      <c r="R2595">
        <v>1.11387E-2</v>
      </c>
      <c r="S2595" t="s">
        <v>20810</v>
      </c>
      <c r="T2595">
        <v>0.43531750000000002</v>
      </c>
    </row>
    <row r="2596" spans="1:20" x14ac:dyDescent="0.25">
      <c r="A2596" s="31" t="s">
        <v>360</v>
      </c>
      <c r="B2596" s="31" t="s">
        <v>67</v>
      </c>
      <c r="C2596" s="31" t="s">
        <v>4</v>
      </c>
      <c r="D2596" s="31" t="s">
        <v>7</v>
      </c>
      <c r="E2596" s="31" t="s">
        <v>18</v>
      </c>
      <c r="F2596" s="31" t="s">
        <v>6</v>
      </c>
      <c r="G2596" s="31">
        <v>3</v>
      </c>
      <c r="H2596" s="31">
        <v>54701</v>
      </c>
      <c r="I2596" s="31">
        <v>0.66379089000000002</v>
      </c>
      <c r="J2596" s="31">
        <v>0.65842029999999996</v>
      </c>
      <c r="K2596" s="31">
        <v>-5.3705999999999997E-3</v>
      </c>
      <c r="L2596" s="31">
        <v>-1.9578100000000001E-2</v>
      </c>
      <c r="M2596" s="31">
        <v>-1.11842E-2</v>
      </c>
      <c r="N2596" s="31">
        <v>-5.3705999999999997E-3</v>
      </c>
      <c r="O2596" s="31">
        <v>4.4299999999999998E-4</v>
      </c>
      <c r="P2596" s="31">
        <v>8.8369999999999994E-3</v>
      </c>
      <c r="Q2596" s="31">
        <v>56.526850000000003</v>
      </c>
      <c r="R2596">
        <v>1.1086199999999999E-2</v>
      </c>
      <c r="S2596" t="s">
        <v>20810</v>
      </c>
      <c r="T2596">
        <v>0.43531750000000002</v>
      </c>
    </row>
    <row r="2597" spans="1:20" x14ac:dyDescent="0.25">
      <c r="A2597" s="31" t="s">
        <v>361</v>
      </c>
      <c r="B2597" s="31" t="s">
        <v>67</v>
      </c>
      <c r="C2597" s="31" t="s">
        <v>4</v>
      </c>
      <c r="D2597" s="31" t="s">
        <v>7</v>
      </c>
      <c r="E2597" s="31" t="s">
        <v>18</v>
      </c>
      <c r="F2597" s="31" t="s">
        <v>6</v>
      </c>
      <c r="G2597" s="31">
        <v>4</v>
      </c>
      <c r="H2597" s="31">
        <v>54701</v>
      </c>
      <c r="I2597" s="31">
        <v>0.66282516000000002</v>
      </c>
      <c r="J2597" s="31">
        <v>0.6522384</v>
      </c>
      <c r="K2597" s="31">
        <v>-1.05868E-2</v>
      </c>
      <c r="L2597" s="31">
        <v>-2.4817599999999999E-2</v>
      </c>
      <c r="M2597" s="31">
        <v>-1.6409900000000002E-2</v>
      </c>
      <c r="N2597" s="31">
        <v>-1.05868E-2</v>
      </c>
      <c r="O2597" s="31">
        <v>-4.7635999999999998E-3</v>
      </c>
      <c r="P2597" s="31">
        <v>3.6440999999999999E-3</v>
      </c>
      <c r="Q2597" s="31">
        <v>55.819479999999999</v>
      </c>
      <c r="R2597">
        <v>1.11044E-2</v>
      </c>
      <c r="S2597" t="s">
        <v>20810</v>
      </c>
      <c r="T2597">
        <v>0.43531750000000002</v>
      </c>
    </row>
    <row r="2598" spans="1:20" x14ac:dyDescent="0.25">
      <c r="A2598" s="31" t="s">
        <v>362</v>
      </c>
      <c r="B2598" s="31" t="s">
        <v>67</v>
      </c>
      <c r="C2598" s="31" t="s">
        <v>4</v>
      </c>
      <c r="D2598" s="31" t="s">
        <v>7</v>
      </c>
      <c r="E2598" s="31" t="s">
        <v>18</v>
      </c>
      <c r="F2598" s="31" t="s">
        <v>6</v>
      </c>
      <c r="G2598" s="31">
        <v>5</v>
      </c>
      <c r="H2598" s="31">
        <v>54701</v>
      </c>
      <c r="I2598" s="31">
        <v>0.69938354000000003</v>
      </c>
      <c r="J2598" s="31">
        <v>0.6787706</v>
      </c>
      <c r="K2598" s="31">
        <v>-2.06129E-2</v>
      </c>
      <c r="L2598" s="31">
        <v>-3.4890600000000001E-2</v>
      </c>
      <c r="M2598" s="31">
        <v>-2.6455200000000002E-2</v>
      </c>
      <c r="N2598" s="31">
        <v>-2.06129E-2</v>
      </c>
      <c r="O2598" s="31">
        <v>-1.47706E-2</v>
      </c>
      <c r="P2598" s="31">
        <v>-6.3353000000000003E-3</v>
      </c>
      <c r="Q2598" s="31">
        <v>55.222200000000001</v>
      </c>
      <c r="R2598">
        <v>1.11409E-2</v>
      </c>
      <c r="S2598" t="s">
        <v>20810</v>
      </c>
      <c r="T2598">
        <v>0.43531750000000002</v>
      </c>
    </row>
    <row r="2599" spans="1:20" x14ac:dyDescent="0.25">
      <c r="A2599" s="31" t="s">
        <v>363</v>
      </c>
      <c r="B2599" s="31" t="s">
        <v>67</v>
      </c>
      <c r="C2599" s="31" t="s">
        <v>4</v>
      </c>
      <c r="D2599" s="31" t="s">
        <v>7</v>
      </c>
      <c r="E2599" s="31" t="s">
        <v>18</v>
      </c>
      <c r="F2599" s="31" t="s">
        <v>6</v>
      </c>
      <c r="G2599" s="31">
        <v>6</v>
      </c>
      <c r="H2599" s="31">
        <v>54701</v>
      </c>
      <c r="I2599" s="31">
        <v>0.80264215999999999</v>
      </c>
      <c r="J2599" s="31">
        <v>0.771872</v>
      </c>
      <c r="K2599" s="31">
        <v>-3.0770100000000002E-2</v>
      </c>
      <c r="L2599" s="31">
        <v>-4.5762499999999998E-2</v>
      </c>
      <c r="M2599" s="31">
        <v>-3.6904899999999997E-2</v>
      </c>
      <c r="N2599" s="31">
        <v>-3.0770100000000002E-2</v>
      </c>
      <c r="O2599" s="31">
        <v>-2.4635299999999999E-2</v>
      </c>
      <c r="P2599" s="31">
        <v>-1.5777699999999999E-2</v>
      </c>
      <c r="Q2599" s="31">
        <v>54.645699999999998</v>
      </c>
      <c r="R2599">
        <v>1.16986E-2</v>
      </c>
      <c r="S2599" t="s">
        <v>20810</v>
      </c>
      <c r="T2599">
        <v>0.43531750000000002</v>
      </c>
    </row>
    <row r="2600" spans="1:20" x14ac:dyDescent="0.25">
      <c r="A2600" s="31" t="s">
        <v>364</v>
      </c>
      <c r="B2600" s="31" t="s">
        <v>67</v>
      </c>
      <c r="C2600" s="31" t="s">
        <v>4</v>
      </c>
      <c r="D2600" s="31" t="s">
        <v>7</v>
      </c>
      <c r="E2600" s="31" t="s">
        <v>18</v>
      </c>
      <c r="F2600" s="31" t="s">
        <v>6</v>
      </c>
      <c r="G2600" s="31">
        <v>7</v>
      </c>
      <c r="H2600" s="31">
        <v>54701</v>
      </c>
      <c r="I2600" s="31">
        <v>0.97819929000000005</v>
      </c>
      <c r="J2600" s="31">
        <v>0.93558189999999997</v>
      </c>
      <c r="K2600" s="31">
        <v>-4.26174E-2</v>
      </c>
      <c r="L2600" s="31">
        <v>-5.738E-2</v>
      </c>
      <c r="M2600" s="31">
        <v>-4.8658100000000003E-2</v>
      </c>
      <c r="N2600" s="31">
        <v>-4.26174E-2</v>
      </c>
      <c r="O2600" s="31">
        <v>-3.6576600000000001E-2</v>
      </c>
      <c r="P2600" s="31">
        <v>-2.78547E-2</v>
      </c>
      <c r="Q2600" s="31">
        <v>54.92454</v>
      </c>
      <c r="R2600">
        <v>1.15193E-2</v>
      </c>
      <c r="S2600" t="s">
        <v>20810</v>
      </c>
      <c r="T2600">
        <v>0.43531750000000002</v>
      </c>
    </row>
    <row r="2601" spans="1:20" x14ac:dyDescent="0.25">
      <c r="A2601" s="31" t="s">
        <v>365</v>
      </c>
      <c r="B2601" s="31" t="s">
        <v>67</v>
      </c>
      <c r="C2601" s="31" t="s">
        <v>4</v>
      </c>
      <c r="D2601" s="31" t="s">
        <v>7</v>
      </c>
      <c r="E2601" s="31" t="s">
        <v>18</v>
      </c>
      <c r="F2601" s="31" t="s">
        <v>6</v>
      </c>
      <c r="G2601" s="31">
        <v>8</v>
      </c>
      <c r="H2601" s="31">
        <v>54701</v>
      </c>
      <c r="I2601" s="31">
        <v>1.0969859</v>
      </c>
      <c r="J2601" s="31">
        <v>1.0357860000000001</v>
      </c>
      <c r="K2601" s="31">
        <v>-6.1200200000000003E-2</v>
      </c>
      <c r="L2601" s="31">
        <v>-7.5073699999999993E-2</v>
      </c>
      <c r="M2601" s="31">
        <v>-6.6877099999999995E-2</v>
      </c>
      <c r="N2601" s="31">
        <v>-6.1200200000000003E-2</v>
      </c>
      <c r="O2601" s="31">
        <v>-5.5523200000000002E-2</v>
      </c>
      <c r="P2601" s="31">
        <v>-4.7326600000000003E-2</v>
      </c>
      <c r="Q2601" s="31">
        <v>57.446660000000001</v>
      </c>
      <c r="R2601">
        <v>1.0825599999999999E-2</v>
      </c>
      <c r="S2601" t="s">
        <v>20810</v>
      </c>
      <c r="T2601">
        <v>0.43531750000000002</v>
      </c>
    </row>
    <row r="2602" spans="1:20" x14ac:dyDescent="0.25">
      <c r="A2602" s="31" t="s">
        <v>366</v>
      </c>
      <c r="B2602" s="31" t="s">
        <v>67</v>
      </c>
      <c r="C2602" s="31" t="s">
        <v>4</v>
      </c>
      <c r="D2602" s="31" t="s">
        <v>7</v>
      </c>
      <c r="E2602" s="31" t="s">
        <v>18</v>
      </c>
      <c r="F2602" s="31" t="s">
        <v>6</v>
      </c>
      <c r="G2602" s="31">
        <v>9</v>
      </c>
      <c r="H2602" s="31">
        <v>54701</v>
      </c>
      <c r="I2602" s="31">
        <v>1.1218637</v>
      </c>
      <c r="J2602" s="31">
        <v>1.0302169999999999</v>
      </c>
      <c r="K2602" s="31">
        <v>-9.1646400000000003E-2</v>
      </c>
      <c r="L2602" s="31">
        <v>-0.1045852</v>
      </c>
      <c r="M2602" s="31">
        <v>-9.6940899999999997E-2</v>
      </c>
      <c r="N2602" s="31">
        <v>-9.1646400000000003E-2</v>
      </c>
      <c r="O2602" s="31">
        <v>-8.6351899999999995E-2</v>
      </c>
      <c r="P2602" s="31">
        <v>-7.87075E-2</v>
      </c>
      <c r="Q2602" s="31">
        <v>60.629469999999998</v>
      </c>
      <c r="R2602">
        <v>1.00962E-2</v>
      </c>
      <c r="S2602" t="s">
        <v>20810</v>
      </c>
      <c r="T2602">
        <v>0.43531750000000002</v>
      </c>
    </row>
    <row r="2603" spans="1:20" x14ac:dyDescent="0.25">
      <c r="A2603" s="31" t="s">
        <v>367</v>
      </c>
      <c r="B2603" s="31" t="s">
        <v>67</v>
      </c>
      <c r="C2603" s="31" t="s">
        <v>4</v>
      </c>
      <c r="D2603" s="31" t="s">
        <v>7</v>
      </c>
      <c r="E2603" s="31" t="s">
        <v>18</v>
      </c>
      <c r="F2603" s="31" t="s">
        <v>6</v>
      </c>
      <c r="G2603" s="31">
        <v>10</v>
      </c>
      <c r="H2603" s="31">
        <v>54701</v>
      </c>
      <c r="I2603" s="31">
        <v>1.1152464</v>
      </c>
      <c r="J2603" s="31">
        <v>1.0283530000000001</v>
      </c>
      <c r="K2603" s="31">
        <v>-8.6893700000000004E-2</v>
      </c>
      <c r="L2603" s="31">
        <v>-0.1000475</v>
      </c>
      <c r="M2603" s="31">
        <v>-9.2276200000000003E-2</v>
      </c>
      <c r="N2603" s="31">
        <v>-8.6893700000000004E-2</v>
      </c>
      <c r="O2603" s="31">
        <v>-8.1511299999999995E-2</v>
      </c>
      <c r="P2603" s="31">
        <v>-7.3739899999999997E-2</v>
      </c>
      <c r="Q2603" s="31">
        <v>63.739280000000001</v>
      </c>
      <c r="R2603">
        <v>1.0264000000000001E-2</v>
      </c>
      <c r="S2603" t="s">
        <v>20810</v>
      </c>
      <c r="T2603">
        <v>0.43531750000000002</v>
      </c>
    </row>
    <row r="2604" spans="1:20" x14ac:dyDescent="0.25">
      <c r="A2604" s="31" t="s">
        <v>368</v>
      </c>
      <c r="B2604" s="31" t="s">
        <v>67</v>
      </c>
      <c r="C2604" s="31" t="s">
        <v>4</v>
      </c>
      <c r="D2604" s="31" t="s">
        <v>7</v>
      </c>
      <c r="E2604" s="31" t="s">
        <v>18</v>
      </c>
      <c r="F2604" s="31" t="s">
        <v>6</v>
      </c>
      <c r="G2604" s="31">
        <v>11</v>
      </c>
      <c r="H2604" s="31">
        <v>54701</v>
      </c>
      <c r="I2604" s="31">
        <v>1.0767081999999999</v>
      </c>
      <c r="J2604" s="31">
        <v>1.0114799999999999</v>
      </c>
      <c r="K2604" s="31">
        <v>-6.5228599999999998E-2</v>
      </c>
      <c r="L2604" s="31">
        <v>-7.8198199999999995E-2</v>
      </c>
      <c r="M2604" s="31">
        <v>-7.0535700000000007E-2</v>
      </c>
      <c r="N2604" s="31">
        <v>-6.5228599999999998E-2</v>
      </c>
      <c r="O2604" s="31">
        <v>-5.9921500000000003E-2</v>
      </c>
      <c r="P2604" s="31">
        <v>-5.2258899999999997E-2</v>
      </c>
      <c r="Q2604" s="31">
        <v>66.676860000000005</v>
      </c>
      <c r="R2604">
        <v>1.01203E-2</v>
      </c>
      <c r="S2604" t="s">
        <v>20810</v>
      </c>
      <c r="T2604">
        <v>0.43531750000000002</v>
      </c>
    </row>
    <row r="2605" spans="1:20" x14ac:dyDescent="0.25">
      <c r="A2605" s="31" t="s">
        <v>369</v>
      </c>
      <c r="B2605" s="31" t="s">
        <v>67</v>
      </c>
      <c r="C2605" s="31" t="s">
        <v>4</v>
      </c>
      <c r="D2605" s="31" t="s">
        <v>7</v>
      </c>
      <c r="E2605" s="31" t="s">
        <v>18</v>
      </c>
      <c r="F2605" s="31" t="s">
        <v>6</v>
      </c>
      <c r="G2605" s="31">
        <v>12</v>
      </c>
      <c r="H2605" s="31">
        <v>54701</v>
      </c>
      <c r="I2605" s="31">
        <v>1.0003095</v>
      </c>
      <c r="J2605" s="31">
        <v>0.97278580000000003</v>
      </c>
      <c r="K2605" s="31">
        <v>-2.7523700000000002E-2</v>
      </c>
      <c r="L2605" s="31">
        <v>-3.97746E-2</v>
      </c>
      <c r="M2605" s="31">
        <v>-3.2536700000000002E-2</v>
      </c>
      <c r="N2605" s="31">
        <v>-2.7523700000000002E-2</v>
      </c>
      <c r="O2605" s="31">
        <v>-2.2510800000000001E-2</v>
      </c>
      <c r="P2605" s="31">
        <v>-1.5272900000000001E-2</v>
      </c>
      <c r="Q2605" s="31">
        <v>69.150710000000004</v>
      </c>
      <c r="R2605">
        <v>9.5593999999999991E-3</v>
      </c>
      <c r="S2605" t="s">
        <v>20810</v>
      </c>
      <c r="T2605">
        <v>0.43531750000000002</v>
      </c>
    </row>
    <row r="2606" spans="1:20" x14ac:dyDescent="0.25">
      <c r="A2606" s="31" t="s">
        <v>370</v>
      </c>
      <c r="B2606" s="31" t="s">
        <v>67</v>
      </c>
      <c r="C2606" s="31" t="s">
        <v>4</v>
      </c>
      <c r="D2606" s="31" t="s">
        <v>7</v>
      </c>
      <c r="E2606" s="31" t="s">
        <v>18</v>
      </c>
      <c r="F2606" s="31" t="s">
        <v>6</v>
      </c>
      <c r="G2606" s="31">
        <v>13</v>
      </c>
      <c r="H2606" s="31">
        <v>54701</v>
      </c>
      <c r="I2606" s="31">
        <v>0.8992038</v>
      </c>
      <c r="J2606" s="31">
        <v>0.9243382</v>
      </c>
      <c r="K2606" s="31">
        <v>2.5134400000000001E-2</v>
      </c>
      <c r="L2606" s="31">
        <v>1.37004E-2</v>
      </c>
      <c r="M2606" s="31">
        <v>2.04557E-2</v>
      </c>
      <c r="N2606" s="31">
        <v>2.5134400000000001E-2</v>
      </c>
      <c r="O2606" s="31">
        <v>2.9813099999999999E-2</v>
      </c>
      <c r="P2606" s="31">
        <v>3.6568400000000001E-2</v>
      </c>
      <c r="Q2606" s="31">
        <v>71.174049999999994</v>
      </c>
      <c r="R2606">
        <v>8.9219999999999994E-3</v>
      </c>
      <c r="S2606" t="s">
        <v>20810</v>
      </c>
      <c r="T2606">
        <v>0.48871510000000001</v>
      </c>
    </row>
    <row r="2607" spans="1:20" x14ac:dyDescent="0.25">
      <c r="A2607" s="31" t="s">
        <v>371</v>
      </c>
      <c r="B2607" s="31" t="s">
        <v>67</v>
      </c>
      <c r="C2607" s="31" t="s">
        <v>4</v>
      </c>
      <c r="D2607" s="31" t="s">
        <v>7</v>
      </c>
      <c r="E2607" s="31" t="s">
        <v>18</v>
      </c>
      <c r="F2607" s="31" t="s">
        <v>6</v>
      </c>
      <c r="G2607" s="31">
        <v>14</v>
      </c>
      <c r="H2607" s="31">
        <v>54701</v>
      </c>
      <c r="I2607" s="31">
        <v>0.86274079999999997</v>
      </c>
      <c r="J2607" s="31">
        <v>0.90984229999999999</v>
      </c>
      <c r="K2607" s="31">
        <v>4.7101400000000002E-2</v>
      </c>
      <c r="L2607" s="31">
        <v>3.5748799999999997E-2</v>
      </c>
      <c r="M2607" s="31">
        <v>4.2456000000000001E-2</v>
      </c>
      <c r="N2607" s="31">
        <v>4.7101400000000002E-2</v>
      </c>
      <c r="O2607" s="31">
        <v>5.1746800000000003E-2</v>
      </c>
      <c r="P2607" s="31">
        <v>5.8453999999999999E-2</v>
      </c>
      <c r="Q2607" s="31">
        <v>72.740300000000005</v>
      </c>
      <c r="R2607">
        <v>8.8585000000000001E-3</v>
      </c>
      <c r="S2607" t="s">
        <v>20810</v>
      </c>
      <c r="T2607">
        <v>0.48871510000000001</v>
      </c>
    </row>
    <row r="2608" spans="1:20" x14ac:dyDescent="0.25">
      <c r="A2608" s="31" t="s">
        <v>372</v>
      </c>
      <c r="B2608" s="31" t="s">
        <v>67</v>
      </c>
      <c r="C2608" s="31" t="s">
        <v>4</v>
      </c>
      <c r="D2608" s="31" t="s">
        <v>7</v>
      </c>
      <c r="E2608" s="31" t="s">
        <v>18</v>
      </c>
      <c r="F2608" s="31" t="s">
        <v>6</v>
      </c>
      <c r="G2608" s="31">
        <v>15</v>
      </c>
      <c r="H2608" s="31">
        <v>54701</v>
      </c>
      <c r="I2608" s="31">
        <v>0.85658056000000005</v>
      </c>
      <c r="J2608" s="31">
        <v>0.91662100000000002</v>
      </c>
      <c r="K2608" s="31">
        <v>6.0040499999999997E-2</v>
      </c>
      <c r="L2608" s="31">
        <v>4.88636E-2</v>
      </c>
      <c r="M2608" s="31">
        <v>5.5467000000000002E-2</v>
      </c>
      <c r="N2608" s="31">
        <v>6.0040499999999997E-2</v>
      </c>
      <c r="O2608" s="31">
        <v>6.4614000000000005E-2</v>
      </c>
      <c r="P2608" s="31">
        <v>7.12174E-2</v>
      </c>
      <c r="Q2608" s="31">
        <v>73.824299999999994</v>
      </c>
      <c r="R2608">
        <v>8.7214000000000007E-3</v>
      </c>
      <c r="S2608" t="s">
        <v>20810</v>
      </c>
      <c r="T2608">
        <v>0.48871510000000001</v>
      </c>
    </row>
    <row r="2609" spans="1:20" x14ac:dyDescent="0.25">
      <c r="A2609" s="31" t="s">
        <v>373</v>
      </c>
      <c r="B2609" s="31" t="s">
        <v>67</v>
      </c>
      <c r="C2609" s="31" t="s">
        <v>4</v>
      </c>
      <c r="D2609" s="31" t="s">
        <v>7</v>
      </c>
      <c r="E2609" s="31" t="s">
        <v>18</v>
      </c>
      <c r="F2609" s="31" t="s">
        <v>6</v>
      </c>
      <c r="G2609" s="31">
        <v>16</v>
      </c>
      <c r="H2609" s="31">
        <v>54701</v>
      </c>
      <c r="I2609" s="31">
        <v>0.88292883</v>
      </c>
      <c r="J2609" s="31">
        <v>0.95743579999999995</v>
      </c>
      <c r="K2609" s="31">
        <v>7.4507000000000004E-2</v>
      </c>
      <c r="L2609" s="31">
        <v>6.3170199999999996E-2</v>
      </c>
      <c r="M2609" s="31">
        <v>6.9868100000000002E-2</v>
      </c>
      <c r="N2609" s="31">
        <v>7.4507000000000004E-2</v>
      </c>
      <c r="O2609" s="31">
        <v>7.9145900000000005E-2</v>
      </c>
      <c r="P2609" s="31">
        <v>8.5843799999999998E-2</v>
      </c>
      <c r="Q2609" s="31">
        <v>74.143619999999999</v>
      </c>
      <c r="R2609">
        <v>8.8461000000000008E-3</v>
      </c>
      <c r="S2609" t="s">
        <v>20810</v>
      </c>
      <c r="T2609">
        <v>0.48871510000000001</v>
      </c>
    </row>
    <row r="2610" spans="1:20" x14ac:dyDescent="0.25">
      <c r="A2610" s="31" t="s">
        <v>374</v>
      </c>
      <c r="B2610" s="31" t="s">
        <v>67</v>
      </c>
      <c r="C2610" s="31" t="s">
        <v>4</v>
      </c>
      <c r="D2610" s="31" t="s">
        <v>7</v>
      </c>
      <c r="E2610" s="31" t="s">
        <v>18</v>
      </c>
      <c r="F2610" s="31" t="s">
        <v>6</v>
      </c>
      <c r="G2610" s="31">
        <v>17</v>
      </c>
      <c r="H2610" s="31">
        <v>54701</v>
      </c>
      <c r="I2610" s="31">
        <v>0.94681263000000004</v>
      </c>
      <c r="J2610" s="31">
        <v>1.0276320000000001</v>
      </c>
      <c r="K2610" s="31">
        <v>8.0819699999999994E-2</v>
      </c>
      <c r="L2610" s="31">
        <v>6.9177699999999995E-2</v>
      </c>
      <c r="M2610" s="31">
        <v>7.6055899999999996E-2</v>
      </c>
      <c r="N2610" s="31">
        <v>8.0819699999999994E-2</v>
      </c>
      <c r="O2610" s="31">
        <v>8.5583500000000007E-2</v>
      </c>
      <c r="P2610" s="31">
        <v>9.2461600000000005E-2</v>
      </c>
      <c r="Q2610" s="31">
        <v>73.776240000000001</v>
      </c>
      <c r="R2610">
        <v>9.0843E-3</v>
      </c>
      <c r="S2610" t="s">
        <v>20810</v>
      </c>
      <c r="T2610">
        <v>0.48871510000000001</v>
      </c>
    </row>
    <row r="2611" spans="1:20" x14ac:dyDescent="0.25">
      <c r="A2611" s="31" t="s">
        <v>375</v>
      </c>
      <c r="B2611" s="31" t="s">
        <v>67</v>
      </c>
      <c r="C2611" s="31" t="s">
        <v>4</v>
      </c>
      <c r="D2611" s="31" t="s">
        <v>7</v>
      </c>
      <c r="E2611" s="31" t="s">
        <v>18</v>
      </c>
      <c r="F2611" s="31" t="s">
        <v>6</v>
      </c>
      <c r="G2611" s="31">
        <v>18</v>
      </c>
      <c r="H2611" s="31">
        <v>54701</v>
      </c>
      <c r="I2611" s="31">
        <v>1.0538578000000001</v>
      </c>
      <c r="J2611" s="31">
        <v>1.128536</v>
      </c>
      <c r="K2611" s="31">
        <v>7.4678099999999997E-2</v>
      </c>
      <c r="L2611" s="31">
        <v>6.2451100000000002E-2</v>
      </c>
      <c r="M2611" s="31">
        <v>6.9674899999999998E-2</v>
      </c>
      <c r="N2611" s="31">
        <v>7.4678099999999997E-2</v>
      </c>
      <c r="O2611" s="31">
        <v>7.9681299999999997E-2</v>
      </c>
      <c r="P2611" s="31">
        <v>8.6905099999999999E-2</v>
      </c>
      <c r="Q2611" s="31">
        <v>72.658370000000005</v>
      </c>
      <c r="R2611">
        <v>9.5408000000000003E-3</v>
      </c>
      <c r="S2611" t="s">
        <v>20810</v>
      </c>
      <c r="T2611">
        <v>0.48871510000000001</v>
      </c>
    </row>
    <row r="2612" spans="1:20" x14ac:dyDescent="0.25">
      <c r="A2612" s="31" t="s">
        <v>376</v>
      </c>
      <c r="B2612" s="31" t="s">
        <v>67</v>
      </c>
      <c r="C2612" s="31" t="s">
        <v>4</v>
      </c>
      <c r="D2612" s="31" t="s">
        <v>7</v>
      </c>
      <c r="E2612" s="31" t="s">
        <v>18</v>
      </c>
      <c r="F2612" s="31" t="s">
        <v>6</v>
      </c>
      <c r="G2612" s="31">
        <v>19</v>
      </c>
      <c r="H2612" s="31">
        <v>54701</v>
      </c>
      <c r="I2612" s="31">
        <v>1.2079693</v>
      </c>
      <c r="J2612" s="31">
        <v>1.236658</v>
      </c>
      <c r="K2612" s="31">
        <v>2.8689200000000002E-2</v>
      </c>
      <c r="L2612" s="31">
        <v>1.45516E-2</v>
      </c>
      <c r="M2612" s="31">
        <v>2.29042E-2</v>
      </c>
      <c r="N2612" s="31">
        <v>2.8689200000000002E-2</v>
      </c>
      <c r="O2612" s="31">
        <v>3.4474200000000003E-2</v>
      </c>
      <c r="P2612" s="31">
        <v>4.2826799999999998E-2</v>
      </c>
      <c r="Q2612" s="31">
        <v>70.774839999999998</v>
      </c>
      <c r="R2612">
        <v>1.1031600000000001E-2</v>
      </c>
      <c r="S2612" t="s">
        <v>20810</v>
      </c>
      <c r="T2612">
        <v>0.43531750000000002</v>
      </c>
    </row>
    <row r="2613" spans="1:20" x14ac:dyDescent="0.25">
      <c r="A2613" s="31" t="s">
        <v>377</v>
      </c>
      <c r="B2613" s="31" t="s">
        <v>67</v>
      </c>
      <c r="C2613" s="31" t="s">
        <v>4</v>
      </c>
      <c r="D2613" s="31" t="s">
        <v>7</v>
      </c>
      <c r="E2613" s="31" t="s">
        <v>18</v>
      </c>
      <c r="F2613" s="31" t="s">
        <v>6</v>
      </c>
      <c r="G2613" s="31">
        <v>20</v>
      </c>
      <c r="H2613" s="31">
        <v>54701</v>
      </c>
      <c r="I2613" s="31">
        <v>1.258915</v>
      </c>
      <c r="J2613" s="31">
        <v>1.276559</v>
      </c>
      <c r="K2613" s="31">
        <v>1.7643900000000001E-2</v>
      </c>
      <c r="L2613" s="31">
        <v>1.7110999999999999E-3</v>
      </c>
      <c r="M2613" s="31">
        <v>1.11243E-2</v>
      </c>
      <c r="N2613" s="31">
        <v>1.7643900000000001E-2</v>
      </c>
      <c r="O2613" s="31">
        <v>2.4163400000000002E-2</v>
      </c>
      <c r="P2613" s="31">
        <v>3.3576599999999998E-2</v>
      </c>
      <c r="Q2613" s="31">
        <v>67.630769999999998</v>
      </c>
      <c r="R2613">
        <v>1.24324E-2</v>
      </c>
      <c r="S2613" t="s">
        <v>20810</v>
      </c>
      <c r="T2613">
        <v>0.43531750000000002</v>
      </c>
    </row>
    <row r="2614" spans="1:20" x14ac:dyDescent="0.25">
      <c r="A2614" s="31" t="s">
        <v>378</v>
      </c>
      <c r="B2614" s="31" t="s">
        <v>67</v>
      </c>
      <c r="C2614" s="31" t="s">
        <v>4</v>
      </c>
      <c r="D2614" s="31" t="s">
        <v>7</v>
      </c>
      <c r="E2614" s="31" t="s">
        <v>18</v>
      </c>
      <c r="F2614" s="31" t="s">
        <v>6</v>
      </c>
      <c r="G2614" s="31">
        <v>21</v>
      </c>
      <c r="H2614" s="31">
        <v>54701</v>
      </c>
      <c r="I2614" s="31">
        <v>1.3275325</v>
      </c>
      <c r="J2614" s="31">
        <v>1.346311</v>
      </c>
      <c r="K2614" s="31">
        <v>1.8778400000000001E-2</v>
      </c>
      <c r="L2614" s="31">
        <v>1.9024000000000001E-3</v>
      </c>
      <c r="M2614" s="31">
        <v>1.18729E-2</v>
      </c>
      <c r="N2614" s="31">
        <v>1.8778400000000001E-2</v>
      </c>
      <c r="O2614" s="31">
        <v>2.5683999999999998E-2</v>
      </c>
      <c r="P2614" s="31">
        <v>3.5654499999999999E-2</v>
      </c>
      <c r="Q2614" s="31">
        <v>64.130170000000007</v>
      </c>
      <c r="R2614">
        <v>1.31684E-2</v>
      </c>
      <c r="S2614" t="s">
        <v>20810</v>
      </c>
      <c r="T2614">
        <v>0.43531750000000002</v>
      </c>
    </row>
    <row r="2615" spans="1:20" x14ac:dyDescent="0.25">
      <c r="A2615" s="31" t="s">
        <v>379</v>
      </c>
      <c r="B2615" s="31" t="s">
        <v>67</v>
      </c>
      <c r="C2615" s="31" t="s">
        <v>4</v>
      </c>
      <c r="D2615" s="31" t="s">
        <v>7</v>
      </c>
      <c r="E2615" s="31" t="s">
        <v>18</v>
      </c>
      <c r="F2615" s="31" t="s">
        <v>6</v>
      </c>
      <c r="G2615" s="31">
        <v>22</v>
      </c>
      <c r="H2615" s="31">
        <v>54701</v>
      </c>
      <c r="I2615" s="31">
        <v>1.2711086</v>
      </c>
      <c r="J2615" s="31">
        <v>1.294662</v>
      </c>
      <c r="K2615" s="31">
        <v>2.35538E-2</v>
      </c>
      <c r="L2615" s="31">
        <v>6.6833999999999999E-3</v>
      </c>
      <c r="M2615" s="31">
        <v>1.6650600000000002E-2</v>
      </c>
      <c r="N2615" s="31">
        <v>2.35538E-2</v>
      </c>
      <c r="O2615" s="31">
        <v>3.0457000000000001E-2</v>
      </c>
      <c r="P2615" s="31">
        <v>4.0424099999999998E-2</v>
      </c>
      <c r="Q2615" s="31">
        <v>61.871969999999997</v>
      </c>
      <c r="R2615">
        <v>1.3164E-2</v>
      </c>
      <c r="S2615" t="s">
        <v>20810</v>
      </c>
      <c r="T2615">
        <v>0.43531750000000002</v>
      </c>
    </row>
    <row r="2616" spans="1:20" x14ac:dyDescent="0.25">
      <c r="A2616" s="31" t="s">
        <v>380</v>
      </c>
      <c r="B2616" s="31" t="s">
        <v>67</v>
      </c>
      <c r="C2616" s="31" t="s">
        <v>4</v>
      </c>
      <c r="D2616" s="31" t="s">
        <v>7</v>
      </c>
      <c r="E2616" s="31" t="s">
        <v>18</v>
      </c>
      <c r="F2616" s="31" t="s">
        <v>6</v>
      </c>
      <c r="G2616" s="31">
        <v>23</v>
      </c>
      <c r="H2616" s="31">
        <v>54701</v>
      </c>
      <c r="I2616" s="31">
        <v>1.088697</v>
      </c>
      <c r="J2616" s="31">
        <v>1.1063350000000001</v>
      </c>
      <c r="K2616" s="31">
        <v>1.76381E-2</v>
      </c>
      <c r="L2616" s="31">
        <v>1.6391000000000001E-3</v>
      </c>
      <c r="M2616" s="31">
        <v>1.10914E-2</v>
      </c>
      <c r="N2616" s="31">
        <v>1.76381E-2</v>
      </c>
      <c r="O2616" s="31">
        <v>2.41847E-2</v>
      </c>
      <c r="P2616" s="31">
        <v>3.3637100000000003E-2</v>
      </c>
      <c r="Q2616" s="31">
        <v>60.267009999999999</v>
      </c>
      <c r="R2616">
        <v>1.24841E-2</v>
      </c>
      <c r="S2616" t="s">
        <v>20810</v>
      </c>
      <c r="T2616">
        <v>0.43531750000000002</v>
      </c>
    </row>
    <row r="2617" spans="1:20" x14ac:dyDescent="0.25">
      <c r="A2617" s="31" t="s">
        <v>381</v>
      </c>
      <c r="B2617" s="31" t="s">
        <v>67</v>
      </c>
      <c r="C2617" s="31" t="s">
        <v>4</v>
      </c>
      <c r="D2617" s="31" t="s">
        <v>7</v>
      </c>
      <c r="E2617" s="31" t="s">
        <v>18</v>
      </c>
      <c r="F2617" s="31" t="s">
        <v>6</v>
      </c>
      <c r="G2617" s="31">
        <v>24</v>
      </c>
      <c r="H2617" s="31">
        <v>54701</v>
      </c>
      <c r="I2617" s="31">
        <v>0.88282274999999999</v>
      </c>
      <c r="J2617" s="31">
        <v>0.89479209999999998</v>
      </c>
      <c r="K2617" s="31">
        <v>1.19694E-2</v>
      </c>
      <c r="L2617" s="31">
        <v>-2.9240999999999998E-3</v>
      </c>
      <c r="M2617" s="31">
        <v>5.8751000000000003E-3</v>
      </c>
      <c r="N2617" s="31">
        <v>1.19694E-2</v>
      </c>
      <c r="O2617" s="31">
        <v>1.8063699999999999E-2</v>
      </c>
      <c r="P2617" s="31">
        <v>2.6862899999999999E-2</v>
      </c>
      <c r="Q2617" s="31">
        <v>58.990070000000003</v>
      </c>
      <c r="R2617">
        <v>1.16215E-2</v>
      </c>
      <c r="S2617" t="s">
        <v>20810</v>
      </c>
      <c r="T2617">
        <v>0.43531750000000002</v>
      </c>
    </row>
    <row r="2618" spans="1:20" x14ac:dyDescent="0.25">
      <c r="A2618" s="31" t="s">
        <v>934</v>
      </c>
      <c r="B2618" s="31" t="s">
        <v>67</v>
      </c>
      <c r="C2618" s="31" t="s">
        <v>4</v>
      </c>
      <c r="D2618" s="31" t="s">
        <v>8</v>
      </c>
      <c r="E2618" s="31" t="s">
        <v>18</v>
      </c>
      <c r="F2618" s="31" t="s">
        <v>6</v>
      </c>
      <c r="G2618" s="31">
        <v>1</v>
      </c>
      <c r="H2618" s="31">
        <v>19474</v>
      </c>
      <c r="I2618" s="31">
        <v>0.70074882999999999</v>
      </c>
      <c r="J2618" s="31">
        <v>0.6987641</v>
      </c>
      <c r="K2618" s="31">
        <v>-1.9846999999999998E-3</v>
      </c>
      <c r="L2618" s="31">
        <v>-1.5214999999999999E-2</v>
      </c>
      <c r="M2618" s="31">
        <v>-7.3984000000000003E-3</v>
      </c>
      <c r="N2618" s="31">
        <v>-1.9846999999999998E-3</v>
      </c>
      <c r="O2618" s="31">
        <v>3.4290000000000002E-3</v>
      </c>
      <c r="P2618" s="31">
        <v>1.12455E-2</v>
      </c>
      <c r="Q2618" s="31">
        <v>57.542430000000003</v>
      </c>
      <c r="R2618">
        <v>1.03236E-2</v>
      </c>
      <c r="S2618" t="s">
        <v>20810</v>
      </c>
      <c r="T2618">
        <v>0.40138780000000002</v>
      </c>
    </row>
    <row r="2619" spans="1:20" x14ac:dyDescent="0.25">
      <c r="A2619" s="31" t="s">
        <v>935</v>
      </c>
      <c r="B2619" s="31" t="s">
        <v>67</v>
      </c>
      <c r="C2619" s="31" t="s">
        <v>4</v>
      </c>
      <c r="D2619" s="31" t="s">
        <v>8</v>
      </c>
      <c r="E2619" s="31" t="s">
        <v>18</v>
      </c>
      <c r="F2619" s="31" t="s">
        <v>6</v>
      </c>
      <c r="G2619" s="31">
        <v>2</v>
      </c>
      <c r="H2619" s="31">
        <v>19474</v>
      </c>
      <c r="I2619" s="31">
        <v>0.63027518999999999</v>
      </c>
      <c r="J2619" s="31">
        <v>0.62358899999999995</v>
      </c>
      <c r="K2619" s="31">
        <v>-6.6861999999999998E-3</v>
      </c>
      <c r="L2619" s="31">
        <v>-1.9107200000000001E-2</v>
      </c>
      <c r="M2619" s="31">
        <v>-1.1768799999999999E-2</v>
      </c>
      <c r="N2619" s="31">
        <v>-6.6861999999999998E-3</v>
      </c>
      <c r="O2619" s="31">
        <v>-1.6035999999999999E-3</v>
      </c>
      <c r="P2619" s="31">
        <v>5.7349000000000002E-3</v>
      </c>
      <c r="Q2619" s="31">
        <v>56.970709999999997</v>
      </c>
      <c r="R2619">
        <v>9.6921999999999998E-3</v>
      </c>
      <c r="S2619" t="s">
        <v>20810</v>
      </c>
      <c r="T2619">
        <v>0.40138780000000002</v>
      </c>
    </row>
    <row r="2620" spans="1:20" x14ac:dyDescent="0.25">
      <c r="A2620" s="31" t="s">
        <v>936</v>
      </c>
      <c r="B2620" s="31" t="s">
        <v>67</v>
      </c>
      <c r="C2620" s="31" t="s">
        <v>4</v>
      </c>
      <c r="D2620" s="31" t="s">
        <v>8</v>
      </c>
      <c r="E2620" s="31" t="s">
        <v>18</v>
      </c>
      <c r="F2620" s="31" t="s">
        <v>6</v>
      </c>
      <c r="G2620" s="31">
        <v>3</v>
      </c>
      <c r="H2620" s="31">
        <v>19474</v>
      </c>
      <c r="I2620" s="31">
        <v>0.60083312</v>
      </c>
      <c r="J2620" s="31">
        <v>0.58969669999999996</v>
      </c>
      <c r="K2620" s="31">
        <v>-1.1136399999999999E-2</v>
      </c>
      <c r="L2620" s="31">
        <v>-2.3014E-2</v>
      </c>
      <c r="M2620" s="31">
        <v>-1.59966E-2</v>
      </c>
      <c r="N2620" s="31">
        <v>-1.1136399999999999E-2</v>
      </c>
      <c r="O2620" s="31">
        <v>-6.2762E-3</v>
      </c>
      <c r="P2620" s="31">
        <v>7.4109999999999996E-4</v>
      </c>
      <c r="Q2620" s="31">
        <v>56.375160000000001</v>
      </c>
      <c r="R2620">
        <v>9.2680999999999996E-3</v>
      </c>
      <c r="S2620" t="s">
        <v>20810</v>
      </c>
      <c r="T2620">
        <v>0.40138780000000002</v>
      </c>
    </row>
    <row r="2621" spans="1:20" x14ac:dyDescent="0.25">
      <c r="A2621" s="31" t="s">
        <v>937</v>
      </c>
      <c r="B2621" s="31" t="s">
        <v>67</v>
      </c>
      <c r="C2621" s="31" t="s">
        <v>4</v>
      </c>
      <c r="D2621" s="31" t="s">
        <v>8</v>
      </c>
      <c r="E2621" s="31" t="s">
        <v>18</v>
      </c>
      <c r="F2621" s="31" t="s">
        <v>6</v>
      </c>
      <c r="G2621" s="31">
        <v>4</v>
      </c>
      <c r="H2621" s="31">
        <v>19474</v>
      </c>
      <c r="I2621" s="31">
        <v>0.59386032</v>
      </c>
      <c r="J2621" s="31">
        <v>0.57689650000000003</v>
      </c>
      <c r="K2621" s="31">
        <v>-1.6963800000000001E-2</v>
      </c>
      <c r="L2621" s="31">
        <v>-2.8846400000000001E-2</v>
      </c>
      <c r="M2621" s="31">
        <v>-2.1826100000000001E-2</v>
      </c>
      <c r="N2621" s="31">
        <v>-1.6963800000000001E-2</v>
      </c>
      <c r="O2621" s="31">
        <v>-1.2101600000000001E-2</v>
      </c>
      <c r="P2621" s="31">
        <v>-5.0812000000000001E-3</v>
      </c>
      <c r="Q2621" s="31">
        <v>55.889270000000003</v>
      </c>
      <c r="R2621">
        <v>9.2720000000000007E-3</v>
      </c>
      <c r="S2621" t="s">
        <v>20810</v>
      </c>
      <c r="T2621">
        <v>0.40138780000000002</v>
      </c>
    </row>
    <row r="2622" spans="1:20" x14ac:dyDescent="0.25">
      <c r="A2622" s="31" t="s">
        <v>938</v>
      </c>
      <c r="B2622" s="31" t="s">
        <v>67</v>
      </c>
      <c r="C2622" s="31" t="s">
        <v>4</v>
      </c>
      <c r="D2622" s="31" t="s">
        <v>8</v>
      </c>
      <c r="E2622" s="31" t="s">
        <v>18</v>
      </c>
      <c r="F2622" s="31" t="s">
        <v>6</v>
      </c>
      <c r="G2622" s="31">
        <v>5</v>
      </c>
      <c r="H2622" s="31">
        <v>19474</v>
      </c>
      <c r="I2622" s="31">
        <v>0.60625176000000003</v>
      </c>
      <c r="J2622" s="31">
        <v>0.58402730000000003</v>
      </c>
      <c r="K2622" s="31">
        <v>-2.2224399999999998E-2</v>
      </c>
      <c r="L2622" s="31">
        <v>-3.42289E-2</v>
      </c>
      <c r="M2622" s="31">
        <v>-2.71366E-2</v>
      </c>
      <c r="N2622" s="31">
        <v>-2.2224399999999998E-2</v>
      </c>
      <c r="O2622" s="31">
        <v>-1.7312299999999999E-2</v>
      </c>
      <c r="P2622" s="31">
        <v>-1.0219900000000001E-2</v>
      </c>
      <c r="Q2622" s="31">
        <v>55.523600000000002</v>
      </c>
      <c r="R2622">
        <v>9.3671999999999991E-3</v>
      </c>
      <c r="S2622" t="s">
        <v>20810</v>
      </c>
      <c r="T2622">
        <v>0.40138780000000002</v>
      </c>
    </row>
    <row r="2623" spans="1:20" x14ac:dyDescent="0.25">
      <c r="A2623" s="31" t="s">
        <v>939</v>
      </c>
      <c r="B2623" s="31" t="s">
        <v>67</v>
      </c>
      <c r="C2623" s="31" t="s">
        <v>4</v>
      </c>
      <c r="D2623" s="31" t="s">
        <v>8</v>
      </c>
      <c r="E2623" s="31" t="s">
        <v>18</v>
      </c>
      <c r="F2623" s="31" t="s">
        <v>6</v>
      </c>
      <c r="G2623" s="31">
        <v>6</v>
      </c>
      <c r="H2623" s="31">
        <v>19474</v>
      </c>
      <c r="I2623" s="31">
        <v>0.66487227000000004</v>
      </c>
      <c r="J2623" s="31">
        <v>0.63904550000000004</v>
      </c>
      <c r="K2623" s="31">
        <v>-2.58268E-2</v>
      </c>
      <c r="L2623" s="31">
        <v>-3.8590699999999999E-2</v>
      </c>
      <c r="M2623" s="31">
        <v>-3.10497E-2</v>
      </c>
      <c r="N2623" s="31">
        <v>-2.58268E-2</v>
      </c>
      <c r="O2623" s="31">
        <v>-2.0603900000000001E-2</v>
      </c>
      <c r="P2623" s="31">
        <v>-1.3062900000000001E-2</v>
      </c>
      <c r="Q2623" s="31">
        <v>55.22448</v>
      </c>
      <c r="R2623">
        <v>9.9597999999999996E-3</v>
      </c>
      <c r="S2623" t="s">
        <v>20810</v>
      </c>
      <c r="T2623">
        <v>0.40138780000000002</v>
      </c>
    </row>
    <row r="2624" spans="1:20" x14ac:dyDescent="0.25">
      <c r="A2624" s="31" t="s">
        <v>940</v>
      </c>
      <c r="B2624" s="31" t="s">
        <v>67</v>
      </c>
      <c r="C2624" s="31" t="s">
        <v>4</v>
      </c>
      <c r="D2624" s="31" t="s">
        <v>8</v>
      </c>
      <c r="E2624" s="31" t="s">
        <v>18</v>
      </c>
      <c r="F2624" s="31" t="s">
        <v>6</v>
      </c>
      <c r="G2624" s="31">
        <v>7</v>
      </c>
      <c r="H2624" s="31">
        <v>19474</v>
      </c>
      <c r="I2624" s="31">
        <v>0.77696071</v>
      </c>
      <c r="J2624" s="31">
        <v>0.75438760000000005</v>
      </c>
      <c r="K2624" s="31">
        <v>-2.2573099999999999E-2</v>
      </c>
      <c r="L2624" s="31">
        <v>-3.6540700000000002E-2</v>
      </c>
      <c r="M2624" s="31">
        <v>-2.8288500000000001E-2</v>
      </c>
      <c r="N2624" s="31">
        <v>-2.2573099999999999E-2</v>
      </c>
      <c r="O2624" s="31">
        <v>-1.68576E-2</v>
      </c>
      <c r="P2624" s="31">
        <v>-8.6055000000000003E-3</v>
      </c>
      <c r="Q2624" s="31">
        <v>55.571300000000001</v>
      </c>
      <c r="R2624">
        <v>1.0899000000000001E-2</v>
      </c>
      <c r="S2624" t="s">
        <v>20810</v>
      </c>
      <c r="T2624">
        <v>0.40138780000000002</v>
      </c>
    </row>
    <row r="2625" spans="1:20" x14ac:dyDescent="0.25">
      <c r="A2625" s="31" t="s">
        <v>941</v>
      </c>
      <c r="B2625" s="31" t="s">
        <v>67</v>
      </c>
      <c r="C2625" s="31" t="s">
        <v>4</v>
      </c>
      <c r="D2625" s="31" t="s">
        <v>8</v>
      </c>
      <c r="E2625" s="31" t="s">
        <v>18</v>
      </c>
      <c r="F2625" s="31" t="s">
        <v>6</v>
      </c>
      <c r="G2625" s="31">
        <v>8</v>
      </c>
      <c r="H2625" s="31">
        <v>19474</v>
      </c>
      <c r="I2625" s="31">
        <v>0.88489664000000001</v>
      </c>
      <c r="J2625" s="31">
        <v>0.8580217</v>
      </c>
      <c r="K2625" s="31">
        <v>-2.68749E-2</v>
      </c>
      <c r="L2625" s="31">
        <v>-4.2127299999999999E-2</v>
      </c>
      <c r="M2625" s="31">
        <v>-3.3116100000000002E-2</v>
      </c>
      <c r="N2625" s="31">
        <v>-2.68749E-2</v>
      </c>
      <c r="O2625" s="31">
        <v>-2.0633700000000001E-2</v>
      </c>
      <c r="P2625" s="31">
        <v>-1.1622499999999999E-2</v>
      </c>
      <c r="Q2625" s="31">
        <v>57.718380000000003</v>
      </c>
      <c r="R2625">
        <v>1.1901500000000001E-2</v>
      </c>
      <c r="S2625" t="s">
        <v>20810</v>
      </c>
      <c r="T2625">
        <v>0.40138780000000002</v>
      </c>
    </row>
    <row r="2626" spans="1:20" x14ac:dyDescent="0.25">
      <c r="A2626" s="31" t="s">
        <v>942</v>
      </c>
      <c r="B2626" s="31" t="s">
        <v>67</v>
      </c>
      <c r="C2626" s="31" t="s">
        <v>4</v>
      </c>
      <c r="D2626" s="31" t="s">
        <v>8</v>
      </c>
      <c r="E2626" s="31" t="s">
        <v>18</v>
      </c>
      <c r="F2626" s="31" t="s">
        <v>6</v>
      </c>
      <c r="G2626" s="31">
        <v>9</v>
      </c>
      <c r="H2626" s="31">
        <v>19474</v>
      </c>
      <c r="I2626" s="31">
        <v>0.93864216</v>
      </c>
      <c r="J2626" s="31">
        <v>0.8801736</v>
      </c>
      <c r="K2626" s="31">
        <v>-5.8468600000000003E-2</v>
      </c>
      <c r="L2626" s="31">
        <v>-7.4448E-2</v>
      </c>
      <c r="M2626" s="31">
        <v>-6.5007200000000001E-2</v>
      </c>
      <c r="N2626" s="31">
        <v>-5.8468600000000003E-2</v>
      </c>
      <c r="O2626" s="31">
        <v>-5.1929900000000001E-2</v>
      </c>
      <c r="P2626" s="31">
        <v>-4.2489100000000002E-2</v>
      </c>
      <c r="Q2626" s="31">
        <v>60.11835</v>
      </c>
      <c r="R2626">
        <v>1.24689E-2</v>
      </c>
      <c r="S2626" t="s">
        <v>20810</v>
      </c>
      <c r="T2626">
        <v>0.40138780000000002</v>
      </c>
    </row>
    <row r="2627" spans="1:20" x14ac:dyDescent="0.25">
      <c r="A2627" s="31" t="s">
        <v>943</v>
      </c>
      <c r="B2627" s="31" t="s">
        <v>67</v>
      </c>
      <c r="C2627" s="31" t="s">
        <v>4</v>
      </c>
      <c r="D2627" s="31" t="s">
        <v>8</v>
      </c>
      <c r="E2627" s="31" t="s">
        <v>18</v>
      </c>
      <c r="F2627" s="31" t="s">
        <v>6</v>
      </c>
      <c r="G2627" s="31">
        <v>10</v>
      </c>
      <c r="H2627" s="31">
        <v>19474</v>
      </c>
      <c r="I2627" s="31">
        <v>0.96922262000000003</v>
      </c>
      <c r="J2627" s="31">
        <v>0.90414950000000005</v>
      </c>
      <c r="K2627" s="31">
        <v>-6.5073199999999998E-2</v>
      </c>
      <c r="L2627" s="31">
        <v>-8.1944500000000003E-2</v>
      </c>
      <c r="M2627" s="31">
        <v>-7.1976799999999994E-2</v>
      </c>
      <c r="N2627" s="31">
        <v>-6.5073199999999998E-2</v>
      </c>
      <c r="O2627" s="31">
        <v>-5.8169600000000002E-2</v>
      </c>
      <c r="P2627" s="31">
        <v>-4.8201899999999999E-2</v>
      </c>
      <c r="Q2627" s="31">
        <v>62.781930000000003</v>
      </c>
      <c r="R2627">
        <v>1.31647E-2</v>
      </c>
      <c r="S2627" t="s">
        <v>20810</v>
      </c>
      <c r="T2627">
        <v>0.40138780000000002</v>
      </c>
    </row>
    <row r="2628" spans="1:20" x14ac:dyDescent="0.25">
      <c r="A2628" s="31" t="s">
        <v>944</v>
      </c>
      <c r="B2628" s="31" t="s">
        <v>67</v>
      </c>
      <c r="C2628" s="31" t="s">
        <v>4</v>
      </c>
      <c r="D2628" s="31" t="s">
        <v>8</v>
      </c>
      <c r="E2628" s="31" t="s">
        <v>18</v>
      </c>
      <c r="F2628" s="31" t="s">
        <v>6</v>
      </c>
      <c r="G2628" s="31">
        <v>11</v>
      </c>
      <c r="H2628" s="31">
        <v>19474</v>
      </c>
      <c r="I2628" s="31">
        <v>0.96902807999999996</v>
      </c>
      <c r="J2628" s="31">
        <v>0.91253329999999999</v>
      </c>
      <c r="K2628" s="31">
        <v>-5.6494700000000002E-2</v>
      </c>
      <c r="L2628" s="31">
        <v>-7.3717699999999997E-2</v>
      </c>
      <c r="M2628" s="31">
        <v>-6.3542199999999993E-2</v>
      </c>
      <c r="N2628" s="31">
        <v>-5.6494700000000002E-2</v>
      </c>
      <c r="O2628" s="31">
        <v>-4.9447199999999997E-2</v>
      </c>
      <c r="P2628" s="31">
        <v>-3.9271800000000003E-2</v>
      </c>
      <c r="Q2628" s="31">
        <v>65.339100000000002</v>
      </c>
      <c r="R2628">
        <v>1.34392E-2</v>
      </c>
      <c r="S2628" t="s">
        <v>20810</v>
      </c>
      <c r="T2628">
        <v>0.40138780000000002</v>
      </c>
    </row>
    <row r="2629" spans="1:20" x14ac:dyDescent="0.25">
      <c r="A2629" s="31" t="s">
        <v>945</v>
      </c>
      <c r="B2629" s="31" t="s">
        <v>67</v>
      </c>
      <c r="C2629" s="31" t="s">
        <v>4</v>
      </c>
      <c r="D2629" s="31" t="s">
        <v>8</v>
      </c>
      <c r="E2629" s="31" t="s">
        <v>18</v>
      </c>
      <c r="F2629" s="31" t="s">
        <v>6</v>
      </c>
      <c r="G2629" s="31">
        <v>12</v>
      </c>
      <c r="H2629" s="31">
        <v>19474</v>
      </c>
      <c r="I2629" s="31">
        <v>0.9251663</v>
      </c>
      <c r="J2629" s="31">
        <v>0.8961597</v>
      </c>
      <c r="K2629" s="31">
        <v>-2.90066E-2</v>
      </c>
      <c r="L2629" s="31">
        <v>-4.5977400000000002E-2</v>
      </c>
      <c r="M2629" s="31">
        <v>-3.5950900000000001E-2</v>
      </c>
      <c r="N2629" s="31">
        <v>-2.90066E-2</v>
      </c>
      <c r="O2629" s="31">
        <v>-2.20623E-2</v>
      </c>
      <c r="P2629" s="31">
        <v>-1.2035799999999999E-2</v>
      </c>
      <c r="Q2629" s="31">
        <v>67.532499999999999</v>
      </c>
      <c r="R2629">
        <v>1.32424E-2</v>
      </c>
      <c r="S2629" t="s">
        <v>20810</v>
      </c>
      <c r="T2629">
        <v>0.40138780000000002</v>
      </c>
    </row>
    <row r="2630" spans="1:20" x14ac:dyDescent="0.25">
      <c r="A2630" s="31" t="s">
        <v>946</v>
      </c>
      <c r="B2630" s="31" t="s">
        <v>67</v>
      </c>
      <c r="C2630" s="31" t="s">
        <v>4</v>
      </c>
      <c r="D2630" s="31" t="s">
        <v>8</v>
      </c>
      <c r="E2630" s="31" t="s">
        <v>18</v>
      </c>
      <c r="F2630" s="31" t="s">
        <v>6</v>
      </c>
      <c r="G2630" s="31">
        <v>13</v>
      </c>
      <c r="H2630" s="31">
        <v>19474</v>
      </c>
      <c r="I2630" s="31">
        <v>0.84520740000000005</v>
      </c>
      <c r="J2630" s="31">
        <v>0.86066690000000001</v>
      </c>
      <c r="K2630" s="31">
        <v>1.5459499999999999E-2</v>
      </c>
      <c r="L2630" s="31">
        <v>-1.0194E-3</v>
      </c>
      <c r="M2630" s="31">
        <v>8.7165000000000003E-3</v>
      </c>
      <c r="N2630" s="31">
        <v>1.5459499999999999E-2</v>
      </c>
      <c r="O2630" s="31">
        <v>2.2202599999999999E-2</v>
      </c>
      <c r="P2630" s="31">
        <v>3.1938500000000002E-2</v>
      </c>
      <c r="Q2630" s="31">
        <v>69.428569999999993</v>
      </c>
      <c r="R2630">
        <v>1.28586E-2</v>
      </c>
      <c r="S2630" t="s">
        <v>20810</v>
      </c>
      <c r="T2630">
        <v>0.50405169999999999</v>
      </c>
    </row>
    <row r="2631" spans="1:20" x14ac:dyDescent="0.25">
      <c r="A2631" s="31" t="s">
        <v>947</v>
      </c>
      <c r="B2631" s="31" t="s">
        <v>67</v>
      </c>
      <c r="C2631" s="31" t="s">
        <v>4</v>
      </c>
      <c r="D2631" s="31" t="s">
        <v>8</v>
      </c>
      <c r="E2631" s="31" t="s">
        <v>18</v>
      </c>
      <c r="F2631" s="31" t="s">
        <v>6</v>
      </c>
      <c r="G2631" s="31">
        <v>14</v>
      </c>
      <c r="H2631" s="31">
        <v>19474</v>
      </c>
      <c r="I2631" s="31">
        <v>0.81135981999999995</v>
      </c>
      <c r="J2631" s="31">
        <v>0.84586609999999995</v>
      </c>
      <c r="K2631" s="31">
        <v>3.45064E-2</v>
      </c>
      <c r="L2631" s="31">
        <v>1.8321299999999999E-2</v>
      </c>
      <c r="M2631" s="31">
        <v>2.7883600000000001E-2</v>
      </c>
      <c r="N2631" s="31">
        <v>3.45064E-2</v>
      </c>
      <c r="O2631" s="31">
        <v>4.1129100000000002E-2</v>
      </c>
      <c r="P2631" s="31">
        <v>5.0691399999999998E-2</v>
      </c>
      <c r="Q2631" s="31">
        <v>70.820689999999999</v>
      </c>
      <c r="R2631">
        <v>1.26293E-2</v>
      </c>
      <c r="S2631" t="s">
        <v>20810</v>
      </c>
      <c r="T2631">
        <v>0.50405169999999999</v>
      </c>
    </row>
    <row r="2632" spans="1:20" x14ac:dyDescent="0.25">
      <c r="A2632" s="31" t="s">
        <v>948</v>
      </c>
      <c r="B2632" s="31" t="s">
        <v>67</v>
      </c>
      <c r="C2632" s="31" t="s">
        <v>4</v>
      </c>
      <c r="D2632" s="31" t="s">
        <v>8</v>
      </c>
      <c r="E2632" s="31" t="s">
        <v>18</v>
      </c>
      <c r="F2632" s="31" t="s">
        <v>6</v>
      </c>
      <c r="G2632" s="31">
        <v>15</v>
      </c>
      <c r="H2632" s="31">
        <v>19474</v>
      </c>
      <c r="I2632" s="31">
        <v>0.79560534999999999</v>
      </c>
      <c r="J2632" s="31">
        <v>0.84051010000000004</v>
      </c>
      <c r="K2632" s="31">
        <v>4.4904699999999999E-2</v>
      </c>
      <c r="L2632" s="31">
        <v>2.8981799999999999E-2</v>
      </c>
      <c r="M2632" s="31">
        <v>3.8389199999999998E-2</v>
      </c>
      <c r="N2632" s="31">
        <v>4.4904699999999999E-2</v>
      </c>
      <c r="O2632" s="31">
        <v>5.1420300000000002E-2</v>
      </c>
      <c r="P2632" s="31">
        <v>6.0827600000000003E-2</v>
      </c>
      <c r="Q2632" s="31">
        <v>71.801730000000006</v>
      </c>
      <c r="R2632">
        <v>1.24247E-2</v>
      </c>
      <c r="S2632" t="s">
        <v>20810</v>
      </c>
      <c r="T2632">
        <v>0.50405169999999999</v>
      </c>
    </row>
    <row r="2633" spans="1:20" x14ac:dyDescent="0.25">
      <c r="A2633" s="31" t="s">
        <v>949</v>
      </c>
      <c r="B2633" s="31" t="s">
        <v>67</v>
      </c>
      <c r="C2633" s="31" t="s">
        <v>4</v>
      </c>
      <c r="D2633" s="31" t="s">
        <v>8</v>
      </c>
      <c r="E2633" s="31" t="s">
        <v>18</v>
      </c>
      <c r="F2633" s="31" t="s">
        <v>6</v>
      </c>
      <c r="G2633" s="31">
        <v>16</v>
      </c>
      <c r="H2633" s="31">
        <v>19474</v>
      </c>
      <c r="I2633" s="31">
        <v>0.80530113000000003</v>
      </c>
      <c r="J2633" s="31">
        <v>0.86289099999999996</v>
      </c>
      <c r="K2633" s="31">
        <v>5.7589799999999997E-2</v>
      </c>
      <c r="L2633" s="31">
        <v>4.19374E-2</v>
      </c>
      <c r="M2633" s="31">
        <v>5.1185000000000001E-2</v>
      </c>
      <c r="N2633" s="31">
        <v>5.7589799999999997E-2</v>
      </c>
      <c r="O2633" s="31">
        <v>6.3994700000000002E-2</v>
      </c>
      <c r="P2633" s="31">
        <v>7.3242199999999993E-2</v>
      </c>
      <c r="Q2633" s="31">
        <v>71.855800000000002</v>
      </c>
      <c r="R2633">
        <v>1.22136E-2</v>
      </c>
      <c r="S2633" t="s">
        <v>20810</v>
      </c>
      <c r="T2633">
        <v>0.50405169999999999</v>
      </c>
    </row>
    <row r="2634" spans="1:20" x14ac:dyDescent="0.25">
      <c r="A2634" s="31" t="s">
        <v>950</v>
      </c>
      <c r="B2634" s="31" t="s">
        <v>67</v>
      </c>
      <c r="C2634" s="31" t="s">
        <v>4</v>
      </c>
      <c r="D2634" s="31" t="s">
        <v>8</v>
      </c>
      <c r="E2634" s="31" t="s">
        <v>18</v>
      </c>
      <c r="F2634" s="31" t="s">
        <v>6</v>
      </c>
      <c r="G2634" s="31">
        <v>17</v>
      </c>
      <c r="H2634" s="31">
        <v>19474</v>
      </c>
      <c r="I2634" s="31">
        <v>0.84399570000000002</v>
      </c>
      <c r="J2634" s="31">
        <v>0.90727979999999997</v>
      </c>
      <c r="K2634" s="31">
        <v>6.3284199999999999E-2</v>
      </c>
      <c r="L2634" s="31">
        <v>4.7479500000000001E-2</v>
      </c>
      <c r="M2634" s="31">
        <v>5.6816999999999999E-2</v>
      </c>
      <c r="N2634" s="31">
        <v>6.3284199999999999E-2</v>
      </c>
      <c r="O2634" s="31">
        <v>6.9751300000000002E-2</v>
      </c>
      <c r="P2634" s="31">
        <v>7.9088800000000001E-2</v>
      </c>
      <c r="Q2634" s="31">
        <v>71.12912</v>
      </c>
      <c r="R2634">
        <v>1.23325E-2</v>
      </c>
      <c r="S2634" t="s">
        <v>20810</v>
      </c>
      <c r="T2634">
        <v>0.50405169999999999</v>
      </c>
    </row>
    <row r="2635" spans="1:20" x14ac:dyDescent="0.25">
      <c r="A2635" s="31" t="s">
        <v>951</v>
      </c>
      <c r="B2635" s="31" t="s">
        <v>67</v>
      </c>
      <c r="C2635" s="31" t="s">
        <v>4</v>
      </c>
      <c r="D2635" s="31" t="s">
        <v>8</v>
      </c>
      <c r="E2635" s="31" t="s">
        <v>18</v>
      </c>
      <c r="F2635" s="31" t="s">
        <v>6</v>
      </c>
      <c r="G2635" s="31">
        <v>18</v>
      </c>
      <c r="H2635" s="31">
        <v>19474</v>
      </c>
      <c r="I2635" s="31">
        <v>0.92119585999999998</v>
      </c>
      <c r="J2635" s="31">
        <v>0.9814157</v>
      </c>
      <c r="K2635" s="31">
        <v>6.0219799999999997E-2</v>
      </c>
      <c r="L2635" s="31">
        <v>4.3988600000000003E-2</v>
      </c>
      <c r="M2635" s="31">
        <v>5.3578199999999999E-2</v>
      </c>
      <c r="N2635" s="31">
        <v>6.0219799999999997E-2</v>
      </c>
      <c r="O2635" s="31">
        <v>6.6861500000000004E-2</v>
      </c>
      <c r="P2635" s="31">
        <v>7.6451000000000005E-2</v>
      </c>
      <c r="Q2635" s="31">
        <v>69.724199999999996</v>
      </c>
      <c r="R2635">
        <v>1.2665300000000001E-2</v>
      </c>
      <c r="S2635" t="s">
        <v>20810</v>
      </c>
      <c r="T2635">
        <v>0.50405169999999999</v>
      </c>
    </row>
    <row r="2636" spans="1:20" x14ac:dyDescent="0.25">
      <c r="A2636" s="31" t="s">
        <v>952</v>
      </c>
      <c r="B2636" s="31" t="s">
        <v>67</v>
      </c>
      <c r="C2636" s="31" t="s">
        <v>4</v>
      </c>
      <c r="D2636" s="31" t="s">
        <v>8</v>
      </c>
      <c r="E2636" s="31" t="s">
        <v>18</v>
      </c>
      <c r="F2636" s="31" t="s">
        <v>6</v>
      </c>
      <c r="G2636" s="31">
        <v>19</v>
      </c>
      <c r="H2636" s="31">
        <v>19474</v>
      </c>
      <c r="I2636" s="31">
        <v>1.0222841</v>
      </c>
      <c r="J2636" s="31">
        <v>1.05396</v>
      </c>
      <c r="K2636" s="31">
        <v>3.16759E-2</v>
      </c>
      <c r="L2636" s="31">
        <v>1.50055E-2</v>
      </c>
      <c r="M2636" s="31">
        <v>2.4854500000000002E-2</v>
      </c>
      <c r="N2636" s="31">
        <v>3.16759E-2</v>
      </c>
      <c r="O2636" s="31">
        <v>3.8497299999999998E-2</v>
      </c>
      <c r="P2636" s="31">
        <v>4.8346300000000002E-2</v>
      </c>
      <c r="Q2636" s="31">
        <v>67.634180000000001</v>
      </c>
      <c r="R2636">
        <v>1.3008E-2</v>
      </c>
      <c r="S2636" t="s">
        <v>20810</v>
      </c>
      <c r="T2636">
        <v>0.40138780000000002</v>
      </c>
    </row>
    <row r="2637" spans="1:20" x14ac:dyDescent="0.25">
      <c r="A2637" s="31" t="s">
        <v>953</v>
      </c>
      <c r="B2637" s="31" t="s">
        <v>67</v>
      </c>
      <c r="C2637" s="31" t="s">
        <v>4</v>
      </c>
      <c r="D2637" s="31" t="s">
        <v>8</v>
      </c>
      <c r="E2637" s="31" t="s">
        <v>18</v>
      </c>
      <c r="F2637" s="31" t="s">
        <v>6</v>
      </c>
      <c r="G2637" s="31">
        <v>20</v>
      </c>
      <c r="H2637" s="31">
        <v>19474</v>
      </c>
      <c r="I2637" s="31">
        <v>1.085221</v>
      </c>
      <c r="J2637" s="31">
        <v>1.106528</v>
      </c>
      <c r="K2637" s="31">
        <v>2.13069E-2</v>
      </c>
      <c r="L2637" s="31">
        <v>4.3220999999999997E-3</v>
      </c>
      <c r="M2637" s="31">
        <v>1.4356900000000001E-2</v>
      </c>
      <c r="N2637" s="31">
        <v>2.13069E-2</v>
      </c>
      <c r="O2637" s="31">
        <v>2.8257000000000001E-2</v>
      </c>
      <c r="P2637" s="31">
        <v>3.8291800000000001E-2</v>
      </c>
      <c r="Q2637" s="31">
        <v>64.653710000000004</v>
      </c>
      <c r="R2637">
        <v>1.32534E-2</v>
      </c>
      <c r="S2637" t="s">
        <v>20810</v>
      </c>
      <c r="T2637">
        <v>0.40138780000000002</v>
      </c>
    </row>
    <row r="2638" spans="1:20" x14ac:dyDescent="0.25">
      <c r="A2638" s="31" t="s">
        <v>954</v>
      </c>
      <c r="B2638" s="31" t="s">
        <v>67</v>
      </c>
      <c r="C2638" s="31" t="s">
        <v>4</v>
      </c>
      <c r="D2638" s="31" t="s">
        <v>8</v>
      </c>
      <c r="E2638" s="31" t="s">
        <v>18</v>
      </c>
      <c r="F2638" s="31" t="s">
        <v>6</v>
      </c>
      <c r="G2638" s="31">
        <v>21</v>
      </c>
      <c r="H2638" s="31">
        <v>19474</v>
      </c>
      <c r="I2638" s="31">
        <v>1.1895751000000001</v>
      </c>
      <c r="J2638" s="31">
        <v>1.2089810000000001</v>
      </c>
      <c r="K2638" s="31">
        <v>1.94059E-2</v>
      </c>
      <c r="L2638" s="31">
        <v>1.7256999999999999E-3</v>
      </c>
      <c r="M2638" s="31">
        <v>1.2171299999999999E-2</v>
      </c>
      <c r="N2638" s="31">
        <v>1.94059E-2</v>
      </c>
      <c r="O2638" s="31">
        <v>2.6640500000000001E-2</v>
      </c>
      <c r="P2638" s="31">
        <v>3.7086099999999997E-2</v>
      </c>
      <c r="Q2638" s="31">
        <v>61.620440000000002</v>
      </c>
      <c r="R2638">
        <v>1.3795999999999999E-2</v>
      </c>
      <c r="S2638" t="s">
        <v>20810</v>
      </c>
      <c r="T2638">
        <v>0.40138780000000002</v>
      </c>
    </row>
    <row r="2639" spans="1:20" x14ac:dyDescent="0.25">
      <c r="A2639" s="31" t="s">
        <v>955</v>
      </c>
      <c r="B2639" s="31" t="s">
        <v>67</v>
      </c>
      <c r="C2639" s="31" t="s">
        <v>4</v>
      </c>
      <c r="D2639" s="31" t="s">
        <v>8</v>
      </c>
      <c r="E2639" s="31" t="s">
        <v>18</v>
      </c>
      <c r="F2639" s="31" t="s">
        <v>6</v>
      </c>
      <c r="G2639" s="31">
        <v>22</v>
      </c>
      <c r="H2639" s="31">
        <v>19474</v>
      </c>
      <c r="I2639" s="31">
        <v>1.1694332000000001</v>
      </c>
      <c r="J2639" s="31">
        <v>1.1934929999999999</v>
      </c>
      <c r="K2639" s="31">
        <v>2.4060000000000002E-2</v>
      </c>
      <c r="L2639" s="31">
        <v>6.5258E-3</v>
      </c>
      <c r="M2639" s="31">
        <v>1.68851E-2</v>
      </c>
      <c r="N2639" s="31">
        <v>2.4060000000000002E-2</v>
      </c>
      <c r="O2639" s="31">
        <v>3.1234899999999999E-2</v>
      </c>
      <c r="P2639" s="31">
        <v>4.1594199999999998E-2</v>
      </c>
      <c r="Q2639" s="31">
        <v>59.891829999999999</v>
      </c>
      <c r="R2639">
        <v>1.3682E-2</v>
      </c>
      <c r="S2639" t="s">
        <v>20810</v>
      </c>
      <c r="T2639">
        <v>0.40138780000000002</v>
      </c>
    </row>
    <row r="2640" spans="1:20" x14ac:dyDescent="0.25">
      <c r="A2640" s="31" t="s">
        <v>956</v>
      </c>
      <c r="B2640" s="31" t="s">
        <v>67</v>
      </c>
      <c r="C2640" s="31" t="s">
        <v>4</v>
      </c>
      <c r="D2640" s="31" t="s">
        <v>8</v>
      </c>
      <c r="E2640" s="31" t="s">
        <v>18</v>
      </c>
      <c r="F2640" s="31" t="s">
        <v>6</v>
      </c>
      <c r="G2640" s="31">
        <v>23</v>
      </c>
      <c r="H2640" s="31">
        <v>19474</v>
      </c>
      <c r="I2640" s="31">
        <v>1.0224283000000001</v>
      </c>
      <c r="J2640" s="31">
        <v>1.0402819999999999</v>
      </c>
      <c r="K2640" s="31">
        <v>1.7853399999999998E-2</v>
      </c>
      <c r="L2640" s="31">
        <v>1.7030999999999999E-3</v>
      </c>
      <c r="M2640" s="31">
        <v>1.1244799999999999E-2</v>
      </c>
      <c r="N2640" s="31">
        <v>1.7853399999999998E-2</v>
      </c>
      <c r="O2640" s="31">
        <v>2.4462000000000001E-2</v>
      </c>
      <c r="P2640" s="31">
        <v>3.4003800000000001E-2</v>
      </c>
      <c r="Q2640" s="31">
        <v>58.718130000000002</v>
      </c>
      <c r="R2640">
        <v>1.2602199999999999E-2</v>
      </c>
      <c r="S2640" t="s">
        <v>20810</v>
      </c>
      <c r="T2640">
        <v>0.40138780000000002</v>
      </c>
    </row>
    <row r="2641" spans="1:20" x14ac:dyDescent="0.25">
      <c r="A2641" s="31" t="s">
        <v>957</v>
      </c>
      <c r="B2641" s="31" t="s">
        <v>67</v>
      </c>
      <c r="C2641" s="31" t="s">
        <v>4</v>
      </c>
      <c r="D2641" s="31" t="s">
        <v>8</v>
      </c>
      <c r="E2641" s="31" t="s">
        <v>18</v>
      </c>
      <c r="F2641" s="31" t="s">
        <v>6</v>
      </c>
      <c r="G2641" s="31">
        <v>24</v>
      </c>
      <c r="H2641" s="31">
        <v>19474</v>
      </c>
      <c r="I2641" s="31">
        <v>0.83386771000000004</v>
      </c>
      <c r="J2641" s="31">
        <v>0.8431227</v>
      </c>
      <c r="K2641" s="31">
        <v>9.2549999999999993E-3</v>
      </c>
      <c r="L2641" s="31">
        <v>-5.1174000000000002E-3</v>
      </c>
      <c r="M2641" s="31">
        <v>3.3739E-3</v>
      </c>
      <c r="N2641" s="31">
        <v>9.2549999999999993E-3</v>
      </c>
      <c r="O2641" s="31">
        <v>1.51361E-2</v>
      </c>
      <c r="P2641" s="31">
        <v>2.3627499999999999E-2</v>
      </c>
      <c r="Q2641" s="31">
        <v>57.81223</v>
      </c>
      <c r="R2641">
        <v>1.12149E-2</v>
      </c>
      <c r="S2641" t="s">
        <v>20810</v>
      </c>
      <c r="T2641">
        <v>0.40138780000000002</v>
      </c>
    </row>
    <row r="2642" spans="1:20" x14ac:dyDescent="0.25">
      <c r="A2642" s="31" t="s">
        <v>1510</v>
      </c>
      <c r="B2642" s="31" t="s">
        <v>67</v>
      </c>
      <c r="C2642" s="31" t="s">
        <v>4</v>
      </c>
      <c r="D2642" s="31" t="s">
        <v>63</v>
      </c>
      <c r="E2642" s="31" t="s">
        <v>18</v>
      </c>
      <c r="F2642" s="31" t="s">
        <v>6</v>
      </c>
      <c r="G2642" s="31">
        <v>1</v>
      </c>
      <c r="H2642" s="31">
        <v>3454</v>
      </c>
      <c r="I2642" s="31">
        <v>0.89978460999999998</v>
      </c>
      <c r="J2642" s="31">
        <v>0.89945489999999995</v>
      </c>
      <c r="K2642" s="31">
        <v>-3.2969999999999999E-4</v>
      </c>
      <c r="L2642" s="31">
        <v>-4.0951500000000002E-2</v>
      </c>
      <c r="M2642" s="31">
        <v>-1.69518E-2</v>
      </c>
      <c r="N2642" s="31">
        <v>-3.2969999999999999E-4</v>
      </c>
      <c r="O2642" s="31">
        <v>1.6292399999999999E-2</v>
      </c>
      <c r="P2642" s="31">
        <v>4.0292099999999997E-2</v>
      </c>
      <c r="Q2642" s="31">
        <v>68.260869999999997</v>
      </c>
      <c r="R2642">
        <v>3.1697400000000001E-2</v>
      </c>
      <c r="S2642" t="s">
        <v>20810</v>
      </c>
      <c r="T2642">
        <v>5.8407899999999999E-2</v>
      </c>
    </row>
    <row r="2643" spans="1:20" x14ac:dyDescent="0.25">
      <c r="A2643" s="31" t="s">
        <v>1511</v>
      </c>
      <c r="B2643" s="31" t="s">
        <v>67</v>
      </c>
      <c r="C2643" s="31" t="s">
        <v>4</v>
      </c>
      <c r="D2643" s="31" t="s">
        <v>63</v>
      </c>
      <c r="E2643" s="31" t="s">
        <v>18</v>
      </c>
      <c r="F2643" s="31" t="s">
        <v>6</v>
      </c>
      <c r="G2643" s="31">
        <v>2</v>
      </c>
      <c r="H2643" s="31">
        <v>3454</v>
      </c>
      <c r="I2643" s="31">
        <v>0.84492895000000001</v>
      </c>
      <c r="J2643" s="31">
        <v>0.84343089999999998</v>
      </c>
      <c r="K2643" s="31">
        <v>-1.498E-3</v>
      </c>
      <c r="L2643" s="31">
        <v>-4.2424200000000002E-2</v>
      </c>
      <c r="M2643" s="31">
        <v>-1.8244699999999999E-2</v>
      </c>
      <c r="N2643" s="31">
        <v>-1.498E-3</v>
      </c>
      <c r="O2643" s="31">
        <v>1.52487E-2</v>
      </c>
      <c r="P2643" s="31">
        <v>3.9428199999999997E-2</v>
      </c>
      <c r="Q2643" s="31">
        <v>66.478260000000006</v>
      </c>
      <c r="R2643">
        <v>3.1934900000000002E-2</v>
      </c>
      <c r="S2643" t="s">
        <v>20810</v>
      </c>
      <c r="T2643">
        <v>5.8407899999999999E-2</v>
      </c>
    </row>
    <row r="2644" spans="1:20" x14ac:dyDescent="0.25">
      <c r="A2644" s="31" t="s">
        <v>1512</v>
      </c>
      <c r="B2644" s="31" t="s">
        <v>67</v>
      </c>
      <c r="C2644" s="31" t="s">
        <v>4</v>
      </c>
      <c r="D2644" s="31" t="s">
        <v>63</v>
      </c>
      <c r="E2644" s="31" t="s">
        <v>18</v>
      </c>
      <c r="F2644" s="31" t="s">
        <v>6</v>
      </c>
      <c r="G2644" s="31">
        <v>3</v>
      </c>
      <c r="H2644" s="31">
        <v>3454</v>
      </c>
      <c r="I2644" s="31">
        <v>0.83574826000000002</v>
      </c>
      <c r="J2644" s="31">
        <v>0.83258659999999995</v>
      </c>
      <c r="K2644" s="31">
        <v>-3.1616999999999999E-3</v>
      </c>
      <c r="L2644" s="31">
        <v>-4.5085100000000003E-2</v>
      </c>
      <c r="M2644" s="31">
        <v>-2.0316399999999998E-2</v>
      </c>
      <c r="N2644" s="31">
        <v>-3.1616999999999999E-3</v>
      </c>
      <c r="O2644" s="31">
        <v>1.3993E-2</v>
      </c>
      <c r="P2644" s="31">
        <v>3.8761700000000003E-2</v>
      </c>
      <c r="Q2644" s="31">
        <v>64.760869999999997</v>
      </c>
      <c r="R2644">
        <v>3.2712999999999999E-2</v>
      </c>
      <c r="S2644" t="s">
        <v>20810</v>
      </c>
      <c r="T2644">
        <v>5.8407899999999999E-2</v>
      </c>
    </row>
    <row r="2645" spans="1:20" x14ac:dyDescent="0.25">
      <c r="A2645" s="31" t="s">
        <v>1513</v>
      </c>
      <c r="B2645" s="31" t="s">
        <v>67</v>
      </c>
      <c r="C2645" s="31" t="s">
        <v>4</v>
      </c>
      <c r="D2645" s="31" t="s">
        <v>63</v>
      </c>
      <c r="E2645" s="31" t="s">
        <v>18</v>
      </c>
      <c r="F2645" s="31" t="s">
        <v>6</v>
      </c>
      <c r="G2645" s="31">
        <v>4</v>
      </c>
      <c r="H2645" s="31">
        <v>3454</v>
      </c>
      <c r="I2645" s="31">
        <v>0.84215618000000003</v>
      </c>
      <c r="J2645" s="31">
        <v>0.83800759999999996</v>
      </c>
      <c r="K2645" s="31">
        <v>-4.1485999999999997E-3</v>
      </c>
      <c r="L2645" s="31">
        <v>-4.6590399999999997E-2</v>
      </c>
      <c r="M2645" s="31">
        <v>-2.15155E-2</v>
      </c>
      <c r="N2645" s="31">
        <v>-4.1485999999999997E-3</v>
      </c>
      <c r="O2645" s="31">
        <v>1.3218199999999999E-2</v>
      </c>
      <c r="P2645" s="31">
        <v>3.8293099999999997E-2</v>
      </c>
      <c r="Q2645" s="31">
        <v>63.326090000000001</v>
      </c>
      <c r="R2645">
        <v>3.3117500000000001E-2</v>
      </c>
      <c r="S2645" t="s">
        <v>20810</v>
      </c>
      <c r="T2645">
        <v>5.8407899999999999E-2</v>
      </c>
    </row>
    <row r="2646" spans="1:20" x14ac:dyDescent="0.25">
      <c r="A2646" s="31" t="s">
        <v>1514</v>
      </c>
      <c r="B2646" s="31" t="s">
        <v>67</v>
      </c>
      <c r="C2646" s="31" t="s">
        <v>4</v>
      </c>
      <c r="D2646" s="31" t="s">
        <v>63</v>
      </c>
      <c r="E2646" s="31" t="s">
        <v>18</v>
      </c>
      <c r="F2646" s="31" t="s">
        <v>6</v>
      </c>
      <c r="G2646" s="31">
        <v>5</v>
      </c>
      <c r="H2646" s="31">
        <v>3454</v>
      </c>
      <c r="I2646" s="31">
        <v>0.87800076000000005</v>
      </c>
      <c r="J2646" s="31">
        <v>0.87261770000000005</v>
      </c>
      <c r="K2646" s="31">
        <v>-5.3831E-3</v>
      </c>
      <c r="L2646" s="31">
        <v>-4.7845499999999999E-2</v>
      </c>
      <c r="M2646" s="31">
        <v>-2.2758400000000002E-2</v>
      </c>
      <c r="N2646" s="31">
        <v>-5.3831E-3</v>
      </c>
      <c r="O2646" s="31">
        <v>1.19922E-2</v>
      </c>
      <c r="P2646" s="31">
        <v>3.7079300000000003E-2</v>
      </c>
      <c r="Q2646" s="31">
        <v>62</v>
      </c>
      <c r="R2646">
        <v>3.3133599999999999E-2</v>
      </c>
      <c r="S2646" t="s">
        <v>20810</v>
      </c>
      <c r="T2646">
        <v>5.8407899999999999E-2</v>
      </c>
    </row>
    <row r="2647" spans="1:20" x14ac:dyDescent="0.25">
      <c r="A2647" s="31" t="s">
        <v>1515</v>
      </c>
      <c r="B2647" s="31" t="s">
        <v>67</v>
      </c>
      <c r="C2647" s="31" t="s">
        <v>4</v>
      </c>
      <c r="D2647" s="31" t="s">
        <v>63</v>
      </c>
      <c r="E2647" s="31" t="s">
        <v>18</v>
      </c>
      <c r="F2647" s="31" t="s">
        <v>6</v>
      </c>
      <c r="G2647" s="31">
        <v>6</v>
      </c>
      <c r="H2647" s="31">
        <v>3454</v>
      </c>
      <c r="I2647" s="31">
        <v>1.0105936</v>
      </c>
      <c r="J2647" s="31">
        <v>1.000807</v>
      </c>
      <c r="K2647" s="31">
        <v>-9.7867000000000006E-3</v>
      </c>
      <c r="L2647" s="31">
        <v>-5.3137999999999998E-2</v>
      </c>
      <c r="M2647" s="31">
        <v>-2.75257E-2</v>
      </c>
      <c r="N2647" s="31">
        <v>-9.7867000000000006E-3</v>
      </c>
      <c r="O2647" s="31">
        <v>7.9523000000000007E-3</v>
      </c>
      <c r="P2647" s="31">
        <v>3.35646E-2</v>
      </c>
      <c r="Q2647" s="31">
        <v>60.826090000000001</v>
      </c>
      <c r="R2647">
        <v>3.3827200000000002E-2</v>
      </c>
      <c r="S2647" t="s">
        <v>20810</v>
      </c>
      <c r="T2647">
        <v>5.8407899999999999E-2</v>
      </c>
    </row>
    <row r="2648" spans="1:20" x14ac:dyDescent="0.25">
      <c r="A2648" s="31" t="s">
        <v>1516</v>
      </c>
      <c r="B2648" s="31" t="s">
        <v>67</v>
      </c>
      <c r="C2648" s="31" t="s">
        <v>4</v>
      </c>
      <c r="D2648" s="31" t="s">
        <v>63</v>
      </c>
      <c r="E2648" s="31" t="s">
        <v>18</v>
      </c>
      <c r="F2648" s="31" t="s">
        <v>6</v>
      </c>
      <c r="G2648" s="31">
        <v>7</v>
      </c>
      <c r="H2648" s="31">
        <v>3454</v>
      </c>
      <c r="I2648" s="31">
        <v>1.2467003999999999</v>
      </c>
      <c r="J2648" s="31">
        <v>1.2301139999999999</v>
      </c>
      <c r="K2648" s="31">
        <v>-1.6585900000000001E-2</v>
      </c>
      <c r="L2648" s="31">
        <v>-6.4607200000000004E-2</v>
      </c>
      <c r="M2648" s="31">
        <v>-3.6235799999999999E-2</v>
      </c>
      <c r="N2648" s="31">
        <v>-1.6585900000000001E-2</v>
      </c>
      <c r="O2648" s="31">
        <v>3.0639999999999999E-3</v>
      </c>
      <c r="P2648" s="31">
        <v>3.1435299999999999E-2</v>
      </c>
      <c r="Q2648" s="31">
        <v>60.826090000000001</v>
      </c>
      <c r="R2648">
        <v>3.7471200000000003E-2</v>
      </c>
      <c r="S2648" t="s">
        <v>20810</v>
      </c>
      <c r="T2648">
        <v>5.8407899999999999E-2</v>
      </c>
    </row>
    <row r="2649" spans="1:20" x14ac:dyDescent="0.25">
      <c r="A2649" s="31" t="s">
        <v>1517</v>
      </c>
      <c r="B2649" s="31" t="s">
        <v>67</v>
      </c>
      <c r="C2649" s="31" t="s">
        <v>4</v>
      </c>
      <c r="D2649" s="31" t="s">
        <v>63</v>
      </c>
      <c r="E2649" s="31" t="s">
        <v>18</v>
      </c>
      <c r="F2649" s="31" t="s">
        <v>6</v>
      </c>
      <c r="G2649" s="31">
        <v>8</v>
      </c>
      <c r="H2649" s="31">
        <v>3454</v>
      </c>
      <c r="I2649" s="31">
        <v>1.4012981</v>
      </c>
      <c r="J2649" s="31">
        <v>1.3802890000000001</v>
      </c>
      <c r="K2649" s="31">
        <v>-2.10096E-2</v>
      </c>
      <c r="L2649" s="31">
        <v>-7.4742299999999998E-2</v>
      </c>
      <c r="M2649" s="31">
        <v>-4.2996600000000003E-2</v>
      </c>
      <c r="N2649" s="31">
        <v>-2.10096E-2</v>
      </c>
      <c r="O2649" s="31">
        <v>9.7740000000000001E-4</v>
      </c>
      <c r="P2649" s="31">
        <v>3.2723200000000001E-2</v>
      </c>
      <c r="Q2649" s="31">
        <v>63.065219999999997</v>
      </c>
      <c r="R2649">
        <v>4.1927899999999997E-2</v>
      </c>
      <c r="S2649" t="s">
        <v>20810</v>
      </c>
      <c r="T2649">
        <v>5.8407899999999999E-2</v>
      </c>
    </row>
    <row r="2650" spans="1:20" x14ac:dyDescent="0.25">
      <c r="A2650" s="31" t="s">
        <v>1518</v>
      </c>
      <c r="B2650" s="31" t="s">
        <v>67</v>
      </c>
      <c r="C2650" s="31" t="s">
        <v>4</v>
      </c>
      <c r="D2650" s="31" t="s">
        <v>63</v>
      </c>
      <c r="E2650" s="31" t="s">
        <v>18</v>
      </c>
      <c r="F2650" s="31" t="s">
        <v>6</v>
      </c>
      <c r="G2650" s="31">
        <v>9</v>
      </c>
      <c r="H2650" s="31">
        <v>3454</v>
      </c>
      <c r="I2650" s="31">
        <v>1.4328905999999999</v>
      </c>
      <c r="J2650" s="31">
        <v>1.409386</v>
      </c>
      <c r="K2650" s="31">
        <v>-2.3505000000000002E-2</v>
      </c>
      <c r="L2650" s="31">
        <v>-7.9543199999999994E-2</v>
      </c>
      <c r="M2650" s="31">
        <v>-4.6435400000000002E-2</v>
      </c>
      <c r="N2650" s="31">
        <v>-2.3505000000000002E-2</v>
      </c>
      <c r="O2650" s="31">
        <v>-5.7459999999999998E-4</v>
      </c>
      <c r="P2650" s="31">
        <v>3.2533300000000001E-2</v>
      </c>
      <c r="Q2650" s="31">
        <v>66.173910000000006</v>
      </c>
      <c r="R2650">
        <v>4.3726899999999999E-2</v>
      </c>
      <c r="S2650" t="s">
        <v>20810</v>
      </c>
      <c r="T2650">
        <v>5.8407899999999999E-2</v>
      </c>
    </row>
    <row r="2651" spans="1:20" x14ac:dyDescent="0.25">
      <c r="A2651" s="31" t="s">
        <v>1519</v>
      </c>
      <c r="B2651" s="31" t="s">
        <v>67</v>
      </c>
      <c r="C2651" s="31" t="s">
        <v>4</v>
      </c>
      <c r="D2651" s="31" t="s">
        <v>63</v>
      </c>
      <c r="E2651" s="31" t="s">
        <v>18</v>
      </c>
      <c r="F2651" s="31" t="s">
        <v>6</v>
      </c>
      <c r="G2651" s="31">
        <v>10</v>
      </c>
      <c r="H2651" s="31">
        <v>3454</v>
      </c>
      <c r="I2651" s="31">
        <v>1.3838104</v>
      </c>
      <c r="J2651" s="31">
        <v>1.364552</v>
      </c>
      <c r="K2651" s="31">
        <v>-1.92588E-2</v>
      </c>
      <c r="L2651" s="31">
        <v>-7.3230400000000001E-2</v>
      </c>
      <c r="M2651" s="31">
        <v>-4.1343499999999998E-2</v>
      </c>
      <c r="N2651" s="31">
        <v>-1.92588E-2</v>
      </c>
      <c r="O2651" s="31">
        <v>2.8259000000000001E-3</v>
      </c>
      <c r="P2651" s="31">
        <v>3.4712800000000002E-2</v>
      </c>
      <c r="Q2651" s="31">
        <v>69.673910000000006</v>
      </c>
      <c r="R2651">
        <v>4.2114199999999997E-2</v>
      </c>
      <c r="S2651" t="s">
        <v>20810</v>
      </c>
      <c r="T2651">
        <v>5.8407899999999999E-2</v>
      </c>
    </row>
    <row r="2652" spans="1:20" x14ac:dyDescent="0.25">
      <c r="A2652" s="31" t="s">
        <v>1520</v>
      </c>
      <c r="B2652" s="31" t="s">
        <v>67</v>
      </c>
      <c r="C2652" s="31" t="s">
        <v>4</v>
      </c>
      <c r="D2652" s="31" t="s">
        <v>63</v>
      </c>
      <c r="E2652" s="31" t="s">
        <v>18</v>
      </c>
      <c r="F2652" s="31" t="s">
        <v>6</v>
      </c>
      <c r="G2652" s="31">
        <v>11</v>
      </c>
      <c r="H2652" s="31">
        <v>3454</v>
      </c>
      <c r="I2652" s="31">
        <v>1.2724207999999999</v>
      </c>
      <c r="J2652" s="31">
        <v>1.2603679999999999</v>
      </c>
      <c r="K2652" s="31">
        <v>-1.2053100000000001E-2</v>
      </c>
      <c r="L2652" s="31">
        <v>-6.3350299999999998E-2</v>
      </c>
      <c r="M2652" s="31">
        <v>-3.3043500000000003E-2</v>
      </c>
      <c r="N2652" s="31">
        <v>-1.2053100000000001E-2</v>
      </c>
      <c r="O2652" s="31">
        <v>8.9373000000000005E-3</v>
      </c>
      <c r="P2652" s="31">
        <v>3.9244099999999997E-2</v>
      </c>
      <c r="Q2652" s="31">
        <v>72.717389999999995</v>
      </c>
      <c r="R2652">
        <v>4.0027399999999998E-2</v>
      </c>
      <c r="S2652" t="s">
        <v>20810</v>
      </c>
      <c r="T2652">
        <v>5.8407899999999999E-2</v>
      </c>
    </row>
    <row r="2653" spans="1:20" x14ac:dyDescent="0.25">
      <c r="A2653" s="31" t="s">
        <v>1521</v>
      </c>
      <c r="B2653" s="31" t="s">
        <v>67</v>
      </c>
      <c r="C2653" s="31" t="s">
        <v>4</v>
      </c>
      <c r="D2653" s="31" t="s">
        <v>63</v>
      </c>
      <c r="E2653" s="31" t="s">
        <v>18</v>
      </c>
      <c r="F2653" s="31" t="s">
        <v>6</v>
      </c>
      <c r="G2653" s="31">
        <v>12</v>
      </c>
      <c r="H2653" s="31">
        <v>3454</v>
      </c>
      <c r="I2653" s="31">
        <v>1.1292312</v>
      </c>
      <c r="J2653" s="31">
        <v>1.126557</v>
      </c>
      <c r="K2653" s="31">
        <v>-2.6740000000000002E-3</v>
      </c>
      <c r="L2653" s="31">
        <v>-5.05853E-2</v>
      </c>
      <c r="M2653" s="31">
        <v>-2.2278900000000001E-2</v>
      </c>
      <c r="N2653" s="31">
        <v>-2.6740000000000002E-3</v>
      </c>
      <c r="O2653" s="31">
        <v>1.6930799999999999E-2</v>
      </c>
      <c r="P2653" s="31">
        <v>4.5237199999999998E-2</v>
      </c>
      <c r="Q2653" s="31">
        <v>75.608699999999999</v>
      </c>
      <c r="R2653">
        <v>3.7385300000000003E-2</v>
      </c>
      <c r="S2653" t="s">
        <v>20810</v>
      </c>
      <c r="T2653">
        <v>5.8407899999999999E-2</v>
      </c>
    </row>
    <row r="2654" spans="1:20" x14ac:dyDescent="0.25">
      <c r="A2654" s="31" t="s">
        <v>1522</v>
      </c>
      <c r="B2654" s="31" t="s">
        <v>67</v>
      </c>
      <c r="C2654" s="31" t="s">
        <v>4</v>
      </c>
      <c r="D2654" s="31" t="s">
        <v>63</v>
      </c>
      <c r="E2654" s="31" t="s">
        <v>18</v>
      </c>
      <c r="F2654" s="31" t="s">
        <v>6</v>
      </c>
      <c r="G2654" s="31">
        <v>13</v>
      </c>
      <c r="H2654" s="31">
        <v>3454</v>
      </c>
      <c r="I2654" s="31">
        <v>0.97686932000000004</v>
      </c>
      <c r="J2654" s="31">
        <v>1.0329699999999999</v>
      </c>
      <c r="K2654" s="31">
        <v>5.6100700000000003E-2</v>
      </c>
      <c r="L2654" s="31">
        <v>1.1946399999999999E-2</v>
      </c>
      <c r="M2654" s="31">
        <v>3.80331E-2</v>
      </c>
      <c r="N2654" s="31">
        <v>5.6100700000000003E-2</v>
      </c>
      <c r="O2654" s="31">
        <v>7.4168300000000006E-2</v>
      </c>
      <c r="P2654" s="31">
        <v>0.100255</v>
      </c>
      <c r="Q2654" s="31">
        <v>78.173910000000006</v>
      </c>
      <c r="R2654">
        <v>3.44538E-2</v>
      </c>
      <c r="S2654" t="s">
        <v>20810</v>
      </c>
      <c r="T2654">
        <v>0.42603940000000001</v>
      </c>
    </row>
    <row r="2655" spans="1:20" x14ac:dyDescent="0.25">
      <c r="A2655" s="31" t="s">
        <v>1523</v>
      </c>
      <c r="B2655" s="31" t="s">
        <v>67</v>
      </c>
      <c r="C2655" s="31" t="s">
        <v>4</v>
      </c>
      <c r="D2655" s="31" t="s">
        <v>63</v>
      </c>
      <c r="E2655" s="31" t="s">
        <v>18</v>
      </c>
      <c r="F2655" s="31" t="s">
        <v>6</v>
      </c>
      <c r="G2655" s="31">
        <v>14</v>
      </c>
      <c r="H2655" s="31">
        <v>3454</v>
      </c>
      <c r="I2655" s="31">
        <v>0.95842552000000003</v>
      </c>
      <c r="J2655" s="31">
        <v>1.040772</v>
      </c>
      <c r="K2655" s="31">
        <v>8.2346299999999997E-2</v>
      </c>
      <c r="L2655" s="31">
        <v>3.7470099999999999E-2</v>
      </c>
      <c r="M2655" s="31">
        <v>6.3983300000000007E-2</v>
      </c>
      <c r="N2655" s="31">
        <v>8.2346299999999997E-2</v>
      </c>
      <c r="O2655" s="31">
        <v>0.1007092</v>
      </c>
      <c r="P2655" s="31">
        <v>0.12722240000000001</v>
      </c>
      <c r="Q2655" s="31">
        <v>80.543480000000002</v>
      </c>
      <c r="R2655">
        <v>3.5017100000000002E-2</v>
      </c>
      <c r="S2655" t="s">
        <v>20810</v>
      </c>
      <c r="T2655">
        <v>0.42603940000000001</v>
      </c>
    </row>
    <row r="2656" spans="1:20" x14ac:dyDescent="0.25">
      <c r="A2656" s="31" t="s">
        <v>1524</v>
      </c>
      <c r="B2656" s="31" t="s">
        <v>67</v>
      </c>
      <c r="C2656" s="31" t="s">
        <v>4</v>
      </c>
      <c r="D2656" s="31" t="s">
        <v>63</v>
      </c>
      <c r="E2656" s="31" t="s">
        <v>18</v>
      </c>
      <c r="F2656" s="31" t="s">
        <v>6</v>
      </c>
      <c r="G2656" s="31">
        <v>15</v>
      </c>
      <c r="H2656" s="31">
        <v>3454</v>
      </c>
      <c r="I2656" s="31">
        <v>0.99922896999999999</v>
      </c>
      <c r="J2656" s="31">
        <v>1.0998509999999999</v>
      </c>
      <c r="K2656" s="31">
        <v>0.1006224</v>
      </c>
      <c r="L2656" s="31">
        <v>5.4318900000000003E-2</v>
      </c>
      <c r="M2656" s="31">
        <v>8.1675399999999995E-2</v>
      </c>
      <c r="N2656" s="31">
        <v>0.1006224</v>
      </c>
      <c r="O2656" s="31">
        <v>0.11956940000000001</v>
      </c>
      <c r="P2656" s="31">
        <v>0.1469259</v>
      </c>
      <c r="Q2656" s="31">
        <v>82.173910000000006</v>
      </c>
      <c r="R2656">
        <v>3.6130799999999998E-2</v>
      </c>
      <c r="S2656" t="s">
        <v>20810</v>
      </c>
      <c r="T2656">
        <v>0.42603940000000001</v>
      </c>
    </row>
    <row r="2657" spans="1:20" x14ac:dyDescent="0.25">
      <c r="A2657" s="31" t="s">
        <v>1525</v>
      </c>
      <c r="B2657" s="31" t="s">
        <v>67</v>
      </c>
      <c r="C2657" s="31" t="s">
        <v>4</v>
      </c>
      <c r="D2657" s="31" t="s">
        <v>63</v>
      </c>
      <c r="E2657" s="31" t="s">
        <v>18</v>
      </c>
      <c r="F2657" s="31" t="s">
        <v>6</v>
      </c>
      <c r="G2657" s="31">
        <v>16</v>
      </c>
      <c r="H2657" s="31">
        <v>3454</v>
      </c>
      <c r="I2657" s="31">
        <v>1.0780403999999999</v>
      </c>
      <c r="J2657" s="31">
        <v>1.20092</v>
      </c>
      <c r="K2657" s="31">
        <v>0.1228795</v>
      </c>
      <c r="L2657" s="31">
        <v>7.3656700000000006E-2</v>
      </c>
      <c r="M2657" s="31">
        <v>0.102738</v>
      </c>
      <c r="N2657" s="31">
        <v>0.1228795</v>
      </c>
      <c r="O2657" s="31">
        <v>0.14302110000000001</v>
      </c>
      <c r="P2657" s="31">
        <v>0.17210239999999999</v>
      </c>
      <c r="Q2657" s="31">
        <v>83.195660000000004</v>
      </c>
      <c r="R2657">
        <v>3.84088E-2</v>
      </c>
      <c r="S2657" t="s">
        <v>20810</v>
      </c>
      <c r="T2657">
        <v>0.42603940000000001</v>
      </c>
    </row>
    <row r="2658" spans="1:20" x14ac:dyDescent="0.25">
      <c r="A2658" s="31" t="s">
        <v>1526</v>
      </c>
      <c r="B2658" s="31" t="s">
        <v>67</v>
      </c>
      <c r="C2658" s="31" t="s">
        <v>4</v>
      </c>
      <c r="D2658" s="31" t="s">
        <v>63</v>
      </c>
      <c r="E2658" s="31" t="s">
        <v>18</v>
      </c>
      <c r="F2658" s="31" t="s">
        <v>6</v>
      </c>
      <c r="G2658" s="31">
        <v>17</v>
      </c>
      <c r="H2658" s="31">
        <v>3454</v>
      </c>
      <c r="I2658" s="31">
        <v>1.1902060000000001</v>
      </c>
      <c r="J2658" s="31">
        <v>1.329194</v>
      </c>
      <c r="K2658" s="31">
        <v>0.13898830000000001</v>
      </c>
      <c r="L2658" s="31">
        <v>8.7356000000000003E-2</v>
      </c>
      <c r="M2658" s="31">
        <v>0.1178608</v>
      </c>
      <c r="N2658" s="31">
        <v>0.13898830000000001</v>
      </c>
      <c r="O2658" s="31">
        <v>0.1601158</v>
      </c>
      <c r="P2658" s="31">
        <v>0.1906206</v>
      </c>
      <c r="Q2658" s="31">
        <v>83.673910000000006</v>
      </c>
      <c r="R2658">
        <v>4.0288900000000002E-2</v>
      </c>
      <c r="S2658" t="s">
        <v>20810</v>
      </c>
      <c r="T2658">
        <v>0.42603940000000001</v>
      </c>
    </row>
    <row r="2659" spans="1:20" x14ac:dyDescent="0.25">
      <c r="A2659" s="31" t="s">
        <v>1527</v>
      </c>
      <c r="B2659" s="31" t="s">
        <v>67</v>
      </c>
      <c r="C2659" s="31" t="s">
        <v>4</v>
      </c>
      <c r="D2659" s="31" t="s">
        <v>63</v>
      </c>
      <c r="E2659" s="31" t="s">
        <v>18</v>
      </c>
      <c r="F2659" s="31" t="s">
        <v>6</v>
      </c>
      <c r="G2659" s="31">
        <v>18</v>
      </c>
      <c r="H2659" s="31">
        <v>3454</v>
      </c>
      <c r="I2659" s="31">
        <v>1.323534</v>
      </c>
      <c r="J2659" s="31">
        <v>1.4602850000000001</v>
      </c>
      <c r="K2659" s="31">
        <v>0.1367506</v>
      </c>
      <c r="L2659" s="31">
        <v>8.2871E-2</v>
      </c>
      <c r="M2659" s="31">
        <v>0.1147035</v>
      </c>
      <c r="N2659" s="31">
        <v>0.1367506</v>
      </c>
      <c r="O2659" s="31">
        <v>0.15879770000000001</v>
      </c>
      <c r="P2659" s="31">
        <v>0.1906301</v>
      </c>
      <c r="Q2659" s="31">
        <v>83.195660000000004</v>
      </c>
      <c r="R2659">
        <v>4.2042400000000001E-2</v>
      </c>
      <c r="S2659" t="s">
        <v>20810</v>
      </c>
      <c r="T2659">
        <v>0.42603940000000001</v>
      </c>
    </row>
    <row r="2660" spans="1:20" x14ac:dyDescent="0.25">
      <c r="A2660" s="31" t="s">
        <v>1528</v>
      </c>
      <c r="B2660" s="31" t="s">
        <v>67</v>
      </c>
      <c r="C2660" s="31" t="s">
        <v>4</v>
      </c>
      <c r="D2660" s="31" t="s">
        <v>63</v>
      </c>
      <c r="E2660" s="31" t="s">
        <v>18</v>
      </c>
      <c r="F2660" s="31" t="s">
        <v>6</v>
      </c>
      <c r="G2660" s="31">
        <v>19</v>
      </c>
      <c r="H2660" s="31">
        <v>3454</v>
      </c>
      <c r="I2660" s="31">
        <v>1.4894217000000001</v>
      </c>
      <c r="J2660" s="31">
        <v>1.500699</v>
      </c>
      <c r="K2660" s="31">
        <v>1.12774E-2</v>
      </c>
      <c r="L2660" s="31">
        <v>-4.5381100000000001E-2</v>
      </c>
      <c r="M2660" s="31">
        <v>-1.19068E-2</v>
      </c>
      <c r="N2660" s="31">
        <v>1.12774E-2</v>
      </c>
      <c r="O2660" s="31">
        <v>3.4461499999999999E-2</v>
      </c>
      <c r="P2660" s="31">
        <v>6.7935800000000005E-2</v>
      </c>
      <c r="Q2660" s="31">
        <v>82.130430000000004</v>
      </c>
      <c r="R2660">
        <v>4.4210800000000001E-2</v>
      </c>
      <c r="S2660" t="s">
        <v>20810</v>
      </c>
      <c r="T2660">
        <v>5.8407899999999999E-2</v>
      </c>
    </row>
    <row r="2661" spans="1:20" x14ac:dyDescent="0.25">
      <c r="A2661" s="31" t="s">
        <v>1529</v>
      </c>
      <c r="B2661" s="31" t="s">
        <v>67</v>
      </c>
      <c r="C2661" s="31" t="s">
        <v>4</v>
      </c>
      <c r="D2661" s="31" t="s">
        <v>63</v>
      </c>
      <c r="E2661" s="31" t="s">
        <v>18</v>
      </c>
      <c r="F2661" s="31" t="s">
        <v>6</v>
      </c>
      <c r="G2661" s="31">
        <v>20</v>
      </c>
      <c r="H2661" s="31">
        <v>3454</v>
      </c>
      <c r="I2661" s="31">
        <v>1.5219243</v>
      </c>
      <c r="J2661" s="31">
        <v>1.528362</v>
      </c>
      <c r="K2661" s="31">
        <v>6.4380000000000001E-3</v>
      </c>
      <c r="L2661" s="31">
        <v>-4.8856200000000002E-2</v>
      </c>
      <c r="M2661" s="31">
        <v>-1.6187900000000002E-2</v>
      </c>
      <c r="N2661" s="31">
        <v>6.4380000000000001E-3</v>
      </c>
      <c r="O2661" s="31">
        <v>2.9064E-2</v>
      </c>
      <c r="P2661" s="31">
        <v>6.1732299999999997E-2</v>
      </c>
      <c r="Q2661" s="31">
        <v>80.369569999999996</v>
      </c>
      <c r="R2661">
        <v>4.3146299999999999E-2</v>
      </c>
      <c r="S2661" t="s">
        <v>20810</v>
      </c>
      <c r="T2661">
        <v>5.8407899999999999E-2</v>
      </c>
    </row>
    <row r="2662" spans="1:20" x14ac:dyDescent="0.25">
      <c r="A2662" s="31" t="s">
        <v>1530</v>
      </c>
      <c r="B2662" s="31" t="s">
        <v>67</v>
      </c>
      <c r="C2662" s="31" t="s">
        <v>4</v>
      </c>
      <c r="D2662" s="31" t="s">
        <v>63</v>
      </c>
      <c r="E2662" s="31" t="s">
        <v>18</v>
      </c>
      <c r="F2662" s="31" t="s">
        <v>6</v>
      </c>
      <c r="G2662" s="31">
        <v>21</v>
      </c>
      <c r="H2662" s="31">
        <v>3454</v>
      </c>
      <c r="I2662" s="31">
        <v>1.5926579999999999</v>
      </c>
      <c r="J2662" s="31">
        <v>1.5971709999999999</v>
      </c>
      <c r="K2662" s="31">
        <v>4.5130999999999999E-3</v>
      </c>
      <c r="L2662" s="31">
        <v>-5.1776799999999998E-2</v>
      </c>
      <c r="M2662" s="31">
        <v>-1.8520200000000001E-2</v>
      </c>
      <c r="N2662" s="31">
        <v>4.5130999999999999E-3</v>
      </c>
      <c r="O2662" s="31">
        <v>2.7546500000000002E-2</v>
      </c>
      <c r="P2662" s="31">
        <v>6.0803099999999999E-2</v>
      </c>
      <c r="Q2662" s="31">
        <v>78.021739999999994</v>
      </c>
      <c r="R2662">
        <v>4.3923299999999998E-2</v>
      </c>
      <c r="S2662" t="s">
        <v>20810</v>
      </c>
      <c r="T2662">
        <v>5.8407899999999999E-2</v>
      </c>
    </row>
    <row r="2663" spans="1:20" x14ac:dyDescent="0.25">
      <c r="A2663" s="31" t="s">
        <v>1531</v>
      </c>
      <c r="B2663" s="31" t="s">
        <v>67</v>
      </c>
      <c r="C2663" s="31" t="s">
        <v>4</v>
      </c>
      <c r="D2663" s="31" t="s">
        <v>63</v>
      </c>
      <c r="E2663" s="31" t="s">
        <v>18</v>
      </c>
      <c r="F2663" s="31" t="s">
        <v>6</v>
      </c>
      <c r="G2663" s="31">
        <v>22</v>
      </c>
      <c r="H2663" s="31">
        <v>3454</v>
      </c>
      <c r="I2663" s="31">
        <v>1.5014156000000001</v>
      </c>
      <c r="J2663" s="31">
        <v>1.505895</v>
      </c>
      <c r="K2663" s="31">
        <v>4.4796000000000002E-3</v>
      </c>
      <c r="L2663" s="31">
        <v>-5.0659700000000002E-2</v>
      </c>
      <c r="M2663" s="31">
        <v>-1.8082999999999998E-2</v>
      </c>
      <c r="N2663" s="31">
        <v>4.4796000000000002E-3</v>
      </c>
      <c r="O2663" s="31">
        <v>2.7042199999999999E-2</v>
      </c>
      <c r="P2663" s="31">
        <v>5.9618900000000002E-2</v>
      </c>
      <c r="Q2663" s="31">
        <v>75.804339999999996</v>
      </c>
      <c r="R2663">
        <v>4.3025399999999998E-2</v>
      </c>
      <c r="S2663" t="s">
        <v>20810</v>
      </c>
      <c r="T2663">
        <v>5.8407899999999999E-2</v>
      </c>
    </row>
    <row r="2664" spans="1:20" x14ac:dyDescent="0.25">
      <c r="A2664" s="31" t="s">
        <v>1532</v>
      </c>
      <c r="B2664" s="31" t="s">
        <v>67</v>
      </c>
      <c r="C2664" s="31" t="s">
        <v>4</v>
      </c>
      <c r="D2664" s="31" t="s">
        <v>63</v>
      </c>
      <c r="E2664" s="31" t="s">
        <v>18</v>
      </c>
      <c r="F2664" s="31" t="s">
        <v>6</v>
      </c>
      <c r="G2664" s="31">
        <v>23</v>
      </c>
      <c r="H2664" s="31">
        <v>3454</v>
      </c>
      <c r="I2664" s="31">
        <v>1.2874975</v>
      </c>
      <c r="J2664" s="31">
        <v>1.291248</v>
      </c>
      <c r="K2664" s="31">
        <v>3.7504000000000001E-3</v>
      </c>
      <c r="L2664" s="31">
        <v>-4.7547600000000002E-2</v>
      </c>
      <c r="M2664" s="31">
        <v>-1.72403E-2</v>
      </c>
      <c r="N2664" s="31">
        <v>3.7504000000000001E-3</v>
      </c>
      <c r="O2664" s="31">
        <v>2.4741200000000001E-2</v>
      </c>
      <c r="P2664" s="31">
        <v>5.50485E-2</v>
      </c>
      <c r="Q2664" s="31">
        <v>73.239130000000003</v>
      </c>
      <c r="R2664">
        <v>4.0028099999999997E-2</v>
      </c>
      <c r="S2664" t="s">
        <v>20810</v>
      </c>
      <c r="T2664">
        <v>5.8407899999999999E-2</v>
      </c>
    </row>
    <row r="2665" spans="1:20" x14ac:dyDescent="0.25">
      <c r="A2665" s="31" t="s">
        <v>1533</v>
      </c>
      <c r="B2665" s="31" t="s">
        <v>67</v>
      </c>
      <c r="C2665" s="31" t="s">
        <v>4</v>
      </c>
      <c r="D2665" s="31" t="s">
        <v>63</v>
      </c>
      <c r="E2665" s="31" t="s">
        <v>18</v>
      </c>
      <c r="F2665" s="31" t="s">
        <v>6</v>
      </c>
      <c r="G2665" s="31">
        <v>24</v>
      </c>
      <c r="H2665" s="31">
        <v>3454</v>
      </c>
      <c r="I2665" s="31">
        <v>1.0478585</v>
      </c>
      <c r="J2665" s="31">
        <v>1.0493699999999999</v>
      </c>
      <c r="K2665" s="31">
        <v>1.5118E-3</v>
      </c>
      <c r="L2665" s="31">
        <v>-4.3349800000000001E-2</v>
      </c>
      <c r="M2665" s="31">
        <v>-1.6845200000000001E-2</v>
      </c>
      <c r="N2665" s="31">
        <v>1.5118E-3</v>
      </c>
      <c r="O2665" s="31">
        <v>1.9868799999999999E-2</v>
      </c>
      <c r="P2665" s="31">
        <v>4.6373400000000002E-2</v>
      </c>
      <c r="Q2665" s="31">
        <v>70.804339999999996</v>
      </c>
      <c r="R2665">
        <v>3.5005700000000001E-2</v>
      </c>
      <c r="S2665" t="s">
        <v>20810</v>
      </c>
      <c r="T2665">
        <v>5.8407899999999999E-2</v>
      </c>
    </row>
    <row r="2666" spans="1:20" x14ac:dyDescent="0.25">
      <c r="A2666" s="31" t="s">
        <v>2086</v>
      </c>
      <c r="B2666" s="31" t="s">
        <v>67</v>
      </c>
      <c r="C2666" s="31" t="s">
        <v>4</v>
      </c>
      <c r="D2666" s="31" t="s">
        <v>64</v>
      </c>
      <c r="E2666" s="31" t="s">
        <v>18</v>
      </c>
      <c r="F2666" s="31" t="s">
        <v>6</v>
      </c>
      <c r="G2666" s="31">
        <v>1</v>
      </c>
      <c r="H2666" s="31">
        <v>3581</v>
      </c>
      <c r="I2666" s="31">
        <v>0.72141171000000004</v>
      </c>
      <c r="J2666" s="31">
        <v>1.0472669999999999</v>
      </c>
      <c r="K2666" s="31">
        <v>0.32585540000000002</v>
      </c>
      <c r="L2666" s="31">
        <v>0.163131</v>
      </c>
      <c r="M2666" s="31">
        <v>0.2592699</v>
      </c>
      <c r="N2666" s="31">
        <v>0.32585540000000002</v>
      </c>
      <c r="O2666" s="31">
        <v>0.39244099999999998</v>
      </c>
      <c r="P2666" s="31">
        <v>0.48857990000000001</v>
      </c>
      <c r="Q2666" s="31">
        <v>52.329219999999999</v>
      </c>
      <c r="R2666">
        <v>0.12697459999999999</v>
      </c>
      <c r="S2666" t="s">
        <v>20810</v>
      </c>
      <c r="T2666">
        <v>2.397551</v>
      </c>
    </row>
    <row r="2667" spans="1:20" x14ac:dyDescent="0.25">
      <c r="A2667" s="31" t="s">
        <v>2087</v>
      </c>
      <c r="B2667" s="31" t="s">
        <v>67</v>
      </c>
      <c r="C2667" s="31" t="s">
        <v>4</v>
      </c>
      <c r="D2667" s="31" t="s">
        <v>64</v>
      </c>
      <c r="E2667" s="31" t="s">
        <v>18</v>
      </c>
      <c r="F2667" s="31" t="s">
        <v>6</v>
      </c>
      <c r="G2667" s="31">
        <v>2</v>
      </c>
      <c r="H2667" s="31">
        <v>3581</v>
      </c>
      <c r="I2667" s="31">
        <v>0.67899882</v>
      </c>
      <c r="J2667" s="31">
        <v>1.0034190000000001</v>
      </c>
      <c r="K2667" s="31">
        <v>0.3244205</v>
      </c>
      <c r="L2667" s="31">
        <v>0.16150310000000001</v>
      </c>
      <c r="M2667" s="31">
        <v>0.25775599999999999</v>
      </c>
      <c r="N2667" s="31">
        <v>0.3244205</v>
      </c>
      <c r="O2667" s="31">
        <v>0.39108500000000002</v>
      </c>
      <c r="P2667" s="31">
        <v>0.48733789999999999</v>
      </c>
      <c r="Q2667" s="31">
        <v>51.549680000000002</v>
      </c>
      <c r="R2667">
        <v>0.12712509999999999</v>
      </c>
      <c r="S2667" t="s">
        <v>20810</v>
      </c>
      <c r="T2667">
        <v>2.397551</v>
      </c>
    </row>
    <row r="2668" spans="1:20" x14ac:dyDescent="0.25">
      <c r="A2668" s="31" t="s">
        <v>2088</v>
      </c>
      <c r="B2668" s="31" t="s">
        <v>67</v>
      </c>
      <c r="C2668" s="31" t="s">
        <v>4</v>
      </c>
      <c r="D2668" s="31" t="s">
        <v>64</v>
      </c>
      <c r="E2668" s="31" t="s">
        <v>18</v>
      </c>
      <c r="F2668" s="31" t="s">
        <v>6</v>
      </c>
      <c r="G2668" s="31">
        <v>3</v>
      </c>
      <c r="H2668" s="31">
        <v>3581</v>
      </c>
      <c r="I2668" s="31">
        <v>0.63006742999999998</v>
      </c>
      <c r="J2668" s="31">
        <v>1.033406</v>
      </c>
      <c r="K2668" s="31">
        <v>0.403339</v>
      </c>
      <c r="L2668" s="31">
        <v>0.243145</v>
      </c>
      <c r="M2668" s="31">
        <v>0.3377889</v>
      </c>
      <c r="N2668" s="31">
        <v>0.403339</v>
      </c>
      <c r="O2668" s="31">
        <v>0.468889</v>
      </c>
      <c r="P2668" s="31">
        <v>0.5635329</v>
      </c>
      <c r="Q2668" s="31">
        <v>50.874949999999998</v>
      </c>
      <c r="R2668">
        <v>0.125</v>
      </c>
      <c r="S2668" t="s">
        <v>20810</v>
      </c>
      <c r="T2668">
        <v>2.397551</v>
      </c>
    </row>
    <row r="2669" spans="1:20" x14ac:dyDescent="0.25">
      <c r="A2669" s="31" t="s">
        <v>2089</v>
      </c>
      <c r="B2669" s="31" t="s">
        <v>67</v>
      </c>
      <c r="C2669" s="31" t="s">
        <v>4</v>
      </c>
      <c r="D2669" s="31" t="s">
        <v>64</v>
      </c>
      <c r="E2669" s="31" t="s">
        <v>18</v>
      </c>
      <c r="F2669" s="31" t="s">
        <v>6</v>
      </c>
      <c r="G2669" s="31">
        <v>4</v>
      </c>
      <c r="H2669" s="31">
        <v>3581</v>
      </c>
      <c r="I2669" s="31">
        <v>0.63412877999999995</v>
      </c>
      <c r="J2669" s="31">
        <v>1.0024409999999999</v>
      </c>
      <c r="K2669" s="31">
        <v>0.36831180000000002</v>
      </c>
      <c r="L2669" s="31">
        <v>0.2080323</v>
      </c>
      <c r="M2669" s="31">
        <v>0.30272670000000002</v>
      </c>
      <c r="N2669" s="31">
        <v>0.36831180000000002</v>
      </c>
      <c r="O2669" s="31">
        <v>0.43389680000000003</v>
      </c>
      <c r="P2669" s="31">
        <v>0.52859120000000004</v>
      </c>
      <c r="Q2669" s="31">
        <v>50.261009999999999</v>
      </c>
      <c r="R2669">
        <v>0.1250667</v>
      </c>
      <c r="S2669" t="s">
        <v>20810</v>
      </c>
      <c r="T2669">
        <v>2.397551</v>
      </c>
    </row>
    <row r="2670" spans="1:20" x14ac:dyDescent="0.25">
      <c r="A2670" s="31" t="s">
        <v>2090</v>
      </c>
      <c r="B2670" s="31" t="s">
        <v>67</v>
      </c>
      <c r="C2670" s="31" t="s">
        <v>4</v>
      </c>
      <c r="D2670" s="31" t="s">
        <v>64</v>
      </c>
      <c r="E2670" s="31" t="s">
        <v>18</v>
      </c>
      <c r="F2670" s="31" t="s">
        <v>6</v>
      </c>
      <c r="G2670" s="31">
        <v>5</v>
      </c>
      <c r="H2670" s="31">
        <v>3581</v>
      </c>
      <c r="I2670" s="31">
        <v>0.6731703</v>
      </c>
      <c r="J2670" s="31">
        <v>0.97176280000000004</v>
      </c>
      <c r="K2670" s="31">
        <v>0.29859249999999998</v>
      </c>
      <c r="L2670" s="31">
        <v>0.13839899999999999</v>
      </c>
      <c r="M2670" s="31">
        <v>0.23304259999999999</v>
      </c>
      <c r="N2670" s="31">
        <v>0.29859249999999998</v>
      </c>
      <c r="O2670" s="31">
        <v>0.36414239999999998</v>
      </c>
      <c r="P2670" s="31">
        <v>0.45878600000000003</v>
      </c>
      <c r="Q2670" s="31">
        <v>49.777909999999999</v>
      </c>
      <c r="R2670">
        <v>0.1249996</v>
      </c>
      <c r="S2670" t="s">
        <v>20810</v>
      </c>
      <c r="T2670">
        <v>2.397551</v>
      </c>
    </row>
    <row r="2671" spans="1:20" x14ac:dyDescent="0.25">
      <c r="A2671" s="31" t="s">
        <v>2091</v>
      </c>
      <c r="B2671" s="31" t="s">
        <v>67</v>
      </c>
      <c r="C2671" s="31" t="s">
        <v>4</v>
      </c>
      <c r="D2671" s="31" t="s">
        <v>64</v>
      </c>
      <c r="E2671" s="31" t="s">
        <v>18</v>
      </c>
      <c r="F2671" s="31" t="s">
        <v>6</v>
      </c>
      <c r="G2671" s="31">
        <v>6</v>
      </c>
      <c r="H2671" s="31">
        <v>3581</v>
      </c>
      <c r="I2671" s="31">
        <v>0.81427349999999998</v>
      </c>
      <c r="J2671" s="31">
        <v>0.92682929999999997</v>
      </c>
      <c r="K2671" s="31">
        <v>0.1125558</v>
      </c>
      <c r="L2671" s="31">
        <v>-4.9137399999999998E-2</v>
      </c>
      <c r="M2671" s="31">
        <v>4.6392299999999997E-2</v>
      </c>
      <c r="N2671" s="31">
        <v>0.1125558</v>
      </c>
      <c r="O2671" s="31">
        <v>0.1787193</v>
      </c>
      <c r="P2671" s="31">
        <v>0.27424890000000002</v>
      </c>
      <c r="Q2671" s="31">
        <v>49.242469999999997</v>
      </c>
      <c r="R2671">
        <v>0.1261698</v>
      </c>
      <c r="S2671" t="s">
        <v>20810</v>
      </c>
      <c r="T2671">
        <v>2.397551</v>
      </c>
    </row>
    <row r="2672" spans="1:20" x14ac:dyDescent="0.25">
      <c r="A2672" s="31" t="s">
        <v>2092</v>
      </c>
      <c r="B2672" s="31" t="s">
        <v>67</v>
      </c>
      <c r="C2672" s="31" t="s">
        <v>4</v>
      </c>
      <c r="D2672" s="31" t="s">
        <v>64</v>
      </c>
      <c r="E2672" s="31" t="s">
        <v>18</v>
      </c>
      <c r="F2672" s="31" t="s">
        <v>6</v>
      </c>
      <c r="G2672" s="31">
        <v>7</v>
      </c>
      <c r="H2672" s="31">
        <v>3581</v>
      </c>
      <c r="I2672" s="31">
        <v>1.0218999</v>
      </c>
      <c r="J2672" s="31">
        <v>0.96678520000000001</v>
      </c>
      <c r="K2672" s="31">
        <v>-5.5114700000000003E-2</v>
      </c>
      <c r="L2672" s="31">
        <v>-0.20197229999999999</v>
      </c>
      <c r="M2672" s="31">
        <v>-0.11520759999999999</v>
      </c>
      <c r="N2672" s="31">
        <v>-5.5114700000000003E-2</v>
      </c>
      <c r="O2672" s="31">
        <v>4.9782999999999997E-3</v>
      </c>
      <c r="P2672" s="31">
        <v>9.1742900000000002E-2</v>
      </c>
      <c r="Q2672" s="31">
        <v>49.246760000000002</v>
      </c>
      <c r="R2672">
        <v>0.1145936</v>
      </c>
      <c r="S2672" t="s">
        <v>20810</v>
      </c>
      <c r="T2672">
        <v>2.397551</v>
      </c>
    </row>
    <row r="2673" spans="1:20" x14ac:dyDescent="0.25">
      <c r="A2673" s="31" t="s">
        <v>2093</v>
      </c>
      <c r="B2673" s="31" t="s">
        <v>67</v>
      </c>
      <c r="C2673" s="31" t="s">
        <v>4</v>
      </c>
      <c r="D2673" s="31" t="s">
        <v>64</v>
      </c>
      <c r="E2673" s="31" t="s">
        <v>18</v>
      </c>
      <c r="F2673" s="31" t="s">
        <v>6</v>
      </c>
      <c r="G2673" s="31">
        <v>8</v>
      </c>
      <c r="H2673" s="31">
        <v>3581</v>
      </c>
      <c r="I2673" s="31">
        <v>1.1882908000000001</v>
      </c>
      <c r="J2673" s="31">
        <v>0.78788080000000005</v>
      </c>
      <c r="K2673" s="31">
        <v>-0.40040989999999999</v>
      </c>
      <c r="L2673" s="31">
        <v>-0.50323649999999998</v>
      </c>
      <c r="M2673" s="31">
        <v>-0.44248569999999998</v>
      </c>
      <c r="N2673" s="31">
        <v>-0.40040989999999999</v>
      </c>
      <c r="O2673" s="31">
        <v>-0.35833409999999999</v>
      </c>
      <c r="P2673" s="31">
        <v>-0.2975834</v>
      </c>
      <c r="Q2673" s="31">
        <v>51.401940000000003</v>
      </c>
      <c r="R2673">
        <v>8.0236000000000002E-2</v>
      </c>
      <c r="S2673" t="s">
        <v>20810</v>
      </c>
      <c r="T2673">
        <v>2.397551</v>
      </c>
    </row>
    <row r="2674" spans="1:20" x14ac:dyDescent="0.25">
      <c r="A2674" s="31" t="s">
        <v>2094</v>
      </c>
      <c r="B2674" s="31" t="s">
        <v>67</v>
      </c>
      <c r="C2674" s="31" t="s">
        <v>4</v>
      </c>
      <c r="D2674" s="31" t="s">
        <v>64</v>
      </c>
      <c r="E2674" s="31" t="s">
        <v>18</v>
      </c>
      <c r="F2674" s="31" t="s">
        <v>6</v>
      </c>
      <c r="G2674" s="31">
        <v>9</v>
      </c>
      <c r="H2674" s="31">
        <v>3581</v>
      </c>
      <c r="I2674" s="31">
        <v>1.1903751</v>
      </c>
      <c r="J2674" s="31">
        <v>0.45968530000000002</v>
      </c>
      <c r="K2674" s="31">
        <v>-0.73068979999999994</v>
      </c>
      <c r="L2674" s="31">
        <v>-0.81662950000000001</v>
      </c>
      <c r="M2674" s="31">
        <v>-0.76585559999999997</v>
      </c>
      <c r="N2674" s="31">
        <v>-0.73068979999999994</v>
      </c>
      <c r="O2674" s="31">
        <v>-0.69552389999999997</v>
      </c>
      <c r="P2674" s="31">
        <v>-0.64475000000000005</v>
      </c>
      <c r="Q2674" s="31">
        <v>54.530799999999999</v>
      </c>
      <c r="R2674">
        <v>6.7059199999999999E-2</v>
      </c>
      <c r="S2674" t="s">
        <v>20810</v>
      </c>
      <c r="T2674">
        <v>2.397551</v>
      </c>
    </row>
    <row r="2675" spans="1:20" x14ac:dyDescent="0.25">
      <c r="A2675" s="31" t="s">
        <v>2095</v>
      </c>
      <c r="B2675" s="31" t="s">
        <v>67</v>
      </c>
      <c r="C2675" s="31" t="s">
        <v>4</v>
      </c>
      <c r="D2675" s="31" t="s">
        <v>64</v>
      </c>
      <c r="E2675" s="31" t="s">
        <v>18</v>
      </c>
      <c r="F2675" s="31" t="s">
        <v>6</v>
      </c>
      <c r="G2675" s="31">
        <v>10</v>
      </c>
      <c r="H2675" s="31">
        <v>3581</v>
      </c>
      <c r="I2675" s="31">
        <v>1.1244386</v>
      </c>
      <c r="J2675" s="31">
        <v>0.53921330000000001</v>
      </c>
      <c r="K2675" s="31">
        <v>-0.58522529999999995</v>
      </c>
      <c r="L2675" s="31">
        <v>-0.66950240000000005</v>
      </c>
      <c r="M2675" s="31">
        <v>-0.61971080000000001</v>
      </c>
      <c r="N2675" s="31">
        <v>-0.58522529999999995</v>
      </c>
      <c r="O2675" s="31">
        <v>-0.5507398</v>
      </c>
      <c r="P2675" s="31">
        <v>-0.50094819999999995</v>
      </c>
      <c r="Q2675" s="31">
        <v>57.150950000000002</v>
      </c>
      <c r="R2675">
        <v>6.5761799999999995E-2</v>
      </c>
      <c r="S2675" t="s">
        <v>20810</v>
      </c>
      <c r="T2675">
        <v>2.397551</v>
      </c>
    </row>
    <row r="2676" spans="1:20" x14ac:dyDescent="0.25">
      <c r="A2676" s="31" t="s">
        <v>2096</v>
      </c>
      <c r="B2676" s="31" t="s">
        <v>67</v>
      </c>
      <c r="C2676" s="31" t="s">
        <v>4</v>
      </c>
      <c r="D2676" s="31" t="s">
        <v>64</v>
      </c>
      <c r="E2676" s="31" t="s">
        <v>18</v>
      </c>
      <c r="F2676" s="31" t="s">
        <v>6</v>
      </c>
      <c r="G2676" s="31">
        <v>11</v>
      </c>
      <c r="H2676" s="31">
        <v>3581</v>
      </c>
      <c r="I2676" s="31">
        <v>1.0642834000000001</v>
      </c>
      <c r="J2676" s="31">
        <v>0.56963980000000003</v>
      </c>
      <c r="K2676" s="31">
        <v>-0.49464360000000002</v>
      </c>
      <c r="L2676" s="31">
        <v>-0.57460160000000005</v>
      </c>
      <c r="M2676" s="31">
        <v>-0.52736179999999999</v>
      </c>
      <c r="N2676" s="31">
        <v>-0.49464360000000002</v>
      </c>
      <c r="O2676" s="31">
        <v>-0.46192539999999999</v>
      </c>
      <c r="P2676" s="31">
        <v>-0.41468559999999999</v>
      </c>
      <c r="Q2676" s="31">
        <v>59.757669999999997</v>
      </c>
      <c r="R2676">
        <v>6.2391500000000003E-2</v>
      </c>
      <c r="S2676" t="s">
        <v>20810</v>
      </c>
      <c r="T2676">
        <v>2.397551</v>
      </c>
    </row>
    <row r="2677" spans="1:20" x14ac:dyDescent="0.25">
      <c r="A2677" s="31" t="s">
        <v>2097</v>
      </c>
      <c r="B2677" s="31" t="s">
        <v>67</v>
      </c>
      <c r="C2677" s="31" t="s">
        <v>4</v>
      </c>
      <c r="D2677" s="31" t="s">
        <v>64</v>
      </c>
      <c r="E2677" s="31" t="s">
        <v>18</v>
      </c>
      <c r="F2677" s="31" t="s">
        <v>6</v>
      </c>
      <c r="G2677" s="31">
        <v>12</v>
      </c>
      <c r="H2677" s="31">
        <v>3581</v>
      </c>
      <c r="I2677" s="31">
        <v>0.97726228000000004</v>
      </c>
      <c r="J2677" s="31">
        <v>0.64060919999999999</v>
      </c>
      <c r="K2677" s="31">
        <v>-0.33665309999999998</v>
      </c>
      <c r="L2677" s="31">
        <v>-0.4109506</v>
      </c>
      <c r="M2677" s="31">
        <v>-0.36705500000000002</v>
      </c>
      <c r="N2677" s="31">
        <v>-0.33665309999999998</v>
      </c>
      <c r="O2677" s="31">
        <v>-0.3062511</v>
      </c>
      <c r="P2677" s="31">
        <v>-0.26235550000000002</v>
      </c>
      <c r="Q2677" s="31">
        <v>62.20805</v>
      </c>
      <c r="R2677">
        <v>5.7974699999999997E-2</v>
      </c>
      <c r="S2677" t="s">
        <v>20810</v>
      </c>
      <c r="T2677">
        <v>2.397551</v>
      </c>
    </row>
    <row r="2678" spans="1:20" x14ac:dyDescent="0.25">
      <c r="A2678" s="31" t="s">
        <v>2098</v>
      </c>
      <c r="B2678" s="31" t="s">
        <v>67</v>
      </c>
      <c r="C2678" s="31" t="s">
        <v>4</v>
      </c>
      <c r="D2678" s="31" t="s">
        <v>64</v>
      </c>
      <c r="E2678" s="31" t="s">
        <v>18</v>
      </c>
      <c r="F2678" s="31" t="s">
        <v>6</v>
      </c>
      <c r="G2678" s="31">
        <v>13</v>
      </c>
      <c r="H2678" s="31">
        <v>3581</v>
      </c>
      <c r="I2678" s="31">
        <v>0.86652744999999998</v>
      </c>
      <c r="J2678" s="31">
        <v>0.82705890000000004</v>
      </c>
      <c r="K2678" s="31">
        <v>-3.94686E-2</v>
      </c>
      <c r="L2678" s="31">
        <v>-0.1029003</v>
      </c>
      <c r="M2678" s="31">
        <v>-6.5424399999999994E-2</v>
      </c>
      <c r="N2678" s="31">
        <v>-3.94686E-2</v>
      </c>
      <c r="O2678" s="31">
        <v>-1.35129E-2</v>
      </c>
      <c r="P2678" s="31">
        <v>2.3963100000000001E-2</v>
      </c>
      <c r="Q2678" s="31">
        <v>63.958359999999999</v>
      </c>
      <c r="R2678">
        <v>4.9495999999999998E-2</v>
      </c>
      <c r="S2678" t="s">
        <v>20810</v>
      </c>
      <c r="T2678">
        <v>0.52939829999999999</v>
      </c>
    </row>
    <row r="2679" spans="1:20" x14ac:dyDescent="0.25">
      <c r="A2679" s="31" t="s">
        <v>2099</v>
      </c>
      <c r="B2679" s="31" t="s">
        <v>67</v>
      </c>
      <c r="C2679" s="31" t="s">
        <v>4</v>
      </c>
      <c r="D2679" s="31" t="s">
        <v>64</v>
      </c>
      <c r="E2679" s="31" t="s">
        <v>18</v>
      </c>
      <c r="F2679" s="31" t="s">
        <v>6</v>
      </c>
      <c r="G2679" s="31">
        <v>14</v>
      </c>
      <c r="H2679" s="31">
        <v>3581</v>
      </c>
      <c r="I2679" s="31">
        <v>0.80588272000000005</v>
      </c>
      <c r="J2679" s="31">
        <v>0.78651470000000001</v>
      </c>
      <c r="K2679" s="31">
        <v>-1.9368E-2</v>
      </c>
      <c r="L2679" s="31">
        <v>-8.0613199999999996E-2</v>
      </c>
      <c r="M2679" s="31">
        <v>-4.4429099999999999E-2</v>
      </c>
      <c r="N2679" s="31">
        <v>-1.9368E-2</v>
      </c>
      <c r="O2679" s="31">
        <v>5.6930000000000001E-3</v>
      </c>
      <c r="P2679" s="31">
        <v>4.1877200000000003E-2</v>
      </c>
      <c r="Q2679" s="31">
        <v>65.273340000000005</v>
      </c>
      <c r="R2679">
        <v>4.7789900000000003E-2</v>
      </c>
      <c r="S2679" t="s">
        <v>20810</v>
      </c>
      <c r="T2679">
        <v>0.52939829999999999</v>
      </c>
    </row>
    <row r="2680" spans="1:20" x14ac:dyDescent="0.25">
      <c r="A2680" s="31" t="s">
        <v>2100</v>
      </c>
      <c r="B2680" s="31" t="s">
        <v>67</v>
      </c>
      <c r="C2680" s="31" t="s">
        <v>4</v>
      </c>
      <c r="D2680" s="31" t="s">
        <v>64</v>
      </c>
      <c r="E2680" s="31" t="s">
        <v>18</v>
      </c>
      <c r="F2680" s="31" t="s">
        <v>6</v>
      </c>
      <c r="G2680" s="31">
        <v>15</v>
      </c>
      <c r="H2680" s="31">
        <v>3581</v>
      </c>
      <c r="I2680" s="31">
        <v>0.78047195000000003</v>
      </c>
      <c r="J2680" s="31">
        <v>0.77856729999999996</v>
      </c>
      <c r="K2680" s="31">
        <v>-1.9046E-3</v>
      </c>
      <c r="L2680" s="31">
        <v>-6.5249699999999994E-2</v>
      </c>
      <c r="M2680" s="31">
        <v>-2.78249E-2</v>
      </c>
      <c r="N2680" s="31">
        <v>-1.9046E-3</v>
      </c>
      <c r="O2680" s="31">
        <v>2.4015700000000001E-2</v>
      </c>
      <c r="P2680" s="31">
        <v>6.1440500000000002E-2</v>
      </c>
      <c r="Q2680" s="31">
        <v>65.614080000000001</v>
      </c>
      <c r="R2680">
        <v>4.9428399999999997E-2</v>
      </c>
      <c r="S2680" t="s">
        <v>20810</v>
      </c>
      <c r="T2680">
        <v>0.52939829999999999</v>
      </c>
    </row>
    <row r="2681" spans="1:20" x14ac:dyDescent="0.25">
      <c r="A2681" s="31" t="s">
        <v>2101</v>
      </c>
      <c r="B2681" s="31" t="s">
        <v>67</v>
      </c>
      <c r="C2681" s="31" t="s">
        <v>4</v>
      </c>
      <c r="D2681" s="31" t="s">
        <v>64</v>
      </c>
      <c r="E2681" s="31" t="s">
        <v>18</v>
      </c>
      <c r="F2681" s="31" t="s">
        <v>6</v>
      </c>
      <c r="G2681" s="31">
        <v>16</v>
      </c>
      <c r="H2681" s="31">
        <v>3581</v>
      </c>
      <c r="I2681" s="31">
        <v>0.79280397999999996</v>
      </c>
      <c r="J2681" s="31">
        <v>0.79634550000000004</v>
      </c>
      <c r="K2681" s="31">
        <v>3.5416000000000002E-3</v>
      </c>
      <c r="L2681" s="31">
        <v>-5.9894299999999998E-2</v>
      </c>
      <c r="M2681" s="31">
        <v>-2.2415899999999999E-2</v>
      </c>
      <c r="N2681" s="31">
        <v>3.5416000000000002E-3</v>
      </c>
      <c r="O2681" s="31">
        <v>2.9499000000000001E-2</v>
      </c>
      <c r="P2681" s="31">
        <v>6.6977499999999995E-2</v>
      </c>
      <c r="Q2681" s="31">
        <v>65.453050000000005</v>
      </c>
      <c r="R2681">
        <v>4.9499300000000003E-2</v>
      </c>
      <c r="S2681" t="s">
        <v>20810</v>
      </c>
      <c r="T2681">
        <v>0.52939829999999999</v>
      </c>
    </row>
    <row r="2682" spans="1:20" x14ac:dyDescent="0.25">
      <c r="A2682" s="31" t="s">
        <v>2102</v>
      </c>
      <c r="B2682" s="31" t="s">
        <v>67</v>
      </c>
      <c r="C2682" s="31" t="s">
        <v>4</v>
      </c>
      <c r="D2682" s="31" t="s">
        <v>64</v>
      </c>
      <c r="E2682" s="31" t="s">
        <v>18</v>
      </c>
      <c r="F2682" s="31" t="s">
        <v>6</v>
      </c>
      <c r="G2682" s="31">
        <v>17</v>
      </c>
      <c r="H2682" s="31">
        <v>3581</v>
      </c>
      <c r="I2682" s="31">
        <v>0.84014889000000004</v>
      </c>
      <c r="J2682" s="31">
        <v>0.84565809999999997</v>
      </c>
      <c r="K2682" s="31">
        <v>5.5091999999999997E-3</v>
      </c>
      <c r="L2682" s="31">
        <v>-6.0326400000000002E-2</v>
      </c>
      <c r="M2682" s="31">
        <v>-2.14302E-2</v>
      </c>
      <c r="N2682" s="31">
        <v>5.5091999999999997E-3</v>
      </c>
      <c r="O2682" s="31">
        <v>3.2448600000000001E-2</v>
      </c>
      <c r="P2682" s="31">
        <v>7.13448E-2</v>
      </c>
      <c r="Q2682" s="31">
        <v>64.552750000000003</v>
      </c>
      <c r="R2682">
        <v>5.1371800000000002E-2</v>
      </c>
      <c r="S2682" t="s">
        <v>20810</v>
      </c>
      <c r="T2682">
        <v>0.52939829999999999</v>
      </c>
    </row>
    <row r="2683" spans="1:20" x14ac:dyDescent="0.25">
      <c r="A2683" s="31" t="s">
        <v>2103</v>
      </c>
      <c r="B2683" s="31" t="s">
        <v>67</v>
      </c>
      <c r="C2683" s="31" t="s">
        <v>4</v>
      </c>
      <c r="D2683" s="31" t="s">
        <v>64</v>
      </c>
      <c r="E2683" s="31" t="s">
        <v>18</v>
      </c>
      <c r="F2683" s="31" t="s">
        <v>6</v>
      </c>
      <c r="G2683" s="31">
        <v>18</v>
      </c>
      <c r="H2683" s="31">
        <v>3581</v>
      </c>
      <c r="I2683" s="31">
        <v>0.96593132000000004</v>
      </c>
      <c r="J2683" s="31">
        <v>0.96658520000000003</v>
      </c>
      <c r="K2683" s="31">
        <v>6.5390000000000001E-4</v>
      </c>
      <c r="L2683" s="31">
        <v>-7.3601200000000006E-2</v>
      </c>
      <c r="M2683" s="31">
        <v>-2.9730699999999999E-2</v>
      </c>
      <c r="N2683" s="31">
        <v>6.5390000000000001E-4</v>
      </c>
      <c r="O2683" s="31">
        <v>3.1038400000000001E-2</v>
      </c>
      <c r="P2683" s="31">
        <v>7.49089E-2</v>
      </c>
      <c r="Q2683" s="31">
        <v>63.39076</v>
      </c>
      <c r="R2683">
        <v>5.79415E-2</v>
      </c>
      <c r="S2683" t="s">
        <v>20810</v>
      </c>
      <c r="T2683">
        <v>0.52939829999999999</v>
      </c>
    </row>
    <row r="2684" spans="1:20" x14ac:dyDescent="0.25">
      <c r="A2684" s="31" t="s">
        <v>2104</v>
      </c>
      <c r="B2684" s="31" t="s">
        <v>67</v>
      </c>
      <c r="C2684" s="31" t="s">
        <v>4</v>
      </c>
      <c r="D2684" s="31" t="s">
        <v>64</v>
      </c>
      <c r="E2684" s="31" t="s">
        <v>18</v>
      </c>
      <c r="F2684" s="31" t="s">
        <v>6</v>
      </c>
      <c r="G2684" s="31">
        <v>19</v>
      </c>
      <c r="H2684" s="31">
        <v>3581</v>
      </c>
      <c r="I2684" s="31">
        <v>1.1769006</v>
      </c>
      <c r="J2684" s="31">
        <v>1.068119</v>
      </c>
      <c r="K2684" s="31">
        <v>-0.1087813</v>
      </c>
      <c r="L2684" s="31">
        <v>-0.2179382</v>
      </c>
      <c r="M2684" s="31">
        <v>-0.15344740000000001</v>
      </c>
      <c r="N2684" s="31">
        <v>-0.1087813</v>
      </c>
      <c r="O2684" s="31">
        <v>-6.4115199999999997E-2</v>
      </c>
      <c r="P2684" s="31">
        <v>3.7550000000000002E-4</v>
      </c>
      <c r="Q2684" s="31">
        <v>62.032440000000001</v>
      </c>
      <c r="R2684">
        <v>8.5175500000000001E-2</v>
      </c>
      <c r="S2684" t="s">
        <v>20810</v>
      </c>
      <c r="T2684">
        <v>2.397551</v>
      </c>
    </row>
    <row r="2685" spans="1:20" x14ac:dyDescent="0.25">
      <c r="A2685" s="31" t="s">
        <v>2105</v>
      </c>
      <c r="B2685" s="31" t="s">
        <v>67</v>
      </c>
      <c r="C2685" s="31" t="s">
        <v>4</v>
      </c>
      <c r="D2685" s="31" t="s">
        <v>64</v>
      </c>
      <c r="E2685" s="31" t="s">
        <v>18</v>
      </c>
      <c r="F2685" s="31" t="s">
        <v>6</v>
      </c>
      <c r="G2685" s="31">
        <v>20</v>
      </c>
      <c r="H2685" s="31">
        <v>3581</v>
      </c>
      <c r="I2685" s="31">
        <v>1.2403496000000001</v>
      </c>
      <c r="J2685" s="31">
        <v>1.2441530000000001</v>
      </c>
      <c r="K2685" s="31">
        <v>3.8038999999999998E-3</v>
      </c>
      <c r="L2685" s="31">
        <v>-0.15399930000000001</v>
      </c>
      <c r="M2685" s="31">
        <v>-6.07679E-2</v>
      </c>
      <c r="N2685" s="31">
        <v>3.8038999999999998E-3</v>
      </c>
      <c r="O2685" s="31">
        <v>6.8375699999999998E-2</v>
      </c>
      <c r="P2685" s="31">
        <v>0.1616071</v>
      </c>
      <c r="Q2685" s="31">
        <v>59.969470000000001</v>
      </c>
      <c r="R2685">
        <v>0.12313449999999999</v>
      </c>
      <c r="S2685" t="s">
        <v>20810</v>
      </c>
      <c r="T2685">
        <v>2.397551</v>
      </c>
    </row>
    <row r="2686" spans="1:20" x14ac:dyDescent="0.25">
      <c r="A2686" s="31" t="s">
        <v>2106</v>
      </c>
      <c r="B2686" s="31" t="s">
        <v>67</v>
      </c>
      <c r="C2686" s="31" t="s">
        <v>4</v>
      </c>
      <c r="D2686" s="31" t="s">
        <v>64</v>
      </c>
      <c r="E2686" s="31" t="s">
        <v>18</v>
      </c>
      <c r="F2686" s="31" t="s">
        <v>6</v>
      </c>
      <c r="G2686" s="31">
        <v>21</v>
      </c>
      <c r="H2686" s="31">
        <v>3581</v>
      </c>
      <c r="I2686" s="31">
        <v>1.2465816000000001</v>
      </c>
      <c r="J2686" s="31">
        <v>1.441981</v>
      </c>
      <c r="K2686" s="31">
        <v>0.19539899999999999</v>
      </c>
      <c r="L2686" s="31">
        <v>2.69754E-2</v>
      </c>
      <c r="M2686" s="31">
        <v>0.12648139999999999</v>
      </c>
      <c r="N2686" s="31">
        <v>0.19539899999999999</v>
      </c>
      <c r="O2686" s="31">
        <v>0.26431650000000001</v>
      </c>
      <c r="P2686" s="31">
        <v>0.36382249999999999</v>
      </c>
      <c r="Q2686" s="31">
        <v>57.514919999999996</v>
      </c>
      <c r="R2686">
        <v>0.1314216</v>
      </c>
      <c r="S2686" t="s">
        <v>20810</v>
      </c>
      <c r="T2686">
        <v>2.397551</v>
      </c>
    </row>
    <row r="2687" spans="1:20" x14ac:dyDescent="0.25">
      <c r="A2687" s="31" t="s">
        <v>2107</v>
      </c>
      <c r="B2687" s="31" t="s">
        <v>67</v>
      </c>
      <c r="C2687" s="31" t="s">
        <v>4</v>
      </c>
      <c r="D2687" s="31" t="s">
        <v>64</v>
      </c>
      <c r="E2687" s="31" t="s">
        <v>18</v>
      </c>
      <c r="F2687" s="31" t="s">
        <v>6</v>
      </c>
      <c r="G2687" s="31">
        <v>22</v>
      </c>
      <c r="H2687" s="31">
        <v>3581</v>
      </c>
      <c r="I2687" s="31">
        <v>1.1828761999999999</v>
      </c>
      <c r="J2687" s="31">
        <v>1.4525729999999999</v>
      </c>
      <c r="K2687" s="31">
        <v>0.26969680000000001</v>
      </c>
      <c r="L2687" s="31">
        <v>0.10297149999999999</v>
      </c>
      <c r="M2687" s="31">
        <v>0.20147409999999999</v>
      </c>
      <c r="N2687" s="31">
        <v>0.26969680000000001</v>
      </c>
      <c r="O2687" s="31">
        <v>0.33791939999999998</v>
      </c>
      <c r="P2687" s="31">
        <v>0.43642199999999998</v>
      </c>
      <c r="Q2687" s="31">
        <v>55.499049999999997</v>
      </c>
      <c r="R2687">
        <v>0.1300964</v>
      </c>
      <c r="S2687" t="s">
        <v>20810</v>
      </c>
      <c r="T2687">
        <v>2.397551</v>
      </c>
    </row>
    <row r="2688" spans="1:20" x14ac:dyDescent="0.25">
      <c r="A2688" s="31" t="s">
        <v>2108</v>
      </c>
      <c r="B2688" s="31" t="s">
        <v>67</v>
      </c>
      <c r="C2688" s="31" t="s">
        <v>4</v>
      </c>
      <c r="D2688" s="31" t="s">
        <v>64</v>
      </c>
      <c r="E2688" s="31" t="s">
        <v>18</v>
      </c>
      <c r="F2688" s="31" t="s">
        <v>6</v>
      </c>
      <c r="G2688" s="31">
        <v>23</v>
      </c>
      <c r="H2688" s="31">
        <v>3581</v>
      </c>
      <c r="I2688" s="31">
        <v>1.0176528</v>
      </c>
      <c r="J2688" s="31">
        <v>1.3439829999999999</v>
      </c>
      <c r="K2688" s="31">
        <v>0.32633000000000001</v>
      </c>
      <c r="L2688" s="31">
        <v>0.1607731</v>
      </c>
      <c r="M2688" s="31">
        <v>0.25858550000000002</v>
      </c>
      <c r="N2688" s="31">
        <v>0.32633000000000001</v>
      </c>
      <c r="O2688" s="31">
        <v>0.39407449999999999</v>
      </c>
      <c r="P2688" s="31">
        <v>0.49188690000000002</v>
      </c>
      <c r="Q2688" s="31">
        <v>54.183929999999997</v>
      </c>
      <c r="R2688">
        <v>0.12918470000000001</v>
      </c>
      <c r="S2688" t="s">
        <v>20810</v>
      </c>
      <c r="T2688">
        <v>2.397551</v>
      </c>
    </row>
    <row r="2689" spans="1:20" x14ac:dyDescent="0.25">
      <c r="A2689" s="31" t="s">
        <v>2109</v>
      </c>
      <c r="B2689" s="31" t="s">
        <v>67</v>
      </c>
      <c r="C2689" s="31" t="s">
        <v>4</v>
      </c>
      <c r="D2689" s="31" t="s">
        <v>64</v>
      </c>
      <c r="E2689" s="31" t="s">
        <v>18</v>
      </c>
      <c r="F2689" s="31" t="s">
        <v>6</v>
      </c>
      <c r="G2689" s="31">
        <v>24</v>
      </c>
      <c r="H2689" s="31">
        <v>3581</v>
      </c>
      <c r="I2689" s="31">
        <v>0.83570622000000006</v>
      </c>
      <c r="J2689" s="31">
        <v>1.150055</v>
      </c>
      <c r="K2689" s="31">
        <v>0.3143492</v>
      </c>
      <c r="L2689" s="31">
        <v>0.15154970000000001</v>
      </c>
      <c r="M2689" s="31">
        <v>0.24773300000000001</v>
      </c>
      <c r="N2689" s="31">
        <v>0.3143492</v>
      </c>
      <c r="O2689" s="31">
        <v>0.38096540000000001</v>
      </c>
      <c r="P2689" s="31">
        <v>0.47714859999999998</v>
      </c>
      <c r="Q2689" s="31">
        <v>53.15211</v>
      </c>
      <c r="R2689">
        <v>0.12703310000000001</v>
      </c>
      <c r="S2689" t="s">
        <v>20810</v>
      </c>
      <c r="T2689">
        <v>2.397551</v>
      </c>
    </row>
    <row r="2690" spans="1:20" x14ac:dyDescent="0.25">
      <c r="A2690" s="31" t="s">
        <v>2662</v>
      </c>
      <c r="B2690" s="31" t="s">
        <v>67</v>
      </c>
      <c r="C2690" s="31" t="s">
        <v>4</v>
      </c>
      <c r="D2690" s="31" t="s">
        <v>9</v>
      </c>
      <c r="E2690" s="31" t="s">
        <v>18</v>
      </c>
      <c r="F2690" s="31" t="s">
        <v>6</v>
      </c>
      <c r="G2690" s="31">
        <v>1</v>
      </c>
      <c r="H2690" s="31">
        <v>1243</v>
      </c>
      <c r="I2690" s="31">
        <v>0.83148860000000002</v>
      </c>
      <c r="J2690" s="31">
        <v>0.83128230000000003</v>
      </c>
      <c r="K2690" s="31">
        <v>-2.063E-4</v>
      </c>
      <c r="L2690" s="31">
        <v>-4.7176200000000001E-2</v>
      </c>
      <c r="M2690" s="31">
        <v>-1.9425999999999999E-2</v>
      </c>
      <c r="N2690" s="31">
        <v>-2.063E-4</v>
      </c>
      <c r="O2690" s="31">
        <v>1.9013499999999999E-2</v>
      </c>
      <c r="P2690" s="31">
        <v>4.6763699999999998E-2</v>
      </c>
      <c r="Q2690" s="31">
        <v>68.804339999999996</v>
      </c>
      <c r="R2690">
        <v>3.6650799999999997E-2</v>
      </c>
      <c r="S2690" t="s">
        <v>20810</v>
      </c>
      <c r="T2690">
        <v>-1.45218E-2</v>
      </c>
    </row>
    <row r="2691" spans="1:20" x14ac:dyDescent="0.25">
      <c r="A2691" s="31" t="s">
        <v>2663</v>
      </c>
      <c r="B2691" s="31" t="s">
        <v>67</v>
      </c>
      <c r="C2691" s="31" t="s">
        <v>4</v>
      </c>
      <c r="D2691" s="31" t="s">
        <v>9</v>
      </c>
      <c r="E2691" s="31" t="s">
        <v>18</v>
      </c>
      <c r="F2691" s="31" t="s">
        <v>6</v>
      </c>
      <c r="G2691" s="31">
        <v>2</v>
      </c>
      <c r="H2691" s="31">
        <v>1243</v>
      </c>
      <c r="I2691" s="31">
        <v>0.75229214</v>
      </c>
      <c r="J2691" s="31">
        <v>0.75224729999999995</v>
      </c>
      <c r="K2691" s="31">
        <v>-4.49E-5</v>
      </c>
      <c r="L2691" s="31">
        <v>-4.3518300000000003E-2</v>
      </c>
      <c r="M2691" s="31">
        <v>-1.78338E-2</v>
      </c>
      <c r="N2691" s="31">
        <v>-4.49E-5</v>
      </c>
      <c r="O2691" s="31">
        <v>1.7744099999999999E-2</v>
      </c>
      <c r="P2691" s="31">
        <v>4.3428599999999998E-2</v>
      </c>
      <c r="Q2691" s="31">
        <v>67.195660000000004</v>
      </c>
      <c r="R2691">
        <v>3.3922500000000001E-2</v>
      </c>
      <c r="S2691" t="s">
        <v>20810</v>
      </c>
      <c r="T2691">
        <v>-1.45218E-2</v>
      </c>
    </row>
    <row r="2692" spans="1:20" x14ac:dyDescent="0.25">
      <c r="A2692" s="31" t="s">
        <v>2664</v>
      </c>
      <c r="B2692" s="31" t="s">
        <v>67</v>
      </c>
      <c r="C2692" s="31" t="s">
        <v>4</v>
      </c>
      <c r="D2692" s="31" t="s">
        <v>9</v>
      </c>
      <c r="E2692" s="31" t="s">
        <v>18</v>
      </c>
      <c r="F2692" s="31" t="s">
        <v>6</v>
      </c>
      <c r="G2692" s="31">
        <v>3</v>
      </c>
      <c r="H2692" s="31">
        <v>1243</v>
      </c>
      <c r="I2692" s="31">
        <v>0.71749874000000002</v>
      </c>
      <c r="J2692" s="31">
        <v>0.71769930000000004</v>
      </c>
      <c r="K2692" s="31">
        <v>2.006E-4</v>
      </c>
      <c r="L2692" s="31">
        <v>-4.2415399999999999E-2</v>
      </c>
      <c r="M2692" s="31">
        <v>-1.7237499999999999E-2</v>
      </c>
      <c r="N2692" s="31">
        <v>2.006E-4</v>
      </c>
      <c r="O2692" s="31">
        <v>1.76387E-2</v>
      </c>
      <c r="P2692" s="31">
        <v>4.2816600000000003E-2</v>
      </c>
      <c r="Q2692" s="31">
        <v>65.434780000000003</v>
      </c>
      <c r="R2692">
        <v>3.3253400000000002E-2</v>
      </c>
      <c r="S2692" t="s">
        <v>20810</v>
      </c>
      <c r="T2692">
        <v>-1.45218E-2</v>
      </c>
    </row>
    <row r="2693" spans="1:20" x14ac:dyDescent="0.25">
      <c r="A2693" s="31" t="s">
        <v>2665</v>
      </c>
      <c r="B2693" s="31" t="s">
        <v>67</v>
      </c>
      <c r="C2693" s="31" t="s">
        <v>4</v>
      </c>
      <c r="D2693" s="31" t="s">
        <v>9</v>
      </c>
      <c r="E2693" s="31" t="s">
        <v>18</v>
      </c>
      <c r="F2693" s="31" t="s">
        <v>6</v>
      </c>
      <c r="G2693" s="31">
        <v>4</v>
      </c>
      <c r="H2693" s="31">
        <v>1243</v>
      </c>
      <c r="I2693" s="31">
        <v>0.70211153000000004</v>
      </c>
      <c r="J2693" s="31">
        <v>0.7024688</v>
      </c>
      <c r="K2693" s="31">
        <v>3.5720000000000001E-4</v>
      </c>
      <c r="L2693" s="31">
        <v>-4.1783899999999999E-2</v>
      </c>
      <c r="M2693" s="31">
        <v>-1.6886600000000002E-2</v>
      </c>
      <c r="N2693" s="31">
        <v>3.5720000000000001E-4</v>
      </c>
      <c r="O2693" s="31">
        <v>1.7600999999999999E-2</v>
      </c>
      <c r="P2693" s="31">
        <v>4.2498300000000003E-2</v>
      </c>
      <c r="Q2693" s="31">
        <v>64.065219999999997</v>
      </c>
      <c r="R2693">
        <v>3.28829E-2</v>
      </c>
      <c r="S2693" t="s">
        <v>20810</v>
      </c>
      <c r="T2693">
        <v>-1.45218E-2</v>
      </c>
    </row>
    <row r="2694" spans="1:20" x14ac:dyDescent="0.25">
      <c r="A2694" s="31" t="s">
        <v>2666</v>
      </c>
      <c r="B2694" s="31" t="s">
        <v>67</v>
      </c>
      <c r="C2694" s="31" t="s">
        <v>4</v>
      </c>
      <c r="D2694" s="31" t="s">
        <v>9</v>
      </c>
      <c r="E2694" s="31" t="s">
        <v>18</v>
      </c>
      <c r="F2694" s="31" t="s">
        <v>6</v>
      </c>
      <c r="G2694" s="31">
        <v>5</v>
      </c>
      <c r="H2694" s="31">
        <v>1243</v>
      </c>
      <c r="I2694" s="31">
        <v>0.70809383999999997</v>
      </c>
      <c r="J2694" s="31">
        <v>0.70846589999999998</v>
      </c>
      <c r="K2694" s="31">
        <v>3.7199999999999999E-4</v>
      </c>
      <c r="L2694" s="31">
        <v>-4.1721300000000003E-2</v>
      </c>
      <c r="M2694" s="31">
        <v>-1.6852200000000001E-2</v>
      </c>
      <c r="N2694" s="31">
        <v>3.7199999999999999E-4</v>
      </c>
      <c r="O2694" s="31">
        <v>1.7596299999999999E-2</v>
      </c>
      <c r="P2694" s="31">
        <v>4.2465299999999997E-2</v>
      </c>
      <c r="Q2694" s="31">
        <v>62.456519999999998</v>
      </c>
      <c r="R2694">
        <v>3.2845600000000003E-2</v>
      </c>
      <c r="S2694" t="s">
        <v>20810</v>
      </c>
      <c r="T2694">
        <v>-1.45218E-2</v>
      </c>
    </row>
    <row r="2695" spans="1:20" x14ac:dyDescent="0.25">
      <c r="A2695" s="31" t="s">
        <v>2667</v>
      </c>
      <c r="B2695" s="31" t="s">
        <v>67</v>
      </c>
      <c r="C2695" s="31" t="s">
        <v>4</v>
      </c>
      <c r="D2695" s="31" t="s">
        <v>9</v>
      </c>
      <c r="E2695" s="31" t="s">
        <v>18</v>
      </c>
      <c r="F2695" s="31" t="s">
        <v>6</v>
      </c>
      <c r="G2695" s="31">
        <v>6</v>
      </c>
      <c r="H2695" s="31">
        <v>1243</v>
      </c>
      <c r="I2695" s="31">
        <v>0.80825623000000002</v>
      </c>
      <c r="J2695" s="31">
        <v>0.80953459999999999</v>
      </c>
      <c r="K2695" s="31">
        <v>1.2784000000000001E-3</v>
      </c>
      <c r="L2695" s="31">
        <v>-4.6103699999999997E-2</v>
      </c>
      <c r="M2695" s="31">
        <v>-1.8110000000000001E-2</v>
      </c>
      <c r="N2695" s="31">
        <v>1.2784000000000001E-3</v>
      </c>
      <c r="O2695" s="31">
        <v>2.06667E-2</v>
      </c>
      <c r="P2695" s="31">
        <v>4.8660399999999999E-2</v>
      </c>
      <c r="Q2695" s="31">
        <v>61.717390000000002</v>
      </c>
      <c r="R2695">
        <v>3.6972400000000002E-2</v>
      </c>
      <c r="S2695" t="s">
        <v>20810</v>
      </c>
      <c r="T2695">
        <v>-1.45218E-2</v>
      </c>
    </row>
    <row r="2696" spans="1:20" x14ac:dyDescent="0.25">
      <c r="A2696" s="31" t="s">
        <v>2668</v>
      </c>
      <c r="B2696" s="31" t="s">
        <v>67</v>
      </c>
      <c r="C2696" s="31" t="s">
        <v>4</v>
      </c>
      <c r="D2696" s="31" t="s">
        <v>9</v>
      </c>
      <c r="E2696" s="31" t="s">
        <v>18</v>
      </c>
      <c r="F2696" s="31" t="s">
        <v>6</v>
      </c>
      <c r="G2696" s="31">
        <v>7</v>
      </c>
      <c r="H2696" s="31">
        <v>1243</v>
      </c>
      <c r="I2696" s="31">
        <v>0.95838159000000001</v>
      </c>
      <c r="J2696" s="31">
        <v>0.96065889999999998</v>
      </c>
      <c r="K2696" s="31">
        <v>2.2772999999999999E-3</v>
      </c>
      <c r="L2696" s="31">
        <v>-4.8304600000000003E-2</v>
      </c>
      <c r="M2696" s="31">
        <v>-1.84204E-2</v>
      </c>
      <c r="N2696" s="31">
        <v>2.2772999999999999E-3</v>
      </c>
      <c r="O2696" s="31">
        <v>2.2975099999999998E-2</v>
      </c>
      <c r="P2696" s="31">
        <v>5.2859299999999998E-2</v>
      </c>
      <c r="Q2696" s="31">
        <v>61.478259999999999</v>
      </c>
      <c r="R2696">
        <v>3.9469299999999999E-2</v>
      </c>
      <c r="S2696" t="s">
        <v>20810</v>
      </c>
      <c r="T2696">
        <v>-1.45218E-2</v>
      </c>
    </row>
    <row r="2697" spans="1:20" x14ac:dyDescent="0.25">
      <c r="A2697" s="31" t="s">
        <v>2669</v>
      </c>
      <c r="B2697" s="31" t="s">
        <v>67</v>
      </c>
      <c r="C2697" s="31" t="s">
        <v>4</v>
      </c>
      <c r="D2697" s="31" t="s">
        <v>9</v>
      </c>
      <c r="E2697" s="31" t="s">
        <v>18</v>
      </c>
      <c r="F2697" s="31" t="s">
        <v>6</v>
      </c>
      <c r="G2697" s="31">
        <v>8</v>
      </c>
      <c r="H2697" s="31">
        <v>1243</v>
      </c>
      <c r="I2697" s="31">
        <v>1.0312378</v>
      </c>
      <c r="J2697" s="31">
        <v>1.0343469999999999</v>
      </c>
      <c r="K2697" s="31">
        <v>3.1091000000000001E-3</v>
      </c>
      <c r="L2697" s="31">
        <v>-4.8244799999999997E-2</v>
      </c>
      <c r="M2697" s="31">
        <v>-1.79045E-2</v>
      </c>
      <c r="N2697" s="31">
        <v>3.1091000000000001E-3</v>
      </c>
      <c r="O2697" s="31">
        <v>2.41227E-2</v>
      </c>
      <c r="P2697" s="31">
        <v>5.44631E-2</v>
      </c>
      <c r="Q2697" s="31">
        <v>64.326089999999994</v>
      </c>
      <c r="R2697">
        <v>4.0071700000000002E-2</v>
      </c>
      <c r="S2697" t="s">
        <v>20810</v>
      </c>
      <c r="T2697">
        <v>-1.45218E-2</v>
      </c>
    </row>
    <row r="2698" spans="1:20" x14ac:dyDescent="0.25">
      <c r="A2698" s="31" t="s">
        <v>2670</v>
      </c>
      <c r="B2698" s="31" t="s">
        <v>67</v>
      </c>
      <c r="C2698" s="31" t="s">
        <v>4</v>
      </c>
      <c r="D2698" s="31" t="s">
        <v>9</v>
      </c>
      <c r="E2698" s="31" t="s">
        <v>18</v>
      </c>
      <c r="F2698" s="31" t="s">
        <v>6</v>
      </c>
      <c r="G2698" s="31">
        <v>9</v>
      </c>
      <c r="H2698" s="31">
        <v>1243</v>
      </c>
      <c r="I2698" s="31">
        <v>1.0354219</v>
      </c>
      <c r="J2698" s="31">
        <v>1.038988</v>
      </c>
      <c r="K2698" s="31">
        <v>3.5660000000000002E-3</v>
      </c>
      <c r="L2698" s="31">
        <v>-4.7614799999999999E-2</v>
      </c>
      <c r="M2698" s="31">
        <v>-1.7376800000000001E-2</v>
      </c>
      <c r="N2698" s="31">
        <v>3.5660000000000002E-3</v>
      </c>
      <c r="O2698" s="31">
        <v>2.4508700000000001E-2</v>
      </c>
      <c r="P2698" s="31">
        <v>5.4746799999999998E-2</v>
      </c>
      <c r="Q2698" s="31">
        <v>67.630430000000004</v>
      </c>
      <c r="R2698">
        <v>3.9936600000000003E-2</v>
      </c>
      <c r="S2698" t="s">
        <v>20810</v>
      </c>
      <c r="T2698">
        <v>-1.45218E-2</v>
      </c>
    </row>
    <row r="2699" spans="1:20" x14ac:dyDescent="0.25">
      <c r="A2699" s="31" t="s">
        <v>2671</v>
      </c>
      <c r="B2699" s="31" t="s">
        <v>67</v>
      </c>
      <c r="C2699" s="31" t="s">
        <v>4</v>
      </c>
      <c r="D2699" s="31" t="s">
        <v>9</v>
      </c>
      <c r="E2699" s="31" t="s">
        <v>18</v>
      </c>
      <c r="F2699" s="31" t="s">
        <v>6</v>
      </c>
      <c r="G2699" s="31">
        <v>10</v>
      </c>
      <c r="H2699" s="31">
        <v>1243</v>
      </c>
      <c r="I2699" s="31">
        <v>1.0394148999999999</v>
      </c>
      <c r="J2699" s="31">
        <v>1.0427010000000001</v>
      </c>
      <c r="K2699" s="31">
        <v>3.2858000000000002E-3</v>
      </c>
      <c r="L2699" s="31">
        <v>-4.99041E-2</v>
      </c>
      <c r="M2699" s="31">
        <v>-1.8479099999999998E-2</v>
      </c>
      <c r="N2699" s="31">
        <v>3.2858000000000002E-3</v>
      </c>
      <c r="O2699" s="31">
        <v>2.5050699999999999E-2</v>
      </c>
      <c r="P2699" s="31">
        <v>5.64758E-2</v>
      </c>
      <c r="Q2699" s="31">
        <v>70.521739999999994</v>
      </c>
      <c r="R2699">
        <v>4.1504300000000001E-2</v>
      </c>
      <c r="S2699" t="s">
        <v>20810</v>
      </c>
      <c r="T2699">
        <v>-1.45218E-2</v>
      </c>
    </row>
    <row r="2700" spans="1:20" x14ac:dyDescent="0.25">
      <c r="A2700" s="31" t="s">
        <v>2672</v>
      </c>
      <c r="B2700" s="31" t="s">
        <v>67</v>
      </c>
      <c r="C2700" s="31" t="s">
        <v>4</v>
      </c>
      <c r="D2700" s="31" t="s">
        <v>9</v>
      </c>
      <c r="E2700" s="31" t="s">
        <v>18</v>
      </c>
      <c r="F2700" s="31" t="s">
        <v>6</v>
      </c>
      <c r="G2700" s="31">
        <v>11</v>
      </c>
      <c r="H2700" s="31">
        <v>1243</v>
      </c>
      <c r="I2700" s="31">
        <v>1.0174213000000001</v>
      </c>
      <c r="J2700" s="31">
        <v>1.0197449999999999</v>
      </c>
      <c r="K2700" s="31">
        <v>2.3235E-3</v>
      </c>
      <c r="L2700" s="31">
        <v>-5.0450799999999997E-2</v>
      </c>
      <c r="M2700" s="31">
        <v>-1.9271300000000002E-2</v>
      </c>
      <c r="N2700" s="31">
        <v>2.3235E-3</v>
      </c>
      <c r="O2700" s="31">
        <v>2.3918399999999999E-2</v>
      </c>
      <c r="P2700" s="31">
        <v>5.5097899999999998E-2</v>
      </c>
      <c r="Q2700" s="31">
        <v>73.195660000000004</v>
      </c>
      <c r="R2700">
        <v>4.1180000000000001E-2</v>
      </c>
      <c r="S2700" t="s">
        <v>20810</v>
      </c>
      <c r="T2700">
        <v>-1.45218E-2</v>
      </c>
    </row>
    <row r="2701" spans="1:20" x14ac:dyDescent="0.25">
      <c r="A2701" s="31" t="s">
        <v>2673</v>
      </c>
      <c r="B2701" s="31" t="s">
        <v>67</v>
      </c>
      <c r="C2701" s="31" t="s">
        <v>4</v>
      </c>
      <c r="D2701" s="31" t="s">
        <v>9</v>
      </c>
      <c r="E2701" s="31" t="s">
        <v>18</v>
      </c>
      <c r="F2701" s="31" t="s">
        <v>6</v>
      </c>
      <c r="G2701" s="31">
        <v>12</v>
      </c>
      <c r="H2701" s="31">
        <v>1243</v>
      </c>
      <c r="I2701" s="31">
        <v>0.96090604000000002</v>
      </c>
      <c r="J2701" s="31">
        <v>0.96187840000000002</v>
      </c>
      <c r="K2701" s="31">
        <v>9.7230000000000005E-4</v>
      </c>
      <c r="L2701" s="31">
        <v>-4.9563400000000001E-2</v>
      </c>
      <c r="M2701" s="31">
        <v>-1.9706499999999998E-2</v>
      </c>
      <c r="N2701" s="31">
        <v>9.7230000000000005E-4</v>
      </c>
      <c r="O2701" s="31">
        <v>2.1651199999999999E-2</v>
      </c>
      <c r="P2701" s="31">
        <v>5.1508100000000001E-2</v>
      </c>
      <c r="Q2701" s="31">
        <v>75.630430000000004</v>
      </c>
      <c r="R2701">
        <v>3.9433299999999998E-2</v>
      </c>
      <c r="S2701" t="s">
        <v>20810</v>
      </c>
      <c r="T2701">
        <v>-1.45218E-2</v>
      </c>
    </row>
    <row r="2702" spans="1:20" x14ac:dyDescent="0.25">
      <c r="A2702" s="31" t="s">
        <v>2674</v>
      </c>
      <c r="B2702" s="31" t="s">
        <v>67</v>
      </c>
      <c r="C2702" s="31" t="s">
        <v>4</v>
      </c>
      <c r="D2702" s="31" t="s">
        <v>9</v>
      </c>
      <c r="E2702" s="31" t="s">
        <v>18</v>
      </c>
      <c r="F2702" s="31" t="s">
        <v>6</v>
      </c>
      <c r="G2702" s="31">
        <v>13</v>
      </c>
      <c r="H2702" s="31">
        <v>1243</v>
      </c>
      <c r="I2702" s="31">
        <v>0.91342758999999996</v>
      </c>
      <c r="J2702" s="31">
        <v>0.93341030000000003</v>
      </c>
      <c r="K2702" s="31">
        <v>1.9982699999999999E-2</v>
      </c>
      <c r="L2702" s="31">
        <v>-3.0815200000000001E-2</v>
      </c>
      <c r="M2702" s="31">
        <v>-8.0340000000000001E-4</v>
      </c>
      <c r="N2702" s="31">
        <v>1.9982699999999999E-2</v>
      </c>
      <c r="O2702" s="31">
        <v>4.0768800000000001E-2</v>
      </c>
      <c r="P2702" s="31">
        <v>7.0780599999999999E-2</v>
      </c>
      <c r="Q2702" s="31">
        <v>78.130430000000004</v>
      </c>
      <c r="R2702">
        <v>3.9637800000000001E-2</v>
      </c>
      <c r="S2702" t="s">
        <v>20810</v>
      </c>
      <c r="T2702">
        <v>0.46643839999999998</v>
      </c>
    </row>
    <row r="2703" spans="1:20" x14ac:dyDescent="0.25">
      <c r="A2703" s="31" t="s">
        <v>2675</v>
      </c>
      <c r="B2703" s="31" t="s">
        <v>67</v>
      </c>
      <c r="C2703" s="31" t="s">
        <v>4</v>
      </c>
      <c r="D2703" s="31" t="s">
        <v>9</v>
      </c>
      <c r="E2703" s="31" t="s">
        <v>18</v>
      </c>
      <c r="F2703" s="31" t="s">
        <v>6</v>
      </c>
      <c r="G2703" s="31">
        <v>14</v>
      </c>
      <c r="H2703" s="31">
        <v>1243</v>
      </c>
      <c r="I2703" s="31">
        <v>0.92811688000000003</v>
      </c>
      <c r="J2703" s="31">
        <v>0.9800778</v>
      </c>
      <c r="K2703" s="31">
        <v>5.1960899999999997E-2</v>
      </c>
      <c r="L2703" s="31">
        <v>-9.993999999999999E-4</v>
      </c>
      <c r="M2703" s="31">
        <v>3.0290000000000001E-2</v>
      </c>
      <c r="N2703" s="31">
        <v>5.1960899999999997E-2</v>
      </c>
      <c r="O2703" s="31">
        <v>7.36319E-2</v>
      </c>
      <c r="P2703" s="31">
        <v>0.1049213</v>
      </c>
      <c r="Q2703" s="31">
        <v>79.934780000000003</v>
      </c>
      <c r="R2703">
        <v>4.1325199999999999E-2</v>
      </c>
      <c r="S2703" t="s">
        <v>20810</v>
      </c>
      <c r="T2703">
        <v>0.46643839999999998</v>
      </c>
    </row>
    <row r="2704" spans="1:20" x14ac:dyDescent="0.25">
      <c r="A2704" s="31" t="s">
        <v>2676</v>
      </c>
      <c r="B2704" s="31" t="s">
        <v>67</v>
      </c>
      <c r="C2704" s="31" t="s">
        <v>4</v>
      </c>
      <c r="D2704" s="31" t="s">
        <v>9</v>
      </c>
      <c r="E2704" s="31" t="s">
        <v>18</v>
      </c>
      <c r="F2704" s="31" t="s">
        <v>6</v>
      </c>
      <c r="G2704" s="31">
        <v>15</v>
      </c>
      <c r="H2704" s="31">
        <v>1243</v>
      </c>
      <c r="I2704" s="31">
        <v>0.97899290999999999</v>
      </c>
      <c r="J2704" s="31">
        <v>1.059507</v>
      </c>
      <c r="K2704" s="31">
        <v>8.0514500000000003E-2</v>
      </c>
      <c r="L2704" s="31">
        <v>2.3247299999999999E-2</v>
      </c>
      <c r="M2704" s="31">
        <v>5.7081199999999999E-2</v>
      </c>
      <c r="N2704" s="31">
        <v>8.0514500000000003E-2</v>
      </c>
      <c r="O2704" s="31">
        <v>0.1039477</v>
      </c>
      <c r="P2704" s="31">
        <v>0.1377816</v>
      </c>
      <c r="Q2704" s="31">
        <v>81.543480000000002</v>
      </c>
      <c r="R2704">
        <v>4.4685799999999998E-2</v>
      </c>
      <c r="S2704" t="s">
        <v>20810</v>
      </c>
      <c r="T2704">
        <v>0.46643839999999998</v>
      </c>
    </row>
    <row r="2705" spans="1:20" x14ac:dyDescent="0.25">
      <c r="A2705" s="31" t="s">
        <v>2677</v>
      </c>
      <c r="B2705" s="31" t="s">
        <v>67</v>
      </c>
      <c r="C2705" s="31" t="s">
        <v>4</v>
      </c>
      <c r="D2705" s="31" t="s">
        <v>9</v>
      </c>
      <c r="E2705" s="31" t="s">
        <v>18</v>
      </c>
      <c r="F2705" s="31" t="s">
        <v>6</v>
      </c>
      <c r="G2705" s="31">
        <v>16</v>
      </c>
      <c r="H2705" s="31">
        <v>1243</v>
      </c>
      <c r="I2705" s="31">
        <v>1.0617593999999999</v>
      </c>
      <c r="J2705" s="31">
        <v>1.1736770000000001</v>
      </c>
      <c r="K2705" s="31">
        <v>0.1119173</v>
      </c>
      <c r="L2705" s="31">
        <v>4.8500500000000002E-2</v>
      </c>
      <c r="M2705" s="31">
        <v>8.5967600000000005E-2</v>
      </c>
      <c r="N2705" s="31">
        <v>0.1119173</v>
      </c>
      <c r="O2705" s="31">
        <v>0.13786699999999999</v>
      </c>
      <c r="P2705" s="31">
        <v>0.17533409999999999</v>
      </c>
      <c r="Q2705" s="31">
        <v>82.717389999999995</v>
      </c>
      <c r="R2705">
        <v>4.9484399999999998E-2</v>
      </c>
      <c r="S2705" t="s">
        <v>20810</v>
      </c>
      <c r="T2705">
        <v>0.46643839999999998</v>
      </c>
    </row>
    <row r="2706" spans="1:20" x14ac:dyDescent="0.25">
      <c r="A2706" s="31" t="s">
        <v>2678</v>
      </c>
      <c r="B2706" s="31" t="s">
        <v>67</v>
      </c>
      <c r="C2706" s="31" t="s">
        <v>4</v>
      </c>
      <c r="D2706" s="31" t="s">
        <v>9</v>
      </c>
      <c r="E2706" s="31" t="s">
        <v>18</v>
      </c>
      <c r="F2706" s="31" t="s">
        <v>6</v>
      </c>
      <c r="G2706" s="31">
        <v>17</v>
      </c>
      <c r="H2706" s="31">
        <v>1243</v>
      </c>
      <c r="I2706" s="31">
        <v>1.1745329</v>
      </c>
      <c r="J2706" s="31">
        <v>1.3036669999999999</v>
      </c>
      <c r="K2706" s="31">
        <v>0.12913430000000001</v>
      </c>
      <c r="L2706" s="31">
        <v>6.2094700000000003E-2</v>
      </c>
      <c r="M2706" s="31">
        <v>0.10170220000000001</v>
      </c>
      <c r="N2706" s="31">
        <v>0.12913430000000001</v>
      </c>
      <c r="O2706" s="31">
        <v>0.15656639999999999</v>
      </c>
      <c r="P2706" s="31">
        <v>0.19617390000000001</v>
      </c>
      <c r="Q2706" s="31">
        <v>83.478260000000006</v>
      </c>
      <c r="R2706">
        <v>5.2311299999999998E-2</v>
      </c>
      <c r="S2706" t="s">
        <v>20810</v>
      </c>
      <c r="T2706">
        <v>0.46643839999999998</v>
      </c>
    </row>
    <row r="2707" spans="1:20" x14ac:dyDescent="0.25">
      <c r="A2707" s="31" t="s">
        <v>2679</v>
      </c>
      <c r="B2707" s="31" t="s">
        <v>67</v>
      </c>
      <c r="C2707" s="31" t="s">
        <v>4</v>
      </c>
      <c r="D2707" s="31" t="s">
        <v>9</v>
      </c>
      <c r="E2707" s="31" t="s">
        <v>18</v>
      </c>
      <c r="F2707" s="31" t="s">
        <v>6</v>
      </c>
      <c r="G2707" s="31">
        <v>18</v>
      </c>
      <c r="H2707" s="31">
        <v>1243</v>
      </c>
      <c r="I2707" s="31">
        <v>1.314295</v>
      </c>
      <c r="J2707" s="31">
        <v>1.4306110000000001</v>
      </c>
      <c r="K2707" s="31">
        <v>0.1163159</v>
      </c>
      <c r="L2707" s="31">
        <v>4.6453599999999998E-2</v>
      </c>
      <c r="M2707" s="31">
        <v>8.7728799999999996E-2</v>
      </c>
      <c r="N2707" s="31">
        <v>0.1163159</v>
      </c>
      <c r="O2707" s="31">
        <v>0.1449029</v>
      </c>
      <c r="P2707" s="31">
        <v>0.18617810000000001</v>
      </c>
      <c r="Q2707" s="31">
        <v>83.478260000000006</v>
      </c>
      <c r="R2707">
        <v>5.4513800000000001E-2</v>
      </c>
      <c r="S2707" t="s">
        <v>20810</v>
      </c>
      <c r="T2707">
        <v>0.46643839999999998</v>
      </c>
    </row>
    <row r="2708" spans="1:20" x14ac:dyDescent="0.25">
      <c r="A2708" s="31" t="s">
        <v>2680</v>
      </c>
      <c r="B2708" s="31" t="s">
        <v>67</v>
      </c>
      <c r="C2708" s="31" t="s">
        <v>4</v>
      </c>
      <c r="D2708" s="31" t="s">
        <v>9</v>
      </c>
      <c r="E2708" s="31" t="s">
        <v>18</v>
      </c>
      <c r="F2708" s="31" t="s">
        <v>6</v>
      </c>
      <c r="G2708" s="31">
        <v>19</v>
      </c>
      <c r="H2708" s="31">
        <v>1243</v>
      </c>
      <c r="I2708" s="31">
        <v>1.5231477</v>
      </c>
      <c r="J2708" s="31">
        <v>1.5221789999999999</v>
      </c>
      <c r="K2708" s="31">
        <v>-9.6829999999999996E-4</v>
      </c>
      <c r="L2708" s="31">
        <v>-7.3125200000000001E-2</v>
      </c>
      <c r="M2708" s="31">
        <v>-3.0494299999999998E-2</v>
      </c>
      <c r="N2708" s="31">
        <v>-9.6829999999999996E-4</v>
      </c>
      <c r="O2708" s="31">
        <v>2.8557699999999998E-2</v>
      </c>
      <c r="P2708" s="31">
        <v>7.1188600000000005E-2</v>
      </c>
      <c r="Q2708" s="31">
        <v>82.760869999999997</v>
      </c>
      <c r="R2708">
        <v>5.6304300000000002E-2</v>
      </c>
      <c r="S2708" t="s">
        <v>20810</v>
      </c>
      <c r="T2708">
        <v>-1.45218E-2</v>
      </c>
    </row>
    <row r="2709" spans="1:20" x14ac:dyDescent="0.25">
      <c r="A2709" s="31" t="s">
        <v>2681</v>
      </c>
      <c r="B2709" s="31" t="s">
        <v>67</v>
      </c>
      <c r="C2709" s="31" t="s">
        <v>4</v>
      </c>
      <c r="D2709" s="31" t="s">
        <v>9</v>
      </c>
      <c r="E2709" s="31" t="s">
        <v>18</v>
      </c>
      <c r="F2709" s="31" t="s">
        <v>6</v>
      </c>
      <c r="G2709" s="31">
        <v>20</v>
      </c>
      <c r="H2709" s="31">
        <v>1243</v>
      </c>
      <c r="I2709" s="31">
        <v>1.5503152</v>
      </c>
      <c r="J2709" s="31">
        <v>1.5507629999999999</v>
      </c>
      <c r="K2709" s="31">
        <v>4.4739999999999998E-4</v>
      </c>
      <c r="L2709" s="31">
        <v>-6.9786500000000001E-2</v>
      </c>
      <c r="M2709" s="31">
        <v>-2.8291799999999999E-2</v>
      </c>
      <c r="N2709" s="31">
        <v>4.4739999999999998E-4</v>
      </c>
      <c r="O2709" s="31">
        <v>2.9186500000000001E-2</v>
      </c>
      <c r="P2709" s="31">
        <v>7.06812E-2</v>
      </c>
      <c r="Q2709" s="31">
        <v>80.847819999999999</v>
      </c>
      <c r="R2709">
        <v>5.48038E-2</v>
      </c>
      <c r="S2709" t="s">
        <v>20810</v>
      </c>
      <c r="T2709">
        <v>-1.45218E-2</v>
      </c>
    </row>
    <row r="2710" spans="1:20" x14ac:dyDescent="0.25">
      <c r="A2710" s="31" t="s">
        <v>2682</v>
      </c>
      <c r="B2710" s="31" t="s">
        <v>67</v>
      </c>
      <c r="C2710" s="31" t="s">
        <v>4</v>
      </c>
      <c r="D2710" s="31" t="s">
        <v>9</v>
      </c>
      <c r="E2710" s="31" t="s">
        <v>18</v>
      </c>
      <c r="F2710" s="31" t="s">
        <v>6</v>
      </c>
      <c r="G2710" s="31">
        <v>21</v>
      </c>
      <c r="H2710" s="31">
        <v>1243</v>
      </c>
      <c r="I2710" s="31">
        <v>1.5491207</v>
      </c>
      <c r="J2710" s="31">
        <v>1.5495559999999999</v>
      </c>
      <c r="K2710" s="31">
        <v>4.3530000000000001E-4</v>
      </c>
      <c r="L2710" s="31">
        <v>-6.7190200000000005E-2</v>
      </c>
      <c r="M2710" s="31">
        <v>-2.72365E-2</v>
      </c>
      <c r="N2710" s="31">
        <v>4.3530000000000001E-4</v>
      </c>
      <c r="O2710" s="31">
        <v>2.8107199999999999E-2</v>
      </c>
      <c r="P2710" s="31">
        <v>6.8060899999999994E-2</v>
      </c>
      <c r="Q2710" s="31">
        <v>78.217389999999995</v>
      </c>
      <c r="R2710">
        <v>5.2768500000000003E-2</v>
      </c>
      <c r="S2710" t="s">
        <v>20810</v>
      </c>
      <c r="T2710">
        <v>-1.45218E-2</v>
      </c>
    </row>
    <row r="2711" spans="1:20" x14ac:dyDescent="0.25">
      <c r="A2711" s="31" t="s">
        <v>2683</v>
      </c>
      <c r="B2711" s="31" t="s">
        <v>67</v>
      </c>
      <c r="C2711" s="31" t="s">
        <v>4</v>
      </c>
      <c r="D2711" s="31" t="s">
        <v>9</v>
      </c>
      <c r="E2711" s="31" t="s">
        <v>18</v>
      </c>
      <c r="F2711" s="31" t="s">
        <v>6</v>
      </c>
      <c r="G2711" s="31">
        <v>22</v>
      </c>
      <c r="H2711" s="31">
        <v>1243</v>
      </c>
      <c r="I2711" s="31">
        <v>1.4368631000000001</v>
      </c>
      <c r="J2711" s="31">
        <v>1.4367669999999999</v>
      </c>
      <c r="K2711" s="31">
        <v>-9.6000000000000002E-5</v>
      </c>
      <c r="L2711" s="31">
        <v>-6.4750600000000005E-2</v>
      </c>
      <c r="M2711" s="31">
        <v>-2.6552200000000001E-2</v>
      </c>
      <c r="N2711" s="31">
        <v>-9.6000000000000002E-5</v>
      </c>
      <c r="O2711" s="31">
        <v>2.6360100000000001E-2</v>
      </c>
      <c r="P2711" s="31">
        <v>6.4558500000000005E-2</v>
      </c>
      <c r="Q2711" s="31">
        <v>75.739130000000003</v>
      </c>
      <c r="R2711">
        <v>5.0450200000000001E-2</v>
      </c>
      <c r="S2711" t="s">
        <v>20810</v>
      </c>
      <c r="T2711">
        <v>-1.45218E-2</v>
      </c>
    </row>
    <row r="2712" spans="1:20" x14ac:dyDescent="0.25">
      <c r="A2712" s="31" t="s">
        <v>2684</v>
      </c>
      <c r="B2712" s="31" t="s">
        <v>67</v>
      </c>
      <c r="C2712" s="31" t="s">
        <v>4</v>
      </c>
      <c r="D2712" s="31" t="s">
        <v>9</v>
      </c>
      <c r="E2712" s="31" t="s">
        <v>18</v>
      </c>
      <c r="F2712" s="31" t="s">
        <v>6</v>
      </c>
      <c r="G2712" s="31">
        <v>23</v>
      </c>
      <c r="H2712" s="31">
        <v>1243</v>
      </c>
      <c r="I2712" s="31">
        <v>1.1949228999999999</v>
      </c>
      <c r="J2712" s="31">
        <v>1.194161</v>
      </c>
      <c r="K2712" s="31">
        <v>-7.6139999999999997E-4</v>
      </c>
      <c r="L2712" s="31">
        <v>-6.0605800000000001E-2</v>
      </c>
      <c r="M2712" s="31">
        <v>-2.5249199999999999E-2</v>
      </c>
      <c r="N2712" s="31">
        <v>-7.6139999999999997E-4</v>
      </c>
      <c r="O2712" s="31">
        <v>2.3726400000000002E-2</v>
      </c>
      <c r="P2712" s="31">
        <v>5.9082900000000001E-2</v>
      </c>
      <c r="Q2712" s="31">
        <v>73.108699999999999</v>
      </c>
      <c r="R2712">
        <v>4.6696799999999997E-2</v>
      </c>
      <c r="S2712" t="s">
        <v>20810</v>
      </c>
      <c r="T2712">
        <v>-1.45218E-2</v>
      </c>
    </row>
    <row r="2713" spans="1:20" x14ac:dyDescent="0.25">
      <c r="A2713" s="31" t="s">
        <v>2685</v>
      </c>
      <c r="B2713" s="31" t="s">
        <v>67</v>
      </c>
      <c r="C2713" s="31" t="s">
        <v>4</v>
      </c>
      <c r="D2713" s="31" t="s">
        <v>9</v>
      </c>
      <c r="E2713" s="31" t="s">
        <v>18</v>
      </c>
      <c r="F2713" s="31" t="s">
        <v>6</v>
      </c>
      <c r="G2713" s="31">
        <v>24</v>
      </c>
      <c r="H2713" s="31">
        <v>1243</v>
      </c>
      <c r="I2713" s="31">
        <v>0.96706068000000001</v>
      </c>
      <c r="J2713" s="31">
        <v>0.9663851</v>
      </c>
      <c r="K2713" s="31">
        <v>-6.7560000000000005E-4</v>
      </c>
      <c r="L2713" s="31">
        <v>-5.2682800000000002E-2</v>
      </c>
      <c r="M2713" s="31">
        <v>-2.19566E-2</v>
      </c>
      <c r="N2713" s="31">
        <v>-6.7560000000000005E-4</v>
      </c>
      <c r="O2713" s="31">
        <v>2.06053E-2</v>
      </c>
      <c r="P2713" s="31">
        <v>5.1331500000000002E-2</v>
      </c>
      <c r="Q2713" s="31">
        <v>70.760869999999997</v>
      </c>
      <c r="R2713">
        <v>4.0581399999999997E-2</v>
      </c>
      <c r="S2713" t="s">
        <v>20810</v>
      </c>
      <c r="T2713">
        <v>-1.45218E-2</v>
      </c>
    </row>
    <row r="2714" spans="1:20" x14ac:dyDescent="0.25">
      <c r="A2714" s="31" t="s">
        <v>3238</v>
      </c>
      <c r="B2714" s="31" t="s">
        <v>67</v>
      </c>
      <c r="C2714" s="31" t="s">
        <v>4</v>
      </c>
      <c r="D2714" s="31" t="s">
        <v>65</v>
      </c>
      <c r="E2714" s="31" t="s">
        <v>18</v>
      </c>
      <c r="F2714" s="31" t="s">
        <v>6</v>
      </c>
      <c r="G2714" s="31">
        <v>1</v>
      </c>
      <c r="H2714" s="31">
        <v>6679</v>
      </c>
      <c r="I2714" s="31">
        <v>0.73077415000000001</v>
      </c>
      <c r="J2714" s="31">
        <v>0.7331569</v>
      </c>
      <c r="K2714" s="31">
        <v>2.3827000000000002E-3</v>
      </c>
      <c r="L2714" s="31">
        <v>-4.2515200000000003E-2</v>
      </c>
      <c r="M2714" s="31">
        <v>-1.5989099999999999E-2</v>
      </c>
      <c r="N2714" s="31">
        <v>2.3827000000000002E-3</v>
      </c>
      <c r="O2714" s="31">
        <v>2.0754600000000002E-2</v>
      </c>
      <c r="P2714" s="31">
        <v>4.7280599999999999E-2</v>
      </c>
      <c r="Q2714" s="31">
        <v>55.454090000000001</v>
      </c>
      <c r="R2714">
        <v>3.5034000000000003E-2</v>
      </c>
      <c r="S2714" t="s">
        <v>20810</v>
      </c>
      <c r="T2714">
        <v>0.16077330000000001</v>
      </c>
    </row>
    <row r="2715" spans="1:20" x14ac:dyDescent="0.25">
      <c r="A2715" s="31" t="s">
        <v>3239</v>
      </c>
      <c r="B2715" s="31" t="s">
        <v>67</v>
      </c>
      <c r="C2715" s="31" t="s">
        <v>4</v>
      </c>
      <c r="D2715" s="31" t="s">
        <v>65</v>
      </c>
      <c r="E2715" s="31" t="s">
        <v>18</v>
      </c>
      <c r="F2715" s="31" t="s">
        <v>6</v>
      </c>
      <c r="G2715" s="31">
        <v>2</v>
      </c>
      <c r="H2715" s="31">
        <v>6679</v>
      </c>
      <c r="I2715" s="31">
        <v>0.67684012999999998</v>
      </c>
      <c r="J2715" s="31">
        <v>0.67630089999999998</v>
      </c>
      <c r="K2715" s="31">
        <v>-5.3919999999999999E-4</v>
      </c>
      <c r="L2715" s="31">
        <v>-4.4212000000000001E-2</v>
      </c>
      <c r="M2715" s="31">
        <v>-1.84098E-2</v>
      </c>
      <c r="N2715" s="31">
        <v>-5.3919999999999999E-4</v>
      </c>
      <c r="O2715" s="31">
        <v>1.7331300000000001E-2</v>
      </c>
      <c r="P2715" s="31">
        <v>4.3133600000000001E-2</v>
      </c>
      <c r="Q2715" s="31">
        <v>54.142470000000003</v>
      </c>
      <c r="R2715">
        <v>3.40781E-2</v>
      </c>
      <c r="S2715" t="s">
        <v>20810</v>
      </c>
      <c r="T2715">
        <v>0.16077330000000001</v>
      </c>
    </row>
    <row r="2716" spans="1:20" x14ac:dyDescent="0.25">
      <c r="A2716" s="31" t="s">
        <v>3240</v>
      </c>
      <c r="B2716" s="31" t="s">
        <v>67</v>
      </c>
      <c r="C2716" s="31" t="s">
        <v>4</v>
      </c>
      <c r="D2716" s="31" t="s">
        <v>65</v>
      </c>
      <c r="E2716" s="31" t="s">
        <v>18</v>
      </c>
      <c r="F2716" s="31" t="s">
        <v>6</v>
      </c>
      <c r="G2716" s="31">
        <v>3</v>
      </c>
      <c r="H2716" s="31">
        <v>6679</v>
      </c>
      <c r="I2716" s="31">
        <v>0.65756451000000005</v>
      </c>
      <c r="J2716" s="31">
        <v>0.65507249999999995</v>
      </c>
      <c r="K2716" s="31">
        <v>-2.4919999999999999E-3</v>
      </c>
      <c r="L2716" s="31">
        <v>-4.59006E-2</v>
      </c>
      <c r="M2716" s="31">
        <v>-2.0254500000000002E-2</v>
      </c>
      <c r="N2716" s="31">
        <v>-2.4919999999999999E-3</v>
      </c>
      <c r="O2716" s="31">
        <v>1.5270499999999999E-2</v>
      </c>
      <c r="P2716" s="31">
        <v>4.09167E-2</v>
      </c>
      <c r="Q2716" s="31">
        <v>53.702779999999997</v>
      </c>
      <c r="R2716">
        <v>3.3871900000000003E-2</v>
      </c>
      <c r="S2716" t="s">
        <v>20810</v>
      </c>
      <c r="T2716">
        <v>0.16077330000000001</v>
      </c>
    </row>
    <row r="2717" spans="1:20" x14ac:dyDescent="0.25">
      <c r="A2717" s="31" t="s">
        <v>3241</v>
      </c>
      <c r="B2717" s="31" t="s">
        <v>67</v>
      </c>
      <c r="C2717" s="31" t="s">
        <v>4</v>
      </c>
      <c r="D2717" s="31" t="s">
        <v>65</v>
      </c>
      <c r="E2717" s="31" t="s">
        <v>18</v>
      </c>
      <c r="F2717" s="31" t="s">
        <v>6</v>
      </c>
      <c r="G2717" s="31">
        <v>4</v>
      </c>
      <c r="H2717" s="31">
        <v>6679</v>
      </c>
      <c r="I2717" s="31">
        <v>0.65190941999999996</v>
      </c>
      <c r="J2717" s="31">
        <v>0.64906699999999995</v>
      </c>
      <c r="K2717" s="31">
        <v>-2.8424000000000001E-3</v>
      </c>
      <c r="L2717" s="31">
        <v>-4.6492600000000002E-2</v>
      </c>
      <c r="M2717" s="31">
        <v>-2.0703699999999998E-2</v>
      </c>
      <c r="N2717" s="31">
        <v>-2.8424000000000001E-3</v>
      </c>
      <c r="O2717" s="31">
        <v>1.50189E-2</v>
      </c>
      <c r="P2717" s="31">
        <v>4.0807799999999998E-2</v>
      </c>
      <c r="Q2717" s="31">
        <v>53.021340000000002</v>
      </c>
      <c r="R2717">
        <v>3.4060399999999998E-2</v>
      </c>
      <c r="S2717" t="s">
        <v>20810</v>
      </c>
      <c r="T2717">
        <v>0.16077330000000001</v>
      </c>
    </row>
    <row r="2718" spans="1:20" x14ac:dyDescent="0.25">
      <c r="A2718" s="31" t="s">
        <v>3242</v>
      </c>
      <c r="B2718" s="31" t="s">
        <v>67</v>
      </c>
      <c r="C2718" s="31" t="s">
        <v>4</v>
      </c>
      <c r="D2718" s="31" t="s">
        <v>65</v>
      </c>
      <c r="E2718" s="31" t="s">
        <v>18</v>
      </c>
      <c r="F2718" s="31" t="s">
        <v>6</v>
      </c>
      <c r="G2718" s="31">
        <v>5</v>
      </c>
      <c r="H2718" s="31">
        <v>6679</v>
      </c>
      <c r="I2718" s="31">
        <v>0.69776870999999996</v>
      </c>
      <c r="J2718" s="31">
        <v>0.68964829999999999</v>
      </c>
      <c r="K2718" s="31">
        <v>-8.1203999999999998E-3</v>
      </c>
      <c r="L2718" s="31">
        <v>-5.4126000000000001E-2</v>
      </c>
      <c r="M2718" s="31">
        <v>-2.6945500000000001E-2</v>
      </c>
      <c r="N2718" s="31">
        <v>-8.1203999999999998E-3</v>
      </c>
      <c r="O2718" s="31">
        <v>1.0704699999999999E-2</v>
      </c>
      <c r="P2718" s="31">
        <v>3.7885200000000001E-2</v>
      </c>
      <c r="Q2718" s="31">
        <v>52.455629999999999</v>
      </c>
      <c r="R2718">
        <v>3.5898399999999997E-2</v>
      </c>
      <c r="S2718" t="s">
        <v>20810</v>
      </c>
      <c r="T2718">
        <v>0.16077330000000001</v>
      </c>
    </row>
    <row r="2719" spans="1:20" x14ac:dyDescent="0.25">
      <c r="A2719" s="31" t="s">
        <v>3243</v>
      </c>
      <c r="B2719" s="31" t="s">
        <v>67</v>
      </c>
      <c r="C2719" s="31" t="s">
        <v>4</v>
      </c>
      <c r="D2719" s="31" t="s">
        <v>65</v>
      </c>
      <c r="E2719" s="31" t="s">
        <v>18</v>
      </c>
      <c r="F2719" s="31" t="s">
        <v>6</v>
      </c>
      <c r="G2719" s="31">
        <v>6</v>
      </c>
      <c r="H2719" s="31">
        <v>6679</v>
      </c>
      <c r="I2719" s="31">
        <v>0.76259368000000005</v>
      </c>
      <c r="J2719" s="31">
        <v>0.75392689999999996</v>
      </c>
      <c r="K2719" s="31">
        <v>-8.6666999999999994E-3</v>
      </c>
      <c r="L2719" s="31">
        <v>-5.4123999999999999E-2</v>
      </c>
      <c r="M2719" s="31">
        <v>-2.72675E-2</v>
      </c>
      <c r="N2719" s="31">
        <v>-8.6666999999999994E-3</v>
      </c>
      <c r="O2719" s="31">
        <v>9.9340000000000001E-3</v>
      </c>
      <c r="P2719" s="31">
        <v>3.67906E-2</v>
      </c>
      <c r="Q2719" s="31">
        <v>51.713030000000003</v>
      </c>
      <c r="R2719">
        <v>3.5470500000000002E-2</v>
      </c>
      <c r="S2719" t="s">
        <v>20810</v>
      </c>
      <c r="T2719">
        <v>0.16077330000000001</v>
      </c>
    </row>
    <row r="2720" spans="1:20" x14ac:dyDescent="0.25">
      <c r="A2720" s="31" t="s">
        <v>3244</v>
      </c>
      <c r="B2720" s="31" t="s">
        <v>67</v>
      </c>
      <c r="C2720" s="31" t="s">
        <v>4</v>
      </c>
      <c r="D2720" s="31" t="s">
        <v>65</v>
      </c>
      <c r="E2720" s="31" t="s">
        <v>18</v>
      </c>
      <c r="F2720" s="31" t="s">
        <v>6</v>
      </c>
      <c r="G2720" s="31">
        <v>7</v>
      </c>
      <c r="H2720" s="31">
        <v>6679</v>
      </c>
      <c r="I2720" s="31">
        <v>0.92406421999999999</v>
      </c>
      <c r="J2720" s="31">
        <v>0.91206180000000003</v>
      </c>
      <c r="K2720" s="31">
        <v>-1.2002499999999999E-2</v>
      </c>
      <c r="L2720" s="31">
        <v>-5.8792999999999998E-2</v>
      </c>
      <c r="M2720" s="31">
        <v>-3.1148800000000001E-2</v>
      </c>
      <c r="N2720" s="31">
        <v>-1.2002499999999999E-2</v>
      </c>
      <c r="O2720" s="31">
        <v>7.1437999999999996E-3</v>
      </c>
      <c r="P2720" s="31">
        <v>3.4787999999999999E-2</v>
      </c>
      <c r="Q2720" s="31">
        <v>52.284840000000003</v>
      </c>
      <c r="R2720">
        <v>3.6510800000000003E-2</v>
      </c>
      <c r="S2720" t="s">
        <v>20810</v>
      </c>
      <c r="T2720">
        <v>0.16077330000000001</v>
      </c>
    </row>
    <row r="2721" spans="1:20" x14ac:dyDescent="0.25">
      <c r="A2721" s="31" t="s">
        <v>3245</v>
      </c>
      <c r="B2721" s="31" t="s">
        <v>67</v>
      </c>
      <c r="C2721" s="31" t="s">
        <v>4</v>
      </c>
      <c r="D2721" s="31" t="s">
        <v>65</v>
      </c>
      <c r="E2721" s="31" t="s">
        <v>18</v>
      </c>
      <c r="F2721" s="31" t="s">
        <v>6</v>
      </c>
      <c r="G2721" s="31">
        <v>8</v>
      </c>
      <c r="H2721" s="31">
        <v>6679</v>
      </c>
      <c r="I2721" s="31">
        <v>1.0577567999999999</v>
      </c>
      <c r="J2721" s="31">
        <v>1.0414650000000001</v>
      </c>
      <c r="K2721" s="31">
        <v>-1.62916E-2</v>
      </c>
      <c r="L2721" s="31">
        <v>-6.7109000000000002E-2</v>
      </c>
      <c r="M2721" s="31">
        <v>-3.7085699999999999E-2</v>
      </c>
      <c r="N2721" s="31">
        <v>-1.62916E-2</v>
      </c>
      <c r="O2721" s="31">
        <v>4.5025000000000004E-3</v>
      </c>
      <c r="P2721" s="31">
        <v>3.4525899999999998E-2</v>
      </c>
      <c r="Q2721" s="31">
        <v>55.208179999999999</v>
      </c>
      <c r="R2721">
        <v>3.9653099999999997E-2</v>
      </c>
      <c r="S2721" t="s">
        <v>20810</v>
      </c>
      <c r="T2721">
        <v>0.16077330000000001</v>
      </c>
    </row>
    <row r="2722" spans="1:20" x14ac:dyDescent="0.25">
      <c r="A2722" s="31" t="s">
        <v>3246</v>
      </c>
      <c r="B2722" s="31" t="s">
        <v>67</v>
      </c>
      <c r="C2722" s="31" t="s">
        <v>4</v>
      </c>
      <c r="D2722" s="31" t="s">
        <v>65</v>
      </c>
      <c r="E2722" s="31" t="s">
        <v>18</v>
      </c>
      <c r="F2722" s="31" t="s">
        <v>6</v>
      </c>
      <c r="G2722" s="31">
        <v>9</v>
      </c>
      <c r="H2722" s="31">
        <v>6679</v>
      </c>
      <c r="I2722" s="31">
        <v>1.1071230000000001</v>
      </c>
      <c r="J2722" s="31">
        <v>1.0786750000000001</v>
      </c>
      <c r="K2722" s="31">
        <v>-2.8448299999999999E-2</v>
      </c>
      <c r="L2722" s="31">
        <v>-7.6577199999999998E-2</v>
      </c>
      <c r="M2722" s="31">
        <v>-4.8142299999999999E-2</v>
      </c>
      <c r="N2722" s="31">
        <v>-2.8448299999999999E-2</v>
      </c>
      <c r="O2722" s="31">
        <v>-8.7544000000000007E-3</v>
      </c>
      <c r="P2722" s="31">
        <v>1.9680599999999999E-2</v>
      </c>
      <c r="Q2722" s="31">
        <v>59.224719999999998</v>
      </c>
      <c r="R2722">
        <v>3.7555199999999997E-2</v>
      </c>
      <c r="S2722" t="s">
        <v>20810</v>
      </c>
      <c r="T2722">
        <v>0.16077330000000001</v>
      </c>
    </row>
    <row r="2723" spans="1:20" x14ac:dyDescent="0.25">
      <c r="A2723" s="31" t="s">
        <v>3247</v>
      </c>
      <c r="B2723" s="31" t="s">
        <v>67</v>
      </c>
      <c r="C2723" s="31" t="s">
        <v>4</v>
      </c>
      <c r="D2723" s="31" t="s">
        <v>65</v>
      </c>
      <c r="E2723" s="31" t="s">
        <v>18</v>
      </c>
      <c r="F2723" s="31" t="s">
        <v>6</v>
      </c>
      <c r="G2723" s="31">
        <v>10</v>
      </c>
      <c r="H2723" s="31">
        <v>6679</v>
      </c>
      <c r="I2723" s="31">
        <v>1.1423719000000001</v>
      </c>
      <c r="J2723" s="31">
        <v>1.112995</v>
      </c>
      <c r="K2723" s="31">
        <v>-2.9376800000000002E-2</v>
      </c>
      <c r="L2723" s="31">
        <v>-8.0775299999999994E-2</v>
      </c>
      <c r="M2723" s="31">
        <v>-5.0408700000000001E-2</v>
      </c>
      <c r="N2723" s="31">
        <v>-2.9376800000000002E-2</v>
      </c>
      <c r="O2723" s="31">
        <v>-8.345E-3</v>
      </c>
      <c r="P2723" s="31">
        <v>2.2021599999999999E-2</v>
      </c>
      <c r="Q2723" s="31">
        <v>62.878579999999999</v>
      </c>
      <c r="R2723">
        <v>4.01064E-2</v>
      </c>
      <c r="S2723" t="s">
        <v>20810</v>
      </c>
      <c r="T2723">
        <v>0.16077330000000001</v>
      </c>
    </row>
    <row r="2724" spans="1:20" x14ac:dyDescent="0.25">
      <c r="A2724" s="31" t="s">
        <v>3248</v>
      </c>
      <c r="B2724" s="31" t="s">
        <v>67</v>
      </c>
      <c r="C2724" s="31" t="s">
        <v>4</v>
      </c>
      <c r="D2724" s="31" t="s">
        <v>65</v>
      </c>
      <c r="E2724" s="31" t="s">
        <v>18</v>
      </c>
      <c r="F2724" s="31" t="s">
        <v>6</v>
      </c>
      <c r="G2724" s="31">
        <v>11</v>
      </c>
      <c r="H2724" s="31">
        <v>6679</v>
      </c>
      <c r="I2724" s="31">
        <v>1.1373418</v>
      </c>
      <c r="J2724" s="31">
        <v>1.1142129999999999</v>
      </c>
      <c r="K2724" s="31">
        <v>-2.3128900000000001E-2</v>
      </c>
      <c r="L2724" s="31">
        <v>-7.6167499999999999E-2</v>
      </c>
      <c r="M2724" s="31">
        <v>-4.4831900000000001E-2</v>
      </c>
      <c r="N2724" s="31">
        <v>-2.3128900000000001E-2</v>
      </c>
      <c r="O2724" s="31">
        <v>-1.426E-3</v>
      </c>
      <c r="P2724" s="31">
        <v>2.9909600000000001E-2</v>
      </c>
      <c r="Q2724" s="31">
        <v>66.679159999999996</v>
      </c>
      <c r="R2724">
        <v>4.1386199999999998E-2</v>
      </c>
      <c r="S2724" t="s">
        <v>20810</v>
      </c>
      <c r="T2724">
        <v>0.16077330000000001</v>
      </c>
    </row>
    <row r="2725" spans="1:20" x14ac:dyDescent="0.25">
      <c r="A2725" s="31" t="s">
        <v>3249</v>
      </c>
      <c r="B2725" s="31" t="s">
        <v>67</v>
      </c>
      <c r="C2725" s="31" t="s">
        <v>4</v>
      </c>
      <c r="D2725" s="31" t="s">
        <v>65</v>
      </c>
      <c r="E2725" s="31" t="s">
        <v>18</v>
      </c>
      <c r="F2725" s="31" t="s">
        <v>6</v>
      </c>
      <c r="G2725" s="31">
        <v>12</v>
      </c>
      <c r="H2725" s="31">
        <v>6679</v>
      </c>
      <c r="I2725" s="31">
        <v>1.0632695999999999</v>
      </c>
      <c r="J2725" s="31">
        <v>1.054244</v>
      </c>
      <c r="K2725" s="31">
        <v>-9.0253999999999994E-3</v>
      </c>
      <c r="L2725" s="31">
        <v>-6.0102299999999997E-2</v>
      </c>
      <c r="M2725" s="31">
        <v>-2.99257E-2</v>
      </c>
      <c r="N2725" s="31">
        <v>-9.0253999999999994E-3</v>
      </c>
      <c r="O2725" s="31">
        <v>1.18748E-2</v>
      </c>
      <c r="P2725" s="31">
        <v>4.2051400000000003E-2</v>
      </c>
      <c r="Q2725" s="31">
        <v>69.541550000000001</v>
      </c>
      <c r="R2725">
        <v>3.9855500000000002E-2</v>
      </c>
      <c r="S2725" t="s">
        <v>20810</v>
      </c>
      <c r="T2725">
        <v>0.16077330000000001</v>
      </c>
    </row>
    <row r="2726" spans="1:20" x14ac:dyDescent="0.25">
      <c r="A2726" s="31" t="s">
        <v>3250</v>
      </c>
      <c r="B2726" s="31" t="s">
        <v>67</v>
      </c>
      <c r="C2726" s="31" t="s">
        <v>4</v>
      </c>
      <c r="D2726" s="31" t="s">
        <v>65</v>
      </c>
      <c r="E2726" s="31" t="s">
        <v>18</v>
      </c>
      <c r="F2726" s="31" t="s">
        <v>6</v>
      </c>
      <c r="G2726" s="31">
        <v>13</v>
      </c>
      <c r="H2726" s="31">
        <v>6679</v>
      </c>
      <c r="I2726" s="31">
        <v>0.97300074999999997</v>
      </c>
      <c r="J2726" s="31">
        <v>0.97946200000000005</v>
      </c>
      <c r="K2726" s="31">
        <v>6.4612000000000003E-3</v>
      </c>
      <c r="L2726" s="31">
        <v>-3.9678499999999998E-2</v>
      </c>
      <c r="M2726" s="31">
        <v>-1.2418800000000001E-2</v>
      </c>
      <c r="N2726" s="31">
        <v>6.4612000000000003E-3</v>
      </c>
      <c r="O2726" s="31">
        <v>2.5341200000000001E-2</v>
      </c>
      <c r="P2726" s="31">
        <v>5.2600899999999999E-2</v>
      </c>
      <c r="Q2726" s="31">
        <v>71.997870000000006</v>
      </c>
      <c r="R2726">
        <v>3.6003E-2</v>
      </c>
      <c r="S2726" t="s">
        <v>20810</v>
      </c>
      <c r="T2726">
        <v>0.23616429999999999</v>
      </c>
    </row>
    <row r="2727" spans="1:20" x14ac:dyDescent="0.25">
      <c r="A2727" s="31" t="s">
        <v>3251</v>
      </c>
      <c r="B2727" s="31" t="s">
        <v>67</v>
      </c>
      <c r="C2727" s="31" t="s">
        <v>4</v>
      </c>
      <c r="D2727" s="31" t="s">
        <v>65</v>
      </c>
      <c r="E2727" s="31" t="s">
        <v>18</v>
      </c>
      <c r="F2727" s="31" t="s">
        <v>6</v>
      </c>
      <c r="G2727" s="31">
        <v>14</v>
      </c>
      <c r="H2727" s="31">
        <v>6679</v>
      </c>
      <c r="I2727" s="31">
        <v>0.92980744999999998</v>
      </c>
      <c r="J2727" s="31">
        <v>0.94722220000000001</v>
      </c>
      <c r="K2727" s="31">
        <v>1.7414800000000001E-2</v>
      </c>
      <c r="L2727" s="31">
        <v>-2.7225800000000001E-2</v>
      </c>
      <c r="M2727" s="31">
        <v>-8.518E-4</v>
      </c>
      <c r="N2727" s="31">
        <v>1.7414800000000001E-2</v>
      </c>
      <c r="O2727" s="31">
        <v>3.5681299999999999E-2</v>
      </c>
      <c r="P2727" s="31">
        <v>6.2055300000000001E-2</v>
      </c>
      <c r="Q2727" s="31">
        <v>73.807320000000004</v>
      </c>
      <c r="R2727">
        <v>3.4833200000000002E-2</v>
      </c>
      <c r="S2727" t="s">
        <v>20810</v>
      </c>
      <c r="T2727">
        <v>0.23616429999999999</v>
      </c>
    </row>
    <row r="2728" spans="1:20" x14ac:dyDescent="0.25">
      <c r="A2728" s="31" t="s">
        <v>3252</v>
      </c>
      <c r="B2728" s="31" t="s">
        <v>67</v>
      </c>
      <c r="C2728" s="31" t="s">
        <v>4</v>
      </c>
      <c r="D2728" s="31" t="s">
        <v>65</v>
      </c>
      <c r="E2728" s="31" t="s">
        <v>18</v>
      </c>
      <c r="F2728" s="31" t="s">
        <v>6</v>
      </c>
      <c r="G2728" s="31">
        <v>15</v>
      </c>
      <c r="H2728" s="31">
        <v>6679</v>
      </c>
      <c r="I2728" s="31">
        <v>0.91348103999999997</v>
      </c>
      <c r="J2728" s="31">
        <v>0.93651410000000002</v>
      </c>
      <c r="K2728" s="31">
        <v>2.3033000000000001E-2</v>
      </c>
      <c r="L2728" s="31">
        <v>-2.0813600000000002E-2</v>
      </c>
      <c r="M2728" s="31">
        <v>5.0913E-3</v>
      </c>
      <c r="N2728" s="31">
        <v>2.3033000000000001E-2</v>
      </c>
      <c r="O2728" s="31">
        <v>4.0974700000000003E-2</v>
      </c>
      <c r="P2728" s="31">
        <v>6.68797E-2</v>
      </c>
      <c r="Q2728" s="31">
        <v>74.606070000000003</v>
      </c>
      <c r="R2728">
        <v>3.42137E-2</v>
      </c>
      <c r="S2728" t="s">
        <v>20810</v>
      </c>
      <c r="T2728">
        <v>0.23616429999999999</v>
      </c>
    </row>
    <row r="2729" spans="1:20" x14ac:dyDescent="0.25">
      <c r="A2729" s="31" t="s">
        <v>3253</v>
      </c>
      <c r="B2729" s="31" t="s">
        <v>67</v>
      </c>
      <c r="C2729" s="31" t="s">
        <v>4</v>
      </c>
      <c r="D2729" s="31" t="s">
        <v>65</v>
      </c>
      <c r="E2729" s="31" t="s">
        <v>18</v>
      </c>
      <c r="F2729" s="31" t="s">
        <v>6</v>
      </c>
      <c r="G2729" s="31">
        <v>16</v>
      </c>
      <c r="H2729" s="31">
        <v>6679</v>
      </c>
      <c r="I2729" s="31">
        <v>0.92304330000000001</v>
      </c>
      <c r="J2729" s="31">
        <v>0.95421730000000005</v>
      </c>
      <c r="K2729" s="31">
        <v>3.1174E-2</v>
      </c>
      <c r="L2729" s="31">
        <v>-1.3411899999999999E-2</v>
      </c>
      <c r="M2729" s="31">
        <v>1.29298E-2</v>
      </c>
      <c r="N2729" s="31">
        <v>3.1174E-2</v>
      </c>
      <c r="O2729" s="31">
        <v>4.9418200000000002E-2</v>
      </c>
      <c r="P2729" s="31">
        <v>7.5759800000000002E-2</v>
      </c>
      <c r="Q2729" s="31">
        <v>74.423050000000003</v>
      </c>
      <c r="R2729">
        <v>3.4790500000000002E-2</v>
      </c>
      <c r="S2729" t="s">
        <v>20810</v>
      </c>
      <c r="T2729">
        <v>0.23616429999999999</v>
      </c>
    </row>
    <row r="2730" spans="1:20" x14ac:dyDescent="0.25">
      <c r="A2730" s="31" t="s">
        <v>3254</v>
      </c>
      <c r="B2730" s="31" t="s">
        <v>67</v>
      </c>
      <c r="C2730" s="31" t="s">
        <v>4</v>
      </c>
      <c r="D2730" s="31" t="s">
        <v>65</v>
      </c>
      <c r="E2730" s="31" t="s">
        <v>18</v>
      </c>
      <c r="F2730" s="31" t="s">
        <v>6</v>
      </c>
      <c r="G2730" s="31">
        <v>17</v>
      </c>
      <c r="H2730" s="31">
        <v>6679</v>
      </c>
      <c r="I2730" s="31">
        <v>0.96767398000000004</v>
      </c>
      <c r="J2730" s="31">
        <v>0.99903120000000001</v>
      </c>
      <c r="K2730" s="31">
        <v>3.1357200000000002E-2</v>
      </c>
      <c r="L2730" s="31">
        <v>-1.23993E-2</v>
      </c>
      <c r="M2730" s="31">
        <v>1.34524E-2</v>
      </c>
      <c r="N2730" s="31">
        <v>3.1357200000000002E-2</v>
      </c>
      <c r="O2730" s="31">
        <v>4.9262E-2</v>
      </c>
      <c r="P2730" s="31">
        <v>7.5113700000000005E-2</v>
      </c>
      <c r="Q2730" s="31">
        <v>73.511889999999994</v>
      </c>
      <c r="R2730">
        <v>3.4143399999999997E-2</v>
      </c>
      <c r="S2730" t="s">
        <v>20810</v>
      </c>
      <c r="T2730">
        <v>0.23616429999999999</v>
      </c>
    </row>
    <row r="2731" spans="1:20" x14ac:dyDescent="0.25">
      <c r="A2731" s="31" t="s">
        <v>3255</v>
      </c>
      <c r="B2731" s="31" t="s">
        <v>67</v>
      </c>
      <c r="C2731" s="31" t="s">
        <v>4</v>
      </c>
      <c r="D2731" s="31" t="s">
        <v>65</v>
      </c>
      <c r="E2731" s="31" t="s">
        <v>18</v>
      </c>
      <c r="F2731" s="31" t="s">
        <v>6</v>
      </c>
      <c r="G2731" s="31">
        <v>18</v>
      </c>
      <c r="H2731" s="31">
        <v>6679</v>
      </c>
      <c r="I2731" s="31">
        <v>1.0564534000000001</v>
      </c>
      <c r="J2731" s="31">
        <v>1.0804769999999999</v>
      </c>
      <c r="K2731" s="31">
        <v>2.40234E-2</v>
      </c>
      <c r="L2731" s="31">
        <v>-2.1631399999999999E-2</v>
      </c>
      <c r="M2731" s="31">
        <v>5.3417999999999998E-3</v>
      </c>
      <c r="N2731" s="31">
        <v>2.40234E-2</v>
      </c>
      <c r="O2731" s="31">
        <v>4.2704899999999997E-2</v>
      </c>
      <c r="P2731" s="31">
        <v>6.9678100000000007E-2</v>
      </c>
      <c r="Q2731" s="31">
        <v>71.511489999999995</v>
      </c>
      <c r="R2731">
        <v>3.5624599999999999E-2</v>
      </c>
      <c r="S2731" t="s">
        <v>20810</v>
      </c>
      <c r="T2731">
        <v>0.23616429999999999</v>
      </c>
    </row>
    <row r="2732" spans="1:20" x14ac:dyDescent="0.25">
      <c r="A2732" s="31" t="s">
        <v>3256</v>
      </c>
      <c r="B2732" s="31" t="s">
        <v>67</v>
      </c>
      <c r="C2732" s="31" t="s">
        <v>4</v>
      </c>
      <c r="D2732" s="31" t="s">
        <v>65</v>
      </c>
      <c r="E2732" s="31" t="s">
        <v>18</v>
      </c>
      <c r="F2732" s="31" t="s">
        <v>6</v>
      </c>
      <c r="G2732" s="31">
        <v>19</v>
      </c>
      <c r="H2732" s="31">
        <v>6679</v>
      </c>
      <c r="I2732" s="31">
        <v>1.1687255000000001</v>
      </c>
      <c r="J2732" s="31">
        <v>1.1740619999999999</v>
      </c>
      <c r="K2732" s="31">
        <v>5.3359999999999996E-3</v>
      </c>
      <c r="L2732" s="31">
        <v>-4.4765100000000002E-2</v>
      </c>
      <c r="M2732" s="31">
        <v>-1.5165E-2</v>
      </c>
      <c r="N2732" s="31">
        <v>5.3359999999999996E-3</v>
      </c>
      <c r="O2732" s="31">
        <v>2.5836999999999999E-2</v>
      </c>
      <c r="P2732" s="31">
        <v>5.5437199999999999E-2</v>
      </c>
      <c r="Q2732" s="31">
        <v>68.825789999999998</v>
      </c>
      <c r="R2732">
        <v>3.90941E-2</v>
      </c>
      <c r="S2732" t="s">
        <v>20810</v>
      </c>
      <c r="T2732">
        <v>0.16077330000000001</v>
      </c>
    </row>
    <row r="2733" spans="1:20" x14ac:dyDescent="0.25">
      <c r="A2733" s="31" t="s">
        <v>3257</v>
      </c>
      <c r="B2733" s="31" t="s">
        <v>67</v>
      </c>
      <c r="C2733" s="31" t="s">
        <v>4</v>
      </c>
      <c r="D2733" s="31" t="s">
        <v>65</v>
      </c>
      <c r="E2733" s="31" t="s">
        <v>18</v>
      </c>
      <c r="F2733" s="31" t="s">
        <v>6</v>
      </c>
      <c r="G2733" s="31">
        <v>20</v>
      </c>
      <c r="H2733" s="31">
        <v>6679</v>
      </c>
      <c r="I2733" s="31">
        <v>1.205902</v>
      </c>
      <c r="J2733" s="31">
        <v>1.212491</v>
      </c>
      <c r="K2733" s="31">
        <v>6.5893999999999996E-3</v>
      </c>
      <c r="L2733" s="31">
        <v>-4.3089599999999999E-2</v>
      </c>
      <c r="M2733" s="31">
        <v>-1.3738800000000001E-2</v>
      </c>
      <c r="N2733" s="31">
        <v>6.5893999999999996E-3</v>
      </c>
      <c r="O2733" s="31">
        <v>2.6917699999999999E-2</v>
      </c>
      <c r="P2733" s="31">
        <v>5.6268499999999999E-2</v>
      </c>
      <c r="Q2733" s="31">
        <v>64.783600000000007</v>
      </c>
      <c r="R2733">
        <v>3.8764800000000002E-2</v>
      </c>
      <c r="S2733" t="s">
        <v>20810</v>
      </c>
      <c r="T2733">
        <v>0.16077330000000001</v>
      </c>
    </row>
    <row r="2734" spans="1:20" x14ac:dyDescent="0.25">
      <c r="A2734" s="31" t="s">
        <v>3258</v>
      </c>
      <c r="B2734" s="31" t="s">
        <v>67</v>
      </c>
      <c r="C2734" s="31" t="s">
        <v>4</v>
      </c>
      <c r="D2734" s="31" t="s">
        <v>65</v>
      </c>
      <c r="E2734" s="31" t="s">
        <v>18</v>
      </c>
      <c r="F2734" s="31" t="s">
        <v>6</v>
      </c>
      <c r="G2734" s="31">
        <v>21</v>
      </c>
      <c r="H2734" s="31">
        <v>6679</v>
      </c>
      <c r="I2734" s="31">
        <v>1.2757258</v>
      </c>
      <c r="J2734" s="31">
        <v>1.2859130000000001</v>
      </c>
      <c r="K2734" s="31">
        <v>1.0187099999999999E-2</v>
      </c>
      <c r="L2734" s="31">
        <v>-4.3619100000000001E-2</v>
      </c>
      <c r="M2734" s="31">
        <v>-1.183E-2</v>
      </c>
      <c r="N2734" s="31">
        <v>1.0187099999999999E-2</v>
      </c>
      <c r="O2734" s="31">
        <v>3.2204200000000002E-2</v>
      </c>
      <c r="P2734" s="31">
        <v>6.3993300000000003E-2</v>
      </c>
      <c r="Q2734" s="31">
        <v>60.714669999999998</v>
      </c>
      <c r="R2734">
        <v>4.19852E-2</v>
      </c>
      <c r="S2734" t="s">
        <v>20810</v>
      </c>
      <c r="T2734">
        <v>0.16077330000000001</v>
      </c>
    </row>
    <row r="2735" spans="1:20" x14ac:dyDescent="0.25">
      <c r="A2735" s="31" t="s">
        <v>3259</v>
      </c>
      <c r="B2735" s="31" t="s">
        <v>67</v>
      </c>
      <c r="C2735" s="31" t="s">
        <v>4</v>
      </c>
      <c r="D2735" s="31" t="s">
        <v>65</v>
      </c>
      <c r="E2735" s="31" t="s">
        <v>18</v>
      </c>
      <c r="F2735" s="31" t="s">
        <v>6</v>
      </c>
      <c r="G2735" s="31">
        <v>22</v>
      </c>
      <c r="H2735" s="31">
        <v>6679</v>
      </c>
      <c r="I2735" s="31">
        <v>1.2368326999999999</v>
      </c>
      <c r="J2735" s="31">
        <v>1.249884</v>
      </c>
      <c r="K2735" s="31">
        <v>1.3051699999999999E-2</v>
      </c>
      <c r="L2735" s="31">
        <v>-4.1850100000000001E-2</v>
      </c>
      <c r="M2735" s="31">
        <v>-9.4135999999999994E-3</v>
      </c>
      <c r="N2735" s="31">
        <v>1.3051699999999999E-2</v>
      </c>
      <c r="O2735" s="31">
        <v>3.5517100000000003E-2</v>
      </c>
      <c r="P2735" s="31">
        <v>6.79535E-2</v>
      </c>
      <c r="Q2735" s="31">
        <v>58.483510000000003</v>
      </c>
      <c r="R2735">
        <v>4.2840099999999999E-2</v>
      </c>
      <c r="S2735" t="s">
        <v>20810</v>
      </c>
      <c r="T2735">
        <v>0.16077330000000001</v>
      </c>
    </row>
    <row r="2736" spans="1:20" x14ac:dyDescent="0.25">
      <c r="A2736" s="31" t="s">
        <v>3260</v>
      </c>
      <c r="B2736" s="31" t="s">
        <v>67</v>
      </c>
      <c r="C2736" s="31" t="s">
        <v>4</v>
      </c>
      <c r="D2736" s="31" t="s">
        <v>65</v>
      </c>
      <c r="E2736" s="31" t="s">
        <v>18</v>
      </c>
      <c r="F2736" s="31" t="s">
        <v>6</v>
      </c>
      <c r="G2736" s="31">
        <v>23</v>
      </c>
      <c r="H2736" s="31">
        <v>6679</v>
      </c>
      <c r="I2736" s="31">
        <v>1.0621339000000001</v>
      </c>
      <c r="J2736" s="31">
        <v>1.0681160000000001</v>
      </c>
      <c r="K2736" s="31">
        <v>5.9825E-3</v>
      </c>
      <c r="L2736" s="31">
        <v>-4.5171799999999998E-2</v>
      </c>
      <c r="M2736" s="31">
        <v>-1.49494E-2</v>
      </c>
      <c r="N2736" s="31">
        <v>5.9825E-3</v>
      </c>
      <c r="O2736" s="31">
        <v>2.6914400000000002E-2</v>
      </c>
      <c r="P2736" s="31">
        <v>5.7136800000000001E-2</v>
      </c>
      <c r="Q2736" s="31">
        <v>56.987920000000003</v>
      </c>
      <c r="R2736">
        <v>3.9915899999999997E-2</v>
      </c>
      <c r="S2736" t="s">
        <v>20810</v>
      </c>
      <c r="T2736">
        <v>0.16077330000000001</v>
      </c>
    </row>
    <row r="2737" spans="1:20" x14ac:dyDescent="0.25">
      <c r="A2737" s="31" t="s">
        <v>3261</v>
      </c>
      <c r="B2737" s="31" t="s">
        <v>67</v>
      </c>
      <c r="C2737" s="31" t="s">
        <v>4</v>
      </c>
      <c r="D2737" s="31" t="s">
        <v>65</v>
      </c>
      <c r="E2737" s="31" t="s">
        <v>18</v>
      </c>
      <c r="F2737" s="31" t="s">
        <v>6</v>
      </c>
      <c r="G2737" s="31">
        <v>24</v>
      </c>
      <c r="H2737" s="31">
        <v>6679</v>
      </c>
      <c r="I2737" s="31">
        <v>0.85683288000000002</v>
      </c>
      <c r="J2737" s="31">
        <v>0.86338009999999998</v>
      </c>
      <c r="K2737" s="31">
        <v>6.5472000000000004E-3</v>
      </c>
      <c r="L2737" s="31">
        <v>-4.0891900000000002E-2</v>
      </c>
      <c r="M2737" s="31">
        <v>-1.2864499999999999E-2</v>
      </c>
      <c r="N2737" s="31">
        <v>6.5472000000000004E-3</v>
      </c>
      <c r="O2737" s="31">
        <v>2.59589E-2</v>
      </c>
      <c r="P2737" s="31">
        <v>5.3986300000000001E-2</v>
      </c>
      <c r="Q2737" s="31">
        <v>55.952359999999999</v>
      </c>
      <c r="R2737">
        <v>3.7016899999999998E-2</v>
      </c>
      <c r="S2737" t="s">
        <v>20810</v>
      </c>
      <c r="T2737">
        <v>0.16077330000000001</v>
      </c>
    </row>
    <row r="2738" spans="1:20" x14ac:dyDescent="0.25">
      <c r="A2738" s="31" t="s">
        <v>3814</v>
      </c>
      <c r="B2738" s="31" t="s">
        <v>67</v>
      </c>
      <c r="C2738" s="31" t="s">
        <v>4</v>
      </c>
      <c r="D2738" s="31" t="s">
        <v>10</v>
      </c>
      <c r="E2738" s="31" t="s">
        <v>18</v>
      </c>
      <c r="F2738" s="31" t="s">
        <v>6</v>
      </c>
      <c r="G2738" s="31">
        <v>1</v>
      </c>
      <c r="H2738" s="31">
        <v>13031</v>
      </c>
      <c r="I2738" s="31">
        <v>0.77898111999999997</v>
      </c>
      <c r="J2738" s="31">
        <v>0.77685389999999999</v>
      </c>
      <c r="K2738" s="31">
        <v>-2.1272999999999999E-3</v>
      </c>
      <c r="L2738" s="31">
        <v>-2.53016E-2</v>
      </c>
      <c r="M2738" s="31">
        <v>-1.1610000000000001E-2</v>
      </c>
      <c r="N2738" s="31">
        <v>-2.1272999999999999E-3</v>
      </c>
      <c r="O2738" s="31">
        <v>7.3555000000000001E-3</v>
      </c>
      <c r="P2738" s="31">
        <v>2.1047099999999999E-2</v>
      </c>
      <c r="Q2738" s="31">
        <v>58.84545</v>
      </c>
      <c r="R2738">
        <v>1.8083100000000001E-2</v>
      </c>
      <c r="S2738" t="s">
        <v>20810</v>
      </c>
      <c r="T2738">
        <v>0.2191863</v>
      </c>
    </row>
    <row r="2739" spans="1:20" x14ac:dyDescent="0.25">
      <c r="A2739" s="31" t="s">
        <v>3815</v>
      </c>
      <c r="B2739" s="31" t="s">
        <v>67</v>
      </c>
      <c r="C2739" s="31" t="s">
        <v>4</v>
      </c>
      <c r="D2739" s="31" t="s">
        <v>10</v>
      </c>
      <c r="E2739" s="31" t="s">
        <v>18</v>
      </c>
      <c r="F2739" s="31" t="s">
        <v>6</v>
      </c>
      <c r="G2739" s="31">
        <v>2</v>
      </c>
      <c r="H2739" s="31">
        <v>13031</v>
      </c>
      <c r="I2739" s="31">
        <v>0.72675520999999998</v>
      </c>
      <c r="J2739" s="31">
        <v>0.72169740000000004</v>
      </c>
      <c r="K2739" s="31">
        <v>-5.0577E-3</v>
      </c>
      <c r="L2739" s="31">
        <v>-2.7970499999999999E-2</v>
      </c>
      <c r="M2739" s="31">
        <v>-1.44335E-2</v>
      </c>
      <c r="N2739" s="31">
        <v>-5.0577E-3</v>
      </c>
      <c r="O2739" s="31">
        <v>4.3179999999999998E-3</v>
      </c>
      <c r="P2739" s="31">
        <v>1.7855099999999999E-2</v>
      </c>
      <c r="Q2739" s="31">
        <v>57.747630000000001</v>
      </c>
      <c r="R2739">
        <v>1.7878999999999999E-2</v>
      </c>
      <c r="S2739" t="s">
        <v>20810</v>
      </c>
      <c r="T2739">
        <v>0.2191863</v>
      </c>
    </row>
    <row r="2740" spans="1:20" x14ac:dyDescent="0.25">
      <c r="A2740" s="31" t="s">
        <v>3816</v>
      </c>
      <c r="B2740" s="31" t="s">
        <v>67</v>
      </c>
      <c r="C2740" s="31" t="s">
        <v>4</v>
      </c>
      <c r="D2740" s="31" t="s">
        <v>10</v>
      </c>
      <c r="E2740" s="31" t="s">
        <v>18</v>
      </c>
      <c r="F2740" s="31" t="s">
        <v>6</v>
      </c>
      <c r="G2740" s="31">
        <v>3</v>
      </c>
      <c r="H2740" s="31">
        <v>13031</v>
      </c>
      <c r="I2740" s="31">
        <v>0.70630873000000005</v>
      </c>
      <c r="J2740" s="31">
        <v>0.69882339999999998</v>
      </c>
      <c r="K2740" s="31">
        <v>-7.4853000000000003E-3</v>
      </c>
      <c r="L2740" s="31">
        <v>-3.03643E-2</v>
      </c>
      <c r="M2740" s="31">
        <v>-1.68472E-2</v>
      </c>
      <c r="N2740" s="31">
        <v>-7.4853000000000003E-3</v>
      </c>
      <c r="O2740" s="31">
        <v>1.8766E-3</v>
      </c>
      <c r="P2740" s="31">
        <v>1.53937E-2</v>
      </c>
      <c r="Q2740" s="31">
        <v>56.831429999999997</v>
      </c>
      <c r="R2740">
        <v>1.78526E-2</v>
      </c>
      <c r="S2740" t="s">
        <v>20810</v>
      </c>
      <c r="T2740">
        <v>0.2191863</v>
      </c>
    </row>
    <row r="2741" spans="1:20" x14ac:dyDescent="0.25">
      <c r="A2741" s="31" t="s">
        <v>3817</v>
      </c>
      <c r="B2741" s="31" t="s">
        <v>67</v>
      </c>
      <c r="C2741" s="31" t="s">
        <v>4</v>
      </c>
      <c r="D2741" s="31" t="s">
        <v>10</v>
      </c>
      <c r="E2741" s="31" t="s">
        <v>18</v>
      </c>
      <c r="F2741" s="31" t="s">
        <v>6</v>
      </c>
      <c r="G2741" s="31">
        <v>4</v>
      </c>
      <c r="H2741" s="31">
        <v>13031</v>
      </c>
      <c r="I2741" s="31">
        <v>0.70676698000000004</v>
      </c>
      <c r="J2741" s="31">
        <v>0.69761609999999996</v>
      </c>
      <c r="K2741" s="31">
        <v>-9.1509E-3</v>
      </c>
      <c r="L2741" s="31">
        <v>-3.2194800000000003E-2</v>
      </c>
      <c r="M2741" s="31">
        <v>-1.8580200000000002E-2</v>
      </c>
      <c r="N2741" s="31">
        <v>-9.1509E-3</v>
      </c>
      <c r="O2741" s="31">
        <v>2.7849999999999999E-4</v>
      </c>
      <c r="P2741" s="31">
        <v>1.38931E-2</v>
      </c>
      <c r="Q2741" s="31">
        <v>55.953040000000001</v>
      </c>
      <c r="R2741">
        <v>1.7981299999999999E-2</v>
      </c>
      <c r="S2741" t="s">
        <v>20810</v>
      </c>
      <c r="T2741">
        <v>0.2191863</v>
      </c>
    </row>
    <row r="2742" spans="1:20" x14ac:dyDescent="0.25">
      <c r="A2742" s="31" t="s">
        <v>3818</v>
      </c>
      <c r="B2742" s="31" t="s">
        <v>67</v>
      </c>
      <c r="C2742" s="31" t="s">
        <v>4</v>
      </c>
      <c r="D2742" s="31" t="s">
        <v>10</v>
      </c>
      <c r="E2742" s="31" t="s">
        <v>18</v>
      </c>
      <c r="F2742" s="31" t="s">
        <v>6</v>
      </c>
      <c r="G2742" s="31">
        <v>5</v>
      </c>
      <c r="H2742" s="31">
        <v>13031</v>
      </c>
      <c r="I2742" s="31">
        <v>0.75964628000000001</v>
      </c>
      <c r="J2742" s="31">
        <v>0.74428240000000001</v>
      </c>
      <c r="K2742" s="31">
        <v>-1.53638E-2</v>
      </c>
      <c r="L2742" s="31">
        <v>-3.9410100000000003E-2</v>
      </c>
      <c r="M2742" s="31">
        <v>-2.5203300000000001E-2</v>
      </c>
      <c r="N2742" s="31">
        <v>-1.53638E-2</v>
      </c>
      <c r="O2742" s="31">
        <v>-5.5243000000000002E-3</v>
      </c>
      <c r="P2742" s="31">
        <v>8.6823999999999998E-3</v>
      </c>
      <c r="Q2742" s="31">
        <v>55.282969999999999</v>
      </c>
      <c r="R2742">
        <v>1.87634E-2</v>
      </c>
      <c r="S2742" t="s">
        <v>20810</v>
      </c>
      <c r="T2742">
        <v>0.2191863</v>
      </c>
    </row>
    <row r="2743" spans="1:20" x14ac:dyDescent="0.25">
      <c r="A2743" s="31" t="s">
        <v>3819</v>
      </c>
      <c r="B2743" s="31" t="s">
        <v>67</v>
      </c>
      <c r="C2743" s="31" t="s">
        <v>4</v>
      </c>
      <c r="D2743" s="31" t="s">
        <v>10</v>
      </c>
      <c r="E2743" s="31" t="s">
        <v>18</v>
      </c>
      <c r="F2743" s="31" t="s">
        <v>6</v>
      </c>
      <c r="G2743" s="31">
        <v>6</v>
      </c>
      <c r="H2743" s="31">
        <v>13031</v>
      </c>
      <c r="I2743" s="31">
        <v>0.89325900999999996</v>
      </c>
      <c r="J2743" s="31">
        <v>0.87350749999999999</v>
      </c>
      <c r="K2743" s="31">
        <v>-1.9751500000000002E-2</v>
      </c>
      <c r="L2743" s="31">
        <v>-4.6358000000000003E-2</v>
      </c>
      <c r="M2743" s="31">
        <v>-3.0638700000000001E-2</v>
      </c>
      <c r="N2743" s="31">
        <v>-1.9751500000000002E-2</v>
      </c>
      <c r="O2743" s="31">
        <v>-8.8643999999999997E-3</v>
      </c>
      <c r="P2743" s="31">
        <v>6.8548999999999997E-3</v>
      </c>
      <c r="Q2743" s="31">
        <v>54.723140000000001</v>
      </c>
      <c r="R2743">
        <v>2.0761100000000001E-2</v>
      </c>
      <c r="S2743" t="s">
        <v>20810</v>
      </c>
      <c r="T2743">
        <v>0.2191863</v>
      </c>
    </row>
    <row r="2744" spans="1:20" x14ac:dyDescent="0.25">
      <c r="A2744" s="31" t="s">
        <v>3820</v>
      </c>
      <c r="B2744" s="31" t="s">
        <v>67</v>
      </c>
      <c r="C2744" s="31" t="s">
        <v>4</v>
      </c>
      <c r="D2744" s="31" t="s">
        <v>10</v>
      </c>
      <c r="E2744" s="31" t="s">
        <v>18</v>
      </c>
      <c r="F2744" s="31" t="s">
        <v>6</v>
      </c>
      <c r="G2744" s="31">
        <v>7</v>
      </c>
      <c r="H2744" s="31">
        <v>13031</v>
      </c>
      <c r="I2744" s="31">
        <v>1.1065783</v>
      </c>
      <c r="J2744" s="31">
        <v>1.079342</v>
      </c>
      <c r="K2744" s="31">
        <v>-2.7236400000000001E-2</v>
      </c>
      <c r="L2744" s="31">
        <v>-5.5672699999999999E-2</v>
      </c>
      <c r="M2744" s="31">
        <v>-3.8872299999999999E-2</v>
      </c>
      <c r="N2744" s="31">
        <v>-2.7236400000000001E-2</v>
      </c>
      <c r="O2744" s="31">
        <v>-1.56005E-2</v>
      </c>
      <c r="P2744" s="31">
        <v>1.1999999999999999E-3</v>
      </c>
      <c r="Q2744" s="31">
        <v>54.943469999999998</v>
      </c>
      <c r="R2744">
        <v>2.2189E-2</v>
      </c>
      <c r="S2744" t="s">
        <v>20810</v>
      </c>
      <c r="T2744">
        <v>0.2191863</v>
      </c>
    </row>
    <row r="2745" spans="1:20" x14ac:dyDescent="0.25">
      <c r="A2745" s="31" t="s">
        <v>3821</v>
      </c>
      <c r="B2745" s="31" t="s">
        <v>67</v>
      </c>
      <c r="C2745" s="31" t="s">
        <v>4</v>
      </c>
      <c r="D2745" s="31" t="s">
        <v>10</v>
      </c>
      <c r="E2745" s="31" t="s">
        <v>18</v>
      </c>
      <c r="F2745" s="31" t="s">
        <v>6</v>
      </c>
      <c r="G2745" s="31">
        <v>8</v>
      </c>
      <c r="H2745" s="31">
        <v>13031</v>
      </c>
      <c r="I2745" s="31">
        <v>1.2113453000000001</v>
      </c>
      <c r="J2745" s="31">
        <v>1.1740630000000001</v>
      </c>
      <c r="K2745" s="31">
        <v>-3.7282700000000002E-2</v>
      </c>
      <c r="L2745" s="31">
        <v>-6.5806100000000006E-2</v>
      </c>
      <c r="M2745" s="31">
        <v>-4.8954200000000003E-2</v>
      </c>
      <c r="N2745" s="31">
        <v>-3.7282700000000002E-2</v>
      </c>
      <c r="O2745" s="31">
        <v>-2.5611100000000001E-2</v>
      </c>
      <c r="P2745" s="31">
        <v>-8.7592999999999994E-3</v>
      </c>
      <c r="Q2745" s="31">
        <v>57.589979999999997</v>
      </c>
      <c r="R2745">
        <v>2.22569E-2</v>
      </c>
      <c r="S2745" t="s">
        <v>20810</v>
      </c>
      <c r="T2745">
        <v>0.2191863</v>
      </c>
    </row>
    <row r="2746" spans="1:20" x14ac:dyDescent="0.25">
      <c r="A2746" s="31" t="s">
        <v>3822</v>
      </c>
      <c r="B2746" s="31" t="s">
        <v>67</v>
      </c>
      <c r="C2746" s="31" t="s">
        <v>4</v>
      </c>
      <c r="D2746" s="31" t="s">
        <v>10</v>
      </c>
      <c r="E2746" s="31" t="s">
        <v>18</v>
      </c>
      <c r="F2746" s="31" t="s">
        <v>6</v>
      </c>
      <c r="G2746" s="31">
        <v>9</v>
      </c>
      <c r="H2746" s="31">
        <v>13031</v>
      </c>
      <c r="I2746" s="31">
        <v>1.2055733</v>
      </c>
      <c r="J2746" s="31">
        <v>1.1540999999999999</v>
      </c>
      <c r="K2746" s="31">
        <v>-5.1473100000000001E-2</v>
      </c>
      <c r="L2746" s="31">
        <v>-7.8241599999999994E-2</v>
      </c>
      <c r="M2746" s="31">
        <v>-6.2426500000000003E-2</v>
      </c>
      <c r="N2746" s="31">
        <v>-5.1473100000000001E-2</v>
      </c>
      <c r="O2746" s="31">
        <v>-4.0519600000000003E-2</v>
      </c>
      <c r="P2746" s="31">
        <v>-2.4704500000000001E-2</v>
      </c>
      <c r="Q2746" s="31">
        <v>60.959060000000001</v>
      </c>
      <c r="R2746">
        <v>2.0887599999999999E-2</v>
      </c>
      <c r="S2746" t="s">
        <v>20810</v>
      </c>
      <c r="T2746">
        <v>0.2191863</v>
      </c>
    </row>
    <row r="2747" spans="1:20" x14ac:dyDescent="0.25">
      <c r="A2747" s="31" t="s">
        <v>3823</v>
      </c>
      <c r="B2747" s="31" t="s">
        <v>67</v>
      </c>
      <c r="C2747" s="31" t="s">
        <v>4</v>
      </c>
      <c r="D2747" s="31" t="s">
        <v>10</v>
      </c>
      <c r="E2747" s="31" t="s">
        <v>18</v>
      </c>
      <c r="F2747" s="31" t="s">
        <v>6</v>
      </c>
      <c r="G2747" s="31">
        <v>10</v>
      </c>
      <c r="H2747" s="31">
        <v>13031</v>
      </c>
      <c r="I2747" s="31">
        <v>1.1682857</v>
      </c>
      <c r="J2747" s="31">
        <v>1.122242</v>
      </c>
      <c r="K2747" s="31">
        <v>-4.60437E-2</v>
      </c>
      <c r="L2747" s="31">
        <v>-7.1742200000000006E-2</v>
      </c>
      <c r="M2747" s="31">
        <v>-5.65593E-2</v>
      </c>
      <c r="N2747" s="31">
        <v>-4.60437E-2</v>
      </c>
      <c r="O2747" s="31">
        <v>-3.5527999999999997E-2</v>
      </c>
      <c r="P2747" s="31">
        <v>-2.0345100000000001E-2</v>
      </c>
      <c r="Q2747" s="31">
        <v>64.265789999999996</v>
      </c>
      <c r="R2747">
        <v>2.00527E-2</v>
      </c>
      <c r="S2747" t="s">
        <v>20810</v>
      </c>
      <c r="T2747">
        <v>0.2191863</v>
      </c>
    </row>
    <row r="2748" spans="1:20" x14ac:dyDescent="0.25">
      <c r="A2748" s="31" t="s">
        <v>3824</v>
      </c>
      <c r="B2748" s="31" t="s">
        <v>67</v>
      </c>
      <c r="C2748" s="31" t="s">
        <v>4</v>
      </c>
      <c r="D2748" s="31" t="s">
        <v>10</v>
      </c>
      <c r="E2748" s="31" t="s">
        <v>18</v>
      </c>
      <c r="F2748" s="31" t="s">
        <v>6</v>
      </c>
      <c r="G2748" s="31">
        <v>11</v>
      </c>
      <c r="H2748" s="31">
        <v>13031</v>
      </c>
      <c r="I2748" s="31">
        <v>1.1028287999999999</v>
      </c>
      <c r="J2748" s="31">
        <v>1.071855</v>
      </c>
      <c r="K2748" s="31">
        <v>-3.0973500000000001E-2</v>
      </c>
      <c r="L2748" s="31">
        <v>-5.5577399999999999E-2</v>
      </c>
      <c r="M2748" s="31">
        <v>-4.10412E-2</v>
      </c>
      <c r="N2748" s="31">
        <v>-3.0973500000000001E-2</v>
      </c>
      <c r="O2748" s="31">
        <v>-2.0905799999999999E-2</v>
      </c>
      <c r="P2748" s="31">
        <v>-6.3695000000000002E-3</v>
      </c>
      <c r="Q2748" s="31">
        <v>67.426029999999997</v>
      </c>
      <c r="R2748">
        <v>1.91986E-2</v>
      </c>
      <c r="S2748" t="s">
        <v>20810</v>
      </c>
      <c r="T2748">
        <v>0.2191863</v>
      </c>
    </row>
    <row r="2749" spans="1:20" x14ac:dyDescent="0.25">
      <c r="A2749" s="31" t="s">
        <v>3825</v>
      </c>
      <c r="B2749" s="31" t="s">
        <v>67</v>
      </c>
      <c r="C2749" s="31" t="s">
        <v>4</v>
      </c>
      <c r="D2749" s="31" t="s">
        <v>10</v>
      </c>
      <c r="E2749" s="31" t="s">
        <v>18</v>
      </c>
      <c r="F2749" s="31" t="s">
        <v>6</v>
      </c>
      <c r="G2749" s="31">
        <v>12</v>
      </c>
      <c r="H2749" s="31">
        <v>13031</v>
      </c>
      <c r="I2749" s="31">
        <v>1.0121362</v>
      </c>
      <c r="J2749" s="31">
        <v>1.001873</v>
      </c>
      <c r="K2749" s="31">
        <v>-1.02627E-2</v>
      </c>
      <c r="L2749" s="31">
        <v>-3.35149E-2</v>
      </c>
      <c r="M2749" s="31">
        <v>-1.9777300000000001E-2</v>
      </c>
      <c r="N2749" s="31">
        <v>-1.02627E-2</v>
      </c>
      <c r="O2749" s="31">
        <v>-7.4810000000000002E-4</v>
      </c>
      <c r="P2749" s="31">
        <v>1.2989499999999999E-2</v>
      </c>
      <c r="Q2749" s="31">
        <v>70.120739999999998</v>
      </c>
      <c r="R2749">
        <v>1.8143800000000002E-2</v>
      </c>
      <c r="S2749" t="s">
        <v>20810</v>
      </c>
      <c r="T2749">
        <v>0.2191863</v>
      </c>
    </row>
    <row r="2750" spans="1:20" x14ac:dyDescent="0.25">
      <c r="A2750" s="31" t="s">
        <v>3826</v>
      </c>
      <c r="B2750" s="31" t="s">
        <v>67</v>
      </c>
      <c r="C2750" s="31" t="s">
        <v>4</v>
      </c>
      <c r="D2750" s="31" t="s">
        <v>10</v>
      </c>
      <c r="E2750" s="31" t="s">
        <v>18</v>
      </c>
      <c r="F2750" s="31" t="s">
        <v>6</v>
      </c>
      <c r="G2750" s="31">
        <v>13</v>
      </c>
      <c r="H2750" s="31">
        <v>13031</v>
      </c>
      <c r="I2750" s="31">
        <v>0.90289041999999997</v>
      </c>
      <c r="J2750" s="31">
        <v>0.93289489999999997</v>
      </c>
      <c r="K2750" s="31">
        <v>3.0004400000000001E-2</v>
      </c>
      <c r="L2750" s="31">
        <v>7.7571999999999997E-3</v>
      </c>
      <c r="M2750" s="31">
        <v>2.0901099999999999E-2</v>
      </c>
      <c r="N2750" s="31">
        <v>3.0004400000000001E-2</v>
      </c>
      <c r="O2750" s="31">
        <v>3.9107799999999998E-2</v>
      </c>
      <c r="P2750" s="31">
        <v>5.2251699999999998E-2</v>
      </c>
      <c r="Q2750" s="31">
        <v>72.071200000000005</v>
      </c>
      <c r="R2750">
        <v>1.7359599999999999E-2</v>
      </c>
      <c r="S2750" t="s">
        <v>20810</v>
      </c>
      <c r="T2750">
        <v>0.34955249999999999</v>
      </c>
    </row>
    <row r="2751" spans="1:20" x14ac:dyDescent="0.25">
      <c r="A2751" s="31" t="s">
        <v>3827</v>
      </c>
      <c r="B2751" s="31" t="s">
        <v>67</v>
      </c>
      <c r="C2751" s="31" t="s">
        <v>4</v>
      </c>
      <c r="D2751" s="31" t="s">
        <v>10</v>
      </c>
      <c r="E2751" s="31" t="s">
        <v>18</v>
      </c>
      <c r="F2751" s="31" t="s">
        <v>6</v>
      </c>
      <c r="G2751" s="31">
        <v>14</v>
      </c>
      <c r="H2751" s="31">
        <v>13031</v>
      </c>
      <c r="I2751" s="31">
        <v>0.86167596999999996</v>
      </c>
      <c r="J2751" s="31">
        <v>0.90979770000000004</v>
      </c>
      <c r="K2751" s="31">
        <v>4.8121700000000003E-2</v>
      </c>
      <c r="L2751" s="31">
        <v>2.6028300000000001E-2</v>
      </c>
      <c r="M2751" s="31">
        <v>3.9081299999999999E-2</v>
      </c>
      <c r="N2751" s="31">
        <v>4.8121700000000003E-2</v>
      </c>
      <c r="O2751" s="31">
        <v>5.71621E-2</v>
      </c>
      <c r="P2751" s="31">
        <v>7.0215100000000003E-2</v>
      </c>
      <c r="Q2751" s="31">
        <v>73.559629999999999</v>
      </c>
      <c r="R2751">
        <v>1.7239500000000001E-2</v>
      </c>
      <c r="S2751" t="s">
        <v>20810</v>
      </c>
      <c r="T2751">
        <v>0.34955249999999999</v>
      </c>
    </row>
    <row r="2752" spans="1:20" x14ac:dyDescent="0.25">
      <c r="A2752" s="31" t="s">
        <v>3828</v>
      </c>
      <c r="B2752" s="31" t="s">
        <v>67</v>
      </c>
      <c r="C2752" s="31" t="s">
        <v>4</v>
      </c>
      <c r="D2752" s="31" t="s">
        <v>10</v>
      </c>
      <c r="E2752" s="31" t="s">
        <v>18</v>
      </c>
      <c r="F2752" s="31" t="s">
        <v>6</v>
      </c>
      <c r="G2752" s="31">
        <v>15</v>
      </c>
      <c r="H2752" s="31">
        <v>13031</v>
      </c>
      <c r="I2752" s="31">
        <v>0.85703629999999997</v>
      </c>
      <c r="J2752" s="31">
        <v>0.91625710000000005</v>
      </c>
      <c r="K2752" s="31">
        <v>5.9220799999999997E-2</v>
      </c>
      <c r="L2752" s="31">
        <v>3.6686299999999998E-2</v>
      </c>
      <c r="M2752" s="31">
        <v>4.99999E-2</v>
      </c>
      <c r="N2752" s="31">
        <v>5.9220799999999997E-2</v>
      </c>
      <c r="O2752" s="31">
        <v>6.8441799999999997E-2</v>
      </c>
      <c r="P2752" s="31">
        <v>8.1755400000000006E-2</v>
      </c>
      <c r="Q2752" s="31">
        <v>74.79365</v>
      </c>
      <c r="R2752">
        <v>1.75838E-2</v>
      </c>
      <c r="S2752" t="s">
        <v>20810</v>
      </c>
      <c r="T2752">
        <v>0.34955249999999999</v>
      </c>
    </row>
    <row r="2753" spans="1:20" x14ac:dyDescent="0.25">
      <c r="A2753" s="31" t="s">
        <v>3829</v>
      </c>
      <c r="B2753" s="31" t="s">
        <v>67</v>
      </c>
      <c r="C2753" s="31" t="s">
        <v>4</v>
      </c>
      <c r="D2753" s="31" t="s">
        <v>10</v>
      </c>
      <c r="E2753" s="31" t="s">
        <v>18</v>
      </c>
      <c r="F2753" s="31" t="s">
        <v>6</v>
      </c>
      <c r="G2753" s="31">
        <v>16</v>
      </c>
      <c r="H2753" s="31">
        <v>13031</v>
      </c>
      <c r="I2753" s="31">
        <v>0.89151499999999995</v>
      </c>
      <c r="J2753" s="31">
        <v>0.96018859999999995</v>
      </c>
      <c r="K2753" s="31">
        <v>6.8673600000000001E-2</v>
      </c>
      <c r="L2753" s="31">
        <v>4.5435499999999997E-2</v>
      </c>
      <c r="M2753" s="31">
        <v>5.9164799999999997E-2</v>
      </c>
      <c r="N2753" s="31">
        <v>6.8673600000000001E-2</v>
      </c>
      <c r="O2753" s="31">
        <v>7.8182500000000002E-2</v>
      </c>
      <c r="P2753" s="31">
        <v>9.1911800000000002E-2</v>
      </c>
      <c r="Q2753" s="31">
        <v>75.263630000000006</v>
      </c>
      <c r="R2753">
        <v>1.8132800000000001E-2</v>
      </c>
      <c r="S2753" t="s">
        <v>20810</v>
      </c>
      <c r="T2753">
        <v>0.34955249999999999</v>
      </c>
    </row>
    <row r="2754" spans="1:20" x14ac:dyDescent="0.25">
      <c r="A2754" s="31" t="s">
        <v>3830</v>
      </c>
      <c r="B2754" s="31" t="s">
        <v>67</v>
      </c>
      <c r="C2754" s="31" t="s">
        <v>4</v>
      </c>
      <c r="D2754" s="31" t="s">
        <v>10</v>
      </c>
      <c r="E2754" s="31" t="s">
        <v>18</v>
      </c>
      <c r="F2754" s="31" t="s">
        <v>6</v>
      </c>
      <c r="G2754" s="31">
        <v>17</v>
      </c>
      <c r="H2754" s="31">
        <v>13031</v>
      </c>
      <c r="I2754" s="31">
        <v>0.97085403999999997</v>
      </c>
      <c r="J2754" s="31">
        <v>1.0437399999999999</v>
      </c>
      <c r="K2754" s="31">
        <v>7.2885699999999998E-2</v>
      </c>
      <c r="L2754" s="31">
        <v>4.8241800000000001E-2</v>
      </c>
      <c r="M2754" s="31">
        <v>6.2801599999999999E-2</v>
      </c>
      <c r="N2754" s="31">
        <v>7.2885699999999998E-2</v>
      </c>
      <c r="O2754" s="31">
        <v>8.2969699999999993E-2</v>
      </c>
      <c r="P2754" s="31">
        <v>9.7529599999999994E-2</v>
      </c>
      <c r="Q2754" s="31">
        <v>75.076570000000004</v>
      </c>
      <c r="R2754">
        <v>1.9229699999999999E-2</v>
      </c>
      <c r="S2754" t="s">
        <v>20810</v>
      </c>
      <c r="T2754">
        <v>0.34955249999999999</v>
      </c>
    </row>
    <row r="2755" spans="1:20" x14ac:dyDescent="0.25">
      <c r="A2755" s="31" t="s">
        <v>3831</v>
      </c>
      <c r="B2755" s="31" t="s">
        <v>67</v>
      </c>
      <c r="C2755" s="31" t="s">
        <v>4</v>
      </c>
      <c r="D2755" s="31" t="s">
        <v>10</v>
      </c>
      <c r="E2755" s="31" t="s">
        <v>18</v>
      </c>
      <c r="F2755" s="31" t="s">
        <v>6</v>
      </c>
      <c r="G2755" s="31">
        <v>18</v>
      </c>
      <c r="H2755" s="31">
        <v>13031</v>
      </c>
      <c r="I2755" s="31">
        <v>1.0925338</v>
      </c>
      <c r="J2755" s="31">
        <v>1.1609959999999999</v>
      </c>
      <c r="K2755" s="31">
        <v>6.8462400000000007E-2</v>
      </c>
      <c r="L2755" s="31">
        <v>4.2336600000000002E-2</v>
      </c>
      <c r="M2755" s="31">
        <v>5.7771900000000001E-2</v>
      </c>
      <c r="N2755" s="31">
        <v>6.8462400000000007E-2</v>
      </c>
      <c r="O2755" s="31">
        <v>7.9152899999999998E-2</v>
      </c>
      <c r="P2755" s="31">
        <v>9.45883E-2</v>
      </c>
      <c r="Q2755" s="31">
        <v>74.048550000000006</v>
      </c>
      <c r="R2755">
        <v>2.0386100000000001E-2</v>
      </c>
      <c r="S2755" t="s">
        <v>20810</v>
      </c>
      <c r="T2755">
        <v>0.34955249999999999</v>
      </c>
    </row>
    <row r="2756" spans="1:20" x14ac:dyDescent="0.25">
      <c r="A2756" s="31" t="s">
        <v>3832</v>
      </c>
      <c r="B2756" s="31" t="s">
        <v>67</v>
      </c>
      <c r="C2756" s="31" t="s">
        <v>4</v>
      </c>
      <c r="D2756" s="31" t="s">
        <v>10</v>
      </c>
      <c r="E2756" s="31" t="s">
        <v>18</v>
      </c>
      <c r="F2756" s="31" t="s">
        <v>6</v>
      </c>
      <c r="G2756" s="31">
        <v>19</v>
      </c>
      <c r="H2756" s="31">
        <v>13031</v>
      </c>
      <c r="I2756" s="31">
        <v>1.2750864</v>
      </c>
      <c r="J2756" s="31">
        <v>1.293307</v>
      </c>
      <c r="K2756" s="31">
        <v>1.8220199999999999E-2</v>
      </c>
      <c r="L2756" s="31">
        <v>-1.0984300000000001E-2</v>
      </c>
      <c r="M2756" s="31">
        <v>6.2700000000000004E-3</v>
      </c>
      <c r="N2756" s="31">
        <v>1.8220199999999999E-2</v>
      </c>
      <c r="O2756" s="31">
        <v>3.01704E-2</v>
      </c>
      <c r="P2756" s="31">
        <v>4.7424599999999997E-2</v>
      </c>
      <c r="Q2756" s="31">
        <v>72.047809999999998</v>
      </c>
      <c r="R2756">
        <v>2.2788300000000001E-2</v>
      </c>
      <c r="S2756" t="s">
        <v>20810</v>
      </c>
      <c r="T2756">
        <v>0.2191863</v>
      </c>
    </row>
    <row r="2757" spans="1:20" x14ac:dyDescent="0.25">
      <c r="A2757" s="31" t="s">
        <v>3833</v>
      </c>
      <c r="B2757" s="31" t="s">
        <v>67</v>
      </c>
      <c r="C2757" s="31" t="s">
        <v>4</v>
      </c>
      <c r="D2757" s="31" t="s">
        <v>10</v>
      </c>
      <c r="E2757" s="31" t="s">
        <v>18</v>
      </c>
      <c r="F2757" s="31" t="s">
        <v>6</v>
      </c>
      <c r="G2757" s="31">
        <v>20</v>
      </c>
      <c r="H2757" s="31">
        <v>13031</v>
      </c>
      <c r="I2757" s="31">
        <v>1.3316095999999999</v>
      </c>
      <c r="J2757" s="31">
        <v>1.3411299999999999</v>
      </c>
      <c r="K2757" s="31">
        <v>9.5201000000000001E-3</v>
      </c>
      <c r="L2757" s="31">
        <v>-2.0761999999999999E-2</v>
      </c>
      <c r="M2757" s="31">
        <v>-2.8711000000000001E-3</v>
      </c>
      <c r="N2757" s="31">
        <v>9.5201000000000001E-3</v>
      </c>
      <c r="O2757" s="31">
        <v>2.1911199999999999E-2</v>
      </c>
      <c r="P2757" s="31">
        <v>3.98021E-2</v>
      </c>
      <c r="Q2757" s="31">
        <v>68.864199999999997</v>
      </c>
      <c r="R2757">
        <v>2.36292E-2</v>
      </c>
      <c r="S2757" t="s">
        <v>20810</v>
      </c>
      <c r="T2757">
        <v>0.2191863</v>
      </c>
    </row>
    <row r="2758" spans="1:20" x14ac:dyDescent="0.25">
      <c r="A2758" s="31" t="s">
        <v>3834</v>
      </c>
      <c r="B2758" s="31" t="s">
        <v>67</v>
      </c>
      <c r="C2758" s="31" t="s">
        <v>4</v>
      </c>
      <c r="D2758" s="31" t="s">
        <v>10</v>
      </c>
      <c r="E2758" s="31" t="s">
        <v>18</v>
      </c>
      <c r="F2758" s="31" t="s">
        <v>6</v>
      </c>
      <c r="G2758" s="31">
        <v>21</v>
      </c>
      <c r="H2758" s="31">
        <v>13031</v>
      </c>
      <c r="I2758" s="31">
        <v>1.4052049</v>
      </c>
      <c r="J2758" s="31">
        <v>1.4112279999999999</v>
      </c>
      <c r="K2758" s="31">
        <v>6.0232000000000003E-3</v>
      </c>
      <c r="L2758" s="31">
        <v>-2.47233E-2</v>
      </c>
      <c r="M2758" s="31">
        <v>-6.5579999999999996E-3</v>
      </c>
      <c r="N2758" s="31">
        <v>6.0232000000000003E-3</v>
      </c>
      <c r="O2758" s="31">
        <v>1.86044E-2</v>
      </c>
      <c r="P2758" s="31">
        <v>3.67696E-2</v>
      </c>
      <c r="Q2758" s="31">
        <v>65.401939999999996</v>
      </c>
      <c r="R2758">
        <v>2.3991599999999998E-2</v>
      </c>
      <c r="S2758" t="s">
        <v>20810</v>
      </c>
      <c r="T2758">
        <v>0.2191863</v>
      </c>
    </row>
    <row r="2759" spans="1:20" x14ac:dyDescent="0.25">
      <c r="A2759" s="31" t="s">
        <v>3835</v>
      </c>
      <c r="B2759" s="31" t="s">
        <v>67</v>
      </c>
      <c r="C2759" s="31" t="s">
        <v>4</v>
      </c>
      <c r="D2759" s="31" t="s">
        <v>10</v>
      </c>
      <c r="E2759" s="31" t="s">
        <v>18</v>
      </c>
      <c r="F2759" s="31" t="s">
        <v>6</v>
      </c>
      <c r="G2759" s="31">
        <v>22</v>
      </c>
      <c r="H2759" s="31">
        <v>13031</v>
      </c>
      <c r="I2759" s="31">
        <v>1.3270013000000001</v>
      </c>
      <c r="J2759" s="31">
        <v>1.3333269999999999</v>
      </c>
      <c r="K2759" s="31">
        <v>6.3252999999999998E-3</v>
      </c>
      <c r="L2759" s="31">
        <v>-2.3593300000000001E-2</v>
      </c>
      <c r="M2759" s="31">
        <v>-5.9172000000000001E-3</v>
      </c>
      <c r="N2759" s="31">
        <v>6.3252999999999998E-3</v>
      </c>
      <c r="O2759" s="31">
        <v>1.8567799999999999E-2</v>
      </c>
      <c r="P2759" s="31">
        <v>3.6243900000000003E-2</v>
      </c>
      <c r="Q2759" s="31">
        <v>63.057740000000003</v>
      </c>
      <c r="R2759">
        <v>2.3345600000000001E-2</v>
      </c>
      <c r="S2759" t="s">
        <v>20810</v>
      </c>
      <c r="T2759">
        <v>0.2191863</v>
      </c>
    </row>
    <row r="2760" spans="1:20" x14ac:dyDescent="0.25">
      <c r="A2760" s="31" t="s">
        <v>3836</v>
      </c>
      <c r="B2760" s="31" t="s">
        <v>67</v>
      </c>
      <c r="C2760" s="31" t="s">
        <v>4</v>
      </c>
      <c r="D2760" s="31" t="s">
        <v>10</v>
      </c>
      <c r="E2760" s="31" t="s">
        <v>18</v>
      </c>
      <c r="F2760" s="31" t="s">
        <v>6</v>
      </c>
      <c r="G2760" s="31">
        <v>23</v>
      </c>
      <c r="H2760" s="31">
        <v>13031</v>
      </c>
      <c r="I2760" s="31">
        <v>1.119246</v>
      </c>
      <c r="J2760" s="31">
        <v>1.1226240000000001</v>
      </c>
      <c r="K2760" s="31">
        <v>3.3777999999999998E-3</v>
      </c>
      <c r="L2760" s="31">
        <v>-2.4180699999999999E-2</v>
      </c>
      <c r="M2760" s="31">
        <v>-7.8989000000000004E-3</v>
      </c>
      <c r="N2760" s="31">
        <v>3.3777999999999998E-3</v>
      </c>
      <c r="O2760" s="31">
        <v>1.4654500000000001E-2</v>
      </c>
      <c r="P2760" s="31">
        <v>3.09363E-2</v>
      </c>
      <c r="Q2760" s="31">
        <v>61.28642</v>
      </c>
      <c r="R2760">
        <v>2.1503999999999999E-2</v>
      </c>
      <c r="S2760" t="s">
        <v>20810</v>
      </c>
      <c r="T2760">
        <v>0.2191863</v>
      </c>
    </row>
    <row r="2761" spans="1:20" x14ac:dyDescent="0.25">
      <c r="A2761" s="31" t="s">
        <v>3837</v>
      </c>
      <c r="B2761" s="31" t="s">
        <v>67</v>
      </c>
      <c r="C2761" s="31" t="s">
        <v>4</v>
      </c>
      <c r="D2761" s="31" t="s">
        <v>10</v>
      </c>
      <c r="E2761" s="31" t="s">
        <v>18</v>
      </c>
      <c r="F2761" s="31" t="s">
        <v>6</v>
      </c>
      <c r="G2761" s="31">
        <v>24</v>
      </c>
      <c r="H2761" s="31">
        <v>13031</v>
      </c>
      <c r="I2761" s="31">
        <v>0.90877174999999999</v>
      </c>
      <c r="J2761" s="31">
        <v>0.90969690000000003</v>
      </c>
      <c r="K2761" s="31">
        <v>9.2520000000000005E-4</v>
      </c>
      <c r="L2761" s="31">
        <v>-2.3965199999999999E-2</v>
      </c>
      <c r="M2761" s="31">
        <v>-9.2598000000000003E-3</v>
      </c>
      <c r="N2761" s="31">
        <v>9.2520000000000005E-4</v>
      </c>
      <c r="O2761" s="31">
        <v>1.1110099999999999E-2</v>
      </c>
      <c r="P2761" s="31">
        <v>2.5815600000000001E-2</v>
      </c>
      <c r="Q2761" s="31">
        <v>59.821080000000002</v>
      </c>
      <c r="R2761">
        <v>1.9422100000000001E-2</v>
      </c>
      <c r="S2761" t="s">
        <v>20810</v>
      </c>
      <c r="T2761">
        <v>0.2191863</v>
      </c>
    </row>
    <row r="2762" spans="1:20" x14ac:dyDescent="0.25">
      <c r="A2762" s="31" t="s">
        <v>4390</v>
      </c>
      <c r="B2762" s="31" t="s">
        <v>67</v>
      </c>
      <c r="C2762" s="31" t="s">
        <v>4</v>
      </c>
      <c r="D2762" s="31" t="s">
        <v>11</v>
      </c>
      <c r="E2762" s="31" t="s">
        <v>18</v>
      </c>
      <c r="F2762" s="31" t="s">
        <v>6</v>
      </c>
      <c r="G2762" s="31">
        <v>1</v>
      </c>
      <c r="H2762" s="31">
        <v>4761</v>
      </c>
      <c r="I2762" s="31">
        <v>0.76989547000000003</v>
      </c>
      <c r="J2762" s="31">
        <v>0.76972660000000004</v>
      </c>
      <c r="K2762" s="31">
        <v>-1.6890000000000001E-4</v>
      </c>
      <c r="L2762" s="31">
        <v>-2.2713899999999999E-2</v>
      </c>
      <c r="M2762" s="31">
        <v>-9.3941000000000007E-3</v>
      </c>
      <c r="N2762" s="31">
        <v>-1.6890000000000001E-4</v>
      </c>
      <c r="O2762" s="31">
        <v>9.0562999999999998E-3</v>
      </c>
      <c r="P2762" s="31">
        <v>2.2376099999999999E-2</v>
      </c>
      <c r="Q2762" s="31">
        <v>56.652459999999998</v>
      </c>
      <c r="R2762">
        <v>1.7591900000000001E-2</v>
      </c>
      <c r="S2762" t="s">
        <v>20810</v>
      </c>
      <c r="T2762">
        <v>2.2279500000000001E-2</v>
      </c>
    </row>
    <row r="2763" spans="1:20" x14ac:dyDescent="0.25">
      <c r="A2763" s="31" t="s">
        <v>4391</v>
      </c>
      <c r="B2763" s="31" t="s">
        <v>67</v>
      </c>
      <c r="C2763" s="31" t="s">
        <v>4</v>
      </c>
      <c r="D2763" s="31" t="s">
        <v>11</v>
      </c>
      <c r="E2763" s="31" t="s">
        <v>18</v>
      </c>
      <c r="F2763" s="31" t="s">
        <v>6</v>
      </c>
      <c r="G2763" s="31">
        <v>2</v>
      </c>
      <c r="H2763" s="31">
        <v>4761</v>
      </c>
      <c r="I2763" s="31">
        <v>0.70372332000000004</v>
      </c>
      <c r="J2763" s="31">
        <v>0.70350440000000003</v>
      </c>
      <c r="K2763" s="31">
        <v>-2.1890000000000001E-4</v>
      </c>
      <c r="L2763" s="31">
        <v>-2.1276E-2</v>
      </c>
      <c r="M2763" s="31">
        <v>-8.8353000000000008E-3</v>
      </c>
      <c r="N2763" s="31">
        <v>-2.1890000000000001E-4</v>
      </c>
      <c r="O2763" s="31">
        <v>8.3973999999999993E-3</v>
      </c>
      <c r="P2763" s="31">
        <v>2.0838200000000001E-2</v>
      </c>
      <c r="Q2763" s="31">
        <v>55.924079999999996</v>
      </c>
      <c r="R2763">
        <v>1.6430899999999998E-2</v>
      </c>
      <c r="S2763" t="s">
        <v>20810</v>
      </c>
      <c r="T2763">
        <v>2.2279500000000001E-2</v>
      </c>
    </row>
    <row r="2764" spans="1:20" x14ac:dyDescent="0.25">
      <c r="A2764" s="31" t="s">
        <v>4392</v>
      </c>
      <c r="B2764" s="31" t="s">
        <v>67</v>
      </c>
      <c r="C2764" s="31" t="s">
        <v>4</v>
      </c>
      <c r="D2764" s="31" t="s">
        <v>11</v>
      </c>
      <c r="E2764" s="31" t="s">
        <v>18</v>
      </c>
      <c r="F2764" s="31" t="s">
        <v>6</v>
      </c>
      <c r="G2764" s="31">
        <v>3</v>
      </c>
      <c r="H2764" s="31">
        <v>4761</v>
      </c>
      <c r="I2764" s="31">
        <v>0.68066800999999999</v>
      </c>
      <c r="J2764" s="31">
        <v>0.68019359999999995</v>
      </c>
      <c r="K2764" s="31">
        <v>-4.7439999999999998E-4</v>
      </c>
      <c r="L2764" s="31">
        <v>-2.1331200000000002E-2</v>
      </c>
      <c r="M2764" s="31">
        <v>-9.0088000000000008E-3</v>
      </c>
      <c r="N2764" s="31">
        <v>-4.7439999999999998E-4</v>
      </c>
      <c r="O2764" s="31">
        <v>8.0599999999999995E-3</v>
      </c>
      <c r="P2764" s="31">
        <v>2.0382299999999999E-2</v>
      </c>
      <c r="Q2764" s="31">
        <v>55.004370000000002</v>
      </c>
      <c r="R2764">
        <v>1.62746E-2</v>
      </c>
      <c r="S2764" t="s">
        <v>20810</v>
      </c>
      <c r="T2764">
        <v>2.2279500000000001E-2</v>
      </c>
    </row>
    <row r="2765" spans="1:20" x14ac:dyDescent="0.25">
      <c r="A2765" s="31" t="s">
        <v>4393</v>
      </c>
      <c r="B2765" s="31" t="s">
        <v>67</v>
      </c>
      <c r="C2765" s="31" t="s">
        <v>4</v>
      </c>
      <c r="D2765" s="31" t="s">
        <v>11</v>
      </c>
      <c r="E2765" s="31" t="s">
        <v>18</v>
      </c>
      <c r="F2765" s="31" t="s">
        <v>6</v>
      </c>
      <c r="G2765" s="31">
        <v>4</v>
      </c>
      <c r="H2765" s="31">
        <v>4761</v>
      </c>
      <c r="I2765" s="31">
        <v>0.69112260999999997</v>
      </c>
      <c r="J2765" s="31">
        <v>0.69036560000000002</v>
      </c>
      <c r="K2765" s="31">
        <v>-7.5699999999999997E-4</v>
      </c>
      <c r="L2765" s="31">
        <v>-2.1994699999999999E-2</v>
      </c>
      <c r="M2765" s="31">
        <v>-9.4473000000000005E-3</v>
      </c>
      <c r="N2765" s="31">
        <v>-7.5699999999999997E-4</v>
      </c>
      <c r="O2765" s="31">
        <v>7.9331999999999996E-3</v>
      </c>
      <c r="P2765" s="31">
        <v>2.0480600000000002E-2</v>
      </c>
      <c r="Q2765" s="31">
        <v>54.543059999999997</v>
      </c>
      <c r="R2765">
        <v>1.6571800000000001E-2</v>
      </c>
      <c r="S2765" t="s">
        <v>20810</v>
      </c>
      <c r="T2765">
        <v>2.2279500000000001E-2</v>
      </c>
    </row>
    <row r="2766" spans="1:20" x14ac:dyDescent="0.25">
      <c r="A2766" s="31" t="s">
        <v>4394</v>
      </c>
      <c r="B2766" s="31" t="s">
        <v>67</v>
      </c>
      <c r="C2766" s="31" t="s">
        <v>4</v>
      </c>
      <c r="D2766" s="31" t="s">
        <v>11</v>
      </c>
      <c r="E2766" s="31" t="s">
        <v>18</v>
      </c>
      <c r="F2766" s="31" t="s">
        <v>6</v>
      </c>
      <c r="G2766" s="31">
        <v>5</v>
      </c>
      <c r="H2766" s="31">
        <v>4761</v>
      </c>
      <c r="I2766" s="31">
        <v>0.76228985999999999</v>
      </c>
      <c r="J2766" s="31">
        <v>0.76081460000000001</v>
      </c>
      <c r="K2766" s="31">
        <v>-1.4752999999999999E-3</v>
      </c>
      <c r="L2766" s="31">
        <v>-2.48256E-2</v>
      </c>
      <c r="M2766" s="31">
        <v>-1.103E-2</v>
      </c>
      <c r="N2766" s="31">
        <v>-1.4752999999999999E-3</v>
      </c>
      <c r="O2766" s="31">
        <v>8.0794999999999999E-3</v>
      </c>
      <c r="P2766" s="31">
        <v>2.1875100000000001E-2</v>
      </c>
      <c r="Q2766" s="31">
        <v>53.878120000000003</v>
      </c>
      <c r="R2766">
        <v>1.8220400000000001E-2</v>
      </c>
      <c r="S2766" t="s">
        <v>20810</v>
      </c>
      <c r="T2766">
        <v>2.2279500000000001E-2</v>
      </c>
    </row>
    <row r="2767" spans="1:20" x14ac:dyDescent="0.25">
      <c r="A2767" s="31" t="s">
        <v>4395</v>
      </c>
      <c r="B2767" s="31" t="s">
        <v>67</v>
      </c>
      <c r="C2767" s="31" t="s">
        <v>4</v>
      </c>
      <c r="D2767" s="31" t="s">
        <v>11</v>
      </c>
      <c r="E2767" s="31" t="s">
        <v>18</v>
      </c>
      <c r="F2767" s="31" t="s">
        <v>6</v>
      </c>
      <c r="G2767" s="31">
        <v>6</v>
      </c>
      <c r="H2767" s="31">
        <v>4761</v>
      </c>
      <c r="I2767" s="31">
        <v>0.93384867000000005</v>
      </c>
      <c r="J2767" s="31">
        <v>0.93236240000000004</v>
      </c>
      <c r="K2767" s="31">
        <v>-1.4863000000000001E-3</v>
      </c>
      <c r="L2767" s="31">
        <v>-3.0114599999999998E-2</v>
      </c>
      <c r="M2767" s="31">
        <v>-1.32008E-2</v>
      </c>
      <c r="N2767" s="31">
        <v>-1.4863000000000001E-3</v>
      </c>
      <c r="O2767" s="31">
        <v>1.02282E-2</v>
      </c>
      <c r="P2767" s="31">
        <v>2.7142099999999999E-2</v>
      </c>
      <c r="Q2767" s="31">
        <v>52.807369999999999</v>
      </c>
      <c r="R2767">
        <v>2.2338799999999999E-2</v>
      </c>
      <c r="S2767" t="s">
        <v>20810</v>
      </c>
      <c r="T2767">
        <v>2.2279500000000001E-2</v>
      </c>
    </row>
    <row r="2768" spans="1:20" x14ac:dyDescent="0.25">
      <c r="A2768" s="31" t="s">
        <v>4396</v>
      </c>
      <c r="B2768" s="31" t="s">
        <v>67</v>
      </c>
      <c r="C2768" s="31" t="s">
        <v>4</v>
      </c>
      <c r="D2768" s="31" t="s">
        <v>11</v>
      </c>
      <c r="E2768" s="31" t="s">
        <v>18</v>
      </c>
      <c r="F2768" s="31" t="s">
        <v>6</v>
      </c>
      <c r="G2768" s="31">
        <v>7</v>
      </c>
      <c r="H2768" s="31">
        <v>4761</v>
      </c>
      <c r="I2768" s="31">
        <v>1.2144988000000001</v>
      </c>
      <c r="J2768" s="31">
        <v>1.2120919999999999</v>
      </c>
      <c r="K2768" s="31">
        <v>-2.4071000000000001E-3</v>
      </c>
      <c r="L2768" s="31">
        <v>-3.7466300000000001E-2</v>
      </c>
      <c r="M2768" s="31">
        <v>-1.6753000000000001E-2</v>
      </c>
      <c r="N2768" s="31">
        <v>-2.4071000000000001E-3</v>
      </c>
      <c r="O2768" s="31">
        <v>1.1938900000000001E-2</v>
      </c>
      <c r="P2768" s="31">
        <v>3.2652199999999999E-2</v>
      </c>
      <c r="Q2768" s="31">
        <v>52.938639999999999</v>
      </c>
      <c r="R2768">
        <v>2.73569E-2</v>
      </c>
      <c r="S2768" t="s">
        <v>20810</v>
      </c>
      <c r="T2768">
        <v>2.2279500000000001E-2</v>
      </c>
    </row>
    <row r="2769" spans="1:20" x14ac:dyDescent="0.25">
      <c r="A2769" s="31" t="s">
        <v>4397</v>
      </c>
      <c r="B2769" s="31" t="s">
        <v>67</v>
      </c>
      <c r="C2769" s="31" t="s">
        <v>4</v>
      </c>
      <c r="D2769" s="31" t="s">
        <v>11</v>
      </c>
      <c r="E2769" s="31" t="s">
        <v>18</v>
      </c>
      <c r="F2769" s="31" t="s">
        <v>6</v>
      </c>
      <c r="G2769" s="31">
        <v>8</v>
      </c>
      <c r="H2769" s="31">
        <v>4761</v>
      </c>
      <c r="I2769" s="31">
        <v>1.3552588999999999</v>
      </c>
      <c r="J2769" s="31">
        <v>1.3512379999999999</v>
      </c>
      <c r="K2769" s="31">
        <v>-4.0213000000000002E-3</v>
      </c>
      <c r="L2769" s="31">
        <v>-3.9449400000000003E-2</v>
      </c>
      <c r="M2769" s="31">
        <v>-1.8518199999999999E-2</v>
      </c>
      <c r="N2769" s="31">
        <v>-4.0213000000000002E-3</v>
      </c>
      <c r="O2769" s="31">
        <v>1.0475699999999999E-2</v>
      </c>
      <c r="P2769" s="31">
        <v>3.1406900000000001E-2</v>
      </c>
      <c r="Q2769" s="31">
        <v>56.339689999999997</v>
      </c>
      <c r="R2769">
        <v>2.7644800000000001E-2</v>
      </c>
      <c r="S2769" t="s">
        <v>20810</v>
      </c>
      <c r="T2769">
        <v>2.2279500000000001E-2</v>
      </c>
    </row>
    <row r="2770" spans="1:20" x14ac:dyDescent="0.25">
      <c r="A2770" s="31" t="s">
        <v>4398</v>
      </c>
      <c r="B2770" s="31" t="s">
        <v>67</v>
      </c>
      <c r="C2770" s="31" t="s">
        <v>4</v>
      </c>
      <c r="D2770" s="31" t="s">
        <v>11</v>
      </c>
      <c r="E2770" s="31" t="s">
        <v>18</v>
      </c>
      <c r="F2770" s="31" t="s">
        <v>6</v>
      </c>
      <c r="G2770" s="31">
        <v>9</v>
      </c>
      <c r="H2770" s="31">
        <v>4761</v>
      </c>
      <c r="I2770" s="31">
        <v>1.3439867000000001</v>
      </c>
      <c r="J2770" s="31">
        <v>1.3393299999999999</v>
      </c>
      <c r="K2770" s="31">
        <v>-4.6563999999999998E-3</v>
      </c>
      <c r="L2770" s="31">
        <v>-3.8566900000000001E-2</v>
      </c>
      <c r="M2770" s="31">
        <v>-1.8532300000000002E-2</v>
      </c>
      <c r="N2770" s="31">
        <v>-4.6563999999999998E-3</v>
      </c>
      <c r="O2770" s="31">
        <v>9.2195000000000003E-3</v>
      </c>
      <c r="P2770" s="31">
        <v>2.9253999999999999E-2</v>
      </c>
      <c r="Q2770" s="31">
        <v>60.956310000000002</v>
      </c>
      <c r="R2770">
        <v>2.6460500000000001E-2</v>
      </c>
      <c r="S2770" t="s">
        <v>20810</v>
      </c>
      <c r="T2770">
        <v>2.2279500000000001E-2</v>
      </c>
    </row>
    <row r="2771" spans="1:20" x14ac:dyDescent="0.25">
      <c r="A2771" s="31" t="s">
        <v>4399</v>
      </c>
      <c r="B2771" s="31" t="s">
        <v>67</v>
      </c>
      <c r="C2771" s="31" t="s">
        <v>4</v>
      </c>
      <c r="D2771" s="31" t="s">
        <v>11</v>
      </c>
      <c r="E2771" s="31" t="s">
        <v>18</v>
      </c>
      <c r="F2771" s="31" t="s">
        <v>6</v>
      </c>
      <c r="G2771" s="31">
        <v>10</v>
      </c>
      <c r="H2771" s="31">
        <v>4761</v>
      </c>
      <c r="I2771" s="31">
        <v>1.3019301000000001</v>
      </c>
      <c r="J2771" s="31">
        <v>1.2972779999999999</v>
      </c>
      <c r="K2771" s="31">
        <v>-4.6522999999999998E-3</v>
      </c>
      <c r="L2771" s="31">
        <v>-3.7135399999999999E-2</v>
      </c>
      <c r="M2771" s="31">
        <v>-1.7944100000000001E-2</v>
      </c>
      <c r="N2771" s="31">
        <v>-4.6522999999999998E-3</v>
      </c>
      <c r="O2771" s="31">
        <v>8.6396000000000008E-3</v>
      </c>
      <c r="P2771" s="31">
        <v>2.7830899999999999E-2</v>
      </c>
      <c r="Q2771" s="31">
        <v>64.715850000000003</v>
      </c>
      <c r="R2771">
        <v>2.5346799999999999E-2</v>
      </c>
      <c r="S2771" t="s">
        <v>20810</v>
      </c>
      <c r="T2771">
        <v>2.2279500000000001E-2</v>
      </c>
    </row>
    <row r="2772" spans="1:20" x14ac:dyDescent="0.25">
      <c r="A2772" s="31" t="s">
        <v>4400</v>
      </c>
      <c r="B2772" s="31" t="s">
        <v>67</v>
      </c>
      <c r="C2772" s="31" t="s">
        <v>4</v>
      </c>
      <c r="D2772" s="31" t="s">
        <v>11</v>
      </c>
      <c r="E2772" s="31" t="s">
        <v>18</v>
      </c>
      <c r="F2772" s="31" t="s">
        <v>6</v>
      </c>
      <c r="G2772" s="31">
        <v>11</v>
      </c>
      <c r="H2772" s="31">
        <v>4761</v>
      </c>
      <c r="I2772" s="31">
        <v>1.2186330999999999</v>
      </c>
      <c r="J2772" s="31">
        <v>1.215306</v>
      </c>
      <c r="K2772" s="31">
        <v>-3.3272000000000002E-3</v>
      </c>
      <c r="L2772" s="31">
        <v>-3.4251299999999998E-2</v>
      </c>
      <c r="M2772" s="31">
        <v>-1.5981100000000002E-2</v>
      </c>
      <c r="N2772" s="31">
        <v>-3.3272000000000002E-3</v>
      </c>
      <c r="O2772" s="31">
        <v>9.3267000000000003E-3</v>
      </c>
      <c r="P2772" s="31">
        <v>2.7596900000000001E-2</v>
      </c>
      <c r="Q2772" s="31">
        <v>67.486980000000003</v>
      </c>
      <c r="R2772">
        <v>2.4130200000000001E-2</v>
      </c>
      <c r="S2772" t="s">
        <v>20810</v>
      </c>
      <c r="T2772">
        <v>2.2279500000000001E-2</v>
      </c>
    </row>
    <row r="2773" spans="1:20" x14ac:dyDescent="0.25">
      <c r="A2773" s="31" t="s">
        <v>4401</v>
      </c>
      <c r="B2773" s="31" t="s">
        <v>67</v>
      </c>
      <c r="C2773" s="31" t="s">
        <v>4</v>
      </c>
      <c r="D2773" s="31" t="s">
        <v>11</v>
      </c>
      <c r="E2773" s="31" t="s">
        <v>18</v>
      </c>
      <c r="F2773" s="31" t="s">
        <v>6</v>
      </c>
      <c r="G2773" s="31">
        <v>12</v>
      </c>
      <c r="H2773" s="31">
        <v>4761</v>
      </c>
      <c r="I2773" s="31">
        <v>1.1023536</v>
      </c>
      <c r="J2773" s="31">
        <v>1.101127</v>
      </c>
      <c r="K2773" s="31">
        <v>-1.2264999999999999E-3</v>
      </c>
      <c r="L2773" s="31">
        <v>-2.9963400000000001E-2</v>
      </c>
      <c r="M2773" s="31">
        <v>-1.2985399999999999E-2</v>
      </c>
      <c r="N2773" s="31">
        <v>-1.2264999999999999E-3</v>
      </c>
      <c r="O2773" s="31">
        <v>1.05325E-2</v>
      </c>
      <c r="P2773" s="31">
        <v>2.75105E-2</v>
      </c>
      <c r="Q2773" s="31">
        <v>69.661060000000006</v>
      </c>
      <c r="R2773">
        <v>2.2423499999999999E-2</v>
      </c>
      <c r="S2773" t="s">
        <v>20810</v>
      </c>
      <c r="T2773">
        <v>2.2279500000000001E-2</v>
      </c>
    </row>
    <row r="2774" spans="1:20" x14ac:dyDescent="0.25">
      <c r="A2774" s="31" t="s">
        <v>4402</v>
      </c>
      <c r="B2774" s="31" t="s">
        <v>67</v>
      </c>
      <c r="C2774" s="31" t="s">
        <v>4</v>
      </c>
      <c r="D2774" s="31" t="s">
        <v>11</v>
      </c>
      <c r="E2774" s="31" t="s">
        <v>18</v>
      </c>
      <c r="F2774" s="31" t="s">
        <v>6</v>
      </c>
      <c r="G2774" s="31">
        <v>13</v>
      </c>
      <c r="H2774" s="31">
        <v>4761</v>
      </c>
      <c r="I2774" s="31">
        <v>0.95494336999999996</v>
      </c>
      <c r="J2774" s="31">
        <v>1.028044</v>
      </c>
      <c r="K2774" s="31">
        <v>7.3100499999999999E-2</v>
      </c>
      <c r="L2774" s="31">
        <v>4.6894699999999997E-2</v>
      </c>
      <c r="M2774" s="31">
        <v>6.2377299999999997E-2</v>
      </c>
      <c r="N2774" s="31">
        <v>7.3100499999999999E-2</v>
      </c>
      <c r="O2774" s="31">
        <v>8.3823700000000001E-2</v>
      </c>
      <c r="P2774" s="31">
        <v>9.93063E-2</v>
      </c>
      <c r="Q2774" s="31">
        <v>71.465230000000005</v>
      </c>
      <c r="R2774">
        <v>2.0448500000000001E-2</v>
      </c>
      <c r="S2774" t="s">
        <v>20810</v>
      </c>
      <c r="T2774">
        <v>0.75640229999999997</v>
      </c>
    </row>
    <row r="2775" spans="1:20" x14ac:dyDescent="0.25">
      <c r="A2775" s="31" t="s">
        <v>4403</v>
      </c>
      <c r="B2775" s="31" t="s">
        <v>67</v>
      </c>
      <c r="C2775" s="31" t="s">
        <v>4</v>
      </c>
      <c r="D2775" s="31" t="s">
        <v>11</v>
      </c>
      <c r="E2775" s="31" t="s">
        <v>18</v>
      </c>
      <c r="F2775" s="31" t="s">
        <v>6</v>
      </c>
      <c r="G2775" s="31">
        <v>14</v>
      </c>
      <c r="H2775" s="31">
        <v>4761</v>
      </c>
      <c r="I2775" s="31">
        <v>0.91016006999999999</v>
      </c>
      <c r="J2775" s="31">
        <v>1.0168699999999999</v>
      </c>
      <c r="K2775" s="31">
        <v>0.1067095</v>
      </c>
      <c r="L2775" s="31">
        <v>8.1351000000000007E-2</v>
      </c>
      <c r="M2775" s="31">
        <v>9.6333000000000002E-2</v>
      </c>
      <c r="N2775" s="31">
        <v>0.1067095</v>
      </c>
      <c r="O2775" s="31">
        <v>0.11708590000000001</v>
      </c>
      <c r="P2775" s="31">
        <v>0.13206789999999999</v>
      </c>
      <c r="Q2775" s="31">
        <v>73.115970000000004</v>
      </c>
      <c r="R2775">
        <v>1.9787300000000001E-2</v>
      </c>
      <c r="S2775" t="s">
        <v>20810</v>
      </c>
      <c r="T2775">
        <v>0.75640229999999997</v>
      </c>
    </row>
    <row r="2776" spans="1:20" x14ac:dyDescent="0.25">
      <c r="A2776" s="31" t="s">
        <v>4404</v>
      </c>
      <c r="B2776" s="31" t="s">
        <v>67</v>
      </c>
      <c r="C2776" s="31" t="s">
        <v>4</v>
      </c>
      <c r="D2776" s="31" t="s">
        <v>11</v>
      </c>
      <c r="E2776" s="31" t="s">
        <v>18</v>
      </c>
      <c r="F2776" s="31" t="s">
        <v>6</v>
      </c>
      <c r="G2776" s="31">
        <v>15</v>
      </c>
      <c r="H2776" s="31">
        <v>4761</v>
      </c>
      <c r="I2776" s="31">
        <v>0.90277070999999998</v>
      </c>
      <c r="J2776" s="31">
        <v>1.025002</v>
      </c>
      <c r="K2776" s="31">
        <v>0.1222314</v>
      </c>
      <c r="L2776" s="31">
        <v>9.7037399999999996E-2</v>
      </c>
      <c r="M2776" s="31">
        <v>0.1119222</v>
      </c>
      <c r="N2776" s="31">
        <v>0.1222314</v>
      </c>
      <c r="O2776" s="31">
        <v>0.13254060000000001</v>
      </c>
      <c r="P2776" s="31">
        <v>0.14742540000000001</v>
      </c>
      <c r="Q2776" s="31">
        <v>74.512789999999995</v>
      </c>
      <c r="R2776">
        <v>1.9658999999999999E-2</v>
      </c>
      <c r="S2776" t="s">
        <v>20810</v>
      </c>
      <c r="T2776">
        <v>0.75640229999999997</v>
      </c>
    </row>
    <row r="2777" spans="1:20" x14ac:dyDescent="0.25">
      <c r="A2777" s="31" t="s">
        <v>4405</v>
      </c>
      <c r="B2777" s="31" t="s">
        <v>67</v>
      </c>
      <c r="C2777" s="31" t="s">
        <v>4</v>
      </c>
      <c r="D2777" s="31" t="s">
        <v>11</v>
      </c>
      <c r="E2777" s="31" t="s">
        <v>18</v>
      </c>
      <c r="F2777" s="31" t="s">
        <v>6</v>
      </c>
      <c r="G2777" s="31">
        <v>16</v>
      </c>
      <c r="H2777" s="31">
        <v>4761</v>
      </c>
      <c r="I2777" s="31">
        <v>0.94041368999999997</v>
      </c>
      <c r="J2777" s="31">
        <v>1.091777</v>
      </c>
      <c r="K2777" s="31">
        <v>0.15136350000000001</v>
      </c>
      <c r="L2777" s="31">
        <v>0.12505189999999999</v>
      </c>
      <c r="M2777" s="31">
        <v>0.140597</v>
      </c>
      <c r="N2777" s="31">
        <v>0.15136350000000001</v>
      </c>
      <c r="O2777" s="31">
        <v>0.16212989999999999</v>
      </c>
      <c r="P2777" s="31">
        <v>0.177675</v>
      </c>
      <c r="Q2777" s="31">
        <v>75.490780000000001</v>
      </c>
      <c r="R2777">
        <v>2.0531000000000001E-2</v>
      </c>
      <c r="S2777" t="s">
        <v>20810</v>
      </c>
      <c r="T2777">
        <v>0.75640229999999997</v>
      </c>
    </row>
    <row r="2778" spans="1:20" x14ac:dyDescent="0.25">
      <c r="A2778" s="31" t="s">
        <v>4406</v>
      </c>
      <c r="B2778" s="31" t="s">
        <v>67</v>
      </c>
      <c r="C2778" s="31" t="s">
        <v>4</v>
      </c>
      <c r="D2778" s="31" t="s">
        <v>11</v>
      </c>
      <c r="E2778" s="31" t="s">
        <v>18</v>
      </c>
      <c r="F2778" s="31" t="s">
        <v>6</v>
      </c>
      <c r="G2778" s="31">
        <v>17</v>
      </c>
      <c r="H2778" s="31">
        <v>4761</v>
      </c>
      <c r="I2778" s="31">
        <v>1.0367740999999999</v>
      </c>
      <c r="J2778" s="31">
        <v>1.1997370000000001</v>
      </c>
      <c r="K2778" s="31">
        <v>0.16296250000000001</v>
      </c>
      <c r="L2778" s="31">
        <v>0.1350064</v>
      </c>
      <c r="M2778" s="31">
        <v>0.15152309999999999</v>
      </c>
      <c r="N2778" s="31">
        <v>0.16296250000000001</v>
      </c>
      <c r="O2778" s="31">
        <v>0.1744019</v>
      </c>
      <c r="P2778" s="31">
        <v>0.19091849999999999</v>
      </c>
      <c r="Q2778" s="31">
        <v>76.130319999999998</v>
      </c>
      <c r="R2778">
        <v>2.1814199999999999E-2</v>
      </c>
      <c r="S2778" t="s">
        <v>20810</v>
      </c>
      <c r="T2778">
        <v>0.75640229999999997</v>
      </c>
    </row>
    <row r="2779" spans="1:20" x14ac:dyDescent="0.25">
      <c r="A2779" s="31" t="s">
        <v>4407</v>
      </c>
      <c r="B2779" s="31" t="s">
        <v>67</v>
      </c>
      <c r="C2779" s="31" t="s">
        <v>4</v>
      </c>
      <c r="D2779" s="31" t="s">
        <v>11</v>
      </c>
      <c r="E2779" s="31" t="s">
        <v>18</v>
      </c>
      <c r="F2779" s="31" t="s">
        <v>6</v>
      </c>
      <c r="G2779" s="31">
        <v>18</v>
      </c>
      <c r="H2779" s="31">
        <v>4761</v>
      </c>
      <c r="I2779" s="31">
        <v>1.1939248</v>
      </c>
      <c r="J2779" s="31">
        <v>1.3487979999999999</v>
      </c>
      <c r="K2779" s="31">
        <v>0.1548736</v>
      </c>
      <c r="L2779" s="31">
        <v>0.1244738</v>
      </c>
      <c r="M2779" s="31">
        <v>0.14243420000000001</v>
      </c>
      <c r="N2779" s="31">
        <v>0.1548736</v>
      </c>
      <c r="O2779" s="31">
        <v>0.16731299999999999</v>
      </c>
      <c r="P2779" s="31">
        <v>0.1852734</v>
      </c>
      <c r="Q2779" s="31">
        <v>76.105140000000006</v>
      </c>
      <c r="R2779">
        <v>2.3721099999999998E-2</v>
      </c>
      <c r="S2779" t="s">
        <v>20810</v>
      </c>
      <c r="T2779">
        <v>0.75640229999999997</v>
      </c>
    </row>
    <row r="2780" spans="1:20" x14ac:dyDescent="0.25">
      <c r="A2780" s="31" t="s">
        <v>4408</v>
      </c>
      <c r="B2780" s="31" t="s">
        <v>67</v>
      </c>
      <c r="C2780" s="31" t="s">
        <v>4</v>
      </c>
      <c r="D2780" s="31" t="s">
        <v>11</v>
      </c>
      <c r="E2780" s="31" t="s">
        <v>18</v>
      </c>
      <c r="F2780" s="31" t="s">
        <v>6</v>
      </c>
      <c r="G2780" s="31">
        <v>19</v>
      </c>
      <c r="H2780" s="31">
        <v>4761</v>
      </c>
      <c r="I2780" s="31">
        <v>1.4562847000000001</v>
      </c>
      <c r="J2780" s="31">
        <v>1.456806</v>
      </c>
      <c r="K2780" s="31">
        <v>5.2099999999999998E-4</v>
      </c>
      <c r="L2780" s="31">
        <v>-3.23564E-2</v>
      </c>
      <c r="M2780" s="31">
        <v>-1.29322E-2</v>
      </c>
      <c r="N2780" s="31">
        <v>5.2099999999999998E-4</v>
      </c>
      <c r="O2780" s="31">
        <v>1.39741E-2</v>
      </c>
      <c r="P2780" s="31">
        <v>3.3398299999999999E-2</v>
      </c>
      <c r="Q2780" s="31">
        <v>75.171859999999995</v>
      </c>
      <c r="R2780">
        <v>2.5654300000000001E-2</v>
      </c>
      <c r="S2780" t="s">
        <v>20810</v>
      </c>
      <c r="T2780">
        <v>2.2279500000000001E-2</v>
      </c>
    </row>
    <row r="2781" spans="1:20" x14ac:dyDescent="0.25">
      <c r="A2781" s="31" t="s">
        <v>4409</v>
      </c>
      <c r="B2781" s="31" t="s">
        <v>67</v>
      </c>
      <c r="C2781" s="31" t="s">
        <v>4</v>
      </c>
      <c r="D2781" s="31" t="s">
        <v>11</v>
      </c>
      <c r="E2781" s="31" t="s">
        <v>18</v>
      </c>
      <c r="F2781" s="31" t="s">
        <v>6</v>
      </c>
      <c r="G2781" s="31">
        <v>20</v>
      </c>
      <c r="H2781" s="31">
        <v>4761</v>
      </c>
      <c r="I2781" s="31">
        <v>1.4799598</v>
      </c>
      <c r="J2781" s="31">
        <v>1.4803919999999999</v>
      </c>
      <c r="K2781" s="31">
        <v>4.3189999999999998E-4</v>
      </c>
      <c r="L2781" s="31">
        <v>-3.28361E-2</v>
      </c>
      <c r="M2781" s="31">
        <v>-1.3181099999999999E-2</v>
      </c>
      <c r="N2781" s="31">
        <v>4.3189999999999998E-4</v>
      </c>
      <c r="O2781" s="31">
        <v>1.4044900000000001E-2</v>
      </c>
      <c r="P2781" s="31">
        <v>3.3699800000000002E-2</v>
      </c>
      <c r="Q2781" s="31">
        <v>70.743099999999998</v>
      </c>
      <c r="R2781">
        <v>2.5959099999999999E-2</v>
      </c>
      <c r="S2781" t="s">
        <v>20810</v>
      </c>
      <c r="T2781">
        <v>2.2279500000000001E-2</v>
      </c>
    </row>
    <row r="2782" spans="1:20" x14ac:dyDescent="0.25">
      <c r="A2782" s="31" t="s">
        <v>4410</v>
      </c>
      <c r="B2782" s="31" t="s">
        <v>67</v>
      </c>
      <c r="C2782" s="31" t="s">
        <v>4</v>
      </c>
      <c r="D2782" s="31" t="s">
        <v>11</v>
      </c>
      <c r="E2782" s="31" t="s">
        <v>18</v>
      </c>
      <c r="F2782" s="31" t="s">
        <v>6</v>
      </c>
      <c r="G2782" s="31">
        <v>21</v>
      </c>
      <c r="H2782" s="31">
        <v>4761</v>
      </c>
      <c r="I2782" s="31">
        <v>1.4919572999999999</v>
      </c>
      <c r="J2782" s="31">
        <v>1.492572</v>
      </c>
      <c r="K2782" s="31">
        <v>6.1490000000000004E-4</v>
      </c>
      <c r="L2782" s="31">
        <v>-3.3068899999999998E-2</v>
      </c>
      <c r="M2782" s="31">
        <v>-1.31682E-2</v>
      </c>
      <c r="N2782" s="31">
        <v>6.1490000000000004E-4</v>
      </c>
      <c r="O2782" s="31">
        <v>1.4397999999999999E-2</v>
      </c>
      <c r="P2782" s="31">
        <v>3.4298599999999999E-2</v>
      </c>
      <c r="Q2782" s="31">
        <v>64.593990000000005</v>
      </c>
      <c r="R2782">
        <v>2.6283600000000001E-2</v>
      </c>
      <c r="S2782" t="s">
        <v>20810</v>
      </c>
      <c r="T2782">
        <v>2.2279500000000001E-2</v>
      </c>
    </row>
    <row r="2783" spans="1:20" x14ac:dyDescent="0.25">
      <c r="A2783" s="31" t="s">
        <v>4411</v>
      </c>
      <c r="B2783" s="31" t="s">
        <v>67</v>
      </c>
      <c r="C2783" s="31" t="s">
        <v>4</v>
      </c>
      <c r="D2783" s="31" t="s">
        <v>11</v>
      </c>
      <c r="E2783" s="31" t="s">
        <v>18</v>
      </c>
      <c r="F2783" s="31" t="s">
        <v>6</v>
      </c>
      <c r="G2783" s="31">
        <v>22</v>
      </c>
      <c r="H2783" s="31">
        <v>4761</v>
      </c>
      <c r="I2783" s="31">
        <v>1.3907077999999999</v>
      </c>
      <c r="J2783" s="31">
        <v>1.3912150000000001</v>
      </c>
      <c r="K2783" s="31">
        <v>5.0739999999999997E-4</v>
      </c>
      <c r="L2783" s="31">
        <v>-3.2417399999999999E-2</v>
      </c>
      <c r="M2783" s="31">
        <v>-1.29652E-2</v>
      </c>
      <c r="N2783" s="31">
        <v>5.0739999999999997E-4</v>
      </c>
      <c r="O2783" s="31">
        <v>1.39799E-2</v>
      </c>
      <c r="P2783" s="31">
        <v>3.3432200000000002E-2</v>
      </c>
      <c r="Q2783" s="31">
        <v>60.75808</v>
      </c>
      <c r="R2783">
        <v>2.56913E-2</v>
      </c>
      <c r="S2783" t="s">
        <v>20810</v>
      </c>
      <c r="T2783">
        <v>2.2279500000000001E-2</v>
      </c>
    </row>
    <row r="2784" spans="1:20" x14ac:dyDescent="0.25">
      <c r="A2784" s="31" t="s">
        <v>4412</v>
      </c>
      <c r="B2784" s="31" t="s">
        <v>67</v>
      </c>
      <c r="C2784" s="31" t="s">
        <v>4</v>
      </c>
      <c r="D2784" s="31" t="s">
        <v>11</v>
      </c>
      <c r="E2784" s="31" t="s">
        <v>18</v>
      </c>
      <c r="F2784" s="31" t="s">
        <v>6</v>
      </c>
      <c r="G2784" s="31">
        <v>23</v>
      </c>
      <c r="H2784" s="31">
        <v>4761</v>
      </c>
      <c r="I2784" s="31">
        <v>1.1638611000000001</v>
      </c>
      <c r="J2784" s="31">
        <v>1.163923</v>
      </c>
      <c r="K2784" s="31">
        <v>6.1600000000000007E-5</v>
      </c>
      <c r="L2784" s="31">
        <v>-2.9813800000000001E-2</v>
      </c>
      <c r="M2784" s="31">
        <v>-1.21631E-2</v>
      </c>
      <c r="N2784" s="31">
        <v>6.1600000000000007E-5</v>
      </c>
      <c r="O2784" s="31">
        <v>1.2286399999999999E-2</v>
      </c>
      <c r="P2784" s="31">
        <v>2.9936999999999998E-2</v>
      </c>
      <c r="Q2784" s="31">
        <v>58.638170000000002</v>
      </c>
      <c r="R2784">
        <v>2.33119E-2</v>
      </c>
      <c r="S2784" t="s">
        <v>20810</v>
      </c>
      <c r="T2784">
        <v>2.2279500000000001E-2</v>
      </c>
    </row>
    <row r="2785" spans="1:20" x14ac:dyDescent="0.25">
      <c r="A2785" s="31" t="s">
        <v>4413</v>
      </c>
      <c r="B2785" s="31" t="s">
        <v>67</v>
      </c>
      <c r="C2785" s="31" t="s">
        <v>4</v>
      </c>
      <c r="D2785" s="31" t="s">
        <v>11</v>
      </c>
      <c r="E2785" s="31" t="s">
        <v>18</v>
      </c>
      <c r="F2785" s="31" t="s">
        <v>6</v>
      </c>
      <c r="G2785" s="31">
        <v>24</v>
      </c>
      <c r="H2785" s="31">
        <v>4761</v>
      </c>
      <c r="I2785" s="31">
        <v>0.91932055999999995</v>
      </c>
      <c r="J2785" s="31">
        <v>0.91933880000000001</v>
      </c>
      <c r="K2785" s="31">
        <v>1.8300000000000001E-5</v>
      </c>
      <c r="L2785" s="31">
        <v>-2.5516E-2</v>
      </c>
      <c r="M2785" s="31">
        <v>-1.0430099999999999E-2</v>
      </c>
      <c r="N2785" s="31">
        <v>1.8300000000000001E-5</v>
      </c>
      <c r="O2785" s="31">
        <v>1.0466700000000001E-2</v>
      </c>
      <c r="P2785" s="31">
        <v>2.5552499999999999E-2</v>
      </c>
      <c r="Q2785" s="31">
        <v>57.194629999999997</v>
      </c>
      <c r="R2785">
        <v>1.9924500000000001E-2</v>
      </c>
      <c r="S2785" t="s">
        <v>20810</v>
      </c>
      <c r="T2785">
        <v>2.2279500000000001E-2</v>
      </c>
    </row>
    <row r="2786" spans="1:20" x14ac:dyDescent="0.25">
      <c r="A2786" s="31" t="s">
        <v>4966</v>
      </c>
      <c r="B2786" s="31" t="s">
        <v>67</v>
      </c>
      <c r="C2786" s="31" t="s">
        <v>4</v>
      </c>
      <c r="D2786" s="31" t="s">
        <v>12</v>
      </c>
      <c r="E2786" s="31" t="s">
        <v>18</v>
      </c>
      <c r="F2786" s="31" t="s">
        <v>6</v>
      </c>
      <c r="G2786" s="31">
        <v>1</v>
      </c>
      <c r="H2786" s="31">
        <v>2478</v>
      </c>
      <c r="I2786" s="31">
        <v>0.78232807999999998</v>
      </c>
      <c r="J2786" s="31">
        <v>0.78062980000000004</v>
      </c>
      <c r="K2786" s="31">
        <v>-1.6982E-3</v>
      </c>
      <c r="L2786" s="31">
        <v>-3.9517700000000003E-2</v>
      </c>
      <c r="M2786" s="31">
        <v>-1.71737E-2</v>
      </c>
      <c r="N2786" s="31">
        <v>-1.6982E-3</v>
      </c>
      <c r="O2786" s="31">
        <v>1.37772E-2</v>
      </c>
      <c r="P2786" s="31">
        <v>3.6121199999999999E-2</v>
      </c>
      <c r="Q2786" s="31">
        <v>60.593449999999997</v>
      </c>
      <c r="R2786">
        <v>2.9510700000000001E-2</v>
      </c>
      <c r="S2786" t="s">
        <v>20810</v>
      </c>
      <c r="T2786">
        <v>-0.78894660000000005</v>
      </c>
    </row>
    <row r="2787" spans="1:20" x14ac:dyDescent="0.25">
      <c r="A2787" s="31" t="s">
        <v>4967</v>
      </c>
      <c r="B2787" s="31" t="s">
        <v>67</v>
      </c>
      <c r="C2787" s="31" t="s">
        <v>4</v>
      </c>
      <c r="D2787" s="31" t="s">
        <v>12</v>
      </c>
      <c r="E2787" s="31" t="s">
        <v>18</v>
      </c>
      <c r="F2787" s="31" t="s">
        <v>6</v>
      </c>
      <c r="G2787" s="31">
        <v>2</v>
      </c>
      <c r="H2787" s="31">
        <v>2478</v>
      </c>
      <c r="I2787" s="31">
        <v>0.73078849000000001</v>
      </c>
      <c r="J2787" s="31">
        <v>0.73976810000000004</v>
      </c>
      <c r="K2787" s="31">
        <v>8.9796000000000008E-3</v>
      </c>
      <c r="L2787" s="31">
        <v>-2.7685999999999999E-2</v>
      </c>
      <c r="M2787" s="31">
        <v>-6.0236999999999999E-3</v>
      </c>
      <c r="N2787" s="31">
        <v>8.9796000000000008E-3</v>
      </c>
      <c r="O2787" s="31">
        <v>2.3982900000000001E-2</v>
      </c>
      <c r="P2787" s="31">
        <v>4.5645199999999997E-2</v>
      </c>
      <c r="Q2787" s="31">
        <v>59.36224</v>
      </c>
      <c r="R2787">
        <v>2.8610300000000002E-2</v>
      </c>
      <c r="S2787" t="s">
        <v>20810</v>
      </c>
      <c r="T2787">
        <v>-0.78894660000000005</v>
      </c>
    </row>
    <row r="2788" spans="1:20" x14ac:dyDescent="0.25">
      <c r="A2788" s="31" t="s">
        <v>4968</v>
      </c>
      <c r="B2788" s="31" t="s">
        <v>67</v>
      </c>
      <c r="C2788" s="31" t="s">
        <v>4</v>
      </c>
      <c r="D2788" s="31" t="s">
        <v>12</v>
      </c>
      <c r="E2788" s="31" t="s">
        <v>18</v>
      </c>
      <c r="F2788" s="31" t="s">
        <v>6</v>
      </c>
      <c r="G2788" s="31">
        <v>3</v>
      </c>
      <c r="H2788" s="31">
        <v>2478</v>
      </c>
      <c r="I2788" s="31">
        <v>0.70143721000000003</v>
      </c>
      <c r="J2788" s="31">
        <v>0.69439340000000005</v>
      </c>
      <c r="K2788" s="31">
        <v>-7.0438000000000002E-3</v>
      </c>
      <c r="L2788" s="31">
        <v>-5.3096999999999998E-2</v>
      </c>
      <c r="M2788" s="31">
        <v>-2.5888399999999999E-2</v>
      </c>
      <c r="N2788" s="31">
        <v>-7.0438000000000002E-3</v>
      </c>
      <c r="O2788" s="31">
        <v>1.18008E-2</v>
      </c>
      <c r="P2788" s="31">
        <v>3.9009299999999997E-2</v>
      </c>
      <c r="Q2788" s="31">
        <v>58.876249999999999</v>
      </c>
      <c r="R2788">
        <v>3.5935500000000002E-2</v>
      </c>
      <c r="S2788" t="s">
        <v>20810</v>
      </c>
      <c r="T2788">
        <v>-0.78894660000000005</v>
      </c>
    </row>
    <row r="2789" spans="1:20" x14ac:dyDescent="0.25">
      <c r="A2789" s="31" t="s">
        <v>4969</v>
      </c>
      <c r="B2789" s="31" t="s">
        <v>67</v>
      </c>
      <c r="C2789" s="31" t="s">
        <v>4</v>
      </c>
      <c r="D2789" s="31" t="s">
        <v>12</v>
      </c>
      <c r="E2789" s="31" t="s">
        <v>18</v>
      </c>
      <c r="F2789" s="31" t="s">
        <v>6</v>
      </c>
      <c r="G2789" s="31">
        <v>4</v>
      </c>
      <c r="H2789" s="31">
        <v>2478</v>
      </c>
      <c r="I2789" s="31">
        <v>0.72058032999999999</v>
      </c>
      <c r="J2789" s="31">
        <v>0.73408079999999998</v>
      </c>
      <c r="K2789" s="31">
        <v>1.35005E-2</v>
      </c>
      <c r="L2789" s="31">
        <v>-3.3031400000000002E-2</v>
      </c>
      <c r="M2789" s="31">
        <v>-5.5399999999999998E-3</v>
      </c>
      <c r="N2789" s="31">
        <v>1.35005E-2</v>
      </c>
      <c r="O2789" s="31">
        <v>3.2540899999999998E-2</v>
      </c>
      <c r="P2789" s="31">
        <v>6.00324E-2</v>
      </c>
      <c r="Q2789" s="31">
        <v>57.996119999999998</v>
      </c>
      <c r="R2789">
        <v>3.6309000000000001E-2</v>
      </c>
      <c r="S2789" t="s">
        <v>20810</v>
      </c>
      <c r="T2789">
        <v>-0.78894660000000005</v>
      </c>
    </row>
    <row r="2790" spans="1:20" x14ac:dyDescent="0.25">
      <c r="A2790" s="31" t="s">
        <v>4970</v>
      </c>
      <c r="B2790" s="31" t="s">
        <v>67</v>
      </c>
      <c r="C2790" s="31" t="s">
        <v>4</v>
      </c>
      <c r="D2790" s="31" t="s">
        <v>12</v>
      </c>
      <c r="E2790" s="31" t="s">
        <v>18</v>
      </c>
      <c r="F2790" s="31" t="s">
        <v>6</v>
      </c>
      <c r="G2790" s="31">
        <v>5</v>
      </c>
      <c r="H2790" s="31">
        <v>2478</v>
      </c>
      <c r="I2790" s="31">
        <v>0.78241497000000004</v>
      </c>
      <c r="J2790" s="31">
        <v>0.81694639999999996</v>
      </c>
      <c r="K2790" s="31">
        <v>3.45315E-2</v>
      </c>
      <c r="L2790" s="31">
        <v>-1.3995499999999999E-2</v>
      </c>
      <c r="M2790" s="31">
        <v>1.4674599999999999E-2</v>
      </c>
      <c r="N2790" s="31">
        <v>3.45315E-2</v>
      </c>
      <c r="O2790" s="31">
        <v>5.4388400000000003E-2</v>
      </c>
      <c r="P2790" s="31">
        <v>8.3058499999999993E-2</v>
      </c>
      <c r="Q2790" s="31">
        <v>57.364510000000003</v>
      </c>
      <c r="R2790">
        <v>3.7865799999999998E-2</v>
      </c>
      <c r="S2790" t="s">
        <v>20810</v>
      </c>
      <c r="T2790">
        <v>-0.78894660000000005</v>
      </c>
    </row>
    <row r="2791" spans="1:20" x14ac:dyDescent="0.25">
      <c r="A2791" s="31" t="s">
        <v>4971</v>
      </c>
      <c r="B2791" s="31" t="s">
        <v>67</v>
      </c>
      <c r="C2791" s="31" t="s">
        <v>4</v>
      </c>
      <c r="D2791" s="31" t="s">
        <v>12</v>
      </c>
      <c r="E2791" s="31" t="s">
        <v>18</v>
      </c>
      <c r="F2791" s="31" t="s">
        <v>6</v>
      </c>
      <c r="G2791" s="31">
        <v>6</v>
      </c>
      <c r="H2791" s="31">
        <v>2478</v>
      </c>
      <c r="I2791" s="31">
        <v>0.95519180000000004</v>
      </c>
      <c r="J2791" s="31">
        <v>1.0400879999999999</v>
      </c>
      <c r="K2791" s="31">
        <v>8.4896299999999994E-2</v>
      </c>
      <c r="L2791" s="31">
        <v>3.0244699999999999E-2</v>
      </c>
      <c r="M2791" s="31">
        <v>6.25333E-2</v>
      </c>
      <c r="N2791" s="31">
        <v>8.4896299999999994E-2</v>
      </c>
      <c r="O2791" s="31">
        <v>0.1072593</v>
      </c>
      <c r="P2791" s="31">
        <v>0.1395479</v>
      </c>
      <c r="Q2791" s="31">
        <v>56.772939999999998</v>
      </c>
      <c r="R2791">
        <v>4.2644899999999999E-2</v>
      </c>
      <c r="S2791" t="s">
        <v>20810</v>
      </c>
      <c r="T2791">
        <v>-0.78894660000000005</v>
      </c>
    </row>
    <row r="2792" spans="1:20" x14ac:dyDescent="0.25">
      <c r="A2792" s="31" t="s">
        <v>4972</v>
      </c>
      <c r="B2792" s="31" t="s">
        <v>67</v>
      </c>
      <c r="C2792" s="31" t="s">
        <v>4</v>
      </c>
      <c r="D2792" s="31" t="s">
        <v>12</v>
      </c>
      <c r="E2792" s="31" t="s">
        <v>18</v>
      </c>
      <c r="F2792" s="31" t="s">
        <v>6</v>
      </c>
      <c r="G2792" s="31">
        <v>7</v>
      </c>
      <c r="H2792" s="31">
        <v>2478</v>
      </c>
      <c r="I2792" s="31">
        <v>1.1490218000000001</v>
      </c>
      <c r="J2792" s="31">
        <v>1.259652</v>
      </c>
      <c r="K2792" s="31">
        <v>0.1106307</v>
      </c>
      <c r="L2792" s="31">
        <v>5.0728200000000001E-2</v>
      </c>
      <c r="M2792" s="31">
        <v>8.6119000000000001E-2</v>
      </c>
      <c r="N2792" s="31">
        <v>0.1106307</v>
      </c>
      <c r="O2792" s="31">
        <v>0.13514229999999999</v>
      </c>
      <c r="P2792" s="31">
        <v>0.1705332</v>
      </c>
      <c r="Q2792" s="31">
        <v>57.364310000000003</v>
      </c>
      <c r="R2792">
        <v>4.6742199999999998E-2</v>
      </c>
      <c r="S2792" t="s">
        <v>20810</v>
      </c>
      <c r="T2792">
        <v>-0.78894660000000005</v>
      </c>
    </row>
    <row r="2793" spans="1:20" x14ac:dyDescent="0.25">
      <c r="A2793" s="31" t="s">
        <v>4973</v>
      </c>
      <c r="B2793" s="31" t="s">
        <v>67</v>
      </c>
      <c r="C2793" s="31" t="s">
        <v>4</v>
      </c>
      <c r="D2793" s="31" t="s">
        <v>12</v>
      </c>
      <c r="E2793" s="31" t="s">
        <v>18</v>
      </c>
      <c r="F2793" s="31" t="s">
        <v>6</v>
      </c>
      <c r="G2793" s="31">
        <v>8</v>
      </c>
      <c r="H2793" s="31">
        <v>2478</v>
      </c>
      <c r="I2793" s="31">
        <v>1.2487417999999999</v>
      </c>
      <c r="J2793" s="31">
        <v>1.393135</v>
      </c>
      <c r="K2793" s="31">
        <v>0.1443932</v>
      </c>
      <c r="L2793" s="31">
        <v>8.3757799999999993E-2</v>
      </c>
      <c r="M2793" s="31">
        <v>0.1195817</v>
      </c>
      <c r="N2793" s="31">
        <v>0.1443932</v>
      </c>
      <c r="O2793" s="31">
        <v>0.16920470000000001</v>
      </c>
      <c r="P2793" s="31">
        <v>0.2050285</v>
      </c>
      <c r="Q2793" s="31">
        <v>60.170960000000001</v>
      </c>
      <c r="R2793">
        <v>4.7314000000000002E-2</v>
      </c>
      <c r="S2793" t="s">
        <v>20810</v>
      </c>
      <c r="T2793">
        <v>-0.78894660000000005</v>
      </c>
    </row>
    <row r="2794" spans="1:20" x14ac:dyDescent="0.25">
      <c r="A2794" s="31" t="s">
        <v>4974</v>
      </c>
      <c r="B2794" s="31" t="s">
        <v>67</v>
      </c>
      <c r="C2794" s="31" t="s">
        <v>4</v>
      </c>
      <c r="D2794" s="31" t="s">
        <v>12</v>
      </c>
      <c r="E2794" s="31" t="s">
        <v>18</v>
      </c>
      <c r="F2794" s="31" t="s">
        <v>6</v>
      </c>
      <c r="G2794" s="31">
        <v>9</v>
      </c>
      <c r="H2794" s="31">
        <v>2478</v>
      </c>
      <c r="I2794" s="31">
        <v>1.2453430000000001</v>
      </c>
      <c r="J2794" s="31">
        <v>1.4204639999999999</v>
      </c>
      <c r="K2794" s="31">
        <v>0.17512050000000001</v>
      </c>
      <c r="L2794" s="31">
        <v>0.11859740000000001</v>
      </c>
      <c r="M2794" s="31">
        <v>0.15199170000000001</v>
      </c>
      <c r="N2794" s="31">
        <v>0.17512050000000001</v>
      </c>
      <c r="O2794" s="31">
        <v>0.19824929999999999</v>
      </c>
      <c r="P2794" s="31">
        <v>0.23164370000000001</v>
      </c>
      <c r="Q2794" s="31">
        <v>63.644570000000002</v>
      </c>
      <c r="R2794">
        <v>4.41053E-2</v>
      </c>
      <c r="S2794" t="s">
        <v>20810</v>
      </c>
      <c r="T2794">
        <v>-0.78894660000000005</v>
      </c>
    </row>
    <row r="2795" spans="1:20" x14ac:dyDescent="0.25">
      <c r="A2795" s="31" t="s">
        <v>4975</v>
      </c>
      <c r="B2795" s="31" t="s">
        <v>67</v>
      </c>
      <c r="C2795" s="31" t="s">
        <v>4</v>
      </c>
      <c r="D2795" s="31" t="s">
        <v>12</v>
      </c>
      <c r="E2795" s="31" t="s">
        <v>18</v>
      </c>
      <c r="F2795" s="31" t="s">
        <v>6</v>
      </c>
      <c r="G2795" s="31">
        <v>10</v>
      </c>
      <c r="H2795" s="31">
        <v>2478</v>
      </c>
      <c r="I2795" s="31">
        <v>1.2025193999999999</v>
      </c>
      <c r="J2795" s="31">
        <v>1.338384</v>
      </c>
      <c r="K2795" s="31">
        <v>0.13586419999999999</v>
      </c>
      <c r="L2795" s="31">
        <v>8.1324999999999995E-2</v>
      </c>
      <c r="M2795" s="31">
        <v>0.1135472</v>
      </c>
      <c r="N2795" s="31">
        <v>0.13586419999999999</v>
      </c>
      <c r="O2795" s="31">
        <v>0.15818119999999999</v>
      </c>
      <c r="P2795" s="31">
        <v>0.1904034</v>
      </c>
      <c r="Q2795" s="31">
        <v>66.784270000000006</v>
      </c>
      <c r="R2795">
        <v>4.2557200000000003E-2</v>
      </c>
      <c r="S2795" t="s">
        <v>20810</v>
      </c>
      <c r="T2795">
        <v>-0.78894660000000005</v>
      </c>
    </row>
    <row r="2796" spans="1:20" x14ac:dyDescent="0.25">
      <c r="A2796" s="31" t="s">
        <v>4976</v>
      </c>
      <c r="B2796" s="31" t="s">
        <v>67</v>
      </c>
      <c r="C2796" s="31" t="s">
        <v>4</v>
      </c>
      <c r="D2796" s="31" t="s">
        <v>12</v>
      </c>
      <c r="E2796" s="31" t="s">
        <v>18</v>
      </c>
      <c r="F2796" s="31" t="s">
        <v>6</v>
      </c>
      <c r="G2796" s="31">
        <v>11</v>
      </c>
      <c r="H2796" s="31">
        <v>2478</v>
      </c>
      <c r="I2796" s="31">
        <v>1.1243691</v>
      </c>
      <c r="J2796" s="31">
        <v>1.1870989999999999</v>
      </c>
      <c r="K2796" s="31">
        <v>6.2729499999999994E-2</v>
      </c>
      <c r="L2796" s="31">
        <v>1.0592600000000001E-2</v>
      </c>
      <c r="M2796" s="31">
        <v>4.1395500000000002E-2</v>
      </c>
      <c r="N2796" s="31">
        <v>6.2729499999999994E-2</v>
      </c>
      <c r="O2796" s="31">
        <v>8.4063499999999999E-2</v>
      </c>
      <c r="P2796" s="31">
        <v>0.1148665</v>
      </c>
      <c r="Q2796" s="31">
        <v>69.997010000000003</v>
      </c>
      <c r="R2796">
        <v>4.0682700000000002E-2</v>
      </c>
      <c r="S2796" t="s">
        <v>20810</v>
      </c>
      <c r="T2796">
        <v>-0.78894660000000005</v>
      </c>
    </row>
    <row r="2797" spans="1:20" x14ac:dyDescent="0.25">
      <c r="A2797" s="31" t="s">
        <v>4977</v>
      </c>
      <c r="B2797" s="31" t="s">
        <v>67</v>
      </c>
      <c r="C2797" s="31" t="s">
        <v>4</v>
      </c>
      <c r="D2797" s="31" t="s">
        <v>12</v>
      </c>
      <c r="E2797" s="31" t="s">
        <v>18</v>
      </c>
      <c r="F2797" s="31" t="s">
        <v>6</v>
      </c>
      <c r="G2797" s="31">
        <v>12</v>
      </c>
      <c r="H2797" s="31">
        <v>2478</v>
      </c>
      <c r="I2797" s="31">
        <v>1.0362657</v>
      </c>
      <c r="J2797" s="31">
        <v>1.027126</v>
      </c>
      <c r="K2797" s="31">
        <v>-9.1395999999999995E-3</v>
      </c>
      <c r="L2797" s="31">
        <v>-5.82084E-2</v>
      </c>
      <c r="M2797" s="31">
        <v>-2.92182E-2</v>
      </c>
      <c r="N2797" s="31">
        <v>-9.1395999999999995E-3</v>
      </c>
      <c r="O2797" s="31">
        <v>1.09389E-2</v>
      </c>
      <c r="P2797" s="31">
        <v>3.9929199999999998E-2</v>
      </c>
      <c r="Q2797" s="31">
        <v>72.51379</v>
      </c>
      <c r="R2797">
        <v>3.8288599999999999E-2</v>
      </c>
      <c r="S2797" t="s">
        <v>20810</v>
      </c>
      <c r="T2797">
        <v>-0.78894660000000005</v>
      </c>
    </row>
    <row r="2798" spans="1:20" x14ac:dyDescent="0.25">
      <c r="A2798" s="31" t="s">
        <v>4978</v>
      </c>
      <c r="B2798" s="31" t="s">
        <v>67</v>
      </c>
      <c r="C2798" s="31" t="s">
        <v>4</v>
      </c>
      <c r="D2798" s="31" t="s">
        <v>12</v>
      </c>
      <c r="E2798" s="31" t="s">
        <v>18</v>
      </c>
      <c r="F2798" s="31" t="s">
        <v>6</v>
      </c>
      <c r="G2798" s="31">
        <v>13</v>
      </c>
      <c r="H2798" s="31">
        <v>2478</v>
      </c>
      <c r="I2798" s="31">
        <v>0.92999339000000003</v>
      </c>
      <c r="J2798" s="31">
        <v>1.3141830000000001</v>
      </c>
      <c r="K2798" s="31">
        <v>0.38418980000000003</v>
      </c>
      <c r="L2798" s="31">
        <v>0.33641559999999998</v>
      </c>
      <c r="M2798" s="31">
        <v>0.36464099999999999</v>
      </c>
      <c r="N2798" s="31">
        <v>0.38418980000000003</v>
      </c>
      <c r="O2798" s="31">
        <v>0.4037386</v>
      </c>
      <c r="P2798" s="31">
        <v>0.43196390000000001</v>
      </c>
      <c r="Q2798" s="31">
        <v>74.575000000000003</v>
      </c>
      <c r="R2798">
        <v>3.7278400000000003E-2</v>
      </c>
      <c r="S2798" t="s">
        <v>20810</v>
      </c>
      <c r="T2798">
        <v>2.9017979999999999</v>
      </c>
    </row>
    <row r="2799" spans="1:20" x14ac:dyDescent="0.25">
      <c r="A2799" s="31" t="s">
        <v>4979</v>
      </c>
      <c r="B2799" s="31" t="s">
        <v>67</v>
      </c>
      <c r="C2799" s="31" t="s">
        <v>4</v>
      </c>
      <c r="D2799" s="31" t="s">
        <v>12</v>
      </c>
      <c r="E2799" s="31" t="s">
        <v>18</v>
      </c>
      <c r="F2799" s="31" t="s">
        <v>6</v>
      </c>
      <c r="G2799" s="31">
        <v>14</v>
      </c>
      <c r="H2799" s="31">
        <v>2478</v>
      </c>
      <c r="I2799" s="31">
        <v>0.91625946999999996</v>
      </c>
      <c r="J2799" s="31">
        <v>1.367049</v>
      </c>
      <c r="K2799" s="31">
        <v>0.45078950000000001</v>
      </c>
      <c r="L2799" s="31">
        <v>0.40326770000000001</v>
      </c>
      <c r="M2799" s="31">
        <v>0.4313439</v>
      </c>
      <c r="N2799" s="31">
        <v>0.45078950000000001</v>
      </c>
      <c r="O2799" s="31">
        <v>0.47023500000000001</v>
      </c>
      <c r="P2799" s="31">
        <v>0.49831130000000001</v>
      </c>
      <c r="Q2799" s="31">
        <v>76.224940000000004</v>
      </c>
      <c r="R2799">
        <v>3.7081500000000003E-2</v>
      </c>
      <c r="S2799" t="s">
        <v>20810</v>
      </c>
      <c r="T2799">
        <v>2.9017979999999999</v>
      </c>
    </row>
    <row r="2800" spans="1:20" x14ac:dyDescent="0.25">
      <c r="A2800" s="31" t="s">
        <v>4980</v>
      </c>
      <c r="B2800" s="31" t="s">
        <v>67</v>
      </c>
      <c r="C2800" s="31" t="s">
        <v>4</v>
      </c>
      <c r="D2800" s="31" t="s">
        <v>12</v>
      </c>
      <c r="E2800" s="31" t="s">
        <v>18</v>
      </c>
      <c r="F2800" s="31" t="s">
        <v>6</v>
      </c>
      <c r="G2800" s="31">
        <v>15</v>
      </c>
      <c r="H2800" s="31">
        <v>2478</v>
      </c>
      <c r="I2800" s="31">
        <v>0.94101217999999998</v>
      </c>
      <c r="J2800" s="31">
        <v>1.405294</v>
      </c>
      <c r="K2800" s="31">
        <v>0.46428190000000003</v>
      </c>
      <c r="L2800" s="31">
        <v>0.42349019999999998</v>
      </c>
      <c r="M2800" s="31">
        <v>0.4475903</v>
      </c>
      <c r="N2800" s="31">
        <v>0.46428190000000003</v>
      </c>
      <c r="O2800" s="31">
        <v>0.4809735</v>
      </c>
      <c r="P2800" s="31">
        <v>0.50507349999999995</v>
      </c>
      <c r="Q2800" s="31">
        <v>77.546189999999996</v>
      </c>
      <c r="R2800">
        <v>3.1829900000000001E-2</v>
      </c>
      <c r="S2800" t="s">
        <v>20810</v>
      </c>
      <c r="T2800">
        <v>2.9017979999999999</v>
      </c>
    </row>
    <row r="2801" spans="1:20" x14ac:dyDescent="0.25">
      <c r="A2801" s="31" t="s">
        <v>4981</v>
      </c>
      <c r="B2801" s="31" t="s">
        <v>67</v>
      </c>
      <c r="C2801" s="31" t="s">
        <v>4</v>
      </c>
      <c r="D2801" s="31" t="s">
        <v>12</v>
      </c>
      <c r="E2801" s="31" t="s">
        <v>18</v>
      </c>
      <c r="F2801" s="31" t="s">
        <v>6</v>
      </c>
      <c r="G2801" s="31">
        <v>16</v>
      </c>
      <c r="H2801" s="31">
        <v>2478</v>
      </c>
      <c r="I2801" s="31">
        <v>0.99784441000000001</v>
      </c>
      <c r="J2801" s="31">
        <v>1.5188809999999999</v>
      </c>
      <c r="K2801" s="31">
        <v>0.52103699999999997</v>
      </c>
      <c r="L2801" s="31">
        <v>0.47717150000000003</v>
      </c>
      <c r="M2801" s="31">
        <v>0.50308759999999997</v>
      </c>
      <c r="N2801" s="31">
        <v>0.52103699999999997</v>
      </c>
      <c r="O2801" s="31">
        <v>0.53898650000000004</v>
      </c>
      <c r="P2801" s="31">
        <v>0.56490260000000003</v>
      </c>
      <c r="Q2801" s="31">
        <v>78.532700000000006</v>
      </c>
      <c r="R2801">
        <v>3.4228500000000002E-2</v>
      </c>
      <c r="S2801" t="s">
        <v>20810</v>
      </c>
      <c r="T2801">
        <v>2.9017979999999999</v>
      </c>
    </row>
    <row r="2802" spans="1:20" x14ac:dyDescent="0.25">
      <c r="A2802" s="31" t="s">
        <v>4982</v>
      </c>
      <c r="B2802" s="31" t="s">
        <v>67</v>
      </c>
      <c r="C2802" s="31" t="s">
        <v>4</v>
      </c>
      <c r="D2802" s="31" t="s">
        <v>12</v>
      </c>
      <c r="E2802" s="31" t="s">
        <v>18</v>
      </c>
      <c r="F2802" s="31" t="s">
        <v>6</v>
      </c>
      <c r="G2802" s="31">
        <v>17</v>
      </c>
      <c r="H2802" s="31">
        <v>2478</v>
      </c>
      <c r="I2802" s="31">
        <v>1.0999844999999999</v>
      </c>
      <c r="J2802" s="31">
        <v>1.6635679999999999</v>
      </c>
      <c r="K2802" s="31">
        <v>0.56358370000000002</v>
      </c>
      <c r="L2802" s="31">
        <v>0.51663150000000002</v>
      </c>
      <c r="M2802" s="31">
        <v>0.54437120000000006</v>
      </c>
      <c r="N2802" s="31">
        <v>0.56358370000000002</v>
      </c>
      <c r="O2802" s="31">
        <v>0.58279619999999999</v>
      </c>
      <c r="P2802" s="31">
        <v>0.61053599999999997</v>
      </c>
      <c r="Q2802" s="31">
        <v>78.597200000000001</v>
      </c>
      <c r="R2802">
        <v>3.6637000000000003E-2</v>
      </c>
      <c r="S2802" t="s">
        <v>20810</v>
      </c>
      <c r="T2802">
        <v>2.9017979999999999</v>
      </c>
    </row>
    <row r="2803" spans="1:20" x14ac:dyDescent="0.25">
      <c r="A2803" s="31" t="s">
        <v>4983</v>
      </c>
      <c r="B2803" s="31" t="s">
        <v>67</v>
      </c>
      <c r="C2803" s="31" t="s">
        <v>4</v>
      </c>
      <c r="D2803" s="31" t="s">
        <v>12</v>
      </c>
      <c r="E2803" s="31" t="s">
        <v>18</v>
      </c>
      <c r="F2803" s="31" t="s">
        <v>6</v>
      </c>
      <c r="G2803" s="31">
        <v>18</v>
      </c>
      <c r="H2803" s="31">
        <v>2478</v>
      </c>
      <c r="I2803" s="31">
        <v>1.2374571000000001</v>
      </c>
      <c r="J2803" s="31">
        <v>1.7032400000000001</v>
      </c>
      <c r="K2803" s="31">
        <v>0.46578310000000001</v>
      </c>
      <c r="L2803" s="31">
        <v>0.41598619999999997</v>
      </c>
      <c r="M2803" s="31">
        <v>0.44540659999999999</v>
      </c>
      <c r="N2803" s="31">
        <v>0.46578310000000001</v>
      </c>
      <c r="O2803" s="31">
        <v>0.48615960000000003</v>
      </c>
      <c r="P2803" s="31">
        <v>0.51557989999999998</v>
      </c>
      <c r="Q2803" s="31">
        <v>78.153559999999999</v>
      </c>
      <c r="R2803">
        <v>3.8856700000000001E-2</v>
      </c>
      <c r="S2803" t="s">
        <v>20810</v>
      </c>
      <c r="T2803">
        <v>2.9017979999999999</v>
      </c>
    </row>
    <row r="2804" spans="1:20" x14ac:dyDescent="0.25">
      <c r="A2804" s="31" t="s">
        <v>4984</v>
      </c>
      <c r="B2804" s="31" t="s">
        <v>67</v>
      </c>
      <c r="C2804" s="31" t="s">
        <v>4</v>
      </c>
      <c r="D2804" s="31" t="s">
        <v>12</v>
      </c>
      <c r="E2804" s="31" t="s">
        <v>18</v>
      </c>
      <c r="F2804" s="31" t="s">
        <v>6</v>
      </c>
      <c r="G2804" s="31">
        <v>19</v>
      </c>
      <c r="H2804" s="31">
        <v>2478</v>
      </c>
      <c r="I2804" s="31">
        <v>1.4374537000000001</v>
      </c>
      <c r="J2804" s="31">
        <v>1.436005</v>
      </c>
      <c r="K2804" s="31">
        <v>-1.4486E-3</v>
      </c>
      <c r="L2804" s="31">
        <v>-5.4207199999999997E-2</v>
      </c>
      <c r="M2804" s="31">
        <v>-2.3036999999999998E-2</v>
      </c>
      <c r="N2804" s="31">
        <v>-1.4486E-3</v>
      </c>
      <c r="O2804" s="31">
        <v>2.0139799999999999E-2</v>
      </c>
      <c r="P2804" s="31">
        <v>5.1310000000000001E-2</v>
      </c>
      <c r="Q2804" s="31">
        <v>76.361059999999995</v>
      </c>
      <c r="R2804">
        <v>4.1167700000000002E-2</v>
      </c>
      <c r="S2804" t="s">
        <v>20810</v>
      </c>
      <c r="T2804">
        <v>-0.78894660000000005</v>
      </c>
    </row>
    <row r="2805" spans="1:20" x14ac:dyDescent="0.25">
      <c r="A2805" s="31" t="s">
        <v>4985</v>
      </c>
      <c r="B2805" s="31" t="s">
        <v>67</v>
      </c>
      <c r="C2805" s="31" t="s">
        <v>4</v>
      </c>
      <c r="D2805" s="31" t="s">
        <v>12</v>
      </c>
      <c r="E2805" s="31" t="s">
        <v>18</v>
      </c>
      <c r="F2805" s="31" t="s">
        <v>6</v>
      </c>
      <c r="G2805" s="31">
        <v>20</v>
      </c>
      <c r="H2805" s="31">
        <v>2478</v>
      </c>
      <c r="I2805" s="31">
        <v>1.4739072</v>
      </c>
      <c r="J2805" s="31">
        <v>1.5161549999999999</v>
      </c>
      <c r="K2805" s="31">
        <v>4.2247600000000003E-2</v>
      </c>
      <c r="L2805" s="31">
        <v>-1.0319500000000001E-2</v>
      </c>
      <c r="M2805" s="31">
        <v>2.0737599999999998E-2</v>
      </c>
      <c r="N2805" s="31">
        <v>4.2247600000000003E-2</v>
      </c>
      <c r="O2805" s="31">
        <v>6.3757599999999998E-2</v>
      </c>
      <c r="P2805" s="31">
        <v>9.4814700000000002E-2</v>
      </c>
      <c r="Q2805" s="31">
        <v>72.92022</v>
      </c>
      <c r="R2805">
        <v>4.1018300000000001E-2</v>
      </c>
      <c r="S2805" t="s">
        <v>20810</v>
      </c>
      <c r="T2805">
        <v>-0.78894660000000005</v>
      </c>
    </row>
    <row r="2806" spans="1:20" x14ac:dyDescent="0.25">
      <c r="A2806" s="31" t="s">
        <v>4986</v>
      </c>
      <c r="B2806" s="31" t="s">
        <v>67</v>
      </c>
      <c r="C2806" s="31" t="s">
        <v>4</v>
      </c>
      <c r="D2806" s="31" t="s">
        <v>12</v>
      </c>
      <c r="E2806" s="31" t="s">
        <v>18</v>
      </c>
      <c r="F2806" s="31" t="s">
        <v>6</v>
      </c>
      <c r="G2806" s="31">
        <v>21</v>
      </c>
      <c r="H2806" s="31">
        <v>2478</v>
      </c>
      <c r="I2806" s="31">
        <v>1.4632596</v>
      </c>
      <c r="J2806" s="31">
        <v>1.4766410000000001</v>
      </c>
      <c r="K2806" s="31">
        <v>1.3381199999999999E-2</v>
      </c>
      <c r="L2806" s="31">
        <v>-3.9322000000000003E-2</v>
      </c>
      <c r="M2806" s="31">
        <v>-8.1845000000000008E-3</v>
      </c>
      <c r="N2806" s="31">
        <v>1.3381199999999999E-2</v>
      </c>
      <c r="O2806" s="31">
        <v>3.4946999999999999E-2</v>
      </c>
      <c r="P2806" s="31">
        <v>6.6084500000000004E-2</v>
      </c>
      <c r="Q2806" s="31">
        <v>68.610979999999998</v>
      </c>
      <c r="R2806">
        <v>4.1124599999999997E-2</v>
      </c>
      <c r="S2806" t="s">
        <v>20810</v>
      </c>
      <c r="T2806">
        <v>-0.78894660000000005</v>
      </c>
    </row>
    <row r="2807" spans="1:20" x14ac:dyDescent="0.25">
      <c r="A2807" s="31" t="s">
        <v>4987</v>
      </c>
      <c r="B2807" s="31" t="s">
        <v>67</v>
      </c>
      <c r="C2807" s="31" t="s">
        <v>4</v>
      </c>
      <c r="D2807" s="31" t="s">
        <v>12</v>
      </c>
      <c r="E2807" s="31" t="s">
        <v>18</v>
      </c>
      <c r="F2807" s="31" t="s">
        <v>6</v>
      </c>
      <c r="G2807" s="31">
        <v>22</v>
      </c>
      <c r="H2807" s="31">
        <v>2478</v>
      </c>
      <c r="I2807" s="31">
        <v>1.3621703999999999</v>
      </c>
      <c r="J2807" s="31">
        <v>1.3448800000000001</v>
      </c>
      <c r="K2807" s="31">
        <v>-1.7290099999999999E-2</v>
      </c>
      <c r="L2807" s="31">
        <v>-6.9628300000000004E-2</v>
      </c>
      <c r="M2807" s="31">
        <v>-3.8706499999999998E-2</v>
      </c>
      <c r="N2807" s="31">
        <v>-1.7290099999999999E-2</v>
      </c>
      <c r="O2807" s="31">
        <v>4.1263000000000003E-3</v>
      </c>
      <c r="P2807" s="31">
        <v>3.5048200000000002E-2</v>
      </c>
      <c r="Q2807" s="31">
        <v>65.304699999999997</v>
      </c>
      <c r="R2807">
        <v>4.0839800000000002E-2</v>
      </c>
      <c r="S2807" t="s">
        <v>20810</v>
      </c>
      <c r="T2807">
        <v>-0.78894660000000005</v>
      </c>
    </row>
    <row r="2808" spans="1:20" x14ac:dyDescent="0.25">
      <c r="A2808" s="31" t="s">
        <v>4988</v>
      </c>
      <c r="B2808" s="31" t="s">
        <v>67</v>
      </c>
      <c r="C2808" s="31" t="s">
        <v>4</v>
      </c>
      <c r="D2808" s="31" t="s">
        <v>12</v>
      </c>
      <c r="E2808" s="31" t="s">
        <v>18</v>
      </c>
      <c r="F2808" s="31" t="s">
        <v>6</v>
      </c>
      <c r="G2808" s="31">
        <v>23</v>
      </c>
      <c r="H2808" s="31">
        <v>2478</v>
      </c>
      <c r="I2808" s="31">
        <v>1.1483033</v>
      </c>
      <c r="J2808" s="31">
        <v>1.1383129999999999</v>
      </c>
      <c r="K2808" s="31">
        <v>-9.9907999999999993E-3</v>
      </c>
      <c r="L2808" s="31">
        <v>-5.7159399999999999E-2</v>
      </c>
      <c r="M2808" s="31">
        <v>-2.92918E-2</v>
      </c>
      <c r="N2808" s="31">
        <v>-9.9907999999999993E-3</v>
      </c>
      <c r="O2808" s="31">
        <v>9.3103000000000005E-3</v>
      </c>
      <c r="P2808" s="31">
        <v>3.71779E-2</v>
      </c>
      <c r="Q2808" s="31">
        <v>63.313929999999999</v>
      </c>
      <c r="R2808">
        <v>3.6805900000000003E-2</v>
      </c>
      <c r="S2808" t="s">
        <v>20810</v>
      </c>
      <c r="T2808">
        <v>-0.78894660000000005</v>
      </c>
    </row>
    <row r="2809" spans="1:20" x14ac:dyDescent="0.25">
      <c r="A2809" s="31" t="s">
        <v>4989</v>
      </c>
      <c r="B2809" s="31" t="s">
        <v>67</v>
      </c>
      <c r="C2809" s="31" t="s">
        <v>4</v>
      </c>
      <c r="D2809" s="31" t="s">
        <v>12</v>
      </c>
      <c r="E2809" s="31" t="s">
        <v>18</v>
      </c>
      <c r="F2809" s="31" t="s">
        <v>6</v>
      </c>
      <c r="G2809" s="31">
        <v>24</v>
      </c>
      <c r="H2809" s="31">
        <v>2478</v>
      </c>
      <c r="I2809" s="31">
        <v>0.92681486999999996</v>
      </c>
      <c r="J2809" s="31">
        <v>0.92192370000000001</v>
      </c>
      <c r="K2809" s="31">
        <v>-4.8912000000000001E-3</v>
      </c>
      <c r="L2809" s="31">
        <v>-4.7067400000000002E-2</v>
      </c>
      <c r="M2809" s="31">
        <v>-2.21494E-2</v>
      </c>
      <c r="N2809" s="31">
        <v>-4.8912000000000001E-3</v>
      </c>
      <c r="O2809" s="31">
        <v>1.2367E-2</v>
      </c>
      <c r="P2809" s="31">
        <v>3.7284999999999999E-2</v>
      </c>
      <c r="Q2809" s="31">
        <v>61.578380000000003</v>
      </c>
      <c r="R2809">
        <v>3.2910300000000003E-2</v>
      </c>
      <c r="S2809" t="s">
        <v>20810</v>
      </c>
      <c r="T2809">
        <v>-0.78894660000000005</v>
      </c>
    </row>
    <row r="2810" spans="1:20" x14ac:dyDescent="0.25">
      <c r="A2810" s="31" t="s">
        <v>382</v>
      </c>
      <c r="B2810" s="31" t="s">
        <v>67</v>
      </c>
      <c r="C2810" s="31" t="s">
        <v>4</v>
      </c>
      <c r="D2810" s="31" t="s">
        <v>7</v>
      </c>
      <c r="E2810" s="31" t="s">
        <v>18</v>
      </c>
      <c r="F2810" s="31" t="s">
        <v>52</v>
      </c>
      <c r="G2810" s="31">
        <v>1</v>
      </c>
      <c r="H2810" s="31">
        <v>54701</v>
      </c>
      <c r="I2810" s="31">
        <v>0.74769985999999999</v>
      </c>
      <c r="J2810" s="31">
        <v>0.75717219999999996</v>
      </c>
      <c r="K2810" s="31">
        <v>9.4722999999999995E-3</v>
      </c>
      <c r="L2810" s="31">
        <v>-6.3482E-3</v>
      </c>
      <c r="M2810" s="31">
        <v>2.9987E-3</v>
      </c>
      <c r="N2810" s="31">
        <v>9.4722999999999995E-3</v>
      </c>
      <c r="O2810" s="31">
        <v>1.5945999999999998E-2</v>
      </c>
      <c r="P2810" s="31">
        <v>2.52929E-2</v>
      </c>
      <c r="Q2810" s="31">
        <v>60.81794</v>
      </c>
      <c r="R2810">
        <v>1.23448E-2</v>
      </c>
      <c r="S2810" t="s">
        <v>20810</v>
      </c>
      <c r="T2810">
        <v>0.45694679999999999</v>
      </c>
    </row>
    <row r="2811" spans="1:20" x14ac:dyDescent="0.25">
      <c r="A2811" s="31" t="s">
        <v>383</v>
      </c>
      <c r="B2811" s="31" t="s">
        <v>67</v>
      </c>
      <c r="C2811" s="31" t="s">
        <v>4</v>
      </c>
      <c r="D2811" s="31" t="s">
        <v>7</v>
      </c>
      <c r="E2811" s="31" t="s">
        <v>18</v>
      </c>
      <c r="F2811" s="31" t="s">
        <v>52</v>
      </c>
      <c r="G2811" s="31">
        <v>2</v>
      </c>
      <c r="H2811" s="31">
        <v>54701</v>
      </c>
      <c r="I2811" s="31">
        <v>0.68872149000000005</v>
      </c>
      <c r="J2811" s="31">
        <v>0.69019169999999996</v>
      </c>
      <c r="K2811" s="31">
        <v>1.4702000000000001E-3</v>
      </c>
      <c r="L2811" s="31">
        <v>-1.4058299999999999E-2</v>
      </c>
      <c r="M2811" s="31">
        <v>-4.8839E-3</v>
      </c>
      <c r="N2811" s="31">
        <v>1.4702000000000001E-3</v>
      </c>
      <c r="O2811" s="31">
        <v>7.8244000000000005E-3</v>
      </c>
      <c r="P2811" s="31">
        <v>1.6998699999999999E-2</v>
      </c>
      <c r="Q2811" s="31">
        <v>59.460369999999998</v>
      </c>
      <c r="R2811">
        <v>1.21169E-2</v>
      </c>
      <c r="S2811" t="s">
        <v>20810</v>
      </c>
      <c r="T2811">
        <v>0.45694679999999999</v>
      </c>
    </row>
    <row r="2812" spans="1:20" x14ac:dyDescent="0.25">
      <c r="A2812" s="31" t="s">
        <v>384</v>
      </c>
      <c r="B2812" s="31" t="s">
        <v>67</v>
      </c>
      <c r="C2812" s="31" t="s">
        <v>4</v>
      </c>
      <c r="D2812" s="31" t="s">
        <v>7</v>
      </c>
      <c r="E2812" s="31" t="s">
        <v>18</v>
      </c>
      <c r="F2812" s="31" t="s">
        <v>52</v>
      </c>
      <c r="G2812" s="31">
        <v>3</v>
      </c>
      <c r="H2812" s="31">
        <v>54701</v>
      </c>
      <c r="I2812" s="31">
        <v>0.66747557999999996</v>
      </c>
      <c r="J2812" s="31">
        <v>0.66189699999999996</v>
      </c>
      <c r="K2812" s="31">
        <v>-5.5786000000000004E-3</v>
      </c>
      <c r="L2812" s="31">
        <v>-2.0907499999999999E-2</v>
      </c>
      <c r="M2812" s="31">
        <v>-1.1851E-2</v>
      </c>
      <c r="N2812" s="31">
        <v>-5.5786000000000004E-3</v>
      </c>
      <c r="O2812" s="31">
        <v>6.9390000000000001E-4</v>
      </c>
      <c r="P2812" s="31">
        <v>9.7503999999999993E-3</v>
      </c>
      <c r="Q2812" s="31">
        <v>58.249720000000003</v>
      </c>
      <c r="R2812">
        <v>1.19612E-2</v>
      </c>
      <c r="S2812" t="s">
        <v>20810</v>
      </c>
      <c r="T2812">
        <v>0.45694679999999999</v>
      </c>
    </row>
    <row r="2813" spans="1:20" x14ac:dyDescent="0.25">
      <c r="A2813" s="31" t="s">
        <v>385</v>
      </c>
      <c r="B2813" s="31" t="s">
        <v>67</v>
      </c>
      <c r="C2813" s="31" t="s">
        <v>4</v>
      </c>
      <c r="D2813" s="31" t="s">
        <v>7</v>
      </c>
      <c r="E2813" s="31" t="s">
        <v>18</v>
      </c>
      <c r="F2813" s="31" t="s">
        <v>52</v>
      </c>
      <c r="G2813" s="31">
        <v>4</v>
      </c>
      <c r="H2813" s="31">
        <v>54701</v>
      </c>
      <c r="I2813" s="31">
        <v>0.65915113000000003</v>
      </c>
      <c r="J2813" s="31">
        <v>0.6515531</v>
      </c>
      <c r="K2813" s="31">
        <v>-7.5979999999999997E-3</v>
      </c>
      <c r="L2813" s="31">
        <v>-2.2913699999999999E-2</v>
      </c>
      <c r="M2813" s="31">
        <v>-1.38651E-2</v>
      </c>
      <c r="N2813" s="31">
        <v>-7.5979999999999997E-3</v>
      </c>
      <c r="O2813" s="31">
        <v>-1.3309000000000001E-3</v>
      </c>
      <c r="P2813" s="31">
        <v>7.7177000000000001E-3</v>
      </c>
      <c r="Q2813" s="31">
        <v>57.394080000000002</v>
      </c>
      <c r="R2813">
        <v>1.19509E-2</v>
      </c>
      <c r="S2813" t="s">
        <v>20810</v>
      </c>
      <c r="T2813">
        <v>0.45694679999999999</v>
      </c>
    </row>
    <row r="2814" spans="1:20" x14ac:dyDescent="0.25">
      <c r="A2814" s="31" t="s">
        <v>386</v>
      </c>
      <c r="B2814" s="31" t="s">
        <v>67</v>
      </c>
      <c r="C2814" s="31" t="s">
        <v>4</v>
      </c>
      <c r="D2814" s="31" t="s">
        <v>7</v>
      </c>
      <c r="E2814" s="31" t="s">
        <v>18</v>
      </c>
      <c r="F2814" s="31" t="s">
        <v>52</v>
      </c>
      <c r="G2814" s="31">
        <v>5</v>
      </c>
      <c r="H2814" s="31">
        <v>54701</v>
      </c>
      <c r="I2814" s="31">
        <v>0.69629958999999997</v>
      </c>
      <c r="J2814" s="31">
        <v>0.67625659999999999</v>
      </c>
      <c r="K2814" s="31">
        <v>-2.0042999999999998E-2</v>
      </c>
      <c r="L2814" s="31">
        <v>-3.5401299999999997E-2</v>
      </c>
      <c r="M2814" s="31">
        <v>-2.63275E-2</v>
      </c>
      <c r="N2814" s="31">
        <v>-2.0042999999999998E-2</v>
      </c>
      <c r="O2814" s="31">
        <v>-1.37584E-2</v>
      </c>
      <c r="P2814" s="31">
        <v>-4.6845999999999997E-3</v>
      </c>
      <c r="Q2814" s="31">
        <v>56.360900000000001</v>
      </c>
      <c r="R2814">
        <v>1.19842E-2</v>
      </c>
      <c r="S2814" t="s">
        <v>20810</v>
      </c>
      <c r="T2814">
        <v>0.45694679999999999</v>
      </c>
    </row>
    <row r="2815" spans="1:20" x14ac:dyDescent="0.25">
      <c r="A2815" s="31" t="s">
        <v>387</v>
      </c>
      <c r="B2815" s="31" t="s">
        <v>67</v>
      </c>
      <c r="C2815" s="31" t="s">
        <v>4</v>
      </c>
      <c r="D2815" s="31" t="s">
        <v>7</v>
      </c>
      <c r="E2815" s="31" t="s">
        <v>18</v>
      </c>
      <c r="F2815" s="31" t="s">
        <v>52</v>
      </c>
      <c r="G2815" s="31">
        <v>6</v>
      </c>
      <c r="H2815" s="31">
        <v>54701</v>
      </c>
      <c r="I2815" s="31">
        <v>0.80420775</v>
      </c>
      <c r="J2815" s="31">
        <v>0.77089750000000001</v>
      </c>
      <c r="K2815" s="31">
        <v>-3.3310199999999998E-2</v>
      </c>
      <c r="L2815" s="31">
        <v>-4.9349499999999998E-2</v>
      </c>
      <c r="M2815" s="31">
        <v>-3.9873400000000003E-2</v>
      </c>
      <c r="N2815" s="31">
        <v>-3.3310199999999998E-2</v>
      </c>
      <c r="O2815" s="31">
        <v>-2.6747099999999999E-2</v>
      </c>
      <c r="P2815" s="31">
        <v>-1.7270899999999999E-2</v>
      </c>
      <c r="Q2815" s="31">
        <v>55.640160000000002</v>
      </c>
      <c r="R2815">
        <v>1.2515500000000001E-2</v>
      </c>
      <c r="S2815" t="s">
        <v>20810</v>
      </c>
      <c r="T2815">
        <v>0.45694679999999999</v>
      </c>
    </row>
    <row r="2816" spans="1:20" x14ac:dyDescent="0.25">
      <c r="A2816" s="31" t="s">
        <v>388</v>
      </c>
      <c r="B2816" s="31" t="s">
        <v>67</v>
      </c>
      <c r="C2816" s="31" t="s">
        <v>4</v>
      </c>
      <c r="D2816" s="31" t="s">
        <v>7</v>
      </c>
      <c r="E2816" s="31" t="s">
        <v>18</v>
      </c>
      <c r="F2816" s="31" t="s">
        <v>52</v>
      </c>
      <c r="G2816" s="31">
        <v>7</v>
      </c>
      <c r="H2816" s="31">
        <v>54701</v>
      </c>
      <c r="I2816" s="31">
        <v>0.98842081000000004</v>
      </c>
      <c r="J2816" s="31">
        <v>0.94514500000000001</v>
      </c>
      <c r="K2816" s="31">
        <v>-4.3275800000000003E-2</v>
      </c>
      <c r="L2816" s="31">
        <v>-6.0627500000000001E-2</v>
      </c>
      <c r="M2816" s="31">
        <v>-5.0375999999999997E-2</v>
      </c>
      <c r="N2816" s="31">
        <v>-4.3275800000000003E-2</v>
      </c>
      <c r="O2816" s="31">
        <v>-3.6175699999999998E-2</v>
      </c>
      <c r="P2816" s="31">
        <v>-2.5924099999999999E-2</v>
      </c>
      <c r="Q2816" s="31">
        <v>55.590769999999999</v>
      </c>
      <c r="R2816">
        <v>1.3539600000000001E-2</v>
      </c>
      <c r="S2816" t="s">
        <v>20810</v>
      </c>
      <c r="T2816">
        <v>0.45694679999999999</v>
      </c>
    </row>
    <row r="2817" spans="1:20" x14ac:dyDescent="0.25">
      <c r="A2817" s="31" t="s">
        <v>389</v>
      </c>
      <c r="B2817" s="31" t="s">
        <v>67</v>
      </c>
      <c r="C2817" s="31" t="s">
        <v>4</v>
      </c>
      <c r="D2817" s="31" t="s">
        <v>7</v>
      </c>
      <c r="E2817" s="31" t="s">
        <v>18</v>
      </c>
      <c r="F2817" s="31" t="s">
        <v>52</v>
      </c>
      <c r="G2817" s="31">
        <v>8</v>
      </c>
      <c r="H2817" s="31">
        <v>54701</v>
      </c>
      <c r="I2817" s="31">
        <v>1.0913740999999999</v>
      </c>
      <c r="J2817" s="31">
        <v>1.0311729999999999</v>
      </c>
      <c r="K2817" s="31">
        <v>-6.0201200000000003E-2</v>
      </c>
      <c r="L2817" s="31">
        <v>-7.7184699999999995E-2</v>
      </c>
      <c r="M2817" s="31">
        <v>-6.7150699999999994E-2</v>
      </c>
      <c r="N2817" s="31">
        <v>-6.0201200000000003E-2</v>
      </c>
      <c r="O2817" s="31">
        <v>-5.3251699999999999E-2</v>
      </c>
      <c r="P2817" s="31">
        <v>-4.3217699999999998E-2</v>
      </c>
      <c r="Q2817" s="31">
        <v>60.246270000000003</v>
      </c>
      <c r="R2817">
        <v>1.32523E-2</v>
      </c>
      <c r="S2817" t="s">
        <v>20810</v>
      </c>
      <c r="T2817">
        <v>0.45694679999999999</v>
      </c>
    </row>
    <row r="2818" spans="1:20" x14ac:dyDescent="0.25">
      <c r="A2818" s="31" t="s">
        <v>390</v>
      </c>
      <c r="B2818" s="31" t="s">
        <v>67</v>
      </c>
      <c r="C2818" s="31" t="s">
        <v>4</v>
      </c>
      <c r="D2818" s="31" t="s">
        <v>7</v>
      </c>
      <c r="E2818" s="31" t="s">
        <v>18</v>
      </c>
      <c r="F2818" s="31" t="s">
        <v>52</v>
      </c>
      <c r="G2818" s="31">
        <v>9</v>
      </c>
      <c r="H2818" s="31">
        <v>54701</v>
      </c>
      <c r="I2818" s="31">
        <v>1.0892069</v>
      </c>
      <c r="J2818" s="31">
        <v>0.99779790000000002</v>
      </c>
      <c r="K2818" s="31">
        <v>-9.1409000000000004E-2</v>
      </c>
      <c r="L2818" s="31">
        <v>-0.1076115</v>
      </c>
      <c r="M2818" s="31">
        <v>-9.8038899999999998E-2</v>
      </c>
      <c r="N2818" s="31">
        <v>-9.1409000000000004E-2</v>
      </c>
      <c r="O2818" s="31">
        <v>-8.4779099999999996E-2</v>
      </c>
      <c r="P2818" s="31">
        <v>-7.5206599999999998E-2</v>
      </c>
      <c r="Q2818" s="31">
        <v>67.263530000000003</v>
      </c>
      <c r="R2818">
        <v>1.2642799999999999E-2</v>
      </c>
      <c r="S2818" t="s">
        <v>20810</v>
      </c>
      <c r="T2818">
        <v>0.45694679999999999</v>
      </c>
    </row>
    <row r="2819" spans="1:20" x14ac:dyDescent="0.25">
      <c r="A2819" s="31" t="s">
        <v>391</v>
      </c>
      <c r="B2819" s="31" t="s">
        <v>67</v>
      </c>
      <c r="C2819" s="31" t="s">
        <v>4</v>
      </c>
      <c r="D2819" s="31" t="s">
        <v>7</v>
      </c>
      <c r="E2819" s="31" t="s">
        <v>18</v>
      </c>
      <c r="F2819" s="31" t="s">
        <v>52</v>
      </c>
      <c r="G2819" s="31">
        <v>10</v>
      </c>
      <c r="H2819" s="31">
        <v>54701</v>
      </c>
      <c r="I2819" s="31">
        <v>1.0771314000000001</v>
      </c>
      <c r="J2819" s="31">
        <v>0.99088880000000001</v>
      </c>
      <c r="K2819" s="31">
        <v>-8.62425E-2</v>
      </c>
      <c r="L2819" s="31">
        <v>-0.1026702</v>
      </c>
      <c r="M2819" s="31">
        <v>-9.2964599999999994E-2</v>
      </c>
      <c r="N2819" s="31">
        <v>-8.62425E-2</v>
      </c>
      <c r="O2819" s="31">
        <v>-7.9520499999999994E-2</v>
      </c>
      <c r="P2819" s="31">
        <v>-6.9814899999999999E-2</v>
      </c>
      <c r="Q2819" s="31">
        <v>72.778109999999998</v>
      </c>
      <c r="R2819">
        <v>1.2818599999999999E-2</v>
      </c>
      <c r="S2819" t="s">
        <v>20810</v>
      </c>
      <c r="T2819">
        <v>0.45694679999999999</v>
      </c>
    </row>
    <row r="2820" spans="1:20" x14ac:dyDescent="0.25">
      <c r="A2820" s="31" t="s">
        <v>392</v>
      </c>
      <c r="B2820" s="31" t="s">
        <v>67</v>
      </c>
      <c r="C2820" s="31" t="s">
        <v>4</v>
      </c>
      <c r="D2820" s="31" t="s">
        <v>7</v>
      </c>
      <c r="E2820" s="31" t="s">
        <v>18</v>
      </c>
      <c r="F2820" s="31" t="s">
        <v>52</v>
      </c>
      <c r="G2820" s="31">
        <v>11</v>
      </c>
      <c r="H2820" s="31">
        <v>54701</v>
      </c>
      <c r="I2820" s="31">
        <v>1.0411866000000001</v>
      </c>
      <c r="J2820" s="31">
        <v>0.97222500000000001</v>
      </c>
      <c r="K2820" s="31">
        <v>-6.8961700000000001E-2</v>
      </c>
      <c r="L2820" s="31">
        <v>-8.5590600000000003E-2</v>
      </c>
      <c r="M2820" s="31">
        <v>-7.5766100000000003E-2</v>
      </c>
      <c r="N2820" s="31">
        <v>-6.8961700000000001E-2</v>
      </c>
      <c r="O2820" s="31">
        <v>-6.2157299999999999E-2</v>
      </c>
      <c r="P2820" s="31">
        <v>-5.2332700000000003E-2</v>
      </c>
      <c r="Q2820" s="31">
        <v>77.407160000000005</v>
      </c>
      <c r="R2820">
        <v>1.29756E-2</v>
      </c>
      <c r="S2820" t="s">
        <v>20810</v>
      </c>
      <c r="T2820">
        <v>0.45694679999999999</v>
      </c>
    </row>
    <row r="2821" spans="1:20" x14ac:dyDescent="0.25">
      <c r="A2821" s="31" t="s">
        <v>393</v>
      </c>
      <c r="B2821" s="31" t="s">
        <v>67</v>
      </c>
      <c r="C2821" s="31" t="s">
        <v>4</v>
      </c>
      <c r="D2821" s="31" t="s">
        <v>7</v>
      </c>
      <c r="E2821" s="31" t="s">
        <v>18</v>
      </c>
      <c r="F2821" s="31" t="s">
        <v>52</v>
      </c>
      <c r="G2821" s="31">
        <v>12</v>
      </c>
      <c r="H2821" s="31">
        <v>54701</v>
      </c>
      <c r="I2821" s="31">
        <v>0.97630159999999999</v>
      </c>
      <c r="J2821" s="31">
        <v>0.94946140000000001</v>
      </c>
      <c r="K2821" s="31">
        <v>-2.6840200000000002E-2</v>
      </c>
      <c r="L2821" s="31">
        <v>-4.2768500000000001E-2</v>
      </c>
      <c r="M2821" s="31">
        <v>-3.3357900000000003E-2</v>
      </c>
      <c r="N2821" s="31">
        <v>-2.6840200000000002E-2</v>
      </c>
      <c r="O2821" s="31">
        <v>-2.03225E-2</v>
      </c>
      <c r="P2821" s="31">
        <v>-1.09119E-2</v>
      </c>
      <c r="Q2821" s="31">
        <v>80.838430000000002</v>
      </c>
      <c r="R2821">
        <v>1.24289E-2</v>
      </c>
      <c r="S2821" t="s">
        <v>20810</v>
      </c>
      <c r="T2821">
        <v>0.45694679999999999</v>
      </c>
    </row>
    <row r="2822" spans="1:20" x14ac:dyDescent="0.25">
      <c r="A2822" s="31" t="s">
        <v>394</v>
      </c>
      <c r="B2822" s="31" t="s">
        <v>67</v>
      </c>
      <c r="C2822" s="31" t="s">
        <v>4</v>
      </c>
      <c r="D2822" s="31" t="s">
        <v>7</v>
      </c>
      <c r="E2822" s="31" t="s">
        <v>18</v>
      </c>
      <c r="F2822" s="31" t="s">
        <v>52</v>
      </c>
      <c r="G2822" s="31">
        <v>13</v>
      </c>
      <c r="H2822" s="31">
        <v>54701</v>
      </c>
      <c r="I2822" s="31">
        <v>0.89077198000000002</v>
      </c>
      <c r="J2822" s="31">
        <v>0.91894670000000001</v>
      </c>
      <c r="K2822" s="31">
        <v>2.81748E-2</v>
      </c>
      <c r="L2822" s="31">
        <v>1.2700400000000001E-2</v>
      </c>
      <c r="M2822" s="31">
        <v>2.1842799999999999E-2</v>
      </c>
      <c r="N2822" s="31">
        <v>2.81748E-2</v>
      </c>
      <c r="O2822" s="31">
        <v>3.4506799999999997E-2</v>
      </c>
      <c r="P2822" s="31">
        <v>4.3649100000000003E-2</v>
      </c>
      <c r="Q2822" s="31">
        <v>83.174229999999994</v>
      </c>
      <c r="R2822">
        <v>1.2074700000000001E-2</v>
      </c>
      <c r="S2822" t="s">
        <v>20810</v>
      </c>
      <c r="T2822">
        <v>0.45650269999999998</v>
      </c>
    </row>
    <row r="2823" spans="1:20" x14ac:dyDescent="0.25">
      <c r="A2823" s="31" t="s">
        <v>395</v>
      </c>
      <c r="B2823" s="31" t="s">
        <v>67</v>
      </c>
      <c r="C2823" s="31" t="s">
        <v>4</v>
      </c>
      <c r="D2823" s="31" t="s">
        <v>7</v>
      </c>
      <c r="E2823" s="31" t="s">
        <v>18</v>
      </c>
      <c r="F2823" s="31" t="s">
        <v>52</v>
      </c>
      <c r="G2823" s="31">
        <v>14</v>
      </c>
      <c r="H2823" s="31">
        <v>54701</v>
      </c>
      <c r="I2823" s="31">
        <v>0.87648020000000004</v>
      </c>
      <c r="J2823" s="31">
        <v>0.9333825</v>
      </c>
      <c r="K2823" s="31">
        <v>5.6902300000000003E-2</v>
      </c>
      <c r="L2823" s="31">
        <v>4.0863499999999997E-2</v>
      </c>
      <c r="M2823" s="31">
        <v>5.0339299999999997E-2</v>
      </c>
      <c r="N2823" s="31">
        <v>5.6902300000000003E-2</v>
      </c>
      <c r="O2823" s="31">
        <v>6.3465199999999999E-2</v>
      </c>
      <c r="P2823" s="31">
        <v>7.2941000000000006E-2</v>
      </c>
      <c r="Q2823" s="31">
        <v>85.108890000000002</v>
      </c>
      <c r="R2823">
        <v>1.2515099999999999E-2</v>
      </c>
      <c r="S2823" t="s">
        <v>20810</v>
      </c>
      <c r="T2823">
        <v>0.45650269999999998</v>
      </c>
    </row>
    <row r="2824" spans="1:20" x14ac:dyDescent="0.25">
      <c r="A2824" s="31" t="s">
        <v>396</v>
      </c>
      <c r="B2824" s="31" t="s">
        <v>67</v>
      </c>
      <c r="C2824" s="31" t="s">
        <v>4</v>
      </c>
      <c r="D2824" s="31" t="s">
        <v>7</v>
      </c>
      <c r="E2824" s="31" t="s">
        <v>18</v>
      </c>
      <c r="F2824" s="31" t="s">
        <v>52</v>
      </c>
      <c r="G2824" s="31">
        <v>15</v>
      </c>
      <c r="H2824" s="31">
        <v>54701</v>
      </c>
      <c r="I2824" s="31">
        <v>0.90274290999999995</v>
      </c>
      <c r="J2824" s="31">
        <v>0.98107440000000001</v>
      </c>
      <c r="K2824" s="31">
        <v>7.8331499999999998E-2</v>
      </c>
      <c r="L2824" s="31">
        <v>6.13118E-2</v>
      </c>
      <c r="M2824" s="31">
        <v>7.1367200000000006E-2</v>
      </c>
      <c r="N2824" s="31">
        <v>7.8331499999999998E-2</v>
      </c>
      <c r="O2824" s="31">
        <v>8.5295800000000005E-2</v>
      </c>
      <c r="P2824" s="31">
        <v>9.5351199999999997E-2</v>
      </c>
      <c r="Q2824" s="31">
        <v>86.691919999999996</v>
      </c>
      <c r="R2824">
        <v>1.32806E-2</v>
      </c>
      <c r="S2824" t="s">
        <v>20810</v>
      </c>
      <c r="T2824">
        <v>0.45650269999999998</v>
      </c>
    </row>
    <row r="2825" spans="1:20" x14ac:dyDescent="0.25">
      <c r="A2825" s="31" t="s">
        <v>397</v>
      </c>
      <c r="B2825" s="31" t="s">
        <v>67</v>
      </c>
      <c r="C2825" s="31" t="s">
        <v>4</v>
      </c>
      <c r="D2825" s="31" t="s">
        <v>7</v>
      </c>
      <c r="E2825" s="31" t="s">
        <v>18</v>
      </c>
      <c r="F2825" s="31" t="s">
        <v>52</v>
      </c>
      <c r="G2825" s="31">
        <v>16</v>
      </c>
      <c r="H2825" s="31">
        <v>54701</v>
      </c>
      <c r="I2825" s="31">
        <v>0.97583755000000005</v>
      </c>
      <c r="J2825" s="31">
        <v>1.0667629999999999</v>
      </c>
      <c r="K2825" s="31">
        <v>9.0925400000000003E-2</v>
      </c>
      <c r="L2825" s="31">
        <v>7.2731699999999996E-2</v>
      </c>
      <c r="M2825" s="31">
        <v>8.3480700000000005E-2</v>
      </c>
      <c r="N2825" s="31">
        <v>9.0925400000000003E-2</v>
      </c>
      <c r="O2825" s="31">
        <v>9.8369999999999999E-2</v>
      </c>
      <c r="P2825" s="31">
        <v>0.10911899999999999</v>
      </c>
      <c r="Q2825" s="31">
        <v>87.344149999999999</v>
      </c>
      <c r="R2825">
        <v>1.41966E-2</v>
      </c>
      <c r="S2825" t="s">
        <v>20810</v>
      </c>
      <c r="T2825">
        <v>0.45650269999999998</v>
      </c>
    </row>
    <row r="2826" spans="1:20" x14ac:dyDescent="0.25">
      <c r="A2826" s="31" t="s">
        <v>398</v>
      </c>
      <c r="B2826" s="31" t="s">
        <v>67</v>
      </c>
      <c r="C2826" s="31" t="s">
        <v>4</v>
      </c>
      <c r="D2826" s="31" t="s">
        <v>7</v>
      </c>
      <c r="E2826" s="31" t="s">
        <v>18</v>
      </c>
      <c r="F2826" s="31" t="s">
        <v>52</v>
      </c>
      <c r="G2826" s="31">
        <v>17</v>
      </c>
      <c r="H2826" s="31">
        <v>54701</v>
      </c>
      <c r="I2826" s="31">
        <v>1.0728205</v>
      </c>
      <c r="J2826" s="31">
        <v>1.184917</v>
      </c>
      <c r="K2826" s="31">
        <v>0.1120965</v>
      </c>
      <c r="L2826" s="31">
        <v>9.2498999999999998E-2</v>
      </c>
      <c r="M2826" s="31">
        <v>0.1040774</v>
      </c>
      <c r="N2826" s="31">
        <v>0.1120965</v>
      </c>
      <c r="O2826" s="31">
        <v>0.1201156</v>
      </c>
      <c r="P2826" s="31">
        <v>0.1316939</v>
      </c>
      <c r="Q2826" s="31">
        <v>87.218029999999999</v>
      </c>
      <c r="R2826">
        <v>1.5292E-2</v>
      </c>
      <c r="S2826" t="s">
        <v>20810</v>
      </c>
      <c r="T2826">
        <v>0.45650269999999998</v>
      </c>
    </row>
    <row r="2827" spans="1:20" x14ac:dyDescent="0.25">
      <c r="A2827" s="31" t="s">
        <v>399</v>
      </c>
      <c r="B2827" s="31" t="s">
        <v>67</v>
      </c>
      <c r="C2827" s="31" t="s">
        <v>4</v>
      </c>
      <c r="D2827" s="31" t="s">
        <v>7</v>
      </c>
      <c r="E2827" s="31" t="s">
        <v>18</v>
      </c>
      <c r="F2827" s="31" t="s">
        <v>52</v>
      </c>
      <c r="G2827" s="31">
        <v>18</v>
      </c>
      <c r="H2827" s="31">
        <v>54701</v>
      </c>
      <c r="I2827" s="31">
        <v>1.1929295</v>
      </c>
      <c r="J2827" s="31">
        <v>1.3060130000000001</v>
      </c>
      <c r="K2827" s="31">
        <v>0.11308410000000001</v>
      </c>
      <c r="L2827" s="31">
        <v>9.2222600000000002E-2</v>
      </c>
      <c r="M2827" s="31">
        <v>0.10454769999999999</v>
      </c>
      <c r="N2827" s="31">
        <v>0.11308410000000001</v>
      </c>
      <c r="O2827" s="31">
        <v>0.1216204</v>
      </c>
      <c r="P2827" s="31">
        <v>0.1339455</v>
      </c>
      <c r="Q2827" s="31">
        <v>85.737120000000004</v>
      </c>
      <c r="R2827">
        <v>1.6278299999999999E-2</v>
      </c>
      <c r="S2827" t="s">
        <v>20810</v>
      </c>
      <c r="T2827">
        <v>0.45650269999999998</v>
      </c>
    </row>
    <row r="2828" spans="1:20" x14ac:dyDescent="0.25">
      <c r="A2828" s="31" t="s">
        <v>400</v>
      </c>
      <c r="B2828" s="31" t="s">
        <v>67</v>
      </c>
      <c r="C2828" s="31" t="s">
        <v>4</v>
      </c>
      <c r="D2828" s="31" t="s">
        <v>7</v>
      </c>
      <c r="E2828" s="31" t="s">
        <v>18</v>
      </c>
      <c r="F2828" s="31" t="s">
        <v>52</v>
      </c>
      <c r="G2828" s="31">
        <v>19</v>
      </c>
      <c r="H2828" s="31">
        <v>54701</v>
      </c>
      <c r="I2828" s="31">
        <v>1.3670428999999999</v>
      </c>
      <c r="J2828" s="31">
        <v>1.431926</v>
      </c>
      <c r="K2828" s="31">
        <v>6.4882800000000004E-2</v>
      </c>
      <c r="L2828" s="31">
        <v>4.2598400000000002E-2</v>
      </c>
      <c r="M2828" s="31">
        <v>5.57642E-2</v>
      </c>
      <c r="N2828" s="31">
        <v>6.4882800000000004E-2</v>
      </c>
      <c r="O2828" s="31">
        <v>7.4001300000000006E-2</v>
      </c>
      <c r="P2828" s="31">
        <v>8.7167099999999997E-2</v>
      </c>
      <c r="Q2828" s="31">
        <v>83.215100000000007</v>
      </c>
      <c r="R2828">
        <v>1.7388600000000001E-2</v>
      </c>
      <c r="S2828" t="s">
        <v>20810</v>
      </c>
      <c r="T2828">
        <v>0.45694679999999999</v>
      </c>
    </row>
    <row r="2829" spans="1:20" x14ac:dyDescent="0.25">
      <c r="A2829" s="31" t="s">
        <v>401</v>
      </c>
      <c r="B2829" s="31" t="s">
        <v>67</v>
      </c>
      <c r="C2829" s="31" t="s">
        <v>4</v>
      </c>
      <c r="D2829" s="31" t="s">
        <v>7</v>
      </c>
      <c r="E2829" s="31" t="s">
        <v>18</v>
      </c>
      <c r="F2829" s="31" t="s">
        <v>52</v>
      </c>
      <c r="G2829" s="31">
        <v>20</v>
      </c>
      <c r="H2829" s="31">
        <v>54701</v>
      </c>
      <c r="I2829" s="31">
        <v>1.4248987</v>
      </c>
      <c r="J2829" s="31">
        <v>1.469408</v>
      </c>
      <c r="K2829" s="31">
        <v>4.4509699999999999E-2</v>
      </c>
      <c r="L2829" s="31">
        <v>2.11643E-2</v>
      </c>
      <c r="M2829" s="31">
        <v>3.4957000000000002E-2</v>
      </c>
      <c r="N2829" s="31">
        <v>4.4509699999999999E-2</v>
      </c>
      <c r="O2829" s="31">
        <v>5.4062499999999999E-2</v>
      </c>
      <c r="P2829" s="31">
        <v>6.7855100000000002E-2</v>
      </c>
      <c r="Q2829" s="31">
        <v>78.414400000000001</v>
      </c>
      <c r="R2829">
        <v>1.82165E-2</v>
      </c>
      <c r="S2829" t="s">
        <v>20810</v>
      </c>
      <c r="T2829">
        <v>0.45694679999999999</v>
      </c>
    </row>
    <row r="2830" spans="1:20" x14ac:dyDescent="0.25">
      <c r="A2830" s="31" t="s">
        <v>402</v>
      </c>
      <c r="B2830" s="31" t="s">
        <v>67</v>
      </c>
      <c r="C2830" s="31" t="s">
        <v>4</v>
      </c>
      <c r="D2830" s="31" t="s">
        <v>7</v>
      </c>
      <c r="E2830" s="31" t="s">
        <v>18</v>
      </c>
      <c r="F2830" s="31" t="s">
        <v>52</v>
      </c>
      <c r="G2830" s="31">
        <v>21</v>
      </c>
      <c r="H2830" s="31">
        <v>54701</v>
      </c>
      <c r="I2830" s="31">
        <v>1.4678757</v>
      </c>
      <c r="J2830" s="31">
        <v>1.520141</v>
      </c>
      <c r="K2830" s="31">
        <v>5.2265800000000001E-2</v>
      </c>
      <c r="L2830" s="31">
        <v>2.9661400000000001E-2</v>
      </c>
      <c r="M2830" s="31">
        <v>4.3016199999999997E-2</v>
      </c>
      <c r="N2830" s="31">
        <v>5.2265800000000001E-2</v>
      </c>
      <c r="O2830" s="31">
        <v>6.1515300000000002E-2</v>
      </c>
      <c r="P2830" s="31">
        <v>7.4870199999999998E-2</v>
      </c>
      <c r="Q2830" s="31">
        <v>74.057270000000003</v>
      </c>
      <c r="R2830">
        <v>1.7638299999999999E-2</v>
      </c>
      <c r="S2830" t="s">
        <v>20810</v>
      </c>
      <c r="T2830">
        <v>0.45694679999999999</v>
      </c>
    </row>
    <row r="2831" spans="1:20" x14ac:dyDescent="0.25">
      <c r="A2831" s="31" t="s">
        <v>403</v>
      </c>
      <c r="B2831" s="31" t="s">
        <v>67</v>
      </c>
      <c r="C2831" s="31" t="s">
        <v>4</v>
      </c>
      <c r="D2831" s="31" t="s">
        <v>7</v>
      </c>
      <c r="E2831" s="31" t="s">
        <v>18</v>
      </c>
      <c r="F2831" s="31" t="s">
        <v>52</v>
      </c>
      <c r="G2831" s="31">
        <v>22</v>
      </c>
      <c r="H2831" s="31">
        <v>54701</v>
      </c>
      <c r="I2831" s="31">
        <v>1.3563848000000001</v>
      </c>
      <c r="J2831" s="31">
        <v>1.409122</v>
      </c>
      <c r="K2831" s="31">
        <v>5.2737300000000001E-2</v>
      </c>
      <c r="L2831" s="31">
        <v>3.1566900000000002E-2</v>
      </c>
      <c r="M2831" s="31">
        <v>4.4074599999999999E-2</v>
      </c>
      <c r="N2831" s="31">
        <v>5.2737300000000001E-2</v>
      </c>
      <c r="O2831" s="31">
        <v>6.1400099999999999E-2</v>
      </c>
      <c r="P2831" s="31">
        <v>7.3907799999999996E-2</v>
      </c>
      <c r="Q2831" s="31">
        <v>70.820809999999994</v>
      </c>
      <c r="R2831">
        <v>1.65194E-2</v>
      </c>
      <c r="S2831" t="s">
        <v>20810</v>
      </c>
      <c r="T2831">
        <v>0.45694679999999999</v>
      </c>
    </row>
    <row r="2832" spans="1:20" x14ac:dyDescent="0.25">
      <c r="A2832" s="31" t="s">
        <v>404</v>
      </c>
      <c r="B2832" s="31" t="s">
        <v>67</v>
      </c>
      <c r="C2832" s="31" t="s">
        <v>4</v>
      </c>
      <c r="D2832" s="31" t="s">
        <v>7</v>
      </c>
      <c r="E2832" s="31" t="s">
        <v>18</v>
      </c>
      <c r="F2832" s="31" t="s">
        <v>52</v>
      </c>
      <c r="G2832" s="31">
        <v>23</v>
      </c>
      <c r="H2832" s="31">
        <v>54701</v>
      </c>
      <c r="I2832" s="31">
        <v>1.1492753</v>
      </c>
      <c r="J2832" s="31">
        <v>1.187235</v>
      </c>
      <c r="K2832" s="31">
        <v>3.7960199999999999E-2</v>
      </c>
      <c r="L2832" s="31">
        <v>1.83556E-2</v>
      </c>
      <c r="M2832" s="31">
        <v>2.9938099999999999E-2</v>
      </c>
      <c r="N2832" s="31">
        <v>3.7960199999999999E-2</v>
      </c>
      <c r="O2832" s="31">
        <v>4.5982200000000001E-2</v>
      </c>
      <c r="P2832" s="31">
        <v>5.7564700000000003E-2</v>
      </c>
      <c r="Q2832" s="31">
        <v>67.959770000000006</v>
      </c>
      <c r="R2832">
        <v>1.52975E-2</v>
      </c>
      <c r="S2832" t="s">
        <v>20810</v>
      </c>
      <c r="T2832">
        <v>0.45694679999999999</v>
      </c>
    </row>
    <row r="2833" spans="1:20" x14ac:dyDescent="0.25">
      <c r="A2833" s="31" t="s">
        <v>405</v>
      </c>
      <c r="B2833" s="31" t="s">
        <v>67</v>
      </c>
      <c r="C2833" s="31" t="s">
        <v>4</v>
      </c>
      <c r="D2833" s="31" t="s">
        <v>7</v>
      </c>
      <c r="E2833" s="31" t="s">
        <v>18</v>
      </c>
      <c r="F2833" s="31" t="s">
        <v>52</v>
      </c>
      <c r="G2833" s="31">
        <v>24</v>
      </c>
      <c r="H2833" s="31">
        <v>54701</v>
      </c>
      <c r="I2833" s="31">
        <v>0.91601560000000004</v>
      </c>
      <c r="J2833" s="31">
        <v>0.94155809999999995</v>
      </c>
      <c r="K2833" s="31">
        <v>2.5542499999999999E-2</v>
      </c>
      <c r="L2833" s="31">
        <v>8.4516999999999995E-3</v>
      </c>
      <c r="M2833" s="31">
        <v>1.8549099999999999E-2</v>
      </c>
      <c r="N2833" s="31">
        <v>2.5542499999999999E-2</v>
      </c>
      <c r="O2833" s="31">
        <v>3.25359E-2</v>
      </c>
      <c r="P2833" s="31">
        <v>4.2633299999999999E-2</v>
      </c>
      <c r="Q2833" s="31">
        <v>65.845200000000006</v>
      </c>
      <c r="R2833">
        <v>1.3336000000000001E-2</v>
      </c>
      <c r="S2833" t="s">
        <v>20810</v>
      </c>
      <c r="T2833">
        <v>0.45694679999999999</v>
      </c>
    </row>
    <row r="2834" spans="1:20" x14ac:dyDescent="0.25">
      <c r="A2834" s="31" t="s">
        <v>958</v>
      </c>
      <c r="B2834" s="31" t="s">
        <v>67</v>
      </c>
      <c r="C2834" s="31" t="s">
        <v>4</v>
      </c>
      <c r="D2834" s="31" t="s">
        <v>8</v>
      </c>
      <c r="E2834" s="31" t="s">
        <v>18</v>
      </c>
      <c r="F2834" s="31" t="s">
        <v>52</v>
      </c>
      <c r="G2834" s="31">
        <v>1</v>
      </c>
      <c r="H2834" s="31">
        <v>19474</v>
      </c>
      <c r="I2834" s="31">
        <v>0.71060716000000002</v>
      </c>
      <c r="J2834" s="31">
        <v>0.7132868</v>
      </c>
      <c r="K2834" s="31">
        <v>2.6797000000000001E-3</v>
      </c>
      <c r="L2834" s="31">
        <v>-1.3028700000000001E-2</v>
      </c>
      <c r="M2834" s="31">
        <v>-3.7480999999999999E-3</v>
      </c>
      <c r="N2834" s="31">
        <v>2.6797000000000001E-3</v>
      </c>
      <c r="O2834" s="31">
        <v>9.1073999999999999E-3</v>
      </c>
      <c r="P2834" s="31">
        <v>1.8388100000000001E-2</v>
      </c>
      <c r="Q2834" s="31">
        <v>61.498190000000001</v>
      </c>
      <c r="R2834">
        <v>1.22573E-2</v>
      </c>
      <c r="S2834" t="s">
        <v>20810</v>
      </c>
      <c r="T2834">
        <v>0.17551050000000001</v>
      </c>
    </row>
    <row r="2835" spans="1:20" x14ac:dyDescent="0.25">
      <c r="A2835" s="31" t="s">
        <v>959</v>
      </c>
      <c r="B2835" s="31" t="s">
        <v>67</v>
      </c>
      <c r="C2835" s="31" t="s">
        <v>4</v>
      </c>
      <c r="D2835" s="31" t="s">
        <v>8</v>
      </c>
      <c r="E2835" s="31" t="s">
        <v>18</v>
      </c>
      <c r="F2835" s="31" t="s">
        <v>52</v>
      </c>
      <c r="G2835" s="31">
        <v>2</v>
      </c>
      <c r="H2835" s="31">
        <v>19474</v>
      </c>
      <c r="I2835" s="31">
        <v>0.63913198999999998</v>
      </c>
      <c r="J2835" s="31">
        <v>0.6378528</v>
      </c>
      <c r="K2835" s="31">
        <v>-1.2791E-3</v>
      </c>
      <c r="L2835" s="31">
        <v>-1.52975E-2</v>
      </c>
      <c r="M2835" s="31">
        <v>-7.0153000000000004E-3</v>
      </c>
      <c r="N2835" s="31">
        <v>-1.2791E-3</v>
      </c>
      <c r="O2835" s="31">
        <v>4.457E-3</v>
      </c>
      <c r="P2835" s="31">
        <v>1.2739199999999999E-2</v>
      </c>
      <c r="Q2835" s="31">
        <v>60.374180000000003</v>
      </c>
      <c r="R2835">
        <v>1.09386E-2</v>
      </c>
      <c r="S2835" t="s">
        <v>20810</v>
      </c>
      <c r="T2835">
        <v>0.17551050000000001</v>
      </c>
    </row>
    <row r="2836" spans="1:20" x14ac:dyDescent="0.25">
      <c r="A2836" s="31" t="s">
        <v>960</v>
      </c>
      <c r="B2836" s="31" t="s">
        <v>67</v>
      </c>
      <c r="C2836" s="31" t="s">
        <v>4</v>
      </c>
      <c r="D2836" s="31" t="s">
        <v>8</v>
      </c>
      <c r="E2836" s="31" t="s">
        <v>18</v>
      </c>
      <c r="F2836" s="31" t="s">
        <v>52</v>
      </c>
      <c r="G2836" s="31">
        <v>3</v>
      </c>
      <c r="H2836" s="31">
        <v>19474</v>
      </c>
      <c r="I2836" s="31">
        <v>0.61136847999999999</v>
      </c>
      <c r="J2836" s="31">
        <v>0.60687199999999997</v>
      </c>
      <c r="K2836" s="31">
        <v>-4.4964999999999996E-3</v>
      </c>
      <c r="L2836" s="31">
        <v>-1.7505300000000001E-2</v>
      </c>
      <c r="M2836" s="31">
        <v>-9.8195999999999995E-3</v>
      </c>
      <c r="N2836" s="31">
        <v>-4.4964999999999996E-3</v>
      </c>
      <c r="O2836" s="31">
        <v>8.2660000000000003E-4</v>
      </c>
      <c r="P2836" s="31">
        <v>8.5123999999999998E-3</v>
      </c>
      <c r="Q2836" s="31">
        <v>59.291370000000001</v>
      </c>
      <c r="R2836">
        <v>1.0150899999999999E-2</v>
      </c>
      <c r="S2836" t="s">
        <v>20810</v>
      </c>
      <c r="T2836">
        <v>0.17551050000000001</v>
      </c>
    </row>
    <row r="2837" spans="1:20" x14ac:dyDescent="0.25">
      <c r="A2837" s="31" t="s">
        <v>961</v>
      </c>
      <c r="B2837" s="31" t="s">
        <v>67</v>
      </c>
      <c r="C2837" s="31" t="s">
        <v>4</v>
      </c>
      <c r="D2837" s="31" t="s">
        <v>8</v>
      </c>
      <c r="E2837" s="31" t="s">
        <v>18</v>
      </c>
      <c r="F2837" s="31" t="s">
        <v>52</v>
      </c>
      <c r="G2837" s="31">
        <v>4</v>
      </c>
      <c r="H2837" s="31">
        <v>19474</v>
      </c>
      <c r="I2837" s="31">
        <v>0.60252724000000002</v>
      </c>
      <c r="J2837" s="31">
        <v>0.59527240000000003</v>
      </c>
      <c r="K2837" s="31">
        <v>-7.2548999999999999E-3</v>
      </c>
      <c r="L2837" s="31">
        <v>-1.99983E-2</v>
      </c>
      <c r="M2837" s="31">
        <v>-1.24694E-2</v>
      </c>
      <c r="N2837" s="31">
        <v>-7.2548999999999999E-3</v>
      </c>
      <c r="O2837" s="31">
        <v>-2.0403000000000001E-3</v>
      </c>
      <c r="P2837" s="31">
        <v>5.4885999999999997E-3</v>
      </c>
      <c r="Q2837" s="31">
        <v>58.708419999999997</v>
      </c>
      <c r="R2837">
        <v>9.9437999999999992E-3</v>
      </c>
      <c r="S2837" t="s">
        <v>20810</v>
      </c>
      <c r="T2837">
        <v>0.17551050000000001</v>
      </c>
    </row>
    <row r="2838" spans="1:20" x14ac:dyDescent="0.25">
      <c r="A2838" s="31" t="s">
        <v>962</v>
      </c>
      <c r="B2838" s="31" t="s">
        <v>67</v>
      </c>
      <c r="C2838" s="31" t="s">
        <v>4</v>
      </c>
      <c r="D2838" s="31" t="s">
        <v>8</v>
      </c>
      <c r="E2838" s="31" t="s">
        <v>18</v>
      </c>
      <c r="F2838" s="31" t="s">
        <v>52</v>
      </c>
      <c r="G2838" s="31">
        <v>5</v>
      </c>
      <c r="H2838" s="31">
        <v>19474</v>
      </c>
      <c r="I2838" s="31">
        <v>0.61118324000000002</v>
      </c>
      <c r="J2838" s="31">
        <v>0.60148630000000003</v>
      </c>
      <c r="K2838" s="31">
        <v>-9.6968999999999996E-3</v>
      </c>
      <c r="L2838" s="31">
        <v>-2.2391899999999999E-2</v>
      </c>
      <c r="M2838" s="31">
        <v>-1.48916E-2</v>
      </c>
      <c r="N2838" s="31">
        <v>-9.6968999999999996E-3</v>
      </c>
      <c r="O2838" s="31">
        <v>-4.5021999999999996E-3</v>
      </c>
      <c r="P2838" s="31">
        <v>2.9981000000000001E-3</v>
      </c>
      <c r="Q2838" s="31">
        <v>57.69755</v>
      </c>
      <c r="R2838">
        <v>9.9059999999999999E-3</v>
      </c>
      <c r="S2838" t="s">
        <v>20810</v>
      </c>
      <c r="T2838">
        <v>0.17551050000000001</v>
      </c>
    </row>
    <row r="2839" spans="1:20" x14ac:dyDescent="0.25">
      <c r="A2839" s="31" t="s">
        <v>963</v>
      </c>
      <c r="B2839" s="31" t="s">
        <v>67</v>
      </c>
      <c r="C2839" s="31" t="s">
        <v>4</v>
      </c>
      <c r="D2839" s="31" t="s">
        <v>8</v>
      </c>
      <c r="E2839" s="31" t="s">
        <v>18</v>
      </c>
      <c r="F2839" s="31" t="s">
        <v>52</v>
      </c>
      <c r="G2839" s="31">
        <v>6</v>
      </c>
      <c r="H2839" s="31">
        <v>19474</v>
      </c>
      <c r="I2839" s="31">
        <v>0.66695808000000001</v>
      </c>
      <c r="J2839" s="31">
        <v>0.65603350000000005</v>
      </c>
      <c r="K2839" s="31">
        <v>-1.09245E-2</v>
      </c>
      <c r="L2839" s="31">
        <v>-2.4793300000000001E-2</v>
      </c>
      <c r="M2839" s="31">
        <v>-1.65995E-2</v>
      </c>
      <c r="N2839" s="31">
        <v>-1.09245E-2</v>
      </c>
      <c r="O2839" s="31">
        <v>-5.2496000000000001E-3</v>
      </c>
      <c r="P2839" s="31">
        <v>2.9442000000000001E-3</v>
      </c>
      <c r="Q2839" s="31">
        <v>57.671129999999998</v>
      </c>
      <c r="R2839">
        <v>1.0821900000000001E-2</v>
      </c>
      <c r="S2839" t="s">
        <v>20810</v>
      </c>
      <c r="T2839">
        <v>0.17551050000000001</v>
      </c>
    </row>
    <row r="2840" spans="1:20" x14ac:dyDescent="0.25">
      <c r="A2840" s="31" t="s">
        <v>964</v>
      </c>
      <c r="B2840" s="31" t="s">
        <v>67</v>
      </c>
      <c r="C2840" s="31" t="s">
        <v>4</v>
      </c>
      <c r="D2840" s="31" t="s">
        <v>8</v>
      </c>
      <c r="E2840" s="31" t="s">
        <v>18</v>
      </c>
      <c r="F2840" s="31" t="s">
        <v>52</v>
      </c>
      <c r="G2840" s="31">
        <v>7</v>
      </c>
      <c r="H2840" s="31">
        <v>19474</v>
      </c>
      <c r="I2840" s="31">
        <v>0.77647383000000003</v>
      </c>
      <c r="J2840" s="31">
        <v>0.76816870000000004</v>
      </c>
      <c r="K2840" s="31">
        <v>-8.3052000000000004E-3</v>
      </c>
      <c r="L2840" s="31">
        <v>-2.3873800000000001E-2</v>
      </c>
      <c r="M2840" s="31">
        <v>-1.46757E-2</v>
      </c>
      <c r="N2840" s="31">
        <v>-8.3052000000000004E-3</v>
      </c>
      <c r="O2840" s="31">
        <v>-1.9346000000000001E-3</v>
      </c>
      <c r="P2840" s="31">
        <v>7.2633999999999997E-3</v>
      </c>
      <c r="Q2840" s="31">
        <v>58.358780000000003</v>
      </c>
      <c r="R2840">
        <v>1.21482E-2</v>
      </c>
      <c r="S2840" t="s">
        <v>20810</v>
      </c>
      <c r="T2840">
        <v>0.17551050000000001</v>
      </c>
    </row>
    <row r="2841" spans="1:20" x14ac:dyDescent="0.25">
      <c r="A2841" s="31" t="s">
        <v>965</v>
      </c>
      <c r="B2841" s="31" t="s">
        <v>67</v>
      </c>
      <c r="C2841" s="31" t="s">
        <v>4</v>
      </c>
      <c r="D2841" s="31" t="s">
        <v>8</v>
      </c>
      <c r="E2841" s="31" t="s">
        <v>18</v>
      </c>
      <c r="F2841" s="31" t="s">
        <v>52</v>
      </c>
      <c r="G2841" s="31">
        <v>8</v>
      </c>
      <c r="H2841" s="31">
        <v>19474</v>
      </c>
      <c r="I2841" s="31">
        <v>0.87265444000000003</v>
      </c>
      <c r="J2841" s="31">
        <v>0.86279919999999999</v>
      </c>
      <c r="K2841" s="31">
        <v>-9.8551999999999997E-3</v>
      </c>
      <c r="L2841" s="31">
        <v>-2.7409300000000001E-2</v>
      </c>
      <c r="M2841" s="31">
        <v>-1.70382E-2</v>
      </c>
      <c r="N2841" s="31">
        <v>-9.8551999999999997E-3</v>
      </c>
      <c r="O2841" s="31">
        <v>-2.6722E-3</v>
      </c>
      <c r="P2841" s="31">
        <v>7.6988999999999998E-3</v>
      </c>
      <c r="Q2841" s="31">
        <v>63.384990000000002</v>
      </c>
      <c r="R2841">
        <v>1.36975E-2</v>
      </c>
      <c r="S2841" t="s">
        <v>20810</v>
      </c>
      <c r="T2841">
        <v>0.17551050000000001</v>
      </c>
    </row>
    <row r="2842" spans="1:20" x14ac:dyDescent="0.25">
      <c r="A2842" s="31" t="s">
        <v>966</v>
      </c>
      <c r="B2842" s="31" t="s">
        <v>67</v>
      </c>
      <c r="C2842" s="31" t="s">
        <v>4</v>
      </c>
      <c r="D2842" s="31" t="s">
        <v>8</v>
      </c>
      <c r="E2842" s="31" t="s">
        <v>18</v>
      </c>
      <c r="F2842" s="31" t="s">
        <v>52</v>
      </c>
      <c r="G2842" s="31">
        <v>9</v>
      </c>
      <c r="H2842" s="31">
        <v>19474</v>
      </c>
      <c r="I2842" s="31">
        <v>0.91283972000000002</v>
      </c>
      <c r="J2842" s="31">
        <v>0.88909539999999998</v>
      </c>
      <c r="K2842" s="31">
        <v>-2.3744299999999999E-2</v>
      </c>
      <c r="L2842" s="31">
        <v>-4.2259600000000001E-2</v>
      </c>
      <c r="M2842" s="31">
        <v>-3.1320599999999997E-2</v>
      </c>
      <c r="N2842" s="31">
        <v>-2.3744299999999999E-2</v>
      </c>
      <c r="O2842" s="31">
        <v>-1.6167999999999998E-2</v>
      </c>
      <c r="P2842" s="31">
        <v>-5.2290000000000001E-3</v>
      </c>
      <c r="Q2842" s="31">
        <v>69.524190000000004</v>
      </c>
      <c r="R2842">
        <v>1.44476E-2</v>
      </c>
      <c r="S2842" t="s">
        <v>20810</v>
      </c>
      <c r="T2842">
        <v>0.17551050000000001</v>
      </c>
    </row>
    <row r="2843" spans="1:20" x14ac:dyDescent="0.25">
      <c r="A2843" s="31" t="s">
        <v>967</v>
      </c>
      <c r="B2843" s="31" t="s">
        <v>67</v>
      </c>
      <c r="C2843" s="31" t="s">
        <v>4</v>
      </c>
      <c r="D2843" s="31" t="s">
        <v>8</v>
      </c>
      <c r="E2843" s="31" t="s">
        <v>18</v>
      </c>
      <c r="F2843" s="31" t="s">
        <v>52</v>
      </c>
      <c r="G2843" s="31">
        <v>10</v>
      </c>
      <c r="H2843" s="31">
        <v>19474</v>
      </c>
      <c r="I2843" s="31">
        <v>0.95123241000000003</v>
      </c>
      <c r="J2843" s="31">
        <v>0.92318560000000005</v>
      </c>
      <c r="K2843" s="31">
        <v>-2.80468E-2</v>
      </c>
      <c r="L2843" s="31">
        <v>-4.8377499999999997E-2</v>
      </c>
      <c r="M2843" s="31">
        <v>-3.6366000000000002E-2</v>
      </c>
      <c r="N2843" s="31">
        <v>-2.80468E-2</v>
      </c>
      <c r="O2843" s="31">
        <v>-1.9727700000000001E-2</v>
      </c>
      <c r="P2843" s="31">
        <v>-7.7162000000000003E-3</v>
      </c>
      <c r="Q2843" s="31">
        <v>73.743269999999995</v>
      </c>
      <c r="R2843">
        <v>1.5864099999999999E-2</v>
      </c>
      <c r="S2843" t="s">
        <v>20810</v>
      </c>
      <c r="T2843">
        <v>0.17551050000000001</v>
      </c>
    </row>
    <row r="2844" spans="1:20" x14ac:dyDescent="0.25">
      <c r="A2844" s="31" t="s">
        <v>968</v>
      </c>
      <c r="B2844" s="31" t="s">
        <v>67</v>
      </c>
      <c r="C2844" s="31" t="s">
        <v>4</v>
      </c>
      <c r="D2844" s="31" t="s">
        <v>8</v>
      </c>
      <c r="E2844" s="31" t="s">
        <v>18</v>
      </c>
      <c r="F2844" s="31" t="s">
        <v>52</v>
      </c>
      <c r="G2844" s="31">
        <v>11</v>
      </c>
      <c r="H2844" s="31">
        <v>19474</v>
      </c>
      <c r="I2844" s="31">
        <v>0.94806988999999997</v>
      </c>
      <c r="J2844" s="31">
        <v>0.92527649999999995</v>
      </c>
      <c r="K2844" s="31">
        <v>-2.2793399999999998E-2</v>
      </c>
      <c r="L2844" s="31">
        <v>-4.3899100000000003E-2</v>
      </c>
      <c r="M2844" s="31">
        <v>-3.1429699999999998E-2</v>
      </c>
      <c r="N2844" s="31">
        <v>-2.2793399999999998E-2</v>
      </c>
      <c r="O2844" s="31">
        <v>-1.41572E-2</v>
      </c>
      <c r="P2844" s="31">
        <v>-1.6877999999999999E-3</v>
      </c>
      <c r="Q2844" s="31">
        <v>78.141499999999994</v>
      </c>
      <c r="R2844">
        <v>1.6468799999999999E-2</v>
      </c>
      <c r="S2844" t="s">
        <v>20810</v>
      </c>
      <c r="T2844">
        <v>0.17551050000000001</v>
      </c>
    </row>
    <row r="2845" spans="1:20" x14ac:dyDescent="0.25">
      <c r="A2845" s="31" t="s">
        <v>969</v>
      </c>
      <c r="B2845" s="31" t="s">
        <v>67</v>
      </c>
      <c r="C2845" s="31" t="s">
        <v>4</v>
      </c>
      <c r="D2845" s="31" t="s">
        <v>8</v>
      </c>
      <c r="E2845" s="31" t="s">
        <v>18</v>
      </c>
      <c r="F2845" s="31" t="s">
        <v>52</v>
      </c>
      <c r="G2845" s="31">
        <v>12</v>
      </c>
      <c r="H2845" s="31">
        <v>19474</v>
      </c>
      <c r="I2845" s="31">
        <v>0.91248558000000002</v>
      </c>
      <c r="J2845" s="31">
        <v>0.9026672</v>
      </c>
      <c r="K2845" s="31">
        <v>-9.8183999999999997E-3</v>
      </c>
      <c r="L2845" s="31">
        <v>-3.10082E-2</v>
      </c>
      <c r="M2845" s="31">
        <v>-1.8489100000000001E-2</v>
      </c>
      <c r="N2845" s="31">
        <v>-9.8183999999999997E-3</v>
      </c>
      <c r="O2845" s="31">
        <v>-1.1477E-3</v>
      </c>
      <c r="P2845" s="31">
        <v>1.13715E-2</v>
      </c>
      <c r="Q2845" s="31">
        <v>81.575419999999994</v>
      </c>
      <c r="R2845">
        <v>1.6534500000000001E-2</v>
      </c>
      <c r="S2845" t="s">
        <v>20810</v>
      </c>
      <c r="T2845">
        <v>0.17551050000000001</v>
      </c>
    </row>
    <row r="2846" spans="1:20" x14ac:dyDescent="0.25">
      <c r="A2846" s="31" t="s">
        <v>970</v>
      </c>
      <c r="B2846" s="31" t="s">
        <v>67</v>
      </c>
      <c r="C2846" s="31" t="s">
        <v>4</v>
      </c>
      <c r="D2846" s="31" t="s">
        <v>8</v>
      </c>
      <c r="E2846" s="31" t="s">
        <v>18</v>
      </c>
      <c r="F2846" s="31" t="s">
        <v>52</v>
      </c>
      <c r="G2846" s="31">
        <v>13</v>
      </c>
      <c r="H2846" s="31">
        <v>19474</v>
      </c>
      <c r="I2846" s="31">
        <v>0.84335892999999995</v>
      </c>
      <c r="J2846" s="31">
        <v>0.87115640000000005</v>
      </c>
      <c r="K2846" s="31">
        <v>2.7797499999999999E-2</v>
      </c>
      <c r="L2846" s="31">
        <v>6.5954000000000004E-3</v>
      </c>
      <c r="M2846" s="31">
        <v>1.9121800000000001E-2</v>
      </c>
      <c r="N2846" s="31">
        <v>2.7797499999999999E-2</v>
      </c>
      <c r="O2846" s="31">
        <v>3.6473199999999997E-2</v>
      </c>
      <c r="P2846" s="31">
        <v>4.8999500000000001E-2</v>
      </c>
      <c r="Q2846" s="31">
        <v>83.957970000000003</v>
      </c>
      <c r="R2846">
        <v>1.6544099999999999E-2</v>
      </c>
      <c r="S2846" t="s">
        <v>20810</v>
      </c>
      <c r="T2846">
        <v>0.42161349999999997</v>
      </c>
    </row>
    <row r="2847" spans="1:20" x14ac:dyDescent="0.25">
      <c r="A2847" s="31" t="s">
        <v>971</v>
      </c>
      <c r="B2847" s="31" t="s">
        <v>67</v>
      </c>
      <c r="C2847" s="31" t="s">
        <v>4</v>
      </c>
      <c r="D2847" s="31" t="s">
        <v>8</v>
      </c>
      <c r="E2847" s="31" t="s">
        <v>18</v>
      </c>
      <c r="F2847" s="31" t="s">
        <v>52</v>
      </c>
      <c r="G2847" s="31">
        <v>14</v>
      </c>
      <c r="H2847" s="31">
        <v>19474</v>
      </c>
      <c r="I2847" s="31">
        <v>0.84961867999999996</v>
      </c>
      <c r="J2847" s="31">
        <v>0.89955629999999998</v>
      </c>
      <c r="K2847" s="31">
        <v>4.9937599999999999E-2</v>
      </c>
      <c r="L2847" s="31">
        <v>2.70291E-2</v>
      </c>
      <c r="M2847" s="31">
        <v>4.0563599999999998E-2</v>
      </c>
      <c r="N2847" s="31">
        <v>4.9937599999999999E-2</v>
      </c>
      <c r="O2847" s="31">
        <v>5.9311500000000003E-2</v>
      </c>
      <c r="P2847" s="31">
        <v>7.2845999999999994E-2</v>
      </c>
      <c r="Q2847" s="31">
        <v>86.510040000000004</v>
      </c>
      <c r="R2847">
        <v>1.7875599999999998E-2</v>
      </c>
      <c r="S2847" t="s">
        <v>20810</v>
      </c>
      <c r="T2847">
        <v>0.42161349999999997</v>
      </c>
    </row>
    <row r="2848" spans="1:20" x14ac:dyDescent="0.25">
      <c r="A2848" s="31" t="s">
        <v>972</v>
      </c>
      <c r="B2848" s="31" t="s">
        <v>67</v>
      </c>
      <c r="C2848" s="31" t="s">
        <v>4</v>
      </c>
      <c r="D2848" s="31" t="s">
        <v>8</v>
      </c>
      <c r="E2848" s="31" t="s">
        <v>18</v>
      </c>
      <c r="F2848" s="31" t="s">
        <v>52</v>
      </c>
      <c r="G2848" s="31">
        <v>15</v>
      </c>
      <c r="H2848" s="31">
        <v>19474</v>
      </c>
      <c r="I2848" s="31">
        <v>0.88895550000000001</v>
      </c>
      <c r="J2848" s="31">
        <v>0.95265109999999997</v>
      </c>
      <c r="K2848" s="31">
        <v>6.3695699999999994E-2</v>
      </c>
      <c r="L2848" s="31">
        <v>3.8955200000000002E-2</v>
      </c>
      <c r="M2848" s="31">
        <v>5.3572099999999997E-2</v>
      </c>
      <c r="N2848" s="31">
        <v>6.3695699999999994E-2</v>
      </c>
      <c r="O2848" s="31">
        <v>7.3819200000000001E-2</v>
      </c>
      <c r="P2848" s="31">
        <v>8.8436100000000004E-2</v>
      </c>
      <c r="Q2848" s="31">
        <v>88.387699999999995</v>
      </c>
      <c r="R2848">
        <v>1.9305099999999999E-2</v>
      </c>
      <c r="S2848" t="s">
        <v>20810</v>
      </c>
      <c r="T2848">
        <v>0.42161349999999997</v>
      </c>
    </row>
    <row r="2849" spans="1:20" x14ac:dyDescent="0.25">
      <c r="A2849" s="31" t="s">
        <v>973</v>
      </c>
      <c r="B2849" s="31" t="s">
        <v>67</v>
      </c>
      <c r="C2849" s="31" t="s">
        <v>4</v>
      </c>
      <c r="D2849" s="31" t="s">
        <v>8</v>
      </c>
      <c r="E2849" s="31" t="s">
        <v>18</v>
      </c>
      <c r="F2849" s="31" t="s">
        <v>52</v>
      </c>
      <c r="G2849" s="31">
        <v>16</v>
      </c>
      <c r="H2849" s="31">
        <v>19474</v>
      </c>
      <c r="I2849" s="31">
        <v>0.9685146</v>
      </c>
      <c r="J2849" s="31">
        <v>1.0423929999999999</v>
      </c>
      <c r="K2849" s="31">
        <v>7.3878399999999997E-2</v>
      </c>
      <c r="L2849" s="31">
        <v>4.6481300000000003E-2</v>
      </c>
      <c r="M2849" s="31">
        <v>6.2667700000000007E-2</v>
      </c>
      <c r="N2849" s="31">
        <v>7.3878399999999997E-2</v>
      </c>
      <c r="O2849" s="31">
        <v>8.5088999999999998E-2</v>
      </c>
      <c r="P2849" s="31">
        <v>0.1012755</v>
      </c>
      <c r="Q2849" s="31">
        <v>89.075209999999998</v>
      </c>
      <c r="R2849">
        <v>2.1378100000000001E-2</v>
      </c>
      <c r="S2849" t="s">
        <v>20810</v>
      </c>
      <c r="T2849">
        <v>0.42161349999999997</v>
      </c>
    </row>
    <row r="2850" spans="1:20" x14ac:dyDescent="0.25">
      <c r="A2850" s="31" t="s">
        <v>974</v>
      </c>
      <c r="B2850" s="31" t="s">
        <v>67</v>
      </c>
      <c r="C2850" s="31" t="s">
        <v>4</v>
      </c>
      <c r="D2850" s="31" t="s">
        <v>8</v>
      </c>
      <c r="E2850" s="31" t="s">
        <v>18</v>
      </c>
      <c r="F2850" s="31" t="s">
        <v>52</v>
      </c>
      <c r="G2850" s="31">
        <v>17</v>
      </c>
      <c r="H2850" s="31">
        <v>19474</v>
      </c>
      <c r="I2850" s="31">
        <v>1.0491603</v>
      </c>
      <c r="J2850" s="31">
        <v>1.1440349999999999</v>
      </c>
      <c r="K2850" s="31">
        <v>9.4874700000000006E-2</v>
      </c>
      <c r="L2850" s="31">
        <v>6.54724E-2</v>
      </c>
      <c r="M2850" s="31">
        <v>8.28435E-2</v>
      </c>
      <c r="N2850" s="31">
        <v>9.4874700000000006E-2</v>
      </c>
      <c r="O2850" s="31">
        <v>0.1069059</v>
      </c>
      <c r="P2850" s="31">
        <v>0.124277</v>
      </c>
      <c r="Q2850" s="31">
        <v>88.776179999999997</v>
      </c>
      <c r="R2850">
        <v>2.29427E-2</v>
      </c>
      <c r="S2850" t="s">
        <v>20810</v>
      </c>
      <c r="T2850">
        <v>0.42161349999999997</v>
      </c>
    </row>
    <row r="2851" spans="1:20" x14ac:dyDescent="0.25">
      <c r="A2851" s="31" t="s">
        <v>975</v>
      </c>
      <c r="B2851" s="31" t="s">
        <v>67</v>
      </c>
      <c r="C2851" s="31" t="s">
        <v>4</v>
      </c>
      <c r="D2851" s="31" t="s">
        <v>8</v>
      </c>
      <c r="E2851" s="31" t="s">
        <v>18</v>
      </c>
      <c r="F2851" s="31" t="s">
        <v>52</v>
      </c>
      <c r="G2851" s="31">
        <v>18</v>
      </c>
      <c r="H2851" s="31">
        <v>19474</v>
      </c>
      <c r="I2851" s="31">
        <v>1.1472724000000001</v>
      </c>
      <c r="J2851" s="31">
        <v>1.241717</v>
      </c>
      <c r="K2851" s="31">
        <v>9.4444899999999998E-2</v>
      </c>
      <c r="L2851" s="31">
        <v>6.3501199999999994E-2</v>
      </c>
      <c r="M2851" s="31">
        <v>8.1782999999999995E-2</v>
      </c>
      <c r="N2851" s="31">
        <v>9.4444899999999998E-2</v>
      </c>
      <c r="O2851" s="31">
        <v>0.1071067</v>
      </c>
      <c r="P2851" s="31">
        <v>0.12538850000000001</v>
      </c>
      <c r="Q2851" s="31">
        <v>87.600170000000006</v>
      </c>
      <c r="R2851">
        <v>2.4145400000000001E-2</v>
      </c>
      <c r="S2851" t="s">
        <v>20810</v>
      </c>
      <c r="T2851">
        <v>0.42161349999999997</v>
      </c>
    </row>
    <row r="2852" spans="1:20" x14ac:dyDescent="0.25">
      <c r="A2852" s="31" t="s">
        <v>976</v>
      </c>
      <c r="B2852" s="31" t="s">
        <v>67</v>
      </c>
      <c r="C2852" s="31" t="s">
        <v>4</v>
      </c>
      <c r="D2852" s="31" t="s">
        <v>8</v>
      </c>
      <c r="E2852" s="31" t="s">
        <v>18</v>
      </c>
      <c r="F2852" s="31" t="s">
        <v>52</v>
      </c>
      <c r="G2852" s="31">
        <v>19</v>
      </c>
      <c r="H2852" s="31">
        <v>19474</v>
      </c>
      <c r="I2852" s="31">
        <v>1.2702701999999999</v>
      </c>
      <c r="J2852" s="31">
        <v>1.298314</v>
      </c>
      <c r="K2852" s="31">
        <v>2.8043700000000001E-2</v>
      </c>
      <c r="L2852" s="31">
        <v>-3.5645E-3</v>
      </c>
      <c r="M2852" s="31">
        <v>1.51098E-2</v>
      </c>
      <c r="N2852" s="31">
        <v>2.8043700000000001E-2</v>
      </c>
      <c r="O2852" s="31">
        <v>4.09775E-2</v>
      </c>
      <c r="P2852" s="31">
        <v>5.9651799999999998E-2</v>
      </c>
      <c r="Q2852" s="31">
        <v>84.856189999999998</v>
      </c>
      <c r="R2852">
        <v>2.4663999999999998E-2</v>
      </c>
      <c r="S2852" t="s">
        <v>20810</v>
      </c>
      <c r="T2852">
        <v>0.17551050000000001</v>
      </c>
    </row>
    <row r="2853" spans="1:20" x14ac:dyDescent="0.25">
      <c r="A2853" s="31" t="s">
        <v>977</v>
      </c>
      <c r="B2853" s="31" t="s">
        <v>67</v>
      </c>
      <c r="C2853" s="31" t="s">
        <v>4</v>
      </c>
      <c r="D2853" s="31" t="s">
        <v>8</v>
      </c>
      <c r="E2853" s="31" t="s">
        <v>18</v>
      </c>
      <c r="F2853" s="31" t="s">
        <v>52</v>
      </c>
      <c r="G2853" s="31">
        <v>20</v>
      </c>
      <c r="H2853" s="31">
        <v>19474</v>
      </c>
      <c r="I2853" s="31">
        <v>1.3149736999999999</v>
      </c>
      <c r="J2853" s="31">
        <v>1.339126</v>
      </c>
      <c r="K2853" s="31">
        <v>2.4152799999999999E-2</v>
      </c>
      <c r="L2853" s="31">
        <v>-6.0967E-3</v>
      </c>
      <c r="M2853" s="31">
        <v>1.17749E-2</v>
      </c>
      <c r="N2853" s="31">
        <v>2.4152799999999999E-2</v>
      </c>
      <c r="O2853" s="31">
        <v>3.6530600000000003E-2</v>
      </c>
      <c r="P2853" s="31">
        <v>5.4402199999999998E-2</v>
      </c>
      <c r="Q2853" s="31">
        <v>79.33605</v>
      </c>
      <c r="R2853">
        <v>2.3603800000000001E-2</v>
      </c>
      <c r="S2853" t="s">
        <v>20810</v>
      </c>
      <c r="T2853">
        <v>0.17551050000000001</v>
      </c>
    </row>
    <row r="2854" spans="1:20" x14ac:dyDescent="0.25">
      <c r="A2854" s="31" t="s">
        <v>978</v>
      </c>
      <c r="B2854" s="31" t="s">
        <v>67</v>
      </c>
      <c r="C2854" s="31" t="s">
        <v>4</v>
      </c>
      <c r="D2854" s="31" t="s">
        <v>8</v>
      </c>
      <c r="E2854" s="31" t="s">
        <v>18</v>
      </c>
      <c r="F2854" s="31" t="s">
        <v>52</v>
      </c>
      <c r="G2854" s="31">
        <v>21</v>
      </c>
      <c r="H2854" s="31">
        <v>19474</v>
      </c>
      <c r="I2854" s="31">
        <v>1.3830981</v>
      </c>
      <c r="J2854" s="31">
        <v>1.4047540000000001</v>
      </c>
      <c r="K2854" s="31">
        <v>2.16557E-2</v>
      </c>
      <c r="L2854" s="31">
        <v>-6.7695000000000003E-3</v>
      </c>
      <c r="M2854" s="31">
        <v>1.00243E-2</v>
      </c>
      <c r="N2854" s="31">
        <v>2.16557E-2</v>
      </c>
      <c r="O2854" s="31">
        <v>3.3286999999999997E-2</v>
      </c>
      <c r="P2854" s="31">
        <v>5.0080899999999998E-2</v>
      </c>
      <c r="Q2854" s="31">
        <v>75.525859999999994</v>
      </c>
      <c r="R2854">
        <v>2.21803E-2</v>
      </c>
      <c r="S2854" t="s">
        <v>20810</v>
      </c>
      <c r="T2854">
        <v>0.17551050000000001</v>
      </c>
    </row>
    <row r="2855" spans="1:20" x14ac:dyDescent="0.25">
      <c r="A2855" s="31" t="s">
        <v>979</v>
      </c>
      <c r="B2855" s="31" t="s">
        <v>67</v>
      </c>
      <c r="C2855" s="31" t="s">
        <v>4</v>
      </c>
      <c r="D2855" s="31" t="s">
        <v>8</v>
      </c>
      <c r="E2855" s="31" t="s">
        <v>18</v>
      </c>
      <c r="F2855" s="31" t="s">
        <v>52</v>
      </c>
      <c r="G2855" s="31">
        <v>22</v>
      </c>
      <c r="H2855" s="31">
        <v>19474</v>
      </c>
      <c r="I2855" s="31">
        <v>1.3035920000000001</v>
      </c>
      <c r="J2855" s="31">
        <v>1.327105</v>
      </c>
      <c r="K2855" s="31">
        <v>2.35129E-2</v>
      </c>
      <c r="L2855" s="31">
        <v>-2.9058E-3</v>
      </c>
      <c r="M2855" s="31">
        <v>1.27026E-2</v>
      </c>
      <c r="N2855" s="31">
        <v>2.35129E-2</v>
      </c>
      <c r="O2855" s="31">
        <v>3.4323300000000001E-2</v>
      </c>
      <c r="P2855" s="31">
        <v>4.9931700000000002E-2</v>
      </c>
      <c r="Q2855" s="31">
        <v>73.381990000000002</v>
      </c>
      <c r="R2855">
        <v>2.06147E-2</v>
      </c>
      <c r="S2855" t="s">
        <v>20810</v>
      </c>
      <c r="T2855">
        <v>0.17551050000000001</v>
      </c>
    </row>
    <row r="2856" spans="1:20" x14ac:dyDescent="0.25">
      <c r="A2856" s="31" t="s">
        <v>980</v>
      </c>
      <c r="B2856" s="31" t="s">
        <v>67</v>
      </c>
      <c r="C2856" s="31" t="s">
        <v>4</v>
      </c>
      <c r="D2856" s="31" t="s">
        <v>8</v>
      </c>
      <c r="E2856" s="31" t="s">
        <v>18</v>
      </c>
      <c r="F2856" s="31" t="s">
        <v>52</v>
      </c>
      <c r="G2856" s="31">
        <v>23</v>
      </c>
      <c r="H2856" s="31">
        <v>19474</v>
      </c>
      <c r="I2856" s="31">
        <v>1.1202482</v>
      </c>
      <c r="J2856" s="31">
        <v>1.138082</v>
      </c>
      <c r="K2856" s="31">
        <v>1.7833399999999999E-2</v>
      </c>
      <c r="L2856" s="31">
        <v>-5.1771999999999999E-3</v>
      </c>
      <c r="M2856" s="31">
        <v>8.4177000000000002E-3</v>
      </c>
      <c r="N2856" s="31">
        <v>1.7833399999999999E-2</v>
      </c>
      <c r="O2856" s="31">
        <v>2.7249099999999998E-2</v>
      </c>
      <c r="P2856" s="31">
        <v>4.0843999999999998E-2</v>
      </c>
      <c r="Q2856" s="31">
        <v>70.801959999999994</v>
      </c>
      <c r="R2856">
        <v>1.7955200000000001E-2</v>
      </c>
      <c r="S2856" t="s">
        <v>20810</v>
      </c>
      <c r="T2856">
        <v>0.17551050000000001</v>
      </c>
    </row>
    <row r="2857" spans="1:20" x14ac:dyDescent="0.25">
      <c r="A2857" s="31" t="s">
        <v>981</v>
      </c>
      <c r="B2857" s="31" t="s">
        <v>67</v>
      </c>
      <c r="C2857" s="31" t="s">
        <v>4</v>
      </c>
      <c r="D2857" s="31" t="s">
        <v>8</v>
      </c>
      <c r="E2857" s="31" t="s">
        <v>18</v>
      </c>
      <c r="F2857" s="31" t="s">
        <v>52</v>
      </c>
      <c r="G2857" s="31">
        <v>24</v>
      </c>
      <c r="H2857" s="31">
        <v>19474</v>
      </c>
      <c r="I2857" s="31">
        <v>0.89698604000000004</v>
      </c>
      <c r="J2857" s="31">
        <v>0.90733459999999999</v>
      </c>
      <c r="K2857" s="31">
        <v>1.03485E-2</v>
      </c>
      <c r="L2857" s="31">
        <v>-8.8777999999999999E-3</v>
      </c>
      <c r="M2857" s="31">
        <v>2.4813000000000001E-3</v>
      </c>
      <c r="N2857" s="31">
        <v>1.03485E-2</v>
      </c>
      <c r="O2857" s="31">
        <v>1.8215800000000001E-2</v>
      </c>
      <c r="P2857" s="31">
        <v>2.9574900000000001E-2</v>
      </c>
      <c r="Q2857" s="31">
        <v>68.604489999999998</v>
      </c>
      <c r="R2857">
        <v>1.5002400000000001E-2</v>
      </c>
      <c r="S2857" t="s">
        <v>20810</v>
      </c>
      <c r="T2857">
        <v>0.17551050000000001</v>
      </c>
    </row>
    <row r="2858" spans="1:20" x14ac:dyDescent="0.25">
      <c r="A2858" s="31" t="s">
        <v>1534</v>
      </c>
      <c r="B2858" s="31" t="s">
        <v>67</v>
      </c>
      <c r="C2858" s="31" t="s">
        <v>4</v>
      </c>
      <c r="D2858" s="31" t="s">
        <v>63</v>
      </c>
      <c r="E2858" s="31" t="s">
        <v>18</v>
      </c>
      <c r="F2858" s="31" t="s">
        <v>52</v>
      </c>
      <c r="G2858" s="31">
        <v>1</v>
      </c>
      <c r="H2858" s="31">
        <v>3454</v>
      </c>
      <c r="I2858" s="31">
        <v>0.87452507000000002</v>
      </c>
      <c r="J2858" s="31">
        <v>0.89048190000000005</v>
      </c>
      <c r="K2858" s="31">
        <v>1.59568E-2</v>
      </c>
      <c r="L2858" s="31">
        <v>-3.0490900000000001E-2</v>
      </c>
      <c r="M2858" s="31">
        <v>-3.0492000000000002E-3</v>
      </c>
      <c r="N2858" s="31">
        <v>1.59568E-2</v>
      </c>
      <c r="O2858" s="31">
        <v>3.4962800000000002E-2</v>
      </c>
      <c r="P2858" s="31">
        <v>6.2404500000000002E-2</v>
      </c>
      <c r="Q2858" s="31">
        <v>74.5</v>
      </c>
      <c r="R2858">
        <v>3.6243299999999999E-2</v>
      </c>
      <c r="S2858" t="s">
        <v>20810</v>
      </c>
      <c r="T2858">
        <v>0.66840489999999997</v>
      </c>
    </row>
    <row r="2859" spans="1:20" x14ac:dyDescent="0.25">
      <c r="A2859" s="31" t="s">
        <v>1535</v>
      </c>
      <c r="B2859" s="31" t="s">
        <v>67</v>
      </c>
      <c r="C2859" s="31" t="s">
        <v>4</v>
      </c>
      <c r="D2859" s="31" t="s">
        <v>63</v>
      </c>
      <c r="E2859" s="31" t="s">
        <v>18</v>
      </c>
      <c r="F2859" s="31" t="s">
        <v>52</v>
      </c>
      <c r="G2859" s="31">
        <v>2</v>
      </c>
      <c r="H2859" s="31">
        <v>3454</v>
      </c>
      <c r="I2859" s="31">
        <v>0.82024441999999997</v>
      </c>
      <c r="J2859" s="31">
        <v>0.82331900000000002</v>
      </c>
      <c r="K2859" s="31">
        <v>3.0745999999999998E-3</v>
      </c>
      <c r="L2859" s="31">
        <v>-4.12053E-2</v>
      </c>
      <c r="M2859" s="31">
        <v>-1.5044399999999999E-2</v>
      </c>
      <c r="N2859" s="31">
        <v>3.0745999999999998E-3</v>
      </c>
      <c r="O2859" s="31">
        <v>2.11936E-2</v>
      </c>
      <c r="P2859" s="31">
        <v>4.7354500000000001E-2</v>
      </c>
      <c r="Q2859" s="31">
        <v>71.5</v>
      </c>
      <c r="R2859">
        <v>3.4551800000000001E-2</v>
      </c>
      <c r="S2859" t="s">
        <v>20810</v>
      </c>
      <c r="T2859">
        <v>0.66840489999999997</v>
      </c>
    </row>
    <row r="2860" spans="1:20" x14ac:dyDescent="0.25">
      <c r="A2860" s="31" t="s">
        <v>1536</v>
      </c>
      <c r="B2860" s="31" t="s">
        <v>67</v>
      </c>
      <c r="C2860" s="31" t="s">
        <v>4</v>
      </c>
      <c r="D2860" s="31" t="s">
        <v>63</v>
      </c>
      <c r="E2860" s="31" t="s">
        <v>18</v>
      </c>
      <c r="F2860" s="31" t="s">
        <v>52</v>
      </c>
      <c r="G2860" s="31">
        <v>3</v>
      </c>
      <c r="H2860" s="31">
        <v>3454</v>
      </c>
      <c r="I2860" s="31">
        <v>0.81303239000000005</v>
      </c>
      <c r="J2860" s="31">
        <v>0.80268629999999996</v>
      </c>
      <c r="K2860" s="31">
        <v>-1.03461E-2</v>
      </c>
      <c r="L2860" s="31">
        <v>-5.5487700000000001E-2</v>
      </c>
      <c r="M2860" s="31">
        <v>-2.8817700000000002E-2</v>
      </c>
      <c r="N2860" s="31">
        <v>-1.03461E-2</v>
      </c>
      <c r="O2860" s="31">
        <v>8.1253999999999996E-3</v>
      </c>
      <c r="P2860" s="31">
        <v>3.4795399999999997E-2</v>
      </c>
      <c r="Q2860" s="31">
        <v>68</v>
      </c>
      <c r="R2860">
        <v>3.5224100000000001E-2</v>
      </c>
      <c r="S2860" t="s">
        <v>20810</v>
      </c>
      <c r="T2860">
        <v>0.66840489999999997</v>
      </c>
    </row>
    <row r="2861" spans="1:20" x14ac:dyDescent="0.25">
      <c r="A2861" s="31" t="s">
        <v>1537</v>
      </c>
      <c r="B2861" s="31" t="s">
        <v>67</v>
      </c>
      <c r="C2861" s="31" t="s">
        <v>4</v>
      </c>
      <c r="D2861" s="31" t="s">
        <v>63</v>
      </c>
      <c r="E2861" s="31" t="s">
        <v>18</v>
      </c>
      <c r="F2861" s="31" t="s">
        <v>52</v>
      </c>
      <c r="G2861" s="31">
        <v>4</v>
      </c>
      <c r="H2861" s="31">
        <v>3454</v>
      </c>
      <c r="I2861" s="31">
        <v>0.82741593999999996</v>
      </c>
      <c r="J2861" s="31">
        <v>0.80083819999999994</v>
      </c>
      <c r="K2861" s="31">
        <v>-2.6577699999999999E-2</v>
      </c>
      <c r="L2861" s="31">
        <v>-7.2825299999999996E-2</v>
      </c>
      <c r="M2861" s="31">
        <v>-4.5501800000000002E-2</v>
      </c>
      <c r="N2861" s="31">
        <v>-2.6577699999999999E-2</v>
      </c>
      <c r="O2861" s="31">
        <v>-7.6534999999999997E-3</v>
      </c>
      <c r="P2861" s="31">
        <v>1.967E-2</v>
      </c>
      <c r="Q2861" s="31">
        <v>66.5</v>
      </c>
      <c r="R2861">
        <v>3.60872E-2</v>
      </c>
      <c r="S2861" t="s">
        <v>20810</v>
      </c>
      <c r="T2861">
        <v>0.66840489999999997</v>
      </c>
    </row>
    <row r="2862" spans="1:20" x14ac:dyDescent="0.25">
      <c r="A2862" s="31" t="s">
        <v>1538</v>
      </c>
      <c r="B2862" s="31" t="s">
        <v>67</v>
      </c>
      <c r="C2862" s="31" t="s">
        <v>4</v>
      </c>
      <c r="D2862" s="31" t="s">
        <v>63</v>
      </c>
      <c r="E2862" s="31" t="s">
        <v>18</v>
      </c>
      <c r="F2862" s="31" t="s">
        <v>52</v>
      </c>
      <c r="G2862" s="31">
        <v>5</v>
      </c>
      <c r="H2862" s="31">
        <v>3454</v>
      </c>
      <c r="I2862" s="31">
        <v>0.86493249999999999</v>
      </c>
      <c r="J2862" s="31">
        <v>0.81960029999999995</v>
      </c>
      <c r="K2862" s="31">
        <v>-4.5332200000000003E-2</v>
      </c>
      <c r="L2862" s="31">
        <v>-9.0696299999999994E-2</v>
      </c>
      <c r="M2862" s="31">
        <v>-6.3894800000000002E-2</v>
      </c>
      <c r="N2862" s="31">
        <v>-4.5332200000000003E-2</v>
      </c>
      <c r="O2862" s="31">
        <v>-2.6769600000000001E-2</v>
      </c>
      <c r="P2862" s="31">
        <v>3.1900000000000003E-5</v>
      </c>
      <c r="Q2862" s="31">
        <v>63.5</v>
      </c>
      <c r="R2862">
        <v>3.53978E-2</v>
      </c>
      <c r="S2862" t="s">
        <v>20810</v>
      </c>
      <c r="T2862">
        <v>0.66840489999999997</v>
      </c>
    </row>
    <row r="2863" spans="1:20" x14ac:dyDescent="0.25">
      <c r="A2863" s="31" t="s">
        <v>1539</v>
      </c>
      <c r="B2863" s="31" t="s">
        <v>67</v>
      </c>
      <c r="C2863" s="31" t="s">
        <v>4</v>
      </c>
      <c r="D2863" s="31" t="s">
        <v>63</v>
      </c>
      <c r="E2863" s="31" t="s">
        <v>18</v>
      </c>
      <c r="F2863" s="31" t="s">
        <v>52</v>
      </c>
      <c r="G2863" s="31">
        <v>6</v>
      </c>
      <c r="H2863" s="31">
        <v>3454</v>
      </c>
      <c r="I2863" s="31">
        <v>1.0033015000000001</v>
      </c>
      <c r="J2863" s="31">
        <v>0.89853839999999996</v>
      </c>
      <c r="K2863" s="31">
        <v>-0.1047632</v>
      </c>
      <c r="L2863" s="31">
        <v>-0.1531459</v>
      </c>
      <c r="M2863" s="31">
        <v>-0.12456100000000001</v>
      </c>
      <c r="N2863" s="31">
        <v>-0.1047632</v>
      </c>
      <c r="O2863" s="31">
        <v>-8.4965299999999994E-2</v>
      </c>
      <c r="P2863" s="31">
        <v>-5.6380399999999997E-2</v>
      </c>
      <c r="Q2863" s="31">
        <v>61.5</v>
      </c>
      <c r="R2863">
        <v>3.7753299999999997E-2</v>
      </c>
      <c r="S2863" t="s">
        <v>20810</v>
      </c>
      <c r="T2863">
        <v>0.66840489999999997</v>
      </c>
    </row>
    <row r="2864" spans="1:20" x14ac:dyDescent="0.25">
      <c r="A2864" s="31" t="s">
        <v>1540</v>
      </c>
      <c r="B2864" s="31" t="s">
        <v>67</v>
      </c>
      <c r="C2864" s="31" t="s">
        <v>4</v>
      </c>
      <c r="D2864" s="31" t="s">
        <v>63</v>
      </c>
      <c r="E2864" s="31" t="s">
        <v>18</v>
      </c>
      <c r="F2864" s="31" t="s">
        <v>52</v>
      </c>
      <c r="G2864" s="31">
        <v>7</v>
      </c>
      <c r="H2864" s="31">
        <v>3454</v>
      </c>
      <c r="I2864" s="31">
        <v>1.2475227</v>
      </c>
      <c r="J2864" s="31">
        <v>1.081029</v>
      </c>
      <c r="K2864" s="31">
        <v>-0.16649359999999999</v>
      </c>
      <c r="L2864" s="31">
        <v>-0.22295180000000001</v>
      </c>
      <c r="M2864" s="31">
        <v>-0.18959580000000001</v>
      </c>
      <c r="N2864" s="31">
        <v>-0.16649359999999999</v>
      </c>
      <c r="O2864" s="31">
        <v>-0.1433913</v>
      </c>
      <c r="P2864" s="31">
        <v>-0.1100353</v>
      </c>
      <c r="Q2864" s="31">
        <v>61</v>
      </c>
      <c r="R2864">
        <v>4.4054599999999999E-2</v>
      </c>
      <c r="S2864" t="s">
        <v>20810</v>
      </c>
      <c r="T2864">
        <v>0.66840489999999997</v>
      </c>
    </row>
    <row r="2865" spans="1:20" x14ac:dyDescent="0.25">
      <c r="A2865" s="31" t="s">
        <v>1541</v>
      </c>
      <c r="B2865" s="31" t="s">
        <v>67</v>
      </c>
      <c r="C2865" s="31" t="s">
        <v>4</v>
      </c>
      <c r="D2865" s="31" t="s">
        <v>63</v>
      </c>
      <c r="E2865" s="31" t="s">
        <v>18</v>
      </c>
      <c r="F2865" s="31" t="s">
        <v>52</v>
      </c>
      <c r="G2865" s="31">
        <v>8</v>
      </c>
      <c r="H2865" s="31">
        <v>3454</v>
      </c>
      <c r="I2865" s="31">
        <v>1.3996329999999999</v>
      </c>
      <c r="J2865" s="31">
        <v>1.1678010000000001</v>
      </c>
      <c r="K2865" s="31">
        <v>-0.23183229999999999</v>
      </c>
      <c r="L2865" s="31">
        <v>-0.29324529999999999</v>
      </c>
      <c r="M2865" s="31">
        <v>-0.25696200000000002</v>
      </c>
      <c r="N2865" s="31">
        <v>-0.23183229999999999</v>
      </c>
      <c r="O2865" s="31">
        <v>-0.20670259999999999</v>
      </c>
      <c r="P2865" s="31">
        <v>-0.17041919999999999</v>
      </c>
      <c r="Q2865" s="31">
        <v>62.5</v>
      </c>
      <c r="R2865">
        <v>4.7920900000000002E-2</v>
      </c>
      <c r="S2865" t="s">
        <v>20810</v>
      </c>
      <c r="T2865">
        <v>0.66840489999999997</v>
      </c>
    </row>
    <row r="2866" spans="1:20" x14ac:dyDescent="0.25">
      <c r="A2866" s="31" t="s">
        <v>1542</v>
      </c>
      <c r="B2866" s="31" t="s">
        <v>67</v>
      </c>
      <c r="C2866" s="31" t="s">
        <v>4</v>
      </c>
      <c r="D2866" s="31" t="s">
        <v>63</v>
      </c>
      <c r="E2866" s="31" t="s">
        <v>18</v>
      </c>
      <c r="F2866" s="31" t="s">
        <v>52</v>
      </c>
      <c r="G2866" s="31">
        <v>9</v>
      </c>
      <c r="H2866" s="31">
        <v>3454</v>
      </c>
      <c r="I2866" s="31">
        <v>1.4055636</v>
      </c>
      <c r="J2866" s="31">
        <v>1.1163920000000001</v>
      </c>
      <c r="K2866" s="31">
        <v>-0.28917209999999999</v>
      </c>
      <c r="L2866" s="31">
        <v>-0.35084769999999998</v>
      </c>
      <c r="M2866" s="31">
        <v>-0.3144092</v>
      </c>
      <c r="N2866" s="31">
        <v>-0.28917209999999999</v>
      </c>
      <c r="O2866" s="31">
        <v>-0.26393489999999997</v>
      </c>
      <c r="P2866" s="31">
        <v>-0.22749639999999999</v>
      </c>
      <c r="Q2866" s="31">
        <v>67</v>
      </c>
      <c r="R2866">
        <v>4.81257E-2</v>
      </c>
      <c r="S2866" t="s">
        <v>20810</v>
      </c>
      <c r="T2866">
        <v>0.66840489999999997</v>
      </c>
    </row>
    <row r="2867" spans="1:20" x14ac:dyDescent="0.25">
      <c r="A2867" s="31" t="s">
        <v>1543</v>
      </c>
      <c r="B2867" s="31" t="s">
        <v>67</v>
      </c>
      <c r="C2867" s="31" t="s">
        <v>4</v>
      </c>
      <c r="D2867" s="31" t="s">
        <v>63</v>
      </c>
      <c r="E2867" s="31" t="s">
        <v>18</v>
      </c>
      <c r="F2867" s="31" t="s">
        <v>52</v>
      </c>
      <c r="G2867" s="31">
        <v>10</v>
      </c>
      <c r="H2867" s="31">
        <v>3454</v>
      </c>
      <c r="I2867" s="31">
        <v>1.3315939000000001</v>
      </c>
      <c r="J2867" s="31">
        <v>1.1195440000000001</v>
      </c>
      <c r="K2867" s="31">
        <v>-0.21204980000000001</v>
      </c>
      <c r="L2867" s="31">
        <v>-0.27612690000000001</v>
      </c>
      <c r="M2867" s="31">
        <v>-0.2382696</v>
      </c>
      <c r="N2867" s="31">
        <v>-0.21204980000000001</v>
      </c>
      <c r="O2867" s="31">
        <v>-0.18583</v>
      </c>
      <c r="P2867" s="31">
        <v>-0.14797270000000001</v>
      </c>
      <c r="Q2867" s="31">
        <v>72.5</v>
      </c>
      <c r="R2867">
        <v>4.9999599999999998E-2</v>
      </c>
      <c r="S2867" t="s">
        <v>20810</v>
      </c>
      <c r="T2867">
        <v>0.66840489999999997</v>
      </c>
    </row>
    <row r="2868" spans="1:20" x14ac:dyDescent="0.25">
      <c r="A2868" s="31" t="s">
        <v>1544</v>
      </c>
      <c r="B2868" s="31" t="s">
        <v>67</v>
      </c>
      <c r="C2868" s="31" t="s">
        <v>4</v>
      </c>
      <c r="D2868" s="31" t="s">
        <v>63</v>
      </c>
      <c r="E2868" s="31" t="s">
        <v>18</v>
      </c>
      <c r="F2868" s="31" t="s">
        <v>52</v>
      </c>
      <c r="G2868" s="31">
        <v>11</v>
      </c>
      <c r="H2868" s="31">
        <v>3454</v>
      </c>
      <c r="I2868" s="31">
        <v>1.2440754999999999</v>
      </c>
      <c r="J2868" s="31">
        <v>1.1111150000000001</v>
      </c>
      <c r="K2868" s="31">
        <v>-0.13296089999999999</v>
      </c>
      <c r="L2868" s="31">
        <v>-0.19656219999999999</v>
      </c>
      <c r="M2868" s="31">
        <v>-0.15898599999999999</v>
      </c>
      <c r="N2868" s="31">
        <v>-0.13296089999999999</v>
      </c>
      <c r="O2868" s="31">
        <v>-0.1069358</v>
      </c>
      <c r="P2868" s="31">
        <v>-6.9359699999999996E-2</v>
      </c>
      <c r="Q2868" s="31">
        <v>77</v>
      </c>
      <c r="R2868">
        <v>4.96283E-2</v>
      </c>
      <c r="S2868" t="s">
        <v>20810</v>
      </c>
      <c r="T2868">
        <v>0.66840489999999997</v>
      </c>
    </row>
    <row r="2869" spans="1:20" x14ac:dyDescent="0.25">
      <c r="A2869" s="31" t="s">
        <v>1545</v>
      </c>
      <c r="B2869" s="31" t="s">
        <v>67</v>
      </c>
      <c r="C2869" s="31" t="s">
        <v>4</v>
      </c>
      <c r="D2869" s="31" t="s">
        <v>63</v>
      </c>
      <c r="E2869" s="31" t="s">
        <v>18</v>
      </c>
      <c r="F2869" s="31" t="s">
        <v>52</v>
      </c>
      <c r="G2869" s="31">
        <v>12</v>
      </c>
      <c r="H2869" s="31">
        <v>3454</v>
      </c>
      <c r="I2869" s="31">
        <v>1.1004073000000001</v>
      </c>
      <c r="J2869" s="31">
        <v>1.0790219999999999</v>
      </c>
      <c r="K2869" s="31">
        <v>-2.13858E-2</v>
      </c>
      <c r="L2869" s="31">
        <v>-8.2683800000000002E-2</v>
      </c>
      <c r="M2869" s="31">
        <v>-4.64684E-2</v>
      </c>
      <c r="N2869" s="31">
        <v>-2.13858E-2</v>
      </c>
      <c r="O2869" s="31">
        <v>3.6968000000000001E-3</v>
      </c>
      <c r="P2869" s="31">
        <v>3.9912200000000002E-2</v>
      </c>
      <c r="Q2869" s="31">
        <v>81</v>
      </c>
      <c r="R2869">
        <v>4.7831100000000001E-2</v>
      </c>
      <c r="S2869" t="s">
        <v>20810</v>
      </c>
      <c r="T2869">
        <v>0.66840489999999997</v>
      </c>
    </row>
    <row r="2870" spans="1:20" x14ac:dyDescent="0.25">
      <c r="A2870" s="31" t="s">
        <v>1546</v>
      </c>
      <c r="B2870" s="31" t="s">
        <v>67</v>
      </c>
      <c r="C2870" s="31" t="s">
        <v>4</v>
      </c>
      <c r="D2870" s="31" t="s">
        <v>63</v>
      </c>
      <c r="E2870" s="31" t="s">
        <v>18</v>
      </c>
      <c r="F2870" s="31" t="s">
        <v>52</v>
      </c>
      <c r="G2870" s="31">
        <v>13</v>
      </c>
      <c r="H2870" s="31">
        <v>3454</v>
      </c>
      <c r="I2870" s="31">
        <v>0.97802712000000003</v>
      </c>
      <c r="J2870" s="31">
        <v>0.98165950000000002</v>
      </c>
      <c r="K2870" s="31">
        <v>3.6324E-3</v>
      </c>
      <c r="L2870" s="31">
        <v>-5.4693499999999999E-2</v>
      </c>
      <c r="M2870" s="31">
        <v>-2.0234100000000001E-2</v>
      </c>
      <c r="N2870" s="31">
        <v>3.6324E-3</v>
      </c>
      <c r="O2870" s="31">
        <v>2.7498999999999999E-2</v>
      </c>
      <c r="P2870" s="31">
        <v>6.1958399999999997E-2</v>
      </c>
      <c r="Q2870" s="31">
        <v>84.5</v>
      </c>
      <c r="R2870">
        <v>4.5511999999999997E-2</v>
      </c>
      <c r="S2870" t="s">
        <v>20810</v>
      </c>
      <c r="T2870">
        <v>3.5850199999999999E-2</v>
      </c>
    </row>
    <row r="2871" spans="1:20" x14ac:dyDescent="0.25">
      <c r="A2871" s="31" t="s">
        <v>1547</v>
      </c>
      <c r="B2871" s="31" t="s">
        <v>67</v>
      </c>
      <c r="C2871" s="31" t="s">
        <v>4</v>
      </c>
      <c r="D2871" s="31" t="s">
        <v>63</v>
      </c>
      <c r="E2871" s="31" t="s">
        <v>18</v>
      </c>
      <c r="F2871" s="31" t="s">
        <v>52</v>
      </c>
      <c r="G2871" s="31">
        <v>14</v>
      </c>
      <c r="H2871" s="31">
        <v>3454</v>
      </c>
      <c r="I2871" s="31">
        <v>0.96734370999999997</v>
      </c>
      <c r="J2871" s="31">
        <v>0.9746243</v>
      </c>
      <c r="K2871" s="31">
        <v>7.2805999999999999E-3</v>
      </c>
      <c r="L2871" s="31">
        <v>-5.5183400000000001E-2</v>
      </c>
      <c r="M2871" s="31">
        <v>-1.8279199999999999E-2</v>
      </c>
      <c r="N2871" s="31">
        <v>7.2805999999999999E-3</v>
      </c>
      <c r="O2871" s="31">
        <v>3.2840300000000003E-2</v>
      </c>
      <c r="P2871" s="31">
        <v>6.9744500000000001E-2</v>
      </c>
      <c r="Q2871" s="31">
        <v>87.5</v>
      </c>
      <c r="R2871">
        <v>4.8740899999999997E-2</v>
      </c>
      <c r="S2871" t="s">
        <v>20810</v>
      </c>
      <c r="T2871">
        <v>3.5850199999999999E-2</v>
      </c>
    </row>
    <row r="2872" spans="1:20" x14ac:dyDescent="0.25">
      <c r="A2872" s="31" t="s">
        <v>1548</v>
      </c>
      <c r="B2872" s="31" t="s">
        <v>67</v>
      </c>
      <c r="C2872" s="31" t="s">
        <v>4</v>
      </c>
      <c r="D2872" s="31" t="s">
        <v>63</v>
      </c>
      <c r="E2872" s="31" t="s">
        <v>18</v>
      </c>
      <c r="F2872" s="31" t="s">
        <v>52</v>
      </c>
      <c r="G2872" s="31">
        <v>15</v>
      </c>
      <c r="H2872" s="31">
        <v>3454</v>
      </c>
      <c r="I2872" s="31">
        <v>1.0139965</v>
      </c>
      <c r="J2872" s="31">
        <v>1.023925</v>
      </c>
      <c r="K2872" s="31">
        <v>9.9281999999999999E-3</v>
      </c>
      <c r="L2872" s="31">
        <v>-5.7343199999999997E-2</v>
      </c>
      <c r="M2872" s="31">
        <v>-1.7598699999999998E-2</v>
      </c>
      <c r="N2872" s="31">
        <v>9.9281999999999999E-3</v>
      </c>
      <c r="O2872" s="31">
        <v>3.7455099999999998E-2</v>
      </c>
      <c r="P2872" s="31">
        <v>7.7199599999999993E-2</v>
      </c>
      <c r="Q2872" s="31">
        <v>89.5</v>
      </c>
      <c r="R2872">
        <v>5.2492200000000003E-2</v>
      </c>
      <c r="S2872" t="s">
        <v>20810</v>
      </c>
      <c r="T2872">
        <v>3.5850199999999999E-2</v>
      </c>
    </row>
    <row r="2873" spans="1:20" x14ac:dyDescent="0.25">
      <c r="A2873" s="31" t="s">
        <v>1549</v>
      </c>
      <c r="B2873" s="31" t="s">
        <v>67</v>
      </c>
      <c r="C2873" s="31" t="s">
        <v>4</v>
      </c>
      <c r="D2873" s="31" t="s">
        <v>63</v>
      </c>
      <c r="E2873" s="31" t="s">
        <v>18</v>
      </c>
      <c r="F2873" s="31" t="s">
        <v>52</v>
      </c>
      <c r="G2873" s="31">
        <v>16</v>
      </c>
      <c r="H2873" s="31">
        <v>3454</v>
      </c>
      <c r="I2873" s="31">
        <v>1.1099018</v>
      </c>
      <c r="J2873" s="31">
        <v>1.12378</v>
      </c>
      <c r="K2873" s="31">
        <v>1.38782E-2</v>
      </c>
      <c r="L2873" s="31">
        <v>-6.1538500000000003E-2</v>
      </c>
      <c r="M2873" s="31">
        <v>-1.6981699999999999E-2</v>
      </c>
      <c r="N2873" s="31">
        <v>1.38782E-2</v>
      </c>
      <c r="O2873" s="31">
        <v>4.4738100000000003E-2</v>
      </c>
      <c r="P2873" s="31">
        <v>8.9294899999999996E-2</v>
      </c>
      <c r="Q2873" s="31">
        <v>91.5</v>
      </c>
      <c r="R2873">
        <v>5.8847999999999998E-2</v>
      </c>
      <c r="S2873" t="s">
        <v>20810</v>
      </c>
      <c r="T2873">
        <v>3.5850199999999999E-2</v>
      </c>
    </row>
    <row r="2874" spans="1:20" x14ac:dyDescent="0.25">
      <c r="A2874" s="31" t="s">
        <v>1550</v>
      </c>
      <c r="B2874" s="31" t="s">
        <v>67</v>
      </c>
      <c r="C2874" s="31" t="s">
        <v>4</v>
      </c>
      <c r="D2874" s="31" t="s">
        <v>63</v>
      </c>
      <c r="E2874" s="31" t="s">
        <v>18</v>
      </c>
      <c r="F2874" s="31" t="s">
        <v>52</v>
      </c>
      <c r="G2874" s="31">
        <v>17</v>
      </c>
      <c r="H2874" s="31">
        <v>3454</v>
      </c>
      <c r="I2874" s="31">
        <v>1.2462785000000001</v>
      </c>
      <c r="J2874" s="31">
        <v>1.2623340000000001</v>
      </c>
      <c r="K2874" s="31">
        <v>1.6055699999999999E-2</v>
      </c>
      <c r="L2874" s="31">
        <v>-6.4483299999999993E-2</v>
      </c>
      <c r="M2874" s="31">
        <v>-1.6900200000000001E-2</v>
      </c>
      <c r="N2874" s="31">
        <v>1.6055699999999999E-2</v>
      </c>
      <c r="O2874" s="31">
        <v>4.9011600000000002E-2</v>
      </c>
      <c r="P2874" s="31">
        <v>9.6594700000000006E-2</v>
      </c>
      <c r="Q2874" s="31">
        <v>92.5</v>
      </c>
      <c r="R2874">
        <v>6.2844899999999995E-2</v>
      </c>
      <c r="S2874" t="s">
        <v>20810</v>
      </c>
      <c r="T2874">
        <v>3.5850199999999999E-2</v>
      </c>
    </row>
    <row r="2875" spans="1:20" x14ac:dyDescent="0.25">
      <c r="A2875" s="31" t="s">
        <v>1551</v>
      </c>
      <c r="B2875" s="31" t="s">
        <v>67</v>
      </c>
      <c r="C2875" s="31" t="s">
        <v>4</v>
      </c>
      <c r="D2875" s="31" t="s">
        <v>63</v>
      </c>
      <c r="E2875" s="31" t="s">
        <v>18</v>
      </c>
      <c r="F2875" s="31" t="s">
        <v>52</v>
      </c>
      <c r="G2875" s="31">
        <v>18</v>
      </c>
      <c r="H2875" s="31">
        <v>3454</v>
      </c>
      <c r="I2875" s="31">
        <v>1.4572881</v>
      </c>
      <c r="J2875" s="31">
        <v>1.473106</v>
      </c>
      <c r="K2875" s="31">
        <v>1.5817399999999999E-2</v>
      </c>
      <c r="L2875" s="31">
        <v>-7.1843199999999996E-2</v>
      </c>
      <c r="M2875" s="31">
        <v>-2.00526E-2</v>
      </c>
      <c r="N2875" s="31">
        <v>1.5817399999999999E-2</v>
      </c>
      <c r="O2875" s="31">
        <v>5.1687499999999997E-2</v>
      </c>
      <c r="P2875" s="31">
        <v>0.1034781</v>
      </c>
      <c r="Q2875" s="31">
        <v>91.5</v>
      </c>
      <c r="R2875">
        <v>6.8402000000000004E-2</v>
      </c>
      <c r="S2875" t="s">
        <v>20810</v>
      </c>
      <c r="T2875">
        <v>3.5850199999999999E-2</v>
      </c>
    </row>
    <row r="2876" spans="1:20" x14ac:dyDescent="0.25">
      <c r="A2876" s="31" t="s">
        <v>1552</v>
      </c>
      <c r="B2876" s="31" t="s">
        <v>67</v>
      </c>
      <c r="C2876" s="31" t="s">
        <v>4</v>
      </c>
      <c r="D2876" s="31" t="s">
        <v>63</v>
      </c>
      <c r="E2876" s="31" t="s">
        <v>18</v>
      </c>
      <c r="F2876" s="31" t="s">
        <v>52</v>
      </c>
      <c r="G2876" s="31">
        <v>19</v>
      </c>
      <c r="H2876" s="31">
        <v>3454</v>
      </c>
      <c r="I2876" s="31">
        <v>1.6399128000000001</v>
      </c>
      <c r="J2876" s="31">
        <v>1.852571</v>
      </c>
      <c r="K2876" s="31">
        <v>0.21265819999999999</v>
      </c>
      <c r="L2876" s="31">
        <v>0.1241934</v>
      </c>
      <c r="M2876" s="31">
        <v>0.17645910000000001</v>
      </c>
      <c r="N2876" s="31">
        <v>0.21265819999999999</v>
      </c>
      <c r="O2876" s="31">
        <v>0.2488573</v>
      </c>
      <c r="P2876" s="31">
        <v>0.30112309999999998</v>
      </c>
      <c r="Q2876" s="31">
        <v>90</v>
      </c>
      <c r="R2876">
        <v>6.9029499999999994E-2</v>
      </c>
      <c r="S2876" t="s">
        <v>20810</v>
      </c>
      <c r="T2876">
        <v>0.66840489999999997</v>
      </c>
    </row>
    <row r="2877" spans="1:20" x14ac:dyDescent="0.25">
      <c r="A2877" s="31" t="s">
        <v>1553</v>
      </c>
      <c r="B2877" s="31" t="s">
        <v>67</v>
      </c>
      <c r="C2877" s="31" t="s">
        <v>4</v>
      </c>
      <c r="D2877" s="31" t="s">
        <v>63</v>
      </c>
      <c r="E2877" s="31" t="s">
        <v>18</v>
      </c>
      <c r="F2877" s="31" t="s">
        <v>52</v>
      </c>
      <c r="G2877" s="31">
        <v>20</v>
      </c>
      <c r="H2877" s="31">
        <v>3454</v>
      </c>
      <c r="I2877" s="31">
        <v>1.7113141000000001</v>
      </c>
      <c r="J2877" s="31">
        <v>1.857105</v>
      </c>
      <c r="K2877" s="31">
        <v>0.14579059999999999</v>
      </c>
      <c r="L2877" s="31">
        <v>5.8552100000000003E-2</v>
      </c>
      <c r="M2877" s="31">
        <v>0.11009330000000001</v>
      </c>
      <c r="N2877" s="31">
        <v>0.14579059999999999</v>
      </c>
      <c r="O2877" s="31">
        <v>0.18148790000000001</v>
      </c>
      <c r="P2877" s="31">
        <v>0.23302919999999999</v>
      </c>
      <c r="Q2877" s="31">
        <v>88.5</v>
      </c>
      <c r="R2877">
        <v>6.8072599999999997E-2</v>
      </c>
      <c r="S2877" t="s">
        <v>20810</v>
      </c>
      <c r="T2877">
        <v>0.66840489999999997</v>
      </c>
    </row>
    <row r="2878" spans="1:20" x14ac:dyDescent="0.25">
      <c r="A2878" s="31" t="s">
        <v>1554</v>
      </c>
      <c r="B2878" s="31" t="s">
        <v>67</v>
      </c>
      <c r="C2878" s="31" t="s">
        <v>4</v>
      </c>
      <c r="D2878" s="31" t="s">
        <v>63</v>
      </c>
      <c r="E2878" s="31" t="s">
        <v>18</v>
      </c>
      <c r="F2878" s="31" t="s">
        <v>52</v>
      </c>
      <c r="G2878" s="31">
        <v>21</v>
      </c>
      <c r="H2878" s="31">
        <v>3454</v>
      </c>
      <c r="I2878" s="31">
        <v>1.7146926</v>
      </c>
      <c r="J2878" s="31">
        <v>1.887921</v>
      </c>
      <c r="K2878" s="31">
        <v>0.17322860000000001</v>
      </c>
      <c r="L2878" s="31">
        <v>8.9384699999999997E-2</v>
      </c>
      <c r="M2878" s="31">
        <v>0.1389203</v>
      </c>
      <c r="N2878" s="31">
        <v>0.17322860000000001</v>
      </c>
      <c r="O2878" s="31">
        <v>0.20753679999999999</v>
      </c>
      <c r="P2878" s="31">
        <v>0.25707239999999998</v>
      </c>
      <c r="Q2878" s="31">
        <v>85.5</v>
      </c>
      <c r="R2878">
        <v>6.5423700000000001E-2</v>
      </c>
      <c r="S2878" t="s">
        <v>20810</v>
      </c>
      <c r="T2878">
        <v>0.66840489999999997</v>
      </c>
    </row>
    <row r="2879" spans="1:20" x14ac:dyDescent="0.25">
      <c r="A2879" s="31" t="s">
        <v>1555</v>
      </c>
      <c r="B2879" s="31" t="s">
        <v>67</v>
      </c>
      <c r="C2879" s="31" t="s">
        <v>4</v>
      </c>
      <c r="D2879" s="31" t="s">
        <v>63</v>
      </c>
      <c r="E2879" s="31" t="s">
        <v>18</v>
      </c>
      <c r="F2879" s="31" t="s">
        <v>52</v>
      </c>
      <c r="G2879" s="31">
        <v>22</v>
      </c>
      <c r="H2879" s="31">
        <v>3454</v>
      </c>
      <c r="I2879" s="31">
        <v>1.6076851999999999</v>
      </c>
      <c r="J2879" s="31">
        <v>1.72736</v>
      </c>
      <c r="K2879" s="31">
        <v>0.11967510000000001</v>
      </c>
      <c r="L2879" s="31">
        <v>4.2604299999999998E-2</v>
      </c>
      <c r="M2879" s="31">
        <v>8.8138400000000006E-2</v>
      </c>
      <c r="N2879" s="31">
        <v>0.11967510000000001</v>
      </c>
      <c r="O2879" s="31">
        <v>0.15121190000000001</v>
      </c>
      <c r="P2879" s="31">
        <v>0.1967459</v>
      </c>
      <c r="Q2879" s="31">
        <v>84.5</v>
      </c>
      <c r="R2879">
        <v>6.01386E-2</v>
      </c>
      <c r="S2879" t="s">
        <v>20810</v>
      </c>
      <c r="T2879">
        <v>0.66840489999999997</v>
      </c>
    </row>
    <row r="2880" spans="1:20" x14ac:dyDescent="0.25">
      <c r="A2880" s="31" t="s">
        <v>1556</v>
      </c>
      <c r="B2880" s="31" t="s">
        <v>67</v>
      </c>
      <c r="C2880" s="31" t="s">
        <v>4</v>
      </c>
      <c r="D2880" s="31" t="s">
        <v>63</v>
      </c>
      <c r="E2880" s="31" t="s">
        <v>18</v>
      </c>
      <c r="F2880" s="31" t="s">
        <v>52</v>
      </c>
      <c r="G2880" s="31">
        <v>23</v>
      </c>
      <c r="H2880" s="31">
        <v>3454</v>
      </c>
      <c r="I2880" s="31">
        <v>1.3704584</v>
      </c>
      <c r="J2880" s="31">
        <v>1.444083</v>
      </c>
      <c r="K2880" s="31">
        <v>7.3624200000000001E-2</v>
      </c>
      <c r="L2880" s="31">
        <v>5.2687000000000003E-3</v>
      </c>
      <c r="M2880" s="31">
        <v>4.5653699999999998E-2</v>
      </c>
      <c r="N2880" s="31">
        <v>7.3624200000000001E-2</v>
      </c>
      <c r="O2880" s="31">
        <v>0.1015947</v>
      </c>
      <c r="P2880" s="31">
        <v>0.14197969999999999</v>
      </c>
      <c r="Q2880" s="31">
        <v>81.5</v>
      </c>
      <c r="R2880">
        <v>5.3338099999999999E-2</v>
      </c>
      <c r="S2880" t="s">
        <v>20810</v>
      </c>
      <c r="T2880">
        <v>0.66840489999999997</v>
      </c>
    </row>
    <row r="2881" spans="1:20" x14ac:dyDescent="0.25">
      <c r="A2881" s="31" t="s">
        <v>1557</v>
      </c>
      <c r="B2881" s="31" t="s">
        <v>67</v>
      </c>
      <c r="C2881" s="31" t="s">
        <v>4</v>
      </c>
      <c r="D2881" s="31" t="s">
        <v>63</v>
      </c>
      <c r="E2881" s="31" t="s">
        <v>18</v>
      </c>
      <c r="F2881" s="31" t="s">
        <v>52</v>
      </c>
      <c r="G2881" s="31">
        <v>24</v>
      </c>
      <c r="H2881" s="31">
        <v>3454</v>
      </c>
      <c r="I2881" s="31">
        <v>1.1075311000000001</v>
      </c>
      <c r="J2881" s="31">
        <v>1.154709</v>
      </c>
      <c r="K2881" s="31">
        <v>4.7177799999999999E-2</v>
      </c>
      <c r="L2881" s="31">
        <v>-1.18099E-2</v>
      </c>
      <c r="M2881" s="31">
        <v>2.3040499999999998E-2</v>
      </c>
      <c r="N2881" s="31">
        <v>4.7177799999999999E-2</v>
      </c>
      <c r="O2881" s="31">
        <v>7.1315100000000006E-2</v>
      </c>
      <c r="P2881" s="31">
        <v>0.1061655</v>
      </c>
      <c r="Q2881" s="31">
        <v>80.5</v>
      </c>
      <c r="R2881">
        <v>4.6028300000000001E-2</v>
      </c>
      <c r="S2881" t="s">
        <v>20810</v>
      </c>
      <c r="T2881">
        <v>0.66840489999999997</v>
      </c>
    </row>
    <row r="2882" spans="1:20" x14ac:dyDescent="0.25">
      <c r="A2882" s="31" t="s">
        <v>2110</v>
      </c>
      <c r="B2882" s="31" t="s">
        <v>67</v>
      </c>
      <c r="C2882" s="31" t="s">
        <v>4</v>
      </c>
      <c r="D2882" s="31" t="s">
        <v>64</v>
      </c>
      <c r="E2882" s="31" t="s">
        <v>18</v>
      </c>
      <c r="F2882" s="31" t="s">
        <v>52</v>
      </c>
      <c r="G2882" s="31">
        <v>1</v>
      </c>
      <c r="H2882" s="31">
        <v>3581</v>
      </c>
      <c r="I2882" s="31">
        <v>0.72223714999999999</v>
      </c>
      <c r="J2882" s="31">
        <v>1.0159830000000001</v>
      </c>
      <c r="K2882" s="31">
        <v>0.29374630000000002</v>
      </c>
      <c r="L2882" s="31">
        <v>0.123004</v>
      </c>
      <c r="M2882" s="31">
        <v>0.22387989999999999</v>
      </c>
      <c r="N2882" s="31">
        <v>0.29374630000000002</v>
      </c>
      <c r="O2882" s="31">
        <v>0.36361260000000001</v>
      </c>
      <c r="P2882" s="31">
        <v>0.46448850000000003</v>
      </c>
      <c r="Q2882" s="31">
        <v>48.003140000000002</v>
      </c>
      <c r="R2882">
        <v>0.13323090000000001</v>
      </c>
      <c r="S2882" t="s">
        <v>20810</v>
      </c>
      <c r="T2882">
        <v>1.8813</v>
      </c>
    </row>
    <row r="2883" spans="1:20" x14ac:dyDescent="0.25">
      <c r="A2883" s="31" t="s">
        <v>2111</v>
      </c>
      <c r="B2883" s="31" t="s">
        <v>67</v>
      </c>
      <c r="C2883" s="31" t="s">
        <v>4</v>
      </c>
      <c r="D2883" s="31" t="s">
        <v>64</v>
      </c>
      <c r="E2883" s="31" t="s">
        <v>18</v>
      </c>
      <c r="F2883" s="31" t="s">
        <v>52</v>
      </c>
      <c r="G2883" s="31">
        <v>2</v>
      </c>
      <c r="H2883" s="31">
        <v>3581</v>
      </c>
      <c r="I2883" s="31">
        <v>0.68116363999999996</v>
      </c>
      <c r="J2883" s="31">
        <v>0.91945089999999996</v>
      </c>
      <c r="K2883" s="31">
        <v>0.23828730000000001</v>
      </c>
      <c r="L2883" s="31">
        <v>6.63609E-2</v>
      </c>
      <c r="M2883" s="31">
        <v>0.16793640000000001</v>
      </c>
      <c r="N2883" s="31">
        <v>0.23828730000000001</v>
      </c>
      <c r="O2883" s="31">
        <v>0.30863810000000003</v>
      </c>
      <c r="P2883" s="31">
        <v>0.41021360000000001</v>
      </c>
      <c r="Q2883" s="31">
        <v>47.200629999999997</v>
      </c>
      <c r="R2883">
        <v>0.13415489999999999</v>
      </c>
      <c r="S2883" t="s">
        <v>20810</v>
      </c>
      <c r="T2883">
        <v>1.8813</v>
      </c>
    </row>
    <row r="2884" spans="1:20" x14ac:dyDescent="0.25">
      <c r="A2884" s="31" t="s">
        <v>2112</v>
      </c>
      <c r="B2884" s="31" t="s">
        <v>67</v>
      </c>
      <c r="C2884" s="31" t="s">
        <v>4</v>
      </c>
      <c r="D2884" s="31" t="s">
        <v>64</v>
      </c>
      <c r="E2884" s="31" t="s">
        <v>18</v>
      </c>
      <c r="F2884" s="31" t="s">
        <v>52</v>
      </c>
      <c r="G2884" s="31">
        <v>3</v>
      </c>
      <c r="H2884" s="31">
        <v>3581</v>
      </c>
      <c r="I2884" s="31">
        <v>0.65105767999999997</v>
      </c>
      <c r="J2884" s="31">
        <v>0.89818299999999995</v>
      </c>
      <c r="K2884" s="31">
        <v>0.2471254</v>
      </c>
      <c r="L2884" s="31">
        <v>7.7090699999999998E-2</v>
      </c>
      <c r="M2884" s="31">
        <v>0.1775486</v>
      </c>
      <c r="N2884" s="31">
        <v>0.2471254</v>
      </c>
      <c r="O2884" s="31">
        <v>0.31670219999999999</v>
      </c>
      <c r="P2884" s="31">
        <v>0.41715999999999998</v>
      </c>
      <c r="Q2884" s="31">
        <v>45.799370000000003</v>
      </c>
      <c r="R2884">
        <v>0.13267870000000001</v>
      </c>
      <c r="S2884" t="s">
        <v>20810</v>
      </c>
      <c r="T2884">
        <v>1.8813</v>
      </c>
    </row>
    <row r="2885" spans="1:20" x14ac:dyDescent="0.25">
      <c r="A2885" s="31" t="s">
        <v>2113</v>
      </c>
      <c r="B2885" s="31" t="s">
        <v>67</v>
      </c>
      <c r="C2885" s="31" t="s">
        <v>4</v>
      </c>
      <c r="D2885" s="31" t="s">
        <v>64</v>
      </c>
      <c r="E2885" s="31" t="s">
        <v>18</v>
      </c>
      <c r="F2885" s="31" t="s">
        <v>52</v>
      </c>
      <c r="G2885" s="31">
        <v>4</v>
      </c>
      <c r="H2885" s="31">
        <v>3581</v>
      </c>
      <c r="I2885" s="31">
        <v>0.62759388999999999</v>
      </c>
      <c r="J2885" s="31">
        <v>0.91749080000000005</v>
      </c>
      <c r="K2885" s="31">
        <v>0.28989690000000001</v>
      </c>
      <c r="L2885" s="31">
        <v>0.1230903</v>
      </c>
      <c r="M2885" s="31">
        <v>0.221641</v>
      </c>
      <c r="N2885" s="31">
        <v>0.28989690000000001</v>
      </c>
      <c r="O2885" s="31">
        <v>0.35815279999999999</v>
      </c>
      <c r="P2885" s="31">
        <v>0.45670349999999998</v>
      </c>
      <c r="Q2885" s="31">
        <v>44.598750000000003</v>
      </c>
      <c r="R2885">
        <v>0.1301599</v>
      </c>
      <c r="S2885" t="s">
        <v>20810</v>
      </c>
      <c r="T2885">
        <v>1.8813</v>
      </c>
    </row>
    <row r="2886" spans="1:20" x14ac:dyDescent="0.25">
      <c r="A2886" s="31" t="s">
        <v>2114</v>
      </c>
      <c r="B2886" s="31" t="s">
        <v>67</v>
      </c>
      <c r="C2886" s="31" t="s">
        <v>4</v>
      </c>
      <c r="D2886" s="31" t="s">
        <v>64</v>
      </c>
      <c r="E2886" s="31" t="s">
        <v>18</v>
      </c>
      <c r="F2886" s="31" t="s">
        <v>52</v>
      </c>
      <c r="G2886" s="31">
        <v>5</v>
      </c>
      <c r="H2886" s="31">
        <v>3581</v>
      </c>
      <c r="I2886" s="31">
        <v>0.66322806000000001</v>
      </c>
      <c r="J2886" s="31">
        <v>0.88857980000000003</v>
      </c>
      <c r="K2886" s="31">
        <v>0.22535179999999999</v>
      </c>
      <c r="L2886" s="31">
        <v>6.0634E-2</v>
      </c>
      <c r="M2886" s="31">
        <v>0.1579506</v>
      </c>
      <c r="N2886" s="31">
        <v>0.22535179999999999</v>
      </c>
      <c r="O2886" s="31">
        <v>0.29275299999999999</v>
      </c>
      <c r="P2886" s="31">
        <v>0.39006960000000002</v>
      </c>
      <c r="Q2886" s="31">
        <v>44.197490000000002</v>
      </c>
      <c r="R2886">
        <v>0.12853000000000001</v>
      </c>
      <c r="S2886" t="s">
        <v>20810</v>
      </c>
      <c r="T2886">
        <v>1.8813</v>
      </c>
    </row>
    <row r="2887" spans="1:20" x14ac:dyDescent="0.25">
      <c r="A2887" s="31" t="s">
        <v>2115</v>
      </c>
      <c r="B2887" s="31" t="s">
        <v>67</v>
      </c>
      <c r="C2887" s="31" t="s">
        <v>4</v>
      </c>
      <c r="D2887" s="31" t="s">
        <v>64</v>
      </c>
      <c r="E2887" s="31" t="s">
        <v>18</v>
      </c>
      <c r="F2887" s="31" t="s">
        <v>52</v>
      </c>
      <c r="G2887" s="31">
        <v>6</v>
      </c>
      <c r="H2887" s="31">
        <v>3581</v>
      </c>
      <c r="I2887" s="31">
        <v>0.85707648999999997</v>
      </c>
      <c r="J2887" s="31">
        <v>0.84082250000000003</v>
      </c>
      <c r="K2887" s="31">
        <v>-1.6254000000000001E-2</v>
      </c>
      <c r="L2887" s="31">
        <v>-0.1851526</v>
      </c>
      <c r="M2887" s="31">
        <v>-8.5365999999999997E-2</v>
      </c>
      <c r="N2887" s="31">
        <v>-1.6254000000000001E-2</v>
      </c>
      <c r="O2887" s="31">
        <v>5.2857899999999999E-2</v>
      </c>
      <c r="P2887" s="31">
        <v>0.15264459999999999</v>
      </c>
      <c r="Q2887" s="31">
        <v>43.796239999999997</v>
      </c>
      <c r="R2887">
        <v>0.1317923</v>
      </c>
      <c r="S2887" t="s">
        <v>20810</v>
      </c>
      <c r="T2887">
        <v>1.8813</v>
      </c>
    </row>
    <row r="2888" spans="1:20" x14ac:dyDescent="0.25">
      <c r="A2888" s="31" t="s">
        <v>2116</v>
      </c>
      <c r="B2888" s="31" t="s">
        <v>67</v>
      </c>
      <c r="C2888" s="31" t="s">
        <v>4</v>
      </c>
      <c r="D2888" s="31" t="s">
        <v>64</v>
      </c>
      <c r="E2888" s="31" t="s">
        <v>18</v>
      </c>
      <c r="F2888" s="31" t="s">
        <v>52</v>
      </c>
      <c r="G2888" s="31">
        <v>7</v>
      </c>
      <c r="H2888" s="31">
        <v>3581</v>
      </c>
      <c r="I2888" s="31">
        <v>1.1287411999999999</v>
      </c>
      <c r="J2888" s="31">
        <v>0.93443410000000005</v>
      </c>
      <c r="K2888" s="31">
        <v>-0.19430720000000001</v>
      </c>
      <c r="L2888" s="31">
        <v>-0.36356549999999999</v>
      </c>
      <c r="M2888" s="31">
        <v>-0.26356629999999998</v>
      </c>
      <c r="N2888" s="31">
        <v>-0.19430720000000001</v>
      </c>
      <c r="O2888" s="31">
        <v>-0.1250481</v>
      </c>
      <c r="P2888" s="31">
        <v>-2.5048899999999999E-2</v>
      </c>
      <c r="Q2888" s="31">
        <v>43.496859999999998</v>
      </c>
      <c r="R2888">
        <v>0.13207289999999999</v>
      </c>
      <c r="S2888" t="s">
        <v>20810</v>
      </c>
      <c r="T2888">
        <v>1.8813</v>
      </c>
    </row>
    <row r="2889" spans="1:20" x14ac:dyDescent="0.25">
      <c r="A2889" s="31" t="s">
        <v>2117</v>
      </c>
      <c r="B2889" s="31" t="s">
        <v>67</v>
      </c>
      <c r="C2889" s="31" t="s">
        <v>4</v>
      </c>
      <c r="D2889" s="31" t="s">
        <v>64</v>
      </c>
      <c r="E2889" s="31" t="s">
        <v>18</v>
      </c>
      <c r="F2889" s="31" t="s">
        <v>52</v>
      </c>
      <c r="G2889" s="31">
        <v>8</v>
      </c>
      <c r="H2889" s="31">
        <v>3581</v>
      </c>
      <c r="I2889" s="31">
        <v>1.2964575</v>
      </c>
      <c r="J2889" s="31">
        <v>0.92959499999999995</v>
      </c>
      <c r="K2889" s="31">
        <v>-0.36686249999999998</v>
      </c>
      <c r="L2889" s="31">
        <v>-0.51034559999999995</v>
      </c>
      <c r="M2889" s="31">
        <v>-0.42557460000000003</v>
      </c>
      <c r="N2889" s="31">
        <v>-0.36686249999999998</v>
      </c>
      <c r="O2889" s="31">
        <v>-0.30815039999999999</v>
      </c>
      <c r="P2889" s="31">
        <v>-0.22337940000000001</v>
      </c>
      <c r="Q2889" s="31">
        <v>48.299370000000003</v>
      </c>
      <c r="R2889">
        <v>0.1119605</v>
      </c>
      <c r="S2889" t="s">
        <v>20810</v>
      </c>
      <c r="T2889">
        <v>1.8813</v>
      </c>
    </row>
    <row r="2890" spans="1:20" x14ac:dyDescent="0.25">
      <c r="A2890" s="31" t="s">
        <v>2118</v>
      </c>
      <c r="B2890" s="31" t="s">
        <v>67</v>
      </c>
      <c r="C2890" s="31" t="s">
        <v>4</v>
      </c>
      <c r="D2890" s="31" t="s">
        <v>64</v>
      </c>
      <c r="E2890" s="31" t="s">
        <v>18</v>
      </c>
      <c r="F2890" s="31" t="s">
        <v>52</v>
      </c>
      <c r="G2890" s="31">
        <v>9</v>
      </c>
      <c r="H2890" s="31">
        <v>3581</v>
      </c>
      <c r="I2890" s="31">
        <v>1.2144154</v>
      </c>
      <c r="J2890" s="31">
        <v>0.56575699999999995</v>
      </c>
      <c r="K2890" s="31">
        <v>-0.64865830000000002</v>
      </c>
      <c r="L2890" s="31">
        <v>-0.76952989999999999</v>
      </c>
      <c r="M2890" s="31">
        <v>-0.69811800000000002</v>
      </c>
      <c r="N2890" s="31">
        <v>-0.64865830000000002</v>
      </c>
      <c r="O2890" s="31">
        <v>-0.59919869999999997</v>
      </c>
      <c r="P2890" s="31">
        <v>-0.5277868</v>
      </c>
      <c r="Q2890" s="31">
        <v>56</v>
      </c>
      <c r="R2890">
        <v>9.43166E-2</v>
      </c>
      <c r="S2890" t="s">
        <v>20810</v>
      </c>
      <c r="T2890">
        <v>1.8813</v>
      </c>
    </row>
    <row r="2891" spans="1:20" x14ac:dyDescent="0.25">
      <c r="A2891" s="31" t="s">
        <v>2119</v>
      </c>
      <c r="B2891" s="31" t="s">
        <v>67</v>
      </c>
      <c r="C2891" s="31" t="s">
        <v>4</v>
      </c>
      <c r="D2891" s="31" t="s">
        <v>64</v>
      </c>
      <c r="E2891" s="31" t="s">
        <v>18</v>
      </c>
      <c r="F2891" s="31" t="s">
        <v>52</v>
      </c>
      <c r="G2891" s="31">
        <v>10</v>
      </c>
      <c r="H2891" s="31">
        <v>3581</v>
      </c>
      <c r="I2891" s="31">
        <v>1.0654033000000001</v>
      </c>
      <c r="J2891" s="31">
        <v>0.64165609999999995</v>
      </c>
      <c r="K2891" s="31">
        <v>-0.42374719999999999</v>
      </c>
      <c r="L2891" s="31">
        <v>-0.5370045</v>
      </c>
      <c r="M2891" s="31">
        <v>-0.47009119999999999</v>
      </c>
      <c r="N2891" s="31">
        <v>-0.42374719999999999</v>
      </c>
      <c r="O2891" s="31">
        <v>-0.37740319999999999</v>
      </c>
      <c r="P2891" s="31">
        <v>-0.31048989999999999</v>
      </c>
      <c r="Q2891" s="31">
        <v>63.200629999999997</v>
      </c>
      <c r="R2891">
        <v>8.8375200000000001E-2</v>
      </c>
      <c r="S2891" t="s">
        <v>20810</v>
      </c>
      <c r="T2891">
        <v>1.8813</v>
      </c>
    </row>
    <row r="2892" spans="1:20" x14ac:dyDescent="0.25">
      <c r="A2892" s="31" t="s">
        <v>2120</v>
      </c>
      <c r="B2892" s="31" t="s">
        <v>67</v>
      </c>
      <c r="C2892" s="31" t="s">
        <v>4</v>
      </c>
      <c r="D2892" s="31" t="s">
        <v>64</v>
      </c>
      <c r="E2892" s="31" t="s">
        <v>18</v>
      </c>
      <c r="F2892" s="31" t="s">
        <v>52</v>
      </c>
      <c r="G2892" s="31">
        <v>11</v>
      </c>
      <c r="H2892" s="31">
        <v>3581</v>
      </c>
      <c r="I2892" s="31">
        <v>1.0023092</v>
      </c>
      <c r="J2892" s="31">
        <v>0.50944429999999996</v>
      </c>
      <c r="K2892" s="31">
        <v>-0.492865</v>
      </c>
      <c r="L2892" s="31">
        <v>-0.60114100000000004</v>
      </c>
      <c r="M2892" s="31">
        <v>-0.53717060000000005</v>
      </c>
      <c r="N2892" s="31">
        <v>-0.492865</v>
      </c>
      <c r="O2892" s="31">
        <v>-0.44855929999999999</v>
      </c>
      <c r="P2892" s="31">
        <v>-0.38458890000000001</v>
      </c>
      <c r="Q2892" s="31">
        <v>69.700630000000004</v>
      </c>
      <c r="R2892">
        <v>8.4488300000000002E-2</v>
      </c>
      <c r="S2892" t="s">
        <v>20810</v>
      </c>
      <c r="T2892">
        <v>1.8813</v>
      </c>
    </row>
    <row r="2893" spans="1:20" x14ac:dyDescent="0.25">
      <c r="A2893" s="31" t="s">
        <v>2121</v>
      </c>
      <c r="B2893" s="31" t="s">
        <v>67</v>
      </c>
      <c r="C2893" s="31" t="s">
        <v>4</v>
      </c>
      <c r="D2893" s="31" t="s">
        <v>64</v>
      </c>
      <c r="E2893" s="31" t="s">
        <v>18</v>
      </c>
      <c r="F2893" s="31" t="s">
        <v>52</v>
      </c>
      <c r="G2893" s="31">
        <v>12</v>
      </c>
      <c r="H2893" s="31">
        <v>3581</v>
      </c>
      <c r="I2893" s="31">
        <v>0.94133416999999997</v>
      </c>
      <c r="J2893" s="31">
        <v>0.513243</v>
      </c>
      <c r="K2893" s="31">
        <v>-0.4280911</v>
      </c>
      <c r="L2893" s="31">
        <v>-0.52621280000000004</v>
      </c>
      <c r="M2893" s="31">
        <v>-0.46824169999999998</v>
      </c>
      <c r="N2893" s="31">
        <v>-0.4280911</v>
      </c>
      <c r="O2893" s="31">
        <v>-0.38794060000000002</v>
      </c>
      <c r="P2893" s="31">
        <v>-0.32996950000000003</v>
      </c>
      <c r="Q2893" s="31">
        <v>74.703760000000003</v>
      </c>
      <c r="R2893">
        <v>7.6564699999999999E-2</v>
      </c>
      <c r="S2893" t="s">
        <v>20810</v>
      </c>
      <c r="T2893">
        <v>1.8813</v>
      </c>
    </row>
    <row r="2894" spans="1:20" x14ac:dyDescent="0.25">
      <c r="A2894" s="31" t="s">
        <v>2122</v>
      </c>
      <c r="B2894" s="31" t="s">
        <v>67</v>
      </c>
      <c r="C2894" s="31" t="s">
        <v>4</v>
      </c>
      <c r="D2894" s="31" t="s">
        <v>64</v>
      </c>
      <c r="E2894" s="31" t="s">
        <v>18</v>
      </c>
      <c r="F2894" s="31" t="s">
        <v>52</v>
      </c>
      <c r="G2894" s="31">
        <v>13</v>
      </c>
      <c r="H2894" s="31">
        <v>3581</v>
      </c>
      <c r="I2894" s="31">
        <v>0.80655924999999995</v>
      </c>
      <c r="J2894" s="31">
        <v>0.77269880000000002</v>
      </c>
      <c r="K2894" s="31">
        <v>-3.3860500000000002E-2</v>
      </c>
      <c r="L2894" s="31">
        <v>-0.12742919999999999</v>
      </c>
      <c r="M2894" s="31">
        <v>-7.2148000000000004E-2</v>
      </c>
      <c r="N2894" s="31">
        <v>-3.3860500000000002E-2</v>
      </c>
      <c r="O2894" s="31">
        <v>4.4270999999999998E-3</v>
      </c>
      <c r="P2894" s="31">
        <v>5.9708299999999999E-2</v>
      </c>
      <c r="Q2894" s="31">
        <v>75.413799999999995</v>
      </c>
      <c r="R2894">
        <v>7.3012099999999996E-2</v>
      </c>
      <c r="S2894" t="s">
        <v>20810</v>
      </c>
      <c r="T2894">
        <v>0.45047720000000002</v>
      </c>
    </row>
    <row r="2895" spans="1:20" x14ac:dyDescent="0.25">
      <c r="A2895" s="31" t="s">
        <v>2123</v>
      </c>
      <c r="B2895" s="31" t="s">
        <v>67</v>
      </c>
      <c r="C2895" s="31" t="s">
        <v>4</v>
      </c>
      <c r="D2895" s="31" t="s">
        <v>64</v>
      </c>
      <c r="E2895" s="31" t="s">
        <v>18</v>
      </c>
      <c r="F2895" s="31" t="s">
        <v>52</v>
      </c>
      <c r="G2895" s="31">
        <v>14</v>
      </c>
      <c r="H2895" s="31">
        <v>3581</v>
      </c>
      <c r="I2895" s="31">
        <v>0.71215830999999996</v>
      </c>
      <c r="J2895" s="31">
        <v>0.72741140000000004</v>
      </c>
      <c r="K2895" s="31">
        <v>1.52532E-2</v>
      </c>
      <c r="L2895" s="31">
        <v>-6.9531700000000002E-2</v>
      </c>
      <c r="M2895" s="31">
        <v>-1.9440099999999998E-2</v>
      </c>
      <c r="N2895" s="31">
        <v>1.52532E-2</v>
      </c>
      <c r="O2895" s="31">
        <v>4.9946400000000002E-2</v>
      </c>
      <c r="P2895" s="31">
        <v>0.100038</v>
      </c>
      <c r="Q2895" s="31">
        <v>78.117549999999994</v>
      </c>
      <c r="R2895">
        <v>6.6157999999999995E-2</v>
      </c>
      <c r="S2895" t="s">
        <v>20810</v>
      </c>
      <c r="T2895">
        <v>0.45047720000000002</v>
      </c>
    </row>
    <row r="2896" spans="1:20" x14ac:dyDescent="0.25">
      <c r="A2896" s="31" t="s">
        <v>2124</v>
      </c>
      <c r="B2896" s="31" t="s">
        <v>67</v>
      </c>
      <c r="C2896" s="31" t="s">
        <v>4</v>
      </c>
      <c r="D2896" s="31" t="s">
        <v>64</v>
      </c>
      <c r="E2896" s="31" t="s">
        <v>18</v>
      </c>
      <c r="F2896" s="31" t="s">
        <v>52</v>
      </c>
      <c r="G2896" s="31">
        <v>15</v>
      </c>
      <c r="H2896" s="31">
        <v>3581</v>
      </c>
      <c r="I2896" s="31">
        <v>0.73200469999999995</v>
      </c>
      <c r="J2896" s="31">
        <v>0.76906660000000004</v>
      </c>
      <c r="K2896" s="31">
        <v>3.7061900000000002E-2</v>
      </c>
      <c r="L2896" s="31">
        <v>-5.8333500000000003E-2</v>
      </c>
      <c r="M2896" s="31">
        <v>-1.9731000000000002E-3</v>
      </c>
      <c r="N2896" s="31">
        <v>3.7061900000000002E-2</v>
      </c>
      <c r="O2896" s="31">
        <v>7.6096999999999998E-2</v>
      </c>
      <c r="P2896" s="31">
        <v>0.1324574</v>
      </c>
      <c r="Q2896" s="31">
        <v>78.123829999999998</v>
      </c>
      <c r="R2896">
        <v>7.4437500000000004E-2</v>
      </c>
      <c r="S2896" t="s">
        <v>20810</v>
      </c>
      <c r="T2896">
        <v>0.45047720000000002</v>
      </c>
    </row>
    <row r="2897" spans="1:20" x14ac:dyDescent="0.25">
      <c r="A2897" s="31" t="s">
        <v>2125</v>
      </c>
      <c r="B2897" s="31" t="s">
        <v>67</v>
      </c>
      <c r="C2897" s="31" t="s">
        <v>4</v>
      </c>
      <c r="D2897" s="31" t="s">
        <v>64</v>
      </c>
      <c r="E2897" s="31" t="s">
        <v>18</v>
      </c>
      <c r="F2897" s="31" t="s">
        <v>52</v>
      </c>
      <c r="G2897" s="31">
        <v>16</v>
      </c>
      <c r="H2897" s="31">
        <v>3581</v>
      </c>
      <c r="I2897" s="31">
        <v>0.75209389000000004</v>
      </c>
      <c r="J2897" s="31">
        <v>0.75094839999999996</v>
      </c>
      <c r="K2897" s="31">
        <v>-1.1455E-3</v>
      </c>
      <c r="L2897" s="31">
        <v>-8.9910299999999999E-2</v>
      </c>
      <c r="M2897" s="31">
        <v>-3.7467300000000002E-2</v>
      </c>
      <c r="N2897" s="31">
        <v>-1.1455E-3</v>
      </c>
      <c r="O2897" s="31">
        <v>3.5176300000000001E-2</v>
      </c>
      <c r="P2897" s="31">
        <v>8.7619199999999994E-2</v>
      </c>
      <c r="Q2897" s="31">
        <v>77.827579999999998</v>
      </c>
      <c r="R2897">
        <v>6.9263500000000006E-2</v>
      </c>
      <c r="S2897" t="s">
        <v>20810</v>
      </c>
      <c r="T2897">
        <v>0.45047720000000002</v>
      </c>
    </row>
    <row r="2898" spans="1:20" x14ac:dyDescent="0.25">
      <c r="A2898" s="31" t="s">
        <v>2126</v>
      </c>
      <c r="B2898" s="31" t="s">
        <v>67</v>
      </c>
      <c r="C2898" s="31" t="s">
        <v>4</v>
      </c>
      <c r="D2898" s="31" t="s">
        <v>64</v>
      </c>
      <c r="E2898" s="31" t="s">
        <v>18</v>
      </c>
      <c r="F2898" s="31" t="s">
        <v>52</v>
      </c>
      <c r="G2898" s="31">
        <v>17</v>
      </c>
      <c r="H2898" s="31">
        <v>3581</v>
      </c>
      <c r="I2898" s="31">
        <v>0.81998353999999996</v>
      </c>
      <c r="J2898" s="31">
        <v>0.84582729999999995</v>
      </c>
      <c r="K2898" s="31">
        <v>2.58438E-2</v>
      </c>
      <c r="L2898" s="31">
        <v>-7.4660000000000004E-2</v>
      </c>
      <c r="M2898" s="31">
        <v>-1.52815E-2</v>
      </c>
      <c r="N2898" s="31">
        <v>2.58438E-2</v>
      </c>
      <c r="O2898" s="31">
        <v>6.6969100000000004E-2</v>
      </c>
      <c r="P2898" s="31">
        <v>0.1263475</v>
      </c>
      <c r="Q2898" s="31">
        <v>75.028210000000001</v>
      </c>
      <c r="R2898">
        <v>7.8423499999999993E-2</v>
      </c>
      <c r="S2898" t="s">
        <v>20810</v>
      </c>
      <c r="T2898">
        <v>0.45047720000000002</v>
      </c>
    </row>
    <row r="2899" spans="1:20" x14ac:dyDescent="0.25">
      <c r="A2899" s="31" t="s">
        <v>2127</v>
      </c>
      <c r="B2899" s="31" t="s">
        <v>67</v>
      </c>
      <c r="C2899" s="31" t="s">
        <v>4</v>
      </c>
      <c r="D2899" s="31" t="s">
        <v>64</v>
      </c>
      <c r="E2899" s="31" t="s">
        <v>18</v>
      </c>
      <c r="F2899" s="31" t="s">
        <v>52</v>
      </c>
      <c r="G2899" s="31">
        <v>18</v>
      </c>
      <c r="H2899" s="31">
        <v>3581</v>
      </c>
      <c r="I2899" s="31">
        <v>0.96123479999999994</v>
      </c>
      <c r="J2899" s="31">
        <v>0.96989440000000005</v>
      </c>
      <c r="K2899" s="31">
        <v>8.6595999999999999E-3</v>
      </c>
      <c r="L2899" s="31">
        <v>-0.1065986</v>
      </c>
      <c r="M2899" s="31">
        <v>-3.8503099999999998E-2</v>
      </c>
      <c r="N2899" s="31">
        <v>8.6595999999999999E-3</v>
      </c>
      <c r="O2899" s="31">
        <v>5.5822400000000001E-2</v>
      </c>
      <c r="P2899" s="31">
        <v>0.12391779999999999</v>
      </c>
      <c r="Q2899" s="31">
        <v>72.630099999999999</v>
      </c>
      <c r="R2899">
        <v>8.9936500000000003E-2</v>
      </c>
      <c r="S2899" t="s">
        <v>20810</v>
      </c>
      <c r="T2899">
        <v>0.45047720000000002</v>
      </c>
    </row>
    <row r="2900" spans="1:20" x14ac:dyDescent="0.25">
      <c r="A2900" s="31" t="s">
        <v>2128</v>
      </c>
      <c r="B2900" s="31" t="s">
        <v>67</v>
      </c>
      <c r="C2900" s="31" t="s">
        <v>4</v>
      </c>
      <c r="D2900" s="31" t="s">
        <v>64</v>
      </c>
      <c r="E2900" s="31" t="s">
        <v>18</v>
      </c>
      <c r="F2900" s="31" t="s">
        <v>52</v>
      </c>
      <c r="G2900" s="31">
        <v>19</v>
      </c>
      <c r="H2900" s="31">
        <v>3581</v>
      </c>
      <c r="I2900" s="31">
        <v>1.2160096</v>
      </c>
      <c r="J2900" s="31">
        <v>1.176623</v>
      </c>
      <c r="K2900" s="31">
        <v>-3.9386600000000001E-2</v>
      </c>
      <c r="L2900" s="31">
        <v>-0.18941230000000001</v>
      </c>
      <c r="M2900" s="31">
        <v>-0.1007759</v>
      </c>
      <c r="N2900" s="31">
        <v>-3.9386600000000001E-2</v>
      </c>
      <c r="O2900" s="31">
        <v>2.20027E-2</v>
      </c>
      <c r="P2900" s="31">
        <v>0.1106391</v>
      </c>
      <c r="Q2900" s="31">
        <v>69.731970000000004</v>
      </c>
      <c r="R2900">
        <v>0.11706569999999999</v>
      </c>
      <c r="S2900" t="s">
        <v>20810</v>
      </c>
      <c r="T2900">
        <v>1.8813</v>
      </c>
    </row>
    <row r="2901" spans="1:20" x14ac:dyDescent="0.25">
      <c r="A2901" s="31" t="s">
        <v>2129</v>
      </c>
      <c r="B2901" s="31" t="s">
        <v>67</v>
      </c>
      <c r="C2901" s="31" t="s">
        <v>4</v>
      </c>
      <c r="D2901" s="31" t="s">
        <v>64</v>
      </c>
      <c r="E2901" s="31" t="s">
        <v>18</v>
      </c>
      <c r="F2901" s="31" t="s">
        <v>52</v>
      </c>
      <c r="G2901" s="31">
        <v>20</v>
      </c>
      <c r="H2901" s="31">
        <v>3581</v>
      </c>
      <c r="I2901" s="31">
        <v>1.2903936</v>
      </c>
      <c r="J2901" s="31">
        <v>1.240103</v>
      </c>
      <c r="K2901" s="31">
        <v>-5.0291000000000002E-2</v>
      </c>
      <c r="L2901" s="31">
        <v>-0.2327562</v>
      </c>
      <c r="M2901" s="31">
        <v>-0.1249543</v>
      </c>
      <c r="N2901" s="31">
        <v>-5.0291000000000002E-2</v>
      </c>
      <c r="O2901" s="31">
        <v>2.43722E-2</v>
      </c>
      <c r="P2901" s="31">
        <v>0.13217409999999999</v>
      </c>
      <c r="Q2901" s="31">
        <v>66.133229999999998</v>
      </c>
      <c r="R2901">
        <v>0.14237830000000001</v>
      </c>
      <c r="S2901" t="s">
        <v>20810</v>
      </c>
      <c r="T2901">
        <v>1.8813</v>
      </c>
    </row>
    <row r="2902" spans="1:20" x14ac:dyDescent="0.25">
      <c r="A2902" s="31" t="s">
        <v>2130</v>
      </c>
      <c r="B2902" s="31" t="s">
        <v>67</v>
      </c>
      <c r="C2902" s="31" t="s">
        <v>4</v>
      </c>
      <c r="D2902" s="31" t="s">
        <v>64</v>
      </c>
      <c r="E2902" s="31" t="s">
        <v>18</v>
      </c>
      <c r="F2902" s="31" t="s">
        <v>52</v>
      </c>
      <c r="G2902" s="31">
        <v>21</v>
      </c>
      <c r="H2902" s="31">
        <v>3581</v>
      </c>
      <c r="I2902" s="31">
        <v>1.3128348000000001</v>
      </c>
      <c r="J2902" s="31">
        <v>1.3763320000000001</v>
      </c>
      <c r="K2902" s="31">
        <v>6.3497499999999998E-2</v>
      </c>
      <c r="L2902" s="31">
        <v>-0.1242492</v>
      </c>
      <c r="M2902" s="31">
        <v>-1.3326899999999999E-2</v>
      </c>
      <c r="N2902" s="31">
        <v>6.3497499999999998E-2</v>
      </c>
      <c r="O2902" s="31">
        <v>0.1403219</v>
      </c>
      <c r="P2902" s="31">
        <v>0.25124410000000003</v>
      </c>
      <c r="Q2902" s="31">
        <v>61.929470000000002</v>
      </c>
      <c r="R2902">
        <v>0.1464995</v>
      </c>
      <c r="S2902" t="s">
        <v>20810</v>
      </c>
      <c r="T2902">
        <v>1.8813</v>
      </c>
    </row>
    <row r="2903" spans="1:20" x14ac:dyDescent="0.25">
      <c r="A2903" s="31" t="s">
        <v>2131</v>
      </c>
      <c r="B2903" s="31" t="s">
        <v>67</v>
      </c>
      <c r="C2903" s="31" t="s">
        <v>4</v>
      </c>
      <c r="D2903" s="31" t="s">
        <v>64</v>
      </c>
      <c r="E2903" s="31" t="s">
        <v>18</v>
      </c>
      <c r="F2903" s="31" t="s">
        <v>52</v>
      </c>
      <c r="G2903" s="31">
        <v>22</v>
      </c>
      <c r="H2903" s="31">
        <v>3581</v>
      </c>
      <c r="I2903" s="31">
        <v>1.239832</v>
      </c>
      <c r="J2903" s="31">
        <v>1.386012</v>
      </c>
      <c r="K2903" s="31">
        <v>0.1461798</v>
      </c>
      <c r="L2903" s="31">
        <v>-3.1940499999999997E-2</v>
      </c>
      <c r="M2903" s="31">
        <v>7.3294399999999996E-2</v>
      </c>
      <c r="N2903" s="31">
        <v>0.1461798</v>
      </c>
      <c r="O2903" s="31">
        <v>0.21906529999999999</v>
      </c>
      <c r="P2903" s="31">
        <v>0.32430019999999998</v>
      </c>
      <c r="Q2903" s="31">
        <v>57.120690000000003</v>
      </c>
      <c r="R2903">
        <v>0.1389881</v>
      </c>
      <c r="S2903" t="s">
        <v>20810</v>
      </c>
      <c r="T2903">
        <v>1.8813</v>
      </c>
    </row>
    <row r="2904" spans="1:20" x14ac:dyDescent="0.25">
      <c r="A2904" s="31" t="s">
        <v>2132</v>
      </c>
      <c r="B2904" s="31" t="s">
        <v>67</v>
      </c>
      <c r="C2904" s="31" t="s">
        <v>4</v>
      </c>
      <c r="D2904" s="31" t="s">
        <v>64</v>
      </c>
      <c r="E2904" s="31" t="s">
        <v>18</v>
      </c>
      <c r="F2904" s="31" t="s">
        <v>52</v>
      </c>
      <c r="G2904" s="31">
        <v>23</v>
      </c>
      <c r="H2904" s="31">
        <v>3581</v>
      </c>
      <c r="I2904" s="31">
        <v>1.0553262000000001</v>
      </c>
      <c r="J2904" s="31">
        <v>1.330417</v>
      </c>
      <c r="K2904" s="31">
        <v>0.27509080000000002</v>
      </c>
      <c r="L2904" s="31">
        <v>9.3873700000000004E-2</v>
      </c>
      <c r="M2904" s="31">
        <v>0.20093829999999999</v>
      </c>
      <c r="N2904" s="31">
        <v>0.27509080000000002</v>
      </c>
      <c r="O2904" s="31">
        <v>0.34924339999999998</v>
      </c>
      <c r="P2904" s="31">
        <v>0.45630789999999999</v>
      </c>
      <c r="Q2904" s="31">
        <v>52.713169999999998</v>
      </c>
      <c r="R2904">
        <v>0.14140440000000001</v>
      </c>
      <c r="S2904" t="s">
        <v>20810</v>
      </c>
      <c r="T2904">
        <v>1.8813</v>
      </c>
    </row>
    <row r="2905" spans="1:20" x14ac:dyDescent="0.25">
      <c r="A2905" s="31" t="s">
        <v>2133</v>
      </c>
      <c r="B2905" s="31" t="s">
        <v>67</v>
      </c>
      <c r="C2905" s="31" t="s">
        <v>4</v>
      </c>
      <c r="D2905" s="31" t="s">
        <v>64</v>
      </c>
      <c r="E2905" s="31" t="s">
        <v>18</v>
      </c>
      <c r="F2905" s="31" t="s">
        <v>52</v>
      </c>
      <c r="G2905" s="31">
        <v>24</v>
      </c>
      <c r="H2905" s="31">
        <v>3581</v>
      </c>
      <c r="I2905" s="31">
        <v>0.86704185</v>
      </c>
      <c r="J2905" s="31">
        <v>1.087404</v>
      </c>
      <c r="K2905" s="31">
        <v>0.2203618</v>
      </c>
      <c r="L2905" s="31">
        <v>5.1660699999999997E-2</v>
      </c>
      <c r="M2905" s="31">
        <v>0.15133070000000001</v>
      </c>
      <c r="N2905" s="31">
        <v>0.2203618</v>
      </c>
      <c r="O2905" s="31">
        <v>0.28939290000000001</v>
      </c>
      <c r="P2905" s="31">
        <v>0.38906289999999999</v>
      </c>
      <c r="Q2905" s="31">
        <v>50.710030000000003</v>
      </c>
      <c r="R2905">
        <v>0.13163820000000001</v>
      </c>
      <c r="S2905" t="s">
        <v>20810</v>
      </c>
      <c r="T2905">
        <v>1.8813</v>
      </c>
    </row>
    <row r="2906" spans="1:20" x14ac:dyDescent="0.25">
      <c r="A2906" s="31" t="s">
        <v>2686</v>
      </c>
      <c r="B2906" s="31" t="s">
        <v>67</v>
      </c>
      <c r="C2906" s="31" t="s">
        <v>4</v>
      </c>
      <c r="D2906" s="31" t="s">
        <v>9</v>
      </c>
      <c r="E2906" s="31" t="s">
        <v>18</v>
      </c>
      <c r="F2906" s="31" t="s">
        <v>52</v>
      </c>
      <c r="G2906" s="31">
        <v>1</v>
      </c>
      <c r="H2906" s="31">
        <v>1243</v>
      </c>
      <c r="I2906" s="31">
        <v>0.79553121999999998</v>
      </c>
      <c r="J2906" s="31">
        <v>0.79949680000000001</v>
      </c>
      <c r="K2906" s="31">
        <v>3.9655000000000003E-3</v>
      </c>
      <c r="L2906" s="31">
        <v>-5.0011800000000002E-2</v>
      </c>
      <c r="M2906" s="31">
        <v>-1.8121600000000002E-2</v>
      </c>
      <c r="N2906" s="31">
        <v>3.9655000000000003E-3</v>
      </c>
      <c r="O2906" s="31">
        <v>2.6052599999999999E-2</v>
      </c>
      <c r="P2906" s="31">
        <v>5.7942899999999999E-2</v>
      </c>
      <c r="Q2906" s="31">
        <v>67.5</v>
      </c>
      <c r="R2906">
        <v>4.2118799999999998E-2</v>
      </c>
      <c r="S2906" t="s">
        <v>20810</v>
      </c>
      <c r="T2906">
        <v>0.2032011</v>
      </c>
    </row>
    <row r="2907" spans="1:20" x14ac:dyDescent="0.25">
      <c r="A2907" s="31" t="s">
        <v>2687</v>
      </c>
      <c r="B2907" s="31" t="s">
        <v>67</v>
      </c>
      <c r="C2907" s="31" t="s">
        <v>4</v>
      </c>
      <c r="D2907" s="31" t="s">
        <v>9</v>
      </c>
      <c r="E2907" s="31" t="s">
        <v>18</v>
      </c>
      <c r="F2907" s="31" t="s">
        <v>52</v>
      </c>
      <c r="G2907" s="31">
        <v>2</v>
      </c>
      <c r="H2907" s="31">
        <v>1243</v>
      </c>
      <c r="I2907" s="31">
        <v>0.73680018000000003</v>
      </c>
      <c r="J2907" s="31">
        <v>0.73422370000000003</v>
      </c>
      <c r="K2907" s="31">
        <v>-2.5764999999999998E-3</v>
      </c>
      <c r="L2907" s="31">
        <v>-5.35804E-2</v>
      </c>
      <c r="M2907" s="31">
        <v>-2.34469E-2</v>
      </c>
      <c r="N2907" s="31">
        <v>-2.5764999999999998E-3</v>
      </c>
      <c r="O2907" s="31">
        <v>1.8293899999999998E-2</v>
      </c>
      <c r="P2907" s="31">
        <v>4.8427400000000002E-2</v>
      </c>
      <c r="Q2907" s="31">
        <v>66</v>
      </c>
      <c r="R2907">
        <v>3.9798600000000003E-2</v>
      </c>
      <c r="S2907" t="s">
        <v>20810</v>
      </c>
      <c r="T2907">
        <v>0.2032011</v>
      </c>
    </row>
    <row r="2908" spans="1:20" x14ac:dyDescent="0.25">
      <c r="A2908" s="31" t="s">
        <v>2688</v>
      </c>
      <c r="B2908" s="31" t="s">
        <v>67</v>
      </c>
      <c r="C2908" s="31" t="s">
        <v>4</v>
      </c>
      <c r="D2908" s="31" t="s">
        <v>9</v>
      </c>
      <c r="E2908" s="31" t="s">
        <v>18</v>
      </c>
      <c r="F2908" s="31" t="s">
        <v>52</v>
      </c>
      <c r="G2908" s="31">
        <v>3</v>
      </c>
      <c r="H2908" s="31">
        <v>1243</v>
      </c>
      <c r="I2908" s="31">
        <v>0.70236860000000001</v>
      </c>
      <c r="J2908" s="31">
        <v>0.69675180000000003</v>
      </c>
      <c r="K2908" s="31">
        <v>-5.6167999999999999E-3</v>
      </c>
      <c r="L2908" s="31">
        <v>-5.4192900000000002E-2</v>
      </c>
      <c r="M2908" s="31">
        <v>-2.5493700000000001E-2</v>
      </c>
      <c r="N2908" s="31">
        <v>-5.6167999999999999E-3</v>
      </c>
      <c r="O2908" s="31">
        <v>1.42601E-2</v>
      </c>
      <c r="P2908" s="31">
        <v>4.2959299999999999E-2</v>
      </c>
      <c r="Q2908" s="31">
        <v>64</v>
      </c>
      <c r="R2908">
        <v>3.7904100000000003E-2</v>
      </c>
      <c r="S2908" t="s">
        <v>20810</v>
      </c>
      <c r="T2908">
        <v>0.2032011</v>
      </c>
    </row>
    <row r="2909" spans="1:20" x14ac:dyDescent="0.25">
      <c r="A2909" s="31" t="s">
        <v>2689</v>
      </c>
      <c r="B2909" s="31" t="s">
        <v>67</v>
      </c>
      <c r="C2909" s="31" t="s">
        <v>4</v>
      </c>
      <c r="D2909" s="31" t="s">
        <v>9</v>
      </c>
      <c r="E2909" s="31" t="s">
        <v>18</v>
      </c>
      <c r="F2909" s="31" t="s">
        <v>52</v>
      </c>
      <c r="G2909" s="31">
        <v>4</v>
      </c>
      <c r="H2909" s="31">
        <v>1243</v>
      </c>
      <c r="I2909" s="31">
        <v>0.68917267999999998</v>
      </c>
      <c r="J2909" s="31">
        <v>0.68178700000000003</v>
      </c>
      <c r="K2909" s="31">
        <v>-7.3857000000000003E-3</v>
      </c>
      <c r="L2909" s="31">
        <v>-5.4138499999999999E-2</v>
      </c>
      <c r="M2909" s="31">
        <v>-2.6516499999999998E-2</v>
      </c>
      <c r="N2909" s="31">
        <v>-7.3857000000000003E-3</v>
      </c>
      <c r="O2909" s="31">
        <v>1.1745200000000001E-2</v>
      </c>
      <c r="P2909" s="31">
        <v>3.9367199999999998E-2</v>
      </c>
      <c r="Q2909" s="31">
        <v>63</v>
      </c>
      <c r="R2909">
        <v>3.6481399999999997E-2</v>
      </c>
      <c r="S2909" t="s">
        <v>20810</v>
      </c>
      <c r="T2909">
        <v>0.2032011</v>
      </c>
    </row>
    <row r="2910" spans="1:20" x14ac:dyDescent="0.25">
      <c r="A2910" s="31" t="s">
        <v>2690</v>
      </c>
      <c r="B2910" s="31" t="s">
        <v>67</v>
      </c>
      <c r="C2910" s="31" t="s">
        <v>4</v>
      </c>
      <c r="D2910" s="31" t="s">
        <v>9</v>
      </c>
      <c r="E2910" s="31" t="s">
        <v>18</v>
      </c>
      <c r="F2910" s="31" t="s">
        <v>52</v>
      </c>
      <c r="G2910" s="31">
        <v>5</v>
      </c>
      <c r="H2910" s="31">
        <v>1243</v>
      </c>
      <c r="I2910" s="31">
        <v>0.69678980999999995</v>
      </c>
      <c r="J2910" s="31">
        <v>0.69033160000000005</v>
      </c>
      <c r="K2910" s="31">
        <v>-6.4581999999999999E-3</v>
      </c>
      <c r="L2910" s="31">
        <v>-5.3170799999999997E-2</v>
      </c>
      <c r="M2910" s="31">
        <v>-2.5572600000000001E-2</v>
      </c>
      <c r="N2910" s="31">
        <v>-6.4581999999999999E-3</v>
      </c>
      <c r="O2910" s="31">
        <v>1.2656300000000001E-2</v>
      </c>
      <c r="P2910" s="31">
        <v>4.0254400000000003E-2</v>
      </c>
      <c r="Q2910" s="31">
        <v>61.5</v>
      </c>
      <c r="R2910">
        <v>3.6450000000000003E-2</v>
      </c>
      <c r="S2910" t="s">
        <v>20810</v>
      </c>
      <c r="T2910">
        <v>0.2032011</v>
      </c>
    </row>
    <row r="2911" spans="1:20" x14ac:dyDescent="0.25">
      <c r="A2911" s="31" t="s">
        <v>2691</v>
      </c>
      <c r="B2911" s="31" t="s">
        <v>67</v>
      </c>
      <c r="C2911" s="31" t="s">
        <v>4</v>
      </c>
      <c r="D2911" s="31" t="s">
        <v>9</v>
      </c>
      <c r="E2911" s="31" t="s">
        <v>18</v>
      </c>
      <c r="F2911" s="31" t="s">
        <v>52</v>
      </c>
      <c r="G2911" s="31">
        <v>6</v>
      </c>
      <c r="H2911" s="31">
        <v>1243</v>
      </c>
      <c r="I2911" s="31">
        <v>0.81149824999999998</v>
      </c>
      <c r="J2911" s="31">
        <v>0.79683389999999998</v>
      </c>
      <c r="K2911" s="31">
        <v>-1.4664399999999999E-2</v>
      </c>
      <c r="L2911" s="31">
        <v>-6.9772799999999996E-2</v>
      </c>
      <c r="M2911" s="31">
        <v>-3.7214299999999999E-2</v>
      </c>
      <c r="N2911" s="31">
        <v>-1.4664399999999999E-2</v>
      </c>
      <c r="O2911" s="31">
        <v>7.8855999999999996E-3</v>
      </c>
      <c r="P2911" s="31">
        <v>4.0444099999999997E-2</v>
      </c>
      <c r="Q2911" s="31">
        <v>60</v>
      </c>
      <c r="R2911">
        <v>4.3001400000000002E-2</v>
      </c>
      <c r="S2911" t="s">
        <v>20810</v>
      </c>
      <c r="T2911">
        <v>0.2032011</v>
      </c>
    </row>
    <row r="2912" spans="1:20" x14ac:dyDescent="0.25">
      <c r="A2912" s="31" t="s">
        <v>2692</v>
      </c>
      <c r="B2912" s="31" t="s">
        <v>67</v>
      </c>
      <c r="C2912" s="31" t="s">
        <v>4</v>
      </c>
      <c r="D2912" s="31" t="s">
        <v>9</v>
      </c>
      <c r="E2912" s="31" t="s">
        <v>18</v>
      </c>
      <c r="F2912" s="31" t="s">
        <v>52</v>
      </c>
      <c r="G2912" s="31">
        <v>7</v>
      </c>
      <c r="H2912" s="31">
        <v>1243</v>
      </c>
      <c r="I2912" s="31">
        <v>0.95376187000000001</v>
      </c>
      <c r="J2912" s="31">
        <v>0.92064069999999998</v>
      </c>
      <c r="K2912" s="31">
        <v>-3.3121100000000001E-2</v>
      </c>
      <c r="L2912" s="31">
        <v>-9.0178499999999995E-2</v>
      </c>
      <c r="M2912" s="31">
        <v>-5.6468600000000001E-2</v>
      </c>
      <c r="N2912" s="31">
        <v>-3.3121100000000001E-2</v>
      </c>
      <c r="O2912" s="31">
        <v>-9.7736999999999997E-3</v>
      </c>
      <c r="P2912" s="31">
        <v>2.3936200000000001E-2</v>
      </c>
      <c r="Q2912" s="31">
        <v>60.5</v>
      </c>
      <c r="R2912">
        <v>4.4522100000000002E-2</v>
      </c>
      <c r="S2912" t="s">
        <v>20810</v>
      </c>
      <c r="T2912">
        <v>0.2032011</v>
      </c>
    </row>
    <row r="2913" spans="1:20" x14ac:dyDescent="0.25">
      <c r="A2913" s="31" t="s">
        <v>2693</v>
      </c>
      <c r="B2913" s="31" t="s">
        <v>67</v>
      </c>
      <c r="C2913" s="31" t="s">
        <v>4</v>
      </c>
      <c r="D2913" s="31" t="s">
        <v>9</v>
      </c>
      <c r="E2913" s="31" t="s">
        <v>18</v>
      </c>
      <c r="F2913" s="31" t="s">
        <v>52</v>
      </c>
      <c r="G2913" s="31">
        <v>8</v>
      </c>
      <c r="H2913" s="31">
        <v>1243</v>
      </c>
      <c r="I2913" s="31">
        <v>1.0076168999999999</v>
      </c>
      <c r="J2913" s="31">
        <v>0.96726489999999998</v>
      </c>
      <c r="K2913" s="31">
        <v>-4.0351999999999999E-2</v>
      </c>
      <c r="L2913" s="31">
        <v>-9.9201499999999998E-2</v>
      </c>
      <c r="M2913" s="31">
        <v>-6.4432699999999996E-2</v>
      </c>
      <c r="N2913" s="31">
        <v>-4.0351999999999999E-2</v>
      </c>
      <c r="O2913" s="31">
        <v>-1.6271299999999999E-2</v>
      </c>
      <c r="P2913" s="31">
        <v>1.84975E-2</v>
      </c>
      <c r="Q2913" s="31">
        <v>69</v>
      </c>
      <c r="R2913">
        <v>4.5920500000000003E-2</v>
      </c>
      <c r="S2913" t="s">
        <v>20810</v>
      </c>
      <c r="T2913">
        <v>0.2032011</v>
      </c>
    </row>
    <row r="2914" spans="1:20" x14ac:dyDescent="0.25">
      <c r="A2914" s="31" t="s">
        <v>2694</v>
      </c>
      <c r="B2914" s="31" t="s">
        <v>67</v>
      </c>
      <c r="C2914" s="31" t="s">
        <v>4</v>
      </c>
      <c r="D2914" s="31" t="s">
        <v>9</v>
      </c>
      <c r="E2914" s="31" t="s">
        <v>18</v>
      </c>
      <c r="F2914" s="31" t="s">
        <v>52</v>
      </c>
      <c r="G2914" s="31">
        <v>9</v>
      </c>
      <c r="H2914" s="31">
        <v>1243</v>
      </c>
      <c r="I2914" s="31">
        <v>0.99124838999999998</v>
      </c>
      <c r="J2914" s="31">
        <v>0.94588729999999999</v>
      </c>
      <c r="K2914" s="31">
        <v>-4.5361100000000001E-2</v>
      </c>
      <c r="L2914" s="31">
        <v>-0.104837</v>
      </c>
      <c r="M2914" s="31">
        <v>-6.9698099999999999E-2</v>
      </c>
      <c r="N2914" s="31">
        <v>-4.5361100000000001E-2</v>
      </c>
      <c r="O2914" s="31">
        <v>-2.1024000000000001E-2</v>
      </c>
      <c r="P2914" s="31">
        <v>1.41149E-2</v>
      </c>
      <c r="Q2914" s="31">
        <v>76</v>
      </c>
      <c r="R2914">
        <v>4.6409300000000001E-2</v>
      </c>
      <c r="S2914" t="s">
        <v>20810</v>
      </c>
      <c r="T2914">
        <v>0.2032011</v>
      </c>
    </row>
    <row r="2915" spans="1:20" x14ac:dyDescent="0.25">
      <c r="A2915" s="31" t="s">
        <v>2695</v>
      </c>
      <c r="B2915" s="31" t="s">
        <v>67</v>
      </c>
      <c r="C2915" s="31" t="s">
        <v>4</v>
      </c>
      <c r="D2915" s="31" t="s">
        <v>9</v>
      </c>
      <c r="E2915" s="31" t="s">
        <v>18</v>
      </c>
      <c r="F2915" s="31" t="s">
        <v>52</v>
      </c>
      <c r="G2915" s="31">
        <v>10</v>
      </c>
      <c r="H2915" s="31">
        <v>1243</v>
      </c>
      <c r="I2915" s="31">
        <v>1.0001129</v>
      </c>
      <c r="J2915" s="31">
        <v>0.9540151</v>
      </c>
      <c r="K2915" s="31">
        <v>-4.6097800000000001E-2</v>
      </c>
      <c r="L2915" s="31">
        <v>-0.1131139</v>
      </c>
      <c r="M2915" s="31">
        <v>-7.3520199999999994E-2</v>
      </c>
      <c r="N2915" s="31">
        <v>-4.6097800000000001E-2</v>
      </c>
      <c r="O2915" s="31">
        <v>-1.8675299999999999E-2</v>
      </c>
      <c r="P2915" s="31">
        <v>2.0918300000000001E-2</v>
      </c>
      <c r="Q2915" s="31">
        <v>80.5</v>
      </c>
      <c r="R2915">
        <v>5.2292999999999999E-2</v>
      </c>
      <c r="S2915" t="s">
        <v>20810</v>
      </c>
      <c r="T2915">
        <v>0.2032011</v>
      </c>
    </row>
    <row r="2916" spans="1:20" x14ac:dyDescent="0.25">
      <c r="A2916" s="31" t="s">
        <v>2696</v>
      </c>
      <c r="B2916" s="31" t="s">
        <v>67</v>
      </c>
      <c r="C2916" s="31" t="s">
        <v>4</v>
      </c>
      <c r="D2916" s="31" t="s">
        <v>9</v>
      </c>
      <c r="E2916" s="31" t="s">
        <v>18</v>
      </c>
      <c r="F2916" s="31" t="s">
        <v>52</v>
      </c>
      <c r="G2916" s="31">
        <v>11</v>
      </c>
      <c r="H2916" s="31">
        <v>1243</v>
      </c>
      <c r="I2916" s="31">
        <v>0.96087579000000001</v>
      </c>
      <c r="J2916" s="31">
        <v>0.93540719999999999</v>
      </c>
      <c r="K2916" s="31">
        <v>-2.5468600000000001E-2</v>
      </c>
      <c r="L2916" s="31">
        <v>-9.0094199999999999E-2</v>
      </c>
      <c r="M2916" s="31">
        <v>-5.1912899999999998E-2</v>
      </c>
      <c r="N2916" s="31">
        <v>-2.5468600000000001E-2</v>
      </c>
      <c r="O2916" s="31">
        <v>9.7559999999999997E-4</v>
      </c>
      <c r="P2916" s="31">
        <v>3.9156900000000001E-2</v>
      </c>
      <c r="Q2916" s="31">
        <v>83.5</v>
      </c>
      <c r="R2916">
        <v>5.0427600000000003E-2</v>
      </c>
      <c r="S2916" t="s">
        <v>20810</v>
      </c>
      <c r="T2916">
        <v>0.2032011</v>
      </c>
    </row>
    <row r="2917" spans="1:20" x14ac:dyDescent="0.25">
      <c r="A2917" s="31" t="s">
        <v>2697</v>
      </c>
      <c r="B2917" s="31" t="s">
        <v>67</v>
      </c>
      <c r="C2917" s="31" t="s">
        <v>4</v>
      </c>
      <c r="D2917" s="31" t="s">
        <v>9</v>
      </c>
      <c r="E2917" s="31" t="s">
        <v>18</v>
      </c>
      <c r="F2917" s="31" t="s">
        <v>52</v>
      </c>
      <c r="G2917" s="31">
        <v>12</v>
      </c>
      <c r="H2917" s="31">
        <v>1243</v>
      </c>
      <c r="I2917" s="31">
        <v>0.89064467000000003</v>
      </c>
      <c r="J2917" s="31">
        <v>0.89289410000000002</v>
      </c>
      <c r="K2917" s="31">
        <v>2.2493999999999999E-3</v>
      </c>
      <c r="L2917" s="31">
        <v>-6.3009200000000001E-2</v>
      </c>
      <c r="M2917" s="31">
        <v>-2.4453900000000001E-2</v>
      </c>
      <c r="N2917" s="31">
        <v>2.2493999999999999E-3</v>
      </c>
      <c r="O2917" s="31">
        <v>2.8952700000000001E-2</v>
      </c>
      <c r="P2917" s="31">
        <v>6.7507999999999999E-2</v>
      </c>
      <c r="Q2917" s="31">
        <v>86</v>
      </c>
      <c r="R2917">
        <v>5.0921500000000001E-2</v>
      </c>
      <c r="S2917" t="s">
        <v>20810</v>
      </c>
      <c r="T2917">
        <v>0.2032011</v>
      </c>
    </row>
    <row r="2918" spans="1:20" x14ac:dyDescent="0.25">
      <c r="A2918" s="31" t="s">
        <v>2698</v>
      </c>
      <c r="B2918" s="31" t="s">
        <v>67</v>
      </c>
      <c r="C2918" s="31" t="s">
        <v>4</v>
      </c>
      <c r="D2918" s="31" t="s">
        <v>9</v>
      </c>
      <c r="E2918" s="31" t="s">
        <v>18</v>
      </c>
      <c r="F2918" s="31" t="s">
        <v>52</v>
      </c>
      <c r="G2918" s="31">
        <v>13</v>
      </c>
      <c r="H2918" s="31">
        <v>1243</v>
      </c>
      <c r="I2918" s="31">
        <v>0.85012878999999997</v>
      </c>
      <c r="J2918" s="31">
        <v>0.8929627</v>
      </c>
      <c r="K2918" s="31">
        <v>4.2833900000000001E-2</v>
      </c>
      <c r="L2918" s="31">
        <v>-2.2355199999999999E-2</v>
      </c>
      <c r="M2918" s="31">
        <v>1.6159E-2</v>
      </c>
      <c r="N2918" s="31">
        <v>4.2833900000000001E-2</v>
      </c>
      <c r="O2918" s="31">
        <v>6.9508700000000007E-2</v>
      </c>
      <c r="P2918" s="31">
        <v>0.10802299999999999</v>
      </c>
      <c r="Q2918" s="31">
        <v>88</v>
      </c>
      <c r="R2918">
        <v>5.0867299999999997E-2</v>
      </c>
      <c r="S2918" t="s">
        <v>20810</v>
      </c>
      <c r="T2918">
        <v>0.34459109999999998</v>
      </c>
    </row>
    <row r="2919" spans="1:20" x14ac:dyDescent="0.25">
      <c r="A2919" s="31" t="s">
        <v>2699</v>
      </c>
      <c r="B2919" s="31" t="s">
        <v>67</v>
      </c>
      <c r="C2919" s="31" t="s">
        <v>4</v>
      </c>
      <c r="D2919" s="31" t="s">
        <v>9</v>
      </c>
      <c r="E2919" s="31" t="s">
        <v>18</v>
      </c>
      <c r="F2919" s="31" t="s">
        <v>52</v>
      </c>
      <c r="G2919" s="31">
        <v>14</v>
      </c>
      <c r="H2919" s="31">
        <v>1243</v>
      </c>
      <c r="I2919" s="31">
        <v>0.91042445999999999</v>
      </c>
      <c r="J2919" s="31">
        <v>0.96077979999999996</v>
      </c>
      <c r="K2919" s="31">
        <v>5.0355299999999999E-2</v>
      </c>
      <c r="L2919" s="31">
        <v>-2.1898600000000001E-2</v>
      </c>
      <c r="M2919" s="31">
        <v>2.0789599999999998E-2</v>
      </c>
      <c r="N2919" s="31">
        <v>5.0355299999999999E-2</v>
      </c>
      <c r="O2919" s="31">
        <v>7.9921000000000006E-2</v>
      </c>
      <c r="P2919" s="31">
        <v>0.1226092</v>
      </c>
      <c r="Q2919" s="31">
        <v>89.5</v>
      </c>
      <c r="R2919">
        <v>5.638E-2</v>
      </c>
      <c r="S2919" t="s">
        <v>20810</v>
      </c>
      <c r="T2919">
        <v>0.34459109999999998</v>
      </c>
    </row>
    <row r="2920" spans="1:20" x14ac:dyDescent="0.25">
      <c r="A2920" s="31" t="s">
        <v>2700</v>
      </c>
      <c r="B2920" s="31" t="s">
        <v>67</v>
      </c>
      <c r="C2920" s="31" t="s">
        <v>4</v>
      </c>
      <c r="D2920" s="31" t="s">
        <v>9</v>
      </c>
      <c r="E2920" s="31" t="s">
        <v>18</v>
      </c>
      <c r="F2920" s="31" t="s">
        <v>52</v>
      </c>
      <c r="G2920" s="31">
        <v>15</v>
      </c>
      <c r="H2920" s="31">
        <v>1243</v>
      </c>
      <c r="I2920" s="31">
        <v>1.0100666</v>
      </c>
      <c r="J2920" s="31">
        <v>1.0826039999999999</v>
      </c>
      <c r="K2920" s="31">
        <v>7.25378E-2</v>
      </c>
      <c r="L2920" s="31">
        <v>-1.33367E-2</v>
      </c>
      <c r="M2920" s="31">
        <v>3.73987E-2</v>
      </c>
      <c r="N2920" s="31">
        <v>7.25378E-2</v>
      </c>
      <c r="O2920" s="31">
        <v>0.10767699999999999</v>
      </c>
      <c r="P2920" s="31">
        <v>0.15841240000000001</v>
      </c>
      <c r="Q2920" s="31">
        <v>91.5</v>
      </c>
      <c r="R2920">
        <v>6.7008300000000007E-2</v>
      </c>
      <c r="S2920" t="s">
        <v>20810</v>
      </c>
      <c r="T2920">
        <v>0.34459109999999998</v>
      </c>
    </row>
    <row r="2921" spans="1:20" x14ac:dyDescent="0.25">
      <c r="A2921" s="31" t="s">
        <v>2701</v>
      </c>
      <c r="B2921" s="31" t="s">
        <v>67</v>
      </c>
      <c r="C2921" s="31" t="s">
        <v>4</v>
      </c>
      <c r="D2921" s="31" t="s">
        <v>9</v>
      </c>
      <c r="E2921" s="31" t="s">
        <v>18</v>
      </c>
      <c r="F2921" s="31" t="s">
        <v>52</v>
      </c>
      <c r="G2921" s="31">
        <v>16</v>
      </c>
      <c r="H2921" s="31">
        <v>1243</v>
      </c>
      <c r="I2921" s="31">
        <v>1.1313129</v>
      </c>
      <c r="J2921" s="31">
        <v>1.234229</v>
      </c>
      <c r="K2921" s="31">
        <v>0.1029161</v>
      </c>
      <c r="L2921" s="31">
        <v>4.4805000000000001E-3</v>
      </c>
      <c r="M2921" s="31">
        <v>6.2636999999999998E-2</v>
      </c>
      <c r="N2921" s="31">
        <v>0.1029161</v>
      </c>
      <c r="O2921" s="31">
        <v>0.14319509999999999</v>
      </c>
      <c r="P2921" s="31">
        <v>0.20135169999999999</v>
      </c>
      <c r="Q2921" s="31">
        <v>92.5</v>
      </c>
      <c r="R2921">
        <v>7.6809699999999995E-2</v>
      </c>
      <c r="S2921" t="s">
        <v>20810</v>
      </c>
      <c r="T2921">
        <v>0.34459109999999998</v>
      </c>
    </row>
    <row r="2922" spans="1:20" x14ac:dyDescent="0.25">
      <c r="A2922" s="31" t="s">
        <v>2702</v>
      </c>
      <c r="B2922" s="31" t="s">
        <v>67</v>
      </c>
      <c r="C2922" s="31" t="s">
        <v>4</v>
      </c>
      <c r="D2922" s="31" t="s">
        <v>9</v>
      </c>
      <c r="E2922" s="31" t="s">
        <v>18</v>
      </c>
      <c r="F2922" s="31" t="s">
        <v>52</v>
      </c>
      <c r="G2922" s="31">
        <v>17</v>
      </c>
      <c r="H2922" s="31">
        <v>1243</v>
      </c>
      <c r="I2922" s="31">
        <v>1.3079561</v>
      </c>
      <c r="J2922" s="31">
        <v>1.4360679999999999</v>
      </c>
      <c r="K2922" s="31">
        <v>0.12811230000000001</v>
      </c>
      <c r="L2922" s="31">
        <v>2.4214699999999999E-2</v>
      </c>
      <c r="M2922" s="31">
        <v>8.5598199999999999E-2</v>
      </c>
      <c r="N2922" s="31">
        <v>0.12811230000000001</v>
      </c>
      <c r="O2922" s="31">
        <v>0.17062630000000001</v>
      </c>
      <c r="P2922" s="31">
        <v>0.23200989999999999</v>
      </c>
      <c r="Q2922" s="31">
        <v>94</v>
      </c>
      <c r="R2922">
        <v>8.1071699999999997E-2</v>
      </c>
      <c r="S2922" t="s">
        <v>20810</v>
      </c>
      <c r="T2922">
        <v>0.34459109999999998</v>
      </c>
    </row>
    <row r="2923" spans="1:20" x14ac:dyDescent="0.25">
      <c r="A2923" s="31" t="s">
        <v>2703</v>
      </c>
      <c r="B2923" s="31" t="s">
        <v>67</v>
      </c>
      <c r="C2923" s="31" t="s">
        <v>4</v>
      </c>
      <c r="D2923" s="31" t="s">
        <v>9</v>
      </c>
      <c r="E2923" s="31" t="s">
        <v>18</v>
      </c>
      <c r="F2923" s="31" t="s">
        <v>52</v>
      </c>
      <c r="G2923" s="31">
        <v>18</v>
      </c>
      <c r="H2923" s="31">
        <v>1243</v>
      </c>
      <c r="I2923" s="31">
        <v>1.4613839</v>
      </c>
      <c r="J2923" s="31">
        <v>1.5772440000000001</v>
      </c>
      <c r="K2923" s="31">
        <v>0.1158602</v>
      </c>
      <c r="L2923" s="31">
        <v>1.0854000000000001E-2</v>
      </c>
      <c r="M2923" s="31">
        <v>7.2892499999999999E-2</v>
      </c>
      <c r="N2923" s="31">
        <v>0.1158602</v>
      </c>
      <c r="O2923" s="31">
        <v>0.15882789999999999</v>
      </c>
      <c r="P2923" s="31">
        <v>0.22086649999999999</v>
      </c>
      <c r="Q2923" s="31">
        <v>93.5</v>
      </c>
      <c r="R2923">
        <v>8.1936800000000004E-2</v>
      </c>
      <c r="S2923" t="s">
        <v>20810</v>
      </c>
      <c r="T2923">
        <v>0.34459109999999998</v>
      </c>
    </row>
    <row r="2924" spans="1:20" x14ac:dyDescent="0.25">
      <c r="A2924" s="31" t="s">
        <v>2704</v>
      </c>
      <c r="B2924" s="31" t="s">
        <v>67</v>
      </c>
      <c r="C2924" s="31" t="s">
        <v>4</v>
      </c>
      <c r="D2924" s="31" t="s">
        <v>9</v>
      </c>
      <c r="E2924" s="31" t="s">
        <v>18</v>
      </c>
      <c r="F2924" s="31" t="s">
        <v>52</v>
      </c>
      <c r="G2924" s="31">
        <v>19</v>
      </c>
      <c r="H2924" s="31">
        <v>1243</v>
      </c>
      <c r="I2924" s="31">
        <v>1.7094045</v>
      </c>
      <c r="J2924" s="31">
        <v>1.7298009999999999</v>
      </c>
      <c r="K2924" s="31">
        <v>2.03961E-2</v>
      </c>
      <c r="L2924" s="31">
        <v>-8.74775E-2</v>
      </c>
      <c r="M2924" s="31">
        <v>-2.3744899999999999E-2</v>
      </c>
      <c r="N2924" s="31">
        <v>2.03961E-2</v>
      </c>
      <c r="O2924" s="31">
        <v>6.45371E-2</v>
      </c>
      <c r="P2924" s="31">
        <v>0.12826979999999999</v>
      </c>
      <c r="Q2924" s="31">
        <v>91</v>
      </c>
      <c r="R2924">
        <v>8.4174299999999994E-2</v>
      </c>
      <c r="S2924" t="s">
        <v>20810</v>
      </c>
      <c r="T2924">
        <v>0.2032011</v>
      </c>
    </row>
    <row r="2925" spans="1:20" x14ac:dyDescent="0.25">
      <c r="A2925" s="31" t="s">
        <v>2705</v>
      </c>
      <c r="B2925" s="31" t="s">
        <v>67</v>
      </c>
      <c r="C2925" s="31" t="s">
        <v>4</v>
      </c>
      <c r="D2925" s="31" t="s">
        <v>9</v>
      </c>
      <c r="E2925" s="31" t="s">
        <v>18</v>
      </c>
      <c r="F2925" s="31" t="s">
        <v>52</v>
      </c>
      <c r="G2925" s="31">
        <v>20</v>
      </c>
      <c r="H2925" s="31">
        <v>1243</v>
      </c>
      <c r="I2925" s="31">
        <v>1.7596814000000001</v>
      </c>
      <c r="J2925" s="31">
        <v>1.7462279999999999</v>
      </c>
      <c r="K2925" s="31">
        <v>-1.34529E-2</v>
      </c>
      <c r="L2925" s="31">
        <v>-0.1170626</v>
      </c>
      <c r="M2925" s="31">
        <v>-5.5849200000000002E-2</v>
      </c>
      <c r="N2925" s="31">
        <v>-1.34529E-2</v>
      </c>
      <c r="O2925" s="31">
        <v>2.8943300000000002E-2</v>
      </c>
      <c r="P2925" s="31">
        <v>9.0156799999999995E-2</v>
      </c>
      <c r="Q2925" s="31">
        <v>88</v>
      </c>
      <c r="R2925">
        <v>8.0847100000000005E-2</v>
      </c>
      <c r="S2925" t="s">
        <v>20810</v>
      </c>
      <c r="T2925">
        <v>0.2032011</v>
      </c>
    </row>
    <row r="2926" spans="1:20" x14ac:dyDescent="0.25">
      <c r="A2926" s="31" t="s">
        <v>2706</v>
      </c>
      <c r="B2926" s="31" t="s">
        <v>67</v>
      </c>
      <c r="C2926" s="31" t="s">
        <v>4</v>
      </c>
      <c r="D2926" s="31" t="s">
        <v>9</v>
      </c>
      <c r="E2926" s="31" t="s">
        <v>18</v>
      </c>
      <c r="F2926" s="31" t="s">
        <v>52</v>
      </c>
      <c r="G2926" s="31">
        <v>21</v>
      </c>
      <c r="H2926" s="31">
        <v>1243</v>
      </c>
      <c r="I2926" s="31">
        <v>1.6754690000000001</v>
      </c>
      <c r="J2926" s="31">
        <v>1.6781470000000001</v>
      </c>
      <c r="K2926" s="31">
        <v>2.6778000000000001E-3</v>
      </c>
      <c r="L2926" s="31">
        <v>-9.2125600000000002E-2</v>
      </c>
      <c r="M2926" s="31">
        <v>-3.6115000000000001E-2</v>
      </c>
      <c r="N2926" s="31">
        <v>2.6778000000000001E-3</v>
      </c>
      <c r="O2926" s="31">
        <v>4.1470600000000003E-2</v>
      </c>
      <c r="P2926" s="31">
        <v>9.7481200000000004E-2</v>
      </c>
      <c r="Q2926" s="31">
        <v>84</v>
      </c>
      <c r="R2926">
        <v>7.39755E-2</v>
      </c>
      <c r="S2926" t="s">
        <v>20810</v>
      </c>
      <c r="T2926">
        <v>0.2032011</v>
      </c>
    </row>
    <row r="2927" spans="1:20" x14ac:dyDescent="0.25">
      <c r="A2927" s="31" t="s">
        <v>2707</v>
      </c>
      <c r="B2927" s="31" t="s">
        <v>67</v>
      </c>
      <c r="C2927" s="31" t="s">
        <v>4</v>
      </c>
      <c r="D2927" s="31" t="s">
        <v>9</v>
      </c>
      <c r="E2927" s="31" t="s">
        <v>18</v>
      </c>
      <c r="F2927" s="31" t="s">
        <v>52</v>
      </c>
      <c r="G2927" s="31">
        <v>22</v>
      </c>
      <c r="H2927" s="31">
        <v>1243</v>
      </c>
      <c r="I2927" s="31">
        <v>1.5170283</v>
      </c>
      <c r="J2927" s="31">
        <v>1.525736</v>
      </c>
      <c r="K2927" s="31">
        <v>8.7075999999999994E-3</v>
      </c>
      <c r="L2927" s="31">
        <v>-7.7623899999999996E-2</v>
      </c>
      <c r="M2927" s="31">
        <v>-2.6618599999999999E-2</v>
      </c>
      <c r="N2927" s="31">
        <v>8.7075999999999994E-3</v>
      </c>
      <c r="O2927" s="31">
        <v>4.4033799999999998E-2</v>
      </c>
      <c r="P2927" s="31">
        <v>9.5039200000000004E-2</v>
      </c>
      <c r="Q2927" s="31">
        <v>79.5</v>
      </c>
      <c r="R2927">
        <v>6.7364900000000005E-2</v>
      </c>
      <c r="S2927" t="s">
        <v>20810</v>
      </c>
      <c r="T2927">
        <v>0.2032011</v>
      </c>
    </row>
    <row r="2928" spans="1:20" x14ac:dyDescent="0.25">
      <c r="A2928" s="31" t="s">
        <v>2708</v>
      </c>
      <c r="B2928" s="31" t="s">
        <v>67</v>
      </c>
      <c r="C2928" s="31" t="s">
        <v>4</v>
      </c>
      <c r="D2928" s="31" t="s">
        <v>9</v>
      </c>
      <c r="E2928" s="31" t="s">
        <v>18</v>
      </c>
      <c r="F2928" s="31" t="s">
        <v>52</v>
      </c>
      <c r="G2928" s="31">
        <v>23</v>
      </c>
      <c r="H2928" s="31">
        <v>1243</v>
      </c>
      <c r="I2928" s="31">
        <v>1.2604367000000001</v>
      </c>
      <c r="J2928" s="31">
        <v>1.2681389999999999</v>
      </c>
      <c r="K2928" s="31">
        <v>7.7022999999999996E-3</v>
      </c>
      <c r="L2928" s="31">
        <v>-7.1894799999999995E-2</v>
      </c>
      <c r="M2928" s="31">
        <v>-2.48682E-2</v>
      </c>
      <c r="N2928" s="31">
        <v>7.7022999999999996E-3</v>
      </c>
      <c r="O2928" s="31">
        <v>4.0272799999999997E-2</v>
      </c>
      <c r="P2928" s="31">
        <v>8.7299399999999999E-2</v>
      </c>
      <c r="Q2928" s="31">
        <v>76</v>
      </c>
      <c r="R2928">
        <v>6.2109999999999999E-2</v>
      </c>
      <c r="S2928" t="s">
        <v>20810</v>
      </c>
      <c r="T2928">
        <v>0.2032011</v>
      </c>
    </row>
    <row r="2929" spans="1:20" x14ac:dyDescent="0.25">
      <c r="A2929" s="31" t="s">
        <v>2709</v>
      </c>
      <c r="B2929" s="31" t="s">
        <v>67</v>
      </c>
      <c r="C2929" s="31" t="s">
        <v>4</v>
      </c>
      <c r="D2929" s="31" t="s">
        <v>9</v>
      </c>
      <c r="E2929" s="31" t="s">
        <v>18</v>
      </c>
      <c r="F2929" s="31" t="s">
        <v>52</v>
      </c>
      <c r="G2929" s="31">
        <v>24</v>
      </c>
      <c r="H2929" s="31">
        <v>1243</v>
      </c>
      <c r="I2929" s="31">
        <v>0.99281465999999996</v>
      </c>
      <c r="J2929" s="31">
        <v>0.99995940000000005</v>
      </c>
      <c r="K2929" s="31">
        <v>7.1447000000000004E-3</v>
      </c>
      <c r="L2929" s="31">
        <v>-5.9250999999999998E-2</v>
      </c>
      <c r="M2929" s="31">
        <v>-2.0023900000000001E-2</v>
      </c>
      <c r="N2929" s="31">
        <v>7.1447000000000004E-3</v>
      </c>
      <c r="O2929" s="31">
        <v>3.4313299999999998E-2</v>
      </c>
      <c r="P2929" s="31">
        <v>7.3540499999999995E-2</v>
      </c>
      <c r="Q2929" s="31">
        <v>73</v>
      </c>
      <c r="R2929">
        <v>5.1808899999999998E-2</v>
      </c>
      <c r="S2929" t="s">
        <v>20810</v>
      </c>
      <c r="T2929">
        <v>0.2032011</v>
      </c>
    </row>
    <row r="2930" spans="1:20" x14ac:dyDescent="0.25">
      <c r="A2930" s="31" t="s">
        <v>3262</v>
      </c>
      <c r="B2930" s="31" t="s">
        <v>67</v>
      </c>
      <c r="C2930" s="31" t="s">
        <v>4</v>
      </c>
      <c r="D2930" s="31" t="s">
        <v>65</v>
      </c>
      <c r="E2930" s="31" t="s">
        <v>18</v>
      </c>
      <c r="F2930" s="31" t="s">
        <v>52</v>
      </c>
      <c r="G2930" s="31">
        <v>1</v>
      </c>
      <c r="H2930" s="31">
        <v>6679</v>
      </c>
      <c r="I2930" s="31">
        <v>0.74981096000000003</v>
      </c>
      <c r="J2930" s="31">
        <v>0.76012789999999997</v>
      </c>
      <c r="K2930" s="31">
        <v>1.0317E-2</v>
      </c>
      <c r="L2930" s="31">
        <v>-4.0988900000000002E-2</v>
      </c>
      <c r="M2930" s="31">
        <v>-1.0677000000000001E-2</v>
      </c>
      <c r="N2930" s="31">
        <v>1.0317E-2</v>
      </c>
      <c r="O2930" s="31">
        <v>3.1310900000000003E-2</v>
      </c>
      <c r="P2930" s="31">
        <v>6.1622799999999998E-2</v>
      </c>
      <c r="Q2930" s="31">
        <v>55.35763</v>
      </c>
      <c r="R2930">
        <v>4.0034100000000003E-2</v>
      </c>
      <c r="S2930" t="s">
        <v>20810</v>
      </c>
      <c r="T2930">
        <v>0.85662450000000001</v>
      </c>
    </row>
    <row r="2931" spans="1:20" x14ac:dyDescent="0.25">
      <c r="A2931" s="31" t="s">
        <v>3263</v>
      </c>
      <c r="B2931" s="31" t="s">
        <v>67</v>
      </c>
      <c r="C2931" s="31" t="s">
        <v>4</v>
      </c>
      <c r="D2931" s="31" t="s">
        <v>65</v>
      </c>
      <c r="E2931" s="31" t="s">
        <v>18</v>
      </c>
      <c r="F2931" s="31" t="s">
        <v>52</v>
      </c>
      <c r="G2931" s="31">
        <v>2</v>
      </c>
      <c r="H2931" s="31">
        <v>6679</v>
      </c>
      <c r="I2931" s="31">
        <v>0.68749769000000005</v>
      </c>
      <c r="J2931" s="31">
        <v>0.69358229999999998</v>
      </c>
      <c r="K2931" s="31">
        <v>6.0845999999999999E-3</v>
      </c>
      <c r="L2931" s="31">
        <v>-4.31302E-2</v>
      </c>
      <c r="M2931" s="31">
        <v>-1.4053700000000001E-2</v>
      </c>
      <c r="N2931" s="31">
        <v>6.0845999999999999E-3</v>
      </c>
      <c r="O2931" s="31">
        <v>2.62229E-2</v>
      </c>
      <c r="P2931" s="31">
        <v>5.5299399999999999E-2</v>
      </c>
      <c r="Q2931" s="31">
        <v>53.079729999999998</v>
      </c>
      <c r="R2931">
        <v>3.8402499999999999E-2</v>
      </c>
      <c r="S2931" t="s">
        <v>20810</v>
      </c>
      <c r="T2931">
        <v>0.85662450000000001</v>
      </c>
    </row>
    <row r="2932" spans="1:20" x14ac:dyDescent="0.25">
      <c r="A2932" s="31" t="s">
        <v>3264</v>
      </c>
      <c r="B2932" s="31" t="s">
        <v>67</v>
      </c>
      <c r="C2932" s="31" t="s">
        <v>4</v>
      </c>
      <c r="D2932" s="31" t="s">
        <v>65</v>
      </c>
      <c r="E2932" s="31" t="s">
        <v>18</v>
      </c>
      <c r="F2932" s="31" t="s">
        <v>52</v>
      </c>
      <c r="G2932" s="31">
        <v>3</v>
      </c>
      <c r="H2932" s="31">
        <v>6679</v>
      </c>
      <c r="I2932" s="31">
        <v>0.67007298000000004</v>
      </c>
      <c r="J2932" s="31">
        <v>0.66774990000000001</v>
      </c>
      <c r="K2932" s="31">
        <v>-2.3230999999999998E-3</v>
      </c>
      <c r="L2932" s="31">
        <v>-5.0338300000000002E-2</v>
      </c>
      <c r="M2932" s="31">
        <v>-2.19705E-2</v>
      </c>
      <c r="N2932" s="31">
        <v>-2.3230999999999998E-3</v>
      </c>
      <c r="O2932" s="31">
        <v>1.73244E-2</v>
      </c>
      <c r="P2932" s="31">
        <v>4.5692200000000002E-2</v>
      </c>
      <c r="Q2932" s="31">
        <v>51.580860000000001</v>
      </c>
      <c r="R2932">
        <v>3.74665E-2</v>
      </c>
      <c r="S2932" t="s">
        <v>20810</v>
      </c>
      <c r="T2932">
        <v>0.85662450000000001</v>
      </c>
    </row>
    <row r="2933" spans="1:20" x14ac:dyDescent="0.25">
      <c r="A2933" s="31" t="s">
        <v>3265</v>
      </c>
      <c r="B2933" s="31" t="s">
        <v>67</v>
      </c>
      <c r="C2933" s="31" t="s">
        <v>4</v>
      </c>
      <c r="D2933" s="31" t="s">
        <v>65</v>
      </c>
      <c r="E2933" s="31" t="s">
        <v>18</v>
      </c>
      <c r="F2933" s="31" t="s">
        <v>52</v>
      </c>
      <c r="G2933" s="31">
        <v>4</v>
      </c>
      <c r="H2933" s="31">
        <v>6679</v>
      </c>
      <c r="I2933" s="31">
        <v>0.64993911999999998</v>
      </c>
      <c r="J2933" s="31">
        <v>0.65714899999999998</v>
      </c>
      <c r="K2933" s="31">
        <v>7.2099E-3</v>
      </c>
      <c r="L2933" s="31">
        <v>-3.9947999999999997E-2</v>
      </c>
      <c r="M2933" s="31">
        <v>-1.2086700000000001E-2</v>
      </c>
      <c r="N2933" s="31">
        <v>7.2099E-3</v>
      </c>
      <c r="O2933" s="31">
        <v>2.6506600000000002E-2</v>
      </c>
      <c r="P2933" s="31">
        <v>5.4367899999999997E-2</v>
      </c>
      <c r="Q2933" s="31">
        <v>50.365600000000001</v>
      </c>
      <c r="R2933">
        <v>3.6797499999999997E-2</v>
      </c>
      <c r="S2933" t="s">
        <v>20810</v>
      </c>
      <c r="T2933">
        <v>0.85662450000000001</v>
      </c>
    </row>
    <row r="2934" spans="1:20" x14ac:dyDescent="0.25">
      <c r="A2934" s="31" t="s">
        <v>3266</v>
      </c>
      <c r="B2934" s="31" t="s">
        <v>67</v>
      </c>
      <c r="C2934" s="31" t="s">
        <v>4</v>
      </c>
      <c r="D2934" s="31" t="s">
        <v>65</v>
      </c>
      <c r="E2934" s="31" t="s">
        <v>18</v>
      </c>
      <c r="F2934" s="31" t="s">
        <v>52</v>
      </c>
      <c r="G2934" s="31">
        <v>5</v>
      </c>
      <c r="H2934" s="31">
        <v>6679</v>
      </c>
      <c r="I2934" s="31">
        <v>0.69412658999999999</v>
      </c>
      <c r="J2934" s="31">
        <v>0.66053450000000002</v>
      </c>
      <c r="K2934" s="31">
        <v>-3.35921E-2</v>
      </c>
      <c r="L2934" s="31">
        <v>-8.4312200000000004E-2</v>
      </c>
      <c r="M2934" s="31">
        <v>-5.43463E-2</v>
      </c>
      <c r="N2934" s="31">
        <v>-3.35921E-2</v>
      </c>
      <c r="O2934" s="31">
        <v>-1.28378E-2</v>
      </c>
      <c r="P2934" s="31">
        <v>1.7128000000000001E-2</v>
      </c>
      <c r="Q2934" s="31">
        <v>49.226649999999999</v>
      </c>
      <c r="R2934">
        <v>3.9577099999999997E-2</v>
      </c>
      <c r="S2934" t="s">
        <v>20810</v>
      </c>
      <c r="T2934">
        <v>0.85662450000000001</v>
      </c>
    </row>
    <row r="2935" spans="1:20" x14ac:dyDescent="0.25">
      <c r="A2935" s="31" t="s">
        <v>3267</v>
      </c>
      <c r="B2935" s="31" t="s">
        <v>67</v>
      </c>
      <c r="C2935" s="31" t="s">
        <v>4</v>
      </c>
      <c r="D2935" s="31" t="s">
        <v>65</v>
      </c>
      <c r="E2935" s="31" t="s">
        <v>18</v>
      </c>
      <c r="F2935" s="31" t="s">
        <v>52</v>
      </c>
      <c r="G2935" s="31">
        <v>6</v>
      </c>
      <c r="H2935" s="31">
        <v>6679</v>
      </c>
      <c r="I2935" s="31">
        <v>0.76652052999999998</v>
      </c>
      <c r="J2935" s="31">
        <v>0.71393249999999997</v>
      </c>
      <c r="K2935" s="31">
        <v>-5.2588000000000003E-2</v>
      </c>
      <c r="L2935" s="31">
        <v>-0.10273599999999999</v>
      </c>
      <c r="M2935" s="31">
        <v>-7.3108199999999998E-2</v>
      </c>
      <c r="N2935" s="31">
        <v>-5.2588000000000003E-2</v>
      </c>
      <c r="O2935" s="31">
        <v>-3.2067900000000003E-2</v>
      </c>
      <c r="P2935" s="31">
        <v>-2.4401000000000002E-3</v>
      </c>
      <c r="Q2935" s="31">
        <v>48.588839999999998</v>
      </c>
      <c r="R2935">
        <v>3.9130699999999997E-2</v>
      </c>
      <c r="S2935" t="s">
        <v>20810</v>
      </c>
      <c r="T2935">
        <v>0.85662450000000001</v>
      </c>
    </row>
    <row r="2936" spans="1:20" x14ac:dyDescent="0.25">
      <c r="A2936" s="31" t="s">
        <v>3268</v>
      </c>
      <c r="B2936" s="31" t="s">
        <v>67</v>
      </c>
      <c r="C2936" s="31" t="s">
        <v>4</v>
      </c>
      <c r="D2936" s="31" t="s">
        <v>65</v>
      </c>
      <c r="E2936" s="31" t="s">
        <v>18</v>
      </c>
      <c r="F2936" s="31" t="s">
        <v>52</v>
      </c>
      <c r="G2936" s="31">
        <v>7</v>
      </c>
      <c r="H2936" s="31">
        <v>6679</v>
      </c>
      <c r="I2936" s="31">
        <v>0.93222859000000002</v>
      </c>
      <c r="J2936" s="31">
        <v>0.88256800000000002</v>
      </c>
      <c r="K2936" s="31">
        <v>-4.9660599999999999E-2</v>
      </c>
      <c r="L2936" s="31">
        <v>-0.10534979999999999</v>
      </c>
      <c r="M2936" s="31">
        <v>-7.2448200000000004E-2</v>
      </c>
      <c r="N2936" s="31">
        <v>-4.9660599999999999E-2</v>
      </c>
      <c r="O2936" s="31">
        <v>-2.6873000000000001E-2</v>
      </c>
      <c r="P2936" s="31">
        <v>6.0286999999999997E-3</v>
      </c>
      <c r="Q2936" s="31">
        <v>48.306379999999997</v>
      </c>
      <c r="R2936">
        <v>4.34545E-2</v>
      </c>
      <c r="S2936" t="s">
        <v>20810</v>
      </c>
      <c r="T2936">
        <v>0.85662450000000001</v>
      </c>
    </row>
    <row r="2937" spans="1:20" x14ac:dyDescent="0.25">
      <c r="A2937" s="31" t="s">
        <v>3269</v>
      </c>
      <c r="B2937" s="31" t="s">
        <v>67</v>
      </c>
      <c r="C2937" s="31" t="s">
        <v>4</v>
      </c>
      <c r="D2937" s="31" t="s">
        <v>65</v>
      </c>
      <c r="E2937" s="31" t="s">
        <v>18</v>
      </c>
      <c r="F2937" s="31" t="s">
        <v>52</v>
      </c>
      <c r="G2937" s="31">
        <v>8</v>
      </c>
      <c r="H2937" s="31">
        <v>6679</v>
      </c>
      <c r="I2937" s="31">
        <v>1.0345685</v>
      </c>
      <c r="J2937" s="31">
        <v>0.9528008</v>
      </c>
      <c r="K2937" s="31">
        <v>-8.1767800000000002E-2</v>
      </c>
      <c r="L2937" s="31">
        <v>-0.14069400000000001</v>
      </c>
      <c r="M2937" s="31">
        <v>-0.1058799</v>
      </c>
      <c r="N2937" s="31">
        <v>-8.1767800000000002E-2</v>
      </c>
      <c r="O2937" s="31">
        <v>-5.7655600000000001E-2</v>
      </c>
      <c r="P2937" s="31">
        <v>-2.2841500000000001E-2</v>
      </c>
      <c r="Q2937" s="31">
        <v>54.59225</v>
      </c>
      <c r="R2937">
        <v>4.5980399999999998E-2</v>
      </c>
      <c r="S2937" t="s">
        <v>20810</v>
      </c>
      <c r="T2937">
        <v>0.85662450000000001</v>
      </c>
    </row>
    <row r="2938" spans="1:20" x14ac:dyDescent="0.25">
      <c r="A2938" s="31" t="s">
        <v>3270</v>
      </c>
      <c r="B2938" s="31" t="s">
        <v>67</v>
      </c>
      <c r="C2938" s="31" t="s">
        <v>4</v>
      </c>
      <c r="D2938" s="31" t="s">
        <v>65</v>
      </c>
      <c r="E2938" s="31" t="s">
        <v>18</v>
      </c>
      <c r="F2938" s="31" t="s">
        <v>52</v>
      </c>
      <c r="G2938" s="31">
        <v>9</v>
      </c>
      <c r="H2938" s="31">
        <v>6679</v>
      </c>
      <c r="I2938" s="31">
        <v>1.0501659999999999</v>
      </c>
      <c r="J2938" s="31">
        <v>0.9251241</v>
      </c>
      <c r="K2938" s="31">
        <v>-0.12504190000000001</v>
      </c>
      <c r="L2938" s="31">
        <v>-0.18299699999999999</v>
      </c>
      <c r="M2938" s="31">
        <v>-0.14875669999999999</v>
      </c>
      <c r="N2938" s="31">
        <v>-0.12504190000000001</v>
      </c>
      <c r="O2938" s="31">
        <v>-0.10132720000000001</v>
      </c>
      <c r="P2938" s="31">
        <v>-6.7086800000000002E-2</v>
      </c>
      <c r="Q2938" s="31">
        <v>66.097949999999997</v>
      </c>
      <c r="R2938">
        <v>4.5222600000000002E-2</v>
      </c>
      <c r="S2938" t="s">
        <v>20810</v>
      </c>
      <c r="T2938">
        <v>0.85662450000000001</v>
      </c>
    </row>
    <row r="2939" spans="1:20" x14ac:dyDescent="0.25">
      <c r="A2939" s="31" t="s">
        <v>3271</v>
      </c>
      <c r="B2939" s="31" t="s">
        <v>67</v>
      </c>
      <c r="C2939" s="31" t="s">
        <v>4</v>
      </c>
      <c r="D2939" s="31" t="s">
        <v>65</v>
      </c>
      <c r="E2939" s="31" t="s">
        <v>18</v>
      </c>
      <c r="F2939" s="31" t="s">
        <v>52</v>
      </c>
      <c r="G2939" s="31">
        <v>10</v>
      </c>
      <c r="H2939" s="31">
        <v>6679</v>
      </c>
      <c r="I2939" s="31">
        <v>1.0883020999999999</v>
      </c>
      <c r="J2939" s="31">
        <v>0.96755970000000002</v>
      </c>
      <c r="K2939" s="31">
        <v>-0.1207425</v>
      </c>
      <c r="L2939" s="31">
        <v>-0.18308540000000001</v>
      </c>
      <c r="M2939" s="31">
        <v>-0.14625270000000001</v>
      </c>
      <c r="N2939" s="31">
        <v>-0.1207425</v>
      </c>
      <c r="O2939" s="31">
        <v>-9.5232200000000003E-2</v>
      </c>
      <c r="P2939" s="31">
        <v>-5.83995E-2</v>
      </c>
      <c r="Q2939" s="31">
        <v>72.664010000000005</v>
      </c>
      <c r="R2939">
        <v>4.8646500000000002E-2</v>
      </c>
      <c r="S2939" t="s">
        <v>20810</v>
      </c>
      <c r="T2939">
        <v>0.85662450000000001</v>
      </c>
    </row>
    <row r="2940" spans="1:20" x14ac:dyDescent="0.25">
      <c r="A2940" s="31" t="s">
        <v>3272</v>
      </c>
      <c r="B2940" s="31" t="s">
        <v>67</v>
      </c>
      <c r="C2940" s="31" t="s">
        <v>4</v>
      </c>
      <c r="D2940" s="31" t="s">
        <v>65</v>
      </c>
      <c r="E2940" s="31" t="s">
        <v>18</v>
      </c>
      <c r="F2940" s="31" t="s">
        <v>52</v>
      </c>
      <c r="G2940" s="31">
        <v>11</v>
      </c>
      <c r="H2940" s="31">
        <v>6679</v>
      </c>
      <c r="I2940" s="31">
        <v>1.1017442</v>
      </c>
      <c r="J2940" s="31">
        <v>0.99242450000000004</v>
      </c>
      <c r="K2940" s="31">
        <v>-0.10931970000000001</v>
      </c>
      <c r="L2940" s="31">
        <v>-0.17414840000000001</v>
      </c>
      <c r="M2940" s="31">
        <v>-0.1358471</v>
      </c>
      <c r="N2940" s="31">
        <v>-0.10931970000000001</v>
      </c>
      <c r="O2940" s="31">
        <v>-8.2792400000000002E-2</v>
      </c>
      <c r="P2940" s="31">
        <v>-4.4491099999999999E-2</v>
      </c>
      <c r="Q2940" s="31">
        <v>78.234629999999996</v>
      </c>
      <c r="R2940">
        <v>5.0585999999999999E-2</v>
      </c>
      <c r="S2940" t="s">
        <v>20810</v>
      </c>
      <c r="T2940">
        <v>0.85662450000000001</v>
      </c>
    </row>
    <row r="2941" spans="1:20" x14ac:dyDescent="0.25">
      <c r="A2941" s="31" t="s">
        <v>3273</v>
      </c>
      <c r="B2941" s="31" t="s">
        <v>67</v>
      </c>
      <c r="C2941" s="31" t="s">
        <v>4</v>
      </c>
      <c r="D2941" s="31" t="s">
        <v>65</v>
      </c>
      <c r="E2941" s="31" t="s">
        <v>18</v>
      </c>
      <c r="F2941" s="31" t="s">
        <v>52</v>
      </c>
      <c r="G2941" s="31">
        <v>12</v>
      </c>
      <c r="H2941" s="31">
        <v>6679</v>
      </c>
      <c r="I2941" s="31">
        <v>1.0434612000000001</v>
      </c>
      <c r="J2941" s="31">
        <v>1.0210410000000001</v>
      </c>
      <c r="K2941" s="31">
        <v>-2.2420499999999999E-2</v>
      </c>
      <c r="L2941" s="31">
        <v>-8.7280800000000006E-2</v>
      </c>
      <c r="M2941" s="31">
        <v>-4.8960799999999999E-2</v>
      </c>
      <c r="N2941" s="31">
        <v>-2.2420499999999999E-2</v>
      </c>
      <c r="O2941" s="31">
        <v>4.1199000000000001E-3</v>
      </c>
      <c r="P2941" s="31">
        <v>4.2439900000000003E-2</v>
      </c>
      <c r="Q2941" s="31">
        <v>81.579729999999998</v>
      </c>
      <c r="R2941">
        <v>5.0610799999999997E-2</v>
      </c>
      <c r="S2941" t="s">
        <v>20810</v>
      </c>
      <c r="T2941">
        <v>0.85662450000000001</v>
      </c>
    </row>
    <row r="2942" spans="1:20" x14ac:dyDescent="0.25">
      <c r="A2942" s="31" t="s">
        <v>3274</v>
      </c>
      <c r="B2942" s="31" t="s">
        <v>67</v>
      </c>
      <c r="C2942" s="31" t="s">
        <v>4</v>
      </c>
      <c r="D2942" s="31" t="s">
        <v>65</v>
      </c>
      <c r="E2942" s="31" t="s">
        <v>18</v>
      </c>
      <c r="F2942" s="31" t="s">
        <v>52</v>
      </c>
      <c r="G2942" s="31">
        <v>13</v>
      </c>
      <c r="H2942" s="31">
        <v>6679</v>
      </c>
      <c r="I2942" s="31">
        <v>0.99918735999999997</v>
      </c>
      <c r="J2942" s="31">
        <v>1.0029680000000001</v>
      </c>
      <c r="K2942" s="31">
        <v>3.7802000000000001E-3</v>
      </c>
      <c r="L2942" s="31">
        <v>-5.8429200000000001E-2</v>
      </c>
      <c r="M2942" s="31">
        <v>-2.1675400000000001E-2</v>
      </c>
      <c r="N2942" s="31">
        <v>3.7802000000000001E-3</v>
      </c>
      <c r="O2942" s="31">
        <v>2.9235799999999999E-2</v>
      </c>
      <c r="P2942" s="31">
        <v>6.5989599999999995E-2</v>
      </c>
      <c r="Q2942" s="31">
        <v>84.495450000000005</v>
      </c>
      <c r="R2942">
        <v>4.8542200000000001E-2</v>
      </c>
      <c r="S2942" t="s">
        <v>20810</v>
      </c>
      <c r="T2942">
        <v>0.35516490000000001</v>
      </c>
    </row>
    <row r="2943" spans="1:20" x14ac:dyDescent="0.25">
      <c r="A2943" s="31" t="s">
        <v>3275</v>
      </c>
      <c r="B2943" s="31" t="s">
        <v>67</v>
      </c>
      <c r="C2943" s="31" t="s">
        <v>4</v>
      </c>
      <c r="D2943" s="31" t="s">
        <v>65</v>
      </c>
      <c r="E2943" s="31" t="s">
        <v>18</v>
      </c>
      <c r="F2943" s="31" t="s">
        <v>52</v>
      </c>
      <c r="G2943" s="31">
        <v>14</v>
      </c>
      <c r="H2943" s="31">
        <v>6679</v>
      </c>
      <c r="I2943" s="31">
        <v>0.96273766999999999</v>
      </c>
      <c r="J2943" s="31">
        <v>0.99808600000000003</v>
      </c>
      <c r="K2943" s="31">
        <v>3.5348299999999999E-2</v>
      </c>
      <c r="L2943" s="31">
        <v>-2.8695999999999999E-2</v>
      </c>
      <c r="M2943" s="31">
        <v>9.1418999999999997E-3</v>
      </c>
      <c r="N2943" s="31">
        <v>3.5348299999999999E-2</v>
      </c>
      <c r="O2943" s="31">
        <v>6.1554699999999997E-2</v>
      </c>
      <c r="P2943" s="31">
        <v>9.9392599999999998E-2</v>
      </c>
      <c r="Q2943" s="31">
        <v>86.921409999999995</v>
      </c>
      <c r="R2943">
        <v>4.99741E-2</v>
      </c>
      <c r="S2943" t="s">
        <v>20810</v>
      </c>
      <c r="T2943">
        <v>0.35516490000000001</v>
      </c>
    </row>
    <row r="2944" spans="1:20" x14ac:dyDescent="0.25">
      <c r="A2944" s="31" t="s">
        <v>3276</v>
      </c>
      <c r="B2944" s="31" t="s">
        <v>67</v>
      </c>
      <c r="C2944" s="31" t="s">
        <v>4</v>
      </c>
      <c r="D2944" s="31" t="s">
        <v>65</v>
      </c>
      <c r="E2944" s="31" t="s">
        <v>18</v>
      </c>
      <c r="F2944" s="31" t="s">
        <v>52</v>
      </c>
      <c r="G2944" s="31">
        <v>15</v>
      </c>
      <c r="H2944" s="31">
        <v>6679</v>
      </c>
      <c r="I2944" s="31">
        <v>0.99050020000000005</v>
      </c>
      <c r="J2944" s="31">
        <v>1.0434460000000001</v>
      </c>
      <c r="K2944" s="31">
        <v>5.2945699999999998E-2</v>
      </c>
      <c r="L2944" s="31">
        <v>-1.48098E-2</v>
      </c>
      <c r="M2944" s="31">
        <v>2.5220699999999999E-2</v>
      </c>
      <c r="N2944" s="31">
        <v>5.2945699999999998E-2</v>
      </c>
      <c r="O2944" s="31">
        <v>8.0670699999999998E-2</v>
      </c>
      <c r="P2944" s="31">
        <v>0.12070119999999999</v>
      </c>
      <c r="Q2944" s="31">
        <v>89.208430000000007</v>
      </c>
      <c r="R2944">
        <v>5.2869899999999997E-2</v>
      </c>
      <c r="S2944" t="s">
        <v>20810</v>
      </c>
      <c r="T2944">
        <v>0.35516490000000001</v>
      </c>
    </row>
    <row r="2945" spans="1:20" x14ac:dyDescent="0.25">
      <c r="A2945" s="31" t="s">
        <v>3277</v>
      </c>
      <c r="B2945" s="31" t="s">
        <v>67</v>
      </c>
      <c r="C2945" s="31" t="s">
        <v>4</v>
      </c>
      <c r="D2945" s="31" t="s">
        <v>65</v>
      </c>
      <c r="E2945" s="31" t="s">
        <v>18</v>
      </c>
      <c r="F2945" s="31" t="s">
        <v>52</v>
      </c>
      <c r="G2945" s="31">
        <v>16</v>
      </c>
      <c r="H2945" s="31">
        <v>6679</v>
      </c>
      <c r="I2945" s="31">
        <v>1.0774724</v>
      </c>
      <c r="J2945" s="31">
        <v>1.126514</v>
      </c>
      <c r="K2945" s="31">
        <v>4.9041899999999999E-2</v>
      </c>
      <c r="L2945" s="31">
        <v>-2.29118E-2</v>
      </c>
      <c r="M2945" s="31">
        <v>1.9598999999999998E-2</v>
      </c>
      <c r="N2945" s="31">
        <v>4.9041899999999999E-2</v>
      </c>
      <c r="O2945" s="31">
        <v>7.8484700000000004E-2</v>
      </c>
      <c r="P2945" s="31">
        <v>0.12099559999999999</v>
      </c>
      <c r="Q2945" s="31">
        <v>91.280180000000001</v>
      </c>
      <c r="R2945">
        <v>5.6145800000000003E-2</v>
      </c>
      <c r="S2945" t="s">
        <v>20810</v>
      </c>
      <c r="T2945">
        <v>0.35516490000000001</v>
      </c>
    </row>
    <row r="2946" spans="1:20" x14ac:dyDescent="0.25">
      <c r="A2946" s="31" t="s">
        <v>3278</v>
      </c>
      <c r="B2946" s="31" t="s">
        <v>67</v>
      </c>
      <c r="C2946" s="31" t="s">
        <v>4</v>
      </c>
      <c r="D2946" s="31" t="s">
        <v>65</v>
      </c>
      <c r="E2946" s="31" t="s">
        <v>18</v>
      </c>
      <c r="F2946" s="31" t="s">
        <v>52</v>
      </c>
      <c r="G2946" s="31">
        <v>17</v>
      </c>
      <c r="H2946" s="31">
        <v>6679</v>
      </c>
      <c r="I2946" s="31">
        <v>1.1700123</v>
      </c>
      <c r="J2946" s="31">
        <v>1.237171</v>
      </c>
      <c r="K2946" s="31">
        <v>6.7158499999999996E-2</v>
      </c>
      <c r="L2946" s="31">
        <v>-9.7339000000000002E-3</v>
      </c>
      <c r="M2946" s="31">
        <v>3.5694799999999999E-2</v>
      </c>
      <c r="N2946" s="31">
        <v>6.7158499999999996E-2</v>
      </c>
      <c r="O2946" s="31">
        <v>9.8622199999999993E-2</v>
      </c>
      <c r="P2946" s="31">
        <v>0.14405090000000001</v>
      </c>
      <c r="Q2946" s="31">
        <v>92.285870000000003</v>
      </c>
      <c r="R2946">
        <v>5.9999400000000001E-2</v>
      </c>
      <c r="S2946" t="s">
        <v>20810</v>
      </c>
      <c r="T2946">
        <v>0.35516490000000001</v>
      </c>
    </row>
    <row r="2947" spans="1:20" x14ac:dyDescent="0.25">
      <c r="A2947" s="31" t="s">
        <v>3279</v>
      </c>
      <c r="B2947" s="31" t="s">
        <v>67</v>
      </c>
      <c r="C2947" s="31" t="s">
        <v>4</v>
      </c>
      <c r="D2947" s="31" t="s">
        <v>65</v>
      </c>
      <c r="E2947" s="31" t="s">
        <v>18</v>
      </c>
      <c r="F2947" s="31" t="s">
        <v>52</v>
      </c>
      <c r="G2947" s="31">
        <v>18</v>
      </c>
      <c r="H2947" s="31">
        <v>6679</v>
      </c>
      <c r="I2947" s="31">
        <v>1.2322071000000001</v>
      </c>
      <c r="J2947" s="31">
        <v>1.3131409999999999</v>
      </c>
      <c r="K2947" s="31">
        <v>8.0933400000000003E-2</v>
      </c>
      <c r="L2947" s="31">
        <v>3.3010000000000001E-3</v>
      </c>
      <c r="M2947" s="31">
        <v>4.9166899999999999E-2</v>
      </c>
      <c r="N2947" s="31">
        <v>8.0933400000000003E-2</v>
      </c>
      <c r="O2947" s="31">
        <v>0.11269999999999999</v>
      </c>
      <c r="P2947" s="31">
        <v>0.15856590000000001</v>
      </c>
      <c r="Q2947" s="31">
        <v>89.068340000000006</v>
      </c>
      <c r="R2947">
        <v>6.0576900000000003E-2</v>
      </c>
      <c r="S2947" t="s">
        <v>20810</v>
      </c>
      <c r="T2947">
        <v>0.35516490000000001</v>
      </c>
    </row>
    <row r="2948" spans="1:20" x14ac:dyDescent="0.25">
      <c r="A2948" s="31" t="s">
        <v>3280</v>
      </c>
      <c r="B2948" s="31" t="s">
        <v>67</v>
      </c>
      <c r="C2948" s="31" t="s">
        <v>4</v>
      </c>
      <c r="D2948" s="31" t="s">
        <v>65</v>
      </c>
      <c r="E2948" s="31" t="s">
        <v>18</v>
      </c>
      <c r="F2948" s="31" t="s">
        <v>52</v>
      </c>
      <c r="G2948" s="31">
        <v>19</v>
      </c>
      <c r="H2948" s="31">
        <v>6679</v>
      </c>
      <c r="I2948" s="31">
        <v>1.3927233999999999</v>
      </c>
      <c r="J2948" s="31">
        <v>1.4713639999999999</v>
      </c>
      <c r="K2948" s="31">
        <v>7.8640100000000004E-2</v>
      </c>
      <c r="L2948" s="31">
        <v>-6.8341000000000001E-3</v>
      </c>
      <c r="M2948" s="31">
        <v>4.3664700000000001E-2</v>
      </c>
      <c r="N2948" s="31">
        <v>7.8640100000000004E-2</v>
      </c>
      <c r="O2948" s="31">
        <v>0.11361540000000001</v>
      </c>
      <c r="P2948" s="31">
        <v>0.16411419999999999</v>
      </c>
      <c r="Q2948" s="31">
        <v>84.779049999999998</v>
      </c>
      <c r="R2948">
        <v>6.6695900000000002E-2</v>
      </c>
      <c r="S2948" t="s">
        <v>20810</v>
      </c>
      <c r="T2948">
        <v>0.85662450000000001</v>
      </c>
    </row>
    <row r="2949" spans="1:20" x14ac:dyDescent="0.25">
      <c r="A2949" s="31" t="s">
        <v>3281</v>
      </c>
      <c r="B2949" s="31" t="s">
        <v>67</v>
      </c>
      <c r="C2949" s="31" t="s">
        <v>4</v>
      </c>
      <c r="D2949" s="31" t="s">
        <v>65</v>
      </c>
      <c r="E2949" s="31" t="s">
        <v>18</v>
      </c>
      <c r="F2949" s="31" t="s">
        <v>52</v>
      </c>
      <c r="G2949" s="31">
        <v>20</v>
      </c>
      <c r="H2949" s="31">
        <v>6679</v>
      </c>
      <c r="I2949" s="31">
        <v>1.4301261000000001</v>
      </c>
      <c r="J2949" s="31">
        <v>1.4810270000000001</v>
      </c>
      <c r="K2949" s="31">
        <v>5.0900899999999999E-2</v>
      </c>
      <c r="L2949" s="31">
        <v>-3.18429E-2</v>
      </c>
      <c r="M2949" s="31">
        <v>1.70428E-2</v>
      </c>
      <c r="N2949" s="31">
        <v>5.0900899999999999E-2</v>
      </c>
      <c r="O2949" s="31">
        <v>8.4759100000000004E-2</v>
      </c>
      <c r="P2949" s="31">
        <v>0.13364480000000001</v>
      </c>
      <c r="Q2949" s="31">
        <v>79.345100000000002</v>
      </c>
      <c r="R2949">
        <v>6.4565399999999995E-2</v>
      </c>
      <c r="S2949" t="s">
        <v>20810</v>
      </c>
      <c r="T2949">
        <v>0.85662450000000001</v>
      </c>
    </row>
    <row r="2950" spans="1:20" x14ac:dyDescent="0.25">
      <c r="A2950" s="31" t="s">
        <v>3282</v>
      </c>
      <c r="B2950" s="31" t="s">
        <v>67</v>
      </c>
      <c r="C2950" s="31" t="s">
        <v>4</v>
      </c>
      <c r="D2950" s="31" t="s">
        <v>65</v>
      </c>
      <c r="E2950" s="31" t="s">
        <v>18</v>
      </c>
      <c r="F2950" s="31" t="s">
        <v>52</v>
      </c>
      <c r="G2950" s="31">
        <v>21</v>
      </c>
      <c r="H2950" s="31">
        <v>6679</v>
      </c>
      <c r="I2950" s="31">
        <v>1.4600913</v>
      </c>
      <c r="J2950" s="31">
        <v>1.5526249999999999</v>
      </c>
      <c r="K2950" s="31">
        <v>9.2533699999999997E-2</v>
      </c>
      <c r="L2950" s="31">
        <v>1.37559E-2</v>
      </c>
      <c r="M2950" s="31">
        <v>6.0298400000000002E-2</v>
      </c>
      <c r="N2950" s="31">
        <v>9.2533699999999997E-2</v>
      </c>
      <c r="O2950" s="31">
        <v>0.1247689</v>
      </c>
      <c r="P2950" s="31">
        <v>0.1713114</v>
      </c>
      <c r="Q2950" s="31">
        <v>74.641229999999993</v>
      </c>
      <c r="R2950">
        <v>6.14706E-2</v>
      </c>
      <c r="S2950" t="s">
        <v>20810</v>
      </c>
      <c r="T2950">
        <v>0.85662450000000001</v>
      </c>
    </row>
    <row r="2951" spans="1:20" x14ac:dyDescent="0.25">
      <c r="A2951" s="31" t="s">
        <v>3283</v>
      </c>
      <c r="B2951" s="31" t="s">
        <v>67</v>
      </c>
      <c r="C2951" s="31" t="s">
        <v>4</v>
      </c>
      <c r="D2951" s="31" t="s">
        <v>65</v>
      </c>
      <c r="E2951" s="31" t="s">
        <v>18</v>
      </c>
      <c r="F2951" s="31" t="s">
        <v>52</v>
      </c>
      <c r="G2951" s="31">
        <v>22</v>
      </c>
      <c r="H2951" s="31">
        <v>6679</v>
      </c>
      <c r="I2951" s="31">
        <v>1.3396371</v>
      </c>
      <c r="J2951" s="31">
        <v>1.434388</v>
      </c>
      <c r="K2951" s="31">
        <v>9.4750500000000001E-2</v>
      </c>
      <c r="L2951" s="31">
        <v>2.3136400000000001E-2</v>
      </c>
      <c r="M2951" s="31">
        <v>6.5446599999999994E-2</v>
      </c>
      <c r="N2951" s="31">
        <v>9.4750500000000001E-2</v>
      </c>
      <c r="O2951" s="31">
        <v>0.1240544</v>
      </c>
      <c r="P2951" s="31">
        <v>0.1663646</v>
      </c>
      <c r="Q2951" s="31">
        <v>71.358770000000007</v>
      </c>
      <c r="R2951">
        <v>5.5880800000000001E-2</v>
      </c>
      <c r="S2951" t="s">
        <v>20810</v>
      </c>
      <c r="T2951">
        <v>0.85662450000000001</v>
      </c>
    </row>
    <row r="2952" spans="1:20" x14ac:dyDescent="0.25">
      <c r="A2952" s="31" t="s">
        <v>3284</v>
      </c>
      <c r="B2952" s="31" t="s">
        <v>67</v>
      </c>
      <c r="C2952" s="31" t="s">
        <v>4</v>
      </c>
      <c r="D2952" s="31" t="s">
        <v>65</v>
      </c>
      <c r="E2952" s="31" t="s">
        <v>18</v>
      </c>
      <c r="F2952" s="31" t="s">
        <v>52</v>
      </c>
      <c r="G2952" s="31">
        <v>23</v>
      </c>
      <c r="H2952" s="31">
        <v>6679</v>
      </c>
      <c r="I2952" s="31">
        <v>1.1356942000000001</v>
      </c>
      <c r="J2952" s="31">
        <v>1.1738170000000001</v>
      </c>
      <c r="K2952" s="31">
        <v>3.81226E-2</v>
      </c>
      <c r="L2952" s="31">
        <v>-2.6116799999999999E-2</v>
      </c>
      <c r="M2952" s="31">
        <v>1.18364E-2</v>
      </c>
      <c r="N2952" s="31">
        <v>3.81226E-2</v>
      </c>
      <c r="O2952" s="31">
        <v>6.4408900000000005E-2</v>
      </c>
      <c r="P2952" s="31">
        <v>0.10236199999999999</v>
      </c>
      <c r="Q2952" s="31">
        <v>68.290440000000004</v>
      </c>
      <c r="R2952">
        <v>5.0126299999999999E-2</v>
      </c>
      <c r="S2952" t="s">
        <v>20810</v>
      </c>
      <c r="T2952">
        <v>0.85662450000000001</v>
      </c>
    </row>
    <row r="2953" spans="1:20" x14ac:dyDescent="0.25">
      <c r="A2953" s="31" t="s">
        <v>3285</v>
      </c>
      <c r="B2953" s="31" t="s">
        <v>67</v>
      </c>
      <c r="C2953" s="31" t="s">
        <v>4</v>
      </c>
      <c r="D2953" s="31" t="s">
        <v>65</v>
      </c>
      <c r="E2953" s="31" t="s">
        <v>18</v>
      </c>
      <c r="F2953" s="31" t="s">
        <v>52</v>
      </c>
      <c r="G2953" s="31">
        <v>24</v>
      </c>
      <c r="H2953" s="31">
        <v>6679</v>
      </c>
      <c r="I2953" s="31">
        <v>0.88440010999999996</v>
      </c>
      <c r="J2953" s="31">
        <v>0.94390390000000002</v>
      </c>
      <c r="K2953" s="31">
        <v>5.9503800000000003E-2</v>
      </c>
      <c r="L2953" s="31">
        <v>3.1126000000000001E-3</v>
      </c>
      <c r="M2953" s="31">
        <v>3.6429000000000003E-2</v>
      </c>
      <c r="N2953" s="31">
        <v>5.9503800000000003E-2</v>
      </c>
      <c r="O2953" s="31">
        <v>8.2578700000000005E-2</v>
      </c>
      <c r="P2953" s="31">
        <v>0.1158951</v>
      </c>
      <c r="Q2953" s="31">
        <v>65.079729999999998</v>
      </c>
      <c r="R2953">
        <v>4.4002399999999997E-2</v>
      </c>
      <c r="S2953" t="s">
        <v>20810</v>
      </c>
      <c r="T2953">
        <v>0.85662450000000001</v>
      </c>
    </row>
    <row r="2954" spans="1:20" x14ac:dyDescent="0.25">
      <c r="A2954" s="31" t="s">
        <v>3838</v>
      </c>
      <c r="B2954" s="31" t="s">
        <v>67</v>
      </c>
      <c r="C2954" s="31" t="s">
        <v>4</v>
      </c>
      <c r="D2954" s="31" t="s">
        <v>10</v>
      </c>
      <c r="E2954" s="31" t="s">
        <v>18</v>
      </c>
      <c r="F2954" s="31" t="s">
        <v>52</v>
      </c>
      <c r="G2954" s="31">
        <v>1</v>
      </c>
      <c r="H2954" s="31">
        <v>13031</v>
      </c>
      <c r="I2954" s="31">
        <v>0.75845563999999999</v>
      </c>
      <c r="J2954" s="31">
        <v>0.75867340000000005</v>
      </c>
      <c r="K2954" s="31">
        <v>2.1780000000000001E-4</v>
      </c>
      <c r="L2954" s="31">
        <v>-2.5689500000000001E-2</v>
      </c>
      <c r="M2954" s="31">
        <v>-1.03833E-2</v>
      </c>
      <c r="N2954" s="31">
        <v>2.1780000000000001E-4</v>
      </c>
      <c r="O2954" s="31">
        <v>1.08188E-2</v>
      </c>
      <c r="P2954" s="31">
        <v>2.6124999999999999E-2</v>
      </c>
      <c r="Q2954" s="31">
        <v>60.654049999999998</v>
      </c>
      <c r="R2954">
        <v>2.02156E-2</v>
      </c>
      <c r="S2954" t="s">
        <v>20810</v>
      </c>
      <c r="T2954">
        <v>2.41268E-2</v>
      </c>
    </row>
    <row r="2955" spans="1:20" x14ac:dyDescent="0.25">
      <c r="A2955" s="31" t="s">
        <v>3839</v>
      </c>
      <c r="B2955" s="31" t="s">
        <v>67</v>
      </c>
      <c r="C2955" s="31" t="s">
        <v>4</v>
      </c>
      <c r="D2955" s="31" t="s">
        <v>10</v>
      </c>
      <c r="E2955" s="31" t="s">
        <v>18</v>
      </c>
      <c r="F2955" s="31" t="s">
        <v>52</v>
      </c>
      <c r="G2955" s="31">
        <v>2</v>
      </c>
      <c r="H2955" s="31">
        <v>13031</v>
      </c>
      <c r="I2955" s="31">
        <v>0.71389115000000003</v>
      </c>
      <c r="J2955" s="31">
        <v>0.71373379999999997</v>
      </c>
      <c r="K2955" s="31">
        <v>-1.574E-4</v>
      </c>
      <c r="L2955" s="31">
        <v>-2.5458000000000001E-2</v>
      </c>
      <c r="M2955" s="31">
        <v>-1.0510200000000001E-2</v>
      </c>
      <c r="N2955" s="31">
        <v>-1.574E-4</v>
      </c>
      <c r="O2955" s="31">
        <v>1.01954E-2</v>
      </c>
      <c r="P2955" s="31">
        <v>2.5143200000000001E-2</v>
      </c>
      <c r="Q2955" s="31">
        <v>59.063479999999998</v>
      </c>
      <c r="R2955">
        <v>1.9742200000000001E-2</v>
      </c>
      <c r="S2955" t="s">
        <v>20810</v>
      </c>
      <c r="T2955">
        <v>2.41268E-2</v>
      </c>
    </row>
    <row r="2956" spans="1:20" x14ac:dyDescent="0.25">
      <c r="A2956" s="31" t="s">
        <v>3840</v>
      </c>
      <c r="B2956" s="31" t="s">
        <v>67</v>
      </c>
      <c r="C2956" s="31" t="s">
        <v>4</v>
      </c>
      <c r="D2956" s="31" t="s">
        <v>10</v>
      </c>
      <c r="E2956" s="31" t="s">
        <v>18</v>
      </c>
      <c r="F2956" s="31" t="s">
        <v>52</v>
      </c>
      <c r="G2956" s="31">
        <v>3</v>
      </c>
      <c r="H2956" s="31">
        <v>13031</v>
      </c>
      <c r="I2956" s="31">
        <v>0.70003645000000003</v>
      </c>
      <c r="J2956" s="31">
        <v>0.6993163</v>
      </c>
      <c r="K2956" s="31">
        <v>-7.2009999999999999E-4</v>
      </c>
      <c r="L2956" s="31">
        <v>-2.5600100000000001E-2</v>
      </c>
      <c r="M2956" s="31">
        <v>-1.09008E-2</v>
      </c>
      <c r="N2956" s="31">
        <v>-7.2009999999999999E-4</v>
      </c>
      <c r="O2956" s="31">
        <v>9.4605000000000002E-3</v>
      </c>
      <c r="P2956" s="31">
        <v>2.4159799999999999E-2</v>
      </c>
      <c r="Q2956" s="31">
        <v>57.790480000000002</v>
      </c>
      <c r="R2956">
        <v>1.9413900000000001E-2</v>
      </c>
      <c r="S2956" t="s">
        <v>20810</v>
      </c>
      <c r="T2956">
        <v>2.41268E-2</v>
      </c>
    </row>
    <row r="2957" spans="1:20" x14ac:dyDescent="0.25">
      <c r="A2957" s="31" t="s">
        <v>3841</v>
      </c>
      <c r="B2957" s="31" t="s">
        <v>67</v>
      </c>
      <c r="C2957" s="31" t="s">
        <v>4</v>
      </c>
      <c r="D2957" s="31" t="s">
        <v>10</v>
      </c>
      <c r="E2957" s="31" t="s">
        <v>18</v>
      </c>
      <c r="F2957" s="31" t="s">
        <v>52</v>
      </c>
      <c r="G2957" s="31">
        <v>4</v>
      </c>
      <c r="H2957" s="31">
        <v>13031</v>
      </c>
      <c r="I2957" s="31">
        <v>0.68797664999999997</v>
      </c>
      <c r="J2957" s="31">
        <v>0.68740699999999999</v>
      </c>
      <c r="K2957" s="31">
        <v>-5.6959999999999997E-4</v>
      </c>
      <c r="L2957" s="31">
        <v>-2.5645100000000001E-2</v>
      </c>
      <c r="M2957" s="31">
        <v>-1.0830299999999999E-2</v>
      </c>
      <c r="N2957" s="31">
        <v>-5.6959999999999997E-4</v>
      </c>
      <c r="O2957" s="31">
        <v>9.691E-3</v>
      </c>
      <c r="P2957" s="31">
        <v>2.4505800000000001E-2</v>
      </c>
      <c r="Q2957" s="31">
        <v>56.900410000000001</v>
      </c>
      <c r="R2957">
        <v>1.9566500000000001E-2</v>
      </c>
      <c r="S2957" t="s">
        <v>20810</v>
      </c>
      <c r="T2957">
        <v>2.41268E-2</v>
      </c>
    </row>
    <row r="2958" spans="1:20" x14ac:dyDescent="0.25">
      <c r="A2958" s="31" t="s">
        <v>3842</v>
      </c>
      <c r="B2958" s="31" t="s">
        <v>67</v>
      </c>
      <c r="C2958" s="31" t="s">
        <v>4</v>
      </c>
      <c r="D2958" s="31" t="s">
        <v>10</v>
      </c>
      <c r="E2958" s="31" t="s">
        <v>18</v>
      </c>
      <c r="F2958" s="31" t="s">
        <v>52</v>
      </c>
      <c r="G2958" s="31">
        <v>5</v>
      </c>
      <c r="H2958" s="31">
        <v>13031</v>
      </c>
      <c r="I2958" s="31">
        <v>0.75684013000000006</v>
      </c>
      <c r="J2958" s="31">
        <v>0.75526890000000002</v>
      </c>
      <c r="K2958" s="31">
        <v>-1.5712E-3</v>
      </c>
      <c r="L2958" s="31">
        <v>-2.7915599999999999E-2</v>
      </c>
      <c r="M2958" s="31">
        <v>-1.23511E-2</v>
      </c>
      <c r="N2958" s="31">
        <v>-1.5712E-3</v>
      </c>
      <c r="O2958" s="31">
        <v>9.2087000000000002E-3</v>
      </c>
      <c r="P2958" s="31">
        <v>2.4773199999999999E-2</v>
      </c>
      <c r="Q2958" s="31">
        <v>56.109929999999999</v>
      </c>
      <c r="R2958">
        <v>2.0556600000000001E-2</v>
      </c>
      <c r="S2958" t="s">
        <v>20810</v>
      </c>
      <c r="T2958">
        <v>2.41268E-2</v>
      </c>
    </row>
    <row r="2959" spans="1:20" x14ac:dyDescent="0.25">
      <c r="A2959" s="31" t="s">
        <v>3843</v>
      </c>
      <c r="B2959" s="31" t="s">
        <v>67</v>
      </c>
      <c r="C2959" s="31" t="s">
        <v>4</v>
      </c>
      <c r="D2959" s="31" t="s">
        <v>10</v>
      </c>
      <c r="E2959" s="31" t="s">
        <v>18</v>
      </c>
      <c r="F2959" s="31" t="s">
        <v>52</v>
      </c>
      <c r="G2959" s="31">
        <v>6</v>
      </c>
      <c r="H2959" s="31">
        <v>13031</v>
      </c>
      <c r="I2959" s="31">
        <v>0.89775961000000004</v>
      </c>
      <c r="J2959" s="31">
        <v>0.89561849999999998</v>
      </c>
      <c r="K2959" s="31">
        <v>-2.1410999999999999E-3</v>
      </c>
      <c r="L2959" s="31">
        <v>-3.1850099999999999E-2</v>
      </c>
      <c r="M2959" s="31">
        <v>-1.4297799999999999E-2</v>
      </c>
      <c r="N2959" s="31">
        <v>-2.1410999999999999E-3</v>
      </c>
      <c r="O2959" s="31">
        <v>1.00156E-2</v>
      </c>
      <c r="P2959" s="31">
        <v>2.7567899999999999E-2</v>
      </c>
      <c r="Q2959" s="31">
        <v>55.31174</v>
      </c>
      <c r="R2959">
        <v>2.3182000000000001E-2</v>
      </c>
      <c r="S2959" t="s">
        <v>20810</v>
      </c>
      <c r="T2959">
        <v>2.41268E-2</v>
      </c>
    </row>
    <row r="2960" spans="1:20" x14ac:dyDescent="0.25">
      <c r="A2960" s="31" t="s">
        <v>3844</v>
      </c>
      <c r="B2960" s="31" t="s">
        <v>67</v>
      </c>
      <c r="C2960" s="31" t="s">
        <v>4</v>
      </c>
      <c r="D2960" s="31" t="s">
        <v>10</v>
      </c>
      <c r="E2960" s="31" t="s">
        <v>18</v>
      </c>
      <c r="F2960" s="31" t="s">
        <v>52</v>
      </c>
      <c r="G2960" s="31">
        <v>7</v>
      </c>
      <c r="H2960" s="31">
        <v>13031</v>
      </c>
      <c r="I2960" s="31">
        <v>1.1210494</v>
      </c>
      <c r="J2960" s="31">
        <v>1.118301</v>
      </c>
      <c r="K2960" s="31">
        <v>-2.7485000000000001E-3</v>
      </c>
      <c r="L2960" s="31">
        <v>-3.7067700000000002E-2</v>
      </c>
      <c r="M2960" s="31">
        <v>-1.67917E-2</v>
      </c>
      <c r="N2960" s="31">
        <v>-2.7485000000000001E-3</v>
      </c>
      <c r="O2960" s="31">
        <v>1.12946E-2</v>
      </c>
      <c r="P2960" s="31">
        <v>3.1570599999999997E-2</v>
      </c>
      <c r="Q2960" s="31">
        <v>54.949330000000003</v>
      </c>
      <c r="R2960">
        <v>2.6779399999999998E-2</v>
      </c>
      <c r="S2960" t="s">
        <v>20810</v>
      </c>
      <c r="T2960">
        <v>2.41268E-2</v>
      </c>
    </row>
    <row r="2961" spans="1:20" x14ac:dyDescent="0.25">
      <c r="A2961" s="31" t="s">
        <v>3845</v>
      </c>
      <c r="B2961" s="31" t="s">
        <v>67</v>
      </c>
      <c r="C2961" s="31" t="s">
        <v>4</v>
      </c>
      <c r="D2961" s="31" t="s">
        <v>10</v>
      </c>
      <c r="E2961" s="31" t="s">
        <v>18</v>
      </c>
      <c r="F2961" s="31" t="s">
        <v>52</v>
      </c>
      <c r="G2961" s="31">
        <v>8</v>
      </c>
      <c r="H2961" s="31">
        <v>13031</v>
      </c>
      <c r="I2961" s="31">
        <v>1.2144721000000001</v>
      </c>
      <c r="J2961" s="31">
        <v>1.2107399999999999</v>
      </c>
      <c r="K2961" s="31">
        <v>-3.7322000000000002E-3</v>
      </c>
      <c r="L2961" s="31">
        <v>-3.8797499999999999E-2</v>
      </c>
      <c r="M2961" s="31">
        <v>-1.8080700000000002E-2</v>
      </c>
      <c r="N2961" s="31">
        <v>-3.7322000000000002E-3</v>
      </c>
      <c r="O2961" s="31">
        <v>1.0616199999999999E-2</v>
      </c>
      <c r="P2961" s="31">
        <v>3.1333100000000003E-2</v>
      </c>
      <c r="Q2961" s="31">
        <v>59.102789999999999</v>
      </c>
      <c r="R2961">
        <v>2.73616E-2</v>
      </c>
      <c r="S2961" t="s">
        <v>20810</v>
      </c>
      <c r="T2961">
        <v>2.41268E-2</v>
      </c>
    </row>
    <row r="2962" spans="1:20" x14ac:dyDescent="0.25">
      <c r="A2962" s="31" t="s">
        <v>3846</v>
      </c>
      <c r="B2962" s="31" t="s">
        <v>67</v>
      </c>
      <c r="C2962" s="31" t="s">
        <v>4</v>
      </c>
      <c r="D2962" s="31" t="s">
        <v>10</v>
      </c>
      <c r="E2962" s="31" t="s">
        <v>18</v>
      </c>
      <c r="F2962" s="31" t="s">
        <v>52</v>
      </c>
      <c r="G2962" s="31">
        <v>9</v>
      </c>
      <c r="H2962" s="31">
        <v>13031</v>
      </c>
      <c r="I2962" s="31">
        <v>1.1780276999999999</v>
      </c>
      <c r="J2962" s="31">
        <v>1.1729039999999999</v>
      </c>
      <c r="K2962" s="31">
        <v>-5.1234999999999996E-3</v>
      </c>
      <c r="L2962" s="31">
        <v>-3.9502700000000002E-2</v>
      </c>
      <c r="M2962" s="31">
        <v>-1.9191199999999999E-2</v>
      </c>
      <c r="N2962" s="31">
        <v>-5.1234999999999996E-3</v>
      </c>
      <c r="O2962" s="31">
        <v>8.9441E-3</v>
      </c>
      <c r="P2962" s="31">
        <v>2.92556E-2</v>
      </c>
      <c r="Q2962" s="31">
        <v>65.864739999999998</v>
      </c>
      <c r="R2962">
        <v>2.6826200000000001E-2</v>
      </c>
      <c r="S2962" t="s">
        <v>20810</v>
      </c>
      <c r="T2962">
        <v>2.41268E-2</v>
      </c>
    </row>
    <row r="2963" spans="1:20" x14ac:dyDescent="0.25">
      <c r="A2963" s="31" t="s">
        <v>3847</v>
      </c>
      <c r="B2963" s="31" t="s">
        <v>67</v>
      </c>
      <c r="C2963" s="31" t="s">
        <v>4</v>
      </c>
      <c r="D2963" s="31" t="s">
        <v>10</v>
      </c>
      <c r="E2963" s="31" t="s">
        <v>18</v>
      </c>
      <c r="F2963" s="31" t="s">
        <v>52</v>
      </c>
      <c r="G2963" s="31">
        <v>10</v>
      </c>
      <c r="H2963" s="31">
        <v>13031</v>
      </c>
      <c r="I2963" s="31">
        <v>1.134171</v>
      </c>
      <c r="J2963" s="31">
        <v>1.1291059999999999</v>
      </c>
      <c r="K2963" s="31">
        <v>-5.0651000000000003E-3</v>
      </c>
      <c r="L2963" s="31">
        <v>-3.7983200000000002E-2</v>
      </c>
      <c r="M2963" s="31">
        <v>-1.85349E-2</v>
      </c>
      <c r="N2963" s="31">
        <v>-5.0651000000000003E-3</v>
      </c>
      <c r="O2963" s="31">
        <v>8.4046999999999993E-3</v>
      </c>
      <c r="P2963" s="31">
        <v>2.7852999999999999E-2</v>
      </c>
      <c r="Q2963" s="31">
        <v>72.175449999999998</v>
      </c>
      <c r="R2963">
        <v>2.56861E-2</v>
      </c>
      <c r="S2963" t="s">
        <v>20810</v>
      </c>
      <c r="T2963">
        <v>2.41268E-2</v>
      </c>
    </row>
    <row r="2964" spans="1:20" x14ac:dyDescent="0.25">
      <c r="A2964" s="31" t="s">
        <v>3848</v>
      </c>
      <c r="B2964" s="31" t="s">
        <v>67</v>
      </c>
      <c r="C2964" s="31" t="s">
        <v>4</v>
      </c>
      <c r="D2964" s="31" t="s">
        <v>10</v>
      </c>
      <c r="E2964" s="31" t="s">
        <v>18</v>
      </c>
      <c r="F2964" s="31" t="s">
        <v>52</v>
      </c>
      <c r="G2964" s="31">
        <v>11</v>
      </c>
      <c r="H2964" s="31">
        <v>13031</v>
      </c>
      <c r="I2964" s="31">
        <v>1.0628032999999999</v>
      </c>
      <c r="J2964" s="31">
        <v>1.0590869999999999</v>
      </c>
      <c r="K2964" s="31">
        <v>-3.7166E-3</v>
      </c>
      <c r="L2964" s="31">
        <v>-3.5390400000000002E-2</v>
      </c>
      <c r="M2964" s="31">
        <v>-1.6677299999999999E-2</v>
      </c>
      <c r="N2964" s="31">
        <v>-3.7166E-3</v>
      </c>
      <c r="O2964" s="31">
        <v>9.2440000000000005E-3</v>
      </c>
      <c r="P2964" s="31">
        <v>2.7957200000000001E-2</v>
      </c>
      <c r="Q2964" s="31">
        <v>76.685199999999995</v>
      </c>
      <c r="R2964">
        <v>2.47152E-2</v>
      </c>
      <c r="S2964" t="s">
        <v>20810</v>
      </c>
      <c r="T2964">
        <v>2.41268E-2</v>
      </c>
    </row>
    <row r="2965" spans="1:20" x14ac:dyDescent="0.25">
      <c r="A2965" s="31" t="s">
        <v>3849</v>
      </c>
      <c r="B2965" s="31" t="s">
        <v>67</v>
      </c>
      <c r="C2965" s="31" t="s">
        <v>4</v>
      </c>
      <c r="D2965" s="31" t="s">
        <v>10</v>
      </c>
      <c r="E2965" s="31" t="s">
        <v>18</v>
      </c>
      <c r="F2965" s="31" t="s">
        <v>52</v>
      </c>
      <c r="G2965" s="31">
        <v>12</v>
      </c>
      <c r="H2965" s="31">
        <v>13031</v>
      </c>
      <c r="I2965" s="31">
        <v>0.99209312000000005</v>
      </c>
      <c r="J2965" s="31">
        <v>0.99074859999999998</v>
      </c>
      <c r="K2965" s="31">
        <v>-1.3445E-3</v>
      </c>
      <c r="L2965" s="31">
        <v>-3.2992399999999998E-2</v>
      </c>
      <c r="M2965" s="31">
        <v>-1.4294599999999999E-2</v>
      </c>
      <c r="N2965" s="31">
        <v>-1.3445E-3</v>
      </c>
      <c r="O2965" s="31">
        <v>1.1605499999999999E-2</v>
      </c>
      <c r="P2965" s="31">
        <v>3.0303299999999998E-2</v>
      </c>
      <c r="Q2965" s="31">
        <v>80.509609999999995</v>
      </c>
      <c r="R2965">
        <v>2.4694899999999999E-2</v>
      </c>
      <c r="S2965" t="s">
        <v>20810</v>
      </c>
      <c r="T2965">
        <v>2.41268E-2</v>
      </c>
    </row>
    <row r="2966" spans="1:20" x14ac:dyDescent="0.25">
      <c r="A2966" s="31" t="s">
        <v>3850</v>
      </c>
      <c r="B2966" s="31" t="s">
        <v>67</v>
      </c>
      <c r="C2966" s="31" t="s">
        <v>4</v>
      </c>
      <c r="D2966" s="31" t="s">
        <v>10</v>
      </c>
      <c r="E2966" s="31" t="s">
        <v>18</v>
      </c>
      <c r="F2966" s="31" t="s">
        <v>52</v>
      </c>
      <c r="G2966" s="31">
        <v>13</v>
      </c>
      <c r="H2966" s="31">
        <v>13031</v>
      </c>
      <c r="I2966" s="31">
        <v>0.89693564999999997</v>
      </c>
      <c r="J2966" s="31">
        <v>0.92586329999999994</v>
      </c>
      <c r="K2966" s="31">
        <v>2.8927700000000001E-2</v>
      </c>
      <c r="L2966" s="31">
        <v>-2.4326999999999999E-3</v>
      </c>
      <c r="M2966" s="31">
        <v>1.60953E-2</v>
      </c>
      <c r="N2966" s="31">
        <v>2.8927700000000001E-2</v>
      </c>
      <c r="O2966" s="31">
        <v>4.1760100000000001E-2</v>
      </c>
      <c r="P2966" s="31">
        <v>6.0288099999999997E-2</v>
      </c>
      <c r="Q2966" s="31">
        <v>82.627690000000001</v>
      </c>
      <c r="R2966">
        <v>2.4470599999999999E-2</v>
      </c>
      <c r="S2966" t="s">
        <v>20810</v>
      </c>
      <c r="T2966">
        <v>0.3445396</v>
      </c>
    </row>
    <row r="2967" spans="1:20" x14ac:dyDescent="0.25">
      <c r="A2967" s="31" t="s">
        <v>3851</v>
      </c>
      <c r="B2967" s="31" t="s">
        <v>67</v>
      </c>
      <c r="C2967" s="31" t="s">
        <v>4</v>
      </c>
      <c r="D2967" s="31" t="s">
        <v>10</v>
      </c>
      <c r="E2967" s="31" t="s">
        <v>18</v>
      </c>
      <c r="F2967" s="31" t="s">
        <v>52</v>
      </c>
      <c r="G2967" s="31">
        <v>14</v>
      </c>
      <c r="H2967" s="31">
        <v>13031</v>
      </c>
      <c r="I2967" s="31">
        <v>0.87093315000000004</v>
      </c>
      <c r="J2967" s="31">
        <v>0.92122769999999998</v>
      </c>
      <c r="K2967" s="31">
        <v>5.0294499999999999E-2</v>
      </c>
      <c r="L2967" s="31">
        <v>1.89058E-2</v>
      </c>
      <c r="M2967" s="31">
        <v>3.7450499999999998E-2</v>
      </c>
      <c r="N2967" s="31">
        <v>5.0294499999999999E-2</v>
      </c>
      <c r="O2967" s="31">
        <v>6.3138600000000003E-2</v>
      </c>
      <c r="P2967" s="31">
        <v>8.16833E-2</v>
      </c>
      <c r="Q2967" s="31">
        <v>83.328040000000001</v>
      </c>
      <c r="R2967">
        <v>2.4492799999999999E-2</v>
      </c>
      <c r="S2967" t="s">
        <v>20810</v>
      </c>
      <c r="T2967">
        <v>0.3445396</v>
      </c>
    </row>
    <row r="2968" spans="1:20" x14ac:dyDescent="0.25">
      <c r="A2968" s="31" t="s">
        <v>3852</v>
      </c>
      <c r="B2968" s="31" t="s">
        <v>67</v>
      </c>
      <c r="C2968" s="31" t="s">
        <v>4</v>
      </c>
      <c r="D2968" s="31" t="s">
        <v>10</v>
      </c>
      <c r="E2968" s="31" t="s">
        <v>18</v>
      </c>
      <c r="F2968" s="31" t="s">
        <v>52</v>
      </c>
      <c r="G2968" s="31">
        <v>15</v>
      </c>
      <c r="H2968" s="31">
        <v>13031</v>
      </c>
      <c r="I2968" s="31">
        <v>0.85969876999999995</v>
      </c>
      <c r="J2968" s="31">
        <v>0.93514249999999999</v>
      </c>
      <c r="K2968" s="31">
        <v>7.5443700000000002E-2</v>
      </c>
      <c r="L2968" s="31">
        <v>4.2265799999999999E-2</v>
      </c>
      <c r="M2968" s="31">
        <v>6.1867600000000002E-2</v>
      </c>
      <c r="N2968" s="31">
        <v>7.5443700000000002E-2</v>
      </c>
      <c r="O2968" s="31">
        <v>8.9019899999999999E-2</v>
      </c>
      <c r="P2968" s="31">
        <v>0.1086217</v>
      </c>
      <c r="Q2968" s="31">
        <v>84.465639999999993</v>
      </c>
      <c r="R2968">
        <v>2.5888899999999999E-2</v>
      </c>
      <c r="S2968" t="s">
        <v>20810</v>
      </c>
      <c r="T2968">
        <v>0.3445396</v>
      </c>
    </row>
    <row r="2969" spans="1:20" x14ac:dyDescent="0.25">
      <c r="A2969" s="31" t="s">
        <v>3853</v>
      </c>
      <c r="B2969" s="31" t="s">
        <v>67</v>
      </c>
      <c r="C2969" s="31" t="s">
        <v>4</v>
      </c>
      <c r="D2969" s="31" t="s">
        <v>10</v>
      </c>
      <c r="E2969" s="31" t="s">
        <v>18</v>
      </c>
      <c r="F2969" s="31" t="s">
        <v>52</v>
      </c>
      <c r="G2969" s="31">
        <v>16</v>
      </c>
      <c r="H2969" s="31">
        <v>13031</v>
      </c>
      <c r="I2969" s="31">
        <v>0.91286601999999994</v>
      </c>
      <c r="J2969" s="31">
        <v>1.002343</v>
      </c>
      <c r="K2969" s="31">
        <v>8.9476799999999995E-2</v>
      </c>
      <c r="L2969" s="31">
        <v>5.3995399999999999E-2</v>
      </c>
      <c r="M2969" s="31">
        <v>7.49581E-2</v>
      </c>
      <c r="N2969" s="31">
        <v>8.9476799999999995E-2</v>
      </c>
      <c r="O2969" s="31">
        <v>0.1039955</v>
      </c>
      <c r="P2969" s="31">
        <v>0.1249581</v>
      </c>
      <c r="Q2969" s="31">
        <v>84.145160000000004</v>
      </c>
      <c r="R2969">
        <v>2.7686200000000001E-2</v>
      </c>
      <c r="S2969" t="s">
        <v>20810</v>
      </c>
      <c r="T2969">
        <v>0.3445396</v>
      </c>
    </row>
    <row r="2970" spans="1:20" x14ac:dyDescent="0.25">
      <c r="A2970" s="31" t="s">
        <v>3854</v>
      </c>
      <c r="B2970" s="31" t="s">
        <v>67</v>
      </c>
      <c r="C2970" s="31" t="s">
        <v>4</v>
      </c>
      <c r="D2970" s="31" t="s">
        <v>10</v>
      </c>
      <c r="E2970" s="31" t="s">
        <v>18</v>
      </c>
      <c r="F2970" s="31" t="s">
        <v>52</v>
      </c>
      <c r="G2970" s="31">
        <v>17</v>
      </c>
      <c r="H2970" s="31">
        <v>13031</v>
      </c>
      <c r="I2970" s="31">
        <v>1.0218468000000001</v>
      </c>
      <c r="J2970" s="31">
        <v>1.1193439999999999</v>
      </c>
      <c r="K2970" s="31">
        <v>9.7497399999999998E-2</v>
      </c>
      <c r="L2970" s="31">
        <v>5.8776500000000002E-2</v>
      </c>
      <c r="M2970" s="31">
        <v>8.1653100000000006E-2</v>
      </c>
      <c r="N2970" s="31">
        <v>9.7497399999999998E-2</v>
      </c>
      <c r="O2970" s="31">
        <v>0.1133416</v>
      </c>
      <c r="P2970" s="31">
        <v>0.13621820000000001</v>
      </c>
      <c r="Q2970" s="31">
        <v>83.411770000000004</v>
      </c>
      <c r="R2970">
        <v>3.0214100000000001E-2</v>
      </c>
      <c r="S2970" t="s">
        <v>20810</v>
      </c>
      <c r="T2970">
        <v>0.3445396</v>
      </c>
    </row>
    <row r="2971" spans="1:20" x14ac:dyDescent="0.25">
      <c r="A2971" s="31" t="s">
        <v>3855</v>
      </c>
      <c r="B2971" s="31" t="s">
        <v>67</v>
      </c>
      <c r="C2971" s="31" t="s">
        <v>4</v>
      </c>
      <c r="D2971" s="31" t="s">
        <v>10</v>
      </c>
      <c r="E2971" s="31" t="s">
        <v>18</v>
      </c>
      <c r="F2971" s="31" t="s">
        <v>52</v>
      </c>
      <c r="G2971" s="31">
        <v>18</v>
      </c>
      <c r="H2971" s="31">
        <v>13031</v>
      </c>
      <c r="I2971" s="31">
        <v>1.1417564</v>
      </c>
      <c r="J2971" s="31">
        <v>1.246116</v>
      </c>
      <c r="K2971" s="31">
        <v>0.10435990000000001</v>
      </c>
      <c r="L2971" s="31">
        <v>6.26945E-2</v>
      </c>
      <c r="M2971" s="31">
        <v>8.7310799999999994E-2</v>
      </c>
      <c r="N2971" s="31">
        <v>0.10435990000000001</v>
      </c>
      <c r="O2971" s="31">
        <v>0.121409</v>
      </c>
      <c r="P2971" s="31">
        <v>0.1460253</v>
      </c>
      <c r="Q2971" s="31">
        <v>81.957629999999995</v>
      </c>
      <c r="R2971">
        <v>3.2511699999999998E-2</v>
      </c>
      <c r="S2971" t="s">
        <v>20810</v>
      </c>
      <c r="T2971">
        <v>0.3445396</v>
      </c>
    </row>
    <row r="2972" spans="1:20" x14ac:dyDescent="0.25">
      <c r="A2972" s="31" t="s">
        <v>3856</v>
      </c>
      <c r="B2972" s="31" t="s">
        <v>67</v>
      </c>
      <c r="C2972" s="31" t="s">
        <v>4</v>
      </c>
      <c r="D2972" s="31" t="s">
        <v>10</v>
      </c>
      <c r="E2972" s="31" t="s">
        <v>18</v>
      </c>
      <c r="F2972" s="31" t="s">
        <v>52</v>
      </c>
      <c r="G2972" s="31">
        <v>19</v>
      </c>
      <c r="H2972" s="31">
        <v>13031</v>
      </c>
      <c r="I2972" s="31">
        <v>1.3295698</v>
      </c>
      <c r="J2972" s="31">
        <v>1.3339540000000001</v>
      </c>
      <c r="K2972" s="31">
        <v>4.3839999999999999E-3</v>
      </c>
      <c r="L2972" s="31">
        <v>-3.9541100000000003E-2</v>
      </c>
      <c r="M2972" s="31">
        <v>-1.3589800000000001E-2</v>
      </c>
      <c r="N2972" s="31">
        <v>4.3839999999999999E-3</v>
      </c>
      <c r="O2972" s="31">
        <v>2.2357700000000001E-2</v>
      </c>
      <c r="P2972" s="31">
        <v>4.8308999999999998E-2</v>
      </c>
      <c r="Q2972" s="31">
        <v>80.133510000000001</v>
      </c>
      <c r="R2972">
        <v>3.4274899999999997E-2</v>
      </c>
      <c r="S2972" t="s">
        <v>20810</v>
      </c>
      <c r="T2972">
        <v>2.41268E-2</v>
      </c>
    </row>
    <row r="2973" spans="1:20" x14ac:dyDescent="0.25">
      <c r="A2973" s="31" t="s">
        <v>3857</v>
      </c>
      <c r="B2973" s="31" t="s">
        <v>67</v>
      </c>
      <c r="C2973" s="31" t="s">
        <v>4</v>
      </c>
      <c r="D2973" s="31" t="s">
        <v>10</v>
      </c>
      <c r="E2973" s="31" t="s">
        <v>18</v>
      </c>
      <c r="F2973" s="31" t="s">
        <v>52</v>
      </c>
      <c r="G2973" s="31">
        <v>20</v>
      </c>
      <c r="H2973" s="31">
        <v>13031</v>
      </c>
      <c r="I2973" s="31">
        <v>1.4176982</v>
      </c>
      <c r="J2973" s="31">
        <v>1.4200330000000001</v>
      </c>
      <c r="K2973" s="31">
        <v>2.3346E-3</v>
      </c>
      <c r="L2973" s="31">
        <v>-4.1812700000000001E-2</v>
      </c>
      <c r="M2973" s="31">
        <v>-1.57301E-2</v>
      </c>
      <c r="N2973" s="31">
        <v>2.3346E-3</v>
      </c>
      <c r="O2973" s="31">
        <v>2.0399400000000002E-2</v>
      </c>
      <c r="P2973" s="31">
        <v>4.64819E-2</v>
      </c>
      <c r="Q2973" s="31">
        <v>76.381919999999994</v>
      </c>
      <c r="R2973">
        <v>3.4448300000000001E-2</v>
      </c>
      <c r="S2973" t="s">
        <v>20810</v>
      </c>
      <c r="T2973">
        <v>2.41268E-2</v>
      </c>
    </row>
    <row r="2974" spans="1:20" x14ac:dyDescent="0.25">
      <c r="A2974" s="31" t="s">
        <v>3858</v>
      </c>
      <c r="B2974" s="31" t="s">
        <v>67</v>
      </c>
      <c r="C2974" s="31" t="s">
        <v>4</v>
      </c>
      <c r="D2974" s="31" t="s">
        <v>10</v>
      </c>
      <c r="E2974" s="31" t="s">
        <v>18</v>
      </c>
      <c r="F2974" s="31" t="s">
        <v>52</v>
      </c>
      <c r="G2974" s="31">
        <v>21</v>
      </c>
      <c r="H2974" s="31">
        <v>13031</v>
      </c>
      <c r="I2974" s="31">
        <v>1.4804173</v>
      </c>
      <c r="J2974" s="31">
        <v>1.4831529999999999</v>
      </c>
      <c r="K2974" s="31">
        <v>2.7358E-3</v>
      </c>
      <c r="L2974" s="31">
        <v>-3.9992199999999999E-2</v>
      </c>
      <c r="M2974" s="31">
        <v>-1.47481E-2</v>
      </c>
      <c r="N2974" s="31">
        <v>2.7358E-3</v>
      </c>
      <c r="O2974" s="31">
        <v>2.02198E-2</v>
      </c>
      <c r="P2974" s="31">
        <v>4.5463900000000002E-2</v>
      </c>
      <c r="Q2974" s="31">
        <v>72.392690000000002</v>
      </c>
      <c r="R2974">
        <v>3.33409E-2</v>
      </c>
      <c r="S2974" t="s">
        <v>20810</v>
      </c>
      <c r="T2974">
        <v>2.41268E-2</v>
      </c>
    </row>
    <row r="2975" spans="1:20" x14ac:dyDescent="0.25">
      <c r="A2975" s="31" t="s">
        <v>3859</v>
      </c>
      <c r="B2975" s="31" t="s">
        <v>67</v>
      </c>
      <c r="C2975" s="31" t="s">
        <v>4</v>
      </c>
      <c r="D2975" s="31" t="s">
        <v>10</v>
      </c>
      <c r="E2975" s="31" t="s">
        <v>18</v>
      </c>
      <c r="F2975" s="31" t="s">
        <v>52</v>
      </c>
      <c r="G2975" s="31">
        <v>22</v>
      </c>
      <c r="H2975" s="31">
        <v>13031</v>
      </c>
      <c r="I2975" s="31">
        <v>1.3506346</v>
      </c>
      <c r="J2975" s="31">
        <v>1.353278</v>
      </c>
      <c r="K2975" s="31">
        <v>2.6434000000000002E-3</v>
      </c>
      <c r="L2975" s="31">
        <v>-3.6508600000000002E-2</v>
      </c>
      <c r="M2975" s="31">
        <v>-1.33773E-2</v>
      </c>
      <c r="N2975" s="31">
        <v>2.6434000000000002E-3</v>
      </c>
      <c r="O2975" s="31">
        <v>1.8664099999999999E-2</v>
      </c>
      <c r="P2975" s="31">
        <v>4.1795400000000003E-2</v>
      </c>
      <c r="Q2975" s="31">
        <v>68.765429999999995</v>
      </c>
      <c r="R2975">
        <v>3.0550500000000001E-2</v>
      </c>
      <c r="S2975" t="s">
        <v>20810</v>
      </c>
      <c r="T2975">
        <v>2.41268E-2</v>
      </c>
    </row>
    <row r="2976" spans="1:20" x14ac:dyDescent="0.25">
      <c r="A2976" s="31" t="s">
        <v>3860</v>
      </c>
      <c r="B2976" s="31" t="s">
        <v>67</v>
      </c>
      <c r="C2976" s="31" t="s">
        <v>4</v>
      </c>
      <c r="D2976" s="31" t="s">
        <v>10</v>
      </c>
      <c r="E2976" s="31" t="s">
        <v>18</v>
      </c>
      <c r="F2976" s="31" t="s">
        <v>52</v>
      </c>
      <c r="G2976" s="31">
        <v>23</v>
      </c>
      <c r="H2976" s="31">
        <v>13031</v>
      </c>
      <c r="I2976" s="31">
        <v>1.1292393000000001</v>
      </c>
      <c r="J2976" s="31">
        <v>1.1312390000000001</v>
      </c>
      <c r="K2976" s="31">
        <v>1.9997000000000001E-3</v>
      </c>
      <c r="L2976" s="31">
        <v>-3.2682500000000003E-2</v>
      </c>
      <c r="M2976" s="31">
        <v>-1.2192E-2</v>
      </c>
      <c r="N2976" s="31">
        <v>1.9997000000000001E-3</v>
      </c>
      <c r="O2976" s="31">
        <v>1.6191400000000002E-2</v>
      </c>
      <c r="P2976" s="31">
        <v>3.6681999999999999E-2</v>
      </c>
      <c r="Q2976" s="31">
        <v>65.785089999999997</v>
      </c>
      <c r="R2976">
        <v>2.7062699999999999E-2</v>
      </c>
      <c r="S2976" t="s">
        <v>20810</v>
      </c>
      <c r="T2976">
        <v>2.41268E-2</v>
      </c>
    </row>
    <row r="2977" spans="1:20" x14ac:dyDescent="0.25">
      <c r="A2977" s="31" t="s">
        <v>3861</v>
      </c>
      <c r="B2977" s="31" t="s">
        <v>67</v>
      </c>
      <c r="C2977" s="31" t="s">
        <v>4</v>
      </c>
      <c r="D2977" s="31" t="s">
        <v>10</v>
      </c>
      <c r="E2977" s="31" t="s">
        <v>18</v>
      </c>
      <c r="F2977" s="31" t="s">
        <v>52</v>
      </c>
      <c r="G2977" s="31">
        <v>24</v>
      </c>
      <c r="H2977" s="31">
        <v>13031</v>
      </c>
      <c r="I2977" s="31">
        <v>0.89945799999999998</v>
      </c>
      <c r="J2977" s="31">
        <v>0.90062419999999999</v>
      </c>
      <c r="K2977" s="31">
        <v>1.1662E-3</v>
      </c>
      <c r="L2977" s="31">
        <v>-2.8360199999999999E-2</v>
      </c>
      <c r="M2977" s="31">
        <v>-1.09158E-2</v>
      </c>
      <c r="N2977" s="31">
        <v>1.1662E-3</v>
      </c>
      <c r="O2977" s="31">
        <v>1.32482E-2</v>
      </c>
      <c r="P2977" s="31">
        <v>3.06926E-2</v>
      </c>
      <c r="Q2977" s="31">
        <v>63.810420000000001</v>
      </c>
      <c r="R2977">
        <v>2.30396E-2</v>
      </c>
      <c r="S2977" t="s">
        <v>20810</v>
      </c>
      <c r="T2977">
        <v>2.41268E-2</v>
      </c>
    </row>
    <row r="2978" spans="1:20" x14ac:dyDescent="0.25">
      <c r="A2978" s="31" t="s">
        <v>4414</v>
      </c>
      <c r="B2978" s="31" t="s">
        <v>67</v>
      </c>
      <c r="C2978" s="31" t="s">
        <v>4</v>
      </c>
      <c r="D2978" s="31" t="s">
        <v>11</v>
      </c>
      <c r="E2978" s="31" t="s">
        <v>18</v>
      </c>
      <c r="F2978" s="31" t="s">
        <v>52</v>
      </c>
      <c r="G2978" s="31">
        <v>1</v>
      </c>
      <c r="H2978" s="31">
        <v>4761</v>
      </c>
      <c r="I2978" s="31">
        <v>0.75574335999999998</v>
      </c>
      <c r="J2978" s="31">
        <v>0.75193739999999998</v>
      </c>
      <c r="K2978" s="31">
        <v>-3.8059999999999999E-3</v>
      </c>
      <c r="L2978" s="31">
        <v>-2.9891500000000001E-2</v>
      </c>
      <c r="M2978" s="31">
        <v>-1.448E-2</v>
      </c>
      <c r="N2978" s="31">
        <v>-3.8059999999999999E-3</v>
      </c>
      <c r="O2978" s="31">
        <v>6.868E-3</v>
      </c>
      <c r="P2978" s="31">
        <v>2.22796E-2</v>
      </c>
      <c r="Q2978" s="31">
        <v>59.306379999999997</v>
      </c>
      <c r="R2978">
        <v>2.03547E-2</v>
      </c>
      <c r="S2978" t="s">
        <v>20810</v>
      </c>
      <c r="T2978">
        <v>0.52402510000000002</v>
      </c>
    </row>
    <row r="2979" spans="1:20" x14ac:dyDescent="0.25">
      <c r="A2979" s="31" t="s">
        <v>4415</v>
      </c>
      <c r="B2979" s="31" t="s">
        <v>67</v>
      </c>
      <c r="C2979" s="31" t="s">
        <v>4</v>
      </c>
      <c r="D2979" s="31" t="s">
        <v>11</v>
      </c>
      <c r="E2979" s="31" t="s">
        <v>18</v>
      </c>
      <c r="F2979" s="31" t="s">
        <v>52</v>
      </c>
      <c r="G2979" s="31">
        <v>2</v>
      </c>
      <c r="H2979" s="31">
        <v>4761</v>
      </c>
      <c r="I2979" s="31">
        <v>0.69668421000000003</v>
      </c>
      <c r="J2979" s="31">
        <v>0.68752460000000004</v>
      </c>
      <c r="K2979" s="31">
        <v>-9.1596000000000004E-3</v>
      </c>
      <c r="L2979" s="31">
        <v>-3.3551499999999998E-2</v>
      </c>
      <c r="M2979" s="31">
        <v>-1.9140600000000001E-2</v>
      </c>
      <c r="N2979" s="31">
        <v>-9.1596000000000004E-3</v>
      </c>
      <c r="O2979" s="31">
        <v>8.2140000000000002E-4</v>
      </c>
      <c r="P2979" s="31">
        <v>1.5232300000000001E-2</v>
      </c>
      <c r="Q2979" s="31">
        <v>60.308570000000003</v>
      </c>
      <c r="R2979">
        <v>1.9033100000000001E-2</v>
      </c>
      <c r="S2979" t="s">
        <v>20810</v>
      </c>
      <c r="T2979">
        <v>0.52402510000000002</v>
      </c>
    </row>
    <row r="2980" spans="1:20" x14ac:dyDescent="0.25">
      <c r="A2980" s="31" t="s">
        <v>4416</v>
      </c>
      <c r="B2980" s="31" t="s">
        <v>67</v>
      </c>
      <c r="C2980" s="31" t="s">
        <v>4</v>
      </c>
      <c r="D2980" s="31" t="s">
        <v>11</v>
      </c>
      <c r="E2980" s="31" t="s">
        <v>18</v>
      </c>
      <c r="F2980" s="31" t="s">
        <v>52</v>
      </c>
      <c r="G2980" s="31">
        <v>3</v>
      </c>
      <c r="H2980" s="31">
        <v>4761</v>
      </c>
      <c r="I2980" s="31">
        <v>0.68206964000000003</v>
      </c>
      <c r="J2980" s="31">
        <v>0.66368190000000005</v>
      </c>
      <c r="K2980" s="31">
        <v>-1.83877E-2</v>
      </c>
      <c r="L2980" s="31">
        <v>-4.19152E-2</v>
      </c>
      <c r="M2980" s="31">
        <v>-2.8015000000000002E-2</v>
      </c>
      <c r="N2980" s="31">
        <v>-1.83877E-2</v>
      </c>
      <c r="O2980" s="31">
        <v>-8.7603999999999998E-3</v>
      </c>
      <c r="P2980" s="31">
        <v>5.1397999999999999E-3</v>
      </c>
      <c r="Q2980" s="31">
        <v>61.113639999999997</v>
      </c>
      <c r="R2980">
        <v>1.8358599999999999E-2</v>
      </c>
      <c r="S2980" t="s">
        <v>20810</v>
      </c>
      <c r="T2980">
        <v>0.52402510000000002</v>
      </c>
    </row>
    <row r="2981" spans="1:20" x14ac:dyDescent="0.25">
      <c r="A2981" s="31" t="s">
        <v>4417</v>
      </c>
      <c r="B2981" s="31" t="s">
        <v>67</v>
      </c>
      <c r="C2981" s="31" t="s">
        <v>4</v>
      </c>
      <c r="D2981" s="31" t="s">
        <v>11</v>
      </c>
      <c r="E2981" s="31" t="s">
        <v>18</v>
      </c>
      <c r="F2981" s="31" t="s">
        <v>52</v>
      </c>
      <c r="G2981" s="31">
        <v>4</v>
      </c>
      <c r="H2981" s="31">
        <v>4761</v>
      </c>
      <c r="I2981" s="31">
        <v>0.68356813999999999</v>
      </c>
      <c r="J2981" s="31">
        <v>0.6652209</v>
      </c>
      <c r="K2981" s="31">
        <v>-1.83473E-2</v>
      </c>
      <c r="L2981" s="31">
        <v>-4.2019000000000001E-2</v>
      </c>
      <c r="M2981" s="31">
        <v>-2.8033599999999999E-2</v>
      </c>
      <c r="N2981" s="31">
        <v>-1.83473E-2</v>
      </c>
      <c r="O2981" s="31">
        <v>-8.6610999999999997E-3</v>
      </c>
      <c r="P2981" s="31">
        <v>5.3242999999999997E-3</v>
      </c>
      <c r="Q2981" s="31">
        <v>60.758740000000003</v>
      </c>
      <c r="R2981">
        <v>1.8471100000000001E-2</v>
      </c>
      <c r="S2981" t="s">
        <v>20810</v>
      </c>
      <c r="T2981">
        <v>0.52402510000000002</v>
      </c>
    </row>
    <row r="2982" spans="1:20" x14ac:dyDescent="0.25">
      <c r="A2982" s="31" t="s">
        <v>4418</v>
      </c>
      <c r="B2982" s="31" t="s">
        <v>67</v>
      </c>
      <c r="C2982" s="31" t="s">
        <v>4</v>
      </c>
      <c r="D2982" s="31" t="s">
        <v>11</v>
      </c>
      <c r="E2982" s="31" t="s">
        <v>18</v>
      </c>
      <c r="F2982" s="31" t="s">
        <v>52</v>
      </c>
      <c r="G2982" s="31">
        <v>5</v>
      </c>
      <c r="H2982" s="31">
        <v>4761</v>
      </c>
      <c r="I2982" s="31">
        <v>0.74028720000000003</v>
      </c>
      <c r="J2982" s="31">
        <v>0.71247349999999998</v>
      </c>
      <c r="K2982" s="31">
        <v>-2.78138E-2</v>
      </c>
      <c r="L2982" s="31">
        <v>-5.3995300000000003E-2</v>
      </c>
      <c r="M2982" s="31">
        <v>-3.8526999999999999E-2</v>
      </c>
      <c r="N2982" s="31">
        <v>-2.78138E-2</v>
      </c>
      <c r="O2982" s="31">
        <v>-1.7100500000000001E-2</v>
      </c>
      <c r="P2982" s="31">
        <v>-1.6322000000000001E-3</v>
      </c>
      <c r="Q2982" s="31">
        <v>60.384180000000001</v>
      </c>
      <c r="R2982">
        <v>2.0429599999999999E-2</v>
      </c>
      <c r="S2982" t="s">
        <v>20810</v>
      </c>
      <c r="T2982">
        <v>0.52402510000000002</v>
      </c>
    </row>
    <row r="2983" spans="1:20" x14ac:dyDescent="0.25">
      <c r="A2983" s="31" t="s">
        <v>4419</v>
      </c>
      <c r="B2983" s="31" t="s">
        <v>67</v>
      </c>
      <c r="C2983" s="31" t="s">
        <v>4</v>
      </c>
      <c r="D2983" s="31" t="s">
        <v>11</v>
      </c>
      <c r="E2983" s="31" t="s">
        <v>18</v>
      </c>
      <c r="F2983" s="31" t="s">
        <v>52</v>
      </c>
      <c r="G2983" s="31">
        <v>6</v>
      </c>
      <c r="H2983" s="31">
        <v>4761</v>
      </c>
      <c r="I2983" s="31">
        <v>0.90229113000000005</v>
      </c>
      <c r="J2983" s="31">
        <v>0.87608520000000001</v>
      </c>
      <c r="K2983" s="31">
        <v>-2.6205900000000001E-2</v>
      </c>
      <c r="L2983" s="31">
        <v>-5.9134199999999998E-2</v>
      </c>
      <c r="M2983" s="31">
        <v>-3.9679899999999997E-2</v>
      </c>
      <c r="N2983" s="31">
        <v>-2.6205900000000001E-2</v>
      </c>
      <c r="O2983" s="31">
        <v>-1.2731900000000001E-2</v>
      </c>
      <c r="P2983" s="31">
        <v>6.7223999999999999E-3</v>
      </c>
      <c r="Q2983" s="31">
        <v>57.258740000000003</v>
      </c>
      <c r="R2983">
        <v>2.5694100000000001E-2</v>
      </c>
      <c r="S2983" t="s">
        <v>20810</v>
      </c>
      <c r="T2983">
        <v>0.52402510000000002</v>
      </c>
    </row>
    <row r="2984" spans="1:20" x14ac:dyDescent="0.25">
      <c r="A2984" s="31" t="s">
        <v>4420</v>
      </c>
      <c r="B2984" s="31" t="s">
        <v>67</v>
      </c>
      <c r="C2984" s="31" t="s">
        <v>4</v>
      </c>
      <c r="D2984" s="31" t="s">
        <v>11</v>
      </c>
      <c r="E2984" s="31" t="s">
        <v>18</v>
      </c>
      <c r="F2984" s="31" t="s">
        <v>52</v>
      </c>
      <c r="G2984" s="31">
        <v>7</v>
      </c>
      <c r="H2984" s="31">
        <v>4761</v>
      </c>
      <c r="I2984" s="31">
        <v>1.2093883000000001</v>
      </c>
      <c r="J2984" s="31">
        <v>1.154031</v>
      </c>
      <c r="K2984" s="31">
        <v>-5.5357700000000003E-2</v>
      </c>
      <c r="L2984" s="31">
        <v>-9.8220600000000005E-2</v>
      </c>
      <c r="M2984" s="31">
        <v>-7.2896900000000001E-2</v>
      </c>
      <c r="N2984" s="31">
        <v>-5.5357700000000003E-2</v>
      </c>
      <c r="O2984" s="31">
        <v>-3.7818499999999998E-2</v>
      </c>
      <c r="P2984" s="31">
        <v>-1.24948E-2</v>
      </c>
      <c r="Q2984" s="31">
        <v>56.098779999999998</v>
      </c>
      <c r="R2984">
        <v>3.3446099999999999E-2</v>
      </c>
      <c r="S2984" t="s">
        <v>20810</v>
      </c>
      <c r="T2984">
        <v>0.52402510000000002</v>
      </c>
    </row>
    <row r="2985" spans="1:20" x14ac:dyDescent="0.25">
      <c r="A2985" s="31" t="s">
        <v>4421</v>
      </c>
      <c r="B2985" s="31" t="s">
        <v>67</v>
      </c>
      <c r="C2985" s="31" t="s">
        <v>4</v>
      </c>
      <c r="D2985" s="31" t="s">
        <v>11</v>
      </c>
      <c r="E2985" s="31" t="s">
        <v>18</v>
      </c>
      <c r="F2985" s="31" t="s">
        <v>52</v>
      </c>
      <c r="G2985" s="31">
        <v>8</v>
      </c>
      <c r="H2985" s="31">
        <v>4761</v>
      </c>
      <c r="I2985" s="31">
        <v>1.3033631999999999</v>
      </c>
      <c r="J2985" s="31">
        <v>1.225457</v>
      </c>
      <c r="K2985" s="31">
        <v>-7.7906000000000003E-2</v>
      </c>
      <c r="L2985" s="31">
        <v>-0.1216624</v>
      </c>
      <c r="M2985" s="31">
        <v>-9.5810699999999999E-2</v>
      </c>
      <c r="N2985" s="31">
        <v>-7.7906000000000003E-2</v>
      </c>
      <c r="O2985" s="31">
        <v>-6.0001199999999998E-2</v>
      </c>
      <c r="P2985" s="31">
        <v>-3.4149499999999999E-2</v>
      </c>
      <c r="Q2985" s="31">
        <v>60.620629999999998</v>
      </c>
      <c r="R2985">
        <v>3.4143300000000001E-2</v>
      </c>
      <c r="S2985" t="s">
        <v>20810</v>
      </c>
      <c r="T2985">
        <v>0.52402510000000002</v>
      </c>
    </row>
    <row r="2986" spans="1:20" x14ac:dyDescent="0.25">
      <c r="A2986" s="31" t="s">
        <v>4422</v>
      </c>
      <c r="B2986" s="31" t="s">
        <v>67</v>
      </c>
      <c r="C2986" s="31" t="s">
        <v>4</v>
      </c>
      <c r="D2986" s="31" t="s">
        <v>11</v>
      </c>
      <c r="E2986" s="31" t="s">
        <v>18</v>
      </c>
      <c r="F2986" s="31" t="s">
        <v>52</v>
      </c>
      <c r="G2986" s="31">
        <v>9</v>
      </c>
      <c r="H2986" s="31">
        <v>4761</v>
      </c>
      <c r="I2986" s="31">
        <v>1.2564660000000001</v>
      </c>
      <c r="J2986" s="31">
        <v>1.162426</v>
      </c>
      <c r="K2986" s="31">
        <v>-9.4039700000000004E-2</v>
      </c>
      <c r="L2986" s="31">
        <v>-0.1357131</v>
      </c>
      <c r="M2986" s="31">
        <v>-0.1110922</v>
      </c>
      <c r="N2986" s="31">
        <v>-9.4039700000000004E-2</v>
      </c>
      <c r="O2986" s="31">
        <v>-7.6987299999999995E-2</v>
      </c>
      <c r="P2986" s="31">
        <v>-5.2366299999999998E-2</v>
      </c>
      <c r="Q2986" s="31">
        <v>68.484700000000004</v>
      </c>
      <c r="R2986">
        <v>3.2517900000000002E-2</v>
      </c>
      <c r="S2986" t="s">
        <v>20810</v>
      </c>
      <c r="T2986">
        <v>0.52402510000000002</v>
      </c>
    </row>
    <row r="2987" spans="1:20" x14ac:dyDescent="0.25">
      <c r="A2987" s="31" t="s">
        <v>4423</v>
      </c>
      <c r="B2987" s="31" t="s">
        <v>67</v>
      </c>
      <c r="C2987" s="31" t="s">
        <v>4</v>
      </c>
      <c r="D2987" s="31" t="s">
        <v>11</v>
      </c>
      <c r="E2987" s="31" t="s">
        <v>18</v>
      </c>
      <c r="F2987" s="31" t="s">
        <v>52</v>
      </c>
      <c r="G2987" s="31">
        <v>10</v>
      </c>
      <c r="H2987" s="31">
        <v>4761</v>
      </c>
      <c r="I2987" s="31">
        <v>1.2152133000000001</v>
      </c>
      <c r="J2987" s="31">
        <v>1.129143</v>
      </c>
      <c r="K2987" s="31">
        <v>-8.60707E-2</v>
      </c>
      <c r="L2987" s="31">
        <v>-0.12834509999999999</v>
      </c>
      <c r="M2987" s="31">
        <v>-0.103369</v>
      </c>
      <c r="N2987" s="31">
        <v>-8.60707E-2</v>
      </c>
      <c r="O2987" s="31">
        <v>-6.8772299999999995E-2</v>
      </c>
      <c r="P2987" s="31">
        <v>-4.37962E-2</v>
      </c>
      <c r="Q2987" s="31">
        <v>75.292400000000001</v>
      </c>
      <c r="R2987">
        <v>3.29869E-2</v>
      </c>
      <c r="S2987" t="s">
        <v>20810</v>
      </c>
      <c r="T2987">
        <v>0.52402510000000002</v>
      </c>
    </row>
    <row r="2988" spans="1:20" x14ac:dyDescent="0.25">
      <c r="A2988" s="31" t="s">
        <v>4424</v>
      </c>
      <c r="B2988" s="31" t="s">
        <v>67</v>
      </c>
      <c r="C2988" s="31" t="s">
        <v>4</v>
      </c>
      <c r="D2988" s="31" t="s">
        <v>11</v>
      </c>
      <c r="E2988" s="31" t="s">
        <v>18</v>
      </c>
      <c r="F2988" s="31" t="s">
        <v>52</v>
      </c>
      <c r="G2988" s="31">
        <v>11</v>
      </c>
      <c r="H2988" s="31">
        <v>4761</v>
      </c>
      <c r="I2988" s="31">
        <v>1.1571932</v>
      </c>
      <c r="J2988" s="31">
        <v>1.075264</v>
      </c>
      <c r="K2988" s="31">
        <v>-8.1929500000000002E-2</v>
      </c>
      <c r="L2988" s="31">
        <v>-0.1239326</v>
      </c>
      <c r="M2988" s="31">
        <v>-9.9116899999999994E-2</v>
      </c>
      <c r="N2988" s="31">
        <v>-8.1929500000000002E-2</v>
      </c>
      <c r="O2988" s="31">
        <v>-6.47422E-2</v>
      </c>
      <c r="P2988" s="31">
        <v>-3.9926400000000001E-2</v>
      </c>
      <c r="Q2988" s="31">
        <v>79.132429999999999</v>
      </c>
      <c r="R2988">
        <v>3.2775199999999997E-2</v>
      </c>
      <c r="S2988" t="s">
        <v>20810</v>
      </c>
      <c r="T2988">
        <v>0.52402510000000002</v>
      </c>
    </row>
    <row r="2989" spans="1:20" x14ac:dyDescent="0.25">
      <c r="A2989" s="31" t="s">
        <v>4425</v>
      </c>
      <c r="B2989" s="31" t="s">
        <v>67</v>
      </c>
      <c r="C2989" s="31" t="s">
        <v>4</v>
      </c>
      <c r="D2989" s="31" t="s">
        <v>11</v>
      </c>
      <c r="E2989" s="31" t="s">
        <v>18</v>
      </c>
      <c r="F2989" s="31" t="s">
        <v>52</v>
      </c>
      <c r="G2989" s="31">
        <v>12</v>
      </c>
      <c r="H2989" s="31">
        <v>4761</v>
      </c>
      <c r="I2989" s="31">
        <v>1.0437000999999999</v>
      </c>
      <c r="J2989" s="31">
        <v>1.02268</v>
      </c>
      <c r="K2989" s="31">
        <v>-2.1020199999999999E-2</v>
      </c>
      <c r="L2989" s="31">
        <v>-6.1056300000000001E-2</v>
      </c>
      <c r="M2989" s="31">
        <v>-3.7402699999999997E-2</v>
      </c>
      <c r="N2989" s="31">
        <v>-2.1020199999999999E-2</v>
      </c>
      <c r="O2989" s="31">
        <v>-4.6378000000000001E-3</v>
      </c>
      <c r="P2989" s="31">
        <v>1.9015899999999999E-2</v>
      </c>
      <c r="Q2989" s="31">
        <v>80.699299999999994</v>
      </c>
      <c r="R2989">
        <v>3.1240299999999999E-2</v>
      </c>
      <c r="S2989" t="s">
        <v>20810</v>
      </c>
      <c r="T2989">
        <v>0.52402510000000002</v>
      </c>
    </row>
    <row r="2990" spans="1:20" x14ac:dyDescent="0.25">
      <c r="A2990" s="31" t="s">
        <v>4426</v>
      </c>
      <c r="B2990" s="31" t="s">
        <v>67</v>
      </c>
      <c r="C2990" s="31" t="s">
        <v>4</v>
      </c>
      <c r="D2990" s="31" t="s">
        <v>11</v>
      </c>
      <c r="E2990" s="31" t="s">
        <v>18</v>
      </c>
      <c r="F2990" s="31" t="s">
        <v>52</v>
      </c>
      <c r="G2990" s="31">
        <v>13</v>
      </c>
      <c r="H2990" s="31">
        <v>4761</v>
      </c>
      <c r="I2990" s="31">
        <v>0.92457869999999998</v>
      </c>
      <c r="J2990" s="31">
        <v>0.9894657</v>
      </c>
      <c r="K2990" s="31">
        <v>6.4887E-2</v>
      </c>
      <c r="L2990" s="31">
        <v>2.6629099999999999E-2</v>
      </c>
      <c r="M2990" s="31">
        <v>4.9232100000000001E-2</v>
      </c>
      <c r="N2990" s="31">
        <v>6.4887E-2</v>
      </c>
      <c r="O2990" s="31">
        <v>8.0541799999999997E-2</v>
      </c>
      <c r="P2990" s="31">
        <v>0.10314479999999999</v>
      </c>
      <c r="Q2990" s="31">
        <v>82.569050000000004</v>
      </c>
      <c r="R2990">
        <v>2.9852799999999999E-2</v>
      </c>
      <c r="S2990" t="s">
        <v>20810</v>
      </c>
      <c r="T2990">
        <v>0.66892810000000003</v>
      </c>
    </row>
    <row r="2991" spans="1:20" x14ac:dyDescent="0.25">
      <c r="A2991" s="31" t="s">
        <v>4427</v>
      </c>
      <c r="B2991" s="31" t="s">
        <v>67</v>
      </c>
      <c r="C2991" s="31" t="s">
        <v>4</v>
      </c>
      <c r="D2991" s="31" t="s">
        <v>11</v>
      </c>
      <c r="E2991" s="31" t="s">
        <v>18</v>
      </c>
      <c r="F2991" s="31" t="s">
        <v>52</v>
      </c>
      <c r="G2991" s="31">
        <v>14</v>
      </c>
      <c r="H2991" s="31">
        <v>4761</v>
      </c>
      <c r="I2991" s="31">
        <v>0.90898400000000001</v>
      </c>
      <c r="J2991" s="31">
        <v>0.99530280000000004</v>
      </c>
      <c r="K2991" s="31">
        <v>8.6318800000000001E-2</v>
      </c>
      <c r="L2991" s="31">
        <v>4.8439900000000001E-2</v>
      </c>
      <c r="M2991" s="31">
        <v>7.0819099999999996E-2</v>
      </c>
      <c r="N2991" s="31">
        <v>8.6318800000000001E-2</v>
      </c>
      <c r="O2991" s="31">
        <v>0.10181850000000001</v>
      </c>
      <c r="P2991" s="31">
        <v>0.12419760000000001</v>
      </c>
      <c r="Q2991" s="31">
        <v>83.478149999999999</v>
      </c>
      <c r="R2991">
        <v>2.9557E-2</v>
      </c>
      <c r="S2991" t="s">
        <v>20810</v>
      </c>
      <c r="T2991">
        <v>0.66892810000000003</v>
      </c>
    </row>
    <row r="2992" spans="1:20" x14ac:dyDescent="0.25">
      <c r="A2992" s="31" t="s">
        <v>4428</v>
      </c>
      <c r="B2992" s="31" t="s">
        <v>67</v>
      </c>
      <c r="C2992" s="31" t="s">
        <v>4</v>
      </c>
      <c r="D2992" s="31" t="s">
        <v>11</v>
      </c>
      <c r="E2992" s="31" t="s">
        <v>18</v>
      </c>
      <c r="F2992" s="31" t="s">
        <v>52</v>
      </c>
      <c r="G2992" s="31">
        <v>15</v>
      </c>
      <c r="H2992" s="31">
        <v>4761</v>
      </c>
      <c r="I2992" s="31">
        <v>0.92583915000000006</v>
      </c>
      <c r="J2992" s="31">
        <v>1.029304</v>
      </c>
      <c r="K2992" s="31">
        <v>0.103465</v>
      </c>
      <c r="L2992" s="31">
        <v>6.4336099999999993E-2</v>
      </c>
      <c r="M2992" s="31">
        <v>8.7453799999999998E-2</v>
      </c>
      <c r="N2992" s="31">
        <v>0.103465</v>
      </c>
      <c r="O2992" s="31">
        <v>0.1194762</v>
      </c>
      <c r="P2992" s="31">
        <v>0.14259379999999999</v>
      </c>
      <c r="Q2992" s="31">
        <v>85.101399999999998</v>
      </c>
      <c r="R2992">
        <v>3.0532400000000001E-2</v>
      </c>
      <c r="S2992" t="s">
        <v>20810</v>
      </c>
      <c r="T2992">
        <v>0.66892810000000003</v>
      </c>
    </row>
    <row r="2993" spans="1:20" x14ac:dyDescent="0.25">
      <c r="A2993" s="31" t="s">
        <v>4429</v>
      </c>
      <c r="B2993" s="31" t="s">
        <v>67</v>
      </c>
      <c r="C2993" s="31" t="s">
        <v>4</v>
      </c>
      <c r="D2993" s="31" t="s">
        <v>11</v>
      </c>
      <c r="E2993" s="31" t="s">
        <v>18</v>
      </c>
      <c r="F2993" s="31" t="s">
        <v>52</v>
      </c>
      <c r="G2993" s="31">
        <v>16</v>
      </c>
      <c r="H2993" s="31">
        <v>4761</v>
      </c>
      <c r="I2993" s="31">
        <v>0.99447806000000005</v>
      </c>
      <c r="J2993" s="31">
        <v>1.1399589999999999</v>
      </c>
      <c r="K2993" s="31">
        <v>0.14548050000000001</v>
      </c>
      <c r="L2993" s="31">
        <v>0.10287200000000001</v>
      </c>
      <c r="M2993" s="31">
        <v>0.1280454</v>
      </c>
      <c r="N2993" s="31">
        <v>0.14548050000000001</v>
      </c>
      <c r="O2993" s="31">
        <v>0.16291549999999999</v>
      </c>
      <c r="P2993" s="31">
        <v>0.18808900000000001</v>
      </c>
      <c r="Q2993" s="31">
        <v>85.744320000000002</v>
      </c>
      <c r="R2993">
        <v>3.3247600000000002E-2</v>
      </c>
      <c r="S2993" t="s">
        <v>20810</v>
      </c>
      <c r="T2993">
        <v>0.66892810000000003</v>
      </c>
    </row>
    <row r="2994" spans="1:20" x14ac:dyDescent="0.25">
      <c r="A2994" s="31" t="s">
        <v>4430</v>
      </c>
      <c r="B2994" s="31" t="s">
        <v>67</v>
      </c>
      <c r="C2994" s="31" t="s">
        <v>4</v>
      </c>
      <c r="D2994" s="31" t="s">
        <v>11</v>
      </c>
      <c r="E2994" s="31" t="s">
        <v>18</v>
      </c>
      <c r="F2994" s="31" t="s">
        <v>52</v>
      </c>
      <c r="G2994" s="31">
        <v>17</v>
      </c>
      <c r="H2994" s="31">
        <v>4761</v>
      </c>
      <c r="I2994" s="31">
        <v>1.0952516999999999</v>
      </c>
      <c r="J2994" s="31">
        <v>1.2796780000000001</v>
      </c>
      <c r="K2994" s="31">
        <v>0.18442639999999999</v>
      </c>
      <c r="L2994" s="31">
        <v>0.1375276</v>
      </c>
      <c r="M2994" s="31">
        <v>0.16523579999999999</v>
      </c>
      <c r="N2994" s="31">
        <v>0.18442639999999999</v>
      </c>
      <c r="O2994" s="31">
        <v>0.2036171</v>
      </c>
      <c r="P2994" s="31">
        <v>0.23132530000000001</v>
      </c>
      <c r="Q2994" s="31">
        <v>86.778850000000006</v>
      </c>
      <c r="R2994">
        <v>3.6595299999999997E-2</v>
      </c>
      <c r="S2994" t="s">
        <v>20810</v>
      </c>
      <c r="T2994">
        <v>0.66892810000000003</v>
      </c>
    </row>
    <row r="2995" spans="1:20" x14ac:dyDescent="0.25">
      <c r="A2995" s="31" t="s">
        <v>4431</v>
      </c>
      <c r="B2995" s="31" t="s">
        <v>67</v>
      </c>
      <c r="C2995" s="31" t="s">
        <v>4</v>
      </c>
      <c r="D2995" s="31" t="s">
        <v>11</v>
      </c>
      <c r="E2995" s="31" t="s">
        <v>18</v>
      </c>
      <c r="F2995" s="31" t="s">
        <v>52</v>
      </c>
      <c r="G2995" s="31">
        <v>18</v>
      </c>
      <c r="H2995" s="31">
        <v>4761</v>
      </c>
      <c r="I2995" s="31">
        <v>1.2678597</v>
      </c>
      <c r="J2995" s="31">
        <v>1.439981</v>
      </c>
      <c r="K2995" s="31">
        <v>0.172121</v>
      </c>
      <c r="L2995" s="31">
        <v>0.1219712</v>
      </c>
      <c r="M2995" s="31">
        <v>0.15160019999999999</v>
      </c>
      <c r="N2995" s="31">
        <v>0.172121</v>
      </c>
      <c r="O2995" s="31">
        <v>0.1926419</v>
      </c>
      <c r="P2995" s="31">
        <v>0.22227079999999999</v>
      </c>
      <c r="Q2995" s="31">
        <v>85.956289999999996</v>
      </c>
      <c r="R2995">
        <v>3.9132100000000003E-2</v>
      </c>
      <c r="S2995" t="s">
        <v>20810</v>
      </c>
      <c r="T2995">
        <v>0.66892810000000003</v>
      </c>
    </row>
    <row r="2996" spans="1:20" x14ac:dyDescent="0.25">
      <c r="A2996" s="31" t="s">
        <v>4432</v>
      </c>
      <c r="B2996" s="31" t="s">
        <v>67</v>
      </c>
      <c r="C2996" s="31" t="s">
        <v>4</v>
      </c>
      <c r="D2996" s="31" t="s">
        <v>11</v>
      </c>
      <c r="E2996" s="31" t="s">
        <v>18</v>
      </c>
      <c r="F2996" s="31" t="s">
        <v>52</v>
      </c>
      <c r="G2996" s="31">
        <v>19</v>
      </c>
      <c r="H2996" s="31">
        <v>4761</v>
      </c>
      <c r="I2996" s="31">
        <v>1.5351296000000001</v>
      </c>
      <c r="J2996" s="31">
        <v>1.565496</v>
      </c>
      <c r="K2996" s="31">
        <v>3.0366500000000001E-2</v>
      </c>
      <c r="L2996" s="31">
        <v>-2.13034E-2</v>
      </c>
      <c r="M2996" s="31">
        <v>9.2236000000000002E-3</v>
      </c>
      <c r="N2996" s="31">
        <v>3.0366500000000001E-2</v>
      </c>
      <c r="O2996" s="31">
        <v>5.1509399999999997E-2</v>
      </c>
      <c r="P2996" s="31">
        <v>8.2036399999999995E-2</v>
      </c>
      <c r="Q2996" s="31">
        <v>83.73733</v>
      </c>
      <c r="R2996">
        <v>4.0318199999999998E-2</v>
      </c>
      <c r="S2996" t="s">
        <v>20810</v>
      </c>
      <c r="T2996">
        <v>0.52402510000000002</v>
      </c>
    </row>
    <row r="2997" spans="1:20" x14ac:dyDescent="0.25">
      <c r="A2997" s="31" t="s">
        <v>4433</v>
      </c>
      <c r="B2997" s="31" t="s">
        <v>67</v>
      </c>
      <c r="C2997" s="31" t="s">
        <v>4</v>
      </c>
      <c r="D2997" s="31" t="s">
        <v>11</v>
      </c>
      <c r="E2997" s="31" t="s">
        <v>18</v>
      </c>
      <c r="F2997" s="31" t="s">
        <v>52</v>
      </c>
      <c r="G2997" s="31">
        <v>20</v>
      </c>
      <c r="H2997" s="31">
        <v>4761</v>
      </c>
      <c r="I2997" s="31">
        <v>1.5639529999999999</v>
      </c>
      <c r="J2997" s="31">
        <v>1.6109020000000001</v>
      </c>
      <c r="K2997" s="31">
        <v>4.6949499999999998E-2</v>
      </c>
      <c r="L2997" s="31">
        <v>-5.4209999999999996E-3</v>
      </c>
      <c r="M2997" s="31">
        <v>2.5519900000000002E-2</v>
      </c>
      <c r="N2997" s="31">
        <v>4.6949499999999998E-2</v>
      </c>
      <c r="O2997" s="31">
        <v>6.8378999999999995E-2</v>
      </c>
      <c r="P2997" s="31">
        <v>9.9319900000000003E-2</v>
      </c>
      <c r="Q2997" s="31">
        <v>75.274910000000006</v>
      </c>
      <c r="R2997">
        <v>4.0864900000000003E-2</v>
      </c>
      <c r="S2997" t="s">
        <v>20810</v>
      </c>
      <c r="T2997">
        <v>0.52402510000000002</v>
      </c>
    </row>
    <row r="2998" spans="1:20" x14ac:dyDescent="0.25">
      <c r="A2998" s="31" t="s">
        <v>4434</v>
      </c>
      <c r="B2998" s="31" t="s">
        <v>67</v>
      </c>
      <c r="C2998" s="31" t="s">
        <v>4</v>
      </c>
      <c r="D2998" s="31" t="s">
        <v>11</v>
      </c>
      <c r="E2998" s="31" t="s">
        <v>18</v>
      </c>
      <c r="F2998" s="31" t="s">
        <v>52</v>
      </c>
      <c r="G2998" s="31">
        <v>21</v>
      </c>
      <c r="H2998" s="31">
        <v>4761</v>
      </c>
      <c r="I2998" s="31">
        <v>1.5864560000000001</v>
      </c>
      <c r="J2998" s="31">
        <v>1.6349149999999999</v>
      </c>
      <c r="K2998" s="31">
        <v>4.8459500000000003E-2</v>
      </c>
      <c r="L2998" s="31">
        <v>-2.1242000000000001E-3</v>
      </c>
      <c r="M2998" s="31">
        <v>2.77611E-2</v>
      </c>
      <c r="N2998" s="31">
        <v>4.8459500000000003E-2</v>
      </c>
      <c r="O2998" s="31">
        <v>6.9157999999999997E-2</v>
      </c>
      <c r="P2998" s="31">
        <v>9.9043300000000001E-2</v>
      </c>
      <c r="Q2998" s="31">
        <v>67.125</v>
      </c>
      <c r="R2998">
        <v>3.9470699999999997E-2</v>
      </c>
      <c r="S2998" t="s">
        <v>20810</v>
      </c>
      <c r="T2998">
        <v>0.52402510000000002</v>
      </c>
    </row>
    <row r="2999" spans="1:20" x14ac:dyDescent="0.25">
      <c r="A2999" s="31" t="s">
        <v>4435</v>
      </c>
      <c r="B2999" s="31" t="s">
        <v>67</v>
      </c>
      <c r="C2999" s="31" t="s">
        <v>4</v>
      </c>
      <c r="D2999" s="31" t="s">
        <v>11</v>
      </c>
      <c r="E2999" s="31" t="s">
        <v>18</v>
      </c>
      <c r="F2999" s="31" t="s">
        <v>52</v>
      </c>
      <c r="G2999" s="31">
        <v>22</v>
      </c>
      <c r="H2999" s="31">
        <v>4761</v>
      </c>
      <c r="I2999" s="31">
        <v>1.4397849</v>
      </c>
      <c r="J2999" s="31">
        <v>1.464175</v>
      </c>
      <c r="K2999" s="31">
        <v>2.4390200000000001E-2</v>
      </c>
      <c r="L2999" s="31">
        <v>-2.1981500000000001E-2</v>
      </c>
      <c r="M2999" s="31">
        <v>5.4152999999999996E-3</v>
      </c>
      <c r="N2999" s="31">
        <v>2.4390200000000001E-2</v>
      </c>
      <c r="O2999" s="31">
        <v>4.3365099999999997E-2</v>
      </c>
      <c r="P2999" s="31">
        <v>7.07618E-2</v>
      </c>
      <c r="Q2999" s="31">
        <v>62.159529999999997</v>
      </c>
      <c r="R2999">
        <v>3.6184000000000001E-2</v>
      </c>
      <c r="S2999" t="s">
        <v>20810</v>
      </c>
      <c r="T2999">
        <v>0.52402510000000002</v>
      </c>
    </row>
    <row r="3000" spans="1:20" x14ac:dyDescent="0.25">
      <c r="A3000" s="31" t="s">
        <v>4436</v>
      </c>
      <c r="B3000" s="31" t="s">
        <v>67</v>
      </c>
      <c r="C3000" s="31" t="s">
        <v>4</v>
      </c>
      <c r="D3000" s="31" t="s">
        <v>11</v>
      </c>
      <c r="E3000" s="31" t="s">
        <v>18</v>
      </c>
      <c r="F3000" s="31" t="s">
        <v>52</v>
      </c>
      <c r="G3000" s="31">
        <v>23</v>
      </c>
      <c r="H3000" s="31">
        <v>4761</v>
      </c>
      <c r="I3000" s="31">
        <v>1.1963275</v>
      </c>
      <c r="J3000" s="31">
        <v>1.2000660000000001</v>
      </c>
      <c r="K3000" s="31">
        <v>3.7387000000000002E-3</v>
      </c>
      <c r="L3000" s="31">
        <v>-3.6496599999999997E-2</v>
      </c>
      <c r="M3000" s="31">
        <v>-1.27253E-2</v>
      </c>
      <c r="N3000" s="31">
        <v>3.7387000000000002E-3</v>
      </c>
      <c r="O3000" s="31">
        <v>2.0202600000000001E-2</v>
      </c>
      <c r="P3000" s="31">
        <v>4.3973900000000003E-2</v>
      </c>
      <c r="Q3000" s="31">
        <v>60.041080000000001</v>
      </c>
      <c r="R3000">
        <v>3.1395699999999999E-2</v>
      </c>
      <c r="S3000" t="s">
        <v>20810</v>
      </c>
      <c r="T3000">
        <v>0.52402510000000002</v>
      </c>
    </row>
    <row r="3001" spans="1:20" x14ac:dyDescent="0.25">
      <c r="A3001" s="31" t="s">
        <v>4437</v>
      </c>
      <c r="B3001" s="31" t="s">
        <v>67</v>
      </c>
      <c r="C3001" s="31" t="s">
        <v>4</v>
      </c>
      <c r="D3001" s="31" t="s">
        <v>11</v>
      </c>
      <c r="E3001" s="31" t="s">
        <v>18</v>
      </c>
      <c r="F3001" s="31" t="s">
        <v>52</v>
      </c>
      <c r="G3001" s="31">
        <v>24</v>
      </c>
      <c r="H3001" s="31">
        <v>4761</v>
      </c>
      <c r="I3001" s="31">
        <v>0.93699018000000001</v>
      </c>
      <c r="J3001" s="31">
        <v>0.93804659999999995</v>
      </c>
      <c r="K3001" s="31">
        <v>1.0564999999999999E-3</v>
      </c>
      <c r="L3001" s="31">
        <v>-3.2174300000000003E-2</v>
      </c>
      <c r="M3001" s="31">
        <v>-1.25413E-2</v>
      </c>
      <c r="N3001" s="31">
        <v>1.0564999999999999E-3</v>
      </c>
      <c r="O3001" s="31">
        <v>1.46543E-2</v>
      </c>
      <c r="P3001" s="31">
        <v>3.42873E-2</v>
      </c>
      <c r="Q3001" s="31">
        <v>58.617130000000003</v>
      </c>
      <c r="R3001">
        <v>2.5930100000000001E-2</v>
      </c>
      <c r="S3001" t="s">
        <v>20810</v>
      </c>
      <c r="T3001">
        <v>0.52402510000000002</v>
      </c>
    </row>
    <row r="3002" spans="1:20" x14ac:dyDescent="0.25">
      <c r="A3002" s="31" t="s">
        <v>4990</v>
      </c>
      <c r="B3002" s="31" t="s">
        <v>67</v>
      </c>
      <c r="C3002" s="31" t="s">
        <v>4</v>
      </c>
      <c r="D3002" s="31" t="s">
        <v>12</v>
      </c>
      <c r="E3002" s="31" t="s">
        <v>18</v>
      </c>
      <c r="F3002" s="31" t="s">
        <v>52</v>
      </c>
      <c r="G3002" s="31">
        <v>1</v>
      </c>
      <c r="H3002" s="31">
        <v>2478</v>
      </c>
      <c r="I3002" s="31">
        <v>0.79752349</v>
      </c>
      <c r="J3002" s="31">
        <v>0.90631039999999996</v>
      </c>
      <c r="K3002" s="31">
        <v>0.10878690000000001</v>
      </c>
      <c r="L3002" s="31">
        <v>6.6249100000000005E-2</v>
      </c>
      <c r="M3002" s="31">
        <v>9.1380799999999998E-2</v>
      </c>
      <c r="N3002" s="31">
        <v>0.10878690000000001</v>
      </c>
      <c r="O3002" s="31">
        <v>0.126193</v>
      </c>
      <c r="P3002" s="31">
        <v>0.15132470000000001</v>
      </c>
      <c r="Q3002" s="31">
        <v>70.051360000000003</v>
      </c>
      <c r="R3002">
        <v>3.3192399999999997E-2</v>
      </c>
      <c r="S3002" t="s">
        <v>20810</v>
      </c>
      <c r="T3002">
        <v>-3.501538</v>
      </c>
    </row>
    <row r="3003" spans="1:20" x14ac:dyDescent="0.25">
      <c r="A3003" s="31" t="s">
        <v>4991</v>
      </c>
      <c r="B3003" s="31" t="s">
        <v>67</v>
      </c>
      <c r="C3003" s="31" t="s">
        <v>4</v>
      </c>
      <c r="D3003" s="31" t="s">
        <v>12</v>
      </c>
      <c r="E3003" s="31" t="s">
        <v>18</v>
      </c>
      <c r="F3003" s="31" t="s">
        <v>52</v>
      </c>
      <c r="G3003" s="31">
        <v>2</v>
      </c>
      <c r="H3003" s="31">
        <v>2478</v>
      </c>
      <c r="I3003" s="31">
        <v>0.73755364999999995</v>
      </c>
      <c r="J3003" s="31">
        <v>0.87001130000000004</v>
      </c>
      <c r="K3003" s="31">
        <v>0.13245770000000001</v>
      </c>
      <c r="L3003" s="31">
        <v>9.3414200000000003E-2</v>
      </c>
      <c r="M3003" s="31">
        <v>0.1164814</v>
      </c>
      <c r="N3003" s="31">
        <v>0.13245770000000001</v>
      </c>
      <c r="O3003" s="31">
        <v>0.14843400000000001</v>
      </c>
      <c r="P3003" s="31">
        <v>0.17150119999999999</v>
      </c>
      <c r="Q3003" s="31">
        <v>67.589129999999997</v>
      </c>
      <c r="R3003">
        <v>3.0465800000000001E-2</v>
      </c>
      <c r="S3003" t="s">
        <v>20810</v>
      </c>
      <c r="T3003">
        <v>-3.501538</v>
      </c>
    </row>
    <row r="3004" spans="1:20" x14ac:dyDescent="0.25">
      <c r="A3004" s="31" t="s">
        <v>4992</v>
      </c>
      <c r="B3004" s="31" t="s">
        <v>67</v>
      </c>
      <c r="C3004" s="31" t="s">
        <v>4</v>
      </c>
      <c r="D3004" s="31" t="s">
        <v>12</v>
      </c>
      <c r="E3004" s="31" t="s">
        <v>18</v>
      </c>
      <c r="F3004" s="31" t="s">
        <v>52</v>
      </c>
      <c r="G3004" s="31">
        <v>3</v>
      </c>
      <c r="H3004" s="31">
        <v>2478</v>
      </c>
      <c r="I3004" s="31">
        <v>0.70547625000000003</v>
      </c>
      <c r="J3004" s="31">
        <v>0.79329499999999997</v>
      </c>
      <c r="K3004" s="31">
        <v>8.78187E-2</v>
      </c>
      <c r="L3004" s="31">
        <v>3.9539699999999997E-2</v>
      </c>
      <c r="M3004" s="31">
        <v>6.8063299999999993E-2</v>
      </c>
      <c r="N3004" s="31">
        <v>8.78187E-2</v>
      </c>
      <c r="O3004" s="31">
        <v>0.10757410000000001</v>
      </c>
      <c r="P3004" s="31">
        <v>0.13609779999999999</v>
      </c>
      <c r="Q3004" s="31">
        <v>66.468170000000001</v>
      </c>
      <c r="R3004">
        <v>3.7672299999999999E-2</v>
      </c>
      <c r="S3004" t="s">
        <v>20810</v>
      </c>
      <c r="T3004">
        <v>-3.501538</v>
      </c>
    </row>
    <row r="3005" spans="1:20" x14ac:dyDescent="0.25">
      <c r="A3005" s="31" t="s">
        <v>4993</v>
      </c>
      <c r="B3005" s="31" t="s">
        <v>67</v>
      </c>
      <c r="C3005" s="31" t="s">
        <v>4</v>
      </c>
      <c r="D3005" s="31" t="s">
        <v>12</v>
      </c>
      <c r="E3005" s="31" t="s">
        <v>18</v>
      </c>
      <c r="F3005" s="31" t="s">
        <v>52</v>
      </c>
      <c r="G3005" s="31">
        <v>4</v>
      </c>
      <c r="H3005" s="31">
        <v>2478</v>
      </c>
      <c r="I3005" s="31">
        <v>0.72648312999999998</v>
      </c>
      <c r="J3005" s="31">
        <v>0.90233319999999995</v>
      </c>
      <c r="K3005" s="31">
        <v>0.17585000000000001</v>
      </c>
      <c r="L3005" s="31">
        <v>0.12691620000000001</v>
      </c>
      <c r="M3005" s="31">
        <v>0.15582670000000001</v>
      </c>
      <c r="N3005" s="31">
        <v>0.17585000000000001</v>
      </c>
      <c r="O3005" s="31">
        <v>0.1958734</v>
      </c>
      <c r="P3005" s="31">
        <v>0.22478390000000001</v>
      </c>
      <c r="Q3005" s="31">
        <v>65.126909999999995</v>
      </c>
      <c r="R3005">
        <v>3.8183300000000003E-2</v>
      </c>
      <c r="S3005" t="s">
        <v>20810</v>
      </c>
      <c r="T3005">
        <v>-3.501538</v>
      </c>
    </row>
    <row r="3006" spans="1:20" x14ac:dyDescent="0.25">
      <c r="A3006" s="31" t="s">
        <v>4994</v>
      </c>
      <c r="B3006" s="31" t="s">
        <v>67</v>
      </c>
      <c r="C3006" s="31" t="s">
        <v>4</v>
      </c>
      <c r="D3006" s="31" t="s">
        <v>12</v>
      </c>
      <c r="E3006" s="31" t="s">
        <v>18</v>
      </c>
      <c r="F3006" s="31" t="s">
        <v>52</v>
      </c>
      <c r="G3006" s="31">
        <v>5</v>
      </c>
      <c r="H3006" s="31">
        <v>2478</v>
      </c>
      <c r="I3006" s="31">
        <v>0.78068303999999999</v>
      </c>
      <c r="J3006" s="31">
        <v>1.0345709999999999</v>
      </c>
      <c r="K3006" s="31">
        <v>0.25388769999999999</v>
      </c>
      <c r="L3006" s="31">
        <v>0.20229040000000001</v>
      </c>
      <c r="M3006" s="31">
        <v>0.2327746</v>
      </c>
      <c r="N3006" s="31">
        <v>0.25388769999999999</v>
      </c>
      <c r="O3006" s="31">
        <v>0.27500089999999999</v>
      </c>
      <c r="P3006" s="31">
        <v>0.30548500000000001</v>
      </c>
      <c r="Q3006" s="31">
        <v>63.724110000000003</v>
      </c>
      <c r="R3006">
        <v>4.0261600000000002E-2</v>
      </c>
      <c r="S3006" t="s">
        <v>20810</v>
      </c>
      <c r="T3006">
        <v>-3.501538</v>
      </c>
    </row>
    <row r="3007" spans="1:20" x14ac:dyDescent="0.25">
      <c r="A3007" s="31" t="s">
        <v>4995</v>
      </c>
      <c r="B3007" s="31" t="s">
        <v>67</v>
      </c>
      <c r="C3007" s="31" t="s">
        <v>4</v>
      </c>
      <c r="D3007" s="31" t="s">
        <v>12</v>
      </c>
      <c r="E3007" s="31" t="s">
        <v>18</v>
      </c>
      <c r="F3007" s="31" t="s">
        <v>52</v>
      </c>
      <c r="G3007" s="31">
        <v>6</v>
      </c>
      <c r="H3007" s="31">
        <v>2478</v>
      </c>
      <c r="I3007" s="31">
        <v>0.94642269000000001</v>
      </c>
      <c r="J3007" s="31">
        <v>1.428742</v>
      </c>
      <c r="K3007" s="31">
        <v>0.48231930000000001</v>
      </c>
      <c r="L3007" s="31">
        <v>0.42463089999999998</v>
      </c>
      <c r="M3007" s="31">
        <v>0.4587137</v>
      </c>
      <c r="N3007" s="31">
        <v>0.48231930000000001</v>
      </c>
      <c r="O3007" s="31">
        <v>0.50592499999999996</v>
      </c>
      <c r="P3007" s="31">
        <v>0.54000780000000004</v>
      </c>
      <c r="Q3007" s="31">
        <v>64.063239999999993</v>
      </c>
      <c r="R3007">
        <v>4.5014499999999999E-2</v>
      </c>
      <c r="S3007" t="s">
        <v>20810</v>
      </c>
      <c r="T3007">
        <v>-3.501538</v>
      </c>
    </row>
    <row r="3008" spans="1:20" x14ac:dyDescent="0.25">
      <c r="A3008" s="31" t="s">
        <v>4996</v>
      </c>
      <c r="B3008" s="31" t="s">
        <v>67</v>
      </c>
      <c r="C3008" s="31" t="s">
        <v>4</v>
      </c>
      <c r="D3008" s="31" t="s">
        <v>12</v>
      </c>
      <c r="E3008" s="31" t="s">
        <v>18</v>
      </c>
      <c r="F3008" s="31" t="s">
        <v>52</v>
      </c>
      <c r="G3008" s="31">
        <v>7</v>
      </c>
      <c r="H3008" s="31">
        <v>2478</v>
      </c>
      <c r="I3008" s="31">
        <v>1.1369718</v>
      </c>
      <c r="J3008" s="31">
        <v>1.7499880000000001</v>
      </c>
      <c r="K3008" s="31">
        <v>0.61301620000000001</v>
      </c>
      <c r="L3008" s="31">
        <v>0.54872100000000001</v>
      </c>
      <c r="M3008" s="31">
        <v>0.58670710000000004</v>
      </c>
      <c r="N3008" s="31">
        <v>0.61301620000000001</v>
      </c>
      <c r="O3008" s="31">
        <v>0.63932529999999999</v>
      </c>
      <c r="P3008" s="31">
        <v>0.67731140000000001</v>
      </c>
      <c r="Q3008" s="31">
        <v>63.343380000000003</v>
      </c>
      <c r="R3008">
        <v>5.0169900000000003E-2</v>
      </c>
      <c r="S3008" t="s">
        <v>20810</v>
      </c>
      <c r="T3008">
        <v>-3.501538</v>
      </c>
    </row>
    <row r="3009" spans="1:20" x14ac:dyDescent="0.25">
      <c r="A3009" s="31" t="s">
        <v>4997</v>
      </c>
      <c r="B3009" s="31" t="s">
        <v>67</v>
      </c>
      <c r="C3009" s="31" t="s">
        <v>4</v>
      </c>
      <c r="D3009" s="31" t="s">
        <v>12</v>
      </c>
      <c r="E3009" s="31" t="s">
        <v>18</v>
      </c>
      <c r="F3009" s="31" t="s">
        <v>52</v>
      </c>
      <c r="G3009" s="31">
        <v>8</v>
      </c>
      <c r="H3009" s="31">
        <v>2478</v>
      </c>
      <c r="I3009" s="31">
        <v>1.2246918</v>
      </c>
      <c r="J3009" s="31">
        <v>2.0529419999999998</v>
      </c>
      <c r="K3009" s="31">
        <v>0.82825029999999999</v>
      </c>
      <c r="L3009" s="31">
        <v>0.76110149999999999</v>
      </c>
      <c r="M3009" s="31">
        <v>0.80077359999999997</v>
      </c>
      <c r="N3009" s="31">
        <v>0.82825029999999999</v>
      </c>
      <c r="O3009" s="31">
        <v>0.85572700000000002</v>
      </c>
      <c r="P3009" s="31">
        <v>0.89539899999999994</v>
      </c>
      <c r="Q3009" s="31">
        <v>65.845500000000001</v>
      </c>
      <c r="R3009">
        <v>5.2396499999999999E-2</v>
      </c>
      <c r="S3009" t="s">
        <v>20810</v>
      </c>
      <c r="T3009">
        <v>-3.501538</v>
      </c>
    </row>
    <row r="3010" spans="1:20" x14ac:dyDescent="0.25">
      <c r="A3010" s="31" t="s">
        <v>4998</v>
      </c>
      <c r="B3010" s="31" t="s">
        <v>67</v>
      </c>
      <c r="C3010" s="31" t="s">
        <v>4</v>
      </c>
      <c r="D3010" s="31" t="s">
        <v>12</v>
      </c>
      <c r="E3010" s="31" t="s">
        <v>18</v>
      </c>
      <c r="F3010" s="31" t="s">
        <v>52</v>
      </c>
      <c r="G3010" s="31">
        <v>9</v>
      </c>
      <c r="H3010" s="31">
        <v>2478</v>
      </c>
      <c r="I3010" s="31">
        <v>1.2192632999999999</v>
      </c>
      <c r="J3010" s="31">
        <v>2.0745170000000002</v>
      </c>
      <c r="K3010" s="31">
        <v>0.85525359999999995</v>
      </c>
      <c r="L3010" s="31">
        <v>0.7887883</v>
      </c>
      <c r="M3010" s="31">
        <v>0.82805649999999997</v>
      </c>
      <c r="N3010" s="31">
        <v>0.85525359999999995</v>
      </c>
      <c r="O3010" s="31">
        <v>0.88245059999999997</v>
      </c>
      <c r="P3010" s="31">
        <v>0.92171879999999995</v>
      </c>
      <c r="Q3010" s="31">
        <v>69.910870000000003</v>
      </c>
      <c r="R3010">
        <v>5.1863100000000002E-2</v>
      </c>
      <c r="S3010" t="s">
        <v>20810</v>
      </c>
      <c r="T3010">
        <v>-3.501538</v>
      </c>
    </row>
    <row r="3011" spans="1:20" x14ac:dyDescent="0.25">
      <c r="A3011" s="31" t="s">
        <v>4999</v>
      </c>
      <c r="B3011" s="31" t="s">
        <v>67</v>
      </c>
      <c r="C3011" s="31" t="s">
        <v>4</v>
      </c>
      <c r="D3011" s="31" t="s">
        <v>12</v>
      </c>
      <c r="E3011" s="31" t="s">
        <v>18</v>
      </c>
      <c r="F3011" s="31" t="s">
        <v>52</v>
      </c>
      <c r="G3011" s="31">
        <v>10</v>
      </c>
      <c r="H3011" s="31">
        <v>2478</v>
      </c>
      <c r="I3011" s="31">
        <v>1.1720773</v>
      </c>
      <c r="J3011" s="31">
        <v>1.83782</v>
      </c>
      <c r="K3011" s="31">
        <v>0.66574250000000001</v>
      </c>
      <c r="L3011" s="31">
        <v>0.59966680000000006</v>
      </c>
      <c r="M3011" s="31">
        <v>0.63870479999999996</v>
      </c>
      <c r="N3011" s="31">
        <v>0.66574250000000001</v>
      </c>
      <c r="O3011" s="31">
        <v>0.69278019999999996</v>
      </c>
      <c r="P3011" s="31">
        <v>0.73181830000000003</v>
      </c>
      <c r="Q3011" s="31">
        <v>74.193969999999993</v>
      </c>
      <c r="R3011">
        <v>5.1559199999999999E-2</v>
      </c>
      <c r="S3011" t="s">
        <v>20810</v>
      </c>
      <c r="T3011">
        <v>-3.501538</v>
      </c>
    </row>
    <row r="3012" spans="1:20" x14ac:dyDescent="0.25">
      <c r="A3012" s="31" t="s">
        <v>5000</v>
      </c>
      <c r="B3012" s="31" t="s">
        <v>67</v>
      </c>
      <c r="C3012" s="31" t="s">
        <v>4</v>
      </c>
      <c r="D3012" s="31" t="s">
        <v>12</v>
      </c>
      <c r="E3012" s="31" t="s">
        <v>18</v>
      </c>
      <c r="F3012" s="31" t="s">
        <v>52</v>
      </c>
      <c r="G3012" s="31">
        <v>11</v>
      </c>
      <c r="H3012" s="31">
        <v>2478</v>
      </c>
      <c r="I3012" s="31">
        <v>1.0868542000000001</v>
      </c>
      <c r="J3012" s="31">
        <v>1.403759</v>
      </c>
      <c r="K3012" s="31">
        <v>0.31690449999999998</v>
      </c>
      <c r="L3012" s="31">
        <v>0.25131439999999999</v>
      </c>
      <c r="M3012" s="31">
        <v>0.29006549999999998</v>
      </c>
      <c r="N3012" s="31">
        <v>0.31690449999999998</v>
      </c>
      <c r="O3012" s="31">
        <v>0.34374339999999998</v>
      </c>
      <c r="P3012" s="31">
        <v>0.38249450000000002</v>
      </c>
      <c r="Q3012" s="31">
        <v>78.535650000000004</v>
      </c>
      <c r="R3012">
        <v>5.1180200000000002E-2</v>
      </c>
      <c r="S3012" t="s">
        <v>20810</v>
      </c>
      <c r="T3012">
        <v>-3.501538</v>
      </c>
    </row>
    <row r="3013" spans="1:20" x14ac:dyDescent="0.25">
      <c r="A3013" s="31" t="s">
        <v>5001</v>
      </c>
      <c r="B3013" s="31" t="s">
        <v>67</v>
      </c>
      <c r="C3013" s="31" t="s">
        <v>4</v>
      </c>
      <c r="D3013" s="31" t="s">
        <v>12</v>
      </c>
      <c r="E3013" s="31" t="s">
        <v>18</v>
      </c>
      <c r="F3013" s="31" t="s">
        <v>52</v>
      </c>
      <c r="G3013" s="31">
        <v>12</v>
      </c>
      <c r="H3013" s="31">
        <v>2478</v>
      </c>
      <c r="I3013" s="31">
        <v>1.0047756999999999</v>
      </c>
      <c r="J3013" s="31">
        <v>0.9761225</v>
      </c>
      <c r="K3013" s="31">
        <v>-2.86532E-2</v>
      </c>
      <c r="L3013" s="31">
        <v>-9.2825900000000003E-2</v>
      </c>
      <c r="M3013" s="31">
        <v>-5.4912200000000001E-2</v>
      </c>
      <c r="N3013" s="31">
        <v>-2.86532E-2</v>
      </c>
      <c r="O3013" s="31">
        <v>-2.3942999999999998E-3</v>
      </c>
      <c r="P3013" s="31">
        <v>3.55194E-2</v>
      </c>
      <c r="Q3013" s="31">
        <v>81.095920000000007</v>
      </c>
      <c r="R3013">
        <v>5.0074199999999999E-2</v>
      </c>
      <c r="S3013" t="s">
        <v>20810</v>
      </c>
      <c r="T3013">
        <v>-3.501538</v>
      </c>
    </row>
    <row r="3014" spans="1:20" x14ac:dyDescent="0.25">
      <c r="A3014" s="31" t="s">
        <v>5002</v>
      </c>
      <c r="B3014" s="31" t="s">
        <v>67</v>
      </c>
      <c r="C3014" s="31" t="s">
        <v>4</v>
      </c>
      <c r="D3014" s="31" t="s">
        <v>12</v>
      </c>
      <c r="E3014" s="31" t="s">
        <v>18</v>
      </c>
      <c r="F3014" s="31" t="s">
        <v>52</v>
      </c>
      <c r="G3014" s="31">
        <v>13</v>
      </c>
      <c r="H3014" s="31">
        <v>2478</v>
      </c>
      <c r="I3014" s="31">
        <v>0.89426232999999999</v>
      </c>
      <c r="J3014" s="31">
        <v>1.8230599999999999</v>
      </c>
      <c r="K3014" s="31">
        <v>0.92879750000000005</v>
      </c>
      <c r="L3014" s="31">
        <v>0.86764229999999998</v>
      </c>
      <c r="M3014" s="31">
        <v>0.9037733</v>
      </c>
      <c r="N3014" s="31">
        <v>0.92879750000000005</v>
      </c>
      <c r="O3014" s="31">
        <v>0.95382169999999999</v>
      </c>
      <c r="P3014" s="31">
        <v>0.98995270000000002</v>
      </c>
      <c r="Q3014" s="31">
        <v>84.436760000000007</v>
      </c>
      <c r="R3014">
        <v>4.7719600000000001E-2</v>
      </c>
      <c r="S3014" t="s">
        <v>20810</v>
      </c>
      <c r="T3014">
        <v>6.8695909999999998</v>
      </c>
    </row>
    <row r="3015" spans="1:20" x14ac:dyDescent="0.25">
      <c r="A3015" s="31" t="s">
        <v>5003</v>
      </c>
      <c r="B3015" s="31" t="s">
        <v>67</v>
      </c>
      <c r="C3015" s="31" t="s">
        <v>4</v>
      </c>
      <c r="D3015" s="31" t="s">
        <v>12</v>
      </c>
      <c r="E3015" s="31" t="s">
        <v>18</v>
      </c>
      <c r="F3015" s="31" t="s">
        <v>52</v>
      </c>
      <c r="G3015" s="31">
        <v>14</v>
      </c>
      <c r="H3015" s="31">
        <v>2478</v>
      </c>
      <c r="I3015" s="31">
        <v>0.91559325000000003</v>
      </c>
      <c r="J3015" s="31">
        <v>2.0920619999999999</v>
      </c>
      <c r="K3015" s="31">
        <v>1.1764680000000001</v>
      </c>
      <c r="L3015" s="31">
        <v>1.1140490000000001</v>
      </c>
      <c r="M3015" s="31">
        <v>1.150927</v>
      </c>
      <c r="N3015" s="31">
        <v>1.1764680000000001</v>
      </c>
      <c r="O3015" s="31">
        <v>1.20201</v>
      </c>
      <c r="P3015" s="31">
        <v>1.2388870000000001</v>
      </c>
      <c r="Q3015" s="31">
        <v>86.278019999999998</v>
      </c>
      <c r="R3015">
        <v>4.8705900000000003E-2</v>
      </c>
      <c r="S3015" t="s">
        <v>20810</v>
      </c>
      <c r="T3015">
        <v>6.8695909999999998</v>
      </c>
    </row>
    <row r="3016" spans="1:20" x14ac:dyDescent="0.25">
      <c r="A3016" s="31" t="s">
        <v>5004</v>
      </c>
      <c r="B3016" s="31" t="s">
        <v>67</v>
      </c>
      <c r="C3016" s="31" t="s">
        <v>4</v>
      </c>
      <c r="D3016" s="31" t="s">
        <v>12</v>
      </c>
      <c r="E3016" s="31" t="s">
        <v>18</v>
      </c>
      <c r="F3016" s="31" t="s">
        <v>52</v>
      </c>
      <c r="G3016" s="31">
        <v>15</v>
      </c>
      <c r="H3016" s="31">
        <v>2478</v>
      </c>
      <c r="I3016" s="31">
        <v>0.99437016</v>
      </c>
      <c r="J3016" s="31">
        <v>2.1595970000000002</v>
      </c>
      <c r="K3016" s="31">
        <v>1.165227</v>
      </c>
      <c r="L3016" s="31">
        <v>1.103423</v>
      </c>
      <c r="M3016" s="31">
        <v>1.139937</v>
      </c>
      <c r="N3016" s="31">
        <v>1.165227</v>
      </c>
      <c r="O3016" s="31">
        <v>1.190517</v>
      </c>
      <c r="P3016" s="31">
        <v>1.2270319999999999</v>
      </c>
      <c r="Q3016" s="31">
        <v>87.401529999999994</v>
      </c>
      <c r="R3016">
        <v>4.8226499999999999E-2</v>
      </c>
      <c r="S3016" t="s">
        <v>20810</v>
      </c>
      <c r="T3016">
        <v>6.8695909999999998</v>
      </c>
    </row>
    <row r="3017" spans="1:20" x14ac:dyDescent="0.25">
      <c r="A3017" s="31" t="s">
        <v>5005</v>
      </c>
      <c r="B3017" s="31" t="s">
        <v>67</v>
      </c>
      <c r="C3017" s="31" t="s">
        <v>4</v>
      </c>
      <c r="D3017" s="31" t="s">
        <v>12</v>
      </c>
      <c r="E3017" s="31" t="s">
        <v>18</v>
      </c>
      <c r="F3017" s="31" t="s">
        <v>52</v>
      </c>
      <c r="G3017" s="31">
        <v>16</v>
      </c>
      <c r="H3017" s="31">
        <v>2478</v>
      </c>
      <c r="I3017" s="31">
        <v>1.1132607000000001</v>
      </c>
      <c r="J3017" s="31">
        <v>2.6109420000000001</v>
      </c>
      <c r="K3017" s="31">
        <v>1.497681</v>
      </c>
      <c r="L3017" s="31">
        <v>1.4275910000000001</v>
      </c>
      <c r="M3017" s="31">
        <v>1.469001</v>
      </c>
      <c r="N3017" s="31">
        <v>1.497681</v>
      </c>
      <c r="O3017" s="31">
        <v>1.526362</v>
      </c>
      <c r="P3017" s="31">
        <v>1.5677719999999999</v>
      </c>
      <c r="Q3017" s="31">
        <v>88.4011</v>
      </c>
      <c r="R3017">
        <v>5.4691900000000002E-2</v>
      </c>
      <c r="S3017" t="s">
        <v>20810</v>
      </c>
      <c r="T3017">
        <v>6.8695909999999998</v>
      </c>
    </row>
    <row r="3018" spans="1:20" x14ac:dyDescent="0.25">
      <c r="A3018" s="31" t="s">
        <v>5006</v>
      </c>
      <c r="B3018" s="31" t="s">
        <v>67</v>
      </c>
      <c r="C3018" s="31" t="s">
        <v>4</v>
      </c>
      <c r="D3018" s="31" t="s">
        <v>12</v>
      </c>
      <c r="E3018" s="31" t="s">
        <v>18</v>
      </c>
      <c r="F3018" s="31" t="s">
        <v>52</v>
      </c>
      <c r="G3018" s="31">
        <v>17</v>
      </c>
      <c r="H3018" s="31">
        <v>2478</v>
      </c>
      <c r="I3018" s="31">
        <v>1.2274092000000001</v>
      </c>
      <c r="J3018" s="31">
        <v>3.0151729999999999</v>
      </c>
      <c r="K3018" s="31">
        <v>1.7877639999999999</v>
      </c>
      <c r="L3018" s="31">
        <v>1.711908</v>
      </c>
      <c r="M3018" s="31">
        <v>1.7567250000000001</v>
      </c>
      <c r="N3018" s="31">
        <v>1.7877639999999999</v>
      </c>
      <c r="O3018" s="31">
        <v>1.8188040000000001</v>
      </c>
      <c r="P3018" s="31">
        <v>1.8636200000000001</v>
      </c>
      <c r="Q3018" s="31">
        <v>89.024619999999999</v>
      </c>
      <c r="R3018">
        <v>5.91905E-2</v>
      </c>
      <c r="S3018" t="s">
        <v>20810</v>
      </c>
      <c r="T3018">
        <v>6.8695909999999998</v>
      </c>
    </row>
    <row r="3019" spans="1:20" x14ac:dyDescent="0.25">
      <c r="A3019" s="31" t="s">
        <v>5007</v>
      </c>
      <c r="B3019" s="31" t="s">
        <v>67</v>
      </c>
      <c r="C3019" s="31" t="s">
        <v>4</v>
      </c>
      <c r="D3019" s="31" t="s">
        <v>12</v>
      </c>
      <c r="E3019" s="31" t="s">
        <v>18</v>
      </c>
      <c r="F3019" s="31" t="s">
        <v>52</v>
      </c>
      <c r="G3019" s="31">
        <v>18</v>
      </c>
      <c r="H3019" s="31">
        <v>2478</v>
      </c>
      <c r="I3019" s="31">
        <v>1.4026946</v>
      </c>
      <c r="J3019" s="31">
        <v>2.9144350000000001</v>
      </c>
      <c r="K3019" s="31">
        <v>1.5117400000000001</v>
      </c>
      <c r="L3019" s="31">
        <v>1.428968</v>
      </c>
      <c r="M3019" s="31">
        <v>1.47787</v>
      </c>
      <c r="N3019" s="31">
        <v>1.5117400000000001</v>
      </c>
      <c r="O3019" s="31">
        <v>1.5456099999999999</v>
      </c>
      <c r="P3019" s="31">
        <v>1.5945119999999999</v>
      </c>
      <c r="Q3019" s="31">
        <v>88.585740000000001</v>
      </c>
      <c r="R3019">
        <v>6.45873E-2</v>
      </c>
      <c r="S3019" t="s">
        <v>20810</v>
      </c>
      <c r="T3019">
        <v>6.8695909999999998</v>
      </c>
    </row>
    <row r="3020" spans="1:20" x14ac:dyDescent="0.25">
      <c r="A3020" s="31" t="s">
        <v>5008</v>
      </c>
      <c r="B3020" s="31" t="s">
        <v>67</v>
      </c>
      <c r="C3020" s="31" t="s">
        <v>4</v>
      </c>
      <c r="D3020" s="31" t="s">
        <v>12</v>
      </c>
      <c r="E3020" s="31" t="s">
        <v>18</v>
      </c>
      <c r="F3020" s="31" t="s">
        <v>52</v>
      </c>
      <c r="G3020" s="31">
        <v>19</v>
      </c>
      <c r="H3020" s="31">
        <v>2478</v>
      </c>
      <c r="I3020" s="31">
        <v>1.5986347000000001</v>
      </c>
      <c r="J3020" s="31">
        <v>1.2600629999999999</v>
      </c>
      <c r="K3020" s="31">
        <v>-0.33857179999999998</v>
      </c>
      <c r="L3020" s="31">
        <v>-0.42496060000000002</v>
      </c>
      <c r="M3020" s="31">
        <v>-0.37392140000000001</v>
      </c>
      <c r="N3020" s="31">
        <v>-0.33857179999999998</v>
      </c>
      <c r="O3020" s="31">
        <v>-0.3032222</v>
      </c>
      <c r="P3020" s="31">
        <v>-0.25218299999999999</v>
      </c>
      <c r="Q3020" s="31">
        <v>87.426990000000004</v>
      </c>
      <c r="R3020">
        <v>6.7409499999999997E-2</v>
      </c>
      <c r="S3020" t="s">
        <v>20810</v>
      </c>
      <c r="T3020">
        <v>-3.501538</v>
      </c>
    </row>
    <row r="3021" spans="1:20" x14ac:dyDescent="0.25">
      <c r="A3021" s="31" t="s">
        <v>5009</v>
      </c>
      <c r="B3021" s="31" t="s">
        <v>67</v>
      </c>
      <c r="C3021" s="31" t="s">
        <v>4</v>
      </c>
      <c r="D3021" s="31" t="s">
        <v>12</v>
      </c>
      <c r="E3021" s="31" t="s">
        <v>18</v>
      </c>
      <c r="F3021" s="31" t="s">
        <v>52</v>
      </c>
      <c r="G3021" s="31">
        <v>20</v>
      </c>
      <c r="H3021" s="31">
        <v>2478</v>
      </c>
      <c r="I3021" s="31">
        <v>1.6726015000000001</v>
      </c>
      <c r="J3021" s="31">
        <v>1.6790830000000001</v>
      </c>
      <c r="K3021" s="31">
        <v>6.4811000000000001E-3</v>
      </c>
      <c r="L3021" s="31">
        <v>-7.7553399999999995E-2</v>
      </c>
      <c r="M3021" s="31">
        <v>-2.7905099999999999E-2</v>
      </c>
      <c r="N3021" s="31">
        <v>6.4811000000000001E-3</v>
      </c>
      <c r="O3021" s="31">
        <v>4.0867300000000002E-2</v>
      </c>
      <c r="P3021" s="31">
        <v>9.0515600000000002E-2</v>
      </c>
      <c r="Q3021" s="31">
        <v>84.264430000000004</v>
      </c>
      <c r="R3021">
        <v>6.5572500000000006E-2</v>
      </c>
      <c r="S3021" t="s">
        <v>20810</v>
      </c>
      <c r="T3021">
        <v>-3.501538</v>
      </c>
    </row>
    <row r="3022" spans="1:20" x14ac:dyDescent="0.25">
      <c r="A3022" s="31" t="s">
        <v>5010</v>
      </c>
      <c r="B3022" s="31" t="s">
        <v>67</v>
      </c>
      <c r="C3022" s="31" t="s">
        <v>4</v>
      </c>
      <c r="D3022" s="31" t="s">
        <v>12</v>
      </c>
      <c r="E3022" s="31" t="s">
        <v>18</v>
      </c>
      <c r="F3022" s="31" t="s">
        <v>52</v>
      </c>
      <c r="G3022" s="31">
        <v>21</v>
      </c>
      <c r="H3022" s="31">
        <v>2478</v>
      </c>
      <c r="I3022" s="31">
        <v>1.6372122</v>
      </c>
      <c r="J3022" s="31">
        <v>1.3632139999999999</v>
      </c>
      <c r="K3022" s="31">
        <v>-0.27399829999999997</v>
      </c>
      <c r="L3022" s="31">
        <v>-0.35502990000000001</v>
      </c>
      <c r="M3022" s="31">
        <v>-0.30715579999999998</v>
      </c>
      <c r="N3022" s="31">
        <v>-0.27399829999999997</v>
      </c>
      <c r="O3022" s="31">
        <v>-0.24084079999999999</v>
      </c>
      <c r="P3022" s="31">
        <v>-0.19296659999999999</v>
      </c>
      <c r="Q3022" s="31">
        <v>79.603570000000005</v>
      </c>
      <c r="R3022">
        <v>6.3229300000000002E-2</v>
      </c>
      <c r="S3022" t="s">
        <v>20810</v>
      </c>
      <c r="T3022">
        <v>-3.501538</v>
      </c>
    </row>
    <row r="3023" spans="1:20" x14ac:dyDescent="0.25">
      <c r="A3023" s="31" t="s">
        <v>5011</v>
      </c>
      <c r="B3023" s="31" t="s">
        <v>67</v>
      </c>
      <c r="C3023" s="31" t="s">
        <v>4</v>
      </c>
      <c r="D3023" s="31" t="s">
        <v>12</v>
      </c>
      <c r="E3023" s="31" t="s">
        <v>18</v>
      </c>
      <c r="F3023" s="31" t="s">
        <v>52</v>
      </c>
      <c r="G3023" s="31">
        <v>22</v>
      </c>
      <c r="H3023" s="31">
        <v>2478</v>
      </c>
      <c r="I3023" s="31">
        <v>1.4239837</v>
      </c>
      <c r="J3023" s="31">
        <v>0.9365928</v>
      </c>
      <c r="K3023" s="31">
        <v>-0.48739090000000002</v>
      </c>
      <c r="L3023" s="31">
        <v>-0.56328199999999995</v>
      </c>
      <c r="M3023" s="31">
        <v>-0.51844489999999999</v>
      </c>
      <c r="N3023" s="31">
        <v>-0.48739090000000002</v>
      </c>
      <c r="O3023" s="31">
        <v>-0.45633689999999999</v>
      </c>
      <c r="P3023" s="31">
        <v>-0.41149980000000003</v>
      </c>
      <c r="Q3023" s="31">
        <v>73.070459999999997</v>
      </c>
      <c r="R3023">
        <v>5.9218100000000003E-2</v>
      </c>
      <c r="S3023" t="s">
        <v>20810</v>
      </c>
      <c r="T3023">
        <v>-3.501538</v>
      </c>
    </row>
    <row r="3024" spans="1:20" x14ac:dyDescent="0.25">
      <c r="A3024" s="31" t="s">
        <v>5012</v>
      </c>
      <c r="B3024" s="31" t="s">
        <v>67</v>
      </c>
      <c r="C3024" s="31" t="s">
        <v>4</v>
      </c>
      <c r="D3024" s="31" t="s">
        <v>12</v>
      </c>
      <c r="E3024" s="31" t="s">
        <v>18</v>
      </c>
      <c r="F3024" s="31" t="s">
        <v>52</v>
      </c>
      <c r="G3024" s="31">
        <v>23</v>
      </c>
      <c r="H3024" s="31">
        <v>2478</v>
      </c>
      <c r="I3024" s="31">
        <v>1.2006675</v>
      </c>
      <c r="J3024" s="31">
        <v>1.0443450000000001</v>
      </c>
      <c r="K3024" s="31">
        <v>-0.1563223</v>
      </c>
      <c r="L3024" s="31">
        <v>-0.21972610000000001</v>
      </c>
      <c r="M3024" s="31">
        <v>-0.1822666</v>
      </c>
      <c r="N3024" s="31">
        <v>-0.1563223</v>
      </c>
      <c r="O3024" s="31">
        <v>-0.13037799999999999</v>
      </c>
      <c r="P3024" s="31">
        <v>-9.2918600000000004E-2</v>
      </c>
      <c r="Q3024" s="31">
        <v>70.509339999999995</v>
      </c>
      <c r="R3024">
        <v>4.9474200000000003E-2</v>
      </c>
      <c r="S3024" t="s">
        <v>20810</v>
      </c>
      <c r="T3024">
        <v>-3.501538</v>
      </c>
    </row>
    <row r="3025" spans="1:20" x14ac:dyDescent="0.25">
      <c r="A3025" s="31" t="s">
        <v>5013</v>
      </c>
      <c r="B3025" s="31" t="s">
        <v>67</v>
      </c>
      <c r="C3025" s="31" t="s">
        <v>4</v>
      </c>
      <c r="D3025" s="31" t="s">
        <v>12</v>
      </c>
      <c r="E3025" s="31" t="s">
        <v>18</v>
      </c>
      <c r="F3025" s="31" t="s">
        <v>52</v>
      </c>
      <c r="G3025" s="31">
        <v>24</v>
      </c>
      <c r="H3025" s="31">
        <v>2478</v>
      </c>
      <c r="I3025" s="31">
        <v>0.96285279999999995</v>
      </c>
      <c r="J3025" s="31">
        <v>0.93939600000000001</v>
      </c>
      <c r="K3025" s="31">
        <v>-2.34568E-2</v>
      </c>
      <c r="L3025" s="31">
        <v>-7.5680899999999995E-2</v>
      </c>
      <c r="M3025" s="31">
        <v>-4.4826499999999998E-2</v>
      </c>
      <c r="N3025" s="31">
        <v>-2.34568E-2</v>
      </c>
      <c r="O3025" s="31">
        <v>-2.0871000000000002E-3</v>
      </c>
      <c r="P3025" s="31">
        <v>2.8767299999999999E-2</v>
      </c>
      <c r="Q3025" s="31">
        <v>68.667659999999998</v>
      </c>
      <c r="R3025">
        <v>4.0750700000000001E-2</v>
      </c>
      <c r="S3025" t="s">
        <v>20810</v>
      </c>
      <c r="T3025">
        <v>-3.501538</v>
      </c>
    </row>
    <row r="3026" spans="1:20" x14ac:dyDescent="0.25">
      <c r="A3026" s="31" t="s">
        <v>406</v>
      </c>
      <c r="B3026" s="31" t="s">
        <v>67</v>
      </c>
      <c r="C3026" s="31" t="s">
        <v>4</v>
      </c>
      <c r="D3026" s="31" t="s">
        <v>7</v>
      </c>
      <c r="E3026" s="31" t="s">
        <v>19</v>
      </c>
      <c r="F3026" s="31" t="s">
        <v>6</v>
      </c>
      <c r="G3026" s="31">
        <v>1</v>
      </c>
      <c r="H3026" s="31">
        <v>54701</v>
      </c>
      <c r="I3026" s="31">
        <v>0.80625499</v>
      </c>
      <c r="J3026" s="31">
        <v>0.80755030000000005</v>
      </c>
      <c r="K3026" s="31">
        <v>1.2953000000000001E-3</v>
      </c>
      <c r="L3026" s="31">
        <v>-1.20984E-2</v>
      </c>
      <c r="M3026" s="31">
        <v>-4.1853000000000003E-3</v>
      </c>
      <c r="N3026" s="31">
        <v>1.2953000000000001E-3</v>
      </c>
      <c r="O3026" s="31">
        <v>6.7759999999999999E-3</v>
      </c>
      <c r="P3026" s="31">
        <v>1.46891E-2</v>
      </c>
      <c r="Q3026" s="31">
        <v>61.448869999999999</v>
      </c>
      <c r="R3026">
        <v>1.0451200000000001E-2</v>
      </c>
      <c r="S3026" t="s">
        <v>20810</v>
      </c>
      <c r="T3026">
        <v>0.1913279</v>
      </c>
    </row>
    <row r="3027" spans="1:20" x14ac:dyDescent="0.25">
      <c r="A3027" s="31" t="s">
        <v>407</v>
      </c>
      <c r="B3027" s="31" t="s">
        <v>67</v>
      </c>
      <c r="C3027" s="31" t="s">
        <v>4</v>
      </c>
      <c r="D3027" s="31" t="s">
        <v>7</v>
      </c>
      <c r="E3027" s="31" t="s">
        <v>19</v>
      </c>
      <c r="F3027" s="31" t="s">
        <v>6</v>
      </c>
      <c r="G3027" s="31">
        <v>2</v>
      </c>
      <c r="H3027" s="31">
        <v>54701</v>
      </c>
      <c r="I3027" s="31">
        <v>0.73236115999999996</v>
      </c>
      <c r="J3027" s="31">
        <v>0.73067700000000002</v>
      </c>
      <c r="K3027" s="31">
        <v>-1.6841E-3</v>
      </c>
      <c r="L3027" s="31">
        <v>-1.47072E-2</v>
      </c>
      <c r="M3027" s="31">
        <v>-7.0131000000000004E-3</v>
      </c>
      <c r="N3027" s="31">
        <v>-1.6841E-3</v>
      </c>
      <c r="O3027" s="31">
        <v>3.6448000000000001E-3</v>
      </c>
      <c r="P3027" s="31">
        <v>1.1339E-2</v>
      </c>
      <c r="Q3027" s="31">
        <v>60.528320000000001</v>
      </c>
      <c r="R3027">
        <v>1.0161999999999999E-2</v>
      </c>
      <c r="S3027" t="s">
        <v>20810</v>
      </c>
      <c r="T3027">
        <v>0.1913279</v>
      </c>
    </row>
    <row r="3028" spans="1:20" x14ac:dyDescent="0.25">
      <c r="A3028" s="31" t="s">
        <v>408</v>
      </c>
      <c r="B3028" s="31" t="s">
        <v>67</v>
      </c>
      <c r="C3028" s="31" t="s">
        <v>4</v>
      </c>
      <c r="D3028" s="31" t="s">
        <v>7</v>
      </c>
      <c r="E3028" s="31" t="s">
        <v>19</v>
      </c>
      <c r="F3028" s="31" t="s">
        <v>6</v>
      </c>
      <c r="G3028" s="31">
        <v>3</v>
      </c>
      <c r="H3028" s="31">
        <v>54701</v>
      </c>
      <c r="I3028" s="31">
        <v>0.69786064999999997</v>
      </c>
      <c r="J3028" s="31">
        <v>0.69400839999999997</v>
      </c>
      <c r="K3028" s="31">
        <v>-3.8522999999999999E-3</v>
      </c>
      <c r="L3028" s="31">
        <v>-1.66059E-2</v>
      </c>
      <c r="M3028" s="31">
        <v>-9.0709999999999992E-3</v>
      </c>
      <c r="N3028" s="31">
        <v>-3.8522999999999999E-3</v>
      </c>
      <c r="O3028" s="31">
        <v>1.3664E-3</v>
      </c>
      <c r="P3028" s="31">
        <v>8.9014000000000003E-3</v>
      </c>
      <c r="Q3028" s="31">
        <v>59.734340000000003</v>
      </c>
      <c r="R3028">
        <v>9.9517000000000008E-3</v>
      </c>
      <c r="S3028" t="s">
        <v>20810</v>
      </c>
      <c r="T3028">
        <v>0.1913279</v>
      </c>
    </row>
    <row r="3029" spans="1:20" x14ac:dyDescent="0.25">
      <c r="A3029" s="31" t="s">
        <v>409</v>
      </c>
      <c r="B3029" s="31" t="s">
        <v>67</v>
      </c>
      <c r="C3029" s="31" t="s">
        <v>4</v>
      </c>
      <c r="D3029" s="31" t="s">
        <v>7</v>
      </c>
      <c r="E3029" s="31" t="s">
        <v>19</v>
      </c>
      <c r="F3029" s="31" t="s">
        <v>6</v>
      </c>
      <c r="G3029" s="31">
        <v>4</v>
      </c>
      <c r="H3029" s="31">
        <v>54701</v>
      </c>
      <c r="I3029" s="31">
        <v>0.69117549</v>
      </c>
      <c r="J3029" s="31">
        <v>0.68441129999999994</v>
      </c>
      <c r="K3029" s="31">
        <v>-6.7641999999999997E-3</v>
      </c>
      <c r="L3029" s="31">
        <v>-1.9690900000000001E-2</v>
      </c>
      <c r="M3029" s="31">
        <v>-1.2053700000000001E-2</v>
      </c>
      <c r="N3029" s="31">
        <v>-6.7641999999999997E-3</v>
      </c>
      <c r="O3029" s="31">
        <v>-1.4747E-3</v>
      </c>
      <c r="P3029" s="31">
        <v>6.1624999999999996E-3</v>
      </c>
      <c r="Q3029" s="31">
        <v>58.989840000000001</v>
      </c>
      <c r="R3029">
        <v>1.00868E-2</v>
      </c>
      <c r="S3029" t="s">
        <v>20810</v>
      </c>
      <c r="T3029">
        <v>0.1913279</v>
      </c>
    </row>
    <row r="3030" spans="1:20" x14ac:dyDescent="0.25">
      <c r="A3030" s="31" t="s">
        <v>410</v>
      </c>
      <c r="B3030" s="31" t="s">
        <v>67</v>
      </c>
      <c r="C3030" s="31" t="s">
        <v>4</v>
      </c>
      <c r="D3030" s="31" t="s">
        <v>7</v>
      </c>
      <c r="E3030" s="31" t="s">
        <v>19</v>
      </c>
      <c r="F3030" s="31" t="s">
        <v>6</v>
      </c>
      <c r="G3030" s="31">
        <v>5</v>
      </c>
      <c r="H3030" s="31">
        <v>54701</v>
      </c>
      <c r="I3030" s="31">
        <v>0.72068997000000001</v>
      </c>
      <c r="J3030" s="31">
        <v>0.70938049999999997</v>
      </c>
      <c r="K3030" s="31">
        <v>-1.13095E-2</v>
      </c>
      <c r="L3030" s="31">
        <v>-2.4339699999999999E-2</v>
      </c>
      <c r="M3030" s="31">
        <v>-1.6641300000000001E-2</v>
      </c>
      <c r="N3030" s="31">
        <v>-1.13095E-2</v>
      </c>
      <c r="O3030" s="31">
        <v>-5.9775999999999996E-3</v>
      </c>
      <c r="P3030" s="31">
        <v>1.7206999999999999E-3</v>
      </c>
      <c r="Q3030" s="31">
        <v>58.399149999999999</v>
      </c>
      <c r="R3030">
        <v>1.0167499999999999E-2</v>
      </c>
      <c r="S3030" t="s">
        <v>20810</v>
      </c>
      <c r="T3030">
        <v>0.1913279</v>
      </c>
    </row>
    <row r="3031" spans="1:20" x14ac:dyDescent="0.25">
      <c r="A3031" s="31" t="s">
        <v>411</v>
      </c>
      <c r="B3031" s="31" t="s">
        <v>67</v>
      </c>
      <c r="C3031" s="31" t="s">
        <v>4</v>
      </c>
      <c r="D3031" s="31" t="s">
        <v>7</v>
      </c>
      <c r="E3031" s="31" t="s">
        <v>19</v>
      </c>
      <c r="F3031" s="31" t="s">
        <v>6</v>
      </c>
      <c r="G3031" s="31">
        <v>6</v>
      </c>
      <c r="H3031" s="31">
        <v>54701</v>
      </c>
      <c r="I3031" s="31">
        <v>0.81038032000000004</v>
      </c>
      <c r="J3031" s="31">
        <v>0.79348419999999997</v>
      </c>
      <c r="K3031" s="31">
        <v>-1.6896100000000001E-2</v>
      </c>
      <c r="L3031" s="31">
        <v>-3.0252600000000001E-2</v>
      </c>
      <c r="M3031" s="31">
        <v>-2.2361499999999999E-2</v>
      </c>
      <c r="N3031" s="31">
        <v>-1.6896100000000001E-2</v>
      </c>
      <c r="O3031" s="31">
        <v>-1.14307E-2</v>
      </c>
      <c r="P3031" s="31">
        <v>-3.5396E-3</v>
      </c>
      <c r="Q3031" s="31">
        <v>57.90757</v>
      </c>
      <c r="R3031">
        <v>1.04221E-2</v>
      </c>
      <c r="S3031" t="s">
        <v>20810</v>
      </c>
      <c r="T3031">
        <v>0.1913279</v>
      </c>
    </row>
    <row r="3032" spans="1:20" x14ac:dyDescent="0.25">
      <c r="A3032" s="31" t="s">
        <v>412</v>
      </c>
      <c r="B3032" s="31" t="s">
        <v>67</v>
      </c>
      <c r="C3032" s="31" t="s">
        <v>4</v>
      </c>
      <c r="D3032" s="31" t="s">
        <v>7</v>
      </c>
      <c r="E3032" s="31" t="s">
        <v>19</v>
      </c>
      <c r="F3032" s="31" t="s">
        <v>6</v>
      </c>
      <c r="G3032" s="31">
        <v>7</v>
      </c>
      <c r="H3032" s="31">
        <v>54701</v>
      </c>
      <c r="I3032" s="31">
        <v>0.95231971000000004</v>
      </c>
      <c r="J3032" s="31">
        <v>0.92675350000000001</v>
      </c>
      <c r="K3032" s="31">
        <v>-2.5566200000000001E-2</v>
      </c>
      <c r="L3032" s="31">
        <v>-3.8725900000000001E-2</v>
      </c>
      <c r="M3032" s="31">
        <v>-3.0950999999999999E-2</v>
      </c>
      <c r="N3032" s="31">
        <v>-2.5566200000000001E-2</v>
      </c>
      <c r="O3032" s="31">
        <v>-2.0181299999999999E-2</v>
      </c>
      <c r="P3032" s="31">
        <v>-1.2406500000000001E-2</v>
      </c>
      <c r="Q3032" s="31">
        <v>58.399720000000002</v>
      </c>
      <c r="R3032">
        <v>1.0268599999999999E-2</v>
      </c>
      <c r="S3032" t="s">
        <v>20810</v>
      </c>
      <c r="T3032">
        <v>0.1913279</v>
      </c>
    </row>
    <row r="3033" spans="1:20" x14ac:dyDescent="0.25">
      <c r="A3033" s="31" t="s">
        <v>413</v>
      </c>
      <c r="B3033" s="31" t="s">
        <v>67</v>
      </c>
      <c r="C3033" s="31" t="s">
        <v>4</v>
      </c>
      <c r="D3033" s="31" t="s">
        <v>7</v>
      </c>
      <c r="E3033" s="31" t="s">
        <v>19</v>
      </c>
      <c r="F3033" s="31" t="s">
        <v>6</v>
      </c>
      <c r="G3033" s="31">
        <v>8</v>
      </c>
      <c r="H3033" s="31">
        <v>54701</v>
      </c>
      <c r="I3033" s="31">
        <v>1.0709181000000001</v>
      </c>
      <c r="J3033" s="31">
        <v>1.0385949999999999</v>
      </c>
      <c r="K3033" s="31">
        <v>-3.2323200000000003E-2</v>
      </c>
      <c r="L3033" s="31">
        <v>-4.5451100000000001E-2</v>
      </c>
      <c r="M3033" s="31">
        <v>-3.7694999999999999E-2</v>
      </c>
      <c r="N3033" s="31">
        <v>-3.2323200000000003E-2</v>
      </c>
      <c r="O3033" s="31">
        <v>-2.6951300000000001E-2</v>
      </c>
      <c r="P3033" s="31">
        <v>-1.9195299999999998E-2</v>
      </c>
      <c r="Q3033" s="31">
        <v>60.967849999999999</v>
      </c>
      <c r="R3033">
        <v>1.0243800000000001E-2</v>
      </c>
      <c r="S3033" t="s">
        <v>20810</v>
      </c>
      <c r="T3033">
        <v>0.1913279</v>
      </c>
    </row>
    <row r="3034" spans="1:20" x14ac:dyDescent="0.25">
      <c r="A3034" s="31" t="s">
        <v>414</v>
      </c>
      <c r="B3034" s="31" t="s">
        <v>67</v>
      </c>
      <c r="C3034" s="31" t="s">
        <v>4</v>
      </c>
      <c r="D3034" s="31" t="s">
        <v>7</v>
      </c>
      <c r="E3034" s="31" t="s">
        <v>19</v>
      </c>
      <c r="F3034" s="31" t="s">
        <v>6</v>
      </c>
      <c r="G3034" s="31">
        <v>9</v>
      </c>
      <c r="H3034" s="31">
        <v>54701</v>
      </c>
      <c r="I3034" s="31">
        <v>1.1287324000000001</v>
      </c>
      <c r="J3034" s="31">
        <v>1.0882069999999999</v>
      </c>
      <c r="K3034" s="31">
        <v>-4.0525100000000001E-2</v>
      </c>
      <c r="L3034" s="31">
        <v>-5.3843599999999998E-2</v>
      </c>
      <c r="M3034" s="31">
        <v>-4.5974899999999999E-2</v>
      </c>
      <c r="N3034" s="31">
        <v>-4.0525100000000001E-2</v>
      </c>
      <c r="O3034" s="31">
        <v>-3.5075200000000001E-2</v>
      </c>
      <c r="P3034" s="31">
        <v>-2.7206500000000002E-2</v>
      </c>
      <c r="Q3034" s="31">
        <v>64.06344</v>
      </c>
      <c r="R3034">
        <v>1.0392500000000001E-2</v>
      </c>
      <c r="S3034" t="s">
        <v>20810</v>
      </c>
      <c r="T3034">
        <v>0.1913279</v>
      </c>
    </row>
    <row r="3035" spans="1:20" x14ac:dyDescent="0.25">
      <c r="A3035" s="31" t="s">
        <v>415</v>
      </c>
      <c r="B3035" s="31" t="s">
        <v>67</v>
      </c>
      <c r="C3035" s="31" t="s">
        <v>4</v>
      </c>
      <c r="D3035" s="31" t="s">
        <v>7</v>
      </c>
      <c r="E3035" s="31" t="s">
        <v>19</v>
      </c>
      <c r="F3035" s="31" t="s">
        <v>6</v>
      </c>
      <c r="G3035" s="31">
        <v>10</v>
      </c>
      <c r="H3035" s="31">
        <v>54701</v>
      </c>
      <c r="I3035" s="31">
        <v>1.1430941999999999</v>
      </c>
      <c r="J3035" s="31">
        <v>1.105424</v>
      </c>
      <c r="K3035" s="31">
        <v>-3.7670299999999997E-2</v>
      </c>
      <c r="L3035" s="31">
        <v>-5.1113100000000002E-2</v>
      </c>
      <c r="M3035" s="31">
        <v>-4.3171000000000001E-2</v>
      </c>
      <c r="N3035" s="31">
        <v>-3.7670299999999997E-2</v>
      </c>
      <c r="O3035" s="31">
        <v>-3.2169700000000002E-2</v>
      </c>
      <c r="P3035" s="31">
        <v>-2.4227599999999998E-2</v>
      </c>
      <c r="Q3035" s="31">
        <v>67.212019999999995</v>
      </c>
      <c r="R3035">
        <v>1.0489399999999999E-2</v>
      </c>
      <c r="S3035" t="s">
        <v>20810</v>
      </c>
      <c r="T3035">
        <v>0.1913279</v>
      </c>
    </row>
    <row r="3036" spans="1:20" x14ac:dyDescent="0.25">
      <c r="A3036" s="31" t="s">
        <v>416</v>
      </c>
      <c r="B3036" s="31" t="s">
        <v>67</v>
      </c>
      <c r="C3036" s="31" t="s">
        <v>4</v>
      </c>
      <c r="D3036" s="31" t="s">
        <v>7</v>
      </c>
      <c r="E3036" s="31" t="s">
        <v>19</v>
      </c>
      <c r="F3036" s="31" t="s">
        <v>6</v>
      </c>
      <c r="G3036" s="31">
        <v>11</v>
      </c>
      <c r="H3036" s="31">
        <v>54701</v>
      </c>
      <c r="I3036" s="31">
        <v>1.1259872</v>
      </c>
      <c r="J3036" s="31">
        <v>1.0998300000000001</v>
      </c>
      <c r="K3036" s="31">
        <v>-2.6157199999999999E-2</v>
      </c>
      <c r="L3036" s="31">
        <v>-3.9932599999999999E-2</v>
      </c>
      <c r="M3036" s="31">
        <v>-3.1794000000000003E-2</v>
      </c>
      <c r="N3036" s="31">
        <v>-2.6157199999999999E-2</v>
      </c>
      <c r="O3036" s="31">
        <v>-2.0520500000000001E-2</v>
      </c>
      <c r="P3036" s="31">
        <v>-1.23819E-2</v>
      </c>
      <c r="Q3036" s="31">
        <v>70.191659999999999</v>
      </c>
      <c r="R3036">
        <v>1.0749E-2</v>
      </c>
      <c r="S3036" t="s">
        <v>20810</v>
      </c>
      <c r="T3036">
        <v>0.1913279</v>
      </c>
    </row>
    <row r="3037" spans="1:20" x14ac:dyDescent="0.25">
      <c r="A3037" s="31" t="s">
        <v>417</v>
      </c>
      <c r="B3037" s="31" t="s">
        <v>67</v>
      </c>
      <c r="C3037" s="31" t="s">
        <v>4</v>
      </c>
      <c r="D3037" s="31" t="s">
        <v>7</v>
      </c>
      <c r="E3037" s="31" t="s">
        <v>19</v>
      </c>
      <c r="F3037" s="31" t="s">
        <v>6</v>
      </c>
      <c r="G3037" s="31">
        <v>12</v>
      </c>
      <c r="H3037" s="31">
        <v>54701</v>
      </c>
      <c r="I3037" s="31">
        <v>1.0790276000000001</v>
      </c>
      <c r="J3037" s="31">
        <v>1.0696920000000001</v>
      </c>
      <c r="K3037" s="31">
        <v>-9.3361E-3</v>
      </c>
      <c r="L3037" s="31">
        <v>-2.2566900000000001E-2</v>
      </c>
      <c r="M3037" s="31">
        <v>-1.4749999999999999E-2</v>
      </c>
      <c r="N3037" s="31">
        <v>-9.3361E-3</v>
      </c>
      <c r="O3037" s="31">
        <v>-3.9221000000000004E-3</v>
      </c>
      <c r="P3037" s="31">
        <v>3.8947999999999999E-3</v>
      </c>
      <c r="Q3037" s="31">
        <v>72.790090000000006</v>
      </c>
      <c r="R3037">
        <v>1.0324099999999999E-2</v>
      </c>
      <c r="S3037" t="s">
        <v>20810</v>
      </c>
      <c r="T3037">
        <v>0.1913279</v>
      </c>
    </row>
    <row r="3038" spans="1:20" x14ac:dyDescent="0.25">
      <c r="A3038" s="31" t="s">
        <v>418</v>
      </c>
      <c r="B3038" s="31" t="s">
        <v>67</v>
      </c>
      <c r="C3038" s="31" t="s">
        <v>4</v>
      </c>
      <c r="D3038" s="31" t="s">
        <v>7</v>
      </c>
      <c r="E3038" s="31" t="s">
        <v>19</v>
      </c>
      <c r="F3038" s="31" t="s">
        <v>6</v>
      </c>
      <c r="G3038" s="31">
        <v>13</v>
      </c>
      <c r="H3038" s="31">
        <v>54701</v>
      </c>
      <c r="I3038" s="31">
        <v>0.99484435000000004</v>
      </c>
      <c r="J3038" s="31">
        <v>1.0347759999999999</v>
      </c>
      <c r="K3038" s="31">
        <v>3.9931800000000003E-2</v>
      </c>
      <c r="L3038" s="31">
        <v>2.7149900000000001E-2</v>
      </c>
      <c r="M3038" s="31">
        <v>3.4701599999999999E-2</v>
      </c>
      <c r="N3038" s="31">
        <v>3.9931800000000003E-2</v>
      </c>
      <c r="O3038" s="31">
        <v>4.5162000000000001E-2</v>
      </c>
      <c r="P3038" s="31">
        <v>5.2713599999999999E-2</v>
      </c>
      <c r="Q3038" s="31">
        <v>74.997990000000001</v>
      </c>
      <c r="R3038">
        <v>9.9737000000000003E-3</v>
      </c>
      <c r="S3038" t="s">
        <v>20810</v>
      </c>
      <c r="T3038">
        <v>0.48100320000000002</v>
      </c>
    </row>
    <row r="3039" spans="1:20" x14ac:dyDescent="0.25">
      <c r="A3039" s="31" t="s">
        <v>419</v>
      </c>
      <c r="B3039" s="31" t="s">
        <v>67</v>
      </c>
      <c r="C3039" s="31" t="s">
        <v>4</v>
      </c>
      <c r="D3039" s="31" t="s">
        <v>7</v>
      </c>
      <c r="E3039" s="31" t="s">
        <v>19</v>
      </c>
      <c r="F3039" s="31" t="s">
        <v>6</v>
      </c>
      <c r="G3039" s="31">
        <v>14</v>
      </c>
      <c r="H3039" s="31">
        <v>54701</v>
      </c>
      <c r="I3039" s="31">
        <v>0.98814595000000005</v>
      </c>
      <c r="J3039" s="31">
        <v>1.053115</v>
      </c>
      <c r="K3039" s="31">
        <v>6.4969100000000002E-2</v>
      </c>
      <c r="L3039" s="31">
        <v>5.1953800000000001E-2</v>
      </c>
      <c r="M3039" s="31">
        <v>5.9643399999999999E-2</v>
      </c>
      <c r="N3039" s="31">
        <v>6.4969100000000002E-2</v>
      </c>
      <c r="O3039" s="31">
        <v>7.0294899999999994E-2</v>
      </c>
      <c r="P3039" s="31">
        <v>7.7984499999999998E-2</v>
      </c>
      <c r="Q3039" s="31">
        <v>76.729100000000003</v>
      </c>
      <c r="R3039">
        <v>1.0155900000000001E-2</v>
      </c>
      <c r="S3039" t="s">
        <v>20810</v>
      </c>
      <c r="T3039">
        <v>0.48100320000000002</v>
      </c>
    </row>
    <row r="3040" spans="1:20" x14ac:dyDescent="0.25">
      <c r="A3040" s="31" t="s">
        <v>420</v>
      </c>
      <c r="B3040" s="31" t="s">
        <v>67</v>
      </c>
      <c r="C3040" s="31" t="s">
        <v>4</v>
      </c>
      <c r="D3040" s="31" t="s">
        <v>7</v>
      </c>
      <c r="E3040" s="31" t="s">
        <v>19</v>
      </c>
      <c r="F3040" s="31" t="s">
        <v>6</v>
      </c>
      <c r="G3040" s="31">
        <v>15</v>
      </c>
      <c r="H3040" s="31">
        <v>54701</v>
      </c>
      <c r="I3040" s="31">
        <v>1.0141975999999999</v>
      </c>
      <c r="J3040" s="31">
        <v>1.0953550000000001</v>
      </c>
      <c r="K3040" s="31">
        <v>8.1157800000000002E-2</v>
      </c>
      <c r="L3040" s="31">
        <v>6.7644300000000004E-2</v>
      </c>
      <c r="M3040" s="31">
        <v>7.5628200000000007E-2</v>
      </c>
      <c r="N3040" s="31">
        <v>8.1157800000000002E-2</v>
      </c>
      <c r="O3040" s="31">
        <v>8.6687399999999998E-2</v>
      </c>
      <c r="P3040" s="31">
        <v>9.4671199999999997E-2</v>
      </c>
      <c r="Q3040" s="31">
        <v>77.782439999999994</v>
      </c>
      <c r="R3040">
        <v>1.0544599999999999E-2</v>
      </c>
      <c r="S3040" t="s">
        <v>20810</v>
      </c>
      <c r="T3040">
        <v>0.48100320000000002</v>
      </c>
    </row>
    <row r="3041" spans="1:20" x14ac:dyDescent="0.25">
      <c r="A3041" s="31" t="s">
        <v>421</v>
      </c>
      <c r="B3041" s="31" t="s">
        <v>67</v>
      </c>
      <c r="C3041" s="31" t="s">
        <v>4</v>
      </c>
      <c r="D3041" s="31" t="s">
        <v>7</v>
      </c>
      <c r="E3041" s="31" t="s">
        <v>19</v>
      </c>
      <c r="F3041" s="31" t="s">
        <v>6</v>
      </c>
      <c r="G3041" s="31">
        <v>16</v>
      </c>
      <c r="H3041" s="31">
        <v>54701</v>
      </c>
      <c r="I3041" s="31">
        <v>1.0694393</v>
      </c>
      <c r="J3041" s="31">
        <v>1.162382</v>
      </c>
      <c r="K3041" s="31">
        <v>9.2943200000000004E-2</v>
      </c>
      <c r="L3041" s="31">
        <v>7.8990000000000005E-2</v>
      </c>
      <c r="M3041" s="31">
        <v>8.7233599999999994E-2</v>
      </c>
      <c r="N3041" s="31">
        <v>9.2943200000000004E-2</v>
      </c>
      <c r="O3041" s="31">
        <v>9.8652699999999996E-2</v>
      </c>
      <c r="P3041" s="31">
        <v>0.1068963</v>
      </c>
      <c r="Q3041" s="31">
        <v>78.309389999999993</v>
      </c>
      <c r="R3041">
        <v>1.08877E-2</v>
      </c>
      <c r="S3041" t="s">
        <v>20810</v>
      </c>
      <c r="T3041">
        <v>0.48100320000000002</v>
      </c>
    </row>
    <row r="3042" spans="1:20" x14ac:dyDescent="0.25">
      <c r="A3042" s="31" t="s">
        <v>422</v>
      </c>
      <c r="B3042" s="31" t="s">
        <v>67</v>
      </c>
      <c r="C3042" s="31" t="s">
        <v>4</v>
      </c>
      <c r="D3042" s="31" t="s">
        <v>7</v>
      </c>
      <c r="E3042" s="31" t="s">
        <v>19</v>
      </c>
      <c r="F3042" s="31" t="s">
        <v>6</v>
      </c>
      <c r="G3042" s="31">
        <v>17</v>
      </c>
      <c r="H3042" s="31">
        <v>54701</v>
      </c>
      <c r="I3042" s="31">
        <v>1.1531146000000001</v>
      </c>
      <c r="J3042" s="31">
        <v>1.2494369999999999</v>
      </c>
      <c r="K3042" s="31">
        <v>9.63223E-2</v>
      </c>
      <c r="L3042" s="31">
        <v>8.1713599999999997E-2</v>
      </c>
      <c r="M3042" s="31">
        <v>9.0344499999999994E-2</v>
      </c>
      <c r="N3042" s="31">
        <v>9.63223E-2</v>
      </c>
      <c r="O3042" s="31">
        <v>0.1023</v>
      </c>
      <c r="P3042" s="31">
        <v>0.1109309</v>
      </c>
      <c r="Q3042" s="31">
        <v>78.157780000000002</v>
      </c>
      <c r="R3042">
        <v>1.13992E-2</v>
      </c>
      <c r="S3042" t="s">
        <v>20810</v>
      </c>
      <c r="T3042">
        <v>0.48100320000000002</v>
      </c>
    </row>
    <row r="3043" spans="1:20" x14ac:dyDescent="0.25">
      <c r="A3043" s="31" t="s">
        <v>423</v>
      </c>
      <c r="B3043" s="31" t="s">
        <v>67</v>
      </c>
      <c r="C3043" s="31" t="s">
        <v>4</v>
      </c>
      <c r="D3043" s="31" t="s">
        <v>7</v>
      </c>
      <c r="E3043" s="31" t="s">
        <v>19</v>
      </c>
      <c r="F3043" s="31" t="s">
        <v>6</v>
      </c>
      <c r="G3043" s="31">
        <v>18</v>
      </c>
      <c r="H3043" s="31">
        <v>54701</v>
      </c>
      <c r="I3043" s="31">
        <v>1.2776873</v>
      </c>
      <c r="J3043" s="31">
        <v>1.3622730000000001</v>
      </c>
      <c r="K3043" s="31">
        <v>8.4585599999999997E-2</v>
      </c>
      <c r="L3043" s="31">
        <v>6.9197599999999998E-2</v>
      </c>
      <c r="M3043" s="31">
        <v>7.8288899999999995E-2</v>
      </c>
      <c r="N3043" s="31">
        <v>8.4585599999999997E-2</v>
      </c>
      <c r="O3043" s="31">
        <v>9.0882199999999996E-2</v>
      </c>
      <c r="P3043" s="31">
        <v>9.9973599999999996E-2</v>
      </c>
      <c r="Q3043" s="31">
        <v>77.448319999999995</v>
      </c>
      <c r="R3043">
        <v>1.20073E-2</v>
      </c>
      <c r="S3043" t="s">
        <v>20810</v>
      </c>
      <c r="T3043">
        <v>0.48100320000000002</v>
      </c>
    </row>
    <row r="3044" spans="1:20" x14ac:dyDescent="0.25">
      <c r="A3044" s="31" t="s">
        <v>424</v>
      </c>
      <c r="B3044" s="31" t="s">
        <v>67</v>
      </c>
      <c r="C3044" s="31" t="s">
        <v>4</v>
      </c>
      <c r="D3044" s="31" t="s">
        <v>7</v>
      </c>
      <c r="E3044" s="31" t="s">
        <v>19</v>
      </c>
      <c r="F3044" s="31" t="s">
        <v>6</v>
      </c>
      <c r="G3044" s="31">
        <v>19</v>
      </c>
      <c r="H3044" s="31">
        <v>54701</v>
      </c>
      <c r="I3044" s="31">
        <v>1.4556785999999999</v>
      </c>
      <c r="J3044" s="31">
        <v>1.466054</v>
      </c>
      <c r="K3044" s="31">
        <v>1.03757E-2</v>
      </c>
      <c r="L3044" s="31">
        <v>-6.6835000000000002E-3</v>
      </c>
      <c r="M3044" s="31">
        <v>3.3952000000000001E-3</v>
      </c>
      <c r="N3044" s="31">
        <v>1.03757E-2</v>
      </c>
      <c r="O3044" s="31">
        <v>1.7356199999999999E-2</v>
      </c>
      <c r="P3044" s="31">
        <v>2.7434900000000002E-2</v>
      </c>
      <c r="Q3044" s="31">
        <v>75.770349999999993</v>
      </c>
      <c r="R3044">
        <v>1.3311399999999999E-2</v>
      </c>
      <c r="S3044" t="s">
        <v>20810</v>
      </c>
      <c r="T3044">
        <v>0.1913279</v>
      </c>
    </row>
    <row r="3045" spans="1:20" x14ac:dyDescent="0.25">
      <c r="A3045" s="31" t="s">
        <v>425</v>
      </c>
      <c r="B3045" s="31" t="s">
        <v>67</v>
      </c>
      <c r="C3045" s="31" t="s">
        <v>4</v>
      </c>
      <c r="D3045" s="31" t="s">
        <v>7</v>
      </c>
      <c r="E3045" s="31" t="s">
        <v>19</v>
      </c>
      <c r="F3045" s="31" t="s">
        <v>6</v>
      </c>
      <c r="G3045" s="31">
        <v>20</v>
      </c>
      <c r="H3045" s="31">
        <v>54701</v>
      </c>
      <c r="I3045" s="31">
        <v>1.4764075999999999</v>
      </c>
      <c r="J3045" s="31">
        <v>1.4790460000000001</v>
      </c>
      <c r="K3045" s="31">
        <v>2.6383999999999999E-3</v>
      </c>
      <c r="L3045" s="31">
        <v>-1.43643E-2</v>
      </c>
      <c r="M3045" s="31">
        <v>-4.3189999999999999E-3</v>
      </c>
      <c r="N3045" s="31">
        <v>2.6383999999999999E-3</v>
      </c>
      <c r="O3045" s="31">
        <v>9.5957000000000004E-3</v>
      </c>
      <c r="P3045" s="31">
        <v>1.9640999999999999E-2</v>
      </c>
      <c r="Q3045" s="31">
        <v>72.950519999999997</v>
      </c>
      <c r="R3045">
        <v>1.3267299999999999E-2</v>
      </c>
      <c r="S3045" t="s">
        <v>20810</v>
      </c>
      <c r="T3045">
        <v>0.1913279</v>
      </c>
    </row>
    <row r="3046" spans="1:20" x14ac:dyDescent="0.25">
      <c r="A3046" s="31" t="s">
        <v>426</v>
      </c>
      <c r="B3046" s="31" t="s">
        <v>67</v>
      </c>
      <c r="C3046" s="31" t="s">
        <v>4</v>
      </c>
      <c r="D3046" s="31" t="s">
        <v>7</v>
      </c>
      <c r="E3046" s="31" t="s">
        <v>19</v>
      </c>
      <c r="F3046" s="31" t="s">
        <v>6</v>
      </c>
      <c r="G3046" s="31">
        <v>21</v>
      </c>
      <c r="H3046" s="31">
        <v>54701</v>
      </c>
      <c r="I3046" s="31">
        <v>1.4751019999999999</v>
      </c>
      <c r="J3046" s="31">
        <v>1.4758469999999999</v>
      </c>
      <c r="K3046" s="31">
        <v>7.4529999999999996E-4</v>
      </c>
      <c r="L3046" s="31">
        <v>-1.6207599999999999E-2</v>
      </c>
      <c r="M3046" s="31">
        <v>-6.1916999999999996E-3</v>
      </c>
      <c r="N3046" s="31">
        <v>7.4529999999999996E-4</v>
      </c>
      <c r="O3046" s="31">
        <v>7.6823000000000004E-3</v>
      </c>
      <c r="P3046" s="31">
        <v>1.7698200000000001E-2</v>
      </c>
      <c r="Q3046" s="31">
        <v>69.344250000000002</v>
      </c>
      <c r="R3046">
        <v>1.32284E-2</v>
      </c>
      <c r="S3046" t="s">
        <v>20810</v>
      </c>
      <c r="T3046">
        <v>0.1913279</v>
      </c>
    </row>
    <row r="3047" spans="1:20" x14ac:dyDescent="0.25">
      <c r="A3047" s="31" t="s">
        <v>427</v>
      </c>
      <c r="B3047" s="31" t="s">
        <v>67</v>
      </c>
      <c r="C3047" s="31" t="s">
        <v>4</v>
      </c>
      <c r="D3047" s="31" t="s">
        <v>7</v>
      </c>
      <c r="E3047" s="31" t="s">
        <v>19</v>
      </c>
      <c r="F3047" s="31" t="s">
        <v>6</v>
      </c>
      <c r="G3047" s="31">
        <v>22</v>
      </c>
      <c r="H3047" s="31">
        <v>54701</v>
      </c>
      <c r="I3047" s="31">
        <v>1.4329943999999999</v>
      </c>
      <c r="J3047" s="31">
        <v>1.436485</v>
      </c>
      <c r="K3047" s="31">
        <v>3.4905000000000001E-3</v>
      </c>
      <c r="L3047" s="31">
        <v>-1.31529E-2</v>
      </c>
      <c r="M3047" s="31">
        <v>-3.3197999999999999E-3</v>
      </c>
      <c r="N3047" s="31">
        <v>3.4905000000000001E-3</v>
      </c>
      <c r="O3047" s="31">
        <v>1.03009E-2</v>
      </c>
      <c r="P3047" s="31">
        <v>2.01339E-2</v>
      </c>
      <c r="Q3047" s="31">
        <v>66.781750000000002</v>
      </c>
      <c r="R3047">
        <v>1.2986899999999999E-2</v>
      </c>
      <c r="S3047" t="s">
        <v>20810</v>
      </c>
      <c r="T3047">
        <v>0.1913279</v>
      </c>
    </row>
    <row r="3048" spans="1:20" x14ac:dyDescent="0.25">
      <c r="A3048" s="31" t="s">
        <v>428</v>
      </c>
      <c r="B3048" s="31" t="s">
        <v>67</v>
      </c>
      <c r="C3048" s="31" t="s">
        <v>4</v>
      </c>
      <c r="D3048" s="31" t="s">
        <v>7</v>
      </c>
      <c r="E3048" s="31" t="s">
        <v>19</v>
      </c>
      <c r="F3048" s="31" t="s">
        <v>6</v>
      </c>
      <c r="G3048" s="31">
        <v>23</v>
      </c>
      <c r="H3048" s="31">
        <v>54701</v>
      </c>
      <c r="I3048" s="31">
        <v>1.2242541</v>
      </c>
      <c r="J3048" s="31">
        <v>1.229365</v>
      </c>
      <c r="K3048" s="31">
        <v>5.1105999999999999E-3</v>
      </c>
      <c r="L3048" s="31">
        <v>-9.9603999999999995E-3</v>
      </c>
      <c r="M3048" s="31">
        <v>-1.0563E-3</v>
      </c>
      <c r="N3048" s="31">
        <v>5.1105999999999999E-3</v>
      </c>
      <c r="O3048" s="31">
        <v>1.12776E-2</v>
      </c>
      <c r="P3048" s="31">
        <v>2.0181600000000001E-2</v>
      </c>
      <c r="Q3048" s="31">
        <v>64.999719999999996</v>
      </c>
      <c r="R3048">
        <v>1.176E-2</v>
      </c>
      <c r="S3048" t="s">
        <v>20810</v>
      </c>
      <c r="T3048">
        <v>0.1913279</v>
      </c>
    </row>
    <row r="3049" spans="1:20" x14ac:dyDescent="0.25">
      <c r="A3049" s="31" t="s">
        <v>429</v>
      </c>
      <c r="B3049" s="31" t="s">
        <v>67</v>
      </c>
      <c r="C3049" s="31" t="s">
        <v>4</v>
      </c>
      <c r="D3049" s="31" t="s">
        <v>7</v>
      </c>
      <c r="E3049" s="31" t="s">
        <v>19</v>
      </c>
      <c r="F3049" s="31" t="s">
        <v>6</v>
      </c>
      <c r="G3049" s="31">
        <v>24</v>
      </c>
      <c r="H3049" s="31">
        <v>54701</v>
      </c>
      <c r="I3049" s="31">
        <v>0.98835799999999996</v>
      </c>
      <c r="J3049" s="31">
        <v>0.99384859999999997</v>
      </c>
      <c r="K3049" s="31">
        <v>5.4906E-3</v>
      </c>
      <c r="L3049" s="31">
        <v>-8.7285999999999996E-3</v>
      </c>
      <c r="M3049" s="31">
        <v>-3.278E-4</v>
      </c>
      <c r="N3049" s="31">
        <v>5.4906E-3</v>
      </c>
      <c r="O3049" s="31">
        <v>1.1309E-2</v>
      </c>
      <c r="P3049" s="31">
        <v>1.97098E-2</v>
      </c>
      <c r="Q3049" s="31">
        <v>63.494529999999997</v>
      </c>
      <c r="R3049">
        <v>1.1095300000000001E-2</v>
      </c>
      <c r="S3049" t="s">
        <v>20810</v>
      </c>
      <c r="T3049">
        <v>0.1913279</v>
      </c>
    </row>
    <row r="3050" spans="1:20" x14ac:dyDescent="0.25">
      <c r="A3050" s="31" t="s">
        <v>982</v>
      </c>
      <c r="B3050" s="31" t="s">
        <v>67</v>
      </c>
      <c r="C3050" s="31" t="s">
        <v>4</v>
      </c>
      <c r="D3050" s="31" t="s">
        <v>8</v>
      </c>
      <c r="E3050" s="31" t="s">
        <v>19</v>
      </c>
      <c r="F3050" s="31" t="s">
        <v>6</v>
      </c>
      <c r="G3050" s="31">
        <v>1</v>
      </c>
      <c r="H3050" s="31">
        <v>19474</v>
      </c>
      <c r="I3050" s="31">
        <v>0.72296802000000004</v>
      </c>
      <c r="J3050" s="31">
        <v>0.72245329999999996</v>
      </c>
      <c r="K3050" s="31">
        <v>-5.1469999999999999E-4</v>
      </c>
      <c r="L3050" s="31">
        <v>-1.40173E-2</v>
      </c>
      <c r="M3050" s="31">
        <v>-6.0399E-3</v>
      </c>
      <c r="N3050" s="31">
        <v>-5.1469999999999999E-4</v>
      </c>
      <c r="O3050" s="31">
        <v>5.0103999999999999E-3</v>
      </c>
      <c r="P3050" s="31">
        <v>1.29879E-2</v>
      </c>
      <c r="Q3050" s="31">
        <v>59.880969999999998</v>
      </c>
      <c r="R3050">
        <v>1.05361E-2</v>
      </c>
      <c r="S3050" t="s">
        <v>20810</v>
      </c>
      <c r="T3050">
        <v>0.40955789999999997</v>
      </c>
    </row>
    <row r="3051" spans="1:20" x14ac:dyDescent="0.25">
      <c r="A3051" s="31" t="s">
        <v>983</v>
      </c>
      <c r="B3051" s="31" t="s">
        <v>67</v>
      </c>
      <c r="C3051" s="31" t="s">
        <v>4</v>
      </c>
      <c r="D3051" s="31" t="s">
        <v>8</v>
      </c>
      <c r="E3051" s="31" t="s">
        <v>19</v>
      </c>
      <c r="F3051" s="31" t="s">
        <v>6</v>
      </c>
      <c r="G3051" s="31">
        <v>2</v>
      </c>
      <c r="H3051" s="31">
        <v>19474</v>
      </c>
      <c r="I3051" s="31">
        <v>0.64765048999999997</v>
      </c>
      <c r="J3051" s="31">
        <v>0.63980170000000003</v>
      </c>
      <c r="K3051" s="31">
        <v>-7.8487999999999995E-3</v>
      </c>
      <c r="L3051" s="31">
        <v>-2.0463100000000001E-2</v>
      </c>
      <c r="M3051" s="31">
        <v>-1.30104E-2</v>
      </c>
      <c r="N3051" s="31">
        <v>-7.8487999999999995E-3</v>
      </c>
      <c r="O3051" s="31">
        <v>-2.6871E-3</v>
      </c>
      <c r="P3051" s="31">
        <v>4.7656E-3</v>
      </c>
      <c r="Q3051" s="31">
        <v>59.234020000000001</v>
      </c>
      <c r="R3051">
        <v>9.8429999999999993E-3</v>
      </c>
      <c r="S3051" t="s">
        <v>20810</v>
      </c>
      <c r="T3051">
        <v>0.40955789999999997</v>
      </c>
    </row>
    <row r="3052" spans="1:20" x14ac:dyDescent="0.25">
      <c r="A3052" s="31" t="s">
        <v>984</v>
      </c>
      <c r="B3052" s="31" t="s">
        <v>67</v>
      </c>
      <c r="C3052" s="31" t="s">
        <v>4</v>
      </c>
      <c r="D3052" s="31" t="s">
        <v>8</v>
      </c>
      <c r="E3052" s="31" t="s">
        <v>19</v>
      </c>
      <c r="F3052" s="31" t="s">
        <v>6</v>
      </c>
      <c r="G3052" s="31">
        <v>3</v>
      </c>
      <c r="H3052" s="31">
        <v>19474</v>
      </c>
      <c r="I3052" s="31">
        <v>0.61310715000000005</v>
      </c>
      <c r="J3052" s="31">
        <v>0.60005220000000004</v>
      </c>
      <c r="K3052" s="31">
        <v>-1.3054899999999999E-2</v>
      </c>
      <c r="L3052" s="31">
        <v>-2.5132499999999999E-2</v>
      </c>
      <c r="M3052" s="31">
        <v>-1.7996999999999999E-2</v>
      </c>
      <c r="N3052" s="31">
        <v>-1.3054899999999999E-2</v>
      </c>
      <c r="O3052" s="31">
        <v>-8.1127999999999999E-3</v>
      </c>
      <c r="P3052" s="31">
        <v>-9.7729999999999996E-4</v>
      </c>
      <c r="Q3052" s="31">
        <v>58.785119999999999</v>
      </c>
      <c r="R3052">
        <v>9.4242000000000006E-3</v>
      </c>
      <c r="S3052" t="s">
        <v>20810</v>
      </c>
      <c r="T3052">
        <v>0.40955789999999997</v>
      </c>
    </row>
    <row r="3053" spans="1:20" x14ac:dyDescent="0.25">
      <c r="A3053" s="31" t="s">
        <v>985</v>
      </c>
      <c r="B3053" s="31" t="s">
        <v>67</v>
      </c>
      <c r="C3053" s="31" t="s">
        <v>4</v>
      </c>
      <c r="D3053" s="31" t="s">
        <v>8</v>
      </c>
      <c r="E3053" s="31" t="s">
        <v>19</v>
      </c>
      <c r="F3053" s="31" t="s">
        <v>6</v>
      </c>
      <c r="G3053" s="31">
        <v>4</v>
      </c>
      <c r="H3053" s="31">
        <v>19474</v>
      </c>
      <c r="I3053" s="31">
        <v>0.60171951000000001</v>
      </c>
      <c r="J3053" s="31">
        <v>0.58326310000000003</v>
      </c>
      <c r="K3053" s="31">
        <v>-1.8456400000000001E-2</v>
      </c>
      <c r="L3053" s="31">
        <v>-3.0434699999999999E-2</v>
      </c>
      <c r="M3053" s="31">
        <v>-2.3357800000000001E-2</v>
      </c>
      <c r="N3053" s="31">
        <v>-1.8456400000000001E-2</v>
      </c>
      <c r="O3053" s="31">
        <v>-1.3554999999999999E-2</v>
      </c>
      <c r="P3053" s="31">
        <v>-6.4780999999999997E-3</v>
      </c>
      <c r="Q3053" s="31">
        <v>58.355359999999997</v>
      </c>
      <c r="R3053">
        <v>9.3466999999999995E-3</v>
      </c>
      <c r="S3053" t="s">
        <v>20810</v>
      </c>
      <c r="T3053">
        <v>0.40955789999999997</v>
      </c>
    </row>
    <row r="3054" spans="1:20" x14ac:dyDescent="0.25">
      <c r="A3054" s="31" t="s">
        <v>986</v>
      </c>
      <c r="B3054" s="31" t="s">
        <v>67</v>
      </c>
      <c r="C3054" s="31" t="s">
        <v>4</v>
      </c>
      <c r="D3054" s="31" t="s">
        <v>8</v>
      </c>
      <c r="E3054" s="31" t="s">
        <v>19</v>
      </c>
      <c r="F3054" s="31" t="s">
        <v>6</v>
      </c>
      <c r="G3054" s="31">
        <v>5</v>
      </c>
      <c r="H3054" s="31">
        <v>19474</v>
      </c>
      <c r="I3054" s="31">
        <v>0.61185065000000005</v>
      </c>
      <c r="J3054" s="31">
        <v>0.5876922</v>
      </c>
      <c r="K3054" s="31">
        <v>-2.4158499999999999E-2</v>
      </c>
      <c r="L3054" s="31">
        <v>-3.6241900000000001E-2</v>
      </c>
      <c r="M3054" s="31">
        <v>-2.9102900000000001E-2</v>
      </c>
      <c r="N3054" s="31">
        <v>-2.4158499999999999E-2</v>
      </c>
      <c r="O3054" s="31">
        <v>-1.9213999999999998E-2</v>
      </c>
      <c r="P3054" s="31">
        <v>-1.2075000000000001E-2</v>
      </c>
      <c r="Q3054" s="31">
        <v>58.004060000000003</v>
      </c>
      <c r="R3054">
        <v>9.4286999999999999E-3</v>
      </c>
      <c r="S3054" t="s">
        <v>20810</v>
      </c>
      <c r="T3054">
        <v>0.40955789999999997</v>
      </c>
    </row>
    <row r="3055" spans="1:20" x14ac:dyDescent="0.25">
      <c r="A3055" s="31" t="s">
        <v>987</v>
      </c>
      <c r="B3055" s="31" t="s">
        <v>67</v>
      </c>
      <c r="C3055" s="31" t="s">
        <v>4</v>
      </c>
      <c r="D3055" s="31" t="s">
        <v>8</v>
      </c>
      <c r="E3055" s="31" t="s">
        <v>19</v>
      </c>
      <c r="F3055" s="31" t="s">
        <v>6</v>
      </c>
      <c r="G3055" s="31">
        <v>6</v>
      </c>
      <c r="H3055" s="31">
        <v>19474</v>
      </c>
      <c r="I3055" s="31">
        <v>0.66337193999999999</v>
      </c>
      <c r="J3055" s="31">
        <v>0.63536199999999998</v>
      </c>
      <c r="K3055" s="31">
        <v>-2.801E-2</v>
      </c>
      <c r="L3055" s="31">
        <v>-4.08245E-2</v>
      </c>
      <c r="M3055" s="31">
        <v>-3.3253600000000001E-2</v>
      </c>
      <c r="N3055" s="31">
        <v>-2.801E-2</v>
      </c>
      <c r="O3055" s="31">
        <v>-2.2766399999999999E-2</v>
      </c>
      <c r="P3055" s="31">
        <v>-1.51954E-2</v>
      </c>
      <c r="Q3055" s="31">
        <v>57.747549999999997</v>
      </c>
      <c r="R3055">
        <v>9.9992999999999992E-3</v>
      </c>
      <c r="S3055" t="s">
        <v>20810</v>
      </c>
      <c r="T3055">
        <v>0.40955789999999997</v>
      </c>
    </row>
    <row r="3056" spans="1:20" x14ac:dyDescent="0.25">
      <c r="A3056" s="31" t="s">
        <v>988</v>
      </c>
      <c r="B3056" s="31" t="s">
        <v>67</v>
      </c>
      <c r="C3056" s="31" t="s">
        <v>4</v>
      </c>
      <c r="D3056" s="31" t="s">
        <v>8</v>
      </c>
      <c r="E3056" s="31" t="s">
        <v>19</v>
      </c>
      <c r="F3056" s="31" t="s">
        <v>6</v>
      </c>
      <c r="G3056" s="31">
        <v>7</v>
      </c>
      <c r="H3056" s="31">
        <v>19474</v>
      </c>
      <c r="I3056" s="31">
        <v>0.75224499</v>
      </c>
      <c r="J3056" s="31">
        <v>0.72242669999999998</v>
      </c>
      <c r="K3056" s="31">
        <v>-2.9818299999999999E-2</v>
      </c>
      <c r="L3056" s="31">
        <v>-4.3461E-2</v>
      </c>
      <c r="M3056" s="31">
        <v>-3.5400800000000003E-2</v>
      </c>
      <c r="N3056" s="31">
        <v>-2.9818299999999999E-2</v>
      </c>
      <c r="O3056" s="31">
        <v>-2.4235799999999998E-2</v>
      </c>
      <c r="P3056" s="31">
        <v>-1.6175599999999998E-2</v>
      </c>
      <c r="Q3056" s="31">
        <v>58.178440000000002</v>
      </c>
      <c r="R3056">
        <v>1.06455E-2</v>
      </c>
      <c r="S3056" t="s">
        <v>20810</v>
      </c>
      <c r="T3056">
        <v>0.40955789999999997</v>
      </c>
    </row>
    <row r="3057" spans="1:20" x14ac:dyDescent="0.25">
      <c r="A3057" s="31" t="s">
        <v>989</v>
      </c>
      <c r="B3057" s="31" t="s">
        <v>67</v>
      </c>
      <c r="C3057" s="31" t="s">
        <v>4</v>
      </c>
      <c r="D3057" s="31" t="s">
        <v>8</v>
      </c>
      <c r="E3057" s="31" t="s">
        <v>19</v>
      </c>
      <c r="F3057" s="31" t="s">
        <v>6</v>
      </c>
      <c r="G3057" s="31">
        <v>8</v>
      </c>
      <c r="H3057" s="31">
        <v>19474</v>
      </c>
      <c r="I3057" s="31">
        <v>0.85690164999999996</v>
      </c>
      <c r="J3057" s="31">
        <v>0.81995790000000002</v>
      </c>
      <c r="K3057" s="31">
        <v>-3.6943799999999999E-2</v>
      </c>
      <c r="L3057" s="31">
        <v>-5.1736600000000001E-2</v>
      </c>
      <c r="M3057" s="31">
        <v>-4.2996899999999998E-2</v>
      </c>
      <c r="N3057" s="31">
        <v>-3.6943799999999999E-2</v>
      </c>
      <c r="O3057" s="31">
        <v>-3.08907E-2</v>
      </c>
      <c r="P3057" s="31">
        <v>-2.2151000000000001E-2</v>
      </c>
      <c r="Q3057" s="31">
        <v>60.164830000000002</v>
      </c>
      <c r="R3057">
        <v>1.15429E-2</v>
      </c>
      <c r="S3057" t="s">
        <v>20810</v>
      </c>
      <c r="T3057">
        <v>0.40955789999999997</v>
      </c>
    </row>
    <row r="3058" spans="1:20" x14ac:dyDescent="0.25">
      <c r="A3058" s="31" t="s">
        <v>990</v>
      </c>
      <c r="B3058" s="31" t="s">
        <v>67</v>
      </c>
      <c r="C3058" s="31" t="s">
        <v>4</v>
      </c>
      <c r="D3058" s="31" t="s">
        <v>8</v>
      </c>
      <c r="E3058" s="31" t="s">
        <v>19</v>
      </c>
      <c r="F3058" s="31" t="s">
        <v>6</v>
      </c>
      <c r="G3058" s="31">
        <v>9</v>
      </c>
      <c r="H3058" s="31">
        <v>19474</v>
      </c>
      <c r="I3058" s="31">
        <v>0.93772281999999996</v>
      </c>
      <c r="J3058" s="31">
        <v>0.87694249999999996</v>
      </c>
      <c r="K3058" s="31">
        <v>-6.0780300000000002E-2</v>
      </c>
      <c r="L3058" s="31">
        <v>-7.7050199999999999E-2</v>
      </c>
      <c r="M3058" s="31">
        <v>-6.7437800000000006E-2</v>
      </c>
      <c r="N3058" s="31">
        <v>-6.0780300000000002E-2</v>
      </c>
      <c r="O3058" s="31">
        <v>-5.4122799999999999E-2</v>
      </c>
      <c r="P3058" s="31">
        <v>-4.4510399999999999E-2</v>
      </c>
      <c r="Q3058" s="31">
        <v>62.531039999999997</v>
      </c>
      <c r="R3058">
        <v>1.26955E-2</v>
      </c>
      <c r="S3058" t="s">
        <v>20810</v>
      </c>
      <c r="T3058">
        <v>0.40955789999999997</v>
      </c>
    </row>
    <row r="3059" spans="1:20" x14ac:dyDescent="0.25">
      <c r="A3059" s="31" t="s">
        <v>991</v>
      </c>
      <c r="B3059" s="31" t="s">
        <v>67</v>
      </c>
      <c r="C3059" s="31" t="s">
        <v>4</v>
      </c>
      <c r="D3059" s="31" t="s">
        <v>8</v>
      </c>
      <c r="E3059" s="31" t="s">
        <v>19</v>
      </c>
      <c r="F3059" s="31" t="s">
        <v>6</v>
      </c>
      <c r="G3059" s="31">
        <v>10</v>
      </c>
      <c r="H3059" s="31">
        <v>19474</v>
      </c>
      <c r="I3059" s="31">
        <v>0.98234774000000002</v>
      </c>
      <c r="J3059" s="31">
        <v>0.91451289999999996</v>
      </c>
      <c r="K3059" s="31">
        <v>-6.7834800000000001E-2</v>
      </c>
      <c r="L3059" s="31">
        <v>-8.5143099999999999E-2</v>
      </c>
      <c r="M3059" s="31">
        <v>-7.4917200000000003E-2</v>
      </c>
      <c r="N3059" s="31">
        <v>-6.7834800000000001E-2</v>
      </c>
      <c r="O3059" s="31">
        <v>-6.0752399999999998E-2</v>
      </c>
      <c r="P3059" s="31">
        <v>-5.0526599999999998E-2</v>
      </c>
      <c r="Q3059" s="31">
        <v>65.323310000000006</v>
      </c>
      <c r="R3059">
        <v>1.3505700000000001E-2</v>
      </c>
      <c r="S3059" t="s">
        <v>20810</v>
      </c>
      <c r="T3059">
        <v>0.40955789999999997</v>
      </c>
    </row>
    <row r="3060" spans="1:20" x14ac:dyDescent="0.25">
      <c r="A3060" s="31" t="s">
        <v>992</v>
      </c>
      <c r="B3060" s="31" t="s">
        <v>67</v>
      </c>
      <c r="C3060" s="31" t="s">
        <v>4</v>
      </c>
      <c r="D3060" s="31" t="s">
        <v>8</v>
      </c>
      <c r="E3060" s="31" t="s">
        <v>19</v>
      </c>
      <c r="F3060" s="31" t="s">
        <v>6</v>
      </c>
      <c r="G3060" s="31">
        <v>11</v>
      </c>
      <c r="H3060" s="31">
        <v>19474</v>
      </c>
      <c r="I3060" s="31">
        <v>0.98877793000000003</v>
      </c>
      <c r="J3060" s="31">
        <v>0.93417969999999995</v>
      </c>
      <c r="K3060" s="31">
        <v>-5.45982E-2</v>
      </c>
      <c r="L3060" s="31">
        <v>-7.2385599999999994E-2</v>
      </c>
      <c r="M3060" s="31">
        <v>-6.1876599999999997E-2</v>
      </c>
      <c r="N3060" s="31">
        <v>-5.45982E-2</v>
      </c>
      <c r="O3060" s="31">
        <v>-4.7319699999999999E-2</v>
      </c>
      <c r="P3060" s="31">
        <v>-3.6810799999999998E-2</v>
      </c>
      <c r="Q3060" s="31">
        <v>68.071730000000002</v>
      </c>
      <c r="R3060">
        <v>1.3879600000000001E-2</v>
      </c>
      <c r="S3060" t="s">
        <v>20810</v>
      </c>
      <c r="T3060">
        <v>0.40955789999999997</v>
      </c>
    </row>
    <row r="3061" spans="1:20" x14ac:dyDescent="0.25">
      <c r="A3061" s="31" t="s">
        <v>993</v>
      </c>
      <c r="B3061" s="31" t="s">
        <v>67</v>
      </c>
      <c r="C3061" s="31" t="s">
        <v>4</v>
      </c>
      <c r="D3061" s="31" t="s">
        <v>8</v>
      </c>
      <c r="E3061" s="31" t="s">
        <v>19</v>
      </c>
      <c r="F3061" s="31" t="s">
        <v>6</v>
      </c>
      <c r="G3061" s="31">
        <v>12</v>
      </c>
      <c r="H3061" s="31">
        <v>19474</v>
      </c>
      <c r="I3061" s="31">
        <v>0.96174495999999998</v>
      </c>
      <c r="J3061" s="31">
        <v>0.93460390000000004</v>
      </c>
      <c r="K3061" s="31">
        <v>-2.7141100000000001E-2</v>
      </c>
      <c r="L3061" s="31">
        <v>-4.5020900000000003E-2</v>
      </c>
      <c r="M3061" s="31">
        <v>-3.4457399999999999E-2</v>
      </c>
      <c r="N3061" s="31">
        <v>-2.7141100000000001E-2</v>
      </c>
      <c r="O3061" s="31">
        <v>-1.98248E-2</v>
      </c>
      <c r="P3061" s="31">
        <v>-9.2612000000000007E-3</v>
      </c>
      <c r="Q3061" s="31">
        <v>70.494209999999995</v>
      </c>
      <c r="R3061">
        <v>1.3951699999999999E-2</v>
      </c>
      <c r="S3061" t="s">
        <v>20810</v>
      </c>
      <c r="T3061">
        <v>0.40955789999999997</v>
      </c>
    </row>
    <row r="3062" spans="1:20" x14ac:dyDescent="0.25">
      <c r="A3062" s="31" t="s">
        <v>994</v>
      </c>
      <c r="B3062" s="31" t="s">
        <v>67</v>
      </c>
      <c r="C3062" s="31" t="s">
        <v>4</v>
      </c>
      <c r="D3062" s="31" t="s">
        <v>8</v>
      </c>
      <c r="E3062" s="31" t="s">
        <v>19</v>
      </c>
      <c r="F3062" s="31" t="s">
        <v>6</v>
      </c>
      <c r="G3062" s="31">
        <v>13</v>
      </c>
      <c r="H3062" s="31">
        <v>19474</v>
      </c>
      <c r="I3062" s="31">
        <v>0.89812183999999995</v>
      </c>
      <c r="J3062" s="31">
        <v>0.91490720000000003</v>
      </c>
      <c r="K3062" s="31">
        <v>1.6785399999999999E-2</v>
      </c>
      <c r="L3062" s="31">
        <v>-1.0106E-3</v>
      </c>
      <c r="M3062" s="31">
        <v>9.5034000000000004E-3</v>
      </c>
      <c r="N3062" s="31">
        <v>1.6785399999999999E-2</v>
      </c>
      <c r="O3062" s="31">
        <v>2.4067399999999999E-2</v>
      </c>
      <c r="P3062" s="31">
        <v>3.4581399999999998E-2</v>
      </c>
      <c r="Q3062" s="31">
        <v>72.606579999999994</v>
      </c>
      <c r="R3062">
        <v>1.3886300000000001E-2</v>
      </c>
      <c r="S3062" t="s">
        <v>20810</v>
      </c>
      <c r="T3062">
        <v>0.44306950000000001</v>
      </c>
    </row>
    <row r="3063" spans="1:20" x14ac:dyDescent="0.25">
      <c r="A3063" s="31" t="s">
        <v>995</v>
      </c>
      <c r="B3063" s="31" t="s">
        <v>67</v>
      </c>
      <c r="C3063" s="31" t="s">
        <v>4</v>
      </c>
      <c r="D3063" s="31" t="s">
        <v>8</v>
      </c>
      <c r="E3063" s="31" t="s">
        <v>19</v>
      </c>
      <c r="F3063" s="31" t="s">
        <v>6</v>
      </c>
      <c r="G3063" s="31">
        <v>14</v>
      </c>
      <c r="H3063" s="31">
        <v>19474</v>
      </c>
      <c r="I3063" s="31">
        <v>0.88065943000000002</v>
      </c>
      <c r="J3063" s="31">
        <v>0.9163673</v>
      </c>
      <c r="K3063" s="31">
        <v>3.5707799999999998E-2</v>
      </c>
      <c r="L3063" s="31">
        <v>1.7672799999999999E-2</v>
      </c>
      <c r="M3063" s="31">
        <v>2.8327999999999999E-2</v>
      </c>
      <c r="N3063" s="31">
        <v>3.5707799999999998E-2</v>
      </c>
      <c r="O3063" s="31">
        <v>4.3087599999999997E-2</v>
      </c>
      <c r="P3063" s="31">
        <v>5.3742900000000003E-2</v>
      </c>
      <c r="Q3063" s="31">
        <v>74.256299999999996</v>
      </c>
      <c r="R3063">
        <v>1.40728E-2</v>
      </c>
      <c r="S3063" t="s">
        <v>20810</v>
      </c>
      <c r="T3063">
        <v>0.44306950000000001</v>
      </c>
    </row>
    <row r="3064" spans="1:20" x14ac:dyDescent="0.25">
      <c r="A3064" s="31" t="s">
        <v>996</v>
      </c>
      <c r="B3064" s="31" t="s">
        <v>67</v>
      </c>
      <c r="C3064" s="31" t="s">
        <v>4</v>
      </c>
      <c r="D3064" s="31" t="s">
        <v>8</v>
      </c>
      <c r="E3064" s="31" t="s">
        <v>19</v>
      </c>
      <c r="F3064" s="31" t="s">
        <v>6</v>
      </c>
      <c r="G3064" s="31">
        <v>15</v>
      </c>
      <c r="H3064" s="31">
        <v>19474</v>
      </c>
      <c r="I3064" s="31">
        <v>0.88302877999999996</v>
      </c>
      <c r="J3064" s="31">
        <v>0.92974699999999999</v>
      </c>
      <c r="K3064" s="31">
        <v>4.6718299999999997E-2</v>
      </c>
      <c r="L3064" s="31">
        <v>2.8435100000000001E-2</v>
      </c>
      <c r="M3064" s="31">
        <v>3.9236899999999998E-2</v>
      </c>
      <c r="N3064" s="31">
        <v>4.6718299999999997E-2</v>
      </c>
      <c r="O3064" s="31">
        <v>5.4199600000000001E-2</v>
      </c>
      <c r="P3064" s="31">
        <v>6.5001400000000001E-2</v>
      </c>
      <c r="Q3064" s="31">
        <v>75.030159999999995</v>
      </c>
      <c r="R3064">
        <v>1.42664E-2</v>
      </c>
      <c r="S3064" t="s">
        <v>20810</v>
      </c>
      <c r="T3064">
        <v>0.44306950000000001</v>
      </c>
    </row>
    <row r="3065" spans="1:20" x14ac:dyDescent="0.25">
      <c r="A3065" s="31" t="s">
        <v>997</v>
      </c>
      <c r="B3065" s="31" t="s">
        <v>67</v>
      </c>
      <c r="C3065" s="31" t="s">
        <v>4</v>
      </c>
      <c r="D3065" s="31" t="s">
        <v>8</v>
      </c>
      <c r="E3065" s="31" t="s">
        <v>19</v>
      </c>
      <c r="F3065" s="31" t="s">
        <v>6</v>
      </c>
      <c r="G3065" s="31">
        <v>16</v>
      </c>
      <c r="H3065" s="31">
        <v>19474</v>
      </c>
      <c r="I3065" s="31">
        <v>0.90754307000000001</v>
      </c>
      <c r="J3065" s="31">
        <v>0.96271980000000001</v>
      </c>
      <c r="K3065" s="31">
        <v>5.5176700000000002E-2</v>
      </c>
      <c r="L3065" s="31">
        <v>3.6629700000000001E-2</v>
      </c>
      <c r="M3065" s="31">
        <v>4.7587499999999998E-2</v>
      </c>
      <c r="N3065" s="31">
        <v>5.5176700000000002E-2</v>
      </c>
      <c r="O3065" s="31">
        <v>6.2766000000000002E-2</v>
      </c>
      <c r="P3065" s="31">
        <v>7.3723800000000006E-2</v>
      </c>
      <c r="Q3065" s="31">
        <v>75.191069999999996</v>
      </c>
      <c r="R3065">
        <v>1.44723E-2</v>
      </c>
      <c r="S3065" t="s">
        <v>20810</v>
      </c>
      <c r="T3065">
        <v>0.44306950000000001</v>
      </c>
    </row>
    <row r="3066" spans="1:20" x14ac:dyDescent="0.25">
      <c r="A3066" s="31" t="s">
        <v>998</v>
      </c>
      <c r="B3066" s="31" t="s">
        <v>67</v>
      </c>
      <c r="C3066" s="31" t="s">
        <v>4</v>
      </c>
      <c r="D3066" s="31" t="s">
        <v>8</v>
      </c>
      <c r="E3066" s="31" t="s">
        <v>19</v>
      </c>
      <c r="F3066" s="31" t="s">
        <v>6</v>
      </c>
      <c r="G3066" s="31">
        <v>17</v>
      </c>
      <c r="H3066" s="31">
        <v>19474</v>
      </c>
      <c r="I3066" s="31">
        <v>0.95410172999999998</v>
      </c>
      <c r="J3066" s="31">
        <v>1.0148060000000001</v>
      </c>
      <c r="K3066" s="31">
        <v>6.0703899999999998E-2</v>
      </c>
      <c r="L3066" s="31">
        <v>4.1513899999999999E-2</v>
      </c>
      <c r="M3066" s="31">
        <v>5.2851500000000003E-2</v>
      </c>
      <c r="N3066" s="31">
        <v>6.0703899999999998E-2</v>
      </c>
      <c r="O3066" s="31">
        <v>6.8556300000000001E-2</v>
      </c>
      <c r="P3066" s="31">
        <v>7.9894000000000007E-2</v>
      </c>
      <c r="Q3066" s="31">
        <v>74.819190000000006</v>
      </c>
      <c r="R3066">
        <v>1.4974100000000001E-2</v>
      </c>
      <c r="S3066" t="s">
        <v>20810</v>
      </c>
      <c r="T3066">
        <v>0.44306950000000001</v>
      </c>
    </row>
    <row r="3067" spans="1:20" x14ac:dyDescent="0.25">
      <c r="A3067" s="31" t="s">
        <v>999</v>
      </c>
      <c r="B3067" s="31" t="s">
        <v>67</v>
      </c>
      <c r="C3067" s="31" t="s">
        <v>4</v>
      </c>
      <c r="D3067" s="31" t="s">
        <v>8</v>
      </c>
      <c r="E3067" s="31" t="s">
        <v>19</v>
      </c>
      <c r="F3067" s="31" t="s">
        <v>6</v>
      </c>
      <c r="G3067" s="31">
        <v>18</v>
      </c>
      <c r="H3067" s="31">
        <v>19474</v>
      </c>
      <c r="I3067" s="31">
        <v>1.0371887</v>
      </c>
      <c r="J3067" s="31">
        <v>1.0942229999999999</v>
      </c>
      <c r="K3067" s="31">
        <v>5.7034500000000002E-2</v>
      </c>
      <c r="L3067" s="31">
        <v>3.7283799999999999E-2</v>
      </c>
      <c r="M3067" s="31">
        <v>4.8952700000000002E-2</v>
      </c>
      <c r="N3067" s="31">
        <v>5.7034500000000002E-2</v>
      </c>
      <c r="O3067" s="31">
        <v>6.5116300000000002E-2</v>
      </c>
      <c r="P3067" s="31">
        <v>7.6785199999999998E-2</v>
      </c>
      <c r="Q3067" s="31">
        <v>73.819239999999994</v>
      </c>
      <c r="R3067">
        <v>1.54115E-2</v>
      </c>
      <c r="S3067" t="s">
        <v>20810</v>
      </c>
      <c r="T3067">
        <v>0.44306950000000001</v>
      </c>
    </row>
    <row r="3068" spans="1:20" x14ac:dyDescent="0.25">
      <c r="A3068" s="31" t="s">
        <v>1000</v>
      </c>
      <c r="B3068" s="31" t="s">
        <v>67</v>
      </c>
      <c r="C3068" s="31" t="s">
        <v>4</v>
      </c>
      <c r="D3068" s="31" t="s">
        <v>8</v>
      </c>
      <c r="E3068" s="31" t="s">
        <v>19</v>
      </c>
      <c r="F3068" s="31" t="s">
        <v>6</v>
      </c>
      <c r="G3068" s="31">
        <v>19</v>
      </c>
      <c r="H3068" s="31">
        <v>19474</v>
      </c>
      <c r="I3068" s="31">
        <v>1.1381473</v>
      </c>
      <c r="J3068" s="31">
        <v>1.1712149999999999</v>
      </c>
      <c r="K3068" s="31">
        <v>3.3067699999999998E-2</v>
      </c>
      <c r="L3068" s="31">
        <v>1.3141099999999999E-2</v>
      </c>
      <c r="M3068" s="31">
        <v>2.4913899999999999E-2</v>
      </c>
      <c r="N3068" s="31">
        <v>3.3067699999999998E-2</v>
      </c>
      <c r="O3068" s="31">
        <v>4.1221599999999997E-2</v>
      </c>
      <c r="P3068" s="31">
        <v>5.2994399999999997E-2</v>
      </c>
      <c r="Q3068" s="31">
        <v>71.880660000000006</v>
      </c>
      <c r="R3068">
        <v>1.5548899999999999E-2</v>
      </c>
      <c r="S3068" t="s">
        <v>20810</v>
      </c>
      <c r="T3068">
        <v>0.40955789999999997</v>
      </c>
    </row>
    <row r="3069" spans="1:20" x14ac:dyDescent="0.25">
      <c r="A3069" s="31" t="s">
        <v>1001</v>
      </c>
      <c r="B3069" s="31" t="s">
        <v>67</v>
      </c>
      <c r="C3069" s="31" t="s">
        <v>4</v>
      </c>
      <c r="D3069" s="31" t="s">
        <v>8</v>
      </c>
      <c r="E3069" s="31" t="s">
        <v>19</v>
      </c>
      <c r="F3069" s="31" t="s">
        <v>6</v>
      </c>
      <c r="G3069" s="31">
        <v>20</v>
      </c>
      <c r="H3069" s="31">
        <v>19474</v>
      </c>
      <c r="I3069" s="31">
        <v>1.1777031</v>
      </c>
      <c r="J3069" s="31">
        <v>1.1972659999999999</v>
      </c>
      <c r="K3069" s="31">
        <v>1.9562800000000002E-2</v>
      </c>
      <c r="L3069" s="31">
        <v>8.4699999999999999E-5</v>
      </c>
      <c r="M3069" s="31">
        <v>1.15925E-2</v>
      </c>
      <c r="N3069" s="31">
        <v>1.9562800000000002E-2</v>
      </c>
      <c r="O3069" s="31">
        <v>2.7532999999999998E-2</v>
      </c>
      <c r="P3069" s="31">
        <v>3.9040800000000001E-2</v>
      </c>
      <c r="Q3069" s="31">
        <v>69.039370000000005</v>
      </c>
      <c r="R3069">
        <v>1.51988E-2</v>
      </c>
      <c r="S3069" t="s">
        <v>20810</v>
      </c>
      <c r="T3069">
        <v>0.40955789999999997</v>
      </c>
    </row>
    <row r="3070" spans="1:20" x14ac:dyDescent="0.25">
      <c r="A3070" s="31" t="s">
        <v>1002</v>
      </c>
      <c r="B3070" s="31" t="s">
        <v>67</v>
      </c>
      <c r="C3070" s="31" t="s">
        <v>4</v>
      </c>
      <c r="D3070" s="31" t="s">
        <v>8</v>
      </c>
      <c r="E3070" s="31" t="s">
        <v>19</v>
      </c>
      <c r="F3070" s="31" t="s">
        <v>6</v>
      </c>
      <c r="G3070" s="31">
        <v>21</v>
      </c>
      <c r="H3070" s="31">
        <v>19474</v>
      </c>
      <c r="I3070" s="31">
        <v>1.2281782999999999</v>
      </c>
      <c r="J3070" s="31">
        <v>1.2427870000000001</v>
      </c>
      <c r="K3070" s="31">
        <v>1.46091E-2</v>
      </c>
      <c r="L3070" s="31">
        <v>-4.4209000000000002E-3</v>
      </c>
      <c r="M3070" s="31">
        <v>6.8221999999999996E-3</v>
      </c>
      <c r="N3070" s="31">
        <v>1.46091E-2</v>
      </c>
      <c r="O3070" s="31">
        <v>2.2396099999999999E-2</v>
      </c>
      <c r="P3070" s="31">
        <v>3.3639200000000001E-2</v>
      </c>
      <c r="Q3070" s="31">
        <v>65.922870000000003</v>
      </c>
      <c r="R3070">
        <v>1.48492E-2</v>
      </c>
      <c r="S3070" t="s">
        <v>20810</v>
      </c>
      <c r="T3070">
        <v>0.40955789999999997</v>
      </c>
    </row>
    <row r="3071" spans="1:20" x14ac:dyDescent="0.25">
      <c r="A3071" s="31" t="s">
        <v>1003</v>
      </c>
      <c r="B3071" s="31" t="s">
        <v>67</v>
      </c>
      <c r="C3071" s="31" t="s">
        <v>4</v>
      </c>
      <c r="D3071" s="31" t="s">
        <v>8</v>
      </c>
      <c r="E3071" s="31" t="s">
        <v>19</v>
      </c>
      <c r="F3071" s="31" t="s">
        <v>6</v>
      </c>
      <c r="G3071" s="31">
        <v>22</v>
      </c>
      <c r="H3071" s="31">
        <v>19474</v>
      </c>
      <c r="I3071" s="31">
        <v>1.2415430000000001</v>
      </c>
      <c r="J3071" s="31">
        <v>1.2605519999999999</v>
      </c>
      <c r="K3071" s="31">
        <v>1.9008799999999999E-2</v>
      </c>
      <c r="L3071" s="31">
        <v>1.695E-4</v>
      </c>
      <c r="M3071" s="31">
        <v>1.12999E-2</v>
      </c>
      <c r="N3071" s="31">
        <v>1.9008799999999999E-2</v>
      </c>
      <c r="O3071" s="31">
        <v>2.6717600000000001E-2</v>
      </c>
      <c r="P3071" s="31">
        <v>3.7848100000000003E-2</v>
      </c>
      <c r="Q3071" s="31">
        <v>63.758150000000001</v>
      </c>
      <c r="R3071">
        <v>1.4700400000000001E-2</v>
      </c>
      <c r="S3071" t="s">
        <v>20810</v>
      </c>
      <c r="T3071">
        <v>0.40955789999999997</v>
      </c>
    </row>
    <row r="3072" spans="1:20" x14ac:dyDescent="0.25">
      <c r="A3072" s="31" t="s">
        <v>1004</v>
      </c>
      <c r="B3072" s="31" t="s">
        <v>67</v>
      </c>
      <c r="C3072" s="31" t="s">
        <v>4</v>
      </c>
      <c r="D3072" s="31" t="s">
        <v>8</v>
      </c>
      <c r="E3072" s="31" t="s">
        <v>19</v>
      </c>
      <c r="F3072" s="31" t="s">
        <v>6</v>
      </c>
      <c r="G3072" s="31">
        <v>23</v>
      </c>
      <c r="H3072" s="31">
        <v>19474</v>
      </c>
      <c r="I3072" s="31">
        <v>1.0851333000000001</v>
      </c>
      <c r="J3072" s="31">
        <v>1.103809</v>
      </c>
      <c r="K3072" s="31">
        <v>1.8675899999999999E-2</v>
      </c>
      <c r="L3072" s="31">
        <v>1.4530000000000001E-3</v>
      </c>
      <c r="M3072" s="31">
        <v>1.1628400000000001E-2</v>
      </c>
      <c r="N3072" s="31">
        <v>1.8675899999999999E-2</v>
      </c>
      <c r="O3072" s="31">
        <v>2.5723300000000001E-2</v>
      </c>
      <c r="P3072" s="31">
        <v>3.5898699999999999E-2</v>
      </c>
      <c r="Q3072" s="31">
        <v>62.476179999999999</v>
      </c>
      <c r="R3072">
        <v>1.3439100000000001E-2</v>
      </c>
      <c r="S3072" t="s">
        <v>20810</v>
      </c>
      <c r="T3072">
        <v>0.40955789999999997</v>
      </c>
    </row>
    <row r="3073" spans="1:20" x14ac:dyDescent="0.25">
      <c r="A3073" s="31" t="s">
        <v>1005</v>
      </c>
      <c r="B3073" s="31" t="s">
        <v>67</v>
      </c>
      <c r="C3073" s="31" t="s">
        <v>4</v>
      </c>
      <c r="D3073" s="31" t="s">
        <v>8</v>
      </c>
      <c r="E3073" s="31" t="s">
        <v>19</v>
      </c>
      <c r="F3073" s="31" t="s">
        <v>6</v>
      </c>
      <c r="G3073" s="31">
        <v>24</v>
      </c>
      <c r="H3073" s="31">
        <v>19474</v>
      </c>
      <c r="I3073" s="31">
        <v>0.88789823000000001</v>
      </c>
      <c r="J3073" s="31">
        <v>0.90058870000000002</v>
      </c>
      <c r="K3073" s="31">
        <v>1.2690399999999999E-2</v>
      </c>
      <c r="L3073" s="31">
        <v>-2.4945000000000002E-3</v>
      </c>
      <c r="M3073" s="31">
        <v>6.4768999999999998E-3</v>
      </c>
      <c r="N3073" s="31">
        <v>1.2690399999999999E-2</v>
      </c>
      <c r="O3073" s="31">
        <v>1.8904000000000001E-2</v>
      </c>
      <c r="P3073" s="31">
        <v>2.7875299999999999E-2</v>
      </c>
      <c r="Q3073" s="31">
        <v>61.460450000000002</v>
      </c>
      <c r="R3073">
        <v>1.18488E-2</v>
      </c>
      <c r="S3073" t="s">
        <v>20810</v>
      </c>
      <c r="T3073">
        <v>0.40955789999999997</v>
      </c>
    </row>
    <row r="3074" spans="1:20" x14ac:dyDescent="0.25">
      <c r="A3074" s="31" t="s">
        <v>1558</v>
      </c>
      <c r="B3074" s="31" t="s">
        <v>67</v>
      </c>
      <c r="C3074" s="31" t="s">
        <v>4</v>
      </c>
      <c r="D3074" s="31" t="s">
        <v>63</v>
      </c>
      <c r="E3074" s="31" t="s">
        <v>19</v>
      </c>
      <c r="F3074" s="31" t="s">
        <v>6</v>
      </c>
      <c r="G3074" s="31">
        <v>1</v>
      </c>
      <c r="H3074" s="31">
        <v>3454</v>
      </c>
      <c r="I3074" s="31">
        <v>1.1746505</v>
      </c>
      <c r="J3074" s="31">
        <v>1.1746350000000001</v>
      </c>
      <c r="K3074" s="31">
        <v>-1.5800000000000001E-5</v>
      </c>
      <c r="L3074" s="31">
        <v>-4.9472200000000001E-2</v>
      </c>
      <c r="M3074" s="31">
        <v>-2.0252900000000001E-2</v>
      </c>
      <c r="N3074" s="31">
        <v>-1.5800000000000001E-5</v>
      </c>
      <c r="O3074" s="31">
        <v>2.02214E-2</v>
      </c>
      <c r="P3074" s="31">
        <v>4.9440699999999997E-2</v>
      </c>
      <c r="Q3074" s="31">
        <v>74.324730000000002</v>
      </c>
      <c r="R3074">
        <v>3.8591100000000003E-2</v>
      </c>
      <c r="S3074" t="s">
        <v>20810</v>
      </c>
      <c r="T3074">
        <v>-0.24929180000000001</v>
      </c>
    </row>
    <row r="3075" spans="1:20" x14ac:dyDescent="0.25">
      <c r="A3075" s="31" t="s">
        <v>1559</v>
      </c>
      <c r="B3075" s="31" t="s">
        <v>67</v>
      </c>
      <c r="C3075" s="31" t="s">
        <v>4</v>
      </c>
      <c r="D3075" s="31" t="s">
        <v>63</v>
      </c>
      <c r="E3075" s="31" t="s">
        <v>19</v>
      </c>
      <c r="F3075" s="31" t="s">
        <v>6</v>
      </c>
      <c r="G3075" s="31">
        <v>2</v>
      </c>
      <c r="H3075" s="31">
        <v>3454</v>
      </c>
      <c r="I3075" s="31">
        <v>1.0646637000000001</v>
      </c>
      <c r="J3075" s="31">
        <v>1.071984</v>
      </c>
      <c r="K3075" s="31">
        <v>7.3207000000000003E-3</v>
      </c>
      <c r="L3075" s="31">
        <v>-4.0168700000000002E-2</v>
      </c>
      <c r="M3075" s="31">
        <v>-1.21116E-2</v>
      </c>
      <c r="N3075" s="31">
        <v>7.3207000000000003E-3</v>
      </c>
      <c r="O3075" s="31">
        <v>2.67529E-2</v>
      </c>
      <c r="P3075" s="31">
        <v>5.4809999999999998E-2</v>
      </c>
      <c r="Q3075" s="31">
        <v>72.299840000000003</v>
      </c>
      <c r="R3075">
        <v>3.7056100000000002E-2</v>
      </c>
      <c r="S3075" t="s">
        <v>20810</v>
      </c>
      <c r="T3075">
        <v>-0.24929180000000001</v>
      </c>
    </row>
    <row r="3076" spans="1:20" x14ac:dyDescent="0.25">
      <c r="A3076" s="31" t="s">
        <v>1560</v>
      </c>
      <c r="B3076" s="31" t="s">
        <v>67</v>
      </c>
      <c r="C3076" s="31" t="s">
        <v>4</v>
      </c>
      <c r="D3076" s="31" t="s">
        <v>63</v>
      </c>
      <c r="E3076" s="31" t="s">
        <v>19</v>
      </c>
      <c r="F3076" s="31" t="s">
        <v>6</v>
      </c>
      <c r="G3076" s="31">
        <v>3</v>
      </c>
      <c r="H3076" s="31">
        <v>3454</v>
      </c>
      <c r="I3076" s="31">
        <v>1.0109356</v>
      </c>
      <c r="J3076" s="31">
        <v>1.025757</v>
      </c>
      <c r="K3076" s="31">
        <v>1.48215E-2</v>
      </c>
      <c r="L3076" s="31">
        <v>-3.1940999999999997E-2</v>
      </c>
      <c r="M3076" s="31">
        <v>-4.3132999999999999E-3</v>
      </c>
      <c r="N3076" s="31">
        <v>1.48215E-2</v>
      </c>
      <c r="O3076" s="31">
        <v>3.3956300000000002E-2</v>
      </c>
      <c r="P3076" s="31">
        <v>6.1584E-2</v>
      </c>
      <c r="Q3076" s="31">
        <v>70.524889999999999</v>
      </c>
      <c r="R3076">
        <v>3.6489000000000001E-2</v>
      </c>
      <c r="S3076" t="s">
        <v>20810</v>
      </c>
      <c r="T3076">
        <v>-0.24929180000000001</v>
      </c>
    </row>
    <row r="3077" spans="1:20" x14ac:dyDescent="0.25">
      <c r="A3077" s="31" t="s">
        <v>1561</v>
      </c>
      <c r="B3077" s="31" t="s">
        <v>67</v>
      </c>
      <c r="C3077" s="31" t="s">
        <v>4</v>
      </c>
      <c r="D3077" s="31" t="s">
        <v>63</v>
      </c>
      <c r="E3077" s="31" t="s">
        <v>19</v>
      </c>
      <c r="F3077" s="31" t="s">
        <v>6</v>
      </c>
      <c r="G3077" s="31">
        <v>4</v>
      </c>
      <c r="H3077" s="31">
        <v>3454</v>
      </c>
      <c r="I3077" s="31">
        <v>0.99387652000000004</v>
      </c>
      <c r="J3077" s="31">
        <v>1.0174650000000001</v>
      </c>
      <c r="K3077" s="31">
        <v>2.35883E-2</v>
      </c>
      <c r="L3077" s="31">
        <v>-2.2693100000000001E-2</v>
      </c>
      <c r="M3077" s="31">
        <v>4.6502999999999996E-3</v>
      </c>
      <c r="N3077" s="31">
        <v>2.35883E-2</v>
      </c>
      <c r="O3077" s="31">
        <v>4.2526300000000003E-2</v>
      </c>
      <c r="P3077" s="31">
        <v>6.9869700000000007E-2</v>
      </c>
      <c r="Q3077" s="31">
        <v>68.97484</v>
      </c>
      <c r="R3077">
        <v>3.61135E-2</v>
      </c>
      <c r="S3077" t="s">
        <v>20810</v>
      </c>
      <c r="T3077">
        <v>-0.24929180000000001</v>
      </c>
    </row>
    <row r="3078" spans="1:20" x14ac:dyDescent="0.25">
      <c r="A3078" s="31" t="s">
        <v>1562</v>
      </c>
      <c r="B3078" s="31" t="s">
        <v>67</v>
      </c>
      <c r="C3078" s="31" t="s">
        <v>4</v>
      </c>
      <c r="D3078" s="31" t="s">
        <v>63</v>
      </c>
      <c r="E3078" s="31" t="s">
        <v>19</v>
      </c>
      <c r="F3078" s="31" t="s">
        <v>6</v>
      </c>
      <c r="G3078" s="31">
        <v>5</v>
      </c>
      <c r="H3078" s="31">
        <v>3454</v>
      </c>
      <c r="I3078" s="31">
        <v>1.012891</v>
      </c>
      <c r="J3078" s="31">
        <v>1.0431619999999999</v>
      </c>
      <c r="K3078" s="31">
        <v>3.0270700000000001E-2</v>
      </c>
      <c r="L3078" s="31">
        <v>-1.5617199999999999E-2</v>
      </c>
      <c r="M3078" s="31">
        <v>1.1493700000000001E-2</v>
      </c>
      <c r="N3078" s="31">
        <v>3.0270700000000001E-2</v>
      </c>
      <c r="O3078" s="31">
        <v>4.90477E-2</v>
      </c>
      <c r="P3078" s="31">
        <v>7.6158699999999996E-2</v>
      </c>
      <c r="Q3078" s="31">
        <v>67.649839999999998</v>
      </c>
      <c r="R3078">
        <v>3.5806600000000001E-2</v>
      </c>
      <c r="S3078" t="s">
        <v>20810</v>
      </c>
      <c r="T3078">
        <v>-0.24929180000000001</v>
      </c>
    </row>
    <row r="3079" spans="1:20" x14ac:dyDescent="0.25">
      <c r="A3079" s="31" t="s">
        <v>1563</v>
      </c>
      <c r="B3079" s="31" t="s">
        <v>67</v>
      </c>
      <c r="C3079" s="31" t="s">
        <v>4</v>
      </c>
      <c r="D3079" s="31" t="s">
        <v>63</v>
      </c>
      <c r="E3079" s="31" t="s">
        <v>19</v>
      </c>
      <c r="F3079" s="31" t="s">
        <v>6</v>
      </c>
      <c r="G3079" s="31">
        <v>6</v>
      </c>
      <c r="H3079" s="31">
        <v>3454</v>
      </c>
      <c r="I3079" s="31">
        <v>1.1317739</v>
      </c>
      <c r="J3079" s="31">
        <v>1.181813</v>
      </c>
      <c r="K3079" s="31">
        <v>5.0038800000000001E-2</v>
      </c>
      <c r="L3079" s="31">
        <v>3.4324999999999998E-3</v>
      </c>
      <c r="M3079" s="31">
        <v>3.09679E-2</v>
      </c>
      <c r="N3079" s="31">
        <v>5.0038800000000001E-2</v>
      </c>
      <c r="O3079" s="31">
        <v>6.9109799999999999E-2</v>
      </c>
      <c r="P3079" s="31">
        <v>9.6645200000000001E-2</v>
      </c>
      <c r="Q3079" s="31">
        <v>66.699849999999998</v>
      </c>
      <c r="R3079">
        <v>3.6367099999999999E-2</v>
      </c>
      <c r="S3079" t="s">
        <v>20810</v>
      </c>
      <c r="T3079">
        <v>-0.24929180000000001</v>
      </c>
    </row>
    <row r="3080" spans="1:20" x14ac:dyDescent="0.25">
      <c r="A3080" s="31" t="s">
        <v>1564</v>
      </c>
      <c r="B3080" s="31" t="s">
        <v>67</v>
      </c>
      <c r="C3080" s="31" t="s">
        <v>4</v>
      </c>
      <c r="D3080" s="31" t="s">
        <v>63</v>
      </c>
      <c r="E3080" s="31" t="s">
        <v>19</v>
      </c>
      <c r="F3080" s="31" t="s">
        <v>6</v>
      </c>
      <c r="G3080" s="31">
        <v>7</v>
      </c>
      <c r="H3080" s="31">
        <v>3454</v>
      </c>
      <c r="I3080" s="31">
        <v>1.3405670999999999</v>
      </c>
      <c r="J3080" s="31">
        <v>1.4240360000000001</v>
      </c>
      <c r="K3080" s="31">
        <v>8.3468799999999996E-2</v>
      </c>
      <c r="L3080" s="31">
        <v>3.4058199999999997E-2</v>
      </c>
      <c r="M3080" s="31">
        <v>6.3250399999999998E-2</v>
      </c>
      <c r="N3080" s="31">
        <v>8.3468799999999996E-2</v>
      </c>
      <c r="O3080" s="31">
        <v>0.1036873</v>
      </c>
      <c r="P3080" s="31">
        <v>0.13287950000000001</v>
      </c>
      <c r="Q3080" s="31">
        <v>66.549869999999999</v>
      </c>
      <c r="R3080">
        <v>3.8555300000000001E-2</v>
      </c>
      <c r="S3080" t="s">
        <v>20810</v>
      </c>
      <c r="T3080">
        <v>-0.24929180000000001</v>
      </c>
    </row>
    <row r="3081" spans="1:20" x14ac:dyDescent="0.25">
      <c r="A3081" s="31" t="s">
        <v>1565</v>
      </c>
      <c r="B3081" s="31" t="s">
        <v>67</v>
      </c>
      <c r="C3081" s="31" t="s">
        <v>4</v>
      </c>
      <c r="D3081" s="31" t="s">
        <v>63</v>
      </c>
      <c r="E3081" s="31" t="s">
        <v>19</v>
      </c>
      <c r="F3081" s="31" t="s">
        <v>6</v>
      </c>
      <c r="G3081" s="31">
        <v>8</v>
      </c>
      <c r="H3081" s="31">
        <v>3454</v>
      </c>
      <c r="I3081" s="31">
        <v>1.5011452000000001</v>
      </c>
      <c r="J3081" s="31">
        <v>1.60171</v>
      </c>
      <c r="K3081" s="31">
        <v>0.10056519999999999</v>
      </c>
      <c r="L3081" s="31">
        <v>4.4607399999999998E-2</v>
      </c>
      <c r="M3081" s="31">
        <v>7.7667700000000006E-2</v>
      </c>
      <c r="N3081" s="31">
        <v>0.10056519999999999</v>
      </c>
      <c r="O3081" s="31">
        <v>0.12346269999999999</v>
      </c>
      <c r="P3081" s="31">
        <v>0.156523</v>
      </c>
      <c r="Q3081" s="31">
        <v>68.449860000000001</v>
      </c>
      <c r="R3081">
        <v>4.3664099999999997E-2</v>
      </c>
      <c r="S3081" t="s">
        <v>20810</v>
      </c>
      <c r="T3081">
        <v>-0.24929180000000001</v>
      </c>
    </row>
    <row r="3082" spans="1:20" x14ac:dyDescent="0.25">
      <c r="A3082" s="31" t="s">
        <v>1566</v>
      </c>
      <c r="B3082" s="31" t="s">
        <v>67</v>
      </c>
      <c r="C3082" s="31" t="s">
        <v>4</v>
      </c>
      <c r="D3082" s="31" t="s">
        <v>63</v>
      </c>
      <c r="E3082" s="31" t="s">
        <v>19</v>
      </c>
      <c r="F3082" s="31" t="s">
        <v>6</v>
      </c>
      <c r="G3082" s="31">
        <v>9</v>
      </c>
      <c r="H3082" s="31">
        <v>3454</v>
      </c>
      <c r="I3082" s="31">
        <v>1.5705681</v>
      </c>
      <c r="J3082" s="31">
        <v>1.6731320000000001</v>
      </c>
      <c r="K3082" s="31">
        <v>0.1025643</v>
      </c>
      <c r="L3082" s="31">
        <v>4.3691199999999999E-2</v>
      </c>
      <c r="M3082" s="31">
        <v>7.8473899999999999E-2</v>
      </c>
      <c r="N3082" s="31">
        <v>0.1025643</v>
      </c>
      <c r="O3082" s="31">
        <v>0.12665460000000001</v>
      </c>
      <c r="P3082" s="31">
        <v>0.16143730000000001</v>
      </c>
      <c r="Q3082" s="31">
        <v>71.774810000000002</v>
      </c>
      <c r="R3082">
        <v>4.5938899999999998E-2</v>
      </c>
      <c r="S3082" t="s">
        <v>20810</v>
      </c>
      <c r="T3082">
        <v>-0.24929180000000001</v>
      </c>
    </row>
    <row r="3083" spans="1:20" x14ac:dyDescent="0.25">
      <c r="A3083" s="31" t="s">
        <v>1567</v>
      </c>
      <c r="B3083" s="31" t="s">
        <v>67</v>
      </c>
      <c r="C3083" s="31" t="s">
        <v>4</v>
      </c>
      <c r="D3083" s="31" t="s">
        <v>63</v>
      </c>
      <c r="E3083" s="31" t="s">
        <v>19</v>
      </c>
      <c r="F3083" s="31" t="s">
        <v>6</v>
      </c>
      <c r="G3083" s="31">
        <v>10</v>
      </c>
      <c r="H3083" s="31">
        <v>3454</v>
      </c>
      <c r="I3083" s="31">
        <v>1.5619358000000001</v>
      </c>
      <c r="J3083" s="31">
        <v>1.643413</v>
      </c>
      <c r="K3083" s="31">
        <v>8.1476900000000005E-2</v>
      </c>
      <c r="L3083" s="31">
        <v>2.3510300000000001E-2</v>
      </c>
      <c r="M3083" s="31">
        <v>5.77574E-2</v>
      </c>
      <c r="N3083" s="31">
        <v>8.1476900000000005E-2</v>
      </c>
      <c r="O3083" s="31">
        <v>0.10519630000000001</v>
      </c>
      <c r="P3083" s="31">
        <v>0.1394435</v>
      </c>
      <c r="Q3083" s="31">
        <v>75.274879999999996</v>
      </c>
      <c r="R3083">
        <v>4.5231599999999997E-2</v>
      </c>
      <c r="S3083" t="s">
        <v>20810</v>
      </c>
      <c r="T3083">
        <v>-0.24929180000000001</v>
      </c>
    </row>
    <row r="3084" spans="1:20" x14ac:dyDescent="0.25">
      <c r="A3084" s="31" t="s">
        <v>1568</v>
      </c>
      <c r="B3084" s="31" t="s">
        <v>67</v>
      </c>
      <c r="C3084" s="31" t="s">
        <v>4</v>
      </c>
      <c r="D3084" s="31" t="s">
        <v>63</v>
      </c>
      <c r="E3084" s="31" t="s">
        <v>19</v>
      </c>
      <c r="F3084" s="31" t="s">
        <v>6</v>
      </c>
      <c r="G3084" s="31">
        <v>11</v>
      </c>
      <c r="H3084" s="31">
        <v>3454</v>
      </c>
      <c r="I3084" s="31">
        <v>1.5064154999999999</v>
      </c>
      <c r="J3084" s="31">
        <v>1.554538</v>
      </c>
      <c r="K3084" s="31">
        <v>4.8123100000000002E-2</v>
      </c>
      <c r="L3084" s="31">
        <v>-9.5045000000000008E-3</v>
      </c>
      <c r="M3084" s="31">
        <v>2.45423E-2</v>
      </c>
      <c r="N3084" s="31">
        <v>4.8123100000000002E-2</v>
      </c>
      <c r="O3084" s="31">
        <v>7.1703799999999998E-2</v>
      </c>
      <c r="P3084" s="31">
        <v>0.1057506</v>
      </c>
      <c r="Q3084" s="31">
        <v>78.674890000000005</v>
      </c>
      <c r="R3084">
        <v>4.4967E-2</v>
      </c>
      <c r="S3084" t="s">
        <v>20810</v>
      </c>
      <c r="T3084">
        <v>-0.24929180000000001</v>
      </c>
    </row>
    <row r="3085" spans="1:20" x14ac:dyDescent="0.25">
      <c r="A3085" s="31" t="s">
        <v>1569</v>
      </c>
      <c r="B3085" s="31" t="s">
        <v>67</v>
      </c>
      <c r="C3085" s="31" t="s">
        <v>4</v>
      </c>
      <c r="D3085" s="31" t="s">
        <v>63</v>
      </c>
      <c r="E3085" s="31" t="s">
        <v>19</v>
      </c>
      <c r="F3085" s="31" t="s">
        <v>6</v>
      </c>
      <c r="G3085" s="31">
        <v>12</v>
      </c>
      <c r="H3085" s="31">
        <v>3454</v>
      </c>
      <c r="I3085" s="31">
        <v>1.427638</v>
      </c>
      <c r="J3085" s="31">
        <v>1.4316</v>
      </c>
      <c r="K3085" s="31">
        <v>3.9620999999999996E-3</v>
      </c>
      <c r="L3085" s="31">
        <v>-5.2401000000000003E-2</v>
      </c>
      <c r="M3085" s="31">
        <v>-1.9101199999999999E-2</v>
      </c>
      <c r="N3085" s="31">
        <v>3.9620999999999996E-3</v>
      </c>
      <c r="O3085" s="31">
        <v>2.7025400000000002E-2</v>
      </c>
      <c r="P3085" s="31">
        <v>6.0325200000000002E-2</v>
      </c>
      <c r="Q3085" s="31">
        <v>81.849869999999996</v>
      </c>
      <c r="R3085">
        <v>4.39803E-2</v>
      </c>
      <c r="S3085" t="s">
        <v>20810</v>
      </c>
      <c r="T3085">
        <v>-0.24929180000000001</v>
      </c>
    </row>
    <row r="3086" spans="1:20" x14ac:dyDescent="0.25">
      <c r="A3086" s="31" t="s">
        <v>1570</v>
      </c>
      <c r="B3086" s="31" t="s">
        <v>67</v>
      </c>
      <c r="C3086" s="31" t="s">
        <v>4</v>
      </c>
      <c r="D3086" s="31" t="s">
        <v>63</v>
      </c>
      <c r="E3086" s="31" t="s">
        <v>19</v>
      </c>
      <c r="F3086" s="31" t="s">
        <v>6</v>
      </c>
      <c r="G3086" s="31">
        <v>13</v>
      </c>
      <c r="H3086" s="31">
        <v>3454</v>
      </c>
      <c r="I3086" s="31">
        <v>1.3226879</v>
      </c>
      <c r="J3086" s="31">
        <v>1.507414</v>
      </c>
      <c r="K3086" s="31">
        <v>0.18472620000000001</v>
      </c>
      <c r="L3086" s="31">
        <v>0.12798580000000001</v>
      </c>
      <c r="M3086" s="31">
        <v>0.1615085</v>
      </c>
      <c r="N3086" s="31">
        <v>0.18472620000000001</v>
      </c>
      <c r="O3086" s="31">
        <v>0.20794389999999999</v>
      </c>
      <c r="P3086" s="31">
        <v>0.2414666</v>
      </c>
      <c r="Q3086" s="31">
        <v>84.599819999999994</v>
      </c>
      <c r="R3086">
        <v>4.4274800000000003E-2</v>
      </c>
      <c r="S3086" t="s">
        <v>20810</v>
      </c>
      <c r="T3086">
        <v>0.81955009999999995</v>
      </c>
    </row>
    <row r="3087" spans="1:20" x14ac:dyDescent="0.25">
      <c r="A3087" s="31" t="s">
        <v>1571</v>
      </c>
      <c r="B3087" s="31" t="s">
        <v>67</v>
      </c>
      <c r="C3087" s="31" t="s">
        <v>4</v>
      </c>
      <c r="D3087" s="31" t="s">
        <v>63</v>
      </c>
      <c r="E3087" s="31" t="s">
        <v>19</v>
      </c>
      <c r="F3087" s="31" t="s">
        <v>6</v>
      </c>
      <c r="G3087" s="31">
        <v>14</v>
      </c>
      <c r="H3087" s="31">
        <v>3454</v>
      </c>
      <c r="I3087" s="31">
        <v>1.3897765</v>
      </c>
      <c r="J3087" s="31">
        <v>1.6509309999999999</v>
      </c>
      <c r="K3087" s="31">
        <v>0.26115440000000001</v>
      </c>
      <c r="L3087" s="31">
        <v>0.2001733</v>
      </c>
      <c r="M3087" s="31">
        <v>0.23620150000000001</v>
      </c>
      <c r="N3087" s="31">
        <v>0.26115440000000001</v>
      </c>
      <c r="O3087" s="31">
        <v>0.28610740000000001</v>
      </c>
      <c r="P3087" s="31">
        <v>0.32213560000000002</v>
      </c>
      <c r="Q3087" s="31">
        <v>87.124859999999998</v>
      </c>
      <c r="R3087">
        <v>4.7583800000000002E-2</v>
      </c>
      <c r="S3087" t="s">
        <v>20810</v>
      </c>
      <c r="T3087">
        <v>0.81955009999999995</v>
      </c>
    </row>
    <row r="3088" spans="1:20" x14ac:dyDescent="0.25">
      <c r="A3088" s="31" t="s">
        <v>1572</v>
      </c>
      <c r="B3088" s="31" t="s">
        <v>67</v>
      </c>
      <c r="C3088" s="31" t="s">
        <v>4</v>
      </c>
      <c r="D3088" s="31" t="s">
        <v>63</v>
      </c>
      <c r="E3088" s="31" t="s">
        <v>19</v>
      </c>
      <c r="F3088" s="31" t="s">
        <v>6</v>
      </c>
      <c r="G3088" s="31">
        <v>15</v>
      </c>
      <c r="H3088" s="31">
        <v>3454</v>
      </c>
      <c r="I3088" s="31">
        <v>1.5550527999999999</v>
      </c>
      <c r="J3088" s="31">
        <v>1.83632</v>
      </c>
      <c r="K3088" s="31">
        <v>0.28126699999999999</v>
      </c>
      <c r="L3088" s="31">
        <v>0.21448490000000001</v>
      </c>
      <c r="M3088" s="31">
        <v>0.25394030000000001</v>
      </c>
      <c r="N3088" s="31">
        <v>0.28126699999999999</v>
      </c>
      <c r="O3088" s="31">
        <v>0.30859360000000002</v>
      </c>
      <c r="P3088" s="31">
        <v>0.348049</v>
      </c>
      <c r="Q3088" s="31">
        <v>89.349909999999994</v>
      </c>
      <c r="R3088">
        <v>5.2110299999999998E-2</v>
      </c>
      <c r="S3088" t="s">
        <v>20810</v>
      </c>
      <c r="T3088">
        <v>0.81955009999999995</v>
      </c>
    </row>
    <row r="3089" spans="1:20" x14ac:dyDescent="0.25">
      <c r="A3089" s="31" t="s">
        <v>1573</v>
      </c>
      <c r="B3089" s="31" t="s">
        <v>67</v>
      </c>
      <c r="C3089" s="31" t="s">
        <v>4</v>
      </c>
      <c r="D3089" s="31" t="s">
        <v>63</v>
      </c>
      <c r="E3089" s="31" t="s">
        <v>19</v>
      </c>
      <c r="F3089" s="31" t="s">
        <v>6</v>
      </c>
      <c r="G3089" s="31">
        <v>16</v>
      </c>
      <c r="H3089" s="31">
        <v>3454</v>
      </c>
      <c r="I3089" s="31">
        <v>1.7344438</v>
      </c>
      <c r="J3089" s="31">
        <v>2.0683569999999998</v>
      </c>
      <c r="K3089" s="31">
        <v>0.33391340000000003</v>
      </c>
      <c r="L3089" s="31">
        <v>0.26182060000000001</v>
      </c>
      <c r="M3089" s="31">
        <v>0.30441360000000001</v>
      </c>
      <c r="N3089" s="31">
        <v>0.33391340000000003</v>
      </c>
      <c r="O3089" s="31">
        <v>0.36341319999999999</v>
      </c>
      <c r="P3089" s="31">
        <v>0.40600629999999999</v>
      </c>
      <c r="Q3089" s="31">
        <v>91.12482</v>
      </c>
      <c r="R3089">
        <v>5.6254400000000003E-2</v>
      </c>
      <c r="S3089" t="s">
        <v>20810</v>
      </c>
      <c r="T3089">
        <v>0.81955009999999995</v>
      </c>
    </row>
    <row r="3090" spans="1:20" x14ac:dyDescent="0.25">
      <c r="A3090" s="31" t="s">
        <v>1574</v>
      </c>
      <c r="B3090" s="31" t="s">
        <v>67</v>
      </c>
      <c r="C3090" s="31" t="s">
        <v>4</v>
      </c>
      <c r="D3090" s="31" t="s">
        <v>63</v>
      </c>
      <c r="E3090" s="31" t="s">
        <v>19</v>
      </c>
      <c r="F3090" s="31" t="s">
        <v>6</v>
      </c>
      <c r="G3090" s="31">
        <v>17</v>
      </c>
      <c r="H3090" s="31">
        <v>3454</v>
      </c>
      <c r="I3090" s="31">
        <v>1.9315051999999999</v>
      </c>
      <c r="J3090" s="31">
        <v>2.2757420000000002</v>
      </c>
      <c r="K3090" s="31">
        <v>0.34423670000000001</v>
      </c>
      <c r="L3090" s="31">
        <v>0.26856000000000002</v>
      </c>
      <c r="M3090" s="31">
        <v>0.3132704</v>
      </c>
      <c r="N3090" s="31">
        <v>0.34423670000000001</v>
      </c>
      <c r="O3090" s="31">
        <v>0.37520300000000001</v>
      </c>
      <c r="P3090" s="31">
        <v>0.41991339999999999</v>
      </c>
      <c r="Q3090" s="31">
        <v>91.849800000000002</v>
      </c>
      <c r="R3090">
        <v>5.9050900000000003E-2</v>
      </c>
      <c r="S3090" t="s">
        <v>20810</v>
      </c>
      <c r="T3090">
        <v>0.81955009999999995</v>
      </c>
    </row>
    <row r="3091" spans="1:20" x14ac:dyDescent="0.25">
      <c r="A3091" s="31" t="s">
        <v>1575</v>
      </c>
      <c r="B3091" s="31" t="s">
        <v>67</v>
      </c>
      <c r="C3091" s="31" t="s">
        <v>4</v>
      </c>
      <c r="D3091" s="31" t="s">
        <v>63</v>
      </c>
      <c r="E3091" s="31" t="s">
        <v>19</v>
      </c>
      <c r="F3091" s="31" t="s">
        <v>6</v>
      </c>
      <c r="G3091" s="31">
        <v>18</v>
      </c>
      <c r="H3091" s="31">
        <v>3454</v>
      </c>
      <c r="I3091" s="31">
        <v>2.1444337999999998</v>
      </c>
      <c r="J3091" s="31">
        <v>2.4488720000000002</v>
      </c>
      <c r="K3091" s="31">
        <v>0.30443799999999999</v>
      </c>
      <c r="L3091" s="31">
        <v>0.22604959999999999</v>
      </c>
      <c r="M3091" s="31">
        <v>0.2723621</v>
      </c>
      <c r="N3091" s="31">
        <v>0.30443799999999999</v>
      </c>
      <c r="O3091" s="31">
        <v>0.33651389999999998</v>
      </c>
      <c r="P3091" s="31">
        <v>0.38282640000000001</v>
      </c>
      <c r="Q3091" s="31">
        <v>91.799800000000005</v>
      </c>
      <c r="R3091">
        <v>6.11668E-2</v>
      </c>
      <c r="S3091" t="s">
        <v>20810</v>
      </c>
      <c r="T3091">
        <v>0.81955009999999995</v>
      </c>
    </row>
    <row r="3092" spans="1:20" x14ac:dyDescent="0.25">
      <c r="A3092" s="31" t="s">
        <v>1576</v>
      </c>
      <c r="B3092" s="31" t="s">
        <v>67</v>
      </c>
      <c r="C3092" s="31" t="s">
        <v>4</v>
      </c>
      <c r="D3092" s="31" t="s">
        <v>63</v>
      </c>
      <c r="E3092" s="31" t="s">
        <v>19</v>
      </c>
      <c r="F3092" s="31" t="s">
        <v>6</v>
      </c>
      <c r="G3092" s="31">
        <v>19</v>
      </c>
      <c r="H3092" s="31">
        <v>3454</v>
      </c>
      <c r="I3092" s="31">
        <v>2.4329646999999999</v>
      </c>
      <c r="J3092" s="31">
        <v>2.4070499999999999</v>
      </c>
      <c r="K3092" s="31">
        <v>-2.5914699999999999E-2</v>
      </c>
      <c r="L3092" s="31">
        <v>-0.1062987</v>
      </c>
      <c r="M3092" s="31">
        <v>-5.8807199999999997E-2</v>
      </c>
      <c r="N3092" s="31">
        <v>-2.5914699999999999E-2</v>
      </c>
      <c r="O3092" s="31">
        <v>6.9776999999999999E-3</v>
      </c>
      <c r="P3092" s="31">
        <v>5.4469200000000002E-2</v>
      </c>
      <c r="Q3092" s="31">
        <v>90.574809999999999</v>
      </c>
      <c r="R3092">
        <v>6.2723899999999999E-2</v>
      </c>
      <c r="S3092" t="s">
        <v>20810</v>
      </c>
      <c r="T3092">
        <v>-0.24929180000000001</v>
      </c>
    </row>
    <row r="3093" spans="1:20" x14ac:dyDescent="0.25">
      <c r="A3093" s="31" t="s">
        <v>1577</v>
      </c>
      <c r="B3093" s="31" t="s">
        <v>67</v>
      </c>
      <c r="C3093" s="31" t="s">
        <v>4</v>
      </c>
      <c r="D3093" s="31" t="s">
        <v>63</v>
      </c>
      <c r="E3093" s="31" t="s">
        <v>19</v>
      </c>
      <c r="F3093" s="31" t="s">
        <v>6</v>
      </c>
      <c r="G3093" s="31">
        <v>20</v>
      </c>
      <c r="H3093" s="31">
        <v>3454</v>
      </c>
      <c r="I3093" s="31">
        <v>2.4165578999999999</v>
      </c>
      <c r="J3093" s="31">
        <v>2.4227650000000001</v>
      </c>
      <c r="K3093" s="31">
        <v>6.2066999999999999E-3</v>
      </c>
      <c r="L3093" s="31">
        <v>-7.1118700000000007E-2</v>
      </c>
      <c r="M3093" s="31">
        <v>-2.54343E-2</v>
      </c>
      <c r="N3093" s="31">
        <v>6.2066999999999999E-3</v>
      </c>
      <c r="O3093" s="31">
        <v>3.7847600000000002E-2</v>
      </c>
      <c r="P3093" s="31">
        <v>8.3531999999999995E-2</v>
      </c>
      <c r="Q3093" s="31">
        <v>88.799819999999997</v>
      </c>
      <c r="R3093">
        <v>6.0337300000000003E-2</v>
      </c>
      <c r="S3093" t="s">
        <v>20810</v>
      </c>
      <c r="T3093">
        <v>-0.24929180000000001</v>
      </c>
    </row>
    <row r="3094" spans="1:20" x14ac:dyDescent="0.25">
      <c r="A3094" s="31" t="s">
        <v>1578</v>
      </c>
      <c r="B3094" s="31" t="s">
        <v>67</v>
      </c>
      <c r="C3094" s="31" t="s">
        <v>4</v>
      </c>
      <c r="D3094" s="31" t="s">
        <v>63</v>
      </c>
      <c r="E3094" s="31" t="s">
        <v>19</v>
      </c>
      <c r="F3094" s="31" t="s">
        <v>6</v>
      </c>
      <c r="G3094" s="31">
        <v>21</v>
      </c>
      <c r="H3094" s="31">
        <v>3454</v>
      </c>
      <c r="I3094" s="31">
        <v>2.3379683</v>
      </c>
      <c r="J3094" s="31">
        <v>2.355648</v>
      </c>
      <c r="K3094" s="31">
        <v>1.7679199999999999E-2</v>
      </c>
      <c r="L3094" s="31">
        <v>-5.5068699999999998E-2</v>
      </c>
      <c r="M3094" s="31">
        <v>-1.2088700000000001E-2</v>
      </c>
      <c r="N3094" s="31">
        <v>1.7679199999999999E-2</v>
      </c>
      <c r="O3094" s="31">
        <v>4.7447000000000003E-2</v>
      </c>
      <c r="P3094" s="31">
        <v>9.0426999999999993E-2</v>
      </c>
      <c r="Q3094" s="31">
        <v>86.249790000000004</v>
      </c>
      <c r="R3094">
        <v>5.6765400000000001E-2</v>
      </c>
      <c r="S3094" t="s">
        <v>20810</v>
      </c>
      <c r="T3094">
        <v>-0.24929180000000001</v>
      </c>
    </row>
    <row r="3095" spans="1:20" x14ac:dyDescent="0.25">
      <c r="A3095" s="31" t="s">
        <v>1579</v>
      </c>
      <c r="B3095" s="31" t="s">
        <v>67</v>
      </c>
      <c r="C3095" s="31" t="s">
        <v>4</v>
      </c>
      <c r="D3095" s="31" t="s">
        <v>63</v>
      </c>
      <c r="E3095" s="31" t="s">
        <v>19</v>
      </c>
      <c r="F3095" s="31" t="s">
        <v>6</v>
      </c>
      <c r="G3095" s="31">
        <v>22</v>
      </c>
      <c r="H3095" s="31">
        <v>3454</v>
      </c>
      <c r="I3095" s="31">
        <v>2.1586842000000002</v>
      </c>
      <c r="J3095" s="31">
        <v>2.1583230000000002</v>
      </c>
      <c r="K3095" s="31">
        <v>-3.612E-4</v>
      </c>
      <c r="L3095" s="31">
        <v>-7.0605299999999996E-2</v>
      </c>
      <c r="M3095" s="31">
        <v>-2.9104499999999998E-2</v>
      </c>
      <c r="N3095" s="31">
        <v>-3.612E-4</v>
      </c>
      <c r="O3095" s="31">
        <v>2.83821E-2</v>
      </c>
      <c r="P3095" s="31">
        <v>6.9882899999999998E-2</v>
      </c>
      <c r="Q3095" s="31">
        <v>83.674760000000006</v>
      </c>
      <c r="R3095">
        <v>5.4811699999999998E-2</v>
      </c>
      <c r="S3095" t="s">
        <v>20810</v>
      </c>
      <c r="T3095">
        <v>-0.24929180000000001</v>
      </c>
    </row>
    <row r="3096" spans="1:20" x14ac:dyDescent="0.25">
      <c r="A3096" s="31" t="s">
        <v>1580</v>
      </c>
      <c r="B3096" s="31" t="s">
        <v>67</v>
      </c>
      <c r="C3096" s="31" t="s">
        <v>4</v>
      </c>
      <c r="D3096" s="31" t="s">
        <v>63</v>
      </c>
      <c r="E3096" s="31" t="s">
        <v>19</v>
      </c>
      <c r="F3096" s="31" t="s">
        <v>6</v>
      </c>
      <c r="G3096" s="31">
        <v>23</v>
      </c>
      <c r="H3096" s="31">
        <v>3454</v>
      </c>
      <c r="I3096" s="31">
        <v>1.7999499000000001</v>
      </c>
      <c r="J3096" s="31">
        <v>1.7862340000000001</v>
      </c>
      <c r="K3096" s="31">
        <v>-1.37158E-2</v>
      </c>
      <c r="L3096" s="31">
        <v>-7.8491000000000005E-2</v>
      </c>
      <c r="M3096" s="31">
        <v>-4.0221300000000001E-2</v>
      </c>
      <c r="N3096" s="31">
        <v>-1.37158E-2</v>
      </c>
      <c r="O3096" s="31">
        <v>1.27896E-2</v>
      </c>
      <c r="P3096" s="31">
        <v>5.1059300000000002E-2</v>
      </c>
      <c r="Q3096" s="31">
        <v>81.12482</v>
      </c>
      <c r="R3096">
        <v>5.05443E-2</v>
      </c>
      <c r="S3096" t="s">
        <v>20810</v>
      </c>
      <c r="T3096">
        <v>-0.24929180000000001</v>
      </c>
    </row>
    <row r="3097" spans="1:20" x14ac:dyDescent="0.25">
      <c r="A3097" s="31" t="s">
        <v>1581</v>
      </c>
      <c r="B3097" s="31" t="s">
        <v>67</v>
      </c>
      <c r="C3097" s="31" t="s">
        <v>4</v>
      </c>
      <c r="D3097" s="31" t="s">
        <v>63</v>
      </c>
      <c r="E3097" s="31" t="s">
        <v>19</v>
      </c>
      <c r="F3097" s="31" t="s">
        <v>6</v>
      </c>
      <c r="G3097" s="31">
        <v>24</v>
      </c>
      <c r="H3097" s="31">
        <v>3454</v>
      </c>
      <c r="I3097" s="31">
        <v>1.4493742999999999</v>
      </c>
      <c r="J3097" s="31">
        <v>1.439365</v>
      </c>
      <c r="K3097" s="31">
        <v>-1.0009000000000001E-2</v>
      </c>
      <c r="L3097" s="31">
        <v>-6.6946900000000004E-2</v>
      </c>
      <c r="M3097" s="31">
        <v>-3.3307499999999997E-2</v>
      </c>
      <c r="N3097" s="31">
        <v>-1.0009000000000001E-2</v>
      </c>
      <c r="O3097" s="31">
        <v>1.3289499999999999E-2</v>
      </c>
      <c r="P3097" s="31">
        <v>4.6928900000000003E-2</v>
      </c>
      <c r="Q3097" s="31">
        <v>78.174909999999997</v>
      </c>
      <c r="R3097">
        <v>4.44289E-2</v>
      </c>
      <c r="S3097" t="s">
        <v>20810</v>
      </c>
      <c r="T3097">
        <v>-0.24929180000000001</v>
      </c>
    </row>
    <row r="3098" spans="1:20" x14ac:dyDescent="0.25">
      <c r="A3098" s="31" t="s">
        <v>2134</v>
      </c>
      <c r="B3098" s="31" t="s">
        <v>67</v>
      </c>
      <c r="C3098" s="31" t="s">
        <v>4</v>
      </c>
      <c r="D3098" s="31" t="s">
        <v>64</v>
      </c>
      <c r="E3098" s="31" t="s">
        <v>19</v>
      </c>
      <c r="F3098" s="31" t="s">
        <v>6</v>
      </c>
      <c r="G3098" s="31">
        <v>1</v>
      </c>
      <c r="H3098" s="31">
        <v>3581</v>
      </c>
      <c r="I3098" s="31">
        <v>0.73530026000000004</v>
      </c>
      <c r="J3098" s="31">
        <v>0.86354569999999997</v>
      </c>
      <c r="K3098" s="31">
        <v>0.12824550000000001</v>
      </c>
      <c r="L3098" s="31">
        <v>-6.2719999999999996E-4</v>
      </c>
      <c r="M3098" s="31">
        <v>7.5511800000000004E-2</v>
      </c>
      <c r="N3098" s="31">
        <v>0.12824550000000001</v>
      </c>
      <c r="O3098" s="31">
        <v>0.1809791</v>
      </c>
      <c r="P3098" s="31">
        <v>0.25711810000000002</v>
      </c>
      <c r="Q3098" s="31">
        <v>56.264580000000002</v>
      </c>
      <c r="R3098">
        <v>0.10055989999999999</v>
      </c>
      <c r="S3098" t="s">
        <v>20810</v>
      </c>
      <c r="T3098">
        <v>1.310398</v>
      </c>
    </row>
    <row r="3099" spans="1:20" x14ac:dyDescent="0.25">
      <c r="A3099" s="31" t="s">
        <v>2135</v>
      </c>
      <c r="B3099" s="31" t="s">
        <v>67</v>
      </c>
      <c r="C3099" s="31" t="s">
        <v>4</v>
      </c>
      <c r="D3099" s="31" t="s">
        <v>64</v>
      </c>
      <c r="E3099" s="31" t="s">
        <v>19</v>
      </c>
      <c r="F3099" s="31" t="s">
        <v>6</v>
      </c>
      <c r="G3099" s="31">
        <v>2</v>
      </c>
      <c r="H3099" s="31">
        <v>3581</v>
      </c>
      <c r="I3099" s="31">
        <v>0.67912220000000001</v>
      </c>
      <c r="J3099" s="31">
        <v>0.81091950000000002</v>
      </c>
      <c r="K3099" s="31">
        <v>0.13179730000000001</v>
      </c>
      <c r="L3099" s="31">
        <v>3.0531999999999998E-3</v>
      </c>
      <c r="M3099" s="31">
        <v>7.9116199999999998E-2</v>
      </c>
      <c r="N3099" s="31">
        <v>0.13179730000000001</v>
      </c>
      <c r="O3099" s="31">
        <v>0.18447830000000001</v>
      </c>
      <c r="P3099" s="31">
        <v>0.26054139999999998</v>
      </c>
      <c r="Q3099" s="31">
        <v>55.423360000000002</v>
      </c>
      <c r="R3099">
        <v>0.1004596</v>
      </c>
      <c r="S3099" t="s">
        <v>20810</v>
      </c>
      <c r="T3099">
        <v>1.310398</v>
      </c>
    </row>
    <row r="3100" spans="1:20" x14ac:dyDescent="0.25">
      <c r="A3100" s="31" t="s">
        <v>2136</v>
      </c>
      <c r="B3100" s="31" t="s">
        <v>67</v>
      </c>
      <c r="C3100" s="31" t="s">
        <v>4</v>
      </c>
      <c r="D3100" s="31" t="s">
        <v>64</v>
      </c>
      <c r="E3100" s="31" t="s">
        <v>19</v>
      </c>
      <c r="F3100" s="31" t="s">
        <v>6</v>
      </c>
      <c r="G3100" s="31">
        <v>3</v>
      </c>
      <c r="H3100" s="31">
        <v>3581</v>
      </c>
      <c r="I3100" s="31">
        <v>0.63713520999999995</v>
      </c>
      <c r="J3100" s="31">
        <v>0.7987744</v>
      </c>
      <c r="K3100" s="31">
        <v>0.16163910000000001</v>
      </c>
      <c r="L3100" s="31">
        <v>3.5720099999999998E-2</v>
      </c>
      <c r="M3100" s="31">
        <v>0.11011410000000001</v>
      </c>
      <c r="N3100" s="31">
        <v>0.16163910000000001</v>
      </c>
      <c r="O3100" s="31">
        <v>0.2131642</v>
      </c>
      <c r="P3100" s="31">
        <v>0.28755819999999999</v>
      </c>
      <c r="Q3100" s="31">
        <v>54.657290000000003</v>
      </c>
      <c r="R3100">
        <v>9.8255200000000001E-2</v>
      </c>
      <c r="S3100" t="s">
        <v>20810</v>
      </c>
      <c r="T3100">
        <v>1.310398</v>
      </c>
    </row>
    <row r="3101" spans="1:20" x14ac:dyDescent="0.25">
      <c r="A3101" s="31" t="s">
        <v>2137</v>
      </c>
      <c r="B3101" s="31" t="s">
        <v>67</v>
      </c>
      <c r="C3101" s="31" t="s">
        <v>4</v>
      </c>
      <c r="D3101" s="31" t="s">
        <v>64</v>
      </c>
      <c r="E3101" s="31" t="s">
        <v>19</v>
      </c>
      <c r="F3101" s="31" t="s">
        <v>6</v>
      </c>
      <c r="G3101" s="31">
        <v>4</v>
      </c>
      <c r="H3101" s="31">
        <v>3581</v>
      </c>
      <c r="I3101" s="31">
        <v>0.64616925999999997</v>
      </c>
      <c r="J3101" s="31">
        <v>0.77701249999999999</v>
      </c>
      <c r="K3101" s="31">
        <v>0.13084319999999999</v>
      </c>
      <c r="L3101" s="31">
        <v>5.7927999999999999E-3</v>
      </c>
      <c r="M3101" s="31">
        <v>7.9673599999999997E-2</v>
      </c>
      <c r="N3101" s="31">
        <v>0.13084319999999999</v>
      </c>
      <c r="O3101" s="31">
        <v>0.1820128</v>
      </c>
      <c r="P3101" s="31">
        <v>0.2558936</v>
      </c>
      <c r="Q3101" s="31">
        <v>54.246630000000003</v>
      </c>
      <c r="R3101">
        <v>9.7577300000000006E-2</v>
      </c>
      <c r="S3101" t="s">
        <v>20810</v>
      </c>
      <c r="T3101">
        <v>1.310398</v>
      </c>
    </row>
    <row r="3102" spans="1:20" x14ac:dyDescent="0.25">
      <c r="A3102" s="31" t="s">
        <v>2138</v>
      </c>
      <c r="B3102" s="31" t="s">
        <v>67</v>
      </c>
      <c r="C3102" s="31" t="s">
        <v>4</v>
      </c>
      <c r="D3102" s="31" t="s">
        <v>64</v>
      </c>
      <c r="E3102" s="31" t="s">
        <v>19</v>
      </c>
      <c r="F3102" s="31" t="s">
        <v>6</v>
      </c>
      <c r="G3102" s="31">
        <v>5</v>
      </c>
      <c r="H3102" s="31">
        <v>3581</v>
      </c>
      <c r="I3102" s="31">
        <v>0.68240109000000004</v>
      </c>
      <c r="J3102" s="31">
        <v>0.77027210000000002</v>
      </c>
      <c r="K3102" s="31">
        <v>8.7871000000000005E-2</v>
      </c>
      <c r="L3102" s="31">
        <v>-3.7928400000000001E-2</v>
      </c>
      <c r="M3102" s="31">
        <v>3.6394900000000001E-2</v>
      </c>
      <c r="N3102" s="31">
        <v>8.7871000000000005E-2</v>
      </c>
      <c r="O3102" s="31">
        <v>0.1393472</v>
      </c>
      <c r="P3102" s="31">
        <v>0.21367050000000001</v>
      </c>
      <c r="Q3102" s="31">
        <v>53.665909999999997</v>
      </c>
      <c r="R3102">
        <v>9.8161799999999994E-2</v>
      </c>
      <c r="S3102" t="s">
        <v>20810</v>
      </c>
      <c r="T3102">
        <v>1.310398</v>
      </c>
    </row>
    <row r="3103" spans="1:20" x14ac:dyDescent="0.25">
      <c r="A3103" s="31" t="s">
        <v>2139</v>
      </c>
      <c r="B3103" s="31" t="s">
        <v>67</v>
      </c>
      <c r="C3103" s="31" t="s">
        <v>4</v>
      </c>
      <c r="D3103" s="31" t="s">
        <v>64</v>
      </c>
      <c r="E3103" s="31" t="s">
        <v>19</v>
      </c>
      <c r="F3103" s="31" t="s">
        <v>6</v>
      </c>
      <c r="G3103" s="31">
        <v>6</v>
      </c>
      <c r="H3103" s="31">
        <v>3581</v>
      </c>
      <c r="I3103" s="31">
        <v>0.78859119</v>
      </c>
      <c r="J3103" s="31">
        <v>0.80282929999999997</v>
      </c>
      <c r="K3103" s="31">
        <v>1.42381E-2</v>
      </c>
      <c r="L3103" s="31">
        <v>-0.1108619</v>
      </c>
      <c r="M3103" s="31">
        <v>-3.69518E-2</v>
      </c>
      <c r="N3103" s="31">
        <v>1.42381E-2</v>
      </c>
      <c r="O3103" s="31">
        <v>6.5428E-2</v>
      </c>
      <c r="P3103" s="31">
        <v>0.13933799999999999</v>
      </c>
      <c r="Q3103" s="31">
        <v>53.250309999999999</v>
      </c>
      <c r="R3103">
        <v>9.7615999999999994E-2</v>
      </c>
      <c r="S3103" t="s">
        <v>20810</v>
      </c>
      <c r="T3103">
        <v>1.310398</v>
      </c>
    </row>
    <row r="3104" spans="1:20" x14ac:dyDescent="0.25">
      <c r="A3104" s="31" t="s">
        <v>2140</v>
      </c>
      <c r="B3104" s="31" t="s">
        <v>67</v>
      </c>
      <c r="C3104" s="31" t="s">
        <v>4</v>
      </c>
      <c r="D3104" s="31" t="s">
        <v>64</v>
      </c>
      <c r="E3104" s="31" t="s">
        <v>19</v>
      </c>
      <c r="F3104" s="31" t="s">
        <v>6</v>
      </c>
      <c r="G3104" s="31">
        <v>7</v>
      </c>
      <c r="H3104" s="31">
        <v>3581</v>
      </c>
      <c r="I3104" s="31">
        <v>0.96080052999999999</v>
      </c>
      <c r="J3104" s="31">
        <v>0.81745299999999999</v>
      </c>
      <c r="K3104" s="31">
        <v>-0.14334749999999999</v>
      </c>
      <c r="L3104" s="31">
        <v>-0.24404609999999999</v>
      </c>
      <c r="M3104" s="31">
        <v>-0.18455260000000001</v>
      </c>
      <c r="N3104" s="31">
        <v>-0.14334749999999999</v>
      </c>
      <c r="O3104" s="31">
        <v>-0.1021425</v>
      </c>
      <c r="P3104" s="31">
        <v>-4.2648999999999999E-2</v>
      </c>
      <c r="Q3104" s="31">
        <v>53.58135</v>
      </c>
      <c r="R3104">
        <v>7.8575500000000006E-2</v>
      </c>
      <c r="S3104" t="s">
        <v>20810</v>
      </c>
      <c r="T3104">
        <v>1.310398</v>
      </c>
    </row>
    <row r="3105" spans="1:20" x14ac:dyDescent="0.25">
      <c r="A3105" s="31" t="s">
        <v>2141</v>
      </c>
      <c r="B3105" s="31" t="s">
        <v>67</v>
      </c>
      <c r="C3105" s="31" t="s">
        <v>4</v>
      </c>
      <c r="D3105" s="31" t="s">
        <v>64</v>
      </c>
      <c r="E3105" s="31" t="s">
        <v>19</v>
      </c>
      <c r="F3105" s="31" t="s">
        <v>6</v>
      </c>
      <c r="G3105" s="31">
        <v>8</v>
      </c>
      <c r="H3105" s="31">
        <v>3581</v>
      </c>
      <c r="I3105" s="31">
        <v>1.0556881</v>
      </c>
      <c r="J3105" s="31">
        <v>0.84122479999999999</v>
      </c>
      <c r="K3105" s="31">
        <v>-0.21446319999999999</v>
      </c>
      <c r="L3105" s="31">
        <v>-0.29889369999999998</v>
      </c>
      <c r="M3105" s="31">
        <v>-0.2490115</v>
      </c>
      <c r="N3105" s="31">
        <v>-0.21446319999999999</v>
      </c>
      <c r="O3105" s="31">
        <v>-0.17991489999999999</v>
      </c>
      <c r="P3105" s="31">
        <v>-0.1300327</v>
      </c>
      <c r="Q3105" s="31">
        <v>55.404539999999997</v>
      </c>
      <c r="R3105">
        <v>6.5881499999999996E-2</v>
      </c>
      <c r="S3105" t="s">
        <v>20810</v>
      </c>
      <c r="T3105">
        <v>1.310398</v>
      </c>
    </row>
    <row r="3106" spans="1:20" x14ac:dyDescent="0.25">
      <c r="A3106" s="31" t="s">
        <v>2142</v>
      </c>
      <c r="B3106" s="31" t="s">
        <v>67</v>
      </c>
      <c r="C3106" s="31" t="s">
        <v>4</v>
      </c>
      <c r="D3106" s="31" t="s">
        <v>64</v>
      </c>
      <c r="E3106" s="31" t="s">
        <v>19</v>
      </c>
      <c r="F3106" s="31" t="s">
        <v>6</v>
      </c>
      <c r="G3106" s="31">
        <v>9</v>
      </c>
      <c r="H3106" s="31">
        <v>3581</v>
      </c>
      <c r="I3106" s="31">
        <v>1.0879335999999999</v>
      </c>
      <c r="J3106" s="31">
        <v>0.77611180000000002</v>
      </c>
      <c r="K3106" s="31">
        <v>-0.31182179999999998</v>
      </c>
      <c r="L3106" s="31">
        <v>-0.38922299999999999</v>
      </c>
      <c r="M3106" s="31">
        <v>-0.34349380000000002</v>
      </c>
      <c r="N3106" s="31">
        <v>-0.31182179999999998</v>
      </c>
      <c r="O3106" s="31">
        <v>-0.28014990000000001</v>
      </c>
      <c r="P3106" s="31">
        <v>-0.23442060000000001</v>
      </c>
      <c r="Q3106" s="31">
        <v>57.61262</v>
      </c>
      <c r="R3106">
        <v>6.0396499999999999E-2</v>
      </c>
      <c r="S3106" t="s">
        <v>20810</v>
      </c>
      <c r="T3106">
        <v>1.310398</v>
      </c>
    </row>
    <row r="3107" spans="1:20" x14ac:dyDescent="0.25">
      <c r="A3107" s="31" t="s">
        <v>2143</v>
      </c>
      <c r="B3107" s="31" t="s">
        <v>67</v>
      </c>
      <c r="C3107" s="31" t="s">
        <v>4</v>
      </c>
      <c r="D3107" s="31" t="s">
        <v>64</v>
      </c>
      <c r="E3107" s="31" t="s">
        <v>19</v>
      </c>
      <c r="F3107" s="31" t="s">
        <v>6</v>
      </c>
      <c r="G3107" s="31">
        <v>10</v>
      </c>
      <c r="H3107" s="31">
        <v>3581</v>
      </c>
      <c r="I3107" s="31">
        <v>1.0576582000000001</v>
      </c>
      <c r="J3107" s="31">
        <v>0.78687839999999998</v>
      </c>
      <c r="K3107" s="31">
        <v>-0.27077980000000001</v>
      </c>
      <c r="L3107" s="31">
        <v>-0.34752850000000002</v>
      </c>
      <c r="M3107" s="31">
        <v>-0.30218479999999998</v>
      </c>
      <c r="N3107" s="31">
        <v>-0.27077980000000001</v>
      </c>
      <c r="O3107" s="31">
        <v>-0.2393749</v>
      </c>
      <c r="P3107" s="31">
        <v>-0.19403119999999999</v>
      </c>
      <c r="Q3107" s="31">
        <v>60.230089999999997</v>
      </c>
      <c r="R3107">
        <v>5.9887299999999997E-2</v>
      </c>
      <c r="S3107" t="s">
        <v>20810</v>
      </c>
      <c r="T3107">
        <v>1.310398</v>
      </c>
    </row>
    <row r="3108" spans="1:20" x14ac:dyDescent="0.25">
      <c r="A3108" s="31" t="s">
        <v>2144</v>
      </c>
      <c r="B3108" s="31" t="s">
        <v>67</v>
      </c>
      <c r="C3108" s="31" t="s">
        <v>4</v>
      </c>
      <c r="D3108" s="31" t="s">
        <v>64</v>
      </c>
      <c r="E3108" s="31" t="s">
        <v>19</v>
      </c>
      <c r="F3108" s="31" t="s">
        <v>6</v>
      </c>
      <c r="G3108" s="31">
        <v>11</v>
      </c>
      <c r="H3108" s="31">
        <v>3581</v>
      </c>
      <c r="I3108" s="31">
        <v>1.0359476999999999</v>
      </c>
      <c r="J3108" s="31">
        <v>0.83938489999999999</v>
      </c>
      <c r="K3108" s="31">
        <v>-0.19656280000000001</v>
      </c>
      <c r="L3108" s="31">
        <v>-0.27506449999999999</v>
      </c>
      <c r="M3108" s="31">
        <v>-0.2286851</v>
      </c>
      <c r="N3108" s="31">
        <v>-0.19656280000000001</v>
      </c>
      <c r="O3108" s="31">
        <v>-0.16444049999999999</v>
      </c>
      <c r="P3108" s="31">
        <v>-0.1180611</v>
      </c>
      <c r="Q3108" s="31">
        <v>63.227350000000001</v>
      </c>
      <c r="R3108">
        <v>6.1255200000000003E-2</v>
      </c>
      <c r="S3108" t="s">
        <v>20810</v>
      </c>
      <c r="T3108">
        <v>1.310398</v>
      </c>
    </row>
    <row r="3109" spans="1:20" x14ac:dyDescent="0.25">
      <c r="A3109" s="31" t="s">
        <v>2145</v>
      </c>
      <c r="B3109" s="31" t="s">
        <v>67</v>
      </c>
      <c r="C3109" s="31" t="s">
        <v>4</v>
      </c>
      <c r="D3109" s="31" t="s">
        <v>64</v>
      </c>
      <c r="E3109" s="31" t="s">
        <v>19</v>
      </c>
      <c r="F3109" s="31" t="s">
        <v>6</v>
      </c>
      <c r="G3109" s="31">
        <v>12</v>
      </c>
      <c r="H3109" s="31">
        <v>3581</v>
      </c>
      <c r="I3109" s="31">
        <v>0.97690175999999995</v>
      </c>
      <c r="J3109" s="31">
        <v>0.83812450000000005</v>
      </c>
      <c r="K3109" s="31">
        <v>-0.13877729999999999</v>
      </c>
      <c r="L3109" s="31">
        <v>-0.21306849999999999</v>
      </c>
      <c r="M3109" s="31">
        <v>-0.16917660000000001</v>
      </c>
      <c r="N3109" s="31">
        <v>-0.13877729999999999</v>
      </c>
      <c r="O3109" s="31">
        <v>-0.1083779</v>
      </c>
      <c r="P3109" s="31">
        <v>-6.4486000000000002E-2</v>
      </c>
      <c r="Q3109" s="31">
        <v>65.910420000000002</v>
      </c>
      <c r="R3109">
        <v>5.7969800000000002E-2</v>
      </c>
      <c r="S3109" t="s">
        <v>20810</v>
      </c>
      <c r="T3109">
        <v>1.310398</v>
      </c>
    </row>
    <row r="3110" spans="1:20" x14ac:dyDescent="0.25">
      <c r="A3110" s="31" t="s">
        <v>2146</v>
      </c>
      <c r="B3110" s="31" t="s">
        <v>67</v>
      </c>
      <c r="C3110" s="31" t="s">
        <v>4</v>
      </c>
      <c r="D3110" s="31" t="s">
        <v>64</v>
      </c>
      <c r="E3110" s="31" t="s">
        <v>19</v>
      </c>
      <c r="F3110" s="31" t="s">
        <v>6</v>
      </c>
      <c r="G3110" s="31">
        <v>13</v>
      </c>
      <c r="H3110" s="31">
        <v>3581</v>
      </c>
      <c r="I3110" s="31">
        <v>0.87253798999999999</v>
      </c>
      <c r="J3110" s="31">
        <v>0.86739670000000002</v>
      </c>
      <c r="K3110" s="31">
        <v>-5.1412999999999997E-3</v>
      </c>
      <c r="L3110" s="31">
        <v>-7.2206300000000001E-2</v>
      </c>
      <c r="M3110" s="31">
        <v>-3.2583800000000003E-2</v>
      </c>
      <c r="N3110" s="31">
        <v>-5.1412999999999997E-3</v>
      </c>
      <c r="O3110" s="31">
        <v>2.2301100000000001E-2</v>
      </c>
      <c r="P3110" s="31">
        <v>6.1923600000000002E-2</v>
      </c>
      <c r="Q3110" s="31">
        <v>67.912769999999995</v>
      </c>
      <c r="R3110">
        <v>5.2331000000000003E-2</v>
      </c>
      <c r="S3110" t="s">
        <v>20810</v>
      </c>
      <c r="T3110">
        <v>0.31169540000000001</v>
      </c>
    </row>
    <row r="3111" spans="1:20" x14ac:dyDescent="0.25">
      <c r="A3111" s="31" t="s">
        <v>2147</v>
      </c>
      <c r="B3111" s="31" t="s">
        <v>67</v>
      </c>
      <c r="C3111" s="31" t="s">
        <v>4</v>
      </c>
      <c r="D3111" s="31" t="s">
        <v>64</v>
      </c>
      <c r="E3111" s="31" t="s">
        <v>19</v>
      </c>
      <c r="F3111" s="31" t="s">
        <v>6</v>
      </c>
      <c r="G3111" s="31">
        <v>14</v>
      </c>
      <c r="H3111" s="31">
        <v>3581</v>
      </c>
      <c r="I3111" s="31">
        <v>0.82877712000000003</v>
      </c>
      <c r="J3111" s="31">
        <v>0.82893660000000002</v>
      </c>
      <c r="K3111" s="31">
        <v>1.594E-4</v>
      </c>
      <c r="L3111" s="31">
        <v>-6.5387600000000004E-2</v>
      </c>
      <c r="M3111" s="31">
        <v>-2.6661899999999999E-2</v>
      </c>
      <c r="N3111" s="31">
        <v>1.594E-4</v>
      </c>
      <c r="O3111" s="31">
        <v>2.6980799999999999E-2</v>
      </c>
      <c r="P3111" s="31">
        <v>6.5706500000000001E-2</v>
      </c>
      <c r="Q3111" s="31">
        <v>69.09075</v>
      </c>
      <c r="R3111">
        <v>5.11466E-2</v>
      </c>
      <c r="S3111" t="s">
        <v>20810</v>
      </c>
      <c r="T3111">
        <v>0.31169540000000001</v>
      </c>
    </row>
    <row r="3112" spans="1:20" x14ac:dyDescent="0.25">
      <c r="A3112" s="31" t="s">
        <v>2148</v>
      </c>
      <c r="B3112" s="31" t="s">
        <v>67</v>
      </c>
      <c r="C3112" s="31" t="s">
        <v>4</v>
      </c>
      <c r="D3112" s="31" t="s">
        <v>64</v>
      </c>
      <c r="E3112" s="31" t="s">
        <v>19</v>
      </c>
      <c r="F3112" s="31" t="s">
        <v>6</v>
      </c>
      <c r="G3112" s="31">
        <v>15</v>
      </c>
      <c r="H3112" s="31">
        <v>3581</v>
      </c>
      <c r="I3112" s="31">
        <v>0.80700947000000001</v>
      </c>
      <c r="J3112" s="31">
        <v>0.81818959999999996</v>
      </c>
      <c r="K3112" s="31">
        <v>1.11801E-2</v>
      </c>
      <c r="L3112" s="31">
        <v>-5.5054400000000003E-2</v>
      </c>
      <c r="M3112" s="31">
        <v>-1.5922499999999999E-2</v>
      </c>
      <c r="N3112" s="31">
        <v>1.11801E-2</v>
      </c>
      <c r="O3112" s="31">
        <v>3.8282799999999999E-2</v>
      </c>
      <c r="P3112" s="31">
        <v>7.7414700000000003E-2</v>
      </c>
      <c r="Q3112" s="31">
        <v>69.866230000000002</v>
      </c>
      <c r="R3112">
        <v>5.1683100000000003E-2</v>
      </c>
      <c r="S3112" t="s">
        <v>20810</v>
      </c>
      <c r="T3112">
        <v>0.31169540000000001</v>
      </c>
    </row>
    <row r="3113" spans="1:20" x14ac:dyDescent="0.25">
      <c r="A3113" s="31" t="s">
        <v>2149</v>
      </c>
      <c r="B3113" s="31" t="s">
        <v>67</v>
      </c>
      <c r="C3113" s="31" t="s">
        <v>4</v>
      </c>
      <c r="D3113" s="31" t="s">
        <v>64</v>
      </c>
      <c r="E3113" s="31" t="s">
        <v>19</v>
      </c>
      <c r="F3113" s="31" t="s">
        <v>6</v>
      </c>
      <c r="G3113" s="31">
        <v>16</v>
      </c>
      <c r="H3113" s="31">
        <v>3581</v>
      </c>
      <c r="I3113" s="31">
        <v>0.83245216</v>
      </c>
      <c r="J3113" s="31">
        <v>0.84978770000000003</v>
      </c>
      <c r="K3113" s="31">
        <v>1.73355E-2</v>
      </c>
      <c r="L3113" s="31">
        <v>-5.33946E-2</v>
      </c>
      <c r="M3113" s="31">
        <v>-1.1606699999999999E-2</v>
      </c>
      <c r="N3113" s="31">
        <v>1.73355E-2</v>
      </c>
      <c r="O3113" s="31">
        <v>4.6277699999999998E-2</v>
      </c>
      <c r="P3113" s="31">
        <v>8.8065599999999994E-2</v>
      </c>
      <c r="Q3113" s="31">
        <v>69.891069999999999</v>
      </c>
      <c r="R3113">
        <v>5.5190999999999997E-2</v>
      </c>
      <c r="S3113" t="s">
        <v>20810</v>
      </c>
      <c r="T3113">
        <v>0.31169540000000001</v>
      </c>
    </row>
    <row r="3114" spans="1:20" x14ac:dyDescent="0.25">
      <c r="A3114" s="31" t="s">
        <v>2150</v>
      </c>
      <c r="B3114" s="31" t="s">
        <v>67</v>
      </c>
      <c r="C3114" s="31" t="s">
        <v>4</v>
      </c>
      <c r="D3114" s="31" t="s">
        <v>64</v>
      </c>
      <c r="E3114" s="31" t="s">
        <v>19</v>
      </c>
      <c r="F3114" s="31" t="s">
        <v>6</v>
      </c>
      <c r="G3114" s="31">
        <v>17</v>
      </c>
      <c r="H3114" s="31">
        <v>3581</v>
      </c>
      <c r="I3114" s="31">
        <v>0.89808900999999997</v>
      </c>
      <c r="J3114" s="31">
        <v>0.91223529999999997</v>
      </c>
      <c r="K3114" s="31">
        <v>1.4146300000000001E-2</v>
      </c>
      <c r="L3114" s="31">
        <v>-6.0404399999999997E-2</v>
      </c>
      <c r="M3114" s="31">
        <v>-1.63593E-2</v>
      </c>
      <c r="N3114" s="31">
        <v>1.4146300000000001E-2</v>
      </c>
      <c r="O3114" s="31">
        <v>4.4651799999999998E-2</v>
      </c>
      <c r="P3114" s="31">
        <v>8.8696899999999995E-2</v>
      </c>
      <c r="Q3114" s="31">
        <v>69.190910000000002</v>
      </c>
      <c r="R3114">
        <v>5.81722E-2</v>
      </c>
      <c r="S3114" t="s">
        <v>20810</v>
      </c>
      <c r="T3114">
        <v>0.31169540000000001</v>
      </c>
    </row>
    <row r="3115" spans="1:20" x14ac:dyDescent="0.25">
      <c r="A3115" s="31" t="s">
        <v>2151</v>
      </c>
      <c r="B3115" s="31" t="s">
        <v>67</v>
      </c>
      <c r="C3115" s="31" t="s">
        <v>4</v>
      </c>
      <c r="D3115" s="31" t="s">
        <v>64</v>
      </c>
      <c r="E3115" s="31" t="s">
        <v>19</v>
      </c>
      <c r="F3115" s="31" t="s">
        <v>6</v>
      </c>
      <c r="G3115" s="31">
        <v>18</v>
      </c>
      <c r="H3115" s="31">
        <v>3581</v>
      </c>
      <c r="I3115" s="31">
        <v>1.0261075</v>
      </c>
      <c r="J3115" s="31">
        <v>1.0348040000000001</v>
      </c>
      <c r="K3115" s="31">
        <v>8.6969000000000005E-3</v>
      </c>
      <c r="L3115" s="31">
        <v>-7.2096999999999994E-2</v>
      </c>
      <c r="M3115" s="31">
        <v>-2.4363300000000001E-2</v>
      </c>
      <c r="N3115" s="31">
        <v>8.6969000000000005E-3</v>
      </c>
      <c r="O3115" s="31">
        <v>4.1757200000000001E-2</v>
      </c>
      <c r="P3115" s="31">
        <v>8.9490899999999998E-2</v>
      </c>
      <c r="Q3115" s="31">
        <v>68.424840000000003</v>
      </c>
      <c r="R3115">
        <v>6.30439E-2</v>
      </c>
      <c r="S3115" t="s">
        <v>20810</v>
      </c>
      <c r="T3115">
        <v>0.31169540000000001</v>
      </c>
    </row>
    <row r="3116" spans="1:20" x14ac:dyDescent="0.25">
      <c r="A3116" s="31" t="s">
        <v>2152</v>
      </c>
      <c r="B3116" s="31" t="s">
        <v>67</v>
      </c>
      <c r="C3116" s="31" t="s">
        <v>4</v>
      </c>
      <c r="D3116" s="31" t="s">
        <v>64</v>
      </c>
      <c r="E3116" s="31" t="s">
        <v>19</v>
      </c>
      <c r="F3116" s="31" t="s">
        <v>6</v>
      </c>
      <c r="G3116" s="31">
        <v>19</v>
      </c>
      <c r="H3116" s="31">
        <v>3581</v>
      </c>
      <c r="I3116" s="31">
        <v>1.2220989</v>
      </c>
      <c r="J3116" s="31">
        <v>1.1950000000000001</v>
      </c>
      <c r="K3116" s="31">
        <v>-2.70993E-2</v>
      </c>
      <c r="L3116" s="31">
        <v>-0.1446181</v>
      </c>
      <c r="M3116" s="31">
        <v>-7.5187100000000007E-2</v>
      </c>
      <c r="N3116" s="31">
        <v>-2.70993E-2</v>
      </c>
      <c r="O3116" s="31">
        <v>2.0988400000000001E-2</v>
      </c>
      <c r="P3116" s="31">
        <v>9.04195E-2</v>
      </c>
      <c r="Q3116" s="31">
        <v>67.129000000000005</v>
      </c>
      <c r="R3116">
        <v>9.1700400000000001E-2</v>
      </c>
      <c r="S3116" t="s">
        <v>20810</v>
      </c>
      <c r="T3116">
        <v>1.310398</v>
      </c>
    </row>
    <row r="3117" spans="1:20" x14ac:dyDescent="0.25">
      <c r="A3117" s="31" t="s">
        <v>2153</v>
      </c>
      <c r="B3117" s="31" t="s">
        <v>67</v>
      </c>
      <c r="C3117" s="31" t="s">
        <v>4</v>
      </c>
      <c r="D3117" s="31" t="s">
        <v>64</v>
      </c>
      <c r="E3117" s="31" t="s">
        <v>19</v>
      </c>
      <c r="F3117" s="31" t="s">
        <v>6</v>
      </c>
      <c r="G3117" s="31">
        <v>20</v>
      </c>
      <c r="H3117" s="31">
        <v>3581</v>
      </c>
      <c r="I3117" s="31">
        <v>1.2520267</v>
      </c>
      <c r="J3117" s="31">
        <v>1.288702</v>
      </c>
      <c r="K3117" s="31">
        <v>3.6675399999999997E-2</v>
      </c>
      <c r="L3117" s="31">
        <v>-9.5694299999999996E-2</v>
      </c>
      <c r="M3117" s="31">
        <v>-1.74892E-2</v>
      </c>
      <c r="N3117" s="31">
        <v>3.6675399999999997E-2</v>
      </c>
      <c r="O3117" s="31">
        <v>9.0840000000000004E-2</v>
      </c>
      <c r="P3117" s="31">
        <v>0.1690451</v>
      </c>
      <c r="Q3117" s="31">
        <v>65.322490000000002</v>
      </c>
      <c r="R3117">
        <v>0.10328859999999999</v>
      </c>
      <c r="S3117" t="s">
        <v>20810</v>
      </c>
      <c r="T3117">
        <v>1.310398</v>
      </c>
    </row>
    <row r="3118" spans="1:20" x14ac:dyDescent="0.25">
      <c r="A3118" s="31" t="s">
        <v>2154</v>
      </c>
      <c r="B3118" s="31" t="s">
        <v>67</v>
      </c>
      <c r="C3118" s="31" t="s">
        <v>4</v>
      </c>
      <c r="D3118" s="31" t="s">
        <v>64</v>
      </c>
      <c r="E3118" s="31" t="s">
        <v>19</v>
      </c>
      <c r="F3118" s="31" t="s">
        <v>6</v>
      </c>
      <c r="G3118" s="31">
        <v>21</v>
      </c>
      <c r="H3118" s="31">
        <v>3581</v>
      </c>
      <c r="I3118" s="31">
        <v>1.2284758</v>
      </c>
      <c r="J3118" s="31">
        <v>1.318335</v>
      </c>
      <c r="K3118" s="31">
        <v>8.9859300000000003E-2</v>
      </c>
      <c r="L3118" s="31">
        <v>-4.3607800000000002E-2</v>
      </c>
      <c r="M3118" s="31">
        <v>3.5245600000000002E-2</v>
      </c>
      <c r="N3118" s="31">
        <v>8.9859300000000003E-2</v>
      </c>
      <c r="O3118" s="31">
        <v>0.14447289999999999</v>
      </c>
      <c r="P3118" s="31">
        <v>0.22332630000000001</v>
      </c>
      <c r="Q3118" s="31">
        <v>62.589579999999998</v>
      </c>
      <c r="R3118">
        <v>0.1041449</v>
      </c>
      <c r="S3118" t="s">
        <v>20810</v>
      </c>
      <c r="T3118">
        <v>1.310398</v>
      </c>
    </row>
    <row r="3119" spans="1:20" x14ac:dyDescent="0.25">
      <c r="A3119" s="31" t="s">
        <v>2155</v>
      </c>
      <c r="B3119" s="31" t="s">
        <v>67</v>
      </c>
      <c r="C3119" s="31" t="s">
        <v>4</v>
      </c>
      <c r="D3119" s="31" t="s">
        <v>64</v>
      </c>
      <c r="E3119" s="31" t="s">
        <v>19</v>
      </c>
      <c r="F3119" s="31" t="s">
        <v>6</v>
      </c>
      <c r="G3119" s="31">
        <v>22</v>
      </c>
      <c r="H3119" s="31">
        <v>3581</v>
      </c>
      <c r="I3119" s="31">
        <v>1.21913</v>
      </c>
      <c r="J3119" s="31">
        <v>1.314446</v>
      </c>
      <c r="K3119" s="31">
        <v>9.5316399999999996E-2</v>
      </c>
      <c r="L3119" s="31">
        <v>-3.8462200000000002E-2</v>
      </c>
      <c r="M3119" s="31">
        <v>4.0575300000000002E-2</v>
      </c>
      <c r="N3119" s="31">
        <v>9.5316399999999996E-2</v>
      </c>
      <c r="O3119" s="31">
        <v>0.15005750000000001</v>
      </c>
      <c r="P3119" s="31">
        <v>0.22909489999999999</v>
      </c>
      <c r="Q3119" s="31">
        <v>60.786749999999998</v>
      </c>
      <c r="R3119">
        <v>0.10438799999999999</v>
      </c>
      <c r="S3119" t="s">
        <v>20810</v>
      </c>
      <c r="T3119">
        <v>1.310398</v>
      </c>
    </row>
    <row r="3120" spans="1:20" x14ac:dyDescent="0.25">
      <c r="A3120" s="31" t="s">
        <v>2156</v>
      </c>
      <c r="B3120" s="31" t="s">
        <v>67</v>
      </c>
      <c r="C3120" s="31" t="s">
        <v>4</v>
      </c>
      <c r="D3120" s="31" t="s">
        <v>64</v>
      </c>
      <c r="E3120" s="31" t="s">
        <v>19</v>
      </c>
      <c r="F3120" s="31" t="s">
        <v>6</v>
      </c>
      <c r="G3120" s="31">
        <v>23</v>
      </c>
      <c r="H3120" s="31">
        <v>3581</v>
      </c>
      <c r="I3120" s="31">
        <v>1.0607575</v>
      </c>
      <c r="J3120" s="31">
        <v>1.1748320000000001</v>
      </c>
      <c r="K3120" s="31">
        <v>0.11407399999999999</v>
      </c>
      <c r="L3120" s="31">
        <v>-1.6263900000000001E-2</v>
      </c>
      <c r="M3120" s="31">
        <v>6.0740799999999998E-2</v>
      </c>
      <c r="N3120" s="31">
        <v>0.11407399999999999</v>
      </c>
      <c r="O3120" s="31">
        <v>0.16740720000000001</v>
      </c>
      <c r="P3120" s="31">
        <v>0.24441189999999999</v>
      </c>
      <c r="Q3120" s="31">
        <v>59.323900000000002</v>
      </c>
      <c r="R3120">
        <v>0.10170319999999999</v>
      </c>
      <c r="S3120" t="s">
        <v>20810</v>
      </c>
      <c r="T3120">
        <v>1.310398</v>
      </c>
    </row>
    <row r="3121" spans="1:20" x14ac:dyDescent="0.25">
      <c r="A3121" s="31" t="s">
        <v>2157</v>
      </c>
      <c r="B3121" s="31" t="s">
        <v>67</v>
      </c>
      <c r="C3121" s="31" t="s">
        <v>4</v>
      </c>
      <c r="D3121" s="31" t="s">
        <v>64</v>
      </c>
      <c r="E3121" s="31" t="s">
        <v>19</v>
      </c>
      <c r="F3121" s="31" t="s">
        <v>6</v>
      </c>
      <c r="G3121" s="31">
        <v>24</v>
      </c>
      <c r="H3121" s="31">
        <v>3581</v>
      </c>
      <c r="I3121" s="31">
        <v>0.87358347999999997</v>
      </c>
      <c r="J3121" s="31">
        <v>0.99090420000000001</v>
      </c>
      <c r="K3121" s="31">
        <v>0.1173207</v>
      </c>
      <c r="L3121" s="31">
        <v>-1.0791500000000001E-2</v>
      </c>
      <c r="M3121" s="31">
        <v>6.4898200000000003E-2</v>
      </c>
      <c r="N3121" s="31">
        <v>0.1173207</v>
      </c>
      <c r="O3121" s="31">
        <v>0.16974320000000001</v>
      </c>
      <c r="P3121" s="31">
        <v>0.24543290000000001</v>
      </c>
      <c r="Q3121" s="31">
        <v>58.077109999999998</v>
      </c>
      <c r="R3121">
        <v>9.99665E-2</v>
      </c>
      <c r="S3121" t="s">
        <v>20810</v>
      </c>
      <c r="T3121">
        <v>1.310398</v>
      </c>
    </row>
    <row r="3122" spans="1:20" x14ac:dyDescent="0.25">
      <c r="A3122" s="31" t="s">
        <v>2710</v>
      </c>
      <c r="B3122" s="31" t="s">
        <v>67</v>
      </c>
      <c r="C3122" s="31" t="s">
        <v>4</v>
      </c>
      <c r="D3122" s="31" t="s">
        <v>9</v>
      </c>
      <c r="E3122" s="31" t="s">
        <v>19</v>
      </c>
      <c r="F3122" s="31" t="s">
        <v>6</v>
      </c>
      <c r="G3122" s="31">
        <v>1</v>
      </c>
      <c r="H3122" s="31">
        <v>1243</v>
      </c>
      <c r="I3122" s="31">
        <v>1.1265537000000001</v>
      </c>
      <c r="J3122" s="31">
        <v>1.1206309999999999</v>
      </c>
      <c r="K3122" s="31">
        <v>-5.9230000000000003E-3</v>
      </c>
      <c r="L3122" s="31">
        <v>-6.4552200000000004E-2</v>
      </c>
      <c r="M3122" s="31">
        <v>-2.9913599999999999E-2</v>
      </c>
      <c r="N3122" s="31">
        <v>-5.9230000000000003E-3</v>
      </c>
      <c r="O3122" s="31">
        <v>1.8067699999999999E-2</v>
      </c>
      <c r="P3122" s="31">
        <v>5.2706299999999998E-2</v>
      </c>
      <c r="Q3122" s="31">
        <v>76.174999999999997</v>
      </c>
      <c r="R3122">
        <v>4.5748700000000003E-2</v>
      </c>
      <c r="S3122" t="s">
        <v>20810</v>
      </c>
      <c r="T3122">
        <v>-0.1086377</v>
      </c>
    </row>
    <row r="3123" spans="1:20" x14ac:dyDescent="0.25">
      <c r="A3123" s="31" t="s">
        <v>2711</v>
      </c>
      <c r="B3123" s="31" t="s">
        <v>67</v>
      </c>
      <c r="C3123" s="31" t="s">
        <v>4</v>
      </c>
      <c r="D3123" s="31" t="s">
        <v>9</v>
      </c>
      <c r="E3123" s="31" t="s">
        <v>19</v>
      </c>
      <c r="F3123" s="31" t="s">
        <v>6</v>
      </c>
      <c r="G3123" s="31">
        <v>2</v>
      </c>
      <c r="H3123" s="31">
        <v>1243</v>
      </c>
      <c r="I3123" s="31">
        <v>0.99411258999999996</v>
      </c>
      <c r="J3123" s="31">
        <v>0.99007330000000004</v>
      </c>
      <c r="K3123" s="31">
        <v>-4.0393E-3</v>
      </c>
      <c r="L3123" s="31">
        <v>-5.8341999999999998E-2</v>
      </c>
      <c r="M3123" s="31">
        <v>-2.6259500000000002E-2</v>
      </c>
      <c r="N3123" s="31">
        <v>-4.0393E-3</v>
      </c>
      <c r="O3123" s="31">
        <v>1.81809E-2</v>
      </c>
      <c r="P3123" s="31">
        <v>5.02634E-2</v>
      </c>
      <c r="Q3123" s="31">
        <v>74.349999999999994</v>
      </c>
      <c r="R3123">
        <v>4.2372600000000003E-2</v>
      </c>
      <c r="S3123" t="s">
        <v>20810</v>
      </c>
      <c r="T3123">
        <v>-0.1086377</v>
      </c>
    </row>
    <row r="3124" spans="1:20" x14ac:dyDescent="0.25">
      <c r="A3124" s="31" t="s">
        <v>2712</v>
      </c>
      <c r="B3124" s="31" t="s">
        <v>67</v>
      </c>
      <c r="C3124" s="31" t="s">
        <v>4</v>
      </c>
      <c r="D3124" s="31" t="s">
        <v>9</v>
      </c>
      <c r="E3124" s="31" t="s">
        <v>19</v>
      </c>
      <c r="F3124" s="31" t="s">
        <v>6</v>
      </c>
      <c r="G3124" s="31">
        <v>3</v>
      </c>
      <c r="H3124" s="31">
        <v>1243</v>
      </c>
      <c r="I3124" s="31">
        <v>0.91337170999999995</v>
      </c>
      <c r="J3124" s="31">
        <v>0.91198639999999997</v>
      </c>
      <c r="K3124" s="31">
        <v>-1.3852999999999999E-3</v>
      </c>
      <c r="L3124" s="31">
        <v>-5.2390399999999997E-2</v>
      </c>
      <c r="M3124" s="31">
        <v>-2.22562E-2</v>
      </c>
      <c r="N3124" s="31">
        <v>-1.3852999999999999E-3</v>
      </c>
      <c r="O3124" s="31">
        <v>1.9485599999999999E-2</v>
      </c>
      <c r="P3124" s="31">
        <v>4.9619799999999999E-2</v>
      </c>
      <c r="Q3124" s="31">
        <v>72.674999999999997</v>
      </c>
      <c r="R3124">
        <v>3.9799500000000002E-2</v>
      </c>
      <c r="S3124" t="s">
        <v>20810</v>
      </c>
      <c r="T3124">
        <v>-0.1086377</v>
      </c>
    </row>
    <row r="3125" spans="1:20" x14ac:dyDescent="0.25">
      <c r="A3125" s="31" t="s">
        <v>2713</v>
      </c>
      <c r="B3125" s="31" t="s">
        <v>67</v>
      </c>
      <c r="C3125" s="31" t="s">
        <v>4</v>
      </c>
      <c r="D3125" s="31" t="s">
        <v>9</v>
      </c>
      <c r="E3125" s="31" t="s">
        <v>19</v>
      </c>
      <c r="F3125" s="31" t="s">
        <v>6</v>
      </c>
      <c r="G3125" s="31">
        <v>4</v>
      </c>
      <c r="H3125" s="31">
        <v>1243</v>
      </c>
      <c r="I3125" s="31">
        <v>0.86462159000000005</v>
      </c>
      <c r="J3125" s="31">
        <v>0.86566050000000005</v>
      </c>
      <c r="K3125" s="31">
        <v>1.039E-3</v>
      </c>
      <c r="L3125" s="31">
        <v>-4.6876099999999997E-2</v>
      </c>
      <c r="M3125" s="31">
        <v>-1.8567500000000001E-2</v>
      </c>
      <c r="N3125" s="31">
        <v>1.039E-3</v>
      </c>
      <c r="O3125" s="31">
        <v>2.0645400000000001E-2</v>
      </c>
      <c r="P3125" s="31">
        <v>4.8953999999999998E-2</v>
      </c>
      <c r="Q3125" s="31">
        <v>71</v>
      </c>
      <c r="R3125">
        <v>3.7388299999999999E-2</v>
      </c>
      <c r="S3125" t="s">
        <v>20810</v>
      </c>
      <c r="T3125">
        <v>-0.1086377</v>
      </c>
    </row>
    <row r="3126" spans="1:20" x14ac:dyDescent="0.25">
      <c r="A3126" s="31" t="s">
        <v>2714</v>
      </c>
      <c r="B3126" s="31" t="s">
        <v>67</v>
      </c>
      <c r="C3126" s="31" t="s">
        <v>4</v>
      </c>
      <c r="D3126" s="31" t="s">
        <v>9</v>
      </c>
      <c r="E3126" s="31" t="s">
        <v>19</v>
      </c>
      <c r="F3126" s="31" t="s">
        <v>6</v>
      </c>
      <c r="G3126" s="31">
        <v>5</v>
      </c>
      <c r="H3126" s="31">
        <v>1243</v>
      </c>
      <c r="I3126" s="31">
        <v>0.86071335999999998</v>
      </c>
      <c r="J3126" s="31">
        <v>0.8634269</v>
      </c>
      <c r="K3126" s="31">
        <v>2.7135000000000002E-3</v>
      </c>
      <c r="L3126" s="31">
        <v>-4.5558099999999997E-2</v>
      </c>
      <c r="M3126" s="31">
        <v>-1.70388E-2</v>
      </c>
      <c r="N3126" s="31">
        <v>2.7135000000000002E-3</v>
      </c>
      <c r="O3126" s="31">
        <v>2.24659E-2</v>
      </c>
      <c r="P3126" s="31">
        <v>5.0985099999999998E-2</v>
      </c>
      <c r="Q3126" s="31">
        <v>69.525000000000006</v>
      </c>
      <c r="R3126">
        <v>3.7666499999999999E-2</v>
      </c>
      <c r="S3126" t="s">
        <v>20810</v>
      </c>
      <c r="T3126">
        <v>-0.1086377</v>
      </c>
    </row>
    <row r="3127" spans="1:20" x14ac:dyDescent="0.25">
      <c r="A3127" s="31" t="s">
        <v>2715</v>
      </c>
      <c r="B3127" s="31" t="s">
        <v>67</v>
      </c>
      <c r="C3127" s="31" t="s">
        <v>4</v>
      </c>
      <c r="D3127" s="31" t="s">
        <v>9</v>
      </c>
      <c r="E3127" s="31" t="s">
        <v>19</v>
      </c>
      <c r="F3127" s="31" t="s">
        <v>6</v>
      </c>
      <c r="G3127" s="31">
        <v>6</v>
      </c>
      <c r="H3127" s="31">
        <v>1243</v>
      </c>
      <c r="I3127" s="31">
        <v>0.93479661999999997</v>
      </c>
      <c r="J3127" s="31">
        <v>0.94548900000000002</v>
      </c>
      <c r="K3127" s="31">
        <v>1.0692399999999999E-2</v>
      </c>
      <c r="L3127" s="31">
        <v>-4.2096700000000001E-2</v>
      </c>
      <c r="M3127" s="31">
        <v>-1.09085E-2</v>
      </c>
      <c r="N3127" s="31">
        <v>1.0692399999999999E-2</v>
      </c>
      <c r="O3127" s="31">
        <v>3.2293299999999997E-2</v>
      </c>
      <c r="P3127" s="31">
        <v>6.3481499999999996E-2</v>
      </c>
      <c r="Q3127" s="31">
        <v>68.400000000000006</v>
      </c>
      <c r="R3127">
        <v>4.1191600000000002E-2</v>
      </c>
      <c r="S3127" t="s">
        <v>20810</v>
      </c>
      <c r="T3127">
        <v>-0.1086377</v>
      </c>
    </row>
    <row r="3128" spans="1:20" x14ac:dyDescent="0.25">
      <c r="A3128" s="31" t="s">
        <v>2716</v>
      </c>
      <c r="B3128" s="31" t="s">
        <v>67</v>
      </c>
      <c r="C3128" s="31" t="s">
        <v>4</v>
      </c>
      <c r="D3128" s="31" t="s">
        <v>9</v>
      </c>
      <c r="E3128" s="31" t="s">
        <v>19</v>
      </c>
      <c r="F3128" s="31" t="s">
        <v>6</v>
      </c>
      <c r="G3128" s="31">
        <v>7</v>
      </c>
      <c r="H3128" s="31">
        <v>1243</v>
      </c>
      <c r="I3128" s="31">
        <v>1.0678235</v>
      </c>
      <c r="J3128" s="31">
        <v>1.088131</v>
      </c>
      <c r="K3128" s="31">
        <v>2.03079E-2</v>
      </c>
      <c r="L3128" s="31">
        <v>-3.4563000000000003E-2</v>
      </c>
      <c r="M3128" s="31">
        <v>-2.1448000000000001E-3</v>
      </c>
      <c r="N3128" s="31">
        <v>2.03079E-2</v>
      </c>
      <c r="O3128" s="31">
        <v>4.2760699999999999E-2</v>
      </c>
      <c r="P3128" s="31">
        <v>7.5178900000000007E-2</v>
      </c>
      <c r="Q3128" s="31">
        <v>68.599999999999994</v>
      </c>
      <c r="R3128">
        <v>4.2816E-2</v>
      </c>
      <c r="S3128" t="s">
        <v>20810</v>
      </c>
      <c r="T3128">
        <v>-0.1086377</v>
      </c>
    </row>
    <row r="3129" spans="1:20" x14ac:dyDescent="0.25">
      <c r="A3129" s="31" t="s">
        <v>2717</v>
      </c>
      <c r="B3129" s="31" t="s">
        <v>67</v>
      </c>
      <c r="C3129" s="31" t="s">
        <v>4</v>
      </c>
      <c r="D3129" s="31" t="s">
        <v>9</v>
      </c>
      <c r="E3129" s="31" t="s">
        <v>19</v>
      </c>
      <c r="F3129" s="31" t="s">
        <v>6</v>
      </c>
      <c r="G3129" s="31">
        <v>8</v>
      </c>
      <c r="H3129" s="31">
        <v>1243</v>
      </c>
      <c r="I3129" s="31">
        <v>1.1480238</v>
      </c>
      <c r="J3129" s="31">
        <v>1.171211</v>
      </c>
      <c r="K3129" s="31">
        <v>2.31869E-2</v>
      </c>
      <c r="L3129" s="31">
        <v>-3.4072199999999997E-2</v>
      </c>
      <c r="M3129" s="31">
        <v>-2.431E-4</v>
      </c>
      <c r="N3129" s="31">
        <v>2.31869E-2</v>
      </c>
      <c r="O3129" s="31">
        <v>4.66168E-2</v>
      </c>
      <c r="P3129" s="31">
        <v>8.0445900000000001E-2</v>
      </c>
      <c r="Q3129" s="31">
        <v>70.674999999999997</v>
      </c>
      <c r="R3129">
        <v>4.4679499999999997E-2</v>
      </c>
      <c r="S3129" t="s">
        <v>20810</v>
      </c>
      <c r="T3129">
        <v>-0.1086377</v>
      </c>
    </row>
    <row r="3130" spans="1:20" x14ac:dyDescent="0.25">
      <c r="A3130" s="31" t="s">
        <v>2718</v>
      </c>
      <c r="B3130" s="31" t="s">
        <v>67</v>
      </c>
      <c r="C3130" s="31" t="s">
        <v>4</v>
      </c>
      <c r="D3130" s="31" t="s">
        <v>9</v>
      </c>
      <c r="E3130" s="31" t="s">
        <v>19</v>
      </c>
      <c r="F3130" s="31" t="s">
        <v>6</v>
      </c>
      <c r="G3130" s="31">
        <v>9</v>
      </c>
      <c r="H3130" s="31">
        <v>1243</v>
      </c>
      <c r="I3130" s="31">
        <v>1.2127924000000001</v>
      </c>
      <c r="J3130" s="31">
        <v>1.239214</v>
      </c>
      <c r="K3130" s="31">
        <v>2.64216E-2</v>
      </c>
      <c r="L3130" s="31">
        <v>-3.3183299999999999E-2</v>
      </c>
      <c r="M3130" s="31">
        <v>2.0317999999999998E-3</v>
      </c>
      <c r="N3130" s="31">
        <v>2.64216E-2</v>
      </c>
      <c r="O3130" s="31">
        <v>5.0811500000000002E-2</v>
      </c>
      <c r="P3130" s="31">
        <v>8.6026500000000006E-2</v>
      </c>
      <c r="Q3130" s="31">
        <v>73.5</v>
      </c>
      <c r="R3130">
        <v>4.65099E-2</v>
      </c>
      <c r="S3130" t="s">
        <v>20810</v>
      </c>
      <c r="T3130">
        <v>-0.1086377</v>
      </c>
    </row>
    <row r="3131" spans="1:20" x14ac:dyDescent="0.25">
      <c r="A3131" s="31" t="s">
        <v>2719</v>
      </c>
      <c r="B3131" s="31" t="s">
        <v>67</v>
      </c>
      <c r="C3131" s="31" t="s">
        <v>4</v>
      </c>
      <c r="D3131" s="31" t="s">
        <v>9</v>
      </c>
      <c r="E3131" s="31" t="s">
        <v>19</v>
      </c>
      <c r="F3131" s="31" t="s">
        <v>6</v>
      </c>
      <c r="G3131" s="31">
        <v>10</v>
      </c>
      <c r="H3131" s="31">
        <v>1243</v>
      </c>
      <c r="I3131" s="31">
        <v>1.2486077</v>
      </c>
      <c r="J3131" s="31">
        <v>1.2700929999999999</v>
      </c>
      <c r="K3131" s="31">
        <v>2.1485000000000001E-2</v>
      </c>
      <c r="L3131" s="31">
        <v>-4.0036200000000001E-2</v>
      </c>
      <c r="M3131" s="31">
        <v>-3.689E-3</v>
      </c>
      <c r="N3131" s="31">
        <v>2.1485000000000001E-2</v>
      </c>
      <c r="O3131" s="31">
        <v>4.6658999999999999E-2</v>
      </c>
      <c r="P3131" s="31">
        <v>8.3006200000000002E-2</v>
      </c>
      <c r="Q3131" s="31">
        <v>76.349999999999994</v>
      </c>
      <c r="R3131">
        <v>4.8005300000000001E-2</v>
      </c>
      <c r="S3131" t="s">
        <v>20810</v>
      </c>
      <c r="T3131">
        <v>-0.1086377</v>
      </c>
    </row>
    <row r="3132" spans="1:20" x14ac:dyDescent="0.25">
      <c r="A3132" s="31" t="s">
        <v>2720</v>
      </c>
      <c r="B3132" s="31" t="s">
        <v>67</v>
      </c>
      <c r="C3132" s="31" t="s">
        <v>4</v>
      </c>
      <c r="D3132" s="31" t="s">
        <v>9</v>
      </c>
      <c r="E3132" s="31" t="s">
        <v>19</v>
      </c>
      <c r="F3132" s="31" t="s">
        <v>6</v>
      </c>
      <c r="G3132" s="31">
        <v>11</v>
      </c>
      <c r="H3132" s="31">
        <v>1243</v>
      </c>
      <c r="I3132" s="31">
        <v>1.2941925000000001</v>
      </c>
      <c r="J3132" s="31">
        <v>1.308103</v>
      </c>
      <c r="K3132" s="31">
        <v>1.3910199999999999E-2</v>
      </c>
      <c r="L3132" s="31">
        <v>-5.0998300000000003E-2</v>
      </c>
      <c r="M3132" s="31">
        <v>-1.2649799999999999E-2</v>
      </c>
      <c r="N3132" s="31">
        <v>1.3910199999999999E-2</v>
      </c>
      <c r="O3132" s="31">
        <v>4.0470199999999998E-2</v>
      </c>
      <c r="P3132" s="31">
        <v>7.8818700000000005E-2</v>
      </c>
      <c r="Q3132" s="31">
        <v>79.025000000000006</v>
      </c>
      <c r="R3132">
        <v>5.0648400000000003E-2</v>
      </c>
      <c r="S3132" t="s">
        <v>20810</v>
      </c>
      <c r="T3132">
        <v>-0.1086377</v>
      </c>
    </row>
    <row r="3133" spans="1:20" x14ac:dyDescent="0.25">
      <c r="A3133" s="31" t="s">
        <v>2721</v>
      </c>
      <c r="B3133" s="31" t="s">
        <v>67</v>
      </c>
      <c r="C3133" s="31" t="s">
        <v>4</v>
      </c>
      <c r="D3133" s="31" t="s">
        <v>9</v>
      </c>
      <c r="E3133" s="31" t="s">
        <v>19</v>
      </c>
      <c r="F3133" s="31" t="s">
        <v>6</v>
      </c>
      <c r="G3133" s="31">
        <v>12</v>
      </c>
      <c r="H3133" s="31">
        <v>1243</v>
      </c>
      <c r="I3133" s="31">
        <v>1.3176247999999999</v>
      </c>
      <c r="J3133" s="31">
        <v>1.3194159999999999</v>
      </c>
      <c r="K3133" s="31">
        <v>1.7910000000000001E-3</v>
      </c>
      <c r="L3133" s="31">
        <v>-6.5269300000000002E-2</v>
      </c>
      <c r="M3133" s="31">
        <v>-2.5649499999999999E-2</v>
      </c>
      <c r="N3133" s="31">
        <v>1.7910000000000001E-3</v>
      </c>
      <c r="O3133" s="31">
        <v>2.9231500000000001E-2</v>
      </c>
      <c r="P3133" s="31">
        <v>6.8851300000000004E-2</v>
      </c>
      <c r="Q3133" s="31">
        <v>81.674999999999997</v>
      </c>
      <c r="R3133">
        <v>5.2327400000000003E-2</v>
      </c>
      <c r="S3133" t="s">
        <v>20810</v>
      </c>
      <c r="T3133">
        <v>-0.1086377</v>
      </c>
    </row>
    <row r="3134" spans="1:20" x14ac:dyDescent="0.25">
      <c r="A3134" s="31" t="s">
        <v>2722</v>
      </c>
      <c r="B3134" s="31" t="s">
        <v>67</v>
      </c>
      <c r="C3134" s="31" t="s">
        <v>4</v>
      </c>
      <c r="D3134" s="31" t="s">
        <v>9</v>
      </c>
      <c r="E3134" s="31" t="s">
        <v>19</v>
      </c>
      <c r="F3134" s="31" t="s">
        <v>6</v>
      </c>
      <c r="G3134" s="31">
        <v>13</v>
      </c>
      <c r="H3134" s="31">
        <v>1243</v>
      </c>
      <c r="I3134" s="31">
        <v>1.2849299000000001</v>
      </c>
      <c r="J3134" s="31">
        <v>1.3487420000000001</v>
      </c>
      <c r="K3134" s="31">
        <v>6.3812300000000002E-2</v>
      </c>
      <c r="L3134" s="31">
        <v>-4.6062000000000004E-3</v>
      </c>
      <c r="M3134" s="31">
        <v>3.5816000000000001E-2</v>
      </c>
      <c r="N3134" s="31">
        <v>6.3812300000000002E-2</v>
      </c>
      <c r="O3134" s="31">
        <v>9.1808600000000004E-2</v>
      </c>
      <c r="P3134" s="31">
        <v>0.13223080000000001</v>
      </c>
      <c r="Q3134" s="31">
        <v>84.05</v>
      </c>
      <c r="R3134">
        <v>5.3387200000000003E-2</v>
      </c>
      <c r="S3134" t="s">
        <v>20810</v>
      </c>
      <c r="T3134">
        <v>0.3921944</v>
      </c>
    </row>
    <row r="3135" spans="1:20" x14ac:dyDescent="0.25">
      <c r="A3135" s="31" t="s">
        <v>2723</v>
      </c>
      <c r="B3135" s="31" t="s">
        <v>67</v>
      </c>
      <c r="C3135" s="31" t="s">
        <v>4</v>
      </c>
      <c r="D3135" s="31" t="s">
        <v>9</v>
      </c>
      <c r="E3135" s="31" t="s">
        <v>19</v>
      </c>
      <c r="F3135" s="31" t="s">
        <v>6</v>
      </c>
      <c r="G3135" s="31">
        <v>14</v>
      </c>
      <c r="H3135" s="31">
        <v>1243</v>
      </c>
      <c r="I3135" s="31">
        <v>1.3803733</v>
      </c>
      <c r="J3135" s="31">
        <v>1.4742150000000001</v>
      </c>
      <c r="K3135" s="31">
        <v>9.3841599999999997E-2</v>
      </c>
      <c r="L3135" s="31">
        <v>1.9610599999999999E-2</v>
      </c>
      <c r="M3135" s="31">
        <v>6.3466900000000007E-2</v>
      </c>
      <c r="N3135" s="31">
        <v>9.3841599999999997E-2</v>
      </c>
      <c r="O3135" s="31">
        <v>0.1242164</v>
      </c>
      <c r="P3135" s="31">
        <v>0.16807269999999999</v>
      </c>
      <c r="Q3135" s="31">
        <v>86.45</v>
      </c>
      <c r="R3135">
        <v>5.7922800000000003E-2</v>
      </c>
      <c r="S3135" t="s">
        <v>20810</v>
      </c>
      <c r="T3135">
        <v>0.3921944</v>
      </c>
    </row>
    <row r="3136" spans="1:20" x14ac:dyDescent="0.25">
      <c r="A3136" s="31" t="s">
        <v>2724</v>
      </c>
      <c r="B3136" s="31" t="s">
        <v>67</v>
      </c>
      <c r="C3136" s="31" t="s">
        <v>4</v>
      </c>
      <c r="D3136" s="31" t="s">
        <v>9</v>
      </c>
      <c r="E3136" s="31" t="s">
        <v>19</v>
      </c>
      <c r="F3136" s="31" t="s">
        <v>6</v>
      </c>
      <c r="G3136" s="31">
        <v>15</v>
      </c>
      <c r="H3136" s="31">
        <v>1243</v>
      </c>
      <c r="I3136" s="31">
        <v>1.5106930000000001</v>
      </c>
      <c r="J3136" s="31">
        <v>1.621248</v>
      </c>
      <c r="K3136" s="31">
        <v>0.11055470000000001</v>
      </c>
      <c r="L3136" s="31">
        <v>2.9818000000000001E-2</v>
      </c>
      <c r="M3136" s="31">
        <v>7.7517900000000001E-2</v>
      </c>
      <c r="N3136" s="31">
        <v>0.11055470000000001</v>
      </c>
      <c r="O3136" s="31">
        <v>0.14359150000000001</v>
      </c>
      <c r="P3136" s="31">
        <v>0.1912915</v>
      </c>
      <c r="Q3136" s="31">
        <v>88.35</v>
      </c>
      <c r="R3136">
        <v>6.2999200000000005E-2</v>
      </c>
      <c r="S3136" t="s">
        <v>20810</v>
      </c>
      <c r="T3136">
        <v>0.3921944</v>
      </c>
    </row>
    <row r="3137" spans="1:20" x14ac:dyDescent="0.25">
      <c r="A3137" s="31" t="s">
        <v>2725</v>
      </c>
      <c r="B3137" s="31" t="s">
        <v>67</v>
      </c>
      <c r="C3137" s="31" t="s">
        <v>4</v>
      </c>
      <c r="D3137" s="31" t="s">
        <v>9</v>
      </c>
      <c r="E3137" s="31" t="s">
        <v>19</v>
      </c>
      <c r="F3137" s="31" t="s">
        <v>6</v>
      </c>
      <c r="G3137" s="31">
        <v>16</v>
      </c>
      <c r="H3137" s="31">
        <v>1243</v>
      </c>
      <c r="I3137" s="31">
        <v>1.6725895</v>
      </c>
      <c r="J3137" s="31">
        <v>1.801453</v>
      </c>
      <c r="K3137" s="31">
        <v>0.1288637</v>
      </c>
      <c r="L3137" s="31">
        <v>4.0575E-2</v>
      </c>
      <c r="M3137" s="31">
        <v>9.2736700000000005E-2</v>
      </c>
      <c r="N3137" s="31">
        <v>0.1288637</v>
      </c>
      <c r="O3137" s="31">
        <v>0.16499079999999999</v>
      </c>
      <c r="P3137" s="31">
        <v>0.2171524</v>
      </c>
      <c r="Q3137" s="31">
        <v>89.924999999999997</v>
      </c>
      <c r="R3137">
        <v>6.8891999999999995E-2</v>
      </c>
      <c r="S3137" t="s">
        <v>20810</v>
      </c>
      <c r="T3137">
        <v>0.3921944</v>
      </c>
    </row>
    <row r="3138" spans="1:20" x14ac:dyDescent="0.25">
      <c r="A3138" s="31" t="s">
        <v>2726</v>
      </c>
      <c r="B3138" s="31" t="s">
        <v>67</v>
      </c>
      <c r="C3138" s="31" t="s">
        <v>4</v>
      </c>
      <c r="D3138" s="31" t="s">
        <v>9</v>
      </c>
      <c r="E3138" s="31" t="s">
        <v>19</v>
      </c>
      <c r="F3138" s="31" t="s">
        <v>6</v>
      </c>
      <c r="G3138" s="31">
        <v>17</v>
      </c>
      <c r="H3138" s="31">
        <v>1243</v>
      </c>
      <c r="I3138" s="31">
        <v>1.8675968000000001</v>
      </c>
      <c r="J3138" s="31">
        <v>2.00284</v>
      </c>
      <c r="K3138" s="31">
        <v>0.1352429</v>
      </c>
      <c r="L3138" s="31">
        <v>3.99645E-2</v>
      </c>
      <c r="M3138" s="31">
        <v>9.62557E-2</v>
      </c>
      <c r="N3138" s="31">
        <v>0.1352429</v>
      </c>
      <c r="O3138" s="31">
        <v>0.17423</v>
      </c>
      <c r="P3138" s="31">
        <v>0.23052120000000001</v>
      </c>
      <c r="Q3138" s="31">
        <v>90.8</v>
      </c>
      <c r="R3138">
        <v>7.4346099999999998E-2</v>
      </c>
      <c r="S3138" t="s">
        <v>20810</v>
      </c>
      <c r="T3138">
        <v>0.3921944</v>
      </c>
    </row>
    <row r="3139" spans="1:20" x14ac:dyDescent="0.25">
      <c r="A3139" s="31" t="s">
        <v>2727</v>
      </c>
      <c r="B3139" s="31" t="s">
        <v>67</v>
      </c>
      <c r="C3139" s="31" t="s">
        <v>4</v>
      </c>
      <c r="D3139" s="31" t="s">
        <v>9</v>
      </c>
      <c r="E3139" s="31" t="s">
        <v>19</v>
      </c>
      <c r="F3139" s="31" t="s">
        <v>6</v>
      </c>
      <c r="G3139" s="31">
        <v>18</v>
      </c>
      <c r="H3139" s="31">
        <v>1243</v>
      </c>
      <c r="I3139" s="31">
        <v>2.0909513999999998</v>
      </c>
      <c r="J3139" s="31">
        <v>2.2007289999999999</v>
      </c>
      <c r="K3139" s="31">
        <v>0.10977779999999999</v>
      </c>
      <c r="L3139" s="31">
        <v>9.8572999999999994E-3</v>
      </c>
      <c r="M3139" s="31">
        <v>6.88912E-2</v>
      </c>
      <c r="N3139" s="31">
        <v>0.10977779999999999</v>
      </c>
      <c r="O3139" s="31">
        <v>0.1506644</v>
      </c>
      <c r="P3139" s="31">
        <v>0.2096983</v>
      </c>
      <c r="Q3139" s="31">
        <v>91.424999999999997</v>
      </c>
      <c r="R3139">
        <v>7.7968300000000004E-2</v>
      </c>
      <c r="S3139" t="s">
        <v>20810</v>
      </c>
      <c r="T3139">
        <v>0.3921944</v>
      </c>
    </row>
    <row r="3140" spans="1:20" x14ac:dyDescent="0.25">
      <c r="A3140" s="31" t="s">
        <v>2728</v>
      </c>
      <c r="B3140" s="31" t="s">
        <v>67</v>
      </c>
      <c r="C3140" s="31" t="s">
        <v>4</v>
      </c>
      <c r="D3140" s="31" t="s">
        <v>9</v>
      </c>
      <c r="E3140" s="31" t="s">
        <v>19</v>
      </c>
      <c r="F3140" s="31" t="s">
        <v>6</v>
      </c>
      <c r="G3140" s="31">
        <v>19</v>
      </c>
      <c r="H3140" s="31">
        <v>1243</v>
      </c>
      <c r="I3140" s="31">
        <v>2.5004539000000001</v>
      </c>
      <c r="J3140" s="31">
        <v>2.5142000000000002</v>
      </c>
      <c r="K3140" s="31">
        <v>1.3746599999999999E-2</v>
      </c>
      <c r="L3140" s="31">
        <v>-9.14016E-2</v>
      </c>
      <c r="M3140" s="31">
        <v>-2.9279199999999998E-2</v>
      </c>
      <c r="N3140" s="31">
        <v>1.3746599999999999E-2</v>
      </c>
      <c r="O3140" s="31">
        <v>5.6772299999999998E-2</v>
      </c>
      <c r="P3140" s="31">
        <v>0.11889470000000001</v>
      </c>
      <c r="Q3140" s="31">
        <v>91.075000000000003</v>
      </c>
      <c r="R3140">
        <v>8.2047499999999995E-2</v>
      </c>
      <c r="S3140" t="s">
        <v>20810</v>
      </c>
      <c r="T3140">
        <v>-0.1086377</v>
      </c>
    </row>
    <row r="3141" spans="1:20" x14ac:dyDescent="0.25">
      <c r="A3141" s="31" t="s">
        <v>2729</v>
      </c>
      <c r="B3141" s="31" t="s">
        <v>67</v>
      </c>
      <c r="C3141" s="31" t="s">
        <v>4</v>
      </c>
      <c r="D3141" s="31" t="s">
        <v>9</v>
      </c>
      <c r="E3141" s="31" t="s">
        <v>19</v>
      </c>
      <c r="F3141" s="31" t="s">
        <v>6</v>
      </c>
      <c r="G3141" s="31">
        <v>20</v>
      </c>
      <c r="H3141" s="31">
        <v>1243</v>
      </c>
      <c r="I3141" s="31">
        <v>2.4627550999999999</v>
      </c>
      <c r="J3141" s="31">
        <v>2.4868169999999998</v>
      </c>
      <c r="K3141" s="31">
        <v>2.40615E-2</v>
      </c>
      <c r="L3141" s="31">
        <v>-7.5519100000000006E-2</v>
      </c>
      <c r="M3141" s="31">
        <v>-1.6686099999999999E-2</v>
      </c>
      <c r="N3141" s="31">
        <v>2.40615E-2</v>
      </c>
      <c r="O3141" s="31">
        <v>6.4809000000000005E-2</v>
      </c>
      <c r="P3141" s="31">
        <v>0.123642</v>
      </c>
      <c r="Q3141" s="31">
        <v>89.55</v>
      </c>
      <c r="R3141">
        <v>7.7703099999999997E-2</v>
      </c>
      <c r="S3141" t="s">
        <v>20810</v>
      </c>
      <c r="T3141">
        <v>-0.1086377</v>
      </c>
    </row>
    <row r="3142" spans="1:20" x14ac:dyDescent="0.25">
      <c r="A3142" s="31" t="s">
        <v>2730</v>
      </c>
      <c r="B3142" s="31" t="s">
        <v>67</v>
      </c>
      <c r="C3142" s="31" t="s">
        <v>4</v>
      </c>
      <c r="D3142" s="31" t="s">
        <v>9</v>
      </c>
      <c r="E3142" s="31" t="s">
        <v>19</v>
      </c>
      <c r="F3142" s="31" t="s">
        <v>6</v>
      </c>
      <c r="G3142" s="31">
        <v>21</v>
      </c>
      <c r="H3142" s="31">
        <v>1243</v>
      </c>
      <c r="I3142" s="31">
        <v>2.3076504</v>
      </c>
      <c r="J3142" s="31">
        <v>2.3285490000000002</v>
      </c>
      <c r="K3142" s="31">
        <v>2.0899000000000001E-2</v>
      </c>
      <c r="L3142" s="31">
        <v>-6.8939600000000004E-2</v>
      </c>
      <c r="M3142" s="31">
        <v>-1.58622E-2</v>
      </c>
      <c r="N3142" s="31">
        <v>2.0899000000000001E-2</v>
      </c>
      <c r="O3142" s="31">
        <v>5.7660200000000002E-2</v>
      </c>
      <c r="P3142" s="31">
        <v>0.11073760000000001</v>
      </c>
      <c r="Q3142" s="31">
        <v>87</v>
      </c>
      <c r="R3142">
        <v>7.0101399999999994E-2</v>
      </c>
      <c r="S3142" t="s">
        <v>20810</v>
      </c>
      <c r="T3142">
        <v>-0.1086377</v>
      </c>
    </row>
    <row r="3143" spans="1:20" x14ac:dyDescent="0.25">
      <c r="A3143" s="31" t="s">
        <v>2731</v>
      </c>
      <c r="B3143" s="31" t="s">
        <v>67</v>
      </c>
      <c r="C3143" s="31" t="s">
        <v>4</v>
      </c>
      <c r="D3143" s="31" t="s">
        <v>9</v>
      </c>
      <c r="E3143" s="31" t="s">
        <v>19</v>
      </c>
      <c r="F3143" s="31" t="s">
        <v>6</v>
      </c>
      <c r="G3143" s="31">
        <v>22</v>
      </c>
      <c r="H3143" s="31">
        <v>1243</v>
      </c>
      <c r="I3143" s="31">
        <v>2.1261960000000002</v>
      </c>
      <c r="J3143" s="31">
        <v>2.138449</v>
      </c>
      <c r="K3143" s="31">
        <v>1.22533E-2</v>
      </c>
      <c r="L3143" s="31">
        <v>-7.3524300000000001E-2</v>
      </c>
      <c r="M3143" s="31">
        <v>-2.2846200000000001E-2</v>
      </c>
      <c r="N3143" s="31">
        <v>1.22533E-2</v>
      </c>
      <c r="O3143" s="31">
        <v>4.73528E-2</v>
      </c>
      <c r="P3143" s="31">
        <v>9.8030900000000004E-2</v>
      </c>
      <c r="Q3143" s="31">
        <v>84.9</v>
      </c>
      <c r="R3143">
        <v>6.6932599999999995E-2</v>
      </c>
      <c r="S3143" t="s">
        <v>20810</v>
      </c>
      <c r="T3143">
        <v>-0.1086377</v>
      </c>
    </row>
    <row r="3144" spans="1:20" x14ac:dyDescent="0.25">
      <c r="A3144" s="31" t="s">
        <v>2732</v>
      </c>
      <c r="B3144" s="31" t="s">
        <v>67</v>
      </c>
      <c r="C3144" s="31" t="s">
        <v>4</v>
      </c>
      <c r="D3144" s="31" t="s">
        <v>9</v>
      </c>
      <c r="E3144" s="31" t="s">
        <v>19</v>
      </c>
      <c r="F3144" s="31" t="s">
        <v>6</v>
      </c>
      <c r="G3144" s="31">
        <v>23</v>
      </c>
      <c r="H3144" s="31">
        <v>1243</v>
      </c>
      <c r="I3144" s="31">
        <v>1.7722803</v>
      </c>
      <c r="J3144" s="31">
        <v>1.7735000000000001</v>
      </c>
      <c r="K3144" s="31">
        <v>1.2202000000000001E-3</v>
      </c>
      <c r="L3144" s="31">
        <v>-7.7304499999999998E-2</v>
      </c>
      <c r="M3144" s="31">
        <v>-3.0911500000000001E-2</v>
      </c>
      <c r="N3144" s="31">
        <v>1.2202000000000001E-3</v>
      </c>
      <c r="O3144" s="31">
        <v>3.3351899999999997E-2</v>
      </c>
      <c r="P3144" s="31">
        <v>7.9744899999999994E-2</v>
      </c>
      <c r="Q3144" s="31">
        <v>82.474999999999994</v>
      </c>
      <c r="R3144">
        <v>6.12732E-2</v>
      </c>
      <c r="S3144" t="s">
        <v>20810</v>
      </c>
      <c r="T3144">
        <v>-0.1086377</v>
      </c>
    </row>
    <row r="3145" spans="1:20" x14ac:dyDescent="0.25">
      <c r="A3145" s="31" t="s">
        <v>2733</v>
      </c>
      <c r="B3145" s="31" t="s">
        <v>67</v>
      </c>
      <c r="C3145" s="31" t="s">
        <v>4</v>
      </c>
      <c r="D3145" s="31" t="s">
        <v>9</v>
      </c>
      <c r="E3145" s="31" t="s">
        <v>19</v>
      </c>
      <c r="F3145" s="31" t="s">
        <v>6</v>
      </c>
      <c r="G3145" s="31">
        <v>24</v>
      </c>
      <c r="H3145" s="31">
        <v>1243</v>
      </c>
      <c r="I3145" s="31">
        <v>1.4088805</v>
      </c>
      <c r="J3145" s="31">
        <v>1.4043600000000001</v>
      </c>
      <c r="K3145" s="31">
        <v>-4.5205999999999996E-3</v>
      </c>
      <c r="L3145" s="31">
        <v>-7.2573200000000004E-2</v>
      </c>
      <c r="M3145" s="31">
        <v>-3.2367199999999999E-2</v>
      </c>
      <c r="N3145" s="31">
        <v>-4.5205999999999996E-3</v>
      </c>
      <c r="O3145" s="31">
        <v>2.3326E-2</v>
      </c>
      <c r="P3145" s="31">
        <v>6.3532000000000005E-2</v>
      </c>
      <c r="Q3145" s="31">
        <v>79.599999999999994</v>
      </c>
      <c r="R3145">
        <v>5.3101700000000002E-2</v>
      </c>
      <c r="S3145" t="s">
        <v>20810</v>
      </c>
      <c r="T3145">
        <v>-0.1086377</v>
      </c>
    </row>
    <row r="3146" spans="1:20" x14ac:dyDescent="0.25">
      <c r="A3146" s="31" t="s">
        <v>3286</v>
      </c>
      <c r="B3146" s="31" t="s">
        <v>67</v>
      </c>
      <c r="C3146" s="31" t="s">
        <v>4</v>
      </c>
      <c r="D3146" s="31" t="s">
        <v>65</v>
      </c>
      <c r="E3146" s="31" t="s">
        <v>19</v>
      </c>
      <c r="F3146" s="31" t="s">
        <v>6</v>
      </c>
      <c r="G3146" s="31">
        <v>1</v>
      </c>
      <c r="H3146" s="31">
        <v>6679</v>
      </c>
      <c r="I3146" s="31">
        <v>0.73945399999999994</v>
      </c>
      <c r="J3146" s="31">
        <v>0.73790230000000001</v>
      </c>
      <c r="K3146" s="31">
        <v>-1.5517E-3</v>
      </c>
      <c r="L3146" s="31">
        <v>-5.0645799999999998E-2</v>
      </c>
      <c r="M3146" s="31">
        <v>-2.1640599999999999E-2</v>
      </c>
      <c r="N3146" s="31">
        <v>-1.5517E-3</v>
      </c>
      <c r="O3146" s="31">
        <v>1.85372E-2</v>
      </c>
      <c r="P3146" s="31">
        <v>4.7542399999999999E-2</v>
      </c>
      <c r="Q3146" s="31">
        <v>57.129159999999999</v>
      </c>
      <c r="R3146">
        <v>3.8308300000000003E-2</v>
      </c>
      <c r="S3146" t="s">
        <v>20810</v>
      </c>
      <c r="T3146">
        <v>-5.3797600000000001E-2</v>
      </c>
    </row>
    <row r="3147" spans="1:20" x14ac:dyDescent="0.25">
      <c r="A3147" s="31" t="s">
        <v>3287</v>
      </c>
      <c r="B3147" s="31" t="s">
        <v>67</v>
      </c>
      <c r="C3147" s="31" t="s">
        <v>4</v>
      </c>
      <c r="D3147" s="31" t="s">
        <v>65</v>
      </c>
      <c r="E3147" s="31" t="s">
        <v>19</v>
      </c>
      <c r="F3147" s="31" t="s">
        <v>6</v>
      </c>
      <c r="G3147" s="31">
        <v>2</v>
      </c>
      <c r="H3147" s="31">
        <v>6679</v>
      </c>
      <c r="I3147" s="31">
        <v>0.68151459000000003</v>
      </c>
      <c r="J3147" s="31">
        <v>0.680732</v>
      </c>
      <c r="K3147" s="31">
        <v>-7.8260000000000005E-4</v>
      </c>
      <c r="L3147" s="31">
        <v>-4.9119999999999997E-2</v>
      </c>
      <c r="M3147" s="31">
        <v>-2.0561800000000002E-2</v>
      </c>
      <c r="N3147" s="31">
        <v>-7.8260000000000005E-4</v>
      </c>
      <c r="O3147" s="31">
        <v>1.8996699999999998E-2</v>
      </c>
      <c r="P3147" s="31">
        <v>4.7554899999999997E-2</v>
      </c>
      <c r="Q3147" s="31">
        <v>56.434109999999997</v>
      </c>
      <c r="R3147">
        <v>3.7717899999999999E-2</v>
      </c>
      <c r="S3147" t="s">
        <v>20810</v>
      </c>
      <c r="T3147">
        <v>-5.3797600000000001E-2</v>
      </c>
    </row>
    <row r="3148" spans="1:20" x14ac:dyDescent="0.25">
      <c r="A3148" s="31" t="s">
        <v>3288</v>
      </c>
      <c r="B3148" s="31" t="s">
        <v>67</v>
      </c>
      <c r="C3148" s="31" t="s">
        <v>4</v>
      </c>
      <c r="D3148" s="31" t="s">
        <v>65</v>
      </c>
      <c r="E3148" s="31" t="s">
        <v>19</v>
      </c>
      <c r="F3148" s="31" t="s">
        <v>6</v>
      </c>
      <c r="G3148" s="31">
        <v>3</v>
      </c>
      <c r="H3148" s="31">
        <v>6679</v>
      </c>
      <c r="I3148" s="31">
        <v>0.66151523000000001</v>
      </c>
      <c r="J3148" s="31">
        <v>0.66162909999999997</v>
      </c>
      <c r="K3148" s="31">
        <v>1.139E-4</v>
      </c>
      <c r="L3148" s="31">
        <v>-4.8028599999999998E-2</v>
      </c>
      <c r="M3148" s="31">
        <v>-1.9585600000000002E-2</v>
      </c>
      <c r="N3148" s="31">
        <v>1.139E-4</v>
      </c>
      <c r="O3148" s="31">
        <v>1.9813399999999998E-2</v>
      </c>
      <c r="P3148" s="31">
        <v>4.8256399999999998E-2</v>
      </c>
      <c r="Q3148" s="31">
        <v>55.850059999999999</v>
      </c>
      <c r="R3148">
        <v>3.7565800000000003E-2</v>
      </c>
      <c r="S3148" t="s">
        <v>20810</v>
      </c>
      <c r="T3148">
        <v>-5.3797600000000001E-2</v>
      </c>
    </row>
    <row r="3149" spans="1:20" x14ac:dyDescent="0.25">
      <c r="A3149" s="31" t="s">
        <v>3289</v>
      </c>
      <c r="B3149" s="31" t="s">
        <v>67</v>
      </c>
      <c r="C3149" s="31" t="s">
        <v>4</v>
      </c>
      <c r="D3149" s="31" t="s">
        <v>65</v>
      </c>
      <c r="E3149" s="31" t="s">
        <v>19</v>
      </c>
      <c r="F3149" s="31" t="s">
        <v>6</v>
      </c>
      <c r="G3149" s="31">
        <v>4</v>
      </c>
      <c r="H3149" s="31">
        <v>6679</v>
      </c>
      <c r="I3149" s="31">
        <v>0.65587843000000001</v>
      </c>
      <c r="J3149" s="31">
        <v>0.65637029999999996</v>
      </c>
      <c r="K3149" s="31">
        <v>4.9189999999999998E-4</v>
      </c>
      <c r="L3149" s="31">
        <v>-4.7804699999999999E-2</v>
      </c>
      <c r="M3149" s="31">
        <v>-1.9270700000000002E-2</v>
      </c>
      <c r="N3149" s="31">
        <v>4.9189999999999998E-4</v>
      </c>
      <c r="O3149" s="31">
        <v>2.0254399999999999E-2</v>
      </c>
      <c r="P3149" s="31">
        <v>4.8788499999999999E-2</v>
      </c>
      <c r="Q3149" s="31">
        <v>55.287590000000002</v>
      </c>
      <c r="R3149">
        <v>3.7685999999999997E-2</v>
      </c>
      <c r="S3149" t="s">
        <v>20810</v>
      </c>
      <c r="T3149">
        <v>-5.3797600000000001E-2</v>
      </c>
    </row>
    <row r="3150" spans="1:20" x14ac:dyDescent="0.25">
      <c r="A3150" s="31" t="s">
        <v>3290</v>
      </c>
      <c r="B3150" s="31" t="s">
        <v>67</v>
      </c>
      <c r="C3150" s="31" t="s">
        <v>4</v>
      </c>
      <c r="D3150" s="31" t="s">
        <v>65</v>
      </c>
      <c r="E3150" s="31" t="s">
        <v>19</v>
      </c>
      <c r="F3150" s="31" t="s">
        <v>6</v>
      </c>
      <c r="G3150" s="31">
        <v>5</v>
      </c>
      <c r="H3150" s="31">
        <v>6679</v>
      </c>
      <c r="I3150" s="31">
        <v>0.69654758999999999</v>
      </c>
      <c r="J3150" s="31">
        <v>0.69905030000000001</v>
      </c>
      <c r="K3150" s="31">
        <v>2.5027000000000001E-3</v>
      </c>
      <c r="L3150" s="31">
        <v>-4.7762100000000002E-2</v>
      </c>
      <c r="M3150" s="31">
        <v>-1.80652E-2</v>
      </c>
      <c r="N3150" s="31">
        <v>2.5027000000000001E-3</v>
      </c>
      <c r="O3150" s="31">
        <v>2.30707E-2</v>
      </c>
      <c r="P3150" s="31">
        <v>5.2767599999999998E-2</v>
      </c>
      <c r="Q3150" s="31">
        <v>54.938209999999998</v>
      </c>
      <c r="R3150">
        <v>3.9221899999999997E-2</v>
      </c>
      <c r="S3150" t="s">
        <v>20810</v>
      </c>
      <c r="T3150">
        <v>-5.3797600000000001E-2</v>
      </c>
    </row>
    <row r="3151" spans="1:20" x14ac:dyDescent="0.25">
      <c r="A3151" s="31" t="s">
        <v>3291</v>
      </c>
      <c r="B3151" s="31" t="s">
        <v>67</v>
      </c>
      <c r="C3151" s="31" t="s">
        <v>4</v>
      </c>
      <c r="D3151" s="31" t="s">
        <v>65</v>
      </c>
      <c r="E3151" s="31" t="s">
        <v>19</v>
      </c>
      <c r="F3151" s="31" t="s">
        <v>6</v>
      </c>
      <c r="G3151" s="31">
        <v>6</v>
      </c>
      <c r="H3151" s="31">
        <v>6679</v>
      </c>
      <c r="I3151" s="31">
        <v>0.75956192</v>
      </c>
      <c r="J3151" s="31">
        <v>0.76273630000000003</v>
      </c>
      <c r="K3151" s="31">
        <v>3.1744E-3</v>
      </c>
      <c r="L3151" s="31">
        <v>-4.7110399999999997E-2</v>
      </c>
      <c r="M3151" s="31">
        <v>-1.7401699999999999E-2</v>
      </c>
      <c r="N3151" s="31">
        <v>3.1744E-3</v>
      </c>
      <c r="O3151" s="31">
        <v>2.37506E-2</v>
      </c>
      <c r="P3151" s="31">
        <v>5.3459199999999998E-2</v>
      </c>
      <c r="Q3151" s="31">
        <v>54.542999999999999</v>
      </c>
      <c r="R3151">
        <v>3.9237500000000002E-2</v>
      </c>
      <c r="S3151" t="s">
        <v>20810</v>
      </c>
      <c r="T3151">
        <v>-5.3797600000000001E-2</v>
      </c>
    </row>
    <row r="3152" spans="1:20" x14ac:dyDescent="0.25">
      <c r="A3152" s="31" t="s">
        <v>3292</v>
      </c>
      <c r="B3152" s="31" t="s">
        <v>67</v>
      </c>
      <c r="C3152" s="31" t="s">
        <v>4</v>
      </c>
      <c r="D3152" s="31" t="s">
        <v>65</v>
      </c>
      <c r="E3152" s="31" t="s">
        <v>19</v>
      </c>
      <c r="F3152" s="31" t="s">
        <v>6</v>
      </c>
      <c r="G3152" s="31">
        <v>7</v>
      </c>
      <c r="H3152" s="31">
        <v>6679</v>
      </c>
      <c r="I3152" s="31">
        <v>0.89411969999999996</v>
      </c>
      <c r="J3152" s="31">
        <v>0.89913949999999998</v>
      </c>
      <c r="K3152" s="31">
        <v>5.0197999999999996E-3</v>
      </c>
      <c r="L3152" s="31">
        <v>-4.7234499999999999E-2</v>
      </c>
      <c r="M3152" s="31">
        <v>-1.63623E-2</v>
      </c>
      <c r="N3152" s="31">
        <v>5.0197999999999996E-3</v>
      </c>
      <c r="O3152" s="31">
        <v>2.64018E-2</v>
      </c>
      <c r="P3152" s="31">
        <v>5.7274100000000001E-2</v>
      </c>
      <c r="Q3152" s="31">
        <v>55.064349999999997</v>
      </c>
      <c r="R3152">
        <v>4.0774299999999999E-2</v>
      </c>
      <c r="S3152" t="s">
        <v>20810</v>
      </c>
      <c r="T3152">
        <v>-5.3797600000000001E-2</v>
      </c>
    </row>
    <row r="3153" spans="1:20" x14ac:dyDescent="0.25">
      <c r="A3153" s="31" t="s">
        <v>3293</v>
      </c>
      <c r="B3153" s="31" t="s">
        <v>67</v>
      </c>
      <c r="C3153" s="31" t="s">
        <v>4</v>
      </c>
      <c r="D3153" s="31" t="s">
        <v>65</v>
      </c>
      <c r="E3153" s="31" t="s">
        <v>19</v>
      </c>
      <c r="F3153" s="31" t="s">
        <v>6</v>
      </c>
      <c r="G3153" s="31">
        <v>8</v>
      </c>
      <c r="H3153" s="31">
        <v>6679</v>
      </c>
      <c r="I3153" s="31">
        <v>1.0291615000000001</v>
      </c>
      <c r="J3153" s="31">
        <v>1.0359750000000001</v>
      </c>
      <c r="K3153" s="31">
        <v>6.8135000000000001E-3</v>
      </c>
      <c r="L3153" s="31">
        <v>-4.8921600000000003E-2</v>
      </c>
      <c r="M3153" s="31">
        <v>-1.5992800000000001E-2</v>
      </c>
      <c r="N3153" s="31">
        <v>6.8135000000000001E-3</v>
      </c>
      <c r="O3153" s="31">
        <v>2.9619800000000002E-2</v>
      </c>
      <c r="P3153" s="31">
        <v>6.2548500000000007E-2</v>
      </c>
      <c r="Q3153" s="31">
        <v>57.61936</v>
      </c>
      <c r="R3153">
        <v>4.3490300000000003E-2</v>
      </c>
      <c r="S3153" t="s">
        <v>20810</v>
      </c>
      <c r="T3153">
        <v>-5.3797600000000001E-2</v>
      </c>
    </row>
    <row r="3154" spans="1:20" x14ac:dyDescent="0.25">
      <c r="A3154" s="31" t="s">
        <v>3294</v>
      </c>
      <c r="B3154" s="31" t="s">
        <v>67</v>
      </c>
      <c r="C3154" s="31" t="s">
        <v>4</v>
      </c>
      <c r="D3154" s="31" t="s">
        <v>65</v>
      </c>
      <c r="E3154" s="31" t="s">
        <v>19</v>
      </c>
      <c r="F3154" s="31" t="s">
        <v>6</v>
      </c>
      <c r="G3154" s="31">
        <v>9</v>
      </c>
      <c r="H3154" s="31">
        <v>6679</v>
      </c>
      <c r="I3154" s="31">
        <v>1.1075683999999999</v>
      </c>
      <c r="J3154" s="31">
        <v>1.1168960000000001</v>
      </c>
      <c r="K3154" s="31">
        <v>9.3279999999999995E-3</v>
      </c>
      <c r="L3154" s="31">
        <v>-4.52211E-2</v>
      </c>
      <c r="M3154" s="31">
        <v>-1.2992999999999999E-2</v>
      </c>
      <c r="N3154" s="31">
        <v>9.3279999999999995E-3</v>
      </c>
      <c r="O3154" s="31">
        <v>3.1649099999999999E-2</v>
      </c>
      <c r="P3154" s="31">
        <v>6.3877199999999995E-2</v>
      </c>
      <c r="Q3154" s="31">
        <v>61.053649999999998</v>
      </c>
      <c r="R3154">
        <v>4.2564900000000003E-2</v>
      </c>
      <c r="S3154" t="s">
        <v>20810</v>
      </c>
      <c r="T3154">
        <v>-5.3797600000000001E-2</v>
      </c>
    </row>
    <row r="3155" spans="1:20" x14ac:dyDescent="0.25">
      <c r="A3155" s="31" t="s">
        <v>3295</v>
      </c>
      <c r="B3155" s="31" t="s">
        <v>67</v>
      </c>
      <c r="C3155" s="31" t="s">
        <v>4</v>
      </c>
      <c r="D3155" s="31" t="s">
        <v>65</v>
      </c>
      <c r="E3155" s="31" t="s">
        <v>19</v>
      </c>
      <c r="F3155" s="31" t="s">
        <v>6</v>
      </c>
      <c r="G3155" s="31">
        <v>10</v>
      </c>
      <c r="H3155" s="31">
        <v>6679</v>
      </c>
      <c r="I3155" s="31">
        <v>1.1466227</v>
      </c>
      <c r="J3155" s="31">
        <v>1.1553180000000001</v>
      </c>
      <c r="K3155" s="31">
        <v>8.6949999999999996E-3</v>
      </c>
      <c r="L3155" s="31">
        <v>-4.9438900000000001E-2</v>
      </c>
      <c r="M3155" s="31">
        <v>-1.5092899999999999E-2</v>
      </c>
      <c r="N3155" s="31">
        <v>8.6949999999999996E-3</v>
      </c>
      <c r="O3155" s="31">
        <v>3.2482900000000002E-2</v>
      </c>
      <c r="P3155" s="31">
        <v>6.6828899999999997E-2</v>
      </c>
      <c r="Q3155" s="31">
        <v>64.934849999999997</v>
      </c>
      <c r="R3155">
        <v>4.5362199999999998E-2</v>
      </c>
      <c r="S3155" t="s">
        <v>20810</v>
      </c>
      <c r="T3155">
        <v>-5.3797600000000001E-2</v>
      </c>
    </row>
    <row r="3156" spans="1:20" x14ac:dyDescent="0.25">
      <c r="A3156" s="31" t="s">
        <v>3296</v>
      </c>
      <c r="B3156" s="31" t="s">
        <v>67</v>
      </c>
      <c r="C3156" s="31" t="s">
        <v>4</v>
      </c>
      <c r="D3156" s="31" t="s">
        <v>65</v>
      </c>
      <c r="E3156" s="31" t="s">
        <v>19</v>
      </c>
      <c r="F3156" s="31" t="s">
        <v>6</v>
      </c>
      <c r="G3156" s="31">
        <v>11</v>
      </c>
      <c r="H3156" s="31">
        <v>6679</v>
      </c>
      <c r="I3156" s="31">
        <v>1.1455681</v>
      </c>
      <c r="J3156" s="31">
        <v>1.1519330000000001</v>
      </c>
      <c r="K3156" s="31">
        <v>6.3648000000000003E-3</v>
      </c>
      <c r="L3156" s="31">
        <v>-5.3305600000000002E-2</v>
      </c>
      <c r="M3156" s="31">
        <v>-1.80518E-2</v>
      </c>
      <c r="N3156" s="31">
        <v>6.3648000000000003E-3</v>
      </c>
      <c r="O3156" s="31">
        <v>3.07815E-2</v>
      </c>
      <c r="P3156" s="31">
        <v>6.6035300000000005E-2</v>
      </c>
      <c r="Q3156" s="31">
        <v>68.250969999999995</v>
      </c>
      <c r="R3156">
        <v>4.6561100000000001E-2</v>
      </c>
      <c r="S3156" t="s">
        <v>20810</v>
      </c>
      <c r="T3156">
        <v>-5.3797600000000001E-2</v>
      </c>
    </row>
    <row r="3157" spans="1:20" x14ac:dyDescent="0.25">
      <c r="A3157" s="31" t="s">
        <v>3297</v>
      </c>
      <c r="B3157" s="31" t="s">
        <v>67</v>
      </c>
      <c r="C3157" s="31" t="s">
        <v>4</v>
      </c>
      <c r="D3157" s="31" t="s">
        <v>65</v>
      </c>
      <c r="E3157" s="31" t="s">
        <v>19</v>
      </c>
      <c r="F3157" s="31" t="s">
        <v>6</v>
      </c>
      <c r="G3157" s="31">
        <v>12</v>
      </c>
      <c r="H3157" s="31">
        <v>6679</v>
      </c>
      <c r="I3157" s="31">
        <v>1.0949488999999999</v>
      </c>
      <c r="J3157" s="31">
        <v>1.0979049999999999</v>
      </c>
      <c r="K3157" s="31">
        <v>2.9562999999999998E-3</v>
      </c>
      <c r="L3157" s="31">
        <v>-5.1132200000000003E-2</v>
      </c>
      <c r="M3157" s="31">
        <v>-1.91763E-2</v>
      </c>
      <c r="N3157" s="31">
        <v>2.9562999999999998E-3</v>
      </c>
      <c r="O3157" s="31">
        <v>2.5088900000000001E-2</v>
      </c>
      <c r="P3157" s="31">
        <v>5.70448E-2</v>
      </c>
      <c r="Q3157" s="31">
        <v>71.209000000000003</v>
      </c>
      <c r="R3157">
        <v>4.22055E-2</v>
      </c>
      <c r="S3157" t="s">
        <v>20810</v>
      </c>
      <c r="T3157">
        <v>-5.3797600000000001E-2</v>
      </c>
    </row>
    <row r="3158" spans="1:20" x14ac:dyDescent="0.25">
      <c r="A3158" s="31" t="s">
        <v>3298</v>
      </c>
      <c r="B3158" s="31" t="s">
        <v>67</v>
      </c>
      <c r="C3158" s="31" t="s">
        <v>4</v>
      </c>
      <c r="D3158" s="31" t="s">
        <v>65</v>
      </c>
      <c r="E3158" s="31" t="s">
        <v>19</v>
      </c>
      <c r="F3158" s="31" t="s">
        <v>6</v>
      </c>
      <c r="G3158" s="31">
        <v>13</v>
      </c>
      <c r="H3158" s="31">
        <v>6679</v>
      </c>
      <c r="I3158" s="31">
        <v>1.0173124</v>
      </c>
      <c r="J3158" s="31">
        <v>1.0262359999999999</v>
      </c>
      <c r="K3158" s="31">
        <v>8.9236000000000003E-3</v>
      </c>
      <c r="L3158" s="31">
        <v>-4.0502299999999998E-2</v>
      </c>
      <c r="M3158" s="31">
        <v>-1.13011E-2</v>
      </c>
      <c r="N3158" s="31">
        <v>8.9236000000000003E-3</v>
      </c>
      <c r="O3158" s="31">
        <v>2.9148199999999999E-2</v>
      </c>
      <c r="P3158" s="31">
        <v>5.8349400000000003E-2</v>
      </c>
      <c r="Q3158" s="31">
        <v>73.707920000000001</v>
      </c>
      <c r="R3158">
        <v>3.8567200000000003E-2</v>
      </c>
      <c r="S3158" t="s">
        <v>20810</v>
      </c>
      <c r="T3158">
        <v>0.3655871</v>
      </c>
    </row>
    <row r="3159" spans="1:20" x14ac:dyDescent="0.25">
      <c r="A3159" s="31" t="s">
        <v>3299</v>
      </c>
      <c r="B3159" s="31" t="s">
        <v>67</v>
      </c>
      <c r="C3159" s="31" t="s">
        <v>4</v>
      </c>
      <c r="D3159" s="31" t="s">
        <v>65</v>
      </c>
      <c r="E3159" s="31" t="s">
        <v>19</v>
      </c>
      <c r="F3159" s="31" t="s">
        <v>6</v>
      </c>
      <c r="G3159" s="31">
        <v>14</v>
      </c>
      <c r="H3159" s="31">
        <v>6679</v>
      </c>
      <c r="I3159" s="31">
        <v>0.98712230000000001</v>
      </c>
      <c r="J3159" s="31">
        <v>1.0095749999999999</v>
      </c>
      <c r="K3159" s="31">
        <v>2.24525E-2</v>
      </c>
      <c r="L3159" s="31">
        <v>-2.58882E-2</v>
      </c>
      <c r="M3159" s="31">
        <v>2.6719000000000001E-3</v>
      </c>
      <c r="N3159" s="31">
        <v>2.24525E-2</v>
      </c>
      <c r="O3159" s="31">
        <v>4.2233100000000003E-2</v>
      </c>
      <c r="P3159" s="31">
        <v>7.0793099999999998E-2</v>
      </c>
      <c r="Q3159" s="31">
        <v>75.307749999999999</v>
      </c>
      <c r="R3159">
        <v>3.7720400000000001E-2</v>
      </c>
      <c r="S3159" t="s">
        <v>20810</v>
      </c>
      <c r="T3159">
        <v>0.3655871</v>
      </c>
    </row>
    <row r="3160" spans="1:20" x14ac:dyDescent="0.25">
      <c r="A3160" s="31" t="s">
        <v>3300</v>
      </c>
      <c r="B3160" s="31" t="s">
        <v>67</v>
      </c>
      <c r="C3160" s="31" t="s">
        <v>4</v>
      </c>
      <c r="D3160" s="31" t="s">
        <v>65</v>
      </c>
      <c r="E3160" s="31" t="s">
        <v>19</v>
      </c>
      <c r="F3160" s="31" t="s">
        <v>6</v>
      </c>
      <c r="G3160" s="31">
        <v>15</v>
      </c>
      <c r="H3160" s="31">
        <v>6679</v>
      </c>
      <c r="I3160" s="31">
        <v>0.98413521000000004</v>
      </c>
      <c r="J3160" s="31">
        <v>1.0208489999999999</v>
      </c>
      <c r="K3160" s="31">
        <v>3.6714200000000002E-2</v>
      </c>
      <c r="L3160" s="31">
        <v>-1.2247900000000001E-2</v>
      </c>
      <c r="M3160" s="31">
        <v>1.6679300000000001E-2</v>
      </c>
      <c r="N3160" s="31">
        <v>3.6714200000000002E-2</v>
      </c>
      <c r="O3160" s="31">
        <v>5.67492E-2</v>
      </c>
      <c r="P3160" s="31">
        <v>8.56764E-2</v>
      </c>
      <c r="Q3160" s="31">
        <v>75.986959999999996</v>
      </c>
      <c r="R3160">
        <v>3.82054E-2</v>
      </c>
      <c r="S3160" t="s">
        <v>20810</v>
      </c>
      <c r="T3160">
        <v>0.3655871</v>
      </c>
    </row>
    <row r="3161" spans="1:20" x14ac:dyDescent="0.25">
      <c r="A3161" s="31" t="s">
        <v>3301</v>
      </c>
      <c r="B3161" s="31" t="s">
        <v>67</v>
      </c>
      <c r="C3161" s="31" t="s">
        <v>4</v>
      </c>
      <c r="D3161" s="31" t="s">
        <v>65</v>
      </c>
      <c r="E3161" s="31" t="s">
        <v>19</v>
      </c>
      <c r="F3161" s="31" t="s">
        <v>6</v>
      </c>
      <c r="G3161" s="31">
        <v>16</v>
      </c>
      <c r="H3161" s="31">
        <v>6679</v>
      </c>
      <c r="I3161" s="31">
        <v>0.99400381999999998</v>
      </c>
      <c r="J3161" s="31">
        <v>1.044062</v>
      </c>
      <c r="K3161" s="31">
        <v>5.0058499999999999E-2</v>
      </c>
      <c r="L3161" s="31">
        <v>1.0792E-3</v>
      </c>
      <c r="M3161" s="31">
        <v>3.0016500000000002E-2</v>
      </c>
      <c r="N3161" s="31">
        <v>5.0058499999999999E-2</v>
      </c>
      <c r="O3161" s="31">
        <v>7.0100399999999993E-2</v>
      </c>
      <c r="P3161" s="31">
        <v>9.9037799999999995E-2</v>
      </c>
      <c r="Q3161" s="31">
        <v>76.33793</v>
      </c>
      <c r="R3161">
        <v>3.8218799999999997E-2</v>
      </c>
      <c r="S3161" t="s">
        <v>20810</v>
      </c>
      <c r="T3161">
        <v>0.3655871</v>
      </c>
    </row>
    <row r="3162" spans="1:20" x14ac:dyDescent="0.25">
      <c r="A3162" s="31" t="s">
        <v>3302</v>
      </c>
      <c r="B3162" s="31" t="s">
        <v>67</v>
      </c>
      <c r="C3162" s="31" t="s">
        <v>4</v>
      </c>
      <c r="D3162" s="31" t="s">
        <v>65</v>
      </c>
      <c r="E3162" s="31" t="s">
        <v>19</v>
      </c>
      <c r="F3162" s="31" t="s">
        <v>6</v>
      </c>
      <c r="G3162" s="31">
        <v>17</v>
      </c>
      <c r="H3162" s="31">
        <v>6679</v>
      </c>
      <c r="I3162" s="31">
        <v>1.0345046</v>
      </c>
      <c r="J3162" s="31">
        <v>1.0832759999999999</v>
      </c>
      <c r="K3162" s="31">
        <v>4.8771700000000001E-2</v>
      </c>
      <c r="L3162" s="31">
        <v>-2.6630000000000002E-4</v>
      </c>
      <c r="M3162" s="31">
        <v>2.87058E-2</v>
      </c>
      <c r="N3162" s="31">
        <v>4.8771700000000001E-2</v>
      </c>
      <c r="O3162" s="31">
        <v>6.8837700000000002E-2</v>
      </c>
      <c r="P3162" s="31">
        <v>9.7809699999999999E-2</v>
      </c>
      <c r="Q3162" s="31">
        <v>75.826139999999995</v>
      </c>
      <c r="R3162">
        <v>3.8264600000000003E-2</v>
      </c>
      <c r="S3162" t="s">
        <v>20810</v>
      </c>
      <c r="T3162">
        <v>0.3655871</v>
      </c>
    </row>
    <row r="3163" spans="1:20" x14ac:dyDescent="0.25">
      <c r="A3163" s="31" t="s">
        <v>3303</v>
      </c>
      <c r="B3163" s="31" t="s">
        <v>67</v>
      </c>
      <c r="C3163" s="31" t="s">
        <v>4</v>
      </c>
      <c r="D3163" s="31" t="s">
        <v>65</v>
      </c>
      <c r="E3163" s="31" t="s">
        <v>19</v>
      </c>
      <c r="F3163" s="31" t="s">
        <v>6</v>
      </c>
      <c r="G3163" s="31">
        <v>18</v>
      </c>
      <c r="H3163" s="31">
        <v>6679</v>
      </c>
      <c r="I3163" s="31">
        <v>1.1349629000000001</v>
      </c>
      <c r="J3163" s="31">
        <v>1.1684209999999999</v>
      </c>
      <c r="K3163" s="31">
        <v>3.3458099999999998E-2</v>
      </c>
      <c r="L3163" s="31">
        <v>-1.7486000000000002E-2</v>
      </c>
      <c r="M3163" s="31">
        <v>1.26122E-2</v>
      </c>
      <c r="N3163" s="31">
        <v>3.3458099999999998E-2</v>
      </c>
      <c r="O3163" s="31">
        <v>5.4304100000000001E-2</v>
      </c>
      <c r="P3163" s="31">
        <v>8.44023E-2</v>
      </c>
      <c r="Q3163" s="31">
        <v>74.846639999999994</v>
      </c>
      <c r="R3163">
        <v>3.97519E-2</v>
      </c>
      <c r="S3163" t="s">
        <v>20810</v>
      </c>
      <c r="T3163">
        <v>0.3655871</v>
      </c>
    </row>
    <row r="3164" spans="1:20" x14ac:dyDescent="0.25">
      <c r="A3164" s="31" t="s">
        <v>3304</v>
      </c>
      <c r="B3164" s="31" t="s">
        <v>67</v>
      </c>
      <c r="C3164" s="31" t="s">
        <v>4</v>
      </c>
      <c r="D3164" s="31" t="s">
        <v>65</v>
      </c>
      <c r="E3164" s="31" t="s">
        <v>19</v>
      </c>
      <c r="F3164" s="31" t="s">
        <v>6</v>
      </c>
      <c r="G3164" s="31">
        <v>19</v>
      </c>
      <c r="H3164" s="31">
        <v>6679</v>
      </c>
      <c r="I3164" s="31">
        <v>1.2459868999999999</v>
      </c>
      <c r="J3164" s="31">
        <v>1.2433609999999999</v>
      </c>
      <c r="K3164" s="31">
        <v>-2.6259999999999999E-3</v>
      </c>
      <c r="L3164" s="31">
        <v>-5.9762700000000002E-2</v>
      </c>
      <c r="M3164" s="31">
        <v>-2.6005899999999998E-2</v>
      </c>
      <c r="N3164" s="31">
        <v>-2.6259999999999999E-3</v>
      </c>
      <c r="O3164" s="31">
        <v>2.0753799999999999E-2</v>
      </c>
      <c r="P3164" s="31">
        <v>5.4510599999999999E-2</v>
      </c>
      <c r="Q3164" s="31">
        <v>72.725909999999999</v>
      </c>
      <c r="R3164">
        <v>4.4583999999999999E-2</v>
      </c>
      <c r="S3164" t="s">
        <v>20810</v>
      </c>
      <c r="T3164">
        <v>-5.3797600000000001E-2</v>
      </c>
    </row>
    <row r="3165" spans="1:20" x14ac:dyDescent="0.25">
      <c r="A3165" s="31" t="s">
        <v>3305</v>
      </c>
      <c r="B3165" s="31" t="s">
        <v>67</v>
      </c>
      <c r="C3165" s="31" t="s">
        <v>4</v>
      </c>
      <c r="D3165" s="31" t="s">
        <v>65</v>
      </c>
      <c r="E3165" s="31" t="s">
        <v>19</v>
      </c>
      <c r="F3165" s="31" t="s">
        <v>6</v>
      </c>
      <c r="G3165" s="31">
        <v>20</v>
      </c>
      <c r="H3165" s="31">
        <v>6679</v>
      </c>
      <c r="I3165" s="31">
        <v>1.2687553</v>
      </c>
      <c r="J3165" s="31">
        <v>1.2672030000000001</v>
      </c>
      <c r="K3165" s="31">
        <v>-1.5525999999999999E-3</v>
      </c>
      <c r="L3165" s="31">
        <v>-5.7643E-2</v>
      </c>
      <c r="M3165" s="31">
        <v>-2.45043E-2</v>
      </c>
      <c r="N3165" s="31">
        <v>-1.5525999999999999E-3</v>
      </c>
      <c r="O3165" s="31">
        <v>2.13992E-2</v>
      </c>
      <c r="P3165" s="31">
        <v>5.4537799999999997E-2</v>
      </c>
      <c r="Q3165" s="31">
        <v>69.334509999999995</v>
      </c>
      <c r="R3165">
        <v>4.3767599999999997E-2</v>
      </c>
      <c r="S3165" t="s">
        <v>20810</v>
      </c>
      <c r="T3165">
        <v>-5.3797600000000001E-2</v>
      </c>
    </row>
    <row r="3166" spans="1:20" x14ac:dyDescent="0.25">
      <c r="A3166" s="31" t="s">
        <v>3306</v>
      </c>
      <c r="B3166" s="31" t="s">
        <v>67</v>
      </c>
      <c r="C3166" s="31" t="s">
        <v>4</v>
      </c>
      <c r="D3166" s="31" t="s">
        <v>65</v>
      </c>
      <c r="E3166" s="31" t="s">
        <v>19</v>
      </c>
      <c r="F3166" s="31" t="s">
        <v>6</v>
      </c>
      <c r="G3166" s="31">
        <v>21</v>
      </c>
      <c r="H3166" s="31">
        <v>6679</v>
      </c>
      <c r="I3166" s="31">
        <v>1.285998</v>
      </c>
      <c r="J3166" s="31">
        <v>1.2839179999999999</v>
      </c>
      <c r="K3166" s="31">
        <v>-2.0804E-3</v>
      </c>
      <c r="L3166" s="31">
        <v>-5.9628800000000003E-2</v>
      </c>
      <c r="M3166" s="31">
        <v>-2.5628700000000001E-2</v>
      </c>
      <c r="N3166" s="31">
        <v>-2.0804E-3</v>
      </c>
      <c r="O3166" s="31">
        <v>2.1468000000000001E-2</v>
      </c>
      <c r="P3166" s="31">
        <v>5.5468099999999999E-2</v>
      </c>
      <c r="Q3166" s="31">
        <v>65.193110000000004</v>
      </c>
      <c r="R3166">
        <v>4.4905300000000002E-2</v>
      </c>
      <c r="S3166" t="s">
        <v>20810</v>
      </c>
      <c r="T3166">
        <v>-5.3797600000000001E-2</v>
      </c>
    </row>
    <row r="3167" spans="1:20" x14ac:dyDescent="0.25">
      <c r="A3167" s="31" t="s">
        <v>3307</v>
      </c>
      <c r="B3167" s="31" t="s">
        <v>67</v>
      </c>
      <c r="C3167" s="31" t="s">
        <v>4</v>
      </c>
      <c r="D3167" s="31" t="s">
        <v>65</v>
      </c>
      <c r="E3167" s="31" t="s">
        <v>19</v>
      </c>
      <c r="F3167" s="31" t="s">
        <v>6</v>
      </c>
      <c r="G3167" s="31">
        <v>22</v>
      </c>
      <c r="H3167" s="31">
        <v>6679</v>
      </c>
      <c r="I3167" s="31">
        <v>1.2909549</v>
      </c>
      <c r="J3167" s="31">
        <v>1.288853</v>
      </c>
      <c r="K3167" s="31">
        <v>-2.1020000000000001E-3</v>
      </c>
      <c r="L3167" s="31">
        <v>-6.0178000000000002E-2</v>
      </c>
      <c r="M3167" s="31">
        <v>-2.5866199999999999E-2</v>
      </c>
      <c r="N3167" s="31">
        <v>-2.1020000000000001E-3</v>
      </c>
      <c r="O3167" s="31">
        <v>2.16621E-2</v>
      </c>
      <c r="P3167" s="31">
        <v>5.59739E-2</v>
      </c>
      <c r="Q3167" s="31">
        <v>62.550400000000003</v>
      </c>
      <c r="R3167">
        <v>4.53169E-2</v>
      </c>
      <c r="S3167" t="s">
        <v>20810</v>
      </c>
      <c r="T3167">
        <v>-5.3797600000000001E-2</v>
      </c>
    </row>
    <row r="3168" spans="1:20" x14ac:dyDescent="0.25">
      <c r="A3168" s="31" t="s">
        <v>3308</v>
      </c>
      <c r="B3168" s="31" t="s">
        <v>67</v>
      </c>
      <c r="C3168" s="31" t="s">
        <v>4</v>
      </c>
      <c r="D3168" s="31" t="s">
        <v>65</v>
      </c>
      <c r="E3168" s="31" t="s">
        <v>19</v>
      </c>
      <c r="F3168" s="31" t="s">
        <v>6</v>
      </c>
      <c r="G3168" s="31">
        <v>23</v>
      </c>
      <c r="H3168" s="31">
        <v>6679</v>
      </c>
      <c r="I3168" s="31">
        <v>1.1078927000000001</v>
      </c>
      <c r="J3168" s="31">
        <v>1.1059289999999999</v>
      </c>
      <c r="K3168" s="31">
        <v>-1.9632E-3</v>
      </c>
      <c r="L3168" s="31">
        <v>-5.59587E-2</v>
      </c>
      <c r="M3168" s="31">
        <v>-2.4057800000000001E-2</v>
      </c>
      <c r="N3168" s="31">
        <v>-1.9632E-3</v>
      </c>
      <c r="O3168" s="31">
        <v>2.0131300000000001E-2</v>
      </c>
      <c r="P3168" s="31">
        <v>5.2032299999999997E-2</v>
      </c>
      <c r="Q3168" s="31">
        <v>60.615200000000002</v>
      </c>
      <c r="R3168">
        <v>4.2132900000000001E-2</v>
      </c>
      <c r="S3168" t="s">
        <v>20810</v>
      </c>
      <c r="T3168">
        <v>-5.3797600000000001E-2</v>
      </c>
    </row>
    <row r="3169" spans="1:20" x14ac:dyDescent="0.25">
      <c r="A3169" s="31" t="s">
        <v>3309</v>
      </c>
      <c r="B3169" s="31" t="s">
        <v>67</v>
      </c>
      <c r="C3169" s="31" t="s">
        <v>4</v>
      </c>
      <c r="D3169" s="31" t="s">
        <v>65</v>
      </c>
      <c r="E3169" s="31" t="s">
        <v>19</v>
      </c>
      <c r="F3169" s="31" t="s">
        <v>6</v>
      </c>
      <c r="G3169" s="31">
        <v>24</v>
      </c>
      <c r="H3169" s="31">
        <v>6679</v>
      </c>
      <c r="I3169" s="31">
        <v>0.88873645999999995</v>
      </c>
      <c r="J3169" s="31">
        <v>0.88542120000000002</v>
      </c>
      <c r="K3169" s="31">
        <v>-3.3153000000000002E-3</v>
      </c>
      <c r="L3169" s="31">
        <v>-5.5304199999999998E-2</v>
      </c>
      <c r="M3169" s="31">
        <v>-2.4588700000000002E-2</v>
      </c>
      <c r="N3169" s="31">
        <v>-3.3153000000000002E-3</v>
      </c>
      <c r="O3169" s="31">
        <v>1.7958200000000001E-2</v>
      </c>
      <c r="P3169" s="31">
        <v>4.86737E-2</v>
      </c>
      <c r="Q3169" s="31">
        <v>59.139690000000002</v>
      </c>
      <c r="R3169">
        <v>4.0567199999999998E-2</v>
      </c>
      <c r="S3169" t="s">
        <v>20810</v>
      </c>
      <c r="T3169">
        <v>-5.3797600000000001E-2</v>
      </c>
    </row>
    <row r="3170" spans="1:20" x14ac:dyDescent="0.25">
      <c r="A3170" s="31" t="s">
        <v>3862</v>
      </c>
      <c r="B3170" s="31" t="s">
        <v>67</v>
      </c>
      <c r="C3170" s="31" t="s">
        <v>4</v>
      </c>
      <c r="D3170" s="31" t="s">
        <v>10</v>
      </c>
      <c r="E3170" s="31" t="s">
        <v>19</v>
      </c>
      <c r="F3170" s="31" t="s">
        <v>6</v>
      </c>
      <c r="G3170" s="31">
        <v>1</v>
      </c>
      <c r="H3170" s="31">
        <v>13031</v>
      </c>
      <c r="I3170" s="31">
        <v>0.83224359000000003</v>
      </c>
      <c r="J3170" s="31">
        <v>0.83372559999999996</v>
      </c>
      <c r="K3170" s="31">
        <v>1.482E-3</v>
      </c>
      <c r="L3170" s="31">
        <v>-2.0737999999999999E-2</v>
      </c>
      <c r="M3170" s="31">
        <v>-7.6103000000000004E-3</v>
      </c>
      <c r="N3170" s="31">
        <v>1.482E-3</v>
      </c>
      <c r="O3170" s="31">
        <v>1.05743E-2</v>
      </c>
      <c r="P3170" s="31">
        <v>2.3702000000000001E-2</v>
      </c>
      <c r="Q3170" s="31">
        <v>62.377549999999999</v>
      </c>
      <c r="R3170">
        <v>1.73384E-2</v>
      </c>
      <c r="S3170" t="s">
        <v>20810</v>
      </c>
      <c r="T3170">
        <v>-0.1068311</v>
      </c>
    </row>
    <row r="3171" spans="1:20" x14ac:dyDescent="0.25">
      <c r="A3171" s="31" t="s">
        <v>3863</v>
      </c>
      <c r="B3171" s="31" t="s">
        <v>67</v>
      </c>
      <c r="C3171" s="31" t="s">
        <v>4</v>
      </c>
      <c r="D3171" s="31" t="s">
        <v>10</v>
      </c>
      <c r="E3171" s="31" t="s">
        <v>19</v>
      </c>
      <c r="F3171" s="31" t="s">
        <v>6</v>
      </c>
      <c r="G3171" s="31">
        <v>2</v>
      </c>
      <c r="H3171" s="31">
        <v>13031</v>
      </c>
      <c r="I3171" s="31">
        <v>0.76704452999999995</v>
      </c>
      <c r="J3171" s="31">
        <v>0.77056769999999997</v>
      </c>
      <c r="K3171" s="31">
        <v>3.5232000000000002E-3</v>
      </c>
      <c r="L3171" s="31">
        <v>-1.7796599999999999E-2</v>
      </c>
      <c r="M3171" s="31">
        <v>-5.2006999999999999E-3</v>
      </c>
      <c r="N3171" s="31">
        <v>3.5232000000000002E-3</v>
      </c>
      <c r="O3171" s="31">
        <v>1.22471E-2</v>
      </c>
      <c r="P3171" s="31">
        <v>2.4843E-2</v>
      </c>
      <c r="Q3171" s="31">
        <v>61.351170000000003</v>
      </c>
      <c r="R3171">
        <v>1.6635899999999999E-2</v>
      </c>
      <c r="S3171" t="s">
        <v>20810</v>
      </c>
      <c r="T3171">
        <v>-0.1068311</v>
      </c>
    </row>
    <row r="3172" spans="1:20" x14ac:dyDescent="0.25">
      <c r="A3172" s="31" t="s">
        <v>3864</v>
      </c>
      <c r="B3172" s="31" t="s">
        <v>67</v>
      </c>
      <c r="C3172" s="31" t="s">
        <v>4</v>
      </c>
      <c r="D3172" s="31" t="s">
        <v>10</v>
      </c>
      <c r="E3172" s="31" t="s">
        <v>19</v>
      </c>
      <c r="F3172" s="31" t="s">
        <v>6</v>
      </c>
      <c r="G3172" s="31">
        <v>3</v>
      </c>
      <c r="H3172" s="31">
        <v>13031</v>
      </c>
      <c r="I3172" s="31">
        <v>0.73588761000000003</v>
      </c>
      <c r="J3172" s="31">
        <v>0.74061699999999997</v>
      </c>
      <c r="K3172" s="31">
        <v>4.7293999999999999E-3</v>
      </c>
      <c r="L3172" s="31">
        <v>-1.6102499999999999E-2</v>
      </c>
      <c r="M3172" s="31">
        <v>-3.7948999999999999E-3</v>
      </c>
      <c r="N3172" s="31">
        <v>4.7293999999999999E-3</v>
      </c>
      <c r="O3172" s="31">
        <v>1.3253600000000001E-2</v>
      </c>
      <c r="P3172" s="31">
        <v>2.5561199999999999E-2</v>
      </c>
      <c r="Q3172" s="31">
        <v>60.42069</v>
      </c>
      <c r="R3172">
        <v>1.6255200000000001E-2</v>
      </c>
      <c r="S3172" t="s">
        <v>20810</v>
      </c>
      <c r="T3172">
        <v>-0.1068311</v>
      </c>
    </row>
    <row r="3173" spans="1:20" x14ac:dyDescent="0.25">
      <c r="A3173" s="31" t="s">
        <v>3865</v>
      </c>
      <c r="B3173" s="31" t="s">
        <v>67</v>
      </c>
      <c r="C3173" s="31" t="s">
        <v>4</v>
      </c>
      <c r="D3173" s="31" t="s">
        <v>10</v>
      </c>
      <c r="E3173" s="31" t="s">
        <v>19</v>
      </c>
      <c r="F3173" s="31" t="s">
        <v>6</v>
      </c>
      <c r="G3173" s="31">
        <v>4</v>
      </c>
      <c r="H3173" s="31">
        <v>13031</v>
      </c>
      <c r="I3173" s="31">
        <v>0.73023455000000004</v>
      </c>
      <c r="J3173" s="31">
        <v>0.7360352</v>
      </c>
      <c r="K3173" s="31">
        <v>5.8006999999999998E-3</v>
      </c>
      <c r="L3173" s="31">
        <v>-1.5172E-2</v>
      </c>
      <c r="M3173" s="31">
        <v>-2.7812000000000002E-3</v>
      </c>
      <c r="N3173" s="31">
        <v>5.8006999999999998E-3</v>
      </c>
      <c r="O3173" s="31">
        <v>1.4382499999999999E-2</v>
      </c>
      <c r="P3173" s="31">
        <v>2.67733E-2</v>
      </c>
      <c r="Q3173" s="31">
        <v>59.468319999999999</v>
      </c>
      <c r="R3173">
        <v>1.6365000000000001E-2</v>
      </c>
      <c r="S3173" t="s">
        <v>20810</v>
      </c>
      <c r="T3173">
        <v>-0.1068311</v>
      </c>
    </row>
    <row r="3174" spans="1:20" x14ac:dyDescent="0.25">
      <c r="A3174" s="31" t="s">
        <v>3866</v>
      </c>
      <c r="B3174" s="31" t="s">
        <v>67</v>
      </c>
      <c r="C3174" s="31" t="s">
        <v>4</v>
      </c>
      <c r="D3174" s="31" t="s">
        <v>10</v>
      </c>
      <c r="E3174" s="31" t="s">
        <v>19</v>
      </c>
      <c r="F3174" s="31" t="s">
        <v>6</v>
      </c>
      <c r="G3174" s="31">
        <v>5</v>
      </c>
      <c r="H3174" s="31">
        <v>13031</v>
      </c>
      <c r="I3174" s="31">
        <v>0.77537182000000004</v>
      </c>
      <c r="J3174" s="31">
        <v>0.78410979999999997</v>
      </c>
      <c r="K3174" s="31">
        <v>8.7379999999999992E-3</v>
      </c>
      <c r="L3174" s="31">
        <v>-1.29931E-2</v>
      </c>
      <c r="M3174" s="31">
        <v>-1.5420000000000001E-4</v>
      </c>
      <c r="N3174" s="31">
        <v>8.7379999999999992E-3</v>
      </c>
      <c r="O3174" s="31">
        <v>1.7630199999999999E-2</v>
      </c>
      <c r="P3174" s="31">
        <v>3.0469099999999999E-2</v>
      </c>
      <c r="Q3174" s="31">
        <v>58.710410000000003</v>
      </c>
      <c r="R3174">
        <v>1.69569E-2</v>
      </c>
      <c r="S3174" t="s">
        <v>20810</v>
      </c>
      <c r="T3174">
        <v>-0.1068311</v>
      </c>
    </row>
    <row r="3175" spans="1:20" x14ac:dyDescent="0.25">
      <c r="A3175" s="31" t="s">
        <v>3867</v>
      </c>
      <c r="B3175" s="31" t="s">
        <v>67</v>
      </c>
      <c r="C3175" s="31" t="s">
        <v>4</v>
      </c>
      <c r="D3175" s="31" t="s">
        <v>10</v>
      </c>
      <c r="E3175" s="31" t="s">
        <v>19</v>
      </c>
      <c r="F3175" s="31" t="s">
        <v>6</v>
      </c>
      <c r="G3175" s="31">
        <v>6</v>
      </c>
      <c r="H3175" s="31">
        <v>13031</v>
      </c>
      <c r="I3175" s="31">
        <v>0.89345764000000005</v>
      </c>
      <c r="J3175" s="31">
        <v>0.9057404</v>
      </c>
      <c r="K3175" s="31">
        <v>1.2282700000000001E-2</v>
      </c>
      <c r="L3175" s="31">
        <v>-1.17216E-2</v>
      </c>
      <c r="M3175" s="31">
        <v>2.4602999999999999E-3</v>
      </c>
      <c r="N3175" s="31">
        <v>1.2282700000000001E-2</v>
      </c>
      <c r="O3175" s="31">
        <v>2.2105099999999999E-2</v>
      </c>
      <c r="P3175" s="31">
        <v>3.6287100000000003E-2</v>
      </c>
      <c r="Q3175" s="31">
        <v>58.131869999999999</v>
      </c>
      <c r="R3175">
        <v>1.8730699999999999E-2</v>
      </c>
      <c r="S3175" t="s">
        <v>20810</v>
      </c>
      <c r="T3175">
        <v>-0.1068311</v>
      </c>
    </row>
    <row r="3176" spans="1:20" x14ac:dyDescent="0.25">
      <c r="A3176" s="31" t="s">
        <v>3868</v>
      </c>
      <c r="B3176" s="31" t="s">
        <v>67</v>
      </c>
      <c r="C3176" s="31" t="s">
        <v>4</v>
      </c>
      <c r="D3176" s="31" t="s">
        <v>10</v>
      </c>
      <c r="E3176" s="31" t="s">
        <v>19</v>
      </c>
      <c r="F3176" s="31" t="s">
        <v>6</v>
      </c>
      <c r="G3176" s="31">
        <v>7</v>
      </c>
      <c r="H3176" s="31">
        <v>13031</v>
      </c>
      <c r="I3176" s="31">
        <v>1.0623937000000001</v>
      </c>
      <c r="J3176" s="31">
        <v>1.080098</v>
      </c>
      <c r="K3176" s="31">
        <v>1.77042E-2</v>
      </c>
      <c r="L3176" s="31">
        <v>-8.6479E-3</v>
      </c>
      <c r="M3176" s="31">
        <v>6.9211000000000003E-3</v>
      </c>
      <c r="N3176" s="31">
        <v>1.77042E-2</v>
      </c>
      <c r="O3176" s="31">
        <v>2.84873E-2</v>
      </c>
      <c r="P3176" s="31">
        <v>4.4056400000000003E-2</v>
      </c>
      <c r="Q3176" s="31">
        <v>58.783909999999999</v>
      </c>
      <c r="R3176">
        <v>2.05627E-2</v>
      </c>
      <c r="S3176" t="s">
        <v>20810</v>
      </c>
      <c r="T3176">
        <v>-0.1068311</v>
      </c>
    </row>
    <row r="3177" spans="1:20" x14ac:dyDescent="0.25">
      <c r="A3177" s="31" t="s">
        <v>3869</v>
      </c>
      <c r="B3177" s="31" t="s">
        <v>67</v>
      </c>
      <c r="C3177" s="31" t="s">
        <v>4</v>
      </c>
      <c r="D3177" s="31" t="s">
        <v>10</v>
      </c>
      <c r="E3177" s="31" t="s">
        <v>19</v>
      </c>
      <c r="F3177" s="31" t="s">
        <v>6</v>
      </c>
      <c r="G3177" s="31">
        <v>8</v>
      </c>
      <c r="H3177" s="31">
        <v>13031</v>
      </c>
      <c r="I3177" s="31">
        <v>1.1830489</v>
      </c>
      <c r="J3177" s="31">
        <v>1.2049460000000001</v>
      </c>
      <c r="K3177" s="31">
        <v>2.1897E-2</v>
      </c>
      <c r="L3177" s="31">
        <v>-5.8469999999999998E-3</v>
      </c>
      <c r="M3177" s="31">
        <v>1.0544400000000001E-2</v>
      </c>
      <c r="N3177" s="31">
        <v>2.1897E-2</v>
      </c>
      <c r="O3177" s="31">
        <v>3.3249599999999997E-2</v>
      </c>
      <c r="P3177" s="31">
        <v>4.9640999999999998E-2</v>
      </c>
      <c r="Q3177" s="31">
        <v>61.455449999999999</v>
      </c>
      <c r="R3177">
        <v>2.1648799999999999E-2</v>
      </c>
      <c r="S3177" t="s">
        <v>20810</v>
      </c>
      <c r="T3177">
        <v>-0.1068311</v>
      </c>
    </row>
    <row r="3178" spans="1:20" x14ac:dyDescent="0.25">
      <c r="A3178" s="31" t="s">
        <v>3870</v>
      </c>
      <c r="B3178" s="31" t="s">
        <v>67</v>
      </c>
      <c r="C3178" s="31" t="s">
        <v>4</v>
      </c>
      <c r="D3178" s="31" t="s">
        <v>10</v>
      </c>
      <c r="E3178" s="31" t="s">
        <v>19</v>
      </c>
      <c r="F3178" s="31" t="s">
        <v>6</v>
      </c>
      <c r="G3178" s="31">
        <v>9</v>
      </c>
      <c r="H3178" s="31">
        <v>13031</v>
      </c>
      <c r="I3178" s="31">
        <v>1.2112688</v>
      </c>
      <c r="J3178" s="31">
        <v>1.237039</v>
      </c>
      <c r="K3178" s="31">
        <v>2.5770399999999999E-2</v>
      </c>
      <c r="L3178" s="31">
        <v>-9.5480000000000001E-4</v>
      </c>
      <c r="M3178" s="31">
        <v>1.4834699999999999E-2</v>
      </c>
      <c r="N3178" s="31">
        <v>2.5770399999999999E-2</v>
      </c>
      <c r="O3178" s="31">
        <v>3.6706099999999998E-2</v>
      </c>
      <c r="P3178" s="31">
        <v>5.2495600000000003E-2</v>
      </c>
      <c r="Q3178" s="31">
        <v>64.649640000000005</v>
      </c>
      <c r="R3178">
        <v>2.0853799999999999E-2</v>
      </c>
      <c r="S3178" t="s">
        <v>20810</v>
      </c>
      <c r="T3178">
        <v>-0.1068311</v>
      </c>
    </row>
    <row r="3179" spans="1:20" x14ac:dyDescent="0.25">
      <c r="A3179" s="31" t="s">
        <v>3871</v>
      </c>
      <c r="B3179" s="31" t="s">
        <v>67</v>
      </c>
      <c r="C3179" s="31" t="s">
        <v>4</v>
      </c>
      <c r="D3179" s="31" t="s">
        <v>10</v>
      </c>
      <c r="E3179" s="31" t="s">
        <v>19</v>
      </c>
      <c r="F3179" s="31" t="s">
        <v>6</v>
      </c>
      <c r="G3179" s="31">
        <v>10</v>
      </c>
      <c r="H3179" s="31">
        <v>13031</v>
      </c>
      <c r="I3179" s="31">
        <v>1.1971734999999999</v>
      </c>
      <c r="J3179" s="31">
        <v>1.219007</v>
      </c>
      <c r="K3179" s="31">
        <v>2.18339E-2</v>
      </c>
      <c r="L3179" s="31">
        <v>-4.7813999999999999E-3</v>
      </c>
      <c r="M3179" s="31">
        <v>1.0943100000000001E-2</v>
      </c>
      <c r="N3179" s="31">
        <v>2.18339E-2</v>
      </c>
      <c r="O3179" s="31">
        <v>3.27246E-2</v>
      </c>
      <c r="P3179" s="31">
        <v>4.8449199999999998E-2</v>
      </c>
      <c r="Q3179" s="31">
        <v>67.728530000000006</v>
      </c>
      <c r="R3179">
        <v>2.0767999999999998E-2</v>
      </c>
      <c r="S3179" t="s">
        <v>20810</v>
      </c>
      <c r="T3179">
        <v>-0.1068311</v>
      </c>
    </row>
    <row r="3180" spans="1:20" x14ac:dyDescent="0.25">
      <c r="A3180" s="31" t="s">
        <v>3872</v>
      </c>
      <c r="B3180" s="31" t="s">
        <v>67</v>
      </c>
      <c r="C3180" s="31" t="s">
        <v>4</v>
      </c>
      <c r="D3180" s="31" t="s">
        <v>10</v>
      </c>
      <c r="E3180" s="31" t="s">
        <v>19</v>
      </c>
      <c r="F3180" s="31" t="s">
        <v>6</v>
      </c>
      <c r="G3180" s="31">
        <v>11</v>
      </c>
      <c r="H3180" s="31">
        <v>13031</v>
      </c>
      <c r="I3180" s="31">
        <v>1.1605181</v>
      </c>
      <c r="J3180" s="31">
        <v>1.1740189999999999</v>
      </c>
      <c r="K3180" s="31">
        <v>1.35009E-2</v>
      </c>
      <c r="L3180" s="31">
        <v>-1.3116600000000001E-2</v>
      </c>
      <c r="M3180" s="31">
        <v>2.6091999999999999E-3</v>
      </c>
      <c r="N3180" s="31">
        <v>1.35009E-2</v>
      </c>
      <c r="O3180" s="31">
        <v>2.43926E-2</v>
      </c>
      <c r="P3180" s="31">
        <v>4.0118500000000001E-2</v>
      </c>
      <c r="Q3180" s="31">
        <v>70.905360000000002</v>
      </c>
      <c r="R3180">
        <v>2.0769800000000001E-2</v>
      </c>
      <c r="S3180" t="s">
        <v>20810</v>
      </c>
      <c r="T3180">
        <v>-0.1068311</v>
      </c>
    </row>
    <row r="3181" spans="1:20" x14ac:dyDescent="0.25">
      <c r="A3181" s="31" t="s">
        <v>3873</v>
      </c>
      <c r="B3181" s="31" t="s">
        <v>67</v>
      </c>
      <c r="C3181" s="31" t="s">
        <v>4</v>
      </c>
      <c r="D3181" s="31" t="s">
        <v>10</v>
      </c>
      <c r="E3181" s="31" t="s">
        <v>19</v>
      </c>
      <c r="F3181" s="31" t="s">
        <v>6</v>
      </c>
      <c r="G3181" s="31">
        <v>12</v>
      </c>
      <c r="H3181" s="31">
        <v>13031</v>
      </c>
      <c r="I3181" s="31">
        <v>1.1024928000000001</v>
      </c>
      <c r="J3181" s="31">
        <v>1.1050850000000001</v>
      </c>
      <c r="K3181" s="31">
        <v>2.5921999999999998E-3</v>
      </c>
      <c r="L3181" s="31">
        <v>-2.3764E-2</v>
      </c>
      <c r="M3181" s="31">
        <v>-8.1925000000000001E-3</v>
      </c>
      <c r="N3181" s="31">
        <v>2.5921999999999998E-3</v>
      </c>
      <c r="O3181" s="31">
        <v>1.3376900000000001E-2</v>
      </c>
      <c r="P3181" s="31">
        <v>2.8948399999999999E-2</v>
      </c>
      <c r="Q3181" s="31">
        <v>73.581119999999999</v>
      </c>
      <c r="R3181">
        <v>2.0565799999999999E-2</v>
      </c>
      <c r="S3181" t="s">
        <v>20810</v>
      </c>
      <c r="T3181">
        <v>-0.1068311</v>
      </c>
    </row>
    <row r="3182" spans="1:20" x14ac:dyDescent="0.25">
      <c r="A3182" s="31" t="s">
        <v>3874</v>
      </c>
      <c r="B3182" s="31" t="s">
        <v>67</v>
      </c>
      <c r="C3182" s="31" t="s">
        <v>4</v>
      </c>
      <c r="D3182" s="31" t="s">
        <v>10</v>
      </c>
      <c r="E3182" s="31" t="s">
        <v>19</v>
      </c>
      <c r="F3182" s="31" t="s">
        <v>6</v>
      </c>
      <c r="G3182" s="31">
        <v>13</v>
      </c>
      <c r="H3182" s="31">
        <v>13031</v>
      </c>
      <c r="I3182" s="31">
        <v>1.0060441</v>
      </c>
      <c r="J3182" s="31">
        <v>1.0552809999999999</v>
      </c>
      <c r="K3182" s="31">
        <v>4.9237000000000003E-2</v>
      </c>
      <c r="L3182" s="31">
        <v>2.3030700000000001E-2</v>
      </c>
      <c r="M3182" s="31">
        <v>3.8513600000000002E-2</v>
      </c>
      <c r="N3182" s="31">
        <v>4.9237000000000003E-2</v>
      </c>
      <c r="O3182" s="31">
        <v>5.9960399999999997E-2</v>
      </c>
      <c r="P3182" s="31">
        <v>7.5443300000000005E-2</v>
      </c>
      <c r="Q3182" s="31">
        <v>75.798540000000003</v>
      </c>
      <c r="R3182">
        <v>2.0448899999999999E-2</v>
      </c>
      <c r="S3182" t="s">
        <v>20810</v>
      </c>
      <c r="T3182">
        <v>0.38261580000000001</v>
      </c>
    </row>
    <row r="3183" spans="1:20" x14ac:dyDescent="0.25">
      <c r="A3183" s="31" t="s">
        <v>3875</v>
      </c>
      <c r="B3183" s="31" t="s">
        <v>67</v>
      </c>
      <c r="C3183" s="31" t="s">
        <v>4</v>
      </c>
      <c r="D3183" s="31" t="s">
        <v>10</v>
      </c>
      <c r="E3183" s="31" t="s">
        <v>19</v>
      </c>
      <c r="F3183" s="31" t="s">
        <v>6</v>
      </c>
      <c r="G3183" s="31">
        <v>14</v>
      </c>
      <c r="H3183" s="31">
        <v>13031</v>
      </c>
      <c r="I3183" s="31">
        <v>0.99893396999999995</v>
      </c>
      <c r="J3183" s="31">
        <v>1.073672</v>
      </c>
      <c r="K3183" s="31">
        <v>7.4737999999999999E-2</v>
      </c>
      <c r="L3183" s="31">
        <v>4.7215699999999999E-2</v>
      </c>
      <c r="M3183" s="31">
        <v>6.3476099999999994E-2</v>
      </c>
      <c r="N3183" s="31">
        <v>7.4737999999999999E-2</v>
      </c>
      <c r="O3183" s="31">
        <v>8.5999900000000004E-2</v>
      </c>
      <c r="P3183" s="31">
        <v>0.1022602</v>
      </c>
      <c r="Q3183" s="31">
        <v>77.459429999999998</v>
      </c>
      <c r="R3183">
        <v>2.14757E-2</v>
      </c>
      <c r="S3183" t="s">
        <v>20810</v>
      </c>
      <c r="T3183">
        <v>0.38261580000000001</v>
      </c>
    </row>
    <row r="3184" spans="1:20" x14ac:dyDescent="0.25">
      <c r="A3184" s="31" t="s">
        <v>3876</v>
      </c>
      <c r="B3184" s="31" t="s">
        <v>67</v>
      </c>
      <c r="C3184" s="31" t="s">
        <v>4</v>
      </c>
      <c r="D3184" s="31" t="s">
        <v>10</v>
      </c>
      <c r="E3184" s="31" t="s">
        <v>19</v>
      </c>
      <c r="F3184" s="31" t="s">
        <v>6</v>
      </c>
      <c r="G3184" s="31">
        <v>15</v>
      </c>
      <c r="H3184" s="31">
        <v>13031</v>
      </c>
      <c r="I3184" s="31">
        <v>1.0279852</v>
      </c>
      <c r="J3184" s="31">
        <v>1.117507</v>
      </c>
      <c r="K3184" s="31">
        <v>8.9521900000000001E-2</v>
      </c>
      <c r="L3184" s="31">
        <v>5.98857E-2</v>
      </c>
      <c r="M3184" s="31">
        <v>7.7395000000000005E-2</v>
      </c>
      <c r="N3184" s="31">
        <v>8.9521900000000001E-2</v>
      </c>
      <c r="O3184" s="31">
        <v>0.1016488</v>
      </c>
      <c r="P3184" s="31">
        <v>0.11915820000000001</v>
      </c>
      <c r="Q3184" s="31">
        <v>78.573819999999998</v>
      </c>
      <c r="R3184">
        <v>2.3125300000000001E-2</v>
      </c>
      <c r="S3184" t="s">
        <v>20810</v>
      </c>
      <c r="T3184">
        <v>0.38261580000000001</v>
      </c>
    </row>
    <row r="3185" spans="1:20" x14ac:dyDescent="0.25">
      <c r="A3185" s="31" t="s">
        <v>3877</v>
      </c>
      <c r="B3185" s="31" t="s">
        <v>67</v>
      </c>
      <c r="C3185" s="31" t="s">
        <v>4</v>
      </c>
      <c r="D3185" s="31" t="s">
        <v>10</v>
      </c>
      <c r="E3185" s="31" t="s">
        <v>19</v>
      </c>
      <c r="F3185" s="31" t="s">
        <v>6</v>
      </c>
      <c r="G3185" s="31">
        <v>16</v>
      </c>
      <c r="H3185" s="31">
        <v>13031</v>
      </c>
      <c r="I3185" s="31">
        <v>1.0953693</v>
      </c>
      <c r="J3185" s="31">
        <v>1.1892469999999999</v>
      </c>
      <c r="K3185" s="31">
        <v>9.3878000000000003E-2</v>
      </c>
      <c r="L3185" s="31">
        <v>6.23241E-2</v>
      </c>
      <c r="M3185" s="31">
        <v>8.0966399999999994E-2</v>
      </c>
      <c r="N3185" s="31">
        <v>9.3878000000000003E-2</v>
      </c>
      <c r="O3185" s="31">
        <v>0.1067895</v>
      </c>
      <c r="P3185" s="31">
        <v>0.12543180000000001</v>
      </c>
      <c r="Q3185" s="31">
        <v>79.170810000000003</v>
      </c>
      <c r="R3185">
        <v>2.46216E-2</v>
      </c>
      <c r="S3185" t="s">
        <v>20810</v>
      </c>
      <c r="T3185">
        <v>0.38261580000000001</v>
      </c>
    </row>
    <row r="3186" spans="1:20" x14ac:dyDescent="0.25">
      <c r="A3186" s="31" t="s">
        <v>3878</v>
      </c>
      <c r="B3186" s="31" t="s">
        <v>67</v>
      </c>
      <c r="C3186" s="31" t="s">
        <v>4</v>
      </c>
      <c r="D3186" s="31" t="s">
        <v>10</v>
      </c>
      <c r="E3186" s="31" t="s">
        <v>19</v>
      </c>
      <c r="F3186" s="31" t="s">
        <v>6</v>
      </c>
      <c r="G3186" s="31">
        <v>17</v>
      </c>
      <c r="H3186" s="31">
        <v>13031</v>
      </c>
      <c r="I3186" s="31">
        <v>1.1907414000000001</v>
      </c>
      <c r="J3186" s="31">
        <v>1.2850889999999999</v>
      </c>
      <c r="K3186" s="31">
        <v>9.4347799999999996E-2</v>
      </c>
      <c r="L3186" s="31">
        <v>6.0770999999999999E-2</v>
      </c>
      <c r="M3186" s="31">
        <v>8.0608399999999997E-2</v>
      </c>
      <c r="N3186" s="31">
        <v>9.4347799999999996E-2</v>
      </c>
      <c r="O3186" s="31">
        <v>0.10808719999999999</v>
      </c>
      <c r="P3186" s="31">
        <v>0.1279247</v>
      </c>
      <c r="Q3186" s="31">
        <v>79.085639999999998</v>
      </c>
      <c r="R3186">
        <v>2.62002E-2</v>
      </c>
      <c r="S3186" t="s">
        <v>20810</v>
      </c>
      <c r="T3186">
        <v>0.38261580000000001</v>
      </c>
    </row>
    <row r="3187" spans="1:20" x14ac:dyDescent="0.25">
      <c r="A3187" s="31" t="s">
        <v>3879</v>
      </c>
      <c r="B3187" s="31" t="s">
        <v>67</v>
      </c>
      <c r="C3187" s="31" t="s">
        <v>4</v>
      </c>
      <c r="D3187" s="31" t="s">
        <v>10</v>
      </c>
      <c r="E3187" s="31" t="s">
        <v>19</v>
      </c>
      <c r="F3187" s="31" t="s">
        <v>6</v>
      </c>
      <c r="G3187" s="31">
        <v>18</v>
      </c>
      <c r="H3187" s="31">
        <v>13031</v>
      </c>
      <c r="I3187" s="31">
        <v>1.3255355</v>
      </c>
      <c r="J3187" s="31">
        <v>1.411286</v>
      </c>
      <c r="K3187" s="31">
        <v>8.5750099999999996E-2</v>
      </c>
      <c r="L3187" s="31">
        <v>5.0578499999999998E-2</v>
      </c>
      <c r="M3187" s="31">
        <v>7.1358099999999994E-2</v>
      </c>
      <c r="N3187" s="31">
        <v>8.5750099999999996E-2</v>
      </c>
      <c r="O3187" s="31">
        <v>0.10014199999999999</v>
      </c>
      <c r="P3187" s="31">
        <v>0.1209216</v>
      </c>
      <c r="Q3187" s="31">
        <v>78.423540000000003</v>
      </c>
      <c r="R3187">
        <v>2.74445E-2</v>
      </c>
      <c r="S3187" t="s">
        <v>20810</v>
      </c>
      <c r="T3187">
        <v>0.38261580000000001</v>
      </c>
    </row>
    <row r="3188" spans="1:20" x14ac:dyDescent="0.25">
      <c r="A3188" s="31" t="s">
        <v>3880</v>
      </c>
      <c r="B3188" s="31" t="s">
        <v>67</v>
      </c>
      <c r="C3188" s="31" t="s">
        <v>4</v>
      </c>
      <c r="D3188" s="31" t="s">
        <v>10</v>
      </c>
      <c r="E3188" s="31" t="s">
        <v>19</v>
      </c>
      <c r="F3188" s="31" t="s">
        <v>6</v>
      </c>
      <c r="G3188" s="31">
        <v>19</v>
      </c>
      <c r="H3188" s="31">
        <v>13031</v>
      </c>
      <c r="I3188" s="31">
        <v>1.5361045</v>
      </c>
      <c r="J3188" s="31">
        <v>1.529474</v>
      </c>
      <c r="K3188" s="31">
        <v>-6.6302000000000002E-3</v>
      </c>
      <c r="L3188" s="31">
        <v>-4.2873599999999998E-2</v>
      </c>
      <c r="M3188" s="31">
        <v>-2.1460699999999999E-2</v>
      </c>
      <c r="N3188" s="31">
        <v>-6.6302000000000002E-3</v>
      </c>
      <c r="O3188" s="31">
        <v>8.2003000000000006E-3</v>
      </c>
      <c r="P3188" s="31">
        <v>2.9613199999999999E-2</v>
      </c>
      <c r="Q3188" s="31">
        <v>76.753820000000005</v>
      </c>
      <c r="R3188">
        <v>2.8280900000000001E-2</v>
      </c>
      <c r="S3188" t="s">
        <v>20810</v>
      </c>
      <c r="T3188">
        <v>-0.1068311</v>
      </c>
    </row>
    <row r="3189" spans="1:20" x14ac:dyDescent="0.25">
      <c r="A3189" s="31" t="s">
        <v>3881</v>
      </c>
      <c r="B3189" s="31" t="s">
        <v>67</v>
      </c>
      <c r="C3189" s="31" t="s">
        <v>4</v>
      </c>
      <c r="D3189" s="31" t="s">
        <v>10</v>
      </c>
      <c r="E3189" s="31" t="s">
        <v>19</v>
      </c>
      <c r="F3189" s="31" t="s">
        <v>6</v>
      </c>
      <c r="G3189" s="31">
        <v>20</v>
      </c>
      <c r="H3189" s="31">
        <v>13031</v>
      </c>
      <c r="I3189" s="31">
        <v>1.5589701</v>
      </c>
      <c r="J3189" s="31">
        <v>1.5581750000000001</v>
      </c>
      <c r="K3189" s="31">
        <v>-7.9540000000000003E-4</v>
      </c>
      <c r="L3189" s="31">
        <v>-3.6036100000000001E-2</v>
      </c>
      <c r="M3189" s="31">
        <v>-1.5215599999999999E-2</v>
      </c>
      <c r="N3189" s="31">
        <v>-7.9540000000000003E-4</v>
      </c>
      <c r="O3189" s="31">
        <v>1.3624900000000001E-2</v>
      </c>
      <c r="P3189" s="31">
        <v>3.4445400000000001E-2</v>
      </c>
      <c r="Q3189" s="31">
        <v>73.818219999999997</v>
      </c>
      <c r="R3189">
        <v>2.7498499999999999E-2</v>
      </c>
      <c r="S3189" t="s">
        <v>20810</v>
      </c>
      <c r="T3189">
        <v>-0.1068311</v>
      </c>
    </row>
    <row r="3190" spans="1:20" x14ac:dyDescent="0.25">
      <c r="A3190" s="31" t="s">
        <v>3882</v>
      </c>
      <c r="B3190" s="31" t="s">
        <v>67</v>
      </c>
      <c r="C3190" s="31" t="s">
        <v>4</v>
      </c>
      <c r="D3190" s="31" t="s">
        <v>10</v>
      </c>
      <c r="E3190" s="31" t="s">
        <v>19</v>
      </c>
      <c r="F3190" s="31" t="s">
        <v>6</v>
      </c>
      <c r="G3190" s="31">
        <v>21</v>
      </c>
      <c r="H3190" s="31">
        <v>13031</v>
      </c>
      <c r="I3190" s="31">
        <v>1.5607209</v>
      </c>
      <c r="J3190" s="31">
        <v>1.5626800000000001</v>
      </c>
      <c r="K3190" s="31">
        <v>1.9591999999999999E-3</v>
      </c>
      <c r="L3190" s="31">
        <v>-3.1580299999999999E-2</v>
      </c>
      <c r="M3190" s="31">
        <v>-1.17649E-2</v>
      </c>
      <c r="N3190" s="31">
        <v>1.9591999999999999E-3</v>
      </c>
      <c r="O3190" s="31">
        <v>1.5683300000000001E-2</v>
      </c>
      <c r="P3190" s="31">
        <v>3.5498799999999997E-2</v>
      </c>
      <c r="Q3190" s="31">
        <v>70.252780000000001</v>
      </c>
      <c r="R3190">
        <v>2.6171E-2</v>
      </c>
      <c r="S3190" t="s">
        <v>20810</v>
      </c>
      <c r="T3190">
        <v>-0.1068311</v>
      </c>
    </row>
    <row r="3191" spans="1:20" x14ac:dyDescent="0.25">
      <c r="A3191" s="31" t="s">
        <v>3883</v>
      </c>
      <c r="B3191" s="31" t="s">
        <v>67</v>
      </c>
      <c r="C3191" s="31" t="s">
        <v>4</v>
      </c>
      <c r="D3191" s="31" t="s">
        <v>10</v>
      </c>
      <c r="E3191" s="31" t="s">
        <v>19</v>
      </c>
      <c r="F3191" s="31" t="s">
        <v>6</v>
      </c>
      <c r="G3191" s="31">
        <v>22</v>
      </c>
      <c r="H3191" s="31">
        <v>13031</v>
      </c>
      <c r="I3191" s="31">
        <v>1.4929357000000001</v>
      </c>
      <c r="J3191" s="31">
        <v>1.4941009999999999</v>
      </c>
      <c r="K3191" s="31">
        <v>1.165E-3</v>
      </c>
      <c r="L3191" s="31">
        <v>-3.0900299999999999E-2</v>
      </c>
      <c r="M3191" s="31">
        <v>-1.1955800000000001E-2</v>
      </c>
      <c r="N3191" s="31">
        <v>1.165E-3</v>
      </c>
      <c r="O3191" s="31">
        <v>1.4285900000000001E-2</v>
      </c>
      <c r="P3191" s="31">
        <v>3.3230299999999997E-2</v>
      </c>
      <c r="Q3191" s="31">
        <v>67.735919999999993</v>
      </c>
      <c r="R3191">
        <v>2.50207E-2</v>
      </c>
      <c r="S3191" t="s">
        <v>20810</v>
      </c>
      <c r="T3191">
        <v>-0.1068311</v>
      </c>
    </row>
    <row r="3192" spans="1:20" x14ac:dyDescent="0.25">
      <c r="A3192" s="31" t="s">
        <v>3884</v>
      </c>
      <c r="B3192" s="31" t="s">
        <v>67</v>
      </c>
      <c r="C3192" s="31" t="s">
        <v>4</v>
      </c>
      <c r="D3192" s="31" t="s">
        <v>10</v>
      </c>
      <c r="E3192" s="31" t="s">
        <v>19</v>
      </c>
      <c r="F3192" s="31" t="s">
        <v>6</v>
      </c>
      <c r="G3192" s="31">
        <v>23</v>
      </c>
      <c r="H3192" s="31">
        <v>13031</v>
      </c>
      <c r="I3192" s="31">
        <v>1.2648330999999999</v>
      </c>
      <c r="J3192" s="31">
        <v>1.2656069999999999</v>
      </c>
      <c r="K3192" s="31">
        <v>7.7410000000000001E-4</v>
      </c>
      <c r="L3192" s="31">
        <v>-2.8122000000000001E-2</v>
      </c>
      <c r="M3192" s="31">
        <v>-1.1050000000000001E-2</v>
      </c>
      <c r="N3192" s="31">
        <v>7.7410000000000001E-4</v>
      </c>
      <c r="O3192" s="31">
        <v>1.2598099999999999E-2</v>
      </c>
      <c r="P3192" s="31">
        <v>2.9670200000000001E-2</v>
      </c>
      <c r="Q3192" s="31">
        <v>65.926749999999998</v>
      </c>
      <c r="R3192">
        <v>2.25477E-2</v>
      </c>
      <c r="S3192" t="s">
        <v>20810</v>
      </c>
      <c r="T3192">
        <v>-0.1068311</v>
      </c>
    </row>
    <row r="3193" spans="1:20" x14ac:dyDescent="0.25">
      <c r="A3193" s="31" t="s">
        <v>3885</v>
      </c>
      <c r="B3193" s="31" t="s">
        <v>67</v>
      </c>
      <c r="C3193" s="31" t="s">
        <v>4</v>
      </c>
      <c r="D3193" s="31" t="s">
        <v>10</v>
      </c>
      <c r="E3193" s="31" t="s">
        <v>19</v>
      </c>
      <c r="F3193" s="31" t="s">
        <v>6</v>
      </c>
      <c r="G3193" s="31">
        <v>24</v>
      </c>
      <c r="H3193" s="31">
        <v>13031</v>
      </c>
      <c r="I3193" s="31">
        <v>1.0145138</v>
      </c>
      <c r="J3193" s="31">
        <v>1.0142949999999999</v>
      </c>
      <c r="K3193" s="31">
        <v>-2.1900000000000001E-4</v>
      </c>
      <c r="L3193" s="31">
        <v>-2.5519300000000002E-2</v>
      </c>
      <c r="M3193" s="31">
        <v>-1.05716E-2</v>
      </c>
      <c r="N3193" s="31">
        <v>-2.1900000000000001E-4</v>
      </c>
      <c r="O3193" s="31">
        <v>1.0133700000000001E-2</v>
      </c>
      <c r="P3193" s="31">
        <v>2.50814E-2</v>
      </c>
      <c r="Q3193" s="31">
        <v>64.336489999999998</v>
      </c>
      <c r="R3193">
        <v>1.97419E-2</v>
      </c>
      <c r="S3193" t="s">
        <v>20810</v>
      </c>
      <c r="T3193">
        <v>-0.1068311</v>
      </c>
    </row>
    <row r="3194" spans="1:20" x14ac:dyDescent="0.25">
      <c r="A3194" s="31" t="s">
        <v>4438</v>
      </c>
      <c r="B3194" s="31" t="s">
        <v>67</v>
      </c>
      <c r="C3194" s="31" t="s">
        <v>4</v>
      </c>
      <c r="D3194" s="31" t="s">
        <v>11</v>
      </c>
      <c r="E3194" s="31" t="s">
        <v>19</v>
      </c>
      <c r="F3194" s="31" t="s">
        <v>6</v>
      </c>
      <c r="G3194" s="31">
        <v>1</v>
      </c>
      <c r="H3194" s="31">
        <v>4761</v>
      </c>
      <c r="I3194" s="31">
        <v>0.85424109000000004</v>
      </c>
      <c r="J3194" s="31">
        <v>0.8570681</v>
      </c>
      <c r="K3194" s="31">
        <v>2.8270000000000001E-3</v>
      </c>
      <c r="L3194" s="31">
        <v>-2.30783E-2</v>
      </c>
      <c r="M3194" s="31">
        <v>-7.7733000000000003E-3</v>
      </c>
      <c r="N3194" s="31">
        <v>2.8270000000000001E-3</v>
      </c>
      <c r="O3194" s="31">
        <v>1.34272E-2</v>
      </c>
      <c r="P3194" s="31">
        <v>2.8732199999999999E-2</v>
      </c>
      <c r="Q3194" s="31">
        <v>60.756659999999997</v>
      </c>
      <c r="R3194">
        <v>2.0213999999999999E-2</v>
      </c>
      <c r="S3194" t="s">
        <v>20810</v>
      </c>
      <c r="T3194">
        <v>-0.1197469</v>
      </c>
    </row>
    <row r="3195" spans="1:20" x14ac:dyDescent="0.25">
      <c r="A3195" s="31" t="s">
        <v>4439</v>
      </c>
      <c r="B3195" s="31" t="s">
        <v>67</v>
      </c>
      <c r="C3195" s="31" t="s">
        <v>4</v>
      </c>
      <c r="D3195" s="31" t="s">
        <v>11</v>
      </c>
      <c r="E3195" s="31" t="s">
        <v>19</v>
      </c>
      <c r="F3195" s="31" t="s">
        <v>6</v>
      </c>
      <c r="G3195" s="31">
        <v>2</v>
      </c>
      <c r="H3195" s="31">
        <v>4761</v>
      </c>
      <c r="I3195" s="31">
        <v>0.76516284000000001</v>
      </c>
      <c r="J3195" s="31">
        <v>0.76807440000000005</v>
      </c>
      <c r="K3195" s="31">
        <v>2.9115999999999999E-3</v>
      </c>
      <c r="L3195" s="31">
        <v>-2.0922699999999999E-2</v>
      </c>
      <c r="M3195" s="31">
        <v>-6.8412000000000004E-3</v>
      </c>
      <c r="N3195" s="31">
        <v>2.9115999999999999E-3</v>
      </c>
      <c r="O3195" s="31">
        <v>1.2664399999999999E-2</v>
      </c>
      <c r="P3195" s="31">
        <v>2.67458E-2</v>
      </c>
      <c r="Q3195" s="31">
        <v>59.829900000000002</v>
      </c>
      <c r="R3195">
        <v>1.8598E-2</v>
      </c>
      <c r="S3195" t="s">
        <v>20810</v>
      </c>
      <c r="T3195">
        <v>-0.1197469</v>
      </c>
    </row>
    <row r="3196" spans="1:20" x14ac:dyDescent="0.25">
      <c r="A3196" s="31" t="s">
        <v>4440</v>
      </c>
      <c r="B3196" s="31" t="s">
        <v>67</v>
      </c>
      <c r="C3196" s="31" t="s">
        <v>4</v>
      </c>
      <c r="D3196" s="31" t="s">
        <v>11</v>
      </c>
      <c r="E3196" s="31" t="s">
        <v>19</v>
      </c>
      <c r="F3196" s="31" t="s">
        <v>6</v>
      </c>
      <c r="G3196" s="31">
        <v>3</v>
      </c>
      <c r="H3196" s="31">
        <v>4761</v>
      </c>
      <c r="I3196" s="31">
        <v>0.73094225999999995</v>
      </c>
      <c r="J3196" s="31">
        <v>0.73544810000000005</v>
      </c>
      <c r="K3196" s="31">
        <v>4.5057999999999999E-3</v>
      </c>
      <c r="L3196" s="31">
        <v>-1.8820300000000002E-2</v>
      </c>
      <c r="M3196" s="31">
        <v>-5.0391000000000003E-3</v>
      </c>
      <c r="N3196" s="31">
        <v>4.5057999999999999E-3</v>
      </c>
      <c r="O3196" s="31">
        <v>1.4050699999999999E-2</v>
      </c>
      <c r="P3196" s="31">
        <v>2.78319E-2</v>
      </c>
      <c r="Q3196" s="31">
        <v>58.799849999999999</v>
      </c>
      <c r="R3196">
        <v>1.8201499999999999E-2</v>
      </c>
      <c r="S3196" t="s">
        <v>20810</v>
      </c>
      <c r="T3196">
        <v>-0.1197469</v>
      </c>
    </row>
    <row r="3197" spans="1:20" x14ac:dyDescent="0.25">
      <c r="A3197" s="31" t="s">
        <v>4441</v>
      </c>
      <c r="B3197" s="31" t="s">
        <v>67</v>
      </c>
      <c r="C3197" s="31" t="s">
        <v>4</v>
      </c>
      <c r="D3197" s="31" t="s">
        <v>11</v>
      </c>
      <c r="E3197" s="31" t="s">
        <v>19</v>
      </c>
      <c r="F3197" s="31" t="s">
        <v>6</v>
      </c>
      <c r="G3197" s="31">
        <v>4</v>
      </c>
      <c r="H3197" s="31">
        <v>4761</v>
      </c>
      <c r="I3197" s="31">
        <v>0.73673076000000004</v>
      </c>
      <c r="J3197" s="31">
        <v>0.74349240000000005</v>
      </c>
      <c r="K3197" s="31">
        <v>6.7616999999999998E-3</v>
      </c>
      <c r="L3197" s="31">
        <v>-1.68413E-2</v>
      </c>
      <c r="M3197" s="31">
        <v>-2.8965000000000002E-3</v>
      </c>
      <c r="N3197" s="31">
        <v>6.7616999999999998E-3</v>
      </c>
      <c r="O3197" s="31">
        <v>1.6419799999999998E-2</v>
      </c>
      <c r="P3197" s="31">
        <v>3.0364599999999999E-2</v>
      </c>
      <c r="Q3197" s="31">
        <v>57.73348</v>
      </c>
      <c r="R3197">
        <v>1.84175E-2</v>
      </c>
      <c r="S3197" t="s">
        <v>20810</v>
      </c>
      <c r="T3197">
        <v>-0.1197469</v>
      </c>
    </row>
    <row r="3198" spans="1:20" x14ac:dyDescent="0.25">
      <c r="A3198" s="31" t="s">
        <v>4442</v>
      </c>
      <c r="B3198" s="31" t="s">
        <v>67</v>
      </c>
      <c r="C3198" s="31" t="s">
        <v>4</v>
      </c>
      <c r="D3198" s="31" t="s">
        <v>11</v>
      </c>
      <c r="E3198" s="31" t="s">
        <v>19</v>
      </c>
      <c r="F3198" s="31" t="s">
        <v>6</v>
      </c>
      <c r="G3198" s="31">
        <v>5</v>
      </c>
      <c r="H3198" s="31">
        <v>4761</v>
      </c>
      <c r="I3198" s="31">
        <v>0.79090097999999998</v>
      </c>
      <c r="J3198" s="31">
        <v>0.80066440000000005</v>
      </c>
      <c r="K3198" s="31">
        <v>9.7634999999999996E-3</v>
      </c>
      <c r="L3198" s="31">
        <v>-1.5764799999999999E-2</v>
      </c>
      <c r="M3198" s="31">
        <v>-6.8249999999999995E-4</v>
      </c>
      <c r="N3198" s="31">
        <v>9.7634999999999996E-3</v>
      </c>
      <c r="O3198" s="31">
        <v>2.0209399999999999E-2</v>
      </c>
      <c r="P3198" s="31">
        <v>3.5291700000000002E-2</v>
      </c>
      <c r="Q3198" s="31">
        <v>57.043819999999997</v>
      </c>
      <c r="R3198">
        <v>1.9919800000000001E-2</v>
      </c>
      <c r="S3198" t="s">
        <v>20810</v>
      </c>
      <c r="T3198">
        <v>-0.1197469</v>
      </c>
    </row>
    <row r="3199" spans="1:20" x14ac:dyDescent="0.25">
      <c r="A3199" s="31" t="s">
        <v>4443</v>
      </c>
      <c r="B3199" s="31" t="s">
        <v>67</v>
      </c>
      <c r="C3199" s="31" t="s">
        <v>4</v>
      </c>
      <c r="D3199" s="31" t="s">
        <v>11</v>
      </c>
      <c r="E3199" s="31" t="s">
        <v>19</v>
      </c>
      <c r="F3199" s="31" t="s">
        <v>6</v>
      </c>
      <c r="G3199" s="31">
        <v>6</v>
      </c>
      <c r="H3199" s="31">
        <v>4761</v>
      </c>
      <c r="I3199" s="31">
        <v>0.94059817999999995</v>
      </c>
      <c r="J3199" s="31">
        <v>0.95406409999999997</v>
      </c>
      <c r="K3199" s="31">
        <v>1.3465899999999999E-2</v>
      </c>
      <c r="L3199" s="31">
        <v>-1.5377E-2</v>
      </c>
      <c r="M3199" s="31">
        <v>1.6636999999999999E-3</v>
      </c>
      <c r="N3199" s="31">
        <v>1.3465899999999999E-2</v>
      </c>
      <c r="O3199" s="31">
        <v>2.5268200000000001E-2</v>
      </c>
      <c r="P3199" s="31">
        <v>4.2308900000000003E-2</v>
      </c>
      <c r="Q3199" s="31">
        <v>56.159089999999999</v>
      </c>
      <c r="R3199">
        <v>2.2506200000000001E-2</v>
      </c>
      <c r="S3199" t="s">
        <v>20810</v>
      </c>
      <c r="T3199">
        <v>-0.1197469</v>
      </c>
    </row>
    <row r="3200" spans="1:20" x14ac:dyDescent="0.25">
      <c r="A3200" s="31" t="s">
        <v>4444</v>
      </c>
      <c r="B3200" s="31" t="s">
        <v>67</v>
      </c>
      <c r="C3200" s="31" t="s">
        <v>4</v>
      </c>
      <c r="D3200" s="31" t="s">
        <v>11</v>
      </c>
      <c r="E3200" s="31" t="s">
        <v>19</v>
      </c>
      <c r="F3200" s="31" t="s">
        <v>6</v>
      </c>
      <c r="G3200" s="31">
        <v>7</v>
      </c>
      <c r="H3200" s="31">
        <v>4761</v>
      </c>
      <c r="I3200" s="31">
        <v>1.1490037</v>
      </c>
      <c r="J3200" s="31">
        <v>1.1691739999999999</v>
      </c>
      <c r="K3200" s="31">
        <v>2.0170500000000001E-2</v>
      </c>
      <c r="L3200" s="31">
        <v>-1.19582E-2</v>
      </c>
      <c r="M3200" s="31">
        <v>7.0236999999999999E-3</v>
      </c>
      <c r="N3200" s="31">
        <v>2.0170500000000001E-2</v>
      </c>
      <c r="O3200" s="31">
        <v>3.3317300000000001E-2</v>
      </c>
      <c r="P3200" s="31">
        <v>5.2299199999999997E-2</v>
      </c>
      <c r="Q3200" s="31">
        <v>56.816830000000003</v>
      </c>
      <c r="R3200">
        <v>2.5070200000000001E-2</v>
      </c>
      <c r="S3200" t="s">
        <v>20810</v>
      </c>
      <c r="T3200">
        <v>-0.1197469</v>
      </c>
    </row>
    <row r="3201" spans="1:20" x14ac:dyDescent="0.25">
      <c r="A3201" s="31" t="s">
        <v>4445</v>
      </c>
      <c r="B3201" s="31" t="s">
        <v>67</v>
      </c>
      <c r="C3201" s="31" t="s">
        <v>4</v>
      </c>
      <c r="D3201" s="31" t="s">
        <v>11</v>
      </c>
      <c r="E3201" s="31" t="s">
        <v>19</v>
      </c>
      <c r="F3201" s="31" t="s">
        <v>6</v>
      </c>
      <c r="G3201" s="31">
        <v>8</v>
      </c>
      <c r="H3201" s="31">
        <v>4761</v>
      </c>
      <c r="I3201" s="31">
        <v>1.2993774</v>
      </c>
      <c r="J3201" s="31">
        <v>1.326424</v>
      </c>
      <c r="K3201" s="31">
        <v>2.7047000000000002E-2</v>
      </c>
      <c r="L3201" s="31">
        <v>-6.5358999999999999E-3</v>
      </c>
      <c r="M3201" s="31">
        <v>1.33051E-2</v>
      </c>
      <c r="N3201" s="31">
        <v>2.7047000000000002E-2</v>
      </c>
      <c r="O3201" s="31">
        <v>4.07888E-2</v>
      </c>
      <c r="P3201" s="31">
        <v>6.0629799999999998E-2</v>
      </c>
      <c r="Q3201" s="31">
        <v>62.070650000000001</v>
      </c>
      <c r="R3201">
        <v>2.62049E-2</v>
      </c>
      <c r="S3201" t="s">
        <v>20810</v>
      </c>
      <c r="T3201">
        <v>-0.1197469</v>
      </c>
    </row>
    <row r="3202" spans="1:20" x14ac:dyDescent="0.25">
      <c r="A3202" s="31" t="s">
        <v>4446</v>
      </c>
      <c r="B3202" s="31" t="s">
        <v>67</v>
      </c>
      <c r="C3202" s="31" t="s">
        <v>4</v>
      </c>
      <c r="D3202" s="31" t="s">
        <v>11</v>
      </c>
      <c r="E3202" s="31" t="s">
        <v>19</v>
      </c>
      <c r="F3202" s="31" t="s">
        <v>6</v>
      </c>
      <c r="G3202" s="31">
        <v>9</v>
      </c>
      <c r="H3202" s="31">
        <v>4761</v>
      </c>
      <c r="I3202" s="31">
        <v>1.3352354</v>
      </c>
      <c r="J3202" s="31">
        <v>1.3637969999999999</v>
      </c>
      <c r="K3202" s="31">
        <v>2.8561199999999998E-2</v>
      </c>
      <c r="L3202" s="31">
        <v>-4.8037000000000002E-3</v>
      </c>
      <c r="M3202" s="31">
        <v>1.4908599999999999E-2</v>
      </c>
      <c r="N3202" s="31">
        <v>2.8561199999999998E-2</v>
      </c>
      <c r="O3202" s="31">
        <v>4.2213800000000003E-2</v>
      </c>
      <c r="P3202" s="31">
        <v>6.1926000000000002E-2</v>
      </c>
      <c r="Q3202" s="31">
        <v>67.597440000000006</v>
      </c>
      <c r="R3202">
        <v>2.6034700000000001E-2</v>
      </c>
      <c r="S3202" t="s">
        <v>20810</v>
      </c>
      <c r="T3202">
        <v>-0.1197469</v>
      </c>
    </row>
    <row r="3203" spans="1:20" x14ac:dyDescent="0.25">
      <c r="A3203" s="31" t="s">
        <v>4447</v>
      </c>
      <c r="B3203" s="31" t="s">
        <v>67</v>
      </c>
      <c r="C3203" s="31" t="s">
        <v>4</v>
      </c>
      <c r="D3203" s="31" t="s">
        <v>11</v>
      </c>
      <c r="E3203" s="31" t="s">
        <v>19</v>
      </c>
      <c r="F3203" s="31" t="s">
        <v>6</v>
      </c>
      <c r="G3203" s="31">
        <v>10</v>
      </c>
      <c r="H3203" s="31">
        <v>4761</v>
      </c>
      <c r="I3203" s="31">
        <v>1.3266256000000001</v>
      </c>
      <c r="J3203" s="31">
        <v>1.354376</v>
      </c>
      <c r="K3203" s="31">
        <v>2.7750799999999999E-2</v>
      </c>
      <c r="L3203" s="31">
        <v>-4.2404000000000001E-3</v>
      </c>
      <c r="M3203" s="31">
        <v>1.4660299999999999E-2</v>
      </c>
      <c r="N3203" s="31">
        <v>2.7750799999999999E-2</v>
      </c>
      <c r="O3203" s="31">
        <v>4.08414E-2</v>
      </c>
      <c r="P3203" s="31">
        <v>5.9742099999999999E-2</v>
      </c>
      <c r="Q3203" s="31">
        <v>71.391980000000004</v>
      </c>
      <c r="R3203">
        <v>2.49629E-2</v>
      </c>
      <c r="S3203" t="s">
        <v>20810</v>
      </c>
      <c r="T3203">
        <v>-0.1197469</v>
      </c>
    </row>
    <row r="3204" spans="1:20" x14ac:dyDescent="0.25">
      <c r="A3204" s="31" t="s">
        <v>4448</v>
      </c>
      <c r="B3204" s="31" t="s">
        <v>67</v>
      </c>
      <c r="C3204" s="31" t="s">
        <v>4</v>
      </c>
      <c r="D3204" s="31" t="s">
        <v>11</v>
      </c>
      <c r="E3204" s="31" t="s">
        <v>19</v>
      </c>
      <c r="F3204" s="31" t="s">
        <v>6</v>
      </c>
      <c r="G3204" s="31">
        <v>11</v>
      </c>
      <c r="H3204" s="31">
        <v>4761</v>
      </c>
      <c r="I3204" s="31">
        <v>1.2719670000000001</v>
      </c>
      <c r="J3204" s="31">
        <v>1.2904469999999999</v>
      </c>
      <c r="K3204" s="31">
        <v>1.8479700000000002E-2</v>
      </c>
      <c r="L3204" s="31">
        <v>-1.30049E-2</v>
      </c>
      <c r="M3204" s="31">
        <v>5.5964999999999999E-3</v>
      </c>
      <c r="N3204" s="31">
        <v>1.8479700000000002E-2</v>
      </c>
      <c r="O3204" s="31">
        <v>3.1363000000000002E-2</v>
      </c>
      <c r="P3204" s="31">
        <v>4.9964399999999999E-2</v>
      </c>
      <c r="Q3204" s="31">
        <v>73.811819999999997</v>
      </c>
      <c r="R3204">
        <v>2.4567599999999998E-2</v>
      </c>
      <c r="S3204" t="s">
        <v>20810</v>
      </c>
      <c r="T3204">
        <v>-0.1197469</v>
      </c>
    </row>
    <row r="3205" spans="1:20" x14ac:dyDescent="0.25">
      <c r="A3205" s="31" t="s">
        <v>4449</v>
      </c>
      <c r="B3205" s="31" t="s">
        <v>67</v>
      </c>
      <c r="C3205" s="31" t="s">
        <v>4</v>
      </c>
      <c r="D3205" s="31" t="s">
        <v>11</v>
      </c>
      <c r="E3205" s="31" t="s">
        <v>19</v>
      </c>
      <c r="F3205" s="31" t="s">
        <v>6</v>
      </c>
      <c r="G3205" s="31">
        <v>12</v>
      </c>
      <c r="H3205" s="31">
        <v>4761</v>
      </c>
      <c r="I3205" s="31">
        <v>1.1952129</v>
      </c>
      <c r="J3205" s="31">
        <v>1.1998850000000001</v>
      </c>
      <c r="K3205" s="31">
        <v>4.6717E-3</v>
      </c>
      <c r="L3205" s="31">
        <v>-2.5583499999999999E-2</v>
      </c>
      <c r="M3205" s="31">
        <v>-7.7085000000000001E-3</v>
      </c>
      <c r="N3205" s="31">
        <v>4.6717E-3</v>
      </c>
      <c r="O3205" s="31">
        <v>1.7051899999999998E-2</v>
      </c>
      <c r="P3205" s="31">
        <v>3.4926899999999997E-2</v>
      </c>
      <c r="Q3205" s="31">
        <v>75.716800000000006</v>
      </c>
      <c r="R3205">
        <v>2.3608299999999999E-2</v>
      </c>
      <c r="S3205" t="s">
        <v>20810</v>
      </c>
      <c r="T3205">
        <v>-0.1197469</v>
      </c>
    </row>
    <row r="3206" spans="1:20" x14ac:dyDescent="0.25">
      <c r="A3206" s="31" t="s">
        <v>4450</v>
      </c>
      <c r="B3206" s="31" t="s">
        <v>67</v>
      </c>
      <c r="C3206" s="31" t="s">
        <v>4</v>
      </c>
      <c r="D3206" s="31" t="s">
        <v>11</v>
      </c>
      <c r="E3206" s="31" t="s">
        <v>19</v>
      </c>
      <c r="F3206" s="31" t="s">
        <v>6</v>
      </c>
      <c r="G3206" s="31">
        <v>13</v>
      </c>
      <c r="H3206" s="31">
        <v>4761</v>
      </c>
      <c r="I3206" s="31">
        <v>1.0657443</v>
      </c>
      <c r="J3206" s="31">
        <v>1.1788860000000001</v>
      </c>
      <c r="K3206" s="31">
        <v>0.1131414</v>
      </c>
      <c r="L3206" s="31">
        <v>8.4239900000000006E-2</v>
      </c>
      <c r="M3206" s="31">
        <v>0.10131510000000001</v>
      </c>
      <c r="N3206" s="31">
        <v>0.1131414</v>
      </c>
      <c r="O3206" s="31">
        <v>0.1249676</v>
      </c>
      <c r="P3206" s="31">
        <v>0.1420429</v>
      </c>
      <c r="Q3206" s="31">
        <v>77.484960000000001</v>
      </c>
      <c r="R3206">
        <v>2.2551999999999999E-2</v>
      </c>
      <c r="S3206" t="s">
        <v>20810</v>
      </c>
      <c r="T3206">
        <v>0.7857383</v>
      </c>
    </row>
    <row r="3207" spans="1:20" x14ac:dyDescent="0.25">
      <c r="A3207" s="31" t="s">
        <v>4451</v>
      </c>
      <c r="B3207" s="31" t="s">
        <v>67</v>
      </c>
      <c r="C3207" s="31" t="s">
        <v>4</v>
      </c>
      <c r="D3207" s="31" t="s">
        <v>11</v>
      </c>
      <c r="E3207" s="31" t="s">
        <v>19</v>
      </c>
      <c r="F3207" s="31" t="s">
        <v>6</v>
      </c>
      <c r="G3207" s="31">
        <v>14</v>
      </c>
      <c r="H3207" s="31">
        <v>4761</v>
      </c>
      <c r="I3207" s="31">
        <v>1.0709504000000001</v>
      </c>
      <c r="J3207" s="31">
        <v>1.2286809999999999</v>
      </c>
      <c r="K3207" s="31">
        <v>0.15773039999999999</v>
      </c>
      <c r="L3207" s="31">
        <v>0.1278318</v>
      </c>
      <c r="M3207" s="31">
        <v>0.14549619999999999</v>
      </c>
      <c r="N3207" s="31">
        <v>0.15773039999999999</v>
      </c>
      <c r="O3207" s="31">
        <v>0.1699647</v>
      </c>
      <c r="P3207" s="31">
        <v>0.18762899999999999</v>
      </c>
      <c r="Q3207" s="31">
        <v>79.412369999999996</v>
      </c>
      <c r="R3207">
        <v>2.333E-2</v>
      </c>
      <c r="S3207" t="s">
        <v>20810</v>
      </c>
      <c r="T3207">
        <v>0.7857383</v>
      </c>
    </row>
    <row r="3208" spans="1:20" x14ac:dyDescent="0.25">
      <c r="A3208" s="31" t="s">
        <v>4452</v>
      </c>
      <c r="B3208" s="31" t="s">
        <v>67</v>
      </c>
      <c r="C3208" s="31" t="s">
        <v>4</v>
      </c>
      <c r="D3208" s="31" t="s">
        <v>11</v>
      </c>
      <c r="E3208" s="31" t="s">
        <v>19</v>
      </c>
      <c r="F3208" s="31" t="s">
        <v>6</v>
      </c>
      <c r="G3208" s="31">
        <v>15</v>
      </c>
      <c r="H3208" s="31">
        <v>4761</v>
      </c>
      <c r="I3208" s="31">
        <v>1.1132808999999999</v>
      </c>
      <c r="J3208" s="31">
        <v>1.3124880000000001</v>
      </c>
      <c r="K3208" s="31">
        <v>0.19920750000000001</v>
      </c>
      <c r="L3208" s="31">
        <v>0.16751849999999999</v>
      </c>
      <c r="M3208" s="31">
        <v>0.18624060000000001</v>
      </c>
      <c r="N3208" s="31">
        <v>0.19920750000000001</v>
      </c>
      <c r="O3208" s="31">
        <v>0.21217430000000001</v>
      </c>
      <c r="P3208" s="31">
        <v>0.2308964</v>
      </c>
      <c r="Q3208" s="31">
        <v>80.863500000000002</v>
      </c>
      <c r="R3208">
        <v>2.4726999999999999E-2</v>
      </c>
      <c r="S3208" t="s">
        <v>20810</v>
      </c>
      <c r="T3208">
        <v>0.7857383</v>
      </c>
    </row>
    <row r="3209" spans="1:20" x14ac:dyDescent="0.25">
      <c r="A3209" s="31" t="s">
        <v>4453</v>
      </c>
      <c r="B3209" s="31" t="s">
        <v>67</v>
      </c>
      <c r="C3209" s="31" t="s">
        <v>4</v>
      </c>
      <c r="D3209" s="31" t="s">
        <v>11</v>
      </c>
      <c r="E3209" s="31" t="s">
        <v>19</v>
      </c>
      <c r="F3209" s="31" t="s">
        <v>6</v>
      </c>
      <c r="G3209" s="31">
        <v>16</v>
      </c>
      <c r="H3209" s="31">
        <v>4761</v>
      </c>
      <c r="I3209" s="31">
        <v>1.2038591000000001</v>
      </c>
      <c r="J3209" s="31">
        <v>1.4304939999999999</v>
      </c>
      <c r="K3209" s="31">
        <v>0.2266348</v>
      </c>
      <c r="L3209" s="31">
        <v>0.19225709999999999</v>
      </c>
      <c r="M3209" s="31">
        <v>0.2125677</v>
      </c>
      <c r="N3209" s="31">
        <v>0.2266348</v>
      </c>
      <c r="O3209" s="31">
        <v>0.24070179999999999</v>
      </c>
      <c r="P3209" s="31">
        <v>0.26101239999999998</v>
      </c>
      <c r="Q3209" s="31">
        <v>82.042609999999996</v>
      </c>
      <c r="R3209">
        <v>2.6825000000000002E-2</v>
      </c>
      <c r="S3209" t="s">
        <v>20810</v>
      </c>
      <c r="T3209">
        <v>0.7857383</v>
      </c>
    </row>
    <row r="3210" spans="1:20" x14ac:dyDescent="0.25">
      <c r="A3210" s="31" t="s">
        <v>4454</v>
      </c>
      <c r="B3210" s="31" t="s">
        <v>67</v>
      </c>
      <c r="C3210" s="31" t="s">
        <v>4</v>
      </c>
      <c r="D3210" s="31" t="s">
        <v>11</v>
      </c>
      <c r="E3210" s="31" t="s">
        <v>19</v>
      </c>
      <c r="F3210" s="31" t="s">
        <v>6</v>
      </c>
      <c r="G3210" s="31">
        <v>17</v>
      </c>
      <c r="H3210" s="31">
        <v>4761</v>
      </c>
      <c r="I3210" s="31">
        <v>1.3380897</v>
      </c>
      <c r="J3210" s="31">
        <v>1.585081</v>
      </c>
      <c r="K3210" s="31">
        <v>0.2469915</v>
      </c>
      <c r="L3210" s="31">
        <v>0.2094297</v>
      </c>
      <c r="M3210" s="31">
        <v>0.23162150000000001</v>
      </c>
      <c r="N3210" s="31">
        <v>0.2469915</v>
      </c>
      <c r="O3210" s="31">
        <v>0.26236150000000003</v>
      </c>
      <c r="P3210" s="31">
        <v>0.28455330000000001</v>
      </c>
      <c r="Q3210" s="31">
        <v>82.551509999999993</v>
      </c>
      <c r="R3210">
        <v>2.9309600000000002E-2</v>
      </c>
      <c r="S3210" t="s">
        <v>20810</v>
      </c>
      <c r="T3210">
        <v>0.7857383</v>
      </c>
    </row>
    <row r="3211" spans="1:20" x14ac:dyDescent="0.25">
      <c r="A3211" s="31" t="s">
        <v>4455</v>
      </c>
      <c r="B3211" s="31" t="s">
        <v>67</v>
      </c>
      <c r="C3211" s="31" t="s">
        <v>4</v>
      </c>
      <c r="D3211" s="31" t="s">
        <v>11</v>
      </c>
      <c r="E3211" s="31" t="s">
        <v>19</v>
      </c>
      <c r="F3211" s="31" t="s">
        <v>6</v>
      </c>
      <c r="G3211" s="31">
        <v>18</v>
      </c>
      <c r="H3211" s="31">
        <v>4761</v>
      </c>
      <c r="I3211" s="31">
        <v>1.5244667000000001</v>
      </c>
      <c r="J3211" s="31">
        <v>1.7425660000000001</v>
      </c>
      <c r="K3211" s="31">
        <v>0.2180993</v>
      </c>
      <c r="L3211" s="31">
        <v>0.17762320000000001</v>
      </c>
      <c r="M3211" s="31">
        <v>0.20153679999999999</v>
      </c>
      <c r="N3211" s="31">
        <v>0.2180993</v>
      </c>
      <c r="O3211" s="31">
        <v>0.2346617</v>
      </c>
      <c r="P3211" s="31">
        <v>0.25857530000000001</v>
      </c>
      <c r="Q3211" s="31">
        <v>82.433880000000002</v>
      </c>
      <c r="R3211">
        <v>3.1583600000000003E-2</v>
      </c>
      <c r="S3211" t="s">
        <v>20810</v>
      </c>
      <c r="T3211">
        <v>0.7857383</v>
      </c>
    </row>
    <row r="3212" spans="1:20" x14ac:dyDescent="0.25">
      <c r="A3212" s="31" t="s">
        <v>4456</v>
      </c>
      <c r="B3212" s="31" t="s">
        <v>67</v>
      </c>
      <c r="C3212" s="31" t="s">
        <v>4</v>
      </c>
      <c r="D3212" s="31" t="s">
        <v>11</v>
      </c>
      <c r="E3212" s="31" t="s">
        <v>19</v>
      </c>
      <c r="F3212" s="31" t="s">
        <v>6</v>
      </c>
      <c r="G3212" s="31">
        <v>19</v>
      </c>
      <c r="H3212" s="31">
        <v>4761</v>
      </c>
      <c r="I3212" s="31">
        <v>1.8352847000000001</v>
      </c>
      <c r="J3212" s="31">
        <v>1.832457</v>
      </c>
      <c r="K3212" s="31">
        <v>-2.8279999999999998E-3</v>
      </c>
      <c r="L3212" s="31">
        <v>-4.50324E-2</v>
      </c>
      <c r="M3212" s="31">
        <v>-2.00977E-2</v>
      </c>
      <c r="N3212" s="31">
        <v>-2.8279999999999998E-3</v>
      </c>
      <c r="O3212" s="31">
        <v>1.44417E-2</v>
      </c>
      <c r="P3212" s="31">
        <v>3.9376399999999999E-2</v>
      </c>
      <c r="Q3212" s="31">
        <v>81.398139999999998</v>
      </c>
      <c r="R3212">
        <v>3.2932299999999998E-2</v>
      </c>
      <c r="S3212" t="s">
        <v>20810</v>
      </c>
      <c r="T3212">
        <v>-0.1197469</v>
      </c>
    </row>
    <row r="3213" spans="1:20" x14ac:dyDescent="0.25">
      <c r="A3213" s="31" t="s">
        <v>4457</v>
      </c>
      <c r="B3213" s="31" t="s">
        <v>67</v>
      </c>
      <c r="C3213" s="31" t="s">
        <v>4</v>
      </c>
      <c r="D3213" s="31" t="s">
        <v>11</v>
      </c>
      <c r="E3213" s="31" t="s">
        <v>19</v>
      </c>
      <c r="F3213" s="31" t="s">
        <v>6</v>
      </c>
      <c r="G3213" s="31">
        <v>20</v>
      </c>
      <c r="H3213" s="31">
        <v>4761</v>
      </c>
      <c r="I3213" s="31">
        <v>1.8214056000000001</v>
      </c>
      <c r="J3213" s="31">
        <v>1.823455</v>
      </c>
      <c r="K3213" s="31">
        <v>2.0495000000000001E-3</v>
      </c>
      <c r="L3213" s="31">
        <v>-3.8609499999999998E-2</v>
      </c>
      <c r="M3213" s="31">
        <v>-1.45878E-2</v>
      </c>
      <c r="N3213" s="31">
        <v>2.0495000000000001E-3</v>
      </c>
      <c r="O3213" s="31">
        <v>1.8686899999999999E-2</v>
      </c>
      <c r="P3213" s="31">
        <v>4.2708599999999999E-2</v>
      </c>
      <c r="Q3213" s="31">
        <v>78.067809999999994</v>
      </c>
      <c r="R3213">
        <v>3.1726400000000002E-2</v>
      </c>
      <c r="S3213" t="s">
        <v>20810</v>
      </c>
      <c r="T3213">
        <v>-0.1197469</v>
      </c>
    </row>
    <row r="3214" spans="1:20" x14ac:dyDescent="0.25">
      <c r="A3214" s="31" t="s">
        <v>4458</v>
      </c>
      <c r="B3214" s="31" t="s">
        <v>67</v>
      </c>
      <c r="C3214" s="31" t="s">
        <v>4</v>
      </c>
      <c r="D3214" s="31" t="s">
        <v>11</v>
      </c>
      <c r="E3214" s="31" t="s">
        <v>19</v>
      </c>
      <c r="F3214" s="31" t="s">
        <v>6</v>
      </c>
      <c r="G3214" s="31">
        <v>21</v>
      </c>
      <c r="H3214" s="31">
        <v>4761</v>
      </c>
      <c r="I3214" s="31">
        <v>1.7377678000000001</v>
      </c>
      <c r="J3214" s="31">
        <v>1.74166</v>
      </c>
      <c r="K3214" s="31">
        <v>3.8917999999999999E-3</v>
      </c>
      <c r="L3214" s="31">
        <v>-3.4506200000000001E-2</v>
      </c>
      <c r="M3214" s="31">
        <v>-1.18204E-2</v>
      </c>
      <c r="N3214" s="31">
        <v>3.8917999999999999E-3</v>
      </c>
      <c r="O3214" s="31">
        <v>1.9604E-2</v>
      </c>
      <c r="P3214" s="31">
        <v>4.2289899999999998E-2</v>
      </c>
      <c r="Q3214" s="31">
        <v>71.720780000000005</v>
      </c>
      <c r="R3214">
        <v>2.9962200000000001E-2</v>
      </c>
      <c r="S3214" t="s">
        <v>20810</v>
      </c>
      <c r="T3214">
        <v>-0.1197469</v>
      </c>
    </row>
    <row r="3215" spans="1:20" x14ac:dyDescent="0.25">
      <c r="A3215" s="31" t="s">
        <v>4459</v>
      </c>
      <c r="B3215" s="31" t="s">
        <v>67</v>
      </c>
      <c r="C3215" s="31" t="s">
        <v>4</v>
      </c>
      <c r="D3215" s="31" t="s">
        <v>11</v>
      </c>
      <c r="E3215" s="31" t="s">
        <v>19</v>
      </c>
      <c r="F3215" s="31" t="s">
        <v>6</v>
      </c>
      <c r="G3215" s="31">
        <v>22</v>
      </c>
      <c r="H3215" s="31">
        <v>4761</v>
      </c>
      <c r="I3215" s="31">
        <v>1.6182352</v>
      </c>
      <c r="J3215" s="31">
        <v>1.620574</v>
      </c>
      <c r="K3215" s="31">
        <v>2.3391000000000002E-3</v>
      </c>
      <c r="L3215" s="31">
        <v>-3.5934300000000002E-2</v>
      </c>
      <c r="M3215" s="31">
        <v>-1.33221E-2</v>
      </c>
      <c r="N3215" s="31">
        <v>2.3391000000000002E-3</v>
      </c>
      <c r="O3215" s="31">
        <v>1.8000200000000001E-2</v>
      </c>
      <c r="P3215" s="31">
        <v>4.06124E-2</v>
      </c>
      <c r="Q3215" s="31">
        <v>67.103340000000003</v>
      </c>
      <c r="R3215">
        <v>2.98648E-2</v>
      </c>
      <c r="S3215" t="s">
        <v>20810</v>
      </c>
      <c r="T3215">
        <v>-0.1197469</v>
      </c>
    </row>
    <row r="3216" spans="1:20" x14ac:dyDescent="0.25">
      <c r="A3216" s="31" t="s">
        <v>4460</v>
      </c>
      <c r="B3216" s="31" t="s">
        <v>67</v>
      </c>
      <c r="C3216" s="31" t="s">
        <v>4</v>
      </c>
      <c r="D3216" s="31" t="s">
        <v>11</v>
      </c>
      <c r="E3216" s="31" t="s">
        <v>19</v>
      </c>
      <c r="F3216" s="31" t="s">
        <v>6</v>
      </c>
      <c r="G3216" s="31">
        <v>23</v>
      </c>
      <c r="H3216" s="31">
        <v>4761</v>
      </c>
      <c r="I3216" s="31">
        <v>1.3509</v>
      </c>
      <c r="J3216" s="31">
        <v>1.3536319999999999</v>
      </c>
      <c r="K3216" s="31">
        <v>2.7322000000000002E-3</v>
      </c>
      <c r="L3216" s="31">
        <v>-3.1877599999999999E-2</v>
      </c>
      <c r="M3216" s="31">
        <v>-1.14298E-2</v>
      </c>
      <c r="N3216" s="31">
        <v>2.7322000000000002E-3</v>
      </c>
      <c r="O3216" s="31">
        <v>1.6894300000000001E-2</v>
      </c>
      <c r="P3216" s="31">
        <v>3.7342E-2</v>
      </c>
      <c r="Q3216" s="31">
        <v>64.506770000000003</v>
      </c>
      <c r="R3216">
        <v>2.7006200000000001E-2</v>
      </c>
      <c r="S3216" t="s">
        <v>20810</v>
      </c>
      <c r="T3216">
        <v>-0.1197469</v>
      </c>
    </row>
    <row r="3217" spans="1:20" x14ac:dyDescent="0.25">
      <c r="A3217" s="31" t="s">
        <v>4461</v>
      </c>
      <c r="B3217" s="31" t="s">
        <v>67</v>
      </c>
      <c r="C3217" s="31" t="s">
        <v>4</v>
      </c>
      <c r="D3217" s="31" t="s">
        <v>11</v>
      </c>
      <c r="E3217" s="31" t="s">
        <v>19</v>
      </c>
      <c r="F3217" s="31" t="s">
        <v>6</v>
      </c>
      <c r="G3217" s="31">
        <v>24</v>
      </c>
      <c r="H3217" s="31">
        <v>4761</v>
      </c>
      <c r="I3217" s="31">
        <v>1.0684992</v>
      </c>
      <c r="J3217" s="31">
        <v>1.0704579999999999</v>
      </c>
      <c r="K3217" s="31">
        <v>1.9586E-3</v>
      </c>
      <c r="L3217" s="31">
        <v>-2.8199800000000001E-2</v>
      </c>
      <c r="M3217" s="31">
        <v>-1.0382000000000001E-2</v>
      </c>
      <c r="N3217" s="31">
        <v>1.9586E-3</v>
      </c>
      <c r="O3217" s="31">
        <v>1.42991E-2</v>
      </c>
      <c r="P3217" s="31">
        <v>3.2116899999999997E-2</v>
      </c>
      <c r="Q3217" s="31">
        <v>62.844520000000003</v>
      </c>
      <c r="R3217">
        <v>2.35327E-2</v>
      </c>
      <c r="S3217" t="s">
        <v>20810</v>
      </c>
      <c r="T3217">
        <v>-0.1197469</v>
      </c>
    </row>
    <row r="3218" spans="1:20" x14ac:dyDescent="0.25">
      <c r="A3218" s="31" t="s">
        <v>5014</v>
      </c>
      <c r="B3218" s="31" t="s">
        <v>67</v>
      </c>
      <c r="C3218" s="31" t="s">
        <v>4</v>
      </c>
      <c r="D3218" s="31" t="s">
        <v>12</v>
      </c>
      <c r="E3218" s="31" t="s">
        <v>19</v>
      </c>
      <c r="F3218" s="31" t="s">
        <v>6</v>
      </c>
      <c r="G3218" s="31">
        <v>1</v>
      </c>
      <c r="H3218" s="31">
        <v>2478</v>
      </c>
      <c r="I3218" s="31">
        <v>0.84035289000000002</v>
      </c>
      <c r="J3218" s="31">
        <v>0.84151350000000003</v>
      </c>
      <c r="K3218" s="31">
        <v>1.1605999999999999E-3</v>
      </c>
      <c r="L3218" s="31">
        <v>-3.7631900000000003E-2</v>
      </c>
      <c r="M3218" s="31">
        <v>-1.4713E-2</v>
      </c>
      <c r="N3218" s="31">
        <v>1.1605999999999999E-3</v>
      </c>
      <c r="O3218" s="31">
        <v>1.7034199999999999E-2</v>
      </c>
      <c r="P3218" s="31">
        <v>3.9953200000000001E-2</v>
      </c>
      <c r="Q3218" s="31">
        <v>64.017939999999996</v>
      </c>
      <c r="R3218">
        <v>3.0269999999999998E-2</v>
      </c>
      <c r="S3218" t="s">
        <v>20810</v>
      </c>
      <c r="T3218">
        <v>0.250247</v>
      </c>
    </row>
    <row r="3219" spans="1:20" x14ac:dyDescent="0.25">
      <c r="A3219" s="31" t="s">
        <v>5015</v>
      </c>
      <c r="B3219" s="31" t="s">
        <v>67</v>
      </c>
      <c r="C3219" s="31" t="s">
        <v>4</v>
      </c>
      <c r="D3219" s="31" t="s">
        <v>12</v>
      </c>
      <c r="E3219" s="31" t="s">
        <v>19</v>
      </c>
      <c r="F3219" s="31" t="s">
        <v>6</v>
      </c>
      <c r="G3219" s="31">
        <v>2</v>
      </c>
      <c r="H3219" s="31">
        <v>2478</v>
      </c>
      <c r="I3219" s="31">
        <v>0.77217199999999997</v>
      </c>
      <c r="J3219" s="31">
        <v>0.77113500000000001</v>
      </c>
      <c r="K3219" s="31">
        <v>-1.0369999999999999E-3</v>
      </c>
      <c r="L3219" s="31">
        <v>-3.8087000000000003E-2</v>
      </c>
      <c r="M3219" s="31">
        <v>-1.61975E-2</v>
      </c>
      <c r="N3219" s="31">
        <v>-1.0369999999999999E-3</v>
      </c>
      <c r="O3219" s="31">
        <v>1.4123500000000001E-2</v>
      </c>
      <c r="P3219" s="31">
        <v>3.60129E-2</v>
      </c>
      <c r="Q3219" s="31">
        <v>62.78604</v>
      </c>
      <c r="R3219">
        <v>2.89102E-2</v>
      </c>
      <c r="S3219" t="s">
        <v>20810</v>
      </c>
      <c r="T3219">
        <v>0.250247</v>
      </c>
    </row>
    <row r="3220" spans="1:20" x14ac:dyDescent="0.25">
      <c r="A3220" s="31" t="s">
        <v>5016</v>
      </c>
      <c r="B3220" s="31" t="s">
        <v>67</v>
      </c>
      <c r="C3220" s="31" t="s">
        <v>4</v>
      </c>
      <c r="D3220" s="31" t="s">
        <v>12</v>
      </c>
      <c r="E3220" s="31" t="s">
        <v>19</v>
      </c>
      <c r="F3220" s="31" t="s">
        <v>6</v>
      </c>
      <c r="G3220" s="31">
        <v>3</v>
      </c>
      <c r="H3220" s="31">
        <v>2478</v>
      </c>
      <c r="I3220" s="31">
        <v>0.74161624999999998</v>
      </c>
      <c r="J3220" s="31">
        <v>0.74294939999999998</v>
      </c>
      <c r="K3220" s="31">
        <v>1.3332000000000001E-3</v>
      </c>
      <c r="L3220" s="31">
        <v>-4.3349600000000002E-2</v>
      </c>
      <c r="M3220" s="31">
        <v>-1.69506E-2</v>
      </c>
      <c r="N3220" s="31">
        <v>1.3332000000000001E-3</v>
      </c>
      <c r="O3220" s="31">
        <v>1.9616999999999999E-2</v>
      </c>
      <c r="P3220" s="31">
        <v>4.6016000000000001E-2</v>
      </c>
      <c r="Q3220" s="31">
        <v>61.654620000000001</v>
      </c>
      <c r="R3220">
        <v>3.48662E-2</v>
      </c>
      <c r="S3220" t="s">
        <v>20810</v>
      </c>
      <c r="T3220">
        <v>0.250247</v>
      </c>
    </row>
    <row r="3221" spans="1:20" x14ac:dyDescent="0.25">
      <c r="A3221" s="31" t="s">
        <v>5017</v>
      </c>
      <c r="B3221" s="31" t="s">
        <v>67</v>
      </c>
      <c r="C3221" s="31" t="s">
        <v>4</v>
      </c>
      <c r="D3221" s="31" t="s">
        <v>12</v>
      </c>
      <c r="E3221" s="31" t="s">
        <v>19</v>
      </c>
      <c r="F3221" s="31" t="s">
        <v>6</v>
      </c>
      <c r="G3221" s="31">
        <v>4</v>
      </c>
      <c r="H3221" s="31">
        <v>2478</v>
      </c>
      <c r="I3221" s="31">
        <v>0.75251206999999998</v>
      </c>
      <c r="J3221" s="31">
        <v>0.74660249999999995</v>
      </c>
      <c r="K3221" s="31">
        <v>-5.9094999999999998E-3</v>
      </c>
      <c r="L3221" s="31">
        <v>-5.1161999999999999E-2</v>
      </c>
      <c r="M3221" s="31">
        <v>-2.44265E-2</v>
      </c>
      <c r="N3221" s="31">
        <v>-5.9094999999999998E-3</v>
      </c>
      <c r="O3221" s="31">
        <v>1.26074E-2</v>
      </c>
      <c r="P3221" s="31">
        <v>3.9343000000000003E-2</v>
      </c>
      <c r="Q3221" s="31">
        <v>60.764710000000001</v>
      </c>
      <c r="R3221">
        <v>3.53107E-2</v>
      </c>
      <c r="S3221" t="s">
        <v>20810</v>
      </c>
      <c r="T3221">
        <v>0.250247</v>
      </c>
    </row>
    <row r="3222" spans="1:20" x14ac:dyDescent="0.25">
      <c r="A3222" s="31" t="s">
        <v>5018</v>
      </c>
      <c r="B3222" s="31" t="s">
        <v>67</v>
      </c>
      <c r="C3222" s="31" t="s">
        <v>4</v>
      </c>
      <c r="D3222" s="31" t="s">
        <v>12</v>
      </c>
      <c r="E3222" s="31" t="s">
        <v>19</v>
      </c>
      <c r="F3222" s="31" t="s">
        <v>6</v>
      </c>
      <c r="G3222" s="31">
        <v>5</v>
      </c>
      <c r="H3222" s="31">
        <v>2478</v>
      </c>
      <c r="I3222" s="31">
        <v>0.79645714999999995</v>
      </c>
      <c r="J3222" s="31">
        <v>0.78476670000000004</v>
      </c>
      <c r="K3222" s="31">
        <v>-1.16905E-2</v>
      </c>
      <c r="L3222" s="31">
        <v>-5.8349600000000001E-2</v>
      </c>
      <c r="M3222" s="31">
        <v>-3.0783000000000001E-2</v>
      </c>
      <c r="N3222" s="31">
        <v>-1.16905E-2</v>
      </c>
      <c r="O3222" s="31">
        <v>7.4019999999999997E-3</v>
      </c>
      <c r="P3222" s="31">
        <v>3.4968600000000002E-2</v>
      </c>
      <c r="Q3222" s="31">
        <v>60.164670000000001</v>
      </c>
      <c r="R3222">
        <v>3.6408299999999998E-2</v>
      </c>
      <c r="S3222" t="s">
        <v>20810</v>
      </c>
      <c r="T3222">
        <v>0.250247</v>
      </c>
    </row>
    <row r="3223" spans="1:20" x14ac:dyDescent="0.25">
      <c r="A3223" s="31" t="s">
        <v>5019</v>
      </c>
      <c r="B3223" s="31" t="s">
        <v>67</v>
      </c>
      <c r="C3223" s="31" t="s">
        <v>4</v>
      </c>
      <c r="D3223" s="31" t="s">
        <v>12</v>
      </c>
      <c r="E3223" s="31" t="s">
        <v>19</v>
      </c>
      <c r="F3223" s="31" t="s">
        <v>6</v>
      </c>
      <c r="G3223" s="31">
        <v>6</v>
      </c>
      <c r="H3223" s="31">
        <v>2478</v>
      </c>
      <c r="I3223" s="31">
        <v>0.93668925999999997</v>
      </c>
      <c r="J3223" s="31">
        <v>0.91086080000000003</v>
      </c>
      <c r="K3223" s="31">
        <v>-2.5828500000000001E-2</v>
      </c>
      <c r="L3223" s="31">
        <v>-7.7163800000000005E-2</v>
      </c>
      <c r="M3223" s="31">
        <v>-4.6834500000000001E-2</v>
      </c>
      <c r="N3223" s="31">
        <v>-2.5828500000000001E-2</v>
      </c>
      <c r="O3223" s="31">
        <v>-4.8225000000000004E-3</v>
      </c>
      <c r="P3223" s="31">
        <v>2.5506899999999999E-2</v>
      </c>
      <c r="Q3223" s="31">
        <v>59.625320000000002</v>
      </c>
      <c r="R3223">
        <v>4.0057200000000001E-2</v>
      </c>
      <c r="S3223" t="s">
        <v>20810</v>
      </c>
      <c r="T3223">
        <v>0.250247</v>
      </c>
    </row>
    <row r="3224" spans="1:20" x14ac:dyDescent="0.25">
      <c r="A3224" s="31" t="s">
        <v>5020</v>
      </c>
      <c r="B3224" s="31" t="s">
        <v>67</v>
      </c>
      <c r="C3224" s="31" t="s">
        <v>4</v>
      </c>
      <c r="D3224" s="31" t="s">
        <v>12</v>
      </c>
      <c r="E3224" s="31" t="s">
        <v>19</v>
      </c>
      <c r="F3224" s="31" t="s">
        <v>6</v>
      </c>
      <c r="G3224" s="31">
        <v>7</v>
      </c>
      <c r="H3224" s="31">
        <v>2478</v>
      </c>
      <c r="I3224" s="31">
        <v>1.1134329000000001</v>
      </c>
      <c r="J3224" s="31">
        <v>1.0681769999999999</v>
      </c>
      <c r="K3224" s="31">
        <v>-4.5255700000000003E-2</v>
      </c>
      <c r="L3224" s="31">
        <v>-0.1008841</v>
      </c>
      <c r="M3224" s="31">
        <v>-6.8018400000000007E-2</v>
      </c>
      <c r="N3224" s="31">
        <v>-4.5255700000000003E-2</v>
      </c>
      <c r="O3224" s="31">
        <v>-2.2493099999999999E-2</v>
      </c>
      <c r="P3224" s="31">
        <v>1.0372599999999999E-2</v>
      </c>
      <c r="Q3224" s="31">
        <v>60.635669999999998</v>
      </c>
      <c r="R3224">
        <v>4.3407000000000001E-2</v>
      </c>
      <c r="S3224" t="s">
        <v>20810</v>
      </c>
      <c r="T3224">
        <v>0.250247</v>
      </c>
    </row>
    <row r="3225" spans="1:20" x14ac:dyDescent="0.25">
      <c r="A3225" s="31" t="s">
        <v>5021</v>
      </c>
      <c r="B3225" s="31" t="s">
        <v>67</v>
      </c>
      <c r="C3225" s="31" t="s">
        <v>4</v>
      </c>
      <c r="D3225" s="31" t="s">
        <v>12</v>
      </c>
      <c r="E3225" s="31" t="s">
        <v>19</v>
      </c>
      <c r="F3225" s="31" t="s">
        <v>6</v>
      </c>
      <c r="G3225" s="31">
        <v>8</v>
      </c>
      <c r="H3225" s="31">
        <v>2478</v>
      </c>
      <c r="I3225" s="31">
        <v>1.2204208000000001</v>
      </c>
      <c r="J3225" s="31">
        <v>1.1664859999999999</v>
      </c>
      <c r="K3225" s="31">
        <v>-5.39344E-2</v>
      </c>
      <c r="L3225" s="31">
        <v>-0.1106869</v>
      </c>
      <c r="M3225" s="31">
        <v>-7.7157100000000006E-2</v>
      </c>
      <c r="N3225" s="31">
        <v>-5.39344E-2</v>
      </c>
      <c r="O3225" s="31">
        <v>-3.0711800000000001E-2</v>
      </c>
      <c r="P3225" s="31">
        <v>2.8181E-3</v>
      </c>
      <c r="Q3225" s="31">
        <v>64.36224</v>
      </c>
      <c r="R3225">
        <v>4.4284200000000003E-2</v>
      </c>
      <c r="S3225" t="s">
        <v>20810</v>
      </c>
      <c r="T3225">
        <v>0.250247</v>
      </c>
    </row>
    <row r="3226" spans="1:20" x14ac:dyDescent="0.25">
      <c r="A3226" s="31" t="s">
        <v>5022</v>
      </c>
      <c r="B3226" s="31" t="s">
        <v>67</v>
      </c>
      <c r="C3226" s="31" t="s">
        <v>4</v>
      </c>
      <c r="D3226" s="31" t="s">
        <v>12</v>
      </c>
      <c r="E3226" s="31" t="s">
        <v>19</v>
      </c>
      <c r="F3226" s="31" t="s">
        <v>6</v>
      </c>
      <c r="G3226" s="31">
        <v>9</v>
      </c>
      <c r="H3226" s="31">
        <v>2478</v>
      </c>
      <c r="I3226" s="31">
        <v>1.2570190999999999</v>
      </c>
      <c r="J3226" s="31">
        <v>1.2011080000000001</v>
      </c>
      <c r="K3226" s="31">
        <v>-5.5911099999999998E-2</v>
      </c>
      <c r="L3226" s="31">
        <v>-0.1113151</v>
      </c>
      <c r="M3226" s="31">
        <v>-7.8581999999999999E-2</v>
      </c>
      <c r="N3226" s="31">
        <v>-5.5911099999999998E-2</v>
      </c>
      <c r="O3226" s="31">
        <v>-3.3240199999999998E-2</v>
      </c>
      <c r="P3226" s="31">
        <v>-5.0710000000000002E-4</v>
      </c>
      <c r="Q3226" s="31">
        <v>68.186139999999995</v>
      </c>
      <c r="R3226">
        <v>4.3232E-2</v>
      </c>
      <c r="S3226" t="s">
        <v>20810</v>
      </c>
      <c r="T3226">
        <v>0.250247</v>
      </c>
    </row>
    <row r="3227" spans="1:20" x14ac:dyDescent="0.25">
      <c r="A3227" s="31" t="s">
        <v>5023</v>
      </c>
      <c r="B3227" s="31" t="s">
        <v>67</v>
      </c>
      <c r="C3227" s="31" t="s">
        <v>4</v>
      </c>
      <c r="D3227" s="31" t="s">
        <v>12</v>
      </c>
      <c r="E3227" s="31" t="s">
        <v>19</v>
      </c>
      <c r="F3227" s="31" t="s">
        <v>6</v>
      </c>
      <c r="G3227" s="31">
        <v>10</v>
      </c>
      <c r="H3227" s="31">
        <v>2478</v>
      </c>
      <c r="I3227" s="31">
        <v>1.2465736999999999</v>
      </c>
      <c r="J3227" s="31">
        <v>1.2000379999999999</v>
      </c>
      <c r="K3227" s="31">
        <v>-4.6535300000000002E-2</v>
      </c>
      <c r="L3227" s="31">
        <v>-0.10042089999999999</v>
      </c>
      <c r="M3227" s="31">
        <v>-6.8584900000000004E-2</v>
      </c>
      <c r="N3227" s="31">
        <v>-4.6535300000000002E-2</v>
      </c>
      <c r="O3227" s="31">
        <v>-2.4485699999999999E-2</v>
      </c>
      <c r="P3227" s="31">
        <v>7.3502999999999997E-3</v>
      </c>
      <c r="Q3227" s="31">
        <v>71.712909999999994</v>
      </c>
      <c r="R3227">
        <v>4.20472E-2</v>
      </c>
      <c r="S3227" t="s">
        <v>20810</v>
      </c>
      <c r="T3227">
        <v>0.250247</v>
      </c>
    </row>
    <row r="3228" spans="1:20" x14ac:dyDescent="0.25">
      <c r="A3228" s="31" t="s">
        <v>5024</v>
      </c>
      <c r="B3228" s="31" t="s">
        <v>67</v>
      </c>
      <c r="C3228" s="31" t="s">
        <v>4</v>
      </c>
      <c r="D3228" s="31" t="s">
        <v>12</v>
      </c>
      <c r="E3228" s="31" t="s">
        <v>19</v>
      </c>
      <c r="F3228" s="31" t="s">
        <v>6</v>
      </c>
      <c r="G3228" s="31">
        <v>11</v>
      </c>
      <c r="H3228" s="31">
        <v>2478</v>
      </c>
      <c r="I3228" s="31">
        <v>1.2049234</v>
      </c>
      <c r="J3228" s="31">
        <v>1.1793370000000001</v>
      </c>
      <c r="K3228" s="31">
        <v>-2.5586500000000002E-2</v>
      </c>
      <c r="L3228" s="31">
        <v>-7.8481999999999996E-2</v>
      </c>
      <c r="M3228" s="31">
        <v>-4.7230899999999999E-2</v>
      </c>
      <c r="N3228" s="31">
        <v>-2.5586500000000002E-2</v>
      </c>
      <c r="O3228" s="31">
        <v>-3.9420000000000002E-3</v>
      </c>
      <c r="P3228" s="31">
        <v>2.7309099999999999E-2</v>
      </c>
      <c r="Q3228" s="31">
        <v>75.182789999999997</v>
      </c>
      <c r="R3228">
        <v>4.1274600000000002E-2</v>
      </c>
      <c r="S3228" t="s">
        <v>20810</v>
      </c>
      <c r="T3228">
        <v>0.250247</v>
      </c>
    </row>
    <row r="3229" spans="1:20" x14ac:dyDescent="0.25">
      <c r="A3229" s="31" t="s">
        <v>5025</v>
      </c>
      <c r="B3229" s="31" t="s">
        <v>67</v>
      </c>
      <c r="C3229" s="31" t="s">
        <v>4</v>
      </c>
      <c r="D3229" s="31" t="s">
        <v>12</v>
      </c>
      <c r="E3229" s="31" t="s">
        <v>19</v>
      </c>
      <c r="F3229" s="31" t="s">
        <v>6</v>
      </c>
      <c r="G3229" s="31">
        <v>12</v>
      </c>
      <c r="H3229" s="31">
        <v>2478</v>
      </c>
      <c r="I3229" s="31">
        <v>1.1531709000000001</v>
      </c>
      <c r="J3229" s="31">
        <v>1.156196</v>
      </c>
      <c r="K3229" s="31">
        <v>3.0247999999999998E-3</v>
      </c>
      <c r="L3229" s="31">
        <v>-4.9599699999999997E-2</v>
      </c>
      <c r="M3229" s="31">
        <v>-1.8508699999999999E-2</v>
      </c>
      <c r="N3229" s="31">
        <v>3.0247999999999998E-3</v>
      </c>
      <c r="O3229" s="31">
        <v>2.4558199999999999E-2</v>
      </c>
      <c r="P3229" s="31">
        <v>5.5649200000000003E-2</v>
      </c>
      <c r="Q3229" s="31">
        <v>78.168589999999995</v>
      </c>
      <c r="R3229">
        <v>4.1063099999999998E-2</v>
      </c>
      <c r="S3229" t="s">
        <v>20810</v>
      </c>
      <c r="T3229">
        <v>0.250247</v>
      </c>
    </row>
    <row r="3230" spans="1:20" x14ac:dyDescent="0.25">
      <c r="A3230" s="31" t="s">
        <v>5026</v>
      </c>
      <c r="B3230" s="31" t="s">
        <v>67</v>
      </c>
      <c r="C3230" s="31" t="s">
        <v>4</v>
      </c>
      <c r="D3230" s="31" t="s">
        <v>12</v>
      </c>
      <c r="E3230" s="31" t="s">
        <v>19</v>
      </c>
      <c r="F3230" s="31" t="s">
        <v>6</v>
      </c>
      <c r="G3230" s="31">
        <v>13</v>
      </c>
      <c r="H3230" s="31">
        <v>2478</v>
      </c>
      <c r="I3230" s="31">
        <v>1.0735539000000001</v>
      </c>
      <c r="J3230" s="31">
        <v>1.3967830000000001</v>
      </c>
      <c r="K3230" s="31">
        <v>0.32322879999999998</v>
      </c>
      <c r="L3230" s="31">
        <v>0.26945360000000002</v>
      </c>
      <c r="M3230" s="31">
        <v>0.3012244</v>
      </c>
      <c r="N3230" s="31">
        <v>0.32322879999999998</v>
      </c>
      <c r="O3230" s="31">
        <v>0.34523320000000002</v>
      </c>
      <c r="P3230" s="31">
        <v>0.37700400000000001</v>
      </c>
      <c r="Q3230" s="31">
        <v>80.595160000000007</v>
      </c>
      <c r="R3230">
        <v>4.1960999999999998E-2</v>
      </c>
      <c r="S3230" t="s">
        <v>20810</v>
      </c>
      <c r="T3230">
        <v>1.9704600000000001</v>
      </c>
    </row>
    <row r="3231" spans="1:20" x14ac:dyDescent="0.25">
      <c r="A3231" s="31" t="s">
        <v>5027</v>
      </c>
      <c r="B3231" s="31" t="s">
        <v>67</v>
      </c>
      <c r="C3231" s="31" t="s">
        <v>4</v>
      </c>
      <c r="D3231" s="31" t="s">
        <v>12</v>
      </c>
      <c r="E3231" s="31" t="s">
        <v>19</v>
      </c>
      <c r="F3231" s="31" t="s">
        <v>6</v>
      </c>
      <c r="G3231" s="31">
        <v>14</v>
      </c>
      <c r="H3231" s="31">
        <v>2478</v>
      </c>
      <c r="I3231" s="31">
        <v>1.0935325</v>
      </c>
      <c r="J3231" s="31">
        <v>1.519164</v>
      </c>
      <c r="K3231" s="31">
        <v>0.4256317</v>
      </c>
      <c r="L3231" s="31">
        <v>0.37038310000000002</v>
      </c>
      <c r="M3231" s="31">
        <v>0.4030244</v>
      </c>
      <c r="N3231" s="31">
        <v>0.4256317</v>
      </c>
      <c r="O3231" s="31">
        <v>0.448239</v>
      </c>
      <c r="P3231" s="31">
        <v>0.48088039999999999</v>
      </c>
      <c r="Q3231" s="31">
        <v>82.669200000000004</v>
      </c>
      <c r="R3231">
        <v>4.3110799999999998E-2</v>
      </c>
      <c r="S3231" t="s">
        <v>20810</v>
      </c>
      <c r="T3231">
        <v>1.9704600000000001</v>
      </c>
    </row>
    <row r="3232" spans="1:20" x14ac:dyDescent="0.25">
      <c r="A3232" s="31" t="s">
        <v>5028</v>
      </c>
      <c r="B3232" s="31" t="s">
        <v>67</v>
      </c>
      <c r="C3232" s="31" t="s">
        <v>4</v>
      </c>
      <c r="D3232" s="31" t="s">
        <v>12</v>
      </c>
      <c r="E3232" s="31" t="s">
        <v>19</v>
      </c>
      <c r="F3232" s="31" t="s">
        <v>6</v>
      </c>
      <c r="G3232" s="31">
        <v>15</v>
      </c>
      <c r="H3232" s="31">
        <v>2478</v>
      </c>
      <c r="I3232" s="31">
        <v>1.1596584999999999</v>
      </c>
      <c r="J3232" s="31">
        <v>1.6301220000000001</v>
      </c>
      <c r="K3232" s="31">
        <v>0.47046359999999998</v>
      </c>
      <c r="L3232" s="31">
        <v>0.41770600000000002</v>
      </c>
      <c r="M3232" s="31">
        <v>0.44887559999999999</v>
      </c>
      <c r="N3232" s="31">
        <v>0.47046359999999998</v>
      </c>
      <c r="O3232" s="31">
        <v>0.49205149999999998</v>
      </c>
      <c r="P3232" s="31">
        <v>0.52322109999999999</v>
      </c>
      <c r="Q3232" s="31">
        <v>84.185490000000001</v>
      </c>
      <c r="R3232">
        <v>4.1167000000000002E-2</v>
      </c>
      <c r="S3232" t="s">
        <v>20810</v>
      </c>
      <c r="T3232">
        <v>1.9704600000000001</v>
      </c>
    </row>
    <row r="3233" spans="1:20" x14ac:dyDescent="0.25">
      <c r="A3233" s="31" t="s">
        <v>5029</v>
      </c>
      <c r="B3233" s="31" t="s">
        <v>67</v>
      </c>
      <c r="C3233" s="31" t="s">
        <v>4</v>
      </c>
      <c r="D3233" s="31" t="s">
        <v>12</v>
      </c>
      <c r="E3233" s="31" t="s">
        <v>19</v>
      </c>
      <c r="F3233" s="31" t="s">
        <v>6</v>
      </c>
      <c r="G3233" s="31">
        <v>16</v>
      </c>
      <c r="H3233" s="31">
        <v>2478</v>
      </c>
      <c r="I3233" s="31">
        <v>1.2634451</v>
      </c>
      <c r="J3233" s="31">
        <v>1.7427060000000001</v>
      </c>
      <c r="K3233" s="31">
        <v>0.47926069999999998</v>
      </c>
      <c r="L3233" s="31">
        <v>0.42210530000000002</v>
      </c>
      <c r="M3233" s="31">
        <v>0.45587319999999998</v>
      </c>
      <c r="N3233" s="31">
        <v>0.47926069999999998</v>
      </c>
      <c r="O3233" s="31">
        <v>0.50264830000000005</v>
      </c>
      <c r="P3233" s="31">
        <v>0.53641620000000001</v>
      </c>
      <c r="Q3233" s="31">
        <v>84.902569999999997</v>
      </c>
      <c r="R3233">
        <v>4.4598600000000002E-2</v>
      </c>
      <c r="S3233" t="s">
        <v>20810</v>
      </c>
      <c r="T3233">
        <v>1.9704600000000001</v>
      </c>
    </row>
    <row r="3234" spans="1:20" x14ac:dyDescent="0.25">
      <c r="A3234" s="31" t="s">
        <v>5030</v>
      </c>
      <c r="B3234" s="31" t="s">
        <v>67</v>
      </c>
      <c r="C3234" s="31" t="s">
        <v>4</v>
      </c>
      <c r="D3234" s="31" t="s">
        <v>12</v>
      </c>
      <c r="E3234" s="31" t="s">
        <v>19</v>
      </c>
      <c r="F3234" s="31" t="s">
        <v>6</v>
      </c>
      <c r="G3234" s="31">
        <v>17</v>
      </c>
      <c r="H3234" s="31">
        <v>2478</v>
      </c>
      <c r="I3234" s="31">
        <v>1.4087137000000001</v>
      </c>
      <c r="J3234" s="31">
        <v>1.8577650000000001</v>
      </c>
      <c r="K3234" s="31">
        <v>0.44905109999999998</v>
      </c>
      <c r="L3234" s="31">
        <v>0.38749709999999998</v>
      </c>
      <c r="M3234" s="31">
        <v>0.42386370000000001</v>
      </c>
      <c r="N3234" s="31">
        <v>0.44905109999999998</v>
      </c>
      <c r="O3234" s="31">
        <v>0.47423850000000001</v>
      </c>
      <c r="P3234" s="31">
        <v>0.51060510000000003</v>
      </c>
      <c r="Q3234" s="31">
        <v>84.890280000000004</v>
      </c>
      <c r="R3234">
        <v>4.8030900000000001E-2</v>
      </c>
      <c r="S3234" t="s">
        <v>20810</v>
      </c>
      <c r="T3234">
        <v>1.9704600000000001</v>
      </c>
    </row>
    <row r="3235" spans="1:20" x14ac:dyDescent="0.25">
      <c r="A3235" s="31" t="s">
        <v>5031</v>
      </c>
      <c r="B3235" s="31" t="s">
        <v>67</v>
      </c>
      <c r="C3235" s="31" t="s">
        <v>4</v>
      </c>
      <c r="D3235" s="31" t="s">
        <v>12</v>
      </c>
      <c r="E3235" s="31" t="s">
        <v>19</v>
      </c>
      <c r="F3235" s="31" t="s">
        <v>6</v>
      </c>
      <c r="G3235" s="31">
        <v>18</v>
      </c>
      <c r="H3235" s="31">
        <v>2478</v>
      </c>
      <c r="I3235" s="31">
        <v>1.5741274999999999</v>
      </c>
      <c r="J3235" s="31">
        <v>1.9222300000000001</v>
      </c>
      <c r="K3235" s="31">
        <v>0.348103</v>
      </c>
      <c r="L3235" s="31">
        <v>0.2832556</v>
      </c>
      <c r="M3235" s="31">
        <v>0.32156800000000002</v>
      </c>
      <c r="N3235" s="31">
        <v>0.348103</v>
      </c>
      <c r="O3235" s="31">
        <v>0.37463800000000003</v>
      </c>
      <c r="P3235" s="31">
        <v>0.41295029999999999</v>
      </c>
      <c r="Q3235" s="31">
        <v>84.298550000000006</v>
      </c>
      <c r="R3235">
        <v>5.0600600000000003E-2</v>
      </c>
      <c r="S3235" t="s">
        <v>20810</v>
      </c>
      <c r="T3235">
        <v>1.9704600000000001</v>
      </c>
    </row>
    <row r="3236" spans="1:20" x14ac:dyDescent="0.25">
      <c r="A3236" s="31" t="s">
        <v>5032</v>
      </c>
      <c r="B3236" s="31" t="s">
        <v>67</v>
      </c>
      <c r="C3236" s="31" t="s">
        <v>4</v>
      </c>
      <c r="D3236" s="31" t="s">
        <v>12</v>
      </c>
      <c r="E3236" s="31" t="s">
        <v>19</v>
      </c>
      <c r="F3236" s="31" t="s">
        <v>6</v>
      </c>
      <c r="G3236" s="31">
        <v>19</v>
      </c>
      <c r="H3236" s="31">
        <v>2478</v>
      </c>
      <c r="I3236" s="31">
        <v>1.8152632</v>
      </c>
      <c r="J3236" s="31">
        <v>1.8073459999999999</v>
      </c>
      <c r="K3236" s="31">
        <v>-7.9174999999999992E-3</v>
      </c>
      <c r="L3236" s="31">
        <v>-7.4345099999999997E-2</v>
      </c>
      <c r="M3236" s="31">
        <v>-3.5099100000000001E-2</v>
      </c>
      <c r="N3236" s="31">
        <v>-7.9174999999999992E-3</v>
      </c>
      <c r="O3236" s="31">
        <v>1.9264099999999999E-2</v>
      </c>
      <c r="P3236" s="31">
        <v>5.851E-2</v>
      </c>
      <c r="Q3236" s="31">
        <v>82.734949999999998</v>
      </c>
      <c r="R3236">
        <v>5.1833700000000003E-2</v>
      </c>
      <c r="S3236" t="s">
        <v>20810</v>
      </c>
      <c r="T3236">
        <v>0.250247</v>
      </c>
    </row>
    <row r="3237" spans="1:20" x14ac:dyDescent="0.25">
      <c r="A3237" s="31" t="s">
        <v>5033</v>
      </c>
      <c r="B3237" s="31" t="s">
        <v>67</v>
      </c>
      <c r="C3237" s="31" t="s">
        <v>4</v>
      </c>
      <c r="D3237" s="31" t="s">
        <v>12</v>
      </c>
      <c r="E3237" s="31" t="s">
        <v>19</v>
      </c>
      <c r="F3237" s="31" t="s">
        <v>6</v>
      </c>
      <c r="G3237" s="31">
        <v>20</v>
      </c>
      <c r="H3237" s="31">
        <v>2478</v>
      </c>
      <c r="I3237" s="31">
        <v>1.8055728</v>
      </c>
      <c r="J3237" s="31">
        <v>1.7863789999999999</v>
      </c>
      <c r="K3237" s="31">
        <v>-1.91933E-2</v>
      </c>
      <c r="L3237" s="31">
        <v>-8.32122E-2</v>
      </c>
      <c r="M3237" s="31">
        <v>-4.53893E-2</v>
      </c>
      <c r="N3237" s="31">
        <v>-1.91933E-2</v>
      </c>
      <c r="O3237" s="31">
        <v>7.0028E-3</v>
      </c>
      <c r="P3237" s="31">
        <v>4.4825700000000003E-2</v>
      </c>
      <c r="Q3237" s="31">
        <v>79.643870000000007</v>
      </c>
      <c r="R3237">
        <v>4.99543E-2</v>
      </c>
      <c r="S3237" t="s">
        <v>20810</v>
      </c>
      <c r="T3237">
        <v>0.250247</v>
      </c>
    </row>
    <row r="3238" spans="1:20" x14ac:dyDescent="0.25">
      <c r="A3238" s="31" t="s">
        <v>5034</v>
      </c>
      <c r="B3238" s="31" t="s">
        <v>67</v>
      </c>
      <c r="C3238" s="31" t="s">
        <v>4</v>
      </c>
      <c r="D3238" s="31" t="s">
        <v>12</v>
      </c>
      <c r="E3238" s="31" t="s">
        <v>19</v>
      </c>
      <c r="F3238" s="31" t="s">
        <v>6</v>
      </c>
      <c r="G3238" s="31">
        <v>21</v>
      </c>
      <c r="H3238" s="31">
        <v>2478</v>
      </c>
      <c r="I3238" s="31">
        <v>1.7064725999999999</v>
      </c>
      <c r="J3238" s="31">
        <v>1.690188</v>
      </c>
      <c r="K3238" s="31">
        <v>-1.6284300000000002E-2</v>
      </c>
      <c r="L3238" s="31">
        <v>-7.6474799999999996E-2</v>
      </c>
      <c r="M3238" s="31">
        <v>-4.0913699999999997E-2</v>
      </c>
      <c r="N3238" s="31">
        <v>-1.6284300000000002E-2</v>
      </c>
      <c r="O3238" s="31">
        <v>8.3452000000000005E-3</v>
      </c>
      <c r="P3238" s="31">
        <v>4.3906199999999999E-2</v>
      </c>
      <c r="Q3238" s="31">
        <v>75.417720000000003</v>
      </c>
      <c r="R3238">
        <v>4.6966899999999999E-2</v>
      </c>
      <c r="S3238" t="s">
        <v>20810</v>
      </c>
      <c r="T3238">
        <v>0.250247</v>
      </c>
    </row>
    <row r="3239" spans="1:20" x14ac:dyDescent="0.25">
      <c r="A3239" s="31" t="s">
        <v>5035</v>
      </c>
      <c r="B3239" s="31" t="s">
        <v>67</v>
      </c>
      <c r="C3239" s="31" t="s">
        <v>4</v>
      </c>
      <c r="D3239" s="31" t="s">
        <v>12</v>
      </c>
      <c r="E3239" s="31" t="s">
        <v>19</v>
      </c>
      <c r="F3239" s="31" t="s">
        <v>6</v>
      </c>
      <c r="G3239" s="31">
        <v>22</v>
      </c>
      <c r="H3239" s="31">
        <v>2478</v>
      </c>
      <c r="I3239" s="31">
        <v>1.5991150000000001</v>
      </c>
      <c r="J3239" s="31">
        <v>1.5894509999999999</v>
      </c>
      <c r="K3239" s="31">
        <v>-9.6641999999999995E-3</v>
      </c>
      <c r="L3239" s="31">
        <v>-6.8205199999999994E-2</v>
      </c>
      <c r="M3239" s="31">
        <v>-3.3618700000000001E-2</v>
      </c>
      <c r="N3239" s="31">
        <v>-9.6641999999999995E-3</v>
      </c>
      <c r="O3239" s="31">
        <v>1.4290300000000001E-2</v>
      </c>
      <c r="P3239" s="31">
        <v>4.8876799999999998E-2</v>
      </c>
      <c r="Q3239" s="31">
        <v>72.341380000000001</v>
      </c>
      <c r="R3239">
        <v>4.56798E-2</v>
      </c>
      <c r="S3239" t="s">
        <v>20810</v>
      </c>
      <c r="T3239">
        <v>0.250247</v>
      </c>
    </row>
    <row r="3240" spans="1:20" x14ac:dyDescent="0.25">
      <c r="A3240" s="31" t="s">
        <v>5036</v>
      </c>
      <c r="B3240" s="31" t="s">
        <v>67</v>
      </c>
      <c r="C3240" s="31" t="s">
        <v>4</v>
      </c>
      <c r="D3240" s="31" t="s">
        <v>12</v>
      </c>
      <c r="E3240" s="31" t="s">
        <v>19</v>
      </c>
      <c r="F3240" s="31" t="s">
        <v>6</v>
      </c>
      <c r="G3240" s="31">
        <v>23</v>
      </c>
      <c r="H3240" s="31">
        <v>2478</v>
      </c>
      <c r="I3240" s="31">
        <v>1.3334165</v>
      </c>
      <c r="J3240" s="31">
        <v>1.332886</v>
      </c>
      <c r="K3240" s="31">
        <v>-5.3070000000000005E-4</v>
      </c>
      <c r="L3240" s="31">
        <v>-5.36926E-2</v>
      </c>
      <c r="M3240" s="31">
        <v>-2.2284100000000001E-2</v>
      </c>
      <c r="N3240" s="31">
        <v>-5.3070000000000005E-4</v>
      </c>
      <c r="O3240" s="31">
        <v>2.1222600000000001E-2</v>
      </c>
      <c r="P3240" s="31">
        <v>5.26311E-2</v>
      </c>
      <c r="Q3240" s="31">
        <v>69.681520000000006</v>
      </c>
      <c r="R3240">
        <v>4.1482400000000003E-2</v>
      </c>
      <c r="S3240" t="s">
        <v>20810</v>
      </c>
      <c r="T3240">
        <v>0.250247</v>
      </c>
    </row>
    <row r="3241" spans="1:20" x14ac:dyDescent="0.25">
      <c r="A3241" s="31" t="s">
        <v>5037</v>
      </c>
      <c r="B3241" s="31" t="s">
        <v>67</v>
      </c>
      <c r="C3241" s="31" t="s">
        <v>4</v>
      </c>
      <c r="D3241" s="31" t="s">
        <v>12</v>
      </c>
      <c r="E3241" s="31" t="s">
        <v>19</v>
      </c>
      <c r="F3241" s="31" t="s">
        <v>6</v>
      </c>
      <c r="G3241" s="31">
        <v>24</v>
      </c>
      <c r="H3241" s="31">
        <v>2478</v>
      </c>
      <c r="I3241" s="31">
        <v>1.0671657999999999</v>
      </c>
      <c r="J3241" s="31">
        <v>1.0699689999999999</v>
      </c>
      <c r="K3241" s="31">
        <v>2.8029000000000001E-3</v>
      </c>
      <c r="L3241" s="31">
        <v>-4.3459299999999999E-2</v>
      </c>
      <c r="M3241" s="31">
        <v>-1.6127200000000001E-2</v>
      </c>
      <c r="N3241" s="31">
        <v>2.8029000000000001E-3</v>
      </c>
      <c r="O3241" s="31">
        <v>2.1732999999999999E-2</v>
      </c>
      <c r="P3241" s="31">
        <v>4.90651E-2</v>
      </c>
      <c r="Q3241" s="31">
        <v>67.326340000000002</v>
      </c>
      <c r="R3241">
        <v>3.6098600000000002E-2</v>
      </c>
      <c r="S3241" t="s">
        <v>20810</v>
      </c>
      <c r="T3241">
        <v>0.250247</v>
      </c>
    </row>
    <row r="3242" spans="1:20" x14ac:dyDescent="0.25">
      <c r="A3242" s="31" t="s">
        <v>430</v>
      </c>
      <c r="B3242" s="31" t="s">
        <v>67</v>
      </c>
      <c r="C3242" s="31" t="s">
        <v>4</v>
      </c>
      <c r="D3242" s="31" t="s">
        <v>7</v>
      </c>
      <c r="E3242" s="31" t="s">
        <v>19</v>
      </c>
      <c r="F3242" s="31" t="s">
        <v>52</v>
      </c>
      <c r="G3242" s="31">
        <v>1</v>
      </c>
      <c r="H3242" s="31">
        <v>54701</v>
      </c>
      <c r="I3242" s="31">
        <v>0.99022449999999995</v>
      </c>
      <c r="J3242" s="31">
        <v>0.96323859999999994</v>
      </c>
      <c r="K3242" s="31">
        <v>-2.69859E-2</v>
      </c>
      <c r="L3242" s="31">
        <v>-4.4224899999999998E-2</v>
      </c>
      <c r="M3242" s="31">
        <v>-3.4040000000000001E-2</v>
      </c>
      <c r="N3242" s="31">
        <v>-2.69859E-2</v>
      </c>
      <c r="O3242" s="31">
        <v>-1.9931899999999999E-2</v>
      </c>
      <c r="P3242" s="31">
        <v>-9.7470000000000005E-3</v>
      </c>
      <c r="Q3242" s="31">
        <v>69.670150000000007</v>
      </c>
      <c r="R3242">
        <v>1.3451599999999999E-2</v>
      </c>
      <c r="S3242" t="s">
        <v>20810</v>
      </c>
      <c r="T3242">
        <v>-1.0445390000000001</v>
      </c>
    </row>
    <row r="3243" spans="1:20" x14ac:dyDescent="0.25">
      <c r="A3243" s="31" t="s">
        <v>431</v>
      </c>
      <c r="B3243" s="31" t="s">
        <v>67</v>
      </c>
      <c r="C3243" s="31" t="s">
        <v>4</v>
      </c>
      <c r="D3243" s="31" t="s">
        <v>7</v>
      </c>
      <c r="E3243" s="31" t="s">
        <v>19</v>
      </c>
      <c r="F3243" s="31" t="s">
        <v>52</v>
      </c>
      <c r="G3243" s="31">
        <v>2</v>
      </c>
      <c r="H3243" s="31">
        <v>54701</v>
      </c>
      <c r="I3243" s="31">
        <v>0.87050450999999995</v>
      </c>
      <c r="J3243" s="31">
        <v>0.84925680000000003</v>
      </c>
      <c r="K3243" s="31">
        <v>-2.1247800000000001E-2</v>
      </c>
      <c r="L3243" s="31">
        <v>-3.7145299999999999E-2</v>
      </c>
      <c r="M3243" s="31">
        <v>-2.77529E-2</v>
      </c>
      <c r="N3243" s="31">
        <v>-2.1247800000000001E-2</v>
      </c>
      <c r="O3243" s="31">
        <v>-1.47426E-2</v>
      </c>
      <c r="P3243" s="31">
        <v>-5.3502000000000003E-3</v>
      </c>
      <c r="Q3243" s="31">
        <v>68.598410000000001</v>
      </c>
      <c r="R3243">
        <v>1.24049E-2</v>
      </c>
      <c r="S3243" t="s">
        <v>20810</v>
      </c>
      <c r="T3243">
        <v>-1.0445390000000001</v>
      </c>
    </row>
    <row r="3244" spans="1:20" x14ac:dyDescent="0.25">
      <c r="A3244" s="31" t="s">
        <v>432</v>
      </c>
      <c r="B3244" s="31" t="s">
        <v>67</v>
      </c>
      <c r="C3244" s="31" t="s">
        <v>4</v>
      </c>
      <c r="D3244" s="31" t="s">
        <v>7</v>
      </c>
      <c r="E3244" s="31" t="s">
        <v>19</v>
      </c>
      <c r="F3244" s="31" t="s">
        <v>52</v>
      </c>
      <c r="G3244" s="31">
        <v>3</v>
      </c>
      <c r="H3244" s="31">
        <v>54701</v>
      </c>
      <c r="I3244" s="31">
        <v>0.80903672000000004</v>
      </c>
      <c r="J3244" s="31">
        <v>0.80325250000000004</v>
      </c>
      <c r="K3244" s="31">
        <v>-5.7841999999999998E-3</v>
      </c>
      <c r="L3244" s="31">
        <v>-2.0945600000000002E-2</v>
      </c>
      <c r="M3244" s="31">
        <v>-1.19881E-2</v>
      </c>
      <c r="N3244" s="31">
        <v>-5.7841999999999998E-3</v>
      </c>
      <c r="O3244" s="31">
        <v>4.1970000000000001E-4</v>
      </c>
      <c r="P3244" s="31">
        <v>9.3770999999999993E-3</v>
      </c>
      <c r="Q3244" s="31">
        <v>67.477199999999996</v>
      </c>
      <c r="R3244">
        <v>1.1830500000000001E-2</v>
      </c>
      <c r="S3244" t="s">
        <v>20810</v>
      </c>
      <c r="T3244">
        <v>-1.0445390000000001</v>
      </c>
    </row>
    <row r="3245" spans="1:20" x14ac:dyDescent="0.25">
      <c r="A3245" s="31" t="s">
        <v>433</v>
      </c>
      <c r="B3245" s="31" t="s">
        <v>67</v>
      </c>
      <c r="C3245" s="31" t="s">
        <v>4</v>
      </c>
      <c r="D3245" s="31" t="s">
        <v>7</v>
      </c>
      <c r="E3245" s="31" t="s">
        <v>19</v>
      </c>
      <c r="F3245" s="31" t="s">
        <v>52</v>
      </c>
      <c r="G3245" s="31">
        <v>4</v>
      </c>
      <c r="H3245" s="31">
        <v>54701</v>
      </c>
      <c r="I3245" s="31">
        <v>0.78117650999999999</v>
      </c>
      <c r="J3245" s="31">
        <v>0.79881749999999996</v>
      </c>
      <c r="K3245" s="31">
        <v>1.7641E-2</v>
      </c>
      <c r="L3245" s="31">
        <v>3.0584000000000002E-3</v>
      </c>
      <c r="M3245" s="31">
        <v>1.1673899999999999E-2</v>
      </c>
      <c r="N3245" s="31">
        <v>1.7641E-2</v>
      </c>
      <c r="O3245" s="31">
        <v>2.36081E-2</v>
      </c>
      <c r="P3245" s="31">
        <v>3.2223599999999998E-2</v>
      </c>
      <c r="Q3245" s="31">
        <v>66.427030000000002</v>
      </c>
      <c r="R3245">
        <v>1.1378900000000001E-2</v>
      </c>
      <c r="S3245" t="s">
        <v>20810</v>
      </c>
      <c r="T3245">
        <v>-1.0445390000000001</v>
      </c>
    </row>
    <row r="3246" spans="1:20" x14ac:dyDescent="0.25">
      <c r="A3246" s="31" t="s">
        <v>434</v>
      </c>
      <c r="B3246" s="31" t="s">
        <v>67</v>
      </c>
      <c r="C3246" s="31" t="s">
        <v>4</v>
      </c>
      <c r="D3246" s="31" t="s">
        <v>7</v>
      </c>
      <c r="E3246" s="31" t="s">
        <v>19</v>
      </c>
      <c r="F3246" s="31" t="s">
        <v>52</v>
      </c>
      <c r="G3246" s="31">
        <v>5</v>
      </c>
      <c r="H3246" s="31">
        <v>54701</v>
      </c>
      <c r="I3246" s="31">
        <v>0.79213312000000002</v>
      </c>
      <c r="J3246" s="31">
        <v>0.83697969999999999</v>
      </c>
      <c r="K3246" s="31">
        <v>4.48466E-2</v>
      </c>
      <c r="L3246" s="31">
        <v>3.01324E-2</v>
      </c>
      <c r="M3246" s="31">
        <v>3.8825699999999998E-2</v>
      </c>
      <c r="N3246" s="31">
        <v>4.48466E-2</v>
      </c>
      <c r="O3246" s="31">
        <v>5.0867599999999999E-2</v>
      </c>
      <c r="P3246" s="31">
        <v>5.95609E-2</v>
      </c>
      <c r="Q3246" s="31">
        <v>65.600719999999995</v>
      </c>
      <c r="R3246">
        <v>1.14816E-2</v>
      </c>
      <c r="S3246" t="s">
        <v>20810</v>
      </c>
      <c r="T3246">
        <v>-1.0445390000000001</v>
      </c>
    </row>
    <row r="3247" spans="1:20" x14ac:dyDescent="0.25">
      <c r="A3247" s="31" t="s">
        <v>435</v>
      </c>
      <c r="B3247" s="31" t="s">
        <v>67</v>
      </c>
      <c r="C3247" s="31" t="s">
        <v>4</v>
      </c>
      <c r="D3247" s="31" t="s">
        <v>7</v>
      </c>
      <c r="E3247" s="31" t="s">
        <v>19</v>
      </c>
      <c r="F3247" s="31" t="s">
        <v>52</v>
      </c>
      <c r="G3247" s="31">
        <v>6</v>
      </c>
      <c r="H3247" s="31">
        <v>54701</v>
      </c>
      <c r="I3247" s="31">
        <v>0.86973374000000003</v>
      </c>
      <c r="J3247" s="31">
        <v>0.95145120000000005</v>
      </c>
      <c r="K3247" s="31">
        <v>8.1717499999999998E-2</v>
      </c>
      <c r="L3247" s="31">
        <v>6.6414000000000001E-2</v>
      </c>
      <c r="M3247" s="31">
        <v>7.5455400000000006E-2</v>
      </c>
      <c r="N3247" s="31">
        <v>8.1717499999999998E-2</v>
      </c>
      <c r="O3247" s="31">
        <v>8.7979600000000005E-2</v>
      </c>
      <c r="P3247" s="31">
        <v>9.7020999999999996E-2</v>
      </c>
      <c r="Q3247" s="31">
        <v>64.781970000000001</v>
      </c>
      <c r="R3247">
        <v>1.19414E-2</v>
      </c>
      <c r="S3247" t="s">
        <v>20810</v>
      </c>
      <c r="T3247">
        <v>-1.0445390000000001</v>
      </c>
    </row>
    <row r="3248" spans="1:20" x14ac:dyDescent="0.25">
      <c r="A3248" s="31" t="s">
        <v>436</v>
      </c>
      <c r="B3248" s="31" t="s">
        <v>67</v>
      </c>
      <c r="C3248" s="31" t="s">
        <v>4</v>
      </c>
      <c r="D3248" s="31" t="s">
        <v>7</v>
      </c>
      <c r="E3248" s="31" t="s">
        <v>19</v>
      </c>
      <c r="F3248" s="31" t="s">
        <v>52</v>
      </c>
      <c r="G3248" s="31">
        <v>7</v>
      </c>
      <c r="H3248" s="31">
        <v>54701</v>
      </c>
      <c r="I3248" s="31">
        <v>1.0023310000000001</v>
      </c>
      <c r="J3248" s="31">
        <v>1.139823</v>
      </c>
      <c r="K3248" s="31">
        <v>0.13749230000000001</v>
      </c>
      <c r="L3248" s="31">
        <v>0.12190289999999999</v>
      </c>
      <c r="M3248" s="31">
        <v>0.13111320000000001</v>
      </c>
      <c r="N3248" s="31">
        <v>0.13749230000000001</v>
      </c>
      <c r="O3248" s="31">
        <v>0.14387140000000001</v>
      </c>
      <c r="P3248" s="31">
        <v>0.15308169999999999</v>
      </c>
      <c r="Q3248" s="31">
        <v>65.485590000000002</v>
      </c>
      <c r="R3248">
        <v>1.21645E-2</v>
      </c>
      <c r="S3248" t="s">
        <v>20810</v>
      </c>
      <c r="T3248">
        <v>-1.0445390000000001</v>
      </c>
    </row>
    <row r="3249" spans="1:20" x14ac:dyDescent="0.25">
      <c r="A3249" s="31" t="s">
        <v>437</v>
      </c>
      <c r="B3249" s="31" t="s">
        <v>67</v>
      </c>
      <c r="C3249" s="31" t="s">
        <v>4</v>
      </c>
      <c r="D3249" s="31" t="s">
        <v>7</v>
      </c>
      <c r="E3249" s="31" t="s">
        <v>19</v>
      </c>
      <c r="F3249" s="31" t="s">
        <v>52</v>
      </c>
      <c r="G3249" s="31">
        <v>8</v>
      </c>
      <c r="H3249" s="31">
        <v>54701</v>
      </c>
      <c r="I3249" s="31">
        <v>1.1424658999999999</v>
      </c>
      <c r="J3249" s="31">
        <v>1.3100890000000001</v>
      </c>
      <c r="K3249" s="31">
        <v>0.16762279999999999</v>
      </c>
      <c r="L3249" s="31">
        <v>0.15017169999999999</v>
      </c>
      <c r="M3249" s="31">
        <v>0.16048190000000001</v>
      </c>
      <c r="N3249" s="31">
        <v>0.16762279999999999</v>
      </c>
      <c r="O3249" s="31">
        <v>0.17476369999999999</v>
      </c>
      <c r="P3249" s="31">
        <v>0.18507390000000001</v>
      </c>
      <c r="Q3249" s="31">
        <v>69.63261</v>
      </c>
      <c r="R3249">
        <v>1.3617199999999999E-2</v>
      </c>
      <c r="S3249" t="s">
        <v>20810</v>
      </c>
      <c r="T3249">
        <v>-1.0445390000000001</v>
      </c>
    </row>
    <row r="3250" spans="1:20" x14ac:dyDescent="0.25">
      <c r="A3250" s="31" t="s">
        <v>438</v>
      </c>
      <c r="B3250" s="31" t="s">
        <v>67</v>
      </c>
      <c r="C3250" s="31" t="s">
        <v>4</v>
      </c>
      <c r="D3250" s="31" t="s">
        <v>7</v>
      </c>
      <c r="E3250" s="31" t="s">
        <v>19</v>
      </c>
      <c r="F3250" s="31" t="s">
        <v>52</v>
      </c>
      <c r="G3250" s="31">
        <v>9</v>
      </c>
      <c r="H3250" s="31">
        <v>54701</v>
      </c>
      <c r="I3250" s="31">
        <v>1.2589853</v>
      </c>
      <c r="J3250" s="31">
        <v>1.455978</v>
      </c>
      <c r="K3250" s="31">
        <v>0.19699269999999999</v>
      </c>
      <c r="L3250" s="31">
        <v>0.17799860000000001</v>
      </c>
      <c r="M3250" s="31">
        <v>0.18922050000000001</v>
      </c>
      <c r="N3250" s="31">
        <v>0.19699269999999999</v>
      </c>
      <c r="O3250" s="31">
        <v>0.204765</v>
      </c>
      <c r="P3250" s="31">
        <v>0.21598690000000001</v>
      </c>
      <c r="Q3250" s="31">
        <v>74.261629999999997</v>
      </c>
      <c r="R3250">
        <v>1.48212E-2</v>
      </c>
      <c r="S3250" t="s">
        <v>20810</v>
      </c>
      <c r="T3250">
        <v>-1.0445390000000001</v>
      </c>
    </row>
    <row r="3251" spans="1:20" x14ac:dyDescent="0.25">
      <c r="A3251" s="31" t="s">
        <v>439</v>
      </c>
      <c r="B3251" s="31" t="s">
        <v>67</v>
      </c>
      <c r="C3251" s="31" t="s">
        <v>4</v>
      </c>
      <c r="D3251" s="31" t="s">
        <v>7</v>
      </c>
      <c r="E3251" s="31" t="s">
        <v>19</v>
      </c>
      <c r="F3251" s="31" t="s">
        <v>52</v>
      </c>
      <c r="G3251" s="31">
        <v>10</v>
      </c>
      <c r="H3251" s="31">
        <v>54701</v>
      </c>
      <c r="I3251" s="31">
        <v>1.3354496</v>
      </c>
      <c r="J3251" s="31">
        <v>1.501566</v>
      </c>
      <c r="K3251" s="31">
        <v>0.16611629999999999</v>
      </c>
      <c r="L3251" s="31">
        <v>0.1456797</v>
      </c>
      <c r="M3251" s="31">
        <v>0.1577538</v>
      </c>
      <c r="N3251" s="31">
        <v>0.16611629999999999</v>
      </c>
      <c r="O3251" s="31">
        <v>0.17447869999999999</v>
      </c>
      <c r="P3251" s="31">
        <v>0.18655279999999999</v>
      </c>
      <c r="Q3251" s="31">
        <v>79.128029999999995</v>
      </c>
      <c r="R3251">
        <v>1.5946700000000001E-2</v>
      </c>
      <c r="S3251" t="s">
        <v>20810</v>
      </c>
      <c r="T3251">
        <v>-1.0445390000000001</v>
      </c>
    </row>
    <row r="3252" spans="1:20" x14ac:dyDescent="0.25">
      <c r="A3252" s="31" t="s">
        <v>440</v>
      </c>
      <c r="B3252" s="31" t="s">
        <v>67</v>
      </c>
      <c r="C3252" s="31" t="s">
        <v>4</v>
      </c>
      <c r="D3252" s="31" t="s">
        <v>7</v>
      </c>
      <c r="E3252" s="31" t="s">
        <v>19</v>
      </c>
      <c r="F3252" s="31" t="s">
        <v>52</v>
      </c>
      <c r="G3252" s="31">
        <v>11</v>
      </c>
      <c r="H3252" s="31">
        <v>54701</v>
      </c>
      <c r="I3252" s="31">
        <v>1.4131578</v>
      </c>
      <c r="J3252" s="31">
        <v>1.507846</v>
      </c>
      <c r="K3252" s="31">
        <v>9.4688400000000006E-2</v>
      </c>
      <c r="L3252" s="31">
        <v>7.1623800000000001E-2</v>
      </c>
      <c r="M3252" s="31">
        <v>8.5250599999999996E-2</v>
      </c>
      <c r="N3252" s="31">
        <v>9.4688400000000006E-2</v>
      </c>
      <c r="O3252" s="31">
        <v>0.1041263</v>
      </c>
      <c r="P3252" s="31">
        <v>0.1177531</v>
      </c>
      <c r="Q3252" s="31">
        <v>83.153580000000005</v>
      </c>
      <c r="R3252">
        <v>1.79974E-2</v>
      </c>
      <c r="S3252" t="s">
        <v>20810</v>
      </c>
      <c r="T3252">
        <v>-1.0445390000000001</v>
      </c>
    </row>
    <row r="3253" spans="1:20" x14ac:dyDescent="0.25">
      <c r="A3253" s="31" t="s">
        <v>441</v>
      </c>
      <c r="B3253" s="31" t="s">
        <v>67</v>
      </c>
      <c r="C3253" s="31" t="s">
        <v>4</v>
      </c>
      <c r="D3253" s="31" t="s">
        <v>7</v>
      </c>
      <c r="E3253" s="31" t="s">
        <v>19</v>
      </c>
      <c r="F3253" s="31" t="s">
        <v>52</v>
      </c>
      <c r="G3253" s="31">
        <v>12</v>
      </c>
      <c r="H3253" s="31">
        <v>54701</v>
      </c>
      <c r="I3253" s="31">
        <v>1.4742038</v>
      </c>
      <c r="J3253" s="31">
        <v>1.4695750000000001</v>
      </c>
      <c r="K3253" s="31">
        <v>-4.6284999999999998E-3</v>
      </c>
      <c r="L3253" s="31">
        <v>-2.89588E-2</v>
      </c>
      <c r="M3253" s="31">
        <v>-1.45842E-2</v>
      </c>
      <c r="N3253" s="31">
        <v>-4.6284999999999998E-3</v>
      </c>
      <c r="O3253" s="31">
        <v>5.3273000000000001E-3</v>
      </c>
      <c r="P3253" s="31">
        <v>1.9701799999999998E-2</v>
      </c>
      <c r="Q3253" s="31">
        <v>86.688180000000003</v>
      </c>
      <c r="R3253">
        <v>1.8984999999999998E-2</v>
      </c>
      <c r="S3253" t="s">
        <v>20810</v>
      </c>
      <c r="T3253">
        <v>-1.0445390000000001</v>
      </c>
    </row>
    <row r="3254" spans="1:20" x14ac:dyDescent="0.25">
      <c r="A3254" s="31" t="s">
        <v>442</v>
      </c>
      <c r="B3254" s="31" t="s">
        <v>67</v>
      </c>
      <c r="C3254" s="31" t="s">
        <v>4</v>
      </c>
      <c r="D3254" s="31" t="s">
        <v>7</v>
      </c>
      <c r="E3254" s="31" t="s">
        <v>19</v>
      </c>
      <c r="F3254" s="31" t="s">
        <v>52</v>
      </c>
      <c r="G3254" s="31">
        <v>13</v>
      </c>
      <c r="H3254" s="31">
        <v>54701</v>
      </c>
      <c r="I3254" s="31">
        <v>1.4701046</v>
      </c>
      <c r="J3254" s="31">
        <v>1.567062</v>
      </c>
      <c r="K3254" s="31">
        <v>9.6956899999999999E-2</v>
      </c>
      <c r="L3254" s="31">
        <v>7.1030999999999997E-2</v>
      </c>
      <c r="M3254" s="31">
        <v>8.63482E-2</v>
      </c>
      <c r="N3254" s="31">
        <v>9.6956899999999999E-2</v>
      </c>
      <c r="O3254" s="31">
        <v>0.1075656</v>
      </c>
      <c r="P3254" s="31">
        <v>0.1228828</v>
      </c>
      <c r="Q3254" s="31">
        <v>89.322050000000004</v>
      </c>
      <c r="R3254">
        <v>2.0230100000000001E-2</v>
      </c>
      <c r="S3254" t="s">
        <v>20810</v>
      </c>
      <c r="T3254">
        <v>0.51568659999999999</v>
      </c>
    </row>
    <row r="3255" spans="1:20" x14ac:dyDescent="0.25">
      <c r="A3255" s="31" t="s">
        <v>443</v>
      </c>
      <c r="B3255" s="31" t="s">
        <v>67</v>
      </c>
      <c r="C3255" s="31" t="s">
        <v>4</v>
      </c>
      <c r="D3255" s="31" t="s">
        <v>7</v>
      </c>
      <c r="E3255" s="31" t="s">
        <v>19</v>
      </c>
      <c r="F3255" s="31" t="s">
        <v>52</v>
      </c>
      <c r="G3255" s="31">
        <v>14</v>
      </c>
      <c r="H3255" s="31">
        <v>54701</v>
      </c>
      <c r="I3255" s="31">
        <v>1.5850116000000001</v>
      </c>
      <c r="J3255" s="31">
        <v>1.705471</v>
      </c>
      <c r="K3255" s="31">
        <v>0.1204595</v>
      </c>
      <c r="L3255" s="31">
        <v>9.2796000000000003E-2</v>
      </c>
      <c r="M3255" s="31">
        <v>0.1091398</v>
      </c>
      <c r="N3255" s="31">
        <v>0.1204595</v>
      </c>
      <c r="O3255" s="31">
        <v>0.13177910000000001</v>
      </c>
      <c r="P3255" s="31">
        <v>0.1481229</v>
      </c>
      <c r="Q3255" s="31">
        <v>91.056190000000001</v>
      </c>
      <c r="R3255">
        <v>2.1585900000000002E-2</v>
      </c>
      <c r="S3255" t="s">
        <v>20810</v>
      </c>
      <c r="T3255">
        <v>0.51568659999999999</v>
      </c>
    </row>
    <row r="3256" spans="1:20" x14ac:dyDescent="0.25">
      <c r="A3256" s="31" t="s">
        <v>444</v>
      </c>
      <c r="B3256" s="31" t="s">
        <v>67</v>
      </c>
      <c r="C3256" s="31" t="s">
        <v>4</v>
      </c>
      <c r="D3256" s="31" t="s">
        <v>7</v>
      </c>
      <c r="E3256" s="31" t="s">
        <v>19</v>
      </c>
      <c r="F3256" s="31" t="s">
        <v>52</v>
      </c>
      <c r="G3256" s="31">
        <v>15</v>
      </c>
      <c r="H3256" s="31">
        <v>54701</v>
      </c>
      <c r="I3256" s="31">
        <v>1.709217</v>
      </c>
      <c r="J3256" s="31">
        <v>1.8405560000000001</v>
      </c>
      <c r="K3256" s="31">
        <v>0.13133909999999999</v>
      </c>
      <c r="L3256" s="31">
        <v>0.10204870000000001</v>
      </c>
      <c r="M3256" s="31">
        <v>0.11935369999999999</v>
      </c>
      <c r="N3256" s="31">
        <v>0.13133909999999999</v>
      </c>
      <c r="O3256" s="31">
        <v>0.14332449999999999</v>
      </c>
      <c r="P3256" s="31">
        <v>0.16062950000000001</v>
      </c>
      <c r="Q3256" s="31">
        <v>92.203540000000004</v>
      </c>
      <c r="R3256">
        <v>2.2855400000000001E-2</v>
      </c>
      <c r="S3256" t="s">
        <v>20810</v>
      </c>
      <c r="T3256">
        <v>0.51568659999999999</v>
      </c>
    </row>
    <row r="3257" spans="1:20" x14ac:dyDescent="0.25">
      <c r="A3257" s="31" t="s">
        <v>445</v>
      </c>
      <c r="B3257" s="31" t="s">
        <v>67</v>
      </c>
      <c r="C3257" s="31" t="s">
        <v>4</v>
      </c>
      <c r="D3257" s="31" t="s">
        <v>7</v>
      </c>
      <c r="E3257" s="31" t="s">
        <v>19</v>
      </c>
      <c r="F3257" s="31" t="s">
        <v>52</v>
      </c>
      <c r="G3257" s="31">
        <v>16</v>
      </c>
      <c r="H3257" s="31">
        <v>54701</v>
      </c>
      <c r="I3257" s="31">
        <v>1.8279521000000001</v>
      </c>
      <c r="J3257" s="31">
        <v>1.966594</v>
      </c>
      <c r="K3257" s="31">
        <v>0.1386415</v>
      </c>
      <c r="L3257" s="31">
        <v>0.1080585</v>
      </c>
      <c r="M3257" s="31">
        <v>0.12612719999999999</v>
      </c>
      <c r="N3257" s="31">
        <v>0.1386415</v>
      </c>
      <c r="O3257" s="31">
        <v>0.15115580000000001</v>
      </c>
      <c r="P3257" s="31">
        <v>0.1692245</v>
      </c>
      <c r="Q3257" s="31">
        <v>92.916679999999999</v>
      </c>
      <c r="R3257">
        <v>2.3864E-2</v>
      </c>
      <c r="S3257" t="s">
        <v>20810</v>
      </c>
      <c r="T3257">
        <v>0.51568659999999999</v>
      </c>
    </row>
    <row r="3258" spans="1:20" x14ac:dyDescent="0.25">
      <c r="A3258" s="31" t="s">
        <v>446</v>
      </c>
      <c r="B3258" s="31" t="s">
        <v>67</v>
      </c>
      <c r="C3258" s="31" t="s">
        <v>4</v>
      </c>
      <c r="D3258" s="31" t="s">
        <v>7</v>
      </c>
      <c r="E3258" s="31" t="s">
        <v>19</v>
      </c>
      <c r="F3258" s="31" t="s">
        <v>52</v>
      </c>
      <c r="G3258" s="31">
        <v>17</v>
      </c>
      <c r="H3258" s="31">
        <v>54701</v>
      </c>
      <c r="I3258" s="31">
        <v>1.9366844000000001</v>
      </c>
      <c r="J3258" s="31">
        <v>2.0741580000000002</v>
      </c>
      <c r="K3258" s="31">
        <v>0.13747319999999999</v>
      </c>
      <c r="L3258" s="31">
        <v>0.1057495</v>
      </c>
      <c r="M3258" s="31">
        <v>0.12449209999999999</v>
      </c>
      <c r="N3258" s="31">
        <v>0.13747319999999999</v>
      </c>
      <c r="O3258" s="31">
        <v>0.15045430000000001</v>
      </c>
      <c r="P3258" s="31">
        <v>0.16919690000000001</v>
      </c>
      <c r="Q3258" s="31">
        <v>92.848640000000003</v>
      </c>
      <c r="R3258">
        <v>2.4754100000000001E-2</v>
      </c>
      <c r="S3258" t="s">
        <v>20810</v>
      </c>
      <c r="T3258">
        <v>0.51568659999999999</v>
      </c>
    </row>
    <row r="3259" spans="1:20" x14ac:dyDescent="0.25">
      <c r="A3259" s="31" t="s">
        <v>447</v>
      </c>
      <c r="B3259" s="31" t="s">
        <v>67</v>
      </c>
      <c r="C3259" s="31" t="s">
        <v>4</v>
      </c>
      <c r="D3259" s="31" t="s">
        <v>7</v>
      </c>
      <c r="E3259" s="31" t="s">
        <v>19</v>
      </c>
      <c r="F3259" s="31" t="s">
        <v>52</v>
      </c>
      <c r="G3259" s="31">
        <v>18</v>
      </c>
      <c r="H3259" s="31">
        <v>54701</v>
      </c>
      <c r="I3259" s="31">
        <v>2.0562458000000001</v>
      </c>
      <c r="J3259" s="31">
        <v>2.171618</v>
      </c>
      <c r="K3259" s="31">
        <v>0.1153719</v>
      </c>
      <c r="L3259" s="31">
        <v>8.3498900000000001E-2</v>
      </c>
      <c r="M3259" s="31">
        <v>0.1023297</v>
      </c>
      <c r="N3259" s="31">
        <v>0.1153719</v>
      </c>
      <c r="O3259" s="31">
        <v>0.1284141</v>
      </c>
      <c r="P3259" s="31">
        <v>0.14724490000000001</v>
      </c>
      <c r="Q3259" s="31">
        <v>92.107029999999995</v>
      </c>
      <c r="R3259">
        <v>2.4870699999999999E-2</v>
      </c>
      <c r="S3259" t="s">
        <v>20810</v>
      </c>
      <c r="T3259">
        <v>0.51568659999999999</v>
      </c>
    </row>
    <row r="3260" spans="1:20" x14ac:dyDescent="0.25">
      <c r="A3260" s="31" t="s">
        <v>448</v>
      </c>
      <c r="B3260" s="31" t="s">
        <v>67</v>
      </c>
      <c r="C3260" s="31" t="s">
        <v>4</v>
      </c>
      <c r="D3260" s="31" t="s">
        <v>7</v>
      </c>
      <c r="E3260" s="31" t="s">
        <v>19</v>
      </c>
      <c r="F3260" s="31" t="s">
        <v>52</v>
      </c>
      <c r="G3260" s="31">
        <v>19</v>
      </c>
      <c r="H3260" s="31">
        <v>54701</v>
      </c>
      <c r="I3260" s="31">
        <v>2.2584746</v>
      </c>
      <c r="J3260" s="31">
        <v>2.2106469999999998</v>
      </c>
      <c r="K3260" s="31">
        <v>-4.7827700000000001E-2</v>
      </c>
      <c r="L3260" s="31">
        <v>-8.0888100000000004E-2</v>
      </c>
      <c r="M3260" s="31">
        <v>-6.1355699999999999E-2</v>
      </c>
      <c r="N3260" s="31">
        <v>-4.7827700000000001E-2</v>
      </c>
      <c r="O3260" s="31">
        <v>-3.4299700000000002E-2</v>
      </c>
      <c r="P3260" s="31">
        <v>-1.4767300000000001E-2</v>
      </c>
      <c r="Q3260" s="31">
        <v>90.266549999999995</v>
      </c>
      <c r="R3260">
        <v>2.57971E-2</v>
      </c>
      <c r="S3260" t="s">
        <v>20810</v>
      </c>
      <c r="T3260">
        <v>-1.0445390000000001</v>
      </c>
    </row>
    <row r="3261" spans="1:20" x14ac:dyDescent="0.25">
      <c r="A3261" s="31" t="s">
        <v>449</v>
      </c>
      <c r="B3261" s="31" t="s">
        <v>67</v>
      </c>
      <c r="C3261" s="31" t="s">
        <v>4</v>
      </c>
      <c r="D3261" s="31" t="s">
        <v>7</v>
      </c>
      <c r="E3261" s="31" t="s">
        <v>19</v>
      </c>
      <c r="F3261" s="31" t="s">
        <v>52</v>
      </c>
      <c r="G3261" s="31">
        <v>20</v>
      </c>
      <c r="H3261" s="31">
        <v>54701</v>
      </c>
      <c r="I3261" s="31">
        <v>2.2548569000000001</v>
      </c>
      <c r="J3261" s="31">
        <v>2.276624</v>
      </c>
      <c r="K3261" s="31">
        <v>2.17672E-2</v>
      </c>
      <c r="L3261" s="31">
        <v>-1.06441E-2</v>
      </c>
      <c r="M3261" s="31">
        <v>8.5047000000000005E-3</v>
      </c>
      <c r="N3261" s="31">
        <v>2.17672E-2</v>
      </c>
      <c r="O3261" s="31">
        <v>3.5029600000000001E-2</v>
      </c>
      <c r="P3261" s="31">
        <v>5.4178400000000002E-2</v>
      </c>
      <c r="Q3261" s="31">
        <v>86.915279999999996</v>
      </c>
      <c r="R3261">
        <v>2.52906E-2</v>
      </c>
      <c r="S3261" t="s">
        <v>20810</v>
      </c>
      <c r="T3261">
        <v>-1.0445390000000001</v>
      </c>
    </row>
    <row r="3262" spans="1:20" x14ac:dyDescent="0.25">
      <c r="A3262" s="31" t="s">
        <v>450</v>
      </c>
      <c r="B3262" s="31" t="s">
        <v>67</v>
      </c>
      <c r="C3262" s="31" t="s">
        <v>4</v>
      </c>
      <c r="D3262" s="31" t="s">
        <v>7</v>
      </c>
      <c r="E3262" s="31" t="s">
        <v>19</v>
      </c>
      <c r="F3262" s="31" t="s">
        <v>52</v>
      </c>
      <c r="G3262" s="31">
        <v>21</v>
      </c>
      <c r="H3262" s="31">
        <v>54701</v>
      </c>
      <c r="I3262" s="31">
        <v>2.1491047000000001</v>
      </c>
      <c r="J3262" s="31">
        <v>2.1811970000000001</v>
      </c>
      <c r="K3262" s="31">
        <v>3.2092599999999999E-2</v>
      </c>
      <c r="L3262" s="31">
        <v>1.9181999999999999E-3</v>
      </c>
      <c r="M3262" s="31">
        <v>1.9745499999999999E-2</v>
      </c>
      <c r="N3262" s="31">
        <v>3.2092599999999999E-2</v>
      </c>
      <c r="O3262" s="31">
        <v>4.4439699999999999E-2</v>
      </c>
      <c r="P3262" s="31">
        <v>6.22669E-2</v>
      </c>
      <c r="Q3262" s="31">
        <v>82.093729999999994</v>
      </c>
      <c r="R3262">
        <v>2.3545199999999999E-2</v>
      </c>
      <c r="S3262" t="s">
        <v>20810</v>
      </c>
      <c r="T3262">
        <v>-1.0445390000000001</v>
      </c>
    </row>
    <row r="3263" spans="1:20" x14ac:dyDescent="0.25">
      <c r="A3263" s="31" t="s">
        <v>451</v>
      </c>
      <c r="B3263" s="31" t="s">
        <v>67</v>
      </c>
      <c r="C3263" s="31" t="s">
        <v>4</v>
      </c>
      <c r="D3263" s="31" t="s">
        <v>7</v>
      </c>
      <c r="E3263" s="31" t="s">
        <v>19</v>
      </c>
      <c r="F3263" s="31" t="s">
        <v>52</v>
      </c>
      <c r="G3263" s="31">
        <v>22</v>
      </c>
      <c r="H3263" s="31">
        <v>54701</v>
      </c>
      <c r="I3263" s="31">
        <v>2.0083962</v>
      </c>
      <c r="J3263" s="31">
        <v>1.987274</v>
      </c>
      <c r="K3263" s="31">
        <v>-2.1121999999999998E-2</v>
      </c>
      <c r="L3263" s="31">
        <v>-4.90991E-2</v>
      </c>
      <c r="M3263" s="31">
        <v>-3.2570000000000002E-2</v>
      </c>
      <c r="N3263" s="31">
        <v>-2.1121999999999998E-2</v>
      </c>
      <c r="O3263" s="31">
        <v>-9.6740999999999997E-3</v>
      </c>
      <c r="P3263" s="31">
        <v>6.855E-3</v>
      </c>
      <c r="Q3263" s="31">
        <v>78.836320000000001</v>
      </c>
      <c r="R3263">
        <v>2.1830599999999999E-2</v>
      </c>
      <c r="S3263" t="s">
        <v>20810</v>
      </c>
      <c r="T3263">
        <v>-1.0445390000000001</v>
      </c>
    </row>
    <row r="3264" spans="1:20" x14ac:dyDescent="0.25">
      <c r="A3264" s="31" t="s">
        <v>452</v>
      </c>
      <c r="B3264" s="31" t="s">
        <v>67</v>
      </c>
      <c r="C3264" s="31" t="s">
        <v>4</v>
      </c>
      <c r="D3264" s="31" t="s">
        <v>7</v>
      </c>
      <c r="E3264" s="31" t="s">
        <v>19</v>
      </c>
      <c r="F3264" s="31" t="s">
        <v>52</v>
      </c>
      <c r="G3264" s="31">
        <v>23</v>
      </c>
      <c r="H3264" s="31">
        <v>54701</v>
      </c>
      <c r="I3264" s="31">
        <v>1.6980974</v>
      </c>
      <c r="J3264" s="31">
        <v>1.630096</v>
      </c>
      <c r="K3264" s="31">
        <v>-6.8000900000000003E-2</v>
      </c>
      <c r="L3264" s="31">
        <v>-9.3195E-2</v>
      </c>
      <c r="M3264" s="31">
        <v>-7.8310099999999994E-2</v>
      </c>
      <c r="N3264" s="31">
        <v>-6.8000900000000003E-2</v>
      </c>
      <c r="O3264" s="31">
        <v>-5.7691699999999999E-2</v>
      </c>
      <c r="P3264" s="31">
        <v>-4.2806900000000002E-2</v>
      </c>
      <c r="Q3264" s="31">
        <v>76.657650000000004</v>
      </c>
      <c r="R3264">
        <v>1.9658999999999999E-2</v>
      </c>
      <c r="S3264" t="s">
        <v>20810</v>
      </c>
      <c r="T3264">
        <v>-1.0445390000000001</v>
      </c>
    </row>
    <row r="3265" spans="1:20" x14ac:dyDescent="0.25">
      <c r="A3265" s="31" t="s">
        <v>453</v>
      </c>
      <c r="B3265" s="31" t="s">
        <v>67</v>
      </c>
      <c r="C3265" s="31" t="s">
        <v>4</v>
      </c>
      <c r="D3265" s="31" t="s">
        <v>7</v>
      </c>
      <c r="E3265" s="31" t="s">
        <v>19</v>
      </c>
      <c r="F3265" s="31" t="s">
        <v>52</v>
      </c>
      <c r="G3265" s="31">
        <v>24</v>
      </c>
      <c r="H3265" s="31">
        <v>54701</v>
      </c>
      <c r="I3265" s="31">
        <v>1.3759528999999999</v>
      </c>
      <c r="J3265" s="31">
        <v>1.2886839999999999</v>
      </c>
      <c r="K3265" s="31">
        <v>-8.7268700000000005E-2</v>
      </c>
      <c r="L3265" s="31">
        <v>-0.1089851</v>
      </c>
      <c r="M3265" s="31">
        <v>-9.6154900000000001E-2</v>
      </c>
      <c r="N3265" s="31">
        <v>-8.7268700000000005E-2</v>
      </c>
      <c r="O3265" s="31">
        <v>-7.8382499999999994E-2</v>
      </c>
      <c r="P3265" s="31">
        <v>-6.5552200000000005E-2</v>
      </c>
      <c r="Q3265" s="31">
        <v>74.586870000000005</v>
      </c>
      <c r="R3265">
        <v>1.6945499999999999E-2</v>
      </c>
      <c r="S3265" t="s">
        <v>20810</v>
      </c>
      <c r="T3265">
        <v>-1.0445390000000001</v>
      </c>
    </row>
    <row r="3266" spans="1:20" x14ac:dyDescent="0.25">
      <c r="A3266" s="31" t="s">
        <v>1006</v>
      </c>
      <c r="B3266" s="31" t="s">
        <v>67</v>
      </c>
      <c r="C3266" s="31" t="s">
        <v>4</v>
      </c>
      <c r="D3266" s="31" t="s">
        <v>8</v>
      </c>
      <c r="E3266" s="31" t="s">
        <v>19</v>
      </c>
      <c r="F3266" s="31" t="s">
        <v>52</v>
      </c>
      <c r="G3266" s="31">
        <v>1</v>
      </c>
      <c r="H3266" s="31">
        <v>19474</v>
      </c>
      <c r="I3266" s="31">
        <v>0.85627757999999998</v>
      </c>
      <c r="J3266" s="31">
        <v>0.85620189999999996</v>
      </c>
      <c r="K3266" s="31">
        <v>-7.5699999999999997E-5</v>
      </c>
      <c r="L3266" s="31">
        <v>-1.9812199999999999E-2</v>
      </c>
      <c r="M3266" s="31">
        <v>-8.1516999999999996E-3</v>
      </c>
      <c r="N3266" s="31">
        <v>-7.5699999999999997E-5</v>
      </c>
      <c r="O3266" s="31">
        <v>8.0003000000000001E-3</v>
      </c>
      <c r="P3266" s="31">
        <v>1.9660799999999999E-2</v>
      </c>
      <c r="Q3266" s="31">
        <v>68.53443</v>
      </c>
      <c r="R3266">
        <v>1.5400499999999999E-2</v>
      </c>
      <c r="S3266" t="s">
        <v>20810</v>
      </c>
      <c r="T3266">
        <v>-2.3262000000000001E-3</v>
      </c>
    </row>
    <row r="3267" spans="1:20" x14ac:dyDescent="0.25">
      <c r="A3267" s="31" t="s">
        <v>1007</v>
      </c>
      <c r="B3267" s="31" t="s">
        <v>67</v>
      </c>
      <c r="C3267" s="31" t="s">
        <v>4</v>
      </c>
      <c r="D3267" s="31" t="s">
        <v>8</v>
      </c>
      <c r="E3267" s="31" t="s">
        <v>19</v>
      </c>
      <c r="F3267" s="31" t="s">
        <v>52</v>
      </c>
      <c r="G3267" s="31">
        <v>2</v>
      </c>
      <c r="H3267" s="31">
        <v>19474</v>
      </c>
      <c r="I3267" s="31">
        <v>0.7476853</v>
      </c>
      <c r="J3267" s="31">
        <v>0.74765420000000005</v>
      </c>
      <c r="K3267" s="31">
        <v>-3.1099999999999997E-5</v>
      </c>
      <c r="L3267" s="31">
        <v>-1.70779E-2</v>
      </c>
      <c r="M3267" s="31">
        <v>-7.0064999999999997E-3</v>
      </c>
      <c r="N3267" s="31">
        <v>-3.1099999999999997E-5</v>
      </c>
      <c r="O3267" s="31">
        <v>6.9442999999999996E-3</v>
      </c>
      <c r="P3267" s="31">
        <v>1.7015700000000002E-2</v>
      </c>
      <c r="Q3267" s="31">
        <v>67.328869999999995</v>
      </c>
      <c r="R3267">
        <v>1.33017E-2</v>
      </c>
      <c r="S3267" t="s">
        <v>20810</v>
      </c>
      <c r="T3267">
        <v>-2.3262000000000001E-3</v>
      </c>
    </row>
    <row r="3268" spans="1:20" x14ac:dyDescent="0.25">
      <c r="A3268" s="31" t="s">
        <v>1008</v>
      </c>
      <c r="B3268" s="31" t="s">
        <v>67</v>
      </c>
      <c r="C3268" s="31" t="s">
        <v>4</v>
      </c>
      <c r="D3268" s="31" t="s">
        <v>8</v>
      </c>
      <c r="E3268" s="31" t="s">
        <v>19</v>
      </c>
      <c r="F3268" s="31" t="s">
        <v>52</v>
      </c>
      <c r="G3268" s="31">
        <v>3</v>
      </c>
      <c r="H3268" s="31">
        <v>19474</v>
      </c>
      <c r="I3268" s="31">
        <v>0.69018805999999999</v>
      </c>
      <c r="J3268" s="31">
        <v>0.69019830000000004</v>
      </c>
      <c r="K3268" s="31">
        <v>1.0200000000000001E-5</v>
      </c>
      <c r="L3268" s="31">
        <v>-1.54345E-2</v>
      </c>
      <c r="M3268" s="31">
        <v>-6.3096000000000003E-3</v>
      </c>
      <c r="N3268" s="31">
        <v>1.0200000000000001E-5</v>
      </c>
      <c r="O3268" s="31">
        <v>6.3301E-3</v>
      </c>
      <c r="P3268" s="31">
        <v>1.5454900000000001E-2</v>
      </c>
      <c r="Q3268" s="31">
        <v>66.451070000000001</v>
      </c>
      <c r="R3268">
        <v>1.2051600000000001E-2</v>
      </c>
      <c r="S3268" t="s">
        <v>20810</v>
      </c>
      <c r="T3268">
        <v>-2.3262000000000001E-3</v>
      </c>
    </row>
    <row r="3269" spans="1:20" x14ac:dyDescent="0.25">
      <c r="A3269" s="31" t="s">
        <v>1009</v>
      </c>
      <c r="B3269" s="31" t="s">
        <v>67</v>
      </c>
      <c r="C3269" s="31" t="s">
        <v>4</v>
      </c>
      <c r="D3269" s="31" t="s">
        <v>8</v>
      </c>
      <c r="E3269" s="31" t="s">
        <v>19</v>
      </c>
      <c r="F3269" s="31" t="s">
        <v>52</v>
      </c>
      <c r="G3269" s="31">
        <v>4</v>
      </c>
      <c r="H3269" s="31">
        <v>19474</v>
      </c>
      <c r="I3269" s="31">
        <v>0.66132650999999998</v>
      </c>
      <c r="J3269" s="31">
        <v>0.6613812</v>
      </c>
      <c r="K3269" s="31">
        <v>5.4700000000000001E-5</v>
      </c>
      <c r="L3269" s="31">
        <v>-1.4386599999999999E-2</v>
      </c>
      <c r="M3269" s="31">
        <v>-5.8545999999999997E-3</v>
      </c>
      <c r="N3269" s="31">
        <v>5.4700000000000001E-5</v>
      </c>
      <c r="O3269" s="31">
        <v>5.9639000000000003E-3</v>
      </c>
      <c r="P3269" s="31">
        <v>1.4495900000000001E-2</v>
      </c>
      <c r="Q3269" s="31">
        <v>65.73442</v>
      </c>
      <c r="R3269">
        <v>1.12686E-2</v>
      </c>
      <c r="S3269" t="s">
        <v>20810</v>
      </c>
      <c r="T3269">
        <v>-2.3262000000000001E-3</v>
      </c>
    </row>
    <row r="3270" spans="1:20" x14ac:dyDescent="0.25">
      <c r="A3270" s="31" t="s">
        <v>1010</v>
      </c>
      <c r="B3270" s="31" t="s">
        <v>67</v>
      </c>
      <c r="C3270" s="31" t="s">
        <v>4</v>
      </c>
      <c r="D3270" s="31" t="s">
        <v>8</v>
      </c>
      <c r="E3270" s="31" t="s">
        <v>19</v>
      </c>
      <c r="F3270" s="31" t="s">
        <v>52</v>
      </c>
      <c r="G3270" s="31">
        <v>5</v>
      </c>
      <c r="H3270" s="31">
        <v>19474</v>
      </c>
      <c r="I3270" s="31">
        <v>0.66400018000000005</v>
      </c>
      <c r="J3270" s="31">
        <v>0.66410360000000002</v>
      </c>
      <c r="K3270" s="31">
        <v>1.0340000000000001E-4</v>
      </c>
      <c r="L3270" s="31">
        <v>-1.39898E-2</v>
      </c>
      <c r="M3270" s="31">
        <v>-5.6633999999999999E-3</v>
      </c>
      <c r="N3270" s="31">
        <v>1.0340000000000001E-4</v>
      </c>
      <c r="O3270" s="31">
        <v>5.8701999999999999E-3</v>
      </c>
      <c r="P3270" s="31">
        <v>1.41966E-2</v>
      </c>
      <c r="Q3270" s="31">
        <v>64.698239999999998</v>
      </c>
      <c r="R3270">
        <v>1.0997E-2</v>
      </c>
      <c r="S3270" t="s">
        <v>20810</v>
      </c>
      <c r="T3270">
        <v>-2.3262000000000001E-3</v>
      </c>
    </row>
    <row r="3271" spans="1:20" x14ac:dyDescent="0.25">
      <c r="A3271" s="31" t="s">
        <v>1011</v>
      </c>
      <c r="B3271" s="31" t="s">
        <v>67</v>
      </c>
      <c r="C3271" s="31" t="s">
        <v>4</v>
      </c>
      <c r="D3271" s="31" t="s">
        <v>8</v>
      </c>
      <c r="E3271" s="31" t="s">
        <v>19</v>
      </c>
      <c r="F3271" s="31" t="s">
        <v>52</v>
      </c>
      <c r="G3271" s="31">
        <v>6</v>
      </c>
      <c r="H3271" s="31">
        <v>19474</v>
      </c>
      <c r="I3271" s="31">
        <v>0.70332026000000003</v>
      </c>
      <c r="J3271" s="31">
        <v>0.70345310000000005</v>
      </c>
      <c r="K3271" s="31">
        <v>1.329E-4</v>
      </c>
      <c r="L3271" s="31">
        <v>-1.45863E-2</v>
      </c>
      <c r="M3271" s="31">
        <v>-5.8900999999999997E-3</v>
      </c>
      <c r="N3271" s="31">
        <v>1.329E-4</v>
      </c>
      <c r="O3271" s="31">
        <v>6.1558000000000003E-3</v>
      </c>
      <c r="P3271" s="31">
        <v>1.4852000000000001E-2</v>
      </c>
      <c r="Q3271" s="31">
        <v>63.980269999999997</v>
      </c>
      <c r="R3271">
        <v>1.14854E-2</v>
      </c>
      <c r="S3271" t="s">
        <v>20810</v>
      </c>
      <c r="T3271">
        <v>-2.3262000000000001E-3</v>
      </c>
    </row>
    <row r="3272" spans="1:20" x14ac:dyDescent="0.25">
      <c r="A3272" s="31" t="s">
        <v>1012</v>
      </c>
      <c r="B3272" s="31" t="s">
        <v>67</v>
      </c>
      <c r="C3272" s="31" t="s">
        <v>4</v>
      </c>
      <c r="D3272" s="31" t="s">
        <v>8</v>
      </c>
      <c r="E3272" s="31" t="s">
        <v>19</v>
      </c>
      <c r="F3272" s="31" t="s">
        <v>52</v>
      </c>
      <c r="G3272" s="31">
        <v>7</v>
      </c>
      <c r="H3272" s="31">
        <v>19474</v>
      </c>
      <c r="I3272" s="31">
        <v>0.77270070000000002</v>
      </c>
      <c r="J3272" s="31">
        <v>0.77283630000000003</v>
      </c>
      <c r="K3272" s="31">
        <v>1.3559999999999999E-4</v>
      </c>
      <c r="L3272" s="31">
        <v>-1.5933800000000001E-2</v>
      </c>
      <c r="M3272" s="31">
        <v>-6.4399000000000001E-3</v>
      </c>
      <c r="N3272" s="31">
        <v>1.3559999999999999E-4</v>
      </c>
      <c r="O3272" s="31">
        <v>6.711E-3</v>
      </c>
      <c r="P3272" s="31">
        <v>1.6205000000000001E-2</v>
      </c>
      <c r="Q3272" s="31">
        <v>64.677610000000001</v>
      </c>
      <c r="R3272">
        <v>1.2539E-2</v>
      </c>
      <c r="S3272" t="s">
        <v>20810</v>
      </c>
      <c r="T3272">
        <v>-2.3262000000000001E-3</v>
      </c>
    </row>
    <row r="3273" spans="1:20" x14ac:dyDescent="0.25">
      <c r="A3273" s="31" t="s">
        <v>1013</v>
      </c>
      <c r="B3273" s="31" t="s">
        <v>67</v>
      </c>
      <c r="C3273" s="31" t="s">
        <v>4</v>
      </c>
      <c r="D3273" s="31" t="s">
        <v>8</v>
      </c>
      <c r="E3273" s="31" t="s">
        <v>19</v>
      </c>
      <c r="F3273" s="31" t="s">
        <v>52</v>
      </c>
      <c r="G3273" s="31">
        <v>8</v>
      </c>
      <c r="H3273" s="31">
        <v>19474</v>
      </c>
      <c r="I3273" s="31">
        <v>0.88355295</v>
      </c>
      <c r="J3273" s="31">
        <v>0.88374249999999999</v>
      </c>
      <c r="K3273" s="31">
        <v>1.895E-4</v>
      </c>
      <c r="L3273" s="31">
        <v>-1.7982399999999999E-2</v>
      </c>
      <c r="M3273" s="31">
        <v>-7.2462999999999998E-3</v>
      </c>
      <c r="N3273" s="31">
        <v>1.895E-4</v>
      </c>
      <c r="O3273" s="31">
        <v>7.6252999999999998E-3</v>
      </c>
      <c r="P3273" s="31">
        <v>1.83614E-2</v>
      </c>
      <c r="Q3273" s="31">
        <v>68.709819999999993</v>
      </c>
      <c r="R3273">
        <v>1.4179600000000001E-2</v>
      </c>
      <c r="S3273" t="s">
        <v>20810</v>
      </c>
      <c r="T3273">
        <v>-2.3262000000000001E-3</v>
      </c>
    </row>
    <row r="3274" spans="1:20" x14ac:dyDescent="0.25">
      <c r="A3274" s="31" t="s">
        <v>1014</v>
      </c>
      <c r="B3274" s="31" t="s">
        <v>67</v>
      </c>
      <c r="C3274" s="31" t="s">
        <v>4</v>
      </c>
      <c r="D3274" s="31" t="s">
        <v>8</v>
      </c>
      <c r="E3274" s="31" t="s">
        <v>19</v>
      </c>
      <c r="F3274" s="31" t="s">
        <v>52</v>
      </c>
      <c r="G3274" s="31">
        <v>9</v>
      </c>
      <c r="H3274" s="31">
        <v>19474</v>
      </c>
      <c r="I3274" s="31">
        <v>1.0113264</v>
      </c>
      <c r="J3274" s="31">
        <v>1.011639</v>
      </c>
      <c r="K3274" s="31">
        <v>3.122E-4</v>
      </c>
      <c r="L3274" s="31">
        <v>-2.12134E-2</v>
      </c>
      <c r="M3274" s="31">
        <v>-8.4959000000000007E-3</v>
      </c>
      <c r="N3274" s="31">
        <v>3.122E-4</v>
      </c>
      <c r="O3274" s="31">
        <v>9.1202999999999996E-3</v>
      </c>
      <c r="P3274" s="31">
        <v>2.1837700000000002E-2</v>
      </c>
      <c r="Q3274" s="31">
        <v>72.156419999999997</v>
      </c>
      <c r="R3274">
        <v>1.6796499999999999E-2</v>
      </c>
      <c r="S3274" t="s">
        <v>20810</v>
      </c>
      <c r="T3274">
        <v>-2.3262000000000001E-3</v>
      </c>
    </row>
    <row r="3275" spans="1:20" x14ac:dyDescent="0.25">
      <c r="A3275" s="31" t="s">
        <v>1015</v>
      </c>
      <c r="B3275" s="31" t="s">
        <v>67</v>
      </c>
      <c r="C3275" s="31" t="s">
        <v>4</v>
      </c>
      <c r="D3275" s="31" t="s">
        <v>8</v>
      </c>
      <c r="E3275" s="31" t="s">
        <v>19</v>
      </c>
      <c r="F3275" s="31" t="s">
        <v>52</v>
      </c>
      <c r="G3275" s="31">
        <v>10</v>
      </c>
      <c r="H3275" s="31">
        <v>19474</v>
      </c>
      <c r="I3275" s="31">
        <v>1.1029874</v>
      </c>
      <c r="J3275" s="31">
        <v>1.103283</v>
      </c>
      <c r="K3275" s="31">
        <v>2.9559999999999998E-4</v>
      </c>
      <c r="L3275" s="31">
        <v>-2.4490100000000001E-2</v>
      </c>
      <c r="M3275" s="31">
        <v>-9.8464999999999994E-3</v>
      </c>
      <c r="N3275" s="31">
        <v>2.9559999999999998E-4</v>
      </c>
      <c r="O3275" s="31">
        <v>1.0437699999999999E-2</v>
      </c>
      <c r="P3275" s="31">
        <v>2.5081200000000001E-2</v>
      </c>
      <c r="Q3275" s="31">
        <v>76.880390000000006</v>
      </c>
      <c r="R3275">
        <v>1.9340400000000001E-2</v>
      </c>
      <c r="S3275" t="s">
        <v>20810</v>
      </c>
      <c r="T3275">
        <v>-2.3262000000000001E-3</v>
      </c>
    </row>
    <row r="3276" spans="1:20" x14ac:dyDescent="0.25">
      <c r="A3276" s="31" t="s">
        <v>1016</v>
      </c>
      <c r="B3276" s="31" t="s">
        <v>67</v>
      </c>
      <c r="C3276" s="31" t="s">
        <v>4</v>
      </c>
      <c r="D3276" s="31" t="s">
        <v>8</v>
      </c>
      <c r="E3276" s="31" t="s">
        <v>19</v>
      </c>
      <c r="F3276" s="31" t="s">
        <v>52</v>
      </c>
      <c r="G3276" s="31">
        <v>11</v>
      </c>
      <c r="H3276" s="31">
        <v>19474</v>
      </c>
      <c r="I3276" s="31">
        <v>1.1795966</v>
      </c>
      <c r="J3276" s="31">
        <v>1.1797789999999999</v>
      </c>
      <c r="K3276" s="31">
        <v>1.828E-4</v>
      </c>
      <c r="L3276" s="31">
        <v>-2.8121E-2</v>
      </c>
      <c r="M3276" s="31">
        <v>-1.13989E-2</v>
      </c>
      <c r="N3276" s="31">
        <v>1.828E-4</v>
      </c>
      <c r="O3276" s="31">
        <v>1.1764500000000001E-2</v>
      </c>
      <c r="P3276" s="31">
        <v>2.8486600000000001E-2</v>
      </c>
      <c r="Q3276" s="31">
        <v>81.226749999999996</v>
      </c>
      <c r="R3276">
        <v>2.2085500000000001E-2</v>
      </c>
      <c r="S3276" t="s">
        <v>20810</v>
      </c>
      <c r="T3276">
        <v>-2.3262000000000001E-3</v>
      </c>
    </row>
    <row r="3277" spans="1:20" x14ac:dyDescent="0.25">
      <c r="A3277" s="31" t="s">
        <v>1017</v>
      </c>
      <c r="B3277" s="31" t="s">
        <v>67</v>
      </c>
      <c r="C3277" s="31" t="s">
        <v>4</v>
      </c>
      <c r="D3277" s="31" t="s">
        <v>8</v>
      </c>
      <c r="E3277" s="31" t="s">
        <v>19</v>
      </c>
      <c r="F3277" s="31" t="s">
        <v>52</v>
      </c>
      <c r="G3277" s="31">
        <v>12</v>
      </c>
      <c r="H3277" s="31">
        <v>19474</v>
      </c>
      <c r="I3277" s="31">
        <v>1.2563230999999999</v>
      </c>
      <c r="J3277" s="31">
        <v>1.2563519999999999</v>
      </c>
      <c r="K3277" s="31">
        <v>2.94E-5</v>
      </c>
      <c r="L3277" s="31">
        <v>-3.1757100000000003E-2</v>
      </c>
      <c r="M3277" s="31">
        <v>-1.29774E-2</v>
      </c>
      <c r="N3277" s="31">
        <v>2.94E-5</v>
      </c>
      <c r="O3277" s="31">
        <v>1.30361E-2</v>
      </c>
      <c r="P3277" s="31">
        <v>3.1815799999999998E-2</v>
      </c>
      <c r="Q3277" s="31">
        <v>85.114180000000005</v>
      </c>
      <c r="R3277">
        <v>2.4803100000000002E-2</v>
      </c>
      <c r="S3277" t="s">
        <v>20810</v>
      </c>
      <c r="T3277">
        <v>-2.3262000000000001E-3</v>
      </c>
    </row>
    <row r="3278" spans="1:20" x14ac:dyDescent="0.25">
      <c r="A3278" s="31" t="s">
        <v>1018</v>
      </c>
      <c r="B3278" s="31" t="s">
        <v>67</v>
      </c>
      <c r="C3278" s="31" t="s">
        <v>4</v>
      </c>
      <c r="D3278" s="31" t="s">
        <v>8</v>
      </c>
      <c r="E3278" s="31" t="s">
        <v>19</v>
      </c>
      <c r="F3278" s="31" t="s">
        <v>52</v>
      </c>
      <c r="G3278" s="31">
        <v>13</v>
      </c>
      <c r="H3278" s="31">
        <v>19474</v>
      </c>
      <c r="I3278" s="31">
        <v>1.3048658</v>
      </c>
      <c r="J3278" s="31">
        <v>1.350673</v>
      </c>
      <c r="K3278" s="31">
        <v>4.5807500000000001E-2</v>
      </c>
      <c r="L3278" s="31">
        <v>1.0785899999999999E-2</v>
      </c>
      <c r="M3278" s="31">
        <v>3.1476999999999998E-2</v>
      </c>
      <c r="N3278" s="31">
        <v>4.5807500000000001E-2</v>
      </c>
      <c r="O3278" s="31">
        <v>6.0137999999999997E-2</v>
      </c>
      <c r="P3278" s="31">
        <v>8.0828999999999998E-2</v>
      </c>
      <c r="Q3278" s="31">
        <v>88.061620000000005</v>
      </c>
      <c r="R3278">
        <v>2.7327500000000001E-2</v>
      </c>
      <c r="S3278" t="s">
        <v>20810</v>
      </c>
      <c r="T3278">
        <v>0.41447230000000002</v>
      </c>
    </row>
    <row r="3279" spans="1:20" x14ac:dyDescent="0.25">
      <c r="A3279" s="31" t="s">
        <v>1019</v>
      </c>
      <c r="B3279" s="31" t="s">
        <v>67</v>
      </c>
      <c r="C3279" s="31" t="s">
        <v>4</v>
      </c>
      <c r="D3279" s="31" t="s">
        <v>8</v>
      </c>
      <c r="E3279" s="31" t="s">
        <v>19</v>
      </c>
      <c r="F3279" s="31" t="s">
        <v>52</v>
      </c>
      <c r="G3279" s="31">
        <v>14</v>
      </c>
      <c r="H3279" s="31">
        <v>19474</v>
      </c>
      <c r="I3279" s="31">
        <v>1.4270638</v>
      </c>
      <c r="J3279" s="31">
        <v>1.484937</v>
      </c>
      <c r="K3279" s="31">
        <v>5.78737E-2</v>
      </c>
      <c r="L3279" s="31">
        <v>1.8973E-2</v>
      </c>
      <c r="M3279" s="31">
        <v>4.1955800000000001E-2</v>
      </c>
      <c r="N3279" s="31">
        <v>5.78737E-2</v>
      </c>
      <c r="O3279" s="31">
        <v>7.3791499999999996E-2</v>
      </c>
      <c r="P3279" s="31">
        <v>9.6774299999999994E-2</v>
      </c>
      <c r="Q3279" s="31">
        <v>89.320999999999998</v>
      </c>
      <c r="R3279">
        <v>3.03544E-2</v>
      </c>
      <c r="S3279" t="s">
        <v>20810</v>
      </c>
      <c r="T3279">
        <v>0.41447230000000002</v>
      </c>
    </row>
    <row r="3280" spans="1:20" x14ac:dyDescent="0.25">
      <c r="A3280" s="31" t="s">
        <v>1020</v>
      </c>
      <c r="B3280" s="31" t="s">
        <v>67</v>
      </c>
      <c r="C3280" s="31" t="s">
        <v>4</v>
      </c>
      <c r="D3280" s="31" t="s">
        <v>8</v>
      </c>
      <c r="E3280" s="31" t="s">
        <v>19</v>
      </c>
      <c r="F3280" s="31" t="s">
        <v>52</v>
      </c>
      <c r="G3280" s="31">
        <v>15</v>
      </c>
      <c r="H3280" s="31">
        <v>19474</v>
      </c>
      <c r="I3280" s="31">
        <v>1.5329805000000001</v>
      </c>
      <c r="J3280" s="31">
        <v>1.603701</v>
      </c>
      <c r="K3280" s="31">
        <v>7.0720900000000003E-2</v>
      </c>
      <c r="L3280" s="31">
        <v>2.8736500000000002E-2</v>
      </c>
      <c r="M3280" s="31">
        <v>5.3541199999999997E-2</v>
      </c>
      <c r="N3280" s="31">
        <v>7.0720900000000003E-2</v>
      </c>
      <c r="O3280" s="31">
        <v>8.7900599999999995E-2</v>
      </c>
      <c r="P3280" s="31">
        <v>0.11270529999999999</v>
      </c>
      <c r="Q3280" s="31">
        <v>90.394880000000001</v>
      </c>
      <c r="R3280">
        <v>3.2760600000000001E-2</v>
      </c>
      <c r="S3280" t="s">
        <v>20810</v>
      </c>
      <c r="T3280">
        <v>0.41447230000000002</v>
      </c>
    </row>
    <row r="3281" spans="1:20" x14ac:dyDescent="0.25">
      <c r="A3281" s="31" t="s">
        <v>1021</v>
      </c>
      <c r="B3281" s="31" t="s">
        <v>67</v>
      </c>
      <c r="C3281" s="31" t="s">
        <v>4</v>
      </c>
      <c r="D3281" s="31" t="s">
        <v>8</v>
      </c>
      <c r="E3281" s="31" t="s">
        <v>19</v>
      </c>
      <c r="F3281" s="31" t="s">
        <v>52</v>
      </c>
      <c r="G3281" s="31">
        <v>16</v>
      </c>
      <c r="H3281" s="31">
        <v>19474</v>
      </c>
      <c r="I3281" s="31">
        <v>1.6258279</v>
      </c>
      <c r="J3281" s="31">
        <v>1.7011289999999999</v>
      </c>
      <c r="K3281" s="31">
        <v>7.5301099999999996E-2</v>
      </c>
      <c r="L3281" s="31">
        <v>3.1182999999999999E-2</v>
      </c>
      <c r="M3281" s="31">
        <v>5.7248300000000002E-2</v>
      </c>
      <c r="N3281" s="31">
        <v>7.5301099999999996E-2</v>
      </c>
      <c r="O3281" s="31">
        <v>9.3353800000000001E-2</v>
      </c>
      <c r="P3281" s="31">
        <v>0.1194191</v>
      </c>
      <c r="Q3281" s="31">
        <v>90.338840000000005</v>
      </c>
      <c r="R3281">
        <v>3.4425499999999998E-2</v>
      </c>
      <c r="S3281" t="s">
        <v>20810</v>
      </c>
      <c r="T3281">
        <v>0.41447230000000002</v>
      </c>
    </row>
    <row r="3282" spans="1:20" x14ac:dyDescent="0.25">
      <c r="A3282" s="31" t="s">
        <v>1022</v>
      </c>
      <c r="B3282" s="31" t="s">
        <v>67</v>
      </c>
      <c r="C3282" s="31" t="s">
        <v>4</v>
      </c>
      <c r="D3282" s="31" t="s">
        <v>8</v>
      </c>
      <c r="E3282" s="31" t="s">
        <v>19</v>
      </c>
      <c r="F3282" s="31" t="s">
        <v>52</v>
      </c>
      <c r="G3282" s="31">
        <v>17</v>
      </c>
      <c r="H3282" s="31">
        <v>19474</v>
      </c>
      <c r="I3282" s="31">
        <v>1.7134417</v>
      </c>
      <c r="J3282" s="31">
        <v>1.7885500000000001</v>
      </c>
      <c r="K3282" s="31">
        <v>7.5107800000000002E-2</v>
      </c>
      <c r="L3282" s="31">
        <v>2.9685E-2</v>
      </c>
      <c r="M3282" s="31">
        <v>5.6521200000000001E-2</v>
      </c>
      <c r="N3282" s="31">
        <v>7.5107800000000002E-2</v>
      </c>
      <c r="O3282" s="31">
        <v>9.36945E-2</v>
      </c>
      <c r="P3282" s="31">
        <v>0.1205306</v>
      </c>
      <c r="Q3282" s="31">
        <v>90.478740000000002</v>
      </c>
      <c r="R3282">
        <v>3.5443599999999999E-2</v>
      </c>
      <c r="S3282" t="s">
        <v>20810</v>
      </c>
      <c r="T3282">
        <v>0.41447230000000002</v>
      </c>
    </row>
    <row r="3283" spans="1:20" x14ac:dyDescent="0.25">
      <c r="A3283" s="31" t="s">
        <v>1023</v>
      </c>
      <c r="B3283" s="31" t="s">
        <v>67</v>
      </c>
      <c r="C3283" s="31" t="s">
        <v>4</v>
      </c>
      <c r="D3283" s="31" t="s">
        <v>8</v>
      </c>
      <c r="E3283" s="31" t="s">
        <v>19</v>
      </c>
      <c r="F3283" s="31" t="s">
        <v>52</v>
      </c>
      <c r="G3283" s="31">
        <v>18</v>
      </c>
      <c r="H3283" s="31">
        <v>19474</v>
      </c>
      <c r="I3283" s="31">
        <v>1.7954406000000001</v>
      </c>
      <c r="J3283" s="31">
        <v>1.865545</v>
      </c>
      <c r="K3283" s="31">
        <v>7.0104600000000003E-2</v>
      </c>
      <c r="L3283" s="31">
        <v>2.3873999999999999E-2</v>
      </c>
      <c r="M3283" s="31">
        <v>5.1187400000000001E-2</v>
      </c>
      <c r="N3283" s="31">
        <v>7.0104600000000003E-2</v>
      </c>
      <c r="O3283" s="31">
        <v>8.9021799999999998E-2</v>
      </c>
      <c r="P3283" s="31">
        <v>0.1163352</v>
      </c>
      <c r="Q3283" s="31">
        <v>89.2821</v>
      </c>
      <c r="R3283">
        <v>3.6073899999999999E-2</v>
      </c>
      <c r="S3283" t="s">
        <v>20810</v>
      </c>
      <c r="T3283">
        <v>0.41447230000000002</v>
      </c>
    </row>
    <row r="3284" spans="1:20" x14ac:dyDescent="0.25">
      <c r="A3284" s="31" t="s">
        <v>1024</v>
      </c>
      <c r="B3284" s="31" t="s">
        <v>67</v>
      </c>
      <c r="C3284" s="31" t="s">
        <v>4</v>
      </c>
      <c r="D3284" s="31" t="s">
        <v>8</v>
      </c>
      <c r="E3284" s="31" t="s">
        <v>19</v>
      </c>
      <c r="F3284" s="31" t="s">
        <v>52</v>
      </c>
      <c r="G3284" s="31">
        <v>19</v>
      </c>
      <c r="H3284" s="31">
        <v>19474</v>
      </c>
      <c r="I3284" s="31">
        <v>1.8870085999999999</v>
      </c>
      <c r="J3284" s="31">
        <v>1.886763</v>
      </c>
      <c r="K3284" s="31">
        <v>-2.4580000000000001E-4</v>
      </c>
      <c r="L3284" s="31">
        <v>-4.6318199999999997E-2</v>
      </c>
      <c r="M3284" s="31">
        <v>-1.9098299999999999E-2</v>
      </c>
      <c r="N3284" s="31">
        <v>-2.4580000000000001E-4</v>
      </c>
      <c r="O3284" s="31">
        <v>1.86067E-2</v>
      </c>
      <c r="P3284" s="31">
        <v>4.5826600000000002E-2</v>
      </c>
      <c r="Q3284" s="31">
        <v>87.163669999999996</v>
      </c>
      <c r="R3284">
        <v>3.5950500000000003E-2</v>
      </c>
      <c r="S3284" t="s">
        <v>20810</v>
      </c>
      <c r="T3284">
        <v>-2.3262000000000001E-3</v>
      </c>
    </row>
    <row r="3285" spans="1:20" x14ac:dyDescent="0.25">
      <c r="A3285" s="31" t="s">
        <v>1025</v>
      </c>
      <c r="B3285" s="31" t="s">
        <v>67</v>
      </c>
      <c r="C3285" s="31" t="s">
        <v>4</v>
      </c>
      <c r="D3285" s="31" t="s">
        <v>8</v>
      </c>
      <c r="E3285" s="31" t="s">
        <v>19</v>
      </c>
      <c r="F3285" s="31" t="s">
        <v>52</v>
      </c>
      <c r="G3285" s="31">
        <v>20</v>
      </c>
      <c r="H3285" s="31">
        <v>19474</v>
      </c>
      <c r="I3285" s="31">
        <v>1.8933606000000001</v>
      </c>
      <c r="J3285" s="31">
        <v>1.8932370000000001</v>
      </c>
      <c r="K3285" s="31">
        <v>-1.2339999999999999E-4</v>
      </c>
      <c r="L3285" s="31">
        <v>-4.4485299999999998E-2</v>
      </c>
      <c r="M3285" s="31">
        <v>-1.8275900000000001E-2</v>
      </c>
      <c r="N3285" s="31">
        <v>-1.2339999999999999E-4</v>
      </c>
      <c r="O3285" s="31">
        <v>1.8029199999999999E-2</v>
      </c>
      <c r="P3285" s="31">
        <v>4.42385E-2</v>
      </c>
      <c r="Q3285" s="31">
        <v>83.723969999999994</v>
      </c>
      <c r="R3285">
        <v>3.4615800000000002E-2</v>
      </c>
      <c r="S3285" t="s">
        <v>20810</v>
      </c>
      <c r="T3285">
        <v>-2.3262000000000001E-3</v>
      </c>
    </row>
    <row r="3286" spans="1:20" x14ac:dyDescent="0.25">
      <c r="A3286" s="31" t="s">
        <v>1026</v>
      </c>
      <c r="B3286" s="31" t="s">
        <v>67</v>
      </c>
      <c r="C3286" s="31" t="s">
        <v>4</v>
      </c>
      <c r="D3286" s="31" t="s">
        <v>8</v>
      </c>
      <c r="E3286" s="31" t="s">
        <v>19</v>
      </c>
      <c r="F3286" s="31" t="s">
        <v>52</v>
      </c>
      <c r="G3286" s="31">
        <v>21</v>
      </c>
      <c r="H3286" s="31">
        <v>19474</v>
      </c>
      <c r="I3286" s="31">
        <v>1.8373390000000001</v>
      </c>
      <c r="J3286" s="31">
        <v>1.837264</v>
      </c>
      <c r="K3286" s="31">
        <v>-7.4900000000000005E-5</v>
      </c>
      <c r="L3286" s="31">
        <v>-4.10347E-2</v>
      </c>
      <c r="M3286" s="31">
        <v>-1.6835300000000001E-2</v>
      </c>
      <c r="N3286" s="31">
        <v>-7.4900000000000005E-5</v>
      </c>
      <c r="O3286" s="31">
        <v>1.6685499999999999E-2</v>
      </c>
      <c r="P3286" s="31">
        <v>4.0884799999999999E-2</v>
      </c>
      <c r="Q3286" s="31">
        <v>78.756100000000004</v>
      </c>
      <c r="R3286">
        <v>3.1961099999999999E-2</v>
      </c>
      <c r="S3286" t="s">
        <v>20810</v>
      </c>
      <c r="T3286">
        <v>-2.3262000000000001E-3</v>
      </c>
    </row>
    <row r="3287" spans="1:20" x14ac:dyDescent="0.25">
      <c r="A3287" s="31" t="s">
        <v>1027</v>
      </c>
      <c r="B3287" s="31" t="s">
        <v>67</v>
      </c>
      <c r="C3287" s="31" t="s">
        <v>4</v>
      </c>
      <c r="D3287" s="31" t="s">
        <v>8</v>
      </c>
      <c r="E3287" s="31" t="s">
        <v>19</v>
      </c>
      <c r="F3287" s="31" t="s">
        <v>52</v>
      </c>
      <c r="G3287" s="31">
        <v>22</v>
      </c>
      <c r="H3287" s="31">
        <v>19474</v>
      </c>
      <c r="I3287" s="31">
        <v>1.7496103999999999</v>
      </c>
      <c r="J3287" s="31">
        <v>1.7494449999999999</v>
      </c>
      <c r="K3287" s="31">
        <v>-1.652E-4</v>
      </c>
      <c r="L3287" s="31">
        <v>-3.7955999999999997E-2</v>
      </c>
      <c r="M3287" s="31">
        <v>-1.5628900000000001E-2</v>
      </c>
      <c r="N3287" s="31">
        <v>-1.652E-4</v>
      </c>
      <c r="O3287" s="31">
        <v>1.52985E-2</v>
      </c>
      <c r="P3287" s="31">
        <v>3.7625600000000002E-2</v>
      </c>
      <c r="Q3287" s="31">
        <v>75.39725</v>
      </c>
      <c r="R3287">
        <v>2.9488299999999999E-2</v>
      </c>
      <c r="S3287" t="s">
        <v>20810</v>
      </c>
      <c r="T3287">
        <v>-2.3262000000000001E-3</v>
      </c>
    </row>
    <row r="3288" spans="1:20" x14ac:dyDescent="0.25">
      <c r="A3288" s="31" t="s">
        <v>1028</v>
      </c>
      <c r="B3288" s="31" t="s">
        <v>67</v>
      </c>
      <c r="C3288" s="31" t="s">
        <v>4</v>
      </c>
      <c r="D3288" s="31" t="s">
        <v>8</v>
      </c>
      <c r="E3288" s="31" t="s">
        <v>19</v>
      </c>
      <c r="F3288" s="31" t="s">
        <v>52</v>
      </c>
      <c r="G3288" s="31">
        <v>23</v>
      </c>
      <c r="H3288" s="31">
        <v>19474</v>
      </c>
      <c r="I3288" s="31">
        <v>1.4881644000000001</v>
      </c>
      <c r="J3288" s="31">
        <v>1.487894</v>
      </c>
      <c r="K3288" s="31">
        <v>-2.7010000000000001E-4</v>
      </c>
      <c r="L3288" s="31">
        <v>-3.34355E-2</v>
      </c>
      <c r="M3288" s="31">
        <v>-1.38411E-2</v>
      </c>
      <c r="N3288" s="31">
        <v>-2.7010000000000001E-4</v>
      </c>
      <c r="O3288" s="31">
        <v>1.3300899999999999E-2</v>
      </c>
      <c r="P3288" s="31">
        <v>3.2895399999999998E-2</v>
      </c>
      <c r="Q3288" s="31">
        <v>74.095780000000005</v>
      </c>
      <c r="R3288">
        <v>2.5879099999999999E-2</v>
      </c>
      <c r="S3288" t="s">
        <v>20810</v>
      </c>
      <c r="T3288">
        <v>-2.3262000000000001E-3</v>
      </c>
    </row>
    <row r="3289" spans="1:20" x14ac:dyDescent="0.25">
      <c r="A3289" s="31" t="s">
        <v>1029</v>
      </c>
      <c r="B3289" s="31" t="s">
        <v>67</v>
      </c>
      <c r="C3289" s="31" t="s">
        <v>4</v>
      </c>
      <c r="D3289" s="31" t="s">
        <v>8</v>
      </c>
      <c r="E3289" s="31" t="s">
        <v>19</v>
      </c>
      <c r="F3289" s="31" t="s">
        <v>52</v>
      </c>
      <c r="G3289" s="31">
        <v>24</v>
      </c>
      <c r="H3289" s="31">
        <v>19474</v>
      </c>
      <c r="I3289" s="31">
        <v>1.2113944000000001</v>
      </c>
      <c r="J3289" s="31">
        <v>1.21113</v>
      </c>
      <c r="K3289" s="31">
        <v>-2.6410000000000002E-4</v>
      </c>
      <c r="L3289" s="31">
        <v>-2.8702200000000001E-2</v>
      </c>
      <c r="M3289" s="31">
        <v>-1.19007E-2</v>
      </c>
      <c r="N3289" s="31">
        <v>-2.6410000000000002E-4</v>
      </c>
      <c r="O3289" s="31">
        <v>1.1372500000000001E-2</v>
      </c>
      <c r="P3289" s="31">
        <v>2.8174000000000001E-2</v>
      </c>
      <c r="Q3289" s="31">
        <v>72.487939999999995</v>
      </c>
      <c r="R3289">
        <v>2.2190399999999999E-2</v>
      </c>
      <c r="S3289" t="s">
        <v>20810</v>
      </c>
      <c r="T3289">
        <v>-2.3262000000000001E-3</v>
      </c>
    </row>
    <row r="3290" spans="1:20" x14ac:dyDescent="0.25">
      <c r="A3290" s="31" t="s">
        <v>1582</v>
      </c>
      <c r="B3290" s="31" t="s">
        <v>67</v>
      </c>
      <c r="C3290" s="31" t="s">
        <v>4</v>
      </c>
      <c r="D3290" s="31" t="s">
        <v>63</v>
      </c>
      <c r="E3290" s="31" t="s">
        <v>19</v>
      </c>
      <c r="F3290" s="31" t="s">
        <v>52</v>
      </c>
      <c r="G3290" s="31">
        <v>1</v>
      </c>
      <c r="H3290" s="31">
        <v>3454</v>
      </c>
      <c r="I3290" s="31">
        <v>1.6643543999999999</v>
      </c>
      <c r="J3290" s="31">
        <v>1.648136</v>
      </c>
      <c r="K3290" s="31">
        <v>-1.6218199999999999E-2</v>
      </c>
      <c r="L3290" s="31">
        <v>-9.3943700000000005E-2</v>
      </c>
      <c r="M3290" s="31">
        <v>-4.80229E-2</v>
      </c>
      <c r="N3290" s="31">
        <v>-1.6218199999999999E-2</v>
      </c>
      <c r="O3290" s="31">
        <v>1.55864E-2</v>
      </c>
      <c r="P3290" s="31">
        <v>6.1507199999999998E-2</v>
      </c>
      <c r="Q3290" s="31">
        <v>84.5</v>
      </c>
      <c r="R3290">
        <v>6.0649500000000002E-2</v>
      </c>
      <c r="S3290" t="s">
        <v>20810</v>
      </c>
      <c r="T3290">
        <v>-0.4337144</v>
      </c>
    </row>
    <row r="3291" spans="1:20" x14ac:dyDescent="0.25">
      <c r="A3291" s="31" t="s">
        <v>1583</v>
      </c>
      <c r="B3291" s="31" t="s">
        <v>67</v>
      </c>
      <c r="C3291" s="31" t="s">
        <v>4</v>
      </c>
      <c r="D3291" s="31" t="s">
        <v>63</v>
      </c>
      <c r="E3291" s="31" t="s">
        <v>19</v>
      </c>
      <c r="F3291" s="31" t="s">
        <v>52</v>
      </c>
      <c r="G3291" s="31">
        <v>2</v>
      </c>
      <c r="H3291" s="31">
        <v>3454</v>
      </c>
      <c r="I3291" s="31">
        <v>1.4412081999999999</v>
      </c>
      <c r="J3291" s="31">
        <v>1.4108700000000001</v>
      </c>
      <c r="K3291" s="31">
        <v>-3.0338400000000001E-2</v>
      </c>
      <c r="L3291" s="31">
        <v>-9.9776400000000001E-2</v>
      </c>
      <c r="M3291" s="31">
        <v>-5.87518E-2</v>
      </c>
      <c r="N3291" s="31">
        <v>-3.0338400000000001E-2</v>
      </c>
      <c r="O3291" s="31">
        <v>-1.9249E-3</v>
      </c>
      <c r="P3291" s="31">
        <v>3.9099700000000001E-2</v>
      </c>
      <c r="Q3291" s="31">
        <v>83</v>
      </c>
      <c r="R3291">
        <v>5.4182800000000003E-2</v>
      </c>
      <c r="S3291" t="s">
        <v>20810</v>
      </c>
      <c r="T3291">
        <v>-0.4337144</v>
      </c>
    </row>
    <row r="3292" spans="1:20" x14ac:dyDescent="0.25">
      <c r="A3292" s="31" t="s">
        <v>1584</v>
      </c>
      <c r="B3292" s="31" t="s">
        <v>67</v>
      </c>
      <c r="C3292" s="31" t="s">
        <v>4</v>
      </c>
      <c r="D3292" s="31" t="s">
        <v>63</v>
      </c>
      <c r="E3292" s="31" t="s">
        <v>19</v>
      </c>
      <c r="F3292" s="31" t="s">
        <v>52</v>
      </c>
      <c r="G3292" s="31">
        <v>3</v>
      </c>
      <c r="H3292" s="31">
        <v>3454</v>
      </c>
      <c r="I3292" s="31">
        <v>1.3152712</v>
      </c>
      <c r="J3292" s="31">
        <v>1.320157</v>
      </c>
      <c r="K3292" s="31">
        <v>4.8855000000000001E-3</v>
      </c>
      <c r="L3292" s="31">
        <v>-5.9730199999999997E-2</v>
      </c>
      <c r="M3292" s="31">
        <v>-2.15547E-2</v>
      </c>
      <c r="N3292" s="31">
        <v>4.8855000000000001E-3</v>
      </c>
      <c r="O3292" s="31">
        <v>3.1325800000000001E-2</v>
      </c>
      <c r="P3292" s="31">
        <v>6.9501300000000002E-2</v>
      </c>
      <c r="Q3292" s="31">
        <v>81.5</v>
      </c>
      <c r="R3292">
        <v>5.042E-2</v>
      </c>
      <c r="S3292" t="s">
        <v>20810</v>
      </c>
      <c r="T3292">
        <v>-0.4337144</v>
      </c>
    </row>
    <row r="3293" spans="1:20" x14ac:dyDescent="0.25">
      <c r="A3293" s="31" t="s">
        <v>1585</v>
      </c>
      <c r="B3293" s="31" t="s">
        <v>67</v>
      </c>
      <c r="C3293" s="31" t="s">
        <v>4</v>
      </c>
      <c r="D3293" s="31" t="s">
        <v>63</v>
      </c>
      <c r="E3293" s="31" t="s">
        <v>19</v>
      </c>
      <c r="F3293" s="31" t="s">
        <v>52</v>
      </c>
      <c r="G3293" s="31">
        <v>4</v>
      </c>
      <c r="H3293" s="31">
        <v>3454</v>
      </c>
      <c r="I3293" s="31">
        <v>1.2390608999999999</v>
      </c>
      <c r="J3293" s="31">
        <v>1.2587189999999999</v>
      </c>
      <c r="K3293" s="31">
        <v>1.9657899999999999E-2</v>
      </c>
      <c r="L3293" s="31">
        <v>-4.1093600000000001E-2</v>
      </c>
      <c r="M3293" s="31">
        <v>-5.2011000000000002E-3</v>
      </c>
      <c r="N3293" s="31">
        <v>1.9657899999999999E-2</v>
      </c>
      <c r="O3293" s="31">
        <v>4.4516899999999998E-2</v>
      </c>
      <c r="P3293" s="31">
        <v>8.0409300000000003E-2</v>
      </c>
      <c r="Q3293" s="31">
        <v>80</v>
      </c>
      <c r="R3293">
        <v>4.7404599999999998E-2</v>
      </c>
      <c r="S3293" t="s">
        <v>20810</v>
      </c>
      <c r="T3293">
        <v>-0.4337144</v>
      </c>
    </row>
    <row r="3294" spans="1:20" x14ac:dyDescent="0.25">
      <c r="A3294" s="31" t="s">
        <v>1586</v>
      </c>
      <c r="B3294" s="31" t="s">
        <v>67</v>
      </c>
      <c r="C3294" s="31" t="s">
        <v>4</v>
      </c>
      <c r="D3294" s="31" t="s">
        <v>63</v>
      </c>
      <c r="E3294" s="31" t="s">
        <v>19</v>
      </c>
      <c r="F3294" s="31" t="s">
        <v>52</v>
      </c>
      <c r="G3294" s="31">
        <v>5</v>
      </c>
      <c r="H3294" s="31">
        <v>3454</v>
      </c>
      <c r="I3294" s="31">
        <v>1.2022244</v>
      </c>
      <c r="J3294" s="31">
        <v>1.2357309999999999</v>
      </c>
      <c r="K3294" s="31">
        <v>3.3506300000000003E-2</v>
      </c>
      <c r="L3294" s="31">
        <v>-2.4320700000000001E-2</v>
      </c>
      <c r="M3294" s="31">
        <v>9.8440000000000003E-3</v>
      </c>
      <c r="N3294" s="31">
        <v>3.3506300000000003E-2</v>
      </c>
      <c r="O3294" s="31">
        <v>5.71686E-2</v>
      </c>
      <c r="P3294" s="31">
        <v>9.1333200000000003E-2</v>
      </c>
      <c r="Q3294" s="31">
        <v>79</v>
      </c>
      <c r="R3294">
        <v>4.5122599999999999E-2</v>
      </c>
      <c r="S3294" t="s">
        <v>20810</v>
      </c>
      <c r="T3294">
        <v>-0.4337144</v>
      </c>
    </row>
    <row r="3295" spans="1:20" x14ac:dyDescent="0.25">
      <c r="A3295" s="31" t="s">
        <v>1587</v>
      </c>
      <c r="B3295" s="31" t="s">
        <v>67</v>
      </c>
      <c r="C3295" s="31" t="s">
        <v>4</v>
      </c>
      <c r="D3295" s="31" t="s">
        <v>63</v>
      </c>
      <c r="E3295" s="31" t="s">
        <v>19</v>
      </c>
      <c r="F3295" s="31" t="s">
        <v>52</v>
      </c>
      <c r="G3295" s="31">
        <v>6</v>
      </c>
      <c r="H3295" s="31">
        <v>3454</v>
      </c>
      <c r="I3295" s="31">
        <v>1.2940126000000001</v>
      </c>
      <c r="J3295" s="31">
        <v>1.3677790000000001</v>
      </c>
      <c r="K3295" s="31">
        <v>7.3765999999999998E-2</v>
      </c>
      <c r="L3295" s="31">
        <v>1.6572799999999999E-2</v>
      </c>
      <c r="M3295" s="31">
        <v>5.0362999999999998E-2</v>
      </c>
      <c r="N3295" s="31">
        <v>7.3765999999999998E-2</v>
      </c>
      <c r="O3295" s="31">
        <v>9.7168900000000002E-2</v>
      </c>
      <c r="P3295" s="31">
        <v>0.13095909999999999</v>
      </c>
      <c r="Q3295" s="31">
        <v>78</v>
      </c>
      <c r="R3295">
        <v>4.4628099999999997E-2</v>
      </c>
      <c r="S3295" t="s">
        <v>20810</v>
      </c>
      <c r="T3295">
        <v>-0.4337144</v>
      </c>
    </row>
    <row r="3296" spans="1:20" x14ac:dyDescent="0.25">
      <c r="A3296" s="31" t="s">
        <v>1588</v>
      </c>
      <c r="B3296" s="31" t="s">
        <v>67</v>
      </c>
      <c r="C3296" s="31" t="s">
        <v>4</v>
      </c>
      <c r="D3296" s="31" t="s">
        <v>63</v>
      </c>
      <c r="E3296" s="31" t="s">
        <v>19</v>
      </c>
      <c r="F3296" s="31" t="s">
        <v>52</v>
      </c>
      <c r="G3296" s="31">
        <v>7</v>
      </c>
      <c r="H3296" s="31">
        <v>3454</v>
      </c>
      <c r="I3296" s="31">
        <v>1.5481393000000001</v>
      </c>
      <c r="J3296" s="31">
        <v>1.6910480000000001</v>
      </c>
      <c r="K3296" s="31">
        <v>0.1429086</v>
      </c>
      <c r="L3296" s="31">
        <v>7.6011899999999993E-2</v>
      </c>
      <c r="M3296" s="31">
        <v>0.115535</v>
      </c>
      <c r="N3296" s="31">
        <v>0.1429086</v>
      </c>
      <c r="O3296" s="31">
        <v>0.17028219999999999</v>
      </c>
      <c r="P3296" s="31">
        <v>0.2098054</v>
      </c>
      <c r="Q3296" s="31">
        <v>77.5</v>
      </c>
      <c r="R3296">
        <v>5.2199799999999998E-2</v>
      </c>
      <c r="S3296" t="s">
        <v>20810</v>
      </c>
      <c r="T3296">
        <v>-0.4337144</v>
      </c>
    </row>
    <row r="3297" spans="1:20" x14ac:dyDescent="0.25">
      <c r="A3297" s="31" t="s">
        <v>1589</v>
      </c>
      <c r="B3297" s="31" t="s">
        <v>67</v>
      </c>
      <c r="C3297" s="31" t="s">
        <v>4</v>
      </c>
      <c r="D3297" s="31" t="s">
        <v>63</v>
      </c>
      <c r="E3297" s="31" t="s">
        <v>19</v>
      </c>
      <c r="F3297" s="31" t="s">
        <v>52</v>
      </c>
      <c r="G3297" s="31">
        <v>8</v>
      </c>
      <c r="H3297" s="31">
        <v>3454</v>
      </c>
      <c r="I3297" s="31">
        <v>1.7763867</v>
      </c>
      <c r="J3297" s="31">
        <v>1.954226</v>
      </c>
      <c r="K3297" s="31">
        <v>0.17783930000000001</v>
      </c>
      <c r="L3297" s="31">
        <v>0.102309</v>
      </c>
      <c r="M3297" s="31">
        <v>0.14693290000000001</v>
      </c>
      <c r="N3297" s="31">
        <v>0.17783930000000001</v>
      </c>
      <c r="O3297" s="31">
        <v>0.20874570000000001</v>
      </c>
      <c r="P3297" s="31">
        <v>0.25336959999999997</v>
      </c>
      <c r="Q3297" s="31">
        <v>79.5</v>
      </c>
      <c r="R3297">
        <v>5.8936599999999999E-2</v>
      </c>
      <c r="S3297" t="s">
        <v>20810</v>
      </c>
      <c r="T3297">
        <v>-0.4337144</v>
      </c>
    </row>
    <row r="3298" spans="1:20" x14ac:dyDescent="0.25">
      <c r="A3298" s="31" t="s">
        <v>1590</v>
      </c>
      <c r="B3298" s="31" t="s">
        <v>67</v>
      </c>
      <c r="C3298" s="31" t="s">
        <v>4</v>
      </c>
      <c r="D3298" s="31" t="s">
        <v>63</v>
      </c>
      <c r="E3298" s="31" t="s">
        <v>19</v>
      </c>
      <c r="F3298" s="31" t="s">
        <v>52</v>
      </c>
      <c r="G3298" s="31">
        <v>9</v>
      </c>
      <c r="H3298" s="31">
        <v>3454</v>
      </c>
      <c r="I3298" s="31">
        <v>1.9459162000000001</v>
      </c>
      <c r="J3298" s="31">
        <v>2.1243539999999999</v>
      </c>
      <c r="K3298" s="31">
        <v>0.1784377</v>
      </c>
      <c r="L3298" s="31">
        <v>9.2591099999999996E-2</v>
      </c>
      <c r="M3298" s="31">
        <v>0.14330989999999999</v>
      </c>
      <c r="N3298" s="31">
        <v>0.1784377</v>
      </c>
      <c r="O3298" s="31">
        <v>0.21356539999999999</v>
      </c>
      <c r="P3298" s="31">
        <v>0.26428430000000003</v>
      </c>
      <c r="Q3298" s="31">
        <v>84</v>
      </c>
      <c r="R3298">
        <v>6.6986500000000004E-2</v>
      </c>
      <c r="S3298" t="s">
        <v>20810</v>
      </c>
      <c r="T3298">
        <v>-0.4337144</v>
      </c>
    </row>
    <row r="3299" spans="1:20" x14ac:dyDescent="0.25">
      <c r="A3299" s="31" t="s">
        <v>1591</v>
      </c>
      <c r="B3299" s="31" t="s">
        <v>67</v>
      </c>
      <c r="C3299" s="31" t="s">
        <v>4</v>
      </c>
      <c r="D3299" s="31" t="s">
        <v>63</v>
      </c>
      <c r="E3299" s="31" t="s">
        <v>19</v>
      </c>
      <c r="F3299" s="31" t="s">
        <v>52</v>
      </c>
      <c r="G3299" s="31">
        <v>10</v>
      </c>
      <c r="H3299" s="31">
        <v>3454</v>
      </c>
      <c r="I3299" s="31">
        <v>2.0946777000000001</v>
      </c>
      <c r="J3299" s="31">
        <v>2.2244009999999999</v>
      </c>
      <c r="K3299" s="31">
        <v>0.12972359999999999</v>
      </c>
      <c r="L3299" s="31">
        <v>3.48604E-2</v>
      </c>
      <c r="M3299" s="31">
        <v>9.0906399999999998E-2</v>
      </c>
      <c r="N3299" s="31">
        <v>0.12972359999999999</v>
      </c>
      <c r="O3299" s="31">
        <v>0.16854079999999999</v>
      </c>
      <c r="P3299" s="31">
        <v>0.2245867</v>
      </c>
      <c r="Q3299" s="31">
        <v>88</v>
      </c>
      <c r="R3299">
        <v>7.4022099999999993E-2</v>
      </c>
      <c r="S3299" t="s">
        <v>20810</v>
      </c>
      <c r="T3299">
        <v>-0.4337144</v>
      </c>
    </row>
    <row r="3300" spans="1:20" x14ac:dyDescent="0.25">
      <c r="A3300" s="31" t="s">
        <v>1592</v>
      </c>
      <c r="B3300" s="31" t="s">
        <v>67</v>
      </c>
      <c r="C3300" s="31" t="s">
        <v>4</v>
      </c>
      <c r="D3300" s="31" t="s">
        <v>63</v>
      </c>
      <c r="E3300" s="31" t="s">
        <v>19</v>
      </c>
      <c r="F3300" s="31" t="s">
        <v>52</v>
      </c>
      <c r="G3300" s="31">
        <v>11</v>
      </c>
      <c r="H3300" s="31">
        <v>3454</v>
      </c>
      <c r="I3300" s="31">
        <v>2.1685020000000002</v>
      </c>
      <c r="J3300" s="31">
        <v>2.226359</v>
      </c>
      <c r="K3300" s="31">
        <v>5.7856999999999999E-2</v>
      </c>
      <c r="L3300" s="31">
        <v>-4.3922700000000002E-2</v>
      </c>
      <c r="M3300" s="31">
        <v>1.6209600000000001E-2</v>
      </c>
      <c r="N3300" s="31">
        <v>5.7856999999999999E-2</v>
      </c>
      <c r="O3300" s="31">
        <v>9.9504499999999996E-2</v>
      </c>
      <c r="P3300" s="31">
        <v>0.1596368</v>
      </c>
      <c r="Q3300" s="31">
        <v>91</v>
      </c>
      <c r="R3300">
        <v>7.9419199999999995E-2</v>
      </c>
      <c r="S3300" t="s">
        <v>20810</v>
      </c>
      <c r="T3300">
        <v>-0.4337144</v>
      </c>
    </row>
    <row r="3301" spans="1:20" x14ac:dyDescent="0.25">
      <c r="A3301" s="31" t="s">
        <v>1593</v>
      </c>
      <c r="B3301" s="31" t="s">
        <v>67</v>
      </c>
      <c r="C3301" s="31" t="s">
        <v>4</v>
      </c>
      <c r="D3301" s="31" t="s">
        <v>63</v>
      </c>
      <c r="E3301" s="31" t="s">
        <v>19</v>
      </c>
      <c r="F3301" s="31" t="s">
        <v>52</v>
      </c>
      <c r="G3301" s="31">
        <v>12</v>
      </c>
      <c r="H3301" s="31">
        <v>3454</v>
      </c>
      <c r="I3301" s="31">
        <v>2.2616377999999999</v>
      </c>
      <c r="J3301" s="31">
        <v>2.2532420000000002</v>
      </c>
      <c r="K3301" s="31">
        <v>-8.3960000000000007E-3</v>
      </c>
      <c r="L3301" s="31">
        <v>-0.114745</v>
      </c>
      <c r="M3301" s="31">
        <v>-5.1913099999999997E-2</v>
      </c>
      <c r="N3301" s="31">
        <v>-8.3960000000000007E-3</v>
      </c>
      <c r="O3301" s="31">
        <v>3.5121199999999998E-2</v>
      </c>
      <c r="P3301" s="31">
        <v>9.7952999999999998E-2</v>
      </c>
      <c r="Q3301" s="31">
        <v>93.5</v>
      </c>
      <c r="R3301">
        <v>8.2984600000000006E-2</v>
      </c>
      <c r="S3301" t="s">
        <v>20810</v>
      </c>
      <c r="T3301">
        <v>-0.4337144</v>
      </c>
    </row>
    <row r="3302" spans="1:20" x14ac:dyDescent="0.25">
      <c r="A3302" s="31" t="s">
        <v>1594</v>
      </c>
      <c r="B3302" s="31" t="s">
        <v>67</v>
      </c>
      <c r="C3302" s="31" t="s">
        <v>4</v>
      </c>
      <c r="D3302" s="31" t="s">
        <v>63</v>
      </c>
      <c r="E3302" s="31" t="s">
        <v>19</v>
      </c>
      <c r="F3302" s="31" t="s">
        <v>52</v>
      </c>
      <c r="G3302" s="31">
        <v>13</v>
      </c>
      <c r="H3302" s="31">
        <v>3454</v>
      </c>
      <c r="I3302" s="31">
        <v>2.1775720000000001</v>
      </c>
      <c r="J3302" s="31">
        <v>2.7562989999999998</v>
      </c>
      <c r="K3302" s="31">
        <v>0.57872679999999999</v>
      </c>
      <c r="L3302" s="31">
        <v>0.46918009999999999</v>
      </c>
      <c r="M3302" s="31">
        <v>0.53390119999999996</v>
      </c>
      <c r="N3302" s="31">
        <v>0.57872679999999999</v>
      </c>
      <c r="O3302" s="31">
        <v>0.62355240000000001</v>
      </c>
      <c r="P3302" s="31">
        <v>0.68827340000000004</v>
      </c>
      <c r="Q3302" s="31">
        <v>96.5</v>
      </c>
      <c r="R3302">
        <v>8.5479700000000006E-2</v>
      </c>
      <c r="S3302" t="s">
        <v>20810</v>
      </c>
      <c r="T3302">
        <v>1.5691059999999999</v>
      </c>
    </row>
    <row r="3303" spans="1:20" x14ac:dyDescent="0.25">
      <c r="A3303" s="31" t="s">
        <v>1595</v>
      </c>
      <c r="B3303" s="31" t="s">
        <v>67</v>
      </c>
      <c r="C3303" s="31" t="s">
        <v>4</v>
      </c>
      <c r="D3303" s="31" t="s">
        <v>63</v>
      </c>
      <c r="E3303" s="31" t="s">
        <v>19</v>
      </c>
      <c r="F3303" s="31" t="s">
        <v>52</v>
      </c>
      <c r="G3303" s="31">
        <v>14</v>
      </c>
      <c r="H3303" s="31">
        <v>3454</v>
      </c>
      <c r="I3303" s="31">
        <v>2.4127361999999999</v>
      </c>
      <c r="J3303" s="31">
        <v>3.210512</v>
      </c>
      <c r="K3303" s="31">
        <v>0.79777620000000005</v>
      </c>
      <c r="L3303" s="31">
        <v>0.67953059999999998</v>
      </c>
      <c r="M3303" s="31">
        <v>0.74939109999999998</v>
      </c>
      <c r="N3303" s="31">
        <v>0.79777620000000005</v>
      </c>
      <c r="O3303" s="31">
        <v>0.84616139999999995</v>
      </c>
      <c r="P3303" s="31">
        <v>0.9160218</v>
      </c>
      <c r="Q3303" s="31">
        <v>99</v>
      </c>
      <c r="R3303">
        <v>9.2267500000000002E-2</v>
      </c>
      <c r="S3303" t="s">
        <v>20810</v>
      </c>
      <c r="T3303">
        <v>1.5691059999999999</v>
      </c>
    </row>
    <row r="3304" spans="1:20" x14ac:dyDescent="0.25">
      <c r="A3304" s="31" t="s">
        <v>1596</v>
      </c>
      <c r="B3304" s="31" t="s">
        <v>67</v>
      </c>
      <c r="C3304" s="31" t="s">
        <v>4</v>
      </c>
      <c r="D3304" s="31" t="s">
        <v>63</v>
      </c>
      <c r="E3304" s="31" t="s">
        <v>19</v>
      </c>
      <c r="F3304" s="31" t="s">
        <v>52</v>
      </c>
      <c r="G3304" s="31">
        <v>15</v>
      </c>
      <c r="H3304" s="31">
        <v>3454</v>
      </c>
      <c r="I3304" s="31">
        <v>2.7495628000000001</v>
      </c>
      <c r="J3304" s="31">
        <v>3.3997959999999998</v>
      </c>
      <c r="K3304" s="31">
        <v>0.65023370000000003</v>
      </c>
      <c r="L3304" s="31">
        <v>0.521621</v>
      </c>
      <c r="M3304" s="31">
        <v>0.59760639999999998</v>
      </c>
      <c r="N3304" s="31">
        <v>0.65023370000000003</v>
      </c>
      <c r="O3304" s="31">
        <v>0.70286099999999996</v>
      </c>
      <c r="P3304" s="31">
        <v>0.77884629999999999</v>
      </c>
      <c r="Q3304" s="31">
        <v>101</v>
      </c>
      <c r="R3304">
        <v>0.100357</v>
      </c>
      <c r="S3304" t="s">
        <v>20810</v>
      </c>
      <c r="T3304">
        <v>1.5691059999999999</v>
      </c>
    </row>
    <row r="3305" spans="1:20" x14ac:dyDescent="0.25">
      <c r="A3305" s="31" t="s">
        <v>1597</v>
      </c>
      <c r="B3305" s="31" t="s">
        <v>67</v>
      </c>
      <c r="C3305" s="31" t="s">
        <v>4</v>
      </c>
      <c r="D3305" s="31" t="s">
        <v>63</v>
      </c>
      <c r="E3305" s="31" t="s">
        <v>19</v>
      </c>
      <c r="F3305" s="31" t="s">
        <v>52</v>
      </c>
      <c r="G3305" s="31">
        <v>16</v>
      </c>
      <c r="H3305" s="31">
        <v>3454</v>
      </c>
      <c r="I3305" s="31">
        <v>3.0459915999999998</v>
      </c>
      <c r="J3305" s="31">
        <v>3.6938710000000001</v>
      </c>
      <c r="K3305" s="31">
        <v>0.64787919999999999</v>
      </c>
      <c r="L3305" s="31">
        <v>0.51420659999999996</v>
      </c>
      <c r="M3305" s="31">
        <v>0.59318139999999997</v>
      </c>
      <c r="N3305" s="31">
        <v>0.64787919999999999</v>
      </c>
      <c r="O3305" s="31">
        <v>0.70257689999999995</v>
      </c>
      <c r="P3305" s="31">
        <v>0.78155180000000002</v>
      </c>
      <c r="Q3305" s="31">
        <v>103</v>
      </c>
      <c r="R3305">
        <v>0.1043053</v>
      </c>
      <c r="S3305" t="s">
        <v>20810</v>
      </c>
      <c r="T3305">
        <v>1.5691059999999999</v>
      </c>
    </row>
    <row r="3306" spans="1:20" x14ac:dyDescent="0.25">
      <c r="A3306" s="31" t="s">
        <v>1598</v>
      </c>
      <c r="B3306" s="31" t="s">
        <v>67</v>
      </c>
      <c r="C3306" s="31" t="s">
        <v>4</v>
      </c>
      <c r="D3306" s="31" t="s">
        <v>63</v>
      </c>
      <c r="E3306" s="31" t="s">
        <v>19</v>
      </c>
      <c r="F3306" s="31" t="s">
        <v>52</v>
      </c>
      <c r="G3306" s="31">
        <v>17</v>
      </c>
      <c r="H3306" s="31">
        <v>3454</v>
      </c>
      <c r="I3306" s="31">
        <v>3.2346089</v>
      </c>
      <c r="J3306" s="31">
        <v>3.8261729999999998</v>
      </c>
      <c r="K3306" s="31">
        <v>0.59156370000000003</v>
      </c>
      <c r="L3306" s="31">
        <v>0.45622940000000001</v>
      </c>
      <c r="M3306" s="31">
        <v>0.53618600000000005</v>
      </c>
      <c r="N3306" s="31">
        <v>0.59156370000000003</v>
      </c>
      <c r="O3306" s="31">
        <v>0.6469414</v>
      </c>
      <c r="P3306" s="31">
        <v>0.72689800000000004</v>
      </c>
      <c r="Q3306" s="31">
        <v>103.5</v>
      </c>
      <c r="R3306">
        <v>0.1056019</v>
      </c>
      <c r="S3306" t="s">
        <v>20810</v>
      </c>
      <c r="T3306">
        <v>1.5691059999999999</v>
      </c>
    </row>
    <row r="3307" spans="1:20" x14ac:dyDescent="0.25">
      <c r="A3307" s="31" t="s">
        <v>1599</v>
      </c>
      <c r="B3307" s="31" t="s">
        <v>67</v>
      </c>
      <c r="C3307" s="31" t="s">
        <v>4</v>
      </c>
      <c r="D3307" s="31" t="s">
        <v>63</v>
      </c>
      <c r="E3307" s="31" t="s">
        <v>19</v>
      </c>
      <c r="F3307" s="31" t="s">
        <v>52</v>
      </c>
      <c r="G3307" s="31">
        <v>18</v>
      </c>
      <c r="H3307" s="31">
        <v>3454</v>
      </c>
      <c r="I3307" s="31">
        <v>3.4572726</v>
      </c>
      <c r="J3307" s="31">
        <v>3.8617360000000001</v>
      </c>
      <c r="K3307" s="31">
        <v>0.40446369999999998</v>
      </c>
      <c r="L3307" s="31">
        <v>0.26946500000000001</v>
      </c>
      <c r="M3307" s="31">
        <v>0.34922330000000001</v>
      </c>
      <c r="N3307" s="31">
        <v>0.40446369999999998</v>
      </c>
      <c r="O3307" s="31">
        <v>0.4597041</v>
      </c>
      <c r="P3307" s="31">
        <v>0.53946240000000001</v>
      </c>
      <c r="Q3307" s="31">
        <v>104</v>
      </c>
      <c r="R3307">
        <v>0.10534</v>
      </c>
      <c r="S3307" t="s">
        <v>20810</v>
      </c>
      <c r="T3307">
        <v>1.5691059999999999</v>
      </c>
    </row>
    <row r="3308" spans="1:20" x14ac:dyDescent="0.25">
      <c r="A3308" s="31" t="s">
        <v>1600</v>
      </c>
      <c r="B3308" s="31" t="s">
        <v>67</v>
      </c>
      <c r="C3308" s="31" t="s">
        <v>4</v>
      </c>
      <c r="D3308" s="31" t="s">
        <v>63</v>
      </c>
      <c r="E3308" s="31" t="s">
        <v>19</v>
      </c>
      <c r="F3308" s="31" t="s">
        <v>52</v>
      </c>
      <c r="G3308" s="31">
        <v>19</v>
      </c>
      <c r="H3308" s="31">
        <v>3454</v>
      </c>
      <c r="I3308" s="31">
        <v>3.8544684999999999</v>
      </c>
      <c r="J3308" s="31">
        <v>3.9134500000000001</v>
      </c>
      <c r="K3308" s="31">
        <v>5.8981600000000002E-2</v>
      </c>
      <c r="L3308" s="31">
        <v>-7.6819399999999996E-2</v>
      </c>
      <c r="M3308" s="31">
        <v>3.4129E-3</v>
      </c>
      <c r="N3308" s="31">
        <v>5.8981600000000002E-2</v>
      </c>
      <c r="O3308" s="31">
        <v>0.1145502</v>
      </c>
      <c r="P3308" s="31">
        <v>0.1947826</v>
      </c>
      <c r="Q3308" s="31">
        <v>103</v>
      </c>
      <c r="R3308">
        <v>0.10596609999999999</v>
      </c>
      <c r="S3308" t="s">
        <v>20810</v>
      </c>
      <c r="T3308">
        <v>-0.4337144</v>
      </c>
    </row>
    <row r="3309" spans="1:20" x14ac:dyDescent="0.25">
      <c r="A3309" s="31" t="s">
        <v>1601</v>
      </c>
      <c r="B3309" s="31" t="s">
        <v>67</v>
      </c>
      <c r="C3309" s="31" t="s">
        <v>4</v>
      </c>
      <c r="D3309" s="31" t="s">
        <v>63</v>
      </c>
      <c r="E3309" s="31" t="s">
        <v>19</v>
      </c>
      <c r="F3309" s="31" t="s">
        <v>52</v>
      </c>
      <c r="G3309" s="31">
        <v>20</v>
      </c>
      <c r="H3309" s="31">
        <v>3454</v>
      </c>
      <c r="I3309" s="31">
        <v>3.7780103</v>
      </c>
      <c r="J3309" s="31">
        <v>3.8996840000000002</v>
      </c>
      <c r="K3309" s="31">
        <v>0.12167360000000001</v>
      </c>
      <c r="L3309" s="31">
        <v>-1.0056300000000001E-2</v>
      </c>
      <c r="M3309" s="31">
        <v>6.7770800000000006E-2</v>
      </c>
      <c r="N3309" s="31">
        <v>0.12167360000000001</v>
      </c>
      <c r="O3309" s="31">
        <v>0.17557639999999999</v>
      </c>
      <c r="P3309" s="31">
        <v>0.2534035</v>
      </c>
      <c r="Q3309" s="31">
        <v>102.5</v>
      </c>
      <c r="R3309">
        <v>0.1027894</v>
      </c>
      <c r="S3309" t="s">
        <v>20810</v>
      </c>
      <c r="T3309">
        <v>-0.4337144</v>
      </c>
    </row>
    <row r="3310" spans="1:20" x14ac:dyDescent="0.25">
      <c r="A3310" s="31" t="s">
        <v>1602</v>
      </c>
      <c r="B3310" s="31" t="s">
        <v>67</v>
      </c>
      <c r="C3310" s="31" t="s">
        <v>4</v>
      </c>
      <c r="D3310" s="31" t="s">
        <v>63</v>
      </c>
      <c r="E3310" s="31" t="s">
        <v>19</v>
      </c>
      <c r="F3310" s="31" t="s">
        <v>52</v>
      </c>
      <c r="G3310" s="31">
        <v>21</v>
      </c>
      <c r="H3310" s="31">
        <v>3454</v>
      </c>
      <c r="I3310" s="31">
        <v>3.5667787999999998</v>
      </c>
      <c r="J3310" s="31">
        <v>3.6941130000000002</v>
      </c>
      <c r="K3310" s="31">
        <v>0.12733359999999999</v>
      </c>
      <c r="L3310" s="31">
        <v>1.3255000000000001E-3</v>
      </c>
      <c r="M3310" s="31">
        <v>7.5772099999999995E-2</v>
      </c>
      <c r="N3310" s="31">
        <v>0.12733359999999999</v>
      </c>
      <c r="O3310" s="31">
        <v>0.1788951</v>
      </c>
      <c r="P3310" s="31">
        <v>0.2533417</v>
      </c>
      <c r="Q3310" s="31">
        <v>98.5</v>
      </c>
      <c r="R3310">
        <v>9.8324700000000001E-2</v>
      </c>
      <c r="S3310" t="s">
        <v>20810</v>
      </c>
      <c r="T3310">
        <v>-0.4337144</v>
      </c>
    </row>
    <row r="3311" spans="1:20" x14ac:dyDescent="0.25">
      <c r="A3311" s="31" t="s">
        <v>1603</v>
      </c>
      <c r="B3311" s="31" t="s">
        <v>67</v>
      </c>
      <c r="C3311" s="31" t="s">
        <v>4</v>
      </c>
      <c r="D3311" s="31" t="s">
        <v>63</v>
      </c>
      <c r="E3311" s="31" t="s">
        <v>19</v>
      </c>
      <c r="F3311" s="31" t="s">
        <v>52</v>
      </c>
      <c r="G3311" s="31">
        <v>22</v>
      </c>
      <c r="H3311" s="31">
        <v>3454</v>
      </c>
      <c r="I3311" s="31">
        <v>3.2175202000000001</v>
      </c>
      <c r="J3311" s="31">
        <v>3.2707540000000002</v>
      </c>
      <c r="K3311" s="31">
        <v>5.3234200000000002E-2</v>
      </c>
      <c r="L3311" s="31">
        <v>-6.4349799999999999E-2</v>
      </c>
      <c r="M3311" s="31">
        <v>5.1197999999999999E-3</v>
      </c>
      <c r="N3311" s="31">
        <v>5.3234200000000002E-2</v>
      </c>
      <c r="O3311" s="31">
        <v>0.1013486</v>
      </c>
      <c r="P3311" s="31">
        <v>0.1708182</v>
      </c>
      <c r="Q3311" s="31">
        <v>96.5</v>
      </c>
      <c r="R3311">
        <v>9.1751299999999994E-2</v>
      </c>
      <c r="S3311" t="s">
        <v>20810</v>
      </c>
      <c r="T3311">
        <v>-0.4337144</v>
      </c>
    </row>
    <row r="3312" spans="1:20" x14ac:dyDescent="0.25">
      <c r="A3312" s="31" t="s">
        <v>1604</v>
      </c>
      <c r="B3312" s="31" t="s">
        <v>67</v>
      </c>
      <c r="C3312" s="31" t="s">
        <v>4</v>
      </c>
      <c r="D3312" s="31" t="s">
        <v>63</v>
      </c>
      <c r="E3312" s="31" t="s">
        <v>19</v>
      </c>
      <c r="F3312" s="31" t="s">
        <v>52</v>
      </c>
      <c r="G3312" s="31">
        <v>23</v>
      </c>
      <c r="H3312" s="31">
        <v>3454</v>
      </c>
      <c r="I3312" s="31">
        <v>2.6347356</v>
      </c>
      <c r="J3312" s="31">
        <v>2.620447</v>
      </c>
      <c r="K3312" s="31">
        <v>-1.4288199999999999E-2</v>
      </c>
      <c r="L3312" s="31">
        <v>-0.1201552</v>
      </c>
      <c r="M3312" s="31">
        <v>-5.7608100000000002E-2</v>
      </c>
      <c r="N3312" s="31">
        <v>-1.4288199999999999E-2</v>
      </c>
      <c r="O3312" s="31">
        <v>2.9031700000000001E-2</v>
      </c>
      <c r="P3312" s="31">
        <v>9.1578800000000002E-2</v>
      </c>
      <c r="Q3312" s="31">
        <v>94</v>
      </c>
      <c r="R3312">
        <v>8.2608500000000001E-2</v>
      </c>
      <c r="S3312" t="s">
        <v>20810</v>
      </c>
      <c r="T3312">
        <v>-0.4337144</v>
      </c>
    </row>
    <row r="3313" spans="1:20" x14ac:dyDescent="0.25">
      <c r="A3313" s="31" t="s">
        <v>1605</v>
      </c>
      <c r="B3313" s="31" t="s">
        <v>67</v>
      </c>
      <c r="C3313" s="31" t="s">
        <v>4</v>
      </c>
      <c r="D3313" s="31" t="s">
        <v>63</v>
      </c>
      <c r="E3313" s="31" t="s">
        <v>19</v>
      </c>
      <c r="F3313" s="31" t="s">
        <v>52</v>
      </c>
      <c r="G3313" s="31">
        <v>24</v>
      </c>
      <c r="H3313" s="31">
        <v>3454</v>
      </c>
      <c r="I3313" s="31">
        <v>2.1622208999999999</v>
      </c>
      <c r="J3313" s="31">
        <v>2.1237539999999999</v>
      </c>
      <c r="K3313" s="31">
        <v>-3.8466800000000002E-2</v>
      </c>
      <c r="L3313" s="31">
        <v>-0.13433030000000001</v>
      </c>
      <c r="M3313" s="31">
        <v>-7.7693399999999996E-2</v>
      </c>
      <c r="N3313" s="31">
        <v>-3.8466800000000002E-2</v>
      </c>
      <c r="O3313" s="31">
        <v>7.5980000000000004E-4</v>
      </c>
      <c r="P3313" s="31">
        <v>5.7396700000000002E-2</v>
      </c>
      <c r="Q3313" s="31">
        <v>90.5</v>
      </c>
      <c r="R3313">
        <v>7.48027E-2</v>
      </c>
      <c r="S3313" t="s">
        <v>20810</v>
      </c>
      <c r="T3313">
        <v>-0.4337144</v>
      </c>
    </row>
    <row r="3314" spans="1:20" x14ac:dyDescent="0.25">
      <c r="A3314" s="31" t="s">
        <v>2158</v>
      </c>
      <c r="B3314" s="31" t="s">
        <v>67</v>
      </c>
      <c r="C3314" s="31" t="s">
        <v>4</v>
      </c>
      <c r="D3314" s="31" t="s">
        <v>64</v>
      </c>
      <c r="E3314" s="31" t="s">
        <v>19</v>
      </c>
      <c r="F3314" s="31" t="s">
        <v>52</v>
      </c>
      <c r="G3314" s="31">
        <v>1</v>
      </c>
      <c r="H3314" s="31">
        <v>3581</v>
      </c>
      <c r="I3314" s="31">
        <v>0.83721206999999997</v>
      </c>
      <c r="J3314" s="31">
        <v>0.83913479999999996</v>
      </c>
      <c r="K3314" s="31">
        <v>1.9227000000000001E-3</v>
      </c>
      <c r="L3314" s="31">
        <v>-0.13313520000000001</v>
      </c>
      <c r="M3314" s="31">
        <v>-5.3341899999999998E-2</v>
      </c>
      <c r="N3314" s="31">
        <v>1.9227000000000001E-3</v>
      </c>
      <c r="O3314" s="31">
        <v>5.7187200000000001E-2</v>
      </c>
      <c r="P3314" s="31">
        <v>0.13698050000000001</v>
      </c>
      <c r="Q3314" s="31">
        <v>61.608150000000002</v>
      </c>
      <c r="R3314">
        <v>0.1053862</v>
      </c>
      <c r="S3314" t="s">
        <v>20810</v>
      </c>
      <c r="T3314">
        <v>-9.0963000000000002E-2</v>
      </c>
    </row>
    <row r="3315" spans="1:20" x14ac:dyDescent="0.25">
      <c r="A3315" s="31" t="s">
        <v>2159</v>
      </c>
      <c r="B3315" s="31" t="s">
        <v>67</v>
      </c>
      <c r="C3315" s="31" t="s">
        <v>4</v>
      </c>
      <c r="D3315" s="31" t="s">
        <v>64</v>
      </c>
      <c r="E3315" s="31" t="s">
        <v>19</v>
      </c>
      <c r="F3315" s="31" t="s">
        <v>52</v>
      </c>
      <c r="G3315" s="31">
        <v>2</v>
      </c>
      <c r="H3315" s="31">
        <v>3581</v>
      </c>
      <c r="I3315" s="31">
        <v>0.78774498000000004</v>
      </c>
      <c r="J3315" s="31">
        <v>0.79055969999999998</v>
      </c>
      <c r="K3315" s="31">
        <v>2.8148000000000001E-3</v>
      </c>
      <c r="L3315" s="31">
        <v>-0.13026209999999999</v>
      </c>
      <c r="M3315" s="31">
        <v>-5.1639200000000003E-2</v>
      </c>
      <c r="N3315" s="31">
        <v>2.8148000000000001E-3</v>
      </c>
      <c r="O3315" s="31">
        <v>5.7268699999999999E-2</v>
      </c>
      <c r="P3315" s="31">
        <v>0.1358916</v>
      </c>
      <c r="Q3315" s="31">
        <v>61.009399999999999</v>
      </c>
      <c r="R3315">
        <v>0.1038404</v>
      </c>
      <c r="S3315" t="s">
        <v>20810</v>
      </c>
      <c r="T3315">
        <v>-9.0963000000000002E-2</v>
      </c>
    </row>
    <row r="3316" spans="1:20" x14ac:dyDescent="0.25">
      <c r="A3316" s="31" t="s">
        <v>2160</v>
      </c>
      <c r="B3316" s="31" t="s">
        <v>67</v>
      </c>
      <c r="C3316" s="31" t="s">
        <v>4</v>
      </c>
      <c r="D3316" s="31" t="s">
        <v>64</v>
      </c>
      <c r="E3316" s="31" t="s">
        <v>19</v>
      </c>
      <c r="F3316" s="31" t="s">
        <v>52</v>
      </c>
      <c r="G3316" s="31">
        <v>3</v>
      </c>
      <c r="H3316" s="31">
        <v>3581</v>
      </c>
      <c r="I3316" s="31">
        <v>0.72616692999999999</v>
      </c>
      <c r="J3316" s="31">
        <v>0.72720280000000004</v>
      </c>
      <c r="K3316" s="31">
        <v>1.0359E-3</v>
      </c>
      <c r="L3316" s="31">
        <v>-0.12861539999999999</v>
      </c>
      <c r="M3316" s="31">
        <v>-5.2016399999999997E-2</v>
      </c>
      <c r="N3316" s="31">
        <v>1.0359E-3</v>
      </c>
      <c r="O3316" s="31">
        <v>5.40881E-2</v>
      </c>
      <c r="P3316" s="31">
        <v>0.1306871</v>
      </c>
      <c r="Q3316" s="31">
        <v>59.706899999999997</v>
      </c>
      <c r="R3316">
        <v>0.1011674</v>
      </c>
      <c r="S3316" t="s">
        <v>20810</v>
      </c>
      <c r="T3316">
        <v>-9.0963000000000002E-2</v>
      </c>
    </row>
    <row r="3317" spans="1:20" x14ac:dyDescent="0.25">
      <c r="A3317" s="31" t="s">
        <v>2161</v>
      </c>
      <c r="B3317" s="31" t="s">
        <v>67</v>
      </c>
      <c r="C3317" s="31" t="s">
        <v>4</v>
      </c>
      <c r="D3317" s="31" t="s">
        <v>64</v>
      </c>
      <c r="E3317" s="31" t="s">
        <v>19</v>
      </c>
      <c r="F3317" s="31" t="s">
        <v>52</v>
      </c>
      <c r="G3317" s="31">
        <v>4</v>
      </c>
      <c r="H3317" s="31">
        <v>3581</v>
      </c>
      <c r="I3317" s="31">
        <v>0.69429326000000002</v>
      </c>
      <c r="J3317" s="31">
        <v>0.69219759999999997</v>
      </c>
      <c r="K3317" s="31">
        <v>-2.0956E-3</v>
      </c>
      <c r="L3317" s="31">
        <v>-0.13073100000000001</v>
      </c>
      <c r="M3317" s="31">
        <v>-5.4732200000000002E-2</v>
      </c>
      <c r="N3317" s="31">
        <v>-2.0956E-3</v>
      </c>
      <c r="O3317" s="31">
        <v>5.05409E-2</v>
      </c>
      <c r="P3317" s="31">
        <v>0.12653980000000001</v>
      </c>
      <c r="Q3317" s="31">
        <v>58.404389999999999</v>
      </c>
      <c r="R3317">
        <v>0.1003747</v>
      </c>
      <c r="S3317" t="s">
        <v>20810</v>
      </c>
      <c r="T3317">
        <v>-9.0963000000000002E-2</v>
      </c>
    </row>
    <row r="3318" spans="1:20" x14ac:dyDescent="0.25">
      <c r="A3318" s="31" t="s">
        <v>2162</v>
      </c>
      <c r="B3318" s="31" t="s">
        <v>67</v>
      </c>
      <c r="C3318" s="31" t="s">
        <v>4</v>
      </c>
      <c r="D3318" s="31" t="s">
        <v>64</v>
      </c>
      <c r="E3318" s="31" t="s">
        <v>19</v>
      </c>
      <c r="F3318" s="31" t="s">
        <v>52</v>
      </c>
      <c r="G3318" s="31">
        <v>5</v>
      </c>
      <c r="H3318" s="31">
        <v>3581</v>
      </c>
      <c r="I3318" s="31">
        <v>0.71189325999999997</v>
      </c>
      <c r="J3318" s="31">
        <v>0.71178039999999998</v>
      </c>
      <c r="K3318" s="31">
        <v>-1.128E-4</v>
      </c>
      <c r="L3318" s="31">
        <v>-0.13094529999999999</v>
      </c>
      <c r="M3318" s="31">
        <v>-5.3648399999999999E-2</v>
      </c>
      <c r="N3318" s="31">
        <v>-1.128E-4</v>
      </c>
      <c r="O3318" s="31">
        <v>5.3422699999999997E-2</v>
      </c>
      <c r="P3318" s="31">
        <v>0.13071959999999999</v>
      </c>
      <c r="Q3318" s="31">
        <v>57.404389999999999</v>
      </c>
      <c r="R3318">
        <v>0.1020891</v>
      </c>
      <c r="S3318" t="s">
        <v>20810</v>
      </c>
      <c r="T3318">
        <v>-9.0963000000000002E-2</v>
      </c>
    </row>
    <row r="3319" spans="1:20" x14ac:dyDescent="0.25">
      <c r="A3319" s="31" t="s">
        <v>2163</v>
      </c>
      <c r="B3319" s="31" t="s">
        <v>67</v>
      </c>
      <c r="C3319" s="31" t="s">
        <v>4</v>
      </c>
      <c r="D3319" s="31" t="s">
        <v>64</v>
      </c>
      <c r="E3319" s="31" t="s">
        <v>19</v>
      </c>
      <c r="F3319" s="31" t="s">
        <v>52</v>
      </c>
      <c r="G3319" s="31">
        <v>6</v>
      </c>
      <c r="H3319" s="31">
        <v>3581</v>
      </c>
      <c r="I3319" s="31">
        <v>0.80852648999999999</v>
      </c>
      <c r="J3319" s="31">
        <v>0.81311710000000004</v>
      </c>
      <c r="K3319" s="31">
        <v>4.5906000000000002E-3</v>
      </c>
      <c r="L3319" s="31">
        <v>-0.12677240000000001</v>
      </c>
      <c r="M3319" s="31">
        <v>-4.9161999999999997E-2</v>
      </c>
      <c r="N3319" s="31">
        <v>4.5906000000000002E-3</v>
      </c>
      <c r="O3319" s="31">
        <v>5.8343300000000001E-2</v>
      </c>
      <c r="P3319" s="31">
        <v>0.13595360000000001</v>
      </c>
      <c r="Q3319" s="31">
        <v>57.003140000000002</v>
      </c>
      <c r="R3319">
        <v>0.1025031</v>
      </c>
      <c r="S3319" t="s">
        <v>20810</v>
      </c>
      <c r="T3319">
        <v>-9.0963000000000002E-2</v>
      </c>
    </row>
    <row r="3320" spans="1:20" x14ac:dyDescent="0.25">
      <c r="A3320" s="31" t="s">
        <v>2164</v>
      </c>
      <c r="B3320" s="31" t="s">
        <v>67</v>
      </c>
      <c r="C3320" s="31" t="s">
        <v>4</v>
      </c>
      <c r="D3320" s="31" t="s">
        <v>64</v>
      </c>
      <c r="E3320" s="31" t="s">
        <v>19</v>
      </c>
      <c r="F3320" s="31" t="s">
        <v>52</v>
      </c>
      <c r="G3320" s="31">
        <v>7</v>
      </c>
      <c r="H3320" s="31">
        <v>3581</v>
      </c>
      <c r="I3320" s="31">
        <v>0.91739389000000005</v>
      </c>
      <c r="J3320" s="31">
        <v>0.93005020000000005</v>
      </c>
      <c r="K3320" s="31">
        <v>1.2656300000000001E-2</v>
      </c>
      <c r="L3320" s="31">
        <v>-9.9772E-2</v>
      </c>
      <c r="M3320" s="31">
        <v>-3.33484E-2</v>
      </c>
      <c r="N3320" s="31">
        <v>1.2656300000000001E-2</v>
      </c>
      <c r="O3320" s="31">
        <v>5.8661100000000001E-2</v>
      </c>
      <c r="P3320" s="31">
        <v>0.12508459999999999</v>
      </c>
      <c r="Q3320" s="31">
        <v>57.703760000000003</v>
      </c>
      <c r="R3320">
        <v>8.7728299999999995E-2</v>
      </c>
      <c r="S3320" t="s">
        <v>20810</v>
      </c>
      <c r="T3320">
        <v>-9.0963000000000002E-2</v>
      </c>
    </row>
    <row r="3321" spans="1:20" x14ac:dyDescent="0.25">
      <c r="A3321" s="31" t="s">
        <v>2165</v>
      </c>
      <c r="B3321" s="31" t="s">
        <v>67</v>
      </c>
      <c r="C3321" s="31" t="s">
        <v>4</v>
      </c>
      <c r="D3321" s="31" t="s">
        <v>64</v>
      </c>
      <c r="E3321" s="31" t="s">
        <v>19</v>
      </c>
      <c r="F3321" s="31" t="s">
        <v>52</v>
      </c>
      <c r="G3321" s="31">
        <v>8</v>
      </c>
      <c r="H3321" s="31">
        <v>3581</v>
      </c>
      <c r="I3321" s="31">
        <v>0.98490878000000004</v>
      </c>
      <c r="J3321" s="31">
        <v>1.0000579999999999</v>
      </c>
      <c r="K3321" s="31">
        <v>1.5149299999999999E-2</v>
      </c>
      <c r="L3321" s="31">
        <v>-0.1021796</v>
      </c>
      <c r="M3321" s="31">
        <v>-3.28607E-2</v>
      </c>
      <c r="N3321" s="31">
        <v>1.5149299999999999E-2</v>
      </c>
      <c r="O3321" s="31">
        <v>6.3159300000000002E-2</v>
      </c>
      <c r="P3321" s="31">
        <v>0.13247809999999999</v>
      </c>
      <c r="Q3321" s="31">
        <v>61.111289999999997</v>
      </c>
      <c r="R3321">
        <v>9.15522E-2</v>
      </c>
      <c r="S3321" t="s">
        <v>20810</v>
      </c>
      <c r="T3321">
        <v>-9.0963000000000002E-2</v>
      </c>
    </row>
    <row r="3322" spans="1:20" x14ac:dyDescent="0.25">
      <c r="A3322" s="31" t="s">
        <v>2166</v>
      </c>
      <c r="B3322" s="31" t="s">
        <v>67</v>
      </c>
      <c r="C3322" s="31" t="s">
        <v>4</v>
      </c>
      <c r="D3322" s="31" t="s">
        <v>64</v>
      </c>
      <c r="E3322" s="31" t="s">
        <v>19</v>
      </c>
      <c r="F3322" s="31" t="s">
        <v>52</v>
      </c>
      <c r="G3322" s="31">
        <v>9</v>
      </c>
      <c r="H3322" s="31">
        <v>3581</v>
      </c>
      <c r="I3322" s="31">
        <v>1.0691179</v>
      </c>
      <c r="J3322" s="31">
        <v>1.0847009999999999</v>
      </c>
      <c r="K3322" s="31">
        <v>1.55827E-2</v>
      </c>
      <c r="L3322" s="31">
        <v>-0.1109834</v>
      </c>
      <c r="M3322" s="31">
        <v>-3.6207099999999999E-2</v>
      </c>
      <c r="N3322" s="31">
        <v>1.55827E-2</v>
      </c>
      <c r="O3322" s="31">
        <v>6.7372600000000005E-2</v>
      </c>
      <c r="P3322" s="31">
        <v>0.14214879999999999</v>
      </c>
      <c r="Q3322" s="31">
        <v>64.716300000000004</v>
      </c>
      <c r="R3322">
        <v>9.8760100000000003E-2</v>
      </c>
      <c r="S3322" t="s">
        <v>20810</v>
      </c>
      <c r="T3322">
        <v>-9.0963000000000002E-2</v>
      </c>
    </row>
    <row r="3323" spans="1:20" x14ac:dyDescent="0.25">
      <c r="A3323" s="31" t="s">
        <v>2167</v>
      </c>
      <c r="B3323" s="31" t="s">
        <v>67</v>
      </c>
      <c r="C3323" s="31" t="s">
        <v>4</v>
      </c>
      <c r="D3323" s="31" t="s">
        <v>64</v>
      </c>
      <c r="E3323" s="31" t="s">
        <v>19</v>
      </c>
      <c r="F3323" s="31" t="s">
        <v>52</v>
      </c>
      <c r="G3323" s="31">
        <v>10</v>
      </c>
      <c r="H3323" s="31">
        <v>3581</v>
      </c>
      <c r="I3323" s="31">
        <v>1.0273934</v>
      </c>
      <c r="J3323" s="31">
        <v>1.037784</v>
      </c>
      <c r="K3323" s="31">
        <v>1.03903E-2</v>
      </c>
      <c r="L3323" s="31">
        <v>-0.1123658</v>
      </c>
      <c r="M3323" s="31">
        <v>-3.9840500000000001E-2</v>
      </c>
      <c r="N3323" s="31">
        <v>1.03903E-2</v>
      </c>
      <c r="O3323" s="31">
        <v>6.0621099999999997E-2</v>
      </c>
      <c r="P3323" s="31">
        <v>0.1331463</v>
      </c>
      <c r="Q3323" s="31">
        <v>68.32132</v>
      </c>
      <c r="R3323">
        <v>9.57871E-2</v>
      </c>
      <c r="S3323" t="s">
        <v>20810</v>
      </c>
      <c r="T3323">
        <v>-9.0963000000000002E-2</v>
      </c>
    </row>
    <row r="3324" spans="1:20" x14ac:dyDescent="0.25">
      <c r="A3324" s="31" t="s">
        <v>2168</v>
      </c>
      <c r="B3324" s="31" t="s">
        <v>67</v>
      </c>
      <c r="C3324" s="31" t="s">
        <v>4</v>
      </c>
      <c r="D3324" s="31" t="s">
        <v>64</v>
      </c>
      <c r="E3324" s="31" t="s">
        <v>19</v>
      </c>
      <c r="F3324" s="31" t="s">
        <v>52</v>
      </c>
      <c r="G3324" s="31">
        <v>11</v>
      </c>
      <c r="H3324" s="31">
        <v>3581</v>
      </c>
      <c r="I3324" s="31">
        <v>1.1186339999999999</v>
      </c>
      <c r="J3324" s="31">
        <v>1.128145</v>
      </c>
      <c r="K3324" s="31">
        <v>9.5110999999999998E-3</v>
      </c>
      <c r="L3324" s="31">
        <v>-0.139628</v>
      </c>
      <c r="M3324" s="31">
        <v>-5.1515400000000003E-2</v>
      </c>
      <c r="N3324" s="31">
        <v>9.5110999999999998E-3</v>
      </c>
      <c r="O3324" s="31">
        <v>7.0537699999999995E-2</v>
      </c>
      <c r="P3324" s="31">
        <v>0.15865029999999999</v>
      </c>
      <c r="Q3324" s="31">
        <v>72.824449999999999</v>
      </c>
      <c r="R3324">
        <v>0.1163739</v>
      </c>
      <c r="S3324" t="s">
        <v>20810</v>
      </c>
      <c r="T3324">
        <v>-9.0963000000000002E-2</v>
      </c>
    </row>
    <row r="3325" spans="1:20" x14ac:dyDescent="0.25">
      <c r="A3325" s="31" t="s">
        <v>2169</v>
      </c>
      <c r="B3325" s="31" t="s">
        <v>67</v>
      </c>
      <c r="C3325" s="31" t="s">
        <v>4</v>
      </c>
      <c r="D3325" s="31" t="s">
        <v>64</v>
      </c>
      <c r="E3325" s="31" t="s">
        <v>19</v>
      </c>
      <c r="F3325" s="31" t="s">
        <v>52</v>
      </c>
      <c r="G3325" s="31">
        <v>12</v>
      </c>
      <c r="H3325" s="31">
        <v>3581</v>
      </c>
      <c r="I3325" s="31">
        <v>1.0927232</v>
      </c>
      <c r="J3325" s="31">
        <v>1.1050359999999999</v>
      </c>
      <c r="K3325" s="31">
        <v>1.2312500000000001E-2</v>
      </c>
      <c r="L3325" s="31">
        <v>-0.12795870000000001</v>
      </c>
      <c r="M3325" s="31">
        <v>-4.5085300000000002E-2</v>
      </c>
      <c r="N3325" s="31">
        <v>1.2312500000000001E-2</v>
      </c>
      <c r="O3325" s="31">
        <v>6.9710300000000003E-2</v>
      </c>
      <c r="P3325" s="31">
        <v>0.15258369999999999</v>
      </c>
      <c r="Q3325" s="31">
        <v>76.528210000000001</v>
      </c>
      <c r="R3325">
        <v>0.1094542</v>
      </c>
      <c r="S3325" t="s">
        <v>20810</v>
      </c>
      <c r="T3325">
        <v>-9.0963000000000002E-2</v>
      </c>
    </row>
    <row r="3326" spans="1:20" x14ac:dyDescent="0.25">
      <c r="A3326" s="31" t="s">
        <v>2170</v>
      </c>
      <c r="B3326" s="31" t="s">
        <v>67</v>
      </c>
      <c r="C3326" s="31" t="s">
        <v>4</v>
      </c>
      <c r="D3326" s="31" t="s">
        <v>64</v>
      </c>
      <c r="E3326" s="31" t="s">
        <v>19</v>
      </c>
      <c r="F3326" s="31" t="s">
        <v>52</v>
      </c>
      <c r="G3326" s="31">
        <v>13</v>
      </c>
      <c r="H3326" s="31">
        <v>3581</v>
      </c>
      <c r="I3326" s="31">
        <v>0.99127507999999998</v>
      </c>
      <c r="J3326" s="31">
        <v>1.0190630000000001</v>
      </c>
      <c r="K3326" s="31">
        <v>2.7787800000000001E-2</v>
      </c>
      <c r="L3326" s="31">
        <v>-0.1022595</v>
      </c>
      <c r="M3326" s="31">
        <v>-2.5426500000000001E-2</v>
      </c>
      <c r="N3326" s="31">
        <v>2.7787800000000001E-2</v>
      </c>
      <c r="O3326" s="31">
        <v>8.1002199999999996E-2</v>
      </c>
      <c r="P3326" s="31">
        <v>0.15783520000000001</v>
      </c>
      <c r="Q3326" s="31">
        <v>78.133229999999998</v>
      </c>
      <c r="R3326">
        <v>0.1014765</v>
      </c>
      <c r="S3326" t="s">
        <v>20810</v>
      </c>
      <c r="T3326">
        <v>2.3432460000000002</v>
      </c>
    </row>
    <row r="3327" spans="1:20" x14ac:dyDescent="0.25">
      <c r="A3327" s="31" t="s">
        <v>2171</v>
      </c>
      <c r="B3327" s="31" t="s">
        <v>67</v>
      </c>
      <c r="C3327" s="31" t="s">
        <v>4</v>
      </c>
      <c r="D3327" s="31" t="s">
        <v>64</v>
      </c>
      <c r="E3327" s="31" t="s">
        <v>19</v>
      </c>
      <c r="F3327" s="31" t="s">
        <v>52</v>
      </c>
      <c r="G3327" s="31">
        <v>14</v>
      </c>
      <c r="H3327" s="31">
        <v>3581</v>
      </c>
      <c r="I3327" s="31">
        <v>0.99271317000000003</v>
      </c>
      <c r="J3327" s="31">
        <v>1.035277</v>
      </c>
      <c r="K3327" s="31">
        <v>4.2563799999999999E-2</v>
      </c>
      <c r="L3327" s="31">
        <v>-9.04895E-2</v>
      </c>
      <c r="M3327" s="31">
        <v>-1.18805E-2</v>
      </c>
      <c r="N3327" s="31">
        <v>4.2563799999999999E-2</v>
      </c>
      <c r="O3327" s="31">
        <v>9.70081E-2</v>
      </c>
      <c r="P3327" s="31">
        <v>0.175617</v>
      </c>
      <c r="Q3327" s="31">
        <v>79.932599999999994</v>
      </c>
      <c r="R3327">
        <v>0.103822</v>
      </c>
      <c r="S3327" t="s">
        <v>20810</v>
      </c>
      <c r="T3327">
        <v>2.3432460000000002</v>
      </c>
    </row>
    <row r="3328" spans="1:20" x14ac:dyDescent="0.25">
      <c r="A3328" s="31" t="s">
        <v>2172</v>
      </c>
      <c r="B3328" s="31" t="s">
        <v>67</v>
      </c>
      <c r="C3328" s="31" t="s">
        <v>4</v>
      </c>
      <c r="D3328" s="31" t="s">
        <v>64</v>
      </c>
      <c r="E3328" s="31" t="s">
        <v>19</v>
      </c>
      <c r="F3328" s="31" t="s">
        <v>52</v>
      </c>
      <c r="G3328" s="31">
        <v>15</v>
      </c>
      <c r="H3328" s="31">
        <v>3581</v>
      </c>
      <c r="I3328" s="31">
        <v>1.0254303</v>
      </c>
      <c r="J3328" s="31">
        <v>0.93438489999999996</v>
      </c>
      <c r="K3328" s="31">
        <v>-9.1045299999999996E-2</v>
      </c>
      <c r="L3328" s="31">
        <v>-0.21950069999999999</v>
      </c>
      <c r="M3328" s="31">
        <v>-0.14360819999999999</v>
      </c>
      <c r="N3328" s="31">
        <v>-9.1045299999999996E-2</v>
      </c>
      <c r="O3328" s="31">
        <v>-3.84824E-2</v>
      </c>
      <c r="P3328" s="31">
        <v>3.7410100000000002E-2</v>
      </c>
      <c r="Q3328" s="31">
        <v>81.231970000000004</v>
      </c>
      <c r="R3328">
        <v>0.1002343</v>
      </c>
      <c r="S3328" t="s">
        <v>20810</v>
      </c>
      <c r="T3328">
        <v>2.3432460000000002</v>
      </c>
    </row>
    <row r="3329" spans="1:20" x14ac:dyDescent="0.25">
      <c r="A3329" s="31" t="s">
        <v>2173</v>
      </c>
      <c r="B3329" s="31" t="s">
        <v>67</v>
      </c>
      <c r="C3329" s="31" t="s">
        <v>4</v>
      </c>
      <c r="D3329" s="31" t="s">
        <v>64</v>
      </c>
      <c r="E3329" s="31" t="s">
        <v>19</v>
      </c>
      <c r="F3329" s="31" t="s">
        <v>52</v>
      </c>
      <c r="G3329" s="31">
        <v>16</v>
      </c>
      <c r="H3329" s="31">
        <v>3581</v>
      </c>
      <c r="I3329" s="31">
        <v>1.0212629</v>
      </c>
      <c r="J3329" s="31">
        <v>1.1278170000000001</v>
      </c>
      <c r="K3329" s="31">
        <v>0.1065542</v>
      </c>
      <c r="L3329" s="31">
        <v>-2.3101300000000002E-2</v>
      </c>
      <c r="M3329" s="31">
        <v>5.3500199999999998E-2</v>
      </c>
      <c r="N3329" s="31">
        <v>0.1065542</v>
      </c>
      <c r="O3329" s="31">
        <v>0.15960820000000001</v>
      </c>
      <c r="P3329" s="31">
        <v>0.23620969999999999</v>
      </c>
      <c r="Q3329" s="31">
        <v>81.833849999999998</v>
      </c>
      <c r="R3329">
        <v>0.1011707</v>
      </c>
      <c r="S3329" t="s">
        <v>20810</v>
      </c>
      <c r="T3329">
        <v>2.3432460000000002</v>
      </c>
    </row>
    <row r="3330" spans="1:20" x14ac:dyDescent="0.25">
      <c r="A3330" s="31" t="s">
        <v>2174</v>
      </c>
      <c r="B3330" s="31" t="s">
        <v>67</v>
      </c>
      <c r="C3330" s="31" t="s">
        <v>4</v>
      </c>
      <c r="D3330" s="31" t="s">
        <v>64</v>
      </c>
      <c r="E3330" s="31" t="s">
        <v>19</v>
      </c>
      <c r="F3330" s="31" t="s">
        <v>52</v>
      </c>
      <c r="G3330" s="31">
        <v>17</v>
      </c>
      <c r="H3330" s="31">
        <v>3581</v>
      </c>
      <c r="I3330" s="31">
        <v>1.0392231999999999</v>
      </c>
      <c r="J3330" s="31">
        <v>1.479079</v>
      </c>
      <c r="K3330" s="31">
        <v>0.43985619999999997</v>
      </c>
      <c r="L3330" s="31">
        <v>0.29813909999999999</v>
      </c>
      <c r="M3330" s="31">
        <v>0.3818667</v>
      </c>
      <c r="N3330" s="31">
        <v>0.43985619999999997</v>
      </c>
      <c r="O3330" s="31">
        <v>0.4978457</v>
      </c>
      <c r="P3330" s="31">
        <v>0.58157320000000001</v>
      </c>
      <c r="Q3330" s="31">
        <v>80.435739999999996</v>
      </c>
      <c r="R3330">
        <v>0.1105824</v>
      </c>
      <c r="S3330" t="s">
        <v>20810</v>
      </c>
      <c r="T3330">
        <v>2.3432460000000002</v>
      </c>
    </row>
    <row r="3331" spans="1:20" x14ac:dyDescent="0.25">
      <c r="A3331" s="31" t="s">
        <v>2175</v>
      </c>
      <c r="B3331" s="31" t="s">
        <v>67</v>
      </c>
      <c r="C3331" s="31" t="s">
        <v>4</v>
      </c>
      <c r="D3331" s="31" t="s">
        <v>64</v>
      </c>
      <c r="E3331" s="31" t="s">
        <v>19</v>
      </c>
      <c r="F3331" s="31" t="s">
        <v>52</v>
      </c>
      <c r="G3331" s="31">
        <v>18</v>
      </c>
      <c r="H3331" s="31">
        <v>3581</v>
      </c>
      <c r="I3331" s="31">
        <v>1.1480716</v>
      </c>
      <c r="J3331" s="31">
        <v>1.295798</v>
      </c>
      <c r="K3331" s="31">
        <v>0.14772669999999999</v>
      </c>
      <c r="L3331" s="31">
        <v>8.6580000000000008E-3</v>
      </c>
      <c r="M3331" s="31">
        <v>9.0820899999999996E-2</v>
      </c>
      <c r="N3331" s="31">
        <v>0.14772669999999999</v>
      </c>
      <c r="O3331" s="31">
        <v>0.20463249999999999</v>
      </c>
      <c r="P3331" s="31">
        <v>0.28679539999999998</v>
      </c>
      <c r="Q3331" s="31">
        <v>79.432599999999994</v>
      </c>
      <c r="R3331">
        <v>0.1085159</v>
      </c>
      <c r="S3331" t="s">
        <v>20810</v>
      </c>
      <c r="T3331">
        <v>2.3432460000000002</v>
      </c>
    </row>
    <row r="3332" spans="1:20" x14ac:dyDescent="0.25">
      <c r="A3332" s="31" t="s">
        <v>2176</v>
      </c>
      <c r="B3332" s="31" t="s">
        <v>67</v>
      </c>
      <c r="C3332" s="31" t="s">
        <v>4</v>
      </c>
      <c r="D3332" s="31" t="s">
        <v>64</v>
      </c>
      <c r="E3332" s="31" t="s">
        <v>19</v>
      </c>
      <c r="F3332" s="31" t="s">
        <v>52</v>
      </c>
      <c r="G3332" s="31">
        <v>19</v>
      </c>
      <c r="H3332" s="31">
        <v>3581</v>
      </c>
      <c r="I3332" s="31">
        <v>1.3814616</v>
      </c>
      <c r="J3332" s="31">
        <v>1.3859090000000001</v>
      </c>
      <c r="K3332" s="31">
        <v>4.4473999999999998E-3</v>
      </c>
      <c r="L3332" s="31">
        <v>-0.16845299999999999</v>
      </c>
      <c r="M3332" s="31">
        <v>-6.6302E-2</v>
      </c>
      <c r="N3332" s="31">
        <v>4.4473999999999998E-3</v>
      </c>
      <c r="O3332" s="31">
        <v>7.5196899999999997E-2</v>
      </c>
      <c r="P3332" s="31">
        <v>0.1773479</v>
      </c>
      <c r="Q3332" s="31">
        <v>78.728840000000005</v>
      </c>
      <c r="R3332">
        <v>0.1349149</v>
      </c>
      <c r="S3332" t="s">
        <v>20810</v>
      </c>
      <c r="T3332">
        <v>-9.0963000000000002E-2</v>
      </c>
    </row>
    <row r="3333" spans="1:20" x14ac:dyDescent="0.25">
      <c r="A3333" s="31" t="s">
        <v>2177</v>
      </c>
      <c r="B3333" s="31" t="s">
        <v>67</v>
      </c>
      <c r="C3333" s="31" t="s">
        <v>4</v>
      </c>
      <c r="D3333" s="31" t="s">
        <v>64</v>
      </c>
      <c r="E3333" s="31" t="s">
        <v>19</v>
      </c>
      <c r="F3333" s="31" t="s">
        <v>52</v>
      </c>
      <c r="G3333" s="31">
        <v>20</v>
      </c>
      <c r="H3333" s="31">
        <v>3581</v>
      </c>
      <c r="I3333" s="31">
        <v>1.4766934</v>
      </c>
      <c r="J3333" s="31">
        <v>1.4830289999999999</v>
      </c>
      <c r="K3333" s="31">
        <v>6.3359000000000002E-3</v>
      </c>
      <c r="L3333" s="31">
        <v>-0.17506550000000001</v>
      </c>
      <c r="M3333" s="31">
        <v>-6.7892099999999997E-2</v>
      </c>
      <c r="N3333" s="31">
        <v>6.3359000000000002E-3</v>
      </c>
      <c r="O3333" s="31">
        <v>8.0563899999999994E-2</v>
      </c>
      <c r="P3333" s="31">
        <v>0.1877373</v>
      </c>
      <c r="Q3333" s="31">
        <v>76.926329999999993</v>
      </c>
      <c r="R3333">
        <v>0.14154820000000001</v>
      </c>
      <c r="S3333" t="s">
        <v>20810</v>
      </c>
      <c r="T3333">
        <v>-9.0963000000000002E-2</v>
      </c>
    </row>
    <row r="3334" spans="1:20" x14ac:dyDescent="0.25">
      <c r="A3334" s="31" t="s">
        <v>2178</v>
      </c>
      <c r="B3334" s="31" t="s">
        <v>67</v>
      </c>
      <c r="C3334" s="31" t="s">
        <v>4</v>
      </c>
      <c r="D3334" s="31" t="s">
        <v>64</v>
      </c>
      <c r="E3334" s="31" t="s">
        <v>19</v>
      </c>
      <c r="F3334" s="31" t="s">
        <v>52</v>
      </c>
      <c r="G3334" s="31">
        <v>21</v>
      </c>
      <c r="H3334" s="31">
        <v>3581</v>
      </c>
      <c r="I3334" s="31">
        <v>1.3875926000000001</v>
      </c>
      <c r="J3334" s="31">
        <v>1.386558</v>
      </c>
      <c r="K3334" s="31">
        <v>-1.0346000000000001E-3</v>
      </c>
      <c r="L3334" s="31">
        <v>-0.171648</v>
      </c>
      <c r="M3334" s="31">
        <v>-7.08482E-2</v>
      </c>
      <c r="N3334" s="31">
        <v>-1.0346000000000001E-3</v>
      </c>
      <c r="O3334" s="31">
        <v>6.8779099999999996E-2</v>
      </c>
      <c r="P3334" s="31">
        <v>0.1695789</v>
      </c>
      <c r="Q3334" s="31">
        <v>72.725710000000007</v>
      </c>
      <c r="R3334">
        <v>0.13313040000000001</v>
      </c>
      <c r="S3334" t="s">
        <v>20810</v>
      </c>
      <c r="T3334">
        <v>-9.0963000000000002E-2</v>
      </c>
    </row>
    <row r="3335" spans="1:20" x14ac:dyDescent="0.25">
      <c r="A3335" s="31" t="s">
        <v>2179</v>
      </c>
      <c r="B3335" s="31" t="s">
        <v>67</v>
      </c>
      <c r="C3335" s="31" t="s">
        <v>4</v>
      </c>
      <c r="D3335" s="31" t="s">
        <v>64</v>
      </c>
      <c r="E3335" s="31" t="s">
        <v>19</v>
      </c>
      <c r="F3335" s="31" t="s">
        <v>52</v>
      </c>
      <c r="G3335" s="31">
        <v>22</v>
      </c>
      <c r="H3335" s="31">
        <v>3581</v>
      </c>
      <c r="I3335" s="31">
        <v>1.4082136000000001</v>
      </c>
      <c r="J3335" s="31">
        <v>1.4105760000000001</v>
      </c>
      <c r="K3335" s="31">
        <v>2.3628E-3</v>
      </c>
      <c r="L3335" s="31">
        <v>-0.16482040000000001</v>
      </c>
      <c r="M3335" s="31">
        <v>-6.60472E-2</v>
      </c>
      <c r="N3335" s="31">
        <v>2.3628E-3</v>
      </c>
      <c r="O3335" s="31">
        <v>7.0772799999999997E-2</v>
      </c>
      <c r="P3335" s="31">
        <v>0.169546</v>
      </c>
      <c r="Q3335" s="31">
        <v>70.32132</v>
      </c>
      <c r="R3335">
        <v>0.13045370000000001</v>
      </c>
      <c r="S3335" t="s">
        <v>20810</v>
      </c>
      <c r="T3335">
        <v>-9.0963000000000002E-2</v>
      </c>
    </row>
    <row r="3336" spans="1:20" x14ac:dyDescent="0.25">
      <c r="A3336" s="31" t="s">
        <v>2180</v>
      </c>
      <c r="B3336" s="31" t="s">
        <v>67</v>
      </c>
      <c r="C3336" s="31" t="s">
        <v>4</v>
      </c>
      <c r="D3336" s="31" t="s">
        <v>64</v>
      </c>
      <c r="E3336" s="31" t="s">
        <v>19</v>
      </c>
      <c r="F3336" s="31" t="s">
        <v>52</v>
      </c>
      <c r="G3336" s="31">
        <v>23</v>
      </c>
      <c r="H3336" s="31">
        <v>3581</v>
      </c>
      <c r="I3336" s="31">
        <v>1.2150478</v>
      </c>
      <c r="J3336" s="31">
        <v>1.216815</v>
      </c>
      <c r="K3336" s="31">
        <v>1.7672E-3</v>
      </c>
      <c r="L3336" s="31">
        <v>-0.1552309</v>
      </c>
      <c r="M3336" s="31">
        <v>-6.2475200000000002E-2</v>
      </c>
      <c r="N3336" s="31">
        <v>1.7672E-3</v>
      </c>
      <c r="O3336" s="31">
        <v>6.6009600000000002E-2</v>
      </c>
      <c r="P3336" s="31">
        <v>0.1587653</v>
      </c>
      <c r="Q3336" s="31">
        <v>66.617549999999994</v>
      </c>
      <c r="R3336">
        <v>0.1225063</v>
      </c>
      <c r="S3336" t="s">
        <v>20810</v>
      </c>
      <c r="T3336">
        <v>-9.0963000000000002E-2</v>
      </c>
    </row>
    <row r="3337" spans="1:20" x14ac:dyDescent="0.25">
      <c r="A3337" s="31" t="s">
        <v>2181</v>
      </c>
      <c r="B3337" s="31" t="s">
        <v>67</v>
      </c>
      <c r="C3337" s="31" t="s">
        <v>4</v>
      </c>
      <c r="D3337" s="31" t="s">
        <v>64</v>
      </c>
      <c r="E3337" s="31" t="s">
        <v>19</v>
      </c>
      <c r="F3337" s="31" t="s">
        <v>52</v>
      </c>
      <c r="G3337" s="31">
        <v>24</v>
      </c>
      <c r="H3337" s="31">
        <v>3581</v>
      </c>
      <c r="I3337" s="31">
        <v>1.0410022000000001</v>
      </c>
      <c r="J3337" s="31">
        <v>1.0471440000000001</v>
      </c>
      <c r="K3337" s="31">
        <v>6.1414E-3</v>
      </c>
      <c r="L3337" s="31">
        <v>-0.1384725</v>
      </c>
      <c r="M3337" s="31">
        <v>-5.3033400000000001E-2</v>
      </c>
      <c r="N3337" s="31">
        <v>6.1414E-3</v>
      </c>
      <c r="O3337" s="31">
        <v>6.5316200000000005E-2</v>
      </c>
      <c r="P3337" s="31">
        <v>0.15075530000000001</v>
      </c>
      <c r="Q3337" s="31">
        <v>64.617549999999994</v>
      </c>
      <c r="R3337">
        <v>0.11284279999999999</v>
      </c>
      <c r="S3337" t="s">
        <v>20810</v>
      </c>
      <c r="T3337">
        <v>-9.0963000000000002E-2</v>
      </c>
    </row>
    <row r="3338" spans="1:20" x14ac:dyDescent="0.25">
      <c r="A3338" s="31" t="s">
        <v>2734</v>
      </c>
      <c r="B3338" s="31" t="s">
        <v>67</v>
      </c>
      <c r="C3338" s="31" t="s">
        <v>4</v>
      </c>
      <c r="D3338" s="31" t="s">
        <v>9</v>
      </c>
      <c r="E3338" s="31" t="s">
        <v>19</v>
      </c>
      <c r="F3338" s="31" t="s">
        <v>52</v>
      </c>
      <c r="G3338" s="31">
        <v>1</v>
      </c>
      <c r="H3338" s="31">
        <v>1243</v>
      </c>
      <c r="I3338" s="31">
        <v>1.6492306999999999</v>
      </c>
      <c r="J3338" s="31">
        <v>1.6527609999999999</v>
      </c>
      <c r="K3338" s="31">
        <v>3.5303999999999999E-3</v>
      </c>
      <c r="L3338" s="31">
        <v>-9.0448000000000001E-2</v>
      </c>
      <c r="M3338" s="31">
        <v>-3.4924799999999999E-2</v>
      </c>
      <c r="N3338" s="31">
        <v>3.5303999999999999E-3</v>
      </c>
      <c r="O3338" s="31">
        <v>4.1985599999999998E-2</v>
      </c>
      <c r="P3338" s="31">
        <v>9.7508800000000007E-2</v>
      </c>
      <c r="Q3338" s="31">
        <v>86.5</v>
      </c>
      <c r="R3338">
        <v>7.33317E-2</v>
      </c>
      <c r="S3338" t="s">
        <v>20810</v>
      </c>
      <c r="T3338">
        <v>6.42818E-2</v>
      </c>
    </row>
    <row r="3339" spans="1:20" x14ac:dyDescent="0.25">
      <c r="A3339" s="31" t="s">
        <v>2735</v>
      </c>
      <c r="B3339" s="31" t="s">
        <v>67</v>
      </c>
      <c r="C3339" s="31" t="s">
        <v>4</v>
      </c>
      <c r="D3339" s="31" t="s">
        <v>9</v>
      </c>
      <c r="E3339" s="31" t="s">
        <v>19</v>
      </c>
      <c r="F3339" s="31" t="s">
        <v>52</v>
      </c>
      <c r="G3339" s="31">
        <v>2</v>
      </c>
      <c r="H3339" s="31">
        <v>1243</v>
      </c>
      <c r="I3339" s="31">
        <v>1.4665809000000001</v>
      </c>
      <c r="J3339" s="31">
        <v>1.469503</v>
      </c>
      <c r="K3339" s="31">
        <v>2.9220000000000001E-3</v>
      </c>
      <c r="L3339" s="31">
        <v>-8.4438600000000003E-2</v>
      </c>
      <c r="M3339" s="31">
        <v>-3.2825199999999999E-2</v>
      </c>
      <c r="N3339" s="31">
        <v>2.9220000000000001E-3</v>
      </c>
      <c r="O3339" s="31">
        <v>3.8669200000000001E-2</v>
      </c>
      <c r="P3339" s="31">
        <v>9.0282500000000002E-2</v>
      </c>
      <c r="Q3339" s="31">
        <v>86</v>
      </c>
      <c r="R3339">
        <v>6.8167800000000001E-2</v>
      </c>
      <c r="S3339" t="s">
        <v>20810</v>
      </c>
      <c r="T3339">
        <v>6.42818E-2</v>
      </c>
    </row>
    <row r="3340" spans="1:20" x14ac:dyDescent="0.25">
      <c r="A3340" s="31" t="s">
        <v>2736</v>
      </c>
      <c r="B3340" s="31" t="s">
        <v>67</v>
      </c>
      <c r="C3340" s="31" t="s">
        <v>4</v>
      </c>
      <c r="D3340" s="31" t="s">
        <v>9</v>
      </c>
      <c r="E3340" s="31" t="s">
        <v>19</v>
      </c>
      <c r="F3340" s="31" t="s">
        <v>52</v>
      </c>
      <c r="G3340" s="31">
        <v>3</v>
      </c>
      <c r="H3340" s="31">
        <v>1243</v>
      </c>
      <c r="I3340" s="31">
        <v>1.3108006000000001</v>
      </c>
      <c r="J3340" s="31">
        <v>1.3139350000000001</v>
      </c>
      <c r="K3340" s="31">
        <v>3.1340999999999999E-3</v>
      </c>
      <c r="L3340" s="31">
        <v>-7.7572299999999997E-2</v>
      </c>
      <c r="M3340" s="31">
        <v>-2.9890300000000002E-2</v>
      </c>
      <c r="N3340" s="31">
        <v>3.1340999999999999E-3</v>
      </c>
      <c r="O3340" s="31">
        <v>3.6158500000000003E-2</v>
      </c>
      <c r="P3340" s="31">
        <v>8.3840399999999995E-2</v>
      </c>
      <c r="Q3340" s="31">
        <v>84</v>
      </c>
      <c r="R3340">
        <v>6.2975500000000004E-2</v>
      </c>
      <c r="S3340" t="s">
        <v>20810</v>
      </c>
      <c r="T3340">
        <v>6.42818E-2</v>
      </c>
    </row>
    <row r="3341" spans="1:20" x14ac:dyDescent="0.25">
      <c r="A3341" s="31" t="s">
        <v>2737</v>
      </c>
      <c r="B3341" s="31" t="s">
        <v>67</v>
      </c>
      <c r="C3341" s="31" t="s">
        <v>4</v>
      </c>
      <c r="D3341" s="31" t="s">
        <v>9</v>
      </c>
      <c r="E3341" s="31" t="s">
        <v>19</v>
      </c>
      <c r="F3341" s="31" t="s">
        <v>52</v>
      </c>
      <c r="G3341" s="31">
        <v>4</v>
      </c>
      <c r="H3341" s="31">
        <v>1243</v>
      </c>
      <c r="I3341" s="31">
        <v>1.2199074999999999</v>
      </c>
      <c r="J3341" s="31">
        <v>1.2208559999999999</v>
      </c>
      <c r="K3341" s="31">
        <v>9.4890000000000003E-4</v>
      </c>
      <c r="L3341" s="31">
        <v>-7.3675500000000005E-2</v>
      </c>
      <c r="M3341" s="31">
        <v>-2.95868E-2</v>
      </c>
      <c r="N3341" s="31">
        <v>9.4890000000000003E-4</v>
      </c>
      <c r="O3341" s="31">
        <v>3.1484600000000001E-2</v>
      </c>
      <c r="P3341" s="31">
        <v>7.5573199999999993E-2</v>
      </c>
      <c r="Q3341" s="31">
        <v>81.5</v>
      </c>
      <c r="R3341">
        <v>5.8229700000000002E-2</v>
      </c>
      <c r="S3341" t="s">
        <v>20810</v>
      </c>
      <c r="T3341">
        <v>6.42818E-2</v>
      </c>
    </row>
    <row r="3342" spans="1:20" x14ac:dyDescent="0.25">
      <c r="A3342" s="31" t="s">
        <v>2738</v>
      </c>
      <c r="B3342" s="31" t="s">
        <v>67</v>
      </c>
      <c r="C3342" s="31" t="s">
        <v>4</v>
      </c>
      <c r="D3342" s="31" t="s">
        <v>9</v>
      </c>
      <c r="E3342" s="31" t="s">
        <v>19</v>
      </c>
      <c r="F3342" s="31" t="s">
        <v>52</v>
      </c>
      <c r="G3342" s="31">
        <v>5</v>
      </c>
      <c r="H3342" s="31">
        <v>1243</v>
      </c>
      <c r="I3342" s="31">
        <v>1.1597127</v>
      </c>
      <c r="J3342" s="31">
        <v>1.1608339999999999</v>
      </c>
      <c r="K3342" s="31">
        <v>1.1211000000000001E-3</v>
      </c>
      <c r="L3342" s="31">
        <v>-7.0579600000000006E-2</v>
      </c>
      <c r="M3342" s="31">
        <v>-2.8218300000000002E-2</v>
      </c>
      <c r="N3342" s="31">
        <v>1.1211000000000001E-3</v>
      </c>
      <c r="O3342" s="31">
        <v>3.0460500000000001E-2</v>
      </c>
      <c r="P3342" s="31">
        <v>7.2821800000000006E-2</v>
      </c>
      <c r="Q3342" s="31">
        <v>80.5</v>
      </c>
      <c r="R3342">
        <v>5.5948400000000002E-2</v>
      </c>
      <c r="S3342" t="s">
        <v>20810</v>
      </c>
      <c r="T3342">
        <v>6.42818E-2</v>
      </c>
    </row>
    <row r="3343" spans="1:20" x14ac:dyDescent="0.25">
      <c r="A3343" s="31" t="s">
        <v>2739</v>
      </c>
      <c r="B3343" s="31" t="s">
        <v>67</v>
      </c>
      <c r="C3343" s="31" t="s">
        <v>4</v>
      </c>
      <c r="D3343" s="31" t="s">
        <v>9</v>
      </c>
      <c r="E3343" s="31" t="s">
        <v>19</v>
      </c>
      <c r="F3343" s="31" t="s">
        <v>52</v>
      </c>
      <c r="G3343" s="31">
        <v>6</v>
      </c>
      <c r="H3343" s="31">
        <v>1243</v>
      </c>
      <c r="I3343" s="31">
        <v>1.2354643999999999</v>
      </c>
      <c r="J3343" s="31">
        <v>1.230078</v>
      </c>
      <c r="K3343" s="31">
        <v>-5.3867999999999997E-3</v>
      </c>
      <c r="L3343" s="31">
        <v>-7.9594300000000007E-2</v>
      </c>
      <c r="M3343" s="31">
        <v>-3.5751900000000003E-2</v>
      </c>
      <c r="N3343" s="31">
        <v>-5.3867999999999997E-3</v>
      </c>
      <c r="O3343" s="31">
        <v>2.4978400000000001E-2</v>
      </c>
      <c r="P3343" s="31">
        <v>6.8820800000000001E-2</v>
      </c>
      <c r="Q3343" s="31">
        <v>78</v>
      </c>
      <c r="R3343">
        <v>5.7904400000000002E-2</v>
      </c>
      <c r="S3343" t="s">
        <v>20810</v>
      </c>
      <c r="T3343">
        <v>6.42818E-2</v>
      </c>
    </row>
    <row r="3344" spans="1:20" x14ac:dyDescent="0.25">
      <c r="A3344" s="31" t="s">
        <v>2740</v>
      </c>
      <c r="B3344" s="31" t="s">
        <v>67</v>
      </c>
      <c r="C3344" s="31" t="s">
        <v>4</v>
      </c>
      <c r="D3344" s="31" t="s">
        <v>9</v>
      </c>
      <c r="E3344" s="31" t="s">
        <v>19</v>
      </c>
      <c r="F3344" s="31" t="s">
        <v>52</v>
      </c>
      <c r="G3344" s="31">
        <v>7</v>
      </c>
      <c r="H3344" s="31">
        <v>1243</v>
      </c>
      <c r="I3344" s="31">
        <v>1.394326</v>
      </c>
      <c r="J3344" s="31">
        <v>1.383723</v>
      </c>
      <c r="K3344" s="31">
        <v>-1.06027E-2</v>
      </c>
      <c r="L3344" s="31">
        <v>-9.1337699999999994E-2</v>
      </c>
      <c r="M3344" s="31">
        <v>-4.3638799999999998E-2</v>
      </c>
      <c r="N3344" s="31">
        <v>-1.06027E-2</v>
      </c>
      <c r="O3344" s="31">
        <v>2.2433499999999999E-2</v>
      </c>
      <c r="P3344" s="31">
        <v>7.0132399999999998E-2</v>
      </c>
      <c r="Q3344" s="31">
        <v>79.5</v>
      </c>
      <c r="R3344">
        <v>6.2997899999999996E-2</v>
      </c>
      <c r="S3344" t="s">
        <v>20810</v>
      </c>
      <c r="T3344">
        <v>6.42818E-2</v>
      </c>
    </row>
    <row r="3345" spans="1:20" x14ac:dyDescent="0.25">
      <c r="A3345" s="31" t="s">
        <v>2741</v>
      </c>
      <c r="B3345" s="31" t="s">
        <v>67</v>
      </c>
      <c r="C3345" s="31" t="s">
        <v>4</v>
      </c>
      <c r="D3345" s="31" t="s">
        <v>9</v>
      </c>
      <c r="E3345" s="31" t="s">
        <v>19</v>
      </c>
      <c r="F3345" s="31" t="s">
        <v>52</v>
      </c>
      <c r="G3345" s="31">
        <v>8</v>
      </c>
      <c r="H3345" s="31">
        <v>1243</v>
      </c>
      <c r="I3345" s="31">
        <v>1.5500392999999999</v>
      </c>
      <c r="J3345" s="31">
        <v>1.5341659999999999</v>
      </c>
      <c r="K3345" s="31">
        <v>-1.5872799999999999E-2</v>
      </c>
      <c r="L3345" s="31">
        <v>-0.10359699999999999</v>
      </c>
      <c r="M3345" s="31">
        <v>-5.1768799999999997E-2</v>
      </c>
      <c r="N3345" s="31">
        <v>-1.5872799999999999E-2</v>
      </c>
      <c r="O3345" s="31">
        <v>2.0023300000000001E-2</v>
      </c>
      <c r="P3345" s="31">
        <v>7.1851499999999999E-2</v>
      </c>
      <c r="Q3345" s="31">
        <v>82</v>
      </c>
      <c r="R3345">
        <v>6.8451600000000001E-2</v>
      </c>
      <c r="S3345" t="s">
        <v>20810</v>
      </c>
      <c r="T3345">
        <v>6.42818E-2</v>
      </c>
    </row>
    <row r="3346" spans="1:20" x14ac:dyDescent="0.25">
      <c r="A3346" s="31" t="s">
        <v>2742</v>
      </c>
      <c r="B3346" s="31" t="s">
        <v>67</v>
      </c>
      <c r="C3346" s="31" t="s">
        <v>4</v>
      </c>
      <c r="D3346" s="31" t="s">
        <v>9</v>
      </c>
      <c r="E3346" s="31" t="s">
        <v>19</v>
      </c>
      <c r="F3346" s="31" t="s">
        <v>52</v>
      </c>
      <c r="G3346" s="31">
        <v>9</v>
      </c>
      <c r="H3346" s="31">
        <v>1243</v>
      </c>
      <c r="I3346" s="31">
        <v>1.6874750999999999</v>
      </c>
      <c r="J3346" s="31">
        <v>1.6682129999999999</v>
      </c>
      <c r="K3346" s="31">
        <v>-1.9261899999999998E-2</v>
      </c>
      <c r="L3346" s="31">
        <v>-0.11679970000000001</v>
      </c>
      <c r="M3346" s="31">
        <v>-5.91736E-2</v>
      </c>
      <c r="N3346" s="31">
        <v>-1.9261899999999998E-2</v>
      </c>
      <c r="O3346" s="31">
        <v>2.0649799999999999E-2</v>
      </c>
      <c r="P3346" s="31">
        <v>7.8275899999999995E-2</v>
      </c>
      <c r="Q3346" s="31">
        <v>84</v>
      </c>
      <c r="R3346">
        <v>7.6109099999999999E-2</v>
      </c>
      <c r="S3346" t="s">
        <v>20810</v>
      </c>
      <c r="T3346">
        <v>6.42818E-2</v>
      </c>
    </row>
    <row r="3347" spans="1:20" x14ac:dyDescent="0.25">
      <c r="A3347" s="31" t="s">
        <v>2743</v>
      </c>
      <c r="B3347" s="31" t="s">
        <v>67</v>
      </c>
      <c r="C3347" s="31" t="s">
        <v>4</v>
      </c>
      <c r="D3347" s="31" t="s">
        <v>9</v>
      </c>
      <c r="E3347" s="31" t="s">
        <v>19</v>
      </c>
      <c r="F3347" s="31" t="s">
        <v>52</v>
      </c>
      <c r="G3347" s="31">
        <v>10</v>
      </c>
      <c r="H3347" s="31">
        <v>1243</v>
      </c>
      <c r="I3347" s="31">
        <v>1.7889732</v>
      </c>
      <c r="J3347" s="31">
        <v>1.775498</v>
      </c>
      <c r="K3347" s="31">
        <v>-1.3475300000000001E-2</v>
      </c>
      <c r="L3347" s="31">
        <v>-0.1175281</v>
      </c>
      <c r="M3347" s="31">
        <v>-5.6052900000000003E-2</v>
      </c>
      <c r="N3347" s="31">
        <v>-1.3475300000000001E-2</v>
      </c>
      <c r="O3347" s="31">
        <v>2.9102200000000002E-2</v>
      </c>
      <c r="P3347" s="31">
        <v>9.0577400000000002E-2</v>
      </c>
      <c r="Q3347" s="31">
        <v>87.5</v>
      </c>
      <c r="R3347">
        <v>8.1192799999999996E-2</v>
      </c>
      <c r="S3347" t="s">
        <v>20810</v>
      </c>
      <c r="T3347">
        <v>6.42818E-2</v>
      </c>
    </row>
    <row r="3348" spans="1:20" x14ac:dyDescent="0.25">
      <c r="A3348" s="31" t="s">
        <v>2744</v>
      </c>
      <c r="B3348" s="31" t="s">
        <v>67</v>
      </c>
      <c r="C3348" s="31" t="s">
        <v>4</v>
      </c>
      <c r="D3348" s="31" t="s">
        <v>9</v>
      </c>
      <c r="E3348" s="31" t="s">
        <v>19</v>
      </c>
      <c r="F3348" s="31" t="s">
        <v>52</v>
      </c>
      <c r="G3348" s="31">
        <v>11</v>
      </c>
      <c r="H3348" s="31">
        <v>1243</v>
      </c>
      <c r="I3348" s="31">
        <v>1.9956309000000001</v>
      </c>
      <c r="J3348" s="31">
        <v>1.980121</v>
      </c>
      <c r="K3348" s="31">
        <v>-1.55102E-2</v>
      </c>
      <c r="L3348" s="31">
        <v>-0.12732260000000001</v>
      </c>
      <c r="M3348" s="31">
        <v>-6.1262900000000002E-2</v>
      </c>
      <c r="N3348" s="31">
        <v>-1.55102E-2</v>
      </c>
      <c r="O3348" s="31">
        <v>3.0242600000000001E-2</v>
      </c>
      <c r="P3348" s="31">
        <v>9.6302200000000004E-2</v>
      </c>
      <c r="Q3348" s="31">
        <v>90.5</v>
      </c>
      <c r="R3348">
        <v>8.7247699999999997E-2</v>
      </c>
      <c r="S3348" t="s">
        <v>20810</v>
      </c>
      <c r="T3348">
        <v>6.42818E-2</v>
      </c>
    </row>
    <row r="3349" spans="1:20" x14ac:dyDescent="0.25">
      <c r="A3349" s="31" t="s">
        <v>2745</v>
      </c>
      <c r="B3349" s="31" t="s">
        <v>67</v>
      </c>
      <c r="C3349" s="31" t="s">
        <v>4</v>
      </c>
      <c r="D3349" s="31" t="s">
        <v>9</v>
      </c>
      <c r="E3349" s="31" t="s">
        <v>19</v>
      </c>
      <c r="F3349" s="31" t="s">
        <v>52</v>
      </c>
      <c r="G3349" s="31">
        <v>12</v>
      </c>
      <c r="H3349" s="31">
        <v>1243</v>
      </c>
      <c r="I3349" s="31">
        <v>2.0890168999999998</v>
      </c>
      <c r="J3349" s="31">
        <v>2.083936</v>
      </c>
      <c r="K3349" s="31">
        <v>-5.0807999999999999E-3</v>
      </c>
      <c r="L3349" s="31">
        <v>-0.1241135</v>
      </c>
      <c r="M3349" s="31">
        <v>-5.3788000000000002E-2</v>
      </c>
      <c r="N3349" s="31">
        <v>-5.0807999999999999E-3</v>
      </c>
      <c r="O3349" s="31">
        <v>4.3626400000000003E-2</v>
      </c>
      <c r="P3349" s="31">
        <v>0.11395189999999999</v>
      </c>
      <c r="Q3349" s="31">
        <v>94</v>
      </c>
      <c r="R3349">
        <v>9.2881699999999998E-2</v>
      </c>
      <c r="S3349" t="s">
        <v>20810</v>
      </c>
      <c r="T3349">
        <v>6.42818E-2</v>
      </c>
    </row>
    <row r="3350" spans="1:20" x14ac:dyDescent="0.25">
      <c r="A3350" s="31" t="s">
        <v>2746</v>
      </c>
      <c r="B3350" s="31" t="s">
        <v>67</v>
      </c>
      <c r="C3350" s="31" t="s">
        <v>4</v>
      </c>
      <c r="D3350" s="31" t="s">
        <v>9</v>
      </c>
      <c r="E3350" s="31" t="s">
        <v>19</v>
      </c>
      <c r="F3350" s="31" t="s">
        <v>52</v>
      </c>
      <c r="G3350" s="31">
        <v>13</v>
      </c>
      <c r="H3350" s="31">
        <v>1243</v>
      </c>
      <c r="I3350" s="31">
        <v>2.0391050000000002</v>
      </c>
      <c r="J3350" s="31">
        <v>2.1410689999999999</v>
      </c>
      <c r="K3350" s="31">
        <v>0.1019641</v>
      </c>
      <c r="L3350" s="31">
        <v>-2.41461E-2</v>
      </c>
      <c r="M3350" s="31">
        <v>5.03609E-2</v>
      </c>
      <c r="N3350" s="31">
        <v>0.1019641</v>
      </c>
      <c r="O3350" s="31">
        <v>0.15356739999999999</v>
      </c>
      <c r="P3350" s="31">
        <v>0.22807430000000001</v>
      </c>
      <c r="Q3350" s="31">
        <v>96.5</v>
      </c>
      <c r="R3350">
        <v>9.84043E-2</v>
      </c>
      <c r="S3350" t="s">
        <v>20810</v>
      </c>
      <c r="T3350">
        <v>0.42712909999999998</v>
      </c>
    </row>
    <row r="3351" spans="1:20" x14ac:dyDescent="0.25">
      <c r="A3351" s="31" t="s">
        <v>2747</v>
      </c>
      <c r="B3351" s="31" t="s">
        <v>67</v>
      </c>
      <c r="C3351" s="31" t="s">
        <v>4</v>
      </c>
      <c r="D3351" s="31" t="s">
        <v>9</v>
      </c>
      <c r="E3351" s="31" t="s">
        <v>19</v>
      </c>
      <c r="F3351" s="31" t="s">
        <v>52</v>
      </c>
      <c r="G3351" s="31">
        <v>14</v>
      </c>
      <c r="H3351" s="31">
        <v>1243</v>
      </c>
      <c r="I3351" s="31">
        <v>2.2063887000000002</v>
      </c>
      <c r="J3351" s="31">
        <v>2.3095539999999999</v>
      </c>
      <c r="K3351" s="31">
        <v>0.1031656</v>
      </c>
      <c r="L3351" s="31">
        <v>-2.9359699999999999E-2</v>
      </c>
      <c r="M3351" s="31">
        <v>4.8937300000000003E-2</v>
      </c>
      <c r="N3351" s="31">
        <v>0.1031656</v>
      </c>
      <c r="O3351" s="31">
        <v>0.1573939</v>
      </c>
      <c r="P3351" s="31">
        <v>0.23569090000000001</v>
      </c>
      <c r="Q3351" s="31">
        <v>97.5</v>
      </c>
      <c r="R3351">
        <v>0.1034101</v>
      </c>
      <c r="S3351" t="s">
        <v>20810</v>
      </c>
      <c r="T3351">
        <v>0.42712909999999998</v>
      </c>
    </row>
    <row r="3352" spans="1:20" x14ac:dyDescent="0.25">
      <c r="A3352" s="31" t="s">
        <v>2748</v>
      </c>
      <c r="B3352" s="31" t="s">
        <v>67</v>
      </c>
      <c r="C3352" s="31" t="s">
        <v>4</v>
      </c>
      <c r="D3352" s="31" t="s">
        <v>9</v>
      </c>
      <c r="E3352" s="31" t="s">
        <v>19</v>
      </c>
      <c r="F3352" s="31" t="s">
        <v>52</v>
      </c>
      <c r="G3352" s="31">
        <v>15</v>
      </c>
      <c r="H3352" s="31">
        <v>1243</v>
      </c>
      <c r="I3352" s="31">
        <v>2.3614264999999999</v>
      </c>
      <c r="J3352" s="31">
        <v>2.4734219999999998</v>
      </c>
      <c r="K3352" s="31">
        <v>0.1119951</v>
      </c>
      <c r="L3352" s="31">
        <v>-2.4957300000000002E-2</v>
      </c>
      <c r="M3352" s="31">
        <v>5.5955299999999999E-2</v>
      </c>
      <c r="N3352" s="31">
        <v>0.1119951</v>
      </c>
      <c r="O3352" s="31">
        <v>0.16803489999999999</v>
      </c>
      <c r="P3352" s="31">
        <v>0.24894749999999999</v>
      </c>
      <c r="Q3352" s="31">
        <v>99.5</v>
      </c>
      <c r="R3352">
        <v>0.1068645</v>
      </c>
      <c r="S3352" t="s">
        <v>20810</v>
      </c>
      <c r="T3352">
        <v>0.42712909999999998</v>
      </c>
    </row>
    <row r="3353" spans="1:20" x14ac:dyDescent="0.25">
      <c r="A3353" s="31" t="s">
        <v>2749</v>
      </c>
      <c r="B3353" s="31" t="s">
        <v>67</v>
      </c>
      <c r="C3353" s="31" t="s">
        <v>4</v>
      </c>
      <c r="D3353" s="31" t="s">
        <v>9</v>
      </c>
      <c r="E3353" s="31" t="s">
        <v>19</v>
      </c>
      <c r="F3353" s="31" t="s">
        <v>52</v>
      </c>
      <c r="G3353" s="31">
        <v>16</v>
      </c>
      <c r="H3353" s="31">
        <v>1243</v>
      </c>
      <c r="I3353" s="31">
        <v>2.5500853999999999</v>
      </c>
      <c r="J3353" s="31">
        <v>2.654995</v>
      </c>
      <c r="K3353" s="31">
        <v>0.10491010000000001</v>
      </c>
      <c r="L3353" s="31">
        <v>-3.7062199999999997E-2</v>
      </c>
      <c r="M3353" s="31">
        <v>4.6816200000000002E-2</v>
      </c>
      <c r="N3353" s="31">
        <v>0.10491010000000001</v>
      </c>
      <c r="O3353" s="31">
        <v>0.16300400000000001</v>
      </c>
      <c r="P3353" s="31">
        <v>0.2468824</v>
      </c>
      <c r="Q3353" s="31">
        <v>101</v>
      </c>
      <c r="R3353">
        <v>0.11078159999999999</v>
      </c>
      <c r="S3353" t="s">
        <v>20810</v>
      </c>
      <c r="T3353">
        <v>0.42712909999999998</v>
      </c>
    </row>
    <row r="3354" spans="1:20" x14ac:dyDescent="0.25">
      <c r="A3354" s="31" t="s">
        <v>2750</v>
      </c>
      <c r="B3354" s="31" t="s">
        <v>67</v>
      </c>
      <c r="C3354" s="31" t="s">
        <v>4</v>
      </c>
      <c r="D3354" s="31" t="s">
        <v>9</v>
      </c>
      <c r="E3354" s="31" t="s">
        <v>19</v>
      </c>
      <c r="F3354" s="31" t="s">
        <v>52</v>
      </c>
      <c r="G3354" s="31">
        <v>17</v>
      </c>
      <c r="H3354" s="31">
        <v>1243</v>
      </c>
      <c r="I3354" s="31">
        <v>2.7845694000000001</v>
      </c>
      <c r="J3354" s="31">
        <v>2.888636</v>
      </c>
      <c r="K3354" s="31">
        <v>0.10406650000000001</v>
      </c>
      <c r="L3354" s="31">
        <v>-4.4648100000000003E-2</v>
      </c>
      <c r="M3354" s="31">
        <v>4.3213700000000001E-2</v>
      </c>
      <c r="N3354" s="31">
        <v>0.10406650000000001</v>
      </c>
      <c r="O3354" s="31">
        <v>0.16491929999999999</v>
      </c>
      <c r="P3354" s="31">
        <v>0.25278109999999998</v>
      </c>
      <c r="Q3354" s="31">
        <v>101</v>
      </c>
      <c r="R3354">
        <v>0.1160426</v>
      </c>
      <c r="S3354" t="s">
        <v>20810</v>
      </c>
      <c r="T3354">
        <v>0.42712909999999998</v>
      </c>
    </row>
    <row r="3355" spans="1:20" x14ac:dyDescent="0.25">
      <c r="A3355" s="31" t="s">
        <v>2751</v>
      </c>
      <c r="B3355" s="31" t="s">
        <v>67</v>
      </c>
      <c r="C3355" s="31" t="s">
        <v>4</v>
      </c>
      <c r="D3355" s="31" t="s">
        <v>9</v>
      </c>
      <c r="E3355" s="31" t="s">
        <v>19</v>
      </c>
      <c r="F3355" s="31" t="s">
        <v>52</v>
      </c>
      <c r="G3355" s="31">
        <v>18</v>
      </c>
      <c r="H3355" s="31">
        <v>1243</v>
      </c>
      <c r="I3355" s="31">
        <v>2.9890970000000001</v>
      </c>
      <c r="J3355" s="31">
        <v>3.0641020000000001</v>
      </c>
      <c r="K3355" s="31">
        <v>7.50054E-2</v>
      </c>
      <c r="L3355" s="31">
        <v>-7.9399300000000006E-2</v>
      </c>
      <c r="M3355" s="31">
        <v>1.1824299999999999E-2</v>
      </c>
      <c r="N3355" s="31">
        <v>7.50054E-2</v>
      </c>
      <c r="O3355" s="31">
        <v>0.13818649999999999</v>
      </c>
      <c r="P3355" s="31">
        <v>0.22941</v>
      </c>
      <c r="Q3355" s="31">
        <v>102</v>
      </c>
      <c r="R3355">
        <v>0.1204826</v>
      </c>
      <c r="S3355" t="s">
        <v>20810</v>
      </c>
      <c r="T3355">
        <v>0.42712909999999998</v>
      </c>
    </row>
    <row r="3356" spans="1:20" x14ac:dyDescent="0.25">
      <c r="A3356" s="31" t="s">
        <v>2752</v>
      </c>
      <c r="B3356" s="31" t="s">
        <v>67</v>
      </c>
      <c r="C3356" s="31" t="s">
        <v>4</v>
      </c>
      <c r="D3356" s="31" t="s">
        <v>9</v>
      </c>
      <c r="E3356" s="31" t="s">
        <v>19</v>
      </c>
      <c r="F3356" s="31" t="s">
        <v>52</v>
      </c>
      <c r="G3356" s="31">
        <v>19</v>
      </c>
      <c r="H3356" s="31">
        <v>1243</v>
      </c>
      <c r="I3356" s="31">
        <v>3.4692314</v>
      </c>
      <c r="J3356" s="31">
        <v>3.4501879999999998</v>
      </c>
      <c r="K3356" s="31">
        <v>-1.90431E-2</v>
      </c>
      <c r="L3356" s="31">
        <v>-0.1790707</v>
      </c>
      <c r="M3356" s="31">
        <v>-8.4525100000000006E-2</v>
      </c>
      <c r="N3356" s="31">
        <v>-1.90431E-2</v>
      </c>
      <c r="O3356" s="31">
        <v>4.6439000000000001E-2</v>
      </c>
      <c r="P3356" s="31">
        <v>0.14098459999999999</v>
      </c>
      <c r="Q3356" s="31">
        <v>102</v>
      </c>
      <c r="R3356">
        <v>0.1248703</v>
      </c>
      <c r="S3356" t="s">
        <v>20810</v>
      </c>
      <c r="T3356">
        <v>6.42818E-2</v>
      </c>
    </row>
    <row r="3357" spans="1:20" x14ac:dyDescent="0.25">
      <c r="A3357" s="31" t="s">
        <v>2753</v>
      </c>
      <c r="B3357" s="31" t="s">
        <v>67</v>
      </c>
      <c r="C3357" s="31" t="s">
        <v>4</v>
      </c>
      <c r="D3357" s="31" t="s">
        <v>9</v>
      </c>
      <c r="E3357" s="31" t="s">
        <v>19</v>
      </c>
      <c r="F3357" s="31" t="s">
        <v>52</v>
      </c>
      <c r="G3357" s="31">
        <v>20</v>
      </c>
      <c r="H3357" s="31">
        <v>1243</v>
      </c>
      <c r="I3357" s="31">
        <v>3.4724716999999998</v>
      </c>
      <c r="J3357" s="31">
        <v>3.447546</v>
      </c>
      <c r="K3357" s="31">
        <v>-2.4925900000000001E-2</v>
      </c>
      <c r="L3357" s="31">
        <v>-0.18135780000000001</v>
      </c>
      <c r="M3357" s="31">
        <v>-8.8936600000000005E-2</v>
      </c>
      <c r="N3357" s="31">
        <v>-2.4925900000000001E-2</v>
      </c>
      <c r="O3357" s="31">
        <v>3.9084800000000003E-2</v>
      </c>
      <c r="P3357" s="31">
        <v>0.13150609999999999</v>
      </c>
      <c r="Q3357" s="31">
        <v>101</v>
      </c>
      <c r="R3357">
        <v>0.12206450000000001</v>
      </c>
      <c r="S3357" t="s">
        <v>20810</v>
      </c>
      <c r="T3357">
        <v>6.42818E-2</v>
      </c>
    </row>
    <row r="3358" spans="1:20" x14ac:dyDescent="0.25">
      <c r="A3358" s="31" t="s">
        <v>2754</v>
      </c>
      <c r="B3358" s="31" t="s">
        <v>67</v>
      </c>
      <c r="C3358" s="31" t="s">
        <v>4</v>
      </c>
      <c r="D3358" s="31" t="s">
        <v>9</v>
      </c>
      <c r="E3358" s="31" t="s">
        <v>19</v>
      </c>
      <c r="F3358" s="31" t="s">
        <v>52</v>
      </c>
      <c r="G3358" s="31">
        <v>21</v>
      </c>
      <c r="H3358" s="31">
        <v>1243</v>
      </c>
      <c r="I3358" s="31">
        <v>3.1833781000000001</v>
      </c>
      <c r="J3358" s="31">
        <v>3.1677840000000002</v>
      </c>
      <c r="K3358" s="31">
        <v>-1.55937E-2</v>
      </c>
      <c r="L3358" s="31">
        <v>-0.1617719</v>
      </c>
      <c r="M3358" s="31">
        <v>-7.5408600000000006E-2</v>
      </c>
      <c r="N3358" s="31">
        <v>-1.55937E-2</v>
      </c>
      <c r="O3358" s="31">
        <v>4.4221200000000002E-2</v>
      </c>
      <c r="P3358" s="31">
        <v>0.13058449999999999</v>
      </c>
      <c r="Q3358" s="31">
        <v>98.5</v>
      </c>
      <c r="R3358">
        <v>0.1140634</v>
      </c>
      <c r="S3358" t="s">
        <v>20810</v>
      </c>
      <c r="T3358">
        <v>6.42818E-2</v>
      </c>
    </row>
    <row r="3359" spans="1:20" x14ac:dyDescent="0.25">
      <c r="A3359" s="31" t="s">
        <v>2755</v>
      </c>
      <c r="B3359" s="31" t="s">
        <v>67</v>
      </c>
      <c r="C3359" s="31" t="s">
        <v>4</v>
      </c>
      <c r="D3359" s="31" t="s">
        <v>9</v>
      </c>
      <c r="E3359" s="31" t="s">
        <v>19</v>
      </c>
      <c r="F3359" s="31" t="s">
        <v>52</v>
      </c>
      <c r="G3359" s="31">
        <v>22</v>
      </c>
      <c r="H3359" s="31">
        <v>1243</v>
      </c>
      <c r="I3359" s="31">
        <v>2.9018514</v>
      </c>
      <c r="J3359" s="31">
        <v>2.8919480000000002</v>
      </c>
      <c r="K3359" s="31">
        <v>-9.9036999999999997E-3</v>
      </c>
      <c r="L3359" s="31">
        <v>-0.14594750000000001</v>
      </c>
      <c r="M3359" s="31">
        <v>-6.5571699999999997E-2</v>
      </c>
      <c r="N3359" s="31">
        <v>-9.9036999999999997E-3</v>
      </c>
      <c r="O3359" s="31">
        <v>4.5764399999999997E-2</v>
      </c>
      <c r="P3359" s="31">
        <v>0.1261401</v>
      </c>
      <c r="Q3359" s="31">
        <v>95</v>
      </c>
      <c r="R3359">
        <v>0.1061555</v>
      </c>
      <c r="S3359" t="s">
        <v>20810</v>
      </c>
      <c r="T3359">
        <v>6.42818E-2</v>
      </c>
    </row>
    <row r="3360" spans="1:20" x14ac:dyDescent="0.25">
      <c r="A3360" s="31" t="s">
        <v>2756</v>
      </c>
      <c r="B3360" s="31" t="s">
        <v>67</v>
      </c>
      <c r="C3360" s="31" t="s">
        <v>4</v>
      </c>
      <c r="D3360" s="31" t="s">
        <v>9</v>
      </c>
      <c r="E3360" s="31" t="s">
        <v>19</v>
      </c>
      <c r="F3360" s="31" t="s">
        <v>52</v>
      </c>
      <c r="G3360" s="31">
        <v>23</v>
      </c>
      <c r="H3360" s="31">
        <v>1243</v>
      </c>
      <c r="I3360" s="31">
        <v>2.4680764000000002</v>
      </c>
      <c r="J3360" s="31">
        <v>2.470037</v>
      </c>
      <c r="K3360" s="31">
        <v>1.9602E-3</v>
      </c>
      <c r="L3360" s="31">
        <v>-0.1230518</v>
      </c>
      <c r="M3360" s="31">
        <v>-4.91937E-2</v>
      </c>
      <c r="N3360" s="31">
        <v>1.9602E-3</v>
      </c>
      <c r="O3360" s="31">
        <v>5.3114099999999997E-2</v>
      </c>
      <c r="P3360" s="31">
        <v>0.12697220000000001</v>
      </c>
      <c r="Q3360" s="31">
        <v>92.5</v>
      </c>
      <c r="R3360">
        <v>9.7547400000000006E-2</v>
      </c>
      <c r="S3360" t="s">
        <v>20810</v>
      </c>
      <c r="T3360">
        <v>6.42818E-2</v>
      </c>
    </row>
    <row r="3361" spans="1:20" x14ac:dyDescent="0.25">
      <c r="A3361" s="31" t="s">
        <v>2757</v>
      </c>
      <c r="B3361" s="31" t="s">
        <v>67</v>
      </c>
      <c r="C3361" s="31" t="s">
        <v>4</v>
      </c>
      <c r="D3361" s="31" t="s">
        <v>9</v>
      </c>
      <c r="E3361" s="31" t="s">
        <v>19</v>
      </c>
      <c r="F3361" s="31" t="s">
        <v>52</v>
      </c>
      <c r="G3361" s="31">
        <v>24</v>
      </c>
      <c r="H3361" s="31">
        <v>1243</v>
      </c>
      <c r="I3361" s="31">
        <v>2.1041984</v>
      </c>
      <c r="J3361" s="31">
        <v>2.1056240000000002</v>
      </c>
      <c r="K3361" s="31">
        <v>1.4254999999999999E-3</v>
      </c>
      <c r="L3361" s="31">
        <v>-0.1109763</v>
      </c>
      <c r="M3361" s="31">
        <v>-4.4568400000000001E-2</v>
      </c>
      <c r="N3361" s="31">
        <v>1.4254999999999999E-3</v>
      </c>
      <c r="O3361" s="31">
        <v>4.74194E-2</v>
      </c>
      <c r="P3361" s="31">
        <v>0.11382730000000001</v>
      </c>
      <c r="Q3361" s="31">
        <v>89.5</v>
      </c>
      <c r="R3361">
        <v>8.7707599999999997E-2</v>
      </c>
      <c r="S3361" t="s">
        <v>20810</v>
      </c>
      <c r="T3361">
        <v>6.42818E-2</v>
      </c>
    </row>
    <row r="3362" spans="1:20" x14ac:dyDescent="0.25">
      <c r="A3362" s="31" t="s">
        <v>3310</v>
      </c>
      <c r="B3362" s="31" t="s">
        <v>67</v>
      </c>
      <c r="C3362" s="31" t="s">
        <v>4</v>
      </c>
      <c r="D3362" s="31" t="s">
        <v>65</v>
      </c>
      <c r="E3362" s="31" t="s">
        <v>19</v>
      </c>
      <c r="F3362" s="31" t="s">
        <v>52</v>
      </c>
      <c r="G3362" s="31">
        <v>1</v>
      </c>
      <c r="H3362" s="31">
        <v>6679</v>
      </c>
      <c r="I3362" s="31">
        <v>0.85987543</v>
      </c>
      <c r="J3362" s="31">
        <v>0.22969970000000001</v>
      </c>
      <c r="K3362" s="31">
        <v>-0.63017579999999995</v>
      </c>
      <c r="L3362" s="31">
        <v>-0.69516630000000001</v>
      </c>
      <c r="M3362" s="31">
        <v>-0.65676939999999995</v>
      </c>
      <c r="N3362" s="31">
        <v>-0.63017579999999995</v>
      </c>
      <c r="O3362" s="31">
        <v>-0.60358210000000001</v>
      </c>
      <c r="P3362" s="31">
        <v>-0.56518520000000005</v>
      </c>
      <c r="Q3362" s="31">
        <v>65.423689999999993</v>
      </c>
      <c r="R3362">
        <v>5.0712399999999998E-2</v>
      </c>
      <c r="S3362" t="s">
        <v>20810</v>
      </c>
      <c r="T3362">
        <v>-6.8733810000000002</v>
      </c>
    </row>
    <row r="3363" spans="1:20" x14ac:dyDescent="0.25">
      <c r="A3363" s="31" t="s">
        <v>3311</v>
      </c>
      <c r="B3363" s="31" t="s">
        <v>67</v>
      </c>
      <c r="C3363" s="31" t="s">
        <v>4</v>
      </c>
      <c r="D3363" s="31" t="s">
        <v>65</v>
      </c>
      <c r="E3363" s="31" t="s">
        <v>19</v>
      </c>
      <c r="F3363" s="31" t="s">
        <v>52</v>
      </c>
      <c r="G3363" s="31">
        <v>2</v>
      </c>
      <c r="H3363" s="31">
        <v>6679</v>
      </c>
      <c r="I3363" s="31">
        <v>0.75917548000000001</v>
      </c>
      <c r="J3363" s="31">
        <v>7.6351600000000006E-2</v>
      </c>
      <c r="K3363" s="31">
        <v>-0.68282390000000004</v>
      </c>
      <c r="L3363" s="31">
        <v>-0.74374969999999996</v>
      </c>
      <c r="M3363" s="31">
        <v>-0.70775429999999995</v>
      </c>
      <c r="N3363" s="31">
        <v>-0.68282390000000004</v>
      </c>
      <c r="O3363" s="31">
        <v>-0.65789350000000002</v>
      </c>
      <c r="P3363" s="31">
        <v>-0.62189810000000001</v>
      </c>
      <c r="Q3363" s="31">
        <v>64.359909999999999</v>
      </c>
      <c r="R3363">
        <v>4.7540699999999998E-2</v>
      </c>
      <c r="S3363" t="s">
        <v>20810</v>
      </c>
      <c r="T3363">
        <v>-6.8733810000000002</v>
      </c>
    </row>
    <row r="3364" spans="1:20" x14ac:dyDescent="0.25">
      <c r="A3364" s="31" t="s">
        <v>3312</v>
      </c>
      <c r="B3364" s="31" t="s">
        <v>67</v>
      </c>
      <c r="C3364" s="31" t="s">
        <v>4</v>
      </c>
      <c r="D3364" s="31" t="s">
        <v>65</v>
      </c>
      <c r="E3364" s="31" t="s">
        <v>19</v>
      </c>
      <c r="F3364" s="31" t="s">
        <v>52</v>
      </c>
      <c r="G3364" s="31">
        <v>3</v>
      </c>
      <c r="H3364" s="31">
        <v>6679</v>
      </c>
      <c r="I3364" s="31">
        <v>0.73084048999999995</v>
      </c>
      <c r="J3364" s="31">
        <v>0.27164529999999998</v>
      </c>
      <c r="K3364" s="31">
        <v>-0.45919520000000003</v>
      </c>
      <c r="L3364" s="31">
        <v>-0.51896810000000004</v>
      </c>
      <c r="M3364" s="31">
        <v>-0.48365380000000002</v>
      </c>
      <c r="N3364" s="31">
        <v>-0.45919520000000003</v>
      </c>
      <c r="O3364" s="31">
        <v>-0.43473659999999997</v>
      </c>
      <c r="P3364" s="31">
        <v>-0.39942230000000001</v>
      </c>
      <c r="Q3364" s="31">
        <v>62.787019999999998</v>
      </c>
      <c r="R3364">
        <v>4.6641099999999998E-2</v>
      </c>
      <c r="S3364" t="s">
        <v>20810</v>
      </c>
      <c r="T3364">
        <v>-6.8733810000000002</v>
      </c>
    </row>
    <row r="3365" spans="1:20" x14ac:dyDescent="0.25">
      <c r="A3365" s="31" t="s">
        <v>3313</v>
      </c>
      <c r="B3365" s="31" t="s">
        <v>67</v>
      </c>
      <c r="C3365" s="31" t="s">
        <v>4</v>
      </c>
      <c r="D3365" s="31" t="s">
        <v>65</v>
      </c>
      <c r="E3365" s="31" t="s">
        <v>19</v>
      </c>
      <c r="F3365" s="31" t="s">
        <v>52</v>
      </c>
      <c r="G3365" s="31">
        <v>4</v>
      </c>
      <c r="H3365" s="31">
        <v>6679</v>
      </c>
      <c r="I3365" s="31">
        <v>0.71625839999999996</v>
      </c>
      <c r="J3365" s="31">
        <v>0.4737229</v>
      </c>
      <c r="K3365" s="31">
        <v>-0.24253549999999999</v>
      </c>
      <c r="L3365" s="31">
        <v>-0.30075849999999998</v>
      </c>
      <c r="M3365" s="31">
        <v>-0.26635989999999998</v>
      </c>
      <c r="N3365" s="31">
        <v>-0.24253549999999999</v>
      </c>
      <c r="O3365" s="31">
        <v>-0.21871109999999999</v>
      </c>
      <c r="P3365" s="31">
        <v>-0.18431239999999999</v>
      </c>
      <c r="Q3365" s="31">
        <v>61.429389999999998</v>
      </c>
      <c r="R3365">
        <v>4.5431699999999998E-2</v>
      </c>
      <c r="S3365" t="s">
        <v>20810</v>
      </c>
      <c r="T3365">
        <v>-6.8733810000000002</v>
      </c>
    </row>
    <row r="3366" spans="1:20" x14ac:dyDescent="0.25">
      <c r="A3366" s="31" t="s">
        <v>3314</v>
      </c>
      <c r="B3366" s="31" t="s">
        <v>67</v>
      </c>
      <c r="C3366" s="31" t="s">
        <v>4</v>
      </c>
      <c r="D3366" s="31" t="s">
        <v>65</v>
      </c>
      <c r="E3366" s="31" t="s">
        <v>19</v>
      </c>
      <c r="F3366" s="31" t="s">
        <v>52</v>
      </c>
      <c r="G3366" s="31">
        <v>5</v>
      </c>
      <c r="H3366" s="31">
        <v>6679</v>
      </c>
      <c r="I3366" s="31">
        <v>0.73742841999999997</v>
      </c>
      <c r="J3366" s="31">
        <v>0.74228070000000002</v>
      </c>
      <c r="K3366" s="31">
        <v>4.8522000000000001E-3</v>
      </c>
      <c r="L3366" s="31">
        <v>-5.42744E-2</v>
      </c>
      <c r="M3366" s="31">
        <v>-1.9341899999999999E-2</v>
      </c>
      <c r="N3366" s="31">
        <v>4.8522000000000001E-3</v>
      </c>
      <c r="O3366" s="31">
        <v>2.90464E-2</v>
      </c>
      <c r="P3366" s="31">
        <v>6.3978900000000005E-2</v>
      </c>
      <c r="Q3366" s="31">
        <v>60.569479999999999</v>
      </c>
      <c r="R3366">
        <v>4.6136799999999999E-2</v>
      </c>
      <c r="S3366" t="s">
        <v>20810</v>
      </c>
      <c r="T3366">
        <v>-6.8733810000000002</v>
      </c>
    </row>
    <row r="3367" spans="1:20" x14ac:dyDescent="0.25">
      <c r="A3367" s="31" t="s">
        <v>3315</v>
      </c>
      <c r="B3367" s="31" t="s">
        <v>67</v>
      </c>
      <c r="C3367" s="31" t="s">
        <v>4</v>
      </c>
      <c r="D3367" s="31" t="s">
        <v>65</v>
      </c>
      <c r="E3367" s="31" t="s">
        <v>19</v>
      </c>
      <c r="F3367" s="31" t="s">
        <v>52</v>
      </c>
      <c r="G3367" s="31">
        <v>6</v>
      </c>
      <c r="H3367" s="31">
        <v>6679</v>
      </c>
      <c r="I3367" s="31">
        <v>0.80012923999999996</v>
      </c>
      <c r="J3367" s="31">
        <v>0.97966489999999995</v>
      </c>
      <c r="K3367" s="31">
        <v>0.17953569999999999</v>
      </c>
      <c r="L3367" s="31">
        <v>0.120086</v>
      </c>
      <c r="M3367" s="31">
        <v>0.15520929999999999</v>
      </c>
      <c r="N3367" s="31">
        <v>0.17953569999999999</v>
      </c>
      <c r="O3367" s="31">
        <v>0.20386199999999999</v>
      </c>
      <c r="P3367" s="31">
        <v>0.23898539999999999</v>
      </c>
      <c r="Q3367" s="31">
        <v>59.854210000000002</v>
      </c>
      <c r="R3367">
        <v>4.6388800000000001E-2</v>
      </c>
      <c r="S3367" t="s">
        <v>20810</v>
      </c>
      <c r="T3367">
        <v>-6.8733810000000002</v>
      </c>
    </row>
    <row r="3368" spans="1:20" x14ac:dyDescent="0.25">
      <c r="A3368" s="31" t="s">
        <v>3316</v>
      </c>
      <c r="B3368" s="31" t="s">
        <v>67</v>
      </c>
      <c r="C3368" s="31" t="s">
        <v>4</v>
      </c>
      <c r="D3368" s="31" t="s">
        <v>65</v>
      </c>
      <c r="E3368" s="31" t="s">
        <v>19</v>
      </c>
      <c r="F3368" s="31" t="s">
        <v>52</v>
      </c>
      <c r="G3368" s="31">
        <v>7</v>
      </c>
      <c r="H3368" s="31">
        <v>6679</v>
      </c>
      <c r="I3368" s="31">
        <v>0.91665063000000002</v>
      </c>
      <c r="J3368" s="31">
        <v>1.370155</v>
      </c>
      <c r="K3368" s="31">
        <v>0.45350400000000002</v>
      </c>
      <c r="L3368" s="31">
        <v>0.39064149999999997</v>
      </c>
      <c r="M3368" s="31">
        <v>0.42778119999999997</v>
      </c>
      <c r="N3368" s="31">
        <v>0.45350400000000002</v>
      </c>
      <c r="O3368" s="31">
        <v>0.47922680000000001</v>
      </c>
      <c r="P3368" s="31">
        <v>0.5163664</v>
      </c>
      <c r="Q3368" s="31">
        <v>60.356490000000001</v>
      </c>
      <c r="R3368">
        <v>4.90518E-2</v>
      </c>
      <c r="S3368" t="s">
        <v>20810</v>
      </c>
      <c r="T3368">
        <v>-6.8733810000000002</v>
      </c>
    </row>
    <row r="3369" spans="1:20" x14ac:dyDescent="0.25">
      <c r="A3369" s="31" t="s">
        <v>3317</v>
      </c>
      <c r="B3369" s="31" t="s">
        <v>67</v>
      </c>
      <c r="C3369" s="31" t="s">
        <v>4</v>
      </c>
      <c r="D3369" s="31" t="s">
        <v>65</v>
      </c>
      <c r="E3369" s="31" t="s">
        <v>19</v>
      </c>
      <c r="F3369" s="31" t="s">
        <v>52</v>
      </c>
      <c r="G3369" s="31">
        <v>8</v>
      </c>
      <c r="H3369" s="31">
        <v>6679</v>
      </c>
      <c r="I3369" s="31">
        <v>1.0514017</v>
      </c>
      <c r="J3369" s="31">
        <v>1.8056700000000001</v>
      </c>
      <c r="K3369" s="31">
        <v>0.75426820000000006</v>
      </c>
      <c r="L3369" s="31">
        <v>0.68750809999999996</v>
      </c>
      <c r="M3369" s="31">
        <v>0.72695050000000005</v>
      </c>
      <c r="N3369" s="31">
        <v>0.75426820000000006</v>
      </c>
      <c r="O3369" s="31">
        <v>0.78158589999999994</v>
      </c>
      <c r="P3369" s="31">
        <v>0.82102819999999999</v>
      </c>
      <c r="Q3369" s="31">
        <v>65.211849999999998</v>
      </c>
      <c r="R3369">
        <v>5.2093199999999999E-2</v>
      </c>
      <c r="S3369" t="s">
        <v>20810</v>
      </c>
      <c r="T3369">
        <v>-6.8733810000000002</v>
      </c>
    </row>
    <row r="3370" spans="1:20" x14ac:dyDescent="0.25">
      <c r="A3370" s="31" t="s">
        <v>3318</v>
      </c>
      <c r="B3370" s="31" t="s">
        <v>67</v>
      </c>
      <c r="C3370" s="31" t="s">
        <v>4</v>
      </c>
      <c r="D3370" s="31" t="s">
        <v>65</v>
      </c>
      <c r="E3370" s="31" t="s">
        <v>19</v>
      </c>
      <c r="F3370" s="31" t="s">
        <v>52</v>
      </c>
      <c r="G3370" s="31">
        <v>9</v>
      </c>
      <c r="H3370" s="31">
        <v>6679</v>
      </c>
      <c r="I3370" s="31">
        <v>1.1541950000000001</v>
      </c>
      <c r="J3370" s="31">
        <v>1.79481</v>
      </c>
      <c r="K3370" s="31">
        <v>0.64061469999999998</v>
      </c>
      <c r="L3370" s="31">
        <v>0.56625429999999999</v>
      </c>
      <c r="M3370" s="31">
        <v>0.61018709999999998</v>
      </c>
      <c r="N3370" s="31">
        <v>0.64061469999999998</v>
      </c>
      <c r="O3370" s="31">
        <v>0.67104240000000004</v>
      </c>
      <c r="P3370" s="31">
        <v>0.71497520000000003</v>
      </c>
      <c r="Q3370" s="31">
        <v>72.214129999999997</v>
      </c>
      <c r="R3370">
        <v>5.80238E-2</v>
      </c>
      <c r="S3370" t="s">
        <v>20810</v>
      </c>
      <c r="T3370">
        <v>-6.8733810000000002</v>
      </c>
    </row>
    <row r="3371" spans="1:20" x14ac:dyDescent="0.25">
      <c r="A3371" s="31" t="s">
        <v>3319</v>
      </c>
      <c r="B3371" s="31" t="s">
        <v>67</v>
      </c>
      <c r="C3371" s="31" t="s">
        <v>4</v>
      </c>
      <c r="D3371" s="31" t="s">
        <v>65</v>
      </c>
      <c r="E3371" s="31" t="s">
        <v>19</v>
      </c>
      <c r="F3371" s="31" t="s">
        <v>52</v>
      </c>
      <c r="G3371" s="31">
        <v>10</v>
      </c>
      <c r="H3371" s="31">
        <v>6679</v>
      </c>
      <c r="I3371" s="31">
        <v>1.2267077</v>
      </c>
      <c r="J3371" s="31">
        <v>1.88578</v>
      </c>
      <c r="K3371" s="31">
        <v>0.6590722</v>
      </c>
      <c r="L3371" s="31">
        <v>0.58045760000000002</v>
      </c>
      <c r="M3371" s="31">
        <v>0.62690369999999995</v>
      </c>
      <c r="N3371" s="31">
        <v>0.6590722</v>
      </c>
      <c r="O3371" s="31">
        <v>0.69124059999999998</v>
      </c>
      <c r="P3371" s="31">
        <v>0.73768670000000003</v>
      </c>
      <c r="Q3371" s="31">
        <v>78.92483</v>
      </c>
      <c r="R3371">
        <v>6.1343200000000001E-2</v>
      </c>
      <c r="S3371" t="s">
        <v>20810</v>
      </c>
      <c r="T3371">
        <v>-6.8733810000000002</v>
      </c>
    </row>
    <row r="3372" spans="1:20" x14ac:dyDescent="0.25">
      <c r="A3372" s="31" t="s">
        <v>3320</v>
      </c>
      <c r="B3372" s="31" t="s">
        <v>67</v>
      </c>
      <c r="C3372" s="31" t="s">
        <v>4</v>
      </c>
      <c r="D3372" s="31" t="s">
        <v>65</v>
      </c>
      <c r="E3372" s="31" t="s">
        <v>19</v>
      </c>
      <c r="F3372" s="31" t="s">
        <v>52</v>
      </c>
      <c r="G3372" s="31">
        <v>11</v>
      </c>
      <c r="H3372" s="31">
        <v>6679</v>
      </c>
      <c r="I3372" s="31">
        <v>1.3070002999999999</v>
      </c>
      <c r="J3372" s="31">
        <v>1.6344639999999999</v>
      </c>
      <c r="K3372" s="31">
        <v>0.32746340000000002</v>
      </c>
      <c r="L3372" s="31">
        <v>0.242143</v>
      </c>
      <c r="M3372" s="31">
        <v>0.29255100000000001</v>
      </c>
      <c r="N3372" s="31">
        <v>0.32746340000000002</v>
      </c>
      <c r="O3372" s="31">
        <v>0.36237589999999997</v>
      </c>
      <c r="P3372" s="31">
        <v>0.41278389999999998</v>
      </c>
      <c r="Q3372" s="31">
        <v>83.564920000000001</v>
      </c>
      <c r="R3372">
        <v>6.6575899999999993E-2</v>
      </c>
      <c r="S3372" t="s">
        <v>20810</v>
      </c>
      <c r="T3372">
        <v>-6.8733810000000002</v>
      </c>
    </row>
    <row r="3373" spans="1:20" x14ac:dyDescent="0.25">
      <c r="A3373" s="31" t="s">
        <v>3321</v>
      </c>
      <c r="B3373" s="31" t="s">
        <v>67</v>
      </c>
      <c r="C3373" s="31" t="s">
        <v>4</v>
      </c>
      <c r="D3373" s="31" t="s">
        <v>65</v>
      </c>
      <c r="E3373" s="31" t="s">
        <v>19</v>
      </c>
      <c r="F3373" s="31" t="s">
        <v>52</v>
      </c>
      <c r="G3373" s="31">
        <v>12</v>
      </c>
      <c r="H3373" s="31">
        <v>6679</v>
      </c>
      <c r="I3373" s="31">
        <v>1.3395995999999999</v>
      </c>
      <c r="J3373" s="31">
        <v>0.92398100000000005</v>
      </c>
      <c r="K3373" s="31">
        <v>-0.4156186</v>
      </c>
      <c r="L3373" s="31">
        <v>-0.50516059999999996</v>
      </c>
      <c r="M3373" s="31">
        <v>-0.4522584</v>
      </c>
      <c r="N3373" s="31">
        <v>-0.4156186</v>
      </c>
      <c r="O3373" s="31">
        <v>-0.3789787</v>
      </c>
      <c r="P3373" s="31">
        <v>-0.32607649999999999</v>
      </c>
      <c r="Q3373" s="31">
        <v>88.777900000000002</v>
      </c>
      <c r="R3373">
        <v>6.9870000000000002E-2</v>
      </c>
      <c r="S3373" t="s">
        <v>20810</v>
      </c>
      <c r="T3373">
        <v>-6.8733810000000002</v>
      </c>
    </row>
    <row r="3374" spans="1:20" x14ac:dyDescent="0.25">
      <c r="A3374" s="31" t="s">
        <v>3322</v>
      </c>
      <c r="B3374" s="31" t="s">
        <v>67</v>
      </c>
      <c r="C3374" s="31" t="s">
        <v>4</v>
      </c>
      <c r="D3374" s="31" t="s">
        <v>65</v>
      </c>
      <c r="E3374" s="31" t="s">
        <v>19</v>
      </c>
      <c r="F3374" s="31" t="s">
        <v>52</v>
      </c>
      <c r="G3374" s="31">
        <v>13</v>
      </c>
      <c r="H3374" s="31">
        <v>6679</v>
      </c>
      <c r="I3374" s="31">
        <v>1.3881707999999999</v>
      </c>
      <c r="J3374" s="31">
        <v>1.4588110000000001</v>
      </c>
      <c r="K3374" s="31">
        <v>7.0639800000000003E-2</v>
      </c>
      <c r="L3374" s="31">
        <v>-2.5188100000000001E-2</v>
      </c>
      <c r="M3374" s="31">
        <v>3.1427799999999999E-2</v>
      </c>
      <c r="N3374" s="31">
        <v>7.0639800000000003E-2</v>
      </c>
      <c r="O3374" s="31">
        <v>0.1098519</v>
      </c>
      <c r="P3374" s="31">
        <v>0.1664678</v>
      </c>
      <c r="Q3374" s="31">
        <v>92.346239999999995</v>
      </c>
      <c r="R3374">
        <v>7.4774999999999994E-2</v>
      </c>
      <c r="S3374" t="s">
        <v>20810</v>
      </c>
      <c r="T3374">
        <v>0.42450060000000001</v>
      </c>
    </row>
    <row r="3375" spans="1:20" x14ac:dyDescent="0.25">
      <c r="A3375" s="31" t="s">
        <v>3323</v>
      </c>
      <c r="B3375" s="31" t="s">
        <v>67</v>
      </c>
      <c r="C3375" s="31" t="s">
        <v>4</v>
      </c>
      <c r="D3375" s="31" t="s">
        <v>65</v>
      </c>
      <c r="E3375" s="31" t="s">
        <v>19</v>
      </c>
      <c r="F3375" s="31" t="s">
        <v>52</v>
      </c>
      <c r="G3375" s="31">
        <v>14</v>
      </c>
      <c r="H3375" s="31">
        <v>6679</v>
      </c>
      <c r="I3375" s="31">
        <v>1.4986649000000001</v>
      </c>
      <c r="J3375" s="31">
        <v>1.579521</v>
      </c>
      <c r="K3375" s="31">
        <v>8.0855700000000003E-2</v>
      </c>
      <c r="L3375" s="31">
        <v>-2.0872700000000001E-2</v>
      </c>
      <c r="M3375" s="31">
        <v>3.9229300000000002E-2</v>
      </c>
      <c r="N3375" s="31">
        <v>8.0855700000000003E-2</v>
      </c>
      <c r="O3375" s="31">
        <v>0.1224821</v>
      </c>
      <c r="P3375" s="31">
        <v>0.182584</v>
      </c>
      <c r="Q3375" s="31">
        <v>95.338269999999994</v>
      </c>
      <c r="R3375">
        <v>7.9379000000000005E-2</v>
      </c>
      <c r="S3375" t="s">
        <v>20810</v>
      </c>
      <c r="T3375">
        <v>0.42450060000000001</v>
      </c>
    </row>
    <row r="3376" spans="1:20" x14ac:dyDescent="0.25">
      <c r="A3376" s="31" t="s">
        <v>3324</v>
      </c>
      <c r="B3376" s="31" t="s">
        <v>67</v>
      </c>
      <c r="C3376" s="31" t="s">
        <v>4</v>
      </c>
      <c r="D3376" s="31" t="s">
        <v>65</v>
      </c>
      <c r="E3376" s="31" t="s">
        <v>19</v>
      </c>
      <c r="F3376" s="31" t="s">
        <v>52</v>
      </c>
      <c r="G3376" s="31">
        <v>15</v>
      </c>
      <c r="H3376" s="31">
        <v>6679</v>
      </c>
      <c r="I3376" s="31">
        <v>1.5947507000000001</v>
      </c>
      <c r="J3376" s="31">
        <v>1.6932640000000001</v>
      </c>
      <c r="K3376" s="31">
        <v>9.85129E-2</v>
      </c>
      <c r="L3376" s="31">
        <v>-1.2317E-2</v>
      </c>
      <c r="M3376" s="31">
        <v>5.31622E-2</v>
      </c>
      <c r="N3376" s="31">
        <v>9.85129E-2</v>
      </c>
      <c r="O3376" s="31">
        <v>0.14386360000000001</v>
      </c>
      <c r="P3376" s="31">
        <v>0.2093428</v>
      </c>
      <c r="Q3376" s="31">
        <v>96.470389999999995</v>
      </c>
      <c r="R3376">
        <v>8.6481000000000002E-2</v>
      </c>
      <c r="S3376" t="s">
        <v>20810</v>
      </c>
      <c r="T3376">
        <v>0.42450060000000001</v>
      </c>
    </row>
    <row r="3377" spans="1:20" x14ac:dyDescent="0.25">
      <c r="A3377" s="31" t="s">
        <v>3325</v>
      </c>
      <c r="B3377" s="31" t="s">
        <v>67</v>
      </c>
      <c r="C3377" s="31" t="s">
        <v>4</v>
      </c>
      <c r="D3377" s="31" t="s">
        <v>65</v>
      </c>
      <c r="E3377" s="31" t="s">
        <v>19</v>
      </c>
      <c r="F3377" s="31" t="s">
        <v>52</v>
      </c>
      <c r="G3377" s="31">
        <v>16</v>
      </c>
      <c r="H3377" s="31">
        <v>6679</v>
      </c>
      <c r="I3377" s="31">
        <v>1.6486517000000001</v>
      </c>
      <c r="J3377" s="31">
        <v>1.7740689999999999</v>
      </c>
      <c r="K3377" s="31">
        <v>0.12541740000000001</v>
      </c>
      <c r="L3377" s="31">
        <v>1.0728700000000001E-2</v>
      </c>
      <c r="M3377" s="31">
        <v>7.8487699999999994E-2</v>
      </c>
      <c r="N3377" s="31">
        <v>0.12541740000000001</v>
      </c>
      <c r="O3377" s="31">
        <v>0.172347</v>
      </c>
      <c r="P3377" s="31">
        <v>0.24010600000000001</v>
      </c>
      <c r="Q3377" s="31">
        <v>98.189059999999998</v>
      </c>
      <c r="R3377">
        <v>8.9492000000000002E-2</v>
      </c>
      <c r="S3377" t="s">
        <v>20810</v>
      </c>
      <c r="T3377">
        <v>0.42450060000000001</v>
      </c>
    </row>
    <row r="3378" spans="1:20" x14ac:dyDescent="0.25">
      <c r="A3378" s="31" t="s">
        <v>3326</v>
      </c>
      <c r="B3378" s="31" t="s">
        <v>67</v>
      </c>
      <c r="C3378" s="31" t="s">
        <v>4</v>
      </c>
      <c r="D3378" s="31" t="s">
        <v>65</v>
      </c>
      <c r="E3378" s="31" t="s">
        <v>19</v>
      </c>
      <c r="F3378" s="31" t="s">
        <v>52</v>
      </c>
      <c r="G3378" s="31">
        <v>17</v>
      </c>
      <c r="H3378" s="31">
        <v>6679</v>
      </c>
      <c r="I3378" s="31">
        <v>1.7369403999999999</v>
      </c>
      <c r="J3378" s="31">
        <v>1.8528169999999999</v>
      </c>
      <c r="K3378" s="31">
        <v>0.1158762</v>
      </c>
      <c r="L3378" s="31">
        <v>-2.1078999999999998E-3</v>
      </c>
      <c r="M3378" s="31">
        <v>6.7598000000000005E-2</v>
      </c>
      <c r="N3378" s="31">
        <v>0.1158762</v>
      </c>
      <c r="O3378" s="31">
        <v>0.1641543</v>
      </c>
      <c r="P3378" s="31">
        <v>0.23386029999999999</v>
      </c>
      <c r="Q3378" s="31">
        <v>96.830299999999994</v>
      </c>
      <c r="R3378">
        <v>9.2063500000000006E-2</v>
      </c>
      <c r="S3378" t="s">
        <v>20810</v>
      </c>
      <c r="T3378">
        <v>0.42450060000000001</v>
      </c>
    </row>
    <row r="3379" spans="1:20" x14ac:dyDescent="0.25">
      <c r="A3379" s="31" t="s">
        <v>3327</v>
      </c>
      <c r="B3379" s="31" t="s">
        <v>67</v>
      </c>
      <c r="C3379" s="31" t="s">
        <v>4</v>
      </c>
      <c r="D3379" s="31" t="s">
        <v>65</v>
      </c>
      <c r="E3379" s="31" t="s">
        <v>19</v>
      </c>
      <c r="F3379" s="31" t="s">
        <v>52</v>
      </c>
      <c r="G3379" s="31">
        <v>18</v>
      </c>
      <c r="H3379" s="31">
        <v>6679</v>
      </c>
      <c r="I3379" s="31">
        <v>1.8526718</v>
      </c>
      <c r="J3379" s="31">
        <v>1.935398</v>
      </c>
      <c r="K3379" s="31">
        <v>8.2725999999999994E-2</v>
      </c>
      <c r="L3379" s="31">
        <v>-3.7997299999999998E-2</v>
      </c>
      <c r="M3379" s="31">
        <v>3.3327000000000002E-2</v>
      </c>
      <c r="N3379" s="31">
        <v>8.2725999999999994E-2</v>
      </c>
      <c r="O3379" s="31">
        <v>0.13212499999999999</v>
      </c>
      <c r="P3379" s="31">
        <v>0.2034493</v>
      </c>
      <c r="Q3379" s="31">
        <v>94.894080000000002</v>
      </c>
      <c r="R3379">
        <v>9.4200900000000004E-2</v>
      </c>
      <c r="S3379" t="s">
        <v>20810</v>
      </c>
      <c r="T3379">
        <v>0.42450060000000001</v>
      </c>
    </row>
    <row r="3380" spans="1:20" x14ac:dyDescent="0.25">
      <c r="A3380" s="31" t="s">
        <v>3328</v>
      </c>
      <c r="B3380" s="31" t="s">
        <v>67</v>
      </c>
      <c r="C3380" s="31" t="s">
        <v>4</v>
      </c>
      <c r="D3380" s="31" t="s">
        <v>65</v>
      </c>
      <c r="E3380" s="31" t="s">
        <v>19</v>
      </c>
      <c r="F3380" s="31" t="s">
        <v>52</v>
      </c>
      <c r="G3380" s="31">
        <v>19</v>
      </c>
      <c r="H3380" s="31">
        <v>6679</v>
      </c>
      <c r="I3380" s="31">
        <v>1.9256880999999999</v>
      </c>
      <c r="J3380" s="31">
        <v>1.2724960000000001</v>
      </c>
      <c r="K3380" s="31">
        <v>-0.65319199999999999</v>
      </c>
      <c r="L3380" s="31">
        <v>-0.77599589999999996</v>
      </c>
      <c r="M3380" s="31">
        <v>-0.70344229999999996</v>
      </c>
      <c r="N3380" s="31">
        <v>-0.65319199999999999</v>
      </c>
      <c r="O3380" s="31">
        <v>-0.60294159999999997</v>
      </c>
      <c r="P3380" s="31">
        <v>-0.53038810000000003</v>
      </c>
      <c r="Q3380" s="31">
        <v>91.889520000000005</v>
      </c>
      <c r="R3380">
        <v>9.5824400000000004E-2</v>
      </c>
      <c r="S3380" t="s">
        <v>20810</v>
      </c>
      <c r="T3380">
        <v>-6.8733810000000002</v>
      </c>
    </row>
    <row r="3381" spans="1:20" x14ac:dyDescent="0.25">
      <c r="A3381" s="31" t="s">
        <v>3329</v>
      </c>
      <c r="B3381" s="31" t="s">
        <v>67</v>
      </c>
      <c r="C3381" s="31" t="s">
        <v>4</v>
      </c>
      <c r="D3381" s="31" t="s">
        <v>65</v>
      </c>
      <c r="E3381" s="31" t="s">
        <v>19</v>
      </c>
      <c r="F3381" s="31" t="s">
        <v>52</v>
      </c>
      <c r="G3381" s="31">
        <v>20</v>
      </c>
      <c r="H3381" s="31">
        <v>6679</v>
      </c>
      <c r="I3381" s="31">
        <v>1.8949034</v>
      </c>
      <c r="J3381" s="31">
        <v>1.0974280000000001</v>
      </c>
      <c r="K3381" s="31">
        <v>-0.7974755</v>
      </c>
      <c r="L3381" s="31">
        <v>-0.91495919999999997</v>
      </c>
      <c r="M3381" s="31">
        <v>-0.84554890000000005</v>
      </c>
      <c r="N3381" s="31">
        <v>-0.7974755</v>
      </c>
      <c r="O3381" s="31">
        <v>-0.74940220000000002</v>
      </c>
      <c r="P3381" s="31">
        <v>-0.67999180000000004</v>
      </c>
      <c r="Q3381" s="31">
        <v>88.596810000000005</v>
      </c>
      <c r="R3381">
        <v>9.1673000000000004E-2</v>
      </c>
      <c r="S3381" t="s">
        <v>20810</v>
      </c>
      <c r="T3381">
        <v>-6.8733810000000002</v>
      </c>
    </row>
    <row r="3382" spans="1:20" x14ac:dyDescent="0.25">
      <c r="A3382" s="31" t="s">
        <v>3330</v>
      </c>
      <c r="B3382" s="31" t="s">
        <v>67</v>
      </c>
      <c r="C3382" s="31" t="s">
        <v>4</v>
      </c>
      <c r="D3382" s="31" t="s">
        <v>65</v>
      </c>
      <c r="E3382" s="31" t="s">
        <v>19</v>
      </c>
      <c r="F3382" s="31" t="s">
        <v>52</v>
      </c>
      <c r="G3382" s="31">
        <v>21</v>
      </c>
      <c r="H3382" s="31">
        <v>6679</v>
      </c>
      <c r="I3382" s="31">
        <v>1.794478</v>
      </c>
      <c r="J3382" s="31">
        <v>1.060209</v>
      </c>
      <c r="K3382" s="31">
        <v>-0.73426919999999996</v>
      </c>
      <c r="L3382" s="31">
        <v>-0.84178819999999999</v>
      </c>
      <c r="M3382" s="31">
        <v>-0.77826510000000004</v>
      </c>
      <c r="N3382" s="31">
        <v>-0.73426919999999996</v>
      </c>
      <c r="O3382" s="31">
        <v>-0.69027329999999998</v>
      </c>
      <c r="P3382" s="31">
        <v>-0.62675020000000004</v>
      </c>
      <c r="Q3382" s="31">
        <v>84.227789999999999</v>
      </c>
      <c r="R3382">
        <v>8.3897600000000003E-2</v>
      </c>
      <c r="S3382" t="s">
        <v>20810</v>
      </c>
      <c r="T3382">
        <v>-6.8733810000000002</v>
      </c>
    </row>
    <row r="3383" spans="1:20" x14ac:dyDescent="0.25">
      <c r="A3383" s="31" t="s">
        <v>3331</v>
      </c>
      <c r="B3383" s="31" t="s">
        <v>67</v>
      </c>
      <c r="C3383" s="31" t="s">
        <v>4</v>
      </c>
      <c r="D3383" s="31" t="s">
        <v>65</v>
      </c>
      <c r="E3383" s="31" t="s">
        <v>19</v>
      </c>
      <c r="F3383" s="31" t="s">
        <v>52</v>
      </c>
      <c r="G3383" s="31">
        <v>22</v>
      </c>
      <c r="H3383" s="31">
        <v>6679</v>
      </c>
      <c r="I3383" s="31">
        <v>1.723114</v>
      </c>
      <c r="J3383" s="31">
        <v>0.69409989999999999</v>
      </c>
      <c r="K3383" s="31">
        <v>-1.0290140000000001</v>
      </c>
      <c r="L3383" s="31">
        <v>-1.1303449999999999</v>
      </c>
      <c r="M3383" s="31">
        <v>-1.070478</v>
      </c>
      <c r="N3383" s="31">
        <v>-1.0290140000000001</v>
      </c>
      <c r="O3383" s="31">
        <v>-0.98755059999999995</v>
      </c>
      <c r="P3383" s="31">
        <v>-0.92768379999999995</v>
      </c>
      <c r="Q3383" s="31">
        <v>80.739180000000005</v>
      </c>
      <c r="R3383">
        <v>7.90685E-2</v>
      </c>
      <c r="S3383" t="s">
        <v>20810</v>
      </c>
      <c r="T3383">
        <v>-6.8733810000000002</v>
      </c>
    </row>
    <row r="3384" spans="1:20" x14ac:dyDescent="0.25">
      <c r="A3384" s="31" t="s">
        <v>3332</v>
      </c>
      <c r="B3384" s="31" t="s">
        <v>67</v>
      </c>
      <c r="C3384" s="31" t="s">
        <v>4</v>
      </c>
      <c r="D3384" s="31" t="s">
        <v>65</v>
      </c>
      <c r="E3384" s="31" t="s">
        <v>19</v>
      </c>
      <c r="F3384" s="31" t="s">
        <v>52</v>
      </c>
      <c r="G3384" s="31">
        <v>23</v>
      </c>
      <c r="H3384" s="31">
        <v>6679</v>
      </c>
      <c r="I3384" s="31">
        <v>1.4445634999999999</v>
      </c>
      <c r="J3384" s="31">
        <v>3.9923399999999998E-2</v>
      </c>
      <c r="K3384" s="31">
        <v>-1.4046400000000001</v>
      </c>
      <c r="L3384" s="31">
        <v>-1.494194</v>
      </c>
      <c r="M3384" s="31">
        <v>-1.4412849999999999</v>
      </c>
      <c r="N3384" s="31">
        <v>-1.4046400000000001</v>
      </c>
      <c r="O3384" s="31">
        <v>-1.367996</v>
      </c>
      <c r="P3384" s="31">
        <v>-1.315086</v>
      </c>
      <c r="Q3384" s="31">
        <v>77.969250000000002</v>
      </c>
      <c r="R3384">
        <v>6.9878999999999997E-2</v>
      </c>
      <c r="S3384" t="s">
        <v>20810</v>
      </c>
      <c r="T3384">
        <v>-6.8733810000000002</v>
      </c>
    </row>
    <row r="3385" spans="1:20" x14ac:dyDescent="0.25">
      <c r="A3385" s="31" t="s">
        <v>3333</v>
      </c>
      <c r="B3385" s="31" t="s">
        <v>67</v>
      </c>
      <c r="C3385" s="31" t="s">
        <v>4</v>
      </c>
      <c r="D3385" s="31" t="s">
        <v>65</v>
      </c>
      <c r="E3385" s="31" t="s">
        <v>19</v>
      </c>
      <c r="F3385" s="31" t="s">
        <v>52</v>
      </c>
      <c r="G3385" s="31">
        <v>24</v>
      </c>
      <c r="H3385" s="31">
        <v>6679</v>
      </c>
      <c r="I3385" s="31">
        <v>1.1518516999999999</v>
      </c>
      <c r="J3385" s="31">
        <v>-0.58493030000000001</v>
      </c>
      <c r="K3385" s="31">
        <v>-1.736782</v>
      </c>
      <c r="L3385" s="31">
        <v>-1.8182480000000001</v>
      </c>
      <c r="M3385" s="31">
        <v>-1.7701169999999999</v>
      </c>
      <c r="N3385" s="31">
        <v>-1.736782</v>
      </c>
      <c r="O3385" s="31">
        <v>-1.7034469999999999</v>
      </c>
      <c r="P3385" s="31">
        <v>-1.655316</v>
      </c>
      <c r="Q3385" s="31">
        <v>74.331440000000001</v>
      </c>
      <c r="R3385">
        <v>6.35685E-2</v>
      </c>
      <c r="S3385" t="s">
        <v>20810</v>
      </c>
      <c r="T3385">
        <v>-6.8733810000000002</v>
      </c>
    </row>
    <row r="3386" spans="1:20" x14ac:dyDescent="0.25">
      <c r="A3386" s="31" t="s">
        <v>3886</v>
      </c>
      <c r="B3386" s="31" t="s">
        <v>67</v>
      </c>
      <c r="C3386" s="31" t="s">
        <v>4</v>
      </c>
      <c r="D3386" s="31" t="s">
        <v>10</v>
      </c>
      <c r="E3386" s="31" t="s">
        <v>19</v>
      </c>
      <c r="F3386" s="31" t="s">
        <v>52</v>
      </c>
      <c r="G3386" s="31">
        <v>1</v>
      </c>
      <c r="H3386" s="31">
        <v>13031</v>
      </c>
      <c r="I3386" s="31">
        <v>1.0118081000000001</v>
      </c>
      <c r="J3386" s="31">
        <v>1.0091669999999999</v>
      </c>
      <c r="K3386" s="31">
        <v>-2.6405999999999999E-3</v>
      </c>
      <c r="L3386" s="31">
        <v>-3.4952900000000002E-2</v>
      </c>
      <c r="M3386" s="31">
        <v>-1.5862500000000002E-2</v>
      </c>
      <c r="N3386" s="31">
        <v>-2.6405999999999999E-3</v>
      </c>
      <c r="O3386" s="31">
        <v>1.05813E-2</v>
      </c>
      <c r="P3386" s="31">
        <v>2.9671699999999999E-2</v>
      </c>
      <c r="Q3386" s="31">
        <v>69.764849999999996</v>
      </c>
      <c r="R3386">
        <v>2.52134E-2</v>
      </c>
      <c r="S3386" t="s">
        <v>20810</v>
      </c>
      <c r="T3386">
        <v>0.69915720000000003</v>
      </c>
    </row>
    <row r="3387" spans="1:20" x14ac:dyDescent="0.25">
      <c r="A3387" s="31" t="s">
        <v>3887</v>
      </c>
      <c r="B3387" s="31" t="s">
        <v>67</v>
      </c>
      <c r="C3387" s="31" t="s">
        <v>4</v>
      </c>
      <c r="D3387" s="31" t="s">
        <v>10</v>
      </c>
      <c r="E3387" s="31" t="s">
        <v>19</v>
      </c>
      <c r="F3387" s="31" t="s">
        <v>52</v>
      </c>
      <c r="G3387" s="31">
        <v>2</v>
      </c>
      <c r="H3387" s="31">
        <v>13031</v>
      </c>
      <c r="I3387" s="31">
        <v>0.89561820999999997</v>
      </c>
      <c r="J3387" s="31">
        <v>0.88733240000000002</v>
      </c>
      <c r="K3387" s="31">
        <v>-8.2857999999999994E-3</v>
      </c>
      <c r="L3387" s="31">
        <v>-3.7172900000000002E-2</v>
      </c>
      <c r="M3387" s="31">
        <v>-2.0106200000000001E-2</v>
      </c>
      <c r="N3387" s="31">
        <v>-8.2857999999999994E-3</v>
      </c>
      <c r="O3387" s="31">
        <v>3.5346000000000002E-3</v>
      </c>
      <c r="P3387" s="31">
        <v>2.0601299999999999E-2</v>
      </c>
      <c r="Q3387" s="31">
        <v>68.543239999999997</v>
      </c>
      <c r="R3387">
        <v>2.25408E-2</v>
      </c>
      <c r="S3387" t="s">
        <v>20810</v>
      </c>
      <c r="T3387">
        <v>0.69915720000000003</v>
      </c>
    </row>
    <row r="3388" spans="1:20" x14ac:dyDescent="0.25">
      <c r="A3388" s="31" t="s">
        <v>3888</v>
      </c>
      <c r="B3388" s="31" t="s">
        <v>67</v>
      </c>
      <c r="C3388" s="31" t="s">
        <v>4</v>
      </c>
      <c r="D3388" s="31" t="s">
        <v>10</v>
      </c>
      <c r="E3388" s="31" t="s">
        <v>19</v>
      </c>
      <c r="F3388" s="31" t="s">
        <v>52</v>
      </c>
      <c r="G3388" s="31">
        <v>3</v>
      </c>
      <c r="H3388" s="31">
        <v>13031</v>
      </c>
      <c r="I3388" s="31">
        <v>0.8343469</v>
      </c>
      <c r="J3388" s="31">
        <v>0.82713000000000003</v>
      </c>
      <c r="K3388" s="31">
        <v>-7.2169000000000001E-3</v>
      </c>
      <c r="L3388" s="31">
        <v>-3.3903500000000003E-2</v>
      </c>
      <c r="M3388" s="31">
        <v>-1.8136800000000002E-2</v>
      </c>
      <c r="N3388" s="31">
        <v>-7.2169000000000001E-3</v>
      </c>
      <c r="O3388" s="31">
        <v>3.7030000000000001E-3</v>
      </c>
      <c r="P3388" s="31">
        <v>1.94697E-2</v>
      </c>
      <c r="Q3388" s="31">
        <v>67.321640000000002</v>
      </c>
      <c r="R3388">
        <v>2.0823700000000001E-2</v>
      </c>
      <c r="S3388" t="s">
        <v>20810</v>
      </c>
      <c r="T3388">
        <v>0.69915720000000003</v>
      </c>
    </row>
    <row r="3389" spans="1:20" x14ac:dyDescent="0.25">
      <c r="A3389" s="31" t="s">
        <v>3889</v>
      </c>
      <c r="B3389" s="31" t="s">
        <v>67</v>
      </c>
      <c r="C3389" s="31" t="s">
        <v>4</v>
      </c>
      <c r="D3389" s="31" t="s">
        <v>10</v>
      </c>
      <c r="E3389" s="31" t="s">
        <v>19</v>
      </c>
      <c r="F3389" s="31" t="s">
        <v>52</v>
      </c>
      <c r="G3389" s="31">
        <v>4</v>
      </c>
      <c r="H3389" s="31">
        <v>13031</v>
      </c>
      <c r="I3389" s="31">
        <v>0.80942259000000005</v>
      </c>
      <c r="J3389" s="31">
        <v>0.78799739999999996</v>
      </c>
      <c r="K3389" s="31">
        <v>-2.1425199999999998E-2</v>
      </c>
      <c r="L3389" s="31">
        <v>-4.7267999999999998E-2</v>
      </c>
      <c r="M3389" s="31">
        <v>-3.1999800000000002E-2</v>
      </c>
      <c r="N3389" s="31">
        <v>-2.1425199999999998E-2</v>
      </c>
      <c r="O3389" s="31">
        <v>-1.0850500000000001E-2</v>
      </c>
      <c r="P3389" s="31">
        <v>4.4177000000000001E-3</v>
      </c>
      <c r="Q3389" s="31">
        <v>66.317409999999995</v>
      </c>
      <c r="R3389">
        <v>2.0165300000000001E-2</v>
      </c>
      <c r="S3389" t="s">
        <v>20810</v>
      </c>
      <c r="T3389">
        <v>0.69915720000000003</v>
      </c>
    </row>
    <row r="3390" spans="1:20" x14ac:dyDescent="0.25">
      <c r="A3390" s="31" t="s">
        <v>3890</v>
      </c>
      <c r="B3390" s="31" t="s">
        <v>67</v>
      </c>
      <c r="C3390" s="31" t="s">
        <v>4</v>
      </c>
      <c r="D3390" s="31" t="s">
        <v>10</v>
      </c>
      <c r="E3390" s="31" t="s">
        <v>19</v>
      </c>
      <c r="F3390" s="31" t="s">
        <v>52</v>
      </c>
      <c r="G3390" s="31">
        <v>5</v>
      </c>
      <c r="H3390" s="31">
        <v>13031</v>
      </c>
      <c r="I3390" s="31">
        <v>0.83458241</v>
      </c>
      <c r="J3390" s="31">
        <v>0.79283020000000004</v>
      </c>
      <c r="K3390" s="31">
        <v>-4.1752200000000003E-2</v>
      </c>
      <c r="L3390" s="31">
        <v>-6.7810999999999996E-2</v>
      </c>
      <c r="M3390" s="31">
        <v>-5.2415200000000002E-2</v>
      </c>
      <c r="N3390" s="31">
        <v>-4.1752200000000003E-2</v>
      </c>
      <c r="O3390" s="31">
        <v>-3.1089200000000001E-2</v>
      </c>
      <c r="P3390" s="31">
        <v>-1.56934E-2</v>
      </c>
      <c r="Q3390" s="31">
        <v>65.731219999999993</v>
      </c>
      <c r="R3390">
        <v>2.0333799999999999E-2</v>
      </c>
      <c r="S3390" t="s">
        <v>20810</v>
      </c>
      <c r="T3390">
        <v>0.69915720000000003</v>
      </c>
    </row>
    <row r="3391" spans="1:20" x14ac:dyDescent="0.25">
      <c r="A3391" s="31" t="s">
        <v>3891</v>
      </c>
      <c r="B3391" s="31" t="s">
        <v>67</v>
      </c>
      <c r="C3391" s="31" t="s">
        <v>4</v>
      </c>
      <c r="D3391" s="31" t="s">
        <v>10</v>
      </c>
      <c r="E3391" s="31" t="s">
        <v>19</v>
      </c>
      <c r="F3391" s="31" t="s">
        <v>52</v>
      </c>
      <c r="G3391" s="31">
        <v>6</v>
      </c>
      <c r="H3391" s="31">
        <v>13031</v>
      </c>
      <c r="I3391" s="31">
        <v>0.93633416000000003</v>
      </c>
      <c r="J3391" s="31">
        <v>0.87125759999999997</v>
      </c>
      <c r="K3391" s="31">
        <v>-6.5076599999999998E-2</v>
      </c>
      <c r="L3391" s="31">
        <v>-9.3331600000000001E-2</v>
      </c>
      <c r="M3391" s="31">
        <v>-7.6638300000000006E-2</v>
      </c>
      <c r="N3391" s="31">
        <v>-6.5076599999999998E-2</v>
      </c>
      <c r="O3391" s="31">
        <v>-5.3514800000000001E-2</v>
      </c>
      <c r="P3391" s="31">
        <v>-3.68215E-2</v>
      </c>
      <c r="Q3391" s="31">
        <v>64.903180000000006</v>
      </c>
      <c r="R3391">
        <v>2.2047500000000001E-2</v>
      </c>
      <c r="S3391" t="s">
        <v>20810</v>
      </c>
      <c r="T3391">
        <v>0.69915720000000003</v>
      </c>
    </row>
    <row r="3392" spans="1:20" x14ac:dyDescent="0.25">
      <c r="A3392" s="31" t="s">
        <v>3892</v>
      </c>
      <c r="B3392" s="31" t="s">
        <v>67</v>
      </c>
      <c r="C3392" s="31" t="s">
        <v>4</v>
      </c>
      <c r="D3392" s="31" t="s">
        <v>10</v>
      </c>
      <c r="E3392" s="31" t="s">
        <v>19</v>
      </c>
      <c r="F3392" s="31" t="s">
        <v>52</v>
      </c>
      <c r="G3392" s="31">
        <v>7</v>
      </c>
      <c r="H3392" s="31">
        <v>13031</v>
      </c>
      <c r="I3392" s="31">
        <v>1.1020546</v>
      </c>
      <c r="J3392" s="31">
        <v>0.97851299999999997</v>
      </c>
      <c r="K3392" s="31">
        <v>-0.1235415</v>
      </c>
      <c r="L3392" s="31">
        <v>-0.155528</v>
      </c>
      <c r="M3392" s="31">
        <v>-0.1366301</v>
      </c>
      <c r="N3392" s="31">
        <v>-0.1235415</v>
      </c>
      <c r="O3392" s="31">
        <v>-0.110453</v>
      </c>
      <c r="P3392" s="31">
        <v>-9.15551E-2</v>
      </c>
      <c r="Q3392" s="31">
        <v>65.724369999999993</v>
      </c>
      <c r="R3392">
        <v>2.4959100000000001E-2</v>
      </c>
      <c r="S3392" t="s">
        <v>20810</v>
      </c>
      <c r="T3392">
        <v>0.69915720000000003</v>
      </c>
    </row>
    <row r="3393" spans="1:20" x14ac:dyDescent="0.25">
      <c r="A3393" s="31" t="s">
        <v>3893</v>
      </c>
      <c r="B3393" s="31" t="s">
        <v>67</v>
      </c>
      <c r="C3393" s="31" t="s">
        <v>4</v>
      </c>
      <c r="D3393" s="31" t="s">
        <v>10</v>
      </c>
      <c r="E3393" s="31" t="s">
        <v>19</v>
      </c>
      <c r="F3393" s="31" t="s">
        <v>52</v>
      </c>
      <c r="G3393" s="31">
        <v>8</v>
      </c>
      <c r="H3393" s="31">
        <v>13031</v>
      </c>
      <c r="I3393" s="31">
        <v>1.2597056</v>
      </c>
      <c r="J3393" s="31">
        <v>1.1306229999999999</v>
      </c>
      <c r="K3393" s="31">
        <v>-0.12908210000000001</v>
      </c>
      <c r="L3393" s="31">
        <v>-0.16658329999999999</v>
      </c>
      <c r="M3393" s="31">
        <v>-0.14442730000000001</v>
      </c>
      <c r="N3393" s="31">
        <v>-0.12908210000000001</v>
      </c>
      <c r="O3393" s="31">
        <v>-0.113737</v>
      </c>
      <c r="P3393" s="31">
        <v>-9.1580999999999996E-2</v>
      </c>
      <c r="Q3393" s="31">
        <v>69.727000000000004</v>
      </c>
      <c r="R3393">
        <v>2.9262300000000002E-2</v>
      </c>
      <c r="S3393" t="s">
        <v>20810</v>
      </c>
      <c r="T3393">
        <v>0.69915720000000003</v>
      </c>
    </row>
    <row r="3394" spans="1:20" x14ac:dyDescent="0.25">
      <c r="A3394" s="31" t="s">
        <v>3894</v>
      </c>
      <c r="B3394" s="31" t="s">
        <v>67</v>
      </c>
      <c r="C3394" s="31" t="s">
        <v>4</v>
      </c>
      <c r="D3394" s="31" t="s">
        <v>10</v>
      </c>
      <c r="E3394" s="31" t="s">
        <v>19</v>
      </c>
      <c r="F3394" s="31" t="s">
        <v>52</v>
      </c>
      <c r="G3394" s="31">
        <v>9</v>
      </c>
      <c r="H3394" s="31">
        <v>13031</v>
      </c>
      <c r="I3394" s="31">
        <v>1.3555396</v>
      </c>
      <c r="J3394" s="31">
        <v>1.203719</v>
      </c>
      <c r="K3394" s="31">
        <v>-0.1518207</v>
      </c>
      <c r="L3394" s="31">
        <v>-0.19159019999999999</v>
      </c>
      <c r="M3394" s="31">
        <v>-0.1680941</v>
      </c>
      <c r="N3394" s="31">
        <v>-0.1518207</v>
      </c>
      <c r="O3394" s="31">
        <v>-0.13554740000000001</v>
      </c>
      <c r="P3394" s="31">
        <v>-0.1120512</v>
      </c>
      <c r="Q3394" s="31">
        <v>74.716660000000005</v>
      </c>
      <c r="R3394">
        <v>3.1032299999999999E-2</v>
      </c>
      <c r="S3394" t="s">
        <v>20810</v>
      </c>
      <c r="T3394">
        <v>0.69915720000000003</v>
      </c>
    </row>
    <row r="3395" spans="1:20" x14ac:dyDescent="0.25">
      <c r="A3395" s="31" t="s">
        <v>3895</v>
      </c>
      <c r="B3395" s="31" t="s">
        <v>67</v>
      </c>
      <c r="C3395" s="31" t="s">
        <v>4</v>
      </c>
      <c r="D3395" s="31" t="s">
        <v>10</v>
      </c>
      <c r="E3395" s="31" t="s">
        <v>19</v>
      </c>
      <c r="F3395" s="31" t="s">
        <v>52</v>
      </c>
      <c r="G3395" s="31">
        <v>10</v>
      </c>
      <c r="H3395" s="31">
        <v>13031</v>
      </c>
      <c r="I3395" s="31">
        <v>1.4111754999999999</v>
      </c>
      <c r="J3395" s="31">
        <v>1.2856799999999999</v>
      </c>
      <c r="K3395" s="31">
        <v>-0.12549589999999999</v>
      </c>
      <c r="L3395" s="31">
        <v>-0.16867779999999999</v>
      </c>
      <c r="M3395" s="31">
        <v>-0.1431656</v>
      </c>
      <c r="N3395" s="31">
        <v>-0.12549589999999999</v>
      </c>
      <c r="O3395" s="31">
        <v>-0.1078263</v>
      </c>
      <c r="P3395" s="31">
        <v>-8.2314100000000001E-2</v>
      </c>
      <c r="Q3395" s="31">
        <v>79.341290000000001</v>
      </c>
      <c r="R3395">
        <v>3.3695000000000003E-2</v>
      </c>
      <c r="S3395" t="s">
        <v>20810</v>
      </c>
      <c r="T3395">
        <v>0.69915720000000003</v>
      </c>
    </row>
    <row r="3396" spans="1:20" x14ac:dyDescent="0.25">
      <c r="A3396" s="31" t="s">
        <v>3896</v>
      </c>
      <c r="B3396" s="31" t="s">
        <v>67</v>
      </c>
      <c r="C3396" s="31" t="s">
        <v>4</v>
      </c>
      <c r="D3396" s="31" t="s">
        <v>10</v>
      </c>
      <c r="E3396" s="31" t="s">
        <v>19</v>
      </c>
      <c r="F3396" s="31" t="s">
        <v>52</v>
      </c>
      <c r="G3396" s="31">
        <v>11</v>
      </c>
      <c r="H3396" s="31">
        <v>13031</v>
      </c>
      <c r="I3396" s="31">
        <v>1.4510331000000001</v>
      </c>
      <c r="J3396" s="31">
        <v>1.411313</v>
      </c>
      <c r="K3396" s="31">
        <v>-3.97198E-2</v>
      </c>
      <c r="L3396" s="31">
        <v>-8.7465399999999999E-2</v>
      </c>
      <c r="M3396" s="31">
        <v>-5.9256900000000001E-2</v>
      </c>
      <c r="N3396" s="31">
        <v>-3.97198E-2</v>
      </c>
      <c r="O3396" s="31">
        <v>-2.0182700000000001E-2</v>
      </c>
      <c r="P3396" s="31">
        <v>8.0257999999999996E-3</v>
      </c>
      <c r="Q3396" s="31">
        <v>83.247960000000006</v>
      </c>
      <c r="R3396">
        <v>3.72561E-2</v>
      </c>
      <c r="S3396" t="s">
        <v>20810</v>
      </c>
      <c r="T3396">
        <v>0.69915720000000003</v>
      </c>
    </row>
    <row r="3397" spans="1:20" x14ac:dyDescent="0.25">
      <c r="A3397" s="31" t="s">
        <v>3897</v>
      </c>
      <c r="B3397" s="31" t="s">
        <v>67</v>
      </c>
      <c r="C3397" s="31" t="s">
        <v>4</v>
      </c>
      <c r="D3397" s="31" t="s">
        <v>10</v>
      </c>
      <c r="E3397" s="31" t="s">
        <v>19</v>
      </c>
      <c r="F3397" s="31" t="s">
        <v>52</v>
      </c>
      <c r="G3397" s="31">
        <v>12</v>
      </c>
      <c r="H3397" s="31">
        <v>13031</v>
      </c>
      <c r="I3397" s="31">
        <v>1.5052629</v>
      </c>
      <c r="J3397" s="31">
        <v>1.551569</v>
      </c>
      <c r="K3397" s="31">
        <v>4.6306600000000003E-2</v>
      </c>
      <c r="L3397" s="31">
        <v>-6.1761000000000003E-3</v>
      </c>
      <c r="M3397" s="31">
        <v>2.4831099999999998E-2</v>
      </c>
      <c r="N3397" s="31">
        <v>4.6306600000000003E-2</v>
      </c>
      <c r="O3397" s="31">
        <v>6.7782099999999998E-2</v>
      </c>
      <c r="P3397" s="31">
        <v>9.8789299999999997E-2</v>
      </c>
      <c r="Q3397" s="31">
        <v>86.146039999999999</v>
      </c>
      <c r="R3397">
        <v>4.0952500000000003E-2</v>
      </c>
      <c r="S3397" t="s">
        <v>20810</v>
      </c>
      <c r="T3397">
        <v>0.69915720000000003</v>
      </c>
    </row>
    <row r="3398" spans="1:20" x14ac:dyDescent="0.25">
      <c r="A3398" s="31" t="s">
        <v>3898</v>
      </c>
      <c r="B3398" s="31" t="s">
        <v>67</v>
      </c>
      <c r="C3398" s="31" t="s">
        <v>4</v>
      </c>
      <c r="D3398" s="31" t="s">
        <v>10</v>
      </c>
      <c r="E3398" s="31" t="s">
        <v>19</v>
      </c>
      <c r="F3398" s="31" t="s">
        <v>52</v>
      </c>
      <c r="G3398" s="31">
        <v>13</v>
      </c>
      <c r="H3398" s="31">
        <v>13031</v>
      </c>
      <c r="I3398" s="31">
        <v>1.4943531999999999</v>
      </c>
      <c r="J3398" s="31">
        <v>1.5893790000000001</v>
      </c>
      <c r="K3398" s="31">
        <v>9.5025999999999999E-2</v>
      </c>
      <c r="L3398" s="31">
        <v>3.9093299999999997E-2</v>
      </c>
      <c r="M3398" s="31">
        <v>7.2138800000000003E-2</v>
      </c>
      <c r="N3398" s="31">
        <v>9.5025999999999999E-2</v>
      </c>
      <c r="O3398" s="31">
        <v>0.1179132</v>
      </c>
      <c r="P3398" s="31">
        <v>0.1509586</v>
      </c>
      <c r="Q3398" s="31">
        <v>88.267910000000001</v>
      </c>
      <c r="R3398">
        <v>4.3644500000000003E-2</v>
      </c>
      <c r="S3398" t="s">
        <v>20810</v>
      </c>
      <c r="T3398">
        <v>0.35637360000000001</v>
      </c>
    </row>
    <row r="3399" spans="1:20" x14ac:dyDescent="0.25">
      <c r="A3399" s="31" t="s">
        <v>3899</v>
      </c>
      <c r="B3399" s="31" t="s">
        <v>67</v>
      </c>
      <c r="C3399" s="31" t="s">
        <v>4</v>
      </c>
      <c r="D3399" s="31" t="s">
        <v>10</v>
      </c>
      <c r="E3399" s="31" t="s">
        <v>19</v>
      </c>
      <c r="F3399" s="31" t="s">
        <v>52</v>
      </c>
      <c r="G3399" s="31">
        <v>14</v>
      </c>
      <c r="H3399" s="31">
        <v>13031</v>
      </c>
      <c r="I3399" s="31">
        <v>1.5713143999999999</v>
      </c>
      <c r="J3399" s="31">
        <v>1.690672</v>
      </c>
      <c r="K3399" s="31">
        <v>0.11935800000000001</v>
      </c>
      <c r="L3399" s="31">
        <v>5.9282500000000002E-2</v>
      </c>
      <c r="M3399" s="31">
        <v>9.4775600000000002E-2</v>
      </c>
      <c r="N3399" s="31">
        <v>0.11935800000000001</v>
      </c>
      <c r="O3399" s="31">
        <v>0.1439404</v>
      </c>
      <c r="P3399" s="31">
        <v>0.1794335</v>
      </c>
      <c r="Q3399" s="31">
        <v>89.479900000000001</v>
      </c>
      <c r="R3399">
        <v>4.6877099999999998E-2</v>
      </c>
      <c r="S3399" t="s">
        <v>20810</v>
      </c>
      <c r="T3399">
        <v>0.35637360000000001</v>
      </c>
    </row>
    <row r="3400" spans="1:20" x14ac:dyDescent="0.25">
      <c r="A3400" s="31" t="s">
        <v>3900</v>
      </c>
      <c r="B3400" s="31" t="s">
        <v>67</v>
      </c>
      <c r="C3400" s="31" t="s">
        <v>4</v>
      </c>
      <c r="D3400" s="31" t="s">
        <v>10</v>
      </c>
      <c r="E3400" s="31" t="s">
        <v>19</v>
      </c>
      <c r="F3400" s="31" t="s">
        <v>52</v>
      </c>
      <c r="G3400" s="31">
        <v>15</v>
      </c>
      <c r="H3400" s="31">
        <v>13031</v>
      </c>
      <c r="I3400" s="31">
        <v>1.6758819</v>
      </c>
      <c r="J3400" s="31">
        <v>1.8049820000000001</v>
      </c>
      <c r="K3400" s="31">
        <v>0.12910060000000001</v>
      </c>
      <c r="L3400" s="31">
        <v>6.5206799999999995E-2</v>
      </c>
      <c r="M3400" s="31">
        <v>0.1029558</v>
      </c>
      <c r="N3400" s="31">
        <v>0.12910060000000001</v>
      </c>
      <c r="O3400" s="31">
        <v>0.15524550000000001</v>
      </c>
      <c r="P3400" s="31">
        <v>0.19299450000000001</v>
      </c>
      <c r="Q3400" s="31">
        <v>90.144000000000005</v>
      </c>
      <c r="R3400">
        <v>4.9856600000000001E-2</v>
      </c>
      <c r="S3400" t="s">
        <v>20810</v>
      </c>
      <c r="T3400">
        <v>0.35637360000000001</v>
      </c>
    </row>
    <row r="3401" spans="1:20" x14ac:dyDescent="0.25">
      <c r="A3401" s="31" t="s">
        <v>3901</v>
      </c>
      <c r="B3401" s="31" t="s">
        <v>67</v>
      </c>
      <c r="C3401" s="31" t="s">
        <v>4</v>
      </c>
      <c r="D3401" s="31" t="s">
        <v>10</v>
      </c>
      <c r="E3401" s="31" t="s">
        <v>19</v>
      </c>
      <c r="F3401" s="31" t="s">
        <v>52</v>
      </c>
      <c r="G3401" s="31">
        <v>16</v>
      </c>
      <c r="H3401" s="31">
        <v>13031</v>
      </c>
      <c r="I3401" s="31">
        <v>1.8096300000000001</v>
      </c>
      <c r="J3401" s="31">
        <v>1.9264760000000001</v>
      </c>
      <c r="K3401" s="31">
        <v>0.1168459</v>
      </c>
      <c r="L3401" s="31">
        <v>4.9721599999999998E-2</v>
      </c>
      <c r="M3401" s="31">
        <v>8.9379200000000006E-2</v>
      </c>
      <c r="N3401" s="31">
        <v>0.1168459</v>
      </c>
      <c r="O3401" s="31">
        <v>0.14431260000000001</v>
      </c>
      <c r="P3401" s="31">
        <v>0.1839701</v>
      </c>
      <c r="Q3401" s="31">
        <v>90.352800000000002</v>
      </c>
      <c r="R3401">
        <v>5.2377300000000002E-2</v>
      </c>
      <c r="S3401" t="s">
        <v>20810</v>
      </c>
      <c r="T3401">
        <v>0.35637360000000001</v>
      </c>
    </row>
    <row r="3402" spans="1:20" x14ac:dyDescent="0.25">
      <c r="A3402" s="31" t="s">
        <v>3902</v>
      </c>
      <c r="B3402" s="31" t="s">
        <v>67</v>
      </c>
      <c r="C3402" s="31" t="s">
        <v>4</v>
      </c>
      <c r="D3402" s="31" t="s">
        <v>10</v>
      </c>
      <c r="E3402" s="31" t="s">
        <v>19</v>
      </c>
      <c r="F3402" s="31" t="s">
        <v>52</v>
      </c>
      <c r="G3402" s="31">
        <v>17</v>
      </c>
      <c r="H3402" s="31">
        <v>13031</v>
      </c>
      <c r="I3402" s="31">
        <v>1.8978415</v>
      </c>
      <c r="J3402" s="31">
        <v>2.0136590000000001</v>
      </c>
      <c r="K3402" s="31">
        <v>0.115817</v>
      </c>
      <c r="L3402" s="31">
        <v>4.7014E-2</v>
      </c>
      <c r="M3402" s="31">
        <v>8.7663400000000002E-2</v>
      </c>
      <c r="N3402" s="31">
        <v>0.115817</v>
      </c>
      <c r="O3402" s="31">
        <v>0.1439706</v>
      </c>
      <c r="P3402" s="31">
        <v>0.18462000000000001</v>
      </c>
      <c r="Q3402" s="31">
        <v>90.296880000000002</v>
      </c>
      <c r="R3402">
        <v>5.3687199999999997E-2</v>
      </c>
      <c r="S3402" t="s">
        <v>20810</v>
      </c>
      <c r="T3402">
        <v>0.35637360000000001</v>
      </c>
    </row>
    <row r="3403" spans="1:20" x14ac:dyDescent="0.25">
      <c r="A3403" s="31" t="s">
        <v>3903</v>
      </c>
      <c r="B3403" s="31" t="s">
        <v>67</v>
      </c>
      <c r="C3403" s="31" t="s">
        <v>4</v>
      </c>
      <c r="D3403" s="31" t="s">
        <v>10</v>
      </c>
      <c r="E3403" s="31" t="s">
        <v>19</v>
      </c>
      <c r="F3403" s="31" t="s">
        <v>52</v>
      </c>
      <c r="G3403" s="31">
        <v>18</v>
      </c>
      <c r="H3403" s="31">
        <v>13031</v>
      </c>
      <c r="I3403" s="31">
        <v>2.0166347</v>
      </c>
      <c r="J3403" s="31">
        <v>2.1239539999999999</v>
      </c>
      <c r="K3403" s="31">
        <v>0.10731889999999999</v>
      </c>
      <c r="L3403" s="31">
        <v>3.7633800000000002E-2</v>
      </c>
      <c r="M3403" s="31">
        <v>7.8804299999999994E-2</v>
      </c>
      <c r="N3403" s="31">
        <v>0.10731889999999999</v>
      </c>
      <c r="O3403" s="31">
        <v>0.1358335</v>
      </c>
      <c r="P3403" s="31">
        <v>0.17700399999999999</v>
      </c>
      <c r="Q3403" s="31">
        <v>89.972629999999995</v>
      </c>
      <c r="R3403">
        <v>5.4375600000000003E-2</v>
      </c>
      <c r="S3403" t="s">
        <v>20810</v>
      </c>
      <c r="T3403">
        <v>0.35637360000000001</v>
      </c>
    </row>
    <row r="3404" spans="1:20" x14ac:dyDescent="0.25">
      <c r="A3404" s="31" t="s">
        <v>3904</v>
      </c>
      <c r="B3404" s="31" t="s">
        <v>67</v>
      </c>
      <c r="C3404" s="31" t="s">
        <v>4</v>
      </c>
      <c r="D3404" s="31" t="s">
        <v>10</v>
      </c>
      <c r="E3404" s="31" t="s">
        <v>19</v>
      </c>
      <c r="F3404" s="31" t="s">
        <v>52</v>
      </c>
      <c r="G3404" s="31">
        <v>19</v>
      </c>
      <c r="H3404" s="31">
        <v>13031</v>
      </c>
      <c r="I3404" s="31">
        <v>2.2670631000000001</v>
      </c>
      <c r="J3404" s="31">
        <v>2.3290220000000001</v>
      </c>
      <c r="K3404" s="31">
        <v>6.1958399999999997E-2</v>
      </c>
      <c r="L3404" s="31">
        <v>-8.7410000000000005E-3</v>
      </c>
      <c r="M3404" s="31">
        <v>3.3028799999999997E-2</v>
      </c>
      <c r="N3404" s="31">
        <v>6.1958399999999997E-2</v>
      </c>
      <c r="O3404" s="31">
        <v>9.0888099999999999E-2</v>
      </c>
      <c r="P3404" s="31">
        <v>0.1326579</v>
      </c>
      <c r="Q3404" s="31">
        <v>88.190010000000001</v>
      </c>
      <c r="R3404">
        <v>5.5167099999999997E-2</v>
      </c>
      <c r="S3404" t="s">
        <v>20810</v>
      </c>
      <c r="T3404">
        <v>0.69915720000000003</v>
      </c>
    </row>
    <row r="3405" spans="1:20" x14ac:dyDescent="0.25">
      <c r="A3405" s="31" t="s">
        <v>3905</v>
      </c>
      <c r="B3405" s="31" t="s">
        <v>67</v>
      </c>
      <c r="C3405" s="31" t="s">
        <v>4</v>
      </c>
      <c r="D3405" s="31" t="s">
        <v>10</v>
      </c>
      <c r="E3405" s="31" t="s">
        <v>19</v>
      </c>
      <c r="F3405" s="31" t="s">
        <v>52</v>
      </c>
      <c r="G3405" s="31">
        <v>20</v>
      </c>
      <c r="H3405" s="31">
        <v>13031</v>
      </c>
      <c r="I3405" s="31">
        <v>2.2865283000000001</v>
      </c>
      <c r="J3405" s="31">
        <v>2.273676</v>
      </c>
      <c r="K3405" s="31">
        <v>-1.28524E-2</v>
      </c>
      <c r="L3405" s="31">
        <v>-8.1955700000000006E-2</v>
      </c>
      <c r="M3405" s="31">
        <v>-4.1128900000000003E-2</v>
      </c>
      <c r="N3405" s="31">
        <v>-1.28524E-2</v>
      </c>
      <c r="O3405" s="31">
        <v>1.5424E-2</v>
      </c>
      <c r="P3405" s="31">
        <v>5.6250799999999997E-2</v>
      </c>
      <c r="Q3405" s="31">
        <v>85.070620000000005</v>
      </c>
      <c r="R3405">
        <v>5.3921499999999997E-2</v>
      </c>
      <c r="S3405" t="s">
        <v>20810</v>
      </c>
      <c r="T3405">
        <v>0.69915720000000003</v>
      </c>
    </row>
    <row r="3406" spans="1:20" x14ac:dyDescent="0.25">
      <c r="A3406" s="31" t="s">
        <v>3906</v>
      </c>
      <c r="B3406" s="31" t="s">
        <v>67</v>
      </c>
      <c r="C3406" s="31" t="s">
        <v>4</v>
      </c>
      <c r="D3406" s="31" t="s">
        <v>10</v>
      </c>
      <c r="E3406" s="31" t="s">
        <v>19</v>
      </c>
      <c r="F3406" s="31" t="s">
        <v>52</v>
      </c>
      <c r="G3406" s="31">
        <v>21</v>
      </c>
      <c r="H3406" s="31">
        <v>13031</v>
      </c>
      <c r="I3406" s="31">
        <v>2.1988534999999998</v>
      </c>
      <c r="J3406" s="31">
        <v>2.1650459999999998</v>
      </c>
      <c r="K3406" s="31">
        <v>-3.3807499999999997E-2</v>
      </c>
      <c r="L3406" s="31">
        <v>-9.6990300000000002E-2</v>
      </c>
      <c r="M3406" s="31">
        <v>-5.9661400000000003E-2</v>
      </c>
      <c r="N3406" s="31">
        <v>-3.3807499999999997E-2</v>
      </c>
      <c r="O3406" s="31">
        <v>-7.9535999999999999E-3</v>
      </c>
      <c r="P3406" s="31">
        <v>2.93753E-2</v>
      </c>
      <c r="Q3406" s="31">
        <v>80.8065</v>
      </c>
      <c r="R3406">
        <v>4.93018E-2</v>
      </c>
      <c r="S3406" t="s">
        <v>20810</v>
      </c>
      <c r="T3406">
        <v>0.69915720000000003</v>
      </c>
    </row>
    <row r="3407" spans="1:20" x14ac:dyDescent="0.25">
      <c r="A3407" s="31" t="s">
        <v>3907</v>
      </c>
      <c r="B3407" s="31" t="s">
        <v>67</v>
      </c>
      <c r="C3407" s="31" t="s">
        <v>4</v>
      </c>
      <c r="D3407" s="31" t="s">
        <v>10</v>
      </c>
      <c r="E3407" s="31" t="s">
        <v>19</v>
      </c>
      <c r="F3407" s="31" t="s">
        <v>52</v>
      </c>
      <c r="G3407" s="31">
        <v>22</v>
      </c>
      <c r="H3407" s="31">
        <v>13031</v>
      </c>
      <c r="I3407" s="31">
        <v>2.0523316</v>
      </c>
      <c r="J3407" s="31">
        <v>2.037722</v>
      </c>
      <c r="K3407" s="31">
        <v>-1.461E-2</v>
      </c>
      <c r="L3407" s="31">
        <v>-7.2774599999999995E-2</v>
      </c>
      <c r="M3407" s="31">
        <v>-3.84105E-2</v>
      </c>
      <c r="N3407" s="31">
        <v>-1.461E-2</v>
      </c>
      <c r="O3407" s="31">
        <v>9.1905000000000008E-3</v>
      </c>
      <c r="P3407" s="31">
        <v>4.3554599999999999E-2</v>
      </c>
      <c r="Q3407" s="31">
        <v>77.936949999999996</v>
      </c>
      <c r="R3407">
        <v>4.5386099999999999E-2</v>
      </c>
      <c r="S3407" t="s">
        <v>20810</v>
      </c>
      <c r="T3407">
        <v>0.69915720000000003</v>
      </c>
    </row>
    <row r="3408" spans="1:20" x14ac:dyDescent="0.25">
      <c r="A3408" s="31" t="s">
        <v>3908</v>
      </c>
      <c r="B3408" s="31" t="s">
        <v>67</v>
      </c>
      <c r="C3408" s="31" t="s">
        <v>4</v>
      </c>
      <c r="D3408" s="31" t="s">
        <v>10</v>
      </c>
      <c r="E3408" s="31" t="s">
        <v>19</v>
      </c>
      <c r="F3408" s="31" t="s">
        <v>52</v>
      </c>
      <c r="G3408" s="31">
        <v>23</v>
      </c>
      <c r="H3408" s="31">
        <v>13031</v>
      </c>
      <c r="I3408" s="31">
        <v>1.753036</v>
      </c>
      <c r="J3408" s="31">
        <v>1.7545390000000001</v>
      </c>
      <c r="K3408" s="31">
        <v>1.5031000000000001E-3</v>
      </c>
      <c r="L3408" s="31">
        <v>-5.0671000000000001E-2</v>
      </c>
      <c r="M3408" s="31">
        <v>-1.9846099999999998E-2</v>
      </c>
      <c r="N3408" s="31">
        <v>1.5031000000000001E-3</v>
      </c>
      <c r="O3408" s="31">
        <v>2.28522E-2</v>
      </c>
      <c r="P3408" s="31">
        <v>5.3677099999999998E-2</v>
      </c>
      <c r="Q3408" s="31">
        <v>75.699770000000001</v>
      </c>
      <c r="R3408">
        <v>4.0711600000000001E-2</v>
      </c>
      <c r="S3408" t="s">
        <v>20810</v>
      </c>
      <c r="T3408">
        <v>0.69915720000000003</v>
      </c>
    </row>
    <row r="3409" spans="1:20" x14ac:dyDescent="0.25">
      <c r="A3409" s="31" t="s">
        <v>3909</v>
      </c>
      <c r="B3409" s="31" t="s">
        <v>67</v>
      </c>
      <c r="C3409" s="31" t="s">
        <v>4</v>
      </c>
      <c r="D3409" s="31" t="s">
        <v>10</v>
      </c>
      <c r="E3409" s="31" t="s">
        <v>19</v>
      </c>
      <c r="F3409" s="31" t="s">
        <v>52</v>
      </c>
      <c r="G3409" s="31">
        <v>24</v>
      </c>
      <c r="H3409" s="31">
        <v>13031</v>
      </c>
      <c r="I3409" s="31">
        <v>1.4146657</v>
      </c>
      <c r="J3409" s="31">
        <v>1.4438660000000001</v>
      </c>
      <c r="K3409" s="31">
        <v>2.92E-2</v>
      </c>
      <c r="L3409" s="31">
        <v>-1.5770800000000001E-2</v>
      </c>
      <c r="M3409" s="31">
        <v>1.07983E-2</v>
      </c>
      <c r="N3409" s="31">
        <v>2.92E-2</v>
      </c>
      <c r="O3409" s="31">
        <v>4.7601699999999997E-2</v>
      </c>
      <c r="P3409" s="31">
        <v>7.4170899999999998E-2</v>
      </c>
      <c r="Q3409" s="31">
        <v>73.886279999999999</v>
      </c>
      <c r="R3409">
        <v>3.5090900000000001E-2</v>
      </c>
      <c r="S3409" t="s">
        <v>20810</v>
      </c>
      <c r="T3409">
        <v>0.69915720000000003</v>
      </c>
    </row>
    <row r="3410" spans="1:20" x14ac:dyDescent="0.25">
      <c r="A3410" s="31" t="s">
        <v>4462</v>
      </c>
      <c r="B3410" s="31" t="s">
        <v>67</v>
      </c>
      <c r="C3410" s="31" t="s">
        <v>4</v>
      </c>
      <c r="D3410" s="31" t="s">
        <v>11</v>
      </c>
      <c r="E3410" s="31" t="s">
        <v>19</v>
      </c>
      <c r="F3410" s="31" t="s">
        <v>52</v>
      </c>
      <c r="G3410" s="31">
        <v>1</v>
      </c>
      <c r="H3410" s="31">
        <v>4761</v>
      </c>
      <c r="I3410" s="31">
        <v>1.0510499</v>
      </c>
      <c r="J3410" s="31">
        <v>1.0519620000000001</v>
      </c>
      <c r="K3410" s="31">
        <v>9.1250000000000001E-4</v>
      </c>
      <c r="L3410" s="31">
        <v>-3.7226200000000001E-2</v>
      </c>
      <c r="M3410" s="31">
        <v>-1.46935E-2</v>
      </c>
      <c r="N3410" s="31">
        <v>9.1250000000000001E-4</v>
      </c>
      <c r="O3410" s="31">
        <v>1.6518499999999998E-2</v>
      </c>
      <c r="P3410" s="31">
        <v>3.9051200000000001E-2</v>
      </c>
      <c r="Q3410" s="31">
        <v>67.880240000000001</v>
      </c>
      <c r="R3410">
        <v>2.9759799999999999E-2</v>
      </c>
      <c r="S3410" t="s">
        <v>20810</v>
      </c>
      <c r="T3410">
        <v>-0.32063429999999998</v>
      </c>
    </row>
    <row r="3411" spans="1:20" x14ac:dyDescent="0.25">
      <c r="A3411" s="31" t="s">
        <v>4463</v>
      </c>
      <c r="B3411" s="31" t="s">
        <v>67</v>
      </c>
      <c r="C3411" s="31" t="s">
        <v>4</v>
      </c>
      <c r="D3411" s="31" t="s">
        <v>11</v>
      </c>
      <c r="E3411" s="31" t="s">
        <v>19</v>
      </c>
      <c r="F3411" s="31" t="s">
        <v>52</v>
      </c>
      <c r="G3411" s="31">
        <v>2</v>
      </c>
      <c r="H3411" s="31">
        <v>4761</v>
      </c>
      <c r="I3411" s="31">
        <v>0.91202461000000001</v>
      </c>
      <c r="J3411" s="31">
        <v>0.91739040000000005</v>
      </c>
      <c r="K3411" s="31">
        <v>5.3658000000000004E-3</v>
      </c>
      <c r="L3411" s="31">
        <v>-2.6998299999999999E-2</v>
      </c>
      <c r="M3411" s="31">
        <v>-7.8773000000000003E-3</v>
      </c>
      <c r="N3411" s="31">
        <v>5.3658000000000004E-3</v>
      </c>
      <c r="O3411" s="31">
        <v>1.8609000000000001E-2</v>
      </c>
      <c r="P3411" s="31">
        <v>3.7729899999999997E-2</v>
      </c>
      <c r="Q3411" s="31">
        <v>67.490819999999999</v>
      </c>
      <c r="R3411">
        <v>2.5253899999999999E-2</v>
      </c>
      <c r="S3411" t="s">
        <v>20810</v>
      </c>
      <c r="T3411">
        <v>-0.32063429999999998</v>
      </c>
    </row>
    <row r="3412" spans="1:20" x14ac:dyDescent="0.25">
      <c r="A3412" s="31" t="s">
        <v>4464</v>
      </c>
      <c r="B3412" s="31" t="s">
        <v>67</v>
      </c>
      <c r="C3412" s="31" t="s">
        <v>4</v>
      </c>
      <c r="D3412" s="31" t="s">
        <v>11</v>
      </c>
      <c r="E3412" s="31" t="s">
        <v>19</v>
      </c>
      <c r="F3412" s="31" t="s">
        <v>52</v>
      </c>
      <c r="G3412" s="31">
        <v>3</v>
      </c>
      <c r="H3412" s="31">
        <v>4761</v>
      </c>
      <c r="I3412" s="31">
        <v>0.86384099000000003</v>
      </c>
      <c r="J3412" s="31">
        <v>0.87385610000000002</v>
      </c>
      <c r="K3412" s="31">
        <v>1.0015100000000001E-2</v>
      </c>
      <c r="L3412" s="31">
        <v>-2.04066E-2</v>
      </c>
      <c r="M3412" s="31">
        <v>-2.4331999999999999E-3</v>
      </c>
      <c r="N3412" s="31">
        <v>1.0015100000000001E-2</v>
      </c>
      <c r="O3412" s="31">
        <v>2.2463400000000001E-2</v>
      </c>
      <c r="P3412" s="31">
        <v>4.0436800000000002E-2</v>
      </c>
      <c r="Q3412" s="31">
        <v>67.005679999999998</v>
      </c>
      <c r="R3412">
        <v>2.3738200000000001E-2</v>
      </c>
      <c r="S3412" t="s">
        <v>20810</v>
      </c>
      <c r="T3412">
        <v>-0.32063429999999998</v>
      </c>
    </row>
    <row r="3413" spans="1:20" x14ac:dyDescent="0.25">
      <c r="A3413" s="31" t="s">
        <v>4465</v>
      </c>
      <c r="B3413" s="31" t="s">
        <v>67</v>
      </c>
      <c r="C3413" s="31" t="s">
        <v>4</v>
      </c>
      <c r="D3413" s="31" t="s">
        <v>11</v>
      </c>
      <c r="E3413" s="31" t="s">
        <v>19</v>
      </c>
      <c r="F3413" s="31" t="s">
        <v>52</v>
      </c>
      <c r="G3413" s="31">
        <v>4</v>
      </c>
      <c r="H3413" s="31">
        <v>4761</v>
      </c>
      <c r="I3413" s="31">
        <v>0.85249094999999997</v>
      </c>
      <c r="J3413" s="31">
        <v>0.87327949999999999</v>
      </c>
      <c r="K3413" s="31">
        <v>2.0788500000000001E-2</v>
      </c>
      <c r="L3413" s="31">
        <v>-8.7092999999999997E-3</v>
      </c>
      <c r="M3413" s="31">
        <v>8.7182000000000006E-3</v>
      </c>
      <c r="N3413" s="31">
        <v>2.0788500000000001E-2</v>
      </c>
      <c r="O3413" s="31">
        <v>3.2858699999999998E-2</v>
      </c>
      <c r="P3413" s="31">
        <v>5.0286200000000003E-2</v>
      </c>
      <c r="Q3413" s="31">
        <v>65.505679999999998</v>
      </c>
      <c r="R3413">
        <v>2.3017200000000002E-2</v>
      </c>
      <c r="S3413" t="s">
        <v>20810</v>
      </c>
      <c r="T3413">
        <v>-0.32063429999999998</v>
      </c>
    </row>
    <row r="3414" spans="1:20" x14ac:dyDescent="0.25">
      <c r="A3414" s="31" t="s">
        <v>4466</v>
      </c>
      <c r="B3414" s="31" t="s">
        <v>67</v>
      </c>
      <c r="C3414" s="31" t="s">
        <v>4</v>
      </c>
      <c r="D3414" s="31" t="s">
        <v>11</v>
      </c>
      <c r="E3414" s="31" t="s">
        <v>19</v>
      </c>
      <c r="F3414" s="31" t="s">
        <v>52</v>
      </c>
      <c r="G3414" s="31">
        <v>5</v>
      </c>
      <c r="H3414" s="31">
        <v>4761</v>
      </c>
      <c r="I3414" s="31">
        <v>0.88401605999999999</v>
      </c>
      <c r="J3414" s="31">
        <v>0.90918370000000004</v>
      </c>
      <c r="K3414" s="31">
        <v>2.5167599999999998E-2</v>
      </c>
      <c r="L3414" s="31">
        <v>-5.7663999999999997E-3</v>
      </c>
      <c r="M3414" s="31">
        <v>1.25097E-2</v>
      </c>
      <c r="N3414" s="31">
        <v>2.5167599999999998E-2</v>
      </c>
      <c r="O3414" s="31">
        <v>3.7825600000000001E-2</v>
      </c>
      <c r="P3414" s="31">
        <v>5.6101600000000001E-2</v>
      </c>
      <c r="Q3414" s="31">
        <v>65.059880000000007</v>
      </c>
      <c r="R3414">
        <v>2.41379E-2</v>
      </c>
      <c r="S3414" t="s">
        <v>20810</v>
      </c>
      <c r="T3414">
        <v>-0.32063429999999998</v>
      </c>
    </row>
    <row r="3415" spans="1:20" x14ac:dyDescent="0.25">
      <c r="A3415" s="31" t="s">
        <v>4467</v>
      </c>
      <c r="B3415" s="31" t="s">
        <v>67</v>
      </c>
      <c r="C3415" s="31" t="s">
        <v>4</v>
      </c>
      <c r="D3415" s="31" t="s">
        <v>11</v>
      </c>
      <c r="E3415" s="31" t="s">
        <v>19</v>
      </c>
      <c r="F3415" s="31" t="s">
        <v>52</v>
      </c>
      <c r="G3415" s="31">
        <v>6</v>
      </c>
      <c r="H3415" s="31">
        <v>4761</v>
      </c>
      <c r="I3415" s="31">
        <v>1.028009</v>
      </c>
      <c r="J3415" s="31">
        <v>1.074387</v>
      </c>
      <c r="K3415" s="31">
        <v>4.63779E-2</v>
      </c>
      <c r="L3415" s="31">
        <v>1.2369E-2</v>
      </c>
      <c r="M3415" s="31">
        <v>3.2461700000000003E-2</v>
      </c>
      <c r="N3415" s="31">
        <v>4.63779E-2</v>
      </c>
      <c r="O3415" s="31">
        <v>6.0294100000000003E-2</v>
      </c>
      <c r="P3415" s="31">
        <v>8.0386799999999994E-2</v>
      </c>
      <c r="Q3415" s="31">
        <v>64.059880000000007</v>
      </c>
      <c r="R3415">
        <v>2.65373E-2</v>
      </c>
      <c r="S3415" t="s">
        <v>20810</v>
      </c>
      <c r="T3415">
        <v>-0.32063429999999998</v>
      </c>
    </row>
    <row r="3416" spans="1:20" x14ac:dyDescent="0.25">
      <c r="A3416" s="31" t="s">
        <v>4468</v>
      </c>
      <c r="B3416" s="31" t="s">
        <v>67</v>
      </c>
      <c r="C3416" s="31" t="s">
        <v>4</v>
      </c>
      <c r="D3416" s="31" t="s">
        <v>11</v>
      </c>
      <c r="E3416" s="31" t="s">
        <v>19</v>
      </c>
      <c r="F3416" s="31" t="s">
        <v>52</v>
      </c>
      <c r="G3416" s="31">
        <v>7</v>
      </c>
      <c r="H3416" s="31">
        <v>4761</v>
      </c>
      <c r="I3416" s="31">
        <v>1.229061</v>
      </c>
      <c r="J3416" s="31">
        <v>1.289261</v>
      </c>
      <c r="K3416" s="31">
        <v>6.0200099999999999E-2</v>
      </c>
      <c r="L3416" s="31">
        <v>2.0263900000000001E-2</v>
      </c>
      <c r="M3416" s="31">
        <v>4.3858599999999998E-2</v>
      </c>
      <c r="N3416" s="31">
        <v>6.0200099999999999E-2</v>
      </c>
      <c r="O3416" s="31">
        <v>7.6541700000000004E-2</v>
      </c>
      <c r="P3416" s="31">
        <v>0.1001364</v>
      </c>
      <c r="Q3416" s="31">
        <v>65.099209999999999</v>
      </c>
      <c r="R3416">
        <v>3.11624E-2</v>
      </c>
      <c r="S3416" t="s">
        <v>20810</v>
      </c>
      <c r="T3416">
        <v>-0.32063429999999998</v>
      </c>
    </row>
    <row r="3417" spans="1:20" x14ac:dyDescent="0.25">
      <c r="A3417" s="31" t="s">
        <v>4469</v>
      </c>
      <c r="B3417" s="31" t="s">
        <v>67</v>
      </c>
      <c r="C3417" s="31" t="s">
        <v>4</v>
      </c>
      <c r="D3417" s="31" t="s">
        <v>11</v>
      </c>
      <c r="E3417" s="31" t="s">
        <v>19</v>
      </c>
      <c r="F3417" s="31" t="s">
        <v>52</v>
      </c>
      <c r="G3417" s="31">
        <v>8</v>
      </c>
      <c r="H3417" s="31">
        <v>4761</v>
      </c>
      <c r="I3417" s="31">
        <v>1.4247129999999999</v>
      </c>
      <c r="J3417" s="31">
        <v>1.5026219999999999</v>
      </c>
      <c r="K3417" s="31">
        <v>7.7909099999999995E-2</v>
      </c>
      <c r="L3417" s="31">
        <v>3.23904E-2</v>
      </c>
      <c r="M3417" s="31">
        <v>5.9283200000000001E-2</v>
      </c>
      <c r="N3417" s="31">
        <v>7.7909099999999995E-2</v>
      </c>
      <c r="O3417" s="31">
        <v>9.6534900000000007E-2</v>
      </c>
      <c r="P3417" s="31">
        <v>0.1234278</v>
      </c>
      <c r="Q3417" s="31">
        <v>71.458479999999994</v>
      </c>
      <c r="R3417">
        <v>3.5518399999999999E-2</v>
      </c>
      <c r="S3417" t="s">
        <v>20810</v>
      </c>
      <c r="T3417">
        <v>-0.32063429999999998</v>
      </c>
    </row>
    <row r="3418" spans="1:20" x14ac:dyDescent="0.25">
      <c r="A3418" s="31" t="s">
        <v>4470</v>
      </c>
      <c r="B3418" s="31" t="s">
        <v>67</v>
      </c>
      <c r="C3418" s="31" t="s">
        <v>4</v>
      </c>
      <c r="D3418" s="31" t="s">
        <v>11</v>
      </c>
      <c r="E3418" s="31" t="s">
        <v>19</v>
      </c>
      <c r="F3418" s="31" t="s">
        <v>52</v>
      </c>
      <c r="G3418" s="31">
        <v>9</v>
      </c>
      <c r="H3418" s="31">
        <v>4761</v>
      </c>
      <c r="I3418" s="31">
        <v>1.5459497</v>
      </c>
      <c r="J3418" s="31">
        <v>1.627418</v>
      </c>
      <c r="K3418" s="31">
        <v>8.1468700000000005E-2</v>
      </c>
      <c r="L3418" s="31">
        <v>3.09772E-2</v>
      </c>
      <c r="M3418" s="31">
        <v>6.0808000000000001E-2</v>
      </c>
      <c r="N3418" s="31">
        <v>8.1468700000000005E-2</v>
      </c>
      <c r="O3418" s="31">
        <v>0.1021295</v>
      </c>
      <c r="P3418" s="31">
        <v>0.1319602</v>
      </c>
      <c r="Q3418" s="31">
        <v>78.401660000000007</v>
      </c>
      <c r="R3418">
        <v>3.9398700000000002E-2</v>
      </c>
      <c r="S3418" t="s">
        <v>20810</v>
      </c>
      <c r="T3418">
        <v>-0.32063429999999998</v>
      </c>
    </row>
    <row r="3419" spans="1:20" x14ac:dyDescent="0.25">
      <c r="A3419" s="31" t="s">
        <v>4471</v>
      </c>
      <c r="B3419" s="31" t="s">
        <v>67</v>
      </c>
      <c r="C3419" s="31" t="s">
        <v>4</v>
      </c>
      <c r="D3419" s="31" t="s">
        <v>11</v>
      </c>
      <c r="E3419" s="31" t="s">
        <v>19</v>
      </c>
      <c r="F3419" s="31" t="s">
        <v>52</v>
      </c>
      <c r="G3419" s="31">
        <v>10</v>
      </c>
      <c r="H3419" s="31">
        <v>4761</v>
      </c>
      <c r="I3419" s="31">
        <v>1.6195255</v>
      </c>
      <c r="J3419" s="31">
        <v>1.684115</v>
      </c>
      <c r="K3419" s="31">
        <v>6.4589599999999997E-2</v>
      </c>
      <c r="L3419" s="31">
        <v>8.4063999999999996E-3</v>
      </c>
      <c r="M3419" s="31">
        <v>4.1599900000000002E-2</v>
      </c>
      <c r="N3419" s="31">
        <v>6.4589599999999997E-2</v>
      </c>
      <c r="O3419" s="31">
        <v>8.7579299999999999E-2</v>
      </c>
      <c r="P3419" s="31">
        <v>0.1207728</v>
      </c>
      <c r="Q3419" s="31">
        <v>84.600960000000001</v>
      </c>
      <c r="R3419">
        <v>4.3839999999999997E-2</v>
      </c>
      <c r="S3419" t="s">
        <v>20810</v>
      </c>
      <c r="T3419">
        <v>-0.32063429999999998</v>
      </c>
    </row>
    <row r="3420" spans="1:20" x14ac:dyDescent="0.25">
      <c r="A3420" s="31" t="s">
        <v>4472</v>
      </c>
      <c r="B3420" s="31" t="s">
        <v>67</v>
      </c>
      <c r="C3420" s="31" t="s">
        <v>4</v>
      </c>
      <c r="D3420" s="31" t="s">
        <v>11</v>
      </c>
      <c r="E3420" s="31" t="s">
        <v>19</v>
      </c>
      <c r="F3420" s="31" t="s">
        <v>52</v>
      </c>
      <c r="G3420" s="31">
        <v>11</v>
      </c>
      <c r="H3420" s="31">
        <v>4761</v>
      </c>
      <c r="I3420" s="31">
        <v>1.7340352000000001</v>
      </c>
      <c r="J3420" s="31">
        <v>1.793563</v>
      </c>
      <c r="K3420" s="31">
        <v>5.9527799999999999E-2</v>
      </c>
      <c r="L3420" s="31">
        <v>-7.0989999999999996E-4</v>
      </c>
      <c r="M3420" s="31">
        <v>3.4879100000000003E-2</v>
      </c>
      <c r="N3420" s="31">
        <v>5.9527799999999999E-2</v>
      </c>
      <c r="O3420" s="31">
        <v>8.4176600000000004E-2</v>
      </c>
      <c r="P3420" s="31">
        <v>0.1197655</v>
      </c>
      <c r="Q3420" s="31">
        <v>87.298079999999999</v>
      </c>
      <c r="R3420">
        <v>4.7003700000000002E-2</v>
      </c>
      <c r="S3420" t="s">
        <v>20810</v>
      </c>
      <c r="T3420">
        <v>-0.32063429999999998</v>
      </c>
    </row>
    <row r="3421" spans="1:20" x14ac:dyDescent="0.25">
      <c r="A3421" s="31" t="s">
        <v>4473</v>
      </c>
      <c r="B3421" s="31" t="s">
        <v>67</v>
      </c>
      <c r="C3421" s="31" t="s">
        <v>4</v>
      </c>
      <c r="D3421" s="31" t="s">
        <v>11</v>
      </c>
      <c r="E3421" s="31" t="s">
        <v>19</v>
      </c>
      <c r="F3421" s="31" t="s">
        <v>52</v>
      </c>
      <c r="G3421" s="31">
        <v>12</v>
      </c>
      <c r="H3421" s="31">
        <v>4761</v>
      </c>
      <c r="I3421" s="31">
        <v>1.7918958</v>
      </c>
      <c r="J3421" s="31">
        <v>1.795946</v>
      </c>
      <c r="K3421" s="31">
        <v>4.0498000000000001E-3</v>
      </c>
      <c r="L3421" s="31">
        <v>-6.1085199999999999E-2</v>
      </c>
      <c r="M3421" s="31">
        <v>-2.2602899999999999E-2</v>
      </c>
      <c r="N3421" s="31">
        <v>4.0498000000000001E-3</v>
      </c>
      <c r="O3421" s="31">
        <v>3.0702500000000001E-2</v>
      </c>
      <c r="P3421" s="31">
        <v>6.9184800000000005E-2</v>
      </c>
      <c r="Q3421" s="31">
        <v>89.510059999999996</v>
      </c>
      <c r="R3421">
        <v>5.0825099999999998E-2</v>
      </c>
      <c r="S3421" t="s">
        <v>20810</v>
      </c>
      <c r="T3421">
        <v>-0.32063429999999998</v>
      </c>
    </row>
    <row r="3422" spans="1:20" x14ac:dyDescent="0.25">
      <c r="A3422" s="31" t="s">
        <v>4474</v>
      </c>
      <c r="B3422" s="31" t="s">
        <v>67</v>
      </c>
      <c r="C3422" s="31" t="s">
        <v>4</v>
      </c>
      <c r="D3422" s="31" t="s">
        <v>11</v>
      </c>
      <c r="E3422" s="31" t="s">
        <v>19</v>
      </c>
      <c r="F3422" s="31" t="s">
        <v>52</v>
      </c>
      <c r="G3422" s="31">
        <v>13</v>
      </c>
      <c r="H3422" s="31">
        <v>4761</v>
      </c>
      <c r="I3422" s="31">
        <v>1.6712982000000001</v>
      </c>
      <c r="J3422" s="31">
        <v>1.9728349999999999</v>
      </c>
      <c r="K3422" s="31">
        <v>0.30153659999999999</v>
      </c>
      <c r="L3422" s="31">
        <v>0.23532059999999999</v>
      </c>
      <c r="M3422" s="31">
        <v>0.2744415</v>
      </c>
      <c r="N3422" s="31">
        <v>0.30153659999999999</v>
      </c>
      <c r="O3422" s="31">
        <v>0.32863160000000002</v>
      </c>
      <c r="P3422" s="31">
        <v>0.36775259999999999</v>
      </c>
      <c r="Q3422" s="31">
        <v>91.419139999999999</v>
      </c>
      <c r="R3422">
        <v>5.1668600000000002E-2</v>
      </c>
      <c r="S3422" t="s">
        <v>20810</v>
      </c>
      <c r="T3422">
        <v>0.99189210000000005</v>
      </c>
    </row>
    <row r="3423" spans="1:20" x14ac:dyDescent="0.25">
      <c r="A3423" s="31" t="s">
        <v>4475</v>
      </c>
      <c r="B3423" s="31" t="s">
        <v>67</v>
      </c>
      <c r="C3423" s="31" t="s">
        <v>4</v>
      </c>
      <c r="D3423" s="31" t="s">
        <v>11</v>
      </c>
      <c r="E3423" s="31" t="s">
        <v>19</v>
      </c>
      <c r="F3423" s="31" t="s">
        <v>52</v>
      </c>
      <c r="G3423" s="31">
        <v>14</v>
      </c>
      <c r="H3423" s="31">
        <v>4761</v>
      </c>
      <c r="I3423" s="31">
        <v>1.8288</v>
      </c>
      <c r="J3423" s="31">
        <v>2.1896979999999999</v>
      </c>
      <c r="K3423" s="31">
        <v>0.3608982</v>
      </c>
      <c r="L3423" s="31">
        <v>0.2892072</v>
      </c>
      <c r="M3423" s="31">
        <v>0.33156279999999999</v>
      </c>
      <c r="N3423" s="31">
        <v>0.3608982</v>
      </c>
      <c r="O3423" s="31">
        <v>0.39023350000000001</v>
      </c>
      <c r="P3423" s="31">
        <v>0.4325891</v>
      </c>
      <c r="Q3423" s="31">
        <v>94.062070000000006</v>
      </c>
      <c r="R3423">
        <v>5.5940799999999999E-2</v>
      </c>
      <c r="S3423" t="s">
        <v>20810</v>
      </c>
      <c r="T3423">
        <v>0.99189210000000005</v>
      </c>
    </row>
    <row r="3424" spans="1:20" x14ac:dyDescent="0.25">
      <c r="A3424" s="31" t="s">
        <v>4476</v>
      </c>
      <c r="B3424" s="31" t="s">
        <v>67</v>
      </c>
      <c r="C3424" s="31" t="s">
        <v>4</v>
      </c>
      <c r="D3424" s="31" t="s">
        <v>11</v>
      </c>
      <c r="E3424" s="31" t="s">
        <v>19</v>
      </c>
      <c r="F3424" s="31" t="s">
        <v>52</v>
      </c>
      <c r="G3424" s="31">
        <v>15</v>
      </c>
      <c r="H3424" s="31">
        <v>4761</v>
      </c>
      <c r="I3424" s="31">
        <v>1.9971890999999999</v>
      </c>
      <c r="J3424" s="31">
        <v>2.4264549999999998</v>
      </c>
      <c r="K3424" s="31">
        <v>0.42926530000000002</v>
      </c>
      <c r="L3424" s="31">
        <v>0.35310979999999997</v>
      </c>
      <c r="M3424" s="31">
        <v>0.39810309999999999</v>
      </c>
      <c r="N3424" s="31">
        <v>0.42926530000000002</v>
      </c>
      <c r="O3424" s="31">
        <v>0.46042749999999999</v>
      </c>
      <c r="P3424" s="31">
        <v>0.5054208</v>
      </c>
      <c r="Q3424" s="31">
        <v>95.650790000000001</v>
      </c>
      <c r="R3424">
        <v>5.9424499999999998E-2</v>
      </c>
      <c r="S3424" t="s">
        <v>20810</v>
      </c>
      <c r="T3424">
        <v>0.99189210000000005</v>
      </c>
    </row>
    <row r="3425" spans="1:20" x14ac:dyDescent="0.25">
      <c r="A3425" s="31" t="s">
        <v>4477</v>
      </c>
      <c r="B3425" s="31" t="s">
        <v>67</v>
      </c>
      <c r="C3425" s="31" t="s">
        <v>4</v>
      </c>
      <c r="D3425" s="31" t="s">
        <v>11</v>
      </c>
      <c r="E3425" s="31" t="s">
        <v>19</v>
      </c>
      <c r="F3425" s="31" t="s">
        <v>52</v>
      </c>
      <c r="G3425" s="31">
        <v>16</v>
      </c>
      <c r="H3425" s="31">
        <v>4761</v>
      </c>
      <c r="I3425" s="31">
        <v>2.2089400000000001</v>
      </c>
      <c r="J3425" s="31">
        <v>2.65856</v>
      </c>
      <c r="K3425" s="31">
        <v>0.4496194</v>
      </c>
      <c r="L3425" s="31">
        <v>0.36883700000000003</v>
      </c>
      <c r="M3425" s="31">
        <v>0.41656389999999999</v>
      </c>
      <c r="N3425" s="31">
        <v>0.4496194</v>
      </c>
      <c r="O3425" s="31">
        <v>0.48267500000000002</v>
      </c>
      <c r="P3425" s="31">
        <v>0.53040189999999998</v>
      </c>
      <c r="Q3425" s="31">
        <v>98.096590000000006</v>
      </c>
      <c r="R3425">
        <v>6.3034900000000005E-2</v>
      </c>
      <c r="S3425" t="s">
        <v>20810</v>
      </c>
      <c r="T3425">
        <v>0.99189210000000005</v>
      </c>
    </row>
    <row r="3426" spans="1:20" x14ac:dyDescent="0.25">
      <c r="A3426" s="31" t="s">
        <v>4478</v>
      </c>
      <c r="B3426" s="31" t="s">
        <v>67</v>
      </c>
      <c r="C3426" s="31" t="s">
        <v>4</v>
      </c>
      <c r="D3426" s="31" t="s">
        <v>11</v>
      </c>
      <c r="E3426" s="31" t="s">
        <v>19</v>
      </c>
      <c r="F3426" s="31" t="s">
        <v>52</v>
      </c>
      <c r="G3426" s="31">
        <v>17</v>
      </c>
      <c r="H3426" s="31">
        <v>4761</v>
      </c>
      <c r="I3426" s="31">
        <v>2.4179024999999998</v>
      </c>
      <c r="J3426" s="31">
        <v>2.8455590000000002</v>
      </c>
      <c r="K3426" s="31">
        <v>0.4276566</v>
      </c>
      <c r="L3426" s="31">
        <v>0.34242040000000001</v>
      </c>
      <c r="M3426" s="31">
        <v>0.39277859999999998</v>
      </c>
      <c r="N3426" s="31">
        <v>0.4276566</v>
      </c>
      <c r="O3426" s="31">
        <v>0.46253450000000002</v>
      </c>
      <c r="P3426" s="31">
        <v>0.51289280000000004</v>
      </c>
      <c r="Q3426" s="31">
        <v>99.116259999999997</v>
      </c>
      <c r="R3426">
        <v>6.6510200000000005E-2</v>
      </c>
      <c r="S3426" t="s">
        <v>20810</v>
      </c>
      <c r="T3426">
        <v>0.99189210000000005</v>
      </c>
    </row>
    <row r="3427" spans="1:20" x14ac:dyDescent="0.25">
      <c r="A3427" s="31" t="s">
        <v>4479</v>
      </c>
      <c r="B3427" s="31" t="s">
        <v>67</v>
      </c>
      <c r="C3427" s="31" t="s">
        <v>4</v>
      </c>
      <c r="D3427" s="31" t="s">
        <v>11</v>
      </c>
      <c r="E3427" s="31" t="s">
        <v>19</v>
      </c>
      <c r="F3427" s="31" t="s">
        <v>52</v>
      </c>
      <c r="G3427" s="31">
        <v>18</v>
      </c>
      <c r="H3427" s="31">
        <v>4761</v>
      </c>
      <c r="I3427" s="31">
        <v>2.5732157999999998</v>
      </c>
      <c r="J3427" s="31">
        <v>2.9949629999999998</v>
      </c>
      <c r="K3427" s="31">
        <v>0.4217477</v>
      </c>
      <c r="L3427" s="31">
        <v>0.33532800000000001</v>
      </c>
      <c r="M3427" s="31">
        <v>0.38638539999999999</v>
      </c>
      <c r="N3427" s="31">
        <v>0.4217477</v>
      </c>
      <c r="O3427" s="31">
        <v>0.45711000000000002</v>
      </c>
      <c r="P3427" s="31">
        <v>0.50816740000000005</v>
      </c>
      <c r="Q3427" s="31">
        <v>99.224649999999997</v>
      </c>
      <c r="R3427">
        <v>6.7433699999999999E-2</v>
      </c>
      <c r="S3427" t="s">
        <v>20810</v>
      </c>
      <c r="T3427">
        <v>0.99189210000000005</v>
      </c>
    </row>
    <row r="3428" spans="1:20" x14ac:dyDescent="0.25">
      <c r="A3428" s="31" t="s">
        <v>4480</v>
      </c>
      <c r="B3428" s="31" t="s">
        <v>67</v>
      </c>
      <c r="C3428" s="31" t="s">
        <v>4</v>
      </c>
      <c r="D3428" s="31" t="s">
        <v>11</v>
      </c>
      <c r="E3428" s="31" t="s">
        <v>19</v>
      </c>
      <c r="F3428" s="31" t="s">
        <v>52</v>
      </c>
      <c r="G3428" s="31">
        <v>19</v>
      </c>
      <c r="H3428" s="31">
        <v>4761</v>
      </c>
      <c r="I3428" s="31">
        <v>2.9913704000000001</v>
      </c>
      <c r="J3428" s="31">
        <v>2.9853869999999998</v>
      </c>
      <c r="K3428" s="31">
        <v>-5.9838000000000001E-3</v>
      </c>
      <c r="L3428" s="31">
        <v>-9.5077599999999998E-2</v>
      </c>
      <c r="M3428" s="31">
        <v>-4.24403E-2</v>
      </c>
      <c r="N3428" s="31">
        <v>-5.9838000000000001E-3</v>
      </c>
      <c r="O3428" s="31">
        <v>3.0472599999999999E-2</v>
      </c>
      <c r="P3428" s="31">
        <v>8.31099E-2</v>
      </c>
      <c r="Q3428" s="31">
        <v>97.759180000000001</v>
      </c>
      <c r="R3428">
        <v>6.9520299999999993E-2</v>
      </c>
      <c r="S3428" t="s">
        <v>20810</v>
      </c>
      <c r="T3428">
        <v>-0.32063429999999998</v>
      </c>
    </row>
    <row r="3429" spans="1:20" x14ac:dyDescent="0.25">
      <c r="A3429" s="31" t="s">
        <v>4481</v>
      </c>
      <c r="B3429" s="31" t="s">
        <v>67</v>
      </c>
      <c r="C3429" s="31" t="s">
        <v>4</v>
      </c>
      <c r="D3429" s="31" t="s">
        <v>11</v>
      </c>
      <c r="E3429" s="31" t="s">
        <v>19</v>
      </c>
      <c r="F3429" s="31" t="s">
        <v>52</v>
      </c>
      <c r="G3429" s="31">
        <v>20</v>
      </c>
      <c r="H3429" s="31">
        <v>4761</v>
      </c>
      <c r="I3429" s="31">
        <v>2.9225120000000002</v>
      </c>
      <c r="J3429" s="31">
        <v>2.9561299999999999</v>
      </c>
      <c r="K3429" s="31">
        <v>3.3618099999999998E-2</v>
      </c>
      <c r="L3429" s="31">
        <v>-5.2002800000000002E-2</v>
      </c>
      <c r="M3429" s="31">
        <v>-1.4172E-3</v>
      </c>
      <c r="N3429" s="31">
        <v>3.3618099999999998E-2</v>
      </c>
      <c r="O3429" s="31">
        <v>6.8653500000000006E-2</v>
      </c>
      <c r="P3429" s="31">
        <v>0.119239</v>
      </c>
      <c r="Q3429" s="31">
        <v>90.107079999999996</v>
      </c>
      <c r="R3429">
        <v>6.6810300000000003E-2</v>
      </c>
      <c r="S3429" t="s">
        <v>20810</v>
      </c>
      <c r="T3429">
        <v>-0.32063429999999998</v>
      </c>
    </row>
    <row r="3430" spans="1:20" x14ac:dyDescent="0.25">
      <c r="A3430" s="31" t="s">
        <v>4482</v>
      </c>
      <c r="B3430" s="31" t="s">
        <v>67</v>
      </c>
      <c r="C3430" s="31" t="s">
        <v>4</v>
      </c>
      <c r="D3430" s="31" t="s">
        <v>11</v>
      </c>
      <c r="E3430" s="31" t="s">
        <v>19</v>
      </c>
      <c r="F3430" s="31" t="s">
        <v>52</v>
      </c>
      <c r="G3430" s="31">
        <v>21</v>
      </c>
      <c r="H3430" s="31">
        <v>4761</v>
      </c>
      <c r="I3430" s="31">
        <v>2.7192240000000001</v>
      </c>
      <c r="J3430" s="31">
        <v>2.7627760000000001</v>
      </c>
      <c r="K3430" s="31">
        <v>4.3552100000000003E-2</v>
      </c>
      <c r="L3430" s="31">
        <v>-3.5654999999999999E-2</v>
      </c>
      <c r="M3430" s="31">
        <v>1.11412E-2</v>
      </c>
      <c r="N3430" s="31">
        <v>4.3552100000000003E-2</v>
      </c>
      <c r="O3430" s="31">
        <v>7.5963000000000003E-2</v>
      </c>
      <c r="P3430" s="31">
        <v>0.1227591</v>
      </c>
      <c r="Q3430" s="31">
        <v>81.742999999999995</v>
      </c>
      <c r="R3430">
        <v>6.1805600000000002E-2</v>
      </c>
      <c r="S3430" t="s">
        <v>20810</v>
      </c>
      <c r="T3430">
        <v>-0.32063429999999998</v>
      </c>
    </row>
    <row r="3431" spans="1:20" x14ac:dyDescent="0.25">
      <c r="A3431" s="31" t="s">
        <v>4483</v>
      </c>
      <c r="B3431" s="31" t="s">
        <v>67</v>
      </c>
      <c r="C3431" s="31" t="s">
        <v>4</v>
      </c>
      <c r="D3431" s="31" t="s">
        <v>11</v>
      </c>
      <c r="E3431" s="31" t="s">
        <v>19</v>
      </c>
      <c r="F3431" s="31" t="s">
        <v>52</v>
      </c>
      <c r="G3431" s="31">
        <v>22</v>
      </c>
      <c r="H3431" s="31">
        <v>4761</v>
      </c>
      <c r="I3431" s="31">
        <v>2.4019917999999998</v>
      </c>
      <c r="J3431" s="31">
        <v>2.4092799999999999</v>
      </c>
      <c r="K3431" s="31">
        <v>7.2880000000000002E-3</v>
      </c>
      <c r="L3431" s="31">
        <v>-6.6210400000000003E-2</v>
      </c>
      <c r="M3431" s="31">
        <v>-2.2786899999999999E-2</v>
      </c>
      <c r="N3431" s="31">
        <v>7.2880000000000002E-3</v>
      </c>
      <c r="O3431" s="31">
        <v>3.7363E-2</v>
      </c>
      <c r="P3431" s="31">
        <v>8.0786499999999997E-2</v>
      </c>
      <c r="Q3431" s="31">
        <v>76.831729999999993</v>
      </c>
      <c r="R3431">
        <v>5.7351199999999998E-2</v>
      </c>
      <c r="S3431" t="s">
        <v>20810</v>
      </c>
      <c r="T3431">
        <v>-0.32063429999999998</v>
      </c>
    </row>
    <row r="3432" spans="1:20" x14ac:dyDescent="0.25">
      <c r="A3432" s="31" t="s">
        <v>4484</v>
      </c>
      <c r="B3432" s="31" t="s">
        <v>67</v>
      </c>
      <c r="C3432" s="31" t="s">
        <v>4</v>
      </c>
      <c r="D3432" s="31" t="s">
        <v>11</v>
      </c>
      <c r="E3432" s="31" t="s">
        <v>19</v>
      </c>
      <c r="F3432" s="31" t="s">
        <v>52</v>
      </c>
      <c r="G3432" s="31">
        <v>23</v>
      </c>
      <c r="H3432" s="31">
        <v>4761</v>
      </c>
      <c r="I3432" s="31">
        <v>2.0145415999999998</v>
      </c>
      <c r="J3432" s="31">
        <v>2.0236269999999998</v>
      </c>
      <c r="K3432" s="31">
        <v>9.0857000000000004E-3</v>
      </c>
      <c r="L3432" s="31">
        <v>-5.7618200000000001E-2</v>
      </c>
      <c r="M3432" s="31">
        <v>-1.8208999999999999E-2</v>
      </c>
      <c r="N3432" s="31">
        <v>9.0857000000000004E-3</v>
      </c>
      <c r="O3432" s="31">
        <v>3.6380299999999997E-2</v>
      </c>
      <c r="P3432" s="31">
        <v>7.5789499999999996E-2</v>
      </c>
      <c r="Q3432" s="31">
        <v>74.173950000000005</v>
      </c>
      <c r="R3432">
        <v>5.20493E-2</v>
      </c>
      <c r="S3432" t="s">
        <v>20810</v>
      </c>
      <c r="T3432">
        <v>-0.32063429999999998</v>
      </c>
    </row>
    <row r="3433" spans="1:20" x14ac:dyDescent="0.25">
      <c r="A3433" s="31" t="s">
        <v>4485</v>
      </c>
      <c r="B3433" s="31" t="s">
        <v>67</v>
      </c>
      <c r="C3433" s="31" t="s">
        <v>4</v>
      </c>
      <c r="D3433" s="31" t="s">
        <v>11</v>
      </c>
      <c r="E3433" s="31" t="s">
        <v>19</v>
      </c>
      <c r="F3433" s="31" t="s">
        <v>52</v>
      </c>
      <c r="G3433" s="31">
        <v>24</v>
      </c>
      <c r="H3433" s="31">
        <v>4761</v>
      </c>
      <c r="I3433" s="31">
        <v>1.5794048000000001</v>
      </c>
      <c r="J3433" s="31">
        <v>1.5780719999999999</v>
      </c>
      <c r="K3433" s="31">
        <v>-1.3328000000000001E-3</v>
      </c>
      <c r="L3433" s="31">
        <v>-5.7615199999999998E-2</v>
      </c>
      <c r="M3433" s="31">
        <v>-2.4363099999999999E-2</v>
      </c>
      <c r="N3433" s="31">
        <v>-1.3328000000000001E-3</v>
      </c>
      <c r="O3433" s="31">
        <v>2.1697600000000001E-2</v>
      </c>
      <c r="P3433" s="31">
        <v>5.4949699999999997E-2</v>
      </c>
      <c r="Q3433" s="31">
        <v>73.804199999999994</v>
      </c>
      <c r="R3433">
        <v>4.3917400000000002E-2</v>
      </c>
      <c r="S3433" t="s">
        <v>20810</v>
      </c>
      <c r="T3433">
        <v>-0.32063429999999998</v>
      </c>
    </row>
    <row r="3434" spans="1:20" x14ac:dyDescent="0.25">
      <c r="A3434" s="31" t="s">
        <v>5038</v>
      </c>
      <c r="B3434" s="31" t="s">
        <v>67</v>
      </c>
      <c r="C3434" s="31" t="s">
        <v>4</v>
      </c>
      <c r="D3434" s="31" t="s">
        <v>12</v>
      </c>
      <c r="E3434" s="31" t="s">
        <v>19</v>
      </c>
      <c r="F3434" s="31" t="s">
        <v>52</v>
      </c>
      <c r="G3434" s="31">
        <v>1</v>
      </c>
      <c r="H3434" s="31">
        <v>2478</v>
      </c>
      <c r="I3434" s="31">
        <v>1.1147549999999999</v>
      </c>
      <c r="J3434" s="31">
        <v>1.092182</v>
      </c>
      <c r="K3434" s="31">
        <v>-2.25735E-2</v>
      </c>
      <c r="L3434" s="31">
        <v>-8.3488499999999993E-2</v>
      </c>
      <c r="M3434" s="31">
        <v>-4.7499399999999997E-2</v>
      </c>
      <c r="N3434" s="31">
        <v>-2.25735E-2</v>
      </c>
      <c r="O3434" s="31">
        <v>2.3525E-3</v>
      </c>
      <c r="P3434" s="31">
        <v>3.8341600000000003E-2</v>
      </c>
      <c r="Q3434" s="31">
        <v>75.51952</v>
      </c>
      <c r="R3434">
        <v>4.75323E-2</v>
      </c>
      <c r="S3434" t="s">
        <v>20810</v>
      </c>
      <c r="T3434">
        <v>-6.895289</v>
      </c>
    </row>
    <row r="3435" spans="1:20" x14ac:dyDescent="0.25">
      <c r="A3435" s="31" t="s">
        <v>5039</v>
      </c>
      <c r="B3435" s="31" t="s">
        <v>67</v>
      </c>
      <c r="C3435" s="31" t="s">
        <v>4</v>
      </c>
      <c r="D3435" s="31" t="s">
        <v>12</v>
      </c>
      <c r="E3435" s="31" t="s">
        <v>19</v>
      </c>
      <c r="F3435" s="31" t="s">
        <v>52</v>
      </c>
      <c r="G3435" s="31">
        <v>2</v>
      </c>
      <c r="H3435" s="31">
        <v>2478</v>
      </c>
      <c r="I3435" s="31">
        <v>0.94905271999999996</v>
      </c>
      <c r="J3435" s="31">
        <v>0.58097980000000005</v>
      </c>
      <c r="K3435" s="31">
        <v>-0.36807289999999998</v>
      </c>
      <c r="L3435" s="31">
        <v>-0.4215101</v>
      </c>
      <c r="M3435" s="31">
        <v>-0.38993899999999998</v>
      </c>
      <c r="N3435" s="31">
        <v>-0.36807289999999998</v>
      </c>
      <c r="O3435" s="31">
        <v>-0.34620689999999998</v>
      </c>
      <c r="P3435" s="31">
        <v>-0.31463580000000002</v>
      </c>
      <c r="Q3435" s="31">
        <v>74.581919999999997</v>
      </c>
      <c r="R3435">
        <v>4.16973E-2</v>
      </c>
      <c r="S3435" t="s">
        <v>20810</v>
      </c>
      <c r="T3435">
        <v>-6.895289</v>
      </c>
    </row>
    <row r="3436" spans="1:20" x14ac:dyDescent="0.25">
      <c r="A3436" s="31" t="s">
        <v>5040</v>
      </c>
      <c r="B3436" s="31" t="s">
        <v>67</v>
      </c>
      <c r="C3436" s="31" t="s">
        <v>4</v>
      </c>
      <c r="D3436" s="31" t="s">
        <v>12</v>
      </c>
      <c r="E3436" s="31" t="s">
        <v>19</v>
      </c>
      <c r="F3436" s="31" t="s">
        <v>52</v>
      </c>
      <c r="G3436" s="31">
        <v>3</v>
      </c>
      <c r="H3436" s="31">
        <v>2478</v>
      </c>
      <c r="I3436" s="31">
        <v>0.87785080999999998</v>
      </c>
      <c r="J3436" s="31">
        <v>0.35001779999999999</v>
      </c>
      <c r="K3436" s="31">
        <v>-0.527833</v>
      </c>
      <c r="L3436" s="31">
        <v>-0.5840554</v>
      </c>
      <c r="M3436" s="31">
        <v>-0.55083870000000001</v>
      </c>
      <c r="N3436" s="31">
        <v>-0.527833</v>
      </c>
      <c r="O3436" s="31">
        <v>-0.50482729999999998</v>
      </c>
      <c r="P3436" s="31">
        <v>-0.47161059999999999</v>
      </c>
      <c r="Q3436" s="31">
        <v>73.301779999999994</v>
      </c>
      <c r="R3436">
        <v>4.38705E-2</v>
      </c>
      <c r="S3436" t="s">
        <v>20810</v>
      </c>
      <c r="T3436">
        <v>-6.895289</v>
      </c>
    </row>
    <row r="3437" spans="1:20" x14ac:dyDescent="0.25">
      <c r="A3437" s="31" t="s">
        <v>5041</v>
      </c>
      <c r="B3437" s="31" t="s">
        <v>67</v>
      </c>
      <c r="C3437" s="31" t="s">
        <v>4</v>
      </c>
      <c r="D3437" s="31" t="s">
        <v>12</v>
      </c>
      <c r="E3437" s="31" t="s">
        <v>19</v>
      </c>
      <c r="F3437" s="31" t="s">
        <v>52</v>
      </c>
      <c r="G3437" s="31">
        <v>4</v>
      </c>
      <c r="H3437" s="31">
        <v>2478</v>
      </c>
      <c r="I3437" s="31">
        <v>0.87972271000000002</v>
      </c>
      <c r="J3437" s="31">
        <v>0.88543669999999997</v>
      </c>
      <c r="K3437" s="31">
        <v>5.7140000000000003E-3</v>
      </c>
      <c r="L3437" s="31">
        <v>-4.9230099999999999E-2</v>
      </c>
      <c r="M3437" s="31">
        <v>-1.6768700000000001E-2</v>
      </c>
      <c r="N3437" s="31">
        <v>5.7140000000000003E-3</v>
      </c>
      <c r="O3437" s="31">
        <v>2.8196599999999999E-2</v>
      </c>
      <c r="P3437" s="31">
        <v>6.0657999999999997E-2</v>
      </c>
      <c r="Q3437" s="31">
        <v>72.800929999999994</v>
      </c>
      <c r="R3437">
        <v>4.2873099999999997E-2</v>
      </c>
      <c r="S3437" t="s">
        <v>20810</v>
      </c>
      <c r="T3437">
        <v>-6.895289</v>
      </c>
    </row>
    <row r="3438" spans="1:20" x14ac:dyDescent="0.25">
      <c r="A3438" s="31" t="s">
        <v>5042</v>
      </c>
      <c r="B3438" s="31" t="s">
        <v>67</v>
      </c>
      <c r="C3438" s="31" t="s">
        <v>4</v>
      </c>
      <c r="D3438" s="31" t="s">
        <v>12</v>
      </c>
      <c r="E3438" s="31" t="s">
        <v>19</v>
      </c>
      <c r="F3438" s="31" t="s">
        <v>52</v>
      </c>
      <c r="G3438" s="31">
        <v>5</v>
      </c>
      <c r="H3438" s="31">
        <v>2478</v>
      </c>
      <c r="I3438" s="31">
        <v>0.90674337999999999</v>
      </c>
      <c r="J3438" s="31">
        <v>1.2289289999999999</v>
      </c>
      <c r="K3438" s="31">
        <v>0.32218530000000001</v>
      </c>
      <c r="L3438" s="31">
        <v>0.26762160000000002</v>
      </c>
      <c r="M3438" s="31">
        <v>0.29985830000000002</v>
      </c>
      <c r="N3438" s="31">
        <v>0.32218530000000001</v>
      </c>
      <c r="O3438" s="31">
        <v>0.34451229999999999</v>
      </c>
      <c r="P3438" s="31">
        <v>0.376749</v>
      </c>
      <c r="Q3438" s="31">
        <v>72.300929999999994</v>
      </c>
      <c r="R3438">
        <v>4.2576299999999997E-2</v>
      </c>
      <c r="S3438" t="s">
        <v>20810</v>
      </c>
      <c r="T3438">
        <v>-6.895289</v>
      </c>
    </row>
    <row r="3439" spans="1:20" x14ac:dyDescent="0.25">
      <c r="A3439" s="31" t="s">
        <v>5043</v>
      </c>
      <c r="B3439" s="31" t="s">
        <v>67</v>
      </c>
      <c r="C3439" s="31" t="s">
        <v>4</v>
      </c>
      <c r="D3439" s="31" t="s">
        <v>12</v>
      </c>
      <c r="E3439" s="31" t="s">
        <v>19</v>
      </c>
      <c r="F3439" s="31" t="s">
        <v>52</v>
      </c>
      <c r="G3439" s="31">
        <v>6</v>
      </c>
      <c r="H3439" s="31">
        <v>2478</v>
      </c>
      <c r="I3439" s="31">
        <v>1.0244257000000001</v>
      </c>
      <c r="J3439" s="31">
        <v>1.6389640000000001</v>
      </c>
      <c r="K3439" s="31">
        <v>0.61453829999999998</v>
      </c>
      <c r="L3439" s="31">
        <v>0.5554713</v>
      </c>
      <c r="M3439" s="31">
        <v>0.59036849999999996</v>
      </c>
      <c r="N3439" s="31">
        <v>0.61453829999999998</v>
      </c>
      <c r="O3439" s="31">
        <v>0.63870800000000005</v>
      </c>
      <c r="P3439" s="31">
        <v>0.67360520000000002</v>
      </c>
      <c r="Q3439" s="31">
        <v>71.300929999999994</v>
      </c>
      <c r="R3439">
        <v>4.6090199999999998E-2</v>
      </c>
      <c r="S3439" t="s">
        <v>20810</v>
      </c>
      <c r="T3439">
        <v>-6.895289</v>
      </c>
    </row>
    <row r="3440" spans="1:20" x14ac:dyDescent="0.25">
      <c r="A3440" s="31" t="s">
        <v>5044</v>
      </c>
      <c r="B3440" s="31" t="s">
        <v>67</v>
      </c>
      <c r="C3440" s="31" t="s">
        <v>4</v>
      </c>
      <c r="D3440" s="31" t="s">
        <v>12</v>
      </c>
      <c r="E3440" s="31" t="s">
        <v>19</v>
      </c>
      <c r="F3440" s="31" t="s">
        <v>52</v>
      </c>
      <c r="G3440" s="31">
        <v>7</v>
      </c>
      <c r="H3440" s="31">
        <v>2478</v>
      </c>
      <c r="I3440" s="31">
        <v>1.2431745999999999</v>
      </c>
      <c r="J3440" s="31">
        <v>2.793323</v>
      </c>
      <c r="K3440" s="31">
        <v>1.5501480000000001</v>
      </c>
      <c r="L3440" s="31">
        <v>1.484064</v>
      </c>
      <c r="M3440" s="31">
        <v>1.523107</v>
      </c>
      <c r="N3440" s="31">
        <v>1.5501480000000001</v>
      </c>
      <c r="O3440" s="31">
        <v>1.577189</v>
      </c>
      <c r="P3440" s="31">
        <v>1.6162319999999999</v>
      </c>
      <c r="Q3440" s="31">
        <v>72.615880000000004</v>
      </c>
      <c r="R3440">
        <v>5.1565399999999997E-2</v>
      </c>
      <c r="S3440" t="s">
        <v>20810</v>
      </c>
      <c r="T3440">
        <v>-6.895289</v>
      </c>
    </row>
    <row r="3441" spans="1:20" x14ac:dyDescent="0.25">
      <c r="A3441" s="31" t="s">
        <v>5045</v>
      </c>
      <c r="B3441" s="31" t="s">
        <v>67</v>
      </c>
      <c r="C3441" s="31" t="s">
        <v>4</v>
      </c>
      <c r="D3441" s="31" t="s">
        <v>12</v>
      </c>
      <c r="E3441" s="31" t="s">
        <v>19</v>
      </c>
      <c r="F3441" s="31" t="s">
        <v>52</v>
      </c>
      <c r="G3441" s="31">
        <v>8</v>
      </c>
      <c r="H3441" s="31">
        <v>2478</v>
      </c>
      <c r="I3441" s="31">
        <v>1.4034816999999999</v>
      </c>
      <c r="J3441" s="31">
        <v>2.8154560000000002</v>
      </c>
      <c r="K3441" s="31">
        <v>1.4119740000000001</v>
      </c>
      <c r="L3441" s="31">
        <v>1.3367690000000001</v>
      </c>
      <c r="M3441" s="31">
        <v>1.3812009999999999</v>
      </c>
      <c r="N3441" s="31">
        <v>1.4119740000000001</v>
      </c>
      <c r="O3441" s="31">
        <v>1.4427479999999999</v>
      </c>
      <c r="P3441" s="31">
        <v>1.487179</v>
      </c>
      <c r="Q3441" s="31">
        <v>77.152370000000005</v>
      </c>
      <c r="R3441">
        <v>5.86828E-2</v>
      </c>
      <c r="S3441" t="s">
        <v>20810</v>
      </c>
      <c r="T3441">
        <v>-6.895289</v>
      </c>
    </row>
    <row r="3442" spans="1:20" x14ac:dyDescent="0.25">
      <c r="A3442" s="31" t="s">
        <v>5046</v>
      </c>
      <c r="B3442" s="31" t="s">
        <v>67</v>
      </c>
      <c r="C3442" s="31" t="s">
        <v>4</v>
      </c>
      <c r="D3442" s="31" t="s">
        <v>12</v>
      </c>
      <c r="E3442" s="31" t="s">
        <v>19</v>
      </c>
      <c r="F3442" s="31" t="s">
        <v>52</v>
      </c>
      <c r="G3442" s="31">
        <v>9</v>
      </c>
      <c r="H3442" s="31">
        <v>2478</v>
      </c>
      <c r="I3442" s="31">
        <v>1.5305797999999999</v>
      </c>
      <c r="J3442" s="31">
        <v>3.0784630000000002</v>
      </c>
      <c r="K3442" s="31">
        <v>1.547884</v>
      </c>
      <c r="L3442" s="31">
        <v>1.4697910000000001</v>
      </c>
      <c r="M3442" s="31">
        <v>1.5159290000000001</v>
      </c>
      <c r="N3442" s="31">
        <v>1.547884</v>
      </c>
      <c r="O3442" s="31">
        <v>1.579839</v>
      </c>
      <c r="P3442" s="31">
        <v>1.6259760000000001</v>
      </c>
      <c r="Q3442" s="31">
        <v>81.312820000000002</v>
      </c>
      <c r="R3442">
        <v>6.09361E-2</v>
      </c>
      <c r="S3442" t="s">
        <v>20810</v>
      </c>
      <c r="T3442">
        <v>-6.895289</v>
      </c>
    </row>
    <row r="3443" spans="1:20" x14ac:dyDescent="0.25">
      <c r="A3443" s="31" t="s">
        <v>5047</v>
      </c>
      <c r="B3443" s="31" t="s">
        <v>67</v>
      </c>
      <c r="C3443" s="31" t="s">
        <v>4</v>
      </c>
      <c r="D3443" s="31" t="s">
        <v>12</v>
      </c>
      <c r="E3443" s="31" t="s">
        <v>19</v>
      </c>
      <c r="F3443" s="31" t="s">
        <v>52</v>
      </c>
      <c r="G3443" s="31">
        <v>10</v>
      </c>
      <c r="H3443" s="31">
        <v>2478</v>
      </c>
      <c r="I3443" s="31">
        <v>1.6708132</v>
      </c>
      <c r="J3443" s="31">
        <v>3.1400739999999998</v>
      </c>
      <c r="K3443" s="31">
        <v>1.46926</v>
      </c>
      <c r="L3443" s="31">
        <v>1.3820920000000001</v>
      </c>
      <c r="M3443" s="31">
        <v>1.433592</v>
      </c>
      <c r="N3443" s="31">
        <v>1.46926</v>
      </c>
      <c r="O3443" s="31">
        <v>1.504929</v>
      </c>
      <c r="P3443" s="31">
        <v>1.5564279999999999</v>
      </c>
      <c r="Q3443" s="31">
        <v>84.753820000000005</v>
      </c>
      <c r="R3443">
        <v>6.8017499999999995E-2</v>
      </c>
      <c r="S3443" t="s">
        <v>20810</v>
      </c>
      <c r="T3443">
        <v>-6.895289</v>
      </c>
    </row>
    <row r="3444" spans="1:20" x14ac:dyDescent="0.25">
      <c r="A3444" s="31" t="s">
        <v>5048</v>
      </c>
      <c r="B3444" s="31" t="s">
        <v>67</v>
      </c>
      <c r="C3444" s="31" t="s">
        <v>4</v>
      </c>
      <c r="D3444" s="31" t="s">
        <v>12</v>
      </c>
      <c r="E3444" s="31" t="s">
        <v>19</v>
      </c>
      <c r="F3444" s="31" t="s">
        <v>52</v>
      </c>
      <c r="G3444" s="31">
        <v>11</v>
      </c>
      <c r="H3444" s="31">
        <v>2478</v>
      </c>
      <c r="I3444" s="31">
        <v>1.7997045</v>
      </c>
      <c r="J3444" s="31">
        <v>2.644393</v>
      </c>
      <c r="K3444" s="31">
        <v>0.84468810000000005</v>
      </c>
      <c r="L3444" s="31">
        <v>0.74767450000000002</v>
      </c>
      <c r="M3444" s="31">
        <v>0.80499089999999995</v>
      </c>
      <c r="N3444" s="31">
        <v>0.84468810000000005</v>
      </c>
      <c r="O3444" s="31">
        <v>0.88438530000000004</v>
      </c>
      <c r="P3444" s="31">
        <v>0.94170180000000003</v>
      </c>
      <c r="Q3444" s="31">
        <v>89.033100000000005</v>
      </c>
      <c r="R3444">
        <v>7.5700100000000006E-2</v>
      </c>
      <c r="S3444" t="s">
        <v>20810</v>
      </c>
      <c r="T3444">
        <v>-6.895289</v>
      </c>
    </row>
    <row r="3445" spans="1:20" x14ac:dyDescent="0.25">
      <c r="A3445" s="31" t="s">
        <v>5049</v>
      </c>
      <c r="B3445" s="31" t="s">
        <v>67</v>
      </c>
      <c r="C3445" s="31" t="s">
        <v>4</v>
      </c>
      <c r="D3445" s="31" t="s">
        <v>12</v>
      </c>
      <c r="E3445" s="31" t="s">
        <v>19</v>
      </c>
      <c r="F3445" s="31" t="s">
        <v>52</v>
      </c>
      <c r="G3445" s="31">
        <v>12</v>
      </c>
      <c r="H3445" s="31">
        <v>2478</v>
      </c>
      <c r="I3445" s="31">
        <v>1.9208712999999999</v>
      </c>
      <c r="J3445" s="31">
        <v>2.1595930000000001</v>
      </c>
      <c r="K3445" s="31">
        <v>0.23872199999999999</v>
      </c>
      <c r="L3445" s="31">
        <v>0.13508600000000001</v>
      </c>
      <c r="M3445" s="31">
        <v>0.19631499999999999</v>
      </c>
      <c r="N3445" s="31">
        <v>0.23872199999999999</v>
      </c>
      <c r="O3445" s="31">
        <v>0.28112900000000002</v>
      </c>
      <c r="P3445" s="31">
        <v>0.342358</v>
      </c>
      <c r="Q3445" s="31">
        <v>92.374369999999999</v>
      </c>
      <c r="R3445">
        <v>8.0867599999999998E-2</v>
      </c>
      <c r="S3445" t="s">
        <v>20810</v>
      </c>
      <c r="T3445">
        <v>-6.895289</v>
      </c>
    </row>
    <row r="3446" spans="1:20" x14ac:dyDescent="0.25">
      <c r="A3446" s="31" t="s">
        <v>5050</v>
      </c>
      <c r="B3446" s="31" t="s">
        <v>67</v>
      </c>
      <c r="C3446" s="31" t="s">
        <v>4</v>
      </c>
      <c r="D3446" s="31" t="s">
        <v>12</v>
      </c>
      <c r="E3446" s="31" t="s">
        <v>19</v>
      </c>
      <c r="F3446" s="31" t="s">
        <v>52</v>
      </c>
      <c r="G3446" s="31">
        <v>13</v>
      </c>
      <c r="H3446" s="31">
        <v>2478</v>
      </c>
      <c r="I3446" s="31">
        <v>1.8958761</v>
      </c>
      <c r="J3446" s="31">
        <v>2.3152940000000002</v>
      </c>
      <c r="K3446" s="31">
        <v>0.41941810000000002</v>
      </c>
      <c r="L3446" s="31">
        <v>0.3102471</v>
      </c>
      <c r="M3446" s="31">
        <v>0.37474619999999997</v>
      </c>
      <c r="N3446" s="31">
        <v>0.41941810000000002</v>
      </c>
      <c r="O3446" s="31">
        <v>0.46409</v>
      </c>
      <c r="P3446" s="31">
        <v>0.52858910000000003</v>
      </c>
      <c r="Q3446" s="31">
        <v>95.154079999999993</v>
      </c>
      <c r="R3446">
        <v>8.5186600000000001E-2</v>
      </c>
      <c r="S3446" t="s">
        <v>20810</v>
      </c>
      <c r="T3446">
        <v>1.699543</v>
      </c>
    </row>
    <row r="3447" spans="1:20" x14ac:dyDescent="0.25">
      <c r="A3447" s="31" t="s">
        <v>5051</v>
      </c>
      <c r="B3447" s="31" t="s">
        <v>67</v>
      </c>
      <c r="C3447" s="31" t="s">
        <v>4</v>
      </c>
      <c r="D3447" s="31" t="s">
        <v>12</v>
      </c>
      <c r="E3447" s="31" t="s">
        <v>19</v>
      </c>
      <c r="F3447" s="31" t="s">
        <v>52</v>
      </c>
      <c r="G3447" s="31">
        <v>14</v>
      </c>
      <c r="H3447" s="31">
        <v>2478</v>
      </c>
      <c r="I3447" s="31">
        <v>2.0531666</v>
      </c>
      <c r="J3447" s="31">
        <v>2.5354920000000001</v>
      </c>
      <c r="K3447" s="31">
        <v>0.48232530000000001</v>
      </c>
      <c r="L3447" s="31">
        <v>0.36773230000000001</v>
      </c>
      <c r="M3447" s="31">
        <v>0.43543470000000001</v>
      </c>
      <c r="N3447" s="31">
        <v>0.48232530000000001</v>
      </c>
      <c r="O3447" s="31">
        <v>0.52921580000000001</v>
      </c>
      <c r="P3447" s="31">
        <v>0.59691819999999995</v>
      </c>
      <c r="Q3447" s="31">
        <v>97.435059999999993</v>
      </c>
      <c r="R3447">
        <v>8.9417399999999994E-2</v>
      </c>
      <c r="S3447" t="s">
        <v>20810</v>
      </c>
      <c r="T3447">
        <v>1.699543</v>
      </c>
    </row>
    <row r="3448" spans="1:20" x14ac:dyDescent="0.25">
      <c r="A3448" s="31" t="s">
        <v>5052</v>
      </c>
      <c r="B3448" s="31" t="s">
        <v>67</v>
      </c>
      <c r="C3448" s="31" t="s">
        <v>4</v>
      </c>
      <c r="D3448" s="31" t="s">
        <v>12</v>
      </c>
      <c r="E3448" s="31" t="s">
        <v>19</v>
      </c>
      <c r="F3448" s="31" t="s">
        <v>52</v>
      </c>
      <c r="G3448" s="31">
        <v>15</v>
      </c>
      <c r="H3448" s="31">
        <v>2478</v>
      </c>
      <c r="I3448" s="31">
        <v>2.2356478000000002</v>
      </c>
      <c r="J3448" s="31">
        <v>2.8242959999999999</v>
      </c>
      <c r="K3448" s="31">
        <v>0.5886477</v>
      </c>
      <c r="L3448" s="31">
        <v>0.4689488</v>
      </c>
      <c r="M3448" s="31">
        <v>0.53966789999999998</v>
      </c>
      <c r="N3448" s="31">
        <v>0.5886477</v>
      </c>
      <c r="O3448" s="31">
        <v>0.63762750000000001</v>
      </c>
      <c r="P3448" s="31">
        <v>0.7083467</v>
      </c>
      <c r="Q3448" s="31">
        <v>99.058149999999998</v>
      </c>
      <c r="R3448">
        <v>9.3401600000000001E-2</v>
      </c>
      <c r="S3448" t="s">
        <v>20810</v>
      </c>
      <c r="T3448">
        <v>1.699543</v>
      </c>
    </row>
    <row r="3449" spans="1:20" x14ac:dyDescent="0.25">
      <c r="A3449" s="31" t="s">
        <v>5053</v>
      </c>
      <c r="B3449" s="31" t="s">
        <v>67</v>
      </c>
      <c r="C3449" s="31" t="s">
        <v>4</v>
      </c>
      <c r="D3449" s="31" t="s">
        <v>12</v>
      </c>
      <c r="E3449" s="31" t="s">
        <v>19</v>
      </c>
      <c r="F3449" s="31" t="s">
        <v>52</v>
      </c>
      <c r="G3449" s="31">
        <v>16</v>
      </c>
      <c r="H3449" s="31">
        <v>2478</v>
      </c>
      <c r="I3449" s="31">
        <v>2.3697686999999998</v>
      </c>
      <c r="J3449" s="31">
        <v>3.093102</v>
      </c>
      <c r="K3449" s="31">
        <v>0.72333270000000005</v>
      </c>
      <c r="L3449" s="31">
        <v>0.59894570000000003</v>
      </c>
      <c r="M3449" s="31">
        <v>0.67243459999999999</v>
      </c>
      <c r="N3449" s="31">
        <v>0.72333270000000005</v>
      </c>
      <c r="O3449" s="31">
        <v>0.7742308</v>
      </c>
      <c r="P3449" s="31">
        <v>0.84771969999999996</v>
      </c>
      <c r="Q3449" s="31">
        <v>100.4015</v>
      </c>
      <c r="R3449">
        <v>9.7059699999999999E-2</v>
      </c>
      <c r="S3449" t="s">
        <v>20810</v>
      </c>
      <c r="T3449">
        <v>1.699543</v>
      </c>
    </row>
    <row r="3450" spans="1:20" x14ac:dyDescent="0.25">
      <c r="A3450" s="31" t="s">
        <v>5054</v>
      </c>
      <c r="B3450" s="31" t="s">
        <v>67</v>
      </c>
      <c r="C3450" s="31" t="s">
        <v>4</v>
      </c>
      <c r="D3450" s="31" t="s">
        <v>12</v>
      </c>
      <c r="E3450" s="31" t="s">
        <v>19</v>
      </c>
      <c r="F3450" s="31" t="s">
        <v>52</v>
      </c>
      <c r="G3450" s="31">
        <v>17</v>
      </c>
      <c r="H3450" s="31">
        <v>2478</v>
      </c>
      <c r="I3450" s="31">
        <v>2.5716556000000002</v>
      </c>
      <c r="J3450" s="31">
        <v>3.1265360000000002</v>
      </c>
      <c r="K3450" s="31">
        <v>0.55488029999999999</v>
      </c>
      <c r="L3450" s="31">
        <v>0.4270487</v>
      </c>
      <c r="M3450" s="31">
        <v>0.50257260000000004</v>
      </c>
      <c r="N3450" s="31">
        <v>0.55488029999999999</v>
      </c>
      <c r="O3450" s="31">
        <v>0.6071879</v>
      </c>
      <c r="P3450" s="31">
        <v>0.68271179999999998</v>
      </c>
      <c r="Q3450" s="31">
        <v>101.121</v>
      </c>
      <c r="R3450">
        <v>9.9747500000000003E-2</v>
      </c>
      <c r="S3450" t="s">
        <v>20810</v>
      </c>
      <c r="T3450">
        <v>1.699543</v>
      </c>
    </row>
    <row r="3451" spans="1:20" x14ac:dyDescent="0.25">
      <c r="A3451" s="31" t="s">
        <v>5055</v>
      </c>
      <c r="B3451" s="31" t="s">
        <v>67</v>
      </c>
      <c r="C3451" s="31" t="s">
        <v>4</v>
      </c>
      <c r="D3451" s="31" t="s">
        <v>12</v>
      </c>
      <c r="E3451" s="31" t="s">
        <v>19</v>
      </c>
      <c r="F3451" s="31" t="s">
        <v>52</v>
      </c>
      <c r="G3451" s="31">
        <v>18</v>
      </c>
      <c r="H3451" s="31">
        <v>2478</v>
      </c>
      <c r="I3451" s="31">
        <v>2.7612340999999998</v>
      </c>
      <c r="J3451" s="31">
        <v>3.1090580000000001</v>
      </c>
      <c r="K3451" s="31">
        <v>0.34782419999999997</v>
      </c>
      <c r="L3451" s="31">
        <v>0.2186448</v>
      </c>
      <c r="M3451" s="31">
        <v>0.29496499999999998</v>
      </c>
      <c r="N3451" s="31">
        <v>0.34782419999999997</v>
      </c>
      <c r="O3451" s="31">
        <v>0.40068330000000002</v>
      </c>
      <c r="P3451" s="31">
        <v>0.47700360000000003</v>
      </c>
      <c r="Q3451" s="31">
        <v>101.121</v>
      </c>
      <c r="R3451">
        <v>0.10079920000000001</v>
      </c>
      <c r="S3451" t="s">
        <v>20810</v>
      </c>
      <c r="T3451">
        <v>1.699543</v>
      </c>
    </row>
    <row r="3452" spans="1:20" x14ac:dyDescent="0.25">
      <c r="A3452" s="31" t="s">
        <v>5056</v>
      </c>
      <c r="B3452" s="31" t="s">
        <v>67</v>
      </c>
      <c r="C3452" s="31" t="s">
        <v>4</v>
      </c>
      <c r="D3452" s="31" t="s">
        <v>12</v>
      </c>
      <c r="E3452" s="31" t="s">
        <v>19</v>
      </c>
      <c r="F3452" s="31" t="s">
        <v>52</v>
      </c>
      <c r="G3452" s="31">
        <v>19</v>
      </c>
      <c r="H3452" s="31">
        <v>2478</v>
      </c>
      <c r="I3452" s="31">
        <v>3.0568696000000002</v>
      </c>
      <c r="J3452" s="31">
        <v>3.9027400000000001</v>
      </c>
      <c r="K3452" s="31">
        <v>0.84587000000000001</v>
      </c>
      <c r="L3452" s="31">
        <v>0.71649629999999997</v>
      </c>
      <c r="M3452" s="31">
        <v>0.79293130000000001</v>
      </c>
      <c r="N3452" s="31">
        <v>0.84587000000000001</v>
      </c>
      <c r="O3452" s="31">
        <v>0.89880859999999996</v>
      </c>
      <c r="P3452" s="31">
        <v>0.97524359999999999</v>
      </c>
      <c r="Q3452" s="31">
        <v>99.839979999999997</v>
      </c>
      <c r="R3452">
        <v>0.10095079999999999</v>
      </c>
      <c r="S3452" t="s">
        <v>20810</v>
      </c>
      <c r="T3452">
        <v>-6.895289</v>
      </c>
    </row>
    <row r="3453" spans="1:20" x14ac:dyDescent="0.25">
      <c r="A3453" s="31" t="s">
        <v>5057</v>
      </c>
      <c r="B3453" s="31" t="s">
        <v>67</v>
      </c>
      <c r="C3453" s="31" t="s">
        <v>4</v>
      </c>
      <c r="D3453" s="31" t="s">
        <v>12</v>
      </c>
      <c r="E3453" s="31" t="s">
        <v>19</v>
      </c>
      <c r="F3453" s="31" t="s">
        <v>52</v>
      </c>
      <c r="G3453" s="31">
        <v>20</v>
      </c>
      <c r="H3453" s="31">
        <v>2478</v>
      </c>
      <c r="I3453" s="31">
        <v>3.0073291000000002</v>
      </c>
      <c r="J3453" s="31">
        <v>4.1653950000000002</v>
      </c>
      <c r="K3453" s="31">
        <v>1.158066</v>
      </c>
      <c r="L3453" s="31">
        <v>1.031209</v>
      </c>
      <c r="M3453" s="31">
        <v>1.1061570000000001</v>
      </c>
      <c r="N3453" s="31">
        <v>1.158066</v>
      </c>
      <c r="O3453" s="31">
        <v>1.209975</v>
      </c>
      <c r="P3453" s="31">
        <v>1.284923</v>
      </c>
      <c r="Q3453" s="31">
        <v>96.677840000000003</v>
      </c>
      <c r="R3453">
        <v>9.8987099999999995E-2</v>
      </c>
      <c r="S3453" t="s">
        <v>20810</v>
      </c>
      <c r="T3453">
        <v>-6.895289</v>
      </c>
    </row>
    <row r="3454" spans="1:20" x14ac:dyDescent="0.25">
      <c r="A3454" s="31" t="s">
        <v>5058</v>
      </c>
      <c r="B3454" s="31" t="s">
        <v>67</v>
      </c>
      <c r="C3454" s="31" t="s">
        <v>4</v>
      </c>
      <c r="D3454" s="31" t="s">
        <v>12</v>
      </c>
      <c r="E3454" s="31" t="s">
        <v>19</v>
      </c>
      <c r="F3454" s="31" t="s">
        <v>52</v>
      </c>
      <c r="G3454" s="31">
        <v>21</v>
      </c>
      <c r="H3454" s="31">
        <v>2478</v>
      </c>
      <c r="I3454" s="31">
        <v>2.8036599999999998</v>
      </c>
      <c r="J3454" s="31">
        <v>3.9656880000000001</v>
      </c>
      <c r="K3454" s="31">
        <v>1.1620280000000001</v>
      </c>
      <c r="L3454" s="31">
        <v>1.041777</v>
      </c>
      <c r="M3454" s="31">
        <v>1.112822</v>
      </c>
      <c r="N3454" s="31">
        <v>1.1620280000000001</v>
      </c>
      <c r="O3454" s="31">
        <v>1.211233</v>
      </c>
      <c r="P3454" s="31">
        <v>1.282278</v>
      </c>
      <c r="Q3454" s="31">
        <v>92.454580000000007</v>
      </c>
      <c r="R3454">
        <v>9.3831999999999999E-2</v>
      </c>
      <c r="S3454" t="s">
        <v>20810</v>
      </c>
      <c r="T3454">
        <v>-6.895289</v>
      </c>
    </row>
    <row r="3455" spans="1:20" x14ac:dyDescent="0.25">
      <c r="A3455" s="31" t="s">
        <v>5059</v>
      </c>
      <c r="B3455" s="31" t="s">
        <v>67</v>
      </c>
      <c r="C3455" s="31" t="s">
        <v>4</v>
      </c>
      <c r="D3455" s="31" t="s">
        <v>12</v>
      </c>
      <c r="E3455" s="31" t="s">
        <v>19</v>
      </c>
      <c r="F3455" s="31" t="s">
        <v>52</v>
      </c>
      <c r="G3455" s="31">
        <v>22</v>
      </c>
      <c r="H3455" s="31">
        <v>2478</v>
      </c>
      <c r="I3455" s="31">
        <v>2.5576045999999999</v>
      </c>
      <c r="J3455" s="31">
        <v>2.9918499999999999</v>
      </c>
      <c r="K3455" s="31">
        <v>0.43424550000000001</v>
      </c>
      <c r="L3455" s="31">
        <v>0.31978040000000002</v>
      </c>
      <c r="M3455" s="31">
        <v>0.38740730000000001</v>
      </c>
      <c r="N3455" s="31">
        <v>0.43424550000000001</v>
      </c>
      <c r="O3455" s="31">
        <v>0.4810837</v>
      </c>
      <c r="P3455" s="31">
        <v>0.54871060000000005</v>
      </c>
      <c r="Q3455" s="31">
        <v>88.891769999999994</v>
      </c>
      <c r="R3455">
        <v>8.9317599999999997E-2</v>
      </c>
      <c r="S3455" t="s">
        <v>20810</v>
      </c>
      <c r="T3455">
        <v>-6.895289</v>
      </c>
    </row>
    <row r="3456" spans="1:20" x14ac:dyDescent="0.25">
      <c r="A3456" s="31" t="s">
        <v>5060</v>
      </c>
      <c r="B3456" s="31" t="s">
        <v>67</v>
      </c>
      <c r="C3456" s="31" t="s">
        <v>4</v>
      </c>
      <c r="D3456" s="31" t="s">
        <v>12</v>
      </c>
      <c r="E3456" s="31" t="s">
        <v>19</v>
      </c>
      <c r="F3456" s="31" t="s">
        <v>52</v>
      </c>
      <c r="G3456" s="31">
        <v>23</v>
      </c>
      <c r="H3456" s="31">
        <v>2478</v>
      </c>
      <c r="I3456" s="31">
        <v>2.1406556999999999</v>
      </c>
      <c r="J3456" s="31">
        <v>2.1649349999999998</v>
      </c>
      <c r="K3456" s="31">
        <v>2.4279100000000001E-2</v>
      </c>
      <c r="L3456" s="31">
        <v>-7.8211100000000006E-2</v>
      </c>
      <c r="M3456" s="31">
        <v>-1.7659000000000001E-2</v>
      </c>
      <c r="N3456" s="31">
        <v>2.4279100000000001E-2</v>
      </c>
      <c r="O3456" s="31">
        <v>6.6217300000000007E-2</v>
      </c>
      <c r="P3456" s="31">
        <v>0.1267693</v>
      </c>
      <c r="Q3456" s="31">
        <v>85.454160000000002</v>
      </c>
      <c r="R3456">
        <v>7.9973500000000003E-2</v>
      </c>
      <c r="S3456" t="s">
        <v>20810</v>
      </c>
      <c r="T3456">
        <v>-6.895289</v>
      </c>
    </row>
    <row r="3457" spans="1:20" x14ac:dyDescent="0.25">
      <c r="A3457" s="31" t="s">
        <v>5061</v>
      </c>
      <c r="B3457" s="31" t="s">
        <v>67</v>
      </c>
      <c r="C3457" s="31" t="s">
        <v>4</v>
      </c>
      <c r="D3457" s="31" t="s">
        <v>12</v>
      </c>
      <c r="E3457" s="31" t="s">
        <v>19</v>
      </c>
      <c r="F3457" s="31" t="s">
        <v>52</v>
      </c>
      <c r="G3457" s="31">
        <v>24</v>
      </c>
      <c r="H3457" s="31">
        <v>2478</v>
      </c>
      <c r="I3457" s="31">
        <v>1.7015233000000001</v>
      </c>
      <c r="J3457" s="31">
        <v>1.602357</v>
      </c>
      <c r="K3457" s="31">
        <v>-9.9166199999999996E-2</v>
      </c>
      <c r="L3457" s="31">
        <v>-0.18699250000000001</v>
      </c>
      <c r="M3457" s="31">
        <v>-0.135104</v>
      </c>
      <c r="N3457" s="31">
        <v>-9.9166199999999996E-2</v>
      </c>
      <c r="O3457" s="31">
        <v>-6.3228300000000001E-2</v>
      </c>
      <c r="P3457" s="31">
        <v>-1.1339800000000001E-2</v>
      </c>
      <c r="Q3457" s="31">
        <v>81.703739999999996</v>
      </c>
      <c r="R3457">
        <v>6.8531300000000003E-2</v>
      </c>
      <c r="S3457" t="s">
        <v>20810</v>
      </c>
      <c r="T3457">
        <v>-6.895289</v>
      </c>
    </row>
    <row r="3458" spans="1:20" x14ac:dyDescent="0.25">
      <c r="A3458" s="31" t="s">
        <v>454</v>
      </c>
      <c r="B3458" s="31" t="s">
        <v>67</v>
      </c>
      <c r="C3458" s="31" t="s">
        <v>4</v>
      </c>
      <c r="D3458" s="31" t="s">
        <v>7</v>
      </c>
      <c r="E3458" s="31" t="s">
        <v>20</v>
      </c>
      <c r="F3458" s="31" t="s">
        <v>6</v>
      </c>
      <c r="G3458" s="31">
        <v>1</v>
      </c>
      <c r="H3458" s="31">
        <v>54701</v>
      </c>
      <c r="I3458" s="31">
        <v>0.94527642000000001</v>
      </c>
      <c r="J3458" s="31">
        <v>0.9460942</v>
      </c>
      <c r="K3458" s="31">
        <v>8.1769999999999998E-4</v>
      </c>
      <c r="L3458" s="31">
        <v>-1.39294E-2</v>
      </c>
      <c r="M3458" s="31">
        <v>-5.2167000000000003E-3</v>
      </c>
      <c r="N3458" s="31">
        <v>8.1769999999999998E-4</v>
      </c>
      <c r="O3458" s="31">
        <v>6.8520999999999999E-3</v>
      </c>
      <c r="P3458" s="31">
        <v>1.55649E-2</v>
      </c>
      <c r="Q3458" s="31">
        <v>65.118750000000006</v>
      </c>
      <c r="R3458">
        <v>1.15073E-2</v>
      </c>
      <c r="S3458" t="s">
        <v>20810</v>
      </c>
      <c r="T3458">
        <v>4.7546999999999999E-2</v>
      </c>
    </row>
    <row r="3459" spans="1:20" x14ac:dyDescent="0.25">
      <c r="A3459" s="31" t="s">
        <v>455</v>
      </c>
      <c r="B3459" s="31" t="s">
        <v>67</v>
      </c>
      <c r="C3459" s="31" t="s">
        <v>4</v>
      </c>
      <c r="D3459" s="31" t="s">
        <v>7</v>
      </c>
      <c r="E3459" s="31" t="s">
        <v>20</v>
      </c>
      <c r="F3459" s="31" t="s">
        <v>6</v>
      </c>
      <c r="G3459" s="31">
        <v>2</v>
      </c>
      <c r="H3459" s="31">
        <v>54701</v>
      </c>
      <c r="I3459" s="31">
        <v>0.84566805</v>
      </c>
      <c r="J3459" s="31">
        <v>0.8456553</v>
      </c>
      <c r="K3459" s="31">
        <v>-1.2799999999999999E-5</v>
      </c>
      <c r="L3459" s="31">
        <v>-1.40594E-2</v>
      </c>
      <c r="M3459" s="31">
        <v>-5.7606000000000003E-3</v>
      </c>
      <c r="N3459" s="31">
        <v>-1.2799999999999999E-5</v>
      </c>
      <c r="O3459" s="31">
        <v>5.7349999999999996E-3</v>
      </c>
      <c r="P3459" s="31">
        <v>1.40339E-2</v>
      </c>
      <c r="Q3459" s="31">
        <v>64.149619999999999</v>
      </c>
      <c r="R3459">
        <v>1.09607E-2</v>
      </c>
      <c r="S3459" t="s">
        <v>20810</v>
      </c>
      <c r="T3459">
        <v>4.7546999999999999E-2</v>
      </c>
    </row>
    <row r="3460" spans="1:20" x14ac:dyDescent="0.25">
      <c r="A3460" s="31" t="s">
        <v>456</v>
      </c>
      <c r="B3460" s="31" t="s">
        <v>67</v>
      </c>
      <c r="C3460" s="31" t="s">
        <v>4</v>
      </c>
      <c r="D3460" s="31" t="s">
        <v>7</v>
      </c>
      <c r="E3460" s="31" t="s">
        <v>20</v>
      </c>
      <c r="F3460" s="31" t="s">
        <v>6</v>
      </c>
      <c r="G3460" s="31">
        <v>3</v>
      </c>
      <c r="H3460" s="31">
        <v>54701</v>
      </c>
      <c r="I3460" s="31">
        <v>0.79238611000000003</v>
      </c>
      <c r="J3460" s="31">
        <v>0.79162960000000004</v>
      </c>
      <c r="K3460" s="31">
        <v>-7.5650000000000001E-4</v>
      </c>
      <c r="L3460" s="31">
        <v>-1.45574E-2</v>
      </c>
      <c r="M3460" s="31">
        <v>-6.4037E-3</v>
      </c>
      <c r="N3460" s="31">
        <v>-7.5650000000000001E-4</v>
      </c>
      <c r="O3460" s="31">
        <v>4.8907000000000004E-3</v>
      </c>
      <c r="P3460" s="31">
        <v>1.3044399999999999E-2</v>
      </c>
      <c r="Q3460" s="31">
        <v>63.305289999999999</v>
      </c>
      <c r="R3460">
        <v>1.07689E-2</v>
      </c>
      <c r="S3460" t="s">
        <v>20810</v>
      </c>
      <c r="T3460">
        <v>4.7546999999999999E-2</v>
      </c>
    </row>
    <row r="3461" spans="1:20" x14ac:dyDescent="0.25">
      <c r="A3461" s="31" t="s">
        <v>457</v>
      </c>
      <c r="B3461" s="31" t="s">
        <v>67</v>
      </c>
      <c r="C3461" s="31" t="s">
        <v>4</v>
      </c>
      <c r="D3461" s="31" t="s">
        <v>7</v>
      </c>
      <c r="E3461" s="31" t="s">
        <v>20</v>
      </c>
      <c r="F3461" s="31" t="s">
        <v>6</v>
      </c>
      <c r="G3461" s="31">
        <v>4</v>
      </c>
      <c r="H3461" s="31">
        <v>54701</v>
      </c>
      <c r="I3461" s="31">
        <v>0.76846378000000004</v>
      </c>
      <c r="J3461" s="31">
        <v>0.76696900000000001</v>
      </c>
      <c r="K3461" s="31">
        <v>-1.4947999999999999E-3</v>
      </c>
      <c r="L3461" s="31">
        <v>-1.4874999999999999E-2</v>
      </c>
      <c r="M3461" s="31">
        <v>-6.9699000000000002E-3</v>
      </c>
      <c r="N3461" s="31">
        <v>-1.4947999999999999E-3</v>
      </c>
      <c r="O3461" s="31">
        <v>3.9803E-3</v>
      </c>
      <c r="P3461" s="31">
        <v>1.18855E-2</v>
      </c>
      <c r="Q3461" s="31">
        <v>62.624360000000003</v>
      </c>
      <c r="R3461">
        <v>1.0440700000000001E-2</v>
      </c>
      <c r="S3461" t="s">
        <v>20810</v>
      </c>
      <c r="T3461">
        <v>4.7546999999999999E-2</v>
      </c>
    </row>
    <row r="3462" spans="1:20" x14ac:dyDescent="0.25">
      <c r="A3462" s="31" t="s">
        <v>458</v>
      </c>
      <c r="B3462" s="31" t="s">
        <v>67</v>
      </c>
      <c r="C3462" s="31" t="s">
        <v>4</v>
      </c>
      <c r="D3462" s="31" t="s">
        <v>7</v>
      </c>
      <c r="E3462" s="31" t="s">
        <v>20</v>
      </c>
      <c r="F3462" s="31" t="s">
        <v>6</v>
      </c>
      <c r="G3462" s="31">
        <v>5</v>
      </c>
      <c r="H3462" s="31">
        <v>54701</v>
      </c>
      <c r="I3462" s="31">
        <v>0.78675918</v>
      </c>
      <c r="J3462" s="31">
        <v>0.78403020000000001</v>
      </c>
      <c r="K3462" s="31">
        <v>-2.7290000000000001E-3</v>
      </c>
      <c r="L3462" s="31">
        <v>-1.6430899999999998E-2</v>
      </c>
      <c r="M3462" s="31">
        <v>-8.3356999999999997E-3</v>
      </c>
      <c r="N3462" s="31">
        <v>-2.7290000000000001E-3</v>
      </c>
      <c r="O3462" s="31">
        <v>2.8777E-3</v>
      </c>
      <c r="P3462" s="31">
        <v>1.0972900000000001E-2</v>
      </c>
      <c r="Q3462" s="31">
        <v>62.032980000000002</v>
      </c>
      <c r="R3462">
        <v>1.0691600000000001E-2</v>
      </c>
      <c r="S3462" t="s">
        <v>20810</v>
      </c>
      <c r="T3462">
        <v>4.7546999999999999E-2</v>
      </c>
    </row>
    <row r="3463" spans="1:20" x14ac:dyDescent="0.25">
      <c r="A3463" s="31" t="s">
        <v>459</v>
      </c>
      <c r="B3463" s="31" t="s">
        <v>67</v>
      </c>
      <c r="C3463" s="31" t="s">
        <v>4</v>
      </c>
      <c r="D3463" s="31" t="s">
        <v>7</v>
      </c>
      <c r="E3463" s="31" t="s">
        <v>20</v>
      </c>
      <c r="F3463" s="31" t="s">
        <v>6</v>
      </c>
      <c r="G3463" s="31">
        <v>6</v>
      </c>
      <c r="H3463" s="31">
        <v>54701</v>
      </c>
      <c r="I3463" s="31">
        <v>0.86165183000000001</v>
      </c>
      <c r="J3463" s="31">
        <v>0.85742620000000003</v>
      </c>
      <c r="K3463" s="31">
        <v>-4.2256999999999998E-3</v>
      </c>
      <c r="L3463" s="31">
        <v>-1.83562E-2</v>
      </c>
      <c r="M3463" s="31">
        <v>-1.00077E-2</v>
      </c>
      <c r="N3463" s="31">
        <v>-4.2256999999999998E-3</v>
      </c>
      <c r="O3463" s="31">
        <v>1.5564000000000001E-3</v>
      </c>
      <c r="P3463" s="31">
        <v>9.9048000000000001E-3</v>
      </c>
      <c r="Q3463" s="31">
        <v>61.535719999999998</v>
      </c>
      <c r="R3463">
        <v>1.10261E-2</v>
      </c>
      <c r="S3463" t="s">
        <v>20810</v>
      </c>
      <c r="T3463">
        <v>4.7546999999999999E-2</v>
      </c>
    </row>
    <row r="3464" spans="1:20" x14ac:dyDescent="0.25">
      <c r="A3464" s="31" t="s">
        <v>460</v>
      </c>
      <c r="B3464" s="31" t="s">
        <v>67</v>
      </c>
      <c r="C3464" s="31" t="s">
        <v>4</v>
      </c>
      <c r="D3464" s="31" t="s">
        <v>7</v>
      </c>
      <c r="E3464" s="31" t="s">
        <v>20</v>
      </c>
      <c r="F3464" s="31" t="s">
        <v>6</v>
      </c>
      <c r="G3464" s="31">
        <v>7</v>
      </c>
      <c r="H3464" s="31">
        <v>54701</v>
      </c>
      <c r="I3464" s="31">
        <v>0.98775495000000002</v>
      </c>
      <c r="J3464" s="31">
        <v>0.98107900000000003</v>
      </c>
      <c r="K3464" s="31">
        <v>-6.6759999999999996E-3</v>
      </c>
      <c r="L3464" s="31">
        <v>-2.0454E-2</v>
      </c>
      <c r="M3464" s="31">
        <v>-1.23138E-2</v>
      </c>
      <c r="N3464" s="31">
        <v>-6.6759999999999996E-3</v>
      </c>
      <c r="O3464" s="31">
        <v>-1.0382E-3</v>
      </c>
      <c r="P3464" s="31">
        <v>7.1019999999999998E-3</v>
      </c>
      <c r="Q3464" s="31">
        <v>61.530169999999998</v>
      </c>
      <c r="R3464">
        <v>1.0751E-2</v>
      </c>
      <c r="S3464" t="s">
        <v>20810</v>
      </c>
      <c r="T3464">
        <v>4.7546999999999999E-2</v>
      </c>
    </row>
    <row r="3465" spans="1:20" x14ac:dyDescent="0.25">
      <c r="A3465" s="31" t="s">
        <v>461</v>
      </c>
      <c r="B3465" s="31" t="s">
        <v>67</v>
      </c>
      <c r="C3465" s="31" t="s">
        <v>4</v>
      </c>
      <c r="D3465" s="31" t="s">
        <v>7</v>
      </c>
      <c r="E3465" s="31" t="s">
        <v>20</v>
      </c>
      <c r="F3465" s="31" t="s">
        <v>6</v>
      </c>
      <c r="G3465" s="31">
        <v>8</v>
      </c>
      <c r="H3465" s="31">
        <v>54701</v>
      </c>
      <c r="I3465" s="31">
        <v>1.1099219</v>
      </c>
      <c r="J3465" s="31">
        <v>1.101254</v>
      </c>
      <c r="K3465" s="31">
        <v>-8.6675999999999993E-3</v>
      </c>
      <c r="L3465" s="31">
        <v>-2.2280500000000002E-2</v>
      </c>
      <c r="M3465" s="31">
        <v>-1.42379E-2</v>
      </c>
      <c r="N3465" s="31">
        <v>-8.6675999999999993E-3</v>
      </c>
      <c r="O3465" s="31">
        <v>-3.0972999999999999E-3</v>
      </c>
      <c r="P3465" s="31">
        <v>4.9452999999999997E-3</v>
      </c>
      <c r="Q3465" s="31">
        <v>63.39658</v>
      </c>
      <c r="R3465">
        <v>1.06222E-2</v>
      </c>
      <c r="S3465" t="s">
        <v>20810</v>
      </c>
      <c r="T3465">
        <v>4.7546999999999999E-2</v>
      </c>
    </row>
    <row r="3466" spans="1:20" x14ac:dyDescent="0.25">
      <c r="A3466" s="31" t="s">
        <v>462</v>
      </c>
      <c r="B3466" s="31" t="s">
        <v>67</v>
      </c>
      <c r="C3466" s="31" t="s">
        <v>4</v>
      </c>
      <c r="D3466" s="31" t="s">
        <v>7</v>
      </c>
      <c r="E3466" s="31" t="s">
        <v>20</v>
      </c>
      <c r="F3466" s="31" t="s">
        <v>6</v>
      </c>
      <c r="G3466" s="31">
        <v>9</v>
      </c>
      <c r="H3466" s="31">
        <v>54701</v>
      </c>
      <c r="I3466" s="31">
        <v>1.1889299</v>
      </c>
      <c r="J3466" s="31">
        <v>1.1790080000000001</v>
      </c>
      <c r="K3466" s="31">
        <v>-9.9217999999999997E-3</v>
      </c>
      <c r="L3466" s="31">
        <v>-2.3746799999999998E-2</v>
      </c>
      <c r="M3466" s="31">
        <v>-1.55788E-2</v>
      </c>
      <c r="N3466" s="31">
        <v>-9.9217999999999997E-3</v>
      </c>
      <c r="O3466" s="31">
        <v>-4.2646999999999997E-3</v>
      </c>
      <c r="P3466" s="31">
        <v>3.9033000000000002E-3</v>
      </c>
      <c r="Q3466" s="31">
        <v>66.295580000000001</v>
      </c>
      <c r="R3466">
        <v>1.0787700000000001E-2</v>
      </c>
      <c r="S3466" t="s">
        <v>20810</v>
      </c>
      <c r="T3466">
        <v>4.7546999999999999E-2</v>
      </c>
    </row>
    <row r="3467" spans="1:20" x14ac:dyDescent="0.25">
      <c r="A3467" s="31" t="s">
        <v>463</v>
      </c>
      <c r="B3467" s="31" t="s">
        <v>67</v>
      </c>
      <c r="C3467" s="31" t="s">
        <v>4</v>
      </c>
      <c r="D3467" s="31" t="s">
        <v>7</v>
      </c>
      <c r="E3467" s="31" t="s">
        <v>20</v>
      </c>
      <c r="F3467" s="31" t="s">
        <v>6</v>
      </c>
      <c r="G3467" s="31">
        <v>10</v>
      </c>
      <c r="H3467" s="31">
        <v>54701</v>
      </c>
      <c r="I3467" s="31">
        <v>1.2374886</v>
      </c>
      <c r="J3467" s="31">
        <v>1.22818</v>
      </c>
      <c r="K3467" s="31">
        <v>-9.3089000000000002E-3</v>
      </c>
      <c r="L3467" s="31">
        <v>-2.3732300000000001E-2</v>
      </c>
      <c r="M3467" s="31">
        <v>-1.5210899999999999E-2</v>
      </c>
      <c r="N3467" s="31">
        <v>-9.3089000000000002E-3</v>
      </c>
      <c r="O3467" s="31">
        <v>-3.4069999999999999E-3</v>
      </c>
      <c r="P3467" s="31">
        <v>5.1143999999999998E-3</v>
      </c>
      <c r="Q3467" s="31">
        <v>69.656869999999998</v>
      </c>
      <c r="R3467">
        <v>1.12546E-2</v>
      </c>
      <c r="S3467" t="s">
        <v>20810</v>
      </c>
      <c r="T3467">
        <v>4.7546999999999999E-2</v>
      </c>
    </row>
    <row r="3468" spans="1:20" x14ac:dyDescent="0.25">
      <c r="A3468" s="31" t="s">
        <v>464</v>
      </c>
      <c r="B3468" s="31" t="s">
        <v>67</v>
      </c>
      <c r="C3468" s="31" t="s">
        <v>4</v>
      </c>
      <c r="D3468" s="31" t="s">
        <v>7</v>
      </c>
      <c r="E3468" s="31" t="s">
        <v>20</v>
      </c>
      <c r="F3468" s="31" t="s">
        <v>6</v>
      </c>
      <c r="G3468" s="31">
        <v>11</v>
      </c>
      <c r="H3468" s="31">
        <v>54701</v>
      </c>
      <c r="I3468" s="31">
        <v>1.2608623999999999</v>
      </c>
      <c r="J3468" s="31">
        <v>1.2542</v>
      </c>
      <c r="K3468" s="31">
        <v>-6.6619000000000001E-3</v>
      </c>
      <c r="L3468" s="31">
        <v>-2.1996999999999999E-2</v>
      </c>
      <c r="M3468" s="31">
        <v>-1.2936899999999999E-2</v>
      </c>
      <c r="N3468" s="31">
        <v>-6.6619000000000001E-3</v>
      </c>
      <c r="O3468" s="31">
        <v>-3.8690000000000003E-4</v>
      </c>
      <c r="P3468" s="31">
        <v>8.6732000000000007E-3</v>
      </c>
      <c r="Q3468" s="31">
        <v>73.111969999999999</v>
      </c>
      <c r="R3468">
        <v>1.1965999999999999E-2</v>
      </c>
      <c r="S3468" t="s">
        <v>20810</v>
      </c>
      <c r="T3468">
        <v>4.7546999999999999E-2</v>
      </c>
    </row>
    <row r="3469" spans="1:20" x14ac:dyDescent="0.25">
      <c r="A3469" s="31" t="s">
        <v>465</v>
      </c>
      <c r="B3469" s="31" t="s">
        <v>67</v>
      </c>
      <c r="C3469" s="31" t="s">
        <v>4</v>
      </c>
      <c r="D3469" s="31" t="s">
        <v>7</v>
      </c>
      <c r="E3469" s="31" t="s">
        <v>20</v>
      </c>
      <c r="F3469" s="31" t="s">
        <v>6</v>
      </c>
      <c r="G3469" s="31">
        <v>12</v>
      </c>
      <c r="H3469" s="31">
        <v>54701</v>
      </c>
      <c r="I3469" s="31">
        <v>1.2531540000000001</v>
      </c>
      <c r="J3469" s="31">
        <v>1.2510730000000001</v>
      </c>
      <c r="K3469" s="31">
        <v>-2.0812999999999999E-3</v>
      </c>
      <c r="L3469" s="31">
        <v>-1.7184999999999999E-2</v>
      </c>
      <c r="M3469" s="31">
        <v>-8.2615999999999992E-3</v>
      </c>
      <c r="N3469" s="31">
        <v>-2.0812999999999999E-3</v>
      </c>
      <c r="O3469" s="31">
        <v>4.0990999999999996E-3</v>
      </c>
      <c r="P3469" s="31">
        <v>1.3022499999999999E-2</v>
      </c>
      <c r="Q3469" s="31">
        <v>76.408420000000007</v>
      </c>
      <c r="R3469">
        <v>1.1785500000000001E-2</v>
      </c>
      <c r="S3469" t="s">
        <v>20810</v>
      </c>
      <c r="T3469">
        <v>4.7546999999999999E-2</v>
      </c>
    </row>
    <row r="3470" spans="1:20" x14ac:dyDescent="0.25">
      <c r="A3470" s="31" t="s">
        <v>466</v>
      </c>
      <c r="B3470" s="31" t="s">
        <v>67</v>
      </c>
      <c r="C3470" s="31" t="s">
        <v>4</v>
      </c>
      <c r="D3470" s="31" t="s">
        <v>7</v>
      </c>
      <c r="E3470" s="31" t="s">
        <v>20</v>
      </c>
      <c r="F3470" s="31" t="s">
        <v>6</v>
      </c>
      <c r="G3470" s="31">
        <v>13</v>
      </c>
      <c r="H3470" s="31">
        <v>54701</v>
      </c>
      <c r="I3470" s="31">
        <v>1.1901474000000001</v>
      </c>
      <c r="J3470" s="31">
        <v>1.2557780000000001</v>
      </c>
      <c r="K3470" s="31">
        <v>6.56307E-2</v>
      </c>
      <c r="L3470" s="31">
        <v>5.0149699999999998E-2</v>
      </c>
      <c r="M3470" s="31">
        <v>5.9296000000000001E-2</v>
      </c>
      <c r="N3470" s="31">
        <v>6.56307E-2</v>
      </c>
      <c r="O3470" s="31">
        <v>7.1965299999999996E-2</v>
      </c>
      <c r="P3470" s="31">
        <v>8.1111600000000006E-2</v>
      </c>
      <c r="Q3470" s="31">
        <v>79.192830000000001</v>
      </c>
      <c r="R3470">
        <v>1.20798E-2</v>
      </c>
      <c r="S3470" t="s">
        <v>20810</v>
      </c>
      <c r="T3470">
        <v>0.55687330000000002</v>
      </c>
    </row>
    <row r="3471" spans="1:20" x14ac:dyDescent="0.25">
      <c r="A3471" s="31" t="s">
        <v>467</v>
      </c>
      <c r="B3471" s="31" t="s">
        <v>67</v>
      </c>
      <c r="C3471" s="31" t="s">
        <v>4</v>
      </c>
      <c r="D3471" s="31" t="s">
        <v>7</v>
      </c>
      <c r="E3471" s="31" t="s">
        <v>20</v>
      </c>
      <c r="F3471" s="31" t="s">
        <v>6</v>
      </c>
      <c r="G3471" s="31">
        <v>14</v>
      </c>
      <c r="H3471" s="31">
        <v>54701</v>
      </c>
      <c r="I3471" s="31">
        <v>1.2276307</v>
      </c>
      <c r="J3471" s="31">
        <v>1.324962</v>
      </c>
      <c r="K3471" s="31">
        <v>9.7331699999999993E-2</v>
      </c>
      <c r="L3471" s="31">
        <v>8.1088599999999997E-2</v>
      </c>
      <c r="M3471" s="31">
        <v>9.0685100000000005E-2</v>
      </c>
      <c r="N3471" s="31">
        <v>9.7331699999999993E-2</v>
      </c>
      <c r="O3471" s="31">
        <v>0.10397820000000001</v>
      </c>
      <c r="P3471" s="31">
        <v>0.1135748</v>
      </c>
      <c r="Q3471" s="31">
        <v>81.152479999999997</v>
      </c>
      <c r="R3471">
        <v>1.26745E-2</v>
      </c>
      <c r="S3471" t="s">
        <v>20810</v>
      </c>
      <c r="T3471">
        <v>0.55687330000000002</v>
      </c>
    </row>
    <row r="3472" spans="1:20" x14ac:dyDescent="0.25">
      <c r="A3472" s="31" t="s">
        <v>468</v>
      </c>
      <c r="B3472" s="31" t="s">
        <v>67</v>
      </c>
      <c r="C3472" s="31" t="s">
        <v>4</v>
      </c>
      <c r="D3472" s="31" t="s">
        <v>7</v>
      </c>
      <c r="E3472" s="31" t="s">
        <v>20</v>
      </c>
      <c r="F3472" s="31" t="s">
        <v>6</v>
      </c>
      <c r="G3472" s="31">
        <v>15</v>
      </c>
      <c r="H3472" s="31">
        <v>54701</v>
      </c>
      <c r="I3472" s="31">
        <v>1.2992135</v>
      </c>
      <c r="J3472" s="31">
        <v>1.411789</v>
      </c>
      <c r="K3472" s="31">
        <v>0.1125757</v>
      </c>
      <c r="L3472" s="31">
        <v>9.5016699999999996E-2</v>
      </c>
      <c r="M3472" s="31">
        <v>0.1053907</v>
      </c>
      <c r="N3472" s="31">
        <v>0.1125757</v>
      </c>
      <c r="O3472" s="31">
        <v>0.1197607</v>
      </c>
      <c r="P3472" s="31">
        <v>0.13013459999999999</v>
      </c>
      <c r="Q3472" s="31">
        <v>82.577489999999997</v>
      </c>
      <c r="R3472">
        <v>1.37013E-2</v>
      </c>
      <c r="S3472" t="s">
        <v>20810</v>
      </c>
      <c r="T3472">
        <v>0.55687330000000002</v>
      </c>
    </row>
    <row r="3473" spans="1:20" x14ac:dyDescent="0.25">
      <c r="A3473" s="31" t="s">
        <v>469</v>
      </c>
      <c r="B3473" s="31" t="s">
        <v>67</v>
      </c>
      <c r="C3473" s="31" t="s">
        <v>4</v>
      </c>
      <c r="D3473" s="31" t="s">
        <v>7</v>
      </c>
      <c r="E3473" s="31" t="s">
        <v>20</v>
      </c>
      <c r="F3473" s="31" t="s">
        <v>6</v>
      </c>
      <c r="G3473" s="31">
        <v>16</v>
      </c>
      <c r="H3473" s="31">
        <v>54701</v>
      </c>
      <c r="I3473" s="31">
        <v>1.390833</v>
      </c>
      <c r="J3473" s="31">
        <v>1.510926</v>
      </c>
      <c r="K3473" s="31">
        <v>0.12009309999999999</v>
      </c>
      <c r="L3473" s="31">
        <v>0.10127460000000001</v>
      </c>
      <c r="M3473" s="31">
        <v>0.1123927</v>
      </c>
      <c r="N3473" s="31">
        <v>0.12009309999999999</v>
      </c>
      <c r="O3473" s="31">
        <v>0.1277934</v>
      </c>
      <c r="P3473" s="31">
        <v>0.13891149999999999</v>
      </c>
      <c r="Q3473" s="31">
        <v>83.217740000000006</v>
      </c>
      <c r="R3473">
        <v>1.46841E-2</v>
      </c>
      <c r="S3473" t="s">
        <v>20810</v>
      </c>
      <c r="T3473">
        <v>0.55687330000000002</v>
      </c>
    </row>
    <row r="3474" spans="1:20" x14ac:dyDescent="0.25">
      <c r="A3474" s="31" t="s">
        <v>470</v>
      </c>
      <c r="B3474" s="31" t="s">
        <v>67</v>
      </c>
      <c r="C3474" s="31" t="s">
        <v>4</v>
      </c>
      <c r="D3474" s="31" t="s">
        <v>7</v>
      </c>
      <c r="E3474" s="31" t="s">
        <v>20</v>
      </c>
      <c r="F3474" s="31" t="s">
        <v>6</v>
      </c>
      <c r="G3474" s="31">
        <v>17</v>
      </c>
      <c r="H3474" s="31">
        <v>54701</v>
      </c>
      <c r="I3474" s="31">
        <v>1.4940001999999999</v>
      </c>
      <c r="J3474" s="31">
        <v>1.6127279999999999</v>
      </c>
      <c r="K3474" s="31">
        <v>0.1187275</v>
      </c>
      <c r="L3474" s="31">
        <v>9.9183999999999994E-2</v>
      </c>
      <c r="M3474" s="31">
        <v>0.1107305</v>
      </c>
      <c r="N3474" s="31">
        <v>0.1187275</v>
      </c>
      <c r="O3474" s="31">
        <v>0.12672459999999999</v>
      </c>
      <c r="P3474" s="31">
        <v>0.13827110000000001</v>
      </c>
      <c r="Q3474" s="31">
        <v>83.102909999999994</v>
      </c>
      <c r="R3474">
        <v>1.52499E-2</v>
      </c>
      <c r="S3474" t="s">
        <v>20810</v>
      </c>
      <c r="T3474">
        <v>0.55687330000000002</v>
      </c>
    </row>
    <row r="3475" spans="1:20" x14ac:dyDescent="0.25">
      <c r="A3475" s="31" t="s">
        <v>471</v>
      </c>
      <c r="B3475" s="31" t="s">
        <v>67</v>
      </c>
      <c r="C3475" s="31" t="s">
        <v>4</v>
      </c>
      <c r="D3475" s="31" t="s">
        <v>7</v>
      </c>
      <c r="E3475" s="31" t="s">
        <v>20</v>
      </c>
      <c r="F3475" s="31" t="s">
        <v>6</v>
      </c>
      <c r="G3475" s="31">
        <v>18</v>
      </c>
      <c r="H3475" s="31">
        <v>54701</v>
      </c>
      <c r="I3475" s="31">
        <v>1.6168714</v>
      </c>
      <c r="J3475" s="31">
        <v>1.7178960000000001</v>
      </c>
      <c r="K3475" s="31">
        <v>0.1010248</v>
      </c>
      <c r="L3475" s="31">
        <v>8.0992999999999996E-2</v>
      </c>
      <c r="M3475" s="31">
        <v>9.2827999999999994E-2</v>
      </c>
      <c r="N3475" s="31">
        <v>0.1010248</v>
      </c>
      <c r="O3475" s="31">
        <v>0.1092217</v>
      </c>
      <c r="P3475" s="31">
        <v>0.1210566</v>
      </c>
      <c r="Q3475" s="31">
        <v>81.929220000000001</v>
      </c>
      <c r="R3475">
        <v>1.56309E-2</v>
      </c>
      <c r="S3475" t="s">
        <v>20810</v>
      </c>
      <c r="T3475">
        <v>0.55687330000000002</v>
      </c>
    </row>
    <row r="3476" spans="1:20" x14ac:dyDescent="0.25">
      <c r="A3476" s="31" t="s">
        <v>472</v>
      </c>
      <c r="B3476" s="31" t="s">
        <v>67</v>
      </c>
      <c r="C3476" s="31" t="s">
        <v>4</v>
      </c>
      <c r="D3476" s="31" t="s">
        <v>7</v>
      </c>
      <c r="E3476" s="31" t="s">
        <v>20</v>
      </c>
      <c r="F3476" s="31" t="s">
        <v>6</v>
      </c>
      <c r="G3476" s="31">
        <v>19</v>
      </c>
      <c r="H3476" s="31">
        <v>54701</v>
      </c>
      <c r="I3476" s="31">
        <v>1.8021092000000001</v>
      </c>
      <c r="J3476" s="31">
        <v>1.80321</v>
      </c>
      <c r="K3476" s="31">
        <v>1.1012000000000001E-3</v>
      </c>
      <c r="L3476" s="31">
        <v>-0.02</v>
      </c>
      <c r="M3476" s="31">
        <v>-7.5332999999999997E-3</v>
      </c>
      <c r="N3476" s="31">
        <v>1.1012000000000001E-3</v>
      </c>
      <c r="O3476" s="31">
        <v>9.7356000000000005E-3</v>
      </c>
      <c r="P3476" s="31">
        <v>2.2202400000000001E-2</v>
      </c>
      <c r="Q3476" s="31">
        <v>79.807580000000002</v>
      </c>
      <c r="R3476">
        <v>1.6465400000000002E-2</v>
      </c>
      <c r="S3476" t="s">
        <v>20810</v>
      </c>
      <c r="T3476">
        <v>4.7546999999999999E-2</v>
      </c>
    </row>
    <row r="3477" spans="1:20" x14ac:dyDescent="0.25">
      <c r="A3477" s="31" t="s">
        <v>473</v>
      </c>
      <c r="B3477" s="31" t="s">
        <v>67</v>
      </c>
      <c r="C3477" s="31" t="s">
        <v>4</v>
      </c>
      <c r="D3477" s="31" t="s">
        <v>7</v>
      </c>
      <c r="E3477" s="31" t="s">
        <v>20</v>
      </c>
      <c r="F3477" s="31" t="s">
        <v>6</v>
      </c>
      <c r="G3477" s="31">
        <v>20</v>
      </c>
      <c r="H3477" s="31">
        <v>54701</v>
      </c>
      <c r="I3477" s="31">
        <v>1.7891261000000001</v>
      </c>
      <c r="J3477" s="31">
        <v>1.7880320000000001</v>
      </c>
      <c r="K3477" s="31">
        <v>-1.0943000000000001E-3</v>
      </c>
      <c r="L3477" s="31">
        <v>-2.1624600000000001E-2</v>
      </c>
      <c r="M3477" s="31">
        <v>-9.4950999999999994E-3</v>
      </c>
      <c r="N3477" s="31">
        <v>-1.0943000000000001E-3</v>
      </c>
      <c r="O3477" s="31">
        <v>7.3065999999999999E-3</v>
      </c>
      <c r="P3477" s="31">
        <v>1.9436100000000001E-2</v>
      </c>
      <c r="Q3477" s="31">
        <v>76.430059999999997</v>
      </c>
      <c r="R3477">
        <v>1.60199E-2</v>
      </c>
      <c r="S3477" t="s">
        <v>20810</v>
      </c>
      <c r="T3477">
        <v>4.7546999999999999E-2</v>
      </c>
    </row>
    <row r="3478" spans="1:20" x14ac:dyDescent="0.25">
      <c r="A3478" s="31" t="s">
        <v>474</v>
      </c>
      <c r="B3478" s="31" t="s">
        <v>67</v>
      </c>
      <c r="C3478" s="31" t="s">
        <v>4</v>
      </c>
      <c r="D3478" s="31" t="s">
        <v>7</v>
      </c>
      <c r="E3478" s="31" t="s">
        <v>20</v>
      </c>
      <c r="F3478" s="31" t="s">
        <v>6</v>
      </c>
      <c r="G3478" s="31">
        <v>21</v>
      </c>
      <c r="H3478" s="31">
        <v>54701</v>
      </c>
      <c r="I3478" s="31">
        <v>1.7363246000000001</v>
      </c>
      <c r="J3478" s="31">
        <v>1.7345790000000001</v>
      </c>
      <c r="K3478" s="31">
        <v>-1.7459999999999999E-3</v>
      </c>
      <c r="L3478" s="31">
        <v>-2.1351599999999998E-2</v>
      </c>
      <c r="M3478" s="31">
        <v>-9.7684E-3</v>
      </c>
      <c r="N3478" s="31">
        <v>-1.7459999999999999E-3</v>
      </c>
      <c r="O3478" s="31">
        <v>6.2765E-3</v>
      </c>
      <c r="P3478" s="31">
        <v>1.7859699999999999E-2</v>
      </c>
      <c r="Q3478" s="31">
        <v>72.288839999999993</v>
      </c>
      <c r="R3478">
        <v>1.52984E-2</v>
      </c>
      <c r="S3478" t="s">
        <v>20810</v>
      </c>
      <c r="T3478">
        <v>4.7546999999999999E-2</v>
      </c>
    </row>
    <row r="3479" spans="1:20" x14ac:dyDescent="0.25">
      <c r="A3479" s="31" t="s">
        <v>475</v>
      </c>
      <c r="B3479" s="31" t="s">
        <v>67</v>
      </c>
      <c r="C3479" s="31" t="s">
        <v>4</v>
      </c>
      <c r="D3479" s="31" t="s">
        <v>7</v>
      </c>
      <c r="E3479" s="31" t="s">
        <v>20</v>
      </c>
      <c r="F3479" s="31" t="s">
        <v>6</v>
      </c>
      <c r="G3479" s="31">
        <v>22</v>
      </c>
      <c r="H3479" s="31">
        <v>54701</v>
      </c>
      <c r="I3479" s="31">
        <v>1.6279843000000001</v>
      </c>
      <c r="J3479" s="31">
        <v>1.627283</v>
      </c>
      <c r="K3479" s="31">
        <v>-7.0149999999999998E-4</v>
      </c>
      <c r="L3479" s="31">
        <v>-1.9028699999999999E-2</v>
      </c>
      <c r="M3479" s="31">
        <v>-8.2007999999999994E-3</v>
      </c>
      <c r="N3479" s="31">
        <v>-7.0149999999999998E-4</v>
      </c>
      <c r="O3479" s="31">
        <v>6.7978999999999999E-3</v>
      </c>
      <c r="P3479" s="31">
        <v>1.76258E-2</v>
      </c>
      <c r="Q3479" s="31">
        <v>69.476830000000007</v>
      </c>
      <c r="R3479">
        <v>1.43009E-2</v>
      </c>
      <c r="S3479" t="s">
        <v>20810</v>
      </c>
      <c r="T3479">
        <v>4.7546999999999999E-2</v>
      </c>
    </row>
    <row r="3480" spans="1:20" x14ac:dyDescent="0.25">
      <c r="A3480" s="31" t="s">
        <v>476</v>
      </c>
      <c r="B3480" s="31" t="s">
        <v>67</v>
      </c>
      <c r="C3480" s="31" t="s">
        <v>4</v>
      </c>
      <c r="D3480" s="31" t="s">
        <v>7</v>
      </c>
      <c r="E3480" s="31" t="s">
        <v>20</v>
      </c>
      <c r="F3480" s="31" t="s">
        <v>6</v>
      </c>
      <c r="G3480" s="31">
        <v>23</v>
      </c>
      <c r="H3480" s="31">
        <v>54701</v>
      </c>
      <c r="I3480" s="31">
        <v>1.3785289000000001</v>
      </c>
      <c r="J3480" s="31">
        <v>1.3789990000000001</v>
      </c>
      <c r="K3480" s="31">
        <v>4.704E-4</v>
      </c>
      <c r="L3480" s="31">
        <v>-1.6764500000000002E-2</v>
      </c>
      <c r="M3480" s="31">
        <v>-6.5820000000000002E-3</v>
      </c>
      <c r="N3480" s="31">
        <v>4.704E-4</v>
      </c>
      <c r="O3480" s="31">
        <v>7.5227000000000002E-3</v>
      </c>
      <c r="P3480" s="31">
        <v>1.7705200000000001E-2</v>
      </c>
      <c r="Q3480" s="31">
        <v>67.651840000000007</v>
      </c>
      <c r="R3480">
        <v>1.3448399999999999E-2</v>
      </c>
      <c r="S3480" t="s">
        <v>20810</v>
      </c>
      <c r="T3480">
        <v>4.7546999999999999E-2</v>
      </c>
    </row>
    <row r="3481" spans="1:20" x14ac:dyDescent="0.25">
      <c r="A3481" s="31" t="s">
        <v>477</v>
      </c>
      <c r="B3481" s="31" t="s">
        <v>67</v>
      </c>
      <c r="C3481" s="31" t="s">
        <v>4</v>
      </c>
      <c r="D3481" s="31" t="s">
        <v>7</v>
      </c>
      <c r="E3481" s="31" t="s">
        <v>20</v>
      </c>
      <c r="F3481" s="31" t="s">
        <v>6</v>
      </c>
      <c r="G3481" s="31">
        <v>24</v>
      </c>
      <c r="H3481" s="31">
        <v>54701</v>
      </c>
      <c r="I3481" s="31">
        <v>1.1140839</v>
      </c>
      <c r="J3481" s="31">
        <v>1.1152299999999999</v>
      </c>
      <c r="K3481" s="31">
        <v>1.1458E-3</v>
      </c>
      <c r="L3481" s="31">
        <v>-1.42498E-2</v>
      </c>
      <c r="M3481" s="31">
        <v>-5.1539000000000003E-3</v>
      </c>
      <c r="N3481" s="31">
        <v>1.1458E-3</v>
      </c>
      <c r="O3481" s="31">
        <v>7.4454999999999999E-3</v>
      </c>
      <c r="P3481" s="31">
        <v>1.6541400000000001E-2</v>
      </c>
      <c r="Q3481" s="31">
        <v>66.103399999999993</v>
      </c>
      <c r="R3481">
        <v>1.20132E-2</v>
      </c>
      <c r="S3481" t="s">
        <v>20810</v>
      </c>
      <c r="T3481">
        <v>4.7546999999999999E-2</v>
      </c>
    </row>
    <row r="3482" spans="1:20" x14ac:dyDescent="0.25">
      <c r="A3482" s="31" t="s">
        <v>1030</v>
      </c>
      <c r="B3482" s="31" t="s">
        <v>67</v>
      </c>
      <c r="C3482" s="31" t="s">
        <v>4</v>
      </c>
      <c r="D3482" s="31" t="s">
        <v>8</v>
      </c>
      <c r="E3482" s="31" t="s">
        <v>20</v>
      </c>
      <c r="F3482" s="31" t="s">
        <v>6</v>
      </c>
      <c r="G3482" s="31">
        <v>1</v>
      </c>
      <c r="H3482" s="31">
        <v>19474</v>
      </c>
      <c r="I3482" s="31">
        <v>0.78154414000000005</v>
      </c>
      <c r="J3482" s="31">
        <v>0.78501730000000003</v>
      </c>
      <c r="K3482" s="31">
        <v>3.4730999999999998E-3</v>
      </c>
      <c r="L3482" s="31">
        <v>-1.0881099999999999E-2</v>
      </c>
      <c r="M3482" s="31">
        <v>-2.4004999999999999E-3</v>
      </c>
      <c r="N3482" s="31">
        <v>3.4730999999999998E-3</v>
      </c>
      <c r="O3482" s="31">
        <v>9.3466999999999995E-3</v>
      </c>
      <c r="P3482" s="31">
        <v>1.7827200000000001E-2</v>
      </c>
      <c r="Q3482" s="31">
        <v>61.438510000000001</v>
      </c>
      <c r="R3482">
        <v>1.12006E-2</v>
      </c>
      <c r="S3482" t="s">
        <v>20810</v>
      </c>
      <c r="T3482">
        <v>0.24579690000000001</v>
      </c>
    </row>
    <row r="3483" spans="1:20" x14ac:dyDescent="0.25">
      <c r="A3483" s="31" t="s">
        <v>1031</v>
      </c>
      <c r="B3483" s="31" t="s">
        <v>67</v>
      </c>
      <c r="C3483" s="31" t="s">
        <v>4</v>
      </c>
      <c r="D3483" s="31" t="s">
        <v>8</v>
      </c>
      <c r="E3483" s="31" t="s">
        <v>20</v>
      </c>
      <c r="F3483" s="31" t="s">
        <v>6</v>
      </c>
      <c r="G3483" s="31">
        <v>2</v>
      </c>
      <c r="H3483" s="31">
        <v>19474</v>
      </c>
      <c r="I3483" s="31">
        <v>0.69397372000000002</v>
      </c>
      <c r="J3483" s="31">
        <v>0.69180509999999995</v>
      </c>
      <c r="K3483" s="31">
        <v>-2.1687E-3</v>
      </c>
      <c r="L3483" s="31">
        <v>-1.5347E-2</v>
      </c>
      <c r="M3483" s="31">
        <v>-7.5611000000000003E-3</v>
      </c>
      <c r="N3483" s="31">
        <v>-2.1687E-3</v>
      </c>
      <c r="O3483" s="31">
        <v>3.2238000000000002E-3</v>
      </c>
      <c r="P3483" s="31">
        <v>1.1009700000000001E-2</v>
      </c>
      <c r="Q3483" s="31">
        <v>60.843559999999997</v>
      </c>
      <c r="R3483">
        <v>1.02831E-2</v>
      </c>
      <c r="S3483" t="s">
        <v>20810</v>
      </c>
      <c r="T3483">
        <v>0.24579690000000001</v>
      </c>
    </row>
    <row r="3484" spans="1:20" x14ac:dyDescent="0.25">
      <c r="A3484" s="31" t="s">
        <v>1032</v>
      </c>
      <c r="B3484" s="31" t="s">
        <v>67</v>
      </c>
      <c r="C3484" s="31" t="s">
        <v>4</v>
      </c>
      <c r="D3484" s="31" t="s">
        <v>8</v>
      </c>
      <c r="E3484" s="31" t="s">
        <v>20</v>
      </c>
      <c r="F3484" s="31" t="s">
        <v>6</v>
      </c>
      <c r="G3484" s="31">
        <v>3</v>
      </c>
      <c r="H3484" s="31">
        <v>19474</v>
      </c>
      <c r="I3484" s="31">
        <v>0.65015009000000001</v>
      </c>
      <c r="J3484" s="31">
        <v>0.64378259999999998</v>
      </c>
      <c r="K3484" s="31">
        <v>-6.3674999999999999E-3</v>
      </c>
      <c r="L3484" s="31">
        <v>-1.88299E-2</v>
      </c>
      <c r="M3484" s="31">
        <v>-1.1467E-2</v>
      </c>
      <c r="N3484" s="31">
        <v>-6.3674999999999999E-3</v>
      </c>
      <c r="O3484" s="31">
        <v>-1.2679E-3</v>
      </c>
      <c r="P3484" s="31">
        <v>6.0949999999999997E-3</v>
      </c>
      <c r="Q3484" s="31">
        <v>60.394539999999999</v>
      </c>
      <c r="R3484">
        <v>9.7245000000000005E-3</v>
      </c>
      <c r="S3484" t="s">
        <v>20810</v>
      </c>
      <c r="T3484">
        <v>0.24579690000000001</v>
      </c>
    </row>
    <row r="3485" spans="1:20" x14ac:dyDescent="0.25">
      <c r="A3485" s="31" t="s">
        <v>1033</v>
      </c>
      <c r="B3485" s="31" t="s">
        <v>67</v>
      </c>
      <c r="C3485" s="31" t="s">
        <v>4</v>
      </c>
      <c r="D3485" s="31" t="s">
        <v>8</v>
      </c>
      <c r="E3485" s="31" t="s">
        <v>20</v>
      </c>
      <c r="F3485" s="31" t="s">
        <v>6</v>
      </c>
      <c r="G3485" s="31">
        <v>4</v>
      </c>
      <c r="H3485" s="31">
        <v>19474</v>
      </c>
      <c r="I3485" s="31">
        <v>0.63185263000000003</v>
      </c>
      <c r="J3485" s="31">
        <v>0.62174510000000005</v>
      </c>
      <c r="K3485" s="31">
        <v>-1.01075E-2</v>
      </c>
      <c r="L3485" s="31">
        <v>-2.2332899999999999E-2</v>
      </c>
      <c r="M3485" s="31">
        <v>-1.51101E-2</v>
      </c>
      <c r="N3485" s="31">
        <v>-1.01075E-2</v>
      </c>
      <c r="O3485" s="31">
        <v>-5.1050000000000002E-3</v>
      </c>
      <c r="P3485" s="31">
        <v>2.1178999999999998E-3</v>
      </c>
      <c r="Q3485" s="31">
        <v>60.057769999999998</v>
      </c>
      <c r="R3485">
        <v>9.5396000000000005E-3</v>
      </c>
      <c r="S3485" t="s">
        <v>20810</v>
      </c>
      <c r="T3485">
        <v>0.24579690000000001</v>
      </c>
    </row>
    <row r="3486" spans="1:20" x14ac:dyDescent="0.25">
      <c r="A3486" s="31" t="s">
        <v>1034</v>
      </c>
      <c r="B3486" s="31" t="s">
        <v>67</v>
      </c>
      <c r="C3486" s="31" t="s">
        <v>4</v>
      </c>
      <c r="D3486" s="31" t="s">
        <v>8</v>
      </c>
      <c r="E3486" s="31" t="s">
        <v>20</v>
      </c>
      <c r="F3486" s="31" t="s">
        <v>6</v>
      </c>
      <c r="G3486" s="31">
        <v>5</v>
      </c>
      <c r="H3486" s="31">
        <v>19474</v>
      </c>
      <c r="I3486" s="31">
        <v>0.63850558000000002</v>
      </c>
      <c r="J3486" s="31">
        <v>0.62406609999999996</v>
      </c>
      <c r="K3486" s="31">
        <v>-1.4439499999999999E-2</v>
      </c>
      <c r="L3486" s="31">
        <v>-2.66231E-2</v>
      </c>
      <c r="M3486" s="31">
        <v>-1.9424899999999998E-2</v>
      </c>
      <c r="N3486" s="31">
        <v>-1.4439499999999999E-2</v>
      </c>
      <c r="O3486" s="31">
        <v>-9.4540000000000006E-3</v>
      </c>
      <c r="P3486" s="31">
        <v>-2.2558999999999999E-3</v>
      </c>
      <c r="Q3486" s="31">
        <v>59.807369999999999</v>
      </c>
      <c r="R3486">
        <v>9.5069000000000004E-3</v>
      </c>
      <c r="S3486" t="s">
        <v>20810</v>
      </c>
      <c r="T3486">
        <v>0.24579690000000001</v>
      </c>
    </row>
    <row r="3487" spans="1:20" x14ac:dyDescent="0.25">
      <c r="A3487" s="31" t="s">
        <v>1035</v>
      </c>
      <c r="B3487" s="31" t="s">
        <v>67</v>
      </c>
      <c r="C3487" s="31" t="s">
        <v>4</v>
      </c>
      <c r="D3487" s="31" t="s">
        <v>8</v>
      </c>
      <c r="E3487" s="31" t="s">
        <v>20</v>
      </c>
      <c r="F3487" s="31" t="s">
        <v>6</v>
      </c>
      <c r="G3487" s="31">
        <v>6</v>
      </c>
      <c r="H3487" s="31">
        <v>19474</v>
      </c>
      <c r="I3487" s="31">
        <v>0.68340827000000004</v>
      </c>
      <c r="J3487" s="31">
        <v>0.66473640000000001</v>
      </c>
      <c r="K3487" s="31">
        <v>-1.8671900000000002E-2</v>
      </c>
      <c r="L3487" s="31">
        <v>-3.1482299999999998E-2</v>
      </c>
      <c r="M3487" s="31">
        <v>-2.3913799999999999E-2</v>
      </c>
      <c r="N3487" s="31">
        <v>-1.8671900000000002E-2</v>
      </c>
      <c r="O3487" s="31">
        <v>-1.34299E-2</v>
      </c>
      <c r="P3487" s="31">
        <v>-5.8614000000000001E-3</v>
      </c>
      <c r="Q3487" s="31">
        <v>59.629660000000001</v>
      </c>
      <c r="R3487">
        <v>9.9961000000000008E-3</v>
      </c>
      <c r="S3487" t="s">
        <v>20810</v>
      </c>
      <c r="T3487">
        <v>0.24579690000000001</v>
      </c>
    </row>
    <row r="3488" spans="1:20" x14ac:dyDescent="0.25">
      <c r="A3488" s="31" t="s">
        <v>1036</v>
      </c>
      <c r="B3488" s="31" t="s">
        <v>67</v>
      </c>
      <c r="C3488" s="31" t="s">
        <v>4</v>
      </c>
      <c r="D3488" s="31" t="s">
        <v>8</v>
      </c>
      <c r="E3488" s="31" t="s">
        <v>20</v>
      </c>
      <c r="F3488" s="31" t="s">
        <v>6</v>
      </c>
      <c r="G3488" s="31">
        <v>7</v>
      </c>
      <c r="H3488" s="31">
        <v>19474</v>
      </c>
      <c r="I3488" s="31">
        <v>0.76320748999999999</v>
      </c>
      <c r="J3488" s="31">
        <v>0.74112029999999995</v>
      </c>
      <c r="K3488" s="31">
        <v>-2.2087200000000001E-2</v>
      </c>
      <c r="L3488" s="31">
        <v>-3.5639900000000002E-2</v>
      </c>
      <c r="M3488" s="31">
        <v>-2.7632799999999999E-2</v>
      </c>
      <c r="N3488" s="31">
        <v>-2.2087200000000001E-2</v>
      </c>
      <c r="O3488" s="31">
        <v>-1.6541500000000001E-2</v>
      </c>
      <c r="P3488" s="31">
        <v>-8.5345000000000004E-3</v>
      </c>
      <c r="Q3488" s="31">
        <v>59.652200000000001</v>
      </c>
      <c r="R3488">
        <v>1.05752E-2</v>
      </c>
      <c r="S3488" t="s">
        <v>20810</v>
      </c>
      <c r="T3488">
        <v>0.24579690000000001</v>
      </c>
    </row>
    <row r="3489" spans="1:20" x14ac:dyDescent="0.25">
      <c r="A3489" s="31" t="s">
        <v>1037</v>
      </c>
      <c r="B3489" s="31" t="s">
        <v>67</v>
      </c>
      <c r="C3489" s="31" t="s">
        <v>4</v>
      </c>
      <c r="D3489" s="31" t="s">
        <v>8</v>
      </c>
      <c r="E3489" s="31" t="s">
        <v>20</v>
      </c>
      <c r="F3489" s="31" t="s">
        <v>6</v>
      </c>
      <c r="G3489" s="31">
        <v>8</v>
      </c>
      <c r="H3489" s="31">
        <v>19474</v>
      </c>
      <c r="I3489" s="31">
        <v>0.86405114000000005</v>
      </c>
      <c r="J3489" s="31">
        <v>0.83458829999999995</v>
      </c>
      <c r="K3489" s="31">
        <v>-2.9462800000000001E-2</v>
      </c>
      <c r="L3489" s="31">
        <v>-4.4194200000000003E-2</v>
      </c>
      <c r="M3489" s="31">
        <v>-3.5490800000000003E-2</v>
      </c>
      <c r="N3489" s="31">
        <v>-2.9462800000000001E-2</v>
      </c>
      <c r="O3489" s="31">
        <v>-2.3434900000000002E-2</v>
      </c>
      <c r="P3489" s="31">
        <v>-1.47315E-2</v>
      </c>
      <c r="Q3489" s="31">
        <v>60.817790000000002</v>
      </c>
      <c r="R3489">
        <v>1.1494900000000001E-2</v>
      </c>
      <c r="S3489" t="s">
        <v>20810</v>
      </c>
      <c r="T3489">
        <v>0.24579690000000001</v>
      </c>
    </row>
    <row r="3490" spans="1:20" x14ac:dyDescent="0.25">
      <c r="A3490" s="31" t="s">
        <v>1038</v>
      </c>
      <c r="B3490" s="31" t="s">
        <v>67</v>
      </c>
      <c r="C3490" s="31" t="s">
        <v>4</v>
      </c>
      <c r="D3490" s="31" t="s">
        <v>8</v>
      </c>
      <c r="E3490" s="31" t="s">
        <v>20</v>
      </c>
      <c r="F3490" s="31" t="s">
        <v>6</v>
      </c>
      <c r="G3490" s="31">
        <v>9</v>
      </c>
      <c r="H3490" s="31">
        <v>19474</v>
      </c>
      <c r="I3490" s="31">
        <v>0.95034998000000004</v>
      </c>
      <c r="J3490" s="31">
        <v>0.91283879999999995</v>
      </c>
      <c r="K3490" s="31">
        <v>-3.7511200000000001E-2</v>
      </c>
      <c r="L3490" s="31">
        <v>-5.3530899999999999E-2</v>
      </c>
      <c r="M3490" s="31">
        <v>-4.4066399999999999E-2</v>
      </c>
      <c r="N3490" s="31">
        <v>-3.7511200000000001E-2</v>
      </c>
      <c r="O3490" s="31">
        <v>-3.09561E-2</v>
      </c>
      <c r="P3490" s="31">
        <v>-2.14916E-2</v>
      </c>
      <c r="Q3490" s="31">
        <v>62.78257</v>
      </c>
      <c r="R3490">
        <v>1.25002E-2</v>
      </c>
      <c r="S3490" t="s">
        <v>20810</v>
      </c>
      <c r="T3490">
        <v>0.24579690000000001</v>
      </c>
    </row>
    <row r="3491" spans="1:20" x14ac:dyDescent="0.25">
      <c r="A3491" s="31" t="s">
        <v>1039</v>
      </c>
      <c r="B3491" s="31" t="s">
        <v>67</v>
      </c>
      <c r="C3491" s="31" t="s">
        <v>4</v>
      </c>
      <c r="D3491" s="31" t="s">
        <v>8</v>
      </c>
      <c r="E3491" s="31" t="s">
        <v>20</v>
      </c>
      <c r="F3491" s="31" t="s">
        <v>6</v>
      </c>
      <c r="G3491" s="31">
        <v>10</v>
      </c>
      <c r="H3491" s="31">
        <v>19474</v>
      </c>
      <c r="I3491" s="31">
        <v>1.0066318999999999</v>
      </c>
      <c r="J3491" s="31">
        <v>0.96671969999999996</v>
      </c>
      <c r="K3491" s="31">
        <v>-3.9912200000000002E-2</v>
      </c>
      <c r="L3491" s="31">
        <v>-5.7354099999999998E-2</v>
      </c>
      <c r="M3491" s="31">
        <v>-4.7049300000000002E-2</v>
      </c>
      <c r="N3491" s="31">
        <v>-3.9912200000000002E-2</v>
      </c>
      <c r="O3491" s="31">
        <v>-3.2775100000000001E-2</v>
      </c>
      <c r="P3491" s="31">
        <v>-2.2470299999999999E-2</v>
      </c>
      <c r="Q3491" s="31">
        <v>65.4726</v>
      </c>
      <c r="R3491">
        <v>1.3610000000000001E-2</v>
      </c>
      <c r="S3491" t="s">
        <v>20810</v>
      </c>
      <c r="T3491">
        <v>0.24579690000000001</v>
      </c>
    </row>
    <row r="3492" spans="1:20" x14ac:dyDescent="0.25">
      <c r="A3492" s="31" t="s">
        <v>1040</v>
      </c>
      <c r="B3492" s="31" t="s">
        <v>67</v>
      </c>
      <c r="C3492" s="31" t="s">
        <v>4</v>
      </c>
      <c r="D3492" s="31" t="s">
        <v>8</v>
      </c>
      <c r="E3492" s="31" t="s">
        <v>20</v>
      </c>
      <c r="F3492" s="31" t="s">
        <v>6</v>
      </c>
      <c r="G3492" s="31">
        <v>11</v>
      </c>
      <c r="H3492" s="31">
        <v>19474</v>
      </c>
      <c r="I3492" s="31">
        <v>1.0340864999999999</v>
      </c>
      <c r="J3492" s="31">
        <v>1.00186</v>
      </c>
      <c r="K3492" s="31">
        <v>-3.22268E-2</v>
      </c>
      <c r="L3492" s="31">
        <v>-5.0657500000000001E-2</v>
      </c>
      <c r="M3492" s="31">
        <v>-3.9768499999999998E-2</v>
      </c>
      <c r="N3492" s="31">
        <v>-3.22268E-2</v>
      </c>
      <c r="O3492" s="31">
        <v>-2.4685100000000001E-2</v>
      </c>
      <c r="P3492" s="31">
        <v>-1.3795999999999999E-2</v>
      </c>
      <c r="Q3492" s="31">
        <v>68.509479999999996</v>
      </c>
      <c r="R3492">
        <v>1.43816E-2</v>
      </c>
      <c r="S3492" t="s">
        <v>20810</v>
      </c>
      <c r="T3492">
        <v>0.24579690000000001</v>
      </c>
    </row>
    <row r="3493" spans="1:20" x14ac:dyDescent="0.25">
      <c r="A3493" s="31" t="s">
        <v>1041</v>
      </c>
      <c r="B3493" s="31" t="s">
        <v>67</v>
      </c>
      <c r="C3493" s="31" t="s">
        <v>4</v>
      </c>
      <c r="D3493" s="31" t="s">
        <v>8</v>
      </c>
      <c r="E3493" s="31" t="s">
        <v>20</v>
      </c>
      <c r="F3493" s="31" t="s">
        <v>6</v>
      </c>
      <c r="G3493" s="31">
        <v>12</v>
      </c>
      <c r="H3493" s="31">
        <v>19474</v>
      </c>
      <c r="I3493" s="31">
        <v>1.0305557999999999</v>
      </c>
      <c r="J3493" s="31">
        <v>1.016219</v>
      </c>
      <c r="K3493" s="31">
        <v>-1.4337000000000001E-2</v>
      </c>
      <c r="L3493" s="31">
        <v>-3.3558999999999999E-2</v>
      </c>
      <c r="M3493" s="31">
        <v>-2.22025E-2</v>
      </c>
      <c r="N3493" s="31">
        <v>-1.4337000000000001E-2</v>
      </c>
      <c r="O3493" s="31">
        <v>-6.4716000000000001E-3</v>
      </c>
      <c r="P3493" s="31">
        <v>4.8849000000000002E-3</v>
      </c>
      <c r="Q3493" s="31">
        <v>71.660060000000001</v>
      </c>
      <c r="R3493">
        <v>1.4999E-2</v>
      </c>
      <c r="S3493" t="s">
        <v>20810</v>
      </c>
      <c r="T3493">
        <v>0.24579690000000001</v>
      </c>
    </row>
    <row r="3494" spans="1:20" x14ac:dyDescent="0.25">
      <c r="A3494" s="31" t="s">
        <v>1042</v>
      </c>
      <c r="B3494" s="31" t="s">
        <v>67</v>
      </c>
      <c r="C3494" s="31" t="s">
        <v>4</v>
      </c>
      <c r="D3494" s="31" t="s">
        <v>8</v>
      </c>
      <c r="E3494" s="31" t="s">
        <v>20</v>
      </c>
      <c r="F3494" s="31" t="s">
        <v>6</v>
      </c>
      <c r="G3494" s="31">
        <v>13</v>
      </c>
      <c r="H3494" s="31">
        <v>19474</v>
      </c>
      <c r="I3494" s="31">
        <v>0.98466290000000001</v>
      </c>
      <c r="J3494" s="31">
        <v>1.0138100000000001</v>
      </c>
      <c r="K3494" s="31">
        <v>2.91474E-2</v>
      </c>
      <c r="L3494" s="31">
        <v>9.4377000000000003E-3</v>
      </c>
      <c r="M3494" s="31">
        <v>2.1082400000000001E-2</v>
      </c>
      <c r="N3494" s="31">
        <v>2.91474E-2</v>
      </c>
      <c r="O3494" s="31">
        <v>3.7212500000000003E-2</v>
      </c>
      <c r="P3494" s="31">
        <v>4.8857200000000003E-2</v>
      </c>
      <c r="Q3494" s="31">
        <v>74.298820000000006</v>
      </c>
      <c r="R3494">
        <v>1.53796E-2</v>
      </c>
      <c r="S3494" t="s">
        <v>20810</v>
      </c>
      <c r="T3494">
        <v>0.52363559999999998</v>
      </c>
    </row>
    <row r="3495" spans="1:20" x14ac:dyDescent="0.25">
      <c r="A3495" s="31" t="s">
        <v>1043</v>
      </c>
      <c r="B3495" s="31" t="s">
        <v>67</v>
      </c>
      <c r="C3495" s="31" t="s">
        <v>4</v>
      </c>
      <c r="D3495" s="31" t="s">
        <v>8</v>
      </c>
      <c r="E3495" s="31" t="s">
        <v>20</v>
      </c>
      <c r="F3495" s="31" t="s">
        <v>6</v>
      </c>
      <c r="G3495" s="31">
        <v>14</v>
      </c>
      <c r="H3495" s="31">
        <v>19474</v>
      </c>
      <c r="I3495" s="31">
        <v>0.99652479999999999</v>
      </c>
      <c r="J3495" s="31">
        <v>1.049207</v>
      </c>
      <c r="K3495" s="31">
        <v>5.2682600000000003E-2</v>
      </c>
      <c r="L3495" s="31">
        <v>3.1955299999999999E-2</v>
      </c>
      <c r="M3495" s="31">
        <v>4.42011E-2</v>
      </c>
      <c r="N3495" s="31">
        <v>5.2682600000000003E-2</v>
      </c>
      <c r="O3495" s="31">
        <v>6.1164000000000003E-2</v>
      </c>
      <c r="P3495" s="31">
        <v>7.3409799999999997E-2</v>
      </c>
      <c r="Q3495" s="31">
        <v>76.088589999999996</v>
      </c>
      <c r="R3495">
        <v>1.61735E-2</v>
      </c>
      <c r="S3495" t="s">
        <v>20810</v>
      </c>
      <c r="T3495">
        <v>0.52363559999999998</v>
      </c>
    </row>
    <row r="3496" spans="1:20" x14ac:dyDescent="0.25">
      <c r="A3496" s="31" t="s">
        <v>1044</v>
      </c>
      <c r="B3496" s="31" t="s">
        <v>67</v>
      </c>
      <c r="C3496" s="31" t="s">
        <v>4</v>
      </c>
      <c r="D3496" s="31" t="s">
        <v>8</v>
      </c>
      <c r="E3496" s="31" t="s">
        <v>20</v>
      </c>
      <c r="F3496" s="31" t="s">
        <v>6</v>
      </c>
      <c r="G3496" s="31">
        <v>15</v>
      </c>
      <c r="H3496" s="31">
        <v>19474</v>
      </c>
      <c r="I3496" s="31">
        <v>1.0307625</v>
      </c>
      <c r="J3496" s="31">
        <v>1.0947420000000001</v>
      </c>
      <c r="K3496" s="31">
        <v>6.3979400000000006E-2</v>
      </c>
      <c r="L3496" s="31">
        <v>4.2104000000000003E-2</v>
      </c>
      <c r="M3496" s="31">
        <v>5.5028199999999999E-2</v>
      </c>
      <c r="N3496" s="31">
        <v>6.3979400000000006E-2</v>
      </c>
      <c r="O3496" s="31">
        <v>7.2930700000000001E-2</v>
      </c>
      <c r="P3496" s="31">
        <v>8.5854899999999998E-2</v>
      </c>
      <c r="Q3496" s="31">
        <v>77.294510000000002</v>
      </c>
      <c r="R3496">
        <v>1.7069500000000001E-2</v>
      </c>
      <c r="S3496" t="s">
        <v>20810</v>
      </c>
      <c r="T3496">
        <v>0.52363559999999998</v>
      </c>
    </row>
    <row r="3497" spans="1:20" x14ac:dyDescent="0.25">
      <c r="A3497" s="31" t="s">
        <v>1045</v>
      </c>
      <c r="B3497" s="31" t="s">
        <v>67</v>
      </c>
      <c r="C3497" s="31" t="s">
        <v>4</v>
      </c>
      <c r="D3497" s="31" t="s">
        <v>8</v>
      </c>
      <c r="E3497" s="31" t="s">
        <v>20</v>
      </c>
      <c r="F3497" s="31" t="s">
        <v>6</v>
      </c>
      <c r="G3497" s="31">
        <v>16</v>
      </c>
      <c r="H3497" s="31">
        <v>19474</v>
      </c>
      <c r="I3497" s="31">
        <v>1.0823019</v>
      </c>
      <c r="J3497" s="31">
        <v>1.1536599999999999</v>
      </c>
      <c r="K3497" s="31">
        <v>7.1357900000000002E-2</v>
      </c>
      <c r="L3497" s="31">
        <v>4.8347000000000001E-2</v>
      </c>
      <c r="M3497" s="31">
        <v>6.1941999999999997E-2</v>
      </c>
      <c r="N3497" s="31">
        <v>7.1357900000000002E-2</v>
      </c>
      <c r="O3497" s="31">
        <v>8.0773700000000004E-2</v>
      </c>
      <c r="P3497" s="31">
        <v>9.43687E-2</v>
      </c>
      <c r="Q3497" s="31">
        <v>77.697329999999994</v>
      </c>
      <c r="R3497">
        <v>1.7955499999999999E-2</v>
      </c>
      <c r="S3497" t="s">
        <v>20810</v>
      </c>
      <c r="T3497">
        <v>0.52363559999999998</v>
      </c>
    </row>
    <row r="3498" spans="1:20" x14ac:dyDescent="0.25">
      <c r="A3498" s="31" t="s">
        <v>1046</v>
      </c>
      <c r="B3498" s="31" t="s">
        <v>67</v>
      </c>
      <c r="C3498" s="31" t="s">
        <v>4</v>
      </c>
      <c r="D3498" s="31" t="s">
        <v>8</v>
      </c>
      <c r="E3498" s="31" t="s">
        <v>20</v>
      </c>
      <c r="F3498" s="31" t="s">
        <v>6</v>
      </c>
      <c r="G3498" s="31">
        <v>17</v>
      </c>
      <c r="H3498" s="31">
        <v>19474</v>
      </c>
      <c r="I3498" s="31">
        <v>1.1493142000000001</v>
      </c>
      <c r="J3498" s="31">
        <v>1.224375</v>
      </c>
      <c r="K3498" s="31">
        <v>7.5061299999999997E-2</v>
      </c>
      <c r="L3498" s="31">
        <v>5.0831599999999998E-2</v>
      </c>
      <c r="M3498" s="31">
        <v>6.5146700000000002E-2</v>
      </c>
      <c r="N3498" s="31">
        <v>7.5061299999999997E-2</v>
      </c>
      <c r="O3498" s="31">
        <v>8.4975899999999993E-2</v>
      </c>
      <c r="P3498" s="31">
        <v>9.9291000000000004E-2</v>
      </c>
      <c r="Q3498" s="31">
        <v>77.241960000000006</v>
      </c>
      <c r="R3498">
        <v>1.89065E-2</v>
      </c>
      <c r="S3498" t="s">
        <v>20810</v>
      </c>
      <c r="T3498">
        <v>0.52363559999999998</v>
      </c>
    </row>
    <row r="3499" spans="1:20" x14ac:dyDescent="0.25">
      <c r="A3499" s="31" t="s">
        <v>1047</v>
      </c>
      <c r="B3499" s="31" t="s">
        <v>67</v>
      </c>
      <c r="C3499" s="31" t="s">
        <v>4</v>
      </c>
      <c r="D3499" s="31" t="s">
        <v>8</v>
      </c>
      <c r="E3499" s="31" t="s">
        <v>20</v>
      </c>
      <c r="F3499" s="31" t="s">
        <v>6</v>
      </c>
      <c r="G3499" s="31">
        <v>18</v>
      </c>
      <c r="H3499" s="31">
        <v>19474</v>
      </c>
      <c r="I3499" s="31">
        <v>1.2309532999999999</v>
      </c>
      <c r="J3499" s="31">
        <v>1.2997259999999999</v>
      </c>
      <c r="K3499" s="31">
        <v>6.8772799999999995E-2</v>
      </c>
      <c r="L3499" s="31">
        <v>4.4082000000000003E-2</v>
      </c>
      <c r="M3499" s="31">
        <v>5.8669499999999999E-2</v>
      </c>
      <c r="N3499" s="31">
        <v>6.8772799999999995E-2</v>
      </c>
      <c r="O3499" s="31">
        <v>7.8876100000000005E-2</v>
      </c>
      <c r="P3499" s="31">
        <v>9.3463599999999994E-2</v>
      </c>
      <c r="Q3499" s="31">
        <v>75.602519999999998</v>
      </c>
      <c r="R3499">
        <v>1.92663E-2</v>
      </c>
      <c r="S3499" t="s">
        <v>20810</v>
      </c>
      <c r="T3499">
        <v>0.52363559999999998</v>
      </c>
    </row>
    <row r="3500" spans="1:20" x14ac:dyDescent="0.25">
      <c r="A3500" s="31" t="s">
        <v>1048</v>
      </c>
      <c r="B3500" s="31" t="s">
        <v>67</v>
      </c>
      <c r="C3500" s="31" t="s">
        <v>4</v>
      </c>
      <c r="D3500" s="31" t="s">
        <v>8</v>
      </c>
      <c r="E3500" s="31" t="s">
        <v>20</v>
      </c>
      <c r="F3500" s="31" t="s">
        <v>6</v>
      </c>
      <c r="G3500" s="31">
        <v>19</v>
      </c>
      <c r="H3500" s="31">
        <v>19474</v>
      </c>
      <c r="I3500" s="31">
        <v>1.3207837</v>
      </c>
      <c r="J3500" s="31">
        <v>1.336538</v>
      </c>
      <c r="K3500" s="31">
        <v>1.5754399999999998E-2</v>
      </c>
      <c r="L3500" s="31">
        <v>-8.5108000000000007E-3</v>
      </c>
      <c r="M3500" s="31">
        <v>5.8253000000000003E-3</v>
      </c>
      <c r="N3500" s="31">
        <v>1.5754399999999998E-2</v>
      </c>
      <c r="O3500" s="31">
        <v>2.5683500000000001E-2</v>
      </c>
      <c r="P3500" s="31">
        <v>4.00195E-2</v>
      </c>
      <c r="Q3500" s="31">
        <v>73.177930000000003</v>
      </c>
      <c r="R3500">
        <v>1.8934200000000002E-2</v>
      </c>
      <c r="S3500" t="s">
        <v>20810</v>
      </c>
      <c r="T3500">
        <v>0.24579690000000001</v>
      </c>
    </row>
    <row r="3501" spans="1:20" x14ac:dyDescent="0.25">
      <c r="A3501" s="31" t="s">
        <v>1049</v>
      </c>
      <c r="B3501" s="31" t="s">
        <v>67</v>
      </c>
      <c r="C3501" s="31" t="s">
        <v>4</v>
      </c>
      <c r="D3501" s="31" t="s">
        <v>8</v>
      </c>
      <c r="E3501" s="31" t="s">
        <v>20</v>
      </c>
      <c r="F3501" s="31" t="s">
        <v>6</v>
      </c>
      <c r="G3501" s="31">
        <v>20</v>
      </c>
      <c r="H3501" s="31">
        <v>19474</v>
      </c>
      <c r="I3501" s="31">
        <v>1.3211647</v>
      </c>
      <c r="J3501" s="31">
        <v>1.329213</v>
      </c>
      <c r="K3501" s="31">
        <v>8.0479999999999996E-3</v>
      </c>
      <c r="L3501" s="31">
        <v>-1.46984E-2</v>
      </c>
      <c r="M3501" s="31">
        <v>-1.2597000000000001E-3</v>
      </c>
      <c r="N3501" s="31">
        <v>8.0479999999999996E-3</v>
      </c>
      <c r="O3501" s="31">
        <v>1.7355599999999999E-2</v>
      </c>
      <c r="P3501" s="31">
        <v>3.07944E-2</v>
      </c>
      <c r="Q3501" s="31">
        <v>69.923950000000005</v>
      </c>
      <c r="R3501">
        <v>1.77491E-2</v>
      </c>
      <c r="S3501" t="s">
        <v>20810</v>
      </c>
      <c r="T3501">
        <v>0.24579690000000001</v>
      </c>
    </row>
    <row r="3502" spans="1:20" x14ac:dyDescent="0.25">
      <c r="A3502" s="31" t="s">
        <v>1050</v>
      </c>
      <c r="B3502" s="31" t="s">
        <v>67</v>
      </c>
      <c r="C3502" s="31" t="s">
        <v>4</v>
      </c>
      <c r="D3502" s="31" t="s">
        <v>8</v>
      </c>
      <c r="E3502" s="31" t="s">
        <v>20</v>
      </c>
      <c r="F3502" s="31" t="s">
        <v>6</v>
      </c>
      <c r="G3502" s="31">
        <v>21</v>
      </c>
      <c r="H3502" s="31">
        <v>19474</v>
      </c>
      <c r="I3502" s="31">
        <v>1.3289141</v>
      </c>
      <c r="J3502" s="31">
        <v>1.333472</v>
      </c>
      <c r="K3502" s="31">
        <v>4.5576000000000002E-3</v>
      </c>
      <c r="L3502" s="31">
        <v>-1.6544300000000001E-2</v>
      </c>
      <c r="M3502" s="31">
        <v>-4.0771000000000002E-3</v>
      </c>
      <c r="N3502" s="31">
        <v>4.5576000000000002E-3</v>
      </c>
      <c r="O3502" s="31">
        <v>1.3192300000000001E-2</v>
      </c>
      <c r="P3502" s="31">
        <v>2.5659499999999998E-2</v>
      </c>
      <c r="Q3502" s="31">
        <v>66.406369999999995</v>
      </c>
      <c r="R3502">
        <v>1.6465899999999999E-2</v>
      </c>
      <c r="S3502" t="s">
        <v>20810</v>
      </c>
      <c r="T3502">
        <v>0.24579690000000001</v>
      </c>
    </row>
    <row r="3503" spans="1:20" x14ac:dyDescent="0.25">
      <c r="A3503" s="31" t="s">
        <v>1051</v>
      </c>
      <c r="B3503" s="31" t="s">
        <v>67</v>
      </c>
      <c r="C3503" s="31" t="s">
        <v>4</v>
      </c>
      <c r="D3503" s="31" t="s">
        <v>8</v>
      </c>
      <c r="E3503" s="31" t="s">
        <v>20</v>
      </c>
      <c r="F3503" s="31" t="s">
        <v>6</v>
      </c>
      <c r="G3503" s="31">
        <v>22</v>
      </c>
      <c r="H3503" s="31">
        <v>19474</v>
      </c>
      <c r="I3503" s="31">
        <v>1.3025993</v>
      </c>
      <c r="J3503" s="31">
        <v>1.3097970000000001</v>
      </c>
      <c r="K3503" s="31">
        <v>7.1976000000000002E-3</v>
      </c>
      <c r="L3503" s="31">
        <v>-1.28632E-2</v>
      </c>
      <c r="M3503" s="31">
        <v>-1.0111E-3</v>
      </c>
      <c r="N3503" s="31">
        <v>7.1976000000000002E-3</v>
      </c>
      <c r="O3503" s="31">
        <v>1.54063E-2</v>
      </c>
      <c r="P3503" s="31">
        <v>2.7258399999999999E-2</v>
      </c>
      <c r="Q3503" s="31">
        <v>64.383470000000003</v>
      </c>
      <c r="R3503">
        <v>1.5653500000000001E-2</v>
      </c>
      <c r="S3503" t="s">
        <v>20810</v>
      </c>
      <c r="T3503">
        <v>0.24579690000000001</v>
      </c>
    </row>
    <row r="3504" spans="1:20" x14ac:dyDescent="0.25">
      <c r="A3504" s="31" t="s">
        <v>1052</v>
      </c>
      <c r="B3504" s="31" t="s">
        <v>67</v>
      </c>
      <c r="C3504" s="31" t="s">
        <v>4</v>
      </c>
      <c r="D3504" s="31" t="s">
        <v>8</v>
      </c>
      <c r="E3504" s="31" t="s">
        <v>20</v>
      </c>
      <c r="F3504" s="31" t="s">
        <v>6</v>
      </c>
      <c r="G3504" s="31">
        <v>23</v>
      </c>
      <c r="H3504" s="31">
        <v>19474</v>
      </c>
      <c r="I3504" s="31">
        <v>1.1341627999999999</v>
      </c>
      <c r="J3504" s="31">
        <v>1.1442779999999999</v>
      </c>
      <c r="K3504" s="31">
        <v>1.0115499999999999E-2</v>
      </c>
      <c r="L3504" s="31">
        <v>-8.0494E-3</v>
      </c>
      <c r="M3504" s="31">
        <v>2.6825999999999998E-3</v>
      </c>
      <c r="N3504" s="31">
        <v>1.0115499999999999E-2</v>
      </c>
      <c r="O3504" s="31">
        <v>1.7548500000000002E-2</v>
      </c>
      <c r="P3504" s="31">
        <v>2.82805E-2</v>
      </c>
      <c r="Q3504" s="31">
        <v>63.171280000000003</v>
      </c>
      <c r="R3504">
        <v>1.41742E-2</v>
      </c>
      <c r="S3504" t="s">
        <v>20810</v>
      </c>
      <c r="T3504">
        <v>0.24579690000000001</v>
      </c>
    </row>
    <row r="3505" spans="1:20" x14ac:dyDescent="0.25">
      <c r="A3505" s="31" t="s">
        <v>1053</v>
      </c>
      <c r="B3505" s="31" t="s">
        <v>67</v>
      </c>
      <c r="C3505" s="31" t="s">
        <v>4</v>
      </c>
      <c r="D3505" s="31" t="s">
        <v>8</v>
      </c>
      <c r="E3505" s="31" t="s">
        <v>20</v>
      </c>
      <c r="F3505" s="31" t="s">
        <v>6</v>
      </c>
      <c r="G3505" s="31">
        <v>24</v>
      </c>
      <c r="H3505" s="31">
        <v>19474</v>
      </c>
      <c r="I3505" s="31">
        <v>0.92627227000000001</v>
      </c>
      <c r="J3505" s="31">
        <v>0.93496270000000004</v>
      </c>
      <c r="K3505" s="31">
        <v>8.6905000000000003E-3</v>
      </c>
      <c r="L3505" s="31">
        <v>-7.1936999999999999E-3</v>
      </c>
      <c r="M3505" s="31">
        <v>2.1908000000000001E-3</v>
      </c>
      <c r="N3505" s="31">
        <v>8.6905000000000003E-3</v>
      </c>
      <c r="O3505" s="31">
        <v>1.51901E-2</v>
      </c>
      <c r="P3505" s="31">
        <v>2.4574599999999999E-2</v>
      </c>
      <c r="Q3505" s="31">
        <v>62.154719999999998</v>
      </c>
      <c r="R3505">
        <v>1.2394499999999999E-2</v>
      </c>
      <c r="S3505" t="s">
        <v>20810</v>
      </c>
      <c r="T3505">
        <v>0.24579690000000001</v>
      </c>
    </row>
    <row r="3506" spans="1:20" x14ac:dyDescent="0.25">
      <c r="A3506" s="31" t="s">
        <v>1606</v>
      </c>
      <c r="B3506" s="31" t="s">
        <v>67</v>
      </c>
      <c r="C3506" s="31" t="s">
        <v>4</v>
      </c>
      <c r="D3506" s="31" t="s">
        <v>63</v>
      </c>
      <c r="E3506" s="31" t="s">
        <v>20</v>
      </c>
      <c r="F3506" s="31" t="s">
        <v>6</v>
      </c>
      <c r="G3506" s="31">
        <v>1</v>
      </c>
      <c r="H3506" s="31">
        <v>3454</v>
      </c>
      <c r="I3506" s="31">
        <v>1.6330127000000001</v>
      </c>
      <c r="J3506" s="31">
        <v>1.632609</v>
      </c>
      <c r="K3506" s="31">
        <v>-4.0400000000000001E-4</v>
      </c>
      <c r="L3506" s="31">
        <v>-6.0562400000000002E-2</v>
      </c>
      <c r="M3506" s="31">
        <v>-2.5020299999999999E-2</v>
      </c>
      <c r="N3506" s="31">
        <v>-4.0400000000000001E-4</v>
      </c>
      <c r="O3506" s="31">
        <v>2.4212299999999999E-2</v>
      </c>
      <c r="P3506" s="31">
        <v>5.9754399999999999E-2</v>
      </c>
      <c r="Q3506" s="31">
        <v>82.759990000000002</v>
      </c>
      <c r="R3506">
        <v>4.6941799999999999E-2</v>
      </c>
      <c r="S3506" t="s">
        <v>20810</v>
      </c>
      <c r="T3506">
        <v>-1.16741E-2</v>
      </c>
    </row>
    <row r="3507" spans="1:20" x14ac:dyDescent="0.25">
      <c r="A3507" s="31" t="s">
        <v>1607</v>
      </c>
      <c r="B3507" s="31" t="s">
        <v>67</v>
      </c>
      <c r="C3507" s="31" t="s">
        <v>4</v>
      </c>
      <c r="D3507" s="31" t="s">
        <v>63</v>
      </c>
      <c r="E3507" s="31" t="s">
        <v>20</v>
      </c>
      <c r="F3507" s="31" t="s">
        <v>6</v>
      </c>
      <c r="G3507" s="31">
        <v>2</v>
      </c>
      <c r="H3507" s="31">
        <v>3454</v>
      </c>
      <c r="I3507" s="31">
        <v>1.4323079999999999</v>
      </c>
      <c r="J3507" s="31">
        <v>1.432072</v>
      </c>
      <c r="K3507" s="31">
        <v>-2.3570000000000001E-4</v>
      </c>
      <c r="L3507" s="31">
        <v>-5.5932999999999997E-2</v>
      </c>
      <c r="M3507" s="31">
        <v>-2.3026600000000001E-2</v>
      </c>
      <c r="N3507" s="31">
        <v>-2.3570000000000001E-4</v>
      </c>
      <c r="O3507" s="31">
        <v>2.2555200000000001E-2</v>
      </c>
      <c r="P3507" s="31">
        <v>5.54616E-2</v>
      </c>
      <c r="Q3507" s="31">
        <v>80.455510000000004</v>
      </c>
      <c r="R3507">
        <v>4.3460800000000001E-2</v>
      </c>
      <c r="S3507" t="s">
        <v>20810</v>
      </c>
      <c r="T3507">
        <v>-1.16741E-2</v>
      </c>
    </row>
    <row r="3508" spans="1:20" x14ac:dyDescent="0.25">
      <c r="A3508" s="31" t="s">
        <v>1608</v>
      </c>
      <c r="B3508" s="31" t="s">
        <v>67</v>
      </c>
      <c r="C3508" s="31" t="s">
        <v>4</v>
      </c>
      <c r="D3508" s="31" t="s">
        <v>63</v>
      </c>
      <c r="E3508" s="31" t="s">
        <v>20</v>
      </c>
      <c r="F3508" s="31" t="s">
        <v>6</v>
      </c>
      <c r="G3508" s="31">
        <v>3</v>
      </c>
      <c r="H3508" s="31">
        <v>3454</v>
      </c>
      <c r="I3508" s="31">
        <v>1.3144431000000001</v>
      </c>
      <c r="J3508" s="31">
        <v>1.3146370000000001</v>
      </c>
      <c r="K3508" s="31">
        <v>1.9349999999999999E-4</v>
      </c>
      <c r="L3508" s="31">
        <v>-5.3236899999999997E-2</v>
      </c>
      <c r="M3508" s="31">
        <v>-2.1669799999999999E-2</v>
      </c>
      <c r="N3508" s="31">
        <v>1.9349999999999999E-4</v>
      </c>
      <c r="O3508" s="31">
        <v>2.2056699999999999E-2</v>
      </c>
      <c r="P3508" s="31">
        <v>5.3623900000000002E-2</v>
      </c>
      <c r="Q3508" s="31">
        <v>78.672870000000003</v>
      </c>
      <c r="R3508">
        <v>4.1692E-2</v>
      </c>
      <c r="S3508" t="s">
        <v>20810</v>
      </c>
      <c r="T3508">
        <v>-1.16741E-2</v>
      </c>
    </row>
    <row r="3509" spans="1:20" x14ac:dyDescent="0.25">
      <c r="A3509" s="31" t="s">
        <v>1609</v>
      </c>
      <c r="B3509" s="31" t="s">
        <v>67</v>
      </c>
      <c r="C3509" s="31" t="s">
        <v>4</v>
      </c>
      <c r="D3509" s="31" t="s">
        <v>63</v>
      </c>
      <c r="E3509" s="31" t="s">
        <v>20</v>
      </c>
      <c r="F3509" s="31" t="s">
        <v>6</v>
      </c>
      <c r="G3509" s="31">
        <v>4</v>
      </c>
      <c r="H3509" s="31">
        <v>3454</v>
      </c>
      <c r="I3509" s="31">
        <v>1.2309812</v>
      </c>
      <c r="J3509" s="31">
        <v>1.2313369999999999</v>
      </c>
      <c r="K3509" s="31">
        <v>3.5570000000000003E-4</v>
      </c>
      <c r="L3509" s="31">
        <v>-5.0714200000000001E-2</v>
      </c>
      <c r="M3509" s="31">
        <v>-2.05417E-2</v>
      </c>
      <c r="N3509" s="31">
        <v>3.5570000000000003E-4</v>
      </c>
      <c r="O3509" s="31">
        <v>2.12532E-2</v>
      </c>
      <c r="P3509" s="31">
        <v>5.1425699999999998E-2</v>
      </c>
      <c r="Q3509" s="31">
        <v>77.129360000000005</v>
      </c>
      <c r="R3509">
        <v>3.9850099999999999E-2</v>
      </c>
      <c r="S3509" t="s">
        <v>20810</v>
      </c>
      <c r="T3509">
        <v>-1.16741E-2</v>
      </c>
    </row>
    <row r="3510" spans="1:20" x14ac:dyDescent="0.25">
      <c r="A3510" s="31" t="s">
        <v>1610</v>
      </c>
      <c r="B3510" s="31" t="s">
        <v>67</v>
      </c>
      <c r="C3510" s="31" t="s">
        <v>4</v>
      </c>
      <c r="D3510" s="31" t="s">
        <v>63</v>
      </c>
      <c r="E3510" s="31" t="s">
        <v>20</v>
      </c>
      <c r="F3510" s="31" t="s">
        <v>6</v>
      </c>
      <c r="G3510" s="31">
        <v>5</v>
      </c>
      <c r="H3510" s="31">
        <v>3454</v>
      </c>
      <c r="I3510" s="31">
        <v>1.2253646</v>
      </c>
      <c r="J3510" s="31">
        <v>1.2263360000000001</v>
      </c>
      <c r="K3510" s="31">
        <v>9.7170000000000004E-4</v>
      </c>
      <c r="L3510" s="31">
        <v>-4.8960099999999999E-2</v>
      </c>
      <c r="M3510" s="31">
        <v>-1.9460000000000002E-2</v>
      </c>
      <c r="N3510" s="31">
        <v>9.7170000000000004E-4</v>
      </c>
      <c r="O3510" s="31">
        <v>2.14034E-2</v>
      </c>
      <c r="P3510" s="31">
        <v>5.0903499999999997E-2</v>
      </c>
      <c r="Q3510" s="31">
        <v>75.564300000000003</v>
      </c>
      <c r="R3510">
        <v>3.8961999999999997E-2</v>
      </c>
      <c r="S3510" t="s">
        <v>20810</v>
      </c>
      <c r="T3510">
        <v>-1.16741E-2</v>
      </c>
    </row>
    <row r="3511" spans="1:20" x14ac:dyDescent="0.25">
      <c r="A3511" s="31" t="s">
        <v>1611</v>
      </c>
      <c r="B3511" s="31" t="s">
        <v>67</v>
      </c>
      <c r="C3511" s="31" t="s">
        <v>4</v>
      </c>
      <c r="D3511" s="31" t="s">
        <v>63</v>
      </c>
      <c r="E3511" s="31" t="s">
        <v>20</v>
      </c>
      <c r="F3511" s="31" t="s">
        <v>6</v>
      </c>
      <c r="G3511" s="31">
        <v>6</v>
      </c>
      <c r="H3511" s="31">
        <v>3454</v>
      </c>
      <c r="I3511" s="31">
        <v>1.3123909</v>
      </c>
      <c r="J3511" s="31">
        <v>1.3144180000000001</v>
      </c>
      <c r="K3511" s="31">
        <v>2.0271E-3</v>
      </c>
      <c r="L3511" s="31">
        <v>-4.7233299999999999E-2</v>
      </c>
      <c r="M3511" s="31">
        <v>-1.8129900000000001E-2</v>
      </c>
      <c r="N3511" s="31">
        <v>2.0271E-3</v>
      </c>
      <c r="O3511" s="31">
        <v>2.2184099999999998E-2</v>
      </c>
      <c r="P3511" s="31">
        <v>5.1287600000000003E-2</v>
      </c>
      <c r="Q3511" s="31">
        <v>74.172870000000003</v>
      </c>
      <c r="R3511">
        <v>3.8438100000000003E-2</v>
      </c>
      <c r="S3511" t="s">
        <v>20810</v>
      </c>
      <c r="T3511">
        <v>-1.16741E-2</v>
      </c>
    </row>
    <row r="3512" spans="1:20" x14ac:dyDescent="0.25">
      <c r="A3512" s="31" t="s">
        <v>1612</v>
      </c>
      <c r="B3512" s="31" t="s">
        <v>67</v>
      </c>
      <c r="C3512" s="31" t="s">
        <v>4</v>
      </c>
      <c r="D3512" s="31" t="s">
        <v>63</v>
      </c>
      <c r="E3512" s="31" t="s">
        <v>20</v>
      </c>
      <c r="F3512" s="31" t="s">
        <v>6</v>
      </c>
      <c r="G3512" s="31">
        <v>7</v>
      </c>
      <c r="H3512" s="31">
        <v>3454</v>
      </c>
      <c r="I3512" s="31">
        <v>1.5050539999999999</v>
      </c>
      <c r="J3512" s="31">
        <v>1.508732</v>
      </c>
      <c r="K3512" s="31">
        <v>3.6776999999999999E-3</v>
      </c>
      <c r="L3512" s="31">
        <v>-5.0089799999999997E-2</v>
      </c>
      <c r="M3512" s="31">
        <v>-1.83235E-2</v>
      </c>
      <c r="N3512" s="31">
        <v>3.6776999999999999E-3</v>
      </c>
      <c r="O3512" s="31">
        <v>2.5678900000000001E-2</v>
      </c>
      <c r="P3512" s="31">
        <v>5.7445200000000002E-2</v>
      </c>
      <c r="Q3512" s="31">
        <v>73.346519999999998</v>
      </c>
      <c r="R3512">
        <v>4.1954999999999999E-2</v>
      </c>
      <c r="S3512" t="s">
        <v>20810</v>
      </c>
      <c r="T3512">
        <v>-1.16741E-2</v>
      </c>
    </row>
    <row r="3513" spans="1:20" x14ac:dyDescent="0.25">
      <c r="A3513" s="31" t="s">
        <v>1613</v>
      </c>
      <c r="B3513" s="31" t="s">
        <v>67</v>
      </c>
      <c r="C3513" s="31" t="s">
        <v>4</v>
      </c>
      <c r="D3513" s="31" t="s">
        <v>63</v>
      </c>
      <c r="E3513" s="31" t="s">
        <v>20</v>
      </c>
      <c r="F3513" s="31" t="s">
        <v>6</v>
      </c>
      <c r="G3513" s="31">
        <v>8</v>
      </c>
      <c r="H3513" s="31">
        <v>3454</v>
      </c>
      <c r="I3513" s="31">
        <v>1.685584</v>
      </c>
      <c r="J3513" s="31">
        <v>1.6900329999999999</v>
      </c>
      <c r="K3513" s="31">
        <v>4.4495000000000003E-3</v>
      </c>
      <c r="L3513" s="31">
        <v>-5.62087E-2</v>
      </c>
      <c r="M3513" s="31">
        <v>-2.0371400000000001E-2</v>
      </c>
      <c r="N3513" s="31">
        <v>4.4495000000000003E-3</v>
      </c>
      <c r="O3513" s="31">
        <v>2.9270299999999999E-2</v>
      </c>
      <c r="P3513" s="31">
        <v>6.5107600000000002E-2</v>
      </c>
      <c r="Q3513" s="31">
        <v>75.455119999999994</v>
      </c>
      <c r="R3513">
        <v>4.73318E-2</v>
      </c>
      <c r="S3513" t="s">
        <v>20810</v>
      </c>
      <c r="T3513">
        <v>-1.16741E-2</v>
      </c>
    </row>
    <row r="3514" spans="1:20" x14ac:dyDescent="0.25">
      <c r="A3514" s="31" t="s">
        <v>1614</v>
      </c>
      <c r="B3514" s="31" t="s">
        <v>67</v>
      </c>
      <c r="C3514" s="31" t="s">
        <v>4</v>
      </c>
      <c r="D3514" s="31" t="s">
        <v>63</v>
      </c>
      <c r="E3514" s="31" t="s">
        <v>20</v>
      </c>
      <c r="F3514" s="31" t="s">
        <v>6</v>
      </c>
      <c r="G3514" s="31">
        <v>9</v>
      </c>
      <c r="H3514" s="31">
        <v>3454</v>
      </c>
      <c r="I3514" s="31">
        <v>1.8018706</v>
      </c>
      <c r="J3514" s="31">
        <v>1.8064480000000001</v>
      </c>
      <c r="K3514" s="31">
        <v>4.5776999999999997E-3</v>
      </c>
      <c r="L3514" s="31">
        <v>-5.8736799999999999E-2</v>
      </c>
      <c r="M3514" s="31">
        <v>-2.1330100000000001E-2</v>
      </c>
      <c r="N3514" s="31">
        <v>4.5776999999999997E-3</v>
      </c>
      <c r="O3514" s="31">
        <v>3.0485399999999999E-2</v>
      </c>
      <c r="P3514" s="31">
        <v>6.7892099999999997E-2</v>
      </c>
      <c r="Q3514" s="31">
        <v>78.998819999999995</v>
      </c>
      <c r="R3514">
        <v>4.9404499999999997E-2</v>
      </c>
      <c r="S3514" t="s">
        <v>20810</v>
      </c>
      <c r="T3514">
        <v>-1.16741E-2</v>
      </c>
    </row>
    <row r="3515" spans="1:20" x14ac:dyDescent="0.25">
      <c r="A3515" s="31" t="s">
        <v>1615</v>
      </c>
      <c r="B3515" s="31" t="s">
        <v>67</v>
      </c>
      <c r="C3515" s="31" t="s">
        <v>4</v>
      </c>
      <c r="D3515" s="31" t="s">
        <v>63</v>
      </c>
      <c r="E3515" s="31" t="s">
        <v>20</v>
      </c>
      <c r="F3515" s="31" t="s">
        <v>6</v>
      </c>
      <c r="G3515" s="31">
        <v>10</v>
      </c>
      <c r="H3515" s="31">
        <v>3454</v>
      </c>
      <c r="I3515" s="31">
        <v>1.8920314</v>
      </c>
      <c r="J3515" s="31">
        <v>1.8956310000000001</v>
      </c>
      <c r="K3515" s="31">
        <v>3.5999999999999999E-3</v>
      </c>
      <c r="L3515" s="31">
        <v>-6.3819600000000004E-2</v>
      </c>
      <c r="M3515" s="31">
        <v>-2.3987600000000001E-2</v>
      </c>
      <c r="N3515" s="31">
        <v>3.5999999999999999E-3</v>
      </c>
      <c r="O3515" s="31">
        <v>3.11875E-2</v>
      </c>
      <c r="P3515" s="31">
        <v>7.1019499999999999E-2</v>
      </c>
      <c r="Q3515" s="31">
        <v>82.912139999999994</v>
      </c>
      <c r="R3515">
        <v>5.2607800000000003E-2</v>
      </c>
      <c r="S3515" t="s">
        <v>20810</v>
      </c>
      <c r="T3515">
        <v>-1.16741E-2</v>
      </c>
    </row>
    <row r="3516" spans="1:20" x14ac:dyDescent="0.25">
      <c r="A3516" s="31" t="s">
        <v>1616</v>
      </c>
      <c r="B3516" s="31" t="s">
        <v>67</v>
      </c>
      <c r="C3516" s="31" t="s">
        <v>4</v>
      </c>
      <c r="D3516" s="31" t="s">
        <v>63</v>
      </c>
      <c r="E3516" s="31" t="s">
        <v>20</v>
      </c>
      <c r="F3516" s="31" t="s">
        <v>6</v>
      </c>
      <c r="G3516" s="31">
        <v>11</v>
      </c>
      <c r="H3516" s="31">
        <v>3454</v>
      </c>
      <c r="I3516" s="31">
        <v>1.9642257000000001</v>
      </c>
      <c r="J3516" s="31">
        <v>1.966477</v>
      </c>
      <c r="K3516" s="31">
        <v>2.2515E-3</v>
      </c>
      <c r="L3516" s="31">
        <v>-6.8311800000000006E-2</v>
      </c>
      <c r="M3516" s="31">
        <v>-2.6622400000000001E-2</v>
      </c>
      <c r="N3516" s="31">
        <v>2.2515E-3</v>
      </c>
      <c r="O3516" s="31">
        <v>3.1125400000000001E-2</v>
      </c>
      <c r="P3516" s="31">
        <v>7.2814799999999999E-2</v>
      </c>
      <c r="Q3516" s="31">
        <v>86.564359999999994</v>
      </c>
      <c r="R3516">
        <v>5.50608E-2</v>
      </c>
      <c r="S3516" t="s">
        <v>20810</v>
      </c>
      <c r="T3516">
        <v>-1.16741E-2</v>
      </c>
    </row>
    <row r="3517" spans="1:20" x14ac:dyDescent="0.25">
      <c r="A3517" s="31" t="s">
        <v>1617</v>
      </c>
      <c r="B3517" s="31" t="s">
        <v>67</v>
      </c>
      <c r="C3517" s="31" t="s">
        <v>4</v>
      </c>
      <c r="D3517" s="31" t="s">
        <v>63</v>
      </c>
      <c r="E3517" s="31" t="s">
        <v>20</v>
      </c>
      <c r="F3517" s="31" t="s">
        <v>6</v>
      </c>
      <c r="G3517" s="31">
        <v>12</v>
      </c>
      <c r="H3517" s="31">
        <v>3454</v>
      </c>
      <c r="I3517" s="31">
        <v>2.0252726999999999</v>
      </c>
      <c r="J3517" s="31">
        <v>2.025458</v>
      </c>
      <c r="K3517" s="31">
        <v>1.8479999999999999E-4</v>
      </c>
      <c r="L3517" s="31">
        <v>-7.3204400000000003E-2</v>
      </c>
      <c r="M3517" s="31">
        <v>-2.9845500000000001E-2</v>
      </c>
      <c r="N3517" s="31">
        <v>1.8479999999999999E-4</v>
      </c>
      <c r="O3517" s="31">
        <v>3.0215100000000002E-2</v>
      </c>
      <c r="P3517" s="31">
        <v>7.3574000000000001E-2</v>
      </c>
      <c r="Q3517" s="31">
        <v>90.173000000000002</v>
      </c>
      <c r="R3517">
        <v>5.7265900000000002E-2</v>
      </c>
      <c r="S3517" t="s">
        <v>20810</v>
      </c>
      <c r="T3517">
        <v>-1.16741E-2</v>
      </c>
    </row>
    <row r="3518" spans="1:20" x14ac:dyDescent="0.25">
      <c r="A3518" s="31" t="s">
        <v>1618</v>
      </c>
      <c r="B3518" s="31" t="s">
        <v>67</v>
      </c>
      <c r="C3518" s="31" t="s">
        <v>4</v>
      </c>
      <c r="D3518" s="31" t="s">
        <v>63</v>
      </c>
      <c r="E3518" s="31" t="s">
        <v>20</v>
      </c>
      <c r="F3518" s="31" t="s">
        <v>6</v>
      </c>
      <c r="G3518" s="31">
        <v>13</v>
      </c>
      <c r="H3518" s="31">
        <v>3454</v>
      </c>
      <c r="I3518" s="31">
        <v>1.9540898</v>
      </c>
      <c r="J3518" s="31">
        <v>2.2946900000000001</v>
      </c>
      <c r="K3518" s="31">
        <v>0.34060049999999997</v>
      </c>
      <c r="L3518" s="31">
        <v>0.26416440000000002</v>
      </c>
      <c r="M3518" s="31">
        <v>0.30932349999999997</v>
      </c>
      <c r="N3518" s="31">
        <v>0.34060049999999997</v>
      </c>
      <c r="O3518" s="31">
        <v>0.37187750000000003</v>
      </c>
      <c r="P3518" s="31">
        <v>0.41703649999999998</v>
      </c>
      <c r="Q3518" s="31">
        <v>93.281739999999999</v>
      </c>
      <c r="R3518">
        <v>5.9643300000000003E-2</v>
      </c>
      <c r="S3518" t="s">
        <v>20810</v>
      </c>
      <c r="T3518">
        <v>1.0937650000000001</v>
      </c>
    </row>
    <row r="3519" spans="1:20" x14ac:dyDescent="0.25">
      <c r="A3519" s="31" t="s">
        <v>1619</v>
      </c>
      <c r="B3519" s="31" t="s">
        <v>67</v>
      </c>
      <c r="C3519" s="31" t="s">
        <v>4</v>
      </c>
      <c r="D3519" s="31" t="s">
        <v>63</v>
      </c>
      <c r="E3519" s="31" t="s">
        <v>20</v>
      </c>
      <c r="F3519" s="31" t="s">
        <v>6</v>
      </c>
      <c r="G3519" s="31">
        <v>14</v>
      </c>
      <c r="H3519" s="31">
        <v>3454</v>
      </c>
      <c r="I3519" s="31">
        <v>2.1434693</v>
      </c>
      <c r="J3519" s="31">
        <v>2.5781079999999998</v>
      </c>
      <c r="K3519" s="31">
        <v>0.4346392</v>
      </c>
      <c r="L3519" s="31">
        <v>0.35113670000000002</v>
      </c>
      <c r="M3519" s="31">
        <v>0.40047060000000001</v>
      </c>
      <c r="N3519" s="31">
        <v>0.4346392</v>
      </c>
      <c r="O3519" s="31">
        <v>0.46880769999999999</v>
      </c>
      <c r="P3519" s="31">
        <v>0.51814170000000004</v>
      </c>
      <c r="Q3519" s="31">
        <v>95.890410000000003</v>
      </c>
      <c r="R3519">
        <v>6.5157400000000004E-2</v>
      </c>
      <c r="S3519" t="s">
        <v>20810</v>
      </c>
      <c r="T3519">
        <v>1.0937650000000001</v>
      </c>
    </row>
    <row r="3520" spans="1:20" x14ac:dyDescent="0.25">
      <c r="A3520" s="31" t="s">
        <v>1620</v>
      </c>
      <c r="B3520" s="31" t="s">
        <v>67</v>
      </c>
      <c r="C3520" s="31" t="s">
        <v>4</v>
      </c>
      <c r="D3520" s="31" t="s">
        <v>63</v>
      </c>
      <c r="E3520" s="31" t="s">
        <v>20</v>
      </c>
      <c r="F3520" s="31" t="s">
        <v>6</v>
      </c>
      <c r="G3520" s="31">
        <v>15</v>
      </c>
      <c r="H3520" s="31">
        <v>3454</v>
      </c>
      <c r="I3520" s="31">
        <v>2.4075877000000001</v>
      </c>
      <c r="J3520" s="31">
        <v>2.8492320000000002</v>
      </c>
      <c r="K3520" s="31">
        <v>0.4416445</v>
      </c>
      <c r="L3520" s="31">
        <v>0.35002670000000002</v>
      </c>
      <c r="M3520" s="31">
        <v>0.4041553</v>
      </c>
      <c r="N3520" s="31">
        <v>0.4416445</v>
      </c>
      <c r="O3520" s="31">
        <v>0.4791338</v>
      </c>
      <c r="P3520" s="31">
        <v>0.53326240000000003</v>
      </c>
      <c r="Q3520" s="31">
        <v>98.107939999999999</v>
      </c>
      <c r="R3520">
        <v>7.1489800000000006E-2</v>
      </c>
      <c r="S3520" t="s">
        <v>20810</v>
      </c>
      <c r="T3520">
        <v>1.0937650000000001</v>
      </c>
    </row>
    <row r="3521" spans="1:20" x14ac:dyDescent="0.25">
      <c r="A3521" s="31" t="s">
        <v>1621</v>
      </c>
      <c r="B3521" s="31" t="s">
        <v>67</v>
      </c>
      <c r="C3521" s="31" t="s">
        <v>4</v>
      </c>
      <c r="D3521" s="31" t="s">
        <v>63</v>
      </c>
      <c r="E3521" s="31" t="s">
        <v>20</v>
      </c>
      <c r="F3521" s="31" t="s">
        <v>6</v>
      </c>
      <c r="G3521" s="31">
        <v>16</v>
      </c>
      <c r="H3521" s="31">
        <v>3454</v>
      </c>
      <c r="I3521" s="31">
        <v>2.6531134999999999</v>
      </c>
      <c r="J3521" s="31">
        <v>3.1156899999999998</v>
      </c>
      <c r="K3521" s="31">
        <v>0.46257589999999998</v>
      </c>
      <c r="L3521" s="31">
        <v>0.36524709999999999</v>
      </c>
      <c r="M3521" s="31">
        <v>0.42274980000000001</v>
      </c>
      <c r="N3521" s="31">
        <v>0.46257589999999998</v>
      </c>
      <c r="O3521" s="31">
        <v>0.50240209999999996</v>
      </c>
      <c r="P3521" s="31">
        <v>0.55990479999999998</v>
      </c>
      <c r="Q3521" s="31">
        <v>99.564440000000005</v>
      </c>
      <c r="R3521">
        <v>7.5946100000000002E-2</v>
      </c>
      <c r="S3521" t="s">
        <v>20810</v>
      </c>
      <c r="T3521">
        <v>1.0937650000000001</v>
      </c>
    </row>
    <row r="3522" spans="1:20" x14ac:dyDescent="0.25">
      <c r="A3522" s="31" t="s">
        <v>1622</v>
      </c>
      <c r="B3522" s="31" t="s">
        <v>67</v>
      </c>
      <c r="C3522" s="31" t="s">
        <v>4</v>
      </c>
      <c r="D3522" s="31" t="s">
        <v>63</v>
      </c>
      <c r="E3522" s="31" t="s">
        <v>20</v>
      </c>
      <c r="F3522" s="31" t="s">
        <v>6</v>
      </c>
      <c r="G3522" s="31">
        <v>17</v>
      </c>
      <c r="H3522" s="31">
        <v>3454</v>
      </c>
      <c r="I3522" s="31">
        <v>2.8666315999999998</v>
      </c>
      <c r="J3522" s="31">
        <v>3.318378</v>
      </c>
      <c r="K3522" s="31">
        <v>0.4517468</v>
      </c>
      <c r="L3522" s="31">
        <v>0.35177589999999997</v>
      </c>
      <c r="M3522" s="31">
        <v>0.41083950000000002</v>
      </c>
      <c r="N3522" s="31">
        <v>0.4517468</v>
      </c>
      <c r="O3522" s="31">
        <v>0.49265409999999998</v>
      </c>
      <c r="P3522" s="31">
        <v>0.55171769999999998</v>
      </c>
      <c r="Q3522" s="31">
        <v>100.3689</v>
      </c>
      <c r="R3522">
        <v>7.8007699999999999E-2</v>
      </c>
      <c r="S3522" t="s">
        <v>20810</v>
      </c>
      <c r="T3522">
        <v>1.0937650000000001</v>
      </c>
    </row>
    <row r="3523" spans="1:20" x14ac:dyDescent="0.25">
      <c r="A3523" s="31" t="s">
        <v>1623</v>
      </c>
      <c r="B3523" s="31" t="s">
        <v>67</v>
      </c>
      <c r="C3523" s="31" t="s">
        <v>4</v>
      </c>
      <c r="D3523" s="31" t="s">
        <v>63</v>
      </c>
      <c r="E3523" s="31" t="s">
        <v>20</v>
      </c>
      <c r="F3523" s="31" t="s">
        <v>6</v>
      </c>
      <c r="G3523" s="31">
        <v>18</v>
      </c>
      <c r="H3523" s="31">
        <v>3454</v>
      </c>
      <c r="I3523" s="31">
        <v>3.0900674000000001</v>
      </c>
      <c r="J3523" s="31">
        <v>3.4553669999999999</v>
      </c>
      <c r="K3523" s="31">
        <v>0.36529929999999999</v>
      </c>
      <c r="L3523" s="31">
        <v>0.263463</v>
      </c>
      <c r="M3523" s="31">
        <v>0.32362869999999999</v>
      </c>
      <c r="N3523" s="31">
        <v>0.36529929999999999</v>
      </c>
      <c r="O3523" s="31">
        <v>0.4069699</v>
      </c>
      <c r="P3523" s="31">
        <v>0.46713559999999998</v>
      </c>
      <c r="Q3523" s="31">
        <v>100.3254</v>
      </c>
      <c r="R3523">
        <v>7.9463300000000001E-2</v>
      </c>
      <c r="S3523" t="s">
        <v>20810</v>
      </c>
      <c r="T3523">
        <v>1.0937650000000001</v>
      </c>
    </row>
    <row r="3524" spans="1:20" x14ac:dyDescent="0.25">
      <c r="A3524" s="31" t="s">
        <v>1624</v>
      </c>
      <c r="B3524" s="31" t="s">
        <v>67</v>
      </c>
      <c r="C3524" s="31" t="s">
        <v>4</v>
      </c>
      <c r="D3524" s="31" t="s">
        <v>63</v>
      </c>
      <c r="E3524" s="31" t="s">
        <v>20</v>
      </c>
      <c r="F3524" s="31" t="s">
        <v>6</v>
      </c>
      <c r="G3524" s="31">
        <v>19</v>
      </c>
      <c r="H3524" s="31">
        <v>3454</v>
      </c>
      <c r="I3524" s="31">
        <v>3.4470337</v>
      </c>
      <c r="J3524" s="31">
        <v>3.4477129999999998</v>
      </c>
      <c r="K3524" s="31">
        <v>6.7929999999999998E-4</v>
      </c>
      <c r="L3524" s="31">
        <v>-0.1005588</v>
      </c>
      <c r="M3524" s="31">
        <v>-4.0746499999999998E-2</v>
      </c>
      <c r="N3524" s="31">
        <v>6.7929999999999998E-4</v>
      </c>
      <c r="O3524" s="31">
        <v>4.2105200000000002E-2</v>
      </c>
      <c r="P3524" s="31">
        <v>0.10191749999999999</v>
      </c>
      <c r="Q3524" s="31">
        <v>98.716669999999993</v>
      </c>
      <c r="R3524">
        <v>7.8996499999999997E-2</v>
      </c>
      <c r="S3524" t="s">
        <v>20810</v>
      </c>
      <c r="T3524">
        <v>-1.16741E-2</v>
      </c>
    </row>
    <row r="3525" spans="1:20" x14ac:dyDescent="0.25">
      <c r="A3525" s="31" t="s">
        <v>1625</v>
      </c>
      <c r="B3525" s="31" t="s">
        <v>67</v>
      </c>
      <c r="C3525" s="31" t="s">
        <v>4</v>
      </c>
      <c r="D3525" s="31" t="s">
        <v>63</v>
      </c>
      <c r="E3525" s="31" t="s">
        <v>20</v>
      </c>
      <c r="F3525" s="31" t="s">
        <v>6</v>
      </c>
      <c r="G3525" s="31">
        <v>20</v>
      </c>
      <c r="H3525" s="31">
        <v>3454</v>
      </c>
      <c r="I3525" s="31">
        <v>3.3559888999999998</v>
      </c>
      <c r="J3525" s="31">
        <v>3.3580369999999999</v>
      </c>
      <c r="K3525" s="31">
        <v>2.0482E-3</v>
      </c>
      <c r="L3525" s="31">
        <v>-9.45439E-2</v>
      </c>
      <c r="M3525" s="31">
        <v>-3.7476500000000003E-2</v>
      </c>
      <c r="N3525" s="31">
        <v>2.0482E-3</v>
      </c>
      <c r="O3525" s="31">
        <v>4.15728E-2</v>
      </c>
      <c r="P3525" s="31">
        <v>9.8640199999999997E-2</v>
      </c>
      <c r="Q3525" s="31">
        <v>96.499319999999997</v>
      </c>
      <c r="R3525">
        <v>7.5371199999999999E-2</v>
      </c>
      <c r="S3525" t="s">
        <v>20810</v>
      </c>
      <c r="T3525">
        <v>-1.16741E-2</v>
      </c>
    </row>
    <row r="3526" spans="1:20" x14ac:dyDescent="0.25">
      <c r="A3526" s="31" t="s">
        <v>1626</v>
      </c>
      <c r="B3526" s="31" t="s">
        <v>67</v>
      </c>
      <c r="C3526" s="31" t="s">
        <v>4</v>
      </c>
      <c r="D3526" s="31" t="s">
        <v>63</v>
      </c>
      <c r="E3526" s="31" t="s">
        <v>20</v>
      </c>
      <c r="F3526" s="31" t="s">
        <v>6</v>
      </c>
      <c r="G3526" s="31">
        <v>21</v>
      </c>
      <c r="H3526" s="31">
        <v>3454</v>
      </c>
      <c r="I3526" s="31">
        <v>3.1472578000000002</v>
      </c>
      <c r="J3526" s="31">
        <v>3.149178</v>
      </c>
      <c r="K3526" s="31">
        <v>1.9197999999999999E-3</v>
      </c>
      <c r="L3526" s="31">
        <v>-8.8511400000000004E-2</v>
      </c>
      <c r="M3526" s="31">
        <v>-3.5083900000000001E-2</v>
      </c>
      <c r="N3526" s="31">
        <v>1.9197999999999999E-3</v>
      </c>
      <c r="O3526" s="31">
        <v>3.8923600000000003E-2</v>
      </c>
      <c r="P3526" s="31">
        <v>9.2351100000000005E-2</v>
      </c>
      <c r="Q3526" s="31">
        <v>93.455860000000001</v>
      </c>
      <c r="R3526">
        <v>7.0563899999999999E-2</v>
      </c>
      <c r="S3526" t="s">
        <v>20810</v>
      </c>
      <c r="T3526">
        <v>-1.16741E-2</v>
      </c>
    </row>
    <row r="3527" spans="1:20" x14ac:dyDescent="0.25">
      <c r="A3527" s="31" t="s">
        <v>1627</v>
      </c>
      <c r="B3527" s="31" t="s">
        <v>67</v>
      </c>
      <c r="C3527" s="31" t="s">
        <v>4</v>
      </c>
      <c r="D3527" s="31" t="s">
        <v>63</v>
      </c>
      <c r="E3527" s="31" t="s">
        <v>20</v>
      </c>
      <c r="F3527" s="31" t="s">
        <v>6</v>
      </c>
      <c r="G3527" s="31">
        <v>22</v>
      </c>
      <c r="H3527" s="31">
        <v>3454</v>
      </c>
      <c r="I3527" s="31">
        <v>2.8379047000000002</v>
      </c>
      <c r="J3527" s="31">
        <v>2.8387280000000001</v>
      </c>
      <c r="K3527" s="31">
        <v>8.231E-4</v>
      </c>
      <c r="L3527" s="31">
        <v>-8.43835E-2</v>
      </c>
      <c r="M3527" s="31">
        <v>-3.4042700000000002E-2</v>
      </c>
      <c r="N3527" s="31">
        <v>8.231E-4</v>
      </c>
      <c r="O3527" s="31">
        <v>3.5688999999999999E-2</v>
      </c>
      <c r="P3527" s="31">
        <v>8.6029700000000001E-2</v>
      </c>
      <c r="Q3527" s="31">
        <v>90.499420000000001</v>
      </c>
      <c r="R3527">
        <v>6.6487099999999993E-2</v>
      </c>
      <c r="S3527" t="s">
        <v>20810</v>
      </c>
      <c r="T3527">
        <v>-1.16741E-2</v>
      </c>
    </row>
    <row r="3528" spans="1:20" x14ac:dyDescent="0.25">
      <c r="A3528" s="31" t="s">
        <v>1628</v>
      </c>
      <c r="B3528" s="31" t="s">
        <v>67</v>
      </c>
      <c r="C3528" s="31" t="s">
        <v>4</v>
      </c>
      <c r="D3528" s="31" t="s">
        <v>63</v>
      </c>
      <c r="E3528" s="31" t="s">
        <v>20</v>
      </c>
      <c r="F3528" s="31" t="s">
        <v>6</v>
      </c>
      <c r="G3528" s="31">
        <v>23</v>
      </c>
      <c r="H3528" s="31">
        <v>3454</v>
      </c>
      <c r="I3528" s="31">
        <v>2.3722743999999998</v>
      </c>
      <c r="J3528" s="31">
        <v>2.3721800000000002</v>
      </c>
      <c r="K3528" s="31">
        <v>-9.4300000000000002E-5</v>
      </c>
      <c r="L3528" s="31">
        <v>-7.7531199999999995E-2</v>
      </c>
      <c r="M3528" s="31">
        <v>-3.1780900000000001E-2</v>
      </c>
      <c r="N3528" s="31">
        <v>-9.4300000000000002E-5</v>
      </c>
      <c r="O3528" s="31">
        <v>3.1592200000000001E-2</v>
      </c>
      <c r="P3528" s="31">
        <v>7.7342499999999995E-2</v>
      </c>
      <c r="Q3528" s="31">
        <v>87.695099999999996</v>
      </c>
      <c r="R3528">
        <v>6.04243E-2</v>
      </c>
      <c r="S3528" t="s">
        <v>20810</v>
      </c>
      <c r="T3528">
        <v>-1.16741E-2</v>
      </c>
    </row>
    <row r="3529" spans="1:20" x14ac:dyDescent="0.25">
      <c r="A3529" s="31" t="s">
        <v>1629</v>
      </c>
      <c r="B3529" s="31" t="s">
        <v>67</v>
      </c>
      <c r="C3529" s="31" t="s">
        <v>4</v>
      </c>
      <c r="D3529" s="31" t="s">
        <v>63</v>
      </c>
      <c r="E3529" s="31" t="s">
        <v>20</v>
      </c>
      <c r="F3529" s="31" t="s">
        <v>6</v>
      </c>
      <c r="G3529" s="31">
        <v>24</v>
      </c>
      <c r="H3529" s="31">
        <v>3454</v>
      </c>
      <c r="I3529" s="31">
        <v>1.9132678000000001</v>
      </c>
      <c r="J3529" s="31">
        <v>1.9128879999999999</v>
      </c>
      <c r="K3529" s="31">
        <v>-3.7960000000000001E-4</v>
      </c>
      <c r="L3529" s="31">
        <v>-6.7973599999999995E-2</v>
      </c>
      <c r="M3529" s="31">
        <v>-2.8038500000000001E-2</v>
      </c>
      <c r="N3529" s="31">
        <v>-3.7960000000000001E-4</v>
      </c>
      <c r="O3529" s="31">
        <v>2.7279299999999999E-2</v>
      </c>
      <c r="P3529" s="31">
        <v>6.7214399999999994E-2</v>
      </c>
      <c r="Q3529" s="31">
        <v>84.781809999999993</v>
      </c>
      <c r="R3529">
        <v>5.2743900000000003E-2</v>
      </c>
      <c r="S3529" t="s">
        <v>20810</v>
      </c>
      <c r="T3529">
        <v>-1.16741E-2</v>
      </c>
    </row>
    <row r="3530" spans="1:20" x14ac:dyDescent="0.25">
      <c r="A3530" s="31" t="s">
        <v>2182</v>
      </c>
      <c r="B3530" s="31" t="s">
        <v>67</v>
      </c>
      <c r="C3530" s="31" t="s">
        <v>4</v>
      </c>
      <c r="D3530" s="31" t="s">
        <v>64</v>
      </c>
      <c r="E3530" s="31" t="s">
        <v>20</v>
      </c>
      <c r="F3530" s="31" t="s">
        <v>6</v>
      </c>
      <c r="G3530" s="31">
        <v>1</v>
      </c>
      <c r="H3530" s="31">
        <v>3581</v>
      </c>
      <c r="I3530" s="31">
        <v>0.82123773</v>
      </c>
      <c r="J3530" s="31">
        <v>0.8391767</v>
      </c>
      <c r="K3530" s="31">
        <v>1.7939E-2</v>
      </c>
      <c r="L3530" s="31">
        <v>-0.11770170000000001</v>
      </c>
      <c r="M3530" s="31">
        <v>-3.7564100000000003E-2</v>
      </c>
      <c r="N3530" s="31">
        <v>1.7939E-2</v>
      </c>
      <c r="O3530" s="31">
        <v>7.3441999999999993E-2</v>
      </c>
      <c r="P3530" s="31">
        <v>0.15357960000000001</v>
      </c>
      <c r="Q3530" s="31">
        <v>58.718139999999998</v>
      </c>
      <c r="R3530">
        <v>0.105841</v>
      </c>
      <c r="S3530" t="s">
        <v>20810</v>
      </c>
      <c r="T3530">
        <v>0.2477289</v>
      </c>
    </row>
    <row r="3531" spans="1:20" x14ac:dyDescent="0.25">
      <c r="A3531" s="31" t="s">
        <v>2183</v>
      </c>
      <c r="B3531" s="31" t="s">
        <v>67</v>
      </c>
      <c r="C3531" s="31" t="s">
        <v>4</v>
      </c>
      <c r="D3531" s="31" t="s">
        <v>64</v>
      </c>
      <c r="E3531" s="31" t="s">
        <v>20</v>
      </c>
      <c r="F3531" s="31" t="s">
        <v>6</v>
      </c>
      <c r="G3531" s="31">
        <v>2</v>
      </c>
      <c r="H3531" s="31">
        <v>3581</v>
      </c>
      <c r="I3531" s="31">
        <v>0.76435357999999998</v>
      </c>
      <c r="J3531" s="31">
        <v>0.77925480000000003</v>
      </c>
      <c r="K3531" s="31">
        <v>1.49012E-2</v>
      </c>
      <c r="L3531" s="31">
        <v>-0.1200659</v>
      </c>
      <c r="M3531" s="31">
        <v>-4.03262E-2</v>
      </c>
      <c r="N3531" s="31">
        <v>1.49012E-2</v>
      </c>
      <c r="O3531" s="31">
        <v>7.0128700000000002E-2</v>
      </c>
      <c r="P3531" s="31">
        <v>0.14986840000000001</v>
      </c>
      <c r="Q3531" s="31">
        <v>57.920200000000001</v>
      </c>
      <c r="R3531">
        <v>0.1053154</v>
      </c>
      <c r="S3531" t="s">
        <v>20810</v>
      </c>
      <c r="T3531">
        <v>0.2477289</v>
      </c>
    </row>
    <row r="3532" spans="1:20" x14ac:dyDescent="0.25">
      <c r="A3532" s="31" t="s">
        <v>2184</v>
      </c>
      <c r="B3532" s="31" t="s">
        <v>67</v>
      </c>
      <c r="C3532" s="31" t="s">
        <v>4</v>
      </c>
      <c r="D3532" s="31" t="s">
        <v>64</v>
      </c>
      <c r="E3532" s="31" t="s">
        <v>20</v>
      </c>
      <c r="F3532" s="31" t="s">
        <v>6</v>
      </c>
      <c r="G3532" s="31">
        <v>3</v>
      </c>
      <c r="H3532" s="31">
        <v>3581</v>
      </c>
      <c r="I3532" s="31">
        <v>0.70993271000000002</v>
      </c>
      <c r="J3532" s="31">
        <v>0.72914219999999996</v>
      </c>
      <c r="K3532" s="31">
        <v>1.92096E-2</v>
      </c>
      <c r="L3532" s="31">
        <v>-0.113985</v>
      </c>
      <c r="M3532" s="31">
        <v>-3.52926E-2</v>
      </c>
      <c r="N3532" s="31">
        <v>1.92096E-2</v>
      </c>
      <c r="O3532" s="31">
        <v>7.3711700000000005E-2</v>
      </c>
      <c r="P3532" s="31">
        <v>0.15240409999999999</v>
      </c>
      <c r="Q3532" s="31">
        <v>57.065759999999997</v>
      </c>
      <c r="R3532">
        <v>0.10393230000000001</v>
      </c>
      <c r="S3532" t="s">
        <v>20810</v>
      </c>
      <c r="T3532">
        <v>0.2477289</v>
      </c>
    </row>
    <row r="3533" spans="1:20" x14ac:dyDescent="0.25">
      <c r="A3533" s="31" t="s">
        <v>2185</v>
      </c>
      <c r="B3533" s="31" t="s">
        <v>67</v>
      </c>
      <c r="C3533" s="31" t="s">
        <v>4</v>
      </c>
      <c r="D3533" s="31" t="s">
        <v>64</v>
      </c>
      <c r="E3533" s="31" t="s">
        <v>20</v>
      </c>
      <c r="F3533" s="31" t="s">
        <v>6</v>
      </c>
      <c r="G3533" s="31">
        <v>4</v>
      </c>
      <c r="H3533" s="31">
        <v>3581</v>
      </c>
      <c r="I3533" s="31">
        <v>0.70403273</v>
      </c>
      <c r="J3533" s="31">
        <v>0.71755999999999998</v>
      </c>
      <c r="K3533" s="31">
        <v>1.3527300000000001E-2</v>
      </c>
      <c r="L3533" s="31">
        <v>-0.1184945</v>
      </c>
      <c r="M3533" s="31">
        <v>-4.0495000000000003E-2</v>
      </c>
      <c r="N3533" s="31">
        <v>1.3527300000000001E-2</v>
      </c>
      <c r="O3533" s="31">
        <v>6.7549499999999998E-2</v>
      </c>
      <c r="P3533" s="31">
        <v>0.14554900000000001</v>
      </c>
      <c r="Q3533" s="31">
        <v>56.28125</v>
      </c>
      <c r="R3533">
        <v>0.1030172</v>
      </c>
      <c r="S3533" t="s">
        <v>20810</v>
      </c>
      <c r="T3533">
        <v>0.2477289</v>
      </c>
    </row>
    <row r="3534" spans="1:20" x14ac:dyDescent="0.25">
      <c r="A3534" s="31" t="s">
        <v>2186</v>
      </c>
      <c r="B3534" s="31" t="s">
        <v>67</v>
      </c>
      <c r="C3534" s="31" t="s">
        <v>4</v>
      </c>
      <c r="D3534" s="31" t="s">
        <v>64</v>
      </c>
      <c r="E3534" s="31" t="s">
        <v>20</v>
      </c>
      <c r="F3534" s="31" t="s">
        <v>6</v>
      </c>
      <c r="G3534" s="31">
        <v>5</v>
      </c>
      <c r="H3534" s="31">
        <v>3581</v>
      </c>
      <c r="I3534" s="31">
        <v>0.73108227999999997</v>
      </c>
      <c r="J3534" s="31">
        <v>0.74148959999999997</v>
      </c>
      <c r="K3534" s="31">
        <v>1.04073E-2</v>
      </c>
      <c r="L3534" s="31">
        <v>-0.12320929999999999</v>
      </c>
      <c r="M3534" s="31">
        <v>-4.4267500000000001E-2</v>
      </c>
      <c r="N3534" s="31">
        <v>1.04073E-2</v>
      </c>
      <c r="O3534" s="31">
        <v>6.5082200000000007E-2</v>
      </c>
      <c r="P3534" s="31">
        <v>0.14402390000000001</v>
      </c>
      <c r="Q3534" s="31">
        <v>55.592680000000001</v>
      </c>
      <c r="R3534">
        <v>0.1042616</v>
      </c>
      <c r="S3534" t="s">
        <v>20810</v>
      </c>
      <c r="T3534">
        <v>0.2477289</v>
      </c>
    </row>
    <row r="3535" spans="1:20" x14ac:dyDescent="0.25">
      <c r="A3535" s="31" t="s">
        <v>2187</v>
      </c>
      <c r="B3535" s="31" t="s">
        <v>67</v>
      </c>
      <c r="C3535" s="31" t="s">
        <v>4</v>
      </c>
      <c r="D3535" s="31" t="s">
        <v>64</v>
      </c>
      <c r="E3535" s="31" t="s">
        <v>20</v>
      </c>
      <c r="F3535" s="31" t="s">
        <v>6</v>
      </c>
      <c r="G3535" s="31">
        <v>6</v>
      </c>
      <c r="H3535" s="31">
        <v>3581</v>
      </c>
      <c r="I3535" s="31">
        <v>0.81621655000000004</v>
      </c>
      <c r="J3535" s="31">
        <v>0.81438659999999996</v>
      </c>
      <c r="K3535" s="31">
        <v>-1.8299E-3</v>
      </c>
      <c r="L3535" s="31">
        <v>-0.13425970000000001</v>
      </c>
      <c r="M3535" s="31">
        <v>-5.6019100000000002E-2</v>
      </c>
      <c r="N3535" s="31">
        <v>-1.8299E-3</v>
      </c>
      <c r="O3535" s="31">
        <v>5.2359200000000002E-2</v>
      </c>
      <c r="P3535" s="31">
        <v>0.13059979999999999</v>
      </c>
      <c r="Q3535" s="31">
        <v>55.000210000000003</v>
      </c>
      <c r="R3535">
        <v>0.1033355</v>
      </c>
      <c r="S3535" t="s">
        <v>20810</v>
      </c>
      <c r="T3535">
        <v>0.2477289</v>
      </c>
    </row>
    <row r="3536" spans="1:20" x14ac:dyDescent="0.25">
      <c r="A3536" s="31" t="s">
        <v>2188</v>
      </c>
      <c r="B3536" s="31" t="s">
        <v>67</v>
      </c>
      <c r="C3536" s="31" t="s">
        <v>4</v>
      </c>
      <c r="D3536" s="31" t="s">
        <v>64</v>
      </c>
      <c r="E3536" s="31" t="s">
        <v>20</v>
      </c>
      <c r="F3536" s="31" t="s">
        <v>6</v>
      </c>
      <c r="G3536" s="31">
        <v>7</v>
      </c>
      <c r="H3536" s="31">
        <v>3581</v>
      </c>
      <c r="I3536" s="31">
        <v>0.95821469999999997</v>
      </c>
      <c r="J3536" s="31">
        <v>0.9362644</v>
      </c>
      <c r="K3536" s="31">
        <v>-2.1950299999999999E-2</v>
      </c>
      <c r="L3536" s="31">
        <v>-0.1418391</v>
      </c>
      <c r="M3536" s="31">
        <v>-7.1007799999999996E-2</v>
      </c>
      <c r="N3536" s="31">
        <v>-2.1950299999999999E-2</v>
      </c>
      <c r="O3536" s="31">
        <v>2.7107200000000001E-2</v>
      </c>
      <c r="P3536" s="31">
        <v>9.7938399999999995E-2</v>
      </c>
      <c r="Q3536" s="31">
        <v>55.187399999999997</v>
      </c>
      <c r="R3536">
        <v>9.35497E-2</v>
      </c>
      <c r="S3536" t="s">
        <v>20810</v>
      </c>
      <c r="T3536">
        <v>0.2477289</v>
      </c>
    </row>
    <row r="3537" spans="1:20" x14ac:dyDescent="0.25">
      <c r="A3537" s="31" t="s">
        <v>2189</v>
      </c>
      <c r="B3537" s="31" t="s">
        <v>67</v>
      </c>
      <c r="C3537" s="31" t="s">
        <v>4</v>
      </c>
      <c r="D3537" s="31" t="s">
        <v>64</v>
      </c>
      <c r="E3537" s="31" t="s">
        <v>20</v>
      </c>
      <c r="F3537" s="31" t="s">
        <v>6</v>
      </c>
      <c r="G3537" s="31">
        <v>8</v>
      </c>
      <c r="H3537" s="31">
        <v>3581</v>
      </c>
      <c r="I3537" s="31">
        <v>1.0840608</v>
      </c>
      <c r="J3537" s="31">
        <v>1.0359640000000001</v>
      </c>
      <c r="K3537" s="31">
        <v>-4.8096699999999999E-2</v>
      </c>
      <c r="L3537" s="31">
        <v>-0.14826819999999999</v>
      </c>
      <c r="M3537" s="31">
        <v>-8.9086100000000001E-2</v>
      </c>
      <c r="N3537" s="31">
        <v>-4.8096699999999999E-2</v>
      </c>
      <c r="O3537" s="31">
        <v>-7.1073999999999998E-3</v>
      </c>
      <c r="P3537" s="31">
        <v>5.2074700000000002E-2</v>
      </c>
      <c r="Q3537" s="31">
        <v>56.703969999999998</v>
      </c>
      <c r="R3537">
        <v>7.8164200000000003E-2</v>
      </c>
      <c r="S3537" t="s">
        <v>20810</v>
      </c>
      <c r="T3537">
        <v>0.2477289</v>
      </c>
    </row>
    <row r="3538" spans="1:20" x14ac:dyDescent="0.25">
      <c r="A3538" s="31" t="s">
        <v>2190</v>
      </c>
      <c r="B3538" s="31" t="s">
        <v>67</v>
      </c>
      <c r="C3538" s="31" t="s">
        <v>4</v>
      </c>
      <c r="D3538" s="31" t="s">
        <v>64</v>
      </c>
      <c r="E3538" s="31" t="s">
        <v>20</v>
      </c>
      <c r="F3538" s="31" t="s">
        <v>6</v>
      </c>
      <c r="G3538" s="31">
        <v>9</v>
      </c>
      <c r="H3538" s="31">
        <v>3581</v>
      </c>
      <c r="I3538" s="31">
        <v>1.1303529999999999</v>
      </c>
      <c r="J3538" s="31">
        <v>1.0786370000000001</v>
      </c>
      <c r="K3538" s="31">
        <v>-5.1716199999999997E-2</v>
      </c>
      <c r="L3538" s="31">
        <v>-0.14112279999999999</v>
      </c>
      <c r="M3538" s="31">
        <v>-8.8300699999999996E-2</v>
      </c>
      <c r="N3538" s="31">
        <v>-5.1716199999999997E-2</v>
      </c>
      <c r="O3538" s="31">
        <v>-1.51317E-2</v>
      </c>
      <c r="P3538" s="31">
        <v>3.7690500000000002E-2</v>
      </c>
      <c r="Q3538" s="31">
        <v>58.995229999999999</v>
      </c>
      <c r="R3538">
        <v>6.9764400000000004E-2</v>
      </c>
      <c r="S3538" t="s">
        <v>20810</v>
      </c>
      <c r="T3538">
        <v>0.2477289</v>
      </c>
    </row>
    <row r="3539" spans="1:20" x14ac:dyDescent="0.25">
      <c r="A3539" s="31" t="s">
        <v>2191</v>
      </c>
      <c r="B3539" s="31" t="s">
        <v>67</v>
      </c>
      <c r="C3539" s="31" t="s">
        <v>4</v>
      </c>
      <c r="D3539" s="31" t="s">
        <v>64</v>
      </c>
      <c r="E3539" s="31" t="s">
        <v>20</v>
      </c>
      <c r="F3539" s="31" t="s">
        <v>6</v>
      </c>
      <c r="G3539" s="31">
        <v>10</v>
      </c>
      <c r="H3539" s="31">
        <v>3581</v>
      </c>
      <c r="I3539" s="31">
        <v>1.1221425</v>
      </c>
      <c r="J3539" s="31">
        <v>1.0772390000000001</v>
      </c>
      <c r="K3539" s="31">
        <v>-4.4903199999999997E-2</v>
      </c>
      <c r="L3539" s="31">
        <v>-0.1344175</v>
      </c>
      <c r="M3539" s="31">
        <v>-8.1531699999999999E-2</v>
      </c>
      <c r="N3539" s="31">
        <v>-4.4903199999999997E-2</v>
      </c>
      <c r="O3539" s="31">
        <v>-8.2746999999999994E-3</v>
      </c>
      <c r="P3539" s="31">
        <v>4.4611100000000001E-2</v>
      </c>
      <c r="Q3539" s="31">
        <v>62.26905</v>
      </c>
      <c r="R3539">
        <v>6.9848400000000005E-2</v>
      </c>
      <c r="S3539" t="s">
        <v>20810</v>
      </c>
      <c r="T3539">
        <v>0.2477289</v>
      </c>
    </row>
    <row r="3540" spans="1:20" x14ac:dyDescent="0.25">
      <c r="A3540" s="31" t="s">
        <v>2192</v>
      </c>
      <c r="B3540" s="31" t="s">
        <v>67</v>
      </c>
      <c r="C3540" s="31" t="s">
        <v>4</v>
      </c>
      <c r="D3540" s="31" t="s">
        <v>64</v>
      </c>
      <c r="E3540" s="31" t="s">
        <v>20</v>
      </c>
      <c r="F3540" s="31" t="s">
        <v>6</v>
      </c>
      <c r="G3540" s="31">
        <v>11</v>
      </c>
      <c r="H3540" s="31">
        <v>3581</v>
      </c>
      <c r="I3540" s="31">
        <v>1.126571</v>
      </c>
      <c r="J3540" s="31">
        <v>1.0861799999999999</v>
      </c>
      <c r="K3540" s="31">
        <v>-4.0390599999999999E-2</v>
      </c>
      <c r="L3540" s="31">
        <v>-0.13217290000000001</v>
      </c>
      <c r="M3540" s="31">
        <v>-7.7947100000000005E-2</v>
      </c>
      <c r="N3540" s="31">
        <v>-4.0390599999999999E-2</v>
      </c>
      <c r="O3540" s="31">
        <v>-2.8340000000000001E-3</v>
      </c>
      <c r="P3540" s="31">
        <v>5.1391699999999998E-2</v>
      </c>
      <c r="Q3540" s="31">
        <v>65.908000000000001</v>
      </c>
      <c r="R3540">
        <v>7.1618100000000004E-2</v>
      </c>
      <c r="S3540" t="s">
        <v>20810</v>
      </c>
      <c r="T3540">
        <v>0.2477289</v>
      </c>
    </row>
    <row r="3541" spans="1:20" x14ac:dyDescent="0.25">
      <c r="A3541" s="31" t="s">
        <v>2193</v>
      </c>
      <c r="B3541" s="31" t="s">
        <v>67</v>
      </c>
      <c r="C3541" s="31" t="s">
        <v>4</v>
      </c>
      <c r="D3541" s="31" t="s">
        <v>64</v>
      </c>
      <c r="E3541" s="31" t="s">
        <v>20</v>
      </c>
      <c r="F3541" s="31" t="s">
        <v>6</v>
      </c>
      <c r="G3541" s="31">
        <v>12</v>
      </c>
      <c r="H3541" s="31">
        <v>3581</v>
      </c>
      <c r="I3541" s="31">
        <v>1.0597228000000001</v>
      </c>
      <c r="J3541" s="31">
        <v>1.041553</v>
      </c>
      <c r="K3541" s="31">
        <v>-1.8169899999999999E-2</v>
      </c>
      <c r="L3541" s="31">
        <v>-0.1080634</v>
      </c>
      <c r="M3541" s="31">
        <v>-5.4953599999999998E-2</v>
      </c>
      <c r="N3541" s="31">
        <v>-1.8169899999999999E-2</v>
      </c>
      <c r="O3541" s="31">
        <v>1.86138E-2</v>
      </c>
      <c r="P3541" s="31">
        <v>7.1723599999999998E-2</v>
      </c>
      <c r="Q3541" s="31">
        <v>69.543340000000001</v>
      </c>
      <c r="R3541">
        <v>7.0144300000000007E-2</v>
      </c>
      <c r="S3541" t="s">
        <v>20810</v>
      </c>
      <c r="T3541">
        <v>0.2477289</v>
      </c>
    </row>
    <row r="3542" spans="1:20" x14ac:dyDescent="0.25">
      <c r="A3542" s="31" t="s">
        <v>2194</v>
      </c>
      <c r="B3542" s="31" t="s">
        <v>67</v>
      </c>
      <c r="C3542" s="31" t="s">
        <v>4</v>
      </c>
      <c r="D3542" s="31" t="s">
        <v>64</v>
      </c>
      <c r="E3542" s="31" t="s">
        <v>20</v>
      </c>
      <c r="F3542" s="31" t="s">
        <v>6</v>
      </c>
      <c r="G3542" s="31">
        <v>13</v>
      </c>
      <c r="H3542" s="31">
        <v>3581</v>
      </c>
      <c r="I3542" s="31">
        <v>0.97967265999999997</v>
      </c>
      <c r="J3542" s="31">
        <v>0.98669629999999997</v>
      </c>
      <c r="K3542" s="31">
        <v>7.0236999999999999E-3</v>
      </c>
      <c r="L3542" s="31">
        <v>-8.0589999999999995E-2</v>
      </c>
      <c r="M3542" s="31">
        <v>-2.8827100000000001E-2</v>
      </c>
      <c r="N3542" s="31">
        <v>7.0236999999999999E-3</v>
      </c>
      <c r="O3542" s="31">
        <v>4.2874500000000003E-2</v>
      </c>
      <c r="P3542" s="31">
        <v>9.4637299999999994E-2</v>
      </c>
      <c r="Q3542" s="31">
        <v>72.404929999999993</v>
      </c>
      <c r="R3542">
        <v>6.8365300000000004E-2</v>
      </c>
      <c r="S3542" t="s">
        <v>20810</v>
      </c>
      <c r="T3542">
        <v>0.12843370000000001</v>
      </c>
    </row>
    <row r="3543" spans="1:20" x14ac:dyDescent="0.25">
      <c r="A3543" s="31" t="s">
        <v>2195</v>
      </c>
      <c r="B3543" s="31" t="s">
        <v>67</v>
      </c>
      <c r="C3543" s="31" t="s">
        <v>4</v>
      </c>
      <c r="D3543" s="31" t="s">
        <v>64</v>
      </c>
      <c r="E3543" s="31" t="s">
        <v>20</v>
      </c>
      <c r="F3543" s="31" t="s">
        <v>6</v>
      </c>
      <c r="G3543" s="31">
        <v>14</v>
      </c>
      <c r="H3543" s="31">
        <v>3581</v>
      </c>
      <c r="I3543" s="31">
        <v>0.96843212999999995</v>
      </c>
      <c r="J3543" s="31">
        <v>0.97705500000000001</v>
      </c>
      <c r="K3543" s="31">
        <v>8.6228999999999993E-3</v>
      </c>
      <c r="L3543" s="31">
        <v>-8.2382499999999997E-2</v>
      </c>
      <c r="M3543" s="31">
        <v>-2.86158E-2</v>
      </c>
      <c r="N3543" s="31">
        <v>8.6228999999999993E-3</v>
      </c>
      <c r="O3543" s="31">
        <v>4.5861499999999999E-2</v>
      </c>
      <c r="P3543" s="31">
        <v>9.96282E-2</v>
      </c>
      <c r="Q3543" s="31">
        <v>74.079049999999995</v>
      </c>
      <c r="R3543">
        <v>7.10118E-2</v>
      </c>
      <c r="S3543" t="s">
        <v>20810</v>
      </c>
      <c r="T3543">
        <v>0.12843370000000001</v>
      </c>
    </row>
    <row r="3544" spans="1:20" x14ac:dyDescent="0.25">
      <c r="A3544" s="31" t="s">
        <v>2196</v>
      </c>
      <c r="B3544" s="31" t="s">
        <v>67</v>
      </c>
      <c r="C3544" s="31" t="s">
        <v>4</v>
      </c>
      <c r="D3544" s="31" t="s">
        <v>64</v>
      </c>
      <c r="E3544" s="31" t="s">
        <v>20</v>
      </c>
      <c r="F3544" s="31" t="s">
        <v>6</v>
      </c>
      <c r="G3544" s="31">
        <v>15</v>
      </c>
      <c r="H3544" s="31">
        <v>3581</v>
      </c>
      <c r="I3544" s="31">
        <v>0.98916130999999996</v>
      </c>
      <c r="J3544" s="31">
        <v>0.99881520000000001</v>
      </c>
      <c r="K3544" s="31">
        <v>9.6539E-3</v>
      </c>
      <c r="L3544" s="31">
        <v>-8.8044300000000006E-2</v>
      </c>
      <c r="M3544" s="31">
        <v>-3.03234E-2</v>
      </c>
      <c r="N3544" s="31">
        <v>9.6539E-3</v>
      </c>
      <c r="O3544" s="31">
        <v>4.9631300000000003E-2</v>
      </c>
      <c r="P3544" s="31">
        <v>0.10735219999999999</v>
      </c>
      <c r="Q3544" s="31">
        <v>74.972669999999994</v>
      </c>
      <c r="R3544">
        <v>7.6234300000000005E-2</v>
      </c>
      <c r="S3544" t="s">
        <v>20810</v>
      </c>
      <c r="T3544">
        <v>0.12843370000000001</v>
      </c>
    </row>
    <row r="3545" spans="1:20" x14ac:dyDescent="0.25">
      <c r="A3545" s="31" t="s">
        <v>2197</v>
      </c>
      <c r="B3545" s="31" t="s">
        <v>67</v>
      </c>
      <c r="C3545" s="31" t="s">
        <v>4</v>
      </c>
      <c r="D3545" s="31" t="s">
        <v>64</v>
      </c>
      <c r="E3545" s="31" t="s">
        <v>20</v>
      </c>
      <c r="F3545" s="31" t="s">
        <v>6</v>
      </c>
      <c r="G3545" s="31">
        <v>16</v>
      </c>
      <c r="H3545" s="31">
        <v>3581</v>
      </c>
      <c r="I3545" s="31">
        <v>1.0353782</v>
      </c>
      <c r="J3545" s="31">
        <v>1.0462659999999999</v>
      </c>
      <c r="K3545" s="31">
        <v>1.0888200000000001E-2</v>
      </c>
      <c r="L3545" s="31">
        <v>-9.4672400000000004E-2</v>
      </c>
      <c r="M3545" s="31">
        <v>-3.2306300000000003E-2</v>
      </c>
      <c r="N3545" s="31">
        <v>1.0888200000000001E-2</v>
      </c>
      <c r="O3545" s="31">
        <v>5.40828E-2</v>
      </c>
      <c r="P3545" s="31">
        <v>0.11644880000000001</v>
      </c>
      <c r="Q3545" s="31">
        <v>75.333240000000004</v>
      </c>
      <c r="R3545">
        <v>8.2369399999999995E-2</v>
      </c>
      <c r="S3545" t="s">
        <v>20810</v>
      </c>
      <c r="T3545">
        <v>0.12843370000000001</v>
      </c>
    </row>
    <row r="3546" spans="1:20" x14ac:dyDescent="0.25">
      <c r="A3546" s="31" t="s">
        <v>2198</v>
      </c>
      <c r="B3546" s="31" t="s">
        <v>67</v>
      </c>
      <c r="C3546" s="31" t="s">
        <v>4</v>
      </c>
      <c r="D3546" s="31" t="s">
        <v>64</v>
      </c>
      <c r="E3546" s="31" t="s">
        <v>20</v>
      </c>
      <c r="F3546" s="31" t="s">
        <v>6</v>
      </c>
      <c r="G3546" s="31">
        <v>17</v>
      </c>
      <c r="H3546" s="31">
        <v>3581</v>
      </c>
      <c r="I3546" s="31">
        <v>1.1204259999999999</v>
      </c>
      <c r="J3546" s="31">
        <v>1.1315759999999999</v>
      </c>
      <c r="K3546" s="31">
        <v>1.11504E-2</v>
      </c>
      <c r="L3546" s="31">
        <v>-0.1018376</v>
      </c>
      <c r="M3546" s="31">
        <v>-3.5083400000000001E-2</v>
      </c>
      <c r="N3546" s="31">
        <v>1.11504E-2</v>
      </c>
      <c r="O3546" s="31">
        <v>5.73841E-2</v>
      </c>
      <c r="P3546" s="31">
        <v>0.12413829999999999</v>
      </c>
      <c r="Q3546" s="31">
        <v>74.915360000000007</v>
      </c>
      <c r="R3546">
        <v>8.8164999999999993E-2</v>
      </c>
      <c r="S3546" t="s">
        <v>20810</v>
      </c>
      <c r="T3546">
        <v>0.12843370000000001</v>
      </c>
    </row>
    <row r="3547" spans="1:20" x14ac:dyDescent="0.25">
      <c r="A3547" s="31" t="s">
        <v>2199</v>
      </c>
      <c r="B3547" s="31" t="s">
        <v>67</v>
      </c>
      <c r="C3547" s="31" t="s">
        <v>4</v>
      </c>
      <c r="D3547" s="31" t="s">
        <v>64</v>
      </c>
      <c r="E3547" s="31" t="s">
        <v>20</v>
      </c>
      <c r="F3547" s="31" t="s">
        <v>6</v>
      </c>
      <c r="G3547" s="31">
        <v>18</v>
      </c>
      <c r="H3547" s="31">
        <v>3581</v>
      </c>
      <c r="I3547" s="31">
        <v>1.2349743</v>
      </c>
      <c r="J3547" s="31">
        <v>1.2448189999999999</v>
      </c>
      <c r="K3547" s="31">
        <v>9.8443000000000003E-3</v>
      </c>
      <c r="L3547" s="31">
        <v>-0.1070634</v>
      </c>
      <c r="M3547" s="31">
        <v>-3.7993399999999997E-2</v>
      </c>
      <c r="N3547" s="31">
        <v>9.8443000000000003E-3</v>
      </c>
      <c r="O3547" s="31">
        <v>5.7681900000000001E-2</v>
      </c>
      <c r="P3547" s="31">
        <v>0.1267519</v>
      </c>
      <c r="Q3547" s="31">
        <v>73.69341</v>
      </c>
      <c r="R3547">
        <v>9.1223499999999999E-2</v>
      </c>
      <c r="S3547" t="s">
        <v>20810</v>
      </c>
      <c r="T3547">
        <v>0.12843370000000001</v>
      </c>
    </row>
    <row r="3548" spans="1:20" x14ac:dyDescent="0.25">
      <c r="A3548" s="31" t="s">
        <v>2200</v>
      </c>
      <c r="B3548" s="31" t="s">
        <v>67</v>
      </c>
      <c r="C3548" s="31" t="s">
        <v>4</v>
      </c>
      <c r="D3548" s="31" t="s">
        <v>64</v>
      </c>
      <c r="E3548" s="31" t="s">
        <v>20</v>
      </c>
      <c r="F3548" s="31" t="s">
        <v>6</v>
      </c>
      <c r="G3548" s="31">
        <v>19</v>
      </c>
      <c r="H3548" s="31">
        <v>3581</v>
      </c>
      <c r="I3548" s="31">
        <v>1.4300617</v>
      </c>
      <c r="J3548" s="31">
        <v>1.428294</v>
      </c>
      <c r="K3548" s="31">
        <v>-1.7675E-3</v>
      </c>
      <c r="L3548" s="31">
        <v>-0.1411338</v>
      </c>
      <c r="M3548" s="31">
        <v>-5.8795E-2</v>
      </c>
      <c r="N3548" s="31">
        <v>-1.7675E-3</v>
      </c>
      <c r="O3548" s="31">
        <v>5.5260099999999999E-2</v>
      </c>
      <c r="P3548" s="31">
        <v>0.1375989</v>
      </c>
      <c r="Q3548" s="31">
        <v>71.530730000000005</v>
      </c>
      <c r="R3548">
        <v>0.1087481</v>
      </c>
      <c r="S3548" t="s">
        <v>20810</v>
      </c>
      <c r="T3548">
        <v>0.2477289</v>
      </c>
    </row>
    <row r="3549" spans="1:20" x14ac:dyDescent="0.25">
      <c r="A3549" s="31" t="s">
        <v>2201</v>
      </c>
      <c r="B3549" s="31" t="s">
        <v>67</v>
      </c>
      <c r="C3549" s="31" t="s">
        <v>4</v>
      </c>
      <c r="D3549" s="31" t="s">
        <v>64</v>
      </c>
      <c r="E3549" s="31" t="s">
        <v>20</v>
      </c>
      <c r="F3549" s="31" t="s">
        <v>6</v>
      </c>
      <c r="G3549" s="31">
        <v>20</v>
      </c>
      <c r="H3549" s="31">
        <v>3581</v>
      </c>
      <c r="I3549" s="31">
        <v>1.4426684999999999</v>
      </c>
      <c r="J3549" s="31">
        <v>1.4523619999999999</v>
      </c>
      <c r="K3549" s="31">
        <v>9.6938000000000007E-3</v>
      </c>
      <c r="L3549" s="31">
        <v>-0.14251440000000001</v>
      </c>
      <c r="M3549" s="31">
        <v>-5.2588500000000003E-2</v>
      </c>
      <c r="N3549" s="31">
        <v>9.6938000000000007E-3</v>
      </c>
      <c r="O3549" s="31">
        <v>7.1976200000000004E-2</v>
      </c>
      <c r="P3549" s="31">
        <v>0.16190199999999999</v>
      </c>
      <c r="Q3549" s="31">
        <v>68.818929999999995</v>
      </c>
      <c r="R3549">
        <v>0.1187687</v>
      </c>
      <c r="S3549" t="s">
        <v>20810</v>
      </c>
      <c r="T3549">
        <v>0.2477289</v>
      </c>
    </row>
    <row r="3550" spans="1:20" x14ac:dyDescent="0.25">
      <c r="A3550" s="31" t="s">
        <v>2202</v>
      </c>
      <c r="B3550" s="31" t="s">
        <v>67</v>
      </c>
      <c r="C3550" s="31" t="s">
        <v>4</v>
      </c>
      <c r="D3550" s="31" t="s">
        <v>64</v>
      </c>
      <c r="E3550" s="31" t="s">
        <v>20</v>
      </c>
      <c r="F3550" s="31" t="s">
        <v>6</v>
      </c>
      <c r="G3550" s="31">
        <v>21</v>
      </c>
      <c r="H3550" s="31">
        <v>3581</v>
      </c>
      <c r="I3550" s="31">
        <v>1.4215433</v>
      </c>
      <c r="J3550" s="31">
        <v>1.4271160000000001</v>
      </c>
      <c r="K3550" s="31">
        <v>5.5723999999999999E-3</v>
      </c>
      <c r="L3550" s="31">
        <v>-0.14758089999999999</v>
      </c>
      <c r="M3550" s="31">
        <v>-5.70967E-2</v>
      </c>
      <c r="N3550" s="31">
        <v>5.5723999999999999E-3</v>
      </c>
      <c r="O3550" s="31">
        <v>6.8241399999999994E-2</v>
      </c>
      <c r="P3550" s="31">
        <v>0.15872559999999999</v>
      </c>
      <c r="Q3550" s="31">
        <v>65.653809999999993</v>
      </c>
      <c r="R3550">
        <v>0.1195061</v>
      </c>
      <c r="S3550" t="s">
        <v>20810</v>
      </c>
      <c r="T3550">
        <v>0.2477289</v>
      </c>
    </row>
    <row r="3551" spans="1:20" x14ac:dyDescent="0.25">
      <c r="A3551" s="31" t="s">
        <v>2203</v>
      </c>
      <c r="B3551" s="31" t="s">
        <v>67</v>
      </c>
      <c r="C3551" s="31" t="s">
        <v>4</v>
      </c>
      <c r="D3551" s="31" t="s">
        <v>64</v>
      </c>
      <c r="E3551" s="31" t="s">
        <v>20</v>
      </c>
      <c r="F3551" s="31" t="s">
        <v>6</v>
      </c>
      <c r="G3551" s="31">
        <v>22</v>
      </c>
      <c r="H3551" s="31">
        <v>3581</v>
      </c>
      <c r="I3551" s="31">
        <v>1.3610641000000001</v>
      </c>
      <c r="J3551" s="31">
        <v>1.3687739999999999</v>
      </c>
      <c r="K3551" s="31">
        <v>7.7095000000000002E-3</v>
      </c>
      <c r="L3551" s="31">
        <v>-0.13892470000000001</v>
      </c>
      <c r="M3551" s="31">
        <v>-5.2291999999999998E-2</v>
      </c>
      <c r="N3551" s="31">
        <v>7.7095000000000002E-3</v>
      </c>
      <c r="O3551" s="31">
        <v>6.7711099999999996E-2</v>
      </c>
      <c r="P3551" s="31">
        <v>0.1543438</v>
      </c>
      <c r="Q3551" s="31">
        <v>63.244990000000001</v>
      </c>
      <c r="R3551">
        <v>0.1144193</v>
      </c>
      <c r="S3551" t="s">
        <v>20810</v>
      </c>
      <c r="T3551">
        <v>0.2477289</v>
      </c>
    </row>
    <row r="3552" spans="1:20" x14ac:dyDescent="0.25">
      <c r="A3552" s="31" t="s">
        <v>2204</v>
      </c>
      <c r="B3552" s="31" t="s">
        <v>67</v>
      </c>
      <c r="C3552" s="31" t="s">
        <v>4</v>
      </c>
      <c r="D3552" s="31" t="s">
        <v>64</v>
      </c>
      <c r="E3552" s="31" t="s">
        <v>20</v>
      </c>
      <c r="F3552" s="31" t="s">
        <v>6</v>
      </c>
      <c r="G3552" s="31">
        <v>23</v>
      </c>
      <c r="H3552" s="31">
        <v>3581</v>
      </c>
      <c r="I3552" s="31">
        <v>1.1783946999999999</v>
      </c>
      <c r="J3552" s="31">
        <v>1.18577</v>
      </c>
      <c r="K3552" s="31">
        <v>7.3756999999999998E-3</v>
      </c>
      <c r="L3552" s="31">
        <v>-0.13475529999999999</v>
      </c>
      <c r="M3552" s="31">
        <v>-5.0783200000000001E-2</v>
      </c>
      <c r="N3552" s="31">
        <v>7.3756999999999998E-3</v>
      </c>
      <c r="O3552" s="31">
        <v>6.5534499999999996E-2</v>
      </c>
      <c r="P3552" s="31">
        <v>0.14950669999999999</v>
      </c>
      <c r="Q3552" s="31">
        <v>61.305979999999998</v>
      </c>
      <c r="R3552">
        <v>0.1109054</v>
      </c>
      <c r="S3552" t="s">
        <v>20810</v>
      </c>
      <c r="T3552">
        <v>0.2477289</v>
      </c>
    </row>
    <row r="3553" spans="1:20" x14ac:dyDescent="0.25">
      <c r="A3553" s="31" t="s">
        <v>2205</v>
      </c>
      <c r="B3553" s="31" t="s">
        <v>67</v>
      </c>
      <c r="C3553" s="31" t="s">
        <v>4</v>
      </c>
      <c r="D3553" s="31" t="s">
        <v>64</v>
      </c>
      <c r="E3553" s="31" t="s">
        <v>20</v>
      </c>
      <c r="F3553" s="31" t="s">
        <v>6</v>
      </c>
      <c r="G3553" s="31">
        <v>24</v>
      </c>
      <c r="H3553" s="31">
        <v>3581</v>
      </c>
      <c r="I3553" s="31">
        <v>0.96600870000000005</v>
      </c>
      <c r="J3553" s="31">
        <v>0.97819940000000005</v>
      </c>
      <c r="K3553" s="31">
        <v>1.21907E-2</v>
      </c>
      <c r="L3553" s="31">
        <v>-0.1250793</v>
      </c>
      <c r="M3553" s="31">
        <v>-4.39791E-2</v>
      </c>
      <c r="N3553" s="31">
        <v>1.21907E-2</v>
      </c>
      <c r="O3553" s="31">
        <v>6.8360599999999994E-2</v>
      </c>
      <c r="P3553" s="31">
        <v>0.14946090000000001</v>
      </c>
      <c r="Q3553" s="31">
        <v>59.641950000000001</v>
      </c>
      <c r="R3553">
        <v>0.1071124</v>
      </c>
      <c r="S3553" t="s">
        <v>20810</v>
      </c>
      <c r="T3553">
        <v>0.2477289</v>
      </c>
    </row>
    <row r="3554" spans="1:20" x14ac:dyDescent="0.25">
      <c r="A3554" s="31" t="s">
        <v>2758</v>
      </c>
      <c r="B3554" s="31" t="s">
        <v>67</v>
      </c>
      <c r="C3554" s="31" t="s">
        <v>4</v>
      </c>
      <c r="D3554" s="31" t="s">
        <v>9</v>
      </c>
      <c r="E3554" s="31" t="s">
        <v>20</v>
      </c>
      <c r="F3554" s="31" t="s">
        <v>6</v>
      </c>
      <c r="G3554" s="31">
        <v>1</v>
      </c>
      <c r="H3554" s="31">
        <v>1243</v>
      </c>
      <c r="I3554" s="31">
        <v>1.5827176000000001</v>
      </c>
      <c r="J3554" s="31">
        <v>1.5826990000000001</v>
      </c>
      <c r="K3554" s="31">
        <v>-1.8199999999999999E-5</v>
      </c>
      <c r="L3554" s="31">
        <v>-7.3884099999999994E-2</v>
      </c>
      <c r="M3554" s="31">
        <v>-3.0243599999999999E-2</v>
      </c>
      <c r="N3554" s="31">
        <v>-1.8199999999999999E-5</v>
      </c>
      <c r="O3554" s="31">
        <v>3.0207100000000001E-2</v>
      </c>
      <c r="P3554" s="31">
        <v>7.3847700000000002E-2</v>
      </c>
      <c r="Q3554" s="31">
        <v>84.085489999999993</v>
      </c>
      <c r="R3554">
        <v>5.7637899999999999E-2</v>
      </c>
      <c r="S3554" t="s">
        <v>20810</v>
      </c>
      <c r="T3554">
        <v>-2.4360000000000001E-4</v>
      </c>
    </row>
    <row r="3555" spans="1:20" x14ac:dyDescent="0.25">
      <c r="A3555" s="31" t="s">
        <v>2759</v>
      </c>
      <c r="B3555" s="31" t="s">
        <v>67</v>
      </c>
      <c r="C3555" s="31" t="s">
        <v>4</v>
      </c>
      <c r="D3555" s="31" t="s">
        <v>9</v>
      </c>
      <c r="E3555" s="31" t="s">
        <v>20</v>
      </c>
      <c r="F3555" s="31" t="s">
        <v>6</v>
      </c>
      <c r="G3555" s="31">
        <v>2</v>
      </c>
      <c r="H3555" s="31">
        <v>1243</v>
      </c>
      <c r="I3555" s="31">
        <v>1.3835864</v>
      </c>
      <c r="J3555" s="31">
        <v>1.383569</v>
      </c>
      <c r="K3555" s="31">
        <v>-1.7799999999999999E-5</v>
      </c>
      <c r="L3555" s="31">
        <v>-6.7998699999999995E-2</v>
      </c>
      <c r="M3555" s="31">
        <v>-2.7835100000000002E-2</v>
      </c>
      <c r="N3555" s="31">
        <v>-1.7799999999999999E-5</v>
      </c>
      <c r="O3555" s="31">
        <v>2.7799399999999998E-2</v>
      </c>
      <c r="P3555" s="31">
        <v>6.7962999999999996E-2</v>
      </c>
      <c r="Q3555" s="31">
        <v>82.542339999999996</v>
      </c>
      <c r="R3555">
        <v>5.3045799999999997E-2</v>
      </c>
      <c r="S3555" t="s">
        <v>20810</v>
      </c>
      <c r="T3555">
        <v>-2.4360000000000001E-4</v>
      </c>
    </row>
    <row r="3556" spans="1:20" x14ac:dyDescent="0.25">
      <c r="A3556" s="31" t="s">
        <v>2760</v>
      </c>
      <c r="B3556" s="31" t="s">
        <v>67</v>
      </c>
      <c r="C3556" s="31" t="s">
        <v>4</v>
      </c>
      <c r="D3556" s="31" t="s">
        <v>9</v>
      </c>
      <c r="E3556" s="31" t="s">
        <v>20</v>
      </c>
      <c r="F3556" s="31" t="s">
        <v>6</v>
      </c>
      <c r="G3556" s="31">
        <v>3</v>
      </c>
      <c r="H3556" s="31">
        <v>1243</v>
      </c>
      <c r="I3556" s="31">
        <v>1.2399454999999999</v>
      </c>
      <c r="J3556" s="31">
        <v>1.2399290000000001</v>
      </c>
      <c r="K3556" s="31">
        <v>-1.63E-5</v>
      </c>
      <c r="L3556" s="31">
        <v>-6.2156500000000003E-2</v>
      </c>
      <c r="M3556" s="31">
        <v>-2.54436E-2</v>
      </c>
      <c r="N3556" s="31">
        <v>-1.63E-5</v>
      </c>
      <c r="O3556" s="31">
        <v>2.5411E-2</v>
      </c>
      <c r="P3556" s="31">
        <v>6.2123900000000003E-2</v>
      </c>
      <c r="Q3556" s="31">
        <v>81.020690000000002</v>
      </c>
      <c r="R3556">
        <v>4.8488299999999998E-2</v>
      </c>
      <c r="S3556" t="s">
        <v>20810</v>
      </c>
      <c r="T3556">
        <v>-2.4360000000000001E-4</v>
      </c>
    </row>
    <row r="3557" spans="1:20" x14ac:dyDescent="0.25">
      <c r="A3557" s="31" t="s">
        <v>2761</v>
      </c>
      <c r="B3557" s="31" t="s">
        <v>67</v>
      </c>
      <c r="C3557" s="31" t="s">
        <v>4</v>
      </c>
      <c r="D3557" s="31" t="s">
        <v>9</v>
      </c>
      <c r="E3557" s="31" t="s">
        <v>20</v>
      </c>
      <c r="F3557" s="31" t="s">
        <v>6</v>
      </c>
      <c r="G3557" s="31">
        <v>4</v>
      </c>
      <c r="H3557" s="31">
        <v>1243</v>
      </c>
      <c r="I3557" s="31">
        <v>1.1466173</v>
      </c>
      <c r="J3557" s="31">
        <v>1.1466050000000001</v>
      </c>
      <c r="K3557" s="31">
        <v>-1.2300000000000001E-5</v>
      </c>
      <c r="L3557" s="31">
        <v>-5.8076799999999998E-2</v>
      </c>
      <c r="M3557" s="31">
        <v>-2.3771799999999999E-2</v>
      </c>
      <c r="N3557" s="31">
        <v>-1.2300000000000001E-5</v>
      </c>
      <c r="O3557" s="31">
        <v>2.3747299999999999E-2</v>
      </c>
      <c r="P3557" s="31">
        <v>5.8052300000000001E-2</v>
      </c>
      <c r="Q3557" s="31">
        <v>79.260480000000001</v>
      </c>
      <c r="R3557">
        <v>4.5308000000000001E-2</v>
      </c>
      <c r="S3557" t="s">
        <v>20810</v>
      </c>
      <c r="T3557">
        <v>-2.4360000000000001E-4</v>
      </c>
    </row>
    <row r="3558" spans="1:20" x14ac:dyDescent="0.25">
      <c r="A3558" s="31" t="s">
        <v>2762</v>
      </c>
      <c r="B3558" s="31" t="s">
        <v>67</v>
      </c>
      <c r="C3558" s="31" t="s">
        <v>4</v>
      </c>
      <c r="D3558" s="31" t="s">
        <v>9</v>
      </c>
      <c r="E3558" s="31" t="s">
        <v>20</v>
      </c>
      <c r="F3558" s="31" t="s">
        <v>6</v>
      </c>
      <c r="G3558" s="31">
        <v>5</v>
      </c>
      <c r="H3558" s="31">
        <v>1243</v>
      </c>
      <c r="I3558" s="31">
        <v>1.0908518</v>
      </c>
      <c r="J3558" s="31">
        <v>1.09084</v>
      </c>
      <c r="K3558" s="31">
        <v>-1.1600000000000001E-5</v>
      </c>
      <c r="L3558" s="31">
        <v>-5.6110599999999997E-2</v>
      </c>
      <c r="M3558" s="31">
        <v>-2.2966899999999998E-2</v>
      </c>
      <c r="N3558" s="31">
        <v>-1.1600000000000001E-5</v>
      </c>
      <c r="O3558" s="31">
        <v>2.2943700000000001E-2</v>
      </c>
      <c r="P3558" s="31">
        <v>5.6087400000000003E-2</v>
      </c>
      <c r="Q3558" s="31">
        <v>77.69556</v>
      </c>
      <c r="R3558">
        <v>4.3774300000000002E-2</v>
      </c>
      <c r="S3558" t="s">
        <v>20810</v>
      </c>
      <c r="T3558">
        <v>-2.4360000000000001E-4</v>
      </c>
    </row>
    <row r="3559" spans="1:20" x14ac:dyDescent="0.25">
      <c r="A3559" s="31" t="s">
        <v>2763</v>
      </c>
      <c r="B3559" s="31" t="s">
        <v>67</v>
      </c>
      <c r="C3559" s="31" t="s">
        <v>4</v>
      </c>
      <c r="D3559" s="31" t="s">
        <v>9</v>
      </c>
      <c r="E3559" s="31" t="s">
        <v>20</v>
      </c>
      <c r="F3559" s="31" t="s">
        <v>6</v>
      </c>
      <c r="G3559" s="31">
        <v>6</v>
      </c>
      <c r="H3559" s="31">
        <v>1243</v>
      </c>
      <c r="I3559" s="31">
        <v>1.1647607</v>
      </c>
      <c r="J3559" s="31">
        <v>1.1647719999999999</v>
      </c>
      <c r="K3559" s="31">
        <v>1.1399999999999999E-5</v>
      </c>
      <c r="L3559" s="31">
        <v>-6.1345299999999998E-2</v>
      </c>
      <c r="M3559" s="31">
        <v>-2.5095200000000002E-2</v>
      </c>
      <c r="N3559" s="31">
        <v>1.1399999999999999E-5</v>
      </c>
      <c r="O3559" s="31">
        <v>2.5118100000000001E-2</v>
      </c>
      <c r="P3559" s="31">
        <v>6.1368199999999998E-2</v>
      </c>
      <c r="Q3559" s="31">
        <v>76.543400000000005</v>
      </c>
      <c r="R3559">
        <v>4.78769E-2</v>
      </c>
      <c r="S3559" t="s">
        <v>20810</v>
      </c>
      <c r="T3559">
        <v>-2.4360000000000001E-4</v>
      </c>
    </row>
    <row r="3560" spans="1:20" x14ac:dyDescent="0.25">
      <c r="A3560" s="31" t="s">
        <v>2764</v>
      </c>
      <c r="B3560" s="31" t="s">
        <v>67</v>
      </c>
      <c r="C3560" s="31" t="s">
        <v>4</v>
      </c>
      <c r="D3560" s="31" t="s">
        <v>9</v>
      </c>
      <c r="E3560" s="31" t="s">
        <v>20</v>
      </c>
      <c r="F3560" s="31" t="s">
        <v>6</v>
      </c>
      <c r="G3560" s="31">
        <v>7</v>
      </c>
      <c r="H3560" s="31">
        <v>1243</v>
      </c>
      <c r="I3560" s="31">
        <v>1.2970625</v>
      </c>
      <c r="J3560" s="31">
        <v>1.297102</v>
      </c>
      <c r="K3560" s="31">
        <v>3.9900000000000001E-5</v>
      </c>
      <c r="L3560" s="31">
        <v>-6.3398399999999994E-2</v>
      </c>
      <c r="M3560" s="31">
        <v>-2.5918500000000001E-2</v>
      </c>
      <c r="N3560" s="31">
        <v>3.9900000000000001E-5</v>
      </c>
      <c r="O3560" s="31">
        <v>2.5998299999999998E-2</v>
      </c>
      <c r="P3560" s="31">
        <v>6.3478199999999999E-2</v>
      </c>
      <c r="Q3560" s="31">
        <v>76.195430000000002</v>
      </c>
      <c r="R3560">
        <v>4.9501200000000002E-2</v>
      </c>
      <c r="S3560" t="s">
        <v>20810</v>
      </c>
      <c r="T3560">
        <v>-2.4360000000000001E-4</v>
      </c>
    </row>
    <row r="3561" spans="1:20" x14ac:dyDescent="0.25">
      <c r="A3561" s="31" t="s">
        <v>2765</v>
      </c>
      <c r="B3561" s="31" t="s">
        <v>67</v>
      </c>
      <c r="C3561" s="31" t="s">
        <v>4</v>
      </c>
      <c r="D3561" s="31" t="s">
        <v>9</v>
      </c>
      <c r="E3561" s="31" t="s">
        <v>20</v>
      </c>
      <c r="F3561" s="31" t="s">
        <v>6</v>
      </c>
      <c r="G3561" s="31">
        <v>8</v>
      </c>
      <c r="H3561" s="31">
        <v>1243</v>
      </c>
      <c r="I3561" s="31">
        <v>1.3908720999999999</v>
      </c>
      <c r="J3561" s="31">
        <v>1.390924</v>
      </c>
      <c r="K3561" s="31">
        <v>5.1700000000000003E-5</v>
      </c>
      <c r="L3561" s="31">
        <v>-6.5519300000000003E-2</v>
      </c>
      <c r="M3561" s="31">
        <v>-2.6779399999999998E-2</v>
      </c>
      <c r="N3561" s="31">
        <v>5.1700000000000003E-5</v>
      </c>
      <c r="O3561" s="31">
        <v>2.6882799999999998E-2</v>
      </c>
      <c r="P3561" s="31">
        <v>6.5622700000000006E-2</v>
      </c>
      <c r="Q3561" s="31">
        <v>78.412210000000002</v>
      </c>
      <c r="R3561">
        <v>5.1165299999999997E-2</v>
      </c>
      <c r="S3561" t="s">
        <v>20810</v>
      </c>
      <c r="T3561">
        <v>-2.4360000000000001E-4</v>
      </c>
    </row>
    <row r="3562" spans="1:20" x14ac:dyDescent="0.25">
      <c r="A3562" s="31" t="s">
        <v>2766</v>
      </c>
      <c r="B3562" s="31" t="s">
        <v>67</v>
      </c>
      <c r="C3562" s="31" t="s">
        <v>4</v>
      </c>
      <c r="D3562" s="31" t="s">
        <v>9</v>
      </c>
      <c r="E3562" s="31" t="s">
        <v>20</v>
      </c>
      <c r="F3562" s="31" t="s">
        <v>6</v>
      </c>
      <c r="G3562" s="31">
        <v>9</v>
      </c>
      <c r="H3562" s="31">
        <v>1243</v>
      </c>
      <c r="I3562" s="31">
        <v>1.4953822000000001</v>
      </c>
      <c r="J3562" s="31">
        <v>1.495441</v>
      </c>
      <c r="K3562" s="31">
        <v>5.9200000000000002E-5</v>
      </c>
      <c r="L3562" s="31">
        <v>-6.8303799999999998E-2</v>
      </c>
      <c r="M3562" s="31">
        <v>-2.7914399999999999E-2</v>
      </c>
      <c r="N3562" s="31">
        <v>5.9200000000000002E-5</v>
      </c>
      <c r="O3562" s="31">
        <v>2.80328E-2</v>
      </c>
      <c r="P3562" s="31">
        <v>6.8422300000000005E-2</v>
      </c>
      <c r="Q3562" s="31">
        <v>81.933210000000003</v>
      </c>
      <c r="R3562">
        <v>5.3344000000000003E-2</v>
      </c>
      <c r="S3562" t="s">
        <v>20810</v>
      </c>
      <c r="T3562">
        <v>-2.4360000000000001E-4</v>
      </c>
    </row>
    <row r="3563" spans="1:20" x14ac:dyDescent="0.25">
      <c r="A3563" s="31" t="s">
        <v>2767</v>
      </c>
      <c r="B3563" s="31" t="s">
        <v>67</v>
      </c>
      <c r="C3563" s="31" t="s">
        <v>4</v>
      </c>
      <c r="D3563" s="31" t="s">
        <v>9</v>
      </c>
      <c r="E3563" s="31" t="s">
        <v>20</v>
      </c>
      <c r="F3563" s="31" t="s">
        <v>6</v>
      </c>
      <c r="G3563" s="31">
        <v>10</v>
      </c>
      <c r="H3563" s="31">
        <v>1243</v>
      </c>
      <c r="I3563" s="31">
        <v>1.5979277999999999</v>
      </c>
      <c r="J3563" s="31">
        <v>1.597977</v>
      </c>
      <c r="K3563" s="31">
        <v>4.9599999999999999E-5</v>
      </c>
      <c r="L3563" s="31">
        <v>-7.2372500000000006E-2</v>
      </c>
      <c r="M3563" s="31">
        <v>-2.9585E-2</v>
      </c>
      <c r="N3563" s="31">
        <v>4.9599999999999999E-5</v>
      </c>
      <c r="O3563" s="31">
        <v>2.9684100000000001E-2</v>
      </c>
      <c r="P3563" s="31">
        <v>7.24717E-2</v>
      </c>
      <c r="Q3563" s="31">
        <v>84.954549999999998</v>
      </c>
      <c r="R3563">
        <v>5.65113E-2</v>
      </c>
      <c r="S3563" t="s">
        <v>20810</v>
      </c>
      <c r="T3563">
        <v>-2.4360000000000001E-4</v>
      </c>
    </row>
    <row r="3564" spans="1:20" x14ac:dyDescent="0.25">
      <c r="A3564" s="31" t="s">
        <v>2768</v>
      </c>
      <c r="B3564" s="31" t="s">
        <v>67</v>
      </c>
      <c r="C3564" s="31" t="s">
        <v>4</v>
      </c>
      <c r="D3564" s="31" t="s">
        <v>9</v>
      </c>
      <c r="E3564" s="31" t="s">
        <v>20</v>
      </c>
      <c r="F3564" s="31" t="s">
        <v>6</v>
      </c>
      <c r="G3564" s="31">
        <v>11</v>
      </c>
      <c r="H3564" s="31">
        <v>1243</v>
      </c>
      <c r="I3564" s="31">
        <v>1.7227355</v>
      </c>
      <c r="J3564" s="31">
        <v>1.722772</v>
      </c>
      <c r="K3564" s="31">
        <v>3.6100000000000003E-5</v>
      </c>
      <c r="L3564" s="31">
        <v>-7.8612500000000002E-2</v>
      </c>
      <c r="M3564" s="31">
        <v>-3.2146300000000003E-2</v>
      </c>
      <c r="N3564" s="31">
        <v>3.6100000000000003E-5</v>
      </c>
      <c r="O3564" s="31">
        <v>3.2218499999999997E-2</v>
      </c>
      <c r="P3564" s="31">
        <v>7.8684699999999996E-2</v>
      </c>
      <c r="Q3564" s="31">
        <v>87.715350000000001</v>
      </c>
      <c r="R3564">
        <v>6.1369899999999998E-2</v>
      </c>
      <c r="S3564" t="s">
        <v>20810</v>
      </c>
      <c r="T3564">
        <v>-2.4360000000000001E-4</v>
      </c>
    </row>
    <row r="3565" spans="1:20" x14ac:dyDescent="0.25">
      <c r="A3565" s="31" t="s">
        <v>2769</v>
      </c>
      <c r="B3565" s="31" t="s">
        <v>67</v>
      </c>
      <c r="C3565" s="31" t="s">
        <v>4</v>
      </c>
      <c r="D3565" s="31" t="s">
        <v>9</v>
      </c>
      <c r="E3565" s="31" t="s">
        <v>20</v>
      </c>
      <c r="F3565" s="31" t="s">
        <v>6</v>
      </c>
      <c r="G3565" s="31">
        <v>12</v>
      </c>
      <c r="H3565" s="31">
        <v>1243</v>
      </c>
      <c r="I3565" s="31">
        <v>1.8330343</v>
      </c>
      <c r="J3565" s="31">
        <v>1.833048</v>
      </c>
      <c r="K3565" s="31">
        <v>1.3900000000000001E-5</v>
      </c>
      <c r="L3565" s="31">
        <v>-8.33338E-2</v>
      </c>
      <c r="M3565" s="31">
        <v>-3.4091299999999998E-2</v>
      </c>
      <c r="N3565" s="31">
        <v>1.3900000000000001E-5</v>
      </c>
      <c r="O3565" s="31">
        <v>3.4119099999999999E-2</v>
      </c>
      <c r="P3565" s="31">
        <v>8.3361599999999994E-2</v>
      </c>
      <c r="Q3565" s="31">
        <v>90.802359999999993</v>
      </c>
      <c r="R3565">
        <v>6.50366E-2</v>
      </c>
      <c r="S3565" t="s">
        <v>20810</v>
      </c>
      <c r="T3565">
        <v>-2.4360000000000001E-4</v>
      </c>
    </row>
    <row r="3566" spans="1:20" x14ac:dyDescent="0.25">
      <c r="A3566" s="31" t="s">
        <v>2770</v>
      </c>
      <c r="B3566" s="31" t="s">
        <v>67</v>
      </c>
      <c r="C3566" s="31" t="s">
        <v>4</v>
      </c>
      <c r="D3566" s="31" t="s">
        <v>9</v>
      </c>
      <c r="E3566" s="31" t="s">
        <v>20</v>
      </c>
      <c r="F3566" s="31" t="s">
        <v>6</v>
      </c>
      <c r="G3566" s="31">
        <v>13</v>
      </c>
      <c r="H3566" s="31">
        <v>1243</v>
      </c>
      <c r="I3566" s="31">
        <v>1.7970301</v>
      </c>
      <c r="J3566" s="31">
        <v>1.8582099999999999</v>
      </c>
      <c r="K3566" s="31">
        <v>6.1180199999999997E-2</v>
      </c>
      <c r="L3566" s="31">
        <v>-2.5444700000000001E-2</v>
      </c>
      <c r="M3566" s="31">
        <v>2.5734E-2</v>
      </c>
      <c r="N3566" s="31">
        <v>6.1180199999999997E-2</v>
      </c>
      <c r="O3566" s="31">
        <v>9.6626400000000001E-2</v>
      </c>
      <c r="P3566" s="31">
        <v>0.14780499999999999</v>
      </c>
      <c r="Q3566" s="31">
        <v>93.150419999999997</v>
      </c>
      <c r="R3566">
        <v>6.7593700000000007E-2</v>
      </c>
      <c r="S3566" t="s">
        <v>20810</v>
      </c>
      <c r="T3566">
        <v>0.27868379999999998</v>
      </c>
    </row>
    <row r="3567" spans="1:20" x14ac:dyDescent="0.25">
      <c r="A3567" s="31" t="s">
        <v>2771</v>
      </c>
      <c r="B3567" s="31" t="s">
        <v>67</v>
      </c>
      <c r="C3567" s="31" t="s">
        <v>4</v>
      </c>
      <c r="D3567" s="31" t="s">
        <v>9</v>
      </c>
      <c r="E3567" s="31" t="s">
        <v>20</v>
      </c>
      <c r="F3567" s="31" t="s">
        <v>6</v>
      </c>
      <c r="G3567" s="31">
        <v>14</v>
      </c>
      <c r="H3567" s="31">
        <v>1243</v>
      </c>
      <c r="I3567" s="31">
        <v>1.9386017</v>
      </c>
      <c r="J3567" s="31">
        <v>2.0241090000000002</v>
      </c>
      <c r="K3567" s="31">
        <v>8.55075E-2</v>
      </c>
      <c r="L3567" s="31">
        <v>-9.1445999999999993E-3</v>
      </c>
      <c r="M3567" s="31">
        <v>4.6776600000000002E-2</v>
      </c>
      <c r="N3567" s="31">
        <v>8.55075E-2</v>
      </c>
      <c r="O3567" s="31">
        <v>0.1242383</v>
      </c>
      <c r="P3567" s="31">
        <v>0.1801595</v>
      </c>
      <c r="Q3567" s="31">
        <v>95.302639999999997</v>
      </c>
      <c r="R3567">
        <v>7.3857400000000004E-2</v>
      </c>
      <c r="S3567" t="s">
        <v>20810</v>
      </c>
      <c r="T3567">
        <v>0.27868379999999998</v>
      </c>
    </row>
    <row r="3568" spans="1:20" x14ac:dyDescent="0.25">
      <c r="A3568" s="31" t="s">
        <v>2772</v>
      </c>
      <c r="B3568" s="31" t="s">
        <v>67</v>
      </c>
      <c r="C3568" s="31" t="s">
        <v>4</v>
      </c>
      <c r="D3568" s="31" t="s">
        <v>9</v>
      </c>
      <c r="E3568" s="31" t="s">
        <v>20</v>
      </c>
      <c r="F3568" s="31" t="s">
        <v>6</v>
      </c>
      <c r="G3568" s="31">
        <v>15</v>
      </c>
      <c r="H3568" s="31">
        <v>1243</v>
      </c>
      <c r="I3568" s="31">
        <v>2.1289240999999999</v>
      </c>
      <c r="J3568" s="31">
        <v>2.2226849999999998</v>
      </c>
      <c r="K3568" s="31">
        <v>9.3761300000000006E-2</v>
      </c>
      <c r="L3568" s="31">
        <v>-8.6724000000000002E-3</v>
      </c>
      <c r="M3568" s="31">
        <v>5.1846200000000002E-2</v>
      </c>
      <c r="N3568" s="31">
        <v>9.3761300000000006E-2</v>
      </c>
      <c r="O3568" s="31">
        <v>0.1356763</v>
      </c>
      <c r="P3568" s="31">
        <v>0.19619490000000001</v>
      </c>
      <c r="Q3568" s="31">
        <v>97.280649999999994</v>
      </c>
      <c r="R3568">
        <v>7.9929399999999998E-2</v>
      </c>
      <c r="S3568" t="s">
        <v>20810</v>
      </c>
      <c r="T3568">
        <v>0.27868379999999998</v>
      </c>
    </row>
    <row r="3569" spans="1:20" x14ac:dyDescent="0.25">
      <c r="A3569" s="31" t="s">
        <v>2773</v>
      </c>
      <c r="B3569" s="31" t="s">
        <v>67</v>
      </c>
      <c r="C3569" s="31" t="s">
        <v>4</v>
      </c>
      <c r="D3569" s="31" t="s">
        <v>9</v>
      </c>
      <c r="E3569" s="31" t="s">
        <v>20</v>
      </c>
      <c r="F3569" s="31" t="s">
        <v>6</v>
      </c>
      <c r="G3569" s="31">
        <v>16</v>
      </c>
      <c r="H3569" s="31">
        <v>1243</v>
      </c>
      <c r="I3569" s="31">
        <v>2.3417237000000002</v>
      </c>
      <c r="J3569" s="31">
        <v>2.4351829999999999</v>
      </c>
      <c r="K3569" s="31">
        <v>9.3459100000000003E-2</v>
      </c>
      <c r="L3569" s="31">
        <v>-1.5105800000000001E-2</v>
      </c>
      <c r="M3569" s="31">
        <v>4.9035200000000001E-2</v>
      </c>
      <c r="N3569" s="31">
        <v>9.3459100000000003E-2</v>
      </c>
      <c r="O3569" s="31">
        <v>0.1378829</v>
      </c>
      <c r="P3569" s="31">
        <v>0.20202390000000001</v>
      </c>
      <c r="Q3569" s="31">
        <v>98.628429999999994</v>
      </c>
      <c r="R3569">
        <v>8.47136E-2</v>
      </c>
      <c r="S3569" t="s">
        <v>20810</v>
      </c>
      <c r="T3569">
        <v>0.27868379999999998</v>
      </c>
    </row>
    <row r="3570" spans="1:20" x14ac:dyDescent="0.25">
      <c r="A3570" s="31" t="s">
        <v>2774</v>
      </c>
      <c r="B3570" s="31" t="s">
        <v>67</v>
      </c>
      <c r="C3570" s="31" t="s">
        <v>4</v>
      </c>
      <c r="D3570" s="31" t="s">
        <v>9</v>
      </c>
      <c r="E3570" s="31" t="s">
        <v>20</v>
      </c>
      <c r="F3570" s="31" t="s">
        <v>6</v>
      </c>
      <c r="G3570" s="31">
        <v>17</v>
      </c>
      <c r="H3570" s="31">
        <v>1243</v>
      </c>
      <c r="I3570" s="31">
        <v>2.5770268999999999</v>
      </c>
      <c r="J3570" s="31">
        <v>2.6611129999999998</v>
      </c>
      <c r="K3570" s="31">
        <v>8.4085499999999994E-2</v>
      </c>
      <c r="L3570" s="31">
        <v>-3.06716E-2</v>
      </c>
      <c r="M3570" s="31">
        <v>3.7127800000000002E-2</v>
      </c>
      <c r="N3570" s="31">
        <v>8.4085499999999994E-2</v>
      </c>
      <c r="O3570" s="31">
        <v>0.1310432</v>
      </c>
      <c r="P3570" s="31">
        <v>0.19884270000000001</v>
      </c>
      <c r="Q3570" s="31">
        <v>99.497979999999998</v>
      </c>
      <c r="R3570">
        <v>8.95455E-2</v>
      </c>
      <c r="S3570" t="s">
        <v>20810</v>
      </c>
      <c r="T3570">
        <v>0.27868379999999998</v>
      </c>
    </row>
    <row r="3571" spans="1:20" x14ac:dyDescent="0.25">
      <c r="A3571" s="31" t="s">
        <v>2775</v>
      </c>
      <c r="B3571" s="31" t="s">
        <v>67</v>
      </c>
      <c r="C3571" s="31" t="s">
        <v>4</v>
      </c>
      <c r="D3571" s="31" t="s">
        <v>9</v>
      </c>
      <c r="E3571" s="31" t="s">
        <v>20</v>
      </c>
      <c r="F3571" s="31" t="s">
        <v>6</v>
      </c>
      <c r="G3571" s="31">
        <v>18</v>
      </c>
      <c r="H3571" s="31">
        <v>1243</v>
      </c>
      <c r="I3571" s="31">
        <v>2.7919581</v>
      </c>
      <c r="J3571" s="31">
        <v>2.854854</v>
      </c>
      <c r="K3571" s="31">
        <v>6.2895999999999994E-2</v>
      </c>
      <c r="L3571" s="31">
        <v>-5.6771500000000003E-2</v>
      </c>
      <c r="M3571" s="31">
        <v>1.3929E-2</v>
      </c>
      <c r="N3571" s="31">
        <v>6.2895999999999994E-2</v>
      </c>
      <c r="O3571" s="31">
        <v>0.1118629</v>
      </c>
      <c r="P3571" s="31">
        <v>0.18256349999999999</v>
      </c>
      <c r="Q3571" s="31">
        <v>99.671819999999997</v>
      </c>
      <c r="R3571">
        <v>9.3377100000000005E-2</v>
      </c>
      <c r="S3571" t="s">
        <v>20810</v>
      </c>
      <c r="T3571">
        <v>0.27868379999999998</v>
      </c>
    </row>
    <row r="3572" spans="1:20" x14ac:dyDescent="0.25">
      <c r="A3572" s="31" t="s">
        <v>2776</v>
      </c>
      <c r="B3572" s="31" t="s">
        <v>67</v>
      </c>
      <c r="C3572" s="31" t="s">
        <v>4</v>
      </c>
      <c r="D3572" s="31" t="s">
        <v>9</v>
      </c>
      <c r="E3572" s="31" t="s">
        <v>20</v>
      </c>
      <c r="F3572" s="31" t="s">
        <v>6</v>
      </c>
      <c r="G3572" s="31">
        <v>19</v>
      </c>
      <c r="H3572" s="31">
        <v>1243</v>
      </c>
      <c r="I3572" s="31">
        <v>3.2447556999999998</v>
      </c>
      <c r="J3572" s="31">
        <v>3.2448090000000001</v>
      </c>
      <c r="K3572" s="31">
        <v>5.3399999999999997E-5</v>
      </c>
      <c r="L3572" s="31">
        <v>-0.12471110000000001</v>
      </c>
      <c r="M3572" s="31">
        <v>-5.0999200000000001E-2</v>
      </c>
      <c r="N3572" s="31">
        <v>5.3399999999999997E-5</v>
      </c>
      <c r="O3572" s="31">
        <v>5.1106100000000002E-2</v>
      </c>
      <c r="P3572" s="31">
        <v>0.124818</v>
      </c>
      <c r="Q3572" s="31">
        <v>98.954359999999994</v>
      </c>
      <c r="R3572">
        <v>9.7354300000000005E-2</v>
      </c>
      <c r="S3572" t="s">
        <v>20810</v>
      </c>
      <c r="T3572">
        <v>-2.4360000000000001E-4</v>
      </c>
    </row>
    <row r="3573" spans="1:20" x14ac:dyDescent="0.25">
      <c r="A3573" s="31" t="s">
        <v>2777</v>
      </c>
      <c r="B3573" s="31" t="s">
        <v>67</v>
      </c>
      <c r="C3573" s="31" t="s">
        <v>4</v>
      </c>
      <c r="D3573" s="31" t="s">
        <v>9</v>
      </c>
      <c r="E3573" s="31" t="s">
        <v>20</v>
      </c>
      <c r="F3573" s="31" t="s">
        <v>6</v>
      </c>
      <c r="G3573" s="31">
        <v>20</v>
      </c>
      <c r="H3573" s="31">
        <v>1243</v>
      </c>
      <c r="I3573" s="31">
        <v>3.1956392999999998</v>
      </c>
      <c r="J3573" s="31">
        <v>3.1957170000000001</v>
      </c>
      <c r="K3573" s="31">
        <v>7.7600000000000002E-5</v>
      </c>
      <c r="L3573" s="31">
        <v>-0.11941060000000001</v>
      </c>
      <c r="M3573" s="31">
        <v>-4.8815999999999998E-2</v>
      </c>
      <c r="N3573" s="31">
        <v>7.7600000000000002E-5</v>
      </c>
      <c r="O3573" s="31">
        <v>4.8971199999999999E-2</v>
      </c>
      <c r="P3573" s="31">
        <v>0.1195657</v>
      </c>
      <c r="Q3573" s="31">
        <v>97.128609999999995</v>
      </c>
      <c r="R3573">
        <v>9.3237100000000003E-2</v>
      </c>
      <c r="S3573" t="s">
        <v>20810</v>
      </c>
      <c r="T3573">
        <v>-2.4360000000000001E-4</v>
      </c>
    </row>
    <row r="3574" spans="1:20" x14ac:dyDescent="0.25">
      <c r="A3574" s="31" t="s">
        <v>2778</v>
      </c>
      <c r="B3574" s="31" t="s">
        <v>67</v>
      </c>
      <c r="C3574" s="31" t="s">
        <v>4</v>
      </c>
      <c r="D3574" s="31" t="s">
        <v>9</v>
      </c>
      <c r="E3574" s="31" t="s">
        <v>20</v>
      </c>
      <c r="F3574" s="31" t="s">
        <v>6</v>
      </c>
      <c r="G3574" s="31">
        <v>21</v>
      </c>
      <c r="H3574" s="31">
        <v>1243</v>
      </c>
      <c r="I3574" s="31">
        <v>2.9804629999999999</v>
      </c>
      <c r="J3574" s="31">
        <v>2.9805329999999999</v>
      </c>
      <c r="K3574" s="31">
        <v>7.0300000000000001E-5</v>
      </c>
      <c r="L3574" s="31">
        <v>-0.1095107</v>
      </c>
      <c r="M3574" s="31">
        <v>-4.4769299999999998E-2</v>
      </c>
      <c r="N3574" s="31">
        <v>7.0300000000000001E-5</v>
      </c>
      <c r="O3574" s="31">
        <v>4.4909999999999999E-2</v>
      </c>
      <c r="P3574" s="31">
        <v>0.10965129999999999</v>
      </c>
      <c r="Q3574" s="31">
        <v>94.172449999999998</v>
      </c>
      <c r="R3574">
        <v>8.5506499999999999E-2</v>
      </c>
      <c r="S3574" t="s">
        <v>20810</v>
      </c>
      <c r="T3574">
        <v>-2.4360000000000001E-4</v>
      </c>
    </row>
    <row r="3575" spans="1:20" x14ac:dyDescent="0.25">
      <c r="A3575" s="31" t="s">
        <v>2779</v>
      </c>
      <c r="B3575" s="31" t="s">
        <v>67</v>
      </c>
      <c r="C3575" s="31" t="s">
        <v>4</v>
      </c>
      <c r="D3575" s="31" t="s">
        <v>9</v>
      </c>
      <c r="E3575" s="31" t="s">
        <v>20</v>
      </c>
      <c r="F3575" s="31" t="s">
        <v>6</v>
      </c>
      <c r="G3575" s="31">
        <v>22</v>
      </c>
      <c r="H3575" s="31">
        <v>1243</v>
      </c>
      <c r="I3575" s="31">
        <v>2.6883906999999998</v>
      </c>
      <c r="J3575" s="31">
        <v>2.688431</v>
      </c>
      <c r="K3575" s="31">
        <v>3.9799999999999998E-5</v>
      </c>
      <c r="L3575" s="31">
        <v>-0.10271719999999999</v>
      </c>
      <c r="M3575" s="31">
        <v>-4.2007500000000003E-2</v>
      </c>
      <c r="N3575" s="31">
        <v>3.9799999999999998E-5</v>
      </c>
      <c r="O3575" s="31">
        <v>4.2087100000000002E-2</v>
      </c>
      <c r="P3575" s="31">
        <v>0.1027967</v>
      </c>
      <c r="Q3575" s="31">
        <v>90.890209999999996</v>
      </c>
      <c r="R3575">
        <v>8.0181699999999995E-2</v>
      </c>
      <c r="S3575" t="s">
        <v>20810</v>
      </c>
      <c r="T3575">
        <v>-2.4360000000000001E-4</v>
      </c>
    </row>
    <row r="3576" spans="1:20" x14ac:dyDescent="0.25">
      <c r="A3576" s="31" t="s">
        <v>2780</v>
      </c>
      <c r="B3576" s="31" t="s">
        <v>67</v>
      </c>
      <c r="C3576" s="31" t="s">
        <v>4</v>
      </c>
      <c r="D3576" s="31" t="s">
        <v>9</v>
      </c>
      <c r="E3576" s="31" t="s">
        <v>20</v>
      </c>
      <c r="F3576" s="31" t="s">
        <v>6</v>
      </c>
      <c r="G3576" s="31">
        <v>23</v>
      </c>
      <c r="H3576" s="31">
        <v>1243</v>
      </c>
      <c r="I3576" s="31">
        <v>2.2548189000000001</v>
      </c>
      <c r="J3576" s="31">
        <v>2.2548240000000002</v>
      </c>
      <c r="K3576" s="32">
        <v>4.7600000000000002E-6</v>
      </c>
      <c r="L3576" s="31">
        <v>-9.3856899999999993E-2</v>
      </c>
      <c r="M3576" s="31">
        <v>-3.8402699999999998E-2</v>
      </c>
      <c r="N3576" s="32">
        <v>4.7600000000000002E-6</v>
      </c>
      <c r="O3576" s="31">
        <v>3.8412200000000001E-2</v>
      </c>
      <c r="P3576" s="31">
        <v>9.3866500000000005E-2</v>
      </c>
      <c r="Q3576" s="31">
        <v>88.194659999999999</v>
      </c>
      <c r="R3576">
        <v>7.3240700000000006E-2</v>
      </c>
      <c r="S3576" t="s">
        <v>20810</v>
      </c>
      <c r="T3576">
        <v>-2.4360000000000001E-4</v>
      </c>
    </row>
    <row r="3577" spans="1:20" x14ac:dyDescent="0.25">
      <c r="A3577" s="31" t="s">
        <v>2781</v>
      </c>
      <c r="B3577" s="31" t="s">
        <v>67</v>
      </c>
      <c r="C3577" s="31" t="s">
        <v>4</v>
      </c>
      <c r="D3577" s="31" t="s">
        <v>9</v>
      </c>
      <c r="E3577" s="31" t="s">
        <v>20</v>
      </c>
      <c r="F3577" s="31" t="s">
        <v>6</v>
      </c>
      <c r="G3577" s="31">
        <v>24</v>
      </c>
      <c r="H3577" s="31">
        <v>1243</v>
      </c>
      <c r="I3577" s="31">
        <v>1.8520675</v>
      </c>
      <c r="J3577" s="31">
        <v>1.8520570000000001</v>
      </c>
      <c r="K3577" s="31">
        <v>-1.1E-5</v>
      </c>
      <c r="L3577" s="31">
        <v>-8.2829799999999995E-2</v>
      </c>
      <c r="M3577" s="31">
        <v>-3.3899800000000001E-2</v>
      </c>
      <c r="N3577" s="31">
        <v>-1.1E-5</v>
      </c>
      <c r="O3577" s="31">
        <v>3.38778E-2</v>
      </c>
      <c r="P3577" s="31">
        <v>8.2807800000000001E-2</v>
      </c>
      <c r="Q3577" s="31">
        <v>85.69444</v>
      </c>
      <c r="R3577">
        <v>6.4623799999999995E-2</v>
      </c>
      <c r="S3577" t="s">
        <v>20810</v>
      </c>
      <c r="T3577">
        <v>-2.4360000000000001E-4</v>
      </c>
    </row>
    <row r="3578" spans="1:20" x14ac:dyDescent="0.25">
      <c r="A3578" s="31" t="s">
        <v>3334</v>
      </c>
      <c r="B3578" s="31" t="s">
        <v>67</v>
      </c>
      <c r="C3578" s="31" t="s">
        <v>4</v>
      </c>
      <c r="D3578" s="31" t="s">
        <v>65</v>
      </c>
      <c r="E3578" s="31" t="s">
        <v>20</v>
      </c>
      <c r="F3578" s="31" t="s">
        <v>6</v>
      </c>
      <c r="G3578" s="31">
        <v>1</v>
      </c>
      <c r="H3578" s="31">
        <v>6679</v>
      </c>
      <c r="I3578" s="31">
        <v>0.75322283000000001</v>
      </c>
      <c r="J3578" s="31">
        <v>0.72228289999999995</v>
      </c>
      <c r="K3578" s="31">
        <v>-3.0939899999999999E-2</v>
      </c>
      <c r="L3578" s="31">
        <v>-7.9634099999999999E-2</v>
      </c>
      <c r="M3578" s="31">
        <v>-5.0865199999999999E-2</v>
      </c>
      <c r="N3578" s="31">
        <v>-3.0939899999999999E-2</v>
      </c>
      <c r="O3578" s="31">
        <v>-1.1014599999999999E-2</v>
      </c>
      <c r="P3578" s="31">
        <v>1.77544E-2</v>
      </c>
      <c r="Q3578" s="31">
        <v>58.40016</v>
      </c>
      <c r="R3578">
        <v>3.7996299999999997E-2</v>
      </c>
      <c r="S3578" t="s">
        <v>20810</v>
      </c>
      <c r="T3578">
        <v>-0.52558859999999996</v>
      </c>
    </row>
    <row r="3579" spans="1:20" x14ac:dyDescent="0.25">
      <c r="A3579" s="31" t="s">
        <v>3335</v>
      </c>
      <c r="B3579" s="31" t="s">
        <v>67</v>
      </c>
      <c r="C3579" s="31" t="s">
        <v>4</v>
      </c>
      <c r="D3579" s="31" t="s">
        <v>65</v>
      </c>
      <c r="E3579" s="31" t="s">
        <v>20</v>
      </c>
      <c r="F3579" s="31" t="s">
        <v>6</v>
      </c>
      <c r="G3579" s="31">
        <v>2</v>
      </c>
      <c r="H3579" s="31">
        <v>6679</v>
      </c>
      <c r="I3579" s="31">
        <v>0.69233347999999995</v>
      </c>
      <c r="J3579" s="31">
        <v>0.67585499999999998</v>
      </c>
      <c r="K3579" s="31">
        <v>-1.6478400000000001E-2</v>
      </c>
      <c r="L3579" s="31">
        <v>-6.4233299999999993E-2</v>
      </c>
      <c r="M3579" s="31">
        <v>-3.6019299999999997E-2</v>
      </c>
      <c r="N3579" s="31">
        <v>-1.6478400000000001E-2</v>
      </c>
      <c r="O3579" s="31">
        <v>3.0625000000000001E-3</v>
      </c>
      <c r="P3579" s="31">
        <v>3.1276400000000003E-2</v>
      </c>
      <c r="Q3579" s="31">
        <v>57.404559999999996</v>
      </c>
      <c r="R3579">
        <v>3.7263299999999999E-2</v>
      </c>
      <c r="S3579" t="s">
        <v>20810</v>
      </c>
      <c r="T3579">
        <v>-0.52558859999999996</v>
      </c>
    </row>
    <row r="3580" spans="1:20" x14ac:dyDescent="0.25">
      <c r="A3580" s="31" t="s">
        <v>3336</v>
      </c>
      <c r="B3580" s="31" t="s">
        <v>67</v>
      </c>
      <c r="C3580" s="31" t="s">
        <v>4</v>
      </c>
      <c r="D3580" s="31" t="s">
        <v>65</v>
      </c>
      <c r="E3580" s="31" t="s">
        <v>20</v>
      </c>
      <c r="F3580" s="31" t="s">
        <v>6</v>
      </c>
      <c r="G3580" s="31">
        <v>3</v>
      </c>
      <c r="H3580" s="31">
        <v>6679</v>
      </c>
      <c r="I3580" s="31">
        <v>0.67068019999999995</v>
      </c>
      <c r="J3580" s="31">
        <v>0.66634009999999999</v>
      </c>
      <c r="K3580" s="31">
        <v>-4.3401000000000004E-3</v>
      </c>
      <c r="L3580" s="31">
        <v>-5.19108E-2</v>
      </c>
      <c r="M3580" s="31">
        <v>-2.3805699999999999E-2</v>
      </c>
      <c r="N3580" s="31">
        <v>-4.3401000000000004E-3</v>
      </c>
      <c r="O3580" s="31">
        <v>1.5125400000000001E-2</v>
      </c>
      <c r="P3580" s="31">
        <v>4.3230499999999998E-2</v>
      </c>
      <c r="Q3580" s="31">
        <v>56.608750000000001</v>
      </c>
      <c r="R3580">
        <v>3.7119600000000003E-2</v>
      </c>
      <c r="S3580" t="s">
        <v>20810</v>
      </c>
      <c r="T3580">
        <v>-0.52558859999999996</v>
      </c>
    </row>
    <row r="3581" spans="1:20" x14ac:dyDescent="0.25">
      <c r="A3581" s="31" t="s">
        <v>3337</v>
      </c>
      <c r="B3581" s="31" t="s">
        <v>67</v>
      </c>
      <c r="C3581" s="31" t="s">
        <v>4</v>
      </c>
      <c r="D3581" s="31" t="s">
        <v>65</v>
      </c>
      <c r="E3581" s="31" t="s">
        <v>20</v>
      </c>
      <c r="F3581" s="31" t="s">
        <v>6</v>
      </c>
      <c r="G3581" s="31">
        <v>4</v>
      </c>
      <c r="H3581" s="31">
        <v>6679</v>
      </c>
      <c r="I3581" s="31">
        <v>0.66144082000000004</v>
      </c>
      <c r="J3581" s="31">
        <v>0.6628541</v>
      </c>
      <c r="K3581" s="31">
        <v>1.4132999999999999E-3</v>
      </c>
      <c r="L3581" s="31">
        <v>-4.61267E-2</v>
      </c>
      <c r="M3581" s="31">
        <v>-1.8039699999999999E-2</v>
      </c>
      <c r="N3581" s="31">
        <v>1.4132999999999999E-3</v>
      </c>
      <c r="O3581" s="31">
        <v>2.0866300000000001E-2</v>
      </c>
      <c r="P3581" s="31">
        <v>4.8953299999999998E-2</v>
      </c>
      <c r="Q3581" s="31">
        <v>56.41075</v>
      </c>
      <c r="R3581">
        <v>3.7095700000000002E-2</v>
      </c>
      <c r="S3581" t="s">
        <v>20810</v>
      </c>
      <c r="T3581">
        <v>-0.52558859999999996</v>
      </c>
    </row>
    <row r="3582" spans="1:20" x14ac:dyDescent="0.25">
      <c r="A3582" s="31" t="s">
        <v>3338</v>
      </c>
      <c r="B3582" s="31" t="s">
        <v>67</v>
      </c>
      <c r="C3582" s="31" t="s">
        <v>4</v>
      </c>
      <c r="D3582" s="31" t="s">
        <v>65</v>
      </c>
      <c r="E3582" s="31" t="s">
        <v>20</v>
      </c>
      <c r="F3582" s="31" t="s">
        <v>6</v>
      </c>
      <c r="G3582" s="31">
        <v>5</v>
      </c>
      <c r="H3582" s="31">
        <v>6679</v>
      </c>
      <c r="I3582" s="31">
        <v>0.69406515999999996</v>
      </c>
      <c r="J3582" s="31">
        <v>0.71169230000000006</v>
      </c>
      <c r="K3582" s="31">
        <v>1.7627199999999999E-2</v>
      </c>
      <c r="L3582" s="31">
        <v>-3.1679800000000001E-2</v>
      </c>
      <c r="M3582" s="31">
        <v>-2.5487999999999999E-3</v>
      </c>
      <c r="N3582" s="31">
        <v>1.7627199999999999E-2</v>
      </c>
      <c r="O3582" s="31">
        <v>3.7803200000000002E-2</v>
      </c>
      <c r="P3582" s="31">
        <v>6.6934199999999999E-2</v>
      </c>
      <c r="Q3582" s="31">
        <v>56.293050000000001</v>
      </c>
      <c r="R3582">
        <v>3.8474500000000002E-2</v>
      </c>
      <c r="S3582" t="s">
        <v>20810</v>
      </c>
      <c r="T3582">
        <v>-0.52558859999999996</v>
      </c>
    </row>
    <row r="3583" spans="1:20" x14ac:dyDescent="0.25">
      <c r="A3583" s="31" t="s">
        <v>3339</v>
      </c>
      <c r="B3583" s="31" t="s">
        <v>67</v>
      </c>
      <c r="C3583" s="31" t="s">
        <v>4</v>
      </c>
      <c r="D3583" s="31" t="s">
        <v>65</v>
      </c>
      <c r="E3583" s="31" t="s">
        <v>20</v>
      </c>
      <c r="F3583" s="31" t="s">
        <v>6</v>
      </c>
      <c r="G3583" s="31">
        <v>6</v>
      </c>
      <c r="H3583" s="31">
        <v>6679</v>
      </c>
      <c r="I3583" s="31">
        <v>0.75145746999999996</v>
      </c>
      <c r="J3583" s="31">
        <v>0.77186080000000001</v>
      </c>
      <c r="K3583" s="31">
        <v>2.0403299999999999E-2</v>
      </c>
      <c r="L3583" s="31">
        <v>-2.9208700000000001E-2</v>
      </c>
      <c r="M3583" s="31">
        <v>1.025E-4</v>
      </c>
      <c r="N3583" s="31">
        <v>2.0403299999999999E-2</v>
      </c>
      <c r="O3583" s="31">
        <v>4.0704200000000003E-2</v>
      </c>
      <c r="P3583" s="31">
        <v>7.0015300000000003E-2</v>
      </c>
      <c r="Q3583" s="31">
        <v>56.237479999999998</v>
      </c>
      <c r="R3583">
        <v>3.8712400000000001E-2</v>
      </c>
      <c r="S3583" t="s">
        <v>20810</v>
      </c>
      <c r="T3583">
        <v>-0.52558859999999996</v>
      </c>
    </row>
    <row r="3584" spans="1:20" x14ac:dyDescent="0.25">
      <c r="A3584" s="31" t="s">
        <v>3340</v>
      </c>
      <c r="B3584" s="31" t="s">
        <v>67</v>
      </c>
      <c r="C3584" s="31" t="s">
        <v>4</v>
      </c>
      <c r="D3584" s="31" t="s">
        <v>65</v>
      </c>
      <c r="E3584" s="31" t="s">
        <v>20</v>
      </c>
      <c r="F3584" s="31" t="s">
        <v>6</v>
      </c>
      <c r="G3584" s="31">
        <v>7</v>
      </c>
      <c r="H3584" s="31">
        <v>6679</v>
      </c>
      <c r="I3584" s="31">
        <v>0.89182793999999999</v>
      </c>
      <c r="J3584" s="31">
        <v>0.94945259999999998</v>
      </c>
      <c r="K3584" s="31">
        <v>5.7624700000000001E-2</v>
      </c>
      <c r="L3584" s="31">
        <v>1.13128E-2</v>
      </c>
      <c r="M3584" s="31">
        <v>3.8674199999999999E-2</v>
      </c>
      <c r="N3584" s="31">
        <v>5.7624700000000001E-2</v>
      </c>
      <c r="O3584" s="31">
        <v>7.6575099999999993E-2</v>
      </c>
      <c r="P3584" s="31">
        <v>0.1039366</v>
      </c>
      <c r="Q3584" s="31">
        <v>56.389670000000002</v>
      </c>
      <c r="R3584">
        <v>3.61374E-2</v>
      </c>
      <c r="S3584" t="s">
        <v>20810</v>
      </c>
      <c r="T3584">
        <v>-0.52558859999999996</v>
      </c>
    </row>
    <row r="3585" spans="1:20" x14ac:dyDescent="0.25">
      <c r="A3585" s="31" t="s">
        <v>3341</v>
      </c>
      <c r="B3585" s="31" t="s">
        <v>67</v>
      </c>
      <c r="C3585" s="31" t="s">
        <v>4</v>
      </c>
      <c r="D3585" s="31" t="s">
        <v>65</v>
      </c>
      <c r="E3585" s="31" t="s">
        <v>20</v>
      </c>
      <c r="F3585" s="31" t="s">
        <v>6</v>
      </c>
      <c r="G3585" s="31">
        <v>8</v>
      </c>
      <c r="H3585" s="31">
        <v>6679</v>
      </c>
      <c r="I3585" s="31">
        <v>1.0228816000000001</v>
      </c>
      <c r="J3585" s="31">
        <v>1.1014820000000001</v>
      </c>
      <c r="K3585" s="31">
        <v>7.8600500000000004E-2</v>
      </c>
      <c r="L3585" s="31">
        <v>2.8667100000000001E-2</v>
      </c>
      <c r="M3585" s="31">
        <v>5.8168200000000003E-2</v>
      </c>
      <c r="N3585" s="31">
        <v>7.8600500000000004E-2</v>
      </c>
      <c r="O3585" s="31">
        <v>9.9032800000000004E-2</v>
      </c>
      <c r="P3585" s="31">
        <v>0.1285338</v>
      </c>
      <c r="Q3585" s="31">
        <v>57.571939999999998</v>
      </c>
      <c r="R3585">
        <v>3.8963200000000003E-2</v>
      </c>
      <c r="S3585" t="s">
        <v>20810</v>
      </c>
      <c r="T3585">
        <v>-0.52558859999999996</v>
      </c>
    </row>
    <row r="3586" spans="1:20" x14ac:dyDescent="0.25">
      <c r="A3586" s="31" t="s">
        <v>3342</v>
      </c>
      <c r="B3586" s="31" t="s">
        <v>67</v>
      </c>
      <c r="C3586" s="31" t="s">
        <v>4</v>
      </c>
      <c r="D3586" s="31" t="s">
        <v>65</v>
      </c>
      <c r="E3586" s="31" t="s">
        <v>20</v>
      </c>
      <c r="F3586" s="31" t="s">
        <v>6</v>
      </c>
      <c r="G3586" s="31">
        <v>9</v>
      </c>
      <c r="H3586" s="31">
        <v>6679</v>
      </c>
      <c r="I3586" s="31">
        <v>1.1062578999999999</v>
      </c>
      <c r="J3586" s="31">
        <v>1.201503</v>
      </c>
      <c r="K3586" s="31">
        <v>9.5244700000000002E-2</v>
      </c>
      <c r="L3586" s="31">
        <v>4.3917299999999999E-2</v>
      </c>
      <c r="M3586" s="31">
        <v>7.42419E-2</v>
      </c>
      <c r="N3586" s="31">
        <v>9.5244700000000002E-2</v>
      </c>
      <c r="O3586" s="31">
        <v>0.1162474</v>
      </c>
      <c r="P3586" s="31">
        <v>0.14657200000000001</v>
      </c>
      <c r="Q3586" s="31">
        <v>60.02805</v>
      </c>
      <c r="R3586">
        <v>4.0051000000000003E-2</v>
      </c>
      <c r="S3586" t="s">
        <v>20810</v>
      </c>
      <c r="T3586">
        <v>-0.52558859999999996</v>
      </c>
    </row>
    <row r="3587" spans="1:20" x14ac:dyDescent="0.25">
      <c r="A3587" s="31" t="s">
        <v>3343</v>
      </c>
      <c r="B3587" s="31" t="s">
        <v>67</v>
      </c>
      <c r="C3587" s="31" t="s">
        <v>4</v>
      </c>
      <c r="D3587" s="31" t="s">
        <v>65</v>
      </c>
      <c r="E3587" s="31" t="s">
        <v>20</v>
      </c>
      <c r="F3587" s="31" t="s">
        <v>6</v>
      </c>
      <c r="G3587" s="31">
        <v>10</v>
      </c>
      <c r="H3587" s="31">
        <v>6679</v>
      </c>
      <c r="I3587" s="31">
        <v>1.1713560999999999</v>
      </c>
      <c r="J3587" s="31">
        <v>1.2657</v>
      </c>
      <c r="K3587" s="31">
        <v>9.4343399999999994E-2</v>
      </c>
      <c r="L3587" s="31">
        <v>3.8808000000000002E-2</v>
      </c>
      <c r="M3587" s="31">
        <v>7.1618799999999996E-2</v>
      </c>
      <c r="N3587" s="31">
        <v>9.4343399999999994E-2</v>
      </c>
      <c r="O3587" s="31">
        <v>0.11706809999999999</v>
      </c>
      <c r="P3587" s="31">
        <v>0.14987880000000001</v>
      </c>
      <c r="Q3587" s="31">
        <v>63.647239999999996</v>
      </c>
      <c r="R3587">
        <v>4.3334499999999998E-2</v>
      </c>
      <c r="S3587" t="s">
        <v>20810</v>
      </c>
      <c r="T3587">
        <v>-0.52558859999999996</v>
      </c>
    </row>
    <row r="3588" spans="1:20" x14ac:dyDescent="0.25">
      <c r="A3588" s="31" t="s">
        <v>3344</v>
      </c>
      <c r="B3588" s="31" t="s">
        <v>67</v>
      </c>
      <c r="C3588" s="31" t="s">
        <v>4</v>
      </c>
      <c r="D3588" s="31" t="s">
        <v>65</v>
      </c>
      <c r="E3588" s="31" t="s">
        <v>20</v>
      </c>
      <c r="F3588" s="31" t="s">
        <v>6</v>
      </c>
      <c r="G3588" s="31">
        <v>11</v>
      </c>
      <c r="H3588" s="31">
        <v>6679</v>
      </c>
      <c r="I3588" s="31">
        <v>1.1759535999999999</v>
      </c>
      <c r="J3588" s="31">
        <v>1.2414750000000001</v>
      </c>
      <c r="K3588" s="31">
        <v>6.5521800000000005E-2</v>
      </c>
      <c r="L3588" s="31">
        <v>7.8770000000000003E-3</v>
      </c>
      <c r="M3588" s="31">
        <v>4.1933999999999999E-2</v>
      </c>
      <c r="N3588" s="31">
        <v>6.5521800000000005E-2</v>
      </c>
      <c r="O3588" s="31">
        <v>8.91097E-2</v>
      </c>
      <c r="P3588" s="31">
        <v>0.1231667</v>
      </c>
      <c r="Q3588" s="31">
        <v>67.939250000000001</v>
      </c>
      <c r="R3588">
        <v>4.49805E-2</v>
      </c>
      <c r="S3588" t="s">
        <v>20810</v>
      </c>
      <c r="T3588">
        <v>-0.52558859999999996</v>
      </c>
    </row>
    <row r="3589" spans="1:20" x14ac:dyDescent="0.25">
      <c r="A3589" s="31" t="s">
        <v>3345</v>
      </c>
      <c r="B3589" s="31" t="s">
        <v>67</v>
      </c>
      <c r="C3589" s="31" t="s">
        <v>4</v>
      </c>
      <c r="D3589" s="31" t="s">
        <v>65</v>
      </c>
      <c r="E3589" s="31" t="s">
        <v>20</v>
      </c>
      <c r="F3589" s="31" t="s">
        <v>6</v>
      </c>
      <c r="G3589" s="31">
        <v>12</v>
      </c>
      <c r="H3589" s="31">
        <v>6679</v>
      </c>
      <c r="I3589" s="31">
        <v>1.1325578000000001</v>
      </c>
      <c r="J3589" s="31">
        <v>1.1601589999999999</v>
      </c>
      <c r="K3589" s="31">
        <v>2.7600800000000002E-2</v>
      </c>
      <c r="L3589" s="31">
        <v>-2.68609E-2</v>
      </c>
      <c r="M3589" s="31">
        <v>5.3154999999999999E-3</v>
      </c>
      <c r="N3589" s="31">
        <v>2.7600800000000002E-2</v>
      </c>
      <c r="O3589" s="31">
        <v>4.9886100000000003E-2</v>
      </c>
      <c r="P3589" s="31">
        <v>8.2062499999999997E-2</v>
      </c>
      <c r="Q3589" s="31">
        <v>72.081090000000003</v>
      </c>
      <c r="R3589">
        <v>4.2496699999999998E-2</v>
      </c>
      <c r="S3589" t="s">
        <v>20810</v>
      </c>
      <c r="T3589">
        <v>-0.52558859999999996</v>
      </c>
    </row>
    <row r="3590" spans="1:20" x14ac:dyDescent="0.25">
      <c r="A3590" s="31" t="s">
        <v>3346</v>
      </c>
      <c r="B3590" s="31" t="s">
        <v>67</v>
      </c>
      <c r="C3590" s="31" t="s">
        <v>4</v>
      </c>
      <c r="D3590" s="31" t="s">
        <v>65</v>
      </c>
      <c r="E3590" s="31" t="s">
        <v>20</v>
      </c>
      <c r="F3590" s="31" t="s">
        <v>6</v>
      </c>
      <c r="G3590" s="31">
        <v>13</v>
      </c>
      <c r="H3590" s="31">
        <v>6679</v>
      </c>
      <c r="I3590" s="31">
        <v>1.0709038</v>
      </c>
      <c r="J3590" s="31">
        <v>1.090611</v>
      </c>
      <c r="K3590" s="31">
        <v>1.9707300000000001E-2</v>
      </c>
      <c r="L3590" s="31">
        <v>-3.1582699999999998E-2</v>
      </c>
      <c r="M3590" s="31">
        <v>-1.2800999999999999E-3</v>
      </c>
      <c r="N3590" s="31">
        <v>1.9707300000000001E-2</v>
      </c>
      <c r="O3590" s="31">
        <v>4.0694800000000003E-2</v>
      </c>
      <c r="P3590" s="31">
        <v>7.0997400000000002E-2</v>
      </c>
      <c r="Q3590" s="31">
        <v>75.895949999999999</v>
      </c>
      <c r="R3590">
        <v>4.0021800000000003E-2</v>
      </c>
      <c r="S3590" t="s">
        <v>20810</v>
      </c>
      <c r="T3590">
        <v>0.77896399999999999</v>
      </c>
    </row>
    <row r="3591" spans="1:20" x14ac:dyDescent="0.25">
      <c r="A3591" s="31" t="s">
        <v>3347</v>
      </c>
      <c r="B3591" s="31" t="s">
        <v>67</v>
      </c>
      <c r="C3591" s="31" t="s">
        <v>4</v>
      </c>
      <c r="D3591" s="31" t="s">
        <v>65</v>
      </c>
      <c r="E3591" s="31" t="s">
        <v>20</v>
      </c>
      <c r="F3591" s="31" t="s">
        <v>6</v>
      </c>
      <c r="G3591" s="31">
        <v>14</v>
      </c>
      <c r="H3591" s="31">
        <v>6679</v>
      </c>
      <c r="I3591" s="31">
        <v>1.0444774999999999</v>
      </c>
      <c r="J3591" s="31">
        <v>1.1045480000000001</v>
      </c>
      <c r="K3591" s="31">
        <v>6.0070499999999999E-2</v>
      </c>
      <c r="L3591" s="31">
        <v>9.3900000000000008E-3</v>
      </c>
      <c r="M3591" s="31">
        <v>3.9332499999999999E-2</v>
      </c>
      <c r="N3591" s="31">
        <v>6.0070499999999999E-2</v>
      </c>
      <c r="O3591" s="31">
        <v>8.0808599999999994E-2</v>
      </c>
      <c r="P3591" s="31">
        <v>0.110751</v>
      </c>
      <c r="Q3591" s="31">
        <v>78.663269999999997</v>
      </c>
      <c r="R3591">
        <v>3.9546199999999997E-2</v>
      </c>
      <c r="S3591" t="s">
        <v>20810</v>
      </c>
      <c r="T3591">
        <v>0.77896399999999999</v>
      </c>
    </row>
    <row r="3592" spans="1:20" x14ac:dyDescent="0.25">
      <c r="A3592" s="31" t="s">
        <v>3348</v>
      </c>
      <c r="B3592" s="31" t="s">
        <v>67</v>
      </c>
      <c r="C3592" s="31" t="s">
        <v>4</v>
      </c>
      <c r="D3592" s="31" t="s">
        <v>65</v>
      </c>
      <c r="E3592" s="31" t="s">
        <v>20</v>
      </c>
      <c r="F3592" s="31" t="s">
        <v>6</v>
      </c>
      <c r="G3592" s="31">
        <v>15</v>
      </c>
      <c r="H3592" s="31">
        <v>6679</v>
      </c>
      <c r="I3592" s="31">
        <v>1.0435684000000001</v>
      </c>
      <c r="J3592" s="31">
        <v>1.131766</v>
      </c>
      <c r="K3592" s="31">
        <v>8.8197499999999998E-2</v>
      </c>
      <c r="L3592" s="31">
        <v>3.7075999999999998E-2</v>
      </c>
      <c r="M3592" s="31">
        <v>6.7279000000000005E-2</v>
      </c>
      <c r="N3592" s="31">
        <v>8.8197499999999998E-2</v>
      </c>
      <c r="O3592" s="31">
        <v>0.109116</v>
      </c>
      <c r="P3592" s="31">
        <v>0.139319</v>
      </c>
      <c r="Q3592" s="31">
        <v>80.648030000000006</v>
      </c>
      <c r="R3592">
        <v>3.9890299999999997E-2</v>
      </c>
      <c r="S3592" t="s">
        <v>20810</v>
      </c>
      <c r="T3592">
        <v>0.77896399999999999</v>
      </c>
    </row>
    <row r="3593" spans="1:20" x14ac:dyDescent="0.25">
      <c r="A3593" s="31" t="s">
        <v>3349</v>
      </c>
      <c r="B3593" s="31" t="s">
        <v>67</v>
      </c>
      <c r="C3593" s="31" t="s">
        <v>4</v>
      </c>
      <c r="D3593" s="31" t="s">
        <v>65</v>
      </c>
      <c r="E3593" s="31" t="s">
        <v>20</v>
      </c>
      <c r="F3593" s="31" t="s">
        <v>6</v>
      </c>
      <c r="G3593" s="31">
        <v>16</v>
      </c>
      <c r="H3593" s="31">
        <v>6679</v>
      </c>
      <c r="I3593" s="31">
        <v>1.0748059000000001</v>
      </c>
      <c r="J3593" s="31">
        <v>1.1682520000000001</v>
      </c>
      <c r="K3593" s="31">
        <v>9.3446299999999996E-2</v>
      </c>
      <c r="L3593" s="31">
        <v>4.0289499999999999E-2</v>
      </c>
      <c r="M3593" s="31">
        <v>7.1694999999999995E-2</v>
      </c>
      <c r="N3593" s="31">
        <v>9.3446299999999996E-2</v>
      </c>
      <c r="O3593" s="31">
        <v>0.1151977</v>
      </c>
      <c r="P3593" s="31">
        <v>0.14660319999999999</v>
      </c>
      <c r="Q3593" s="31">
        <v>81.31447</v>
      </c>
      <c r="R3593">
        <v>4.1478500000000001E-2</v>
      </c>
      <c r="S3593" t="s">
        <v>20810</v>
      </c>
      <c r="T3593">
        <v>0.77896399999999999</v>
      </c>
    </row>
    <row r="3594" spans="1:20" x14ac:dyDescent="0.25">
      <c r="A3594" s="31" t="s">
        <v>3350</v>
      </c>
      <c r="B3594" s="31" t="s">
        <v>67</v>
      </c>
      <c r="C3594" s="31" t="s">
        <v>4</v>
      </c>
      <c r="D3594" s="31" t="s">
        <v>65</v>
      </c>
      <c r="E3594" s="31" t="s">
        <v>20</v>
      </c>
      <c r="F3594" s="31" t="s">
        <v>6</v>
      </c>
      <c r="G3594" s="31">
        <v>17</v>
      </c>
      <c r="H3594" s="31">
        <v>6679</v>
      </c>
      <c r="I3594" s="31">
        <v>1.1270353</v>
      </c>
      <c r="J3594" s="31">
        <v>1.2111190000000001</v>
      </c>
      <c r="K3594" s="31">
        <v>8.4083199999999997E-2</v>
      </c>
      <c r="L3594" s="31">
        <v>3.0273499999999998E-2</v>
      </c>
      <c r="M3594" s="31">
        <v>6.20647E-2</v>
      </c>
      <c r="N3594" s="31">
        <v>8.4083199999999997E-2</v>
      </c>
      <c r="O3594" s="31">
        <v>0.10610169999999999</v>
      </c>
      <c r="P3594" s="31">
        <v>0.13789290000000001</v>
      </c>
      <c r="Q3594" s="31">
        <v>81.162229999999994</v>
      </c>
      <c r="R3594">
        <v>4.1987900000000002E-2</v>
      </c>
      <c r="S3594" t="s">
        <v>20810</v>
      </c>
      <c r="T3594">
        <v>0.77896399999999999</v>
      </c>
    </row>
    <row r="3595" spans="1:20" x14ac:dyDescent="0.25">
      <c r="A3595" s="31" t="s">
        <v>3351</v>
      </c>
      <c r="B3595" s="31" t="s">
        <v>67</v>
      </c>
      <c r="C3595" s="31" t="s">
        <v>4</v>
      </c>
      <c r="D3595" s="31" t="s">
        <v>65</v>
      </c>
      <c r="E3595" s="31" t="s">
        <v>20</v>
      </c>
      <c r="F3595" s="31" t="s">
        <v>6</v>
      </c>
      <c r="G3595" s="31">
        <v>18</v>
      </c>
      <c r="H3595" s="31">
        <v>6679</v>
      </c>
      <c r="I3595" s="31">
        <v>1.2002435</v>
      </c>
      <c r="J3595" s="31">
        <v>1.27779</v>
      </c>
      <c r="K3595" s="31">
        <v>7.7546500000000004E-2</v>
      </c>
      <c r="L3595" s="31">
        <v>2.12619E-2</v>
      </c>
      <c r="M3595" s="31">
        <v>5.4515300000000003E-2</v>
      </c>
      <c r="N3595" s="31">
        <v>7.7546500000000004E-2</v>
      </c>
      <c r="O3595" s="31">
        <v>0.10057770000000001</v>
      </c>
      <c r="P3595" s="31">
        <v>0.13383110000000001</v>
      </c>
      <c r="Q3595" s="31">
        <v>79.454930000000004</v>
      </c>
      <c r="R3595">
        <v>4.3919100000000003E-2</v>
      </c>
      <c r="S3595" t="s">
        <v>20810</v>
      </c>
      <c r="T3595">
        <v>0.77896399999999999</v>
      </c>
    </row>
    <row r="3596" spans="1:20" x14ac:dyDescent="0.25">
      <c r="A3596" s="31" t="s">
        <v>3352</v>
      </c>
      <c r="B3596" s="31" t="s">
        <v>67</v>
      </c>
      <c r="C3596" s="31" t="s">
        <v>4</v>
      </c>
      <c r="D3596" s="31" t="s">
        <v>65</v>
      </c>
      <c r="E3596" s="31" t="s">
        <v>20</v>
      </c>
      <c r="F3596" s="31" t="s">
        <v>6</v>
      </c>
      <c r="G3596" s="31">
        <v>19</v>
      </c>
      <c r="H3596" s="31">
        <v>6679</v>
      </c>
      <c r="I3596" s="31">
        <v>1.3005728999999999</v>
      </c>
      <c r="J3596" s="31">
        <v>1.2800659999999999</v>
      </c>
      <c r="K3596" s="31">
        <v>-2.0506799999999999E-2</v>
      </c>
      <c r="L3596" s="31">
        <v>-8.2996399999999998E-2</v>
      </c>
      <c r="M3596" s="31">
        <v>-4.6077E-2</v>
      </c>
      <c r="N3596" s="31">
        <v>-2.0506799999999999E-2</v>
      </c>
      <c r="O3596" s="31">
        <v>5.0635000000000003E-3</v>
      </c>
      <c r="P3596" s="31">
        <v>4.1982899999999997E-2</v>
      </c>
      <c r="Q3596" s="31">
        <v>76.833659999999995</v>
      </c>
      <c r="R3596">
        <v>4.8760900000000003E-2</v>
      </c>
      <c r="S3596" t="s">
        <v>20810</v>
      </c>
      <c r="T3596">
        <v>-0.52558859999999996</v>
      </c>
    </row>
    <row r="3597" spans="1:20" x14ac:dyDescent="0.25">
      <c r="A3597" s="31" t="s">
        <v>3353</v>
      </c>
      <c r="B3597" s="31" t="s">
        <v>67</v>
      </c>
      <c r="C3597" s="31" t="s">
        <v>4</v>
      </c>
      <c r="D3597" s="31" t="s">
        <v>65</v>
      </c>
      <c r="E3597" s="31" t="s">
        <v>20</v>
      </c>
      <c r="F3597" s="31" t="s">
        <v>6</v>
      </c>
      <c r="G3597" s="31">
        <v>20</v>
      </c>
      <c r="H3597" s="31">
        <v>6679</v>
      </c>
      <c r="I3597" s="31">
        <v>1.3080304</v>
      </c>
      <c r="J3597" s="31">
        <v>1.2940469999999999</v>
      </c>
      <c r="K3597" s="31">
        <v>-1.3983499999999999E-2</v>
      </c>
      <c r="L3597" s="31">
        <v>-7.4302599999999996E-2</v>
      </c>
      <c r="M3597" s="31">
        <v>-3.8665600000000001E-2</v>
      </c>
      <c r="N3597" s="31">
        <v>-1.3983499999999999E-2</v>
      </c>
      <c r="O3597" s="31">
        <v>1.0698600000000001E-2</v>
      </c>
      <c r="P3597" s="31">
        <v>4.6335599999999998E-2</v>
      </c>
      <c r="Q3597" s="31">
        <v>72.364090000000004</v>
      </c>
      <c r="R3597">
        <v>4.7067199999999997E-2</v>
      </c>
      <c r="S3597" t="s">
        <v>20810</v>
      </c>
      <c r="T3597">
        <v>-0.52558859999999996</v>
      </c>
    </row>
    <row r="3598" spans="1:20" x14ac:dyDescent="0.25">
      <c r="A3598" s="31" t="s">
        <v>3354</v>
      </c>
      <c r="B3598" s="31" t="s">
        <v>67</v>
      </c>
      <c r="C3598" s="31" t="s">
        <v>4</v>
      </c>
      <c r="D3598" s="31" t="s">
        <v>65</v>
      </c>
      <c r="E3598" s="31" t="s">
        <v>20</v>
      </c>
      <c r="F3598" s="31" t="s">
        <v>6</v>
      </c>
      <c r="G3598" s="31">
        <v>21</v>
      </c>
      <c r="H3598" s="31">
        <v>6679</v>
      </c>
      <c r="I3598" s="31">
        <v>1.3116725</v>
      </c>
      <c r="J3598" s="31">
        <v>1.29989</v>
      </c>
      <c r="K3598" s="31">
        <v>-1.1782600000000001E-2</v>
      </c>
      <c r="L3598" s="31">
        <v>-7.01658E-2</v>
      </c>
      <c r="M3598" s="31">
        <v>-3.5672500000000003E-2</v>
      </c>
      <c r="N3598" s="31">
        <v>-1.1782600000000001E-2</v>
      </c>
      <c r="O3598" s="31">
        <v>1.2107400000000001E-2</v>
      </c>
      <c r="P3598" s="31">
        <v>4.6600700000000002E-2</v>
      </c>
      <c r="Q3598" s="31">
        <v>66.672719999999998</v>
      </c>
      <c r="R3598">
        <v>4.5556699999999999E-2</v>
      </c>
      <c r="S3598" t="s">
        <v>20810</v>
      </c>
      <c r="T3598">
        <v>-0.52558859999999996</v>
      </c>
    </row>
    <row r="3599" spans="1:20" x14ac:dyDescent="0.25">
      <c r="A3599" s="31" t="s">
        <v>3355</v>
      </c>
      <c r="B3599" s="31" t="s">
        <v>67</v>
      </c>
      <c r="C3599" s="31" t="s">
        <v>4</v>
      </c>
      <c r="D3599" s="31" t="s">
        <v>65</v>
      </c>
      <c r="E3599" s="31" t="s">
        <v>20</v>
      </c>
      <c r="F3599" s="31" t="s">
        <v>6</v>
      </c>
      <c r="G3599" s="31">
        <v>22</v>
      </c>
      <c r="H3599" s="31">
        <v>6679</v>
      </c>
      <c r="I3599" s="31">
        <v>1.291652</v>
      </c>
      <c r="J3599" s="31">
        <v>1.2767470000000001</v>
      </c>
      <c r="K3599" s="31">
        <v>-1.4905E-2</v>
      </c>
      <c r="L3599" s="31">
        <v>-7.2009199999999995E-2</v>
      </c>
      <c r="M3599" s="31">
        <v>-3.8271600000000003E-2</v>
      </c>
      <c r="N3599" s="31">
        <v>-1.4905E-2</v>
      </c>
      <c r="O3599" s="31">
        <v>8.4615000000000003E-3</v>
      </c>
      <c r="P3599" s="31">
        <v>4.2199100000000003E-2</v>
      </c>
      <c r="Q3599" s="31">
        <v>63.026620000000001</v>
      </c>
      <c r="R3599">
        <v>4.4558599999999997E-2</v>
      </c>
      <c r="S3599" t="s">
        <v>20810</v>
      </c>
      <c r="T3599">
        <v>-0.52558859999999996</v>
      </c>
    </row>
    <row r="3600" spans="1:20" x14ac:dyDescent="0.25">
      <c r="A3600" s="31" t="s">
        <v>3356</v>
      </c>
      <c r="B3600" s="31" t="s">
        <v>67</v>
      </c>
      <c r="C3600" s="31" t="s">
        <v>4</v>
      </c>
      <c r="D3600" s="31" t="s">
        <v>65</v>
      </c>
      <c r="E3600" s="31" t="s">
        <v>20</v>
      </c>
      <c r="F3600" s="31" t="s">
        <v>6</v>
      </c>
      <c r="G3600" s="31">
        <v>23</v>
      </c>
      <c r="H3600" s="31">
        <v>6679</v>
      </c>
      <c r="I3600" s="31">
        <v>1.1017330999999999</v>
      </c>
      <c r="J3600" s="31">
        <v>1.0795600000000001</v>
      </c>
      <c r="K3600" s="31">
        <v>-2.2173399999999999E-2</v>
      </c>
      <c r="L3600" s="31">
        <v>-7.5057899999999997E-2</v>
      </c>
      <c r="M3600" s="31">
        <v>-4.3813299999999999E-2</v>
      </c>
      <c r="N3600" s="31">
        <v>-2.2173399999999999E-2</v>
      </c>
      <c r="O3600" s="31">
        <v>-5.3350000000000001E-4</v>
      </c>
      <c r="P3600" s="31">
        <v>3.0711100000000002E-2</v>
      </c>
      <c r="Q3600" s="31">
        <v>61.072240000000001</v>
      </c>
      <c r="R3600">
        <v>4.1265999999999997E-2</v>
      </c>
      <c r="S3600" t="s">
        <v>20810</v>
      </c>
      <c r="T3600">
        <v>-0.52558859999999996</v>
      </c>
    </row>
    <row r="3601" spans="1:20" x14ac:dyDescent="0.25">
      <c r="A3601" s="31" t="s">
        <v>3357</v>
      </c>
      <c r="B3601" s="31" t="s">
        <v>67</v>
      </c>
      <c r="C3601" s="31" t="s">
        <v>4</v>
      </c>
      <c r="D3601" s="31" t="s">
        <v>65</v>
      </c>
      <c r="E3601" s="31" t="s">
        <v>20</v>
      </c>
      <c r="F3601" s="31" t="s">
        <v>6</v>
      </c>
      <c r="G3601" s="31">
        <v>24</v>
      </c>
      <c r="H3601" s="31">
        <v>6679</v>
      </c>
      <c r="I3601" s="31">
        <v>0.88792866999999998</v>
      </c>
      <c r="J3601" s="31">
        <v>0.85010269999999999</v>
      </c>
      <c r="K3601" s="31">
        <v>-3.7825999999999999E-2</v>
      </c>
      <c r="L3601" s="31">
        <v>-8.8876999999999998E-2</v>
      </c>
      <c r="M3601" s="31">
        <v>-5.8715700000000003E-2</v>
      </c>
      <c r="N3601" s="31">
        <v>-3.7825999999999999E-2</v>
      </c>
      <c r="O3601" s="31">
        <v>-1.6936400000000001E-2</v>
      </c>
      <c r="P3601" s="31">
        <v>1.3225000000000001E-2</v>
      </c>
      <c r="Q3601" s="31">
        <v>59.468089999999997</v>
      </c>
      <c r="R3601">
        <v>3.9835299999999997E-2</v>
      </c>
      <c r="S3601" t="s">
        <v>20810</v>
      </c>
      <c r="T3601">
        <v>-0.52558859999999996</v>
      </c>
    </row>
    <row r="3602" spans="1:20" x14ac:dyDescent="0.25">
      <c r="A3602" s="31" t="s">
        <v>3910</v>
      </c>
      <c r="B3602" s="31" t="s">
        <v>67</v>
      </c>
      <c r="C3602" s="31" t="s">
        <v>4</v>
      </c>
      <c r="D3602" s="31" t="s">
        <v>10</v>
      </c>
      <c r="E3602" s="31" t="s">
        <v>20</v>
      </c>
      <c r="F3602" s="31" t="s">
        <v>6</v>
      </c>
      <c r="G3602" s="31">
        <v>1</v>
      </c>
      <c r="H3602" s="31">
        <v>13031</v>
      </c>
      <c r="I3602" s="31">
        <v>0.98895014000000003</v>
      </c>
      <c r="J3602" s="31">
        <v>0.9897418</v>
      </c>
      <c r="K3602" s="31">
        <v>7.9160000000000005E-4</v>
      </c>
      <c r="L3602" s="31">
        <v>-2.67634E-2</v>
      </c>
      <c r="M3602" s="31">
        <v>-1.04837E-2</v>
      </c>
      <c r="N3602" s="31">
        <v>7.9160000000000005E-4</v>
      </c>
      <c r="O3602" s="31">
        <v>1.2067E-2</v>
      </c>
      <c r="P3602" s="31">
        <v>2.8346699999999999E-2</v>
      </c>
      <c r="Q3602" s="31">
        <v>66.86833</v>
      </c>
      <c r="R3602">
        <v>2.1501300000000001E-2</v>
      </c>
      <c r="S3602" t="s">
        <v>20810</v>
      </c>
      <c r="T3602">
        <v>-7.3397900000000002E-2</v>
      </c>
    </row>
    <row r="3603" spans="1:20" x14ac:dyDescent="0.25">
      <c r="A3603" s="31" t="s">
        <v>3911</v>
      </c>
      <c r="B3603" s="31" t="s">
        <v>67</v>
      </c>
      <c r="C3603" s="31" t="s">
        <v>4</v>
      </c>
      <c r="D3603" s="31" t="s">
        <v>10</v>
      </c>
      <c r="E3603" s="31" t="s">
        <v>20</v>
      </c>
      <c r="F3603" s="31" t="s">
        <v>6</v>
      </c>
      <c r="G3603" s="31">
        <v>2</v>
      </c>
      <c r="H3603" s="31">
        <v>13031</v>
      </c>
      <c r="I3603" s="31">
        <v>0.89050653000000002</v>
      </c>
      <c r="J3603" s="31">
        <v>0.89239780000000002</v>
      </c>
      <c r="K3603" s="31">
        <v>1.8913000000000001E-3</v>
      </c>
      <c r="L3603" s="31">
        <v>-2.3652300000000001E-2</v>
      </c>
      <c r="M3603" s="31">
        <v>-8.5609999999999992E-3</v>
      </c>
      <c r="N3603" s="31">
        <v>1.8913000000000001E-3</v>
      </c>
      <c r="O3603" s="31">
        <v>1.23435E-2</v>
      </c>
      <c r="P3603" s="31">
        <v>2.7434799999999999E-2</v>
      </c>
      <c r="Q3603" s="31">
        <v>65.753619999999998</v>
      </c>
      <c r="R3603">
        <v>1.99318E-2</v>
      </c>
      <c r="S3603" t="s">
        <v>20810</v>
      </c>
      <c r="T3603">
        <v>-7.3397900000000002E-2</v>
      </c>
    </row>
    <row r="3604" spans="1:20" x14ac:dyDescent="0.25">
      <c r="A3604" s="31" t="s">
        <v>3912</v>
      </c>
      <c r="B3604" s="31" t="s">
        <v>67</v>
      </c>
      <c r="C3604" s="31" t="s">
        <v>4</v>
      </c>
      <c r="D3604" s="31" t="s">
        <v>10</v>
      </c>
      <c r="E3604" s="31" t="s">
        <v>20</v>
      </c>
      <c r="F3604" s="31" t="s">
        <v>6</v>
      </c>
      <c r="G3604" s="31">
        <v>3</v>
      </c>
      <c r="H3604" s="31">
        <v>13031</v>
      </c>
      <c r="I3604" s="31">
        <v>0.83958887999999998</v>
      </c>
      <c r="J3604" s="31">
        <v>0.84274450000000001</v>
      </c>
      <c r="K3604" s="31">
        <v>3.1556000000000002E-3</v>
      </c>
      <c r="L3604" s="31">
        <v>-2.1162E-2</v>
      </c>
      <c r="M3604" s="31">
        <v>-6.7949999999999998E-3</v>
      </c>
      <c r="N3604" s="31">
        <v>3.1556000000000002E-3</v>
      </c>
      <c r="O3604" s="31">
        <v>1.31062E-2</v>
      </c>
      <c r="P3604" s="31">
        <v>2.74732E-2</v>
      </c>
      <c r="Q3604" s="31">
        <v>64.739289999999997</v>
      </c>
      <c r="R3604">
        <v>1.8975200000000001E-2</v>
      </c>
      <c r="S3604" t="s">
        <v>20810</v>
      </c>
      <c r="T3604">
        <v>-7.3397900000000002E-2</v>
      </c>
    </row>
    <row r="3605" spans="1:20" x14ac:dyDescent="0.25">
      <c r="A3605" s="31" t="s">
        <v>3913</v>
      </c>
      <c r="B3605" s="31" t="s">
        <v>67</v>
      </c>
      <c r="C3605" s="31" t="s">
        <v>4</v>
      </c>
      <c r="D3605" s="31" t="s">
        <v>10</v>
      </c>
      <c r="E3605" s="31" t="s">
        <v>20</v>
      </c>
      <c r="F3605" s="31" t="s">
        <v>6</v>
      </c>
      <c r="G3605" s="31">
        <v>4</v>
      </c>
      <c r="H3605" s="31">
        <v>13031</v>
      </c>
      <c r="I3605" s="31">
        <v>0.81691731999999995</v>
      </c>
      <c r="J3605" s="31">
        <v>0.82085929999999996</v>
      </c>
      <c r="K3605" s="31">
        <v>3.9420000000000002E-3</v>
      </c>
      <c r="L3605" s="31">
        <v>-1.9909799999999998E-2</v>
      </c>
      <c r="M3605" s="31">
        <v>-5.8179E-3</v>
      </c>
      <c r="N3605" s="31">
        <v>3.9420000000000002E-3</v>
      </c>
      <c r="O3605" s="31">
        <v>1.3702000000000001E-2</v>
      </c>
      <c r="P3605" s="31">
        <v>2.77938E-2</v>
      </c>
      <c r="Q3605" s="31">
        <v>63.844949999999997</v>
      </c>
      <c r="R3605">
        <v>1.8611699999999998E-2</v>
      </c>
      <c r="S3605" t="s">
        <v>20810</v>
      </c>
      <c r="T3605">
        <v>-7.3397900000000002E-2</v>
      </c>
    </row>
    <row r="3606" spans="1:20" x14ac:dyDescent="0.25">
      <c r="A3606" s="31" t="s">
        <v>3914</v>
      </c>
      <c r="B3606" s="31" t="s">
        <v>67</v>
      </c>
      <c r="C3606" s="31" t="s">
        <v>4</v>
      </c>
      <c r="D3606" s="31" t="s">
        <v>10</v>
      </c>
      <c r="E3606" s="31" t="s">
        <v>20</v>
      </c>
      <c r="F3606" s="31" t="s">
        <v>6</v>
      </c>
      <c r="G3606" s="31">
        <v>5</v>
      </c>
      <c r="H3606" s="31">
        <v>13031</v>
      </c>
      <c r="I3606" s="31">
        <v>0.85106990000000005</v>
      </c>
      <c r="J3606" s="31">
        <v>0.85742459999999998</v>
      </c>
      <c r="K3606" s="31">
        <v>6.3546999999999996E-3</v>
      </c>
      <c r="L3606" s="31">
        <v>-1.78566E-2</v>
      </c>
      <c r="M3606" s="31">
        <v>-3.5523999999999998E-3</v>
      </c>
      <c r="N3606" s="31">
        <v>6.3546999999999996E-3</v>
      </c>
      <c r="O3606" s="31">
        <v>1.62617E-2</v>
      </c>
      <c r="P3606" s="31">
        <v>3.05659E-2</v>
      </c>
      <c r="Q3606" s="31">
        <v>63.069560000000003</v>
      </c>
      <c r="R3606">
        <v>1.8892099999999998E-2</v>
      </c>
      <c r="S3606" t="s">
        <v>20810</v>
      </c>
      <c r="T3606">
        <v>-7.3397900000000002E-2</v>
      </c>
    </row>
    <row r="3607" spans="1:20" x14ac:dyDescent="0.25">
      <c r="A3607" s="31" t="s">
        <v>3915</v>
      </c>
      <c r="B3607" s="31" t="s">
        <v>67</v>
      </c>
      <c r="C3607" s="31" t="s">
        <v>4</v>
      </c>
      <c r="D3607" s="31" t="s">
        <v>10</v>
      </c>
      <c r="E3607" s="31" t="s">
        <v>20</v>
      </c>
      <c r="F3607" s="31" t="s">
        <v>6</v>
      </c>
      <c r="G3607" s="31">
        <v>6</v>
      </c>
      <c r="H3607" s="31">
        <v>13031</v>
      </c>
      <c r="I3607" s="31">
        <v>0.94763381000000002</v>
      </c>
      <c r="J3607" s="31">
        <v>0.95609860000000002</v>
      </c>
      <c r="K3607" s="31">
        <v>8.4647999999999998E-3</v>
      </c>
      <c r="L3607" s="31">
        <v>-1.76533E-2</v>
      </c>
      <c r="M3607" s="31">
        <v>-2.2225000000000001E-3</v>
      </c>
      <c r="N3607" s="31">
        <v>8.4647999999999998E-3</v>
      </c>
      <c r="O3607" s="31">
        <v>1.9152099999999998E-2</v>
      </c>
      <c r="P3607" s="31">
        <v>3.45829E-2</v>
      </c>
      <c r="Q3607" s="31">
        <v>62.44491</v>
      </c>
      <c r="R3607">
        <v>2.0380100000000002E-2</v>
      </c>
      <c r="S3607" t="s">
        <v>20810</v>
      </c>
      <c r="T3607">
        <v>-7.3397900000000002E-2</v>
      </c>
    </row>
    <row r="3608" spans="1:20" x14ac:dyDescent="0.25">
      <c r="A3608" s="31" t="s">
        <v>3916</v>
      </c>
      <c r="B3608" s="31" t="s">
        <v>67</v>
      </c>
      <c r="C3608" s="31" t="s">
        <v>4</v>
      </c>
      <c r="D3608" s="31" t="s">
        <v>10</v>
      </c>
      <c r="E3608" s="31" t="s">
        <v>20</v>
      </c>
      <c r="F3608" s="31" t="s">
        <v>6</v>
      </c>
      <c r="G3608" s="31">
        <v>7</v>
      </c>
      <c r="H3608" s="31">
        <v>13031</v>
      </c>
      <c r="I3608" s="31">
        <v>1.088338</v>
      </c>
      <c r="J3608" s="31">
        <v>1.100438</v>
      </c>
      <c r="K3608" s="31">
        <v>1.20999E-2</v>
      </c>
      <c r="L3608" s="31">
        <v>-1.5376900000000001E-2</v>
      </c>
      <c r="M3608" s="31">
        <v>8.566E-4</v>
      </c>
      <c r="N3608" s="31">
        <v>1.20999E-2</v>
      </c>
      <c r="O3608" s="31">
        <v>2.3343200000000001E-2</v>
      </c>
      <c r="P3608" s="31">
        <v>3.9576800000000002E-2</v>
      </c>
      <c r="Q3608" s="31">
        <v>62.453850000000003</v>
      </c>
      <c r="R3608">
        <v>2.1440299999999999E-2</v>
      </c>
      <c r="S3608" t="s">
        <v>20810</v>
      </c>
      <c r="T3608">
        <v>-7.3397900000000002E-2</v>
      </c>
    </row>
    <row r="3609" spans="1:20" x14ac:dyDescent="0.25">
      <c r="A3609" s="31" t="s">
        <v>3917</v>
      </c>
      <c r="B3609" s="31" t="s">
        <v>67</v>
      </c>
      <c r="C3609" s="31" t="s">
        <v>4</v>
      </c>
      <c r="D3609" s="31" t="s">
        <v>10</v>
      </c>
      <c r="E3609" s="31" t="s">
        <v>20</v>
      </c>
      <c r="F3609" s="31" t="s">
        <v>6</v>
      </c>
      <c r="G3609" s="31">
        <v>8</v>
      </c>
      <c r="H3609" s="31">
        <v>13031</v>
      </c>
      <c r="I3609" s="31">
        <v>1.2080896000000001</v>
      </c>
      <c r="J3609" s="31">
        <v>1.2224619999999999</v>
      </c>
      <c r="K3609" s="31">
        <v>1.43727E-2</v>
      </c>
      <c r="L3609" s="31">
        <v>-1.4997E-2</v>
      </c>
      <c r="M3609" s="31">
        <v>2.3548000000000002E-3</v>
      </c>
      <c r="N3609" s="31">
        <v>1.43727E-2</v>
      </c>
      <c r="O3609" s="31">
        <v>2.6390500000000001E-2</v>
      </c>
      <c r="P3609" s="31">
        <v>4.3742299999999998E-2</v>
      </c>
      <c r="Q3609" s="31">
        <v>64.542770000000004</v>
      </c>
      <c r="R3609">
        <v>2.2917199999999999E-2</v>
      </c>
      <c r="S3609" t="s">
        <v>20810</v>
      </c>
      <c r="T3609">
        <v>-7.3397900000000002E-2</v>
      </c>
    </row>
    <row r="3610" spans="1:20" x14ac:dyDescent="0.25">
      <c r="A3610" s="31" t="s">
        <v>3918</v>
      </c>
      <c r="B3610" s="31" t="s">
        <v>67</v>
      </c>
      <c r="C3610" s="31" t="s">
        <v>4</v>
      </c>
      <c r="D3610" s="31" t="s">
        <v>10</v>
      </c>
      <c r="E3610" s="31" t="s">
        <v>20</v>
      </c>
      <c r="F3610" s="31" t="s">
        <v>6</v>
      </c>
      <c r="G3610" s="31">
        <v>9</v>
      </c>
      <c r="H3610" s="31">
        <v>13031</v>
      </c>
      <c r="I3610" s="31">
        <v>1.2735282999999999</v>
      </c>
      <c r="J3610" s="31">
        <v>1.290257</v>
      </c>
      <c r="K3610" s="31">
        <v>1.6728300000000002E-2</v>
      </c>
      <c r="L3610" s="31">
        <v>-1.30968E-2</v>
      </c>
      <c r="M3610" s="31">
        <v>4.5240999999999996E-3</v>
      </c>
      <c r="N3610" s="31">
        <v>1.6728300000000002E-2</v>
      </c>
      <c r="O3610" s="31">
        <v>2.89325E-2</v>
      </c>
      <c r="P3610" s="31">
        <v>4.6553400000000002E-2</v>
      </c>
      <c r="Q3610" s="31">
        <v>67.4696</v>
      </c>
      <c r="R3610">
        <v>2.3272600000000001E-2</v>
      </c>
      <c r="S3610" t="s">
        <v>20810</v>
      </c>
      <c r="T3610">
        <v>-7.3397900000000002E-2</v>
      </c>
    </row>
    <row r="3611" spans="1:20" x14ac:dyDescent="0.25">
      <c r="A3611" s="31" t="s">
        <v>3919</v>
      </c>
      <c r="B3611" s="31" t="s">
        <v>67</v>
      </c>
      <c r="C3611" s="31" t="s">
        <v>4</v>
      </c>
      <c r="D3611" s="31" t="s">
        <v>10</v>
      </c>
      <c r="E3611" s="31" t="s">
        <v>20</v>
      </c>
      <c r="F3611" s="31" t="s">
        <v>6</v>
      </c>
      <c r="G3611" s="31">
        <v>10</v>
      </c>
      <c r="H3611" s="31">
        <v>13031</v>
      </c>
      <c r="I3611" s="31">
        <v>1.2993524999999999</v>
      </c>
      <c r="J3611" s="31">
        <v>1.3139590000000001</v>
      </c>
      <c r="K3611" s="31">
        <v>1.46064E-2</v>
      </c>
      <c r="L3611" s="31">
        <v>-1.56186E-2</v>
      </c>
      <c r="M3611" s="31">
        <v>2.2385999999999999E-3</v>
      </c>
      <c r="N3611" s="31">
        <v>1.46064E-2</v>
      </c>
      <c r="O3611" s="31">
        <v>2.69743E-2</v>
      </c>
      <c r="P3611" s="31">
        <v>4.4831500000000003E-2</v>
      </c>
      <c r="Q3611" s="31">
        <v>70.87</v>
      </c>
      <c r="R3611">
        <v>2.35847E-2</v>
      </c>
      <c r="S3611" t="s">
        <v>20810</v>
      </c>
      <c r="T3611">
        <v>-7.3397900000000002E-2</v>
      </c>
    </row>
    <row r="3612" spans="1:20" x14ac:dyDescent="0.25">
      <c r="A3612" s="31" t="s">
        <v>3920</v>
      </c>
      <c r="B3612" s="31" t="s">
        <v>67</v>
      </c>
      <c r="C3612" s="31" t="s">
        <v>4</v>
      </c>
      <c r="D3612" s="31" t="s">
        <v>10</v>
      </c>
      <c r="E3612" s="31" t="s">
        <v>20</v>
      </c>
      <c r="F3612" s="31" t="s">
        <v>6</v>
      </c>
      <c r="G3612" s="31">
        <v>11</v>
      </c>
      <c r="H3612" s="31">
        <v>13031</v>
      </c>
      <c r="I3612" s="31">
        <v>1.3077882999999999</v>
      </c>
      <c r="J3612" s="31">
        <v>1.3168530000000001</v>
      </c>
      <c r="K3612" s="31">
        <v>9.0647999999999996E-3</v>
      </c>
      <c r="L3612" s="31">
        <v>-2.27212E-2</v>
      </c>
      <c r="M3612" s="31">
        <v>-3.9417999999999996E-3</v>
      </c>
      <c r="N3612" s="31">
        <v>9.0647999999999996E-3</v>
      </c>
      <c r="O3612" s="31">
        <v>2.2071299999999999E-2</v>
      </c>
      <c r="P3612" s="31">
        <v>4.0850699999999997E-2</v>
      </c>
      <c r="Q3612" s="31">
        <v>74.304910000000007</v>
      </c>
      <c r="R3612">
        <v>2.48027E-2</v>
      </c>
      <c r="S3612" t="s">
        <v>20810</v>
      </c>
      <c r="T3612">
        <v>-7.3397900000000002E-2</v>
      </c>
    </row>
    <row r="3613" spans="1:20" x14ac:dyDescent="0.25">
      <c r="A3613" s="31" t="s">
        <v>3921</v>
      </c>
      <c r="B3613" s="31" t="s">
        <v>67</v>
      </c>
      <c r="C3613" s="31" t="s">
        <v>4</v>
      </c>
      <c r="D3613" s="31" t="s">
        <v>10</v>
      </c>
      <c r="E3613" s="31" t="s">
        <v>20</v>
      </c>
      <c r="F3613" s="31" t="s">
        <v>6</v>
      </c>
      <c r="G3613" s="31">
        <v>12</v>
      </c>
      <c r="H3613" s="31">
        <v>13031</v>
      </c>
      <c r="I3613" s="31">
        <v>1.2928682</v>
      </c>
      <c r="J3613" s="31">
        <v>1.294208</v>
      </c>
      <c r="K3613" s="31">
        <v>1.3397000000000001E-3</v>
      </c>
      <c r="L3613" s="31">
        <v>-3.1779000000000002E-2</v>
      </c>
      <c r="M3613" s="31">
        <v>-1.2212199999999999E-2</v>
      </c>
      <c r="N3613" s="31">
        <v>1.3397000000000001E-3</v>
      </c>
      <c r="O3613" s="31">
        <v>1.48916E-2</v>
      </c>
      <c r="P3613" s="31">
        <v>3.44584E-2</v>
      </c>
      <c r="Q3613" s="31">
        <v>77.445300000000003</v>
      </c>
      <c r="R3613">
        <v>2.58427E-2</v>
      </c>
      <c r="S3613" t="s">
        <v>20810</v>
      </c>
      <c r="T3613">
        <v>-7.3397900000000002E-2</v>
      </c>
    </row>
    <row r="3614" spans="1:20" x14ac:dyDescent="0.25">
      <c r="A3614" s="31" t="s">
        <v>3922</v>
      </c>
      <c r="B3614" s="31" t="s">
        <v>67</v>
      </c>
      <c r="C3614" s="31" t="s">
        <v>4</v>
      </c>
      <c r="D3614" s="31" t="s">
        <v>10</v>
      </c>
      <c r="E3614" s="31" t="s">
        <v>20</v>
      </c>
      <c r="F3614" s="31" t="s">
        <v>6</v>
      </c>
      <c r="G3614" s="31">
        <v>13</v>
      </c>
      <c r="H3614" s="31">
        <v>13031</v>
      </c>
      <c r="I3614" s="31">
        <v>1.2168964</v>
      </c>
      <c r="J3614" s="31">
        <v>1.2910079999999999</v>
      </c>
      <c r="K3614" s="31">
        <v>7.4111800000000005E-2</v>
      </c>
      <c r="L3614" s="31">
        <v>3.9565299999999998E-2</v>
      </c>
      <c r="M3614" s="31">
        <v>5.99757E-2</v>
      </c>
      <c r="N3614" s="31">
        <v>7.4111800000000005E-2</v>
      </c>
      <c r="O3614" s="31">
        <v>8.8247999999999993E-2</v>
      </c>
      <c r="P3614" s="31">
        <v>0.1086583</v>
      </c>
      <c r="Q3614" s="31">
        <v>80.037530000000004</v>
      </c>
      <c r="R3614">
        <v>2.69568E-2</v>
      </c>
      <c r="S3614" t="s">
        <v>20810</v>
      </c>
      <c r="T3614">
        <v>0.44324219999999998</v>
      </c>
    </row>
    <row r="3615" spans="1:20" x14ac:dyDescent="0.25">
      <c r="A3615" s="31" t="s">
        <v>3923</v>
      </c>
      <c r="B3615" s="31" t="s">
        <v>67</v>
      </c>
      <c r="C3615" s="31" t="s">
        <v>4</v>
      </c>
      <c r="D3615" s="31" t="s">
        <v>10</v>
      </c>
      <c r="E3615" s="31" t="s">
        <v>20</v>
      </c>
      <c r="F3615" s="31" t="s">
        <v>6</v>
      </c>
      <c r="G3615" s="31">
        <v>14</v>
      </c>
      <c r="H3615" s="31">
        <v>13031</v>
      </c>
      <c r="I3615" s="31">
        <v>1.2578233000000001</v>
      </c>
      <c r="J3615" s="31">
        <v>1.3613660000000001</v>
      </c>
      <c r="K3615" s="31">
        <v>0.1035425</v>
      </c>
      <c r="L3615" s="31">
        <v>6.5478099999999997E-2</v>
      </c>
      <c r="M3615" s="31">
        <v>8.7966900000000001E-2</v>
      </c>
      <c r="N3615" s="31">
        <v>0.1035425</v>
      </c>
      <c r="O3615" s="31">
        <v>0.11911819999999999</v>
      </c>
      <c r="P3615" s="31">
        <v>0.14160690000000001</v>
      </c>
      <c r="Q3615" s="31">
        <v>81.876329999999996</v>
      </c>
      <c r="R3615">
        <v>2.97018E-2</v>
      </c>
      <c r="S3615" t="s">
        <v>20810</v>
      </c>
      <c r="T3615">
        <v>0.44324219999999998</v>
      </c>
    </row>
    <row r="3616" spans="1:20" x14ac:dyDescent="0.25">
      <c r="A3616" s="31" t="s">
        <v>3924</v>
      </c>
      <c r="B3616" s="31" t="s">
        <v>67</v>
      </c>
      <c r="C3616" s="31" t="s">
        <v>4</v>
      </c>
      <c r="D3616" s="31" t="s">
        <v>10</v>
      </c>
      <c r="E3616" s="31" t="s">
        <v>20</v>
      </c>
      <c r="F3616" s="31" t="s">
        <v>6</v>
      </c>
      <c r="G3616" s="31">
        <v>15</v>
      </c>
      <c r="H3616" s="31">
        <v>13031</v>
      </c>
      <c r="I3616" s="31">
        <v>1.3340865</v>
      </c>
      <c r="J3616" s="31">
        <v>1.453862</v>
      </c>
      <c r="K3616" s="31">
        <v>0.1197756</v>
      </c>
      <c r="L3616" s="31">
        <v>7.7954099999999998E-2</v>
      </c>
      <c r="M3616" s="31">
        <v>0.10266260000000001</v>
      </c>
      <c r="N3616" s="31">
        <v>0.1197756</v>
      </c>
      <c r="O3616" s="31">
        <v>0.1368887</v>
      </c>
      <c r="P3616" s="31">
        <v>0.16159709999999999</v>
      </c>
      <c r="Q3616" s="31">
        <v>83.009219999999999</v>
      </c>
      <c r="R3616">
        <v>3.2633500000000003E-2</v>
      </c>
      <c r="S3616" t="s">
        <v>20810</v>
      </c>
      <c r="T3616">
        <v>0.44324219999999998</v>
      </c>
    </row>
    <row r="3617" spans="1:20" x14ac:dyDescent="0.25">
      <c r="A3617" s="31" t="s">
        <v>3925</v>
      </c>
      <c r="B3617" s="31" t="s">
        <v>67</v>
      </c>
      <c r="C3617" s="31" t="s">
        <v>4</v>
      </c>
      <c r="D3617" s="31" t="s">
        <v>10</v>
      </c>
      <c r="E3617" s="31" t="s">
        <v>20</v>
      </c>
      <c r="F3617" s="31" t="s">
        <v>6</v>
      </c>
      <c r="G3617" s="31">
        <v>16</v>
      </c>
      <c r="H3617" s="31">
        <v>13031</v>
      </c>
      <c r="I3617" s="31">
        <v>1.4312461999999999</v>
      </c>
      <c r="J3617" s="31">
        <v>1.554216</v>
      </c>
      <c r="K3617" s="31">
        <v>0.1229702</v>
      </c>
      <c r="L3617" s="31">
        <v>7.8343899999999994E-2</v>
      </c>
      <c r="M3617" s="31">
        <v>0.1047095</v>
      </c>
      <c r="N3617" s="31">
        <v>0.1229702</v>
      </c>
      <c r="O3617" s="31">
        <v>0.14123089999999999</v>
      </c>
      <c r="P3617" s="31">
        <v>0.16759650000000001</v>
      </c>
      <c r="Q3617" s="31">
        <v>83.517080000000007</v>
      </c>
      <c r="R3617">
        <v>3.4822100000000002E-2</v>
      </c>
      <c r="S3617" t="s">
        <v>20810</v>
      </c>
      <c r="T3617">
        <v>0.44324219999999998</v>
      </c>
    </row>
    <row r="3618" spans="1:20" x14ac:dyDescent="0.25">
      <c r="A3618" s="31" t="s">
        <v>3926</v>
      </c>
      <c r="B3618" s="31" t="s">
        <v>67</v>
      </c>
      <c r="C3618" s="31" t="s">
        <v>4</v>
      </c>
      <c r="D3618" s="31" t="s">
        <v>10</v>
      </c>
      <c r="E3618" s="31" t="s">
        <v>20</v>
      </c>
      <c r="F3618" s="31" t="s">
        <v>6</v>
      </c>
      <c r="G3618" s="31">
        <v>17</v>
      </c>
      <c r="H3618" s="31">
        <v>13031</v>
      </c>
      <c r="I3618" s="31">
        <v>1.5437425</v>
      </c>
      <c r="J3618" s="31">
        <v>1.6622479999999999</v>
      </c>
      <c r="K3618" s="31">
        <v>0.1185056</v>
      </c>
      <c r="L3618" s="31">
        <v>7.1585399999999993E-2</v>
      </c>
      <c r="M3618" s="31">
        <v>9.9306199999999997E-2</v>
      </c>
      <c r="N3618" s="31">
        <v>0.1185056</v>
      </c>
      <c r="O3618" s="31">
        <v>0.13770489999999999</v>
      </c>
      <c r="P3618" s="31">
        <v>0.16542570000000001</v>
      </c>
      <c r="Q3618" s="31">
        <v>83.340419999999995</v>
      </c>
      <c r="R3618">
        <v>3.6611999999999999E-2</v>
      </c>
      <c r="S3618" t="s">
        <v>20810</v>
      </c>
      <c r="T3618">
        <v>0.44324219999999998</v>
      </c>
    </row>
    <row r="3619" spans="1:20" x14ac:dyDescent="0.25">
      <c r="A3619" s="31" t="s">
        <v>3927</v>
      </c>
      <c r="B3619" s="31" t="s">
        <v>67</v>
      </c>
      <c r="C3619" s="31" t="s">
        <v>4</v>
      </c>
      <c r="D3619" s="31" t="s">
        <v>10</v>
      </c>
      <c r="E3619" s="31" t="s">
        <v>20</v>
      </c>
      <c r="F3619" s="31" t="s">
        <v>6</v>
      </c>
      <c r="G3619" s="31">
        <v>18</v>
      </c>
      <c r="H3619" s="31">
        <v>13031</v>
      </c>
      <c r="I3619" s="31">
        <v>1.6793548</v>
      </c>
      <c r="J3619" s="31">
        <v>1.7778830000000001</v>
      </c>
      <c r="K3619" s="31">
        <v>9.8528699999999997E-2</v>
      </c>
      <c r="L3619" s="31">
        <v>5.0470300000000003E-2</v>
      </c>
      <c r="M3619" s="31">
        <v>7.8863600000000006E-2</v>
      </c>
      <c r="N3619" s="31">
        <v>9.8528699999999997E-2</v>
      </c>
      <c r="O3619" s="31">
        <v>0.1181938</v>
      </c>
      <c r="P3619" s="31">
        <v>0.1465871</v>
      </c>
      <c r="Q3619" s="31">
        <v>82.280460000000005</v>
      </c>
      <c r="R3619">
        <v>3.7500199999999997E-2</v>
      </c>
      <c r="S3619" t="s">
        <v>20810</v>
      </c>
      <c r="T3619">
        <v>0.44324219999999998</v>
      </c>
    </row>
    <row r="3620" spans="1:20" x14ac:dyDescent="0.25">
      <c r="A3620" s="31" t="s">
        <v>3928</v>
      </c>
      <c r="B3620" s="31" t="s">
        <v>67</v>
      </c>
      <c r="C3620" s="31" t="s">
        <v>4</v>
      </c>
      <c r="D3620" s="31" t="s">
        <v>10</v>
      </c>
      <c r="E3620" s="31" t="s">
        <v>20</v>
      </c>
      <c r="F3620" s="31" t="s">
        <v>6</v>
      </c>
      <c r="G3620" s="31">
        <v>19</v>
      </c>
      <c r="H3620" s="31">
        <v>13031</v>
      </c>
      <c r="I3620" s="31">
        <v>1.9130210999999999</v>
      </c>
      <c r="J3620" s="31">
        <v>1.9115979999999999</v>
      </c>
      <c r="K3620" s="31">
        <v>-1.4231999999999999E-3</v>
      </c>
      <c r="L3620" s="31">
        <v>-5.0518899999999999E-2</v>
      </c>
      <c r="M3620" s="31">
        <v>-2.1512699999999999E-2</v>
      </c>
      <c r="N3620" s="31">
        <v>-1.4231999999999999E-3</v>
      </c>
      <c r="O3620" s="31">
        <v>1.86663E-2</v>
      </c>
      <c r="P3620" s="31">
        <v>4.76725E-2</v>
      </c>
      <c r="Q3620" s="31">
        <v>80.410679999999999</v>
      </c>
      <c r="R3620">
        <v>3.8309500000000003E-2</v>
      </c>
      <c r="S3620" t="s">
        <v>20810</v>
      </c>
      <c r="T3620">
        <v>-7.3397900000000002E-2</v>
      </c>
    </row>
    <row r="3621" spans="1:20" x14ac:dyDescent="0.25">
      <c r="A3621" s="31" t="s">
        <v>3929</v>
      </c>
      <c r="B3621" s="31" t="s">
        <v>67</v>
      </c>
      <c r="C3621" s="31" t="s">
        <v>4</v>
      </c>
      <c r="D3621" s="31" t="s">
        <v>10</v>
      </c>
      <c r="E3621" s="31" t="s">
        <v>20</v>
      </c>
      <c r="F3621" s="31" t="s">
        <v>6</v>
      </c>
      <c r="G3621" s="31">
        <v>20</v>
      </c>
      <c r="H3621" s="31">
        <v>13031</v>
      </c>
      <c r="I3621" s="31">
        <v>1.9036856</v>
      </c>
      <c r="J3621" s="31">
        <v>1.9068959999999999</v>
      </c>
      <c r="K3621" s="31">
        <v>3.2098999999999999E-3</v>
      </c>
      <c r="L3621" s="31">
        <v>-4.3501199999999997E-2</v>
      </c>
      <c r="M3621" s="31">
        <v>-1.5903899999999999E-2</v>
      </c>
      <c r="N3621" s="31">
        <v>3.2098999999999999E-3</v>
      </c>
      <c r="O3621" s="31">
        <v>2.2323699999999998E-2</v>
      </c>
      <c r="P3621" s="31">
        <v>4.9921E-2</v>
      </c>
      <c r="Q3621" s="31">
        <v>77.236199999999997</v>
      </c>
      <c r="R3621">
        <v>3.6448899999999999E-2</v>
      </c>
      <c r="S3621" t="s">
        <v>20810</v>
      </c>
      <c r="T3621">
        <v>-7.3397900000000002E-2</v>
      </c>
    </row>
    <row r="3622" spans="1:20" x14ac:dyDescent="0.25">
      <c r="A3622" s="31" t="s">
        <v>3930</v>
      </c>
      <c r="B3622" s="31" t="s">
        <v>67</v>
      </c>
      <c r="C3622" s="31" t="s">
        <v>4</v>
      </c>
      <c r="D3622" s="31" t="s">
        <v>10</v>
      </c>
      <c r="E3622" s="31" t="s">
        <v>20</v>
      </c>
      <c r="F3622" s="31" t="s">
        <v>6</v>
      </c>
      <c r="G3622" s="31">
        <v>21</v>
      </c>
      <c r="H3622" s="31">
        <v>13031</v>
      </c>
      <c r="I3622" s="31">
        <v>1.8499017</v>
      </c>
      <c r="J3622" s="31">
        <v>1.854895</v>
      </c>
      <c r="K3622" s="31">
        <v>4.9937000000000002E-3</v>
      </c>
      <c r="L3622" s="31">
        <v>-3.7692700000000003E-2</v>
      </c>
      <c r="M3622" s="31">
        <v>-1.24732E-2</v>
      </c>
      <c r="N3622" s="31">
        <v>4.9937000000000002E-3</v>
      </c>
      <c r="O3622" s="31">
        <v>2.2460600000000001E-2</v>
      </c>
      <c r="P3622" s="31">
        <v>4.7680100000000003E-2</v>
      </c>
      <c r="Q3622" s="31">
        <v>73.652889999999999</v>
      </c>
      <c r="R3622">
        <v>3.3308299999999999E-2</v>
      </c>
      <c r="S3622" t="s">
        <v>20810</v>
      </c>
      <c r="T3622">
        <v>-7.3397900000000002E-2</v>
      </c>
    </row>
    <row r="3623" spans="1:20" x14ac:dyDescent="0.25">
      <c r="A3623" s="31" t="s">
        <v>3931</v>
      </c>
      <c r="B3623" s="31" t="s">
        <v>67</v>
      </c>
      <c r="C3623" s="31" t="s">
        <v>4</v>
      </c>
      <c r="D3623" s="31" t="s">
        <v>10</v>
      </c>
      <c r="E3623" s="31" t="s">
        <v>20</v>
      </c>
      <c r="F3623" s="31" t="s">
        <v>6</v>
      </c>
      <c r="G3623" s="31">
        <v>22</v>
      </c>
      <c r="H3623" s="31">
        <v>13031</v>
      </c>
      <c r="I3623" s="31">
        <v>1.7086323000000001</v>
      </c>
      <c r="J3623" s="31">
        <v>1.712153</v>
      </c>
      <c r="K3623" s="31">
        <v>3.5208000000000001E-3</v>
      </c>
      <c r="L3623" s="31">
        <v>-3.5508400000000002E-2</v>
      </c>
      <c r="M3623" s="31">
        <v>-1.2449699999999999E-2</v>
      </c>
      <c r="N3623" s="31">
        <v>3.5208000000000001E-3</v>
      </c>
      <c r="O3623" s="31">
        <v>1.94912E-2</v>
      </c>
      <c r="P3623" s="31">
        <v>4.2549999999999998E-2</v>
      </c>
      <c r="Q3623" s="31">
        <v>71.139619999999994</v>
      </c>
      <c r="R3623">
        <v>3.0454700000000001E-2</v>
      </c>
      <c r="S3623" t="s">
        <v>20810</v>
      </c>
      <c r="T3623">
        <v>-7.3397900000000002E-2</v>
      </c>
    </row>
    <row r="3624" spans="1:20" x14ac:dyDescent="0.25">
      <c r="A3624" s="31" t="s">
        <v>3932</v>
      </c>
      <c r="B3624" s="31" t="s">
        <v>67</v>
      </c>
      <c r="C3624" s="31" t="s">
        <v>4</v>
      </c>
      <c r="D3624" s="31" t="s">
        <v>10</v>
      </c>
      <c r="E3624" s="31" t="s">
        <v>20</v>
      </c>
      <c r="F3624" s="31" t="s">
        <v>6</v>
      </c>
      <c r="G3624" s="31">
        <v>23</v>
      </c>
      <c r="H3624" s="31">
        <v>13031</v>
      </c>
      <c r="I3624" s="31">
        <v>1.4332383</v>
      </c>
      <c r="J3624" s="31">
        <v>1.4351160000000001</v>
      </c>
      <c r="K3624" s="31">
        <v>1.8779999999999999E-3</v>
      </c>
      <c r="L3624" s="31">
        <v>-3.30002E-2</v>
      </c>
      <c r="M3624" s="31">
        <v>-1.2393899999999999E-2</v>
      </c>
      <c r="N3624" s="31">
        <v>1.8779999999999999E-3</v>
      </c>
      <c r="O3624" s="31">
        <v>1.6149899999999998E-2</v>
      </c>
      <c r="P3624" s="31">
        <v>3.6756200000000003E-2</v>
      </c>
      <c r="Q3624" s="31">
        <v>69.367869999999996</v>
      </c>
      <c r="R3624">
        <v>2.72156E-2</v>
      </c>
      <c r="S3624" t="s">
        <v>20810</v>
      </c>
      <c r="T3624">
        <v>-7.3397900000000002E-2</v>
      </c>
    </row>
    <row r="3625" spans="1:20" x14ac:dyDescent="0.25">
      <c r="A3625" s="31" t="s">
        <v>3933</v>
      </c>
      <c r="B3625" s="31" t="s">
        <v>67</v>
      </c>
      <c r="C3625" s="31" t="s">
        <v>4</v>
      </c>
      <c r="D3625" s="31" t="s">
        <v>10</v>
      </c>
      <c r="E3625" s="31" t="s">
        <v>20</v>
      </c>
      <c r="F3625" s="31" t="s">
        <v>6</v>
      </c>
      <c r="G3625" s="31">
        <v>24</v>
      </c>
      <c r="H3625" s="31">
        <v>13031</v>
      </c>
      <c r="I3625" s="31">
        <v>1.1552268000000001</v>
      </c>
      <c r="J3625" s="31">
        <v>1.155791</v>
      </c>
      <c r="K3625" s="31">
        <v>5.6369999999999999E-4</v>
      </c>
      <c r="L3625" s="31">
        <v>-2.9727900000000002E-2</v>
      </c>
      <c r="M3625" s="31">
        <v>-1.1831400000000001E-2</v>
      </c>
      <c r="N3625" s="31">
        <v>5.6369999999999999E-4</v>
      </c>
      <c r="O3625" s="31">
        <v>1.2958799999999999E-2</v>
      </c>
      <c r="P3625" s="31">
        <v>3.0855400000000002E-2</v>
      </c>
      <c r="Q3625" s="31">
        <v>67.849710000000002</v>
      </c>
      <c r="R3625">
        <v>2.36367E-2</v>
      </c>
      <c r="S3625" t="s">
        <v>20810</v>
      </c>
      <c r="T3625">
        <v>-7.3397900000000002E-2</v>
      </c>
    </row>
    <row r="3626" spans="1:20" x14ac:dyDescent="0.25">
      <c r="A3626" s="31" t="s">
        <v>4486</v>
      </c>
      <c r="B3626" s="31" t="s">
        <v>67</v>
      </c>
      <c r="C3626" s="31" t="s">
        <v>4</v>
      </c>
      <c r="D3626" s="31" t="s">
        <v>11</v>
      </c>
      <c r="E3626" s="31" t="s">
        <v>20</v>
      </c>
      <c r="F3626" s="31" t="s">
        <v>6</v>
      </c>
      <c r="G3626" s="31">
        <v>1</v>
      </c>
      <c r="H3626" s="31">
        <v>4761</v>
      </c>
      <c r="I3626" s="31">
        <v>1.1232200999999999</v>
      </c>
      <c r="J3626" s="31">
        <v>1.1203419999999999</v>
      </c>
      <c r="K3626" s="31">
        <v>-2.8782E-3</v>
      </c>
      <c r="L3626" s="31">
        <v>-3.4291599999999998E-2</v>
      </c>
      <c r="M3626" s="31">
        <v>-1.5732300000000001E-2</v>
      </c>
      <c r="N3626" s="31">
        <v>-2.8782E-3</v>
      </c>
      <c r="O3626" s="31">
        <v>9.9758999999999994E-3</v>
      </c>
      <c r="P3626" s="31">
        <v>2.85352E-2</v>
      </c>
      <c r="Q3626" s="31">
        <v>68.523060000000001</v>
      </c>
      <c r="R3626">
        <v>2.4511999999999999E-2</v>
      </c>
      <c r="S3626" t="s">
        <v>20810</v>
      </c>
      <c r="T3626">
        <v>0.1129174</v>
      </c>
    </row>
    <row r="3627" spans="1:20" x14ac:dyDescent="0.25">
      <c r="A3627" s="31" t="s">
        <v>4487</v>
      </c>
      <c r="B3627" s="31" t="s">
        <v>67</v>
      </c>
      <c r="C3627" s="31" t="s">
        <v>4</v>
      </c>
      <c r="D3627" s="31" t="s">
        <v>11</v>
      </c>
      <c r="E3627" s="31" t="s">
        <v>20</v>
      </c>
      <c r="F3627" s="31" t="s">
        <v>6</v>
      </c>
      <c r="G3627" s="31">
        <v>2</v>
      </c>
      <c r="H3627" s="31">
        <v>4761</v>
      </c>
      <c r="I3627" s="31">
        <v>0.99273491999999997</v>
      </c>
      <c r="J3627" s="31">
        <v>0.98957839999999997</v>
      </c>
      <c r="K3627" s="31">
        <v>-3.1565E-3</v>
      </c>
      <c r="L3627" s="31">
        <v>-3.1494099999999997E-2</v>
      </c>
      <c r="M3627" s="31">
        <v>-1.4751999999999999E-2</v>
      </c>
      <c r="N3627" s="31">
        <v>-3.1565E-3</v>
      </c>
      <c r="O3627" s="31">
        <v>8.4390000000000003E-3</v>
      </c>
      <c r="P3627" s="31">
        <v>2.5181100000000001E-2</v>
      </c>
      <c r="Q3627" s="31">
        <v>67.591340000000002</v>
      </c>
      <c r="R3627">
        <v>2.2112E-2</v>
      </c>
      <c r="S3627" t="s">
        <v>20810</v>
      </c>
      <c r="T3627">
        <v>0.1129174</v>
      </c>
    </row>
    <row r="3628" spans="1:20" x14ac:dyDescent="0.25">
      <c r="A3628" s="31" t="s">
        <v>4488</v>
      </c>
      <c r="B3628" s="31" t="s">
        <v>67</v>
      </c>
      <c r="C3628" s="31" t="s">
        <v>4</v>
      </c>
      <c r="D3628" s="31" t="s">
        <v>11</v>
      </c>
      <c r="E3628" s="31" t="s">
        <v>20</v>
      </c>
      <c r="F3628" s="31" t="s">
        <v>6</v>
      </c>
      <c r="G3628" s="31">
        <v>3</v>
      </c>
      <c r="H3628" s="31">
        <v>4761</v>
      </c>
      <c r="I3628" s="31">
        <v>0.92504094999999997</v>
      </c>
      <c r="J3628" s="31">
        <v>0.92070470000000004</v>
      </c>
      <c r="K3628" s="31">
        <v>-4.3363000000000004E-3</v>
      </c>
      <c r="L3628" s="31">
        <v>-3.1094500000000001E-2</v>
      </c>
      <c r="M3628" s="31">
        <v>-1.52855E-2</v>
      </c>
      <c r="N3628" s="31">
        <v>-4.3363000000000004E-3</v>
      </c>
      <c r="O3628" s="31">
        <v>6.613E-3</v>
      </c>
      <c r="P3628" s="31">
        <v>2.2422000000000001E-2</v>
      </c>
      <c r="Q3628" s="31">
        <v>66.669659999999993</v>
      </c>
      <c r="R3628">
        <v>2.0879600000000002E-2</v>
      </c>
      <c r="S3628" t="s">
        <v>20810</v>
      </c>
      <c r="T3628">
        <v>0.1129174</v>
      </c>
    </row>
    <row r="3629" spans="1:20" x14ac:dyDescent="0.25">
      <c r="A3629" s="31" t="s">
        <v>4489</v>
      </c>
      <c r="B3629" s="31" t="s">
        <v>67</v>
      </c>
      <c r="C3629" s="31" t="s">
        <v>4</v>
      </c>
      <c r="D3629" s="31" t="s">
        <v>11</v>
      </c>
      <c r="E3629" s="31" t="s">
        <v>20</v>
      </c>
      <c r="F3629" s="31" t="s">
        <v>6</v>
      </c>
      <c r="G3629" s="31">
        <v>4</v>
      </c>
      <c r="H3629" s="31">
        <v>4761</v>
      </c>
      <c r="I3629" s="31">
        <v>0.89853196000000002</v>
      </c>
      <c r="J3629" s="31">
        <v>0.89160980000000001</v>
      </c>
      <c r="K3629" s="31">
        <v>-6.9220999999999996E-3</v>
      </c>
      <c r="L3629" s="31">
        <v>-3.3032800000000001E-2</v>
      </c>
      <c r="M3629" s="31">
        <v>-1.7606400000000001E-2</v>
      </c>
      <c r="N3629" s="31">
        <v>-6.9220999999999996E-3</v>
      </c>
      <c r="O3629" s="31">
        <v>3.7621999999999998E-3</v>
      </c>
      <c r="P3629" s="31">
        <v>1.91886E-2</v>
      </c>
      <c r="Q3629" s="31">
        <v>65.718639999999994</v>
      </c>
      <c r="R3629">
        <v>2.0374300000000001E-2</v>
      </c>
      <c r="S3629" t="s">
        <v>20810</v>
      </c>
      <c r="T3629">
        <v>0.1129174</v>
      </c>
    </row>
    <row r="3630" spans="1:20" x14ac:dyDescent="0.25">
      <c r="A3630" s="31" t="s">
        <v>4490</v>
      </c>
      <c r="B3630" s="31" t="s">
        <v>67</v>
      </c>
      <c r="C3630" s="31" t="s">
        <v>4</v>
      </c>
      <c r="D3630" s="31" t="s">
        <v>11</v>
      </c>
      <c r="E3630" s="31" t="s">
        <v>20</v>
      </c>
      <c r="F3630" s="31" t="s">
        <v>6</v>
      </c>
      <c r="G3630" s="31">
        <v>5</v>
      </c>
      <c r="H3630" s="31">
        <v>4761</v>
      </c>
      <c r="I3630" s="31">
        <v>0.92655807000000001</v>
      </c>
      <c r="J3630" s="31">
        <v>0.91666049999999999</v>
      </c>
      <c r="K3630" s="31">
        <v>-9.8975999999999995E-3</v>
      </c>
      <c r="L3630" s="31">
        <v>-3.7067000000000003E-2</v>
      </c>
      <c r="M3630" s="31">
        <v>-2.1015099999999998E-2</v>
      </c>
      <c r="N3630" s="31">
        <v>-9.8975999999999995E-3</v>
      </c>
      <c r="O3630" s="31">
        <v>1.2199000000000001E-3</v>
      </c>
      <c r="P3630" s="31">
        <v>1.72718E-2</v>
      </c>
      <c r="Q3630" s="31">
        <v>64.750820000000004</v>
      </c>
      <c r="R3630">
        <v>2.1200400000000001E-2</v>
      </c>
      <c r="S3630" t="s">
        <v>20810</v>
      </c>
      <c r="T3630">
        <v>0.1129174</v>
      </c>
    </row>
    <row r="3631" spans="1:20" x14ac:dyDescent="0.25">
      <c r="A3631" s="31" t="s">
        <v>4491</v>
      </c>
      <c r="B3631" s="31" t="s">
        <v>67</v>
      </c>
      <c r="C3631" s="31" t="s">
        <v>4</v>
      </c>
      <c r="D3631" s="31" t="s">
        <v>11</v>
      </c>
      <c r="E3631" s="31" t="s">
        <v>20</v>
      </c>
      <c r="F3631" s="31" t="s">
        <v>6</v>
      </c>
      <c r="G3631" s="31">
        <v>6</v>
      </c>
      <c r="H3631" s="31">
        <v>4761</v>
      </c>
      <c r="I3631" s="31">
        <v>1.0491261000000001</v>
      </c>
      <c r="J3631" s="31">
        <v>1.034211</v>
      </c>
      <c r="K3631" s="31">
        <v>-1.4915100000000001E-2</v>
      </c>
      <c r="L3631" s="31">
        <v>-4.4606100000000003E-2</v>
      </c>
      <c r="M3631" s="31">
        <v>-2.7064399999999999E-2</v>
      </c>
      <c r="N3631" s="31">
        <v>-1.4915100000000001E-2</v>
      </c>
      <c r="O3631" s="31">
        <v>-2.7658000000000001E-3</v>
      </c>
      <c r="P3631" s="31">
        <v>1.47759E-2</v>
      </c>
      <c r="Q3631" s="31">
        <v>63.799390000000002</v>
      </c>
      <c r="R3631">
        <v>2.3168000000000001E-2</v>
      </c>
      <c r="S3631" t="s">
        <v>20810</v>
      </c>
      <c r="T3631">
        <v>0.1129174</v>
      </c>
    </row>
    <row r="3632" spans="1:20" x14ac:dyDescent="0.25">
      <c r="A3632" s="31" t="s">
        <v>4492</v>
      </c>
      <c r="B3632" s="31" t="s">
        <v>67</v>
      </c>
      <c r="C3632" s="31" t="s">
        <v>4</v>
      </c>
      <c r="D3632" s="31" t="s">
        <v>11</v>
      </c>
      <c r="E3632" s="31" t="s">
        <v>20</v>
      </c>
      <c r="F3632" s="31" t="s">
        <v>6</v>
      </c>
      <c r="G3632" s="31">
        <v>7</v>
      </c>
      <c r="H3632" s="31">
        <v>4761</v>
      </c>
      <c r="I3632" s="31">
        <v>1.2292015000000001</v>
      </c>
      <c r="J3632" s="31">
        <v>1.2076659999999999</v>
      </c>
      <c r="K3632" s="31">
        <v>-2.15354E-2</v>
      </c>
      <c r="L3632" s="31">
        <v>-5.3349100000000003E-2</v>
      </c>
      <c r="M3632" s="31">
        <v>-3.4553300000000002E-2</v>
      </c>
      <c r="N3632" s="31">
        <v>-2.15354E-2</v>
      </c>
      <c r="O3632" s="31">
        <v>-8.5175000000000008E-3</v>
      </c>
      <c r="P3632" s="31">
        <v>1.0278300000000001E-2</v>
      </c>
      <c r="Q3632" s="31">
        <v>63.806579999999997</v>
      </c>
      <c r="R3632">
        <v>2.48244E-2</v>
      </c>
      <c r="S3632" t="s">
        <v>20810</v>
      </c>
      <c r="T3632">
        <v>0.1129174</v>
      </c>
    </row>
    <row r="3633" spans="1:20" x14ac:dyDescent="0.25">
      <c r="A3633" s="31" t="s">
        <v>4493</v>
      </c>
      <c r="B3633" s="31" t="s">
        <v>67</v>
      </c>
      <c r="C3633" s="31" t="s">
        <v>4</v>
      </c>
      <c r="D3633" s="31" t="s">
        <v>11</v>
      </c>
      <c r="E3633" s="31" t="s">
        <v>20</v>
      </c>
      <c r="F3633" s="31" t="s">
        <v>6</v>
      </c>
      <c r="G3633" s="31">
        <v>8</v>
      </c>
      <c r="H3633" s="31">
        <v>4761</v>
      </c>
      <c r="I3633" s="31">
        <v>1.3960332</v>
      </c>
      <c r="J3633" s="31">
        <v>1.3685849999999999</v>
      </c>
      <c r="K3633" s="31">
        <v>-2.7448500000000001E-2</v>
      </c>
      <c r="L3633" s="31">
        <v>-6.2242800000000001E-2</v>
      </c>
      <c r="M3633" s="31">
        <v>-4.1686099999999997E-2</v>
      </c>
      <c r="N3633" s="31">
        <v>-2.7448500000000001E-2</v>
      </c>
      <c r="O3633" s="31">
        <v>-1.3211000000000001E-2</v>
      </c>
      <c r="P3633" s="31">
        <v>7.3458000000000004E-3</v>
      </c>
      <c r="Q3633" s="31">
        <v>68.057109999999994</v>
      </c>
      <c r="R3633">
        <v>2.71501E-2</v>
      </c>
      <c r="S3633" t="s">
        <v>20810</v>
      </c>
      <c r="T3633">
        <v>0.1129174</v>
      </c>
    </row>
    <row r="3634" spans="1:20" x14ac:dyDescent="0.25">
      <c r="A3634" s="31" t="s">
        <v>4494</v>
      </c>
      <c r="B3634" s="31" t="s">
        <v>67</v>
      </c>
      <c r="C3634" s="31" t="s">
        <v>4</v>
      </c>
      <c r="D3634" s="31" t="s">
        <v>11</v>
      </c>
      <c r="E3634" s="31" t="s">
        <v>20</v>
      </c>
      <c r="F3634" s="31" t="s">
        <v>6</v>
      </c>
      <c r="G3634" s="31">
        <v>9</v>
      </c>
      <c r="H3634" s="31">
        <v>4761</v>
      </c>
      <c r="I3634" s="31">
        <v>1.4685378</v>
      </c>
      <c r="J3634" s="31">
        <v>1.44075</v>
      </c>
      <c r="K3634" s="31">
        <v>-2.7788299999999998E-2</v>
      </c>
      <c r="L3634" s="31">
        <v>-6.3514000000000001E-2</v>
      </c>
      <c r="M3634" s="31">
        <v>-4.2406899999999997E-2</v>
      </c>
      <c r="N3634" s="31">
        <v>-2.7788299999999998E-2</v>
      </c>
      <c r="O3634" s="31">
        <v>-1.31696E-2</v>
      </c>
      <c r="P3634" s="31">
        <v>7.9374000000000007E-3</v>
      </c>
      <c r="Q3634" s="31">
        <v>74.355519999999999</v>
      </c>
      <c r="R3634">
        <v>2.78769E-2</v>
      </c>
      <c r="S3634" t="s">
        <v>20810</v>
      </c>
      <c r="T3634">
        <v>0.1129174</v>
      </c>
    </row>
    <row r="3635" spans="1:20" x14ac:dyDescent="0.25">
      <c r="A3635" s="31" t="s">
        <v>4495</v>
      </c>
      <c r="B3635" s="31" t="s">
        <v>67</v>
      </c>
      <c r="C3635" s="31" t="s">
        <v>4</v>
      </c>
      <c r="D3635" s="31" t="s">
        <v>11</v>
      </c>
      <c r="E3635" s="31" t="s">
        <v>20</v>
      </c>
      <c r="F3635" s="31" t="s">
        <v>6</v>
      </c>
      <c r="G3635" s="31">
        <v>10</v>
      </c>
      <c r="H3635" s="31">
        <v>4761</v>
      </c>
      <c r="I3635" s="31">
        <v>1.5201399</v>
      </c>
      <c r="J3635" s="31">
        <v>1.4922470000000001</v>
      </c>
      <c r="K3635" s="31">
        <v>-2.7893299999999999E-2</v>
      </c>
      <c r="L3635" s="31">
        <v>-6.3863600000000006E-2</v>
      </c>
      <c r="M3635" s="31">
        <v>-4.26121E-2</v>
      </c>
      <c r="N3635" s="31">
        <v>-2.7893299999999999E-2</v>
      </c>
      <c r="O3635" s="31">
        <v>-1.31746E-2</v>
      </c>
      <c r="P3635" s="31">
        <v>8.0768999999999997E-3</v>
      </c>
      <c r="Q3635" s="31">
        <v>79.298869999999994</v>
      </c>
      <c r="R3635">
        <v>2.8067700000000001E-2</v>
      </c>
      <c r="S3635" t="s">
        <v>20810</v>
      </c>
      <c r="T3635">
        <v>0.1129174</v>
      </c>
    </row>
    <row r="3636" spans="1:20" x14ac:dyDescent="0.25">
      <c r="A3636" s="31" t="s">
        <v>4496</v>
      </c>
      <c r="B3636" s="31" t="s">
        <v>67</v>
      </c>
      <c r="C3636" s="31" t="s">
        <v>4</v>
      </c>
      <c r="D3636" s="31" t="s">
        <v>11</v>
      </c>
      <c r="E3636" s="31" t="s">
        <v>20</v>
      </c>
      <c r="F3636" s="31" t="s">
        <v>6</v>
      </c>
      <c r="G3636" s="31">
        <v>11</v>
      </c>
      <c r="H3636" s="31">
        <v>4761</v>
      </c>
      <c r="I3636" s="31">
        <v>1.5484894</v>
      </c>
      <c r="J3636" s="31">
        <v>1.5283869999999999</v>
      </c>
      <c r="K3636" s="31">
        <v>-2.0102499999999999E-2</v>
      </c>
      <c r="L3636" s="31">
        <v>-5.78066E-2</v>
      </c>
      <c r="M3636" s="31">
        <v>-3.5530699999999998E-2</v>
      </c>
      <c r="N3636" s="31">
        <v>-2.0102499999999999E-2</v>
      </c>
      <c r="O3636" s="31">
        <v>-4.6743000000000002E-3</v>
      </c>
      <c r="P3636" s="31">
        <v>1.7601599999999998E-2</v>
      </c>
      <c r="Q3636" s="31">
        <v>83.067430000000002</v>
      </c>
      <c r="R3636">
        <v>2.9420700000000001E-2</v>
      </c>
      <c r="S3636" t="s">
        <v>20810</v>
      </c>
      <c r="T3636">
        <v>0.1129174</v>
      </c>
    </row>
    <row r="3637" spans="1:20" x14ac:dyDescent="0.25">
      <c r="A3637" s="31" t="s">
        <v>4497</v>
      </c>
      <c r="B3637" s="31" t="s">
        <v>67</v>
      </c>
      <c r="C3637" s="31" t="s">
        <v>4</v>
      </c>
      <c r="D3637" s="31" t="s">
        <v>11</v>
      </c>
      <c r="E3637" s="31" t="s">
        <v>20</v>
      </c>
      <c r="F3637" s="31" t="s">
        <v>6</v>
      </c>
      <c r="G3637" s="31">
        <v>12</v>
      </c>
      <c r="H3637" s="31">
        <v>4761</v>
      </c>
      <c r="I3637" s="31">
        <v>1.5472406999999999</v>
      </c>
      <c r="J3637" s="31">
        <v>1.541787</v>
      </c>
      <c r="K3637" s="31">
        <v>-5.4536000000000003E-3</v>
      </c>
      <c r="L3637" s="31">
        <v>-4.4675399999999997E-2</v>
      </c>
      <c r="M3637" s="31">
        <v>-2.1502799999999999E-2</v>
      </c>
      <c r="N3637" s="31">
        <v>-5.4536000000000003E-3</v>
      </c>
      <c r="O3637" s="31">
        <v>1.05957E-2</v>
      </c>
      <c r="P3637" s="31">
        <v>3.3768199999999998E-2</v>
      </c>
      <c r="Q3637" s="31">
        <v>85.838579999999993</v>
      </c>
      <c r="R3637">
        <v>3.0604900000000001E-2</v>
      </c>
      <c r="S3637" t="s">
        <v>20810</v>
      </c>
      <c r="T3637">
        <v>0.1129174</v>
      </c>
    </row>
    <row r="3638" spans="1:20" x14ac:dyDescent="0.25">
      <c r="A3638" s="31" t="s">
        <v>4498</v>
      </c>
      <c r="B3638" s="31" t="s">
        <v>67</v>
      </c>
      <c r="C3638" s="31" t="s">
        <v>4</v>
      </c>
      <c r="D3638" s="31" t="s">
        <v>11</v>
      </c>
      <c r="E3638" s="31" t="s">
        <v>20</v>
      </c>
      <c r="F3638" s="31" t="s">
        <v>6</v>
      </c>
      <c r="G3638" s="31">
        <v>13</v>
      </c>
      <c r="H3638" s="31">
        <v>4761</v>
      </c>
      <c r="I3638" s="31">
        <v>1.4534377000000001</v>
      </c>
      <c r="J3638" s="31">
        <v>1.5812059999999999</v>
      </c>
      <c r="K3638" s="31">
        <v>0.12776789999999999</v>
      </c>
      <c r="L3638" s="31">
        <v>8.7016700000000002E-2</v>
      </c>
      <c r="M3638" s="31">
        <v>0.11109280000000001</v>
      </c>
      <c r="N3638" s="31">
        <v>0.12776789999999999</v>
      </c>
      <c r="O3638" s="31">
        <v>0.14444299999999999</v>
      </c>
      <c r="P3638" s="31">
        <v>0.16851920000000001</v>
      </c>
      <c r="Q3638" s="31">
        <v>88.050970000000007</v>
      </c>
      <c r="R3638">
        <v>3.1798399999999998E-2</v>
      </c>
      <c r="S3638" t="s">
        <v>20810</v>
      </c>
      <c r="T3638">
        <v>0.60272630000000005</v>
      </c>
    </row>
    <row r="3639" spans="1:20" x14ac:dyDescent="0.25">
      <c r="A3639" s="31" t="s">
        <v>4499</v>
      </c>
      <c r="B3639" s="31" t="s">
        <v>67</v>
      </c>
      <c r="C3639" s="31" t="s">
        <v>4</v>
      </c>
      <c r="D3639" s="31" t="s">
        <v>11</v>
      </c>
      <c r="E3639" s="31" t="s">
        <v>20</v>
      </c>
      <c r="F3639" s="31" t="s">
        <v>6</v>
      </c>
      <c r="G3639" s="31">
        <v>14</v>
      </c>
      <c r="H3639" s="31">
        <v>4761</v>
      </c>
      <c r="I3639" s="31">
        <v>1.5481815000000001</v>
      </c>
      <c r="J3639" s="31">
        <v>1.721384</v>
      </c>
      <c r="K3639" s="31">
        <v>0.1732021</v>
      </c>
      <c r="L3639" s="31">
        <v>0.1286863</v>
      </c>
      <c r="M3639" s="31">
        <v>0.1549866</v>
      </c>
      <c r="N3639" s="31">
        <v>0.1732021</v>
      </c>
      <c r="O3639" s="31">
        <v>0.1914177</v>
      </c>
      <c r="P3639" s="31">
        <v>0.21771799999999999</v>
      </c>
      <c r="Q3639" s="31">
        <v>89.428139999999999</v>
      </c>
      <c r="R3639">
        <v>3.47359E-2</v>
      </c>
      <c r="S3639" t="s">
        <v>20810</v>
      </c>
      <c r="T3639">
        <v>0.60272630000000005</v>
      </c>
    </row>
    <row r="3640" spans="1:20" x14ac:dyDescent="0.25">
      <c r="A3640" s="31" t="s">
        <v>4500</v>
      </c>
      <c r="B3640" s="31" t="s">
        <v>67</v>
      </c>
      <c r="C3640" s="31" t="s">
        <v>4</v>
      </c>
      <c r="D3640" s="31" t="s">
        <v>11</v>
      </c>
      <c r="E3640" s="31" t="s">
        <v>20</v>
      </c>
      <c r="F3640" s="31" t="s">
        <v>6</v>
      </c>
      <c r="G3640" s="31">
        <v>15</v>
      </c>
      <c r="H3640" s="31">
        <v>4761</v>
      </c>
      <c r="I3640" s="31">
        <v>1.6895153000000001</v>
      </c>
      <c r="J3640" s="31">
        <v>1.895275</v>
      </c>
      <c r="K3640" s="31">
        <v>0.20575979999999999</v>
      </c>
      <c r="L3640" s="31">
        <v>0.15677740000000001</v>
      </c>
      <c r="M3640" s="31">
        <v>0.18571660000000001</v>
      </c>
      <c r="N3640" s="31">
        <v>0.20575979999999999</v>
      </c>
      <c r="O3640" s="31">
        <v>0.225803</v>
      </c>
      <c r="P3640" s="31">
        <v>0.25474219999999997</v>
      </c>
      <c r="Q3640" s="31">
        <v>91.323279999999997</v>
      </c>
      <c r="R3640">
        <v>3.8221199999999997E-2</v>
      </c>
      <c r="S3640" t="s">
        <v>20810</v>
      </c>
      <c r="T3640">
        <v>0.60272630000000005</v>
      </c>
    </row>
    <row r="3641" spans="1:20" x14ac:dyDescent="0.25">
      <c r="A3641" s="31" t="s">
        <v>4501</v>
      </c>
      <c r="B3641" s="31" t="s">
        <v>67</v>
      </c>
      <c r="C3641" s="31" t="s">
        <v>4</v>
      </c>
      <c r="D3641" s="31" t="s">
        <v>11</v>
      </c>
      <c r="E3641" s="31" t="s">
        <v>20</v>
      </c>
      <c r="F3641" s="31" t="s">
        <v>6</v>
      </c>
      <c r="G3641" s="31">
        <v>16</v>
      </c>
      <c r="H3641" s="31">
        <v>4761</v>
      </c>
      <c r="I3641" s="31">
        <v>1.8652378000000001</v>
      </c>
      <c r="J3641" s="31">
        <v>2.0913089999999999</v>
      </c>
      <c r="K3641" s="31">
        <v>0.22607160000000001</v>
      </c>
      <c r="L3641" s="31">
        <v>0.1724127</v>
      </c>
      <c r="M3641" s="31">
        <v>0.20411480000000001</v>
      </c>
      <c r="N3641" s="31">
        <v>0.22607160000000001</v>
      </c>
      <c r="O3641" s="31">
        <v>0.24802840000000001</v>
      </c>
      <c r="P3641" s="31">
        <v>0.27973049999999999</v>
      </c>
      <c r="Q3641" s="31">
        <v>92.588399999999993</v>
      </c>
      <c r="R3641">
        <v>4.1870299999999999E-2</v>
      </c>
      <c r="S3641" t="s">
        <v>20810</v>
      </c>
      <c r="T3641">
        <v>0.60272630000000005</v>
      </c>
    </row>
    <row r="3642" spans="1:20" x14ac:dyDescent="0.25">
      <c r="A3642" s="31" t="s">
        <v>4502</v>
      </c>
      <c r="B3642" s="31" t="s">
        <v>67</v>
      </c>
      <c r="C3642" s="31" t="s">
        <v>4</v>
      </c>
      <c r="D3642" s="31" t="s">
        <v>11</v>
      </c>
      <c r="E3642" s="31" t="s">
        <v>20</v>
      </c>
      <c r="F3642" s="31" t="s">
        <v>6</v>
      </c>
      <c r="G3642" s="31">
        <v>17</v>
      </c>
      <c r="H3642" s="31">
        <v>4761</v>
      </c>
      <c r="I3642" s="31">
        <v>2.0243080999999998</v>
      </c>
      <c r="J3642" s="31">
        <v>2.2511290000000002</v>
      </c>
      <c r="K3642" s="31">
        <v>0.22682140000000001</v>
      </c>
      <c r="L3642" s="31">
        <v>0.1699532</v>
      </c>
      <c r="M3642" s="31">
        <v>0.20355139999999999</v>
      </c>
      <c r="N3642" s="31">
        <v>0.22682140000000001</v>
      </c>
      <c r="O3642" s="31">
        <v>0.25009140000000002</v>
      </c>
      <c r="P3642" s="31">
        <v>0.28368959999999999</v>
      </c>
      <c r="Q3642" s="31">
        <v>93.152510000000007</v>
      </c>
      <c r="R3642">
        <v>4.4374499999999997E-2</v>
      </c>
      <c r="S3642" t="s">
        <v>20810</v>
      </c>
      <c r="T3642">
        <v>0.60272630000000005</v>
      </c>
    </row>
    <row r="3643" spans="1:20" x14ac:dyDescent="0.25">
      <c r="A3643" s="31" t="s">
        <v>4503</v>
      </c>
      <c r="B3643" s="31" t="s">
        <v>67</v>
      </c>
      <c r="C3643" s="31" t="s">
        <v>4</v>
      </c>
      <c r="D3643" s="31" t="s">
        <v>11</v>
      </c>
      <c r="E3643" s="31" t="s">
        <v>20</v>
      </c>
      <c r="F3643" s="31" t="s">
        <v>6</v>
      </c>
      <c r="G3643" s="31">
        <v>18</v>
      </c>
      <c r="H3643" s="31">
        <v>4761</v>
      </c>
      <c r="I3643" s="31">
        <v>2.2311613000000001</v>
      </c>
      <c r="J3643" s="31">
        <v>2.4223690000000002</v>
      </c>
      <c r="K3643" s="31">
        <v>0.19120760000000001</v>
      </c>
      <c r="L3643" s="31">
        <v>0.13222539999999999</v>
      </c>
      <c r="M3643" s="31">
        <v>0.16707259999999999</v>
      </c>
      <c r="N3643" s="31">
        <v>0.19120760000000001</v>
      </c>
      <c r="O3643" s="31">
        <v>0.2153426</v>
      </c>
      <c r="P3643" s="31">
        <v>0.25018980000000002</v>
      </c>
      <c r="Q3643" s="31">
        <v>92.969239999999999</v>
      </c>
      <c r="R3643">
        <v>4.6024099999999998E-2</v>
      </c>
      <c r="S3643" t="s">
        <v>20810</v>
      </c>
      <c r="T3643">
        <v>0.60272630000000005</v>
      </c>
    </row>
    <row r="3644" spans="1:20" x14ac:dyDescent="0.25">
      <c r="A3644" s="31" t="s">
        <v>4504</v>
      </c>
      <c r="B3644" s="31" t="s">
        <v>67</v>
      </c>
      <c r="C3644" s="31" t="s">
        <v>4</v>
      </c>
      <c r="D3644" s="31" t="s">
        <v>11</v>
      </c>
      <c r="E3644" s="31" t="s">
        <v>20</v>
      </c>
      <c r="F3644" s="31" t="s">
        <v>6</v>
      </c>
      <c r="G3644" s="31">
        <v>19</v>
      </c>
      <c r="H3644" s="31">
        <v>4761</v>
      </c>
      <c r="I3644" s="31">
        <v>2.5579684</v>
      </c>
      <c r="J3644" s="31">
        <v>2.5596109999999999</v>
      </c>
      <c r="K3644" s="31">
        <v>1.6425999999999999E-3</v>
      </c>
      <c r="L3644" s="31">
        <v>-5.7734599999999997E-2</v>
      </c>
      <c r="M3644" s="31">
        <v>-2.26541E-2</v>
      </c>
      <c r="N3644" s="31">
        <v>1.6425999999999999E-3</v>
      </c>
      <c r="O3644" s="31">
        <v>2.5939199999999999E-2</v>
      </c>
      <c r="P3644" s="31">
        <v>6.1019700000000003E-2</v>
      </c>
      <c r="Q3644" s="31">
        <v>91.327579999999998</v>
      </c>
      <c r="R3644">
        <v>4.63323E-2</v>
      </c>
      <c r="S3644" t="s">
        <v>20810</v>
      </c>
      <c r="T3644">
        <v>0.1129174</v>
      </c>
    </row>
    <row r="3645" spans="1:20" x14ac:dyDescent="0.25">
      <c r="A3645" s="31" t="s">
        <v>4505</v>
      </c>
      <c r="B3645" s="31" t="s">
        <v>67</v>
      </c>
      <c r="C3645" s="31" t="s">
        <v>4</v>
      </c>
      <c r="D3645" s="31" t="s">
        <v>11</v>
      </c>
      <c r="E3645" s="31" t="s">
        <v>20</v>
      </c>
      <c r="F3645" s="31" t="s">
        <v>6</v>
      </c>
      <c r="G3645" s="31">
        <v>20</v>
      </c>
      <c r="H3645" s="31">
        <v>4761</v>
      </c>
      <c r="I3645" s="31">
        <v>2.5109735</v>
      </c>
      <c r="J3645" s="31">
        <v>2.5024510000000002</v>
      </c>
      <c r="K3645" s="31">
        <v>-8.5228000000000005E-3</v>
      </c>
      <c r="L3645" s="31">
        <v>-6.4296900000000004E-2</v>
      </c>
      <c r="M3645" s="31">
        <v>-3.1345100000000001E-2</v>
      </c>
      <c r="N3645" s="31">
        <v>-8.5228000000000005E-3</v>
      </c>
      <c r="O3645" s="31">
        <v>1.42995E-2</v>
      </c>
      <c r="P3645" s="31">
        <v>4.7251300000000003E-2</v>
      </c>
      <c r="Q3645" s="31">
        <v>86.829650000000001</v>
      </c>
      <c r="R3645">
        <v>4.3520700000000002E-2</v>
      </c>
      <c r="S3645" t="s">
        <v>20810</v>
      </c>
      <c r="T3645">
        <v>0.1129174</v>
      </c>
    </row>
    <row r="3646" spans="1:20" x14ac:dyDescent="0.25">
      <c r="A3646" s="31" t="s">
        <v>4506</v>
      </c>
      <c r="B3646" s="31" t="s">
        <v>67</v>
      </c>
      <c r="C3646" s="31" t="s">
        <v>4</v>
      </c>
      <c r="D3646" s="31" t="s">
        <v>11</v>
      </c>
      <c r="E3646" s="31" t="s">
        <v>20</v>
      </c>
      <c r="F3646" s="31" t="s">
        <v>6</v>
      </c>
      <c r="G3646" s="31">
        <v>21</v>
      </c>
      <c r="H3646" s="31">
        <v>4761</v>
      </c>
      <c r="I3646" s="31">
        <v>2.3377113999999999</v>
      </c>
      <c r="J3646" s="31">
        <v>2.3248880000000001</v>
      </c>
      <c r="K3646" s="31">
        <v>-1.28229E-2</v>
      </c>
      <c r="L3646" s="31">
        <v>-6.33996E-2</v>
      </c>
      <c r="M3646" s="31">
        <v>-3.35185E-2</v>
      </c>
      <c r="N3646" s="31">
        <v>-1.28229E-2</v>
      </c>
      <c r="O3646" s="31">
        <v>7.8726999999999998E-3</v>
      </c>
      <c r="P3646" s="31">
        <v>3.7753799999999997E-2</v>
      </c>
      <c r="Q3646" s="31">
        <v>79.193129999999996</v>
      </c>
      <c r="R3646">
        <v>3.9465199999999999E-2</v>
      </c>
      <c r="S3646" t="s">
        <v>20810</v>
      </c>
      <c r="T3646">
        <v>0.1129174</v>
      </c>
    </row>
    <row r="3647" spans="1:20" x14ac:dyDescent="0.25">
      <c r="A3647" s="31" t="s">
        <v>4507</v>
      </c>
      <c r="B3647" s="31" t="s">
        <v>67</v>
      </c>
      <c r="C3647" s="31" t="s">
        <v>4</v>
      </c>
      <c r="D3647" s="31" t="s">
        <v>11</v>
      </c>
      <c r="E3647" s="31" t="s">
        <v>20</v>
      </c>
      <c r="F3647" s="31" t="s">
        <v>6</v>
      </c>
      <c r="G3647" s="31">
        <v>22</v>
      </c>
      <c r="H3647" s="31">
        <v>4761</v>
      </c>
      <c r="I3647" s="31">
        <v>2.081976</v>
      </c>
      <c r="J3647" s="31">
        <v>2.0707810000000002</v>
      </c>
      <c r="K3647" s="31">
        <v>-1.1195E-2</v>
      </c>
      <c r="L3647" s="31">
        <v>-5.8357899999999997E-2</v>
      </c>
      <c r="M3647" s="31">
        <v>-3.0493699999999999E-2</v>
      </c>
      <c r="N3647" s="31">
        <v>-1.1195E-2</v>
      </c>
      <c r="O3647" s="31">
        <v>8.1037000000000001E-3</v>
      </c>
      <c r="P3647" s="31">
        <v>3.5967899999999997E-2</v>
      </c>
      <c r="Q3647" s="31">
        <v>73.85069</v>
      </c>
      <c r="R3647">
        <v>3.6801399999999998E-2</v>
      </c>
      <c r="S3647" t="s">
        <v>20810</v>
      </c>
      <c r="T3647">
        <v>0.1129174</v>
      </c>
    </row>
    <row r="3648" spans="1:20" x14ac:dyDescent="0.25">
      <c r="A3648" s="31" t="s">
        <v>4508</v>
      </c>
      <c r="B3648" s="31" t="s">
        <v>67</v>
      </c>
      <c r="C3648" s="31" t="s">
        <v>4</v>
      </c>
      <c r="D3648" s="31" t="s">
        <v>11</v>
      </c>
      <c r="E3648" s="31" t="s">
        <v>20</v>
      </c>
      <c r="F3648" s="31" t="s">
        <v>6</v>
      </c>
      <c r="G3648" s="31">
        <v>23</v>
      </c>
      <c r="H3648" s="31">
        <v>4761</v>
      </c>
      <c r="I3648" s="31">
        <v>1.7013917999999999</v>
      </c>
      <c r="J3648" s="31">
        <v>1.693001</v>
      </c>
      <c r="K3648" s="31">
        <v>-8.3908000000000003E-3</v>
      </c>
      <c r="L3648" s="31">
        <v>-4.9613200000000003E-2</v>
      </c>
      <c r="M3648" s="31">
        <v>-2.5258699999999999E-2</v>
      </c>
      <c r="N3648" s="31">
        <v>-8.3908000000000003E-3</v>
      </c>
      <c r="O3648" s="31">
        <v>8.4770999999999996E-3</v>
      </c>
      <c r="P3648" s="31">
        <v>3.2831600000000002E-2</v>
      </c>
      <c r="Q3648" s="31">
        <v>71.084069999999997</v>
      </c>
      <c r="R3648">
        <v>3.2166E-2</v>
      </c>
      <c r="S3648" t="s">
        <v>20810</v>
      </c>
      <c r="T3648">
        <v>0.1129174</v>
      </c>
    </row>
    <row r="3649" spans="1:20" x14ac:dyDescent="0.25">
      <c r="A3649" s="31" t="s">
        <v>4509</v>
      </c>
      <c r="B3649" s="31" t="s">
        <v>67</v>
      </c>
      <c r="C3649" s="31" t="s">
        <v>4</v>
      </c>
      <c r="D3649" s="31" t="s">
        <v>11</v>
      </c>
      <c r="E3649" s="31" t="s">
        <v>20</v>
      </c>
      <c r="F3649" s="31" t="s">
        <v>6</v>
      </c>
      <c r="G3649" s="31">
        <v>24</v>
      </c>
      <c r="H3649" s="31">
        <v>4761</v>
      </c>
      <c r="I3649" s="31">
        <v>1.3401593000000001</v>
      </c>
      <c r="J3649" s="31">
        <v>1.336174</v>
      </c>
      <c r="K3649" s="31">
        <v>-3.9854000000000001E-3</v>
      </c>
      <c r="L3649" s="31">
        <v>-3.9486100000000003E-2</v>
      </c>
      <c r="M3649" s="31">
        <v>-1.8512000000000001E-2</v>
      </c>
      <c r="N3649" s="31">
        <v>-3.9854000000000001E-3</v>
      </c>
      <c r="O3649" s="31">
        <v>1.0541200000000001E-2</v>
      </c>
      <c r="P3649" s="31">
        <v>3.15152E-2</v>
      </c>
      <c r="Q3649" s="31">
        <v>69.237340000000003</v>
      </c>
      <c r="R3649">
        <v>2.7701300000000002E-2</v>
      </c>
      <c r="S3649" t="s">
        <v>20810</v>
      </c>
      <c r="T3649">
        <v>0.1129174</v>
      </c>
    </row>
    <row r="3650" spans="1:20" x14ac:dyDescent="0.25">
      <c r="A3650" s="31" t="s">
        <v>5062</v>
      </c>
      <c r="B3650" s="31" t="s">
        <v>67</v>
      </c>
      <c r="C3650" s="31" t="s">
        <v>4</v>
      </c>
      <c r="D3650" s="31" t="s">
        <v>12</v>
      </c>
      <c r="E3650" s="31" t="s">
        <v>20</v>
      </c>
      <c r="F3650" s="31" t="s">
        <v>6</v>
      </c>
      <c r="G3650" s="31">
        <v>1</v>
      </c>
      <c r="H3650" s="31">
        <v>2478</v>
      </c>
      <c r="I3650" s="31">
        <v>1.0789925</v>
      </c>
      <c r="J3650" s="31">
        <v>1.0760069999999999</v>
      </c>
      <c r="K3650" s="31">
        <v>-2.9856000000000001E-3</v>
      </c>
      <c r="L3650" s="31">
        <v>-4.8571599999999999E-2</v>
      </c>
      <c r="M3650" s="31">
        <v>-2.1638999999999999E-2</v>
      </c>
      <c r="N3650" s="31">
        <v>-2.9856000000000001E-3</v>
      </c>
      <c r="O3650" s="31">
        <v>1.5667899999999998E-2</v>
      </c>
      <c r="P3650" s="31">
        <v>4.2600399999999997E-2</v>
      </c>
      <c r="Q3650" s="31">
        <v>71.554419999999993</v>
      </c>
      <c r="R3650">
        <v>3.5570900000000003E-2</v>
      </c>
      <c r="S3650" t="s">
        <v>20810</v>
      </c>
      <c r="T3650">
        <v>-0.61202959999999995</v>
      </c>
    </row>
    <row r="3651" spans="1:20" x14ac:dyDescent="0.25">
      <c r="A3651" s="31" t="s">
        <v>5063</v>
      </c>
      <c r="B3651" s="31" t="s">
        <v>67</v>
      </c>
      <c r="C3651" s="31" t="s">
        <v>4</v>
      </c>
      <c r="D3651" s="31" t="s">
        <v>12</v>
      </c>
      <c r="E3651" s="31" t="s">
        <v>20</v>
      </c>
      <c r="F3651" s="31" t="s">
        <v>6</v>
      </c>
      <c r="G3651" s="31">
        <v>2</v>
      </c>
      <c r="H3651" s="31">
        <v>2478</v>
      </c>
      <c r="I3651" s="31">
        <v>0.96271474000000001</v>
      </c>
      <c r="J3651" s="31">
        <v>0.96179369999999997</v>
      </c>
      <c r="K3651" s="31">
        <v>-9.2100000000000005E-4</v>
      </c>
      <c r="L3651" s="31">
        <v>-4.3178000000000001E-2</v>
      </c>
      <c r="M3651" s="31">
        <v>-1.8212200000000001E-2</v>
      </c>
      <c r="N3651" s="31">
        <v>-9.2100000000000005E-4</v>
      </c>
      <c r="O3651" s="31">
        <v>1.6370099999999999E-2</v>
      </c>
      <c r="P3651" s="31">
        <v>4.1335900000000002E-2</v>
      </c>
      <c r="Q3651" s="31">
        <v>70.311520000000002</v>
      </c>
      <c r="R3651">
        <v>3.2973200000000001E-2</v>
      </c>
      <c r="S3651" t="s">
        <v>20810</v>
      </c>
      <c r="T3651">
        <v>-0.61202959999999995</v>
      </c>
    </row>
    <row r="3652" spans="1:20" x14ac:dyDescent="0.25">
      <c r="A3652" s="31" t="s">
        <v>5064</v>
      </c>
      <c r="B3652" s="31" t="s">
        <v>67</v>
      </c>
      <c r="C3652" s="31" t="s">
        <v>4</v>
      </c>
      <c r="D3652" s="31" t="s">
        <v>12</v>
      </c>
      <c r="E3652" s="31" t="s">
        <v>20</v>
      </c>
      <c r="F3652" s="31" t="s">
        <v>6</v>
      </c>
      <c r="G3652" s="31">
        <v>3</v>
      </c>
      <c r="H3652" s="31">
        <v>2478</v>
      </c>
      <c r="I3652" s="31">
        <v>0.90210089999999998</v>
      </c>
      <c r="J3652" s="31">
        <v>0.90115080000000003</v>
      </c>
      <c r="K3652" s="31">
        <v>-9.5009999999999995E-4</v>
      </c>
      <c r="L3652" s="31">
        <v>-4.8169299999999998E-2</v>
      </c>
      <c r="M3652" s="31">
        <v>-2.02718E-2</v>
      </c>
      <c r="N3652" s="31">
        <v>-9.5009999999999995E-4</v>
      </c>
      <c r="O3652" s="31">
        <v>1.8371599999999998E-2</v>
      </c>
      <c r="P3652" s="31">
        <v>4.6269100000000001E-2</v>
      </c>
      <c r="Q3652" s="31">
        <v>68.934759999999997</v>
      </c>
      <c r="R3652">
        <v>3.6845299999999997E-2</v>
      </c>
      <c r="S3652" t="s">
        <v>20810</v>
      </c>
      <c r="T3652">
        <v>-0.61202959999999995</v>
      </c>
    </row>
    <row r="3653" spans="1:20" x14ac:dyDescent="0.25">
      <c r="A3653" s="31" t="s">
        <v>5065</v>
      </c>
      <c r="B3653" s="31" t="s">
        <v>67</v>
      </c>
      <c r="C3653" s="31" t="s">
        <v>4</v>
      </c>
      <c r="D3653" s="31" t="s">
        <v>12</v>
      </c>
      <c r="E3653" s="31" t="s">
        <v>20</v>
      </c>
      <c r="F3653" s="31" t="s">
        <v>6</v>
      </c>
      <c r="G3653" s="31">
        <v>4</v>
      </c>
      <c r="H3653" s="31">
        <v>2478</v>
      </c>
      <c r="I3653" s="31">
        <v>0.88455192000000005</v>
      </c>
      <c r="J3653" s="31">
        <v>0.89956119999999995</v>
      </c>
      <c r="K3653" s="31">
        <v>1.50092E-2</v>
      </c>
      <c r="L3653" s="31">
        <v>-3.1634000000000002E-2</v>
      </c>
      <c r="M3653" s="31">
        <v>-4.0768000000000002E-3</v>
      </c>
      <c r="N3653" s="31">
        <v>1.50092E-2</v>
      </c>
      <c r="O3653" s="31">
        <v>3.4095300000000002E-2</v>
      </c>
      <c r="P3653" s="31">
        <v>6.1652499999999999E-2</v>
      </c>
      <c r="Q3653" s="31">
        <v>67.781980000000004</v>
      </c>
      <c r="R3653">
        <v>3.6395900000000002E-2</v>
      </c>
      <c r="S3653" t="s">
        <v>20810</v>
      </c>
      <c r="T3653">
        <v>-0.61202959999999995</v>
      </c>
    </row>
    <row r="3654" spans="1:20" x14ac:dyDescent="0.25">
      <c r="A3654" s="31" t="s">
        <v>5066</v>
      </c>
      <c r="B3654" s="31" t="s">
        <v>67</v>
      </c>
      <c r="C3654" s="31" t="s">
        <v>4</v>
      </c>
      <c r="D3654" s="31" t="s">
        <v>12</v>
      </c>
      <c r="E3654" s="31" t="s">
        <v>20</v>
      </c>
      <c r="F3654" s="31" t="s">
        <v>6</v>
      </c>
      <c r="G3654" s="31">
        <v>5</v>
      </c>
      <c r="H3654" s="31">
        <v>2478</v>
      </c>
      <c r="I3654" s="31">
        <v>0.91146733000000002</v>
      </c>
      <c r="J3654" s="31">
        <v>0.94543790000000005</v>
      </c>
      <c r="K3654" s="31">
        <v>3.3970599999999997E-2</v>
      </c>
      <c r="L3654" s="31">
        <v>-1.3224700000000001E-2</v>
      </c>
      <c r="M3654" s="31">
        <v>1.4658600000000001E-2</v>
      </c>
      <c r="N3654" s="31">
        <v>3.3970599999999997E-2</v>
      </c>
      <c r="O3654" s="31">
        <v>5.3282499999999997E-2</v>
      </c>
      <c r="P3654" s="31">
        <v>8.1165899999999999E-2</v>
      </c>
      <c r="Q3654" s="31">
        <v>66.911180000000002</v>
      </c>
      <c r="R3654">
        <v>3.6826699999999997E-2</v>
      </c>
      <c r="S3654" t="s">
        <v>20810</v>
      </c>
      <c r="T3654">
        <v>-0.61202959999999995</v>
      </c>
    </row>
    <row r="3655" spans="1:20" x14ac:dyDescent="0.25">
      <c r="A3655" s="31" t="s">
        <v>5067</v>
      </c>
      <c r="B3655" s="31" t="s">
        <v>67</v>
      </c>
      <c r="C3655" s="31" t="s">
        <v>4</v>
      </c>
      <c r="D3655" s="31" t="s">
        <v>12</v>
      </c>
      <c r="E3655" s="31" t="s">
        <v>20</v>
      </c>
      <c r="F3655" s="31" t="s">
        <v>6</v>
      </c>
      <c r="G3655" s="31">
        <v>6</v>
      </c>
      <c r="H3655" s="31">
        <v>2478</v>
      </c>
      <c r="I3655" s="31">
        <v>1.0324321999999999</v>
      </c>
      <c r="J3655" s="31">
        <v>1.097823</v>
      </c>
      <c r="K3655" s="31">
        <v>6.5390799999999999E-2</v>
      </c>
      <c r="L3655" s="31">
        <v>1.43266E-2</v>
      </c>
      <c r="M3655" s="31">
        <v>4.4495800000000002E-2</v>
      </c>
      <c r="N3655" s="31">
        <v>6.5390799999999999E-2</v>
      </c>
      <c r="O3655" s="31">
        <v>8.6285899999999999E-2</v>
      </c>
      <c r="P3655" s="31">
        <v>0.116455</v>
      </c>
      <c r="Q3655" s="31">
        <v>65.967209999999994</v>
      </c>
      <c r="R3655">
        <v>3.9845600000000002E-2</v>
      </c>
      <c r="S3655" t="s">
        <v>20810</v>
      </c>
      <c r="T3655">
        <v>-0.61202959999999995</v>
      </c>
    </row>
    <row r="3656" spans="1:20" x14ac:dyDescent="0.25">
      <c r="A3656" s="31" t="s">
        <v>5068</v>
      </c>
      <c r="B3656" s="31" t="s">
        <v>67</v>
      </c>
      <c r="C3656" s="31" t="s">
        <v>4</v>
      </c>
      <c r="D3656" s="31" t="s">
        <v>12</v>
      </c>
      <c r="E3656" s="31" t="s">
        <v>20</v>
      </c>
      <c r="F3656" s="31" t="s">
        <v>6</v>
      </c>
      <c r="G3656" s="31">
        <v>7</v>
      </c>
      <c r="H3656" s="31">
        <v>2478</v>
      </c>
      <c r="I3656" s="31">
        <v>1.1846365999999999</v>
      </c>
      <c r="J3656" s="31">
        <v>1.2929379999999999</v>
      </c>
      <c r="K3656" s="31">
        <v>0.1083011</v>
      </c>
      <c r="L3656" s="31">
        <v>5.33654E-2</v>
      </c>
      <c r="M3656" s="31">
        <v>8.5821800000000004E-2</v>
      </c>
      <c r="N3656" s="31">
        <v>0.1083011</v>
      </c>
      <c r="O3656" s="31">
        <v>0.13078029999999999</v>
      </c>
      <c r="P3656" s="31">
        <v>0.16323679999999999</v>
      </c>
      <c r="Q3656" s="31">
        <v>66.252369999999999</v>
      </c>
      <c r="R3656">
        <v>4.2866599999999998E-2</v>
      </c>
      <c r="S3656" t="s">
        <v>20810</v>
      </c>
      <c r="T3656">
        <v>-0.61202959999999995</v>
      </c>
    </row>
    <row r="3657" spans="1:20" x14ac:dyDescent="0.25">
      <c r="A3657" s="31" t="s">
        <v>5069</v>
      </c>
      <c r="B3657" s="31" t="s">
        <v>67</v>
      </c>
      <c r="C3657" s="31" t="s">
        <v>4</v>
      </c>
      <c r="D3657" s="31" t="s">
        <v>12</v>
      </c>
      <c r="E3657" s="31" t="s">
        <v>20</v>
      </c>
      <c r="F3657" s="31" t="s">
        <v>6</v>
      </c>
      <c r="G3657" s="31">
        <v>8</v>
      </c>
      <c r="H3657" s="31">
        <v>2478</v>
      </c>
      <c r="I3657" s="31">
        <v>1.3048706000000001</v>
      </c>
      <c r="J3657" s="31">
        <v>1.443311</v>
      </c>
      <c r="K3657" s="31">
        <v>0.13844049999999999</v>
      </c>
      <c r="L3657" s="31">
        <v>8.1608600000000003E-2</v>
      </c>
      <c r="M3657" s="31">
        <v>0.1151853</v>
      </c>
      <c r="N3657" s="31">
        <v>0.13844049999999999</v>
      </c>
      <c r="O3657" s="31">
        <v>0.16169559999999999</v>
      </c>
      <c r="P3657" s="31">
        <v>0.19527240000000001</v>
      </c>
      <c r="Q3657" s="31">
        <v>69.71181</v>
      </c>
      <c r="R3657">
        <v>4.4346200000000002E-2</v>
      </c>
      <c r="S3657" t="s">
        <v>20810</v>
      </c>
      <c r="T3657">
        <v>-0.61202959999999995</v>
      </c>
    </row>
    <row r="3658" spans="1:20" x14ac:dyDescent="0.25">
      <c r="A3658" s="31" t="s">
        <v>5070</v>
      </c>
      <c r="B3658" s="31" t="s">
        <v>67</v>
      </c>
      <c r="C3658" s="31" t="s">
        <v>4</v>
      </c>
      <c r="D3658" s="31" t="s">
        <v>12</v>
      </c>
      <c r="E3658" s="31" t="s">
        <v>20</v>
      </c>
      <c r="F3658" s="31" t="s">
        <v>6</v>
      </c>
      <c r="G3658" s="31">
        <v>9</v>
      </c>
      <c r="H3658" s="31">
        <v>2478</v>
      </c>
      <c r="I3658" s="31">
        <v>1.3811823000000001</v>
      </c>
      <c r="J3658" s="31">
        <v>1.5235339999999999</v>
      </c>
      <c r="K3658" s="31">
        <v>0.14235210000000001</v>
      </c>
      <c r="L3658" s="31">
        <v>8.5589299999999993E-2</v>
      </c>
      <c r="M3658" s="31">
        <v>0.1191252</v>
      </c>
      <c r="N3658" s="31">
        <v>0.14235210000000001</v>
      </c>
      <c r="O3658" s="31">
        <v>0.1655789</v>
      </c>
      <c r="P3658" s="31">
        <v>0.19911480000000001</v>
      </c>
      <c r="Q3658" s="31">
        <v>74.136319999999998</v>
      </c>
      <c r="R3658">
        <v>4.4292199999999997E-2</v>
      </c>
      <c r="S3658" t="s">
        <v>20810</v>
      </c>
      <c r="T3658">
        <v>-0.61202959999999995</v>
      </c>
    </row>
    <row r="3659" spans="1:20" x14ac:dyDescent="0.25">
      <c r="A3659" s="31" t="s">
        <v>5071</v>
      </c>
      <c r="B3659" s="31" t="s">
        <v>67</v>
      </c>
      <c r="C3659" s="31" t="s">
        <v>4</v>
      </c>
      <c r="D3659" s="31" t="s">
        <v>12</v>
      </c>
      <c r="E3659" s="31" t="s">
        <v>20</v>
      </c>
      <c r="F3659" s="31" t="s">
        <v>6</v>
      </c>
      <c r="G3659" s="31">
        <v>10</v>
      </c>
      <c r="H3659" s="31">
        <v>2478</v>
      </c>
      <c r="I3659" s="31">
        <v>1.4351434000000001</v>
      </c>
      <c r="J3659" s="31">
        <v>1.563539</v>
      </c>
      <c r="K3659" s="31">
        <v>0.12839529999999999</v>
      </c>
      <c r="L3659" s="31">
        <v>7.0488700000000001E-2</v>
      </c>
      <c r="M3659" s="31">
        <v>0.1047004</v>
      </c>
      <c r="N3659" s="31">
        <v>0.12839529999999999</v>
      </c>
      <c r="O3659" s="31">
        <v>0.15209030000000001</v>
      </c>
      <c r="P3659" s="31">
        <v>0.186302</v>
      </c>
      <c r="Q3659" s="31">
        <v>78.359930000000006</v>
      </c>
      <c r="R3659">
        <v>4.5184799999999997E-2</v>
      </c>
      <c r="S3659" t="s">
        <v>20810</v>
      </c>
      <c r="T3659">
        <v>-0.61202959999999995</v>
      </c>
    </row>
    <row r="3660" spans="1:20" x14ac:dyDescent="0.25">
      <c r="A3660" s="31" t="s">
        <v>5072</v>
      </c>
      <c r="B3660" s="31" t="s">
        <v>67</v>
      </c>
      <c r="C3660" s="31" t="s">
        <v>4</v>
      </c>
      <c r="D3660" s="31" t="s">
        <v>12</v>
      </c>
      <c r="E3660" s="31" t="s">
        <v>20</v>
      </c>
      <c r="F3660" s="31" t="s">
        <v>6</v>
      </c>
      <c r="G3660" s="31">
        <v>11</v>
      </c>
      <c r="H3660" s="31">
        <v>2478</v>
      </c>
      <c r="I3660" s="31">
        <v>1.4544963</v>
      </c>
      <c r="J3660" s="31">
        <v>1.5309280000000001</v>
      </c>
      <c r="K3660" s="31">
        <v>7.6431700000000005E-2</v>
      </c>
      <c r="L3660" s="31">
        <v>1.7092799999999998E-2</v>
      </c>
      <c r="M3660" s="31">
        <v>5.2150700000000001E-2</v>
      </c>
      <c r="N3660" s="31">
        <v>7.6431700000000005E-2</v>
      </c>
      <c r="O3660" s="31">
        <v>0.1007127</v>
      </c>
      <c r="P3660" s="31">
        <v>0.13577059999999999</v>
      </c>
      <c r="Q3660" s="31">
        <v>82.157650000000004</v>
      </c>
      <c r="R3660">
        <v>4.6302400000000001E-2</v>
      </c>
      <c r="S3660" t="s">
        <v>20810</v>
      </c>
      <c r="T3660">
        <v>-0.61202959999999995</v>
      </c>
    </row>
    <row r="3661" spans="1:20" x14ac:dyDescent="0.25">
      <c r="A3661" s="31" t="s">
        <v>5073</v>
      </c>
      <c r="B3661" s="31" t="s">
        <v>67</v>
      </c>
      <c r="C3661" s="31" t="s">
        <v>4</v>
      </c>
      <c r="D3661" s="31" t="s">
        <v>12</v>
      </c>
      <c r="E3661" s="31" t="s">
        <v>20</v>
      </c>
      <c r="F3661" s="31" t="s">
        <v>6</v>
      </c>
      <c r="G3661" s="31">
        <v>12</v>
      </c>
      <c r="H3661" s="31">
        <v>2478</v>
      </c>
      <c r="I3661" s="31">
        <v>1.4660933</v>
      </c>
      <c r="J3661" s="31">
        <v>1.466966</v>
      </c>
      <c r="K3661" s="31">
        <v>8.7230000000000001E-4</v>
      </c>
      <c r="L3661" s="31">
        <v>-6.0760700000000001E-2</v>
      </c>
      <c r="M3661" s="31">
        <v>-2.4347400000000002E-2</v>
      </c>
      <c r="N3661" s="31">
        <v>8.7230000000000001E-4</v>
      </c>
      <c r="O3661" s="31">
        <v>2.60921E-2</v>
      </c>
      <c r="P3661" s="31">
        <v>6.2505400000000003E-2</v>
      </c>
      <c r="Q3661" s="31">
        <v>85.331940000000003</v>
      </c>
      <c r="R3661">
        <v>4.8092500000000003E-2</v>
      </c>
      <c r="S3661" t="s">
        <v>20810</v>
      </c>
      <c r="T3661">
        <v>-0.61202959999999995</v>
      </c>
    </row>
    <row r="3662" spans="1:20" x14ac:dyDescent="0.25">
      <c r="A3662" s="31" t="s">
        <v>5074</v>
      </c>
      <c r="B3662" s="31" t="s">
        <v>67</v>
      </c>
      <c r="C3662" s="31" t="s">
        <v>4</v>
      </c>
      <c r="D3662" s="31" t="s">
        <v>12</v>
      </c>
      <c r="E3662" s="31" t="s">
        <v>20</v>
      </c>
      <c r="F3662" s="31" t="s">
        <v>6</v>
      </c>
      <c r="G3662" s="31">
        <v>13</v>
      </c>
      <c r="H3662" s="31">
        <v>2478</v>
      </c>
      <c r="I3662" s="31">
        <v>1.4147810000000001</v>
      </c>
      <c r="J3662" s="31">
        <v>1.907376</v>
      </c>
      <c r="K3662" s="31">
        <v>0.4925948</v>
      </c>
      <c r="L3662" s="31">
        <v>0.42855599999999999</v>
      </c>
      <c r="M3662" s="31">
        <v>0.46639059999999999</v>
      </c>
      <c r="N3662" s="31">
        <v>0.4925948</v>
      </c>
      <c r="O3662" s="31">
        <v>0.51879889999999995</v>
      </c>
      <c r="P3662" s="31">
        <v>0.55663359999999995</v>
      </c>
      <c r="Q3662" s="31">
        <v>88.248540000000006</v>
      </c>
      <c r="R3662">
        <v>4.9969699999999999E-2</v>
      </c>
      <c r="S3662" t="s">
        <v>20810</v>
      </c>
      <c r="T3662">
        <v>2.5326559999999998</v>
      </c>
    </row>
    <row r="3663" spans="1:20" x14ac:dyDescent="0.25">
      <c r="A3663" s="31" t="s">
        <v>5075</v>
      </c>
      <c r="B3663" s="31" t="s">
        <v>67</v>
      </c>
      <c r="C3663" s="31" t="s">
        <v>4</v>
      </c>
      <c r="D3663" s="31" t="s">
        <v>12</v>
      </c>
      <c r="E3663" s="31" t="s">
        <v>20</v>
      </c>
      <c r="F3663" s="31" t="s">
        <v>6</v>
      </c>
      <c r="G3663" s="31">
        <v>14</v>
      </c>
      <c r="H3663" s="31">
        <v>2478</v>
      </c>
      <c r="I3663" s="31">
        <v>1.5042249000000001</v>
      </c>
      <c r="J3663" s="31">
        <v>2.189244</v>
      </c>
      <c r="K3663" s="31">
        <v>0.68501920000000005</v>
      </c>
      <c r="L3663" s="31">
        <v>0.61687519999999996</v>
      </c>
      <c r="M3663" s="31">
        <v>0.65713520000000003</v>
      </c>
      <c r="N3663" s="31">
        <v>0.68501920000000005</v>
      </c>
      <c r="O3663" s="31">
        <v>0.71290310000000001</v>
      </c>
      <c r="P3663" s="31">
        <v>0.75316320000000003</v>
      </c>
      <c r="Q3663" s="31">
        <v>90.532349999999994</v>
      </c>
      <c r="R3663">
        <v>5.3172999999999998E-2</v>
      </c>
      <c r="S3663" t="s">
        <v>20810</v>
      </c>
      <c r="T3663">
        <v>2.5326559999999998</v>
      </c>
    </row>
    <row r="3664" spans="1:20" x14ac:dyDescent="0.25">
      <c r="A3664" s="31" t="s">
        <v>5076</v>
      </c>
      <c r="B3664" s="31" t="s">
        <v>67</v>
      </c>
      <c r="C3664" s="31" t="s">
        <v>4</v>
      </c>
      <c r="D3664" s="31" t="s">
        <v>12</v>
      </c>
      <c r="E3664" s="31" t="s">
        <v>20</v>
      </c>
      <c r="F3664" s="31" t="s">
        <v>6</v>
      </c>
      <c r="G3664" s="31">
        <v>15</v>
      </c>
      <c r="H3664" s="31">
        <v>2478</v>
      </c>
      <c r="I3664" s="31">
        <v>1.6516152</v>
      </c>
      <c r="J3664" s="31">
        <v>2.3392719999999998</v>
      </c>
      <c r="K3664" s="31">
        <v>0.68765699999999996</v>
      </c>
      <c r="L3664" s="31">
        <v>0.61754249999999999</v>
      </c>
      <c r="M3664" s="31">
        <v>0.65896670000000002</v>
      </c>
      <c r="N3664" s="31">
        <v>0.68765699999999996</v>
      </c>
      <c r="O3664" s="31">
        <v>0.71634730000000002</v>
      </c>
      <c r="P3664" s="31">
        <v>0.75777150000000004</v>
      </c>
      <c r="Q3664" s="31">
        <v>92.189229999999995</v>
      </c>
      <c r="R3664">
        <v>5.4710599999999998E-2</v>
      </c>
      <c r="S3664" t="s">
        <v>20810</v>
      </c>
      <c r="T3664">
        <v>2.5326559999999998</v>
      </c>
    </row>
    <row r="3665" spans="1:20" x14ac:dyDescent="0.25">
      <c r="A3665" s="31" t="s">
        <v>5077</v>
      </c>
      <c r="B3665" s="31" t="s">
        <v>67</v>
      </c>
      <c r="C3665" s="31" t="s">
        <v>4</v>
      </c>
      <c r="D3665" s="31" t="s">
        <v>12</v>
      </c>
      <c r="E3665" s="31" t="s">
        <v>20</v>
      </c>
      <c r="F3665" s="31" t="s">
        <v>6</v>
      </c>
      <c r="G3665" s="31">
        <v>16</v>
      </c>
      <c r="H3665" s="31">
        <v>2478</v>
      </c>
      <c r="I3665" s="31">
        <v>1.8205452</v>
      </c>
      <c r="J3665" s="31">
        <v>2.5404460000000002</v>
      </c>
      <c r="K3665" s="31">
        <v>0.71990030000000005</v>
      </c>
      <c r="L3665" s="31">
        <v>0.64275970000000004</v>
      </c>
      <c r="M3665" s="31">
        <v>0.68833500000000003</v>
      </c>
      <c r="N3665" s="31">
        <v>0.71990030000000005</v>
      </c>
      <c r="O3665" s="31">
        <v>0.75146550000000001</v>
      </c>
      <c r="P3665" s="31">
        <v>0.79704079999999999</v>
      </c>
      <c r="Q3665" s="31">
        <v>93.031829999999999</v>
      </c>
      <c r="R3665">
        <v>6.0193099999999999E-2</v>
      </c>
      <c r="S3665" t="s">
        <v>20810</v>
      </c>
      <c r="T3665">
        <v>2.5326559999999998</v>
      </c>
    </row>
    <row r="3666" spans="1:20" x14ac:dyDescent="0.25">
      <c r="A3666" s="31" t="s">
        <v>5078</v>
      </c>
      <c r="B3666" s="31" t="s">
        <v>67</v>
      </c>
      <c r="C3666" s="31" t="s">
        <v>4</v>
      </c>
      <c r="D3666" s="31" t="s">
        <v>12</v>
      </c>
      <c r="E3666" s="31" t="s">
        <v>20</v>
      </c>
      <c r="F3666" s="31" t="s">
        <v>6</v>
      </c>
      <c r="G3666" s="31">
        <v>17</v>
      </c>
      <c r="H3666" s="31">
        <v>2478</v>
      </c>
      <c r="I3666" s="31">
        <v>1.9947613</v>
      </c>
      <c r="J3666" s="31">
        <v>2.687297</v>
      </c>
      <c r="K3666" s="31">
        <v>0.69253569999999998</v>
      </c>
      <c r="L3666" s="31">
        <v>0.61064669999999999</v>
      </c>
      <c r="M3666" s="31">
        <v>0.65902740000000004</v>
      </c>
      <c r="N3666" s="31">
        <v>0.69253569999999998</v>
      </c>
      <c r="O3666" s="31">
        <v>0.72604400000000002</v>
      </c>
      <c r="P3666" s="31">
        <v>0.77442469999999997</v>
      </c>
      <c r="Q3666" s="31">
        <v>93.377669999999995</v>
      </c>
      <c r="R3666">
        <v>6.3898300000000005E-2</v>
      </c>
      <c r="S3666" t="s">
        <v>20810</v>
      </c>
      <c r="T3666">
        <v>2.5326559999999998</v>
      </c>
    </row>
    <row r="3667" spans="1:20" x14ac:dyDescent="0.25">
      <c r="A3667" s="31" t="s">
        <v>5079</v>
      </c>
      <c r="B3667" s="31" t="s">
        <v>67</v>
      </c>
      <c r="C3667" s="31" t="s">
        <v>4</v>
      </c>
      <c r="D3667" s="31" t="s">
        <v>12</v>
      </c>
      <c r="E3667" s="31" t="s">
        <v>20</v>
      </c>
      <c r="F3667" s="31" t="s">
        <v>6</v>
      </c>
      <c r="G3667" s="31">
        <v>18</v>
      </c>
      <c r="H3667" s="31">
        <v>2478</v>
      </c>
      <c r="I3667" s="31">
        <v>2.172841</v>
      </c>
      <c r="J3667" s="31">
        <v>2.6873849999999999</v>
      </c>
      <c r="K3667" s="31">
        <v>0.51454429999999995</v>
      </c>
      <c r="L3667" s="31">
        <v>0.42973899999999998</v>
      </c>
      <c r="M3667" s="31">
        <v>0.47984270000000001</v>
      </c>
      <c r="N3667" s="31">
        <v>0.51454429999999995</v>
      </c>
      <c r="O3667" s="31">
        <v>0.54924600000000001</v>
      </c>
      <c r="P3667" s="31">
        <v>0.59934960000000004</v>
      </c>
      <c r="Q3667" s="31">
        <v>92.619990000000001</v>
      </c>
      <c r="R3667">
        <v>6.6173999999999997E-2</v>
      </c>
      <c r="S3667" t="s">
        <v>20810</v>
      </c>
      <c r="T3667">
        <v>2.5326559999999998</v>
      </c>
    </row>
    <row r="3668" spans="1:20" x14ac:dyDescent="0.25">
      <c r="A3668" s="31" t="s">
        <v>5080</v>
      </c>
      <c r="B3668" s="31" t="s">
        <v>67</v>
      </c>
      <c r="C3668" s="31" t="s">
        <v>4</v>
      </c>
      <c r="D3668" s="31" t="s">
        <v>12</v>
      </c>
      <c r="E3668" s="31" t="s">
        <v>20</v>
      </c>
      <c r="F3668" s="31" t="s">
        <v>6</v>
      </c>
      <c r="G3668" s="31">
        <v>19</v>
      </c>
      <c r="H3668" s="31">
        <v>2478</v>
      </c>
      <c r="I3668" s="31">
        <v>2.4222386999999999</v>
      </c>
      <c r="J3668" s="31">
        <v>2.4523329999999999</v>
      </c>
      <c r="K3668" s="31">
        <v>3.0094599999999999E-2</v>
      </c>
      <c r="L3668" s="31">
        <v>-5.5177799999999999E-2</v>
      </c>
      <c r="M3668" s="31">
        <v>-4.7981999999999999E-3</v>
      </c>
      <c r="N3668" s="31">
        <v>3.0094599999999999E-2</v>
      </c>
      <c r="O3668" s="31">
        <v>6.4987400000000001E-2</v>
      </c>
      <c r="P3668" s="31">
        <v>0.115367</v>
      </c>
      <c r="Q3668" s="31">
        <v>90.619100000000003</v>
      </c>
      <c r="R3668">
        <v>6.6538399999999998E-2</v>
      </c>
      <c r="S3668" t="s">
        <v>20810</v>
      </c>
      <c r="T3668">
        <v>-0.61202959999999995</v>
      </c>
    </row>
    <row r="3669" spans="1:20" x14ac:dyDescent="0.25">
      <c r="A3669" s="31" t="s">
        <v>5081</v>
      </c>
      <c r="B3669" s="31" t="s">
        <v>67</v>
      </c>
      <c r="C3669" s="31" t="s">
        <v>4</v>
      </c>
      <c r="D3669" s="31" t="s">
        <v>12</v>
      </c>
      <c r="E3669" s="31" t="s">
        <v>20</v>
      </c>
      <c r="F3669" s="31" t="s">
        <v>6</v>
      </c>
      <c r="G3669" s="31">
        <v>20</v>
      </c>
      <c r="H3669" s="31">
        <v>2478</v>
      </c>
      <c r="I3669" s="31">
        <v>2.3852525999999998</v>
      </c>
      <c r="J3669" s="31">
        <v>2.467625</v>
      </c>
      <c r="K3669" s="31">
        <v>8.2372000000000001E-2</v>
      </c>
      <c r="L3669" s="31">
        <v>1.0321E-3</v>
      </c>
      <c r="M3669" s="31">
        <v>4.9088399999999997E-2</v>
      </c>
      <c r="N3669" s="31">
        <v>8.2372000000000001E-2</v>
      </c>
      <c r="O3669" s="31">
        <v>0.1156557</v>
      </c>
      <c r="P3669" s="31">
        <v>0.163712</v>
      </c>
      <c r="Q3669" s="31">
        <v>86.941389999999998</v>
      </c>
      <c r="R3669">
        <v>6.3469899999999996E-2</v>
      </c>
      <c r="S3669" t="s">
        <v>20810</v>
      </c>
      <c r="T3669">
        <v>-0.61202959999999995</v>
      </c>
    </row>
    <row r="3670" spans="1:20" x14ac:dyDescent="0.25">
      <c r="A3670" s="31" t="s">
        <v>5082</v>
      </c>
      <c r="B3670" s="31" t="s">
        <v>67</v>
      </c>
      <c r="C3670" s="31" t="s">
        <v>4</v>
      </c>
      <c r="D3670" s="31" t="s">
        <v>12</v>
      </c>
      <c r="E3670" s="31" t="s">
        <v>20</v>
      </c>
      <c r="F3670" s="31" t="s">
        <v>6</v>
      </c>
      <c r="G3670" s="31">
        <v>21</v>
      </c>
      <c r="H3670" s="31">
        <v>2478</v>
      </c>
      <c r="I3670" s="31">
        <v>2.1940892000000001</v>
      </c>
      <c r="J3670" s="31">
        <v>2.260561</v>
      </c>
      <c r="K3670" s="31">
        <v>6.6472199999999995E-2</v>
      </c>
      <c r="L3670" s="31">
        <v>-8.1393999999999998E-3</v>
      </c>
      <c r="M3670" s="31">
        <v>3.59417E-2</v>
      </c>
      <c r="N3670" s="31">
        <v>6.6472199999999995E-2</v>
      </c>
      <c r="O3670" s="31">
        <v>9.7002699999999997E-2</v>
      </c>
      <c r="P3670" s="31">
        <v>0.14108390000000001</v>
      </c>
      <c r="Q3670" s="31">
        <v>82.323750000000004</v>
      </c>
      <c r="R3670">
        <v>5.8219800000000002E-2</v>
      </c>
      <c r="S3670" t="s">
        <v>20810</v>
      </c>
      <c r="T3670">
        <v>-0.61202959999999995</v>
      </c>
    </row>
    <row r="3671" spans="1:20" x14ac:dyDescent="0.25">
      <c r="A3671" s="31" t="s">
        <v>5083</v>
      </c>
      <c r="B3671" s="31" t="s">
        <v>67</v>
      </c>
      <c r="C3671" s="31" t="s">
        <v>4</v>
      </c>
      <c r="D3671" s="31" t="s">
        <v>12</v>
      </c>
      <c r="E3671" s="31" t="s">
        <v>20</v>
      </c>
      <c r="F3671" s="31" t="s">
        <v>6</v>
      </c>
      <c r="G3671" s="31">
        <v>22</v>
      </c>
      <c r="H3671" s="31">
        <v>2478</v>
      </c>
      <c r="I3671" s="31">
        <v>1.9626181</v>
      </c>
      <c r="J3671" s="31">
        <v>2.0000270000000002</v>
      </c>
      <c r="K3671" s="31">
        <v>3.7409199999999997E-2</v>
      </c>
      <c r="L3671" s="31">
        <v>-3.1275200000000003E-2</v>
      </c>
      <c r="M3671" s="31">
        <v>9.3040999999999992E-3</v>
      </c>
      <c r="N3671" s="31">
        <v>3.7409199999999997E-2</v>
      </c>
      <c r="O3671" s="31">
        <v>6.5514299999999998E-2</v>
      </c>
      <c r="P3671" s="31">
        <v>0.1060936</v>
      </c>
      <c r="Q3671" s="31">
        <v>78.703990000000005</v>
      </c>
      <c r="R3671">
        <v>5.3594700000000002E-2</v>
      </c>
      <c r="S3671" t="s">
        <v>20810</v>
      </c>
      <c r="T3671">
        <v>-0.61202959999999995</v>
      </c>
    </row>
    <row r="3672" spans="1:20" x14ac:dyDescent="0.25">
      <c r="A3672" s="31" t="s">
        <v>5084</v>
      </c>
      <c r="B3672" s="31" t="s">
        <v>67</v>
      </c>
      <c r="C3672" s="31" t="s">
        <v>4</v>
      </c>
      <c r="D3672" s="31" t="s">
        <v>12</v>
      </c>
      <c r="E3672" s="31" t="s">
        <v>20</v>
      </c>
      <c r="F3672" s="31" t="s">
        <v>6</v>
      </c>
      <c r="G3672" s="31">
        <v>23</v>
      </c>
      <c r="H3672" s="31">
        <v>2478</v>
      </c>
      <c r="I3672" s="31">
        <v>1.6014875</v>
      </c>
      <c r="J3672" s="31">
        <v>1.6053489999999999</v>
      </c>
      <c r="K3672" s="31">
        <v>3.8611000000000001E-3</v>
      </c>
      <c r="L3672" s="31">
        <v>-5.6302400000000002E-2</v>
      </c>
      <c r="M3672" s="31">
        <v>-2.0757299999999999E-2</v>
      </c>
      <c r="N3672" s="31">
        <v>3.8611000000000001E-3</v>
      </c>
      <c r="O3672" s="31">
        <v>2.8479500000000001E-2</v>
      </c>
      <c r="P3672" s="31">
        <v>6.4024600000000001E-2</v>
      </c>
      <c r="Q3672" s="31">
        <v>75.907550000000001</v>
      </c>
      <c r="R3672">
        <v>4.6945800000000003E-2</v>
      </c>
      <c r="S3672" t="s">
        <v>20810</v>
      </c>
      <c r="T3672">
        <v>-0.61202959999999995</v>
      </c>
    </row>
    <row r="3673" spans="1:20" x14ac:dyDescent="0.25">
      <c r="A3673" s="31" t="s">
        <v>5085</v>
      </c>
      <c r="B3673" s="31" t="s">
        <v>67</v>
      </c>
      <c r="C3673" s="31" t="s">
        <v>4</v>
      </c>
      <c r="D3673" s="31" t="s">
        <v>12</v>
      </c>
      <c r="E3673" s="31" t="s">
        <v>20</v>
      </c>
      <c r="F3673" s="31" t="s">
        <v>6</v>
      </c>
      <c r="G3673" s="31">
        <v>24</v>
      </c>
      <c r="H3673" s="31">
        <v>2478</v>
      </c>
      <c r="I3673" s="31">
        <v>1.2787409000000001</v>
      </c>
      <c r="J3673" s="31">
        <v>1.2706409999999999</v>
      </c>
      <c r="K3673" s="31">
        <v>-8.0995000000000008E-3</v>
      </c>
      <c r="L3673" s="31">
        <v>-5.9829899999999998E-2</v>
      </c>
      <c r="M3673" s="31">
        <v>-2.9267100000000001E-2</v>
      </c>
      <c r="N3673" s="31">
        <v>-8.0995000000000008E-3</v>
      </c>
      <c r="O3673" s="31">
        <v>1.30682E-2</v>
      </c>
      <c r="P3673" s="31">
        <v>4.36309E-2</v>
      </c>
      <c r="Q3673" s="31">
        <v>73.289959999999994</v>
      </c>
      <c r="R3673">
        <v>4.0365499999999999E-2</v>
      </c>
      <c r="S3673" t="s">
        <v>20810</v>
      </c>
      <c r="T3673">
        <v>-0.61202959999999995</v>
      </c>
    </row>
    <row r="3674" spans="1:20" x14ac:dyDescent="0.25">
      <c r="A3674" s="31" t="s">
        <v>478</v>
      </c>
      <c r="B3674" s="31" t="s">
        <v>67</v>
      </c>
      <c r="C3674" s="31" t="s">
        <v>4</v>
      </c>
      <c r="D3674" s="31" t="s">
        <v>7</v>
      </c>
      <c r="E3674" s="31" t="s">
        <v>20</v>
      </c>
      <c r="F3674" s="31" t="s">
        <v>52</v>
      </c>
      <c r="G3674" s="31">
        <v>1</v>
      </c>
      <c r="H3674" s="31">
        <v>54701</v>
      </c>
      <c r="I3674" s="31">
        <v>1.1942725999999999</v>
      </c>
      <c r="J3674" s="31">
        <v>1.187656</v>
      </c>
      <c r="K3674" s="31">
        <v>-6.6166000000000003E-3</v>
      </c>
      <c r="L3674" s="31">
        <v>-2.6109799999999999E-2</v>
      </c>
      <c r="M3674" s="31">
        <v>-1.4593E-2</v>
      </c>
      <c r="N3674" s="31">
        <v>-6.6166000000000003E-3</v>
      </c>
      <c r="O3674" s="31">
        <v>1.3599E-3</v>
      </c>
      <c r="P3674" s="31">
        <v>1.28766E-2</v>
      </c>
      <c r="Q3674" s="31">
        <v>73.236649999999997</v>
      </c>
      <c r="R3674">
        <v>1.5210599999999999E-2</v>
      </c>
      <c r="S3674" t="s">
        <v>20810</v>
      </c>
      <c r="T3674">
        <v>-0.32076389999999999</v>
      </c>
    </row>
    <row r="3675" spans="1:20" x14ac:dyDescent="0.25">
      <c r="A3675" s="31" t="s">
        <v>479</v>
      </c>
      <c r="B3675" s="31" t="s">
        <v>67</v>
      </c>
      <c r="C3675" s="31" t="s">
        <v>4</v>
      </c>
      <c r="D3675" s="31" t="s">
        <v>7</v>
      </c>
      <c r="E3675" s="31" t="s">
        <v>20</v>
      </c>
      <c r="F3675" s="31" t="s">
        <v>52</v>
      </c>
      <c r="G3675" s="31">
        <v>2</v>
      </c>
      <c r="H3675" s="31">
        <v>54701</v>
      </c>
      <c r="I3675" s="31">
        <v>1.0573522</v>
      </c>
      <c r="J3675" s="31">
        <v>1.053763</v>
      </c>
      <c r="K3675" s="31">
        <v>-3.5894E-3</v>
      </c>
      <c r="L3675" s="31">
        <v>-2.1753100000000001E-2</v>
      </c>
      <c r="M3675" s="31">
        <v>-1.10218E-2</v>
      </c>
      <c r="N3675" s="31">
        <v>-3.5894E-3</v>
      </c>
      <c r="O3675" s="31">
        <v>3.8430999999999999E-3</v>
      </c>
      <c r="P3675" s="31">
        <v>1.45743E-2</v>
      </c>
      <c r="Q3675" s="31">
        <v>72.062479999999994</v>
      </c>
      <c r="R3675">
        <v>1.41732E-2</v>
      </c>
      <c r="S3675" t="s">
        <v>20810</v>
      </c>
      <c r="T3675">
        <v>-0.32076389999999999</v>
      </c>
    </row>
    <row r="3676" spans="1:20" x14ac:dyDescent="0.25">
      <c r="A3676" s="31" t="s">
        <v>480</v>
      </c>
      <c r="B3676" s="31" t="s">
        <v>67</v>
      </c>
      <c r="C3676" s="31" t="s">
        <v>4</v>
      </c>
      <c r="D3676" s="31" t="s">
        <v>7</v>
      </c>
      <c r="E3676" s="31" t="s">
        <v>20</v>
      </c>
      <c r="F3676" s="31" t="s">
        <v>52</v>
      </c>
      <c r="G3676" s="31">
        <v>3</v>
      </c>
      <c r="H3676" s="31">
        <v>54701</v>
      </c>
      <c r="I3676" s="31">
        <v>0.97771408000000004</v>
      </c>
      <c r="J3676" s="31">
        <v>0.97745930000000003</v>
      </c>
      <c r="K3676" s="31">
        <v>-2.5480000000000001E-4</v>
      </c>
      <c r="L3676" s="31">
        <v>-1.73951E-2</v>
      </c>
      <c r="M3676" s="31">
        <v>-7.2684999999999998E-3</v>
      </c>
      <c r="N3676" s="31">
        <v>-2.5480000000000001E-4</v>
      </c>
      <c r="O3676" s="31">
        <v>6.7589E-3</v>
      </c>
      <c r="P3676" s="31">
        <v>1.6885600000000001E-2</v>
      </c>
      <c r="Q3676" s="31">
        <v>71.097759999999994</v>
      </c>
      <c r="R3676">
        <v>1.33747E-2</v>
      </c>
      <c r="S3676" t="s">
        <v>20810</v>
      </c>
      <c r="T3676">
        <v>-0.32076389999999999</v>
      </c>
    </row>
    <row r="3677" spans="1:20" x14ac:dyDescent="0.25">
      <c r="A3677" s="31" t="s">
        <v>481</v>
      </c>
      <c r="B3677" s="31" t="s">
        <v>67</v>
      </c>
      <c r="C3677" s="31" t="s">
        <v>4</v>
      </c>
      <c r="D3677" s="31" t="s">
        <v>7</v>
      </c>
      <c r="E3677" s="31" t="s">
        <v>20</v>
      </c>
      <c r="F3677" s="31" t="s">
        <v>52</v>
      </c>
      <c r="G3677" s="31">
        <v>4</v>
      </c>
      <c r="H3677" s="31">
        <v>54701</v>
      </c>
      <c r="I3677" s="31">
        <v>0.92939179000000005</v>
      </c>
      <c r="J3677" s="31">
        <v>0.93243620000000005</v>
      </c>
      <c r="K3677" s="31">
        <v>3.0444000000000001E-3</v>
      </c>
      <c r="L3677" s="31">
        <v>-1.35564E-2</v>
      </c>
      <c r="M3677" s="31">
        <v>-3.7485000000000001E-3</v>
      </c>
      <c r="N3677" s="31">
        <v>3.0444000000000001E-3</v>
      </c>
      <c r="O3677" s="31">
        <v>9.8373000000000002E-3</v>
      </c>
      <c r="P3677" s="31">
        <v>1.9645300000000001E-2</v>
      </c>
      <c r="Q3677" s="31">
        <v>70.343490000000003</v>
      </c>
      <c r="R3677">
        <v>1.29537E-2</v>
      </c>
      <c r="S3677" t="s">
        <v>20810</v>
      </c>
      <c r="T3677">
        <v>-0.32076389999999999</v>
      </c>
    </row>
    <row r="3678" spans="1:20" x14ac:dyDescent="0.25">
      <c r="A3678" s="31" t="s">
        <v>482</v>
      </c>
      <c r="B3678" s="31" t="s">
        <v>67</v>
      </c>
      <c r="C3678" s="31" t="s">
        <v>4</v>
      </c>
      <c r="D3678" s="31" t="s">
        <v>7</v>
      </c>
      <c r="E3678" s="31" t="s">
        <v>20</v>
      </c>
      <c r="F3678" s="31" t="s">
        <v>52</v>
      </c>
      <c r="G3678" s="31">
        <v>5</v>
      </c>
      <c r="H3678" s="31">
        <v>54701</v>
      </c>
      <c r="I3678" s="31">
        <v>0.93001557999999995</v>
      </c>
      <c r="J3678" s="31">
        <v>0.94165399999999999</v>
      </c>
      <c r="K3678" s="31">
        <v>1.16384E-2</v>
      </c>
      <c r="L3678" s="31">
        <v>-4.6740000000000002E-3</v>
      </c>
      <c r="M3678" s="31">
        <v>4.9635E-3</v>
      </c>
      <c r="N3678" s="31">
        <v>1.16384E-2</v>
      </c>
      <c r="O3678" s="31">
        <v>1.8313300000000001E-2</v>
      </c>
      <c r="P3678" s="31">
        <v>2.7950800000000001E-2</v>
      </c>
      <c r="Q3678" s="31">
        <v>69.688590000000005</v>
      </c>
      <c r="R3678">
        <v>1.27286E-2</v>
      </c>
      <c r="S3678" t="s">
        <v>20810</v>
      </c>
      <c r="T3678">
        <v>-0.32076389999999999</v>
      </c>
    </row>
    <row r="3679" spans="1:20" x14ac:dyDescent="0.25">
      <c r="A3679" s="31" t="s">
        <v>483</v>
      </c>
      <c r="B3679" s="31" t="s">
        <v>67</v>
      </c>
      <c r="C3679" s="31" t="s">
        <v>4</v>
      </c>
      <c r="D3679" s="31" t="s">
        <v>7</v>
      </c>
      <c r="E3679" s="31" t="s">
        <v>20</v>
      </c>
      <c r="F3679" s="31" t="s">
        <v>52</v>
      </c>
      <c r="G3679" s="31">
        <v>6</v>
      </c>
      <c r="H3679" s="31">
        <v>54701</v>
      </c>
      <c r="I3679" s="31">
        <v>1.0091988000000001</v>
      </c>
      <c r="J3679" s="31">
        <v>1.0338780000000001</v>
      </c>
      <c r="K3679" s="31">
        <v>2.4679699999999999E-2</v>
      </c>
      <c r="L3679" s="31">
        <v>7.9206999999999993E-3</v>
      </c>
      <c r="M3679" s="31">
        <v>1.7822000000000001E-2</v>
      </c>
      <c r="N3679" s="31">
        <v>2.4679699999999999E-2</v>
      </c>
      <c r="O3679" s="31">
        <v>3.1537299999999997E-2</v>
      </c>
      <c r="P3679" s="31">
        <v>4.1438599999999999E-2</v>
      </c>
      <c r="Q3679" s="31">
        <v>69.011759999999995</v>
      </c>
      <c r="R3679">
        <v>1.3077099999999999E-2</v>
      </c>
      <c r="S3679" t="s">
        <v>20810</v>
      </c>
      <c r="T3679">
        <v>-0.32076389999999999</v>
      </c>
    </row>
    <row r="3680" spans="1:20" x14ac:dyDescent="0.25">
      <c r="A3680" s="31" t="s">
        <v>484</v>
      </c>
      <c r="B3680" s="31" t="s">
        <v>67</v>
      </c>
      <c r="C3680" s="31" t="s">
        <v>4</v>
      </c>
      <c r="D3680" s="31" t="s">
        <v>7</v>
      </c>
      <c r="E3680" s="31" t="s">
        <v>20</v>
      </c>
      <c r="F3680" s="31" t="s">
        <v>52</v>
      </c>
      <c r="G3680" s="31">
        <v>7</v>
      </c>
      <c r="H3680" s="31">
        <v>54701</v>
      </c>
      <c r="I3680" s="31">
        <v>1.1436512999999999</v>
      </c>
      <c r="J3680" s="31">
        <v>1.184836</v>
      </c>
      <c r="K3680" s="31">
        <v>4.1184699999999998E-2</v>
      </c>
      <c r="L3680" s="31">
        <v>2.3836799999999998E-2</v>
      </c>
      <c r="M3680" s="31">
        <v>3.4086100000000001E-2</v>
      </c>
      <c r="N3680" s="31">
        <v>4.1184699999999998E-2</v>
      </c>
      <c r="O3680" s="31">
        <v>4.8283399999999997E-2</v>
      </c>
      <c r="P3680" s="31">
        <v>5.85327E-2</v>
      </c>
      <c r="Q3680" s="31">
        <v>69.004840000000002</v>
      </c>
      <c r="R3680">
        <v>1.35367E-2</v>
      </c>
      <c r="S3680" t="s">
        <v>20810</v>
      </c>
      <c r="T3680">
        <v>-0.32076389999999999</v>
      </c>
    </row>
    <row r="3681" spans="1:20" x14ac:dyDescent="0.25">
      <c r="A3681" s="31" t="s">
        <v>485</v>
      </c>
      <c r="B3681" s="31" t="s">
        <v>67</v>
      </c>
      <c r="C3681" s="31" t="s">
        <v>4</v>
      </c>
      <c r="D3681" s="31" t="s">
        <v>7</v>
      </c>
      <c r="E3681" s="31" t="s">
        <v>20</v>
      </c>
      <c r="F3681" s="31" t="s">
        <v>52</v>
      </c>
      <c r="G3681" s="31">
        <v>8</v>
      </c>
      <c r="H3681" s="31">
        <v>54701</v>
      </c>
      <c r="I3681" s="31">
        <v>1.2958516</v>
      </c>
      <c r="J3681" s="31">
        <v>1.353502</v>
      </c>
      <c r="K3681" s="31">
        <v>5.7650699999999999E-2</v>
      </c>
      <c r="L3681" s="31">
        <v>3.7930100000000001E-2</v>
      </c>
      <c r="M3681" s="31">
        <v>4.9581199999999999E-2</v>
      </c>
      <c r="N3681" s="31">
        <v>5.7650699999999999E-2</v>
      </c>
      <c r="O3681" s="31">
        <v>6.5720200000000006E-2</v>
      </c>
      <c r="P3681" s="31">
        <v>7.7371300000000004E-2</v>
      </c>
      <c r="Q3681" s="31">
        <v>71.18777</v>
      </c>
      <c r="R3681">
        <v>1.53881E-2</v>
      </c>
      <c r="S3681" t="s">
        <v>20810</v>
      </c>
      <c r="T3681">
        <v>-0.32076389999999999</v>
      </c>
    </row>
    <row r="3682" spans="1:20" x14ac:dyDescent="0.25">
      <c r="A3682" s="31" t="s">
        <v>486</v>
      </c>
      <c r="B3682" s="31" t="s">
        <v>67</v>
      </c>
      <c r="C3682" s="31" t="s">
        <v>4</v>
      </c>
      <c r="D3682" s="31" t="s">
        <v>7</v>
      </c>
      <c r="E3682" s="31" t="s">
        <v>20</v>
      </c>
      <c r="F3682" s="31" t="s">
        <v>52</v>
      </c>
      <c r="G3682" s="31">
        <v>9</v>
      </c>
      <c r="H3682" s="31">
        <v>54701</v>
      </c>
      <c r="I3682" s="31">
        <v>1.4235882</v>
      </c>
      <c r="J3682" s="31">
        <v>1.4905919999999999</v>
      </c>
      <c r="K3682" s="31">
        <v>6.7003900000000005E-2</v>
      </c>
      <c r="L3682" s="31">
        <v>4.5610999999999999E-2</v>
      </c>
      <c r="M3682" s="31">
        <v>5.8250099999999999E-2</v>
      </c>
      <c r="N3682" s="31">
        <v>6.7003900000000005E-2</v>
      </c>
      <c r="O3682" s="31">
        <v>7.5757599999999994E-2</v>
      </c>
      <c r="P3682" s="31">
        <v>8.8396699999999995E-2</v>
      </c>
      <c r="Q3682" s="31">
        <v>74.810850000000002</v>
      </c>
      <c r="R3682">
        <v>1.66929E-2</v>
      </c>
      <c r="S3682" t="s">
        <v>20810</v>
      </c>
      <c r="T3682">
        <v>-0.32076389999999999</v>
      </c>
    </row>
    <row r="3683" spans="1:20" x14ac:dyDescent="0.25">
      <c r="A3683" s="31" t="s">
        <v>487</v>
      </c>
      <c r="B3683" s="31" t="s">
        <v>67</v>
      </c>
      <c r="C3683" s="31" t="s">
        <v>4</v>
      </c>
      <c r="D3683" s="31" t="s">
        <v>7</v>
      </c>
      <c r="E3683" s="31" t="s">
        <v>20</v>
      </c>
      <c r="F3683" s="31" t="s">
        <v>52</v>
      </c>
      <c r="G3683" s="31">
        <v>10</v>
      </c>
      <c r="H3683" s="31">
        <v>54701</v>
      </c>
      <c r="I3683" s="31">
        <v>1.5207199</v>
      </c>
      <c r="J3683" s="31">
        <v>1.5829070000000001</v>
      </c>
      <c r="K3683" s="31">
        <v>6.2186699999999998E-2</v>
      </c>
      <c r="L3683" s="31">
        <v>3.9510000000000003E-2</v>
      </c>
      <c r="M3683" s="31">
        <v>5.2907599999999999E-2</v>
      </c>
      <c r="N3683" s="31">
        <v>6.2186699999999998E-2</v>
      </c>
      <c r="O3683" s="31">
        <v>7.1465799999999996E-2</v>
      </c>
      <c r="P3683" s="31">
        <v>8.4863300000000003E-2</v>
      </c>
      <c r="Q3683" s="31">
        <v>78.799109999999999</v>
      </c>
      <c r="R3683">
        <v>1.7694700000000001E-2</v>
      </c>
      <c r="S3683" t="s">
        <v>20810</v>
      </c>
      <c r="T3683">
        <v>-0.32076389999999999</v>
      </c>
    </row>
    <row r="3684" spans="1:20" x14ac:dyDescent="0.25">
      <c r="A3684" s="31" t="s">
        <v>488</v>
      </c>
      <c r="B3684" s="31" t="s">
        <v>67</v>
      </c>
      <c r="C3684" s="31" t="s">
        <v>4</v>
      </c>
      <c r="D3684" s="31" t="s">
        <v>7</v>
      </c>
      <c r="E3684" s="31" t="s">
        <v>20</v>
      </c>
      <c r="F3684" s="31" t="s">
        <v>52</v>
      </c>
      <c r="G3684" s="31">
        <v>11</v>
      </c>
      <c r="H3684" s="31">
        <v>54701</v>
      </c>
      <c r="I3684" s="31">
        <v>1.6323515</v>
      </c>
      <c r="J3684" s="31">
        <v>1.682922</v>
      </c>
      <c r="K3684" s="31">
        <v>5.0570900000000002E-2</v>
      </c>
      <c r="L3684" s="31">
        <v>2.5854599999999998E-2</v>
      </c>
      <c r="M3684" s="31">
        <v>4.0457199999999999E-2</v>
      </c>
      <c r="N3684" s="31">
        <v>5.0570900000000002E-2</v>
      </c>
      <c r="O3684" s="31">
        <v>6.0684700000000001E-2</v>
      </c>
      <c r="P3684" s="31">
        <v>7.5287300000000001E-2</v>
      </c>
      <c r="Q3684" s="31">
        <v>82.385350000000003</v>
      </c>
      <c r="R3684">
        <v>1.9286299999999999E-2</v>
      </c>
      <c r="S3684" t="s">
        <v>20810</v>
      </c>
      <c r="T3684">
        <v>-0.32076389999999999</v>
      </c>
    </row>
    <row r="3685" spans="1:20" x14ac:dyDescent="0.25">
      <c r="A3685" s="31" t="s">
        <v>489</v>
      </c>
      <c r="B3685" s="31" t="s">
        <v>67</v>
      </c>
      <c r="C3685" s="31" t="s">
        <v>4</v>
      </c>
      <c r="D3685" s="31" t="s">
        <v>7</v>
      </c>
      <c r="E3685" s="31" t="s">
        <v>20</v>
      </c>
      <c r="F3685" s="31" t="s">
        <v>52</v>
      </c>
      <c r="G3685" s="31">
        <v>12</v>
      </c>
      <c r="H3685" s="31">
        <v>54701</v>
      </c>
      <c r="I3685" s="31">
        <v>1.7085813000000001</v>
      </c>
      <c r="J3685" s="31">
        <v>1.725859</v>
      </c>
      <c r="K3685" s="31">
        <v>1.72777E-2</v>
      </c>
      <c r="L3685" s="31">
        <v>-8.4779E-3</v>
      </c>
      <c r="M3685" s="31">
        <v>6.7387000000000002E-3</v>
      </c>
      <c r="N3685" s="31">
        <v>1.72777E-2</v>
      </c>
      <c r="O3685" s="31">
        <v>2.78167E-2</v>
      </c>
      <c r="P3685" s="31">
        <v>4.3033299999999997E-2</v>
      </c>
      <c r="Q3685" s="31">
        <v>85.47072</v>
      </c>
      <c r="R3685">
        <v>2.0097199999999999E-2</v>
      </c>
      <c r="S3685" t="s">
        <v>20810</v>
      </c>
      <c r="T3685">
        <v>-0.32076389999999999</v>
      </c>
    </row>
    <row r="3686" spans="1:20" x14ac:dyDescent="0.25">
      <c r="A3686" s="31" t="s">
        <v>490</v>
      </c>
      <c r="B3686" s="31" t="s">
        <v>67</v>
      </c>
      <c r="C3686" s="31" t="s">
        <v>4</v>
      </c>
      <c r="D3686" s="31" t="s">
        <v>7</v>
      </c>
      <c r="E3686" s="31" t="s">
        <v>20</v>
      </c>
      <c r="F3686" s="31" t="s">
        <v>52</v>
      </c>
      <c r="G3686" s="31">
        <v>13</v>
      </c>
      <c r="H3686" s="31">
        <v>54701</v>
      </c>
      <c r="I3686" s="31">
        <v>1.6686677000000001</v>
      </c>
      <c r="J3686" s="31">
        <v>1.748918</v>
      </c>
      <c r="K3686" s="31">
        <v>8.0250600000000005E-2</v>
      </c>
      <c r="L3686" s="31">
        <v>5.28222E-2</v>
      </c>
      <c r="M3686" s="31">
        <v>6.9027199999999997E-2</v>
      </c>
      <c r="N3686" s="31">
        <v>8.0250600000000005E-2</v>
      </c>
      <c r="O3686" s="31">
        <v>9.1474100000000003E-2</v>
      </c>
      <c r="P3686" s="31">
        <v>0.1076791</v>
      </c>
      <c r="Q3686" s="31">
        <v>88.442440000000005</v>
      </c>
      <c r="R3686">
        <v>2.1402500000000001E-2</v>
      </c>
      <c r="S3686" t="s">
        <v>20810</v>
      </c>
      <c r="T3686">
        <v>0.48132639999999999</v>
      </c>
    </row>
    <row r="3687" spans="1:20" x14ac:dyDescent="0.25">
      <c r="A3687" s="31" t="s">
        <v>491</v>
      </c>
      <c r="B3687" s="31" t="s">
        <v>67</v>
      </c>
      <c r="C3687" s="31" t="s">
        <v>4</v>
      </c>
      <c r="D3687" s="31" t="s">
        <v>7</v>
      </c>
      <c r="E3687" s="31" t="s">
        <v>20</v>
      </c>
      <c r="F3687" s="31" t="s">
        <v>52</v>
      </c>
      <c r="G3687" s="31">
        <v>14</v>
      </c>
      <c r="H3687" s="31">
        <v>54701</v>
      </c>
      <c r="I3687" s="31">
        <v>1.7683797999999999</v>
      </c>
      <c r="J3687" s="31">
        <v>1.8726989999999999</v>
      </c>
      <c r="K3687" s="31">
        <v>0.1043192</v>
      </c>
      <c r="L3687" s="31">
        <v>7.5625300000000006E-2</v>
      </c>
      <c r="M3687" s="31">
        <v>9.2577900000000005E-2</v>
      </c>
      <c r="N3687" s="31">
        <v>0.1043192</v>
      </c>
      <c r="O3687" s="31">
        <v>0.1160606</v>
      </c>
      <c r="P3687" s="31">
        <v>0.1330132</v>
      </c>
      <c r="Q3687" s="31">
        <v>90.68759</v>
      </c>
      <c r="R3687">
        <v>2.239E-2</v>
      </c>
      <c r="S3687" t="s">
        <v>20810</v>
      </c>
      <c r="T3687">
        <v>0.48132639999999999</v>
      </c>
    </row>
    <row r="3688" spans="1:20" x14ac:dyDescent="0.25">
      <c r="A3688" s="31" t="s">
        <v>492</v>
      </c>
      <c r="B3688" s="31" t="s">
        <v>67</v>
      </c>
      <c r="C3688" s="31" t="s">
        <v>4</v>
      </c>
      <c r="D3688" s="31" t="s">
        <v>7</v>
      </c>
      <c r="E3688" s="31" t="s">
        <v>20</v>
      </c>
      <c r="F3688" s="31" t="s">
        <v>52</v>
      </c>
      <c r="G3688" s="31">
        <v>15</v>
      </c>
      <c r="H3688" s="31">
        <v>54701</v>
      </c>
      <c r="I3688" s="31">
        <v>1.8690511999999999</v>
      </c>
      <c r="J3688" s="31">
        <v>1.9893110000000001</v>
      </c>
      <c r="K3688" s="31">
        <v>0.1202599</v>
      </c>
      <c r="L3688" s="31">
        <v>9.0228500000000003E-2</v>
      </c>
      <c r="M3688" s="31">
        <v>0.10797130000000001</v>
      </c>
      <c r="N3688" s="31">
        <v>0.1202599</v>
      </c>
      <c r="O3688" s="31">
        <v>0.13254850000000001</v>
      </c>
      <c r="P3688" s="31">
        <v>0.15029129999999999</v>
      </c>
      <c r="Q3688" s="31">
        <v>91.718810000000005</v>
      </c>
      <c r="R3688">
        <v>2.3433599999999999E-2</v>
      </c>
      <c r="S3688" t="s">
        <v>20810</v>
      </c>
      <c r="T3688">
        <v>0.48132639999999999</v>
      </c>
    </row>
    <row r="3689" spans="1:20" x14ac:dyDescent="0.25">
      <c r="A3689" s="31" t="s">
        <v>493</v>
      </c>
      <c r="B3689" s="31" t="s">
        <v>67</v>
      </c>
      <c r="C3689" s="31" t="s">
        <v>4</v>
      </c>
      <c r="D3689" s="31" t="s">
        <v>7</v>
      </c>
      <c r="E3689" s="31" t="s">
        <v>20</v>
      </c>
      <c r="F3689" s="31" t="s">
        <v>52</v>
      </c>
      <c r="G3689" s="31">
        <v>16</v>
      </c>
      <c r="H3689" s="31">
        <v>54701</v>
      </c>
      <c r="I3689" s="31">
        <v>1.9788030000000001</v>
      </c>
      <c r="J3689" s="31">
        <v>2.0975280000000001</v>
      </c>
      <c r="K3689" s="31">
        <v>0.1187252</v>
      </c>
      <c r="L3689" s="31">
        <v>8.7482099999999993E-2</v>
      </c>
      <c r="M3689" s="31">
        <v>0.1059407</v>
      </c>
      <c r="N3689" s="31">
        <v>0.1187252</v>
      </c>
      <c r="O3689" s="31">
        <v>0.1315096</v>
      </c>
      <c r="P3689" s="31">
        <v>0.1499683</v>
      </c>
      <c r="Q3689" s="31">
        <v>91.706980000000001</v>
      </c>
      <c r="R3689">
        <v>2.4379100000000001E-2</v>
      </c>
      <c r="S3689" t="s">
        <v>20810</v>
      </c>
      <c r="T3689">
        <v>0.48132639999999999</v>
      </c>
    </row>
    <row r="3690" spans="1:20" x14ac:dyDescent="0.25">
      <c r="A3690" s="31" t="s">
        <v>494</v>
      </c>
      <c r="B3690" s="31" t="s">
        <v>67</v>
      </c>
      <c r="C3690" s="31" t="s">
        <v>4</v>
      </c>
      <c r="D3690" s="31" t="s">
        <v>7</v>
      </c>
      <c r="E3690" s="31" t="s">
        <v>20</v>
      </c>
      <c r="F3690" s="31" t="s">
        <v>52</v>
      </c>
      <c r="G3690" s="31">
        <v>17</v>
      </c>
      <c r="H3690" s="31">
        <v>54701</v>
      </c>
      <c r="I3690" s="31">
        <v>2.0601007999999998</v>
      </c>
      <c r="J3690" s="31">
        <v>2.1773790000000002</v>
      </c>
      <c r="K3690" s="31">
        <v>0.1172781</v>
      </c>
      <c r="L3690" s="31">
        <v>8.5518700000000003E-2</v>
      </c>
      <c r="M3690" s="31">
        <v>0.1042824</v>
      </c>
      <c r="N3690" s="31">
        <v>0.1172781</v>
      </c>
      <c r="O3690" s="31">
        <v>0.1302738</v>
      </c>
      <c r="P3690" s="31">
        <v>0.14903749999999999</v>
      </c>
      <c r="Q3690" s="31">
        <v>90.511070000000004</v>
      </c>
      <c r="R3690">
        <v>2.4781999999999998E-2</v>
      </c>
      <c r="S3690" t="s">
        <v>20810</v>
      </c>
      <c r="T3690">
        <v>0.48132639999999999</v>
      </c>
    </row>
    <row r="3691" spans="1:20" x14ac:dyDescent="0.25">
      <c r="A3691" s="31" t="s">
        <v>495</v>
      </c>
      <c r="B3691" s="31" t="s">
        <v>67</v>
      </c>
      <c r="C3691" s="31" t="s">
        <v>4</v>
      </c>
      <c r="D3691" s="31" t="s">
        <v>7</v>
      </c>
      <c r="E3691" s="31" t="s">
        <v>20</v>
      </c>
      <c r="F3691" s="31" t="s">
        <v>52</v>
      </c>
      <c r="G3691" s="31">
        <v>18</v>
      </c>
      <c r="H3691" s="31">
        <v>54701</v>
      </c>
      <c r="I3691" s="31">
        <v>2.1504520999999999</v>
      </c>
      <c r="J3691" s="31">
        <v>2.2458849999999999</v>
      </c>
      <c r="K3691" s="31">
        <v>9.5432500000000003E-2</v>
      </c>
      <c r="L3691" s="31">
        <v>6.3601699999999997E-2</v>
      </c>
      <c r="M3691" s="31">
        <v>8.2407599999999998E-2</v>
      </c>
      <c r="N3691" s="31">
        <v>9.5432500000000003E-2</v>
      </c>
      <c r="O3691" s="31">
        <v>0.1084575</v>
      </c>
      <c r="P3691" s="31">
        <v>0.1272634</v>
      </c>
      <c r="Q3691" s="31">
        <v>88.018379999999993</v>
      </c>
      <c r="R3691">
        <v>2.48378E-2</v>
      </c>
      <c r="S3691" t="s">
        <v>20810</v>
      </c>
      <c r="T3691">
        <v>0.48132639999999999</v>
      </c>
    </row>
    <row r="3692" spans="1:20" x14ac:dyDescent="0.25">
      <c r="A3692" s="31" t="s">
        <v>496</v>
      </c>
      <c r="B3692" s="31" t="s">
        <v>67</v>
      </c>
      <c r="C3692" s="31" t="s">
        <v>4</v>
      </c>
      <c r="D3692" s="31" t="s">
        <v>7</v>
      </c>
      <c r="E3692" s="31" t="s">
        <v>20</v>
      </c>
      <c r="F3692" s="31" t="s">
        <v>52</v>
      </c>
      <c r="G3692" s="31">
        <v>19</v>
      </c>
      <c r="H3692" s="31">
        <v>54701</v>
      </c>
      <c r="I3692" s="31">
        <v>2.3202804000000001</v>
      </c>
      <c r="J3692" s="31">
        <v>2.3172969999999999</v>
      </c>
      <c r="K3692" s="31">
        <v>-2.9835E-3</v>
      </c>
      <c r="L3692" s="31">
        <v>-3.52547E-2</v>
      </c>
      <c r="M3692" s="31">
        <v>-1.6188600000000001E-2</v>
      </c>
      <c r="N3692" s="31">
        <v>-2.9835E-3</v>
      </c>
      <c r="O3692" s="31">
        <v>1.0221600000000001E-2</v>
      </c>
      <c r="P3692" s="31">
        <v>2.92876E-2</v>
      </c>
      <c r="Q3692" s="31">
        <v>84.988200000000006</v>
      </c>
      <c r="R3692">
        <v>2.51813E-2</v>
      </c>
      <c r="S3692" t="s">
        <v>20810</v>
      </c>
      <c r="T3692">
        <v>-0.32076389999999999</v>
      </c>
    </row>
    <row r="3693" spans="1:20" x14ac:dyDescent="0.25">
      <c r="A3693" s="31" t="s">
        <v>497</v>
      </c>
      <c r="B3693" s="31" t="s">
        <v>67</v>
      </c>
      <c r="C3693" s="31" t="s">
        <v>4</v>
      </c>
      <c r="D3693" s="31" t="s">
        <v>7</v>
      </c>
      <c r="E3693" s="31" t="s">
        <v>20</v>
      </c>
      <c r="F3693" s="31" t="s">
        <v>52</v>
      </c>
      <c r="G3693" s="31">
        <v>20</v>
      </c>
      <c r="H3693" s="31">
        <v>54701</v>
      </c>
      <c r="I3693" s="31">
        <v>2.2781845999999999</v>
      </c>
      <c r="J3693" s="31">
        <v>2.2987609999999998</v>
      </c>
      <c r="K3693" s="31">
        <v>2.0576199999999999E-2</v>
      </c>
      <c r="L3693" s="31">
        <v>-9.5969999999999996E-3</v>
      </c>
      <c r="M3693" s="31">
        <v>8.2296000000000001E-3</v>
      </c>
      <c r="N3693" s="31">
        <v>2.0576199999999999E-2</v>
      </c>
      <c r="O3693" s="31">
        <v>3.2922800000000002E-2</v>
      </c>
      <c r="P3693" s="31">
        <v>5.07494E-2</v>
      </c>
      <c r="Q3693" s="31">
        <v>80.932540000000003</v>
      </c>
      <c r="R3693">
        <v>2.3544300000000001E-2</v>
      </c>
      <c r="S3693" t="s">
        <v>20810</v>
      </c>
      <c r="T3693">
        <v>-0.32076389999999999</v>
      </c>
    </row>
    <row r="3694" spans="1:20" x14ac:dyDescent="0.25">
      <c r="A3694" s="31" t="s">
        <v>498</v>
      </c>
      <c r="B3694" s="31" t="s">
        <v>67</v>
      </c>
      <c r="C3694" s="31" t="s">
        <v>4</v>
      </c>
      <c r="D3694" s="31" t="s">
        <v>7</v>
      </c>
      <c r="E3694" s="31" t="s">
        <v>20</v>
      </c>
      <c r="F3694" s="31" t="s">
        <v>52</v>
      </c>
      <c r="G3694" s="31">
        <v>21</v>
      </c>
      <c r="H3694" s="31">
        <v>54701</v>
      </c>
      <c r="I3694" s="31">
        <v>2.1642163000000001</v>
      </c>
      <c r="J3694" s="31">
        <v>2.18811</v>
      </c>
      <c r="K3694" s="31">
        <v>2.3893899999999999E-2</v>
      </c>
      <c r="L3694" s="31">
        <v>-4.4527000000000004E-3</v>
      </c>
      <c r="M3694" s="31">
        <v>1.22947E-2</v>
      </c>
      <c r="N3694" s="31">
        <v>2.3893899999999999E-2</v>
      </c>
      <c r="O3694" s="31">
        <v>3.54931E-2</v>
      </c>
      <c r="P3694" s="31">
        <v>5.2240399999999999E-2</v>
      </c>
      <c r="Q3694" s="31">
        <v>76.981539999999995</v>
      </c>
      <c r="R3694">
        <v>2.21189E-2</v>
      </c>
      <c r="S3694" t="s">
        <v>20810</v>
      </c>
      <c r="T3694">
        <v>-0.32076389999999999</v>
      </c>
    </row>
    <row r="3695" spans="1:20" x14ac:dyDescent="0.25">
      <c r="A3695" s="31" t="s">
        <v>499</v>
      </c>
      <c r="B3695" s="31" t="s">
        <v>67</v>
      </c>
      <c r="C3695" s="31" t="s">
        <v>4</v>
      </c>
      <c r="D3695" s="31" t="s">
        <v>7</v>
      </c>
      <c r="E3695" s="31" t="s">
        <v>20</v>
      </c>
      <c r="F3695" s="31" t="s">
        <v>52</v>
      </c>
      <c r="G3695" s="31">
        <v>22</v>
      </c>
      <c r="H3695" s="31">
        <v>54701</v>
      </c>
      <c r="I3695" s="31">
        <v>2.0055181000000002</v>
      </c>
      <c r="J3695" s="31">
        <v>2.0147949999999999</v>
      </c>
      <c r="K3695" s="31">
        <v>9.2767000000000006E-3</v>
      </c>
      <c r="L3695" s="31">
        <v>-1.7010399999999998E-2</v>
      </c>
      <c r="M3695" s="31">
        <v>-1.4798000000000001E-3</v>
      </c>
      <c r="N3695" s="31">
        <v>9.2767000000000006E-3</v>
      </c>
      <c r="O3695" s="31">
        <v>2.0033100000000002E-2</v>
      </c>
      <c r="P3695" s="31">
        <v>3.5563699999999997E-2</v>
      </c>
      <c r="Q3695" s="31">
        <v>74.01388</v>
      </c>
      <c r="R3695">
        <v>2.05119E-2</v>
      </c>
      <c r="S3695" t="s">
        <v>20810</v>
      </c>
      <c r="T3695">
        <v>-0.32076389999999999</v>
      </c>
    </row>
    <row r="3696" spans="1:20" x14ac:dyDescent="0.25">
      <c r="A3696" s="31" t="s">
        <v>500</v>
      </c>
      <c r="B3696" s="31" t="s">
        <v>67</v>
      </c>
      <c r="C3696" s="31" t="s">
        <v>4</v>
      </c>
      <c r="D3696" s="31" t="s">
        <v>7</v>
      </c>
      <c r="E3696" s="31" t="s">
        <v>20</v>
      </c>
      <c r="F3696" s="31" t="s">
        <v>52</v>
      </c>
      <c r="G3696" s="31">
        <v>23</v>
      </c>
      <c r="H3696" s="31">
        <v>54701</v>
      </c>
      <c r="I3696" s="31">
        <v>1.6703033</v>
      </c>
      <c r="J3696" s="31">
        <v>1.664957</v>
      </c>
      <c r="K3696" s="31">
        <v>-5.3460000000000001E-3</v>
      </c>
      <c r="L3696" s="31">
        <v>-2.9433500000000001E-2</v>
      </c>
      <c r="M3696" s="31">
        <v>-1.52024E-2</v>
      </c>
      <c r="N3696" s="31">
        <v>-5.3460000000000001E-3</v>
      </c>
      <c r="O3696" s="31">
        <v>4.5104000000000003E-3</v>
      </c>
      <c r="P3696" s="31">
        <v>1.8741399999999998E-2</v>
      </c>
      <c r="Q3696" s="31">
        <v>72.545289999999994</v>
      </c>
      <c r="R3696">
        <v>1.8795599999999999E-2</v>
      </c>
      <c r="S3696" t="s">
        <v>20810</v>
      </c>
      <c r="T3696">
        <v>-0.32076389999999999</v>
      </c>
    </row>
    <row r="3697" spans="1:20" x14ac:dyDescent="0.25">
      <c r="A3697" s="31" t="s">
        <v>501</v>
      </c>
      <c r="B3697" s="31" t="s">
        <v>67</v>
      </c>
      <c r="C3697" s="31" t="s">
        <v>4</v>
      </c>
      <c r="D3697" s="31" t="s">
        <v>7</v>
      </c>
      <c r="E3697" s="31" t="s">
        <v>20</v>
      </c>
      <c r="F3697" s="31" t="s">
        <v>52</v>
      </c>
      <c r="G3697" s="31">
        <v>24</v>
      </c>
      <c r="H3697" s="31">
        <v>54701</v>
      </c>
      <c r="I3697" s="31">
        <v>1.3471039</v>
      </c>
      <c r="J3697" s="31">
        <v>1.33927</v>
      </c>
      <c r="K3697" s="31">
        <v>-7.8338000000000001E-3</v>
      </c>
      <c r="L3697" s="31">
        <v>-2.9408500000000001E-2</v>
      </c>
      <c r="M3697" s="31">
        <v>-1.6662E-2</v>
      </c>
      <c r="N3697" s="31">
        <v>-7.8338000000000001E-3</v>
      </c>
      <c r="O3697" s="31">
        <v>9.944000000000001E-4</v>
      </c>
      <c r="P3697" s="31">
        <v>1.3741E-2</v>
      </c>
      <c r="Q3697" s="31">
        <v>70.748450000000005</v>
      </c>
      <c r="R3697">
        <v>1.68349E-2</v>
      </c>
      <c r="S3697" t="s">
        <v>20810</v>
      </c>
      <c r="T3697">
        <v>-0.32076389999999999</v>
      </c>
    </row>
    <row r="3698" spans="1:20" x14ac:dyDescent="0.25">
      <c r="A3698" s="31" t="s">
        <v>1054</v>
      </c>
      <c r="B3698" s="31" t="s">
        <v>67</v>
      </c>
      <c r="C3698" s="31" t="s">
        <v>4</v>
      </c>
      <c r="D3698" s="31" t="s">
        <v>8</v>
      </c>
      <c r="E3698" s="31" t="s">
        <v>20</v>
      </c>
      <c r="F3698" s="31" t="s">
        <v>52</v>
      </c>
      <c r="G3698" s="31">
        <v>1</v>
      </c>
      <c r="H3698" s="31">
        <v>19474</v>
      </c>
      <c r="I3698" s="31">
        <v>0.98296819000000002</v>
      </c>
      <c r="J3698" s="31">
        <v>1.0016430000000001</v>
      </c>
      <c r="K3698" s="31">
        <v>1.86745E-2</v>
      </c>
      <c r="L3698" s="31">
        <v>-4.4136999999999996E-3</v>
      </c>
      <c r="M3698" s="31">
        <v>9.2270000000000008E-3</v>
      </c>
      <c r="N3698" s="31">
        <v>1.86745E-2</v>
      </c>
      <c r="O3698" s="31">
        <v>2.8122000000000001E-2</v>
      </c>
      <c r="P3698" s="31">
        <v>4.17627E-2</v>
      </c>
      <c r="Q3698" s="31">
        <v>69.138000000000005</v>
      </c>
      <c r="R3698">
        <v>1.8015799999999998E-2</v>
      </c>
      <c r="S3698" t="s">
        <v>20810</v>
      </c>
      <c r="T3698">
        <v>0.41913</v>
      </c>
    </row>
    <row r="3699" spans="1:20" x14ac:dyDescent="0.25">
      <c r="A3699" s="31" t="s">
        <v>1055</v>
      </c>
      <c r="B3699" s="31" t="s">
        <v>67</v>
      </c>
      <c r="C3699" s="31" t="s">
        <v>4</v>
      </c>
      <c r="D3699" s="31" t="s">
        <v>8</v>
      </c>
      <c r="E3699" s="31" t="s">
        <v>20</v>
      </c>
      <c r="F3699" s="31" t="s">
        <v>52</v>
      </c>
      <c r="G3699" s="31">
        <v>2</v>
      </c>
      <c r="H3699" s="31">
        <v>19474</v>
      </c>
      <c r="I3699" s="31">
        <v>0.86142719999999995</v>
      </c>
      <c r="J3699" s="31">
        <v>0.86660470000000001</v>
      </c>
      <c r="K3699" s="31">
        <v>5.1774999999999998E-3</v>
      </c>
      <c r="L3699" s="31">
        <v>-1.52604E-2</v>
      </c>
      <c r="M3699" s="31">
        <v>-3.1855E-3</v>
      </c>
      <c r="N3699" s="31">
        <v>5.1774999999999998E-3</v>
      </c>
      <c r="O3699" s="31">
        <v>1.35405E-2</v>
      </c>
      <c r="P3699" s="31">
        <v>2.56154E-2</v>
      </c>
      <c r="Q3699" s="31">
        <v>68.039929999999998</v>
      </c>
      <c r="R3699">
        <v>1.5947800000000002E-2</v>
      </c>
      <c r="S3699" t="s">
        <v>20810</v>
      </c>
      <c r="T3699">
        <v>0.41913</v>
      </c>
    </row>
    <row r="3700" spans="1:20" x14ac:dyDescent="0.25">
      <c r="A3700" s="31" t="s">
        <v>1056</v>
      </c>
      <c r="B3700" s="31" t="s">
        <v>67</v>
      </c>
      <c r="C3700" s="31" t="s">
        <v>4</v>
      </c>
      <c r="D3700" s="31" t="s">
        <v>8</v>
      </c>
      <c r="E3700" s="31" t="s">
        <v>20</v>
      </c>
      <c r="F3700" s="31" t="s">
        <v>52</v>
      </c>
      <c r="G3700" s="31">
        <v>3</v>
      </c>
      <c r="H3700" s="31">
        <v>19474</v>
      </c>
      <c r="I3700" s="31">
        <v>0.79217930999999997</v>
      </c>
      <c r="J3700" s="31">
        <v>0.78798630000000003</v>
      </c>
      <c r="K3700" s="31">
        <v>-4.1929999999999997E-3</v>
      </c>
      <c r="L3700" s="31">
        <v>-2.24865E-2</v>
      </c>
      <c r="M3700" s="31">
        <v>-1.1678600000000001E-2</v>
      </c>
      <c r="N3700" s="31">
        <v>-4.1929999999999997E-3</v>
      </c>
      <c r="O3700" s="31">
        <v>3.2924999999999999E-3</v>
      </c>
      <c r="P3700" s="31">
        <v>1.4100400000000001E-2</v>
      </c>
      <c r="Q3700" s="31">
        <v>67.180580000000006</v>
      </c>
      <c r="R3700">
        <v>1.42744E-2</v>
      </c>
      <c r="S3700" t="s">
        <v>20810</v>
      </c>
      <c r="T3700">
        <v>0.41913</v>
      </c>
    </row>
    <row r="3701" spans="1:20" x14ac:dyDescent="0.25">
      <c r="A3701" s="31" t="s">
        <v>1057</v>
      </c>
      <c r="B3701" s="31" t="s">
        <v>67</v>
      </c>
      <c r="C3701" s="31" t="s">
        <v>4</v>
      </c>
      <c r="D3701" s="31" t="s">
        <v>8</v>
      </c>
      <c r="E3701" s="31" t="s">
        <v>20</v>
      </c>
      <c r="F3701" s="31" t="s">
        <v>52</v>
      </c>
      <c r="G3701" s="31">
        <v>4</v>
      </c>
      <c r="H3701" s="31">
        <v>19474</v>
      </c>
      <c r="I3701" s="31">
        <v>0.74758137999999996</v>
      </c>
      <c r="J3701" s="31">
        <v>0.73925660000000004</v>
      </c>
      <c r="K3701" s="31">
        <v>-8.3248000000000003E-3</v>
      </c>
      <c r="L3701" s="31">
        <v>-2.54956E-2</v>
      </c>
      <c r="M3701" s="31">
        <v>-1.5351E-2</v>
      </c>
      <c r="N3701" s="31">
        <v>-8.3248000000000003E-3</v>
      </c>
      <c r="O3701" s="31">
        <v>-1.2987000000000001E-3</v>
      </c>
      <c r="P3701" s="31">
        <v>8.8459000000000003E-3</v>
      </c>
      <c r="Q3701" s="31">
        <v>66.852239999999995</v>
      </c>
      <c r="R3701">
        <v>1.33984E-2</v>
      </c>
      <c r="S3701" t="s">
        <v>20810</v>
      </c>
      <c r="T3701">
        <v>0.41913</v>
      </c>
    </row>
    <row r="3702" spans="1:20" x14ac:dyDescent="0.25">
      <c r="A3702" s="31" t="s">
        <v>1058</v>
      </c>
      <c r="B3702" s="31" t="s">
        <v>67</v>
      </c>
      <c r="C3702" s="31" t="s">
        <v>4</v>
      </c>
      <c r="D3702" s="31" t="s">
        <v>8</v>
      </c>
      <c r="E3702" s="31" t="s">
        <v>20</v>
      </c>
      <c r="F3702" s="31" t="s">
        <v>52</v>
      </c>
      <c r="G3702" s="31">
        <v>5</v>
      </c>
      <c r="H3702" s="31">
        <v>19474</v>
      </c>
      <c r="I3702" s="31">
        <v>0.74137381000000002</v>
      </c>
      <c r="J3702" s="31">
        <v>0.72592190000000001</v>
      </c>
      <c r="K3702" s="31">
        <v>-1.5451899999999999E-2</v>
      </c>
      <c r="L3702" s="31">
        <v>-3.1991699999999998E-2</v>
      </c>
      <c r="M3702" s="31">
        <v>-2.2219900000000001E-2</v>
      </c>
      <c r="N3702" s="31">
        <v>-1.5451899999999999E-2</v>
      </c>
      <c r="O3702" s="31">
        <v>-8.6840000000000007E-3</v>
      </c>
      <c r="P3702" s="31">
        <v>1.0878000000000001E-3</v>
      </c>
      <c r="Q3702" s="31">
        <v>66.321849999999998</v>
      </c>
      <c r="R3702">
        <v>1.2906000000000001E-2</v>
      </c>
      <c r="S3702" t="s">
        <v>20810</v>
      </c>
      <c r="T3702">
        <v>0.41913</v>
      </c>
    </row>
    <row r="3703" spans="1:20" x14ac:dyDescent="0.25">
      <c r="A3703" s="31" t="s">
        <v>1059</v>
      </c>
      <c r="B3703" s="31" t="s">
        <v>67</v>
      </c>
      <c r="C3703" s="31" t="s">
        <v>4</v>
      </c>
      <c r="D3703" s="31" t="s">
        <v>8</v>
      </c>
      <c r="E3703" s="31" t="s">
        <v>20</v>
      </c>
      <c r="F3703" s="31" t="s">
        <v>52</v>
      </c>
      <c r="G3703" s="31">
        <v>6</v>
      </c>
      <c r="H3703" s="31">
        <v>19474</v>
      </c>
      <c r="I3703" s="31">
        <v>0.78212039</v>
      </c>
      <c r="J3703" s="31">
        <v>0.75651570000000001</v>
      </c>
      <c r="K3703" s="31">
        <v>-2.5604600000000002E-2</v>
      </c>
      <c r="L3703" s="31">
        <v>-4.2472599999999999E-2</v>
      </c>
      <c r="M3703" s="31">
        <v>-3.2506899999999998E-2</v>
      </c>
      <c r="N3703" s="31">
        <v>-2.5604600000000002E-2</v>
      </c>
      <c r="O3703" s="31">
        <v>-1.8702400000000001E-2</v>
      </c>
      <c r="P3703" s="31">
        <v>-8.7367E-3</v>
      </c>
      <c r="Q3703" s="31">
        <v>65.874619999999993</v>
      </c>
      <c r="R3703">
        <v>1.3162099999999999E-2</v>
      </c>
      <c r="S3703" t="s">
        <v>20810</v>
      </c>
      <c r="T3703">
        <v>0.41913</v>
      </c>
    </row>
    <row r="3704" spans="1:20" x14ac:dyDescent="0.25">
      <c r="A3704" s="31" t="s">
        <v>1060</v>
      </c>
      <c r="B3704" s="31" t="s">
        <v>67</v>
      </c>
      <c r="C3704" s="31" t="s">
        <v>4</v>
      </c>
      <c r="D3704" s="31" t="s">
        <v>8</v>
      </c>
      <c r="E3704" s="31" t="s">
        <v>20</v>
      </c>
      <c r="F3704" s="31" t="s">
        <v>52</v>
      </c>
      <c r="G3704" s="31">
        <v>7</v>
      </c>
      <c r="H3704" s="31">
        <v>19474</v>
      </c>
      <c r="I3704" s="31">
        <v>0.85585089999999997</v>
      </c>
      <c r="J3704" s="31">
        <v>0.82650999999999997</v>
      </c>
      <c r="K3704" s="31">
        <v>-2.93409E-2</v>
      </c>
      <c r="L3704" s="31">
        <v>-4.7638899999999998E-2</v>
      </c>
      <c r="M3704" s="31">
        <v>-3.6828300000000001E-2</v>
      </c>
      <c r="N3704" s="31">
        <v>-2.93409E-2</v>
      </c>
      <c r="O3704" s="31">
        <v>-2.1853500000000001E-2</v>
      </c>
      <c r="P3704" s="31">
        <v>-1.10429E-2</v>
      </c>
      <c r="Q3704" s="31">
        <v>65.582939999999994</v>
      </c>
      <c r="R3704">
        <v>1.4278000000000001E-2</v>
      </c>
      <c r="S3704" t="s">
        <v>20810</v>
      </c>
      <c r="T3704">
        <v>0.41913</v>
      </c>
    </row>
    <row r="3705" spans="1:20" x14ac:dyDescent="0.25">
      <c r="A3705" s="31" t="s">
        <v>1061</v>
      </c>
      <c r="B3705" s="31" t="s">
        <v>67</v>
      </c>
      <c r="C3705" s="31" t="s">
        <v>4</v>
      </c>
      <c r="D3705" s="31" t="s">
        <v>8</v>
      </c>
      <c r="E3705" s="31" t="s">
        <v>20</v>
      </c>
      <c r="F3705" s="31" t="s">
        <v>52</v>
      </c>
      <c r="G3705" s="31">
        <v>8</v>
      </c>
      <c r="H3705" s="31">
        <v>19474</v>
      </c>
      <c r="I3705" s="31">
        <v>0.96552274999999999</v>
      </c>
      <c r="J3705" s="31">
        <v>0.91776069999999998</v>
      </c>
      <c r="K3705" s="31">
        <v>-4.7762100000000002E-2</v>
      </c>
      <c r="L3705" s="31">
        <v>-6.7729999999999999E-2</v>
      </c>
      <c r="M3705" s="31">
        <v>-5.5932799999999998E-2</v>
      </c>
      <c r="N3705" s="31">
        <v>-4.7762100000000002E-2</v>
      </c>
      <c r="O3705" s="31">
        <v>-3.9591399999999999E-2</v>
      </c>
      <c r="P3705" s="31">
        <v>-2.7794200000000002E-2</v>
      </c>
      <c r="Q3705" s="31">
        <v>67.256270000000001</v>
      </c>
      <c r="R3705">
        <v>1.5580999999999999E-2</v>
      </c>
      <c r="S3705" t="s">
        <v>20810</v>
      </c>
      <c r="T3705">
        <v>0.41913</v>
      </c>
    </row>
    <row r="3706" spans="1:20" x14ac:dyDescent="0.25">
      <c r="A3706" s="31" t="s">
        <v>1062</v>
      </c>
      <c r="B3706" s="31" t="s">
        <v>67</v>
      </c>
      <c r="C3706" s="31" t="s">
        <v>4</v>
      </c>
      <c r="D3706" s="31" t="s">
        <v>8</v>
      </c>
      <c r="E3706" s="31" t="s">
        <v>20</v>
      </c>
      <c r="F3706" s="31" t="s">
        <v>52</v>
      </c>
      <c r="G3706" s="31">
        <v>9</v>
      </c>
      <c r="H3706" s="31">
        <v>19474</v>
      </c>
      <c r="I3706" s="31">
        <v>1.0901312999999999</v>
      </c>
      <c r="J3706" s="31">
        <v>1.0325310000000001</v>
      </c>
      <c r="K3706" s="31">
        <v>-5.76003E-2</v>
      </c>
      <c r="L3706" s="31">
        <v>-8.13223E-2</v>
      </c>
      <c r="M3706" s="31">
        <v>-6.7307199999999998E-2</v>
      </c>
      <c r="N3706" s="31">
        <v>-5.76003E-2</v>
      </c>
      <c r="O3706" s="31">
        <v>-4.7893499999999999E-2</v>
      </c>
      <c r="P3706" s="31">
        <v>-3.38783E-2</v>
      </c>
      <c r="Q3706" s="31">
        <v>69.578760000000003</v>
      </c>
      <c r="R3706">
        <v>1.85104E-2</v>
      </c>
      <c r="S3706" t="s">
        <v>20810</v>
      </c>
      <c r="T3706">
        <v>0.41913</v>
      </c>
    </row>
    <row r="3707" spans="1:20" x14ac:dyDescent="0.25">
      <c r="A3707" s="31" t="s">
        <v>1063</v>
      </c>
      <c r="B3707" s="31" t="s">
        <v>67</v>
      </c>
      <c r="C3707" s="31" t="s">
        <v>4</v>
      </c>
      <c r="D3707" s="31" t="s">
        <v>8</v>
      </c>
      <c r="E3707" s="31" t="s">
        <v>20</v>
      </c>
      <c r="F3707" s="31" t="s">
        <v>52</v>
      </c>
      <c r="G3707" s="31">
        <v>10</v>
      </c>
      <c r="H3707" s="31">
        <v>19474</v>
      </c>
      <c r="I3707" s="31">
        <v>1.1856996</v>
      </c>
      <c r="J3707" s="31">
        <v>1.130342</v>
      </c>
      <c r="K3707" s="31">
        <v>-5.5357200000000002E-2</v>
      </c>
      <c r="L3707" s="31">
        <v>-8.2146700000000003E-2</v>
      </c>
      <c r="M3707" s="31">
        <v>-6.6319299999999998E-2</v>
      </c>
      <c r="N3707" s="31">
        <v>-5.5357200000000002E-2</v>
      </c>
      <c r="O3707" s="31">
        <v>-4.4395200000000003E-2</v>
      </c>
      <c r="P3707" s="31">
        <v>-2.8567700000000001E-2</v>
      </c>
      <c r="Q3707" s="31">
        <v>72.509060000000005</v>
      </c>
      <c r="R3707">
        <v>2.0903999999999999E-2</v>
      </c>
      <c r="S3707" t="s">
        <v>20810</v>
      </c>
      <c r="T3707">
        <v>0.41913</v>
      </c>
    </row>
    <row r="3708" spans="1:20" x14ac:dyDescent="0.25">
      <c r="A3708" s="31" t="s">
        <v>1064</v>
      </c>
      <c r="B3708" s="31" t="s">
        <v>67</v>
      </c>
      <c r="C3708" s="31" t="s">
        <v>4</v>
      </c>
      <c r="D3708" s="31" t="s">
        <v>8</v>
      </c>
      <c r="E3708" s="31" t="s">
        <v>20</v>
      </c>
      <c r="F3708" s="31" t="s">
        <v>52</v>
      </c>
      <c r="G3708" s="31">
        <v>11</v>
      </c>
      <c r="H3708" s="31">
        <v>19474</v>
      </c>
      <c r="I3708" s="31">
        <v>1.2883171</v>
      </c>
      <c r="J3708" s="31">
        <v>1.238537</v>
      </c>
      <c r="K3708" s="31">
        <v>-4.97803E-2</v>
      </c>
      <c r="L3708" s="31">
        <v>-8.0121100000000001E-2</v>
      </c>
      <c r="M3708" s="31">
        <v>-6.2195500000000001E-2</v>
      </c>
      <c r="N3708" s="31">
        <v>-4.97803E-2</v>
      </c>
      <c r="O3708" s="31">
        <v>-3.7365099999999998E-2</v>
      </c>
      <c r="P3708" s="31">
        <v>-1.9439499999999998E-2</v>
      </c>
      <c r="Q3708" s="31">
        <v>76.282269999999997</v>
      </c>
      <c r="R3708">
        <v>2.3675000000000002E-2</v>
      </c>
      <c r="S3708" t="s">
        <v>20810</v>
      </c>
      <c r="T3708">
        <v>0.41913</v>
      </c>
    </row>
    <row r="3709" spans="1:20" x14ac:dyDescent="0.25">
      <c r="A3709" s="31" t="s">
        <v>1065</v>
      </c>
      <c r="B3709" s="31" t="s">
        <v>67</v>
      </c>
      <c r="C3709" s="31" t="s">
        <v>4</v>
      </c>
      <c r="D3709" s="31" t="s">
        <v>8</v>
      </c>
      <c r="E3709" s="31" t="s">
        <v>20</v>
      </c>
      <c r="F3709" s="31" t="s">
        <v>52</v>
      </c>
      <c r="G3709" s="31">
        <v>12</v>
      </c>
      <c r="H3709" s="31">
        <v>19474</v>
      </c>
      <c r="I3709" s="31">
        <v>1.37585</v>
      </c>
      <c r="J3709" s="31">
        <v>1.3618110000000001</v>
      </c>
      <c r="K3709" s="31">
        <v>-1.4039100000000001E-2</v>
      </c>
      <c r="L3709" s="31">
        <v>-4.8441600000000001E-2</v>
      </c>
      <c r="M3709" s="31">
        <v>-2.81163E-2</v>
      </c>
      <c r="N3709" s="31">
        <v>-1.4039100000000001E-2</v>
      </c>
      <c r="O3709" s="31">
        <v>3.82E-5</v>
      </c>
      <c r="P3709" s="31">
        <v>2.03634E-2</v>
      </c>
      <c r="Q3709" s="31">
        <v>80.162109999999998</v>
      </c>
      <c r="R3709">
        <v>2.6844400000000001E-2</v>
      </c>
      <c r="S3709" t="s">
        <v>20810</v>
      </c>
      <c r="T3709">
        <v>0.41913</v>
      </c>
    </row>
    <row r="3710" spans="1:20" x14ac:dyDescent="0.25">
      <c r="A3710" s="31" t="s">
        <v>1066</v>
      </c>
      <c r="B3710" s="31" t="s">
        <v>67</v>
      </c>
      <c r="C3710" s="31" t="s">
        <v>4</v>
      </c>
      <c r="D3710" s="31" t="s">
        <v>8</v>
      </c>
      <c r="E3710" s="31" t="s">
        <v>20</v>
      </c>
      <c r="F3710" s="31" t="s">
        <v>52</v>
      </c>
      <c r="G3710" s="31">
        <v>13</v>
      </c>
      <c r="H3710" s="31">
        <v>19474</v>
      </c>
      <c r="I3710" s="31">
        <v>1.3982091999999999</v>
      </c>
      <c r="J3710" s="31">
        <v>1.440874</v>
      </c>
      <c r="K3710" s="31">
        <v>4.2665000000000002E-2</v>
      </c>
      <c r="L3710" s="31">
        <v>5.0394999999999997E-3</v>
      </c>
      <c r="M3710" s="31">
        <v>2.7269000000000002E-2</v>
      </c>
      <c r="N3710" s="31">
        <v>4.2665000000000002E-2</v>
      </c>
      <c r="O3710" s="31">
        <v>5.8061099999999997E-2</v>
      </c>
      <c r="P3710" s="31">
        <v>8.0290600000000004E-2</v>
      </c>
      <c r="Q3710" s="31">
        <v>84.583500000000001</v>
      </c>
      <c r="R3710">
        <v>2.9359400000000001E-2</v>
      </c>
      <c r="S3710" t="s">
        <v>20810</v>
      </c>
      <c r="T3710">
        <v>0.37120320000000001</v>
      </c>
    </row>
    <row r="3711" spans="1:20" x14ac:dyDescent="0.25">
      <c r="A3711" s="31" t="s">
        <v>1067</v>
      </c>
      <c r="B3711" s="31" t="s">
        <v>67</v>
      </c>
      <c r="C3711" s="31" t="s">
        <v>4</v>
      </c>
      <c r="D3711" s="31" t="s">
        <v>8</v>
      </c>
      <c r="E3711" s="31" t="s">
        <v>20</v>
      </c>
      <c r="F3711" s="31" t="s">
        <v>52</v>
      </c>
      <c r="G3711" s="31">
        <v>14</v>
      </c>
      <c r="H3711" s="31">
        <v>19474</v>
      </c>
      <c r="I3711" s="31">
        <v>1.5076909999999999</v>
      </c>
      <c r="J3711" s="31">
        <v>1.5616639999999999</v>
      </c>
      <c r="K3711" s="31">
        <v>5.3973199999999999E-2</v>
      </c>
      <c r="L3711" s="31">
        <v>1.3149299999999999E-2</v>
      </c>
      <c r="M3711" s="31">
        <v>3.72684E-2</v>
      </c>
      <c r="N3711" s="31">
        <v>5.3973199999999999E-2</v>
      </c>
      <c r="O3711" s="31">
        <v>7.0678099999999994E-2</v>
      </c>
      <c r="P3711" s="31">
        <v>9.4797199999999998E-2</v>
      </c>
      <c r="Q3711" s="31">
        <v>86.826319999999996</v>
      </c>
      <c r="R3711">
        <v>3.1855099999999997E-2</v>
      </c>
      <c r="S3711" t="s">
        <v>20810</v>
      </c>
      <c r="T3711">
        <v>0.37120320000000001</v>
      </c>
    </row>
    <row r="3712" spans="1:20" x14ac:dyDescent="0.25">
      <c r="A3712" s="31" t="s">
        <v>1068</v>
      </c>
      <c r="B3712" s="31" t="s">
        <v>67</v>
      </c>
      <c r="C3712" s="31" t="s">
        <v>4</v>
      </c>
      <c r="D3712" s="31" t="s">
        <v>8</v>
      </c>
      <c r="E3712" s="31" t="s">
        <v>20</v>
      </c>
      <c r="F3712" s="31" t="s">
        <v>52</v>
      </c>
      <c r="G3712" s="31">
        <v>15</v>
      </c>
      <c r="H3712" s="31">
        <v>19474</v>
      </c>
      <c r="I3712" s="31">
        <v>1.6020278999999999</v>
      </c>
      <c r="J3712" s="31">
        <v>1.6658299999999999</v>
      </c>
      <c r="K3712" s="31">
        <v>6.38021E-2</v>
      </c>
      <c r="L3712" s="31">
        <v>2.0670000000000001E-2</v>
      </c>
      <c r="M3712" s="31">
        <v>4.6152800000000001E-2</v>
      </c>
      <c r="N3712" s="31">
        <v>6.38021E-2</v>
      </c>
      <c r="O3712" s="31">
        <v>8.1451399999999993E-2</v>
      </c>
      <c r="P3712" s="31">
        <v>0.1069341</v>
      </c>
      <c r="Q3712" s="31">
        <v>87.620289999999997</v>
      </c>
      <c r="R3712">
        <v>3.3656100000000001E-2</v>
      </c>
      <c r="S3712" t="s">
        <v>20810</v>
      </c>
      <c r="T3712">
        <v>0.37120320000000001</v>
      </c>
    </row>
    <row r="3713" spans="1:20" x14ac:dyDescent="0.25">
      <c r="A3713" s="31" t="s">
        <v>1069</v>
      </c>
      <c r="B3713" s="31" t="s">
        <v>67</v>
      </c>
      <c r="C3713" s="31" t="s">
        <v>4</v>
      </c>
      <c r="D3713" s="31" t="s">
        <v>8</v>
      </c>
      <c r="E3713" s="31" t="s">
        <v>20</v>
      </c>
      <c r="F3713" s="31" t="s">
        <v>52</v>
      </c>
      <c r="G3713" s="31">
        <v>16</v>
      </c>
      <c r="H3713" s="31">
        <v>19474</v>
      </c>
      <c r="I3713" s="31">
        <v>1.7002147000000001</v>
      </c>
      <c r="J3713" s="31">
        <v>1.769995</v>
      </c>
      <c r="K3713" s="31">
        <v>6.9780300000000003E-2</v>
      </c>
      <c r="L3713" s="31">
        <v>2.4337899999999999E-2</v>
      </c>
      <c r="M3713" s="31">
        <v>5.1185700000000001E-2</v>
      </c>
      <c r="N3713" s="31">
        <v>6.9780300000000003E-2</v>
      </c>
      <c r="O3713" s="31">
        <v>8.8374999999999995E-2</v>
      </c>
      <c r="P3713" s="31">
        <v>0.1152228</v>
      </c>
      <c r="Q3713" s="31">
        <v>87.674869999999999</v>
      </c>
      <c r="R3713">
        <v>3.5458900000000002E-2</v>
      </c>
      <c r="S3713" t="s">
        <v>20810</v>
      </c>
      <c r="T3713">
        <v>0.37120320000000001</v>
      </c>
    </row>
    <row r="3714" spans="1:20" x14ac:dyDescent="0.25">
      <c r="A3714" s="31" t="s">
        <v>1070</v>
      </c>
      <c r="B3714" s="31" t="s">
        <v>67</v>
      </c>
      <c r="C3714" s="31" t="s">
        <v>4</v>
      </c>
      <c r="D3714" s="31" t="s">
        <v>8</v>
      </c>
      <c r="E3714" s="31" t="s">
        <v>20</v>
      </c>
      <c r="F3714" s="31" t="s">
        <v>52</v>
      </c>
      <c r="G3714" s="31">
        <v>17</v>
      </c>
      <c r="H3714" s="31">
        <v>19474</v>
      </c>
      <c r="I3714" s="31">
        <v>1.7451255000000001</v>
      </c>
      <c r="J3714" s="31">
        <v>1.8174710000000001</v>
      </c>
      <c r="K3714" s="31">
        <v>7.2345599999999996E-2</v>
      </c>
      <c r="L3714" s="31">
        <v>2.7038599999999999E-2</v>
      </c>
      <c r="M3714" s="31">
        <v>5.3806399999999997E-2</v>
      </c>
      <c r="N3714" s="31">
        <v>7.2345599999999996E-2</v>
      </c>
      <c r="O3714" s="31">
        <v>9.0884900000000005E-2</v>
      </c>
      <c r="P3714" s="31">
        <v>0.1176527</v>
      </c>
      <c r="Q3714" s="31">
        <v>85.734039999999993</v>
      </c>
      <c r="R3714">
        <v>3.5353299999999997E-2</v>
      </c>
      <c r="S3714" t="s">
        <v>20810</v>
      </c>
      <c r="T3714">
        <v>0.37120320000000001</v>
      </c>
    </row>
    <row r="3715" spans="1:20" x14ac:dyDescent="0.25">
      <c r="A3715" s="31" t="s">
        <v>1071</v>
      </c>
      <c r="B3715" s="31" t="s">
        <v>67</v>
      </c>
      <c r="C3715" s="31" t="s">
        <v>4</v>
      </c>
      <c r="D3715" s="31" t="s">
        <v>8</v>
      </c>
      <c r="E3715" s="31" t="s">
        <v>20</v>
      </c>
      <c r="F3715" s="31" t="s">
        <v>52</v>
      </c>
      <c r="G3715" s="31">
        <v>18</v>
      </c>
      <c r="H3715" s="31">
        <v>19474</v>
      </c>
      <c r="I3715" s="31">
        <v>1.7942115999999999</v>
      </c>
      <c r="J3715" s="31">
        <v>1.8641160000000001</v>
      </c>
      <c r="K3715" s="31">
        <v>6.9904400000000005E-2</v>
      </c>
      <c r="L3715" s="31">
        <v>2.48407E-2</v>
      </c>
      <c r="M3715" s="31">
        <v>5.1464700000000002E-2</v>
      </c>
      <c r="N3715" s="31">
        <v>6.9904400000000005E-2</v>
      </c>
      <c r="O3715" s="31">
        <v>8.8344099999999995E-2</v>
      </c>
      <c r="P3715" s="31">
        <v>0.1149681</v>
      </c>
      <c r="Q3715" s="31">
        <v>81.645939999999996</v>
      </c>
      <c r="R3715">
        <v>3.5163399999999997E-2</v>
      </c>
      <c r="S3715" t="s">
        <v>20810</v>
      </c>
      <c r="T3715">
        <v>0.37120320000000001</v>
      </c>
    </row>
    <row r="3716" spans="1:20" x14ac:dyDescent="0.25">
      <c r="A3716" s="31" t="s">
        <v>1072</v>
      </c>
      <c r="B3716" s="31" t="s">
        <v>67</v>
      </c>
      <c r="C3716" s="31" t="s">
        <v>4</v>
      </c>
      <c r="D3716" s="31" t="s">
        <v>8</v>
      </c>
      <c r="E3716" s="31" t="s">
        <v>20</v>
      </c>
      <c r="F3716" s="31" t="s">
        <v>52</v>
      </c>
      <c r="G3716" s="31">
        <v>19</v>
      </c>
      <c r="H3716" s="31">
        <v>19474</v>
      </c>
      <c r="I3716" s="31">
        <v>1.8479448999999999</v>
      </c>
      <c r="J3716" s="31">
        <v>1.888528</v>
      </c>
      <c r="K3716" s="31">
        <v>4.05832E-2</v>
      </c>
      <c r="L3716" s="31">
        <v>-2.7077999999999998E-3</v>
      </c>
      <c r="M3716" s="31">
        <v>2.2868900000000001E-2</v>
      </c>
      <c r="N3716" s="31">
        <v>4.05832E-2</v>
      </c>
      <c r="O3716" s="31">
        <v>5.8297599999999998E-2</v>
      </c>
      <c r="P3716" s="31">
        <v>8.3874299999999999E-2</v>
      </c>
      <c r="Q3716" s="31">
        <v>77.828829999999996</v>
      </c>
      <c r="R3716">
        <v>3.3780200000000003E-2</v>
      </c>
      <c r="S3716" t="s">
        <v>20810</v>
      </c>
      <c r="T3716">
        <v>0.41913</v>
      </c>
    </row>
    <row r="3717" spans="1:20" x14ac:dyDescent="0.25">
      <c r="A3717" s="31" t="s">
        <v>1073</v>
      </c>
      <c r="B3717" s="31" t="s">
        <v>67</v>
      </c>
      <c r="C3717" s="31" t="s">
        <v>4</v>
      </c>
      <c r="D3717" s="31" t="s">
        <v>8</v>
      </c>
      <c r="E3717" s="31" t="s">
        <v>20</v>
      </c>
      <c r="F3717" s="31" t="s">
        <v>52</v>
      </c>
      <c r="G3717" s="31">
        <v>20</v>
      </c>
      <c r="H3717" s="31">
        <v>19474</v>
      </c>
      <c r="I3717" s="31">
        <v>1.7747871</v>
      </c>
      <c r="J3717" s="31">
        <v>1.7960430000000001</v>
      </c>
      <c r="K3717" s="31">
        <v>2.1255699999999999E-2</v>
      </c>
      <c r="L3717" s="31">
        <v>-1.8597300000000001E-2</v>
      </c>
      <c r="M3717" s="31">
        <v>4.9481999999999998E-3</v>
      </c>
      <c r="N3717" s="31">
        <v>2.1255699999999999E-2</v>
      </c>
      <c r="O3717" s="31">
        <v>3.7563100000000002E-2</v>
      </c>
      <c r="P3717" s="31">
        <v>6.1108599999999999E-2</v>
      </c>
      <c r="Q3717" s="31">
        <v>73.879069999999999</v>
      </c>
      <c r="R3717">
        <v>3.1097400000000001E-2</v>
      </c>
      <c r="S3717" t="s">
        <v>20810</v>
      </c>
      <c r="T3717">
        <v>0.41913</v>
      </c>
    </row>
    <row r="3718" spans="1:20" x14ac:dyDescent="0.25">
      <c r="A3718" s="31" t="s">
        <v>1074</v>
      </c>
      <c r="B3718" s="31" t="s">
        <v>67</v>
      </c>
      <c r="C3718" s="31" t="s">
        <v>4</v>
      </c>
      <c r="D3718" s="31" t="s">
        <v>8</v>
      </c>
      <c r="E3718" s="31" t="s">
        <v>20</v>
      </c>
      <c r="F3718" s="31" t="s">
        <v>52</v>
      </c>
      <c r="G3718" s="31">
        <v>21</v>
      </c>
      <c r="H3718" s="31">
        <v>19474</v>
      </c>
      <c r="I3718" s="31">
        <v>1.6597341999999999</v>
      </c>
      <c r="J3718" s="31">
        <v>1.678166</v>
      </c>
      <c r="K3718" s="31">
        <v>1.8432199999999999E-2</v>
      </c>
      <c r="L3718" s="31">
        <v>-1.68816E-2</v>
      </c>
      <c r="M3718" s="31">
        <v>3.9820999999999997E-3</v>
      </c>
      <c r="N3718" s="31">
        <v>1.8432199999999999E-2</v>
      </c>
      <c r="O3718" s="31">
        <v>3.28822E-2</v>
      </c>
      <c r="P3718" s="31">
        <v>5.3745899999999999E-2</v>
      </c>
      <c r="Q3718" s="31">
        <v>69.629069999999999</v>
      </c>
      <c r="R3718">
        <v>2.7555400000000001E-2</v>
      </c>
      <c r="S3718" t="s">
        <v>20810</v>
      </c>
      <c r="T3718">
        <v>0.41913</v>
      </c>
    </row>
    <row r="3719" spans="1:20" x14ac:dyDescent="0.25">
      <c r="A3719" s="31" t="s">
        <v>1075</v>
      </c>
      <c r="B3719" s="31" t="s">
        <v>67</v>
      </c>
      <c r="C3719" s="31" t="s">
        <v>4</v>
      </c>
      <c r="D3719" s="31" t="s">
        <v>8</v>
      </c>
      <c r="E3719" s="31" t="s">
        <v>20</v>
      </c>
      <c r="F3719" s="31" t="s">
        <v>52</v>
      </c>
      <c r="G3719" s="31">
        <v>22</v>
      </c>
      <c r="H3719" s="31">
        <v>19474</v>
      </c>
      <c r="I3719" s="31">
        <v>1.5527593</v>
      </c>
      <c r="J3719" s="31">
        <v>1.5810029999999999</v>
      </c>
      <c r="K3719" s="31">
        <v>2.8243399999999998E-2</v>
      </c>
      <c r="L3719" s="31">
        <v>-3.9267E-3</v>
      </c>
      <c r="M3719" s="31">
        <v>1.50796E-2</v>
      </c>
      <c r="N3719" s="31">
        <v>2.8243399999999998E-2</v>
      </c>
      <c r="O3719" s="31">
        <v>4.1407100000000002E-2</v>
      </c>
      <c r="P3719" s="31">
        <v>6.0413399999999999E-2</v>
      </c>
      <c r="Q3719" s="31">
        <v>67.089979999999997</v>
      </c>
      <c r="R3719">
        <v>2.51024E-2</v>
      </c>
      <c r="S3719" t="s">
        <v>20810</v>
      </c>
      <c r="T3719">
        <v>0.41913</v>
      </c>
    </row>
    <row r="3720" spans="1:20" x14ac:dyDescent="0.25">
      <c r="A3720" s="31" t="s">
        <v>1076</v>
      </c>
      <c r="B3720" s="31" t="s">
        <v>67</v>
      </c>
      <c r="C3720" s="31" t="s">
        <v>4</v>
      </c>
      <c r="D3720" s="31" t="s">
        <v>8</v>
      </c>
      <c r="E3720" s="31" t="s">
        <v>20</v>
      </c>
      <c r="F3720" s="31" t="s">
        <v>52</v>
      </c>
      <c r="G3720" s="31">
        <v>23</v>
      </c>
      <c r="H3720" s="31">
        <v>19474</v>
      </c>
      <c r="I3720" s="31">
        <v>1.2978536000000001</v>
      </c>
      <c r="J3720" s="31">
        <v>1.3359319999999999</v>
      </c>
      <c r="K3720" s="31">
        <v>3.8077899999999998E-2</v>
      </c>
      <c r="L3720" s="31">
        <v>1.0653599999999999E-2</v>
      </c>
      <c r="M3720" s="31">
        <v>2.6856100000000001E-2</v>
      </c>
      <c r="N3720" s="31">
        <v>3.8077899999999998E-2</v>
      </c>
      <c r="O3720" s="31">
        <v>4.9299799999999998E-2</v>
      </c>
      <c r="P3720" s="31">
        <v>6.5502299999999999E-2</v>
      </c>
      <c r="Q3720" s="31">
        <v>66.055760000000006</v>
      </c>
      <c r="R3720">
        <v>2.13993E-2</v>
      </c>
      <c r="S3720" t="s">
        <v>20810</v>
      </c>
      <c r="T3720">
        <v>0.41913</v>
      </c>
    </row>
    <row r="3721" spans="1:20" x14ac:dyDescent="0.25">
      <c r="A3721" s="31" t="s">
        <v>1077</v>
      </c>
      <c r="B3721" s="31" t="s">
        <v>67</v>
      </c>
      <c r="C3721" s="31" t="s">
        <v>4</v>
      </c>
      <c r="D3721" s="31" t="s">
        <v>8</v>
      </c>
      <c r="E3721" s="31" t="s">
        <v>20</v>
      </c>
      <c r="F3721" s="31" t="s">
        <v>52</v>
      </c>
      <c r="G3721" s="31">
        <v>24</v>
      </c>
      <c r="H3721" s="31">
        <v>19474</v>
      </c>
      <c r="I3721" s="31">
        <v>1.0462176000000001</v>
      </c>
      <c r="J3721" s="31">
        <v>1.0740510000000001</v>
      </c>
      <c r="K3721" s="31">
        <v>2.7832900000000001E-2</v>
      </c>
      <c r="L3721" s="31">
        <v>4.4695000000000004E-3</v>
      </c>
      <c r="M3721" s="31">
        <v>1.8272799999999999E-2</v>
      </c>
      <c r="N3721" s="31">
        <v>2.7832900000000001E-2</v>
      </c>
      <c r="O3721" s="31">
        <v>3.7393000000000003E-2</v>
      </c>
      <c r="P3721" s="31">
        <v>5.11963E-2</v>
      </c>
      <c r="Q3721" s="31">
        <v>65.024320000000003</v>
      </c>
      <c r="R3721">
        <v>1.82306E-2</v>
      </c>
      <c r="S3721" t="s">
        <v>20810</v>
      </c>
      <c r="T3721">
        <v>0.41913</v>
      </c>
    </row>
    <row r="3722" spans="1:20" x14ac:dyDescent="0.25">
      <c r="A3722" s="31" t="s">
        <v>1630</v>
      </c>
      <c r="B3722" s="31" t="s">
        <v>67</v>
      </c>
      <c r="C3722" s="31" t="s">
        <v>4</v>
      </c>
      <c r="D3722" s="31" t="s">
        <v>63</v>
      </c>
      <c r="E3722" s="31" t="s">
        <v>20</v>
      </c>
      <c r="F3722" s="31" t="s">
        <v>52</v>
      </c>
      <c r="G3722" s="31">
        <v>1</v>
      </c>
      <c r="H3722" s="31">
        <v>3454</v>
      </c>
      <c r="I3722" s="31">
        <v>1.9637990000000001</v>
      </c>
      <c r="J3722" s="31">
        <v>1.961222</v>
      </c>
      <c r="K3722" s="31">
        <v>-2.5766000000000001E-3</v>
      </c>
      <c r="L3722" s="31">
        <v>-8.8200000000000001E-2</v>
      </c>
      <c r="M3722" s="31">
        <v>-3.7613000000000001E-2</v>
      </c>
      <c r="N3722" s="31">
        <v>-2.5766000000000001E-3</v>
      </c>
      <c r="O3722" s="31">
        <v>3.2459799999999997E-2</v>
      </c>
      <c r="P3722" s="31">
        <v>8.3046800000000004E-2</v>
      </c>
      <c r="Q3722" s="31">
        <v>89.5</v>
      </c>
      <c r="R3722">
        <v>6.6812300000000005E-2</v>
      </c>
      <c r="S3722" t="s">
        <v>20810</v>
      </c>
      <c r="T3722">
        <v>-7.6457200000000003E-2</v>
      </c>
    </row>
    <row r="3723" spans="1:20" x14ac:dyDescent="0.25">
      <c r="A3723" s="31" t="s">
        <v>1631</v>
      </c>
      <c r="B3723" s="31" t="s">
        <v>67</v>
      </c>
      <c r="C3723" s="31" t="s">
        <v>4</v>
      </c>
      <c r="D3723" s="31" t="s">
        <v>63</v>
      </c>
      <c r="E3723" s="31" t="s">
        <v>20</v>
      </c>
      <c r="F3723" s="31" t="s">
        <v>52</v>
      </c>
      <c r="G3723" s="31">
        <v>2</v>
      </c>
      <c r="H3723" s="31">
        <v>3454</v>
      </c>
      <c r="I3723" s="31">
        <v>1.7187634000000001</v>
      </c>
      <c r="J3723" s="31">
        <v>1.7161230000000001</v>
      </c>
      <c r="K3723" s="31">
        <v>-2.6408E-3</v>
      </c>
      <c r="L3723" s="31">
        <v>-8.0372700000000005E-2</v>
      </c>
      <c r="M3723" s="31">
        <v>-3.4448100000000002E-2</v>
      </c>
      <c r="N3723" s="31">
        <v>-2.6408E-3</v>
      </c>
      <c r="O3723" s="31">
        <v>2.9166399999999999E-2</v>
      </c>
      <c r="P3723" s="31">
        <v>7.5091000000000005E-2</v>
      </c>
      <c r="Q3723" s="31">
        <v>88</v>
      </c>
      <c r="R3723">
        <v>6.06545E-2</v>
      </c>
      <c r="S3723" t="s">
        <v>20810</v>
      </c>
      <c r="T3723">
        <v>-7.6457200000000003E-2</v>
      </c>
    </row>
    <row r="3724" spans="1:20" x14ac:dyDescent="0.25">
      <c r="A3724" s="31" t="s">
        <v>1632</v>
      </c>
      <c r="B3724" s="31" t="s">
        <v>67</v>
      </c>
      <c r="C3724" s="31" t="s">
        <v>4</v>
      </c>
      <c r="D3724" s="31" t="s">
        <v>63</v>
      </c>
      <c r="E3724" s="31" t="s">
        <v>20</v>
      </c>
      <c r="F3724" s="31" t="s">
        <v>52</v>
      </c>
      <c r="G3724" s="31">
        <v>3</v>
      </c>
      <c r="H3724" s="31">
        <v>3454</v>
      </c>
      <c r="I3724" s="31">
        <v>1.5837372000000001</v>
      </c>
      <c r="J3724" s="31">
        <v>1.584203</v>
      </c>
      <c r="K3724" s="31">
        <v>4.6559999999999999E-4</v>
      </c>
      <c r="L3724" s="31">
        <v>-7.3594499999999993E-2</v>
      </c>
      <c r="M3724" s="31">
        <v>-2.98392E-2</v>
      </c>
      <c r="N3724" s="31">
        <v>4.6559999999999999E-4</v>
      </c>
      <c r="O3724" s="31">
        <v>3.07703E-2</v>
      </c>
      <c r="P3724" s="31">
        <v>7.4525599999999997E-2</v>
      </c>
      <c r="Q3724" s="31">
        <v>85.5</v>
      </c>
      <c r="R3724">
        <v>5.7789399999999998E-2</v>
      </c>
      <c r="S3724" t="s">
        <v>20810</v>
      </c>
      <c r="T3724">
        <v>-7.6457200000000003E-2</v>
      </c>
    </row>
    <row r="3725" spans="1:20" x14ac:dyDescent="0.25">
      <c r="A3725" s="31" t="s">
        <v>1633</v>
      </c>
      <c r="B3725" s="31" t="s">
        <v>67</v>
      </c>
      <c r="C3725" s="31" t="s">
        <v>4</v>
      </c>
      <c r="D3725" s="31" t="s">
        <v>63</v>
      </c>
      <c r="E3725" s="31" t="s">
        <v>20</v>
      </c>
      <c r="F3725" s="31" t="s">
        <v>52</v>
      </c>
      <c r="G3725" s="31">
        <v>4</v>
      </c>
      <c r="H3725" s="31">
        <v>3454</v>
      </c>
      <c r="I3725" s="31">
        <v>1.4431509</v>
      </c>
      <c r="J3725" s="31">
        <v>1.442917</v>
      </c>
      <c r="K3725" s="31">
        <v>-2.343E-4</v>
      </c>
      <c r="L3725" s="31">
        <v>-6.9040199999999996E-2</v>
      </c>
      <c r="M3725" s="31">
        <v>-2.83891E-2</v>
      </c>
      <c r="N3725" s="31">
        <v>-2.343E-4</v>
      </c>
      <c r="O3725" s="31">
        <v>2.7920500000000001E-2</v>
      </c>
      <c r="P3725" s="31">
        <v>6.8571499999999994E-2</v>
      </c>
      <c r="Q3725" s="31">
        <v>84</v>
      </c>
      <c r="R3725">
        <v>5.3689500000000001E-2</v>
      </c>
      <c r="S3725" t="s">
        <v>20810</v>
      </c>
      <c r="T3725">
        <v>-7.6457200000000003E-2</v>
      </c>
    </row>
    <row r="3726" spans="1:20" x14ac:dyDescent="0.25">
      <c r="A3726" s="31" t="s">
        <v>1634</v>
      </c>
      <c r="B3726" s="31" t="s">
        <v>67</v>
      </c>
      <c r="C3726" s="31" t="s">
        <v>4</v>
      </c>
      <c r="D3726" s="31" t="s">
        <v>63</v>
      </c>
      <c r="E3726" s="31" t="s">
        <v>20</v>
      </c>
      <c r="F3726" s="31" t="s">
        <v>52</v>
      </c>
      <c r="G3726" s="31">
        <v>5</v>
      </c>
      <c r="H3726" s="31">
        <v>3454</v>
      </c>
      <c r="I3726" s="31">
        <v>1.4023516</v>
      </c>
      <c r="J3726" s="31">
        <v>1.4056690000000001</v>
      </c>
      <c r="K3726" s="31">
        <v>3.3175000000000001E-3</v>
      </c>
      <c r="L3726" s="31">
        <v>-6.2648899999999993E-2</v>
      </c>
      <c r="M3726" s="31">
        <v>-2.3675399999999999E-2</v>
      </c>
      <c r="N3726" s="31">
        <v>3.3175000000000001E-3</v>
      </c>
      <c r="O3726" s="31">
        <v>3.0310400000000001E-2</v>
      </c>
      <c r="P3726" s="31">
        <v>6.9283899999999995E-2</v>
      </c>
      <c r="Q3726" s="31">
        <v>82.5</v>
      </c>
      <c r="R3726">
        <v>5.14738E-2</v>
      </c>
      <c r="S3726" t="s">
        <v>20810</v>
      </c>
      <c r="T3726">
        <v>-7.6457200000000003E-2</v>
      </c>
    </row>
    <row r="3727" spans="1:20" x14ac:dyDescent="0.25">
      <c r="A3727" s="31" t="s">
        <v>1635</v>
      </c>
      <c r="B3727" s="31" t="s">
        <v>67</v>
      </c>
      <c r="C3727" s="31" t="s">
        <v>4</v>
      </c>
      <c r="D3727" s="31" t="s">
        <v>63</v>
      </c>
      <c r="E3727" s="31" t="s">
        <v>20</v>
      </c>
      <c r="F3727" s="31" t="s">
        <v>52</v>
      </c>
      <c r="G3727" s="31">
        <v>6</v>
      </c>
      <c r="H3727" s="31">
        <v>3454</v>
      </c>
      <c r="I3727" s="31">
        <v>1.5459426999999999</v>
      </c>
      <c r="J3727" s="31">
        <v>1.560513</v>
      </c>
      <c r="K3727" s="31">
        <v>1.45702E-2</v>
      </c>
      <c r="L3727" s="31">
        <v>-5.1889600000000001E-2</v>
      </c>
      <c r="M3727" s="31">
        <v>-1.26246E-2</v>
      </c>
      <c r="N3727" s="31">
        <v>1.45702E-2</v>
      </c>
      <c r="O3727" s="31">
        <v>4.1764999999999997E-2</v>
      </c>
      <c r="P3727" s="31">
        <v>8.1030000000000005E-2</v>
      </c>
      <c r="Q3727" s="31">
        <v>80.5</v>
      </c>
      <c r="R3727">
        <v>5.1858899999999999E-2</v>
      </c>
      <c r="S3727" t="s">
        <v>20810</v>
      </c>
      <c r="T3727">
        <v>-7.6457200000000003E-2</v>
      </c>
    </row>
    <row r="3728" spans="1:20" x14ac:dyDescent="0.25">
      <c r="A3728" s="31" t="s">
        <v>1636</v>
      </c>
      <c r="B3728" s="31" t="s">
        <v>67</v>
      </c>
      <c r="C3728" s="31" t="s">
        <v>4</v>
      </c>
      <c r="D3728" s="31" t="s">
        <v>63</v>
      </c>
      <c r="E3728" s="31" t="s">
        <v>20</v>
      </c>
      <c r="F3728" s="31" t="s">
        <v>52</v>
      </c>
      <c r="G3728" s="31">
        <v>7</v>
      </c>
      <c r="H3728" s="31">
        <v>3454</v>
      </c>
      <c r="I3728" s="31">
        <v>1.7702325999999999</v>
      </c>
      <c r="J3728" s="31">
        <v>1.794567</v>
      </c>
      <c r="K3728" s="31">
        <v>2.43348E-2</v>
      </c>
      <c r="L3728" s="31">
        <v>-4.9119599999999999E-2</v>
      </c>
      <c r="M3728" s="31">
        <v>-5.7222000000000002E-3</v>
      </c>
      <c r="N3728" s="31">
        <v>2.43348E-2</v>
      </c>
      <c r="O3728" s="31">
        <v>5.4391700000000001E-2</v>
      </c>
      <c r="P3728" s="31">
        <v>9.7789200000000007E-2</v>
      </c>
      <c r="Q3728" s="31">
        <v>78</v>
      </c>
      <c r="R3728">
        <v>5.7316800000000001E-2</v>
      </c>
      <c r="S3728" t="s">
        <v>20810</v>
      </c>
      <c r="T3728">
        <v>-7.6457200000000003E-2</v>
      </c>
    </row>
    <row r="3729" spans="1:20" x14ac:dyDescent="0.25">
      <c r="A3729" s="31" t="s">
        <v>1637</v>
      </c>
      <c r="B3729" s="31" t="s">
        <v>67</v>
      </c>
      <c r="C3729" s="31" t="s">
        <v>4</v>
      </c>
      <c r="D3729" s="31" t="s">
        <v>63</v>
      </c>
      <c r="E3729" s="31" t="s">
        <v>20</v>
      </c>
      <c r="F3729" s="31" t="s">
        <v>52</v>
      </c>
      <c r="G3729" s="31">
        <v>8</v>
      </c>
      <c r="H3729" s="31">
        <v>3454</v>
      </c>
      <c r="I3729" s="31">
        <v>2.0373904</v>
      </c>
      <c r="J3729" s="31">
        <v>2.0684719999999999</v>
      </c>
      <c r="K3729" s="31">
        <v>3.10817E-2</v>
      </c>
      <c r="L3729" s="31">
        <v>-5.5109499999999999E-2</v>
      </c>
      <c r="M3729" s="31">
        <v>-4.1869999999999997E-3</v>
      </c>
      <c r="N3729" s="31">
        <v>3.10817E-2</v>
      </c>
      <c r="O3729" s="31">
        <v>6.6350400000000004E-2</v>
      </c>
      <c r="P3729" s="31">
        <v>0.1172729</v>
      </c>
      <c r="Q3729" s="31">
        <v>81</v>
      </c>
      <c r="R3729">
        <v>6.7255400000000007E-2</v>
      </c>
      <c r="S3729" t="s">
        <v>20810</v>
      </c>
      <c r="T3729">
        <v>-7.6457200000000003E-2</v>
      </c>
    </row>
    <row r="3730" spans="1:20" x14ac:dyDescent="0.25">
      <c r="A3730" s="31" t="s">
        <v>1638</v>
      </c>
      <c r="B3730" s="31" t="s">
        <v>67</v>
      </c>
      <c r="C3730" s="31" t="s">
        <v>4</v>
      </c>
      <c r="D3730" s="31" t="s">
        <v>63</v>
      </c>
      <c r="E3730" s="31" t="s">
        <v>20</v>
      </c>
      <c r="F3730" s="31" t="s">
        <v>52</v>
      </c>
      <c r="G3730" s="31">
        <v>9</v>
      </c>
      <c r="H3730" s="31">
        <v>3454</v>
      </c>
      <c r="I3730" s="31">
        <v>2.2507307999999999</v>
      </c>
      <c r="J3730" s="31">
        <v>2.286092</v>
      </c>
      <c r="K3730" s="31">
        <v>3.5360799999999998E-2</v>
      </c>
      <c r="L3730" s="31">
        <v>-5.9755900000000001E-2</v>
      </c>
      <c r="M3730" s="31">
        <v>-3.5601999999999999E-3</v>
      </c>
      <c r="N3730" s="31">
        <v>3.5360799999999998E-2</v>
      </c>
      <c r="O3730" s="31">
        <v>7.4281799999999995E-2</v>
      </c>
      <c r="P3730" s="31">
        <v>0.1304775</v>
      </c>
      <c r="Q3730" s="31">
        <v>86</v>
      </c>
      <c r="R3730">
        <v>7.4219999999999994E-2</v>
      </c>
      <c r="S3730" t="s">
        <v>20810</v>
      </c>
      <c r="T3730">
        <v>-7.6457200000000003E-2</v>
      </c>
    </row>
    <row r="3731" spans="1:20" x14ac:dyDescent="0.25">
      <c r="A3731" s="31" t="s">
        <v>1639</v>
      </c>
      <c r="B3731" s="31" t="s">
        <v>67</v>
      </c>
      <c r="C3731" s="31" t="s">
        <v>4</v>
      </c>
      <c r="D3731" s="31" t="s">
        <v>63</v>
      </c>
      <c r="E3731" s="31" t="s">
        <v>20</v>
      </c>
      <c r="F3731" s="31" t="s">
        <v>52</v>
      </c>
      <c r="G3731" s="31">
        <v>10</v>
      </c>
      <c r="H3731" s="31">
        <v>3454</v>
      </c>
      <c r="I3731" s="31">
        <v>2.3746138000000001</v>
      </c>
      <c r="J3731" s="31">
        <v>2.398971</v>
      </c>
      <c r="K3731" s="31">
        <v>2.4357299999999998E-2</v>
      </c>
      <c r="L3731" s="31">
        <v>-8.0526899999999998E-2</v>
      </c>
      <c r="M3731" s="31">
        <v>-1.8560500000000001E-2</v>
      </c>
      <c r="N3731" s="31">
        <v>2.4357299999999998E-2</v>
      </c>
      <c r="O3731" s="31">
        <v>6.7275100000000004E-2</v>
      </c>
      <c r="P3731" s="31">
        <v>0.12924150000000001</v>
      </c>
      <c r="Q3731" s="31">
        <v>90.5</v>
      </c>
      <c r="R3731">
        <v>8.18416E-2</v>
      </c>
      <c r="S3731" t="s">
        <v>20810</v>
      </c>
      <c r="T3731">
        <v>-7.6457200000000003E-2</v>
      </c>
    </row>
    <row r="3732" spans="1:20" x14ac:dyDescent="0.25">
      <c r="A3732" s="31" t="s">
        <v>1640</v>
      </c>
      <c r="B3732" s="31" t="s">
        <v>67</v>
      </c>
      <c r="C3732" s="31" t="s">
        <v>4</v>
      </c>
      <c r="D3732" s="31" t="s">
        <v>63</v>
      </c>
      <c r="E3732" s="31" t="s">
        <v>20</v>
      </c>
      <c r="F3732" s="31" t="s">
        <v>52</v>
      </c>
      <c r="G3732" s="31">
        <v>11</v>
      </c>
      <c r="H3732" s="31">
        <v>3454</v>
      </c>
      <c r="I3732" s="31">
        <v>2.5975533</v>
      </c>
      <c r="J3732" s="31">
        <v>2.619472</v>
      </c>
      <c r="K3732" s="31">
        <v>2.1918199999999999E-2</v>
      </c>
      <c r="L3732" s="31">
        <v>-9.0127799999999994E-2</v>
      </c>
      <c r="M3732" s="31">
        <v>-2.3930099999999999E-2</v>
      </c>
      <c r="N3732" s="31">
        <v>2.1918199999999999E-2</v>
      </c>
      <c r="O3732" s="31">
        <v>6.7766499999999993E-2</v>
      </c>
      <c r="P3732" s="31">
        <v>0.1339641</v>
      </c>
      <c r="Q3732" s="31">
        <v>96.5</v>
      </c>
      <c r="R3732">
        <v>8.7429900000000005E-2</v>
      </c>
      <c r="S3732" t="s">
        <v>20810</v>
      </c>
      <c r="T3732">
        <v>-7.6457200000000003E-2</v>
      </c>
    </row>
    <row r="3733" spans="1:20" x14ac:dyDescent="0.25">
      <c r="A3733" s="31" t="s">
        <v>1641</v>
      </c>
      <c r="B3733" s="31" t="s">
        <v>67</v>
      </c>
      <c r="C3733" s="31" t="s">
        <v>4</v>
      </c>
      <c r="D3733" s="31" t="s">
        <v>63</v>
      </c>
      <c r="E3733" s="31" t="s">
        <v>20</v>
      </c>
      <c r="F3733" s="31" t="s">
        <v>52</v>
      </c>
      <c r="G3733" s="31">
        <v>12</v>
      </c>
      <c r="H3733" s="31">
        <v>3454</v>
      </c>
      <c r="I3733" s="31">
        <v>2.7817715000000001</v>
      </c>
      <c r="J3733" s="31">
        <v>2.7919930000000002</v>
      </c>
      <c r="K3733" s="31">
        <v>1.02211E-2</v>
      </c>
      <c r="L3733" s="31">
        <v>-0.10876329999999999</v>
      </c>
      <c r="M3733" s="31">
        <v>-3.8466300000000002E-2</v>
      </c>
      <c r="N3733" s="31">
        <v>1.02211E-2</v>
      </c>
      <c r="O3733" s="31">
        <v>5.8908599999999998E-2</v>
      </c>
      <c r="P3733" s="31">
        <v>0.1292055</v>
      </c>
      <c r="Q3733" s="31">
        <v>99</v>
      </c>
      <c r="R3733">
        <v>9.2843999999999996E-2</v>
      </c>
      <c r="S3733" t="s">
        <v>20810</v>
      </c>
      <c r="T3733">
        <v>-7.6457200000000003E-2</v>
      </c>
    </row>
    <row r="3734" spans="1:20" x14ac:dyDescent="0.25">
      <c r="A3734" s="31" t="s">
        <v>1642</v>
      </c>
      <c r="B3734" s="31" t="s">
        <v>67</v>
      </c>
      <c r="C3734" s="31" t="s">
        <v>4</v>
      </c>
      <c r="D3734" s="31" t="s">
        <v>63</v>
      </c>
      <c r="E3734" s="31" t="s">
        <v>20</v>
      </c>
      <c r="F3734" s="31" t="s">
        <v>52</v>
      </c>
      <c r="G3734" s="31">
        <v>13</v>
      </c>
      <c r="H3734" s="31">
        <v>3454</v>
      </c>
      <c r="I3734" s="31">
        <v>2.6282714</v>
      </c>
      <c r="J3734" s="31">
        <v>3.0711200000000001</v>
      </c>
      <c r="K3734" s="31">
        <v>0.44284889999999999</v>
      </c>
      <c r="L3734" s="31">
        <v>0.32235950000000002</v>
      </c>
      <c r="M3734" s="31">
        <v>0.3935456</v>
      </c>
      <c r="N3734" s="31">
        <v>0.44284889999999999</v>
      </c>
      <c r="O3734" s="31">
        <v>0.49215219999999998</v>
      </c>
      <c r="P3734" s="31">
        <v>0.56333829999999996</v>
      </c>
      <c r="Q3734" s="31">
        <v>99.5</v>
      </c>
      <c r="R3734">
        <v>9.4018400000000002E-2</v>
      </c>
      <c r="S3734" t="s">
        <v>20810</v>
      </c>
      <c r="T3734">
        <v>1.314335</v>
      </c>
    </row>
    <row r="3735" spans="1:20" x14ac:dyDescent="0.25">
      <c r="A3735" s="31" t="s">
        <v>1643</v>
      </c>
      <c r="B3735" s="31" t="s">
        <v>67</v>
      </c>
      <c r="C3735" s="31" t="s">
        <v>4</v>
      </c>
      <c r="D3735" s="31" t="s">
        <v>63</v>
      </c>
      <c r="E3735" s="31" t="s">
        <v>20</v>
      </c>
      <c r="F3735" s="31" t="s">
        <v>52</v>
      </c>
      <c r="G3735" s="31">
        <v>14</v>
      </c>
      <c r="H3735" s="31">
        <v>3454</v>
      </c>
      <c r="I3735" s="31">
        <v>2.7916002999999998</v>
      </c>
      <c r="J3735" s="31">
        <v>3.3775249999999999</v>
      </c>
      <c r="K3735" s="31">
        <v>0.58592480000000002</v>
      </c>
      <c r="L3735" s="31">
        <v>0.45864139999999998</v>
      </c>
      <c r="M3735" s="31">
        <v>0.53384140000000002</v>
      </c>
      <c r="N3735" s="31">
        <v>0.58592480000000002</v>
      </c>
      <c r="O3735" s="31">
        <v>0.63800820000000003</v>
      </c>
      <c r="P3735" s="31">
        <v>0.71320830000000002</v>
      </c>
      <c r="Q3735" s="31">
        <v>102</v>
      </c>
      <c r="R3735">
        <v>9.93198E-2</v>
      </c>
      <c r="S3735" t="s">
        <v>20810</v>
      </c>
      <c r="T3735">
        <v>1.314335</v>
      </c>
    </row>
    <row r="3736" spans="1:20" x14ac:dyDescent="0.25">
      <c r="A3736" s="31" t="s">
        <v>1644</v>
      </c>
      <c r="B3736" s="31" t="s">
        <v>67</v>
      </c>
      <c r="C3736" s="31" t="s">
        <v>4</v>
      </c>
      <c r="D3736" s="31" t="s">
        <v>63</v>
      </c>
      <c r="E3736" s="31" t="s">
        <v>20</v>
      </c>
      <c r="F3736" s="31" t="s">
        <v>52</v>
      </c>
      <c r="G3736" s="31">
        <v>15</v>
      </c>
      <c r="H3736" s="31">
        <v>3454</v>
      </c>
      <c r="I3736" s="31">
        <v>3.0224795000000002</v>
      </c>
      <c r="J3736" s="31">
        <v>3.5516139999999998</v>
      </c>
      <c r="K3736" s="31">
        <v>0.5291344</v>
      </c>
      <c r="L3736" s="31">
        <v>0.3981075</v>
      </c>
      <c r="M3736" s="31">
        <v>0.47551919999999998</v>
      </c>
      <c r="N3736" s="31">
        <v>0.5291344</v>
      </c>
      <c r="O3736" s="31">
        <v>0.58274950000000003</v>
      </c>
      <c r="P3736" s="31">
        <v>0.66016129999999995</v>
      </c>
      <c r="Q3736" s="31">
        <v>105.5</v>
      </c>
      <c r="R3736">
        <v>0.10224080000000001</v>
      </c>
      <c r="S3736" t="s">
        <v>20810</v>
      </c>
      <c r="T3736">
        <v>1.314335</v>
      </c>
    </row>
    <row r="3737" spans="1:20" x14ac:dyDescent="0.25">
      <c r="A3737" s="31" t="s">
        <v>1645</v>
      </c>
      <c r="B3737" s="31" t="s">
        <v>67</v>
      </c>
      <c r="C3737" s="31" t="s">
        <v>4</v>
      </c>
      <c r="D3737" s="31" t="s">
        <v>63</v>
      </c>
      <c r="E3737" s="31" t="s">
        <v>20</v>
      </c>
      <c r="F3737" s="31" t="s">
        <v>52</v>
      </c>
      <c r="G3737" s="31">
        <v>16</v>
      </c>
      <c r="H3737" s="31">
        <v>3454</v>
      </c>
      <c r="I3737" s="31">
        <v>3.2756148999999999</v>
      </c>
      <c r="J3737" s="31">
        <v>3.7904490000000002</v>
      </c>
      <c r="K3737" s="31">
        <v>0.51483429999999997</v>
      </c>
      <c r="L3737" s="31">
        <v>0.37860899999999997</v>
      </c>
      <c r="M3737" s="31">
        <v>0.459092</v>
      </c>
      <c r="N3737" s="31">
        <v>0.51483429999999997</v>
      </c>
      <c r="O3737" s="31">
        <v>0.57057650000000004</v>
      </c>
      <c r="P3737" s="31">
        <v>0.65105959999999996</v>
      </c>
      <c r="Q3737" s="31">
        <v>105.5</v>
      </c>
      <c r="R3737">
        <v>0.10629719999999999</v>
      </c>
      <c r="S3737" t="s">
        <v>20810</v>
      </c>
      <c r="T3737">
        <v>1.314335</v>
      </c>
    </row>
    <row r="3738" spans="1:20" x14ac:dyDescent="0.25">
      <c r="A3738" s="31" t="s">
        <v>1646</v>
      </c>
      <c r="B3738" s="31" t="s">
        <v>67</v>
      </c>
      <c r="C3738" s="31" t="s">
        <v>4</v>
      </c>
      <c r="D3738" s="31" t="s">
        <v>63</v>
      </c>
      <c r="E3738" s="31" t="s">
        <v>20</v>
      </c>
      <c r="F3738" s="31" t="s">
        <v>52</v>
      </c>
      <c r="G3738" s="31">
        <v>17</v>
      </c>
      <c r="H3738" s="31">
        <v>3454</v>
      </c>
      <c r="I3738" s="31">
        <v>3.4517837999999998</v>
      </c>
      <c r="J3738" s="31">
        <v>3.9626510000000001</v>
      </c>
      <c r="K3738" s="31">
        <v>0.51086679999999995</v>
      </c>
      <c r="L3738" s="31">
        <v>0.37391279999999999</v>
      </c>
      <c r="M3738" s="31">
        <v>0.45482630000000002</v>
      </c>
      <c r="N3738" s="31">
        <v>0.51086679999999995</v>
      </c>
      <c r="O3738" s="31">
        <v>0.56690719999999994</v>
      </c>
      <c r="P3738" s="31">
        <v>0.64782079999999997</v>
      </c>
      <c r="Q3738" s="31">
        <v>107</v>
      </c>
      <c r="R3738">
        <v>0.1068658</v>
      </c>
      <c r="S3738" t="s">
        <v>20810</v>
      </c>
      <c r="T3738">
        <v>1.314335</v>
      </c>
    </row>
    <row r="3739" spans="1:20" x14ac:dyDescent="0.25">
      <c r="A3739" s="31" t="s">
        <v>1647</v>
      </c>
      <c r="B3739" s="31" t="s">
        <v>67</v>
      </c>
      <c r="C3739" s="31" t="s">
        <v>4</v>
      </c>
      <c r="D3739" s="31" t="s">
        <v>63</v>
      </c>
      <c r="E3739" s="31" t="s">
        <v>20</v>
      </c>
      <c r="F3739" s="31" t="s">
        <v>52</v>
      </c>
      <c r="G3739" s="31">
        <v>18</v>
      </c>
      <c r="H3739" s="31">
        <v>3454</v>
      </c>
      <c r="I3739" s="31">
        <v>3.7019486000000001</v>
      </c>
      <c r="J3739" s="31">
        <v>4.0934980000000003</v>
      </c>
      <c r="K3739" s="31">
        <v>0.39154990000000001</v>
      </c>
      <c r="L3739" s="31">
        <v>0.25434329999999999</v>
      </c>
      <c r="M3739" s="31">
        <v>0.33540599999999998</v>
      </c>
      <c r="N3739" s="31">
        <v>0.39154990000000001</v>
      </c>
      <c r="O3739" s="31">
        <v>0.44769369999999997</v>
      </c>
      <c r="P3739" s="31">
        <v>0.52875640000000002</v>
      </c>
      <c r="Q3739" s="31">
        <v>107</v>
      </c>
      <c r="R3739">
        <v>0.1070629</v>
      </c>
      <c r="S3739" t="s">
        <v>20810</v>
      </c>
      <c r="T3739">
        <v>1.314335</v>
      </c>
    </row>
    <row r="3740" spans="1:20" x14ac:dyDescent="0.25">
      <c r="A3740" s="31" t="s">
        <v>1648</v>
      </c>
      <c r="B3740" s="31" t="s">
        <v>67</v>
      </c>
      <c r="C3740" s="31" t="s">
        <v>4</v>
      </c>
      <c r="D3740" s="31" t="s">
        <v>63</v>
      </c>
      <c r="E3740" s="31" t="s">
        <v>20</v>
      </c>
      <c r="F3740" s="31" t="s">
        <v>52</v>
      </c>
      <c r="G3740" s="31">
        <v>19</v>
      </c>
      <c r="H3740" s="31">
        <v>3454</v>
      </c>
      <c r="I3740" s="31">
        <v>4.1354702999999997</v>
      </c>
      <c r="J3740" s="31">
        <v>4.140625</v>
      </c>
      <c r="K3740" s="31">
        <v>5.1546999999999999E-3</v>
      </c>
      <c r="L3740" s="31">
        <v>-0.13367970000000001</v>
      </c>
      <c r="M3740" s="31">
        <v>-5.1655199999999998E-2</v>
      </c>
      <c r="N3740" s="31">
        <v>5.1546999999999999E-3</v>
      </c>
      <c r="O3740" s="31">
        <v>6.1964600000000002E-2</v>
      </c>
      <c r="P3740" s="31">
        <v>0.14398910000000001</v>
      </c>
      <c r="Q3740" s="31">
        <v>106</v>
      </c>
      <c r="R3740">
        <v>0.1083331</v>
      </c>
      <c r="S3740" t="s">
        <v>20810</v>
      </c>
      <c r="T3740">
        <v>-7.6457200000000003E-2</v>
      </c>
    </row>
    <row r="3741" spans="1:20" x14ac:dyDescent="0.25">
      <c r="A3741" s="31" t="s">
        <v>1649</v>
      </c>
      <c r="B3741" s="31" t="s">
        <v>67</v>
      </c>
      <c r="C3741" s="31" t="s">
        <v>4</v>
      </c>
      <c r="D3741" s="31" t="s">
        <v>63</v>
      </c>
      <c r="E3741" s="31" t="s">
        <v>20</v>
      </c>
      <c r="F3741" s="31" t="s">
        <v>52</v>
      </c>
      <c r="G3741" s="31">
        <v>20</v>
      </c>
      <c r="H3741" s="31">
        <v>3454</v>
      </c>
      <c r="I3741" s="31">
        <v>4.1258154999999999</v>
      </c>
      <c r="J3741" s="31">
        <v>4.1412599999999999</v>
      </c>
      <c r="K3741" s="31">
        <v>1.54445E-2</v>
      </c>
      <c r="L3741" s="31">
        <v>-0.1183555</v>
      </c>
      <c r="M3741" s="31">
        <v>-3.9305399999999997E-2</v>
      </c>
      <c r="N3741" s="31">
        <v>1.54445E-2</v>
      </c>
      <c r="O3741" s="31">
        <v>7.0194400000000004E-2</v>
      </c>
      <c r="P3741" s="31">
        <v>0.1492445</v>
      </c>
      <c r="Q3741" s="31">
        <v>104</v>
      </c>
      <c r="R3741">
        <v>0.1044047</v>
      </c>
      <c r="S3741" t="s">
        <v>20810</v>
      </c>
      <c r="T3741">
        <v>-7.6457200000000003E-2</v>
      </c>
    </row>
    <row r="3742" spans="1:20" x14ac:dyDescent="0.25">
      <c r="A3742" s="31" t="s">
        <v>1650</v>
      </c>
      <c r="B3742" s="31" t="s">
        <v>67</v>
      </c>
      <c r="C3742" s="31" t="s">
        <v>4</v>
      </c>
      <c r="D3742" s="31" t="s">
        <v>63</v>
      </c>
      <c r="E3742" s="31" t="s">
        <v>20</v>
      </c>
      <c r="F3742" s="31" t="s">
        <v>52</v>
      </c>
      <c r="G3742" s="31">
        <v>21</v>
      </c>
      <c r="H3742" s="31">
        <v>3454</v>
      </c>
      <c r="I3742" s="31">
        <v>3.9051703999999998</v>
      </c>
      <c r="J3742" s="31">
        <v>3.9155129999999998</v>
      </c>
      <c r="K3742" s="31">
        <v>1.03427E-2</v>
      </c>
      <c r="L3742" s="31">
        <v>-0.1198225</v>
      </c>
      <c r="M3742" s="31">
        <v>-4.2919899999999997E-2</v>
      </c>
      <c r="N3742" s="31">
        <v>1.03427E-2</v>
      </c>
      <c r="O3742" s="31">
        <v>6.3605300000000004E-2</v>
      </c>
      <c r="P3742" s="31">
        <v>0.14050799999999999</v>
      </c>
      <c r="Q3742" s="31">
        <v>102.5</v>
      </c>
      <c r="R3742">
        <v>0.10156850000000001</v>
      </c>
      <c r="S3742" t="s">
        <v>20810</v>
      </c>
      <c r="T3742">
        <v>-7.6457200000000003E-2</v>
      </c>
    </row>
    <row r="3743" spans="1:20" x14ac:dyDescent="0.25">
      <c r="A3743" s="31" t="s">
        <v>1651</v>
      </c>
      <c r="B3743" s="31" t="s">
        <v>67</v>
      </c>
      <c r="C3743" s="31" t="s">
        <v>4</v>
      </c>
      <c r="D3743" s="31" t="s">
        <v>63</v>
      </c>
      <c r="E3743" s="31" t="s">
        <v>20</v>
      </c>
      <c r="F3743" s="31" t="s">
        <v>52</v>
      </c>
      <c r="G3743" s="31">
        <v>22</v>
      </c>
      <c r="H3743" s="31">
        <v>3454</v>
      </c>
      <c r="I3743" s="31">
        <v>3.5517731000000001</v>
      </c>
      <c r="J3743" s="31">
        <v>3.5565220000000002</v>
      </c>
      <c r="K3743" s="31">
        <v>4.7485000000000001E-3</v>
      </c>
      <c r="L3743" s="31">
        <v>-0.11866640000000001</v>
      </c>
      <c r="M3743" s="31">
        <v>-4.5751899999999998E-2</v>
      </c>
      <c r="N3743" s="31">
        <v>4.7485000000000001E-3</v>
      </c>
      <c r="O3743" s="31">
        <v>5.5248899999999997E-2</v>
      </c>
      <c r="P3743" s="31">
        <v>0.12816350000000001</v>
      </c>
      <c r="Q3743" s="31">
        <v>99.5</v>
      </c>
      <c r="R3743">
        <v>9.6301200000000003E-2</v>
      </c>
      <c r="S3743" t="s">
        <v>20810</v>
      </c>
      <c r="T3743">
        <v>-7.6457200000000003E-2</v>
      </c>
    </row>
    <row r="3744" spans="1:20" x14ac:dyDescent="0.25">
      <c r="A3744" s="31" t="s">
        <v>1652</v>
      </c>
      <c r="B3744" s="31" t="s">
        <v>67</v>
      </c>
      <c r="C3744" s="31" t="s">
        <v>4</v>
      </c>
      <c r="D3744" s="31" t="s">
        <v>63</v>
      </c>
      <c r="E3744" s="31" t="s">
        <v>20</v>
      </c>
      <c r="F3744" s="31" t="s">
        <v>52</v>
      </c>
      <c r="G3744" s="31">
        <v>23</v>
      </c>
      <c r="H3744" s="31">
        <v>3454</v>
      </c>
      <c r="I3744" s="31">
        <v>3.0316051000000002</v>
      </c>
      <c r="J3744" s="31">
        <v>3.0316589999999999</v>
      </c>
      <c r="K3744" s="31">
        <v>5.4400000000000001E-5</v>
      </c>
      <c r="L3744" s="31">
        <v>-0.1155781</v>
      </c>
      <c r="M3744" s="31">
        <v>-4.7261499999999998E-2</v>
      </c>
      <c r="N3744" s="31">
        <v>5.4400000000000001E-5</v>
      </c>
      <c r="O3744" s="31">
        <v>4.7370200000000001E-2</v>
      </c>
      <c r="P3744" s="31">
        <v>0.1156869</v>
      </c>
      <c r="Q3744" s="31">
        <v>97</v>
      </c>
      <c r="R3744">
        <v>9.0228500000000003E-2</v>
      </c>
      <c r="S3744" t="s">
        <v>20810</v>
      </c>
      <c r="T3744">
        <v>-7.6457200000000003E-2</v>
      </c>
    </row>
    <row r="3745" spans="1:20" x14ac:dyDescent="0.25">
      <c r="A3745" s="31" t="s">
        <v>1653</v>
      </c>
      <c r="B3745" s="31" t="s">
        <v>67</v>
      </c>
      <c r="C3745" s="31" t="s">
        <v>4</v>
      </c>
      <c r="D3745" s="31" t="s">
        <v>63</v>
      </c>
      <c r="E3745" s="31" t="s">
        <v>20</v>
      </c>
      <c r="F3745" s="31" t="s">
        <v>52</v>
      </c>
      <c r="G3745" s="31">
        <v>24</v>
      </c>
      <c r="H3745" s="31">
        <v>3454</v>
      </c>
      <c r="I3745" s="31">
        <v>2.4909302000000002</v>
      </c>
      <c r="J3745" s="31">
        <v>2.4900660000000001</v>
      </c>
      <c r="K3745" s="31">
        <v>-8.6390000000000002E-4</v>
      </c>
      <c r="L3745" s="31">
        <v>-0.10122340000000001</v>
      </c>
      <c r="M3745" s="31">
        <v>-4.1930099999999998E-2</v>
      </c>
      <c r="N3745" s="31">
        <v>-8.6390000000000002E-4</v>
      </c>
      <c r="O3745" s="31">
        <v>4.0202399999999999E-2</v>
      </c>
      <c r="P3745" s="31">
        <v>9.9495600000000003E-2</v>
      </c>
      <c r="Q3745" s="31">
        <v>93</v>
      </c>
      <c r="R3745">
        <v>7.8310900000000003E-2</v>
      </c>
      <c r="S3745" t="s">
        <v>20810</v>
      </c>
      <c r="T3745">
        <v>-7.6457200000000003E-2</v>
      </c>
    </row>
    <row r="3746" spans="1:20" x14ac:dyDescent="0.25">
      <c r="A3746" s="31" t="s">
        <v>2206</v>
      </c>
      <c r="B3746" s="31" t="s">
        <v>67</v>
      </c>
      <c r="C3746" s="31" t="s">
        <v>4</v>
      </c>
      <c r="D3746" s="31" t="s">
        <v>64</v>
      </c>
      <c r="E3746" s="31" t="s">
        <v>20</v>
      </c>
      <c r="F3746" s="31" t="s">
        <v>52</v>
      </c>
      <c r="G3746" s="31">
        <v>1</v>
      </c>
      <c r="H3746" s="31">
        <v>3581</v>
      </c>
      <c r="I3746" s="31">
        <v>0.89080846000000002</v>
      </c>
      <c r="J3746" s="31">
        <v>0.81656930000000005</v>
      </c>
      <c r="K3746" s="31">
        <v>-7.4239200000000005E-2</v>
      </c>
      <c r="L3746" s="31">
        <v>-0.21008859999999999</v>
      </c>
      <c r="M3746" s="31">
        <v>-0.12982759999999999</v>
      </c>
      <c r="N3746" s="31">
        <v>-7.4239200000000005E-2</v>
      </c>
      <c r="O3746" s="31">
        <v>-1.8650699999999999E-2</v>
      </c>
      <c r="P3746" s="31">
        <v>6.1610199999999997E-2</v>
      </c>
      <c r="Q3746" s="31">
        <v>65.219440000000006</v>
      </c>
      <c r="R3746">
        <v>0.1060038</v>
      </c>
      <c r="S3746" t="s">
        <v>20810</v>
      </c>
      <c r="T3746">
        <v>-3.0083869999999999</v>
      </c>
    </row>
    <row r="3747" spans="1:20" x14ac:dyDescent="0.25">
      <c r="A3747" s="31" t="s">
        <v>2207</v>
      </c>
      <c r="B3747" s="31" t="s">
        <v>67</v>
      </c>
      <c r="C3747" s="31" t="s">
        <v>4</v>
      </c>
      <c r="D3747" s="31" t="s">
        <v>64</v>
      </c>
      <c r="E3747" s="31" t="s">
        <v>20</v>
      </c>
      <c r="F3747" s="31" t="s">
        <v>52</v>
      </c>
      <c r="G3747" s="31">
        <v>2</v>
      </c>
      <c r="H3747" s="31">
        <v>3581</v>
      </c>
      <c r="I3747" s="31">
        <v>0.79698729999999995</v>
      </c>
      <c r="J3747" s="31">
        <v>0.55836609999999998</v>
      </c>
      <c r="K3747" s="31">
        <v>-0.23862120000000001</v>
      </c>
      <c r="L3747" s="31">
        <v>-0.36953730000000001</v>
      </c>
      <c r="M3747" s="31">
        <v>-0.29219099999999998</v>
      </c>
      <c r="N3747" s="31">
        <v>-0.23862120000000001</v>
      </c>
      <c r="O3747" s="31">
        <v>-0.1850514</v>
      </c>
      <c r="P3747" s="31">
        <v>-0.1077051</v>
      </c>
      <c r="Q3747" s="31">
        <v>64.216300000000004</v>
      </c>
      <c r="R3747">
        <v>0.10215440000000001</v>
      </c>
      <c r="S3747" t="s">
        <v>20810</v>
      </c>
      <c r="T3747">
        <v>-3.0083869999999999</v>
      </c>
    </row>
    <row r="3748" spans="1:20" x14ac:dyDescent="0.25">
      <c r="A3748" s="31" t="s">
        <v>2208</v>
      </c>
      <c r="B3748" s="31" t="s">
        <v>67</v>
      </c>
      <c r="C3748" s="31" t="s">
        <v>4</v>
      </c>
      <c r="D3748" s="31" t="s">
        <v>64</v>
      </c>
      <c r="E3748" s="31" t="s">
        <v>20</v>
      </c>
      <c r="F3748" s="31" t="s">
        <v>52</v>
      </c>
      <c r="G3748" s="31">
        <v>3</v>
      </c>
      <c r="H3748" s="31">
        <v>3581</v>
      </c>
      <c r="I3748" s="31">
        <v>0.75684781000000001</v>
      </c>
      <c r="J3748" s="31">
        <v>0.4638427</v>
      </c>
      <c r="K3748" s="31">
        <v>-0.29300510000000002</v>
      </c>
      <c r="L3748" s="31">
        <v>-0.42242869999999999</v>
      </c>
      <c r="M3748" s="31">
        <v>-0.3459642</v>
      </c>
      <c r="N3748" s="31">
        <v>-0.29300510000000002</v>
      </c>
      <c r="O3748" s="31">
        <v>-0.24004600000000001</v>
      </c>
      <c r="P3748" s="31">
        <v>-0.16358159999999999</v>
      </c>
      <c r="Q3748" s="31">
        <v>64.617549999999994</v>
      </c>
      <c r="R3748">
        <v>0.1009897</v>
      </c>
      <c r="S3748" t="s">
        <v>20810</v>
      </c>
      <c r="T3748">
        <v>-3.0083869999999999</v>
      </c>
    </row>
    <row r="3749" spans="1:20" x14ac:dyDescent="0.25">
      <c r="A3749" s="31" t="s">
        <v>2209</v>
      </c>
      <c r="B3749" s="31" t="s">
        <v>67</v>
      </c>
      <c r="C3749" s="31" t="s">
        <v>4</v>
      </c>
      <c r="D3749" s="31" t="s">
        <v>64</v>
      </c>
      <c r="E3749" s="31" t="s">
        <v>20</v>
      </c>
      <c r="F3749" s="31" t="s">
        <v>52</v>
      </c>
      <c r="G3749" s="31">
        <v>4</v>
      </c>
      <c r="H3749" s="31">
        <v>3581</v>
      </c>
      <c r="I3749" s="31">
        <v>0.76339875000000001</v>
      </c>
      <c r="J3749" s="31">
        <v>0.60289340000000002</v>
      </c>
      <c r="K3749" s="31">
        <v>-0.16050529999999999</v>
      </c>
      <c r="L3749" s="31">
        <v>-0.28851969999999999</v>
      </c>
      <c r="M3749" s="31">
        <v>-0.21288770000000001</v>
      </c>
      <c r="N3749" s="31">
        <v>-0.16050529999999999</v>
      </c>
      <c r="O3749" s="31">
        <v>-0.10812289999999999</v>
      </c>
      <c r="P3749" s="31">
        <v>-3.2490999999999999E-2</v>
      </c>
      <c r="Q3749" s="31">
        <v>63.614420000000003</v>
      </c>
      <c r="R3749">
        <v>9.9890099999999996E-2</v>
      </c>
      <c r="S3749" t="s">
        <v>20810</v>
      </c>
      <c r="T3749">
        <v>-3.0083869999999999</v>
      </c>
    </row>
    <row r="3750" spans="1:20" x14ac:dyDescent="0.25">
      <c r="A3750" s="31" t="s">
        <v>2210</v>
      </c>
      <c r="B3750" s="31" t="s">
        <v>67</v>
      </c>
      <c r="C3750" s="31" t="s">
        <v>4</v>
      </c>
      <c r="D3750" s="31" t="s">
        <v>64</v>
      </c>
      <c r="E3750" s="31" t="s">
        <v>20</v>
      </c>
      <c r="F3750" s="31" t="s">
        <v>52</v>
      </c>
      <c r="G3750" s="31">
        <v>5</v>
      </c>
      <c r="H3750" s="31">
        <v>3581</v>
      </c>
      <c r="I3750" s="31">
        <v>0.80830391999999995</v>
      </c>
      <c r="J3750" s="31">
        <v>0.76202110000000001</v>
      </c>
      <c r="K3750" s="31">
        <v>-4.6282799999999999E-2</v>
      </c>
      <c r="L3750" s="31">
        <v>-0.17554910000000001</v>
      </c>
      <c r="M3750" s="31">
        <v>-9.9177500000000002E-2</v>
      </c>
      <c r="N3750" s="31">
        <v>-4.6282799999999999E-2</v>
      </c>
      <c r="O3750" s="31">
        <v>6.6119000000000004E-3</v>
      </c>
      <c r="P3750" s="31">
        <v>8.2983600000000005E-2</v>
      </c>
      <c r="Q3750" s="31">
        <v>63.114420000000003</v>
      </c>
      <c r="R3750">
        <v>0.1008671</v>
      </c>
      <c r="S3750" t="s">
        <v>20810</v>
      </c>
      <c r="T3750">
        <v>-3.0083869999999999</v>
      </c>
    </row>
    <row r="3751" spans="1:20" x14ac:dyDescent="0.25">
      <c r="A3751" s="31" t="s">
        <v>2211</v>
      </c>
      <c r="B3751" s="31" t="s">
        <v>67</v>
      </c>
      <c r="C3751" s="31" t="s">
        <v>4</v>
      </c>
      <c r="D3751" s="31" t="s">
        <v>64</v>
      </c>
      <c r="E3751" s="31" t="s">
        <v>20</v>
      </c>
      <c r="F3751" s="31" t="s">
        <v>52</v>
      </c>
      <c r="G3751" s="31">
        <v>6</v>
      </c>
      <c r="H3751" s="31">
        <v>3581</v>
      </c>
      <c r="I3751" s="31">
        <v>0.90653605000000004</v>
      </c>
      <c r="J3751" s="31">
        <v>1.0054639999999999</v>
      </c>
      <c r="K3751" s="31">
        <v>9.8927799999999996E-2</v>
      </c>
      <c r="L3751" s="31">
        <v>-3.5285200000000003E-2</v>
      </c>
      <c r="M3751" s="31">
        <v>4.4008899999999997E-2</v>
      </c>
      <c r="N3751" s="31">
        <v>9.8927799999999996E-2</v>
      </c>
      <c r="O3751" s="31">
        <v>0.1538467</v>
      </c>
      <c r="P3751" s="31">
        <v>0.23314090000000001</v>
      </c>
      <c r="Q3751" s="31">
        <v>62.614420000000003</v>
      </c>
      <c r="R3751">
        <v>0.104727</v>
      </c>
      <c r="S3751" t="s">
        <v>20810</v>
      </c>
      <c r="T3751">
        <v>-3.0083869999999999</v>
      </c>
    </row>
    <row r="3752" spans="1:20" x14ac:dyDescent="0.25">
      <c r="A3752" s="31" t="s">
        <v>2212</v>
      </c>
      <c r="B3752" s="31" t="s">
        <v>67</v>
      </c>
      <c r="C3752" s="31" t="s">
        <v>4</v>
      </c>
      <c r="D3752" s="31" t="s">
        <v>64</v>
      </c>
      <c r="E3752" s="31" t="s">
        <v>20</v>
      </c>
      <c r="F3752" s="31" t="s">
        <v>52</v>
      </c>
      <c r="G3752" s="31">
        <v>7</v>
      </c>
      <c r="H3752" s="31">
        <v>3581</v>
      </c>
      <c r="I3752" s="31">
        <v>1.0418444</v>
      </c>
      <c r="J3752" s="31">
        <v>1.354884</v>
      </c>
      <c r="K3752" s="31">
        <v>0.31303979999999998</v>
      </c>
      <c r="L3752" s="31">
        <v>0.19053020000000001</v>
      </c>
      <c r="M3752" s="31">
        <v>0.26290989999999997</v>
      </c>
      <c r="N3752" s="31">
        <v>0.31303979999999998</v>
      </c>
      <c r="O3752" s="31">
        <v>0.36316979999999999</v>
      </c>
      <c r="P3752" s="31">
        <v>0.43554949999999998</v>
      </c>
      <c r="Q3752" s="31">
        <v>62.614420000000003</v>
      </c>
      <c r="R3752">
        <v>9.5594799999999994E-2</v>
      </c>
      <c r="S3752" t="s">
        <v>20810</v>
      </c>
      <c r="T3752">
        <v>-3.0083869999999999</v>
      </c>
    </row>
    <row r="3753" spans="1:20" x14ac:dyDescent="0.25">
      <c r="A3753" s="31" t="s">
        <v>2213</v>
      </c>
      <c r="B3753" s="31" t="s">
        <v>67</v>
      </c>
      <c r="C3753" s="31" t="s">
        <v>4</v>
      </c>
      <c r="D3753" s="31" t="s">
        <v>64</v>
      </c>
      <c r="E3753" s="31" t="s">
        <v>20</v>
      </c>
      <c r="F3753" s="31" t="s">
        <v>52</v>
      </c>
      <c r="G3753" s="31">
        <v>8</v>
      </c>
      <c r="H3753" s="31">
        <v>3581</v>
      </c>
      <c r="I3753" s="31">
        <v>1.1997081999999999</v>
      </c>
      <c r="J3753" s="31">
        <v>1.5997870000000001</v>
      </c>
      <c r="K3753" s="31">
        <v>0.40007910000000002</v>
      </c>
      <c r="L3753" s="31">
        <v>0.2535154</v>
      </c>
      <c r="M3753" s="31">
        <v>0.34010639999999998</v>
      </c>
      <c r="N3753" s="31">
        <v>0.40007910000000002</v>
      </c>
      <c r="O3753" s="31">
        <v>0.46005180000000001</v>
      </c>
      <c r="P3753" s="31">
        <v>0.54664290000000004</v>
      </c>
      <c r="Q3753" s="31">
        <v>63.818179999999998</v>
      </c>
      <c r="R3753">
        <v>0.1143643</v>
      </c>
      <c r="S3753" t="s">
        <v>20810</v>
      </c>
      <c r="T3753">
        <v>-3.0083869999999999</v>
      </c>
    </row>
    <row r="3754" spans="1:20" x14ac:dyDescent="0.25">
      <c r="A3754" s="31" t="s">
        <v>2214</v>
      </c>
      <c r="B3754" s="31" t="s">
        <v>67</v>
      </c>
      <c r="C3754" s="31" t="s">
        <v>4</v>
      </c>
      <c r="D3754" s="31" t="s">
        <v>64</v>
      </c>
      <c r="E3754" s="31" t="s">
        <v>20</v>
      </c>
      <c r="F3754" s="31" t="s">
        <v>52</v>
      </c>
      <c r="G3754" s="31">
        <v>9</v>
      </c>
      <c r="H3754" s="31">
        <v>3581</v>
      </c>
      <c r="I3754" s="31">
        <v>1.2714065999999999</v>
      </c>
      <c r="J3754" s="31">
        <v>1.9275009999999999</v>
      </c>
      <c r="K3754" s="31">
        <v>0.65609450000000002</v>
      </c>
      <c r="L3754" s="31">
        <v>0.51189359999999995</v>
      </c>
      <c r="M3754" s="31">
        <v>0.59708859999999997</v>
      </c>
      <c r="N3754" s="31">
        <v>0.65609450000000002</v>
      </c>
      <c r="O3754" s="31">
        <v>0.71510030000000002</v>
      </c>
      <c r="P3754" s="31">
        <v>0.80029539999999999</v>
      </c>
      <c r="Q3754" s="31">
        <v>67.123829999999998</v>
      </c>
      <c r="R3754">
        <v>0.1125206</v>
      </c>
      <c r="S3754" t="s">
        <v>20810</v>
      </c>
      <c r="T3754">
        <v>-3.0083869999999999</v>
      </c>
    </row>
    <row r="3755" spans="1:20" x14ac:dyDescent="0.25">
      <c r="A3755" s="31" t="s">
        <v>2215</v>
      </c>
      <c r="B3755" s="31" t="s">
        <v>67</v>
      </c>
      <c r="C3755" s="31" t="s">
        <v>4</v>
      </c>
      <c r="D3755" s="31" t="s">
        <v>64</v>
      </c>
      <c r="E3755" s="31" t="s">
        <v>20</v>
      </c>
      <c r="F3755" s="31" t="s">
        <v>52</v>
      </c>
      <c r="G3755" s="31">
        <v>10</v>
      </c>
      <c r="H3755" s="31">
        <v>3581</v>
      </c>
      <c r="I3755" s="31">
        <v>1.3314005</v>
      </c>
      <c r="J3755" s="31">
        <v>2.2139540000000002</v>
      </c>
      <c r="K3755" s="31">
        <v>0.88255329999999999</v>
      </c>
      <c r="L3755" s="31">
        <v>0.73982530000000002</v>
      </c>
      <c r="M3755" s="31">
        <v>0.82415020000000005</v>
      </c>
      <c r="N3755" s="31">
        <v>0.88255329999999999</v>
      </c>
      <c r="O3755" s="31">
        <v>0.94095649999999997</v>
      </c>
      <c r="P3755" s="31">
        <v>1.0252810000000001</v>
      </c>
      <c r="Q3755" s="31">
        <v>71.528210000000001</v>
      </c>
      <c r="R3755">
        <v>0.11137130000000001</v>
      </c>
      <c r="S3755" t="s">
        <v>20810</v>
      </c>
      <c r="T3755">
        <v>-3.0083869999999999</v>
      </c>
    </row>
    <row r="3756" spans="1:20" x14ac:dyDescent="0.25">
      <c r="A3756" s="31" t="s">
        <v>2216</v>
      </c>
      <c r="B3756" s="31" t="s">
        <v>67</v>
      </c>
      <c r="C3756" s="31" t="s">
        <v>4</v>
      </c>
      <c r="D3756" s="31" t="s">
        <v>64</v>
      </c>
      <c r="E3756" s="31" t="s">
        <v>20</v>
      </c>
      <c r="F3756" s="31" t="s">
        <v>52</v>
      </c>
      <c r="G3756" s="31">
        <v>11</v>
      </c>
      <c r="H3756" s="31">
        <v>3581</v>
      </c>
      <c r="I3756" s="31">
        <v>1.3502588</v>
      </c>
      <c r="J3756" s="31">
        <v>2.2605789999999999</v>
      </c>
      <c r="K3756" s="31">
        <v>0.91032000000000002</v>
      </c>
      <c r="L3756" s="31">
        <v>0.76311609999999996</v>
      </c>
      <c r="M3756" s="31">
        <v>0.85008530000000004</v>
      </c>
      <c r="N3756" s="31">
        <v>0.91032000000000002</v>
      </c>
      <c r="O3756" s="31">
        <v>0.97055460000000005</v>
      </c>
      <c r="P3756" s="31">
        <v>1.0575239999999999</v>
      </c>
      <c r="Q3756" s="31">
        <v>75.231970000000004</v>
      </c>
      <c r="R3756">
        <v>0.1148638</v>
      </c>
      <c r="S3756" t="s">
        <v>20810</v>
      </c>
      <c r="T3756">
        <v>-3.0083869999999999</v>
      </c>
    </row>
    <row r="3757" spans="1:20" x14ac:dyDescent="0.25">
      <c r="A3757" s="31" t="s">
        <v>2217</v>
      </c>
      <c r="B3757" s="31" t="s">
        <v>67</v>
      </c>
      <c r="C3757" s="31" t="s">
        <v>4</v>
      </c>
      <c r="D3757" s="31" t="s">
        <v>64</v>
      </c>
      <c r="E3757" s="31" t="s">
        <v>20</v>
      </c>
      <c r="F3757" s="31" t="s">
        <v>52</v>
      </c>
      <c r="G3757" s="31">
        <v>12</v>
      </c>
      <c r="H3757" s="31">
        <v>3581</v>
      </c>
      <c r="I3757" s="31">
        <v>1.2836023999999999</v>
      </c>
      <c r="J3757" s="31">
        <v>1.6985809999999999</v>
      </c>
      <c r="K3757" s="31">
        <v>0.41497820000000002</v>
      </c>
      <c r="L3757" s="31">
        <v>0.26327400000000001</v>
      </c>
      <c r="M3757" s="31">
        <v>0.3529021</v>
      </c>
      <c r="N3757" s="31">
        <v>0.41497820000000002</v>
      </c>
      <c r="O3757" s="31">
        <v>0.47705429999999999</v>
      </c>
      <c r="P3757" s="31">
        <v>0.56668229999999997</v>
      </c>
      <c r="Q3757" s="31">
        <v>77.738240000000005</v>
      </c>
      <c r="R3757">
        <v>0.11837540000000001</v>
      </c>
      <c r="S3757" t="s">
        <v>20810</v>
      </c>
      <c r="T3757">
        <v>-3.0083869999999999</v>
      </c>
    </row>
    <row r="3758" spans="1:20" x14ac:dyDescent="0.25">
      <c r="A3758" s="31" t="s">
        <v>2218</v>
      </c>
      <c r="B3758" s="31" t="s">
        <v>67</v>
      </c>
      <c r="C3758" s="31" t="s">
        <v>4</v>
      </c>
      <c r="D3758" s="31" t="s">
        <v>64</v>
      </c>
      <c r="E3758" s="31" t="s">
        <v>20</v>
      </c>
      <c r="F3758" s="31" t="s">
        <v>52</v>
      </c>
      <c r="G3758" s="31">
        <v>13</v>
      </c>
      <c r="H3758" s="31">
        <v>3581</v>
      </c>
      <c r="I3758" s="31">
        <v>1.1534187</v>
      </c>
      <c r="J3758" s="31">
        <v>1.1224970000000001</v>
      </c>
      <c r="K3758" s="31">
        <v>-3.0921299999999999E-2</v>
      </c>
      <c r="L3758" s="31">
        <v>-0.18240020000000001</v>
      </c>
      <c r="M3758" s="31">
        <v>-9.2905199999999993E-2</v>
      </c>
      <c r="N3758" s="31">
        <v>-3.0921299999999999E-2</v>
      </c>
      <c r="O3758" s="31">
        <v>3.1062699999999999E-2</v>
      </c>
      <c r="P3758" s="31">
        <v>0.1205577</v>
      </c>
      <c r="Q3758" s="31">
        <v>81.139499999999998</v>
      </c>
      <c r="R3758">
        <v>0.1181996</v>
      </c>
      <c r="S3758" t="s">
        <v>20810</v>
      </c>
      <c r="T3758">
        <v>-0.4237341</v>
      </c>
    </row>
    <row r="3759" spans="1:20" x14ac:dyDescent="0.25">
      <c r="A3759" s="31" t="s">
        <v>2219</v>
      </c>
      <c r="B3759" s="31" t="s">
        <v>67</v>
      </c>
      <c r="C3759" s="31" t="s">
        <v>4</v>
      </c>
      <c r="D3759" s="31" t="s">
        <v>64</v>
      </c>
      <c r="E3759" s="31" t="s">
        <v>20</v>
      </c>
      <c r="F3759" s="31" t="s">
        <v>52</v>
      </c>
      <c r="G3759" s="31">
        <v>14</v>
      </c>
      <c r="H3759" s="31">
        <v>3581</v>
      </c>
      <c r="I3759" s="31">
        <v>1.1550362000000001</v>
      </c>
      <c r="J3759" s="31">
        <v>1.123265</v>
      </c>
      <c r="K3759" s="31">
        <v>-3.1771199999999999E-2</v>
      </c>
      <c r="L3759" s="31">
        <v>-0.1848031</v>
      </c>
      <c r="M3759" s="31">
        <v>-9.4390600000000005E-2</v>
      </c>
      <c r="N3759" s="31">
        <v>-3.1771199999999999E-2</v>
      </c>
      <c r="O3759" s="31">
        <v>3.0848199999999999E-2</v>
      </c>
      <c r="P3759" s="31">
        <v>0.1212607</v>
      </c>
      <c r="Q3759" s="31">
        <v>81.346400000000003</v>
      </c>
      <c r="R3759">
        <v>0.1194114</v>
      </c>
      <c r="S3759" t="s">
        <v>20810</v>
      </c>
      <c r="T3759">
        <v>-0.4237341</v>
      </c>
    </row>
    <row r="3760" spans="1:20" x14ac:dyDescent="0.25">
      <c r="A3760" s="31" t="s">
        <v>2220</v>
      </c>
      <c r="B3760" s="31" t="s">
        <v>67</v>
      </c>
      <c r="C3760" s="31" t="s">
        <v>4</v>
      </c>
      <c r="D3760" s="31" t="s">
        <v>64</v>
      </c>
      <c r="E3760" s="31" t="s">
        <v>20</v>
      </c>
      <c r="F3760" s="31" t="s">
        <v>52</v>
      </c>
      <c r="G3760" s="31">
        <v>15</v>
      </c>
      <c r="H3760" s="31">
        <v>3581</v>
      </c>
      <c r="I3760" s="31">
        <v>1.1551210000000001</v>
      </c>
      <c r="J3760" s="31">
        <v>1.0775140000000001</v>
      </c>
      <c r="K3760" s="31">
        <v>-7.7607300000000004E-2</v>
      </c>
      <c r="L3760" s="31">
        <v>-0.23765169999999999</v>
      </c>
      <c r="M3760" s="31">
        <v>-0.1430961</v>
      </c>
      <c r="N3760" s="31">
        <v>-7.7607300000000004E-2</v>
      </c>
      <c r="O3760" s="31">
        <v>-1.21184E-2</v>
      </c>
      <c r="P3760" s="31">
        <v>8.2437099999999999E-2</v>
      </c>
      <c r="Q3760" s="31">
        <v>80.550160000000005</v>
      </c>
      <c r="R3760">
        <v>0.1248833</v>
      </c>
      <c r="S3760" t="s">
        <v>20810</v>
      </c>
      <c r="T3760">
        <v>-0.4237341</v>
      </c>
    </row>
    <row r="3761" spans="1:20" x14ac:dyDescent="0.25">
      <c r="A3761" s="31" t="s">
        <v>2221</v>
      </c>
      <c r="B3761" s="31" t="s">
        <v>67</v>
      </c>
      <c r="C3761" s="31" t="s">
        <v>4</v>
      </c>
      <c r="D3761" s="31" t="s">
        <v>64</v>
      </c>
      <c r="E3761" s="31" t="s">
        <v>20</v>
      </c>
      <c r="F3761" s="31" t="s">
        <v>52</v>
      </c>
      <c r="G3761" s="31">
        <v>16</v>
      </c>
      <c r="H3761" s="31">
        <v>3581</v>
      </c>
      <c r="I3761" s="31">
        <v>1.2170993999999999</v>
      </c>
      <c r="J3761" s="31">
        <v>1.145243</v>
      </c>
      <c r="K3761" s="31">
        <v>-7.1856400000000001E-2</v>
      </c>
      <c r="L3761" s="31">
        <v>-0.23950489999999999</v>
      </c>
      <c r="M3761" s="31">
        <v>-0.14045679999999999</v>
      </c>
      <c r="N3761" s="31">
        <v>-7.1856400000000001E-2</v>
      </c>
      <c r="O3761" s="31">
        <v>-3.2561000000000001E-3</v>
      </c>
      <c r="P3761" s="31">
        <v>9.5792000000000002E-2</v>
      </c>
      <c r="Q3761" s="31">
        <v>80.65204</v>
      </c>
      <c r="R3761">
        <v>0.13081680000000001</v>
      </c>
      <c r="S3761" t="s">
        <v>20810</v>
      </c>
      <c r="T3761">
        <v>-0.4237341</v>
      </c>
    </row>
    <row r="3762" spans="1:20" x14ac:dyDescent="0.25">
      <c r="A3762" s="31" t="s">
        <v>2222</v>
      </c>
      <c r="B3762" s="31" t="s">
        <v>67</v>
      </c>
      <c r="C3762" s="31" t="s">
        <v>4</v>
      </c>
      <c r="D3762" s="31" t="s">
        <v>64</v>
      </c>
      <c r="E3762" s="31" t="s">
        <v>20</v>
      </c>
      <c r="F3762" s="31" t="s">
        <v>52</v>
      </c>
      <c r="G3762" s="31">
        <v>17</v>
      </c>
      <c r="H3762" s="31">
        <v>3581</v>
      </c>
      <c r="I3762" s="31">
        <v>1.3452055000000001</v>
      </c>
      <c r="J3762" s="31">
        <v>1.278829</v>
      </c>
      <c r="K3762" s="31">
        <v>-6.6376599999999994E-2</v>
      </c>
      <c r="L3762" s="31">
        <v>-0.24679400000000001</v>
      </c>
      <c r="M3762" s="31">
        <v>-0.14020189999999999</v>
      </c>
      <c r="N3762" s="31">
        <v>-6.6376599999999994E-2</v>
      </c>
      <c r="O3762" s="31">
        <v>7.4486999999999999E-3</v>
      </c>
      <c r="P3762" s="31">
        <v>0.1140408</v>
      </c>
      <c r="Q3762" s="31">
        <v>81.148899999999998</v>
      </c>
      <c r="R3762">
        <v>0.1407804</v>
      </c>
      <c r="S3762" t="s">
        <v>20810</v>
      </c>
      <c r="T3762">
        <v>-0.4237341</v>
      </c>
    </row>
    <row r="3763" spans="1:20" x14ac:dyDescent="0.25">
      <c r="A3763" s="31" t="s">
        <v>2223</v>
      </c>
      <c r="B3763" s="31" t="s">
        <v>67</v>
      </c>
      <c r="C3763" s="31" t="s">
        <v>4</v>
      </c>
      <c r="D3763" s="31" t="s">
        <v>64</v>
      </c>
      <c r="E3763" s="31" t="s">
        <v>20</v>
      </c>
      <c r="F3763" s="31" t="s">
        <v>52</v>
      </c>
      <c r="G3763" s="31">
        <v>18</v>
      </c>
      <c r="H3763" s="31">
        <v>3581</v>
      </c>
      <c r="I3763" s="31">
        <v>1.4394696</v>
      </c>
      <c r="J3763" s="31">
        <v>1.3946350000000001</v>
      </c>
      <c r="K3763" s="31">
        <v>-4.4834199999999998E-2</v>
      </c>
      <c r="L3763" s="31">
        <v>-0.22787209999999999</v>
      </c>
      <c r="M3763" s="31">
        <v>-0.1197318</v>
      </c>
      <c r="N3763" s="31">
        <v>-4.4834199999999998E-2</v>
      </c>
      <c r="O3763" s="31">
        <v>3.0063400000000001E-2</v>
      </c>
      <c r="P3763" s="31">
        <v>0.13820370000000001</v>
      </c>
      <c r="Q3763" s="31">
        <v>79.15204</v>
      </c>
      <c r="R3763">
        <v>0.14282520000000001</v>
      </c>
      <c r="S3763" t="s">
        <v>20810</v>
      </c>
      <c r="T3763">
        <v>-0.4237341</v>
      </c>
    </row>
    <row r="3764" spans="1:20" x14ac:dyDescent="0.25">
      <c r="A3764" s="31" t="s">
        <v>2224</v>
      </c>
      <c r="B3764" s="31" t="s">
        <v>67</v>
      </c>
      <c r="C3764" s="31" t="s">
        <v>4</v>
      </c>
      <c r="D3764" s="31" t="s">
        <v>64</v>
      </c>
      <c r="E3764" s="31" t="s">
        <v>20</v>
      </c>
      <c r="F3764" s="31" t="s">
        <v>52</v>
      </c>
      <c r="G3764" s="31">
        <v>19</v>
      </c>
      <c r="H3764" s="31">
        <v>3581</v>
      </c>
      <c r="I3764" s="31">
        <v>1.6728164999999999</v>
      </c>
      <c r="J3764" s="31">
        <v>1.7757080000000001</v>
      </c>
      <c r="K3764" s="31">
        <v>0.10289189999999999</v>
      </c>
      <c r="L3764" s="31">
        <v>-0.1050845</v>
      </c>
      <c r="M3764" s="31">
        <v>1.7789599999999999E-2</v>
      </c>
      <c r="N3764" s="31">
        <v>0.10289189999999999</v>
      </c>
      <c r="O3764" s="31">
        <v>0.1879942</v>
      </c>
      <c r="P3764" s="31">
        <v>0.31086839999999999</v>
      </c>
      <c r="Q3764" s="31">
        <v>77.148899999999998</v>
      </c>
      <c r="R3764">
        <v>0.16228490000000001</v>
      </c>
      <c r="S3764" t="s">
        <v>20810</v>
      </c>
      <c r="T3764">
        <v>-3.0083869999999999</v>
      </c>
    </row>
    <row r="3765" spans="1:20" x14ac:dyDescent="0.25">
      <c r="A3765" s="31" t="s">
        <v>2225</v>
      </c>
      <c r="B3765" s="31" t="s">
        <v>67</v>
      </c>
      <c r="C3765" s="31" t="s">
        <v>4</v>
      </c>
      <c r="D3765" s="31" t="s">
        <v>64</v>
      </c>
      <c r="E3765" s="31" t="s">
        <v>20</v>
      </c>
      <c r="F3765" s="31" t="s">
        <v>52</v>
      </c>
      <c r="G3765" s="31">
        <v>20</v>
      </c>
      <c r="H3765" s="31">
        <v>3581</v>
      </c>
      <c r="I3765" s="31">
        <v>1.7505335</v>
      </c>
      <c r="J3765" s="31">
        <v>1.9075569999999999</v>
      </c>
      <c r="K3765" s="31">
        <v>0.15702360000000001</v>
      </c>
      <c r="L3765" s="31">
        <v>-4.2946699999999997E-2</v>
      </c>
      <c r="M3765" s="31">
        <v>7.5197399999999998E-2</v>
      </c>
      <c r="N3765" s="31">
        <v>0.15702360000000001</v>
      </c>
      <c r="O3765" s="31">
        <v>0.2388498</v>
      </c>
      <c r="P3765" s="31">
        <v>0.35699389999999998</v>
      </c>
      <c r="Q3765" s="31">
        <v>72.435739999999996</v>
      </c>
      <c r="R3765">
        <v>0.1560377</v>
      </c>
      <c r="S3765" t="s">
        <v>20810</v>
      </c>
      <c r="T3765">
        <v>-3.0083869999999999</v>
      </c>
    </row>
    <row r="3766" spans="1:20" x14ac:dyDescent="0.25">
      <c r="A3766" s="31" t="s">
        <v>2226</v>
      </c>
      <c r="B3766" s="31" t="s">
        <v>67</v>
      </c>
      <c r="C3766" s="31" t="s">
        <v>4</v>
      </c>
      <c r="D3766" s="31" t="s">
        <v>64</v>
      </c>
      <c r="E3766" s="31" t="s">
        <v>20</v>
      </c>
      <c r="F3766" s="31" t="s">
        <v>52</v>
      </c>
      <c r="G3766" s="31">
        <v>21</v>
      </c>
      <c r="H3766" s="31">
        <v>3581</v>
      </c>
      <c r="I3766" s="31">
        <v>1.7115255</v>
      </c>
      <c r="J3766" s="31">
        <v>2.0682450000000001</v>
      </c>
      <c r="K3766" s="31">
        <v>0.35671979999999998</v>
      </c>
      <c r="L3766" s="31">
        <v>0.17113909999999999</v>
      </c>
      <c r="M3766" s="31">
        <v>0.28078170000000002</v>
      </c>
      <c r="N3766" s="31">
        <v>0.35671979999999998</v>
      </c>
      <c r="O3766" s="31">
        <v>0.43265789999999998</v>
      </c>
      <c r="P3766" s="31">
        <v>0.54230049999999996</v>
      </c>
      <c r="Q3766" s="31">
        <v>70.630099999999999</v>
      </c>
      <c r="R3766">
        <v>0.1448094</v>
      </c>
      <c r="S3766" t="s">
        <v>20810</v>
      </c>
      <c r="T3766">
        <v>-3.0083869999999999</v>
      </c>
    </row>
    <row r="3767" spans="1:20" x14ac:dyDescent="0.25">
      <c r="A3767" s="31" t="s">
        <v>2227</v>
      </c>
      <c r="B3767" s="31" t="s">
        <v>67</v>
      </c>
      <c r="C3767" s="31" t="s">
        <v>4</v>
      </c>
      <c r="D3767" s="31" t="s">
        <v>64</v>
      </c>
      <c r="E3767" s="31" t="s">
        <v>20</v>
      </c>
      <c r="F3767" s="31" t="s">
        <v>52</v>
      </c>
      <c r="G3767" s="31">
        <v>22</v>
      </c>
      <c r="H3767" s="31">
        <v>3581</v>
      </c>
      <c r="I3767" s="31">
        <v>1.6529418</v>
      </c>
      <c r="J3767" s="31">
        <v>1.969355</v>
      </c>
      <c r="K3767" s="31">
        <v>0.31641269999999999</v>
      </c>
      <c r="L3767" s="31">
        <v>0.1396018</v>
      </c>
      <c r="M3767" s="31">
        <v>0.24406310000000001</v>
      </c>
      <c r="N3767" s="31">
        <v>0.31641269999999999</v>
      </c>
      <c r="O3767" s="31">
        <v>0.3887622</v>
      </c>
      <c r="P3767" s="31">
        <v>0.49322349999999998</v>
      </c>
      <c r="Q3767" s="31">
        <v>68.725710000000007</v>
      </c>
      <c r="R3767">
        <v>0.13796620000000001</v>
      </c>
      <c r="S3767" t="s">
        <v>20810</v>
      </c>
      <c r="T3767">
        <v>-3.0083869999999999</v>
      </c>
    </row>
    <row r="3768" spans="1:20" x14ac:dyDescent="0.25">
      <c r="A3768" s="31" t="s">
        <v>2228</v>
      </c>
      <c r="B3768" s="31" t="s">
        <v>67</v>
      </c>
      <c r="C3768" s="31" t="s">
        <v>4</v>
      </c>
      <c r="D3768" s="31" t="s">
        <v>64</v>
      </c>
      <c r="E3768" s="31" t="s">
        <v>20</v>
      </c>
      <c r="F3768" s="31" t="s">
        <v>52</v>
      </c>
      <c r="G3768" s="31">
        <v>23</v>
      </c>
      <c r="H3768" s="31">
        <v>3581</v>
      </c>
      <c r="I3768" s="31">
        <v>1.3599874999999999</v>
      </c>
      <c r="J3768" s="31">
        <v>1.3859509999999999</v>
      </c>
      <c r="K3768" s="31">
        <v>2.59635E-2</v>
      </c>
      <c r="L3768" s="31">
        <v>-0.14287259999999999</v>
      </c>
      <c r="M3768" s="31">
        <v>-4.3122899999999999E-2</v>
      </c>
      <c r="N3768" s="31">
        <v>2.59635E-2</v>
      </c>
      <c r="O3768" s="31">
        <v>9.5049800000000004E-2</v>
      </c>
      <c r="P3768" s="31">
        <v>0.19479949999999999</v>
      </c>
      <c r="Q3768" s="31">
        <v>66.82132</v>
      </c>
      <c r="R3768">
        <v>0.13174340000000001</v>
      </c>
      <c r="S3768" t="s">
        <v>20810</v>
      </c>
      <c r="T3768">
        <v>-3.0083869999999999</v>
      </c>
    </row>
    <row r="3769" spans="1:20" x14ac:dyDescent="0.25">
      <c r="A3769" s="31" t="s">
        <v>2229</v>
      </c>
      <c r="B3769" s="31" t="s">
        <v>67</v>
      </c>
      <c r="C3769" s="31" t="s">
        <v>4</v>
      </c>
      <c r="D3769" s="31" t="s">
        <v>64</v>
      </c>
      <c r="E3769" s="31" t="s">
        <v>20</v>
      </c>
      <c r="F3769" s="31" t="s">
        <v>52</v>
      </c>
      <c r="G3769" s="31">
        <v>24</v>
      </c>
      <c r="H3769" s="31">
        <v>3581</v>
      </c>
      <c r="I3769" s="31">
        <v>1.1373234000000001</v>
      </c>
      <c r="J3769" s="31">
        <v>1.1785829999999999</v>
      </c>
      <c r="K3769" s="31">
        <v>4.1259999999999998E-2</v>
      </c>
      <c r="L3769" s="31">
        <v>-0.119631</v>
      </c>
      <c r="M3769" s="31">
        <v>-2.4575300000000001E-2</v>
      </c>
      <c r="N3769" s="31">
        <v>4.1259999999999998E-2</v>
      </c>
      <c r="O3769" s="31">
        <v>0.10709539999999999</v>
      </c>
      <c r="P3769" s="31">
        <v>0.2021511</v>
      </c>
      <c r="Q3769" s="31">
        <v>65.518810000000002</v>
      </c>
      <c r="R3769">
        <v>0.12554399999999999</v>
      </c>
      <c r="S3769" t="s">
        <v>20810</v>
      </c>
      <c r="T3769">
        <v>-3.0083869999999999</v>
      </c>
    </row>
    <row r="3770" spans="1:20" x14ac:dyDescent="0.25">
      <c r="A3770" s="31" t="s">
        <v>2782</v>
      </c>
      <c r="B3770" s="31" t="s">
        <v>67</v>
      </c>
      <c r="C3770" s="31" t="s">
        <v>4</v>
      </c>
      <c r="D3770" s="31" t="s">
        <v>9</v>
      </c>
      <c r="E3770" s="31" t="s">
        <v>20</v>
      </c>
      <c r="F3770" s="31" t="s">
        <v>52</v>
      </c>
      <c r="G3770" s="31">
        <v>1</v>
      </c>
      <c r="H3770" s="31">
        <v>1243</v>
      </c>
      <c r="I3770" s="31">
        <v>1.8080835</v>
      </c>
      <c r="J3770" s="31">
        <v>1.819032</v>
      </c>
      <c r="K3770" s="31">
        <v>1.09485E-2</v>
      </c>
      <c r="L3770" s="31">
        <v>-8.4979299999999994E-2</v>
      </c>
      <c r="M3770" s="31">
        <v>-2.83044E-2</v>
      </c>
      <c r="N3770" s="31">
        <v>1.09485E-2</v>
      </c>
      <c r="O3770" s="31">
        <v>5.0201299999999997E-2</v>
      </c>
      <c r="P3770" s="31">
        <v>0.1068762</v>
      </c>
      <c r="Q3770" s="31">
        <v>88.5</v>
      </c>
      <c r="R3770">
        <v>7.4852799999999997E-2</v>
      </c>
      <c r="S3770" t="s">
        <v>20810</v>
      </c>
      <c r="T3770">
        <v>0.28264519999999999</v>
      </c>
    </row>
    <row r="3771" spans="1:20" x14ac:dyDescent="0.25">
      <c r="A3771" s="31" t="s">
        <v>2783</v>
      </c>
      <c r="B3771" s="31" t="s">
        <v>67</v>
      </c>
      <c r="C3771" s="31" t="s">
        <v>4</v>
      </c>
      <c r="D3771" s="31" t="s">
        <v>9</v>
      </c>
      <c r="E3771" s="31" t="s">
        <v>20</v>
      </c>
      <c r="F3771" s="31" t="s">
        <v>52</v>
      </c>
      <c r="G3771" s="31">
        <v>2</v>
      </c>
      <c r="H3771" s="31">
        <v>1243</v>
      </c>
      <c r="I3771" s="31">
        <v>1.5478661</v>
      </c>
      <c r="J3771" s="31">
        <v>1.5596669999999999</v>
      </c>
      <c r="K3771" s="31">
        <v>1.1801300000000001E-2</v>
      </c>
      <c r="L3771" s="31">
        <v>-7.4133500000000005E-2</v>
      </c>
      <c r="M3771" s="31">
        <v>-2.3362500000000001E-2</v>
      </c>
      <c r="N3771" s="31">
        <v>1.1801300000000001E-2</v>
      </c>
      <c r="O3771" s="31">
        <v>4.6965100000000003E-2</v>
      </c>
      <c r="P3771" s="31">
        <v>9.7736100000000006E-2</v>
      </c>
      <c r="Q3771" s="31">
        <v>86.5</v>
      </c>
      <c r="R3771">
        <v>6.7055199999999995E-2</v>
      </c>
      <c r="S3771" t="s">
        <v>20810</v>
      </c>
      <c r="T3771">
        <v>0.28264519999999999</v>
      </c>
    </row>
    <row r="3772" spans="1:20" x14ac:dyDescent="0.25">
      <c r="A3772" s="31" t="s">
        <v>2784</v>
      </c>
      <c r="B3772" s="31" t="s">
        <v>67</v>
      </c>
      <c r="C3772" s="31" t="s">
        <v>4</v>
      </c>
      <c r="D3772" s="31" t="s">
        <v>9</v>
      </c>
      <c r="E3772" s="31" t="s">
        <v>20</v>
      </c>
      <c r="F3772" s="31" t="s">
        <v>52</v>
      </c>
      <c r="G3772" s="31">
        <v>3</v>
      </c>
      <c r="H3772" s="31">
        <v>1243</v>
      </c>
      <c r="I3772" s="31">
        <v>1.4060279</v>
      </c>
      <c r="J3772" s="31">
        <v>1.417109</v>
      </c>
      <c r="K3772" s="31">
        <v>1.10816E-2</v>
      </c>
      <c r="L3772" s="31">
        <v>-6.7355700000000004E-2</v>
      </c>
      <c r="M3772" s="31">
        <v>-2.10143E-2</v>
      </c>
      <c r="N3772" s="31">
        <v>1.10816E-2</v>
      </c>
      <c r="O3772" s="31">
        <v>4.3177599999999997E-2</v>
      </c>
      <c r="P3772" s="31">
        <v>8.9519000000000001E-2</v>
      </c>
      <c r="Q3772" s="31">
        <v>85.5</v>
      </c>
      <c r="R3772">
        <v>6.1205000000000002E-2</v>
      </c>
      <c r="S3772" t="s">
        <v>20810</v>
      </c>
      <c r="T3772">
        <v>0.28264519999999999</v>
      </c>
    </row>
    <row r="3773" spans="1:20" x14ac:dyDescent="0.25">
      <c r="A3773" s="31" t="s">
        <v>2785</v>
      </c>
      <c r="B3773" s="31" t="s">
        <v>67</v>
      </c>
      <c r="C3773" s="31" t="s">
        <v>4</v>
      </c>
      <c r="D3773" s="31" t="s">
        <v>9</v>
      </c>
      <c r="E3773" s="31" t="s">
        <v>20</v>
      </c>
      <c r="F3773" s="31" t="s">
        <v>52</v>
      </c>
      <c r="G3773" s="31">
        <v>4</v>
      </c>
      <c r="H3773" s="31">
        <v>1243</v>
      </c>
      <c r="I3773" s="31">
        <v>1.3183161000000001</v>
      </c>
      <c r="J3773" s="31">
        <v>1.328093</v>
      </c>
      <c r="K3773" s="31">
        <v>9.7765000000000005E-3</v>
      </c>
      <c r="L3773" s="31">
        <v>-6.4538600000000002E-2</v>
      </c>
      <c r="M3773" s="31">
        <v>-2.06327E-2</v>
      </c>
      <c r="N3773" s="31">
        <v>9.7765000000000005E-3</v>
      </c>
      <c r="O3773" s="31">
        <v>4.0185600000000002E-2</v>
      </c>
      <c r="P3773" s="31">
        <v>8.4091600000000002E-2</v>
      </c>
      <c r="Q3773" s="31">
        <v>84</v>
      </c>
      <c r="R3773">
        <v>5.7988400000000002E-2</v>
      </c>
      <c r="S3773" t="s">
        <v>20810</v>
      </c>
      <c r="T3773">
        <v>0.28264519999999999</v>
      </c>
    </row>
    <row r="3774" spans="1:20" x14ac:dyDescent="0.25">
      <c r="A3774" s="31" t="s">
        <v>2786</v>
      </c>
      <c r="B3774" s="31" t="s">
        <v>67</v>
      </c>
      <c r="C3774" s="31" t="s">
        <v>4</v>
      </c>
      <c r="D3774" s="31" t="s">
        <v>9</v>
      </c>
      <c r="E3774" s="31" t="s">
        <v>20</v>
      </c>
      <c r="F3774" s="31" t="s">
        <v>52</v>
      </c>
      <c r="G3774" s="31">
        <v>5</v>
      </c>
      <c r="H3774" s="31">
        <v>1243</v>
      </c>
      <c r="I3774" s="31">
        <v>1.2854243000000001</v>
      </c>
      <c r="J3774" s="31">
        <v>1.290651</v>
      </c>
      <c r="K3774" s="31">
        <v>5.2269999999999999E-3</v>
      </c>
      <c r="L3774" s="31">
        <v>-6.8396899999999997E-2</v>
      </c>
      <c r="M3774" s="31">
        <v>-2.4899299999999999E-2</v>
      </c>
      <c r="N3774" s="31">
        <v>5.2269999999999999E-3</v>
      </c>
      <c r="O3774" s="31">
        <v>3.5353299999999997E-2</v>
      </c>
      <c r="P3774" s="31">
        <v>7.8850900000000002E-2</v>
      </c>
      <c r="Q3774" s="31">
        <v>81.5</v>
      </c>
      <c r="R3774">
        <v>5.7449E-2</v>
      </c>
      <c r="S3774" t="s">
        <v>20810</v>
      </c>
      <c r="T3774">
        <v>0.28264519999999999</v>
      </c>
    </row>
    <row r="3775" spans="1:20" x14ac:dyDescent="0.25">
      <c r="A3775" s="31" t="s">
        <v>2787</v>
      </c>
      <c r="B3775" s="31" t="s">
        <v>67</v>
      </c>
      <c r="C3775" s="31" t="s">
        <v>4</v>
      </c>
      <c r="D3775" s="31" t="s">
        <v>9</v>
      </c>
      <c r="E3775" s="31" t="s">
        <v>20</v>
      </c>
      <c r="F3775" s="31" t="s">
        <v>52</v>
      </c>
      <c r="G3775" s="31">
        <v>6</v>
      </c>
      <c r="H3775" s="31">
        <v>1243</v>
      </c>
      <c r="I3775" s="31">
        <v>1.3199924999999999</v>
      </c>
      <c r="J3775" s="31">
        <v>1.3104180000000001</v>
      </c>
      <c r="K3775" s="31">
        <v>-9.5750000000000002E-3</v>
      </c>
      <c r="L3775" s="31">
        <v>-8.6563600000000004E-2</v>
      </c>
      <c r="M3775" s="31">
        <v>-4.1078099999999999E-2</v>
      </c>
      <c r="N3775" s="31">
        <v>-9.5750000000000002E-3</v>
      </c>
      <c r="O3775" s="31">
        <v>2.1928099999999999E-2</v>
      </c>
      <c r="P3775" s="31">
        <v>6.7413600000000004E-2</v>
      </c>
      <c r="Q3775" s="31">
        <v>81</v>
      </c>
      <c r="R3775">
        <v>6.0074500000000003E-2</v>
      </c>
      <c r="S3775" t="s">
        <v>20810</v>
      </c>
      <c r="T3775">
        <v>0.28264519999999999</v>
      </c>
    </row>
    <row r="3776" spans="1:20" x14ac:dyDescent="0.25">
      <c r="A3776" s="31" t="s">
        <v>2788</v>
      </c>
      <c r="B3776" s="31" t="s">
        <v>67</v>
      </c>
      <c r="C3776" s="31" t="s">
        <v>4</v>
      </c>
      <c r="D3776" s="31" t="s">
        <v>9</v>
      </c>
      <c r="E3776" s="31" t="s">
        <v>20</v>
      </c>
      <c r="F3776" s="31" t="s">
        <v>52</v>
      </c>
      <c r="G3776" s="31">
        <v>7</v>
      </c>
      <c r="H3776" s="31">
        <v>1243</v>
      </c>
      <c r="I3776" s="31">
        <v>1.4867887</v>
      </c>
      <c r="J3776" s="31">
        <v>1.4315100000000001</v>
      </c>
      <c r="K3776" s="31">
        <v>-5.5278500000000001E-2</v>
      </c>
      <c r="L3776" s="31">
        <v>-0.13706019999999999</v>
      </c>
      <c r="M3776" s="31">
        <v>-8.87429E-2</v>
      </c>
      <c r="N3776" s="31">
        <v>-5.5278500000000001E-2</v>
      </c>
      <c r="O3776" s="31">
        <v>-2.1814E-2</v>
      </c>
      <c r="P3776" s="31">
        <v>2.65033E-2</v>
      </c>
      <c r="Q3776" s="31">
        <v>82</v>
      </c>
      <c r="R3776">
        <v>6.3814599999999999E-2</v>
      </c>
      <c r="S3776" t="s">
        <v>20810</v>
      </c>
      <c r="T3776">
        <v>0.28264519999999999</v>
      </c>
    </row>
    <row r="3777" spans="1:20" x14ac:dyDescent="0.25">
      <c r="A3777" s="31" t="s">
        <v>2789</v>
      </c>
      <c r="B3777" s="31" t="s">
        <v>67</v>
      </c>
      <c r="C3777" s="31" t="s">
        <v>4</v>
      </c>
      <c r="D3777" s="31" t="s">
        <v>9</v>
      </c>
      <c r="E3777" s="31" t="s">
        <v>20</v>
      </c>
      <c r="F3777" s="31" t="s">
        <v>52</v>
      </c>
      <c r="G3777" s="31">
        <v>8</v>
      </c>
      <c r="H3777" s="31">
        <v>1243</v>
      </c>
      <c r="I3777" s="31">
        <v>1.6351149</v>
      </c>
      <c r="J3777" s="31">
        <v>1.5588880000000001</v>
      </c>
      <c r="K3777" s="31">
        <v>-7.62269E-2</v>
      </c>
      <c r="L3777" s="31">
        <v>-0.16641929999999999</v>
      </c>
      <c r="M3777" s="31">
        <v>-0.11313289999999999</v>
      </c>
      <c r="N3777" s="31">
        <v>-7.62269E-2</v>
      </c>
      <c r="O3777" s="31">
        <v>-3.9320899999999999E-2</v>
      </c>
      <c r="P3777" s="31">
        <v>1.39655E-2</v>
      </c>
      <c r="Q3777" s="31">
        <v>87</v>
      </c>
      <c r="R3777">
        <v>7.0377499999999996E-2</v>
      </c>
      <c r="S3777" t="s">
        <v>20810</v>
      </c>
      <c r="T3777">
        <v>0.28264519999999999</v>
      </c>
    </row>
    <row r="3778" spans="1:20" x14ac:dyDescent="0.25">
      <c r="A3778" s="31" t="s">
        <v>2790</v>
      </c>
      <c r="B3778" s="31" t="s">
        <v>67</v>
      </c>
      <c r="C3778" s="31" t="s">
        <v>4</v>
      </c>
      <c r="D3778" s="31" t="s">
        <v>9</v>
      </c>
      <c r="E3778" s="31" t="s">
        <v>20</v>
      </c>
      <c r="F3778" s="31" t="s">
        <v>52</v>
      </c>
      <c r="G3778" s="31">
        <v>9</v>
      </c>
      <c r="H3778" s="31">
        <v>1243</v>
      </c>
      <c r="I3778" s="31">
        <v>1.8261756</v>
      </c>
      <c r="J3778" s="31">
        <v>1.7427140000000001</v>
      </c>
      <c r="K3778" s="31">
        <v>-8.3461199999999999E-2</v>
      </c>
      <c r="L3778" s="31">
        <v>-0.18044189999999999</v>
      </c>
      <c r="M3778" s="31">
        <v>-0.123145</v>
      </c>
      <c r="N3778" s="31">
        <v>-8.3461199999999999E-2</v>
      </c>
      <c r="O3778" s="31">
        <v>-4.3777499999999997E-2</v>
      </c>
      <c r="P3778" s="31">
        <v>1.35195E-2</v>
      </c>
      <c r="Q3778" s="31">
        <v>91.5</v>
      </c>
      <c r="R3778">
        <v>7.5674400000000003E-2</v>
      </c>
      <c r="S3778" t="s">
        <v>20810</v>
      </c>
      <c r="T3778">
        <v>0.28264519999999999</v>
      </c>
    </row>
    <row r="3779" spans="1:20" x14ac:dyDescent="0.25">
      <c r="A3779" s="31" t="s">
        <v>2791</v>
      </c>
      <c r="B3779" s="31" t="s">
        <v>67</v>
      </c>
      <c r="C3779" s="31" t="s">
        <v>4</v>
      </c>
      <c r="D3779" s="31" t="s">
        <v>9</v>
      </c>
      <c r="E3779" s="31" t="s">
        <v>20</v>
      </c>
      <c r="F3779" s="31" t="s">
        <v>52</v>
      </c>
      <c r="G3779" s="31">
        <v>10</v>
      </c>
      <c r="H3779" s="31">
        <v>1243</v>
      </c>
      <c r="I3779" s="31">
        <v>1.9731776999999999</v>
      </c>
      <c r="J3779" s="31">
        <v>1.8994249999999999</v>
      </c>
      <c r="K3779" s="31">
        <v>-7.3753100000000002E-2</v>
      </c>
      <c r="L3779" s="31">
        <v>-0.17787939999999999</v>
      </c>
      <c r="M3779" s="31">
        <v>-0.1163607</v>
      </c>
      <c r="N3779" s="31">
        <v>-7.3753100000000002E-2</v>
      </c>
      <c r="O3779" s="31">
        <v>-3.11454E-2</v>
      </c>
      <c r="P3779" s="31">
        <v>3.03732E-2</v>
      </c>
      <c r="Q3779" s="31">
        <v>97</v>
      </c>
      <c r="R3779">
        <v>8.1250199999999995E-2</v>
      </c>
      <c r="S3779" t="s">
        <v>20810</v>
      </c>
      <c r="T3779">
        <v>0.28264519999999999</v>
      </c>
    </row>
    <row r="3780" spans="1:20" x14ac:dyDescent="0.25">
      <c r="A3780" s="31" t="s">
        <v>2792</v>
      </c>
      <c r="B3780" s="31" t="s">
        <v>67</v>
      </c>
      <c r="C3780" s="31" t="s">
        <v>4</v>
      </c>
      <c r="D3780" s="31" t="s">
        <v>9</v>
      </c>
      <c r="E3780" s="31" t="s">
        <v>20</v>
      </c>
      <c r="F3780" s="31" t="s">
        <v>52</v>
      </c>
      <c r="G3780" s="31">
        <v>11</v>
      </c>
      <c r="H3780" s="31">
        <v>1243</v>
      </c>
      <c r="I3780" s="31">
        <v>2.2414366999999999</v>
      </c>
      <c r="J3780" s="31">
        <v>2.1578409999999999</v>
      </c>
      <c r="K3780" s="31">
        <v>-8.3595799999999998E-2</v>
      </c>
      <c r="L3780" s="31">
        <v>-0.2004367</v>
      </c>
      <c r="M3780" s="31">
        <v>-0.1314062</v>
      </c>
      <c r="N3780" s="31">
        <v>-8.3595799999999998E-2</v>
      </c>
      <c r="O3780" s="31">
        <v>-3.5785499999999998E-2</v>
      </c>
      <c r="P3780" s="31">
        <v>3.32451E-2</v>
      </c>
      <c r="Q3780" s="31">
        <v>99</v>
      </c>
      <c r="R3780">
        <v>9.11714E-2</v>
      </c>
      <c r="S3780" t="s">
        <v>20810</v>
      </c>
      <c r="T3780">
        <v>0.28264519999999999</v>
      </c>
    </row>
    <row r="3781" spans="1:20" x14ac:dyDescent="0.25">
      <c r="A3781" s="31" t="s">
        <v>2793</v>
      </c>
      <c r="B3781" s="31" t="s">
        <v>67</v>
      </c>
      <c r="C3781" s="31" t="s">
        <v>4</v>
      </c>
      <c r="D3781" s="31" t="s">
        <v>9</v>
      </c>
      <c r="E3781" s="31" t="s">
        <v>20</v>
      </c>
      <c r="F3781" s="31" t="s">
        <v>52</v>
      </c>
      <c r="G3781" s="31">
        <v>12</v>
      </c>
      <c r="H3781" s="31">
        <v>1243</v>
      </c>
      <c r="I3781" s="31">
        <v>2.4638374000000001</v>
      </c>
      <c r="J3781" s="31">
        <v>2.4111829999999999</v>
      </c>
      <c r="K3781" s="31">
        <v>-5.2654699999999999E-2</v>
      </c>
      <c r="L3781" s="31">
        <v>-0.18247440000000001</v>
      </c>
      <c r="M3781" s="31">
        <v>-0.1057758</v>
      </c>
      <c r="N3781" s="31">
        <v>-5.2654699999999999E-2</v>
      </c>
      <c r="O3781" s="31">
        <v>4.6650000000000001E-4</v>
      </c>
      <c r="P3781" s="31">
        <v>7.7164999999999997E-2</v>
      </c>
      <c r="Q3781" s="31">
        <v>102</v>
      </c>
      <c r="R3781">
        <v>0.10129879999999999</v>
      </c>
      <c r="S3781" t="s">
        <v>20810</v>
      </c>
      <c r="T3781">
        <v>0.28264519999999999</v>
      </c>
    </row>
    <row r="3782" spans="1:20" x14ac:dyDescent="0.25">
      <c r="A3782" s="31" t="s">
        <v>2794</v>
      </c>
      <c r="B3782" s="31" t="s">
        <v>67</v>
      </c>
      <c r="C3782" s="31" t="s">
        <v>4</v>
      </c>
      <c r="D3782" s="31" t="s">
        <v>9</v>
      </c>
      <c r="E3782" s="31" t="s">
        <v>20</v>
      </c>
      <c r="F3782" s="31" t="s">
        <v>52</v>
      </c>
      <c r="G3782" s="31">
        <v>13</v>
      </c>
      <c r="H3782" s="31">
        <v>1243</v>
      </c>
      <c r="I3782" s="31">
        <v>2.4575475999999998</v>
      </c>
      <c r="J3782" s="31">
        <v>2.5368940000000002</v>
      </c>
      <c r="K3782" s="31">
        <v>7.9346399999999997E-2</v>
      </c>
      <c r="L3782" s="31">
        <v>-5.8003600000000002E-2</v>
      </c>
      <c r="M3782" s="31">
        <v>2.3143899999999999E-2</v>
      </c>
      <c r="N3782" s="31">
        <v>7.9346399999999997E-2</v>
      </c>
      <c r="O3782" s="31">
        <v>0.1355489</v>
      </c>
      <c r="P3782" s="31">
        <v>0.21669630000000001</v>
      </c>
      <c r="Q3782" s="31">
        <v>104.5</v>
      </c>
      <c r="R3782">
        <v>0.1071747</v>
      </c>
      <c r="S3782" t="s">
        <v>20810</v>
      </c>
      <c r="T3782">
        <v>0.42687219999999998</v>
      </c>
    </row>
    <row r="3783" spans="1:20" x14ac:dyDescent="0.25">
      <c r="A3783" s="31" t="s">
        <v>2795</v>
      </c>
      <c r="B3783" s="31" t="s">
        <v>67</v>
      </c>
      <c r="C3783" s="31" t="s">
        <v>4</v>
      </c>
      <c r="D3783" s="31" t="s">
        <v>9</v>
      </c>
      <c r="E3783" s="31" t="s">
        <v>20</v>
      </c>
      <c r="F3783" s="31" t="s">
        <v>52</v>
      </c>
      <c r="G3783" s="31">
        <v>14</v>
      </c>
      <c r="H3783" s="31">
        <v>1243</v>
      </c>
      <c r="I3783" s="31">
        <v>2.6595639000000002</v>
      </c>
      <c r="J3783" s="31">
        <v>2.764618</v>
      </c>
      <c r="K3783" s="31">
        <v>0.10505399999999999</v>
      </c>
      <c r="L3783" s="31">
        <v>-4.3036199999999997E-2</v>
      </c>
      <c r="M3783" s="31">
        <v>4.4456700000000002E-2</v>
      </c>
      <c r="N3783" s="31">
        <v>0.10505399999999999</v>
      </c>
      <c r="O3783" s="31">
        <v>0.1656513</v>
      </c>
      <c r="P3783" s="31">
        <v>0.25314419999999999</v>
      </c>
      <c r="Q3783" s="31">
        <v>106</v>
      </c>
      <c r="R3783">
        <v>0.1155554</v>
      </c>
      <c r="S3783" t="s">
        <v>20810</v>
      </c>
      <c r="T3783">
        <v>0.42687219999999998</v>
      </c>
    </row>
    <row r="3784" spans="1:20" x14ac:dyDescent="0.25">
      <c r="A3784" s="31" t="s">
        <v>2796</v>
      </c>
      <c r="B3784" s="31" t="s">
        <v>67</v>
      </c>
      <c r="C3784" s="31" t="s">
        <v>4</v>
      </c>
      <c r="D3784" s="31" t="s">
        <v>9</v>
      </c>
      <c r="E3784" s="31" t="s">
        <v>20</v>
      </c>
      <c r="F3784" s="31" t="s">
        <v>52</v>
      </c>
      <c r="G3784" s="31">
        <v>15</v>
      </c>
      <c r="H3784" s="31">
        <v>1243</v>
      </c>
      <c r="I3784" s="31">
        <v>2.8399884000000002</v>
      </c>
      <c r="J3784" s="31">
        <v>2.9660669999999998</v>
      </c>
      <c r="K3784" s="31">
        <v>0.12607879999999999</v>
      </c>
      <c r="L3784" s="31">
        <v>-2.75748E-2</v>
      </c>
      <c r="M3784" s="31">
        <v>6.3204999999999997E-2</v>
      </c>
      <c r="N3784" s="31">
        <v>0.12607879999999999</v>
      </c>
      <c r="O3784" s="31">
        <v>0.1889526</v>
      </c>
      <c r="P3784" s="31">
        <v>0.27973239999999999</v>
      </c>
      <c r="Q3784" s="31">
        <v>106.5</v>
      </c>
      <c r="R3784">
        <v>0.1198965</v>
      </c>
      <c r="S3784" t="s">
        <v>20810</v>
      </c>
      <c r="T3784">
        <v>0.42687219999999998</v>
      </c>
    </row>
    <row r="3785" spans="1:20" x14ac:dyDescent="0.25">
      <c r="A3785" s="31" t="s">
        <v>2797</v>
      </c>
      <c r="B3785" s="31" t="s">
        <v>67</v>
      </c>
      <c r="C3785" s="31" t="s">
        <v>4</v>
      </c>
      <c r="D3785" s="31" t="s">
        <v>9</v>
      </c>
      <c r="E3785" s="31" t="s">
        <v>20</v>
      </c>
      <c r="F3785" s="31" t="s">
        <v>52</v>
      </c>
      <c r="G3785" s="31">
        <v>16</v>
      </c>
      <c r="H3785" s="31">
        <v>1243</v>
      </c>
      <c r="I3785" s="31">
        <v>3.0125696999999998</v>
      </c>
      <c r="J3785" s="31">
        <v>3.1561400000000002</v>
      </c>
      <c r="K3785" s="31">
        <v>0.1435699</v>
      </c>
      <c r="L3785" s="31">
        <v>-1.46293E-2</v>
      </c>
      <c r="M3785" s="31">
        <v>7.8836000000000003E-2</v>
      </c>
      <c r="N3785" s="31">
        <v>0.1435699</v>
      </c>
      <c r="O3785" s="31">
        <v>0.20830370000000001</v>
      </c>
      <c r="P3785" s="31">
        <v>0.30176900000000001</v>
      </c>
      <c r="Q3785" s="31">
        <v>107.5</v>
      </c>
      <c r="R3785">
        <v>0.1234435</v>
      </c>
      <c r="S3785" t="s">
        <v>20810</v>
      </c>
      <c r="T3785">
        <v>0.42687219999999998</v>
      </c>
    </row>
    <row r="3786" spans="1:20" x14ac:dyDescent="0.25">
      <c r="A3786" s="31" t="s">
        <v>2798</v>
      </c>
      <c r="B3786" s="31" t="s">
        <v>67</v>
      </c>
      <c r="C3786" s="31" t="s">
        <v>4</v>
      </c>
      <c r="D3786" s="31" t="s">
        <v>9</v>
      </c>
      <c r="E3786" s="31" t="s">
        <v>20</v>
      </c>
      <c r="F3786" s="31" t="s">
        <v>52</v>
      </c>
      <c r="G3786" s="31">
        <v>17</v>
      </c>
      <c r="H3786" s="31">
        <v>1243</v>
      </c>
      <c r="I3786" s="31">
        <v>3.2092387000000002</v>
      </c>
      <c r="J3786" s="31">
        <v>3.325399</v>
      </c>
      <c r="K3786" s="31">
        <v>0.11616020000000001</v>
      </c>
      <c r="L3786" s="31">
        <v>-4.4502300000000002E-2</v>
      </c>
      <c r="M3786" s="31">
        <v>5.0418400000000002E-2</v>
      </c>
      <c r="N3786" s="31">
        <v>0.11616020000000001</v>
      </c>
      <c r="O3786" s="31">
        <v>0.18190200000000001</v>
      </c>
      <c r="P3786" s="31">
        <v>0.27682269999999998</v>
      </c>
      <c r="Q3786" s="31">
        <v>107.5</v>
      </c>
      <c r="R3786">
        <v>0.12536559999999999</v>
      </c>
      <c r="S3786" t="s">
        <v>20810</v>
      </c>
      <c r="T3786">
        <v>0.42687219999999998</v>
      </c>
    </row>
    <row r="3787" spans="1:20" x14ac:dyDescent="0.25">
      <c r="A3787" s="31" t="s">
        <v>2799</v>
      </c>
      <c r="B3787" s="31" t="s">
        <v>67</v>
      </c>
      <c r="C3787" s="31" t="s">
        <v>4</v>
      </c>
      <c r="D3787" s="31" t="s">
        <v>9</v>
      </c>
      <c r="E3787" s="31" t="s">
        <v>20</v>
      </c>
      <c r="F3787" s="31" t="s">
        <v>52</v>
      </c>
      <c r="G3787" s="31">
        <v>18</v>
      </c>
      <c r="H3787" s="31">
        <v>1243</v>
      </c>
      <c r="I3787" s="31">
        <v>3.4002428</v>
      </c>
      <c r="J3787" s="31">
        <v>3.4508190000000001</v>
      </c>
      <c r="K3787" s="31">
        <v>5.05759E-2</v>
      </c>
      <c r="L3787" s="31">
        <v>-0.11592479999999999</v>
      </c>
      <c r="M3787" s="31">
        <v>-1.7554799999999999E-2</v>
      </c>
      <c r="N3787" s="31">
        <v>5.05759E-2</v>
      </c>
      <c r="O3787" s="31">
        <v>0.1187066</v>
      </c>
      <c r="P3787" s="31">
        <v>0.21707660000000001</v>
      </c>
      <c r="Q3787" s="31">
        <v>108</v>
      </c>
      <c r="R3787">
        <v>0.12992119999999999</v>
      </c>
      <c r="S3787" t="s">
        <v>20810</v>
      </c>
      <c r="T3787">
        <v>0.42687219999999998</v>
      </c>
    </row>
    <row r="3788" spans="1:20" x14ac:dyDescent="0.25">
      <c r="A3788" s="31" t="s">
        <v>2800</v>
      </c>
      <c r="B3788" s="31" t="s">
        <v>67</v>
      </c>
      <c r="C3788" s="31" t="s">
        <v>4</v>
      </c>
      <c r="D3788" s="31" t="s">
        <v>9</v>
      </c>
      <c r="E3788" s="31" t="s">
        <v>20</v>
      </c>
      <c r="F3788" s="31" t="s">
        <v>52</v>
      </c>
      <c r="G3788" s="31">
        <v>19</v>
      </c>
      <c r="H3788" s="31">
        <v>1243</v>
      </c>
      <c r="I3788" s="31">
        <v>3.9300499000000002</v>
      </c>
      <c r="J3788" s="31">
        <v>3.8318249999999998</v>
      </c>
      <c r="K3788" s="31">
        <v>-9.8224400000000003E-2</v>
      </c>
      <c r="L3788" s="31">
        <v>-0.26502530000000002</v>
      </c>
      <c r="M3788" s="31">
        <v>-0.16647799999999999</v>
      </c>
      <c r="N3788" s="31">
        <v>-9.8224400000000003E-2</v>
      </c>
      <c r="O3788" s="31">
        <v>-2.9970799999999999E-2</v>
      </c>
      <c r="P3788" s="31">
        <v>6.8576499999999999E-2</v>
      </c>
      <c r="Q3788" s="31">
        <v>106.5</v>
      </c>
      <c r="R3788">
        <v>0.1301554</v>
      </c>
      <c r="S3788" t="s">
        <v>20810</v>
      </c>
      <c r="T3788">
        <v>0.28264519999999999</v>
      </c>
    </row>
    <row r="3789" spans="1:20" x14ac:dyDescent="0.25">
      <c r="A3789" s="31" t="s">
        <v>2801</v>
      </c>
      <c r="B3789" s="31" t="s">
        <v>67</v>
      </c>
      <c r="C3789" s="31" t="s">
        <v>4</v>
      </c>
      <c r="D3789" s="31" t="s">
        <v>9</v>
      </c>
      <c r="E3789" s="31" t="s">
        <v>20</v>
      </c>
      <c r="F3789" s="31" t="s">
        <v>52</v>
      </c>
      <c r="G3789" s="31">
        <v>20</v>
      </c>
      <c r="H3789" s="31">
        <v>1243</v>
      </c>
      <c r="I3789" s="31">
        <v>3.8672860999999998</v>
      </c>
      <c r="J3789" s="31">
        <v>3.7366760000000001</v>
      </c>
      <c r="K3789" s="31">
        <v>-0.13061059999999999</v>
      </c>
      <c r="L3789" s="31">
        <v>-0.2895315</v>
      </c>
      <c r="M3789" s="31">
        <v>-0.1956397</v>
      </c>
      <c r="N3789" s="31">
        <v>-0.13061059999999999</v>
      </c>
      <c r="O3789" s="31">
        <v>-6.5581500000000001E-2</v>
      </c>
      <c r="P3789" s="31">
        <v>2.8310200000000001E-2</v>
      </c>
      <c r="Q3789" s="31">
        <v>103.5</v>
      </c>
      <c r="R3789">
        <v>0.12400659999999999</v>
      </c>
      <c r="S3789" t="s">
        <v>20810</v>
      </c>
      <c r="T3789">
        <v>0.28264519999999999</v>
      </c>
    </row>
    <row r="3790" spans="1:20" x14ac:dyDescent="0.25">
      <c r="A3790" s="31" t="s">
        <v>2802</v>
      </c>
      <c r="B3790" s="31" t="s">
        <v>67</v>
      </c>
      <c r="C3790" s="31" t="s">
        <v>4</v>
      </c>
      <c r="D3790" s="31" t="s">
        <v>9</v>
      </c>
      <c r="E3790" s="31" t="s">
        <v>20</v>
      </c>
      <c r="F3790" s="31" t="s">
        <v>52</v>
      </c>
      <c r="G3790" s="31">
        <v>21</v>
      </c>
      <c r="H3790" s="31">
        <v>1243</v>
      </c>
      <c r="I3790" s="31">
        <v>3.6586585</v>
      </c>
      <c r="J3790" s="31">
        <v>3.5507949999999999</v>
      </c>
      <c r="K3790" s="31">
        <v>-0.1078639</v>
      </c>
      <c r="L3790" s="31">
        <v>-0.26113700000000001</v>
      </c>
      <c r="M3790" s="31">
        <v>-0.17058200000000001</v>
      </c>
      <c r="N3790" s="31">
        <v>-0.1078639</v>
      </c>
      <c r="O3790" s="31">
        <v>-4.5145699999999997E-2</v>
      </c>
      <c r="P3790" s="31">
        <v>4.54093E-2</v>
      </c>
      <c r="Q3790" s="31">
        <v>100</v>
      </c>
      <c r="R3790">
        <v>0.1195997</v>
      </c>
      <c r="S3790" t="s">
        <v>20810</v>
      </c>
      <c r="T3790">
        <v>0.28264519999999999</v>
      </c>
    </row>
    <row r="3791" spans="1:20" x14ac:dyDescent="0.25">
      <c r="A3791" s="31" t="s">
        <v>2803</v>
      </c>
      <c r="B3791" s="31" t="s">
        <v>67</v>
      </c>
      <c r="C3791" s="31" t="s">
        <v>4</v>
      </c>
      <c r="D3791" s="31" t="s">
        <v>9</v>
      </c>
      <c r="E3791" s="31" t="s">
        <v>20</v>
      </c>
      <c r="F3791" s="31" t="s">
        <v>52</v>
      </c>
      <c r="G3791" s="31">
        <v>22</v>
      </c>
      <c r="H3791" s="31">
        <v>1243</v>
      </c>
      <c r="I3791" s="31">
        <v>3.3541565000000002</v>
      </c>
      <c r="J3791" s="31">
        <v>3.2528030000000001</v>
      </c>
      <c r="K3791" s="31">
        <v>-0.10135379999999999</v>
      </c>
      <c r="L3791" s="31">
        <v>-0.24660799999999999</v>
      </c>
      <c r="M3791" s="31">
        <v>-0.16079060000000001</v>
      </c>
      <c r="N3791" s="31">
        <v>-0.10135379999999999</v>
      </c>
      <c r="O3791" s="31">
        <v>-4.19169E-2</v>
      </c>
      <c r="P3791" s="31">
        <v>4.3900399999999999E-2</v>
      </c>
      <c r="Q3791" s="31">
        <v>95.5</v>
      </c>
      <c r="R3791">
        <v>0.1133425</v>
      </c>
      <c r="S3791" t="s">
        <v>20810</v>
      </c>
      <c r="T3791">
        <v>0.28264519999999999</v>
      </c>
    </row>
    <row r="3792" spans="1:20" x14ac:dyDescent="0.25">
      <c r="A3792" s="31" t="s">
        <v>2804</v>
      </c>
      <c r="B3792" s="31" t="s">
        <v>67</v>
      </c>
      <c r="C3792" s="31" t="s">
        <v>4</v>
      </c>
      <c r="D3792" s="31" t="s">
        <v>9</v>
      </c>
      <c r="E3792" s="31" t="s">
        <v>20</v>
      </c>
      <c r="F3792" s="31" t="s">
        <v>52</v>
      </c>
      <c r="G3792" s="31">
        <v>23</v>
      </c>
      <c r="H3792" s="31">
        <v>1243</v>
      </c>
      <c r="I3792" s="31">
        <v>2.7579297999999999</v>
      </c>
      <c r="J3792" s="31">
        <v>2.7176239999999998</v>
      </c>
      <c r="K3792" s="31">
        <v>-4.0305399999999998E-2</v>
      </c>
      <c r="L3792" s="31">
        <v>-0.16736409999999999</v>
      </c>
      <c r="M3792" s="31">
        <v>-9.2296799999999998E-2</v>
      </c>
      <c r="N3792" s="31">
        <v>-4.0305399999999998E-2</v>
      </c>
      <c r="O3792" s="31">
        <v>1.1686E-2</v>
      </c>
      <c r="P3792" s="31">
        <v>8.6753300000000005E-2</v>
      </c>
      <c r="Q3792" s="31">
        <v>92</v>
      </c>
      <c r="R3792">
        <v>9.9144399999999994E-2</v>
      </c>
      <c r="S3792" t="s">
        <v>20810</v>
      </c>
      <c r="T3792">
        <v>0.28264519999999999</v>
      </c>
    </row>
    <row r="3793" spans="1:20" x14ac:dyDescent="0.25">
      <c r="A3793" s="31" t="s">
        <v>2805</v>
      </c>
      <c r="B3793" s="31" t="s">
        <v>67</v>
      </c>
      <c r="C3793" s="31" t="s">
        <v>4</v>
      </c>
      <c r="D3793" s="31" t="s">
        <v>9</v>
      </c>
      <c r="E3793" s="31" t="s">
        <v>20</v>
      </c>
      <c r="F3793" s="31" t="s">
        <v>52</v>
      </c>
      <c r="G3793" s="31">
        <v>24</v>
      </c>
      <c r="H3793" s="31">
        <v>1243</v>
      </c>
      <c r="I3793" s="31">
        <v>2.2881651000000001</v>
      </c>
      <c r="J3793" s="31">
        <v>2.2861020000000001</v>
      </c>
      <c r="K3793" s="31">
        <v>-2.0633000000000001E-3</v>
      </c>
      <c r="L3793" s="31">
        <v>-0.11889760000000001</v>
      </c>
      <c r="M3793" s="31">
        <v>-4.9870900000000003E-2</v>
      </c>
      <c r="N3793" s="31">
        <v>-2.0633000000000001E-3</v>
      </c>
      <c r="O3793" s="31">
        <v>4.5744399999999998E-2</v>
      </c>
      <c r="P3793" s="31">
        <v>0.114771</v>
      </c>
      <c r="Q3793" s="31">
        <v>90</v>
      </c>
      <c r="R3793">
        <v>9.1166300000000006E-2</v>
      </c>
      <c r="S3793" t="s">
        <v>20810</v>
      </c>
      <c r="T3793">
        <v>0.28264519999999999</v>
      </c>
    </row>
    <row r="3794" spans="1:20" x14ac:dyDescent="0.25">
      <c r="A3794" s="31" t="s">
        <v>3358</v>
      </c>
      <c r="B3794" s="31" t="s">
        <v>67</v>
      </c>
      <c r="C3794" s="31" t="s">
        <v>4</v>
      </c>
      <c r="D3794" s="31" t="s">
        <v>65</v>
      </c>
      <c r="E3794" s="31" t="s">
        <v>20</v>
      </c>
      <c r="F3794" s="31" t="s">
        <v>52</v>
      </c>
      <c r="G3794" s="31">
        <v>1</v>
      </c>
      <c r="H3794" s="31">
        <v>6679</v>
      </c>
      <c r="I3794" s="31">
        <v>0.89855125000000002</v>
      </c>
      <c r="J3794" s="31">
        <v>0.71370769999999994</v>
      </c>
      <c r="K3794" s="31">
        <v>-0.1848436</v>
      </c>
      <c r="L3794" s="31">
        <v>-0.25194539999999999</v>
      </c>
      <c r="M3794" s="31">
        <v>-0.21230109999999999</v>
      </c>
      <c r="N3794" s="31">
        <v>-0.1848436</v>
      </c>
      <c r="O3794" s="31">
        <v>-0.157386</v>
      </c>
      <c r="P3794" s="31">
        <v>-0.11774179999999999</v>
      </c>
      <c r="Q3794" s="31">
        <v>67.990889999999993</v>
      </c>
      <c r="R3794">
        <v>5.2359799999999998E-2</v>
      </c>
      <c r="S3794" t="s">
        <v>20810</v>
      </c>
      <c r="T3794">
        <v>-1.7509110000000001</v>
      </c>
    </row>
    <row r="3795" spans="1:20" x14ac:dyDescent="0.25">
      <c r="A3795" s="31" t="s">
        <v>3359</v>
      </c>
      <c r="B3795" s="31" t="s">
        <v>67</v>
      </c>
      <c r="C3795" s="31" t="s">
        <v>4</v>
      </c>
      <c r="D3795" s="31" t="s">
        <v>65</v>
      </c>
      <c r="E3795" s="31" t="s">
        <v>20</v>
      </c>
      <c r="F3795" s="31" t="s">
        <v>52</v>
      </c>
      <c r="G3795" s="31">
        <v>2</v>
      </c>
      <c r="H3795" s="31">
        <v>6679</v>
      </c>
      <c r="I3795" s="31">
        <v>0.79097426000000004</v>
      </c>
      <c r="J3795" s="31">
        <v>0.60951440000000001</v>
      </c>
      <c r="K3795" s="31">
        <v>-0.18145990000000001</v>
      </c>
      <c r="L3795" s="31">
        <v>-0.2447136</v>
      </c>
      <c r="M3795" s="31">
        <v>-0.20734279999999999</v>
      </c>
      <c r="N3795" s="31">
        <v>-0.18145990000000001</v>
      </c>
      <c r="O3795" s="31">
        <v>-0.15557699999999999</v>
      </c>
      <c r="P3795" s="31">
        <v>-0.1182062</v>
      </c>
      <c r="Q3795" s="31">
        <v>66.060360000000003</v>
      </c>
      <c r="R3795">
        <v>4.9357100000000001E-2</v>
      </c>
      <c r="S3795" t="s">
        <v>20810</v>
      </c>
      <c r="T3795">
        <v>-1.7509110000000001</v>
      </c>
    </row>
    <row r="3796" spans="1:20" x14ac:dyDescent="0.25">
      <c r="A3796" s="31" t="s">
        <v>3360</v>
      </c>
      <c r="B3796" s="31" t="s">
        <v>67</v>
      </c>
      <c r="C3796" s="31" t="s">
        <v>4</v>
      </c>
      <c r="D3796" s="31" t="s">
        <v>65</v>
      </c>
      <c r="E3796" s="31" t="s">
        <v>20</v>
      </c>
      <c r="F3796" s="31" t="s">
        <v>52</v>
      </c>
      <c r="G3796" s="31">
        <v>3</v>
      </c>
      <c r="H3796" s="31">
        <v>6679</v>
      </c>
      <c r="I3796" s="31">
        <v>0.76735401000000003</v>
      </c>
      <c r="J3796" s="31">
        <v>0.64624079999999995</v>
      </c>
      <c r="K3796" s="31">
        <v>-0.1211132</v>
      </c>
      <c r="L3796" s="31">
        <v>-0.18329319999999999</v>
      </c>
      <c r="M3796" s="31">
        <v>-0.14655679999999999</v>
      </c>
      <c r="N3796" s="31">
        <v>-0.1211132</v>
      </c>
      <c r="O3796" s="31">
        <v>-9.5669699999999996E-2</v>
      </c>
      <c r="P3796" s="31">
        <v>-5.8933300000000001E-2</v>
      </c>
      <c r="Q3796" s="31">
        <v>65.063779999999994</v>
      </c>
      <c r="R3796">
        <v>4.8519300000000001E-2</v>
      </c>
      <c r="S3796" t="s">
        <v>20810</v>
      </c>
      <c r="T3796">
        <v>-1.7509110000000001</v>
      </c>
    </row>
    <row r="3797" spans="1:20" x14ac:dyDescent="0.25">
      <c r="A3797" s="31" t="s">
        <v>3361</v>
      </c>
      <c r="B3797" s="31" t="s">
        <v>67</v>
      </c>
      <c r="C3797" s="31" t="s">
        <v>4</v>
      </c>
      <c r="D3797" s="31" t="s">
        <v>65</v>
      </c>
      <c r="E3797" s="31" t="s">
        <v>20</v>
      </c>
      <c r="F3797" s="31" t="s">
        <v>52</v>
      </c>
      <c r="G3797" s="31">
        <v>4</v>
      </c>
      <c r="H3797" s="31">
        <v>6679</v>
      </c>
      <c r="I3797" s="31">
        <v>0.75048106000000003</v>
      </c>
      <c r="J3797" s="31">
        <v>0.6102071</v>
      </c>
      <c r="K3797" s="31">
        <v>-0.14027400000000001</v>
      </c>
      <c r="L3797" s="31">
        <v>-0.2025737</v>
      </c>
      <c r="M3797" s="31">
        <v>-0.16576650000000001</v>
      </c>
      <c r="N3797" s="31">
        <v>-0.14027400000000001</v>
      </c>
      <c r="O3797" s="31">
        <v>-0.11478140000000001</v>
      </c>
      <c r="P3797" s="31">
        <v>-7.7974299999999996E-2</v>
      </c>
      <c r="Q3797" s="31">
        <v>64.847380000000001</v>
      </c>
      <c r="R3797">
        <v>4.8612700000000002E-2</v>
      </c>
      <c r="S3797" t="s">
        <v>20810</v>
      </c>
      <c r="T3797">
        <v>-1.7509110000000001</v>
      </c>
    </row>
    <row r="3798" spans="1:20" x14ac:dyDescent="0.25">
      <c r="A3798" s="31" t="s">
        <v>3362</v>
      </c>
      <c r="B3798" s="31" t="s">
        <v>67</v>
      </c>
      <c r="C3798" s="31" t="s">
        <v>4</v>
      </c>
      <c r="D3798" s="31" t="s">
        <v>65</v>
      </c>
      <c r="E3798" s="31" t="s">
        <v>20</v>
      </c>
      <c r="F3798" s="31" t="s">
        <v>52</v>
      </c>
      <c r="G3798" s="31">
        <v>5</v>
      </c>
      <c r="H3798" s="31">
        <v>6679</v>
      </c>
      <c r="I3798" s="31">
        <v>0.77044120000000005</v>
      </c>
      <c r="J3798" s="31">
        <v>0.71765979999999996</v>
      </c>
      <c r="K3798" s="31">
        <v>-5.2781399999999999E-2</v>
      </c>
      <c r="L3798" s="31">
        <v>-0.1147381</v>
      </c>
      <c r="M3798" s="31">
        <v>-7.8133499999999995E-2</v>
      </c>
      <c r="N3798" s="31">
        <v>-5.2781399999999999E-2</v>
      </c>
      <c r="O3798" s="31">
        <v>-2.7429200000000001E-2</v>
      </c>
      <c r="P3798" s="31">
        <v>9.1753000000000008E-3</v>
      </c>
      <c r="Q3798" s="31">
        <v>64.843959999999996</v>
      </c>
      <c r="R3798">
        <v>4.8345100000000002E-2</v>
      </c>
      <c r="S3798" t="s">
        <v>20810</v>
      </c>
      <c r="T3798">
        <v>-1.7509110000000001</v>
      </c>
    </row>
    <row r="3799" spans="1:20" x14ac:dyDescent="0.25">
      <c r="A3799" s="31" t="s">
        <v>3363</v>
      </c>
      <c r="B3799" s="31" t="s">
        <v>67</v>
      </c>
      <c r="C3799" s="31" t="s">
        <v>4</v>
      </c>
      <c r="D3799" s="31" t="s">
        <v>65</v>
      </c>
      <c r="E3799" s="31" t="s">
        <v>20</v>
      </c>
      <c r="F3799" s="31" t="s">
        <v>52</v>
      </c>
      <c r="G3799" s="31">
        <v>6</v>
      </c>
      <c r="H3799" s="31">
        <v>6679</v>
      </c>
      <c r="I3799" s="31">
        <v>0.81394986000000003</v>
      </c>
      <c r="J3799" s="31">
        <v>0.73385690000000003</v>
      </c>
      <c r="K3799" s="31">
        <v>-8.0092999999999998E-2</v>
      </c>
      <c r="L3799" s="31">
        <v>-0.1426598</v>
      </c>
      <c r="M3799" s="31">
        <v>-0.10569480000000001</v>
      </c>
      <c r="N3799" s="31">
        <v>-8.0092999999999998E-2</v>
      </c>
      <c r="O3799" s="31">
        <v>-5.4491199999999997E-2</v>
      </c>
      <c r="P3799" s="31">
        <v>-1.7526199999999999E-2</v>
      </c>
      <c r="Q3799" s="31">
        <v>64.560360000000003</v>
      </c>
      <c r="R3799">
        <v>4.8821099999999999E-2</v>
      </c>
      <c r="S3799" t="s">
        <v>20810</v>
      </c>
      <c r="T3799">
        <v>-1.7509110000000001</v>
      </c>
    </row>
    <row r="3800" spans="1:20" x14ac:dyDescent="0.25">
      <c r="A3800" s="31" t="s">
        <v>3364</v>
      </c>
      <c r="B3800" s="31" t="s">
        <v>67</v>
      </c>
      <c r="C3800" s="31" t="s">
        <v>4</v>
      </c>
      <c r="D3800" s="31" t="s">
        <v>65</v>
      </c>
      <c r="E3800" s="31" t="s">
        <v>20</v>
      </c>
      <c r="F3800" s="31" t="s">
        <v>52</v>
      </c>
      <c r="G3800" s="31">
        <v>7</v>
      </c>
      <c r="H3800" s="31">
        <v>6679</v>
      </c>
      <c r="I3800" s="31">
        <v>0.93426575000000001</v>
      </c>
      <c r="J3800" s="31">
        <v>0.94652270000000005</v>
      </c>
      <c r="K3800" s="31">
        <v>1.2257000000000001E-2</v>
      </c>
      <c r="L3800" s="31">
        <v>-5.3607200000000001E-2</v>
      </c>
      <c r="M3800" s="31">
        <v>-1.46941E-2</v>
      </c>
      <c r="N3800" s="31">
        <v>1.2257000000000001E-2</v>
      </c>
      <c r="O3800" s="31">
        <v>3.9208100000000003E-2</v>
      </c>
      <c r="P3800" s="31">
        <v>7.8121200000000002E-2</v>
      </c>
      <c r="Q3800" s="31">
        <v>65.275630000000007</v>
      </c>
      <c r="R3800">
        <v>5.1394099999999998E-2</v>
      </c>
      <c r="S3800" t="s">
        <v>20810</v>
      </c>
      <c r="T3800">
        <v>-1.7509110000000001</v>
      </c>
    </row>
    <row r="3801" spans="1:20" x14ac:dyDescent="0.25">
      <c r="A3801" s="31" t="s">
        <v>3365</v>
      </c>
      <c r="B3801" s="31" t="s">
        <v>67</v>
      </c>
      <c r="C3801" s="31" t="s">
        <v>4</v>
      </c>
      <c r="D3801" s="31" t="s">
        <v>65</v>
      </c>
      <c r="E3801" s="31" t="s">
        <v>20</v>
      </c>
      <c r="F3801" s="31" t="s">
        <v>52</v>
      </c>
      <c r="G3801" s="31">
        <v>8</v>
      </c>
      <c r="H3801" s="31">
        <v>6679</v>
      </c>
      <c r="I3801" s="31">
        <v>1.0978365999999999</v>
      </c>
      <c r="J3801" s="31">
        <v>1.220953</v>
      </c>
      <c r="K3801" s="31">
        <v>0.1231163</v>
      </c>
      <c r="L3801" s="31">
        <v>5.0738999999999999E-2</v>
      </c>
      <c r="M3801" s="31">
        <v>9.3500100000000003E-2</v>
      </c>
      <c r="N3801" s="31">
        <v>0.1231163</v>
      </c>
      <c r="O3801" s="31">
        <v>0.15273249999999999</v>
      </c>
      <c r="P3801" s="31">
        <v>0.19549359999999999</v>
      </c>
      <c r="Q3801" s="31">
        <v>66.342830000000006</v>
      </c>
      <c r="R3801">
        <v>5.64763E-2</v>
      </c>
      <c r="S3801" t="s">
        <v>20810</v>
      </c>
      <c r="T3801">
        <v>-1.7509110000000001</v>
      </c>
    </row>
    <row r="3802" spans="1:20" x14ac:dyDescent="0.25">
      <c r="A3802" s="31" t="s">
        <v>3366</v>
      </c>
      <c r="B3802" s="31" t="s">
        <v>67</v>
      </c>
      <c r="C3802" s="31" t="s">
        <v>4</v>
      </c>
      <c r="D3802" s="31" t="s">
        <v>65</v>
      </c>
      <c r="E3802" s="31" t="s">
        <v>20</v>
      </c>
      <c r="F3802" s="31" t="s">
        <v>52</v>
      </c>
      <c r="G3802" s="31">
        <v>9</v>
      </c>
      <c r="H3802" s="31">
        <v>6679</v>
      </c>
      <c r="I3802" s="31">
        <v>1.1903033999999999</v>
      </c>
      <c r="J3802" s="31">
        <v>1.4386810000000001</v>
      </c>
      <c r="K3802" s="31">
        <v>0.2483774</v>
      </c>
      <c r="L3802" s="31">
        <v>0.17575440000000001</v>
      </c>
      <c r="M3802" s="31">
        <v>0.21866070000000001</v>
      </c>
      <c r="N3802" s="31">
        <v>0.2483774</v>
      </c>
      <c r="O3802" s="31">
        <v>0.27809420000000001</v>
      </c>
      <c r="P3802" s="31">
        <v>0.32100050000000002</v>
      </c>
      <c r="Q3802" s="31">
        <v>70.769930000000002</v>
      </c>
      <c r="R3802">
        <v>5.6668099999999999E-2</v>
      </c>
      <c r="S3802" t="s">
        <v>20810</v>
      </c>
      <c r="T3802">
        <v>-1.7509110000000001</v>
      </c>
    </row>
    <row r="3803" spans="1:20" x14ac:dyDescent="0.25">
      <c r="A3803" s="31" t="s">
        <v>3367</v>
      </c>
      <c r="B3803" s="31" t="s">
        <v>67</v>
      </c>
      <c r="C3803" s="31" t="s">
        <v>4</v>
      </c>
      <c r="D3803" s="31" t="s">
        <v>65</v>
      </c>
      <c r="E3803" s="31" t="s">
        <v>20</v>
      </c>
      <c r="F3803" s="31" t="s">
        <v>52</v>
      </c>
      <c r="G3803" s="31">
        <v>10</v>
      </c>
      <c r="H3803" s="31">
        <v>6679</v>
      </c>
      <c r="I3803" s="31">
        <v>1.2412506999999999</v>
      </c>
      <c r="J3803" s="31">
        <v>1.38331</v>
      </c>
      <c r="K3803" s="31">
        <v>0.1420593</v>
      </c>
      <c r="L3803" s="31">
        <v>6.3728699999999999E-2</v>
      </c>
      <c r="M3803" s="31">
        <v>0.1100071</v>
      </c>
      <c r="N3803" s="31">
        <v>0.1420593</v>
      </c>
      <c r="O3803" s="31">
        <v>0.17411160000000001</v>
      </c>
      <c r="P3803" s="31">
        <v>0.22039</v>
      </c>
      <c r="Q3803" s="31">
        <v>74.408879999999996</v>
      </c>
      <c r="R3803">
        <v>6.1121700000000001E-2</v>
      </c>
      <c r="S3803" t="s">
        <v>20810</v>
      </c>
      <c r="T3803">
        <v>-1.7509110000000001</v>
      </c>
    </row>
    <row r="3804" spans="1:20" x14ac:dyDescent="0.25">
      <c r="A3804" s="31" t="s">
        <v>3368</v>
      </c>
      <c r="B3804" s="31" t="s">
        <v>67</v>
      </c>
      <c r="C3804" s="31" t="s">
        <v>4</v>
      </c>
      <c r="D3804" s="31" t="s">
        <v>65</v>
      </c>
      <c r="E3804" s="31" t="s">
        <v>20</v>
      </c>
      <c r="F3804" s="31" t="s">
        <v>52</v>
      </c>
      <c r="G3804" s="31">
        <v>11</v>
      </c>
      <c r="H3804" s="31">
        <v>6679</v>
      </c>
      <c r="I3804" s="31">
        <v>1.3304163</v>
      </c>
      <c r="J3804" s="31">
        <v>1.4159790000000001</v>
      </c>
      <c r="K3804" s="31">
        <v>8.5562700000000005E-2</v>
      </c>
      <c r="L3804" s="31">
        <v>1.6531E-3</v>
      </c>
      <c r="M3804" s="31">
        <v>5.1227599999999998E-2</v>
      </c>
      <c r="N3804" s="31">
        <v>8.5562700000000005E-2</v>
      </c>
      <c r="O3804" s="31">
        <v>0.1198979</v>
      </c>
      <c r="P3804" s="31">
        <v>0.1694724</v>
      </c>
      <c r="Q3804" s="31">
        <v>78.689059999999998</v>
      </c>
      <c r="R3804">
        <v>6.5475000000000005E-2</v>
      </c>
      <c r="S3804" t="s">
        <v>20810</v>
      </c>
      <c r="T3804">
        <v>-1.7509110000000001</v>
      </c>
    </row>
    <row r="3805" spans="1:20" x14ac:dyDescent="0.25">
      <c r="A3805" s="31" t="s">
        <v>3369</v>
      </c>
      <c r="B3805" s="31" t="s">
        <v>67</v>
      </c>
      <c r="C3805" s="31" t="s">
        <v>4</v>
      </c>
      <c r="D3805" s="31" t="s">
        <v>65</v>
      </c>
      <c r="E3805" s="31" t="s">
        <v>20</v>
      </c>
      <c r="F3805" s="31" t="s">
        <v>52</v>
      </c>
      <c r="G3805" s="31">
        <v>12</v>
      </c>
      <c r="H3805" s="31">
        <v>6679</v>
      </c>
      <c r="I3805" s="31">
        <v>1.3283567999999999</v>
      </c>
      <c r="J3805" s="31">
        <v>1.3225800000000001</v>
      </c>
      <c r="K3805" s="31">
        <v>-5.7765999999999998E-3</v>
      </c>
      <c r="L3805" s="31">
        <v>-8.7723700000000002E-2</v>
      </c>
      <c r="M3805" s="31">
        <v>-3.9308700000000002E-2</v>
      </c>
      <c r="N3805" s="31">
        <v>-5.7765999999999998E-3</v>
      </c>
      <c r="O3805" s="31">
        <v>2.7755499999999999E-2</v>
      </c>
      <c r="P3805" s="31">
        <v>7.6170399999999999E-2</v>
      </c>
      <c r="Q3805" s="31">
        <v>80.469250000000002</v>
      </c>
      <c r="R3805">
        <v>6.3943600000000003E-2</v>
      </c>
      <c r="S3805" t="s">
        <v>20810</v>
      </c>
      <c r="T3805">
        <v>-1.7509110000000001</v>
      </c>
    </row>
    <row r="3806" spans="1:20" x14ac:dyDescent="0.25">
      <c r="A3806" s="31" t="s">
        <v>3370</v>
      </c>
      <c r="B3806" s="31" t="s">
        <v>67</v>
      </c>
      <c r="C3806" s="31" t="s">
        <v>4</v>
      </c>
      <c r="D3806" s="31" t="s">
        <v>65</v>
      </c>
      <c r="E3806" s="31" t="s">
        <v>20</v>
      </c>
      <c r="F3806" s="31" t="s">
        <v>52</v>
      </c>
      <c r="G3806" s="31">
        <v>13</v>
      </c>
      <c r="H3806" s="31">
        <v>6679</v>
      </c>
      <c r="I3806" s="31">
        <v>1.3467518000000001</v>
      </c>
      <c r="J3806" s="31">
        <v>1.416763</v>
      </c>
      <c r="K3806" s="31">
        <v>7.0011000000000004E-2</v>
      </c>
      <c r="L3806" s="31">
        <v>-1.49973E-2</v>
      </c>
      <c r="M3806" s="31">
        <v>3.5226300000000002E-2</v>
      </c>
      <c r="N3806" s="31">
        <v>7.0011000000000004E-2</v>
      </c>
      <c r="O3806" s="31">
        <v>0.10479570000000001</v>
      </c>
      <c r="P3806" s="31">
        <v>0.1550193</v>
      </c>
      <c r="Q3806" s="31">
        <v>83.536450000000002</v>
      </c>
      <c r="R3806">
        <v>6.63324E-2</v>
      </c>
      <c r="S3806" t="s">
        <v>20810</v>
      </c>
      <c r="T3806">
        <v>0.85896249999999996</v>
      </c>
    </row>
    <row r="3807" spans="1:20" x14ac:dyDescent="0.25">
      <c r="A3807" s="31" t="s">
        <v>3371</v>
      </c>
      <c r="B3807" s="31" t="s">
        <v>67</v>
      </c>
      <c r="C3807" s="31" t="s">
        <v>4</v>
      </c>
      <c r="D3807" s="31" t="s">
        <v>65</v>
      </c>
      <c r="E3807" s="31" t="s">
        <v>20</v>
      </c>
      <c r="F3807" s="31" t="s">
        <v>52</v>
      </c>
      <c r="G3807" s="31">
        <v>14</v>
      </c>
      <c r="H3807" s="31">
        <v>6679</v>
      </c>
      <c r="I3807" s="31">
        <v>1.3995161</v>
      </c>
      <c r="J3807" s="31">
        <v>1.5107600000000001</v>
      </c>
      <c r="K3807" s="31">
        <v>0.1112443</v>
      </c>
      <c r="L3807" s="31">
        <v>1.9914600000000001E-2</v>
      </c>
      <c r="M3807" s="31">
        <v>7.3872900000000005E-2</v>
      </c>
      <c r="N3807" s="31">
        <v>0.1112443</v>
      </c>
      <c r="O3807" s="31">
        <v>0.14861559999999999</v>
      </c>
      <c r="P3807" s="31">
        <v>0.202574</v>
      </c>
      <c r="Q3807" s="31">
        <v>88.682239999999993</v>
      </c>
      <c r="R3807">
        <v>7.1264900000000006E-2</v>
      </c>
      <c r="S3807" t="s">
        <v>20810</v>
      </c>
      <c r="T3807">
        <v>0.85896249999999996</v>
      </c>
    </row>
    <row r="3808" spans="1:20" x14ac:dyDescent="0.25">
      <c r="A3808" s="31" t="s">
        <v>3372</v>
      </c>
      <c r="B3808" s="31" t="s">
        <v>67</v>
      </c>
      <c r="C3808" s="31" t="s">
        <v>4</v>
      </c>
      <c r="D3808" s="31" t="s">
        <v>65</v>
      </c>
      <c r="E3808" s="31" t="s">
        <v>20</v>
      </c>
      <c r="F3808" s="31" t="s">
        <v>52</v>
      </c>
      <c r="G3808" s="31">
        <v>15</v>
      </c>
      <c r="H3808" s="31">
        <v>6679</v>
      </c>
      <c r="I3808" s="31">
        <v>1.4483805999999999</v>
      </c>
      <c r="J3808" s="31">
        <v>1.598212</v>
      </c>
      <c r="K3808" s="31">
        <v>0.14983179999999999</v>
      </c>
      <c r="L3808" s="31">
        <v>5.4870700000000001E-2</v>
      </c>
      <c r="M3808" s="31">
        <v>0.1109745</v>
      </c>
      <c r="N3808" s="31">
        <v>0.14983179999999999</v>
      </c>
      <c r="O3808" s="31">
        <v>0.1886891</v>
      </c>
      <c r="P3808" s="31">
        <v>0.24479290000000001</v>
      </c>
      <c r="Q3808" s="31">
        <v>91.841679999999997</v>
      </c>
      <c r="R3808">
        <v>7.4098600000000001E-2</v>
      </c>
      <c r="S3808" t="s">
        <v>20810</v>
      </c>
      <c r="T3808">
        <v>0.85896249999999996</v>
      </c>
    </row>
    <row r="3809" spans="1:20" x14ac:dyDescent="0.25">
      <c r="A3809" s="31" t="s">
        <v>3373</v>
      </c>
      <c r="B3809" s="31" t="s">
        <v>67</v>
      </c>
      <c r="C3809" s="31" t="s">
        <v>4</v>
      </c>
      <c r="D3809" s="31" t="s">
        <v>65</v>
      </c>
      <c r="E3809" s="31" t="s">
        <v>20</v>
      </c>
      <c r="F3809" s="31" t="s">
        <v>52</v>
      </c>
      <c r="G3809" s="31">
        <v>16</v>
      </c>
      <c r="H3809" s="31">
        <v>6679</v>
      </c>
      <c r="I3809" s="31">
        <v>1.5413431</v>
      </c>
      <c r="J3809" s="31">
        <v>1.6627270000000001</v>
      </c>
      <c r="K3809" s="31">
        <v>0.12138350000000001</v>
      </c>
      <c r="L3809" s="31">
        <v>2.40152E-2</v>
      </c>
      <c r="M3809" s="31">
        <v>8.1541199999999994E-2</v>
      </c>
      <c r="N3809" s="31">
        <v>0.12138350000000001</v>
      </c>
      <c r="O3809" s="31">
        <v>0.1612258</v>
      </c>
      <c r="P3809" s="31">
        <v>0.2187518</v>
      </c>
      <c r="Q3809" s="31">
        <v>91.420270000000002</v>
      </c>
      <c r="R3809">
        <v>7.59769E-2</v>
      </c>
      <c r="S3809" t="s">
        <v>20810</v>
      </c>
      <c r="T3809">
        <v>0.85896249999999996</v>
      </c>
    </row>
    <row r="3810" spans="1:20" x14ac:dyDescent="0.25">
      <c r="A3810" s="31" t="s">
        <v>3374</v>
      </c>
      <c r="B3810" s="31" t="s">
        <v>67</v>
      </c>
      <c r="C3810" s="31" t="s">
        <v>4</v>
      </c>
      <c r="D3810" s="31" t="s">
        <v>65</v>
      </c>
      <c r="E3810" s="31" t="s">
        <v>20</v>
      </c>
      <c r="F3810" s="31" t="s">
        <v>52</v>
      </c>
      <c r="G3810" s="31">
        <v>17</v>
      </c>
      <c r="H3810" s="31">
        <v>6679</v>
      </c>
      <c r="I3810" s="31">
        <v>1.5817304000000001</v>
      </c>
      <c r="J3810" s="31">
        <v>1.7126889999999999</v>
      </c>
      <c r="K3810" s="31">
        <v>0.13095850000000001</v>
      </c>
      <c r="L3810" s="31">
        <v>3.2174000000000001E-2</v>
      </c>
      <c r="M3810" s="31">
        <v>9.0536699999999998E-2</v>
      </c>
      <c r="N3810" s="31">
        <v>0.13095850000000001</v>
      </c>
      <c r="O3810" s="31">
        <v>0.17138030000000001</v>
      </c>
      <c r="P3810" s="31">
        <v>0.2297429</v>
      </c>
      <c r="Q3810" s="31">
        <v>88.003420000000006</v>
      </c>
      <c r="R3810">
        <v>7.7081899999999995E-2</v>
      </c>
      <c r="S3810" t="s">
        <v>20810</v>
      </c>
      <c r="T3810">
        <v>0.85896249999999996</v>
      </c>
    </row>
    <row r="3811" spans="1:20" x14ac:dyDescent="0.25">
      <c r="A3811" s="31" t="s">
        <v>3375</v>
      </c>
      <c r="B3811" s="31" t="s">
        <v>67</v>
      </c>
      <c r="C3811" s="31" t="s">
        <v>4</v>
      </c>
      <c r="D3811" s="31" t="s">
        <v>65</v>
      </c>
      <c r="E3811" s="31" t="s">
        <v>20</v>
      </c>
      <c r="F3811" s="31" t="s">
        <v>52</v>
      </c>
      <c r="G3811" s="31">
        <v>18</v>
      </c>
      <c r="H3811" s="31">
        <v>6679</v>
      </c>
      <c r="I3811" s="31">
        <v>1.585091</v>
      </c>
      <c r="J3811" s="31">
        <v>1.689411</v>
      </c>
      <c r="K3811" s="31">
        <v>0.1043197</v>
      </c>
      <c r="L3811" s="31">
        <v>6.4317999999999997E-3</v>
      </c>
      <c r="M3811" s="31">
        <v>6.4264799999999997E-2</v>
      </c>
      <c r="N3811" s="31">
        <v>0.1043197</v>
      </c>
      <c r="O3811" s="31">
        <v>0.14437469999999999</v>
      </c>
      <c r="P3811" s="31">
        <v>0.20220759999999999</v>
      </c>
      <c r="Q3811" s="31">
        <v>84.936220000000006</v>
      </c>
      <c r="R3811">
        <v>7.6382400000000003E-2</v>
      </c>
      <c r="S3811" t="s">
        <v>20810</v>
      </c>
      <c r="T3811">
        <v>0.85896249999999996</v>
      </c>
    </row>
    <row r="3812" spans="1:20" x14ac:dyDescent="0.25">
      <c r="A3812" s="31" t="s">
        <v>3376</v>
      </c>
      <c r="B3812" s="31" t="s">
        <v>67</v>
      </c>
      <c r="C3812" s="31" t="s">
        <v>4</v>
      </c>
      <c r="D3812" s="31" t="s">
        <v>65</v>
      </c>
      <c r="E3812" s="31" t="s">
        <v>20</v>
      </c>
      <c r="F3812" s="31" t="s">
        <v>52</v>
      </c>
      <c r="G3812" s="31">
        <v>19</v>
      </c>
      <c r="H3812" s="31">
        <v>6679</v>
      </c>
      <c r="I3812" s="31">
        <v>1.5854695999999999</v>
      </c>
      <c r="J3812" s="31">
        <v>1.466175</v>
      </c>
      <c r="K3812" s="31">
        <v>-0.1192946</v>
      </c>
      <c r="L3812" s="31">
        <v>-0.2158351</v>
      </c>
      <c r="M3812" s="31">
        <v>-0.1587982</v>
      </c>
      <c r="N3812" s="31">
        <v>-0.1192946</v>
      </c>
      <c r="O3812" s="31">
        <v>-7.9791000000000001E-2</v>
      </c>
      <c r="P3812" s="31">
        <v>-2.2754099999999999E-2</v>
      </c>
      <c r="Q3812" s="31">
        <v>82.004549999999995</v>
      </c>
      <c r="R3812">
        <v>7.5330900000000006E-2</v>
      </c>
      <c r="S3812" t="s">
        <v>20810</v>
      </c>
      <c r="T3812">
        <v>-1.7509110000000001</v>
      </c>
    </row>
    <row r="3813" spans="1:20" x14ac:dyDescent="0.25">
      <c r="A3813" s="31" t="s">
        <v>3377</v>
      </c>
      <c r="B3813" s="31" t="s">
        <v>67</v>
      </c>
      <c r="C3813" s="31" t="s">
        <v>4</v>
      </c>
      <c r="D3813" s="31" t="s">
        <v>65</v>
      </c>
      <c r="E3813" s="31" t="s">
        <v>20</v>
      </c>
      <c r="F3813" s="31" t="s">
        <v>52</v>
      </c>
      <c r="G3813" s="31">
        <v>20</v>
      </c>
      <c r="H3813" s="31">
        <v>6679</v>
      </c>
      <c r="I3813" s="31">
        <v>1.4745423</v>
      </c>
      <c r="J3813" s="31">
        <v>1.3739570000000001</v>
      </c>
      <c r="K3813" s="31">
        <v>-0.10058549999999999</v>
      </c>
      <c r="L3813" s="31">
        <v>-0.18772459999999999</v>
      </c>
      <c r="M3813" s="31">
        <v>-0.1362421</v>
      </c>
      <c r="N3813" s="31">
        <v>-0.10058549999999999</v>
      </c>
      <c r="O3813" s="31">
        <v>-6.4928899999999998E-2</v>
      </c>
      <c r="P3813" s="31">
        <v>-1.3446400000000001E-2</v>
      </c>
      <c r="Q3813" s="31">
        <v>76.362189999999998</v>
      </c>
      <c r="R3813">
        <v>6.7995E-2</v>
      </c>
      <c r="S3813" t="s">
        <v>20810</v>
      </c>
      <c r="T3813">
        <v>-1.7509110000000001</v>
      </c>
    </row>
    <row r="3814" spans="1:20" x14ac:dyDescent="0.25">
      <c r="A3814" s="31" t="s">
        <v>3378</v>
      </c>
      <c r="B3814" s="31" t="s">
        <v>67</v>
      </c>
      <c r="C3814" s="31" t="s">
        <v>4</v>
      </c>
      <c r="D3814" s="31" t="s">
        <v>65</v>
      </c>
      <c r="E3814" s="31" t="s">
        <v>20</v>
      </c>
      <c r="F3814" s="31" t="s">
        <v>52</v>
      </c>
      <c r="G3814" s="31">
        <v>21</v>
      </c>
      <c r="H3814" s="31">
        <v>6679</v>
      </c>
      <c r="I3814" s="31">
        <v>1.4180353000000001</v>
      </c>
      <c r="J3814" s="31">
        <v>1.303123</v>
      </c>
      <c r="K3814" s="31">
        <v>-0.1149125</v>
      </c>
      <c r="L3814" s="31">
        <v>-0.19767370000000001</v>
      </c>
      <c r="M3814" s="31">
        <v>-0.14877770000000001</v>
      </c>
      <c r="N3814" s="31">
        <v>-0.1149125</v>
      </c>
      <c r="O3814" s="31">
        <v>-8.1047300000000003E-2</v>
      </c>
      <c r="P3814" s="31">
        <v>-3.2151399999999997E-2</v>
      </c>
      <c r="Q3814" s="31">
        <v>68.645780000000002</v>
      </c>
      <c r="R3814">
        <v>6.4578899999999995E-2</v>
      </c>
      <c r="S3814" t="s">
        <v>20810</v>
      </c>
      <c r="T3814">
        <v>-1.7509110000000001</v>
      </c>
    </row>
    <row r="3815" spans="1:20" x14ac:dyDescent="0.25">
      <c r="A3815" s="31" t="s">
        <v>3379</v>
      </c>
      <c r="B3815" s="31" t="s">
        <v>67</v>
      </c>
      <c r="C3815" s="31" t="s">
        <v>4</v>
      </c>
      <c r="D3815" s="31" t="s">
        <v>65</v>
      </c>
      <c r="E3815" s="31" t="s">
        <v>20</v>
      </c>
      <c r="F3815" s="31" t="s">
        <v>52</v>
      </c>
      <c r="G3815" s="31">
        <v>22</v>
      </c>
      <c r="H3815" s="31">
        <v>6679</v>
      </c>
      <c r="I3815" s="31">
        <v>1.4078301</v>
      </c>
      <c r="J3815" s="31">
        <v>1.2838050000000001</v>
      </c>
      <c r="K3815" s="31">
        <v>-0.1240256</v>
      </c>
      <c r="L3815" s="31">
        <v>-0.2035633</v>
      </c>
      <c r="M3815" s="31">
        <v>-0.15657180000000001</v>
      </c>
      <c r="N3815" s="31">
        <v>-0.1240256</v>
      </c>
      <c r="O3815" s="31">
        <v>-9.1479400000000002E-2</v>
      </c>
      <c r="P3815" s="31">
        <v>-4.4487899999999997E-2</v>
      </c>
      <c r="Q3815" s="31">
        <v>65.293850000000006</v>
      </c>
      <c r="R3815">
        <v>6.2063599999999997E-2</v>
      </c>
      <c r="S3815" t="s">
        <v>20810</v>
      </c>
      <c r="T3815">
        <v>-1.7509110000000001</v>
      </c>
    </row>
    <row r="3816" spans="1:20" x14ac:dyDescent="0.25">
      <c r="A3816" s="31" t="s">
        <v>3380</v>
      </c>
      <c r="B3816" s="31" t="s">
        <v>67</v>
      </c>
      <c r="C3816" s="31" t="s">
        <v>4</v>
      </c>
      <c r="D3816" s="31" t="s">
        <v>65</v>
      </c>
      <c r="E3816" s="31" t="s">
        <v>20</v>
      </c>
      <c r="F3816" s="31" t="s">
        <v>52</v>
      </c>
      <c r="G3816" s="31">
        <v>23</v>
      </c>
      <c r="H3816" s="31">
        <v>6679</v>
      </c>
      <c r="I3816" s="31">
        <v>1.1865827</v>
      </c>
      <c r="J3816" s="31">
        <v>1.004624</v>
      </c>
      <c r="K3816" s="31">
        <v>-0.18195829999999999</v>
      </c>
      <c r="L3816" s="31">
        <v>-0.25465569999999998</v>
      </c>
      <c r="M3816" s="31">
        <v>-0.21170549999999999</v>
      </c>
      <c r="N3816" s="31">
        <v>-0.18195829999999999</v>
      </c>
      <c r="O3816" s="31">
        <v>-0.15221109999999999</v>
      </c>
      <c r="P3816" s="31">
        <v>-0.10926080000000001</v>
      </c>
      <c r="Q3816" s="31">
        <v>63.861049999999999</v>
      </c>
      <c r="R3816">
        <v>5.6726100000000002E-2</v>
      </c>
      <c r="S3816" t="s">
        <v>20810</v>
      </c>
      <c r="T3816">
        <v>-1.7509110000000001</v>
      </c>
    </row>
    <row r="3817" spans="1:20" x14ac:dyDescent="0.25">
      <c r="A3817" s="31" t="s">
        <v>3381</v>
      </c>
      <c r="B3817" s="31" t="s">
        <v>67</v>
      </c>
      <c r="C3817" s="31" t="s">
        <v>4</v>
      </c>
      <c r="D3817" s="31" t="s">
        <v>65</v>
      </c>
      <c r="E3817" s="31" t="s">
        <v>20</v>
      </c>
      <c r="F3817" s="31" t="s">
        <v>52</v>
      </c>
      <c r="G3817" s="31">
        <v>24</v>
      </c>
      <c r="H3817" s="31">
        <v>6679</v>
      </c>
      <c r="I3817" s="31">
        <v>0.95869892000000001</v>
      </c>
      <c r="J3817" s="31">
        <v>0.76138989999999995</v>
      </c>
      <c r="K3817" s="31">
        <v>-0.19730900000000001</v>
      </c>
      <c r="L3817" s="31">
        <v>-0.26689040000000003</v>
      </c>
      <c r="M3817" s="31">
        <v>-0.22578119999999999</v>
      </c>
      <c r="N3817" s="31">
        <v>-0.19730900000000001</v>
      </c>
      <c r="O3817" s="31">
        <v>-0.16883680000000001</v>
      </c>
      <c r="P3817" s="31">
        <v>-0.1277276</v>
      </c>
      <c r="Q3817" s="31">
        <v>62.863329999999998</v>
      </c>
      <c r="R3817">
        <v>5.4294700000000001E-2</v>
      </c>
      <c r="S3817" t="s">
        <v>20810</v>
      </c>
      <c r="T3817">
        <v>-1.7509110000000001</v>
      </c>
    </row>
    <row r="3818" spans="1:20" x14ac:dyDescent="0.25">
      <c r="A3818" s="31" t="s">
        <v>3934</v>
      </c>
      <c r="B3818" s="31" t="s">
        <v>67</v>
      </c>
      <c r="C3818" s="31" t="s">
        <v>4</v>
      </c>
      <c r="D3818" s="31" t="s">
        <v>10</v>
      </c>
      <c r="E3818" s="31" t="s">
        <v>20</v>
      </c>
      <c r="F3818" s="31" t="s">
        <v>52</v>
      </c>
      <c r="G3818" s="31">
        <v>1</v>
      </c>
      <c r="H3818" s="31">
        <v>13031</v>
      </c>
      <c r="I3818" s="31">
        <v>1.2602789999999999</v>
      </c>
      <c r="J3818" s="31">
        <v>1.3347119999999999</v>
      </c>
      <c r="K3818" s="31">
        <v>7.4432899999999996E-2</v>
      </c>
      <c r="L3818" s="31">
        <v>3.2819099999999997E-2</v>
      </c>
      <c r="M3818" s="31">
        <v>5.7404900000000002E-2</v>
      </c>
      <c r="N3818" s="31">
        <v>7.4432899999999996E-2</v>
      </c>
      <c r="O3818" s="31">
        <v>9.1460899999999998E-2</v>
      </c>
      <c r="P3818" s="31">
        <v>0.1160467</v>
      </c>
      <c r="Q3818" s="31">
        <v>74.159139999999994</v>
      </c>
      <c r="R3818">
        <v>3.2471399999999997E-2</v>
      </c>
      <c r="S3818" t="s">
        <v>20810</v>
      </c>
      <c r="T3818">
        <v>-2.0117039999999999</v>
      </c>
    </row>
    <row r="3819" spans="1:20" x14ac:dyDescent="0.25">
      <c r="A3819" s="31" t="s">
        <v>3935</v>
      </c>
      <c r="B3819" s="31" t="s">
        <v>67</v>
      </c>
      <c r="C3819" s="31" t="s">
        <v>4</v>
      </c>
      <c r="D3819" s="31" t="s">
        <v>10</v>
      </c>
      <c r="E3819" s="31" t="s">
        <v>20</v>
      </c>
      <c r="F3819" s="31" t="s">
        <v>52</v>
      </c>
      <c r="G3819" s="31">
        <v>2</v>
      </c>
      <c r="H3819" s="31">
        <v>13031</v>
      </c>
      <c r="I3819" s="31">
        <v>1.1279775999999999</v>
      </c>
      <c r="J3819" s="31">
        <v>1.220531</v>
      </c>
      <c r="K3819" s="31">
        <v>9.2552800000000005E-2</v>
      </c>
      <c r="L3819" s="31">
        <v>5.4837400000000001E-2</v>
      </c>
      <c r="M3819" s="31">
        <v>7.7119999999999994E-2</v>
      </c>
      <c r="N3819" s="31">
        <v>9.2552800000000005E-2</v>
      </c>
      <c r="O3819" s="31">
        <v>0.1079857</v>
      </c>
      <c r="P3819" s="31">
        <v>0.1302682</v>
      </c>
      <c r="Q3819" s="31">
        <v>73.089690000000004</v>
      </c>
      <c r="R3819">
        <v>2.9429500000000001E-2</v>
      </c>
      <c r="S3819" t="s">
        <v>20810</v>
      </c>
      <c r="T3819">
        <v>-2.0117039999999999</v>
      </c>
    </row>
    <row r="3820" spans="1:20" x14ac:dyDescent="0.25">
      <c r="A3820" s="31" t="s">
        <v>3936</v>
      </c>
      <c r="B3820" s="31" t="s">
        <v>67</v>
      </c>
      <c r="C3820" s="31" t="s">
        <v>4</v>
      </c>
      <c r="D3820" s="31" t="s">
        <v>10</v>
      </c>
      <c r="E3820" s="31" t="s">
        <v>20</v>
      </c>
      <c r="F3820" s="31" t="s">
        <v>52</v>
      </c>
      <c r="G3820" s="31">
        <v>3</v>
      </c>
      <c r="H3820" s="31">
        <v>13031</v>
      </c>
      <c r="I3820" s="31">
        <v>1.0297908</v>
      </c>
      <c r="J3820" s="31">
        <v>1.08328</v>
      </c>
      <c r="K3820" s="31">
        <v>5.3489000000000002E-2</v>
      </c>
      <c r="L3820" s="31">
        <v>1.8822800000000001E-2</v>
      </c>
      <c r="M3820" s="31">
        <v>3.9303900000000003E-2</v>
      </c>
      <c r="N3820" s="31">
        <v>5.3489000000000002E-2</v>
      </c>
      <c r="O3820" s="31">
        <v>6.7674200000000004E-2</v>
      </c>
      <c r="P3820" s="31">
        <v>8.8155300000000006E-2</v>
      </c>
      <c r="Q3820" s="31">
        <v>71.966660000000005</v>
      </c>
      <c r="R3820">
        <v>2.70502E-2</v>
      </c>
      <c r="S3820" t="s">
        <v>20810</v>
      </c>
      <c r="T3820">
        <v>-2.0117039999999999</v>
      </c>
    </row>
    <row r="3821" spans="1:20" x14ac:dyDescent="0.25">
      <c r="A3821" s="31" t="s">
        <v>3937</v>
      </c>
      <c r="B3821" s="31" t="s">
        <v>67</v>
      </c>
      <c r="C3821" s="31" t="s">
        <v>4</v>
      </c>
      <c r="D3821" s="31" t="s">
        <v>10</v>
      </c>
      <c r="E3821" s="31" t="s">
        <v>20</v>
      </c>
      <c r="F3821" s="31" t="s">
        <v>52</v>
      </c>
      <c r="G3821" s="31">
        <v>4</v>
      </c>
      <c r="H3821" s="31">
        <v>13031</v>
      </c>
      <c r="I3821" s="31">
        <v>0.98029633000000005</v>
      </c>
      <c r="J3821" s="31">
        <v>1.03827</v>
      </c>
      <c r="K3821" s="31">
        <v>5.7973799999999999E-2</v>
      </c>
      <c r="L3821" s="31">
        <v>2.50125E-2</v>
      </c>
      <c r="M3821" s="31">
        <v>4.4486299999999999E-2</v>
      </c>
      <c r="N3821" s="31">
        <v>5.7973799999999999E-2</v>
      </c>
      <c r="O3821" s="31">
        <v>7.1461300000000005E-2</v>
      </c>
      <c r="P3821" s="31">
        <v>9.0935100000000005E-2</v>
      </c>
      <c r="Q3821" s="31">
        <v>71.258880000000005</v>
      </c>
      <c r="R3821">
        <v>2.5719800000000001E-2</v>
      </c>
      <c r="S3821" t="s">
        <v>20810</v>
      </c>
      <c r="T3821">
        <v>-2.0117039999999999</v>
      </c>
    </row>
    <row r="3822" spans="1:20" x14ac:dyDescent="0.25">
      <c r="A3822" s="31" t="s">
        <v>3938</v>
      </c>
      <c r="B3822" s="31" t="s">
        <v>67</v>
      </c>
      <c r="C3822" s="31" t="s">
        <v>4</v>
      </c>
      <c r="D3822" s="31" t="s">
        <v>10</v>
      </c>
      <c r="E3822" s="31" t="s">
        <v>20</v>
      </c>
      <c r="F3822" s="31" t="s">
        <v>52</v>
      </c>
      <c r="G3822" s="31">
        <v>5</v>
      </c>
      <c r="H3822" s="31">
        <v>13031</v>
      </c>
      <c r="I3822" s="31">
        <v>0.99215534999999999</v>
      </c>
      <c r="J3822" s="31">
        <v>1.0955269999999999</v>
      </c>
      <c r="K3822" s="31">
        <v>0.1033719</v>
      </c>
      <c r="L3822" s="31">
        <v>7.1272199999999994E-2</v>
      </c>
      <c r="M3822" s="31">
        <v>9.0236999999999998E-2</v>
      </c>
      <c r="N3822" s="31">
        <v>0.1033719</v>
      </c>
      <c r="O3822" s="31">
        <v>0.11650679999999999</v>
      </c>
      <c r="P3822" s="31">
        <v>0.1354716</v>
      </c>
      <c r="Q3822" s="31">
        <v>70.521699999999996</v>
      </c>
      <c r="R3822">
        <v>2.50475E-2</v>
      </c>
      <c r="S3822" t="s">
        <v>20810</v>
      </c>
      <c r="T3822">
        <v>-2.0117039999999999</v>
      </c>
    </row>
    <row r="3823" spans="1:20" x14ac:dyDescent="0.25">
      <c r="A3823" s="31" t="s">
        <v>3939</v>
      </c>
      <c r="B3823" s="31" t="s">
        <v>67</v>
      </c>
      <c r="C3823" s="31" t="s">
        <v>4</v>
      </c>
      <c r="D3823" s="31" t="s">
        <v>10</v>
      </c>
      <c r="E3823" s="31" t="s">
        <v>20</v>
      </c>
      <c r="F3823" s="31" t="s">
        <v>52</v>
      </c>
      <c r="G3823" s="31">
        <v>6</v>
      </c>
      <c r="H3823" s="31">
        <v>13031</v>
      </c>
      <c r="I3823" s="31">
        <v>1.0966163</v>
      </c>
      <c r="J3823" s="31">
        <v>1.299507</v>
      </c>
      <c r="K3823" s="31">
        <v>0.2028906</v>
      </c>
      <c r="L3823" s="31">
        <v>0.1688402</v>
      </c>
      <c r="M3823" s="31">
        <v>0.1889574</v>
      </c>
      <c r="N3823" s="31">
        <v>0.2028906</v>
      </c>
      <c r="O3823" s="31">
        <v>0.21682380000000001</v>
      </c>
      <c r="P3823" s="31">
        <v>0.23694100000000001</v>
      </c>
      <c r="Q3823" s="31">
        <v>69.521990000000002</v>
      </c>
      <c r="R3823">
        <v>2.6569700000000002E-2</v>
      </c>
      <c r="S3823" t="s">
        <v>20810</v>
      </c>
      <c r="T3823">
        <v>-2.0117039999999999</v>
      </c>
    </row>
    <row r="3824" spans="1:20" x14ac:dyDescent="0.25">
      <c r="A3824" s="31" t="s">
        <v>3940</v>
      </c>
      <c r="B3824" s="31" t="s">
        <v>67</v>
      </c>
      <c r="C3824" s="31" t="s">
        <v>4</v>
      </c>
      <c r="D3824" s="31" t="s">
        <v>10</v>
      </c>
      <c r="E3824" s="31" t="s">
        <v>20</v>
      </c>
      <c r="F3824" s="31" t="s">
        <v>52</v>
      </c>
      <c r="G3824" s="31">
        <v>7</v>
      </c>
      <c r="H3824" s="31">
        <v>13031</v>
      </c>
      <c r="I3824" s="31">
        <v>1.2609927000000001</v>
      </c>
      <c r="J3824" s="31">
        <v>1.5899509999999999</v>
      </c>
      <c r="K3824" s="31">
        <v>0.32895790000000003</v>
      </c>
      <c r="L3824" s="31">
        <v>0.29112779999999999</v>
      </c>
      <c r="M3824" s="31">
        <v>0.31347809999999998</v>
      </c>
      <c r="N3824" s="31">
        <v>0.32895790000000003</v>
      </c>
      <c r="O3824" s="31">
        <v>0.34443760000000001</v>
      </c>
      <c r="P3824" s="31">
        <v>0.3667879</v>
      </c>
      <c r="Q3824" s="31">
        <v>69.828770000000006</v>
      </c>
      <c r="R3824">
        <v>2.9518900000000001E-2</v>
      </c>
      <c r="S3824" t="s">
        <v>20810</v>
      </c>
      <c r="T3824">
        <v>-2.0117039999999999</v>
      </c>
    </row>
    <row r="3825" spans="1:20" x14ac:dyDescent="0.25">
      <c r="A3825" s="31" t="s">
        <v>3941</v>
      </c>
      <c r="B3825" s="31" t="s">
        <v>67</v>
      </c>
      <c r="C3825" s="31" t="s">
        <v>4</v>
      </c>
      <c r="D3825" s="31" t="s">
        <v>10</v>
      </c>
      <c r="E3825" s="31" t="s">
        <v>20</v>
      </c>
      <c r="F3825" s="31" t="s">
        <v>52</v>
      </c>
      <c r="G3825" s="31">
        <v>8</v>
      </c>
      <c r="H3825" s="31">
        <v>13031</v>
      </c>
      <c r="I3825" s="31">
        <v>1.4083650000000001</v>
      </c>
      <c r="J3825" s="31">
        <v>1.8126249999999999</v>
      </c>
      <c r="K3825" s="31">
        <v>0.4042598</v>
      </c>
      <c r="L3825" s="31">
        <v>0.3625835</v>
      </c>
      <c r="M3825" s="31">
        <v>0.3872062</v>
      </c>
      <c r="N3825" s="31">
        <v>0.4042598</v>
      </c>
      <c r="O3825" s="31">
        <v>0.4213134</v>
      </c>
      <c r="P3825" s="31">
        <v>0.4459361</v>
      </c>
      <c r="Q3825" s="31">
        <v>72.734859999999998</v>
      </c>
      <c r="R3825">
        <v>3.2520199999999999E-2</v>
      </c>
      <c r="S3825" t="s">
        <v>20810</v>
      </c>
      <c r="T3825">
        <v>-2.0117039999999999</v>
      </c>
    </row>
    <row r="3826" spans="1:20" x14ac:dyDescent="0.25">
      <c r="A3826" s="31" t="s">
        <v>3942</v>
      </c>
      <c r="B3826" s="31" t="s">
        <v>67</v>
      </c>
      <c r="C3826" s="31" t="s">
        <v>4</v>
      </c>
      <c r="D3826" s="31" t="s">
        <v>10</v>
      </c>
      <c r="E3826" s="31" t="s">
        <v>20</v>
      </c>
      <c r="F3826" s="31" t="s">
        <v>52</v>
      </c>
      <c r="G3826" s="31">
        <v>9</v>
      </c>
      <c r="H3826" s="31">
        <v>13031</v>
      </c>
      <c r="I3826" s="31">
        <v>1.5165232</v>
      </c>
      <c r="J3826" s="31">
        <v>1.9365779999999999</v>
      </c>
      <c r="K3826" s="31">
        <v>0.42005480000000001</v>
      </c>
      <c r="L3826" s="31">
        <v>0.3741003</v>
      </c>
      <c r="M3826" s="31">
        <v>0.40125060000000001</v>
      </c>
      <c r="N3826" s="31">
        <v>0.42005480000000001</v>
      </c>
      <c r="O3826" s="31">
        <v>0.438859</v>
      </c>
      <c r="P3826" s="31">
        <v>0.46600930000000002</v>
      </c>
      <c r="Q3826" s="31">
        <v>76.86721</v>
      </c>
      <c r="R3826">
        <v>3.5858500000000001E-2</v>
      </c>
      <c r="S3826" t="s">
        <v>20810</v>
      </c>
      <c r="T3826">
        <v>-2.0117039999999999</v>
      </c>
    </row>
    <row r="3827" spans="1:20" x14ac:dyDescent="0.25">
      <c r="A3827" s="31" t="s">
        <v>3943</v>
      </c>
      <c r="B3827" s="31" t="s">
        <v>67</v>
      </c>
      <c r="C3827" s="31" t="s">
        <v>4</v>
      </c>
      <c r="D3827" s="31" t="s">
        <v>10</v>
      </c>
      <c r="E3827" s="31" t="s">
        <v>20</v>
      </c>
      <c r="F3827" s="31" t="s">
        <v>52</v>
      </c>
      <c r="G3827" s="31">
        <v>10</v>
      </c>
      <c r="H3827" s="31">
        <v>13031</v>
      </c>
      <c r="I3827" s="31">
        <v>1.607524</v>
      </c>
      <c r="J3827" s="31">
        <v>2.0166189999999999</v>
      </c>
      <c r="K3827" s="31">
        <v>0.40909519999999999</v>
      </c>
      <c r="L3827" s="31">
        <v>0.35822579999999998</v>
      </c>
      <c r="M3827" s="31">
        <v>0.38827980000000001</v>
      </c>
      <c r="N3827" s="31">
        <v>0.40909519999999999</v>
      </c>
      <c r="O3827" s="31">
        <v>0.42991059999999998</v>
      </c>
      <c r="P3827" s="31">
        <v>0.4599646</v>
      </c>
      <c r="Q3827" s="31">
        <v>81.853809999999996</v>
      </c>
      <c r="R3827">
        <v>3.9693600000000002E-2</v>
      </c>
      <c r="S3827" t="s">
        <v>20810</v>
      </c>
      <c r="T3827">
        <v>-2.0117039999999999</v>
      </c>
    </row>
    <row r="3828" spans="1:20" x14ac:dyDescent="0.25">
      <c r="A3828" s="31" t="s">
        <v>3944</v>
      </c>
      <c r="B3828" s="31" t="s">
        <v>67</v>
      </c>
      <c r="C3828" s="31" t="s">
        <v>4</v>
      </c>
      <c r="D3828" s="31" t="s">
        <v>10</v>
      </c>
      <c r="E3828" s="31" t="s">
        <v>20</v>
      </c>
      <c r="F3828" s="31" t="s">
        <v>52</v>
      </c>
      <c r="G3828" s="31">
        <v>11</v>
      </c>
      <c r="H3828" s="31">
        <v>13031</v>
      </c>
      <c r="I3828" s="31">
        <v>1.6955259</v>
      </c>
      <c r="J3828" s="31">
        <v>1.9621</v>
      </c>
      <c r="K3828" s="31">
        <v>0.26657389999999997</v>
      </c>
      <c r="L3828" s="31">
        <v>0.2119259</v>
      </c>
      <c r="M3828" s="31">
        <v>0.2442124</v>
      </c>
      <c r="N3828" s="31">
        <v>0.26657389999999997</v>
      </c>
      <c r="O3828" s="31">
        <v>0.28893540000000001</v>
      </c>
      <c r="P3828" s="31">
        <v>0.3212219</v>
      </c>
      <c r="Q3828" s="31">
        <v>84.397199999999998</v>
      </c>
      <c r="R3828">
        <v>4.2642100000000002E-2</v>
      </c>
      <c r="S3828" t="s">
        <v>20810</v>
      </c>
      <c r="T3828">
        <v>-2.0117039999999999</v>
      </c>
    </row>
    <row r="3829" spans="1:20" x14ac:dyDescent="0.25">
      <c r="A3829" s="31" t="s">
        <v>3945</v>
      </c>
      <c r="B3829" s="31" t="s">
        <v>67</v>
      </c>
      <c r="C3829" s="31" t="s">
        <v>4</v>
      </c>
      <c r="D3829" s="31" t="s">
        <v>10</v>
      </c>
      <c r="E3829" s="31" t="s">
        <v>20</v>
      </c>
      <c r="F3829" s="31" t="s">
        <v>52</v>
      </c>
      <c r="G3829" s="31">
        <v>12</v>
      </c>
      <c r="H3829" s="31">
        <v>13031</v>
      </c>
      <c r="I3829" s="31">
        <v>1.7615286999999999</v>
      </c>
      <c r="J3829" s="31">
        <v>1.815418</v>
      </c>
      <c r="K3829" s="31">
        <v>5.3889899999999998E-2</v>
      </c>
      <c r="L3829" s="31">
        <v>-4.1101999999999996E-3</v>
      </c>
      <c r="M3829" s="31">
        <v>3.0156700000000002E-2</v>
      </c>
      <c r="N3829" s="31">
        <v>5.3889899999999998E-2</v>
      </c>
      <c r="O3829" s="31">
        <v>7.7622999999999998E-2</v>
      </c>
      <c r="P3829" s="31">
        <v>0.1118899</v>
      </c>
      <c r="Q3829" s="31">
        <v>87.724950000000007</v>
      </c>
      <c r="R3829">
        <v>4.5257699999999998E-2</v>
      </c>
      <c r="S3829" t="s">
        <v>20810</v>
      </c>
      <c r="T3829">
        <v>-2.0117039999999999</v>
      </c>
    </row>
    <row r="3830" spans="1:20" x14ac:dyDescent="0.25">
      <c r="A3830" s="31" t="s">
        <v>3946</v>
      </c>
      <c r="B3830" s="31" t="s">
        <v>67</v>
      </c>
      <c r="C3830" s="31" t="s">
        <v>4</v>
      </c>
      <c r="D3830" s="31" t="s">
        <v>10</v>
      </c>
      <c r="E3830" s="31" t="s">
        <v>20</v>
      </c>
      <c r="F3830" s="31" t="s">
        <v>52</v>
      </c>
      <c r="G3830" s="31">
        <v>13</v>
      </c>
      <c r="H3830" s="31">
        <v>13031</v>
      </c>
      <c r="I3830" s="31">
        <v>1.6841278</v>
      </c>
      <c r="J3830" s="31">
        <v>1.7813099999999999</v>
      </c>
      <c r="K3830" s="31">
        <v>9.7182099999999993E-2</v>
      </c>
      <c r="L3830" s="31">
        <v>3.65901E-2</v>
      </c>
      <c r="M3830" s="31">
        <v>7.2388400000000006E-2</v>
      </c>
      <c r="N3830" s="31">
        <v>9.7182099999999993E-2</v>
      </c>
      <c r="O3830" s="31">
        <v>0.1219759</v>
      </c>
      <c r="P3830" s="31">
        <v>0.1577742</v>
      </c>
      <c r="Q3830" s="31">
        <v>89.311449999999994</v>
      </c>
      <c r="R3830">
        <v>4.7280200000000001E-2</v>
      </c>
      <c r="S3830" t="s">
        <v>20810</v>
      </c>
      <c r="T3830">
        <v>0.43380059999999998</v>
      </c>
    </row>
    <row r="3831" spans="1:20" x14ac:dyDescent="0.25">
      <c r="A3831" s="31" t="s">
        <v>3947</v>
      </c>
      <c r="B3831" s="31" t="s">
        <v>67</v>
      </c>
      <c r="C3831" s="31" t="s">
        <v>4</v>
      </c>
      <c r="D3831" s="31" t="s">
        <v>10</v>
      </c>
      <c r="E3831" s="31" t="s">
        <v>20</v>
      </c>
      <c r="F3831" s="31" t="s">
        <v>52</v>
      </c>
      <c r="G3831" s="31">
        <v>14</v>
      </c>
      <c r="H3831" s="31">
        <v>13031</v>
      </c>
      <c r="I3831" s="31">
        <v>1.7697145000000001</v>
      </c>
      <c r="J3831" s="31">
        <v>1.884468</v>
      </c>
      <c r="K3831" s="31">
        <v>0.1147536</v>
      </c>
      <c r="L3831" s="31">
        <v>4.9895099999999998E-2</v>
      </c>
      <c r="M3831" s="31">
        <v>8.8214000000000001E-2</v>
      </c>
      <c r="N3831" s="31">
        <v>0.1147536</v>
      </c>
      <c r="O3831" s="31">
        <v>0.14129320000000001</v>
      </c>
      <c r="P3831" s="31">
        <v>0.1796122</v>
      </c>
      <c r="Q3831" s="31">
        <v>90.673419999999993</v>
      </c>
      <c r="R3831">
        <v>5.0609399999999999E-2</v>
      </c>
      <c r="S3831" t="s">
        <v>20810</v>
      </c>
      <c r="T3831">
        <v>0.43380059999999998</v>
      </c>
    </row>
    <row r="3832" spans="1:20" x14ac:dyDescent="0.25">
      <c r="A3832" s="31" t="s">
        <v>3948</v>
      </c>
      <c r="B3832" s="31" t="s">
        <v>67</v>
      </c>
      <c r="C3832" s="31" t="s">
        <v>4</v>
      </c>
      <c r="D3832" s="31" t="s">
        <v>10</v>
      </c>
      <c r="E3832" s="31" t="s">
        <v>20</v>
      </c>
      <c r="F3832" s="31" t="s">
        <v>52</v>
      </c>
      <c r="G3832" s="31">
        <v>15</v>
      </c>
      <c r="H3832" s="31">
        <v>13031</v>
      </c>
      <c r="I3832" s="31">
        <v>1.8539079000000001</v>
      </c>
      <c r="J3832" s="31">
        <v>1.9849239999999999</v>
      </c>
      <c r="K3832" s="31">
        <v>0.13101640000000001</v>
      </c>
      <c r="L3832" s="31">
        <v>6.2686000000000006E-2</v>
      </c>
      <c r="M3832" s="31">
        <v>0.1030561</v>
      </c>
      <c r="N3832" s="31">
        <v>0.13101640000000001</v>
      </c>
      <c r="O3832" s="31">
        <v>0.1589766</v>
      </c>
      <c r="P3832" s="31">
        <v>0.19934669999999999</v>
      </c>
      <c r="Q3832" s="31">
        <v>90.56523</v>
      </c>
      <c r="R3832">
        <v>5.3318400000000002E-2</v>
      </c>
      <c r="S3832" t="s">
        <v>20810</v>
      </c>
      <c r="T3832">
        <v>0.43380059999999998</v>
      </c>
    </row>
    <row r="3833" spans="1:20" x14ac:dyDescent="0.25">
      <c r="A3833" s="31" t="s">
        <v>3949</v>
      </c>
      <c r="B3833" s="31" t="s">
        <v>67</v>
      </c>
      <c r="C3833" s="31" t="s">
        <v>4</v>
      </c>
      <c r="D3833" s="31" t="s">
        <v>10</v>
      </c>
      <c r="E3833" s="31" t="s">
        <v>20</v>
      </c>
      <c r="F3833" s="31" t="s">
        <v>52</v>
      </c>
      <c r="G3833" s="31">
        <v>16</v>
      </c>
      <c r="H3833" s="31">
        <v>13031</v>
      </c>
      <c r="I3833" s="31">
        <v>1.9351318</v>
      </c>
      <c r="J3833" s="31">
        <v>2.0624199999999999</v>
      </c>
      <c r="K3833" s="31">
        <v>0.12728790000000001</v>
      </c>
      <c r="L3833" s="31">
        <v>5.75798E-2</v>
      </c>
      <c r="M3833" s="31">
        <v>9.8763900000000002E-2</v>
      </c>
      <c r="N3833" s="31">
        <v>0.12728790000000001</v>
      </c>
      <c r="O3833" s="31">
        <v>0.1558118</v>
      </c>
      <c r="P3833" s="31">
        <v>0.1969959</v>
      </c>
      <c r="Q3833" s="31">
        <v>90.022130000000004</v>
      </c>
      <c r="R3833">
        <v>5.4393499999999997E-2</v>
      </c>
      <c r="S3833" t="s">
        <v>20810</v>
      </c>
      <c r="T3833">
        <v>0.43380059999999998</v>
      </c>
    </row>
    <row r="3834" spans="1:20" x14ac:dyDescent="0.25">
      <c r="A3834" s="31" t="s">
        <v>3950</v>
      </c>
      <c r="B3834" s="31" t="s">
        <v>67</v>
      </c>
      <c r="C3834" s="31" t="s">
        <v>4</v>
      </c>
      <c r="D3834" s="31" t="s">
        <v>10</v>
      </c>
      <c r="E3834" s="31" t="s">
        <v>20</v>
      </c>
      <c r="F3834" s="31" t="s">
        <v>52</v>
      </c>
      <c r="G3834" s="31">
        <v>17</v>
      </c>
      <c r="H3834" s="31">
        <v>13031</v>
      </c>
      <c r="I3834" s="31">
        <v>2.0076763</v>
      </c>
      <c r="J3834" s="31">
        <v>2.131748</v>
      </c>
      <c r="K3834" s="31">
        <v>0.1240718</v>
      </c>
      <c r="L3834" s="31">
        <v>5.3948500000000003E-2</v>
      </c>
      <c r="M3834" s="31">
        <v>9.5377900000000002E-2</v>
      </c>
      <c r="N3834" s="31">
        <v>0.1240718</v>
      </c>
      <c r="O3834" s="31">
        <v>0.1527656</v>
      </c>
      <c r="P3834" s="31">
        <v>0.19419500000000001</v>
      </c>
      <c r="Q3834" s="31">
        <v>89.085759999999993</v>
      </c>
      <c r="R3834">
        <v>5.4717500000000002E-2</v>
      </c>
      <c r="S3834" t="s">
        <v>20810</v>
      </c>
      <c r="T3834">
        <v>0.43380059999999998</v>
      </c>
    </row>
    <row r="3835" spans="1:20" x14ac:dyDescent="0.25">
      <c r="A3835" s="31" t="s">
        <v>3951</v>
      </c>
      <c r="B3835" s="31" t="s">
        <v>67</v>
      </c>
      <c r="C3835" s="31" t="s">
        <v>4</v>
      </c>
      <c r="D3835" s="31" t="s">
        <v>10</v>
      </c>
      <c r="E3835" s="31" t="s">
        <v>20</v>
      </c>
      <c r="F3835" s="31" t="s">
        <v>52</v>
      </c>
      <c r="G3835" s="31">
        <v>18</v>
      </c>
      <c r="H3835" s="31">
        <v>13031</v>
      </c>
      <c r="I3835" s="31">
        <v>2.1228495000000001</v>
      </c>
      <c r="J3835" s="31">
        <v>2.2133440000000002</v>
      </c>
      <c r="K3835" s="31">
        <v>9.04943E-2</v>
      </c>
      <c r="L3835" s="31">
        <v>2.0828900000000001E-2</v>
      </c>
      <c r="M3835" s="31">
        <v>6.1987800000000003E-2</v>
      </c>
      <c r="N3835" s="31">
        <v>9.04943E-2</v>
      </c>
      <c r="O3835" s="31">
        <v>0.11900090000000001</v>
      </c>
      <c r="P3835" s="31">
        <v>0.16015979999999999</v>
      </c>
      <c r="Q3835" s="31">
        <v>87.28698</v>
      </c>
      <c r="R3835">
        <v>5.4360199999999997E-2</v>
      </c>
      <c r="S3835" t="s">
        <v>20810</v>
      </c>
      <c r="T3835">
        <v>0.43380059999999998</v>
      </c>
    </row>
    <row r="3836" spans="1:20" x14ac:dyDescent="0.25">
      <c r="A3836" s="31" t="s">
        <v>3952</v>
      </c>
      <c r="B3836" s="31" t="s">
        <v>67</v>
      </c>
      <c r="C3836" s="31" t="s">
        <v>4</v>
      </c>
      <c r="D3836" s="31" t="s">
        <v>10</v>
      </c>
      <c r="E3836" s="31" t="s">
        <v>20</v>
      </c>
      <c r="F3836" s="31" t="s">
        <v>52</v>
      </c>
      <c r="G3836" s="31">
        <v>19</v>
      </c>
      <c r="H3836" s="31">
        <v>13031</v>
      </c>
      <c r="I3836" s="31">
        <v>2.3657446000000002</v>
      </c>
      <c r="J3836" s="31">
        <v>2.4483929999999998</v>
      </c>
      <c r="K3836" s="31">
        <v>8.2648899999999997E-2</v>
      </c>
      <c r="L3836" s="31">
        <v>1.1933300000000001E-2</v>
      </c>
      <c r="M3836" s="31">
        <v>5.3712599999999999E-2</v>
      </c>
      <c r="N3836" s="31">
        <v>8.2648899999999997E-2</v>
      </c>
      <c r="O3836" s="31">
        <v>0.11158510000000001</v>
      </c>
      <c r="P3836" s="31">
        <v>0.15336440000000001</v>
      </c>
      <c r="Q3836" s="31">
        <v>84.580669999999998</v>
      </c>
      <c r="R3836">
        <v>5.5179600000000002E-2</v>
      </c>
      <c r="S3836" t="s">
        <v>20810</v>
      </c>
      <c r="T3836">
        <v>-2.0117039999999999</v>
      </c>
    </row>
    <row r="3837" spans="1:20" x14ac:dyDescent="0.25">
      <c r="A3837" s="31" t="s">
        <v>3953</v>
      </c>
      <c r="B3837" s="31" t="s">
        <v>67</v>
      </c>
      <c r="C3837" s="31" t="s">
        <v>4</v>
      </c>
      <c r="D3837" s="31" t="s">
        <v>10</v>
      </c>
      <c r="E3837" s="31" t="s">
        <v>20</v>
      </c>
      <c r="F3837" s="31" t="s">
        <v>52</v>
      </c>
      <c r="G3837" s="31">
        <v>20</v>
      </c>
      <c r="H3837" s="31">
        <v>13031</v>
      </c>
      <c r="I3837" s="31">
        <v>2.3583159</v>
      </c>
      <c r="J3837" s="31">
        <v>2.6768719999999999</v>
      </c>
      <c r="K3837" s="31">
        <v>0.31855660000000002</v>
      </c>
      <c r="L3837" s="31">
        <v>0.2506737</v>
      </c>
      <c r="M3837" s="31">
        <v>0.29077940000000002</v>
      </c>
      <c r="N3837" s="31">
        <v>0.31855660000000002</v>
      </c>
      <c r="O3837" s="31">
        <v>0.34633380000000002</v>
      </c>
      <c r="P3837" s="31">
        <v>0.38643959999999999</v>
      </c>
      <c r="Q3837" s="31">
        <v>81.839110000000005</v>
      </c>
      <c r="R3837">
        <v>5.29694E-2</v>
      </c>
      <c r="S3837" t="s">
        <v>20810</v>
      </c>
      <c r="T3837">
        <v>-2.0117039999999999</v>
      </c>
    </row>
    <row r="3838" spans="1:20" x14ac:dyDescent="0.25">
      <c r="A3838" s="31" t="s">
        <v>3954</v>
      </c>
      <c r="B3838" s="31" t="s">
        <v>67</v>
      </c>
      <c r="C3838" s="31" t="s">
        <v>4</v>
      </c>
      <c r="D3838" s="31" t="s">
        <v>10</v>
      </c>
      <c r="E3838" s="31" t="s">
        <v>20</v>
      </c>
      <c r="F3838" s="31" t="s">
        <v>52</v>
      </c>
      <c r="G3838" s="31">
        <v>21</v>
      </c>
      <c r="H3838" s="31">
        <v>13031</v>
      </c>
      <c r="I3838" s="31">
        <v>2.2731677000000001</v>
      </c>
      <c r="J3838" s="31">
        <v>2.6031949999999999</v>
      </c>
      <c r="K3838" s="31">
        <v>0.33002759999999998</v>
      </c>
      <c r="L3838" s="31">
        <v>0.26626709999999998</v>
      </c>
      <c r="M3838" s="31">
        <v>0.30393730000000002</v>
      </c>
      <c r="N3838" s="31">
        <v>0.33002759999999998</v>
      </c>
      <c r="O3838" s="31">
        <v>0.35611789999999999</v>
      </c>
      <c r="P3838" s="31">
        <v>0.39378809999999997</v>
      </c>
      <c r="Q3838" s="31">
        <v>79.113429999999994</v>
      </c>
      <c r="R3838">
        <v>4.9752600000000001E-2</v>
      </c>
      <c r="S3838" t="s">
        <v>20810</v>
      </c>
      <c r="T3838">
        <v>-2.0117039999999999</v>
      </c>
    </row>
    <row r="3839" spans="1:20" x14ac:dyDescent="0.25">
      <c r="A3839" s="31" t="s">
        <v>3955</v>
      </c>
      <c r="B3839" s="31" t="s">
        <v>67</v>
      </c>
      <c r="C3839" s="31" t="s">
        <v>4</v>
      </c>
      <c r="D3839" s="31" t="s">
        <v>10</v>
      </c>
      <c r="E3839" s="31" t="s">
        <v>20</v>
      </c>
      <c r="F3839" s="31" t="s">
        <v>52</v>
      </c>
      <c r="G3839" s="31">
        <v>22</v>
      </c>
      <c r="H3839" s="31">
        <v>13031</v>
      </c>
      <c r="I3839" s="31">
        <v>2.1027714</v>
      </c>
      <c r="J3839" s="31">
        <v>2.2674530000000002</v>
      </c>
      <c r="K3839" s="31">
        <v>0.16468179999999999</v>
      </c>
      <c r="L3839" s="31">
        <v>0.10487879999999999</v>
      </c>
      <c r="M3839" s="31">
        <v>0.1402109</v>
      </c>
      <c r="N3839" s="31">
        <v>0.16468179999999999</v>
      </c>
      <c r="O3839" s="31">
        <v>0.18915270000000001</v>
      </c>
      <c r="P3839" s="31">
        <v>0.22448480000000001</v>
      </c>
      <c r="Q3839" s="31">
        <v>76.387309999999999</v>
      </c>
      <c r="R3839">
        <v>4.6664499999999998E-2</v>
      </c>
      <c r="S3839" t="s">
        <v>20810</v>
      </c>
      <c r="T3839">
        <v>-2.0117039999999999</v>
      </c>
    </row>
    <row r="3840" spans="1:20" x14ac:dyDescent="0.25">
      <c r="A3840" s="31" t="s">
        <v>3956</v>
      </c>
      <c r="B3840" s="31" t="s">
        <v>67</v>
      </c>
      <c r="C3840" s="31" t="s">
        <v>4</v>
      </c>
      <c r="D3840" s="31" t="s">
        <v>10</v>
      </c>
      <c r="E3840" s="31" t="s">
        <v>20</v>
      </c>
      <c r="F3840" s="31" t="s">
        <v>52</v>
      </c>
      <c r="G3840" s="31">
        <v>23</v>
      </c>
      <c r="H3840" s="31">
        <v>13031</v>
      </c>
      <c r="I3840" s="31">
        <v>1.7514386</v>
      </c>
      <c r="J3840" s="31">
        <v>1.8417680000000001</v>
      </c>
      <c r="K3840" s="31">
        <v>9.0329300000000001E-2</v>
      </c>
      <c r="L3840" s="31">
        <v>3.8127300000000003E-2</v>
      </c>
      <c r="M3840" s="31">
        <v>6.8968600000000005E-2</v>
      </c>
      <c r="N3840" s="31">
        <v>9.0329300000000001E-2</v>
      </c>
      <c r="O3840" s="31">
        <v>0.11168989999999999</v>
      </c>
      <c r="P3840" s="31">
        <v>0.1425312</v>
      </c>
      <c r="Q3840" s="31">
        <v>74.768780000000007</v>
      </c>
      <c r="R3840">
        <v>4.0733400000000003E-2</v>
      </c>
      <c r="S3840" t="s">
        <v>20810</v>
      </c>
      <c r="T3840">
        <v>-2.0117039999999999</v>
      </c>
    </row>
    <row r="3841" spans="1:20" x14ac:dyDescent="0.25">
      <c r="A3841" s="31" t="s">
        <v>3957</v>
      </c>
      <c r="B3841" s="31" t="s">
        <v>67</v>
      </c>
      <c r="C3841" s="31" t="s">
        <v>4</v>
      </c>
      <c r="D3841" s="31" t="s">
        <v>10</v>
      </c>
      <c r="E3841" s="31" t="s">
        <v>20</v>
      </c>
      <c r="F3841" s="31" t="s">
        <v>52</v>
      </c>
      <c r="G3841" s="31">
        <v>24</v>
      </c>
      <c r="H3841" s="31">
        <v>13031</v>
      </c>
      <c r="I3841" s="31">
        <v>1.4291262</v>
      </c>
      <c r="J3841" s="31">
        <v>1.517188</v>
      </c>
      <c r="K3841" s="31">
        <v>8.8061899999999999E-2</v>
      </c>
      <c r="L3841" s="31">
        <v>4.2706000000000001E-2</v>
      </c>
      <c r="M3841" s="31">
        <v>6.9502599999999998E-2</v>
      </c>
      <c r="N3841" s="31">
        <v>8.8061899999999999E-2</v>
      </c>
      <c r="O3841" s="31">
        <v>0.1066212</v>
      </c>
      <c r="P3841" s="31">
        <v>0.13341790000000001</v>
      </c>
      <c r="Q3841" s="31">
        <v>72.968699999999998</v>
      </c>
      <c r="R3841">
        <v>3.5391499999999999E-2</v>
      </c>
      <c r="S3841" t="s">
        <v>20810</v>
      </c>
      <c r="T3841">
        <v>-2.0117039999999999</v>
      </c>
    </row>
    <row r="3842" spans="1:20" x14ac:dyDescent="0.25">
      <c r="A3842" s="31" t="s">
        <v>4510</v>
      </c>
      <c r="B3842" s="31" t="s">
        <v>67</v>
      </c>
      <c r="C3842" s="31" t="s">
        <v>4</v>
      </c>
      <c r="D3842" s="31" t="s">
        <v>11</v>
      </c>
      <c r="E3842" s="31" t="s">
        <v>20</v>
      </c>
      <c r="F3842" s="31" t="s">
        <v>52</v>
      </c>
      <c r="G3842" s="31">
        <v>1</v>
      </c>
      <c r="H3842" s="31">
        <v>4761</v>
      </c>
      <c r="I3842" s="31">
        <v>1.6107340000000001</v>
      </c>
      <c r="J3842" s="31">
        <v>1.576527</v>
      </c>
      <c r="K3842" s="31">
        <v>-3.4206599999999997E-2</v>
      </c>
      <c r="L3842" s="31">
        <v>-9.0001399999999995E-2</v>
      </c>
      <c r="M3842" s="31">
        <v>-5.7037400000000002E-2</v>
      </c>
      <c r="N3842" s="31">
        <v>-3.4206599999999997E-2</v>
      </c>
      <c r="O3842" s="31">
        <v>-1.13758E-2</v>
      </c>
      <c r="P3842" s="31">
        <v>2.1588199999999998E-2</v>
      </c>
      <c r="Q3842" s="31">
        <v>78.702799999999996</v>
      </c>
      <c r="R3842">
        <v>4.3536900000000003E-2</v>
      </c>
      <c r="S3842" t="s">
        <v>20810</v>
      </c>
      <c r="T3842">
        <v>1.241608</v>
      </c>
    </row>
    <row r="3843" spans="1:20" x14ac:dyDescent="0.25">
      <c r="A3843" s="31" t="s">
        <v>4511</v>
      </c>
      <c r="B3843" s="31" t="s">
        <v>67</v>
      </c>
      <c r="C3843" s="31" t="s">
        <v>4</v>
      </c>
      <c r="D3843" s="31" t="s">
        <v>11</v>
      </c>
      <c r="E3843" s="31" t="s">
        <v>20</v>
      </c>
      <c r="F3843" s="31" t="s">
        <v>52</v>
      </c>
      <c r="G3843" s="31">
        <v>2</v>
      </c>
      <c r="H3843" s="31">
        <v>4761</v>
      </c>
      <c r="I3843" s="31">
        <v>1.4410755</v>
      </c>
      <c r="J3843" s="31">
        <v>1.4073709999999999</v>
      </c>
      <c r="K3843" s="31">
        <v>-3.3704600000000001E-2</v>
      </c>
      <c r="L3843" s="31">
        <v>-8.38449E-2</v>
      </c>
      <c r="M3843" s="31">
        <v>-5.4221600000000002E-2</v>
      </c>
      <c r="N3843" s="31">
        <v>-3.3704600000000001E-2</v>
      </c>
      <c r="O3843" s="31">
        <v>-1.3187600000000001E-2</v>
      </c>
      <c r="P3843" s="31">
        <v>1.6435600000000002E-2</v>
      </c>
      <c r="Q3843" s="31">
        <v>78.402100000000004</v>
      </c>
      <c r="R3843">
        <v>3.9124699999999998E-2</v>
      </c>
      <c r="S3843" t="s">
        <v>20810</v>
      </c>
      <c r="T3843">
        <v>1.241608</v>
      </c>
    </row>
    <row r="3844" spans="1:20" x14ac:dyDescent="0.25">
      <c r="A3844" s="31" t="s">
        <v>4512</v>
      </c>
      <c r="B3844" s="31" t="s">
        <v>67</v>
      </c>
      <c r="C3844" s="31" t="s">
        <v>4</v>
      </c>
      <c r="D3844" s="31" t="s">
        <v>11</v>
      </c>
      <c r="E3844" s="31" t="s">
        <v>20</v>
      </c>
      <c r="F3844" s="31" t="s">
        <v>52</v>
      </c>
      <c r="G3844" s="31">
        <v>3</v>
      </c>
      <c r="H3844" s="31">
        <v>4761</v>
      </c>
      <c r="I3844" s="31">
        <v>1.3392492</v>
      </c>
      <c r="J3844" s="31">
        <v>1.2752680000000001</v>
      </c>
      <c r="K3844" s="31">
        <v>-6.3981399999999994E-2</v>
      </c>
      <c r="L3844" s="31">
        <v>-0.11073959999999999</v>
      </c>
      <c r="M3844" s="31">
        <v>-8.3114499999999994E-2</v>
      </c>
      <c r="N3844" s="31">
        <v>-6.3981399999999994E-2</v>
      </c>
      <c r="O3844" s="31">
        <v>-4.4848399999999997E-2</v>
      </c>
      <c r="P3844" s="31">
        <v>-1.72233E-2</v>
      </c>
      <c r="Q3844" s="31">
        <v>78.135930000000002</v>
      </c>
      <c r="R3844">
        <v>3.64856E-2</v>
      </c>
      <c r="S3844" t="s">
        <v>20810</v>
      </c>
      <c r="T3844">
        <v>1.241608</v>
      </c>
    </row>
    <row r="3845" spans="1:20" x14ac:dyDescent="0.25">
      <c r="A3845" s="31" t="s">
        <v>4513</v>
      </c>
      <c r="B3845" s="31" t="s">
        <v>67</v>
      </c>
      <c r="C3845" s="31" t="s">
        <v>4</v>
      </c>
      <c r="D3845" s="31" t="s">
        <v>11</v>
      </c>
      <c r="E3845" s="31" t="s">
        <v>20</v>
      </c>
      <c r="F3845" s="31" t="s">
        <v>52</v>
      </c>
      <c r="G3845" s="31">
        <v>4</v>
      </c>
      <c r="H3845" s="31">
        <v>4761</v>
      </c>
      <c r="I3845" s="31">
        <v>1.2806641999999999</v>
      </c>
      <c r="J3845" s="31">
        <v>1.160677</v>
      </c>
      <c r="K3845" s="31">
        <v>-0.1199877</v>
      </c>
      <c r="L3845" s="31">
        <v>-0.1635607</v>
      </c>
      <c r="M3845" s="31">
        <v>-0.13781740000000001</v>
      </c>
      <c r="N3845" s="31">
        <v>-0.1199877</v>
      </c>
      <c r="O3845" s="31">
        <v>-0.1021579</v>
      </c>
      <c r="P3845" s="31">
        <v>-7.6414599999999999E-2</v>
      </c>
      <c r="Q3845" s="31">
        <v>75.759180000000001</v>
      </c>
      <c r="R3845">
        <v>3.4000200000000001E-2</v>
      </c>
      <c r="S3845" t="s">
        <v>20810</v>
      </c>
      <c r="T3845">
        <v>1.241608</v>
      </c>
    </row>
    <row r="3846" spans="1:20" x14ac:dyDescent="0.25">
      <c r="A3846" s="31" t="s">
        <v>4514</v>
      </c>
      <c r="B3846" s="31" t="s">
        <v>67</v>
      </c>
      <c r="C3846" s="31" t="s">
        <v>4</v>
      </c>
      <c r="D3846" s="31" t="s">
        <v>11</v>
      </c>
      <c r="E3846" s="31" t="s">
        <v>20</v>
      </c>
      <c r="F3846" s="31" t="s">
        <v>52</v>
      </c>
      <c r="G3846" s="31">
        <v>5</v>
      </c>
      <c r="H3846" s="31">
        <v>4761</v>
      </c>
      <c r="I3846" s="31">
        <v>1.2728184</v>
      </c>
      <c r="J3846" s="31">
        <v>1.117127</v>
      </c>
      <c r="K3846" s="31">
        <v>-0.1556913</v>
      </c>
      <c r="L3846" s="31">
        <v>-0.19866719999999999</v>
      </c>
      <c r="M3846" s="31">
        <v>-0.1732766</v>
      </c>
      <c r="N3846" s="31">
        <v>-0.1556913</v>
      </c>
      <c r="O3846" s="31">
        <v>-0.1381059</v>
      </c>
      <c r="P3846" s="31">
        <v>-0.1127153</v>
      </c>
      <c r="Q3846" s="31">
        <v>74.690119999999993</v>
      </c>
      <c r="R3846">
        <v>3.3534300000000003E-2</v>
      </c>
      <c r="S3846" t="s">
        <v>20810</v>
      </c>
      <c r="T3846">
        <v>1.241608</v>
      </c>
    </row>
    <row r="3847" spans="1:20" x14ac:dyDescent="0.25">
      <c r="A3847" s="31" t="s">
        <v>4515</v>
      </c>
      <c r="B3847" s="31" t="s">
        <v>67</v>
      </c>
      <c r="C3847" s="31" t="s">
        <v>4</v>
      </c>
      <c r="D3847" s="31" t="s">
        <v>11</v>
      </c>
      <c r="E3847" s="31" t="s">
        <v>20</v>
      </c>
      <c r="F3847" s="31" t="s">
        <v>52</v>
      </c>
      <c r="G3847" s="31">
        <v>6</v>
      </c>
      <c r="H3847" s="31">
        <v>4761</v>
      </c>
      <c r="I3847" s="31">
        <v>1.4124593999999999</v>
      </c>
      <c r="J3847" s="31">
        <v>1.197765</v>
      </c>
      <c r="K3847" s="31">
        <v>-0.21469479999999999</v>
      </c>
      <c r="L3847" s="31">
        <v>-0.26027</v>
      </c>
      <c r="M3847" s="31">
        <v>-0.23334379999999999</v>
      </c>
      <c r="N3847" s="31">
        <v>-0.21469479999999999</v>
      </c>
      <c r="O3847" s="31">
        <v>-0.19604579999999999</v>
      </c>
      <c r="P3847" s="31">
        <v>-0.16911960000000001</v>
      </c>
      <c r="Q3847" s="31">
        <v>74.746510000000001</v>
      </c>
      <c r="R3847">
        <v>3.5562499999999997E-2</v>
      </c>
      <c r="S3847" t="s">
        <v>20810</v>
      </c>
      <c r="T3847">
        <v>1.241608</v>
      </c>
    </row>
    <row r="3848" spans="1:20" x14ac:dyDescent="0.25">
      <c r="A3848" s="31" t="s">
        <v>4516</v>
      </c>
      <c r="B3848" s="31" t="s">
        <v>67</v>
      </c>
      <c r="C3848" s="31" t="s">
        <v>4</v>
      </c>
      <c r="D3848" s="31" t="s">
        <v>11</v>
      </c>
      <c r="E3848" s="31" t="s">
        <v>20</v>
      </c>
      <c r="F3848" s="31" t="s">
        <v>52</v>
      </c>
      <c r="G3848" s="31">
        <v>7</v>
      </c>
      <c r="H3848" s="31">
        <v>4761</v>
      </c>
      <c r="I3848" s="31">
        <v>1.6245617999999999</v>
      </c>
      <c r="J3848" s="31">
        <v>1.325634</v>
      </c>
      <c r="K3848" s="31">
        <v>-0.29892780000000002</v>
      </c>
      <c r="L3848" s="31">
        <v>-0.34931970000000001</v>
      </c>
      <c r="M3848" s="31">
        <v>-0.31954769999999999</v>
      </c>
      <c r="N3848" s="31">
        <v>-0.29892780000000002</v>
      </c>
      <c r="O3848" s="31">
        <v>-0.27830779999999999</v>
      </c>
      <c r="P3848" s="31">
        <v>-0.2485358</v>
      </c>
      <c r="Q3848" s="31">
        <v>75.177440000000004</v>
      </c>
      <c r="R3848">
        <v>3.9321000000000002E-2</v>
      </c>
      <c r="S3848" t="s">
        <v>20810</v>
      </c>
      <c r="T3848">
        <v>1.241608</v>
      </c>
    </row>
    <row r="3849" spans="1:20" x14ac:dyDescent="0.25">
      <c r="A3849" s="31" t="s">
        <v>4517</v>
      </c>
      <c r="B3849" s="31" t="s">
        <v>67</v>
      </c>
      <c r="C3849" s="31" t="s">
        <v>4</v>
      </c>
      <c r="D3849" s="31" t="s">
        <v>11</v>
      </c>
      <c r="E3849" s="31" t="s">
        <v>20</v>
      </c>
      <c r="F3849" s="31" t="s">
        <v>52</v>
      </c>
      <c r="G3849" s="31">
        <v>8</v>
      </c>
      <c r="H3849" s="31">
        <v>4761</v>
      </c>
      <c r="I3849" s="31">
        <v>1.8205545000000001</v>
      </c>
      <c r="J3849" s="31">
        <v>1.4403859999999999</v>
      </c>
      <c r="K3849" s="31">
        <v>-0.38016870000000003</v>
      </c>
      <c r="L3849" s="31">
        <v>-0.43622719999999998</v>
      </c>
      <c r="M3849" s="31">
        <v>-0.4031074</v>
      </c>
      <c r="N3849" s="31">
        <v>-0.38016870000000003</v>
      </c>
      <c r="O3849" s="31">
        <v>-0.35722999999999999</v>
      </c>
      <c r="P3849" s="31">
        <v>-0.32411020000000001</v>
      </c>
      <c r="Q3849" s="31">
        <v>77.394229999999993</v>
      </c>
      <c r="R3849">
        <v>4.3742700000000002E-2</v>
      </c>
      <c r="S3849" t="s">
        <v>20810</v>
      </c>
      <c r="T3849">
        <v>1.241608</v>
      </c>
    </row>
    <row r="3850" spans="1:20" x14ac:dyDescent="0.25">
      <c r="A3850" s="31" t="s">
        <v>4518</v>
      </c>
      <c r="B3850" s="31" t="s">
        <v>67</v>
      </c>
      <c r="C3850" s="31" t="s">
        <v>4</v>
      </c>
      <c r="D3850" s="31" t="s">
        <v>11</v>
      </c>
      <c r="E3850" s="31" t="s">
        <v>20</v>
      </c>
      <c r="F3850" s="31" t="s">
        <v>52</v>
      </c>
      <c r="G3850" s="31">
        <v>9</v>
      </c>
      <c r="H3850" s="31">
        <v>4761</v>
      </c>
      <c r="I3850" s="31">
        <v>2.0063833999999998</v>
      </c>
      <c r="J3850" s="31">
        <v>1.5895140000000001</v>
      </c>
      <c r="K3850" s="31">
        <v>-0.4168693</v>
      </c>
      <c r="L3850" s="31">
        <v>-0.4792556</v>
      </c>
      <c r="M3850" s="31">
        <v>-0.44239729999999999</v>
      </c>
      <c r="N3850" s="31">
        <v>-0.4168693</v>
      </c>
      <c r="O3850" s="31">
        <v>-0.39134140000000001</v>
      </c>
      <c r="P3850" s="31">
        <v>-0.3544831</v>
      </c>
      <c r="Q3850" s="31">
        <v>82.857079999999996</v>
      </c>
      <c r="R3850">
        <v>4.8680300000000003E-2</v>
      </c>
      <c r="S3850" t="s">
        <v>20810</v>
      </c>
      <c r="T3850">
        <v>1.241608</v>
      </c>
    </row>
    <row r="3851" spans="1:20" x14ac:dyDescent="0.25">
      <c r="A3851" s="31" t="s">
        <v>4519</v>
      </c>
      <c r="B3851" s="31" t="s">
        <v>67</v>
      </c>
      <c r="C3851" s="31" t="s">
        <v>4</v>
      </c>
      <c r="D3851" s="31" t="s">
        <v>11</v>
      </c>
      <c r="E3851" s="31" t="s">
        <v>20</v>
      </c>
      <c r="F3851" s="31" t="s">
        <v>52</v>
      </c>
      <c r="G3851" s="31">
        <v>10</v>
      </c>
      <c r="H3851" s="31">
        <v>4761</v>
      </c>
      <c r="I3851" s="31">
        <v>2.1583054000000002</v>
      </c>
      <c r="J3851" s="31">
        <v>1.762967</v>
      </c>
      <c r="K3851" s="31">
        <v>-0.39533859999999998</v>
      </c>
      <c r="L3851" s="31">
        <v>-0.4624606</v>
      </c>
      <c r="M3851" s="31">
        <v>-0.42280440000000002</v>
      </c>
      <c r="N3851" s="31">
        <v>-0.39533859999999998</v>
      </c>
      <c r="O3851" s="31">
        <v>-0.3678728</v>
      </c>
      <c r="P3851" s="31">
        <v>-0.32821660000000002</v>
      </c>
      <c r="Q3851" s="31">
        <v>87.748689999999996</v>
      </c>
      <c r="R3851">
        <v>5.2375600000000001E-2</v>
      </c>
      <c r="S3851" t="s">
        <v>20810</v>
      </c>
      <c r="T3851">
        <v>1.241608</v>
      </c>
    </row>
    <row r="3852" spans="1:20" x14ac:dyDescent="0.25">
      <c r="A3852" s="31" t="s">
        <v>4520</v>
      </c>
      <c r="B3852" s="31" t="s">
        <v>67</v>
      </c>
      <c r="C3852" s="31" t="s">
        <v>4</v>
      </c>
      <c r="D3852" s="31" t="s">
        <v>11</v>
      </c>
      <c r="E3852" s="31" t="s">
        <v>20</v>
      </c>
      <c r="F3852" s="31" t="s">
        <v>52</v>
      </c>
      <c r="G3852" s="31">
        <v>11</v>
      </c>
      <c r="H3852" s="31">
        <v>4761</v>
      </c>
      <c r="I3852" s="31">
        <v>2.3257951000000001</v>
      </c>
      <c r="J3852" s="31">
        <v>2.0021949999999999</v>
      </c>
      <c r="K3852" s="31">
        <v>-0.3236</v>
      </c>
      <c r="L3852" s="31">
        <v>-0.39767799999999998</v>
      </c>
      <c r="M3852" s="31">
        <v>-0.35391210000000001</v>
      </c>
      <c r="N3852" s="31">
        <v>-0.3236</v>
      </c>
      <c r="O3852" s="31">
        <v>-0.29328789999999999</v>
      </c>
      <c r="P3852" s="31">
        <v>-0.2495221</v>
      </c>
      <c r="Q3852" s="31">
        <v>91.768360000000001</v>
      </c>
      <c r="R3852">
        <v>5.7803300000000002E-2</v>
      </c>
      <c r="S3852" t="s">
        <v>20810</v>
      </c>
      <c r="T3852">
        <v>1.241608</v>
      </c>
    </row>
    <row r="3853" spans="1:20" x14ac:dyDescent="0.25">
      <c r="A3853" s="31" t="s">
        <v>4521</v>
      </c>
      <c r="B3853" s="31" t="s">
        <v>67</v>
      </c>
      <c r="C3853" s="31" t="s">
        <v>4</v>
      </c>
      <c r="D3853" s="31" t="s">
        <v>11</v>
      </c>
      <c r="E3853" s="31" t="s">
        <v>20</v>
      </c>
      <c r="F3853" s="31" t="s">
        <v>52</v>
      </c>
      <c r="G3853" s="31">
        <v>12</v>
      </c>
      <c r="H3853" s="31">
        <v>4761</v>
      </c>
      <c r="I3853" s="31">
        <v>2.4445103000000001</v>
      </c>
      <c r="J3853" s="31">
        <v>2.3068490000000001</v>
      </c>
      <c r="K3853" s="31">
        <v>-0.1376609</v>
      </c>
      <c r="L3853" s="31">
        <v>-0.21473449999999999</v>
      </c>
      <c r="M3853" s="31">
        <v>-0.16919880000000001</v>
      </c>
      <c r="N3853" s="31">
        <v>-0.1376609</v>
      </c>
      <c r="O3853" s="31">
        <v>-0.106123</v>
      </c>
      <c r="P3853" s="31">
        <v>-6.0587299999999997E-2</v>
      </c>
      <c r="Q3853" s="31">
        <v>94.218969999999999</v>
      </c>
      <c r="R3853">
        <v>6.0140800000000001E-2</v>
      </c>
      <c r="S3853" t="s">
        <v>20810</v>
      </c>
      <c r="T3853">
        <v>1.241608</v>
      </c>
    </row>
    <row r="3854" spans="1:20" x14ac:dyDescent="0.25">
      <c r="A3854" s="31" t="s">
        <v>4522</v>
      </c>
      <c r="B3854" s="31" t="s">
        <v>67</v>
      </c>
      <c r="C3854" s="31" t="s">
        <v>4</v>
      </c>
      <c r="D3854" s="31" t="s">
        <v>11</v>
      </c>
      <c r="E3854" s="31" t="s">
        <v>20</v>
      </c>
      <c r="F3854" s="31" t="s">
        <v>52</v>
      </c>
      <c r="G3854" s="31">
        <v>13</v>
      </c>
      <c r="H3854" s="31">
        <v>4761</v>
      </c>
      <c r="I3854" s="31">
        <v>2.3102896999999998</v>
      </c>
      <c r="J3854" s="31">
        <v>2.4445429999999999</v>
      </c>
      <c r="K3854" s="31">
        <v>0.13425309999999999</v>
      </c>
      <c r="L3854" s="31">
        <v>5.53412E-2</v>
      </c>
      <c r="M3854" s="31">
        <v>0.101963</v>
      </c>
      <c r="N3854" s="31">
        <v>0.13425309999999999</v>
      </c>
      <c r="O3854" s="31">
        <v>0.1665432</v>
      </c>
      <c r="P3854" s="31">
        <v>0.21316499999999999</v>
      </c>
      <c r="Q3854" s="31">
        <v>96.465469999999996</v>
      </c>
      <c r="R3854">
        <v>6.1575299999999999E-2</v>
      </c>
      <c r="S3854" t="s">
        <v>20810</v>
      </c>
      <c r="T3854">
        <v>0.44930239999999999</v>
      </c>
    </row>
    <row r="3855" spans="1:20" x14ac:dyDescent="0.25">
      <c r="A3855" s="31" t="s">
        <v>4523</v>
      </c>
      <c r="B3855" s="31" t="s">
        <v>67</v>
      </c>
      <c r="C3855" s="31" t="s">
        <v>4</v>
      </c>
      <c r="D3855" s="31" t="s">
        <v>11</v>
      </c>
      <c r="E3855" s="31" t="s">
        <v>20</v>
      </c>
      <c r="F3855" s="31" t="s">
        <v>52</v>
      </c>
      <c r="G3855" s="31">
        <v>14</v>
      </c>
      <c r="H3855" s="31">
        <v>4761</v>
      </c>
      <c r="I3855" s="31">
        <v>2.4485557999999998</v>
      </c>
      <c r="J3855" s="31">
        <v>2.6326019999999999</v>
      </c>
      <c r="K3855" s="31">
        <v>0.1840466</v>
      </c>
      <c r="L3855" s="31">
        <v>0.100776</v>
      </c>
      <c r="M3855" s="31">
        <v>0.149973</v>
      </c>
      <c r="N3855" s="31">
        <v>0.1840466</v>
      </c>
      <c r="O3855" s="31">
        <v>0.21812029999999999</v>
      </c>
      <c r="P3855" s="31">
        <v>0.26731719999999998</v>
      </c>
      <c r="Q3855" s="31">
        <v>98.300700000000006</v>
      </c>
      <c r="R3855">
        <v>6.4976400000000004E-2</v>
      </c>
      <c r="S3855" t="s">
        <v>20810</v>
      </c>
      <c r="T3855">
        <v>0.44930239999999999</v>
      </c>
    </row>
    <row r="3856" spans="1:20" x14ac:dyDescent="0.25">
      <c r="A3856" s="31" t="s">
        <v>4524</v>
      </c>
      <c r="B3856" s="31" t="s">
        <v>67</v>
      </c>
      <c r="C3856" s="31" t="s">
        <v>4</v>
      </c>
      <c r="D3856" s="31" t="s">
        <v>11</v>
      </c>
      <c r="E3856" s="31" t="s">
        <v>20</v>
      </c>
      <c r="F3856" s="31" t="s">
        <v>52</v>
      </c>
      <c r="G3856" s="31">
        <v>15</v>
      </c>
      <c r="H3856" s="31">
        <v>4761</v>
      </c>
      <c r="I3856" s="31">
        <v>2.6142946</v>
      </c>
      <c r="J3856" s="31">
        <v>2.810209</v>
      </c>
      <c r="K3856" s="31">
        <v>0.19591459999999999</v>
      </c>
      <c r="L3856" s="31">
        <v>0.1094923</v>
      </c>
      <c r="M3856" s="31">
        <v>0.16055130000000001</v>
      </c>
      <c r="N3856" s="31">
        <v>0.19591459999999999</v>
      </c>
      <c r="O3856" s="31">
        <v>0.23127790000000001</v>
      </c>
      <c r="P3856" s="31">
        <v>0.282337</v>
      </c>
      <c r="Q3856" s="31">
        <v>99.443619999999996</v>
      </c>
      <c r="R3856">
        <v>6.7435700000000001E-2</v>
      </c>
      <c r="S3856" t="s">
        <v>20810</v>
      </c>
      <c r="T3856">
        <v>0.44930239999999999</v>
      </c>
    </row>
    <row r="3857" spans="1:20" x14ac:dyDescent="0.25">
      <c r="A3857" s="31" t="s">
        <v>4525</v>
      </c>
      <c r="B3857" s="31" t="s">
        <v>67</v>
      </c>
      <c r="C3857" s="31" t="s">
        <v>4</v>
      </c>
      <c r="D3857" s="31" t="s">
        <v>11</v>
      </c>
      <c r="E3857" s="31" t="s">
        <v>20</v>
      </c>
      <c r="F3857" s="31" t="s">
        <v>52</v>
      </c>
      <c r="G3857" s="31">
        <v>16</v>
      </c>
      <c r="H3857" s="31">
        <v>4761</v>
      </c>
      <c r="I3857" s="31">
        <v>2.7640422</v>
      </c>
      <c r="J3857" s="31">
        <v>2.961589</v>
      </c>
      <c r="K3857" s="31">
        <v>0.19754730000000001</v>
      </c>
      <c r="L3857" s="31">
        <v>0.1081466</v>
      </c>
      <c r="M3857" s="31">
        <v>0.1609652</v>
      </c>
      <c r="N3857" s="31">
        <v>0.19754730000000001</v>
      </c>
      <c r="O3857" s="31">
        <v>0.23412930000000001</v>
      </c>
      <c r="P3857" s="31">
        <v>0.28694799999999998</v>
      </c>
      <c r="Q3857" s="31">
        <v>100.1901</v>
      </c>
      <c r="R3857">
        <v>6.9759699999999994E-2</v>
      </c>
      <c r="S3857" t="s">
        <v>20810</v>
      </c>
      <c r="T3857">
        <v>0.44930239999999999</v>
      </c>
    </row>
    <row r="3858" spans="1:20" x14ac:dyDescent="0.25">
      <c r="A3858" s="31" t="s">
        <v>4526</v>
      </c>
      <c r="B3858" s="31" t="s">
        <v>67</v>
      </c>
      <c r="C3858" s="31" t="s">
        <v>4</v>
      </c>
      <c r="D3858" s="31" t="s">
        <v>11</v>
      </c>
      <c r="E3858" s="31" t="s">
        <v>20</v>
      </c>
      <c r="F3858" s="31" t="s">
        <v>52</v>
      </c>
      <c r="G3858" s="31">
        <v>17</v>
      </c>
      <c r="H3858" s="31">
        <v>4761</v>
      </c>
      <c r="I3858" s="31">
        <v>2.9323369000000001</v>
      </c>
      <c r="J3858" s="31">
        <v>3.1043859999999999</v>
      </c>
      <c r="K3858" s="31">
        <v>0.1720489</v>
      </c>
      <c r="L3858" s="31">
        <v>8.1186599999999998E-2</v>
      </c>
      <c r="M3858" s="31">
        <v>0.13486880000000001</v>
      </c>
      <c r="N3858" s="31">
        <v>0.1720489</v>
      </c>
      <c r="O3858" s="31">
        <v>0.209229</v>
      </c>
      <c r="P3858" s="31">
        <v>0.26291120000000001</v>
      </c>
      <c r="Q3858" s="31">
        <v>100.94840000000001</v>
      </c>
      <c r="R3858">
        <v>7.0900199999999997E-2</v>
      </c>
      <c r="S3858" t="s">
        <v>20810</v>
      </c>
      <c r="T3858">
        <v>0.44930239999999999</v>
      </c>
    </row>
    <row r="3859" spans="1:20" x14ac:dyDescent="0.25">
      <c r="A3859" s="31" t="s">
        <v>4527</v>
      </c>
      <c r="B3859" s="31" t="s">
        <v>67</v>
      </c>
      <c r="C3859" s="31" t="s">
        <v>4</v>
      </c>
      <c r="D3859" s="31" t="s">
        <v>11</v>
      </c>
      <c r="E3859" s="31" t="s">
        <v>20</v>
      </c>
      <c r="F3859" s="31" t="s">
        <v>52</v>
      </c>
      <c r="G3859" s="31">
        <v>18</v>
      </c>
      <c r="H3859" s="31">
        <v>4761</v>
      </c>
      <c r="I3859" s="31">
        <v>3.0540134999999999</v>
      </c>
      <c r="J3859" s="31">
        <v>3.1992630000000002</v>
      </c>
      <c r="K3859" s="31">
        <v>0.14524960000000001</v>
      </c>
      <c r="L3859" s="31">
        <v>5.5465899999999999E-2</v>
      </c>
      <c r="M3859" s="31">
        <v>0.1085108</v>
      </c>
      <c r="N3859" s="31">
        <v>0.14524960000000001</v>
      </c>
      <c r="O3859" s="31">
        <v>0.18198829999999999</v>
      </c>
      <c r="P3859" s="31">
        <v>0.2350332</v>
      </c>
      <c r="Q3859" s="31">
        <v>99.970280000000002</v>
      </c>
      <c r="R3859">
        <v>7.0058499999999996E-2</v>
      </c>
      <c r="S3859" t="s">
        <v>20810</v>
      </c>
      <c r="T3859">
        <v>0.44930239999999999</v>
      </c>
    </row>
    <row r="3860" spans="1:20" x14ac:dyDescent="0.25">
      <c r="A3860" s="31" t="s">
        <v>4528</v>
      </c>
      <c r="B3860" s="31" t="s">
        <v>67</v>
      </c>
      <c r="C3860" s="31" t="s">
        <v>4</v>
      </c>
      <c r="D3860" s="31" t="s">
        <v>11</v>
      </c>
      <c r="E3860" s="31" t="s">
        <v>20</v>
      </c>
      <c r="F3860" s="31" t="s">
        <v>52</v>
      </c>
      <c r="G3860" s="31">
        <v>19</v>
      </c>
      <c r="H3860" s="31">
        <v>4761</v>
      </c>
      <c r="I3860" s="31">
        <v>3.3680783000000001</v>
      </c>
      <c r="J3860" s="31">
        <v>3.2709549999999998</v>
      </c>
      <c r="K3860" s="31">
        <v>-9.7123200000000007E-2</v>
      </c>
      <c r="L3860" s="31">
        <v>-0.1858969</v>
      </c>
      <c r="M3860" s="31">
        <v>-0.1334487</v>
      </c>
      <c r="N3860" s="31">
        <v>-9.7123200000000007E-2</v>
      </c>
      <c r="O3860" s="31">
        <v>-6.0797799999999999E-2</v>
      </c>
      <c r="P3860" s="31">
        <v>-8.3496000000000004E-3</v>
      </c>
      <c r="Q3860" s="31">
        <v>96.861890000000002</v>
      </c>
      <c r="R3860">
        <v>6.9270399999999996E-2</v>
      </c>
      <c r="S3860" t="s">
        <v>20810</v>
      </c>
      <c r="T3860">
        <v>1.241608</v>
      </c>
    </row>
    <row r="3861" spans="1:20" x14ac:dyDescent="0.25">
      <c r="A3861" s="31" t="s">
        <v>4529</v>
      </c>
      <c r="B3861" s="31" t="s">
        <v>67</v>
      </c>
      <c r="C3861" s="31" t="s">
        <v>4</v>
      </c>
      <c r="D3861" s="31" t="s">
        <v>11</v>
      </c>
      <c r="E3861" s="31" t="s">
        <v>20</v>
      </c>
      <c r="F3861" s="31" t="s">
        <v>52</v>
      </c>
      <c r="G3861" s="31">
        <v>20</v>
      </c>
      <c r="H3861" s="31">
        <v>4761</v>
      </c>
      <c r="I3861" s="31">
        <v>3.3600615999999999</v>
      </c>
      <c r="J3861" s="31">
        <v>3.0929859999999998</v>
      </c>
      <c r="K3861" s="31">
        <v>-0.26707520000000001</v>
      </c>
      <c r="L3861" s="31">
        <v>-0.35389769999999998</v>
      </c>
      <c r="M3861" s="31">
        <v>-0.30260219999999999</v>
      </c>
      <c r="N3861" s="31">
        <v>-0.26707520000000001</v>
      </c>
      <c r="O3861" s="31">
        <v>-0.23154810000000001</v>
      </c>
      <c r="P3861" s="31">
        <v>-0.18025269999999999</v>
      </c>
      <c r="Q3861" s="31">
        <v>90.756119999999996</v>
      </c>
      <c r="R3861">
        <v>6.7748000000000003E-2</v>
      </c>
      <c r="S3861" t="s">
        <v>20810</v>
      </c>
      <c r="T3861">
        <v>1.241608</v>
      </c>
    </row>
    <row r="3862" spans="1:20" x14ac:dyDescent="0.25">
      <c r="A3862" s="31" t="s">
        <v>4530</v>
      </c>
      <c r="B3862" s="31" t="s">
        <v>67</v>
      </c>
      <c r="C3862" s="31" t="s">
        <v>4</v>
      </c>
      <c r="D3862" s="31" t="s">
        <v>11</v>
      </c>
      <c r="E3862" s="31" t="s">
        <v>20</v>
      </c>
      <c r="F3862" s="31" t="s">
        <v>52</v>
      </c>
      <c r="G3862" s="31">
        <v>21</v>
      </c>
      <c r="H3862" s="31">
        <v>4761</v>
      </c>
      <c r="I3862" s="31">
        <v>3.1780564999999998</v>
      </c>
      <c r="J3862" s="31">
        <v>2.848865</v>
      </c>
      <c r="K3862" s="31">
        <v>-0.32919199999999998</v>
      </c>
      <c r="L3862" s="31">
        <v>-0.412138</v>
      </c>
      <c r="M3862" s="31">
        <v>-0.36313289999999998</v>
      </c>
      <c r="N3862" s="31">
        <v>-0.32919199999999998</v>
      </c>
      <c r="O3862" s="31">
        <v>-0.29525119999999999</v>
      </c>
      <c r="P3862" s="31">
        <v>-0.24624599999999999</v>
      </c>
      <c r="Q3862" s="31">
        <v>86.472899999999996</v>
      </c>
      <c r="R3862">
        <v>6.4723100000000006E-2</v>
      </c>
      <c r="S3862" t="s">
        <v>20810</v>
      </c>
      <c r="T3862">
        <v>1.241608</v>
      </c>
    </row>
    <row r="3863" spans="1:20" x14ac:dyDescent="0.25">
      <c r="A3863" s="31" t="s">
        <v>4531</v>
      </c>
      <c r="B3863" s="31" t="s">
        <v>67</v>
      </c>
      <c r="C3863" s="31" t="s">
        <v>4</v>
      </c>
      <c r="D3863" s="31" t="s">
        <v>11</v>
      </c>
      <c r="E3863" s="31" t="s">
        <v>20</v>
      </c>
      <c r="F3863" s="31" t="s">
        <v>52</v>
      </c>
      <c r="G3863" s="31">
        <v>22</v>
      </c>
      <c r="H3863" s="31">
        <v>4761</v>
      </c>
      <c r="I3863" s="31">
        <v>2.8665558</v>
      </c>
      <c r="J3863" s="31">
        <v>2.5686930000000001</v>
      </c>
      <c r="K3863" s="31">
        <v>-0.29786319999999999</v>
      </c>
      <c r="L3863" s="31">
        <v>-0.37559389999999998</v>
      </c>
      <c r="M3863" s="31">
        <v>-0.32967000000000002</v>
      </c>
      <c r="N3863" s="31">
        <v>-0.29786319999999999</v>
      </c>
      <c r="O3863" s="31">
        <v>-0.26605640000000003</v>
      </c>
      <c r="P3863" s="31">
        <v>-0.22013250000000001</v>
      </c>
      <c r="Q3863" s="31">
        <v>82.507429999999999</v>
      </c>
      <c r="R3863">
        <v>6.0653600000000002E-2</v>
      </c>
      <c r="S3863" t="s">
        <v>20810</v>
      </c>
      <c r="T3863">
        <v>1.241608</v>
      </c>
    </row>
    <row r="3864" spans="1:20" x14ac:dyDescent="0.25">
      <c r="A3864" s="31" t="s">
        <v>4532</v>
      </c>
      <c r="B3864" s="31" t="s">
        <v>67</v>
      </c>
      <c r="C3864" s="31" t="s">
        <v>4</v>
      </c>
      <c r="D3864" s="31" t="s">
        <v>11</v>
      </c>
      <c r="E3864" s="31" t="s">
        <v>20</v>
      </c>
      <c r="F3864" s="31" t="s">
        <v>52</v>
      </c>
      <c r="G3864" s="31">
        <v>23</v>
      </c>
      <c r="H3864" s="31">
        <v>4761</v>
      </c>
      <c r="I3864" s="31">
        <v>2.3257690000000002</v>
      </c>
      <c r="J3864" s="31">
        <v>2.144034</v>
      </c>
      <c r="K3864" s="31">
        <v>-0.18173500000000001</v>
      </c>
      <c r="L3864" s="31">
        <v>-0.24996209999999999</v>
      </c>
      <c r="M3864" s="31">
        <v>-0.20965300000000001</v>
      </c>
      <c r="N3864" s="31">
        <v>-0.18173500000000001</v>
      </c>
      <c r="O3864" s="31">
        <v>-0.15381700000000001</v>
      </c>
      <c r="P3864" s="31">
        <v>-0.11350789999999999</v>
      </c>
      <c r="Q3864" s="31">
        <v>82.024479999999997</v>
      </c>
      <c r="R3864">
        <v>5.3237899999999998E-2</v>
      </c>
      <c r="S3864" t="s">
        <v>20810</v>
      </c>
      <c r="T3864">
        <v>1.241608</v>
      </c>
    </row>
    <row r="3865" spans="1:20" x14ac:dyDescent="0.25">
      <c r="A3865" s="31" t="s">
        <v>4533</v>
      </c>
      <c r="B3865" s="31" t="s">
        <v>67</v>
      </c>
      <c r="C3865" s="31" t="s">
        <v>4</v>
      </c>
      <c r="D3865" s="31" t="s">
        <v>11</v>
      </c>
      <c r="E3865" s="31" t="s">
        <v>20</v>
      </c>
      <c r="F3865" s="31" t="s">
        <v>52</v>
      </c>
      <c r="G3865" s="31">
        <v>24</v>
      </c>
      <c r="H3865" s="31">
        <v>4761</v>
      </c>
      <c r="I3865" s="31">
        <v>1.7933015999999999</v>
      </c>
      <c r="J3865" s="31">
        <v>1.7388619999999999</v>
      </c>
      <c r="K3865" s="31">
        <v>-5.4440000000000002E-2</v>
      </c>
      <c r="L3865" s="31">
        <v>-0.11297169999999999</v>
      </c>
      <c r="M3865" s="31">
        <v>-7.8390699999999994E-2</v>
      </c>
      <c r="N3865" s="31">
        <v>-5.4440000000000002E-2</v>
      </c>
      <c r="O3865" s="31">
        <v>-3.04893E-2</v>
      </c>
      <c r="P3865" s="31">
        <v>4.0917000000000002E-3</v>
      </c>
      <c r="Q3865" s="31">
        <v>78.037149999999997</v>
      </c>
      <c r="R3865">
        <v>4.5672499999999998E-2</v>
      </c>
      <c r="S3865" t="s">
        <v>20810</v>
      </c>
      <c r="T3865">
        <v>1.241608</v>
      </c>
    </row>
    <row r="3866" spans="1:20" x14ac:dyDescent="0.25">
      <c r="A3866" s="31" t="s">
        <v>5086</v>
      </c>
      <c r="B3866" s="31" t="s">
        <v>67</v>
      </c>
      <c r="C3866" s="31" t="s">
        <v>4</v>
      </c>
      <c r="D3866" s="31" t="s">
        <v>12</v>
      </c>
      <c r="E3866" s="31" t="s">
        <v>20</v>
      </c>
      <c r="F3866" s="31" t="s">
        <v>52</v>
      </c>
      <c r="G3866" s="31">
        <v>1</v>
      </c>
      <c r="H3866" s="31">
        <v>2478</v>
      </c>
      <c r="I3866" s="31">
        <v>1.5626979000000001</v>
      </c>
      <c r="J3866" s="31">
        <v>1.5945240000000001</v>
      </c>
      <c r="K3866" s="31">
        <v>3.1825600000000002E-2</v>
      </c>
      <c r="L3866" s="31">
        <v>-4.5957100000000001E-2</v>
      </c>
      <c r="M3866" s="32">
        <v>-2.4600000000000002E-6</v>
      </c>
      <c r="N3866" s="31">
        <v>3.1825600000000002E-2</v>
      </c>
      <c r="O3866" s="31">
        <v>6.3653699999999994E-2</v>
      </c>
      <c r="P3866" s="31">
        <v>0.10960830000000001</v>
      </c>
      <c r="Q3866" s="31">
        <v>85.493210000000005</v>
      </c>
      <c r="R3866">
        <v>6.0694199999999997E-2</v>
      </c>
      <c r="S3866" t="s">
        <v>20810</v>
      </c>
      <c r="T3866">
        <v>-1.05579</v>
      </c>
    </row>
    <row r="3867" spans="1:20" x14ac:dyDescent="0.25">
      <c r="A3867" s="31" t="s">
        <v>5087</v>
      </c>
      <c r="B3867" s="31" t="s">
        <v>67</v>
      </c>
      <c r="C3867" s="31" t="s">
        <v>4</v>
      </c>
      <c r="D3867" s="31" t="s">
        <v>12</v>
      </c>
      <c r="E3867" s="31" t="s">
        <v>20</v>
      </c>
      <c r="F3867" s="31" t="s">
        <v>52</v>
      </c>
      <c r="G3867" s="31">
        <v>2</v>
      </c>
      <c r="H3867" s="31">
        <v>2478</v>
      </c>
      <c r="I3867" s="31">
        <v>1.4146970999999999</v>
      </c>
      <c r="J3867" s="31">
        <v>1.426639</v>
      </c>
      <c r="K3867" s="31">
        <v>1.1942299999999999E-2</v>
      </c>
      <c r="L3867" s="31">
        <v>-6.1117600000000001E-2</v>
      </c>
      <c r="M3867" s="31">
        <v>-1.7953199999999999E-2</v>
      </c>
      <c r="N3867" s="31">
        <v>1.1942299999999999E-2</v>
      </c>
      <c r="O3867" s="31">
        <v>4.1837800000000001E-2</v>
      </c>
      <c r="P3867" s="31">
        <v>8.50022E-2</v>
      </c>
      <c r="Q3867" s="31">
        <v>84.151949999999999</v>
      </c>
      <c r="R3867">
        <v>5.7008900000000001E-2</v>
      </c>
      <c r="S3867" t="s">
        <v>20810</v>
      </c>
      <c r="T3867">
        <v>-1.05579</v>
      </c>
    </row>
    <row r="3868" spans="1:20" x14ac:dyDescent="0.25">
      <c r="A3868" s="31" t="s">
        <v>5088</v>
      </c>
      <c r="B3868" s="31" t="s">
        <v>67</v>
      </c>
      <c r="C3868" s="31" t="s">
        <v>4</v>
      </c>
      <c r="D3868" s="31" t="s">
        <v>12</v>
      </c>
      <c r="E3868" s="31" t="s">
        <v>20</v>
      </c>
      <c r="F3868" s="31" t="s">
        <v>52</v>
      </c>
      <c r="G3868" s="31">
        <v>3</v>
      </c>
      <c r="H3868" s="31">
        <v>2478</v>
      </c>
      <c r="I3868" s="31">
        <v>1.2939139</v>
      </c>
      <c r="J3868" s="31">
        <v>1.284103</v>
      </c>
      <c r="K3868" s="31">
        <v>-9.8113000000000002E-3</v>
      </c>
      <c r="L3868" s="31">
        <v>-8.2322999999999993E-2</v>
      </c>
      <c r="M3868" s="31">
        <v>-3.9482499999999997E-2</v>
      </c>
      <c r="N3868" s="31">
        <v>-9.8113000000000002E-3</v>
      </c>
      <c r="O3868" s="31">
        <v>1.98599E-2</v>
      </c>
      <c r="P3868" s="31">
        <v>6.2700400000000003E-2</v>
      </c>
      <c r="Q3868" s="31">
        <v>82.11927</v>
      </c>
      <c r="R3868">
        <v>5.6581199999999998E-2</v>
      </c>
      <c r="S3868" t="s">
        <v>20810</v>
      </c>
      <c r="T3868">
        <v>-1.05579</v>
      </c>
    </row>
    <row r="3869" spans="1:20" x14ac:dyDescent="0.25">
      <c r="A3869" s="31" t="s">
        <v>5089</v>
      </c>
      <c r="B3869" s="31" t="s">
        <v>67</v>
      </c>
      <c r="C3869" s="31" t="s">
        <v>4</v>
      </c>
      <c r="D3869" s="31" t="s">
        <v>12</v>
      </c>
      <c r="E3869" s="31" t="s">
        <v>20</v>
      </c>
      <c r="F3869" s="31" t="s">
        <v>52</v>
      </c>
      <c r="G3869" s="31">
        <v>4</v>
      </c>
      <c r="H3869" s="31">
        <v>2478</v>
      </c>
      <c r="I3869" s="31">
        <v>1.2265022000000001</v>
      </c>
      <c r="J3869" s="31">
        <v>1.239377</v>
      </c>
      <c r="K3869" s="31">
        <v>1.2875299999999999E-2</v>
      </c>
      <c r="L3869" s="31">
        <v>-5.6221300000000002E-2</v>
      </c>
      <c r="M3869" s="31">
        <v>-1.5398500000000001E-2</v>
      </c>
      <c r="N3869" s="31">
        <v>1.2875299999999999E-2</v>
      </c>
      <c r="O3869" s="31">
        <v>4.1148999999999998E-2</v>
      </c>
      <c r="P3869" s="31">
        <v>8.1971799999999997E-2</v>
      </c>
      <c r="Q3869" s="31">
        <v>81.213920000000002</v>
      </c>
      <c r="R3869">
        <v>5.39163E-2</v>
      </c>
      <c r="S3869" t="s">
        <v>20810</v>
      </c>
      <c r="T3869">
        <v>-1.05579</v>
      </c>
    </row>
    <row r="3870" spans="1:20" x14ac:dyDescent="0.25">
      <c r="A3870" s="31" t="s">
        <v>5090</v>
      </c>
      <c r="B3870" s="31" t="s">
        <v>67</v>
      </c>
      <c r="C3870" s="31" t="s">
        <v>4</v>
      </c>
      <c r="D3870" s="31" t="s">
        <v>12</v>
      </c>
      <c r="E3870" s="31" t="s">
        <v>20</v>
      </c>
      <c r="F3870" s="31" t="s">
        <v>52</v>
      </c>
      <c r="G3870" s="31">
        <v>5</v>
      </c>
      <c r="H3870" s="31">
        <v>2478</v>
      </c>
      <c r="I3870" s="31">
        <v>1.1964432</v>
      </c>
      <c r="J3870" s="31">
        <v>1.2296419999999999</v>
      </c>
      <c r="K3870" s="31">
        <v>3.3199199999999998E-2</v>
      </c>
      <c r="L3870" s="31">
        <v>-3.3716700000000002E-2</v>
      </c>
      <c r="M3870" s="31">
        <v>5.8177000000000003E-3</v>
      </c>
      <c r="N3870" s="31">
        <v>3.3199199999999998E-2</v>
      </c>
      <c r="O3870" s="31">
        <v>6.0580599999999998E-2</v>
      </c>
      <c r="P3870" s="31">
        <v>0.100115</v>
      </c>
      <c r="Q3870" s="31">
        <v>80.932509999999994</v>
      </c>
      <c r="R3870">
        <v>5.2214700000000003E-2</v>
      </c>
      <c r="S3870" t="s">
        <v>20810</v>
      </c>
      <c r="T3870">
        <v>-1.05579</v>
      </c>
    </row>
    <row r="3871" spans="1:20" x14ac:dyDescent="0.25">
      <c r="A3871" s="31" t="s">
        <v>5091</v>
      </c>
      <c r="B3871" s="31" t="s">
        <v>67</v>
      </c>
      <c r="C3871" s="31" t="s">
        <v>4</v>
      </c>
      <c r="D3871" s="31" t="s">
        <v>12</v>
      </c>
      <c r="E3871" s="31" t="s">
        <v>20</v>
      </c>
      <c r="F3871" s="31" t="s">
        <v>52</v>
      </c>
      <c r="G3871" s="31">
        <v>6</v>
      </c>
      <c r="H3871" s="31">
        <v>2478</v>
      </c>
      <c r="I3871" s="31">
        <v>1.3298348</v>
      </c>
      <c r="J3871" s="31">
        <v>1.44669</v>
      </c>
      <c r="K3871" s="31">
        <v>0.1168553</v>
      </c>
      <c r="L3871" s="31">
        <v>4.5997099999999999E-2</v>
      </c>
      <c r="M3871" s="31">
        <v>8.78607E-2</v>
      </c>
      <c r="N3871" s="31">
        <v>0.1168553</v>
      </c>
      <c r="O3871" s="31">
        <v>0.1458499</v>
      </c>
      <c r="P3871" s="31">
        <v>0.18771350000000001</v>
      </c>
      <c r="Q3871" s="31">
        <v>79.180819999999997</v>
      </c>
      <c r="R3871">
        <v>5.5291E-2</v>
      </c>
      <c r="S3871" t="s">
        <v>20810</v>
      </c>
      <c r="T3871">
        <v>-1.05579</v>
      </c>
    </row>
    <row r="3872" spans="1:20" x14ac:dyDescent="0.25">
      <c r="A3872" s="31" t="s">
        <v>5092</v>
      </c>
      <c r="B3872" s="31" t="s">
        <v>67</v>
      </c>
      <c r="C3872" s="31" t="s">
        <v>4</v>
      </c>
      <c r="D3872" s="31" t="s">
        <v>12</v>
      </c>
      <c r="E3872" s="31" t="s">
        <v>20</v>
      </c>
      <c r="F3872" s="31" t="s">
        <v>52</v>
      </c>
      <c r="G3872" s="31">
        <v>7</v>
      </c>
      <c r="H3872" s="31">
        <v>2478</v>
      </c>
      <c r="I3872" s="31">
        <v>1.5303576000000001</v>
      </c>
      <c r="J3872" s="31">
        <v>1.74125</v>
      </c>
      <c r="K3872" s="31">
        <v>0.210892</v>
      </c>
      <c r="L3872" s="31">
        <v>0.1316976</v>
      </c>
      <c r="M3872" s="31">
        <v>0.17848629999999999</v>
      </c>
      <c r="N3872" s="31">
        <v>0.210892</v>
      </c>
      <c r="O3872" s="31">
        <v>0.24329780000000001</v>
      </c>
      <c r="P3872" s="31">
        <v>0.29008650000000002</v>
      </c>
      <c r="Q3872" s="31">
        <v>79.934209999999993</v>
      </c>
      <c r="R3872">
        <v>6.1795799999999998E-2</v>
      </c>
      <c r="S3872" t="s">
        <v>20810</v>
      </c>
      <c r="T3872">
        <v>-1.05579</v>
      </c>
    </row>
    <row r="3873" spans="1:20" x14ac:dyDescent="0.25">
      <c r="A3873" s="31" t="s">
        <v>5093</v>
      </c>
      <c r="B3873" s="31" t="s">
        <v>67</v>
      </c>
      <c r="C3873" s="31" t="s">
        <v>4</v>
      </c>
      <c r="D3873" s="31" t="s">
        <v>12</v>
      </c>
      <c r="E3873" s="31" t="s">
        <v>20</v>
      </c>
      <c r="F3873" s="31" t="s">
        <v>52</v>
      </c>
      <c r="G3873" s="31">
        <v>8</v>
      </c>
      <c r="H3873" s="31">
        <v>2478</v>
      </c>
      <c r="I3873" s="31">
        <v>1.7609066</v>
      </c>
      <c r="J3873" s="31">
        <v>2.0571990000000002</v>
      </c>
      <c r="K3873" s="31">
        <v>0.29629260000000002</v>
      </c>
      <c r="L3873" s="31">
        <v>0.21036160000000001</v>
      </c>
      <c r="M3873" s="31">
        <v>0.26113029999999998</v>
      </c>
      <c r="N3873" s="31">
        <v>0.29629260000000002</v>
      </c>
      <c r="O3873" s="31">
        <v>0.3314549</v>
      </c>
      <c r="P3873" s="31">
        <v>0.3822236</v>
      </c>
      <c r="Q3873" s="31">
        <v>84.124369999999999</v>
      </c>
      <c r="R3873">
        <v>6.7052299999999995E-2</v>
      </c>
      <c r="S3873" t="s">
        <v>20810</v>
      </c>
      <c r="T3873">
        <v>-1.05579</v>
      </c>
    </row>
    <row r="3874" spans="1:20" x14ac:dyDescent="0.25">
      <c r="A3874" s="31" t="s">
        <v>5094</v>
      </c>
      <c r="B3874" s="31" t="s">
        <v>67</v>
      </c>
      <c r="C3874" s="31" t="s">
        <v>4</v>
      </c>
      <c r="D3874" s="31" t="s">
        <v>12</v>
      </c>
      <c r="E3874" s="31" t="s">
        <v>20</v>
      </c>
      <c r="F3874" s="31" t="s">
        <v>52</v>
      </c>
      <c r="G3874" s="31">
        <v>9</v>
      </c>
      <c r="H3874" s="31">
        <v>2478</v>
      </c>
      <c r="I3874" s="31">
        <v>1.9295296</v>
      </c>
      <c r="J3874" s="31">
        <v>2.1908430000000001</v>
      </c>
      <c r="K3874" s="31">
        <v>0.26131369999999998</v>
      </c>
      <c r="L3874" s="31">
        <v>0.16828580000000001</v>
      </c>
      <c r="M3874" s="31">
        <v>0.22324740000000001</v>
      </c>
      <c r="N3874" s="31">
        <v>0.26131369999999998</v>
      </c>
      <c r="O3874" s="31">
        <v>0.29937989999999998</v>
      </c>
      <c r="P3874" s="31">
        <v>0.35434149999999998</v>
      </c>
      <c r="Q3874" s="31">
        <v>87.688029999999998</v>
      </c>
      <c r="R3874">
        <v>7.2590000000000002E-2</v>
      </c>
      <c r="S3874" t="s">
        <v>20810</v>
      </c>
      <c r="T3874">
        <v>-1.05579</v>
      </c>
    </row>
    <row r="3875" spans="1:20" x14ac:dyDescent="0.25">
      <c r="A3875" s="31" t="s">
        <v>5095</v>
      </c>
      <c r="B3875" s="31" t="s">
        <v>67</v>
      </c>
      <c r="C3875" s="31" t="s">
        <v>4</v>
      </c>
      <c r="D3875" s="31" t="s">
        <v>12</v>
      </c>
      <c r="E3875" s="31" t="s">
        <v>20</v>
      </c>
      <c r="F3875" s="31" t="s">
        <v>52</v>
      </c>
      <c r="G3875" s="31">
        <v>10</v>
      </c>
      <c r="H3875" s="31">
        <v>2478</v>
      </c>
      <c r="I3875" s="31">
        <v>2.0817643000000001</v>
      </c>
      <c r="J3875" s="31">
        <v>2.3900890000000001</v>
      </c>
      <c r="K3875" s="31">
        <v>0.30832409999999999</v>
      </c>
      <c r="L3875" s="31">
        <v>0.2107484</v>
      </c>
      <c r="M3875" s="31">
        <v>0.26839689999999999</v>
      </c>
      <c r="N3875" s="31">
        <v>0.30832409999999999</v>
      </c>
      <c r="O3875" s="31">
        <v>0.34825129999999999</v>
      </c>
      <c r="P3875" s="31">
        <v>0.40589979999999998</v>
      </c>
      <c r="Q3875" s="31">
        <v>91.873509999999996</v>
      </c>
      <c r="R3875">
        <v>7.6138700000000004E-2</v>
      </c>
      <c r="S3875" t="s">
        <v>20810</v>
      </c>
      <c r="T3875">
        <v>-1.05579</v>
      </c>
    </row>
    <row r="3876" spans="1:20" x14ac:dyDescent="0.25">
      <c r="A3876" s="31" t="s">
        <v>5096</v>
      </c>
      <c r="B3876" s="31" t="s">
        <v>67</v>
      </c>
      <c r="C3876" s="31" t="s">
        <v>4</v>
      </c>
      <c r="D3876" s="31" t="s">
        <v>12</v>
      </c>
      <c r="E3876" s="31" t="s">
        <v>20</v>
      </c>
      <c r="F3876" s="31" t="s">
        <v>52</v>
      </c>
      <c r="G3876" s="31">
        <v>11</v>
      </c>
      <c r="H3876" s="31">
        <v>2478</v>
      </c>
      <c r="I3876" s="31">
        <v>2.2420825999999998</v>
      </c>
      <c r="J3876" s="31">
        <v>2.4279709999999999</v>
      </c>
      <c r="K3876" s="31">
        <v>0.18588830000000001</v>
      </c>
      <c r="L3876" s="31">
        <v>8.0196400000000001E-2</v>
      </c>
      <c r="M3876" s="31">
        <v>0.14263999999999999</v>
      </c>
      <c r="N3876" s="31">
        <v>0.18588830000000001</v>
      </c>
      <c r="O3876" s="31">
        <v>0.2291366</v>
      </c>
      <c r="P3876" s="31">
        <v>0.29158020000000001</v>
      </c>
      <c r="Q3876" s="31">
        <v>94.032679999999999</v>
      </c>
      <c r="R3876">
        <v>8.2471799999999998E-2</v>
      </c>
      <c r="S3876" t="s">
        <v>20810</v>
      </c>
      <c r="T3876">
        <v>-1.05579</v>
      </c>
    </row>
    <row r="3877" spans="1:20" x14ac:dyDescent="0.25">
      <c r="A3877" s="31" t="s">
        <v>5097</v>
      </c>
      <c r="B3877" s="31" t="s">
        <v>67</v>
      </c>
      <c r="C3877" s="31" t="s">
        <v>4</v>
      </c>
      <c r="D3877" s="31" t="s">
        <v>12</v>
      </c>
      <c r="E3877" s="31" t="s">
        <v>20</v>
      </c>
      <c r="F3877" s="31" t="s">
        <v>52</v>
      </c>
      <c r="G3877" s="31">
        <v>12</v>
      </c>
      <c r="H3877" s="31">
        <v>2478</v>
      </c>
      <c r="I3877" s="31">
        <v>2.3952977999999998</v>
      </c>
      <c r="J3877" s="31">
        <v>2.4615710000000002</v>
      </c>
      <c r="K3877" s="31">
        <v>6.6272600000000001E-2</v>
      </c>
      <c r="L3877" s="31">
        <v>-4.7388100000000002E-2</v>
      </c>
      <c r="M3877" s="31">
        <v>1.9763599999999999E-2</v>
      </c>
      <c r="N3877" s="31">
        <v>6.6272600000000001E-2</v>
      </c>
      <c r="O3877" s="31">
        <v>0.1127817</v>
      </c>
      <c r="P3877" s="31">
        <v>0.17993329999999999</v>
      </c>
      <c r="Q3877" s="31">
        <v>96.033100000000005</v>
      </c>
      <c r="R3877">
        <v>8.8689900000000002E-2</v>
      </c>
      <c r="S3877" t="s">
        <v>20810</v>
      </c>
      <c r="T3877">
        <v>-1.05579</v>
      </c>
    </row>
    <row r="3878" spans="1:20" x14ac:dyDescent="0.25">
      <c r="A3878" s="31" t="s">
        <v>5098</v>
      </c>
      <c r="B3878" s="31" t="s">
        <v>67</v>
      </c>
      <c r="C3878" s="31" t="s">
        <v>4</v>
      </c>
      <c r="D3878" s="31" t="s">
        <v>12</v>
      </c>
      <c r="E3878" s="31" t="s">
        <v>20</v>
      </c>
      <c r="F3878" s="31" t="s">
        <v>52</v>
      </c>
      <c r="G3878" s="31">
        <v>13</v>
      </c>
      <c r="H3878" s="31">
        <v>2478</v>
      </c>
      <c r="I3878" s="31">
        <v>2.3590713000000001</v>
      </c>
      <c r="J3878" s="31">
        <v>2.5626989999999998</v>
      </c>
      <c r="K3878" s="31">
        <v>0.20362759999999999</v>
      </c>
      <c r="L3878" s="31">
        <v>9.0523300000000001E-2</v>
      </c>
      <c r="M3878" s="31">
        <v>0.15734619999999999</v>
      </c>
      <c r="N3878" s="31">
        <v>0.20362759999999999</v>
      </c>
      <c r="O3878" s="31">
        <v>0.24990889999999999</v>
      </c>
      <c r="P3878" s="31">
        <v>0.31673180000000001</v>
      </c>
      <c r="Q3878" s="31">
        <v>99.093800000000002</v>
      </c>
      <c r="R3878">
        <v>8.8255700000000006E-2</v>
      </c>
      <c r="S3878" t="s">
        <v>20810</v>
      </c>
      <c r="T3878">
        <v>1.290457</v>
      </c>
    </row>
    <row r="3879" spans="1:20" x14ac:dyDescent="0.25">
      <c r="A3879" s="31" t="s">
        <v>5099</v>
      </c>
      <c r="B3879" s="31" t="s">
        <v>67</v>
      </c>
      <c r="C3879" s="31" t="s">
        <v>4</v>
      </c>
      <c r="D3879" s="31" t="s">
        <v>12</v>
      </c>
      <c r="E3879" s="31" t="s">
        <v>20</v>
      </c>
      <c r="F3879" s="31" t="s">
        <v>52</v>
      </c>
      <c r="G3879" s="31">
        <v>14</v>
      </c>
      <c r="H3879" s="31">
        <v>2478</v>
      </c>
      <c r="I3879" s="31">
        <v>2.5105194000000002</v>
      </c>
      <c r="J3879" s="31">
        <v>2.8651759999999999</v>
      </c>
      <c r="K3879" s="31">
        <v>0.35465669999999999</v>
      </c>
      <c r="L3879" s="31">
        <v>0.23437530000000001</v>
      </c>
      <c r="M3879" s="31">
        <v>0.3054385</v>
      </c>
      <c r="N3879" s="31">
        <v>0.35465669999999999</v>
      </c>
      <c r="O3879" s="31">
        <v>0.40387489999999998</v>
      </c>
      <c r="P3879" s="31">
        <v>0.47493819999999998</v>
      </c>
      <c r="Q3879" s="31">
        <v>101.93510000000001</v>
      </c>
      <c r="R3879">
        <v>9.3856099999999998E-2</v>
      </c>
      <c r="S3879" t="s">
        <v>20810</v>
      </c>
      <c r="T3879">
        <v>1.290457</v>
      </c>
    </row>
    <row r="3880" spans="1:20" x14ac:dyDescent="0.25">
      <c r="A3880" s="31" t="s">
        <v>5100</v>
      </c>
      <c r="B3880" s="31" t="s">
        <v>67</v>
      </c>
      <c r="C3880" s="31" t="s">
        <v>4</v>
      </c>
      <c r="D3880" s="31" t="s">
        <v>12</v>
      </c>
      <c r="E3880" s="31" t="s">
        <v>20</v>
      </c>
      <c r="F3880" s="31" t="s">
        <v>52</v>
      </c>
      <c r="G3880" s="31">
        <v>15</v>
      </c>
      <c r="H3880" s="31">
        <v>2478</v>
      </c>
      <c r="I3880" s="31">
        <v>2.6861085999999998</v>
      </c>
      <c r="J3880" s="31">
        <v>3.0861779999999999</v>
      </c>
      <c r="K3880" s="31">
        <v>0.40006910000000001</v>
      </c>
      <c r="L3880" s="31">
        <v>0.27226329999999999</v>
      </c>
      <c r="M3880" s="31">
        <v>0.34777200000000003</v>
      </c>
      <c r="N3880" s="31">
        <v>0.40006910000000001</v>
      </c>
      <c r="O3880" s="31">
        <v>0.4523662</v>
      </c>
      <c r="P3880" s="31">
        <v>0.52787479999999998</v>
      </c>
      <c r="Q3880" s="31">
        <v>104.3379</v>
      </c>
      <c r="R3880">
        <v>9.9727399999999994E-2</v>
      </c>
      <c r="S3880" t="s">
        <v>20810</v>
      </c>
      <c r="T3880">
        <v>1.290457</v>
      </c>
    </row>
    <row r="3881" spans="1:20" x14ac:dyDescent="0.25">
      <c r="A3881" s="31" t="s">
        <v>5101</v>
      </c>
      <c r="B3881" s="31" t="s">
        <v>67</v>
      </c>
      <c r="C3881" s="31" t="s">
        <v>4</v>
      </c>
      <c r="D3881" s="31" t="s">
        <v>12</v>
      </c>
      <c r="E3881" s="31" t="s">
        <v>20</v>
      </c>
      <c r="F3881" s="31" t="s">
        <v>52</v>
      </c>
      <c r="G3881" s="31">
        <v>16</v>
      </c>
      <c r="H3881" s="31">
        <v>2478</v>
      </c>
      <c r="I3881" s="31">
        <v>2.8428393000000001</v>
      </c>
      <c r="J3881" s="31">
        <v>3.1606550000000002</v>
      </c>
      <c r="K3881" s="31">
        <v>0.31781530000000002</v>
      </c>
      <c r="L3881" s="31">
        <v>0.186775</v>
      </c>
      <c r="M3881" s="31">
        <v>0.2641947</v>
      </c>
      <c r="N3881" s="31">
        <v>0.31781530000000002</v>
      </c>
      <c r="O3881" s="31">
        <v>0.37143589999999999</v>
      </c>
      <c r="P3881" s="31">
        <v>0.44885560000000002</v>
      </c>
      <c r="Q3881" s="31">
        <v>105.5564</v>
      </c>
      <c r="R3881">
        <v>0.1022513</v>
      </c>
      <c r="S3881" t="s">
        <v>20810</v>
      </c>
      <c r="T3881">
        <v>1.290457</v>
      </c>
    </row>
    <row r="3882" spans="1:20" x14ac:dyDescent="0.25">
      <c r="A3882" s="31" t="s">
        <v>5102</v>
      </c>
      <c r="B3882" s="31" t="s">
        <v>67</v>
      </c>
      <c r="C3882" s="31" t="s">
        <v>4</v>
      </c>
      <c r="D3882" s="31" t="s">
        <v>12</v>
      </c>
      <c r="E3882" s="31" t="s">
        <v>20</v>
      </c>
      <c r="F3882" s="31" t="s">
        <v>52</v>
      </c>
      <c r="G3882" s="31">
        <v>17</v>
      </c>
      <c r="H3882" s="31">
        <v>2478</v>
      </c>
      <c r="I3882" s="31">
        <v>2.9414901000000002</v>
      </c>
      <c r="J3882" s="31">
        <v>3.3066369999999998</v>
      </c>
      <c r="K3882" s="31">
        <v>0.365147</v>
      </c>
      <c r="L3882" s="31">
        <v>0.2323742</v>
      </c>
      <c r="M3882" s="31">
        <v>0.31081740000000002</v>
      </c>
      <c r="N3882" s="31">
        <v>0.365147</v>
      </c>
      <c r="O3882" s="31">
        <v>0.41947649999999997</v>
      </c>
      <c r="P3882" s="31">
        <v>0.49791970000000002</v>
      </c>
      <c r="Q3882" s="31">
        <v>104.27760000000001</v>
      </c>
      <c r="R3882">
        <v>0.1036031</v>
      </c>
      <c r="S3882" t="s">
        <v>20810</v>
      </c>
      <c r="T3882">
        <v>1.290457</v>
      </c>
    </row>
    <row r="3883" spans="1:20" x14ac:dyDescent="0.25">
      <c r="A3883" s="31" t="s">
        <v>5103</v>
      </c>
      <c r="B3883" s="31" t="s">
        <v>67</v>
      </c>
      <c r="C3883" s="31" t="s">
        <v>4</v>
      </c>
      <c r="D3883" s="31" t="s">
        <v>12</v>
      </c>
      <c r="E3883" s="31" t="s">
        <v>20</v>
      </c>
      <c r="F3883" s="31" t="s">
        <v>52</v>
      </c>
      <c r="G3883" s="31">
        <v>18</v>
      </c>
      <c r="H3883" s="31">
        <v>2478</v>
      </c>
      <c r="I3883" s="31">
        <v>3.1209840999999998</v>
      </c>
      <c r="J3883" s="31">
        <v>3.372566</v>
      </c>
      <c r="K3883" s="31">
        <v>0.25158209999999998</v>
      </c>
      <c r="L3883" s="31">
        <v>0.11758879999999999</v>
      </c>
      <c r="M3883" s="31">
        <v>0.19675309999999999</v>
      </c>
      <c r="N3883" s="31">
        <v>0.25158209999999998</v>
      </c>
      <c r="O3883" s="31">
        <v>0.30641109999999999</v>
      </c>
      <c r="P3883" s="31">
        <v>0.38557540000000001</v>
      </c>
      <c r="Q3883" s="31">
        <v>103.62009999999999</v>
      </c>
      <c r="R3883">
        <v>0.1045555</v>
      </c>
      <c r="S3883" t="s">
        <v>20810</v>
      </c>
      <c r="T3883">
        <v>1.290457</v>
      </c>
    </row>
    <row r="3884" spans="1:20" x14ac:dyDescent="0.25">
      <c r="A3884" s="31" t="s">
        <v>5104</v>
      </c>
      <c r="B3884" s="31" t="s">
        <v>67</v>
      </c>
      <c r="C3884" s="31" t="s">
        <v>4</v>
      </c>
      <c r="D3884" s="31" t="s">
        <v>12</v>
      </c>
      <c r="E3884" s="31" t="s">
        <v>20</v>
      </c>
      <c r="F3884" s="31" t="s">
        <v>52</v>
      </c>
      <c r="G3884" s="31">
        <v>19</v>
      </c>
      <c r="H3884" s="31">
        <v>2478</v>
      </c>
      <c r="I3884" s="31">
        <v>3.3586220999999998</v>
      </c>
      <c r="J3884" s="31">
        <v>3.4476589999999998</v>
      </c>
      <c r="K3884" s="31">
        <v>8.9036599999999994E-2</v>
      </c>
      <c r="L3884" s="31">
        <v>-4.2949099999999997E-2</v>
      </c>
      <c r="M3884" s="31">
        <v>3.5029100000000001E-2</v>
      </c>
      <c r="N3884" s="31">
        <v>8.9036599999999994E-2</v>
      </c>
      <c r="O3884" s="31">
        <v>0.14304410000000001</v>
      </c>
      <c r="P3884" s="31">
        <v>0.2210223</v>
      </c>
      <c r="Q3884" s="31">
        <v>99.874369999999999</v>
      </c>
      <c r="R3884">
        <v>0.102989</v>
      </c>
      <c r="S3884" t="s">
        <v>20810</v>
      </c>
      <c r="T3884">
        <v>-1.05579</v>
      </c>
    </row>
    <row r="3885" spans="1:20" x14ac:dyDescent="0.25">
      <c r="A3885" s="31" t="s">
        <v>5105</v>
      </c>
      <c r="B3885" s="31" t="s">
        <v>67</v>
      </c>
      <c r="C3885" s="31" t="s">
        <v>4</v>
      </c>
      <c r="D3885" s="31" t="s">
        <v>12</v>
      </c>
      <c r="E3885" s="31" t="s">
        <v>20</v>
      </c>
      <c r="F3885" s="31" t="s">
        <v>52</v>
      </c>
      <c r="G3885" s="31">
        <v>20</v>
      </c>
      <c r="H3885" s="31">
        <v>2478</v>
      </c>
      <c r="I3885" s="31">
        <v>3.2903850000000001</v>
      </c>
      <c r="J3885" s="31">
        <v>3.478167</v>
      </c>
      <c r="K3885" s="31">
        <v>0.1877818</v>
      </c>
      <c r="L3885" s="31">
        <v>5.9589000000000003E-2</v>
      </c>
      <c r="M3885" s="31">
        <v>0.13532630000000001</v>
      </c>
      <c r="N3885" s="31">
        <v>0.1877818</v>
      </c>
      <c r="O3885" s="31">
        <v>0.24023720000000001</v>
      </c>
      <c r="P3885" s="31">
        <v>0.31597449999999999</v>
      </c>
      <c r="Q3885" s="31">
        <v>93.846770000000006</v>
      </c>
      <c r="R3885">
        <v>0.1000293</v>
      </c>
      <c r="S3885" t="s">
        <v>20810</v>
      </c>
      <c r="T3885">
        <v>-1.05579</v>
      </c>
    </row>
    <row r="3886" spans="1:20" x14ac:dyDescent="0.25">
      <c r="A3886" s="31" t="s">
        <v>5106</v>
      </c>
      <c r="B3886" s="31" t="s">
        <v>67</v>
      </c>
      <c r="C3886" s="31" t="s">
        <v>4</v>
      </c>
      <c r="D3886" s="31" t="s">
        <v>12</v>
      </c>
      <c r="E3886" s="31" t="s">
        <v>20</v>
      </c>
      <c r="F3886" s="31" t="s">
        <v>52</v>
      </c>
      <c r="G3886" s="31">
        <v>21</v>
      </c>
      <c r="H3886" s="31">
        <v>2478</v>
      </c>
      <c r="I3886" s="31">
        <v>3.0970749999999998</v>
      </c>
      <c r="J3886" s="31">
        <v>3.396944</v>
      </c>
      <c r="K3886" s="31">
        <v>0.29986879999999999</v>
      </c>
      <c r="L3886" s="31">
        <v>0.17935419999999999</v>
      </c>
      <c r="M3886" s="31">
        <v>0.25055519999999998</v>
      </c>
      <c r="N3886" s="31">
        <v>0.29986879999999999</v>
      </c>
      <c r="O3886" s="31">
        <v>0.34918250000000001</v>
      </c>
      <c r="P3886" s="31">
        <v>0.42038350000000002</v>
      </c>
      <c r="Q3886" s="31">
        <v>89.846350000000001</v>
      </c>
      <c r="R3886">
        <v>9.4038099999999999E-2</v>
      </c>
      <c r="S3886" t="s">
        <v>20810</v>
      </c>
      <c r="T3886">
        <v>-1.05579</v>
      </c>
    </row>
    <row r="3887" spans="1:20" x14ac:dyDescent="0.25">
      <c r="A3887" s="31" t="s">
        <v>5107</v>
      </c>
      <c r="B3887" s="31" t="s">
        <v>67</v>
      </c>
      <c r="C3887" s="31" t="s">
        <v>4</v>
      </c>
      <c r="D3887" s="31" t="s">
        <v>12</v>
      </c>
      <c r="E3887" s="31" t="s">
        <v>20</v>
      </c>
      <c r="F3887" s="31" t="s">
        <v>52</v>
      </c>
      <c r="G3887" s="31">
        <v>22</v>
      </c>
      <c r="H3887" s="31">
        <v>2478</v>
      </c>
      <c r="I3887" s="31">
        <v>2.6866026000000001</v>
      </c>
      <c r="J3887" s="31">
        <v>2.7622680000000002</v>
      </c>
      <c r="K3887" s="31">
        <v>7.5665200000000002E-2</v>
      </c>
      <c r="L3887" s="31">
        <v>-3.8695E-2</v>
      </c>
      <c r="M3887" s="31">
        <v>2.88699E-2</v>
      </c>
      <c r="N3887" s="31">
        <v>7.5665200000000002E-2</v>
      </c>
      <c r="O3887" s="31">
        <v>0.1224605</v>
      </c>
      <c r="P3887" s="31">
        <v>0.19002550000000001</v>
      </c>
      <c r="Q3887" s="31">
        <v>84.470709999999997</v>
      </c>
      <c r="R3887">
        <v>8.9235800000000004E-2</v>
      </c>
      <c r="S3887" t="s">
        <v>20810</v>
      </c>
      <c r="T3887">
        <v>-1.05579</v>
      </c>
    </row>
    <row r="3888" spans="1:20" x14ac:dyDescent="0.25">
      <c r="A3888" s="31" t="s">
        <v>5108</v>
      </c>
      <c r="B3888" s="31" t="s">
        <v>67</v>
      </c>
      <c r="C3888" s="31" t="s">
        <v>4</v>
      </c>
      <c r="D3888" s="31" t="s">
        <v>12</v>
      </c>
      <c r="E3888" s="31" t="s">
        <v>20</v>
      </c>
      <c r="F3888" s="31" t="s">
        <v>52</v>
      </c>
      <c r="G3888" s="31">
        <v>23</v>
      </c>
      <c r="H3888" s="31">
        <v>2478</v>
      </c>
      <c r="I3888" s="31">
        <v>2.2204617</v>
      </c>
      <c r="J3888" s="31">
        <v>2.266629</v>
      </c>
      <c r="K3888" s="31">
        <v>4.6167800000000002E-2</v>
      </c>
      <c r="L3888" s="31">
        <v>-5.3214200000000003E-2</v>
      </c>
      <c r="M3888" s="31">
        <v>5.5015000000000003E-3</v>
      </c>
      <c r="N3888" s="31">
        <v>4.6167800000000002E-2</v>
      </c>
      <c r="O3888" s="31">
        <v>8.6834099999999997E-2</v>
      </c>
      <c r="P3888" s="31">
        <v>0.14554980000000001</v>
      </c>
      <c r="Q3888" s="31">
        <v>81.473259999999996</v>
      </c>
      <c r="R3888">
        <v>7.7548199999999998E-2</v>
      </c>
      <c r="S3888" t="s">
        <v>20810</v>
      </c>
      <c r="T3888">
        <v>-1.05579</v>
      </c>
    </row>
    <row r="3889" spans="1:20" x14ac:dyDescent="0.25">
      <c r="A3889" s="31" t="s">
        <v>5109</v>
      </c>
      <c r="B3889" s="31" t="s">
        <v>67</v>
      </c>
      <c r="C3889" s="31" t="s">
        <v>4</v>
      </c>
      <c r="D3889" s="31" t="s">
        <v>12</v>
      </c>
      <c r="E3889" s="31" t="s">
        <v>20</v>
      </c>
      <c r="F3889" s="31" t="s">
        <v>52</v>
      </c>
      <c r="G3889" s="31">
        <v>24</v>
      </c>
      <c r="H3889" s="31">
        <v>2478</v>
      </c>
      <c r="I3889" s="31">
        <v>1.7067266000000001</v>
      </c>
      <c r="J3889" s="31">
        <v>1.693119</v>
      </c>
      <c r="K3889" s="31">
        <v>-1.3607899999999999E-2</v>
      </c>
      <c r="L3889" s="31">
        <v>-9.8000400000000001E-2</v>
      </c>
      <c r="M3889" s="31">
        <v>-4.8140599999999999E-2</v>
      </c>
      <c r="N3889" s="31">
        <v>-1.3607899999999999E-2</v>
      </c>
      <c r="O3889" s="31">
        <v>2.09248E-2</v>
      </c>
      <c r="P3889" s="31">
        <v>7.0784600000000003E-2</v>
      </c>
      <c r="Q3889" s="31">
        <v>78.191429999999997</v>
      </c>
      <c r="R3889">
        <v>6.5851800000000002E-2</v>
      </c>
      <c r="S3889" t="s">
        <v>20810</v>
      </c>
      <c r="T3889">
        <v>-1.05579</v>
      </c>
    </row>
    <row r="3890" spans="1:20" x14ac:dyDescent="0.25">
      <c r="A3890" s="31" t="s">
        <v>502</v>
      </c>
      <c r="B3890" s="31" t="s">
        <v>67</v>
      </c>
      <c r="C3890" s="31" t="s">
        <v>4</v>
      </c>
      <c r="D3890" s="31" t="s">
        <v>7</v>
      </c>
      <c r="E3890" s="31" t="s">
        <v>21</v>
      </c>
      <c r="F3890" s="31" t="s">
        <v>6</v>
      </c>
      <c r="G3890" s="31">
        <v>1</v>
      </c>
      <c r="H3890" s="31">
        <v>54701</v>
      </c>
      <c r="I3890" s="31">
        <v>0.84083131</v>
      </c>
      <c r="J3890" s="31">
        <v>0.84093300000000004</v>
      </c>
      <c r="K3890" s="31">
        <v>1.0170000000000001E-4</v>
      </c>
      <c r="L3890" s="31">
        <v>-1.47575E-2</v>
      </c>
      <c r="M3890" s="31">
        <v>-5.9785000000000003E-3</v>
      </c>
      <c r="N3890" s="31">
        <v>1.0170000000000001E-4</v>
      </c>
      <c r="O3890" s="31">
        <v>6.182E-3</v>
      </c>
      <c r="P3890" s="31">
        <v>1.4960899999999999E-2</v>
      </c>
      <c r="Q3890" s="31">
        <v>64.095590000000001</v>
      </c>
      <c r="R3890">
        <v>1.1594699999999999E-2</v>
      </c>
      <c r="S3890" t="s">
        <v>20810</v>
      </c>
      <c r="T3890">
        <v>1.94323E-2</v>
      </c>
    </row>
    <row r="3891" spans="1:20" x14ac:dyDescent="0.25">
      <c r="A3891" s="31" t="s">
        <v>503</v>
      </c>
      <c r="B3891" s="31" t="s">
        <v>67</v>
      </c>
      <c r="C3891" s="31" t="s">
        <v>4</v>
      </c>
      <c r="D3891" s="31" t="s">
        <v>7</v>
      </c>
      <c r="E3891" s="31" t="s">
        <v>21</v>
      </c>
      <c r="F3891" s="31" t="s">
        <v>6</v>
      </c>
      <c r="G3891" s="31">
        <v>2</v>
      </c>
      <c r="H3891" s="31">
        <v>54701</v>
      </c>
      <c r="I3891" s="31">
        <v>0.76274927000000003</v>
      </c>
      <c r="J3891" s="31">
        <v>0.76255919999999999</v>
      </c>
      <c r="K3891" s="31">
        <v>-1.9000000000000001E-4</v>
      </c>
      <c r="L3891" s="31">
        <v>-1.4510500000000001E-2</v>
      </c>
      <c r="M3891" s="31">
        <v>-6.0499000000000004E-3</v>
      </c>
      <c r="N3891" s="31">
        <v>-1.9000000000000001E-4</v>
      </c>
      <c r="O3891" s="31">
        <v>5.6698E-3</v>
      </c>
      <c r="P3891" s="31">
        <v>1.4130500000000001E-2</v>
      </c>
      <c r="Q3891" s="31">
        <v>63.204909999999998</v>
      </c>
      <c r="R3891">
        <v>1.1174399999999999E-2</v>
      </c>
      <c r="S3891" t="s">
        <v>20810</v>
      </c>
      <c r="T3891">
        <v>1.94323E-2</v>
      </c>
    </row>
    <row r="3892" spans="1:20" x14ac:dyDescent="0.25">
      <c r="A3892" s="31" t="s">
        <v>504</v>
      </c>
      <c r="B3892" s="31" t="s">
        <v>67</v>
      </c>
      <c r="C3892" s="31" t="s">
        <v>4</v>
      </c>
      <c r="D3892" s="31" t="s">
        <v>7</v>
      </c>
      <c r="E3892" s="31" t="s">
        <v>21</v>
      </c>
      <c r="F3892" s="31" t="s">
        <v>6</v>
      </c>
      <c r="G3892" s="31">
        <v>3</v>
      </c>
      <c r="H3892" s="31">
        <v>54701</v>
      </c>
      <c r="I3892" s="31">
        <v>0.72396512000000002</v>
      </c>
      <c r="J3892" s="31">
        <v>0.72351129999999997</v>
      </c>
      <c r="K3892" s="31">
        <v>-4.5380000000000003E-4</v>
      </c>
      <c r="L3892" s="31">
        <v>-1.46345E-2</v>
      </c>
      <c r="M3892" s="31">
        <v>-6.2563999999999996E-3</v>
      </c>
      <c r="N3892" s="31">
        <v>-4.5380000000000003E-4</v>
      </c>
      <c r="O3892" s="31">
        <v>5.3489000000000002E-3</v>
      </c>
      <c r="P3892" s="31">
        <v>1.37269E-2</v>
      </c>
      <c r="Q3892" s="31">
        <v>62.367620000000002</v>
      </c>
      <c r="R3892">
        <v>1.10653E-2</v>
      </c>
      <c r="S3892" t="s">
        <v>20810</v>
      </c>
      <c r="T3892">
        <v>1.94323E-2</v>
      </c>
    </row>
    <row r="3893" spans="1:20" x14ac:dyDescent="0.25">
      <c r="A3893" s="31" t="s">
        <v>505</v>
      </c>
      <c r="B3893" s="31" t="s">
        <v>67</v>
      </c>
      <c r="C3893" s="31" t="s">
        <v>4</v>
      </c>
      <c r="D3893" s="31" t="s">
        <v>7</v>
      </c>
      <c r="E3893" s="31" t="s">
        <v>21</v>
      </c>
      <c r="F3893" s="31" t="s">
        <v>6</v>
      </c>
      <c r="G3893" s="31">
        <v>4</v>
      </c>
      <c r="H3893" s="31">
        <v>54701</v>
      </c>
      <c r="I3893" s="31">
        <v>0.71216464000000002</v>
      </c>
      <c r="J3893" s="31">
        <v>0.71139439999999998</v>
      </c>
      <c r="K3893" s="31">
        <v>-7.7030000000000002E-4</v>
      </c>
      <c r="L3893" s="31">
        <v>-1.4800499999999999E-2</v>
      </c>
      <c r="M3893" s="31">
        <v>-6.5113000000000002E-3</v>
      </c>
      <c r="N3893" s="31">
        <v>-7.7030000000000002E-4</v>
      </c>
      <c r="O3893" s="31">
        <v>4.9708E-3</v>
      </c>
      <c r="P3893" s="31">
        <v>1.3259999999999999E-2</v>
      </c>
      <c r="Q3893" s="31">
        <v>61.706389999999999</v>
      </c>
      <c r="R3893">
        <v>1.09479E-2</v>
      </c>
      <c r="S3893" t="s">
        <v>20810</v>
      </c>
      <c r="T3893">
        <v>1.94323E-2</v>
      </c>
    </row>
    <row r="3894" spans="1:20" x14ac:dyDescent="0.25">
      <c r="A3894" s="31" t="s">
        <v>506</v>
      </c>
      <c r="B3894" s="31" t="s">
        <v>67</v>
      </c>
      <c r="C3894" s="31" t="s">
        <v>4</v>
      </c>
      <c r="D3894" s="31" t="s">
        <v>7</v>
      </c>
      <c r="E3894" s="31" t="s">
        <v>21</v>
      </c>
      <c r="F3894" s="31" t="s">
        <v>6</v>
      </c>
      <c r="G3894" s="31">
        <v>5</v>
      </c>
      <c r="H3894" s="31">
        <v>54701</v>
      </c>
      <c r="I3894" s="31">
        <v>0.73968206000000003</v>
      </c>
      <c r="J3894" s="31">
        <v>0.73841000000000001</v>
      </c>
      <c r="K3894" s="31">
        <v>-1.2721E-3</v>
      </c>
      <c r="L3894" s="31">
        <v>-1.54241E-2</v>
      </c>
      <c r="M3894" s="31">
        <v>-7.0629999999999998E-3</v>
      </c>
      <c r="N3894" s="31">
        <v>-1.2721E-3</v>
      </c>
      <c r="O3894" s="31">
        <v>4.5187999999999999E-3</v>
      </c>
      <c r="P3894" s="31">
        <v>1.2880000000000001E-2</v>
      </c>
      <c r="Q3894" s="31">
        <v>61.117370000000001</v>
      </c>
      <c r="R3894">
        <v>1.10429E-2</v>
      </c>
      <c r="S3894" t="s">
        <v>20810</v>
      </c>
      <c r="T3894">
        <v>1.94323E-2</v>
      </c>
    </row>
    <row r="3895" spans="1:20" x14ac:dyDescent="0.25">
      <c r="A3895" s="31" t="s">
        <v>507</v>
      </c>
      <c r="B3895" s="31" t="s">
        <v>67</v>
      </c>
      <c r="C3895" s="31" t="s">
        <v>4</v>
      </c>
      <c r="D3895" s="31" t="s">
        <v>7</v>
      </c>
      <c r="E3895" s="31" t="s">
        <v>21</v>
      </c>
      <c r="F3895" s="31" t="s">
        <v>6</v>
      </c>
      <c r="G3895" s="31">
        <v>6</v>
      </c>
      <c r="H3895" s="31">
        <v>54701</v>
      </c>
      <c r="I3895" s="31">
        <v>0.82381468999999996</v>
      </c>
      <c r="J3895" s="31">
        <v>0.82202889999999995</v>
      </c>
      <c r="K3895" s="31">
        <v>-1.7857999999999999E-3</v>
      </c>
      <c r="L3895" s="31">
        <v>-1.6221699999999999E-2</v>
      </c>
      <c r="M3895" s="31">
        <v>-7.6928999999999999E-3</v>
      </c>
      <c r="N3895" s="31">
        <v>-1.7857999999999999E-3</v>
      </c>
      <c r="O3895" s="31">
        <v>4.1212999999999996E-3</v>
      </c>
      <c r="P3895" s="31">
        <v>1.2650099999999999E-2</v>
      </c>
      <c r="Q3895" s="31">
        <v>60.643230000000003</v>
      </c>
      <c r="R3895">
        <v>1.1264400000000001E-2</v>
      </c>
      <c r="S3895" t="s">
        <v>20810</v>
      </c>
      <c r="T3895">
        <v>1.94323E-2</v>
      </c>
    </row>
    <row r="3896" spans="1:20" x14ac:dyDescent="0.25">
      <c r="A3896" s="31" t="s">
        <v>508</v>
      </c>
      <c r="B3896" s="31" t="s">
        <v>67</v>
      </c>
      <c r="C3896" s="31" t="s">
        <v>4</v>
      </c>
      <c r="D3896" s="31" t="s">
        <v>7</v>
      </c>
      <c r="E3896" s="31" t="s">
        <v>21</v>
      </c>
      <c r="F3896" s="31" t="s">
        <v>6</v>
      </c>
      <c r="G3896" s="31">
        <v>7</v>
      </c>
      <c r="H3896" s="31">
        <v>54701</v>
      </c>
      <c r="I3896" s="31">
        <v>0.97233051000000004</v>
      </c>
      <c r="J3896" s="31">
        <v>0.96980350000000004</v>
      </c>
      <c r="K3896" s="31">
        <v>-2.5271E-3</v>
      </c>
      <c r="L3896" s="31">
        <v>-1.7050200000000001E-2</v>
      </c>
      <c r="M3896" s="31">
        <v>-8.4697999999999996E-3</v>
      </c>
      <c r="N3896" s="31">
        <v>-2.5271E-3</v>
      </c>
      <c r="O3896" s="31">
        <v>3.4156999999999998E-3</v>
      </c>
      <c r="P3896" s="31">
        <v>1.1996100000000001E-2</v>
      </c>
      <c r="Q3896" s="31">
        <v>60.411380000000001</v>
      </c>
      <c r="R3896">
        <v>1.1332500000000001E-2</v>
      </c>
      <c r="S3896" t="s">
        <v>20810</v>
      </c>
      <c r="T3896">
        <v>1.94323E-2</v>
      </c>
    </row>
    <row r="3897" spans="1:20" x14ac:dyDescent="0.25">
      <c r="A3897" s="31" t="s">
        <v>509</v>
      </c>
      <c r="B3897" s="31" t="s">
        <v>67</v>
      </c>
      <c r="C3897" s="31" t="s">
        <v>4</v>
      </c>
      <c r="D3897" s="31" t="s">
        <v>7</v>
      </c>
      <c r="E3897" s="31" t="s">
        <v>21</v>
      </c>
      <c r="F3897" s="31" t="s">
        <v>6</v>
      </c>
      <c r="G3897" s="31">
        <v>8</v>
      </c>
      <c r="H3897" s="31">
        <v>54701</v>
      </c>
      <c r="I3897" s="31">
        <v>1.0730283</v>
      </c>
      <c r="J3897" s="31">
        <v>1.069742</v>
      </c>
      <c r="K3897" s="31">
        <v>-3.2862999999999998E-3</v>
      </c>
      <c r="L3897" s="31">
        <v>-1.64523E-2</v>
      </c>
      <c r="M3897" s="31">
        <v>-8.6736999999999995E-3</v>
      </c>
      <c r="N3897" s="31">
        <v>-3.2862999999999998E-3</v>
      </c>
      <c r="O3897" s="31">
        <v>2.101E-3</v>
      </c>
      <c r="P3897" s="31">
        <v>9.8796000000000005E-3</v>
      </c>
      <c r="Q3897" s="31">
        <v>61.823599999999999</v>
      </c>
      <c r="R3897">
        <v>1.02734E-2</v>
      </c>
      <c r="S3897" t="s">
        <v>20810</v>
      </c>
      <c r="T3897">
        <v>1.94323E-2</v>
      </c>
    </row>
    <row r="3898" spans="1:20" x14ac:dyDescent="0.25">
      <c r="A3898" s="31" t="s">
        <v>510</v>
      </c>
      <c r="B3898" s="31" t="s">
        <v>67</v>
      </c>
      <c r="C3898" s="31" t="s">
        <v>4</v>
      </c>
      <c r="D3898" s="31" t="s">
        <v>7</v>
      </c>
      <c r="E3898" s="31" t="s">
        <v>21</v>
      </c>
      <c r="F3898" s="31" t="s">
        <v>6</v>
      </c>
      <c r="G3898" s="31">
        <v>9</v>
      </c>
      <c r="H3898" s="31">
        <v>54701</v>
      </c>
      <c r="I3898" s="31">
        <v>1.1194002000000001</v>
      </c>
      <c r="J3898" s="31">
        <v>1.115259</v>
      </c>
      <c r="K3898" s="31">
        <v>-4.1412000000000003E-3</v>
      </c>
      <c r="L3898" s="31">
        <v>-1.6871400000000002E-2</v>
      </c>
      <c r="M3898" s="31">
        <v>-9.3503000000000006E-3</v>
      </c>
      <c r="N3898" s="31">
        <v>-4.1412000000000003E-3</v>
      </c>
      <c r="O3898" s="31">
        <v>1.0678E-3</v>
      </c>
      <c r="P3898" s="31">
        <v>8.5889E-3</v>
      </c>
      <c r="Q3898" s="31">
        <v>64.638919999999999</v>
      </c>
      <c r="R3898">
        <v>9.9334000000000002E-3</v>
      </c>
      <c r="S3898" t="s">
        <v>20810</v>
      </c>
      <c r="T3898">
        <v>1.94323E-2</v>
      </c>
    </row>
    <row r="3899" spans="1:20" x14ac:dyDescent="0.25">
      <c r="A3899" s="31" t="s">
        <v>511</v>
      </c>
      <c r="B3899" s="31" t="s">
        <v>67</v>
      </c>
      <c r="C3899" s="31" t="s">
        <v>4</v>
      </c>
      <c r="D3899" s="31" t="s">
        <v>7</v>
      </c>
      <c r="E3899" s="31" t="s">
        <v>21</v>
      </c>
      <c r="F3899" s="31" t="s">
        <v>6</v>
      </c>
      <c r="G3899" s="31">
        <v>10</v>
      </c>
      <c r="H3899" s="31">
        <v>54701</v>
      </c>
      <c r="I3899" s="31">
        <v>1.1405151</v>
      </c>
      <c r="J3899" s="31">
        <v>1.1365369999999999</v>
      </c>
      <c r="K3899" s="31">
        <v>-3.9785999999999997E-3</v>
      </c>
      <c r="L3899" s="31">
        <v>-1.6978900000000002E-2</v>
      </c>
      <c r="M3899" s="31">
        <v>-9.2981999999999995E-3</v>
      </c>
      <c r="N3899" s="31">
        <v>-3.9785999999999997E-3</v>
      </c>
      <c r="O3899" s="31">
        <v>1.3411E-3</v>
      </c>
      <c r="P3899" s="31">
        <v>9.0218E-3</v>
      </c>
      <c r="Q3899" s="31">
        <v>67.805220000000006</v>
      </c>
      <c r="R3899">
        <v>1.0144200000000001E-2</v>
      </c>
      <c r="S3899" t="s">
        <v>20810</v>
      </c>
      <c r="T3899">
        <v>1.94323E-2</v>
      </c>
    </row>
    <row r="3900" spans="1:20" x14ac:dyDescent="0.25">
      <c r="A3900" s="31" t="s">
        <v>512</v>
      </c>
      <c r="B3900" s="31" t="s">
        <v>67</v>
      </c>
      <c r="C3900" s="31" t="s">
        <v>4</v>
      </c>
      <c r="D3900" s="31" t="s">
        <v>7</v>
      </c>
      <c r="E3900" s="31" t="s">
        <v>21</v>
      </c>
      <c r="F3900" s="31" t="s">
        <v>6</v>
      </c>
      <c r="G3900" s="31">
        <v>11</v>
      </c>
      <c r="H3900" s="31">
        <v>54701</v>
      </c>
      <c r="I3900" s="31">
        <v>1.1288357</v>
      </c>
      <c r="J3900" s="31">
        <v>1.125947</v>
      </c>
      <c r="K3900" s="31">
        <v>-2.8890999999999999E-3</v>
      </c>
      <c r="L3900" s="31">
        <v>-1.6177799999999999E-2</v>
      </c>
      <c r="M3900" s="31">
        <v>-8.3266999999999994E-3</v>
      </c>
      <c r="N3900" s="31">
        <v>-2.8890999999999999E-3</v>
      </c>
      <c r="O3900" s="31">
        <v>2.5485999999999998E-3</v>
      </c>
      <c r="P3900" s="31">
        <v>1.03997E-2</v>
      </c>
      <c r="Q3900" s="31">
        <v>71.282269999999997</v>
      </c>
      <c r="R3900">
        <v>1.03693E-2</v>
      </c>
      <c r="S3900" t="s">
        <v>20810</v>
      </c>
      <c r="T3900">
        <v>1.94323E-2</v>
      </c>
    </row>
    <row r="3901" spans="1:20" x14ac:dyDescent="0.25">
      <c r="A3901" s="31" t="s">
        <v>513</v>
      </c>
      <c r="B3901" s="31" t="s">
        <v>67</v>
      </c>
      <c r="C3901" s="31" t="s">
        <v>4</v>
      </c>
      <c r="D3901" s="31" t="s">
        <v>7</v>
      </c>
      <c r="E3901" s="31" t="s">
        <v>21</v>
      </c>
      <c r="F3901" s="31" t="s">
        <v>6</v>
      </c>
      <c r="G3901" s="31">
        <v>12</v>
      </c>
      <c r="H3901" s="31">
        <v>54701</v>
      </c>
      <c r="I3901" s="31">
        <v>1.0892204000000001</v>
      </c>
      <c r="J3901" s="31">
        <v>1.088212</v>
      </c>
      <c r="K3901" s="31">
        <v>-1.0089000000000001E-3</v>
      </c>
      <c r="L3901" s="31">
        <v>-1.4244400000000001E-2</v>
      </c>
      <c r="M3901" s="31">
        <v>-6.4247000000000002E-3</v>
      </c>
      <c r="N3901" s="31">
        <v>-1.0089000000000001E-3</v>
      </c>
      <c r="O3901" s="31">
        <v>4.4070000000000003E-3</v>
      </c>
      <c r="P3901" s="31">
        <v>1.2226600000000001E-2</v>
      </c>
      <c r="Q3901" s="31">
        <v>74.493309999999994</v>
      </c>
      <c r="R3901">
        <v>1.03277E-2</v>
      </c>
      <c r="S3901" t="s">
        <v>20810</v>
      </c>
      <c r="T3901">
        <v>1.94323E-2</v>
      </c>
    </row>
    <row r="3902" spans="1:20" x14ac:dyDescent="0.25">
      <c r="A3902" s="31" t="s">
        <v>514</v>
      </c>
      <c r="B3902" s="31" t="s">
        <v>67</v>
      </c>
      <c r="C3902" s="31" t="s">
        <v>4</v>
      </c>
      <c r="D3902" s="31" t="s">
        <v>7</v>
      </c>
      <c r="E3902" s="31" t="s">
        <v>21</v>
      </c>
      <c r="F3902" s="31" t="s">
        <v>6</v>
      </c>
      <c r="G3902" s="31">
        <v>13</v>
      </c>
      <c r="H3902" s="31">
        <v>54701</v>
      </c>
      <c r="I3902" s="31">
        <v>1.0144237</v>
      </c>
      <c r="J3902" s="31">
        <v>1.069123</v>
      </c>
      <c r="K3902" s="31">
        <v>5.4699299999999999E-2</v>
      </c>
      <c r="L3902" s="31">
        <v>4.1603000000000001E-2</v>
      </c>
      <c r="M3902" s="31">
        <v>4.93404E-2</v>
      </c>
      <c r="N3902" s="31">
        <v>5.4699299999999999E-2</v>
      </c>
      <c r="O3902" s="31">
        <v>6.0058199999999999E-2</v>
      </c>
      <c r="P3902" s="31">
        <v>6.7795599999999998E-2</v>
      </c>
      <c r="Q3902" s="31">
        <v>77.450540000000004</v>
      </c>
      <c r="R3902">
        <v>1.02191E-2</v>
      </c>
      <c r="S3902" t="s">
        <v>20810</v>
      </c>
      <c r="T3902">
        <v>0.61152200000000001</v>
      </c>
    </row>
    <row r="3903" spans="1:20" x14ac:dyDescent="0.25">
      <c r="A3903" s="31" t="s">
        <v>515</v>
      </c>
      <c r="B3903" s="31" t="s">
        <v>67</v>
      </c>
      <c r="C3903" s="31" t="s">
        <v>4</v>
      </c>
      <c r="D3903" s="31" t="s">
        <v>7</v>
      </c>
      <c r="E3903" s="31" t="s">
        <v>21</v>
      </c>
      <c r="F3903" s="31" t="s">
        <v>6</v>
      </c>
      <c r="G3903" s="31">
        <v>14</v>
      </c>
      <c r="H3903" s="31">
        <v>54701</v>
      </c>
      <c r="I3903" s="31">
        <v>1.0294897000000001</v>
      </c>
      <c r="J3903" s="31">
        <v>1.1201749999999999</v>
      </c>
      <c r="K3903" s="31">
        <v>9.0685600000000005E-2</v>
      </c>
      <c r="L3903" s="31">
        <v>7.6825500000000005E-2</v>
      </c>
      <c r="M3903" s="31">
        <v>8.5014199999999998E-2</v>
      </c>
      <c r="N3903" s="31">
        <v>9.0685600000000005E-2</v>
      </c>
      <c r="O3903" s="31">
        <v>9.6357100000000001E-2</v>
      </c>
      <c r="P3903" s="31">
        <v>0.10454579999999999</v>
      </c>
      <c r="Q3903" s="31">
        <v>79.610039999999998</v>
      </c>
      <c r="R3903">
        <v>1.0815200000000001E-2</v>
      </c>
      <c r="S3903" t="s">
        <v>20810</v>
      </c>
      <c r="T3903">
        <v>0.61152200000000001</v>
      </c>
    </row>
    <row r="3904" spans="1:20" x14ac:dyDescent="0.25">
      <c r="A3904" s="31" t="s">
        <v>516</v>
      </c>
      <c r="B3904" s="31" t="s">
        <v>67</v>
      </c>
      <c r="C3904" s="31" t="s">
        <v>4</v>
      </c>
      <c r="D3904" s="31" t="s">
        <v>7</v>
      </c>
      <c r="E3904" s="31" t="s">
        <v>21</v>
      </c>
      <c r="F3904" s="31" t="s">
        <v>6</v>
      </c>
      <c r="G3904" s="31">
        <v>15</v>
      </c>
      <c r="H3904" s="31">
        <v>54701</v>
      </c>
      <c r="I3904" s="31">
        <v>1.0798814000000001</v>
      </c>
      <c r="J3904" s="31">
        <v>1.1951860000000001</v>
      </c>
      <c r="K3904" s="31">
        <v>0.1153045</v>
      </c>
      <c r="L3904" s="31">
        <v>0.1003522</v>
      </c>
      <c r="M3904" s="31">
        <v>0.10918609999999999</v>
      </c>
      <c r="N3904" s="31">
        <v>0.1153045</v>
      </c>
      <c r="O3904" s="31">
        <v>0.1214229</v>
      </c>
      <c r="P3904" s="31">
        <v>0.13025690000000001</v>
      </c>
      <c r="Q3904" s="31">
        <v>81.05095</v>
      </c>
      <c r="R3904">
        <v>1.16674E-2</v>
      </c>
      <c r="S3904" t="s">
        <v>20810</v>
      </c>
      <c r="T3904">
        <v>0.61152200000000001</v>
      </c>
    </row>
    <row r="3905" spans="1:20" x14ac:dyDescent="0.25">
      <c r="A3905" s="31" t="s">
        <v>517</v>
      </c>
      <c r="B3905" s="31" t="s">
        <v>67</v>
      </c>
      <c r="C3905" s="31" t="s">
        <v>4</v>
      </c>
      <c r="D3905" s="31" t="s">
        <v>7</v>
      </c>
      <c r="E3905" s="31" t="s">
        <v>21</v>
      </c>
      <c r="F3905" s="31" t="s">
        <v>6</v>
      </c>
      <c r="G3905" s="31">
        <v>16</v>
      </c>
      <c r="H3905" s="31">
        <v>54701</v>
      </c>
      <c r="I3905" s="31">
        <v>1.1609693000000001</v>
      </c>
      <c r="J3905" s="31">
        <v>1.2939449999999999</v>
      </c>
      <c r="K3905" s="31">
        <v>0.13297600000000001</v>
      </c>
      <c r="L3905" s="31">
        <v>0.11679589999999999</v>
      </c>
      <c r="M3905" s="31">
        <v>0.1263552</v>
      </c>
      <c r="N3905" s="31">
        <v>0.13297600000000001</v>
      </c>
      <c r="O3905" s="31">
        <v>0.13959669999999999</v>
      </c>
      <c r="P3905" s="31">
        <v>0.14915600000000001</v>
      </c>
      <c r="Q3905" s="31">
        <v>81.607209999999995</v>
      </c>
      <c r="R3905">
        <v>1.26254E-2</v>
      </c>
      <c r="S3905" t="s">
        <v>20810</v>
      </c>
      <c r="T3905">
        <v>0.61152200000000001</v>
      </c>
    </row>
    <row r="3906" spans="1:20" x14ac:dyDescent="0.25">
      <c r="A3906" s="31" t="s">
        <v>518</v>
      </c>
      <c r="B3906" s="31" t="s">
        <v>67</v>
      </c>
      <c r="C3906" s="31" t="s">
        <v>4</v>
      </c>
      <c r="D3906" s="31" t="s">
        <v>7</v>
      </c>
      <c r="E3906" s="31" t="s">
        <v>21</v>
      </c>
      <c r="F3906" s="31" t="s">
        <v>6</v>
      </c>
      <c r="G3906" s="31">
        <v>17</v>
      </c>
      <c r="H3906" s="31">
        <v>54701</v>
      </c>
      <c r="I3906" s="31">
        <v>1.2653276</v>
      </c>
      <c r="J3906" s="31">
        <v>1.4045589999999999</v>
      </c>
      <c r="K3906" s="31">
        <v>0.13923189999999999</v>
      </c>
      <c r="L3906" s="31">
        <v>0.12225270000000001</v>
      </c>
      <c r="M3906" s="31">
        <v>0.13228409999999999</v>
      </c>
      <c r="N3906" s="31">
        <v>0.13923189999999999</v>
      </c>
      <c r="O3906" s="31">
        <v>0.14617959999999999</v>
      </c>
      <c r="P3906" s="31">
        <v>0.15621109999999999</v>
      </c>
      <c r="Q3906" s="31">
        <v>81.240960000000001</v>
      </c>
      <c r="R3906">
        <v>1.3248899999999999E-2</v>
      </c>
      <c r="S3906" t="s">
        <v>20810</v>
      </c>
      <c r="T3906">
        <v>0.61152200000000001</v>
      </c>
    </row>
    <row r="3907" spans="1:20" x14ac:dyDescent="0.25">
      <c r="A3907" s="31" t="s">
        <v>519</v>
      </c>
      <c r="B3907" s="31" t="s">
        <v>67</v>
      </c>
      <c r="C3907" s="31" t="s">
        <v>4</v>
      </c>
      <c r="D3907" s="31" t="s">
        <v>7</v>
      </c>
      <c r="E3907" s="31" t="s">
        <v>21</v>
      </c>
      <c r="F3907" s="31" t="s">
        <v>6</v>
      </c>
      <c r="G3907" s="31">
        <v>18</v>
      </c>
      <c r="H3907" s="31">
        <v>54701</v>
      </c>
      <c r="I3907" s="31">
        <v>1.3969925000000001</v>
      </c>
      <c r="J3907" s="31">
        <v>1.514829</v>
      </c>
      <c r="K3907" s="31">
        <v>0.11783689999999999</v>
      </c>
      <c r="L3907" s="31">
        <v>0.1003421</v>
      </c>
      <c r="M3907" s="31">
        <v>0.1106781</v>
      </c>
      <c r="N3907" s="31">
        <v>0.11783689999999999</v>
      </c>
      <c r="O3907" s="31">
        <v>0.1249956</v>
      </c>
      <c r="P3907" s="31">
        <v>0.1353317</v>
      </c>
      <c r="Q3907" s="31">
        <v>79.924769999999995</v>
      </c>
      <c r="R3907">
        <v>1.36513E-2</v>
      </c>
      <c r="S3907" t="s">
        <v>20810</v>
      </c>
      <c r="T3907">
        <v>0.61152200000000001</v>
      </c>
    </row>
    <row r="3908" spans="1:20" x14ac:dyDescent="0.25">
      <c r="A3908" s="31" t="s">
        <v>520</v>
      </c>
      <c r="B3908" s="31" t="s">
        <v>67</v>
      </c>
      <c r="C3908" s="31" t="s">
        <v>4</v>
      </c>
      <c r="D3908" s="31" t="s">
        <v>7</v>
      </c>
      <c r="E3908" s="31" t="s">
        <v>21</v>
      </c>
      <c r="F3908" s="31" t="s">
        <v>6</v>
      </c>
      <c r="G3908" s="31">
        <v>19</v>
      </c>
      <c r="H3908" s="31">
        <v>54701</v>
      </c>
      <c r="I3908" s="31">
        <v>1.5780894000000001</v>
      </c>
      <c r="J3908" s="31">
        <v>1.5789070000000001</v>
      </c>
      <c r="K3908" s="31">
        <v>8.1769999999999998E-4</v>
      </c>
      <c r="L3908" s="31">
        <v>-1.7591599999999999E-2</v>
      </c>
      <c r="M3908" s="31">
        <v>-6.7152000000000002E-3</v>
      </c>
      <c r="N3908" s="31">
        <v>8.1769999999999998E-4</v>
      </c>
      <c r="O3908" s="31">
        <v>8.3507000000000008E-3</v>
      </c>
      <c r="P3908" s="31">
        <v>1.92271E-2</v>
      </c>
      <c r="Q3908" s="31">
        <v>77.511849999999995</v>
      </c>
      <c r="R3908">
        <v>1.43649E-2</v>
      </c>
      <c r="S3908" t="s">
        <v>20810</v>
      </c>
      <c r="T3908">
        <v>1.94323E-2</v>
      </c>
    </row>
    <row r="3909" spans="1:20" x14ac:dyDescent="0.25">
      <c r="A3909" s="31" t="s">
        <v>521</v>
      </c>
      <c r="B3909" s="31" t="s">
        <v>67</v>
      </c>
      <c r="C3909" s="31" t="s">
        <v>4</v>
      </c>
      <c r="D3909" s="31" t="s">
        <v>7</v>
      </c>
      <c r="E3909" s="31" t="s">
        <v>21</v>
      </c>
      <c r="F3909" s="31" t="s">
        <v>6</v>
      </c>
      <c r="G3909" s="31">
        <v>20</v>
      </c>
      <c r="H3909" s="31">
        <v>54701</v>
      </c>
      <c r="I3909" s="31">
        <v>1.5803419999999999</v>
      </c>
      <c r="J3909" s="31">
        <v>1.5803100000000001</v>
      </c>
      <c r="K3909" s="31">
        <v>-3.2400000000000001E-5</v>
      </c>
      <c r="L3909" s="31">
        <v>-1.9021699999999999E-2</v>
      </c>
      <c r="M3909" s="31">
        <v>-7.8027000000000001E-3</v>
      </c>
      <c r="N3909" s="31">
        <v>-3.2400000000000001E-5</v>
      </c>
      <c r="O3909" s="31">
        <v>7.7378000000000004E-3</v>
      </c>
      <c r="P3909" s="31">
        <v>1.8956799999999999E-2</v>
      </c>
      <c r="Q3909" s="31">
        <v>73.74924</v>
      </c>
      <c r="R3909">
        <v>1.48174E-2</v>
      </c>
      <c r="S3909" t="s">
        <v>20810</v>
      </c>
      <c r="T3909">
        <v>1.94323E-2</v>
      </c>
    </row>
    <row r="3910" spans="1:20" x14ac:dyDescent="0.25">
      <c r="A3910" s="31" t="s">
        <v>522</v>
      </c>
      <c r="B3910" s="31" t="s">
        <v>67</v>
      </c>
      <c r="C3910" s="31" t="s">
        <v>4</v>
      </c>
      <c r="D3910" s="31" t="s">
        <v>7</v>
      </c>
      <c r="E3910" s="31" t="s">
        <v>21</v>
      </c>
      <c r="F3910" s="31" t="s">
        <v>6</v>
      </c>
      <c r="G3910" s="31">
        <v>21</v>
      </c>
      <c r="H3910" s="31">
        <v>54701</v>
      </c>
      <c r="I3910" s="31">
        <v>1.5861433</v>
      </c>
      <c r="J3910" s="31">
        <v>1.585928</v>
      </c>
      <c r="K3910" s="31">
        <v>-2.153E-4</v>
      </c>
      <c r="L3910" s="31">
        <v>-1.8826499999999999E-2</v>
      </c>
      <c r="M3910" s="31">
        <v>-7.8309E-3</v>
      </c>
      <c r="N3910" s="31">
        <v>-2.153E-4</v>
      </c>
      <c r="O3910" s="31">
        <v>7.4003000000000003E-3</v>
      </c>
      <c r="P3910" s="31">
        <v>1.83959E-2</v>
      </c>
      <c r="Q3910" s="31">
        <v>70.125820000000004</v>
      </c>
      <c r="R3910">
        <v>1.45224E-2</v>
      </c>
      <c r="S3910" t="s">
        <v>20810</v>
      </c>
      <c r="T3910">
        <v>1.94323E-2</v>
      </c>
    </row>
    <row r="3911" spans="1:20" x14ac:dyDescent="0.25">
      <c r="A3911" s="31" t="s">
        <v>523</v>
      </c>
      <c r="B3911" s="31" t="s">
        <v>67</v>
      </c>
      <c r="C3911" s="31" t="s">
        <v>4</v>
      </c>
      <c r="D3911" s="31" t="s">
        <v>7</v>
      </c>
      <c r="E3911" s="31" t="s">
        <v>21</v>
      </c>
      <c r="F3911" s="31" t="s">
        <v>6</v>
      </c>
      <c r="G3911" s="31">
        <v>22</v>
      </c>
      <c r="H3911" s="31">
        <v>54701</v>
      </c>
      <c r="I3911" s="31">
        <v>1.4483428</v>
      </c>
      <c r="J3911" s="31">
        <v>1.448574</v>
      </c>
      <c r="K3911" s="31">
        <v>2.3159999999999999E-4</v>
      </c>
      <c r="L3911" s="31">
        <v>-1.7375999999999999E-2</v>
      </c>
      <c r="M3911" s="31">
        <v>-6.9733E-3</v>
      </c>
      <c r="N3911" s="31">
        <v>2.3159999999999999E-4</v>
      </c>
      <c r="O3911" s="31">
        <v>7.4365000000000004E-3</v>
      </c>
      <c r="P3911" s="31">
        <v>1.78392E-2</v>
      </c>
      <c r="Q3911" s="31">
        <v>67.990430000000003</v>
      </c>
      <c r="R3911">
        <v>1.3739299999999999E-2</v>
      </c>
      <c r="S3911" t="s">
        <v>20810</v>
      </c>
      <c r="T3911">
        <v>1.94323E-2</v>
      </c>
    </row>
    <row r="3912" spans="1:20" x14ac:dyDescent="0.25">
      <c r="A3912" s="31" t="s">
        <v>524</v>
      </c>
      <c r="B3912" s="31" t="s">
        <v>67</v>
      </c>
      <c r="C3912" s="31" t="s">
        <v>4</v>
      </c>
      <c r="D3912" s="31" t="s">
        <v>7</v>
      </c>
      <c r="E3912" s="31" t="s">
        <v>21</v>
      </c>
      <c r="F3912" s="31" t="s">
        <v>6</v>
      </c>
      <c r="G3912" s="31">
        <v>23</v>
      </c>
      <c r="H3912" s="31">
        <v>54701</v>
      </c>
      <c r="I3912" s="31">
        <v>1.2173993000000001</v>
      </c>
      <c r="J3912" s="31">
        <v>1.2177370000000001</v>
      </c>
      <c r="K3912" s="31">
        <v>3.3789999999999997E-4</v>
      </c>
      <c r="L3912" s="31">
        <v>-1.60924E-2</v>
      </c>
      <c r="M3912" s="31">
        <v>-6.3851999999999997E-3</v>
      </c>
      <c r="N3912" s="31">
        <v>3.3789999999999997E-4</v>
      </c>
      <c r="O3912" s="31">
        <v>7.0609999999999996E-3</v>
      </c>
      <c r="P3912" s="31">
        <v>1.67682E-2</v>
      </c>
      <c r="Q3912" s="31">
        <v>66.407730000000001</v>
      </c>
      <c r="R3912">
        <v>1.28206E-2</v>
      </c>
      <c r="S3912" t="s">
        <v>20810</v>
      </c>
      <c r="T3912">
        <v>1.94323E-2</v>
      </c>
    </row>
    <row r="3913" spans="1:20" x14ac:dyDescent="0.25">
      <c r="A3913" s="31" t="s">
        <v>525</v>
      </c>
      <c r="B3913" s="31" t="s">
        <v>67</v>
      </c>
      <c r="C3913" s="31" t="s">
        <v>4</v>
      </c>
      <c r="D3913" s="31" t="s">
        <v>7</v>
      </c>
      <c r="E3913" s="31" t="s">
        <v>21</v>
      </c>
      <c r="F3913" s="31" t="s">
        <v>6</v>
      </c>
      <c r="G3913" s="31">
        <v>24</v>
      </c>
      <c r="H3913" s="31">
        <v>54701</v>
      </c>
      <c r="I3913" s="31">
        <v>0.98753659999999999</v>
      </c>
      <c r="J3913" s="31">
        <v>0.98792009999999997</v>
      </c>
      <c r="K3913" s="31">
        <v>3.835E-4</v>
      </c>
      <c r="L3913" s="31">
        <v>-1.50566E-2</v>
      </c>
      <c r="M3913" s="31">
        <v>-5.9344999999999997E-3</v>
      </c>
      <c r="N3913" s="31">
        <v>3.835E-4</v>
      </c>
      <c r="O3913" s="31">
        <v>6.7015E-3</v>
      </c>
      <c r="P3913" s="31">
        <v>1.58236E-2</v>
      </c>
      <c r="Q3913" s="31">
        <v>65.052210000000002</v>
      </c>
      <c r="R3913">
        <v>1.2048E-2</v>
      </c>
      <c r="S3913" t="s">
        <v>20810</v>
      </c>
      <c r="T3913">
        <v>1.94323E-2</v>
      </c>
    </row>
    <row r="3914" spans="1:20" x14ac:dyDescent="0.25">
      <c r="A3914" s="31" t="s">
        <v>1078</v>
      </c>
      <c r="B3914" s="31" t="s">
        <v>67</v>
      </c>
      <c r="C3914" s="31" t="s">
        <v>4</v>
      </c>
      <c r="D3914" s="31" t="s">
        <v>8</v>
      </c>
      <c r="E3914" s="31" t="s">
        <v>21</v>
      </c>
      <c r="F3914" s="31" t="s">
        <v>6</v>
      </c>
      <c r="G3914" s="31">
        <v>1</v>
      </c>
      <c r="H3914" s="31">
        <v>19474</v>
      </c>
      <c r="I3914" s="31">
        <v>0.72785814999999998</v>
      </c>
      <c r="J3914" s="31">
        <v>0.72846500000000003</v>
      </c>
      <c r="K3914" s="31">
        <v>6.0689999999999995E-4</v>
      </c>
      <c r="L3914" s="31">
        <v>-1.32529E-2</v>
      </c>
      <c r="M3914" s="31">
        <v>-5.0644000000000002E-3</v>
      </c>
      <c r="N3914" s="31">
        <v>6.0689999999999995E-4</v>
      </c>
      <c r="O3914" s="31">
        <v>6.2782000000000003E-3</v>
      </c>
      <c r="P3914" s="31">
        <v>1.44666E-2</v>
      </c>
      <c r="Q3914" s="31">
        <v>62.13212</v>
      </c>
      <c r="R3914">
        <v>1.0814799999999999E-2</v>
      </c>
      <c r="S3914" t="s">
        <v>20810</v>
      </c>
      <c r="T3914">
        <v>0.2201272</v>
      </c>
    </row>
    <row r="3915" spans="1:20" x14ac:dyDescent="0.25">
      <c r="A3915" s="31" t="s">
        <v>1079</v>
      </c>
      <c r="B3915" s="31" t="s">
        <v>67</v>
      </c>
      <c r="C3915" s="31" t="s">
        <v>4</v>
      </c>
      <c r="D3915" s="31" t="s">
        <v>8</v>
      </c>
      <c r="E3915" s="31" t="s">
        <v>21</v>
      </c>
      <c r="F3915" s="31" t="s">
        <v>6</v>
      </c>
      <c r="G3915" s="31">
        <v>2</v>
      </c>
      <c r="H3915" s="31">
        <v>19474</v>
      </c>
      <c r="I3915" s="31">
        <v>0.65467730999999996</v>
      </c>
      <c r="J3915" s="31">
        <v>0.65123229999999999</v>
      </c>
      <c r="K3915" s="31">
        <v>-3.4450000000000001E-3</v>
      </c>
      <c r="L3915" s="31">
        <v>-1.64691E-2</v>
      </c>
      <c r="M3915" s="31">
        <v>-8.7743999999999999E-3</v>
      </c>
      <c r="N3915" s="31">
        <v>-3.4450000000000001E-3</v>
      </c>
      <c r="O3915" s="31">
        <v>1.8843E-3</v>
      </c>
      <c r="P3915" s="31">
        <v>9.5791000000000001E-3</v>
      </c>
      <c r="Q3915" s="31">
        <v>61.691580000000002</v>
      </c>
      <c r="R3915">
        <v>1.01628E-2</v>
      </c>
      <c r="S3915" t="s">
        <v>20810</v>
      </c>
      <c r="T3915">
        <v>0.2201272</v>
      </c>
    </row>
    <row r="3916" spans="1:20" x14ac:dyDescent="0.25">
      <c r="A3916" s="31" t="s">
        <v>1080</v>
      </c>
      <c r="B3916" s="31" t="s">
        <v>67</v>
      </c>
      <c r="C3916" s="31" t="s">
        <v>4</v>
      </c>
      <c r="D3916" s="31" t="s">
        <v>8</v>
      </c>
      <c r="E3916" s="31" t="s">
        <v>21</v>
      </c>
      <c r="F3916" s="31" t="s">
        <v>6</v>
      </c>
      <c r="G3916" s="31">
        <v>3</v>
      </c>
      <c r="H3916" s="31">
        <v>19474</v>
      </c>
      <c r="I3916" s="31">
        <v>0.61826435000000002</v>
      </c>
      <c r="J3916" s="31">
        <v>0.61174839999999997</v>
      </c>
      <c r="K3916" s="31">
        <v>-6.5158999999999998E-3</v>
      </c>
      <c r="L3916" s="31">
        <v>-1.88521E-2</v>
      </c>
      <c r="M3916" s="31">
        <v>-1.1563800000000001E-2</v>
      </c>
      <c r="N3916" s="31">
        <v>-6.5158999999999998E-3</v>
      </c>
      <c r="O3916" s="31">
        <v>-1.4679999999999999E-3</v>
      </c>
      <c r="P3916" s="31">
        <v>5.8202999999999996E-3</v>
      </c>
      <c r="Q3916" s="31">
        <v>61.266590000000001</v>
      </c>
      <c r="R3916">
        <v>9.6259999999999991E-3</v>
      </c>
      <c r="S3916" t="s">
        <v>20810</v>
      </c>
      <c r="T3916">
        <v>0.2201272</v>
      </c>
    </row>
    <row r="3917" spans="1:20" x14ac:dyDescent="0.25">
      <c r="A3917" s="31" t="s">
        <v>1081</v>
      </c>
      <c r="B3917" s="31" t="s">
        <v>67</v>
      </c>
      <c r="C3917" s="31" t="s">
        <v>4</v>
      </c>
      <c r="D3917" s="31" t="s">
        <v>8</v>
      </c>
      <c r="E3917" s="31" t="s">
        <v>21</v>
      </c>
      <c r="F3917" s="31" t="s">
        <v>6</v>
      </c>
      <c r="G3917" s="31">
        <v>4</v>
      </c>
      <c r="H3917" s="31">
        <v>19474</v>
      </c>
      <c r="I3917" s="31">
        <v>0.60597277000000005</v>
      </c>
      <c r="J3917" s="31">
        <v>0.59633100000000006</v>
      </c>
      <c r="K3917" s="31">
        <v>-9.6418000000000007E-3</v>
      </c>
      <c r="L3917" s="31">
        <v>-2.18321E-2</v>
      </c>
      <c r="M3917" s="31">
        <v>-1.46299E-2</v>
      </c>
      <c r="N3917" s="31">
        <v>-9.6418000000000007E-3</v>
      </c>
      <c r="O3917" s="31">
        <v>-4.6535999999999999E-3</v>
      </c>
      <c r="P3917" s="31">
        <v>2.5485E-3</v>
      </c>
      <c r="Q3917" s="31">
        <v>60.989780000000003</v>
      </c>
      <c r="R3917">
        <v>9.5121000000000008E-3</v>
      </c>
      <c r="S3917" t="s">
        <v>20810</v>
      </c>
      <c r="T3917">
        <v>0.2201272</v>
      </c>
    </row>
    <row r="3918" spans="1:20" x14ac:dyDescent="0.25">
      <c r="A3918" s="31" t="s">
        <v>1082</v>
      </c>
      <c r="B3918" s="31" t="s">
        <v>67</v>
      </c>
      <c r="C3918" s="31" t="s">
        <v>4</v>
      </c>
      <c r="D3918" s="31" t="s">
        <v>8</v>
      </c>
      <c r="E3918" s="31" t="s">
        <v>21</v>
      </c>
      <c r="F3918" s="31" t="s">
        <v>6</v>
      </c>
      <c r="G3918" s="31">
        <v>5</v>
      </c>
      <c r="H3918" s="31">
        <v>19474</v>
      </c>
      <c r="I3918" s="31">
        <v>0.61434467000000004</v>
      </c>
      <c r="J3918" s="31">
        <v>0.60166039999999998</v>
      </c>
      <c r="K3918" s="31">
        <v>-1.2684300000000001E-2</v>
      </c>
      <c r="L3918" s="31">
        <v>-2.49237E-2</v>
      </c>
      <c r="M3918" s="31">
        <v>-1.7692599999999999E-2</v>
      </c>
      <c r="N3918" s="31">
        <v>-1.2684300000000001E-2</v>
      </c>
      <c r="O3918" s="31">
        <v>-7.6760999999999999E-3</v>
      </c>
      <c r="P3918" s="31">
        <v>-4.4499999999999997E-4</v>
      </c>
      <c r="Q3918" s="31">
        <v>60.714039999999997</v>
      </c>
      <c r="R3918">
        <v>9.5504000000000006E-3</v>
      </c>
      <c r="S3918" t="s">
        <v>20810</v>
      </c>
      <c r="T3918">
        <v>0.2201272</v>
      </c>
    </row>
    <row r="3919" spans="1:20" x14ac:dyDescent="0.25">
      <c r="A3919" s="31" t="s">
        <v>1083</v>
      </c>
      <c r="B3919" s="31" t="s">
        <v>67</v>
      </c>
      <c r="C3919" s="31" t="s">
        <v>4</v>
      </c>
      <c r="D3919" s="31" t="s">
        <v>8</v>
      </c>
      <c r="E3919" s="31" t="s">
        <v>21</v>
      </c>
      <c r="F3919" s="31" t="s">
        <v>6</v>
      </c>
      <c r="G3919" s="31">
        <v>6</v>
      </c>
      <c r="H3919" s="31">
        <v>19474</v>
      </c>
      <c r="I3919" s="31">
        <v>0.66689518000000003</v>
      </c>
      <c r="J3919" s="31">
        <v>0.65016989999999997</v>
      </c>
      <c r="K3919" s="31">
        <v>-1.6725199999999999E-2</v>
      </c>
      <c r="L3919" s="31">
        <v>-2.9718399999999999E-2</v>
      </c>
      <c r="M3919" s="31">
        <v>-2.2041999999999999E-2</v>
      </c>
      <c r="N3919" s="31">
        <v>-1.6725199999999999E-2</v>
      </c>
      <c r="O3919" s="31">
        <v>-1.14085E-2</v>
      </c>
      <c r="P3919" s="31">
        <v>-3.7320999999999999E-3</v>
      </c>
      <c r="Q3919" s="31">
        <v>60.513950000000001</v>
      </c>
      <c r="R3919">
        <v>1.0138599999999999E-2</v>
      </c>
      <c r="S3919" t="s">
        <v>20810</v>
      </c>
      <c r="T3919">
        <v>0.2201272</v>
      </c>
    </row>
    <row r="3920" spans="1:20" x14ac:dyDescent="0.25">
      <c r="A3920" s="31" t="s">
        <v>1084</v>
      </c>
      <c r="B3920" s="31" t="s">
        <v>67</v>
      </c>
      <c r="C3920" s="31" t="s">
        <v>4</v>
      </c>
      <c r="D3920" s="31" t="s">
        <v>8</v>
      </c>
      <c r="E3920" s="31" t="s">
        <v>21</v>
      </c>
      <c r="F3920" s="31" t="s">
        <v>6</v>
      </c>
      <c r="G3920" s="31">
        <v>7</v>
      </c>
      <c r="H3920" s="31">
        <v>19474</v>
      </c>
      <c r="I3920" s="31">
        <v>0.77002367999999999</v>
      </c>
      <c r="J3920" s="31">
        <v>0.75095480000000003</v>
      </c>
      <c r="K3920" s="31">
        <v>-1.90689E-2</v>
      </c>
      <c r="L3920" s="31">
        <v>-3.3014599999999998E-2</v>
      </c>
      <c r="M3920" s="31">
        <v>-2.47754E-2</v>
      </c>
      <c r="N3920" s="31">
        <v>-1.90689E-2</v>
      </c>
      <c r="O3920" s="31">
        <v>-1.33624E-2</v>
      </c>
      <c r="P3920" s="31">
        <v>-5.1231000000000002E-3</v>
      </c>
      <c r="Q3920" s="31">
        <v>60.4619</v>
      </c>
      <c r="R3920">
        <v>1.08819E-2</v>
      </c>
      <c r="S3920" t="s">
        <v>20810</v>
      </c>
      <c r="T3920">
        <v>0.2201272</v>
      </c>
    </row>
    <row r="3921" spans="1:20" x14ac:dyDescent="0.25">
      <c r="A3921" s="31" t="s">
        <v>1085</v>
      </c>
      <c r="B3921" s="31" t="s">
        <v>67</v>
      </c>
      <c r="C3921" s="31" t="s">
        <v>4</v>
      </c>
      <c r="D3921" s="31" t="s">
        <v>8</v>
      </c>
      <c r="E3921" s="31" t="s">
        <v>21</v>
      </c>
      <c r="F3921" s="31" t="s">
        <v>6</v>
      </c>
      <c r="G3921" s="31">
        <v>8</v>
      </c>
      <c r="H3921" s="31">
        <v>19474</v>
      </c>
      <c r="I3921" s="31">
        <v>0.85953438999999998</v>
      </c>
      <c r="J3921" s="31">
        <v>0.83737669999999997</v>
      </c>
      <c r="K3921" s="31">
        <v>-2.2157699999999999E-2</v>
      </c>
      <c r="L3921" s="31">
        <v>-3.6980600000000002E-2</v>
      </c>
      <c r="M3921" s="31">
        <v>-2.8223100000000001E-2</v>
      </c>
      <c r="N3921" s="31">
        <v>-2.2157699999999999E-2</v>
      </c>
      <c r="O3921" s="31">
        <v>-1.60923E-2</v>
      </c>
      <c r="P3921" s="31">
        <v>-7.3349000000000001E-3</v>
      </c>
      <c r="Q3921" s="31">
        <v>61.137419999999999</v>
      </c>
      <c r="R3921">
        <v>1.15663E-2</v>
      </c>
      <c r="S3921" t="s">
        <v>20810</v>
      </c>
      <c r="T3921">
        <v>0.2201272</v>
      </c>
    </row>
    <row r="3922" spans="1:20" x14ac:dyDescent="0.25">
      <c r="A3922" s="31" t="s">
        <v>1086</v>
      </c>
      <c r="B3922" s="31" t="s">
        <v>67</v>
      </c>
      <c r="C3922" s="31" t="s">
        <v>4</v>
      </c>
      <c r="D3922" s="31" t="s">
        <v>8</v>
      </c>
      <c r="E3922" s="31" t="s">
        <v>21</v>
      </c>
      <c r="F3922" s="31" t="s">
        <v>6</v>
      </c>
      <c r="G3922" s="31">
        <v>9</v>
      </c>
      <c r="H3922" s="31">
        <v>19474</v>
      </c>
      <c r="I3922" s="31">
        <v>0.93231512999999999</v>
      </c>
      <c r="J3922" s="31">
        <v>0.8984666</v>
      </c>
      <c r="K3922" s="31">
        <v>-3.3848499999999997E-2</v>
      </c>
      <c r="L3922" s="31">
        <v>-4.9739800000000001E-2</v>
      </c>
      <c r="M3922" s="31">
        <v>-4.0351100000000001E-2</v>
      </c>
      <c r="N3922" s="31">
        <v>-3.3848499999999997E-2</v>
      </c>
      <c r="O3922" s="31">
        <v>-2.7345899999999999E-2</v>
      </c>
      <c r="P3922" s="31">
        <v>-1.79572E-2</v>
      </c>
      <c r="Q3922" s="31">
        <v>62.708739999999999</v>
      </c>
      <c r="R3922">
        <v>1.2400100000000001E-2</v>
      </c>
      <c r="S3922" t="s">
        <v>20810</v>
      </c>
      <c r="T3922">
        <v>0.2201272</v>
      </c>
    </row>
    <row r="3923" spans="1:20" x14ac:dyDescent="0.25">
      <c r="A3923" s="31" t="s">
        <v>1087</v>
      </c>
      <c r="B3923" s="31" t="s">
        <v>67</v>
      </c>
      <c r="C3923" s="31" t="s">
        <v>4</v>
      </c>
      <c r="D3923" s="31" t="s">
        <v>8</v>
      </c>
      <c r="E3923" s="31" t="s">
        <v>21</v>
      </c>
      <c r="F3923" s="31" t="s">
        <v>6</v>
      </c>
      <c r="G3923" s="31">
        <v>10</v>
      </c>
      <c r="H3923" s="31">
        <v>19474</v>
      </c>
      <c r="I3923" s="31">
        <v>0.97618696999999999</v>
      </c>
      <c r="J3923" s="31">
        <v>0.93934379999999995</v>
      </c>
      <c r="K3923" s="31">
        <v>-3.68432E-2</v>
      </c>
      <c r="L3923" s="31">
        <v>-5.3964199999999997E-2</v>
      </c>
      <c r="M3923" s="31">
        <v>-4.3848999999999999E-2</v>
      </c>
      <c r="N3923" s="31">
        <v>-3.68432E-2</v>
      </c>
      <c r="O3923" s="31">
        <v>-2.9837499999999999E-2</v>
      </c>
      <c r="P3923" s="31">
        <v>-1.9722300000000002E-2</v>
      </c>
      <c r="Q3923" s="31">
        <v>65.039829999999995</v>
      </c>
      <c r="R3923">
        <v>1.33595E-2</v>
      </c>
      <c r="S3923" t="s">
        <v>20810</v>
      </c>
      <c r="T3923">
        <v>0.2201272</v>
      </c>
    </row>
    <row r="3924" spans="1:20" x14ac:dyDescent="0.25">
      <c r="A3924" s="31" t="s">
        <v>1088</v>
      </c>
      <c r="B3924" s="31" t="s">
        <v>67</v>
      </c>
      <c r="C3924" s="31" t="s">
        <v>4</v>
      </c>
      <c r="D3924" s="31" t="s">
        <v>8</v>
      </c>
      <c r="E3924" s="31" t="s">
        <v>21</v>
      </c>
      <c r="F3924" s="31" t="s">
        <v>6</v>
      </c>
      <c r="G3924" s="31">
        <v>11</v>
      </c>
      <c r="H3924" s="31">
        <v>19474</v>
      </c>
      <c r="I3924" s="31">
        <v>0.98519581000000001</v>
      </c>
      <c r="J3924" s="31">
        <v>0.95460210000000001</v>
      </c>
      <c r="K3924" s="31">
        <v>-3.0593700000000001E-2</v>
      </c>
      <c r="L3924" s="31">
        <v>-4.8301799999999999E-2</v>
      </c>
      <c r="M3924" s="31">
        <v>-3.7839699999999997E-2</v>
      </c>
      <c r="N3924" s="31">
        <v>-3.0593700000000001E-2</v>
      </c>
      <c r="O3924" s="31">
        <v>-2.33476E-2</v>
      </c>
      <c r="P3924" s="31">
        <v>-1.2885499999999999E-2</v>
      </c>
      <c r="Q3924" s="31">
        <v>67.808909999999997</v>
      </c>
      <c r="R3924">
        <v>1.38178E-2</v>
      </c>
      <c r="S3924" t="s">
        <v>20810</v>
      </c>
      <c r="T3924">
        <v>0.2201272</v>
      </c>
    </row>
    <row r="3925" spans="1:20" x14ac:dyDescent="0.25">
      <c r="A3925" s="31" t="s">
        <v>1089</v>
      </c>
      <c r="B3925" s="31" t="s">
        <v>67</v>
      </c>
      <c r="C3925" s="31" t="s">
        <v>4</v>
      </c>
      <c r="D3925" s="31" t="s">
        <v>8</v>
      </c>
      <c r="E3925" s="31" t="s">
        <v>21</v>
      </c>
      <c r="F3925" s="31" t="s">
        <v>6</v>
      </c>
      <c r="G3925" s="31">
        <v>12</v>
      </c>
      <c r="H3925" s="31">
        <v>19474</v>
      </c>
      <c r="I3925" s="31">
        <v>0.95977575000000004</v>
      </c>
      <c r="J3925" s="31">
        <v>0.944801</v>
      </c>
      <c r="K3925" s="31">
        <v>-1.49748E-2</v>
      </c>
      <c r="L3925" s="31">
        <v>-3.2994500000000003E-2</v>
      </c>
      <c r="M3925" s="31">
        <v>-2.2348300000000001E-2</v>
      </c>
      <c r="N3925" s="31">
        <v>-1.49748E-2</v>
      </c>
      <c r="O3925" s="31">
        <v>-7.6011999999999998E-3</v>
      </c>
      <c r="P3925" s="31">
        <v>3.045E-3</v>
      </c>
      <c r="Q3925" s="31">
        <v>70.530450000000002</v>
      </c>
      <c r="R3925">
        <v>1.4060899999999999E-2</v>
      </c>
      <c r="S3925" t="s">
        <v>20810</v>
      </c>
      <c r="T3925">
        <v>0.2201272</v>
      </c>
    </row>
    <row r="3926" spans="1:20" x14ac:dyDescent="0.25">
      <c r="A3926" s="31" t="s">
        <v>1090</v>
      </c>
      <c r="B3926" s="31" t="s">
        <v>67</v>
      </c>
      <c r="C3926" s="31" t="s">
        <v>4</v>
      </c>
      <c r="D3926" s="31" t="s">
        <v>8</v>
      </c>
      <c r="E3926" s="31" t="s">
        <v>21</v>
      </c>
      <c r="F3926" s="31" t="s">
        <v>6</v>
      </c>
      <c r="G3926" s="31">
        <v>13</v>
      </c>
      <c r="H3926" s="31">
        <v>19474</v>
      </c>
      <c r="I3926" s="31">
        <v>0.89576944999999997</v>
      </c>
      <c r="J3926" s="31">
        <v>0.92430690000000004</v>
      </c>
      <c r="K3926" s="31">
        <v>2.8537400000000001E-2</v>
      </c>
      <c r="L3926" s="31">
        <v>1.0525400000000001E-2</v>
      </c>
      <c r="M3926" s="31">
        <v>2.1167100000000001E-2</v>
      </c>
      <c r="N3926" s="31">
        <v>2.8537400000000001E-2</v>
      </c>
      <c r="O3926" s="31">
        <v>3.5907799999999997E-2</v>
      </c>
      <c r="P3926" s="31">
        <v>4.6549500000000001E-2</v>
      </c>
      <c r="Q3926" s="31">
        <v>73.067970000000003</v>
      </c>
      <c r="R3926">
        <v>1.40549E-2</v>
      </c>
      <c r="S3926" t="s">
        <v>20810</v>
      </c>
      <c r="T3926">
        <v>0.65258039999999995</v>
      </c>
    </row>
    <row r="3927" spans="1:20" x14ac:dyDescent="0.25">
      <c r="A3927" s="31" t="s">
        <v>1091</v>
      </c>
      <c r="B3927" s="31" t="s">
        <v>67</v>
      </c>
      <c r="C3927" s="31" t="s">
        <v>4</v>
      </c>
      <c r="D3927" s="31" t="s">
        <v>8</v>
      </c>
      <c r="E3927" s="31" t="s">
        <v>21</v>
      </c>
      <c r="F3927" s="31" t="s">
        <v>6</v>
      </c>
      <c r="G3927" s="31">
        <v>14</v>
      </c>
      <c r="H3927" s="31">
        <v>19474</v>
      </c>
      <c r="I3927" s="31">
        <v>0.88727195999999997</v>
      </c>
      <c r="J3927" s="31">
        <v>0.94591769999999997</v>
      </c>
      <c r="K3927" s="31">
        <v>5.8645700000000002E-2</v>
      </c>
      <c r="L3927" s="31">
        <v>3.9995500000000003E-2</v>
      </c>
      <c r="M3927" s="31">
        <v>5.1014200000000003E-2</v>
      </c>
      <c r="N3927" s="31">
        <v>5.8645700000000002E-2</v>
      </c>
      <c r="O3927" s="31">
        <v>6.6277199999999994E-2</v>
      </c>
      <c r="P3927" s="31">
        <v>7.7295900000000001E-2</v>
      </c>
      <c r="Q3927" s="31">
        <v>75.030869999999993</v>
      </c>
      <c r="R3927">
        <v>1.4552799999999999E-2</v>
      </c>
      <c r="S3927" t="s">
        <v>20810</v>
      </c>
      <c r="T3927">
        <v>0.65258039999999995</v>
      </c>
    </row>
    <row r="3928" spans="1:20" x14ac:dyDescent="0.25">
      <c r="A3928" s="31" t="s">
        <v>1092</v>
      </c>
      <c r="B3928" s="31" t="s">
        <v>67</v>
      </c>
      <c r="C3928" s="31" t="s">
        <v>4</v>
      </c>
      <c r="D3928" s="31" t="s">
        <v>8</v>
      </c>
      <c r="E3928" s="31" t="s">
        <v>21</v>
      </c>
      <c r="F3928" s="31" t="s">
        <v>6</v>
      </c>
      <c r="G3928" s="31">
        <v>15</v>
      </c>
      <c r="H3928" s="31">
        <v>19474</v>
      </c>
      <c r="I3928" s="31">
        <v>0.90077847</v>
      </c>
      <c r="J3928" s="31">
        <v>0.97795790000000005</v>
      </c>
      <c r="K3928" s="31">
        <v>7.7179399999999995E-2</v>
      </c>
      <c r="L3928" s="31">
        <v>5.7950000000000002E-2</v>
      </c>
      <c r="M3928" s="31">
        <v>6.9310899999999995E-2</v>
      </c>
      <c r="N3928" s="31">
        <v>7.7179399999999995E-2</v>
      </c>
      <c r="O3928" s="31">
        <v>8.5047999999999999E-2</v>
      </c>
      <c r="P3928" s="31">
        <v>9.6408900000000006E-2</v>
      </c>
      <c r="Q3928" s="31">
        <v>76.234560000000002</v>
      </c>
      <c r="R3928">
        <v>1.50048E-2</v>
      </c>
      <c r="S3928" t="s">
        <v>20810</v>
      </c>
      <c r="T3928">
        <v>0.65258039999999995</v>
      </c>
    </row>
    <row r="3929" spans="1:20" x14ac:dyDescent="0.25">
      <c r="A3929" s="31" t="s">
        <v>1093</v>
      </c>
      <c r="B3929" s="31" t="s">
        <v>67</v>
      </c>
      <c r="C3929" s="31" t="s">
        <v>4</v>
      </c>
      <c r="D3929" s="31" t="s">
        <v>8</v>
      </c>
      <c r="E3929" s="31" t="s">
        <v>21</v>
      </c>
      <c r="F3929" s="31" t="s">
        <v>6</v>
      </c>
      <c r="G3929" s="31">
        <v>16</v>
      </c>
      <c r="H3929" s="31">
        <v>19474</v>
      </c>
      <c r="I3929" s="31">
        <v>0.93845940999999999</v>
      </c>
      <c r="J3929" s="31">
        <v>1.0281830000000001</v>
      </c>
      <c r="K3929" s="31">
        <v>8.9723899999999995E-2</v>
      </c>
      <c r="L3929" s="31">
        <v>6.9771E-2</v>
      </c>
      <c r="M3929" s="31">
        <v>8.1559400000000004E-2</v>
      </c>
      <c r="N3929" s="31">
        <v>8.9723899999999995E-2</v>
      </c>
      <c r="O3929" s="31">
        <v>9.7888500000000003E-2</v>
      </c>
      <c r="P3929" s="31">
        <v>0.1096768</v>
      </c>
      <c r="Q3929" s="31">
        <v>76.537610000000001</v>
      </c>
      <c r="R3929">
        <v>1.5569299999999999E-2</v>
      </c>
      <c r="S3929" t="s">
        <v>20810</v>
      </c>
      <c r="T3929">
        <v>0.65258039999999995</v>
      </c>
    </row>
    <row r="3930" spans="1:20" x14ac:dyDescent="0.25">
      <c r="A3930" s="31" t="s">
        <v>1094</v>
      </c>
      <c r="B3930" s="31" t="s">
        <v>67</v>
      </c>
      <c r="C3930" s="31" t="s">
        <v>4</v>
      </c>
      <c r="D3930" s="31" t="s">
        <v>8</v>
      </c>
      <c r="E3930" s="31" t="s">
        <v>21</v>
      </c>
      <c r="F3930" s="31" t="s">
        <v>6</v>
      </c>
      <c r="G3930" s="31">
        <v>17</v>
      </c>
      <c r="H3930" s="31">
        <v>19474</v>
      </c>
      <c r="I3930" s="31">
        <v>0.99544547000000005</v>
      </c>
      <c r="J3930" s="31">
        <v>1.095804</v>
      </c>
      <c r="K3930" s="31">
        <v>0.1003583</v>
      </c>
      <c r="L3930" s="31">
        <v>7.93127E-2</v>
      </c>
      <c r="M3930" s="31">
        <v>9.1746599999999998E-2</v>
      </c>
      <c r="N3930" s="31">
        <v>0.1003583</v>
      </c>
      <c r="O3930" s="31">
        <v>0.10897</v>
      </c>
      <c r="P3930" s="31">
        <v>0.121404</v>
      </c>
      <c r="Q3930" s="31">
        <v>75.769739999999999</v>
      </c>
      <c r="R3930">
        <v>1.6421999999999999E-2</v>
      </c>
      <c r="S3930" t="s">
        <v>20810</v>
      </c>
      <c r="T3930">
        <v>0.65258039999999995</v>
      </c>
    </row>
    <row r="3931" spans="1:20" x14ac:dyDescent="0.25">
      <c r="A3931" s="31" t="s">
        <v>1095</v>
      </c>
      <c r="B3931" s="31" t="s">
        <v>67</v>
      </c>
      <c r="C3931" s="31" t="s">
        <v>4</v>
      </c>
      <c r="D3931" s="31" t="s">
        <v>8</v>
      </c>
      <c r="E3931" s="31" t="s">
        <v>21</v>
      </c>
      <c r="F3931" s="31" t="s">
        <v>6</v>
      </c>
      <c r="G3931" s="31">
        <v>18</v>
      </c>
      <c r="H3931" s="31">
        <v>19474</v>
      </c>
      <c r="I3931" s="31">
        <v>1.0755642999999999</v>
      </c>
      <c r="J3931" s="31">
        <v>1.166444</v>
      </c>
      <c r="K3931" s="31">
        <v>9.0880100000000005E-2</v>
      </c>
      <c r="L3931" s="31">
        <v>6.9500500000000007E-2</v>
      </c>
      <c r="M3931" s="31">
        <v>8.2131700000000002E-2</v>
      </c>
      <c r="N3931" s="31">
        <v>9.0880100000000005E-2</v>
      </c>
      <c r="O3931" s="31">
        <v>9.9628400000000006E-2</v>
      </c>
      <c r="P3931" s="31">
        <v>0.1122596</v>
      </c>
      <c r="Q3931" s="31">
        <v>74.156760000000006</v>
      </c>
      <c r="R3931">
        <v>1.6682599999999999E-2</v>
      </c>
      <c r="S3931" t="s">
        <v>20810</v>
      </c>
      <c r="T3931">
        <v>0.65258039999999995</v>
      </c>
    </row>
    <row r="3932" spans="1:20" x14ac:dyDescent="0.25">
      <c r="A3932" s="31" t="s">
        <v>1096</v>
      </c>
      <c r="B3932" s="31" t="s">
        <v>67</v>
      </c>
      <c r="C3932" s="31" t="s">
        <v>4</v>
      </c>
      <c r="D3932" s="31" t="s">
        <v>8</v>
      </c>
      <c r="E3932" s="31" t="s">
        <v>21</v>
      </c>
      <c r="F3932" s="31" t="s">
        <v>6</v>
      </c>
      <c r="G3932" s="31">
        <v>19</v>
      </c>
      <c r="H3932" s="31">
        <v>19474</v>
      </c>
      <c r="I3932" s="31">
        <v>1.1644422999999999</v>
      </c>
      <c r="J3932" s="31">
        <v>1.181621</v>
      </c>
      <c r="K3932" s="31">
        <v>1.7178200000000001E-2</v>
      </c>
      <c r="L3932" s="31">
        <v>-3.9496000000000002E-3</v>
      </c>
      <c r="M3932" s="31">
        <v>8.5328999999999995E-3</v>
      </c>
      <c r="N3932" s="31">
        <v>1.7178200000000001E-2</v>
      </c>
      <c r="O3932" s="31">
        <v>2.5823599999999999E-2</v>
      </c>
      <c r="P3932" s="31">
        <v>3.8306100000000003E-2</v>
      </c>
      <c r="Q3932" s="31">
        <v>71.645480000000006</v>
      </c>
      <c r="R3932">
        <v>1.64861E-2</v>
      </c>
      <c r="S3932" t="s">
        <v>20810</v>
      </c>
      <c r="T3932">
        <v>0.2201272</v>
      </c>
    </row>
    <row r="3933" spans="1:20" x14ac:dyDescent="0.25">
      <c r="A3933" s="31" t="s">
        <v>1097</v>
      </c>
      <c r="B3933" s="31" t="s">
        <v>67</v>
      </c>
      <c r="C3933" s="31" t="s">
        <v>4</v>
      </c>
      <c r="D3933" s="31" t="s">
        <v>8</v>
      </c>
      <c r="E3933" s="31" t="s">
        <v>21</v>
      </c>
      <c r="F3933" s="31" t="s">
        <v>6</v>
      </c>
      <c r="G3933" s="31">
        <v>20</v>
      </c>
      <c r="H3933" s="31">
        <v>19474</v>
      </c>
      <c r="I3933" s="31">
        <v>1.1940681</v>
      </c>
      <c r="J3933" s="31">
        <v>1.2036009999999999</v>
      </c>
      <c r="K3933" s="31">
        <v>9.5330999999999992E-3</v>
      </c>
      <c r="L3933" s="31">
        <v>-1.03274E-2</v>
      </c>
      <c r="M3933" s="31">
        <v>1.4063000000000001E-3</v>
      </c>
      <c r="N3933" s="31">
        <v>9.5330999999999992E-3</v>
      </c>
      <c r="O3933" s="31">
        <v>1.76598E-2</v>
      </c>
      <c r="P3933" s="31">
        <v>2.9393499999999999E-2</v>
      </c>
      <c r="Q3933" s="31">
        <v>68.442840000000004</v>
      </c>
      <c r="R3933">
        <v>1.5497199999999999E-2</v>
      </c>
      <c r="S3933" t="s">
        <v>20810</v>
      </c>
      <c r="T3933">
        <v>0.2201272</v>
      </c>
    </row>
    <row r="3934" spans="1:20" x14ac:dyDescent="0.25">
      <c r="A3934" s="31" t="s">
        <v>1098</v>
      </c>
      <c r="B3934" s="31" t="s">
        <v>67</v>
      </c>
      <c r="C3934" s="31" t="s">
        <v>4</v>
      </c>
      <c r="D3934" s="31" t="s">
        <v>8</v>
      </c>
      <c r="E3934" s="31" t="s">
        <v>21</v>
      </c>
      <c r="F3934" s="31" t="s">
        <v>6</v>
      </c>
      <c r="G3934" s="31">
        <v>21</v>
      </c>
      <c r="H3934" s="31">
        <v>19474</v>
      </c>
      <c r="I3934" s="31">
        <v>1.2668668000000001</v>
      </c>
      <c r="J3934" s="31">
        <v>1.2731710000000001</v>
      </c>
      <c r="K3934" s="31">
        <v>6.3045000000000002E-3</v>
      </c>
      <c r="L3934" s="31">
        <v>-1.32756E-2</v>
      </c>
      <c r="M3934" s="31">
        <v>-1.7075E-3</v>
      </c>
      <c r="N3934" s="31">
        <v>6.3045000000000002E-3</v>
      </c>
      <c r="O3934" s="31">
        <v>1.4316499999999999E-2</v>
      </c>
      <c r="P3934" s="31">
        <v>2.5884600000000001E-2</v>
      </c>
      <c r="Q3934" s="31">
        <v>65.55489</v>
      </c>
      <c r="R3934">
        <v>1.5278399999999999E-2</v>
      </c>
      <c r="S3934" t="s">
        <v>20810</v>
      </c>
      <c r="T3934">
        <v>0.2201272</v>
      </c>
    </row>
    <row r="3935" spans="1:20" x14ac:dyDescent="0.25">
      <c r="A3935" s="31" t="s">
        <v>1099</v>
      </c>
      <c r="B3935" s="31" t="s">
        <v>67</v>
      </c>
      <c r="C3935" s="31" t="s">
        <v>4</v>
      </c>
      <c r="D3935" s="31" t="s">
        <v>8</v>
      </c>
      <c r="E3935" s="31" t="s">
        <v>21</v>
      </c>
      <c r="F3935" s="31" t="s">
        <v>6</v>
      </c>
      <c r="G3935" s="31">
        <v>22</v>
      </c>
      <c r="H3935" s="31">
        <v>19474</v>
      </c>
      <c r="I3935" s="31">
        <v>1.2080078999999999</v>
      </c>
      <c r="J3935" s="31">
        <v>1.216583</v>
      </c>
      <c r="K3935" s="31">
        <v>8.5746999999999993E-3</v>
      </c>
      <c r="L3935" s="31">
        <v>-1.01727E-2</v>
      </c>
      <c r="M3935" s="31">
        <v>9.0339999999999995E-4</v>
      </c>
      <c r="N3935" s="31">
        <v>8.5746999999999993E-3</v>
      </c>
      <c r="O3935" s="31">
        <v>1.6245900000000001E-2</v>
      </c>
      <c r="P3935" s="31">
        <v>2.7321999999999999E-2</v>
      </c>
      <c r="Q3935" s="31">
        <v>63.942889999999998</v>
      </c>
      <c r="R3935">
        <v>1.46286E-2</v>
      </c>
      <c r="S3935" t="s">
        <v>20810</v>
      </c>
      <c r="T3935">
        <v>0.2201272</v>
      </c>
    </row>
    <row r="3936" spans="1:20" x14ac:dyDescent="0.25">
      <c r="A3936" s="31" t="s">
        <v>1100</v>
      </c>
      <c r="B3936" s="31" t="s">
        <v>67</v>
      </c>
      <c r="C3936" s="31" t="s">
        <v>4</v>
      </c>
      <c r="D3936" s="31" t="s">
        <v>8</v>
      </c>
      <c r="E3936" s="31" t="s">
        <v>21</v>
      </c>
      <c r="F3936" s="31" t="s">
        <v>6</v>
      </c>
      <c r="G3936" s="31">
        <v>23</v>
      </c>
      <c r="H3936" s="31">
        <v>19474</v>
      </c>
      <c r="I3936" s="31">
        <v>1.0483799</v>
      </c>
      <c r="J3936" s="31">
        <v>1.0564210000000001</v>
      </c>
      <c r="K3936" s="31">
        <v>8.0409000000000001E-3</v>
      </c>
      <c r="L3936" s="31">
        <v>-9.1424999999999996E-3</v>
      </c>
      <c r="M3936" s="31">
        <v>1.0096E-3</v>
      </c>
      <c r="N3936" s="31">
        <v>8.0409000000000001E-3</v>
      </c>
      <c r="O3936" s="31">
        <v>1.5072199999999999E-2</v>
      </c>
      <c r="P3936" s="31">
        <v>2.5224199999999999E-2</v>
      </c>
      <c r="Q3936" s="31">
        <v>62.998519999999999</v>
      </c>
      <c r="R3936">
        <v>1.34083E-2</v>
      </c>
      <c r="S3936" t="s">
        <v>20810</v>
      </c>
      <c r="T3936">
        <v>0.2201272</v>
      </c>
    </row>
    <row r="3937" spans="1:20" x14ac:dyDescent="0.25">
      <c r="A3937" s="31" t="s">
        <v>1101</v>
      </c>
      <c r="B3937" s="31" t="s">
        <v>67</v>
      </c>
      <c r="C3937" s="31" t="s">
        <v>4</v>
      </c>
      <c r="D3937" s="31" t="s">
        <v>8</v>
      </c>
      <c r="E3937" s="31" t="s">
        <v>21</v>
      </c>
      <c r="F3937" s="31" t="s">
        <v>6</v>
      </c>
      <c r="G3937" s="31">
        <v>24</v>
      </c>
      <c r="H3937" s="31">
        <v>19474</v>
      </c>
      <c r="I3937" s="31">
        <v>0.85774097999999999</v>
      </c>
      <c r="J3937" s="31">
        <v>0.86378540000000004</v>
      </c>
      <c r="K3937" s="31">
        <v>6.0445000000000004E-3</v>
      </c>
      <c r="L3937" s="31">
        <v>-9.1780000000000004E-3</v>
      </c>
      <c r="M3937" s="31">
        <v>-1.8440000000000001E-4</v>
      </c>
      <c r="N3937" s="31">
        <v>6.0445000000000004E-3</v>
      </c>
      <c r="O3937" s="31">
        <v>1.22734E-2</v>
      </c>
      <c r="P3937" s="31">
        <v>2.1267000000000001E-2</v>
      </c>
      <c r="Q3937" s="31">
        <v>62.299219999999998</v>
      </c>
      <c r="R3937">
        <v>1.18782E-2</v>
      </c>
      <c r="S3937" t="s">
        <v>20810</v>
      </c>
      <c r="T3937">
        <v>0.2201272</v>
      </c>
    </row>
    <row r="3938" spans="1:20" x14ac:dyDescent="0.25">
      <c r="A3938" s="31" t="s">
        <v>1654</v>
      </c>
      <c r="B3938" s="31" t="s">
        <v>67</v>
      </c>
      <c r="C3938" s="31" t="s">
        <v>4</v>
      </c>
      <c r="D3938" s="31" t="s">
        <v>63</v>
      </c>
      <c r="E3938" s="31" t="s">
        <v>21</v>
      </c>
      <c r="F3938" s="31" t="s">
        <v>6</v>
      </c>
      <c r="G3938" s="31">
        <v>1</v>
      </c>
      <c r="H3938" s="31">
        <v>3454</v>
      </c>
      <c r="I3938" s="31">
        <v>1.3079506000000001</v>
      </c>
      <c r="J3938" s="31">
        <v>1.306481</v>
      </c>
      <c r="K3938" s="31">
        <v>-1.4697E-3</v>
      </c>
      <c r="L3938" s="31">
        <v>-5.3317700000000003E-2</v>
      </c>
      <c r="M3938" s="31">
        <v>-2.2685500000000001E-2</v>
      </c>
      <c r="N3938" s="31">
        <v>-1.4697E-3</v>
      </c>
      <c r="O3938" s="31">
        <v>1.9746099999999999E-2</v>
      </c>
      <c r="P3938" s="31">
        <v>5.0378300000000001E-2</v>
      </c>
      <c r="Q3938" s="31">
        <v>77.750749999999996</v>
      </c>
      <c r="R3938">
        <v>4.0457199999999999E-2</v>
      </c>
      <c r="S3938" t="s">
        <v>20810</v>
      </c>
      <c r="T3938">
        <v>-0.24547550000000001</v>
      </c>
    </row>
    <row r="3939" spans="1:20" x14ac:dyDescent="0.25">
      <c r="A3939" s="31" t="s">
        <v>1655</v>
      </c>
      <c r="B3939" s="31" t="s">
        <v>67</v>
      </c>
      <c r="C3939" s="31" t="s">
        <v>4</v>
      </c>
      <c r="D3939" s="31" t="s">
        <v>63</v>
      </c>
      <c r="E3939" s="31" t="s">
        <v>21</v>
      </c>
      <c r="F3939" s="31" t="s">
        <v>6</v>
      </c>
      <c r="G3939" s="31">
        <v>2</v>
      </c>
      <c r="H3939" s="31">
        <v>3454</v>
      </c>
      <c r="I3939" s="31">
        <v>1.1676342</v>
      </c>
      <c r="J3939" s="31">
        <v>1.1703760000000001</v>
      </c>
      <c r="K3939" s="31">
        <v>2.7420000000000001E-3</v>
      </c>
      <c r="L3939" s="31">
        <v>-4.6240999999999997E-2</v>
      </c>
      <c r="M3939" s="31">
        <v>-1.7301500000000001E-2</v>
      </c>
      <c r="N3939" s="31">
        <v>2.7420000000000001E-3</v>
      </c>
      <c r="O3939" s="31">
        <v>2.2785400000000001E-2</v>
      </c>
      <c r="P3939" s="31">
        <v>5.1725E-2</v>
      </c>
      <c r="Q3939" s="31">
        <v>75.364419999999996</v>
      </c>
      <c r="R3939">
        <v>3.8221600000000001E-2</v>
      </c>
      <c r="S3939" t="s">
        <v>20810</v>
      </c>
      <c r="T3939">
        <v>-0.24547550000000001</v>
      </c>
    </row>
    <row r="3940" spans="1:20" x14ac:dyDescent="0.25">
      <c r="A3940" s="31" t="s">
        <v>1656</v>
      </c>
      <c r="B3940" s="31" t="s">
        <v>67</v>
      </c>
      <c r="C3940" s="31" t="s">
        <v>4</v>
      </c>
      <c r="D3940" s="31" t="s">
        <v>63</v>
      </c>
      <c r="E3940" s="31" t="s">
        <v>21</v>
      </c>
      <c r="F3940" s="31" t="s">
        <v>6</v>
      </c>
      <c r="G3940" s="31">
        <v>3</v>
      </c>
      <c r="H3940" s="31">
        <v>3454</v>
      </c>
      <c r="I3940" s="31">
        <v>1.1000378</v>
      </c>
      <c r="J3940" s="31">
        <v>1.1131200000000001</v>
      </c>
      <c r="K3940" s="31">
        <v>1.3082099999999999E-2</v>
      </c>
      <c r="L3940" s="31">
        <v>-3.49521E-2</v>
      </c>
      <c r="M3940" s="31">
        <v>-6.5731000000000001E-3</v>
      </c>
      <c r="N3940" s="31">
        <v>1.3082099999999999E-2</v>
      </c>
      <c r="O3940" s="31">
        <v>3.2737299999999997E-2</v>
      </c>
      <c r="P3940" s="31">
        <v>6.1116299999999998E-2</v>
      </c>
      <c r="Q3940" s="31">
        <v>73.364599999999996</v>
      </c>
      <c r="R3940">
        <v>3.7481300000000002E-2</v>
      </c>
      <c r="S3940" t="s">
        <v>20810</v>
      </c>
      <c r="T3940">
        <v>-0.24547550000000001</v>
      </c>
    </row>
    <row r="3941" spans="1:20" x14ac:dyDescent="0.25">
      <c r="A3941" s="31" t="s">
        <v>1657</v>
      </c>
      <c r="B3941" s="31" t="s">
        <v>67</v>
      </c>
      <c r="C3941" s="31" t="s">
        <v>4</v>
      </c>
      <c r="D3941" s="31" t="s">
        <v>63</v>
      </c>
      <c r="E3941" s="31" t="s">
        <v>21</v>
      </c>
      <c r="F3941" s="31" t="s">
        <v>6</v>
      </c>
      <c r="G3941" s="31">
        <v>4</v>
      </c>
      <c r="H3941" s="31">
        <v>3454</v>
      </c>
      <c r="I3941" s="31">
        <v>1.0603317999999999</v>
      </c>
      <c r="J3941" s="31">
        <v>1.0831759999999999</v>
      </c>
      <c r="K3941" s="31">
        <v>2.2844199999999999E-2</v>
      </c>
      <c r="L3941" s="31">
        <v>-2.3668499999999999E-2</v>
      </c>
      <c r="M3941" s="31">
        <v>3.8116000000000001E-3</v>
      </c>
      <c r="N3941" s="31">
        <v>2.2844199999999999E-2</v>
      </c>
      <c r="O3941" s="31">
        <v>4.1876799999999999E-2</v>
      </c>
      <c r="P3941" s="31">
        <v>6.9356799999999996E-2</v>
      </c>
      <c r="Q3941" s="31">
        <v>71.978639999999999</v>
      </c>
      <c r="R3941">
        <v>3.6294E-2</v>
      </c>
      <c r="S3941" t="s">
        <v>20810</v>
      </c>
      <c r="T3941">
        <v>-0.24547550000000001</v>
      </c>
    </row>
    <row r="3942" spans="1:20" x14ac:dyDescent="0.25">
      <c r="A3942" s="31" t="s">
        <v>1658</v>
      </c>
      <c r="B3942" s="31" t="s">
        <v>67</v>
      </c>
      <c r="C3942" s="31" t="s">
        <v>4</v>
      </c>
      <c r="D3942" s="31" t="s">
        <v>63</v>
      </c>
      <c r="E3942" s="31" t="s">
        <v>21</v>
      </c>
      <c r="F3942" s="31" t="s">
        <v>6</v>
      </c>
      <c r="G3942" s="31">
        <v>5</v>
      </c>
      <c r="H3942" s="31">
        <v>3454</v>
      </c>
      <c r="I3942" s="31">
        <v>1.0746488999999999</v>
      </c>
      <c r="J3942" s="31">
        <v>1.104705</v>
      </c>
      <c r="K3942" s="31">
        <v>3.00565E-2</v>
      </c>
      <c r="L3942" s="31">
        <v>-1.6456499999999999E-2</v>
      </c>
      <c r="M3942" s="31">
        <v>1.1023700000000001E-2</v>
      </c>
      <c r="N3942" s="31">
        <v>3.00565E-2</v>
      </c>
      <c r="O3942" s="31">
        <v>4.90892E-2</v>
      </c>
      <c r="P3942" s="31">
        <v>7.6569399999999996E-2</v>
      </c>
      <c r="Q3942" s="31">
        <v>70.729039999999998</v>
      </c>
      <c r="R3942">
        <v>3.6294199999999999E-2</v>
      </c>
      <c r="S3942" t="s">
        <v>20810</v>
      </c>
      <c r="T3942">
        <v>-0.24547550000000001</v>
      </c>
    </row>
    <row r="3943" spans="1:20" x14ac:dyDescent="0.25">
      <c r="A3943" s="31" t="s">
        <v>1659</v>
      </c>
      <c r="B3943" s="31" t="s">
        <v>67</v>
      </c>
      <c r="C3943" s="31" t="s">
        <v>4</v>
      </c>
      <c r="D3943" s="31" t="s">
        <v>63</v>
      </c>
      <c r="E3943" s="31" t="s">
        <v>21</v>
      </c>
      <c r="F3943" s="31" t="s">
        <v>6</v>
      </c>
      <c r="G3943" s="31">
        <v>6</v>
      </c>
      <c r="H3943" s="31">
        <v>3454</v>
      </c>
      <c r="I3943" s="31">
        <v>1.1914355000000001</v>
      </c>
      <c r="J3943" s="31">
        <v>1.2382070000000001</v>
      </c>
      <c r="K3943" s="31">
        <v>4.6771899999999998E-2</v>
      </c>
      <c r="L3943" s="31">
        <v>-4.774E-4</v>
      </c>
      <c r="M3943" s="31">
        <v>2.7437900000000001E-2</v>
      </c>
      <c r="N3943" s="31">
        <v>4.6771899999999998E-2</v>
      </c>
      <c r="O3943" s="31">
        <v>6.6105899999999995E-2</v>
      </c>
      <c r="P3943" s="31">
        <v>9.4021199999999999E-2</v>
      </c>
      <c r="Q3943" s="31">
        <v>69.433620000000005</v>
      </c>
      <c r="R3943">
        <v>3.68688E-2</v>
      </c>
      <c r="S3943" t="s">
        <v>20810</v>
      </c>
      <c r="T3943">
        <v>-0.24547550000000001</v>
      </c>
    </row>
    <row r="3944" spans="1:20" x14ac:dyDescent="0.25">
      <c r="A3944" s="31" t="s">
        <v>1660</v>
      </c>
      <c r="B3944" s="31" t="s">
        <v>67</v>
      </c>
      <c r="C3944" s="31" t="s">
        <v>4</v>
      </c>
      <c r="D3944" s="31" t="s">
        <v>63</v>
      </c>
      <c r="E3944" s="31" t="s">
        <v>21</v>
      </c>
      <c r="F3944" s="31" t="s">
        <v>6</v>
      </c>
      <c r="G3944" s="31">
        <v>7</v>
      </c>
      <c r="H3944" s="31">
        <v>3454</v>
      </c>
      <c r="I3944" s="31">
        <v>1.3972285</v>
      </c>
      <c r="J3944" s="31">
        <v>1.472736</v>
      </c>
      <c r="K3944" s="31">
        <v>7.5507900000000003E-2</v>
      </c>
      <c r="L3944" s="31">
        <v>2.4376399999999999E-2</v>
      </c>
      <c r="M3944" s="31">
        <v>5.4585300000000003E-2</v>
      </c>
      <c r="N3944" s="31">
        <v>7.5507900000000003E-2</v>
      </c>
      <c r="O3944" s="31">
        <v>9.6430500000000002E-2</v>
      </c>
      <c r="P3944" s="31">
        <v>0.12663940000000001</v>
      </c>
      <c r="Q3944" s="31">
        <v>68.615070000000003</v>
      </c>
      <c r="R3944">
        <v>3.9898099999999999E-2</v>
      </c>
      <c r="S3944" t="s">
        <v>20810</v>
      </c>
      <c r="T3944">
        <v>-0.24547550000000001</v>
      </c>
    </row>
    <row r="3945" spans="1:20" x14ac:dyDescent="0.25">
      <c r="A3945" s="31" t="s">
        <v>1661</v>
      </c>
      <c r="B3945" s="31" t="s">
        <v>67</v>
      </c>
      <c r="C3945" s="31" t="s">
        <v>4</v>
      </c>
      <c r="D3945" s="31" t="s">
        <v>63</v>
      </c>
      <c r="E3945" s="31" t="s">
        <v>21</v>
      </c>
      <c r="F3945" s="31" t="s">
        <v>6</v>
      </c>
      <c r="G3945" s="31">
        <v>8</v>
      </c>
      <c r="H3945" s="31">
        <v>3454</v>
      </c>
      <c r="I3945" s="31">
        <v>1.5327596999999999</v>
      </c>
      <c r="J3945" s="31">
        <v>1.6286799999999999</v>
      </c>
      <c r="K3945" s="31">
        <v>9.5920800000000001E-2</v>
      </c>
      <c r="L3945" s="31">
        <v>3.9298199999999998E-2</v>
      </c>
      <c r="M3945" s="31">
        <v>7.2751300000000005E-2</v>
      </c>
      <c r="N3945" s="31">
        <v>9.5920800000000001E-2</v>
      </c>
      <c r="O3945" s="31">
        <v>0.1190904</v>
      </c>
      <c r="P3945" s="31">
        <v>0.1525435</v>
      </c>
      <c r="Q3945" s="31">
        <v>70.228390000000005</v>
      </c>
      <c r="R3945">
        <v>4.4182899999999997E-2</v>
      </c>
      <c r="S3945" t="s">
        <v>20810</v>
      </c>
      <c r="T3945">
        <v>-0.24547550000000001</v>
      </c>
    </row>
    <row r="3946" spans="1:20" x14ac:dyDescent="0.25">
      <c r="A3946" s="31" t="s">
        <v>1662</v>
      </c>
      <c r="B3946" s="31" t="s">
        <v>67</v>
      </c>
      <c r="C3946" s="31" t="s">
        <v>4</v>
      </c>
      <c r="D3946" s="31" t="s">
        <v>63</v>
      </c>
      <c r="E3946" s="31" t="s">
        <v>21</v>
      </c>
      <c r="F3946" s="31" t="s">
        <v>6</v>
      </c>
      <c r="G3946" s="31">
        <v>9</v>
      </c>
      <c r="H3946" s="31">
        <v>3454</v>
      </c>
      <c r="I3946" s="31">
        <v>1.5740750999999999</v>
      </c>
      <c r="J3946" s="31">
        <v>1.6717390000000001</v>
      </c>
      <c r="K3946" s="31">
        <v>9.7663700000000006E-2</v>
      </c>
      <c r="L3946" s="31">
        <v>3.8807300000000003E-2</v>
      </c>
      <c r="M3946" s="31">
        <v>7.3580199999999998E-2</v>
      </c>
      <c r="N3946" s="31">
        <v>9.7663700000000006E-2</v>
      </c>
      <c r="O3946" s="31">
        <v>0.1217473</v>
      </c>
      <c r="P3946" s="31">
        <v>0.1565202</v>
      </c>
      <c r="Q3946" s="31">
        <v>73.818730000000002</v>
      </c>
      <c r="R3946">
        <v>4.5925899999999999E-2</v>
      </c>
      <c r="S3946" t="s">
        <v>20810</v>
      </c>
      <c r="T3946">
        <v>-0.24547550000000001</v>
      </c>
    </row>
    <row r="3947" spans="1:20" x14ac:dyDescent="0.25">
      <c r="A3947" s="31" t="s">
        <v>1663</v>
      </c>
      <c r="B3947" s="31" t="s">
        <v>67</v>
      </c>
      <c r="C3947" s="31" t="s">
        <v>4</v>
      </c>
      <c r="D3947" s="31" t="s">
        <v>63</v>
      </c>
      <c r="E3947" s="31" t="s">
        <v>21</v>
      </c>
      <c r="F3947" s="31" t="s">
        <v>6</v>
      </c>
      <c r="G3947" s="31">
        <v>10</v>
      </c>
      <c r="H3947" s="31">
        <v>3454</v>
      </c>
      <c r="I3947" s="31">
        <v>1.5990066999999999</v>
      </c>
      <c r="J3947" s="31">
        <v>1.680763</v>
      </c>
      <c r="K3947" s="31">
        <v>8.1755700000000001E-2</v>
      </c>
      <c r="L3947" s="31">
        <v>2.1239999999999998E-2</v>
      </c>
      <c r="M3947" s="31">
        <v>5.6993200000000001E-2</v>
      </c>
      <c r="N3947" s="31">
        <v>8.1755700000000001E-2</v>
      </c>
      <c r="O3947" s="31">
        <v>0.1065183</v>
      </c>
      <c r="P3947" s="31">
        <v>0.1422715</v>
      </c>
      <c r="Q3947" s="31">
        <v>78.113889999999998</v>
      </c>
      <c r="R3947">
        <v>4.7220699999999997E-2</v>
      </c>
      <c r="S3947" t="s">
        <v>20810</v>
      </c>
      <c r="T3947">
        <v>-0.24547550000000001</v>
      </c>
    </row>
    <row r="3948" spans="1:20" x14ac:dyDescent="0.25">
      <c r="A3948" s="31" t="s">
        <v>1664</v>
      </c>
      <c r="B3948" s="31" t="s">
        <v>67</v>
      </c>
      <c r="C3948" s="31" t="s">
        <v>4</v>
      </c>
      <c r="D3948" s="31" t="s">
        <v>63</v>
      </c>
      <c r="E3948" s="31" t="s">
        <v>21</v>
      </c>
      <c r="F3948" s="31" t="s">
        <v>6</v>
      </c>
      <c r="G3948" s="31">
        <v>11</v>
      </c>
      <c r="H3948" s="31">
        <v>3454</v>
      </c>
      <c r="I3948" s="31">
        <v>1.5800623</v>
      </c>
      <c r="J3948" s="31">
        <v>1.6313690000000001</v>
      </c>
      <c r="K3948" s="31">
        <v>5.1306900000000003E-2</v>
      </c>
      <c r="L3948" s="31">
        <v>-9.6243000000000006E-3</v>
      </c>
      <c r="M3948" s="31">
        <v>2.6374399999999999E-2</v>
      </c>
      <c r="N3948" s="31">
        <v>5.1306900000000003E-2</v>
      </c>
      <c r="O3948" s="31">
        <v>7.6239500000000002E-2</v>
      </c>
      <c r="P3948" s="31">
        <v>0.11223809999999999</v>
      </c>
      <c r="Q3948" s="31">
        <v>82.136690000000002</v>
      </c>
      <c r="R3948">
        <v>4.7544900000000001E-2</v>
      </c>
      <c r="S3948" t="s">
        <v>20810</v>
      </c>
      <c r="T3948">
        <v>-0.24547550000000001</v>
      </c>
    </row>
    <row r="3949" spans="1:20" x14ac:dyDescent="0.25">
      <c r="A3949" s="31" t="s">
        <v>1665</v>
      </c>
      <c r="B3949" s="31" t="s">
        <v>67</v>
      </c>
      <c r="C3949" s="31" t="s">
        <v>4</v>
      </c>
      <c r="D3949" s="31" t="s">
        <v>63</v>
      </c>
      <c r="E3949" s="31" t="s">
        <v>21</v>
      </c>
      <c r="F3949" s="31" t="s">
        <v>6</v>
      </c>
      <c r="G3949" s="31">
        <v>12</v>
      </c>
      <c r="H3949" s="31">
        <v>3454</v>
      </c>
      <c r="I3949" s="31">
        <v>1.5600395</v>
      </c>
      <c r="J3949" s="31">
        <v>1.569636</v>
      </c>
      <c r="K3949" s="31">
        <v>9.5969000000000002E-3</v>
      </c>
      <c r="L3949" s="31">
        <v>-5.1259100000000002E-2</v>
      </c>
      <c r="M3949" s="31">
        <v>-1.53049E-2</v>
      </c>
      <c r="N3949" s="31">
        <v>9.5969000000000002E-3</v>
      </c>
      <c r="O3949" s="31">
        <v>3.44987E-2</v>
      </c>
      <c r="P3949" s="31">
        <v>7.0452899999999999E-2</v>
      </c>
      <c r="Q3949" s="31">
        <v>85.614099999999993</v>
      </c>
      <c r="R3949">
        <v>4.7486199999999999E-2</v>
      </c>
      <c r="S3949" t="s">
        <v>20810</v>
      </c>
      <c r="T3949">
        <v>-0.24547550000000001</v>
      </c>
    </row>
    <row r="3950" spans="1:20" x14ac:dyDescent="0.25">
      <c r="A3950" s="31" t="s">
        <v>1666</v>
      </c>
      <c r="B3950" s="31" t="s">
        <v>67</v>
      </c>
      <c r="C3950" s="31" t="s">
        <v>4</v>
      </c>
      <c r="D3950" s="31" t="s">
        <v>63</v>
      </c>
      <c r="E3950" s="31" t="s">
        <v>21</v>
      </c>
      <c r="F3950" s="31" t="s">
        <v>6</v>
      </c>
      <c r="G3950" s="31">
        <v>13</v>
      </c>
      <c r="H3950" s="31">
        <v>3454</v>
      </c>
      <c r="I3950" s="31">
        <v>1.4857206999999999</v>
      </c>
      <c r="J3950" s="31">
        <v>1.7044859999999999</v>
      </c>
      <c r="K3950" s="31">
        <v>0.21876519999999999</v>
      </c>
      <c r="L3950" s="31">
        <v>0.15594459999999999</v>
      </c>
      <c r="M3950" s="31">
        <v>0.1930595</v>
      </c>
      <c r="N3950" s="31">
        <v>0.21876519999999999</v>
      </c>
      <c r="O3950" s="31">
        <v>0.24447089999999999</v>
      </c>
      <c r="P3950" s="31">
        <v>0.2815859</v>
      </c>
      <c r="Q3950" s="31">
        <v>89.591459999999998</v>
      </c>
      <c r="R3950">
        <v>4.9019199999999999E-2</v>
      </c>
      <c r="S3950" t="s">
        <v>20810</v>
      </c>
      <c r="T3950">
        <v>0.96466609999999997</v>
      </c>
    </row>
    <row r="3951" spans="1:20" x14ac:dyDescent="0.25">
      <c r="A3951" s="31" t="s">
        <v>1667</v>
      </c>
      <c r="B3951" s="31" t="s">
        <v>67</v>
      </c>
      <c r="C3951" s="31" t="s">
        <v>4</v>
      </c>
      <c r="D3951" s="31" t="s">
        <v>63</v>
      </c>
      <c r="E3951" s="31" t="s">
        <v>21</v>
      </c>
      <c r="F3951" s="31" t="s">
        <v>6</v>
      </c>
      <c r="G3951" s="31">
        <v>14</v>
      </c>
      <c r="H3951" s="31">
        <v>3454</v>
      </c>
      <c r="I3951" s="31">
        <v>1.6343177</v>
      </c>
      <c r="J3951" s="31">
        <v>1.9540569999999999</v>
      </c>
      <c r="K3951" s="31">
        <v>0.31973950000000001</v>
      </c>
      <c r="L3951" s="31">
        <v>0.2499952</v>
      </c>
      <c r="M3951" s="31">
        <v>0.29120069999999998</v>
      </c>
      <c r="N3951" s="31">
        <v>0.31973950000000001</v>
      </c>
      <c r="O3951" s="31">
        <v>0.34827829999999999</v>
      </c>
      <c r="P3951" s="31">
        <v>0.38948369999999999</v>
      </c>
      <c r="Q3951" s="31">
        <v>92.409649999999999</v>
      </c>
      <c r="R3951">
        <v>5.4421700000000003E-2</v>
      </c>
      <c r="S3951" t="s">
        <v>20810</v>
      </c>
      <c r="T3951">
        <v>0.96466609999999997</v>
      </c>
    </row>
    <row r="3952" spans="1:20" x14ac:dyDescent="0.25">
      <c r="A3952" s="31" t="s">
        <v>1668</v>
      </c>
      <c r="B3952" s="31" t="s">
        <v>67</v>
      </c>
      <c r="C3952" s="31" t="s">
        <v>4</v>
      </c>
      <c r="D3952" s="31" t="s">
        <v>63</v>
      </c>
      <c r="E3952" s="31" t="s">
        <v>21</v>
      </c>
      <c r="F3952" s="31" t="s">
        <v>6</v>
      </c>
      <c r="G3952" s="31">
        <v>15</v>
      </c>
      <c r="H3952" s="31">
        <v>3454</v>
      </c>
      <c r="I3952" s="31">
        <v>1.8766604</v>
      </c>
      <c r="J3952" s="31">
        <v>2.2396280000000002</v>
      </c>
      <c r="K3952" s="31">
        <v>0.36296780000000001</v>
      </c>
      <c r="L3952" s="31">
        <v>0.28526319999999999</v>
      </c>
      <c r="M3952" s="31">
        <v>0.33117170000000001</v>
      </c>
      <c r="N3952" s="31">
        <v>0.36296780000000001</v>
      </c>
      <c r="O3952" s="31">
        <v>0.3947639</v>
      </c>
      <c r="P3952" s="31">
        <v>0.44067240000000002</v>
      </c>
      <c r="Q3952" s="31">
        <v>94.659549999999996</v>
      </c>
      <c r="R3952">
        <v>6.0633199999999998E-2</v>
      </c>
      <c r="S3952" t="s">
        <v>20810</v>
      </c>
      <c r="T3952">
        <v>0.96466609999999997</v>
      </c>
    </row>
    <row r="3953" spans="1:20" x14ac:dyDescent="0.25">
      <c r="A3953" s="31" t="s">
        <v>1669</v>
      </c>
      <c r="B3953" s="31" t="s">
        <v>67</v>
      </c>
      <c r="C3953" s="31" t="s">
        <v>4</v>
      </c>
      <c r="D3953" s="31" t="s">
        <v>63</v>
      </c>
      <c r="E3953" s="31" t="s">
        <v>21</v>
      </c>
      <c r="F3953" s="31" t="s">
        <v>6</v>
      </c>
      <c r="G3953" s="31">
        <v>16</v>
      </c>
      <c r="H3953" s="31">
        <v>3454</v>
      </c>
      <c r="I3953" s="31">
        <v>2.1262088000000001</v>
      </c>
      <c r="J3953" s="31">
        <v>2.5421550000000002</v>
      </c>
      <c r="K3953" s="31">
        <v>0.41594589999999998</v>
      </c>
      <c r="L3953" s="31">
        <v>0.3312078</v>
      </c>
      <c r="M3953" s="31">
        <v>0.38127169999999999</v>
      </c>
      <c r="N3953" s="31">
        <v>0.41594589999999998</v>
      </c>
      <c r="O3953" s="31">
        <v>0.45062000000000002</v>
      </c>
      <c r="P3953" s="31">
        <v>0.50068400000000002</v>
      </c>
      <c r="Q3953" s="31">
        <v>96.159450000000007</v>
      </c>
      <c r="R3953">
        <v>6.61215E-2</v>
      </c>
      <c r="S3953" t="s">
        <v>20810</v>
      </c>
      <c r="T3953">
        <v>0.96466609999999997</v>
      </c>
    </row>
    <row r="3954" spans="1:20" x14ac:dyDescent="0.25">
      <c r="A3954" s="31" t="s">
        <v>1670</v>
      </c>
      <c r="B3954" s="31" t="s">
        <v>67</v>
      </c>
      <c r="C3954" s="31" t="s">
        <v>4</v>
      </c>
      <c r="D3954" s="31" t="s">
        <v>63</v>
      </c>
      <c r="E3954" s="31" t="s">
        <v>21</v>
      </c>
      <c r="F3954" s="31" t="s">
        <v>6</v>
      </c>
      <c r="G3954" s="31">
        <v>17</v>
      </c>
      <c r="H3954" s="31">
        <v>3454</v>
      </c>
      <c r="I3954" s="31">
        <v>2.3700714000000001</v>
      </c>
      <c r="J3954" s="31">
        <v>2.8231489999999999</v>
      </c>
      <c r="K3954" s="31">
        <v>0.45307779999999998</v>
      </c>
      <c r="L3954" s="31">
        <v>0.3640272</v>
      </c>
      <c r="M3954" s="31">
        <v>0.41663899999999998</v>
      </c>
      <c r="N3954" s="31">
        <v>0.45307779999999998</v>
      </c>
      <c r="O3954" s="31">
        <v>0.48951660000000002</v>
      </c>
      <c r="P3954" s="31">
        <v>0.54212839999999995</v>
      </c>
      <c r="Q3954" s="31">
        <v>97.023160000000004</v>
      </c>
      <c r="R3954">
        <v>6.9486599999999996E-2</v>
      </c>
      <c r="S3954" t="s">
        <v>20810</v>
      </c>
      <c r="T3954">
        <v>0.96466609999999997</v>
      </c>
    </row>
    <row r="3955" spans="1:20" x14ac:dyDescent="0.25">
      <c r="A3955" s="31" t="s">
        <v>1671</v>
      </c>
      <c r="B3955" s="31" t="s">
        <v>67</v>
      </c>
      <c r="C3955" s="31" t="s">
        <v>4</v>
      </c>
      <c r="D3955" s="31" t="s">
        <v>63</v>
      </c>
      <c r="E3955" s="31" t="s">
        <v>21</v>
      </c>
      <c r="F3955" s="31" t="s">
        <v>6</v>
      </c>
      <c r="G3955" s="31">
        <v>18</v>
      </c>
      <c r="H3955" s="31">
        <v>3454</v>
      </c>
      <c r="I3955" s="31">
        <v>2.6101847</v>
      </c>
      <c r="J3955" s="31">
        <v>2.9848110000000001</v>
      </c>
      <c r="K3955" s="31">
        <v>0.37462600000000001</v>
      </c>
      <c r="L3955" s="31">
        <v>0.28372950000000002</v>
      </c>
      <c r="M3955" s="31">
        <v>0.33743190000000001</v>
      </c>
      <c r="N3955" s="31">
        <v>0.37462600000000001</v>
      </c>
      <c r="O3955" s="31">
        <v>0.41182020000000003</v>
      </c>
      <c r="P3955" s="31">
        <v>0.46552260000000001</v>
      </c>
      <c r="Q3955" s="31">
        <v>96.818569999999994</v>
      </c>
      <c r="R3955">
        <v>7.0927000000000004E-2</v>
      </c>
      <c r="S3955" t="s">
        <v>20810</v>
      </c>
      <c r="T3955">
        <v>0.96466609999999997</v>
      </c>
    </row>
    <row r="3956" spans="1:20" x14ac:dyDescent="0.25">
      <c r="A3956" s="31" t="s">
        <v>1672</v>
      </c>
      <c r="B3956" s="31" t="s">
        <v>67</v>
      </c>
      <c r="C3956" s="31" t="s">
        <v>4</v>
      </c>
      <c r="D3956" s="31" t="s">
        <v>63</v>
      </c>
      <c r="E3956" s="31" t="s">
        <v>21</v>
      </c>
      <c r="F3956" s="31" t="s">
        <v>6</v>
      </c>
      <c r="G3956" s="31">
        <v>19</v>
      </c>
      <c r="H3956" s="31">
        <v>3454</v>
      </c>
      <c r="I3956" s="31">
        <v>2.9591783999999999</v>
      </c>
      <c r="J3956" s="31">
        <v>2.9605060000000001</v>
      </c>
      <c r="K3956" s="31">
        <v>1.3278999999999999E-3</v>
      </c>
      <c r="L3956" s="31">
        <v>-8.9333399999999993E-2</v>
      </c>
      <c r="M3956" s="31">
        <v>-3.5770000000000003E-2</v>
      </c>
      <c r="N3956" s="31">
        <v>1.3278999999999999E-3</v>
      </c>
      <c r="O3956" s="31">
        <v>3.84257E-2</v>
      </c>
      <c r="P3956" s="31">
        <v>9.1989100000000004E-2</v>
      </c>
      <c r="Q3956" s="31">
        <v>95.318669999999997</v>
      </c>
      <c r="R3956">
        <v>7.0743299999999995E-2</v>
      </c>
      <c r="S3956" t="s">
        <v>20810</v>
      </c>
      <c r="T3956">
        <v>-0.24547550000000001</v>
      </c>
    </row>
    <row r="3957" spans="1:20" x14ac:dyDescent="0.25">
      <c r="A3957" s="31" t="s">
        <v>1673</v>
      </c>
      <c r="B3957" s="31" t="s">
        <v>67</v>
      </c>
      <c r="C3957" s="31" t="s">
        <v>4</v>
      </c>
      <c r="D3957" s="31" t="s">
        <v>63</v>
      </c>
      <c r="E3957" s="31" t="s">
        <v>21</v>
      </c>
      <c r="F3957" s="31" t="s">
        <v>6</v>
      </c>
      <c r="G3957" s="31">
        <v>20</v>
      </c>
      <c r="H3957" s="31">
        <v>3454</v>
      </c>
      <c r="I3957" s="31">
        <v>2.8429693</v>
      </c>
      <c r="J3957" s="31">
        <v>2.8660079999999999</v>
      </c>
      <c r="K3957" s="31">
        <v>2.3039E-2</v>
      </c>
      <c r="L3957" s="31">
        <v>-6.2335000000000002E-2</v>
      </c>
      <c r="M3957" s="31">
        <v>-1.1895299999999999E-2</v>
      </c>
      <c r="N3957" s="31">
        <v>2.3039E-2</v>
      </c>
      <c r="O3957" s="31">
        <v>5.7973299999999998E-2</v>
      </c>
      <c r="P3957" s="31">
        <v>0.108413</v>
      </c>
      <c r="Q3957" s="31">
        <v>92.319209999999998</v>
      </c>
      <c r="R3957">
        <v>6.6617700000000002E-2</v>
      </c>
      <c r="S3957" t="s">
        <v>20810</v>
      </c>
      <c r="T3957">
        <v>-0.24547550000000001</v>
      </c>
    </row>
    <row r="3958" spans="1:20" x14ac:dyDescent="0.25">
      <c r="A3958" s="31" t="s">
        <v>1674</v>
      </c>
      <c r="B3958" s="31" t="s">
        <v>67</v>
      </c>
      <c r="C3958" s="31" t="s">
        <v>4</v>
      </c>
      <c r="D3958" s="31" t="s">
        <v>63</v>
      </c>
      <c r="E3958" s="31" t="s">
        <v>21</v>
      </c>
      <c r="F3958" s="31" t="s">
        <v>6</v>
      </c>
      <c r="G3958" s="31">
        <v>21</v>
      </c>
      <c r="H3958" s="31">
        <v>3454</v>
      </c>
      <c r="I3958" s="31">
        <v>2.6938152999999998</v>
      </c>
      <c r="J3958" s="31">
        <v>2.7096909999999998</v>
      </c>
      <c r="K3958" s="31">
        <v>1.5875899999999998E-2</v>
      </c>
      <c r="L3958" s="31">
        <v>-6.4774600000000002E-2</v>
      </c>
      <c r="M3958" s="31">
        <v>-1.7125600000000001E-2</v>
      </c>
      <c r="N3958" s="31">
        <v>1.5875899999999998E-2</v>
      </c>
      <c r="O3958" s="31">
        <v>4.8877400000000001E-2</v>
      </c>
      <c r="P3958" s="31">
        <v>9.6526299999999995E-2</v>
      </c>
      <c r="Q3958" s="31">
        <v>89.364930000000001</v>
      </c>
      <c r="R3958">
        <v>6.2931899999999999E-2</v>
      </c>
      <c r="S3958" t="s">
        <v>20810</v>
      </c>
      <c r="T3958">
        <v>-0.24547550000000001</v>
      </c>
    </row>
    <row r="3959" spans="1:20" x14ac:dyDescent="0.25">
      <c r="A3959" s="31" t="s">
        <v>1675</v>
      </c>
      <c r="B3959" s="31" t="s">
        <v>67</v>
      </c>
      <c r="C3959" s="31" t="s">
        <v>4</v>
      </c>
      <c r="D3959" s="31" t="s">
        <v>63</v>
      </c>
      <c r="E3959" s="31" t="s">
        <v>21</v>
      </c>
      <c r="F3959" s="31" t="s">
        <v>6</v>
      </c>
      <c r="G3959" s="31">
        <v>22</v>
      </c>
      <c r="H3959" s="31">
        <v>3454</v>
      </c>
      <c r="I3959" s="31">
        <v>2.3729393999999999</v>
      </c>
      <c r="J3959" s="31">
        <v>2.369218</v>
      </c>
      <c r="K3959" s="31">
        <v>-3.7215999999999998E-3</v>
      </c>
      <c r="L3959" s="31">
        <v>-8.0304100000000003E-2</v>
      </c>
      <c r="M3959" s="31">
        <v>-3.5058600000000002E-2</v>
      </c>
      <c r="N3959" s="31">
        <v>-3.7215999999999998E-3</v>
      </c>
      <c r="O3959" s="31">
        <v>2.7615299999999999E-2</v>
      </c>
      <c r="P3959" s="31">
        <v>7.2860800000000003E-2</v>
      </c>
      <c r="Q3959" s="31">
        <v>86.864649999999997</v>
      </c>
      <c r="R3959">
        <v>5.9757600000000001E-2</v>
      </c>
      <c r="S3959" t="s">
        <v>20810</v>
      </c>
      <c r="T3959">
        <v>-0.24547550000000001</v>
      </c>
    </row>
    <row r="3960" spans="1:20" x14ac:dyDescent="0.25">
      <c r="A3960" s="31" t="s">
        <v>1676</v>
      </c>
      <c r="B3960" s="31" t="s">
        <v>67</v>
      </c>
      <c r="C3960" s="31" t="s">
        <v>4</v>
      </c>
      <c r="D3960" s="31" t="s">
        <v>63</v>
      </c>
      <c r="E3960" s="31" t="s">
        <v>21</v>
      </c>
      <c r="F3960" s="31" t="s">
        <v>6</v>
      </c>
      <c r="G3960" s="31">
        <v>23</v>
      </c>
      <c r="H3960" s="31">
        <v>3454</v>
      </c>
      <c r="I3960" s="31">
        <v>1.9476994999999999</v>
      </c>
      <c r="J3960" s="31">
        <v>1.9381660000000001</v>
      </c>
      <c r="K3960" s="31">
        <v>-9.5338999999999997E-3</v>
      </c>
      <c r="L3960" s="31">
        <v>-7.8096700000000005E-2</v>
      </c>
      <c r="M3960" s="31">
        <v>-3.7589200000000003E-2</v>
      </c>
      <c r="N3960" s="31">
        <v>-9.5338999999999997E-3</v>
      </c>
      <c r="O3960" s="31">
        <v>1.85215E-2</v>
      </c>
      <c r="P3960" s="31">
        <v>5.9028999999999998E-2</v>
      </c>
      <c r="Q3960" s="31">
        <v>84.182990000000004</v>
      </c>
      <c r="R3960">
        <v>5.3499900000000003E-2</v>
      </c>
      <c r="S3960" t="s">
        <v>20810</v>
      </c>
      <c r="T3960">
        <v>-0.24547550000000001</v>
      </c>
    </row>
    <row r="3961" spans="1:20" x14ac:dyDescent="0.25">
      <c r="A3961" s="31" t="s">
        <v>1677</v>
      </c>
      <c r="B3961" s="31" t="s">
        <v>67</v>
      </c>
      <c r="C3961" s="31" t="s">
        <v>4</v>
      </c>
      <c r="D3961" s="31" t="s">
        <v>63</v>
      </c>
      <c r="E3961" s="31" t="s">
        <v>21</v>
      </c>
      <c r="F3961" s="31" t="s">
        <v>6</v>
      </c>
      <c r="G3961" s="31">
        <v>24</v>
      </c>
      <c r="H3961" s="31">
        <v>3454</v>
      </c>
      <c r="I3961" s="31">
        <v>1.5554531</v>
      </c>
      <c r="J3961" s="31">
        <v>1.5485500000000001</v>
      </c>
      <c r="K3961" s="31">
        <v>-6.9032E-3</v>
      </c>
      <c r="L3961" s="31">
        <v>-6.5485600000000005E-2</v>
      </c>
      <c r="M3961" s="31">
        <v>-3.0874599999999999E-2</v>
      </c>
      <c r="N3961" s="31">
        <v>-6.9032E-3</v>
      </c>
      <c r="O3961" s="31">
        <v>1.7068199999999999E-2</v>
      </c>
      <c r="P3961" s="31">
        <v>5.1679099999999999E-2</v>
      </c>
      <c r="Q3961" s="31">
        <v>80.842489999999998</v>
      </c>
      <c r="R3961">
        <v>4.5712099999999999E-2</v>
      </c>
      <c r="S3961" t="s">
        <v>20810</v>
      </c>
      <c r="T3961">
        <v>-0.24547550000000001</v>
      </c>
    </row>
    <row r="3962" spans="1:20" x14ac:dyDescent="0.25">
      <c r="A3962" s="31" t="s">
        <v>2230</v>
      </c>
      <c r="B3962" s="31" t="s">
        <v>67</v>
      </c>
      <c r="C3962" s="31" t="s">
        <v>4</v>
      </c>
      <c r="D3962" s="31" t="s">
        <v>64</v>
      </c>
      <c r="E3962" s="31" t="s">
        <v>21</v>
      </c>
      <c r="F3962" s="31" t="s">
        <v>6</v>
      </c>
      <c r="G3962" s="31">
        <v>1</v>
      </c>
      <c r="H3962" s="31">
        <v>3581</v>
      </c>
      <c r="I3962" s="31">
        <v>0.79134055000000003</v>
      </c>
      <c r="J3962" s="31">
        <v>0.84668100000000002</v>
      </c>
      <c r="K3962" s="31">
        <v>5.5340500000000001E-2</v>
      </c>
      <c r="L3962" s="31">
        <v>-9.9079E-2</v>
      </c>
      <c r="M3962" s="31">
        <v>-7.8466999999999999E-3</v>
      </c>
      <c r="N3962" s="31">
        <v>5.5340500000000001E-2</v>
      </c>
      <c r="O3962" s="31">
        <v>0.1185276</v>
      </c>
      <c r="P3962" s="31">
        <v>0.2097599</v>
      </c>
      <c r="Q3962" s="31">
        <v>59.503790000000002</v>
      </c>
      <c r="R3962">
        <v>0.12049410000000001</v>
      </c>
      <c r="S3962" t="s">
        <v>20810</v>
      </c>
      <c r="T3962">
        <v>1.051593</v>
      </c>
    </row>
    <row r="3963" spans="1:20" x14ac:dyDescent="0.25">
      <c r="A3963" s="31" t="s">
        <v>2231</v>
      </c>
      <c r="B3963" s="31" t="s">
        <v>67</v>
      </c>
      <c r="C3963" s="31" t="s">
        <v>4</v>
      </c>
      <c r="D3963" s="31" t="s">
        <v>64</v>
      </c>
      <c r="E3963" s="31" t="s">
        <v>21</v>
      </c>
      <c r="F3963" s="31" t="s">
        <v>6</v>
      </c>
      <c r="G3963" s="31">
        <v>2</v>
      </c>
      <c r="H3963" s="31">
        <v>3581</v>
      </c>
      <c r="I3963" s="31">
        <v>0.73298920999999995</v>
      </c>
      <c r="J3963" s="31">
        <v>0.77785199999999999</v>
      </c>
      <c r="K3963" s="31">
        <v>4.4862800000000001E-2</v>
      </c>
      <c r="L3963" s="31">
        <v>-0.10794670000000001</v>
      </c>
      <c r="M3963" s="31">
        <v>-1.76656E-2</v>
      </c>
      <c r="N3963" s="31">
        <v>4.4862800000000001E-2</v>
      </c>
      <c r="O3963" s="31">
        <v>0.10739120000000001</v>
      </c>
      <c r="P3963" s="31">
        <v>0.19767219999999999</v>
      </c>
      <c r="Q3963" s="31">
        <v>58.530340000000002</v>
      </c>
      <c r="R3963">
        <v>0.11923789999999999</v>
      </c>
      <c r="S3963" t="s">
        <v>20810</v>
      </c>
      <c r="T3963">
        <v>1.051593</v>
      </c>
    </row>
    <row r="3964" spans="1:20" x14ac:dyDescent="0.25">
      <c r="A3964" s="31" t="s">
        <v>2232</v>
      </c>
      <c r="B3964" s="31" t="s">
        <v>67</v>
      </c>
      <c r="C3964" s="31" t="s">
        <v>4</v>
      </c>
      <c r="D3964" s="31" t="s">
        <v>64</v>
      </c>
      <c r="E3964" s="31" t="s">
        <v>21</v>
      </c>
      <c r="F3964" s="31" t="s">
        <v>6</v>
      </c>
      <c r="G3964" s="31">
        <v>3</v>
      </c>
      <c r="H3964" s="31">
        <v>3581</v>
      </c>
      <c r="I3964" s="31">
        <v>0.68262122999999997</v>
      </c>
      <c r="J3964" s="31">
        <v>0.75729440000000003</v>
      </c>
      <c r="K3964" s="31">
        <v>7.4673100000000006E-2</v>
      </c>
      <c r="L3964" s="31">
        <v>-7.7502799999999997E-2</v>
      </c>
      <c r="M3964" s="31">
        <v>1.2404E-2</v>
      </c>
      <c r="N3964" s="31">
        <v>7.4673100000000006E-2</v>
      </c>
      <c r="O3964" s="31">
        <v>0.13694229999999999</v>
      </c>
      <c r="P3964" s="31">
        <v>0.2268491</v>
      </c>
      <c r="Q3964" s="31">
        <v>57.648330000000001</v>
      </c>
      <c r="R3964">
        <v>0.1187436</v>
      </c>
      <c r="S3964" t="s">
        <v>20810</v>
      </c>
      <c r="T3964">
        <v>1.051593</v>
      </c>
    </row>
    <row r="3965" spans="1:20" x14ac:dyDescent="0.25">
      <c r="A3965" s="31" t="s">
        <v>2233</v>
      </c>
      <c r="B3965" s="31" t="s">
        <v>67</v>
      </c>
      <c r="C3965" s="31" t="s">
        <v>4</v>
      </c>
      <c r="D3965" s="31" t="s">
        <v>64</v>
      </c>
      <c r="E3965" s="31" t="s">
        <v>21</v>
      </c>
      <c r="F3965" s="31" t="s">
        <v>6</v>
      </c>
      <c r="G3965" s="31">
        <v>4</v>
      </c>
      <c r="H3965" s="31">
        <v>3581</v>
      </c>
      <c r="I3965" s="31">
        <v>0.689581</v>
      </c>
      <c r="J3965" s="31">
        <v>0.7308557</v>
      </c>
      <c r="K3965" s="31">
        <v>4.1274699999999998E-2</v>
      </c>
      <c r="L3965" s="31">
        <v>-0.11030420000000001</v>
      </c>
      <c r="M3965" s="31">
        <v>-2.07502E-2</v>
      </c>
      <c r="N3965" s="31">
        <v>4.1274699999999998E-2</v>
      </c>
      <c r="O3965" s="31">
        <v>0.10329960000000001</v>
      </c>
      <c r="P3965" s="31">
        <v>0.19285369999999999</v>
      </c>
      <c r="Q3965" s="31">
        <v>57.059820000000002</v>
      </c>
      <c r="R3965">
        <v>0.1182777</v>
      </c>
      <c r="S3965" t="s">
        <v>20810</v>
      </c>
      <c r="T3965">
        <v>1.051593</v>
      </c>
    </row>
    <row r="3966" spans="1:20" x14ac:dyDescent="0.25">
      <c r="A3966" s="31" t="s">
        <v>2234</v>
      </c>
      <c r="B3966" s="31" t="s">
        <v>67</v>
      </c>
      <c r="C3966" s="31" t="s">
        <v>4</v>
      </c>
      <c r="D3966" s="31" t="s">
        <v>64</v>
      </c>
      <c r="E3966" s="31" t="s">
        <v>21</v>
      </c>
      <c r="F3966" s="31" t="s">
        <v>6</v>
      </c>
      <c r="G3966" s="31">
        <v>5</v>
      </c>
      <c r="H3966" s="31">
        <v>3581</v>
      </c>
      <c r="I3966" s="31">
        <v>0.72229089999999996</v>
      </c>
      <c r="J3966" s="31">
        <v>0.73330519999999999</v>
      </c>
      <c r="K3966" s="31">
        <v>1.1014299999999999E-2</v>
      </c>
      <c r="L3966" s="31">
        <v>-0.14020360000000001</v>
      </c>
      <c r="M3966" s="31">
        <v>-5.08628E-2</v>
      </c>
      <c r="N3966" s="31">
        <v>1.1014299999999999E-2</v>
      </c>
      <c r="O3966" s="31">
        <v>7.2891499999999998E-2</v>
      </c>
      <c r="P3966" s="31">
        <v>0.16223219999999999</v>
      </c>
      <c r="Q3966" s="31">
        <v>56.380009999999999</v>
      </c>
      <c r="R3966">
        <v>0.117996</v>
      </c>
      <c r="S3966" t="s">
        <v>20810</v>
      </c>
      <c r="T3966">
        <v>1.051593</v>
      </c>
    </row>
    <row r="3967" spans="1:20" x14ac:dyDescent="0.25">
      <c r="A3967" s="31" t="s">
        <v>2235</v>
      </c>
      <c r="B3967" s="31" t="s">
        <v>67</v>
      </c>
      <c r="C3967" s="31" t="s">
        <v>4</v>
      </c>
      <c r="D3967" s="31" t="s">
        <v>64</v>
      </c>
      <c r="E3967" s="31" t="s">
        <v>21</v>
      </c>
      <c r="F3967" s="31" t="s">
        <v>6</v>
      </c>
      <c r="G3967" s="31">
        <v>6</v>
      </c>
      <c r="H3967" s="31">
        <v>3581</v>
      </c>
      <c r="I3967" s="31">
        <v>0.80562177000000001</v>
      </c>
      <c r="J3967" s="31">
        <v>0.80371389999999998</v>
      </c>
      <c r="K3967" s="31">
        <v>-1.9078999999999999E-3</v>
      </c>
      <c r="L3967" s="31">
        <v>-0.15263860000000001</v>
      </c>
      <c r="M3967" s="31">
        <v>-6.3585699999999995E-2</v>
      </c>
      <c r="N3967" s="31">
        <v>-1.9078999999999999E-3</v>
      </c>
      <c r="O3967" s="31">
        <v>5.9769900000000001E-2</v>
      </c>
      <c r="P3967" s="31">
        <v>0.14882280000000001</v>
      </c>
      <c r="Q3967" s="31">
        <v>55.775179999999999</v>
      </c>
      <c r="R3967">
        <v>0.11761580000000001</v>
      </c>
      <c r="S3967" t="s">
        <v>20810</v>
      </c>
      <c r="T3967">
        <v>1.051593</v>
      </c>
    </row>
    <row r="3968" spans="1:20" x14ac:dyDescent="0.25">
      <c r="A3968" s="31" t="s">
        <v>2236</v>
      </c>
      <c r="B3968" s="31" t="s">
        <v>67</v>
      </c>
      <c r="C3968" s="31" t="s">
        <v>4</v>
      </c>
      <c r="D3968" s="31" t="s">
        <v>64</v>
      </c>
      <c r="E3968" s="31" t="s">
        <v>21</v>
      </c>
      <c r="F3968" s="31" t="s">
        <v>6</v>
      </c>
      <c r="G3968" s="31">
        <v>7</v>
      </c>
      <c r="H3968" s="31">
        <v>3581</v>
      </c>
      <c r="I3968" s="31">
        <v>0.94662725000000003</v>
      </c>
      <c r="J3968" s="31">
        <v>0.91485970000000005</v>
      </c>
      <c r="K3968" s="31">
        <v>-3.17676E-2</v>
      </c>
      <c r="L3968" s="31">
        <v>-0.16748540000000001</v>
      </c>
      <c r="M3968" s="31">
        <v>-8.7302199999999996E-2</v>
      </c>
      <c r="N3968" s="31">
        <v>-3.17676E-2</v>
      </c>
      <c r="O3968" s="31">
        <v>2.3767099999999999E-2</v>
      </c>
      <c r="P3968" s="31">
        <v>0.1039503</v>
      </c>
      <c r="Q3968" s="31">
        <v>55.480319999999999</v>
      </c>
      <c r="R3968">
        <v>0.1059012</v>
      </c>
      <c r="S3968" t="s">
        <v>20810</v>
      </c>
      <c r="T3968">
        <v>1.051593</v>
      </c>
    </row>
    <row r="3969" spans="1:20" x14ac:dyDescent="0.25">
      <c r="A3969" s="31" t="s">
        <v>2237</v>
      </c>
      <c r="B3969" s="31" t="s">
        <v>67</v>
      </c>
      <c r="C3969" s="31" t="s">
        <v>4</v>
      </c>
      <c r="D3969" s="31" t="s">
        <v>64</v>
      </c>
      <c r="E3969" s="31" t="s">
        <v>21</v>
      </c>
      <c r="F3969" s="31" t="s">
        <v>6</v>
      </c>
      <c r="G3969" s="31">
        <v>8</v>
      </c>
      <c r="H3969" s="31">
        <v>3581</v>
      </c>
      <c r="I3969" s="31">
        <v>1.0542811999999999</v>
      </c>
      <c r="J3969" s="31">
        <v>0.86188189999999998</v>
      </c>
      <c r="K3969" s="31">
        <v>-0.1923993</v>
      </c>
      <c r="L3969" s="31">
        <v>-0.28411730000000002</v>
      </c>
      <c r="M3969" s="31">
        <v>-0.22992960000000001</v>
      </c>
      <c r="N3969" s="31">
        <v>-0.1923993</v>
      </c>
      <c r="O3969" s="31">
        <v>-0.15486900000000001</v>
      </c>
      <c r="P3969" s="31">
        <v>-0.1006813</v>
      </c>
      <c r="Q3969" s="31">
        <v>56.613840000000003</v>
      </c>
      <c r="R3969">
        <v>7.1567900000000004E-2</v>
      </c>
      <c r="S3969" t="s">
        <v>20810</v>
      </c>
      <c r="T3969">
        <v>1.051593</v>
      </c>
    </row>
    <row r="3970" spans="1:20" x14ac:dyDescent="0.25">
      <c r="A3970" s="31" t="s">
        <v>2238</v>
      </c>
      <c r="B3970" s="31" t="s">
        <v>67</v>
      </c>
      <c r="C3970" s="31" t="s">
        <v>4</v>
      </c>
      <c r="D3970" s="31" t="s">
        <v>64</v>
      </c>
      <c r="E3970" s="31" t="s">
        <v>21</v>
      </c>
      <c r="F3970" s="31" t="s">
        <v>6</v>
      </c>
      <c r="G3970" s="31">
        <v>9</v>
      </c>
      <c r="H3970" s="31">
        <v>3581</v>
      </c>
      <c r="I3970" s="31">
        <v>1.0443557999999999</v>
      </c>
      <c r="J3970" s="31">
        <v>0.8505684</v>
      </c>
      <c r="K3970" s="31">
        <v>-0.1937874</v>
      </c>
      <c r="L3970" s="31">
        <v>-0.26478200000000002</v>
      </c>
      <c r="M3970" s="31">
        <v>-0.2228378</v>
      </c>
      <c r="N3970" s="31">
        <v>-0.1937874</v>
      </c>
      <c r="O3970" s="31">
        <v>-0.1647371</v>
      </c>
      <c r="P3970" s="31">
        <v>-0.1227929</v>
      </c>
      <c r="Q3970" s="31">
        <v>59.419359999999998</v>
      </c>
      <c r="R3970">
        <v>5.5397299999999997E-2</v>
      </c>
      <c r="S3970" t="s">
        <v>20810</v>
      </c>
      <c r="T3970">
        <v>1.051593</v>
      </c>
    </row>
    <row r="3971" spans="1:20" x14ac:dyDescent="0.25">
      <c r="A3971" s="31" t="s">
        <v>2239</v>
      </c>
      <c r="B3971" s="31" t="s">
        <v>67</v>
      </c>
      <c r="C3971" s="31" t="s">
        <v>4</v>
      </c>
      <c r="D3971" s="31" t="s">
        <v>64</v>
      </c>
      <c r="E3971" s="31" t="s">
        <v>21</v>
      </c>
      <c r="F3971" s="31" t="s">
        <v>6</v>
      </c>
      <c r="G3971" s="31">
        <v>10</v>
      </c>
      <c r="H3971" s="31">
        <v>3581</v>
      </c>
      <c r="I3971" s="31">
        <v>1.032246</v>
      </c>
      <c r="J3971" s="31">
        <v>0.84959320000000005</v>
      </c>
      <c r="K3971" s="31">
        <v>-0.1826528</v>
      </c>
      <c r="L3971" s="31">
        <v>-0.25327280000000002</v>
      </c>
      <c r="M3971" s="31">
        <v>-0.21154999999999999</v>
      </c>
      <c r="N3971" s="31">
        <v>-0.1826528</v>
      </c>
      <c r="O3971" s="31">
        <v>-0.1537557</v>
      </c>
      <c r="P3971" s="31">
        <v>-0.1120328</v>
      </c>
      <c r="Q3971" s="31">
        <v>62.52948</v>
      </c>
      <c r="R3971">
        <v>5.5105099999999997E-2</v>
      </c>
      <c r="S3971" t="s">
        <v>20810</v>
      </c>
      <c r="T3971">
        <v>1.051593</v>
      </c>
    </row>
    <row r="3972" spans="1:20" x14ac:dyDescent="0.25">
      <c r="A3972" s="31" t="s">
        <v>2240</v>
      </c>
      <c r="B3972" s="31" t="s">
        <v>67</v>
      </c>
      <c r="C3972" s="31" t="s">
        <v>4</v>
      </c>
      <c r="D3972" s="31" t="s">
        <v>64</v>
      </c>
      <c r="E3972" s="31" t="s">
        <v>21</v>
      </c>
      <c r="F3972" s="31" t="s">
        <v>6</v>
      </c>
      <c r="G3972" s="31">
        <v>11</v>
      </c>
      <c r="H3972" s="31">
        <v>3581</v>
      </c>
      <c r="I3972" s="31">
        <v>1.0147524999999999</v>
      </c>
      <c r="J3972" s="31">
        <v>0.86611760000000004</v>
      </c>
      <c r="K3972" s="31">
        <v>-0.14863489999999999</v>
      </c>
      <c r="L3972" s="31">
        <v>-0.21992500000000001</v>
      </c>
      <c r="M3972" s="31">
        <v>-0.1778062</v>
      </c>
      <c r="N3972" s="31">
        <v>-0.14863489999999999</v>
      </c>
      <c r="O3972" s="31">
        <v>-0.1194636</v>
      </c>
      <c r="P3972" s="31">
        <v>-7.7344899999999994E-2</v>
      </c>
      <c r="Q3972" s="31">
        <v>65.972380000000001</v>
      </c>
      <c r="R3972">
        <v>5.5627900000000001E-2</v>
      </c>
      <c r="S3972" t="s">
        <v>20810</v>
      </c>
      <c r="T3972">
        <v>1.051593</v>
      </c>
    </row>
    <row r="3973" spans="1:20" x14ac:dyDescent="0.25">
      <c r="A3973" s="31" t="s">
        <v>2241</v>
      </c>
      <c r="B3973" s="31" t="s">
        <v>67</v>
      </c>
      <c r="C3973" s="31" t="s">
        <v>4</v>
      </c>
      <c r="D3973" s="31" t="s">
        <v>64</v>
      </c>
      <c r="E3973" s="31" t="s">
        <v>21</v>
      </c>
      <c r="F3973" s="31" t="s">
        <v>6</v>
      </c>
      <c r="G3973" s="31">
        <v>12</v>
      </c>
      <c r="H3973" s="31">
        <v>3581</v>
      </c>
      <c r="I3973" s="31">
        <v>0.95229984000000001</v>
      </c>
      <c r="J3973" s="31">
        <v>0.89683570000000001</v>
      </c>
      <c r="K3973" s="31">
        <v>-5.5464100000000002E-2</v>
      </c>
      <c r="L3973" s="31">
        <v>-0.12257709999999999</v>
      </c>
      <c r="M3973" s="31">
        <v>-8.2926200000000005E-2</v>
      </c>
      <c r="N3973" s="31">
        <v>-5.5464100000000002E-2</v>
      </c>
      <c r="O3973" s="31">
        <v>-2.8002099999999999E-2</v>
      </c>
      <c r="P3973" s="31">
        <v>1.16489E-2</v>
      </c>
      <c r="Q3973" s="31">
        <v>69.069190000000006</v>
      </c>
      <c r="R3973">
        <v>5.2368600000000001E-2</v>
      </c>
      <c r="S3973" t="s">
        <v>20810</v>
      </c>
      <c r="T3973">
        <v>1.051593</v>
      </c>
    </row>
    <row r="3974" spans="1:20" x14ac:dyDescent="0.25">
      <c r="A3974" s="31" t="s">
        <v>2242</v>
      </c>
      <c r="B3974" s="31" t="s">
        <v>67</v>
      </c>
      <c r="C3974" s="31" t="s">
        <v>4</v>
      </c>
      <c r="D3974" s="31" t="s">
        <v>64</v>
      </c>
      <c r="E3974" s="31" t="s">
        <v>21</v>
      </c>
      <c r="F3974" s="31" t="s">
        <v>6</v>
      </c>
      <c r="G3974" s="31">
        <v>13</v>
      </c>
      <c r="H3974" s="31">
        <v>3581</v>
      </c>
      <c r="I3974" s="31">
        <v>0.89573442000000003</v>
      </c>
      <c r="J3974" s="31">
        <v>0.89802499999999996</v>
      </c>
      <c r="K3974" s="31">
        <v>2.2905E-3</v>
      </c>
      <c r="L3974" s="31">
        <v>-6.6524200000000006E-2</v>
      </c>
      <c r="M3974" s="31">
        <v>-2.5867899999999999E-2</v>
      </c>
      <c r="N3974" s="31">
        <v>2.2905E-3</v>
      </c>
      <c r="O3974" s="31">
        <v>3.0449E-2</v>
      </c>
      <c r="P3974" s="31">
        <v>7.1105299999999996E-2</v>
      </c>
      <c r="Q3974" s="31">
        <v>72.038349999999994</v>
      </c>
      <c r="R3974">
        <v>5.3696399999999998E-2</v>
      </c>
      <c r="S3974" t="s">
        <v>20810</v>
      </c>
      <c r="T3974">
        <v>0.1177574</v>
      </c>
    </row>
    <row r="3975" spans="1:20" x14ac:dyDescent="0.25">
      <c r="A3975" s="31" t="s">
        <v>2243</v>
      </c>
      <c r="B3975" s="31" t="s">
        <v>67</v>
      </c>
      <c r="C3975" s="31" t="s">
        <v>4</v>
      </c>
      <c r="D3975" s="31" t="s">
        <v>64</v>
      </c>
      <c r="E3975" s="31" t="s">
        <v>21</v>
      </c>
      <c r="F3975" s="31" t="s">
        <v>6</v>
      </c>
      <c r="G3975" s="31">
        <v>14</v>
      </c>
      <c r="H3975" s="31">
        <v>3581</v>
      </c>
      <c r="I3975" s="31">
        <v>0.87759169000000004</v>
      </c>
      <c r="J3975" s="31">
        <v>0.88375210000000004</v>
      </c>
      <c r="K3975" s="31">
        <v>6.1603999999999999E-3</v>
      </c>
      <c r="L3975" s="31">
        <v>-6.6692199999999993E-2</v>
      </c>
      <c r="M3975" s="31">
        <v>-2.3650299999999999E-2</v>
      </c>
      <c r="N3975" s="31">
        <v>6.1603999999999999E-3</v>
      </c>
      <c r="O3975" s="31">
        <v>3.5971099999999999E-2</v>
      </c>
      <c r="P3975" s="31">
        <v>7.9013E-2</v>
      </c>
      <c r="Q3975" s="31">
        <v>73.874639999999999</v>
      </c>
      <c r="R3975">
        <v>5.6847200000000001E-2</v>
      </c>
      <c r="S3975" t="s">
        <v>20810</v>
      </c>
      <c r="T3975">
        <v>0.1177574</v>
      </c>
    </row>
    <row r="3976" spans="1:20" x14ac:dyDescent="0.25">
      <c r="A3976" s="31" t="s">
        <v>2244</v>
      </c>
      <c r="B3976" s="31" t="s">
        <v>67</v>
      </c>
      <c r="C3976" s="31" t="s">
        <v>4</v>
      </c>
      <c r="D3976" s="31" t="s">
        <v>64</v>
      </c>
      <c r="E3976" s="31" t="s">
        <v>21</v>
      </c>
      <c r="F3976" s="31" t="s">
        <v>6</v>
      </c>
      <c r="G3976" s="31">
        <v>15</v>
      </c>
      <c r="H3976" s="31">
        <v>3581</v>
      </c>
      <c r="I3976" s="31">
        <v>0.86415195</v>
      </c>
      <c r="J3976" s="31">
        <v>0.8767414</v>
      </c>
      <c r="K3976" s="31">
        <v>1.2589400000000001E-2</v>
      </c>
      <c r="L3976" s="31">
        <v>-6.6782800000000003E-2</v>
      </c>
      <c r="M3976" s="31">
        <v>-1.9889E-2</v>
      </c>
      <c r="N3976" s="31">
        <v>1.2589400000000001E-2</v>
      </c>
      <c r="O3976" s="31">
        <v>4.5067900000000001E-2</v>
      </c>
      <c r="P3976" s="31">
        <v>9.1961699999999993E-2</v>
      </c>
      <c r="Q3976" s="31">
        <v>74.897390000000001</v>
      </c>
      <c r="R3976">
        <v>6.1934500000000003E-2</v>
      </c>
      <c r="S3976" t="s">
        <v>20810</v>
      </c>
      <c r="T3976">
        <v>0.1177574</v>
      </c>
    </row>
    <row r="3977" spans="1:20" x14ac:dyDescent="0.25">
      <c r="A3977" s="31" t="s">
        <v>2245</v>
      </c>
      <c r="B3977" s="31" t="s">
        <v>67</v>
      </c>
      <c r="C3977" s="31" t="s">
        <v>4</v>
      </c>
      <c r="D3977" s="31" t="s">
        <v>64</v>
      </c>
      <c r="E3977" s="31" t="s">
        <v>21</v>
      </c>
      <c r="F3977" s="31" t="s">
        <v>6</v>
      </c>
      <c r="G3977" s="31">
        <v>16</v>
      </c>
      <c r="H3977" s="31">
        <v>3581</v>
      </c>
      <c r="I3977" s="31">
        <v>0.91271705999999997</v>
      </c>
      <c r="J3977" s="31">
        <v>0.92268629999999996</v>
      </c>
      <c r="K3977" s="31">
        <v>9.9693000000000004E-3</v>
      </c>
      <c r="L3977" s="31">
        <v>-7.30933E-2</v>
      </c>
      <c r="M3977" s="31">
        <v>-2.40193E-2</v>
      </c>
      <c r="N3977" s="31">
        <v>9.9693000000000004E-3</v>
      </c>
      <c r="O3977" s="31">
        <v>4.3957900000000001E-2</v>
      </c>
      <c r="P3977" s="31">
        <v>9.3031900000000001E-2</v>
      </c>
      <c r="Q3977" s="31">
        <v>75.034350000000003</v>
      </c>
      <c r="R3977">
        <v>6.4814099999999999E-2</v>
      </c>
      <c r="S3977" t="s">
        <v>20810</v>
      </c>
      <c r="T3977">
        <v>0.1177574</v>
      </c>
    </row>
    <row r="3978" spans="1:20" x14ac:dyDescent="0.25">
      <c r="A3978" s="31" t="s">
        <v>2246</v>
      </c>
      <c r="B3978" s="31" t="s">
        <v>67</v>
      </c>
      <c r="C3978" s="31" t="s">
        <v>4</v>
      </c>
      <c r="D3978" s="31" t="s">
        <v>64</v>
      </c>
      <c r="E3978" s="31" t="s">
        <v>21</v>
      </c>
      <c r="F3978" s="31" t="s">
        <v>6</v>
      </c>
      <c r="G3978" s="31">
        <v>17</v>
      </c>
      <c r="H3978" s="31">
        <v>3581</v>
      </c>
      <c r="I3978" s="31">
        <v>0.99562426000000004</v>
      </c>
      <c r="J3978" s="31">
        <v>1.005476</v>
      </c>
      <c r="K3978" s="31">
        <v>9.8519999999999996E-3</v>
      </c>
      <c r="L3978" s="31">
        <v>-7.9874200000000006E-2</v>
      </c>
      <c r="M3978" s="31">
        <v>-2.68632E-2</v>
      </c>
      <c r="N3978" s="31">
        <v>9.8519999999999996E-3</v>
      </c>
      <c r="O3978" s="31">
        <v>4.6567299999999999E-2</v>
      </c>
      <c r="P3978" s="31">
        <v>9.9578299999999995E-2</v>
      </c>
      <c r="Q3978" s="31">
        <v>74.288499999999999</v>
      </c>
      <c r="R3978">
        <v>7.0013699999999998E-2</v>
      </c>
      <c r="S3978" t="s">
        <v>20810</v>
      </c>
      <c r="T3978">
        <v>0.1177574</v>
      </c>
    </row>
    <row r="3979" spans="1:20" x14ac:dyDescent="0.25">
      <c r="A3979" s="31" t="s">
        <v>2247</v>
      </c>
      <c r="B3979" s="31" t="s">
        <v>67</v>
      </c>
      <c r="C3979" s="31" t="s">
        <v>4</v>
      </c>
      <c r="D3979" s="31" t="s">
        <v>64</v>
      </c>
      <c r="E3979" s="31" t="s">
        <v>21</v>
      </c>
      <c r="F3979" s="31" t="s">
        <v>6</v>
      </c>
      <c r="G3979" s="31">
        <v>18</v>
      </c>
      <c r="H3979" s="31">
        <v>3581</v>
      </c>
      <c r="I3979" s="31">
        <v>1.1182867000000001</v>
      </c>
      <c r="J3979" s="31">
        <v>1.1246959999999999</v>
      </c>
      <c r="K3979" s="31">
        <v>6.4091E-3</v>
      </c>
      <c r="L3979" s="31">
        <v>-8.8295100000000001E-2</v>
      </c>
      <c r="M3979" s="31">
        <v>-3.23431E-2</v>
      </c>
      <c r="N3979" s="31">
        <v>6.4091E-3</v>
      </c>
      <c r="O3979" s="31">
        <v>4.5161300000000001E-2</v>
      </c>
      <c r="P3979" s="31">
        <v>0.1011133</v>
      </c>
      <c r="Q3979" s="31">
        <v>72.953130000000002</v>
      </c>
      <c r="R3979">
        <v>7.3898099999999994E-2</v>
      </c>
      <c r="S3979" t="s">
        <v>20810</v>
      </c>
      <c r="T3979">
        <v>0.1177574</v>
      </c>
    </row>
    <row r="3980" spans="1:20" x14ac:dyDescent="0.25">
      <c r="A3980" s="31" t="s">
        <v>2248</v>
      </c>
      <c r="B3980" s="31" t="s">
        <v>67</v>
      </c>
      <c r="C3980" s="31" t="s">
        <v>4</v>
      </c>
      <c r="D3980" s="31" t="s">
        <v>64</v>
      </c>
      <c r="E3980" s="31" t="s">
        <v>21</v>
      </c>
      <c r="F3980" s="31" t="s">
        <v>6</v>
      </c>
      <c r="G3980" s="31">
        <v>19</v>
      </c>
      <c r="H3980" s="31">
        <v>3581</v>
      </c>
      <c r="I3980" s="31">
        <v>1.2762937000000001</v>
      </c>
      <c r="J3980" s="31">
        <v>1.2601450000000001</v>
      </c>
      <c r="K3980" s="31">
        <v>-1.6148900000000001E-2</v>
      </c>
      <c r="L3980" s="31">
        <v>-0.12410499999999999</v>
      </c>
      <c r="M3980" s="31">
        <v>-6.0323599999999998E-2</v>
      </c>
      <c r="N3980" s="31">
        <v>-1.6148900000000001E-2</v>
      </c>
      <c r="O3980" s="31">
        <v>2.80258E-2</v>
      </c>
      <c r="P3980" s="31">
        <v>9.1807200000000005E-2</v>
      </c>
      <c r="Q3980" s="31">
        <v>70.761589999999998</v>
      </c>
      <c r="R3980">
        <v>8.4238599999999997E-2</v>
      </c>
      <c r="S3980" t="s">
        <v>20810</v>
      </c>
      <c r="T3980">
        <v>1.051593</v>
      </c>
    </row>
    <row r="3981" spans="1:20" x14ac:dyDescent="0.25">
      <c r="A3981" s="31" t="s">
        <v>2249</v>
      </c>
      <c r="B3981" s="31" t="s">
        <v>67</v>
      </c>
      <c r="C3981" s="31" t="s">
        <v>4</v>
      </c>
      <c r="D3981" s="31" t="s">
        <v>64</v>
      </c>
      <c r="E3981" s="31" t="s">
        <v>21</v>
      </c>
      <c r="F3981" s="31" t="s">
        <v>6</v>
      </c>
      <c r="G3981" s="31">
        <v>20</v>
      </c>
      <c r="H3981" s="31">
        <v>3581</v>
      </c>
      <c r="I3981" s="31">
        <v>1.2872272</v>
      </c>
      <c r="J3981" s="31">
        <v>1.3545259999999999</v>
      </c>
      <c r="K3981" s="31">
        <v>6.7298800000000006E-2</v>
      </c>
      <c r="L3981" s="31">
        <v>-9.2438999999999993E-2</v>
      </c>
      <c r="M3981" s="31">
        <v>1.9354000000000001E-3</v>
      </c>
      <c r="N3981" s="31">
        <v>6.7298800000000006E-2</v>
      </c>
      <c r="O3981" s="31">
        <v>0.13266220000000001</v>
      </c>
      <c r="P3981" s="31">
        <v>0.22703660000000001</v>
      </c>
      <c r="Q3981" s="31">
        <v>68.021820000000005</v>
      </c>
      <c r="R3981">
        <v>0.124644</v>
      </c>
      <c r="S3981" t="s">
        <v>20810</v>
      </c>
      <c r="T3981">
        <v>1.051593</v>
      </c>
    </row>
    <row r="3982" spans="1:20" x14ac:dyDescent="0.25">
      <c r="A3982" s="31" t="s">
        <v>2250</v>
      </c>
      <c r="B3982" s="31" t="s">
        <v>67</v>
      </c>
      <c r="C3982" s="31" t="s">
        <v>4</v>
      </c>
      <c r="D3982" s="31" t="s">
        <v>64</v>
      </c>
      <c r="E3982" s="31" t="s">
        <v>21</v>
      </c>
      <c r="F3982" s="31" t="s">
        <v>6</v>
      </c>
      <c r="G3982" s="31">
        <v>21</v>
      </c>
      <c r="H3982" s="31">
        <v>3581</v>
      </c>
      <c r="I3982" s="31">
        <v>1.3477884</v>
      </c>
      <c r="J3982" s="31">
        <v>1.363364</v>
      </c>
      <c r="K3982" s="31">
        <v>1.5575500000000001E-2</v>
      </c>
      <c r="L3982" s="31">
        <v>-0.14575930000000001</v>
      </c>
      <c r="M3982" s="31">
        <v>-5.0441399999999997E-2</v>
      </c>
      <c r="N3982" s="31">
        <v>1.5575500000000001E-2</v>
      </c>
      <c r="O3982" s="31">
        <v>8.1592399999999995E-2</v>
      </c>
      <c r="P3982" s="31">
        <v>0.17691029999999999</v>
      </c>
      <c r="Q3982" s="31">
        <v>65.197839999999999</v>
      </c>
      <c r="R3982">
        <v>0.12589020000000001</v>
      </c>
      <c r="S3982" t="s">
        <v>20810</v>
      </c>
      <c r="T3982">
        <v>1.051593</v>
      </c>
    </row>
    <row r="3983" spans="1:20" x14ac:dyDescent="0.25">
      <c r="A3983" s="31" t="s">
        <v>2251</v>
      </c>
      <c r="B3983" s="31" t="s">
        <v>67</v>
      </c>
      <c r="C3983" s="31" t="s">
        <v>4</v>
      </c>
      <c r="D3983" s="31" t="s">
        <v>64</v>
      </c>
      <c r="E3983" s="31" t="s">
        <v>21</v>
      </c>
      <c r="F3983" s="31" t="s">
        <v>6</v>
      </c>
      <c r="G3983" s="31">
        <v>22</v>
      </c>
      <c r="H3983" s="31">
        <v>3581</v>
      </c>
      <c r="I3983" s="31">
        <v>1.2647392</v>
      </c>
      <c r="J3983" s="31">
        <v>1.291018</v>
      </c>
      <c r="K3983" s="31">
        <v>2.6278699999999999E-2</v>
      </c>
      <c r="L3983" s="31">
        <v>-0.1313752</v>
      </c>
      <c r="M3983" s="31">
        <v>-3.8232000000000002E-2</v>
      </c>
      <c r="N3983" s="31">
        <v>2.6278699999999999E-2</v>
      </c>
      <c r="O3983" s="31">
        <v>9.0789400000000006E-2</v>
      </c>
      <c r="P3983" s="31">
        <v>0.1839326</v>
      </c>
      <c r="Q3983" s="31">
        <v>63.436390000000003</v>
      </c>
      <c r="R3983">
        <v>0.123018</v>
      </c>
      <c r="S3983" t="s">
        <v>20810</v>
      </c>
      <c r="T3983">
        <v>1.051593</v>
      </c>
    </row>
    <row r="3984" spans="1:20" x14ac:dyDescent="0.25">
      <c r="A3984" s="31" t="s">
        <v>2252</v>
      </c>
      <c r="B3984" s="31" t="s">
        <v>67</v>
      </c>
      <c r="C3984" s="31" t="s">
        <v>4</v>
      </c>
      <c r="D3984" s="31" t="s">
        <v>64</v>
      </c>
      <c r="E3984" s="31" t="s">
        <v>21</v>
      </c>
      <c r="F3984" s="31" t="s">
        <v>6</v>
      </c>
      <c r="G3984" s="31">
        <v>23</v>
      </c>
      <c r="H3984" s="31">
        <v>3581</v>
      </c>
      <c r="I3984" s="31">
        <v>1.0868933000000001</v>
      </c>
      <c r="J3984" s="31">
        <v>1.105046</v>
      </c>
      <c r="K3984" s="31">
        <v>1.81522E-2</v>
      </c>
      <c r="L3984" s="31">
        <v>-0.13683670000000001</v>
      </c>
      <c r="M3984" s="31">
        <v>-4.5268000000000003E-2</v>
      </c>
      <c r="N3984" s="31">
        <v>1.81522E-2</v>
      </c>
      <c r="O3984" s="31">
        <v>8.1572500000000006E-2</v>
      </c>
      <c r="P3984" s="31">
        <v>0.1731412</v>
      </c>
      <c r="Q3984" s="31">
        <v>61.966439999999999</v>
      </c>
      <c r="R3984">
        <v>0.1209385</v>
      </c>
      <c r="S3984" t="s">
        <v>20810</v>
      </c>
      <c r="T3984">
        <v>1.051593</v>
      </c>
    </row>
    <row r="3985" spans="1:20" x14ac:dyDescent="0.25">
      <c r="A3985" s="31" t="s">
        <v>2253</v>
      </c>
      <c r="B3985" s="31" t="s">
        <v>67</v>
      </c>
      <c r="C3985" s="31" t="s">
        <v>4</v>
      </c>
      <c r="D3985" s="31" t="s">
        <v>64</v>
      </c>
      <c r="E3985" s="31" t="s">
        <v>21</v>
      </c>
      <c r="F3985" s="31" t="s">
        <v>6</v>
      </c>
      <c r="G3985" s="31">
        <v>24</v>
      </c>
      <c r="H3985" s="31">
        <v>3581</v>
      </c>
      <c r="I3985" s="31">
        <v>0.90058207999999995</v>
      </c>
      <c r="J3985" s="31">
        <v>0.94673669999999999</v>
      </c>
      <c r="K3985" s="31">
        <v>4.6154599999999997E-2</v>
      </c>
      <c r="L3985" s="31">
        <v>-0.1074838</v>
      </c>
      <c r="M3985" s="31">
        <v>-1.6712999999999999E-2</v>
      </c>
      <c r="N3985" s="31">
        <v>4.6154599999999997E-2</v>
      </c>
      <c r="O3985" s="31">
        <v>0.1090222</v>
      </c>
      <c r="P3985" s="31">
        <v>0.1997931</v>
      </c>
      <c r="Q3985" s="31">
        <v>60.720660000000002</v>
      </c>
      <c r="R3985">
        <v>0.1198847</v>
      </c>
      <c r="S3985" t="s">
        <v>20810</v>
      </c>
      <c r="T3985">
        <v>1.051593</v>
      </c>
    </row>
    <row r="3986" spans="1:20" x14ac:dyDescent="0.25">
      <c r="A3986" s="31" t="s">
        <v>2806</v>
      </c>
      <c r="B3986" s="31" t="s">
        <v>67</v>
      </c>
      <c r="C3986" s="31" t="s">
        <v>4</v>
      </c>
      <c r="D3986" s="31" t="s">
        <v>9</v>
      </c>
      <c r="E3986" s="31" t="s">
        <v>21</v>
      </c>
      <c r="F3986" s="31" t="s">
        <v>6</v>
      </c>
      <c r="G3986" s="31">
        <v>1</v>
      </c>
      <c r="H3986" s="31">
        <v>1243</v>
      </c>
      <c r="I3986" s="31">
        <v>1.2913903</v>
      </c>
      <c r="J3986" s="31">
        <v>1.2420310000000001</v>
      </c>
      <c r="K3986" s="31">
        <v>-4.9359399999999998E-2</v>
      </c>
      <c r="L3986" s="31">
        <v>-0.114657</v>
      </c>
      <c r="M3986" s="31">
        <v>-7.6078599999999996E-2</v>
      </c>
      <c r="N3986" s="31">
        <v>-4.9359399999999998E-2</v>
      </c>
      <c r="O3986" s="31">
        <v>-2.26401E-2</v>
      </c>
      <c r="P3986" s="31">
        <v>1.59382E-2</v>
      </c>
      <c r="Q3986" s="31">
        <v>79.730220000000003</v>
      </c>
      <c r="R3986">
        <v>5.0951999999999997E-2</v>
      </c>
      <c r="S3986" t="s">
        <v>20810</v>
      </c>
      <c r="T3986">
        <v>-0.88964109999999996</v>
      </c>
    </row>
    <row r="3987" spans="1:20" x14ac:dyDescent="0.25">
      <c r="A3987" s="31" t="s">
        <v>2807</v>
      </c>
      <c r="B3987" s="31" t="s">
        <v>67</v>
      </c>
      <c r="C3987" s="31" t="s">
        <v>4</v>
      </c>
      <c r="D3987" s="31" t="s">
        <v>9</v>
      </c>
      <c r="E3987" s="31" t="s">
        <v>21</v>
      </c>
      <c r="F3987" s="31" t="s">
        <v>6</v>
      </c>
      <c r="G3987" s="31">
        <v>2</v>
      </c>
      <c r="H3987" s="31">
        <v>1243</v>
      </c>
      <c r="I3987" s="31">
        <v>1.1287398</v>
      </c>
      <c r="J3987" s="31">
        <v>1.0789230000000001</v>
      </c>
      <c r="K3987" s="31">
        <v>-4.9816699999999998E-2</v>
      </c>
      <c r="L3987" s="31">
        <v>-0.1098305</v>
      </c>
      <c r="M3987" s="31">
        <v>-7.4373900000000007E-2</v>
      </c>
      <c r="N3987" s="31">
        <v>-4.9816699999999998E-2</v>
      </c>
      <c r="O3987" s="31">
        <v>-2.52596E-2</v>
      </c>
      <c r="P3987" s="31">
        <v>1.0196999999999999E-2</v>
      </c>
      <c r="Q3987" s="31">
        <v>78.071399999999997</v>
      </c>
      <c r="R3987">
        <v>4.6829000000000003E-2</v>
      </c>
      <c r="S3987" t="s">
        <v>20810</v>
      </c>
      <c r="T3987">
        <v>-0.88964109999999996</v>
      </c>
    </row>
    <row r="3988" spans="1:20" x14ac:dyDescent="0.25">
      <c r="A3988" s="31" t="s">
        <v>2808</v>
      </c>
      <c r="B3988" s="31" t="s">
        <v>67</v>
      </c>
      <c r="C3988" s="31" t="s">
        <v>4</v>
      </c>
      <c r="D3988" s="31" t="s">
        <v>9</v>
      </c>
      <c r="E3988" s="31" t="s">
        <v>21</v>
      </c>
      <c r="F3988" s="31" t="s">
        <v>6</v>
      </c>
      <c r="G3988" s="31">
        <v>3</v>
      </c>
      <c r="H3988" s="31">
        <v>1243</v>
      </c>
      <c r="I3988" s="31">
        <v>1.0242807</v>
      </c>
      <c r="J3988" s="31">
        <v>0.98509369999999996</v>
      </c>
      <c r="K3988" s="31">
        <v>-3.9187100000000002E-2</v>
      </c>
      <c r="L3988" s="31">
        <v>-9.6071500000000004E-2</v>
      </c>
      <c r="M3988" s="31">
        <v>-6.2463699999999997E-2</v>
      </c>
      <c r="N3988" s="31">
        <v>-3.9187100000000002E-2</v>
      </c>
      <c r="O3988" s="31">
        <v>-1.5910400000000002E-2</v>
      </c>
      <c r="P3988" s="31">
        <v>1.7697399999999999E-2</v>
      </c>
      <c r="Q3988" s="31">
        <v>76.639899999999997</v>
      </c>
      <c r="R3988">
        <v>4.4387200000000002E-2</v>
      </c>
      <c r="S3988" t="s">
        <v>20810</v>
      </c>
      <c r="T3988">
        <v>-0.88964109999999996</v>
      </c>
    </row>
    <row r="3989" spans="1:20" x14ac:dyDescent="0.25">
      <c r="A3989" s="31" t="s">
        <v>2809</v>
      </c>
      <c r="B3989" s="31" t="s">
        <v>67</v>
      </c>
      <c r="C3989" s="31" t="s">
        <v>4</v>
      </c>
      <c r="D3989" s="31" t="s">
        <v>9</v>
      </c>
      <c r="E3989" s="31" t="s">
        <v>21</v>
      </c>
      <c r="F3989" s="31" t="s">
        <v>6</v>
      </c>
      <c r="G3989" s="31">
        <v>4</v>
      </c>
      <c r="H3989" s="31">
        <v>1243</v>
      </c>
      <c r="I3989" s="31">
        <v>0.95909851999999995</v>
      </c>
      <c r="J3989" s="31">
        <v>0.93653039999999999</v>
      </c>
      <c r="K3989" s="31">
        <v>-2.2568100000000001E-2</v>
      </c>
      <c r="L3989" s="31">
        <v>-7.7072600000000005E-2</v>
      </c>
      <c r="M3989" s="31">
        <v>-4.4870899999999998E-2</v>
      </c>
      <c r="N3989" s="31">
        <v>-2.2568100000000001E-2</v>
      </c>
      <c r="O3989" s="31">
        <v>-2.653E-4</v>
      </c>
      <c r="P3989" s="31">
        <v>3.1936300000000001E-2</v>
      </c>
      <c r="Q3989" s="31">
        <v>74.708209999999994</v>
      </c>
      <c r="R3989">
        <v>4.2530100000000001E-2</v>
      </c>
      <c r="S3989" t="s">
        <v>20810</v>
      </c>
      <c r="T3989">
        <v>-0.88964109999999996</v>
      </c>
    </row>
    <row r="3990" spans="1:20" x14ac:dyDescent="0.25">
      <c r="A3990" s="31" t="s">
        <v>2810</v>
      </c>
      <c r="B3990" s="31" t="s">
        <v>67</v>
      </c>
      <c r="C3990" s="31" t="s">
        <v>4</v>
      </c>
      <c r="D3990" s="31" t="s">
        <v>9</v>
      </c>
      <c r="E3990" s="31" t="s">
        <v>21</v>
      </c>
      <c r="F3990" s="31" t="s">
        <v>6</v>
      </c>
      <c r="G3990" s="31">
        <v>5</v>
      </c>
      <c r="H3990" s="31">
        <v>1243</v>
      </c>
      <c r="I3990" s="31">
        <v>0.93788057000000002</v>
      </c>
      <c r="J3990" s="31">
        <v>0.93453580000000003</v>
      </c>
      <c r="K3990" s="31">
        <v>-3.3448000000000002E-3</v>
      </c>
      <c r="L3990" s="31">
        <v>-5.6794900000000002E-2</v>
      </c>
      <c r="M3990" s="31">
        <v>-2.5216100000000002E-2</v>
      </c>
      <c r="N3990" s="31">
        <v>-3.3448000000000002E-3</v>
      </c>
      <c r="O3990" s="31">
        <v>1.8526600000000001E-2</v>
      </c>
      <c r="P3990" s="31">
        <v>5.0105400000000001E-2</v>
      </c>
      <c r="Q3990" s="31">
        <v>73.026529999999994</v>
      </c>
      <c r="R3990">
        <v>4.1707399999999999E-2</v>
      </c>
      <c r="S3990" t="s">
        <v>20810</v>
      </c>
      <c r="T3990">
        <v>-0.88964109999999996</v>
      </c>
    </row>
    <row r="3991" spans="1:20" x14ac:dyDescent="0.25">
      <c r="A3991" s="31" t="s">
        <v>2811</v>
      </c>
      <c r="B3991" s="31" t="s">
        <v>67</v>
      </c>
      <c r="C3991" s="31" t="s">
        <v>4</v>
      </c>
      <c r="D3991" s="31" t="s">
        <v>9</v>
      </c>
      <c r="E3991" s="31" t="s">
        <v>21</v>
      </c>
      <c r="F3991" s="31" t="s">
        <v>6</v>
      </c>
      <c r="G3991" s="31">
        <v>6</v>
      </c>
      <c r="H3991" s="31">
        <v>1243</v>
      </c>
      <c r="I3991" s="31">
        <v>1.0191713</v>
      </c>
      <c r="J3991" s="31">
        <v>1.0835900000000001</v>
      </c>
      <c r="K3991" s="31">
        <v>6.4418900000000001E-2</v>
      </c>
      <c r="L3991" s="31">
        <v>6.0743999999999998E-3</v>
      </c>
      <c r="M3991" s="31">
        <v>4.0544799999999999E-2</v>
      </c>
      <c r="N3991" s="31">
        <v>6.4418900000000001E-2</v>
      </c>
      <c r="O3991" s="31">
        <v>8.8292999999999996E-2</v>
      </c>
      <c r="P3991" s="31">
        <v>0.1227635</v>
      </c>
      <c r="Q3991" s="31">
        <v>71.685680000000005</v>
      </c>
      <c r="R3991">
        <v>4.5526499999999998E-2</v>
      </c>
      <c r="S3991" t="s">
        <v>20810</v>
      </c>
      <c r="T3991">
        <v>-0.88964109999999996</v>
      </c>
    </row>
    <row r="3992" spans="1:20" x14ac:dyDescent="0.25">
      <c r="A3992" s="31" t="s">
        <v>2812</v>
      </c>
      <c r="B3992" s="31" t="s">
        <v>67</v>
      </c>
      <c r="C3992" s="31" t="s">
        <v>4</v>
      </c>
      <c r="D3992" s="31" t="s">
        <v>9</v>
      </c>
      <c r="E3992" s="31" t="s">
        <v>21</v>
      </c>
      <c r="F3992" s="31" t="s">
        <v>6</v>
      </c>
      <c r="G3992" s="31">
        <v>7</v>
      </c>
      <c r="H3992" s="31">
        <v>1243</v>
      </c>
      <c r="I3992" s="31">
        <v>1.1638900000000001</v>
      </c>
      <c r="J3992" s="31">
        <v>1.3093300000000001</v>
      </c>
      <c r="K3992" s="31">
        <v>0.14544000000000001</v>
      </c>
      <c r="L3992" s="31">
        <v>8.5138699999999998E-2</v>
      </c>
      <c r="M3992" s="31">
        <v>0.1207652</v>
      </c>
      <c r="N3992" s="31">
        <v>0.14544000000000001</v>
      </c>
      <c r="O3992" s="31">
        <v>0.17011470000000001</v>
      </c>
      <c r="P3992" s="31">
        <v>0.20574120000000001</v>
      </c>
      <c r="Q3992" s="31">
        <v>70.799170000000004</v>
      </c>
      <c r="R3992">
        <v>4.7053299999999999E-2</v>
      </c>
      <c r="S3992" t="s">
        <v>20810</v>
      </c>
      <c r="T3992">
        <v>-0.88964109999999996</v>
      </c>
    </row>
    <row r="3993" spans="1:20" x14ac:dyDescent="0.25">
      <c r="A3993" s="31" t="s">
        <v>2813</v>
      </c>
      <c r="B3993" s="31" t="s">
        <v>67</v>
      </c>
      <c r="C3993" s="31" t="s">
        <v>4</v>
      </c>
      <c r="D3993" s="31" t="s">
        <v>9</v>
      </c>
      <c r="E3993" s="31" t="s">
        <v>21</v>
      </c>
      <c r="F3993" s="31" t="s">
        <v>6</v>
      </c>
      <c r="G3993" s="31">
        <v>8</v>
      </c>
      <c r="H3993" s="31">
        <v>1243</v>
      </c>
      <c r="I3993" s="31">
        <v>1.2152286999999999</v>
      </c>
      <c r="J3993" s="31">
        <v>1.4033990000000001</v>
      </c>
      <c r="K3993" s="31">
        <v>0.18817049999999999</v>
      </c>
      <c r="L3993" s="31">
        <v>0.12673200000000001</v>
      </c>
      <c r="M3993" s="31">
        <v>0.16303039999999999</v>
      </c>
      <c r="N3993" s="31">
        <v>0.18817049999999999</v>
      </c>
      <c r="O3993" s="31">
        <v>0.21331059999999999</v>
      </c>
      <c r="P3993" s="31">
        <v>0.24960889999999999</v>
      </c>
      <c r="Q3993" s="31">
        <v>72.639060000000001</v>
      </c>
      <c r="R3993">
        <v>4.7940700000000003E-2</v>
      </c>
      <c r="S3993" t="s">
        <v>20810</v>
      </c>
      <c r="T3993">
        <v>-0.88964109999999996</v>
      </c>
    </row>
    <row r="3994" spans="1:20" x14ac:dyDescent="0.25">
      <c r="A3994" s="31" t="s">
        <v>2814</v>
      </c>
      <c r="B3994" s="31" t="s">
        <v>67</v>
      </c>
      <c r="C3994" s="31" t="s">
        <v>4</v>
      </c>
      <c r="D3994" s="31" t="s">
        <v>9</v>
      </c>
      <c r="E3994" s="31" t="s">
        <v>21</v>
      </c>
      <c r="F3994" s="31" t="s">
        <v>6</v>
      </c>
      <c r="G3994" s="31">
        <v>9</v>
      </c>
      <c r="H3994" s="31">
        <v>1243</v>
      </c>
      <c r="I3994" s="31">
        <v>1.2647904000000001</v>
      </c>
      <c r="J3994" s="31">
        <v>1.48461</v>
      </c>
      <c r="K3994" s="31">
        <v>0.2198194</v>
      </c>
      <c r="L3994" s="31">
        <v>0.15552279999999999</v>
      </c>
      <c r="M3994" s="31">
        <v>0.19350970000000001</v>
      </c>
      <c r="N3994" s="31">
        <v>0.2198194</v>
      </c>
      <c r="O3994" s="31">
        <v>0.24612909999999999</v>
      </c>
      <c r="P3994" s="31">
        <v>0.28411599999999998</v>
      </c>
      <c r="Q3994" s="31">
        <v>76.093670000000003</v>
      </c>
      <c r="R3994">
        <v>5.0170899999999997E-2</v>
      </c>
      <c r="S3994" t="s">
        <v>20810</v>
      </c>
      <c r="T3994">
        <v>-0.88964109999999996</v>
      </c>
    </row>
    <row r="3995" spans="1:20" x14ac:dyDescent="0.25">
      <c r="A3995" s="31" t="s">
        <v>2815</v>
      </c>
      <c r="B3995" s="31" t="s">
        <v>67</v>
      </c>
      <c r="C3995" s="31" t="s">
        <v>4</v>
      </c>
      <c r="D3995" s="31" t="s">
        <v>9</v>
      </c>
      <c r="E3995" s="31" t="s">
        <v>21</v>
      </c>
      <c r="F3995" s="31" t="s">
        <v>6</v>
      </c>
      <c r="G3995" s="31">
        <v>10</v>
      </c>
      <c r="H3995" s="31">
        <v>1243</v>
      </c>
      <c r="I3995" s="31">
        <v>1.3378441999999999</v>
      </c>
      <c r="J3995" s="31">
        <v>1.541288</v>
      </c>
      <c r="K3995" s="31">
        <v>0.2034434</v>
      </c>
      <c r="L3995" s="31">
        <v>0.13694899999999999</v>
      </c>
      <c r="M3995" s="31">
        <v>0.17623440000000001</v>
      </c>
      <c r="N3995" s="31">
        <v>0.2034434</v>
      </c>
      <c r="O3995" s="31">
        <v>0.23065240000000001</v>
      </c>
      <c r="P3995" s="31">
        <v>0.26993780000000001</v>
      </c>
      <c r="Q3995" s="31">
        <v>79.161500000000004</v>
      </c>
      <c r="R3995">
        <v>5.1885899999999999E-2</v>
      </c>
      <c r="S3995" t="s">
        <v>20810</v>
      </c>
      <c r="T3995">
        <v>-0.88964109999999996</v>
      </c>
    </row>
    <row r="3996" spans="1:20" x14ac:dyDescent="0.25">
      <c r="A3996" s="31" t="s">
        <v>2816</v>
      </c>
      <c r="B3996" s="31" t="s">
        <v>67</v>
      </c>
      <c r="C3996" s="31" t="s">
        <v>4</v>
      </c>
      <c r="D3996" s="31" t="s">
        <v>9</v>
      </c>
      <c r="E3996" s="31" t="s">
        <v>21</v>
      </c>
      <c r="F3996" s="31" t="s">
        <v>6</v>
      </c>
      <c r="G3996" s="31">
        <v>11</v>
      </c>
      <c r="H3996" s="31">
        <v>1243</v>
      </c>
      <c r="I3996" s="31">
        <v>1.3915481000000001</v>
      </c>
      <c r="J3996" s="31">
        <v>1.504176</v>
      </c>
      <c r="K3996" s="31">
        <v>0.11262750000000001</v>
      </c>
      <c r="L3996" s="31">
        <v>4.2243599999999999E-2</v>
      </c>
      <c r="M3996" s="31">
        <v>8.3826899999999996E-2</v>
      </c>
      <c r="N3996" s="31">
        <v>0.11262750000000001</v>
      </c>
      <c r="O3996" s="31">
        <v>0.141428</v>
      </c>
      <c r="P3996" s="31">
        <v>0.18301139999999999</v>
      </c>
      <c r="Q3996" s="31">
        <v>82.366259999999997</v>
      </c>
      <c r="R3996">
        <v>5.4920900000000002E-2</v>
      </c>
      <c r="S3996" t="s">
        <v>20810</v>
      </c>
      <c r="T3996">
        <v>-0.88964109999999996</v>
      </c>
    </row>
    <row r="3997" spans="1:20" x14ac:dyDescent="0.25">
      <c r="A3997" s="31" t="s">
        <v>2817</v>
      </c>
      <c r="B3997" s="31" t="s">
        <v>67</v>
      </c>
      <c r="C3997" s="31" t="s">
        <v>4</v>
      </c>
      <c r="D3997" s="31" t="s">
        <v>9</v>
      </c>
      <c r="E3997" s="31" t="s">
        <v>21</v>
      </c>
      <c r="F3997" s="31" t="s">
        <v>6</v>
      </c>
      <c r="G3997" s="31">
        <v>12</v>
      </c>
      <c r="H3997" s="31">
        <v>1243</v>
      </c>
      <c r="I3997" s="31">
        <v>1.4586522</v>
      </c>
      <c r="J3997" s="31">
        <v>1.4940739999999999</v>
      </c>
      <c r="K3997" s="31">
        <v>3.54217E-2</v>
      </c>
      <c r="L3997" s="31">
        <v>-3.88142E-2</v>
      </c>
      <c r="M3997" s="31">
        <v>5.045E-3</v>
      </c>
      <c r="N3997" s="31">
        <v>3.54217E-2</v>
      </c>
      <c r="O3997" s="31">
        <v>6.5798499999999996E-2</v>
      </c>
      <c r="P3997" s="31">
        <v>0.1096577</v>
      </c>
      <c r="Q3997" s="31">
        <v>85.616429999999994</v>
      </c>
      <c r="R3997">
        <v>5.7926600000000002E-2</v>
      </c>
      <c r="S3997" t="s">
        <v>20810</v>
      </c>
      <c r="T3997">
        <v>-0.88964109999999996</v>
      </c>
    </row>
    <row r="3998" spans="1:20" x14ac:dyDescent="0.25">
      <c r="A3998" s="31" t="s">
        <v>2818</v>
      </c>
      <c r="B3998" s="31" t="s">
        <v>67</v>
      </c>
      <c r="C3998" s="31" t="s">
        <v>4</v>
      </c>
      <c r="D3998" s="31" t="s">
        <v>9</v>
      </c>
      <c r="E3998" s="31" t="s">
        <v>21</v>
      </c>
      <c r="F3998" s="31" t="s">
        <v>6</v>
      </c>
      <c r="G3998" s="31">
        <v>13</v>
      </c>
      <c r="H3998" s="31">
        <v>1243</v>
      </c>
      <c r="I3998" s="31">
        <v>1.4525731</v>
      </c>
      <c r="J3998" s="31">
        <v>1.5275289999999999</v>
      </c>
      <c r="K3998" s="31">
        <v>7.4956099999999998E-2</v>
      </c>
      <c r="L3998" s="31">
        <v>-1.4852999999999999E-3</v>
      </c>
      <c r="M3998" s="31">
        <v>4.3676899999999998E-2</v>
      </c>
      <c r="N3998" s="31">
        <v>7.4956099999999998E-2</v>
      </c>
      <c r="O3998" s="31">
        <v>0.10623539999999999</v>
      </c>
      <c r="P3998" s="31">
        <v>0.15139759999999999</v>
      </c>
      <c r="Q3998" s="31">
        <v>88.59393</v>
      </c>
      <c r="R3998">
        <v>5.9647600000000002E-2</v>
      </c>
      <c r="S3998" t="s">
        <v>20810</v>
      </c>
      <c r="T3998">
        <v>0.46037329999999999</v>
      </c>
    </row>
    <row r="3999" spans="1:20" x14ac:dyDescent="0.25">
      <c r="A3999" s="31" t="s">
        <v>2819</v>
      </c>
      <c r="B3999" s="31" t="s">
        <v>67</v>
      </c>
      <c r="C3999" s="31" t="s">
        <v>4</v>
      </c>
      <c r="D3999" s="31" t="s">
        <v>9</v>
      </c>
      <c r="E3999" s="31" t="s">
        <v>21</v>
      </c>
      <c r="F3999" s="31" t="s">
        <v>6</v>
      </c>
      <c r="G3999" s="31">
        <v>14</v>
      </c>
      <c r="H3999" s="31">
        <v>1243</v>
      </c>
      <c r="I3999" s="31">
        <v>1.5994630000000001</v>
      </c>
      <c r="J3999" s="31">
        <v>1.71146</v>
      </c>
      <c r="K3999" s="31">
        <v>0.1119975</v>
      </c>
      <c r="L3999" s="31">
        <v>2.7629000000000001E-2</v>
      </c>
      <c r="M3999" s="31">
        <v>7.7474500000000002E-2</v>
      </c>
      <c r="N3999" s="31">
        <v>0.1119975</v>
      </c>
      <c r="O3999" s="31">
        <v>0.1465204</v>
      </c>
      <c r="P3999" s="31">
        <v>0.19636600000000001</v>
      </c>
      <c r="Q3999" s="31">
        <v>91.185000000000002</v>
      </c>
      <c r="R3999">
        <v>6.5833100000000006E-2</v>
      </c>
      <c r="S3999" t="s">
        <v>20810</v>
      </c>
      <c r="T3999">
        <v>0.46037329999999999</v>
      </c>
    </row>
    <row r="4000" spans="1:20" x14ac:dyDescent="0.25">
      <c r="A4000" s="31" t="s">
        <v>2820</v>
      </c>
      <c r="B4000" s="31" t="s">
        <v>67</v>
      </c>
      <c r="C4000" s="31" t="s">
        <v>4</v>
      </c>
      <c r="D4000" s="31" t="s">
        <v>9</v>
      </c>
      <c r="E4000" s="31" t="s">
        <v>21</v>
      </c>
      <c r="F4000" s="31" t="s">
        <v>6</v>
      </c>
      <c r="G4000" s="31">
        <v>15</v>
      </c>
      <c r="H4000" s="31">
        <v>1243</v>
      </c>
      <c r="I4000" s="31">
        <v>1.7804503</v>
      </c>
      <c r="J4000" s="31">
        <v>1.914811</v>
      </c>
      <c r="K4000" s="31">
        <v>0.13436020000000001</v>
      </c>
      <c r="L4000" s="31">
        <v>4.2350899999999997E-2</v>
      </c>
      <c r="M4000" s="31">
        <v>9.67108E-2</v>
      </c>
      <c r="N4000" s="31">
        <v>0.13436020000000001</v>
      </c>
      <c r="O4000" s="31">
        <v>0.17200969999999999</v>
      </c>
      <c r="P4000" s="31">
        <v>0.2263696</v>
      </c>
      <c r="Q4000" s="31">
        <v>93.14</v>
      </c>
      <c r="R4000">
        <v>7.1795300000000006E-2</v>
      </c>
      <c r="S4000" t="s">
        <v>20810</v>
      </c>
      <c r="T4000">
        <v>0.46037329999999999</v>
      </c>
    </row>
    <row r="4001" spans="1:20" x14ac:dyDescent="0.25">
      <c r="A4001" s="31" t="s">
        <v>2821</v>
      </c>
      <c r="B4001" s="31" t="s">
        <v>67</v>
      </c>
      <c r="C4001" s="31" t="s">
        <v>4</v>
      </c>
      <c r="D4001" s="31" t="s">
        <v>9</v>
      </c>
      <c r="E4001" s="31" t="s">
        <v>21</v>
      </c>
      <c r="F4001" s="31" t="s">
        <v>6</v>
      </c>
      <c r="G4001" s="31">
        <v>16</v>
      </c>
      <c r="H4001" s="31">
        <v>1243</v>
      </c>
      <c r="I4001" s="31">
        <v>1.9855316999999999</v>
      </c>
      <c r="J4001" s="31">
        <v>2.1344759999999998</v>
      </c>
      <c r="K4001" s="31">
        <v>0.1489442</v>
      </c>
      <c r="L4001" s="31">
        <v>5.0137399999999999E-2</v>
      </c>
      <c r="M4001" s="31">
        <v>0.1085132</v>
      </c>
      <c r="N4001" s="31">
        <v>0.1489442</v>
      </c>
      <c r="O4001" s="31">
        <v>0.18937509999999999</v>
      </c>
      <c r="P4001" s="31">
        <v>0.247751</v>
      </c>
      <c r="Q4001" s="31">
        <v>94.708179999999999</v>
      </c>
      <c r="R4001">
        <v>7.7099299999999996E-2</v>
      </c>
      <c r="S4001" t="s">
        <v>20810</v>
      </c>
      <c r="T4001">
        <v>0.46037329999999999</v>
      </c>
    </row>
    <row r="4002" spans="1:20" x14ac:dyDescent="0.25">
      <c r="A4002" s="31" t="s">
        <v>2822</v>
      </c>
      <c r="B4002" s="31" t="s">
        <v>67</v>
      </c>
      <c r="C4002" s="31" t="s">
        <v>4</v>
      </c>
      <c r="D4002" s="31" t="s">
        <v>9</v>
      </c>
      <c r="E4002" s="31" t="s">
        <v>21</v>
      </c>
      <c r="F4002" s="31" t="s">
        <v>6</v>
      </c>
      <c r="G4002" s="31">
        <v>17</v>
      </c>
      <c r="H4002" s="31">
        <v>1243</v>
      </c>
      <c r="I4002" s="31">
        <v>2.1927477</v>
      </c>
      <c r="J4002" s="31">
        <v>2.3612039999999999</v>
      </c>
      <c r="K4002" s="31">
        <v>0.16845650000000001</v>
      </c>
      <c r="L4002" s="31">
        <v>6.2406000000000003E-2</v>
      </c>
      <c r="M4002" s="31">
        <v>0.12506149999999999</v>
      </c>
      <c r="N4002" s="31">
        <v>0.16845650000000001</v>
      </c>
      <c r="O4002" s="31">
        <v>0.2118515</v>
      </c>
      <c r="P4002" s="31">
        <v>0.274507</v>
      </c>
      <c r="Q4002" s="31">
        <v>95.572040000000001</v>
      </c>
      <c r="R4002">
        <v>8.2751599999999995E-2</v>
      </c>
      <c r="S4002" t="s">
        <v>20810</v>
      </c>
      <c r="T4002">
        <v>0.46037329999999999</v>
      </c>
    </row>
    <row r="4003" spans="1:20" x14ac:dyDescent="0.25">
      <c r="A4003" s="31" t="s">
        <v>2823</v>
      </c>
      <c r="B4003" s="31" t="s">
        <v>67</v>
      </c>
      <c r="C4003" s="31" t="s">
        <v>4</v>
      </c>
      <c r="D4003" s="31" t="s">
        <v>9</v>
      </c>
      <c r="E4003" s="31" t="s">
        <v>21</v>
      </c>
      <c r="F4003" s="31" t="s">
        <v>6</v>
      </c>
      <c r="G4003" s="31">
        <v>18</v>
      </c>
      <c r="H4003" s="31">
        <v>1243</v>
      </c>
      <c r="I4003" s="31">
        <v>2.4320683999999999</v>
      </c>
      <c r="J4003" s="31">
        <v>2.5564800000000001</v>
      </c>
      <c r="K4003" s="31">
        <v>0.1244121</v>
      </c>
      <c r="L4003" s="31">
        <v>1.3319900000000001E-2</v>
      </c>
      <c r="M4003" s="31">
        <v>7.8953999999999996E-2</v>
      </c>
      <c r="N4003" s="31">
        <v>0.1244121</v>
      </c>
      <c r="O4003" s="31">
        <v>0.1698701</v>
      </c>
      <c r="P4003" s="31">
        <v>0.2355043</v>
      </c>
      <c r="Q4003" s="31">
        <v>95.503420000000006</v>
      </c>
      <c r="R4003">
        <v>8.6685700000000004E-2</v>
      </c>
      <c r="S4003" t="s">
        <v>20810</v>
      </c>
      <c r="T4003">
        <v>0.46037329999999999</v>
      </c>
    </row>
    <row r="4004" spans="1:20" x14ac:dyDescent="0.25">
      <c r="A4004" s="31" t="s">
        <v>2824</v>
      </c>
      <c r="B4004" s="31" t="s">
        <v>67</v>
      </c>
      <c r="C4004" s="31" t="s">
        <v>4</v>
      </c>
      <c r="D4004" s="31" t="s">
        <v>9</v>
      </c>
      <c r="E4004" s="31" t="s">
        <v>21</v>
      </c>
      <c r="F4004" s="31" t="s">
        <v>6</v>
      </c>
      <c r="G4004" s="31">
        <v>19</v>
      </c>
      <c r="H4004" s="31">
        <v>1243</v>
      </c>
      <c r="I4004" s="31">
        <v>2.8663883000000001</v>
      </c>
      <c r="J4004" s="31">
        <v>3.0154209999999999</v>
      </c>
      <c r="K4004" s="31">
        <v>0.1490331</v>
      </c>
      <c r="L4004" s="31">
        <v>3.2403099999999997E-2</v>
      </c>
      <c r="M4004" s="31">
        <v>0.1013091</v>
      </c>
      <c r="N4004" s="31">
        <v>0.1490331</v>
      </c>
      <c r="O4004" s="31">
        <v>0.19675709999999999</v>
      </c>
      <c r="P4004" s="31">
        <v>0.26566299999999998</v>
      </c>
      <c r="Q4004" s="31">
        <v>94.502709999999993</v>
      </c>
      <c r="R4004">
        <v>9.1006799999999999E-2</v>
      </c>
      <c r="S4004" t="s">
        <v>20810</v>
      </c>
      <c r="T4004">
        <v>-0.88964109999999996</v>
      </c>
    </row>
    <row r="4005" spans="1:20" x14ac:dyDescent="0.25">
      <c r="A4005" s="31" t="s">
        <v>2825</v>
      </c>
      <c r="B4005" s="31" t="s">
        <v>67</v>
      </c>
      <c r="C4005" s="31" t="s">
        <v>4</v>
      </c>
      <c r="D4005" s="31" t="s">
        <v>9</v>
      </c>
      <c r="E4005" s="31" t="s">
        <v>21</v>
      </c>
      <c r="F4005" s="31" t="s">
        <v>6</v>
      </c>
      <c r="G4005" s="31">
        <v>20</v>
      </c>
      <c r="H4005" s="31">
        <v>1243</v>
      </c>
      <c r="I4005" s="31">
        <v>2.8015601000000001</v>
      </c>
      <c r="J4005" s="31">
        <v>3.035679</v>
      </c>
      <c r="K4005" s="31">
        <v>0.23411850000000001</v>
      </c>
      <c r="L4005" s="31">
        <v>0.124234</v>
      </c>
      <c r="M4005" s="31">
        <v>0.18915470000000001</v>
      </c>
      <c r="N4005" s="31">
        <v>0.23411850000000001</v>
      </c>
      <c r="O4005" s="31">
        <v>0.27908240000000001</v>
      </c>
      <c r="P4005" s="31">
        <v>0.344003</v>
      </c>
      <c r="Q4005" s="31">
        <v>92.502260000000007</v>
      </c>
      <c r="R4005">
        <v>8.5743299999999995E-2</v>
      </c>
      <c r="S4005" t="s">
        <v>20810</v>
      </c>
      <c r="T4005">
        <v>-0.88964109999999996</v>
      </c>
    </row>
    <row r="4006" spans="1:20" x14ac:dyDescent="0.25">
      <c r="A4006" s="31" t="s">
        <v>2826</v>
      </c>
      <c r="B4006" s="31" t="s">
        <v>67</v>
      </c>
      <c r="C4006" s="31" t="s">
        <v>4</v>
      </c>
      <c r="D4006" s="31" t="s">
        <v>9</v>
      </c>
      <c r="E4006" s="31" t="s">
        <v>21</v>
      </c>
      <c r="F4006" s="31" t="s">
        <v>6</v>
      </c>
      <c r="G4006" s="31">
        <v>21</v>
      </c>
      <c r="H4006" s="31">
        <v>1243</v>
      </c>
      <c r="I4006" s="31">
        <v>2.6197783000000001</v>
      </c>
      <c r="J4006" s="31">
        <v>2.8117269999999999</v>
      </c>
      <c r="K4006" s="31">
        <v>0.19194890000000001</v>
      </c>
      <c r="L4006" s="31">
        <v>8.9554999999999996E-2</v>
      </c>
      <c r="M4006" s="31">
        <v>0.15005009999999999</v>
      </c>
      <c r="N4006" s="31">
        <v>0.19194890000000001</v>
      </c>
      <c r="O4006" s="31">
        <v>0.23384759999999999</v>
      </c>
      <c r="P4006" s="31">
        <v>0.29434270000000001</v>
      </c>
      <c r="Q4006" s="31">
        <v>89.661659999999998</v>
      </c>
      <c r="R4006">
        <v>7.9898300000000005E-2</v>
      </c>
      <c r="S4006" t="s">
        <v>20810</v>
      </c>
      <c r="T4006">
        <v>-0.88964109999999996</v>
      </c>
    </row>
    <row r="4007" spans="1:20" x14ac:dyDescent="0.25">
      <c r="A4007" s="31" t="s">
        <v>2827</v>
      </c>
      <c r="B4007" s="31" t="s">
        <v>67</v>
      </c>
      <c r="C4007" s="31" t="s">
        <v>4</v>
      </c>
      <c r="D4007" s="31" t="s">
        <v>9</v>
      </c>
      <c r="E4007" s="31" t="s">
        <v>21</v>
      </c>
      <c r="F4007" s="31" t="s">
        <v>6</v>
      </c>
      <c r="G4007" s="31">
        <v>22</v>
      </c>
      <c r="H4007" s="31">
        <v>1243</v>
      </c>
      <c r="I4007" s="31">
        <v>2.3247849</v>
      </c>
      <c r="J4007" s="31">
        <v>2.4358939999999998</v>
      </c>
      <c r="K4007" s="31">
        <v>0.1111096</v>
      </c>
      <c r="L4007" s="31">
        <v>1.5976199999999999E-2</v>
      </c>
      <c r="M4007" s="31">
        <v>7.2181800000000004E-2</v>
      </c>
      <c r="N4007" s="31">
        <v>0.1111096</v>
      </c>
      <c r="O4007" s="31">
        <v>0.15003739999999999</v>
      </c>
      <c r="P4007" s="31">
        <v>0.20624300000000001</v>
      </c>
      <c r="Q4007" s="31">
        <v>87.071079999999995</v>
      </c>
      <c r="R4007">
        <v>7.4232999999999993E-2</v>
      </c>
      <c r="S4007" t="s">
        <v>20810</v>
      </c>
      <c r="T4007">
        <v>-0.88964109999999996</v>
      </c>
    </row>
    <row r="4008" spans="1:20" x14ac:dyDescent="0.25">
      <c r="A4008" s="31" t="s">
        <v>2828</v>
      </c>
      <c r="B4008" s="31" t="s">
        <v>67</v>
      </c>
      <c r="C4008" s="31" t="s">
        <v>4</v>
      </c>
      <c r="D4008" s="31" t="s">
        <v>9</v>
      </c>
      <c r="E4008" s="31" t="s">
        <v>21</v>
      </c>
      <c r="F4008" s="31" t="s">
        <v>6</v>
      </c>
      <c r="G4008" s="31">
        <v>23</v>
      </c>
      <c r="H4008" s="31">
        <v>1243</v>
      </c>
      <c r="I4008" s="31">
        <v>1.9350255999999999</v>
      </c>
      <c r="J4008" s="31">
        <v>1.9565710000000001</v>
      </c>
      <c r="K4008" s="31">
        <v>2.15458E-2</v>
      </c>
      <c r="L4008" s="31">
        <v>-6.5258300000000005E-2</v>
      </c>
      <c r="M4008" s="31">
        <v>-1.39737E-2</v>
      </c>
      <c r="N4008" s="31">
        <v>2.15458E-2</v>
      </c>
      <c r="O4008" s="31">
        <v>5.7065400000000002E-2</v>
      </c>
      <c r="P4008" s="31">
        <v>0.10835</v>
      </c>
      <c r="Q4008" s="31">
        <v>84.434849999999997</v>
      </c>
      <c r="R4008">
        <v>6.7733600000000005E-2</v>
      </c>
      <c r="S4008" t="s">
        <v>20810</v>
      </c>
      <c r="T4008">
        <v>-0.88964109999999996</v>
      </c>
    </row>
    <row r="4009" spans="1:20" x14ac:dyDescent="0.25">
      <c r="A4009" s="31" t="s">
        <v>2829</v>
      </c>
      <c r="B4009" s="31" t="s">
        <v>67</v>
      </c>
      <c r="C4009" s="31" t="s">
        <v>4</v>
      </c>
      <c r="D4009" s="31" t="s">
        <v>9</v>
      </c>
      <c r="E4009" s="31" t="s">
        <v>21</v>
      </c>
      <c r="F4009" s="31" t="s">
        <v>6</v>
      </c>
      <c r="G4009" s="31">
        <v>24</v>
      </c>
      <c r="H4009" s="31">
        <v>1243</v>
      </c>
      <c r="I4009" s="31">
        <v>1.5515631999999999</v>
      </c>
      <c r="J4009" s="31">
        <v>1.5134369999999999</v>
      </c>
      <c r="K4009" s="31">
        <v>-3.8126E-2</v>
      </c>
      <c r="L4009" s="31">
        <v>-0.1132162</v>
      </c>
      <c r="M4009" s="31">
        <v>-6.8852300000000005E-2</v>
      </c>
      <c r="N4009" s="31">
        <v>-3.8126E-2</v>
      </c>
      <c r="O4009" s="31">
        <v>-7.3997000000000004E-3</v>
      </c>
      <c r="P4009" s="31">
        <v>3.6964200000000003E-2</v>
      </c>
      <c r="Q4009" s="31">
        <v>81.753619999999998</v>
      </c>
      <c r="R4009">
        <v>5.8593199999999998E-2</v>
      </c>
      <c r="S4009" t="s">
        <v>20810</v>
      </c>
      <c r="T4009">
        <v>-0.88964109999999996</v>
      </c>
    </row>
    <row r="4010" spans="1:20" x14ac:dyDescent="0.25">
      <c r="A4010" s="31" t="s">
        <v>3382</v>
      </c>
      <c r="B4010" s="31" t="s">
        <v>67</v>
      </c>
      <c r="C4010" s="31" t="s">
        <v>4</v>
      </c>
      <c r="D4010" s="31" t="s">
        <v>65</v>
      </c>
      <c r="E4010" s="31" t="s">
        <v>21</v>
      </c>
      <c r="F4010" s="31" t="s">
        <v>6</v>
      </c>
      <c r="G4010" s="31">
        <v>1</v>
      </c>
      <c r="H4010" s="31">
        <v>6679</v>
      </c>
      <c r="I4010" s="31">
        <v>0.73125739000000001</v>
      </c>
      <c r="J4010" s="31">
        <v>0.6572095</v>
      </c>
      <c r="K4010" s="31">
        <v>-7.4047799999999997E-2</v>
      </c>
      <c r="L4010" s="31">
        <v>-0.1215958</v>
      </c>
      <c r="M4010" s="31">
        <v>-9.3504100000000007E-2</v>
      </c>
      <c r="N4010" s="31">
        <v>-7.4047799999999997E-2</v>
      </c>
      <c r="O4010" s="31">
        <v>-5.4591599999999997E-2</v>
      </c>
      <c r="P4010" s="31">
        <v>-2.64999E-2</v>
      </c>
      <c r="Q4010" s="31">
        <v>59.435070000000003</v>
      </c>
      <c r="R4010">
        <v>3.71019E-2</v>
      </c>
      <c r="S4010" t="s">
        <v>20810</v>
      </c>
      <c r="T4010">
        <v>-1.4530460000000001</v>
      </c>
    </row>
    <row r="4011" spans="1:20" x14ac:dyDescent="0.25">
      <c r="A4011" s="31" t="s">
        <v>3383</v>
      </c>
      <c r="B4011" s="31" t="s">
        <v>67</v>
      </c>
      <c r="C4011" s="31" t="s">
        <v>4</v>
      </c>
      <c r="D4011" s="31" t="s">
        <v>65</v>
      </c>
      <c r="E4011" s="31" t="s">
        <v>21</v>
      </c>
      <c r="F4011" s="31" t="s">
        <v>6</v>
      </c>
      <c r="G4011" s="31">
        <v>2</v>
      </c>
      <c r="H4011" s="31">
        <v>6679</v>
      </c>
      <c r="I4011" s="31">
        <v>0.67909078</v>
      </c>
      <c r="J4011" s="31">
        <v>0.64002760000000003</v>
      </c>
      <c r="K4011" s="31">
        <v>-3.9063100000000003E-2</v>
      </c>
      <c r="L4011" s="31">
        <v>-8.5488599999999998E-2</v>
      </c>
      <c r="M4011" s="31">
        <v>-5.8060100000000003E-2</v>
      </c>
      <c r="N4011" s="31">
        <v>-3.9063100000000003E-2</v>
      </c>
      <c r="O4011" s="31">
        <v>-2.0066199999999999E-2</v>
      </c>
      <c r="P4011" s="31">
        <v>7.3623999999999998E-3</v>
      </c>
      <c r="Q4011" s="31">
        <v>58.819319999999998</v>
      </c>
      <c r="R4011">
        <v>3.6226000000000001E-2</v>
      </c>
      <c r="S4011" t="s">
        <v>20810</v>
      </c>
      <c r="T4011">
        <v>-1.4530460000000001</v>
      </c>
    </row>
    <row r="4012" spans="1:20" x14ac:dyDescent="0.25">
      <c r="A4012" s="31" t="s">
        <v>3384</v>
      </c>
      <c r="B4012" s="31" t="s">
        <v>67</v>
      </c>
      <c r="C4012" s="31" t="s">
        <v>4</v>
      </c>
      <c r="D4012" s="31" t="s">
        <v>65</v>
      </c>
      <c r="E4012" s="31" t="s">
        <v>21</v>
      </c>
      <c r="F4012" s="31" t="s">
        <v>6</v>
      </c>
      <c r="G4012" s="31">
        <v>3</v>
      </c>
      <c r="H4012" s="31">
        <v>6679</v>
      </c>
      <c r="I4012" s="31">
        <v>0.66222855999999997</v>
      </c>
      <c r="J4012" s="31">
        <v>0.65868689999999996</v>
      </c>
      <c r="K4012" s="31">
        <v>-3.5416000000000002E-3</v>
      </c>
      <c r="L4012" s="31">
        <v>-4.9505100000000003E-2</v>
      </c>
      <c r="M4012" s="31">
        <v>-2.2349500000000001E-2</v>
      </c>
      <c r="N4012" s="31">
        <v>-3.5416000000000002E-3</v>
      </c>
      <c r="O4012" s="31">
        <v>1.52663E-2</v>
      </c>
      <c r="P4012" s="31">
        <v>4.2421899999999998E-2</v>
      </c>
      <c r="Q4012" s="31">
        <v>58.248550000000002</v>
      </c>
      <c r="R4012">
        <v>3.5865500000000002E-2</v>
      </c>
      <c r="S4012" t="s">
        <v>20810</v>
      </c>
      <c r="T4012">
        <v>-1.4530460000000001</v>
      </c>
    </row>
    <row r="4013" spans="1:20" x14ac:dyDescent="0.25">
      <c r="A4013" s="31" t="s">
        <v>3385</v>
      </c>
      <c r="B4013" s="31" t="s">
        <v>67</v>
      </c>
      <c r="C4013" s="31" t="s">
        <v>4</v>
      </c>
      <c r="D4013" s="31" t="s">
        <v>65</v>
      </c>
      <c r="E4013" s="31" t="s">
        <v>21</v>
      </c>
      <c r="F4013" s="31" t="s">
        <v>6</v>
      </c>
      <c r="G4013" s="31">
        <v>4</v>
      </c>
      <c r="H4013" s="31">
        <v>6679</v>
      </c>
      <c r="I4013" s="31">
        <v>0.65091412999999998</v>
      </c>
      <c r="J4013" s="31">
        <v>0.65142529999999998</v>
      </c>
      <c r="K4013" s="31">
        <v>5.1119999999999996E-4</v>
      </c>
      <c r="L4013" s="31">
        <v>-4.5380299999999998E-2</v>
      </c>
      <c r="M4013" s="31">
        <v>-1.82673E-2</v>
      </c>
      <c r="N4013" s="31">
        <v>5.1119999999999996E-4</v>
      </c>
      <c r="O4013" s="31">
        <v>1.92896E-2</v>
      </c>
      <c r="P4013" s="31">
        <v>4.6402699999999998E-2</v>
      </c>
      <c r="Q4013" s="31">
        <v>57.586979999999997</v>
      </c>
      <c r="R4013">
        <v>3.5809300000000002E-2</v>
      </c>
      <c r="S4013" t="s">
        <v>20810</v>
      </c>
      <c r="T4013">
        <v>-1.4530460000000001</v>
      </c>
    </row>
    <row r="4014" spans="1:20" x14ac:dyDescent="0.25">
      <c r="A4014" s="31" t="s">
        <v>3386</v>
      </c>
      <c r="B4014" s="31" t="s">
        <v>67</v>
      </c>
      <c r="C4014" s="31" t="s">
        <v>4</v>
      </c>
      <c r="D4014" s="31" t="s">
        <v>65</v>
      </c>
      <c r="E4014" s="31" t="s">
        <v>21</v>
      </c>
      <c r="F4014" s="31" t="s">
        <v>6</v>
      </c>
      <c r="G4014" s="31">
        <v>5</v>
      </c>
      <c r="H4014" s="31">
        <v>6679</v>
      </c>
      <c r="I4014" s="31">
        <v>0.69140488</v>
      </c>
      <c r="J4014" s="31">
        <v>0.74591770000000002</v>
      </c>
      <c r="K4014" s="31">
        <v>5.45128E-2</v>
      </c>
      <c r="L4014" s="31">
        <v>6.9845000000000003E-3</v>
      </c>
      <c r="M4014" s="31">
        <v>3.5064600000000001E-2</v>
      </c>
      <c r="N4014" s="31">
        <v>5.45128E-2</v>
      </c>
      <c r="O4014" s="31">
        <v>7.3960999999999999E-2</v>
      </c>
      <c r="P4014" s="31">
        <v>0.1020412</v>
      </c>
      <c r="Q4014" s="31">
        <v>57.26896</v>
      </c>
      <c r="R4014">
        <v>3.7086500000000001E-2</v>
      </c>
      <c r="S4014" t="s">
        <v>20810</v>
      </c>
      <c r="T4014">
        <v>-1.4530460000000001</v>
      </c>
    </row>
    <row r="4015" spans="1:20" x14ac:dyDescent="0.25">
      <c r="A4015" s="31" t="s">
        <v>3387</v>
      </c>
      <c r="B4015" s="31" t="s">
        <v>67</v>
      </c>
      <c r="C4015" s="31" t="s">
        <v>4</v>
      </c>
      <c r="D4015" s="31" t="s">
        <v>65</v>
      </c>
      <c r="E4015" s="31" t="s">
        <v>21</v>
      </c>
      <c r="F4015" s="31" t="s">
        <v>6</v>
      </c>
      <c r="G4015" s="31">
        <v>6</v>
      </c>
      <c r="H4015" s="31">
        <v>6679</v>
      </c>
      <c r="I4015" s="31">
        <v>0.74770011000000003</v>
      </c>
      <c r="J4015" s="31">
        <v>0.82684429999999998</v>
      </c>
      <c r="K4015" s="31">
        <v>7.9144199999999998E-2</v>
      </c>
      <c r="L4015" s="31">
        <v>3.2592700000000002E-2</v>
      </c>
      <c r="M4015" s="31">
        <v>6.0095700000000002E-2</v>
      </c>
      <c r="N4015" s="31">
        <v>7.9144199999999998E-2</v>
      </c>
      <c r="O4015" s="31">
        <v>9.8192699999999994E-2</v>
      </c>
      <c r="P4015" s="31">
        <v>0.12569559999999999</v>
      </c>
      <c r="Q4015" s="31">
        <v>57.058729999999997</v>
      </c>
      <c r="R4015">
        <v>3.6324299999999997E-2</v>
      </c>
      <c r="S4015" t="s">
        <v>20810</v>
      </c>
      <c r="T4015">
        <v>-1.4530460000000001</v>
      </c>
    </row>
    <row r="4016" spans="1:20" x14ac:dyDescent="0.25">
      <c r="A4016" s="31" t="s">
        <v>3388</v>
      </c>
      <c r="B4016" s="31" t="s">
        <v>67</v>
      </c>
      <c r="C4016" s="31" t="s">
        <v>4</v>
      </c>
      <c r="D4016" s="31" t="s">
        <v>65</v>
      </c>
      <c r="E4016" s="31" t="s">
        <v>21</v>
      </c>
      <c r="F4016" s="31" t="s">
        <v>6</v>
      </c>
      <c r="G4016" s="31">
        <v>7</v>
      </c>
      <c r="H4016" s="31">
        <v>6679</v>
      </c>
      <c r="I4016" s="31">
        <v>0.90332356999999996</v>
      </c>
      <c r="J4016" s="31">
        <v>1.0518510000000001</v>
      </c>
      <c r="K4016" s="31">
        <v>0.14852779999999999</v>
      </c>
      <c r="L4016" s="31">
        <v>0.103681</v>
      </c>
      <c r="M4016" s="31">
        <v>0.13017690000000001</v>
      </c>
      <c r="N4016" s="31">
        <v>0.14852779999999999</v>
      </c>
      <c r="O4016" s="31">
        <v>0.16687879999999999</v>
      </c>
      <c r="P4016" s="31">
        <v>0.19337470000000001</v>
      </c>
      <c r="Q4016" s="31">
        <v>56.96519</v>
      </c>
      <c r="R4016">
        <v>3.4994200000000003E-2</v>
      </c>
      <c r="S4016" t="s">
        <v>20810</v>
      </c>
      <c r="T4016">
        <v>-1.4530460000000001</v>
      </c>
    </row>
    <row r="4017" spans="1:20" x14ac:dyDescent="0.25">
      <c r="A4017" s="31" t="s">
        <v>3389</v>
      </c>
      <c r="B4017" s="31" t="s">
        <v>67</v>
      </c>
      <c r="C4017" s="31" t="s">
        <v>4</v>
      </c>
      <c r="D4017" s="31" t="s">
        <v>65</v>
      </c>
      <c r="E4017" s="31" t="s">
        <v>21</v>
      </c>
      <c r="F4017" s="31" t="s">
        <v>6</v>
      </c>
      <c r="G4017" s="31">
        <v>8</v>
      </c>
      <c r="H4017" s="31">
        <v>6679</v>
      </c>
      <c r="I4017" s="31">
        <v>1.0303355999999999</v>
      </c>
      <c r="J4017" s="31">
        <v>1.229611</v>
      </c>
      <c r="K4017" s="31">
        <v>0.1992758</v>
      </c>
      <c r="L4017" s="31">
        <v>0.15103349999999999</v>
      </c>
      <c r="M4017" s="31">
        <v>0.17953540000000001</v>
      </c>
      <c r="N4017" s="31">
        <v>0.1992758</v>
      </c>
      <c r="O4017" s="31">
        <v>0.21901609999999999</v>
      </c>
      <c r="P4017" s="31">
        <v>0.24751809999999999</v>
      </c>
      <c r="Q4017" s="31">
        <v>58.018340000000002</v>
      </c>
      <c r="R4017">
        <v>3.7643700000000002E-2</v>
      </c>
      <c r="S4017" t="s">
        <v>20810</v>
      </c>
      <c r="T4017">
        <v>-1.4530460000000001</v>
      </c>
    </row>
    <row r="4018" spans="1:20" x14ac:dyDescent="0.25">
      <c r="A4018" s="31" t="s">
        <v>3390</v>
      </c>
      <c r="B4018" s="31" t="s">
        <v>67</v>
      </c>
      <c r="C4018" s="31" t="s">
        <v>4</v>
      </c>
      <c r="D4018" s="31" t="s">
        <v>65</v>
      </c>
      <c r="E4018" s="31" t="s">
        <v>21</v>
      </c>
      <c r="F4018" s="31" t="s">
        <v>6</v>
      </c>
      <c r="G4018" s="31">
        <v>9</v>
      </c>
      <c r="H4018" s="31">
        <v>6679</v>
      </c>
      <c r="I4018" s="31">
        <v>1.1047062999999999</v>
      </c>
      <c r="J4018" s="31">
        <v>1.406312</v>
      </c>
      <c r="K4018" s="31">
        <v>0.30160520000000002</v>
      </c>
      <c r="L4018" s="31">
        <v>0.25246629999999998</v>
      </c>
      <c r="M4018" s="31">
        <v>0.28149800000000003</v>
      </c>
      <c r="N4018" s="31">
        <v>0.30160520000000002</v>
      </c>
      <c r="O4018" s="31">
        <v>0.32171250000000001</v>
      </c>
      <c r="P4018" s="31">
        <v>0.3507441</v>
      </c>
      <c r="Q4018" s="31">
        <v>60.784500000000001</v>
      </c>
      <c r="R4018">
        <v>3.8343299999999997E-2</v>
      </c>
      <c r="S4018" t="s">
        <v>20810</v>
      </c>
      <c r="T4018">
        <v>-1.4530460000000001</v>
      </c>
    </row>
    <row r="4019" spans="1:20" x14ac:dyDescent="0.25">
      <c r="A4019" s="31" t="s">
        <v>3391</v>
      </c>
      <c r="B4019" s="31" t="s">
        <v>67</v>
      </c>
      <c r="C4019" s="31" t="s">
        <v>4</v>
      </c>
      <c r="D4019" s="31" t="s">
        <v>65</v>
      </c>
      <c r="E4019" s="31" t="s">
        <v>21</v>
      </c>
      <c r="F4019" s="31" t="s">
        <v>6</v>
      </c>
      <c r="G4019" s="31">
        <v>10</v>
      </c>
      <c r="H4019" s="31">
        <v>6679</v>
      </c>
      <c r="I4019" s="31">
        <v>1.1526651999999999</v>
      </c>
      <c r="J4019" s="31">
        <v>1.4395039999999999</v>
      </c>
      <c r="K4019" s="31">
        <v>0.2868387</v>
      </c>
      <c r="L4019" s="31">
        <v>0.2340583</v>
      </c>
      <c r="M4019" s="31">
        <v>0.26524140000000002</v>
      </c>
      <c r="N4019" s="31">
        <v>0.2868387</v>
      </c>
      <c r="O4019" s="31">
        <v>0.30843609999999999</v>
      </c>
      <c r="P4019" s="31">
        <v>0.33961920000000001</v>
      </c>
      <c r="Q4019" s="31">
        <v>63.720460000000003</v>
      </c>
      <c r="R4019">
        <v>4.1184800000000001E-2</v>
      </c>
      <c r="S4019" t="s">
        <v>20810</v>
      </c>
      <c r="T4019">
        <v>-1.4530460000000001</v>
      </c>
    </row>
    <row r="4020" spans="1:20" x14ac:dyDescent="0.25">
      <c r="A4020" s="31" t="s">
        <v>3392</v>
      </c>
      <c r="B4020" s="31" t="s">
        <v>67</v>
      </c>
      <c r="C4020" s="31" t="s">
        <v>4</v>
      </c>
      <c r="D4020" s="31" t="s">
        <v>65</v>
      </c>
      <c r="E4020" s="31" t="s">
        <v>21</v>
      </c>
      <c r="F4020" s="31" t="s">
        <v>6</v>
      </c>
      <c r="G4020" s="31">
        <v>11</v>
      </c>
      <c r="H4020" s="31">
        <v>6679</v>
      </c>
      <c r="I4020" s="31">
        <v>1.1583330999999999</v>
      </c>
      <c r="J4020" s="31">
        <v>1.385502</v>
      </c>
      <c r="K4020" s="31">
        <v>0.22716910000000001</v>
      </c>
      <c r="L4020" s="31">
        <v>0.17171690000000001</v>
      </c>
      <c r="M4020" s="31">
        <v>0.20447850000000001</v>
      </c>
      <c r="N4020" s="31">
        <v>0.22716910000000001</v>
      </c>
      <c r="O4020" s="31">
        <v>0.24985969999999999</v>
      </c>
      <c r="P4020" s="31">
        <v>0.28262130000000002</v>
      </c>
      <c r="Q4020" s="31">
        <v>67.654700000000005</v>
      </c>
      <c r="R4020">
        <v>4.3269599999999998E-2</v>
      </c>
      <c r="S4020" t="s">
        <v>20810</v>
      </c>
      <c r="T4020">
        <v>-1.4530460000000001</v>
      </c>
    </row>
    <row r="4021" spans="1:20" x14ac:dyDescent="0.25">
      <c r="A4021" s="31" t="s">
        <v>3393</v>
      </c>
      <c r="B4021" s="31" t="s">
        <v>67</v>
      </c>
      <c r="C4021" s="31" t="s">
        <v>4</v>
      </c>
      <c r="D4021" s="31" t="s">
        <v>65</v>
      </c>
      <c r="E4021" s="31" t="s">
        <v>21</v>
      </c>
      <c r="F4021" s="31" t="s">
        <v>6</v>
      </c>
      <c r="G4021" s="31">
        <v>12</v>
      </c>
      <c r="H4021" s="31">
        <v>6679</v>
      </c>
      <c r="I4021" s="31">
        <v>1.0974052000000001</v>
      </c>
      <c r="J4021" s="31">
        <v>1.19343</v>
      </c>
      <c r="K4021" s="31">
        <v>9.6024899999999996E-2</v>
      </c>
      <c r="L4021" s="31">
        <v>4.15991E-2</v>
      </c>
      <c r="M4021" s="31">
        <v>7.3754299999999995E-2</v>
      </c>
      <c r="N4021" s="31">
        <v>9.6024899999999996E-2</v>
      </c>
      <c r="O4021" s="31">
        <v>0.1182955</v>
      </c>
      <c r="P4021" s="31">
        <v>0.15045069999999999</v>
      </c>
      <c r="Q4021" s="31">
        <v>71.707949999999997</v>
      </c>
      <c r="R4021">
        <v>4.2468699999999998E-2</v>
      </c>
      <c r="S4021" t="s">
        <v>20810</v>
      </c>
      <c r="T4021">
        <v>-1.4530460000000001</v>
      </c>
    </row>
    <row r="4022" spans="1:20" x14ac:dyDescent="0.25">
      <c r="A4022" s="31" t="s">
        <v>3394</v>
      </c>
      <c r="B4022" s="31" t="s">
        <v>67</v>
      </c>
      <c r="C4022" s="31" t="s">
        <v>4</v>
      </c>
      <c r="D4022" s="31" t="s">
        <v>65</v>
      </c>
      <c r="E4022" s="31" t="s">
        <v>21</v>
      </c>
      <c r="F4022" s="31" t="s">
        <v>6</v>
      </c>
      <c r="G4022" s="31">
        <v>13</v>
      </c>
      <c r="H4022" s="31">
        <v>6679</v>
      </c>
      <c r="I4022" s="31">
        <v>1.0006823</v>
      </c>
      <c r="J4022" s="31">
        <v>1.027946</v>
      </c>
      <c r="K4022" s="31">
        <v>2.7264099999999999E-2</v>
      </c>
      <c r="L4022" s="31">
        <v>-2.17621E-2</v>
      </c>
      <c r="M4022" s="31">
        <v>7.2030000000000002E-3</v>
      </c>
      <c r="N4022" s="31">
        <v>2.7264099999999999E-2</v>
      </c>
      <c r="O4022" s="31">
        <v>4.7325300000000001E-2</v>
      </c>
      <c r="P4022" s="31">
        <v>7.6290399999999994E-2</v>
      </c>
      <c r="Q4022" s="31">
        <v>75.959869999999995</v>
      </c>
      <c r="R4022">
        <v>3.8255400000000002E-2</v>
      </c>
      <c r="S4022" t="s">
        <v>20810</v>
      </c>
      <c r="T4022">
        <v>0.83180109999999996</v>
      </c>
    </row>
    <row r="4023" spans="1:20" x14ac:dyDescent="0.25">
      <c r="A4023" s="31" t="s">
        <v>3395</v>
      </c>
      <c r="B4023" s="31" t="s">
        <v>67</v>
      </c>
      <c r="C4023" s="31" t="s">
        <v>4</v>
      </c>
      <c r="D4023" s="31" t="s">
        <v>65</v>
      </c>
      <c r="E4023" s="31" t="s">
        <v>21</v>
      </c>
      <c r="F4023" s="31" t="s">
        <v>6</v>
      </c>
      <c r="G4023" s="31">
        <v>14</v>
      </c>
      <c r="H4023" s="31">
        <v>6679</v>
      </c>
      <c r="I4023" s="31">
        <v>0.97338338000000002</v>
      </c>
      <c r="J4023" s="31">
        <v>1.0367740000000001</v>
      </c>
      <c r="K4023" s="31">
        <v>6.33904E-2</v>
      </c>
      <c r="L4023" s="31">
        <v>1.48282E-2</v>
      </c>
      <c r="M4023" s="31">
        <v>4.3519200000000001E-2</v>
      </c>
      <c r="N4023" s="31">
        <v>6.33904E-2</v>
      </c>
      <c r="O4023" s="31">
        <v>8.3261699999999994E-2</v>
      </c>
      <c r="P4023" s="31">
        <v>0.1119527</v>
      </c>
      <c r="Q4023" s="31">
        <v>79.039619999999999</v>
      </c>
      <c r="R4023">
        <v>3.7893299999999998E-2</v>
      </c>
      <c r="S4023" t="s">
        <v>20810</v>
      </c>
      <c r="T4023">
        <v>0.83180109999999996</v>
      </c>
    </row>
    <row r="4024" spans="1:20" x14ac:dyDescent="0.25">
      <c r="A4024" s="31" t="s">
        <v>3396</v>
      </c>
      <c r="B4024" s="31" t="s">
        <v>67</v>
      </c>
      <c r="C4024" s="31" t="s">
        <v>4</v>
      </c>
      <c r="D4024" s="31" t="s">
        <v>65</v>
      </c>
      <c r="E4024" s="31" t="s">
        <v>21</v>
      </c>
      <c r="F4024" s="31" t="s">
        <v>6</v>
      </c>
      <c r="G4024" s="31">
        <v>15</v>
      </c>
      <c r="H4024" s="31">
        <v>6679</v>
      </c>
      <c r="I4024" s="31">
        <v>0.97743961999999995</v>
      </c>
      <c r="J4024" s="31">
        <v>1.069815</v>
      </c>
      <c r="K4024" s="31">
        <v>9.2375499999999999E-2</v>
      </c>
      <c r="L4024" s="31">
        <v>4.2445200000000002E-2</v>
      </c>
      <c r="M4024" s="31">
        <v>7.1944400000000006E-2</v>
      </c>
      <c r="N4024" s="31">
        <v>9.2375499999999999E-2</v>
      </c>
      <c r="O4024" s="31">
        <v>0.11280660000000001</v>
      </c>
      <c r="P4024" s="31">
        <v>0.14230580000000001</v>
      </c>
      <c r="Q4024" s="31">
        <v>80.624529999999993</v>
      </c>
      <c r="R4024">
        <v>3.8960799999999997E-2</v>
      </c>
      <c r="S4024" t="s">
        <v>20810</v>
      </c>
      <c r="T4024">
        <v>0.83180109999999996</v>
      </c>
    </row>
    <row r="4025" spans="1:20" x14ac:dyDescent="0.25">
      <c r="A4025" s="31" t="s">
        <v>3397</v>
      </c>
      <c r="B4025" s="31" t="s">
        <v>67</v>
      </c>
      <c r="C4025" s="31" t="s">
        <v>4</v>
      </c>
      <c r="D4025" s="31" t="s">
        <v>65</v>
      </c>
      <c r="E4025" s="31" t="s">
        <v>21</v>
      </c>
      <c r="F4025" s="31" t="s">
        <v>6</v>
      </c>
      <c r="G4025" s="31">
        <v>16</v>
      </c>
      <c r="H4025" s="31">
        <v>6679</v>
      </c>
      <c r="I4025" s="31">
        <v>1.0094354999999999</v>
      </c>
      <c r="J4025" s="31">
        <v>1.1232789999999999</v>
      </c>
      <c r="K4025" s="31">
        <v>0.11384329999999999</v>
      </c>
      <c r="L4025" s="31">
        <v>6.1597600000000002E-2</v>
      </c>
      <c r="M4025" s="31">
        <v>9.24648E-2</v>
      </c>
      <c r="N4025" s="31">
        <v>0.11384329999999999</v>
      </c>
      <c r="O4025" s="31">
        <v>0.13522190000000001</v>
      </c>
      <c r="P4025" s="31">
        <v>0.16608909999999999</v>
      </c>
      <c r="Q4025" s="31">
        <v>80.61994</v>
      </c>
      <c r="R4025">
        <v>4.0767600000000001E-2</v>
      </c>
      <c r="S4025" t="s">
        <v>20810</v>
      </c>
      <c r="T4025">
        <v>0.83180109999999996</v>
      </c>
    </row>
    <row r="4026" spans="1:20" x14ac:dyDescent="0.25">
      <c r="A4026" s="31" t="s">
        <v>3398</v>
      </c>
      <c r="B4026" s="31" t="s">
        <v>67</v>
      </c>
      <c r="C4026" s="31" t="s">
        <v>4</v>
      </c>
      <c r="D4026" s="31" t="s">
        <v>65</v>
      </c>
      <c r="E4026" s="31" t="s">
        <v>21</v>
      </c>
      <c r="F4026" s="31" t="s">
        <v>6</v>
      </c>
      <c r="G4026" s="31">
        <v>17</v>
      </c>
      <c r="H4026" s="31">
        <v>6679</v>
      </c>
      <c r="I4026" s="31">
        <v>1.0595330000000001</v>
      </c>
      <c r="J4026" s="31">
        <v>1.1701919999999999</v>
      </c>
      <c r="K4026" s="31">
        <v>0.1106591</v>
      </c>
      <c r="L4026" s="31">
        <v>5.8042700000000003E-2</v>
      </c>
      <c r="M4026" s="31">
        <v>8.9128899999999997E-2</v>
      </c>
      <c r="N4026" s="31">
        <v>0.1106591</v>
      </c>
      <c r="O4026" s="31">
        <v>0.13218930000000001</v>
      </c>
      <c r="P4026" s="31">
        <v>0.16327559999999999</v>
      </c>
      <c r="Q4026" s="31">
        <v>79.801599999999993</v>
      </c>
      <c r="R4026">
        <v>4.1056799999999997E-2</v>
      </c>
      <c r="S4026" t="s">
        <v>20810</v>
      </c>
      <c r="T4026">
        <v>0.83180109999999996</v>
      </c>
    </row>
    <row r="4027" spans="1:20" x14ac:dyDescent="0.25">
      <c r="A4027" s="31" t="s">
        <v>3399</v>
      </c>
      <c r="B4027" s="31" t="s">
        <v>67</v>
      </c>
      <c r="C4027" s="31" t="s">
        <v>4</v>
      </c>
      <c r="D4027" s="31" t="s">
        <v>65</v>
      </c>
      <c r="E4027" s="31" t="s">
        <v>21</v>
      </c>
      <c r="F4027" s="31" t="s">
        <v>6</v>
      </c>
      <c r="G4027" s="31">
        <v>18</v>
      </c>
      <c r="H4027" s="31">
        <v>6679</v>
      </c>
      <c r="I4027" s="31">
        <v>1.1474442</v>
      </c>
      <c r="J4027" s="31">
        <v>1.23889</v>
      </c>
      <c r="K4027" s="31">
        <v>9.1445899999999997E-2</v>
      </c>
      <c r="L4027" s="31">
        <v>3.7023300000000002E-2</v>
      </c>
      <c r="M4027" s="31">
        <v>6.9176600000000005E-2</v>
      </c>
      <c r="N4027" s="31">
        <v>9.1445899999999997E-2</v>
      </c>
      <c r="O4027" s="31">
        <v>0.1137152</v>
      </c>
      <c r="P4027" s="31">
        <v>0.14586850000000001</v>
      </c>
      <c r="Q4027" s="31">
        <v>77.381770000000003</v>
      </c>
      <c r="R4027">
        <v>4.2466200000000003E-2</v>
      </c>
      <c r="S4027" t="s">
        <v>20810</v>
      </c>
      <c r="T4027">
        <v>0.83180109999999996</v>
      </c>
    </row>
    <row r="4028" spans="1:20" x14ac:dyDescent="0.25">
      <c r="A4028" s="31" t="s">
        <v>3400</v>
      </c>
      <c r="B4028" s="31" t="s">
        <v>67</v>
      </c>
      <c r="C4028" s="31" t="s">
        <v>4</v>
      </c>
      <c r="D4028" s="31" t="s">
        <v>65</v>
      </c>
      <c r="E4028" s="31" t="s">
        <v>21</v>
      </c>
      <c r="F4028" s="31" t="s">
        <v>6</v>
      </c>
      <c r="G4028" s="31">
        <v>19</v>
      </c>
      <c r="H4028" s="31">
        <v>6679</v>
      </c>
      <c r="I4028" s="31">
        <v>1.2611019000000001</v>
      </c>
      <c r="J4028" s="31">
        <v>1.185044</v>
      </c>
      <c r="K4028" s="31">
        <v>-7.6058200000000006E-2</v>
      </c>
      <c r="L4028" s="31">
        <v>-0.1365488</v>
      </c>
      <c r="M4028" s="31">
        <v>-0.1008105</v>
      </c>
      <c r="N4028" s="31">
        <v>-7.6058200000000006E-2</v>
      </c>
      <c r="O4028" s="31">
        <v>-5.1305999999999997E-2</v>
      </c>
      <c r="P4028" s="31">
        <v>-1.55677E-2</v>
      </c>
      <c r="Q4028" s="31">
        <v>73.570139999999995</v>
      </c>
      <c r="R4028">
        <v>4.7201E-2</v>
      </c>
      <c r="S4028" t="s">
        <v>20810</v>
      </c>
      <c r="T4028">
        <v>-1.4530460000000001</v>
      </c>
    </row>
    <row r="4029" spans="1:20" x14ac:dyDescent="0.25">
      <c r="A4029" s="31" t="s">
        <v>3401</v>
      </c>
      <c r="B4029" s="31" t="s">
        <v>67</v>
      </c>
      <c r="C4029" s="31" t="s">
        <v>4</v>
      </c>
      <c r="D4029" s="31" t="s">
        <v>65</v>
      </c>
      <c r="E4029" s="31" t="s">
        <v>21</v>
      </c>
      <c r="F4029" s="31" t="s">
        <v>6</v>
      </c>
      <c r="G4029" s="31">
        <v>20</v>
      </c>
      <c r="H4029" s="31">
        <v>6679</v>
      </c>
      <c r="I4029" s="31">
        <v>1.2969364999999999</v>
      </c>
      <c r="J4029" s="31">
        <v>1.2701439999999999</v>
      </c>
      <c r="K4029" s="31">
        <v>-2.6792799999999999E-2</v>
      </c>
      <c r="L4029" s="31">
        <v>-8.5714799999999994E-2</v>
      </c>
      <c r="M4029" s="31">
        <v>-5.0903200000000003E-2</v>
      </c>
      <c r="N4029" s="31">
        <v>-2.6792799999999999E-2</v>
      </c>
      <c r="O4029" s="31">
        <v>-2.6824000000000001E-3</v>
      </c>
      <c r="P4029" s="31">
        <v>3.2129100000000001E-2</v>
      </c>
      <c r="Q4029" s="31">
        <v>68.437240000000003</v>
      </c>
      <c r="R4029">
        <v>4.5976999999999997E-2</v>
      </c>
      <c r="S4029" t="s">
        <v>20810</v>
      </c>
      <c r="T4029">
        <v>-1.4530460000000001</v>
      </c>
    </row>
    <row r="4030" spans="1:20" x14ac:dyDescent="0.25">
      <c r="A4030" s="31" t="s">
        <v>3402</v>
      </c>
      <c r="B4030" s="31" t="s">
        <v>67</v>
      </c>
      <c r="C4030" s="31" t="s">
        <v>4</v>
      </c>
      <c r="D4030" s="31" t="s">
        <v>65</v>
      </c>
      <c r="E4030" s="31" t="s">
        <v>21</v>
      </c>
      <c r="F4030" s="31" t="s">
        <v>6</v>
      </c>
      <c r="G4030" s="31">
        <v>21</v>
      </c>
      <c r="H4030" s="31">
        <v>6679</v>
      </c>
      <c r="I4030" s="31">
        <v>1.3393122</v>
      </c>
      <c r="J4030" s="31">
        <v>1.279064</v>
      </c>
      <c r="K4030" s="31">
        <v>-6.0248599999999999E-2</v>
      </c>
      <c r="L4030" s="31">
        <v>-0.11942850000000001</v>
      </c>
      <c r="M4030" s="31">
        <v>-8.4464499999999998E-2</v>
      </c>
      <c r="N4030" s="31">
        <v>-6.0248599999999999E-2</v>
      </c>
      <c r="O4030" s="31">
        <v>-3.6032700000000001E-2</v>
      </c>
      <c r="P4030" s="31">
        <v>-1.0686999999999999E-3</v>
      </c>
      <c r="Q4030" s="31">
        <v>64.313220000000001</v>
      </c>
      <c r="R4030">
        <v>4.6178299999999999E-2</v>
      </c>
      <c r="S4030" t="s">
        <v>20810</v>
      </c>
      <c r="T4030">
        <v>-1.4530460000000001</v>
      </c>
    </row>
    <row r="4031" spans="1:20" x14ac:dyDescent="0.25">
      <c r="A4031" s="31" t="s">
        <v>3403</v>
      </c>
      <c r="B4031" s="31" t="s">
        <v>67</v>
      </c>
      <c r="C4031" s="31" t="s">
        <v>4</v>
      </c>
      <c r="D4031" s="31" t="s">
        <v>65</v>
      </c>
      <c r="E4031" s="31" t="s">
        <v>21</v>
      </c>
      <c r="F4031" s="31" t="s">
        <v>6</v>
      </c>
      <c r="G4031" s="31">
        <v>22</v>
      </c>
      <c r="H4031" s="31">
        <v>6679</v>
      </c>
      <c r="I4031" s="31">
        <v>1.2565557000000001</v>
      </c>
      <c r="J4031" s="31">
        <v>1.195004</v>
      </c>
      <c r="K4031" s="31">
        <v>-6.1552000000000003E-2</v>
      </c>
      <c r="L4031" s="31">
        <v>-0.11861530000000001</v>
      </c>
      <c r="M4031" s="31">
        <v>-8.4901900000000002E-2</v>
      </c>
      <c r="N4031" s="31">
        <v>-6.1552000000000003E-2</v>
      </c>
      <c r="O4031" s="31">
        <v>-3.8202199999999999E-2</v>
      </c>
      <c r="P4031" s="31">
        <v>-4.4887E-3</v>
      </c>
      <c r="Q4031" s="31">
        <v>62.446080000000002</v>
      </c>
      <c r="R4031">
        <v>4.4526700000000002E-2</v>
      </c>
      <c r="S4031" t="s">
        <v>20810</v>
      </c>
      <c r="T4031">
        <v>-1.4530460000000001</v>
      </c>
    </row>
    <row r="4032" spans="1:20" x14ac:dyDescent="0.25">
      <c r="A4032" s="31" t="s">
        <v>3404</v>
      </c>
      <c r="B4032" s="31" t="s">
        <v>67</v>
      </c>
      <c r="C4032" s="31" t="s">
        <v>4</v>
      </c>
      <c r="D4032" s="31" t="s">
        <v>65</v>
      </c>
      <c r="E4032" s="31" t="s">
        <v>21</v>
      </c>
      <c r="F4032" s="31" t="s">
        <v>6</v>
      </c>
      <c r="G4032" s="31">
        <v>23</v>
      </c>
      <c r="H4032" s="31">
        <v>6679</v>
      </c>
      <c r="I4032" s="31">
        <v>1.0602910999999999</v>
      </c>
      <c r="J4032" s="31">
        <v>0.9910871</v>
      </c>
      <c r="K4032" s="31">
        <v>-6.9204000000000002E-2</v>
      </c>
      <c r="L4032" s="31">
        <v>-0.1219515</v>
      </c>
      <c r="M4032" s="31">
        <v>-9.0787900000000005E-2</v>
      </c>
      <c r="N4032" s="31">
        <v>-6.9204000000000002E-2</v>
      </c>
      <c r="O4032" s="31">
        <v>-4.7620200000000001E-2</v>
      </c>
      <c r="P4032" s="31">
        <v>-1.6456499999999999E-2</v>
      </c>
      <c r="Q4032" s="31">
        <v>61.38926</v>
      </c>
      <c r="R4032">
        <v>4.1159099999999997E-2</v>
      </c>
      <c r="S4032" t="s">
        <v>20810</v>
      </c>
      <c r="T4032">
        <v>-1.4530460000000001</v>
      </c>
    </row>
    <row r="4033" spans="1:20" x14ac:dyDescent="0.25">
      <c r="A4033" s="31" t="s">
        <v>3405</v>
      </c>
      <c r="B4033" s="31" t="s">
        <v>67</v>
      </c>
      <c r="C4033" s="31" t="s">
        <v>4</v>
      </c>
      <c r="D4033" s="31" t="s">
        <v>65</v>
      </c>
      <c r="E4033" s="31" t="s">
        <v>21</v>
      </c>
      <c r="F4033" s="31" t="s">
        <v>6</v>
      </c>
      <c r="G4033" s="31">
        <v>24</v>
      </c>
      <c r="H4033" s="31">
        <v>6679</v>
      </c>
      <c r="I4033" s="31">
        <v>0.85345276000000003</v>
      </c>
      <c r="J4033" s="31">
        <v>0.74200049999999995</v>
      </c>
      <c r="K4033" s="31">
        <v>-0.1114523</v>
      </c>
      <c r="L4033" s="31">
        <v>-0.16158729999999999</v>
      </c>
      <c r="M4033" s="31">
        <v>-0.1319671</v>
      </c>
      <c r="N4033" s="31">
        <v>-0.1114523</v>
      </c>
      <c r="O4033" s="31">
        <v>-9.0937500000000004E-2</v>
      </c>
      <c r="P4033" s="31">
        <v>-6.1317299999999998E-2</v>
      </c>
      <c r="Q4033" s="31">
        <v>60.325980000000001</v>
      </c>
      <c r="R4033">
        <v>3.9120500000000002E-2</v>
      </c>
      <c r="S4033" t="s">
        <v>20810</v>
      </c>
      <c r="T4033">
        <v>-1.4530460000000001</v>
      </c>
    </row>
    <row r="4034" spans="1:20" x14ac:dyDescent="0.25">
      <c r="A4034" s="31" t="s">
        <v>3958</v>
      </c>
      <c r="B4034" s="31" t="s">
        <v>67</v>
      </c>
      <c r="C4034" s="31" t="s">
        <v>4</v>
      </c>
      <c r="D4034" s="31" t="s">
        <v>10</v>
      </c>
      <c r="E4034" s="31" t="s">
        <v>21</v>
      </c>
      <c r="F4034" s="31" t="s">
        <v>6</v>
      </c>
      <c r="G4034" s="31">
        <v>1</v>
      </c>
      <c r="H4034" s="31">
        <v>13031</v>
      </c>
      <c r="I4034" s="31">
        <v>0.86617038000000002</v>
      </c>
      <c r="J4034" s="31">
        <v>0.86538230000000005</v>
      </c>
      <c r="K4034" s="31">
        <v>-7.8810000000000002E-4</v>
      </c>
      <c r="L4034" s="31">
        <v>-2.58672E-2</v>
      </c>
      <c r="M4034" s="31">
        <v>-1.10502E-2</v>
      </c>
      <c r="N4034" s="31">
        <v>-7.8810000000000002E-4</v>
      </c>
      <c r="O4034" s="31">
        <v>9.4740999999999992E-3</v>
      </c>
      <c r="P4034" s="31">
        <v>2.4291099999999999E-2</v>
      </c>
      <c r="Q4034" s="31">
        <v>64.803100000000001</v>
      </c>
      <c r="R4034">
        <v>1.9569400000000001E-2</v>
      </c>
      <c r="S4034" t="s">
        <v>20810</v>
      </c>
      <c r="T4034">
        <v>4.6915100000000001E-2</v>
      </c>
    </row>
    <row r="4035" spans="1:20" x14ac:dyDescent="0.25">
      <c r="A4035" s="31" t="s">
        <v>3959</v>
      </c>
      <c r="B4035" s="31" t="s">
        <v>67</v>
      </c>
      <c r="C4035" s="31" t="s">
        <v>4</v>
      </c>
      <c r="D4035" s="31" t="s">
        <v>10</v>
      </c>
      <c r="E4035" s="31" t="s">
        <v>21</v>
      </c>
      <c r="F4035" s="31" t="s">
        <v>6</v>
      </c>
      <c r="G4035" s="31">
        <v>2</v>
      </c>
      <c r="H4035" s="31">
        <v>13031</v>
      </c>
      <c r="I4035" s="31">
        <v>0.79345898999999998</v>
      </c>
      <c r="J4035" s="31">
        <v>0.79197450000000003</v>
      </c>
      <c r="K4035" s="31">
        <v>-1.4844000000000001E-3</v>
      </c>
      <c r="L4035" s="31">
        <v>-2.5269799999999999E-2</v>
      </c>
      <c r="M4035" s="31">
        <v>-1.12172E-2</v>
      </c>
      <c r="N4035" s="31">
        <v>-1.4844000000000001E-3</v>
      </c>
      <c r="O4035" s="31">
        <v>8.2483000000000001E-3</v>
      </c>
      <c r="P4035" s="31">
        <v>2.2301000000000001E-2</v>
      </c>
      <c r="Q4035" s="31">
        <v>63.676130000000001</v>
      </c>
      <c r="R4035">
        <v>1.8559800000000001E-2</v>
      </c>
      <c r="S4035" t="s">
        <v>20810</v>
      </c>
      <c r="T4035">
        <v>4.6915100000000001E-2</v>
      </c>
    </row>
    <row r="4036" spans="1:20" x14ac:dyDescent="0.25">
      <c r="A4036" s="31" t="s">
        <v>3960</v>
      </c>
      <c r="B4036" s="31" t="s">
        <v>67</v>
      </c>
      <c r="C4036" s="31" t="s">
        <v>4</v>
      </c>
      <c r="D4036" s="31" t="s">
        <v>10</v>
      </c>
      <c r="E4036" s="31" t="s">
        <v>21</v>
      </c>
      <c r="F4036" s="31" t="s">
        <v>6</v>
      </c>
      <c r="G4036" s="31">
        <v>3</v>
      </c>
      <c r="H4036" s="31">
        <v>13031</v>
      </c>
      <c r="I4036" s="31">
        <v>0.75900577000000002</v>
      </c>
      <c r="J4036" s="31">
        <v>0.75682439999999995</v>
      </c>
      <c r="K4036" s="31">
        <v>-2.1814E-3</v>
      </c>
      <c r="L4036" s="31">
        <v>-2.53204E-2</v>
      </c>
      <c r="M4036" s="31">
        <v>-1.1649700000000001E-2</v>
      </c>
      <c r="N4036" s="31">
        <v>-2.1814E-3</v>
      </c>
      <c r="O4036" s="31">
        <v>7.2870000000000001E-3</v>
      </c>
      <c r="P4036" s="31">
        <v>2.0957699999999999E-2</v>
      </c>
      <c r="Q4036" s="31">
        <v>62.626660000000001</v>
      </c>
      <c r="R4036">
        <v>1.8055499999999999E-2</v>
      </c>
      <c r="S4036" t="s">
        <v>20810</v>
      </c>
      <c r="T4036">
        <v>4.6915100000000001E-2</v>
      </c>
    </row>
    <row r="4037" spans="1:20" x14ac:dyDescent="0.25">
      <c r="A4037" s="31" t="s">
        <v>3961</v>
      </c>
      <c r="B4037" s="31" t="s">
        <v>67</v>
      </c>
      <c r="C4037" s="31" t="s">
        <v>4</v>
      </c>
      <c r="D4037" s="31" t="s">
        <v>10</v>
      </c>
      <c r="E4037" s="31" t="s">
        <v>21</v>
      </c>
      <c r="F4037" s="31" t="s">
        <v>6</v>
      </c>
      <c r="G4037" s="31">
        <v>4</v>
      </c>
      <c r="H4037" s="31">
        <v>13031</v>
      </c>
      <c r="I4037" s="31">
        <v>0.74993005999999995</v>
      </c>
      <c r="J4037" s="31">
        <v>0.74715900000000002</v>
      </c>
      <c r="K4037" s="31">
        <v>-2.7710999999999999E-3</v>
      </c>
      <c r="L4037" s="31">
        <v>-2.5732499999999998E-2</v>
      </c>
      <c r="M4037" s="31">
        <v>-1.2166700000000001E-2</v>
      </c>
      <c r="N4037" s="31">
        <v>-2.7710999999999999E-3</v>
      </c>
      <c r="O4037" s="31">
        <v>6.6245999999999996E-3</v>
      </c>
      <c r="P4037" s="31">
        <v>2.0190400000000001E-2</v>
      </c>
      <c r="Q4037" s="31">
        <v>61.74015</v>
      </c>
      <c r="R4037">
        <v>1.7916899999999999E-2</v>
      </c>
      <c r="S4037" t="s">
        <v>20810</v>
      </c>
      <c r="T4037">
        <v>4.6915100000000001E-2</v>
      </c>
    </row>
    <row r="4038" spans="1:20" x14ac:dyDescent="0.25">
      <c r="A4038" s="31" t="s">
        <v>3962</v>
      </c>
      <c r="B4038" s="31" t="s">
        <v>67</v>
      </c>
      <c r="C4038" s="31" t="s">
        <v>4</v>
      </c>
      <c r="D4038" s="31" t="s">
        <v>10</v>
      </c>
      <c r="E4038" s="31" t="s">
        <v>21</v>
      </c>
      <c r="F4038" s="31" t="s">
        <v>6</v>
      </c>
      <c r="G4038" s="31">
        <v>5</v>
      </c>
      <c r="H4038" s="31">
        <v>13031</v>
      </c>
      <c r="I4038" s="31">
        <v>0.79483897000000003</v>
      </c>
      <c r="J4038" s="31">
        <v>0.79049029999999998</v>
      </c>
      <c r="K4038" s="31">
        <v>-4.3486999999999996E-3</v>
      </c>
      <c r="L4038" s="31">
        <v>-2.8084999999999999E-2</v>
      </c>
      <c r="M4038" s="31">
        <v>-1.40614E-2</v>
      </c>
      <c r="N4038" s="31">
        <v>-4.3486999999999996E-3</v>
      </c>
      <c r="O4038" s="31">
        <v>5.3639999999999998E-3</v>
      </c>
      <c r="P4038" s="31">
        <v>1.9387600000000001E-2</v>
      </c>
      <c r="Q4038" s="31">
        <v>61.003010000000003</v>
      </c>
      <c r="R4038">
        <v>1.85215E-2</v>
      </c>
      <c r="S4038" t="s">
        <v>20810</v>
      </c>
      <c r="T4038">
        <v>4.6915100000000001E-2</v>
      </c>
    </row>
    <row r="4039" spans="1:20" x14ac:dyDescent="0.25">
      <c r="A4039" s="31" t="s">
        <v>3963</v>
      </c>
      <c r="B4039" s="31" t="s">
        <v>67</v>
      </c>
      <c r="C4039" s="31" t="s">
        <v>4</v>
      </c>
      <c r="D4039" s="31" t="s">
        <v>10</v>
      </c>
      <c r="E4039" s="31" t="s">
        <v>21</v>
      </c>
      <c r="F4039" s="31" t="s">
        <v>6</v>
      </c>
      <c r="G4039" s="31">
        <v>6</v>
      </c>
      <c r="H4039" s="31">
        <v>13031</v>
      </c>
      <c r="I4039" s="31">
        <v>0.90333443000000002</v>
      </c>
      <c r="J4039" s="31">
        <v>0.89784090000000005</v>
      </c>
      <c r="K4039" s="31">
        <v>-5.4935000000000001E-3</v>
      </c>
      <c r="L4039" s="31">
        <v>-3.1403E-2</v>
      </c>
      <c r="M4039" s="31">
        <v>-1.6095499999999999E-2</v>
      </c>
      <c r="N4039" s="31">
        <v>-5.4935000000000001E-3</v>
      </c>
      <c r="O4039" s="31">
        <v>5.1083999999999999E-3</v>
      </c>
      <c r="P4039" s="31">
        <v>2.0415900000000001E-2</v>
      </c>
      <c r="Q4039" s="31">
        <v>60.394820000000003</v>
      </c>
      <c r="R4039">
        <v>2.0217300000000001E-2</v>
      </c>
      <c r="S4039" t="s">
        <v>20810</v>
      </c>
      <c r="T4039">
        <v>4.6915100000000001E-2</v>
      </c>
    </row>
    <row r="4040" spans="1:20" x14ac:dyDescent="0.25">
      <c r="A4040" s="31" t="s">
        <v>3964</v>
      </c>
      <c r="B4040" s="31" t="s">
        <v>67</v>
      </c>
      <c r="C4040" s="31" t="s">
        <v>4</v>
      </c>
      <c r="D4040" s="31" t="s">
        <v>10</v>
      </c>
      <c r="E4040" s="31" t="s">
        <v>21</v>
      </c>
      <c r="F4040" s="31" t="s">
        <v>6</v>
      </c>
      <c r="G4040" s="31">
        <v>7</v>
      </c>
      <c r="H4040" s="31">
        <v>13031</v>
      </c>
      <c r="I4040" s="31">
        <v>1.0789461</v>
      </c>
      <c r="J4040" s="31">
        <v>1.0713109999999999</v>
      </c>
      <c r="K4040" s="31">
        <v>-7.6353000000000002E-3</v>
      </c>
      <c r="L4040" s="31">
        <v>-3.5959699999999997E-2</v>
      </c>
      <c r="M4040" s="31">
        <v>-1.92254E-2</v>
      </c>
      <c r="N4040" s="31">
        <v>-7.6353000000000002E-3</v>
      </c>
      <c r="O4040" s="31">
        <v>3.9548999999999999E-3</v>
      </c>
      <c r="P4040" s="31">
        <v>2.0689200000000001E-2</v>
      </c>
      <c r="Q4040" s="31">
        <v>60.056019999999997</v>
      </c>
      <c r="R4040">
        <v>2.2101699999999998E-2</v>
      </c>
      <c r="S4040" t="s">
        <v>20810</v>
      </c>
      <c r="T4040">
        <v>4.6915100000000001E-2</v>
      </c>
    </row>
    <row r="4041" spans="1:20" x14ac:dyDescent="0.25">
      <c r="A4041" s="31" t="s">
        <v>3965</v>
      </c>
      <c r="B4041" s="31" t="s">
        <v>67</v>
      </c>
      <c r="C4041" s="31" t="s">
        <v>4</v>
      </c>
      <c r="D4041" s="31" t="s">
        <v>10</v>
      </c>
      <c r="E4041" s="31" t="s">
        <v>21</v>
      </c>
      <c r="F4041" s="31" t="s">
        <v>6</v>
      </c>
      <c r="G4041" s="31">
        <v>8</v>
      </c>
      <c r="H4041" s="31">
        <v>13031</v>
      </c>
      <c r="I4041" s="31">
        <v>1.1696453</v>
      </c>
      <c r="J4041" s="31">
        <v>1.160909</v>
      </c>
      <c r="K4041" s="31">
        <v>-8.7367E-3</v>
      </c>
      <c r="L4041" s="31">
        <v>-3.7929400000000002E-2</v>
      </c>
      <c r="M4041" s="31">
        <v>-2.0682099999999998E-2</v>
      </c>
      <c r="N4041" s="31">
        <v>-8.7367E-3</v>
      </c>
      <c r="O4041" s="31">
        <v>3.2087000000000001E-3</v>
      </c>
      <c r="P4041" s="31">
        <v>2.0455899999999999E-2</v>
      </c>
      <c r="Q4041" s="31">
        <v>61.791919999999998</v>
      </c>
      <c r="R4041">
        <v>2.27791E-2</v>
      </c>
      <c r="S4041" t="s">
        <v>20810</v>
      </c>
      <c r="T4041">
        <v>4.6915100000000001E-2</v>
      </c>
    </row>
    <row r="4042" spans="1:20" x14ac:dyDescent="0.25">
      <c r="A4042" s="31" t="s">
        <v>3966</v>
      </c>
      <c r="B4042" s="31" t="s">
        <v>67</v>
      </c>
      <c r="C4042" s="31" t="s">
        <v>4</v>
      </c>
      <c r="D4042" s="31" t="s">
        <v>10</v>
      </c>
      <c r="E4042" s="31" t="s">
        <v>21</v>
      </c>
      <c r="F4042" s="31" t="s">
        <v>6</v>
      </c>
      <c r="G4042" s="31">
        <v>9</v>
      </c>
      <c r="H4042" s="31">
        <v>13031</v>
      </c>
      <c r="I4042" s="31">
        <v>1.1937802</v>
      </c>
      <c r="J4042" s="31">
        <v>1.1827559999999999</v>
      </c>
      <c r="K4042" s="31">
        <v>-1.10239E-2</v>
      </c>
      <c r="L4042" s="31">
        <v>-3.9457600000000002E-2</v>
      </c>
      <c r="M4042" s="31">
        <v>-2.26587E-2</v>
      </c>
      <c r="N4042" s="31">
        <v>-1.10239E-2</v>
      </c>
      <c r="O4042" s="31">
        <v>6.1090000000000005E-4</v>
      </c>
      <c r="P4042" s="31">
        <v>1.74098E-2</v>
      </c>
      <c r="Q4042" s="31">
        <v>64.714560000000006</v>
      </c>
      <c r="R4042">
        <v>2.2186899999999999E-2</v>
      </c>
      <c r="S4042" t="s">
        <v>20810</v>
      </c>
      <c r="T4042">
        <v>4.6915100000000001E-2</v>
      </c>
    </row>
    <row r="4043" spans="1:20" x14ac:dyDescent="0.25">
      <c r="A4043" s="31" t="s">
        <v>3967</v>
      </c>
      <c r="B4043" s="31" t="s">
        <v>67</v>
      </c>
      <c r="C4043" s="31" t="s">
        <v>4</v>
      </c>
      <c r="D4043" s="31" t="s">
        <v>10</v>
      </c>
      <c r="E4043" s="31" t="s">
        <v>21</v>
      </c>
      <c r="F4043" s="31" t="s">
        <v>6</v>
      </c>
      <c r="G4043" s="31">
        <v>10</v>
      </c>
      <c r="H4043" s="31">
        <v>13031</v>
      </c>
      <c r="I4043" s="31">
        <v>1.1868798</v>
      </c>
      <c r="J4043" s="31">
        <v>1.176614</v>
      </c>
      <c r="K4043" s="31">
        <v>-1.02658E-2</v>
      </c>
      <c r="L4043" s="31">
        <v>-3.7271800000000001E-2</v>
      </c>
      <c r="M4043" s="31">
        <v>-2.1316399999999999E-2</v>
      </c>
      <c r="N4043" s="31">
        <v>-1.02658E-2</v>
      </c>
      <c r="O4043" s="31">
        <v>7.8490000000000005E-4</v>
      </c>
      <c r="P4043" s="31">
        <v>1.67402E-2</v>
      </c>
      <c r="Q4043" s="31">
        <v>67.988789999999995</v>
      </c>
      <c r="R4043">
        <v>2.1072899999999999E-2</v>
      </c>
      <c r="S4043" t="s">
        <v>20810</v>
      </c>
      <c r="T4043">
        <v>4.6915100000000001E-2</v>
      </c>
    </row>
    <row r="4044" spans="1:20" x14ac:dyDescent="0.25">
      <c r="A4044" s="31" t="s">
        <v>3968</v>
      </c>
      <c r="B4044" s="31" t="s">
        <v>67</v>
      </c>
      <c r="C4044" s="31" t="s">
        <v>4</v>
      </c>
      <c r="D4044" s="31" t="s">
        <v>10</v>
      </c>
      <c r="E4044" s="31" t="s">
        <v>21</v>
      </c>
      <c r="F4044" s="31" t="s">
        <v>6</v>
      </c>
      <c r="G4044" s="31">
        <v>11</v>
      </c>
      <c r="H4044" s="31">
        <v>13031</v>
      </c>
      <c r="I4044" s="31">
        <v>1.1459425999999999</v>
      </c>
      <c r="J4044" s="31">
        <v>1.139481</v>
      </c>
      <c r="K4044" s="31">
        <v>-6.4619999999999999E-3</v>
      </c>
      <c r="L4044" s="31">
        <v>-3.3455600000000002E-2</v>
      </c>
      <c r="M4044" s="31">
        <v>-1.7507600000000002E-2</v>
      </c>
      <c r="N4044" s="31">
        <v>-6.4619999999999999E-3</v>
      </c>
      <c r="O4044" s="31">
        <v>4.5836000000000002E-3</v>
      </c>
      <c r="P4044" s="31">
        <v>2.0531600000000001E-2</v>
      </c>
      <c r="Q4044" s="31">
        <v>71.755899999999997</v>
      </c>
      <c r="R4044">
        <v>2.1063200000000001E-2</v>
      </c>
      <c r="S4044" t="s">
        <v>20810</v>
      </c>
      <c r="T4044">
        <v>4.6915100000000001E-2</v>
      </c>
    </row>
    <row r="4045" spans="1:20" x14ac:dyDescent="0.25">
      <c r="A4045" s="31" t="s">
        <v>3969</v>
      </c>
      <c r="B4045" s="31" t="s">
        <v>67</v>
      </c>
      <c r="C4045" s="31" t="s">
        <v>4</v>
      </c>
      <c r="D4045" s="31" t="s">
        <v>10</v>
      </c>
      <c r="E4045" s="31" t="s">
        <v>21</v>
      </c>
      <c r="F4045" s="31" t="s">
        <v>6</v>
      </c>
      <c r="G4045" s="31">
        <v>12</v>
      </c>
      <c r="H4045" s="31">
        <v>13031</v>
      </c>
      <c r="I4045" s="31">
        <v>1.0919506999999999</v>
      </c>
      <c r="J4045" s="31">
        <v>1.0907230000000001</v>
      </c>
      <c r="K4045" s="31">
        <v>-1.2281E-3</v>
      </c>
      <c r="L4045" s="31">
        <v>-2.8363699999999999E-2</v>
      </c>
      <c r="M4045" s="31">
        <v>-1.23318E-2</v>
      </c>
      <c r="N4045" s="31">
        <v>-1.2281E-3</v>
      </c>
      <c r="O4045" s="31">
        <v>9.8755000000000006E-3</v>
      </c>
      <c r="P4045" s="31">
        <v>2.5907400000000001E-2</v>
      </c>
      <c r="Q4045" s="31">
        <v>75.358249999999998</v>
      </c>
      <c r="R4045">
        <v>2.1173999999999998E-2</v>
      </c>
      <c r="S4045" t="s">
        <v>20810</v>
      </c>
      <c r="T4045">
        <v>4.6915100000000001E-2</v>
      </c>
    </row>
    <row r="4046" spans="1:20" x14ac:dyDescent="0.25">
      <c r="A4046" s="31" t="s">
        <v>3970</v>
      </c>
      <c r="B4046" s="31" t="s">
        <v>67</v>
      </c>
      <c r="C4046" s="31" t="s">
        <v>4</v>
      </c>
      <c r="D4046" s="31" t="s">
        <v>10</v>
      </c>
      <c r="E4046" s="31" t="s">
        <v>21</v>
      </c>
      <c r="F4046" s="31" t="s">
        <v>6</v>
      </c>
      <c r="G4046" s="31">
        <v>13</v>
      </c>
      <c r="H4046" s="31">
        <v>13031</v>
      </c>
      <c r="I4046" s="31">
        <v>1.0109617</v>
      </c>
      <c r="J4046" s="31">
        <v>1.0909610000000001</v>
      </c>
      <c r="K4046" s="31">
        <v>7.9999000000000001E-2</v>
      </c>
      <c r="L4046" s="31">
        <v>5.2147699999999998E-2</v>
      </c>
      <c r="M4046" s="31">
        <v>6.8602399999999994E-2</v>
      </c>
      <c r="N4046" s="31">
        <v>7.9999000000000001E-2</v>
      </c>
      <c r="O4046" s="31">
        <v>9.1395500000000005E-2</v>
      </c>
      <c r="P4046" s="31">
        <v>0.10785019999999999</v>
      </c>
      <c r="Q4046" s="31">
        <v>78.310659999999999</v>
      </c>
      <c r="R4046">
        <v>2.1732499999999998E-2</v>
      </c>
      <c r="S4046" t="s">
        <v>20810</v>
      </c>
      <c r="T4046">
        <v>0.6047612</v>
      </c>
    </row>
    <row r="4047" spans="1:20" x14ac:dyDescent="0.25">
      <c r="A4047" s="31" t="s">
        <v>3971</v>
      </c>
      <c r="B4047" s="31" t="s">
        <v>67</v>
      </c>
      <c r="C4047" s="31" t="s">
        <v>4</v>
      </c>
      <c r="D4047" s="31" t="s">
        <v>10</v>
      </c>
      <c r="E4047" s="31" t="s">
        <v>21</v>
      </c>
      <c r="F4047" s="31" t="s">
        <v>6</v>
      </c>
      <c r="G4047" s="31">
        <v>14</v>
      </c>
      <c r="H4047" s="31">
        <v>13031</v>
      </c>
      <c r="I4047" s="31">
        <v>1.0261712999999999</v>
      </c>
      <c r="J4047" s="31">
        <v>1.149581</v>
      </c>
      <c r="K4047" s="31">
        <v>0.1234097</v>
      </c>
      <c r="L4047" s="31">
        <v>9.2688000000000006E-2</v>
      </c>
      <c r="M4047" s="31">
        <v>0.1108386</v>
      </c>
      <c r="N4047" s="31">
        <v>0.1234097</v>
      </c>
      <c r="O4047" s="31">
        <v>0.13598070000000001</v>
      </c>
      <c r="P4047" s="31">
        <v>0.1541314</v>
      </c>
      <c r="Q4047" s="31">
        <v>80.379890000000003</v>
      </c>
      <c r="R4047">
        <v>2.3972299999999998E-2</v>
      </c>
      <c r="S4047" t="s">
        <v>20810</v>
      </c>
      <c r="T4047">
        <v>0.6047612</v>
      </c>
    </row>
    <row r="4048" spans="1:20" x14ac:dyDescent="0.25">
      <c r="A4048" s="31" t="s">
        <v>3972</v>
      </c>
      <c r="B4048" s="31" t="s">
        <v>67</v>
      </c>
      <c r="C4048" s="31" t="s">
        <v>4</v>
      </c>
      <c r="D4048" s="31" t="s">
        <v>10</v>
      </c>
      <c r="E4048" s="31" t="s">
        <v>21</v>
      </c>
      <c r="F4048" s="31" t="s">
        <v>6</v>
      </c>
      <c r="G4048" s="31">
        <v>15</v>
      </c>
      <c r="H4048" s="31">
        <v>13031</v>
      </c>
      <c r="I4048" s="31">
        <v>1.0824611</v>
      </c>
      <c r="J4048" s="31">
        <v>1.2358450000000001</v>
      </c>
      <c r="K4048" s="31">
        <v>0.15338389999999999</v>
      </c>
      <c r="L4048" s="31">
        <v>0.1193848</v>
      </c>
      <c r="M4048" s="31">
        <v>0.1394717</v>
      </c>
      <c r="N4048" s="31">
        <v>0.15338389999999999</v>
      </c>
      <c r="O4048" s="31">
        <v>0.167296</v>
      </c>
      <c r="P4048" s="31">
        <v>0.18738289999999999</v>
      </c>
      <c r="Q4048" s="31">
        <v>81.880179999999996</v>
      </c>
      <c r="R4048">
        <v>2.65296E-2</v>
      </c>
      <c r="S4048" t="s">
        <v>20810</v>
      </c>
      <c r="T4048">
        <v>0.6047612</v>
      </c>
    </row>
    <row r="4049" spans="1:20" x14ac:dyDescent="0.25">
      <c r="A4049" s="31" t="s">
        <v>3973</v>
      </c>
      <c r="B4049" s="31" t="s">
        <v>67</v>
      </c>
      <c r="C4049" s="31" t="s">
        <v>4</v>
      </c>
      <c r="D4049" s="31" t="s">
        <v>10</v>
      </c>
      <c r="E4049" s="31" t="s">
        <v>21</v>
      </c>
      <c r="F4049" s="31" t="s">
        <v>6</v>
      </c>
      <c r="G4049" s="31">
        <v>16</v>
      </c>
      <c r="H4049" s="31">
        <v>13031</v>
      </c>
      <c r="I4049" s="31">
        <v>1.1683053000000001</v>
      </c>
      <c r="J4049" s="31">
        <v>1.343869</v>
      </c>
      <c r="K4049" s="31">
        <v>0.17556350000000001</v>
      </c>
      <c r="L4049" s="31">
        <v>0.1383443</v>
      </c>
      <c r="M4049" s="31">
        <v>0.1603337</v>
      </c>
      <c r="N4049" s="31">
        <v>0.17556350000000001</v>
      </c>
      <c r="O4049" s="31">
        <v>0.1907933</v>
      </c>
      <c r="P4049" s="31">
        <v>0.21278269999999999</v>
      </c>
      <c r="Q4049" s="31">
        <v>82.58717</v>
      </c>
      <c r="R4049">
        <v>2.90423E-2</v>
      </c>
      <c r="S4049" t="s">
        <v>20810</v>
      </c>
      <c r="T4049">
        <v>0.6047612</v>
      </c>
    </row>
    <row r="4050" spans="1:20" x14ac:dyDescent="0.25">
      <c r="A4050" s="31" t="s">
        <v>3974</v>
      </c>
      <c r="B4050" s="31" t="s">
        <v>67</v>
      </c>
      <c r="C4050" s="31" t="s">
        <v>4</v>
      </c>
      <c r="D4050" s="31" t="s">
        <v>10</v>
      </c>
      <c r="E4050" s="31" t="s">
        <v>21</v>
      </c>
      <c r="F4050" s="31" t="s">
        <v>6</v>
      </c>
      <c r="G4050" s="31">
        <v>17</v>
      </c>
      <c r="H4050" s="31">
        <v>13031</v>
      </c>
      <c r="I4050" s="31">
        <v>1.2864237999999999</v>
      </c>
      <c r="J4050" s="31">
        <v>1.4581900000000001</v>
      </c>
      <c r="K4050" s="31">
        <v>0.17176649999999999</v>
      </c>
      <c r="L4050" s="31">
        <v>0.13213330000000001</v>
      </c>
      <c r="M4050" s="31">
        <v>0.15554889999999999</v>
      </c>
      <c r="N4050" s="31">
        <v>0.17176649999999999</v>
      </c>
      <c r="O4050" s="31">
        <v>0.18798400000000001</v>
      </c>
      <c r="P4050" s="31">
        <v>0.21139959999999999</v>
      </c>
      <c r="Q4050" s="31">
        <v>82.250140000000002</v>
      </c>
      <c r="R4050">
        <v>3.0925899999999999E-2</v>
      </c>
      <c r="S4050" t="s">
        <v>20810</v>
      </c>
      <c r="T4050">
        <v>0.6047612</v>
      </c>
    </row>
    <row r="4051" spans="1:20" x14ac:dyDescent="0.25">
      <c r="A4051" s="31" t="s">
        <v>3975</v>
      </c>
      <c r="B4051" s="31" t="s">
        <v>67</v>
      </c>
      <c r="C4051" s="31" t="s">
        <v>4</v>
      </c>
      <c r="D4051" s="31" t="s">
        <v>10</v>
      </c>
      <c r="E4051" s="31" t="s">
        <v>21</v>
      </c>
      <c r="F4051" s="31" t="s">
        <v>6</v>
      </c>
      <c r="G4051" s="31">
        <v>18</v>
      </c>
      <c r="H4051" s="31">
        <v>13031</v>
      </c>
      <c r="I4051" s="31">
        <v>1.4439843000000001</v>
      </c>
      <c r="J4051" s="31">
        <v>1.585181</v>
      </c>
      <c r="K4051" s="31">
        <v>0.1411965</v>
      </c>
      <c r="L4051" s="31">
        <v>0.1003464</v>
      </c>
      <c r="M4051" s="31">
        <v>0.12448099999999999</v>
      </c>
      <c r="N4051" s="31">
        <v>0.1411965</v>
      </c>
      <c r="O4051" s="31">
        <v>0.1579121</v>
      </c>
      <c r="P4051" s="31">
        <v>0.18204670000000001</v>
      </c>
      <c r="Q4051" s="31">
        <v>81.052700000000002</v>
      </c>
      <c r="R4051">
        <v>3.1875500000000001E-2</v>
      </c>
      <c r="S4051" t="s">
        <v>20810</v>
      </c>
      <c r="T4051">
        <v>0.6047612</v>
      </c>
    </row>
    <row r="4052" spans="1:20" x14ac:dyDescent="0.25">
      <c r="A4052" s="31" t="s">
        <v>3976</v>
      </c>
      <c r="B4052" s="31" t="s">
        <v>67</v>
      </c>
      <c r="C4052" s="31" t="s">
        <v>4</v>
      </c>
      <c r="D4052" s="31" t="s">
        <v>10</v>
      </c>
      <c r="E4052" s="31" t="s">
        <v>21</v>
      </c>
      <c r="F4052" s="31" t="s">
        <v>6</v>
      </c>
      <c r="G4052" s="31">
        <v>19</v>
      </c>
      <c r="H4052" s="31">
        <v>13031</v>
      </c>
      <c r="I4052" s="31">
        <v>1.6722360999999999</v>
      </c>
      <c r="J4052" s="31">
        <v>1.6740649999999999</v>
      </c>
      <c r="K4052" s="31">
        <v>1.8288E-3</v>
      </c>
      <c r="L4052" s="31">
        <v>-3.9964899999999998E-2</v>
      </c>
      <c r="M4052" s="31">
        <v>-1.52728E-2</v>
      </c>
      <c r="N4052" s="31">
        <v>1.8288E-3</v>
      </c>
      <c r="O4052" s="31">
        <v>1.89304E-2</v>
      </c>
      <c r="P4052" s="31">
        <v>4.3622500000000002E-2</v>
      </c>
      <c r="Q4052" s="31">
        <v>78.809719999999999</v>
      </c>
      <c r="R4052">
        <v>3.2611800000000003E-2</v>
      </c>
      <c r="S4052" t="s">
        <v>20810</v>
      </c>
      <c r="T4052">
        <v>4.6915100000000001E-2</v>
      </c>
    </row>
    <row r="4053" spans="1:20" x14ac:dyDescent="0.25">
      <c r="A4053" s="31" t="s">
        <v>3977</v>
      </c>
      <c r="B4053" s="31" t="s">
        <v>67</v>
      </c>
      <c r="C4053" s="31" t="s">
        <v>4</v>
      </c>
      <c r="D4053" s="31" t="s">
        <v>10</v>
      </c>
      <c r="E4053" s="31" t="s">
        <v>21</v>
      </c>
      <c r="F4053" s="31" t="s">
        <v>6</v>
      </c>
      <c r="G4053" s="31">
        <v>20</v>
      </c>
      <c r="H4053" s="31">
        <v>13031</v>
      </c>
      <c r="I4053" s="31">
        <v>1.6817062</v>
      </c>
      <c r="J4053" s="31">
        <v>1.6805220000000001</v>
      </c>
      <c r="K4053" s="31">
        <v>-1.1846000000000001E-3</v>
      </c>
      <c r="L4053" s="31">
        <v>-4.04505E-2</v>
      </c>
      <c r="M4053" s="31">
        <v>-1.7251900000000001E-2</v>
      </c>
      <c r="N4053" s="31">
        <v>-1.1846000000000001E-3</v>
      </c>
      <c r="O4053" s="31">
        <v>1.48827E-2</v>
      </c>
      <c r="P4053" s="31">
        <v>3.8081299999999998E-2</v>
      </c>
      <c r="Q4053" s="31">
        <v>75.088719999999995</v>
      </c>
      <c r="R4053">
        <v>3.0639400000000001E-2</v>
      </c>
      <c r="S4053" t="s">
        <v>20810</v>
      </c>
      <c r="T4053">
        <v>4.6915100000000001E-2</v>
      </c>
    </row>
    <row r="4054" spans="1:20" x14ac:dyDescent="0.25">
      <c r="A4054" s="31" t="s">
        <v>3978</v>
      </c>
      <c r="B4054" s="31" t="s">
        <v>67</v>
      </c>
      <c r="C4054" s="31" t="s">
        <v>4</v>
      </c>
      <c r="D4054" s="31" t="s">
        <v>10</v>
      </c>
      <c r="E4054" s="31" t="s">
        <v>21</v>
      </c>
      <c r="F4054" s="31" t="s">
        <v>6</v>
      </c>
      <c r="G4054" s="31">
        <v>21</v>
      </c>
      <c r="H4054" s="31">
        <v>13031</v>
      </c>
      <c r="I4054" s="31">
        <v>1.6816708</v>
      </c>
      <c r="J4054" s="31">
        <v>1.6792560000000001</v>
      </c>
      <c r="K4054" s="31">
        <v>-2.4152000000000002E-3</v>
      </c>
      <c r="L4054" s="31">
        <v>-3.9296299999999999E-2</v>
      </c>
      <c r="M4054" s="31">
        <v>-1.7506600000000001E-2</v>
      </c>
      <c r="N4054" s="31">
        <v>-2.4152000000000002E-3</v>
      </c>
      <c r="O4054" s="31">
        <v>1.26763E-2</v>
      </c>
      <c r="P4054" s="31">
        <v>3.4465900000000001E-2</v>
      </c>
      <c r="Q4054" s="31">
        <v>71.557980000000001</v>
      </c>
      <c r="R4054">
        <v>2.8778499999999999E-2</v>
      </c>
      <c r="S4054" t="s">
        <v>20810</v>
      </c>
      <c r="T4054">
        <v>4.6915100000000001E-2</v>
      </c>
    </row>
    <row r="4055" spans="1:20" x14ac:dyDescent="0.25">
      <c r="A4055" s="31" t="s">
        <v>3979</v>
      </c>
      <c r="B4055" s="31" t="s">
        <v>67</v>
      </c>
      <c r="C4055" s="31" t="s">
        <v>4</v>
      </c>
      <c r="D4055" s="31" t="s">
        <v>10</v>
      </c>
      <c r="E4055" s="31" t="s">
        <v>21</v>
      </c>
      <c r="F4055" s="31" t="s">
        <v>6</v>
      </c>
      <c r="G4055" s="31">
        <v>22</v>
      </c>
      <c r="H4055" s="31">
        <v>13031</v>
      </c>
      <c r="I4055" s="31">
        <v>1.5026554999999999</v>
      </c>
      <c r="J4055" s="31">
        <v>1.501984</v>
      </c>
      <c r="K4055" s="31">
        <v>-6.7120000000000005E-4</v>
      </c>
      <c r="L4055" s="31">
        <v>-3.5075000000000002E-2</v>
      </c>
      <c r="M4055" s="31">
        <v>-1.4749E-2</v>
      </c>
      <c r="N4055" s="31">
        <v>-6.7120000000000005E-4</v>
      </c>
      <c r="O4055" s="31">
        <v>1.3406599999999999E-2</v>
      </c>
      <c r="P4055" s="31">
        <v>3.3732699999999997E-2</v>
      </c>
      <c r="Q4055" s="31">
        <v>69.434560000000005</v>
      </c>
      <c r="R4055">
        <v>2.6845500000000001E-2</v>
      </c>
      <c r="S4055" t="s">
        <v>20810</v>
      </c>
      <c r="T4055">
        <v>4.6915100000000001E-2</v>
      </c>
    </row>
    <row r="4056" spans="1:20" x14ac:dyDescent="0.25">
      <c r="A4056" s="31" t="s">
        <v>3980</v>
      </c>
      <c r="B4056" s="31" t="s">
        <v>67</v>
      </c>
      <c r="C4056" s="31" t="s">
        <v>4</v>
      </c>
      <c r="D4056" s="31" t="s">
        <v>10</v>
      </c>
      <c r="E4056" s="31" t="s">
        <v>21</v>
      </c>
      <c r="F4056" s="31" t="s">
        <v>6</v>
      </c>
      <c r="G4056" s="31">
        <v>23</v>
      </c>
      <c r="H4056" s="31">
        <v>13031</v>
      </c>
      <c r="I4056" s="31">
        <v>1.2429034999999999</v>
      </c>
      <c r="J4056" s="31">
        <v>1.24275</v>
      </c>
      <c r="K4056" s="31">
        <v>-1.5339999999999999E-4</v>
      </c>
      <c r="L4056" s="31">
        <v>-3.0995000000000002E-2</v>
      </c>
      <c r="M4056" s="31">
        <v>-1.27735E-2</v>
      </c>
      <c r="N4056" s="31">
        <v>-1.5339999999999999E-4</v>
      </c>
      <c r="O4056" s="31">
        <v>1.2466700000000001E-2</v>
      </c>
      <c r="P4056" s="31">
        <v>3.0688199999999999E-2</v>
      </c>
      <c r="Q4056" s="31">
        <v>67.677809999999994</v>
      </c>
      <c r="R4056">
        <v>2.4065799999999998E-2</v>
      </c>
      <c r="S4056" t="s">
        <v>20810</v>
      </c>
      <c r="T4056">
        <v>4.6915100000000001E-2</v>
      </c>
    </row>
    <row r="4057" spans="1:20" x14ac:dyDescent="0.25">
      <c r="A4057" s="31" t="s">
        <v>3981</v>
      </c>
      <c r="B4057" s="31" t="s">
        <v>67</v>
      </c>
      <c r="C4057" s="31" t="s">
        <v>4</v>
      </c>
      <c r="D4057" s="31" t="s">
        <v>10</v>
      </c>
      <c r="E4057" s="31" t="s">
        <v>21</v>
      </c>
      <c r="F4057" s="31" t="s">
        <v>6</v>
      </c>
      <c r="G4057" s="31">
        <v>24</v>
      </c>
      <c r="H4057" s="31">
        <v>13031</v>
      </c>
      <c r="I4057" s="31">
        <v>1.0147953000000001</v>
      </c>
      <c r="J4057" s="31">
        <v>1.0142329999999999</v>
      </c>
      <c r="K4057" s="31">
        <v>-5.6209999999999995E-4</v>
      </c>
      <c r="L4057" s="31">
        <v>-2.7937900000000002E-2</v>
      </c>
      <c r="M4057" s="31">
        <v>-1.17641E-2</v>
      </c>
      <c r="N4057" s="31">
        <v>-5.6209999999999995E-4</v>
      </c>
      <c r="O4057" s="31">
        <v>1.06398E-2</v>
      </c>
      <c r="P4057" s="31">
        <v>2.68136E-2</v>
      </c>
      <c r="Q4057" s="31">
        <v>66.158659999999998</v>
      </c>
      <c r="R4057">
        <v>2.1361399999999999E-2</v>
      </c>
      <c r="S4057" t="s">
        <v>20810</v>
      </c>
      <c r="T4057">
        <v>4.6915100000000001E-2</v>
      </c>
    </row>
    <row r="4058" spans="1:20" x14ac:dyDescent="0.25">
      <c r="A4058" s="31" t="s">
        <v>4534</v>
      </c>
      <c r="B4058" s="31" t="s">
        <v>67</v>
      </c>
      <c r="C4058" s="31" t="s">
        <v>4</v>
      </c>
      <c r="D4058" s="31" t="s">
        <v>11</v>
      </c>
      <c r="E4058" s="31" t="s">
        <v>21</v>
      </c>
      <c r="F4058" s="31" t="s">
        <v>6</v>
      </c>
      <c r="G4058" s="31">
        <v>1</v>
      </c>
      <c r="H4058" s="31">
        <v>4761</v>
      </c>
      <c r="I4058" s="31">
        <v>0.93350113000000001</v>
      </c>
      <c r="J4058" s="31">
        <v>0.92439610000000005</v>
      </c>
      <c r="K4058" s="31">
        <v>-9.1050000000000002E-3</v>
      </c>
      <c r="L4058" s="31">
        <v>-3.61E-2</v>
      </c>
      <c r="M4058" s="31">
        <v>-2.0151100000000002E-2</v>
      </c>
      <c r="N4058" s="31">
        <v>-9.1050000000000002E-3</v>
      </c>
      <c r="O4058" s="31">
        <v>1.9411000000000001E-3</v>
      </c>
      <c r="P4058" s="31">
        <v>1.789E-2</v>
      </c>
      <c r="Q4058" s="31">
        <v>64.437269999999998</v>
      </c>
      <c r="R4058">
        <v>2.1064300000000001E-2</v>
      </c>
      <c r="S4058" t="s">
        <v>20810</v>
      </c>
      <c r="T4058">
        <v>0.24455579999999999</v>
      </c>
    </row>
    <row r="4059" spans="1:20" x14ac:dyDescent="0.25">
      <c r="A4059" s="31" t="s">
        <v>4535</v>
      </c>
      <c r="B4059" s="31" t="s">
        <v>67</v>
      </c>
      <c r="C4059" s="31" t="s">
        <v>4</v>
      </c>
      <c r="D4059" s="31" t="s">
        <v>11</v>
      </c>
      <c r="E4059" s="31" t="s">
        <v>21</v>
      </c>
      <c r="F4059" s="31" t="s">
        <v>6</v>
      </c>
      <c r="G4059" s="31">
        <v>2</v>
      </c>
      <c r="H4059" s="31">
        <v>4761</v>
      </c>
      <c r="I4059" s="31">
        <v>0.83426696</v>
      </c>
      <c r="J4059" s="31">
        <v>0.82690960000000002</v>
      </c>
      <c r="K4059" s="31">
        <v>-7.3572999999999998E-3</v>
      </c>
      <c r="L4059" s="31">
        <v>-3.1909300000000002E-2</v>
      </c>
      <c r="M4059" s="31">
        <v>-1.7403800000000001E-2</v>
      </c>
      <c r="N4059" s="31">
        <v>-7.3572999999999998E-3</v>
      </c>
      <c r="O4059" s="31">
        <v>2.6890999999999998E-3</v>
      </c>
      <c r="P4059" s="31">
        <v>1.7194600000000001E-2</v>
      </c>
      <c r="Q4059" s="31">
        <v>63.485340000000001</v>
      </c>
      <c r="R4059">
        <v>1.9158000000000001E-2</v>
      </c>
      <c r="S4059" t="s">
        <v>20810</v>
      </c>
      <c r="T4059">
        <v>0.24455579999999999</v>
      </c>
    </row>
    <row r="4060" spans="1:20" x14ac:dyDescent="0.25">
      <c r="A4060" s="31" t="s">
        <v>4536</v>
      </c>
      <c r="B4060" s="31" t="s">
        <v>67</v>
      </c>
      <c r="C4060" s="31" t="s">
        <v>4</v>
      </c>
      <c r="D4060" s="31" t="s">
        <v>11</v>
      </c>
      <c r="E4060" s="31" t="s">
        <v>21</v>
      </c>
      <c r="F4060" s="31" t="s">
        <v>6</v>
      </c>
      <c r="G4060" s="31">
        <v>3</v>
      </c>
      <c r="H4060" s="31">
        <v>4761</v>
      </c>
      <c r="I4060" s="31">
        <v>0.79220782999999995</v>
      </c>
      <c r="J4060" s="31">
        <v>0.78185300000000002</v>
      </c>
      <c r="K4060" s="31">
        <v>-1.03549E-2</v>
      </c>
      <c r="L4060" s="31">
        <v>-3.4089599999999998E-2</v>
      </c>
      <c r="M4060" s="31">
        <v>-2.0066899999999999E-2</v>
      </c>
      <c r="N4060" s="31">
        <v>-1.03549E-2</v>
      </c>
      <c r="O4060" s="31">
        <v>-6.4280000000000001E-4</v>
      </c>
      <c r="P4060" s="31">
        <v>1.3379800000000001E-2</v>
      </c>
      <c r="Q4060" s="31">
        <v>62.376240000000003</v>
      </c>
      <c r="R4060">
        <v>1.85203E-2</v>
      </c>
      <c r="S4060" t="s">
        <v>20810</v>
      </c>
      <c r="T4060">
        <v>0.24455579999999999</v>
      </c>
    </row>
    <row r="4061" spans="1:20" x14ac:dyDescent="0.25">
      <c r="A4061" s="31" t="s">
        <v>4537</v>
      </c>
      <c r="B4061" s="31" t="s">
        <v>67</v>
      </c>
      <c r="C4061" s="31" t="s">
        <v>4</v>
      </c>
      <c r="D4061" s="31" t="s">
        <v>11</v>
      </c>
      <c r="E4061" s="31" t="s">
        <v>21</v>
      </c>
      <c r="F4061" s="31" t="s">
        <v>6</v>
      </c>
      <c r="G4061" s="31">
        <v>4</v>
      </c>
      <c r="H4061" s="31">
        <v>4761</v>
      </c>
      <c r="I4061" s="31">
        <v>0.78735580999999999</v>
      </c>
      <c r="J4061" s="31">
        <v>0.77348600000000001</v>
      </c>
      <c r="K4061" s="31">
        <v>-1.38698E-2</v>
      </c>
      <c r="L4061" s="31">
        <v>-3.7720099999999999E-2</v>
      </c>
      <c r="M4061" s="31">
        <v>-2.36292E-2</v>
      </c>
      <c r="N4061" s="31">
        <v>-1.38698E-2</v>
      </c>
      <c r="O4061" s="31">
        <v>-4.1104999999999996E-3</v>
      </c>
      <c r="P4061" s="31">
        <v>9.9804000000000004E-3</v>
      </c>
      <c r="Q4061" s="31">
        <v>61.554630000000003</v>
      </c>
      <c r="R4061">
        <v>1.8610499999999999E-2</v>
      </c>
      <c r="S4061" t="s">
        <v>20810</v>
      </c>
      <c r="T4061">
        <v>0.24455579999999999</v>
      </c>
    </row>
    <row r="4062" spans="1:20" x14ac:dyDescent="0.25">
      <c r="A4062" s="31" t="s">
        <v>4538</v>
      </c>
      <c r="B4062" s="31" t="s">
        <v>67</v>
      </c>
      <c r="C4062" s="31" t="s">
        <v>4</v>
      </c>
      <c r="D4062" s="31" t="s">
        <v>11</v>
      </c>
      <c r="E4062" s="31" t="s">
        <v>21</v>
      </c>
      <c r="F4062" s="31" t="s">
        <v>6</v>
      </c>
      <c r="G4062" s="31">
        <v>5</v>
      </c>
      <c r="H4062" s="31">
        <v>4761</v>
      </c>
      <c r="I4062" s="31">
        <v>0.83658650000000001</v>
      </c>
      <c r="J4062" s="31">
        <v>0.81524989999999997</v>
      </c>
      <c r="K4062" s="31">
        <v>-2.1336600000000001E-2</v>
      </c>
      <c r="L4062" s="31">
        <v>-4.6783600000000002E-2</v>
      </c>
      <c r="M4062" s="31">
        <v>-3.1749300000000001E-2</v>
      </c>
      <c r="N4062" s="31">
        <v>-2.1336600000000001E-2</v>
      </c>
      <c r="O4062" s="31">
        <v>-1.09239E-2</v>
      </c>
      <c r="P4062" s="31">
        <v>4.1104000000000002E-3</v>
      </c>
      <c r="Q4062" s="31">
        <v>60.681640000000002</v>
      </c>
      <c r="R4062">
        <v>1.98564E-2</v>
      </c>
      <c r="S4062" t="s">
        <v>20810</v>
      </c>
      <c r="T4062">
        <v>0.24455579999999999</v>
      </c>
    </row>
    <row r="4063" spans="1:20" x14ac:dyDescent="0.25">
      <c r="A4063" s="31" t="s">
        <v>4539</v>
      </c>
      <c r="B4063" s="31" t="s">
        <v>67</v>
      </c>
      <c r="C4063" s="31" t="s">
        <v>4</v>
      </c>
      <c r="D4063" s="31" t="s">
        <v>11</v>
      </c>
      <c r="E4063" s="31" t="s">
        <v>21</v>
      </c>
      <c r="F4063" s="31" t="s">
        <v>6</v>
      </c>
      <c r="G4063" s="31">
        <v>6</v>
      </c>
      <c r="H4063" s="31">
        <v>4761</v>
      </c>
      <c r="I4063" s="31">
        <v>0.97053933000000003</v>
      </c>
      <c r="J4063" s="31">
        <v>0.94264749999999997</v>
      </c>
      <c r="K4063" s="31">
        <v>-2.7891900000000001E-2</v>
      </c>
      <c r="L4063" s="31">
        <v>-5.6618399999999999E-2</v>
      </c>
      <c r="M4063" s="31">
        <v>-3.9646500000000001E-2</v>
      </c>
      <c r="N4063" s="31">
        <v>-2.7891900000000001E-2</v>
      </c>
      <c r="O4063" s="31">
        <v>-1.6137200000000001E-2</v>
      </c>
      <c r="P4063" s="31">
        <v>8.3460000000000001E-4</v>
      </c>
      <c r="Q4063" s="31">
        <v>59.972479999999997</v>
      </c>
      <c r="R4063">
        <v>2.2415399999999999E-2</v>
      </c>
      <c r="S4063" t="s">
        <v>20810</v>
      </c>
      <c r="T4063">
        <v>0.24455579999999999</v>
      </c>
    </row>
    <row r="4064" spans="1:20" x14ac:dyDescent="0.25">
      <c r="A4064" s="31" t="s">
        <v>4540</v>
      </c>
      <c r="B4064" s="31" t="s">
        <v>67</v>
      </c>
      <c r="C4064" s="31" t="s">
        <v>4</v>
      </c>
      <c r="D4064" s="31" t="s">
        <v>11</v>
      </c>
      <c r="E4064" s="31" t="s">
        <v>21</v>
      </c>
      <c r="F4064" s="31" t="s">
        <v>6</v>
      </c>
      <c r="G4064" s="31">
        <v>7</v>
      </c>
      <c r="H4064" s="31">
        <v>4761</v>
      </c>
      <c r="I4064" s="31">
        <v>1.1822982</v>
      </c>
      <c r="J4064" s="31">
        <v>1.1430709999999999</v>
      </c>
      <c r="K4064" s="31">
        <v>-3.9226900000000002E-2</v>
      </c>
      <c r="L4064" s="31">
        <v>-7.1521399999999999E-2</v>
      </c>
      <c r="M4064" s="31">
        <v>-5.2441500000000002E-2</v>
      </c>
      <c r="N4064" s="31">
        <v>-3.9226900000000002E-2</v>
      </c>
      <c r="O4064" s="31">
        <v>-2.6012199999999999E-2</v>
      </c>
      <c r="P4064" s="31">
        <v>-6.9324E-3</v>
      </c>
      <c r="Q4064" s="31">
        <v>59.923369999999998</v>
      </c>
      <c r="R4064">
        <v>2.51995E-2</v>
      </c>
      <c r="S4064" t="s">
        <v>20810</v>
      </c>
      <c r="T4064">
        <v>0.24455579999999999</v>
      </c>
    </row>
    <row r="4065" spans="1:20" x14ac:dyDescent="0.25">
      <c r="A4065" s="31" t="s">
        <v>4541</v>
      </c>
      <c r="B4065" s="31" t="s">
        <v>67</v>
      </c>
      <c r="C4065" s="31" t="s">
        <v>4</v>
      </c>
      <c r="D4065" s="31" t="s">
        <v>11</v>
      </c>
      <c r="E4065" s="31" t="s">
        <v>21</v>
      </c>
      <c r="F4065" s="31" t="s">
        <v>6</v>
      </c>
      <c r="G4065" s="31">
        <v>8</v>
      </c>
      <c r="H4065" s="31">
        <v>4761</v>
      </c>
      <c r="I4065" s="31">
        <v>1.3092489</v>
      </c>
      <c r="J4065" s="31">
        <v>1.2551540000000001</v>
      </c>
      <c r="K4065" s="31">
        <v>-5.4094700000000003E-2</v>
      </c>
      <c r="L4065" s="31">
        <v>-8.7554599999999996E-2</v>
      </c>
      <c r="M4065" s="31">
        <v>-6.7786200000000005E-2</v>
      </c>
      <c r="N4065" s="31">
        <v>-5.4094700000000003E-2</v>
      </c>
      <c r="O4065" s="31">
        <v>-4.04032E-2</v>
      </c>
      <c r="P4065" s="31">
        <v>-2.0634900000000001E-2</v>
      </c>
      <c r="Q4065" s="31">
        <v>63.299190000000003</v>
      </c>
      <c r="R4065">
        <v>2.6108800000000001E-2</v>
      </c>
      <c r="S4065" t="s">
        <v>20810</v>
      </c>
      <c r="T4065">
        <v>0.24455579999999999</v>
      </c>
    </row>
    <row r="4066" spans="1:20" x14ac:dyDescent="0.25">
      <c r="A4066" s="31" t="s">
        <v>4542</v>
      </c>
      <c r="B4066" s="31" t="s">
        <v>67</v>
      </c>
      <c r="C4066" s="31" t="s">
        <v>4</v>
      </c>
      <c r="D4066" s="31" t="s">
        <v>11</v>
      </c>
      <c r="E4066" s="31" t="s">
        <v>21</v>
      </c>
      <c r="F4066" s="31" t="s">
        <v>6</v>
      </c>
      <c r="G4066" s="31">
        <v>9</v>
      </c>
      <c r="H4066" s="31">
        <v>4761</v>
      </c>
      <c r="I4066" s="31">
        <v>1.3242271999999999</v>
      </c>
      <c r="J4066" s="31">
        <v>1.2636080000000001</v>
      </c>
      <c r="K4066" s="31">
        <v>-6.06195E-2</v>
      </c>
      <c r="L4066" s="31">
        <v>-9.3193399999999996E-2</v>
      </c>
      <c r="M4066" s="31">
        <v>-7.39485E-2</v>
      </c>
      <c r="N4066" s="31">
        <v>-6.06195E-2</v>
      </c>
      <c r="O4066" s="31">
        <v>-4.7290499999999999E-2</v>
      </c>
      <c r="P4066" s="31">
        <v>-2.80456E-2</v>
      </c>
      <c r="Q4066" s="31">
        <v>69.524969999999996</v>
      </c>
      <c r="R4066">
        <v>2.5417599999999999E-2</v>
      </c>
      <c r="S4066" t="s">
        <v>20810</v>
      </c>
      <c r="T4066">
        <v>0.24455579999999999</v>
      </c>
    </row>
    <row r="4067" spans="1:20" x14ac:dyDescent="0.25">
      <c r="A4067" s="31" t="s">
        <v>4543</v>
      </c>
      <c r="B4067" s="31" t="s">
        <v>67</v>
      </c>
      <c r="C4067" s="31" t="s">
        <v>4</v>
      </c>
      <c r="D4067" s="31" t="s">
        <v>11</v>
      </c>
      <c r="E4067" s="31" t="s">
        <v>21</v>
      </c>
      <c r="F4067" s="31" t="s">
        <v>6</v>
      </c>
      <c r="G4067" s="31">
        <v>10</v>
      </c>
      <c r="H4067" s="31">
        <v>4761</v>
      </c>
      <c r="I4067" s="31">
        <v>1.3152788</v>
      </c>
      <c r="J4067" s="31">
        <v>1.256812</v>
      </c>
      <c r="K4067" s="31">
        <v>-5.8466700000000003E-2</v>
      </c>
      <c r="L4067" s="31">
        <v>-9.1012200000000001E-2</v>
      </c>
      <c r="M4067" s="31">
        <v>-7.1784100000000003E-2</v>
      </c>
      <c r="N4067" s="31">
        <v>-5.8466700000000003E-2</v>
      </c>
      <c r="O4067" s="31">
        <v>-4.5149399999999999E-2</v>
      </c>
      <c r="P4067" s="31">
        <v>-2.5921199999999998E-2</v>
      </c>
      <c r="Q4067" s="31">
        <v>74.739329999999995</v>
      </c>
      <c r="R4067">
        <v>2.5395399999999999E-2</v>
      </c>
      <c r="S4067" t="s">
        <v>20810</v>
      </c>
      <c r="T4067">
        <v>0.24455579999999999</v>
      </c>
    </row>
    <row r="4068" spans="1:20" x14ac:dyDescent="0.25">
      <c r="A4068" s="31" t="s">
        <v>4544</v>
      </c>
      <c r="B4068" s="31" t="s">
        <v>67</v>
      </c>
      <c r="C4068" s="31" t="s">
        <v>4</v>
      </c>
      <c r="D4068" s="31" t="s">
        <v>11</v>
      </c>
      <c r="E4068" s="31" t="s">
        <v>21</v>
      </c>
      <c r="F4068" s="31" t="s">
        <v>6</v>
      </c>
      <c r="G4068" s="31">
        <v>11</v>
      </c>
      <c r="H4068" s="31">
        <v>4761</v>
      </c>
      <c r="I4068" s="31">
        <v>1.2731748000000001</v>
      </c>
      <c r="J4068" s="31">
        <v>1.2305410000000001</v>
      </c>
      <c r="K4068" s="31">
        <v>-4.2633799999999999E-2</v>
      </c>
      <c r="L4068" s="31">
        <v>-7.4992600000000006E-2</v>
      </c>
      <c r="M4068" s="31">
        <v>-5.5874800000000002E-2</v>
      </c>
      <c r="N4068" s="31">
        <v>-4.2633799999999999E-2</v>
      </c>
      <c r="O4068" s="31">
        <v>-2.93929E-2</v>
      </c>
      <c r="P4068" s="31">
        <v>-1.0274999999999999E-2</v>
      </c>
      <c r="Q4068" s="31">
        <v>78.988910000000004</v>
      </c>
      <c r="R4068">
        <v>2.52497E-2</v>
      </c>
      <c r="S4068" t="s">
        <v>20810</v>
      </c>
      <c r="T4068">
        <v>0.24455579999999999</v>
      </c>
    </row>
    <row r="4069" spans="1:20" x14ac:dyDescent="0.25">
      <c r="A4069" s="31" t="s">
        <v>4545</v>
      </c>
      <c r="B4069" s="31" t="s">
        <v>67</v>
      </c>
      <c r="C4069" s="31" t="s">
        <v>4</v>
      </c>
      <c r="D4069" s="31" t="s">
        <v>11</v>
      </c>
      <c r="E4069" s="31" t="s">
        <v>21</v>
      </c>
      <c r="F4069" s="31" t="s">
        <v>6</v>
      </c>
      <c r="G4069" s="31">
        <v>12</v>
      </c>
      <c r="H4069" s="31">
        <v>4761</v>
      </c>
      <c r="I4069" s="31">
        <v>1.2126806000000001</v>
      </c>
      <c r="J4069" s="31">
        <v>1.198123</v>
      </c>
      <c r="K4069" s="31">
        <v>-1.4558099999999999E-2</v>
      </c>
      <c r="L4069" s="31">
        <v>-4.6802000000000003E-2</v>
      </c>
      <c r="M4069" s="31">
        <v>-2.7751999999999999E-2</v>
      </c>
      <c r="N4069" s="31">
        <v>-1.4558099999999999E-2</v>
      </c>
      <c r="O4069" s="31">
        <v>-1.3642000000000001E-3</v>
      </c>
      <c r="P4069" s="31">
        <v>1.7685699999999999E-2</v>
      </c>
      <c r="Q4069" s="31">
        <v>81.579319999999996</v>
      </c>
      <c r="R4069">
        <v>2.5159999999999998E-2</v>
      </c>
      <c r="S4069" t="s">
        <v>20810</v>
      </c>
      <c r="T4069">
        <v>0.24455579999999999</v>
      </c>
    </row>
    <row r="4070" spans="1:20" x14ac:dyDescent="0.25">
      <c r="A4070" s="31" t="s">
        <v>4546</v>
      </c>
      <c r="B4070" s="31" t="s">
        <v>67</v>
      </c>
      <c r="C4070" s="31" t="s">
        <v>4</v>
      </c>
      <c r="D4070" s="31" t="s">
        <v>11</v>
      </c>
      <c r="E4070" s="31" t="s">
        <v>21</v>
      </c>
      <c r="F4070" s="31" t="s">
        <v>6</v>
      </c>
      <c r="G4070" s="31">
        <v>13</v>
      </c>
      <c r="H4070" s="31">
        <v>4761</v>
      </c>
      <c r="I4070" s="31">
        <v>1.1035778999999999</v>
      </c>
      <c r="J4070" s="31">
        <v>1.173419</v>
      </c>
      <c r="K4070" s="31">
        <v>6.9841600000000004E-2</v>
      </c>
      <c r="L4070" s="31">
        <v>3.7769499999999998E-2</v>
      </c>
      <c r="M4070" s="31">
        <v>5.6717999999999998E-2</v>
      </c>
      <c r="N4070" s="31">
        <v>6.9841600000000004E-2</v>
      </c>
      <c r="O4070" s="31">
        <v>8.2965300000000006E-2</v>
      </c>
      <c r="P4070" s="31">
        <v>0.1019138</v>
      </c>
      <c r="Q4070" s="31">
        <v>83.605109999999996</v>
      </c>
      <c r="R4070">
        <v>2.5026E-2</v>
      </c>
      <c r="S4070" t="s">
        <v>20810</v>
      </c>
      <c r="T4070">
        <v>0.50018530000000005</v>
      </c>
    </row>
    <row r="4071" spans="1:20" x14ac:dyDescent="0.25">
      <c r="A4071" s="31" t="s">
        <v>4547</v>
      </c>
      <c r="B4071" s="31" t="s">
        <v>67</v>
      </c>
      <c r="C4071" s="31" t="s">
        <v>4</v>
      </c>
      <c r="D4071" s="31" t="s">
        <v>11</v>
      </c>
      <c r="E4071" s="31" t="s">
        <v>21</v>
      </c>
      <c r="F4071" s="31" t="s">
        <v>6</v>
      </c>
      <c r="G4071" s="31">
        <v>14</v>
      </c>
      <c r="H4071" s="31">
        <v>4761</v>
      </c>
      <c r="I4071" s="31">
        <v>1.1454546000000001</v>
      </c>
      <c r="J4071" s="31">
        <v>1.250203</v>
      </c>
      <c r="K4071" s="31">
        <v>0.1047486</v>
      </c>
      <c r="L4071" s="31">
        <v>7.0111599999999996E-2</v>
      </c>
      <c r="M4071" s="31">
        <v>9.0575500000000003E-2</v>
      </c>
      <c r="N4071" s="31">
        <v>0.1047486</v>
      </c>
      <c r="O4071" s="31">
        <v>0.11892179999999999</v>
      </c>
      <c r="P4071" s="31">
        <v>0.1393856</v>
      </c>
      <c r="Q4071" s="31">
        <v>85.244529999999997</v>
      </c>
      <c r="R4071">
        <v>2.70274E-2</v>
      </c>
      <c r="S4071" t="s">
        <v>20810</v>
      </c>
      <c r="T4071">
        <v>0.50018530000000005</v>
      </c>
    </row>
    <row r="4072" spans="1:20" x14ac:dyDescent="0.25">
      <c r="A4072" s="31" t="s">
        <v>4548</v>
      </c>
      <c r="B4072" s="31" t="s">
        <v>67</v>
      </c>
      <c r="C4072" s="31" t="s">
        <v>4</v>
      </c>
      <c r="D4072" s="31" t="s">
        <v>11</v>
      </c>
      <c r="E4072" s="31" t="s">
        <v>21</v>
      </c>
      <c r="F4072" s="31" t="s">
        <v>6</v>
      </c>
      <c r="G4072" s="31">
        <v>15</v>
      </c>
      <c r="H4072" s="31">
        <v>4761</v>
      </c>
      <c r="I4072" s="31">
        <v>1.2392833000000001</v>
      </c>
      <c r="J4072" s="31">
        <v>1.3726080000000001</v>
      </c>
      <c r="K4072" s="31">
        <v>0.13332450000000001</v>
      </c>
      <c r="L4072" s="31">
        <v>9.4866300000000001E-2</v>
      </c>
      <c r="M4072" s="31">
        <v>0.1175877</v>
      </c>
      <c r="N4072" s="31">
        <v>0.13332450000000001</v>
      </c>
      <c r="O4072" s="31">
        <v>0.14906130000000001</v>
      </c>
      <c r="P4072" s="31">
        <v>0.17178270000000001</v>
      </c>
      <c r="Q4072" s="31">
        <v>86.74127</v>
      </c>
      <c r="R4072">
        <v>3.00091E-2</v>
      </c>
      <c r="S4072" t="s">
        <v>20810</v>
      </c>
      <c r="T4072">
        <v>0.50018530000000005</v>
      </c>
    </row>
    <row r="4073" spans="1:20" x14ac:dyDescent="0.25">
      <c r="A4073" s="31" t="s">
        <v>4549</v>
      </c>
      <c r="B4073" s="31" t="s">
        <v>67</v>
      </c>
      <c r="C4073" s="31" t="s">
        <v>4</v>
      </c>
      <c r="D4073" s="31" t="s">
        <v>11</v>
      </c>
      <c r="E4073" s="31" t="s">
        <v>21</v>
      </c>
      <c r="F4073" s="31" t="s">
        <v>6</v>
      </c>
      <c r="G4073" s="31">
        <v>16</v>
      </c>
      <c r="H4073" s="31">
        <v>4761</v>
      </c>
      <c r="I4073" s="31">
        <v>1.3790555</v>
      </c>
      <c r="J4073" s="31">
        <v>1.548109</v>
      </c>
      <c r="K4073" s="31">
        <v>0.1690535</v>
      </c>
      <c r="L4073" s="31">
        <v>0.1259342</v>
      </c>
      <c r="M4073" s="31">
        <v>0.1514094</v>
      </c>
      <c r="N4073" s="31">
        <v>0.1690535</v>
      </c>
      <c r="O4073" s="31">
        <v>0.18669759999999999</v>
      </c>
      <c r="P4073" s="31">
        <v>0.21217279999999999</v>
      </c>
      <c r="Q4073" s="31">
        <v>87.879959999999997</v>
      </c>
      <c r="R4073">
        <v>3.3646200000000001E-2</v>
      </c>
      <c r="S4073" t="s">
        <v>20810</v>
      </c>
      <c r="T4073">
        <v>0.50018530000000005</v>
      </c>
    </row>
    <row r="4074" spans="1:20" x14ac:dyDescent="0.25">
      <c r="A4074" s="31" t="s">
        <v>4550</v>
      </c>
      <c r="B4074" s="31" t="s">
        <v>67</v>
      </c>
      <c r="C4074" s="31" t="s">
        <v>4</v>
      </c>
      <c r="D4074" s="31" t="s">
        <v>11</v>
      </c>
      <c r="E4074" s="31" t="s">
        <v>21</v>
      </c>
      <c r="F4074" s="31" t="s">
        <v>6</v>
      </c>
      <c r="G4074" s="31">
        <v>17</v>
      </c>
      <c r="H4074" s="31">
        <v>4761</v>
      </c>
      <c r="I4074" s="31">
        <v>1.5576392999999999</v>
      </c>
      <c r="J4074" s="31">
        <v>1.7427379999999999</v>
      </c>
      <c r="K4074" s="31">
        <v>0.18509829999999999</v>
      </c>
      <c r="L4074" s="31">
        <v>0.13781270000000001</v>
      </c>
      <c r="M4074" s="31">
        <v>0.16574939999999999</v>
      </c>
      <c r="N4074" s="31">
        <v>0.18509829999999999</v>
      </c>
      <c r="O4074" s="31">
        <v>0.2044472</v>
      </c>
      <c r="P4074" s="31">
        <v>0.23238400000000001</v>
      </c>
      <c r="Q4074" s="31">
        <v>88.591530000000006</v>
      </c>
      <c r="R4074">
        <v>3.6897199999999998E-2</v>
      </c>
      <c r="S4074" t="s">
        <v>20810</v>
      </c>
      <c r="T4074">
        <v>0.50018530000000005</v>
      </c>
    </row>
    <row r="4075" spans="1:20" x14ac:dyDescent="0.25">
      <c r="A4075" s="31" t="s">
        <v>4551</v>
      </c>
      <c r="B4075" s="31" t="s">
        <v>67</v>
      </c>
      <c r="C4075" s="31" t="s">
        <v>4</v>
      </c>
      <c r="D4075" s="31" t="s">
        <v>11</v>
      </c>
      <c r="E4075" s="31" t="s">
        <v>21</v>
      </c>
      <c r="F4075" s="31" t="s">
        <v>6</v>
      </c>
      <c r="G4075" s="31">
        <v>18</v>
      </c>
      <c r="H4075" s="31">
        <v>4761</v>
      </c>
      <c r="I4075" s="31">
        <v>1.7652937</v>
      </c>
      <c r="J4075" s="31">
        <v>1.932267</v>
      </c>
      <c r="K4075" s="31">
        <v>0.1669735</v>
      </c>
      <c r="L4075" s="31">
        <v>0.1173295</v>
      </c>
      <c r="M4075" s="31">
        <v>0.1466596</v>
      </c>
      <c r="N4075" s="31">
        <v>0.1669735</v>
      </c>
      <c r="O4075" s="31">
        <v>0.18728739999999999</v>
      </c>
      <c r="P4075" s="31">
        <v>0.21661749999999999</v>
      </c>
      <c r="Q4075" s="31">
        <v>88.301000000000002</v>
      </c>
      <c r="R4075">
        <v>3.8737399999999998E-2</v>
      </c>
      <c r="S4075" t="s">
        <v>20810</v>
      </c>
      <c r="T4075">
        <v>0.50018530000000005</v>
      </c>
    </row>
    <row r="4076" spans="1:20" x14ac:dyDescent="0.25">
      <c r="A4076" s="31" t="s">
        <v>4552</v>
      </c>
      <c r="B4076" s="31" t="s">
        <v>67</v>
      </c>
      <c r="C4076" s="31" t="s">
        <v>4</v>
      </c>
      <c r="D4076" s="31" t="s">
        <v>11</v>
      </c>
      <c r="E4076" s="31" t="s">
        <v>21</v>
      </c>
      <c r="F4076" s="31" t="s">
        <v>6</v>
      </c>
      <c r="G4076" s="31">
        <v>19</v>
      </c>
      <c r="H4076" s="31">
        <v>4761</v>
      </c>
      <c r="I4076" s="31">
        <v>2.0913046</v>
      </c>
      <c r="J4076" s="31">
        <v>2.1015760000000001</v>
      </c>
      <c r="K4076" s="31">
        <v>1.02711E-2</v>
      </c>
      <c r="L4076" s="31">
        <v>-4.02391E-2</v>
      </c>
      <c r="M4076" s="31">
        <v>-1.03973E-2</v>
      </c>
      <c r="N4076" s="31">
        <v>1.02711E-2</v>
      </c>
      <c r="O4076" s="31">
        <v>3.0939500000000002E-2</v>
      </c>
      <c r="P4076" s="31">
        <v>6.0781300000000003E-2</v>
      </c>
      <c r="Q4076" s="31">
        <v>86.587140000000005</v>
      </c>
      <c r="R4076">
        <v>3.9413400000000001E-2</v>
      </c>
      <c r="S4076" t="s">
        <v>20810</v>
      </c>
      <c r="T4076">
        <v>0.24455579999999999</v>
      </c>
    </row>
    <row r="4077" spans="1:20" x14ac:dyDescent="0.25">
      <c r="A4077" s="31" t="s">
        <v>4553</v>
      </c>
      <c r="B4077" s="31" t="s">
        <v>67</v>
      </c>
      <c r="C4077" s="31" t="s">
        <v>4</v>
      </c>
      <c r="D4077" s="31" t="s">
        <v>11</v>
      </c>
      <c r="E4077" s="31" t="s">
        <v>21</v>
      </c>
      <c r="F4077" s="31" t="s">
        <v>6</v>
      </c>
      <c r="G4077" s="31">
        <v>20</v>
      </c>
      <c r="H4077" s="31">
        <v>4761</v>
      </c>
      <c r="I4077" s="31">
        <v>2.0382712999999999</v>
      </c>
      <c r="J4077" s="31">
        <v>2.0322399999999998</v>
      </c>
      <c r="K4077" s="31">
        <v>-6.0314000000000001E-3</v>
      </c>
      <c r="L4077" s="31">
        <v>-5.31574E-2</v>
      </c>
      <c r="M4077" s="31">
        <v>-2.5314900000000001E-2</v>
      </c>
      <c r="N4077" s="31">
        <v>-6.0314000000000001E-3</v>
      </c>
      <c r="O4077" s="31">
        <v>1.32522E-2</v>
      </c>
      <c r="P4077" s="31">
        <v>4.1094600000000002E-2</v>
      </c>
      <c r="Q4077" s="31">
        <v>80.893640000000005</v>
      </c>
      <c r="R4077">
        <v>3.6772600000000003E-2</v>
      </c>
      <c r="S4077" t="s">
        <v>20810</v>
      </c>
      <c r="T4077">
        <v>0.24455579999999999</v>
      </c>
    </row>
    <row r="4078" spans="1:20" x14ac:dyDescent="0.25">
      <c r="A4078" s="31" t="s">
        <v>4554</v>
      </c>
      <c r="B4078" s="31" t="s">
        <v>67</v>
      </c>
      <c r="C4078" s="31" t="s">
        <v>4</v>
      </c>
      <c r="D4078" s="31" t="s">
        <v>11</v>
      </c>
      <c r="E4078" s="31" t="s">
        <v>21</v>
      </c>
      <c r="F4078" s="31" t="s">
        <v>6</v>
      </c>
      <c r="G4078" s="31">
        <v>21</v>
      </c>
      <c r="H4078" s="31">
        <v>4761</v>
      </c>
      <c r="I4078" s="31">
        <v>1.9351993999999999</v>
      </c>
      <c r="J4078" s="31">
        <v>1.9223939999999999</v>
      </c>
      <c r="K4078" s="31">
        <v>-1.28054E-2</v>
      </c>
      <c r="L4078" s="31">
        <v>-5.6675799999999998E-2</v>
      </c>
      <c r="M4078" s="31">
        <v>-3.0756800000000001E-2</v>
      </c>
      <c r="N4078" s="31">
        <v>-1.28054E-2</v>
      </c>
      <c r="O4078" s="31">
        <v>5.1460000000000004E-3</v>
      </c>
      <c r="P4078" s="31">
        <v>3.1064899999999999E-2</v>
      </c>
      <c r="Q4078" s="31">
        <v>73.773349999999994</v>
      </c>
      <c r="R4078">
        <v>3.4232199999999997E-2</v>
      </c>
      <c r="S4078" t="s">
        <v>20810</v>
      </c>
      <c r="T4078">
        <v>0.24455579999999999</v>
      </c>
    </row>
    <row r="4079" spans="1:20" x14ac:dyDescent="0.25">
      <c r="A4079" s="31" t="s">
        <v>4555</v>
      </c>
      <c r="B4079" s="31" t="s">
        <v>67</v>
      </c>
      <c r="C4079" s="31" t="s">
        <v>4</v>
      </c>
      <c r="D4079" s="31" t="s">
        <v>11</v>
      </c>
      <c r="E4079" s="31" t="s">
        <v>21</v>
      </c>
      <c r="F4079" s="31" t="s">
        <v>6</v>
      </c>
      <c r="G4079" s="31">
        <v>22</v>
      </c>
      <c r="H4079" s="31">
        <v>4761</v>
      </c>
      <c r="I4079" s="31">
        <v>1.6989239</v>
      </c>
      <c r="J4079" s="31">
        <v>1.6856199999999999</v>
      </c>
      <c r="K4079" s="31">
        <v>-1.33034E-2</v>
      </c>
      <c r="L4079" s="31">
        <v>-5.3314500000000001E-2</v>
      </c>
      <c r="M4079" s="31">
        <v>-2.96756E-2</v>
      </c>
      <c r="N4079" s="31">
        <v>-1.33034E-2</v>
      </c>
      <c r="O4079" s="31">
        <v>3.0688E-3</v>
      </c>
      <c r="P4079" s="31">
        <v>2.6707600000000001E-2</v>
      </c>
      <c r="Q4079" s="31">
        <v>69.723560000000006</v>
      </c>
      <c r="R4079">
        <v>3.12208E-2</v>
      </c>
      <c r="S4079" t="s">
        <v>20810</v>
      </c>
      <c r="T4079">
        <v>0.24455579999999999</v>
      </c>
    </row>
    <row r="4080" spans="1:20" x14ac:dyDescent="0.25">
      <c r="A4080" s="31" t="s">
        <v>4556</v>
      </c>
      <c r="B4080" s="31" t="s">
        <v>67</v>
      </c>
      <c r="C4080" s="31" t="s">
        <v>4</v>
      </c>
      <c r="D4080" s="31" t="s">
        <v>11</v>
      </c>
      <c r="E4080" s="31" t="s">
        <v>21</v>
      </c>
      <c r="F4080" s="31" t="s">
        <v>6</v>
      </c>
      <c r="G4080" s="31">
        <v>23</v>
      </c>
      <c r="H4080" s="31">
        <v>4761</v>
      </c>
      <c r="I4080" s="31">
        <v>1.3842893000000001</v>
      </c>
      <c r="J4080" s="31">
        <v>1.369469</v>
      </c>
      <c r="K4080" s="31">
        <v>-1.4820099999999999E-2</v>
      </c>
      <c r="L4080" s="31">
        <v>-4.9596000000000001E-2</v>
      </c>
      <c r="M4080" s="31">
        <v>-2.9050099999999999E-2</v>
      </c>
      <c r="N4080" s="31">
        <v>-1.4820099999999999E-2</v>
      </c>
      <c r="O4080" s="31">
        <v>-5.9009999999999998E-4</v>
      </c>
      <c r="P4080" s="31">
        <v>1.99557E-2</v>
      </c>
      <c r="Q4080" s="31">
        <v>66.889880000000005</v>
      </c>
      <c r="R4080">
        <v>2.7135699999999999E-2</v>
      </c>
      <c r="S4080" t="s">
        <v>20810</v>
      </c>
      <c r="T4080">
        <v>0.24455579999999999</v>
      </c>
    </row>
    <row r="4081" spans="1:20" x14ac:dyDescent="0.25">
      <c r="A4081" s="31" t="s">
        <v>4557</v>
      </c>
      <c r="B4081" s="31" t="s">
        <v>67</v>
      </c>
      <c r="C4081" s="31" t="s">
        <v>4</v>
      </c>
      <c r="D4081" s="31" t="s">
        <v>11</v>
      </c>
      <c r="E4081" s="31" t="s">
        <v>21</v>
      </c>
      <c r="F4081" s="31" t="s">
        <v>6</v>
      </c>
      <c r="G4081" s="31">
        <v>24</v>
      </c>
      <c r="H4081" s="31">
        <v>4761</v>
      </c>
      <c r="I4081" s="31">
        <v>1.0965081000000001</v>
      </c>
      <c r="J4081" s="31">
        <v>1.0873699999999999</v>
      </c>
      <c r="K4081" s="31">
        <v>-9.1380999999999997E-3</v>
      </c>
      <c r="L4081" s="31">
        <v>-3.9363099999999998E-2</v>
      </c>
      <c r="M4081" s="31">
        <v>-2.1505900000000001E-2</v>
      </c>
      <c r="N4081" s="31">
        <v>-9.1380999999999997E-3</v>
      </c>
      <c r="O4081" s="31">
        <v>3.2296999999999998E-3</v>
      </c>
      <c r="P4081" s="31">
        <v>2.1086899999999999E-2</v>
      </c>
      <c r="Q4081" s="31">
        <v>65.144360000000006</v>
      </c>
      <c r="R4081">
        <v>2.35847E-2</v>
      </c>
      <c r="S4081" t="s">
        <v>20810</v>
      </c>
      <c r="T4081">
        <v>0.24455579999999999</v>
      </c>
    </row>
    <row r="4082" spans="1:20" x14ac:dyDescent="0.25">
      <c r="A4082" s="31" t="s">
        <v>5110</v>
      </c>
      <c r="B4082" s="31" t="s">
        <v>67</v>
      </c>
      <c r="C4082" s="31" t="s">
        <v>4</v>
      </c>
      <c r="D4082" s="31" t="s">
        <v>12</v>
      </c>
      <c r="E4082" s="31" t="s">
        <v>21</v>
      </c>
      <c r="F4082" s="31" t="s">
        <v>6</v>
      </c>
      <c r="G4082" s="31">
        <v>1</v>
      </c>
      <c r="H4082" s="31">
        <v>2478</v>
      </c>
      <c r="I4082" s="31">
        <v>0.90711079999999999</v>
      </c>
      <c r="J4082" s="31">
        <v>0.90317000000000003</v>
      </c>
      <c r="K4082" s="31">
        <v>-3.9408000000000004E-3</v>
      </c>
      <c r="L4082" s="31">
        <v>-4.48975E-2</v>
      </c>
      <c r="M4082" s="31">
        <v>-2.06999E-2</v>
      </c>
      <c r="N4082" s="31">
        <v>-3.9408000000000004E-3</v>
      </c>
      <c r="O4082" s="31">
        <v>1.2818299999999999E-2</v>
      </c>
      <c r="P4082" s="31">
        <v>3.7015899999999997E-2</v>
      </c>
      <c r="Q4082" s="31">
        <v>67.470309999999998</v>
      </c>
      <c r="R4082">
        <v>3.19587E-2</v>
      </c>
      <c r="S4082" t="s">
        <v>20810</v>
      </c>
      <c r="T4082">
        <v>0.82000799999999996</v>
      </c>
    </row>
    <row r="4083" spans="1:20" x14ac:dyDescent="0.25">
      <c r="A4083" s="31" t="s">
        <v>5111</v>
      </c>
      <c r="B4083" s="31" t="s">
        <v>67</v>
      </c>
      <c r="C4083" s="31" t="s">
        <v>4</v>
      </c>
      <c r="D4083" s="31" t="s">
        <v>12</v>
      </c>
      <c r="E4083" s="31" t="s">
        <v>21</v>
      </c>
      <c r="F4083" s="31" t="s">
        <v>6</v>
      </c>
      <c r="G4083" s="31">
        <v>2</v>
      </c>
      <c r="H4083" s="31">
        <v>2478</v>
      </c>
      <c r="I4083" s="31">
        <v>0.83371222</v>
      </c>
      <c r="J4083" s="31">
        <v>0.81824450000000004</v>
      </c>
      <c r="K4083" s="31">
        <v>-1.54678E-2</v>
      </c>
      <c r="L4083" s="31">
        <v>-5.4742300000000001E-2</v>
      </c>
      <c r="M4083" s="31">
        <v>-3.15386E-2</v>
      </c>
      <c r="N4083" s="31">
        <v>-1.54678E-2</v>
      </c>
      <c r="O4083" s="31">
        <v>6.0300000000000002E-4</v>
      </c>
      <c r="P4083" s="31">
        <v>2.38067E-2</v>
      </c>
      <c r="Q4083" s="31">
        <v>66.251009999999994</v>
      </c>
      <c r="R4083">
        <v>3.0646099999999999E-2</v>
      </c>
      <c r="S4083" t="s">
        <v>20810</v>
      </c>
      <c r="T4083">
        <v>0.82000799999999996</v>
      </c>
    </row>
    <row r="4084" spans="1:20" x14ac:dyDescent="0.25">
      <c r="A4084" s="31" t="s">
        <v>5112</v>
      </c>
      <c r="B4084" s="31" t="s">
        <v>67</v>
      </c>
      <c r="C4084" s="31" t="s">
        <v>4</v>
      </c>
      <c r="D4084" s="31" t="s">
        <v>12</v>
      </c>
      <c r="E4084" s="31" t="s">
        <v>21</v>
      </c>
      <c r="F4084" s="31" t="s">
        <v>6</v>
      </c>
      <c r="G4084" s="31">
        <v>3</v>
      </c>
      <c r="H4084" s="31">
        <v>2478</v>
      </c>
      <c r="I4084" s="31">
        <v>0.79056819</v>
      </c>
      <c r="J4084" s="31">
        <v>0.78080510000000003</v>
      </c>
      <c r="K4084" s="31">
        <v>-9.7631999999999997E-3</v>
      </c>
      <c r="L4084" s="31">
        <v>-5.2906099999999998E-2</v>
      </c>
      <c r="M4084" s="31">
        <v>-2.7416900000000001E-2</v>
      </c>
      <c r="N4084" s="31">
        <v>-9.7631999999999997E-3</v>
      </c>
      <c r="O4084" s="31">
        <v>7.8905999999999994E-3</v>
      </c>
      <c r="P4084" s="31">
        <v>3.3379800000000001E-2</v>
      </c>
      <c r="Q4084" s="31">
        <v>65.076130000000006</v>
      </c>
      <c r="R4084">
        <v>3.3664600000000003E-2</v>
      </c>
      <c r="S4084" t="s">
        <v>20810</v>
      </c>
      <c r="T4084">
        <v>0.82000799999999996</v>
      </c>
    </row>
    <row r="4085" spans="1:20" x14ac:dyDescent="0.25">
      <c r="A4085" s="31" t="s">
        <v>5113</v>
      </c>
      <c r="B4085" s="31" t="s">
        <v>67</v>
      </c>
      <c r="C4085" s="31" t="s">
        <v>4</v>
      </c>
      <c r="D4085" s="31" t="s">
        <v>12</v>
      </c>
      <c r="E4085" s="31" t="s">
        <v>21</v>
      </c>
      <c r="F4085" s="31" t="s">
        <v>6</v>
      </c>
      <c r="G4085" s="31">
        <v>4</v>
      </c>
      <c r="H4085" s="31">
        <v>2478</v>
      </c>
      <c r="I4085" s="31">
        <v>0.79220098999999999</v>
      </c>
      <c r="J4085" s="31">
        <v>0.76319170000000003</v>
      </c>
      <c r="K4085" s="31">
        <v>-2.9009299999999998E-2</v>
      </c>
      <c r="L4085" s="31">
        <v>-7.2286600000000006E-2</v>
      </c>
      <c r="M4085" s="31">
        <v>-4.6718000000000003E-2</v>
      </c>
      <c r="N4085" s="31">
        <v>-2.9009299999999998E-2</v>
      </c>
      <c r="O4085" s="31">
        <v>-1.1300599999999999E-2</v>
      </c>
      <c r="P4085" s="31">
        <v>1.4267999999999999E-2</v>
      </c>
      <c r="Q4085" s="31">
        <v>64.429950000000005</v>
      </c>
      <c r="R4085">
        <v>3.3769500000000001E-2</v>
      </c>
      <c r="S4085" t="s">
        <v>20810</v>
      </c>
      <c r="T4085">
        <v>0.82000799999999996</v>
      </c>
    </row>
    <row r="4086" spans="1:20" x14ac:dyDescent="0.25">
      <c r="A4086" s="31" t="s">
        <v>5114</v>
      </c>
      <c r="B4086" s="31" t="s">
        <v>67</v>
      </c>
      <c r="C4086" s="31" t="s">
        <v>4</v>
      </c>
      <c r="D4086" s="31" t="s">
        <v>12</v>
      </c>
      <c r="E4086" s="31" t="s">
        <v>21</v>
      </c>
      <c r="F4086" s="31" t="s">
        <v>6</v>
      </c>
      <c r="G4086" s="31">
        <v>5</v>
      </c>
      <c r="H4086" s="31">
        <v>2478</v>
      </c>
      <c r="I4086" s="31">
        <v>0.83737901000000003</v>
      </c>
      <c r="J4086" s="31">
        <v>0.7820743</v>
      </c>
      <c r="K4086" s="31">
        <v>-5.5304699999999998E-2</v>
      </c>
      <c r="L4086" s="31">
        <v>-9.9905099999999997E-2</v>
      </c>
      <c r="M4086" s="31">
        <v>-7.3554800000000004E-2</v>
      </c>
      <c r="N4086" s="31">
        <v>-5.5304699999999998E-2</v>
      </c>
      <c r="O4086" s="31">
        <v>-3.7054499999999997E-2</v>
      </c>
      <c r="P4086" s="31">
        <v>-1.07043E-2</v>
      </c>
      <c r="Q4086" s="31">
        <v>63.57329</v>
      </c>
      <c r="R4086">
        <v>3.4801899999999997E-2</v>
      </c>
      <c r="S4086" t="s">
        <v>20810</v>
      </c>
      <c r="T4086">
        <v>0.82000799999999996</v>
      </c>
    </row>
    <row r="4087" spans="1:20" x14ac:dyDescent="0.25">
      <c r="A4087" s="31" t="s">
        <v>5115</v>
      </c>
      <c r="B4087" s="31" t="s">
        <v>67</v>
      </c>
      <c r="C4087" s="31" t="s">
        <v>4</v>
      </c>
      <c r="D4087" s="31" t="s">
        <v>12</v>
      </c>
      <c r="E4087" s="31" t="s">
        <v>21</v>
      </c>
      <c r="F4087" s="31" t="s">
        <v>6</v>
      </c>
      <c r="G4087" s="31">
        <v>6</v>
      </c>
      <c r="H4087" s="31">
        <v>2478</v>
      </c>
      <c r="I4087" s="31">
        <v>0.97797140999999999</v>
      </c>
      <c r="J4087" s="31">
        <v>0.87820869999999995</v>
      </c>
      <c r="K4087" s="31">
        <v>-9.9762699999999996E-2</v>
      </c>
      <c r="L4087" s="31">
        <v>-0.14946719999999999</v>
      </c>
      <c r="M4087" s="31">
        <v>-0.1201014</v>
      </c>
      <c r="N4087" s="31">
        <v>-9.9762699999999996E-2</v>
      </c>
      <c r="O4087" s="31">
        <v>-7.9424099999999997E-2</v>
      </c>
      <c r="P4087" s="31">
        <v>-5.00583E-2</v>
      </c>
      <c r="Q4087" s="31">
        <v>63.158839999999998</v>
      </c>
      <c r="R4087">
        <v>3.8784600000000002E-2</v>
      </c>
      <c r="S4087" t="s">
        <v>20810</v>
      </c>
      <c r="T4087">
        <v>0.82000799999999996</v>
      </c>
    </row>
    <row r="4088" spans="1:20" x14ac:dyDescent="0.25">
      <c r="A4088" s="31" t="s">
        <v>5116</v>
      </c>
      <c r="B4088" s="31" t="s">
        <v>67</v>
      </c>
      <c r="C4088" s="31" t="s">
        <v>4</v>
      </c>
      <c r="D4088" s="31" t="s">
        <v>12</v>
      </c>
      <c r="E4088" s="31" t="s">
        <v>21</v>
      </c>
      <c r="F4088" s="31" t="s">
        <v>6</v>
      </c>
      <c r="G4088" s="31">
        <v>7</v>
      </c>
      <c r="H4088" s="31">
        <v>2478</v>
      </c>
      <c r="I4088" s="31">
        <v>1.1329416000000001</v>
      </c>
      <c r="J4088" s="31">
        <v>1.0066820000000001</v>
      </c>
      <c r="K4088" s="31">
        <v>-0.12625980000000001</v>
      </c>
      <c r="L4088" s="31">
        <v>-0.1812878</v>
      </c>
      <c r="M4088" s="31">
        <v>-0.14877679999999999</v>
      </c>
      <c r="N4088" s="31">
        <v>-0.12625980000000001</v>
      </c>
      <c r="O4088" s="31">
        <v>-0.1037428</v>
      </c>
      <c r="P4088" s="31">
        <v>-7.1231900000000001E-2</v>
      </c>
      <c r="Q4088" s="31">
        <v>62.589709999999997</v>
      </c>
      <c r="R4088">
        <v>4.2938499999999998E-2</v>
      </c>
      <c r="S4088" t="s">
        <v>20810</v>
      </c>
      <c r="T4088">
        <v>0.82000799999999996</v>
      </c>
    </row>
    <row r="4089" spans="1:20" x14ac:dyDescent="0.25">
      <c r="A4089" s="31" t="s">
        <v>5117</v>
      </c>
      <c r="B4089" s="31" t="s">
        <v>67</v>
      </c>
      <c r="C4089" s="31" t="s">
        <v>4</v>
      </c>
      <c r="D4089" s="31" t="s">
        <v>12</v>
      </c>
      <c r="E4089" s="31" t="s">
        <v>21</v>
      </c>
      <c r="F4089" s="31" t="s">
        <v>6</v>
      </c>
      <c r="G4089" s="31">
        <v>8</v>
      </c>
      <c r="H4089" s="31">
        <v>2478</v>
      </c>
      <c r="I4089" s="31">
        <v>1.2189238</v>
      </c>
      <c r="J4089" s="31">
        <v>1.057687</v>
      </c>
      <c r="K4089" s="31">
        <v>-0.1612372</v>
      </c>
      <c r="L4089" s="31">
        <v>-0.2171659</v>
      </c>
      <c r="M4089" s="31">
        <v>-0.1841228</v>
      </c>
      <c r="N4089" s="31">
        <v>-0.1612372</v>
      </c>
      <c r="O4089" s="31">
        <v>-0.13835159999999999</v>
      </c>
      <c r="P4089" s="31">
        <v>-0.1053085</v>
      </c>
      <c r="Q4089" s="31">
        <v>65.192440000000005</v>
      </c>
      <c r="R4089">
        <v>4.3641399999999997E-2</v>
      </c>
      <c r="S4089" t="s">
        <v>20810</v>
      </c>
      <c r="T4089">
        <v>0.82000799999999996</v>
      </c>
    </row>
    <row r="4090" spans="1:20" x14ac:dyDescent="0.25">
      <c r="A4090" s="31" t="s">
        <v>5118</v>
      </c>
      <c r="B4090" s="31" t="s">
        <v>67</v>
      </c>
      <c r="C4090" s="31" t="s">
        <v>4</v>
      </c>
      <c r="D4090" s="31" t="s">
        <v>12</v>
      </c>
      <c r="E4090" s="31" t="s">
        <v>21</v>
      </c>
      <c r="F4090" s="31" t="s">
        <v>6</v>
      </c>
      <c r="G4090" s="31">
        <v>9</v>
      </c>
      <c r="H4090" s="31">
        <v>2478</v>
      </c>
      <c r="I4090" s="31">
        <v>1.2463465</v>
      </c>
      <c r="J4090" s="31">
        <v>1.0540389999999999</v>
      </c>
      <c r="K4090" s="31">
        <v>-0.19230729999999999</v>
      </c>
      <c r="L4090" s="31">
        <v>-0.2460852</v>
      </c>
      <c r="M4090" s="31">
        <v>-0.2143128</v>
      </c>
      <c r="N4090" s="31">
        <v>-0.19230729999999999</v>
      </c>
      <c r="O4090" s="31">
        <v>-0.17030190000000001</v>
      </c>
      <c r="P4090" s="31">
        <v>-0.1385294</v>
      </c>
      <c r="Q4090" s="31">
        <v>69.412880000000001</v>
      </c>
      <c r="R4090">
        <v>4.1963100000000003E-2</v>
      </c>
      <c r="S4090" t="s">
        <v>20810</v>
      </c>
      <c r="T4090">
        <v>0.82000799999999996</v>
      </c>
    </row>
    <row r="4091" spans="1:20" x14ac:dyDescent="0.25">
      <c r="A4091" s="31" t="s">
        <v>5119</v>
      </c>
      <c r="B4091" s="31" t="s">
        <v>67</v>
      </c>
      <c r="C4091" s="31" t="s">
        <v>4</v>
      </c>
      <c r="D4091" s="31" t="s">
        <v>12</v>
      </c>
      <c r="E4091" s="31" t="s">
        <v>21</v>
      </c>
      <c r="F4091" s="31" t="s">
        <v>6</v>
      </c>
      <c r="G4091" s="31">
        <v>10</v>
      </c>
      <c r="H4091" s="31">
        <v>2478</v>
      </c>
      <c r="I4091" s="31">
        <v>1.2379932</v>
      </c>
      <c r="J4091" s="31">
        <v>1.0786830000000001</v>
      </c>
      <c r="K4091" s="31">
        <v>-0.15931039999999999</v>
      </c>
      <c r="L4091" s="31">
        <v>-0.21163460000000001</v>
      </c>
      <c r="M4091" s="31">
        <v>-0.18072099999999999</v>
      </c>
      <c r="N4091" s="31">
        <v>-0.15931039999999999</v>
      </c>
      <c r="O4091" s="31">
        <v>-0.13789969999999999</v>
      </c>
      <c r="P4091" s="31">
        <v>-0.1069861</v>
      </c>
      <c r="Q4091" s="31">
        <v>73.81823</v>
      </c>
      <c r="R4091">
        <v>4.0828799999999998E-2</v>
      </c>
      <c r="S4091" t="s">
        <v>20810</v>
      </c>
      <c r="T4091">
        <v>0.82000799999999996</v>
      </c>
    </row>
    <row r="4092" spans="1:20" x14ac:dyDescent="0.25">
      <c r="A4092" s="31" t="s">
        <v>5120</v>
      </c>
      <c r="B4092" s="31" t="s">
        <v>67</v>
      </c>
      <c r="C4092" s="31" t="s">
        <v>4</v>
      </c>
      <c r="D4092" s="31" t="s">
        <v>12</v>
      </c>
      <c r="E4092" s="31" t="s">
        <v>21</v>
      </c>
      <c r="F4092" s="31" t="s">
        <v>6</v>
      </c>
      <c r="G4092" s="31">
        <v>11</v>
      </c>
      <c r="H4092" s="31">
        <v>2478</v>
      </c>
      <c r="I4092" s="31">
        <v>1.2150152000000001</v>
      </c>
      <c r="J4092" s="31">
        <v>1.1211770000000001</v>
      </c>
      <c r="K4092" s="31">
        <v>-9.3838400000000002E-2</v>
      </c>
      <c r="L4092" s="31">
        <v>-0.14655660000000001</v>
      </c>
      <c r="M4092" s="31">
        <v>-0.1154102</v>
      </c>
      <c r="N4092" s="31">
        <v>-9.3838400000000002E-2</v>
      </c>
      <c r="O4092" s="31">
        <v>-7.2266499999999997E-2</v>
      </c>
      <c r="P4092" s="31">
        <v>-4.1120200000000003E-2</v>
      </c>
      <c r="Q4092" s="31">
        <v>78.042509999999993</v>
      </c>
      <c r="R4092">
        <v>4.1136199999999998E-2</v>
      </c>
      <c r="S4092" t="s">
        <v>20810</v>
      </c>
      <c r="T4092">
        <v>0.82000799999999996</v>
      </c>
    </row>
    <row r="4093" spans="1:20" x14ac:dyDescent="0.25">
      <c r="A4093" s="31" t="s">
        <v>5121</v>
      </c>
      <c r="B4093" s="31" t="s">
        <v>67</v>
      </c>
      <c r="C4093" s="31" t="s">
        <v>4</v>
      </c>
      <c r="D4093" s="31" t="s">
        <v>12</v>
      </c>
      <c r="E4093" s="31" t="s">
        <v>21</v>
      </c>
      <c r="F4093" s="31" t="s">
        <v>6</v>
      </c>
      <c r="G4093" s="31">
        <v>12</v>
      </c>
      <c r="H4093" s="31">
        <v>2478</v>
      </c>
      <c r="I4093" s="31">
        <v>1.1891659000000001</v>
      </c>
      <c r="J4093" s="31">
        <v>1.1793769999999999</v>
      </c>
      <c r="K4093" s="31">
        <v>-9.7886999999999991E-3</v>
      </c>
      <c r="L4093" s="31">
        <v>-6.3109399999999996E-2</v>
      </c>
      <c r="M4093" s="31">
        <v>-3.1607099999999999E-2</v>
      </c>
      <c r="N4093" s="31">
        <v>-9.7886999999999991E-3</v>
      </c>
      <c r="O4093" s="31">
        <v>1.2029700000000001E-2</v>
      </c>
      <c r="P4093" s="31">
        <v>4.3532000000000001E-2</v>
      </c>
      <c r="Q4093" s="31">
        <v>81.739019999999996</v>
      </c>
      <c r="R4093">
        <v>4.1606400000000002E-2</v>
      </c>
      <c r="S4093" t="s">
        <v>20810</v>
      </c>
      <c r="T4093">
        <v>0.82000799999999996</v>
      </c>
    </row>
    <row r="4094" spans="1:20" x14ac:dyDescent="0.25">
      <c r="A4094" s="31" t="s">
        <v>5122</v>
      </c>
      <c r="B4094" s="31" t="s">
        <v>67</v>
      </c>
      <c r="C4094" s="31" t="s">
        <v>4</v>
      </c>
      <c r="D4094" s="31" t="s">
        <v>12</v>
      </c>
      <c r="E4094" s="31" t="s">
        <v>21</v>
      </c>
      <c r="F4094" s="31" t="s">
        <v>6</v>
      </c>
      <c r="G4094" s="31">
        <v>13</v>
      </c>
      <c r="H4094" s="31">
        <v>2478</v>
      </c>
      <c r="I4094" s="31">
        <v>1.1256615999999999</v>
      </c>
      <c r="J4094" s="31">
        <v>1.542154</v>
      </c>
      <c r="K4094" s="31">
        <v>0.41649259999999999</v>
      </c>
      <c r="L4094" s="31">
        <v>0.36177300000000001</v>
      </c>
      <c r="M4094" s="31">
        <v>0.3941018</v>
      </c>
      <c r="N4094" s="31">
        <v>0.41649259999999999</v>
      </c>
      <c r="O4094" s="31">
        <v>0.43888339999999998</v>
      </c>
      <c r="P4094" s="31">
        <v>0.47121210000000002</v>
      </c>
      <c r="Q4094" s="31">
        <v>84.870850000000004</v>
      </c>
      <c r="R4094">
        <v>4.2697899999999997E-2</v>
      </c>
      <c r="S4094" t="s">
        <v>20810</v>
      </c>
      <c r="T4094">
        <v>2.6706059999999998</v>
      </c>
    </row>
    <row r="4095" spans="1:20" x14ac:dyDescent="0.25">
      <c r="A4095" s="31" t="s">
        <v>5123</v>
      </c>
      <c r="B4095" s="31" t="s">
        <v>67</v>
      </c>
      <c r="C4095" s="31" t="s">
        <v>4</v>
      </c>
      <c r="D4095" s="31" t="s">
        <v>12</v>
      </c>
      <c r="E4095" s="31" t="s">
        <v>21</v>
      </c>
      <c r="F4095" s="31" t="s">
        <v>6</v>
      </c>
      <c r="G4095" s="31">
        <v>14</v>
      </c>
      <c r="H4095" s="31">
        <v>2478</v>
      </c>
      <c r="I4095" s="31">
        <v>1.18357</v>
      </c>
      <c r="J4095" s="31">
        <v>1.7598780000000001</v>
      </c>
      <c r="K4095" s="31">
        <v>0.57630780000000004</v>
      </c>
      <c r="L4095" s="31">
        <v>0.51832520000000004</v>
      </c>
      <c r="M4095" s="31">
        <v>0.55258180000000001</v>
      </c>
      <c r="N4095" s="31">
        <v>0.57630780000000004</v>
      </c>
      <c r="O4095" s="31">
        <v>0.60003379999999995</v>
      </c>
      <c r="P4095" s="31">
        <v>0.63429049999999998</v>
      </c>
      <c r="Q4095" s="31">
        <v>86.90137</v>
      </c>
      <c r="R4095">
        <v>4.5244100000000002E-2</v>
      </c>
      <c r="S4095" t="s">
        <v>20810</v>
      </c>
      <c r="T4095">
        <v>2.6706059999999998</v>
      </c>
    </row>
    <row r="4096" spans="1:20" x14ac:dyDescent="0.25">
      <c r="A4096" s="31" t="s">
        <v>5124</v>
      </c>
      <c r="B4096" s="31" t="s">
        <v>67</v>
      </c>
      <c r="C4096" s="31" t="s">
        <v>4</v>
      </c>
      <c r="D4096" s="31" t="s">
        <v>12</v>
      </c>
      <c r="E4096" s="31" t="s">
        <v>21</v>
      </c>
      <c r="F4096" s="31" t="s">
        <v>6</v>
      </c>
      <c r="G4096" s="31">
        <v>15</v>
      </c>
      <c r="H4096" s="31">
        <v>2478</v>
      </c>
      <c r="I4096" s="31">
        <v>1.2934311000000001</v>
      </c>
      <c r="J4096" s="31">
        <v>1.9244749999999999</v>
      </c>
      <c r="K4096" s="31">
        <v>0.63104369999999999</v>
      </c>
      <c r="L4096" s="31">
        <v>0.57161709999999999</v>
      </c>
      <c r="M4096" s="31">
        <v>0.60672680000000001</v>
      </c>
      <c r="N4096" s="31">
        <v>0.63104369999999999</v>
      </c>
      <c r="O4096" s="31">
        <v>0.65536059999999996</v>
      </c>
      <c r="P4096" s="31">
        <v>0.69047040000000004</v>
      </c>
      <c r="Q4096" s="31">
        <v>88.617590000000007</v>
      </c>
      <c r="R4096">
        <v>4.63709E-2</v>
      </c>
      <c r="S4096" t="s">
        <v>20810</v>
      </c>
      <c r="T4096">
        <v>2.6706059999999998</v>
      </c>
    </row>
    <row r="4097" spans="1:20" x14ac:dyDescent="0.25">
      <c r="A4097" s="31" t="s">
        <v>5125</v>
      </c>
      <c r="B4097" s="31" t="s">
        <v>67</v>
      </c>
      <c r="C4097" s="31" t="s">
        <v>4</v>
      </c>
      <c r="D4097" s="31" t="s">
        <v>12</v>
      </c>
      <c r="E4097" s="31" t="s">
        <v>21</v>
      </c>
      <c r="F4097" s="31" t="s">
        <v>6</v>
      </c>
      <c r="G4097" s="31">
        <v>16</v>
      </c>
      <c r="H4097" s="31">
        <v>2478</v>
      </c>
      <c r="I4097" s="31">
        <v>1.4601904000000001</v>
      </c>
      <c r="J4097" s="31">
        <v>2.140164</v>
      </c>
      <c r="K4097" s="31">
        <v>0.67997339999999995</v>
      </c>
      <c r="L4097" s="31">
        <v>0.61369660000000004</v>
      </c>
      <c r="M4097" s="31">
        <v>0.65285340000000003</v>
      </c>
      <c r="N4097" s="31">
        <v>0.67997339999999995</v>
      </c>
      <c r="O4097" s="31">
        <v>0.70709330000000004</v>
      </c>
      <c r="P4097" s="31">
        <v>0.74625019999999997</v>
      </c>
      <c r="Q4097" s="31">
        <v>89.546750000000003</v>
      </c>
      <c r="R4097">
        <v>5.1716100000000001E-2</v>
      </c>
      <c r="S4097" t="s">
        <v>20810</v>
      </c>
      <c r="T4097">
        <v>2.6706059999999998</v>
      </c>
    </row>
    <row r="4098" spans="1:20" x14ac:dyDescent="0.25">
      <c r="A4098" s="31" t="s">
        <v>5126</v>
      </c>
      <c r="B4098" s="31" t="s">
        <v>67</v>
      </c>
      <c r="C4098" s="31" t="s">
        <v>4</v>
      </c>
      <c r="D4098" s="31" t="s">
        <v>12</v>
      </c>
      <c r="E4098" s="31" t="s">
        <v>21</v>
      </c>
      <c r="F4098" s="31" t="s">
        <v>6</v>
      </c>
      <c r="G4098" s="31">
        <v>17</v>
      </c>
      <c r="H4098" s="31">
        <v>2478</v>
      </c>
      <c r="I4098" s="31">
        <v>1.6530697999999999</v>
      </c>
      <c r="J4098" s="31">
        <v>2.3234319999999999</v>
      </c>
      <c r="K4098" s="31">
        <v>0.67036249999999997</v>
      </c>
      <c r="L4098" s="31">
        <v>0.59779510000000002</v>
      </c>
      <c r="M4098" s="31">
        <v>0.64066849999999997</v>
      </c>
      <c r="N4098" s="31">
        <v>0.67036249999999997</v>
      </c>
      <c r="O4098" s="31">
        <v>0.70005660000000003</v>
      </c>
      <c r="P4098" s="31">
        <v>0.74292999999999998</v>
      </c>
      <c r="Q4098" s="31">
        <v>89.547849999999997</v>
      </c>
      <c r="R4098">
        <v>5.66247E-2</v>
      </c>
      <c r="S4098" t="s">
        <v>20810</v>
      </c>
      <c r="T4098">
        <v>2.6706059999999998</v>
      </c>
    </row>
    <row r="4099" spans="1:20" x14ac:dyDescent="0.25">
      <c r="A4099" s="31" t="s">
        <v>5127</v>
      </c>
      <c r="B4099" s="31" t="s">
        <v>67</v>
      </c>
      <c r="C4099" s="31" t="s">
        <v>4</v>
      </c>
      <c r="D4099" s="31" t="s">
        <v>12</v>
      </c>
      <c r="E4099" s="31" t="s">
        <v>21</v>
      </c>
      <c r="F4099" s="31" t="s">
        <v>6</v>
      </c>
      <c r="G4099" s="31">
        <v>18</v>
      </c>
      <c r="H4099" s="31">
        <v>2478</v>
      </c>
      <c r="I4099" s="31">
        <v>1.8334231000000001</v>
      </c>
      <c r="J4099" s="31">
        <v>2.3393069999999998</v>
      </c>
      <c r="K4099" s="31">
        <v>0.505884</v>
      </c>
      <c r="L4099" s="31">
        <v>0.43055890000000002</v>
      </c>
      <c r="M4099" s="31">
        <v>0.47506159999999997</v>
      </c>
      <c r="N4099" s="31">
        <v>0.505884</v>
      </c>
      <c r="O4099" s="31">
        <v>0.53670640000000003</v>
      </c>
      <c r="P4099" s="31">
        <v>0.58120910000000003</v>
      </c>
      <c r="Q4099" s="31">
        <v>88.796449999999993</v>
      </c>
      <c r="R4099">
        <v>5.8776500000000002E-2</v>
      </c>
      <c r="S4099" t="s">
        <v>20810</v>
      </c>
      <c r="T4099">
        <v>2.6706059999999998</v>
      </c>
    </row>
    <row r="4100" spans="1:20" x14ac:dyDescent="0.25">
      <c r="A4100" s="31" t="s">
        <v>5128</v>
      </c>
      <c r="B4100" s="31" t="s">
        <v>67</v>
      </c>
      <c r="C4100" s="31" t="s">
        <v>4</v>
      </c>
      <c r="D4100" s="31" t="s">
        <v>12</v>
      </c>
      <c r="E4100" s="31" t="s">
        <v>21</v>
      </c>
      <c r="F4100" s="31" t="s">
        <v>6</v>
      </c>
      <c r="G4100" s="31">
        <v>19</v>
      </c>
      <c r="H4100" s="31">
        <v>2478</v>
      </c>
      <c r="I4100" s="31">
        <v>2.0669407999999998</v>
      </c>
      <c r="J4100" s="31">
        <v>2.0409980000000001</v>
      </c>
      <c r="K4100" s="31">
        <v>-2.59426E-2</v>
      </c>
      <c r="L4100" s="31">
        <v>-0.1021389</v>
      </c>
      <c r="M4100" s="31">
        <v>-5.7121499999999999E-2</v>
      </c>
      <c r="N4100" s="31">
        <v>-2.59426E-2</v>
      </c>
      <c r="O4100" s="31">
        <v>5.2364000000000004E-3</v>
      </c>
      <c r="P4100" s="31">
        <v>5.0253800000000001E-2</v>
      </c>
      <c r="Q4100" s="31">
        <v>86.388540000000006</v>
      </c>
      <c r="R4100">
        <v>5.9456299999999997E-2</v>
      </c>
      <c r="S4100" t="s">
        <v>20810</v>
      </c>
      <c r="T4100">
        <v>0.82000799999999996</v>
      </c>
    </row>
    <row r="4101" spans="1:20" x14ac:dyDescent="0.25">
      <c r="A4101" s="31" t="s">
        <v>5129</v>
      </c>
      <c r="B4101" s="31" t="s">
        <v>67</v>
      </c>
      <c r="C4101" s="31" t="s">
        <v>4</v>
      </c>
      <c r="D4101" s="31" t="s">
        <v>12</v>
      </c>
      <c r="E4101" s="31" t="s">
        <v>21</v>
      </c>
      <c r="F4101" s="31" t="s">
        <v>6</v>
      </c>
      <c r="G4101" s="31">
        <v>20</v>
      </c>
      <c r="H4101" s="31">
        <v>2478</v>
      </c>
      <c r="I4101" s="31">
        <v>2.0180495999999999</v>
      </c>
      <c r="J4101" s="31">
        <v>1.938032</v>
      </c>
      <c r="K4101" s="31">
        <v>-8.0017500000000005E-2</v>
      </c>
      <c r="L4101" s="31">
        <v>-0.15246870000000001</v>
      </c>
      <c r="M4101" s="31">
        <v>-0.10966389999999999</v>
      </c>
      <c r="N4101" s="31">
        <v>-8.0017500000000005E-2</v>
      </c>
      <c r="O4101" s="31">
        <v>-5.0371100000000002E-2</v>
      </c>
      <c r="P4101" s="31">
        <v>-7.5664E-3</v>
      </c>
      <c r="Q4101" s="31">
        <v>81.983890000000002</v>
      </c>
      <c r="R4101">
        <v>5.6533899999999998E-2</v>
      </c>
      <c r="S4101" t="s">
        <v>20810</v>
      </c>
      <c r="T4101">
        <v>0.82000799999999996</v>
      </c>
    </row>
    <row r="4102" spans="1:20" x14ac:dyDescent="0.25">
      <c r="A4102" s="31" t="s">
        <v>5130</v>
      </c>
      <c r="B4102" s="31" t="s">
        <v>67</v>
      </c>
      <c r="C4102" s="31" t="s">
        <v>4</v>
      </c>
      <c r="D4102" s="31" t="s">
        <v>12</v>
      </c>
      <c r="E4102" s="31" t="s">
        <v>21</v>
      </c>
      <c r="F4102" s="31" t="s">
        <v>6</v>
      </c>
      <c r="G4102" s="31">
        <v>21</v>
      </c>
      <c r="H4102" s="31">
        <v>2478</v>
      </c>
      <c r="I4102" s="31">
        <v>1.8695747</v>
      </c>
      <c r="J4102" s="31">
        <v>1.8311120000000001</v>
      </c>
      <c r="K4102" s="31">
        <v>-3.8462900000000001E-2</v>
      </c>
      <c r="L4102" s="31">
        <v>-0.1049204</v>
      </c>
      <c r="M4102" s="31">
        <v>-6.5656699999999998E-2</v>
      </c>
      <c r="N4102" s="31">
        <v>-3.8462900000000001E-2</v>
      </c>
      <c r="O4102" s="31">
        <v>-1.1269E-2</v>
      </c>
      <c r="P4102" s="31">
        <v>2.7994600000000001E-2</v>
      </c>
      <c r="Q4102" s="31">
        <v>77.680499999999995</v>
      </c>
      <c r="R4102">
        <v>5.1857E-2</v>
      </c>
      <c r="S4102" t="s">
        <v>20810</v>
      </c>
      <c r="T4102">
        <v>0.82000799999999996</v>
      </c>
    </row>
    <row r="4103" spans="1:20" x14ac:dyDescent="0.25">
      <c r="A4103" s="31" t="s">
        <v>5131</v>
      </c>
      <c r="B4103" s="31" t="s">
        <v>67</v>
      </c>
      <c r="C4103" s="31" t="s">
        <v>4</v>
      </c>
      <c r="D4103" s="31" t="s">
        <v>12</v>
      </c>
      <c r="E4103" s="31" t="s">
        <v>21</v>
      </c>
      <c r="F4103" s="31" t="s">
        <v>6</v>
      </c>
      <c r="G4103" s="31">
        <v>22</v>
      </c>
      <c r="H4103" s="31">
        <v>2478</v>
      </c>
      <c r="I4103" s="31">
        <v>1.6238767000000001</v>
      </c>
      <c r="J4103" s="31">
        <v>1.635146</v>
      </c>
      <c r="K4103" s="31">
        <v>1.12689E-2</v>
      </c>
      <c r="L4103" s="31">
        <v>-4.9992200000000001E-2</v>
      </c>
      <c r="M4103" s="31">
        <v>-1.3798700000000001E-2</v>
      </c>
      <c r="N4103" s="31">
        <v>1.12689E-2</v>
      </c>
      <c r="O4103" s="31">
        <v>3.6336399999999998E-2</v>
      </c>
      <c r="P4103" s="31">
        <v>7.2529999999999997E-2</v>
      </c>
      <c r="Q4103" s="31">
        <v>74.520650000000003</v>
      </c>
      <c r="R4103">
        <v>4.7802299999999999E-2</v>
      </c>
      <c r="S4103" t="s">
        <v>20810</v>
      </c>
      <c r="T4103">
        <v>0.82000799999999996</v>
      </c>
    </row>
    <row r="4104" spans="1:20" x14ac:dyDescent="0.25">
      <c r="A4104" s="31" t="s">
        <v>5132</v>
      </c>
      <c r="B4104" s="31" t="s">
        <v>67</v>
      </c>
      <c r="C4104" s="31" t="s">
        <v>4</v>
      </c>
      <c r="D4104" s="31" t="s">
        <v>12</v>
      </c>
      <c r="E4104" s="31" t="s">
        <v>21</v>
      </c>
      <c r="F4104" s="31" t="s">
        <v>6</v>
      </c>
      <c r="G4104" s="31">
        <v>23</v>
      </c>
      <c r="H4104" s="31">
        <v>2478</v>
      </c>
      <c r="I4104" s="31">
        <v>1.3250573999999999</v>
      </c>
      <c r="J4104" s="31">
        <v>1.3385499999999999</v>
      </c>
      <c r="K4104" s="31">
        <v>1.3492199999999999E-2</v>
      </c>
      <c r="L4104" s="31">
        <v>-4.0067699999999998E-2</v>
      </c>
      <c r="M4104" s="31">
        <v>-8.4241000000000003E-3</v>
      </c>
      <c r="N4104" s="31">
        <v>1.3492199999999999E-2</v>
      </c>
      <c r="O4104" s="31">
        <v>3.54084E-2</v>
      </c>
      <c r="P4104" s="31">
        <v>6.7052E-2</v>
      </c>
      <c r="Q4104" s="31">
        <v>71.720089999999999</v>
      </c>
      <c r="R4104">
        <v>4.1792999999999997E-2</v>
      </c>
      <c r="S4104" t="s">
        <v>20810</v>
      </c>
      <c r="T4104">
        <v>0.82000799999999996</v>
      </c>
    </row>
    <row r="4105" spans="1:20" x14ac:dyDescent="0.25">
      <c r="A4105" s="31" t="s">
        <v>5133</v>
      </c>
      <c r="B4105" s="31" t="s">
        <v>67</v>
      </c>
      <c r="C4105" s="31" t="s">
        <v>4</v>
      </c>
      <c r="D4105" s="31" t="s">
        <v>12</v>
      </c>
      <c r="E4105" s="31" t="s">
        <v>21</v>
      </c>
      <c r="F4105" s="31" t="s">
        <v>6</v>
      </c>
      <c r="G4105" s="31">
        <v>24</v>
      </c>
      <c r="H4105" s="31">
        <v>2478</v>
      </c>
      <c r="I4105" s="31">
        <v>1.067391</v>
      </c>
      <c r="J4105" s="31">
        <v>1.0744910000000001</v>
      </c>
      <c r="K4105" s="31">
        <v>7.1003000000000004E-3</v>
      </c>
      <c r="L4105" s="31">
        <v>-3.8482000000000002E-2</v>
      </c>
      <c r="M4105" s="31">
        <v>-1.15516E-2</v>
      </c>
      <c r="N4105" s="31">
        <v>7.1003000000000004E-3</v>
      </c>
      <c r="O4105" s="31">
        <v>2.5752199999999999E-2</v>
      </c>
      <c r="P4105" s="31">
        <v>5.2682600000000003E-2</v>
      </c>
      <c r="Q4105" s="31">
        <v>69.302869999999999</v>
      </c>
      <c r="R4105">
        <v>3.5568099999999998E-2</v>
      </c>
      <c r="S4105" t="s">
        <v>20810</v>
      </c>
      <c r="T4105">
        <v>0.82000799999999996</v>
      </c>
    </row>
    <row r="4106" spans="1:20" x14ac:dyDescent="0.25">
      <c r="A4106" s="31" t="s">
        <v>526</v>
      </c>
      <c r="B4106" s="31" t="s">
        <v>67</v>
      </c>
      <c r="C4106" s="31" t="s">
        <v>4</v>
      </c>
      <c r="D4106" s="31" t="s">
        <v>7</v>
      </c>
      <c r="E4106" s="31" t="s">
        <v>21</v>
      </c>
      <c r="F4106" s="31" t="s">
        <v>52</v>
      </c>
      <c r="G4106" s="31">
        <v>1</v>
      </c>
      <c r="H4106" s="31">
        <v>54701</v>
      </c>
      <c r="I4106" s="31">
        <v>0.97983540000000002</v>
      </c>
      <c r="J4106" s="31">
        <v>0.97944129999999996</v>
      </c>
      <c r="K4106" s="31">
        <v>-3.9409999999999998E-4</v>
      </c>
      <c r="L4106" s="31">
        <v>-1.89859E-2</v>
      </c>
      <c r="M4106" s="31">
        <v>-8.0017000000000005E-3</v>
      </c>
      <c r="N4106" s="31">
        <v>-3.9409999999999998E-4</v>
      </c>
      <c r="O4106" s="31">
        <v>7.2135000000000003E-3</v>
      </c>
      <c r="P4106" s="31">
        <v>1.8197700000000001E-2</v>
      </c>
      <c r="Q4106" s="31">
        <v>72.163430000000005</v>
      </c>
      <c r="R4106">
        <v>1.4507300000000001E-2</v>
      </c>
      <c r="S4106" t="s">
        <v>20810</v>
      </c>
      <c r="T4106">
        <v>-7.7399000000000001E-3</v>
      </c>
    </row>
    <row r="4107" spans="1:20" x14ac:dyDescent="0.25">
      <c r="A4107" s="31" t="s">
        <v>527</v>
      </c>
      <c r="B4107" s="31" t="s">
        <v>67</v>
      </c>
      <c r="C4107" s="31" t="s">
        <v>4</v>
      </c>
      <c r="D4107" s="31" t="s">
        <v>7</v>
      </c>
      <c r="E4107" s="31" t="s">
        <v>21</v>
      </c>
      <c r="F4107" s="31" t="s">
        <v>52</v>
      </c>
      <c r="G4107" s="31">
        <v>2</v>
      </c>
      <c r="H4107" s="31">
        <v>54701</v>
      </c>
      <c r="I4107" s="31">
        <v>0.88096465999999995</v>
      </c>
      <c r="J4107" s="31">
        <v>0.88080329999999996</v>
      </c>
      <c r="K4107" s="31">
        <v>-1.6129999999999999E-4</v>
      </c>
      <c r="L4107" s="31">
        <v>-1.7406700000000001E-2</v>
      </c>
      <c r="M4107" s="31">
        <v>-7.2179999999999996E-3</v>
      </c>
      <c r="N4107" s="31">
        <v>-1.6129999999999999E-4</v>
      </c>
      <c r="O4107" s="31">
        <v>6.8954000000000003E-3</v>
      </c>
      <c r="P4107" s="31">
        <v>1.7084100000000001E-2</v>
      </c>
      <c r="Q4107" s="31">
        <v>71.176450000000003</v>
      </c>
      <c r="R4107">
        <v>1.34567E-2</v>
      </c>
      <c r="S4107" t="s">
        <v>20810</v>
      </c>
      <c r="T4107">
        <v>-7.7399000000000001E-3</v>
      </c>
    </row>
    <row r="4108" spans="1:20" x14ac:dyDescent="0.25">
      <c r="A4108" s="31" t="s">
        <v>528</v>
      </c>
      <c r="B4108" s="31" t="s">
        <v>67</v>
      </c>
      <c r="C4108" s="31" t="s">
        <v>4</v>
      </c>
      <c r="D4108" s="31" t="s">
        <v>7</v>
      </c>
      <c r="E4108" s="31" t="s">
        <v>21</v>
      </c>
      <c r="F4108" s="31" t="s">
        <v>52</v>
      </c>
      <c r="G4108" s="31">
        <v>3</v>
      </c>
      <c r="H4108" s="31">
        <v>54701</v>
      </c>
      <c r="I4108" s="31">
        <v>0.83039072000000003</v>
      </c>
      <c r="J4108" s="31">
        <v>0.83037260000000002</v>
      </c>
      <c r="K4108" s="31">
        <v>-1.8199999999999999E-5</v>
      </c>
      <c r="L4108" s="31">
        <v>-1.66683E-2</v>
      </c>
      <c r="M4108" s="31">
        <v>-6.8313000000000002E-3</v>
      </c>
      <c r="N4108" s="31">
        <v>-1.8199999999999999E-5</v>
      </c>
      <c r="O4108" s="31">
        <v>6.7949000000000004E-3</v>
      </c>
      <c r="P4108" s="31">
        <v>1.6632000000000001E-2</v>
      </c>
      <c r="Q4108" s="31">
        <v>69.806280000000001</v>
      </c>
      <c r="R4108">
        <v>1.2992200000000001E-2</v>
      </c>
      <c r="S4108" t="s">
        <v>20810</v>
      </c>
      <c r="T4108">
        <v>-7.7399000000000001E-3</v>
      </c>
    </row>
    <row r="4109" spans="1:20" x14ac:dyDescent="0.25">
      <c r="A4109" s="31" t="s">
        <v>529</v>
      </c>
      <c r="B4109" s="31" t="s">
        <v>67</v>
      </c>
      <c r="C4109" s="31" t="s">
        <v>4</v>
      </c>
      <c r="D4109" s="31" t="s">
        <v>7</v>
      </c>
      <c r="E4109" s="31" t="s">
        <v>21</v>
      </c>
      <c r="F4109" s="31" t="s">
        <v>52</v>
      </c>
      <c r="G4109" s="31">
        <v>4</v>
      </c>
      <c r="H4109" s="31">
        <v>54701</v>
      </c>
      <c r="I4109" s="31">
        <v>0.80417123999999995</v>
      </c>
      <c r="J4109" s="31">
        <v>0.80432380000000003</v>
      </c>
      <c r="K4109" s="31">
        <v>1.526E-4</v>
      </c>
      <c r="L4109" s="31">
        <v>-1.5957800000000001E-2</v>
      </c>
      <c r="M4109" s="31">
        <v>-6.4396999999999996E-3</v>
      </c>
      <c r="N4109" s="31">
        <v>1.526E-4</v>
      </c>
      <c r="O4109" s="31">
        <v>6.7447999999999996E-3</v>
      </c>
      <c r="P4109" s="31">
        <v>1.62629E-2</v>
      </c>
      <c r="Q4109" s="31">
        <v>68.528379999999999</v>
      </c>
      <c r="R4109">
        <v>1.2571000000000001E-2</v>
      </c>
      <c r="S4109" t="s">
        <v>20810</v>
      </c>
      <c r="T4109">
        <v>-7.7399000000000001E-3</v>
      </c>
    </row>
    <row r="4110" spans="1:20" x14ac:dyDescent="0.25">
      <c r="A4110" s="31" t="s">
        <v>530</v>
      </c>
      <c r="B4110" s="31" t="s">
        <v>67</v>
      </c>
      <c r="C4110" s="31" t="s">
        <v>4</v>
      </c>
      <c r="D4110" s="31" t="s">
        <v>7</v>
      </c>
      <c r="E4110" s="31" t="s">
        <v>21</v>
      </c>
      <c r="F4110" s="31" t="s">
        <v>52</v>
      </c>
      <c r="G4110" s="31">
        <v>5</v>
      </c>
      <c r="H4110" s="31">
        <v>54701</v>
      </c>
      <c r="I4110" s="31">
        <v>0.82152164000000005</v>
      </c>
      <c r="J4110" s="31">
        <v>0.82189420000000002</v>
      </c>
      <c r="K4110" s="31">
        <v>3.725E-4</v>
      </c>
      <c r="L4110" s="31">
        <v>-1.5708300000000001E-2</v>
      </c>
      <c r="M4110" s="31">
        <v>-6.2075999999999998E-3</v>
      </c>
      <c r="N4110" s="31">
        <v>3.725E-4</v>
      </c>
      <c r="O4110" s="31">
        <v>6.9527E-3</v>
      </c>
      <c r="P4110" s="31">
        <v>1.6453300000000001E-2</v>
      </c>
      <c r="Q4110" s="31">
        <v>67.892539999999997</v>
      </c>
      <c r="R4110">
        <v>1.2547900000000001E-2</v>
      </c>
      <c r="S4110" t="s">
        <v>20810</v>
      </c>
      <c r="T4110">
        <v>-7.7399000000000001E-3</v>
      </c>
    </row>
    <row r="4111" spans="1:20" x14ac:dyDescent="0.25">
      <c r="A4111" s="31" t="s">
        <v>531</v>
      </c>
      <c r="B4111" s="31" t="s">
        <v>67</v>
      </c>
      <c r="C4111" s="31" t="s">
        <v>4</v>
      </c>
      <c r="D4111" s="31" t="s">
        <v>7</v>
      </c>
      <c r="E4111" s="31" t="s">
        <v>21</v>
      </c>
      <c r="F4111" s="31" t="s">
        <v>52</v>
      </c>
      <c r="G4111" s="31">
        <v>6</v>
      </c>
      <c r="H4111" s="31">
        <v>54701</v>
      </c>
      <c r="I4111" s="31">
        <v>0.90111165000000004</v>
      </c>
      <c r="J4111" s="31">
        <v>0.9017136</v>
      </c>
      <c r="K4111" s="31">
        <v>6.0190000000000005E-4</v>
      </c>
      <c r="L4111" s="31">
        <v>-1.6137200000000001E-2</v>
      </c>
      <c r="M4111" s="31">
        <v>-6.2475999999999999E-3</v>
      </c>
      <c r="N4111" s="31">
        <v>6.0190000000000005E-4</v>
      </c>
      <c r="O4111" s="31">
        <v>7.4514000000000004E-3</v>
      </c>
      <c r="P4111" s="31">
        <v>1.7340999999999999E-2</v>
      </c>
      <c r="Q4111" s="31">
        <v>67.145849999999996</v>
      </c>
      <c r="R4111">
        <v>1.30616E-2</v>
      </c>
      <c r="S4111" t="s">
        <v>20810</v>
      </c>
      <c r="T4111">
        <v>-7.7399000000000001E-3</v>
      </c>
    </row>
    <row r="4112" spans="1:20" x14ac:dyDescent="0.25">
      <c r="A4112" s="31" t="s">
        <v>532</v>
      </c>
      <c r="B4112" s="31" t="s">
        <v>67</v>
      </c>
      <c r="C4112" s="31" t="s">
        <v>4</v>
      </c>
      <c r="D4112" s="31" t="s">
        <v>7</v>
      </c>
      <c r="E4112" s="31" t="s">
        <v>21</v>
      </c>
      <c r="F4112" s="31" t="s">
        <v>52</v>
      </c>
      <c r="G4112" s="31">
        <v>7</v>
      </c>
      <c r="H4112" s="31">
        <v>54701</v>
      </c>
      <c r="I4112" s="31">
        <v>1.0464806</v>
      </c>
      <c r="J4112" s="31">
        <v>1.0472509999999999</v>
      </c>
      <c r="K4112" s="31">
        <v>7.7039999999999997E-4</v>
      </c>
      <c r="L4112" s="31">
        <v>-1.63096E-2</v>
      </c>
      <c r="M4112" s="31">
        <v>-6.2186000000000003E-3</v>
      </c>
      <c r="N4112" s="31">
        <v>7.7039999999999997E-4</v>
      </c>
      <c r="O4112" s="31">
        <v>7.7593999999999996E-3</v>
      </c>
      <c r="P4112" s="31">
        <v>1.7850399999999999E-2</v>
      </c>
      <c r="Q4112" s="31">
        <v>66.876289999999997</v>
      </c>
      <c r="R4112">
        <v>1.33276E-2</v>
      </c>
      <c r="S4112" t="s">
        <v>20810</v>
      </c>
      <c r="T4112">
        <v>-7.7399000000000001E-3</v>
      </c>
    </row>
    <row r="4113" spans="1:20" x14ac:dyDescent="0.25">
      <c r="A4113" s="31" t="s">
        <v>533</v>
      </c>
      <c r="B4113" s="31" t="s">
        <v>67</v>
      </c>
      <c r="C4113" s="31" t="s">
        <v>4</v>
      </c>
      <c r="D4113" s="31" t="s">
        <v>7</v>
      </c>
      <c r="E4113" s="31" t="s">
        <v>21</v>
      </c>
      <c r="F4113" s="31" t="s">
        <v>52</v>
      </c>
      <c r="G4113" s="31">
        <v>8</v>
      </c>
      <c r="H4113" s="31">
        <v>54701</v>
      </c>
      <c r="I4113" s="31">
        <v>1.1442391999999999</v>
      </c>
      <c r="J4113" s="31">
        <v>1.14541</v>
      </c>
      <c r="K4113" s="31">
        <v>1.1705000000000001E-3</v>
      </c>
      <c r="L4113" s="31">
        <v>-1.5247500000000001E-2</v>
      </c>
      <c r="M4113" s="31">
        <v>-5.5475999999999998E-3</v>
      </c>
      <c r="N4113" s="31">
        <v>1.1705000000000001E-3</v>
      </c>
      <c r="O4113" s="31">
        <v>7.8886000000000008E-3</v>
      </c>
      <c r="P4113" s="31">
        <v>1.75885E-2</v>
      </c>
      <c r="Q4113" s="31">
        <v>68.402420000000006</v>
      </c>
      <c r="R4113">
        <v>1.2810999999999999E-2</v>
      </c>
      <c r="S4113" t="s">
        <v>20810</v>
      </c>
      <c r="T4113">
        <v>-7.7399000000000001E-3</v>
      </c>
    </row>
    <row r="4114" spans="1:20" x14ac:dyDescent="0.25">
      <c r="A4114" s="31" t="s">
        <v>534</v>
      </c>
      <c r="B4114" s="31" t="s">
        <v>67</v>
      </c>
      <c r="C4114" s="31" t="s">
        <v>4</v>
      </c>
      <c r="D4114" s="31" t="s">
        <v>7</v>
      </c>
      <c r="E4114" s="31" t="s">
        <v>21</v>
      </c>
      <c r="F4114" s="31" t="s">
        <v>52</v>
      </c>
      <c r="G4114" s="31">
        <v>9</v>
      </c>
      <c r="H4114" s="31">
        <v>54701</v>
      </c>
      <c r="I4114" s="31">
        <v>1.2031019999999999</v>
      </c>
      <c r="J4114" s="31">
        <v>1.204617</v>
      </c>
      <c r="K4114" s="31">
        <v>1.5146999999999999E-3</v>
      </c>
      <c r="L4114" s="31">
        <v>-1.5808599999999999E-2</v>
      </c>
      <c r="M4114" s="31">
        <v>-5.5738000000000003E-3</v>
      </c>
      <c r="N4114" s="31">
        <v>1.5146999999999999E-3</v>
      </c>
      <c r="O4114" s="31">
        <v>8.6032000000000001E-3</v>
      </c>
      <c r="P4114" s="31">
        <v>1.8837900000000001E-2</v>
      </c>
      <c r="Q4114" s="31">
        <v>71.586219999999997</v>
      </c>
      <c r="R4114">
        <v>1.3517400000000001E-2</v>
      </c>
      <c r="S4114" t="s">
        <v>20810</v>
      </c>
      <c r="T4114">
        <v>-7.7399000000000001E-3</v>
      </c>
    </row>
    <row r="4115" spans="1:20" x14ac:dyDescent="0.25">
      <c r="A4115" s="31" t="s">
        <v>535</v>
      </c>
      <c r="B4115" s="31" t="s">
        <v>67</v>
      </c>
      <c r="C4115" s="31" t="s">
        <v>4</v>
      </c>
      <c r="D4115" s="31" t="s">
        <v>7</v>
      </c>
      <c r="E4115" s="31" t="s">
        <v>21</v>
      </c>
      <c r="F4115" s="31" t="s">
        <v>52</v>
      </c>
      <c r="G4115" s="31">
        <v>10</v>
      </c>
      <c r="H4115" s="31">
        <v>54701</v>
      </c>
      <c r="I4115" s="31">
        <v>1.2740564999999999</v>
      </c>
      <c r="J4115" s="31">
        <v>1.2755339999999999</v>
      </c>
      <c r="K4115" s="31">
        <v>1.4771000000000001E-3</v>
      </c>
      <c r="L4115" s="31">
        <v>-1.7132999999999999E-2</v>
      </c>
      <c r="M4115" s="31">
        <v>-6.1380000000000002E-3</v>
      </c>
      <c r="N4115" s="31">
        <v>1.4771000000000001E-3</v>
      </c>
      <c r="O4115" s="31">
        <v>9.0921999999999999E-3</v>
      </c>
      <c r="P4115" s="31">
        <v>2.00872E-2</v>
      </c>
      <c r="Q4115" s="31">
        <v>75.60736</v>
      </c>
      <c r="R4115">
        <v>1.45215E-2</v>
      </c>
      <c r="S4115" t="s">
        <v>20810</v>
      </c>
      <c r="T4115">
        <v>-7.7399000000000001E-3</v>
      </c>
    </row>
    <row r="4116" spans="1:20" x14ac:dyDescent="0.25">
      <c r="A4116" s="31" t="s">
        <v>536</v>
      </c>
      <c r="B4116" s="31" t="s">
        <v>67</v>
      </c>
      <c r="C4116" s="31" t="s">
        <v>4</v>
      </c>
      <c r="D4116" s="31" t="s">
        <v>7</v>
      </c>
      <c r="E4116" s="31" t="s">
        <v>21</v>
      </c>
      <c r="F4116" s="31" t="s">
        <v>52</v>
      </c>
      <c r="G4116" s="31">
        <v>11</v>
      </c>
      <c r="H4116" s="31">
        <v>54701</v>
      </c>
      <c r="I4116" s="31">
        <v>1.3259860000000001</v>
      </c>
      <c r="J4116" s="31">
        <v>1.327035</v>
      </c>
      <c r="K4116" s="31">
        <v>1.0487000000000001E-3</v>
      </c>
      <c r="L4116" s="31">
        <v>-1.9211099999999998E-2</v>
      </c>
      <c r="M4116" s="31">
        <v>-7.2414000000000003E-3</v>
      </c>
      <c r="N4116" s="31">
        <v>1.0487000000000001E-3</v>
      </c>
      <c r="O4116" s="31">
        <v>9.3389000000000007E-3</v>
      </c>
      <c r="P4116" s="31">
        <v>2.1308500000000001E-2</v>
      </c>
      <c r="Q4116" s="31">
        <v>79.774389999999997</v>
      </c>
      <c r="R4116">
        <v>1.5808800000000001E-2</v>
      </c>
      <c r="S4116" t="s">
        <v>20810</v>
      </c>
      <c r="T4116">
        <v>-7.7399000000000001E-3</v>
      </c>
    </row>
    <row r="4117" spans="1:20" x14ac:dyDescent="0.25">
      <c r="A4117" s="31" t="s">
        <v>537</v>
      </c>
      <c r="B4117" s="31" t="s">
        <v>67</v>
      </c>
      <c r="C4117" s="31" t="s">
        <v>4</v>
      </c>
      <c r="D4117" s="31" t="s">
        <v>7</v>
      </c>
      <c r="E4117" s="31" t="s">
        <v>21</v>
      </c>
      <c r="F4117" s="31" t="s">
        <v>52</v>
      </c>
      <c r="G4117" s="31">
        <v>12</v>
      </c>
      <c r="H4117" s="31">
        <v>54701</v>
      </c>
      <c r="I4117" s="31">
        <v>1.3544286999999999</v>
      </c>
      <c r="J4117" s="31">
        <v>1.3546450000000001</v>
      </c>
      <c r="K4117" s="31">
        <v>2.1579999999999999E-4</v>
      </c>
      <c r="L4117" s="31">
        <v>-2.0954199999999999E-2</v>
      </c>
      <c r="M4117" s="31">
        <v>-8.4468000000000008E-3</v>
      </c>
      <c r="N4117" s="31">
        <v>2.1579999999999999E-4</v>
      </c>
      <c r="O4117" s="31">
        <v>8.8783999999999998E-3</v>
      </c>
      <c r="P4117" s="31">
        <v>2.1385700000000001E-2</v>
      </c>
      <c r="Q4117" s="31">
        <v>82.38476</v>
      </c>
      <c r="R4117">
        <v>1.6518999999999999E-2</v>
      </c>
      <c r="S4117" t="s">
        <v>20810</v>
      </c>
      <c r="T4117">
        <v>-7.7399000000000001E-3</v>
      </c>
    </row>
    <row r="4118" spans="1:20" x14ac:dyDescent="0.25">
      <c r="A4118" s="31" t="s">
        <v>538</v>
      </c>
      <c r="B4118" s="31" t="s">
        <v>67</v>
      </c>
      <c r="C4118" s="31" t="s">
        <v>4</v>
      </c>
      <c r="D4118" s="31" t="s">
        <v>7</v>
      </c>
      <c r="E4118" s="31" t="s">
        <v>21</v>
      </c>
      <c r="F4118" s="31" t="s">
        <v>52</v>
      </c>
      <c r="G4118" s="31">
        <v>13</v>
      </c>
      <c r="H4118" s="31">
        <v>54701</v>
      </c>
      <c r="I4118" s="31">
        <v>1.3292923999999999</v>
      </c>
      <c r="J4118" s="31">
        <v>1.4040699999999999</v>
      </c>
      <c r="K4118" s="31">
        <v>7.4777999999999997E-2</v>
      </c>
      <c r="L4118" s="31">
        <v>5.2560599999999999E-2</v>
      </c>
      <c r="M4118" s="31">
        <v>6.5686800000000004E-2</v>
      </c>
      <c r="N4118" s="31">
        <v>7.4777999999999997E-2</v>
      </c>
      <c r="O4118" s="31">
        <v>8.3869100000000002E-2</v>
      </c>
      <c r="P4118" s="31">
        <v>9.6995300000000007E-2</v>
      </c>
      <c r="Q4118" s="31">
        <v>85.438659999999999</v>
      </c>
      <c r="R4118">
        <v>1.7336299999999999E-2</v>
      </c>
      <c r="S4118" t="s">
        <v>20810</v>
      </c>
      <c r="T4118">
        <v>0.51979430000000004</v>
      </c>
    </row>
    <row r="4119" spans="1:20" x14ac:dyDescent="0.25">
      <c r="A4119" s="31" t="s">
        <v>539</v>
      </c>
      <c r="B4119" s="31" t="s">
        <v>67</v>
      </c>
      <c r="C4119" s="31" t="s">
        <v>4</v>
      </c>
      <c r="D4119" s="31" t="s">
        <v>7</v>
      </c>
      <c r="E4119" s="31" t="s">
        <v>21</v>
      </c>
      <c r="F4119" s="31" t="s">
        <v>52</v>
      </c>
      <c r="G4119" s="31">
        <v>14</v>
      </c>
      <c r="H4119" s="31">
        <v>54701</v>
      </c>
      <c r="I4119" s="31">
        <v>1.4053405999999999</v>
      </c>
      <c r="J4119" s="31">
        <v>1.5191490000000001</v>
      </c>
      <c r="K4119" s="31">
        <v>0.1138087</v>
      </c>
      <c r="L4119" s="31">
        <v>8.9876399999999995E-2</v>
      </c>
      <c r="M4119" s="31">
        <v>0.10401580000000001</v>
      </c>
      <c r="N4119" s="31">
        <v>0.1138087</v>
      </c>
      <c r="O4119" s="31">
        <v>0.12360160000000001</v>
      </c>
      <c r="P4119" s="31">
        <v>0.137741</v>
      </c>
      <c r="Q4119" s="31">
        <v>86.570319999999995</v>
      </c>
      <c r="R4119">
        <v>1.86745E-2</v>
      </c>
      <c r="S4119" t="s">
        <v>20810</v>
      </c>
      <c r="T4119">
        <v>0.51979430000000004</v>
      </c>
    </row>
    <row r="4120" spans="1:20" x14ac:dyDescent="0.25">
      <c r="A4120" s="31" t="s">
        <v>540</v>
      </c>
      <c r="B4120" s="31" t="s">
        <v>67</v>
      </c>
      <c r="C4120" s="31" t="s">
        <v>4</v>
      </c>
      <c r="D4120" s="31" t="s">
        <v>7</v>
      </c>
      <c r="E4120" s="31" t="s">
        <v>21</v>
      </c>
      <c r="F4120" s="31" t="s">
        <v>52</v>
      </c>
      <c r="G4120" s="31">
        <v>15</v>
      </c>
      <c r="H4120" s="31">
        <v>54701</v>
      </c>
      <c r="I4120" s="31">
        <v>1.5132722000000001</v>
      </c>
      <c r="J4120" s="31">
        <v>1.6410260000000001</v>
      </c>
      <c r="K4120" s="31">
        <v>0.1277537</v>
      </c>
      <c r="L4120" s="31">
        <v>0.10219549999999999</v>
      </c>
      <c r="M4120" s="31">
        <v>0.1172955</v>
      </c>
      <c r="N4120" s="31">
        <v>0.1277537</v>
      </c>
      <c r="O4120" s="31">
        <v>0.1382119</v>
      </c>
      <c r="P4120" s="31">
        <v>0.1533118</v>
      </c>
      <c r="Q4120" s="31">
        <v>87.028360000000006</v>
      </c>
      <c r="R4120">
        <v>1.9943099999999998E-2</v>
      </c>
      <c r="S4120" t="s">
        <v>20810</v>
      </c>
      <c r="T4120">
        <v>0.51979430000000004</v>
      </c>
    </row>
    <row r="4121" spans="1:20" x14ac:dyDescent="0.25">
      <c r="A4121" s="31" t="s">
        <v>541</v>
      </c>
      <c r="B4121" s="31" t="s">
        <v>67</v>
      </c>
      <c r="C4121" s="31" t="s">
        <v>4</v>
      </c>
      <c r="D4121" s="31" t="s">
        <v>7</v>
      </c>
      <c r="E4121" s="31" t="s">
        <v>21</v>
      </c>
      <c r="F4121" s="31" t="s">
        <v>52</v>
      </c>
      <c r="G4121" s="31">
        <v>16</v>
      </c>
      <c r="H4121" s="31">
        <v>54701</v>
      </c>
      <c r="I4121" s="31">
        <v>1.6431391</v>
      </c>
      <c r="J4121" s="31">
        <v>1.7762910000000001</v>
      </c>
      <c r="K4121" s="31">
        <v>0.13315189999999999</v>
      </c>
      <c r="L4121" s="31">
        <v>0.1055789</v>
      </c>
      <c r="M4121" s="31">
        <v>0.1218692</v>
      </c>
      <c r="N4121" s="31">
        <v>0.13315189999999999</v>
      </c>
      <c r="O4121" s="31">
        <v>0.14443449999999999</v>
      </c>
      <c r="P4121" s="31">
        <v>0.1607248</v>
      </c>
      <c r="Q4121" s="31">
        <v>87.170370000000005</v>
      </c>
      <c r="R4121">
        <v>2.1515300000000001E-2</v>
      </c>
      <c r="S4121" t="s">
        <v>20810</v>
      </c>
      <c r="T4121">
        <v>0.51979430000000004</v>
      </c>
    </row>
    <row r="4122" spans="1:20" x14ac:dyDescent="0.25">
      <c r="A4122" s="31" t="s">
        <v>542</v>
      </c>
      <c r="B4122" s="31" t="s">
        <v>67</v>
      </c>
      <c r="C4122" s="31" t="s">
        <v>4</v>
      </c>
      <c r="D4122" s="31" t="s">
        <v>7</v>
      </c>
      <c r="E4122" s="31" t="s">
        <v>21</v>
      </c>
      <c r="F4122" s="31" t="s">
        <v>52</v>
      </c>
      <c r="G4122" s="31">
        <v>17</v>
      </c>
      <c r="H4122" s="31">
        <v>54701</v>
      </c>
      <c r="I4122" s="31">
        <v>1.7512717</v>
      </c>
      <c r="J4122" s="31">
        <v>1.8900319999999999</v>
      </c>
      <c r="K4122" s="31">
        <v>0.1387601</v>
      </c>
      <c r="L4122" s="31">
        <v>0.1112997</v>
      </c>
      <c r="M4122" s="31">
        <v>0.12752359999999999</v>
      </c>
      <c r="N4122" s="31">
        <v>0.1387601</v>
      </c>
      <c r="O4122" s="31">
        <v>0.14999670000000001</v>
      </c>
      <c r="P4122" s="31">
        <v>0.1662206</v>
      </c>
      <c r="Q4122" s="31">
        <v>87.159779999999998</v>
      </c>
      <c r="R4122">
        <v>2.1427499999999999E-2</v>
      </c>
      <c r="S4122" t="s">
        <v>20810</v>
      </c>
      <c r="T4122">
        <v>0.51979430000000004</v>
      </c>
    </row>
    <row r="4123" spans="1:20" x14ac:dyDescent="0.25">
      <c r="A4123" s="31" t="s">
        <v>543</v>
      </c>
      <c r="B4123" s="31" t="s">
        <v>67</v>
      </c>
      <c r="C4123" s="31" t="s">
        <v>4</v>
      </c>
      <c r="D4123" s="31" t="s">
        <v>7</v>
      </c>
      <c r="E4123" s="31" t="s">
        <v>21</v>
      </c>
      <c r="F4123" s="31" t="s">
        <v>52</v>
      </c>
      <c r="G4123" s="31">
        <v>18</v>
      </c>
      <c r="H4123" s="31">
        <v>54701</v>
      </c>
      <c r="I4123" s="31">
        <v>1.8866259999999999</v>
      </c>
      <c r="J4123" s="31">
        <v>1.9992289999999999</v>
      </c>
      <c r="K4123" s="31">
        <v>0.11260290000000001</v>
      </c>
      <c r="L4123" s="31">
        <v>8.4460599999999997E-2</v>
      </c>
      <c r="M4123" s="31">
        <v>0.1010873</v>
      </c>
      <c r="N4123" s="31">
        <v>0.11260290000000001</v>
      </c>
      <c r="O4123" s="31">
        <v>0.1241186</v>
      </c>
      <c r="P4123" s="31">
        <v>0.14074529999999999</v>
      </c>
      <c r="Q4123" s="31">
        <v>85.564099999999996</v>
      </c>
      <c r="R4123">
        <v>2.1959599999999999E-2</v>
      </c>
      <c r="S4123" t="s">
        <v>20810</v>
      </c>
      <c r="T4123">
        <v>0.51979430000000004</v>
      </c>
    </row>
    <row r="4124" spans="1:20" x14ac:dyDescent="0.25">
      <c r="A4124" s="31" t="s">
        <v>544</v>
      </c>
      <c r="B4124" s="31" t="s">
        <v>67</v>
      </c>
      <c r="C4124" s="31" t="s">
        <v>4</v>
      </c>
      <c r="D4124" s="31" t="s">
        <v>7</v>
      </c>
      <c r="E4124" s="31" t="s">
        <v>21</v>
      </c>
      <c r="F4124" s="31" t="s">
        <v>52</v>
      </c>
      <c r="G4124" s="31">
        <v>19</v>
      </c>
      <c r="H4124" s="31">
        <v>54701</v>
      </c>
      <c r="I4124" s="31">
        <v>2.0967543000000002</v>
      </c>
      <c r="J4124" s="31">
        <v>2.0966459999999998</v>
      </c>
      <c r="K4124" s="31">
        <v>-1.086E-4</v>
      </c>
      <c r="L4124" s="31">
        <v>-2.8904900000000001E-2</v>
      </c>
      <c r="M4124" s="31">
        <v>-1.1891799999999999E-2</v>
      </c>
      <c r="N4124" s="31">
        <v>-1.086E-4</v>
      </c>
      <c r="O4124" s="31">
        <v>1.16746E-2</v>
      </c>
      <c r="P4124" s="31">
        <v>2.86877E-2</v>
      </c>
      <c r="Q4124" s="31">
        <v>82.802520000000001</v>
      </c>
      <c r="R4124">
        <v>2.2469900000000001E-2</v>
      </c>
      <c r="S4124" t="s">
        <v>20810</v>
      </c>
      <c r="T4124">
        <v>-7.7399000000000001E-3</v>
      </c>
    </row>
    <row r="4125" spans="1:20" x14ac:dyDescent="0.25">
      <c r="A4125" s="31" t="s">
        <v>545</v>
      </c>
      <c r="B4125" s="31" t="s">
        <v>67</v>
      </c>
      <c r="C4125" s="31" t="s">
        <v>4</v>
      </c>
      <c r="D4125" s="31" t="s">
        <v>7</v>
      </c>
      <c r="E4125" s="31" t="s">
        <v>21</v>
      </c>
      <c r="F4125" s="31" t="s">
        <v>52</v>
      </c>
      <c r="G4125" s="31">
        <v>20</v>
      </c>
      <c r="H4125" s="31">
        <v>54701</v>
      </c>
      <c r="I4125" s="31">
        <v>2.0585521</v>
      </c>
      <c r="J4125" s="31">
        <v>2.0588250000000001</v>
      </c>
      <c r="K4125" s="31">
        <v>2.7270000000000001E-4</v>
      </c>
      <c r="L4125" s="31">
        <v>-2.7724499999999999E-2</v>
      </c>
      <c r="M4125" s="31">
        <v>-1.1183500000000001E-2</v>
      </c>
      <c r="N4125" s="31">
        <v>2.7270000000000001E-4</v>
      </c>
      <c r="O4125" s="31">
        <v>1.1729E-2</v>
      </c>
      <c r="P4125" s="31">
        <v>2.827E-2</v>
      </c>
      <c r="Q4125" s="31">
        <v>78.364159999999998</v>
      </c>
      <c r="R4125">
        <v>2.1846399999999998E-2</v>
      </c>
      <c r="S4125" t="s">
        <v>20810</v>
      </c>
      <c r="T4125">
        <v>-7.7399000000000001E-3</v>
      </c>
    </row>
    <row r="4126" spans="1:20" x14ac:dyDescent="0.25">
      <c r="A4126" s="31" t="s">
        <v>546</v>
      </c>
      <c r="B4126" s="31" t="s">
        <v>67</v>
      </c>
      <c r="C4126" s="31" t="s">
        <v>4</v>
      </c>
      <c r="D4126" s="31" t="s">
        <v>7</v>
      </c>
      <c r="E4126" s="31" t="s">
        <v>21</v>
      </c>
      <c r="F4126" s="31" t="s">
        <v>52</v>
      </c>
      <c r="G4126" s="31">
        <v>21</v>
      </c>
      <c r="H4126" s="31">
        <v>54701</v>
      </c>
      <c r="I4126" s="31">
        <v>1.983784</v>
      </c>
      <c r="J4126" s="31">
        <v>1.983824</v>
      </c>
      <c r="K4126" s="31">
        <v>3.96E-5</v>
      </c>
      <c r="L4126" s="31">
        <v>-2.71454E-2</v>
      </c>
      <c r="M4126" s="31">
        <v>-1.10843E-2</v>
      </c>
      <c r="N4126" s="31">
        <v>3.96E-5</v>
      </c>
      <c r="O4126" s="31">
        <v>1.11635E-2</v>
      </c>
      <c r="P4126" s="31">
        <v>2.7224600000000002E-2</v>
      </c>
      <c r="Q4126" s="31">
        <v>75.542509999999993</v>
      </c>
      <c r="R4126">
        <v>2.1212600000000002E-2</v>
      </c>
      <c r="S4126" t="s">
        <v>20810</v>
      </c>
      <c r="T4126">
        <v>-7.7399000000000001E-3</v>
      </c>
    </row>
    <row r="4127" spans="1:20" x14ac:dyDescent="0.25">
      <c r="A4127" s="31" t="s">
        <v>547</v>
      </c>
      <c r="B4127" s="31" t="s">
        <v>67</v>
      </c>
      <c r="C4127" s="31" t="s">
        <v>4</v>
      </c>
      <c r="D4127" s="31" t="s">
        <v>7</v>
      </c>
      <c r="E4127" s="31" t="s">
        <v>21</v>
      </c>
      <c r="F4127" s="31" t="s">
        <v>52</v>
      </c>
      <c r="G4127" s="31">
        <v>22</v>
      </c>
      <c r="H4127" s="31">
        <v>54701</v>
      </c>
      <c r="I4127" s="31">
        <v>1.7749813000000001</v>
      </c>
      <c r="J4127" s="31">
        <v>1.7749470000000001</v>
      </c>
      <c r="K4127" s="31">
        <v>-3.4499999999999998E-5</v>
      </c>
      <c r="L4127" s="31">
        <v>-2.4945100000000001E-2</v>
      </c>
      <c r="M4127" s="31">
        <v>-1.0227699999999999E-2</v>
      </c>
      <c r="N4127" s="31">
        <v>-3.4499999999999998E-5</v>
      </c>
      <c r="O4127" s="31">
        <v>1.01587E-2</v>
      </c>
      <c r="P4127" s="31">
        <v>2.4876100000000002E-2</v>
      </c>
      <c r="Q4127" s="31">
        <v>73.907769999999999</v>
      </c>
      <c r="R4127">
        <v>1.9437800000000002E-2</v>
      </c>
      <c r="S4127" t="s">
        <v>20810</v>
      </c>
      <c r="T4127">
        <v>-7.7399000000000001E-3</v>
      </c>
    </row>
    <row r="4128" spans="1:20" x14ac:dyDescent="0.25">
      <c r="A4128" s="31" t="s">
        <v>548</v>
      </c>
      <c r="B4128" s="31" t="s">
        <v>67</v>
      </c>
      <c r="C4128" s="31" t="s">
        <v>4</v>
      </c>
      <c r="D4128" s="31" t="s">
        <v>7</v>
      </c>
      <c r="E4128" s="31" t="s">
        <v>21</v>
      </c>
      <c r="F4128" s="31" t="s">
        <v>52</v>
      </c>
      <c r="G4128" s="31">
        <v>23</v>
      </c>
      <c r="H4128" s="31">
        <v>54701</v>
      </c>
      <c r="I4128" s="31">
        <v>1.4603301</v>
      </c>
      <c r="J4128" s="31">
        <v>1.4601170000000001</v>
      </c>
      <c r="K4128" s="31">
        <v>-2.129E-4</v>
      </c>
      <c r="L4128" s="31">
        <v>-2.2531200000000001E-2</v>
      </c>
      <c r="M4128" s="31">
        <v>-9.3454000000000002E-3</v>
      </c>
      <c r="N4128" s="31">
        <v>-2.129E-4</v>
      </c>
      <c r="O4128" s="31">
        <v>8.9195999999999998E-3</v>
      </c>
      <c r="P4128" s="31">
        <v>2.2105400000000001E-2</v>
      </c>
      <c r="Q4128" s="31">
        <v>72.340580000000003</v>
      </c>
      <c r="R4128">
        <v>1.7415099999999999E-2</v>
      </c>
      <c r="S4128" t="s">
        <v>20810</v>
      </c>
      <c r="T4128">
        <v>-7.7399000000000001E-3</v>
      </c>
    </row>
    <row r="4129" spans="1:20" x14ac:dyDescent="0.25">
      <c r="A4129" s="31" t="s">
        <v>549</v>
      </c>
      <c r="B4129" s="31" t="s">
        <v>67</v>
      </c>
      <c r="C4129" s="31" t="s">
        <v>4</v>
      </c>
      <c r="D4129" s="31" t="s">
        <v>7</v>
      </c>
      <c r="E4129" s="31" t="s">
        <v>21</v>
      </c>
      <c r="F4129" s="31" t="s">
        <v>52</v>
      </c>
      <c r="G4129" s="31">
        <v>24</v>
      </c>
      <c r="H4129" s="31">
        <v>54701</v>
      </c>
      <c r="I4129" s="31">
        <v>1.1746707999999999</v>
      </c>
      <c r="J4129" s="31">
        <v>1.17439</v>
      </c>
      <c r="K4129" s="31">
        <v>-2.81E-4</v>
      </c>
      <c r="L4129" s="31">
        <v>-2.0301699999999999E-2</v>
      </c>
      <c r="M4129" s="31">
        <v>-8.4732999999999996E-3</v>
      </c>
      <c r="N4129" s="31">
        <v>-2.81E-4</v>
      </c>
      <c r="O4129" s="31">
        <v>7.9112000000000002E-3</v>
      </c>
      <c r="P4129" s="31">
        <v>1.97396E-2</v>
      </c>
      <c r="Q4129" s="31">
        <v>71.022599999999997</v>
      </c>
      <c r="R4129">
        <v>1.5622199999999999E-2</v>
      </c>
      <c r="S4129" t="s">
        <v>20810</v>
      </c>
      <c r="T4129">
        <v>-7.7399000000000001E-3</v>
      </c>
    </row>
    <row r="4130" spans="1:20" x14ac:dyDescent="0.25">
      <c r="A4130" s="31" t="s">
        <v>1102</v>
      </c>
      <c r="B4130" s="31" t="s">
        <v>67</v>
      </c>
      <c r="C4130" s="31" t="s">
        <v>4</v>
      </c>
      <c r="D4130" s="31" t="s">
        <v>8</v>
      </c>
      <c r="E4130" s="31" t="s">
        <v>21</v>
      </c>
      <c r="F4130" s="31" t="s">
        <v>52</v>
      </c>
      <c r="G4130" s="31">
        <v>1</v>
      </c>
      <c r="H4130" s="31">
        <v>19474</v>
      </c>
      <c r="I4130" s="31">
        <v>0.85383920000000002</v>
      </c>
      <c r="J4130" s="31">
        <v>0.84315280000000004</v>
      </c>
      <c r="K4130" s="31">
        <v>-1.06864E-2</v>
      </c>
      <c r="L4130" s="31">
        <v>-3.0790999999999999E-2</v>
      </c>
      <c r="M4130" s="31">
        <v>-1.8913099999999999E-2</v>
      </c>
      <c r="N4130" s="31">
        <v>-1.06864E-2</v>
      </c>
      <c r="O4130" s="31">
        <v>-2.4597999999999998E-3</v>
      </c>
      <c r="P4130" s="31">
        <v>9.4181999999999998E-3</v>
      </c>
      <c r="Q4130" s="31">
        <v>72.04759</v>
      </c>
      <c r="R4130">
        <v>1.5687699999999999E-2</v>
      </c>
      <c r="S4130" t="s">
        <v>20810</v>
      </c>
      <c r="T4130">
        <v>-0.23305310000000001</v>
      </c>
    </row>
    <row r="4131" spans="1:20" x14ac:dyDescent="0.25">
      <c r="A4131" s="31" t="s">
        <v>1103</v>
      </c>
      <c r="B4131" s="31" t="s">
        <v>67</v>
      </c>
      <c r="C4131" s="31" t="s">
        <v>4</v>
      </c>
      <c r="D4131" s="31" t="s">
        <v>8</v>
      </c>
      <c r="E4131" s="31" t="s">
        <v>21</v>
      </c>
      <c r="F4131" s="31" t="s">
        <v>52</v>
      </c>
      <c r="G4131" s="31">
        <v>2</v>
      </c>
      <c r="H4131" s="31">
        <v>19474</v>
      </c>
      <c r="I4131" s="31">
        <v>0.75259107999999997</v>
      </c>
      <c r="J4131" s="31">
        <v>0.74918379999999996</v>
      </c>
      <c r="K4131" s="31">
        <v>-3.4072999999999998E-3</v>
      </c>
      <c r="L4131" s="31">
        <v>-2.1207400000000001E-2</v>
      </c>
      <c r="M4131" s="31">
        <v>-1.0691000000000001E-2</v>
      </c>
      <c r="N4131" s="31">
        <v>-3.4072999999999998E-3</v>
      </c>
      <c r="O4131" s="31">
        <v>3.8763000000000001E-3</v>
      </c>
      <c r="P4131" s="31">
        <v>1.4392800000000001E-2</v>
      </c>
      <c r="Q4131" s="31">
        <v>70.981049999999996</v>
      </c>
      <c r="R4131">
        <v>1.3889500000000001E-2</v>
      </c>
      <c r="S4131" t="s">
        <v>20810</v>
      </c>
      <c r="T4131">
        <v>-0.23305310000000001</v>
      </c>
    </row>
    <row r="4132" spans="1:20" x14ac:dyDescent="0.25">
      <c r="A4132" s="31" t="s">
        <v>1104</v>
      </c>
      <c r="B4132" s="31" t="s">
        <v>67</v>
      </c>
      <c r="C4132" s="31" t="s">
        <v>4</v>
      </c>
      <c r="D4132" s="31" t="s">
        <v>8</v>
      </c>
      <c r="E4132" s="31" t="s">
        <v>21</v>
      </c>
      <c r="F4132" s="31" t="s">
        <v>52</v>
      </c>
      <c r="G4132" s="31">
        <v>3</v>
      </c>
      <c r="H4132" s="31">
        <v>19474</v>
      </c>
      <c r="I4132" s="31">
        <v>0.70005675000000001</v>
      </c>
      <c r="J4132" s="31">
        <v>0.70166799999999996</v>
      </c>
      <c r="K4132" s="31">
        <v>1.6113E-3</v>
      </c>
      <c r="L4132" s="31">
        <v>-1.4804400000000001E-2</v>
      </c>
      <c r="M4132" s="31">
        <v>-5.1059E-3</v>
      </c>
      <c r="N4132" s="31">
        <v>1.6113E-3</v>
      </c>
      <c r="O4132" s="31">
        <v>8.3283999999999997E-3</v>
      </c>
      <c r="P4132" s="31">
        <v>1.8027000000000001E-2</v>
      </c>
      <c r="Q4132" s="31">
        <v>69.461609999999993</v>
      </c>
      <c r="R4132">
        <v>1.28092E-2</v>
      </c>
      <c r="S4132" t="s">
        <v>20810</v>
      </c>
      <c r="T4132">
        <v>-0.23305310000000001</v>
      </c>
    </row>
    <row r="4133" spans="1:20" x14ac:dyDescent="0.25">
      <c r="A4133" s="31" t="s">
        <v>1105</v>
      </c>
      <c r="B4133" s="31" t="s">
        <v>67</v>
      </c>
      <c r="C4133" s="31" t="s">
        <v>4</v>
      </c>
      <c r="D4133" s="31" t="s">
        <v>8</v>
      </c>
      <c r="E4133" s="31" t="s">
        <v>21</v>
      </c>
      <c r="F4133" s="31" t="s">
        <v>52</v>
      </c>
      <c r="G4133" s="31">
        <v>4</v>
      </c>
      <c r="H4133" s="31">
        <v>19474</v>
      </c>
      <c r="I4133" s="31">
        <v>0.67085656999999999</v>
      </c>
      <c r="J4133" s="31">
        <v>0.67628630000000001</v>
      </c>
      <c r="K4133" s="31">
        <v>5.4297E-3</v>
      </c>
      <c r="L4133" s="31">
        <v>-9.6796999999999994E-3</v>
      </c>
      <c r="M4133" s="31">
        <v>-7.5290000000000003E-4</v>
      </c>
      <c r="N4133" s="31">
        <v>5.4297E-3</v>
      </c>
      <c r="O4133" s="31">
        <v>1.16124E-2</v>
      </c>
      <c r="P4133" s="31">
        <v>2.0539200000000001E-2</v>
      </c>
      <c r="Q4133" s="31">
        <v>67.681719999999999</v>
      </c>
      <c r="R4133">
        <v>1.1789900000000001E-2</v>
      </c>
      <c r="S4133" t="s">
        <v>20810</v>
      </c>
      <c r="T4133">
        <v>-0.23305310000000001</v>
      </c>
    </row>
    <row r="4134" spans="1:20" x14ac:dyDescent="0.25">
      <c r="A4134" s="31" t="s">
        <v>1106</v>
      </c>
      <c r="B4134" s="31" t="s">
        <v>67</v>
      </c>
      <c r="C4134" s="31" t="s">
        <v>4</v>
      </c>
      <c r="D4134" s="31" t="s">
        <v>8</v>
      </c>
      <c r="E4134" s="31" t="s">
        <v>21</v>
      </c>
      <c r="F4134" s="31" t="s">
        <v>52</v>
      </c>
      <c r="G4134" s="31">
        <v>5</v>
      </c>
      <c r="H4134" s="31">
        <v>19474</v>
      </c>
      <c r="I4134" s="31">
        <v>0.66353731999999999</v>
      </c>
      <c r="J4134" s="31">
        <v>0.67185470000000003</v>
      </c>
      <c r="K4134" s="31">
        <v>8.3172999999999997E-3</v>
      </c>
      <c r="L4134" s="31">
        <v>-6.3724999999999997E-3</v>
      </c>
      <c r="M4134" s="31">
        <v>2.3064000000000001E-3</v>
      </c>
      <c r="N4134" s="31">
        <v>8.3172999999999997E-3</v>
      </c>
      <c r="O4134" s="31">
        <v>1.43283E-2</v>
      </c>
      <c r="P4134" s="31">
        <v>2.3007199999999998E-2</v>
      </c>
      <c r="Q4134" s="31">
        <v>67.118380000000002</v>
      </c>
      <c r="R4134">
        <v>1.14626E-2</v>
      </c>
      <c r="S4134" t="s">
        <v>20810</v>
      </c>
      <c r="T4134">
        <v>-0.23305310000000001</v>
      </c>
    </row>
    <row r="4135" spans="1:20" x14ac:dyDescent="0.25">
      <c r="A4135" s="31" t="s">
        <v>1107</v>
      </c>
      <c r="B4135" s="31" t="s">
        <v>67</v>
      </c>
      <c r="C4135" s="31" t="s">
        <v>4</v>
      </c>
      <c r="D4135" s="31" t="s">
        <v>8</v>
      </c>
      <c r="E4135" s="31" t="s">
        <v>21</v>
      </c>
      <c r="F4135" s="31" t="s">
        <v>52</v>
      </c>
      <c r="G4135" s="31">
        <v>6</v>
      </c>
      <c r="H4135" s="31">
        <v>19474</v>
      </c>
      <c r="I4135" s="31">
        <v>0.71429615000000002</v>
      </c>
      <c r="J4135" s="31">
        <v>0.72975049999999997</v>
      </c>
      <c r="K4135" s="31">
        <v>1.5454300000000001E-2</v>
      </c>
      <c r="L4135" s="31">
        <v>2.329E-4</v>
      </c>
      <c r="M4135" s="31">
        <v>9.2259000000000004E-3</v>
      </c>
      <c r="N4135" s="31">
        <v>1.5454300000000001E-2</v>
      </c>
      <c r="O4135" s="31">
        <v>2.1682799999999999E-2</v>
      </c>
      <c r="P4135" s="31">
        <v>3.06758E-2</v>
      </c>
      <c r="Q4135" s="31">
        <v>66.104650000000007</v>
      </c>
      <c r="R4135">
        <v>1.18773E-2</v>
      </c>
      <c r="S4135" t="s">
        <v>20810</v>
      </c>
      <c r="T4135">
        <v>-0.23305310000000001</v>
      </c>
    </row>
    <row r="4136" spans="1:20" x14ac:dyDescent="0.25">
      <c r="A4136" s="31" t="s">
        <v>1108</v>
      </c>
      <c r="B4136" s="31" t="s">
        <v>67</v>
      </c>
      <c r="C4136" s="31" t="s">
        <v>4</v>
      </c>
      <c r="D4136" s="31" t="s">
        <v>8</v>
      </c>
      <c r="E4136" s="31" t="s">
        <v>21</v>
      </c>
      <c r="F4136" s="31" t="s">
        <v>52</v>
      </c>
      <c r="G4136" s="31">
        <v>7</v>
      </c>
      <c r="H4136" s="31">
        <v>19474</v>
      </c>
      <c r="I4136" s="31">
        <v>0.81012631999999996</v>
      </c>
      <c r="J4136" s="31">
        <v>0.82575160000000003</v>
      </c>
      <c r="K4136" s="31">
        <v>1.5625300000000002E-2</v>
      </c>
      <c r="L4136" s="31">
        <v>-1.0697E-3</v>
      </c>
      <c r="M4136" s="31">
        <v>8.7937999999999992E-3</v>
      </c>
      <c r="N4136" s="31">
        <v>1.5625300000000002E-2</v>
      </c>
      <c r="O4136" s="31">
        <v>2.24567E-2</v>
      </c>
      <c r="P4136" s="31">
        <v>3.23202E-2</v>
      </c>
      <c r="Q4136" s="31">
        <v>65.898619999999994</v>
      </c>
      <c r="R4136">
        <v>1.30271E-2</v>
      </c>
      <c r="S4136" t="s">
        <v>20810</v>
      </c>
      <c r="T4136">
        <v>-0.23305310000000001</v>
      </c>
    </row>
    <row r="4137" spans="1:20" x14ac:dyDescent="0.25">
      <c r="A4137" s="31" t="s">
        <v>1109</v>
      </c>
      <c r="B4137" s="31" t="s">
        <v>67</v>
      </c>
      <c r="C4137" s="31" t="s">
        <v>4</v>
      </c>
      <c r="D4137" s="31" t="s">
        <v>8</v>
      </c>
      <c r="E4137" s="31" t="s">
        <v>21</v>
      </c>
      <c r="F4137" s="31" t="s">
        <v>52</v>
      </c>
      <c r="G4137" s="31">
        <v>8</v>
      </c>
      <c r="H4137" s="31">
        <v>19474</v>
      </c>
      <c r="I4137" s="31">
        <v>0.88739992999999995</v>
      </c>
      <c r="J4137" s="31">
        <v>0.90596949999999998</v>
      </c>
      <c r="K4137" s="31">
        <v>1.8569499999999999E-2</v>
      </c>
      <c r="L4137" s="31">
        <v>3.8549999999999999E-4</v>
      </c>
      <c r="M4137" s="31">
        <v>1.1128799999999999E-2</v>
      </c>
      <c r="N4137" s="31">
        <v>1.8569499999999999E-2</v>
      </c>
      <c r="O4137" s="31">
        <v>2.60103E-2</v>
      </c>
      <c r="P4137" s="31">
        <v>3.6753500000000001E-2</v>
      </c>
      <c r="Q4137" s="31">
        <v>66.722759999999994</v>
      </c>
      <c r="R4137">
        <v>1.4189E-2</v>
      </c>
      <c r="S4137" t="s">
        <v>20810</v>
      </c>
      <c r="T4137">
        <v>-0.23305310000000001</v>
      </c>
    </row>
    <row r="4138" spans="1:20" x14ac:dyDescent="0.25">
      <c r="A4138" s="31" t="s">
        <v>1110</v>
      </c>
      <c r="B4138" s="31" t="s">
        <v>67</v>
      </c>
      <c r="C4138" s="31" t="s">
        <v>4</v>
      </c>
      <c r="D4138" s="31" t="s">
        <v>8</v>
      </c>
      <c r="E4138" s="31" t="s">
        <v>21</v>
      </c>
      <c r="F4138" s="31" t="s">
        <v>52</v>
      </c>
      <c r="G4138" s="31">
        <v>9</v>
      </c>
      <c r="H4138" s="31">
        <v>19474</v>
      </c>
      <c r="I4138" s="31">
        <v>0.9657462</v>
      </c>
      <c r="J4138" s="31">
        <v>0.99642390000000003</v>
      </c>
      <c r="K4138" s="31">
        <v>3.0677699999999999E-2</v>
      </c>
      <c r="L4138" s="31">
        <v>1.06768E-2</v>
      </c>
      <c r="M4138" s="31">
        <v>2.24935E-2</v>
      </c>
      <c r="N4138" s="31">
        <v>3.0677699999999999E-2</v>
      </c>
      <c r="O4138" s="31">
        <v>3.8861899999999998E-2</v>
      </c>
      <c r="P4138" s="31">
        <v>5.0678599999999997E-2</v>
      </c>
      <c r="Q4138" s="31">
        <v>69.277379999999994</v>
      </c>
      <c r="R4138">
        <v>1.5606800000000001E-2</v>
      </c>
      <c r="S4138" t="s">
        <v>20810</v>
      </c>
      <c r="T4138">
        <v>-0.23305310000000001</v>
      </c>
    </row>
    <row r="4139" spans="1:20" x14ac:dyDescent="0.25">
      <c r="A4139" s="31" t="s">
        <v>1111</v>
      </c>
      <c r="B4139" s="31" t="s">
        <v>67</v>
      </c>
      <c r="C4139" s="31" t="s">
        <v>4</v>
      </c>
      <c r="D4139" s="31" t="s">
        <v>8</v>
      </c>
      <c r="E4139" s="31" t="s">
        <v>21</v>
      </c>
      <c r="F4139" s="31" t="s">
        <v>52</v>
      </c>
      <c r="G4139" s="31">
        <v>10</v>
      </c>
      <c r="H4139" s="31">
        <v>19474</v>
      </c>
      <c r="I4139" s="31">
        <v>1.0487321999999999</v>
      </c>
      <c r="J4139" s="31">
        <v>1.083569</v>
      </c>
      <c r="K4139" s="31">
        <v>3.4836600000000002E-2</v>
      </c>
      <c r="L4139" s="31">
        <v>1.20594E-2</v>
      </c>
      <c r="M4139" s="31">
        <v>2.5516400000000002E-2</v>
      </c>
      <c r="N4139" s="31">
        <v>3.4836600000000002E-2</v>
      </c>
      <c r="O4139" s="31">
        <v>4.4156899999999999E-2</v>
      </c>
      <c r="P4139" s="31">
        <v>5.7613900000000003E-2</v>
      </c>
      <c r="Q4139" s="31">
        <v>72.631479999999996</v>
      </c>
      <c r="R4139">
        <v>1.7773199999999999E-2</v>
      </c>
      <c r="S4139" t="s">
        <v>20810</v>
      </c>
      <c r="T4139">
        <v>-0.23305310000000001</v>
      </c>
    </row>
    <row r="4140" spans="1:20" x14ac:dyDescent="0.25">
      <c r="A4140" s="31" t="s">
        <v>1112</v>
      </c>
      <c r="B4140" s="31" t="s">
        <v>67</v>
      </c>
      <c r="C4140" s="31" t="s">
        <v>4</v>
      </c>
      <c r="D4140" s="31" t="s">
        <v>8</v>
      </c>
      <c r="E4140" s="31" t="s">
        <v>21</v>
      </c>
      <c r="F4140" s="31" t="s">
        <v>52</v>
      </c>
      <c r="G4140" s="31">
        <v>11</v>
      </c>
      <c r="H4140" s="31">
        <v>19474</v>
      </c>
      <c r="I4140" s="31">
        <v>1.1191116999999999</v>
      </c>
      <c r="J4140" s="31">
        <v>1.1498470000000001</v>
      </c>
      <c r="K4140" s="31">
        <v>3.0735100000000001E-2</v>
      </c>
      <c r="L4140" s="31">
        <v>5.3711999999999996E-3</v>
      </c>
      <c r="M4140" s="31">
        <v>2.03564E-2</v>
      </c>
      <c r="N4140" s="31">
        <v>3.0735100000000001E-2</v>
      </c>
      <c r="O4140" s="31">
        <v>4.1113799999999999E-2</v>
      </c>
      <c r="P4140" s="31">
        <v>5.6099099999999999E-2</v>
      </c>
      <c r="Q4140" s="31">
        <v>76.230909999999994</v>
      </c>
      <c r="R4140">
        <v>1.9791599999999999E-2</v>
      </c>
      <c r="S4140" t="s">
        <v>20810</v>
      </c>
      <c r="T4140">
        <v>-0.23305310000000001</v>
      </c>
    </row>
    <row r="4141" spans="1:20" x14ac:dyDescent="0.25">
      <c r="A4141" s="31" t="s">
        <v>1113</v>
      </c>
      <c r="B4141" s="31" t="s">
        <v>67</v>
      </c>
      <c r="C4141" s="31" t="s">
        <v>4</v>
      </c>
      <c r="D4141" s="31" t="s">
        <v>8</v>
      </c>
      <c r="E4141" s="31" t="s">
        <v>21</v>
      </c>
      <c r="F4141" s="31" t="s">
        <v>52</v>
      </c>
      <c r="G4141" s="31">
        <v>12</v>
      </c>
      <c r="H4141" s="31">
        <v>19474</v>
      </c>
      <c r="I4141" s="31">
        <v>1.1618059999999999</v>
      </c>
      <c r="J4141" s="31">
        <v>1.172301</v>
      </c>
      <c r="K4141" s="31">
        <v>1.04955E-2</v>
      </c>
      <c r="L4141" s="31">
        <v>-1.7968999999999999E-2</v>
      </c>
      <c r="M4141" s="31">
        <v>-1.1519E-3</v>
      </c>
      <c r="N4141" s="31">
        <v>1.04955E-2</v>
      </c>
      <c r="O4141" s="31">
        <v>2.2142999999999999E-2</v>
      </c>
      <c r="P4141" s="31">
        <v>3.8960000000000002E-2</v>
      </c>
      <c r="Q4141" s="31">
        <v>79.239549999999994</v>
      </c>
      <c r="R4141">
        <v>2.2211000000000002E-2</v>
      </c>
      <c r="S4141" t="s">
        <v>20810</v>
      </c>
      <c r="T4141">
        <v>-0.23305310000000001</v>
      </c>
    </row>
    <row r="4142" spans="1:20" x14ac:dyDescent="0.25">
      <c r="A4142" s="31" t="s">
        <v>1114</v>
      </c>
      <c r="B4142" s="31" t="s">
        <v>67</v>
      </c>
      <c r="C4142" s="31" t="s">
        <v>4</v>
      </c>
      <c r="D4142" s="31" t="s">
        <v>8</v>
      </c>
      <c r="E4142" s="31" t="s">
        <v>21</v>
      </c>
      <c r="F4142" s="31" t="s">
        <v>52</v>
      </c>
      <c r="G4142" s="31">
        <v>13</v>
      </c>
      <c r="H4142" s="31">
        <v>19474</v>
      </c>
      <c r="I4142" s="31">
        <v>1.1692273</v>
      </c>
      <c r="J4142" s="31">
        <v>1.215632</v>
      </c>
      <c r="K4142" s="31">
        <v>4.64047E-2</v>
      </c>
      <c r="L4142" s="31">
        <v>1.49444E-2</v>
      </c>
      <c r="M4142" s="31">
        <v>3.3531400000000003E-2</v>
      </c>
      <c r="N4142" s="31">
        <v>4.64047E-2</v>
      </c>
      <c r="O4142" s="31">
        <v>5.9277999999999997E-2</v>
      </c>
      <c r="P4142" s="31">
        <v>7.7865000000000004E-2</v>
      </c>
      <c r="Q4142" s="31">
        <v>81.351309999999998</v>
      </c>
      <c r="R4142">
        <v>2.45486E-2</v>
      </c>
      <c r="S4142" t="s">
        <v>20810</v>
      </c>
      <c r="T4142">
        <v>0.46741139999999998</v>
      </c>
    </row>
    <row r="4143" spans="1:20" x14ac:dyDescent="0.25">
      <c r="A4143" s="31" t="s">
        <v>1115</v>
      </c>
      <c r="B4143" s="31" t="s">
        <v>67</v>
      </c>
      <c r="C4143" s="31" t="s">
        <v>4</v>
      </c>
      <c r="D4143" s="31" t="s">
        <v>8</v>
      </c>
      <c r="E4143" s="31" t="s">
        <v>21</v>
      </c>
      <c r="F4143" s="31" t="s">
        <v>52</v>
      </c>
      <c r="G4143" s="31">
        <v>14</v>
      </c>
      <c r="H4143" s="31">
        <v>19474</v>
      </c>
      <c r="I4143" s="31">
        <v>1.2504976999999999</v>
      </c>
      <c r="J4143" s="31">
        <v>1.3275250000000001</v>
      </c>
      <c r="K4143" s="31">
        <v>7.7026800000000006E-2</v>
      </c>
      <c r="L4143" s="31">
        <v>4.1760100000000001E-2</v>
      </c>
      <c r="M4143" s="31">
        <v>6.2595999999999999E-2</v>
      </c>
      <c r="N4143" s="31">
        <v>7.7026800000000006E-2</v>
      </c>
      <c r="O4143" s="31">
        <v>9.1457700000000003E-2</v>
      </c>
      <c r="P4143" s="31">
        <v>0.11229359999999999</v>
      </c>
      <c r="Q4143" s="31">
        <v>82.950810000000004</v>
      </c>
      <c r="R4143">
        <v>2.75188E-2</v>
      </c>
      <c r="S4143" t="s">
        <v>20810</v>
      </c>
      <c r="T4143">
        <v>0.46741139999999998</v>
      </c>
    </row>
    <row r="4144" spans="1:20" x14ac:dyDescent="0.25">
      <c r="A4144" s="31" t="s">
        <v>1116</v>
      </c>
      <c r="B4144" s="31" t="s">
        <v>67</v>
      </c>
      <c r="C4144" s="31" t="s">
        <v>4</v>
      </c>
      <c r="D4144" s="31" t="s">
        <v>8</v>
      </c>
      <c r="E4144" s="31" t="s">
        <v>21</v>
      </c>
      <c r="F4144" s="31" t="s">
        <v>52</v>
      </c>
      <c r="G4144" s="31">
        <v>15</v>
      </c>
      <c r="H4144" s="31">
        <v>19474</v>
      </c>
      <c r="I4144" s="31">
        <v>1.3460253</v>
      </c>
      <c r="J4144" s="31">
        <v>1.4322900000000001</v>
      </c>
      <c r="K4144" s="31">
        <v>8.6264800000000003E-2</v>
      </c>
      <c r="L4144" s="31">
        <v>4.8211299999999999E-2</v>
      </c>
      <c r="M4144" s="31">
        <v>7.0693599999999995E-2</v>
      </c>
      <c r="N4144" s="31">
        <v>8.6264800000000003E-2</v>
      </c>
      <c r="O4144" s="31">
        <v>0.101836</v>
      </c>
      <c r="P4144" s="31">
        <v>0.1243184</v>
      </c>
      <c r="Q4144" s="31">
        <v>83.108350000000002</v>
      </c>
      <c r="R4144">
        <v>2.9693299999999999E-2</v>
      </c>
      <c r="S4144" t="s">
        <v>20810</v>
      </c>
      <c r="T4144">
        <v>0.46741139999999998</v>
      </c>
    </row>
    <row r="4145" spans="1:20" x14ac:dyDescent="0.25">
      <c r="A4145" s="31" t="s">
        <v>1117</v>
      </c>
      <c r="B4145" s="31" t="s">
        <v>67</v>
      </c>
      <c r="C4145" s="31" t="s">
        <v>4</v>
      </c>
      <c r="D4145" s="31" t="s">
        <v>8</v>
      </c>
      <c r="E4145" s="31" t="s">
        <v>21</v>
      </c>
      <c r="F4145" s="31" t="s">
        <v>52</v>
      </c>
      <c r="G4145" s="31">
        <v>16</v>
      </c>
      <c r="H4145" s="31">
        <v>19474</v>
      </c>
      <c r="I4145" s="31">
        <v>1.4317745</v>
      </c>
      <c r="J4145" s="31">
        <v>1.5262659999999999</v>
      </c>
      <c r="K4145" s="31">
        <v>9.44913E-2</v>
      </c>
      <c r="L4145" s="31">
        <v>5.4574400000000002E-2</v>
      </c>
      <c r="M4145" s="31">
        <v>7.8157699999999997E-2</v>
      </c>
      <c r="N4145" s="31">
        <v>9.44913E-2</v>
      </c>
      <c r="O4145" s="31">
        <v>0.11082500000000001</v>
      </c>
      <c r="P4145" s="31">
        <v>0.13440830000000001</v>
      </c>
      <c r="Q4145" s="31">
        <v>82.789510000000007</v>
      </c>
      <c r="R4145">
        <v>3.1147299999999999E-2</v>
      </c>
      <c r="S4145" t="s">
        <v>20810</v>
      </c>
      <c r="T4145">
        <v>0.46741139999999998</v>
      </c>
    </row>
    <row r="4146" spans="1:20" x14ac:dyDescent="0.25">
      <c r="A4146" s="31" t="s">
        <v>1118</v>
      </c>
      <c r="B4146" s="31" t="s">
        <v>67</v>
      </c>
      <c r="C4146" s="31" t="s">
        <v>4</v>
      </c>
      <c r="D4146" s="31" t="s">
        <v>8</v>
      </c>
      <c r="E4146" s="31" t="s">
        <v>21</v>
      </c>
      <c r="F4146" s="31" t="s">
        <v>52</v>
      </c>
      <c r="G4146" s="31">
        <v>17</v>
      </c>
      <c r="H4146" s="31">
        <v>19474</v>
      </c>
      <c r="I4146" s="31">
        <v>1.4782428000000001</v>
      </c>
      <c r="J4146" s="31">
        <v>1.5814109999999999</v>
      </c>
      <c r="K4146" s="31">
        <v>0.1031682</v>
      </c>
      <c r="L4146" s="31">
        <v>6.3032099999999994E-2</v>
      </c>
      <c r="M4146" s="31">
        <v>8.6744799999999997E-2</v>
      </c>
      <c r="N4146" s="31">
        <v>0.1031682</v>
      </c>
      <c r="O4146" s="31">
        <v>0.11959160000000001</v>
      </c>
      <c r="P4146" s="31">
        <v>0.1433043</v>
      </c>
      <c r="Q4146" s="31">
        <v>81.185900000000004</v>
      </c>
      <c r="R4146">
        <v>3.1318400000000003E-2</v>
      </c>
      <c r="S4146" t="s">
        <v>20810</v>
      </c>
      <c r="T4146">
        <v>0.46741139999999998</v>
      </c>
    </row>
    <row r="4147" spans="1:20" x14ac:dyDescent="0.25">
      <c r="A4147" s="31" t="s">
        <v>1119</v>
      </c>
      <c r="B4147" s="31" t="s">
        <v>67</v>
      </c>
      <c r="C4147" s="31" t="s">
        <v>4</v>
      </c>
      <c r="D4147" s="31" t="s">
        <v>8</v>
      </c>
      <c r="E4147" s="31" t="s">
        <v>21</v>
      </c>
      <c r="F4147" s="31" t="s">
        <v>52</v>
      </c>
      <c r="G4147" s="31">
        <v>18</v>
      </c>
      <c r="H4147" s="31">
        <v>19474</v>
      </c>
      <c r="I4147" s="31">
        <v>1.5480354999999999</v>
      </c>
      <c r="J4147" s="31">
        <v>1.637424</v>
      </c>
      <c r="K4147" s="31">
        <v>8.9388599999999999E-2</v>
      </c>
      <c r="L4147" s="31">
        <v>4.9608100000000002E-2</v>
      </c>
      <c r="M4147" s="31">
        <v>7.3110700000000001E-2</v>
      </c>
      <c r="N4147" s="31">
        <v>8.9388599999999999E-2</v>
      </c>
      <c r="O4147" s="31">
        <v>0.10566639999999999</v>
      </c>
      <c r="P4147" s="31">
        <v>0.12916900000000001</v>
      </c>
      <c r="Q4147" s="31">
        <v>78.769369999999995</v>
      </c>
      <c r="R4147">
        <v>3.10409E-2</v>
      </c>
      <c r="S4147" t="s">
        <v>20810</v>
      </c>
      <c r="T4147">
        <v>0.46741139999999998</v>
      </c>
    </row>
    <row r="4148" spans="1:20" x14ac:dyDescent="0.25">
      <c r="A4148" s="31" t="s">
        <v>1120</v>
      </c>
      <c r="B4148" s="31" t="s">
        <v>67</v>
      </c>
      <c r="C4148" s="31" t="s">
        <v>4</v>
      </c>
      <c r="D4148" s="31" t="s">
        <v>8</v>
      </c>
      <c r="E4148" s="31" t="s">
        <v>21</v>
      </c>
      <c r="F4148" s="31" t="s">
        <v>52</v>
      </c>
      <c r="G4148" s="31">
        <v>19</v>
      </c>
      <c r="H4148" s="31">
        <v>19474</v>
      </c>
      <c r="I4148" s="31">
        <v>1.6093363000000001</v>
      </c>
      <c r="J4148" s="31">
        <v>1.584827</v>
      </c>
      <c r="K4148" s="31">
        <v>-2.4509300000000001E-2</v>
      </c>
      <c r="L4148" s="31">
        <v>-6.2626200000000007E-2</v>
      </c>
      <c r="M4148" s="31">
        <v>-4.01064E-2</v>
      </c>
      <c r="N4148" s="31">
        <v>-2.4509300000000001E-2</v>
      </c>
      <c r="O4148" s="31">
        <v>-8.9122000000000003E-3</v>
      </c>
      <c r="P4148" s="31">
        <v>1.3607599999999999E-2</v>
      </c>
      <c r="Q4148" s="31">
        <v>75.475960000000001</v>
      </c>
      <c r="R4148">
        <v>2.97428E-2</v>
      </c>
      <c r="S4148" t="s">
        <v>20810</v>
      </c>
      <c r="T4148">
        <v>-0.23305310000000001</v>
      </c>
    </row>
    <row r="4149" spans="1:20" x14ac:dyDescent="0.25">
      <c r="A4149" s="31" t="s">
        <v>1121</v>
      </c>
      <c r="B4149" s="31" t="s">
        <v>67</v>
      </c>
      <c r="C4149" s="31" t="s">
        <v>4</v>
      </c>
      <c r="D4149" s="31" t="s">
        <v>8</v>
      </c>
      <c r="E4149" s="31" t="s">
        <v>21</v>
      </c>
      <c r="F4149" s="31" t="s">
        <v>52</v>
      </c>
      <c r="G4149" s="31">
        <v>20</v>
      </c>
      <c r="H4149" s="31">
        <v>19474</v>
      </c>
      <c r="I4149" s="31">
        <v>1.5556886000000001</v>
      </c>
      <c r="J4149" s="31">
        <v>1.5382070000000001</v>
      </c>
      <c r="K4149" s="31">
        <v>-1.7481300000000002E-2</v>
      </c>
      <c r="L4149" s="31">
        <v>-5.1652900000000002E-2</v>
      </c>
      <c r="M4149" s="31">
        <v>-3.1463999999999999E-2</v>
      </c>
      <c r="N4149" s="31">
        <v>-1.7481300000000002E-2</v>
      </c>
      <c r="O4149" s="31">
        <v>-3.4984999999999999E-3</v>
      </c>
      <c r="P4149" s="31">
        <v>1.6690400000000001E-2</v>
      </c>
      <c r="Q4149" s="31">
        <v>72.377780000000001</v>
      </c>
      <c r="R4149">
        <v>2.6664299999999998E-2</v>
      </c>
      <c r="S4149" t="s">
        <v>20810</v>
      </c>
      <c r="T4149">
        <v>-0.23305310000000001</v>
      </c>
    </row>
    <row r="4150" spans="1:20" x14ac:dyDescent="0.25">
      <c r="A4150" s="31" t="s">
        <v>1122</v>
      </c>
      <c r="B4150" s="31" t="s">
        <v>67</v>
      </c>
      <c r="C4150" s="31" t="s">
        <v>4</v>
      </c>
      <c r="D4150" s="31" t="s">
        <v>8</v>
      </c>
      <c r="E4150" s="31" t="s">
        <v>21</v>
      </c>
      <c r="F4150" s="31" t="s">
        <v>52</v>
      </c>
      <c r="G4150" s="31">
        <v>21</v>
      </c>
      <c r="H4150" s="31">
        <v>19474</v>
      </c>
      <c r="I4150" s="31">
        <v>1.5567424999999999</v>
      </c>
      <c r="J4150" s="31">
        <v>1.5382290000000001</v>
      </c>
      <c r="K4150" s="31">
        <v>-1.8513499999999999E-2</v>
      </c>
      <c r="L4150" s="31">
        <v>-5.0320799999999999E-2</v>
      </c>
      <c r="M4150" s="31">
        <v>-3.1528800000000003E-2</v>
      </c>
      <c r="N4150" s="31">
        <v>-1.8513499999999999E-2</v>
      </c>
      <c r="O4150" s="31">
        <v>-5.4982E-3</v>
      </c>
      <c r="P4150" s="31">
        <v>1.32938E-2</v>
      </c>
      <c r="Q4150" s="31">
        <v>70.511629999999997</v>
      </c>
      <c r="R4150">
        <v>2.4819399999999998E-2</v>
      </c>
      <c r="S4150" t="s">
        <v>20810</v>
      </c>
      <c r="T4150">
        <v>-0.23305310000000001</v>
      </c>
    </row>
    <row r="4151" spans="1:20" x14ac:dyDescent="0.25">
      <c r="A4151" s="31" t="s">
        <v>1123</v>
      </c>
      <c r="B4151" s="31" t="s">
        <v>67</v>
      </c>
      <c r="C4151" s="31" t="s">
        <v>4</v>
      </c>
      <c r="D4151" s="31" t="s">
        <v>8</v>
      </c>
      <c r="E4151" s="31" t="s">
        <v>21</v>
      </c>
      <c r="F4151" s="31" t="s">
        <v>52</v>
      </c>
      <c r="G4151" s="31">
        <v>22</v>
      </c>
      <c r="H4151" s="31">
        <v>19474</v>
      </c>
      <c r="I4151" s="31">
        <v>1.4199938999999999</v>
      </c>
      <c r="J4151" s="31">
        <v>1.4032230000000001</v>
      </c>
      <c r="K4151" s="31">
        <v>-1.6770899999999998E-2</v>
      </c>
      <c r="L4151" s="31">
        <v>-4.5443900000000002E-2</v>
      </c>
      <c r="M4151" s="31">
        <v>-2.85036E-2</v>
      </c>
      <c r="N4151" s="31">
        <v>-1.6770899999999998E-2</v>
      </c>
      <c r="O4151" s="31">
        <v>-5.0381000000000002E-3</v>
      </c>
      <c r="P4151" s="31">
        <v>1.1902100000000001E-2</v>
      </c>
      <c r="Q4151" s="31">
        <v>69.198089999999993</v>
      </c>
      <c r="R4151">
        <v>2.23736E-2</v>
      </c>
      <c r="S4151" t="s">
        <v>20810</v>
      </c>
      <c r="T4151">
        <v>-0.23305310000000001</v>
      </c>
    </row>
    <row r="4152" spans="1:20" x14ac:dyDescent="0.25">
      <c r="A4152" s="31" t="s">
        <v>1124</v>
      </c>
      <c r="B4152" s="31" t="s">
        <v>67</v>
      </c>
      <c r="C4152" s="31" t="s">
        <v>4</v>
      </c>
      <c r="D4152" s="31" t="s">
        <v>8</v>
      </c>
      <c r="E4152" s="31" t="s">
        <v>21</v>
      </c>
      <c r="F4152" s="31" t="s">
        <v>52</v>
      </c>
      <c r="G4152" s="31">
        <v>23</v>
      </c>
      <c r="H4152" s="31">
        <v>19474</v>
      </c>
      <c r="I4152" s="31">
        <v>1.1896983999999999</v>
      </c>
      <c r="J4152" s="31">
        <v>1.173997</v>
      </c>
      <c r="K4152" s="31">
        <v>-1.5701699999999999E-2</v>
      </c>
      <c r="L4152" s="31">
        <v>-4.0779999999999997E-2</v>
      </c>
      <c r="M4152" s="31">
        <v>-2.59635E-2</v>
      </c>
      <c r="N4152" s="31">
        <v>-1.5701699999999999E-2</v>
      </c>
      <c r="O4152" s="31">
        <v>-5.4399000000000001E-3</v>
      </c>
      <c r="P4152" s="31">
        <v>9.3766000000000006E-3</v>
      </c>
      <c r="Q4152" s="31">
        <v>67.947180000000003</v>
      </c>
      <c r="R4152">
        <v>1.9568700000000001E-2</v>
      </c>
      <c r="S4152" t="s">
        <v>20810</v>
      </c>
      <c r="T4152">
        <v>-0.23305310000000001</v>
      </c>
    </row>
    <row r="4153" spans="1:20" x14ac:dyDescent="0.25">
      <c r="A4153" s="31" t="s">
        <v>1125</v>
      </c>
      <c r="B4153" s="31" t="s">
        <v>67</v>
      </c>
      <c r="C4153" s="31" t="s">
        <v>4</v>
      </c>
      <c r="D4153" s="31" t="s">
        <v>8</v>
      </c>
      <c r="E4153" s="31" t="s">
        <v>21</v>
      </c>
      <c r="F4153" s="31" t="s">
        <v>52</v>
      </c>
      <c r="G4153" s="31">
        <v>24</v>
      </c>
      <c r="H4153" s="31">
        <v>19474</v>
      </c>
      <c r="I4153" s="31">
        <v>0.96138555000000003</v>
      </c>
      <c r="J4153" s="31">
        <v>0.95049079999999997</v>
      </c>
      <c r="K4153" s="31">
        <v>-1.08948E-2</v>
      </c>
      <c r="L4153" s="31">
        <v>-3.2290699999999999E-2</v>
      </c>
      <c r="M4153" s="31">
        <v>-1.9649799999999999E-2</v>
      </c>
      <c r="N4153" s="31">
        <v>-1.08948E-2</v>
      </c>
      <c r="O4153" s="31">
        <v>-2.1397E-3</v>
      </c>
      <c r="P4153" s="31">
        <v>1.05012E-2</v>
      </c>
      <c r="Q4153" s="31">
        <v>67.064729999999997</v>
      </c>
      <c r="R4153">
        <v>1.66953E-2</v>
      </c>
      <c r="S4153" t="s">
        <v>20810</v>
      </c>
      <c r="T4153">
        <v>-0.23305310000000001</v>
      </c>
    </row>
    <row r="4154" spans="1:20" x14ac:dyDescent="0.25">
      <c r="A4154" s="31" t="s">
        <v>1678</v>
      </c>
      <c r="B4154" s="31" t="s">
        <v>67</v>
      </c>
      <c r="C4154" s="31" t="s">
        <v>4</v>
      </c>
      <c r="D4154" s="31" t="s">
        <v>63</v>
      </c>
      <c r="E4154" s="31" t="s">
        <v>21</v>
      </c>
      <c r="F4154" s="31" t="s">
        <v>52</v>
      </c>
      <c r="G4154" s="31">
        <v>1</v>
      </c>
      <c r="H4154" s="31">
        <v>3454</v>
      </c>
      <c r="I4154" s="31">
        <v>1.4984345999999999</v>
      </c>
      <c r="J4154" s="31">
        <v>1.366509</v>
      </c>
      <c r="K4154" s="31">
        <v>-0.1319256</v>
      </c>
      <c r="L4154" s="31">
        <v>-0.202267</v>
      </c>
      <c r="M4154" s="31">
        <v>-0.16070870000000001</v>
      </c>
      <c r="N4154" s="31">
        <v>-0.1319256</v>
      </c>
      <c r="O4154" s="31">
        <v>-0.1031424</v>
      </c>
      <c r="P4154" s="31">
        <v>-6.1584199999999999E-2</v>
      </c>
      <c r="Q4154" s="31">
        <v>84.5</v>
      </c>
      <c r="R4154">
        <v>5.4887699999999998E-2</v>
      </c>
      <c r="S4154" t="s">
        <v>20810</v>
      </c>
      <c r="T4154">
        <v>-1.4476169999999999</v>
      </c>
    </row>
    <row r="4155" spans="1:20" x14ac:dyDescent="0.25">
      <c r="A4155" s="31" t="s">
        <v>1679</v>
      </c>
      <c r="B4155" s="31" t="s">
        <v>67</v>
      </c>
      <c r="C4155" s="31" t="s">
        <v>4</v>
      </c>
      <c r="D4155" s="31" t="s">
        <v>63</v>
      </c>
      <c r="E4155" s="31" t="s">
        <v>21</v>
      </c>
      <c r="F4155" s="31" t="s">
        <v>52</v>
      </c>
      <c r="G4155" s="31">
        <v>2</v>
      </c>
      <c r="H4155" s="31">
        <v>3454</v>
      </c>
      <c r="I4155" s="31">
        <v>1.3486282999999999</v>
      </c>
      <c r="J4155" s="31">
        <v>1.3190599999999999</v>
      </c>
      <c r="K4155" s="31">
        <v>-2.9568400000000002E-2</v>
      </c>
      <c r="L4155" s="31">
        <v>-9.3252000000000002E-2</v>
      </c>
      <c r="M4155" s="31">
        <v>-5.5627200000000002E-2</v>
      </c>
      <c r="N4155" s="31">
        <v>-2.9568400000000002E-2</v>
      </c>
      <c r="O4155" s="31">
        <v>-3.5095999999999999E-3</v>
      </c>
      <c r="P4155" s="31">
        <v>3.4115199999999998E-2</v>
      </c>
      <c r="Q4155" s="31">
        <v>82.5</v>
      </c>
      <c r="R4155">
        <v>4.9692600000000003E-2</v>
      </c>
      <c r="S4155" t="s">
        <v>20810</v>
      </c>
      <c r="T4155">
        <v>-1.4476169999999999</v>
      </c>
    </row>
    <row r="4156" spans="1:20" x14ac:dyDescent="0.25">
      <c r="A4156" s="31" t="s">
        <v>1680</v>
      </c>
      <c r="B4156" s="31" t="s">
        <v>67</v>
      </c>
      <c r="C4156" s="31" t="s">
        <v>4</v>
      </c>
      <c r="D4156" s="31" t="s">
        <v>63</v>
      </c>
      <c r="E4156" s="31" t="s">
        <v>21</v>
      </c>
      <c r="F4156" s="31" t="s">
        <v>52</v>
      </c>
      <c r="G4156" s="31">
        <v>3</v>
      </c>
      <c r="H4156" s="31">
        <v>3454</v>
      </c>
      <c r="I4156" s="31">
        <v>1.2873956</v>
      </c>
      <c r="J4156" s="31">
        <v>1.3309359999999999</v>
      </c>
      <c r="K4156" s="31">
        <v>4.3540099999999998E-2</v>
      </c>
      <c r="L4156" s="31">
        <v>-1.8303199999999999E-2</v>
      </c>
      <c r="M4156" s="31">
        <v>1.8234299999999998E-2</v>
      </c>
      <c r="N4156" s="31">
        <v>4.3540099999999998E-2</v>
      </c>
      <c r="O4156" s="31">
        <v>6.8845900000000002E-2</v>
      </c>
      <c r="P4156" s="31">
        <v>0.1053834</v>
      </c>
      <c r="Q4156" s="31">
        <v>79.5</v>
      </c>
      <c r="R4156">
        <v>4.8256599999999997E-2</v>
      </c>
      <c r="S4156" t="s">
        <v>20810</v>
      </c>
      <c r="T4156">
        <v>-1.4476169999999999</v>
      </c>
    </row>
    <row r="4157" spans="1:20" x14ac:dyDescent="0.25">
      <c r="A4157" s="31" t="s">
        <v>1681</v>
      </c>
      <c r="B4157" s="31" t="s">
        <v>67</v>
      </c>
      <c r="C4157" s="31" t="s">
        <v>4</v>
      </c>
      <c r="D4157" s="31" t="s">
        <v>63</v>
      </c>
      <c r="E4157" s="31" t="s">
        <v>21</v>
      </c>
      <c r="F4157" s="31" t="s">
        <v>52</v>
      </c>
      <c r="G4157" s="31">
        <v>4</v>
      </c>
      <c r="H4157" s="31">
        <v>3454</v>
      </c>
      <c r="I4157" s="31">
        <v>1.2350943999999999</v>
      </c>
      <c r="J4157" s="31">
        <v>1.3361460000000001</v>
      </c>
      <c r="K4157" s="31">
        <v>0.101052</v>
      </c>
      <c r="L4157" s="31">
        <v>4.23182E-2</v>
      </c>
      <c r="M4157" s="31">
        <v>7.7018600000000007E-2</v>
      </c>
      <c r="N4157" s="31">
        <v>0.101052</v>
      </c>
      <c r="O4157" s="31">
        <v>0.12508549999999999</v>
      </c>
      <c r="P4157" s="31">
        <v>0.15978590000000001</v>
      </c>
      <c r="Q4157" s="31">
        <v>77.5</v>
      </c>
      <c r="R4157">
        <v>4.5830200000000001E-2</v>
      </c>
      <c r="S4157" t="s">
        <v>20810</v>
      </c>
      <c r="T4157">
        <v>-1.4476169999999999</v>
      </c>
    </row>
    <row r="4158" spans="1:20" x14ac:dyDescent="0.25">
      <c r="A4158" s="31" t="s">
        <v>1682</v>
      </c>
      <c r="B4158" s="31" t="s">
        <v>67</v>
      </c>
      <c r="C4158" s="31" t="s">
        <v>4</v>
      </c>
      <c r="D4158" s="31" t="s">
        <v>63</v>
      </c>
      <c r="E4158" s="31" t="s">
        <v>21</v>
      </c>
      <c r="F4158" s="31" t="s">
        <v>52</v>
      </c>
      <c r="G4158" s="31">
        <v>5</v>
      </c>
      <c r="H4158" s="31">
        <v>3454</v>
      </c>
      <c r="I4158" s="31">
        <v>1.2096585</v>
      </c>
      <c r="J4158" s="31">
        <v>1.294476</v>
      </c>
      <c r="K4158" s="31">
        <v>8.4817600000000007E-2</v>
      </c>
      <c r="L4158" s="31">
        <v>2.65852E-2</v>
      </c>
      <c r="M4158" s="31">
        <v>6.0989399999999999E-2</v>
      </c>
      <c r="N4158" s="31">
        <v>8.4817600000000007E-2</v>
      </c>
      <c r="O4158" s="31">
        <v>0.1086458</v>
      </c>
      <c r="P4158" s="31">
        <v>0.14304990000000001</v>
      </c>
      <c r="Q4158" s="31">
        <v>77</v>
      </c>
      <c r="R4158">
        <v>4.5438899999999997E-2</v>
      </c>
      <c r="S4158" t="s">
        <v>20810</v>
      </c>
      <c r="T4158">
        <v>-1.4476169999999999</v>
      </c>
    </row>
    <row r="4159" spans="1:20" x14ac:dyDescent="0.25">
      <c r="A4159" s="31" t="s">
        <v>1683</v>
      </c>
      <c r="B4159" s="31" t="s">
        <v>67</v>
      </c>
      <c r="C4159" s="31" t="s">
        <v>4</v>
      </c>
      <c r="D4159" s="31" t="s">
        <v>63</v>
      </c>
      <c r="E4159" s="31" t="s">
        <v>21</v>
      </c>
      <c r="F4159" s="31" t="s">
        <v>52</v>
      </c>
      <c r="G4159" s="31">
        <v>6</v>
      </c>
      <c r="H4159" s="31">
        <v>3454</v>
      </c>
      <c r="I4159" s="31">
        <v>1.3433728</v>
      </c>
      <c r="J4159" s="31">
        <v>1.548994</v>
      </c>
      <c r="K4159" s="31">
        <v>0.20562169999999999</v>
      </c>
      <c r="L4159" s="31">
        <v>0.1456797</v>
      </c>
      <c r="M4159" s="31">
        <v>0.1810939</v>
      </c>
      <c r="N4159" s="31">
        <v>0.20562169999999999</v>
      </c>
      <c r="O4159" s="31">
        <v>0.23014950000000001</v>
      </c>
      <c r="P4159" s="31">
        <v>0.26556370000000001</v>
      </c>
      <c r="Q4159" s="31">
        <v>76</v>
      </c>
      <c r="R4159">
        <v>4.6773000000000002E-2</v>
      </c>
      <c r="S4159" t="s">
        <v>20810</v>
      </c>
      <c r="T4159">
        <v>-1.4476169999999999</v>
      </c>
    </row>
    <row r="4160" spans="1:20" x14ac:dyDescent="0.25">
      <c r="A4160" s="31" t="s">
        <v>1684</v>
      </c>
      <c r="B4160" s="31" t="s">
        <v>67</v>
      </c>
      <c r="C4160" s="31" t="s">
        <v>4</v>
      </c>
      <c r="D4160" s="31" t="s">
        <v>63</v>
      </c>
      <c r="E4160" s="31" t="s">
        <v>21</v>
      </c>
      <c r="F4160" s="31" t="s">
        <v>52</v>
      </c>
      <c r="G4160" s="31">
        <v>7</v>
      </c>
      <c r="H4160" s="31">
        <v>3454</v>
      </c>
      <c r="I4160" s="31">
        <v>1.5559407999999999</v>
      </c>
      <c r="J4160" s="31">
        <v>1.8785019999999999</v>
      </c>
      <c r="K4160" s="31">
        <v>0.32256079999999998</v>
      </c>
      <c r="L4160" s="31">
        <v>0.25656570000000001</v>
      </c>
      <c r="M4160" s="31">
        <v>0.29555609999999999</v>
      </c>
      <c r="N4160" s="31">
        <v>0.32256079999999998</v>
      </c>
      <c r="O4160" s="31">
        <v>0.34956540000000003</v>
      </c>
      <c r="P4160" s="31">
        <v>0.38855580000000001</v>
      </c>
      <c r="Q4160" s="31">
        <v>76</v>
      </c>
      <c r="R4160">
        <v>5.1496199999999999E-2</v>
      </c>
      <c r="S4160" t="s">
        <v>20810</v>
      </c>
      <c r="T4160">
        <v>-1.4476169999999999</v>
      </c>
    </row>
    <row r="4161" spans="1:20" x14ac:dyDescent="0.25">
      <c r="A4161" s="31" t="s">
        <v>1685</v>
      </c>
      <c r="B4161" s="31" t="s">
        <v>67</v>
      </c>
      <c r="C4161" s="31" t="s">
        <v>4</v>
      </c>
      <c r="D4161" s="31" t="s">
        <v>63</v>
      </c>
      <c r="E4161" s="31" t="s">
        <v>21</v>
      </c>
      <c r="F4161" s="31" t="s">
        <v>52</v>
      </c>
      <c r="G4161" s="31">
        <v>8</v>
      </c>
      <c r="H4161" s="31">
        <v>3454</v>
      </c>
      <c r="I4161" s="31">
        <v>1.7317959999999999</v>
      </c>
      <c r="J4161" s="31">
        <v>2.2527680000000001</v>
      </c>
      <c r="K4161" s="31">
        <v>0.52097179999999998</v>
      </c>
      <c r="L4161" s="31">
        <v>0.44873689999999999</v>
      </c>
      <c r="M4161" s="31">
        <v>0.49141390000000001</v>
      </c>
      <c r="N4161" s="31">
        <v>0.52097179999999998</v>
      </c>
      <c r="O4161" s="31">
        <v>0.55052970000000001</v>
      </c>
      <c r="P4161" s="31">
        <v>0.59320660000000003</v>
      </c>
      <c r="Q4161" s="31">
        <v>78.5</v>
      </c>
      <c r="R4161">
        <v>5.6365100000000001E-2</v>
      </c>
      <c r="S4161" t="s">
        <v>20810</v>
      </c>
      <c r="T4161">
        <v>-1.4476169999999999</v>
      </c>
    </row>
    <row r="4162" spans="1:20" x14ac:dyDescent="0.25">
      <c r="A4162" s="31" t="s">
        <v>1686</v>
      </c>
      <c r="B4162" s="31" t="s">
        <v>67</v>
      </c>
      <c r="C4162" s="31" t="s">
        <v>4</v>
      </c>
      <c r="D4162" s="31" t="s">
        <v>63</v>
      </c>
      <c r="E4162" s="31" t="s">
        <v>21</v>
      </c>
      <c r="F4162" s="31" t="s">
        <v>52</v>
      </c>
      <c r="G4162" s="31">
        <v>9</v>
      </c>
      <c r="H4162" s="31">
        <v>3454</v>
      </c>
      <c r="I4162" s="31">
        <v>1.8415474999999999</v>
      </c>
      <c r="J4162" s="31">
        <v>2.4237760000000002</v>
      </c>
      <c r="K4162" s="31">
        <v>0.58222810000000003</v>
      </c>
      <c r="L4162" s="31">
        <v>0.50243789999999999</v>
      </c>
      <c r="M4162" s="31">
        <v>0.54957860000000003</v>
      </c>
      <c r="N4162" s="31">
        <v>0.58222810000000003</v>
      </c>
      <c r="O4162" s="31">
        <v>0.61487760000000002</v>
      </c>
      <c r="P4162" s="31">
        <v>0.66201840000000001</v>
      </c>
      <c r="Q4162" s="31">
        <v>84.5</v>
      </c>
      <c r="R4162">
        <v>6.2260700000000002E-2</v>
      </c>
      <c r="S4162" t="s">
        <v>20810</v>
      </c>
      <c r="T4162">
        <v>-1.4476169999999999</v>
      </c>
    </row>
    <row r="4163" spans="1:20" x14ac:dyDescent="0.25">
      <c r="A4163" s="31" t="s">
        <v>1687</v>
      </c>
      <c r="B4163" s="31" t="s">
        <v>67</v>
      </c>
      <c r="C4163" s="31" t="s">
        <v>4</v>
      </c>
      <c r="D4163" s="31" t="s">
        <v>63</v>
      </c>
      <c r="E4163" s="31" t="s">
        <v>21</v>
      </c>
      <c r="F4163" s="31" t="s">
        <v>52</v>
      </c>
      <c r="G4163" s="31">
        <v>10</v>
      </c>
      <c r="H4163" s="31">
        <v>3454</v>
      </c>
      <c r="I4163" s="31">
        <v>1.9980396</v>
      </c>
      <c r="J4163" s="31">
        <v>2.4667119999999998</v>
      </c>
      <c r="K4163" s="31">
        <v>0.46867229999999999</v>
      </c>
      <c r="L4163" s="31">
        <v>0.37841540000000001</v>
      </c>
      <c r="M4163" s="31">
        <v>0.43173990000000001</v>
      </c>
      <c r="N4163" s="31">
        <v>0.46867229999999999</v>
      </c>
      <c r="O4163" s="31">
        <v>0.50560459999999996</v>
      </c>
      <c r="P4163" s="31">
        <v>0.55892909999999996</v>
      </c>
      <c r="Q4163" s="31">
        <v>90</v>
      </c>
      <c r="R4163">
        <v>7.0427799999999999E-2</v>
      </c>
      <c r="S4163" t="s">
        <v>20810</v>
      </c>
      <c r="T4163">
        <v>-1.4476169999999999</v>
      </c>
    </row>
    <row r="4164" spans="1:20" x14ac:dyDescent="0.25">
      <c r="A4164" s="31" t="s">
        <v>1688</v>
      </c>
      <c r="B4164" s="31" t="s">
        <v>67</v>
      </c>
      <c r="C4164" s="31" t="s">
        <v>4</v>
      </c>
      <c r="D4164" s="31" t="s">
        <v>63</v>
      </c>
      <c r="E4164" s="31" t="s">
        <v>21</v>
      </c>
      <c r="F4164" s="31" t="s">
        <v>52</v>
      </c>
      <c r="G4164" s="31">
        <v>11</v>
      </c>
      <c r="H4164" s="31">
        <v>3454</v>
      </c>
      <c r="I4164" s="31">
        <v>2.1966321999999998</v>
      </c>
      <c r="J4164" s="31">
        <v>2.5613739999999998</v>
      </c>
      <c r="K4164" s="31">
        <v>0.36474210000000001</v>
      </c>
      <c r="L4164" s="31">
        <v>0.26382870000000003</v>
      </c>
      <c r="M4164" s="31">
        <v>0.32344919999999999</v>
      </c>
      <c r="N4164" s="31">
        <v>0.36474210000000001</v>
      </c>
      <c r="O4164" s="31">
        <v>0.40603509999999998</v>
      </c>
      <c r="P4164" s="31">
        <v>0.4656555</v>
      </c>
      <c r="Q4164" s="31">
        <v>93.5</v>
      </c>
      <c r="R4164">
        <v>7.8743099999999996E-2</v>
      </c>
      <c r="S4164" t="s">
        <v>20810</v>
      </c>
      <c r="T4164">
        <v>-1.4476169999999999</v>
      </c>
    </row>
    <row r="4165" spans="1:20" x14ac:dyDescent="0.25">
      <c r="A4165" s="31" t="s">
        <v>1689</v>
      </c>
      <c r="B4165" s="31" t="s">
        <v>67</v>
      </c>
      <c r="C4165" s="31" t="s">
        <v>4</v>
      </c>
      <c r="D4165" s="31" t="s">
        <v>63</v>
      </c>
      <c r="E4165" s="31" t="s">
        <v>21</v>
      </c>
      <c r="F4165" s="31" t="s">
        <v>52</v>
      </c>
      <c r="G4165" s="31">
        <v>12</v>
      </c>
      <c r="H4165" s="31">
        <v>3454</v>
      </c>
      <c r="I4165" s="31">
        <v>2.3397674999999998</v>
      </c>
      <c r="J4165" s="31">
        <v>2.4479880000000001</v>
      </c>
      <c r="K4165" s="31">
        <v>0.10822039999999999</v>
      </c>
      <c r="L4165" s="31">
        <v>1.126E-4</v>
      </c>
      <c r="M4165" s="31">
        <v>6.3983600000000002E-2</v>
      </c>
      <c r="N4165" s="31">
        <v>0.10822039999999999</v>
      </c>
      <c r="O4165" s="31">
        <v>0.15245719999999999</v>
      </c>
      <c r="P4165" s="31">
        <v>0.2163282</v>
      </c>
      <c r="Q4165" s="31">
        <v>97</v>
      </c>
      <c r="R4165">
        <v>8.4357000000000001E-2</v>
      </c>
      <c r="S4165" t="s">
        <v>20810</v>
      </c>
      <c r="T4165">
        <v>-1.4476169999999999</v>
      </c>
    </row>
    <row r="4166" spans="1:20" x14ac:dyDescent="0.25">
      <c r="A4166" s="31" t="s">
        <v>1690</v>
      </c>
      <c r="B4166" s="31" t="s">
        <v>67</v>
      </c>
      <c r="C4166" s="31" t="s">
        <v>4</v>
      </c>
      <c r="D4166" s="31" t="s">
        <v>63</v>
      </c>
      <c r="E4166" s="31" t="s">
        <v>21</v>
      </c>
      <c r="F4166" s="31" t="s">
        <v>52</v>
      </c>
      <c r="G4166" s="31">
        <v>13</v>
      </c>
      <c r="H4166" s="31">
        <v>3454</v>
      </c>
      <c r="I4166" s="31">
        <v>2.3316876999999998</v>
      </c>
      <c r="J4166" s="31">
        <v>2.6956980000000001</v>
      </c>
      <c r="K4166" s="31">
        <v>0.36401080000000002</v>
      </c>
      <c r="L4166" s="31">
        <v>0.25017159999999999</v>
      </c>
      <c r="M4166" s="31">
        <v>0.31742870000000001</v>
      </c>
      <c r="N4166" s="31">
        <v>0.36401080000000002</v>
      </c>
      <c r="O4166" s="31">
        <v>0.41059289999999998</v>
      </c>
      <c r="P4166" s="31">
        <v>0.47785</v>
      </c>
      <c r="Q4166" s="31">
        <v>101</v>
      </c>
      <c r="R4166">
        <v>8.8829199999999997E-2</v>
      </c>
      <c r="S4166" t="s">
        <v>20810</v>
      </c>
      <c r="T4166">
        <v>1.2385710000000001</v>
      </c>
    </row>
    <row r="4167" spans="1:20" x14ac:dyDescent="0.25">
      <c r="A4167" s="31" t="s">
        <v>1691</v>
      </c>
      <c r="B4167" s="31" t="s">
        <v>67</v>
      </c>
      <c r="C4167" s="31" t="s">
        <v>4</v>
      </c>
      <c r="D4167" s="31" t="s">
        <v>63</v>
      </c>
      <c r="E4167" s="31" t="s">
        <v>21</v>
      </c>
      <c r="F4167" s="31" t="s">
        <v>52</v>
      </c>
      <c r="G4167" s="31">
        <v>14</v>
      </c>
      <c r="H4167" s="31">
        <v>3454</v>
      </c>
      <c r="I4167" s="31">
        <v>2.5692914999999998</v>
      </c>
      <c r="J4167" s="31">
        <v>3.0121609999999999</v>
      </c>
      <c r="K4167" s="31">
        <v>0.44286940000000002</v>
      </c>
      <c r="L4167" s="31">
        <v>0.32012960000000001</v>
      </c>
      <c r="M4167" s="31">
        <v>0.39264529999999997</v>
      </c>
      <c r="N4167" s="31">
        <v>0.44286940000000002</v>
      </c>
      <c r="O4167" s="31">
        <v>0.49309360000000002</v>
      </c>
      <c r="P4167" s="31">
        <v>0.56560920000000003</v>
      </c>
      <c r="Q4167" s="31">
        <v>103.5</v>
      </c>
      <c r="R4167">
        <v>9.5774399999999996E-2</v>
      </c>
      <c r="S4167" t="s">
        <v>20810</v>
      </c>
      <c r="T4167">
        <v>1.2385710000000001</v>
      </c>
    </row>
    <row r="4168" spans="1:20" x14ac:dyDescent="0.25">
      <c r="A4168" s="31" t="s">
        <v>1692</v>
      </c>
      <c r="B4168" s="31" t="s">
        <v>67</v>
      </c>
      <c r="C4168" s="31" t="s">
        <v>4</v>
      </c>
      <c r="D4168" s="31" t="s">
        <v>63</v>
      </c>
      <c r="E4168" s="31" t="s">
        <v>21</v>
      </c>
      <c r="F4168" s="31" t="s">
        <v>52</v>
      </c>
      <c r="G4168" s="31">
        <v>15</v>
      </c>
      <c r="H4168" s="31">
        <v>3454</v>
      </c>
      <c r="I4168" s="31">
        <v>2.8627592000000002</v>
      </c>
      <c r="J4168" s="31">
        <v>3.2689949999999999</v>
      </c>
      <c r="K4168" s="31">
        <v>0.40623589999999998</v>
      </c>
      <c r="L4168" s="31">
        <v>0.27823189999999998</v>
      </c>
      <c r="M4168" s="31">
        <v>0.3538577</v>
      </c>
      <c r="N4168" s="31">
        <v>0.40623589999999998</v>
      </c>
      <c r="O4168" s="31">
        <v>0.45861410000000002</v>
      </c>
      <c r="P4168" s="31">
        <v>0.53423989999999999</v>
      </c>
      <c r="Q4168" s="31">
        <v>105</v>
      </c>
      <c r="R4168">
        <v>9.9882100000000001E-2</v>
      </c>
      <c r="S4168" t="s">
        <v>20810</v>
      </c>
      <c r="T4168">
        <v>1.2385710000000001</v>
      </c>
    </row>
    <row r="4169" spans="1:20" x14ac:dyDescent="0.25">
      <c r="A4169" s="31" t="s">
        <v>1693</v>
      </c>
      <c r="B4169" s="31" t="s">
        <v>67</v>
      </c>
      <c r="C4169" s="31" t="s">
        <v>4</v>
      </c>
      <c r="D4169" s="31" t="s">
        <v>63</v>
      </c>
      <c r="E4169" s="31" t="s">
        <v>21</v>
      </c>
      <c r="F4169" s="31" t="s">
        <v>52</v>
      </c>
      <c r="G4169" s="31">
        <v>16</v>
      </c>
      <c r="H4169" s="31">
        <v>3454</v>
      </c>
      <c r="I4169" s="31">
        <v>3.1653794999999998</v>
      </c>
      <c r="J4169" s="31">
        <v>3.552972</v>
      </c>
      <c r="K4169" s="31">
        <v>0.38759209999999999</v>
      </c>
      <c r="L4169" s="31">
        <v>0.25312240000000003</v>
      </c>
      <c r="M4169" s="31">
        <v>0.33256819999999998</v>
      </c>
      <c r="N4169" s="31">
        <v>0.38759209999999999</v>
      </c>
      <c r="O4169" s="31">
        <v>0.44261600000000001</v>
      </c>
      <c r="P4169" s="31">
        <v>0.52206180000000002</v>
      </c>
      <c r="Q4169" s="31">
        <v>106</v>
      </c>
      <c r="R4169">
        <v>0.1049273</v>
      </c>
      <c r="S4169" t="s">
        <v>20810</v>
      </c>
      <c r="T4169">
        <v>1.2385710000000001</v>
      </c>
    </row>
    <row r="4170" spans="1:20" x14ac:dyDescent="0.25">
      <c r="A4170" s="31" t="s">
        <v>1694</v>
      </c>
      <c r="B4170" s="31" t="s">
        <v>67</v>
      </c>
      <c r="C4170" s="31" t="s">
        <v>4</v>
      </c>
      <c r="D4170" s="31" t="s">
        <v>63</v>
      </c>
      <c r="E4170" s="31" t="s">
        <v>21</v>
      </c>
      <c r="F4170" s="31" t="s">
        <v>52</v>
      </c>
      <c r="G4170" s="31">
        <v>17</v>
      </c>
      <c r="H4170" s="31">
        <v>3454</v>
      </c>
      <c r="I4170" s="31">
        <v>3.4254158000000001</v>
      </c>
      <c r="J4170" s="31">
        <v>3.969967</v>
      </c>
      <c r="K4170" s="31">
        <v>0.5445508</v>
      </c>
      <c r="L4170" s="31">
        <v>0.40780820000000001</v>
      </c>
      <c r="M4170" s="31">
        <v>0.4885968</v>
      </c>
      <c r="N4170" s="31">
        <v>0.5445508</v>
      </c>
      <c r="O4170" s="31">
        <v>0.6005047</v>
      </c>
      <c r="P4170" s="31">
        <v>0.68129329999999999</v>
      </c>
      <c r="Q4170" s="31">
        <v>107</v>
      </c>
      <c r="R4170">
        <v>0.1067008</v>
      </c>
      <c r="S4170" t="s">
        <v>20810</v>
      </c>
      <c r="T4170">
        <v>1.2385710000000001</v>
      </c>
    </row>
    <row r="4171" spans="1:20" x14ac:dyDescent="0.25">
      <c r="A4171" s="31" t="s">
        <v>1695</v>
      </c>
      <c r="B4171" s="31" t="s">
        <v>67</v>
      </c>
      <c r="C4171" s="31" t="s">
        <v>4</v>
      </c>
      <c r="D4171" s="31" t="s">
        <v>63</v>
      </c>
      <c r="E4171" s="31" t="s">
        <v>21</v>
      </c>
      <c r="F4171" s="31" t="s">
        <v>52</v>
      </c>
      <c r="G4171" s="31">
        <v>18</v>
      </c>
      <c r="H4171" s="31">
        <v>3454</v>
      </c>
      <c r="I4171" s="31">
        <v>3.6735356000000001</v>
      </c>
      <c r="J4171" s="31">
        <v>4.1213499999999996</v>
      </c>
      <c r="K4171" s="31">
        <v>0.4478144</v>
      </c>
      <c r="L4171" s="31">
        <v>0.31143690000000002</v>
      </c>
      <c r="M4171" s="31">
        <v>0.39200980000000002</v>
      </c>
      <c r="N4171" s="31">
        <v>0.4478144</v>
      </c>
      <c r="O4171" s="31">
        <v>0.50361900000000004</v>
      </c>
      <c r="P4171" s="31">
        <v>0.58419189999999999</v>
      </c>
      <c r="Q4171" s="31">
        <v>107</v>
      </c>
      <c r="R4171">
        <v>0.10641589999999999</v>
      </c>
      <c r="S4171" t="s">
        <v>20810</v>
      </c>
      <c r="T4171">
        <v>1.2385710000000001</v>
      </c>
    </row>
    <row r="4172" spans="1:20" x14ac:dyDescent="0.25">
      <c r="A4172" s="31" t="s">
        <v>1696</v>
      </c>
      <c r="B4172" s="31" t="s">
        <v>67</v>
      </c>
      <c r="C4172" s="31" t="s">
        <v>4</v>
      </c>
      <c r="D4172" s="31" t="s">
        <v>63</v>
      </c>
      <c r="E4172" s="31" t="s">
        <v>21</v>
      </c>
      <c r="F4172" s="31" t="s">
        <v>52</v>
      </c>
      <c r="G4172" s="31">
        <v>19</v>
      </c>
      <c r="H4172" s="31">
        <v>3454</v>
      </c>
      <c r="I4172" s="31">
        <v>4.0250773000000004</v>
      </c>
      <c r="J4172" s="31">
        <v>4.2980590000000003</v>
      </c>
      <c r="K4172" s="31">
        <v>0.27298119999999998</v>
      </c>
      <c r="L4172" s="31">
        <v>0.1374647</v>
      </c>
      <c r="M4172" s="31">
        <v>0.217529</v>
      </c>
      <c r="N4172" s="31">
        <v>0.27298119999999998</v>
      </c>
      <c r="O4172" s="31">
        <v>0.32843349999999999</v>
      </c>
      <c r="P4172" s="31">
        <v>0.40849780000000002</v>
      </c>
      <c r="Q4172" s="31">
        <v>103.5</v>
      </c>
      <c r="R4172">
        <v>0.10574409999999999</v>
      </c>
      <c r="S4172" t="s">
        <v>20810</v>
      </c>
      <c r="T4172">
        <v>-1.4476169999999999</v>
      </c>
    </row>
    <row r="4173" spans="1:20" x14ac:dyDescent="0.25">
      <c r="A4173" s="31" t="s">
        <v>1697</v>
      </c>
      <c r="B4173" s="31" t="s">
        <v>67</v>
      </c>
      <c r="C4173" s="31" t="s">
        <v>4</v>
      </c>
      <c r="D4173" s="31" t="s">
        <v>63</v>
      </c>
      <c r="E4173" s="31" t="s">
        <v>21</v>
      </c>
      <c r="F4173" s="31" t="s">
        <v>52</v>
      </c>
      <c r="G4173" s="31">
        <v>20</v>
      </c>
      <c r="H4173" s="31">
        <v>3454</v>
      </c>
      <c r="I4173" s="31">
        <v>3.7085127</v>
      </c>
      <c r="J4173" s="31">
        <v>4.0139639999999996</v>
      </c>
      <c r="K4173" s="31">
        <v>0.30545159999999999</v>
      </c>
      <c r="L4173" s="31">
        <v>0.17895459999999999</v>
      </c>
      <c r="M4173" s="31">
        <v>0.25369000000000003</v>
      </c>
      <c r="N4173" s="31">
        <v>0.30545159999999999</v>
      </c>
      <c r="O4173" s="31">
        <v>0.35721310000000001</v>
      </c>
      <c r="P4173" s="31">
        <v>0.43194860000000002</v>
      </c>
      <c r="Q4173" s="31">
        <v>88</v>
      </c>
      <c r="R4173">
        <v>9.8706100000000005E-2</v>
      </c>
      <c r="S4173" t="s">
        <v>20810</v>
      </c>
      <c r="T4173">
        <v>-1.4476169999999999</v>
      </c>
    </row>
    <row r="4174" spans="1:20" x14ac:dyDescent="0.25">
      <c r="A4174" s="31" t="s">
        <v>1698</v>
      </c>
      <c r="B4174" s="31" t="s">
        <v>67</v>
      </c>
      <c r="C4174" s="31" t="s">
        <v>4</v>
      </c>
      <c r="D4174" s="31" t="s">
        <v>63</v>
      </c>
      <c r="E4174" s="31" t="s">
        <v>21</v>
      </c>
      <c r="F4174" s="31" t="s">
        <v>52</v>
      </c>
      <c r="G4174" s="31">
        <v>21</v>
      </c>
      <c r="H4174" s="31">
        <v>3454</v>
      </c>
      <c r="I4174" s="31">
        <v>3.4791536000000001</v>
      </c>
      <c r="J4174" s="31">
        <v>3.7486700000000002</v>
      </c>
      <c r="K4174" s="31">
        <v>0.26951649999999999</v>
      </c>
      <c r="L4174" s="31">
        <v>0.148921</v>
      </c>
      <c r="M4174" s="31">
        <v>0.2201698</v>
      </c>
      <c r="N4174" s="31">
        <v>0.26951649999999999</v>
      </c>
      <c r="O4174" s="31">
        <v>0.31886320000000001</v>
      </c>
      <c r="P4174" s="31">
        <v>0.39011190000000001</v>
      </c>
      <c r="Q4174" s="31">
        <v>87</v>
      </c>
      <c r="R4174">
        <v>9.4101099999999993E-2</v>
      </c>
      <c r="S4174" t="s">
        <v>20810</v>
      </c>
      <c r="T4174">
        <v>-1.4476169999999999</v>
      </c>
    </row>
    <row r="4175" spans="1:20" x14ac:dyDescent="0.25">
      <c r="A4175" s="31" t="s">
        <v>1699</v>
      </c>
      <c r="B4175" s="31" t="s">
        <v>67</v>
      </c>
      <c r="C4175" s="31" t="s">
        <v>4</v>
      </c>
      <c r="D4175" s="31" t="s">
        <v>63</v>
      </c>
      <c r="E4175" s="31" t="s">
        <v>21</v>
      </c>
      <c r="F4175" s="31" t="s">
        <v>52</v>
      </c>
      <c r="G4175" s="31">
        <v>22</v>
      </c>
      <c r="H4175" s="31">
        <v>3454</v>
      </c>
      <c r="I4175" s="31">
        <v>3.1392693999999999</v>
      </c>
      <c r="J4175" s="31">
        <v>3.273463</v>
      </c>
      <c r="K4175" s="31">
        <v>0.13419349999999999</v>
      </c>
      <c r="L4175" s="31">
        <v>1.7629200000000001E-2</v>
      </c>
      <c r="M4175" s="31">
        <v>8.6496400000000001E-2</v>
      </c>
      <c r="N4175" s="31">
        <v>0.13419349999999999</v>
      </c>
      <c r="O4175" s="31">
        <v>0.18189069999999999</v>
      </c>
      <c r="P4175" s="31">
        <v>0.25075789999999998</v>
      </c>
      <c r="Q4175" s="31">
        <v>89.5</v>
      </c>
      <c r="R4175">
        <v>9.0955599999999998E-2</v>
      </c>
      <c r="S4175" t="s">
        <v>20810</v>
      </c>
      <c r="T4175">
        <v>-1.4476169999999999</v>
      </c>
    </row>
    <row r="4176" spans="1:20" x14ac:dyDescent="0.25">
      <c r="A4176" s="31" t="s">
        <v>1700</v>
      </c>
      <c r="B4176" s="31" t="s">
        <v>67</v>
      </c>
      <c r="C4176" s="31" t="s">
        <v>4</v>
      </c>
      <c r="D4176" s="31" t="s">
        <v>63</v>
      </c>
      <c r="E4176" s="31" t="s">
        <v>21</v>
      </c>
      <c r="F4176" s="31" t="s">
        <v>52</v>
      </c>
      <c r="G4176" s="31">
        <v>23</v>
      </c>
      <c r="H4176" s="31">
        <v>3454</v>
      </c>
      <c r="I4176" s="31">
        <v>2.6137215999999999</v>
      </c>
      <c r="J4176" s="31">
        <v>2.612568</v>
      </c>
      <c r="K4176" s="31">
        <v>-1.1538E-3</v>
      </c>
      <c r="L4176" s="31">
        <v>-0.1059481</v>
      </c>
      <c r="M4176" s="31">
        <v>-4.4034799999999999E-2</v>
      </c>
      <c r="N4176" s="31">
        <v>-1.1538E-3</v>
      </c>
      <c r="O4176" s="31">
        <v>4.1727199999999999E-2</v>
      </c>
      <c r="P4176" s="31">
        <v>0.1036406</v>
      </c>
      <c r="Q4176" s="31">
        <v>92.5</v>
      </c>
      <c r="R4176">
        <v>8.1771499999999997E-2</v>
      </c>
      <c r="S4176" t="s">
        <v>20810</v>
      </c>
      <c r="T4176">
        <v>-1.4476169999999999</v>
      </c>
    </row>
    <row r="4177" spans="1:20" x14ac:dyDescent="0.25">
      <c r="A4177" s="31" t="s">
        <v>1701</v>
      </c>
      <c r="B4177" s="31" t="s">
        <v>67</v>
      </c>
      <c r="C4177" s="31" t="s">
        <v>4</v>
      </c>
      <c r="D4177" s="31" t="s">
        <v>63</v>
      </c>
      <c r="E4177" s="31" t="s">
        <v>21</v>
      </c>
      <c r="F4177" s="31" t="s">
        <v>52</v>
      </c>
      <c r="G4177" s="31">
        <v>24</v>
      </c>
      <c r="H4177" s="31">
        <v>3454</v>
      </c>
      <c r="I4177" s="31">
        <v>2.0823594000000001</v>
      </c>
      <c r="J4177" s="31">
        <v>1.9596469999999999</v>
      </c>
      <c r="K4177" s="31">
        <v>-0.1227119</v>
      </c>
      <c r="L4177" s="31">
        <v>-0.21222830000000001</v>
      </c>
      <c r="M4177" s="31">
        <v>-0.15934129999999999</v>
      </c>
      <c r="N4177" s="31">
        <v>-0.1227119</v>
      </c>
      <c r="O4177" s="31">
        <v>-8.6082599999999995E-2</v>
      </c>
      <c r="P4177" s="31">
        <v>-3.3195599999999999E-2</v>
      </c>
      <c r="Q4177" s="31">
        <v>89</v>
      </c>
      <c r="R4177">
        <v>6.9849999999999995E-2</v>
      </c>
      <c r="S4177" t="s">
        <v>20810</v>
      </c>
      <c r="T4177">
        <v>-1.4476169999999999</v>
      </c>
    </row>
    <row r="4178" spans="1:20" x14ac:dyDescent="0.25">
      <c r="A4178" s="31" t="s">
        <v>2254</v>
      </c>
      <c r="B4178" s="31" t="s">
        <v>67</v>
      </c>
      <c r="C4178" s="31" t="s">
        <v>4</v>
      </c>
      <c r="D4178" s="31" t="s">
        <v>64</v>
      </c>
      <c r="E4178" s="31" t="s">
        <v>21</v>
      </c>
      <c r="F4178" s="31" t="s">
        <v>52</v>
      </c>
      <c r="G4178" s="31">
        <v>1</v>
      </c>
      <c r="H4178" s="31">
        <v>3581</v>
      </c>
      <c r="I4178" s="31">
        <v>0.84561529999999996</v>
      </c>
      <c r="J4178" s="31">
        <v>0.90178840000000005</v>
      </c>
      <c r="K4178" s="31">
        <v>5.6173099999999997E-2</v>
      </c>
      <c r="L4178" s="31">
        <v>-0.112849</v>
      </c>
      <c r="M4178" s="31">
        <v>-1.29894E-2</v>
      </c>
      <c r="N4178" s="31">
        <v>5.6173099999999997E-2</v>
      </c>
      <c r="O4178" s="31">
        <v>0.12533559999999999</v>
      </c>
      <c r="P4178" s="31">
        <v>0.22519520000000001</v>
      </c>
      <c r="Q4178" s="31">
        <v>62.951099999999997</v>
      </c>
      <c r="R4178">
        <v>0.13188859999999999</v>
      </c>
      <c r="S4178" t="s">
        <v>20810</v>
      </c>
      <c r="T4178">
        <v>0.56271559999999998</v>
      </c>
    </row>
    <row r="4179" spans="1:20" x14ac:dyDescent="0.25">
      <c r="A4179" s="31" t="s">
        <v>2255</v>
      </c>
      <c r="B4179" s="31" t="s">
        <v>67</v>
      </c>
      <c r="C4179" s="31" t="s">
        <v>4</v>
      </c>
      <c r="D4179" s="31" t="s">
        <v>64</v>
      </c>
      <c r="E4179" s="31" t="s">
        <v>21</v>
      </c>
      <c r="F4179" s="31" t="s">
        <v>52</v>
      </c>
      <c r="G4179" s="31">
        <v>2</v>
      </c>
      <c r="H4179" s="31">
        <v>3581</v>
      </c>
      <c r="I4179" s="31">
        <v>0.76230237000000001</v>
      </c>
      <c r="J4179" s="31">
        <v>0.80242360000000001</v>
      </c>
      <c r="K4179" s="31">
        <v>4.0121200000000003E-2</v>
      </c>
      <c r="L4179" s="31">
        <v>-0.1222283</v>
      </c>
      <c r="M4179" s="31">
        <v>-2.6310900000000002E-2</v>
      </c>
      <c r="N4179" s="31">
        <v>4.0121200000000003E-2</v>
      </c>
      <c r="O4179" s="31">
        <v>0.1065533</v>
      </c>
      <c r="P4179" s="31">
        <v>0.2024707</v>
      </c>
      <c r="Q4179" s="31">
        <v>61.44164</v>
      </c>
      <c r="R4179">
        <v>0.12668199999999999</v>
      </c>
      <c r="S4179" t="s">
        <v>20810</v>
      </c>
      <c r="T4179">
        <v>0.56271559999999998</v>
      </c>
    </row>
    <row r="4180" spans="1:20" x14ac:dyDescent="0.25">
      <c r="A4180" s="31" t="s">
        <v>2256</v>
      </c>
      <c r="B4180" s="31" t="s">
        <v>67</v>
      </c>
      <c r="C4180" s="31" t="s">
        <v>4</v>
      </c>
      <c r="D4180" s="31" t="s">
        <v>64</v>
      </c>
      <c r="E4180" s="31" t="s">
        <v>21</v>
      </c>
      <c r="F4180" s="31" t="s">
        <v>52</v>
      </c>
      <c r="G4180" s="31">
        <v>3</v>
      </c>
      <c r="H4180" s="31">
        <v>3581</v>
      </c>
      <c r="I4180" s="31">
        <v>0.76349904999999996</v>
      </c>
      <c r="J4180" s="31">
        <v>0.79786619999999997</v>
      </c>
      <c r="K4180" s="31">
        <v>3.4367200000000001E-2</v>
      </c>
      <c r="L4180" s="31">
        <v>-0.12845329999999999</v>
      </c>
      <c r="M4180" s="31">
        <v>-3.2257599999999997E-2</v>
      </c>
      <c r="N4180" s="31">
        <v>3.4367200000000001E-2</v>
      </c>
      <c r="O4180" s="31">
        <v>0.100992</v>
      </c>
      <c r="P4180" s="31">
        <v>0.19718769999999999</v>
      </c>
      <c r="Q4180" s="31">
        <v>60.634070000000001</v>
      </c>
      <c r="R4180">
        <v>0.12704950000000001</v>
      </c>
      <c r="S4180" t="s">
        <v>20810</v>
      </c>
      <c r="T4180">
        <v>0.56271559999999998</v>
      </c>
    </row>
    <row r="4181" spans="1:20" x14ac:dyDescent="0.25">
      <c r="A4181" s="31" t="s">
        <v>2257</v>
      </c>
      <c r="B4181" s="31" t="s">
        <v>67</v>
      </c>
      <c r="C4181" s="31" t="s">
        <v>4</v>
      </c>
      <c r="D4181" s="31" t="s">
        <v>64</v>
      </c>
      <c r="E4181" s="31" t="s">
        <v>21</v>
      </c>
      <c r="F4181" s="31" t="s">
        <v>52</v>
      </c>
      <c r="G4181" s="31">
        <v>4</v>
      </c>
      <c r="H4181" s="31">
        <v>3581</v>
      </c>
      <c r="I4181" s="31">
        <v>0.74030836</v>
      </c>
      <c r="J4181" s="31">
        <v>0.74984459999999997</v>
      </c>
      <c r="K4181" s="31">
        <v>9.5361999999999999E-3</v>
      </c>
      <c r="L4181" s="31">
        <v>-0.1515521</v>
      </c>
      <c r="M4181" s="31">
        <v>-5.6379800000000001E-2</v>
      </c>
      <c r="N4181" s="31">
        <v>9.5361999999999999E-3</v>
      </c>
      <c r="O4181" s="31">
        <v>7.54523E-2</v>
      </c>
      <c r="P4181" s="31">
        <v>0.17062459999999999</v>
      </c>
      <c r="Q4181" s="31">
        <v>60.239750000000001</v>
      </c>
      <c r="R4181">
        <v>0.1256979</v>
      </c>
      <c r="S4181" t="s">
        <v>20810</v>
      </c>
      <c r="T4181">
        <v>0.56271559999999998</v>
      </c>
    </row>
    <row r="4182" spans="1:20" x14ac:dyDescent="0.25">
      <c r="A4182" s="31" t="s">
        <v>2258</v>
      </c>
      <c r="B4182" s="31" t="s">
        <v>67</v>
      </c>
      <c r="C4182" s="31" t="s">
        <v>4</v>
      </c>
      <c r="D4182" s="31" t="s">
        <v>64</v>
      </c>
      <c r="E4182" s="31" t="s">
        <v>21</v>
      </c>
      <c r="F4182" s="31" t="s">
        <v>52</v>
      </c>
      <c r="G4182" s="31">
        <v>5</v>
      </c>
      <c r="H4182" s="31">
        <v>3581</v>
      </c>
      <c r="I4182" s="31">
        <v>0.78066767000000004</v>
      </c>
      <c r="J4182" s="31">
        <v>0.76669600000000004</v>
      </c>
      <c r="K4182" s="31">
        <v>-1.39717E-2</v>
      </c>
      <c r="L4182" s="31">
        <v>-0.1736915</v>
      </c>
      <c r="M4182" s="31">
        <v>-7.9327700000000001E-2</v>
      </c>
      <c r="N4182" s="31">
        <v>-1.39717E-2</v>
      </c>
      <c r="O4182" s="31">
        <v>5.1384399999999997E-2</v>
      </c>
      <c r="P4182" s="31">
        <v>0.14574819999999999</v>
      </c>
      <c r="Q4182" s="31">
        <v>59.83596</v>
      </c>
      <c r="R4182">
        <v>0.12463009999999999</v>
      </c>
      <c r="S4182" t="s">
        <v>20810</v>
      </c>
      <c r="T4182">
        <v>0.56271559999999998</v>
      </c>
    </row>
    <row r="4183" spans="1:20" x14ac:dyDescent="0.25">
      <c r="A4183" s="31" t="s">
        <v>2259</v>
      </c>
      <c r="B4183" s="31" t="s">
        <v>67</v>
      </c>
      <c r="C4183" s="31" t="s">
        <v>4</v>
      </c>
      <c r="D4183" s="31" t="s">
        <v>64</v>
      </c>
      <c r="E4183" s="31" t="s">
        <v>21</v>
      </c>
      <c r="F4183" s="31" t="s">
        <v>52</v>
      </c>
      <c r="G4183" s="31">
        <v>6</v>
      </c>
      <c r="H4183" s="31">
        <v>3581</v>
      </c>
      <c r="I4183" s="31">
        <v>0.86308532999999998</v>
      </c>
      <c r="J4183" s="31">
        <v>0.85089859999999995</v>
      </c>
      <c r="K4183" s="31">
        <v>-1.21867E-2</v>
      </c>
      <c r="L4183" s="31">
        <v>-0.17649509999999999</v>
      </c>
      <c r="M4183" s="31">
        <v>-7.9420400000000002E-2</v>
      </c>
      <c r="N4183" s="31">
        <v>-1.21867E-2</v>
      </c>
      <c r="O4183" s="31">
        <v>5.5046900000000003E-2</v>
      </c>
      <c r="P4183" s="31">
        <v>0.1521217</v>
      </c>
      <c r="Q4183" s="31">
        <v>59.44164</v>
      </c>
      <c r="R4183">
        <v>0.12821050000000001</v>
      </c>
      <c r="S4183" t="s">
        <v>20810</v>
      </c>
      <c r="T4183">
        <v>0.56271559999999998</v>
      </c>
    </row>
    <row r="4184" spans="1:20" x14ac:dyDescent="0.25">
      <c r="A4184" s="31" t="s">
        <v>2260</v>
      </c>
      <c r="B4184" s="31" t="s">
        <v>67</v>
      </c>
      <c r="C4184" s="31" t="s">
        <v>4</v>
      </c>
      <c r="D4184" s="31" t="s">
        <v>64</v>
      </c>
      <c r="E4184" s="31" t="s">
        <v>21</v>
      </c>
      <c r="F4184" s="31" t="s">
        <v>52</v>
      </c>
      <c r="G4184" s="31">
        <v>7</v>
      </c>
      <c r="H4184" s="31">
        <v>3581</v>
      </c>
      <c r="I4184" s="31">
        <v>0.97601073000000005</v>
      </c>
      <c r="J4184" s="31">
        <v>0.99956509999999998</v>
      </c>
      <c r="K4184" s="31">
        <v>2.35544E-2</v>
      </c>
      <c r="L4184" s="31">
        <v>-0.12899450000000001</v>
      </c>
      <c r="M4184" s="31">
        <v>-3.8867400000000003E-2</v>
      </c>
      <c r="N4184" s="31">
        <v>2.35544E-2</v>
      </c>
      <c r="O4184" s="31">
        <v>8.59761E-2</v>
      </c>
      <c r="P4184" s="31">
        <v>0.17610319999999999</v>
      </c>
      <c r="Q4184" s="31">
        <v>59.643529999999998</v>
      </c>
      <c r="R4184">
        <v>0.1190345</v>
      </c>
      <c r="S4184" t="s">
        <v>20810</v>
      </c>
      <c r="T4184">
        <v>0.56271559999999998</v>
      </c>
    </row>
    <row r="4185" spans="1:20" x14ac:dyDescent="0.25">
      <c r="A4185" s="31" t="s">
        <v>2261</v>
      </c>
      <c r="B4185" s="31" t="s">
        <v>67</v>
      </c>
      <c r="C4185" s="31" t="s">
        <v>4</v>
      </c>
      <c r="D4185" s="31" t="s">
        <v>64</v>
      </c>
      <c r="E4185" s="31" t="s">
        <v>21</v>
      </c>
      <c r="F4185" s="31" t="s">
        <v>52</v>
      </c>
      <c r="G4185" s="31">
        <v>8</v>
      </c>
      <c r="H4185" s="31">
        <v>3581</v>
      </c>
      <c r="I4185" s="31">
        <v>1.059609</v>
      </c>
      <c r="J4185" s="31">
        <v>0.97694199999999998</v>
      </c>
      <c r="K4185" s="31">
        <v>-8.2667000000000004E-2</v>
      </c>
      <c r="L4185" s="31">
        <v>-0.1974207</v>
      </c>
      <c r="M4185" s="31">
        <v>-0.1296233</v>
      </c>
      <c r="N4185" s="31">
        <v>-8.2667000000000004E-2</v>
      </c>
      <c r="O4185" s="31">
        <v>-3.5710699999999998E-2</v>
      </c>
      <c r="P4185" s="31">
        <v>3.2086700000000003E-2</v>
      </c>
      <c r="Q4185" s="31">
        <v>60.749209999999998</v>
      </c>
      <c r="R4185">
        <v>8.9542800000000006E-2</v>
      </c>
      <c r="S4185" t="s">
        <v>20810</v>
      </c>
      <c r="T4185">
        <v>0.56271559999999998</v>
      </c>
    </row>
    <row r="4186" spans="1:20" x14ac:dyDescent="0.25">
      <c r="A4186" s="31" t="s">
        <v>2262</v>
      </c>
      <c r="B4186" s="31" t="s">
        <v>67</v>
      </c>
      <c r="C4186" s="31" t="s">
        <v>4</v>
      </c>
      <c r="D4186" s="31" t="s">
        <v>64</v>
      </c>
      <c r="E4186" s="31" t="s">
        <v>21</v>
      </c>
      <c r="F4186" s="31" t="s">
        <v>52</v>
      </c>
      <c r="G4186" s="31">
        <v>9</v>
      </c>
      <c r="H4186" s="31">
        <v>3581</v>
      </c>
      <c r="I4186" s="31">
        <v>1.0285043</v>
      </c>
      <c r="J4186" s="31">
        <v>0.96184840000000005</v>
      </c>
      <c r="K4186" s="31">
        <v>-6.6655900000000004E-2</v>
      </c>
      <c r="L4186" s="31">
        <v>-0.16877449999999999</v>
      </c>
      <c r="M4186" s="31">
        <v>-0.108442</v>
      </c>
      <c r="N4186" s="31">
        <v>-6.6655900000000004E-2</v>
      </c>
      <c r="O4186" s="31">
        <v>-2.4869800000000001E-2</v>
      </c>
      <c r="P4186" s="31">
        <v>3.5462599999999997E-2</v>
      </c>
      <c r="Q4186" s="31">
        <v>64.854889999999997</v>
      </c>
      <c r="R4186">
        <v>7.9683500000000004E-2</v>
      </c>
      <c r="S4186" t="s">
        <v>20810</v>
      </c>
      <c r="T4186">
        <v>0.56271559999999998</v>
      </c>
    </row>
    <row r="4187" spans="1:20" x14ac:dyDescent="0.25">
      <c r="A4187" s="31" t="s">
        <v>2263</v>
      </c>
      <c r="B4187" s="31" t="s">
        <v>67</v>
      </c>
      <c r="C4187" s="31" t="s">
        <v>4</v>
      </c>
      <c r="D4187" s="31" t="s">
        <v>64</v>
      </c>
      <c r="E4187" s="31" t="s">
        <v>21</v>
      </c>
      <c r="F4187" s="31" t="s">
        <v>52</v>
      </c>
      <c r="G4187" s="31">
        <v>10</v>
      </c>
      <c r="H4187" s="31">
        <v>3581</v>
      </c>
      <c r="I4187" s="31">
        <v>1.0865525</v>
      </c>
      <c r="J4187" s="31">
        <v>0.9911122</v>
      </c>
      <c r="K4187" s="31">
        <v>-9.5440399999999995E-2</v>
      </c>
      <c r="L4187" s="31">
        <v>-0.2033432</v>
      </c>
      <c r="M4187" s="31">
        <v>-0.1395933</v>
      </c>
      <c r="N4187" s="31">
        <v>-9.5440399999999995E-2</v>
      </c>
      <c r="O4187" s="31">
        <v>-5.1287399999999997E-2</v>
      </c>
      <c r="P4187" s="31">
        <v>1.24624E-2</v>
      </c>
      <c r="Q4187" s="31">
        <v>69.162459999999996</v>
      </c>
      <c r="R4187">
        <v>8.4196999999999994E-2</v>
      </c>
      <c r="S4187" t="s">
        <v>20810</v>
      </c>
      <c r="T4187">
        <v>0.56271559999999998</v>
      </c>
    </row>
    <row r="4188" spans="1:20" x14ac:dyDescent="0.25">
      <c r="A4188" s="31" t="s">
        <v>2264</v>
      </c>
      <c r="B4188" s="31" t="s">
        <v>67</v>
      </c>
      <c r="C4188" s="31" t="s">
        <v>4</v>
      </c>
      <c r="D4188" s="31" t="s">
        <v>64</v>
      </c>
      <c r="E4188" s="31" t="s">
        <v>21</v>
      </c>
      <c r="F4188" s="31" t="s">
        <v>52</v>
      </c>
      <c r="G4188" s="31">
        <v>11</v>
      </c>
      <c r="H4188" s="31">
        <v>3581</v>
      </c>
      <c r="I4188" s="31">
        <v>1.0431599</v>
      </c>
      <c r="J4188" s="31">
        <v>1.0217099999999999</v>
      </c>
      <c r="K4188" s="31">
        <v>-2.1449599999999999E-2</v>
      </c>
      <c r="L4188" s="31">
        <v>-0.1431489</v>
      </c>
      <c r="M4188" s="31">
        <v>-7.1248000000000006E-2</v>
      </c>
      <c r="N4188" s="31">
        <v>-2.1449599999999999E-2</v>
      </c>
      <c r="O4188" s="31">
        <v>2.8348700000000001E-2</v>
      </c>
      <c r="P4188" s="31">
        <v>0.10024959999999999</v>
      </c>
      <c r="Q4188" s="31">
        <v>71.970029999999994</v>
      </c>
      <c r="R4188">
        <v>9.4962400000000002E-2</v>
      </c>
      <c r="S4188" t="s">
        <v>20810</v>
      </c>
      <c r="T4188">
        <v>0.56271559999999998</v>
      </c>
    </row>
    <row r="4189" spans="1:20" x14ac:dyDescent="0.25">
      <c r="A4189" s="31" t="s">
        <v>2265</v>
      </c>
      <c r="B4189" s="31" t="s">
        <v>67</v>
      </c>
      <c r="C4189" s="31" t="s">
        <v>4</v>
      </c>
      <c r="D4189" s="31" t="s">
        <v>64</v>
      </c>
      <c r="E4189" s="31" t="s">
        <v>21</v>
      </c>
      <c r="F4189" s="31" t="s">
        <v>52</v>
      </c>
      <c r="G4189" s="31">
        <v>12</v>
      </c>
      <c r="H4189" s="31">
        <v>3581</v>
      </c>
      <c r="I4189" s="31">
        <v>1.0128402000000001</v>
      </c>
      <c r="J4189" s="31">
        <v>1.0289489999999999</v>
      </c>
      <c r="K4189" s="31">
        <v>1.6108999999999998E-2</v>
      </c>
      <c r="L4189" s="31">
        <v>-9.8203399999999996E-2</v>
      </c>
      <c r="M4189" s="31">
        <v>-3.0666700000000002E-2</v>
      </c>
      <c r="N4189" s="31">
        <v>1.6108999999999998E-2</v>
      </c>
      <c r="O4189" s="31">
        <v>6.2884700000000002E-2</v>
      </c>
      <c r="P4189" s="31">
        <v>0.13042129999999999</v>
      </c>
      <c r="Q4189" s="31">
        <v>74.470029999999994</v>
      </c>
      <c r="R4189">
        <v>8.9198399999999997E-2</v>
      </c>
      <c r="S4189" t="s">
        <v>20810</v>
      </c>
      <c r="T4189">
        <v>0.56271559999999998</v>
      </c>
    </row>
    <row r="4190" spans="1:20" x14ac:dyDescent="0.25">
      <c r="A4190" s="31" t="s">
        <v>2266</v>
      </c>
      <c r="B4190" s="31" t="s">
        <v>67</v>
      </c>
      <c r="C4190" s="31" t="s">
        <v>4</v>
      </c>
      <c r="D4190" s="31" t="s">
        <v>64</v>
      </c>
      <c r="E4190" s="31" t="s">
        <v>21</v>
      </c>
      <c r="F4190" s="31" t="s">
        <v>52</v>
      </c>
      <c r="G4190" s="31">
        <v>13</v>
      </c>
      <c r="H4190" s="31">
        <v>3581</v>
      </c>
      <c r="I4190" s="31">
        <v>1.0231043</v>
      </c>
      <c r="J4190" s="31">
        <v>1.024643</v>
      </c>
      <c r="K4190" s="31">
        <v>1.5383E-3</v>
      </c>
      <c r="L4190" s="31">
        <v>-0.12514410000000001</v>
      </c>
      <c r="M4190" s="31">
        <v>-5.0299099999999999E-2</v>
      </c>
      <c r="N4190" s="31">
        <v>1.5383E-3</v>
      </c>
      <c r="O4190" s="31">
        <v>5.3375699999999998E-2</v>
      </c>
      <c r="P4190" s="31">
        <v>0.12822069999999999</v>
      </c>
      <c r="Q4190" s="31">
        <v>78.470029999999994</v>
      </c>
      <c r="R4190">
        <v>9.8850800000000003E-2</v>
      </c>
      <c r="S4190" t="s">
        <v>20810</v>
      </c>
      <c r="T4190">
        <v>4.6166100000000002E-2</v>
      </c>
    </row>
    <row r="4191" spans="1:20" x14ac:dyDescent="0.25">
      <c r="A4191" s="31" t="s">
        <v>2267</v>
      </c>
      <c r="B4191" s="31" t="s">
        <v>67</v>
      </c>
      <c r="C4191" s="31" t="s">
        <v>4</v>
      </c>
      <c r="D4191" s="31" t="s">
        <v>64</v>
      </c>
      <c r="E4191" s="31" t="s">
        <v>21</v>
      </c>
      <c r="F4191" s="31" t="s">
        <v>52</v>
      </c>
      <c r="G4191" s="31">
        <v>14</v>
      </c>
      <c r="H4191" s="31">
        <v>3581</v>
      </c>
      <c r="I4191" s="31">
        <v>0.97229984000000003</v>
      </c>
      <c r="J4191" s="31">
        <v>0.97986410000000002</v>
      </c>
      <c r="K4191" s="31">
        <v>7.5642000000000001E-3</v>
      </c>
      <c r="L4191" s="31">
        <v>-0.12421649999999999</v>
      </c>
      <c r="M4191" s="31">
        <v>-4.6359400000000002E-2</v>
      </c>
      <c r="N4191" s="31">
        <v>7.5642000000000001E-3</v>
      </c>
      <c r="O4191" s="31">
        <v>6.1487800000000002E-2</v>
      </c>
      <c r="P4191" s="31">
        <v>0.13934489999999999</v>
      </c>
      <c r="Q4191" s="31">
        <v>80.383279999999999</v>
      </c>
      <c r="R4191">
        <v>0.102829</v>
      </c>
      <c r="S4191" t="s">
        <v>20810</v>
      </c>
      <c r="T4191">
        <v>4.6166100000000002E-2</v>
      </c>
    </row>
    <row r="4192" spans="1:20" x14ac:dyDescent="0.25">
      <c r="A4192" s="31" t="s">
        <v>2268</v>
      </c>
      <c r="B4192" s="31" t="s">
        <v>67</v>
      </c>
      <c r="C4192" s="31" t="s">
        <v>4</v>
      </c>
      <c r="D4192" s="31" t="s">
        <v>64</v>
      </c>
      <c r="E4192" s="31" t="s">
        <v>21</v>
      </c>
      <c r="F4192" s="31" t="s">
        <v>52</v>
      </c>
      <c r="G4192" s="31">
        <v>15</v>
      </c>
      <c r="H4192" s="31">
        <v>3581</v>
      </c>
      <c r="I4192" s="31">
        <v>0.94267287</v>
      </c>
      <c r="J4192" s="31">
        <v>0.95325260000000001</v>
      </c>
      <c r="K4192" s="31">
        <v>1.0579699999999999E-2</v>
      </c>
      <c r="L4192" s="31">
        <v>-0.11890580000000001</v>
      </c>
      <c r="M4192" s="31">
        <v>-4.2404699999999997E-2</v>
      </c>
      <c r="N4192" s="31">
        <v>1.0579699999999999E-2</v>
      </c>
      <c r="O4192" s="31">
        <v>6.3564099999999998E-2</v>
      </c>
      <c r="P4192" s="31">
        <v>0.1400652</v>
      </c>
      <c r="Q4192" s="31">
        <v>79.190849999999998</v>
      </c>
      <c r="R4192">
        <v>0.101038</v>
      </c>
      <c r="S4192" t="s">
        <v>20810</v>
      </c>
      <c r="T4192">
        <v>4.6166100000000002E-2</v>
      </c>
    </row>
    <row r="4193" spans="1:20" x14ac:dyDescent="0.25">
      <c r="A4193" s="31" t="s">
        <v>2269</v>
      </c>
      <c r="B4193" s="31" t="s">
        <v>67</v>
      </c>
      <c r="C4193" s="31" t="s">
        <v>4</v>
      </c>
      <c r="D4193" s="31" t="s">
        <v>64</v>
      </c>
      <c r="E4193" s="31" t="s">
        <v>21</v>
      </c>
      <c r="F4193" s="31" t="s">
        <v>52</v>
      </c>
      <c r="G4193" s="31">
        <v>16</v>
      </c>
      <c r="H4193" s="31">
        <v>3581</v>
      </c>
      <c r="I4193" s="31">
        <v>1.0535802999999999</v>
      </c>
      <c r="J4193" s="31">
        <v>1.056738</v>
      </c>
      <c r="K4193" s="31">
        <v>3.1580000000000002E-3</v>
      </c>
      <c r="L4193" s="31">
        <v>-0.12253550000000001</v>
      </c>
      <c r="M4193" s="31">
        <v>-4.8274699999999997E-2</v>
      </c>
      <c r="N4193" s="31">
        <v>3.1580000000000002E-3</v>
      </c>
      <c r="O4193" s="31">
        <v>5.4590800000000002E-2</v>
      </c>
      <c r="P4193" s="31">
        <v>0.12885160000000001</v>
      </c>
      <c r="Q4193" s="31">
        <v>79.296530000000004</v>
      </c>
      <c r="R4193">
        <v>9.8079200000000005E-2</v>
      </c>
      <c r="S4193" t="s">
        <v>20810</v>
      </c>
      <c r="T4193">
        <v>4.6166100000000002E-2</v>
      </c>
    </row>
    <row r="4194" spans="1:20" x14ac:dyDescent="0.25">
      <c r="A4194" s="31" t="s">
        <v>2270</v>
      </c>
      <c r="B4194" s="31" t="s">
        <v>67</v>
      </c>
      <c r="C4194" s="31" t="s">
        <v>4</v>
      </c>
      <c r="D4194" s="31" t="s">
        <v>64</v>
      </c>
      <c r="E4194" s="31" t="s">
        <v>21</v>
      </c>
      <c r="F4194" s="31" t="s">
        <v>52</v>
      </c>
      <c r="G4194" s="31">
        <v>17</v>
      </c>
      <c r="H4194" s="31">
        <v>3581</v>
      </c>
      <c r="I4194" s="31">
        <v>1.1304552000000001</v>
      </c>
      <c r="J4194" s="31">
        <v>1.1321829999999999</v>
      </c>
      <c r="K4194" s="31">
        <v>1.7275999999999999E-3</v>
      </c>
      <c r="L4194" s="31">
        <v>-0.1244029</v>
      </c>
      <c r="M4194" s="31">
        <v>-4.9883999999999998E-2</v>
      </c>
      <c r="N4194" s="31">
        <v>1.7275999999999999E-3</v>
      </c>
      <c r="O4194" s="31">
        <v>5.33391E-2</v>
      </c>
      <c r="P4194" s="31">
        <v>0.127858</v>
      </c>
      <c r="Q4194" s="31">
        <v>78.690849999999998</v>
      </c>
      <c r="R4194">
        <v>9.8420099999999996E-2</v>
      </c>
      <c r="S4194" t="s">
        <v>20810</v>
      </c>
      <c r="T4194">
        <v>4.6166100000000002E-2</v>
      </c>
    </row>
    <row r="4195" spans="1:20" x14ac:dyDescent="0.25">
      <c r="A4195" s="31" t="s">
        <v>2271</v>
      </c>
      <c r="B4195" s="31" t="s">
        <v>67</v>
      </c>
      <c r="C4195" s="31" t="s">
        <v>4</v>
      </c>
      <c r="D4195" s="31" t="s">
        <v>64</v>
      </c>
      <c r="E4195" s="31" t="s">
        <v>21</v>
      </c>
      <c r="F4195" s="31" t="s">
        <v>52</v>
      </c>
      <c r="G4195" s="31">
        <v>18</v>
      </c>
      <c r="H4195" s="31">
        <v>3581</v>
      </c>
      <c r="I4195" s="31">
        <v>1.2837407000000001</v>
      </c>
      <c r="J4195" s="31">
        <v>1.282548</v>
      </c>
      <c r="K4195" s="31">
        <v>-1.1927000000000001E-3</v>
      </c>
      <c r="L4195" s="31">
        <v>-0.1360304</v>
      </c>
      <c r="M4195" s="31">
        <v>-5.6367199999999999E-2</v>
      </c>
      <c r="N4195" s="31">
        <v>-1.1927000000000001E-3</v>
      </c>
      <c r="O4195" s="31">
        <v>5.3981700000000001E-2</v>
      </c>
      <c r="P4195" s="31">
        <v>0.13364490000000001</v>
      </c>
      <c r="Q4195" s="31">
        <v>77.479489999999998</v>
      </c>
      <c r="R4195">
        <v>0.1052144</v>
      </c>
      <c r="S4195" t="s">
        <v>20810</v>
      </c>
      <c r="T4195">
        <v>4.6166100000000002E-2</v>
      </c>
    </row>
    <row r="4196" spans="1:20" x14ac:dyDescent="0.25">
      <c r="A4196" s="31" t="s">
        <v>2272</v>
      </c>
      <c r="B4196" s="31" t="s">
        <v>67</v>
      </c>
      <c r="C4196" s="31" t="s">
        <v>4</v>
      </c>
      <c r="D4196" s="31" t="s">
        <v>64</v>
      </c>
      <c r="E4196" s="31" t="s">
        <v>21</v>
      </c>
      <c r="F4196" s="31" t="s">
        <v>52</v>
      </c>
      <c r="G4196" s="31">
        <v>19</v>
      </c>
      <c r="H4196" s="31">
        <v>3581</v>
      </c>
      <c r="I4196" s="31">
        <v>1.4468046000000001</v>
      </c>
      <c r="J4196" s="31">
        <v>1.3914280000000001</v>
      </c>
      <c r="K4196" s="31">
        <v>-5.53769E-2</v>
      </c>
      <c r="L4196" s="31">
        <v>-0.20638680000000001</v>
      </c>
      <c r="M4196" s="31">
        <v>-0.11716890000000001</v>
      </c>
      <c r="N4196" s="31">
        <v>-5.53769E-2</v>
      </c>
      <c r="O4196" s="31">
        <v>6.4151E-3</v>
      </c>
      <c r="P4196" s="31">
        <v>9.5632900000000007E-2</v>
      </c>
      <c r="Q4196" s="31">
        <v>75.681389999999993</v>
      </c>
      <c r="R4196">
        <v>0.1178336</v>
      </c>
      <c r="S4196" t="s">
        <v>20810</v>
      </c>
      <c r="T4196">
        <v>0.56271559999999998</v>
      </c>
    </row>
    <row r="4197" spans="1:20" x14ac:dyDescent="0.25">
      <c r="A4197" s="31" t="s">
        <v>2273</v>
      </c>
      <c r="B4197" s="31" t="s">
        <v>67</v>
      </c>
      <c r="C4197" s="31" t="s">
        <v>4</v>
      </c>
      <c r="D4197" s="31" t="s">
        <v>64</v>
      </c>
      <c r="E4197" s="31" t="s">
        <v>21</v>
      </c>
      <c r="F4197" s="31" t="s">
        <v>52</v>
      </c>
      <c r="G4197" s="31">
        <v>20</v>
      </c>
      <c r="H4197" s="31">
        <v>3581</v>
      </c>
      <c r="I4197" s="31">
        <v>1.553736</v>
      </c>
      <c r="J4197" s="31">
        <v>1.4987999999999999</v>
      </c>
      <c r="K4197" s="31">
        <v>-5.4935699999999997E-2</v>
      </c>
      <c r="L4197" s="31">
        <v>-0.25046390000000002</v>
      </c>
      <c r="M4197" s="31">
        <v>-0.13494429999999999</v>
      </c>
      <c r="N4197" s="31">
        <v>-5.4935699999999997E-2</v>
      </c>
      <c r="O4197" s="31">
        <v>2.5072799999999999E-2</v>
      </c>
      <c r="P4197" s="31">
        <v>0.14059250000000001</v>
      </c>
      <c r="Q4197" s="31">
        <v>72.479489999999998</v>
      </c>
      <c r="R4197">
        <v>0.1525715</v>
      </c>
      <c r="S4197" t="s">
        <v>20810</v>
      </c>
      <c r="T4197">
        <v>0.56271559999999998</v>
      </c>
    </row>
    <row r="4198" spans="1:20" x14ac:dyDescent="0.25">
      <c r="A4198" s="31" t="s">
        <v>2274</v>
      </c>
      <c r="B4198" s="31" t="s">
        <v>67</v>
      </c>
      <c r="C4198" s="31" t="s">
        <v>4</v>
      </c>
      <c r="D4198" s="31" t="s">
        <v>64</v>
      </c>
      <c r="E4198" s="31" t="s">
        <v>21</v>
      </c>
      <c r="F4198" s="31" t="s">
        <v>52</v>
      </c>
      <c r="G4198" s="31">
        <v>21</v>
      </c>
      <c r="H4198" s="31">
        <v>3581</v>
      </c>
      <c r="I4198" s="31">
        <v>1.5141338</v>
      </c>
      <c r="J4198" s="31">
        <v>1.4973959999999999</v>
      </c>
      <c r="K4198" s="31">
        <v>-1.6738099999999999E-2</v>
      </c>
      <c r="L4198" s="31">
        <v>-0.2135021</v>
      </c>
      <c r="M4198" s="31">
        <v>-9.72523E-2</v>
      </c>
      <c r="N4198" s="31">
        <v>-1.6738099999999999E-2</v>
      </c>
      <c r="O4198" s="31">
        <v>6.3776100000000002E-2</v>
      </c>
      <c r="P4198" s="31">
        <v>0.18002580000000001</v>
      </c>
      <c r="Q4198" s="31">
        <v>70.787059999999997</v>
      </c>
      <c r="R4198">
        <v>0.1535357</v>
      </c>
      <c r="S4198" t="s">
        <v>20810</v>
      </c>
      <c r="T4198">
        <v>0.56271559999999998</v>
      </c>
    </row>
    <row r="4199" spans="1:20" x14ac:dyDescent="0.25">
      <c r="A4199" s="31" t="s">
        <v>2275</v>
      </c>
      <c r="B4199" s="31" t="s">
        <v>67</v>
      </c>
      <c r="C4199" s="31" t="s">
        <v>4</v>
      </c>
      <c r="D4199" s="31" t="s">
        <v>64</v>
      </c>
      <c r="E4199" s="31" t="s">
        <v>21</v>
      </c>
      <c r="F4199" s="31" t="s">
        <v>52</v>
      </c>
      <c r="G4199" s="31">
        <v>22</v>
      </c>
      <c r="H4199" s="31">
        <v>3581</v>
      </c>
      <c r="I4199" s="31">
        <v>1.4272563</v>
      </c>
      <c r="J4199" s="31">
        <v>1.403041</v>
      </c>
      <c r="K4199" s="31">
        <v>-2.42151E-2</v>
      </c>
      <c r="L4199" s="31">
        <v>-0.21840309999999999</v>
      </c>
      <c r="M4199" s="31">
        <v>-0.1036753</v>
      </c>
      <c r="N4199" s="31">
        <v>-2.42151E-2</v>
      </c>
      <c r="O4199" s="31">
        <v>5.5245000000000002E-2</v>
      </c>
      <c r="P4199" s="31">
        <v>0.16997290000000001</v>
      </c>
      <c r="Q4199" s="31">
        <v>68.181389999999993</v>
      </c>
      <c r="R4199">
        <v>0.15152570000000001</v>
      </c>
      <c r="S4199" t="s">
        <v>20810</v>
      </c>
      <c r="T4199">
        <v>0.56271559999999998</v>
      </c>
    </row>
    <row r="4200" spans="1:20" x14ac:dyDescent="0.25">
      <c r="A4200" s="31" t="s">
        <v>2276</v>
      </c>
      <c r="B4200" s="31" t="s">
        <v>67</v>
      </c>
      <c r="C4200" s="31" t="s">
        <v>4</v>
      </c>
      <c r="D4200" s="31" t="s">
        <v>64</v>
      </c>
      <c r="E4200" s="31" t="s">
        <v>21</v>
      </c>
      <c r="F4200" s="31" t="s">
        <v>52</v>
      </c>
      <c r="G4200" s="31">
        <v>23</v>
      </c>
      <c r="H4200" s="31">
        <v>3581</v>
      </c>
      <c r="I4200" s="31">
        <v>1.1731128</v>
      </c>
      <c r="J4200" s="31">
        <v>1.1815629999999999</v>
      </c>
      <c r="K4200" s="31">
        <v>8.4504999999999997E-3</v>
      </c>
      <c r="L4200" s="31">
        <v>-0.17208039999999999</v>
      </c>
      <c r="M4200" s="31">
        <v>-6.5421300000000002E-2</v>
      </c>
      <c r="N4200" s="31">
        <v>8.4504999999999997E-3</v>
      </c>
      <c r="O4200" s="31">
        <v>8.2322300000000001E-2</v>
      </c>
      <c r="P4200" s="31">
        <v>0.18898139999999999</v>
      </c>
      <c r="Q4200" s="31">
        <v>66.277600000000007</v>
      </c>
      <c r="R4200">
        <v>0.14086899999999999</v>
      </c>
      <c r="S4200" t="s">
        <v>20810</v>
      </c>
      <c r="T4200">
        <v>0.56271559999999998</v>
      </c>
    </row>
    <row r="4201" spans="1:20" x14ac:dyDescent="0.25">
      <c r="A4201" s="31" t="s">
        <v>2277</v>
      </c>
      <c r="B4201" s="31" t="s">
        <v>67</v>
      </c>
      <c r="C4201" s="31" t="s">
        <v>4</v>
      </c>
      <c r="D4201" s="31" t="s">
        <v>64</v>
      </c>
      <c r="E4201" s="31" t="s">
        <v>21</v>
      </c>
      <c r="F4201" s="31" t="s">
        <v>52</v>
      </c>
      <c r="G4201" s="31">
        <v>24</v>
      </c>
      <c r="H4201" s="31">
        <v>3581</v>
      </c>
      <c r="I4201" s="31">
        <v>0.94835868000000001</v>
      </c>
      <c r="J4201" s="31">
        <v>1.0017579999999999</v>
      </c>
      <c r="K4201" s="31">
        <v>5.3399200000000001E-2</v>
      </c>
      <c r="L4201" s="31">
        <v>-0.1198632</v>
      </c>
      <c r="M4201" s="31">
        <v>-1.7498300000000001E-2</v>
      </c>
      <c r="N4201" s="31">
        <v>5.3399200000000001E-2</v>
      </c>
      <c r="O4201" s="31">
        <v>0.1242968</v>
      </c>
      <c r="P4201" s="31">
        <v>0.22666159999999999</v>
      </c>
      <c r="Q4201" s="31">
        <v>65.575710000000001</v>
      </c>
      <c r="R4201">
        <v>0.1351974</v>
      </c>
      <c r="S4201" t="s">
        <v>20810</v>
      </c>
      <c r="T4201">
        <v>0.56271559999999998</v>
      </c>
    </row>
    <row r="4202" spans="1:20" x14ac:dyDescent="0.25">
      <c r="A4202" s="31" t="s">
        <v>2830</v>
      </c>
      <c r="B4202" s="31" t="s">
        <v>67</v>
      </c>
      <c r="C4202" s="31" t="s">
        <v>4</v>
      </c>
      <c r="D4202" s="31" t="s">
        <v>9</v>
      </c>
      <c r="E4202" s="31" t="s">
        <v>21</v>
      </c>
      <c r="F4202" s="31" t="s">
        <v>52</v>
      </c>
      <c r="G4202" s="31">
        <v>1</v>
      </c>
      <c r="H4202" s="31">
        <v>1243</v>
      </c>
      <c r="I4202" s="31">
        <v>1.3278285000000001</v>
      </c>
      <c r="J4202" s="31">
        <v>1.2880659999999999</v>
      </c>
      <c r="K4202" s="31">
        <v>-3.97623E-2</v>
      </c>
      <c r="L4202" s="31">
        <v>-0.1180858</v>
      </c>
      <c r="M4202" s="31">
        <v>-7.1811700000000006E-2</v>
      </c>
      <c r="N4202" s="31">
        <v>-3.97623E-2</v>
      </c>
      <c r="O4202" s="31">
        <v>-7.7130000000000002E-3</v>
      </c>
      <c r="P4202" s="31">
        <v>3.8561199999999997E-2</v>
      </c>
      <c r="Q4202" s="31">
        <v>83.5</v>
      </c>
      <c r="R4202">
        <v>6.11161E-2</v>
      </c>
      <c r="S4202" t="s">
        <v>20810</v>
      </c>
      <c r="T4202">
        <v>-0.49744169999999999</v>
      </c>
    </row>
    <row r="4203" spans="1:20" x14ac:dyDescent="0.25">
      <c r="A4203" s="31" t="s">
        <v>2831</v>
      </c>
      <c r="B4203" s="31" t="s">
        <v>67</v>
      </c>
      <c r="C4203" s="31" t="s">
        <v>4</v>
      </c>
      <c r="D4203" s="31" t="s">
        <v>9</v>
      </c>
      <c r="E4203" s="31" t="s">
        <v>21</v>
      </c>
      <c r="F4203" s="31" t="s">
        <v>52</v>
      </c>
      <c r="G4203" s="31">
        <v>2</v>
      </c>
      <c r="H4203" s="31">
        <v>1243</v>
      </c>
      <c r="I4203" s="31">
        <v>1.1692286000000001</v>
      </c>
      <c r="J4203" s="31">
        <v>1.111599</v>
      </c>
      <c r="K4203" s="31">
        <v>-5.7629399999999997E-2</v>
      </c>
      <c r="L4203" s="31">
        <v>-0.12811910000000001</v>
      </c>
      <c r="M4203" s="31">
        <v>-8.64732E-2</v>
      </c>
      <c r="N4203" s="31">
        <v>-5.7629399999999997E-2</v>
      </c>
      <c r="O4203" s="31">
        <v>-2.8785499999999999E-2</v>
      </c>
      <c r="P4203" s="31">
        <v>1.2860399999999999E-2</v>
      </c>
      <c r="Q4203" s="31">
        <v>81.5</v>
      </c>
      <c r="R4203">
        <v>5.5003400000000001E-2</v>
      </c>
      <c r="S4203" t="s">
        <v>20810</v>
      </c>
      <c r="T4203">
        <v>-0.49744169999999999</v>
      </c>
    </row>
    <row r="4204" spans="1:20" x14ac:dyDescent="0.25">
      <c r="A4204" s="31" t="s">
        <v>2832</v>
      </c>
      <c r="B4204" s="31" t="s">
        <v>67</v>
      </c>
      <c r="C4204" s="31" t="s">
        <v>4</v>
      </c>
      <c r="D4204" s="31" t="s">
        <v>9</v>
      </c>
      <c r="E4204" s="31" t="s">
        <v>21</v>
      </c>
      <c r="F4204" s="31" t="s">
        <v>52</v>
      </c>
      <c r="G4204" s="31">
        <v>3</v>
      </c>
      <c r="H4204" s="31">
        <v>1243</v>
      </c>
      <c r="I4204" s="31">
        <v>1.0874877000000001</v>
      </c>
      <c r="J4204" s="31">
        <v>1.044284</v>
      </c>
      <c r="K4204" s="31">
        <v>-4.3204100000000002E-2</v>
      </c>
      <c r="L4204" s="31">
        <v>-0.1110834</v>
      </c>
      <c r="M4204" s="31">
        <v>-7.0979799999999996E-2</v>
      </c>
      <c r="N4204" s="31">
        <v>-4.3204100000000002E-2</v>
      </c>
      <c r="O4204" s="31">
        <v>-1.54284E-2</v>
      </c>
      <c r="P4204" s="31">
        <v>2.4675300000000001E-2</v>
      </c>
      <c r="Q4204" s="31">
        <v>81</v>
      </c>
      <c r="R4204">
        <v>5.29665E-2</v>
      </c>
      <c r="S4204" t="s">
        <v>20810</v>
      </c>
      <c r="T4204">
        <v>-0.49744169999999999</v>
      </c>
    </row>
    <row r="4205" spans="1:20" x14ac:dyDescent="0.25">
      <c r="A4205" s="31" t="s">
        <v>2833</v>
      </c>
      <c r="B4205" s="31" t="s">
        <v>67</v>
      </c>
      <c r="C4205" s="31" t="s">
        <v>4</v>
      </c>
      <c r="D4205" s="31" t="s">
        <v>9</v>
      </c>
      <c r="E4205" s="31" t="s">
        <v>21</v>
      </c>
      <c r="F4205" s="31" t="s">
        <v>52</v>
      </c>
      <c r="G4205" s="31">
        <v>4</v>
      </c>
      <c r="H4205" s="31">
        <v>1243</v>
      </c>
      <c r="I4205" s="31">
        <v>1.039083</v>
      </c>
      <c r="J4205" s="31">
        <v>0.99482939999999997</v>
      </c>
      <c r="K4205" s="31">
        <v>-4.4253599999999997E-2</v>
      </c>
      <c r="L4205" s="31">
        <v>-0.10971019999999999</v>
      </c>
      <c r="M4205" s="31">
        <v>-7.1037900000000001E-2</v>
      </c>
      <c r="N4205" s="31">
        <v>-4.4253599999999997E-2</v>
      </c>
      <c r="O4205" s="31">
        <v>-1.74693E-2</v>
      </c>
      <c r="P4205" s="31">
        <v>2.12029E-2</v>
      </c>
      <c r="Q4205" s="31">
        <v>80</v>
      </c>
      <c r="R4205">
        <v>5.1076000000000003E-2</v>
      </c>
      <c r="S4205" t="s">
        <v>20810</v>
      </c>
      <c r="T4205">
        <v>-0.49744169999999999</v>
      </c>
    </row>
    <row r="4206" spans="1:20" x14ac:dyDescent="0.25">
      <c r="A4206" s="31" t="s">
        <v>2834</v>
      </c>
      <c r="B4206" s="31" t="s">
        <v>67</v>
      </c>
      <c r="C4206" s="31" t="s">
        <v>4</v>
      </c>
      <c r="D4206" s="31" t="s">
        <v>9</v>
      </c>
      <c r="E4206" s="31" t="s">
        <v>21</v>
      </c>
      <c r="F4206" s="31" t="s">
        <v>52</v>
      </c>
      <c r="G4206" s="31">
        <v>5</v>
      </c>
      <c r="H4206" s="31">
        <v>1243</v>
      </c>
      <c r="I4206" s="31">
        <v>1.0208104</v>
      </c>
      <c r="J4206" s="31">
        <v>0.98961339999999998</v>
      </c>
      <c r="K4206" s="31">
        <v>-3.1196999999999999E-2</v>
      </c>
      <c r="L4206" s="31">
        <v>-9.4669100000000006E-2</v>
      </c>
      <c r="M4206" s="31">
        <v>-5.7169299999999999E-2</v>
      </c>
      <c r="N4206" s="31">
        <v>-3.1196999999999999E-2</v>
      </c>
      <c r="O4206" s="31">
        <v>-5.2247999999999999E-3</v>
      </c>
      <c r="P4206" s="31">
        <v>3.2274999999999998E-2</v>
      </c>
      <c r="Q4206" s="31">
        <v>80</v>
      </c>
      <c r="R4206">
        <v>4.9527500000000002E-2</v>
      </c>
      <c r="S4206" t="s">
        <v>20810</v>
      </c>
      <c r="T4206">
        <v>-0.49744169999999999</v>
      </c>
    </row>
    <row r="4207" spans="1:20" x14ac:dyDescent="0.25">
      <c r="A4207" s="31" t="s">
        <v>2835</v>
      </c>
      <c r="B4207" s="31" t="s">
        <v>67</v>
      </c>
      <c r="C4207" s="31" t="s">
        <v>4</v>
      </c>
      <c r="D4207" s="31" t="s">
        <v>9</v>
      </c>
      <c r="E4207" s="31" t="s">
        <v>21</v>
      </c>
      <c r="F4207" s="31" t="s">
        <v>52</v>
      </c>
      <c r="G4207" s="31">
        <v>6</v>
      </c>
      <c r="H4207" s="31">
        <v>1243</v>
      </c>
      <c r="I4207" s="31">
        <v>1.1580267</v>
      </c>
      <c r="J4207" s="31">
        <v>1.17974</v>
      </c>
      <c r="K4207" s="31">
        <v>2.1713199999999998E-2</v>
      </c>
      <c r="L4207" s="31">
        <v>-4.8595100000000002E-2</v>
      </c>
      <c r="M4207" s="31">
        <v>-7.0564E-3</v>
      </c>
      <c r="N4207" s="31">
        <v>2.1713199999999998E-2</v>
      </c>
      <c r="O4207" s="31">
        <v>5.0482699999999998E-2</v>
      </c>
      <c r="P4207" s="31">
        <v>9.2021400000000003E-2</v>
      </c>
      <c r="Q4207" s="31">
        <v>79.5</v>
      </c>
      <c r="R4207">
        <v>5.4861800000000002E-2</v>
      </c>
      <c r="S4207" t="s">
        <v>20810</v>
      </c>
      <c r="T4207">
        <v>-0.49744169999999999</v>
      </c>
    </row>
    <row r="4208" spans="1:20" x14ac:dyDescent="0.25">
      <c r="A4208" s="31" t="s">
        <v>2836</v>
      </c>
      <c r="B4208" s="31" t="s">
        <v>67</v>
      </c>
      <c r="C4208" s="31" t="s">
        <v>4</v>
      </c>
      <c r="D4208" s="31" t="s">
        <v>9</v>
      </c>
      <c r="E4208" s="31" t="s">
        <v>21</v>
      </c>
      <c r="F4208" s="31" t="s">
        <v>52</v>
      </c>
      <c r="G4208" s="31">
        <v>7</v>
      </c>
      <c r="H4208" s="31">
        <v>1243</v>
      </c>
      <c r="I4208" s="31">
        <v>1.3251457</v>
      </c>
      <c r="J4208" s="31">
        <v>1.3665890000000001</v>
      </c>
      <c r="K4208" s="31">
        <v>4.1443599999999997E-2</v>
      </c>
      <c r="L4208" s="31">
        <v>-3.4545600000000003E-2</v>
      </c>
      <c r="M4208" s="31">
        <v>1.03494E-2</v>
      </c>
      <c r="N4208" s="31">
        <v>4.1443599999999997E-2</v>
      </c>
      <c r="O4208" s="31">
        <v>7.25378E-2</v>
      </c>
      <c r="P4208" s="31">
        <v>0.1174328</v>
      </c>
      <c r="Q4208" s="31">
        <v>79</v>
      </c>
      <c r="R4208">
        <v>5.9294699999999999E-2</v>
      </c>
      <c r="S4208" t="s">
        <v>20810</v>
      </c>
      <c r="T4208">
        <v>-0.49744169999999999</v>
      </c>
    </row>
    <row r="4209" spans="1:20" x14ac:dyDescent="0.25">
      <c r="A4209" s="31" t="s">
        <v>2837</v>
      </c>
      <c r="B4209" s="31" t="s">
        <v>67</v>
      </c>
      <c r="C4209" s="31" t="s">
        <v>4</v>
      </c>
      <c r="D4209" s="31" t="s">
        <v>9</v>
      </c>
      <c r="E4209" s="31" t="s">
        <v>21</v>
      </c>
      <c r="F4209" s="31" t="s">
        <v>52</v>
      </c>
      <c r="G4209" s="31">
        <v>8</v>
      </c>
      <c r="H4209" s="31">
        <v>1243</v>
      </c>
      <c r="I4209" s="31">
        <v>1.3570248</v>
      </c>
      <c r="J4209" s="31">
        <v>1.435934</v>
      </c>
      <c r="K4209" s="31">
        <v>7.8908900000000004E-2</v>
      </c>
      <c r="L4209" s="31">
        <v>1.4641999999999999E-3</v>
      </c>
      <c r="M4209" s="31">
        <v>4.7219200000000003E-2</v>
      </c>
      <c r="N4209" s="31">
        <v>7.8908900000000004E-2</v>
      </c>
      <c r="O4209" s="31">
        <v>0.11059869999999999</v>
      </c>
      <c r="P4209" s="31">
        <v>0.15635360000000001</v>
      </c>
      <c r="Q4209" s="31">
        <v>80.5</v>
      </c>
      <c r="R4209">
        <v>6.0430400000000002E-2</v>
      </c>
      <c r="S4209" t="s">
        <v>20810</v>
      </c>
      <c r="T4209">
        <v>-0.49744169999999999</v>
      </c>
    </row>
    <row r="4210" spans="1:20" x14ac:dyDescent="0.25">
      <c r="A4210" s="31" t="s">
        <v>2838</v>
      </c>
      <c r="B4210" s="31" t="s">
        <v>67</v>
      </c>
      <c r="C4210" s="31" t="s">
        <v>4</v>
      </c>
      <c r="D4210" s="31" t="s">
        <v>9</v>
      </c>
      <c r="E4210" s="31" t="s">
        <v>21</v>
      </c>
      <c r="F4210" s="31" t="s">
        <v>52</v>
      </c>
      <c r="G4210" s="31">
        <v>9</v>
      </c>
      <c r="H4210" s="31">
        <v>1243</v>
      </c>
      <c r="I4210" s="31">
        <v>1.4855168999999999</v>
      </c>
      <c r="J4210" s="31">
        <v>1.641988</v>
      </c>
      <c r="K4210" s="31">
        <v>0.156471</v>
      </c>
      <c r="L4210" s="31">
        <v>7.3550900000000002E-2</v>
      </c>
      <c r="M4210" s="31">
        <v>0.12254080000000001</v>
      </c>
      <c r="N4210" s="31">
        <v>0.156471</v>
      </c>
      <c r="O4210" s="31">
        <v>0.19040119999999999</v>
      </c>
      <c r="P4210" s="31">
        <v>0.23939099999999999</v>
      </c>
      <c r="Q4210" s="31">
        <v>86</v>
      </c>
      <c r="R4210">
        <v>6.4702899999999994E-2</v>
      </c>
      <c r="S4210" t="s">
        <v>20810</v>
      </c>
      <c r="T4210">
        <v>-0.49744169999999999</v>
      </c>
    </row>
    <row r="4211" spans="1:20" x14ac:dyDescent="0.25">
      <c r="A4211" s="31" t="s">
        <v>2839</v>
      </c>
      <c r="B4211" s="31" t="s">
        <v>67</v>
      </c>
      <c r="C4211" s="31" t="s">
        <v>4</v>
      </c>
      <c r="D4211" s="31" t="s">
        <v>9</v>
      </c>
      <c r="E4211" s="31" t="s">
        <v>21</v>
      </c>
      <c r="F4211" s="31" t="s">
        <v>52</v>
      </c>
      <c r="G4211" s="31">
        <v>10</v>
      </c>
      <c r="H4211" s="31">
        <v>1243</v>
      </c>
      <c r="I4211" s="31">
        <v>1.6275169</v>
      </c>
      <c r="J4211" s="31">
        <v>1.760842</v>
      </c>
      <c r="K4211" s="31">
        <v>0.13332530000000001</v>
      </c>
      <c r="L4211" s="31">
        <v>3.7213499999999997E-2</v>
      </c>
      <c r="M4211" s="31">
        <v>9.39971E-2</v>
      </c>
      <c r="N4211" s="31">
        <v>0.13332530000000001</v>
      </c>
      <c r="O4211" s="31">
        <v>0.17265349999999999</v>
      </c>
      <c r="P4211" s="31">
        <v>0.22943720000000001</v>
      </c>
      <c r="Q4211" s="31">
        <v>91</v>
      </c>
      <c r="R4211">
        <v>7.4996499999999994E-2</v>
      </c>
      <c r="S4211" t="s">
        <v>20810</v>
      </c>
      <c r="T4211">
        <v>-0.49744169999999999</v>
      </c>
    </row>
    <row r="4212" spans="1:20" x14ac:dyDescent="0.25">
      <c r="A4212" s="31" t="s">
        <v>2840</v>
      </c>
      <c r="B4212" s="31" t="s">
        <v>67</v>
      </c>
      <c r="C4212" s="31" t="s">
        <v>4</v>
      </c>
      <c r="D4212" s="31" t="s">
        <v>9</v>
      </c>
      <c r="E4212" s="31" t="s">
        <v>21</v>
      </c>
      <c r="F4212" s="31" t="s">
        <v>52</v>
      </c>
      <c r="G4212" s="31">
        <v>11</v>
      </c>
      <c r="H4212" s="31">
        <v>1243</v>
      </c>
      <c r="I4212" s="31">
        <v>1.8622478</v>
      </c>
      <c r="J4212" s="31">
        <v>1.967822</v>
      </c>
      <c r="K4212" s="31">
        <v>0.1055741</v>
      </c>
      <c r="L4212" s="31">
        <v>-3.1549999999999998E-3</v>
      </c>
      <c r="M4212" s="31">
        <v>6.1082999999999998E-2</v>
      </c>
      <c r="N4212" s="31">
        <v>0.1055741</v>
      </c>
      <c r="O4212" s="31">
        <v>0.15006520000000001</v>
      </c>
      <c r="P4212" s="31">
        <v>0.2143033</v>
      </c>
      <c r="Q4212" s="31">
        <v>95.5</v>
      </c>
      <c r="R4212">
        <v>8.4841799999999995E-2</v>
      </c>
      <c r="S4212" t="s">
        <v>20810</v>
      </c>
      <c r="T4212">
        <v>-0.49744169999999999</v>
      </c>
    </row>
    <row r="4213" spans="1:20" x14ac:dyDescent="0.25">
      <c r="A4213" s="31" t="s">
        <v>2841</v>
      </c>
      <c r="B4213" s="31" t="s">
        <v>67</v>
      </c>
      <c r="C4213" s="31" t="s">
        <v>4</v>
      </c>
      <c r="D4213" s="31" t="s">
        <v>9</v>
      </c>
      <c r="E4213" s="31" t="s">
        <v>21</v>
      </c>
      <c r="F4213" s="31" t="s">
        <v>52</v>
      </c>
      <c r="G4213" s="31">
        <v>12</v>
      </c>
      <c r="H4213" s="31">
        <v>1243</v>
      </c>
      <c r="I4213" s="31">
        <v>2.0146212999999999</v>
      </c>
      <c r="J4213" s="31">
        <v>2.043936</v>
      </c>
      <c r="K4213" s="31">
        <v>2.93152E-2</v>
      </c>
      <c r="L4213" s="31">
        <v>-8.6351200000000003E-2</v>
      </c>
      <c r="M4213" s="31">
        <v>-1.8014599999999999E-2</v>
      </c>
      <c r="N4213" s="31">
        <v>2.93152E-2</v>
      </c>
      <c r="O4213" s="31">
        <v>7.6644900000000002E-2</v>
      </c>
      <c r="P4213" s="31">
        <v>0.14498159999999999</v>
      </c>
      <c r="Q4213" s="31">
        <v>98</v>
      </c>
      <c r="R4213">
        <v>9.0255000000000002E-2</v>
      </c>
      <c r="S4213" t="s">
        <v>20810</v>
      </c>
      <c r="T4213">
        <v>-0.49744169999999999</v>
      </c>
    </row>
    <row r="4214" spans="1:20" x14ac:dyDescent="0.25">
      <c r="A4214" s="31" t="s">
        <v>2842</v>
      </c>
      <c r="B4214" s="31" t="s">
        <v>67</v>
      </c>
      <c r="C4214" s="31" t="s">
        <v>4</v>
      </c>
      <c r="D4214" s="31" t="s">
        <v>9</v>
      </c>
      <c r="E4214" s="31" t="s">
        <v>21</v>
      </c>
      <c r="F4214" s="31" t="s">
        <v>52</v>
      </c>
      <c r="G4214" s="31">
        <v>13</v>
      </c>
      <c r="H4214" s="31">
        <v>1243</v>
      </c>
      <c r="I4214" s="31">
        <v>2.1049193000000002</v>
      </c>
      <c r="J4214" s="31">
        <v>2.1638419999999998</v>
      </c>
      <c r="K4214" s="31">
        <v>5.8923000000000003E-2</v>
      </c>
      <c r="L4214" s="31">
        <v>-6.6019999999999995E-2</v>
      </c>
      <c r="M4214" s="31">
        <v>7.7973000000000001E-3</v>
      </c>
      <c r="N4214" s="31">
        <v>5.8923000000000003E-2</v>
      </c>
      <c r="O4214" s="31">
        <v>0.1100487</v>
      </c>
      <c r="P4214" s="31">
        <v>0.183866</v>
      </c>
      <c r="Q4214" s="31">
        <v>101</v>
      </c>
      <c r="R4214">
        <v>9.74936E-2</v>
      </c>
      <c r="S4214" t="s">
        <v>20810</v>
      </c>
      <c r="T4214">
        <v>0.33665</v>
      </c>
    </row>
    <row r="4215" spans="1:20" x14ac:dyDescent="0.25">
      <c r="A4215" s="31" t="s">
        <v>2843</v>
      </c>
      <c r="B4215" s="31" t="s">
        <v>67</v>
      </c>
      <c r="C4215" s="31" t="s">
        <v>4</v>
      </c>
      <c r="D4215" s="31" t="s">
        <v>9</v>
      </c>
      <c r="E4215" s="31" t="s">
        <v>21</v>
      </c>
      <c r="F4215" s="31" t="s">
        <v>52</v>
      </c>
      <c r="G4215" s="31">
        <v>14</v>
      </c>
      <c r="H4215" s="31">
        <v>1243</v>
      </c>
      <c r="I4215" s="31">
        <v>2.3091522000000002</v>
      </c>
      <c r="J4215" s="31">
        <v>2.3996930000000001</v>
      </c>
      <c r="K4215" s="31">
        <v>9.0540399999999993E-2</v>
      </c>
      <c r="L4215" s="31">
        <v>-4.2044100000000001E-2</v>
      </c>
      <c r="M4215" s="31">
        <v>3.6287899999999998E-2</v>
      </c>
      <c r="N4215" s="31">
        <v>9.0540399999999993E-2</v>
      </c>
      <c r="O4215" s="31">
        <v>0.1447929</v>
      </c>
      <c r="P4215" s="31">
        <v>0.22312480000000001</v>
      </c>
      <c r="Q4215" s="31">
        <v>103</v>
      </c>
      <c r="R4215">
        <v>0.1034562</v>
      </c>
      <c r="S4215" t="s">
        <v>20810</v>
      </c>
      <c r="T4215">
        <v>0.33665</v>
      </c>
    </row>
    <row r="4216" spans="1:20" x14ac:dyDescent="0.25">
      <c r="A4216" s="31" t="s">
        <v>2844</v>
      </c>
      <c r="B4216" s="31" t="s">
        <v>67</v>
      </c>
      <c r="C4216" s="31" t="s">
        <v>4</v>
      </c>
      <c r="D4216" s="31" t="s">
        <v>9</v>
      </c>
      <c r="E4216" s="31" t="s">
        <v>21</v>
      </c>
      <c r="F4216" s="31" t="s">
        <v>52</v>
      </c>
      <c r="G4216" s="31">
        <v>15</v>
      </c>
      <c r="H4216" s="31">
        <v>1243</v>
      </c>
      <c r="I4216" s="31">
        <v>2.5966906999999999</v>
      </c>
      <c r="J4216" s="31">
        <v>2.6621709999999998</v>
      </c>
      <c r="K4216" s="31">
        <v>6.5479999999999997E-2</v>
      </c>
      <c r="L4216" s="31">
        <v>-7.8186400000000003E-2</v>
      </c>
      <c r="M4216" s="31">
        <v>6.6928999999999999E-3</v>
      </c>
      <c r="N4216" s="31">
        <v>6.5479999999999997E-2</v>
      </c>
      <c r="O4216" s="31">
        <v>0.12426710000000001</v>
      </c>
      <c r="P4216" s="31">
        <v>0.20914640000000001</v>
      </c>
      <c r="Q4216" s="31">
        <v>104.5</v>
      </c>
      <c r="R4216">
        <v>0.11210349999999999</v>
      </c>
      <c r="S4216" t="s">
        <v>20810</v>
      </c>
      <c r="T4216">
        <v>0.33665</v>
      </c>
    </row>
    <row r="4217" spans="1:20" x14ac:dyDescent="0.25">
      <c r="A4217" s="31" t="s">
        <v>2845</v>
      </c>
      <c r="B4217" s="31" t="s">
        <v>67</v>
      </c>
      <c r="C4217" s="31" t="s">
        <v>4</v>
      </c>
      <c r="D4217" s="31" t="s">
        <v>9</v>
      </c>
      <c r="E4217" s="31" t="s">
        <v>21</v>
      </c>
      <c r="F4217" s="31" t="s">
        <v>52</v>
      </c>
      <c r="G4217" s="31">
        <v>16</v>
      </c>
      <c r="H4217" s="31">
        <v>1243</v>
      </c>
      <c r="I4217" s="31">
        <v>2.8201304</v>
      </c>
      <c r="J4217" s="31">
        <v>2.909538</v>
      </c>
      <c r="K4217" s="31">
        <v>8.9407100000000003E-2</v>
      </c>
      <c r="L4217" s="31">
        <v>-5.91946E-2</v>
      </c>
      <c r="M4217" s="31">
        <v>2.8600500000000001E-2</v>
      </c>
      <c r="N4217" s="31">
        <v>8.9407100000000003E-2</v>
      </c>
      <c r="O4217" s="31">
        <v>0.15021380000000001</v>
      </c>
      <c r="P4217" s="31">
        <v>0.2380089</v>
      </c>
      <c r="Q4217" s="31">
        <v>105</v>
      </c>
      <c r="R4217">
        <v>0.1159546</v>
      </c>
      <c r="S4217" t="s">
        <v>20810</v>
      </c>
      <c r="T4217">
        <v>0.33665</v>
      </c>
    </row>
    <row r="4218" spans="1:20" x14ac:dyDescent="0.25">
      <c r="A4218" s="31" t="s">
        <v>2846</v>
      </c>
      <c r="B4218" s="31" t="s">
        <v>67</v>
      </c>
      <c r="C4218" s="31" t="s">
        <v>4</v>
      </c>
      <c r="D4218" s="31" t="s">
        <v>9</v>
      </c>
      <c r="E4218" s="31" t="s">
        <v>21</v>
      </c>
      <c r="F4218" s="31" t="s">
        <v>52</v>
      </c>
      <c r="G4218" s="31">
        <v>17</v>
      </c>
      <c r="H4218" s="31">
        <v>1243</v>
      </c>
      <c r="I4218" s="31">
        <v>2.9856505000000002</v>
      </c>
      <c r="J4218" s="31">
        <v>3.1009500000000001</v>
      </c>
      <c r="K4218" s="31">
        <v>0.1152991</v>
      </c>
      <c r="L4218" s="31">
        <v>-3.8344499999999997E-2</v>
      </c>
      <c r="M4218" s="31">
        <v>5.2429400000000001E-2</v>
      </c>
      <c r="N4218" s="31">
        <v>0.1152991</v>
      </c>
      <c r="O4218" s="31">
        <v>0.17816879999999999</v>
      </c>
      <c r="P4218" s="31">
        <v>0.26894269999999998</v>
      </c>
      <c r="Q4218" s="31">
        <v>105</v>
      </c>
      <c r="R4218">
        <v>0.1198887</v>
      </c>
      <c r="S4218" t="s">
        <v>20810</v>
      </c>
      <c r="T4218">
        <v>0.33665</v>
      </c>
    </row>
    <row r="4219" spans="1:20" x14ac:dyDescent="0.25">
      <c r="A4219" s="31" t="s">
        <v>2847</v>
      </c>
      <c r="B4219" s="31" t="s">
        <v>67</v>
      </c>
      <c r="C4219" s="31" t="s">
        <v>4</v>
      </c>
      <c r="D4219" s="31" t="s">
        <v>9</v>
      </c>
      <c r="E4219" s="31" t="s">
        <v>21</v>
      </c>
      <c r="F4219" s="31" t="s">
        <v>52</v>
      </c>
      <c r="G4219" s="31">
        <v>18</v>
      </c>
      <c r="H4219" s="31">
        <v>1243</v>
      </c>
      <c r="I4219" s="31">
        <v>3.0391043</v>
      </c>
      <c r="J4219" s="31">
        <v>3.1364550000000002</v>
      </c>
      <c r="K4219" s="31">
        <v>9.7350699999999998E-2</v>
      </c>
      <c r="L4219" s="31">
        <v>-5.6528399999999999E-2</v>
      </c>
      <c r="M4219" s="31">
        <v>3.4384600000000001E-2</v>
      </c>
      <c r="N4219" s="31">
        <v>9.7350699999999998E-2</v>
      </c>
      <c r="O4219" s="31">
        <v>0.16031680000000001</v>
      </c>
      <c r="P4219" s="31">
        <v>0.25122990000000001</v>
      </c>
      <c r="Q4219" s="31">
        <v>99</v>
      </c>
      <c r="R4219">
        <v>0.1200725</v>
      </c>
      <c r="S4219" t="s">
        <v>20810</v>
      </c>
      <c r="T4219">
        <v>0.33665</v>
      </c>
    </row>
    <row r="4220" spans="1:20" x14ac:dyDescent="0.25">
      <c r="A4220" s="31" t="s">
        <v>2848</v>
      </c>
      <c r="B4220" s="31" t="s">
        <v>67</v>
      </c>
      <c r="C4220" s="31" t="s">
        <v>4</v>
      </c>
      <c r="D4220" s="31" t="s">
        <v>9</v>
      </c>
      <c r="E4220" s="31" t="s">
        <v>21</v>
      </c>
      <c r="F4220" s="31" t="s">
        <v>52</v>
      </c>
      <c r="G4220" s="31">
        <v>19</v>
      </c>
      <c r="H4220" s="31">
        <v>1243</v>
      </c>
      <c r="I4220" s="31">
        <v>3.4044273</v>
      </c>
      <c r="J4220" s="31">
        <v>3.4885830000000002</v>
      </c>
      <c r="K4220" s="31">
        <v>8.41557E-2</v>
      </c>
      <c r="L4220" s="31">
        <v>-6.7329799999999995E-2</v>
      </c>
      <c r="M4220" s="31">
        <v>2.2169100000000001E-2</v>
      </c>
      <c r="N4220" s="31">
        <v>8.41557E-2</v>
      </c>
      <c r="O4220" s="31">
        <v>0.14614240000000001</v>
      </c>
      <c r="P4220" s="31">
        <v>0.2356412</v>
      </c>
      <c r="Q4220" s="31">
        <v>94</v>
      </c>
      <c r="R4220">
        <v>0.1182048</v>
      </c>
      <c r="S4220" t="s">
        <v>20810</v>
      </c>
      <c r="T4220">
        <v>-0.49744169999999999</v>
      </c>
    </row>
    <row r="4221" spans="1:20" x14ac:dyDescent="0.25">
      <c r="A4221" s="31" t="s">
        <v>2849</v>
      </c>
      <c r="B4221" s="31" t="s">
        <v>67</v>
      </c>
      <c r="C4221" s="31" t="s">
        <v>4</v>
      </c>
      <c r="D4221" s="31" t="s">
        <v>9</v>
      </c>
      <c r="E4221" s="31" t="s">
        <v>21</v>
      </c>
      <c r="F4221" s="31" t="s">
        <v>52</v>
      </c>
      <c r="G4221" s="31">
        <v>20</v>
      </c>
      <c r="H4221" s="31">
        <v>1243</v>
      </c>
      <c r="I4221" s="31">
        <v>3.3505942000000002</v>
      </c>
      <c r="J4221" s="31">
        <v>3.5141119999999999</v>
      </c>
      <c r="K4221" s="31">
        <v>0.1635182</v>
      </c>
      <c r="L4221" s="31">
        <v>1.7777399999999999E-2</v>
      </c>
      <c r="M4221" s="31">
        <v>0.1038823</v>
      </c>
      <c r="N4221" s="31">
        <v>0.1635182</v>
      </c>
      <c r="O4221" s="31">
        <v>0.2231542</v>
      </c>
      <c r="P4221" s="31">
        <v>0.30925910000000001</v>
      </c>
      <c r="Q4221" s="31">
        <v>93.5</v>
      </c>
      <c r="R4221">
        <v>0.1137222</v>
      </c>
      <c r="S4221" t="s">
        <v>20810</v>
      </c>
      <c r="T4221">
        <v>-0.49744169999999999</v>
      </c>
    </row>
    <row r="4222" spans="1:20" x14ac:dyDescent="0.25">
      <c r="A4222" s="31" t="s">
        <v>2850</v>
      </c>
      <c r="B4222" s="31" t="s">
        <v>67</v>
      </c>
      <c r="C4222" s="31" t="s">
        <v>4</v>
      </c>
      <c r="D4222" s="31" t="s">
        <v>9</v>
      </c>
      <c r="E4222" s="31" t="s">
        <v>21</v>
      </c>
      <c r="F4222" s="31" t="s">
        <v>52</v>
      </c>
      <c r="G4222" s="31">
        <v>21</v>
      </c>
      <c r="H4222" s="31">
        <v>1243</v>
      </c>
      <c r="I4222" s="31">
        <v>3.1292694999999999</v>
      </c>
      <c r="J4222" s="31">
        <v>3.250715</v>
      </c>
      <c r="K4222" s="31">
        <v>0.1214456</v>
      </c>
      <c r="L4222" s="31">
        <v>-1.6724099999999999E-2</v>
      </c>
      <c r="M4222" s="31">
        <v>6.4907699999999999E-2</v>
      </c>
      <c r="N4222" s="31">
        <v>0.1214456</v>
      </c>
      <c r="O4222" s="31">
        <v>0.17798349999999999</v>
      </c>
      <c r="P4222" s="31">
        <v>0.25961519999999999</v>
      </c>
      <c r="Q4222" s="31">
        <v>90</v>
      </c>
      <c r="R4222">
        <v>0.1078143</v>
      </c>
      <c r="S4222" t="s">
        <v>20810</v>
      </c>
      <c r="T4222">
        <v>-0.49744169999999999</v>
      </c>
    </row>
    <row r="4223" spans="1:20" x14ac:dyDescent="0.25">
      <c r="A4223" s="31" t="s">
        <v>2851</v>
      </c>
      <c r="B4223" s="31" t="s">
        <v>67</v>
      </c>
      <c r="C4223" s="31" t="s">
        <v>4</v>
      </c>
      <c r="D4223" s="31" t="s">
        <v>9</v>
      </c>
      <c r="E4223" s="31" t="s">
        <v>21</v>
      </c>
      <c r="F4223" s="31" t="s">
        <v>52</v>
      </c>
      <c r="G4223" s="31">
        <v>22</v>
      </c>
      <c r="H4223" s="31">
        <v>1243</v>
      </c>
      <c r="I4223" s="31">
        <v>2.7608549</v>
      </c>
      <c r="J4223" s="31">
        <v>2.8492790000000001</v>
      </c>
      <c r="K4223" s="31">
        <v>8.8424500000000003E-2</v>
      </c>
      <c r="L4223" s="31">
        <v>-3.9085500000000002E-2</v>
      </c>
      <c r="M4223" s="31">
        <v>3.62484E-2</v>
      </c>
      <c r="N4223" s="31">
        <v>8.8424500000000003E-2</v>
      </c>
      <c r="O4223" s="31">
        <v>0.14060049999999999</v>
      </c>
      <c r="P4223" s="31">
        <v>0.2159345</v>
      </c>
      <c r="Q4223" s="31">
        <v>90.5</v>
      </c>
      <c r="R4223">
        <v>9.9496600000000004E-2</v>
      </c>
      <c r="S4223" t="s">
        <v>20810</v>
      </c>
      <c r="T4223">
        <v>-0.49744169999999999</v>
      </c>
    </row>
    <row r="4224" spans="1:20" x14ac:dyDescent="0.25">
      <c r="A4224" s="31" t="s">
        <v>2852</v>
      </c>
      <c r="B4224" s="31" t="s">
        <v>67</v>
      </c>
      <c r="C4224" s="31" t="s">
        <v>4</v>
      </c>
      <c r="D4224" s="31" t="s">
        <v>9</v>
      </c>
      <c r="E4224" s="31" t="s">
        <v>21</v>
      </c>
      <c r="F4224" s="31" t="s">
        <v>52</v>
      </c>
      <c r="G4224" s="31">
        <v>23</v>
      </c>
      <c r="H4224" s="31">
        <v>1243</v>
      </c>
      <c r="I4224" s="31">
        <v>2.3253998</v>
      </c>
      <c r="J4224" s="31">
        <v>2.3729110000000002</v>
      </c>
      <c r="K4224" s="31">
        <v>4.7511600000000001E-2</v>
      </c>
      <c r="L4224" s="31">
        <v>-6.9653999999999994E-2</v>
      </c>
      <c r="M4224" s="31">
        <v>-4.3159999999999997E-4</v>
      </c>
      <c r="N4224" s="31">
        <v>4.7511600000000001E-2</v>
      </c>
      <c r="O4224" s="31">
        <v>9.5454800000000006E-2</v>
      </c>
      <c r="P4224" s="31">
        <v>0.1646772</v>
      </c>
      <c r="Q4224" s="31">
        <v>89.5</v>
      </c>
      <c r="R4224">
        <v>9.1424800000000001E-2</v>
      </c>
      <c r="S4224" t="s">
        <v>20810</v>
      </c>
      <c r="T4224">
        <v>-0.49744169999999999</v>
      </c>
    </row>
    <row r="4225" spans="1:20" x14ac:dyDescent="0.25">
      <c r="A4225" s="31" t="s">
        <v>2853</v>
      </c>
      <c r="B4225" s="31" t="s">
        <v>67</v>
      </c>
      <c r="C4225" s="31" t="s">
        <v>4</v>
      </c>
      <c r="D4225" s="31" t="s">
        <v>9</v>
      </c>
      <c r="E4225" s="31" t="s">
        <v>21</v>
      </c>
      <c r="F4225" s="31" t="s">
        <v>52</v>
      </c>
      <c r="G4225" s="31">
        <v>24</v>
      </c>
      <c r="H4225" s="31">
        <v>1243</v>
      </c>
      <c r="I4225" s="31">
        <v>1.9091961</v>
      </c>
      <c r="J4225" s="31">
        <v>1.9339630000000001</v>
      </c>
      <c r="K4225" s="31">
        <v>2.4766400000000001E-2</v>
      </c>
      <c r="L4225" s="31">
        <v>-7.5521199999999997E-2</v>
      </c>
      <c r="M4225" s="31">
        <v>-1.62705E-2</v>
      </c>
      <c r="N4225" s="31">
        <v>2.4766400000000001E-2</v>
      </c>
      <c r="O4225" s="31">
        <v>6.5803299999999995E-2</v>
      </c>
      <c r="P4225" s="31">
        <v>0.125054</v>
      </c>
      <c r="Q4225" s="31">
        <v>87.5</v>
      </c>
      <c r="R4225">
        <v>7.8254799999999999E-2</v>
      </c>
      <c r="S4225" t="s">
        <v>20810</v>
      </c>
      <c r="T4225">
        <v>-0.49744169999999999</v>
      </c>
    </row>
    <row r="4226" spans="1:20" x14ac:dyDescent="0.25">
      <c r="A4226" s="31" t="s">
        <v>3406</v>
      </c>
      <c r="B4226" s="31" t="s">
        <v>67</v>
      </c>
      <c r="C4226" s="31" t="s">
        <v>4</v>
      </c>
      <c r="D4226" s="31" t="s">
        <v>65</v>
      </c>
      <c r="E4226" s="31" t="s">
        <v>21</v>
      </c>
      <c r="F4226" s="31" t="s">
        <v>52</v>
      </c>
      <c r="G4226" s="31">
        <v>1</v>
      </c>
      <c r="H4226" s="31">
        <v>6679</v>
      </c>
      <c r="I4226" s="31">
        <v>0.82328955000000004</v>
      </c>
      <c r="J4226" s="31">
        <v>0.55053280000000004</v>
      </c>
      <c r="K4226" s="31">
        <v>-0.27275670000000002</v>
      </c>
      <c r="L4226" s="31">
        <v>-0.3344086</v>
      </c>
      <c r="M4226" s="31">
        <v>-0.29798419999999998</v>
      </c>
      <c r="N4226" s="31">
        <v>-0.27275670000000002</v>
      </c>
      <c r="O4226" s="31">
        <v>-0.24752930000000001</v>
      </c>
      <c r="P4226" s="31">
        <v>-0.21110480000000001</v>
      </c>
      <c r="Q4226" s="31">
        <v>65.930679999999995</v>
      </c>
      <c r="R4226">
        <v>4.8107200000000003E-2</v>
      </c>
      <c r="S4226" t="s">
        <v>20810</v>
      </c>
      <c r="T4226">
        <v>-2.1491440000000002</v>
      </c>
    </row>
    <row r="4227" spans="1:20" x14ac:dyDescent="0.25">
      <c r="A4227" s="31" t="s">
        <v>3407</v>
      </c>
      <c r="B4227" s="31" t="s">
        <v>67</v>
      </c>
      <c r="C4227" s="31" t="s">
        <v>4</v>
      </c>
      <c r="D4227" s="31" t="s">
        <v>65</v>
      </c>
      <c r="E4227" s="31" t="s">
        <v>21</v>
      </c>
      <c r="F4227" s="31" t="s">
        <v>52</v>
      </c>
      <c r="G4227" s="31">
        <v>2</v>
      </c>
      <c r="H4227" s="31">
        <v>6679</v>
      </c>
      <c r="I4227" s="31">
        <v>0.77149091000000003</v>
      </c>
      <c r="J4227" s="31">
        <v>0.63161239999999996</v>
      </c>
      <c r="K4227" s="31">
        <v>-0.13987849999999999</v>
      </c>
      <c r="L4227" s="31">
        <v>-0.1988955</v>
      </c>
      <c r="M4227" s="31">
        <v>-0.1640278</v>
      </c>
      <c r="N4227" s="31">
        <v>-0.13987849999999999</v>
      </c>
      <c r="O4227" s="31">
        <v>-0.1157292</v>
      </c>
      <c r="P4227" s="31">
        <v>-8.0861500000000003E-2</v>
      </c>
      <c r="Q4227" s="31">
        <v>65.429540000000003</v>
      </c>
      <c r="R4227">
        <v>4.60512E-2</v>
      </c>
      <c r="S4227" t="s">
        <v>20810</v>
      </c>
      <c r="T4227">
        <v>-2.1491440000000002</v>
      </c>
    </row>
    <row r="4228" spans="1:20" x14ac:dyDescent="0.25">
      <c r="A4228" s="31" t="s">
        <v>3408</v>
      </c>
      <c r="B4228" s="31" t="s">
        <v>67</v>
      </c>
      <c r="C4228" s="31" t="s">
        <v>4</v>
      </c>
      <c r="D4228" s="31" t="s">
        <v>65</v>
      </c>
      <c r="E4228" s="31" t="s">
        <v>21</v>
      </c>
      <c r="F4228" s="31" t="s">
        <v>52</v>
      </c>
      <c r="G4228" s="31">
        <v>3</v>
      </c>
      <c r="H4228" s="31">
        <v>6679</v>
      </c>
      <c r="I4228" s="31">
        <v>0.73725841000000003</v>
      </c>
      <c r="J4228" s="31">
        <v>0.67686659999999998</v>
      </c>
      <c r="K4228" s="31">
        <v>-6.0391800000000002E-2</v>
      </c>
      <c r="L4228" s="31">
        <v>-0.11667719999999999</v>
      </c>
      <c r="M4228" s="31">
        <v>-8.3423300000000006E-2</v>
      </c>
      <c r="N4228" s="31">
        <v>-6.0391800000000002E-2</v>
      </c>
      <c r="O4228" s="31">
        <v>-3.7360299999999999E-2</v>
      </c>
      <c r="P4228" s="31">
        <v>-4.1064999999999999E-3</v>
      </c>
      <c r="Q4228" s="31">
        <v>65.218190000000007</v>
      </c>
      <c r="R4228">
        <v>4.3919699999999999E-2</v>
      </c>
      <c r="S4228" t="s">
        <v>20810</v>
      </c>
      <c r="T4228">
        <v>-2.1491440000000002</v>
      </c>
    </row>
    <row r="4229" spans="1:20" x14ac:dyDescent="0.25">
      <c r="A4229" s="31" t="s">
        <v>3409</v>
      </c>
      <c r="B4229" s="31" t="s">
        <v>67</v>
      </c>
      <c r="C4229" s="31" t="s">
        <v>4</v>
      </c>
      <c r="D4229" s="31" t="s">
        <v>65</v>
      </c>
      <c r="E4229" s="31" t="s">
        <v>21</v>
      </c>
      <c r="F4229" s="31" t="s">
        <v>52</v>
      </c>
      <c r="G4229" s="31">
        <v>4</v>
      </c>
      <c r="H4229" s="31">
        <v>6679</v>
      </c>
      <c r="I4229" s="31">
        <v>0.71514668000000003</v>
      </c>
      <c r="J4229" s="31">
        <v>0.68606560000000005</v>
      </c>
      <c r="K4229" s="31">
        <v>-2.9081099999999999E-2</v>
      </c>
      <c r="L4229" s="31">
        <v>-8.2565799999999995E-2</v>
      </c>
      <c r="M4229" s="31">
        <v>-5.0966600000000001E-2</v>
      </c>
      <c r="N4229" s="31">
        <v>-2.9081099999999999E-2</v>
      </c>
      <c r="O4229" s="31">
        <v>-7.1955999999999999E-3</v>
      </c>
      <c r="P4229" s="31">
        <v>2.4403500000000002E-2</v>
      </c>
      <c r="Q4229" s="31">
        <v>63.998860000000001</v>
      </c>
      <c r="R4229">
        <v>4.1734300000000002E-2</v>
      </c>
      <c r="S4229" t="s">
        <v>20810</v>
      </c>
      <c r="T4229">
        <v>-2.1491440000000002</v>
      </c>
    </row>
    <row r="4230" spans="1:20" x14ac:dyDescent="0.25">
      <c r="A4230" s="31" t="s">
        <v>3410</v>
      </c>
      <c r="B4230" s="31" t="s">
        <v>67</v>
      </c>
      <c r="C4230" s="31" t="s">
        <v>4</v>
      </c>
      <c r="D4230" s="31" t="s">
        <v>65</v>
      </c>
      <c r="E4230" s="31" t="s">
        <v>21</v>
      </c>
      <c r="F4230" s="31" t="s">
        <v>52</v>
      </c>
      <c r="G4230" s="31">
        <v>5</v>
      </c>
      <c r="H4230" s="31">
        <v>6679</v>
      </c>
      <c r="I4230" s="31">
        <v>0.75143698999999997</v>
      </c>
      <c r="J4230" s="31">
        <v>0.82449130000000004</v>
      </c>
      <c r="K4230" s="31">
        <v>7.3054300000000003E-2</v>
      </c>
      <c r="L4230" s="31">
        <v>1.86132E-2</v>
      </c>
      <c r="M4230" s="31">
        <v>5.07774E-2</v>
      </c>
      <c r="N4230" s="31">
        <v>7.3054300000000003E-2</v>
      </c>
      <c r="O4230" s="31">
        <v>9.5331200000000005E-2</v>
      </c>
      <c r="P4230" s="31">
        <v>0.12749540000000001</v>
      </c>
      <c r="Q4230" s="31">
        <v>63.140909999999998</v>
      </c>
      <c r="R4230">
        <v>4.24806E-2</v>
      </c>
      <c r="S4230" t="s">
        <v>20810</v>
      </c>
      <c r="T4230">
        <v>-2.1491440000000002</v>
      </c>
    </row>
    <row r="4231" spans="1:20" x14ac:dyDescent="0.25">
      <c r="A4231" s="31" t="s">
        <v>3411</v>
      </c>
      <c r="B4231" s="31" t="s">
        <v>67</v>
      </c>
      <c r="C4231" s="31" t="s">
        <v>4</v>
      </c>
      <c r="D4231" s="31" t="s">
        <v>65</v>
      </c>
      <c r="E4231" s="31" t="s">
        <v>21</v>
      </c>
      <c r="F4231" s="31" t="s">
        <v>52</v>
      </c>
      <c r="G4231" s="31">
        <v>6</v>
      </c>
      <c r="H4231" s="31">
        <v>6679</v>
      </c>
      <c r="I4231" s="31">
        <v>0.78694560000000002</v>
      </c>
      <c r="J4231" s="31">
        <v>0.84508190000000005</v>
      </c>
      <c r="K4231" s="31">
        <v>5.8136300000000002E-2</v>
      </c>
      <c r="L4231" s="31">
        <v>3.8998000000000001E-3</v>
      </c>
      <c r="M4231" s="31">
        <v>3.5943200000000002E-2</v>
      </c>
      <c r="N4231" s="31">
        <v>5.8136300000000002E-2</v>
      </c>
      <c r="O4231" s="31">
        <v>8.0329499999999998E-2</v>
      </c>
      <c r="P4231" s="31">
        <v>0.1123729</v>
      </c>
      <c r="Q4231" s="31">
        <v>63.568179999999998</v>
      </c>
      <c r="R4231">
        <v>4.2320999999999998E-2</v>
      </c>
      <c r="S4231" t="s">
        <v>20810</v>
      </c>
      <c r="T4231">
        <v>-2.1491440000000002</v>
      </c>
    </row>
    <row r="4232" spans="1:20" x14ac:dyDescent="0.25">
      <c r="A4232" s="31" t="s">
        <v>3412</v>
      </c>
      <c r="B4232" s="31" t="s">
        <v>67</v>
      </c>
      <c r="C4232" s="31" t="s">
        <v>4</v>
      </c>
      <c r="D4232" s="31" t="s">
        <v>65</v>
      </c>
      <c r="E4232" s="31" t="s">
        <v>21</v>
      </c>
      <c r="F4232" s="31" t="s">
        <v>52</v>
      </c>
      <c r="G4232" s="31">
        <v>7</v>
      </c>
      <c r="H4232" s="31">
        <v>6679</v>
      </c>
      <c r="I4232" s="31">
        <v>0.92016235999999996</v>
      </c>
      <c r="J4232" s="31">
        <v>1.083447</v>
      </c>
      <c r="K4232" s="31">
        <v>0.16328519999999999</v>
      </c>
      <c r="L4232" s="31">
        <v>0.11050210000000001</v>
      </c>
      <c r="M4232" s="31">
        <v>0.1416868</v>
      </c>
      <c r="N4232" s="31">
        <v>0.16328519999999999</v>
      </c>
      <c r="O4232" s="31">
        <v>0.18488350000000001</v>
      </c>
      <c r="P4232" s="31">
        <v>0.21606819999999999</v>
      </c>
      <c r="Q4232" s="31">
        <v>62.639769999999999</v>
      </c>
      <c r="R4232">
        <v>4.1186800000000003E-2</v>
      </c>
      <c r="S4232" t="s">
        <v>20810</v>
      </c>
      <c r="T4232">
        <v>-2.1491440000000002</v>
      </c>
    </row>
    <row r="4233" spans="1:20" x14ac:dyDescent="0.25">
      <c r="A4233" s="31" t="s">
        <v>3413</v>
      </c>
      <c r="B4233" s="31" t="s">
        <v>67</v>
      </c>
      <c r="C4233" s="31" t="s">
        <v>4</v>
      </c>
      <c r="D4233" s="31" t="s">
        <v>65</v>
      </c>
      <c r="E4233" s="31" t="s">
        <v>21</v>
      </c>
      <c r="F4233" s="31" t="s">
        <v>52</v>
      </c>
      <c r="G4233" s="31">
        <v>8</v>
      </c>
      <c r="H4233" s="31">
        <v>6679</v>
      </c>
      <c r="I4233" s="31">
        <v>1.0541136</v>
      </c>
      <c r="J4233" s="31">
        <v>1.3706370000000001</v>
      </c>
      <c r="K4233" s="31">
        <v>0.316523</v>
      </c>
      <c r="L4233" s="31">
        <v>0.2588434</v>
      </c>
      <c r="M4233" s="31">
        <v>0.29292099999999999</v>
      </c>
      <c r="N4233" s="31">
        <v>0.316523</v>
      </c>
      <c r="O4233" s="31">
        <v>0.34012510000000001</v>
      </c>
      <c r="P4233" s="31">
        <v>0.3742027</v>
      </c>
      <c r="Q4233" s="31">
        <v>64.493179999999995</v>
      </c>
      <c r="R4233">
        <v>4.5007699999999998E-2</v>
      </c>
      <c r="S4233" t="s">
        <v>20810</v>
      </c>
      <c r="T4233">
        <v>-2.1491440000000002</v>
      </c>
    </row>
    <row r="4234" spans="1:20" x14ac:dyDescent="0.25">
      <c r="A4234" s="31" t="s">
        <v>3414</v>
      </c>
      <c r="B4234" s="31" t="s">
        <v>67</v>
      </c>
      <c r="C4234" s="31" t="s">
        <v>4</v>
      </c>
      <c r="D4234" s="31" t="s">
        <v>65</v>
      </c>
      <c r="E4234" s="31" t="s">
        <v>21</v>
      </c>
      <c r="F4234" s="31" t="s">
        <v>52</v>
      </c>
      <c r="G4234" s="31">
        <v>9</v>
      </c>
      <c r="H4234" s="31">
        <v>6679</v>
      </c>
      <c r="I4234" s="31">
        <v>1.1127841000000001</v>
      </c>
      <c r="J4234" s="31">
        <v>1.4207399999999999</v>
      </c>
      <c r="K4234" s="31">
        <v>0.30795620000000001</v>
      </c>
      <c r="L4234" s="31">
        <v>0.24403230000000001</v>
      </c>
      <c r="M4234" s="31">
        <v>0.28179910000000002</v>
      </c>
      <c r="N4234" s="31">
        <v>0.30795620000000001</v>
      </c>
      <c r="O4234" s="31">
        <v>0.3341134</v>
      </c>
      <c r="P4234" s="31">
        <v>0.37188009999999999</v>
      </c>
      <c r="Q4234" s="31">
        <v>67.919319999999999</v>
      </c>
      <c r="R4234">
        <v>4.9880099999999997E-2</v>
      </c>
      <c r="S4234" t="s">
        <v>20810</v>
      </c>
      <c r="T4234">
        <v>-2.1491440000000002</v>
      </c>
    </row>
    <row r="4235" spans="1:20" x14ac:dyDescent="0.25">
      <c r="A4235" s="31" t="s">
        <v>3415</v>
      </c>
      <c r="B4235" s="31" t="s">
        <v>67</v>
      </c>
      <c r="C4235" s="31" t="s">
        <v>4</v>
      </c>
      <c r="D4235" s="31" t="s">
        <v>65</v>
      </c>
      <c r="E4235" s="31" t="s">
        <v>21</v>
      </c>
      <c r="F4235" s="31" t="s">
        <v>52</v>
      </c>
      <c r="G4235" s="31">
        <v>10</v>
      </c>
      <c r="H4235" s="31">
        <v>6679</v>
      </c>
      <c r="I4235" s="31">
        <v>1.1618717999999999</v>
      </c>
      <c r="J4235" s="31">
        <v>1.395027</v>
      </c>
      <c r="K4235" s="31">
        <v>0.23315559999999999</v>
      </c>
      <c r="L4235" s="31">
        <v>0.1639642</v>
      </c>
      <c r="M4235" s="31">
        <v>0.204843</v>
      </c>
      <c r="N4235" s="31">
        <v>0.23315559999999999</v>
      </c>
      <c r="O4235" s="31">
        <v>0.26146809999999998</v>
      </c>
      <c r="P4235" s="31">
        <v>0.30234689999999997</v>
      </c>
      <c r="Q4235" s="31">
        <v>73.630679999999998</v>
      </c>
      <c r="R4235">
        <v>5.3990299999999998E-2</v>
      </c>
      <c r="S4235" t="s">
        <v>20810</v>
      </c>
      <c r="T4235">
        <v>-2.1491440000000002</v>
      </c>
    </row>
    <row r="4236" spans="1:20" x14ac:dyDescent="0.25">
      <c r="A4236" s="31" t="s">
        <v>3416</v>
      </c>
      <c r="B4236" s="31" t="s">
        <v>67</v>
      </c>
      <c r="C4236" s="31" t="s">
        <v>4</v>
      </c>
      <c r="D4236" s="31" t="s">
        <v>65</v>
      </c>
      <c r="E4236" s="31" t="s">
        <v>21</v>
      </c>
      <c r="F4236" s="31" t="s">
        <v>52</v>
      </c>
      <c r="G4236" s="31">
        <v>11</v>
      </c>
      <c r="H4236" s="31">
        <v>6679</v>
      </c>
      <c r="I4236" s="31">
        <v>1.1863684000000001</v>
      </c>
      <c r="J4236" s="31">
        <v>1.3648130000000001</v>
      </c>
      <c r="K4236" s="31">
        <v>0.17844499999999999</v>
      </c>
      <c r="L4236" s="31">
        <v>0.1063429</v>
      </c>
      <c r="M4236" s="31">
        <v>0.1489414</v>
      </c>
      <c r="N4236" s="31">
        <v>0.17844499999999999</v>
      </c>
      <c r="O4236" s="31">
        <v>0.20794860000000001</v>
      </c>
      <c r="P4236" s="31">
        <v>0.25054710000000002</v>
      </c>
      <c r="Q4236" s="31">
        <v>80.2</v>
      </c>
      <c r="R4236">
        <v>5.6261600000000002E-2</v>
      </c>
      <c r="S4236" t="s">
        <v>20810</v>
      </c>
      <c r="T4236">
        <v>-2.1491440000000002</v>
      </c>
    </row>
    <row r="4237" spans="1:20" x14ac:dyDescent="0.25">
      <c r="A4237" s="31" t="s">
        <v>3417</v>
      </c>
      <c r="B4237" s="31" t="s">
        <v>67</v>
      </c>
      <c r="C4237" s="31" t="s">
        <v>4</v>
      </c>
      <c r="D4237" s="31" t="s">
        <v>65</v>
      </c>
      <c r="E4237" s="31" t="s">
        <v>21</v>
      </c>
      <c r="F4237" s="31" t="s">
        <v>52</v>
      </c>
      <c r="G4237" s="31">
        <v>12</v>
      </c>
      <c r="H4237" s="31">
        <v>6679</v>
      </c>
      <c r="I4237" s="31">
        <v>1.1624546</v>
      </c>
      <c r="J4237" s="31">
        <v>1.210833</v>
      </c>
      <c r="K4237" s="31">
        <v>4.8378600000000001E-2</v>
      </c>
      <c r="L4237" s="31">
        <v>-2.2028099999999998E-2</v>
      </c>
      <c r="M4237" s="31">
        <v>1.9568800000000001E-2</v>
      </c>
      <c r="N4237" s="31">
        <v>4.8378600000000001E-2</v>
      </c>
      <c r="O4237" s="31">
        <v>7.7188499999999993E-2</v>
      </c>
      <c r="P4237" s="31">
        <v>0.1187853</v>
      </c>
      <c r="Q4237" s="31">
        <v>80.776139999999998</v>
      </c>
      <c r="R4237">
        <v>5.4938599999999997E-2</v>
      </c>
      <c r="S4237" t="s">
        <v>20810</v>
      </c>
      <c r="T4237">
        <v>-2.1491440000000002</v>
      </c>
    </row>
    <row r="4238" spans="1:20" x14ac:dyDescent="0.25">
      <c r="A4238" s="31" t="s">
        <v>3418</v>
      </c>
      <c r="B4238" s="31" t="s">
        <v>67</v>
      </c>
      <c r="C4238" s="31" t="s">
        <v>4</v>
      </c>
      <c r="D4238" s="31" t="s">
        <v>65</v>
      </c>
      <c r="E4238" s="31" t="s">
        <v>21</v>
      </c>
      <c r="F4238" s="31" t="s">
        <v>52</v>
      </c>
      <c r="G4238" s="31">
        <v>13</v>
      </c>
      <c r="H4238" s="31">
        <v>6679</v>
      </c>
      <c r="I4238" s="31">
        <v>1.0721563999999999</v>
      </c>
      <c r="J4238" s="31">
        <v>1.1454260000000001</v>
      </c>
      <c r="K4238" s="31">
        <v>7.3269299999999996E-2</v>
      </c>
      <c r="L4238" s="31">
        <v>6.2364999999999999E-3</v>
      </c>
      <c r="M4238" s="31">
        <v>4.5839999999999999E-2</v>
      </c>
      <c r="N4238" s="31">
        <v>7.3269299999999996E-2</v>
      </c>
      <c r="O4238" s="31">
        <v>0.1006986</v>
      </c>
      <c r="P4238" s="31">
        <v>0.14030210000000001</v>
      </c>
      <c r="Q4238" s="31">
        <v>86.911360000000002</v>
      </c>
      <c r="R4238">
        <v>5.2305999999999998E-2</v>
      </c>
      <c r="S4238" t="s">
        <v>20810</v>
      </c>
      <c r="T4238">
        <v>0.65228960000000002</v>
      </c>
    </row>
    <row r="4239" spans="1:20" x14ac:dyDescent="0.25">
      <c r="A4239" s="31" t="s">
        <v>3419</v>
      </c>
      <c r="B4239" s="31" t="s">
        <v>67</v>
      </c>
      <c r="C4239" s="31" t="s">
        <v>4</v>
      </c>
      <c r="D4239" s="31" t="s">
        <v>65</v>
      </c>
      <c r="E4239" s="31" t="s">
        <v>21</v>
      </c>
      <c r="F4239" s="31" t="s">
        <v>52</v>
      </c>
      <c r="G4239" s="31">
        <v>14</v>
      </c>
      <c r="H4239" s="31">
        <v>6679</v>
      </c>
      <c r="I4239" s="31">
        <v>1.1028392</v>
      </c>
      <c r="J4239" s="31">
        <v>1.195462</v>
      </c>
      <c r="K4239" s="31">
        <v>9.2622599999999999E-2</v>
      </c>
      <c r="L4239" s="31">
        <v>2.0074000000000002E-2</v>
      </c>
      <c r="M4239" s="31">
        <v>6.2936300000000001E-2</v>
      </c>
      <c r="N4239" s="31">
        <v>9.2622599999999999E-2</v>
      </c>
      <c r="O4239" s="31">
        <v>0.1223089</v>
      </c>
      <c r="P4239" s="31">
        <v>0.16517129999999999</v>
      </c>
      <c r="Q4239" s="31">
        <v>87.272729999999996</v>
      </c>
      <c r="R4239">
        <v>5.6610000000000001E-2</v>
      </c>
      <c r="S4239" t="s">
        <v>20810</v>
      </c>
      <c r="T4239">
        <v>0.65228960000000002</v>
      </c>
    </row>
    <row r="4240" spans="1:20" x14ac:dyDescent="0.25">
      <c r="A4240" s="31" t="s">
        <v>3420</v>
      </c>
      <c r="B4240" s="31" t="s">
        <v>67</v>
      </c>
      <c r="C4240" s="31" t="s">
        <v>4</v>
      </c>
      <c r="D4240" s="31" t="s">
        <v>65</v>
      </c>
      <c r="E4240" s="31" t="s">
        <v>21</v>
      </c>
      <c r="F4240" s="31" t="s">
        <v>52</v>
      </c>
      <c r="G4240" s="31">
        <v>15</v>
      </c>
      <c r="H4240" s="31">
        <v>6679</v>
      </c>
      <c r="I4240" s="31">
        <v>1.1725144999999999</v>
      </c>
      <c r="J4240" s="31">
        <v>1.30837</v>
      </c>
      <c r="K4240" s="31">
        <v>0.135855</v>
      </c>
      <c r="L4240" s="31">
        <v>5.3026400000000001E-2</v>
      </c>
      <c r="M4240" s="31">
        <v>0.1019622</v>
      </c>
      <c r="N4240" s="31">
        <v>0.135855</v>
      </c>
      <c r="O4240" s="31">
        <v>0.1697477</v>
      </c>
      <c r="P4240" s="31">
        <v>0.2186835</v>
      </c>
      <c r="Q4240" s="31">
        <v>89.617040000000003</v>
      </c>
      <c r="R4240">
        <v>6.4631499999999995E-2</v>
      </c>
      <c r="S4240" t="s">
        <v>20810</v>
      </c>
      <c r="T4240">
        <v>0.65228960000000002</v>
      </c>
    </row>
    <row r="4241" spans="1:20" x14ac:dyDescent="0.25">
      <c r="A4241" s="31" t="s">
        <v>3421</v>
      </c>
      <c r="B4241" s="31" t="s">
        <v>67</v>
      </c>
      <c r="C4241" s="31" t="s">
        <v>4</v>
      </c>
      <c r="D4241" s="31" t="s">
        <v>65</v>
      </c>
      <c r="E4241" s="31" t="s">
        <v>21</v>
      </c>
      <c r="F4241" s="31" t="s">
        <v>52</v>
      </c>
      <c r="G4241" s="31">
        <v>16</v>
      </c>
      <c r="H4241" s="31">
        <v>6679</v>
      </c>
      <c r="I4241" s="31">
        <v>1.3016941</v>
      </c>
      <c r="J4241" s="31">
        <v>1.4266160000000001</v>
      </c>
      <c r="K4241" s="31">
        <v>0.1249219</v>
      </c>
      <c r="L4241" s="31">
        <v>3.2603E-2</v>
      </c>
      <c r="M4241" s="31">
        <v>8.7145799999999995E-2</v>
      </c>
      <c r="N4241" s="31">
        <v>0.1249219</v>
      </c>
      <c r="O4241" s="31">
        <v>0.16269800000000001</v>
      </c>
      <c r="P4241" s="31">
        <v>0.21724080000000001</v>
      </c>
      <c r="Q4241" s="31">
        <v>89.389769999999999</v>
      </c>
      <c r="R4241">
        <v>7.2036799999999998E-2</v>
      </c>
      <c r="S4241" t="s">
        <v>20810</v>
      </c>
      <c r="T4241">
        <v>0.65228960000000002</v>
      </c>
    </row>
    <row r="4242" spans="1:20" x14ac:dyDescent="0.25">
      <c r="A4242" s="31" t="s">
        <v>3422</v>
      </c>
      <c r="B4242" s="31" t="s">
        <v>67</v>
      </c>
      <c r="C4242" s="31" t="s">
        <v>4</v>
      </c>
      <c r="D4242" s="31" t="s">
        <v>65</v>
      </c>
      <c r="E4242" s="31" t="s">
        <v>21</v>
      </c>
      <c r="F4242" s="31" t="s">
        <v>52</v>
      </c>
      <c r="G4242" s="31">
        <v>17</v>
      </c>
      <c r="H4242" s="31">
        <v>6679</v>
      </c>
      <c r="I4242" s="31">
        <v>1.3556976999999999</v>
      </c>
      <c r="J4242" s="31">
        <v>1.4824790000000001</v>
      </c>
      <c r="K4242" s="31">
        <v>0.12678149999999999</v>
      </c>
      <c r="L4242" s="31">
        <v>3.5165799999999997E-2</v>
      </c>
      <c r="M4242" s="31">
        <v>8.92931E-2</v>
      </c>
      <c r="N4242" s="31">
        <v>0.12678149999999999</v>
      </c>
      <c r="O4242" s="31">
        <v>0.1642699</v>
      </c>
      <c r="P4242" s="31">
        <v>0.21839729999999999</v>
      </c>
      <c r="Q4242" s="31">
        <v>89.530690000000007</v>
      </c>
      <c r="R4242">
        <v>7.1488099999999999E-2</v>
      </c>
      <c r="S4242" t="s">
        <v>20810</v>
      </c>
      <c r="T4242">
        <v>0.65228960000000002</v>
      </c>
    </row>
    <row r="4243" spans="1:20" x14ac:dyDescent="0.25">
      <c r="A4243" s="31" t="s">
        <v>3423</v>
      </c>
      <c r="B4243" s="31" t="s">
        <v>67</v>
      </c>
      <c r="C4243" s="31" t="s">
        <v>4</v>
      </c>
      <c r="D4243" s="31" t="s">
        <v>65</v>
      </c>
      <c r="E4243" s="31" t="s">
        <v>21</v>
      </c>
      <c r="F4243" s="31" t="s">
        <v>52</v>
      </c>
      <c r="G4243" s="31">
        <v>18</v>
      </c>
      <c r="H4243" s="31">
        <v>6679</v>
      </c>
      <c r="I4243" s="31">
        <v>1.4666239999999999</v>
      </c>
      <c r="J4243" s="31">
        <v>1.539685</v>
      </c>
      <c r="K4243" s="31">
        <v>7.3061100000000004E-2</v>
      </c>
      <c r="L4243" s="31">
        <v>-1.9908700000000001E-2</v>
      </c>
      <c r="M4243" s="31">
        <v>3.5018599999999997E-2</v>
      </c>
      <c r="N4243" s="31">
        <v>7.3061100000000004E-2</v>
      </c>
      <c r="O4243" s="31">
        <v>0.1111036</v>
      </c>
      <c r="P4243" s="31">
        <v>0.16603090000000001</v>
      </c>
      <c r="Q4243" s="31">
        <v>89.104550000000003</v>
      </c>
      <c r="R4243">
        <v>7.2544700000000004E-2</v>
      </c>
      <c r="S4243" t="s">
        <v>20810</v>
      </c>
      <c r="T4243">
        <v>0.65228960000000002</v>
      </c>
    </row>
    <row r="4244" spans="1:20" x14ac:dyDescent="0.25">
      <c r="A4244" s="31" t="s">
        <v>3424</v>
      </c>
      <c r="B4244" s="31" t="s">
        <v>67</v>
      </c>
      <c r="C4244" s="31" t="s">
        <v>4</v>
      </c>
      <c r="D4244" s="31" t="s">
        <v>65</v>
      </c>
      <c r="E4244" s="31" t="s">
        <v>21</v>
      </c>
      <c r="F4244" s="31" t="s">
        <v>52</v>
      </c>
      <c r="G4244" s="31">
        <v>19</v>
      </c>
      <c r="H4244" s="31">
        <v>6679</v>
      </c>
      <c r="I4244" s="31">
        <v>1.5802506000000001</v>
      </c>
      <c r="J4244" s="31">
        <v>1.4506300000000001</v>
      </c>
      <c r="K4244" s="31">
        <v>-0.12962009999999999</v>
      </c>
      <c r="L4244" s="31">
        <v>-0.22627539999999999</v>
      </c>
      <c r="M4244" s="31">
        <v>-0.16917070000000001</v>
      </c>
      <c r="N4244" s="31">
        <v>-0.12962009999999999</v>
      </c>
      <c r="O4244" s="31">
        <v>-9.00696E-2</v>
      </c>
      <c r="P4244" s="31">
        <v>-3.2964899999999998E-2</v>
      </c>
      <c r="Q4244" s="31">
        <v>85.822730000000007</v>
      </c>
      <c r="R4244">
        <v>7.5420500000000001E-2</v>
      </c>
      <c r="S4244" t="s">
        <v>20810</v>
      </c>
      <c r="T4244">
        <v>-2.1491440000000002</v>
      </c>
    </row>
    <row r="4245" spans="1:20" x14ac:dyDescent="0.25">
      <c r="A4245" s="31" t="s">
        <v>3425</v>
      </c>
      <c r="B4245" s="31" t="s">
        <v>67</v>
      </c>
      <c r="C4245" s="31" t="s">
        <v>4</v>
      </c>
      <c r="D4245" s="31" t="s">
        <v>65</v>
      </c>
      <c r="E4245" s="31" t="s">
        <v>21</v>
      </c>
      <c r="F4245" s="31" t="s">
        <v>52</v>
      </c>
      <c r="G4245" s="31">
        <v>20</v>
      </c>
      <c r="H4245" s="31">
        <v>6679</v>
      </c>
      <c r="I4245" s="31">
        <v>1.5636212</v>
      </c>
      <c r="J4245" s="31">
        <v>1.4342809999999999</v>
      </c>
      <c r="K4245" s="31">
        <v>-0.1293407</v>
      </c>
      <c r="L4245" s="31">
        <v>-0.22215199999999999</v>
      </c>
      <c r="M4245" s="31">
        <v>-0.16731840000000001</v>
      </c>
      <c r="N4245" s="31">
        <v>-0.1293407</v>
      </c>
      <c r="O4245" s="31">
        <v>-9.1363100000000003E-2</v>
      </c>
      <c r="P4245" s="31">
        <v>-3.6529399999999997E-2</v>
      </c>
      <c r="Q4245" s="31">
        <v>79.262500000000003</v>
      </c>
      <c r="R4245">
        <v>7.2421100000000002E-2</v>
      </c>
      <c r="S4245" t="s">
        <v>20810</v>
      </c>
      <c r="T4245">
        <v>-2.1491440000000002</v>
      </c>
    </row>
    <row r="4246" spans="1:20" x14ac:dyDescent="0.25">
      <c r="A4246" s="31" t="s">
        <v>3426</v>
      </c>
      <c r="B4246" s="31" t="s">
        <v>67</v>
      </c>
      <c r="C4246" s="31" t="s">
        <v>4</v>
      </c>
      <c r="D4246" s="31" t="s">
        <v>65</v>
      </c>
      <c r="E4246" s="31" t="s">
        <v>21</v>
      </c>
      <c r="F4246" s="31" t="s">
        <v>52</v>
      </c>
      <c r="G4246" s="31">
        <v>21</v>
      </c>
      <c r="H4246" s="31">
        <v>6679</v>
      </c>
      <c r="I4246" s="31">
        <v>1.484486</v>
      </c>
      <c r="J4246" s="31">
        <v>1.18764</v>
      </c>
      <c r="K4246" s="31">
        <v>-0.2968462</v>
      </c>
      <c r="L4246" s="31">
        <v>-0.38297890000000001</v>
      </c>
      <c r="M4246" s="31">
        <v>-0.33209100000000003</v>
      </c>
      <c r="N4246" s="31">
        <v>-0.2968462</v>
      </c>
      <c r="O4246" s="31">
        <v>-0.26160139999999998</v>
      </c>
      <c r="P4246" s="31">
        <v>-0.2107136</v>
      </c>
      <c r="Q4246" s="31">
        <v>70.49091</v>
      </c>
      <c r="R4246">
        <v>6.7209699999999997E-2</v>
      </c>
      <c r="S4246" t="s">
        <v>20810</v>
      </c>
      <c r="T4246">
        <v>-2.1491440000000002</v>
      </c>
    </row>
    <row r="4247" spans="1:20" x14ac:dyDescent="0.25">
      <c r="A4247" s="31" t="s">
        <v>3427</v>
      </c>
      <c r="B4247" s="31" t="s">
        <v>67</v>
      </c>
      <c r="C4247" s="31" t="s">
        <v>4</v>
      </c>
      <c r="D4247" s="31" t="s">
        <v>65</v>
      </c>
      <c r="E4247" s="31" t="s">
        <v>21</v>
      </c>
      <c r="F4247" s="31" t="s">
        <v>52</v>
      </c>
      <c r="G4247" s="31">
        <v>22</v>
      </c>
      <c r="H4247" s="31">
        <v>6679</v>
      </c>
      <c r="I4247" s="31">
        <v>1.3696128999999999</v>
      </c>
      <c r="J4247" s="31">
        <v>1.1949609999999999</v>
      </c>
      <c r="K4247" s="31">
        <v>-0.17465149999999999</v>
      </c>
      <c r="L4247" s="31">
        <v>-0.252971</v>
      </c>
      <c r="M4247" s="31">
        <v>-0.2066992</v>
      </c>
      <c r="N4247" s="31">
        <v>-0.17465149999999999</v>
      </c>
      <c r="O4247" s="31">
        <v>-0.1426038</v>
      </c>
      <c r="P4247" s="31">
        <v>-9.6332000000000001E-2</v>
      </c>
      <c r="Q4247" s="31">
        <v>66.140910000000005</v>
      </c>
      <c r="R4247">
        <v>6.1113000000000001E-2</v>
      </c>
      <c r="S4247" t="s">
        <v>20810</v>
      </c>
      <c r="T4247">
        <v>-2.1491440000000002</v>
      </c>
    </row>
    <row r="4248" spans="1:20" x14ac:dyDescent="0.25">
      <c r="A4248" s="31" t="s">
        <v>3428</v>
      </c>
      <c r="B4248" s="31" t="s">
        <v>67</v>
      </c>
      <c r="C4248" s="31" t="s">
        <v>4</v>
      </c>
      <c r="D4248" s="31" t="s">
        <v>65</v>
      </c>
      <c r="E4248" s="31" t="s">
        <v>21</v>
      </c>
      <c r="F4248" s="31" t="s">
        <v>52</v>
      </c>
      <c r="G4248" s="31">
        <v>23</v>
      </c>
      <c r="H4248" s="31">
        <v>6679</v>
      </c>
      <c r="I4248" s="31">
        <v>1.104611</v>
      </c>
      <c r="J4248" s="31">
        <v>0.86752960000000001</v>
      </c>
      <c r="K4248" s="31">
        <v>-0.2370814</v>
      </c>
      <c r="L4248" s="31">
        <v>-0.3029828</v>
      </c>
      <c r="M4248" s="31">
        <v>-0.2640477</v>
      </c>
      <c r="N4248" s="31">
        <v>-0.2370814</v>
      </c>
      <c r="O4248" s="31">
        <v>-0.2101151</v>
      </c>
      <c r="P4248" s="31">
        <v>-0.17118</v>
      </c>
      <c r="Q4248" s="31">
        <v>63.929549999999999</v>
      </c>
      <c r="R4248">
        <v>5.1423099999999999E-2</v>
      </c>
      <c r="S4248" t="s">
        <v>20810</v>
      </c>
      <c r="T4248">
        <v>-2.1491440000000002</v>
      </c>
    </row>
    <row r="4249" spans="1:20" x14ac:dyDescent="0.25">
      <c r="A4249" s="31" t="s">
        <v>3429</v>
      </c>
      <c r="B4249" s="31" t="s">
        <v>67</v>
      </c>
      <c r="C4249" s="31" t="s">
        <v>4</v>
      </c>
      <c r="D4249" s="31" t="s">
        <v>65</v>
      </c>
      <c r="E4249" s="31" t="s">
        <v>21</v>
      </c>
      <c r="F4249" s="31" t="s">
        <v>52</v>
      </c>
      <c r="G4249" s="31">
        <v>24</v>
      </c>
      <c r="H4249" s="31">
        <v>6679</v>
      </c>
      <c r="I4249" s="31">
        <v>0.87326974000000002</v>
      </c>
      <c r="J4249" s="31">
        <v>0.59406669999999995</v>
      </c>
      <c r="K4249" s="31">
        <v>-0.27920309999999998</v>
      </c>
      <c r="L4249" s="31">
        <v>-0.34008860000000002</v>
      </c>
      <c r="M4249" s="31">
        <v>-0.30411700000000003</v>
      </c>
      <c r="N4249" s="31">
        <v>-0.27920309999999998</v>
      </c>
      <c r="O4249" s="31">
        <v>-0.25428919999999999</v>
      </c>
      <c r="P4249" s="31">
        <v>-0.2183175</v>
      </c>
      <c r="Q4249" s="31">
        <v>62.502270000000003</v>
      </c>
      <c r="R4249">
        <v>4.7509299999999997E-2</v>
      </c>
      <c r="S4249" t="s">
        <v>20810</v>
      </c>
      <c r="T4249">
        <v>-2.1491440000000002</v>
      </c>
    </row>
    <row r="4250" spans="1:20" x14ac:dyDescent="0.25">
      <c r="A4250" s="31" t="s">
        <v>3982</v>
      </c>
      <c r="B4250" s="31" t="s">
        <v>67</v>
      </c>
      <c r="C4250" s="31" t="s">
        <v>4</v>
      </c>
      <c r="D4250" s="31" t="s">
        <v>10</v>
      </c>
      <c r="E4250" s="31" t="s">
        <v>21</v>
      </c>
      <c r="F4250" s="31" t="s">
        <v>52</v>
      </c>
      <c r="G4250" s="31">
        <v>1</v>
      </c>
      <c r="H4250" s="31">
        <v>13031</v>
      </c>
      <c r="I4250" s="31">
        <v>0.98726698999999996</v>
      </c>
      <c r="J4250" s="31">
        <v>1.0080199999999999</v>
      </c>
      <c r="K4250" s="31">
        <v>2.0753500000000001E-2</v>
      </c>
      <c r="L4250" s="31">
        <v>-1.29011E-2</v>
      </c>
      <c r="M4250" s="31">
        <v>6.9823000000000003E-3</v>
      </c>
      <c r="N4250" s="31">
        <v>2.0753500000000001E-2</v>
      </c>
      <c r="O4250" s="31">
        <v>3.4524699999999998E-2</v>
      </c>
      <c r="P4250" s="31">
        <v>5.4408100000000001E-2</v>
      </c>
      <c r="Q4250" s="31">
        <v>70.576099999999997</v>
      </c>
      <c r="R4250">
        <v>2.6260800000000001E-2</v>
      </c>
      <c r="S4250" t="s">
        <v>20810</v>
      </c>
      <c r="T4250">
        <v>0.78871250000000004</v>
      </c>
    </row>
    <row r="4251" spans="1:20" x14ac:dyDescent="0.25">
      <c r="A4251" s="31" t="s">
        <v>3983</v>
      </c>
      <c r="B4251" s="31" t="s">
        <v>67</v>
      </c>
      <c r="C4251" s="31" t="s">
        <v>4</v>
      </c>
      <c r="D4251" s="31" t="s">
        <v>10</v>
      </c>
      <c r="E4251" s="31" t="s">
        <v>21</v>
      </c>
      <c r="F4251" s="31" t="s">
        <v>52</v>
      </c>
      <c r="G4251" s="31">
        <v>2</v>
      </c>
      <c r="H4251" s="31">
        <v>13031</v>
      </c>
      <c r="I4251" s="31">
        <v>0.90722108000000001</v>
      </c>
      <c r="J4251" s="31">
        <v>0.90266440000000003</v>
      </c>
      <c r="K4251" s="31">
        <v>-4.5567000000000003E-3</v>
      </c>
      <c r="L4251" s="31">
        <v>-3.5687400000000001E-2</v>
      </c>
      <c r="M4251" s="31">
        <v>-1.7295100000000001E-2</v>
      </c>
      <c r="N4251" s="31">
        <v>-4.5567000000000003E-3</v>
      </c>
      <c r="O4251" s="31">
        <v>8.1817999999999995E-3</v>
      </c>
      <c r="P4251" s="31">
        <v>2.65741E-2</v>
      </c>
      <c r="Q4251" s="31">
        <v>69.495199999999997</v>
      </c>
      <c r="R4251">
        <v>2.4291400000000001E-2</v>
      </c>
      <c r="S4251" t="s">
        <v>20810</v>
      </c>
      <c r="T4251">
        <v>0.78871250000000004</v>
      </c>
    </row>
    <row r="4252" spans="1:20" x14ac:dyDescent="0.25">
      <c r="A4252" s="31" t="s">
        <v>3984</v>
      </c>
      <c r="B4252" s="31" t="s">
        <v>67</v>
      </c>
      <c r="C4252" s="31" t="s">
        <v>4</v>
      </c>
      <c r="D4252" s="31" t="s">
        <v>10</v>
      </c>
      <c r="E4252" s="31" t="s">
        <v>21</v>
      </c>
      <c r="F4252" s="31" t="s">
        <v>52</v>
      </c>
      <c r="G4252" s="31">
        <v>3</v>
      </c>
      <c r="H4252" s="31">
        <v>13031</v>
      </c>
      <c r="I4252" s="31">
        <v>0.85444920000000002</v>
      </c>
      <c r="J4252" s="31">
        <v>0.84765000000000001</v>
      </c>
      <c r="K4252" s="31">
        <v>-6.7992E-3</v>
      </c>
      <c r="L4252" s="31">
        <v>-3.6402999999999998E-2</v>
      </c>
      <c r="M4252" s="31">
        <v>-1.89128E-2</v>
      </c>
      <c r="N4252" s="31">
        <v>-6.7992E-3</v>
      </c>
      <c r="O4252" s="31">
        <v>5.3144999999999998E-3</v>
      </c>
      <c r="P4252" s="31">
        <v>2.2804700000000001E-2</v>
      </c>
      <c r="Q4252" s="31">
        <v>68.419820000000001</v>
      </c>
      <c r="R4252">
        <v>2.3099999999999999E-2</v>
      </c>
      <c r="S4252" t="s">
        <v>20810</v>
      </c>
      <c r="T4252">
        <v>0.78871250000000004</v>
      </c>
    </row>
    <row r="4253" spans="1:20" x14ac:dyDescent="0.25">
      <c r="A4253" s="31" t="s">
        <v>3985</v>
      </c>
      <c r="B4253" s="31" t="s">
        <v>67</v>
      </c>
      <c r="C4253" s="31" t="s">
        <v>4</v>
      </c>
      <c r="D4253" s="31" t="s">
        <v>10</v>
      </c>
      <c r="E4253" s="31" t="s">
        <v>21</v>
      </c>
      <c r="F4253" s="31" t="s">
        <v>52</v>
      </c>
      <c r="G4253" s="31">
        <v>4</v>
      </c>
      <c r="H4253" s="31">
        <v>13031</v>
      </c>
      <c r="I4253" s="31">
        <v>0.83924845999999997</v>
      </c>
      <c r="J4253" s="31">
        <v>0.81185870000000004</v>
      </c>
      <c r="K4253" s="31">
        <v>-2.7389799999999999E-2</v>
      </c>
      <c r="L4253" s="31">
        <v>-5.6206800000000001E-2</v>
      </c>
      <c r="M4253" s="31">
        <v>-3.9181399999999998E-2</v>
      </c>
      <c r="N4253" s="31">
        <v>-2.7389799999999999E-2</v>
      </c>
      <c r="O4253" s="31">
        <v>-1.55981E-2</v>
      </c>
      <c r="P4253" s="31">
        <v>1.4272E-3</v>
      </c>
      <c r="Q4253" s="31">
        <v>67.598230000000001</v>
      </c>
      <c r="R4253">
        <v>2.2485999999999999E-2</v>
      </c>
      <c r="S4253" t="s">
        <v>20810</v>
      </c>
      <c r="T4253">
        <v>0.78871250000000004</v>
      </c>
    </row>
    <row r="4254" spans="1:20" x14ac:dyDescent="0.25">
      <c r="A4254" s="31" t="s">
        <v>3986</v>
      </c>
      <c r="B4254" s="31" t="s">
        <v>67</v>
      </c>
      <c r="C4254" s="31" t="s">
        <v>4</v>
      </c>
      <c r="D4254" s="31" t="s">
        <v>10</v>
      </c>
      <c r="E4254" s="31" t="s">
        <v>21</v>
      </c>
      <c r="F4254" s="31" t="s">
        <v>52</v>
      </c>
      <c r="G4254" s="31">
        <v>5</v>
      </c>
      <c r="H4254" s="31">
        <v>13031</v>
      </c>
      <c r="I4254" s="31">
        <v>0.87881310999999995</v>
      </c>
      <c r="J4254" s="31">
        <v>0.82073609999999997</v>
      </c>
      <c r="K4254" s="31">
        <v>-5.8076999999999997E-2</v>
      </c>
      <c r="L4254" s="31">
        <v>-8.7137000000000006E-2</v>
      </c>
      <c r="M4254" s="31">
        <v>-6.9968100000000005E-2</v>
      </c>
      <c r="N4254" s="31">
        <v>-5.8076999999999997E-2</v>
      </c>
      <c r="O4254" s="31">
        <v>-4.6185900000000002E-2</v>
      </c>
      <c r="P4254" s="31">
        <v>-2.9017100000000001E-2</v>
      </c>
      <c r="Q4254" s="31">
        <v>67.128060000000005</v>
      </c>
      <c r="R4254">
        <v>2.2675600000000001E-2</v>
      </c>
      <c r="S4254" t="s">
        <v>20810</v>
      </c>
      <c r="T4254">
        <v>0.78871250000000004</v>
      </c>
    </row>
    <row r="4255" spans="1:20" x14ac:dyDescent="0.25">
      <c r="A4255" s="31" t="s">
        <v>3987</v>
      </c>
      <c r="B4255" s="31" t="s">
        <v>67</v>
      </c>
      <c r="C4255" s="31" t="s">
        <v>4</v>
      </c>
      <c r="D4255" s="31" t="s">
        <v>10</v>
      </c>
      <c r="E4255" s="31" t="s">
        <v>21</v>
      </c>
      <c r="F4255" s="31" t="s">
        <v>52</v>
      </c>
      <c r="G4255" s="31">
        <v>6</v>
      </c>
      <c r="H4255" s="31">
        <v>13031</v>
      </c>
      <c r="I4255" s="31">
        <v>0.97773770000000004</v>
      </c>
      <c r="J4255" s="31">
        <v>0.89471880000000004</v>
      </c>
      <c r="K4255" s="31">
        <v>-8.3018900000000007E-2</v>
      </c>
      <c r="L4255" s="31">
        <v>-0.1139027</v>
      </c>
      <c r="M4255" s="31">
        <v>-9.56563E-2</v>
      </c>
      <c r="N4255" s="31">
        <v>-8.3018900000000007E-2</v>
      </c>
      <c r="O4255" s="31">
        <v>-7.03815E-2</v>
      </c>
      <c r="P4255" s="31">
        <v>-5.21352E-2</v>
      </c>
      <c r="Q4255" s="31">
        <v>66.484430000000003</v>
      </c>
      <c r="R4255">
        <v>2.4098700000000001E-2</v>
      </c>
      <c r="S4255" t="s">
        <v>20810</v>
      </c>
      <c r="T4255">
        <v>0.78871250000000004</v>
      </c>
    </row>
    <row r="4256" spans="1:20" x14ac:dyDescent="0.25">
      <c r="A4256" s="31" t="s">
        <v>3988</v>
      </c>
      <c r="B4256" s="31" t="s">
        <v>67</v>
      </c>
      <c r="C4256" s="31" t="s">
        <v>4</v>
      </c>
      <c r="D4256" s="31" t="s">
        <v>10</v>
      </c>
      <c r="E4256" s="31" t="s">
        <v>21</v>
      </c>
      <c r="F4256" s="31" t="s">
        <v>52</v>
      </c>
      <c r="G4256" s="31">
        <v>7</v>
      </c>
      <c r="H4256" s="31">
        <v>13031</v>
      </c>
      <c r="I4256" s="31">
        <v>1.1584140999999999</v>
      </c>
      <c r="J4256" s="31">
        <v>1.046899</v>
      </c>
      <c r="K4256" s="31">
        <v>-0.1115149</v>
      </c>
      <c r="L4256" s="31">
        <v>-0.14626620000000001</v>
      </c>
      <c r="M4256" s="31">
        <v>-0.12573480000000001</v>
      </c>
      <c r="N4256" s="31">
        <v>-0.1115149</v>
      </c>
      <c r="O4256" s="31">
        <v>-9.7294900000000004E-2</v>
      </c>
      <c r="P4256" s="31">
        <v>-7.6763600000000001E-2</v>
      </c>
      <c r="Q4256" s="31">
        <v>66.226280000000003</v>
      </c>
      <c r="R4256">
        <v>2.7116600000000001E-2</v>
      </c>
      <c r="S4256" t="s">
        <v>20810</v>
      </c>
      <c r="T4256">
        <v>0.78871250000000004</v>
      </c>
    </row>
    <row r="4257" spans="1:20" x14ac:dyDescent="0.25">
      <c r="A4257" s="31" t="s">
        <v>3989</v>
      </c>
      <c r="B4257" s="31" t="s">
        <v>67</v>
      </c>
      <c r="C4257" s="31" t="s">
        <v>4</v>
      </c>
      <c r="D4257" s="31" t="s">
        <v>10</v>
      </c>
      <c r="E4257" s="31" t="s">
        <v>21</v>
      </c>
      <c r="F4257" s="31" t="s">
        <v>52</v>
      </c>
      <c r="G4257" s="31">
        <v>8</v>
      </c>
      <c r="H4257" s="31">
        <v>13031</v>
      </c>
      <c r="I4257" s="31">
        <v>1.2420127000000001</v>
      </c>
      <c r="J4257" s="31">
        <v>1.1032979999999999</v>
      </c>
      <c r="K4257" s="31">
        <v>-0.13871449999999999</v>
      </c>
      <c r="L4257" s="31">
        <v>-0.17447869999999999</v>
      </c>
      <c r="M4257" s="31">
        <v>-0.15334890000000001</v>
      </c>
      <c r="N4257" s="31">
        <v>-0.13871449999999999</v>
      </c>
      <c r="O4257" s="31">
        <v>-0.12408</v>
      </c>
      <c r="P4257" s="31">
        <v>-0.10295029999999999</v>
      </c>
      <c r="Q4257" s="31">
        <v>67.682910000000007</v>
      </c>
      <c r="R4257">
        <v>2.7907000000000001E-2</v>
      </c>
      <c r="S4257" t="s">
        <v>20810</v>
      </c>
      <c r="T4257">
        <v>0.78871250000000004</v>
      </c>
    </row>
    <row r="4258" spans="1:20" x14ac:dyDescent="0.25">
      <c r="A4258" s="31" t="s">
        <v>3990</v>
      </c>
      <c r="B4258" s="31" t="s">
        <v>67</v>
      </c>
      <c r="C4258" s="31" t="s">
        <v>4</v>
      </c>
      <c r="D4258" s="31" t="s">
        <v>10</v>
      </c>
      <c r="E4258" s="31" t="s">
        <v>21</v>
      </c>
      <c r="F4258" s="31" t="s">
        <v>52</v>
      </c>
      <c r="G4258" s="31">
        <v>9</v>
      </c>
      <c r="H4258" s="31">
        <v>13031</v>
      </c>
      <c r="I4258" s="31">
        <v>1.2856293000000001</v>
      </c>
      <c r="J4258" s="31">
        <v>1.095898</v>
      </c>
      <c r="K4258" s="31">
        <v>-0.18973139999999999</v>
      </c>
      <c r="L4258" s="31">
        <v>-0.22644439999999999</v>
      </c>
      <c r="M4258" s="31">
        <v>-0.20475409999999999</v>
      </c>
      <c r="N4258" s="31">
        <v>-0.18973139999999999</v>
      </c>
      <c r="O4258" s="31">
        <v>-0.1747088</v>
      </c>
      <c r="P4258" s="31">
        <v>-0.1530184</v>
      </c>
      <c r="Q4258" s="31">
        <v>70.365970000000004</v>
      </c>
      <c r="R4258">
        <v>2.8647300000000001E-2</v>
      </c>
      <c r="S4258" t="s">
        <v>20810</v>
      </c>
      <c r="T4258">
        <v>0.78871250000000004</v>
      </c>
    </row>
    <row r="4259" spans="1:20" x14ac:dyDescent="0.25">
      <c r="A4259" s="31" t="s">
        <v>3991</v>
      </c>
      <c r="B4259" s="31" t="s">
        <v>67</v>
      </c>
      <c r="C4259" s="31" t="s">
        <v>4</v>
      </c>
      <c r="D4259" s="31" t="s">
        <v>10</v>
      </c>
      <c r="E4259" s="31" t="s">
        <v>21</v>
      </c>
      <c r="F4259" s="31" t="s">
        <v>52</v>
      </c>
      <c r="G4259" s="31">
        <v>10</v>
      </c>
      <c r="H4259" s="31">
        <v>13031</v>
      </c>
      <c r="I4259" s="31">
        <v>1.3191356999999999</v>
      </c>
      <c r="J4259" s="31">
        <v>1.1442639999999999</v>
      </c>
      <c r="K4259" s="31">
        <v>-0.17487179999999999</v>
      </c>
      <c r="L4259" s="31">
        <v>-0.21276809999999999</v>
      </c>
      <c r="M4259" s="31">
        <v>-0.19037870000000001</v>
      </c>
      <c r="N4259" s="31">
        <v>-0.17487179999999999</v>
      </c>
      <c r="O4259" s="31">
        <v>-0.1593649</v>
      </c>
      <c r="P4259" s="31">
        <v>-0.1369754</v>
      </c>
      <c r="Q4259" s="31">
        <v>73.956779999999995</v>
      </c>
      <c r="R4259">
        <v>2.9570699999999998E-2</v>
      </c>
      <c r="S4259" t="s">
        <v>20810</v>
      </c>
      <c r="T4259">
        <v>0.78871250000000004</v>
      </c>
    </row>
    <row r="4260" spans="1:20" x14ac:dyDescent="0.25">
      <c r="A4260" s="31" t="s">
        <v>3992</v>
      </c>
      <c r="B4260" s="31" t="s">
        <v>67</v>
      </c>
      <c r="C4260" s="31" t="s">
        <v>4</v>
      </c>
      <c r="D4260" s="31" t="s">
        <v>10</v>
      </c>
      <c r="E4260" s="31" t="s">
        <v>21</v>
      </c>
      <c r="F4260" s="31" t="s">
        <v>52</v>
      </c>
      <c r="G4260" s="31">
        <v>11</v>
      </c>
      <c r="H4260" s="31">
        <v>13031</v>
      </c>
      <c r="I4260" s="31">
        <v>1.3370538000000001</v>
      </c>
      <c r="J4260" s="31">
        <v>1.2297229999999999</v>
      </c>
      <c r="K4260" s="31">
        <v>-0.10733090000000001</v>
      </c>
      <c r="L4260" s="31">
        <v>-0.14883389999999999</v>
      </c>
      <c r="M4260" s="31">
        <v>-0.1243136</v>
      </c>
      <c r="N4260" s="31">
        <v>-0.10733090000000001</v>
      </c>
      <c r="O4260" s="31">
        <v>-9.0348200000000004E-2</v>
      </c>
      <c r="P4260" s="31">
        <v>-6.5827899999999995E-2</v>
      </c>
      <c r="Q4260" s="31">
        <v>77.929419999999993</v>
      </c>
      <c r="R4260">
        <v>3.2384999999999997E-2</v>
      </c>
      <c r="S4260" t="s">
        <v>20810</v>
      </c>
      <c r="T4260">
        <v>0.78871250000000004</v>
      </c>
    </row>
    <row r="4261" spans="1:20" x14ac:dyDescent="0.25">
      <c r="A4261" s="31" t="s">
        <v>3993</v>
      </c>
      <c r="B4261" s="31" t="s">
        <v>67</v>
      </c>
      <c r="C4261" s="31" t="s">
        <v>4</v>
      </c>
      <c r="D4261" s="31" t="s">
        <v>10</v>
      </c>
      <c r="E4261" s="31" t="s">
        <v>21</v>
      </c>
      <c r="F4261" s="31" t="s">
        <v>52</v>
      </c>
      <c r="G4261" s="31">
        <v>12</v>
      </c>
      <c r="H4261" s="31">
        <v>13031</v>
      </c>
      <c r="I4261" s="31">
        <v>1.3396208999999999</v>
      </c>
      <c r="J4261" s="31">
        <v>1.3368119999999999</v>
      </c>
      <c r="K4261" s="31">
        <v>-2.8088000000000002E-3</v>
      </c>
      <c r="L4261" s="31">
        <v>-4.7605099999999997E-2</v>
      </c>
      <c r="M4261" s="31">
        <v>-2.1139100000000001E-2</v>
      </c>
      <c r="N4261" s="31">
        <v>-2.8088000000000002E-3</v>
      </c>
      <c r="O4261" s="31">
        <v>1.5521500000000001E-2</v>
      </c>
      <c r="P4261" s="31">
        <v>4.1987499999999997E-2</v>
      </c>
      <c r="Q4261" s="31">
        <v>80.730639999999994</v>
      </c>
      <c r="R4261">
        <v>3.4954699999999998E-2</v>
      </c>
      <c r="S4261" t="s">
        <v>20810</v>
      </c>
      <c r="T4261">
        <v>0.78871250000000004</v>
      </c>
    </row>
    <row r="4262" spans="1:20" x14ac:dyDescent="0.25">
      <c r="A4262" s="31" t="s">
        <v>3994</v>
      </c>
      <c r="B4262" s="31" t="s">
        <v>67</v>
      </c>
      <c r="C4262" s="31" t="s">
        <v>4</v>
      </c>
      <c r="D4262" s="31" t="s">
        <v>10</v>
      </c>
      <c r="E4262" s="31" t="s">
        <v>21</v>
      </c>
      <c r="F4262" s="31" t="s">
        <v>52</v>
      </c>
      <c r="G4262" s="31">
        <v>13</v>
      </c>
      <c r="H4262" s="31">
        <v>13031</v>
      </c>
      <c r="I4262" s="31">
        <v>1.2724172</v>
      </c>
      <c r="J4262" s="31">
        <v>1.351993</v>
      </c>
      <c r="K4262" s="31">
        <v>7.9575699999999999E-2</v>
      </c>
      <c r="L4262" s="31">
        <v>3.4020700000000001E-2</v>
      </c>
      <c r="M4262" s="31">
        <v>6.0935000000000003E-2</v>
      </c>
      <c r="N4262" s="31">
        <v>7.9575699999999999E-2</v>
      </c>
      <c r="O4262" s="31">
        <v>9.8216399999999995E-2</v>
      </c>
      <c r="P4262" s="31">
        <v>0.12513070000000001</v>
      </c>
      <c r="Q4262" s="31">
        <v>83.520809999999997</v>
      </c>
      <c r="R4262">
        <v>3.5546700000000001E-2</v>
      </c>
      <c r="S4262" t="s">
        <v>20810</v>
      </c>
      <c r="T4262">
        <v>0.47438259999999999</v>
      </c>
    </row>
    <row r="4263" spans="1:20" x14ac:dyDescent="0.25">
      <c r="A4263" s="31" t="s">
        <v>3995</v>
      </c>
      <c r="B4263" s="31" t="s">
        <v>67</v>
      </c>
      <c r="C4263" s="31" t="s">
        <v>4</v>
      </c>
      <c r="D4263" s="31" t="s">
        <v>10</v>
      </c>
      <c r="E4263" s="31" t="s">
        <v>21</v>
      </c>
      <c r="F4263" s="31" t="s">
        <v>52</v>
      </c>
      <c r="G4263" s="31">
        <v>14</v>
      </c>
      <c r="H4263" s="31">
        <v>13031</v>
      </c>
      <c r="I4263" s="31">
        <v>1.3272636</v>
      </c>
      <c r="J4263" s="31">
        <v>1.4531099999999999</v>
      </c>
      <c r="K4263" s="31">
        <v>0.12584680000000001</v>
      </c>
      <c r="L4263" s="31">
        <v>7.6236399999999996E-2</v>
      </c>
      <c r="M4263" s="31">
        <v>0.1055466</v>
      </c>
      <c r="N4263" s="31">
        <v>0.12584680000000001</v>
      </c>
      <c r="O4263" s="31">
        <v>0.146147</v>
      </c>
      <c r="P4263" s="31">
        <v>0.17545730000000001</v>
      </c>
      <c r="Q4263" s="31">
        <v>84.672730000000001</v>
      </c>
      <c r="R4263">
        <v>3.8711200000000001E-2</v>
      </c>
      <c r="S4263" t="s">
        <v>20810</v>
      </c>
      <c r="T4263">
        <v>0.47438259999999999</v>
      </c>
    </row>
    <row r="4264" spans="1:20" x14ac:dyDescent="0.25">
      <c r="A4264" s="31" t="s">
        <v>3996</v>
      </c>
      <c r="B4264" s="31" t="s">
        <v>67</v>
      </c>
      <c r="C4264" s="31" t="s">
        <v>4</v>
      </c>
      <c r="D4264" s="31" t="s">
        <v>10</v>
      </c>
      <c r="E4264" s="31" t="s">
        <v>21</v>
      </c>
      <c r="F4264" s="31" t="s">
        <v>52</v>
      </c>
      <c r="G4264" s="31">
        <v>15</v>
      </c>
      <c r="H4264" s="31">
        <v>13031</v>
      </c>
      <c r="I4264" s="31">
        <v>1.4299869999999999</v>
      </c>
      <c r="J4264" s="31">
        <v>1.5684819999999999</v>
      </c>
      <c r="K4264" s="31">
        <v>0.1384947</v>
      </c>
      <c r="L4264" s="31">
        <v>8.49583E-2</v>
      </c>
      <c r="M4264" s="31">
        <v>0.116588</v>
      </c>
      <c r="N4264" s="31">
        <v>0.1384947</v>
      </c>
      <c r="O4264" s="31">
        <v>0.1604013</v>
      </c>
      <c r="P4264" s="31">
        <v>0.19203110000000001</v>
      </c>
      <c r="Q4264" s="31">
        <v>85.325670000000002</v>
      </c>
      <c r="R4264">
        <v>4.1774699999999998E-2</v>
      </c>
      <c r="S4264" t="s">
        <v>20810</v>
      </c>
      <c r="T4264">
        <v>0.47438259999999999</v>
      </c>
    </row>
    <row r="4265" spans="1:20" x14ac:dyDescent="0.25">
      <c r="A4265" s="31" t="s">
        <v>3997</v>
      </c>
      <c r="B4265" s="31" t="s">
        <v>67</v>
      </c>
      <c r="C4265" s="31" t="s">
        <v>4</v>
      </c>
      <c r="D4265" s="31" t="s">
        <v>10</v>
      </c>
      <c r="E4265" s="31" t="s">
        <v>21</v>
      </c>
      <c r="F4265" s="31" t="s">
        <v>52</v>
      </c>
      <c r="G4265" s="31">
        <v>16</v>
      </c>
      <c r="H4265" s="31">
        <v>13031</v>
      </c>
      <c r="I4265" s="31">
        <v>1.5507458999999999</v>
      </c>
      <c r="J4265" s="31">
        <v>1.7059009999999999</v>
      </c>
      <c r="K4265" s="31">
        <v>0.15515490000000001</v>
      </c>
      <c r="L4265" s="31">
        <v>9.7233399999999998E-2</v>
      </c>
      <c r="M4265" s="31">
        <v>0.13145390000000001</v>
      </c>
      <c r="N4265" s="31">
        <v>0.15515490000000001</v>
      </c>
      <c r="O4265" s="31">
        <v>0.17885590000000001</v>
      </c>
      <c r="P4265" s="31">
        <v>0.2130764</v>
      </c>
      <c r="Q4265" s="31">
        <v>85.271249999999995</v>
      </c>
      <c r="R4265">
        <v>4.5196399999999998E-2</v>
      </c>
      <c r="S4265" t="s">
        <v>20810</v>
      </c>
      <c r="T4265">
        <v>0.47438259999999999</v>
      </c>
    </row>
    <row r="4266" spans="1:20" x14ac:dyDescent="0.25">
      <c r="A4266" s="31" t="s">
        <v>3998</v>
      </c>
      <c r="B4266" s="31" t="s">
        <v>67</v>
      </c>
      <c r="C4266" s="31" t="s">
        <v>4</v>
      </c>
      <c r="D4266" s="31" t="s">
        <v>10</v>
      </c>
      <c r="E4266" s="31" t="s">
        <v>21</v>
      </c>
      <c r="F4266" s="31" t="s">
        <v>52</v>
      </c>
      <c r="G4266" s="31">
        <v>17</v>
      </c>
      <c r="H4266" s="31">
        <v>13031</v>
      </c>
      <c r="I4266" s="31">
        <v>1.6677417000000001</v>
      </c>
      <c r="J4266" s="31">
        <v>1.8203560000000001</v>
      </c>
      <c r="K4266" s="31">
        <v>0.15261379999999999</v>
      </c>
      <c r="L4266" s="31">
        <v>9.2677700000000002E-2</v>
      </c>
      <c r="M4266" s="31">
        <v>0.12808849999999999</v>
      </c>
      <c r="N4266" s="31">
        <v>0.15261379999999999</v>
      </c>
      <c r="O4266" s="31">
        <v>0.1771392</v>
      </c>
      <c r="P4266" s="31">
        <v>0.21254990000000001</v>
      </c>
      <c r="Q4266" s="31">
        <v>84.907449999999997</v>
      </c>
      <c r="R4266">
        <v>4.6768400000000002E-2</v>
      </c>
      <c r="S4266" t="s">
        <v>20810</v>
      </c>
      <c r="T4266">
        <v>0.47438259999999999</v>
      </c>
    </row>
    <row r="4267" spans="1:20" x14ac:dyDescent="0.25">
      <c r="A4267" s="31" t="s">
        <v>3999</v>
      </c>
      <c r="B4267" s="31" t="s">
        <v>67</v>
      </c>
      <c r="C4267" s="31" t="s">
        <v>4</v>
      </c>
      <c r="D4267" s="31" t="s">
        <v>10</v>
      </c>
      <c r="E4267" s="31" t="s">
        <v>21</v>
      </c>
      <c r="F4267" s="31" t="s">
        <v>52</v>
      </c>
      <c r="G4267" s="31">
        <v>18</v>
      </c>
      <c r="H4267" s="31">
        <v>13031</v>
      </c>
      <c r="I4267" s="31">
        <v>1.8382388000000001</v>
      </c>
      <c r="J4267" s="31">
        <v>1.9655819999999999</v>
      </c>
      <c r="K4267" s="31">
        <v>0.1273434</v>
      </c>
      <c r="L4267" s="31">
        <v>6.6082799999999997E-2</v>
      </c>
      <c r="M4267" s="31">
        <v>0.10227600000000001</v>
      </c>
      <c r="N4267" s="31">
        <v>0.1273434</v>
      </c>
      <c r="O4267" s="31">
        <v>0.15241070000000001</v>
      </c>
      <c r="P4267" s="31">
        <v>0.18860389999999999</v>
      </c>
      <c r="Q4267" s="31">
        <v>83.074939999999998</v>
      </c>
      <c r="R4267">
        <v>4.7801900000000001E-2</v>
      </c>
      <c r="S4267" t="s">
        <v>20810</v>
      </c>
      <c r="T4267">
        <v>0.47438259999999999</v>
      </c>
    </row>
    <row r="4268" spans="1:20" x14ac:dyDescent="0.25">
      <c r="A4268" s="31" t="s">
        <v>4000</v>
      </c>
      <c r="B4268" s="31" t="s">
        <v>67</v>
      </c>
      <c r="C4268" s="31" t="s">
        <v>4</v>
      </c>
      <c r="D4268" s="31" t="s">
        <v>10</v>
      </c>
      <c r="E4268" s="31" t="s">
        <v>21</v>
      </c>
      <c r="F4268" s="31" t="s">
        <v>52</v>
      </c>
      <c r="G4268" s="31">
        <v>19</v>
      </c>
      <c r="H4268" s="31">
        <v>13031</v>
      </c>
      <c r="I4268" s="31">
        <v>2.1448645000000002</v>
      </c>
      <c r="J4268" s="31">
        <v>2.148609</v>
      </c>
      <c r="K4268" s="31">
        <v>3.7447000000000001E-3</v>
      </c>
      <c r="L4268" s="31">
        <v>-5.9010800000000002E-2</v>
      </c>
      <c r="M4268" s="31">
        <v>-2.19343E-2</v>
      </c>
      <c r="N4268" s="31">
        <v>3.7447000000000001E-3</v>
      </c>
      <c r="O4268" s="31">
        <v>2.94238E-2</v>
      </c>
      <c r="P4268" s="31">
        <v>6.6500299999999998E-2</v>
      </c>
      <c r="Q4268" s="31">
        <v>80.766589999999994</v>
      </c>
      <c r="R4268">
        <v>4.8968400000000002E-2</v>
      </c>
      <c r="S4268" t="s">
        <v>20810</v>
      </c>
      <c r="T4268">
        <v>0.78871250000000004</v>
      </c>
    </row>
    <row r="4269" spans="1:20" x14ac:dyDescent="0.25">
      <c r="A4269" s="31" t="s">
        <v>4001</v>
      </c>
      <c r="B4269" s="31" t="s">
        <v>67</v>
      </c>
      <c r="C4269" s="31" t="s">
        <v>4</v>
      </c>
      <c r="D4269" s="31" t="s">
        <v>10</v>
      </c>
      <c r="E4269" s="31" t="s">
        <v>21</v>
      </c>
      <c r="F4269" s="31" t="s">
        <v>52</v>
      </c>
      <c r="G4269" s="31">
        <v>20</v>
      </c>
      <c r="H4269" s="31">
        <v>13031</v>
      </c>
      <c r="I4269" s="31">
        <v>2.1605359000000002</v>
      </c>
      <c r="J4269" s="31">
        <v>2.0951789999999999</v>
      </c>
      <c r="K4269" s="31">
        <v>-6.5356700000000004E-2</v>
      </c>
      <c r="L4269" s="31">
        <v>-0.12593670000000001</v>
      </c>
      <c r="M4269" s="31">
        <v>-9.0145600000000006E-2</v>
      </c>
      <c r="N4269" s="31">
        <v>-6.5356700000000004E-2</v>
      </c>
      <c r="O4269" s="31">
        <v>-4.0567899999999997E-2</v>
      </c>
      <c r="P4269" s="31">
        <v>-4.7768000000000003E-3</v>
      </c>
      <c r="Q4269" s="31">
        <v>77.713909999999998</v>
      </c>
      <c r="R4269">
        <v>4.7270800000000002E-2</v>
      </c>
      <c r="S4269" t="s">
        <v>20810</v>
      </c>
      <c r="T4269">
        <v>0.78871250000000004</v>
      </c>
    </row>
    <row r="4270" spans="1:20" x14ac:dyDescent="0.25">
      <c r="A4270" s="31" t="s">
        <v>4002</v>
      </c>
      <c r="B4270" s="31" t="s">
        <v>67</v>
      </c>
      <c r="C4270" s="31" t="s">
        <v>4</v>
      </c>
      <c r="D4270" s="31" t="s">
        <v>10</v>
      </c>
      <c r="E4270" s="31" t="s">
        <v>21</v>
      </c>
      <c r="F4270" s="31" t="s">
        <v>52</v>
      </c>
      <c r="G4270" s="31">
        <v>21</v>
      </c>
      <c r="H4270" s="31">
        <v>13031</v>
      </c>
      <c r="I4270" s="31">
        <v>2.0867784999999999</v>
      </c>
      <c r="J4270" s="31">
        <v>2.0367730000000002</v>
      </c>
      <c r="K4270" s="31">
        <v>-5.00052E-2</v>
      </c>
      <c r="L4270" s="31">
        <v>-0.1064112</v>
      </c>
      <c r="M4270" s="31">
        <v>-7.3086100000000001E-2</v>
      </c>
      <c r="N4270" s="31">
        <v>-5.00052E-2</v>
      </c>
      <c r="O4270" s="31">
        <v>-2.6924300000000002E-2</v>
      </c>
      <c r="P4270" s="31">
        <v>6.4007999999999999E-3</v>
      </c>
      <c r="Q4270" s="31">
        <v>75.535799999999995</v>
      </c>
      <c r="R4270">
        <v>4.4013799999999999E-2</v>
      </c>
      <c r="S4270" t="s">
        <v>20810</v>
      </c>
      <c r="T4270">
        <v>0.78871250000000004</v>
      </c>
    </row>
    <row r="4271" spans="1:20" x14ac:dyDescent="0.25">
      <c r="A4271" s="31" t="s">
        <v>4003</v>
      </c>
      <c r="B4271" s="31" t="s">
        <v>67</v>
      </c>
      <c r="C4271" s="31" t="s">
        <v>4</v>
      </c>
      <c r="D4271" s="31" t="s">
        <v>10</v>
      </c>
      <c r="E4271" s="31" t="s">
        <v>21</v>
      </c>
      <c r="F4271" s="31" t="s">
        <v>52</v>
      </c>
      <c r="G4271" s="31">
        <v>22</v>
      </c>
      <c r="H4271" s="31">
        <v>13031</v>
      </c>
      <c r="I4271" s="31">
        <v>1.8347473000000001</v>
      </c>
      <c r="J4271" s="31">
        <v>1.801069</v>
      </c>
      <c r="K4271" s="31">
        <v>-3.3678199999999998E-2</v>
      </c>
      <c r="L4271" s="31">
        <v>-8.5291199999999998E-2</v>
      </c>
      <c r="M4271" s="31">
        <v>-5.4797800000000001E-2</v>
      </c>
      <c r="N4271" s="31">
        <v>-3.3678199999999998E-2</v>
      </c>
      <c r="O4271" s="31">
        <v>-1.25586E-2</v>
      </c>
      <c r="P4271" s="31">
        <v>1.7934800000000001E-2</v>
      </c>
      <c r="Q4271" s="31">
        <v>74.299329999999998</v>
      </c>
      <c r="R4271">
        <v>4.0273799999999998E-2</v>
      </c>
      <c r="S4271" t="s">
        <v>20810</v>
      </c>
      <c r="T4271">
        <v>0.78871250000000004</v>
      </c>
    </row>
    <row r="4272" spans="1:20" x14ac:dyDescent="0.25">
      <c r="A4272" s="31" t="s">
        <v>4004</v>
      </c>
      <c r="B4272" s="31" t="s">
        <v>67</v>
      </c>
      <c r="C4272" s="31" t="s">
        <v>4</v>
      </c>
      <c r="D4272" s="31" t="s">
        <v>10</v>
      </c>
      <c r="E4272" s="31" t="s">
        <v>21</v>
      </c>
      <c r="F4272" s="31" t="s">
        <v>52</v>
      </c>
      <c r="G4272" s="31">
        <v>23</v>
      </c>
      <c r="H4272" s="31">
        <v>13031</v>
      </c>
      <c r="I4272" s="31">
        <v>1.493009</v>
      </c>
      <c r="J4272" s="31">
        <v>1.48759</v>
      </c>
      <c r="K4272" s="31">
        <v>-5.4191999999999999E-3</v>
      </c>
      <c r="L4272" s="31">
        <v>-5.0929599999999998E-2</v>
      </c>
      <c r="M4272" s="31">
        <v>-2.4041699999999999E-2</v>
      </c>
      <c r="N4272" s="31">
        <v>-5.4191999999999999E-3</v>
      </c>
      <c r="O4272" s="31">
        <v>1.32032E-2</v>
      </c>
      <c r="P4272" s="31">
        <v>4.0091099999999998E-2</v>
      </c>
      <c r="Q4272" s="31">
        <v>73.051950000000005</v>
      </c>
      <c r="R4272">
        <v>3.5511899999999999E-2</v>
      </c>
      <c r="S4272" t="s">
        <v>20810</v>
      </c>
      <c r="T4272">
        <v>0.78871250000000004</v>
      </c>
    </row>
    <row r="4273" spans="1:20" x14ac:dyDescent="0.25">
      <c r="A4273" s="31" t="s">
        <v>4005</v>
      </c>
      <c r="B4273" s="31" t="s">
        <v>67</v>
      </c>
      <c r="C4273" s="31" t="s">
        <v>4</v>
      </c>
      <c r="D4273" s="31" t="s">
        <v>10</v>
      </c>
      <c r="E4273" s="31" t="s">
        <v>21</v>
      </c>
      <c r="F4273" s="31" t="s">
        <v>52</v>
      </c>
      <c r="G4273" s="31">
        <v>24</v>
      </c>
      <c r="H4273" s="31">
        <v>13031</v>
      </c>
      <c r="I4273" s="31">
        <v>1.2096391</v>
      </c>
      <c r="J4273" s="31">
        <v>1.201055</v>
      </c>
      <c r="K4273" s="31">
        <v>-8.5839000000000002E-3</v>
      </c>
      <c r="L4273" s="31">
        <v>-4.7561199999999998E-2</v>
      </c>
      <c r="M4273" s="31">
        <v>-2.4533099999999999E-2</v>
      </c>
      <c r="N4273" s="31">
        <v>-8.5839000000000002E-3</v>
      </c>
      <c r="O4273" s="31">
        <v>7.3653E-3</v>
      </c>
      <c r="P4273" s="31">
        <v>3.03935E-2</v>
      </c>
      <c r="Q4273" s="31">
        <v>71.841239999999999</v>
      </c>
      <c r="R4273">
        <v>3.0414199999999999E-2</v>
      </c>
      <c r="S4273" t="s">
        <v>20810</v>
      </c>
      <c r="T4273">
        <v>0.78871250000000004</v>
      </c>
    </row>
    <row r="4274" spans="1:20" x14ac:dyDescent="0.25">
      <c r="A4274" s="31" t="s">
        <v>4558</v>
      </c>
      <c r="B4274" s="31" t="s">
        <v>67</v>
      </c>
      <c r="C4274" s="31" t="s">
        <v>4</v>
      </c>
      <c r="D4274" s="31" t="s">
        <v>11</v>
      </c>
      <c r="E4274" s="31" t="s">
        <v>21</v>
      </c>
      <c r="F4274" s="31" t="s">
        <v>52</v>
      </c>
      <c r="G4274" s="31">
        <v>1</v>
      </c>
      <c r="H4274" s="31">
        <v>4761</v>
      </c>
      <c r="I4274" s="31">
        <v>1.2412114000000001</v>
      </c>
      <c r="J4274" s="31">
        <v>1.200529</v>
      </c>
      <c r="K4274" s="31">
        <v>-4.0682900000000001E-2</v>
      </c>
      <c r="L4274" s="31">
        <v>-8.3779500000000007E-2</v>
      </c>
      <c r="M4274" s="31">
        <v>-5.83177E-2</v>
      </c>
      <c r="N4274" s="31">
        <v>-4.0682900000000001E-2</v>
      </c>
      <c r="O4274" s="31">
        <v>-2.3048099999999998E-2</v>
      </c>
      <c r="P4274" s="31">
        <v>2.4137E-3</v>
      </c>
      <c r="Q4274" s="31">
        <v>76.280690000000007</v>
      </c>
      <c r="R4274">
        <v>3.3628400000000003E-2</v>
      </c>
      <c r="S4274" t="s">
        <v>20810</v>
      </c>
      <c r="T4274">
        <v>1.10318</v>
      </c>
    </row>
    <row r="4275" spans="1:20" x14ac:dyDescent="0.25">
      <c r="A4275" s="31" t="s">
        <v>4559</v>
      </c>
      <c r="B4275" s="31" t="s">
        <v>67</v>
      </c>
      <c r="C4275" s="31" t="s">
        <v>4</v>
      </c>
      <c r="D4275" s="31" t="s">
        <v>11</v>
      </c>
      <c r="E4275" s="31" t="s">
        <v>21</v>
      </c>
      <c r="F4275" s="31" t="s">
        <v>52</v>
      </c>
      <c r="G4275" s="31">
        <v>2</v>
      </c>
      <c r="H4275" s="31">
        <v>4761</v>
      </c>
      <c r="I4275" s="31">
        <v>1.0931565000000001</v>
      </c>
      <c r="J4275" s="31">
        <v>1.0861160000000001</v>
      </c>
      <c r="K4275" s="31">
        <v>-7.0404999999999999E-3</v>
      </c>
      <c r="L4275" s="31">
        <v>-4.5328199999999999E-2</v>
      </c>
      <c r="M4275" s="31">
        <v>-2.2707499999999999E-2</v>
      </c>
      <c r="N4275" s="31">
        <v>-7.0404999999999999E-3</v>
      </c>
      <c r="O4275" s="31">
        <v>8.6265000000000005E-3</v>
      </c>
      <c r="P4275" s="31">
        <v>3.1247199999999999E-2</v>
      </c>
      <c r="Q4275" s="31">
        <v>77.03058</v>
      </c>
      <c r="R4275">
        <v>2.9876099999999999E-2</v>
      </c>
      <c r="S4275" t="s">
        <v>20810</v>
      </c>
      <c r="T4275">
        <v>1.10318</v>
      </c>
    </row>
    <row r="4276" spans="1:20" x14ac:dyDescent="0.25">
      <c r="A4276" s="31" t="s">
        <v>4560</v>
      </c>
      <c r="B4276" s="31" t="s">
        <v>67</v>
      </c>
      <c r="C4276" s="31" t="s">
        <v>4</v>
      </c>
      <c r="D4276" s="31" t="s">
        <v>11</v>
      </c>
      <c r="E4276" s="31" t="s">
        <v>21</v>
      </c>
      <c r="F4276" s="31" t="s">
        <v>52</v>
      </c>
      <c r="G4276" s="31">
        <v>3</v>
      </c>
      <c r="H4276" s="31">
        <v>4761</v>
      </c>
      <c r="I4276" s="31">
        <v>1.0192379</v>
      </c>
      <c r="J4276" s="31">
        <v>0.99316910000000003</v>
      </c>
      <c r="K4276" s="31">
        <v>-2.60688E-2</v>
      </c>
      <c r="L4276" s="31">
        <v>-6.1864000000000002E-2</v>
      </c>
      <c r="M4276" s="31">
        <v>-4.0715899999999999E-2</v>
      </c>
      <c r="N4276" s="31">
        <v>-2.60688E-2</v>
      </c>
      <c r="O4276" s="31">
        <v>-1.14217E-2</v>
      </c>
      <c r="P4276" s="31">
        <v>9.7263999999999996E-3</v>
      </c>
      <c r="Q4276" s="31">
        <v>74.812579999999997</v>
      </c>
      <c r="R4276">
        <v>2.79312E-2</v>
      </c>
      <c r="S4276" t="s">
        <v>20810</v>
      </c>
      <c r="T4276">
        <v>1.10318</v>
      </c>
    </row>
    <row r="4277" spans="1:20" x14ac:dyDescent="0.25">
      <c r="A4277" s="31" t="s">
        <v>4561</v>
      </c>
      <c r="B4277" s="31" t="s">
        <v>67</v>
      </c>
      <c r="C4277" s="31" t="s">
        <v>4</v>
      </c>
      <c r="D4277" s="31" t="s">
        <v>11</v>
      </c>
      <c r="E4277" s="31" t="s">
        <v>21</v>
      </c>
      <c r="F4277" s="31" t="s">
        <v>52</v>
      </c>
      <c r="G4277" s="31">
        <v>4</v>
      </c>
      <c r="H4277" s="31">
        <v>4761</v>
      </c>
      <c r="I4277" s="31">
        <v>0.97851312999999995</v>
      </c>
      <c r="J4277" s="31">
        <v>0.95168129999999995</v>
      </c>
      <c r="K4277" s="31">
        <v>-2.6831899999999999E-2</v>
      </c>
      <c r="L4277" s="31">
        <v>-6.0793600000000003E-2</v>
      </c>
      <c r="M4277" s="31">
        <v>-4.07287E-2</v>
      </c>
      <c r="N4277" s="31">
        <v>-2.6831899999999999E-2</v>
      </c>
      <c r="O4277" s="31">
        <v>-1.2935E-2</v>
      </c>
      <c r="P4277" s="31">
        <v>7.1298999999999998E-3</v>
      </c>
      <c r="Q4277" s="31">
        <v>73.347309999999993</v>
      </c>
      <c r="R4277">
        <v>2.65005E-2</v>
      </c>
      <c r="S4277" t="s">
        <v>20810</v>
      </c>
      <c r="T4277">
        <v>1.10318</v>
      </c>
    </row>
    <row r="4278" spans="1:20" x14ac:dyDescent="0.25">
      <c r="A4278" s="31" t="s">
        <v>4562</v>
      </c>
      <c r="B4278" s="31" t="s">
        <v>67</v>
      </c>
      <c r="C4278" s="31" t="s">
        <v>4</v>
      </c>
      <c r="D4278" s="31" t="s">
        <v>11</v>
      </c>
      <c r="E4278" s="31" t="s">
        <v>21</v>
      </c>
      <c r="F4278" s="31" t="s">
        <v>52</v>
      </c>
      <c r="G4278" s="31">
        <v>5</v>
      </c>
      <c r="H4278" s="31">
        <v>4761</v>
      </c>
      <c r="I4278" s="31">
        <v>1.0281800999999999</v>
      </c>
      <c r="J4278" s="31">
        <v>0.94940259999999999</v>
      </c>
      <c r="K4278" s="31">
        <v>-7.8777600000000003E-2</v>
      </c>
      <c r="L4278" s="31">
        <v>-0.1144265</v>
      </c>
      <c r="M4278" s="31">
        <v>-9.3364799999999998E-2</v>
      </c>
      <c r="N4278" s="31">
        <v>-7.8777600000000003E-2</v>
      </c>
      <c r="O4278" s="31">
        <v>-6.4190300000000006E-2</v>
      </c>
      <c r="P4278" s="31">
        <v>-4.3128600000000003E-2</v>
      </c>
      <c r="Q4278" s="31">
        <v>72.169510000000002</v>
      </c>
      <c r="R4278">
        <v>2.7817000000000001E-2</v>
      </c>
      <c r="S4278" t="s">
        <v>20810</v>
      </c>
      <c r="T4278">
        <v>1.10318</v>
      </c>
    </row>
    <row r="4279" spans="1:20" x14ac:dyDescent="0.25">
      <c r="A4279" s="31" t="s">
        <v>4563</v>
      </c>
      <c r="B4279" s="31" t="s">
        <v>67</v>
      </c>
      <c r="C4279" s="31" t="s">
        <v>4</v>
      </c>
      <c r="D4279" s="31" t="s">
        <v>11</v>
      </c>
      <c r="E4279" s="31" t="s">
        <v>21</v>
      </c>
      <c r="F4279" s="31" t="s">
        <v>52</v>
      </c>
      <c r="G4279" s="31">
        <v>6</v>
      </c>
      <c r="H4279" s="31">
        <v>4761</v>
      </c>
      <c r="I4279" s="31">
        <v>1.1521113999999999</v>
      </c>
      <c r="J4279" s="31">
        <v>1.0436730000000001</v>
      </c>
      <c r="K4279" s="31">
        <v>-0.10843800000000001</v>
      </c>
      <c r="L4279" s="31">
        <v>-0.14741599999999999</v>
      </c>
      <c r="M4279" s="31">
        <v>-0.1243875</v>
      </c>
      <c r="N4279" s="31">
        <v>-0.10843800000000001</v>
      </c>
      <c r="O4279" s="31">
        <v>-9.2488500000000001E-2</v>
      </c>
      <c r="P4279" s="31">
        <v>-6.9459900000000005E-2</v>
      </c>
      <c r="Q4279" s="31">
        <v>70.490390000000005</v>
      </c>
      <c r="R4279">
        <v>3.0414699999999999E-2</v>
      </c>
      <c r="S4279" t="s">
        <v>20810</v>
      </c>
      <c r="T4279">
        <v>1.10318</v>
      </c>
    </row>
    <row r="4280" spans="1:20" x14ac:dyDescent="0.25">
      <c r="A4280" s="31" t="s">
        <v>4564</v>
      </c>
      <c r="B4280" s="31" t="s">
        <v>67</v>
      </c>
      <c r="C4280" s="31" t="s">
        <v>4</v>
      </c>
      <c r="D4280" s="31" t="s">
        <v>11</v>
      </c>
      <c r="E4280" s="31" t="s">
        <v>21</v>
      </c>
      <c r="F4280" s="31" t="s">
        <v>52</v>
      </c>
      <c r="G4280" s="31">
        <v>7</v>
      </c>
      <c r="H4280" s="31">
        <v>4761</v>
      </c>
      <c r="I4280" s="31">
        <v>1.3858024</v>
      </c>
      <c r="J4280" s="31">
        <v>1.2329969999999999</v>
      </c>
      <c r="K4280" s="31">
        <v>-0.15280530000000001</v>
      </c>
      <c r="L4280" s="31">
        <v>-0.19743740000000001</v>
      </c>
      <c r="M4280" s="31">
        <v>-0.17106840000000001</v>
      </c>
      <c r="N4280" s="31">
        <v>-0.15280530000000001</v>
      </c>
      <c r="O4280" s="31">
        <v>-0.1345422</v>
      </c>
      <c r="P4280" s="31">
        <v>-0.10817309999999999</v>
      </c>
      <c r="Q4280" s="31">
        <v>70.401480000000006</v>
      </c>
      <c r="R4280">
        <v>3.4826599999999999E-2</v>
      </c>
      <c r="S4280" t="s">
        <v>20810</v>
      </c>
      <c r="T4280">
        <v>1.10318</v>
      </c>
    </row>
    <row r="4281" spans="1:20" x14ac:dyDescent="0.25">
      <c r="A4281" s="31" t="s">
        <v>4565</v>
      </c>
      <c r="B4281" s="31" t="s">
        <v>67</v>
      </c>
      <c r="C4281" s="31" t="s">
        <v>4</v>
      </c>
      <c r="D4281" s="31" t="s">
        <v>11</v>
      </c>
      <c r="E4281" s="31" t="s">
        <v>21</v>
      </c>
      <c r="F4281" s="31" t="s">
        <v>52</v>
      </c>
      <c r="G4281" s="31">
        <v>8</v>
      </c>
      <c r="H4281" s="31">
        <v>4761</v>
      </c>
      <c r="I4281" s="31">
        <v>1.536178</v>
      </c>
      <c r="J4281" s="31">
        <v>1.3183929999999999</v>
      </c>
      <c r="K4281" s="31">
        <v>-0.21778500000000001</v>
      </c>
      <c r="L4281" s="31">
        <v>-0.26639449999999998</v>
      </c>
      <c r="M4281" s="31">
        <v>-0.23767559999999999</v>
      </c>
      <c r="N4281" s="31">
        <v>-0.21778500000000001</v>
      </c>
      <c r="O4281" s="31">
        <v>-0.1978944</v>
      </c>
      <c r="P4281" s="31">
        <v>-0.16917550000000001</v>
      </c>
      <c r="Q4281" s="31">
        <v>73.297290000000004</v>
      </c>
      <c r="R4281">
        <v>3.7930199999999997E-2</v>
      </c>
      <c r="S4281" t="s">
        <v>20810</v>
      </c>
      <c r="T4281">
        <v>1.10318</v>
      </c>
    </row>
    <row r="4282" spans="1:20" x14ac:dyDescent="0.25">
      <c r="A4282" s="31" t="s">
        <v>4566</v>
      </c>
      <c r="B4282" s="31" t="s">
        <v>67</v>
      </c>
      <c r="C4282" s="31" t="s">
        <v>4</v>
      </c>
      <c r="D4282" s="31" t="s">
        <v>11</v>
      </c>
      <c r="E4282" s="31" t="s">
        <v>21</v>
      </c>
      <c r="F4282" s="31" t="s">
        <v>52</v>
      </c>
      <c r="G4282" s="31">
        <v>9</v>
      </c>
      <c r="H4282" s="31">
        <v>4761</v>
      </c>
      <c r="I4282" s="31">
        <v>1.5712298</v>
      </c>
      <c r="J4282" s="31">
        <v>1.3113520000000001</v>
      </c>
      <c r="K4282" s="31">
        <v>-0.2598781</v>
      </c>
      <c r="L4282" s="31">
        <v>-0.31012499999999998</v>
      </c>
      <c r="M4282" s="31">
        <v>-0.28043869999999999</v>
      </c>
      <c r="N4282" s="31">
        <v>-0.2598781</v>
      </c>
      <c r="O4282" s="31">
        <v>-0.23931740000000001</v>
      </c>
      <c r="P4282" s="31">
        <v>-0.20963119999999999</v>
      </c>
      <c r="Q4282" s="31">
        <v>76.643069999999994</v>
      </c>
      <c r="R4282">
        <v>3.9207899999999997E-2</v>
      </c>
      <c r="S4282" t="s">
        <v>20810</v>
      </c>
      <c r="T4282">
        <v>1.10318</v>
      </c>
    </row>
    <row r="4283" spans="1:20" x14ac:dyDescent="0.25">
      <c r="A4283" s="31" t="s">
        <v>4567</v>
      </c>
      <c r="B4283" s="31" t="s">
        <v>67</v>
      </c>
      <c r="C4283" s="31" t="s">
        <v>4</v>
      </c>
      <c r="D4283" s="31" t="s">
        <v>11</v>
      </c>
      <c r="E4283" s="31" t="s">
        <v>21</v>
      </c>
      <c r="F4283" s="31" t="s">
        <v>52</v>
      </c>
      <c r="G4283" s="31">
        <v>10</v>
      </c>
      <c r="H4283" s="31">
        <v>4761</v>
      </c>
      <c r="I4283" s="31">
        <v>1.629942</v>
      </c>
      <c r="J4283" s="31">
        <v>1.3416319999999999</v>
      </c>
      <c r="K4283" s="31">
        <v>-0.28831010000000001</v>
      </c>
      <c r="L4283" s="31">
        <v>-0.34243770000000001</v>
      </c>
      <c r="M4283" s="31">
        <v>-0.31045859999999997</v>
      </c>
      <c r="N4283" s="31">
        <v>-0.28831010000000001</v>
      </c>
      <c r="O4283" s="31">
        <v>-0.2661615</v>
      </c>
      <c r="P4283" s="31">
        <v>-0.23418240000000001</v>
      </c>
      <c r="Q4283" s="31">
        <v>81.040189999999996</v>
      </c>
      <c r="R4283">
        <v>4.2236000000000003E-2</v>
      </c>
      <c r="S4283" t="s">
        <v>20810</v>
      </c>
      <c r="T4283">
        <v>1.10318</v>
      </c>
    </row>
    <row r="4284" spans="1:20" x14ac:dyDescent="0.25">
      <c r="A4284" s="31" t="s">
        <v>4568</v>
      </c>
      <c r="B4284" s="31" t="s">
        <v>67</v>
      </c>
      <c r="C4284" s="31" t="s">
        <v>4</v>
      </c>
      <c r="D4284" s="31" t="s">
        <v>11</v>
      </c>
      <c r="E4284" s="31" t="s">
        <v>21</v>
      </c>
      <c r="F4284" s="31" t="s">
        <v>52</v>
      </c>
      <c r="G4284" s="31">
        <v>11</v>
      </c>
      <c r="H4284" s="31">
        <v>4761</v>
      </c>
      <c r="I4284" s="31">
        <v>1.6294294</v>
      </c>
      <c r="J4284" s="31">
        <v>1.388452</v>
      </c>
      <c r="K4284" s="31">
        <v>-0.24097689999999999</v>
      </c>
      <c r="L4284" s="31">
        <v>-0.29674220000000001</v>
      </c>
      <c r="M4284" s="31">
        <v>-0.26379560000000002</v>
      </c>
      <c r="N4284" s="31">
        <v>-0.24097689999999999</v>
      </c>
      <c r="O4284" s="31">
        <v>-0.2181582</v>
      </c>
      <c r="P4284" s="31">
        <v>-0.1852116</v>
      </c>
      <c r="Q4284" s="31">
        <v>85.366540000000001</v>
      </c>
      <c r="R4284">
        <v>4.3513900000000001E-2</v>
      </c>
      <c r="S4284" t="s">
        <v>20810</v>
      </c>
      <c r="T4284">
        <v>1.10318</v>
      </c>
    </row>
    <row r="4285" spans="1:20" x14ac:dyDescent="0.25">
      <c r="A4285" s="31" t="s">
        <v>4569</v>
      </c>
      <c r="B4285" s="31" t="s">
        <v>67</v>
      </c>
      <c r="C4285" s="31" t="s">
        <v>4</v>
      </c>
      <c r="D4285" s="31" t="s">
        <v>11</v>
      </c>
      <c r="E4285" s="31" t="s">
        <v>21</v>
      </c>
      <c r="F4285" s="31" t="s">
        <v>52</v>
      </c>
      <c r="G4285" s="31">
        <v>12</v>
      </c>
      <c r="H4285" s="31">
        <v>4761</v>
      </c>
      <c r="I4285" s="31">
        <v>1.6152852</v>
      </c>
      <c r="J4285" s="31">
        <v>1.5462419999999999</v>
      </c>
      <c r="K4285" s="31">
        <v>-6.9043499999999994E-2</v>
      </c>
      <c r="L4285" s="31">
        <v>-0.1269257</v>
      </c>
      <c r="M4285" s="31">
        <v>-9.2728400000000002E-2</v>
      </c>
      <c r="N4285" s="31">
        <v>-6.9043499999999994E-2</v>
      </c>
      <c r="O4285" s="31">
        <v>-4.5358599999999999E-2</v>
      </c>
      <c r="P4285" s="31">
        <v>-1.1161300000000001E-2</v>
      </c>
      <c r="Q4285" s="31">
        <v>87.683269999999993</v>
      </c>
      <c r="R4285">
        <v>4.5165700000000003E-2</v>
      </c>
      <c r="S4285" t="s">
        <v>20810</v>
      </c>
      <c r="T4285">
        <v>1.10318</v>
      </c>
    </row>
    <row r="4286" spans="1:20" x14ac:dyDescent="0.25">
      <c r="A4286" s="31" t="s">
        <v>4570</v>
      </c>
      <c r="B4286" s="31" t="s">
        <v>67</v>
      </c>
      <c r="C4286" s="31" t="s">
        <v>4</v>
      </c>
      <c r="D4286" s="31" t="s">
        <v>11</v>
      </c>
      <c r="E4286" s="31" t="s">
        <v>21</v>
      </c>
      <c r="F4286" s="31" t="s">
        <v>52</v>
      </c>
      <c r="G4286" s="31">
        <v>13</v>
      </c>
      <c r="H4286" s="31">
        <v>4761</v>
      </c>
      <c r="I4286" s="31">
        <v>1.5438953</v>
      </c>
      <c r="J4286" s="31">
        <v>1.623777</v>
      </c>
      <c r="K4286" s="31">
        <v>7.9881599999999997E-2</v>
      </c>
      <c r="L4286" s="31">
        <v>2.09949E-2</v>
      </c>
      <c r="M4286" s="31">
        <v>5.5785700000000001E-2</v>
      </c>
      <c r="N4286" s="31">
        <v>7.9881599999999997E-2</v>
      </c>
      <c r="O4286" s="31">
        <v>0.1039776</v>
      </c>
      <c r="P4286" s="31">
        <v>0.13876830000000001</v>
      </c>
      <c r="Q4286" s="31">
        <v>89.375050000000002</v>
      </c>
      <c r="R4286">
        <v>4.5949499999999997E-2</v>
      </c>
      <c r="S4286" t="s">
        <v>20810</v>
      </c>
      <c r="T4286">
        <v>0.42282950000000002</v>
      </c>
    </row>
    <row r="4287" spans="1:20" x14ac:dyDescent="0.25">
      <c r="A4287" s="31" t="s">
        <v>4571</v>
      </c>
      <c r="B4287" s="31" t="s">
        <v>67</v>
      </c>
      <c r="C4287" s="31" t="s">
        <v>4</v>
      </c>
      <c r="D4287" s="31" t="s">
        <v>11</v>
      </c>
      <c r="E4287" s="31" t="s">
        <v>21</v>
      </c>
      <c r="F4287" s="31" t="s">
        <v>52</v>
      </c>
      <c r="G4287" s="31">
        <v>14</v>
      </c>
      <c r="H4287" s="31">
        <v>4761</v>
      </c>
      <c r="I4287" s="31">
        <v>1.615847</v>
      </c>
      <c r="J4287" s="31">
        <v>1.726046</v>
      </c>
      <c r="K4287" s="31">
        <v>0.1101993</v>
      </c>
      <c r="L4287" s="31">
        <v>4.8224700000000002E-2</v>
      </c>
      <c r="M4287" s="31">
        <v>8.4839800000000007E-2</v>
      </c>
      <c r="N4287" s="31">
        <v>0.1101993</v>
      </c>
      <c r="O4287" s="31">
        <v>0.13555890000000001</v>
      </c>
      <c r="P4287" s="31">
        <v>0.17217399999999999</v>
      </c>
      <c r="Q4287" s="31">
        <v>87.329400000000007</v>
      </c>
      <c r="R4287">
        <v>4.8359100000000002E-2</v>
      </c>
      <c r="S4287" t="s">
        <v>20810</v>
      </c>
      <c r="T4287">
        <v>0.42282950000000002</v>
      </c>
    </row>
    <row r="4288" spans="1:20" x14ac:dyDescent="0.25">
      <c r="A4288" s="31" t="s">
        <v>4572</v>
      </c>
      <c r="B4288" s="31" t="s">
        <v>67</v>
      </c>
      <c r="C4288" s="31" t="s">
        <v>4</v>
      </c>
      <c r="D4288" s="31" t="s">
        <v>11</v>
      </c>
      <c r="E4288" s="31" t="s">
        <v>21</v>
      </c>
      <c r="F4288" s="31" t="s">
        <v>52</v>
      </c>
      <c r="G4288" s="31">
        <v>15</v>
      </c>
      <c r="H4288" s="31">
        <v>4761</v>
      </c>
      <c r="I4288" s="31">
        <v>1.7080420999999999</v>
      </c>
      <c r="J4288" s="31">
        <v>1.8420700000000001</v>
      </c>
      <c r="K4288" s="31">
        <v>0.1340278</v>
      </c>
      <c r="L4288" s="31">
        <v>6.8607000000000001E-2</v>
      </c>
      <c r="M4288" s="31">
        <v>0.1072582</v>
      </c>
      <c r="N4288" s="31">
        <v>0.1340278</v>
      </c>
      <c r="O4288" s="31">
        <v>0.16079750000000001</v>
      </c>
      <c r="P4288" s="31">
        <v>0.19944870000000001</v>
      </c>
      <c r="Q4288" s="31">
        <v>85.300349999999995</v>
      </c>
      <c r="R4288">
        <v>5.1048099999999999E-2</v>
      </c>
      <c r="S4288" t="s">
        <v>20810</v>
      </c>
      <c r="T4288">
        <v>0.42282950000000002</v>
      </c>
    </row>
    <row r="4289" spans="1:20" x14ac:dyDescent="0.25">
      <c r="A4289" s="31" t="s">
        <v>4573</v>
      </c>
      <c r="B4289" s="31" t="s">
        <v>67</v>
      </c>
      <c r="C4289" s="31" t="s">
        <v>4</v>
      </c>
      <c r="D4289" s="31" t="s">
        <v>11</v>
      </c>
      <c r="E4289" s="31" t="s">
        <v>21</v>
      </c>
      <c r="F4289" s="31" t="s">
        <v>52</v>
      </c>
      <c r="G4289" s="31">
        <v>16</v>
      </c>
      <c r="H4289" s="31">
        <v>4761</v>
      </c>
      <c r="I4289" s="31">
        <v>1.8519346999999999</v>
      </c>
      <c r="J4289" s="31">
        <v>2.0218090000000002</v>
      </c>
      <c r="K4289" s="31">
        <v>0.16987469999999999</v>
      </c>
      <c r="L4289" s="31">
        <v>0.10017470000000001</v>
      </c>
      <c r="M4289" s="31">
        <v>0.14135400000000001</v>
      </c>
      <c r="N4289" s="31">
        <v>0.16987469999999999</v>
      </c>
      <c r="O4289" s="31">
        <v>0.1983954</v>
      </c>
      <c r="P4289" s="31">
        <v>0.2395748</v>
      </c>
      <c r="Q4289" s="31">
        <v>87.475319999999996</v>
      </c>
      <c r="R4289">
        <v>5.4387199999999997E-2</v>
      </c>
      <c r="S4289" t="s">
        <v>20810</v>
      </c>
      <c r="T4289">
        <v>0.42282950000000002</v>
      </c>
    </row>
    <row r="4290" spans="1:20" x14ac:dyDescent="0.25">
      <c r="A4290" s="31" t="s">
        <v>4574</v>
      </c>
      <c r="B4290" s="31" t="s">
        <v>67</v>
      </c>
      <c r="C4290" s="31" t="s">
        <v>4</v>
      </c>
      <c r="D4290" s="31" t="s">
        <v>11</v>
      </c>
      <c r="E4290" s="31" t="s">
        <v>21</v>
      </c>
      <c r="F4290" s="31" t="s">
        <v>52</v>
      </c>
      <c r="G4290" s="31">
        <v>17</v>
      </c>
      <c r="H4290" s="31">
        <v>4761</v>
      </c>
      <c r="I4290" s="31">
        <v>2.0982780000000001</v>
      </c>
      <c r="J4290" s="31">
        <v>2.2631640000000002</v>
      </c>
      <c r="K4290" s="31">
        <v>0.16488559999999999</v>
      </c>
      <c r="L4290" s="31">
        <v>9.00035E-2</v>
      </c>
      <c r="M4290" s="31">
        <v>0.13424449999999999</v>
      </c>
      <c r="N4290" s="31">
        <v>0.16488559999999999</v>
      </c>
      <c r="O4290" s="31">
        <v>0.1955267</v>
      </c>
      <c r="P4290" s="31">
        <v>0.2397677</v>
      </c>
      <c r="Q4290" s="31">
        <v>94.956969999999998</v>
      </c>
      <c r="R4290">
        <v>5.8430799999999998E-2</v>
      </c>
      <c r="S4290" t="s">
        <v>20810</v>
      </c>
      <c r="T4290">
        <v>0.42282950000000002</v>
      </c>
    </row>
    <row r="4291" spans="1:20" x14ac:dyDescent="0.25">
      <c r="A4291" s="31" t="s">
        <v>4575</v>
      </c>
      <c r="B4291" s="31" t="s">
        <v>67</v>
      </c>
      <c r="C4291" s="31" t="s">
        <v>4</v>
      </c>
      <c r="D4291" s="31" t="s">
        <v>11</v>
      </c>
      <c r="E4291" s="31" t="s">
        <v>21</v>
      </c>
      <c r="F4291" s="31" t="s">
        <v>52</v>
      </c>
      <c r="G4291" s="31">
        <v>18</v>
      </c>
      <c r="H4291" s="31">
        <v>4761</v>
      </c>
      <c r="I4291" s="31">
        <v>2.3627783</v>
      </c>
      <c r="J4291" s="31">
        <v>2.5133580000000002</v>
      </c>
      <c r="K4291" s="31">
        <v>0.15057960000000001</v>
      </c>
      <c r="L4291" s="31">
        <v>7.2150500000000006E-2</v>
      </c>
      <c r="M4291" s="31">
        <v>0.1184871</v>
      </c>
      <c r="N4291" s="31">
        <v>0.15057960000000001</v>
      </c>
      <c r="O4291" s="31">
        <v>0.18267220000000001</v>
      </c>
      <c r="P4291" s="31">
        <v>0.22900880000000001</v>
      </c>
      <c r="Q4291" s="31">
        <v>96.190250000000006</v>
      </c>
      <c r="R4291">
        <v>6.1198599999999999E-2</v>
      </c>
      <c r="S4291" t="s">
        <v>20810</v>
      </c>
      <c r="T4291">
        <v>0.42282950000000002</v>
      </c>
    </row>
    <row r="4292" spans="1:20" x14ac:dyDescent="0.25">
      <c r="A4292" s="31" t="s">
        <v>4576</v>
      </c>
      <c r="B4292" s="31" t="s">
        <v>67</v>
      </c>
      <c r="C4292" s="31" t="s">
        <v>4</v>
      </c>
      <c r="D4292" s="31" t="s">
        <v>11</v>
      </c>
      <c r="E4292" s="31" t="s">
        <v>21</v>
      </c>
      <c r="F4292" s="31" t="s">
        <v>52</v>
      </c>
      <c r="G4292" s="31">
        <v>19</v>
      </c>
      <c r="H4292" s="31">
        <v>4761</v>
      </c>
      <c r="I4292" s="31">
        <v>2.8740857000000002</v>
      </c>
      <c r="J4292" s="31">
        <v>2.8083459999999998</v>
      </c>
      <c r="K4292" s="31">
        <v>-6.5740000000000007E-2</v>
      </c>
      <c r="L4292" s="31">
        <v>-0.1477115</v>
      </c>
      <c r="M4292" s="31">
        <v>-9.9282099999999998E-2</v>
      </c>
      <c r="N4292" s="31">
        <v>-6.5740000000000007E-2</v>
      </c>
      <c r="O4292" s="31">
        <v>-3.2197900000000002E-2</v>
      </c>
      <c r="P4292" s="31">
        <v>1.6231599999999999E-2</v>
      </c>
      <c r="Q4292" s="31">
        <v>95.624949999999998</v>
      </c>
      <c r="R4292">
        <v>6.39628E-2</v>
      </c>
      <c r="S4292" t="s">
        <v>20810</v>
      </c>
      <c r="T4292">
        <v>1.10318</v>
      </c>
    </row>
    <row r="4293" spans="1:20" x14ac:dyDescent="0.25">
      <c r="A4293" s="31" t="s">
        <v>4577</v>
      </c>
      <c r="B4293" s="31" t="s">
        <v>67</v>
      </c>
      <c r="C4293" s="31" t="s">
        <v>4</v>
      </c>
      <c r="D4293" s="31" t="s">
        <v>11</v>
      </c>
      <c r="E4293" s="31" t="s">
        <v>21</v>
      </c>
      <c r="F4293" s="31" t="s">
        <v>52</v>
      </c>
      <c r="G4293" s="31">
        <v>20</v>
      </c>
      <c r="H4293" s="31">
        <v>4761</v>
      </c>
      <c r="I4293" s="31">
        <v>2.8556935999999999</v>
      </c>
      <c r="J4293" s="31">
        <v>2.6943990000000002</v>
      </c>
      <c r="K4293" s="31">
        <v>-0.16129489999999999</v>
      </c>
      <c r="L4293" s="31">
        <v>-0.24077979999999999</v>
      </c>
      <c r="M4293" s="31">
        <v>-0.19381950000000001</v>
      </c>
      <c r="N4293" s="31">
        <v>-0.16129489999999999</v>
      </c>
      <c r="O4293" s="31">
        <v>-0.1287703</v>
      </c>
      <c r="P4293" s="31">
        <v>-8.1809999999999994E-2</v>
      </c>
      <c r="Q4293" s="31">
        <v>90.5</v>
      </c>
      <c r="R4293">
        <v>6.2022399999999998E-2</v>
      </c>
      <c r="S4293" t="s">
        <v>20810</v>
      </c>
      <c r="T4293">
        <v>1.10318</v>
      </c>
    </row>
    <row r="4294" spans="1:20" x14ac:dyDescent="0.25">
      <c r="A4294" s="31" t="s">
        <v>4578</v>
      </c>
      <c r="B4294" s="31" t="s">
        <v>67</v>
      </c>
      <c r="C4294" s="31" t="s">
        <v>4</v>
      </c>
      <c r="D4294" s="31" t="s">
        <v>11</v>
      </c>
      <c r="E4294" s="31" t="s">
        <v>21</v>
      </c>
      <c r="F4294" s="31" t="s">
        <v>52</v>
      </c>
      <c r="G4294" s="31">
        <v>21</v>
      </c>
      <c r="H4294" s="31">
        <v>4761</v>
      </c>
      <c r="I4294" s="31">
        <v>2.7125710000000001</v>
      </c>
      <c r="J4294" s="31">
        <v>2.530796</v>
      </c>
      <c r="K4294" s="31">
        <v>-0.18177550000000001</v>
      </c>
      <c r="L4294" s="31">
        <v>-0.25773740000000001</v>
      </c>
      <c r="M4294" s="31">
        <v>-0.21285850000000001</v>
      </c>
      <c r="N4294" s="31">
        <v>-0.18177550000000001</v>
      </c>
      <c r="O4294" s="31">
        <v>-0.15069250000000001</v>
      </c>
      <c r="P4294" s="31">
        <v>-0.10581359999999999</v>
      </c>
      <c r="Q4294" s="31">
        <v>88.276319999999998</v>
      </c>
      <c r="R4294">
        <v>5.9273399999999997E-2</v>
      </c>
      <c r="S4294" t="s">
        <v>20810</v>
      </c>
      <c r="T4294">
        <v>1.10318</v>
      </c>
    </row>
    <row r="4295" spans="1:20" x14ac:dyDescent="0.25">
      <c r="A4295" s="31" t="s">
        <v>4579</v>
      </c>
      <c r="B4295" s="31" t="s">
        <v>67</v>
      </c>
      <c r="C4295" s="31" t="s">
        <v>4</v>
      </c>
      <c r="D4295" s="31" t="s">
        <v>11</v>
      </c>
      <c r="E4295" s="31" t="s">
        <v>21</v>
      </c>
      <c r="F4295" s="31" t="s">
        <v>52</v>
      </c>
      <c r="G4295" s="31">
        <v>22</v>
      </c>
      <c r="H4295" s="31">
        <v>4761</v>
      </c>
      <c r="I4295" s="31">
        <v>2.3436634999999999</v>
      </c>
      <c r="J4295" s="31">
        <v>2.1841330000000001</v>
      </c>
      <c r="K4295" s="31">
        <v>-0.15953030000000001</v>
      </c>
      <c r="L4295" s="31">
        <v>-0.2283317</v>
      </c>
      <c r="M4295" s="31">
        <v>-0.1876833</v>
      </c>
      <c r="N4295" s="31">
        <v>-0.15953030000000001</v>
      </c>
      <c r="O4295" s="31">
        <v>-0.13137740000000001</v>
      </c>
      <c r="P4295" s="31">
        <v>-9.0729000000000004E-2</v>
      </c>
      <c r="Q4295" s="31">
        <v>85.784620000000004</v>
      </c>
      <c r="R4295">
        <v>5.3685999999999998E-2</v>
      </c>
      <c r="S4295" t="s">
        <v>20810</v>
      </c>
      <c r="T4295">
        <v>1.10318</v>
      </c>
    </row>
    <row r="4296" spans="1:20" x14ac:dyDescent="0.25">
      <c r="A4296" s="31" t="s">
        <v>4580</v>
      </c>
      <c r="B4296" s="31" t="s">
        <v>67</v>
      </c>
      <c r="C4296" s="31" t="s">
        <v>4</v>
      </c>
      <c r="D4296" s="31" t="s">
        <v>11</v>
      </c>
      <c r="E4296" s="31" t="s">
        <v>21</v>
      </c>
      <c r="F4296" s="31" t="s">
        <v>52</v>
      </c>
      <c r="G4296" s="31">
        <v>23</v>
      </c>
      <c r="H4296" s="31">
        <v>4761</v>
      </c>
      <c r="I4296" s="31">
        <v>1.9020372999999999</v>
      </c>
      <c r="J4296" s="31">
        <v>1.7713099999999999</v>
      </c>
      <c r="K4296" s="31">
        <v>-0.13072729999999999</v>
      </c>
      <c r="L4296" s="31">
        <v>-0.18962380000000001</v>
      </c>
      <c r="M4296" s="31">
        <v>-0.1548273</v>
      </c>
      <c r="N4296" s="31">
        <v>-0.13072729999999999</v>
      </c>
      <c r="O4296" s="31">
        <v>-0.10662729999999999</v>
      </c>
      <c r="P4296" s="31">
        <v>-7.18308E-2</v>
      </c>
      <c r="Q4296" s="31">
        <v>79.679119999999998</v>
      </c>
      <c r="R4296">
        <v>4.5957199999999997E-2</v>
      </c>
      <c r="S4296" t="s">
        <v>20810</v>
      </c>
      <c r="T4296">
        <v>1.10318</v>
      </c>
    </row>
    <row r="4297" spans="1:20" x14ac:dyDescent="0.25">
      <c r="A4297" s="31" t="s">
        <v>4581</v>
      </c>
      <c r="B4297" s="31" t="s">
        <v>67</v>
      </c>
      <c r="C4297" s="31" t="s">
        <v>4</v>
      </c>
      <c r="D4297" s="31" t="s">
        <v>11</v>
      </c>
      <c r="E4297" s="31" t="s">
        <v>21</v>
      </c>
      <c r="F4297" s="31" t="s">
        <v>52</v>
      </c>
      <c r="G4297" s="31">
        <v>24</v>
      </c>
      <c r="H4297" s="31">
        <v>4761</v>
      </c>
      <c r="I4297" s="31">
        <v>1.5225858999999999</v>
      </c>
      <c r="J4297" s="31">
        <v>1.4399569999999999</v>
      </c>
      <c r="K4297" s="31">
        <v>-8.2628599999999996E-2</v>
      </c>
      <c r="L4297" s="31">
        <v>-0.13363949999999999</v>
      </c>
      <c r="M4297" s="31">
        <v>-0.10350189999999999</v>
      </c>
      <c r="N4297" s="31">
        <v>-8.2628599999999996E-2</v>
      </c>
      <c r="O4297" s="31">
        <v>-6.1755400000000002E-2</v>
      </c>
      <c r="P4297" s="31">
        <v>-3.1617699999999999E-2</v>
      </c>
      <c r="Q4297" s="31">
        <v>77.540189999999996</v>
      </c>
      <c r="R4297">
        <v>3.9803999999999999E-2</v>
      </c>
      <c r="S4297" t="s">
        <v>20810</v>
      </c>
      <c r="T4297">
        <v>1.10318</v>
      </c>
    </row>
    <row r="4298" spans="1:20" x14ac:dyDescent="0.25">
      <c r="A4298" s="31" t="s">
        <v>5134</v>
      </c>
      <c r="B4298" s="31" t="s">
        <v>67</v>
      </c>
      <c r="C4298" s="31" t="s">
        <v>4</v>
      </c>
      <c r="D4298" s="31" t="s">
        <v>12</v>
      </c>
      <c r="E4298" s="31" t="s">
        <v>21</v>
      </c>
      <c r="F4298" s="31" t="s">
        <v>52</v>
      </c>
      <c r="G4298" s="31">
        <v>1</v>
      </c>
      <c r="H4298" s="31">
        <v>2478</v>
      </c>
      <c r="I4298" s="31">
        <v>1.1472336000000001</v>
      </c>
      <c r="J4298" s="31">
        <v>1.4654180000000001</v>
      </c>
      <c r="K4298" s="31">
        <v>0.31818469999999999</v>
      </c>
      <c r="L4298" s="31">
        <v>0.2557603</v>
      </c>
      <c r="M4298" s="31">
        <v>0.29264109999999999</v>
      </c>
      <c r="N4298" s="31">
        <v>0.31818469999999999</v>
      </c>
      <c r="O4298" s="31">
        <v>0.34372819999999998</v>
      </c>
      <c r="P4298" s="31">
        <v>0.38060899999999998</v>
      </c>
      <c r="Q4298" s="31">
        <v>80.740440000000007</v>
      </c>
      <c r="R4298">
        <v>4.8710000000000003E-2</v>
      </c>
      <c r="S4298" t="s">
        <v>20810</v>
      </c>
      <c r="T4298">
        <v>6.5397780000000001</v>
      </c>
    </row>
    <row r="4299" spans="1:20" x14ac:dyDescent="0.25">
      <c r="A4299" s="31" t="s">
        <v>5135</v>
      </c>
      <c r="B4299" s="31" t="s">
        <v>67</v>
      </c>
      <c r="C4299" s="31" t="s">
        <v>4</v>
      </c>
      <c r="D4299" s="31" t="s">
        <v>12</v>
      </c>
      <c r="E4299" s="31" t="s">
        <v>21</v>
      </c>
      <c r="F4299" s="31" t="s">
        <v>52</v>
      </c>
      <c r="G4299" s="31">
        <v>2</v>
      </c>
      <c r="H4299" s="31">
        <v>2478</v>
      </c>
      <c r="I4299" s="31">
        <v>1.0141515999999999</v>
      </c>
      <c r="J4299" s="31">
        <v>1.2583120000000001</v>
      </c>
      <c r="K4299" s="31">
        <v>0.2441604</v>
      </c>
      <c r="L4299" s="31">
        <v>0.18826419999999999</v>
      </c>
      <c r="M4299" s="31">
        <v>0.22128809999999999</v>
      </c>
      <c r="N4299" s="31">
        <v>0.2441604</v>
      </c>
      <c r="O4299" s="31">
        <v>0.26703270000000001</v>
      </c>
      <c r="P4299" s="31">
        <v>0.30005660000000001</v>
      </c>
      <c r="Q4299" s="31">
        <v>78.901439999999994</v>
      </c>
      <c r="R4299">
        <v>4.3616099999999998E-2</v>
      </c>
      <c r="S4299" t="s">
        <v>20810</v>
      </c>
      <c r="T4299">
        <v>6.5397780000000001</v>
      </c>
    </row>
    <row r="4300" spans="1:20" x14ac:dyDescent="0.25">
      <c r="A4300" s="31" t="s">
        <v>5136</v>
      </c>
      <c r="B4300" s="31" t="s">
        <v>67</v>
      </c>
      <c r="C4300" s="31" t="s">
        <v>4</v>
      </c>
      <c r="D4300" s="31" t="s">
        <v>12</v>
      </c>
      <c r="E4300" s="31" t="s">
        <v>21</v>
      </c>
      <c r="F4300" s="31" t="s">
        <v>52</v>
      </c>
      <c r="G4300" s="31">
        <v>3</v>
      </c>
      <c r="H4300" s="31">
        <v>2478</v>
      </c>
      <c r="I4300" s="31">
        <v>0.94702489000000001</v>
      </c>
      <c r="J4300" s="31">
        <v>1.246359</v>
      </c>
      <c r="K4300" s="31">
        <v>0.29933409999999999</v>
      </c>
      <c r="L4300" s="31">
        <v>0.2430274</v>
      </c>
      <c r="M4300" s="31">
        <v>0.27629379999999998</v>
      </c>
      <c r="N4300" s="31">
        <v>0.29933409999999999</v>
      </c>
      <c r="O4300" s="31">
        <v>0.3223743</v>
      </c>
      <c r="P4300" s="31">
        <v>0.35564079999999998</v>
      </c>
      <c r="Q4300" s="31">
        <v>76.681820000000002</v>
      </c>
      <c r="R4300">
        <v>4.39364E-2</v>
      </c>
      <c r="S4300" t="s">
        <v>20810</v>
      </c>
      <c r="T4300">
        <v>6.5397780000000001</v>
      </c>
    </row>
    <row r="4301" spans="1:20" x14ac:dyDescent="0.25">
      <c r="A4301" s="31" t="s">
        <v>5137</v>
      </c>
      <c r="B4301" s="31" t="s">
        <v>67</v>
      </c>
      <c r="C4301" s="31" t="s">
        <v>4</v>
      </c>
      <c r="D4301" s="31" t="s">
        <v>12</v>
      </c>
      <c r="E4301" s="31" t="s">
        <v>21</v>
      </c>
      <c r="F4301" s="31" t="s">
        <v>52</v>
      </c>
      <c r="G4301" s="31">
        <v>4</v>
      </c>
      <c r="H4301" s="31">
        <v>2478</v>
      </c>
      <c r="I4301" s="31">
        <v>0.94618954</v>
      </c>
      <c r="J4301" s="31">
        <v>0.80846519999999999</v>
      </c>
      <c r="K4301" s="31">
        <v>-0.13772429999999999</v>
      </c>
      <c r="L4301" s="31">
        <v>-0.19286590000000001</v>
      </c>
      <c r="M4301" s="31">
        <v>-0.16028780000000001</v>
      </c>
      <c r="N4301" s="31">
        <v>-0.13772429999999999</v>
      </c>
      <c r="O4301" s="31">
        <v>-0.11516079999999999</v>
      </c>
      <c r="P4301" s="31">
        <v>-8.2582699999999995E-2</v>
      </c>
      <c r="Q4301" s="31">
        <v>76.741709999999998</v>
      </c>
      <c r="R4301">
        <v>4.3027200000000002E-2</v>
      </c>
      <c r="S4301" t="s">
        <v>20810</v>
      </c>
      <c r="T4301">
        <v>6.5397780000000001</v>
      </c>
    </row>
    <row r="4302" spans="1:20" x14ac:dyDescent="0.25">
      <c r="A4302" s="31" t="s">
        <v>5138</v>
      </c>
      <c r="B4302" s="31" t="s">
        <v>67</v>
      </c>
      <c r="C4302" s="31" t="s">
        <v>4</v>
      </c>
      <c r="D4302" s="31" t="s">
        <v>12</v>
      </c>
      <c r="E4302" s="31" t="s">
        <v>21</v>
      </c>
      <c r="F4302" s="31" t="s">
        <v>52</v>
      </c>
      <c r="G4302" s="31">
        <v>5</v>
      </c>
      <c r="H4302" s="31">
        <v>2478</v>
      </c>
      <c r="I4302" s="31">
        <v>0.97171260999999998</v>
      </c>
      <c r="J4302" s="31">
        <v>0.54936019999999997</v>
      </c>
      <c r="K4302" s="31">
        <v>-0.42235240000000002</v>
      </c>
      <c r="L4302" s="31">
        <v>-0.47800280000000001</v>
      </c>
      <c r="M4302" s="31">
        <v>-0.44512410000000002</v>
      </c>
      <c r="N4302" s="31">
        <v>-0.42235240000000002</v>
      </c>
      <c r="O4302" s="31">
        <v>-0.39958070000000001</v>
      </c>
      <c r="P4302" s="31">
        <v>-0.36670190000000003</v>
      </c>
      <c r="Q4302" s="31">
        <v>75.461340000000007</v>
      </c>
      <c r="R4302">
        <v>4.3424299999999999E-2</v>
      </c>
      <c r="S4302" t="s">
        <v>20810</v>
      </c>
      <c r="T4302">
        <v>6.5397780000000001</v>
      </c>
    </row>
    <row r="4303" spans="1:20" x14ac:dyDescent="0.25">
      <c r="A4303" s="31" t="s">
        <v>5139</v>
      </c>
      <c r="B4303" s="31" t="s">
        <v>67</v>
      </c>
      <c r="C4303" s="31" t="s">
        <v>4</v>
      </c>
      <c r="D4303" s="31" t="s">
        <v>12</v>
      </c>
      <c r="E4303" s="31" t="s">
        <v>21</v>
      </c>
      <c r="F4303" s="31" t="s">
        <v>52</v>
      </c>
      <c r="G4303" s="31">
        <v>6</v>
      </c>
      <c r="H4303" s="31">
        <v>2478</v>
      </c>
      <c r="I4303" s="31">
        <v>1.1013915000000001</v>
      </c>
      <c r="J4303" s="31">
        <v>0.42577549999999997</v>
      </c>
      <c r="K4303" s="31">
        <v>-0.67561599999999999</v>
      </c>
      <c r="L4303" s="31">
        <v>-0.73745269999999996</v>
      </c>
      <c r="M4303" s="31">
        <v>-0.70091910000000002</v>
      </c>
      <c r="N4303" s="31">
        <v>-0.67561599999999999</v>
      </c>
      <c r="O4303" s="31">
        <v>-0.65031280000000002</v>
      </c>
      <c r="P4303" s="31">
        <v>-0.61377919999999997</v>
      </c>
      <c r="Q4303" s="31">
        <v>74.618520000000004</v>
      </c>
      <c r="R4303">
        <v>4.8251500000000003E-2</v>
      </c>
      <c r="S4303" t="s">
        <v>20810</v>
      </c>
      <c r="T4303">
        <v>6.5397780000000001</v>
      </c>
    </row>
    <row r="4304" spans="1:20" x14ac:dyDescent="0.25">
      <c r="A4304" s="31" t="s">
        <v>5140</v>
      </c>
      <c r="B4304" s="31" t="s">
        <v>67</v>
      </c>
      <c r="C4304" s="31" t="s">
        <v>4</v>
      </c>
      <c r="D4304" s="31" t="s">
        <v>12</v>
      </c>
      <c r="E4304" s="31" t="s">
        <v>21</v>
      </c>
      <c r="F4304" s="31" t="s">
        <v>52</v>
      </c>
      <c r="G4304" s="31">
        <v>7</v>
      </c>
      <c r="H4304" s="31">
        <v>2478</v>
      </c>
      <c r="I4304" s="31">
        <v>1.2557726</v>
      </c>
      <c r="J4304" s="31">
        <v>0.39947860000000002</v>
      </c>
      <c r="K4304" s="31">
        <v>-0.856294</v>
      </c>
      <c r="L4304" s="31">
        <v>-0.92261510000000002</v>
      </c>
      <c r="M4304" s="31">
        <v>-0.88343210000000005</v>
      </c>
      <c r="N4304" s="31">
        <v>-0.856294</v>
      </c>
      <c r="O4304" s="31">
        <v>-0.829156</v>
      </c>
      <c r="P4304" s="31">
        <v>-0.78997300000000004</v>
      </c>
      <c r="Q4304" s="31">
        <v>74.276979999999995</v>
      </c>
      <c r="R4304">
        <v>5.1750600000000001E-2</v>
      </c>
      <c r="S4304" t="s">
        <v>20810</v>
      </c>
      <c r="T4304">
        <v>6.5397780000000001</v>
      </c>
    </row>
    <row r="4305" spans="1:20" x14ac:dyDescent="0.25">
      <c r="A4305" s="31" t="s">
        <v>5141</v>
      </c>
      <c r="B4305" s="31" t="s">
        <v>67</v>
      </c>
      <c r="C4305" s="31" t="s">
        <v>4</v>
      </c>
      <c r="D4305" s="31" t="s">
        <v>12</v>
      </c>
      <c r="E4305" s="31" t="s">
        <v>21</v>
      </c>
      <c r="F4305" s="31" t="s">
        <v>52</v>
      </c>
      <c r="G4305" s="31">
        <v>8</v>
      </c>
      <c r="H4305" s="31">
        <v>2478</v>
      </c>
      <c r="I4305" s="31">
        <v>1.3349875</v>
      </c>
      <c r="J4305" s="31">
        <v>0.20227539999999999</v>
      </c>
      <c r="K4305" s="31">
        <v>-1.1327119999999999</v>
      </c>
      <c r="L4305" s="31">
        <v>-1.201454</v>
      </c>
      <c r="M4305" s="31">
        <v>-1.160841</v>
      </c>
      <c r="N4305" s="31">
        <v>-1.1327119999999999</v>
      </c>
      <c r="O4305" s="31">
        <v>-1.104584</v>
      </c>
      <c r="P4305" s="31">
        <v>-1.0639700000000001</v>
      </c>
      <c r="Q4305" s="31">
        <v>77.435010000000005</v>
      </c>
      <c r="R4305">
        <v>5.36395E-2</v>
      </c>
      <c r="S4305" t="s">
        <v>20810</v>
      </c>
      <c r="T4305">
        <v>6.5397780000000001</v>
      </c>
    </row>
    <row r="4306" spans="1:20" x14ac:dyDescent="0.25">
      <c r="A4306" s="31" t="s">
        <v>5142</v>
      </c>
      <c r="B4306" s="31" t="s">
        <v>67</v>
      </c>
      <c r="C4306" s="31" t="s">
        <v>4</v>
      </c>
      <c r="D4306" s="31" t="s">
        <v>12</v>
      </c>
      <c r="E4306" s="31" t="s">
        <v>21</v>
      </c>
      <c r="F4306" s="31" t="s">
        <v>52</v>
      </c>
      <c r="G4306" s="31">
        <v>9</v>
      </c>
      <c r="H4306" s="31">
        <v>2478</v>
      </c>
      <c r="I4306" s="31">
        <v>1.3913316</v>
      </c>
      <c r="J4306" s="31">
        <v>-0.16404009999999999</v>
      </c>
      <c r="K4306" s="31">
        <v>-1.555372</v>
      </c>
      <c r="L4306" s="31">
        <v>-1.626466</v>
      </c>
      <c r="M4306" s="31">
        <v>-1.584463</v>
      </c>
      <c r="N4306" s="31">
        <v>-1.555372</v>
      </c>
      <c r="O4306" s="31">
        <v>-1.526281</v>
      </c>
      <c r="P4306" s="31">
        <v>-1.4842770000000001</v>
      </c>
      <c r="Q4306" s="31">
        <v>80.812659999999994</v>
      </c>
      <c r="R4306">
        <v>5.5475099999999999E-2</v>
      </c>
      <c r="S4306" t="s">
        <v>20810</v>
      </c>
      <c r="T4306">
        <v>6.5397780000000001</v>
      </c>
    </row>
    <row r="4307" spans="1:20" x14ac:dyDescent="0.25">
      <c r="A4307" s="31" t="s">
        <v>5143</v>
      </c>
      <c r="B4307" s="31" t="s">
        <v>67</v>
      </c>
      <c r="C4307" s="31" t="s">
        <v>4</v>
      </c>
      <c r="D4307" s="31" t="s">
        <v>12</v>
      </c>
      <c r="E4307" s="31" t="s">
        <v>21</v>
      </c>
      <c r="F4307" s="31" t="s">
        <v>52</v>
      </c>
      <c r="G4307" s="31">
        <v>10</v>
      </c>
      <c r="H4307" s="31">
        <v>2478</v>
      </c>
      <c r="I4307" s="31">
        <v>1.5109054</v>
      </c>
      <c r="J4307" s="31">
        <v>0.16072629999999999</v>
      </c>
      <c r="K4307" s="31">
        <v>-1.350179</v>
      </c>
      <c r="L4307" s="31">
        <v>-1.4300580000000001</v>
      </c>
      <c r="M4307" s="31">
        <v>-1.382865</v>
      </c>
      <c r="N4307" s="31">
        <v>-1.350179</v>
      </c>
      <c r="O4307" s="31">
        <v>-1.317493</v>
      </c>
      <c r="P4307" s="31">
        <v>-1.2703</v>
      </c>
      <c r="Q4307" s="31">
        <v>84.094729999999998</v>
      </c>
      <c r="R4307">
        <v>6.2330099999999999E-2</v>
      </c>
      <c r="S4307" t="s">
        <v>20810</v>
      </c>
      <c r="T4307">
        <v>6.5397780000000001</v>
      </c>
    </row>
    <row r="4308" spans="1:20" x14ac:dyDescent="0.25">
      <c r="A4308" s="31" t="s">
        <v>5144</v>
      </c>
      <c r="B4308" s="31" t="s">
        <v>67</v>
      </c>
      <c r="C4308" s="31" t="s">
        <v>4</v>
      </c>
      <c r="D4308" s="31" t="s">
        <v>12</v>
      </c>
      <c r="E4308" s="31" t="s">
        <v>21</v>
      </c>
      <c r="F4308" s="31" t="s">
        <v>52</v>
      </c>
      <c r="G4308" s="31">
        <v>11</v>
      </c>
      <c r="H4308" s="31">
        <v>2478</v>
      </c>
      <c r="I4308" s="31">
        <v>1.6130213</v>
      </c>
      <c r="J4308" s="31">
        <v>1.1682159999999999</v>
      </c>
      <c r="K4308" s="31">
        <v>-0.4448048</v>
      </c>
      <c r="L4308" s="31">
        <v>-0.53435949999999999</v>
      </c>
      <c r="M4308" s="31">
        <v>-0.48144979999999998</v>
      </c>
      <c r="N4308" s="31">
        <v>-0.4448048</v>
      </c>
      <c r="O4308" s="31">
        <v>-0.40815970000000001</v>
      </c>
      <c r="P4308" s="31">
        <v>-0.35525010000000001</v>
      </c>
      <c r="Q4308" s="31">
        <v>89.690740000000005</v>
      </c>
      <c r="R4308">
        <v>6.9879899999999995E-2</v>
      </c>
      <c r="S4308" t="s">
        <v>20810</v>
      </c>
      <c r="T4308">
        <v>6.5397780000000001</v>
      </c>
    </row>
    <row r="4309" spans="1:20" x14ac:dyDescent="0.25">
      <c r="A4309" s="31" t="s">
        <v>5145</v>
      </c>
      <c r="B4309" s="31" t="s">
        <v>67</v>
      </c>
      <c r="C4309" s="31" t="s">
        <v>4</v>
      </c>
      <c r="D4309" s="31" t="s">
        <v>12</v>
      </c>
      <c r="E4309" s="31" t="s">
        <v>21</v>
      </c>
      <c r="F4309" s="31" t="s">
        <v>52</v>
      </c>
      <c r="G4309" s="31">
        <v>12</v>
      </c>
      <c r="H4309" s="31">
        <v>2478</v>
      </c>
      <c r="I4309" s="31">
        <v>1.7513623</v>
      </c>
      <c r="J4309" s="31">
        <v>1.8305990000000001</v>
      </c>
      <c r="K4309" s="31">
        <v>7.9236299999999996E-2</v>
      </c>
      <c r="L4309" s="31">
        <v>-1.8130799999999999E-2</v>
      </c>
      <c r="M4309" s="31">
        <v>3.9394499999999999E-2</v>
      </c>
      <c r="N4309" s="31">
        <v>7.9236299999999996E-2</v>
      </c>
      <c r="O4309" s="31">
        <v>0.1190782</v>
      </c>
      <c r="P4309" s="31">
        <v>0.17660339999999999</v>
      </c>
      <c r="Q4309" s="31">
        <v>93.18947</v>
      </c>
      <c r="R4309">
        <v>7.5975899999999999E-2</v>
      </c>
      <c r="S4309" t="s">
        <v>20810</v>
      </c>
      <c r="T4309">
        <v>6.5397780000000001</v>
      </c>
    </row>
    <row r="4310" spans="1:20" x14ac:dyDescent="0.25">
      <c r="A4310" s="31" t="s">
        <v>5146</v>
      </c>
      <c r="B4310" s="31" t="s">
        <v>67</v>
      </c>
      <c r="C4310" s="31" t="s">
        <v>4</v>
      </c>
      <c r="D4310" s="31" t="s">
        <v>12</v>
      </c>
      <c r="E4310" s="31" t="s">
        <v>21</v>
      </c>
      <c r="F4310" s="31" t="s">
        <v>52</v>
      </c>
      <c r="G4310" s="31">
        <v>13</v>
      </c>
      <c r="H4310" s="31">
        <v>2478</v>
      </c>
      <c r="I4310" s="31">
        <v>1.8232466000000001</v>
      </c>
      <c r="J4310" s="31">
        <v>2.4299230000000001</v>
      </c>
      <c r="K4310" s="31">
        <v>0.6066762</v>
      </c>
      <c r="L4310" s="31">
        <v>0.50214400000000003</v>
      </c>
      <c r="M4310" s="31">
        <v>0.56390249999999997</v>
      </c>
      <c r="N4310" s="31">
        <v>0.6066762</v>
      </c>
      <c r="O4310" s="31">
        <v>0.64944979999999997</v>
      </c>
      <c r="P4310" s="31">
        <v>0.71120830000000002</v>
      </c>
      <c r="Q4310" s="31">
        <v>96.687340000000006</v>
      </c>
      <c r="R4310">
        <v>8.1566799999999995E-2</v>
      </c>
      <c r="S4310" t="s">
        <v>20810</v>
      </c>
      <c r="T4310">
        <v>2.3998620000000002</v>
      </c>
    </row>
    <row r="4311" spans="1:20" x14ac:dyDescent="0.25">
      <c r="A4311" s="31" t="s">
        <v>5147</v>
      </c>
      <c r="B4311" s="31" t="s">
        <v>67</v>
      </c>
      <c r="C4311" s="31" t="s">
        <v>4</v>
      </c>
      <c r="D4311" s="31" t="s">
        <v>12</v>
      </c>
      <c r="E4311" s="31" t="s">
        <v>21</v>
      </c>
      <c r="F4311" s="31" t="s">
        <v>52</v>
      </c>
      <c r="G4311" s="31">
        <v>14</v>
      </c>
      <c r="H4311" s="31">
        <v>2478</v>
      </c>
      <c r="I4311" s="31">
        <v>1.9937241999999999</v>
      </c>
      <c r="J4311" s="31">
        <v>2.7680340000000001</v>
      </c>
      <c r="K4311" s="31">
        <v>0.7743099</v>
      </c>
      <c r="L4311" s="31">
        <v>0.66399889999999995</v>
      </c>
      <c r="M4311" s="31">
        <v>0.72917160000000003</v>
      </c>
      <c r="N4311" s="31">
        <v>0.7743099</v>
      </c>
      <c r="O4311" s="31">
        <v>0.81944830000000002</v>
      </c>
      <c r="P4311" s="31">
        <v>0.88462099999999999</v>
      </c>
      <c r="Q4311" s="31">
        <v>98.744259999999997</v>
      </c>
      <c r="R4311">
        <v>8.6076100000000003E-2</v>
      </c>
      <c r="S4311" t="s">
        <v>20810</v>
      </c>
      <c r="T4311">
        <v>2.3998620000000002</v>
      </c>
    </row>
    <row r="4312" spans="1:20" x14ac:dyDescent="0.25">
      <c r="A4312" s="31" t="s">
        <v>5148</v>
      </c>
      <c r="B4312" s="31" t="s">
        <v>67</v>
      </c>
      <c r="C4312" s="31" t="s">
        <v>4</v>
      </c>
      <c r="D4312" s="31" t="s">
        <v>12</v>
      </c>
      <c r="E4312" s="31" t="s">
        <v>21</v>
      </c>
      <c r="F4312" s="31" t="s">
        <v>52</v>
      </c>
      <c r="G4312" s="31">
        <v>15</v>
      </c>
      <c r="H4312" s="31">
        <v>2478</v>
      </c>
      <c r="I4312" s="31">
        <v>2.2099524000000002</v>
      </c>
      <c r="J4312" s="31">
        <v>2.9524759999999999</v>
      </c>
      <c r="K4312" s="31">
        <v>0.74252309999999999</v>
      </c>
      <c r="L4312" s="31">
        <v>0.62628200000000001</v>
      </c>
      <c r="M4312" s="31">
        <v>0.69495819999999997</v>
      </c>
      <c r="N4312" s="31">
        <v>0.74252309999999999</v>
      </c>
      <c r="O4312" s="31">
        <v>0.79008800000000001</v>
      </c>
      <c r="P4312" s="31">
        <v>0.85876419999999998</v>
      </c>
      <c r="Q4312" s="31">
        <v>100.64360000000001</v>
      </c>
      <c r="R4312">
        <v>9.0703400000000003E-2</v>
      </c>
      <c r="S4312" t="s">
        <v>20810</v>
      </c>
      <c r="T4312">
        <v>2.3998620000000002</v>
      </c>
    </row>
    <row r="4313" spans="1:20" x14ac:dyDescent="0.25">
      <c r="A4313" s="31" t="s">
        <v>5149</v>
      </c>
      <c r="B4313" s="31" t="s">
        <v>67</v>
      </c>
      <c r="C4313" s="31" t="s">
        <v>4</v>
      </c>
      <c r="D4313" s="31" t="s">
        <v>12</v>
      </c>
      <c r="E4313" s="31" t="s">
        <v>21</v>
      </c>
      <c r="F4313" s="31" t="s">
        <v>52</v>
      </c>
      <c r="G4313" s="31">
        <v>16</v>
      </c>
      <c r="H4313" s="31">
        <v>2478</v>
      </c>
      <c r="I4313" s="31">
        <v>2.4489972999999998</v>
      </c>
      <c r="J4313" s="31">
        <v>3.1753870000000002</v>
      </c>
      <c r="K4313" s="31">
        <v>0.72639010000000004</v>
      </c>
      <c r="L4313" s="31">
        <v>0.60207219999999995</v>
      </c>
      <c r="M4313" s="31">
        <v>0.67552020000000002</v>
      </c>
      <c r="N4313" s="31">
        <v>0.72639010000000004</v>
      </c>
      <c r="O4313" s="31">
        <v>0.77725999999999995</v>
      </c>
      <c r="P4313" s="31">
        <v>0.85070800000000002</v>
      </c>
      <c r="Q4313" s="31">
        <v>101.20650000000001</v>
      </c>
      <c r="R4313">
        <v>9.70057E-2</v>
      </c>
      <c r="S4313" t="s">
        <v>20810</v>
      </c>
      <c r="T4313">
        <v>2.3998620000000002</v>
      </c>
    </row>
    <row r="4314" spans="1:20" x14ac:dyDescent="0.25">
      <c r="A4314" s="31" t="s">
        <v>5150</v>
      </c>
      <c r="B4314" s="31" t="s">
        <v>67</v>
      </c>
      <c r="C4314" s="31" t="s">
        <v>4</v>
      </c>
      <c r="D4314" s="31" t="s">
        <v>12</v>
      </c>
      <c r="E4314" s="31" t="s">
        <v>21</v>
      </c>
      <c r="F4314" s="31" t="s">
        <v>52</v>
      </c>
      <c r="G4314" s="31">
        <v>17</v>
      </c>
      <c r="H4314" s="31">
        <v>2478</v>
      </c>
      <c r="I4314" s="31">
        <v>2.6801276000000001</v>
      </c>
      <c r="J4314" s="31">
        <v>3.2998460000000001</v>
      </c>
      <c r="K4314" s="31">
        <v>0.61971860000000001</v>
      </c>
      <c r="L4314" s="31">
        <v>0.49254569999999998</v>
      </c>
      <c r="M4314" s="31">
        <v>0.56768050000000003</v>
      </c>
      <c r="N4314" s="31">
        <v>0.61971860000000001</v>
      </c>
      <c r="O4314" s="31">
        <v>0.67175669999999998</v>
      </c>
      <c r="P4314" s="31">
        <v>0.74689150000000004</v>
      </c>
      <c r="Q4314" s="31">
        <v>100.2154</v>
      </c>
      <c r="R4314">
        <v>9.9233500000000002E-2</v>
      </c>
      <c r="S4314" t="s">
        <v>20810</v>
      </c>
      <c r="T4314">
        <v>2.3998620000000002</v>
      </c>
    </row>
    <row r="4315" spans="1:20" x14ac:dyDescent="0.25">
      <c r="A4315" s="31" t="s">
        <v>5151</v>
      </c>
      <c r="B4315" s="31" t="s">
        <v>67</v>
      </c>
      <c r="C4315" s="31" t="s">
        <v>4</v>
      </c>
      <c r="D4315" s="31" t="s">
        <v>12</v>
      </c>
      <c r="E4315" s="31" t="s">
        <v>21</v>
      </c>
      <c r="F4315" s="31" t="s">
        <v>52</v>
      </c>
      <c r="G4315" s="31">
        <v>18</v>
      </c>
      <c r="H4315" s="31">
        <v>2478</v>
      </c>
      <c r="I4315" s="31">
        <v>2.8216104999999998</v>
      </c>
      <c r="J4315" s="31">
        <v>3.2706059999999999</v>
      </c>
      <c r="K4315" s="31">
        <v>0.44899509999999998</v>
      </c>
      <c r="L4315" s="31">
        <v>0.32188159999999999</v>
      </c>
      <c r="M4315" s="31">
        <v>0.39698129999999998</v>
      </c>
      <c r="N4315" s="31">
        <v>0.44899509999999998</v>
      </c>
      <c r="O4315" s="31">
        <v>0.50100889999999998</v>
      </c>
      <c r="P4315" s="31">
        <v>0.57610859999999997</v>
      </c>
      <c r="Q4315" s="31">
        <v>97.158029999999997</v>
      </c>
      <c r="R4315">
        <v>9.9187200000000003E-2</v>
      </c>
      <c r="S4315" t="s">
        <v>20810</v>
      </c>
      <c r="T4315">
        <v>2.3998620000000002</v>
      </c>
    </row>
    <row r="4316" spans="1:20" x14ac:dyDescent="0.25">
      <c r="A4316" s="31" t="s">
        <v>5152</v>
      </c>
      <c r="B4316" s="31" t="s">
        <v>67</v>
      </c>
      <c r="C4316" s="31" t="s">
        <v>4</v>
      </c>
      <c r="D4316" s="31" t="s">
        <v>12</v>
      </c>
      <c r="E4316" s="31" t="s">
        <v>21</v>
      </c>
      <c r="F4316" s="31" t="s">
        <v>52</v>
      </c>
      <c r="G4316" s="31">
        <v>19</v>
      </c>
      <c r="H4316" s="31">
        <v>2478</v>
      </c>
      <c r="I4316" s="31">
        <v>3.16839</v>
      </c>
      <c r="J4316" s="31">
        <v>2.158579</v>
      </c>
      <c r="K4316" s="31">
        <v>-1.009811</v>
      </c>
      <c r="L4316" s="31">
        <v>-1.143527</v>
      </c>
      <c r="M4316" s="31">
        <v>-1.064527</v>
      </c>
      <c r="N4316" s="31">
        <v>-1.009811</v>
      </c>
      <c r="O4316" s="31">
        <v>-0.95509540000000004</v>
      </c>
      <c r="P4316" s="31">
        <v>-0.87609459999999995</v>
      </c>
      <c r="Q4316" s="31">
        <v>94.13467</v>
      </c>
      <c r="R4316">
        <v>0.1043394</v>
      </c>
      <c r="S4316" t="s">
        <v>20810</v>
      </c>
      <c r="T4316">
        <v>6.5397780000000001</v>
      </c>
    </row>
    <row r="4317" spans="1:20" x14ac:dyDescent="0.25">
      <c r="A4317" s="31" t="s">
        <v>5153</v>
      </c>
      <c r="B4317" s="31" t="s">
        <v>67</v>
      </c>
      <c r="C4317" s="31" t="s">
        <v>4</v>
      </c>
      <c r="D4317" s="31" t="s">
        <v>12</v>
      </c>
      <c r="E4317" s="31" t="s">
        <v>21</v>
      </c>
      <c r="F4317" s="31" t="s">
        <v>52</v>
      </c>
      <c r="G4317" s="31">
        <v>20</v>
      </c>
      <c r="H4317" s="31">
        <v>2478</v>
      </c>
      <c r="I4317" s="31">
        <v>3.0581643000000001</v>
      </c>
      <c r="J4317" s="31">
        <v>1.4968269999999999</v>
      </c>
      <c r="K4317" s="31">
        <v>-1.561337</v>
      </c>
      <c r="L4317" s="31">
        <v>-1.6857120000000001</v>
      </c>
      <c r="M4317" s="31">
        <v>-1.6122300000000001</v>
      </c>
      <c r="N4317" s="31">
        <v>-1.561337</v>
      </c>
      <c r="O4317" s="31">
        <v>-1.5104439999999999</v>
      </c>
      <c r="P4317" s="31">
        <v>-1.436963</v>
      </c>
      <c r="Q4317" s="31">
        <v>90.571789999999993</v>
      </c>
      <c r="R4317">
        <v>9.7049999999999997E-2</v>
      </c>
      <c r="S4317" t="s">
        <v>20810</v>
      </c>
      <c r="T4317">
        <v>6.5397780000000001</v>
      </c>
    </row>
    <row r="4318" spans="1:20" x14ac:dyDescent="0.25">
      <c r="A4318" s="31" t="s">
        <v>5154</v>
      </c>
      <c r="B4318" s="31" t="s">
        <v>67</v>
      </c>
      <c r="C4318" s="31" t="s">
        <v>4</v>
      </c>
      <c r="D4318" s="31" t="s">
        <v>12</v>
      </c>
      <c r="E4318" s="31" t="s">
        <v>21</v>
      </c>
      <c r="F4318" s="31" t="s">
        <v>52</v>
      </c>
      <c r="G4318" s="31">
        <v>21</v>
      </c>
      <c r="H4318" s="31">
        <v>2478</v>
      </c>
      <c r="I4318" s="31">
        <v>2.76349</v>
      </c>
      <c r="J4318" s="31">
        <v>2.4248789999999998</v>
      </c>
      <c r="K4318" s="31">
        <v>-0.33861089999999999</v>
      </c>
      <c r="L4318" s="31">
        <v>-0.45420630000000001</v>
      </c>
      <c r="M4318" s="31">
        <v>-0.38591160000000002</v>
      </c>
      <c r="N4318" s="31">
        <v>-0.33861089999999999</v>
      </c>
      <c r="O4318" s="31">
        <v>-0.29131020000000002</v>
      </c>
      <c r="P4318" s="31">
        <v>-0.2230154</v>
      </c>
      <c r="Q4318" s="31">
        <v>87.914190000000005</v>
      </c>
      <c r="R4318">
        <v>9.0199600000000005E-2</v>
      </c>
      <c r="S4318" t="s">
        <v>20810</v>
      </c>
      <c r="T4318">
        <v>6.5397780000000001</v>
      </c>
    </row>
    <row r="4319" spans="1:20" x14ac:dyDescent="0.25">
      <c r="A4319" s="31" t="s">
        <v>5155</v>
      </c>
      <c r="B4319" s="31" t="s">
        <v>67</v>
      </c>
      <c r="C4319" s="31" t="s">
        <v>4</v>
      </c>
      <c r="D4319" s="31" t="s">
        <v>12</v>
      </c>
      <c r="E4319" s="31" t="s">
        <v>21</v>
      </c>
      <c r="F4319" s="31" t="s">
        <v>52</v>
      </c>
      <c r="G4319" s="31">
        <v>22</v>
      </c>
      <c r="H4319" s="31">
        <v>2478</v>
      </c>
      <c r="I4319" s="31">
        <v>2.3567743999999999</v>
      </c>
      <c r="J4319" s="31">
        <v>2.8104019999999998</v>
      </c>
      <c r="K4319" s="31">
        <v>0.45362799999999998</v>
      </c>
      <c r="L4319" s="31">
        <v>0.34752840000000002</v>
      </c>
      <c r="M4319" s="31">
        <v>0.41021289999999999</v>
      </c>
      <c r="N4319" s="31">
        <v>0.45362799999999998</v>
      </c>
      <c r="O4319" s="31">
        <v>0.49704310000000002</v>
      </c>
      <c r="P4319" s="31">
        <v>0.55972759999999999</v>
      </c>
      <c r="Q4319" s="31">
        <v>85.194980000000001</v>
      </c>
      <c r="R4319">
        <v>8.2790000000000002E-2</v>
      </c>
      <c r="S4319" t="s">
        <v>20810</v>
      </c>
      <c r="T4319">
        <v>6.5397780000000001</v>
      </c>
    </row>
    <row r="4320" spans="1:20" x14ac:dyDescent="0.25">
      <c r="A4320" s="31" t="s">
        <v>5156</v>
      </c>
      <c r="B4320" s="31" t="s">
        <v>67</v>
      </c>
      <c r="C4320" s="31" t="s">
        <v>4</v>
      </c>
      <c r="D4320" s="31" t="s">
        <v>12</v>
      </c>
      <c r="E4320" s="31" t="s">
        <v>21</v>
      </c>
      <c r="F4320" s="31" t="s">
        <v>52</v>
      </c>
      <c r="G4320" s="31">
        <v>23</v>
      </c>
      <c r="H4320" s="31">
        <v>2478</v>
      </c>
      <c r="I4320" s="31">
        <v>1.8988913000000001</v>
      </c>
      <c r="J4320" s="31">
        <v>2.08711</v>
      </c>
      <c r="K4320" s="31">
        <v>0.1882182</v>
      </c>
      <c r="L4320" s="31">
        <v>9.6962199999999998E-2</v>
      </c>
      <c r="M4320" s="31">
        <v>0.15087700000000001</v>
      </c>
      <c r="N4320" s="31">
        <v>0.1882182</v>
      </c>
      <c r="O4320" s="31">
        <v>0.2255595</v>
      </c>
      <c r="P4320" s="31">
        <v>0.27947430000000001</v>
      </c>
      <c r="Q4320" s="31">
        <v>83.751909999999995</v>
      </c>
      <c r="R4320">
        <v>7.1207500000000007E-2</v>
      </c>
      <c r="S4320" t="s">
        <v>20810</v>
      </c>
      <c r="T4320">
        <v>6.5397780000000001</v>
      </c>
    </row>
    <row r="4321" spans="1:20" x14ac:dyDescent="0.25">
      <c r="A4321" s="31" t="s">
        <v>5157</v>
      </c>
      <c r="B4321" s="31" t="s">
        <v>67</v>
      </c>
      <c r="C4321" s="31" t="s">
        <v>4</v>
      </c>
      <c r="D4321" s="31" t="s">
        <v>12</v>
      </c>
      <c r="E4321" s="31" t="s">
        <v>21</v>
      </c>
      <c r="F4321" s="31" t="s">
        <v>52</v>
      </c>
      <c r="G4321" s="31">
        <v>24</v>
      </c>
      <c r="H4321" s="31">
        <v>2478</v>
      </c>
      <c r="I4321" s="31">
        <v>1.5042641000000001</v>
      </c>
      <c r="J4321" s="31">
        <v>1.615605</v>
      </c>
      <c r="K4321" s="31">
        <v>0.11134040000000001</v>
      </c>
      <c r="L4321" s="31">
        <v>3.5800800000000001E-2</v>
      </c>
      <c r="M4321" s="31">
        <v>8.0430199999999993E-2</v>
      </c>
      <c r="N4321" s="31">
        <v>0.11134040000000001</v>
      </c>
      <c r="O4321" s="31">
        <v>0.1422506</v>
      </c>
      <c r="P4321" s="31">
        <v>0.18687999999999999</v>
      </c>
      <c r="Q4321" s="31">
        <v>82.81223</v>
      </c>
      <c r="R4321">
        <v>5.8943799999999998E-2</v>
      </c>
      <c r="S4321" t="s">
        <v>20810</v>
      </c>
      <c r="T4321">
        <v>6.5397780000000001</v>
      </c>
    </row>
    <row r="4322" spans="1:20" x14ac:dyDescent="0.25">
      <c r="A4322" s="31" t="s">
        <v>550</v>
      </c>
      <c r="B4322" s="31" t="s">
        <v>67</v>
      </c>
      <c r="C4322" s="31" t="s">
        <v>4</v>
      </c>
      <c r="D4322" s="31" t="s">
        <v>7</v>
      </c>
      <c r="E4322" s="31" t="s">
        <v>22</v>
      </c>
      <c r="F4322" s="31" t="s">
        <v>6</v>
      </c>
      <c r="G4322" s="31">
        <v>1</v>
      </c>
      <c r="H4322" s="31">
        <v>54701</v>
      </c>
      <c r="I4322" s="31">
        <v>0.77518577</v>
      </c>
      <c r="J4322" s="31">
        <v>0.77555019999999997</v>
      </c>
      <c r="K4322" s="31">
        <v>3.6450000000000002E-4</v>
      </c>
      <c r="L4322" s="31">
        <v>-1.3024300000000001E-2</v>
      </c>
      <c r="M4322" s="31">
        <v>-5.1140999999999999E-3</v>
      </c>
      <c r="N4322" s="31">
        <v>3.6450000000000002E-4</v>
      </c>
      <c r="O4322" s="31">
        <v>5.8431000000000004E-3</v>
      </c>
      <c r="P4322" s="31">
        <v>1.37533E-2</v>
      </c>
      <c r="Q4322" s="31">
        <v>62.724960000000003</v>
      </c>
      <c r="R4322">
        <v>1.04473E-2</v>
      </c>
      <c r="S4322" t="s">
        <v>20810</v>
      </c>
      <c r="T4322">
        <v>8.25346E-2</v>
      </c>
    </row>
    <row r="4323" spans="1:20" x14ac:dyDescent="0.25">
      <c r="A4323" s="31" t="s">
        <v>551</v>
      </c>
      <c r="B4323" s="31" t="s">
        <v>67</v>
      </c>
      <c r="C4323" s="31" t="s">
        <v>4</v>
      </c>
      <c r="D4323" s="31" t="s">
        <v>7</v>
      </c>
      <c r="E4323" s="31" t="s">
        <v>22</v>
      </c>
      <c r="F4323" s="31" t="s">
        <v>6</v>
      </c>
      <c r="G4323" s="31">
        <v>2</v>
      </c>
      <c r="H4323" s="31">
        <v>54701</v>
      </c>
      <c r="I4323" s="31">
        <v>0.71319191999999998</v>
      </c>
      <c r="J4323" s="31">
        <v>0.7123891</v>
      </c>
      <c r="K4323" s="31">
        <v>-8.0289999999999995E-4</v>
      </c>
      <c r="L4323" s="31">
        <v>-1.3705E-2</v>
      </c>
      <c r="M4323" s="31">
        <v>-6.0822999999999997E-3</v>
      </c>
      <c r="N4323" s="31">
        <v>-8.0289999999999995E-4</v>
      </c>
      <c r="O4323" s="31">
        <v>4.4765999999999999E-3</v>
      </c>
      <c r="P4323" s="31">
        <v>1.20993E-2</v>
      </c>
      <c r="Q4323" s="31">
        <v>61.826039999999999</v>
      </c>
      <c r="R4323">
        <v>1.0067599999999999E-2</v>
      </c>
      <c r="S4323" t="s">
        <v>20810</v>
      </c>
      <c r="T4323">
        <v>8.25346E-2</v>
      </c>
    </row>
    <row r="4324" spans="1:20" x14ac:dyDescent="0.25">
      <c r="A4324" s="31" t="s">
        <v>552</v>
      </c>
      <c r="B4324" s="31" t="s">
        <v>67</v>
      </c>
      <c r="C4324" s="31" t="s">
        <v>4</v>
      </c>
      <c r="D4324" s="31" t="s">
        <v>7</v>
      </c>
      <c r="E4324" s="31" t="s">
        <v>22</v>
      </c>
      <c r="F4324" s="31" t="s">
        <v>6</v>
      </c>
      <c r="G4324" s="31">
        <v>3</v>
      </c>
      <c r="H4324" s="31">
        <v>54701</v>
      </c>
      <c r="I4324" s="31">
        <v>0.68576126000000004</v>
      </c>
      <c r="J4324" s="31">
        <v>0.68385430000000003</v>
      </c>
      <c r="K4324" s="31">
        <v>-1.9070000000000001E-3</v>
      </c>
      <c r="L4324" s="31">
        <v>-1.4689199999999999E-2</v>
      </c>
      <c r="M4324" s="31">
        <v>-7.1374000000000003E-3</v>
      </c>
      <c r="N4324" s="31">
        <v>-1.9070000000000001E-3</v>
      </c>
      <c r="O4324" s="31">
        <v>3.3233999999999998E-3</v>
      </c>
      <c r="P4324" s="31">
        <v>1.0875299999999999E-2</v>
      </c>
      <c r="Q4324" s="31">
        <v>60.990650000000002</v>
      </c>
      <c r="R4324">
        <v>9.9740000000000002E-3</v>
      </c>
      <c r="S4324" t="s">
        <v>20810</v>
      </c>
      <c r="T4324">
        <v>8.25346E-2</v>
      </c>
    </row>
    <row r="4325" spans="1:20" x14ac:dyDescent="0.25">
      <c r="A4325" s="31" t="s">
        <v>553</v>
      </c>
      <c r="B4325" s="31" t="s">
        <v>67</v>
      </c>
      <c r="C4325" s="31" t="s">
        <v>4</v>
      </c>
      <c r="D4325" s="31" t="s">
        <v>7</v>
      </c>
      <c r="E4325" s="31" t="s">
        <v>22</v>
      </c>
      <c r="F4325" s="31" t="s">
        <v>6</v>
      </c>
      <c r="G4325" s="31">
        <v>4</v>
      </c>
      <c r="H4325" s="31">
        <v>54701</v>
      </c>
      <c r="I4325" s="31">
        <v>0.68156556999999995</v>
      </c>
      <c r="J4325" s="31">
        <v>0.67842970000000002</v>
      </c>
      <c r="K4325" s="31">
        <v>-3.1357999999999998E-3</v>
      </c>
      <c r="L4325" s="31">
        <v>-1.6090400000000001E-2</v>
      </c>
      <c r="M4325" s="31">
        <v>-8.4367000000000001E-3</v>
      </c>
      <c r="N4325" s="31">
        <v>-3.1357999999999998E-3</v>
      </c>
      <c r="O4325" s="31">
        <v>2.1651000000000001E-3</v>
      </c>
      <c r="P4325" s="31">
        <v>9.8188000000000008E-3</v>
      </c>
      <c r="Q4325" s="31">
        <v>60.246859999999998</v>
      </c>
      <c r="R4325">
        <v>1.0108499999999999E-2</v>
      </c>
      <c r="S4325" t="s">
        <v>20810</v>
      </c>
      <c r="T4325">
        <v>8.25346E-2</v>
      </c>
    </row>
    <row r="4326" spans="1:20" x14ac:dyDescent="0.25">
      <c r="A4326" s="31" t="s">
        <v>554</v>
      </c>
      <c r="B4326" s="31" t="s">
        <v>67</v>
      </c>
      <c r="C4326" s="31" t="s">
        <v>4</v>
      </c>
      <c r="D4326" s="31" t="s">
        <v>7</v>
      </c>
      <c r="E4326" s="31" t="s">
        <v>22</v>
      </c>
      <c r="F4326" s="31" t="s">
        <v>6</v>
      </c>
      <c r="G4326" s="31">
        <v>5</v>
      </c>
      <c r="H4326" s="31">
        <v>54701</v>
      </c>
      <c r="I4326" s="31">
        <v>0.71403022999999999</v>
      </c>
      <c r="J4326" s="31">
        <v>0.70905370000000001</v>
      </c>
      <c r="K4326" s="31">
        <v>-4.9765E-3</v>
      </c>
      <c r="L4326" s="31">
        <v>-1.8192E-2</v>
      </c>
      <c r="M4326" s="31">
        <v>-1.03842E-2</v>
      </c>
      <c r="N4326" s="31">
        <v>-4.9765E-3</v>
      </c>
      <c r="O4326" s="31">
        <v>4.3120000000000002E-4</v>
      </c>
      <c r="P4326" s="31">
        <v>8.2389999999999998E-3</v>
      </c>
      <c r="Q4326" s="31">
        <v>59.533760000000001</v>
      </c>
      <c r="R4326">
        <v>1.0312099999999999E-2</v>
      </c>
      <c r="S4326" t="s">
        <v>20810</v>
      </c>
      <c r="T4326">
        <v>8.25346E-2</v>
      </c>
    </row>
    <row r="4327" spans="1:20" x14ac:dyDescent="0.25">
      <c r="A4327" s="31" t="s">
        <v>555</v>
      </c>
      <c r="B4327" s="31" t="s">
        <v>67</v>
      </c>
      <c r="C4327" s="31" t="s">
        <v>4</v>
      </c>
      <c r="D4327" s="31" t="s">
        <v>7</v>
      </c>
      <c r="E4327" s="31" t="s">
        <v>22</v>
      </c>
      <c r="F4327" s="31" t="s">
        <v>6</v>
      </c>
      <c r="G4327" s="31">
        <v>6</v>
      </c>
      <c r="H4327" s="31">
        <v>54701</v>
      </c>
      <c r="I4327" s="31">
        <v>0.80263567000000002</v>
      </c>
      <c r="J4327" s="31">
        <v>0.79624019999999995</v>
      </c>
      <c r="K4327" s="31">
        <v>-6.3955000000000001E-3</v>
      </c>
      <c r="L4327" s="31">
        <v>-1.9969899999999999E-2</v>
      </c>
      <c r="M4327" s="31">
        <v>-1.19501E-2</v>
      </c>
      <c r="N4327" s="31">
        <v>-6.3955000000000001E-3</v>
      </c>
      <c r="O4327" s="31">
        <v>-8.4099999999999995E-4</v>
      </c>
      <c r="P4327" s="31">
        <v>7.1789000000000002E-3</v>
      </c>
      <c r="Q4327" s="31">
        <v>58.986780000000003</v>
      </c>
      <c r="R4327">
        <v>1.05922E-2</v>
      </c>
      <c r="S4327" t="s">
        <v>20810</v>
      </c>
      <c r="T4327">
        <v>8.25346E-2</v>
      </c>
    </row>
    <row r="4328" spans="1:20" x14ac:dyDescent="0.25">
      <c r="A4328" s="31" t="s">
        <v>556</v>
      </c>
      <c r="B4328" s="31" t="s">
        <v>67</v>
      </c>
      <c r="C4328" s="31" t="s">
        <v>4</v>
      </c>
      <c r="D4328" s="31" t="s">
        <v>7</v>
      </c>
      <c r="E4328" s="31" t="s">
        <v>22</v>
      </c>
      <c r="F4328" s="31" t="s">
        <v>6</v>
      </c>
      <c r="G4328" s="31">
        <v>7</v>
      </c>
      <c r="H4328" s="31">
        <v>54701</v>
      </c>
      <c r="I4328" s="31">
        <v>0.97320832000000002</v>
      </c>
      <c r="J4328" s="31">
        <v>0.96506539999999996</v>
      </c>
      <c r="K4328" s="31">
        <v>-8.1428999999999998E-3</v>
      </c>
      <c r="L4328" s="31">
        <v>-2.2036900000000002E-2</v>
      </c>
      <c r="M4328" s="31">
        <v>-1.3828200000000001E-2</v>
      </c>
      <c r="N4328" s="31">
        <v>-8.1428999999999998E-3</v>
      </c>
      <c r="O4328" s="31">
        <v>-2.4575999999999999E-3</v>
      </c>
      <c r="P4328" s="31">
        <v>5.7511000000000003E-3</v>
      </c>
      <c r="Q4328" s="31">
        <v>58.569090000000003</v>
      </c>
      <c r="R4328">
        <v>1.08415E-2</v>
      </c>
      <c r="S4328" t="s">
        <v>20810</v>
      </c>
      <c r="T4328">
        <v>8.25346E-2</v>
      </c>
    </row>
    <row r="4329" spans="1:20" x14ac:dyDescent="0.25">
      <c r="A4329" s="31" t="s">
        <v>557</v>
      </c>
      <c r="B4329" s="31" t="s">
        <v>67</v>
      </c>
      <c r="C4329" s="31" t="s">
        <v>4</v>
      </c>
      <c r="D4329" s="31" t="s">
        <v>7</v>
      </c>
      <c r="E4329" s="31" t="s">
        <v>22</v>
      </c>
      <c r="F4329" s="31" t="s">
        <v>6</v>
      </c>
      <c r="G4329" s="31">
        <v>8</v>
      </c>
      <c r="H4329" s="31">
        <v>54701</v>
      </c>
      <c r="I4329" s="31">
        <v>1.0773261999999999</v>
      </c>
      <c r="J4329" s="31">
        <v>1.06637</v>
      </c>
      <c r="K4329" s="31">
        <v>-1.09566E-2</v>
      </c>
      <c r="L4329" s="31">
        <v>-2.4416400000000001E-2</v>
      </c>
      <c r="M4329" s="31">
        <v>-1.6464199999999998E-2</v>
      </c>
      <c r="N4329" s="31">
        <v>-1.09566E-2</v>
      </c>
      <c r="O4329" s="31">
        <v>-5.4488999999999996E-3</v>
      </c>
      <c r="P4329" s="31">
        <v>2.5032000000000001E-3</v>
      </c>
      <c r="Q4329" s="31">
        <v>59.444110000000002</v>
      </c>
      <c r="R4329">
        <v>1.05028E-2</v>
      </c>
      <c r="S4329" t="s">
        <v>20810</v>
      </c>
      <c r="T4329">
        <v>8.25346E-2</v>
      </c>
    </row>
    <row r="4330" spans="1:20" x14ac:dyDescent="0.25">
      <c r="A4330" s="31" t="s">
        <v>558</v>
      </c>
      <c r="B4330" s="31" t="s">
        <v>67</v>
      </c>
      <c r="C4330" s="31" t="s">
        <v>4</v>
      </c>
      <c r="D4330" s="31" t="s">
        <v>7</v>
      </c>
      <c r="E4330" s="31" t="s">
        <v>22</v>
      </c>
      <c r="F4330" s="31" t="s">
        <v>6</v>
      </c>
      <c r="G4330" s="31">
        <v>9</v>
      </c>
      <c r="H4330" s="31">
        <v>54701</v>
      </c>
      <c r="I4330" s="31">
        <v>1.0929545000000001</v>
      </c>
      <c r="J4330" s="31">
        <v>1.0765670000000001</v>
      </c>
      <c r="K4330" s="31">
        <v>-1.6387599999999999E-2</v>
      </c>
      <c r="L4330" s="31">
        <v>-2.8900100000000001E-2</v>
      </c>
      <c r="M4330" s="31">
        <v>-2.1507600000000002E-2</v>
      </c>
      <c r="N4330" s="31">
        <v>-1.6387599999999999E-2</v>
      </c>
      <c r="O4330" s="31">
        <v>-1.12677E-2</v>
      </c>
      <c r="P4330" s="31">
        <v>-3.8752000000000001E-3</v>
      </c>
      <c r="Q4330" s="31">
        <v>62.973100000000002</v>
      </c>
      <c r="R4330">
        <v>9.7634999999999996E-3</v>
      </c>
      <c r="S4330" t="s">
        <v>20810</v>
      </c>
      <c r="T4330">
        <v>8.25346E-2</v>
      </c>
    </row>
    <row r="4331" spans="1:20" x14ac:dyDescent="0.25">
      <c r="A4331" s="31" t="s">
        <v>559</v>
      </c>
      <c r="B4331" s="31" t="s">
        <v>67</v>
      </c>
      <c r="C4331" s="31" t="s">
        <v>4</v>
      </c>
      <c r="D4331" s="31" t="s">
        <v>7</v>
      </c>
      <c r="E4331" s="31" t="s">
        <v>22</v>
      </c>
      <c r="F4331" s="31" t="s">
        <v>6</v>
      </c>
      <c r="G4331" s="31">
        <v>10</v>
      </c>
      <c r="H4331" s="31">
        <v>54701</v>
      </c>
      <c r="I4331" s="31">
        <v>1.1017536999999999</v>
      </c>
      <c r="J4331" s="31">
        <v>1.0853520000000001</v>
      </c>
      <c r="K4331" s="31">
        <v>-1.6402E-2</v>
      </c>
      <c r="L4331" s="31">
        <v>-2.8974300000000001E-2</v>
      </c>
      <c r="M4331" s="31">
        <v>-2.15465E-2</v>
      </c>
      <c r="N4331" s="31">
        <v>-1.6402E-2</v>
      </c>
      <c r="O4331" s="31">
        <v>-1.12575E-2</v>
      </c>
      <c r="P4331" s="31">
        <v>-3.8297000000000001E-3</v>
      </c>
      <c r="Q4331" s="31">
        <v>66.761809999999997</v>
      </c>
      <c r="R4331">
        <v>9.8101999999999998E-3</v>
      </c>
      <c r="S4331" t="s">
        <v>20810</v>
      </c>
      <c r="T4331">
        <v>8.25346E-2</v>
      </c>
    </row>
    <row r="4332" spans="1:20" x14ac:dyDescent="0.25">
      <c r="A4332" s="31" t="s">
        <v>560</v>
      </c>
      <c r="B4332" s="31" t="s">
        <v>67</v>
      </c>
      <c r="C4332" s="31" t="s">
        <v>4</v>
      </c>
      <c r="D4332" s="31" t="s">
        <v>7</v>
      </c>
      <c r="E4332" s="31" t="s">
        <v>22</v>
      </c>
      <c r="F4332" s="31" t="s">
        <v>6</v>
      </c>
      <c r="G4332" s="31">
        <v>11</v>
      </c>
      <c r="H4332" s="31">
        <v>54701</v>
      </c>
      <c r="I4332" s="31">
        <v>1.0800152000000001</v>
      </c>
      <c r="J4332" s="31">
        <v>1.067607</v>
      </c>
      <c r="K4332" s="31">
        <v>-1.2408499999999999E-2</v>
      </c>
      <c r="L4332" s="31">
        <v>-2.5532800000000001E-2</v>
      </c>
      <c r="M4332" s="31">
        <v>-1.77789E-2</v>
      </c>
      <c r="N4332" s="31">
        <v>-1.2408499999999999E-2</v>
      </c>
      <c r="O4332" s="31">
        <v>-7.0381000000000003E-3</v>
      </c>
      <c r="P4332" s="31">
        <v>7.159E-4</v>
      </c>
      <c r="Q4332" s="31">
        <v>70.127709999999993</v>
      </c>
      <c r="R4332">
        <v>1.0241E-2</v>
      </c>
      <c r="S4332" t="s">
        <v>20810</v>
      </c>
      <c r="T4332">
        <v>8.25346E-2</v>
      </c>
    </row>
    <row r="4333" spans="1:20" x14ac:dyDescent="0.25">
      <c r="A4333" s="31" t="s">
        <v>561</v>
      </c>
      <c r="B4333" s="31" t="s">
        <v>67</v>
      </c>
      <c r="C4333" s="31" t="s">
        <v>4</v>
      </c>
      <c r="D4333" s="31" t="s">
        <v>7</v>
      </c>
      <c r="E4333" s="31" t="s">
        <v>22</v>
      </c>
      <c r="F4333" s="31" t="s">
        <v>6</v>
      </c>
      <c r="G4333" s="31">
        <v>12</v>
      </c>
      <c r="H4333" s="31">
        <v>54701</v>
      </c>
      <c r="I4333" s="31">
        <v>1.0217571999999999</v>
      </c>
      <c r="J4333" s="31">
        <v>1.0166470000000001</v>
      </c>
      <c r="K4333" s="31">
        <v>-5.1101999999999996E-3</v>
      </c>
      <c r="L4333" s="31">
        <v>-1.7710900000000002E-2</v>
      </c>
      <c r="M4333" s="31">
        <v>-1.0266300000000001E-2</v>
      </c>
      <c r="N4333" s="31">
        <v>-5.1101999999999996E-3</v>
      </c>
      <c r="O4333" s="31">
        <v>4.6E-5</v>
      </c>
      <c r="P4333" s="31">
        <v>7.4906E-3</v>
      </c>
      <c r="Q4333" s="31">
        <v>73.200860000000006</v>
      </c>
      <c r="R4333">
        <v>9.8323999999999998E-3</v>
      </c>
      <c r="S4333" t="s">
        <v>20810</v>
      </c>
      <c r="T4333">
        <v>8.25346E-2</v>
      </c>
    </row>
    <row r="4334" spans="1:20" x14ac:dyDescent="0.25">
      <c r="A4334" s="31" t="s">
        <v>562</v>
      </c>
      <c r="B4334" s="31" t="s">
        <v>67</v>
      </c>
      <c r="C4334" s="31" t="s">
        <v>4</v>
      </c>
      <c r="D4334" s="31" t="s">
        <v>7</v>
      </c>
      <c r="E4334" s="31" t="s">
        <v>22</v>
      </c>
      <c r="F4334" s="31" t="s">
        <v>6</v>
      </c>
      <c r="G4334" s="31">
        <v>13</v>
      </c>
      <c r="H4334" s="31">
        <v>54701</v>
      </c>
      <c r="I4334" s="31">
        <v>0.93210707000000004</v>
      </c>
      <c r="J4334" s="31">
        <v>0.98365329999999995</v>
      </c>
      <c r="K4334" s="31">
        <v>5.15462E-2</v>
      </c>
      <c r="L4334" s="31">
        <v>3.96233E-2</v>
      </c>
      <c r="M4334" s="31">
        <v>4.6667500000000001E-2</v>
      </c>
      <c r="N4334" s="31">
        <v>5.15462E-2</v>
      </c>
      <c r="O4334" s="31">
        <v>5.6425000000000003E-2</v>
      </c>
      <c r="P4334" s="31">
        <v>6.3469100000000001E-2</v>
      </c>
      <c r="Q4334" s="31">
        <v>75.638990000000007</v>
      </c>
      <c r="R4334">
        <v>9.3034999999999993E-3</v>
      </c>
      <c r="S4334" t="s">
        <v>20810</v>
      </c>
      <c r="T4334">
        <v>0.78128549999999997</v>
      </c>
    </row>
    <row r="4335" spans="1:20" x14ac:dyDescent="0.25">
      <c r="A4335" s="31" t="s">
        <v>563</v>
      </c>
      <c r="B4335" s="31" t="s">
        <v>67</v>
      </c>
      <c r="C4335" s="31" t="s">
        <v>4</v>
      </c>
      <c r="D4335" s="31" t="s">
        <v>7</v>
      </c>
      <c r="E4335" s="31" t="s">
        <v>22</v>
      </c>
      <c r="F4335" s="31" t="s">
        <v>6</v>
      </c>
      <c r="G4335" s="31">
        <v>14</v>
      </c>
      <c r="H4335" s="31">
        <v>54701</v>
      </c>
      <c r="I4335" s="31">
        <v>0.91937972999999995</v>
      </c>
      <c r="J4335" s="31">
        <v>1.0118819999999999</v>
      </c>
      <c r="K4335" s="31">
        <v>9.2502000000000001E-2</v>
      </c>
      <c r="L4335" s="31">
        <v>8.05202E-2</v>
      </c>
      <c r="M4335" s="31">
        <v>8.7599200000000002E-2</v>
      </c>
      <c r="N4335" s="31">
        <v>9.2502000000000001E-2</v>
      </c>
      <c r="O4335" s="31">
        <v>9.7404900000000003E-2</v>
      </c>
      <c r="P4335" s="31">
        <v>0.1044838</v>
      </c>
      <c r="Q4335" s="31">
        <v>77.524699999999996</v>
      </c>
      <c r="R4335">
        <v>9.3494000000000008E-3</v>
      </c>
      <c r="S4335" t="s">
        <v>20810</v>
      </c>
      <c r="T4335">
        <v>0.78128549999999997</v>
      </c>
    </row>
    <row r="4336" spans="1:20" x14ac:dyDescent="0.25">
      <c r="A4336" s="31" t="s">
        <v>564</v>
      </c>
      <c r="B4336" s="31" t="s">
        <v>67</v>
      </c>
      <c r="C4336" s="31" t="s">
        <v>4</v>
      </c>
      <c r="D4336" s="31" t="s">
        <v>7</v>
      </c>
      <c r="E4336" s="31" t="s">
        <v>22</v>
      </c>
      <c r="F4336" s="31" t="s">
        <v>6</v>
      </c>
      <c r="G4336" s="31">
        <v>15</v>
      </c>
      <c r="H4336" s="31">
        <v>54701</v>
      </c>
      <c r="I4336" s="31">
        <v>0.93651826999999999</v>
      </c>
      <c r="J4336" s="31">
        <v>1.0588630000000001</v>
      </c>
      <c r="K4336" s="31">
        <v>0.122345</v>
      </c>
      <c r="L4336" s="31">
        <v>0.1098761</v>
      </c>
      <c r="M4336" s="31">
        <v>0.11724279999999999</v>
      </c>
      <c r="N4336" s="31">
        <v>0.122345</v>
      </c>
      <c r="O4336" s="31">
        <v>0.12744710000000001</v>
      </c>
      <c r="P4336" s="31">
        <v>0.13481380000000001</v>
      </c>
      <c r="Q4336" s="31">
        <v>78.679900000000004</v>
      </c>
      <c r="R4336">
        <v>9.7295000000000003E-3</v>
      </c>
      <c r="S4336" t="s">
        <v>20810</v>
      </c>
      <c r="T4336">
        <v>0.78128549999999997</v>
      </c>
    </row>
    <row r="4337" spans="1:20" x14ac:dyDescent="0.25">
      <c r="A4337" s="31" t="s">
        <v>565</v>
      </c>
      <c r="B4337" s="31" t="s">
        <v>67</v>
      </c>
      <c r="C4337" s="31" t="s">
        <v>4</v>
      </c>
      <c r="D4337" s="31" t="s">
        <v>7</v>
      </c>
      <c r="E4337" s="31" t="s">
        <v>22</v>
      </c>
      <c r="F4337" s="31" t="s">
        <v>6</v>
      </c>
      <c r="G4337" s="31">
        <v>16</v>
      </c>
      <c r="H4337" s="31">
        <v>54701</v>
      </c>
      <c r="I4337" s="31">
        <v>0.98884578000000001</v>
      </c>
      <c r="J4337" s="31">
        <v>1.13497</v>
      </c>
      <c r="K4337" s="31">
        <v>0.14612459999999999</v>
      </c>
      <c r="L4337" s="31">
        <v>0.1329197</v>
      </c>
      <c r="M4337" s="31">
        <v>0.14072119999999999</v>
      </c>
      <c r="N4337" s="31">
        <v>0.14612459999999999</v>
      </c>
      <c r="O4337" s="31">
        <v>0.15152789999999999</v>
      </c>
      <c r="P4337" s="31">
        <v>0.15932950000000001</v>
      </c>
      <c r="Q4337" s="31">
        <v>78.982389999999995</v>
      </c>
      <c r="R4337">
        <v>1.03039E-2</v>
      </c>
      <c r="S4337" t="s">
        <v>20810</v>
      </c>
      <c r="T4337">
        <v>0.78128549999999997</v>
      </c>
    </row>
    <row r="4338" spans="1:20" x14ac:dyDescent="0.25">
      <c r="A4338" s="31" t="s">
        <v>566</v>
      </c>
      <c r="B4338" s="31" t="s">
        <v>67</v>
      </c>
      <c r="C4338" s="31" t="s">
        <v>4</v>
      </c>
      <c r="D4338" s="31" t="s">
        <v>7</v>
      </c>
      <c r="E4338" s="31" t="s">
        <v>22</v>
      </c>
      <c r="F4338" s="31" t="s">
        <v>6</v>
      </c>
      <c r="G4338" s="31">
        <v>17</v>
      </c>
      <c r="H4338" s="31">
        <v>54701</v>
      </c>
      <c r="I4338" s="31">
        <v>1.0686608</v>
      </c>
      <c r="J4338" s="31">
        <v>1.224585</v>
      </c>
      <c r="K4338" s="31">
        <v>0.15592429999999999</v>
      </c>
      <c r="L4338" s="31">
        <v>0.1423304</v>
      </c>
      <c r="M4338" s="31">
        <v>0.15036179999999999</v>
      </c>
      <c r="N4338" s="31">
        <v>0.15592429999999999</v>
      </c>
      <c r="O4338" s="31">
        <v>0.16148680000000001</v>
      </c>
      <c r="P4338" s="31">
        <v>0.16951820000000001</v>
      </c>
      <c r="Q4338" s="31">
        <v>78.433880000000002</v>
      </c>
      <c r="R4338">
        <v>1.0607399999999999E-2</v>
      </c>
      <c r="S4338" t="s">
        <v>20810</v>
      </c>
      <c r="T4338">
        <v>0.78128549999999997</v>
      </c>
    </row>
    <row r="4339" spans="1:20" x14ac:dyDescent="0.25">
      <c r="A4339" s="31" t="s">
        <v>567</v>
      </c>
      <c r="B4339" s="31" t="s">
        <v>67</v>
      </c>
      <c r="C4339" s="31" t="s">
        <v>4</v>
      </c>
      <c r="D4339" s="31" t="s">
        <v>7</v>
      </c>
      <c r="E4339" s="31" t="s">
        <v>22</v>
      </c>
      <c r="F4339" s="31" t="s">
        <v>6</v>
      </c>
      <c r="G4339" s="31">
        <v>18</v>
      </c>
      <c r="H4339" s="31">
        <v>54701</v>
      </c>
      <c r="I4339" s="31">
        <v>1.1847382</v>
      </c>
      <c r="J4339" s="31">
        <v>1.318875</v>
      </c>
      <c r="K4339" s="31">
        <v>0.13413649999999999</v>
      </c>
      <c r="L4339" s="31">
        <v>0.1200533</v>
      </c>
      <c r="M4339" s="31">
        <v>0.12837380000000001</v>
      </c>
      <c r="N4339" s="31">
        <v>0.13413649999999999</v>
      </c>
      <c r="O4339" s="31">
        <v>0.1398992</v>
      </c>
      <c r="P4339" s="31">
        <v>0.14821970000000001</v>
      </c>
      <c r="Q4339" s="31">
        <v>76.859219999999993</v>
      </c>
      <c r="R4339">
        <v>1.0989199999999999E-2</v>
      </c>
      <c r="S4339" t="s">
        <v>20810</v>
      </c>
      <c r="T4339">
        <v>0.78128549999999997</v>
      </c>
    </row>
    <row r="4340" spans="1:20" x14ac:dyDescent="0.25">
      <c r="A4340" s="31" t="s">
        <v>568</v>
      </c>
      <c r="B4340" s="31" t="s">
        <v>67</v>
      </c>
      <c r="C4340" s="31" t="s">
        <v>4</v>
      </c>
      <c r="D4340" s="31" t="s">
        <v>7</v>
      </c>
      <c r="E4340" s="31" t="s">
        <v>22</v>
      </c>
      <c r="F4340" s="31" t="s">
        <v>6</v>
      </c>
      <c r="G4340" s="31">
        <v>19</v>
      </c>
      <c r="H4340" s="31">
        <v>54701</v>
      </c>
      <c r="I4340" s="31">
        <v>1.3575276000000001</v>
      </c>
      <c r="J4340" s="31">
        <v>1.3611230000000001</v>
      </c>
      <c r="K4340" s="31">
        <v>3.5958000000000001E-3</v>
      </c>
      <c r="L4340" s="31">
        <v>-1.1136399999999999E-2</v>
      </c>
      <c r="M4340" s="31">
        <v>-2.4325000000000002E-3</v>
      </c>
      <c r="N4340" s="31">
        <v>3.5958000000000001E-3</v>
      </c>
      <c r="O4340" s="31">
        <v>9.6241E-3</v>
      </c>
      <c r="P4340" s="31">
        <v>1.8328000000000001E-2</v>
      </c>
      <c r="Q4340" s="31">
        <v>73.984750000000005</v>
      </c>
      <c r="R4340">
        <v>1.14956E-2</v>
      </c>
      <c r="S4340" t="s">
        <v>20810</v>
      </c>
      <c r="T4340">
        <v>8.25346E-2</v>
      </c>
    </row>
    <row r="4341" spans="1:20" x14ac:dyDescent="0.25">
      <c r="A4341" s="31" t="s">
        <v>569</v>
      </c>
      <c r="B4341" s="31" t="s">
        <v>67</v>
      </c>
      <c r="C4341" s="31" t="s">
        <v>4</v>
      </c>
      <c r="D4341" s="31" t="s">
        <v>7</v>
      </c>
      <c r="E4341" s="31" t="s">
        <v>22</v>
      </c>
      <c r="F4341" s="31" t="s">
        <v>6</v>
      </c>
      <c r="G4341" s="31">
        <v>20</v>
      </c>
      <c r="H4341" s="31">
        <v>54701</v>
      </c>
      <c r="I4341" s="31">
        <v>1.4462642000000001</v>
      </c>
      <c r="J4341" s="31">
        <v>1.44702</v>
      </c>
      <c r="K4341" s="31">
        <v>7.561E-4</v>
      </c>
      <c r="L4341" s="31">
        <v>-1.53545E-2</v>
      </c>
      <c r="M4341" s="31">
        <v>-5.8361999999999997E-3</v>
      </c>
      <c r="N4341" s="31">
        <v>7.561E-4</v>
      </c>
      <c r="O4341" s="31">
        <v>7.3483999999999997E-3</v>
      </c>
      <c r="P4341" s="31">
        <v>1.6866699999999998E-2</v>
      </c>
      <c r="Q4341" s="31">
        <v>70.344269999999995</v>
      </c>
      <c r="R4341">
        <v>1.2571199999999999E-2</v>
      </c>
      <c r="S4341" t="s">
        <v>20810</v>
      </c>
      <c r="T4341">
        <v>8.25346E-2</v>
      </c>
    </row>
    <row r="4342" spans="1:20" x14ac:dyDescent="0.25">
      <c r="A4342" s="31" t="s">
        <v>570</v>
      </c>
      <c r="B4342" s="31" t="s">
        <v>67</v>
      </c>
      <c r="C4342" s="31" t="s">
        <v>4</v>
      </c>
      <c r="D4342" s="31" t="s">
        <v>7</v>
      </c>
      <c r="E4342" s="31" t="s">
        <v>22</v>
      </c>
      <c r="F4342" s="31" t="s">
        <v>6</v>
      </c>
      <c r="G4342" s="31">
        <v>21</v>
      </c>
      <c r="H4342" s="31">
        <v>54701</v>
      </c>
      <c r="I4342" s="31">
        <v>1.4358968999999999</v>
      </c>
      <c r="J4342" s="31">
        <v>1.437845</v>
      </c>
      <c r="K4342" s="31">
        <v>1.9479E-3</v>
      </c>
      <c r="L4342" s="31">
        <v>-1.46079E-2</v>
      </c>
      <c r="M4342" s="31">
        <v>-4.8266000000000003E-3</v>
      </c>
      <c r="N4342" s="31">
        <v>1.9479E-3</v>
      </c>
      <c r="O4342" s="31">
        <v>8.7224999999999994E-3</v>
      </c>
      <c r="P4342" s="31">
        <v>1.8503800000000001E-2</v>
      </c>
      <c r="Q4342" s="31">
        <v>67.803669999999997</v>
      </c>
      <c r="R4342">
        <v>1.2918600000000001E-2</v>
      </c>
      <c r="S4342" t="s">
        <v>20810</v>
      </c>
      <c r="T4342">
        <v>8.25346E-2</v>
      </c>
    </row>
    <row r="4343" spans="1:20" x14ac:dyDescent="0.25">
      <c r="A4343" s="31" t="s">
        <v>571</v>
      </c>
      <c r="B4343" s="31" t="s">
        <v>67</v>
      </c>
      <c r="C4343" s="31" t="s">
        <v>4</v>
      </c>
      <c r="D4343" s="31" t="s">
        <v>7</v>
      </c>
      <c r="E4343" s="31" t="s">
        <v>22</v>
      </c>
      <c r="F4343" s="31" t="s">
        <v>6</v>
      </c>
      <c r="G4343" s="31">
        <v>22</v>
      </c>
      <c r="H4343" s="31">
        <v>54701</v>
      </c>
      <c r="I4343" s="31">
        <v>1.2931444999999999</v>
      </c>
      <c r="J4343" s="31">
        <v>1.2956300000000001</v>
      </c>
      <c r="K4343" s="31">
        <v>2.4859999999999999E-3</v>
      </c>
      <c r="L4343" s="31">
        <v>-1.3476500000000001E-2</v>
      </c>
      <c r="M4343" s="31">
        <v>-4.0457000000000002E-3</v>
      </c>
      <c r="N4343" s="31">
        <v>2.4859999999999999E-3</v>
      </c>
      <c r="O4343" s="31">
        <v>9.0177E-3</v>
      </c>
      <c r="P4343" s="31">
        <v>1.84484E-2</v>
      </c>
      <c r="Q4343" s="31">
        <v>65.980950000000007</v>
      </c>
      <c r="R4343">
        <v>1.2455600000000001E-2</v>
      </c>
      <c r="S4343" t="s">
        <v>20810</v>
      </c>
      <c r="T4343">
        <v>8.25346E-2</v>
      </c>
    </row>
    <row r="4344" spans="1:20" x14ac:dyDescent="0.25">
      <c r="A4344" s="31" t="s">
        <v>572</v>
      </c>
      <c r="B4344" s="31" t="s">
        <v>67</v>
      </c>
      <c r="C4344" s="31" t="s">
        <v>4</v>
      </c>
      <c r="D4344" s="31" t="s">
        <v>7</v>
      </c>
      <c r="E4344" s="31" t="s">
        <v>22</v>
      </c>
      <c r="F4344" s="31" t="s">
        <v>6</v>
      </c>
      <c r="G4344" s="31">
        <v>23</v>
      </c>
      <c r="H4344" s="31">
        <v>54701</v>
      </c>
      <c r="I4344" s="31">
        <v>1.0931230999999999</v>
      </c>
      <c r="J4344" s="31">
        <v>1.0948690000000001</v>
      </c>
      <c r="K4344" s="31">
        <v>1.7454E-3</v>
      </c>
      <c r="L4344" s="31">
        <v>-1.3101099999999999E-2</v>
      </c>
      <c r="M4344" s="31">
        <v>-4.3296999999999997E-3</v>
      </c>
      <c r="N4344" s="31">
        <v>1.7454E-3</v>
      </c>
      <c r="O4344" s="31">
        <v>7.8204999999999993E-3</v>
      </c>
      <c r="P4344" s="31">
        <v>1.65919E-2</v>
      </c>
      <c r="Q4344" s="31">
        <v>64.523089999999996</v>
      </c>
      <c r="R4344">
        <v>1.1584799999999999E-2</v>
      </c>
      <c r="S4344" t="s">
        <v>20810</v>
      </c>
      <c r="T4344">
        <v>8.25346E-2</v>
      </c>
    </row>
    <row r="4345" spans="1:20" x14ac:dyDescent="0.25">
      <c r="A4345" s="31" t="s">
        <v>573</v>
      </c>
      <c r="B4345" s="31" t="s">
        <v>67</v>
      </c>
      <c r="C4345" s="31" t="s">
        <v>4</v>
      </c>
      <c r="D4345" s="31" t="s">
        <v>7</v>
      </c>
      <c r="E4345" s="31" t="s">
        <v>22</v>
      </c>
      <c r="F4345" s="31" t="s">
        <v>6</v>
      </c>
      <c r="G4345" s="31">
        <v>24</v>
      </c>
      <c r="H4345" s="31">
        <v>54701</v>
      </c>
      <c r="I4345" s="31">
        <v>0.89318551999999996</v>
      </c>
      <c r="J4345" s="31">
        <v>0.89469520000000002</v>
      </c>
      <c r="K4345" s="31">
        <v>1.5097000000000001E-3</v>
      </c>
      <c r="L4345" s="31">
        <v>-1.22872E-2</v>
      </c>
      <c r="M4345" s="31">
        <v>-4.1358999999999996E-3</v>
      </c>
      <c r="N4345" s="31">
        <v>1.5097000000000001E-3</v>
      </c>
      <c r="O4345" s="31">
        <v>7.1552999999999999E-3</v>
      </c>
      <c r="P4345" s="31">
        <v>1.53066E-2</v>
      </c>
      <c r="Q4345" s="31">
        <v>63.235799999999998</v>
      </c>
      <c r="R4345">
        <v>1.0765800000000001E-2</v>
      </c>
      <c r="S4345" t="s">
        <v>20810</v>
      </c>
      <c r="T4345">
        <v>8.25346E-2</v>
      </c>
    </row>
    <row r="4346" spans="1:20" x14ac:dyDescent="0.25">
      <c r="A4346" s="31" t="s">
        <v>1126</v>
      </c>
      <c r="B4346" s="31" t="s">
        <v>67</v>
      </c>
      <c r="C4346" s="31" t="s">
        <v>4</v>
      </c>
      <c r="D4346" s="31" t="s">
        <v>8</v>
      </c>
      <c r="E4346" s="31" t="s">
        <v>22</v>
      </c>
      <c r="F4346" s="31" t="s">
        <v>6</v>
      </c>
      <c r="G4346" s="31">
        <v>1</v>
      </c>
      <c r="H4346" s="31">
        <v>19474</v>
      </c>
      <c r="I4346" s="31">
        <v>0.70607330999999995</v>
      </c>
      <c r="J4346" s="31">
        <v>0.70462469999999999</v>
      </c>
      <c r="K4346" s="31">
        <v>-1.4486E-3</v>
      </c>
      <c r="L4346" s="31">
        <v>-1.42068E-2</v>
      </c>
      <c r="M4346" s="31">
        <v>-6.6692000000000001E-3</v>
      </c>
      <c r="N4346" s="31">
        <v>-1.4486E-3</v>
      </c>
      <c r="O4346" s="31">
        <v>3.7718999999999999E-3</v>
      </c>
      <c r="P4346" s="31">
        <v>1.13096E-2</v>
      </c>
      <c r="Q4346" s="31">
        <v>62.435169999999999</v>
      </c>
      <c r="R4346">
        <v>9.9553000000000003E-3</v>
      </c>
      <c r="S4346" t="s">
        <v>20810</v>
      </c>
      <c r="T4346">
        <v>0.35882629999999999</v>
      </c>
    </row>
    <row r="4347" spans="1:20" x14ac:dyDescent="0.25">
      <c r="A4347" s="31" t="s">
        <v>1127</v>
      </c>
      <c r="B4347" s="31" t="s">
        <v>67</v>
      </c>
      <c r="C4347" s="31" t="s">
        <v>4</v>
      </c>
      <c r="D4347" s="31" t="s">
        <v>8</v>
      </c>
      <c r="E4347" s="31" t="s">
        <v>22</v>
      </c>
      <c r="F4347" s="31" t="s">
        <v>6</v>
      </c>
      <c r="G4347" s="31">
        <v>2</v>
      </c>
      <c r="H4347" s="31">
        <v>19474</v>
      </c>
      <c r="I4347" s="31">
        <v>0.63790343999999999</v>
      </c>
      <c r="J4347" s="31">
        <v>0.63070579999999998</v>
      </c>
      <c r="K4347" s="31">
        <v>-7.1976000000000002E-3</v>
      </c>
      <c r="L4347" s="31">
        <v>-1.9173699999999998E-2</v>
      </c>
      <c r="M4347" s="31">
        <v>-1.2098100000000001E-2</v>
      </c>
      <c r="N4347" s="31">
        <v>-7.1976000000000002E-3</v>
      </c>
      <c r="O4347" s="31">
        <v>-2.2970999999999998E-3</v>
      </c>
      <c r="P4347" s="31">
        <v>4.7784999999999998E-3</v>
      </c>
      <c r="Q4347" s="31">
        <v>61.832549999999998</v>
      </c>
      <c r="R4347">
        <v>9.3449999999999991E-3</v>
      </c>
      <c r="S4347" t="s">
        <v>20810</v>
      </c>
      <c r="T4347">
        <v>0.35882629999999999</v>
      </c>
    </row>
    <row r="4348" spans="1:20" x14ac:dyDescent="0.25">
      <c r="A4348" s="31" t="s">
        <v>1128</v>
      </c>
      <c r="B4348" s="31" t="s">
        <v>67</v>
      </c>
      <c r="C4348" s="31" t="s">
        <v>4</v>
      </c>
      <c r="D4348" s="31" t="s">
        <v>8</v>
      </c>
      <c r="E4348" s="31" t="s">
        <v>22</v>
      </c>
      <c r="F4348" s="31" t="s">
        <v>6</v>
      </c>
      <c r="G4348" s="31">
        <v>3</v>
      </c>
      <c r="H4348" s="31">
        <v>19474</v>
      </c>
      <c r="I4348" s="31">
        <v>0.60477272999999998</v>
      </c>
      <c r="J4348" s="31">
        <v>0.59392489999999998</v>
      </c>
      <c r="K4348" s="31">
        <v>-1.0847900000000001E-2</v>
      </c>
      <c r="L4348" s="31">
        <v>-2.2349999999999998E-2</v>
      </c>
      <c r="M4348" s="31">
        <v>-1.5554500000000001E-2</v>
      </c>
      <c r="N4348" s="31">
        <v>-1.0847900000000001E-2</v>
      </c>
      <c r="O4348" s="31">
        <v>-6.1412999999999997E-3</v>
      </c>
      <c r="P4348" s="31">
        <v>6.5430000000000002E-4</v>
      </c>
      <c r="Q4348" s="31">
        <v>61.22907</v>
      </c>
      <c r="R4348">
        <v>8.9751999999999992E-3</v>
      </c>
      <c r="S4348" t="s">
        <v>20810</v>
      </c>
      <c r="T4348">
        <v>0.35882629999999999</v>
      </c>
    </row>
    <row r="4349" spans="1:20" x14ac:dyDescent="0.25">
      <c r="A4349" s="31" t="s">
        <v>1129</v>
      </c>
      <c r="B4349" s="31" t="s">
        <v>67</v>
      </c>
      <c r="C4349" s="31" t="s">
        <v>4</v>
      </c>
      <c r="D4349" s="31" t="s">
        <v>8</v>
      </c>
      <c r="E4349" s="31" t="s">
        <v>22</v>
      </c>
      <c r="F4349" s="31" t="s">
        <v>6</v>
      </c>
      <c r="G4349" s="31">
        <v>4</v>
      </c>
      <c r="H4349" s="31">
        <v>19474</v>
      </c>
      <c r="I4349" s="31">
        <v>0.59486192000000004</v>
      </c>
      <c r="J4349" s="31">
        <v>0.57945009999999997</v>
      </c>
      <c r="K4349" s="31">
        <v>-1.54118E-2</v>
      </c>
      <c r="L4349" s="31">
        <v>-2.68399E-2</v>
      </c>
      <c r="M4349" s="31">
        <v>-2.0088100000000001E-2</v>
      </c>
      <c r="N4349" s="31">
        <v>-1.54118E-2</v>
      </c>
      <c r="O4349" s="31">
        <v>-1.07355E-2</v>
      </c>
      <c r="P4349" s="31">
        <v>-3.9836999999999997E-3</v>
      </c>
      <c r="Q4349" s="31">
        <v>60.696579999999997</v>
      </c>
      <c r="R4349">
        <v>8.9174000000000007E-3</v>
      </c>
      <c r="S4349" t="s">
        <v>20810</v>
      </c>
      <c r="T4349">
        <v>0.35882629999999999</v>
      </c>
    </row>
    <row r="4350" spans="1:20" x14ac:dyDescent="0.25">
      <c r="A4350" s="31" t="s">
        <v>1130</v>
      </c>
      <c r="B4350" s="31" t="s">
        <v>67</v>
      </c>
      <c r="C4350" s="31" t="s">
        <v>4</v>
      </c>
      <c r="D4350" s="31" t="s">
        <v>8</v>
      </c>
      <c r="E4350" s="31" t="s">
        <v>22</v>
      </c>
      <c r="F4350" s="31" t="s">
        <v>6</v>
      </c>
      <c r="G4350" s="31">
        <v>5</v>
      </c>
      <c r="H4350" s="31">
        <v>19474</v>
      </c>
      <c r="I4350" s="31">
        <v>0.60513773999999998</v>
      </c>
      <c r="J4350" s="31">
        <v>0.58529620000000004</v>
      </c>
      <c r="K4350" s="31">
        <v>-1.9841500000000001E-2</v>
      </c>
      <c r="L4350" s="31">
        <v>-3.1447099999999999E-2</v>
      </c>
      <c r="M4350" s="31">
        <v>-2.4590399999999998E-2</v>
      </c>
      <c r="N4350" s="31">
        <v>-1.9841500000000001E-2</v>
      </c>
      <c r="O4350" s="31">
        <v>-1.5092599999999999E-2</v>
      </c>
      <c r="P4350" s="31">
        <v>-8.2359000000000009E-3</v>
      </c>
      <c r="Q4350" s="31">
        <v>60.18282</v>
      </c>
      <c r="R4350">
        <v>9.0559000000000004E-3</v>
      </c>
      <c r="S4350" t="s">
        <v>20810</v>
      </c>
      <c r="T4350">
        <v>0.35882629999999999</v>
      </c>
    </row>
    <row r="4351" spans="1:20" x14ac:dyDescent="0.25">
      <c r="A4351" s="31" t="s">
        <v>1131</v>
      </c>
      <c r="B4351" s="31" t="s">
        <v>67</v>
      </c>
      <c r="C4351" s="31" t="s">
        <v>4</v>
      </c>
      <c r="D4351" s="31" t="s">
        <v>8</v>
      </c>
      <c r="E4351" s="31" t="s">
        <v>22</v>
      </c>
      <c r="F4351" s="31" t="s">
        <v>6</v>
      </c>
      <c r="G4351" s="31">
        <v>6</v>
      </c>
      <c r="H4351" s="31">
        <v>19474</v>
      </c>
      <c r="I4351" s="31">
        <v>0.65880819999999995</v>
      </c>
      <c r="J4351" s="31">
        <v>0.63512840000000004</v>
      </c>
      <c r="K4351" s="31">
        <v>-2.3679800000000001E-2</v>
      </c>
      <c r="L4351" s="31">
        <v>-3.6097999999999998E-2</v>
      </c>
      <c r="M4351" s="31">
        <v>-2.8761200000000001E-2</v>
      </c>
      <c r="N4351" s="31">
        <v>-2.3679800000000001E-2</v>
      </c>
      <c r="O4351" s="31">
        <v>-1.8598400000000001E-2</v>
      </c>
      <c r="P4351" s="31">
        <v>-1.1261699999999999E-2</v>
      </c>
      <c r="Q4351" s="31">
        <v>59.79242</v>
      </c>
      <c r="R4351">
        <v>9.6898999999999996E-3</v>
      </c>
      <c r="S4351" t="s">
        <v>20810</v>
      </c>
      <c r="T4351">
        <v>0.35882629999999999</v>
      </c>
    </row>
    <row r="4352" spans="1:20" x14ac:dyDescent="0.25">
      <c r="A4352" s="31" t="s">
        <v>1132</v>
      </c>
      <c r="B4352" s="31" t="s">
        <v>67</v>
      </c>
      <c r="C4352" s="31" t="s">
        <v>4</v>
      </c>
      <c r="D4352" s="31" t="s">
        <v>8</v>
      </c>
      <c r="E4352" s="31" t="s">
        <v>22</v>
      </c>
      <c r="F4352" s="31" t="s">
        <v>6</v>
      </c>
      <c r="G4352" s="31">
        <v>7</v>
      </c>
      <c r="H4352" s="31">
        <v>19474</v>
      </c>
      <c r="I4352" s="31">
        <v>0.78383230000000004</v>
      </c>
      <c r="J4352" s="31">
        <v>0.76201969999999997</v>
      </c>
      <c r="K4352" s="31">
        <v>-2.1812600000000001E-2</v>
      </c>
      <c r="L4352" s="31">
        <v>-3.5758699999999997E-2</v>
      </c>
      <c r="M4352" s="31">
        <v>-2.7519200000000001E-2</v>
      </c>
      <c r="N4352" s="31">
        <v>-2.1812600000000001E-2</v>
      </c>
      <c r="O4352" s="31">
        <v>-1.6105999999999999E-2</v>
      </c>
      <c r="P4352" s="31">
        <v>-7.8665000000000002E-3</v>
      </c>
      <c r="Q4352" s="31">
        <v>59.548609999999996</v>
      </c>
      <c r="R4352">
        <v>1.08822E-2</v>
      </c>
      <c r="S4352" t="s">
        <v>20810</v>
      </c>
      <c r="T4352">
        <v>0.35882629999999999</v>
      </c>
    </row>
    <row r="4353" spans="1:20" x14ac:dyDescent="0.25">
      <c r="A4353" s="31" t="s">
        <v>1133</v>
      </c>
      <c r="B4353" s="31" t="s">
        <v>67</v>
      </c>
      <c r="C4353" s="31" t="s">
        <v>4</v>
      </c>
      <c r="D4353" s="31" t="s">
        <v>8</v>
      </c>
      <c r="E4353" s="31" t="s">
        <v>22</v>
      </c>
      <c r="F4353" s="31" t="s">
        <v>6</v>
      </c>
      <c r="G4353" s="31">
        <v>8</v>
      </c>
      <c r="H4353" s="31">
        <v>19474</v>
      </c>
      <c r="I4353" s="31">
        <v>0.87602471000000004</v>
      </c>
      <c r="J4353" s="31">
        <v>0.85533630000000005</v>
      </c>
      <c r="K4353" s="31">
        <v>-2.0688399999999999E-2</v>
      </c>
      <c r="L4353" s="31">
        <v>-3.5714000000000003E-2</v>
      </c>
      <c r="M4353" s="31">
        <v>-2.6836700000000002E-2</v>
      </c>
      <c r="N4353" s="31">
        <v>-2.0688399999999999E-2</v>
      </c>
      <c r="O4353" s="31">
        <v>-1.4540000000000001E-2</v>
      </c>
      <c r="P4353" s="31">
        <v>-5.6628E-3</v>
      </c>
      <c r="Q4353" s="31">
        <v>60.349310000000003</v>
      </c>
      <c r="R4353">
        <v>1.1724500000000001E-2</v>
      </c>
      <c r="S4353" t="s">
        <v>20810</v>
      </c>
      <c r="T4353">
        <v>0.35882629999999999</v>
      </c>
    </row>
    <row r="4354" spans="1:20" x14ac:dyDescent="0.25">
      <c r="A4354" s="31" t="s">
        <v>1134</v>
      </c>
      <c r="B4354" s="31" t="s">
        <v>67</v>
      </c>
      <c r="C4354" s="31" t="s">
        <v>4</v>
      </c>
      <c r="D4354" s="31" t="s">
        <v>8</v>
      </c>
      <c r="E4354" s="31" t="s">
        <v>22</v>
      </c>
      <c r="F4354" s="31" t="s">
        <v>6</v>
      </c>
      <c r="G4354" s="31">
        <v>9</v>
      </c>
      <c r="H4354" s="31">
        <v>19474</v>
      </c>
      <c r="I4354" s="31">
        <v>0.92240955000000002</v>
      </c>
      <c r="J4354" s="31">
        <v>0.87176670000000001</v>
      </c>
      <c r="K4354" s="31">
        <v>-5.0642899999999998E-2</v>
      </c>
      <c r="L4354" s="31">
        <v>-6.6274700000000006E-2</v>
      </c>
      <c r="M4354" s="31">
        <v>-5.7039300000000001E-2</v>
      </c>
      <c r="N4354" s="31">
        <v>-5.0642899999999998E-2</v>
      </c>
      <c r="O4354" s="31">
        <v>-4.4246500000000001E-2</v>
      </c>
      <c r="P4354" s="31">
        <v>-3.5011100000000003E-2</v>
      </c>
      <c r="Q4354" s="31">
        <v>63.219949999999997</v>
      </c>
      <c r="R4354">
        <v>1.21975E-2</v>
      </c>
      <c r="S4354" t="s">
        <v>20810</v>
      </c>
      <c r="T4354">
        <v>0.35882629999999999</v>
      </c>
    </row>
    <row r="4355" spans="1:20" x14ac:dyDescent="0.25">
      <c r="A4355" s="31" t="s">
        <v>1135</v>
      </c>
      <c r="B4355" s="31" t="s">
        <v>67</v>
      </c>
      <c r="C4355" s="31" t="s">
        <v>4</v>
      </c>
      <c r="D4355" s="31" t="s">
        <v>8</v>
      </c>
      <c r="E4355" s="31" t="s">
        <v>22</v>
      </c>
      <c r="F4355" s="31" t="s">
        <v>6</v>
      </c>
      <c r="G4355" s="31">
        <v>10</v>
      </c>
      <c r="H4355" s="31">
        <v>19474</v>
      </c>
      <c r="I4355" s="31">
        <v>0.95852088999999996</v>
      </c>
      <c r="J4355" s="31">
        <v>0.89955149999999995</v>
      </c>
      <c r="K4355" s="31">
        <v>-5.8969399999999998E-2</v>
      </c>
      <c r="L4355" s="31">
        <v>-7.5549599999999995E-2</v>
      </c>
      <c r="M4355" s="31">
        <v>-6.5753900000000004E-2</v>
      </c>
      <c r="N4355" s="31">
        <v>-5.8969399999999998E-2</v>
      </c>
      <c r="O4355" s="31">
        <v>-5.2184899999999999E-2</v>
      </c>
      <c r="P4355" s="31">
        <v>-4.2389099999999999E-2</v>
      </c>
      <c r="Q4355" s="31">
        <v>66.063659999999999</v>
      </c>
      <c r="R4355">
        <v>1.29376E-2</v>
      </c>
      <c r="S4355" t="s">
        <v>20810</v>
      </c>
      <c r="T4355">
        <v>0.35882629999999999</v>
      </c>
    </row>
    <row r="4356" spans="1:20" x14ac:dyDescent="0.25">
      <c r="A4356" s="31" t="s">
        <v>1136</v>
      </c>
      <c r="B4356" s="31" t="s">
        <v>67</v>
      </c>
      <c r="C4356" s="31" t="s">
        <v>4</v>
      </c>
      <c r="D4356" s="31" t="s">
        <v>8</v>
      </c>
      <c r="E4356" s="31" t="s">
        <v>22</v>
      </c>
      <c r="F4356" s="31" t="s">
        <v>6</v>
      </c>
      <c r="G4356" s="31">
        <v>11</v>
      </c>
      <c r="H4356" s="31">
        <v>19474</v>
      </c>
      <c r="I4356" s="31">
        <v>0.9661324</v>
      </c>
      <c r="J4356" s="31">
        <v>0.91442400000000001</v>
      </c>
      <c r="K4356" s="31">
        <v>-5.1708400000000002E-2</v>
      </c>
      <c r="L4356" s="31">
        <v>-6.8886000000000003E-2</v>
      </c>
      <c r="M4356" s="31">
        <v>-5.8737400000000002E-2</v>
      </c>
      <c r="N4356" s="31">
        <v>-5.1708400000000002E-2</v>
      </c>
      <c r="O4356" s="31">
        <v>-4.4679499999999997E-2</v>
      </c>
      <c r="P4356" s="31">
        <v>-3.45308E-2</v>
      </c>
      <c r="Q4356" s="31">
        <v>68.767169999999993</v>
      </c>
      <c r="R4356">
        <v>1.34038E-2</v>
      </c>
      <c r="S4356" t="s">
        <v>20810</v>
      </c>
      <c r="T4356">
        <v>0.35882629999999999</v>
      </c>
    </row>
    <row r="4357" spans="1:20" x14ac:dyDescent="0.25">
      <c r="A4357" s="31" t="s">
        <v>1137</v>
      </c>
      <c r="B4357" s="31" t="s">
        <v>67</v>
      </c>
      <c r="C4357" s="31" t="s">
        <v>4</v>
      </c>
      <c r="D4357" s="31" t="s">
        <v>8</v>
      </c>
      <c r="E4357" s="31" t="s">
        <v>22</v>
      </c>
      <c r="F4357" s="31" t="s">
        <v>6</v>
      </c>
      <c r="G4357" s="31">
        <v>12</v>
      </c>
      <c r="H4357" s="31">
        <v>19474</v>
      </c>
      <c r="I4357" s="31">
        <v>0.93595753000000004</v>
      </c>
      <c r="J4357" s="31">
        <v>0.90742330000000004</v>
      </c>
      <c r="K4357" s="31">
        <v>-2.8534199999999999E-2</v>
      </c>
      <c r="L4357" s="31">
        <v>-4.5818200000000003E-2</v>
      </c>
      <c r="M4357" s="31">
        <v>-3.5606699999999998E-2</v>
      </c>
      <c r="N4357" s="31">
        <v>-2.8534199999999999E-2</v>
      </c>
      <c r="O4357" s="31">
        <v>-2.14618E-2</v>
      </c>
      <c r="P4357" s="31">
        <v>-1.12503E-2</v>
      </c>
      <c r="Q4357" s="31">
        <v>71.299350000000004</v>
      </c>
      <c r="R4357">
        <v>1.3486700000000001E-2</v>
      </c>
      <c r="S4357" t="s">
        <v>20810</v>
      </c>
      <c r="T4357">
        <v>0.35882629999999999</v>
      </c>
    </row>
    <row r="4358" spans="1:20" x14ac:dyDescent="0.25">
      <c r="A4358" s="31" t="s">
        <v>1138</v>
      </c>
      <c r="B4358" s="31" t="s">
        <v>67</v>
      </c>
      <c r="C4358" s="31" t="s">
        <v>4</v>
      </c>
      <c r="D4358" s="31" t="s">
        <v>8</v>
      </c>
      <c r="E4358" s="31" t="s">
        <v>22</v>
      </c>
      <c r="F4358" s="31" t="s">
        <v>6</v>
      </c>
      <c r="G4358" s="31">
        <v>13</v>
      </c>
      <c r="H4358" s="31">
        <v>19474</v>
      </c>
      <c r="I4358" s="31">
        <v>0.86454485999999997</v>
      </c>
      <c r="J4358" s="31">
        <v>0.88424250000000004</v>
      </c>
      <c r="K4358" s="31">
        <v>1.9697599999999999E-2</v>
      </c>
      <c r="L4358" s="31">
        <v>2.6974999999999998E-3</v>
      </c>
      <c r="M4358" s="31">
        <v>1.2741300000000001E-2</v>
      </c>
      <c r="N4358" s="31">
        <v>1.9697599999999999E-2</v>
      </c>
      <c r="O4358" s="31">
        <v>2.6653900000000001E-2</v>
      </c>
      <c r="P4358" s="31">
        <v>3.66977E-2</v>
      </c>
      <c r="Q4358" s="31">
        <v>73.639189999999999</v>
      </c>
      <c r="R4358">
        <v>1.32652E-2</v>
      </c>
      <c r="S4358" t="s">
        <v>20810</v>
      </c>
      <c r="T4358">
        <v>0.76162929999999995</v>
      </c>
    </row>
    <row r="4359" spans="1:20" x14ac:dyDescent="0.25">
      <c r="A4359" s="31" t="s">
        <v>1139</v>
      </c>
      <c r="B4359" s="31" t="s">
        <v>67</v>
      </c>
      <c r="C4359" s="31" t="s">
        <v>4</v>
      </c>
      <c r="D4359" s="31" t="s">
        <v>8</v>
      </c>
      <c r="E4359" s="31" t="s">
        <v>22</v>
      </c>
      <c r="F4359" s="31" t="s">
        <v>6</v>
      </c>
      <c r="G4359" s="31">
        <v>14</v>
      </c>
      <c r="H4359" s="31">
        <v>19474</v>
      </c>
      <c r="I4359" s="31">
        <v>0.84427092000000004</v>
      </c>
      <c r="J4359" s="31">
        <v>0.89579690000000001</v>
      </c>
      <c r="K4359" s="31">
        <v>5.1526000000000002E-2</v>
      </c>
      <c r="L4359" s="31">
        <v>3.4349200000000003E-2</v>
      </c>
      <c r="M4359" s="31">
        <v>4.4497399999999999E-2</v>
      </c>
      <c r="N4359" s="31">
        <v>5.1526000000000002E-2</v>
      </c>
      <c r="O4359" s="31">
        <v>5.8554599999999998E-2</v>
      </c>
      <c r="P4359" s="31">
        <v>6.8702799999999994E-2</v>
      </c>
      <c r="Q4359" s="31">
        <v>75.517579999999995</v>
      </c>
      <c r="R4359">
        <v>1.3403099999999999E-2</v>
      </c>
      <c r="S4359" t="s">
        <v>20810</v>
      </c>
      <c r="T4359">
        <v>0.76162929999999995</v>
      </c>
    </row>
    <row r="4360" spans="1:20" x14ac:dyDescent="0.25">
      <c r="A4360" s="31" t="s">
        <v>1140</v>
      </c>
      <c r="B4360" s="31" t="s">
        <v>67</v>
      </c>
      <c r="C4360" s="31" t="s">
        <v>4</v>
      </c>
      <c r="D4360" s="31" t="s">
        <v>8</v>
      </c>
      <c r="E4360" s="31" t="s">
        <v>22</v>
      </c>
      <c r="F4360" s="31" t="s">
        <v>6</v>
      </c>
      <c r="G4360" s="31">
        <v>15</v>
      </c>
      <c r="H4360" s="31">
        <v>19474</v>
      </c>
      <c r="I4360" s="31">
        <v>0.84178653000000003</v>
      </c>
      <c r="J4360" s="31">
        <v>0.91967160000000003</v>
      </c>
      <c r="K4360" s="31">
        <v>7.7885099999999999E-2</v>
      </c>
      <c r="L4360" s="31">
        <v>6.0575200000000003E-2</v>
      </c>
      <c r="M4360" s="31">
        <v>7.0802000000000004E-2</v>
      </c>
      <c r="N4360" s="31">
        <v>7.7885099999999999E-2</v>
      </c>
      <c r="O4360" s="31">
        <v>8.4968199999999994E-2</v>
      </c>
      <c r="P4360" s="31">
        <v>9.5195000000000002E-2</v>
      </c>
      <c r="Q4360" s="31">
        <v>76.575739999999996</v>
      </c>
      <c r="R4360">
        <v>1.3507E-2</v>
      </c>
      <c r="S4360" t="s">
        <v>20810</v>
      </c>
      <c r="T4360">
        <v>0.76162929999999995</v>
      </c>
    </row>
    <row r="4361" spans="1:20" x14ac:dyDescent="0.25">
      <c r="A4361" s="31" t="s">
        <v>1141</v>
      </c>
      <c r="B4361" s="31" t="s">
        <v>67</v>
      </c>
      <c r="C4361" s="31" t="s">
        <v>4</v>
      </c>
      <c r="D4361" s="31" t="s">
        <v>8</v>
      </c>
      <c r="E4361" s="31" t="s">
        <v>22</v>
      </c>
      <c r="F4361" s="31" t="s">
        <v>6</v>
      </c>
      <c r="G4361" s="31">
        <v>16</v>
      </c>
      <c r="H4361" s="31">
        <v>19474</v>
      </c>
      <c r="I4361" s="31">
        <v>0.86556739000000005</v>
      </c>
      <c r="J4361" s="31">
        <v>0.96431460000000002</v>
      </c>
      <c r="K4361" s="31">
        <v>9.8747299999999996E-2</v>
      </c>
      <c r="L4361" s="31">
        <v>8.1176999999999999E-2</v>
      </c>
      <c r="M4361" s="31">
        <v>9.1557600000000003E-2</v>
      </c>
      <c r="N4361" s="31">
        <v>9.8747299999999996E-2</v>
      </c>
      <c r="O4361" s="31">
        <v>0.1059369</v>
      </c>
      <c r="P4361" s="31">
        <v>0.11631759999999999</v>
      </c>
      <c r="Q4361" s="31">
        <v>76.699280000000002</v>
      </c>
      <c r="R4361">
        <v>1.3710200000000001E-2</v>
      </c>
      <c r="S4361" t="s">
        <v>20810</v>
      </c>
      <c r="T4361">
        <v>0.76162929999999995</v>
      </c>
    </row>
    <row r="4362" spans="1:20" x14ac:dyDescent="0.25">
      <c r="A4362" s="31" t="s">
        <v>1142</v>
      </c>
      <c r="B4362" s="31" t="s">
        <v>67</v>
      </c>
      <c r="C4362" s="31" t="s">
        <v>4</v>
      </c>
      <c r="D4362" s="31" t="s">
        <v>8</v>
      </c>
      <c r="E4362" s="31" t="s">
        <v>22</v>
      </c>
      <c r="F4362" s="31" t="s">
        <v>6</v>
      </c>
      <c r="G4362" s="31">
        <v>17</v>
      </c>
      <c r="H4362" s="31">
        <v>19474</v>
      </c>
      <c r="I4362" s="31">
        <v>0.91184955999999995</v>
      </c>
      <c r="J4362" s="31">
        <v>1.02179</v>
      </c>
      <c r="K4362" s="31">
        <v>0.10994080000000001</v>
      </c>
      <c r="L4362" s="31">
        <v>9.2033500000000004E-2</v>
      </c>
      <c r="M4362" s="31">
        <v>0.1026133</v>
      </c>
      <c r="N4362" s="31">
        <v>0.10994080000000001</v>
      </c>
      <c r="O4362" s="31">
        <v>0.11726830000000001</v>
      </c>
      <c r="P4362" s="31">
        <v>0.12784809999999999</v>
      </c>
      <c r="Q4362" s="31">
        <v>75.889690000000002</v>
      </c>
      <c r="R4362">
        <v>1.39731E-2</v>
      </c>
      <c r="S4362" t="s">
        <v>20810</v>
      </c>
      <c r="T4362">
        <v>0.76162929999999995</v>
      </c>
    </row>
    <row r="4363" spans="1:20" x14ac:dyDescent="0.25">
      <c r="A4363" s="31" t="s">
        <v>1143</v>
      </c>
      <c r="B4363" s="31" t="s">
        <v>67</v>
      </c>
      <c r="C4363" s="31" t="s">
        <v>4</v>
      </c>
      <c r="D4363" s="31" t="s">
        <v>8</v>
      </c>
      <c r="E4363" s="31" t="s">
        <v>22</v>
      </c>
      <c r="F4363" s="31" t="s">
        <v>6</v>
      </c>
      <c r="G4363" s="31">
        <v>18</v>
      </c>
      <c r="H4363" s="31">
        <v>19474</v>
      </c>
      <c r="I4363" s="31">
        <v>0.98937514000000004</v>
      </c>
      <c r="J4363" s="31">
        <v>1.0935060000000001</v>
      </c>
      <c r="K4363" s="31">
        <v>0.1041308</v>
      </c>
      <c r="L4363" s="31">
        <v>8.5925000000000001E-2</v>
      </c>
      <c r="M4363" s="31">
        <v>9.6681100000000006E-2</v>
      </c>
      <c r="N4363" s="31">
        <v>0.1041308</v>
      </c>
      <c r="O4363" s="31">
        <v>0.1115805</v>
      </c>
      <c r="P4363" s="31">
        <v>0.1223366</v>
      </c>
      <c r="Q4363" s="31">
        <v>74.020229999999998</v>
      </c>
      <c r="R4363">
        <v>1.4206099999999999E-2</v>
      </c>
      <c r="S4363" t="s">
        <v>20810</v>
      </c>
      <c r="T4363">
        <v>0.76162929999999995</v>
      </c>
    </row>
    <row r="4364" spans="1:20" x14ac:dyDescent="0.25">
      <c r="A4364" s="31" t="s">
        <v>1144</v>
      </c>
      <c r="B4364" s="31" t="s">
        <v>67</v>
      </c>
      <c r="C4364" s="31" t="s">
        <v>4</v>
      </c>
      <c r="D4364" s="31" t="s">
        <v>8</v>
      </c>
      <c r="E4364" s="31" t="s">
        <v>22</v>
      </c>
      <c r="F4364" s="31" t="s">
        <v>6</v>
      </c>
      <c r="G4364" s="31">
        <v>19</v>
      </c>
      <c r="H4364" s="31">
        <v>19474</v>
      </c>
      <c r="I4364" s="31">
        <v>1.0974058</v>
      </c>
      <c r="J4364" s="31">
        <v>1.1235729999999999</v>
      </c>
      <c r="K4364" s="31">
        <v>2.6167599999999999E-2</v>
      </c>
      <c r="L4364" s="31">
        <v>8.2045999999999994E-3</v>
      </c>
      <c r="M4364" s="31">
        <v>1.8817299999999999E-2</v>
      </c>
      <c r="N4364" s="31">
        <v>2.6167599999999999E-2</v>
      </c>
      <c r="O4364" s="31">
        <v>3.35178E-2</v>
      </c>
      <c r="P4364" s="31">
        <v>4.4130500000000003E-2</v>
      </c>
      <c r="Q4364" s="31">
        <v>71.223839999999996</v>
      </c>
      <c r="R4364">
        <v>1.4016499999999999E-2</v>
      </c>
      <c r="S4364" t="s">
        <v>20810</v>
      </c>
      <c r="T4364">
        <v>0.35882629999999999</v>
      </c>
    </row>
    <row r="4365" spans="1:20" x14ac:dyDescent="0.25">
      <c r="A4365" s="31" t="s">
        <v>1145</v>
      </c>
      <c r="B4365" s="31" t="s">
        <v>67</v>
      </c>
      <c r="C4365" s="31" t="s">
        <v>4</v>
      </c>
      <c r="D4365" s="31" t="s">
        <v>8</v>
      </c>
      <c r="E4365" s="31" t="s">
        <v>22</v>
      </c>
      <c r="F4365" s="31" t="s">
        <v>6</v>
      </c>
      <c r="G4365" s="31">
        <v>20</v>
      </c>
      <c r="H4365" s="31">
        <v>19474</v>
      </c>
      <c r="I4365" s="31">
        <v>1.2220161</v>
      </c>
      <c r="J4365" s="31">
        <v>1.2356020000000001</v>
      </c>
      <c r="K4365" s="31">
        <v>1.3586000000000001E-2</v>
      </c>
      <c r="L4365" s="31">
        <v>-4.4780000000000002E-3</v>
      </c>
      <c r="M4365" s="31">
        <v>6.1944000000000001E-3</v>
      </c>
      <c r="N4365" s="31">
        <v>1.3586000000000001E-2</v>
      </c>
      <c r="O4365" s="31">
        <v>2.0977599999999999E-2</v>
      </c>
      <c r="P4365" s="31">
        <v>3.1649900000000002E-2</v>
      </c>
      <c r="Q4365" s="31">
        <v>68.125870000000006</v>
      </c>
      <c r="R4365">
        <v>1.4095399999999999E-2</v>
      </c>
      <c r="S4365" t="s">
        <v>20810</v>
      </c>
      <c r="T4365">
        <v>0.35882629999999999</v>
      </c>
    </row>
    <row r="4366" spans="1:20" x14ac:dyDescent="0.25">
      <c r="A4366" s="31" t="s">
        <v>1146</v>
      </c>
      <c r="B4366" s="31" t="s">
        <v>67</v>
      </c>
      <c r="C4366" s="31" t="s">
        <v>4</v>
      </c>
      <c r="D4366" s="31" t="s">
        <v>8</v>
      </c>
      <c r="E4366" s="31" t="s">
        <v>22</v>
      </c>
      <c r="F4366" s="31" t="s">
        <v>6</v>
      </c>
      <c r="G4366" s="31">
        <v>21</v>
      </c>
      <c r="H4366" s="31">
        <v>19474</v>
      </c>
      <c r="I4366" s="31">
        <v>1.2586226</v>
      </c>
      <c r="J4366" s="31">
        <v>1.275792</v>
      </c>
      <c r="K4366" s="31">
        <v>1.7169799999999999E-2</v>
      </c>
      <c r="L4366" s="31">
        <v>-1.56E-3</v>
      </c>
      <c r="M4366" s="31">
        <v>9.5057000000000006E-3</v>
      </c>
      <c r="N4366" s="31">
        <v>1.7169799999999999E-2</v>
      </c>
      <c r="O4366" s="31">
        <v>2.4833899999999999E-2</v>
      </c>
      <c r="P4366" s="31">
        <v>3.58997E-2</v>
      </c>
      <c r="Q4366" s="31">
        <v>66.068309999999997</v>
      </c>
      <c r="R4366">
        <v>1.4615E-2</v>
      </c>
      <c r="S4366" t="s">
        <v>20810</v>
      </c>
      <c r="T4366">
        <v>0.35882629999999999</v>
      </c>
    </row>
    <row r="4367" spans="1:20" x14ac:dyDescent="0.25">
      <c r="A4367" s="31" t="s">
        <v>1147</v>
      </c>
      <c r="B4367" s="31" t="s">
        <v>67</v>
      </c>
      <c r="C4367" s="31" t="s">
        <v>4</v>
      </c>
      <c r="D4367" s="31" t="s">
        <v>8</v>
      </c>
      <c r="E4367" s="31" t="s">
        <v>22</v>
      </c>
      <c r="F4367" s="31" t="s">
        <v>6</v>
      </c>
      <c r="G4367" s="31">
        <v>22</v>
      </c>
      <c r="H4367" s="31">
        <v>19474</v>
      </c>
      <c r="I4367" s="31">
        <v>1.1645296999999999</v>
      </c>
      <c r="J4367" s="31">
        <v>1.1832499999999999</v>
      </c>
      <c r="K4367" s="31">
        <v>1.8720299999999999E-2</v>
      </c>
      <c r="L4367" s="31">
        <v>1.1156E-3</v>
      </c>
      <c r="M4367" s="31">
        <v>1.15166E-2</v>
      </c>
      <c r="N4367" s="31">
        <v>1.8720299999999999E-2</v>
      </c>
      <c r="O4367" s="31">
        <v>2.5923999999999999E-2</v>
      </c>
      <c r="P4367" s="31">
        <v>3.6325000000000003E-2</v>
      </c>
      <c r="Q4367" s="31">
        <v>64.739329999999995</v>
      </c>
      <c r="R4367">
        <v>1.3736999999999999E-2</v>
      </c>
      <c r="S4367" t="s">
        <v>20810</v>
      </c>
      <c r="T4367">
        <v>0.35882629999999999</v>
      </c>
    </row>
    <row r="4368" spans="1:20" x14ac:dyDescent="0.25">
      <c r="A4368" s="31" t="s">
        <v>1148</v>
      </c>
      <c r="B4368" s="31" t="s">
        <v>67</v>
      </c>
      <c r="C4368" s="31" t="s">
        <v>4</v>
      </c>
      <c r="D4368" s="31" t="s">
        <v>8</v>
      </c>
      <c r="E4368" s="31" t="s">
        <v>22</v>
      </c>
      <c r="F4368" s="31" t="s">
        <v>6</v>
      </c>
      <c r="G4368" s="31">
        <v>23</v>
      </c>
      <c r="H4368" s="31">
        <v>19474</v>
      </c>
      <c r="I4368" s="31">
        <v>1.0085333000000001</v>
      </c>
      <c r="J4368" s="31">
        <v>1.0194859999999999</v>
      </c>
      <c r="K4368" s="31">
        <v>1.09526E-2</v>
      </c>
      <c r="L4368" s="31">
        <v>-4.8405999999999996E-3</v>
      </c>
      <c r="M4368" s="31">
        <v>4.4901000000000003E-3</v>
      </c>
      <c r="N4368" s="31">
        <v>1.09526E-2</v>
      </c>
      <c r="O4368" s="31">
        <v>1.7415E-2</v>
      </c>
      <c r="P4368" s="31">
        <v>2.6745700000000001E-2</v>
      </c>
      <c r="Q4368" s="31">
        <v>63.714449999999999</v>
      </c>
      <c r="R4368">
        <v>1.2323499999999999E-2</v>
      </c>
      <c r="S4368" t="s">
        <v>20810</v>
      </c>
      <c r="T4368">
        <v>0.35882629999999999</v>
      </c>
    </row>
    <row r="4369" spans="1:20" x14ac:dyDescent="0.25">
      <c r="A4369" s="31" t="s">
        <v>1149</v>
      </c>
      <c r="B4369" s="31" t="s">
        <v>67</v>
      </c>
      <c r="C4369" s="31" t="s">
        <v>4</v>
      </c>
      <c r="D4369" s="31" t="s">
        <v>8</v>
      </c>
      <c r="E4369" s="31" t="s">
        <v>22</v>
      </c>
      <c r="F4369" s="31" t="s">
        <v>6</v>
      </c>
      <c r="G4369" s="31">
        <v>24</v>
      </c>
      <c r="H4369" s="31">
        <v>19474</v>
      </c>
      <c r="I4369" s="31">
        <v>0.82596062999999997</v>
      </c>
      <c r="J4369" s="31">
        <v>0.83252029999999999</v>
      </c>
      <c r="K4369" s="31">
        <v>6.5596999999999999E-3</v>
      </c>
      <c r="L4369" s="31">
        <v>-7.3828000000000001E-3</v>
      </c>
      <c r="M4369" s="31">
        <v>8.5450000000000001E-4</v>
      </c>
      <c r="N4369" s="31">
        <v>6.5596999999999999E-3</v>
      </c>
      <c r="O4369" s="31">
        <v>1.2264799999999999E-2</v>
      </c>
      <c r="P4369" s="31">
        <v>2.0502200000000002E-2</v>
      </c>
      <c r="Q4369" s="31">
        <v>62.855580000000003</v>
      </c>
      <c r="R4369">
        <v>1.0879399999999999E-2</v>
      </c>
      <c r="S4369" t="s">
        <v>20810</v>
      </c>
      <c r="T4369">
        <v>0.35882629999999999</v>
      </c>
    </row>
    <row r="4370" spans="1:20" x14ac:dyDescent="0.25">
      <c r="A4370" s="31" t="s">
        <v>1702</v>
      </c>
      <c r="B4370" s="31" t="s">
        <v>67</v>
      </c>
      <c r="C4370" s="31" t="s">
        <v>4</v>
      </c>
      <c r="D4370" s="31" t="s">
        <v>63</v>
      </c>
      <c r="E4370" s="31" t="s">
        <v>22</v>
      </c>
      <c r="F4370" s="31" t="s">
        <v>6</v>
      </c>
      <c r="G4370" s="31">
        <v>1</v>
      </c>
      <c r="H4370" s="31">
        <v>3454</v>
      </c>
      <c r="I4370" s="31">
        <v>1.0532119</v>
      </c>
      <c r="J4370" s="31">
        <v>1.0534140000000001</v>
      </c>
      <c r="K4370" s="31">
        <v>2.0239999999999999E-4</v>
      </c>
      <c r="L4370" s="31">
        <v>-4.3123000000000002E-2</v>
      </c>
      <c r="M4370" s="31">
        <v>-1.7526E-2</v>
      </c>
      <c r="N4370" s="31">
        <v>2.0239999999999999E-4</v>
      </c>
      <c r="O4370" s="31">
        <v>1.79308E-2</v>
      </c>
      <c r="P4370" s="31">
        <v>4.3527799999999998E-2</v>
      </c>
      <c r="Q4370" s="31">
        <v>72.545789999999997</v>
      </c>
      <c r="R4370">
        <v>3.3806999999999997E-2</v>
      </c>
      <c r="S4370" t="s">
        <v>20810</v>
      </c>
      <c r="T4370">
        <v>0.1943232</v>
      </c>
    </row>
    <row r="4371" spans="1:20" x14ac:dyDescent="0.25">
      <c r="A4371" s="31" t="s">
        <v>1703</v>
      </c>
      <c r="B4371" s="31" t="s">
        <v>67</v>
      </c>
      <c r="C4371" s="31" t="s">
        <v>4</v>
      </c>
      <c r="D4371" s="31" t="s">
        <v>63</v>
      </c>
      <c r="E4371" s="31" t="s">
        <v>22</v>
      </c>
      <c r="F4371" s="31" t="s">
        <v>6</v>
      </c>
      <c r="G4371" s="31">
        <v>2</v>
      </c>
      <c r="H4371" s="31">
        <v>3454</v>
      </c>
      <c r="I4371" s="31">
        <v>0.96975982000000005</v>
      </c>
      <c r="J4371" s="31">
        <v>0.96655579999999996</v>
      </c>
      <c r="K4371" s="31">
        <v>-3.2039999999999998E-3</v>
      </c>
      <c r="L4371" s="31">
        <v>-4.5966E-2</v>
      </c>
      <c r="M4371" s="31">
        <v>-2.0701899999999999E-2</v>
      </c>
      <c r="N4371" s="31">
        <v>-3.2039999999999998E-3</v>
      </c>
      <c r="O4371" s="31">
        <v>1.42939E-2</v>
      </c>
      <c r="P4371" s="31">
        <v>3.9558000000000003E-2</v>
      </c>
      <c r="Q4371" s="31">
        <v>70.760140000000007</v>
      </c>
      <c r="R4371">
        <v>3.3367399999999998E-2</v>
      </c>
      <c r="S4371" t="s">
        <v>20810</v>
      </c>
      <c r="T4371">
        <v>0.1943232</v>
      </c>
    </row>
    <row r="4372" spans="1:20" x14ac:dyDescent="0.25">
      <c r="A4372" s="31" t="s">
        <v>1704</v>
      </c>
      <c r="B4372" s="31" t="s">
        <v>67</v>
      </c>
      <c r="C4372" s="31" t="s">
        <v>4</v>
      </c>
      <c r="D4372" s="31" t="s">
        <v>63</v>
      </c>
      <c r="E4372" s="31" t="s">
        <v>22</v>
      </c>
      <c r="F4372" s="31" t="s">
        <v>6</v>
      </c>
      <c r="G4372" s="31">
        <v>3</v>
      </c>
      <c r="H4372" s="31">
        <v>3454</v>
      </c>
      <c r="I4372" s="31">
        <v>0.95665180999999999</v>
      </c>
      <c r="J4372" s="31">
        <v>0.94427499999999998</v>
      </c>
      <c r="K4372" s="31">
        <v>-1.23769E-2</v>
      </c>
      <c r="L4372" s="31">
        <v>-5.66901E-2</v>
      </c>
      <c r="M4372" s="31">
        <v>-3.0509499999999998E-2</v>
      </c>
      <c r="N4372" s="31">
        <v>-1.23769E-2</v>
      </c>
      <c r="O4372" s="31">
        <v>5.7556999999999999E-3</v>
      </c>
      <c r="P4372" s="31">
        <v>3.1936300000000001E-2</v>
      </c>
      <c r="Q4372" s="31">
        <v>69.117180000000005</v>
      </c>
      <c r="R4372">
        <v>3.4577799999999999E-2</v>
      </c>
      <c r="S4372" t="s">
        <v>20810</v>
      </c>
      <c r="T4372">
        <v>0.1943232</v>
      </c>
    </row>
    <row r="4373" spans="1:20" x14ac:dyDescent="0.25">
      <c r="A4373" s="31" t="s">
        <v>1705</v>
      </c>
      <c r="B4373" s="31" t="s">
        <v>67</v>
      </c>
      <c r="C4373" s="31" t="s">
        <v>4</v>
      </c>
      <c r="D4373" s="31" t="s">
        <v>63</v>
      </c>
      <c r="E4373" s="31" t="s">
        <v>22</v>
      </c>
      <c r="F4373" s="31" t="s">
        <v>6</v>
      </c>
      <c r="G4373" s="31">
        <v>4</v>
      </c>
      <c r="H4373" s="31">
        <v>3454</v>
      </c>
      <c r="I4373" s="31">
        <v>0.94537375000000001</v>
      </c>
      <c r="J4373" s="31">
        <v>0.9267398</v>
      </c>
      <c r="K4373" s="31">
        <v>-1.8634000000000001E-2</v>
      </c>
      <c r="L4373" s="31">
        <v>-6.2178900000000002E-2</v>
      </c>
      <c r="M4373" s="31">
        <v>-3.6452199999999997E-2</v>
      </c>
      <c r="N4373" s="31">
        <v>-1.8634000000000001E-2</v>
      </c>
      <c r="O4373" s="31">
        <v>-8.1579999999999999E-4</v>
      </c>
      <c r="P4373" s="31">
        <v>2.49109E-2</v>
      </c>
      <c r="Q4373" s="31">
        <v>67.926569999999998</v>
      </c>
      <c r="R4373">
        <v>3.3978300000000003E-2</v>
      </c>
      <c r="S4373" t="s">
        <v>20810</v>
      </c>
      <c r="T4373">
        <v>0.1943232</v>
      </c>
    </row>
    <row r="4374" spans="1:20" x14ac:dyDescent="0.25">
      <c r="A4374" s="31" t="s">
        <v>1706</v>
      </c>
      <c r="B4374" s="31" t="s">
        <v>67</v>
      </c>
      <c r="C4374" s="31" t="s">
        <v>4</v>
      </c>
      <c r="D4374" s="31" t="s">
        <v>63</v>
      </c>
      <c r="E4374" s="31" t="s">
        <v>22</v>
      </c>
      <c r="F4374" s="31" t="s">
        <v>6</v>
      </c>
      <c r="G4374" s="31">
        <v>5</v>
      </c>
      <c r="H4374" s="31">
        <v>3454</v>
      </c>
      <c r="I4374" s="31">
        <v>0.98734401999999999</v>
      </c>
      <c r="J4374" s="31">
        <v>0.96284429999999999</v>
      </c>
      <c r="K4374" s="31">
        <v>-2.4499699999999999E-2</v>
      </c>
      <c r="L4374" s="31">
        <v>-6.9071900000000006E-2</v>
      </c>
      <c r="M4374" s="31">
        <v>-4.27383E-2</v>
      </c>
      <c r="N4374" s="31">
        <v>-2.4499699999999999E-2</v>
      </c>
      <c r="O4374" s="31">
        <v>-6.2611000000000003E-3</v>
      </c>
      <c r="P4374" s="31">
        <v>2.00725E-2</v>
      </c>
      <c r="Q4374" s="31">
        <v>66.617069999999998</v>
      </c>
      <c r="R4374">
        <v>3.4779900000000002E-2</v>
      </c>
      <c r="S4374" t="s">
        <v>20810</v>
      </c>
      <c r="T4374">
        <v>0.1943232</v>
      </c>
    </row>
    <row r="4375" spans="1:20" x14ac:dyDescent="0.25">
      <c r="A4375" s="31" t="s">
        <v>1707</v>
      </c>
      <c r="B4375" s="31" t="s">
        <v>67</v>
      </c>
      <c r="C4375" s="31" t="s">
        <v>4</v>
      </c>
      <c r="D4375" s="31" t="s">
        <v>63</v>
      </c>
      <c r="E4375" s="31" t="s">
        <v>22</v>
      </c>
      <c r="F4375" s="31" t="s">
        <v>6</v>
      </c>
      <c r="G4375" s="31">
        <v>6</v>
      </c>
      <c r="H4375" s="31">
        <v>3454</v>
      </c>
      <c r="I4375" s="31">
        <v>1.1080178000000001</v>
      </c>
      <c r="J4375" s="31">
        <v>1.0723780000000001</v>
      </c>
      <c r="K4375" s="31">
        <v>-3.5640100000000001E-2</v>
      </c>
      <c r="L4375" s="31">
        <v>-8.0155500000000005E-2</v>
      </c>
      <c r="M4375" s="31">
        <v>-5.3855399999999998E-2</v>
      </c>
      <c r="N4375" s="31">
        <v>-3.5640100000000001E-2</v>
      </c>
      <c r="O4375" s="31">
        <v>-1.7424800000000001E-2</v>
      </c>
      <c r="P4375" s="31">
        <v>8.8752999999999992E-3</v>
      </c>
      <c r="Q4375" s="31">
        <v>65.307500000000005</v>
      </c>
      <c r="R4375">
        <v>3.4735500000000002E-2</v>
      </c>
      <c r="S4375" t="s">
        <v>20810</v>
      </c>
      <c r="T4375">
        <v>0.1943232</v>
      </c>
    </row>
    <row r="4376" spans="1:20" x14ac:dyDescent="0.25">
      <c r="A4376" s="31" t="s">
        <v>1708</v>
      </c>
      <c r="B4376" s="31" t="s">
        <v>67</v>
      </c>
      <c r="C4376" s="31" t="s">
        <v>4</v>
      </c>
      <c r="D4376" s="31" t="s">
        <v>63</v>
      </c>
      <c r="E4376" s="31" t="s">
        <v>22</v>
      </c>
      <c r="F4376" s="31" t="s">
        <v>6</v>
      </c>
      <c r="G4376" s="31">
        <v>7</v>
      </c>
      <c r="H4376" s="31">
        <v>3454</v>
      </c>
      <c r="I4376" s="31">
        <v>1.337955</v>
      </c>
      <c r="J4376" s="31">
        <v>1.282964</v>
      </c>
      <c r="K4376" s="31">
        <v>-5.4990900000000002E-2</v>
      </c>
      <c r="L4376" s="31">
        <v>-0.10503510000000001</v>
      </c>
      <c r="M4376" s="31">
        <v>-7.5468599999999997E-2</v>
      </c>
      <c r="N4376" s="31">
        <v>-5.4990900000000002E-2</v>
      </c>
      <c r="O4376" s="31">
        <v>-3.4513200000000001E-2</v>
      </c>
      <c r="P4376" s="31">
        <v>-4.9467000000000001E-3</v>
      </c>
      <c r="Q4376" s="31">
        <v>64.545540000000003</v>
      </c>
      <c r="R4376">
        <v>3.90497E-2</v>
      </c>
      <c r="S4376" t="s">
        <v>20810</v>
      </c>
      <c r="T4376">
        <v>0.1943232</v>
      </c>
    </row>
    <row r="4377" spans="1:20" x14ac:dyDescent="0.25">
      <c r="A4377" s="31" t="s">
        <v>1709</v>
      </c>
      <c r="B4377" s="31" t="s">
        <v>67</v>
      </c>
      <c r="C4377" s="31" t="s">
        <v>4</v>
      </c>
      <c r="D4377" s="31" t="s">
        <v>63</v>
      </c>
      <c r="E4377" s="31" t="s">
        <v>22</v>
      </c>
      <c r="F4377" s="31" t="s">
        <v>6</v>
      </c>
      <c r="G4377" s="31">
        <v>8</v>
      </c>
      <c r="H4377" s="31">
        <v>3454</v>
      </c>
      <c r="I4377" s="31">
        <v>1.4378215000000001</v>
      </c>
      <c r="J4377" s="31">
        <v>1.3733029999999999</v>
      </c>
      <c r="K4377" s="31">
        <v>-6.4518699999999998E-2</v>
      </c>
      <c r="L4377" s="31">
        <v>-0.11851639999999999</v>
      </c>
      <c r="M4377" s="31">
        <v>-8.6614099999999999E-2</v>
      </c>
      <c r="N4377" s="31">
        <v>-6.4518699999999998E-2</v>
      </c>
      <c r="O4377" s="31">
        <v>-4.2423200000000001E-2</v>
      </c>
      <c r="P4377" s="31">
        <v>-1.05209E-2</v>
      </c>
      <c r="Q4377" s="31">
        <v>65.188519999999997</v>
      </c>
      <c r="R4377">
        <v>4.2134699999999997E-2</v>
      </c>
      <c r="S4377" t="s">
        <v>20810</v>
      </c>
      <c r="T4377">
        <v>0.1943232</v>
      </c>
    </row>
    <row r="4378" spans="1:20" x14ac:dyDescent="0.25">
      <c r="A4378" s="31" t="s">
        <v>1710</v>
      </c>
      <c r="B4378" s="31" t="s">
        <v>67</v>
      </c>
      <c r="C4378" s="31" t="s">
        <v>4</v>
      </c>
      <c r="D4378" s="31" t="s">
        <v>63</v>
      </c>
      <c r="E4378" s="31" t="s">
        <v>22</v>
      </c>
      <c r="F4378" s="31" t="s">
        <v>6</v>
      </c>
      <c r="G4378" s="31">
        <v>9</v>
      </c>
      <c r="H4378" s="31">
        <v>3454</v>
      </c>
      <c r="I4378" s="31">
        <v>1.4478481000000001</v>
      </c>
      <c r="J4378" s="31">
        <v>1.378071</v>
      </c>
      <c r="K4378" s="31">
        <v>-6.9776900000000003E-2</v>
      </c>
      <c r="L4378" s="31">
        <v>-0.12556709999999999</v>
      </c>
      <c r="M4378" s="31">
        <v>-9.2605800000000002E-2</v>
      </c>
      <c r="N4378" s="31">
        <v>-6.9776900000000003E-2</v>
      </c>
      <c r="O4378" s="31">
        <v>-4.6947900000000001E-2</v>
      </c>
      <c r="P4378" s="31">
        <v>-1.39866E-2</v>
      </c>
      <c r="Q4378" s="31">
        <v>67.807789999999997</v>
      </c>
      <c r="R4378">
        <v>4.35334E-2</v>
      </c>
      <c r="S4378" t="s">
        <v>20810</v>
      </c>
      <c r="T4378">
        <v>0.1943232</v>
      </c>
    </row>
    <row r="4379" spans="1:20" x14ac:dyDescent="0.25">
      <c r="A4379" s="31" t="s">
        <v>1711</v>
      </c>
      <c r="B4379" s="31" t="s">
        <v>67</v>
      </c>
      <c r="C4379" s="31" t="s">
        <v>4</v>
      </c>
      <c r="D4379" s="31" t="s">
        <v>63</v>
      </c>
      <c r="E4379" s="31" t="s">
        <v>22</v>
      </c>
      <c r="F4379" s="31" t="s">
        <v>6</v>
      </c>
      <c r="G4379" s="31">
        <v>10</v>
      </c>
      <c r="H4379" s="31">
        <v>3454</v>
      </c>
      <c r="I4379" s="31">
        <v>1.4510955000000001</v>
      </c>
      <c r="J4379" s="31">
        <v>1.3869769999999999</v>
      </c>
      <c r="K4379" s="31">
        <v>-6.4118700000000001E-2</v>
      </c>
      <c r="L4379" s="31">
        <v>-0.1199612</v>
      </c>
      <c r="M4379" s="31">
        <v>-8.6969000000000005E-2</v>
      </c>
      <c r="N4379" s="31">
        <v>-6.4118700000000001E-2</v>
      </c>
      <c r="O4379" s="31">
        <v>-4.1268399999999997E-2</v>
      </c>
      <c r="P4379" s="31">
        <v>-8.2761999999999992E-3</v>
      </c>
      <c r="Q4379" s="31">
        <v>71.998440000000002</v>
      </c>
      <c r="R4379">
        <v>4.3574099999999998E-2</v>
      </c>
      <c r="S4379" t="s">
        <v>20810</v>
      </c>
      <c r="T4379">
        <v>0.1943232</v>
      </c>
    </row>
    <row r="4380" spans="1:20" x14ac:dyDescent="0.25">
      <c r="A4380" s="31" t="s">
        <v>1712</v>
      </c>
      <c r="B4380" s="31" t="s">
        <v>67</v>
      </c>
      <c r="C4380" s="31" t="s">
        <v>4</v>
      </c>
      <c r="D4380" s="31" t="s">
        <v>63</v>
      </c>
      <c r="E4380" s="31" t="s">
        <v>22</v>
      </c>
      <c r="F4380" s="31" t="s">
        <v>6</v>
      </c>
      <c r="G4380" s="31">
        <v>11</v>
      </c>
      <c r="H4380" s="31">
        <v>3454</v>
      </c>
      <c r="I4380" s="31">
        <v>1.3895660999999999</v>
      </c>
      <c r="J4380" s="31">
        <v>1.346544</v>
      </c>
      <c r="K4380" s="31">
        <v>-4.3021999999999998E-2</v>
      </c>
      <c r="L4380" s="31">
        <v>-9.6414600000000003E-2</v>
      </c>
      <c r="M4380" s="31">
        <v>-6.4869800000000005E-2</v>
      </c>
      <c r="N4380" s="31">
        <v>-4.3021999999999998E-2</v>
      </c>
      <c r="O4380" s="31">
        <v>-2.1174200000000001E-2</v>
      </c>
      <c r="P4380" s="31">
        <v>1.0370600000000001E-2</v>
      </c>
      <c r="Q4380" s="31">
        <v>76.09384</v>
      </c>
      <c r="R4380">
        <v>4.1662499999999998E-2</v>
      </c>
      <c r="S4380" t="s">
        <v>20810</v>
      </c>
      <c r="T4380">
        <v>0.1943232</v>
      </c>
    </row>
    <row r="4381" spans="1:20" x14ac:dyDescent="0.25">
      <c r="A4381" s="31" t="s">
        <v>1713</v>
      </c>
      <c r="B4381" s="31" t="s">
        <v>67</v>
      </c>
      <c r="C4381" s="31" t="s">
        <v>4</v>
      </c>
      <c r="D4381" s="31" t="s">
        <v>63</v>
      </c>
      <c r="E4381" s="31" t="s">
        <v>22</v>
      </c>
      <c r="F4381" s="31" t="s">
        <v>6</v>
      </c>
      <c r="G4381" s="31">
        <v>12</v>
      </c>
      <c r="H4381" s="31">
        <v>3454</v>
      </c>
      <c r="I4381" s="31">
        <v>1.3111086000000001</v>
      </c>
      <c r="J4381" s="31">
        <v>1.2975449999999999</v>
      </c>
      <c r="K4381" s="31">
        <v>-1.35636E-2</v>
      </c>
      <c r="L4381" s="31">
        <v>-6.4480599999999999E-2</v>
      </c>
      <c r="M4381" s="31">
        <v>-3.4398400000000003E-2</v>
      </c>
      <c r="N4381" s="31">
        <v>-1.35636E-2</v>
      </c>
      <c r="O4381" s="31">
        <v>7.2712999999999996E-3</v>
      </c>
      <c r="P4381" s="31">
        <v>3.7353499999999998E-2</v>
      </c>
      <c r="Q4381" s="31">
        <v>79.593990000000005</v>
      </c>
      <c r="R4381">
        <v>3.9730799999999997E-2</v>
      </c>
      <c r="S4381" t="s">
        <v>20810</v>
      </c>
      <c r="T4381">
        <v>0.1943232</v>
      </c>
    </row>
    <row r="4382" spans="1:20" x14ac:dyDescent="0.25">
      <c r="A4382" s="31" t="s">
        <v>1714</v>
      </c>
      <c r="B4382" s="31" t="s">
        <v>67</v>
      </c>
      <c r="C4382" s="31" t="s">
        <v>4</v>
      </c>
      <c r="D4382" s="31" t="s">
        <v>63</v>
      </c>
      <c r="E4382" s="31" t="s">
        <v>22</v>
      </c>
      <c r="F4382" s="31" t="s">
        <v>6</v>
      </c>
      <c r="G4382" s="31">
        <v>13</v>
      </c>
      <c r="H4382" s="31">
        <v>3454</v>
      </c>
      <c r="I4382" s="31">
        <v>1.1944429999999999</v>
      </c>
      <c r="J4382" s="31">
        <v>1.3267249999999999</v>
      </c>
      <c r="K4382" s="31">
        <v>0.1322815</v>
      </c>
      <c r="L4382" s="31">
        <v>8.2770499999999997E-2</v>
      </c>
      <c r="M4382" s="31">
        <v>0.112022</v>
      </c>
      <c r="N4382" s="31">
        <v>0.1322815</v>
      </c>
      <c r="O4382" s="31">
        <v>0.15254100000000001</v>
      </c>
      <c r="P4382" s="31">
        <v>0.1817925</v>
      </c>
      <c r="Q4382" s="31">
        <v>82.665329999999997</v>
      </c>
      <c r="R4382">
        <v>3.86337E-2</v>
      </c>
      <c r="S4382" t="s">
        <v>20810</v>
      </c>
      <c r="T4382">
        <v>0.90248470000000003</v>
      </c>
    </row>
    <row r="4383" spans="1:20" x14ac:dyDescent="0.25">
      <c r="A4383" s="31" t="s">
        <v>1715</v>
      </c>
      <c r="B4383" s="31" t="s">
        <v>67</v>
      </c>
      <c r="C4383" s="31" t="s">
        <v>4</v>
      </c>
      <c r="D4383" s="31" t="s">
        <v>63</v>
      </c>
      <c r="E4383" s="31" t="s">
        <v>22</v>
      </c>
      <c r="F4383" s="31" t="s">
        <v>6</v>
      </c>
      <c r="G4383" s="31">
        <v>14</v>
      </c>
      <c r="H4383" s="31">
        <v>3454</v>
      </c>
      <c r="I4383" s="31">
        <v>1.2543487</v>
      </c>
      <c r="J4383" s="31">
        <v>1.452882</v>
      </c>
      <c r="K4383" s="31">
        <v>0.19853370000000001</v>
      </c>
      <c r="L4383" s="31">
        <v>0.14586209999999999</v>
      </c>
      <c r="M4383" s="31">
        <v>0.1769809</v>
      </c>
      <c r="N4383" s="31">
        <v>0.19853370000000001</v>
      </c>
      <c r="O4383" s="31">
        <v>0.22008649999999999</v>
      </c>
      <c r="P4383" s="31">
        <v>0.25120540000000002</v>
      </c>
      <c r="Q4383" s="31">
        <v>85.260649999999998</v>
      </c>
      <c r="R4383">
        <v>4.1099900000000002E-2</v>
      </c>
      <c r="S4383" t="s">
        <v>20810</v>
      </c>
      <c r="T4383">
        <v>0.90248470000000003</v>
      </c>
    </row>
    <row r="4384" spans="1:20" x14ac:dyDescent="0.25">
      <c r="A4384" s="31" t="s">
        <v>1716</v>
      </c>
      <c r="B4384" s="31" t="s">
        <v>67</v>
      </c>
      <c r="C4384" s="31" t="s">
        <v>4</v>
      </c>
      <c r="D4384" s="31" t="s">
        <v>63</v>
      </c>
      <c r="E4384" s="31" t="s">
        <v>22</v>
      </c>
      <c r="F4384" s="31" t="s">
        <v>6</v>
      </c>
      <c r="G4384" s="31">
        <v>15</v>
      </c>
      <c r="H4384" s="31">
        <v>3454</v>
      </c>
      <c r="I4384" s="31">
        <v>1.3687712999999999</v>
      </c>
      <c r="J4384" s="31">
        <v>1.6157539999999999</v>
      </c>
      <c r="K4384" s="31">
        <v>0.24698320000000001</v>
      </c>
      <c r="L4384" s="31">
        <v>0.1900859</v>
      </c>
      <c r="M4384" s="31">
        <v>0.22370129999999999</v>
      </c>
      <c r="N4384" s="31">
        <v>0.24698320000000001</v>
      </c>
      <c r="O4384" s="31">
        <v>0.27026509999999998</v>
      </c>
      <c r="P4384" s="31">
        <v>0.3038805</v>
      </c>
      <c r="Q4384" s="31">
        <v>87.09393</v>
      </c>
      <c r="R4384">
        <v>4.4397199999999998E-2</v>
      </c>
      <c r="S4384" t="s">
        <v>20810</v>
      </c>
      <c r="T4384">
        <v>0.90248470000000003</v>
      </c>
    </row>
    <row r="4385" spans="1:20" x14ac:dyDescent="0.25">
      <c r="A4385" s="31" t="s">
        <v>1717</v>
      </c>
      <c r="B4385" s="31" t="s">
        <v>67</v>
      </c>
      <c r="C4385" s="31" t="s">
        <v>4</v>
      </c>
      <c r="D4385" s="31" t="s">
        <v>63</v>
      </c>
      <c r="E4385" s="31" t="s">
        <v>22</v>
      </c>
      <c r="F4385" s="31" t="s">
        <v>6</v>
      </c>
      <c r="G4385" s="31">
        <v>16</v>
      </c>
      <c r="H4385" s="31">
        <v>3454</v>
      </c>
      <c r="I4385" s="31">
        <v>1.5109650999999999</v>
      </c>
      <c r="J4385" s="31">
        <v>1.832595</v>
      </c>
      <c r="K4385" s="31">
        <v>0.32163039999999998</v>
      </c>
      <c r="L4385" s="31">
        <v>0.26008920000000002</v>
      </c>
      <c r="M4385" s="31">
        <v>0.2964482</v>
      </c>
      <c r="N4385" s="31">
        <v>0.32163039999999998</v>
      </c>
      <c r="O4385" s="31">
        <v>0.34681250000000002</v>
      </c>
      <c r="P4385" s="31">
        <v>0.3831715</v>
      </c>
      <c r="Q4385" s="31">
        <v>88.332120000000003</v>
      </c>
      <c r="R4385">
        <v>4.8020800000000002E-2</v>
      </c>
      <c r="S4385" t="s">
        <v>20810</v>
      </c>
      <c r="T4385">
        <v>0.90248470000000003</v>
      </c>
    </row>
    <row r="4386" spans="1:20" x14ac:dyDescent="0.25">
      <c r="A4386" s="31" t="s">
        <v>1718</v>
      </c>
      <c r="B4386" s="31" t="s">
        <v>67</v>
      </c>
      <c r="C4386" s="31" t="s">
        <v>4</v>
      </c>
      <c r="D4386" s="31" t="s">
        <v>63</v>
      </c>
      <c r="E4386" s="31" t="s">
        <v>22</v>
      </c>
      <c r="F4386" s="31" t="s">
        <v>6</v>
      </c>
      <c r="G4386" s="31">
        <v>17</v>
      </c>
      <c r="H4386" s="31">
        <v>3454</v>
      </c>
      <c r="I4386" s="31">
        <v>1.6732811999999999</v>
      </c>
      <c r="J4386" s="31">
        <v>2.0379710000000002</v>
      </c>
      <c r="K4386" s="31">
        <v>0.3646894</v>
      </c>
      <c r="L4386" s="31">
        <v>0.30064370000000001</v>
      </c>
      <c r="M4386" s="31">
        <v>0.33848240000000002</v>
      </c>
      <c r="N4386" s="31">
        <v>0.3646894</v>
      </c>
      <c r="O4386" s="31">
        <v>0.39089639999999998</v>
      </c>
      <c r="P4386" s="31">
        <v>0.42873519999999998</v>
      </c>
      <c r="Q4386" s="31">
        <v>88.998779999999996</v>
      </c>
      <c r="R4386">
        <v>4.9975199999999997E-2</v>
      </c>
      <c r="S4386" t="s">
        <v>20810</v>
      </c>
      <c r="T4386">
        <v>0.90248470000000003</v>
      </c>
    </row>
    <row r="4387" spans="1:20" x14ac:dyDescent="0.25">
      <c r="A4387" s="31" t="s">
        <v>1719</v>
      </c>
      <c r="B4387" s="31" t="s">
        <v>67</v>
      </c>
      <c r="C4387" s="31" t="s">
        <v>4</v>
      </c>
      <c r="D4387" s="31" t="s">
        <v>63</v>
      </c>
      <c r="E4387" s="31" t="s">
        <v>22</v>
      </c>
      <c r="F4387" s="31" t="s">
        <v>6</v>
      </c>
      <c r="G4387" s="31">
        <v>18</v>
      </c>
      <c r="H4387" s="31">
        <v>3454</v>
      </c>
      <c r="I4387" s="31">
        <v>1.8447909</v>
      </c>
      <c r="J4387" s="31">
        <v>2.1674090000000001</v>
      </c>
      <c r="K4387" s="31">
        <v>0.32261859999999998</v>
      </c>
      <c r="L4387" s="31">
        <v>0.25660769999999999</v>
      </c>
      <c r="M4387" s="31">
        <v>0.29560750000000002</v>
      </c>
      <c r="N4387" s="31">
        <v>0.32261859999999998</v>
      </c>
      <c r="O4387" s="31">
        <v>0.34962969999999999</v>
      </c>
      <c r="P4387" s="31">
        <v>0.38862950000000002</v>
      </c>
      <c r="Q4387" s="31">
        <v>88.260750000000002</v>
      </c>
      <c r="R4387">
        <v>5.1508600000000002E-2</v>
      </c>
      <c r="S4387" t="s">
        <v>20810</v>
      </c>
      <c r="T4387">
        <v>0.90248470000000003</v>
      </c>
    </row>
    <row r="4388" spans="1:20" x14ac:dyDescent="0.25">
      <c r="A4388" s="31" t="s">
        <v>1720</v>
      </c>
      <c r="B4388" s="31" t="s">
        <v>67</v>
      </c>
      <c r="C4388" s="31" t="s">
        <v>4</v>
      </c>
      <c r="D4388" s="31" t="s">
        <v>63</v>
      </c>
      <c r="E4388" s="31" t="s">
        <v>22</v>
      </c>
      <c r="F4388" s="31" t="s">
        <v>6</v>
      </c>
      <c r="G4388" s="31">
        <v>19</v>
      </c>
      <c r="H4388" s="31">
        <v>3454</v>
      </c>
      <c r="I4388" s="31">
        <v>2.0870536</v>
      </c>
      <c r="J4388" s="31">
        <v>2.1051169999999999</v>
      </c>
      <c r="K4388" s="31">
        <v>1.8063800000000001E-2</v>
      </c>
      <c r="L4388" s="31">
        <v>-4.9432299999999998E-2</v>
      </c>
      <c r="M4388" s="31">
        <v>-9.5549999999999993E-3</v>
      </c>
      <c r="N4388" s="31">
        <v>1.8063800000000001E-2</v>
      </c>
      <c r="O4388" s="31">
        <v>4.56827E-2</v>
      </c>
      <c r="P4388" s="31">
        <v>8.5559999999999997E-2</v>
      </c>
      <c r="Q4388" s="31">
        <v>86.546449999999993</v>
      </c>
      <c r="R4388">
        <v>5.2667499999999999E-2</v>
      </c>
      <c r="S4388" t="s">
        <v>20810</v>
      </c>
      <c r="T4388">
        <v>0.1943232</v>
      </c>
    </row>
    <row r="4389" spans="1:20" x14ac:dyDescent="0.25">
      <c r="A4389" s="31" t="s">
        <v>1721</v>
      </c>
      <c r="B4389" s="31" t="s">
        <v>67</v>
      </c>
      <c r="C4389" s="31" t="s">
        <v>4</v>
      </c>
      <c r="D4389" s="31" t="s">
        <v>63</v>
      </c>
      <c r="E4389" s="31" t="s">
        <v>22</v>
      </c>
      <c r="F4389" s="31" t="s">
        <v>6</v>
      </c>
      <c r="G4389" s="31">
        <v>20</v>
      </c>
      <c r="H4389" s="31">
        <v>3454</v>
      </c>
      <c r="I4389" s="31">
        <v>2.1057649000000001</v>
      </c>
      <c r="J4389" s="31">
        <v>2.1119110000000001</v>
      </c>
      <c r="K4389" s="31">
        <v>6.1463999999999998E-3</v>
      </c>
      <c r="L4389" s="31">
        <v>-6.0054700000000003E-2</v>
      </c>
      <c r="M4389" s="31">
        <v>-2.0942499999999999E-2</v>
      </c>
      <c r="N4389" s="31">
        <v>6.1463999999999998E-3</v>
      </c>
      <c r="O4389" s="31">
        <v>3.3235399999999998E-2</v>
      </c>
      <c r="P4389" s="31">
        <v>7.2347599999999998E-2</v>
      </c>
      <c r="Q4389" s="31">
        <v>84.094089999999994</v>
      </c>
      <c r="R4389">
        <v>5.1657000000000002E-2</v>
      </c>
      <c r="S4389" t="s">
        <v>20810</v>
      </c>
      <c r="T4389">
        <v>0.1943232</v>
      </c>
    </row>
    <row r="4390" spans="1:20" x14ac:dyDescent="0.25">
      <c r="A4390" s="31" t="s">
        <v>1722</v>
      </c>
      <c r="B4390" s="31" t="s">
        <v>67</v>
      </c>
      <c r="C4390" s="31" t="s">
        <v>4</v>
      </c>
      <c r="D4390" s="31" t="s">
        <v>63</v>
      </c>
      <c r="E4390" s="31" t="s">
        <v>22</v>
      </c>
      <c r="F4390" s="31" t="s">
        <v>6</v>
      </c>
      <c r="G4390" s="31">
        <v>21</v>
      </c>
      <c r="H4390" s="31">
        <v>3454</v>
      </c>
      <c r="I4390" s="31">
        <v>2.0208476000000002</v>
      </c>
      <c r="J4390" s="31">
        <v>2.030211</v>
      </c>
      <c r="K4390" s="31">
        <v>9.3633999999999992E-3</v>
      </c>
      <c r="L4390" s="31">
        <v>-5.5350000000000003E-2</v>
      </c>
      <c r="M4390" s="31">
        <v>-1.7116800000000001E-2</v>
      </c>
      <c r="N4390" s="31">
        <v>9.3633999999999992E-3</v>
      </c>
      <c r="O4390" s="31">
        <v>3.5843600000000003E-2</v>
      </c>
      <c r="P4390" s="31">
        <v>7.4076799999999998E-2</v>
      </c>
      <c r="Q4390" s="31">
        <v>81.451419999999999</v>
      </c>
      <c r="R4390">
        <v>5.0496100000000002E-2</v>
      </c>
      <c r="S4390" t="s">
        <v>20810</v>
      </c>
      <c r="T4390">
        <v>0.1943232</v>
      </c>
    </row>
    <row r="4391" spans="1:20" x14ac:dyDescent="0.25">
      <c r="A4391" s="31" t="s">
        <v>1723</v>
      </c>
      <c r="B4391" s="31" t="s">
        <v>67</v>
      </c>
      <c r="C4391" s="31" t="s">
        <v>4</v>
      </c>
      <c r="D4391" s="31" t="s">
        <v>63</v>
      </c>
      <c r="E4391" s="31" t="s">
        <v>22</v>
      </c>
      <c r="F4391" s="31" t="s">
        <v>6</v>
      </c>
      <c r="G4391" s="31">
        <v>22</v>
      </c>
      <c r="H4391" s="31">
        <v>3454</v>
      </c>
      <c r="I4391" s="31">
        <v>1.7706922</v>
      </c>
      <c r="J4391" s="31">
        <v>1.7882199999999999</v>
      </c>
      <c r="K4391" s="31">
        <v>1.7527899999999999E-2</v>
      </c>
      <c r="L4391" s="31">
        <v>-4.43869E-2</v>
      </c>
      <c r="M4391" s="31">
        <v>-7.8072000000000003E-3</v>
      </c>
      <c r="N4391" s="31">
        <v>1.7527899999999999E-2</v>
      </c>
      <c r="O4391" s="31">
        <v>4.2862900000000002E-2</v>
      </c>
      <c r="P4391" s="31">
        <v>7.9442600000000002E-2</v>
      </c>
      <c r="Q4391" s="31">
        <v>79.022769999999994</v>
      </c>
      <c r="R4391">
        <v>4.8312300000000002E-2</v>
      </c>
      <c r="S4391" t="s">
        <v>20810</v>
      </c>
      <c r="T4391">
        <v>0.1943232</v>
      </c>
    </row>
    <row r="4392" spans="1:20" x14ac:dyDescent="0.25">
      <c r="A4392" s="31" t="s">
        <v>1724</v>
      </c>
      <c r="B4392" s="31" t="s">
        <v>67</v>
      </c>
      <c r="C4392" s="31" t="s">
        <v>4</v>
      </c>
      <c r="D4392" s="31" t="s">
        <v>63</v>
      </c>
      <c r="E4392" s="31" t="s">
        <v>22</v>
      </c>
      <c r="F4392" s="31" t="s">
        <v>6</v>
      </c>
      <c r="G4392" s="31">
        <v>23</v>
      </c>
      <c r="H4392" s="31">
        <v>3454</v>
      </c>
      <c r="I4392" s="31">
        <v>1.4816001999999999</v>
      </c>
      <c r="J4392" s="31">
        <v>1.4901690000000001</v>
      </c>
      <c r="K4392" s="31">
        <v>8.5682999999999992E-3</v>
      </c>
      <c r="L4392" s="31">
        <v>-4.7035599999999997E-2</v>
      </c>
      <c r="M4392" s="31">
        <v>-1.41844E-2</v>
      </c>
      <c r="N4392" s="31">
        <v>8.5682999999999992E-3</v>
      </c>
      <c r="O4392" s="31">
        <v>3.1321000000000002E-2</v>
      </c>
      <c r="P4392" s="31">
        <v>6.4172300000000002E-2</v>
      </c>
      <c r="Q4392" s="31">
        <v>76.665459999999996</v>
      </c>
      <c r="R4392">
        <v>4.3388000000000003E-2</v>
      </c>
      <c r="S4392" t="s">
        <v>20810</v>
      </c>
      <c r="T4392">
        <v>0.1943232</v>
      </c>
    </row>
    <row r="4393" spans="1:20" x14ac:dyDescent="0.25">
      <c r="A4393" s="31" t="s">
        <v>1725</v>
      </c>
      <c r="B4393" s="31" t="s">
        <v>67</v>
      </c>
      <c r="C4393" s="31" t="s">
        <v>4</v>
      </c>
      <c r="D4393" s="31" t="s">
        <v>63</v>
      </c>
      <c r="E4393" s="31" t="s">
        <v>22</v>
      </c>
      <c r="F4393" s="31" t="s">
        <v>6</v>
      </c>
      <c r="G4393" s="31">
        <v>24</v>
      </c>
      <c r="H4393" s="31">
        <v>3454</v>
      </c>
      <c r="I4393" s="31">
        <v>1.2023143000000001</v>
      </c>
      <c r="J4393" s="31">
        <v>1.20513</v>
      </c>
      <c r="K4393" s="31">
        <v>2.8162E-3</v>
      </c>
      <c r="L4393" s="31">
        <v>-4.5114899999999999E-2</v>
      </c>
      <c r="M4393" s="31">
        <v>-1.6796800000000001E-2</v>
      </c>
      <c r="N4393" s="31">
        <v>2.8162E-3</v>
      </c>
      <c r="O4393" s="31">
        <v>2.2429299999999999E-2</v>
      </c>
      <c r="P4393" s="31">
        <v>5.0747399999999998E-2</v>
      </c>
      <c r="Q4393" s="31">
        <v>74.16525</v>
      </c>
      <c r="R4393">
        <v>3.7400900000000001E-2</v>
      </c>
      <c r="S4393" t="s">
        <v>20810</v>
      </c>
      <c r="T4393">
        <v>0.1943232</v>
      </c>
    </row>
    <row r="4394" spans="1:20" x14ac:dyDescent="0.25">
      <c r="A4394" s="31" t="s">
        <v>2278</v>
      </c>
      <c r="B4394" s="31" t="s">
        <v>67</v>
      </c>
      <c r="C4394" s="31" t="s">
        <v>4</v>
      </c>
      <c r="D4394" s="31" t="s">
        <v>64</v>
      </c>
      <c r="E4394" s="31" t="s">
        <v>22</v>
      </c>
      <c r="F4394" s="31" t="s">
        <v>6</v>
      </c>
      <c r="G4394" s="31">
        <v>1</v>
      </c>
      <c r="H4394" s="31">
        <v>3581</v>
      </c>
      <c r="I4394" s="31">
        <v>0.74887864999999998</v>
      </c>
      <c r="J4394" s="31">
        <v>0.63960510000000004</v>
      </c>
      <c r="K4394" s="31">
        <v>-0.1092735</v>
      </c>
      <c r="L4394" s="31">
        <v>-0.24466299999999999</v>
      </c>
      <c r="M4394" s="31">
        <v>-0.16467380000000001</v>
      </c>
      <c r="N4394" s="31">
        <v>-0.1092735</v>
      </c>
      <c r="O4394" s="31">
        <v>-5.3873299999999999E-2</v>
      </c>
      <c r="P4394" s="31">
        <v>2.6115900000000001E-2</v>
      </c>
      <c r="Q4394" s="31">
        <v>57.33972</v>
      </c>
      <c r="R4394">
        <v>0.105645</v>
      </c>
      <c r="S4394" t="s">
        <v>20810</v>
      </c>
      <c r="T4394">
        <v>-1.7734110000000001</v>
      </c>
    </row>
    <row r="4395" spans="1:20" x14ac:dyDescent="0.25">
      <c r="A4395" s="31" t="s">
        <v>2279</v>
      </c>
      <c r="B4395" s="31" t="s">
        <v>67</v>
      </c>
      <c r="C4395" s="31" t="s">
        <v>4</v>
      </c>
      <c r="D4395" s="31" t="s">
        <v>64</v>
      </c>
      <c r="E4395" s="31" t="s">
        <v>22</v>
      </c>
      <c r="F4395" s="31" t="s">
        <v>6</v>
      </c>
      <c r="G4395" s="31">
        <v>2</v>
      </c>
      <c r="H4395" s="31">
        <v>3581</v>
      </c>
      <c r="I4395" s="31">
        <v>0.69535124999999998</v>
      </c>
      <c r="J4395" s="31">
        <v>0.58308610000000005</v>
      </c>
      <c r="K4395" s="31">
        <v>-0.11226510000000001</v>
      </c>
      <c r="L4395" s="31">
        <v>-0.24563760000000001</v>
      </c>
      <c r="M4395" s="31">
        <v>-0.16684009999999999</v>
      </c>
      <c r="N4395" s="31">
        <v>-0.11226510000000001</v>
      </c>
      <c r="O4395" s="31">
        <v>-5.7690199999999997E-2</v>
      </c>
      <c r="P4395" s="31">
        <v>2.1107399999999998E-2</v>
      </c>
      <c r="Q4395" s="31">
        <v>56.574210000000001</v>
      </c>
      <c r="R4395">
        <v>0.1040711</v>
      </c>
      <c r="S4395" t="s">
        <v>20810</v>
      </c>
      <c r="T4395">
        <v>-1.7734110000000001</v>
      </c>
    </row>
    <row r="4396" spans="1:20" x14ac:dyDescent="0.25">
      <c r="A4396" s="31" t="s">
        <v>2280</v>
      </c>
      <c r="B4396" s="31" t="s">
        <v>67</v>
      </c>
      <c r="C4396" s="31" t="s">
        <v>4</v>
      </c>
      <c r="D4396" s="31" t="s">
        <v>64</v>
      </c>
      <c r="E4396" s="31" t="s">
        <v>22</v>
      </c>
      <c r="F4396" s="31" t="s">
        <v>6</v>
      </c>
      <c r="G4396" s="31">
        <v>3</v>
      </c>
      <c r="H4396" s="31">
        <v>3581</v>
      </c>
      <c r="I4396" s="31">
        <v>0.67366866000000003</v>
      </c>
      <c r="J4396" s="31">
        <v>0.56286619999999998</v>
      </c>
      <c r="K4396" s="31">
        <v>-0.1108025</v>
      </c>
      <c r="L4396" s="31">
        <v>-0.24250389999999999</v>
      </c>
      <c r="M4396" s="31">
        <v>-0.1646936</v>
      </c>
      <c r="N4396" s="31">
        <v>-0.1108025</v>
      </c>
      <c r="O4396" s="31">
        <v>-5.6911299999999998E-2</v>
      </c>
      <c r="P4396" s="31">
        <v>2.0899000000000001E-2</v>
      </c>
      <c r="Q4396" s="31">
        <v>55.859099999999998</v>
      </c>
      <c r="R4396">
        <v>0.1027672</v>
      </c>
      <c r="S4396" t="s">
        <v>20810</v>
      </c>
      <c r="T4396">
        <v>-1.7734110000000001</v>
      </c>
    </row>
    <row r="4397" spans="1:20" x14ac:dyDescent="0.25">
      <c r="A4397" s="31" t="s">
        <v>2281</v>
      </c>
      <c r="B4397" s="31" t="s">
        <v>67</v>
      </c>
      <c r="C4397" s="31" t="s">
        <v>4</v>
      </c>
      <c r="D4397" s="31" t="s">
        <v>64</v>
      </c>
      <c r="E4397" s="31" t="s">
        <v>22</v>
      </c>
      <c r="F4397" s="31" t="s">
        <v>6</v>
      </c>
      <c r="G4397" s="31">
        <v>4</v>
      </c>
      <c r="H4397" s="31">
        <v>3581</v>
      </c>
      <c r="I4397" s="31">
        <v>0.67212026000000002</v>
      </c>
      <c r="J4397" s="31">
        <v>0.5963503</v>
      </c>
      <c r="K4397" s="31">
        <v>-7.5770000000000004E-2</v>
      </c>
      <c r="L4397" s="31">
        <v>-0.2058364</v>
      </c>
      <c r="M4397" s="31">
        <v>-0.1289921</v>
      </c>
      <c r="N4397" s="31">
        <v>-7.5770000000000004E-2</v>
      </c>
      <c r="O4397" s="31">
        <v>-2.2547899999999999E-2</v>
      </c>
      <c r="P4397" s="31">
        <v>5.4296400000000002E-2</v>
      </c>
      <c r="Q4397" s="31">
        <v>55.422339999999998</v>
      </c>
      <c r="R4397">
        <v>0.1014914</v>
      </c>
      <c r="S4397" t="s">
        <v>20810</v>
      </c>
      <c r="T4397">
        <v>-1.7734110000000001</v>
      </c>
    </row>
    <row r="4398" spans="1:20" x14ac:dyDescent="0.25">
      <c r="A4398" s="31" t="s">
        <v>2282</v>
      </c>
      <c r="B4398" s="31" t="s">
        <v>67</v>
      </c>
      <c r="C4398" s="31" t="s">
        <v>4</v>
      </c>
      <c r="D4398" s="31" t="s">
        <v>64</v>
      </c>
      <c r="E4398" s="31" t="s">
        <v>22</v>
      </c>
      <c r="F4398" s="31" t="s">
        <v>6</v>
      </c>
      <c r="G4398" s="31">
        <v>5</v>
      </c>
      <c r="H4398" s="31">
        <v>3581</v>
      </c>
      <c r="I4398" s="31">
        <v>0.71038396999999998</v>
      </c>
      <c r="J4398" s="31">
        <v>0.69016630000000001</v>
      </c>
      <c r="K4398" s="31">
        <v>-2.0217700000000002E-2</v>
      </c>
      <c r="L4398" s="31">
        <v>-0.15100849999999999</v>
      </c>
      <c r="M4398" s="31">
        <v>-7.3736200000000002E-2</v>
      </c>
      <c r="N4398" s="31">
        <v>-2.0217700000000002E-2</v>
      </c>
      <c r="O4398" s="31">
        <v>3.3300900000000001E-2</v>
      </c>
      <c r="P4398" s="31">
        <v>0.11057309999999999</v>
      </c>
      <c r="Q4398" s="31">
        <v>54.810650000000003</v>
      </c>
      <c r="R4398">
        <v>0.1020566</v>
      </c>
      <c r="S4398" t="s">
        <v>20810</v>
      </c>
      <c r="T4398">
        <v>-1.7734110000000001</v>
      </c>
    </row>
    <row r="4399" spans="1:20" x14ac:dyDescent="0.25">
      <c r="A4399" s="31" t="s">
        <v>2283</v>
      </c>
      <c r="B4399" s="31" t="s">
        <v>67</v>
      </c>
      <c r="C4399" s="31" t="s">
        <v>4</v>
      </c>
      <c r="D4399" s="31" t="s">
        <v>64</v>
      </c>
      <c r="E4399" s="31" t="s">
        <v>22</v>
      </c>
      <c r="F4399" s="31" t="s">
        <v>6</v>
      </c>
      <c r="G4399" s="31">
        <v>6</v>
      </c>
      <c r="H4399" s="31">
        <v>3581</v>
      </c>
      <c r="I4399" s="31">
        <v>0.79864104000000002</v>
      </c>
      <c r="J4399" s="31">
        <v>0.77923830000000005</v>
      </c>
      <c r="K4399" s="31">
        <v>-1.9402699999999998E-2</v>
      </c>
      <c r="L4399" s="31">
        <v>-0.15034829999999999</v>
      </c>
      <c r="M4399" s="31">
        <v>-7.2984599999999997E-2</v>
      </c>
      <c r="N4399" s="31">
        <v>-1.9402699999999998E-2</v>
      </c>
      <c r="O4399" s="31">
        <v>3.41792E-2</v>
      </c>
      <c r="P4399" s="31">
        <v>0.1115429</v>
      </c>
      <c r="Q4399" s="31">
        <v>54.305619999999998</v>
      </c>
      <c r="R4399">
        <v>0.1021774</v>
      </c>
      <c r="S4399" t="s">
        <v>20810</v>
      </c>
      <c r="T4399">
        <v>-1.7734110000000001</v>
      </c>
    </row>
    <row r="4400" spans="1:20" x14ac:dyDescent="0.25">
      <c r="A4400" s="31" t="s">
        <v>2284</v>
      </c>
      <c r="B4400" s="31" t="s">
        <v>67</v>
      </c>
      <c r="C4400" s="31" t="s">
        <v>4</v>
      </c>
      <c r="D4400" s="31" t="s">
        <v>64</v>
      </c>
      <c r="E4400" s="31" t="s">
        <v>22</v>
      </c>
      <c r="F4400" s="31" t="s">
        <v>6</v>
      </c>
      <c r="G4400" s="31">
        <v>7</v>
      </c>
      <c r="H4400" s="31">
        <v>3581</v>
      </c>
      <c r="I4400" s="31">
        <v>0.96360535999999997</v>
      </c>
      <c r="J4400" s="31">
        <v>0.94479579999999996</v>
      </c>
      <c r="K4400" s="31">
        <v>-1.8809599999999999E-2</v>
      </c>
      <c r="L4400" s="31">
        <v>-0.13965060000000001</v>
      </c>
      <c r="M4400" s="31">
        <v>-6.8256700000000003E-2</v>
      </c>
      <c r="N4400" s="31">
        <v>-1.8809599999999999E-2</v>
      </c>
      <c r="O4400" s="31">
        <v>3.0637600000000001E-2</v>
      </c>
      <c r="P4400" s="31">
        <v>0.10203139999999999</v>
      </c>
      <c r="Q4400" s="31">
        <v>53.961320000000001</v>
      </c>
      <c r="R4400">
        <v>9.4292699999999993E-2</v>
      </c>
      <c r="S4400" t="s">
        <v>20810</v>
      </c>
      <c r="T4400">
        <v>-1.7734110000000001</v>
      </c>
    </row>
    <row r="4401" spans="1:20" x14ac:dyDescent="0.25">
      <c r="A4401" s="31" t="s">
        <v>2285</v>
      </c>
      <c r="B4401" s="31" t="s">
        <v>67</v>
      </c>
      <c r="C4401" s="31" t="s">
        <v>4</v>
      </c>
      <c r="D4401" s="31" t="s">
        <v>64</v>
      </c>
      <c r="E4401" s="31" t="s">
        <v>22</v>
      </c>
      <c r="F4401" s="31" t="s">
        <v>6</v>
      </c>
      <c r="G4401" s="31">
        <v>8</v>
      </c>
      <c r="H4401" s="31">
        <v>3581</v>
      </c>
      <c r="I4401" s="31">
        <v>1.1290747000000001</v>
      </c>
      <c r="J4401" s="31">
        <v>1.461694</v>
      </c>
      <c r="K4401" s="31">
        <v>0.3326192</v>
      </c>
      <c r="L4401" s="31">
        <v>0.23751810000000001</v>
      </c>
      <c r="M4401" s="31">
        <v>0.29370459999999998</v>
      </c>
      <c r="N4401" s="31">
        <v>0.3326192</v>
      </c>
      <c r="O4401" s="31">
        <v>0.37153380000000003</v>
      </c>
      <c r="P4401" s="31">
        <v>0.4277203</v>
      </c>
      <c r="Q4401" s="31">
        <v>54.633839999999999</v>
      </c>
      <c r="R4401">
        <v>7.4207800000000004E-2</v>
      </c>
      <c r="S4401" t="s">
        <v>20810</v>
      </c>
      <c r="T4401">
        <v>-1.7734110000000001</v>
      </c>
    </row>
    <row r="4402" spans="1:20" x14ac:dyDescent="0.25">
      <c r="A4402" s="31" t="s">
        <v>2286</v>
      </c>
      <c r="B4402" s="31" t="s">
        <v>67</v>
      </c>
      <c r="C4402" s="31" t="s">
        <v>4</v>
      </c>
      <c r="D4402" s="31" t="s">
        <v>64</v>
      </c>
      <c r="E4402" s="31" t="s">
        <v>22</v>
      </c>
      <c r="F4402" s="31" t="s">
        <v>6</v>
      </c>
      <c r="G4402" s="31">
        <v>9</v>
      </c>
      <c r="H4402" s="31">
        <v>3581</v>
      </c>
      <c r="I4402" s="31">
        <v>1.0616245</v>
      </c>
      <c r="J4402" s="31">
        <v>1.3702190000000001</v>
      </c>
      <c r="K4402" s="31">
        <v>0.3085946</v>
      </c>
      <c r="L4402" s="31">
        <v>0.23768929999999999</v>
      </c>
      <c r="M4402" s="31">
        <v>0.27958070000000002</v>
      </c>
      <c r="N4402" s="31">
        <v>0.3085946</v>
      </c>
      <c r="O4402" s="31">
        <v>0.33760849999999998</v>
      </c>
      <c r="P4402" s="31">
        <v>0.3795</v>
      </c>
      <c r="Q4402" s="31">
        <v>57.793900000000001</v>
      </c>
      <c r="R4402">
        <v>5.5327800000000003E-2</v>
      </c>
      <c r="S4402" t="s">
        <v>20810</v>
      </c>
      <c r="T4402">
        <v>-1.7734110000000001</v>
      </c>
    </row>
    <row r="4403" spans="1:20" x14ac:dyDescent="0.25">
      <c r="A4403" s="31" t="s">
        <v>2287</v>
      </c>
      <c r="B4403" s="31" t="s">
        <v>67</v>
      </c>
      <c r="C4403" s="31" t="s">
        <v>4</v>
      </c>
      <c r="D4403" s="31" t="s">
        <v>64</v>
      </c>
      <c r="E4403" s="31" t="s">
        <v>22</v>
      </c>
      <c r="F4403" s="31" t="s">
        <v>6</v>
      </c>
      <c r="G4403" s="31">
        <v>10</v>
      </c>
      <c r="H4403" s="31">
        <v>3581</v>
      </c>
      <c r="I4403" s="31">
        <v>1.0356019999999999</v>
      </c>
      <c r="J4403" s="31">
        <v>1.3208899999999999</v>
      </c>
      <c r="K4403" s="31">
        <v>0.2852884</v>
      </c>
      <c r="L4403" s="31">
        <v>0.21567159999999999</v>
      </c>
      <c r="M4403" s="31">
        <v>0.25680180000000002</v>
      </c>
      <c r="N4403" s="31">
        <v>0.2852884</v>
      </c>
      <c r="O4403" s="31">
        <v>0.31377509999999997</v>
      </c>
      <c r="P4403" s="31">
        <v>0.35490519999999998</v>
      </c>
      <c r="Q4403" s="31">
        <v>61.344149999999999</v>
      </c>
      <c r="R4403">
        <v>5.4322299999999997E-2</v>
      </c>
      <c r="S4403" t="s">
        <v>20810</v>
      </c>
      <c r="T4403">
        <v>-1.7734110000000001</v>
      </c>
    </row>
    <row r="4404" spans="1:20" x14ac:dyDescent="0.25">
      <c r="A4404" s="31" t="s">
        <v>2288</v>
      </c>
      <c r="B4404" s="31" t="s">
        <v>67</v>
      </c>
      <c r="C4404" s="31" t="s">
        <v>4</v>
      </c>
      <c r="D4404" s="31" t="s">
        <v>64</v>
      </c>
      <c r="E4404" s="31" t="s">
        <v>22</v>
      </c>
      <c r="F4404" s="31" t="s">
        <v>6</v>
      </c>
      <c r="G4404" s="31">
        <v>11</v>
      </c>
      <c r="H4404" s="31">
        <v>3581</v>
      </c>
      <c r="I4404" s="31">
        <v>0.99636212000000002</v>
      </c>
      <c r="J4404" s="31">
        <v>1.2250559999999999</v>
      </c>
      <c r="K4404" s="31">
        <v>0.2286937</v>
      </c>
      <c r="L4404" s="31">
        <v>0.15821499999999999</v>
      </c>
      <c r="M4404" s="31">
        <v>0.19985439999999999</v>
      </c>
      <c r="N4404" s="31">
        <v>0.2286937</v>
      </c>
      <c r="O4404" s="31">
        <v>0.25753300000000001</v>
      </c>
      <c r="P4404" s="31">
        <v>0.29917250000000001</v>
      </c>
      <c r="Q4404" s="31">
        <v>64.825220000000002</v>
      </c>
      <c r="R4404">
        <v>5.4994899999999999E-2</v>
      </c>
      <c r="S4404" t="s">
        <v>20810</v>
      </c>
      <c r="T4404">
        <v>-1.7734110000000001</v>
      </c>
    </row>
    <row r="4405" spans="1:20" x14ac:dyDescent="0.25">
      <c r="A4405" s="31" t="s">
        <v>2289</v>
      </c>
      <c r="B4405" s="31" t="s">
        <v>67</v>
      </c>
      <c r="C4405" s="31" t="s">
        <v>4</v>
      </c>
      <c r="D4405" s="31" t="s">
        <v>64</v>
      </c>
      <c r="E4405" s="31" t="s">
        <v>22</v>
      </c>
      <c r="F4405" s="31" t="s">
        <v>6</v>
      </c>
      <c r="G4405" s="31">
        <v>12</v>
      </c>
      <c r="H4405" s="31">
        <v>3581</v>
      </c>
      <c r="I4405" s="31">
        <v>0.91246417000000002</v>
      </c>
      <c r="J4405" s="31">
        <v>1.0023960000000001</v>
      </c>
      <c r="K4405" s="31">
        <v>8.9931999999999998E-2</v>
      </c>
      <c r="L4405" s="31">
        <v>2.5606799999999999E-2</v>
      </c>
      <c r="M4405" s="31">
        <v>6.3610600000000003E-2</v>
      </c>
      <c r="N4405" s="31">
        <v>8.9931999999999998E-2</v>
      </c>
      <c r="O4405" s="31">
        <v>0.1162533</v>
      </c>
      <c r="P4405" s="31">
        <v>0.15425710000000001</v>
      </c>
      <c r="Q4405" s="31">
        <v>68.115359999999995</v>
      </c>
      <c r="R4405">
        <v>5.01932E-2</v>
      </c>
      <c r="S4405" t="s">
        <v>20810</v>
      </c>
      <c r="T4405">
        <v>-1.7734110000000001</v>
      </c>
    </row>
    <row r="4406" spans="1:20" x14ac:dyDescent="0.25">
      <c r="A4406" s="31" t="s">
        <v>2290</v>
      </c>
      <c r="B4406" s="31" t="s">
        <v>67</v>
      </c>
      <c r="C4406" s="31" t="s">
        <v>4</v>
      </c>
      <c r="D4406" s="31" t="s">
        <v>64</v>
      </c>
      <c r="E4406" s="31" t="s">
        <v>22</v>
      </c>
      <c r="F4406" s="31" t="s">
        <v>6</v>
      </c>
      <c r="G4406" s="31">
        <v>13</v>
      </c>
      <c r="H4406" s="31">
        <v>3581</v>
      </c>
      <c r="I4406" s="31">
        <v>0.84191543999999996</v>
      </c>
      <c r="J4406" s="31">
        <v>0.8460548</v>
      </c>
      <c r="K4406" s="31">
        <v>4.1393999999999997E-3</v>
      </c>
      <c r="L4406" s="31">
        <v>-5.7012199999999999E-2</v>
      </c>
      <c r="M4406" s="31">
        <v>-2.08834E-2</v>
      </c>
      <c r="N4406" s="31">
        <v>4.1393999999999997E-3</v>
      </c>
      <c r="O4406" s="31">
        <v>2.91621E-2</v>
      </c>
      <c r="P4406" s="31">
        <v>6.5291000000000002E-2</v>
      </c>
      <c r="Q4406" s="31">
        <v>70.481970000000004</v>
      </c>
      <c r="R4406">
        <v>4.7716799999999997E-2</v>
      </c>
      <c r="S4406" t="s">
        <v>20810</v>
      </c>
      <c r="T4406">
        <v>0.82744289999999998</v>
      </c>
    </row>
    <row r="4407" spans="1:20" x14ac:dyDescent="0.25">
      <c r="A4407" s="31" t="s">
        <v>2291</v>
      </c>
      <c r="B4407" s="31" t="s">
        <v>67</v>
      </c>
      <c r="C4407" s="31" t="s">
        <v>4</v>
      </c>
      <c r="D4407" s="31" t="s">
        <v>64</v>
      </c>
      <c r="E4407" s="31" t="s">
        <v>22</v>
      </c>
      <c r="F4407" s="31" t="s">
        <v>6</v>
      </c>
      <c r="G4407" s="31">
        <v>14</v>
      </c>
      <c r="H4407" s="31">
        <v>3581</v>
      </c>
      <c r="I4407" s="31">
        <v>0.79504898999999996</v>
      </c>
      <c r="J4407" s="31">
        <v>0.84210960000000001</v>
      </c>
      <c r="K4407" s="31">
        <v>4.7060600000000001E-2</v>
      </c>
      <c r="L4407" s="31">
        <v>-1.3077099999999999E-2</v>
      </c>
      <c r="M4407" s="31">
        <v>2.2452699999999999E-2</v>
      </c>
      <c r="N4407" s="31">
        <v>4.7060600000000001E-2</v>
      </c>
      <c r="O4407" s="31">
        <v>7.1668499999999996E-2</v>
      </c>
      <c r="P4407" s="31">
        <v>0.1071984</v>
      </c>
      <c r="Q4407" s="31">
        <v>71.976789999999994</v>
      </c>
      <c r="R4407">
        <v>4.6925700000000001E-2</v>
      </c>
      <c r="S4407" t="s">
        <v>20810</v>
      </c>
      <c r="T4407">
        <v>0.82744289999999998</v>
      </c>
    </row>
    <row r="4408" spans="1:20" x14ac:dyDescent="0.25">
      <c r="A4408" s="31" t="s">
        <v>2292</v>
      </c>
      <c r="B4408" s="31" t="s">
        <v>67</v>
      </c>
      <c r="C4408" s="31" t="s">
        <v>4</v>
      </c>
      <c r="D4408" s="31" t="s">
        <v>64</v>
      </c>
      <c r="E4408" s="31" t="s">
        <v>22</v>
      </c>
      <c r="F4408" s="31" t="s">
        <v>6</v>
      </c>
      <c r="G4408" s="31">
        <v>15</v>
      </c>
      <c r="H4408" s="31">
        <v>3581</v>
      </c>
      <c r="I4408" s="31">
        <v>0.79446961000000005</v>
      </c>
      <c r="J4408" s="31">
        <v>0.86297179999999996</v>
      </c>
      <c r="K4408" s="31">
        <v>6.8502199999999999E-2</v>
      </c>
      <c r="L4408" s="31">
        <v>2.0771000000000001E-3</v>
      </c>
      <c r="M4408" s="31">
        <v>4.13216E-2</v>
      </c>
      <c r="N4408" s="31">
        <v>6.8502199999999999E-2</v>
      </c>
      <c r="O4408" s="31">
        <v>9.5682799999999998E-2</v>
      </c>
      <c r="P4408" s="31">
        <v>0.1349273</v>
      </c>
      <c r="Q4408" s="31">
        <v>72.368639999999999</v>
      </c>
      <c r="R4408">
        <v>5.1831799999999997E-2</v>
      </c>
      <c r="S4408" t="s">
        <v>20810</v>
      </c>
      <c r="T4408">
        <v>0.82744289999999998</v>
      </c>
    </row>
    <row r="4409" spans="1:20" x14ac:dyDescent="0.25">
      <c r="A4409" s="31" t="s">
        <v>2293</v>
      </c>
      <c r="B4409" s="31" t="s">
        <v>67</v>
      </c>
      <c r="C4409" s="31" t="s">
        <v>4</v>
      </c>
      <c r="D4409" s="31" t="s">
        <v>64</v>
      </c>
      <c r="E4409" s="31" t="s">
        <v>22</v>
      </c>
      <c r="F4409" s="31" t="s">
        <v>6</v>
      </c>
      <c r="G4409" s="31">
        <v>16</v>
      </c>
      <c r="H4409" s="31">
        <v>3581</v>
      </c>
      <c r="I4409" s="31">
        <v>0.81896201999999996</v>
      </c>
      <c r="J4409" s="31">
        <v>0.89047080000000001</v>
      </c>
      <c r="K4409" s="31">
        <v>7.1508799999999997E-2</v>
      </c>
      <c r="L4409" s="31">
        <v>2.1730999999999999E-3</v>
      </c>
      <c r="M4409" s="31">
        <v>4.3137200000000001E-2</v>
      </c>
      <c r="N4409" s="31">
        <v>7.1508799999999997E-2</v>
      </c>
      <c r="O4409" s="31">
        <v>9.9880399999999994E-2</v>
      </c>
      <c r="P4409" s="31">
        <v>0.14084440000000001</v>
      </c>
      <c r="Q4409" s="31">
        <v>71.913480000000007</v>
      </c>
      <c r="R4409">
        <v>5.4102900000000002E-2</v>
      </c>
      <c r="S4409" t="s">
        <v>20810</v>
      </c>
      <c r="T4409">
        <v>0.82744289999999998</v>
      </c>
    </row>
    <row r="4410" spans="1:20" x14ac:dyDescent="0.25">
      <c r="A4410" s="31" t="s">
        <v>2294</v>
      </c>
      <c r="B4410" s="31" t="s">
        <v>67</v>
      </c>
      <c r="C4410" s="31" t="s">
        <v>4</v>
      </c>
      <c r="D4410" s="31" t="s">
        <v>64</v>
      </c>
      <c r="E4410" s="31" t="s">
        <v>22</v>
      </c>
      <c r="F4410" s="31" t="s">
        <v>6</v>
      </c>
      <c r="G4410" s="31">
        <v>17</v>
      </c>
      <c r="H4410" s="31">
        <v>3581</v>
      </c>
      <c r="I4410" s="31">
        <v>0.88858851999999999</v>
      </c>
      <c r="J4410" s="31">
        <v>0.96084040000000004</v>
      </c>
      <c r="K4410" s="31">
        <v>7.2251899999999994E-2</v>
      </c>
      <c r="L4410" s="31">
        <v>-1.4E-3</v>
      </c>
      <c r="M4410" s="31">
        <v>4.2114100000000002E-2</v>
      </c>
      <c r="N4410" s="31">
        <v>7.2251899999999994E-2</v>
      </c>
      <c r="O4410" s="31">
        <v>0.1023897</v>
      </c>
      <c r="P4410" s="31">
        <v>0.1459039</v>
      </c>
      <c r="Q4410" s="31">
        <v>71.043559999999999</v>
      </c>
      <c r="R4410">
        <v>5.7470899999999998E-2</v>
      </c>
      <c r="S4410" t="s">
        <v>20810</v>
      </c>
      <c r="T4410">
        <v>0.82744289999999998</v>
      </c>
    </row>
    <row r="4411" spans="1:20" x14ac:dyDescent="0.25">
      <c r="A4411" s="31" t="s">
        <v>2295</v>
      </c>
      <c r="B4411" s="31" t="s">
        <v>67</v>
      </c>
      <c r="C4411" s="31" t="s">
        <v>4</v>
      </c>
      <c r="D4411" s="31" t="s">
        <v>64</v>
      </c>
      <c r="E4411" s="31" t="s">
        <v>22</v>
      </c>
      <c r="F4411" s="31" t="s">
        <v>6</v>
      </c>
      <c r="G4411" s="31">
        <v>18</v>
      </c>
      <c r="H4411" s="31">
        <v>3581</v>
      </c>
      <c r="I4411" s="31">
        <v>1.0357677000000001</v>
      </c>
      <c r="J4411" s="31">
        <v>1.064479</v>
      </c>
      <c r="K4411" s="31">
        <v>2.8711799999999999E-2</v>
      </c>
      <c r="L4411" s="31">
        <v>-5.0253800000000001E-2</v>
      </c>
      <c r="M4411" s="31">
        <v>-3.6002999999999999E-3</v>
      </c>
      <c r="N4411" s="31">
        <v>2.8711799999999999E-2</v>
      </c>
      <c r="O4411" s="31">
        <v>6.1023899999999999E-2</v>
      </c>
      <c r="P4411" s="31">
        <v>0.10767740000000001</v>
      </c>
      <c r="Q4411" s="31">
        <v>69.617840000000001</v>
      </c>
      <c r="R4411">
        <v>6.1617199999999997E-2</v>
      </c>
      <c r="S4411" t="s">
        <v>20810</v>
      </c>
      <c r="T4411">
        <v>0.82744289999999998</v>
      </c>
    </row>
    <row r="4412" spans="1:20" x14ac:dyDescent="0.25">
      <c r="A4412" s="31" t="s">
        <v>2296</v>
      </c>
      <c r="B4412" s="31" t="s">
        <v>67</v>
      </c>
      <c r="C4412" s="31" t="s">
        <v>4</v>
      </c>
      <c r="D4412" s="31" t="s">
        <v>64</v>
      </c>
      <c r="E4412" s="31" t="s">
        <v>22</v>
      </c>
      <c r="F4412" s="31" t="s">
        <v>6</v>
      </c>
      <c r="G4412" s="31">
        <v>19</v>
      </c>
      <c r="H4412" s="31">
        <v>3581</v>
      </c>
      <c r="I4412" s="31">
        <v>1.2325082999999999</v>
      </c>
      <c r="J4412" s="31">
        <v>1.341828</v>
      </c>
      <c r="K4412" s="31">
        <v>0.10932</v>
      </c>
      <c r="L4412" s="31">
        <v>1.8236200000000001E-2</v>
      </c>
      <c r="M4412" s="31">
        <v>7.2049299999999997E-2</v>
      </c>
      <c r="N4412" s="31">
        <v>0.10932</v>
      </c>
      <c r="O4412" s="31">
        <v>0.14659079999999999</v>
      </c>
      <c r="P4412" s="31">
        <v>0.2004039</v>
      </c>
      <c r="Q4412" s="31">
        <v>67.267679999999999</v>
      </c>
      <c r="R4412">
        <v>7.10731E-2</v>
      </c>
      <c r="S4412" t="s">
        <v>20810</v>
      </c>
      <c r="T4412">
        <v>-1.7734110000000001</v>
      </c>
    </row>
    <row r="4413" spans="1:20" x14ac:dyDescent="0.25">
      <c r="A4413" s="31" t="s">
        <v>2297</v>
      </c>
      <c r="B4413" s="31" t="s">
        <v>67</v>
      </c>
      <c r="C4413" s="31" t="s">
        <v>4</v>
      </c>
      <c r="D4413" s="31" t="s">
        <v>64</v>
      </c>
      <c r="E4413" s="31" t="s">
        <v>22</v>
      </c>
      <c r="F4413" s="31" t="s">
        <v>6</v>
      </c>
      <c r="G4413" s="31">
        <v>20</v>
      </c>
      <c r="H4413" s="31">
        <v>3581</v>
      </c>
      <c r="I4413" s="31">
        <v>1.3163107999999999</v>
      </c>
      <c r="J4413" s="31">
        <v>1.303644</v>
      </c>
      <c r="K4413" s="31">
        <v>-1.2666999999999999E-2</v>
      </c>
      <c r="L4413" s="31">
        <v>-0.1429665</v>
      </c>
      <c r="M4413" s="31">
        <v>-6.5984500000000001E-2</v>
      </c>
      <c r="N4413" s="31">
        <v>-1.2666999999999999E-2</v>
      </c>
      <c r="O4413" s="31">
        <v>4.0650499999999999E-2</v>
      </c>
      <c r="P4413" s="31">
        <v>0.1176325</v>
      </c>
      <c r="Q4413" s="31">
        <v>64.337389999999999</v>
      </c>
      <c r="R4413">
        <v>0.10167329999999999</v>
      </c>
      <c r="S4413" t="s">
        <v>20810</v>
      </c>
      <c r="T4413">
        <v>-1.7734110000000001</v>
      </c>
    </row>
    <row r="4414" spans="1:20" x14ac:dyDescent="0.25">
      <c r="A4414" s="31" t="s">
        <v>2298</v>
      </c>
      <c r="B4414" s="31" t="s">
        <v>67</v>
      </c>
      <c r="C4414" s="31" t="s">
        <v>4</v>
      </c>
      <c r="D4414" s="31" t="s">
        <v>64</v>
      </c>
      <c r="E4414" s="31" t="s">
        <v>22</v>
      </c>
      <c r="F4414" s="31" t="s">
        <v>6</v>
      </c>
      <c r="G4414" s="31">
        <v>21</v>
      </c>
      <c r="H4414" s="31">
        <v>3581</v>
      </c>
      <c r="I4414" s="31">
        <v>1.3374117999999999</v>
      </c>
      <c r="J4414" s="31">
        <v>1.294565</v>
      </c>
      <c r="K4414" s="31">
        <v>-4.2846799999999997E-2</v>
      </c>
      <c r="L4414" s="31">
        <v>-0.1829847</v>
      </c>
      <c r="M4414" s="31">
        <v>-0.1001901</v>
      </c>
      <c r="N4414" s="31">
        <v>-4.2846799999999997E-2</v>
      </c>
      <c r="O4414" s="31">
        <v>1.4496500000000001E-2</v>
      </c>
      <c r="P4414" s="31">
        <v>9.7291100000000005E-2</v>
      </c>
      <c r="Q4414" s="31">
        <v>62.092080000000003</v>
      </c>
      <c r="R4414">
        <v>0.10935019999999999</v>
      </c>
      <c r="S4414" t="s">
        <v>20810</v>
      </c>
      <c r="T4414">
        <v>-1.7734110000000001</v>
      </c>
    </row>
    <row r="4415" spans="1:20" x14ac:dyDescent="0.25">
      <c r="A4415" s="31" t="s">
        <v>2299</v>
      </c>
      <c r="B4415" s="31" t="s">
        <v>67</v>
      </c>
      <c r="C4415" s="31" t="s">
        <v>4</v>
      </c>
      <c r="D4415" s="31" t="s">
        <v>64</v>
      </c>
      <c r="E4415" s="31" t="s">
        <v>22</v>
      </c>
      <c r="F4415" s="31" t="s">
        <v>6</v>
      </c>
      <c r="G4415" s="31">
        <v>22</v>
      </c>
      <c r="H4415" s="31">
        <v>3581</v>
      </c>
      <c r="I4415" s="31">
        <v>1.2119089999999999</v>
      </c>
      <c r="J4415" s="31">
        <v>1.149807</v>
      </c>
      <c r="K4415" s="31">
        <v>-6.2101700000000003E-2</v>
      </c>
      <c r="L4415" s="31">
        <v>-0.2010247</v>
      </c>
      <c r="M4415" s="31">
        <v>-0.1189479</v>
      </c>
      <c r="N4415" s="31">
        <v>-6.2101700000000003E-2</v>
      </c>
      <c r="O4415" s="31">
        <v>-5.2554999999999998E-3</v>
      </c>
      <c r="P4415" s="31">
        <v>7.6821299999999995E-2</v>
      </c>
      <c r="Q4415" s="31">
        <v>60.333930000000002</v>
      </c>
      <c r="R4415">
        <v>0.1084022</v>
      </c>
      <c r="S4415" t="s">
        <v>20810</v>
      </c>
      <c r="T4415">
        <v>-1.7734110000000001</v>
      </c>
    </row>
    <row r="4416" spans="1:20" x14ac:dyDescent="0.25">
      <c r="A4416" s="31" t="s">
        <v>2300</v>
      </c>
      <c r="B4416" s="31" t="s">
        <v>67</v>
      </c>
      <c r="C4416" s="31" t="s">
        <v>4</v>
      </c>
      <c r="D4416" s="31" t="s">
        <v>64</v>
      </c>
      <c r="E4416" s="31" t="s">
        <v>22</v>
      </c>
      <c r="F4416" s="31" t="s">
        <v>6</v>
      </c>
      <c r="G4416" s="31">
        <v>23</v>
      </c>
      <c r="H4416" s="31">
        <v>3581</v>
      </c>
      <c r="I4416" s="31">
        <v>1.0405666</v>
      </c>
      <c r="J4416" s="31">
        <v>0.99986589999999997</v>
      </c>
      <c r="K4416" s="31">
        <v>-4.0700600000000003E-2</v>
      </c>
      <c r="L4416" s="31">
        <v>-0.17682249999999999</v>
      </c>
      <c r="M4416" s="31">
        <v>-9.6400600000000003E-2</v>
      </c>
      <c r="N4416" s="31">
        <v>-4.0700600000000003E-2</v>
      </c>
      <c r="O4416" s="31">
        <v>1.49993E-2</v>
      </c>
      <c r="P4416" s="31">
        <v>9.5421300000000001E-2</v>
      </c>
      <c r="Q4416" s="31">
        <v>58.627540000000003</v>
      </c>
      <c r="R4416">
        <v>0.10621650000000001</v>
      </c>
      <c r="S4416" t="s">
        <v>20810</v>
      </c>
      <c r="T4416">
        <v>-1.7734110000000001</v>
      </c>
    </row>
    <row r="4417" spans="1:20" x14ac:dyDescent="0.25">
      <c r="A4417" s="31" t="s">
        <v>2301</v>
      </c>
      <c r="B4417" s="31" t="s">
        <v>67</v>
      </c>
      <c r="C4417" s="31" t="s">
        <v>4</v>
      </c>
      <c r="D4417" s="31" t="s">
        <v>64</v>
      </c>
      <c r="E4417" s="31" t="s">
        <v>22</v>
      </c>
      <c r="F4417" s="31" t="s">
        <v>6</v>
      </c>
      <c r="G4417" s="31">
        <v>24</v>
      </c>
      <c r="H4417" s="31">
        <v>3581</v>
      </c>
      <c r="I4417" s="31">
        <v>0.84760559000000002</v>
      </c>
      <c r="J4417" s="31">
        <v>0.74421470000000001</v>
      </c>
      <c r="K4417" s="31">
        <v>-0.10339089999999999</v>
      </c>
      <c r="L4417" s="31">
        <v>-0.23675089999999999</v>
      </c>
      <c r="M4417" s="31">
        <v>-0.15796070000000001</v>
      </c>
      <c r="N4417" s="31">
        <v>-0.10339089999999999</v>
      </c>
      <c r="O4417" s="31">
        <v>-4.8821099999999999E-2</v>
      </c>
      <c r="P4417" s="31">
        <v>2.9969099999999999E-2</v>
      </c>
      <c r="Q4417" s="31">
        <v>57.422939999999997</v>
      </c>
      <c r="R4417">
        <v>0.1040613</v>
      </c>
      <c r="S4417" t="s">
        <v>20810</v>
      </c>
      <c r="T4417">
        <v>-1.7734110000000001</v>
      </c>
    </row>
    <row r="4418" spans="1:20" x14ac:dyDescent="0.25">
      <c r="A4418" s="31" t="s">
        <v>2854</v>
      </c>
      <c r="B4418" s="31" t="s">
        <v>67</v>
      </c>
      <c r="C4418" s="31" t="s">
        <v>4</v>
      </c>
      <c r="D4418" s="31" t="s">
        <v>9</v>
      </c>
      <c r="E4418" s="31" t="s">
        <v>22</v>
      </c>
      <c r="F4418" s="31" t="s">
        <v>6</v>
      </c>
      <c r="G4418" s="31">
        <v>1</v>
      </c>
      <c r="H4418" s="31">
        <v>1243</v>
      </c>
      <c r="I4418" s="31">
        <v>1.0365422</v>
      </c>
      <c r="J4418" s="31">
        <v>1.026327</v>
      </c>
      <c r="K4418" s="31">
        <v>-1.02156E-2</v>
      </c>
      <c r="L4418" s="31">
        <v>-6.5356600000000001E-2</v>
      </c>
      <c r="M4418" s="31">
        <v>-3.27789E-2</v>
      </c>
      <c r="N4418" s="31">
        <v>-1.02156E-2</v>
      </c>
      <c r="O4418" s="31">
        <v>1.23477E-2</v>
      </c>
      <c r="P4418" s="31">
        <v>4.49255E-2</v>
      </c>
      <c r="Q4418" s="31">
        <v>73.617769999999993</v>
      </c>
      <c r="R4418">
        <v>4.3026799999999997E-2</v>
      </c>
      <c r="S4418" t="s">
        <v>20810</v>
      </c>
      <c r="T4418">
        <v>-0.23103589999999999</v>
      </c>
    </row>
    <row r="4419" spans="1:20" x14ac:dyDescent="0.25">
      <c r="A4419" s="31" t="s">
        <v>2855</v>
      </c>
      <c r="B4419" s="31" t="s">
        <v>67</v>
      </c>
      <c r="C4419" s="31" t="s">
        <v>4</v>
      </c>
      <c r="D4419" s="31" t="s">
        <v>9</v>
      </c>
      <c r="E4419" s="31" t="s">
        <v>22</v>
      </c>
      <c r="F4419" s="31" t="s">
        <v>6</v>
      </c>
      <c r="G4419" s="31">
        <v>2</v>
      </c>
      <c r="H4419" s="31">
        <v>1243</v>
      </c>
      <c r="I4419" s="31">
        <v>0.92282383000000001</v>
      </c>
      <c r="J4419" s="31">
        <v>0.91138569999999997</v>
      </c>
      <c r="K4419" s="31">
        <v>-1.14381E-2</v>
      </c>
      <c r="L4419" s="31">
        <v>-6.35632E-2</v>
      </c>
      <c r="M4419" s="31">
        <v>-3.2767299999999999E-2</v>
      </c>
      <c r="N4419" s="31">
        <v>-1.14381E-2</v>
      </c>
      <c r="O4419" s="31">
        <v>9.8910000000000005E-3</v>
      </c>
      <c r="P4419" s="31">
        <v>4.0686899999999998E-2</v>
      </c>
      <c r="Q4419" s="31">
        <v>71.998620000000003</v>
      </c>
      <c r="R4419">
        <v>4.0673399999999998E-2</v>
      </c>
      <c r="S4419" t="s">
        <v>20810</v>
      </c>
      <c r="T4419">
        <v>-0.23103589999999999</v>
      </c>
    </row>
    <row r="4420" spans="1:20" x14ac:dyDescent="0.25">
      <c r="A4420" s="31" t="s">
        <v>2856</v>
      </c>
      <c r="B4420" s="31" t="s">
        <v>67</v>
      </c>
      <c r="C4420" s="31" t="s">
        <v>4</v>
      </c>
      <c r="D4420" s="31" t="s">
        <v>9</v>
      </c>
      <c r="E4420" s="31" t="s">
        <v>22</v>
      </c>
      <c r="F4420" s="31" t="s">
        <v>6</v>
      </c>
      <c r="G4420" s="31">
        <v>3</v>
      </c>
      <c r="H4420" s="31">
        <v>1243</v>
      </c>
      <c r="I4420" s="31">
        <v>0.86509846000000001</v>
      </c>
      <c r="J4420" s="31">
        <v>0.85906459999999996</v>
      </c>
      <c r="K4420" s="31">
        <v>-6.0339E-3</v>
      </c>
      <c r="L4420" s="31">
        <v>-5.6903700000000002E-2</v>
      </c>
      <c r="M4420" s="31">
        <v>-2.6849399999999999E-2</v>
      </c>
      <c r="N4420" s="31">
        <v>-6.0339E-3</v>
      </c>
      <c r="O4420" s="31">
        <v>1.47817E-2</v>
      </c>
      <c r="P4420" s="31">
        <v>4.4836000000000001E-2</v>
      </c>
      <c r="Q4420" s="31">
        <v>70.593860000000006</v>
      </c>
      <c r="R4420">
        <v>3.9693899999999997E-2</v>
      </c>
      <c r="S4420" t="s">
        <v>20810</v>
      </c>
      <c r="T4420">
        <v>-0.23103589999999999</v>
      </c>
    </row>
    <row r="4421" spans="1:20" x14ac:dyDescent="0.25">
      <c r="A4421" s="31" t="s">
        <v>2857</v>
      </c>
      <c r="B4421" s="31" t="s">
        <v>67</v>
      </c>
      <c r="C4421" s="31" t="s">
        <v>4</v>
      </c>
      <c r="D4421" s="31" t="s">
        <v>9</v>
      </c>
      <c r="E4421" s="31" t="s">
        <v>22</v>
      </c>
      <c r="F4421" s="31" t="s">
        <v>6</v>
      </c>
      <c r="G4421" s="31">
        <v>4</v>
      </c>
      <c r="H4421" s="31">
        <v>1243</v>
      </c>
      <c r="I4421" s="31">
        <v>0.83207003999999996</v>
      </c>
      <c r="J4421" s="31">
        <v>0.83125610000000005</v>
      </c>
      <c r="K4421" s="31">
        <v>-8.139E-4</v>
      </c>
      <c r="L4421" s="31">
        <v>-4.95834E-2</v>
      </c>
      <c r="M4421" s="31">
        <v>-2.077E-2</v>
      </c>
      <c r="N4421" s="31">
        <v>-8.139E-4</v>
      </c>
      <c r="O4421" s="31">
        <v>1.9142099999999999E-2</v>
      </c>
      <c r="P4421" s="31">
        <v>4.7955600000000001E-2</v>
      </c>
      <c r="Q4421" s="31">
        <v>69.284570000000002</v>
      </c>
      <c r="R4421">
        <v>3.8054999999999999E-2</v>
      </c>
      <c r="S4421" t="s">
        <v>20810</v>
      </c>
      <c r="T4421">
        <v>-0.23103589999999999</v>
      </c>
    </row>
    <row r="4422" spans="1:20" x14ac:dyDescent="0.25">
      <c r="A4422" s="31" t="s">
        <v>2858</v>
      </c>
      <c r="B4422" s="31" t="s">
        <v>67</v>
      </c>
      <c r="C4422" s="31" t="s">
        <v>4</v>
      </c>
      <c r="D4422" s="31" t="s">
        <v>9</v>
      </c>
      <c r="E4422" s="31" t="s">
        <v>22</v>
      </c>
      <c r="F4422" s="31" t="s">
        <v>6</v>
      </c>
      <c r="G4422" s="31">
        <v>5</v>
      </c>
      <c r="H4422" s="31">
        <v>1243</v>
      </c>
      <c r="I4422" s="31">
        <v>0.82684946999999998</v>
      </c>
      <c r="J4422" s="31">
        <v>0.82696400000000003</v>
      </c>
      <c r="K4422" s="31">
        <v>1.145E-4</v>
      </c>
      <c r="L4422" s="31">
        <v>-4.8884200000000003E-2</v>
      </c>
      <c r="M4422" s="31">
        <v>-1.9935399999999999E-2</v>
      </c>
      <c r="N4422" s="31">
        <v>1.145E-4</v>
      </c>
      <c r="O4422" s="31">
        <v>2.0164399999999999E-2</v>
      </c>
      <c r="P4422" s="31">
        <v>4.9113200000000003E-2</v>
      </c>
      <c r="Q4422" s="31">
        <v>67.975139999999996</v>
      </c>
      <c r="R4422">
        <v>3.8233900000000001E-2</v>
      </c>
      <c r="S4422" t="s">
        <v>20810</v>
      </c>
      <c r="T4422">
        <v>-0.23103589999999999</v>
      </c>
    </row>
    <row r="4423" spans="1:20" x14ac:dyDescent="0.25">
      <c r="A4423" s="31" t="s">
        <v>2859</v>
      </c>
      <c r="B4423" s="31" t="s">
        <v>67</v>
      </c>
      <c r="C4423" s="31" t="s">
        <v>4</v>
      </c>
      <c r="D4423" s="31" t="s">
        <v>9</v>
      </c>
      <c r="E4423" s="31" t="s">
        <v>22</v>
      </c>
      <c r="F4423" s="31" t="s">
        <v>6</v>
      </c>
      <c r="G4423" s="31">
        <v>6</v>
      </c>
      <c r="H4423" s="31">
        <v>1243</v>
      </c>
      <c r="I4423" s="31">
        <v>0.91169745999999996</v>
      </c>
      <c r="J4423" s="31">
        <v>0.92388870000000001</v>
      </c>
      <c r="K4423" s="31">
        <v>1.2191199999999999E-2</v>
      </c>
      <c r="L4423" s="31">
        <v>-4.0790699999999999E-2</v>
      </c>
      <c r="M4423" s="31">
        <v>-9.4885000000000004E-3</v>
      </c>
      <c r="N4423" s="31">
        <v>1.2191199999999999E-2</v>
      </c>
      <c r="O4423" s="31">
        <v>3.3870999999999998E-2</v>
      </c>
      <c r="P4423" s="31">
        <v>6.5173200000000001E-2</v>
      </c>
      <c r="Q4423" s="31">
        <v>66.879909999999995</v>
      </c>
      <c r="R4423">
        <v>4.13421E-2</v>
      </c>
      <c r="S4423" t="s">
        <v>20810</v>
      </c>
      <c r="T4423">
        <v>-0.23103589999999999</v>
      </c>
    </row>
    <row r="4424" spans="1:20" x14ac:dyDescent="0.25">
      <c r="A4424" s="31" t="s">
        <v>2860</v>
      </c>
      <c r="B4424" s="31" t="s">
        <v>67</v>
      </c>
      <c r="C4424" s="31" t="s">
        <v>4</v>
      </c>
      <c r="D4424" s="31" t="s">
        <v>9</v>
      </c>
      <c r="E4424" s="31" t="s">
        <v>22</v>
      </c>
      <c r="F4424" s="31" t="s">
        <v>6</v>
      </c>
      <c r="G4424" s="31">
        <v>7</v>
      </c>
      <c r="H4424" s="31">
        <v>1243</v>
      </c>
      <c r="I4424" s="31">
        <v>1.0745814</v>
      </c>
      <c r="J4424" s="31">
        <v>1.1061380000000001</v>
      </c>
      <c r="K4424" s="31">
        <v>3.1556300000000002E-2</v>
      </c>
      <c r="L4424" s="31">
        <v>-2.5563900000000001E-2</v>
      </c>
      <c r="M4424" s="31">
        <v>8.1831999999999998E-3</v>
      </c>
      <c r="N4424" s="31">
        <v>3.1556300000000002E-2</v>
      </c>
      <c r="O4424" s="31">
        <v>5.4929400000000003E-2</v>
      </c>
      <c r="P4424" s="31">
        <v>8.8676500000000005E-2</v>
      </c>
      <c r="Q4424" s="31">
        <v>65.784710000000004</v>
      </c>
      <c r="R4424">
        <v>4.4571199999999998E-2</v>
      </c>
      <c r="S4424" t="s">
        <v>20810</v>
      </c>
      <c r="T4424">
        <v>-0.23103589999999999</v>
      </c>
    </row>
    <row r="4425" spans="1:20" x14ac:dyDescent="0.25">
      <c r="A4425" s="31" t="s">
        <v>2861</v>
      </c>
      <c r="B4425" s="31" t="s">
        <v>67</v>
      </c>
      <c r="C4425" s="31" t="s">
        <v>4</v>
      </c>
      <c r="D4425" s="31" t="s">
        <v>9</v>
      </c>
      <c r="E4425" s="31" t="s">
        <v>22</v>
      </c>
      <c r="F4425" s="31" t="s">
        <v>6</v>
      </c>
      <c r="G4425" s="31">
        <v>8</v>
      </c>
      <c r="H4425" s="31">
        <v>1243</v>
      </c>
      <c r="I4425" s="31">
        <v>1.1338767000000001</v>
      </c>
      <c r="J4425" s="31">
        <v>1.186761</v>
      </c>
      <c r="K4425" s="31">
        <v>5.2884100000000003E-2</v>
      </c>
      <c r="L4425" s="31">
        <v>-5.0813999999999998E-3</v>
      </c>
      <c r="M4425" s="31">
        <v>2.9165099999999999E-2</v>
      </c>
      <c r="N4425" s="31">
        <v>5.2884100000000003E-2</v>
      </c>
      <c r="O4425" s="31">
        <v>7.6603099999999993E-2</v>
      </c>
      <c r="P4425" s="31">
        <v>0.11084960000000001</v>
      </c>
      <c r="Q4425" s="31">
        <v>66.522930000000002</v>
      </c>
      <c r="R4425">
        <v>4.5230699999999999E-2</v>
      </c>
      <c r="S4425" t="s">
        <v>20810</v>
      </c>
      <c r="T4425">
        <v>-0.23103589999999999</v>
      </c>
    </row>
    <row r="4426" spans="1:20" x14ac:dyDescent="0.25">
      <c r="A4426" s="31" t="s">
        <v>2862</v>
      </c>
      <c r="B4426" s="31" t="s">
        <v>67</v>
      </c>
      <c r="C4426" s="31" t="s">
        <v>4</v>
      </c>
      <c r="D4426" s="31" t="s">
        <v>9</v>
      </c>
      <c r="E4426" s="31" t="s">
        <v>22</v>
      </c>
      <c r="F4426" s="31" t="s">
        <v>6</v>
      </c>
      <c r="G4426" s="31">
        <v>9</v>
      </c>
      <c r="H4426" s="31">
        <v>1243</v>
      </c>
      <c r="I4426" s="31">
        <v>1.1434260999999999</v>
      </c>
      <c r="J4426" s="31">
        <v>1.205252</v>
      </c>
      <c r="K4426" s="31">
        <v>6.1825699999999997E-2</v>
      </c>
      <c r="L4426" s="31">
        <v>2.6914999999999999E-3</v>
      </c>
      <c r="M4426" s="31">
        <v>3.7628500000000002E-2</v>
      </c>
      <c r="N4426" s="31">
        <v>6.1825699999999997E-2</v>
      </c>
      <c r="O4426" s="31">
        <v>8.6022899999999999E-2</v>
      </c>
      <c r="P4426" s="31">
        <v>0.1209599</v>
      </c>
      <c r="Q4426" s="31">
        <v>69.689830000000001</v>
      </c>
      <c r="R4426">
        <v>4.6142599999999999E-2</v>
      </c>
      <c r="S4426" t="s">
        <v>20810</v>
      </c>
      <c r="T4426">
        <v>-0.23103589999999999</v>
      </c>
    </row>
    <row r="4427" spans="1:20" x14ac:dyDescent="0.25">
      <c r="A4427" s="31" t="s">
        <v>2863</v>
      </c>
      <c r="B4427" s="31" t="s">
        <v>67</v>
      </c>
      <c r="C4427" s="31" t="s">
        <v>4</v>
      </c>
      <c r="D4427" s="31" t="s">
        <v>9</v>
      </c>
      <c r="E4427" s="31" t="s">
        <v>22</v>
      </c>
      <c r="F4427" s="31" t="s">
        <v>6</v>
      </c>
      <c r="G4427" s="31">
        <v>10</v>
      </c>
      <c r="H4427" s="31">
        <v>1243</v>
      </c>
      <c r="I4427" s="31">
        <v>1.1660998</v>
      </c>
      <c r="J4427" s="31">
        <v>1.2247779999999999</v>
      </c>
      <c r="K4427" s="31">
        <v>5.8678300000000003E-2</v>
      </c>
      <c r="L4427" s="31">
        <v>-7.6639999999999998E-4</v>
      </c>
      <c r="M4427" s="31">
        <v>3.4354099999999999E-2</v>
      </c>
      <c r="N4427" s="31">
        <v>5.8678300000000003E-2</v>
      </c>
      <c r="O4427" s="31">
        <v>8.3002599999999996E-2</v>
      </c>
      <c r="P4427" s="31">
        <v>0.11812309999999999</v>
      </c>
      <c r="Q4427" s="31">
        <v>73.332629999999995</v>
      </c>
      <c r="R4427">
        <v>4.6385000000000003E-2</v>
      </c>
      <c r="S4427" t="s">
        <v>20810</v>
      </c>
      <c r="T4427">
        <v>-0.23103589999999999</v>
      </c>
    </row>
    <row r="4428" spans="1:20" x14ac:dyDescent="0.25">
      <c r="A4428" s="31" t="s">
        <v>2864</v>
      </c>
      <c r="B4428" s="31" t="s">
        <v>67</v>
      </c>
      <c r="C4428" s="31" t="s">
        <v>4</v>
      </c>
      <c r="D4428" s="31" t="s">
        <v>9</v>
      </c>
      <c r="E4428" s="31" t="s">
        <v>22</v>
      </c>
      <c r="F4428" s="31" t="s">
        <v>6</v>
      </c>
      <c r="G4428" s="31">
        <v>11</v>
      </c>
      <c r="H4428" s="31">
        <v>1243</v>
      </c>
      <c r="I4428" s="31">
        <v>1.1796127000000001</v>
      </c>
      <c r="J4428" s="31">
        <v>1.220232</v>
      </c>
      <c r="K4428" s="31">
        <v>4.06194E-2</v>
      </c>
      <c r="L4428" s="31">
        <v>-2.0542399999999999E-2</v>
      </c>
      <c r="M4428" s="31">
        <v>1.55925E-2</v>
      </c>
      <c r="N4428" s="31">
        <v>4.06194E-2</v>
      </c>
      <c r="O4428" s="31">
        <v>6.5646300000000005E-2</v>
      </c>
      <c r="P4428" s="31">
        <v>0.1017812</v>
      </c>
      <c r="Q4428" s="31">
        <v>76.451570000000004</v>
      </c>
      <c r="R4428">
        <v>4.7724799999999998E-2</v>
      </c>
      <c r="S4428" t="s">
        <v>20810</v>
      </c>
      <c r="T4428">
        <v>-0.23103589999999999</v>
      </c>
    </row>
    <row r="4429" spans="1:20" x14ac:dyDescent="0.25">
      <c r="A4429" s="31" t="s">
        <v>2865</v>
      </c>
      <c r="B4429" s="31" t="s">
        <v>67</v>
      </c>
      <c r="C4429" s="31" t="s">
        <v>4</v>
      </c>
      <c r="D4429" s="31" t="s">
        <v>9</v>
      </c>
      <c r="E4429" s="31" t="s">
        <v>22</v>
      </c>
      <c r="F4429" s="31" t="s">
        <v>6</v>
      </c>
      <c r="G4429" s="31">
        <v>12</v>
      </c>
      <c r="H4429" s="31">
        <v>1243</v>
      </c>
      <c r="I4429" s="31">
        <v>1.187295</v>
      </c>
      <c r="J4429" s="31">
        <v>1.206421</v>
      </c>
      <c r="K4429" s="31">
        <v>1.9125799999999998E-2</v>
      </c>
      <c r="L4429" s="31">
        <v>-4.3130300000000003E-2</v>
      </c>
      <c r="M4429" s="31">
        <v>-6.3489000000000002E-3</v>
      </c>
      <c r="N4429" s="31">
        <v>1.9125799999999998E-2</v>
      </c>
      <c r="O4429" s="31">
        <v>4.4600399999999998E-2</v>
      </c>
      <c r="P4429" s="31">
        <v>8.1381800000000004E-2</v>
      </c>
      <c r="Q4429" s="31">
        <v>79.546779999999998</v>
      </c>
      <c r="R4429">
        <v>4.8578700000000002E-2</v>
      </c>
      <c r="S4429" t="s">
        <v>20810</v>
      </c>
      <c r="T4429">
        <v>-0.23103589999999999</v>
      </c>
    </row>
    <row r="4430" spans="1:20" x14ac:dyDescent="0.25">
      <c r="A4430" s="31" t="s">
        <v>2866</v>
      </c>
      <c r="B4430" s="31" t="s">
        <v>67</v>
      </c>
      <c r="C4430" s="31" t="s">
        <v>4</v>
      </c>
      <c r="D4430" s="31" t="s">
        <v>9</v>
      </c>
      <c r="E4430" s="31" t="s">
        <v>22</v>
      </c>
      <c r="F4430" s="31" t="s">
        <v>6</v>
      </c>
      <c r="G4430" s="31">
        <v>13</v>
      </c>
      <c r="H4430" s="31">
        <v>1243</v>
      </c>
      <c r="I4430" s="31">
        <v>1.1435869000000001</v>
      </c>
      <c r="J4430" s="31">
        <v>1.2430190000000001</v>
      </c>
      <c r="K4430" s="31">
        <v>9.9431699999999998E-2</v>
      </c>
      <c r="L4430" s="31">
        <v>3.6714200000000002E-2</v>
      </c>
      <c r="M4430" s="31">
        <v>7.3768200000000006E-2</v>
      </c>
      <c r="N4430" s="31">
        <v>9.9431699999999998E-2</v>
      </c>
      <c r="O4430" s="31">
        <v>0.12509519999999999</v>
      </c>
      <c r="P4430" s="31">
        <v>0.16214909999999999</v>
      </c>
      <c r="Q4430" s="31">
        <v>82.30865</v>
      </c>
      <c r="R4430">
        <v>4.8938700000000002E-2</v>
      </c>
      <c r="S4430" t="s">
        <v>20810</v>
      </c>
      <c r="T4430">
        <v>0.98682800000000004</v>
      </c>
    </row>
    <row r="4431" spans="1:20" x14ac:dyDescent="0.25">
      <c r="A4431" s="31" t="s">
        <v>2867</v>
      </c>
      <c r="B4431" s="31" t="s">
        <v>67</v>
      </c>
      <c r="C4431" s="31" t="s">
        <v>4</v>
      </c>
      <c r="D4431" s="31" t="s">
        <v>9</v>
      </c>
      <c r="E4431" s="31" t="s">
        <v>22</v>
      </c>
      <c r="F4431" s="31" t="s">
        <v>6</v>
      </c>
      <c r="G4431" s="31">
        <v>14</v>
      </c>
      <c r="H4431" s="31">
        <v>1243</v>
      </c>
      <c r="I4431" s="31">
        <v>1.2098629000000001</v>
      </c>
      <c r="J4431" s="31">
        <v>1.390353</v>
      </c>
      <c r="K4431" s="31">
        <v>0.18049029999999999</v>
      </c>
      <c r="L4431" s="31">
        <v>0.1136395</v>
      </c>
      <c r="M4431" s="31">
        <v>0.15313550000000001</v>
      </c>
      <c r="N4431" s="31">
        <v>0.18049029999999999</v>
      </c>
      <c r="O4431" s="31">
        <v>0.20784520000000001</v>
      </c>
      <c r="P4431" s="31">
        <v>0.24734120000000001</v>
      </c>
      <c r="Q4431" s="31">
        <v>84.403919999999999</v>
      </c>
      <c r="R4431">
        <v>5.2164000000000002E-2</v>
      </c>
      <c r="S4431" t="s">
        <v>20810</v>
      </c>
      <c r="T4431">
        <v>0.98682800000000004</v>
      </c>
    </row>
    <row r="4432" spans="1:20" x14ac:dyDescent="0.25">
      <c r="A4432" s="31" t="s">
        <v>2868</v>
      </c>
      <c r="B4432" s="31" t="s">
        <v>67</v>
      </c>
      <c r="C4432" s="31" t="s">
        <v>4</v>
      </c>
      <c r="D4432" s="31" t="s">
        <v>9</v>
      </c>
      <c r="E4432" s="31" t="s">
        <v>22</v>
      </c>
      <c r="F4432" s="31" t="s">
        <v>6</v>
      </c>
      <c r="G4432" s="31">
        <v>15</v>
      </c>
      <c r="H4432" s="31">
        <v>1243</v>
      </c>
      <c r="I4432" s="31">
        <v>1.3201539</v>
      </c>
      <c r="J4432" s="31">
        <v>1.547085</v>
      </c>
      <c r="K4432" s="31">
        <v>0.2269313</v>
      </c>
      <c r="L4432" s="31">
        <v>0.15510550000000001</v>
      </c>
      <c r="M4432" s="31">
        <v>0.19754070000000001</v>
      </c>
      <c r="N4432" s="31">
        <v>0.2269313</v>
      </c>
      <c r="O4432" s="31">
        <v>0.25632179999999999</v>
      </c>
      <c r="P4432" s="31">
        <v>0.2987571</v>
      </c>
      <c r="Q4432" s="31">
        <v>86.284809999999993</v>
      </c>
      <c r="R4432">
        <v>5.6045999999999999E-2</v>
      </c>
      <c r="S4432" t="s">
        <v>20810</v>
      </c>
      <c r="T4432">
        <v>0.98682800000000004</v>
      </c>
    </row>
    <row r="4433" spans="1:20" x14ac:dyDescent="0.25">
      <c r="A4433" s="31" t="s">
        <v>2869</v>
      </c>
      <c r="B4433" s="31" t="s">
        <v>67</v>
      </c>
      <c r="C4433" s="31" t="s">
        <v>4</v>
      </c>
      <c r="D4433" s="31" t="s">
        <v>9</v>
      </c>
      <c r="E4433" s="31" t="s">
        <v>22</v>
      </c>
      <c r="F4433" s="31" t="s">
        <v>6</v>
      </c>
      <c r="G4433" s="31">
        <v>16</v>
      </c>
      <c r="H4433" s="31">
        <v>1243</v>
      </c>
      <c r="I4433" s="31">
        <v>1.4627184</v>
      </c>
      <c r="J4433" s="31">
        <v>1.739393</v>
      </c>
      <c r="K4433" s="31">
        <v>0.276675</v>
      </c>
      <c r="L4433" s="31">
        <v>0.1992912</v>
      </c>
      <c r="M4433" s="31">
        <v>0.24501020000000001</v>
      </c>
      <c r="N4433" s="31">
        <v>0.276675</v>
      </c>
      <c r="O4433" s="31">
        <v>0.3083399</v>
      </c>
      <c r="P4433" s="31">
        <v>0.35405880000000001</v>
      </c>
      <c r="Q4433" s="31">
        <v>87.451570000000004</v>
      </c>
      <c r="R4433">
        <v>6.0382900000000003E-2</v>
      </c>
      <c r="S4433" t="s">
        <v>20810</v>
      </c>
      <c r="T4433">
        <v>0.98682800000000004</v>
      </c>
    </row>
    <row r="4434" spans="1:20" x14ac:dyDescent="0.25">
      <c r="A4434" s="31" t="s">
        <v>2870</v>
      </c>
      <c r="B4434" s="31" t="s">
        <v>67</v>
      </c>
      <c r="C4434" s="31" t="s">
        <v>4</v>
      </c>
      <c r="D4434" s="31" t="s">
        <v>9</v>
      </c>
      <c r="E4434" s="31" t="s">
        <v>22</v>
      </c>
      <c r="F4434" s="31" t="s">
        <v>6</v>
      </c>
      <c r="G4434" s="31">
        <v>17</v>
      </c>
      <c r="H4434" s="31">
        <v>1243</v>
      </c>
      <c r="I4434" s="31">
        <v>1.6234613</v>
      </c>
      <c r="J4434" s="31">
        <v>1.9214659999999999</v>
      </c>
      <c r="K4434" s="31">
        <v>0.2980042</v>
      </c>
      <c r="L4434" s="31">
        <v>0.21588479999999999</v>
      </c>
      <c r="M4434" s="31">
        <v>0.26440160000000001</v>
      </c>
      <c r="N4434" s="31">
        <v>0.2980042</v>
      </c>
      <c r="O4434" s="31">
        <v>0.33160679999999998</v>
      </c>
      <c r="P4434" s="31">
        <v>0.38012360000000001</v>
      </c>
      <c r="Q4434" s="31">
        <v>87.999049999999997</v>
      </c>
      <c r="R4434">
        <v>6.4078099999999999E-2</v>
      </c>
      <c r="S4434" t="s">
        <v>20810</v>
      </c>
      <c r="T4434">
        <v>0.98682800000000004</v>
      </c>
    </row>
    <row r="4435" spans="1:20" x14ac:dyDescent="0.25">
      <c r="A4435" s="31" t="s">
        <v>2871</v>
      </c>
      <c r="B4435" s="31" t="s">
        <v>67</v>
      </c>
      <c r="C4435" s="31" t="s">
        <v>4</v>
      </c>
      <c r="D4435" s="31" t="s">
        <v>9</v>
      </c>
      <c r="E4435" s="31" t="s">
        <v>22</v>
      </c>
      <c r="F4435" s="31" t="s">
        <v>6</v>
      </c>
      <c r="G4435" s="31">
        <v>18</v>
      </c>
      <c r="H4435" s="31">
        <v>1243</v>
      </c>
      <c r="I4435" s="31">
        <v>1.7814676</v>
      </c>
      <c r="J4435" s="31">
        <v>2.0339939999999999</v>
      </c>
      <c r="K4435" s="31">
        <v>0.25252649999999999</v>
      </c>
      <c r="L4435" s="31">
        <v>0.16620470000000001</v>
      </c>
      <c r="M4435" s="31">
        <v>0.21720429999999999</v>
      </c>
      <c r="N4435" s="31">
        <v>0.25252649999999999</v>
      </c>
      <c r="O4435" s="31">
        <v>0.28784870000000001</v>
      </c>
      <c r="P4435" s="31">
        <v>0.33884829999999999</v>
      </c>
      <c r="Q4435" s="31">
        <v>87.784899999999993</v>
      </c>
      <c r="R4435">
        <v>6.7357299999999995E-2</v>
      </c>
      <c r="S4435" t="s">
        <v>20810</v>
      </c>
      <c r="T4435">
        <v>0.98682800000000004</v>
      </c>
    </row>
    <row r="4436" spans="1:20" x14ac:dyDescent="0.25">
      <c r="A4436" s="31" t="s">
        <v>2872</v>
      </c>
      <c r="B4436" s="31" t="s">
        <v>67</v>
      </c>
      <c r="C4436" s="31" t="s">
        <v>4</v>
      </c>
      <c r="D4436" s="31" t="s">
        <v>9</v>
      </c>
      <c r="E4436" s="31" t="s">
        <v>22</v>
      </c>
      <c r="F4436" s="31" t="s">
        <v>6</v>
      </c>
      <c r="G4436" s="31">
        <v>19</v>
      </c>
      <c r="H4436" s="31">
        <v>1243</v>
      </c>
      <c r="I4436" s="31">
        <v>2.0844059000000001</v>
      </c>
      <c r="J4436" s="31">
        <v>2.1030700000000002</v>
      </c>
      <c r="K4436" s="31">
        <v>1.8664099999999999E-2</v>
      </c>
      <c r="L4436" s="31">
        <v>-7.0410500000000001E-2</v>
      </c>
      <c r="M4436" s="31">
        <v>-1.7784500000000002E-2</v>
      </c>
      <c r="N4436" s="31">
        <v>1.8664099999999999E-2</v>
      </c>
      <c r="O4436" s="31">
        <v>5.5112700000000001E-2</v>
      </c>
      <c r="P4436" s="31">
        <v>0.10773870000000001</v>
      </c>
      <c r="Q4436" s="31">
        <v>86.35633</v>
      </c>
      <c r="R4436">
        <v>6.9505300000000006E-2</v>
      </c>
      <c r="S4436" t="s">
        <v>20810</v>
      </c>
      <c r="T4436">
        <v>-0.23103589999999999</v>
      </c>
    </row>
    <row r="4437" spans="1:20" x14ac:dyDescent="0.25">
      <c r="A4437" s="31" t="s">
        <v>2873</v>
      </c>
      <c r="B4437" s="31" t="s">
        <v>67</v>
      </c>
      <c r="C4437" s="31" t="s">
        <v>4</v>
      </c>
      <c r="D4437" s="31" t="s">
        <v>9</v>
      </c>
      <c r="E4437" s="31" t="s">
        <v>22</v>
      </c>
      <c r="F4437" s="31" t="s">
        <v>6</v>
      </c>
      <c r="G4437" s="31">
        <v>20</v>
      </c>
      <c r="H4437" s="31">
        <v>1243</v>
      </c>
      <c r="I4437" s="31">
        <v>2.0758352000000002</v>
      </c>
      <c r="J4437" s="31">
        <v>2.1029019999999998</v>
      </c>
      <c r="K4437" s="31">
        <v>2.7066400000000001E-2</v>
      </c>
      <c r="L4437" s="31">
        <v>-5.9474399999999997E-2</v>
      </c>
      <c r="M4437" s="31">
        <v>-8.3453999999999993E-3</v>
      </c>
      <c r="N4437" s="31">
        <v>2.7066400000000001E-2</v>
      </c>
      <c r="O4437" s="31">
        <v>6.2478199999999998E-2</v>
      </c>
      <c r="P4437" s="31">
        <v>0.11360720000000001</v>
      </c>
      <c r="Q4437" s="31">
        <v>83.999089999999995</v>
      </c>
      <c r="R4437">
        <v>6.7528199999999997E-2</v>
      </c>
      <c r="S4437" t="s">
        <v>20810</v>
      </c>
      <c r="T4437">
        <v>-0.23103589999999999</v>
      </c>
    </row>
    <row r="4438" spans="1:20" x14ac:dyDescent="0.25">
      <c r="A4438" s="31" t="s">
        <v>2874</v>
      </c>
      <c r="B4438" s="31" t="s">
        <v>67</v>
      </c>
      <c r="C4438" s="31" t="s">
        <v>4</v>
      </c>
      <c r="D4438" s="31" t="s">
        <v>9</v>
      </c>
      <c r="E4438" s="31" t="s">
        <v>22</v>
      </c>
      <c r="F4438" s="31" t="s">
        <v>6</v>
      </c>
      <c r="G4438" s="31">
        <v>21</v>
      </c>
      <c r="H4438" s="31">
        <v>1243</v>
      </c>
      <c r="I4438" s="31">
        <v>1.9656821</v>
      </c>
      <c r="J4438" s="31">
        <v>1.9877149999999999</v>
      </c>
      <c r="K4438" s="31">
        <v>2.2032699999999999E-2</v>
      </c>
      <c r="L4438" s="31">
        <v>-6.0708900000000003E-2</v>
      </c>
      <c r="M4438" s="31">
        <v>-1.18245E-2</v>
      </c>
      <c r="N4438" s="31">
        <v>2.2032699999999999E-2</v>
      </c>
      <c r="O4438" s="31">
        <v>5.5890000000000002E-2</v>
      </c>
      <c r="P4438" s="31">
        <v>0.1047744</v>
      </c>
      <c r="Q4438" s="31">
        <v>81.546679999999995</v>
      </c>
      <c r="R4438">
        <v>6.4563700000000002E-2</v>
      </c>
      <c r="S4438" t="s">
        <v>20810</v>
      </c>
      <c r="T4438">
        <v>-0.23103589999999999</v>
      </c>
    </row>
    <row r="4439" spans="1:20" x14ac:dyDescent="0.25">
      <c r="A4439" s="31" t="s">
        <v>2875</v>
      </c>
      <c r="B4439" s="31" t="s">
        <v>67</v>
      </c>
      <c r="C4439" s="31" t="s">
        <v>4</v>
      </c>
      <c r="D4439" s="31" t="s">
        <v>9</v>
      </c>
      <c r="E4439" s="31" t="s">
        <v>22</v>
      </c>
      <c r="F4439" s="31" t="s">
        <v>6</v>
      </c>
      <c r="G4439" s="31">
        <v>22</v>
      </c>
      <c r="H4439" s="31">
        <v>1243</v>
      </c>
      <c r="I4439" s="31">
        <v>1.7462093999999999</v>
      </c>
      <c r="J4439" s="31">
        <v>1.75593</v>
      </c>
      <c r="K4439" s="31">
        <v>9.7205999999999994E-3</v>
      </c>
      <c r="L4439" s="31">
        <v>-6.7186200000000001E-2</v>
      </c>
      <c r="M4439" s="31">
        <v>-2.1749000000000001E-2</v>
      </c>
      <c r="N4439" s="31">
        <v>9.7205999999999994E-3</v>
      </c>
      <c r="O4439" s="31">
        <v>4.1190200000000003E-2</v>
      </c>
      <c r="P4439" s="31">
        <v>8.6627399999999993E-2</v>
      </c>
      <c r="Q4439" s="31">
        <v>79.499020000000002</v>
      </c>
      <c r="R4439">
        <v>6.00107E-2</v>
      </c>
      <c r="S4439" t="s">
        <v>20810</v>
      </c>
      <c r="T4439">
        <v>-0.23103589999999999</v>
      </c>
    </row>
    <row r="4440" spans="1:20" x14ac:dyDescent="0.25">
      <c r="A4440" s="31" t="s">
        <v>2876</v>
      </c>
      <c r="B4440" s="31" t="s">
        <v>67</v>
      </c>
      <c r="C4440" s="31" t="s">
        <v>4</v>
      </c>
      <c r="D4440" s="31" t="s">
        <v>9</v>
      </c>
      <c r="E4440" s="31" t="s">
        <v>22</v>
      </c>
      <c r="F4440" s="31" t="s">
        <v>6</v>
      </c>
      <c r="G4440" s="31">
        <v>23</v>
      </c>
      <c r="H4440" s="31">
        <v>1243</v>
      </c>
      <c r="I4440" s="31">
        <v>1.4800096</v>
      </c>
      <c r="J4440" s="31">
        <v>1.477743</v>
      </c>
      <c r="K4440" s="31">
        <v>-2.2667E-3</v>
      </c>
      <c r="L4440" s="31">
        <v>-7.2743000000000002E-2</v>
      </c>
      <c r="M4440" s="31">
        <v>-3.1105000000000001E-2</v>
      </c>
      <c r="N4440" s="31">
        <v>-2.2667E-3</v>
      </c>
      <c r="O4440" s="31">
        <v>2.6571600000000001E-2</v>
      </c>
      <c r="P4440" s="31">
        <v>6.8209599999999995E-2</v>
      </c>
      <c r="Q4440" s="31">
        <v>77.118030000000005</v>
      </c>
      <c r="R4440">
        <v>5.4993E-2</v>
      </c>
      <c r="S4440" t="s">
        <v>20810</v>
      </c>
      <c r="T4440">
        <v>-0.23103589999999999</v>
      </c>
    </row>
    <row r="4441" spans="1:20" x14ac:dyDescent="0.25">
      <c r="A4441" s="31" t="s">
        <v>2877</v>
      </c>
      <c r="B4441" s="31" t="s">
        <v>67</v>
      </c>
      <c r="C4441" s="31" t="s">
        <v>4</v>
      </c>
      <c r="D4441" s="31" t="s">
        <v>9</v>
      </c>
      <c r="E4441" s="31" t="s">
        <v>22</v>
      </c>
      <c r="F4441" s="31" t="s">
        <v>6</v>
      </c>
      <c r="G4441" s="31">
        <v>24</v>
      </c>
      <c r="H4441" s="31">
        <v>1243</v>
      </c>
      <c r="I4441" s="31">
        <v>1.1936872000000001</v>
      </c>
      <c r="J4441" s="31">
        <v>1.1823049999999999</v>
      </c>
      <c r="K4441" s="31">
        <v>-1.1381799999999999E-2</v>
      </c>
      <c r="L4441" s="31">
        <v>-7.1865600000000002E-2</v>
      </c>
      <c r="M4441" s="31">
        <v>-3.6131299999999998E-2</v>
      </c>
      <c r="N4441" s="31">
        <v>-1.1381799999999999E-2</v>
      </c>
      <c r="O4441" s="31">
        <v>1.33676E-2</v>
      </c>
      <c r="P4441" s="31">
        <v>4.9101899999999997E-2</v>
      </c>
      <c r="Q4441" s="31">
        <v>74.88</v>
      </c>
      <c r="R4441">
        <v>4.71957E-2</v>
      </c>
      <c r="S4441" t="s">
        <v>20810</v>
      </c>
      <c r="T4441">
        <v>-0.23103589999999999</v>
      </c>
    </row>
    <row r="4442" spans="1:20" x14ac:dyDescent="0.25">
      <c r="A4442" s="31" t="s">
        <v>3430</v>
      </c>
      <c r="B4442" s="31" t="s">
        <v>67</v>
      </c>
      <c r="C4442" s="31" t="s">
        <v>4</v>
      </c>
      <c r="D4442" s="31" t="s">
        <v>65</v>
      </c>
      <c r="E4442" s="31" t="s">
        <v>22</v>
      </c>
      <c r="F4442" s="31" t="s">
        <v>6</v>
      </c>
      <c r="G4442" s="31">
        <v>1</v>
      </c>
      <c r="H4442" s="31">
        <v>6679</v>
      </c>
      <c r="I4442" s="31">
        <v>0.71834949000000003</v>
      </c>
      <c r="J4442" s="31">
        <v>0.71795070000000005</v>
      </c>
      <c r="K4442" s="31">
        <v>-3.9879999999999999E-4</v>
      </c>
      <c r="L4442" s="31">
        <v>-5.0220099999999997E-2</v>
      </c>
      <c r="M4442" s="31">
        <v>-2.07853E-2</v>
      </c>
      <c r="N4442" s="31">
        <v>-3.9879999999999999E-4</v>
      </c>
      <c r="O4442" s="31">
        <v>1.9987700000000001E-2</v>
      </c>
      <c r="P4442" s="31">
        <v>4.9422500000000001E-2</v>
      </c>
      <c r="Q4442" s="31">
        <v>60.336440000000003</v>
      </c>
      <c r="R4442">
        <v>3.8875699999999999E-2</v>
      </c>
      <c r="S4442" t="s">
        <v>20810</v>
      </c>
      <c r="T4442">
        <v>-8.4931999999999994E-3</v>
      </c>
    </row>
    <row r="4443" spans="1:20" x14ac:dyDescent="0.25">
      <c r="A4443" s="31" t="s">
        <v>3431</v>
      </c>
      <c r="B4443" s="31" t="s">
        <v>67</v>
      </c>
      <c r="C4443" s="31" t="s">
        <v>4</v>
      </c>
      <c r="D4443" s="31" t="s">
        <v>65</v>
      </c>
      <c r="E4443" s="31" t="s">
        <v>22</v>
      </c>
      <c r="F4443" s="31" t="s">
        <v>6</v>
      </c>
      <c r="G4443" s="31">
        <v>2</v>
      </c>
      <c r="H4443" s="31">
        <v>6679</v>
      </c>
      <c r="I4443" s="31">
        <v>0.67389078999999996</v>
      </c>
      <c r="J4443" s="31">
        <v>0.67366470000000001</v>
      </c>
      <c r="K4443" s="31">
        <v>-2.2609999999999999E-4</v>
      </c>
      <c r="L4443" s="31">
        <v>-4.9846099999999997E-2</v>
      </c>
      <c r="M4443" s="31">
        <v>-2.0530199999999998E-2</v>
      </c>
      <c r="N4443" s="31">
        <v>-2.2609999999999999E-4</v>
      </c>
      <c r="O4443" s="31">
        <v>2.0078100000000002E-2</v>
      </c>
      <c r="P4443" s="31">
        <v>4.9394E-2</v>
      </c>
      <c r="Q4443" s="31">
        <v>59.487090000000002</v>
      </c>
      <c r="R4443">
        <v>3.8718700000000002E-2</v>
      </c>
      <c r="S4443" t="s">
        <v>20810</v>
      </c>
      <c r="T4443">
        <v>-8.4931999999999994E-3</v>
      </c>
    </row>
    <row r="4444" spans="1:20" x14ac:dyDescent="0.25">
      <c r="A4444" s="31" t="s">
        <v>3432</v>
      </c>
      <c r="B4444" s="31" t="s">
        <v>67</v>
      </c>
      <c r="C4444" s="31" t="s">
        <v>4</v>
      </c>
      <c r="D4444" s="31" t="s">
        <v>65</v>
      </c>
      <c r="E4444" s="31" t="s">
        <v>22</v>
      </c>
      <c r="F4444" s="31" t="s">
        <v>6</v>
      </c>
      <c r="G4444" s="31">
        <v>3</v>
      </c>
      <c r="H4444" s="31">
        <v>6679</v>
      </c>
      <c r="I4444" s="31">
        <v>0.65469235999999997</v>
      </c>
      <c r="J4444" s="31">
        <v>0.65462500000000001</v>
      </c>
      <c r="K4444" s="31">
        <v>-6.7399999999999998E-5</v>
      </c>
      <c r="L4444" s="31">
        <v>-4.9265200000000002E-2</v>
      </c>
      <c r="M4444" s="31">
        <v>-2.01987E-2</v>
      </c>
      <c r="N4444" s="31">
        <v>-6.7399999999999998E-5</v>
      </c>
      <c r="O4444" s="31">
        <v>2.0063899999999999E-2</v>
      </c>
      <c r="P4444" s="31">
        <v>4.9130399999999998E-2</v>
      </c>
      <c r="Q4444" s="31">
        <v>58.665559999999999</v>
      </c>
      <c r="R4444">
        <v>3.8389199999999998E-2</v>
      </c>
      <c r="S4444" t="s">
        <v>20810</v>
      </c>
      <c r="T4444">
        <v>-8.4931999999999994E-3</v>
      </c>
    </row>
    <row r="4445" spans="1:20" x14ac:dyDescent="0.25">
      <c r="A4445" s="31" t="s">
        <v>3433</v>
      </c>
      <c r="B4445" s="31" t="s">
        <v>67</v>
      </c>
      <c r="C4445" s="31" t="s">
        <v>4</v>
      </c>
      <c r="D4445" s="31" t="s">
        <v>65</v>
      </c>
      <c r="E4445" s="31" t="s">
        <v>22</v>
      </c>
      <c r="F4445" s="31" t="s">
        <v>6</v>
      </c>
      <c r="G4445" s="31">
        <v>4</v>
      </c>
      <c r="H4445" s="31">
        <v>6679</v>
      </c>
      <c r="I4445" s="31">
        <v>0.65129261000000005</v>
      </c>
      <c r="J4445" s="31">
        <v>0.65127290000000004</v>
      </c>
      <c r="K4445" s="31">
        <v>-1.9700000000000001E-5</v>
      </c>
      <c r="L4445" s="31">
        <v>-4.9828200000000003E-2</v>
      </c>
      <c r="M4445" s="31">
        <v>-2.04009E-2</v>
      </c>
      <c r="N4445" s="31">
        <v>-1.9700000000000001E-5</v>
      </c>
      <c r="O4445" s="31">
        <v>2.0361500000000001E-2</v>
      </c>
      <c r="P4445" s="31">
        <v>4.9788800000000001E-2</v>
      </c>
      <c r="Q4445" s="31">
        <v>57.765509999999999</v>
      </c>
      <c r="R4445">
        <v>3.8865799999999999E-2</v>
      </c>
      <c r="S4445" t="s">
        <v>20810</v>
      </c>
      <c r="T4445">
        <v>-8.4931999999999994E-3</v>
      </c>
    </row>
    <row r="4446" spans="1:20" x14ac:dyDescent="0.25">
      <c r="A4446" s="31" t="s">
        <v>3434</v>
      </c>
      <c r="B4446" s="31" t="s">
        <v>67</v>
      </c>
      <c r="C4446" s="31" t="s">
        <v>4</v>
      </c>
      <c r="D4446" s="31" t="s">
        <v>65</v>
      </c>
      <c r="E4446" s="31" t="s">
        <v>22</v>
      </c>
      <c r="F4446" s="31" t="s">
        <v>6</v>
      </c>
      <c r="G4446" s="31">
        <v>5</v>
      </c>
      <c r="H4446" s="31">
        <v>6679</v>
      </c>
      <c r="I4446" s="31">
        <v>0.69824167000000004</v>
      </c>
      <c r="J4446" s="31">
        <v>0.69850559999999995</v>
      </c>
      <c r="K4446" s="31">
        <v>2.6400000000000002E-4</v>
      </c>
      <c r="L4446" s="31">
        <v>-5.1529199999999997E-2</v>
      </c>
      <c r="M4446" s="31">
        <v>-2.0929400000000001E-2</v>
      </c>
      <c r="N4446" s="31">
        <v>2.6400000000000002E-4</v>
      </c>
      <c r="O4446" s="31">
        <v>2.1457299999999999E-2</v>
      </c>
      <c r="P4446" s="31">
        <v>5.2057100000000002E-2</v>
      </c>
      <c r="Q4446" s="31">
        <v>57.110280000000003</v>
      </c>
      <c r="R4446">
        <v>4.0414400000000003E-2</v>
      </c>
      <c r="S4446" t="s">
        <v>20810</v>
      </c>
      <c r="T4446">
        <v>-8.4931999999999994E-3</v>
      </c>
    </row>
    <row r="4447" spans="1:20" x14ac:dyDescent="0.25">
      <c r="A4447" s="31" t="s">
        <v>3435</v>
      </c>
      <c r="B4447" s="31" t="s">
        <v>67</v>
      </c>
      <c r="C4447" s="31" t="s">
        <v>4</v>
      </c>
      <c r="D4447" s="31" t="s">
        <v>65</v>
      </c>
      <c r="E4447" s="31" t="s">
        <v>22</v>
      </c>
      <c r="F4447" s="31" t="s">
        <v>6</v>
      </c>
      <c r="G4447" s="31">
        <v>6</v>
      </c>
      <c r="H4447" s="31">
        <v>6679</v>
      </c>
      <c r="I4447" s="31">
        <v>0.75382948000000005</v>
      </c>
      <c r="J4447" s="31">
        <v>0.75413450000000004</v>
      </c>
      <c r="K4447" s="31">
        <v>3.0509999999999999E-4</v>
      </c>
      <c r="L4447" s="31">
        <v>-5.0841299999999999E-2</v>
      </c>
      <c r="M4447" s="31">
        <v>-2.0623599999999999E-2</v>
      </c>
      <c r="N4447" s="31">
        <v>3.0509999999999999E-4</v>
      </c>
      <c r="O4447" s="31">
        <v>2.1233800000000001E-2</v>
      </c>
      <c r="P4447" s="31">
        <v>5.1451499999999997E-2</v>
      </c>
      <c r="Q4447" s="31">
        <v>56.701560000000001</v>
      </c>
      <c r="R4447">
        <v>3.9909800000000002E-2</v>
      </c>
      <c r="S4447" t="s">
        <v>20810</v>
      </c>
      <c r="T4447">
        <v>-8.4931999999999994E-3</v>
      </c>
    </row>
    <row r="4448" spans="1:20" x14ac:dyDescent="0.25">
      <c r="A4448" s="31" t="s">
        <v>3436</v>
      </c>
      <c r="B4448" s="31" t="s">
        <v>67</v>
      </c>
      <c r="C4448" s="31" t="s">
        <v>4</v>
      </c>
      <c r="D4448" s="31" t="s">
        <v>65</v>
      </c>
      <c r="E4448" s="31" t="s">
        <v>22</v>
      </c>
      <c r="F4448" s="31" t="s">
        <v>6</v>
      </c>
      <c r="G4448" s="31">
        <v>7</v>
      </c>
      <c r="H4448" s="31">
        <v>6679</v>
      </c>
      <c r="I4448" s="31">
        <v>0.91382967000000004</v>
      </c>
      <c r="J4448" s="31">
        <v>0.91431059999999997</v>
      </c>
      <c r="K4448" s="31">
        <v>4.8089999999999998E-4</v>
      </c>
      <c r="L4448" s="31">
        <v>-4.9583299999999997E-2</v>
      </c>
      <c r="M4448" s="31">
        <v>-2.0004899999999999E-2</v>
      </c>
      <c r="N4448" s="31">
        <v>4.8089999999999998E-4</v>
      </c>
      <c r="O4448" s="31">
        <v>2.0966800000000001E-2</v>
      </c>
      <c r="P4448" s="31">
        <v>5.0545199999999998E-2</v>
      </c>
      <c r="Q4448" s="31">
        <v>56.198540000000001</v>
      </c>
      <c r="R4448">
        <v>3.9065299999999997E-2</v>
      </c>
      <c r="S4448" t="s">
        <v>20810</v>
      </c>
      <c r="T4448">
        <v>-8.4931999999999994E-3</v>
      </c>
    </row>
    <row r="4449" spans="1:20" x14ac:dyDescent="0.25">
      <c r="A4449" s="31" t="s">
        <v>3437</v>
      </c>
      <c r="B4449" s="31" t="s">
        <v>67</v>
      </c>
      <c r="C4449" s="31" t="s">
        <v>4</v>
      </c>
      <c r="D4449" s="31" t="s">
        <v>65</v>
      </c>
      <c r="E4449" s="31" t="s">
        <v>22</v>
      </c>
      <c r="F4449" s="31" t="s">
        <v>6</v>
      </c>
      <c r="G4449" s="31">
        <v>8</v>
      </c>
      <c r="H4449" s="31">
        <v>6679</v>
      </c>
      <c r="I4449" s="31">
        <v>1.0530177999999999</v>
      </c>
      <c r="J4449" s="31">
        <v>1.0538149999999999</v>
      </c>
      <c r="K4449" s="31">
        <v>7.9739999999999998E-4</v>
      </c>
      <c r="L4449" s="31">
        <v>-5.1926199999999999E-2</v>
      </c>
      <c r="M4449" s="31">
        <v>-2.0776699999999999E-2</v>
      </c>
      <c r="N4449" s="31">
        <v>7.9739999999999998E-4</v>
      </c>
      <c r="O4449" s="31">
        <v>2.23714E-2</v>
      </c>
      <c r="P4449" s="31">
        <v>5.3520900000000003E-2</v>
      </c>
      <c r="Q4449" s="31">
        <v>56.704180000000001</v>
      </c>
      <c r="R4449">
        <v>4.1140400000000001E-2</v>
      </c>
      <c r="S4449" t="s">
        <v>20810</v>
      </c>
      <c r="T4449">
        <v>-8.4931999999999994E-3</v>
      </c>
    </row>
    <row r="4450" spans="1:20" x14ac:dyDescent="0.25">
      <c r="A4450" s="31" t="s">
        <v>3438</v>
      </c>
      <c r="B4450" s="31" t="s">
        <v>67</v>
      </c>
      <c r="C4450" s="31" t="s">
        <v>4</v>
      </c>
      <c r="D4450" s="31" t="s">
        <v>65</v>
      </c>
      <c r="E4450" s="31" t="s">
        <v>22</v>
      </c>
      <c r="F4450" s="31" t="s">
        <v>6</v>
      </c>
      <c r="G4450" s="31">
        <v>9</v>
      </c>
      <c r="H4450" s="31">
        <v>6679</v>
      </c>
      <c r="I4450" s="31">
        <v>1.0955608999999999</v>
      </c>
      <c r="J4450" s="31">
        <v>1.097118</v>
      </c>
      <c r="K4450" s="31">
        <v>1.5575000000000001E-3</v>
      </c>
      <c r="L4450" s="31">
        <v>-4.9449399999999998E-2</v>
      </c>
      <c r="M4450" s="31">
        <v>-1.9314100000000001E-2</v>
      </c>
      <c r="N4450" s="31">
        <v>1.5575000000000001E-3</v>
      </c>
      <c r="O4450" s="31">
        <v>2.24291E-2</v>
      </c>
      <c r="P4450" s="31">
        <v>5.2564399999999997E-2</v>
      </c>
      <c r="Q4450" s="31">
        <v>60.55612</v>
      </c>
      <c r="R4450">
        <v>3.98009E-2</v>
      </c>
      <c r="S4450" t="s">
        <v>20810</v>
      </c>
      <c r="T4450">
        <v>-8.4931999999999994E-3</v>
      </c>
    </row>
    <row r="4451" spans="1:20" x14ac:dyDescent="0.25">
      <c r="A4451" s="31" t="s">
        <v>3439</v>
      </c>
      <c r="B4451" s="31" t="s">
        <v>67</v>
      </c>
      <c r="C4451" s="31" t="s">
        <v>4</v>
      </c>
      <c r="D4451" s="31" t="s">
        <v>65</v>
      </c>
      <c r="E4451" s="31" t="s">
        <v>22</v>
      </c>
      <c r="F4451" s="31" t="s">
        <v>6</v>
      </c>
      <c r="G4451" s="31">
        <v>10</v>
      </c>
      <c r="H4451" s="31">
        <v>6679</v>
      </c>
      <c r="I4451" s="31">
        <v>1.1388522000000001</v>
      </c>
      <c r="J4451" s="31">
        <v>1.1405289999999999</v>
      </c>
      <c r="K4451" s="31">
        <v>1.6764E-3</v>
      </c>
      <c r="L4451" s="31">
        <v>-5.2351700000000001E-2</v>
      </c>
      <c r="M4451" s="31">
        <v>-2.0431499999999998E-2</v>
      </c>
      <c r="N4451" s="31">
        <v>1.6764E-3</v>
      </c>
      <c r="O4451" s="31">
        <v>2.3784199999999998E-2</v>
      </c>
      <c r="P4451" s="31">
        <v>5.5704400000000001E-2</v>
      </c>
      <c r="Q4451" s="31">
        <v>65.095020000000005</v>
      </c>
      <c r="R4451">
        <v>4.2158300000000003E-2</v>
      </c>
      <c r="S4451" t="s">
        <v>20810</v>
      </c>
      <c r="T4451">
        <v>-8.4931999999999994E-3</v>
      </c>
    </row>
    <row r="4452" spans="1:20" x14ac:dyDescent="0.25">
      <c r="A4452" s="31" t="s">
        <v>3440</v>
      </c>
      <c r="B4452" s="31" t="s">
        <v>67</v>
      </c>
      <c r="C4452" s="31" t="s">
        <v>4</v>
      </c>
      <c r="D4452" s="31" t="s">
        <v>65</v>
      </c>
      <c r="E4452" s="31" t="s">
        <v>22</v>
      </c>
      <c r="F4452" s="31" t="s">
        <v>6</v>
      </c>
      <c r="G4452" s="31">
        <v>11</v>
      </c>
      <c r="H4452" s="31">
        <v>6679</v>
      </c>
      <c r="I4452" s="31">
        <v>1.1476584000000001</v>
      </c>
      <c r="J4452" s="31">
        <v>1.149073</v>
      </c>
      <c r="K4452" s="31">
        <v>1.4146E-3</v>
      </c>
      <c r="L4452" s="31">
        <v>-5.4913999999999998E-2</v>
      </c>
      <c r="M4452" s="31">
        <v>-2.16346E-2</v>
      </c>
      <c r="N4452" s="31">
        <v>1.4146E-3</v>
      </c>
      <c r="O4452" s="31">
        <v>2.44639E-2</v>
      </c>
      <c r="P4452" s="31">
        <v>5.7743299999999997E-2</v>
      </c>
      <c r="Q4452" s="31">
        <v>69.294979999999995</v>
      </c>
      <c r="R4452">
        <v>4.39535E-2</v>
      </c>
      <c r="S4452" t="s">
        <v>20810</v>
      </c>
      <c r="T4452">
        <v>-8.4931999999999994E-3</v>
      </c>
    </row>
    <row r="4453" spans="1:20" x14ac:dyDescent="0.25">
      <c r="A4453" s="31" t="s">
        <v>3441</v>
      </c>
      <c r="B4453" s="31" t="s">
        <v>67</v>
      </c>
      <c r="C4453" s="31" t="s">
        <v>4</v>
      </c>
      <c r="D4453" s="31" t="s">
        <v>65</v>
      </c>
      <c r="E4453" s="31" t="s">
        <v>22</v>
      </c>
      <c r="F4453" s="31" t="s">
        <v>6</v>
      </c>
      <c r="G4453" s="31">
        <v>12</v>
      </c>
      <c r="H4453" s="31">
        <v>6679</v>
      </c>
      <c r="I4453" s="31">
        <v>1.075901</v>
      </c>
      <c r="J4453" s="31">
        <v>1.076533</v>
      </c>
      <c r="K4453" s="31">
        <v>6.3179999999999996E-4</v>
      </c>
      <c r="L4453" s="31">
        <v>-5.2960500000000001E-2</v>
      </c>
      <c r="M4453" s="31">
        <v>-2.1297699999999999E-2</v>
      </c>
      <c r="N4453" s="31">
        <v>6.3179999999999996E-4</v>
      </c>
      <c r="O4453" s="31">
        <v>2.2561399999999999E-2</v>
      </c>
      <c r="P4453" s="31">
        <v>5.4224099999999997E-2</v>
      </c>
      <c r="Q4453" s="31">
        <v>73.228710000000007</v>
      </c>
      <c r="R4453">
        <v>4.1818300000000003E-2</v>
      </c>
      <c r="S4453" t="s">
        <v>20810</v>
      </c>
      <c r="T4453">
        <v>-8.4931999999999994E-3</v>
      </c>
    </row>
    <row r="4454" spans="1:20" x14ac:dyDescent="0.25">
      <c r="A4454" s="31" t="s">
        <v>3442</v>
      </c>
      <c r="B4454" s="31" t="s">
        <v>67</v>
      </c>
      <c r="C4454" s="31" t="s">
        <v>4</v>
      </c>
      <c r="D4454" s="31" t="s">
        <v>65</v>
      </c>
      <c r="E4454" s="31" t="s">
        <v>22</v>
      </c>
      <c r="F4454" s="31" t="s">
        <v>6</v>
      </c>
      <c r="G4454" s="31">
        <v>13</v>
      </c>
      <c r="H4454" s="31">
        <v>6679</v>
      </c>
      <c r="I4454" s="31">
        <v>0.97620401999999995</v>
      </c>
      <c r="J4454" s="31">
        <v>1.0003770000000001</v>
      </c>
      <c r="K4454" s="31">
        <v>2.4173199999999999E-2</v>
      </c>
      <c r="L4454" s="31">
        <v>-2.40731E-2</v>
      </c>
      <c r="M4454" s="31">
        <v>4.4311999999999997E-3</v>
      </c>
      <c r="N4454" s="31">
        <v>2.4173199999999999E-2</v>
      </c>
      <c r="O4454" s="31">
        <v>4.3915200000000001E-2</v>
      </c>
      <c r="P4454" s="31">
        <v>7.2419499999999998E-2</v>
      </c>
      <c r="Q4454" s="31">
        <v>76.109350000000006</v>
      </c>
      <c r="R4454">
        <v>3.7646800000000001E-2</v>
      </c>
      <c r="S4454" t="s">
        <v>20810</v>
      </c>
      <c r="T4454">
        <v>0.80947959999999997</v>
      </c>
    </row>
    <row r="4455" spans="1:20" x14ac:dyDescent="0.25">
      <c r="A4455" s="31" t="s">
        <v>3443</v>
      </c>
      <c r="B4455" s="31" t="s">
        <v>67</v>
      </c>
      <c r="C4455" s="31" t="s">
        <v>4</v>
      </c>
      <c r="D4455" s="31" t="s">
        <v>65</v>
      </c>
      <c r="E4455" s="31" t="s">
        <v>22</v>
      </c>
      <c r="F4455" s="31" t="s">
        <v>6</v>
      </c>
      <c r="G4455" s="31">
        <v>14</v>
      </c>
      <c r="H4455" s="31">
        <v>6679</v>
      </c>
      <c r="I4455" s="31">
        <v>0.94261273000000001</v>
      </c>
      <c r="J4455" s="31">
        <v>0.99489700000000003</v>
      </c>
      <c r="K4455" s="31">
        <v>5.2284299999999999E-2</v>
      </c>
      <c r="L4455" s="31">
        <v>5.6832999999999996E-3</v>
      </c>
      <c r="M4455" s="31">
        <v>3.3215500000000002E-2</v>
      </c>
      <c r="N4455" s="31">
        <v>5.2284299999999999E-2</v>
      </c>
      <c r="O4455" s="31">
        <v>7.1353100000000003E-2</v>
      </c>
      <c r="P4455" s="31">
        <v>9.8885299999999995E-2</v>
      </c>
      <c r="Q4455" s="31">
        <v>77.981639999999999</v>
      </c>
      <c r="R4455">
        <v>3.6362999999999999E-2</v>
      </c>
      <c r="S4455" t="s">
        <v>20810</v>
      </c>
      <c r="T4455">
        <v>0.80947959999999997</v>
      </c>
    </row>
    <row r="4456" spans="1:20" x14ac:dyDescent="0.25">
      <c r="A4456" s="31" t="s">
        <v>3444</v>
      </c>
      <c r="B4456" s="31" t="s">
        <v>67</v>
      </c>
      <c r="C4456" s="31" t="s">
        <v>4</v>
      </c>
      <c r="D4456" s="31" t="s">
        <v>65</v>
      </c>
      <c r="E4456" s="31" t="s">
        <v>22</v>
      </c>
      <c r="F4456" s="31" t="s">
        <v>6</v>
      </c>
      <c r="G4456" s="31">
        <v>15</v>
      </c>
      <c r="H4456" s="31">
        <v>6679</v>
      </c>
      <c r="I4456" s="31">
        <v>0.93823546000000002</v>
      </c>
      <c r="J4456" s="31">
        <v>1.022187</v>
      </c>
      <c r="K4456" s="31">
        <v>8.3951200000000004E-2</v>
      </c>
      <c r="L4456" s="31">
        <v>3.6493999999999999E-2</v>
      </c>
      <c r="M4456" s="31">
        <v>6.4532099999999995E-2</v>
      </c>
      <c r="N4456" s="31">
        <v>8.3951200000000004E-2</v>
      </c>
      <c r="O4456" s="31">
        <v>0.1033703</v>
      </c>
      <c r="P4456" s="31">
        <v>0.13140840000000001</v>
      </c>
      <c r="Q4456" s="31">
        <v>79.108789999999999</v>
      </c>
      <c r="R4456">
        <v>3.7031000000000001E-2</v>
      </c>
      <c r="S4456" t="s">
        <v>20810</v>
      </c>
      <c r="T4456">
        <v>0.80947959999999997</v>
      </c>
    </row>
    <row r="4457" spans="1:20" x14ac:dyDescent="0.25">
      <c r="A4457" s="31" t="s">
        <v>3445</v>
      </c>
      <c r="B4457" s="31" t="s">
        <v>67</v>
      </c>
      <c r="C4457" s="31" t="s">
        <v>4</v>
      </c>
      <c r="D4457" s="31" t="s">
        <v>65</v>
      </c>
      <c r="E4457" s="31" t="s">
        <v>22</v>
      </c>
      <c r="F4457" s="31" t="s">
        <v>6</v>
      </c>
      <c r="G4457" s="31">
        <v>16</v>
      </c>
      <c r="H4457" s="31">
        <v>6679</v>
      </c>
      <c r="I4457" s="31">
        <v>0.97407113000000001</v>
      </c>
      <c r="J4457" s="31">
        <v>1.061984</v>
      </c>
      <c r="K4457" s="31">
        <v>8.7913199999999997E-2</v>
      </c>
      <c r="L4457" s="31">
        <v>3.8224500000000002E-2</v>
      </c>
      <c r="M4457" s="31">
        <v>6.7581000000000002E-2</v>
      </c>
      <c r="N4457" s="31">
        <v>8.7913199999999997E-2</v>
      </c>
      <c r="O4457" s="31">
        <v>0.10824540000000001</v>
      </c>
      <c r="P4457" s="31">
        <v>0.1376018</v>
      </c>
      <c r="Q4457" s="31">
        <v>78.862229999999997</v>
      </c>
      <c r="R4457">
        <v>3.8772300000000003E-2</v>
      </c>
      <c r="S4457" t="s">
        <v>20810</v>
      </c>
      <c r="T4457">
        <v>0.80947959999999997</v>
      </c>
    </row>
    <row r="4458" spans="1:20" x14ac:dyDescent="0.25">
      <c r="A4458" s="31" t="s">
        <v>3446</v>
      </c>
      <c r="B4458" s="31" t="s">
        <v>67</v>
      </c>
      <c r="C4458" s="31" t="s">
        <v>4</v>
      </c>
      <c r="D4458" s="31" t="s">
        <v>65</v>
      </c>
      <c r="E4458" s="31" t="s">
        <v>22</v>
      </c>
      <c r="F4458" s="31" t="s">
        <v>6</v>
      </c>
      <c r="G4458" s="31">
        <v>17</v>
      </c>
      <c r="H4458" s="31">
        <v>6679</v>
      </c>
      <c r="I4458" s="31">
        <v>1.0238636999999999</v>
      </c>
      <c r="J4458" s="31">
        <v>1.117721</v>
      </c>
      <c r="K4458" s="31">
        <v>9.3857300000000005E-2</v>
      </c>
      <c r="L4458" s="31">
        <v>4.4482099999999997E-2</v>
      </c>
      <c r="M4458" s="31">
        <v>7.3653399999999994E-2</v>
      </c>
      <c r="N4458" s="31">
        <v>9.3857300000000005E-2</v>
      </c>
      <c r="O4458" s="31">
        <v>0.1140612</v>
      </c>
      <c r="P4458" s="31">
        <v>0.14323240000000001</v>
      </c>
      <c r="Q4458" s="31">
        <v>77.090159999999997</v>
      </c>
      <c r="R4458">
        <v>3.8527600000000002E-2</v>
      </c>
      <c r="S4458" t="s">
        <v>20810</v>
      </c>
      <c r="T4458">
        <v>0.80947959999999997</v>
      </c>
    </row>
    <row r="4459" spans="1:20" x14ac:dyDescent="0.25">
      <c r="A4459" s="31" t="s">
        <v>3447</v>
      </c>
      <c r="B4459" s="31" t="s">
        <v>67</v>
      </c>
      <c r="C4459" s="31" t="s">
        <v>4</v>
      </c>
      <c r="D4459" s="31" t="s">
        <v>65</v>
      </c>
      <c r="E4459" s="31" t="s">
        <v>22</v>
      </c>
      <c r="F4459" s="31" t="s">
        <v>6</v>
      </c>
      <c r="G4459" s="31">
        <v>18</v>
      </c>
      <c r="H4459" s="31">
        <v>6679</v>
      </c>
      <c r="I4459" s="31">
        <v>1.1076185000000001</v>
      </c>
      <c r="J4459" s="31">
        <v>1.1892849999999999</v>
      </c>
      <c r="K4459" s="31">
        <v>8.1666799999999998E-2</v>
      </c>
      <c r="L4459" s="31">
        <v>3.0905599999999998E-2</v>
      </c>
      <c r="M4459" s="31">
        <v>6.0895699999999997E-2</v>
      </c>
      <c r="N4459" s="31">
        <v>8.1666799999999998E-2</v>
      </c>
      <c r="O4459" s="31">
        <v>0.1024379</v>
      </c>
      <c r="P4459" s="31">
        <v>0.13242799999999999</v>
      </c>
      <c r="Q4459" s="31">
        <v>75.02055</v>
      </c>
      <c r="R4459">
        <v>3.9609100000000001E-2</v>
      </c>
      <c r="S4459" t="s">
        <v>20810</v>
      </c>
      <c r="T4459">
        <v>0.80947959999999997</v>
      </c>
    </row>
    <row r="4460" spans="1:20" x14ac:dyDescent="0.25">
      <c r="A4460" s="31" t="s">
        <v>3448</v>
      </c>
      <c r="B4460" s="31" t="s">
        <v>67</v>
      </c>
      <c r="C4460" s="31" t="s">
        <v>4</v>
      </c>
      <c r="D4460" s="31" t="s">
        <v>65</v>
      </c>
      <c r="E4460" s="31" t="s">
        <v>22</v>
      </c>
      <c r="F4460" s="31" t="s">
        <v>6</v>
      </c>
      <c r="G4460" s="31">
        <v>19</v>
      </c>
      <c r="H4460" s="31">
        <v>6679</v>
      </c>
      <c r="I4460" s="31">
        <v>1.2459836</v>
      </c>
      <c r="J4460" s="31">
        <v>1.2458769999999999</v>
      </c>
      <c r="K4460" s="31">
        <v>-1.0620000000000001E-4</v>
      </c>
      <c r="L4460" s="31">
        <v>-5.5241899999999997E-2</v>
      </c>
      <c r="M4460" s="31">
        <v>-2.2667300000000001E-2</v>
      </c>
      <c r="N4460" s="31">
        <v>-1.0620000000000001E-4</v>
      </c>
      <c r="O4460" s="31">
        <v>2.24548E-2</v>
      </c>
      <c r="P4460" s="31">
        <v>5.5029399999999999E-2</v>
      </c>
      <c r="Q4460" s="31">
        <v>71.230379999999997</v>
      </c>
      <c r="R4460">
        <v>4.3022600000000001E-2</v>
      </c>
      <c r="S4460" t="s">
        <v>20810</v>
      </c>
      <c r="T4460">
        <v>-8.4931999999999994E-3</v>
      </c>
    </row>
    <row r="4461" spans="1:20" x14ac:dyDescent="0.25">
      <c r="A4461" s="31" t="s">
        <v>3449</v>
      </c>
      <c r="B4461" s="31" t="s">
        <v>67</v>
      </c>
      <c r="C4461" s="31" t="s">
        <v>4</v>
      </c>
      <c r="D4461" s="31" t="s">
        <v>65</v>
      </c>
      <c r="E4461" s="31" t="s">
        <v>22</v>
      </c>
      <c r="F4461" s="31" t="s">
        <v>6</v>
      </c>
      <c r="G4461" s="31">
        <v>20</v>
      </c>
      <c r="H4461" s="31">
        <v>6679</v>
      </c>
      <c r="I4461" s="31">
        <v>1.3335313</v>
      </c>
      <c r="J4461" s="31">
        <v>1.333466</v>
      </c>
      <c r="K4461" s="31">
        <v>-6.5500000000000006E-5</v>
      </c>
      <c r="L4461" s="31">
        <v>-5.7177600000000002E-2</v>
      </c>
      <c r="M4461" s="31">
        <v>-2.3435299999999999E-2</v>
      </c>
      <c r="N4461" s="31">
        <v>-6.5500000000000006E-5</v>
      </c>
      <c r="O4461" s="31">
        <v>2.33043E-2</v>
      </c>
      <c r="P4461" s="31">
        <v>5.7046600000000003E-2</v>
      </c>
      <c r="Q4461" s="31">
        <v>67.241640000000004</v>
      </c>
      <c r="R4461">
        <v>4.4564800000000002E-2</v>
      </c>
      <c r="S4461" t="s">
        <v>20810</v>
      </c>
      <c r="T4461">
        <v>-8.4931999999999994E-3</v>
      </c>
    </row>
    <row r="4462" spans="1:20" x14ac:dyDescent="0.25">
      <c r="A4462" s="31" t="s">
        <v>3450</v>
      </c>
      <c r="B4462" s="31" t="s">
        <v>67</v>
      </c>
      <c r="C4462" s="31" t="s">
        <v>4</v>
      </c>
      <c r="D4462" s="31" t="s">
        <v>65</v>
      </c>
      <c r="E4462" s="31" t="s">
        <v>22</v>
      </c>
      <c r="F4462" s="31" t="s">
        <v>6</v>
      </c>
      <c r="G4462" s="31">
        <v>21</v>
      </c>
      <c r="H4462" s="31">
        <v>6679</v>
      </c>
      <c r="I4462" s="31">
        <v>1.3415087999999999</v>
      </c>
      <c r="J4462" s="31">
        <v>1.341097</v>
      </c>
      <c r="K4462" s="31">
        <v>-4.1189999999999998E-4</v>
      </c>
      <c r="L4462" s="31">
        <v>-6.12534E-2</v>
      </c>
      <c r="M4462" s="31">
        <v>-2.5307699999999999E-2</v>
      </c>
      <c r="N4462" s="31">
        <v>-4.1189999999999998E-4</v>
      </c>
      <c r="O4462" s="31">
        <v>2.4483999999999999E-2</v>
      </c>
      <c r="P4462" s="31">
        <v>6.04296E-2</v>
      </c>
      <c r="Q4462" s="31">
        <v>64.895070000000004</v>
      </c>
      <c r="R4462">
        <v>4.74749E-2</v>
      </c>
      <c r="S4462" t="s">
        <v>20810</v>
      </c>
      <c r="T4462">
        <v>-8.4931999999999994E-3</v>
      </c>
    </row>
    <row r="4463" spans="1:20" x14ac:dyDescent="0.25">
      <c r="A4463" s="31" t="s">
        <v>3451</v>
      </c>
      <c r="B4463" s="31" t="s">
        <v>67</v>
      </c>
      <c r="C4463" s="31" t="s">
        <v>4</v>
      </c>
      <c r="D4463" s="31" t="s">
        <v>65</v>
      </c>
      <c r="E4463" s="31" t="s">
        <v>22</v>
      </c>
      <c r="F4463" s="31" t="s">
        <v>6</v>
      </c>
      <c r="G4463" s="31">
        <v>22</v>
      </c>
      <c r="H4463" s="31">
        <v>6679</v>
      </c>
      <c r="I4463" s="31">
        <v>1.2259051000000001</v>
      </c>
      <c r="J4463" s="31">
        <v>1.2255579999999999</v>
      </c>
      <c r="K4463" s="31">
        <v>-3.4719999999999998E-4</v>
      </c>
      <c r="L4463" s="31">
        <v>-5.8661999999999999E-2</v>
      </c>
      <c r="M4463" s="31">
        <v>-2.4209100000000001E-2</v>
      </c>
      <c r="N4463" s="31">
        <v>-3.4719999999999998E-4</v>
      </c>
      <c r="O4463" s="31">
        <v>2.3514799999999999E-2</v>
      </c>
      <c r="P4463" s="31">
        <v>5.7967600000000001E-2</v>
      </c>
      <c r="Q4463" s="31">
        <v>63.033709999999999</v>
      </c>
      <c r="R4463">
        <v>4.5503300000000003E-2</v>
      </c>
      <c r="S4463" t="s">
        <v>20810</v>
      </c>
      <c r="T4463">
        <v>-8.4931999999999994E-3</v>
      </c>
    </row>
    <row r="4464" spans="1:20" x14ac:dyDescent="0.25">
      <c r="A4464" s="31" t="s">
        <v>3452</v>
      </c>
      <c r="B4464" s="31" t="s">
        <v>67</v>
      </c>
      <c r="C4464" s="31" t="s">
        <v>4</v>
      </c>
      <c r="D4464" s="31" t="s">
        <v>65</v>
      </c>
      <c r="E4464" s="31" t="s">
        <v>22</v>
      </c>
      <c r="F4464" s="31" t="s">
        <v>6</v>
      </c>
      <c r="G4464" s="31">
        <v>23</v>
      </c>
      <c r="H4464" s="31">
        <v>6679</v>
      </c>
      <c r="I4464" s="31">
        <v>1.0279848</v>
      </c>
      <c r="J4464" s="31">
        <v>1.0275510000000001</v>
      </c>
      <c r="K4464" s="31">
        <v>-4.3389999999999998E-4</v>
      </c>
      <c r="L4464" s="31">
        <v>-5.5022799999999997E-2</v>
      </c>
      <c r="M4464" s="31">
        <v>-2.2771300000000001E-2</v>
      </c>
      <c r="N4464" s="31">
        <v>-4.3389999999999998E-4</v>
      </c>
      <c r="O4464" s="31">
        <v>2.19034E-2</v>
      </c>
      <c r="P4464" s="31">
        <v>5.4154899999999999E-2</v>
      </c>
      <c r="Q4464" s="31">
        <v>61.626719999999999</v>
      </c>
      <c r="R4464">
        <v>4.2595899999999999E-2</v>
      </c>
      <c r="S4464" t="s">
        <v>20810</v>
      </c>
      <c r="T4464">
        <v>-8.4931999999999994E-3</v>
      </c>
    </row>
    <row r="4465" spans="1:20" x14ac:dyDescent="0.25">
      <c r="A4465" s="31" t="s">
        <v>3453</v>
      </c>
      <c r="B4465" s="31" t="s">
        <v>67</v>
      </c>
      <c r="C4465" s="31" t="s">
        <v>4</v>
      </c>
      <c r="D4465" s="31" t="s">
        <v>65</v>
      </c>
      <c r="E4465" s="31" t="s">
        <v>22</v>
      </c>
      <c r="F4465" s="31" t="s">
        <v>6</v>
      </c>
      <c r="G4465" s="31">
        <v>24</v>
      </c>
      <c r="H4465" s="31">
        <v>6679</v>
      </c>
      <c r="I4465" s="31">
        <v>0.83389126000000002</v>
      </c>
      <c r="J4465" s="31">
        <v>0.83328729999999995</v>
      </c>
      <c r="K4465" s="31">
        <v>-6.0400000000000004E-4</v>
      </c>
      <c r="L4465" s="31">
        <v>-5.3352900000000002E-2</v>
      </c>
      <c r="M4465" s="31">
        <v>-2.21884E-2</v>
      </c>
      <c r="N4465" s="31">
        <v>-6.0400000000000004E-4</v>
      </c>
      <c r="O4465" s="31">
        <v>2.09804E-2</v>
      </c>
      <c r="P4465" s="31">
        <v>5.2144900000000001E-2</v>
      </c>
      <c r="Q4465" s="31">
        <v>60.3598</v>
      </c>
      <c r="R4465">
        <v>4.1160200000000001E-2</v>
      </c>
      <c r="S4465" t="s">
        <v>20810</v>
      </c>
      <c r="T4465">
        <v>-8.4931999999999994E-3</v>
      </c>
    </row>
    <row r="4466" spans="1:20" x14ac:dyDescent="0.25">
      <c r="A4466" s="31" t="s">
        <v>4006</v>
      </c>
      <c r="B4466" s="31" t="s">
        <v>67</v>
      </c>
      <c r="C4466" s="31" t="s">
        <v>4</v>
      </c>
      <c r="D4466" s="31" t="s">
        <v>10</v>
      </c>
      <c r="E4466" s="31" t="s">
        <v>22</v>
      </c>
      <c r="F4466" s="31" t="s">
        <v>6</v>
      </c>
      <c r="G4466" s="31">
        <v>1</v>
      </c>
      <c r="H4466" s="31">
        <v>13031</v>
      </c>
      <c r="I4466" s="31">
        <v>0.79376988000000004</v>
      </c>
      <c r="J4466" s="31">
        <v>0.79449139999999996</v>
      </c>
      <c r="K4466" s="31">
        <v>7.2150000000000003E-4</v>
      </c>
      <c r="L4466" s="31">
        <v>-2.00632E-2</v>
      </c>
      <c r="M4466" s="31">
        <v>-7.7834000000000002E-3</v>
      </c>
      <c r="N4466" s="31">
        <v>7.2150000000000003E-4</v>
      </c>
      <c r="O4466" s="31">
        <v>9.2263999999999992E-3</v>
      </c>
      <c r="P4466" s="31">
        <v>2.15062E-2</v>
      </c>
      <c r="Q4466" s="31">
        <v>62.791649999999997</v>
      </c>
      <c r="R4466">
        <v>1.6218400000000001E-2</v>
      </c>
      <c r="S4466" t="s">
        <v>20810</v>
      </c>
      <c r="T4466">
        <v>-4.7673500000000001E-2</v>
      </c>
    </row>
    <row r="4467" spans="1:20" x14ac:dyDescent="0.25">
      <c r="A4467" s="31" t="s">
        <v>4007</v>
      </c>
      <c r="B4467" s="31" t="s">
        <v>67</v>
      </c>
      <c r="C4467" s="31" t="s">
        <v>4</v>
      </c>
      <c r="D4467" s="31" t="s">
        <v>10</v>
      </c>
      <c r="E4467" s="31" t="s">
        <v>22</v>
      </c>
      <c r="F4467" s="31" t="s">
        <v>6</v>
      </c>
      <c r="G4467" s="31">
        <v>2</v>
      </c>
      <c r="H4467" s="31">
        <v>13031</v>
      </c>
      <c r="I4467" s="31">
        <v>0.74280221999999996</v>
      </c>
      <c r="J4467" s="31">
        <v>0.74452180000000001</v>
      </c>
      <c r="K4467" s="31">
        <v>1.7195999999999999E-3</v>
      </c>
      <c r="L4467" s="31">
        <v>-1.8369799999999999E-2</v>
      </c>
      <c r="M4467" s="31">
        <v>-6.5008000000000002E-3</v>
      </c>
      <c r="N4467" s="31">
        <v>1.7195999999999999E-3</v>
      </c>
      <c r="O4467" s="31">
        <v>9.9399999999999992E-3</v>
      </c>
      <c r="P4467" s="31">
        <v>2.1808999999999999E-2</v>
      </c>
      <c r="Q4467" s="31">
        <v>61.688839999999999</v>
      </c>
      <c r="R4467">
        <v>1.56758E-2</v>
      </c>
      <c r="S4467" t="s">
        <v>20810</v>
      </c>
      <c r="T4467">
        <v>-4.7673500000000001E-2</v>
      </c>
    </row>
    <row r="4468" spans="1:20" x14ac:dyDescent="0.25">
      <c r="A4468" s="31" t="s">
        <v>4008</v>
      </c>
      <c r="B4468" s="31" t="s">
        <v>67</v>
      </c>
      <c r="C4468" s="31" t="s">
        <v>4</v>
      </c>
      <c r="D4468" s="31" t="s">
        <v>10</v>
      </c>
      <c r="E4468" s="31" t="s">
        <v>22</v>
      </c>
      <c r="F4468" s="31" t="s">
        <v>6</v>
      </c>
      <c r="G4468" s="31">
        <v>3</v>
      </c>
      <c r="H4468" s="31">
        <v>13031</v>
      </c>
      <c r="I4468" s="31">
        <v>0.71558142000000002</v>
      </c>
      <c r="J4468" s="31">
        <v>0.71792049999999996</v>
      </c>
      <c r="K4468" s="31">
        <v>2.3391000000000002E-3</v>
      </c>
      <c r="L4468" s="31">
        <v>-1.7244200000000001E-2</v>
      </c>
      <c r="M4468" s="31">
        <v>-5.6741999999999999E-3</v>
      </c>
      <c r="N4468" s="31">
        <v>2.3391000000000002E-3</v>
      </c>
      <c r="O4468" s="31">
        <v>1.0352399999999999E-2</v>
      </c>
      <c r="P4468" s="31">
        <v>2.1922299999999999E-2</v>
      </c>
      <c r="Q4468" s="31">
        <v>60.729770000000002</v>
      </c>
      <c r="R4468">
        <v>1.52809E-2</v>
      </c>
      <c r="S4468" t="s">
        <v>20810</v>
      </c>
      <c r="T4468">
        <v>-4.7673500000000001E-2</v>
      </c>
    </row>
    <row r="4469" spans="1:20" x14ac:dyDescent="0.25">
      <c r="A4469" s="31" t="s">
        <v>4009</v>
      </c>
      <c r="B4469" s="31" t="s">
        <v>67</v>
      </c>
      <c r="C4469" s="31" t="s">
        <v>4</v>
      </c>
      <c r="D4469" s="31" t="s">
        <v>10</v>
      </c>
      <c r="E4469" s="31" t="s">
        <v>22</v>
      </c>
      <c r="F4469" s="31" t="s">
        <v>6</v>
      </c>
      <c r="G4469" s="31">
        <v>4</v>
      </c>
      <c r="H4469" s="31">
        <v>13031</v>
      </c>
      <c r="I4469" s="31">
        <v>0.71596947</v>
      </c>
      <c r="J4469" s="31">
        <v>0.71896579999999999</v>
      </c>
      <c r="K4469" s="31">
        <v>2.9962999999999999E-3</v>
      </c>
      <c r="L4469" s="31">
        <v>-1.66415E-2</v>
      </c>
      <c r="M4469" s="31">
        <v>-5.0393E-3</v>
      </c>
      <c r="N4469" s="31">
        <v>2.9962999999999999E-3</v>
      </c>
      <c r="O4469" s="31">
        <v>1.1032E-2</v>
      </c>
      <c r="P4469" s="31">
        <v>2.26342E-2</v>
      </c>
      <c r="Q4469" s="31">
        <v>59.8322</v>
      </c>
      <c r="R4469">
        <v>1.53235E-2</v>
      </c>
      <c r="S4469" t="s">
        <v>20810</v>
      </c>
      <c r="T4469">
        <v>-4.7673500000000001E-2</v>
      </c>
    </row>
    <row r="4470" spans="1:20" x14ac:dyDescent="0.25">
      <c r="A4470" s="31" t="s">
        <v>4010</v>
      </c>
      <c r="B4470" s="31" t="s">
        <v>67</v>
      </c>
      <c r="C4470" s="31" t="s">
        <v>4</v>
      </c>
      <c r="D4470" s="31" t="s">
        <v>10</v>
      </c>
      <c r="E4470" s="31" t="s">
        <v>22</v>
      </c>
      <c r="F4470" s="31" t="s">
        <v>6</v>
      </c>
      <c r="G4470" s="31">
        <v>5</v>
      </c>
      <c r="H4470" s="31">
        <v>13031</v>
      </c>
      <c r="I4470" s="31">
        <v>0.75959838000000002</v>
      </c>
      <c r="J4470" s="31">
        <v>0.76380049999999999</v>
      </c>
      <c r="K4470" s="31">
        <v>4.2021999999999997E-3</v>
      </c>
      <c r="L4470" s="31">
        <v>-1.6394800000000001E-2</v>
      </c>
      <c r="M4470" s="31">
        <v>-4.2259000000000003E-3</v>
      </c>
      <c r="N4470" s="31">
        <v>4.2021999999999997E-3</v>
      </c>
      <c r="O4470" s="31">
        <v>1.2630300000000001E-2</v>
      </c>
      <c r="P4470" s="31">
        <v>2.4799100000000001E-2</v>
      </c>
      <c r="Q4470" s="31">
        <v>59.052799999999998</v>
      </c>
      <c r="R4470">
        <v>1.60719E-2</v>
      </c>
      <c r="S4470" t="s">
        <v>20810</v>
      </c>
      <c r="T4470">
        <v>-4.7673500000000001E-2</v>
      </c>
    </row>
    <row r="4471" spans="1:20" x14ac:dyDescent="0.25">
      <c r="A4471" s="31" t="s">
        <v>4011</v>
      </c>
      <c r="B4471" s="31" t="s">
        <v>67</v>
      </c>
      <c r="C4471" s="31" t="s">
        <v>4</v>
      </c>
      <c r="D4471" s="31" t="s">
        <v>10</v>
      </c>
      <c r="E4471" s="31" t="s">
        <v>22</v>
      </c>
      <c r="F4471" s="31" t="s">
        <v>6</v>
      </c>
      <c r="G4471" s="31">
        <v>6</v>
      </c>
      <c r="H4471" s="31">
        <v>13031</v>
      </c>
      <c r="I4471" s="31">
        <v>0.87781670000000001</v>
      </c>
      <c r="J4471" s="31">
        <v>0.88285400000000003</v>
      </c>
      <c r="K4471" s="31">
        <v>5.0372999999999998E-3</v>
      </c>
      <c r="L4471" s="31">
        <v>-1.8400400000000001E-2</v>
      </c>
      <c r="M4471" s="31">
        <v>-4.5532000000000003E-3</v>
      </c>
      <c r="N4471" s="31">
        <v>5.0372999999999998E-3</v>
      </c>
      <c r="O4471" s="31">
        <v>1.4627899999999999E-2</v>
      </c>
      <c r="P4471" s="31">
        <v>2.84751E-2</v>
      </c>
      <c r="Q4471" s="31">
        <v>58.457050000000002</v>
      </c>
      <c r="R4471">
        <v>1.8288599999999999E-2</v>
      </c>
      <c r="S4471" t="s">
        <v>20810</v>
      </c>
      <c r="T4471">
        <v>-4.7673500000000001E-2</v>
      </c>
    </row>
    <row r="4472" spans="1:20" x14ac:dyDescent="0.25">
      <c r="A4472" s="31" t="s">
        <v>4012</v>
      </c>
      <c r="B4472" s="31" t="s">
        <v>67</v>
      </c>
      <c r="C4472" s="31" t="s">
        <v>4</v>
      </c>
      <c r="D4472" s="31" t="s">
        <v>10</v>
      </c>
      <c r="E4472" s="31" t="s">
        <v>22</v>
      </c>
      <c r="F4472" s="31" t="s">
        <v>6</v>
      </c>
      <c r="G4472" s="31">
        <v>7</v>
      </c>
      <c r="H4472" s="31">
        <v>13031</v>
      </c>
      <c r="I4472" s="31">
        <v>1.0807481000000001</v>
      </c>
      <c r="J4472" s="31">
        <v>1.0870869999999999</v>
      </c>
      <c r="K4472" s="31">
        <v>6.3385999999999998E-3</v>
      </c>
      <c r="L4472" s="31">
        <v>-2.0452499999999998E-2</v>
      </c>
      <c r="M4472" s="31">
        <v>-4.6240999999999999E-3</v>
      </c>
      <c r="N4472" s="31">
        <v>6.3385999999999998E-3</v>
      </c>
      <c r="O4472" s="31">
        <v>1.7301299999999999E-2</v>
      </c>
      <c r="P4472" s="31">
        <v>3.3129699999999998E-2</v>
      </c>
      <c r="Q4472" s="31">
        <v>57.988309999999998</v>
      </c>
      <c r="R4472">
        <v>2.0905199999999999E-2</v>
      </c>
      <c r="S4472" t="s">
        <v>20810</v>
      </c>
      <c r="T4472">
        <v>-4.7673500000000001E-2</v>
      </c>
    </row>
    <row r="4473" spans="1:20" x14ac:dyDescent="0.25">
      <c r="A4473" s="31" t="s">
        <v>4013</v>
      </c>
      <c r="B4473" s="31" t="s">
        <v>67</v>
      </c>
      <c r="C4473" s="31" t="s">
        <v>4</v>
      </c>
      <c r="D4473" s="31" t="s">
        <v>10</v>
      </c>
      <c r="E4473" s="31" t="s">
        <v>22</v>
      </c>
      <c r="F4473" s="31" t="s">
        <v>6</v>
      </c>
      <c r="G4473" s="31">
        <v>8</v>
      </c>
      <c r="H4473" s="31">
        <v>13031</v>
      </c>
      <c r="I4473" s="31">
        <v>1.1650518999999999</v>
      </c>
      <c r="J4473" s="31">
        <v>1.1724600000000001</v>
      </c>
      <c r="K4473" s="31">
        <v>7.4082000000000002E-3</v>
      </c>
      <c r="L4473" s="31">
        <v>-2.0135799999999999E-2</v>
      </c>
      <c r="M4473" s="31">
        <v>-3.8625999999999999E-3</v>
      </c>
      <c r="N4473" s="31">
        <v>7.4082000000000002E-3</v>
      </c>
      <c r="O4473" s="31">
        <v>1.8678899999999998E-2</v>
      </c>
      <c r="P4473" s="31">
        <v>3.49521E-2</v>
      </c>
      <c r="Q4473" s="31">
        <v>59.066589999999998</v>
      </c>
      <c r="R4473">
        <v>2.14927E-2</v>
      </c>
      <c r="S4473" t="s">
        <v>20810</v>
      </c>
      <c r="T4473">
        <v>-4.7673500000000001E-2</v>
      </c>
    </row>
    <row r="4474" spans="1:20" x14ac:dyDescent="0.25">
      <c r="A4474" s="31" t="s">
        <v>4014</v>
      </c>
      <c r="B4474" s="31" t="s">
        <v>67</v>
      </c>
      <c r="C4474" s="31" t="s">
        <v>4</v>
      </c>
      <c r="D4474" s="31" t="s">
        <v>10</v>
      </c>
      <c r="E4474" s="31" t="s">
        <v>22</v>
      </c>
      <c r="F4474" s="31" t="s">
        <v>6</v>
      </c>
      <c r="G4474" s="31">
        <v>9</v>
      </c>
      <c r="H4474" s="31">
        <v>13031</v>
      </c>
      <c r="I4474" s="31">
        <v>1.1565008999999999</v>
      </c>
      <c r="J4474" s="31">
        <v>1.1672149999999999</v>
      </c>
      <c r="K4474" s="31">
        <v>1.07143E-2</v>
      </c>
      <c r="L4474" s="31">
        <v>-1.48722E-2</v>
      </c>
      <c r="M4474" s="31">
        <v>2.4449999999999998E-4</v>
      </c>
      <c r="N4474" s="31">
        <v>1.07143E-2</v>
      </c>
      <c r="O4474" s="31">
        <v>2.1184000000000001E-2</v>
      </c>
      <c r="P4474" s="31">
        <v>3.6300699999999998E-2</v>
      </c>
      <c r="Q4474" s="31">
        <v>63.00356</v>
      </c>
      <c r="R4474">
        <v>1.9965199999999999E-2</v>
      </c>
      <c r="S4474" t="s">
        <v>20810</v>
      </c>
      <c r="T4474">
        <v>-4.7673500000000001E-2</v>
      </c>
    </row>
    <row r="4475" spans="1:20" x14ac:dyDescent="0.25">
      <c r="A4475" s="31" t="s">
        <v>4015</v>
      </c>
      <c r="B4475" s="31" t="s">
        <v>67</v>
      </c>
      <c r="C4475" s="31" t="s">
        <v>4</v>
      </c>
      <c r="D4475" s="31" t="s">
        <v>10</v>
      </c>
      <c r="E4475" s="31" t="s">
        <v>22</v>
      </c>
      <c r="F4475" s="31" t="s">
        <v>6</v>
      </c>
      <c r="G4475" s="31">
        <v>10</v>
      </c>
      <c r="H4475" s="31">
        <v>13031</v>
      </c>
      <c r="I4475" s="31">
        <v>1.1371506</v>
      </c>
      <c r="J4475" s="31">
        <v>1.1470050000000001</v>
      </c>
      <c r="K4475" s="31">
        <v>9.8546999999999992E-3</v>
      </c>
      <c r="L4475" s="31">
        <v>-1.51188E-2</v>
      </c>
      <c r="M4475" s="31">
        <v>-3.6430000000000002E-4</v>
      </c>
      <c r="N4475" s="31">
        <v>9.8546999999999992E-3</v>
      </c>
      <c r="O4475" s="31">
        <v>2.00736E-2</v>
      </c>
      <c r="P4475" s="31">
        <v>3.4828100000000001E-2</v>
      </c>
      <c r="Q4475" s="31">
        <v>67.041219999999996</v>
      </c>
      <c r="R4475">
        <v>1.9486900000000001E-2</v>
      </c>
      <c r="S4475" t="s">
        <v>20810</v>
      </c>
      <c r="T4475">
        <v>-4.7673500000000001E-2</v>
      </c>
    </row>
    <row r="4476" spans="1:20" x14ac:dyDescent="0.25">
      <c r="A4476" s="31" t="s">
        <v>4016</v>
      </c>
      <c r="B4476" s="31" t="s">
        <v>67</v>
      </c>
      <c r="C4476" s="31" t="s">
        <v>4</v>
      </c>
      <c r="D4476" s="31" t="s">
        <v>10</v>
      </c>
      <c r="E4476" s="31" t="s">
        <v>22</v>
      </c>
      <c r="F4476" s="31" t="s">
        <v>6</v>
      </c>
      <c r="G4476" s="31">
        <v>11</v>
      </c>
      <c r="H4476" s="31">
        <v>13031</v>
      </c>
      <c r="I4476" s="31">
        <v>1.0888298000000001</v>
      </c>
      <c r="J4476" s="31">
        <v>1.0951070000000001</v>
      </c>
      <c r="K4476" s="31">
        <v>6.2767999999999999E-3</v>
      </c>
      <c r="L4476" s="31">
        <v>-1.8680499999999999E-2</v>
      </c>
      <c r="M4476" s="31">
        <v>-3.9354999999999998E-3</v>
      </c>
      <c r="N4476" s="31">
        <v>6.2767999999999999E-3</v>
      </c>
      <c r="O4476" s="31">
        <v>1.64891E-2</v>
      </c>
      <c r="P4476" s="31">
        <v>3.1234000000000001E-2</v>
      </c>
      <c r="Q4476" s="31">
        <v>70.689790000000002</v>
      </c>
      <c r="R4476">
        <v>1.9474200000000001E-2</v>
      </c>
      <c r="S4476" t="s">
        <v>20810</v>
      </c>
      <c r="T4476">
        <v>-4.7673500000000001E-2</v>
      </c>
    </row>
    <row r="4477" spans="1:20" x14ac:dyDescent="0.25">
      <c r="A4477" s="31" t="s">
        <v>4017</v>
      </c>
      <c r="B4477" s="31" t="s">
        <v>67</v>
      </c>
      <c r="C4477" s="31" t="s">
        <v>4</v>
      </c>
      <c r="D4477" s="31" t="s">
        <v>10</v>
      </c>
      <c r="E4477" s="31" t="s">
        <v>22</v>
      </c>
      <c r="F4477" s="31" t="s">
        <v>6</v>
      </c>
      <c r="G4477" s="31">
        <v>12</v>
      </c>
      <c r="H4477" s="31">
        <v>13031</v>
      </c>
      <c r="I4477" s="31">
        <v>1.0169360000000001</v>
      </c>
      <c r="J4477" s="31">
        <v>1.0186980000000001</v>
      </c>
      <c r="K4477" s="31">
        <v>1.7619000000000001E-3</v>
      </c>
      <c r="L4477" s="31">
        <v>-2.2242700000000001E-2</v>
      </c>
      <c r="M4477" s="31">
        <v>-8.0605999999999994E-3</v>
      </c>
      <c r="N4477" s="31">
        <v>1.7619000000000001E-3</v>
      </c>
      <c r="O4477" s="31">
        <v>1.15844E-2</v>
      </c>
      <c r="P4477" s="31">
        <v>2.5766500000000001E-2</v>
      </c>
      <c r="Q4477" s="31">
        <v>73.958010000000002</v>
      </c>
      <c r="R4477">
        <v>1.8730900000000002E-2</v>
      </c>
      <c r="S4477" t="s">
        <v>20810</v>
      </c>
      <c r="T4477">
        <v>-4.7673500000000001E-2</v>
      </c>
    </row>
    <row r="4478" spans="1:20" x14ac:dyDescent="0.25">
      <c r="A4478" s="31" t="s">
        <v>4018</v>
      </c>
      <c r="B4478" s="31" t="s">
        <v>67</v>
      </c>
      <c r="C4478" s="31" t="s">
        <v>4</v>
      </c>
      <c r="D4478" s="31" t="s">
        <v>10</v>
      </c>
      <c r="E4478" s="31" t="s">
        <v>22</v>
      </c>
      <c r="F4478" s="31" t="s">
        <v>6</v>
      </c>
      <c r="G4478" s="31">
        <v>13</v>
      </c>
      <c r="H4478" s="31">
        <v>13031</v>
      </c>
      <c r="I4478" s="31">
        <v>0.91964920999999999</v>
      </c>
      <c r="J4478" s="31">
        <v>0.99631389999999997</v>
      </c>
      <c r="K4478" s="31">
        <v>7.6664700000000002E-2</v>
      </c>
      <c r="L4478" s="31">
        <v>5.3085599999999997E-2</v>
      </c>
      <c r="M4478" s="31">
        <v>6.7016300000000001E-2</v>
      </c>
      <c r="N4478" s="31">
        <v>7.6664700000000002E-2</v>
      </c>
      <c r="O4478" s="31">
        <v>8.6313100000000004E-2</v>
      </c>
      <c r="P4478" s="31">
        <v>0.10024379999999999</v>
      </c>
      <c r="Q4478" s="31">
        <v>76.410610000000005</v>
      </c>
      <c r="R4478">
        <v>1.8398899999999999E-2</v>
      </c>
      <c r="S4478" t="s">
        <v>20810</v>
      </c>
      <c r="T4478">
        <v>0.7084627</v>
      </c>
    </row>
    <row r="4479" spans="1:20" x14ac:dyDescent="0.25">
      <c r="A4479" s="31" t="s">
        <v>4019</v>
      </c>
      <c r="B4479" s="31" t="s">
        <v>67</v>
      </c>
      <c r="C4479" s="31" t="s">
        <v>4</v>
      </c>
      <c r="D4479" s="31" t="s">
        <v>10</v>
      </c>
      <c r="E4479" s="31" t="s">
        <v>22</v>
      </c>
      <c r="F4479" s="31" t="s">
        <v>6</v>
      </c>
      <c r="G4479" s="31">
        <v>14</v>
      </c>
      <c r="H4479" s="31">
        <v>13031</v>
      </c>
      <c r="I4479" s="31">
        <v>0.90938037999999999</v>
      </c>
      <c r="J4479" s="31">
        <v>1.033901</v>
      </c>
      <c r="K4479" s="31">
        <v>0.1245203</v>
      </c>
      <c r="L4479" s="31">
        <v>9.9730600000000003E-2</v>
      </c>
      <c r="M4479" s="31">
        <v>0.11437650000000001</v>
      </c>
      <c r="N4479" s="31">
        <v>0.1245203</v>
      </c>
      <c r="O4479" s="31">
        <v>0.13466410000000001</v>
      </c>
      <c r="P4479" s="31">
        <v>0.14931</v>
      </c>
      <c r="Q4479" s="31">
        <v>78.291210000000007</v>
      </c>
      <c r="R4479">
        <v>1.93435E-2</v>
      </c>
      <c r="S4479" t="s">
        <v>20810</v>
      </c>
      <c r="T4479">
        <v>0.7084627</v>
      </c>
    </row>
    <row r="4480" spans="1:20" x14ac:dyDescent="0.25">
      <c r="A4480" s="31" t="s">
        <v>4020</v>
      </c>
      <c r="B4480" s="31" t="s">
        <v>67</v>
      </c>
      <c r="C4480" s="31" t="s">
        <v>4</v>
      </c>
      <c r="D4480" s="31" t="s">
        <v>10</v>
      </c>
      <c r="E4480" s="31" t="s">
        <v>22</v>
      </c>
      <c r="F4480" s="31" t="s">
        <v>6</v>
      </c>
      <c r="G4480" s="31">
        <v>15</v>
      </c>
      <c r="H4480" s="31">
        <v>13031</v>
      </c>
      <c r="I4480" s="31">
        <v>0.92825513000000004</v>
      </c>
      <c r="J4480" s="31">
        <v>1.082446</v>
      </c>
      <c r="K4480" s="31">
        <v>0.15419070000000001</v>
      </c>
      <c r="L4480" s="31">
        <v>0.12798309999999999</v>
      </c>
      <c r="M4480" s="31">
        <v>0.1434667</v>
      </c>
      <c r="N4480" s="31">
        <v>0.15419070000000001</v>
      </c>
      <c r="O4480" s="31">
        <v>0.16491459999999999</v>
      </c>
      <c r="P4480" s="31">
        <v>0.18039820000000001</v>
      </c>
      <c r="Q4480" s="31">
        <v>79.404179999999997</v>
      </c>
      <c r="R4480">
        <v>2.04499E-2</v>
      </c>
      <c r="S4480" t="s">
        <v>20810</v>
      </c>
      <c r="T4480">
        <v>0.7084627</v>
      </c>
    </row>
    <row r="4481" spans="1:20" x14ac:dyDescent="0.25">
      <c r="A4481" s="31" t="s">
        <v>4021</v>
      </c>
      <c r="B4481" s="31" t="s">
        <v>67</v>
      </c>
      <c r="C4481" s="31" t="s">
        <v>4</v>
      </c>
      <c r="D4481" s="31" t="s">
        <v>10</v>
      </c>
      <c r="E4481" s="31" t="s">
        <v>22</v>
      </c>
      <c r="F4481" s="31" t="s">
        <v>6</v>
      </c>
      <c r="G4481" s="31">
        <v>16</v>
      </c>
      <c r="H4481" s="31">
        <v>13031</v>
      </c>
      <c r="I4481" s="31">
        <v>0.98814382000000001</v>
      </c>
      <c r="J4481" s="31">
        <v>1.1658820000000001</v>
      </c>
      <c r="K4481" s="31">
        <v>0.17773810000000001</v>
      </c>
      <c r="L4481" s="31">
        <v>0.1498872</v>
      </c>
      <c r="M4481" s="31">
        <v>0.16634180000000001</v>
      </c>
      <c r="N4481" s="31">
        <v>0.17773810000000001</v>
      </c>
      <c r="O4481" s="31">
        <v>0.18913440000000001</v>
      </c>
      <c r="P4481" s="31">
        <v>0.20558889999999999</v>
      </c>
      <c r="Q4481" s="31">
        <v>79.844200000000001</v>
      </c>
      <c r="R4481">
        <v>2.1732100000000001E-2</v>
      </c>
      <c r="S4481" t="s">
        <v>20810</v>
      </c>
      <c r="T4481">
        <v>0.7084627</v>
      </c>
    </row>
    <row r="4482" spans="1:20" x14ac:dyDescent="0.25">
      <c r="A4482" s="31" t="s">
        <v>4022</v>
      </c>
      <c r="B4482" s="31" t="s">
        <v>67</v>
      </c>
      <c r="C4482" s="31" t="s">
        <v>4</v>
      </c>
      <c r="D4482" s="31" t="s">
        <v>10</v>
      </c>
      <c r="E4482" s="31" t="s">
        <v>22</v>
      </c>
      <c r="F4482" s="31" t="s">
        <v>6</v>
      </c>
      <c r="G4482" s="31">
        <v>17</v>
      </c>
      <c r="H4482" s="31">
        <v>13031</v>
      </c>
      <c r="I4482" s="31">
        <v>1.0836288000000001</v>
      </c>
      <c r="J4482" s="31">
        <v>1.2630479999999999</v>
      </c>
      <c r="K4482" s="31">
        <v>0.17941940000000001</v>
      </c>
      <c r="L4482" s="31">
        <v>0.15010760000000001</v>
      </c>
      <c r="M4482" s="31">
        <v>0.1674252</v>
      </c>
      <c r="N4482" s="31">
        <v>0.17941940000000001</v>
      </c>
      <c r="O4482" s="31">
        <v>0.19141359999999999</v>
      </c>
      <c r="P4482" s="31">
        <v>0.20873120000000001</v>
      </c>
      <c r="Q4482" s="31">
        <v>79.493369999999999</v>
      </c>
      <c r="R4482">
        <v>2.2872099999999999E-2</v>
      </c>
      <c r="S4482" t="s">
        <v>20810</v>
      </c>
      <c r="T4482">
        <v>0.7084627</v>
      </c>
    </row>
    <row r="4483" spans="1:20" x14ac:dyDescent="0.25">
      <c r="A4483" s="31" t="s">
        <v>4023</v>
      </c>
      <c r="B4483" s="31" t="s">
        <v>67</v>
      </c>
      <c r="C4483" s="31" t="s">
        <v>4</v>
      </c>
      <c r="D4483" s="31" t="s">
        <v>10</v>
      </c>
      <c r="E4483" s="31" t="s">
        <v>22</v>
      </c>
      <c r="F4483" s="31" t="s">
        <v>6</v>
      </c>
      <c r="G4483" s="31">
        <v>18</v>
      </c>
      <c r="H4483" s="31">
        <v>13031</v>
      </c>
      <c r="I4483" s="31">
        <v>1.2223763000000001</v>
      </c>
      <c r="J4483" s="31">
        <v>1.3690469999999999</v>
      </c>
      <c r="K4483" s="31">
        <v>0.1466711</v>
      </c>
      <c r="L4483" s="31">
        <v>0.1164333</v>
      </c>
      <c r="M4483" s="31">
        <v>0.134298</v>
      </c>
      <c r="N4483" s="31">
        <v>0.1466711</v>
      </c>
      <c r="O4483" s="31">
        <v>0.1590442</v>
      </c>
      <c r="P4483" s="31">
        <v>0.17690890000000001</v>
      </c>
      <c r="Q4483" s="31">
        <v>78.010109999999997</v>
      </c>
      <c r="R4483">
        <v>2.35947E-2</v>
      </c>
      <c r="S4483" t="s">
        <v>20810</v>
      </c>
      <c r="T4483">
        <v>0.7084627</v>
      </c>
    </row>
    <row r="4484" spans="1:20" x14ac:dyDescent="0.25">
      <c r="A4484" s="31" t="s">
        <v>4024</v>
      </c>
      <c r="B4484" s="31" t="s">
        <v>67</v>
      </c>
      <c r="C4484" s="31" t="s">
        <v>4</v>
      </c>
      <c r="D4484" s="31" t="s">
        <v>10</v>
      </c>
      <c r="E4484" s="31" t="s">
        <v>22</v>
      </c>
      <c r="F4484" s="31" t="s">
        <v>6</v>
      </c>
      <c r="G4484" s="31">
        <v>19</v>
      </c>
      <c r="H4484" s="31">
        <v>13031</v>
      </c>
      <c r="I4484" s="31">
        <v>1.4272592</v>
      </c>
      <c r="J4484" s="31">
        <v>1.4244030000000001</v>
      </c>
      <c r="K4484" s="31">
        <v>-2.8559000000000002E-3</v>
      </c>
      <c r="L4484" s="31">
        <v>-3.4368799999999998E-2</v>
      </c>
      <c r="M4484" s="31">
        <v>-1.5750699999999999E-2</v>
      </c>
      <c r="N4484" s="31">
        <v>-2.8559000000000002E-3</v>
      </c>
      <c r="O4484" s="31">
        <v>1.00389E-2</v>
      </c>
      <c r="P4484" s="31">
        <v>2.8656899999999999E-2</v>
      </c>
      <c r="Q4484" s="31">
        <v>75.020840000000007</v>
      </c>
      <c r="R4484">
        <v>2.45896E-2</v>
      </c>
      <c r="S4484" t="s">
        <v>20810</v>
      </c>
      <c r="T4484">
        <v>-4.7673500000000001E-2</v>
      </c>
    </row>
    <row r="4485" spans="1:20" x14ac:dyDescent="0.25">
      <c r="A4485" s="31" t="s">
        <v>4025</v>
      </c>
      <c r="B4485" s="31" t="s">
        <v>67</v>
      </c>
      <c r="C4485" s="31" t="s">
        <v>4</v>
      </c>
      <c r="D4485" s="31" t="s">
        <v>10</v>
      </c>
      <c r="E4485" s="31" t="s">
        <v>22</v>
      </c>
      <c r="F4485" s="31" t="s">
        <v>6</v>
      </c>
      <c r="G4485" s="31">
        <v>20</v>
      </c>
      <c r="H4485" s="31">
        <v>13031</v>
      </c>
      <c r="I4485" s="31">
        <v>1.5203918000000001</v>
      </c>
      <c r="J4485" s="31">
        <v>1.5206809999999999</v>
      </c>
      <c r="K4485" s="31">
        <v>2.8870000000000002E-4</v>
      </c>
      <c r="L4485" s="31">
        <v>-3.0313900000000001E-2</v>
      </c>
      <c r="M4485" s="31">
        <v>-1.2233600000000001E-2</v>
      </c>
      <c r="N4485" s="31">
        <v>2.8870000000000002E-4</v>
      </c>
      <c r="O4485" s="31">
        <v>1.2811100000000001E-2</v>
      </c>
      <c r="P4485" s="31">
        <v>3.0891399999999999E-2</v>
      </c>
      <c r="Q4485" s="31">
        <v>71.095979999999997</v>
      </c>
      <c r="R4485">
        <v>2.3879399999999999E-2</v>
      </c>
      <c r="S4485" t="s">
        <v>20810</v>
      </c>
      <c r="T4485">
        <v>-4.7673500000000001E-2</v>
      </c>
    </row>
    <row r="4486" spans="1:20" x14ac:dyDescent="0.25">
      <c r="A4486" s="31" t="s">
        <v>4026</v>
      </c>
      <c r="B4486" s="31" t="s">
        <v>67</v>
      </c>
      <c r="C4486" s="31" t="s">
        <v>4</v>
      </c>
      <c r="D4486" s="31" t="s">
        <v>10</v>
      </c>
      <c r="E4486" s="31" t="s">
        <v>22</v>
      </c>
      <c r="F4486" s="31" t="s">
        <v>6</v>
      </c>
      <c r="G4486" s="31">
        <v>21</v>
      </c>
      <c r="H4486" s="31">
        <v>13031</v>
      </c>
      <c r="I4486" s="31">
        <v>1.4925008</v>
      </c>
      <c r="J4486" s="31">
        <v>1.4927440000000001</v>
      </c>
      <c r="K4486" s="31">
        <v>2.4350000000000001E-4</v>
      </c>
      <c r="L4486" s="31">
        <v>-2.9924800000000001E-2</v>
      </c>
      <c r="M4486" s="31">
        <v>-1.21011E-2</v>
      </c>
      <c r="N4486" s="31">
        <v>2.4350000000000001E-4</v>
      </c>
      <c r="O4486" s="31">
        <v>1.25881E-2</v>
      </c>
      <c r="P4486" s="31">
        <v>3.0411799999999999E-2</v>
      </c>
      <c r="Q4486" s="31">
        <v>68.442229999999995</v>
      </c>
      <c r="R4486">
        <v>2.3540499999999999E-2</v>
      </c>
      <c r="S4486" t="s">
        <v>20810</v>
      </c>
      <c r="T4486">
        <v>-4.7673500000000001E-2</v>
      </c>
    </row>
    <row r="4487" spans="1:20" x14ac:dyDescent="0.25">
      <c r="A4487" s="31" t="s">
        <v>4027</v>
      </c>
      <c r="B4487" s="31" t="s">
        <v>67</v>
      </c>
      <c r="C4487" s="31" t="s">
        <v>4</v>
      </c>
      <c r="D4487" s="31" t="s">
        <v>10</v>
      </c>
      <c r="E4487" s="31" t="s">
        <v>22</v>
      </c>
      <c r="F4487" s="31" t="s">
        <v>6</v>
      </c>
      <c r="G4487" s="31">
        <v>22</v>
      </c>
      <c r="H4487" s="31">
        <v>13031</v>
      </c>
      <c r="I4487" s="31">
        <v>1.3214108</v>
      </c>
      <c r="J4487" s="31">
        <v>1.3215760000000001</v>
      </c>
      <c r="K4487" s="31">
        <v>1.6550000000000001E-4</v>
      </c>
      <c r="L4487" s="31">
        <v>-2.77758E-2</v>
      </c>
      <c r="M4487" s="31">
        <v>-1.12678E-2</v>
      </c>
      <c r="N4487" s="31">
        <v>1.6550000000000001E-4</v>
      </c>
      <c r="O4487" s="31">
        <v>1.1598900000000001E-2</v>
      </c>
      <c r="P4487" s="31">
        <v>2.8106800000000001E-2</v>
      </c>
      <c r="Q4487" s="31">
        <v>66.489109999999997</v>
      </c>
      <c r="R4487">
        <v>2.1802700000000001E-2</v>
      </c>
      <c r="S4487" t="s">
        <v>20810</v>
      </c>
      <c r="T4487">
        <v>-4.7673500000000001E-2</v>
      </c>
    </row>
    <row r="4488" spans="1:20" x14ac:dyDescent="0.25">
      <c r="A4488" s="31" t="s">
        <v>4028</v>
      </c>
      <c r="B4488" s="31" t="s">
        <v>67</v>
      </c>
      <c r="C4488" s="31" t="s">
        <v>4</v>
      </c>
      <c r="D4488" s="31" t="s">
        <v>10</v>
      </c>
      <c r="E4488" s="31" t="s">
        <v>22</v>
      </c>
      <c r="F4488" s="31" t="s">
        <v>6</v>
      </c>
      <c r="G4488" s="31">
        <v>23</v>
      </c>
      <c r="H4488" s="31">
        <v>13031</v>
      </c>
      <c r="I4488" s="31">
        <v>1.0970314000000001</v>
      </c>
      <c r="J4488" s="31">
        <v>1.097116</v>
      </c>
      <c r="K4488" s="31">
        <v>8.5099999999999995E-5</v>
      </c>
      <c r="L4488" s="31">
        <v>-2.4648699999999999E-2</v>
      </c>
      <c r="M4488" s="31">
        <v>-1.00357E-2</v>
      </c>
      <c r="N4488" s="31">
        <v>8.5099999999999995E-5</v>
      </c>
      <c r="O4488" s="31">
        <v>1.0206E-2</v>
      </c>
      <c r="P4488" s="31">
        <v>2.4818900000000001E-2</v>
      </c>
      <c r="Q4488" s="31">
        <v>64.917689999999993</v>
      </c>
      <c r="R4488">
        <v>1.9299899999999998E-2</v>
      </c>
      <c r="S4488" t="s">
        <v>20810</v>
      </c>
      <c r="T4488">
        <v>-4.7673500000000001E-2</v>
      </c>
    </row>
    <row r="4489" spans="1:20" x14ac:dyDescent="0.25">
      <c r="A4489" s="31" t="s">
        <v>4029</v>
      </c>
      <c r="B4489" s="31" t="s">
        <v>67</v>
      </c>
      <c r="C4489" s="31" t="s">
        <v>4</v>
      </c>
      <c r="D4489" s="31" t="s">
        <v>10</v>
      </c>
      <c r="E4489" s="31" t="s">
        <v>22</v>
      </c>
      <c r="F4489" s="31" t="s">
        <v>6</v>
      </c>
      <c r="G4489" s="31">
        <v>24</v>
      </c>
      <c r="H4489" s="31">
        <v>13031</v>
      </c>
      <c r="I4489" s="31">
        <v>0.90414475999999999</v>
      </c>
      <c r="J4489" s="31">
        <v>0.90466460000000004</v>
      </c>
      <c r="K4489" s="31">
        <v>5.1979999999999995E-4</v>
      </c>
      <c r="L4489" s="31">
        <v>-2.1611700000000001E-2</v>
      </c>
      <c r="M4489" s="31">
        <v>-8.5362000000000007E-3</v>
      </c>
      <c r="N4489" s="31">
        <v>5.1979999999999995E-4</v>
      </c>
      <c r="O4489" s="31">
        <v>9.5759E-3</v>
      </c>
      <c r="P4489" s="31">
        <v>2.2651399999999999E-2</v>
      </c>
      <c r="Q4489" s="31">
        <v>63.481119999999997</v>
      </c>
      <c r="R4489">
        <v>1.7269400000000001E-2</v>
      </c>
      <c r="S4489" t="s">
        <v>20810</v>
      </c>
      <c r="T4489">
        <v>-4.7673500000000001E-2</v>
      </c>
    </row>
    <row r="4490" spans="1:20" x14ac:dyDescent="0.25">
      <c r="A4490" s="31" t="s">
        <v>4582</v>
      </c>
      <c r="B4490" s="31" t="s">
        <v>67</v>
      </c>
      <c r="C4490" s="31" t="s">
        <v>4</v>
      </c>
      <c r="D4490" s="31" t="s">
        <v>11</v>
      </c>
      <c r="E4490" s="31" t="s">
        <v>22</v>
      </c>
      <c r="F4490" s="31" t="s">
        <v>6</v>
      </c>
      <c r="G4490" s="31">
        <v>1</v>
      </c>
      <c r="H4490" s="31">
        <v>4761</v>
      </c>
      <c r="I4490" s="31">
        <v>0.81391325000000003</v>
      </c>
      <c r="J4490" s="31">
        <v>0.81071610000000005</v>
      </c>
      <c r="K4490" s="31">
        <v>-3.1971999999999999E-3</v>
      </c>
      <c r="L4490" s="31">
        <v>-2.84792E-2</v>
      </c>
      <c r="M4490" s="31">
        <v>-1.35424E-2</v>
      </c>
      <c r="N4490" s="31">
        <v>-3.1971999999999999E-3</v>
      </c>
      <c r="O4490" s="31">
        <v>7.1479999999999998E-3</v>
      </c>
      <c r="P4490" s="31">
        <v>2.2084800000000002E-2</v>
      </c>
      <c r="Q4490" s="31">
        <v>60.136519999999997</v>
      </c>
      <c r="R4490">
        <v>1.9727600000000001E-2</v>
      </c>
      <c r="S4490" t="s">
        <v>20810</v>
      </c>
      <c r="T4490">
        <v>0.1809422</v>
      </c>
    </row>
    <row r="4491" spans="1:20" x14ac:dyDescent="0.25">
      <c r="A4491" s="31" t="s">
        <v>4583</v>
      </c>
      <c r="B4491" s="31" t="s">
        <v>67</v>
      </c>
      <c r="C4491" s="31" t="s">
        <v>4</v>
      </c>
      <c r="D4491" s="31" t="s">
        <v>11</v>
      </c>
      <c r="E4491" s="31" t="s">
        <v>22</v>
      </c>
      <c r="F4491" s="31" t="s">
        <v>6</v>
      </c>
      <c r="G4491" s="31">
        <v>2</v>
      </c>
      <c r="H4491" s="31">
        <v>4761</v>
      </c>
      <c r="I4491" s="31">
        <v>0.73989263000000005</v>
      </c>
      <c r="J4491" s="31">
        <v>0.73807310000000004</v>
      </c>
      <c r="K4491" s="31">
        <v>-1.8196E-3</v>
      </c>
      <c r="L4491" s="31">
        <v>-2.54174E-2</v>
      </c>
      <c r="M4491" s="31">
        <v>-1.1475600000000001E-2</v>
      </c>
      <c r="N4491" s="31">
        <v>-1.8196E-3</v>
      </c>
      <c r="O4491" s="31">
        <v>7.8364999999999997E-3</v>
      </c>
      <c r="P4491" s="31">
        <v>2.17783E-2</v>
      </c>
      <c r="Q4491" s="31">
        <v>59.389850000000003</v>
      </c>
      <c r="R4491">
        <v>1.8413499999999999E-2</v>
      </c>
      <c r="S4491" t="s">
        <v>20810</v>
      </c>
      <c r="T4491">
        <v>0.1809422</v>
      </c>
    </row>
    <row r="4492" spans="1:20" x14ac:dyDescent="0.25">
      <c r="A4492" s="31" t="s">
        <v>4584</v>
      </c>
      <c r="B4492" s="31" t="s">
        <v>67</v>
      </c>
      <c r="C4492" s="31" t="s">
        <v>4</v>
      </c>
      <c r="D4492" s="31" t="s">
        <v>11</v>
      </c>
      <c r="E4492" s="31" t="s">
        <v>22</v>
      </c>
      <c r="F4492" s="31" t="s">
        <v>6</v>
      </c>
      <c r="G4492" s="31">
        <v>3</v>
      </c>
      <c r="H4492" s="31">
        <v>4761</v>
      </c>
      <c r="I4492" s="31">
        <v>0.72035559999999998</v>
      </c>
      <c r="J4492" s="31">
        <v>0.71568759999999998</v>
      </c>
      <c r="K4492" s="31">
        <v>-4.6680000000000003E-3</v>
      </c>
      <c r="L4492" s="31">
        <v>-2.8296700000000001E-2</v>
      </c>
      <c r="M4492" s="31">
        <v>-1.4336700000000001E-2</v>
      </c>
      <c r="N4492" s="31">
        <v>-4.6680000000000003E-3</v>
      </c>
      <c r="O4492" s="31">
        <v>5.0007000000000003E-3</v>
      </c>
      <c r="P4492" s="31">
        <v>1.89607E-2</v>
      </c>
      <c r="Q4492" s="31">
        <v>58.523040000000002</v>
      </c>
      <c r="R4492">
        <v>1.8437599999999998E-2</v>
      </c>
      <c r="S4492" t="s">
        <v>20810</v>
      </c>
      <c r="T4492">
        <v>0.1809422</v>
      </c>
    </row>
    <row r="4493" spans="1:20" x14ac:dyDescent="0.25">
      <c r="A4493" s="31" t="s">
        <v>4585</v>
      </c>
      <c r="B4493" s="31" t="s">
        <v>67</v>
      </c>
      <c r="C4493" s="31" t="s">
        <v>4</v>
      </c>
      <c r="D4493" s="31" t="s">
        <v>11</v>
      </c>
      <c r="E4493" s="31" t="s">
        <v>22</v>
      </c>
      <c r="F4493" s="31" t="s">
        <v>6</v>
      </c>
      <c r="G4493" s="31">
        <v>4</v>
      </c>
      <c r="H4493" s="31">
        <v>4761</v>
      </c>
      <c r="I4493" s="31">
        <v>0.72844114000000004</v>
      </c>
      <c r="J4493" s="31">
        <v>0.72125240000000002</v>
      </c>
      <c r="K4493" s="31">
        <v>-7.1888000000000004E-3</v>
      </c>
      <c r="L4493" s="31">
        <v>-3.1137000000000001E-2</v>
      </c>
      <c r="M4493" s="31">
        <v>-1.6988199999999998E-2</v>
      </c>
      <c r="N4493" s="31">
        <v>-7.1888000000000004E-3</v>
      </c>
      <c r="O4493" s="31">
        <v>2.6107000000000001E-3</v>
      </c>
      <c r="P4493" s="31">
        <v>1.67595E-2</v>
      </c>
      <c r="Q4493" s="31">
        <v>57.808419999999998</v>
      </c>
      <c r="R4493">
        <v>1.8686899999999999E-2</v>
      </c>
      <c r="S4493" t="s">
        <v>20810</v>
      </c>
      <c r="T4493">
        <v>0.1809422</v>
      </c>
    </row>
    <row r="4494" spans="1:20" x14ac:dyDescent="0.25">
      <c r="A4494" s="31" t="s">
        <v>4586</v>
      </c>
      <c r="B4494" s="31" t="s">
        <v>67</v>
      </c>
      <c r="C4494" s="31" t="s">
        <v>4</v>
      </c>
      <c r="D4494" s="31" t="s">
        <v>11</v>
      </c>
      <c r="E4494" s="31" t="s">
        <v>22</v>
      </c>
      <c r="F4494" s="31" t="s">
        <v>6</v>
      </c>
      <c r="G4494" s="31">
        <v>5</v>
      </c>
      <c r="H4494" s="31">
        <v>4761</v>
      </c>
      <c r="I4494" s="31">
        <v>0.78737234</v>
      </c>
      <c r="J4494" s="31">
        <v>0.77590579999999998</v>
      </c>
      <c r="K4494" s="31">
        <v>-1.1466499999999999E-2</v>
      </c>
      <c r="L4494" s="31">
        <v>-3.7340400000000003E-2</v>
      </c>
      <c r="M4494" s="31">
        <v>-2.2053900000000001E-2</v>
      </c>
      <c r="N4494" s="31">
        <v>-1.1466499999999999E-2</v>
      </c>
      <c r="O4494" s="31">
        <v>-8.7909999999999996E-4</v>
      </c>
      <c r="P4494" s="31">
        <v>1.4407400000000001E-2</v>
      </c>
      <c r="Q4494" s="31">
        <v>56.929279999999999</v>
      </c>
      <c r="R4494">
        <v>2.0189499999999999E-2</v>
      </c>
      <c r="S4494" t="s">
        <v>20810</v>
      </c>
      <c r="T4494">
        <v>0.1809422</v>
      </c>
    </row>
    <row r="4495" spans="1:20" x14ac:dyDescent="0.25">
      <c r="A4495" s="31" t="s">
        <v>4587</v>
      </c>
      <c r="B4495" s="31" t="s">
        <v>67</v>
      </c>
      <c r="C4495" s="31" t="s">
        <v>4</v>
      </c>
      <c r="D4495" s="31" t="s">
        <v>11</v>
      </c>
      <c r="E4495" s="31" t="s">
        <v>22</v>
      </c>
      <c r="F4495" s="31" t="s">
        <v>6</v>
      </c>
      <c r="G4495" s="31">
        <v>6</v>
      </c>
      <c r="H4495" s="31">
        <v>4761</v>
      </c>
      <c r="I4495" s="31">
        <v>0.93127857000000003</v>
      </c>
      <c r="J4495" s="31">
        <v>0.91875280000000004</v>
      </c>
      <c r="K4495" s="31">
        <v>-1.2525700000000001E-2</v>
      </c>
      <c r="L4495" s="31">
        <v>-4.23983E-2</v>
      </c>
      <c r="M4495" s="31">
        <v>-2.4749299999999998E-2</v>
      </c>
      <c r="N4495" s="31">
        <v>-1.2525700000000001E-2</v>
      </c>
      <c r="O4495" s="31">
        <v>-3.0210000000000002E-4</v>
      </c>
      <c r="P4495" s="31">
        <v>1.7346799999999999E-2</v>
      </c>
      <c r="Q4495" s="31">
        <v>56.308599999999998</v>
      </c>
      <c r="R4495">
        <v>2.3309699999999999E-2</v>
      </c>
      <c r="S4495" t="s">
        <v>20810</v>
      </c>
      <c r="T4495">
        <v>0.1809422</v>
      </c>
    </row>
    <row r="4496" spans="1:20" x14ac:dyDescent="0.25">
      <c r="A4496" s="31" t="s">
        <v>4588</v>
      </c>
      <c r="B4496" s="31" t="s">
        <v>67</v>
      </c>
      <c r="C4496" s="31" t="s">
        <v>4</v>
      </c>
      <c r="D4496" s="31" t="s">
        <v>11</v>
      </c>
      <c r="E4496" s="31" t="s">
        <v>22</v>
      </c>
      <c r="F4496" s="31" t="s">
        <v>6</v>
      </c>
      <c r="G4496" s="31">
        <v>7</v>
      </c>
      <c r="H4496" s="31">
        <v>4761</v>
      </c>
      <c r="I4496" s="31">
        <v>1.1710932000000001</v>
      </c>
      <c r="J4496" s="31">
        <v>1.1504760000000001</v>
      </c>
      <c r="K4496" s="31">
        <v>-2.0616800000000001E-2</v>
      </c>
      <c r="L4496" s="31">
        <v>-5.49744E-2</v>
      </c>
      <c r="M4496" s="31">
        <v>-3.4675699999999997E-2</v>
      </c>
      <c r="N4496" s="31">
        <v>-2.0616800000000001E-2</v>
      </c>
      <c r="O4496" s="31">
        <v>-6.5579000000000002E-3</v>
      </c>
      <c r="P4496" s="31">
        <v>1.37409E-2</v>
      </c>
      <c r="Q4496" s="31">
        <v>55.836410000000001</v>
      </c>
      <c r="R4496">
        <v>2.6809400000000001E-2</v>
      </c>
      <c r="S4496" t="s">
        <v>20810</v>
      </c>
      <c r="T4496">
        <v>0.1809422</v>
      </c>
    </row>
    <row r="4497" spans="1:20" x14ac:dyDescent="0.25">
      <c r="A4497" s="31" t="s">
        <v>4589</v>
      </c>
      <c r="B4497" s="31" t="s">
        <v>67</v>
      </c>
      <c r="C4497" s="31" t="s">
        <v>4</v>
      </c>
      <c r="D4497" s="31" t="s">
        <v>11</v>
      </c>
      <c r="E4497" s="31" t="s">
        <v>22</v>
      </c>
      <c r="F4497" s="31" t="s">
        <v>6</v>
      </c>
      <c r="G4497" s="31">
        <v>8</v>
      </c>
      <c r="H4497" s="31">
        <v>4761</v>
      </c>
      <c r="I4497" s="31">
        <v>1.3052303000000001</v>
      </c>
      <c r="J4497" s="31">
        <v>1.274891</v>
      </c>
      <c r="K4497" s="31">
        <v>-3.0339700000000001E-2</v>
      </c>
      <c r="L4497" s="31">
        <v>-6.5228999999999995E-2</v>
      </c>
      <c r="M4497" s="31">
        <v>-4.4616099999999999E-2</v>
      </c>
      <c r="N4497" s="31">
        <v>-3.0339700000000001E-2</v>
      </c>
      <c r="O4497" s="31">
        <v>-1.6063299999999999E-2</v>
      </c>
      <c r="P4497" s="31">
        <v>4.5496E-3</v>
      </c>
      <c r="Q4497" s="31">
        <v>57.347149999999999</v>
      </c>
      <c r="R4497">
        <v>2.72243E-2</v>
      </c>
      <c r="S4497" t="s">
        <v>20810</v>
      </c>
      <c r="T4497">
        <v>0.1809422</v>
      </c>
    </row>
    <row r="4498" spans="1:20" x14ac:dyDescent="0.25">
      <c r="A4498" s="31" t="s">
        <v>4590</v>
      </c>
      <c r="B4498" s="31" t="s">
        <v>67</v>
      </c>
      <c r="C4498" s="31" t="s">
        <v>4</v>
      </c>
      <c r="D4498" s="31" t="s">
        <v>11</v>
      </c>
      <c r="E4498" s="31" t="s">
        <v>22</v>
      </c>
      <c r="F4498" s="31" t="s">
        <v>6</v>
      </c>
      <c r="G4498" s="31">
        <v>9</v>
      </c>
      <c r="H4498" s="31">
        <v>4761</v>
      </c>
      <c r="I4498" s="31">
        <v>1.3026028000000001</v>
      </c>
      <c r="J4498" s="31">
        <v>1.260238</v>
      </c>
      <c r="K4498" s="31">
        <v>-4.2364600000000002E-2</v>
      </c>
      <c r="L4498" s="31">
        <v>-7.4390300000000006E-2</v>
      </c>
      <c r="M4498" s="31">
        <v>-5.5469299999999999E-2</v>
      </c>
      <c r="N4498" s="31">
        <v>-4.2364600000000002E-2</v>
      </c>
      <c r="O4498" s="31">
        <v>-2.9260000000000001E-2</v>
      </c>
      <c r="P4498" s="31">
        <v>-1.0338999999999999E-2</v>
      </c>
      <c r="Q4498" s="31">
        <v>62.990490000000001</v>
      </c>
      <c r="R4498">
        <v>2.49897E-2</v>
      </c>
      <c r="S4498" t="s">
        <v>20810</v>
      </c>
      <c r="T4498">
        <v>0.1809422</v>
      </c>
    </row>
    <row r="4499" spans="1:20" x14ac:dyDescent="0.25">
      <c r="A4499" s="31" t="s">
        <v>4591</v>
      </c>
      <c r="B4499" s="31" t="s">
        <v>67</v>
      </c>
      <c r="C4499" s="31" t="s">
        <v>4</v>
      </c>
      <c r="D4499" s="31" t="s">
        <v>11</v>
      </c>
      <c r="E4499" s="31" t="s">
        <v>22</v>
      </c>
      <c r="F4499" s="31" t="s">
        <v>6</v>
      </c>
      <c r="G4499" s="31">
        <v>10</v>
      </c>
      <c r="H4499" s="31">
        <v>4761</v>
      </c>
      <c r="I4499" s="31">
        <v>1.2752608000000001</v>
      </c>
      <c r="J4499" s="31">
        <v>1.235061</v>
      </c>
      <c r="K4499" s="31">
        <v>-4.0199699999999998E-2</v>
      </c>
      <c r="L4499" s="31">
        <v>-7.1211999999999998E-2</v>
      </c>
      <c r="M4499" s="31">
        <v>-5.2889699999999998E-2</v>
      </c>
      <c r="N4499" s="31">
        <v>-4.0199699999999998E-2</v>
      </c>
      <c r="O4499" s="31">
        <v>-2.7509700000000002E-2</v>
      </c>
      <c r="P4499" s="31">
        <v>-9.1874000000000001E-3</v>
      </c>
      <c r="Q4499" s="31">
        <v>68.470050000000001</v>
      </c>
      <c r="R4499">
        <v>2.4198999999999998E-2</v>
      </c>
      <c r="S4499" t="s">
        <v>20810</v>
      </c>
      <c r="T4499">
        <v>0.1809422</v>
      </c>
    </row>
    <row r="4500" spans="1:20" x14ac:dyDescent="0.25">
      <c r="A4500" s="31" t="s">
        <v>4592</v>
      </c>
      <c r="B4500" s="31" t="s">
        <v>67</v>
      </c>
      <c r="C4500" s="31" t="s">
        <v>4</v>
      </c>
      <c r="D4500" s="31" t="s">
        <v>11</v>
      </c>
      <c r="E4500" s="31" t="s">
        <v>22</v>
      </c>
      <c r="F4500" s="31" t="s">
        <v>6</v>
      </c>
      <c r="G4500" s="31">
        <v>11</v>
      </c>
      <c r="H4500" s="31">
        <v>4761</v>
      </c>
      <c r="I4500" s="31">
        <v>1.2114772</v>
      </c>
      <c r="J4500" s="31">
        <v>1.1814629999999999</v>
      </c>
      <c r="K4500" s="31">
        <v>-3.0013999999999999E-2</v>
      </c>
      <c r="L4500" s="31">
        <v>-5.9733899999999999E-2</v>
      </c>
      <c r="M4500" s="31">
        <v>-4.21751E-2</v>
      </c>
      <c r="N4500" s="31">
        <v>-3.0013999999999999E-2</v>
      </c>
      <c r="O4500" s="31">
        <v>-1.7852799999999999E-2</v>
      </c>
      <c r="P4500" s="31">
        <v>-2.9409999999999999E-4</v>
      </c>
      <c r="Q4500" s="31">
        <v>71.702569999999994</v>
      </c>
      <c r="R4500">
        <v>2.3190599999999999E-2</v>
      </c>
      <c r="S4500" t="s">
        <v>20810</v>
      </c>
      <c r="T4500">
        <v>0.1809422</v>
      </c>
    </row>
    <row r="4501" spans="1:20" x14ac:dyDescent="0.25">
      <c r="A4501" s="31" t="s">
        <v>4593</v>
      </c>
      <c r="B4501" s="31" t="s">
        <v>67</v>
      </c>
      <c r="C4501" s="31" t="s">
        <v>4</v>
      </c>
      <c r="D4501" s="31" t="s">
        <v>11</v>
      </c>
      <c r="E4501" s="31" t="s">
        <v>22</v>
      </c>
      <c r="F4501" s="31" t="s">
        <v>6</v>
      </c>
      <c r="G4501" s="31">
        <v>12</v>
      </c>
      <c r="H4501" s="31">
        <v>4761</v>
      </c>
      <c r="I4501" s="31">
        <v>1.112859</v>
      </c>
      <c r="J4501" s="31">
        <v>1.103167</v>
      </c>
      <c r="K4501" s="31">
        <v>-9.6924000000000003E-3</v>
      </c>
      <c r="L4501" s="31">
        <v>-3.8130900000000002E-2</v>
      </c>
      <c r="M4501" s="31">
        <v>-2.13292E-2</v>
      </c>
      <c r="N4501" s="31">
        <v>-9.6924000000000003E-3</v>
      </c>
      <c r="O4501" s="31">
        <v>1.9444E-3</v>
      </c>
      <c r="P4501" s="31">
        <v>1.8746100000000002E-2</v>
      </c>
      <c r="Q4501" s="31">
        <v>74.679630000000003</v>
      </c>
      <c r="R4501">
        <v>2.2190700000000001E-2</v>
      </c>
      <c r="S4501" t="s">
        <v>20810</v>
      </c>
      <c r="T4501">
        <v>0.1809422</v>
      </c>
    </row>
    <row r="4502" spans="1:20" x14ac:dyDescent="0.25">
      <c r="A4502" s="31" t="s">
        <v>4594</v>
      </c>
      <c r="B4502" s="31" t="s">
        <v>67</v>
      </c>
      <c r="C4502" s="31" t="s">
        <v>4</v>
      </c>
      <c r="D4502" s="31" t="s">
        <v>11</v>
      </c>
      <c r="E4502" s="31" t="s">
        <v>22</v>
      </c>
      <c r="F4502" s="31" t="s">
        <v>6</v>
      </c>
      <c r="G4502" s="31">
        <v>13</v>
      </c>
      <c r="H4502" s="31">
        <v>4761</v>
      </c>
      <c r="I4502" s="31">
        <v>0.97658962000000005</v>
      </c>
      <c r="J4502" s="31">
        <v>1.053709</v>
      </c>
      <c r="K4502" s="31">
        <v>7.7119199999999999E-2</v>
      </c>
      <c r="L4502" s="31">
        <v>5.0559699999999999E-2</v>
      </c>
      <c r="M4502" s="31">
        <v>6.6251299999999999E-2</v>
      </c>
      <c r="N4502" s="31">
        <v>7.7119199999999999E-2</v>
      </c>
      <c r="O4502" s="31">
        <v>8.7987099999999999E-2</v>
      </c>
      <c r="P4502" s="31">
        <v>0.1036787</v>
      </c>
      <c r="Q4502" s="31">
        <v>76.298119999999997</v>
      </c>
      <c r="R4502">
        <v>2.07245E-2</v>
      </c>
      <c r="S4502" t="s">
        <v>20810</v>
      </c>
      <c r="T4502">
        <v>0.71951430000000005</v>
      </c>
    </row>
    <row r="4503" spans="1:20" x14ac:dyDescent="0.25">
      <c r="A4503" s="31" t="s">
        <v>4595</v>
      </c>
      <c r="B4503" s="31" t="s">
        <v>67</v>
      </c>
      <c r="C4503" s="31" t="s">
        <v>4</v>
      </c>
      <c r="D4503" s="31" t="s">
        <v>11</v>
      </c>
      <c r="E4503" s="31" t="s">
        <v>22</v>
      </c>
      <c r="F4503" s="31" t="s">
        <v>6</v>
      </c>
      <c r="G4503" s="31">
        <v>14</v>
      </c>
      <c r="H4503" s="31">
        <v>4761</v>
      </c>
      <c r="I4503" s="31">
        <v>0.95380615000000002</v>
      </c>
      <c r="J4503" s="31">
        <v>1.071744</v>
      </c>
      <c r="K4503" s="31">
        <v>0.1179375</v>
      </c>
      <c r="L4503" s="31">
        <v>9.1246499999999994E-2</v>
      </c>
      <c r="M4503" s="31">
        <v>0.10701579999999999</v>
      </c>
      <c r="N4503" s="31">
        <v>0.1179375</v>
      </c>
      <c r="O4503" s="31">
        <v>0.12885920000000001</v>
      </c>
      <c r="P4503" s="31">
        <v>0.14462849999999999</v>
      </c>
      <c r="Q4503" s="31">
        <v>77.838579999999993</v>
      </c>
      <c r="R4503">
        <v>2.0827100000000001E-2</v>
      </c>
      <c r="S4503" t="s">
        <v>20810</v>
      </c>
      <c r="T4503">
        <v>0.71951430000000005</v>
      </c>
    </row>
    <row r="4504" spans="1:20" x14ac:dyDescent="0.25">
      <c r="A4504" s="31" t="s">
        <v>4596</v>
      </c>
      <c r="B4504" s="31" t="s">
        <v>67</v>
      </c>
      <c r="C4504" s="31" t="s">
        <v>4</v>
      </c>
      <c r="D4504" s="31" t="s">
        <v>11</v>
      </c>
      <c r="E4504" s="31" t="s">
        <v>22</v>
      </c>
      <c r="F4504" s="31" t="s">
        <v>6</v>
      </c>
      <c r="G4504" s="31">
        <v>15</v>
      </c>
      <c r="H4504" s="31">
        <v>4761</v>
      </c>
      <c r="I4504" s="31">
        <v>0.97829940999999998</v>
      </c>
      <c r="J4504" s="31">
        <v>1.122743</v>
      </c>
      <c r="K4504" s="31">
        <v>0.14444319999999999</v>
      </c>
      <c r="L4504" s="31">
        <v>0.11682720000000001</v>
      </c>
      <c r="M4504" s="31">
        <v>0.13314300000000001</v>
      </c>
      <c r="N4504" s="31">
        <v>0.14444319999999999</v>
      </c>
      <c r="O4504" s="31">
        <v>0.15574350000000001</v>
      </c>
      <c r="P4504" s="31">
        <v>0.1720592</v>
      </c>
      <c r="Q4504" s="31">
        <v>79.401480000000006</v>
      </c>
      <c r="R4504">
        <v>2.1548899999999999E-2</v>
      </c>
      <c r="S4504" t="s">
        <v>20810</v>
      </c>
      <c r="T4504">
        <v>0.71951430000000005</v>
      </c>
    </row>
    <row r="4505" spans="1:20" x14ac:dyDescent="0.25">
      <c r="A4505" s="31" t="s">
        <v>4597</v>
      </c>
      <c r="B4505" s="31" t="s">
        <v>67</v>
      </c>
      <c r="C4505" s="31" t="s">
        <v>4</v>
      </c>
      <c r="D4505" s="31" t="s">
        <v>11</v>
      </c>
      <c r="E4505" s="31" t="s">
        <v>22</v>
      </c>
      <c r="F4505" s="31" t="s">
        <v>6</v>
      </c>
      <c r="G4505" s="31">
        <v>16</v>
      </c>
      <c r="H4505" s="31">
        <v>4761</v>
      </c>
      <c r="I4505" s="31">
        <v>1.0553258999999999</v>
      </c>
      <c r="J4505" s="31">
        <v>1.2330939999999999</v>
      </c>
      <c r="K4505" s="31">
        <v>0.1777686</v>
      </c>
      <c r="L4505" s="31">
        <v>0.1474598</v>
      </c>
      <c r="M4505" s="31">
        <v>0.1653665</v>
      </c>
      <c r="N4505" s="31">
        <v>0.1777686</v>
      </c>
      <c r="O4505" s="31">
        <v>0.1901707</v>
      </c>
      <c r="P4505" s="31">
        <v>0.2080774</v>
      </c>
      <c r="Q4505" s="31">
        <v>80.342839999999995</v>
      </c>
      <c r="R4505">
        <v>2.36501E-2</v>
      </c>
      <c r="S4505" t="s">
        <v>20810</v>
      </c>
      <c r="T4505">
        <v>0.71951430000000005</v>
      </c>
    </row>
    <row r="4506" spans="1:20" x14ac:dyDescent="0.25">
      <c r="A4506" s="31" t="s">
        <v>4598</v>
      </c>
      <c r="B4506" s="31" t="s">
        <v>67</v>
      </c>
      <c r="C4506" s="31" t="s">
        <v>4</v>
      </c>
      <c r="D4506" s="31" t="s">
        <v>11</v>
      </c>
      <c r="E4506" s="31" t="s">
        <v>22</v>
      </c>
      <c r="F4506" s="31" t="s">
        <v>6</v>
      </c>
      <c r="G4506" s="31">
        <v>17</v>
      </c>
      <c r="H4506" s="31">
        <v>4761</v>
      </c>
      <c r="I4506" s="31">
        <v>1.1668276</v>
      </c>
      <c r="J4506" s="31">
        <v>1.3675710000000001</v>
      </c>
      <c r="K4506" s="31">
        <v>0.20074330000000001</v>
      </c>
      <c r="L4506" s="31">
        <v>0.16761210000000001</v>
      </c>
      <c r="M4506" s="31">
        <v>0.1871863</v>
      </c>
      <c r="N4506" s="31">
        <v>0.20074330000000001</v>
      </c>
      <c r="O4506" s="31">
        <v>0.2143002</v>
      </c>
      <c r="P4506" s="31">
        <v>0.23387440000000001</v>
      </c>
      <c r="Q4506" s="31">
        <v>80.911919999999995</v>
      </c>
      <c r="R4506">
        <v>2.5852400000000001E-2</v>
      </c>
      <c r="S4506" t="s">
        <v>20810</v>
      </c>
      <c r="T4506">
        <v>0.71951430000000005</v>
      </c>
    </row>
    <row r="4507" spans="1:20" x14ac:dyDescent="0.25">
      <c r="A4507" s="31" t="s">
        <v>4599</v>
      </c>
      <c r="B4507" s="31" t="s">
        <v>67</v>
      </c>
      <c r="C4507" s="31" t="s">
        <v>4</v>
      </c>
      <c r="D4507" s="31" t="s">
        <v>11</v>
      </c>
      <c r="E4507" s="31" t="s">
        <v>22</v>
      </c>
      <c r="F4507" s="31" t="s">
        <v>6</v>
      </c>
      <c r="G4507" s="31">
        <v>18</v>
      </c>
      <c r="H4507" s="31">
        <v>4761</v>
      </c>
      <c r="I4507" s="31">
        <v>1.3315729999999999</v>
      </c>
      <c r="J4507" s="31">
        <v>1.5128410000000001</v>
      </c>
      <c r="K4507" s="31">
        <v>0.1812677</v>
      </c>
      <c r="L4507" s="31">
        <v>0.14664350000000001</v>
      </c>
      <c r="M4507" s="31">
        <v>0.16709979999999999</v>
      </c>
      <c r="N4507" s="31">
        <v>0.1812677</v>
      </c>
      <c r="O4507" s="31">
        <v>0.19543569999999999</v>
      </c>
      <c r="P4507" s="31">
        <v>0.215892</v>
      </c>
      <c r="Q4507" s="31">
        <v>79.67004</v>
      </c>
      <c r="R4507">
        <v>2.70175E-2</v>
      </c>
      <c r="S4507" t="s">
        <v>20810</v>
      </c>
      <c r="T4507">
        <v>0.71951430000000005</v>
      </c>
    </row>
    <row r="4508" spans="1:20" x14ac:dyDescent="0.25">
      <c r="A4508" s="31" t="s">
        <v>4600</v>
      </c>
      <c r="B4508" s="31" t="s">
        <v>67</v>
      </c>
      <c r="C4508" s="31" t="s">
        <v>4</v>
      </c>
      <c r="D4508" s="31" t="s">
        <v>11</v>
      </c>
      <c r="E4508" s="31" t="s">
        <v>22</v>
      </c>
      <c r="F4508" s="31" t="s">
        <v>6</v>
      </c>
      <c r="G4508" s="31">
        <v>19</v>
      </c>
      <c r="H4508" s="31">
        <v>4761</v>
      </c>
      <c r="I4508" s="31">
        <v>1.6191663000000001</v>
      </c>
      <c r="J4508" s="31">
        <v>1.6240889999999999</v>
      </c>
      <c r="K4508" s="31">
        <v>4.9226000000000001E-3</v>
      </c>
      <c r="L4508" s="31">
        <v>-3.193E-2</v>
      </c>
      <c r="M4508" s="31">
        <v>-1.01572E-2</v>
      </c>
      <c r="N4508" s="31">
        <v>4.9226000000000001E-3</v>
      </c>
      <c r="O4508" s="31">
        <v>2.0002300000000001E-2</v>
      </c>
      <c r="P4508" s="31">
        <v>4.1775100000000003E-2</v>
      </c>
      <c r="Q4508" s="31">
        <v>76.359179999999995</v>
      </c>
      <c r="R4508">
        <v>2.8756199999999999E-2</v>
      </c>
      <c r="S4508" t="s">
        <v>20810</v>
      </c>
      <c r="T4508">
        <v>0.1809422</v>
      </c>
    </row>
    <row r="4509" spans="1:20" x14ac:dyDescent="0.25">
      <c r="A4509" s="31" t="s">
        <v>4601</v>
      </c>
      <c r="B4509" s="31" t="s">
        <v>67</v>
      </c>
      <c r="C4509" s="31" t="s">
        <v>4</v>
      </c>
      <c r="D4509" s="31" t="s">
        <v>11</v>
      </c>
      <c r="E4509" s="31" t="s">
        <v>22</v>
      </c>
      <c r="F4509" s="31" t="s">
        <v>6</v>
      </c>
      <c r="G4509" s="31">
        <v>20</v>
      </c>
      <c r="H4509" s="31">
        <v>4761</v>
      </c>
      <c r="I4509" s="31">
        <v>1.6687786</v>
      </c>
      <c r="J4509" s="31">
        <v>1.6646080000000001</v>
      </c>
      <c r="K4509" s="31">
        <v>-4.1709E-3</v>
      </c>
      <c r="L4509" s="31">
        <v>-4.09577E-2</v>
      </c>
      <c r="M4509" s="31">
        <v>-1.9223799999999999E-2</v>
      </c>
      <c r="N4509" s="31">
        <v>-4.1709E-3</v>
      </c>
      <c r="O4509" s="31">
        <v>1.08819E-2</v>
      </c>
      <c r="P4509" s="31">
        <v>3.26158E-2</v>
      </c>
      <c r="Q4509" s="31">
        <v>70.238339999999994</v>
      </c>
      <c r="R4509">
        <v>2.8704899999999998E-2</v>
      </c>
      <c r="S4509" t="s">
        <v>20810</v>
      </c>
      <c r="T4509">
        <v>0.1809422</v>
      </c>
    </row>
    <row r="4510" spans="1:20" x14ac:dyDescent="0.25">
      <c r="A4510" s="31" t="s">
        <v>4602</v>
      </c>
      <c r="B4510" s="31" t="s">
        <v>67</v>
      </c>
      <c r="C4510" s="31" t="s">
        <v>4</v>
      </c>
      <c r="D4510" s="31" t="s">
        <v>11</v>
      </c>
      <c r="E4510" s="31" t="s">
        <v>22</v>
      </c>
      <c r="F4510" s="31" t="s">
        <v>6</v>
      </c>
      <c r="G4510" s="31">
        <v>21</v>
      </c>
      <c r="H4510" s="31">
        <v>4761</v>
      </c>
      <c r="I4510" s="31">
        <v>1.5923012999999999</v>
      </c>
      <c r="J4510" s="31">
        <v>1.5903830000000001</v>
      </c>
      <c r="K4510" s="31">
        <v>-1.9181999999999999E-3</v>
      </c>
      <c r="L4510" s="31">
        <v>-3.9446099999999998E-2</v>
      </c>
      <c r="M4510" s="31">
        <v>-1.7274299999999999E-2</v>
      </c>
      <c r="N4510" s="31">
        <v>-1.9181999999999999E-3</v>
      </c>
      <c r="O4510" s="31">
        <v>1.3438E-2</v>
      </c>
      <c r="P4510" s="31">
        <v>3.5609799999999997E-2</v>
      </c>
      <c r="Q4510" s="31">
        <v>66.016840000000002</v>
      </c>
      <c r="R4510">
        <v>2.9283199999999999E-2</v>
      </c>
      <c r="S4510" t="s">
        <v>20810</v>
      </c>
      <c r="T4510">
        <v>0.1809422</v>
      </c>
    </row>
    <row r="4511" spans="1:20" x14ac:dyDescent="0.25">
      <c r="A4511" s="31" t="s">
        <v>4603</v>
      </c>
      <c r="B4511" s="31" t="s">
        <v>67</v>
      </c>
      <c r="C4511" s="31" t="s">
        <v>4</v>
      </c>
      <c r="D4511" s="31" t="s">
        <v>11</v>
      </c>
      <c r="E4511" s="31" t="s">
        <v>22</v>
      </c>
      <c r="F4511" s="31" t="s">
        <v>6</v>
      </c>
      <c r="G4511" s="31">
        <v>22</v>
      </c>
      <c r="H4511" s="31">
        <v>4761</v>
      </c>
      <c r="I4511" s="31">
        <v>1.4020585999999999</v>
      </c>
      <c r="J4511" s="31">
        <v>1.397772</v>
      </c>
      <c r="K4511" s="31">
        <v>-4.2868000000000003E-3</v>
      </c>
      <c r="L4511" s="31">
        <v>-3.9169599999999999E-2</v>
      </c>
      <c r="M4511" s="31">
        <v>-1.85606E-2</v>
      </c>
      <c r="N4511" s="31">
        <v>-4.2868000000000003E-3</v>
      </c>
      <c r="O4511" s="31">
        <v>9.9868999999999999E-3</v>
      </c>
      <c r="P4511" s="31">
        <v>3.0596000000000002E-2</v>
      </c>
      <c r="Q4511" s="31">
        <v>63.59778</v>
      </c>
      <c r="R4511">
        <v>2.7219199999999999E-2</v>
      </c>
      <c r="S4511" t="s">
        <v>20810</v>
      </c>
      <c r="T4511">
        <v>0.1809422</v>
      </c>
    </row>
    <row r="4512" spans="1:20" x14ac:dyDescent="0.25">
      <c r="A4512" s="31" t="s">
        <v>4604</v>
      </c>
      <c r="B4512" s="31" t="s">
        <v>67</v>
      </c>
      <c r="C4512" s="31" t="s">
        <v>4</v>
      </c>
      <c r="D4512" s="31" t="s">
        <v>11</v>
      </c>
      <c r="E4512" s="31" t="s">
        <v>22</v>
      </c>
      <c r="F4512" s="31" t="s">
        <v>6</v>
      </c>
      <c r="G4512" s="31">
        <v>23</v>
      </c>
      <c r="H4512" s="31">
        <v>4761</v>
      </c>
      <c r="I4512" s="31">
        <v>1.1573708</v>
      </c>
      <c r="J4512" s="31">
        <v>1.153688</v>
      </c>
      <c r="K4512" s="31">
        <v>-3.6828E-3</v>
      </c>
      <c r="L4512" s="31">
        <v>-3.4829199999999998E-2</v>
      </c>
      <c r="M4512" s="31">
        <v>-1.64277E-2</v>
      </c>
      <c r="N4512" s="31">
        <v>-3.6828E-3</v>
      </c>
      <c r="O4512" s="31">
        <v>9.0620000000000006E-3</v>
      </c>
      <c r="P4512" s="31">
        <v>2.7463600000000001E-2</v>
      </c>
      <c r="Q4512" s="31">
        <v>61.916699999999999</v>
      </c>
      <c r="R4512">
        <v>2.4303700000000001E-2</v>
      </c>
      <c r="S4512" t="s">
        <v>20810</v>
      </c>
      <c r="T4512">
        <v>0.1809422</v>
      </c>
    </row>
    <row r="4513" spans="1:20" x14ac:dyDescent="0.25">
      <c r="A4513" s="31" t="s">
        <v>4605</v>
      </c>
      <c r="B4513" s="31" t="s">
        <v>67</v>
      </c>
      <c r="C4513" s="31" t="s">
        <v>4</v>
      </c>
      <c r="D4513" s="31" t="s">
        <v>11</v>
      </c>
      <c r="E4513" s="31" t="s">
        <v>22</v>
      </c>
      <c r="F4513" s="31" t="s">
        <v>6</v>
      </c>
      <c r="G4513" s="31">
        <v>24</v>
      </c>
      <c r="H4513" s="31">
        <v>4761</v>
      </c>
      <c r="I4513" s="31">
        <v>0.93600844999999999</v>
      </c>
      <c r="J4513" s="31">
        <v>0.93308840000000004</v>
      </c>
      <c r="K4513" s="31">
        <v>-2.9201000000000001E-3</v>
      </c>
      <c r="L4513" s="31">
        <v>-3.0433399999999999E-2</v>
      </c>
      <c r="M4513" s="31">
        <v>-1.41783E-2</v>
      </c>
      <c r="N4513" s="31">
        <v>-2.9201000000000001E-3</v>
      </c>
      <c r="O4513" s="31">
        <v>8.3380999999999993E-3</v>
      </c>
      <c r="P4513" s="31">
        <v>2.4593199999999999E-2</v>
      </c>
      <c r="Q4513" s="31">
        <v>60.467170000000003</v>
      </c>
      <c r="R4513">
        <v>2.14687E-2</v>
      </c>
      <c r="S4513" t="s">
        <v>20810</v>
      </c>
      <c r="T4513">
        <v>0.1809422</v>
      </c>
    </row>
    <row r="4514" spans="1:20" x14ac:dyDescent="0.25">
      <c r="A4514" s="31" t="s">
        <v>5158</v>
      </c>
      <c r="B4514" s="31" t="s">
        <v>67</v>
      </c>
      <c r="C4514" s="31" t="s">
        <v>4</v>
      </c>
      <c r="D4514" s="31" t="s">
        <v>12</v>
      </c>
      <c r="E4514" s="31" t="s">
        <v>22</v>
      </c>
      <c r="F4514" s="31" t="s">
        <v>6</v>
      </c>
      <c r="G4514" s="31">
        <v>1</v>
      </c>
      <c r="H4514" s="31">
        <v>2478</v>
      </c>
      <c r="I4514" s="31">
        <v>0.81876605999999996</v>
      </c>
      <c r="J4514" s="31">
        <v>0.81347610000000004</v>
      </c>
      <c r="K4514" s="31">
        <v>-5.2900000000000004E-3</v>
      </c>
      <c r="L4514" s="31">
        <v>-4.4973300000000001E-2</v>
      </c>
      <c r="M4514" s="31">
        <v>-2.1528100000000001E-2</v>
      </c>
      <c r="N4514" s="31">
        <v>-5.2900000000000004E-3</v>
      </c>
      <c r="O4514" s="31">
        <v>1.0948100000000001E-2</v>
      </c>
      <c r="P4514" s="31">
        <v>3.4393300000000002E-2</v>
      </c>
      <c r="Q4514" s="31">
        <v>64.692130000000006</v>
      </c>
      <c r="R4514">
        <v>3.0964999999999999E-2</v>
      </c>
      <c r="S4514" t="s">
        <v>20810</v>
      </c>
      <c r="T4514">
        <v>1.0868249999999999</v>
      </c>
    </row>
    <row r="4515" spans="1:20" x14ac:dyDescent="0.25">
      <c r="A4515" s="31" t="s">
        <v>5159</v>
      </c>
      <c r="B4515" s="31" t="s">
        <v>67</v>
      </c>
      <c r="C4515" s="31" t="s">
        <v>4</v>
      </c>
      <c r="D4515" s="31" t="s">
        <v>12</v>
      </c>
      <c r="E4515" s="31" t="s">
        <v>22</v>
      </c>
      <c r="F4515" s="31" t="s">
        <v>6</v>
      </c>
      <c r="G4515" s="31">
        <v>2</v>
      </c>
      <c r="H4515" s="31">
        <v>2478</v>
      </c>
      <c r="I4515" s="31">
        <v>0.76678981999999996</v>
      </c>
      <c r="J4515" s="31">
        <v>0.74706430000000001</v>
      </c>
      <c r="K4515" s="31">
        <v>-1.9725599999999999E-2</v>
      </c>
      <c r="L4515" s="31">
        <v>-5.7978399999999999E-2</v>
      </c>
      <c r="M4515" s="31">
        <v>-3.5378300000000001E-2</v>
      </c>
      <c r="N4515" s="31">
        <v>-1.9725599999999999E-2</v>
      </c>
      <c r="O4515" s="31">
        <v>-4.0727999999999997E-3</v>
      </c>
      <c r="P4515" s="31">
        <v>1.85273E-2</v>
      </c>
      <c r="Q4515" s="31">
        <v>63.515140000000002</v>
      </c>
      <c r="R4515">
        <v>2.9848800000000002E-2</v>
      </c>
      <c r="S4515" t="s">
        <v>20810</v>
      </c>
      <c r="T4515">
        <v>1.0868249999999999</v>
      </c>
    </row>
    <row r="4516" spans="1:20" x14ac:dyDescent="0.25">
      <c r="A4516" s="31" t="s">
        <v>5160</v>
      </c>
      <c r="B4516" s="31" t="s">
        <v>67</v>
      </c>
      <c r="C4516" s="31" t="s">
        <v>4</v>
      </c>
      <c r="D4516" s="31" t="s">
        <v>12</v>
      </c>
      <c r="E4516" s="31" t="s">
        <v>22</v>
      </c>
      <c r="F4516" s="31" t="s">
        <v>6</v>
      </c>
      <c r="G4516" s="31">
        <v>3</v>
      </c>
      <c r="H4516" s="31">
        <v>2478</v>
      </c>
      <c r="I4516" s="31">
        <v>0.73262203999999997</v>
      </c>
      <c r="J4516" s="31">
        <v>0.73265930000000001</v>
      </c>
      <c r="K4516" s="31">
        <v>3.7299999999999999E-5</v>
      </c>
      <c r="L4516" s="31">
        <v>-4.2476699999999999E-2</v>
      </c>
      <c r="M4516" s="31">
        <v>-1.7359099999999999E-2</v>
      </c>
      <c r="N4516" s="31">
        <v>3.7299999999999999E-5</v>
      </c>
      <c r="O4516" s="31">
        <v>1.74337E-2</v>
      </c>
      <c r="P4516" s="31">
        <v>4.25513E-2</v>
      </c>
      <c r="Q4516" s="31">
        <v>62.768090000000001</v>
      </c>
      <c r="R4516">
        <v>3.3173800000000003E-2</v>
      </c>
      <c r="S4516" t="s">
        <v>20810</v>
      </c>
      <c r="T4516">
        <v>1.0868249999999999</v>
      </c>
    </row>
    <row r="4517" spans="1:20" x14ac:dyDescent="0.25">
      <c r="A4517" s="31" t="s">
        <v>5161</v>
      </c>
      <c r="B4517" s="31" t="s">
        <v>67</v>
      </c>
      <c r="C4517" s="31" t="s">
        <v>4</v>
      </c>
      <c r="D4517" s="31" t="s">
        <v>12</v>
      </c>
      <c r="E4517" s="31" t="s">
        <v>22</v>
      </c>
      <c r="F4517" s="31" t="s">
        <v>6</v>
      </c>
      <c r="G4517" s="31">
        <v>4</v>
      </c>
      <c r="H4517" s="31">
        <v>2478</v>
      </c>
      <c r="I4517" s="31">
        <v>0.74400348000000005</v>
      </c>
      <c r="J4517" s="31">
        <v>0.71672990000000003</v>
      </c>
      <c r="K4517" s="31">
        <v>-2.7273499999999999E-2</v>
      </c>
      <c r="L4517" s="31">
        <v>-7.0229399999999997E-2</v>
      </c>
      <c r="M4517" s="31">
        <v>-4.48507E-2</v>
      </c>
      <c r="N4517" s="31">
        <v>-2.7273499999999999E-2</v>
      </c>
      <c r="O4517" s="31">
        <v>-9.6962999999999997E-3</v>
      </c>
      <c r="P4517" s="31">
        <v>1.56823E-2</v>
      </c>
      <c r="Q4517" s="31">
        <v>62.000320000000002</v>
      </c>
      <c r="R4517">
        <v>3.3518699999999998E-2</v>
      </c>
      <c r="S4517" t="s">
        <v>20810</v>
      </c>
      <c r="T4517">
        <v>1.0868249999999999</v>
      </c>
    </row>
    <row r="4518" spans="1:20" x14ac:dyDescent="0.25">
      <c r="A4518" s="31" t="s">
        <v>5162</v>
      </c>
      <c r="B4518" s="31" t="s">
        <v>67</v>
      </c>
      <c r="C4518" s="31" t="s">
        <v>4</v>
      </c>
      <c r="D4518" s="31" t="s">
        <v>12</v>
      </c>
      <c r="E4518" s="31" t="s">
        <v>22</v>
      </c>
      <c r="F4518" s="31" t="s">
        <v>6</v>
      </c>
      <c r="G4518" s="31">
        <v>5</v>
      </c>
      <c r="H4518" s="31">
        <v>2478</v>
      </c>
      <c r="I4518" s="31">
        <v>0.79951883000000001</v>
      </c>
      <c r="J4518" s="31">
        <v>0.73918039999999996</v>
      </c>
      <c r="K4518" s="31">
        <v>-6.03384E-2</v>
      </c>
      <c r="L4518" s="31">
        <v>-0.10488069999999999</v>
      </c>
      <c r="M4518" s="31">
        <v>-7.8564800000000004E-2</v>
      </c>
      <c r="N4518" s="31">
        <v>-6.03384E-2</v>
      </c>
      <c r="O4518" s="31">
        <v>-4.2111999999999997E-2</v>
      </c>
      <c r="P4518" s="31">
        <v>-1.57961E-2</v>
      </c>
      <c r="Q4518" s="31">
        <v>61.21613</v>
      </c>
      <c r="R4518">
        <v>3.4756599999999999E-2</v>
      </c>
      <c r="S4518" t="s">
        <v>20810</v>
      </c>
      <c r="T4518">
        <v>1.0868249999999999</v>
      </c>
    </row>
    <row r="4519" spans="1:20" x14ac:dyDescent="0.25">
      <c r="A4519" s="31" t="s">
        <v>5163</v>
      </c>
      <c r="B4519" s="31" t="s">
        <v>67</v>
      </c>
      <c r="C4519" s="31" t="s">
        <v>4</v>
      </c>
      <c r="D4519" s="31" t="s">
        <v>12</v>
      </c>
      <c r="E4519" s="31" t="s">
        <v>22</v>
      </c>
      <c r="F4519" s="31" t="s">
        <v>6</v>
      </c>
      <c r="G4519" s="31">
        <v>6</v>
      </c>
      <c r="H4519" s="31">
        <v>2478</v>
      </c>
      <c r="I4519" s="31">
        <v>0.94737786000000002</v>
      </c>
      <c r="J4519" s="31">
        <v>0.82490070000000004</v>
      </c>
      <c r="K4519" s="31">
        <v>-0.12247710000000001</v>
      </c>
      <c r="L4519" s="31">
        <v>-0.17220460000000001</v>
      </c>
      <c r="M4519" s="31">
        <v>-0.14282520000000001</v>
      </c>
      <c r="N4519" s="31">
        <v>-0.12247710000000001</v>
      </c>
      <c r="O4519" s="31">
        <v>-0.102129</v>
      </c>
      <c r="P4519" s="31">
        <v>-7.2749499999999995E-2</v>
      </c>
      <c r="Q4519" s="31">
        <v>60.741349999999997</v>
      </c>
      <c r="R4519">
        <v>3.88026E-2</v>
      </c>
      <c r="S4519" t="s">
        <v>20810</v>
      </c>
      <c r="T4519">
        <v>1.0868249999999999</v>
      </c>
    </row>
    <row r="4520" spans="1:20" x14ac:dyDescent="0.25">
      <c r="A4520" s="31" t="s">
        <v>5164</v>
      </c>
      <c r="B4520" s="31" t="s">
        <v>67</v>
      </c>
      <c r="C4520" s="31" t="s">
        <v>4</v>
      </c>
      <c r="D4520" s="31" t="s">
        <v>12</v>
      </c>
      <c r="E4520" s="31" t="s">
        <v>22</v>
      </c>
      <c r="F4520" s="31" t="s">
        <v>6</v>
      </c>
      <c r="G4520" s="31">
        <v>7</v>
      </c>
      <c r="H4520" s="31">
        <v>2478</v>
      </c>
      <c r="I4520" s="31">
        <v>1.1304173</v>
      </c>
      <c r="J4520" s="31">
        <v>0.97836449999999997</v>
      </c>
      <c r="K4520" s="31">
        <v>-0.15205289999999999</v>
      </c>
      <c r="L4520" s="31">
        <v>-0.2098525</v>
      </c>
      <c r="M4520" s="31">
        <v>-0.175704</v>
      </c>
      <c r="N4520" s="31">
        <v>-0.15205289999999999</v>
      </c>
      <c r="O4520" s="31">
        <v>-0.12840180000000001</v>
      </c>
      <c r="P4520" s="31">
        <v>-9.4253299999999998E-2</v>
      </c>
      <c r="Q4520" s="31">
        <v>60.274009999999997</v>
      </c>
      <c r="R4520">
        <v>4.5101200000000001E-2</v>
      </c>
      <c r="S4520" t="s">
        <v>20810</v>
      </c>
      <c r="T4520">
        <v>1.0868249999999999</v>
      </c>
    </row>
    <row r="4521" spans="1:20" x14ac:dyDescent="0.25">
      <c r="A4521" s="31" t="s">
        <v>5165</v>
      </c>
      <c r="B4521" s="31" t="s">
        <v>67</v>
      </c>
      <c r="C4521" s="31" t="s">
        <v>4</v>
      </c>
      <c r="D4521" s="31" t="s">
        <v>12</v>
      </c>
      <c r="E4521" s="31" t="s">
        <v>22</v>
      </c>
      <c r="F4521" s="31" t="s">
        <v>6</v>
      </c>
      <c r="G4521" s="31">
        <v>8</v>
      </c>
      <c r="H4521" s="31">
        <v>2478</v>
      </c>
      <c r="I4521" s="31">
        <v>1.2199981</v>
      </c>
      <c r="J4521" s="31">
        <v>1.0226409999999999</v>
      </c>
      <c r="K4521" s="31">
        <v>-0.19735720000000001</v>
      </c>
      <c r="L4521" s="31">
        <v>-0.25529819999999998</v>
      </c>
      <c r="M4521" s="31">
        <v>-0.22106619999999999</v>
      </c>
      <c r="N4521" s="31">
        <v>-0.19735720000000001</v>
      </c>
      <c r="O4521" s="31">
        <v>-0.1736482</v>
      </c>
      <c r="P4521" s="31">
        <v>-0.13941619999999999</v>
      </c>
      <c r="Q4521" s="31">
        <v>61.12312</v>
      </c>
      <c r="R4521">
        <v>4.5211599999999998E-2</v>
      </c>
      <c r="S4521" t="s">
        <v>20810</v>
      </c>
      <c r="T4521">
        <v>1.0868249999999999</v>
      </c>
    </row>
    <row r="4522" spans="1:20" x14ac:dyDescent="0.25">
      <c r="A4522" s="31" t="s">
        <v>5166</v>
      </c>
      <c r="B4522" s="31" t="s">
        <v>67</v>
      </c>
      <c r="C4522" s="31" t="s">
        <v>4</v>
      </c>
      <c r="D4522" s="31" t="s">
        <v>12</v>
      </c>
      <c r="E4522" s="31" t="s">
        <v>22</v>
      </c>
      <c r="F4522" s="31" t="s">
        <v>6</v>
      </c>
      <c r="G4522" s="31">
        <v>9</v>
      </c>
      <c r="H4522" s="31">
        <v>2478</v>
      </c>
      <c r="I4522" s="31">
        <v>1.2145168</v>
      </c>
      <c r="J4522" s="31">
        <v>0.97833049999999999</v>
      </c>
      <c r="K4522" s="31">
        <v>-0.23618629999999999</v>
      </c>
      <c r="L4522" s="31">
        <v>-0.28909449999999998</v>
      </c>
      <c r="M4522" s="31">
        <v>-0.25783590000000001</v>
      </c>
      <c r="N4522" s="31">
        <v>-0.23618629999999999</v>
      </c>
      <c r="O4522" s="31">
        <v>-0.2145367</v>
      </c>
      <c r="P4522" s="31">
        <v>-0.1832781</v>
      </c>
      <c r="Q4522" s="31">
        <v>64.730519999999999</v>
      </c>
      <c r="R4522">
        <v>4.1284500000000002E-2</v>
      </c>
      <c r="S4522" t="s">
        <v>20810</v>
      </c>
      <c r="T4522">
        <v>1.0868249999999999</v>
      </c>
    </row>
    <row r="4523" spans="1:20" x14ac:dyDescent="0.25">
      <c r="A4523" s="31" t="s">
        <v>5167</v>
      </c>
      <c r="B4523" s="31" t="s">
        <v>67</v>
      </c>
      <c r="C4523" s="31" t="s">
        <v>4</v>
      </c>
      <c r="D4523" s="31" t="s">
        <v>12</v>
      </c>
      <c r="E4523" s="31" t="s">
        <v>22</v>
      </c>
      <c r="F4523" s="31" t="s">
        <v>6</v>
      </c>
      <c r="G4523" s="31">
        <v>10</v>
      </c>
      <c r="H4523" s="31">
        <v>2478</v>
      </c>
      <c r="I4523" s="31">
        <v>1.1842769</v>
      </c>
      <c r="J4523" s="31">
        <v>0.98130209999999995</v>
      </c>
      <c r="K4523" s="31">
        <v>-0.20297480000000001</v>
      </c>
      <c r="L4523" s="31">
        <v>-0.2547103</v>
      </c>
      <c r="M4523" s="31">
        <v>-0.2241446</v>
      </c>
      <c r="N4523" s="31">
        <v>-0.20297480000000001</v>
      </c>
      <c r="O4523" s="31">
        <v>-0.1818051</v>
      </c>
      <c r="P4523" s="31">
        <v>-0.15123929999999999</v>
      </c>
      <c r="Q4523" s="31">
        <v>69.223489999999998</v>
      </c>
      <c r="R4523">
        <v>4.03694E-2</v>
      </c>
      <c r="S4523" t="s">
        <v>20810</v>
      </c>
      <c r="T4523">
        <v>1.0868249999999999</v>
      </c>
    </row>
    <row r="4524" spans="1:20" x14ac:dyDescent="0.25">
      <c r="A4524" s="31" t="s">
        <v>5168</v>
      </c>
      <c r="B4524" s="31" t="s">
        <v>67</v>
      </c>
      <c r="C4524" s="31" t="s">
        <v>4</v>
      </c>
      <c r="D4524" s="31" t="s">
        <v>12</v>
      </c>
      <c r="E4524" s="31" t="s">
        <v>22</v>
      </c>
      <c r="F4524" s="31" t="s">
        <v>6</v>
      </c>
      <c r="G4524" s="31">
        <v>11</v>
      </c>
      <c r="H4524" s="31">
        <v>2478</v>
      </c>
      <c r="I4524" s="31">
        <v>1.1331967999999999</v>
      </c>
      <c r="J4524" s="31">
        <v>1.016648</v>
      </c>
      <c r="K4524" s="31">
        <v>-0.116549</v>
      </c>
      <c r="L4524" s="31">
        <v>-0.16752510000000001</v>
      </c>
      <c r="M4524" s="31">
        <v>-0.137408</v>
      </c>
      <c r="N4524" s="31">
        <v>-0.116549</v>
      </c>
      <c r="O4524" s="31">
        <v>-9.5689999999999997E-2</v>
      </c>
      <c r="P4524" s="31">
        <v>-6.5573000000000006E-2</v>
      </c>
      <c r="Q4524" s="31">
        <v>73.257320000000007</v>
      </c>
      <c r="R4524">
        <v>3.9776800000000001E-2</v>
      </c>
      <c r="S4524" t="s">
        <v>20810</v>
      </c>
      <c r="T4524">
        <v>1.0868249999999999</v>
      </c>
    </row>
    <row r="4525" spans="1:20" x14ac:dyDescent="0.25">
      <c r="A4525" s="31" t="s">
        <v>5169</v>
      </c>
      <c r="B4525" s="31" t="s">
        <v>67</v>
      </c>
      <c r="C4525" s="31" t="s">
        <v>4</v>
      </c>
      <c r="D4525" s="31" t="s">
        <v>12</v>
      </c>
      <c r="E4525" s="31" t="s">
        <v>22</v>
      </c>
      <c r="F4525" s="31" t="s">
        <v>6</v>
      </c>
      <c r="G4525" s="31">
        <v>12</v>
      </c>
      <c r="H4525" s="31">
        <v>2478</v>
      </c>
      <c r="I4525" s="31">
        <v>1.0720067</v>
      </c>
      <c r="J4525" s="31">
        <v>1.0646880000000001</v>
      </c>
      <c r="K4525" s="31">
        <v>-7.3185000000000004E-3</v>
      </c>
      <c r="L4525" s="31">
        <v>-5.73911E-2</v>
      </c>
      <c r="M4525" s="31">
        <v>-2.7807800000000001E-2</v>
      </c>
      <c r="N4525" s="31">
        <v>-7.3185000000000004E-3</v>
      </c>
      <c r="O4525" s="31">
        <v>1.31707E-2</v>
      </c>
      <c r="P4525" s="31">
        <v>4.2754E-2</v>
      </c>
      <c r="Q4525" s="31">
        <v>76.501350000000002</v>
      </c>
      <c r="R4525">
        <v>3.9071799999999997E-2</v>
      </c>
      <c r="S4525" t="s">
        <v>20810</v>
      </c>
      <c r="T4525">
        <v>1.0868249999999999</v>
      </c>
    </row>
    <row r="4526" spans="1:20" x14ac:dyDescent="0.25">
      <c r="A4526" s="31" t="s">
        <v>5170</v>
      </c>
      <c r="B4526" s="31" t="s">
        <v>67</v>
      </c>
      <c r="C4526" s="31" t="s">
        <v>4</v>
      </c>
      <c r="D4526" s="31" t="s">
        <v>12</v>
      </c>
      <c r="E4526" s="31" t="s">
        <v>22</v>
      </c>
      <c r="F4526" s="31" t="s">
        <v>6</v>
      </c>
      <c r="G4526" s="31">
        <v>13</v>
      </c>
      <c r="H4526" s="31">
        <v>2478</v>
      </c>
      <c r="I4526" s="31">
        <v>0.98284888000000004</v>
      </c>
      <c r="J4526" s="31">
        <v>1.2948729999999999</v>
      </c>
      <c r="K4526" s="31">
        <v>0.31202419999999997</v>
      </c>
      <c r="L4526" s="31">
        <v>0.26245190000000002</v>
      </c>
      <c r="M4526" s="31">
        <v>0.29173959999999999</v>
      </c>
      <c r="N4526" s="31">
        <v>0.31202419999999997</v>
      </c>
      <c r="O4526" s="31">
        <v>0.33230880000000002</v>
      </c>
      <c r="P4526" s="31">
        <v>0.36159649999999999</v>
      </c>
      <c r="Q4526" s="31">
        <v>79.076160000000002</v>
      </c>
      <c r="R4526">
        <v>3.8681500000000001E-2</v>
      </c>
      <c r="S4526" t="s">
        <v>20810</v>
      </c>
      <c r="T4526">
        <v>2.1880980000000001</v>
      </c>
    </row>
    <row r="4527" spans="1:20" x14ac:dyDescent="0.25">
      <c r="A4527" s="31" t="s">
        <v>5171</v>
      </c>
      <c r="B4527" s="31" t="s">
        <v>67</v>
      </c>
      <c r="C4527" s="31" t="s">
        <v>4</v>
      </c>
      <c r="D4527" s="31" t="s">
        <v>12</v>
      </c>
      <c r="E4527" s="31" t="s">
        <v>22</v>
      </c>
      <c r="F4527" s="31" t="s">
        <v>6</v>
      </c>
      <c r="G4527" s="31">
        <v>14</v>
      </c>
      <c r="H4527" s="31">
        <v>2478</v>
      </c>
      <c r="I4527" s="31">
        <v>1.0005211000000001</v>
      </c>
      <c r="J4527" s="31">
        <v>1.3899550000000001</v>
      </c>
      <c r="K4527" s="31">
        <v>0.3894338</v>
      </c>
      <c r="L4527" s="31">
        <v>0.33860600000000002</v>
      </c>
      <c r="M4527" s="31">
        <v>0.3686355</v>
      </c>
      <c r="N4527" s="31">
        <v>0.3894338</v>
      </c>
      <c r="O4527" s="31">
        <v>0.41023219999999999</v>
      </c>
      <c r="P4527" s="31">
        <v>0.44026169999999998</v>
      </c>
      <c r="Q4527" s="31">
        <v>81.216579999999993</v>
      </c>
      <c r="R4527">
        <v>3.9661200000000001E-2</v>
      </c>
      <c r="S4527" t="s">
        <v>20810</v>
      </c>
      <c r="T4527">
        <v>2.1880980000000001</v>
      </c>
    </row>
    <row r="4528" spans="1:20" x14ac:dyDescent="0.25">
      <c r="A4528" s="31" t="s">
        <v>5172</v>
      </c>
      <c r="B4528" s="31" t="s">
        <v>67</v>
      </c>
      <c r="C4528" s="31" t="s">
        <v>4</v>
      </c>
      <c r="D4528" s="31" t="s">
        <v>12</v>
      </c>
      <c r="E4528" s="31" t="s">
        <v>22</v>
      </c>
      <c r="F4528" s="31" t="s">
        <v>6</v>
      </c>
      <c r="G4528" s="31">
        <v>15</v>
      </c>
      <c r="H4528" s="31">
        <v>2478</v>
      </c>
      <c r="I4528" s="31">
        <v>1.0498794</v>
      </c>
      <c r="J4528" s="31">
        <v>1.4961519999999999</v>
      </c>
      <c r="K4528" s="31">
        <v>0.44627289999999997</v>
      </c>
      <c r="L4528" s="31">
        <v>0.39802130000000002</v>
      </c>
      <c r="M4528" s="31">
        <v>0.42652869999999998</v>
      </c>
      <c r="N4528" s="31">
        <v>0.44627289999999997</v>
      </c>
      <c r="O4528" s="31">
        <v>0.46601700000000001</v>
      </c>
      <c r="P4528" s="31">
        <v>0.49452439999999998</v>
      </c>
      <c r="Q4528" s="31">
        <v>82.442760000000007</v>
      </c>
      <c r="R4528">
        <v>3.7650900000000001E-2</v>
      </c>
      <c r="S4528" t="s">
        <v>20810</v>
      </c>
      <c r="T4528">
        <v>2.1880980000000001</v>
      </c>
    </row>
    <row r="4529" spans="1:20" x14ac:dyDescent="0.25">
      <c r="A4529" s="31" t="s">
        <v>5173</v>
      </c>
      <c r="B4529" s="31" t="s">
        <v>67</v>
      </c>
      <c r="C4529" s="31" t="s">
        <v>4</v>
      </c>
      <c r="D4529" s="31" t="s">
        <v>12</v>
      </c>
      <c r="E4529" s="31" t="s">
        <v>22</v>
      </c>
      <c r="F4529" s="31" t="s">
        <v>6</v>
      </c>
      <c r="G4529" s="31">
        <v>16</v>
      </c>
      <c r="H4529" s="31">
        <v>2478</v>
      </c>
      <c r="I4529" s="31">
        <v>1.1534819000000001</v>
      </c>
      <c r="J4529" s="31">
        <v>1.639893</v>
      </c>
      <c r="K4529" s="31">
        <v>0.4864115</v>
      </c>
      <c r="L4529" s="31">
        <v>0.43398579999999998</v>
      </c>
      <c r="M4529" s="31">
        <v>0.46495930000000002</v>
      </c>
      <c r="N4529" s="31">
        <v>0.4864115</v>
      </c>
      <c r="O4529" s="31">
        <v>0.50786359999999997</v>
      </c>
      <c r="P4529" s="31">
        <v>0.53883709999999996</v>
      </c>
      <c r="Q4529" s="31">
        <v>83.037700000000001</v>
      </c>
      <c r="R4529">
        <v>4.0907899999999997E-2</v>
      </c>
      <c r="S4529" t="s">
        <v>20810</v>
      </c>
      <c r="T4529">
        <v>2.1880980000000001</v>
      </c>
    </row>
    <row r="4530" spans="1:20" x14ac:dyDescent="0.25">
      <c r="A4530" s="31" t="s">
        <v>5174</v>
      </c>
      <c r="B4530" s="31" t="s">
        <v>67</v>
      </c>
      <c r="C4530" s="31" t="s">
        <v>4</v>
      </c>
      <c r="D4530" s="31" t="s">
        <v>12</v>
      </c>
      <c r="E4530" s="31" t="s">
        <v>22</v>
      </c>
      <c r="F4530" s="31" t="s">
        <v>6</v>
      </c>
      <c r="G4530" s="31">
        <v>17</v>
      </c>
      <c r="H4530" s="31">
        <v>2478</v>
      </c>
      <c r="I4530" s="31">
        <v>1.2935946</v>
      </c>
      <c r="J4530" s="31">
        <v>1.7475689999999999</v>
      </c>
      <c r="K4530" s="31">
        <v>0.45397470000000001</v>
      </c>
      <c r="L4530" s="31">
        <v>0.39813130000000002</v>
      </c>
      <c r="M4530" s="31">
        <v>0.43112410000000001</v>
      </c>
      <c r="N4530" s="31">
        <v>0.45397470000000001</v>
      </c>
      <c r="O4530" s="31">
        <v>0.47682540000000001</v>
      </c>
      <c r="P4530" s="31">
        <v>0.50981810000000005</v>
      </c>
      <c r="Q4530" s="31">
        <v>82.87294</v>
      </c>
      <c r="R4530">
        <v>4.3574799999999997E-2</v>
      </c>
      <c r="S4530" t="s">
        <v>20810</v>
      </c>
      <c r="T4530">
        <v>2.1880980000000001</v>
      </c>
    </row>
    <row r="4531" spans="1:20" x14ac:dyDescent="0.25">
      <c r="A4531" s="31" t="s">
        <v>5175</v>
      </c>
      <c r="B4531" s="31" t="s">
        <v>67</v>
      </c>
      <c r="C4531" s="31" t="s">
        <v>4</v>
      </c>
      <c r="D4531" s="31" t="s">
        <v>12</v>
      </c>
      <c r="E4531" s="31" t="s">
        <v>22</v>
      </c>
      <c r="F4531" s="31" t="s">
        <v>6</v>
      </c>
      <c r="G4531" s="31">
        <v>18</v>
      </c>
      <c r="H4531" s="31">
        <v>2478</v>
      </c>
      <c r="I4531" s="31">
        <v>1.4437975999999999</v>
      </c>
      <c r="J4531" s="31">
        <v>1.7630539999999999</v>
      </c>
      <c r="K4531" s="31">
        <v>0.31925599999999998</v>
      </c>
      <c r="L4531" s="31">
        <v>0.26092209999999999</v>
      </c>
      <c r="M4531" s="31">
        <v>0.29538629999999999</v>
      </c>
      <c r="N4531" s="31">
        <v>0.31925599999999998</v>
      </c>
      <c r="O4531" s="31">
        <v>0.34312569999999998</v>
      </c>
      <c r="P4531" s="31">
        <v>0.37758979999999998</v>
      </c>
      <c r="Q4531" s="31">
        <v>81.765270000000001</v>
      </c>
      <c r="R4531">
        <v>4.5518099999999999E-2</v>
      </c>
      <c r="S4531" t="s">
        <v>20810</v>
      </c>
      <c r="T4531">
        <v>2.1880980000000001</v>
      </c>
    </row>
    <row r="4532" spans="1:20" x14ac:dyDescent="0.25">
      <c r="A4532" s="31" t="s">
        <v>5176</v>
      </c>
      <c r="B4532" s="31" t="s">
        <v>67</v>
      </c>
      <c r="C4532" s="31" t="s">
        <v>4</v>
      </c>
      <c r="D4532" s="31" t="s">
        <v>12</v>
      </c>
      <c r="E4532" s="31" t="s">
        <v>22</v>
      </c>
      <c r="F4532" s="31" t="s">
        <v>6</v>
      </c>
      <c r="G4532" s="31">
        <v>19</v>
      </c>
      <c r="H4532" s="31">
        <v>2478</v>
      </c>
      <c r="I4532" s="31">
        <v>1.6322182999999999</v>
      </c>
      <c r="J4532" s="31">
        <v>1.585723</v>
      </c>
      <c r="K4532" s="31">
        <v>-4.64952E-2</v>
      </c>
      <c r="L4532" s="31">
        <v>-0.1058156</v>
      </c>
      <c r="M4532" s="31">
        <v>-7.0768600000000001E-2</v>
      </c>
      <c r="N4532" s="31">
        <v>-4.64952E-2</v>
      </c>
      <c r="O4532" s="31">
        <v>-2.22217E-2</v>
      </c>
      <c r="P4532" s="31">
        <v>1.28253E-2</v>
      </c>
      <c r="Q4532" s="31">
        <v>79.087389999999999</v>
      </c>
      <c r="R4532">
        <v>4.6288000000000003E-2</v>
      </c>
      <c r="S4532" t="s">
        <v>20810</v>
      </c>
      <c r="T4532">
        <v>1.0868249999999999</v>
      </c>
    </row>
    <row r="4533" spans="1:20" x14ac:dyDescent="0.25">
      <c r="A4533" s="31" t="s">
        <v>5177</v>
      </c>
      <c r="B4533" s="31" t="s">
        <v>67</v>
      </c>
      <c r="C4533" s="31" t="s">
        <v>4</v>
      </c>
      <c r="D4533" s="31" t="s">
        <v>12</v>
      </c>
      <c r="E4533" s="31" t="s">
        <v>22</v>
      </c>
      <c r="F4533" s="31" t="s">
        <v>6</v>
      </c>
      <c r="G4533" s="31">
        <v>20</v>
      </c>
      <c r="H4533" s="31">
        <v>2478</v>
      </c>
      <c r="I4533" s="31">
        <v>1.6478356999999999</v>
      </c>
      <c r="J4533" s="31">
        <v>1.588392</v>
      </c>
      <c r="K4533" s="31">
        <v>-5.94441E-2</v>
      </c>
      <c r="L4533" s="31">
        <v>-0.1187576</v>
      </c>
      <c r="M4533" s="31">
        <v>-8.3714700000000003E-2</v>
      </c>
      <c r="N4533" s="31">
        <v>-5.94441E-2</v>
      </c>
      <c r="O4533" s="31">
        <v>-3.5173500000000003E-2</v>
      </c>
      <c r="P4533" s="31">
        <v>-1.3070000000000001E-4</v>
      </c>
      <c r="Q4533" s="31">
        <v>75.056920000000005</v>
      </c>
      <c r="R4533">
        <v>4.6282499999999997E-2</v>
      </c>
      <c r="S4533" t="s">
        <v>20810</v>
      </c>
      <c r="T4533">
        <v>1.0868249999999999</v>
      </c>
    </row>
    <row r="4534" spans="1:20" x14ac:dyDescent="0.25">
      <c r="A4534" s="31" t="s">
        <v>5178</v>
      </c>
      <c r="B4534" s="31" t="s">
        <v>67</v>
      </c>
      <c r="C4534" s="31" t="s">
        <v>4</v>
      </c>
      <c r="D4534" s="31" t="s">
        <v>12</v>
      </c>
      <c r="E4534" s="31" t="s">
        <v>22</v>
      </c>
      <c r="F4534" s="31" t="s">
        <v>6</v>
      </c>
      <c r="G4534" s="31">
        <v>21</v>
      </c>
      <c r="H4534" s="31">
        <v>2478</v>
      </c>
      <c r="I4534" s="31">
        <v>1.5465291999999999</v>
      </c>
      <c r="J4534" s="31">
        <v>1.536008</v>
      </c>
      <c r="K4534" s="31">
        <v>-1.0521300000000001E-2</v>
      </c>
      <c r="L4534" s="31">
        <v>-6.8611800000000001E-2</v>
      </c>
      <c r="M4534" s="31">
        <v>-3.42914E-2</v>
      </c>
      <c r="N4534" s="31">
        <v>-1.0521300000000001E-2</v>
      </c>
      <c r="O4534" s="31">
        <v>1.32488E-2</v>
      </c>
      <c r="P4534" s="31">
        <v>4.7569100000000003E-2</v>
      </c>
      <c r="Q4534" s="31">
        <v>71.693079999999995</v>
      </c>
      <c r="R4534">
        <v>4.5328199999999999E-2</v>
      </c>
      <c r="S4534" t="s">
        <v>20810</v>
      </c>
      <c r="T4534">
        <v>1.0868249999999999</v>
      </c>
    </row>
    <row r="4535" spans="1:20" x14ac:dyDescent="0.25">
      <c r="A4535" s="31" t="s">
        <v>5179</v>
      </c>
      <c r="B4535" s="31" t="s">
        <v>67</v>
      </c>
      <c r="C4535" s="31" t="s">
        <v>4</v>
      </c>
      <c r="D4535" s="31" t="s">
        <v>12</v>
      </c>
      <c r="E4535" s="31" t="s">
        <v>22</v>
      </c>
      <c r="F4535" s="31" t="s">
        <v>6</v>
      </c>
      <c r="G4535" s="31">
        <v>22</v>
      </c>
      <c r="H4535" s="31">
        <v>2478</v>
      </c>
      <c r="I4535" s="31">
        <v>1.3517208999999999</v>
      </c>
      <c r="J4535" s="31">
        <v>1.383375</v>
      </c>
      <c r="K4535" s="31">
        <v>3.1654300000000003E-2</v>
      </c>
      <c r="L4535" s="31">
        <v>-2.2388700000000001E-2</v>
      </c>
      <c r="M4535" s="31">
        <v>9.5403999999999992E-3</v>
      </c>
      <c r="N4535" s="31">
        <v>3.1654300000000003E-2</v>
      </c>
      <c r="O4535" s="31">
        <v>5.3768299999999998E-2</v>
      </c>
      <c r="P4535" s="31">
        <v>8.5697300000000004E-2</v>
      </c>
      <c r="Q4535" s="31">
        <v>68.790049999999994</v>
      </c>
      <c r="R4535">
        <v>4.2169999999999999E-2</v>
      </c>
      <c r="S4535" t="s">
        <v>20810</v>
      </c>
      <c r="T4535">
        <v>1.0868249999999999</v>
      </c>
    </row>
    <row r="4536" spans="1:20" x14ac:dyDescent="0.25">
      <c r="A4536" s="31" t="s">
        <v>5180</v>
      </c>
      <c r="B4536" s="31" t="s">
        <v>67</v>
      </c>
      <c r="C4536" s="31" t="s">
        <v>4</v>
      </c>
      <c r="D4536" s="31" t="s">
        <v>12</v>
      </c>
      <c r="E4536" s="31" t="s">
        <v>22</v>
      </c>
      <c r="F4536" s="31" t="s">
        <v>6</v>
      </c>
      <c r="G4536" s="31">
        <v>23</v>
      </c>
      <c r="H4536" s="31">
        <v>2478</v>
      </c>
      <c r="I4536" s="31">
        <v>1.1298676000000001</v>
      </c>
      <c r="J4536" s="31">
        <v>1.14876</v>
      </c>
      <c r="K4536" s="31">
        <v>1.8892900000000001E-2</v>
      </c>
      <c r="L4536" s="31">
        <v>-2.96482E-2</v>
      </c>
      <c r="M4536" s="31">
        <v>-9.6969999999999999E-4</v>
      </c>
      <c r="N4536" s="31">
        <v>1.8892900000000001E-2</v>
      </c>
      <c r="O4536" s="31">
        <v>3.8755499999999998E-2</v>
      </c>
      <c r="P4536" s="31">
        <v>6.7433900000000005E-2</v>
      </c>
      <c r="Q4536" s="31">
        <v>66.894220000000004</v>
      </c>
      <c r="R4536">
        <v>3.7876800000000002E-2</v>
      </c>
      <c r="S4536" t="s">
        <v>20810</v>
      </c>
      <c r="T4536">
        <v>1.0868249999999999</v>
      </c>
    </row>
    <row r="4537" spans="1:20" x14ac:dyDescent="0.25">
      <c r="A4537" s="31" t="s">
        <v>5181</v>
      </c>
      <c r="B4537" s="31" t="s">
        <v>67</v>
      </c>
      <c r="C4537" s="31" t="s">
        <v>4</v>
      </c>
      <c r="D4537" s="31" t="s">
        <v>12</v>
      </c>
      <c r="E4537" s="31" t="s">
        <v>22</v>
      </c>
      <c r="F4537" s="31" t="s">
        <v>6</v>
      </c>
      <c r="G4537" s="31">
        <v>24</v>
      </c>
      <c r="H4537" s="31">
        <v>2478</v>
      </c>
      <c r="I4537" s="31">
        <v>0.92564778000000003</v>
      </c>
      <c r="J4537" s="31">
        <v>0.94332950000000004</v>
      </c>
      <c r="K4537" s="31">
        <v>1.7681700000000002E-2</v>
      </c>
      <c r="L4537" s="31">
        <v>-2.5009799999999999E-2</v>
      </c>
      <c r="M4537" s="31">
        <v>2.1269999999999999E-4</v>
      </c>
      <c r="N4537" s="31">
        <v>1.7681700000000002E-2</v>
      </c>
      <c r="O4537" s="31">
        <v>3.5150800000000003E-2</v>
      </c>
      <c r="P4537" s="31">
        <v>6.0373299999999998E-2</v>
      </c>
      <c r="Q4537" s="31">
        <v>65.330039999999997</v>
      </c>
      <c r="R4537">
        <v>3.3312399999999999E-2</v>
      </c>
      <c r="S4537" t="s">
        <v>20810</v>
      </c>
      <c r="T4537">
        <v>1.0868249999999999</v>
      </c>
    </row>
    <row r="4538" spans="1:20" x14ac:dyDescent="0.25">
      <c r="A4538" s="31" t="s">
        <v>574</v>
      </c>
      <c r="B4538" s="31" t="s">
        <v>67</v>
      </c>
      <c r="C4538" s="31" t="s">
        <v>4</v>
      </c>
      <c r="D4538" s="31" t="s">
        <v>7</v>
      </c>
      <c r="E4538" s="31" t="s">
        <v>22</v>
      </c>
      <c r="F4538" s="31" t="s">
        <v>52</v>
      </c>
      <c r="G4538" s="31">
        <v>1</v>
      </c>
      <c r="H4538" s="31">
        <v>54701</v>
      </c>
      <c r="I4538" s="31">
        <v>0.87050285000000005</v>
      </c>
      <c r="J4538" s="31">
        <v>0.86653760000000002</v>
      </c>
      <c r="K4538" s="31">
        <v>-3.9652000000000003E-3</v>
      </c>
      <c r="L4538" s="31">
        <v>-2.1035499999999999E-2</v>
      </c>
      <c r="M4538" s="31">
        <v>-1.09502E-2</v>
      </c>
      <c r="N4538" s="31">
        <v>-3.9652000000000003E-3</v>
      </c>
      <c r="O4538" s="31">
        <v>3.0198E-3</v>
      </c>
      <c r="P4538" s="31">
        <v>1.31051E-2</v>
      </c>
      <c r="Q4538" s="31">
        <v>66.852090000000004</v>
      </c>
      <c r="R4538">
        <v>1.332E-2</v>
      </c>
      <c r="S4538" t="s">
        <v>20810</v>
      </c>
      <c r="T4538">
        <v>-0.10131220000000001</v>
      </c>
    </row>
    <row r="4539" spans="1:20" x14ac:dyDescent="0.25">
      <c r="A4539" s="31" t="s">
        <v>575</v>
      </c>
      <c r="B4539" s="31" t="s">
        <v>67</v>
      </c>
      <c r="C4539" s="31" t="s">
        <v>4</v>
      </c>
      <c r="D4539" s="31" t="s">
        <v>7</v>
      </c>
      <c r="E4539" s="31" t="s">
        <v>22</v>
      </c>
      <c r="F4539" s="31" t="s">
        <v>52</v>
      </c>
      <c r="G4539" s="31">
        <v>2</v>
      </c>
      <c r="H4539" s="31">
        <v>54701</v>
      </c>
      <c r="I4539" s="31">
        <v>0.78943585000000005</v>
      </c>
      <c r="J4539" s="31">
        <v>0.78833819999999999</v>
      </c>
      <c r="K4539" s="31">
        <v>-1.0976E-3</v>
      </c>
      <c r="L4539" s="31">
        <v>-1.7363099999999999E-2</v>
      </c>
      <c r="M4539" s="31">
        <v>-7.7533000000000003E-3</v>
      </c>
      <c r="N4539" s="31">
        <v>-1.0976E-3</v>
      </c>
      <c r="O4539" s="31">
        <v>5.5580999999999998E-3</v>
      </c>
      <c r="P4539" s="31">
        <v>1.51679E-2</v>
      </c>
      <c r="Q4539" s="31">
        <v>65.881420000000006</v>
      </c>
      <c r="R4539">
        <v>1.26921E-2</v>
      </c>
      <c r="S4539" t="s">
        <v>20810</v>
      </c>
      <c r="T4539">
        <v>-0.10131220000000001</v>
      </c>
    </row>
    <row r="4540" spans="1:20" x14ac:dyDescent="0.25">
      <c r="A4540" s="31" t="s">
        <v>576</v>
      </c>
      <c r="B4540" s="31" t="s">
        <v>67</v>
      </c>
      <c r="C4540" s="31" t="s">
        <v>4</v>
      </c>
      <c r="D4540" s="31" t="s">
        <v>7</v>
      </c>
      <c r="E4540" s="31" t="s">
        <v>22</v>
      </c>
      <c r="F4540" s="31" t="s">
        <v>52</v>
      </c>
      <c r="G4540" s="31">
        <v>3</v>
      </c>
      <c r="H4540" s="31">
        <v>54701</v>
      </c>
      <c r="I4540" s="31">
        <v>0.75258181999999996</v>
      </c>
      <c r="J4540" s="31">
        <v>0.75342330000000002</v>
      </c>
      <c r="K4540" s="31">
        <v>8.4150000000000002E-4</v>
      </c>
      <c r="L4540" s="31">
        <v>-1.4759700000000001E-2</v>
      </c>
      <c r="M4540" s="31">
        <v>-5.5424000000000003E-3</v>
      </c>
      <c r="N4540" s="31">
        <v>8.4150000000000002E-4</v>
      </c>
      <c r="O4540" s="31">
        <v>7.2252999999999996E-3</v>
      </c>
      <c r="P4540" s="31">
        <v>1.6442600000000002E-2</v>
      </c>
      <c r="Q4540" s="31">
        <v>64.741290000000006</v>
      </c>
      <c r="R4540">
        <v>1.21736E-2</v>
      </c>
      <c r="S4540" t="s">
        <v>20810</v>
      </c>
      <c r="T4540">
        <v>-0.10131220000000001</v>
      </c>
    </row>
    <row r="4541" spans="1:20" x14ac:dyDescent="0.25">
      <c r="A4541" s="31" t="s">
        <v>577</v>
      </c>
      <c r="B4541" s="31" t="s">
        <v>67</v>
      </c>
      <c r="C4541" s="31" t="s">
        <v>4</v>
      </c>
      <c r="D4541" s="31" t="s">
        <v>7</v>
      </c>
      <c r="E4541" s="31" t="s">
        <v>22</v>
      </c>
      <c r="F4541" s="31" t="s">
        <v>52</v>
      </c>
      <c r="G4541" s="31">
        <v>4</v>
      </c>
      <c r="H4541" s="31">
        <v>54701</v>
      </c>
      <c r="I4541" s="31">
        <v>0.73670997000000005</v>
      </c>
      <c r="J4541" s="31">
        <v>0.73954640000000005</v>
      </c>
      <c r="K4541" s="31">
        <v>2.8364000000000002E-3</v>
      </c>
      <c r="L4541" s="31">
        <v>-1.2555200000000001E-2</v>
      </c>
      <c r="M4541" s="31">
        <v>-3.4616999999999998E-3</v>
      </c>
      <c r="N4541" s="31">
        <v>2.8364000000000002E-3</v>
      </c>
      <c r="O4541" s="31">
        <v>9.1345000000000003E-3</v>
      </c>
      <c r="P4541" s="31">
        <v>1.8228000000000001E-2</v>
      </c>
      <c r="Q4541" s="31">
        <v>63.696820000000002</v>
      </c>
      <c r="R4541">
        <v>1.2010099999999999E-2</v>
      </c>
      <c r="S4541" t="s">
        <v>20810</v>
      </c>
      <c r="T4541">
        <v>-0.10131220000000001</v>
      </c>
    </row>
    <row r="4542" spans="1:20" x14ac:dyDescent="0.25">
      <c r="A4542" s="31" t="s">
        <v>578</v>
      </c>
      <c r="B4542" s="31" t="s">
        <v>67</v>
      </c>
      <c r="C4542" s="31" t="s">
        <v>4</v>
      </c>
      <c r="D4542" s="31" t="s">
        <v>7</v>
      </c>
      <c r="E4542" s="31" t="s">
        <v>22</v>
      </c>
      <c r="F4542" s="31" t="s">
        <v>52</v>
      </c>
      <c r="G4542" s="31">
        <v>5</v>
      </c>
      <c r="H4542" s="31">
        <v>54701</v>
      </c>
      <c r="I4542" s="31">
        <v>0.76279322999999999</v>
      </c>
      <c r="J4542" s="31">
        <v>0.76823859999999999</v>
      </c>
      <c r="K4542" s="31">
        <v>5.4454000000000004E-3</v>
      </c>
      <c r="L4542" s="31">
        <v>-1.0011300000000001E-2</v>
      </c>
      <c r="M4542" s="31">
        <v>-8.7929999999999996E-4</v>
      </c>
      <c r="N4542" s="31">
        <v>5.4454000000000004E-3</v>
      </c>
      <c r="O4542" s="31">
        <v>1.17701E-2</v>
      </c>
      <c r="P4542" s="31">
        <v>2.0902E-2</v>
      </c>
      <c r="Q4542" s="31">
        <v>62.772010000000002</v>
      </c>
      <c r="R4542">
        <v>1.2060899999999999E-2</v>
      </c>
      <c r="S4542" t="s">
        <v>20810</v>
      </c>
      <c r="T4542">
        <v>-0.10131220000000001</v>
      </c>
    </row>
    <row r="4543" spans="1:20" x14ac:dyDescent="0.25">
      <c r="A4543" s="31" t="s">
        <v>579</v>
      </c>
      <c r="B4543" s="31" t="s">
        <v>67</v>
      </c>
      <c r="C4543" s="31" t="s">
        <v>4</v>
      </c>
      <c r="D4543" s="31" t="s">
        <v>7</v>
      </c>
      <c r="E4543" s="31" t="s">
        <v>22</v>
      </c>
      <c r="F4543" s="31" t="s">
        <v>52</v>
      </c>
      <c r="G4543" s="31">
        <v>6</v>
      </c>
      <c r="H4543" s="31">
        <v>54701</v>
      </c>
      <c r="I4543" s="31">
        <v>0.84632457999999999</v>
      </c>
      <c r="J4543" s="31">
        <v>0.85361569999999998</v>
      </c>
      <c r="K4543" s="31">
        <v>7.2911E-3</v>
      </c>
      <c r="L4543" s="31">
        <v>-9.3367999999999993E-3</v>
      </c>
      <c r="M4543" s="31">
        <v>4.8710000000000002E-4</v>
      </c>
      <c r="N4543" s="31">
        <v>7.2911E-3</v>
      </c>
      <c r="O4543" s="31">
        <v>1.4095099999999999E-2</v>
      </c>
      <c r="P4543" s="31">
        <v>2.3918999999999999E-2</v>
      </c>
      <c r="Q4543" s="31">
        <v>62.165649999999999</v>
      </c>
      <c r="R4543">
        <v>1.29748E-2</v>
      </c>
      <c r="S4543" t="s">
        <v>20810</v>
      </c>
      <c r="T4543">
        <v>-0.10131220000000001</v>
      </c>
    </row>
    <row r="4544" spans="1:20" x14ac:dyDescent="0.25">
      <c r="A4544" s="31" t="s">
        <v>580</v>
      </c>
      <c r="B4544" s="31" t="s">
        <v>67</v>
      </c>
      <c r="C4544" s="31" t="s">
        <v>4</v>
      </c>
      <c r="D4544" s="31" t="s">
        <v>7</v>
      </c>
      <c r="E4544" s="31" t="s">
        <v>22</v>
      </c>
      <c r="F4544" s="31" t="s">
        <v>52</v>
      </c>
      <c r="G4544" s="31">
        <v>7</v>
      </c>
      <c r="H4544" s="31">
        <v>54701</v>
      </c>
      <c r="I4544" s="31">
        <v>1.0070022000000001</v>
      </c>
      <c r="J4544" s="31">
        <v>1.0159469999999999</v>
      </c>
      <c r="K4544" s="31">
        <v>8.9452999999999998E-3</v>
      </c>
      <c r="L4544" s="31">
        <v>-7.5500000000000003E-3</v>
      </c>
      <c r="M4544" s="31">
        <v>2.1955E-3</v>
      </c>
      <c r="N4544" s="31">
        <v>8.9452999999999998E-3</v>
      </c>
      <c r="O4544" s="31">
        <v>1.5695000000000001E-2</v>
      </c>
      <c r="P4544" s="31">
        <v>2.5440600000000001E-2</v>
      </c>
      <c r="Q4544" s="31">
        <v>61.527149999999999</v>
      </c>
      <c r="R4544">
        <v>1.28714E-2</v>
      </c>
      <c r="S4544" t="s">
        <v>20810</v>
      </c>
      <c r="T4544">
        <v>-0.10131220000000001</v>
      </c>
    </row>
    <row r="4545" spans="1:20" x14ac:dyDescent="0.25">
      <c r="A4545" s="31" t="s">
        <v>581</v>
      </c>
      <c r="B4545" s="31" t="s">
        <v>67</v>
      </c>
      <c r="C4545" s="31" t="s">
        <v>4</v>
      </c>
      <c r="D4545" s="31" t="s">
        <v>7</v>
      </c>
      <c r="E4545" s="31" t="s">
        <v>22</v>
      </c>
      <c r="F4545" s="31" t="s">
        <v>52</v>
      </c>
      <c r="G4545" s="31">
        <v>8</v>
      </c>
      <c r="H4545" s="31">
        <v>54701</v>
      </c>
      <c r="I4545" s="31">
        <v>1.0979730000000001</v>
      </c>
      <c r="J4545" s="31">
        <v>1.111075</v>
      </c>
      <c r="K4545" s="31">
        <v>1.3101700000000001E-2</v>
      </c>
      <c r="L4545" s="31">
        <v>-2.7845999999999999E-3</v>
      </c>
      <c r="M4545" s="31">
        <v>6.6011999999999998E-3</v>
      </c>
      <c r="N4545" s="31">
        <v>1.3101700000000001E-2</v>
      </c>
      <c r="O4545" s="31">
        <v>1.96022E-2</v>
      </c>
      <c r="P4545" s="31">
        <v>2.8988E-2</v>
      </c>
      <c r="Q4545" s="31">
        <v>62.60369</v>
      </c>
      <c r="R4545">
        <v>1.23961E-2</v>
      </c>
      <c r="S4545" t="s">
        <v>20810</v>
      </c>
      <c r="T4545">
        <v>-0.10131220000000001</v>
      </c>
    </row>
    <row r="4546" spans="1:20" x14ac:dyDescent="0.25">
      <c r="A4546" s="31" t="s">
        <v>582</v>
      </c>
      <c r="B4546" s="31" t="s">
        <v>67</v>
      </c>
      <c r="C4546" s="31" t="s">
        <v>4</v>
      </c>
      <c r="D4546" s="31" t="s">
        <v>7</v>
      </c>
      <c r="E4546" s="31" t="s">
        <v>22</v>
      </c>
      <c r="F4546" s="31" t="s">
        <v>52</v>
      </c>
      <c r="G4546" s="31">
        <v>9</v>
      </c>
      <c r="H4546" s="31">
        <v>54701</v>
      </c>
      <c r="I4546" s="31">
        <v>1.1105337</v>
      </c>
      <c r="J4546" s="31">
        <v>1.129516</v>
      </c>
      <c r="K4546" s="31">
        <v>1.8982200000000001E-2</v>
      </c>
      <c r="L4546" s="31">
        <v>3.4131000000000001E-3</v>
      </c>
      <c r="M4546" s="31">
        <v>1.26114E-2</v>
      </c>
      <c r="N4546" s="31">
        <v>1.8982200000000001E-2</v>
      </c>
      <c r="O4546" s="31">
        <v>2.5353000000000001E-2</v>
      </c>
      <c r="P4546" s="31">
        <v>3.45513E-2</v>
      </c>
      <c r="Q4546" s="31">
        <v>66.658969999999997</v>
      </c>
      <c r="R4546">
        <v>1.2148600000000001E-2</v>
      </c>
      <c r="S4546" t="s">
        <v>20810</v>
      </c>
      <c r="T4546">
        <v>-0.10131220000000001</v>
      </c>
    </row>
    <row r="4547" spans="1:20" x14ac:dyDescent="0.25">
      <c r="A4547" s="31" t="s">
        <v>583</v>
      </c>
      <c r="B4547" s="31" t="s">
        <v>67</v>
      </c>
      <c r="C4547" s="31" t="s">
        <v>4</v>
      </c>
      <c r="D4547" s="31" t="s">
        <v>7</v>
      </c>
      <c r="E4547" s="31" t="s">
        <v>22</v>
      </c>
      <c r="F4547" s="31" t="s">
        <v>52</v>
      </c>
      <c r="G4547" s="31">
        <v>10</v>
      </c>
      <c r="H4547" s="31">
        <v>54701</v>
      </c>
      <c r="I4547" s="31">
        <v>1.1349431999999999</v>
      </c>
      <c r="J4547" s="31">
        <v>1.152793</v>
      </c>
      <c r="K4547" s="31">
        <v>1.7849400000000001E-2</v>
      </c>
      <c r="L4547" s="31">
        <v>1.2528000000000001E-3</v>
      </c>
      <c r="M4547" s="31">
        <v>1.1058200000000001E-2</v>
      </c>
      <c r="N4547" s="31">
        <v>1.7849400000000001E-2</v>
      </c>
      <c r="O4547" s="31">
        <v>2.4640599999999999E-2</v>
      </c>
      <c r="P4547" s="31">
        <v>3.4445900000000002E-2</v>
      </c>
      <c r="Q4547" s="31">
        <v>71.514840000000007</v>
      </c>
      <c r="R4547">
        <v>1.2950400000000001E-2</v>
      </c>
      <c r="S4547" t="s">
        <v>20810</v>
      </c>
      <c r="T4547">
        <v>-0.10131220000000001</v>
      </c>
    </row>
    <row r="4548" spans="1:20" x14ac:dyDescent="0.25">
      <c r="A4548" s="31" t="s">
        <v>584</v>
      </c>
      <c r="B4548" s="31" t="s">
        <v>67</v>
      </c>
      <c r="C4548" s="31" t="s">
        <v>4</v>
      </c>
      <c r="D4548" s="31" t="s">
        <v>7</v>
      </c>
      <c r="E4548" s="31" t="s">
        <v>22</v>
      </c>
      <c r="F4548" s="31" t="s">
        <v>52</v>
      </c>
      <c r="G4548" s="31">
        <v>11</v>
      </c>
      <c r="H4548" s="31">
        <v>54701</v>
      </c>
      <c r="I4548" s="31">
        <v>1.1570035999999999</v>
      </c>
      <c r="J4548" s="31">
        <v>1.1704840000000001</v>
      </c>
      <c r="K4548" s="31">
        <v>1.3480199999999999E-2</v>
      </c>
      <c r="L4548" s="31">
        <v>-4.3582999999999998E-3</v>
      </c>
      <c r="M4548" s="31">
        <v>6.1808000000000002E-3</v>
      </c>
      <c r="N4548" s="31">
        <v>1.3480199999999999E-2</v>
      </c>
      <c r="O4548" s="31">
        <v>2.0779599999999999E-2</v>
      </c>
      <c r="P4548" s="31">
        <v>3.1318699999999998E-2</v>
      </c>
      <c r="Q4548" s="31">
        <v>76.319909999999993</v>
      </c>
      <c r="R4548">
        <v>1.39195E-2</v>
      </c>
      <c r="S4548" t="s">
        <v>20810</v>
      </c>
      <c r="T4548">
        <v>-0.10131220000000001</v>
      </c>
    </row>
    <row r="4549" spans="1:20" x14ac:dyDescent="0.25">
      <c r="A4549" s="31" t="s">
        <v>585</v>
      </c>
      <c r="B4549" s="31" t="s">
        <v>67</v>
      </c>
      <c r="C4549" s="31" t="s">
        <v>4</v>
      </c>
      <c r="D4549" s="31" t="s">
        <v>7</v>
      </c>
      <c r="E4549" s="31" t="s">
        <v>22</v>
      </c>
      <c r="F4549" s="31" t="s">
        <v>52</v>
      </c>
      <c r="G4549" s="31">
        <v>12</v>
      </c>
      <c r="H4549" s="31">
        <v>54701</v>
      </c>
      <c r="I4549" s="31">
        <v>1.1663238</v>
      </c>
      <c r="J4549" s="31">
        <v>1.171143</v>
      </c>
      <c r="K4549" s="31">
        <v>4.8190000000000004E-3</v>
      </c>
      <c r="L4549" s="31">
        <v>-1.38131E-2</v>
      </c>
      <c r="M4549" s="31">
        <v>-2.8051E-3</v>
      </c>
      <c r="N4549" s="31">
        <v>4.8190000000000004E-3</v>
      </c>
      <c r="O4549" s="31">
        <v>1.24431E-2</v>
      </c>
      <c r="P4549" s="31">
        <v>2.3451099999999999E-2</v>
      </c>
      <c r="Q4549" s="31">
        <v>80.913719999999998</v>
      </c>
      <c r="R4549">
        <v>1.45387E-2</v>
      </c>
      <c r="S4549" t="s">
        <v>20810</v>
      </c>
      <c r="T4549">
        <v>-0.10131220000000001</v>
      </c>
    </row>
    <row r="4550" spans="1:20" x14ac:dyDescent="0.25">
      <c r="A4550" s="31" t="s">
        <v>586</v>
      </c>
      <c r="B4550" s="31" t="s">
        <v>67</v>
      </c>
      <c r="C4550" s="31" t="s">
        <v>4</v>
      </c>
      <c r="D4550" s="31" t="s">
        <v>7</v>
      </c>
      <c r="E4550" s="31" t="s">
        <v>22</v>
      </c>
      <c r="F4550" s="31" t="s">
        <v>52</v>
      </c>
      <c r="G4550" s="31">
        <v>13</v>
      </c>
      <c r="H4550" s="31">
        <v>54701</v>
      </c>
      <c r="I4550" s="31">
        <v>1.1292352999999999</v>
      </c>
      <c r="J4550" s="31">
        <v>1.209222</v>
      </c>
      <c r="K4550" s="31">
        <v>7.9987000000000003E-2</v>
      </c>
      <c r="L4550" s="31">
        <v>6.06569E-2</v>
      </c>
      <c r="M4550" s="31">
        <v>7.2077299999999997E-2</v>
      </c>
      <c r="N4550" s="31">
        <v>7.9987000000000003E-2</v>
      </c>
      <c r="O4550" s="31">
        <v>8.7896699999999994E-2</v>
      </c>
      <c r="P4550" s="31">
        <v>9.9317100000000005E-2</v>
      </c>
      <c r="Q4550" s="31">
        <v>84.482320000000001</v>
      </c>
      <c r="R4550">
        <v>1.50834E-2</v>
      </c>
      <c r="S4550" t="s">
        <v>20810</v>
      </c>
      <c r="T4550">
        <v>0.62416050000000001</v>
      </c>
    </row>
    <row r="4551" spans="1:20" x14ac:dyDescent="0.25">
      <c r="A4551" s="31" t="s">
        <v>587</v>
      </c>
      <c r="B4551" s="31" t="s">
        <v>67</v>
      </c>
      <c r="C4551" s="31" t="s">
        <v>4</v>
      </c>
      <c r="D4551" s="31" t="s">
        <v>7</v>
      </c>
      <c r="E4551" s="31" t="s">
        <v>22</v>
      </c>
      <c r="F4551" s="31" t="s">
        <v>52</v>
      </c>
      <c r="G4551" s="31">
        <v>14</v>
      </c>
      <c r="H4551" s="31">
        <v>54701</v>
      </c>
      <c r="I4551" s="31">
        <v>1.2032474</v>
      </c>
      <c r="J4551" s="31">
        <v>1.3272710000000001</v>
      </c>
      <c r="K4551" s="31">
        <v>0.12402340000000001</v>
      </c>
      <c r="L4551" s="31">
        <v>0.1031489</v>
      </c>
      <c r="M4551" s="31">
        <v>0.11548170000000001</v>
      </c>
      <c r="N4551" s="31">
        <v>0.12402340000000001</v>
      </c>
      <c r="O4551" s="31">
        <v>0.13256509999999999</v>
      </c>
      <c r="P4551" s="31">
        <v>0.1448979</v>
      </c>
      <c r="Q4551" s="31">
        <v>87.280959999999993</v>
      </c>
      <c r="R4551">
        <v>1.6288400000000001E-2</v>
      </c>
      <c r="S4551" t="s">
        <v>20810</v>
      </c>
      <c r="T4551">
        <v>0.62416050000000001</v>
      </c>
    </row>
    <row r="4552" spans="1:20" x14ac:dyDescent="0.25">
      <c r="A4552" s="31" t="s">
        <v>588</v>
      </c>
      <c r="B4552" s="31" t="s">
        <v>67</v>
      </c>
      <c r="C4552" s="31" t="s">
        <v>4</v>
      </c>
      <c r="D4552" s="31" t="s">
        <v>7</v>
      </c>
      <c r="E4552" s="31" t="s">
        <v>22</v>
      </c>
      <c r="F4552" s="31" t="s">
        <v>52</v>
      </c>
      <c r="G4552" s="31">
        <v>15</v>
      </c>
      <c r="H4552" s="31">
        <v>54701</v>
      </c>
      <c r="I4552" s="31">
        <v>1.3099695</v>
      </c>
      <c r="J4552" s="31">
        <v>1.4633700000000001</v>
      </c>
      <c r="K4552" s="31">
        <v>0.1534006</v>
      </c>
      <c r="L4552" s="31">
        <v>0.13032740000000001</v>
      </c>
      <c r="M4552" s="31">
        <v>0.14395920000000001</v>
      </c>
      <c r="N4552" s="31">
        <v>0.1534006</v>
      </c>
      <c r="O4552" s="31">
        <v>0.16284190000000001</v>
      </c>
      <c r="P4552" s="31">
        <v>0.17647379999999999</v>
      </c>
      <c r="Q4552" s="31">
        <v>88.420879999999997</v>
      </c>
      <c r="R4552">
        <v>1.8004099999999999E-2</v>
      </c>
      <c r="S4552" t="s">
        <v>20810</v>
      </c>
      <c r="T4552">
        <v>0.62416050000000001</v>
      </c>
    </row>
    <row r="4553" spans="1:20" x14ac:dyDescent="0.25">
      <c r="A4553" s="31" t="s">
        <v>589</v>
      </c>
      <c r="B4553" s="31" t="s">
        <v>67</v>
      </c>
      <c r="C4553" s="31" t="s">
        <v>4</v>
      </c>
      <c r="D4553" s="31" t="s">
        <v>7</v>
      </c>
      <c r="E4553" s="31" t="s">
        <v>22</v>
      </c>
      <c r="F4553" s="31" t="s">
        <v>52</v>
      </c>
      <c r="G4553" s="31">
        <v>16</v>
      </c>
      <c r="H4553" s="31">
        <v>54701</v>
      </c>
      <c r="I4553" s="31">
        <v>1.4602294</v>
      </c>
      <c r="J4553" s="31">
        <v>1.640614</v>
      </c>
      <c r="K4553" s="31">
        <v>0.18038480000000001</v>
      </c>
      <c r="L4553" s="31">
        <v>0.1552617</v>
      </c>
      <c r="M4553" s="31">
        <v>0.1701047</v>
      </c>
      <c r="N4553" s="31">
        <v>0.18038480000000001</v>
      </c>
      <c r="O4553" s="31">
        <v>0.190665</v>
      </c>
      <c r="P4553" s="31">
        <v>0.205508</v>
      </c>
      <c r="Q4553" s="31">
        <v>89.028490000000005</v>
      </c>
      <c r="R4553">
        <v>1.9603700000000002E-2</v>
      </c>
      <c r="S4553" t="s">
        <v>20810</v>
      </c>
      <c r="T4553">
        <v>0.62416050000000001</v>
      </c>
    </row>
    <row r="4554" spans="1:20" x14ac:dyDescent="0.25">
      <c r="A4554" s="31" t="s">
        <v>590</v>
      </c>
      <c r="B4554" s="31" t="s">
        <v>67</v>
      </c>
      <c r="C4554" s="31" t="s">
        <v>4</v>
      </c>
      <c r="D4554" s="31" t="s">
        <v>7</v>
      </c>
      <c r="E4554" s="31" t="s">
        <v>22</v>
      </c>
      <c r="F4554" s="31" t="s">
        <v>52</v>
      </c>
      <c r="G4554" s="31">
        <v>17</v>
      </c>
      <c r="H4554" s="31">
        <v>54701</v>
      </c>
      <c r="I4554" s="31">
        <v>1.6084726</v>
      </c>
      <c r="J4554" s="31">
        <v>1.7940579999999999</v>
      </c>
      <c r="K4554" s="31">
        <v>0.18558569999999999</v>
      </c>
      <c r="L4554" s="31">
        <v>0.15899559999999999</v>
      </c>
      <c r="M4554" s="31">
        <v>0.17470530000000001</v>
      </c>
      <c r="N4554" s="31">
        <v>0.18558569999999999</v>
      </c>
      <c r="O4554" s="31">
        <v>0.19646620000000001</v>
      </c>
      <c r="P4554" s="31">
        <v>0.2121759</v>
      </c>
      <c r="Q4554" s="31">
        <v>88.454440000000005</v>
      </c>
      <c r="R4554">
        <v>2.07484E-2</v>
      </c>
      <c r="S4554" t="s">
        <v>20810</v>
      </c>
      <c r="T4554">
        <v>0.62416050000000001</v>
      </c>
    </row>
    <row r="4555" spans="1:20" x14ac:dyDescent="0.25">
      <c r="A4555" s="31" t="s">
        <v>591</v>
      </c>
      <c r="B4555" s="31" t="s">
        <v>67</v>
      </c>
      <c r="C4555" s="31" t="s">
        <v>4</v>
      </c>
      <c r="D4555" s="31" t="s">
        <v>7</v>
      </c>
      <c r="E4555" s="31" t="s">
        <v>22</v>
      </c>
      <c r="F4555" s="31" t="s">
        <v>52</v>
      </c>
      <c r="G4555" s="31">
        <v>18</v>
      </c>
      <c r="H4555" s="31">
        <v>54701</v>
      </c>
      <c r="I4555" s="31">
        <v>1.7483195</v>
      </c>
      <c r="J4555" s="31">
        <v>1.914309</v>
      </c>
      <c r="K4555" s="31">
        <v>0.1659899</v>
      </c>
      <c r="L4555" s="31">
        <v>0.13923340000000001</v>
      </c>
      <c r="M4555" s="31">
        <v>0.1550414</v>
      </c>
      <c r="N4555" s="31">
        <v>0.1659899</v>
      </c>
      <c r="O4555" s="31">
        <v>0.1769384</v>
      </c>
      <c r="P4555" s="31">
        <v>0.19274630000000001</v>
      </c>
      <c r="Q4555" s="31">
        <v>86.61833</v>
      </c>
      <c r="R4555">
        <v>2.08782E-2</v>
      </c>
      <c r="S4555" t="s">
        <v>20810</v>
      </c>
      <c r="T4555">
        <v>0.62416050000000001</v>
      </c>
    </row>
    <row r="4556" spans="1:20" x14ac:dyDescent="0.25">
      <c r="A4556" s="31" t="s">
        <v>592</v>
      </c>
      <c r="B4556" s="31" t="s">
        <v>67</v>
      </c>
      <c r="C4556" s="31" t="s">
        <v>4</v>
      </c>
      <c r="D4556" s="31" t="s">
        <v>7</v>
      </c>
      <c r="E4556" s="31" t="s">
        <v>22</v>
      </c>
      <c r="F4556" s="31" t="s">
        <v>52</v>
      </c>
      <c r="G4556" s="31">
        <v>19</v>
      </c>
      <c r="H4556" s="31">
        <v>54701</v>
      </c>
      <c r="I4556" s="31">
        <v>1.9531993999999999</v>
      </c>
      <c r="J4556" s="31">
        <v>1.94591</v>
      </c>
      <c r="K4556" s="31">
        <v>-7.2895E-3</v>
      </c>
      <c r="L4556" s="31">
        <v>-3.4876200000000003E-2</v>
      </c>
      <c r="M4556" s="31">
        <v>-1.8577699999999999E-2</v>
      </c>
      <c r="N4556" s="31">
        <v>-7.2895E-3</v>
      </c>
      <c r="O4556" s="31">
        <v>3.9988000000000003E-3</v>
      </c>
      <c r="P4556" s="31">
        <v>2.0297200000000001E-2</v>
      </c>
      <c r="Q4556" s="31">
        <v>82.870329999999996</v>
      </c>
      <c r="R4556">
        <v>2.1526E-2</v>
      </c>
      <c r="S4556" t="s">
        <v>20810</v>
      </c>
      <c r="T4556">
        <v>-0.10131220000000001</v>
      </c>
    </row>
    <row r="4557" spans="1:20" x14ac:dyDescent="0.25">
      <c r="A4557" s="31" t="s">
        <v>593</v>
      </c>
      <c r="B4557" s="31" t="s">
        <v>67</v>
      </c>
      <c r="C4557" s="31" t="s">
        <v>4</v>
      </c>
      <c r="D4557" s="31" t="s">
        <v>7</v>
      </c>
      <c r="E4557" s="31" t="s">
        <v>22</v>
      </c>
      <c r="F4557" s="31" t="s">
        <v>52</v>
      </c>
      <c r="G4557" s="31">
        <v>20</v>
      </c>
      <c r="H4557" s="31">
        <v>54701</v>
      </c>
      <c r="I4557" s="31">
        <v>1.9381648</v>
      </c>
      <c r="J4557" s="31">
        <v>1.9357120000000001</v>
      </c>
      <c r="K4557" s="31">
        <v>-2.4534000000000001E-3</v>
      </c>
      <c r="L4557" s="31">
        <v>-2.84652E-2</v>
      </c>
      <c r="M4557" s="31">
        <v>-1.30972E-2</v>
      </c>
      <c r="N4557" s="31">
        <v>-2.4534000000000001E-3</v>
      </c>
      <c r="O4557" s="31">
        <v>8.1904999999999999E-3</v>
      </c>
      <c r="P4557" s="31">
        <v>2.35585E-2</v>
      </c>
      <c r="Q4557" s="31">
        <v>77.87818</v>
      </c>
      <c r="R4557">
        <v>2.0297200000000001E-2</v>
      </c>
      <c r="S4557" t="s">
        <v>20810</v>
      </c>
      <c r="T4557">
        <v>-0.10131220000000001</v>
      </c>
    </row>
    <row r="4558" spans="1:20" x14ac:dyDescent="0.25">
      <c r="A4558" s="31" t="s">
        <v>594</v>
      </c>
      <c r="B4558" s="31" t="s">
        <v>67</v>
      </c>
      <c r="C4558" s="31" t="s">
        <v>4</v>
      </c>
      <c r="D4558" s="31" t="s">
        <v>7</v>
      </c>
      <c r="E4558" s="31" t="s">
        <v>22</v>
      </c>
      <c r="F4558" s="31" t="s">
        <v>52</v>
      </c>
      <c r="G4558" s="31">
        <v>21</v>
      </c>
      <c r="H4558" s="31">
        <v>54701</v>
      </c>
      <c r="I4558" s="31">
        <v>1.8396452000000001</v>
      </c>
      <c r="J4558" s="31">
        <v>1.837121</v>
      </c>
      <c r="K4558" s="31">
        <v>-2.5244E-3</v>
      </c>
      <c r="L4558" s="31">
        <v>-2.72191E-2</v>
      </c>
      <c r="M4558" s="31">
        <v>-1.26293E-2</v>
      </c>
      <c r="N4558" s="31">
        <v>-2.5244E-3</v>
      </c>
      <c r="O4558" s="31">
        <v>7.5804000000000002E-3</v>
      </c>
      <c r="P4558" s="31">
        <v>2.21703E-2</v>
      </c>
      <c r="Q4558" s="31">
        <v>73.938140000000004</v>
      </c>
      <c r="R4558">
        <v>1.9269399999999999E-2</v>
      </c>
      <c r="S4558" t="s">
        <v>20810</v>
      </c>
      <c r="T4558">
        <v>-0.10131220000000001</v>
      </c>
    </row>
    <row r="4559" spans="1:20" x14ac:dyDescent="0.25">
      <c r="A4559" s="31" t="s">
        <v>595</v>
      </c>
      <c r="B4559" s="31" t="s">
        <v>67</v>
      </c>
      <c r="C4559" s="31" t="s">
        <v>4</v>
      </c>
      <c r="D4559" s="31" t="s">
        <v>7</v>
      </c>
      <c r="E4559" s="31" t="s">
        <v>22</v>
      </c>
      <c r="F4559" s="31" t="s">
        <v>52</v>
      </c>
      <c r="G4559" s="31">
        <v>22</v>
      </c>
      <c r="H4559" s="31">
        <v>54701</v>
      </c>
      <c r="I4559" s="31">
        <v>1.5891854000000001</v>
      </c>
      <c r="J4559" s="31">
        <v>1.584417</v>
      </c>
      <c r="K4559" s="31">
        <v>-4.7682999999999996E-3</v>
      </c>
      <c r="L4559" s="31">
        <v>-2.69824E-2</v>
      </c>
      <c r="M4559" s="31">
        <v>-1.38581E-2</v>
      </c>
      <c r="N4559" s="31">
        <v>-4.7682999999999996E-3</v>
      </c>
      <c r="O4559" s="31">
        <v>4.3216000000000001E-3</v>
      </c>
      <c r="P4559" s="31">
        <v>1.74459E-2</v>
      </c>
      <c r="Q4559" s="31">
        <v>71.458349999999996</v>
      </c>
      <c r="R4559">
        <v>1.73338E-2</v>
      </c>
      <c r="S4559" t="s">
        <v>20810</v>
      </c>
      <c r="T4559">
        <v>-0.10131220000000001</v>
      </c>
    </row>
    <row r="4560" spans="1:20" x14ac:dyDescent="0.25">
      <c r="A4560" s="31" t="s">
        <v>596</v>
      </c>
      <c r="B4560" s="31" t="s">
        <v>67</v>
      </c>
      <c r="C4560" s="31" t="s">
        <v>4</v>
      </c>
      <c r="D4560" s="31" t="s">
        <v>7</v>
      </c>
      <c r="E4560" s="31" t="s">
        <v>22</v>
      </c>
      <c r="F4560" s="31" t="s">
        <v>52</v>
      </c>
      <c r="G4560" s="31">
        <v>23</v>
      </c>
      <c r="H4560" s="31">
        <v>54701</v>
      </c>
      <c r="I4560" s="31">
        <v>1.3010027</v>
      </c>
      <c r="J4560" s="31">
        <v>1.2967500000000001</v>
      </c>
      <c r="K4560" s="31">
        <v>-4.2531000000000001E-3</v>
      </c>
      <c r="L4560" s="31">
        <v>-2.3841600000000001E-2</v>
      </c>
      <c r="M4560" s="31">
        <v>-1.2268599999999999E-2</v>
      </c>
      <c r="N4560" s="31">
        <v>-4.2531000000000001E-3</v>
      </c>
      <c r="O4560" s="31">
        <v>3.7623999999999999E-3</v>
      </c>
      <c r="P4560" s="31">
        <v>1.53355E-2</v>
      </c>
      <c r="Q4560" s="31">
        <v>69.639679999999998</v>
      </c>
      <c r="R4560">
        <v>1.5285E-2</v>
      </c>
      <c r="S4560" t="s">
        <v>20810</v>
      </c>
      <c r="T4560">
        <v>-0.10131220000000001</v>
      </c>
    </row>
    <row r="4561" spans="1:20" x14ac:dyDescent="0.25">
      <c r="A4561" s="31" t="s">
        <v>597</v>
      </c>
      <c r="B4561" s="31" t="s">
        <v>67</v>
      </c>
      <c r="C4561" s="31" t="s">
        <v>4</v>
      </c>
      <c r="D4561" s="31" t="s">
        <v>7</v>
      </c>
      <c r="E4561" s="31" t="s">
        <v>22</v>
      </c>
      <c r="F4561" s="31" t="s">
        <v>52</v>
      </c>
      <c r="G4561" s="31">
        <v>24</v>
      </c>
      <c r="H4561" s="31">
        <v>54701</v>
      </c>
      <c r="I4561" s="31">
        <v>1.0363486</v>
      </c>
      <c r="J4561" s="31">
        <v>1.0331999999999999</v>
      </c>
      <c r="K4561" s="31">
        <v>-3.1489999999999999E-3</v>
      </c>
      <c r="L4561" s="31">
        <v>-2.0163500000000001E-2</v>
      </c>
      <c r="M4561" s="31">
        <v>-1.0111200000000001E-2</v>
      </c>
      <c r="N4561" s="31">
        <v>-3.1489999999999999E-3</v>
      </c>
      <c r="O4561" s="31">
        <v>3.8130999999999998E-3</v>
      </c>
      <c r="P4561" s="31">
        <v>1.38654E-2</v>
      </c>
      <c r="Q4561" s="31">
        <v>68.135720000000006</v>
      </c>
      <c r="R4561">
        <v>1.3276400000000001E-2</v>
      </c>
      <c r="S4561" t="s">
        <v>20810</v>
      </c>
      <c r="T4561">
        <v>-0.10131220000000001</v>
      </c>
    </row>
    <row r="4562" spans="1:20" x14ac:dyDescent="0.25">
      <c r="A4562" s="31" t="s">
        <v>1150</v>
      </c>
      <c r="B4562" s="31" t="s">
        <v>67</v>
      </c>
      <c r="C4562" s="31" t="s">
        <v>4</v>
      </c>
      <c r="D4562" s="31" t="s">
        <v>8</v>
      </c>
      <c r="E4562" s="31" t="s">
        <v>22</v>
      </c>
      <c r="F4562" s="31" t="s">
        <v>52</v>
      </c>
      <c r="G4562" s="31">
        <v>1</v>
      </c>
      <c r="H4562" s="31">
        <v>19474</v>
      </c>
      <c r="I4562" s="31">
        <v>0.79298807000000004</v>
      </c>
      <c r="J4562" s="31">
        <v>0.79122519999999996</v>
      </c>
      <c r="K4562" s="31">
        <v>-1.7629E-3</v>
      </c>
      <c r="L4562" s="31">
        <v>-1.9346499999999999E-2</v>
      </c>
      <c r="M4562" s="31">
        <v>-8.9578999999999995E-3</v>
      </c>
      <c r="N4562" s="31">
        <v>-1.7629E-3</v>
      </c>
      <c r="O4562" s="31">
        <v>5.4321999999999999E-3</v>
      </c>
      <c r="P4562" s="31">
        <v>1.5820799999999999E-2</v>
      </c>
      <c r="Q4562" s="31">
        <v>65.92756</v>
      </c>
      <c r="R4562">
        <v>1.3720599999999999E-2</v>
      </c>
      <c r="S4562" t="s">
        <v>20810</v>
      </c>
      <c r="T4562">
        <v>-6.5139299999999997E-2</v>
      </c>
    </row>
    <row r="4563" spans="1:20" x14ac:dyDescent="0.25">
      <c r="A4563" s="31" t="s">
        <v>1151</v>
      </c>
      <c r="B4563" s="31" t="s">
        <v>67</v>
      </c>
      <c r="C4563" s="31" t="s">
        <v>4</v>
      </c>
      <c r="D4563" s="31" t="s">
        <v>8</v>
      </c>
      <c r="E4563" s="31" t="s">
        <v>22</v>
      </c>
      <c r="F4563" s="31" t="s">
        <v>52</v>
      </c>
      <c r="G4563" s="31">
        <v>2</v>
      </c>
      <c r="H4563" s="31">
        <v>19474</v>
      </c>
      <c r="I4563" s="31">
        <v>0.70132709000000004</v>
      </c>
      <c r="J4563" s="31">
        <v>0.700905</v>
      </c>
      <c r="K4563" s="31">
        <v>-4.2210000000000001E-4</v>
      </c>
      <c r="L4563" s="31">
        <v>-1.5637399999999999E-2</v>
      </c>
      <c r="M4563" s="31">
        <v>-6.6480999999999997E-3</v>
      </c>
      <c r="N4563" s="31">
        <v>-4.2210000000000001E-4</v>
      </c>
      <c r="O4563" s="31">
        <v>5.8038999999999999E-3</v>
      </c>
      <c r="P4563" s="31">
        <v>1.4793199999999999E-2</v>
      </c>
      <c r="Q4563" s="31">
        <v>64.940089999999998</v>
      </c>
      <c r="R4563">
        <v>1.1872600000000001E-2</v>
      </c>
      <c r="S4563" t="s">
        <v>20810</v>
      </c>
      <c r="T4563">
        <v>-6.5139299999999997E-2</v>
      </c>
    </row>
    <row r="4564" spans="1:20" x14ac:dyDescent="0.25">
      <c r="A4564" s="31" t="s">
        <v>1152</v>
      </c>
      <c r="B4564" s="31" t="s">
        <v>67</v>
      </c>
      <c r="C4564" s="31" t="s">
        <v>4</v>
      </c>
      <c r="D4564" s="31" t="s">
        <v>8</v>
      </c>
      <c r="E4564" s="31" t="s">
        <v>22</v>
      </c>
      <c r="F4564" s="31" t="s">
        <v>52</v>
      </c>
      <c r="G4564" s="31">
        <v>3</v>
      </c>
      <c r="H4564" s="31">
        <v>19474</v>
      </c>
      <c r="I4564" s="31">
        <v>0.65679197</v>
      </c>
      <c r="J4564" s="31">
        <v>0.65768789999999999</v>
      </c>
      <c r="K4564" s="31">
        <v>8.9590000000000004E-4</v>
      </c>
      <c r="L4564" s="31">
        <v>-1.3142600000000001E-2</v>
      </c>
      <c r="M4564" s="31">
        <v>-4.8485000000000004E-3</v>
      </c>
      <c r="N4564" s="31">
        <v>8.9590000000000004E-4</v>
      </c>
      <c r="O4564" s="31">
        <v>6.6404000000000003E-3</v>
      </c>
      <c r="P4564" s="31">
        <v>1.49345E-2</v>
      </c>
      <c r="Q4564" s="31">
        <v>63.769080000000002</v>
      </c>
      <c r="R4564">
        <v>1.09543E-2</v>
      </c>
      <c r="S4564" t="s">
        <v>20810</v>
      </c>
      <c r="T4564">
        <v>-6.5139299999999997E-2</v>
      </c>
    </row>
    <row r="4565" spans="1:20" x14ac:dyDescent="0.25">
      <c r="A4565" s="31" t="s">
        <v>1153</v>
      </c>
      <c r="B4565" s="31" t="s">
        <v>67</v>
      </c>
      <c r="C4565" s="31" t="s">
        <v>4</v>
      </c>
      <c r="D4565" s="31" t="s">
        <v>8</v>
      </c>
      <c r="E4565" s="31" t="s">
        <v>22</v>
      </c>
      <c r="F4565" s="31" t="s">
        <v>52</v>
      </c>
      <c r="G4565" s="31">
        <v>4</v>
      </c>
      <c r="H4565" s="31">
        <v>19474</v>
      </c>
      <c r="I4565" s="31">
        <v>0.63785530999999995</v>
      </c>
      <c r="J4565" s="31">
        <v>0.63983579999999995</v>
      </c>
      <c r="K4565" s="31">
        <v>1.9805000000000001E-3</v>
      </c>
      <c r="L4565" s="31">
        <v>-1.15499E-2</v>
      </c>
      <c r="M4565" s="31">
        <v>-3.5560000000000001E-3</v>
      </c>
      <c r="N4565" s="31">
        <v>1.9805000000000001E-3</v>
      </c>
      <c r="O4565" s="31">
        <v>7.5170999999999997E-3</v>
      </c>
      <c r="P4565" s="31">
        <v>1.5511E-2</v>
      </c>
      <c r="Q4565" s="31">
        <v>62.725340000000003</v>
      </c>
      <c r="R4565">
        <v>1.05579E-2</v>
      </c>
      <c r="S4565" t="s">
        <v>20810</v>
      </c>
      <c r="T4565">
        <v>-6.5139299999999997E-2</v>
      </c>
    </row>
    <row r="4566" spans="1:20" x14ac:dyDescent="0.25">
      <c r="A4566" s="31" t="s">
        <v>1154</v>
      </c>
      <c r="B4566" s="31" t="s">
        <v>67</v>
      </c>
      <c r="C4566" s="31" t="s">
        <v>4</v>
      </c>
      <c r="D4566" s="31" t="s">
        <v>8</v>
      </c>
      <c r="E4566" s="31" t="s">
        <v>22</v>
      </c>
      <c r="F4566" s="31" t="s">
        <v>52</v>
      </c>
      <c r="G4566" s="31">
        <v>5</v>
      </c>
      <c r="H4566" s="31">
        <v>19474</v>
      </c>
      <c r="I4566" s="31">
        <v>0.64371581</v>
      </c>
      <c r="J4566" s="31">
        <v>0.64679580000000003</v>
      </c>
      <c r="K4566" s="31">
        <v>3.0799999999999998E-3</v>
      </c>
      <c r="L4566" s="31">
        <v>-1.03125E-2</v>
      </c>
      <c r="M4566" s="31">
        <v>-2.4001000000000001E-3</v>
      </c>
      <c r="N4566" s="31">
        <v>3.0799999999999998E-3</v>
      </c>
      <c r="O4566" s="31">
        <v>8.5600999999999993E-3</v>
      </c>
      <c r="P4566" s="31">
        <v>1.6472500000000001E-2</v>
      </c>
      <c r="Q4566" s="31">
        <v>62.127960000000002</v>
      </c>
      <c r="R4566">
        <v>1.04502E-2</v>
      </c>
      <c r="S4566" t="s">
        <v>20810</v>
      </c>
      <c r="T4566">
        <v>-6.5139299999999997E-2</v>
      </c>
    </row>
    <row r="4567" spans="1:20" x14ac:dyDescent="0.25">
      <c r="A4567" s="31" t="s">
        <v>1155</v>
      </c>
      <c r="B4567" s="31" t="s">
        <v>67</v>
      </c>
      <c r="C4567" s="31" t="s">
        <v>4</v>
      </c>
      <c r="D4567" s="31" t="s">
        <v>8</v>
      </c>
      <c r="E4567" s="31" t="s">
        <v>22</v>
      </c>
      <c r="F4567" s="31" t="s">
        <v>52</v>
      </c>
      <c r="G4567" s="31">
        <v>6</v>
      </c>
      <c r="H4567" s="31">
        <v>19474</v>
      </c>
      <c r="I4567" s="31">
        <v>0.69317689000000005</v>
      </c>
      <c r="J4567" s="31">
        <v>0.69701469999999999</v>
      </c>
      <c r="K4567" s="31">
        <v>3.8378000000000002E-3</v>
      </c>
      <c r="L4567" s="31">
        <v>-1.0625000000000001E-2</v>
      </c>
      <c r="M4567" s="31">
        <v>-2.0803000000000002E-3</v>
      </c>
      <c r="N4567" s="31">
        <v>3.8378000000000002E-3</v>
      </c>
      <c r="O4567" s="31">
        <v>9.7558999999999996E-3</v>
      </c>
      <c r="P4567" s="31">
        <v>1.83006E-2</v>
      </c>
      <c r="Q4567" s="31">
        <v>61.662790000000001</v>
      </c>
      <c r="R4567">
        <v>1.1285399999999999E-2</v>
      </c>
      <c r="S4567" t="s">
        <v>20810</v>
      </c>
      <c r="T4567">
        <v>-6.5139299999999997E-2</v>
      </c>
    </row>
    <row r="4568" spans="1:20" x14ac:dyDescent="0.25">
      <c r="A4568" s="31" t="s">
        <v>1156</v>
      </c>
      <c r="B4568" s="31" t="s">
        <v>67</v>
      </c>
      <c r="C4568" s="31" t="s">
        <v>4</v>
      </c>
      <c r="D4568" s="31" t="s">
        <v>8</v>
      </c>
      <c r="E4568" s="31" t="s">
        <v>22</v>
      </c>
      <c r="F4568" s="31" t="s">
        <v>52</v>
      </c>
      <c r="G4568" s="31">
        <v>7</v>
      </c>
      <c r="H4568" s="31">
        <v>19474</v>
      </c>
      <c r="I4568" s="31">
        <v>0.80466897999999998</v>
      </c>
      <c r="J4568" s="31">
        <v>0.80713420000000002</v>
      </c>
      <c r="K4568" s="31">
        <v>2.4651999999999999E-3</v>
      </c>
      <c r="L4568" s="31">
        <v>-1.3836599999999999E-2</v>
      </c>
      <c r="M4568" s="31">
        <v>-4.2053999999999998E-3</v>
      </c>
      <c r="N4568" s="31">
        <v>2.4651999999999999E-3</v>
      </c>
      <c r="O4568" s="31">
        <v>9.1357999999999995E-3</v>
      </c>
      <c r="P4568" s="31">
        <v>1.8767099999999998E-2</v>
      </c>
      <c r="Q4568" s="31">
        <v>61.030859999999997</v>
      </c>
      <c r="R4568">
        <v>1.27204E-2</v>
      </c>
      <c r="S4568" t="s">
        <v>20810</v>
      </c>
      <c r="T4568">
        <v>-6.5139299999999997E-2</v>
      </c>
    </row>
    <row r="4569" spans="1:20" x14ac:dyDescent="0.25">
      <c r="A4569" s="31" t="s">
        <v>1157</v>
      </c>
      <c r="B4569" s="31" t="s">
        <v>67</v>
      </c>
      <c r="C4569" s="31" t="s">
        <v>4</v>
      </c>
      <c r="D4569" s="31" t="s">
        <v>8</v>
      </c>
      <c r="E4569" s="31" t="s">
        <v>22</v>
      </c>
      <c r="F4569" s="31" t="s">
        <v>52</v>
      </c>
      <c r="G4569" s="31">
        <v>8</v>
      </c>
      <c r="H4569" s="31">
        <v>19474</v>
      </c>
      <c r="I4569" s="31">
        <v>0.88342854999999998</v>
      </c>
      <c r="J4569" s="31">
        <v>0.88565499999999997</v>
      </c>
      <c r="K4569" s="31">
        <v>2.2265000000000002E-3</v>
      </c>
      <c r="L4569" s="31">
        <v>-1.55538E-2</v>
      </c>
      <c r="M4569" s="31">
        <v>-5.0490999999999999E-3</v>
      </c>
      <c r="N4569" s="31">
        <v>2.2265000000000002E-3</v>
      </c>
      <c r="O4569" s="31">
        <v>9.502E-3</v>
      </c>
      <c r="P4569" s="31">
        <v>2.0006800000000002E-2</v>
      </c>
      <c r="Q4569" s="31">
        <v>61.586300000000001</v>
      </c>
      <c r="R4569">
        <v>1.38741E-2</v>
      </c>
      <c r="S4569" t="s">
        <v>20810</v>
      </c>
      <c r="T4569">
        <v>-6.5139299999999997E-2</v>
      </c>
    </row>
    <row r="4570" spans="1:20" x14ac:dyDescent="0.25">
      <c r="A4570" s="31" t="s">
        <v>1158</v>
      </c>
      <c r="B4570" s="31" t="s">
        <v>67</v>
      </c>
      <c r="C4570" s="31" t="s">
        <v>4</v>
      </c>
      <c r="D4570" s="31" t="s">
        <v>8</v>
      </c>
      <c r="E4570" s="31" t="s">
        <v>22</v>
      </c>
      <c r="F4570" s="31" t="s">
        <v>52</v>
      </c>
      <c r="G4570" s="31">
        <v>9</v>
      </c>
      <c r="H4570" s="31">
        <v>19474</v>
      </c>
      <c r="I4570" s="31">
        <v>0.93173673999999995</v>
      </c>
      <c r="J4570" s="31">
        <v>0.93931980000000004</v>
      </c>
      <c r="K4570" s="31">
        <v>7.5830999999999997E-3</v>
      </c>
      <c r="L4570" s="31">
        <v>-1.15701E-2</v>
      </c>
      <c r="M4570" s="31">
        <v>-2.542E-4</v>
      </c>
      <c r="N4570" s="31">
        <v>7.5830999999999997E-3</v>
      </c>
      <c r="O4570" s="31">
        <v>1.5420400000000001E-2</v>
      </c>
      <c r="P4570" s="31">
        <v>2.6736200000000002E-2</v>
      </c>
      <c r="Q4570" s="31">
        <v>64.254320000000007</v>
      </c>
      <c r="R4570">
        <v>1.49453E-2</v>
      </c>
      <c r="S4570" t="s">
        <v>20810</v>
      </c>
      <c r="T4570">
        <v>-6.5139299999999997E-2</v>
      </c>
    </row>
    <row r="4571" spans="1:20" x14ac:dyDescent="0.25">
      <c r="A4571" s="31" t="s">
        <v>1159</v>
      </c>
      <c r="B4571" s="31" t="s">
        <v>67</v>
      </c>
      <c r="C4571" s="31" t="s">
        <v>4</v>
      </c>
      <c r="D4571" s="31" t="s">
        <v>8</v>
      </c>
      <c r="E4571" s="31" t="s">
        <v>22</v>
      </c>
      <c r="F4571" s="31" t="s">
        <v>52</v>
      </c>
      <c r="G4571" s="31">
        <v>10</v>
      </c>
      <c r="H4571" s="31">
        <v>19474</v>
      </c>
      <c r="I4571" s="31">
        <v>0.97789033999999997</v>
      </c>
      <c r="J4571" s="31">
        <v>0.98746140000000004</v>
      </c>
      <c r="K4571" s="31">
        <v>9.5711000000000008E-3</v>
      </c>
      <c r="L4571" s="31">
        <v>-1.12611E-2</v>
      </c>
      <c r="M4571" s="31">
        <v>1.0468000000000001E-3</v>
      </c>
      <c r="N4571" s="31">
        <v>9.5711000000000008E-3</v>
      </c>
      <c r="O4571" s="31">
        <v>1.80955E-2</v>
      </c>
      <c r="P4571" s="31">
        <v>3.0403300000000001E-2</v>
      </c>
      <c r="Q4571" s="31">
        <v>67.861379999999997</v>
      </c>
      <c r="R4571">
        <v>1.6255499999999999E-2</v>
      </c>
      <c r="S4571" t="s">
        <v>20810</v>
      </c>
      <c r="T4571">
        <v>-6.5139299999999997E-2</v>
      </c>
    </row>
    <row r="4572" spans="1:20" x14ac:dyDescent="0.25">
      <c r="A4572" s="31" t="s">
        <v>1160</v>
      </c>
      <c r="B4572" s="31" t="s">
        <v>67</v>
      </c>
      <c r="C4572" s="31" t="s">
        <v>4</v>
      </c>
      <c r="D4572" s="31" t="s">
        <v>8</v>
      </c>
      <c r="E4572" s="31" t="s">
        <v>22</v>
      </c>
      <c r="F4572" s="31" t="s">
        <v>52</v>
      </c>
      <c r="G4572" s="31">
        <v>11</v>
      </c>
      <c r="H4572" s="31">
        <v>19474</v>
      </c>
      <c r="I4572" s="31">
        <v>1.0039294000000001</v>
      </c>
      <c r="J4572" s="31">
        <v>1.0120960000000001</v>
      </c>
      <c r="K4572" s="31">
        <v>8.1662000000000002E-3</v>
      </c>
      <c r="L4572" s="31">
        <v>-1.40184E-2</v>
      </c>
      <c r="M4572" s="31">
        <v>-9.1160000000000004E-4</v>
      </c>
      <c r="N4572" s="31">
        <v>8.1662000000000002E-3</v>
      </c>
      <c r="O4572" s="31">
        <v>1.7243999999999999E-2</v>
      </c>
      <c r="P4572" s="31">
        <v>3.03509E-2</v>
      </c>
      <c r="Q4572" s="31">
        <v>72.401709999999994</v>
      </c>
      <c r="R4572">
        <v>1.7310800000000001E-2</v>
      </c>
      <c r="S4572" t="s">
        <v>20810</v>
      </c>
      <c r="T4572">
        <v>-6.5139299999999997E-2</v>
      </c>
    </row>
    <row r="4573" spans="1:20" x14ac:dyDescent="0.25">
      <c r="A4573" s="31" t="s">
        <v>1161</v>
      </c>
      <c r="B4573" s="31" t="s">
        <v>67</v>
      </c>
      <c r="C4573" s="31" t="s">
        <v>4</v>
      </c>
      <c r="D4573" s="31" t="s">
        <v>8</v>
      </c>
      <c r="E4573" s="31" t="s">
        <v>22</v>
      </c>
      <c r="F4573" s="31" t="s">
        <v>52</v>
      </c>
      <c r="G4573" s="31">
        <v>12</v>
      </c>
      <c r="H4573" s="31">
        <v>19474</v>
      </c>
      <c r="I4573" s="31">
        <v>1.0343821</v>
      </c>
      <c r="J4573" s="31">
        <v>1.0394760000000001</v>
      </c>
      <c r="K4573" s="31">
        <v>5.0936999999999996E-3</v>
      </c>
      <c r="L4573" s="31">
        <v>-1.8962699999999999E-2</v>
      </c>
      <c r="M4573" s="31">
        <v>-4.7499999999999999E-3</v>
      </c>
      <c r="N4573" s="31">
        <v>5.0936999999999996E-3</v>
      </c>
      <c r="O4573" s="31">
        <v>1.4937499999999999E-2</v>
      </c>
      <c r="P4573" s="31">
        <v>2.9150200000000001E-2</v>
      </c>
      <c r="Q4573" s="31">
        <v>76.745189999999994</v>
      </c>
      <c r="R4573">
        <v>1.8771400000000001E-2</v>
      </c>
      <c r="S4573" t="s">
        <v>20810</v>
      </c>
      <c r="T4573">
        <v>-6.5139299999999997E-2</v>
      </c>
    </row>
    <row r="4574" spans="1:20" x14ac:dyDescent="0.25">
      <c r="A4574" s="31" t="s">
        <v>1162</v>
      </c>
      <c r="B4574" s="31" t="s">
        <v>67</v>
      </c>
      <c r="C4574" s="31" t="s">
        <v>4</v>
      </c>
      <c r="D4574" s="31" t="s">
        <v>8</v>
      </c>
      <c r="E4574" s="31" t="s">
        <v>22</v>
      </c>
      <c r="F4574" s="31" t="s">
        <v>52</v>
      </c>
      <c r="G4574" s="31">
        <v>13</v>
      </c>
      <c r="H4574" s="31">
        <v>19474</v>
      </c>
      <c r="I4574" s="31">
        <v>1.0203047999999999</v>
      </c>
      <c r="J4574" s="31">
        <v>1.0488459999999999</v>
      </c>
      <c r="K4574" s="31">
        <v>2.8541299999999999E-2</v>
      </c>
      <c r="L4574" s="31">
        <v>2.3736999999999999E-3</v>
      </c>
      <c r="M4574" s="31">
        <v>1.7833700000000001E-2</v>
      </c>
      <c r="N4574" s="31">
        <v>2.8541299999999999E-2</v>
      </c>
      <c r="O4574" s="31">
        <v>3.92488E-2</v>
      </c>
      <c r="P4574" s="31">
        <v>5.4708800000000002E-2</v>
      </c>
      <c r="Q4574" s="31">
        <v>80.596890000000002</v>
      </c>
      <c r="R4574">
        <v>2.0418599999999999E-2</v>
      </c>
      <c r="S4574" t="s">
        <v>20810</v>
      </c>
      <c r="T4574">
        <v>0.57108309999999995</v>
      </c>
    </row>
    <row r="4575" spans="1:20" x14ac:dyDescent="0.25">
      <c r="A4575" s="31" t="s">
        <v>1163</v>
      </c>
      <c r="B4575" s="31" t="s">
        <v>67</v>
      </c>
      <c r="C4575" s="31" t="s">
        <v>4</v>
      </c>
      <c r="D4575" s="31" t="s">
        <v>8</v>
      </c>
      <c r="E4575" s="31" t="s">
        <v>22</v>
      </c>
      <c r="F4575" s="31" t="s">
        <v>52</v>
      </c>
      <c r="G4575" s="31">
        <v>14</v>
      </c>
      <c r="H4575" s="31">
        <v>19474</v>
      </c>
      <c r="I4575" s="31">
        <v>1.090398</v>
      </c>
      <c r="J4575" s="31">
        <v>1.151275</v>
      </c>
      <c r="K4575" s="31">
        <v>6.08765E-2</v>
      </c>
      <c r="L4575" s="31">
        <v>3.1528100000000003E-2</v>
      </c>
      <c r="M4575" s="31">
        <v>4.8867300000000002E-2</v>
      </c>
      <c r="N4575" s="31">
        <v>6.08765E-2</v>
      </c>
      <c r="O4575" s="31">
        <v>7.2885599999999995E-2</v>
      </c>
      <c r="P4575" s="31">
        <v>9.0224899999999997E-2</v>
      </c>
      <c r="Q4575" s="31">
        <v>83.771799999999999</v>
      </c>
      <c r="R4575">
        <v>2.29007E-2</v>
      </c>
      <c r="S4575" t="s">
        <v>20810</v>
      </c>
      <c r="T4575">
        <v>0.57108309999999995</v>
      </c>
    </row>
    <row r="4576" spans="1:20" x14ac:dyDescent="0.25">
      <c r="A4576" s="31" t="s">
        <v>1164</v>
      </c>
      <c r="B4576" s="31" t="s">
        <v>67</v>
      </c>
      <c r="C4576" s="31" t="s">
        <v>4</v>
      </c>
      <c r="D4576" s="31" t="s">
        <v>8</v>
      </c>
      <c r="E4576" s="31" t="s">
        <v>22</v>
      </c>
      <c r="F4576" s="31" t="s">
        <v>52</v>
      </c>
      <c r="G4576" s="31">
        <v>15</v>
      </c>
      <c r="H4576" s="31">
        <v>19474</v>
      </c>
      <c r="I4576" s="31">
        <v>1.1777408</v>
      </c>
      <c r="J4576" s="31">
        <v>1.272213</v>
      </c>
      <c r="K4576" s="31">
        <v>9.4472200000000006E-2</v>
      </c>
      <c r="L4576" s="31">
        <v>6.17324E-2</v>
      </c>
      <c r="M4576" s="31">
        <v>8.1075300000000003E-2</v>
      </c>
      <c r="N4576" s="31">
        <v>9.4472200000000006E-2</v>
      </c>
      <c r="O4576" s="31">
        <v>0.1078691</v>
      </c>
      <c r="P4576" s="31">
        <v>0.12721199999999999</v>
      </c>
      <c r="Q4576" s="31">
        <v>85.216220000000007</v>
      </c>
      <c r="R4576">
        <v>2.5547E-2</v>
      </c>
      <c r="S4576" t="s">
        <v>20810</v>
      </c>
      <c r="T4576">
        <v>0.57108309999999995</v>
      </c>
    </row>
    <row r="4577" spans="1:20" x14ac:dyDescent="0.25">
      <c r="A4577" s="31" t="s">
        <v>1165</v>
      </c>
      <c r="B4577" s="31" t="s">
        <v>67</v>
      </c>
      <c r="C4577" s="31" t="s">
        <v>4</v>
      </c>
      <c r="D4577" s="31" t="s">
        <v>8</v>
      </c>
      <c r="E4577" s="31" t="s">
        <v>22</v>
      </c>
      <c r="F4577" s="31" t="s">
        <v>52</v>
      </c>
      <c r="G4577" s="31">
        <v>16</v>
      </c>
      <c r="H4577" s="31">
        <v>19474</v>
      </c>
      <c r="I4577" s="31">
        <v>1.3110111</v>
      </c>
      <c r="J4577" s="31">
        <v>1.4221870000000001</v>
      </c>
      <c r="K4577" s="31">
        <v>0.1111756</v>
      </c>
      <c r="L4577" s="31">
        <v>7.5088100000000005E-2</v>
      </c>
      <c r="M4577" s="31">
        <v>9.6408900000000006E-2</v>
      </c>
      <c r="N4577" s="31">
        <v>0.1111756</v>
      </c>
      <c r="O4577" s="31">
        <v>0.12594240000000001</v>
      </c>
      <c r="P4577" s="31">
        <v>0.14726320000000001</v>
      </c>
      <c r="Q4577" s="31">
        <v>85.511700000000005</v>
      </c>
      <c r="R4577">
        <v>2.8159300000000002E-2</v>
      </c>
      <c r="S4577" t="s">
        <v>20810</v>
      </c>
      <c r="T4577">
        <v>0.57108309999999995</v>
      </c>
    </row>
    <row r="4578" spans="1:20" x14ac:dyDescent="0.25">
      <c r="A4578" s="31" t="s">
        <v>1166</v>
      </c>
      <c r="B4578" s="31" t="s">
        <v>67</v>
      </c>
      <c r="C4578" s="31" t="s">
        <v>4</v>
      </c>
      <c r="D4578" s="31" t="s">
        <v>8</v>
      </c>
      <c r="E4578" s="31" t="s">
        <v>22</v>
      </c>
      <c r="F4578" s="31" t="s">
        <v>52</v>
      </c>
      <c r="G4578" s="31">
        <v>17</v>
      </c>
      <c r="H4578" s="31">
        <v>19474</v>
      </c>
      <c r="I4578" s="31">
        <v>1.4252408000000001</v>
      </c>
      <c r="J4578" s="31">
        <v>1.5478810000000001</v>
      </c>
      <c r="K4578" s="31">
        <v>0.1226401</v>
      </c>
      <c r="L4578" s="31">
        <v>8.4731200000000007E-2</v>
      </c>
      <c r="M4578" s="31">
        <v>0.1071281</v>
      </c>
      <c r="N4578" s="31">
        <v>0.1226401</v>
      </c>
      <c r="O4578" s="31">
        <v>0.1381521</v>
      </c>
      <c r="P4578" s="31">
        <v>0.160549</v>
      </c>
      <c r="Q4578" s="31">
        <v>84.728750000000005</v>
      </c>
      <c r="R4578">
        <v>2.9580499999999999E-2</v>
      </c>
      <c r="S4578" t="s">
        <v>20810</v>
      </c>
      <c r="T4578">
        <v>0.57108309999999995</v>
      </c>
    </row>
    <row r="4579" spans="1:20" x14ac:dyDescent="0.25">
      <c r="A4579" s="31" t="s">
        <v>1167</v>
      </c>
      <c r="B4579" s="31" t="s">
        <v>67</v>
      </c>
      <c r="C4579" s="31" t="s">
        <v>4</v>
      </c>
      <c r="D4579" s="31" t="s">
        <v>8</v>
      </c>
      <c r="E4579" s="31" t="s">
        <v>22</v>
      </c>
      <c r="F4579" s="31" t="s">
        <v>52</v>
      </c>
      <c r="G4579" s="31">
        <v>18</v>
      </c>
      <c r="H4579" s="31">
        <v>19474</v>
      </c>
      <c r="I4579" s="31">
        <v>1.52779</v>
      </c>
      <c r="J4579" s="31">
        <v>1.6454530000000001</v>
      </c>
      <c r="K4579" s="31">
        <v>0.11766310000000001</v>
      </c>
      <c r="L4579" s="31">
        <v>7.8913800000000006E-2</v>
      </c>
      <c r="M4579" s="31">
        <v>0.1018072</v>
      </c>
      <c r="N4579" s="31">
        <v>0.11766310000000001</v>
      </c>
      <c r="O4579" s="31">
        <v>0.1335191</v>
      </c>
      <c r="P4579" s="31">
        <v>0.15641250000000001</v>
      </c>
      <c r="Q4579" s="31">
        <v>82.321119999999993</v>
      </c>
      <c r="R4579">
        <v>3.0236300000000001E-2</v>
      </c>
      <c r="S4579" t="s">
        <v>20810</v>
      </c>
      <c r="T4579">
        <v>0.57108309999999995</v>
      </c>
    </row>
    <row r="4580" spans="1:20" x14ac:dyDescent="0.25">
      <c r="A4580" s="31" t="s">
        <v>1168</v>
      </c>
      <c r="B4580" s="31" t="s">
        <v>67</v>
      </c>
      <c r="C4580" s="31" t="s">
        <v>4</v>
      </c>
      <c r="D4580" s="31" t="s">
        <v>8</v>
      </c>
      <c r="E4580" s="31" t="s">
        <v>22</v>
      </c>
      <c r="F4580" s="31" t="s">
        <v>52</v>
      </c>
      <c r="G4580" s="31">
        <v>19</v>
      </c>
      <c r="H4580" s="31">
        <v>19474</v>
      </c>
      <c r="I4580" s="31">
        <v>1.6146214999999999</v>
      </c>
      <c r="J4580" s="31">
        <v>1.606417</v>
      </c>
      <c r="K4580" s="31">
        <v>-8.2041000000000006E-3</v>
      </c>
      <c r="L4580" s="31">
        <v>-4.5379000000000003E-2</v>
      </c>
      <c r="M4580" s="31">
        <v>-2.3415800000000001E-2</v>
      </c>
      <c r="N4580" s="31">
        <v>-8.2041000000000006E-3</v>
      </c>
      <c r="O4580" s="31">
        <v>7.0074999999999998E-3</v>
      </c>
      <c r="P4580" s="31">
        <v>2.8970699999999999E-2</v>
      </c>
      <c r="Q4580" s="31">
        <v>78.253069999999994</v>
      </c>
      <c r="R4580">
        <v>2.9007700000000001E-2</v>
      </c>
      <c r="S4580" t="s">
        <v>20810</v>
      </c>
      <c r="T4580">
        <v>-6.5139299999999997E-2</v>
      </c>
    </row>
    <row r="4581" spans="1:20" x14ac:dyDescent="0.25">
      <c r="A4581" s="31" t="s">
        <v>1169</v>
      </c>
      <c r="B4581" s="31" t="s">
        <v>67</v>
      </c>
      <c r="C4581" s="31" t="s">
        <v>4</v>
      </c>
      <c r="D4581" s="31" t="s">
        <v>8</v>
      </c>
      <c r="E4581" s="31" t="s">
        <v>22</v>
      </c>
      <c r="F4581" s="31" t="s">
        <v>52</v>
      </c>
      <c r="G4581" s="31">
        <v>20</v>
      </c>
      <c r="H4581" s="31">
        <v>19474</v>
      </c>
      <c r="I4581" s="31">
        <v>1.6141985999999999</v>
      </c>
      <c r="J4581" s="31">
        <v>1.6072869999999999</v>
      </c>
      <c r="K4581" s="31">
        <v>-6.9119000000000003E-3</v>
      </c>
      <c r="L4581" s="31">
        <v>-4.0797600000000003E-2</v>
      </c>
      <c r="M4581" s="31">
        <v>-2.07777E-2</v>
      </c>
      <c r="N4581" s="31">
        <v>-6.9119000000000003E-3</v>
      </c>
      <c r="O4581" s="31">
        <v>6.9538999999999998E-3</v>
      </c>
      <c r="P4581" s="31">
        <v>2.6973899999999999E-2</v>
      </c>
      <c r="Q4581" s="31">
        <v>73.207440000000005</v>
      </c>
      <c r="R4581">
        <v>2.6441200000000002E-2</v>
      </c>
      <c r="S4581" t="s">
        <v>20810</v>
      </c>
      <c r="T4581">
        <v>-6.5139299999999997E-2</v>
      </c>
    </row>
    <row r="4582" spans="1:20" x14ac:dyDescent="0.25">
      <c r="A4582" s="31" t="s">
        <v>1170</v>
      </c>
      <c r="B4582" s="31" t="s">
        <v>67</v>
      </c>
      <c r="C4582" s="31" t="s">
        <v>4</v>
      </c>
      <c r="D4582" s="31" t="s">
        <v>8</v>
      </c>
      <c r="E4582" s="31" t="s">
        <v>22</v>
      </c>
      <c r="F4582" s="31" t="s">
        <v>52</v>
      </c>
      <c r="G4582" s="31">
        <v>21</v>
      </c>
      <c r="H4582" s="31">
        <v>19474</v>
      </c>
      <c r="I4582" s="31">
        <v>1.5736174000000001</v>
      </c>
      <c r="J4582" s="31">
        <v>1.5665560000000001</v>
      </c>
      <c r="K4582" s="31">
        <v>-7.0618E-3</v>
      </c>
      <c r="L4582" s="31">
        <v>-3.8504499999999997E-2</v>
      </c>
      <c r="M4582" s="31">
        <v>-1.9927899999999998E-2</v>
      </c>
      <c r="N4582" s="31">
        <v>-7.0618E-3</v>
      </c>
      <c r="O4582" s="31">
        <v>5.8043000000000001E-3</v>
      </c>
      <c r="P4582" s="31">
        <v>2.43809E-2</v>
      </c>
      <c r="Q4582" s="31">
        <v>70.58108</v>
      </c>
      <c r="R4582">
        <v>2.4534899999999998E-2</v>
      </c>
      <c r="S4582" t="s">
        <v>20810</v>
      </c>
      <c r="T4582">
        <v>-6.5139299999999997E-2</v>
      </c>
    </row>
    <row r="4583" spans="1:20" x14ac:dyDescent="0.25">
      <c r="A4583" s="31" t="s">
        <v>1171</v>
      </c>
      <c r="B4583" s="31" t="s">
        <v>67</v>
      </c>
      <c r="C4583" s="31" t="s">
        <v>4</v>
      </c>
      <c r="D4583" s="31" t="s">
        <v>8</v>
      </c>
      <c r="E4583" s="31" t="s">
        <v>22</v>
      </c>
      <c r="F4583" s="31" t="s">
        <v>52</v>
      </c>
      <c r="G4583" s="31">
        <v>22</v>
      </c>
      <c r="H4583" s="31">
        <v>19474</v>
      </c>
      <c r="I4583" s="31">
        <v>1.4041349999999999</v>
      </c>
      <c r="J4583" s="31">
        <v>1.3971499999999999</v>
      </c>
      <c r="K4583" s="31">
        <v>-6.9849999999999999E-3</v>
      </c>
      <c r="L4583" s="31">
        <v>-3.5084400000000002E-2</v>
      </c>
      <c r="M4583" s="31">
        <v>-1.8482999999999999E-2</v>
      </c>
      <c r="N4583" s="31">
        <v>-6.9849999999999999E-3</v>
      </c>
      <c r="O4583" s="31">
        <v>4.5130999999999999E-3</v>
      </c>
      <c r="P4583" s="31">
        <v>2.1114500000000001E-2</v>
      </c>
      <c r="Q4583" s="31">
        <v>68.635549999999995</v>
      </c>
      <c r="R4583">
        <v>2.19261E-2</v>
      </c>
      <c r="S4583" t="s">
        <v>20810</v>
      </c>
      <c r="T4583">
        <v>-6.5139299999999997E-2</v>
      </c>
    </row>
    <row r="4584" spans="1:20" x14ac:dyDescent="0.25">
      <c r="A4584" s="31" t="s">
        <v>1172</v>
      </c>
      <c r="B4584" s="31" t="s">
        <v>67</v>
      </c>
      <c r="C4584" s="31" t="s">
        <v>4</v>
      </c>
      <c r="D4584" s="31" t="s">
        <v>8</v>
      </c>
      <c r="E4584" s="31" t="s">
        <v>22</v>
      </c>
      <c r="F4584" s="31" t="s">
        <v>52</v>
      </c>
      <c r="G4584" s="31">
        <v>23</v>
      </c>
      <c r="H4584" s="31">
        <v>19474</v>
      </c>
      <c r="I4584" s="31">
        <v>1.1737951</v>
      </c>
      <c r="J4584" s="31">
        <v>1.1686529999999999</v>
      </c>
      <c r="K4584" s="31">
        <v>-5.1418999999999996E-3</v>
      </c>
      <c r="L4584" s="31">
        <v>-2.92416E-2</v>
      </c>
      <c r="M4584" s="31">
        <v>-1.5003300000000001E-2</v>
      </c>
      <c r="N4584" s="31">
        <v>-5.1418999999999996E-3</v>
      </c>
      <c r="O4584" s="31">
        <v>4.7194999999999997E-3</v>
      </c>
      <c r="P4584" s="31">
        <v>1.89578E-2</v>
      </c>
      <c r="Q4584" s="31">
        <v>67.012820000000005</v>
      </c>
      <c r="R4584">
        <v>1.8805100000000002E-2</v>
      </c>
      <c r="S4584" t="s">
        <v>20810</v>
      </c>
      <c r="T4584">
        <v>-6.5139299999999997E-2</v>
      </c>
    </row>
    <row r="4585" spans="1:20" x14ac:dyDescent="0.25">
      <c r="A4585" s="31" t="s">
        <v>1173</v>
      </c>
      <c r="B4585" s="31" t="s">
        <v>67</v>
      </c>
      <c r="C4585" s="31" t="s">
        <v>4</v>
      </c>
      <c r="D4585" s="31" t="s">
        <v>8</v>
      </c>
      <c r="E4585" s="31" t="s">
        <v>22</v>
      </c>
      <c r="F4585" s="31" t="s">
        <v>52</v>
      </c>
      <c r="G4585" s="31">
        <v>24</v>
      </c>
      <c r="H4585" s="31">
        <v>19474</v>
      </c>
      <c r="I4585" s="31">
        <v>0.93843734000000001</v>
      </c>
      <c r="J4585" s="31">
        <v>0.93562020000000001</v>
      </c>
      <c r="K4585" s="31">
        <v>-2.8170999999999999E-3</v>
      </c>
      <c r="L4585" s="31">
        <v>-2.2750099999999999E-2</v>
      </c>
      <c r="M4585" s="31">
        <v>-1.0973500000000001E-2</v>
      </c>
      <c r="N4585" s="31">
        <v>-2.8170999999999999E-3</v>
      </c>
      <c r="O4585" s="31">
        <v>5.3392999999999999E-3</v>
      </c>
      <c r="P4585" s="31">
        <v>1.71159E-2</v>
      </c>
      <c r="Q4585" s="31">
        <v>65.776049999999998</v>
      </c>
      <c r="R4585">
        <v>1.55538E-2</v>
      </c>
      <c r="S4585" t="s">
        <v>20810</v>
      </c>
      <c r="T4585">
        <v>-6.5139299999999997E-2</v>
      </c>
    </row>
    <row r="4586" spans="1:20" x14ac:dyDescent="0.25">
      <c r="A4586" s="31" t="s">
        <v>1726</v>
      </c>
      <c r="B4586" s="31" t="s">
        <v>67</v>
      </c>
      <c r="C4586" s="31" t="s">
        <v>4</v>
      </c>
      <c r="D4586" s="31" t="s">
        <v>63</v>
      </c>
      <c r="E4586" s="31" t="s">
        <v>22</v>
      </c>
      <c r="F4586" s="31" t="s">
        <v>52</v>
      </c>
      <c r="G4586" s="31">
        <v>1</v>
      </c>
      <c r="H4586" s="31">
        <v>3454</v>
      </c>
      <c r="I4586" s="31">
        <v>1.2871790000000001</v>
      </c>
      <c r="J4586" s="31">
        <v>1.3021400000000001</v>
      </c>
      <c r="K4586" s="31">
        <v>1.4961199999999999E-2</v>
      </c>
      <c r="L4586" s="31">
        <v>-4.6685699999999997E-2</v>
      </c>
      <c r="M4586" s="31">
        <v>-1.0264199999999999E-2</v>
      </c>
      <c r="N4586" s="31">
        <v>1.4961199999999999E-2</v>
      </c>
      <c r="O4586" s="31">
        <v>4.0186600000000003E-2</v>
      </c>
      <c r="P4586" s="31">
        <v>7.6608099999999998E-2</v>
      </c>
      <c r="Q4586" s="31">
        <v>82.5</v>
      </c>
      <c r="R4586">
        <v>4.8103300000000002E-2</v>
      </c>
      <c r="S4586" t="s">
        <v>20810</v>
      </c>
      <c r="T4586">
        <v>0.34994380000000003</v>
      </c>
    </row>
    <row r="4587" spans="1:20" x14ac:dyDescent="0.25">
      <c r="A4587" s="31" t="s">
        <v>1727</v>
      </c>
      <c r="B4587" s="31" t="s">
        <v>67</v>
      </c>
      <c r="C4587" s="31" t="s">
        <v>4</v>
      </c>
      <c r="D4587" s="31" t="s">
        <v>63</v>
      </c>
      <c r="E4587" s="31" t="s">
        <v>22</v>
      </c>
      <c r="F4587" s="31" t="s">
        <v>52</v>
      </c>
      <c r="G4587" s="31">
        <v>2</v>
      </c>
      <c r="H4587" s="31">
        <v>3454</v>
      </c>
      <c r="I4587" s="31">
        <v>1.1615192000000001</v>
      </c>
      <c r="J4587" s="31">
        <v>1.1602680000000001</v>
      </c>
      <c r="K4587" s="31">
        <v>-1.2509000000000001E-3</v>
      </c>
      <c r="L4587" s="31">
        <v>-5.7083399999999999E-2</v>
      </c>
      <c r="M4587" s="31">
        <v>-2.40971E-2</v>
      </c>
      <c r="N4587" s="31">
        <v>-1.2509000000000001E-3</v>
      </c>
      <c r="O4587" s="31">
        <v>2.1595400000000001E-2</v>
      </c>
      <c r="P4587" s="31">
        <v>5.4581699999999997E-2</v>
      </c>
      <c r="Q4587" s="31">
        <v>80</v>
      </c>
      <c r="R4587">
        <v>4.3566300000000002E-2</v>
      </c>
      <c r="S4587" t="s">
        <v>20810</v>
      </c>
      <c r="T4587">
        <v>0.34994380000000003</v>
      </c>
    </row>
    <row r="4588" spans="1:20" x14ac:dyDescent="0.25">
      <c r="A4588" s="31" t="s">
        <v>1728</v>
      </c>
      <c r="B4588" s="31" t="s">
        <v>67</v>
      </c>
      <c r="C4588" s="31" t="s">
        <v>4</v>
      </c>
      <c r="D4588" s="31" t="s">
        <v>63</v>
      </c>
      <c r="E4588" s="31" t="s">
        <v>22</v>
      </c>
      <c r="F4588" s="31" t="s">
        <v>52</v>
      </c>
      <c r="G4588" s="31">
        <v>3</v>
      </c>
      <c r="H4588" s="31">
        <v>3454</v>
      </c>
      <c r="I4588" s="31">
        <v>1.0983282000000001</v>
      </c>
      <c r="J4588" s="31">
        <v>1.0843830000000001</v>
      </c>
      <c r="K4588" s="31">
        <v>-1.39449E-2</v>
      </c>
      <c r="L4588" s="31">
        <v>-6.8204799999999996E-2</v>
      </c>
      <c r="M4588" s="31">
        <v>-3.6147600000000002E-2</v>
      </c>
      <c r="N4588" s="31">
        <v>-1.39449E-2</v>
      </c>
      <c r="O4588" s="31">
        <v>8.2577999999999992E-3</v>
      </c>
      <c r="P4588" s="31">
        <v>4.0314999999999997E-2</v>
      </c>
      <c r="Q4588" s="31">
        <v>77.5</v>
      </c>
      <c r="R4588">
        <v>4.23392E-2</v>
      </c>
      <c r="S4588" t="s">
        <v>20810</v>
      </c>
      <c r="T4588">
        <v>0.34994380000000003</v>
      </c>
    </row>
    <row r="4589" spans="1:20" x14ac:dyDescent="0.25">
      <c r="A4589" s="31" t="s">
        <v>1729</v>
      </c>
      <c r="B4589" s="31" t="s">
        <v>67</v>
      </c>
      <c r="C4589" s="31" t="s">
        <v>4</v>
      </c>
      <c r="D4589" s="31" t="s">
        <v>63</v>
      </c>
      <c r="E4589" s="31" t="s">
        <v>22</v>
      </c>
      <c r="F4589" s="31" t="s">
        <v>52</v>
      </c>
      <c r="G4589" s="31">
        <v>4</v>
      </c>
      <c r="H4589" s="31">
        <v>3454</v>
      </c>
      <c r="I4589" s="31">
        <v>1.0541703</v>
      </c>
      <c r="J4589" s="31">
        <v>1.0244690000000001</v>
      </c>
      <c r="K4589" s="31">
        <v>-2.9701700000000001E-2</v>
      </c>
      <c r="L4589" s="31">
        <v>-8.1485199999999994E-2</v>
      </c>
      <c r="M4589" s="31">
        <v>-5.0891100000000002E-2</v>
      </c>
      <c r="N4589" s="31">
        <v>-2.9701700000000001E-2</v>
      </c>
      <c r="O4589" s="31">
        <v>-8.5121999999999993E-3</v>
      </c>
      <c r="P4589" s="31">
        <v>2.2081900000000002E-2</v>
      </c>
      <c r="Q4589" s="31">
        <v>75.5</v>
      </c>
      <c r="R4589">
        <v>4.0406999999999998E-2</v>
      </c>
      <c r="S4589" t="s">
        <v>20810</v>
      </c>
      <c r="T4589">
        <v>0.34994380000000003</v>
      </c>
    </row>
    <row r="4590" spans="1:20" x14ac:dyDescent="0.25">
      <c r="A4590" s="31" t="s">
        <v>1730</v>
      </c>
      <c r="B4590" s="31" t="s">
        <v>67</v>
      </c>
      <c r="C4590" s="31" t="s">
        <v>4</v>
      </c>
      <c r="D4590" s="31" t="s">
        <v>63</v>
      </c>
      <c r="E4590" s="31" t="s">
        <v>22</v>
      </c>
      <c r="F4590" s="31" t="s">
        <v>52</v>
      </c>
      <c r="G4590" s="31">
        <v>5</v>
      </c>
      <c r="H4590" s="31">
        <v>3454</v>
      </c>
      <c r="I4590" s="31">
        <v>1.0839212</v>
      </c>
      <c r="J4590" s="31">
        <v>1.04657</v>
      </c>
      <c r="K4590" s="31">
        <v>-3.7351299999999997E-2</v>
      </c>
      <c r="L4590" s="31">
        <v>-9.0588600000000005E-2</v>
      </c>
      <c r="M4590" s="31">
        <v>-5.9135600000000003E-2</v>
      </c>
      <c r="N4590" s="31">
        <v>-3.7351299999999997E-2</v>
      </c>
      <c r="O4590" s="31">
        <v>-1.5566999999999999E-2</v>
      </c>
      <c r="P4590" s="31">
        <v>1.5886000000000001E-2</v>
      </c>
      <c r="Q4590" s="31">
        <v>73.5</v>
      </c>
      <c r="R4590">
        <v>4.1541300000000003E-2</v>
      </c>
      <c r="S4590" t="s">
        <v>20810</v>
      </c>
      <c r="T4590">
        <v>0.34994380000000003</v>
      </c>
    </row>
    <row r="4591" spans="1:20" x14ac:dyDescent="0.25">
      <c r="A4591" s="31" t="s">
        <v>1731</v>
      </c>
      <c r="B4591" s="31" t="s">
        <v>67</v>
      </c>
      <c r="C4591" s="31" t="s">
        <v>4</v>
      </c>
      <c r="D4591" s="31" t="s">
        <v>63</v>
      </c>
      <c r="E4591" s="31" t="s">
        <v>22</v>
      </c>
      <c r="F4591" s="31" t="s">
        <v>52</v>
      </c>
      <c r="G4591" s="31">
        <v>6</v>
      </c>
      <c r="H4591" s="31">
        <v>3454</v>
      </c>
      <c r="I4591" s="31">
        <v>1.2008346000000001</v>
      </c>
      <c r="J4591" s="31">
        <v>1.1475010000000001</v>
      </c>
      <c r="K4591" s="31">
        <v>-5.3333800000000001E-2</v>
      </c>
      <c r="L4591" s="31">
        <v>-0.1081477</v>
      </c>
      <c r="M4591" s="31">
        <v>-7.5763200000000003E-2</v>
      </c>
      <c r="N4591" s="31">
        <v>-5.3333800000000001E-2</v>
      </c>
      <c r="O4591" s="31">
        <v>-3.0904500000000001E-2</v>
      </c>
      <c r="P4591" s="31">
        <v>1.48E-3</v>
      </c>
      <c r="Q4591" s="31">
        <v>73</v>
      </c>
      <c r="R4591">
        <v>4.2771400000000001E-2</v>
      </c>
      <c r="S4591" t="s">
        <v>20810</v>
      </c>
      <c r="T4591">
        <v>0.34994380000000003</v>
      </c>
    </row>
    <row r="4592" spans="1:20" x14ac:dyDescent="0.25">
      <c r="A4592" s="31" t="s">
        <v>1732</v>
      </c>
      <c r="B4592" s="31" t="s">
        <v>67</v>
      </c>
      <c r="C4592" s="31" t="s">
        <v>4</v>
      </c>
      <c r="D4592" s="31" t="s">
        <v>63</v>
      </c>
      <c r="E4592" s="31" t="s">
        <v>22</v>
      </c>
      <c r="F4592" s="31" t="s">
        <v>52</v>
      </c>
      <c r="G4592" s="31">
        <v>7</v>
      </c>
      <c r="H4592" s="31">
        <v>3454</v>
      </c>
      <c r="I4592" s="31">
        <v>1.4350723000000001</v>
      </c>
      <c r="J4592" s="31">
        <v>1.3438889999999999</v>
      </c>
      <c r="K4592" s="31">
        <v>-9.1183600000000004E-2</v>
      </c>
      <c r="L4592" s="31">
        <v>-0.15196229999999999</v>
      </c>
      <c r="M4592" s="31">
        <v>-0.1160538</v>
      </c>
      <c r="N4592" s="31">
        <v>-9.1183600000000004E-2</v>
      </c>
      <c r="O4592" s="31">
        <v>-6.6313499999999997E-2</v>
      </c>
      <c r="P4592" s="31">
        <v>-3.0405000000000001E-2</v>
      </c>
      <c r="Q4592" s="31">
        <v>72</v>
      </c>
      <c r="R4592">
        <v>4.7425799999999997E-2</v>
      </c>
      <c r="S4592" t="s">
        <v>20810</v>
      </c>
      <c r="T4592">
        <v>0.34994380000000003</v>
      </c>
    </row>
    <row r="4593" spans="1:20" x14ac:dyDescent="0.25">
      <c r="A4593" s="31" t="s">
        <v>1733</v>
      </c>
      <c r="B4593" s="31" t="s">
        <v>67</v>
      </c>
      <c r="C4593" s="31" t="s">
        <v>4</v>
      </c>
      <c r="D4593" s="31" t="s">
        <v>63</v>
      </c>
      <c r="E4593" s="31" t="s">
        <v>22</v>
      </c>
      <c r="F4593" s="31" t="s">
        <v>52</v>
      </c>
      <c r="G4593" s="31">
        <v>8</v>
      </c>
      <c r="H4593" s="31">
        <v>3454</v>
      </c>
      <c r="I4593" s="31">
        <v>1.5365555</v>
      </c>
      <c r="J4593" s="31">
        <v>1.4109430000000001</v>
      </c>
      <c r="K4593" s="31">
        <v>-0.12561230000000001</v>
      </c>
      <c r="L4593" s="31">
        <v>-0.19057089999999999</v>
      </c>
      <c r="M4593" s="31">
        <v>-0.15219279999999999</v>
      </c>
      <c r="N4593" s="31">
        <v>-0.12561230000000001</v>
      </c>
      <c r="O4593" s="31">
        <v>-9.90317E-2</v>
      </c>
      <c r="P4593" s="31">
        <v>-6.0653699999999998E-2</v>
      </c>
      <c r="Q4593" s="31">
        <v>72</v>
      </c>
      <c r="R4593">
        <v>5.0687500000000003E-2</v>
      </c>
      <c r="S4593" t="s">
        <v>20810</v>
      </c>
      <c r="T4593">
        <v>0.34994380000000003</v>
      </c>
    </row>
    <row r="4594" spans="1:20" x14ac:dyDescent="0.25">
      <c r="A4594" s="31" t="s">
        <v>1734</v>
      </c>
      <c r="B4594" s="31" t="s">
        <v>67</v>
      </c>
      <c r="C4594" s="31" t="s">
        <v>4</v>
      </c>
      <c r="D4594" s="31" t="s">
        <v>63</v>
      </c>
      <c r="E4594" s="31" t="s">
        <v>22</v>
      </c>
      <c r="F4594" s="31" t="s">
        <v>52</v>
      </c>
      <c r="G4594" s="31">
        <v>9</v>
      </c>
      <c r="H4594" s="31">
        <v>3454</v>
      </c>
      <c r="I4594" s="31">
        <v>1.5338881</v>
      </c>
      <c r="J4594" s="31">
        <v>1.4121140000000001</v>
      </c>
      <c r="K4594" s="31">
        <v>-0.1217738</v>
      </c>
      <c r="L4594" s="31">
        <v>-0.1900637</v>
      </c>
      <c r="M4594" s="31">
        <v>-0.1497175</v>
      </c>
      <c r="N4594" s="31">
        <v>-0.1217738</v>
      </c>
      <c r="O4594" s="31">
        <v>-9.3830200000000002E-2</v>
      </c>
      <c r="P4594" s="31">
        <v>-5.3483900000000001E-2</v>
      </c>
      <c r="Q4594" s="31">
        <v>76.5</v>
      </c>
      <c r="R4594">
        <v>5.3286899999999998E-2</v>
      </c>
      <c r="S4594" t="s">
        <v>20810</v>
      </c>
      <c r="T4594">
        <v>0.34994380000000003</v>
      </c>
    </row>
    <row r="4595" spans="1:20" x14ac:dyDescent="0.25">
      <c r="A4595" s="31" t="s">
        <v>1735</v>
      </c>
      <c r="B4595" s="31" t="s">
        <v>67</v>
      </c>
      <c r="C4595" s="31" t="s">
        <v>4</v>
      </c>
      <c r="D4595" s="31" t="s">
        <v>63</v>
      </c>
      <c r="E4595" s="31" t="s">
        <v>22</v>
      </c>
      <c r="F4595" s="31" t="s">
        <v>52</v>
      </c>
      <c r="G4595" s="31">
        <v>10</v>
      </c>
      <c r="H4595" s="31">
        <v>3454</v>
      </c>
      <c r="I4595" s="31">
        <v>1.5904921000000001</v>
      </c>
      <c r="J4595" s="31">
        <v>1.482723</v>
      </c>
      <c r="K4595" s="31">
        <v>-0.1077692</v>
      </c>
      <c r="L4595" s="31">
        <v>-0.17978720000000001</v>
      </c>
      <c r="M4595" s="31">
        <v>-0.13723840000000001</v>
      </c>
      <c r="N4595" s="31">
        <v>-0.1077692</v>
      </c>
      <c r="O4595" s="31">
        <v>-7.8299999999999995E-2</v>
      </c>
      <c r="P4595" s="31">
        <v>-3.5751100000000001E-2</v>
      </c>
      <c r="Q4595" s="31">
        <v>83.5</v>
      </c>
      <c r="R4595">
        <v>5.6196000000000003E-2</v>
      </c>
      <c r="S4595" t="s">
        <v>20810</v>
      </c>
      <c r="T4595">
        <v>0.34994380000000003</v>
      </c>
    </row>
    <row r="4596" spans="1:20" x14ac:dyDescent="0.25">
      <c r="A4596" s="31" t="s">
        <v>1736</v>
      </c>
      <c r="B4596" s="31" t="s">
        <v>67</v>
      </c>
      <c r="C4596" s="31" t="s">
        <v>4</v>
      </c>
      <c r="D4596" s="31" t="s">
        <v>63</v>
      </c>
      <c r="E4596" s="31" t="s">
        <v>22</v>
      </c>
      <c r="F4596" s="31" t="s">
        <v>52</v>
      </c>
      <c r="G4596" s="31">
        <v>11</v>
      </c>
      <c r="H4596" s="31">
        <v>3454</v>
      </c>
      <c r="I4596" s="31">
        <v>1.6323572</v>
      </c>
      <c r="J4596" s="31">
        <v>1.5611889999999999</v>
      </c>
      <c r="K4596" s="31">
        <v>-7.1168200000000001E-2</v>
      </c>
      <c r="L4596" s="31">
        <v>-0.1503775</v>
      </c>
      <c r="M4596" s="31">
        <v>-0.10358000000000001</v>
      </c>
      <c r="N4596" s="31">
        <v>-7.1168200000000001E-2</v>
      </c>
      <c r="O4596" s="31">
        <v>-3.8756400000000003E-2</v>
      </c>
      <c r="P4596" s="31">
        <v>8.0411000000000007E-3</v>
      </c>
      <c r="Q4596" s="31">
        <v>88</v>
      </c>
      <c r="R4596">
        <v>6.1807300000000003E-2</v>
      </c>
      <c r="S4596" t="s">
        <v>20810</v>
      </c>
      <c r="T4596">
        <v>0.34994380000000003</v>
      </c>
    </row>
    <row r="4597" spans="1:20" x14ac:dyDescent="0.25">
      <c r="A4597" s="31" t="s">
        <v>1737</v>
      </c>
      <c r="B4597" s="31" t="s">
        <v>67</v>
      </c>
      <c r="C4597" s="31" t="s">
        <v>4</v>
      </c>
      <c r="D4597" s="31" t="s">
        <v>63</v>
      </c>
      <c r="E4597" s="31" t="s">
        <v>22</v>
      </c>
      <c r="F4597" s="31" t="s">
        <v>52</v>
      </c>
      <c r="G4597" s="31">
        <v>12</v>
      </c>
      <c r="H4597" s="31">
        <v>3454</v>
      </c>
      <c r="I4597" s="31">
        <v>1.6585759</v>
      </c>
      <c r="J4597" s="31">
        <v>1.6392370000000001</v>
      </c>
      <c r="K4597" s="31">
        <v>-1.9338899999999999E-2</v>
      </c>
      <c r="L4597" s="31">
        <v>-0.102864</v>
      </c>
      <c r="M4597" s="31">
        <v>-5.35167E-2</v>
      </c>
      <c r="N4597" s="31">
        <v>-1.9338899999999999E-2</v>
      </c>
      <c r="O4597" s="31">
        <v>1.48389E-2</v>
      </c>
      <c r="P4597" s="31">
        <v>6.4186199999999999E-2</v>
      </c>
      <c r="Q4597" s="31">
        <v>91</v>
      </c>
      <c r="R4597">
        <v>6.5174999999999997E-2</v>
      </c>
      <c r="S4597" t="s">
        <v>20810</v>
      </c>
      <c r="T4597">
        <v>0.34994380000000003</v>
      </c>
    </row>
    <row r="4598" spans="1:20" x14ac:dyDescent="0.25">
      <c r="A4598" s="31" t="s">
        <v>1738</v>
      </c>
      <c r="B4598" s="31" t="s">
        <v>67</v>
      </c>
      <c r="C4598" s="31" t="s">
        <v>4</v>
      </c>
      <c r="D4598" s="31" t="s">
        <v>63</v>
      </c>
      <c r="E4598" s="31" t="s">
        <v>22</v>
      </c>
      <c r="F4598" s="31" t="s">
        <v>52</v>
      </c>
      <c r="G4598" s="31">
        <v>13</v>
      </c>
      <c r="H4598" s="31">
        <v>3454</v>
      </c>
      <c r="I4598" s="31">
        <v>1.6383942</v>
      </c>
      <c r="J4598" s="31">
        <v>1.9413549999999999</v>
      </c>
      <c r="K4598" s="31">
        <v>0.30296020000000001</v>
      </c>
      <c r="L4598" s="31">
        <v>0.2131362</v>
      </c>
      <c r="M4598" s="31">
        <v>0.26620500000000002</v>
      </c>
      <c r="N4598" s="31">
        <v>0.30296020000000001</v>
      </c>
      <c r="O4598" s="31">
        <v>0.3397155</v>
      </c>
      <c r="P4598" s="31">
        <v>0.39278429999999998</v>
      </c>
      <c r="Q4598" s="31">
        <v>93.5</v>
      </c>
      <c r="R4598">
        <v>7.0090100000000002E-2</v>
      </c>
      <c r="S4598" t="s">
        <v>20810</v>
      </c>
      <c r="T4598">
        <v>1.08558</v>
      </c>
    </row>
    <row r="4599" spans="1:20" x14ac:dyDescent="0.25">
      <c r="A4599" s="31" t="s">
        <v>1739</v>
      </c>
      <c r="B4599" s="31" t="s">
        <v>67</v>
      </c>
      <c r="C4599" s="31" t="s">
        <v>4</v>
      </c>
      <c r="D4599" s="31" t="s">
        <v>63</v>
      </c>
      <c r="E4599" s="31" t="s">
        <v>22</v>
      </c>
      <c r="F4599" s="31" t="s">
        <v>52</v>
      </c>
      <c r="G4599" s="31">
        <v>14</v>
      </c>
      <c r="H4599" s="31">
        <v>3454</v>
      </c>
      <c r="I4599" s="31">
        <v>1.8180145999999999</v>
      </c>
      <c r="J4599" s="31">
        <v>2.2310050000000001</v>
      </c>
      <c r="K4599" s="31">
        <v>0.41299019999999997</v>
      </c>
      <c r="L4599" s="31">
        <v>0.31420680000000001</v>
      </c>
      <c r="M4599" s="31">
        <v>0.37256879999999998</v>
      </c>
      <c r="N4599" s="31">
        <v>0.41299019999999997</v>
      </c>
      <c r="O4599" s="31">
        <v>0.45341150000000002</v>
      </c>
      <c r="P4599" s="31">
        <v>0.51177349999999999</v>
      </c>
      <c r="Q4599" s="31">
        <v>95.5</v>
      </c>
      <c r="R4599">
        <v>7.70811E-2</v>
      </c>
      <c r="S4599" t="s">
        <v>20810</v>
      </c>
      <c r="T4599">
        <v>1.08558</v>
      </c>
    </row>
    <row r="4600" spans="1:20" x14ac:dyDescent="0.25">
      <c r="A4600" s="31" t="s">
        <v>1740</v>
      </c>
      <c r="B4600" s="31" t="s">
        <v>67</v>
      </c>
      <c r="C4600" s="31" t="s">
        <v>4</v>
      </c>
      <c r="D4600" s="31" t="s">
        <v>63</v>
      </c>
      <c r="E4600" s="31" t="s">
        <v>22</v>
      </c>
      <c r="F4600" s="31" t="s">
        <v>52</v>
      </c>
      <c r="G4600" s="31">
        <v>15</v>
      </c>
      <c r="H4600" s="31">
        <v>3454</v>
      </c>
      <c r="I4600" s="31">
        <v>2.0139116000000001</v>
      </c>
      <c r="J4600" s="31">
        <v>2.4292750000000001</v>
      </c>
      <c r="K4600" s="31">
        <v>0.41536339999999999</v>
      </c>
      <c r="L4600" s="31">
        <v>0.31232850000000001</v>
      </c>
      <c r="M4600" s="31">
        <v>0.37320239999999999</v>
      </c>
      <c r="N4600" s="31">
        <v>0.41536339999999999</v>
      </c>
      <c r="O4600" s="31">
        <v>0.4575245</v>
      </c>
      <c r="P4600" s="31">
        <v>0.51839829999999998</v>
      </c>
      <c r="Q4600" s="31">
        <v>97.5</v>
      </c>
      <c r="R4600">
        <v>8.0398499999999998E-2</v>
      </c>
      <c r="S4600" t="s">
        <v>20810</v>
      </c>
      <c r="T4600">
        <v>1.08558</v>
      </c>
    </row>
    <row r="4601" spans="1:20" x14ac:dyDescent="0.25">
      <c r="A4601" s="31" t="s">
        <v>1741</v>
      </c>
      <c r="B4601" s="31" t="s">
        <v>67</v>
      </c>
      <c r="C4601" s="31" t="s">
        <v>4</v>
      </c>
      <c r="D4601" s="31" t="s">
        <v>63</v>
      </c>
      <c r="E4601" s="31" t="s">
        <v>22</v>
      </c>
      <c r="F4601" s="31" t="s">
        <v>52</v>
      </c>
      <c r="G4601" s="31">
        <v>16</v>
      </c>
      <c r="H4601" s="31">
        <v>3454</v>
      </c>
      <c r="I4601" s="31">
        <v>2.2842422</v>
      </c>
      <c r="J4601" s="31">
        <v>2.8131629999999999</v>
      </c>
      <c r="K4601" s="31">
        <v>0.52892050000000002</v>
      </c>
      <c r="L4601" s="31">
        <v>0.41700029999999999</v>
      </c>
      <c r="M4601" s="31">
        <v>0.48312369999999999</v>
      </c>
      <c r="N4601" s="31">
        <v>0.52892050000000002</v>
      </c>
      <c r="O4601" s="31">
        <v>0.57471729999999999</v>
      </c>
      <c r="P4601" s="31">
        <v>0.64084059999999998</v>
      </c>
      <c r="Q4601" s="31">
        <v>99</v>
      </c>
      <c r="R4601">
        <v>8.7331800000000001E-2</v>
      </c>
      <c r="S4601" t="s">
        <v>20810</v>
      </c>
      <c r="T4601">
        <v>1.08558</v>
      </c>
    </row>
    <row r="4602" spans="1:20" x14ac:dyDescent="0.25">
      <c r="A4602" s="31" t="s">
        <v>1742</v>
      </c>
      <c r="B4602" s="31" t="s">
        <v>67</v>
      </c>
      <c r="C4602" s="31" t="s">
        <v>4</v>
      </c>
      <c r="D4602" s="31" t="s">
        <v>63</v>
      </c>
      <c r="E4602" s="31" t="s">
        <v>22</v>
      </c>
      <c r="F4602" s="31" t="s">
        <v>52</v>
      </c>
      <c r="G4602" s="31">
        <v>17</v>
      </c>
      <c r="H4602" s="31">
        <v>3454</v>
      </c>
      <c r="I4602" s="31">
        <v>2.5398315</v>
      </c>
      <c r="J4602" s="31">
        <v>3.11978</v>
      </c>
      <c r="K4602" s="31">
        <v>0.57994800000000002</v>
      </c>
      <c r="L4602" s="31">
        <v>0.46488659999999998</v>
      </c>
      <c r="M4602" s="31">
        <v>0.53286579999999995</v>
      </c>
      <c r="N4602" s="31">
        <v>0.57994800000000002</v>
      </c>
      <c r="O4602" s="31">
        <v>0.62703019999999998</v>
      </c>
      <c r="P4602" s="31">
        <v>0.6950094</v>
      </c>
      <c r="Q4602" s="31">
        <v>99</v>
      </c>
      <c r="R4602">
        <v>8.9782899999999999E-2</v>
      </c>
      <c r="S4602" t="s">
        <v>20810</v>
      </c>
      <c r="T4602">
        <v>1.08558</v>
      </c>
    </row>
    <row r="4603" spans="1:20" x14ac:dyDescent="0.25">
      <c r="A4603" s="31" t="s">
        <v>1743</v>
      </c>
      <c r="B4603" s="31" t="s">
        <v>67</v>
      </c>
      <c r="C4603" s="31" t="s">
        <v>4</v>
      </c>
      <c r="D4603" s="31" t="s">
        <v>63</v>
      </c>
      <c r="E4603" s="31" t="s">
        <v>22</v>
      </c>
      <c r="F4603" s="31" t="s">
        <v>52</v>
      </c>
      <c r="G4603" s="31">
        <v>18</v>
      </c>
      <c r="H4603" s="31">
        <v>3454</v>
      </c>
      <c r="I4603" s="31">
        <v>2.7476805999999998</v>
      </c>
      <c r="J4603" s="31">
        <v>3.2415340000000001</v>
      </c>
      <c r="K4603" s="31">
        <v>0.4938533</v>
      </c>
      <c r="L4603" s="31">
        <v>0.37972240000000002</v>
      </c>
      <c r="M4603" s="31">
        <v>0.44715189999999999</v>
      </c>
      <c r="N4603" s="31">
        <v>0.4938533</v>
      </c>
      <c r="O4603" s="31">
        <v>0.5405548</v>
      </c>
      <c r="P4603" s="31">
        <v>0.60798430000000003</v>
      </c>
      <c r="Q4603" s="31">
        <v>99</v>
      </c>
      <c r="R4603">
        <v>8.9056899999999994E-2</v>
      </c>
      <c r="S4603" t="s">
        <v>20810</v>
      </c>
      <c r="T4603">
        <v>1.08558</v>
      </c>
    </row>
    <row r="4604" spans="1:20" x14ac:dyDescent="0.25">
      <c r="A4604" s="31" t="s">
        <v>1744</v>
      </c>
      <c r="B4604" s="31" t="s">
        <v>67</v>
      </c>
      <c r="C4604" s="31" t="s">
        <v>4</v>
      </c>
      <c r="D4604" s="31" t="s">
        <v>63</v>
      </c>
      <c r="E4604" s="31" t="s">
        <v>22</v>
      </c>
      <c r="F4604" s="31" t="s">
        <v>52</v>
      </c>
      <c r="G4604" s="31">
        <v>19</v>
      </c>
      <c r="H4604" s="31">
        <v>3454</v>
      </c>
      <c r="I4604" s="31">
        <v>3.0438801999999998</v>
      </c>
      <c r="J4604" s="31">
        <v>3.0676070000000002</v>
      </c>
      <c r="K4604" s="31">
        <v>2.3726799999999999E-2</v>
      </c>
      <c r="L4604" s="31">
        <v>-8.9658100000000004E-2</v>
      </c>
      <c r="M4604" s="31">
        <v>-2.2669399999999999E-2</v>
      </c>
      <c r="N4604" s="31">
        <v>2.3726799999999999E-2</v>
      </c>
      <c r="O4604" s="31">
        <v>7.0123000000000005E-2</v>
      </c>
      <c r="P4604" s="31">
        <v>0.13711180000000001</v>
      </c>
      <c r="Q4604" s="31">
        <v>96.5</v>
      </c>
      <c r="R4604">
        <v>8.8474700000000003E-2</v>
      </c>
      <c r="S4604" t="s">
        <v>20810</v>
      </c>
      <c r="T4604">
        <v>0.34994380000000003</v>
      </c>
    </row>
    <row r="4605" spans="1:20" x14ac:dyDescent="0.25">
      <c r="A4605" s="31" t="s">
        <v>1745</v>
      </c>
      <c r="B4605" s="31" t="s">
        <v>67</v>
      </c>
      <c r="C4605" s="31" t="s">
        <v>4</v>
      </c>
      <c r="D4605" s="31" t="s">
        <v>63</v>
      </c>
      <c r="E4605" s="31" t="s">
        <v>22</v>
      </c>
      <c r="F4605" s="31" t="s">
        <v>52</v>
      </c>
      <c r="G4605" s="31">
        <v>20</v>
      </c>
      <c r="H4605" s="31">
        <v>3454</v>
      </c>
      <c r="I4605" s="31">
        <v>2.9508057999999999</v>
      </c>
      <c r="J4605" s="31">
        <v>2.944874</v>
      </c>
      <c r="K4605" s="31">
        <v>-5.9315000000000001E-3</v>
      </c>
      <c r="L4605" s="31">
        <v>-0.1157706</v>
      </c>
      <c r="M4605" s="31">
        <v>-5.08768E-2</v>
      </c>
      <c r="N4605" s="31">
        <v>-5.9315000000000001E-3</v>
      </c>
      <c r="O4605" s="31">
        <v>3.9013800000000001E-2</v>
      </c>
      <c r="P4605" s="31">
        <v>0.10390770000000001</v>
      </c>
      <c r="Q4605" s="31">
        <v>94</v>
      </c>
      <c r="R4605">
        <v>8.5708000000000006E-2</v>
      </c>
      <c r="S4605" t="s">
        <v>20810</v>
      </c>
      <c r="T4605">
        <v>0.34994380000000003</v>
      </c>
    </row>
    <row r="4606" spans="1:20" x14ac:dyDescent="0.25">
      <c r="A4606" s="31" t="s">
        <v>1746</v>
      </c>
      <c r="B4606" s="31" t="s">
        <v>67</v>
      </c>
      <c r="C4606" s="31" t="s">
        <v>4</v>
      </c>
      <c r="D4606" s="31" t="s">
        <v>63</v>
      </c>
      <c r="E4606" s="31" t="s">
        <v>22</v>
      </c>
      <c r="F4606" s="31" t="s">
        <v>52</v>
      </c>
      <c r="G4606" s="31">
        <v>21</v>
      </c>
      <c r="H4606" s="31">
        <v>3454</v>
      </c>
      <c r="I4606" s="31">
        <v>2.7374717999999998</v>
      </c>
      <c r="J4606" s="31">
        <v>2.7371780000000001</v>
      </c>
      <c r="K4606" s="31">
        <v>-2.9399999999999999E-4</v>
      </c>
      <c r="L4606" s="31">
        <v>-0.1039011</v>
      </c>
      <c r="M4606" s="31">
        <v>-4.2689199999999997E-2</v>
      </c>
      <c r="N4606" s="31">
        <v>-2.9399999999999999E-4</v>
      </c>
      <c r="O4606" s="31">
        <v>4.2101199999999998E-2</v>
      </c>
      <c r="P4606" s="31">
        <v>0.1033131</v>
      </c>
      <c r="Q4606" s="31">
        <v>89.5</v>
      </c>
      <c r="R4606">
        <v>8.0845E-2</v>
      </c>
      <c r="S4606" t="s">
        <v>20810</v>
      </c>
      <c r="T4606">
        <v>0.34994380000000003</v>
      </c>
    </row>
    <row r="4607" spans="1:20" x14ac:dyDescent="0.25">
      <c r="A4607" s="31" t="s">
        <v>1747</v>
      </c>
      <c r="B4607" s="31" t="s">
        <v>67</v>
      </c>
      <c r="C4607" s="31" t="s">
        <v>4</v>
      </c>
      <c r="D4607" s="31" t="s">
        <v>63</v>
      </c>
      <c r="E4607" s="31" t="s">
        <v>22</v>
      </c>
      <c r="F4607" s="31" t="s">
        <v>52</v>
      </c>
      <c r="G4607" s="31">
        <v>22</v>
      </c>
      <c r="H4607" s="31">
        <v>3454</v>
      </c>
      <c r="I4607" s="31">
        <v>2.3132476999999998</v>
      </c>
      <c r="J4607" s="31">
        <v>2.3331780000000002</v>
      </c>
      <c r="K4607" s="31">
        <v>1.9929700000000002E-2</v>
      </c>
      <c r="L4607" s="31">
        <v>-7.4855000000000005E-2</v>
      </c>
      <c r="M4607" s="31">
        <v>-1.8855400000000001E-2</v>
      </c>
      <c r="N4607" s="31">
        <v>1.9929700000000002E-2</v>
      </c>
      <c r="O4607" s="31">
        <v>5.87149E-2</v>
      </c>
      <c r="P4607" s="31">
        <v>0.11471439999999999</v>
      </c>
      <c r="Q4607" s="31">
        <v>87.5</v>
      </c>
      <c r="R4607">
        <v>7.3960899999999996E-2</v>
      </c>
      <c r="S4607" t="s">
        <v>20810</v>
      </c>
      <c r="T4607">
        <v>0.34994380000000003</v>
      </c>
    </row>
    <row r="4608" spans="1:20" x14ac:dyDescent="0.25">
      <c r="A4608" s="31" t="s">
        <v>1748</v>
      </c>
      <c r="B4608" s="31" t="s">
        <v>67</v>
      </c>
      <c r="C4608" s="31" t="s">
        <v>4</v>
      </c>
      <c r="D4608" s="31" t="s">
        <v>63</v>
      </c>
      <c r="E4608" s="31" t="s">
        <v>22</v>
      </c>
      <c r="F4608" s="31" t="s">
        <v>52</v>
      </c>
      <c r="G4608" s="31">
        <v>23</v>
      </c>
      <c r="H4608" s="31">
        <v>3454</v>
      </c>
      <c r="I4608" s="31">
        <v>1.8984030000000001</v>
      </c>
      <c r="J4608" s="31">
        <v>1.8918999999999999</v>
      </c>
      <c r="K4608" s="31">
        <v>-6.5027000000000001E-3</v>
      </c>
      <c r="L4608" s="31">
        <v>-8.8712600000000003E-2</v>
      </c>
      <c r="M4608" s="31">
        <v>-4.0142299999999999E-2</v>
      </c>
      <c r="N4608" s="31">
        <v>-6.5027000000000001E-3</v>
      </c>
      <c r="O4608" s="31">
        <v>2.7137000000000001E-2</v>
      </c>
      <c r="P4608" s="31">
        <v>7.5707300000000005E-2</v>
      </c>
      <c r="Q4608" s="31">
        <v>87</v>
      </c>
      <c r="R4608">
        <v>6.4148800000000006E-2</v>
      </c>
      <c r="S4608" t="s">
        <v>20810</v>
      </c>
      <c r="T4608">
        <v>0.34994380000000003</v>
      </c>
    </row>
    <row r="4609" spans="1:20" x14ac:dyDescent="0.25">
      <c r="A4609" s="31" t="s">
        <v>1749</v>
      </c>
      <c r="B4609" s="31" t="s">
        <v>67</v>
      </c>
      <c r="C4609" s="31" t="s">
        <v>4</v>
      </c>
      <c r="D4609" s="31" t="s">
        <v>63</v>
      </c>
      <c r="E4609" s="31" t="s">
        <v>22</v>
      </c>
      <c r="F4609" s="31" t="s">
        <v>52</v>
      </c>
      <c r="G4609" s="31">
        <v>24</v>
      </c>
      <c r="H4609" s="31">
        <v>3454</v>
      </c>
      <c r="I4609" s="31">
        <v>1.5026781</v>
      </c>
      <c r="J4609" s="31">
        <v>1.4837290000000001</v>
      </c>
      <c r="K4609" s="31">
        <v>-1.89491E-2</v>
      </c>
      <c r="L4609" s="31">
        <v>-8.7454500000000004E-2</v>
      </c>
      <c r="M4609" s="31">
        <v>-4.6980899999999999E-2</v>
      </c>
      <c r="N4609" s="31">
        <v>-1.89491E-2</v>
      </c>
      <c r="O4609" s="31">
        <v>9.0828000000000002E-3</v>
      </c>
      <c r="P4609" s="31">
        <v>4.9556299999999998E-2</v>
      </c>
      <c r="Q4609" s="31">
        <v>85</v>
      </c>
      <c r="R4609">
        <v>5.3455000000000003E-2</v>
      </c>
      <c r="S4609" t="s">
        <v>20810</v>
      </c>
      <c r="T4609">
        <v>0.34994380000000003</v>
      </c>
    </row>
    <row r="4610" spans="1:20" x14ac:dyDescent="0.25">
      <c r="A4610" s="31" t="s">
        <v>2302</v>
      </c>
      <c r="B4610" s="31" t="s">
        <v>67</v>
      </c>
      <c r="C4610" s="31" t="s">
        <v>4</v>
      </c>
      <c r="D4610" s="31" t="s">
        <v>64</v>
      </c>
      <c r="E4610" s="31" t="s">
        <v>22</v>
      </c>
      <c r="F4610" s="31" t="s">
        <v>52</v>
      </c>
      <c r="G4610" s="31">
        <v>1</v>
      </c>
      <c r="H4610" s="31">
        <v>3581</v>
      </c>
      <c r="I4610" s="31">
        <v>0.78351009000000005</v>
      </c>
      <c r="J4610" s="31">
        <v>0.68800609999999995</v>
      </c>
      <c r="K4610" s="31">
        <v>-9.5504000000000006E-2</v>
      </c>
      <c r="L4610" s="31">
        <v>-0.266654</v>
      </c>
      <c r="M4610" s="31">
        <v>-0.1655372</v>
      </c>
      <c r="N4610" s="31">
        <v>-9.5504000000000006E-2</v>
      </c>
      <c r="O4610" s="31">
        <v>-2.5470799999999998E-2</v>
      </c>
      <c r="P4610" s="31">
        <v>7.5646099999999994E-2</v>
      </c>
      <c r="Q4610" s="31">
        <v>58.817039999999999</v>
      </c>
      <c r="R4610">
        <v>0.1335491</v>
      </c>
      <c r="S4610" t="s">
        <v>20810</v>
      </c>
      <c r="T4610">
        <v>-0.9840565</v>
      </c>
    </row>
    <row r="4611" spans="1:20" x14ac:dyDescent="0.25">
      <c r="A4611" s="31" t="s">
        <v>2303</v>
      </c>
      <c r="B4611" s="31" t="s">
        <v>67</v>
      </c>
      <c r="C4611" s="31" t="s">
        <v>4</v>
      </c>
      <c r="D4611" s="31" t="s">
        <v>64</v>
      </c>
      <c r="E4611" s="31" t="s">
        <v>22</v>
      </c>
      <c r="F4611" s="31" t="s">
        <v>52</v>
      </c>
      <c r="G4611" s="31">
        <v>2</v>
      </c>
      <c r="H4611" s="31">
        <v>3581</v>
      </c>
      <c r="I4611" s="31">
        <v>0.71677696999999996</v>
      </c>
      <c r="J4611" s="31">
        <v>0.63075590000000004</v>
      </c>
      <c r="K4611" s="31">
        <v>-8.6021100000000003E-2</v>
      </c>
      <c r="L4611" s="31">
        <v>-0.25755080000000002</v>
      </c>
      <c r="M4611" s="31">
        <v>-0.15620970000000001</v>
      </c>
      <c r="N4611" s="31">
        <v>-8.6021100000000003E-2</v>
      </c>
      <c r="O4611" s="31">
        <v>-1.5832499999999999E-2</v>
      </c>
      <c r="P4611" s="31">
        <v>8.5508700000000007E-2</v>
      </c>
      <c r="Q4611" s="31">
        <v>57.913249999999998</v>
      </c>
      <c r="R4611">
        <v>0.1338454</v>
      </c>
      <c r="S4611" t="s">
        <v>20810</v>
      </c>
      <c r="T4611">
        <v>-0.9840565</v>
      </c>
    </row>
    <row r="4612" spans="1:20" x14ac:dyDescent="0.25">
      <c r="A4612" s="31" t="s">
        <v>2304</v>
      </c>
      <c r="B4612" s="31" t="s">
        <v>67</v>
      </c>
      <c r="C4612" s="31" t="s">
        <v>4</v>
      </c>
      <c r="D4612" s="31" t="s">
        <v>64</v>
      </c>
      <c r="E4612" s="31" t="s">
        <v>22</v>
      </c>
      <c r="F4612" s="31" t="s">
        <v>52</v>
      </c>
      <c r="G4612" s="31">
        <v>3</v>
      </c>
      <c r="H4612" s="31">
        <v>3581</v>
      </c>
      <c r="I4612" s="31">
        <v>0.69105757000000001</v>
      </c>
      <c r="J4612" s="31">
        <v>0.58268370000000003</v>
      </c>
      <c r="K4612" s="31">
        <v>-0.1083739</v>
      </c>
      <c r="L4612" s="31">
        <v>-0.2742906</v>
      </c>
      <c r="M4612" s="31">
        <v>-0.17626559999999999</v>
      </c>
      <c r="N4612" s="31">
        <v>-0.1083739</v>
      </c>
      <c r="O4612" s="31">
        <v>-4.04821E-2</v>
      </c>
      <c r="P4612" s="31">
        <v>5.7542900000000001E-2</v>
      </c>
      <c r="Q4612" s="31">
        <v>57.509459999999997</v>
      </c>
      <c r="R4612">
        <v>0.12946550000000001</v>
      </c>
      <c r="S4612" t="s">
        <v>20810</v>
      </c>
      <c r="T4612">
        <v>-0.9840565</v>
      </c>
    </row>
    <row r="4613" spans="1:20" x14ac:dyDescent="0.25">
      <c r="A4613" s="31" t="s">
        <v>2305</v>
      </c>
      <c r="B4613" s="31" t="s">
        <v>67</v>
      </c>
      <c r="C4613" s="31" t="s">
        <v>4</v>
      </c>
      <c r="D4613" s="31" t="s">
        <v>64</v>
      </c>
      <c r="E4613" s="31" t="s">
        <v>22</v>
      </c>
      <c r="F4613" s="31" t="s">
        <v>52</v>
      </c>
      <c r="G4613" s="31">
        <v>4</v>
      </c>
      <c r="H4613" s="31">
        <v>3581</v>
      </c>
      <c r="I4613" s="31">
        <v>0.71488644000000001</v>
      </c>
      <c r="J4613" s="31">
        <v>0.64556239999999998</v>
      </c>
      <c r="K4613" s="31">
        <v>-6.93241E-2</v>
      </c>
      <c r="L4613" s="31">
        <v>-0.23598089999999999</v>
      </c>
      <c r="M4613" s="31">
        <v>-0.13751869999999999</v>
      </c>
      <c r="N4613" s="31">
        <v>-6.93241E-2</v>
      </c>
      <c r="O4613" s="31">
        <v>-1.1295000000000001E-3</v>
      </c>
      <c r="P4613" s="31">
        <v>9.7332799999999997E-2</v>
      </c>
      <c r="Q4613" s="31">
        <v>56.701889999999999</v>
      </c>
      <c r="R4613">
        <v>0.13004299999999999</v>
      </c>
      <c r="S4613" t="s">
        <v>20810</v>
      </c>
      <c r="T4613">
        <v>-0.9840565</v>
      </c>
    </row>
    <row r="4614" spans="1:20" x14ac:dyDescent="0.25">
      <c r="A4614" s="31" t="s">
        <v>2306</v>
      </c>
      <c r="B4614" s="31" t="s">
        <v>67</v>
      </c>
      <c r="C4614" s="31" t="s">
        <v>4</v>
      </c>
      <c r="D4614" s="31" t="s">
        <v>64</v>
      </c>
      <c r="E4614" s="31" t="s">
        <v>22</v>
      </c>
      <c r="F4614" s="31" t="s">
        <v>52</v>
      </c>
      <c r="G4614" s="31">
        <v>5</v>
      </c>
      <c r="H4614" s="31">
        <v>3581</v>
      </c>
      <c r="I4614" s="31">
        <v>0.73043296999999996</v>
      </c>
      <c r="J4614" s="31">
        <v>0.68302759999999996</v>
      </c>
      <c r="K4614" s="31">
        <v>-4.7405299999999997E-2</v>
      </c>
      <c r="L4614" s="31">
        <v>-0.2123369</v>
      </c>
      <c r="M4614" s="31">
        <v>-0.114894</v>
      </c>
      <c r="N4614" s="31">
        <v>-4.7405299999999997E-2</v>
      </c>
      <c r="O4614" s="31">
        <v>2.0083299999999998E-2</v>
      </c>
      <c r="P4614" s="31">
        <v>0.1175263</v>
      </c>
      <c r="Q4614" s="31">
        <v>56.596209999999999</v>
      </c>
      <c r="R4614">
        <v>0.1286968</v>
      </c>
      <c r="S4614" t="s">
        <v>20810</v>
      </c>
      <c r="T4614">
        <v>-0.9840565</v>
      </c>
    </row>
    <row r="4615" spans="1:20" x14ac:dyDescent="0.25">
      <c r="A4615" s="31" t="s">
        <v>2307</v>
      </c>
      <c r="B4615" s="31" t="s">
        <v>67</v>
      </c>
      <c r="C4615" s="31" t="s">
        <v>4</v>
      </c>
      <c r="D4615" s="31" t="s">
        <v>64</v>
      </c>
      <c r="E4615" s="31" t="s">
        <v>22</v>
      </c>
      <c r="F4615" s="31" t="s">
        <v>52</v>
      </c>
      <c r="G4615" s="31">
        <v>6</v>
      </c>
      <c r="H4615" s="31">
        <v>3581</v>
      </c>
      <c r="I4615" s="31">
        <v>0.82715709999999998</v>
      </c>
      <c r="J4615" s="31">
        <v>0.81814529999999996</v>
      </c>
      <c r="K4615" s="31">
        <v>-9.0118000000000004E-3</v>
      </c>
      <c r="L4615" s="31">
        <v>-0.1750487</v>
      </c>
      <c r="M4615" s="31">
        <v>-7.6952800000000002E-2</v>
      </c>
      <c r="N4615" s="31">
        <v>-9.0118000000000004E-3</v>
      </c>
      <c r="O4615" s="31">
        <v>5.8929200000000001E-2</v>
      </c>
      <c r="P4615" s="31">
        <v>0.1570251</v>
      </c>
      <c r="Q4615" s="31">
        <v>55.596209999999999</v>
      </c>
      <c r="R4615">
        <v>0.12955929999999999</v>
      </c>
      <c r="S4615" t="s">
        <v>20810</v>
      </c>
      <c r="T4615">
        <v>-0.9840565</v>
      </c>
    </row>
    <row r="4616" spans="1:20" x14ac:dyDescent="0.25">
      <c r="A4616" s="31" t="s">
        <v>2308</v>
      </c>
      <c r="B4616" s="31" t="s">
        <v>67</v>
      </c>
      <c r="C4616" s="31" t="s">
        <v>4</v>
      </c>
      <c r="D4616" s="31" t="s">
        <v>64</v>
      </c>
      <c r="E4616" s="31" t="s">
        <v>22</v>
      </c>
      <c r="F4616" s="31" t="s">
        <v>52</v>
      </c>
      <c r="G4616" s="31">
        <v>7</v>
      </c>
      <c r="H4616" s="31">
        <v>3581</v>
      </c>
      <c r="I4616" s="31">
        <v>0.95236341000000002</v>
      </c>
      <c r="J4616" s="31">
        <v>0.90480190000000005</v>
      </c>
      <c r="K4616" s="31">
        <v>-4.75615E-2</v>
      </c>
      <c r="L4616" s="31">
        <v>-0.19629769999999999</v>
      </c>
      <c r="M4616" s="31">
        <v>-0.10842309999999999</v>
      </c>
      <c r="N4616" s="31">
        <v>-4.75615E-2</v>
      </c>
      <c r="O4616" s="31">
        <v>1.33002E-2</v>
      </c>
      <c r="P4616" s="31">
        <v>0.10117470000000001</v>
      </c>
      <c r="Q4616" s="31">
        <v>55.490540000000003</v>
      </c>
      <c r="R4616">
        <v>0.1160595</v>
      </c>
      <c r="S4616" t="s">
        <v>20810</v>
      </c>
      <c r="T4616">
        <v>-0.9840565</v>
      </c>
    </row>
    <row r="4617" spans="1:20" x14ac:dyDescent="0.25">
      <c r="A4617" s="31" t="s">
        <v>2309</v>
      </c>
      <c r="B4617" s="31" t="s">
        <v>67</v>
      </c>
      <c r="C4617" s="31" t="s">
        <v>4</v>
      </c>
      <c r="D4617" s="31" t="s">
        <v>64</v>
      </c>
      <c r="E4617" s="31" t="s">
        <v>22</v>
      </c>
      <c r="F4617" s="31" t="s">
        <v>52</v>
      </c>
      <c r="G4617" s="31">
        <v>8</v>
      </c>
      <c r="H4617" s="31">
        <v>3581</v>
      </c>
      <c r="I4617" s="31">
        <v>1.0931062</v>
      </c>
      <c r="J4617" s="31">
        <v>1.308953</v>
      </c>
      <c r="K4617" s="31">
        <v>0.21584719999999999</v>
      </c>
      <c r="L4617" s="31">
        <v>0.1055561</v>
      </c>
      <c r="M4617" s="31">
        <v>0.17071700000000001</v>
      </c>
      <c r="N4617" s="31">
        <v>0.21584719999999999</v>
      </c>
      <c r="O4617" s="31">
        <v>0.26097740000000003</v>
      </c>
      <c r="P4617" s="31">
        <v>0.32613829999999999</v>
      </c>
      <c r="Q4617" s="31">
        <v>58.10568</v>
      </c>
      <c r="R4617">
        <v>8.6060600000000001E-2</v>
      </c>
      <c r="S4617" t="s">
        <v>20810</v>
      </c>
      <c r="T4617">
        <v>-0.9840565</v>
      </c>
    </row>
    <row r="4618" spans="1:20" x14ac:dyDescent="0.25">
      <c r="A4618" s="31" t="s">
        <v>2310</v>
      </c>
      <c r="B4618" s="31" t="s">
        <v>67</v>
      </c>
      <c r="C4618" s="31" t="s">
        <v>4</v>
      </c>
      <c r="D4618" s="31" t="s">
        <v>64</v>
      </c>
      <c r="E4618" s="31" t="s">
        <v>22</v>
      </c>
      <c r="F4618" s="31" t="s">
        <v>52</v>
      </c>
      <c r="G4618" s="31">
        <v>9</v>
      </c>
      <c r="H4618" s="31">
        <v>3581</v>
      </c>
      <c r="I4618" s="31">
        <v>1.0072532000000001</v>
      </c>
      <c r="J4618" s="31">
        <v>1.2292989999999999</v>
      </c>
      <c r="K4618" s="31">
        <v>0.22204589999999999</v>
      </c>
      <c r="L4618" s="31">
        <v>0.12829099999999999</v>
      </c>
      <c r="M4618" s="31">
        <v>0.18368219999999999</v>
      </c>
      <c r="N4618" s="31">
        <v>0.22204589999999999</v>
      </c>
      <c r="O4618" s="31">
        <v>0.26040970000000002</v>
      </c>
      <c r="P4618" s="31">
        <v>0.3158009</v>
      </c>
      <c r="Q4618" s="31">
        <v>62.720820000000003</v>
      </c>
      <c r="R4618">
        <v>7.3157399999999997E-2</v>
      </c>
      <c r="S4618" t="s">
        <v>20810</v>
      </c>
      <c r="T4618">
        <v>-0.9840565</v>
      </c>
    </row>
    <row r="4619" spans="1:20" x14ac:dyDescent="0.25">
      <c r="A4619" s="31" t="s">
        <v>2311</v>
      </c>
      <c r="B4619" s="31" t="s">
        <v>67</v>
      </c>
      <c r="C4619" s="31" t="s">
        <v>4</v>
      </c>
      <c r="D4619" s="31" t="s">
        <v>64</v>
      </c>
      <c r="E4619" s="31" t="s">
        <v>22</v>
      </c>
      <c r="F4619" s="31" t="s">
        <v>52</v>
      </c>
      <c r="G4619" s="31">
        <v>10</v>
      </c>
      <c r="H4619" s="31">
        <v>3581</v>
      </c>
      <c r="I4619" s="31">
        <v>0.94843911999999997</v>
      </c>
      <c r="J4619" s="31">
        <v>1.063615</v>
      </c>
      <c r="K4619" s="31">
        <v>0.1151755</v>
      </c>
      <c r="L4619" s="31">
        <v>2.0077500000000002E-2</v>
      </c>
      <c r="M4619" s="31">
        <v>7.6262099999999999E-2</v>
      </c>
      <c r="N4619" s="31">
        <v>0.1151755</v>
      </c>
      <c r="O4619" s="31">
        <v>0.1540888</v>
      </c>
      <c r="P4619" s="31">
        <v>0.2102734</v>
      </c>
      <c r="Q4619" s="31">
        <v>67.932169999999999</v>
      </c>
      <c r="R4619">
        <v>7.4205300000000002E-2</v>
      </c>
      <c r="S4619" t="s">
        <v>20810</v>
      </c>
      <c r="T4619">
        <v>-0.9840565</v>
      </c>
    </row>
    <row r="4620" spans="1:20" x14ac:dyDescent="0.25">
      <c r="A4620" s="31" t="s">
        <v>2312</v>
      </c>
      <c r="B4620" s="31" t="s">
        <v>67</v>
      </c>
      <c r="C4620" s="31" t="s">
        <v>4</v>
      </c>
      <c r="D4620" s="31" t="s">
        <v>64</v>
      </c>
      <c r="E4620" s="31" t="s">
        <v>22</v>
      </c>
      <c r="F4620" s="31" t="s">
        <v>52</v>
      </c>
      <c r="G4620" s="31">
        <v>11</v>
      </c>
      <c r="H4620" s="31">
        <v>3581</v>
      </c>
      <c r="I4620" s="31">
        <v>0.95297319000000003</v>
      </c>
      <c r="J4620" s="31">
        <v>1.0356179999999999</v>
      </c>
      <c r="K4620" s="31">
        <v>8.2645099999999999E-2</v>
      </c>
      <c r="L4620" s="31">
        <v>-1.7623099999999999E-2</v>
      </c>
      <c r="M4620" s="31">
        <v>4.1616100000000003E-2</v>
      </c>
      <c r="N4620" s="31">
        <v>8.2645099999999999E-2</v>
      </c>
      <c r="O4620" s="31">
        <v>0.12367400000000001</v>
      </c>
      <c r="P4620" s="31">
        <v>0.1829133</v>
      </c>
      <c r="Q4620" s="31">
        <v>74.143529999999998</v>
      </c>
      <c r="R4620">
        <v>7.8239699999999995E-2</v>
      </c>
      <c r="S4620" t="s">
        <v>20810</v>
      </c>
      <c r="T4620">
        <v>-0.9840565</v>
      </c>
    </row>
    <row r="4621" spans="1:20" x14ac:dyDescent="0.25">
      <c r="A4621" s="31" t="s">
        <v>2313</v>
      </c>
      <c r="B4621" s="31" t="s">
        <v>67</v>
      </c>
      <c r="C4621" s="31" t="s">
        <v>4</v>
      </c>
      <c r="D4621" s="31" t="s">
        <v>64</v>
      </c>
      <c r="E4621" s="31" t="s">
        <v>22</v>
      </c>
      <c r="F4621" s="31" t="s">
        <v>52</v>
      </c>
      <c r="G4621" s="31">
        <v>12</v>
      </c>
      <c r="H4621" s="31">
        <v>3581</v>
      </c>
      <c r="I4621" s="31">
        <v>0.97707224000000004</v>
      </c>
      <c r="J4621" s="31">
        <v>0.99572709999999998</v>
      </c>
      <c r="K4621" s="31">
        <v>1.8654899999999999E-2</v>
      </c>
      <c r="L4621" s="31">
        <v>-8.6395399999999997E-2</v>
      </c>
      <c r="M4621" s="31">
        <v>-2.43308E-2</v>
      </c>
      <c r="N4621" s="31">
        <v>1.8654899999999999E-2</v>
      </c>
      <c r="O4621" s="31">
        <v>6.1640599999999997E-2</v>
      </c>
      <c r="P4621" s="31">
        <v>0.1237052</v>
      </c>
      <c r="Q4621" s="31">
        <v>78.556790000000007</v>
      </c>
      <c r="R4621">
        <v>8.1971199999999994E-2</v>
      </c>
      <c r="S4621" t="s">
        <v>20810</v>
      </c>
      <c r="T4621">
        <v>-0.9840565</v>
      </c>
    </row>
    <row r="4622" spans="1:20" x14ac:dyDescent="0.25">
      <c r="A4622" s="31" t="s">
        <v>2314</v>
      </c>
      <c r="B4622" s="31" t="s">
        <v>67</v>
      </c>
      <c r="C4622" s="31" t="s">
        <v>4</v>
      </c>
      <c r="D4622" s="31" t="s">
        <v>64</v>
      </c>
      <c r="E4622" s="31" t="s">
        <v>22</v>
      </c>
      <c r="F4622" s="31" t="s">
        <v>52</v>
      </c>
      <c r="G4622" s="31">
        <v>13</v>
      </c>
      <c r="H4622" s="31">
        <v>3581</v>
      </c>
      <c r="I4622" s="31">
        <v>0.99551199000000001</v>
      </c>
      <c r="J4622" s="31">
        <v>1.0026079999999999</v>
      </c>
      <c r="K4622" s="31">
        <v>7.0956999999999999E-3</v>
      </c>
      <c r="L4622" s="31">
        <v>-0.1092346</v>
      </c>
      <c r="M4622" s="31">
        <v>-4.0505699999999999E-2</v>
      </c>
      <c r="N4622" s="31">
        <v>7.0956999999999999E-3</v>
      </c>
      <c r="O4622" s="31">
        <v>5.4697200000000001E-2</v>
      </c>
      <c r="P4622" s="31">
        <v>0.1234261</v>
      </c>
      <c r="Q4622" s="31">
        <v>82.873819999999995</v>
      </c>
      <c r="R4622">
        <v>9.0773000000000006E-2</v>
      </c>
      <c r="S4622" t="s">
        <v>20810</v>
      </c>
      <c r="T4622">
        <v>0.79689489999999996</v>
      </c>
    </row>
    <row r="4623" spans="1:20" x14ac:dyDescent="0.25">
      <c r="A4623" s="31" t="s">
        <v>2315</v>
      </c>
      <c r="B4623" s="31" t="s">
        <v>67</v>
      </c>
      <c r="C4623" s="31" t="s">
        <v>4</v>
      </c>
      <c r="D4623" s="31" t="s">
        <v>64</v>
      </c>
      <c r="E4623" s="31" t="s">
        <v>22</v>
      </c>
      <c r="F4623" s="31" t="s">
        <v>52</v>
      </c>
      <c r="G4623" s="31">
        <v>14</v>
      </c>
      <c r="H4623" s="31">
        <v>3581</v>
      </c>
      <c r="I4623" s="31">
        <v>0.94519069</v>
      </c>
      <c r="J4623" s="31">
        <v>0.95269329999999997</v>
      </c>
      <c r="K4623" s="31">
        <v>7.5025999999999999E-3</v>
      </c>
      <c r="L4623" s="31">
        <v>-0.10263609999999999</v>
      </c>
      <c r="M4623" s="31">
        <v>-3.7565300000000003E-2</v>
      </c>
      <c r="N4623" s="31">
        <v>7.5025999999999999E-3</v>
      </c>
      <c r="O4623" s="31">
        <v>5.2570400000000003E-2</v>
      </c>
      <c r="P4623" s="31">
        <v>0.1176413</v>
      </c>
      <c r="Q4623" s="31">
        <v>84.392750000000007</v>
      </c>
      <c r="R4623">
        <v>8.5941699999999996E-2</v>
      </c>
      <c r="S4623" t="s">
        <v>20810</v>
      </c>
      <c r="T4623">
        <v>0.79689489999999996</v>
      </c>
    </row>
    <row r="4624" spans="1:20" x14ac:dyDescent="0.25">
      <c r="A4624" s="31" t="s">
        <v>2316</v>
      </c>
      <c r="B4624" s="31" t="s">
        <v>67</v>
      </c>
      <c r="C4624" s="31" t="s">
        <v>4</v>
      </c>
      <c r="D4624" s="31" t="s">
        <v>64</v>
      </c>
      <c r="E4624" s="31" t="s">
        <v>22</v>
      </c>
      <c r="F4624" s="31" t="s">
        <v>52</v>
      </c>
      <c r="G4624" s="31">
        <v>15</v>
      </c>
      <c r="H4624" s="31">
        <v>3581</v>
      </c>
      <c r="I4624" s="31">
        <v>0.95426325000000001</v>
      </c>
      <c r="J4624" s="31">
        <v>1.057024</v>
      </c>
      <c r="K4624" s="31">
        <v>0.1027604</v>
      </c>
      <c r="L4624" s="31">
        <v>-1.77696E-2</v>
      </c>
      <c r="M4624" s="31">
        <v>5.3440500000000002E-2</v>
      </c>
      <c r="N4624" s="31">
        <v>0.1027604</v>
      </c>
      <c r="O4624" s="31">
        <v>0.1520803</v>
      </c>
      <c r="P4624" s="31">
        <v>0.2232905</v>
      </c>
      <c r="Q4624" s="31">
        <v>82.815460000000002</v>
      </c>
      <c r="R4624">
        <v>9.4050099999999998E-2</v>
      </c>
      <c r="S4624" t="s">
        <v>20810</v>
      </c>
      <c r="T4624">
        <v>0.79689489999999996</v>
      </c>
    </row>
    <row r="4625" spans="1:20" x14ac:dyDescent="0.25">
      <c r="A4625" s="31" t="s">
        <v>2317</v>
      </c>
      <c r="B4625" s="31" t="s">
        <v>67</v>
      </c>
      <c r="C4625" s="31" t="s">
        <v>4</v>
      </c>
      <c r="D4625" s="31" t="s">
        <v>64</v>
      </c>
      <c r="E4625" s="31" t="s">
        <v>22</v>
      </c>
      <c r="F4625" s="31" t="s">
        <v>52</v>
      </c>
      <c r="G4625" s="31">
        <v>16</v>
      </c>
      <c r="H4625" s="31">
        <v>3581</v>
      </c>
      <c r="I4625" s="31">
        <v>1.0502087</v>
      </c>
      <c r="J4625" s="31">
        <v>1.161632</v>
      </c>
      <c r="K4625" s="31">
        <v>0.1114231</v>
      </c>
      <c r="L4625" s="31">
        <v>-2.44142E-2</v>
      </c>
      <c r="M4625" s="31">
        <v>5.5839600000000003E-2</v>
      </c>
      <c r="N4625" s="31">
        <v>0.1114231</v>
      </c>
      <c r="O4625" s="31">
        <v>0.16700660000000001</v>
      </c>
      <c r="P4625" s="31">
        <v>0.24726039999999999</v>
      </c>
      <c r="Q4625" s="31">
        <v>82.815460000000002</v>
      </c>
      <c r="R4625">
        <v>0.1059944</v>
      </c>
      <c r="S4625" t="s">
        <v>20810</v>
      </c>
      <c r="T4625">
        <v>0.79689489999999996</v>
      </c>
    </row>
    <row r="4626" spans="1:20" x14ac:dyDescent="0.25">
      <c r="A4626" s="31" t="s">
        <v>2318</v>
      </c>
      <c r="B4626" s="31" t="s">
        <v>67</v>
      </c>
      <c r="C4626" s="31" t="s">
        <v>4</v>
      </c>
      <c r="D4626" s="31" t="s">
        <v>64</v>
      </c>
      <c r="E4626" s="31" t="s">
        <v>22</v>
      </c>
      <c r="F4626" s="31" t="s">
        <v>52</v>
      </c>
      <c r="G4626" s="31">
        <v>17</v>
      </c>
      <c r="H4626" s="31">
        <v>3581</v>
      </c>
      <c r="I4626" s="31">
        <v>1.1434907000000001</v>
      </c>
      <c r="J4626" s="31">
        <v>1.2487140000000001</v>
      </c>
      <c r="K4626" s="31">
        <v>0.1052231</v>
      </c>
      <c r="L4626" s="31">
        <v>-3.7764800000000001E-2</v>
      </c>
      <c r="M4626" s="31">
        <v>4.6713600000000001E-2</v>
      </c>
      <c r="N4626" s="31">
        <v>0.1052231</v>
      </c>
      <c r="O4626" s="31">
        <v>0.1637325</v>
      </c>
      <c r="P4626" s="31">
        <v>0.24821090000000001</v>
      </c>
      <c r="Q4626" s="31">
        <v>82.209779999999995</v>
      </c>
      <c r="R4626">
        <v>0.11157400000000001</v>
      </c>
      <c r="S4626" t="s">
        <v>20810</v>
      </c>
      <c r="T4626">
        <v>0.79689489999999996</v>
      </c>
    </row>
    <row r="4627" spans="1:20" x14ac:dyDescent="0.25">
      <c r="A4627" s="31" t="s">
        <v>2319</v>
      </c>
      <c r="B4627" s="31" t="s">
        <v>67</v>
      </c>
      <c r="C4627" s="31" t="s">
        <v>4</v>
      </c>
      <c r="D4627" s="31" t="s">
        <v>64</v>
      </c>
      <c r="E4627" s="31" t="s">
        <v>22</v>
      </c>
      <c r="F4627" s="31" t="s">
        <v>52</v>
      </c>
      <c r="G4627" s="31">
        <v>18</v>
      </c>
      <c r="H4627" s="31">
        <v>3581</v>
      </c>
      <c r="I4627" s="31">
        <v>1.2529066</v>
      </c>
      <c r="J4627" s="31">
        <v>1.3131889999999999</v>
      </c>
      <c r="K4627" s="31">
        <v>6.0282000000000002E-2</v>
      </c>
      <c r="L4627" s="31">
        <v>-7.7725600000000006E-2</v>
      </c>
      <c r="M4627" s="31">
        <v>3.8103999999999998E-3</v>
      </c>
      <c r="N4627" s="31">
        <v>6.0282000000000002E-2</v>
      </c>
      <c r="O4627" s="31">
        <v>0.1167536</v>
      </c>
      <c r="P4627" s="31">
        <v>0.19828960000000001</v>
      </c>
      <c r="Q4627" s="31">
        <v>79.709779999999995</v>
      </c>
      <c r="R4627">
        <v>0.1076879</v>
      </c>
      <c r="S4627" t="s">
        <v>20810</v>
      </c>
      <c r="T4627">
        <v>0.79689489999999996</v>
      </c>
    </row>
    <row r="4628" spans="1:20" x14ac:dyDescent="0.25">
      <c r="A4628" s="31" t="s">
        <v>2320</v>
      </c>
      <c r="B4628" s="31" t="s">
        <v>67</v>
      </c>
      <c r="C4628" s="31" t="s">
        <v>4</v>
      </c>
      <c r="D4628" s="31" t="s">
        <v>64</v>
      </c>
      <c r="E4628" s="31" t="s">
        <v>22</v>
      </c>
      <c r="F4628" s="31" t="s">
        <v>52</v>
      </c>
      <c r="G4628" s="31">
        <v>19</v>
      </c>
      <c r="H4628" s="31">
        <v>3581</v>
      </c>
      <c r="I4628" s="31">
        <v>1.5024896000000001</v>
      </c>
      <c r="J4628" s="31">
        <v>1.597561</v>
      </c>
      <c r="K4628" s="31">
        <v>9.5071799999999998E-2</v>
      </c>
      <c r="L4628" s="31">
        <v>-5.77627E-2</v>
      </c>
      <c r="M4628" s="31">
        <v>3.2533100000000002E-2</v>
      </c>
      <c r="N4628" s="31">
        <v>9.5071799999999998E-2</v>
      </c>
      <c r="O4628" s="31">
        <v>0.15761040000000001</v>
      </c>
      <c r="P4628" s="31">
        <v>0.2479063</v>
      </c>
      <c r="Q4628" s="31">
        <v>76.805989999999994</v>
      </c>
      <c r="R4628">
        <v>0.1192574</v>
      </c>
      <c r="S4628" t="s">
        <v>20810</v>
      </c>
      <c r="T4628">
        <v>-0.9840565</v>
      </c>
    </row>
    <row r="4629" spans="1:20" x14ac:dyDescent="0.25">
      <c r="A4629" s="31" t="s">
        <v>2321</v>
      </c>
      <c r="B4629" s="31" t="s">
        <v>67</v>
      </c>
      <c r="C4629" s="31" t="s">
        <v>4</v>
      </c>
      <c r="D4629" s="31" t="s">
        <v>64</v>
      </c>
      <c r="E4629" s="31" t="s">
        <v>22</v>
      </c>
      <c r="F4629" s="31" t="s">
        <v>52</v>
      </c>
      <c r="G4629" s="31">
        <v>20</v>
      </c>
      <c r="H4629" s="31">
        <v>3581</v>
      </c>
      <c r="I4629" s="31">
        <v>1.5998842</v>
      </c>
      <c r="J4629" s="31">
        <v>1.735519</v>
      </c>
      <c r="K4629" s="31">
        <v>0.1356348</v>
      </c>
      <c r="L4629" s="31">
        <v>-3.4803599999999997E-2</v>
      </c>
      <c r="M4629" s="31">
        <v>6.5892800000000001E-2</v>
      </c>
      <c r="N4629" s="31">
        <v>0.1356348</v>
      </c>
      <c r="O4629" s="31">
        <v>0.2053768</v>
      </c>
      <c r="P4629" s="31">
        <v>0.30607319999999999</v>
      </c>
      <c r="Q4629" s="31">
        <v>73.594639999999998</v>
      </c>
      <c r="R4629">
        <v>0.1329938</v>
      </c>
      <c r="S4629" t="s">
        <v>20810</v>
      </c>
      <c r="T4629">
        <v>-0.9840565</v>
      </c>
    </row>
    <row r="4630" spans="1:20" x14ac:dyDescent="0.25">
      <c r="A4630" s="31" t="s">
        <v>2322</v>
      </c>
      <c r="B4630" s="31" t="s">
        <v>67</v>
      </c>
      <c r="C4630" s="31" t="s">
        <v>4</v>
      </c>
      <c r="D4630" s="31" t="s">
        <v>64</v>
      </c>
      <c r="E4630" s="31" t="s">
        <v>22</v>
      </c>
      <c r="F4630" s="31" t="s">
        <v>52</v>
      </c>
      <c r="G4630" s="31">
        <v>21</v>
      </c>
      <c r="H4630" s="31">
        <v>3581</v>
      </c>
      <c r="I4630" s="31">
        <v>1.518683</v>
      </c>
      <c r="J4630" s="31">
        <v>1.6122799999999999</v>
      </c>
      <c r="K4630" s="31">
        <v>9.3597E-2</v>
      </c>
      <c r="L4630" s="31">
        <v>-7.2645100000000004E-2</v>
      </c>
      <c r="M4630" s="31">
        <v>2.55721E-2</v>
      </c>
      <c r="N4630" s="31">
        <v>9.3597E-2</v>
      </c>
      <c r="O4630" s="31">
        <v>0.16162180000000001</v>
      </c>
      <c r="P4630" s="31">
        <v>0.25983899999999999</v>
      </c>
      <c r="Q4630" s="31">
        <v>68.575710000000001</v>
      </c>
      <c r="R4630">
        <v>0.12971930000000001</v>
      </c>
      <c r="S4630" t="s">
        <v>20810</v>
      </c>
      <c r="T4630">
        <v>-0.9840565</v>
      </c>
    </row>
    <row r="4631" spans="1:20" x14ac:dyDescent="0.25">
      <c r="A4631" s="31" t="s">
        <v>2323</v>
      </c>
      <c r="B4631" s="31" t="s">
        <v>67</v>
      </c>
      <c r="C4631" s="31" t="s">
        <v>4</v>
      </c>
      <c r="D4631" s="31" t="s">
        <v>64</v>
      </c>
      <c r="E4631" s="31" t="s">
        <v>22</v>
      </c>
      <c r="F4631" s="31" t="s">
        <v>52</v>
      </c>
      <c r="G4631" s="31">
        <v>22</v>
      </c>
      <c r="H4631" s="31">
        <v>3581</v>
      </c>
      <c r="I4631" s="31">
        <v>1.3538886000000001</v>
      </c>
      <c r="J4631" s="31">
        <v>1.4093169999999999</v>
      </c>
      <c r="K4631" s="31">
        <v>5.5428699999999997E-2</v>
      </c>
      <c r="L4631" s="31">
        <v>-0.10551770000000001</v>
      </c>
      <c r="M4631" s="31">
        <v>-1.0429300000000001E-2</v>
      </c>
      <c r="N4631" s="31">
        <v>5.5428699999999997E-2</v>
      </c>
      <c r="O4631" s="31">
        <v>0.1212867</v>
      </c>
      <c r="P4631" s="31">
        <v>0.21637509999999999</v>
      </c>
      <c r="Q4631" s="31">
        <v>65.662459999999996</v>
      </c>
      <c r="R4631">
        <v>0.12558720000000001</v>
      </c>
      <c r="S4631" t="s">
        <v>20810</v>
      </c>
      <c r="T4631">
        <v>-0.9840565</v>
      </c>
    </row>
    <row r="4632" spans="1:20" x14ac:dyDescent="0.25">
      <c r="A4632" s="31" t="s">
        <v>2324</v>
      </c>
      <c r="B4632" s="31" t="s">
        <v>67</v>
      </c>
      <c r="C4632" s="31" t="s">
        <v>4</v>
      </c>
      <c r="D4632" s="31" t="s">
        <v>64</v>
      </c>
      <c r="E4632" s="31" t="s">
        <v>22</v>
      </c>
      <c r="F4632" s="31" t="s">
        <v>52</v>
      </c>
      <c r="G4632" s="31">
        <v>23</v>
      </c>
      <c r="H4632" s="31">
        <v>3581</v>
      </c>
      <c r="I4632" s="31">
        <v>1.1336714999999999</v>
      </c>
      <c r="J4632" s="31">
        <v>1.168336</v>
      </c>
      <c r="K4632" s="31">
        <v>3.4664399999999998E-2</v>
      </c>
      <c r="L4632" s="31">
        <v>-0.115109</v>
      </c>
      <c r="M4632" s="31">
        <v>-2.6621599999999999E-2</v>
      </c>
      <c r="N4632" s="31">
        <v>3.4664399999999998E-2</v>
      </c>
      <c r="O4632" s="31">
        <v>9.5950499999999994E-2</v>
      </c>
      <c r="P4632" s="31">
        <v>0.18443780000000001</v>
      </c>
      <c r="Q4632" s="31">
        <v>62.44164</v>
      </c>
      <c r="R4632">
        <v>0.11686879999999999</v>
      </c>
      <c r="S4632" t="s">
        <v>20810</v>
      </c>
      <c r="T4632">
        <v>-0.9840565</v>
      </c>
    </row>
    <row r="4633" spans="1:20" x14ac:dyDescent="0.25">
      <c r="A4633" s="31" t="s">
        <v>2325</v>
      </c>
      <c r="B4633" s="31" t="s">
        <v>67</v>
      </c>
      <c r="C4633" s="31" t="s">
        <v>4</v>
      </c>
      <c r="D4633" s="31" t="s">
        <v>64</v>
      </c>
      <c r="E4633" s="31" t="s">
        <v>22</v>
      </c>
      <c r="F4633" s="31" t="s">
        <v>52</v>
      </c>
      <c r="G4633" s="31">
        <v>24</v>
      </c>
      <c r="H4633" s="31">
        <v>3581</v>
      </c>
      <c r="I4633" s="31">
        <v>0.87991008999999998</v>
      </c>
      <c r="J4633" s="31">
        <v>0.80598179999999997</v>
      </c>
      <c r="K4633" s="31">
        <v>-7.3928300000000002E-2</v>
      </c>
      <c r="L4633" s="31">
        <v>-0.21444879999999999</v>
      </c>
      <c r="M4633" s="31">
        <v>-0.13142809999999999</v>
      </c>
      <c r="N4633" s="31">
        <v>-7.3928300000000002E-2</v>
      </c>
      <c r="O4633" s="31">
        <v>-1.6428399999999999E-2</v>
      </c>
      <c r="P4633" s="31">
        <v>6.6592200000000004E-2</v>
      </c>
      <c r="Q4633" s="31">
        <v>61.134070000000001</v>
      </c>
      <c r="R4633">
        <v>0.1096487</v>
      </c>
      <c r="S4633" t="s">
        <v>20810</v>
      </c>
      <c r="T4633">
        <v>-0.9840565</v>
      </c>
    </row>
    <row r="4634" spans="1:20" x14ac:dyDescent="0.25">
      <c r="A4634" s="31" t="s">
        <v>2878</v>
      </c>
      <c r="B4634" s="31" t="s">
        <v>67</v>
      </c>
      <c r="C4634" s="31" t="s">
        <v>4</v>
      </c>
      <c r="D4634" s="31" t="s">
        <v>9</v>
      </c>
      <c r="E4634" s="31" t="s">
        <v>22</v>
      </c>
      <c r="F4634" s="31" t="s">
        <v>52</v>
      </c>
      <c r="G4634" s="31">
        <v>1</v>
      </c>
      <c r="H4634" s="31">
        <v>1243</v>
      </c>
      <c r="I4634" s="31">
        <v>1.2603705000000001</v>
      </c>
      <c r="J4634" s="31">
        <v>1.292835</v>
      </c>
      <c r="K4634" s="31">
        <v>3.2464199999999999E-2</v>
      </c>
      <c r="L4634" s="31">
        <v>-4.3304700000000002E-2</v>
      </c>
      <c r="M4634" s="31">
        <v>1.4602E-3</v>
      </c>
      <c r="N4634" s="31">
        <v>3.2464199999999999E-2</v>
      </c>
      <c r="O4634" s="31">
        <v>6.3468200000000002E-2</v>
      </c>
      <c r="P4634" s="31">
        <v>0.108233</v>
      </c>
      <c r="Q4634" s="31">
        <v>79.5</v>
      </c>
      <c r="R4634">
        <v>5.91227E-2</v>
      </c>
      <c r="S4634" t="s">
        <v>20810</v>
      </c>
      <c r="T4634">
        <v>0.46488960000000001</v>
      </c>
    </row>
    <row r="4635" spans="1:20" x14ac:dyDescent="0.25">
      <c r="A4635" s="31" t="s">
        <v>2879</v>
      </c>
      <c r="B4635" s="31" t="s">
        <v>67</v>
      </c>
      <c r="C4635" s="31" t="s">
        <v>4</v>
      </c>
      <c r="D4635" s="31" t="s">
        <v>9</v>
      </c>
      <c r="E4635" s="31" t="s">
        <v>22</v>
      </c>
      <c r="F4635" s="31" t="s">
        <v>52</v>
      </c>
      <c r="G4635" s="31">
        <v>2</v>
      </c>
      <c r="H4635" s="31">
        <v>1243</v>
      </c>
      <c r="I4635" s="31">
        <v>1.1075461</v>
      </c>
      <c r="J4635" s="31">
        <v>1.143805</v>
      </c>
      <c r="K4635" s="31">
        <v>3.6259E-2</v>
      </c>
      <c r="L4635" s="31">
        <v>-3.3555599999999998E-2</v>
      </c>
      <c r="M4635" s="31">
        <v>7.6915000000000004E-3</v>
      </c>
      <c r="N4635" s="31">
        <v>3.6259E-2</v>
      </c>
      <c r="O4635" s="31">
        <v>6.4826599999999998E-2</v>
      </c>
      <c r="P4635" s="31">
        <v>0.10607370000000001</v>
      </c>
      <c r="Q4635" s="31">
        <v>78</v>
      </c>
      <c r="R4635">
        <v>5.4476700000000003E-2</v>
      </c>
      <c r="S4635" t="s">
        <v>20810</v>
      </c>
      <c r="T4635">
        <v>0.46488960000000001</v>
      </c>
    </row>
    <row r="4636" spans="1:20" x14ac:dyDescent="0.25">
      <c r="A4636" s="31" t="s">
        <v>2880</v>
      </c>
      <c r="B4636" s="31" t="s">
        <v>67</v>
      </c>
      <c r="C4636" s="31" t="s">
        <v>4</v>
      </c>
      <c r="D4636" s="31" t="s">
        <v>9</v>
      </c>
      <c r="E4636" s="31" t="s">
        <v>22</v>
      </c>
      <c r="F4636" s="31" t="s">
        <v>52</v>
      </c>
      <c r="G4636" s="31">
        <v>3</v>
      </c>
      <c r="H4636" s="31">
        <v>1243</v>
      </c>
      <c r="I4636" s="31">
        <v>1.0348440999999999</v>
      </c>
      <c r="J4636" s="31">
        <v>1.0562009999999999</v>
      </c>
      <c r="K4636" s="31">
        <v>2.1356900000000002E-2</v>
      </c>
      <c r="L4636" s="31">
        <v>-4.4365700000000001E-2</v>
      </c>
      <c r="M4636" s="31">
        <v>-5.5363000000000001E-3</v>
      </c>
      <c r="N4636" s="31">
        <v>2.1356900000000002E-2</v>
      </c>
      <c r="O4636" s="31">
        <v>4.8250000000000001E-2</v>
      </c>
      <c r="P4636" s="31">
        <v>8.7079500000000004E-2</v>
      </c>
      <c r="Q4636" s="31">
        <v>77.5</v>
      </c>
      <c r="R4636">
        <v>5.1283599999999999E-2</v>
      </c>
      <c r="S4636" t="s">
        <v>20810</v>
      </c>
      <c r="T4636">
        <v>0.46488960000000001</v>
      </c>
    </row>
    <row r="4637" spans="1:20" x14ac:dyDescent="0.25">
      <c r="A4637" s="31" t="s">
        <v>2881</v>
      </c>
      <c r="B4637" s="31" t="s">
        <v>67</v>
      </c>
      <c r="C4637" s="31" t="s">
        <v>4</v>
      </c>
      <c r="D4637" s="31" t="s">
        <v>9</v>
      </c>
      <c r="E4637" s="31" t="s">
        <v>22</v>
      </c>
      <c r="F4637" s="31" t="s">
        <v>52</v>
      </c>
      <c r="G4637" s="31">
        <v>4</v>
      </c>
      <c r="H4637" s="31">
        <v>1243</v>
      </c>
      <c r="I4637" s="31">
        <v>0.99112142000000003</v>
      </c>
      <c r="J4637" s="31">
        <v>0.98718070000000002</v>
      </c>
      <c r="K4637" s="31">
        <v>-3.9408000000000004E-3</v>
      </c>
      <c r="L4637" s="31">
        <v>-6.6895099999999999E-2</v>
      </c>
      <c r="M4637" s="31">
        <v>-2.9701200000000001E-2</v>
      </c>
      <c r="N4637" s="31">
        <v>-3.9408000000000004E-3</v>
      </c>
      <c r="O4637" s="31">
        <v>2.1819600000000001E-2</v>
      </c>
      <c r="P4637" s="31">
        <v>5.9013599999999999E-2</v>
      </c>
      <c r="Q4637" s="31">
        <v>74.5</v>
      </c>
      <c r="R4637">
        <v>4.91235E-2</v>
      </c>
      <c r="S4637" t="s">
        <v>20810</v>
      </c>
      <c r="T4637">
        <v>0.46488960000000001</v>
      </c>
    </row>
    <row r="4638" spans="1:20" x14ac:dyDescent="0.25">
      <c r="A4638" s="31" t="s">
        <v>2882</v>
      </c>
      <c r="B4638" s="31" t="s">
        <v>67</v>
      </c>
      <c r="C4638" s="31" t="s">
        <v>4</v>
      </c>
      <c r="D4638" s="31" t="s">
        <v>9</v>
      </c>
      <c r="E4638" s="31" t="s">
        <v>22</v>
      </c>
      <c r="F4638" s="31" t="s">
        <v>52</v>
      </c>
      <c r="G4638" s="31">
        <v>5</v>
      </c>
      <c r="H4638" s="31">
        <v>1243</v>
      </c>
      <c r="I4638" s="31">
        <v>0.96481530000000004</v>
      </c>
      <c r="J4638" s="31">
        <v>0.95585439999999999</v>
      </c>
      <c r="K4638" s="31">
        <v>-8.9609000000000008E-3</v>
      </c>
      <c r="L4638" s="31">
        <v>-7.0509299999999997E-2</v>
      </c>
      <c r="M4638" s="31">
        <v>-3.4146000000000003E-2</v>
      </c>
      <c r="N4638" s="31">
        <v>-8.9609000000000008E-3</v>
      </c>
      <c r="O4638" s="31">
        <v>1.6224200000000001E-2</v>
      </c>
      <c r="P4638" s="31">
        <v>5.2587500000000002E-2</v>
      </c>
      <c r="Q4638" s="31">
        <v>74</v>
      </c>
      <c r="R4638">
        <v>4.80265E-2</v>
      </c>
      <c r="S4638" t="s">
        <v>20810</v>
      </c>
      <c r="T4638">
        <v>0.46488960000000001</v>
      </c>
    </row>
    <row r="4639" spans="1:20" x14ac:dyDescent="0.25">
      <c r="A4639" s="31" t="s">
        <v>2883</v>
      </c>
      <c r="B4639" s="31" t="s">
        <v>67</v>
      </c>
      <c r="C4639" s="31" t="s">
        <v>4</v>
      </c>
      <c r="D4639" s="31" t="s">
        <v>9</v>
      </c>
      <c r="E4639" s="31" t="s">
        <v>22</v>
      </c>
      <c r="F4639" s="31" t="s">
        <v>52</v>
      </c>
      <c r="G4639" s="31">
        <v>6</v>
      </c>
      <c r="H4639" s="31">
        <v>1243</v>
      </c>
      <c r="I4639" s="31">
        <v>1.0625321000000001</v>
      </c>
      <c r="J4639" s="31">
        <v>1.0198499999999999</v>
      </c>
      <c r="K4639" s="31">
        <v>-4.2682600000000001E-2</v>
      </c>
      <c r="L4639" s="31">
        <v>-0.1082076</v>
      </c>
      <c r="M4639" s="31">
        <v>-6.9494899999999998E-2</v>
      </c>
      <c r="N4639" s="31">
        <v>-4.2682600000000001E-2</v>
      </c>
      <c r="O4639" s="31">
        <v>-1.58703E-2</v>
      </c>
      <c r="P4639" s="31">
        <v>2.2842399999999999E-2</v>
      </c>
      <c r="Q4639" s="31">
        <v>73</v>
      </c>
      <c r="R4639">
        <v>5.1129399999999998E-2</v>
      </c>
      <c r="S4639" t="s">
        <v>20810</v>
      </c>
      <c r="T4639">
        <v>0.46488960000000001</v>
      </c>
    </row>
    <row r="4640" spans="1:20" x14ac:dyDescent="0.25">
      <c r="A4640" s="31" t="s">
        <v>2884</v>
      </c>
      <c r="B4640" s="31" t="s">
        <v>67</v>
      </c>
      <c r="C4640" s="31" t="s">
        <v>4</v>
      </c>
      <c r="D4640" s="31" t="s">
        <v>9</v>
      </c>
      <c r="E4640" s="31" t="s">
        <v>22</v>
      </c>
      <c r="F4640" s="31" t="s">
        <v>52</v>
      </c>
      <c r="G4640" s="31">
        <v>7</v>
      </c>
      <c r="H4640" s="31">
        <v>1243</v>
      </c>
      <c r="I4640" s="31">
        <v>1.2336273</v>
      </c>
      <c r="J4640" s="31">
        <v>1.1640200000000001</v>
      </c>
      <c r="K4640" s="31">
        <v>-6.9607000000000002E-2</v>
      </c>
      <c r="L4640" s="31">
        <v>-0.14343120000000001</v>
      </c>
      <c r="M4640" s="31">
        <v>-9.9815299999999996E-2</v>
      </c>
      <c r="N4640" s="31">
        <v>-6.9607000000000002E-2</v>
      </c>
      <c r="O4640" s="31">
        <v>-3.9398799999999998E-2</v>
      </c>
      <c r="P4640" s="31">
        <v>4.2170999999999997E-3</v>
      </c>
      <c r="Q4640" s="31">
        <v>72</v>
      </c>
      <c r="R4640">
        <v>5.7605299999999998E-2</v>
      </c>
      <c r="S4640" t="s">
        <v>20810</v>
      </c>
      <c r="T4640">
        <v>0.46488960000000001</v>
      </c>
    </row>
    <row r="4641" spans="1:20" x14ac:dyDescent="0.25">
      <c r="A4641" s="31" t="s">
        <v>2885</v>
      </c>
      <c r="B4641" s="31" t="s">
        <v>67</v>
      </c>
      <c r="C4641" s="31" t="s">
        <v>4</v>
      </c>
      <c r="D4641" s="31" t="s">
        <v>9</v>
      </c>
      <c r="E4641" s="31" t="s">
        <v>22</v>
      </c>
      <c r="F4641" s="31" t="s">
        <v>52</v>
      </c>
      <c r="G4641" s="31">
        <v>8</v>
      </c>
      <c r="H4641" s="31">
        <v>1243</v>
      </c>
      <c r="I4641" s="31">
        <v>1.2643846999999999</v>
      </c>
      <c r="J4641" s="31">
        <v>1.1630290000000001</v>
      </c>
      <c r="K4641" s="31">
        <v>-0.1013555</v>
      </c>
      <c r="L4641" s="31">
        <v>-0.17986079999999999</v>
      </c>
      <c r="M4641" s="31">
        <v>-0.13347919999999999</v>
      </c>
      <c r="N4641" s="31">
        <v>-0.1013555</v>
      </c>
      <c r="O4641" s="31">
        <v>-6.9231799999999996E-2</v>
      </c>
      <c r="P4641" s="31">
        <v>-2.28503E-2</v>
      </c>
      <c r="Q4641" s="31">
        <v>74</v>
      </c>
      <c r="R4641">
        <v>6.1258E-2</v>
      </c>
      <c r="S4641" t="s">
        <v>20810</v>
      </c>
      <c r="T4641">
        <v>0.46488960000000001</v>
      </c>
    </row>
    <row r="4642" spans="1:20" x14ac:dyDescent="0.25">
      <c r="A4642" s="31" t="s">
        <v>2886</v>
      </c>
      <c r="B4642" s="31" t="s">
        <v>67</v>
      </c>
      <c r="C4642" s="31" t="s">
        <v>4</v>
      </c>
      <c r="D4642" s="31" t="s">
        <v>9</v>
      </c>
      <c r="E4642" s="31" t="s">
        <v>22</v>
      </c>
      <c r="F4642" s="31" t="s">
        <v>52</v>
      </c>
      <c r="G4642" s="31">
        <v>9</v>
      </c>
      <c r="H4642" s="31">
        <v>1243</v>
      </c>
      <c r="I4642" s="31">
        <v>1.3044438</v>
      </c>
      <c r="J4642" s="31">
        <v>1.1555329999999999</v>
      </c>
      <c r="K4642" s="31">
        <v>-0.14891119999999999</v>
      </c>
      <c r="L4642" s="31">
        <v>-0.22925180000000001</v>
      </c>
      <c r="M4642" s="31">
        <v>-0.1817859</v>
      </c>
      <c r="N4642" s="31">
        <v>-0.14891119999999999</v>
      </c>
      <c r="O4642" s="31">
        <v>-0.1160365</v>
      </c>
      <c r="P4642" s="31">
        <v>-6.8570699999999998E-2</v>
      </c>
      <c r="Q4642" s="31">
        <v>78.5</v>
      </c>
      <c r="R4642">
        <v>6.2689999999999996E-2</v>
      </c>
      <c r="S4642" t="s">
        <v>20810</v>
      </c>
      <c r="T4642">
        <v>0.46488960000000001</v>
      </c>
    </row>
    <row r="4643" spans="1:20" x14ac:dyDescent="0.25">
      <c r="A4643" s="31" t="s">
        <v>2887</v>
      </c>
      <c r="B4643" s="31" t="s">
        <v>67</v>
      </c>
      <c r="C4643" s="31" t="s">
        <v>4</v>
      </c>
      <c r="D4643" s="31" t="s">
        <v>9</v>
      </c>
      <c r="E4643" s="31" t="s">
        <v>22</v>
      </c>
      <c r="F4643" s="31" t="s">
        <v>52</v>
      </c>
      <c r="G4643" s="31">
        <v>10</v>
      </c>
      <c r="H4643" s="31">
        <v>1243</v>
      </c>
      <c r="I4643" s="31">
        <v>1.3289382999999999</v>
      </c>
      <c r="J4643" s="31">
        <v>1.2119930000000001</v>
      </c>
      <c r="K4643" s="31">
        <v>-0.11694549999999999</v>
      </c>
      <c r="L4643" s="31">
        <v>-0.1990295</v>
      </c>
      <c r="M4643" s="31">
        <v>-0.15053359999999999</v>
      </c>
      <c r="N4643" s="31">
        <v>-0.11694549999999999</v>
      </c>
      <c r="O4643" s="31">
        <v>-8.3357399999999998E-2</v>
      </c>
      <c r="P4643" s="31">
        <v>-3.48616E-2</v>
      </c>
      <c r="Q4643" s="31">
        <v>83.5</v>
      </c>
      <c r="R4643">
        <v>6.4050499999999996E-2</v>
      </c>
      <c r="S4643" t="s">
        <v>20810</v>
      </c>
      <c r="T4643">
        <v>0.46488960000000001</v>
      </c>
    </row>
    <row r="4644" spans="1:20" x14ac:dyDescent="0.25">
      <c r="A4644" s="31" t="s">
        <v>2888</v>
      </c>
      <c r="B4644" s="31" t="s">
        <v>67</v>
      </c>
      <c r="C4644" s="31" t="s">
        <v>4</v>
      </c>
      <c r="D4644" s="31" t="s">
        <v>9</v>
      </c>
      <c r="E4644" s="31" t="s">
        <v>22</v>
      </c>
      <c r="F4644" s="31" t="s">
        <v>52</v>
      </c>
      <c r="G4644" s="31">
        <v>11</v>
      </c>
      <c r="H4644" s="31">
        <v>1243</v>
      </c>
      <c r="I4644" s="31">
        <v>1.3876088</v>
      </c>
      <c r="J4644" s="31">
        <v>1.3144629999999999</v>
      </c>
      <c r="K4644" s="31">
        <v>-7.3145799999999997E-2</v>
      </c>
      <c r="L4644" s="31">
        <v>-0.1597903</v>
      </c>
      <c r="M4644" s="31">
        <v>-0.1086</v>
      </c>
      <c r="N4644" s="31">
        <v>-7.3145799999999997E-2</v>
      </c>
      <c r="O4644" s="31">
        <v>-3.7691500000000003E-2</v>
      </c>
      <c r="P4644" s="31">
        <v>1.34988E-2</v>
      </c>
      <c r="Q4644" s="31">
        <v>88</v>
      </c>
      <c r="R4644">
        <v>6.7609100000000005E-2</v>
      </c>
      <c r="S4644" t="s">
        <v>20810</v>
      </c>
      <c r="T4644">
        <v>0.46488960000000001</v>
      </c>
    </row>
    <row r="4645" spans="1:20" x14ac:dyDescent="0.25">
      <c r="A4645" s="31" t="s">
        <v>2889</v>
      </c>
      <c r="B4645" s="31" t="s">
        <v>67</v>
      </c>
      <c r="C4645" s="31" t="s">
        <v>4</v>
      </c>
      <c r="D4645" s="31" t="s">
        <v>9</v>
      </c>
      <c r="E4645" s="31" t="s">
        <v>22</v>
      </c>
      <c r="F4645" s="31" t="s">
        <v>52</v>
      </c>
      <c r="G4645" s="31">
        <v>12</v>
      </c>
      <c r="H4645" s="31">
        <v>1243</v>
      </c>
      <c r="I4645" s="31">
        <v>1.550322</v>
      </c>
      <c r="J4645" s="31">
        <v>1.5061180000000001</v>
      </c>
      <c r="K4645" s="31">
        <v>-4.4203899999999997E-2</v>
      </c>
      <c r="L4645" s="31">
        <v>-0.14165069999999999</v>
      </c>
      <c r="M4645" s="31">
        <v>-8.4078399999999998E-2</v>
      </c>
      <c r="N4645" s="31">
        <v>-4.4203899999999997E-2</v>
      </c>
      <c r="O4645" s="31">
        <v>-4.3295E-3</v>
      </c>
      <c r="P4645" s="31">
        <v>5.3242900000000003E-2</v>
      </c>
      <c r="Q4645" s="31">
        <v>91</v>
      </c>
      <c r="R4645">
        <v>7.6038099999999997E-2</v>
      </c>
      <c r="S4645" t="s">
        <v>20810</v>
      </c>
      <c r="T4645">
        <v>0.46488960000000001</v>
      </c>
    </row>
    <row r="4646" spans="1:20" x14ac:dyDescent="0.25">
      <c r="A4646" s="31" t="s">
        <v>2890</v>
      </c>
      <c r="B4646" s="31" t="s">
        <v>67</v>
      </c>
      <c r="C4646" s="31" t="s">
        <v>4</v>
      </c>
      <c r="D4646" s="31" t="s">
        <v>9</v>
      </c>
      <c r="E4646" s="31" t="s">
        <v>22</v>
      </c>
      <c r="F4646" s="31" t="s">
        <v>52</v>
      </c>
      <c r="G4646" s="31">
        <v>13</v>
      </c>
      <c r="H4646" s="31">
        <v>1243</v>
      </c>
      <c r="I4646" s="31">
        <v>1.5652729000000001</v>
      </c>
      <c r="J4646" s="31">
        <v>1.7023900000000001</v>
      </c>
      <c r="K4646" s="31">
        <v>0.13711699999999999</v>
      </c>
      <c r="L4646" s="31">
        <v>3.4064700000000003E-2</v>
      </c>
      <c r="M4646" s="31">
        <v>9.49488E-2</v>
      </c>
      <c r="N4646" s="31">
        <v>0.13711699999999999</v>
      </c>
      <c r="O4646" s="31">
        <v>0.17928520000000001</v>
      </c>
      <c r="P4646" s="31">
        <v>0.2401693</v>
      </c>
      <c r="Q4646" s="31">
        <v>95</v>
      </c>
      <c r="R4646">
        <v>8.04121E-2</v>
      </c>
      <c r="S4646" t="s">
        <v>20810</v>
      </c>
      <c r="T4646">
        <v>0.87827580000000005</v>
      </c>
    </row>
    <row r="4647" spans="1:20" x14ac:dyDescent="0.25">
      <c r="A4647" s="31" t="s">
        <v>2891</v>
      </c>
      <c r="B4647" s="31" t="s">
        <v>67</v>
      </c>
      <c r="C4647" s="31" t="s">
        <v>4</v>
      </c>
      <c r="D4647" s="31" t="s">
        <v>9</v>
      </c>
      <c r="E4647" s="31" t="s">
        <v>22</v>
      </c>
      <c r="F4647" s="31" t="s">
        <v>52</v>
      </c>
      <c r="G4647" s="31">
        <v>14</v>
      </c>
      <c r="H4647" s="31">
        <v>1243</v>
      </c>
      <c r="I4647" s="31">
        <v>1.7305562000000001</v>
      </c>
      <c r="J4647" s="31">
        <v>1.903948</v>
      </c>
      <c r="K4647" s="31">
        <v>0.17339209999999999</v>
      </c>
      <c r="L4647" s="31">
        <v>6.2006499999999999E-2</v>
      </c>
      <c r="M4647" s="31">
        <v>0.12781400000000001</v>
      </c>
      <c r="N4647" s="31">
        <v>0.17339209999999999</v>
      </c>
      <c r="O4647" s="31">
        <v>0.2189702</v>
      </c>
      <c r="P4647" s="31">
        <v>0.28477770000000002</v>
      </c>
      <c r="Q4647" s="31">
        <v>96.5</v>
      </c>
      <c r="R4647">
        <v>8.6914699999999998E-2</v>
      </c>
      <c r="S4647" t="s">
        <v>20810</v>
      </c>
      <c r="T4647">
        <v>0.87827580000000005</v>
      </c>
    </row>
    <row r="4648" spans="1:20" x14ac:dyDescent="0.25">
      <c r="A4648" s="31" t="s">
        <v>2892</v>
      </c>
      <c r="B4648" s="31" t="s">
        <v>67</v>
      </c>
      <c r="C4648" s="31" t="s">
        <v>4</v>
      </c>
      <c r="D4648" s="31" t="s">
        <v>9</v>
      </c>
      <c r="E4648" s="31" t="s">
        <v>22</v>
      </c>
      <c r="F4648" s="31" t="s">
        <v>52</v>
      </c>
      <c r="G4648" s="31">
        <v>15</v>
      </c>
      <c r="H4648" s="31">
        <v>1243</v>
      </c>
      <c r="I4648" s="31">
        <v>1.9093439000000001</v>
      </c>
      <c r="J4648" s="31">
        <v>2.1069689999999999</v>
      </c>
      <c r="K4648" s="31">
        <v>0.1976252</v>
      </c>
      <c r="L4648" s="31">
        <v>8.1146800000000005E-2</v>
      </c>
      <c r="M4648" s="31">
        <v>0.14996319999999999</v>
      </c>
      <c r="N4648" s="31">
        <v>0.1976252</v>
      </c>
      <c r="O4648" s="31">
        <v>0.24528720000000001</v>
      </c>
      <c r="P4648" s="31">
        <v>0.31410359999999998</v>
      </c>
      <c r="Q4648" s="31">
        <v>98.5</v>
      </c>
      <c r="R4648">
        <v>9.08886E-2</v>
      </c>
      <c r="S4648" t="s">
        <v>20810</v>
      </c>
      <c r="T4648">
        <v>0.87827580000000005</v>
      </c>
    </row>
    <row r="4649" spans="1:20" x14ac:dyDescent="0.25">
      <c r="A4649" s="31" t="s">
        <v>2893</v>
      </c>
      <c r="B4649" s="31" t="s">
        <v>67</v>
      </c>
      <c r="C4649" s="31" t="s">
        <v>4</v>
      </c>
      <c r="D4649" s="31" t="s">
        <v>9</v>
      </c>
      <c r="E4649" s="31" t="s">
        <v>22</v>
      </c>
      <c r="F4649" s="31" t="s">
        <v>52</v>
      </c>
      <c r="G4649" s="31">
        <v>16</v>
      </c>
      <c r="H4649" s="31">
        <v>1243</v>
      </c>
      <c r="I4649" s="31">
        <v>2.0979344000000002</v>
      </c>
      <c r="J4649" s="31">
        <v>2.341742</v>
      </c>
      <c r="K4649" s="31">
        <v>0.24380779999999999</v>
      </c>
      <c r="L4649" s="31">
        <v>0.1198946</v>
      </c>
      <c r="M4649" s="31">
        <v>0.19310350000000001</v>
      </c>
      <c r="N4649" s="31">
        <v>0.24380779999999999</v>
      </c>
      <c r="O4649" s="31">
        <v>0.2945121</v>
      </c>
      <c r="P4649" s="31">
        <v>0.36772100000000002</v>
      </c>
      <c r="Q4649" s="31">
        <v>98.5</v>
      </c>
      <c r="R4649">
        <v>9.6689999999999998E-2</v>
      </c>
      <c r="S4649" t="s">
        <v>20810</v>
      </c>
      <c r="T4649">
        <v>0.87827580000000005</v>
      </c>
    </row>
    <row r="4650" spans="1:20" x14ac:dyDescent="0.25">
      <c r="A4650" s="31" t="s">
        <v>2894</v>
      </c>
      <c r="B4650" s="31" t="s">
        <v>67</v>
      </c>
      <c r="C4650" s="31" t="s">
        <v>4</v>
      </c>
      <c r="D4650" s="31" t="s">
        <v>9</v>
      </c>
      <c r="E4650" s="31" t="s">
        <v>22</v>
      </c>
      <c r="F4650" s="31" t="s">
        <v>52</v>
      </c>
      <c r="G4650" s="31">
        <v>17</v>
      </c>
      <c r="H4650" s="31">
        <v>1243</v>
      </c>
      <c r="I4650" s="31">
        <v>2.3437071999999999</v>
      </c>
      <c r="J4650" s="31">
        <v>2.5924260000000001</v>
      </c>
      <c r="K4650" s="31">
        <v>0.2487191</v>
      </c>
      <c r="L4650" s="31">
        <v>0.1172335</v>
      </c>
      <c r="M4650" s="31">
        <v>0.19491620000000001</v>
      </c>
      <c r="N4650" s="31">
        <v>0.2487191</v>
      </c>
      <c r="O4650" s="31">
        <v>0.30252190000000001</v>
      </c>
      <c r="P4650" s="31">
        <v>0.3802046</v>
      </c>
      <c r="Q4650" s="31">
        <v>98.5</v>
      </c>
      <c r="R4650">
        <v>0.1025987</v>
      </c>
      <c r="S4650" t="s">
        <v>20810</v>
      </c>
      <c r="T4650">
        <v>0.87827580000000005</v>
      </c>
    </row>
    <row r="4651" spans="1:20" x14ac:dyDescent="0.25">
      <c r="A4651" s="31" t="s">
        <v>2895</v>
      </c>
      <c r="B4651" s="31" t="s">
        <v>67</v>
      </c>
      <c r="C4651" s="31" t="s">
        <v>4</v>
      </c>
      <c r="D4651" s="31" t="s">
        <v>9</v>
      </c>
      <c r="E4651" s="31" t="s">
        <v>22</v>
      </c>
      <c r="F4651" s="31" t="s">
        <v>52</v>
      </c>
      <c r="G4651" s="31">
        <v>18</v>
      </c>
      <c r="H4651" s="31">
        <v>1243</v>
      </c>
      <c r="I4651" s="31">
        <v>2.5271447999999999</v>
      </c>
      <c r="J4651" s="31">
        <v>2.7545069999999998</v>
      </c>
      <c r="K4651" s="31">
        <v>0.2273626</v>
      </c>
      <c r="L4651" s="31">
        <v>9.0615299999999996E-2</v>
      </c>
      <c r="M4651" s="31">
        <v>0.1714067</v>
      </c>
      <c r="N4651" s="31">
        <v>0.2273626</v>
      </c>
      <c r="O4651" s="31">
        <v>0.28331859999999998</v>
      </c>
      <c r="P4651" s="31">
        <v>0.36410999999999999</v>
      </c>
      <c r="Q4651" s="31">
        <v>98.5</v>
      </c>
      <c r="R4651">
        <v>0.10670449999999999</v>
      </c>
      <c r="S4651" t="s">
        <v>20810</v>
      </c>
      <c r="T4651">
        <v>0.87827580000000005</v>
      </c>
    </row>
    <row r="4652" spans="1:20" x14ac:dyDescent="0.25">
      <c r="A4652" s="31" t="s">
        <v>2896</v>
      </c>
      <c r="B4652" s="31" t="s">
        <v>67</v>
      </c>
      <c r="C4652" s="31" t="s">
        <v>4</v>
      </c>
      <c r="D4652" s="31" t="s">
        <v>9</v>
      </c>
      <c r="E4652" s="31" t="s">
        <v>22</v>
      </c>
      <c r="F4652" s="31" t="s">
        <v>52</v>
      </c>
      <c r="G4652" s="31">
        <v>19</v>
      </c>
      <c r="H4652" s="31">
        <v>1243</v>
      </c>
      <c r="I4652" s="31">
        <v>2.9967486000000001</v>
      </c>
      <c r="J4652" s="31">
        <v>2.8932579999999999</v>
      </c>
      <c r="K4652" s="31">
        <v>-0.10349079999999999</v>
      </c>
      <c r="L4652" s="31">
        <v>-0.24586160000000001</v>
      </c>
      <c r="M4652" s="31">
        <v>-0.1617478</v>
      </c>
      <c r="N4652" s="31">
        <v>-0.10349079999999999</v>
      </c>
      <c r="O4652" s="31">
        <v>-4.52339E-2</v>
      </c>
      <c r="P4652" s="31">
        <v>3.8879900000000002E-2</v>
      </c>
      <c r="Q4652" s="31">
        <v>97</v>
      </c>
      <c r="R4652">
        <v>0.1110925</v>
      </c>
      <c r="S4652" t="s">
        <v>20810</v>
      </c>
      <c r="T4652">
        <v>0.46488960000000001</v>
      </c>
    </row>
    <row r="4653" spans="1:20" x14ac:dyDescent="0.25">
      <c r="A4653" s="31" t="s">
        <v>2897</v>
      </c>
      <c r="B4653" s="31" t="s">
        <v>67</v>
      </c>
      <c r="C4653" s="31" t="s">
        <v>4</v>
      </c>
      <c r="D4653" s="31" t="s">
        <v>9</v>
      </c>
      <c r="E4653" s="31" t="s">
        <v>22</v>
      </c>
      <c r="F4653" s="31" t="s">
        <v>52</v>
      </c>
      <c r="G4653" s="31">
        <v>20</v>
      </c>
      <c r="H4653" s="31">
        <v>1243</v>
      </c>
      <c r="I4653" s="31">
        <v>2.8822302</v>
      </c>
      <c r="J4653" s="31">
        <v>2.7549380000000001</v>
      </c>
      <c r="K4653" s="31">
        <v>-0.12729219999999999</v>
      </c>
      <c r="L4653" s="31">
        <v>-0.26130209999999998</v>
      </c>
      <c r="M4653" s="31">
        <v>-0.18212800000000001</v>
      </c>
      <c r="N4653" s="31">
        <v>-0.12729219999999999</v>
      </c>
      <c r="O4653" s="31">
        <v>-7.2456499999999993E-2</v>
      </c>
      <c r="P4653" s="31">
        <v>6.7175999999999998E-3</v>
      </c>
      <c r="Q4653" s="31">
        <v>94</v>
      </c>
      <c r="R4653">
        <v>0.10456849999999999</v>
      </c>
      <c r="S4653" t="s">
        <v>20810</v>
      </c>
      <c r="T4653">
        <v>0.46488960000000001</v>
      </c>
    </row>
    <row r="4654" spans="1:20" x14ac:dyDescent="0.25">
      <c r="A4654" s="31" t="s">
        <v>2898</v>
      </c>
      <c r="B4654" s="31" t="s">
        <v>67</v>
      </c>
      <c r="C4654" s="31" t="s">
        <v>4</v>
      </c>
      <c r="D4654" s="31" t="s">
        <v>9</v>
      </c>
      <c r="E4654" s="31" t="s">
        <v>22</v>
      </c>
      <c r="F4654" s="31" t="s">
        <v>52</v>
      </c>
      <c r="G4654" s="31">
        <v>21</v>
      </c>
      <c r="H4654" s="31">
        <v>1243</v>
      </c>
      <c r="I4654" s="31">
        <v>2.6476829</v>
      </c>
      <c r="J4654" s="31">
        <v>2.5322239999999998</v>
      </c>
      <c r="K4654" s="31">
        <v>-0.1154589</v>
      </c>
      <c r="L4654" s="31">
        <v>-0.2411404</v>
      </c>
      <c r="M4654" s="31">
        <v>-0.1668867</v>
      </c>
      <c r="N4654" s="31">
        <v>-0.1154589</v>
      </c>
      <c r="O4654" s="31">
        <v>-6.4031099999999994E-2</v>
      </c>
      <c r="P4654" s="31">
        <v>1.0222500000000001E-2</v>
      </c>
      <c r="Q4654" s="31">
        <v>89.5</v>
      </c>
      <c r="R4654">
        <v>9.8069699999999996E-2</v>
      </c>
      <c r="S4654" t="s">
        <v>20810</v>
      </c>
      <c r="T4654">
        <v>0.46488960000000001</v>
      </c>
    </row>
    <row r="4655" spans="1:20" x14ac:dyDescent="0.25">
      <c r="A4655" s="31" t="s">
        <v>2899</v>
      </c>
      <c r="B4655" s="31" t="s">
        <v>67</v>
      </c>
      <c r="C4655" s="31" t="s">
        <v>4</v>
      </c>
      <c r="D4655" s="31" t="s">
        <v>9</v>
      </c>
      <c r="E4655" s="31" t="s">
        <v>22</v>
      </c>
      <c r="F4655" s="31" t="s">
        <v>52</v>
      </c>
      <c r="G4655" s="31">
        <v>22</v>
      </c>
      <c r="H4655" s="31">
        <v>1243</v>
      </c>
      <c r="I4655" s="31">
        <v>2.3413719999999998</v>
      </c>
      <c r="J4655" s="31">
        <v>2.2690540000000001</v>
      </c>
      <c r="K4655" s="31">
        <v>-7.2318400000000005E-2</v>
      </c>
      <c r="L4655" s="31">
        <v>-0.1872482</v>
      </c>
      <c r="M4655" s="31">
        <v>-0.1193467</v>
      </c>
      <c r="N4655" s="31">
        <v>-7.2318400000000005E-2</v>
      </c>
      <c r="O4655" s="31">
        <v>-2.529E-2</v>
      </c>
      <c r="P4655" s="31">
        <v>4.2611499999999997E-2</v>
      </c>
      <c r="Q4655" s="31">
        <v>88.5</v>
      </c>
      <c r="R4655">
        <v>8.9680200000000002E-2</v>
      </c>
      <c r="S4655" t="s">
        <v>20810</v>
      </c>
      <c r="T4655">
        <v>0.46488960000000001</v>
      </c>
    </row>
    <row r="4656" spans="1:20" x14ac:dyDescent="0.25">
      <c r="A4656" s="31" t="s">
        <v>2900</v>
      </c>
      <c r="B4656" s="31" t="s">
        <v>67</v>
      </c>
      <c r="C4656" s="31" t="s">
        <v>4</v>
      </c>
      <c r="D4656" s="31" t="s">
        <v>9</v>
      </c>
      <c r="E4656" s="31" t="s">
        <v>22</v>
      </c>
      <c r="F4656" s="31" t="s">
        <v>52</v>
      </c>
      <c r="G4656" s="31">
        <v>23</v>
      </c>
      <c r="H4656" s="31">
        <v>1243</v>
      </c>
      <c r="I4656" s="31">
        <v>1.9517229</v>
      </c>
      <c r="J4656" s="31">
        <v>1.9211419999999999</v>
      </c>
      <c r="K4656" s="31">
        <v>-3.0580400000000001E-2</v>
      </c>
      <c r="L4656" s="31">
        <v>-0.1336986</v>
      </c>
      <c r="M4656" s="31">
        <v>-7.2775599999999996E-2</v>
      </c>
      <c r="N4656" s="31">
        <v>-3.0580400000000001E-2</v>
      </c>
      <c r="O4656" s="31">
        <v>1.16147E-2</v>
      </c>
      <c r="P4656" s="31">
        <v>7.2537699999999997E-2</v>
      </c>
      <c r="Q4656" s="31">
        <v>85</v>
      </c>
      <c r="R4656">
        <v>8.0463499999999993E-2</v>
      </c>
      <c r="S4656" t="s">
        <v>20810</v>
      </c>
      <c r="T4656">
        <v>0.46488960000000001</v>
      </c>
    </row>
    <row r="4657" spans="1:20" x14ac:dyDescent="0.25">
      <c r="A4657" s="31" t="s">
        <v>2901</v>
      </c>
      <c r="B4657" s="31" t="s">
        <v>67</v>
      </c>
      <c r="C4657" s="31" t="s">
        <v>4</v>
      </c>
      <c r="D4657" s="31" t="s">
        <v>9</v>
      </c>
      <c r="E4657" s="31" t="s">
        <v>22</v>
      </c>
      <c r="F4657" s="31" t="s">
        <v>52</v>
      </c>
      <c r="G4657" s="31">
        <v>24</v>
      </c>
      <c r="H4657" s="31">
        <v>1243</v>
      </c>
      <c r="I4657" s="31">
        <v>1.5340826000000001</v>
      </c>
      <c r="J4657" s="31">
        <v>1.5406439999999999</v>
      </c>
      <c r="K4657" s="31">
        <v>6.5614000000000002E-3</v>
      </c>
      <c r="L4657" s="31">
        <v>-7.9318E-2</v>
      </c>
      <c r="M4657" s="31">
        <v>-2.8579799999999999E-2</v>
      </c>
      <c r="N4657" s="31">
        <v>6.5614000000000002E-3</v>
      </c>
      <c r="O4657" s="31">
        <v>4.1702500000000003E-2</v>
      </c>
      <c r="P4657" s="31">
        <v>9.2440700000000001E-2</v>
      </c>
      <c r="Q4657" s="31">
        <v>81</v>
      </c>
      <c r="R4657">
        <v>6.7012000000000002E-2</v>
      </c>
      <c r="S4657" t="s">
        <v>20810</v>
      </c>
      <c r="T4657">
        <v>0.46488960000000001</v>
      </c>
    </row>
    <row r="4658" spans="1:20" x14ac:dyDescent="0.25">
      <c r="A4658" s="31" t="s">
        <v>3454</v>
      </c>
      <c r="B4658" s="31" t="s">
        <v>67</v>
      </c>
      <c r="C4658" s="31" t="s">
        <v>4</v>
      </c>
      <c r="D4658" s="31" t="s">
        <v>65</v>
      </c>
      <c r="E4658" s="31" t="s">
        <v>22</v>
      </c>
      <c r="F4658" s="31" t="s">
        <v>52</v>
      </c>
      <c r="G4658" s="31">
        <v>1</v>
      </c>
      <c r="H4658" s="31">
        <v>6679</v>
      </c>
      <c r="I4658" s="31">
        <v>0.75103726999999998</v>
      </c>
      <c r="J4658" s="31">
        <v>0.73840609999999995</v>
      </c>
      <c r="K4658" s="31">
        <v>-1.26312E-2</v>
      </c>
      <c r="L4658" s="31">
        <v>-6.73599E-2</v>
      </c>
      <c r="M4658" s="31">
        <v>-3.50257E-2</v>
      </c>
      <c r="N4658" s="31">
        <v>-1.26312E-2</v>
      </c>
      <c r="O4658" s="31">
        <v>9.7633000000000008E-3</v>
      </c>
      <c r="P4658" s="31">
        <v>4.2097500000000003E-2</v>
      </c>
      <c r="Q4658" s="31">
        <v>60.290909999999997</v>
      </c>
      <c r="R4658">
        <v>4.2705E-2</v>
      </c>
      <c r="S4658" t="s">
        <v>20810</v>
      </c>
      <c r="T4658">
        <v>-0.25294899999999998</v>
      </c>
    </row>
    <row r="4659" spans="1:20" x14ac:dyDescent="0.25">
      <c r="A4659" s="31" t="s">
        <v>3455</v>
      </c>
      <c r="B4659" s="31" t="s">
        <v>67</v>
      </c>
      <c r="C4659" s="31" t="s">
        <v>4</v>
      </c>
      <c r="D4659" s="31" t="s">
        <v>65</v>
      </c>
      <c r="E4659" s="31" t="s">
        <v>22</v>
      </c>
      <c r="F4659" s="31" t="s">
        <v>52</v>
      </c>
      <c r="G4659" s="31">
        <v>2</v>
      </c>
      <c r="H4659" s="31">
        <v>6679</v>
      </c>
      <c r="I4659" s="31">
        <v>0.71398821000000001</v>
      </c>
      <c r="J4659" s="31">
        <v>0.71303729999999999</v>
      </c>
      <c r="K4659" s="31">
        <v>-9.5089999999999997E-4</v>
      </c>
      <c r="L4659" s="31">
        <v>-5.4120300000000003E-2</v>
      </c>
      <c r="M4659" s="31">
        <v>-2.2707399999999999E-2</v>
      </c>
      <c r="N4659" s="31">
        <v>-9.5089999999999997E-4</v>
      </c>
      <c r="O4659" s="31">
        <v>2.0805500000000001E-2</v>
      </c>
      <c r="P4659" s="31">
        <v>5.2218399999999998E-2</v>
      </c>
      <c r="Q4659" s="31">
        <v>58.221589999999999</v>
      </c>
      <c r="R4659">
        <v>4.1488299999999999E-2</v>
      </c>
      <c r="S4659" t="s">
        <v>20810</v>
      </c>
      <c r="T4659">
        <v>-0.25294899999999998</v>
      </c>
    </row>
    <row r="4660" spans="1:20" x14ac:dyDescent="0.25">
      <c r="A4660" s="31" t="s">
        <v>3456</v>
      </c>
      <c r="B4660" s="31" t="s">
        <v>67</v>
      </c>
      <c r="C4660" s="31" t="s">
        <v>4</v>
      </c>
      <c r="D4660" s="31" t="s">
        <v>65</v>
      </c>
      <c r="E4660" s="31" t="s">
        <v>22</v>
      </c>
      <c r="F4660" s="31" t="s">
        <v>52</v>
      </c>
      <c r="G4660" s="31">
        <v>3</v>
      </c>
      <c r="H4660" s="31">
        <v>6679</v>
      </c>
      <c r="I4660" s="31">
        <v>0.70546403000000002</v>
      </c>
      <c r="J4660" s="31">
        <v>0.7096768</v>
      </c>
      <c r="K4660" s="31">
        <v>4.2128000000000001E-3</v>
      </c>
      <c r="L4660" s="31">
        <v>-4.8850299999999999E-2</v>
      </c>
      <c r="M4660" s="31">
        <v>-1.75002E-2</v>
      </c>
      <c r="N4660" s="31">
        <v>4.2128000000000001E-3</v>
      </c>
      <c r="O4660" s="31">
        <v>2.5925799999999999E-2</v>
      </c>
      <c r="P4660" s="31">
        <v>5.7275800000000002E-2</v>
      </c>
      <c r="Q4660" s="31">
        <v>57.580680000000001</v>
      </c>
      <c r="R4660">
        <v>4.1405299999999999E-2</v>
      </c>
      <c r="S4660" t="s">
        <v>20810</v>
      </c>
      <c r="T4660">
        <v>-0.25294899999999998</v>
      </c>
    </row>
    <row r="4661" spans="1:20" x14ac:dyDescent="0.25">
      <c r="A4661" s="31" t="s">
        <v>3457</v>
      </c>
      <c r="B4661" s="31" t="s">
        <v>67</v>
      </c>
      <c r="C4661" s="31" t="s">
        <v>4</v>
      </c>
      <c r="D4661" s="31" t="s">
        <v>65</v>
      </c>
      <c r="E4661" s="31" t="s">
        <v>22</v>
      </c>
      <c r="F4661" s="31" t="s">
        <v>52</v>
      </c>
      <c r="G4661" s="31">
        <v>4</v>
      </c>
      <c r="H4661" s="31">
        <v>6679</v>
      </c>
      <c r="I4661" s="31">
        <v>0.68713442999999996</v>
      </c>
      <c r="J4661" s="31">
        <v>0.68759519999999996</v>
      </c>
      <c r="K4661" s="31">
        <v>4.6079999999999998E-4</v>
      </c>
      <c r="L4661" s="31">
        <v>-5.2072500000000001E-2</v>
      </c>
      <c r="M4661" s="31">
        <v>-2.1035399999999999E-2</v>
      </c>
      <c r="N4661" s="31">
        <v>4.6079999999999998E-4</v>
      </c>
      <c r="O4661" s="31">
        <v>2.1957000000000001E-2</v>
      </c>
      <c r="P4661" s="31">
        <v>5.2993999999999999E-2</v>
      </c>
      <c r="Q4661" s="31">
        <v>56.223869999999998</v>
      </c>
      <c r="R4661">
        <v>4.0991899999999998E-2</v>
      </c>
      <c r="S4661" t="s">
        <v>20810</v>
      </c>
      <c r="T4661">
        <v>-0.25294899999999998</v>
      </c>
    </row>
    <row r="4662" spans="1:20" x14ac:dyDescent="0.25">
      <c r="A4662" s="31" t="s">
        <v>3458</v>
      </c>
      <c r="B4662" s="31" t="s">
        <v>67</v>
      </c>
      <c r="C4662" s="31" t="s">
        <v>4</v>
      </c>
      <c r="D4662" s="31" t="s">
        <v>65</v>
      </c>
      <c r="E4662" s="31" t="s">
        <v>22</v>
      </c>
      <c r="F4662" s="31" t="s">
        <v>52</v>
      </c>
      <c r="G4662" s="31">
        <v>5</v>
      </c>
      <c r="H4662" s="31">
        <v>6679</v>
      </c>
      <c r="I4662" s="31">
        <v>0.73086061999999996</v>
      </c>
      <c r="J4662" s="31">
        <v>0.74035010000000001</v>
      </c>
      <c r="K4662" s="31">
        <v>9.4894999999999997E-3</v>
      </c>
      <c r="L4662" s="31">
        <v>-4.5055400000000002E-2</v>
      </c>
      <c r="M4662" s="31">
        <v>-1.2829800000000001E-2</v>
      </c>
      <c r="N4662" s="31">
        <v>9.4894999999999997E-3</v>
      </c>
      <c r="O4662" s="31">
        <v>3.1808900000000001E-2</v>
      </c>
      <c r="P4662" s="31">
        <v>6.4034400000000005E-2</v>
      </c>
      <c r="Q4662" s="31">
        <v>54.725000000000001</v>
      </c>
      <c r="R4662">
        <v>4.2561599999999998E-2</v>
      </c>
      <c r="S4662" t="s">
        <v>20810</v>
      </c>
      <c r="T4662">
        <v>-0.25294899999999998</v>
      </c>
    </row>
    <row r="4663" spans="1:20" x14ac:dyDescent="0.25">
      <c r="A4663" s="31" t="s">
        <v>3459</v>
      </c>
      <c r="B4663" s="31" t="s">
        <v>67</v>
      </c>
      <c r="C4663" s="31" t="s">
        <v>4</v>
      </c>
      <c r="D4663" s="31" t="s">
        <v>65</v>
      </c>
      <c r="E4663" s="31" t="s">
        <v>22</v>
      </c>
      <c r="F4663" s="31" t="s">
        <v>52</v>
      </c>
      <c r="G4663" s="31">
        <v>6</v>
      </c>
      <c r="H4663" s="31">
        <v>6679</v>
      </c>
      <c r="I4663" s="31">
        <v>0.78706878000000002</v>
      </c>
      <c r="J4663" s="31">
        <v>0.7946472</v>
      </c>
      <c r="K4663" s="31">
        <v>7.5783999999999999E-3</v>
      </c>
      <c r="L4663" s="31">
        <v>-5.0562999999999997E-2</v>
      </c>
      <c r="M4663" s="31">
        <v>-1.6212600000000001E-2</v>
      </c>
      <c r="N4663" s="31">
        <v>7.5783999999999999E-3</v>
      </c>
      <c r="O4663" s="31">
        <v>3.1369399999999999E-2</v>
      </c>
      <c r="P4663" s="31">
        <v>6.5719799999999995E-2</v>
      </c>
      <c r="Q4663" s="31">
        <v>54.00909</v>
      </c>
      <c r="R4663">
        <v>4.5367999999999999E-2</v>
      </c>
      <c r="S4663" t="s">
        <v>20810</v>
      </c>
      <c r="T4663">
        <v>-0.25294899999999998</v>
      </c>
    </row>
    <row r="4664" spans="1:20" x14ac:dyDescent="0.25">
      <c r="A4664" s="31" t="s">
        <v>3460</v>
      </c>
      <c r="B4664" s="31" t="s">
        <v>67</v>
      </c>
      <c r="C4664" s="31" t="s">
        <v>4</v>
      </c>
      <c r="D4664" s="31" t="s">
        <v>65</v>
      </c>
      <c r="E4664" s="31" t="s">
        <v>22</v>
      </c>
      <c r="F4664" s="31" t="s">
        <v>52</v>
      </c>
      <c r="G4664" s="31">
        <v>7</v>
      </c>
      <c r="H4664" s="31">
        <v>6679</v>
      </c>
      <c r="I4664" s="31">
        <v>0.95462599000000004</v>
      </c>
      <c r="J4664" s="31">
        <v>0.9733176</v>
      </c>
      <c r="K4664" s="31">
        <v>1.8691599999999999E-2</v>
      </c>
      <c r="L4664" s="31">
        <v>-3.9748400000000003E-2</v>
      </c>
      <c r="M4664" s="31">
        <v>-5.2215999999999999E-3</v>
      </c>
      <c r="N4664" s="31">
        <v>1.8691599999999999E-2</v>
      </c>
      <c r="O4664" s="31">
        <v>4.2604799999999998E-2</v>
      </c>
      <c r="P4664" s="31">
        <v>7.7131699999999997E-2</v>
      </c>
      <c r="Q4664" s="31">
        <v>53.295459999999999</v>
      </c>
      <c r="R4664">
        <v>4.5601000000000003E-2</v>
      </c>
      <c r="S4664" t="s">
        <v>20810</v>
      </c>
      <c r="T4664">
        <v>-0.25294899999999998</v>
      </c>
    </row>
    <row r="4665" spans="1:20" x14ac:dyDescent="0.25">
      <c r="A4665" s="31" t="s">
        <v>3461</v>
      </c>
      <c r="B4665" s="31" t="s">
        <v>67</v>
      </c>
      <c r="C4665" s="31" t="s">
        <v>4</v>
      </c>
      <c r="D4665" s="31" t="s">
        <v>65</v>
      </c>
      <c r="E4665" s="31" t="s">
        <v>22</v>
      </c>
      <c r="F4665" s="31" t="s">
        <v>52</v>
      </c>
      <c r="G4665" s="31">
        <v>8</v>
      </c>
      <c r="H4665" s="31">
        <v>6679</v>
      </c>
      <c r="I4665" s="31">
        <v>1.0767643</v>
      </c>
      <c r="J4665" s="31">
        <v>1.106338</v>
      </c>
      <c r="K4665" s="31">
        <v>2.9573800000000001E-2</v>
      </c>
      <c r="L4665" s="31">
        <v>-3.1822099999999999E-2</v>
      </c>
      <c r="M4665" s="31">
        <v>4.4511000000000004E-3</v>
      </c>
      <c r="N4665" s="31">
        <v>2.9573800000000001E-2</v>
      </c>
      <c r="O4665" s="31">
        <v>5.4696500000000002E-2</v>
      </c>
      <c r="P4665" s="31">
        <v>9.0969700000000001E-2</v>
      </c>
      <c r="Q4665" s="31">
        <v>54.151130000000002</v>
      </c>
      <c r="R4665">
        <v>4.7907499999999999E-2</v>
      </c>
      <c r="S4665" t="s">
        <v>20810</v>
      </c>
      <c r="T4665">
        <v>-0.25294899999999998</v>
      </c>
    </row>
    <row r="4666" spans="1:20" x14ac:dyDescent="0.25">
      <c r="A4666" s="31" t="s">
        <v>3462</v>
      </c>
      <c r="B4666" s="31" t="s">
        <v>67</v>
      </c>
      <c r="C4666" s="31" t="s">
        <v>4</v>
      </c>
      <c r="D4666" s="31" t="s">
        <v>65</v>
      </c>
      <c r="E4666" s="31" t="s">
        <v>22</v>
      </c>
      <c r="F4666" s="31" t="s">
        <v>52</v>
      </c>
      <c r="G4666" s="31">
        <v>9</v>
      </c>
      <c r="H4666" s="31">
        <v>6679</v>
      </c>
      <c r="I4666" s="31">
        <v>1.1187275999999999</v>
      </c>
      <c r="J4666" s="31">
        <v>1.176132</v>
      </c>
      <c r="K4666" s="31">
        <v>5.74046E-2</v>
      </c>
      <c r="L4666" s="31">
        <v>-2.1259999999999999E-3</v>
      </c>
      <c r="M4666" s="31">
        <v>3.3045100000000001E-2</v>
      </c>
      <c r="N4666" s="31">
        <v>5.74046E-2</v>
      </c>
      <c r="O4666" s="31">
        <v>8.1764000000000003E-2</v>
      </c>
      <c r="P4666" s="31">
        <v>0.1169351</v>
      </c>
      <c r="Q4666" s="31">
        <v>60.215910000000001</v>
      </c>
      <c r="R4666">
        <v>4.6451899999999997E-2</v>
      </c>
      <c r="S4666" t="s">
        <v>20810</v>
      </c>
      <c r="T4666">
        <v>-0.25294899999999998</v>
      </c>
    </row>
    <row r="4667" spans="1:20" x14ac:dyDescent="0.25">
      <c r="A4667" s="31" t="s">
        <v>3463</v>
      </c>
      <c r="B4667" s="31" t="s">
        <v>67</v>
      </c>
      <c r="C4667" s="31" t="s">
        <v>4</v>
      </c>
      <c r="D4667" s="31" t="s">
        <v>65</v>
      </c>
      <c r="E4667" s="31" t="s">
        <v>22</v>
      </c>
      <c r="F4667" s="31" t="s">
        <v>52</v>
      </c>
      <c r="G4667" s="31">
        <v>10</v>
      </c>
      <c r="H4667" s="31">
        <v>6679</v>
      </c>
      <c r="I4667" s="31">
        <v>1.1766639999999999</v>
      </c>
      <c r="J4667" s="31">
        <v>1.2355560000000001</v>
      </c>
      <c r="K4667" s="31">
        <v>5.8892100000000003E-2</v>
      </c>
      <c r="L4667" s="31">
        <v>-7.5097999999999996E-3</v>
      </c>
      <c r="M4667" s="31">
        <v>3.1720999999999999E-2</v>
      </c>
      <c r="N4667" s="31">
        <v>5.8892100000000003E-2</v>
      </c>
      <c r="O4667" s="31">
        <v>8.6063200000000006E-2</v>
      </c>
      <c r="P4667" s="31">
        <v>0.12529399999999999</v>
      </c>
      <c r="Q4667" s="31">
        <v>66.213639999999998</v>
      </c>
      <c r="R4667">
        <v>5.1813699999999997E-2</v>
      </c>
      <c r="S4667" t="s">
        <v>20810</v>
      </c>
      <c r="T4667">
        <v>-0.25294899999999998</v>
      </c>
    </row>
    <row r="4668" spans="1:20" x14ac:dyDescent="0.25">
      <c r="A4668" s="31" t="s">
        <v>3464</v>
      </c>
      <c r="B4668" s="31" t="s">
        <v>67</v>
      </c>
      <c r="C4668" s="31" t="s">
        <v>4</v>
      </c>
      <c r="D4668" s="31" t="s">
        <v>65</v>
      </c>
      <c r="E4668" s="31" t="s">
        <v>22</v>
      </c>
      <c r="F4668" s="31" t="s">
        <v>52</v>
      </c>
      <c r="G4668" s="31">
        <v>11</v>
      </c>
      <c r="H4668" s="31">
        <v>6679</v>
      </c>
      <c r="I4668" s="31">
        <v>1.1858914</v>
      </c>
      <c r="J4668" s="31">
        <v>1.232251</v>
      </c>
      <c r="K4668" s="31">
        <v>4.6359699999999997E-2</v>
      </c>
      <c r="L4668" s="31">
        <v>-2.5141799999999999E-2</v>
      </c>
      <c r="M4668" s="31">
        <v>1.71018E-2</v>
      </c>
      <c r="N4668" s="31">
        <v>4.6359699999999997E-2</v>
      </c>
      <c r="O4668" s="31">
        <v>7.5617500000000004E-2</v>
      </c>
      <c r="P4668" s="31">
        <v>0.1178612</v>
      </c>
      <c r="Q4668" s="31">
        <v>71.998859999999993</v>
      </c>
      <c r="R4668">
        <v>5.5792899999999999E-2</v>
      </c>
      <c r="S4668" t="s">
        <v>20810</v>
      </c>
      <c r="T4668">
        <v>-0.25294899999999998</v>
      </c>
    </row>
    <row r="4669" spans="1:20" x14ac:dyDescent="0.25">
      <c r="A4669" s="31" t="s">
        <v>3465</v>
      </c>
      <c r="B4669" s="31" t="s">
        <v>67</v>
      </c>
      <c r="C4669" s="31" t="s">
        <v>4</v>
      </c>
      <c r="D4669" s="31" t="s">
        <v>65</v>
      </c>
      <c r="E4669" s="31" t="s">
        <v>22</v>
      </c>
      <c r="F4669" s="31" t="s">
        <v>52</v>
      </c>
      <c r="G4669" s="31">
        <v>12</v>
      </c>
      <c r="H4669" s="31">
        <v>6679</v>
      </c>
      <c r="I4669" s="31">
        <v>1.136973</v>
      </c>
      <c r="J4669" s="31">
        <v>1.159084</v>
      </c>
      <c r="K4669" s="31">
        <v>2.2110899999999999E-2</v>
      </c>
      <c r="L4669" s="31">
        <v>-4.6453399999999999E-2</v>
      </c>
      <c r="M4669" s="31">
        <v>-5.9449999999999998E-3</v>
      </c>
      <c r="N4669" s="31">
        <v>2.2110899999999999E-2</v>
      </c>
      <c r="O4669" s="31">
        <v>5.01669E-2</v>
      </c>
      <c r="P4669" s="31">
        <v>9.0675199999999997E-2</v>
      </c>
      <c r="Q4669" s="31">
        <v>79.13409</v>
      </c>
      <c r="R4669">
        <v>5.3501E-2</v>
      </c>
      <c r="S4669" t="s">
        <v>20810</v>
      </c>
      <c r="T4669">
        <v>-0.25294899999999998</v>
      </c>
    </row>
    <row r="4670" spans="1:20" x14ac:dyDescent="0.25">
      <c r="A4670" s="31" t="s">
        <v>3466</v>
      </c>
      <c r="B4670" s="31" t="s">
        <v>67</v>
      </c>
      <c r="C4670" s="31" t="s">
        <v>4</v>
      </c>
      <c r="D4670" s="31" t="s">
        <v>65</v>
      </c>
      <c r="E4670" s="31" t="s">
        <v>22</v>
      </c>
      <c r="F4670" s="31" t="s">
        <v>52</v>
      </c>
      <c r="G4670" s="31">
        <v>13</v>
      </c>
      <c r="H4670" s="31">
        <v>6679</v>
      </c>
      <c r="I4670" s="31">
        <v>1.0374943000000001</v>
      </c>
      <c r="J4670" s="31">
        <v>1.073474</v>
      </c>
      <c r="K4670" s="31">
        <v>3.59796E-2</v>
      </c>
      <c r="L4670" s="31">
        <v>-2.8528299999999999E-2</v>
      </c>
      <c r="M4670" s="31">
        <v>9.5835E-3</v>
      </c>
      <c r="N4670" s="31">
        <v>3.59796E-2</v>
      </c>
      <c r="O4670" s="31">
        <v>6.2375800000000002E-2</v>
      </c>
      <c r="P4670" s="31">
        <v>0.1004876</v>
      </c>
      <c r="Q4670" s="31">
        <v>84.484089999999995</v>
      </c>
      <c r="R4670">
        <v>5.03358E-2</v>
      </c>
      <c r="S4670" t="s">
        <v>20810</v>
      </c>
      <c r="T4670">
        <v>0.75048859999999995</v>
      </c>
    </row>
    <row r="4671" spans="1:20" x14ac:dyDescent="0.25">
      <c r="A4671" s="31" t="s">
        <v>3467</v>
      </c>
      <c r="B4671" s="31" t="s">
        <v>67</v>
      </c>
      <c r="C4671" s="31" t="s">
        <v>4</v>
      </c>
      <c r="D4671" s="31" t="s">
        <v>65</v>
      </c>
      <c r="E4671" s="31" t="s">
        <v>22</v>
      </c>
      <c r="F4671" s="31" t="s">
        <v>52</v>
      </c>
      <c r="G4671" s="31">
        <v>14</v>
      </c>
      <c r="H4671" s="31">
        <v>6679</v>
      </c>
      <c r="I4671" s="31">
        <v>1.0650413000000001</v>
      </c>
      <c r="J4671" s="31">
        <v>1.166703</v>
      </c>
      <c r="K4671" s="31">
        <v>0.1016618</v>
      </c>
      <c r="L4671" s="31">
        <v>3.1050100000000001E-2</v>
      </c>
      <c r="M4671" s="31">
        <v>7.2768100000000002E-2</v>
      </c>
      <c r="N4671" s="31">
        <v>0.1016618</v>
      </c>
      <c r="O4671" s="31">
        <v>0.13055549999999999</v>
      </c>
      <c r="P4671" s="31">
        <v>0.1722735</v>
      </c>
      <c r="Q4671" s="31">
        <v>89.409090000000006</v>
      </c>
      <c r="R4671">
        <v>5.5098599999999998E-2</v>
      </c>
      <c r="S4671" t="s">
        <v>20810</v>
      </c>
      <c r="T4671">
        <v>0.75048859999999995</v>
      </c>
    </row>
    <row r="4672" spans="1:20" x14ac:dyDescent="0.25">
      <c r="A4672" s="31" t="s">
        <v>3468</v>
      </c>
      <c r="B4672" s="31" t="s">
        <v>67</v>
      </c>
      <c r="C4672" s="31" t="s">
        <v>4</v>
      </c>
      <c r="D4672" s="31" t="s">
        <v>65</v>
      </c>
      <c r="E4672" s="31" t="s">
        <v>22</v>
      </c>
      <c r="F4672" s="31" t="s">
        <v>52</v>
      </c>
      <c r="G4672" s="31">
        <v>15</v>
      </c>
      <c r="H4672" s="31">
        <v>6679</v>
      </c>
      <c r="I4672" s="31">
        <v>1.1535757</v>
      </c>
      <c r="J4672" s="31">
        <v>1.2519560000000001</v>
      </c>
      <c r="K4672" s="31">
        <v>9.8379900000000006E-2</v>
      </c>
      <c r="L4672" s="31">
        <v>1.9518400000000002E-2</v>
      </c>
      <c r="M4672" s="31">
        <v>6.61104E-2</v>
      </c>
      <c r="N4672" s="31">
        <v>9.8379900000000006E-2</v>
      </c>
      <c r="O4672" s="31">
        <v>0.1306493</v>
      </c>
      <c r="P4672" s="31">
        <v>0.17724129999999999</v>
      </c>
      <c r="Q4672" s="31">
        <v>90.330680000000001</v>
      </c>
      <c r="R4672">
        <v>6.1535899999999998E-2</v>
      </c>
      <c r="S4672" t="s">
        <v>20810</v>
      </c>
      <c r="T4672">
        <v>0.75048859999999995</v>
      </c>
    </row>
    <row r="4673" spans="1:20" x14ac:dyDescent="0.25">
      <c r="A4673" s="31" t="s">
        <v>3469</v>
      </c>
      <c r="B4673" s="31" t="s">
        <v>67</v>
      </c>
      <c r="C4673" s="31" t="s">
        <v>4</v>
      </c>
      <c r="D4673" s="31" t="s">
        <v>65</v>
      </c>
      <c r="E4673" s="31" t="s">
        <v>22</v>
      </c>
      <c r="F4673" s="31" t="s">
        <v>52</v>
      </c>
      <c r="G4673" s="31">
        <v>16</v>
      </c>
      <c r="H4673" s="31">
        <v>6679</v>
      </c>
      <c r="I4673" s="31">
        <v>1.2401415</v>
      </c>
      <c r="J4673" s="31">
        <v>1.358503</v>
      </c>
      <c r="K4673" s="31">
        <v>0.11836140000000001</v>
      </c>
      <c r="L4673" s="31">
        <v>3.3409899999999999E-2</v>
      </c>
      <c r="M4673" s="31">
        <v>8.3599900000000005E-2</v>
      </c>
      <c r="N4673" s="31">
        <v>0.11836140000000001</v>
      </c>
      <c r="O4673" s="31">
        <v>0.15312290000000001</v>
      </c>
      <c r="P4673" s="31">
        <v>0.20331289999999999</v>
      </c>
      <c r="Q4673" s="31">
        <v>93.180679999999995</v>
      </c>
      <c r="R4673">
        <v>6.6288E-2</v>
      </c>
      <c r="S4673" t="s">
        <v>20810</v>
      </c>
      <c r="T4673">
        <v>0.75048859999999995</v>
      </c>
    </row>
    <row r="4674" spans="1:20" x14ac:dyDescent="0.25">
      <c r="A4674" s="31" t="s">
        <v>3470</v>
      </c>
      <c r="B4674" s="31" t="s">
        <v>67</v>
      </c>
      <c r="C4674" s="31" t="s">
        <v>4</v>
      </c>
      <c r="D4674" s="31" t="s">
        <v>65</v>
      </c>
      <c r="E4674" s="31" t="s">
        <v>22</v>
      </c>
      <c r="F4674" s="31" t="s">
        <v>52</v>
      </c>
      <c r="G4674" s="31">
        <v>17</v>
      </c>
      <c r="H4674" s="31">
        <v>6679</v>
      </c>
      <c r="I4674" s="31">
        <v>1.342344</v>
      </c>
      <c r="J4674" s="31">
        <v>1.46594</v>
      </c>
      <c r="K4674" s="31">
        <v>0.1235955</v>
      </c>
      <c r="L4674" s="31">
        <v>3.5149300000000001E-2</v>
      </c>
      <c r="M4674" s="31">
        <v>8.7403999999999996E-2</v>
      </c>
      <c r="N4674" s="31">
        <v>0.1235955</v>
      </c>
      <c r="O4674" s="31">
        <v>0.15978700000000001</v>
      </c>
      <c r="P4674" s="31">
        <v>0.2120418</v>
      </c>
      <c r="Q4674" s="31">
        <v>91.190910000000002</v>
      </c>
      <c r="R4674">
        <v>6.9015000000000007E-2</v>
      </c>
      <c r="S4674" t="s">
        <v>20810</v>
      </c>
      <c r="T4674">
        <v>0.75048859999999995</v>
      </c>
    </row>
    <row r="4675" spans="1:20" x14ac:dyDescent="0.25">
      <c r="A4675" s="31" t="s">
        <v>3471</v>
      </c>
      <c r="B4675" s="31" t="s">
        <v>67</v>
      </c>
      <c r="C4675" s="31" t="s">
        <v>4</v>
      </c>
      <c r="D4675" s="31" t="s">
        <v>65</v>
      </c>
      <c r="E4675" s="31" t="s">
        <v>22</v>
      </c>
      <c r="F4675" s="31" t="s">
        <v>52</v>
      </c>
      <c r="G4675" s="31">
        <v>18</v>
      </c>
      <c r="H4675" s="31">
        <v>6679</v>
      </c>
      <c r="I4675" s="31">
        <v>1.4200021</v>
      </c>
      <c r="J4675" s="31">
        <v>1.5539860000000001</v>
      </c>
      <c r="K4675" s="31">
        <v>0.13398379999999999</v>
      </c>
      <c r="L4675" s="31">
        <v>4.3407300000000003E-2</v>
      </c>
      <c r="M4675" s="31">
        <v>9.6920599999999996E-2</v>
      </c>
      <c r="N4675" s="31">
        <v>0.13398379999999999</v>
      </c>
      <c r="O4675" s="31">
        <v>0.171047</v>
      </c>
      <c r="P4675" s="31">
        <v>0.22456039999999999</v>
      </c>
      <c r="Q4675" s="31">
        <v>88.056820000000002</v>
      </c>
      <c r="R4675">
        <v>7.0677299999999998E-2</v>
      </c>
      <c r="S4675" t="s">
        <v>20810</v>
      </c>
      <c r="T4675">
        <v>0.75048859999999995</v>
      </c>
    </row>
    <row r="4676" spans="1:20" x14ac:dyDescent="0.25">
      <c r="A4676" s="31" t="s">
        <v>3472</v>
      </c>
      <c r="B4676" s="31" t="s">
        <v>67</v>
      </c>
      <c r="C4676" s="31" t="s">
        <v>4</v>
      </c>
      <c r="D4676" s="31" t="s">
        <v>65</v>
      </c>
      <c r="E4676" s="31" t="s">
        <v>22</v>
      </c>
      <c r="F4676" s="31" t="s">
        <v>52</v>
      </c>
      <c r="G4676" s="31">
        <v>19</v>
      </c>
      <c r="H4676" s="31">
        <v>6679</v>
      </c>
      <c r="I4676" s="31">
        <v>1.5543940000000001</v>
      </c>
      <c r="J4676" s="31">
        <v>1.5456589999999999</v>
      </c>
      <c r="K4676" s="31">
        <v>-8.7349000000000003E-3</v>
      </c>
      <c r="L4676" s="31">
        <v>-0.1027725</v>
      </c>
      <c r="M4676" s="31">
        <v>-4.7214300000000001E-2</v>
      </c>
      <c r="N4676" s="31">
        <v>-8.7349000000000003E-3</v>
      </c>
      <c r="O4676" s="31">
        <v>2.9744400000000001E-2</v>
      </c>
      <c r="P4676" s="31">
        <v>8.5302600000000006E-2</v>
      </c>
      <c r="Q4676" s="31">
        <v>82.769319999999993</v>
      </c>
      <c r="R4676">
        <v>7.3377899999999996E-2</v>
      </c>
      <c r="S4676" t="s">
        <v>20810</v>
      </c>
      <c r="T4676">
        <v>-0.25294899999999998</v>
      </c>
    </row>
    <row r="4677" spans="1:20" x14ac:dyDescent="0.25">
      <c r="A4677" s="31" t="s">
        <v>3473</v>
      </c>
      <c r="B4677" s="31" t="s">
        <v>67</v>
      </c>
      <c r="C4677" s="31" t="s">
        <v>4</v>
      </c>
      <c r="D4677" s="31" t="s">
        <v>65</v>
      </c>
      <c r="E4677" s="31" t="s">
        <v>22</v>
      </c>
      <c r="F4677" s="31" t="s">
        <v>52</v>
      </c>
      <c r="G4677" s="31">
        <v>20</v>
      </c>
      <c r="H4677" s="31">
        <v>6679</v>
      </c>
      <c r="I4677" s="31">
        <v>1.5175803999999999</v>
      </c>
      <c r="J4677" s="31">
        <v>1.518389</v>
      </c>
      <c r="K4677" s="31">
        <v>8.0880000000000004E-4</v>
      </c>
      <c r="L4677" s="31">
        <v>-8.2656900000000005E-2</v>
      </c>
      <c r="M4677" s="31">
        <v>-3.3344699999999998E-2</v>
      </c>
      <c r="N4677" s="31">
        <v>8.0880000000000004E-4</v>
      </c>
      <c r="O4677" s="31">
        <v>3.4962300000000002E-2</v>
      </c>
      <c r="P4677" s="31">
        <v>8.4274500000000002E-2</v>
      </c>
      <c r="Q4677" s="31">
        <v>76.417050000000003</v>
      </c>
      <c r="R4677">
        <v>6.5128699999999998E-2</v>
      </c>
      <c r="S4677" t="s">
        <v>20810</v>
      </c>
      <c r="T4677">
        <v>-0.25294899999999998</v>
      </c>
    </row>
    <row r="4678" spans="1:20" x14ac:dyDescent="0.25">
      <c r="A4678" s="31" t="s">
        <v>3474</v>
      </c>
      <c r="B4678" s="31" t="s">
        <v>67</v>
      </c>
      <c r="C4678" s="31" t="s">
        <v>4</v>
      </c>
      <c r="D4678" s="31" t="s">
        <v>65</v>
      </c>
      <c r="E4678" s="31" t="s">
        <v>22</v>
      </c>
      <c r="F4678" s="31" t="s">
        <v>52</v>
      </c>
      <c r="G4678" s="31">
        <v>21</v>
      </c>
      <c r="H4678" s="31">
        <v>6679</v>
      </c>
      <c r="I4678" s="31">
        <v>1.4994638</v>
      </c>
      <c r="J4678" s="31">
        <v>1.4852719999999999</v>
      </c>
      <c r="K4678" s="31">
        <v>-1.4192099999999999E-2</v>
      </c>
      <c r="L4678" s="31">
        <v>-9.5713000000000006E-2</v>
      </c>
      <c r="M4678" s="31">
        <v>-4.7549800000000003E-2</v>
      </c>
      <c r="N4678" s="31">
        <v>-1.4192099999999999E-2</v>
      </c>
      <c r="O4678" s="31">
        <v>1.9165600000000001E-2</v>
      </c>
      <c r="P4678" s="31">
        <v>6.7328799999999994E-2</v>
      </c>
      <c r="Q4678" s="31">
        <v>70.494320000000002</v>
      </c>
      <c r="R4678">
        <v>6.3611100000000004E-2</v>
      </c>
      <c r="S4678" t="s">
        <v>20810</v>
      </c>
      <c r="T4678">
        <v>-0.25294899999999998</v>
      </c>
    </row>
    <row r="4679" spans="1:20" x14ac:dyDescent="0.25">
      <c r="A4679" s="31" t="s">
        <v>3475</v>
      </c>
      <c r="B4679" s="31" t="s">
        <v>67</v>
      </c>
      <c r="C4679" s="31" t="s">
        <v>4</v>
      </c>
      <c r="D4679" s="31" t="s">
        <v>65</v>
      </c>
      <c r="E4679" s="31" t="s">
        <v>22</v>
      </c>
      <c r="F4679" s="31" t="s">
        <v>52</v>
      </c>
      <c r="G4679" s="31">
        <v>22</v>
      </c>
      <c r="H4679" s="31">
        <v>6679</v>
      </c>
      <c r="I4679" s="31">
        <v>1.3060921000000001</v>
      </c>
      <c r="J4679" s="31">
        <v>1.282967</v>
      </c>
      <c r="K4679" s="31">
        <v>-2.3125E-2</v>
      </c>
      <c r="L4679" s="31">
        <v>-9.7367599999999999E-2</v>
      </c>
      <c r="M4679" s="31">
        <v>-5.3504500000000003E-2</v>
      </c>
      <c r="N4679" s="31">
        <v>-2.3125E-2</v>
      </c>
      <c r="O4679" s="31">
        <v>7.2544999999999997E-3</v>
      </c>
      <c r="P4679" s="31">
        <v>5.1117700000000002E-2</v>
      </c>
      <c r="Q4679" s="31">
        <v>66.142039999999994</v>
      </c>
      <c r="R4679">
        <v>5.7931799999999999E-2</v>
      </c>
      <c r="S4679" t="s">
        <v>20810</v>
      </c>
      <c r="T4679">
        <v>-0.25294899999999998</v>
      </c>
    </row>
    <row r="4680" spans="1:20" x14ac:dyDescent="0.25">
      <c r="A4680" s="31" t="s">
        <v>3476</v>
      </c>
      <c r="B4680" s="31" t="s">
        <v>67</v>
      </c>
      <c r="C4680" s="31" t="s">
        <v>4</v>
      </c>
      <c r="D4680" s="31" t="s">
        <v>65</v>
      </c>
      <c r="E4680" s="31" t="s">
        <v>22</v>
      </c>
      <c r="F4680" s="31" t="s">
        <v>52</v>
      </c>
      <c r="G4680" s="31">
        <v>23</v>
      </c>
      <c r="H4680" s="31">
        <v>6679</v>
      </c>
      <c r="I4680" s="31">
        <v>1.0649173000000001</v>
      </c>
      <c r="J4680" s="31">
        <v>1.041544</v>
      </c>
      <c r="K4680" s="31">
        <v>-2.3373000000000001E-2</v>
      </c>
      <c r="L4680" s="31">
        <v>-8.9917300000000006E-2</v>
      </c>
      <c r="M4680" s="31">
        <v>-5.0602399999999999E-2</v>
      </c>
      <c r="N4680" s="31">
        <v>-2.3373000000000001E-2</v>
      </c>
      <c r="O4680" s="31">
        <v>3.8563999999999998E-3</v>
      </c>
      <c r="P4680" s="31">
        <v>4.3171300000000003E-2</v>
      </c>
      <c r="Q4680" s="31">
        <v>62.859090000000002</v>
      </c>
      <c r="R4680">
        <v>5.19248E-2</v>
      </c>
      <c r="S4680" t="s">
        <v>20810</v>
      </c>
      <c r="T4680">
        <v>-0.25294899999999998</v>
      </c>
    </row>
    <row r="4681" spans="1:20" x14ac:dyDescent="0.25">
      <c r="A4681" s="31" t="s">
        <v>3477</v>
      </c>
      <c r="B4681" s="31" t="s">
        <v>67</v>
      </c>
      <c r="C4681" s="31" t="s">
        <v>4</v>
      </c>
      <c r="D4681" s="31" t="s">
        <v>65</v>
      </c>
      <c r="E4681" s="31" t="s">
        <v>22</v>
      </c>
      <c r="F4681" s="31" t="s">
        <v>52</v>
      </c>
      <c r="G4681" s="31">
        <v>24</v>
      </c>
      <c r="H4681" s="31">
        <v>6679</v>
      </c>
      <c r="I4681" s="31">
        <v>0.85869147999999995</v>
      </c>
      <c r="J4681" s="31">
        <v>0.83761949999999996</v>
      </c>
      <c r="K4681" s="31">
        <v>-2.1071900000000001E-2</v>
      </c>
      <c r="L4681" s="31">
        <v>-8.0494399999999994E-2</v>
      </c>
      <c r="M4681" s="31">
        <v>-4.53871E-2</v>
      </c>
      <c r="N4681" s="31">
        <v>-2.1071900000000001E-2</v>
      </c>
      <c r="O4681" s="31">
        <v>3.2433000000000002E-3</v>
      </c>
      <c r="P4681" s="31">
        <v>3.8350599999999999E-2</v>
      </c>
      <c r="Q4681" s="31">
        <v>60.646590000000003</v>
      </c>
      <c r="R4681">
        <v>4.6367600000000002E-2</v>
      </c>
      <c r="S4681" t="s">
        <v>20810</v>
      </c>
      <c r="T4681">
        <v>-0.25294899999999998</v>
      </c>
    </row>
    <row r="4682" spans="1:20" x14ac:dyDescent="0.25">
      <c r="A4682" s="31" t="s">
        <v>4030</v>
      </c>
      <c r="B4682" s="31" t="s">
        <v>67</v>
      </c>
      <c r="C4682" s="31" t="s">
        <v>4</v>
      </c>
      <c r="D4682" s="31" t="s">
        <v>10</v>
      </c>
      <c r="E4682" s="31" t="s">
        <v>22</v>
      </c>
      <c r="F4682" s="31" t="s">
        <v>52</v>
      </c>
      <c r="G4682" s="31">
        <v>1</v>
      </c>
      <c r="H4682" s="31">
        <v>13031</v>
      </c>
      <c r="I4682" s="31">
        <v>0.88242555</v>
      </c>
      <c r="J4682" s="31">
        <v>0.9010823</v>
      </c>
      <c r="K4682" s="31">
        <v>1.8656800000000001E-2</v>
      </c>
      <c r="L4682" s="31">
        <v>-9.6013999999999995E-3</v>
      </c>
      <c r="M4682" s="31">
        <v>7.0937999999999999E-3</v>
      </c>
      <c r="N4682" s="31">
        <v>1.8656800000000001E-2</v>
      </c>
      <c r="O4682" s="31">
        <v>3.0219800000000002E-2</v>
      </c>
      <c r="P4682" s="31">
        <v>4.6914999999999998E-2</v>
      </c>
      <c r="Q4682" s="31">
        <v>67.26585</v>
      </c>
      <c r="R4682">
        <v>2.205E-2</v>
      </c>
      <c r="S4682" t="s">
        <v>20810</v>
      </c>
      <c r="T4682">
        <v>0.80297079999999998</v>
      </c>
    </row>
    <row r="4683" spans="1:20" x14ac:dyDescent="0.25">
      <c r="A4683" s="31" t="s">
        <v>4031</v>
      </c>
      <c r="B4683" s="31" t="s">
        <v>67</v>
      </c>
      <c r="C4683" s="31" t="s">
        <v>4</v>
      </c>
      <c r="D4683" s="31" t="s">
        <v>10</v>
      </c>
      <c r="E4683" s="31" t="s">
        <v>22</v>
      </c>
      <c r="F4683" s="31" t="s">
        <v>52</v>
      </c>
      <c r="G4683" s="31">
        <v>2</v>
      </c>
      <c r="H4683" s="31">
        <v>13031</v>
      </c>
      <c r="I4683" s="31">
        <v>0.81126969000000004</v>
      </c>
      <c r="J4683" s="31">
        <v>0.80146410000000001</v>
      </c>
      <c r="K4683" s="31">
        <v>-9.8055999999999994E-3</v>
      </c>
      <c r="L4683" s="31">
        <v>-3.5215700000000003E-2</v>
      </c>
      <c r="M4683" s="31">
        <v>-2.0203200000000001E-2</v>
      </c>
      <c r="N4683" s="31">
        <v>-9.8055999999999994E-3</v>
      </c>
      <c r="O4683" s="31">
        <v>5.9199999999999997E-4</v>
      </c>
      <c r="P4683" s="31">
        <v>1.56045E-2</v>
      </c>
      <c r="Q4683" s="31">
        <v>66.742729999999995</v>
      </c>
      <c r="R4683">
        <v>1.9827600000000001E-2</v>
      </c>
      <c r="S4683" t="s">
        <v>20810</v>
      </c>
      <c r="T4683">
        <v>0.80297079999999998</v>
      </c>
    </row>
    <row r="4684" spans="1:20" x14ac:dyDescent="0.25">
      <c r="A4684" s="31" t="s">
        <v>4032</v>
      </c>
      <c r="B4684" s="31" t="s">
        <v>67</v>
      </c>
      <c r="C4684" s="31" t="s">
        <v>4</v>
      </c>
      <c r="D4684" s="31" t="s">
        <v>10</v>
      </c>
      <c r="E4684" s="31" t="s">
        <v>22</v>
      </c>
      <c r="F4684" s="31" t="s">
        <v>52</v>
      </c>
      <c r="G4684" s="31">
        <v>3</v>
      </c>
      <c r="H4684" s="31">
        <v>13031</v>
      </c>
      <c r="I4684" s="31">
        <v>0.77545779000000004</v>
      </c>
      <c r="J4684" s="31">
        <v>0.74976149999999997</v>
      </c>
      <c r="K4684" s="31">
        <v>-2.5696299999999998E-2</v>
      </c>
      <c r="L4684" s="31">
        <v>-4.9675400000000001E-2</v>
      </c>
      <c r="M4684" s="31">
        <v>-3.55083E-2</v>
      </c>
      <c r="N4684" s="31">
        <v>-2.5696299999999998E-2</v>
      </c>
      <c r="O4684" s="31">
        <v>-1.5884200000000001E-2</v>
      </c>
      <c r="P4684" s="31">
        <v>-1.7171E-3</v>
      </c>
      <c r="Q4684" s="31">
        <v>65.51061</v>
      </c>
      <c r="R4684">
        <v>1.8710999999999998E-2</v>
      </c>
      <c r="S4684" t="s">
        <v>20810</v>
      </c>
      <c r="T4684">
        <v>0.80297079999999998</v>
      </c>
    </row>
    <row r="4685" spans="1:20" x14ac:dyDescent="0.25">
      <c r="A4685" s="31" t="s">
        <v>4033</v>
      </c>
      <c r="B4685" s="31" t="s">
        <v>67</v>
      </c>
      <c r="C4685" s="31" t="s">
        <v>4</v>
      </c>
      <c r="D4685" s="31" t="s">
        <v>10</v>
      </c>
      <c r="E4685" s="31" t="s">
        <v>22</v>
      </c>
      <c r="F4685" s="31" t="s">
        <v>52</v>
      </c>
      <c r="G4685" s="31">
        <v>4</v>
      </c>
      <c r="H4685" s="31">
        <v>13031</v>
      </c>
      <c r="I4685" s="31">
        <v>0.76104139000000004</v>
      </c>
      <c r="J4685" s="31">
        <v>0.71629560000000003</v>
      </c>
      <c r="K4685" s="31">
        <v>-4.4745800000000002E-2</v>
      </c>
      <c r="L4685" s="31">
        <v>-6.8004899999999993E-2</v>
      </c>
      <c r="M4685" s="31">
        <v>-5.4263199999999998E-2</v>
      </c>
      <c r="N4685" s="31">
        <v>-4.4745800000000002E-2</v>
      </c>
      <c r="O4685" s="31">
        <v>-3.52284E-2</v>
      </c>
      <c r="P4685" s="31">
        <v>-2.1486700000000001E-2</v>
      </c>
      <c r="Q4685" s="31">
        <v>64.579220000000007</v>
      </c>
      <c r="R4685">
        <v>1.8149200000000001E-2</v>
      </c>
      <c r="S4685" t="s">
        <v>20810</v>
      </c>
      <c r="T4685">
        <v>0.80297079999999998</v>
      </c>
    </row>
    <row r="4686" spans="1:20" x14ac:dyDescent="0.25">
      <c r="A4686" s="31" t="s">
        <v>4034</v>
      </c>
      <c r="B4686" s="31" t="s">
        <v>67</v>
      </c>
      <c r="C4686" s="31" t="s">
        <v>4</v>
      </c>
      <c r="D4686" s="31" t="s">
        <v>10</v>
      </c>
      <c r="E4686" s="31" t="s">
        <v>22</v>
      </c>
      <c r="F4686" s="31" t="s">
        <v>52</v>
      </c>
      <c r="G4686" s="31">
        <v>5</v>
      </c>
      <c r="H4686" s="31">
        <v>13031</v>
      </c>
      <c r="I4686" s="31">
        <v>0.80500066999999997</v>
      </c>
      <c r="J4686" s="31">
        <v>0.73494340000000002</v>
      </c>
      <c r="K4686" s="31">
        <v>-7.00572E-2</v>
      </c>
      <c r="L4686" s="31">
        <v>-9.3907099999999993E-2</v>
      </c>
      <c r="M4686" s="31">
        <v>-7.9816399999999996E-2</v>
      </c>
      <c r="N4686" s="31">
        <v>-7.00572E-2</v>
      </c>
      <c r="O4686" s="31">
        <v>-6.0297999999999997E-2</v>
      </c>
      <c r="P4686" s="31">
        <v>-4.6207199999999997E-2</v>
      </c>
      <c r="Q4686" s="31">
        <v>63.359589999999997</v>
      </c>
      <c r="R4686">
        <v>1.86102E-2</v>
      </c>
      <c r="S4686" t="s">
        <v>20810</v>
      </c>
      <c r="T4686">
        <v>0.80297079999999998</v>
      </c>
    </row>
    <row r="4687" spans="1:20" x14ac:dyDescent="0.25">
      <c r="A4687" s="31" t="s">
        <v>4035</v>
      </c>
      <c r="B4687" s="31" t="s">
        <v>67</v>
      </c>
      <c r="C4687" s="31" t="s">
        <v>4</v>
      </c>
      <c r="D4687" s="31" t="s">
        <v>10</v>
      </c>
      <c r="E4687" s="31" t="s">
        <v>22</v>
      </c>
      <c r="F4687" s="31" t="s">
        <v>52</v>
      </c>
      <c r="G4687" s="31">
        <v>6</v>
      </c>
      <c r="H4687" s="31">
        <v>13031</v>
      </c>
      <c r="I4687" s="31">
        <v>0.90996105999999999</v>
      </c>
      <c r="J4687" s="31">
        <v>0.8274743</v>
      </c>
      <c r="K4687" s="31">
        <v>-8.2486699999999996E-2</v>
      </c>
      <c r="L4687" s="31">
        <v>-0.10910930000000001</v>
      </c>
      <c r="M4687" s="31">
        <v>-9.3380500000000005E-2</v>
      </c>
      <c r="N4687" s="31">
        <v>-8.2486699999999996E-2</v>
      </c>
      <c r="O4687" s="31">
        <v>-7.1593000000000004E-2</v>
      </c>
      <c r="P4687" s="31">
        <v>-5.5864200000000003E-2</v>
      </c>
      <c r="Q4687" s="31">
        <v>62.99709</v>
      </c>
      <c r="R4687">
        <v>2.0773699999999999E-2</v>
      </c>
      <c r="S4687" t="s">
        <v>20810</v>
      </c>
      <c r="T4687">
        <v>0.80297079999999998</v>
      </c>
    </row>
    <row r="4688" spans="1:20" x14ac:dyDescent="0.25">
      <c r="A4688" s="31" t="s">
        <v>4036</v>
      </c>
      <c r="B4688" s="31" t="s">
        <v>67</v>
      </c>
      <c r="C4688" s="31" t="s">
        <v>4</v>
      </c>
      <c r="D4688" s="31" t="s">
        <v>10</v>
      </c>
      <c r="E4688" s="31" t="s">
        <v>22</v>
      </c>
      <c r="F4688" s="31" t="s">
        <v>52</v>
      </c>
      <c r="G4688" s="31">
        <v>7</v>
      </c>
      <c r="H4688" s="31">
        <v>13031</v>
      </c>
      <c r="I4688" s="31">
        <v>1.1186978999999999</v>
      </c>
      <c r="J4688" s="31">
        <v>0.99846590000000002</v>
      </c>
      <c r="K4688" s="31">
        <v>-0.12023200000000001</v>
      </c>
      <c r="L4688" s="31">
        <v>-0.15191679999999999</v>
      </c>
      <c r="M4688" s="31">
        <v>-0.13319710000000001</v>
      </c>
      <c r="N4688" s="31">
        <v>-0.12023200000000001</v>
      </c>
      <c r="O4688" s="31">
        <v>-0.1072668</v>
      </c>
      <c r="P4688" s="31">
        <v>-8.8547200000000006E-2</v>
      </c>
      <c r="Q4688" s="31">
        <v>62.521369999999997</v>
      </c>
      <c r="R4688">
        <v>2.4723800000000001E-2</v>
      </c>
      <c r="S4688" t="s">
        <v>20810</v>
      </c>
      <c r="T4688">
        <v>0.80297079999999998</v>
      </c>
    </row>
    <row r="4689" spans="1:20" x14ac:dyDescent="0.25">
      <c r="A4689" s="31" t="s">
        <v>4037</v>
      </c>
      <c r="B4689" s="31" t="s">
        <v>67</v>
      </c>
      <c r="C4689" s="31" t="s">
        <v>4</v>
      </c>
      <c r="D4689" s="31" t="s">
        <v>10</v>
      </c>
      <c r="E4689" s="31" t="s">
        <v>22</v>
      </c>
      <c r="F4689" s="31" t="s">
        <v>52</v>
      </c>
      <c r="G4689" s="31">
        <v>8</v>
      </c>
      <c r="H4689" s="31">
        <v>13031</v>
      </c>
      <c r="I4689" s="31">
        <v>1.1872320000000001</v>
      </c>
      <c r="J4689" s="31">
        <v>1.0643370000000001</v>
      </c>
      <c r="K4689" s="31">
        <v>-0.1228952</v>
      </c>
      <c r="L4689" s="31">
        <v>-0.1560725</v>
      </c>
      <c r="M4689" s="31">
        <v>-0.13647100000000001</v>
      </c>
      <c r="N4689" s="31">
        <v>-0.1228952</v>
      </c>
      <c r="O4689" s="31">
        <v>-0.10931929999999999</v>
      </c>
      <c r="P4689" s="31">
        <v>-8.9717900000000003E-2</v>
      </c>
      <c r="Q4689" s="31">
        <v>63.810470000000002</v>
      </c>
      <c r="R4689">
        <v>2.5888399999999999E-2</v>
      </c>
      <c r="S4689" t="s">
        <v>20810</v>
      </c>
      <c r="T4689">
        <v>0.80297079999999998</v>
      </c>
    </row>
    <row r="4690" spans="1:20" x14ac:dyDescent="0.25">
      <c r="A4690" s="31" t="s">
        <v>4038</v>
      </c>
      <c r="B4690" s="31" t="s">
        <v>67</v>
      </c>
      <c r="C4690" s="31" t="s">
        <v>4</v>
      </c>
      <c r="D4690" s="31" t="s">
        <v>10</v>
      </c>
      <c r="E4690" s="31" t="s">
        <v>22</v>
      </c>
      <c r="F4690" s="31" t="s">
        <v>52</v>
      </c>
      <c r="G4690" s="31">
        <v>9</v>
      </c>
      <c r="H4690" s="31">
        <v>13031</v>
      </c>
      <c r="I4690" s="31">
        <v>1.1692070999999999</v>
      </c>
      <c r="J4690" s="31">
        <v>1.016813</v>
      </c>
      <c r="K4690" s="31">
        <v>-0.15239449999999999</v>
      </c>
      <c r="L4690" s="31">
        <v>-0.1853262</v>
      </c>
      <c r="M4690" s="31">
        <v>-0.16586989999999999</v>
      </c>
      <c r="N4690" s="31">
        <v>-0.15239449999999999</v>
      </c>
      <c r="O4690" s="31">
        <v>-0.13891909999999999</v>
      </c>
      <c r="P4690" s="31">
        <v>-0.1194627</v>
      </c>
      <c r="Q4690" s="31">
        <v>67.817880000000002</v>
      </c>
      <c r="R4690">
        <v>2.5696799999999999E-2</v>
      </c>
      <c r="S4690" t="s">
        <v>20810</v>
      </c>
      <c r="T4690">
        <v>0.80297079999999998</v>
      </c>
    </row>
    <row r="4691" spans="1:20" x14ac:dyDescent="0.25">
      <c r="A4691" s="31" t="s">
        <v>4039</v>
      </c>
      <c r="B4691" s="31" t="s">
        <v>67</v>
      </c>
      <c r="C4691" s="31" t="s">
        <v>4</v>
      </c>
      <c r="D4691" s="31" t="s">
        <v>10</v>
      </c>
      <c r="E4691" s="31" t="s">
        <v>22</v>
      </c>
      <c r="F4691" s="31" t="s">
        <v>52</v>
      </c>
      <c r="G4691" s="31">
        <v>10</v>
      </c>
      <c r="H4691" s="31">
        <v>13031</v>
      </c>
      <c r="I4691" s="31">
        <v>1.1850129</v>
      </c>
      <c r="J4691" s="31">
        <v>1.04748</v>
      </c>
      <c r="K4691" s="31">
        <v>-0.13753299999999999</v>
      </c>
      <c r="L4691" s="31">
        <v>-0.1728586</v>
      </c>
      <c r="M4691" s="31">
        <v>-0.15198800000000001</v>
      </c>
      <c r="N4691" s="31">
        <v>-0.13753299999999999</v>
      </c>
      <c r="O4691" s="31">
        <v>-0.1230781</v>
      </c>
      <c r="P4691" s="31">
        <v>-0.1022074</v>
      </c>
      <c r="Q4691" s="31">
        <v>72.090410000000006</v>
      </c>
      <c r="R4691">
        <v>2.7564700000000001E-2</v>
      </c>
      <c r="S4691" t="s">
        <v>20810</v>
      </c>
      <c r="T4691">
        <v>0.80297079999999998</v>
      </c>
    </row>
    <row r="4692" spans="1:20" x14ac:dyDescent="0.25">
      <c r="A4692" s="31" t="s">
        <v>4040</v>
      </c>
      <c r="B4692" s="31" t="s">
        <v>67</v>
      </c>
      <c r="C4692" s="31" t="s">
        <v>4</v>
      </c>
      <c r="D4692" s="31" t="s">
        <v>10</v>
      </c>
      <c r="E4692" s="31" t="s">
        <v>22</v>
      </c>
      <c r="F4692" s="31" t="s">
        <v>52</v>
      </c>
      <c r="G4692" s="31">
        <v>11</v>
      </c>
      <c r="H4692" s="31">
        <v>13031</v>
      </c>
      <c r="I4692" s="31">
        <v>1.1928236999999999</v>
      </c>
      <c r="J4692" s="31">
        <v>1.106557</v>
      </c>
      <c r="K4692" s="31">
        <v>-8.6266599999999999E-2</v>
      </c>
      <c r="L4692" s="31">
        <v>-0.1241519</v>
      </c>
      <c r="M4692" s="31">
        <v>-0.101769</v>
      </c>
      <c r="N4692" s="31">
        <v>-8.6266599999999999E-2</v>
      </c>
      <c r="O4692" s="31">
        <v>-7.0764300000000002E-2</v>
      </c>
      <c r="P4692" s="31">
        <v>-4.8381300000000002E-2</v>
      </c>
      <c r="Q4692" s="31">
        <v>76.458280000000002</v>
      </c>
      <c r="R4692">
        <v>2.9562100000000001E-2</v>
      </c>
      <c r="S4692" t="s">
        <v>20810</v>
      </c>
      <c r="T4692">
        <v>0.80297079999999998</v>
      </c>
    </row>
    <row r="4693" spans="1:20" x14ac:dyDescent="0.25">
      <c r="A4693" s="31" t="s">
        <v>4041</v>
      </c>
      <c r="B4693" s="31" t="s">
        <v>67</v>
      </c>
      <c r="C4693" s="31" t="s">
        <v>4</v>
      </c>
      <c r="D4693" s="31" t="s">
        <v>10</v>
      </c>
      <c r="E4693" s="31" t="s">
        <v>22</v>
      </c>
      <c r="F4693" s="31" t="s">
        <v>52</v>
      </c>
      <c r="G4693" s="31">
        <v>12</v>
      </c>
      <c r="H4693" s="31">
        <v>13031</v>
      </c>
      <c r="I4693" s="31">
        <v>1.1749909000000001</v>
      </c>
      <c r="J4693" s="31">
        <v>1.1740349999999999</v>
      </c>
      <c r="K4693" s="31">
        <v>-9.5589999999999998E-4</v>
      </c>
      <c r="L4693" s="31">
        <v>-4.1125299999999997E-2</v>
      </c>
      <c r="M4693" s="31">
        <v>-1.7392899999999999E-2</v>
      </c>
      <c r="N4693" s="31">
        <v>-9.5589999999999998E-4</v>
      </c>
      <c r="O4693" s="31">
        <v>1.5481099999999999E-2</v>
      </c>
      <c r="P4693" s="31">
        <v>3.9213600000000001E-2</v>
      </c>
      <c r="Q4693" s="31">
        <v>80.793750000000003</v>
      </c>
      <c r="R4693">
        <v>3.1344400000000001E-2</v>
      </c>
      <c r="S4693" t="s">
        <v>20810</v>
      </c>
      <c r="T4693">
        <v>0.80297079999999998</v>
      </c>
    </row>
    <row r="4694" spans="1:20" x14ac:dyDescent="0.25">
      <c r="A4694" s="31" t="s">
        <v>4042</v>
      </c>
      <c r="B4694" s="31" t="s">
        <v>67</v>
      </c>
      <c r="C4694" s="31" t="s">
        <v>4</v>
      </c>
      <c r="D4694" s="31" t="s">
        <v>10</v>
      </c>
      <c r="E4694" s="31" t="s">
        <v>22</v>
      </c>
      <c r="F4694" s="31" t="s">
        <v>52</v>
      </c>
      <c r="G4694" s="31">
        <v>13</v>
      </c>
      <c r="H4694" s="31">
        <v>13031</v>
      </c>
      <c r="I4694" s="31">
        <v>1.1141211</v>
      </c>
      <c r="J4694" s="31">
        <v>1.2079230000000001</v>
      </c>
      <c r="K4694" s="31">
        <v>9.3801800000000005E-2</v>
      </c>
      <c r="L4694" s="31">
        <v>5.2644700000000003E-2</v>
      </c>
      <c r="M4694" s="31">
        <v>7.6960600000000004E-2</v>
      </c>
      <c r="N4694" s="31">
        <v>9.3801800000000005E-2</v>
      </c>
      <c r="O4694" s="31">
        <v>0.11064300000000001</v>
      </c>
      <c r="P4694" s="31">
        <v>0.134959</v>
      </c>
      <c r="Q4694" s="31">
        <v>83.835030000000003</v>
      </c>
      <c r="R4694">
        <v>3.2115100000000001E-2</v>
      </c>
      <c r="S4694" t="s">
        <v>20810</v>
      </c>
      <c r="T4694">
        <v>0.46925289999999997</v>
      </c>
    </row>
    <row r="4695" spans="1:20" x14ac:dyDescent="0.25">
      <c r="A4695" s="31" t="s">
        <v>4043</v>
      </c>
      <c r="B4695" s="31" t="s">
        <v>67</v>
      </c>
      <c r="C4695" s="31" t="s">
        <v>4</v>
      </c>
      <c r="D4695" s="31" t="s">
        <v>10</v>
      </c>
      <c r="E4695" s="31" t="s">
        <v>22</v>
      </c>
      <c r="F4695" s="31" t="s">
        <v>52</v>
      </c>
      <c r="G4695" s="31">
        <v>14</v>
      </c>
      <c r="H4695" s="31">
        <v>13031</v>
      </c>
      <c r="I4695" s="31">
        <v>1.1872186</v>
      </c>
      <c r="J4695" s="31">
        <v>1.3219650000000001</v>
      </c>
      <c r="K4695" s="31">
        <v>0.13474620000000001</v>
      </c>
      <c r="L4695" s="31">
        <v>8.8668899999999995E-2</v>
      </c>
      <c r="M4695" s="31">
        <v>0.1158917</v>
      </c>
      <c r="N4695" s="31">
        <v>0.13474620000000001</v>
      </c>
      <c r="O4695" s="31">
        <v>0.1536006</v>
      </c>
      <c r="P4695" s="31">
        <v>0.1808235</v>
      </c>
      <c r="Q4695" s="31">
        <v>85.86439</v>
      </c>
      <c r="R4695">
        <v>3.5954300000000002E-2</v>
      </c>
      <c r="S4695" t="s">
        <v>20810</v>
      </c>
      <c r="T4695">
        <v>0.46925289999999997</v>
      </c>
    </row>
    <row r="4696" spans="1:20" x14ac:dyDescent="0.25">
      <c r="A4696" s="31" t="s">
        <v>4044</v>
      </c>
      <c r="B4696" s="31" t="s">
        <v>67</v>
      </c>
      <c r="C4696" s="31" t="s">
        <v>4</v>
      </c>
      <c r="D4696" s="31" t="s">
        <v>10</v>
      </c>
      <c r="E4696" s="31" t="s">
        <v>22</v>
      </c>
      <c r="F4696" s="31" t="s">
        <v>52</v>
      </c>
      <c r="G4696" s="31">
        <v>15</v>
      </c>
      <c r="H4696" s="31">
        <v>13031</v>
      </c>
      <c r="I4696" s="31">
        <v>1.3037801</v>
      </c>
      <c r="J4696" s="31">
        <v>1.448369</v>
      </c>
      <c r="K4696" s="31">
        <v>0.14458840000000001</v>
      </c>
      <c r="L4696" s="31">
        <v>9.4152299999999994E-2</v>
      </c>
      <c r="M4696" s="31">
        <v>0.1239503</v>
      </c>
      <c r="N4696" s="31">
        <v>0.14458840000000001</v>
      </c>
      <c r="O4696" s="31">
        <v>0.1652265</v>
      </c>
      <c r="P4696" s="31">
        <v>0.19502449999999999</v>
      </c>
      <c r="Q4696" s="31">
        <v>86.54128</v>
      </c>
      <c r="R4696">
        <v>3.9355500000000002E-2</v>
      </c>
      <c r="S4696" t="s">
        <v>20810</v>
      </c>
      <c r="T4696">
        <v>0.46925289999999997</v>
      </c>
    </row>
    <row r="4697" spans="1:20" x14ac:dyDescent="0.25">
      <c r="A4697" s="31" t="s">
        <v>4045</v>
      </c>
      <c r="B4697" s="31" t="s">
        <v>67</v>
      </c>
      <c r="C4697" s="31" t="s">
        <v>4</v>
      </c>
      <c r="D4697" s="31" t="s">
        <v>10</v>
      </c>
      <c r="E4697" s="31" t="s">
        <v>22</v>
      </c>
      <c r="F4697" s="31" t="s">
        <v>52</v>
      </c>
      <c r="G4697" s="31">
        <v>16</v>
      </c>
      <c r="H4697" s="31">
        <v>13031</v>
      </c>
      <c r="I4697" s="31">
        <v>1.4368179999999999</v>
      </c>
      <c r="J4697" s="31">
        <v>1.606681</v>
      </c>
      <c r="K4697" s="31">
        <v>0.16986270000000001</v>
      </c>
      <c r="L4697" s="31">
        <v>0.1148848</v>
      </c>
      <c r="M4697" s="31">
        <v>0.1473662</v>
      </c>
      <c r="N4697" s="31">
        <v>0.16986270000000001</v>
      </c>
      <c r="O4697" s="31">
        <v>0.19235930000000001</v>
      </c>
      <c r="P4697" s="31">
        <v>0.2248407</v>
      </c>
      <c r="Q4697" s="31">
        <v>86.304360000000003</v>
      </c>
      <c r="R4697">
        <v>4.28995E-2</v>
      </c>
      <c r="S4697" t="s">
        <v>20810</v>
      </c>
      <c r="T4697">
        <v>0.46925289999999997</v>
      </c>
    </row>
    <row r="4698" spans="1:20" x14ac:dyDescent="0.25">
      <c r="A4698" s="31" t="s">
        <v>4046</v>
      </c>
      <c r="B4698" s="31" t="s">
        <v>67</v>
      </c>
      <c r="C4698" s="31" t="s">
        <v>4</v>
      </c>
      <c r="D4698" s="31" t="s">
        <v>10</v>
      </c>
      <c r="E4698" s="31" t="s">
        <v>22</v>
      </c>
      <c r="F4698" s="31" t="s">
        <v>52</v>
      </c>
      <c r="G4698" s="31">
        <v>17</v>
      </c>
      <c r="H4698" s="31">
        <v>13031</v>
      </c>
      <c r="I4698" s="31">
        <v>1.5806423999999999</v>
      </c>
      <c r="J4698" s="31">
        <v>1.7546029999999999</v>
      </c>
      <c r="K4698" s="31">
        <v>0.17396039999999999</v>
      </c>
      <c r="L4698" s="31">
        <v>0.1160653</v>
      </c>
      <c r="M4698" s="31">
        <v>0.15027019999999999</v>
      </c>
      <c r="N4698" s="31">
        <v>0.17396039999999999</v>
      </c>
      <c r="O4698" s="31">
        <v>0.19765060000000001</v>
      </c>
      <c r="P4698" s="31">
        <v>0.23185539999999999</v>
      </c>
      <c r="Q4698" s="31">
        <v>85.907259999999994</v>
      </c>
      <c r="R4698">
        <v>4.5175800000000002E-2</v>
      </c>
      <c r="S4698" t="s">
        <v>20810</v>
      </c>
      <c r="T4698">
        <v>0.46925289999999997</v>
      </c>
    </row>
    <row r="4699" spans="1:20" x14ac:dyDescent="0.25">
      <c r="A4699" s="31" t="s">
        <v>4047</v>
      </c>
      <c r="B4699" s="31" t="s">
        <v>67</v>
      </c>
      <c r="C4699" s="31" t="s">
        <v>4</v>
      </c>
      <c r="D4699" s="31" t="s">
        <v>10</v>
      </c>
      <c r="E4699" s="31" t="s">
        <v>22</v>
      </c>
      <c r="F4699" s="31" t="s">
        <v>52</v>
      </c>
      <c r="G4699" s="31">
        <v>18</v>
      </c>
      <c r="H4699" s="31">
        <v>13031</v>
      </c>
      <c r="I4699" s="31">
        <v>1.7434509</v>
      </c>
      <c r="J4699" s="31">
        <v>1.8945110000000001</v>
      </c>
      <c r="K4699" s="31">
        <v>0.15106</v>
      </c>
      <c r="L4699" s="31">
        <v>9.2054700000000003E-2</v>
      </c>
      <c r="M4699" s="31">
        <v>0.12691549999999999</v>
      </c>
      <c r="N4699" s="31">
        <v>0.15106</v>
      </c>
      <c r="O4699" s="31">
        <v>0.17520440000000001</v>
      </c>
      <c r="P4699" s="31">
        <v>0.21006520000000001</v>
      </c>
      <c r="Q4699" s="31">
        <v>84.819040000000001</v>
      </c>
      <c r="R4699">
        <v>4.6042E-2</v>
      </c>
      <c r="S4699" t="s">
        <v>20810</v>
      </c>
      <c r="T4699">
        <v>0.46925289999999997</v>
      </c>
    </row>
    <row r="4700" spans="1:20" x14ac:dyDescent="0.25">
      <c r="A4700" s="31" t="s">
        <v>4048</v>
      </c>
      <c r="B4700" s="31" t="s">
        <v>67</v>
      </c>
      <c r="C4700" s="31" t="s">
        <v>4</v>
      </c>
      <c r="D4700" s="31" t="s">
        <v>10</v>
      </c>
      <c r="E4700" s="31" t="s">
        <v>22</v>
      </c>
      <c r="F4700" s="31" t="s">
        <v>52</v>
      </c>
      <c r="G4700" s="31">
        <v>19</v>
      </c>
      <c r="H4700" s="31">
        <v>13031</v>
      </c>
      <c r="I4700" s="31">
        <v>2.0213879000000001</v>
      </c>
      <c r="J4700" s="31">
        <v>2.0962610000000002</v>
      </c>
      <c r="K4700" s="31">
        <v>7.4872599999999997E-2</v>
      </c>
      <c r="L4700" s="31">
        <v>1.36785E-2</v>
      </c>
      <c r="M4700" s="31">
        <v>4.9832500000000002E-2</v>
      </c>
      <c r="N4700" s="31">
        <v>7.4872599999999997E-2</v>
      </c>
      <c r="O4700" s="31">
        <v>9.9912799999999996E-2</v>
      </c>
      <c r="P4700" s="31">
        <v>0.13606670000000001</v>
      </c>
      <c r="Q4700" s="31">
        <v>81.542150000000007</v>
      </c>
      <c r="R4700">
        <v>4.7750000000000001E-2</v>
      </c>
      <c r="S4700" t="s">
        <v>20810</v>
      </c>
      <c r="T4700">
        <v>0.80297079999999998</v>
      </c>
    </row>
    <row r="4701" spans="1:20" x14ac:dyDescent="0.25">
      <c r="A4701" s="31" t="s">
        <v>4049</v>
      </c>
      <c r="B4701" s="31" t="s">
        <v>67</v>
      </c>
      <c r="C4701" s="31" t="s">
        <v>4</v>
      </c>
      <c r="D4701" s="31" t="s">
        <v>10</v>
      </c>
      <c r="E4701" s="31" t="s">
        <v>22</v>
      </c>
      <c r="F4701" s="31" t="s">
        <v>52</v>
      </c>
      <c r="G4701" s="31">
        <v>20</v>
      </c>
      <c r="H4701" s="31">
        <v>13031</v>
      </c>
      <c r="I4701" s="31">
        <v>2.028578</v>
      </c>
      <c r="J4701" s="31">
        <v>2.042659</v>
      </c>
      <c r="K4701" s="31">
        <v>1.40807E-2</v>
      </c>
      <c r="L4701" s="31">
        <v>-4.2184199999999998E-2</v>
      </c>
      <c r="M4701" s="31">
        <v>-8.9423999999999997E-3</v>
      </c>
      <c r="N4701" s="31">
        <v>1.40807E-2</v>
      </c>
      <c r="O4701" s="31">
        <v>3.7103799999999999E-2</v>
      </c>
      <c r="P4701" s="31">
        <v>7.0345500000000005E-2</v>
      </c>
      <c r="Q4701" s="31">
        <v>77.290409999999994</v>
      </c>
      <c r="R4701">
        <v>4.3903699999999997E-2</v>
      </c>
      <c r="S4701" t="s">
        <v>20810</v>
      </c>
      <c r="T4701">
        <v>0.80297079999999998</v>
      </c>
    </row>
    <row r="4702" spans="1:20" x14ac:dyDescent="0.25">
      <c r="A4702" s="31" t="s">
        <v>4050</v>
      </c>
      <c r="B4702" s="31" t="s">
        <v>67</v>
      </c>
      <c r="C4702" s="31" t="s">
        <v>4</v>
      </c>
      <c r="D4702" s="31" t="s">
        <v>10</v>
      </c>
      <c r="E4702" s="31" t="s">
        <v>22</v>
      </c>
      <c r="F4702" s="31" t="s">
        <v>52</v>
      </c>
      <c r="G4702" s="31">
        <v>21</v>
      </c>
      <c r="H4702" s="31">
        <v>13031</v>
      </c>
      <c r="I4702" s="31">
        <v>1.9253716000000001</v>
      </c>
      <c r="J4702" s="31">
        <v>1.9007940000000001</v>
      </c>
      <c r="K4702" s="31">
        <v>-2.4578099999999999E-2</v>
      </c>
      <c r="L4702" s="31">
        <v>-7.6541300000000007E-2</v>
      </c>
      <c r="M4702" s="31">
        <v>-4.5841E-2</v>
      </c>
      <c r="N4702" s="31">
        <v>-2.4578099999999999E-2</v>
      </c>
      <c r="O4702" s="31">
        <v>-3.3151999999999999E-3</v>
      </c>
      <c r="P4702" s="31">
        <v>2.7385E-2</v>
      </c>
      <c r="Q4702" s="31">
        <v>73.750290000000007</v>
      </c>
      <c r="R4702">
        <v>4.0547100000000003E-2</v>
      </c>
      <c r="S4702" t="s">
        <v>20810</v>
      </c>
      <c r="T4702">
        <v>0.80297079999999998</v>
      </c>
    </row>
    <row r="4703" spans="1:20" x14ac:dyDescent="0.25">
      <c r="A4703" s="31" t="s">
        <v>4051</v>
      </c>
      <c r="B4703" s="31" t="s">
        <v>67</v>
      </c>
      <c r="C4703" s="31" t="s">
        <v>4</v>
      </c>
      <c r="D4703" s="31" t="s">
        <v>10</v>
      </c>
      <c r="E4703" s="31" t="s">
        <v>22</v>
      </c>
      <c r="F4703" s="31" t="s">
        <v>52</v>
      </c>
      <c r="G4703" s="31">
        <v>22</v>
      </c>
      <c r="H4703" s="31">
        <v>13031</v>
      </c>
      <c r="I4703" s="31">
        <v>1.6190347</v>
      </c>
      <c r="J4703" s="31">
        <v>1.634533</v>
      </c>
      <c r="K4703" s="31">
        <v>1.54979E-2</v>
      </c>
      <c r="L4703" s="31">
        <v>-2.97778E-2</v>
      </c>
      <c r="M4703" s="31">
        <v>-3.0284999999999999E-3</v>
      </c>
      <c r="N4703" s="31">
        <v>1.54979E-2</v>
      </c>
      <c r="O4703" s="31">
        <v>3.4024400000000003E-2</v>
      </c>
      <c r="P4703" s="31">
        <v>6.0773599999999997E-2</v>
      </c>
      <c r="Q4703" s="31">
        <v>71.848550000000003</v>
      </c>
      <c r="R4703">
        <v>3.53288E-2</v>
      </c>
      <c r="S4703" t="s">
        <v>20810</v>
      </c>
      <c r="T4703">
        <v>0.80297079999999998</v>
      </c>
    </row>
    <row r="4704" spans="1:20" x14ac:dyDescent="0.25">
      <c r="A4704" s="31" t="s">
        <v>4052</v>
      </c>
      <c r="B4704" s="31" t="s">
        <v>67</v>
      </c>
      <c r="C4704" s="31" t="s">
        <v>4</v>
      </c>
      <c r="D4704" s="31" t="s">
        <v>10</v>
      </c>
      <c r="E4704" s="31" t="s">
        <v>22</v>
      </c>
      <c r="F4704" s="31" t="s">
        <v>52</v>
      </c>
      <c r="G4704" s="31">
        <v>23</v>
      </c>
      <c r="H4704" s="31">
        <v>13031</v>
      </c>
      <c r="I4704" s="31">
        <v>1.3270048000000001</v>
      </c>
      <c r="J4704" s="31">
        <v>1.329483</v>
      </c>
      <c r="K4704" s="31">
        <v>2.4784999999999998E-3</v>
      </c>
      <c r="L4704" s="31">
        <v>-3.6275099999999998E-2</v>
      </c>
      <c r="M4704" s="31">
        <v>-1.33791E-2</v>
      </c>
      <c r="N4704" s="31">
        <v>2.4784999999999998E-3</v>
      </c>
      <c r="O4704" s="31">
        <v>1.8336100000000001E-2</v>
      </c>
      <c r="P4704" s="31">
        <v>4.1232100000000001E-2</v>
      </c>
      <c r="Q4704" s="31">
        <v>70.704359999999994</v>
      </c>
      <c r="R4704">
        <v>3.0239599999999998E-2</v>
      </c>
      <c r="S4704" t="s">
        <v>20810</v>
      </c>
      <c r="T4704">
        <v>0.80297079999999998</v>
      </c>
    </row>
    <row r="4705" spans="1:20" x14ac:dyDescent="0.25">
      <c r="A4705" s="31" t="s">
        <v>4053</v>
      </c>
      <c r="B4705" s="31" t="s">
        <v>67</v>
      </c>
      <c r="C4705" s="31" t="s">
        <v>4</v>
      </c>
      <c r="D4705" s="31" t="s">
        <v>10</v>
      </c>
      <c r="E4705" s="31" t="s">
        <v>22</v>
      </c>
      <c r="F4705" s="31" t="s">
        <v>52</v>
      </c>
      <c r="G4705" s="31">
        <v>24</v>
      </c>
      <c r="H4705" s="31">
        <v>13031</v>
      </c>
      <c r="I4705" s="31">
        <v>1.0635821000000001</v>
      </c>
      <c r="J4705" s="31">
        <v>1.057323</v>
      </c>
      <c r="K4705" s="31">
        <v>-6.2589000000000004E-3</v>
      </c>
      <c r="L4705" s="31">
        <v>-3.9008800000000003E-2</v>
      </c>
      <c r="M4705" s="31">
        <v>-1.9659900000000001E-2</v>
      </c>
      <c r="N4705" s="31">
        <v>-6.2589000000000004E-3</v>
      </c>
      <c r="O4705" s="31">
        <v>7.1421999999999996E-3</v>
      </c>
      <c r="P4705" s="31">
        <v>2.64911E-2</v>
      </c>
      <c r="Q4705" s="31">
        <v>69.527760000000001</v>
      </c>
      <c r="R4705">
        <v>2.5554899999999998E-2</v>
      </c>
      <c r="S4705" t="s">
        <v>20810</v>
      </c>
      <c r="T4705">
        <v>0.80297079999999998</v>
      </c>
    </row>
    <row r="4706" spans="1:20" x14ac:dyDescent="0.25">
      <c r="A4706" s="31" t="s">
        <v>4606</v>
      </c>
      <c r="B4706" s="31" t="s">
        <v>67</v>
      </c>
      <c r="C4706" s="31" t="s">
        <v>4</v>
      </c>
      <c r="D4706" s="31" t="s">
        <v>11</v>
      </c>
      <c r="E4706" s="31" t="s">
        <v>22</v>
      </c>
      <c r="F4706" s="31" t="s">
        <v>52</v>
      </c>
      <c r="G4706" s="31">
        <v>1</v>
      </c>
      <c r="H4706" s="31">
        <v>4761</v>
      </c>
      <c r="I4706" s="31">
        <v>0.93283667000000003</v>
      </c>
      <c r="J4706" s="31">
        <v>0.97739069999999995</v>
      </c>
      <c r="K4706" s="31">
        <v>4.4554099999999999E-2</v>
      </c>
      <c r="L4706" s="31">
        <v>8.9773000000000006E-3</v>
      </c>
      <c r="M4706" s="31">
        <v>2.99963E-2</v>
      </c>
      <c r="N4706" s="31">
        <v>4.4554099999999999E-2</v>
      </c>
      <c r="O4706" s="31">
        <v>5.9111799999999999E-2</v>
      </c>
      <c r="P4706" s="31">
        <v>8.0130800000000002E-2</v>
      </c>
      <c r="Q4706" s="31">
        <v>65.633129999999994</v>
      </c>
      <c r="R4706">
        <v>2.7760699999999999E-2</v>
      </c>
      <c r="S4706" t="s">
        <v>20810</v>
      </c>
      <c r="T4706">
        <v>1.563277</v>
      </c>
    </row>
    <row r="4707" spans="1:20" x14ac:dyDescent="0.25">
      <c r="A4707" s="31" t="s">
        <v>4607</v>
      </c>
      <c r="B4707" s="31" t="s">
        <v>67</v>
      </c>
      <c r="C4707" s="31" t="s">
        <v>4</v>
      </c>
      <c r="D4707" s="31" t="s">
        <v>11</v>
      </c>
      <c r="E4707" s="31" t="s">
        <v>22</v>
      </c>
      <c r="F4707" s="31" t="s">
        <v>52</v>
      </c>
      <c r="G4707" s="31">
        <v>2</v>
      </c>
      <c r="H4707" s="31">
        <v>4761</v>
      </c>
      <c r="I4707" s="31">
        <v>0.84075054999999999</v>
      </c>
      <c r="J4707" s="31">
        <v>0.86475360000000001</v>
      </c>
      <c r="K4707" s="31">
        <v>2.4003E-2</v>
      </c>
      <c r="L4707" s="31">
        <v>-7.8367999999999997E-3</v>
      </c>
      <c r="M4707" s="31">
        <v>1.09744E-2</v>
      </c>
      <c r="N4707" s="31">
        <v>2.4003E-2</v>
      </c>
      <c r="O4707" s="31">
        <v>3.7031599999999998E-2</v>
      </c>
      <c r="P4707" s="31">
        <v>5.5842900000000001E-2</v>
      </c>
      <c r="Q4707" s="31">
        <v>66.113050000000001</v>
      </c>
      <c r="R4707">
        <v>2.48448E-2</v>
      </c>
      <c r="S4707" t="s">
        <v>20810</v>
      </c>
      <c r="T4707">
        <v>1.563277</v>
      </c>
    </row>
    <row r="4708" spans="1:20" x14ac:dyDescent="0.25">
      <c r="A4708" s="31" t="s">
        <v>4608</v>
      </c>
      <c r="B4708" s="31" t="s">
        <v>67</v>
      </c>
      <c r="C4708" s="31" t="s">
        <v>4</v>
      </c>
      <c r="D4708" s="31" t="s">
        <v>11</v>
      </c>
      <c r="E4708" s="31" t="s">
        <v>22</v>
      </c>
      <c r="F4708" s="31" t="s">
        <v>52</v>
      </c>
      <c r="G4708" s="31">
        <v>3</v>
      </c>
      <c r="H4708" s="31">
        <v>4761</v>
      </c>
      <c r="I4708" s="31">
        <v>0.81988828999999996</v>
      </c>
      <c r="J4708" s="31">
        <v>0.77920219999999996</v>
      </c>
      <c r="K4708" s="31">
        <v>-4.0686100000000003E-2</v>
      </c>
      <c r="L4708" s="31">
        <v>-7.1372099999999994E-2</v>
      </c>
      <c r="M4708" s="31">
        <v>-5.3242600000000001E-2</v>
      </c>
      <c r="N4708" s="31">
        <v>-4.0686100000000003E-2</v>
      </c>
      <c r="O4708" s="31">
        <v>-2.8129700000000001E-2</v>
      </c>
      <c r="P4708" s="31">
        <v>-1.0000200000000001E-2</v>
      </c>
      <c r="Q4708" s="31">
        <v>64.647970000000001</v>
      </c>
      <c r="R4708">
        <v>2.3944400000000001E-2</v>
      </c>
      <c r="S4708" t="s">
        <v>20810</v>
      </c>
      <c r="T4708">
        <v>1.563277</v>
      </c>
    </row>
    <row r="4709" spans="1:20" x14ac:dyDescent="0.25">
      <c r="A4709" s="31" t="s">
        <v>4609</v>
      </c>
      <c r="B4709" s="31" t="s">
        <v>67</v>
      </c>
      <c r="C4709" s="31" t="s">
        <v>4</v>
      </c>
      <c r="D4709" s="31" t="s">
        <v>11</v>
      </c>
      <c r="E4709" s="31" t="s">
        <v>22</v>
      </c>
      <c r="F4709" s="31" t="s">
        <v>52</v>
      </c>
      <c r="G4709" s="31">
        <v>4</v>
      </c>
      <c r="H4709" s="31">
        <v>4761</v>
      </c>
      <c r="I4709" s="31">
        <v>0.80749309000000002</v>
      </c>
      <c r="J4709" s="31">
        <v>0.75505069999999996</v>
      </c>
      <c r="K4709" s="31">
        <v>-5.24424E-2</v>
      </c>
      <c r="L4709" s="31">
        <v>-8.2334599999999994E-2</v>
      </c>
      <c r="M4709" s="31">
        <v>-6.4673999999999995E-2</v>
      </c>
      <c r="N4709" s="31">
        <v>-5.24424E-2</v>
      </c>
      <c r="O4709" s="31">
        <v>-4.0210799999999998E-2</v>
      </c>
      <c r="P4709" s="31">
        <v>-2.2550199999999999E-2</v>
      </c>
      <c r="Q4709" s="31">
        <v>65.023129999999995</v>
      </c>
      <c r="R4709">
        <v>2.3324999999999999E-2</v>
      </c>
      <c r="S4709" t="s">
        <v>20810</v>
      </c>
      <c r="T4709">
        <v>1.563277</v>
      </c>
    </row>
    <row r="4710" spans="1:20" x14ac:dyDescent="0.25">
      <c r="A4710" s="31" t="s">
        <v>4610</v>
      </c>
      <c r="B4710" s="31" t="s">
        <v>67</v>
      </c>
      <c r="C4710" s="31" t="s">
        <v>4</v>
      </c>
      <c r="D4710" s="31" t="s">
        <v>11</v>
      </c>
      <c r="E4710" s="31" t="s">
        <v>22</v>
      </c>
      <c r="F4710" s="31" t="s">
        <v>52</v>
      </c>
      <c r="G4710" s="31">
        <v>5</v>
      </c>
      <c r="H4710" s="31">
        <v>4761</v>
      </c>
      <c r="I4710" s="31">
        <v>0.85071746999999998</v>
      </c>
      <c r="J4710" s="31">
        <v>0.75280449999999999</v>
      </c>
      <c r="K4710" s="31">
        <v>-9.7913E-2</v>
      </c>
      <c r="L4710" s="31">
        <v>-0.12909390000000001</v>
      </c>
      <c r="M4710" s="31">
        <v>-0.1106719</v>
      </c>
      <c r="N4710" s="31">
        <v>-9.7913E-2</v>
      </c>
      <c r="O4710" s="31">
        <v>-8.5153999999999994E-2</v>
      </c>
      <c r="P4710" s="31">
        <v>-6.6732100000000003E-2</v>
      </c>
      <c r="Q4710" s="31">
        <v>64.576819999999998</v>
      </c>
      <c r="R4710">
        <v>2.4330600000000001E-2</v>
      </c>
      <c r="S4710" t="s">
        <v>20810</v>
      </c>
      <c r="T4710">
        <v>1.563277</v>
      </c>
    </row>
    <row r="4711" spans="1:20" x14ac:dyDescent="0.25">
      <c r="A4711" s="31" t="s">
        <v>4611</v>
      </c>
      <c r="B4711" s="31" t="s">
        <v>67</v>
      </c>
      <c r="C4711" s="31" t="s">
        <v>4</v>
      </c>
      <c r="D4711" s="31" t="s">
        <v>11</v>
      </c>
      <c r="E4711" s="31" t="s">
        <v>22</v>
      </c>
      <c r="F4711" s="31" t="s">
        <v>52</v>
      </c>
      <c r="G4711" s="31">
        <v>6</v>
      </c>
      <c r="H4711" s="31">
        <v>4761</v>
      </c>
      <c r="I4711" s="31">
        <v>0.98637547999999997</v>
      </c>
      <c r="J4711" s="31">
        <v>0.88186699999999996</v>
      </c>
      <c r="K4711" s="31">
        <v>-0.1045085</v>
      </c>
      <c r="L4711" s="31">
        <v>-0.1403953</v>
      </c>
      <c r="M4711" s="31">
        <v>-0.1191931</v>
      </c>
      <c r="N4711" s="31">
        <v>-0.1045085</v>
      </c>
      <c r="O4711" s="31">
        <v>-8.9823899999999998E-2</v>
      </c>
      <c r="P4711" s="31">
        <v>-6.8621600000000005E-2</v>
      </c>
      <c r="Q4711" s="31">
        <v>62.918379999999999</v>
      </c>
      <c r="R4711">
        <v>2.8002699999999998E-2</v>
      </c>
      <c r="S4711" t="s">
        <v>20810</v>
      </c>
      <c r="T4711">
        <v>1.563277</v>
      </c>
    </row>
    <row r="4712" spans="1:20" x14ac:dyDescent="0.25">
      <c r="A4712" s="31" t="s">
        <v>4612</v>
      </c>
      <c r="B4712" s="31" t="s">
        <v>67</v>
      </c>
      <c r="C4712" s="31" t="s">
        <v>4</v>
      </c>
      <c r="D4712" s="31" t="s">
        <v>11</v>
      </c>
      <c r="E4712" s="31" t="s">
        <v>22</v>
      </c>
      <c r="F4712" s="31" t="s">
        <v>52</v>
      </c>
      <c r="G4712" s="31">
        <v>7</v>
      </c>
      <c r="H4712" s="31">
        <v>4761</v>
      </c>
      <c r="I4712" s="31">
        <v>1.1951849999999999</v>
      </c>
      <c r="J4712" s="31">
        <v>1.0610809999999999</v>
      </c>
      <c r="K4712" s="31">
        <v>-0.13410359999999999</v>
      </c>
      <c r="L4712" s="31">
        <v>-0.17535829999999999</v>
      </c>
      <c r="M4712" s="31">
        <v>-0.1509847</v>
      </c>
      <c r="N4712" s="31">
        <v>-0.13410359999999999</v>
      </c>
      <c r="O4712" s="31">
        <v>-0.11722249999999999</v>
      </c>
      <c r="P4712" s="31">
        <v>-9.2848899999999998E-2</v>
      </c>
      <c r="Q4712" s="31">
        <v>62.34919</v>
      </c>
      <c r="R4712">
        <v>3.2191200000000003E-2</v>
      </c>
      <c r="S4712" t="s">
        <v>20810</v>
      </c>
      <c r="T4712">
        <v>1.563277</v>
      </c>
    </row>
    <row r="4713" spans="1:20" x14ac:dyDescent="0.25">
      <c r="A4713" s="31" t="s">
        <v>4613</v>
      </c>
      <c r="B4713" s="31" t="s">
        <v>67</v>
      </c>
      <c r="C4713" s="31" t="s">
        <v>4</v>
      </c>
      <c r="D4713" s="31" t="s">
        <v>11</v>
      </c>
      <c r="E4713" s="31" t="s">
        <v>22</v>
      </c>
      <c r="F4713" s="31" t="s">
        <v>52</v>
      </c>
      <c r="G4713" s="31">
        <v>8</v>
      </c>
      <c r="H4713" s="31">
        <v>4761</v>
      </c>
      <c r="I4713" s="31">
        <v>1.3270887</v>
      </c>
      <c r="J4713" s="31">
        <v>1.0554920000000001</v>
      </c>
      <c r="K4713" s="31">
        <v>-0.27159670000000002</v>
      </c>
      <c r="L4713" s="31">
        <v>-0.31552059999999998</v>
      </c>
      <c r="M4713" s="31">
        <v>-0.28956999999999999</v>
      </c>
      <c r="N4713" s="31">
        <v>-0.27159670000000002</v>
      </c>
      <c r="O4713" s="31">
        <v>-0.2536234</v>
      </c>
      <c r="P4713" s="31">
        <v>-0.22767280000000001</v>
      </c>
      <c r="Q4713" s="31">
        <v>64.853120000000004</v>
      </c>
      <c r="R4713">
        <v>3.4273999999999999E-2</v>
      </c>
      <c r="S4713" t="s">
        <v>20810</v>
      </c>
      <c r="T4713">
        <v>1.563277</v>
      </c>
    </row>
    <row r="4714" spans="1:20" x14ac:dyDescent="0.25">
      <c r="A4714" s="31" t="s">
        <v>4614</v>
      </c>
      <c r="B4714" s="31" t="s">
        <v>67</v>
      </c>
      <c r="C4714" s="31" t="s">
        <v>4</v>
      </c>
      <c r="D4714" s="31" t="s">
        <v>11</v>
      </c>
      <c r="E4714" s="31" t="s">
        <v>22</v>
      </c>
      <c r="F4714" s="31" t="s">
        <v>52</v>
      </c>
      <c r="G4714" s="31">
        <v>9</v>
      </c>
      <c r="H4714" s="31">
        <v>4761</v>
      </c>
      <c r="I4714" s="31">
        <v>1.3212204000000001</v>
      </c>
      <c r="J4714" s="31">
        <v>0.97924140000000004</v>
      </c>
      <c r="K4714" s="31">
        <v>-0.34197909999999998</v>
      </c>
      <c r="L4714" s="31">
        <v>-0.38389440000000002</v>
      </c>
      <c r="M4714" s="31">
        <v>-0.35913050000000002</v>
      </c>
      <c r="N4714" s="31">
        <v>-0.34197909999999998</v>
      </c>
      <c r="O4714" s="31">
        <v>-0.32482759999999999</v>
      </c>
      <c r="P4714" s="31">
        <v>-0.30006369999999999</v>
      </c>
      <c r="Q4714" s="31">
        <v>71.337620000000001</v>
      </c>
      <c r="R4714">
        <v>3.2706699999999998E-2</v>
      </c>
      <c r="S4714" t="s">
        <v>20810</v>
      </c>
      <c r="T4714">
        <v>1.563277</v>
      </c>
    </row>
    <row r="4715" spans="1:20" x14ac:dyDescent="0.25">
      <c r="A4715" s="31" t="s">
        <v>4615</v>
      </c>
      <c r="B4715" s="31" t="s">
        <v>67</v>
      </c>
      <c r="C4715" s="31" t="s">
        <v>4</v>
      </c>
      <c r="D4715" s="31" t="s">
        <v>11</v>
      </c>
      <c r="E4715" s="31" t="s">
        <v>22</v>
      </c>
      <c r="F4715" s="31" t="s">
        <v>52</v>
      </c>
      <c r="G4715" s="31">
        <v>10</v>
      </c>
      <c r="H4715" s="31">
        <v>4761</v>
      </c>
      <c r="I4715" s="31">
        <v>1.2957258</v>
      </c>
      <c r="J4715" s="31">
        <v>1.0073289999999999</v>
      </c>
      <c r="K4715" s="31">
        <v>-0.28839700000000001</v>
      </c>
      <c r="L4715" s="31">
        <v>-0.33119539999999997</v>
      </c>
      <c r="M4715" s="31">
        <v>-0.30590980000000001</v>
      </c>
      <c r="N4715" s="31">
        <v>-0.28839700000000001</v>
      </c>
      <c r="O4715" s="31">
        <v>-0.27088430000000002</v>
      </c>
      <c r="P4715" s="31">
        <v>-0.2455986</v>
      </c>
      <c r="Q4715" s="31">
        <v>79.406149999999997</v>
      </c>
      <c r="R4715">
        <v>3.33957E-2</v>
      </c>
      <c r="S4715" t="s">
        <v>20810</v>
      </c>
      <c r="T4715">
        <v>1.563277</v>
      </c>
    </row>
    <row r="4716" spans="1:20" x14ac:dyDescent="0.25">
      <c r="A4716" s="31" t="s">
        <v>4616</v>
      </c>
      <c r="B4716" s="31" t="s">
        <v>67</v>
      </c>
      <c r="C4716" s="31" t="s">
        <v>4</v>
      </c>
      <c r="D4716" s="31" t="s">
        <v>11</v>
      </c>
      <c r="E4716" s="31" t="s">
        <v>22</v>
      </c>
      <c r="F4716" s="31" t="s">
        <v>52</v>
      </c>
      <c r="G4716" s="31">
        <v>11</v>
      </c>
      <c r="H4716" s="31">
        <v>4761</v>
      </c>
      <c r="I4716" s="31">
        <v>1.33717</v>
      </c>
      <c r="J4716" s="31">
        <v>1.07521</v>
      </c>
      <c r="K4716" s="31">
        <v>-0.26196039999999998</v>
      </c>
      <c r="L4716" s="31">
        <v>-0.3087683</v>
      </c>
      <c r="M4716" s="31">
        <v>-0.28111380000000002</v>
      </c>
      <c r="N4716" s="31">
        <v>-0.26196039999999998</v>
      </c>
      <c r="O4716" s="31">
        <v>-0.24280689999999999</v>
      </c>
      <c r="P4716" s="31">
        <v>-0.21515239999999999</v>
      </c>
      <c r="Q4716" s="31">
        <v>84.549760000000006</v>
      </c>
      <c r="R4716">
        <v>3.6524500000000001E-2</v>
      </c>
      <c r="S4716" t="s">
        <v>20810</v>
      </c>
      <c r="T4716">
        <v>1.563277</v>
      </c>
    </row>
    <row r="4717" spans="1:20" x14ac:dyDescent="0.25">
      <c r="A4717" s="31" t="s">
        <v>4617</v>
      </c>
      <c r="B4717" s="31" t="s">
        <v>67</v>
      </c>
      <c r="C4717" s="31" t="s">
        <v>4</v>
      </c>
      <c r="D4717" s="31" t="s">
        <v>11</v>
      </c>
      <c r="E4717" s="31" t="s">
        <v>22</v>
      </c>
      <c r="F4717" s="31" t="s">
        <v>52</v>
      </c>
      <c r="G4717" s="31">
        <v>12</v>
      </c>
      <c r="H4717" s="31">
        <v>4761</v>
      </c>
      <c r="I4717" s="31">
        <v>1.3451964000000001</v>
      </c>
      <c r="J4717" s="31">
        <v>1.2561720000000001</v>
      </c>
      <c r="K4717" s="31">
        <v>-8.9024000000000006E-2</v>
      </c>
      <c r="L4717" s="31">
        <v>-0.13884009999999999</v>
      </c>
      <c r="M4717" s="31">
        <v>-0.1094083</v>
      </c>
      <c r="N4717" s="31">
        <v>-8.9024000000000006E-2</v>
      </c>
      <c r="O4717" s="31">
        <v>-6.8639699999999998E-2</v>
      </c>
      <c r="P4717" s="31">
        <v>-3.9207899999999997E-2</v>
      </c>
      <c r="Q4717" s="31">
        <v>88.855739999999997</v>
      </c>
      <c r="R4717">
        <v>3.8871700000000002E-2</v>
      </c>
      <c r="S4717" t="s">
        <v>20810</v>
      </c>
      <c r="T4717">
        <v>1.563277</v>
      </c>
    </row>
    <row r="4718" spans="1:20" x14ac:dyDescent="0.25">
      <c r="A4718" s="31" t="s">
        <v>4618</v>
      </c>
      <c r="B4718" s="31" t="s">
        <v>67</v>
      </c>
      <c r="C4718" s="31" t="s">
        <v>4</v>
      </c>
      <c r="D4718" s="31" t="s">
        <v>11</v>
      </c>
      <c r="E4718" s="31" t="s">
        <v>22</v>
      </c>
      <c r="F4718" s="31" t="s">
        <v>52</v>
      </c>
      <c r="G4718" s="31">
        <v>13</v>
      </c>
      <c r="H4718" s="31">
        <v>4761</v>
      </c>
      <c r="I4718" s="31">
        <v>1.2815913000000001</v>
      </c>
      <c r="J4718" s="31">
        <v>1.395575</v>
      </c>
      <c r="K4718" s="31">
        <v>0.11398369999999999</v>
      </c>
      <c r="L4718" s="31">
        <v>6.0137900000000001E-2</v>
      </c>
      <c r="M4718" s="31">
        <v>9.1950400000000002E-2</v>
      </c>
      <c r="N4718" s="31">
        <v>0.11398369999999999</v>
      </c>
      <c r="O4718" s="31">
        <v>0.1360169</v>
      </c>
      <c r="P4718" s="31">
        <v>0.16782949999999999</v>
      </c>
      <c r="Q4718" s="31">
        <v>90.282629999999997</v>
      </c>
      <c r="R4718">
        <v>4.2016100000000001E-2</v>
      </c>
      <c r="S4718" t="s">
        <v>20810</v>
      </c>
      <c r="T4718">
        <v>0.51955660000000004</v>
      </c>
    </row>
    <row r="4719" spans="1:20" x14ac:dyDescent="0.25">
      <c r="A4719" s="31" t="s">
        <v>4619</v>
      </c>
      <c r="B4719" s="31" t="s">
        <v>67</v>
      </c>
      <c r="C4719" s="31" t="s">
        <v>4</v>
      </c>
      <c r="D4719" s="31" t="s">
        <v>11</v>
      </c>
      <c r="E4719" s="31" t="s">
        <v>22</v>
      </c>
      <c r="F4719" s="31" t="s">
        <v>52</v>
      </c>
      <c r="G4719" s="31">
        <v>14</v>
      </c>
      <c r="H4719" s="31">
        <v>4761</v>
      </c>
      <c r="I4719" s="31">
        <v>1.3660287</v>
      </c>
      <c r="J4719" s="31">
        <v>1.5454239999999999</v>
      </c>
      <c r="K4719" s="31">
        <v>0.1793951</v>
      </c>
      <c r="L4719" s="31">
        <v>0.12165090000000001</v>
      </c>
      <c r="M4719" s="31">
        <v>0.15576670000000001</v>
      </c>
      <c r="N4719" s="31">
        <v>0.1793951</v>
      </c>
      <c r="O4719" s="31">
        <v>0.2030236</v>
      </c>
      <c r="P4719" s="31">
        <v>0.2371393</v>
      </c>
      <c r="Q4719" s="31">
        <v>92.604759999999999</v>
      </c>
      <c r="R4719">
        <v>4.5058000000000001E-2</v>
      </c>
      <c r="S4719" t="s">
        <v>20810</v>
      </c>
      <c r="T4719">
        <v>0.51955660000000004</v>
      </c>
    </row>
    <row r="4720" spans="1:20" x14ac:dyDescent="0.25">
      <c r="A4720" s="31" t="s">
        <v>4620</v>
      </c>
      <c r="B4720" s="31" t="s">
        <v>67</v>
      </c>
      <c r="C4720" s="31" t="s">
        <v>4</v>
      </c>
      <c r="D4720" s="31" t="s">
        <v>11</v>
      </c>
      <c r="E4720" s="31" t="s">
        <v>22</v>
      </c>
      <c r="F4720" s="31" t="s">
        <v>52</v>
      </c>
      <c r="G4720" s="31">
        <v>15</v>
      </c>
      <c r="H4720" s="31">
        <v>4761</v>
      </c>
      <c r="I4720" s="31">
        <v>1.5076700999999999</v>
      </c>
      <c r="J4720" s="31">
        <v>1.739225</v>
      </c>
      <c r="K4720" s="31">
        <v>0.2315547</v>
      </c>
      <c r="L4720" s="31">
        <v>0.16842799999999999</v>
      </c>
      <c r="M4720" s="31">
        <v>0.20572380000000001</v>
      </c>
      <c r="N4720" s="31">
        <v>0.2315547</v>
      </c>
      <c r="O4720" s="31">
        <v>0.2573857</v>
      </c>
      <c r="P4720" s="31">
        <v>0.29468149999999999</v>
      </c>
      <c r="Q4720" s="31">
        <v>94.837620000000001</v>
      </c>
      <c r="R4720">
        <v>4.9258099999999999E-2</v>
      </c>
      <c r="S4720" t="s">
        <v>20810</v>
      </c>
      <c r="T4720">
        <v>0.51955660000000004</v>
      </c>
    </row>
    <row r="4721" spans="1:20" x14ac:dyDescent="0.25">
      <c r="A4721" s="31" t="s">
        <v>4621</v>
      </c>
      <c r="B4721" s="31" t="s">
        <v>67</v>
      </c>
      <c r="C4721" s="31" t="s">
        <v>4</v>
      </c>
      <c r="D4721" s="31" t="s">
        <v>11</v>
      </c>
      <c r="E4721" s="31" t="s">
        <v>22</v>
      </c>
      <c r="F4721" s="31" t="s">
        <v>52</v>
      </c>
      <c r="G4721" s="31">
        <v>16</v>
      </c>
      <c r="H4721" s="31">
        <v>4761</v>
      </c>
      <c r="I4721" s="31">
        <v>1.7286368000000001</v>
      </c>
      <c r="J4721" s="31">
        <v>2.009029</v>
      </c>
      <c r="K4721" s="31">
        <v>0.28039219999999998</v>
      </c>
      <c r="L4721" s="31">
        <v>0.2107136</v>
      </c>
      <c r="M4721" s="31">
        <v>0.2518803</v>
      </c>
      <c r="N4721" s="31">
        <v>0.28039219999999998</v>
      </c>
      <c r="O4721" s="31">
        <v>0.30890410000000001</v>
      </c>
      <c r="P4721" s="31">
        <v>0.35007080000000002</v>
      </c>
      <c r="Q4721" s="31">
        <v>95.733519999999999</v>
      </c>
      <c r="R4721">
        <v>5.4370500000000002E-2</v>
      </c>
      <c r="S4721" t="s">
        <v>20810</v>
      </c>
      <c r="T4721">
        <v>0.51955660000000004</v>
      </c>
    </row>
    <row r="4722" spans="1:20" x14ac:dyDescent="0.25">
      <c r="A4722" s="31" t="s">
        <v>4622</v>
      </c>
      <c r="B4722" s="31" t="s">
        <v>67</v>
      </c>
      <c r="C4722" s="31" t="s">
        <v>4</v>
      </c>
      <c r="D4722" s="31" t="s">
        <v>11</v>
      </c>
      <c r="E4722" s="31" t="s">
        <v>22</v>
      </c>
      <c r="F4722" s="31" t="s">
        <v>52</v>
      </c>
      <c r="G4722" s="31">
        <v>17</v>
      </c>
      <c r="H4722" s="31">
        <v>4761</v>
      </c>
      <c r="I4722" s="31">
        <v>1.9713518999999999</v>
      </c>
      <c r="J4722" s="31">
        <v>2.2453029999999998</v>
      </c>
      <c r="K4722" s="31">
        <v>0.27395079999999999</v>
      </c>
      <c r="L4722" s="31">
        <v>0.1995229</v>
      </c>
      <c r="M4722" s="31">
        <v>0.2434955</v>
      </c>
      <c r="N4722" s="31">
        <v>0.27395079999999999</v>
      </c>
      <c r="O4722" s="31">
        <v>0.30440620000000002</v>
      </c>
      <c r="P4722" s="31">
        <v>0.34837879999999999</v>
      </c>
      <c r="Q4722" s="31">
        <v>96.787859999999995</v>
      </c>
      <c r="R4722">
        <v>5.80764E-2</v>
      </c>
      <c r="S4722" t="s">
        <v>20810</v>
      </c>
      <c r="T4722">
        <v>0.51955660000000004</v>
      </c>
    </row>
    <row r="4723" spans="1:20" x14ac:dyDescent="0.25">
      <c r="A4723" s="31" t="s">
        <v>4623</v>
      </c>
      <c r="B4723" s="31" t="s">
        <v>67</v>
      </c>
      <c r="C4723" s="31" t="s">
        <v>4</v>
      </c>
      <c r="D4723" s="31" t="s">
        <v>11</v>
      </c>
      <c r="E4723" s="31" t="s">
        <v>22</v>
      </c>
      <c r="F4723" s="31" t="s">
        <v>52</v>
      </c>
      <c r="G4723" s="31">
        <v>18</v>
      </c>
      <c r="H4723" s="31">
        <v>4761</v>
      </c>
      <c r="I4723" s="31">
        <v>2.1882549999999998</v>
      </c>
      <c r="J4723" s="31">
        <v>2.4447519999999998</v>
      </c>
      <c r="K4723" s="31">
        <v>0.25649709999999998</v>
      </c>
      <c r="L4723" s="31">
        <v>0.18003079999999999</v>
      </c>
      <c r="M4723" s="31">
        <v>0.22520770000000001</v>
      </c>
      <c r="N4723" s="31">
        <v>0.25649709999999998</v>
      </c>
      <c r="O4723" s="31">
        <v>0.2877865</v>
      </c>
      <c r="P4723" s="31">
        <v>0.33296340000000002</v>
      </c>
      <c r="Q4723" s="31">
        <v>95.462459999999993</v>
      </c>
      <c r="R4723">
        <v>5.9666999999999998E-2</v>
      </c>
      <c r="S4723" t="s">
        <v>20810</v>
      </c>
      <c r="T4723">
        <v>0.51955660000000004</v>
      </c>
    </row>
    <row r="4724" spans="1:20" x14ac:dyDescent="0.25">
      <c r="A4724" s="31" t="s">
        <v>4624</v>
      </c>
      <c r="B4724" s="31" t="s">
        <v>67</v>
      </c>
      <c r="C4724" s="31" t="s">
        <v>4</v>
      </c>
      <c r="D4724" s="31" t="s">
        <v>11</v>
      </c>
      <c r="E4724" s="31" t="s">
        <v>22</v>
      </c>
      <c r="F4724" s="31" t="s">
        <v>52</v>
      </c>
      <c r="G4724" s="31">
        <v>19</v>
      </c>
      <c r="H4724" s="31">
        <v>4761</v>
      </c>
      <c r="I4724" s="31">
        <v>2.5813410999999999</v>
      </c>
      <c r="J4724" s="31">
        <v>2.7571270000000001</v>
      </c>
      <c r="K4724" s="31">
        <v>0.1757861</v>
      </c>
      <c r="L4724" s="31">
        <v>9.7401600000000005E-2</v>
      </c>
      <c r="M4724" s="31">
        <v>0.1437118</v>
      </c>
      <c r="N4724" s="31">
        <v>0.1757861</v>
      </c>
      <c r="O4724" s="31">
        <v>0.2078604</v>
      </c>
      <c r="P4724" s="31">
        <v>0.25417050000000002</v>
      </c>
      <c r="Q4724" s="31">
        <v>91.29616</v>
      </c>
      <c r="R4724">
        <v>6.1163700000000001E-2</v>
      </c>
      <c r="S4724" t="s">
        <v>20810</v>
      </c>
      <c r="T4724">
        <v>1.563277</v>
      </c>
    </row>
    <row r="4725" spans="1:20" x14ac:dyDescent="0.25">
      <c r="A4725" s="31" t="s">
        <v>4625</v>
      </c>
      <c r="B4725" s="31" t="s">
        <v>67</v>
      </c>
      <c r="C4725" s="31" t="s">
        <v>4</v>
      </c>
      <c r="D4725" s="31" t="s">
        <v>11</v>
      </c>
      <c r="E4725" s="31" t="s">
        <v>22</v>
      </c>
      <c r="F4725" s="31" t="s">
        <v>52</v>
      </c>
      <c r="G4725" s="31">
        <v>20</v>
      </c>
      <c r="H4725" s="31">
        <v>4761</v>
      </c>
      <c r="I4725" s="31">
        <v>2.5336989999999999</v>
      </c>
      <c r="J4725" s="31">
        <v>2.5600649999999998</v>
      </c>
      <c r="K4725" s="31">
        <v>2.6365800000000002E-2</v>
      </c>
      <c r="L4725" s="31">
        <v>-4.83332E-2</v>
      </c>
      <c r="M4725" s="31">
        <v>-4.2004E-3</v>
      </c>
      <c r="N4725" s="31">
        <v>2.6365800000000002E-2</v>
      </c>
      <c r="O4725" s="31">
        <v>5.6932000000000003E-2</v>
      </c>
      <c r="P4725" s="31">
        <v>0.1010648</v>
      </c>
      <c r="Q4725" s="31">
        <v>82.400919999999999</v>
      </c>
      <c r="R4725">
        <v>5.8287899999999997E-2</v>
      </c>
      <c r="S4725" t="s">
        <v>20810</v>
      </c>
      <c r="T4725">
        <v>1.563277</v>
      </c>
    </row>
    <row r="4726" spans="1:20" x14ac:dyDescent="0.25">
      <c r="A4726" s="31" t="s">
        <v>4626</v>
      </c>
      <c r="B4726" s="31" t="s">
        <v>67</v>
      </c>
      <c r="C4726" s="31" t="s">
        <v>4</v>
      </c>
      <c r="D4726" s="31" t="s">
        <v>11</v>
      </c>
      <c r="E4726" s="31" t="s">
        <v>22</v>
      </c>
      <c r="F4726" s="31" t="s">
        <v>52</v>
      </c>
      <c r="G4726" s="31">
        <v>21</v>
      </c>
      <c r="H4726" s="31">
        <v>4761</v>
      </c>
      <c r="I4726" s="31">
        <v>2.3178679</v>
      </c>
      <c r="J4726" s="31">
        <v>2.3152840000000001</v>
      </c>
      <c r="K4726" s="31">
        <v>-2.5837999999999998E-3</v>
      </c>
      <c r="L4726" s="31">
        <v>-7.1535799999999997E-2</v>
      </c>
      <c r="M4726" s="31">
        <v>-3.07984E-2</v>
      </c>
      <c r="N4726" s="31">
        <v>-2.5837999999999998E-3</v>
      </c>
      <c r="O4726" s="31">
        <v>2.5630799999999999E-2</v>
      </c>
      <c r="P4726" s="31">
        <v>6.6368099999999999E-2</v>
      </c>
      <c r="Q4726" s="31">
        <v>76.366</v>
      </c>
      <c r="R4726">
        <v>5.3803499999999997E-2</v>
      </c>
      <c r="S4726" t="s">
        <v>20810</v>
      </c>
      <c r="T4726">
        <v>1.563277</v>
      </c>
    </row>
    <row r="4727" spans="1:20" x14ac:dyDescent="0.25">
      <c r="A4727" s="31" t="s">
        <v>4627</v>
      </c>
      <c r="B4727" s="31" t="s">
        <v>67</v>
      </c>
      <c r="C4727" s="31" t="s">
        <v>4</v>
      </c>
      <c r="D4727" s="31" t="s">
        <v>11</v>
      </c>
      <c r="E4727" s="31" t="s">
        <v>22</v>
      </c>
      <c r="F4727" s="31" t="s">
        <v>52</v>
      </c>
      <c r="G4727" s="31">
        <v>22</v>
      </c>
      <c r="H4727" s="31">
        <v>4761</v>
      </c>
      <c r="I4727" s="31">
        <v>1.9405991</v>
      </c>
      <c r="J4727" s="31">
        <v>1.895432</v>
      </c>
      <c r="K4727" s="31">
        <v>-4.5166900000000003E-2</v>
      </c>
      <c r="L4727" s="31">
        <v>-0.1053632</v>
      </c>
      <c r="M4727" s="31">
        <v>-6.9798700000000005E-2</v>
      </c>
      <c r="N4727" s="31">
        <v>-4.5166900000000003E-2</v>
      </c>
      <c r="O4727" s="31">
        <v>-2.0535000000000001E-2</v>
      </c>
      <c r="P4727" s="31">
        <v>1.5029499999999999E-2</v>
      </c>
      <c r="Q4727" s="31">
        <v>73.241810000000001</v>
      </c>
      <c r="R4727">
        <v>4.6971499999999999E-2</v>
      </c>
      <c r="S4727" t="s">
        <v>20810</v>
      </c>
      <c r="T4727">
        <v>1.563277</v>
      </c>
    </row>
    <row r="4728" spans="1:20" x14ac:dyDescent="0.25">
      <c r="A4728" s="31" t="s">
        <v>4628</v>
      </c>
      <c r="B4728" s="31" t="s">
        <v>67</v>
      </c>
      <c r="C4728" s="31" t="s">
        <v>4</v>
      </c>
      <c r="D4728" s="31" t="s">
        <v>11</v>
      </c>
      <c r="E4728" s="31" t="s">
        <v>22</v>
      </c>
      <c r="F4728" s="31" t="s">
        <v>52</v>
      </c>
      <c r="G4728" s="31">
        <v>23</v>
      </c>
      <c r="H4728" s="31">
        <v>4761</v>
      </c>
      <c r="I4728" s="31">
        <v>1.4992840999999999</v>
      </c>
      <c r="J4728" s="31">
        <v>1.552759</v>
      </c>
      <c r="K4728" s="31">
        <v>5.3475099999999998E-2</v>
      </c>
      <c r="L4728" s="31">
        <v>2.6251999999999998E-3</v>
      </c>
      <c r="M4728" s="31">
        <v>3.2667799999999997E-2</v>
      </c>
      <c r="N4728" s="31">
        <v>5.3475099999999998E-2</v>
      </c>
      <c r="O4728" s="31">
        <v>7.4282500000000001E-2</v>
      </c>
      <c r="P4728" s="31">
        <v>0.104325</v>
      </c>
      <c r="Q4728" s="31">
        <v>71.656480000000002</v>
      </c>
      <c r="R4728">
        <v>3.9678400000000003E-2</v>
      </c>
      <c r="S4728" t="s">
        <v>20810</v>
      </c>
      <c r="T4728">
        <v>1.563277</v>
      </c>
    </row>
    <row r="4729" spans="1:20" x14ac:dyDescent="0.25">
      <c r="A4729" s="31" t="s">
        <v>4629</v>
      </c>
      <c r="B4729" s="31" t="s">
        <v>67</v>
      </c>
      <c r="C4729" s="31" t="s">
        <v>4</v>
      </c>
      <c r="D4729" s="31" t="s">
        <v>11</v>
      </c>
      <c r="E4729" s="31" t="s">
        <v>22</v>
      </c>
      <c r="F4729" s="31" t="s">
        <v>52</v>
      </c>
      <c r="G4729" s="31">
        <v>24</v>
      </c>
      <c r="H4729" s="31">
        <v>4761</v>
      </c>
      <c r="I4729" s="31">
        <v>1.1769107000000001</v>
      </c>
      <c r="J4729" s="31">
        <v>1.2259899999999999</v>
      </c>
      <c r="K4729" s="31">
        <v>4.9079299999999999E-2</v>
      </c>
      <c r="L4729" s="31">
        <v>6.5589999999999997E-3</v>
      </c>
      <c r="M4729" s="31">
        <v>3.1680399999999997E-2</v>
      </c>
      <c r="N4729" s="31">
        <v>4.9079299999999999E-2</v>
      </c>
      <c r="O4729" s="31">
        <v>6.6478300000000004E-2</v>
      </c>
      <c r="P4729" s="31">
        <v>9.1599600000000003E-2</v>
      </c>
      <c r="Q4729" s="31">
        <v>69.873199999999997</v>
      </c>
      <c r="R4729">
        <v>3.3178800000000001E-2</v>
      </c>
      <c r="S4729" t="s">
        <v>20810</v>
      </c>
      <c r="T4729">
        <v>1.563277</v>
      </c>
    </row>
    <row r="4730" spans="1:20" x14ac:dyDescent="0.25">
      <c r="A4730" s="31" t="s">
        <v>5182</v>
      </c>
      <c r="B4730" s="31" t="s">
        <v>67</v>
      </c>
      <c r="C4730" s="31" t="s">
        <v>4</v>
      </c>
      <c r="D4730" s="31" t="s">
        <v>12</v>
      </c>
      <c r="E4730" s="31" t="s">
        <v>22</v>
      </c>
      <c r="F4730" s="31" t="s">
        <v>52</v>
      </c>
      <c r="G4730" s="31">
        <v>1</v>
      </c>
      <c r="H4730" s="31">
        <v>2478</v>
      </c>
      <c r="I4730" s="31">
        <v>0.96857121999999995</v>
      </c>
      <c r="J4730" s="31">
        <v>1.086511</v>
      </c>
      <c r="K4730" s="31">
        <v>0.11794</v>
      </c>
      <c r="L4730" s="31">
        <v>6.3387700000000005E-2</v>
      </c>
      <c r="M4730" s="31">
        <v>9.56177E-2</v>
      </c>
      <c r="N4730" s="31">
        <v>0.11794</v>
      </c>
      <c r="O4730" s="31">
        <v>0.14026240000000001</v>
      </c>
      <c r="P4730" s="31">
        <v>0.17249239999999999</v>
      </c>
      <c r="Q4730" s="31">
        <v>75.424509999999998</v>
      </c>
      <c r="R4730">
        <v>4.2567399999999998E-2</v>
      </c>
      <c r="S4730" t="s">
        <v>20810</v>
      </c>
      <c r="T4730">
        <v>1.749204</v>
      </c>
    </row>
    <row r="4731" spans="1:20" x14ac:dyDescent="0.25">
      <c r="A4731" s="31" t="s">
        <v>5183</v>
      </c>
      <c r="B4731" s="31" t="s">
        <v>67</v>
      </c>
      <c r="C4731" s="31" t="s">
        <v>4</v>
      </c>
      <c r="D4731" s="31" t="s">
        <v>12</v>
      </c>
      <c r="E4731" s="31" t="s">
        <v>22</v>
      </c>
      <c r="F4731" s="31" t="s">
        <v>52</v>
      </c>
      <c r="G4731" s="31">
        <v>2</v>
      </c>
      <c r="H4731" s="31">
        <v>2478</v>
      </c>
      <c r="I4731" s="31">
        <v>0.89860587999999997</v>
      </c>
      <c r="J4731" s="31">
        <v>0.94007640000000003</v>
      </c>
      <c r="K4731" s="31">
        <v>4.14705E-2</v>
      </c>
      <c r="L4731" s="31">
        <v>-9.1000000000000004E-3</v>
      </c>
      <c r="M4731" s="31">
        <v>2.0777500000000001E-2</v>
      </c>
      <c r="N4731" s="31">
        <v>4.14705E-2</v>
      </c>
      <c r="O4731" s="31">
        <v>6.2163599999999999E-2</v>
      </c>
      <c r="P4731" s="31">
        <v>9.2040999999999998E-2</v>
      </c>
      <c r="Q4731" s="31">
        <v>74.706950000000006</v>
      </c>
      <c r="R4731">
        <v>3.94604E-2</v>
      </c>
      <c r="S4731" t="s">
        <v>20810</v>
      </c>
      <c r="T4731">
        <v>1.749204</v>
      </c>
    </row>
    <row r="4732" spans="1:20" x14ac:dyDescent="0.25">
      <c r="A4732" s="31" t="s">
        <v>5184</v>
      </c>
      <c r="B4732" s="31" t="s">
        <v>67</v>
      </c>
      <c r="C4732" s="31" t="s">
        <v>4</v>
      </c>
      <c r="D4732" s="31" t="s">
        <v>12</v>
      </c>
      <c r="E4732" s="31" t="s">
        <v>22</v>
      </c>
      <c r="F4732" s="31" t="s">
        <v>52</v>
      </c>
      <c r="G4732" s="31">
        <v>3</v>
      </c>
      <c r="H4732" s="31">
        <v>2478</v>
      </c>
      <c r="I4732" s="31">
        <v>0.84815364999999998</v>
      </c>
      <c r="J4732" s="31">
        <v>0.91821580000000003</v>
      </c>
      <c r="K4732" s="31">
        <v>7.0062100000000002E-2</v>
      </c>
      <c r="L4732" s="31">
        <v>1.8286E-2</v>
      </c>
      <c r="M4732" s="31">
        <v>4.8875799999999997E-2</v>
      </c>
      <c r="N4732" s="31">
        <v>7.0062100000000002E-2</v>
      </c>
      <c r="O4732" s="31">
        <v>9.1248499999999996E-2</v>
      </c>
      <c r="P4732" s="31">
        <v>0.1218383</v>
      </c>
      <c r="Q4732" s="31">
        <v>74.082279999999997</v>
      </c>
      <c r="R4732">
        <v>4.0401100000000002E-2</v>
      </c>
      <c r="S4732" t="s">
        <v>20810</v>
      </c>
      <c r="T4732">
        <v>1.749204</v>
      </c>
    </row>
    <row r="4733" spans="1:20" x14ac:dyDescent="0.25">
      <c r="A4733" s="31" t="s">
        <v>5185</v>
      </c>
      <c r="B4733" s="31" t="s">
        <v>67</v>
      </c>
      <c r="C4733" s="31" t="s">
        <v>4</v>
      </c>
      <c r="D4733" s="31" t="s">
        <v>12</v>
      </c>
      <c r="E4733" s="31" t="s">
        <v>22</v>
      </c>
      <c r="F4733" s="31" t="s">
        <v>52</v>
      </c>
      <c r="G4733" s="31">
        <v>4</v>
      </c>
      <c r="H4733" s="31">
        <v>2478</v>
      </c>
      <c r="I4733" s="31">
        <v>0.84468346999999999</v>
      </c>
      <c r="J4733" s="31">
        <v>0.84960329999999995</v>
      </c>
      <c r="K4733" s="31">
        <v>4.9198999999999996E-3</v>
      </c>
      <c r="L4733" s="31">
        <v>-4.6783999999999999E-2</v>
      </c>
      <c r="M4733" s="31">
        <v>-1.6237000000000001E-2</v>
      </c>
      <c r="N4733" s="31">
        <v>4.9198999999999996E-3</v>
      </c>
      <c r="O4733" s="31">
        <v>2.6076700000000001E-2</v>
      </c>
      <c r="P4733" s="31">
        <v>5.6623699999999999E-2</v>
      </c>
      <c r="Q4733" s="31">
        <v>72.522480000000002</v>
      </c>
      <c r="R4733">
        <v>4.03448E-2</v>
      </c>
      <c r="S4733" t="s">
        <v>20810</v>
      </c>
      <c r="T4733">
        <v>1.749204</v>
      </c>
    </row>
    <row r="4734" spans="1:20" x14ac:dyDescent="0.25">
      <c r="A4734" s="31" t="s">
        <v>5186</v>
      </c>
      <c r="B4734" s="31" t="s">
        <v>67</v>
      </c>
      <c r="C4734" s="31" t="s">
        <v>4</v>
      </c>
      <c r="D4734" s="31" t="s">
        <v>12</v>
      </c>
      <c r="E4734" s="31" t="s">
        <v>22</v>
      </c>
      <c r="F4734" s="31" t="s">
        <v>52</v>
      </c>
      <c r="G4734" s="31">
        <v>5</v>
      </c>
      <c r="H4734" s="31">
        <v>2478</v>
      </c>
      <c r="I4734" s="31">
        <v>0.89159537</v>
      </c>
      <c r="J4734" s="31">
        <v>0.81322070000000002</v>
      </c>
      <c r="K4734" s="31">
        <v>-7.8374700000000005E-2</v>
      </c>
      <c r="L4734" s="31">
        <v>-0.1304756</v>
      </c>
      <c r="M4734" s="31">
        <v>-9.9693900000000002E-2</v>
      </c>
      <c r="N4734" s="31">
        <v>-7.8374700000000005E-2</v>
      </c>
      <c r="O4734" s="31">
        <v>-5.7055399999999999E-2</v>
      </c>
      <c r="P4734" s="31">
        <v>-2.62738E-2</v>
      </c>
      <c r="Q4734" s="31">
        <v>71.304500000000004</v>
      </c>
      <c r="R4734">
        <v>4.0654500000000003E-2</v>
      </c>
      <c r="S4734" t="s">
        <v>20810</v>
      </c>
      <c r="T4734">
        <v>1.749204</v>
      </c>
    </row>
    <row r="4735" spans="1:20" x14ac:dyDescent="0.25">
      <c r="A4735" s="31" t="s">
        <v>5187</v>
      </c>
      <c r="B4735" s="31" t="s">
        <v>67</v>
      </c>
      <c r="C4735" s="31" t="s">
        <v>4</v>
      </c>
      <c r="D4735" s="31" t="s">
        <v>12</v>
      </c>
      <c r="E4735" s="31" t="s">
        <v>22</v>
      </c>
      <c r="F4735" s="31" t="s">
        <v>52</v>
      </c>
      <c r="G4735" s="31">
        <v>6</v>
      </c>
      <c r="H4735" s="31">
        <v>2478</v>
      </c>
      <c r="I4735" s="31">
        <v>1.0309710000000001</v>
      </c>
      <c r="J4735" s="31">
        <v>0.82806709999999994</v>
      </c>
      <c r="K4735" s="31">
        <v>-0.2029039</v>
      </c>
      <c r="L4735" s="31">
        <v>-0.25991520000000001</v>
      </c>
      <c r="M4735" s="31">
        <v>-0.2262325</v>
      </c>
      <c r="N4735" s="31">
        <v>-0.2029039</v>
      </c>
      <c r="O4735" s="31">
        <v>-0.17957529999999999</v>
      </c>
      <c r="P4735" s="31">
        <v>-0.14589250000000001</v>
      </c>
      <c r="Q4735" s="31">
        <v>71.240880000000004</v>
      </c>
      <c r="R4735">
        <v>4.4486199999999997E-2</v>
      </c>
      <c r="S4735" t="s">
        <v>20810</v>
      </c>
      <c r="T4735">
        <v>1.749204</v>
      </c>
    </row>
    <row r="4736" spans="1:20" x14ac:dyDescent="0.25">
      <c r="A4736" s="31" t="s">
        <v>5188</v>
      </c>
      <c r="B4736" s="31" t="s">
        <v>67</v>
      </c>
      <c r="C4736" s="31" t="s">
        <v>4</v>
      </c>
      <c r="D4736" s="31" t="s">
        <v>12</v>
      </c>
      <c r="E4736" s="31" t="s">
        <v>22</v>
      </c>
      <c r="F4736" s="31" t="s">
        <v>52</v>
      </c>
      <c r="G4736" s="31">
        <v>7</v>
      </c>
      <c r="H4736" s="31">
        <v>2478</v>
      </c>
      <c r="I4736" s="31">
        <v>1.1579415</v>
      </c>
      <c r="J4736" s="31">
        <v>0.98215249999999998</v>
      </c>
      <c r="K4736" s="31">
        <v>-0.175789</v>
      </c>
      <c r="L4736" s="31">
        <v>-0.23948810000000001</v>
      </c>
      <c r="M4736" s="31">
        <v>-0.20185420000000001</v>
      </c>
      <c r="N4736" s="31">
        <v>-0.175789</v>
      </c>
      <c r="O4736" s="31">
        <v>-0.14972379999999999</v>
      </c>
      <c r="P4736" s="31">
        <v>-0.1120898</v>
      </c>
      <c r="Q4736" s="31">
        <v>69.679389999999998</v>
      </c>
      <c r="R4736">
        <v>4.9704699999999997E-2</v>
      </c>
      <c r="S4736" t="s">
        <v>20810</v>
      </c>
      <c r="T4736">
        <v>1.749204</v>
      </c>
    </row>
    <row r="4737" spans="1:20" x14ac:dyDescent="0.25">
      <c r="A4737" s="31" t="s">
        <v>5189</v>
      </c>
      <c r="B4737" s="31" t="s">
        <v>67</v>
      </c>
      <c r="C4737" s="31" t="s">
        <v>4</v>
      </c>
      <c r="D4737" s="31" t="s">
        <v>12</v>
      </c>
      <c r="E4737" s="31" t="s">
        <v>22</v>
      </c>
      <c r="F4737" s="31" t="s">
        <v>52</v>
      </c>
      <c r="G4737" s="31">
        <v>8</v>
      </c>
      <c r="H4737" s="31">
        <v>2478</v>
      </c>
      <c r="I4737" s="31">
        <v>1.2438381000000001</v>
      </c>
      <c r="J4737" s="31">
        <v>0.95506599999999997</v>
      </c>
      <c r="K4737" s="31">
        <v>-0.28877209999999998</v>
      </c>
      <c r="L4737" s="31">
        <v>-0.35315780000000002</v>
      </c>
      <c r="M4737" s="31">
        <v>-0.31511820000000001</v>
      </c>
      <c r="N4737" s="31">
        <v>-0.28877209999999998</v>
      </c>
      <c r="O4737" s="31">
        <v>-0.26242599999999999</v>
      </c>
      <c r="P4737" s="31">
        <v>-0.22438640000000001</v>
      </c>
      <c r="Q4737" s="31">
        <v>70.399919999999995</v>
      </c>
      <c r="R4737">
        <v>5.0240399999999998E-2</v>
      </c>
      <c r="S4737" t="s">
        <v>20810</v>
      </c>
      <c r="T4737">
        <v>1.749204</v>
      </c>
    </row>
    <row r="4738" spans="1:20" x14ac:dyDescent="0.25">
      <c r="A4738" s="31" t="s">
        <v>5190</v>
      </c>
      <c r="B4738" s="31" t="s">
        <v>67</v>
      </c>
      <c r="C4738" s="31" t="s">
        <v>4</v>
      </c>
      <c r="D4738" s="31" t="s">
        <v>12</v>
      </c>
      <c r="E4738" s="31" t="s">
        <v>22</v>
      </c>
      <c r="F4738" s="31" t="s">
        <v>52</v>
      </c>
      <c r="G4738" s="31">
        <v>9</v>
      </c>
      <c r="H4738" s="31">
        <v>2478</v>
      </c>
      <c r="I4738" s="31">
        <v>1.2421173999999999</v>
      </c>
      <c r="J4738" s="31">
        <v>0.91050039999999999</v>
      </c>
      <c r="K4738" s="31">
        <v>-0.331617</v>
      </c>
      <c r="L4738" s="31">
        <v>-0.39629959999999997</v>
      </c>
      <c r="M4738" s="31">
        <v>-0.35808459999999998</v>
      </c>
      <c r="N4738" s="31">
        <v>-0.331617</v>
      </c>
      <c r="O4738" s="31">
        <v>-0.30514940000000002</v>
      </c>
      <c r="P4738" s="31">
        <v>-0.26693440000000002</v>
      </c>
      <c r="Q4738" s="31">
        <v>73.873620000000003</v>
      </c>
      <c r="R4738">
        <v>5.0472099999999999E-2</v>
      </c>
      <c r="S4738" t="s">
        <v>20810</v>
      </c>
      <c r="T4738">
        <v>1.749204</v>
      </c>
    </row>
    <row r="4739" spans="1:20" x14ac:dyDescent="0.25">
      <c r="A4739" s="31" t="s">
        <v>5191</v>
      </c>
      <c r="B4739" s="31" t="s">
        <v>67</v>
      </c>
      <c r="C4739" s="31" t="s">
        <v>4</v>
      </c>
      <c r="D4739" s="31" t="s">
        <v>12</v>
      </c>
      <c r="E4739" s="31" t="s">
        <v>22</v>
      </c>
      <c r="F4739" s="31" t="s">
        <v>52</v>
      </c>
      <c r="G4739" s="31">
        <v>10</v>
      </c>
      <c r="H4739" s="31">
        <v>2478</v>
      </c>
      <c r="I4739" s="31">
        <v>1.2217547</v>
      </c>
      <c r="J4739" s="31">
        <v>1.037674</v>
      </c>
      <c r="K4739" s="31">
        <v>-0.18408089999999999</v>
      </c>
      <c r="L4739" s="31">
        <v>-0.25044939999999999</v>
      </c>
      <c r="M4739" s="31">
        <v>-0.21123829999999999</v>
      </c>
      <c r="N4739" s="31">
        <v>-0.18408089999999999</v>
      </c>
      <c r="O4739" s="31">
        <v>-0.15692339999999999</v>
      </c>
      <c r="P4739" s="31">
        <v>-0.11771239999999999</v>
      </c>
      <c r="Q4739" s="31">
        <v>78.786259999999999</v>
      </c>
      <c r="R4739">
        <v>5.1787600000000003E-2</v>
      </c>
      <c r="S4739" t="s">
        <v>20810</v>
      </c>
      <c r="T4739">
        <v>1.749204</v>
      </c>
    </row>
    <row r="4740" spans="1:20" x14ac:dyDescent="0.25">
      <c r="A4740" s="31" t="s">
        <v>5192</v>
      </c>
      <c r="B4740" s="31" t="s">
        <v>67</v>
      </c>
      <c r="C4740" s="31" t="s">
        <v>4</v>
      </c>
      <c r="D4740" s="31" t="s">
        <v>12</v>
      </c>
      <c r="E4740" s="31" t="s">
        <v>22</v>
      </c>
      <c r="F4740" s="31" t="s">
        <v>52</v>
      </c>
      <c r="G4740" s="31">
        <v>11</v>
      </c>
      <c r="H4740" s="31">
        <v>2478</v>
      </c>
      <c r="I4740" s="31">
        <v>1.2641868999999999</v>
      </c>
      <c r="J4740" s="31">
        <v>1.1295949999999999</v>
      </c>
      <c r="K4740" s="31">
        <v>-0.1345915</v>
      </c>
      <c r="L4740" s="31">
        <v>-0.20441889999999999</v>
      </c>
      <c r="M4740" s="31">
        <v>-0.16316430000000001</v>
      </c>
      <c r="N4740" s="31">
        <v>-0.1345915</v>
      </c>
      <c r="O4740" s="31">
        <v>-0.1060186</v>
      </c>
      <c r="P4740" s="31">
        <v>-6.4764000000000002E-2</v>
      </c>
      <c r="Q4740" s="31">
        <v>83.224770000000007</v>
      </c>
      <c r="R4740">
        <v>5.4486600000000003E-2</v>
      </c>
      <c r="S4740" t="s">
        <v>20810</v>
      </c>
      <c r="T4740">
        <v>1.749204</v>
      </c>
    </row>
    <row r="4741" spans="1:20" x14ac:dyDescent="0.25">
      <c r="A4741" s="31" t="s">
        <v>5193</v>
      </c>
      <c r="B4741" s="31" t="s">
        <v>67</v>
      </c>
      <c r="C4741" s="31" t="s">
        <v>4</v>
      </c>
      <c r="D4741" s="31" t="s">
        <v>12</v>
      </c>
      <c r="E4741" s="31" t="s">
        <v>22</v>
      </c>
      <c r="F4741" s="31" t="s">
        <v>52</v>
      </c>
      <c r="G4741" s="31">
        <v>12</v>
      </c>
      <c r="H4741" s="31">
        <v>2478</v>
      </c>
      <c r="I4741" s="31">
        <v>1.2878228</v>
      </c>
      <c r="J4741" s="31">
        <v>1.403583</v>
      </c>
      <c r="K4741" s="31">
        <v>0.11576019999999999</v>
      </c>
      <c r="L4741" s="31">
        <v>4.08986E-2</v>
      </c>
      <c r="M4741" s="31">
        <v>8.5127400000000006E-2</v>
      </c>
      <c r="N4741" s="31">
        <v>0.11576019999999999</v>
      </c>
      <c r="O4741" s="31">
        <v>0.14639289999999999</v>
      </c>
      <c r="P4741" s="31">
        <v>0.19062170000000001</v>
      </c>
      <c r="Q4741" s="31">
        <v>88.129350000000002</v>
      </c>
      <c r="R4741">
        <v>5.8414800000000003E-2</v>
      </c>
      <c r="S4741" t="s">
        <v>20810</v>
      </c>
      <c r="T4741">
        <v>1.749204</v>
      </c>
    </row>
    <row r="4742" spans="1:20" x14ac:dyDescent="0.25">
      <c r="A4742" s="31" t="s">
        <v>5194</v>
      </c>
      <c r="B4742" s="31" t="s">
        <v>67</v>
      </c>
      <c r="C4742" s="31" t="s">
        <v>4</v>
      </c>
      <c r="D4742" s="31" t="s">
        <v>12</v>
      </c>
      <c r="E4742" s="31" t="s">
        <v>22</v>
      </c>
      <c r="F4742" s="31" t="s">
        <v>52</v>
      </c>
      <c r="G4742" s="31">
        <v>13</v>
      </c>
      <c r="H4742" s="31">
        <v>2478</v>
      </c>
      <c r="I4742" s="31">
        <v>1.2841464</v>
      </c>
      <c r="J4742" s="31">
        <v>1.960499</v>
      </c>
      <c r="K4742" s="31">
        <v>0.67635210000000001</v>
      </c>
      <c r="L4742" s="31">
        <v>0.59379139999999997</v>
      </c>
      <c r="M4742" s="31">
        <v>0.6425689</v>
      </c>
      <c r="N4742" s="31">
        <v>0.67635210000000001</v>
      </c>
      <c r="O4742" s="31">
        <v>0.71013530000000002</v>
      </c>
      <c r="P4742" s="31">
        <v>0.75891280000000005</v>
      </c>
      <c r="Q4742" s="31">
        <v>91.751059999999995</v>
      </c>
      <c r="R4742">
        <v>6.4422499999999994E-2</v>
      </c>
      <c r="S4742" t="s">
        <v>20810</v>
      </c>
      <c r="T4742">
        <v>2.0896659999999998</v>
      </c>
    </row>
    <row r="4743" spans="1:20" x14ac:dyDescent="0.25">
      <c r="A4743" s="31" t="s">
        <v>5195</v>
      </c>
      <c r="B4743" s="31" t="s">
        <v>67</v>
      </c>
      <c r="C4743" s="31" t="s">
        <v>4</v>
      </c>
      <c r="D4743" s="31" t="s">
        <v>12</v>
      </c>
      <c r="E4743" s="31" t="s">
        <v>22</v>
      </c>
      <c r="F4743" s="31" t="s">
        <v>52</v>
      </c>
      <c r="G4743" s="31">
        <v>14</v>
      </c>
      <c r="H4743" s="31">
        <v>2478</v>
      </c>
      <c r="I4743" s="31">
        <v>1.4856621999999999</v>
      </c>
      <c r="J4743" s="31">
        <v>2.174194</v>
      </c>
      <c r="K4743" s="31">
        <v>0.68853200000000003</v>
      </c>
      <c r="L4743" s="31">
        <v>0.59670160000000005</v>
      </c>
      <c r="M4743" s="31">
        <v>0.65095570000000003</v>
      </c>
      <c r="N4743" s="31">
        <v>0.68853200000000003</v>
      </c>
      <c r="O4743" s="31">
        <v>0.72610830000000004</v>
      </c>
      <c r="P4743" s="31">
        <v>0.78036240000000001</v>
      </c>
      <c r="Q4743" s="31">
        <v>94.436390000000003</v>
      </c>
      <c r="R4743">
        <v>7.1655700000000003E-2</v>
      </c>
      <c r="S4743" t="s">
        <v>20810</v>
      </c>
      <c r="T4743">
        <v>2.0896659999999998</v>
      </c>
    </row>
    <row r="4744" spans="1:20" x14ac:dyDescent="0.25">
      <c r="A4744" s="31" t="s">
        <v>5196</v>
      </c>
      <c r="B4744" s="31" t="s">
        <v>67</v>
      </c>
      <c r="C4744" s="31" t="s">
        <v>4</v>
      </c>
      <c r="D4744" s="31" t="s">
        <v>12</v>
      </c>
      <c r="E4744" s="31" t="s">
        <v>22</v>
      </c>
      <c r="F4744" s="31" t="s">
        <v>52</v>
      </c>
      <c r="G4744" s="31">
        <v>15</v>
      </c>
      <c r="H4744" s="31">
        <v>2478</v>
      </c>
      <c r="I4744" s="31">
        <v>1.6555403</v>
      </c>
      <c r="J4744" s="31">
        <v>2.519431</v>
      </c>
      <c r="K4744" s="31">
        <v>0.86389059999999995</v>
      </c>
      <c r="L4744" s="31">
        <v>0.76584169999999996</v>
      </c>
      <c r="M4744" s="31">
        <v>0.8237698</v>
      </c>
      <c r="N4744" s="31">
        <v>0.86389059999999995</v>
      </c>
      <c r="O4744" s="31">
        <v>0.90401149999999997</v>
      </c>
      <c r="P4744" s="31">
        <v>0.96193960000000001</v>
      </c>
      <c r="Q4744" s="31">
        <v>96.403310000000005</v>
      </c>
      <c r="R4744">
        <v>7.6508000000000007E-2</v>
      </c>
      <c r="S4744" t="s">
        <v>20810</v>
      </c>
      <c r="T4744">
        <v>2.0896659999999998</v>
      </c>
    </row>
    <row r="4745" spans="1:20" x14ac:dyDescent="0.25">
      <c r="A4745" s="31" t="s">
        <v>5197</v>
      </c>
      <c r="B4745" s="31" t="s">
        <v>67</v>
      </c>
      <c r="C4745" s="31" t="s">
        <v>4</v>
      </c>
      <c r="D4745" s="31" t="s">
        <v>12</v>
      </c>
      <c r="E4745" s="31" t="s">
        <v>22</v>
      </c>
      <c r="F4745" s="31" t="s">
        <v>52</v>
      </c>
      <c r="G4745" s="31">
        <v>16</v>
      </c>
      <c r="H4745" s="31">
        <v>2478</v>
      </c>
      <c r="I4745" s="31">
        <v>1.9576104000000001</v>
      </c>
      <c r="J4745" s="31">
        <v>2.7990659999999998</v>
      </c>
      <c r="K4745" s="31">
        <v>0.84145599999999998</v>
      </c>
      <c r="L4745" s="31">
        <v>0.73090860000000002</v>
      </c>
      <c r="M4745" s="31">
        <v>0.79622090000000001</v>
      </c>
      <c r="N4745" s="31">
        <v>0.84145599999999998</v>
      </c>
      <c r="O4745" s="31">
        <v>0.88669109999999995</v>
      </c>
      <c r="P4745" s="31">
        <v>0.95200340000000006</v>
      </c>
      <c r="Q4745" s="31">
        <v>97.24597</v>
      </c>
      <c r="R4745">
        <v>8.6260600000000007E-2</v>
      </c>
      <c r="S4745" t="s">
        <v>20810</v>
      </c>
      <c r="T4745">
        <v>2.0896659999999998</v>
      </c>
    </row>
    <row r="4746" spans="1:20" x14ac:dyDescent="0.25">
      <c r="A4746" s="31" t="s">
        <v>5198</v>
      </c>
      <c r="B4746" s="31" t="s">
        <v>67</v>
      </c>
      <c r="C4746" s="31" t="s">
        <v>4</v>
      </c>
      <c r="D4746" s="31" t="s">
        <v>12</v>
      </c>
      <c r="E4746" s="31" t="s">
        <v>22</v>
      </c>
      <c r="F4746" s="31" t="s">
        <v>52</v>
      </c>
      <c r="G4746" s="31">
        <v>17</v>
      </c>
      <c r="H4746" s="31">
        <v>2478</v>
      </c>
      <c r="I4746" s="31">
        <v>2.2198549000000001</v>
      </c>
      <c r="J4746" s="31">
        <v>2.8972479999999998</v>
      </c>
      <c r="K4746" s="31">
        <v>0.67739309999999997</v>
      </c>
      <c r="L4746" s="31">
        <v>0.56219030000000003</v>
      </c>
      <c r="M4746" s="31">
        <v>0.63025310000000001</v>
      </c>
      <c r="N4746" s="31">
        <v>0.67739309999999997</v>
      </c>
      <c r="O4746" s="31">
        <v>0.72453319999999999</v>
      </c>
      <c r="P4746" s="31">
        <v>0.79259599999999997</v>
      </c>
      <c r="Q4746" s="31">
        <v>97.027990000000003</v>
      </c>
      <c r="R4746">
        <v>8.9893200000000006E-2</v>
      </c>
      <c r="S4746" t="s">
        <v>20810</v>
      </c>
      <c r="T4746">
        <v>2.0896659999999998</v>
      </c>
    </row>
    <row r="4747" spans="1:20" x14ac:dyDescent="0.25">
      <c r="A4747" s="31" t="s">
        <v>5199</v>
      </c>
      <c r="B4747" s="31" t="s">
        <v>67</v>
      </c>
      <c r="C4747" s="31" t="s">
        <v>4</v>
      </c>
      <c r="D4747" s="31" t="s">
        <v>12</v>
      </c>
      <c r="E4747" s="31" t="s">
        <v>22</v>
      </c>
      <c r="F4747" s="31" t="s">
        <v>52</v>
      </c>
      <c r="G4747" s="31">
        <v>18</v>
      </c>
      <c r="H4747" s="31">
        <v>2478</v>
      </c>
      <c r="I4747" s="31">
        <v>2.4789617000000002</v>
      </c>
      <c r="J4747" s="31">
        <v>2.8671150000000001</v>
      </c>
      <c r="K4747" s="31">
        <v>0.38815300000000003</v>
      </c>
      <c r="L4747" s="31">
        <v>0.2695594</v>
      </c>
      <c r="M4747" s="31">
        <v>0.33962540000000002</v>
      </c>
      <c r="N4747" s="31">
        <v>0.38815300000000003</v>
      </c>
      <c r="O4747" s="31">
        <v>0.43668059999999997</v>
      </c>
      <c r="P4747" s="31">
        <v>0.50674660000000005</v>
      </c>
      <c r="Q4747" s="31">
        <v>95.74682</v>
      </c>
      <c r="R4747">
        <v>9.2539099999999999E-2</v>
      </c>
      <c r="S4747" t="s">
        <v>20810</v>
      </c>
      <c r="T4747">
        <v>2.0896659999999998</v>
      </c>
    </row>
    <row r="4748" spans="1:20" x14ac:dyDescent="0.25">
      <c r="A4748" s="31" t="s">
        <v>5200</v>
      </c>
      <c r="B4748" s="31" t="s">
        <v>67</v>
      </c>
      <c r="C4748" s="31" t="s">
        <v>4</v>
      </c>
      <c r="D4748" s="31" t="s">
        <v>12</v>
      </c>
      <c r="E4748" s="31" t="s">
        <v>22</v>
      </c>
      <c r="F4748" s="31" t="s">
        <v>52</v>
      </c>
      <c r="G4748" s="31">
        <v>19</v>
      </c>
      <c r="H4748" s="31">
        <v>2478</v>
      </c>
      <c r="I4748" s="31">
        <v>2.7310797</v>
      </c>
      <c r="J4748" s="31">
        <v>2.5449920000000001</v>
      </c>
      <c r="K4748" s="31">
        <v>-0.186088</v>
      </c>
      <c r="L4748" s="31">
        <v>-0.3053514</v>
      </c>
      <c r="M4748" s="31">
        <v>-0.2348896</v>
      </c>
      <c r="N4748" s="31">
        <v>-0.186088</v>
      </c>
      <c r="O4748" s="31">
        <v>-0.1372864</v>
      </c>
      <c r="P4748" s="31">
        <v>-6.6824599999999998E-2</v>
      </c>
      <c r="Q4748" s="31">
        <v>92.902460000000005</v>
      </c>
      <c r="R4748">
        <v>9.3061699999999997E-2</v>
      </c>
      <c r="S4748" t="s">
        <v>20810</v>
      </c>
      <c r="T4748">
        <v>1.749204</v>
      </c>
    </row>
    <row r="4749" spans="1:20" x14ac:dyDescent="0.25">
      <c r="A4749" s="31" t="s">
        <v>5201</v>
      </c>
      <c r="B4749" s="31" t="s">
        <v>67</v>
      </c>
      <c r="C4749" s="31" t="s">
        <v>4</v>
      </c>
      <c r="D4749" s="31" t="s">
        <v>12</v>
      </c>
      <c r="E4749" s="31" t="s">
        <v>22</v>
      </c>
      <c r="F4749" s="31" t="s">
        <v>52</v>
      </c>
      <c r="G4749" s="31">
        <v>20</v>
      </c>
      <c r="H4749" s="31">
        <v>2478</v>
      </c>
      <c r="I4749" s="31">
        <v>2.6019003999999999</v>
      </c>
      <c r="J4749" s="31">
        <v>2.3998110000000001</v>
      </c>
      <c r="K4749" s="31">
        <v>-0.20208989999999999</v>
      </c>
      <c r="L4749" s="31">
        <v>-0.3145638</v>
      </c>
      <c r="M4749" s="31">
        <v>-0.24811330000000001</v>
      </c>
      <c r="N4749" s="31">
        <v>-0.20208989999999999</v>
      </c>
      <c r="O4749" s="31">
        <v>-0.1560665</v>
      </c>
      <c r="P4749" s="31">
        <v>-8.9616000000000001E-2</v>
      </c>
      <c r="Q4749" s="31">
        <v>88.55556</v>
      </c>
      <c r="R4749">
        <v>8.7763900000000006E-2</v>
      </c>
      <c r="S4749" t="s">
        <v>20810</v>
      </c>
      <c r="T4749">
        <v>1.749204</v>
      </c>
    </row>
    <row r="4750" spans="1:20" x14ac:dyDescent="0.25">
      <c r="A4750" s="31" t="s">
        <v>5202</v>
      </c>
      <c r="B4750" s="31" t="s">
        <v>67</v>
      </c>
      <c r="C4750" s="31" t="s">
        <v>4</v>
      </c>
      <c r="D4750" s="31" t="s">
        <v>12</v>
      </c>
      <c r="E4750" s="31" t="s">
        <v>22</v>
      </c>
      <c r="F4750" s="31" t="s">
        <v>52</v>
      </c>
      <c r="G4750" s="31">
        <v>21</v>
      </c>
      <c r="H4750" s="31">
        <v>2478</v>
      </c>
      <c r="I4750" s="31">
        <v>2.2846251999999998</v>
      </c>
      <c r="J4750" s="31">
        <v>2.172275</v>
      </c>
      <c r="K4750" s="31">
        <v>-0.1123503</v>
      </c>
      <c r="L4750" s="31">
        <v>-0.21533849999999999</v>
      </c>
      <c r="M4750" s="31">
        <v>-0.1544922</v>
      </c>
      <c r="N4750" s="31">
        <v>-0.1123503</v>
      </c>
      <c r="O4750" s="31">
        <v>-7.0208300000000001E-2</v>
      </c>
      <c r="P4750" s="31">
        <v>-9.3620000000000005E-3</v>
      </c>
      <c r="Q4750" s="31">
        <v>84.178120000000007</v>
      </c>
      <c r="R4750">
        <v>8.0362100000000006E-2</v>
      </c>
      <c r="S4750" t="s">
        <v>20810</v>
      </c>
      <c r="T4750">
        <v>1.749204</v>
      </c>
    </row>
    <row r="4751" spans="1:20" x14ac:dyDescent="0.25">
      <c r="A4751" s="31" t="s">
        <v>5203</v>
      </c>
      <c r="B4751" s="31" t="s">
        <v>67</v>
      </c>
      <c r="C4751" s="31" t="s">
        <v>4</v>
      </c>
      <c r="D4751" s="31" t="s">
        <v>12</v>
      </c>
      <c r="E4751" s="31" t="s">
        <v>22</v>
      </c>
      <c r="F4751" s="31" t="s">
        <v>52</v>
      </c>
      <c r="G4751" s="31">
        <v>22</v>
      </c>
      <c r="H4751" s="31">
        <v>2478</v>
      </c>
      <c r="I4751" s="31">
        <v>1.9278150999999999</v>
      </c>
      <c r="J4751" s="31">
        <v>1.8191870000000001</v>
      </c>
      <c r="K4751" s="31">
        <v>-0.10862819999999999</v>
      </c>
      <c r="L4751" s="31">
        <v>-0.19764950000000001</v>
      </c>
      <c r="M4751" s="31">
        <v>-0.14505499999999999</v>
      </c>
      <c r="N4751" s="31">
        <v>-0.10862819999999999</v>
      </c>
      <c r="O4751" s="31">
        <v>-7.2201399999999999E-2</v>
      </c>
      <c r="P4751" s="31">
        <v>-1.96069E-2</v>
      </c>
      <c r="Q4751" s="31">
        <v>79.960139999999996</v>
      </c>
      <c r="R4751">
        <v>6.9463700000000003E-2</v>
      </c>
      <c r="S4751" t="s">
        <v>20810</v>
      </c>
      <c r="T4751">
        <v>1.749204</v>
      </c>
    </row>
    <row r="4752" spans="1:20" x14ac:dyDescent="0.25">
      <c r="A4752" s="31" t="s">
        <v>5204</v>
      </c>
      <c r="B4752" s="31" t="s">
        <v>67</v>
      </c>
      <c r="C4752" s="31" t="s">
        <v>4</v>
      </c>
      <c r="D4752" s="31" t="s">
        <v>12</v>
      </c>
      <c r="E4752" s="31" t="s">
        <v>22</v>
      </c>
      <c r="F4752" s="31" t="s">
        <v>52</v>
      </c>
      <c r="G4752" s="31">
        <v>23</v>
      </c>
      <c r="H4752" s="31">
        <v>2478</v>
      </c>
      <c r="I4752" s="31">
        <v>1.5020324</v>
      </c>
      <c r="J4752" s="31">
        <v>1.569056</v>
      </c>
      <c r="K4752" s="31">
        <v>6.7023399999999997E-2</v>
      </c>
      <c r="L4752" s="31">
        <v>-7.8571000000000005E-3</v>
      </c>
      <c r="M4752" s="31">
        <v>3.6382900000000003E-2</v>
      </c>
      <c r="N4752" s="31">
        <v>6.7023399999999997E-2</v>
      </c>
      <c r="O4752" s="31">
        <v>9.7664000000000001E-2</v>
      </c>
      <c r="P4752" s="31">
        <v>0.141904</v>
      </c>
      <c r="Q4752" s="31">
        <v>77.584819999999993</v>
      </c>
      <c r="R4752">
        <v>5.8429599999999998E-2</v>
      </c>
      <c r="S4752" t="s">
        <v>20810</v>
      </c>
      <c r="T4752">
        <v>1.749204</v>
      </c>
    </row>
    <row r="4753" spans="1:20" x14ac:dyDescent="0.25">
      <c r="A4753" s="31" t="s">
        <v>5205</v>
      </c>
      <c r="B4753" s="31" t="s">
        <v>67</v>
      </c>
      <c r="C4753" s="31" t="s">
        <v>4</v>
      </c>
      <c r="D4753" s="31" t="s">
        <v>12</v>
      </c>
      <c r="E4753" s="31" t="s">
        <v>22</v>
      </c>
      <c r="F4753" s="31" t="s">
        <v>52</v>
      </c>
      <c r="G4753" s="31">
        <v>24</v>
      </c>
      <c r="H4753" s="31">
        <v>2478</v>
      </c>
      <c r="I4753" s="31">
        <v>1.1977773</v>
      </c>
      <c r="J4753" s="31">
        <v>1.2535320000000001</v>
      </c>
      <c r="K4753" s="31">
        <v>5.57548E-2</v>
      </c>
      <c r="L4753" s="31">
        <v>-9.0954E-3</v>
      </c>
      <c r="M4753" s="31">
        <v>2.9218600000000001E-2</v>
      </c>
      <c r="N4753" s="31">
        <v>5.57548E-2</v>
      </c>
      <c r="O4753" s="31">
        <v>8.2291000000000003E-2</v>
      </c>
      <c r="P4753" s="31">
        <v>0.12060510000000001</v>
      </c>
      <c r="Q4753" s="31">
        <v>76.365560000000002</v>
      </c>
      <c r="R4753">
        <v>5.0602899999999999E-2</v>
      </c>
      <c r="S4753" t="s">
        <v>20810</v>
      </c>
      <c r="T4753">
        <v>1.749204</v>
      </c>
    </row>
    <row r="4754" spans="1:20" x14ac:dyDescent="0.25">
      <c r="A4754" s="31" t="s">
        <v>598</v>
      </c>
      <c r="B4754" s="31" t="s">
        <v>67</v>
      </c>
      <c r="C4754" s="31" t="s">
        <v>4</v>
      </c>
      <c r="D4754" s="31" t="s">
        <v>7</v>
      </c>
      <c r="E4754" s="31" t="s">
        <v>23</v>
      </c>
      <c r="F4754" s="31" t="s">
        <v>6</v>
      </c>
      <c r="G4754" s="31">
        <v>1</v>
      </c>
      <c r="H4754" s="31">
        <v>54701</v>
      </c>
      <c r="I4754" s="31">
        <v>0.71841032999999999</v>
      </c>
      <c r="J4754" s="31">
        <v>0.73260630000000004</v>
      </c>
      <c r="K4754" s="31">
        <v>1.4196E-2</v>
      </c>
      <c r="L4754" s="31">
        <v>1.9051999999999999E-3</v>
      </c>
      <c r="M4754" s="31">
        <v>9.1666999999999998E-3</v>
      </c>
      <c r="N4754" s="31">
        <v>1.4196E-2</v>
      </c>
      <c r="O4754" s="31">
        <v>1.9225300000000001E-2</v>
      </c>
      <c r="P4754" s="31">
        <v>2.6486699999999998E-2</v>
      </c>
      <c r="Q4754" s="31">
        <v>54.404589999999999</v>
      </c>
      <c r="R4754">
        <v>9.5905999999999995E-3</v>
      </c>
      <c r="S4754" t="s">
        <v>20810</v>
      </c>
      <c r="T4754">
        <v>0.70674110000000001</v>
      </c>
    </row>
    <row r="4755" spans="1:20" x14ac:dyDescent="0.25">
      <c r="A4755" s="31" t="s">
        <v>599</v>
      </c>
      <c r="B4755" s="31" t="s">
        <v>67</v>
      </c>
      <c r="C4755" s="31" t="s">
        <v>4</v>
      </c>
      <c r="D4755" s="31" t="s">
        <v>7</v>
      </c>
      <c r="E4755" s="31" t="s">
        <v>23</v>
      </c>
      <c r="F4755" s="31" t="s">
        <v>6</v>
      </c>
      <c r="G4755" s="31">
        <v>2</v>
      </c>
      <c r="H4755" s="31">
        <v>54701</v>
      </c>
      <c r="I4755" s="31">
        <v>0.6679657</v>
      </c>
      <c r="J4755" s="31">
        <v>0.67470039999999998</v>
      </c>
      <c r="K4755" s="31">
        <v>6.7348E-3</v>
      </c>
      <c r="L4755" s="31">
        <v>-5.0394000000000003E-3</v>
      </c>
      <c r="M4755" s="31">
        <v>1.9169E-3</v>
      </c>
      <c r="N4755" s="31">
        <v>6.7348E-3</v>
      </c>
      <c r="O4755" s="31">
        <v>1.15526E-2</v>
      </c>
      <c r="P4755" s="31">
        <v>1.8508899999999998E-2</v>
      </c>
      <c r="Q4755" s="31">
        <v>53.425449999999998</v>
      </c>
      <c r="R4755">
        <v>9.1874000000000001E-3</v>
      </c>
      <c r="S4755" t="s">
        <v>20810</v>
      </c>
      <c r="T4755">
        <v>0.70674110000000001</v>
      </c>
    </row>
    <row r="4756" spans="1:20" x14ac:dyDescent="0.25">
      <c r="A4756" s="31" t="s">
        <v>600</v>
      </c>
      <c r="B4756" s="31" t="s">
        <v>67</v>
      </c>
      <c r="C4756" s="31" t="s">
        <v>4</v>
      </c>
      <c r="D4756" s="31" t="s">
        <v>7</v>
      </c>
      <c r="E4756" s="31" t="s">
        <v>23</v>
      </c>
      <c r="F4756" s="31" t="s">
        <v>6</v>
      </c>
      <c r="G4756" s="31">
        <v>3</v>
      </c>
      <c r="H4756" s="31">
        <v>54701</v>
      </c>
      <c r="I4756" s="31">
        <v>0.65198043999999999</v>
      </c>
      <c r="J4756" s="31">
        <v>0.64986069999999996</v>
      </c>
      <c r="K4756" s="31">
        <v>-2.1197999999999998E-3</v>
      </c>
      <c r="L4756" s="31">
        <v>-1.3935899999999999E-2</v>
      </c>
      <c r="M4756" s="31">
        <v>-6.9547999999999997E-3</v>
      </c>
      <c r="N4756" s="31">
        <v>-2.1197999999999998E-3</v>
      </c>
      <c r="O4756" s="31">
        <v>2.7152999999999999E-3</v>
      </c>
      <c r="P4756" s="31">
        <v>9.6964000000000009E-3</v>
      </c>
      <c r="Q4756" s="31">
        <v>52.562820000000002</v>
      </c>
      <c r="R4756">
        <v>9.2201999999999996E-3</v>
      </c>
      <c r="S4756" t="s">
        <v>20810</v>
      </c>
      <c r="T4756">
        <v>0.70674110000000001</v>
      </c>
    </row>
    <row r="4757" spans="1:20" x14ac:dyDescent="0.25">
      <c r="A4757" s="31" t="s">
        <v>601</v>
      </c>
      <c r="B4757" s="31" t="s">
        <v>67</v>
      </c>
      <c r="C4757" s="31" t="s">
        <v>4</v>
      </c>
      <c r="D4757" s="31" t="s">
        <v>7</v>
      </c>
      <c r="E4757" s="31" t="s">
        <v>23</v>
      </c>
      <c r="F4757" s="31" t="s">
        <v>6</v>
      </c>
      <c r="G4757" s="31">
        <v>4</v>
      </c>
      <c r="H4757" s="31">
        <v>54701</v>
      </c>
      <c r="I4757" s="31">
        <v>0.65802771999999998</v>
      </c>
      <c r="J4757" s="31">
        <v>0.64546840000000005</v>
      </c>
      <c r="K4757" s="31">
        <v>-1.2559300000000001E-2</v>
      </c>
      <c r="L4757" s="31">
        <v>-2.44821E-2</v>
      </c>
      <c r="M4757" s="31">
        <v>-1.7437999999999999E-2</v>
      </c>
      <c r="N4757" s="31">
        <v>-1.2559300000000001E-2</v>
      </c>
      <c r="O4757" s="31">
        <v>-7.6806000000000001E-3</v>
      </c>
      <c r="P4757" s="31">
        <v>-6.3650000000000002E-4</v>
      </c>
      <c r="Q4757" s="31">
        <v>51.838360000000002</v>
      </c>
      <c r="R4757">
        <v>9.3033999999999999E-3</v>
      </c>
      <c r="S4757" t="s">
        <v>20810</v>
      </c>
      <c r="T4757">
        <v>0.70674110000000001</v>
      </c>
    </row>
    <row r="4758" spans="1:20" x14ac:dyDescent="0.25">
      <c r="A4758" s="31" t="s">
        <v>602</v>
      </c>
      <c r="B4758" s="31" t="s">
        <v>67</v>
      </c>
      <c r="C4758" s="31" t="s">
        <v>4</v>
      </c>
      <c r="D4758" s="31" t="s">
        <v>7</v>
      </c>
      <c r="E4758" s="31" t="s">
        <v>23</v>
      </c>
      <c r="F4758" s="31" t="s">
        <v>6</v>
      </c>
      <c r="G4758" s="31">
        <v>5</v>
      </c>
      <c r="H4758" s="31">
        <v>54701</v>
      </c>
      <c r="I4758" s="31">
        <v>0.70625961000000004</v>
      </c>
      <c r="J4758" s="31">
        <v>0.67656590000000005</v>
      </c>
      <c r="K4758" s="31">
        <v>-2.96937E-2</v>
      </c>
      <c r="L4758" s="31">
        <v>-4.2117799999999997E-2</v>
      </c>
      <c r="M4758" s="31">
        <v>-3.4777599999999999E-2</v>
      </c>
      <c r="N4758" s="31">
        <v>-2.96937E-2</v>
      </c>
      <c r="O4758" s="31">
        <v>-2.4609900000000001E-2</v>
      </c>
      <c r="P4758" s="31">
        <v>-1.7269699999999999E-2</v>
      </c>
      <c r="Q4758" s="31">
        <v>51.255690000000001</v>
      </c>
      <c r="R4758">
        <v>9.6945999999999994E-3</v>
      </c>
      <c r="S4758" t="s">
        <v>20810</v>
      </c>
      <c r="T4758">
        <v>0.70674110000000001</v>
      </c>
    </row>
    <row r="4759" spans="1:20" x14ac:dyDescent="0.25">
      <c r="A4759" s="31" t="s">
        <v>603</v>
      </c>
      <c r="B4759" s="31" t="s">
        <v>67</v>
      </c>
      <c r="C4759" s="31" t="s">
        <v>4</v>
      </c>
      <c r="D4759" s="31" t="s">
        <v>7</v>
      </c>
      <c r="E4759" s="31" t="s">
        <v>23</v>
      </c>
      <c r="F4759" s="31" t="s">
        <v>6</v>
      </c>
      <c r="G4759" s="31">
        <v>6</v>
      </c>
      <c r="H4759" s="31">
        <v>54701</v>
      </c>
      <c r="I4759" s="31">
        <v>0.82011352999999998</v>
      </c>
      <c r="J4759" s="31">
        <v>0.77788749999999995</v>
      </c>
      <c r="K4759" s="31">
        <v>-4.2226E-2</v>
      </c>
      <c r="L4759" s="31">
        <v>-5.54143E-2</v>
      </c>
      <c r="M4759" s="31">
        <v>-4.7622499999999998E-2</v>
      </c>
      <c r="N4759" s="31">
        <v>-4.2226E-2</v>
      </c>
      <c r="O4759" s="31">
        <v>-3.6829500000000001E-2</v>
      </c>
      <c r="P4759" s="31">
        <v>-2.9037799999999999E-2</v>
      </c>
      <c r="Q4759" s="31">
        <v>50.80142</v>
      </c>
      <c r="R4759">
        <v>1.0290799999999999E-2</v>
      </c>
      <c r="S4759" t="s">
        <v>20810</v>
      </c>
      <c r="T4759">
        <v>0.70674110000000001</v>
      </c>
    </row>
    <row r="4760" spans="1:20" x14ac:dyDescent="0.25">
      <c r="A4760" s="31" t="s">
        <v>604</v>
      </c>
      <c r="B4760" s="31" t="s">
        <v>67</v>
      </c>
      <c r="C4760" s="31" t="s">
        <v>4</v>
      </c>
      <c r="D4760" s="31" t="s">
        <v>7</v>
      </c>
      <c r="E4760" s="31" t="s">
        <v>23</v>
      </c>
      <c r="F4760" s="31" t="s">
        <v>6</v>
      </c>
      <c r="G4760" s="31">
        <v>7</v>
      </c>
      <c r="H4760" s="31">
        <v>54701</v>
      </c>
      <c r="I4760" s="31">
        <v>1.0328255</v>
      </c>
      <c r="J4760" s="31">
        <v>0.97464439999999997</v>
      </c>
      <c r="K4760" s="31">
        <v>-5.8180999999999997E-2</v>
      </c>
      <c r="L4760" s="31">
        <v>-7.2352700000000006E-2</v>
      </c>
      <c r="M4760" s="31">
        <v>-6.3979999999999995E-2</v>
      </c>
      <c r="N4760" s="31">
        <v>-5.8180999999999997E-2</v>
      </c>
      <c r="O4760" s="31">
        <v>-5.2382100000000001E-2</v>
      </c>
      <c r="P4760" s="31">
        <v>-4.4009399999999997E-2</v>
      </c>
      <c r="Q4760" s="31">
        <v>50.42268</v>
      </c>
      <c r="R4760">
        <v>1.1058200000000001E-2</v>
      </c>
      <c r="S4760" t="s">
        <v>20810</v>
      </c>
      <c r="T4760">
        <v>0.70674110000000001</v>
      </c>
    </row>
    <row r="4761" spans="1:20" x14ac:dyDescent="0.25">
      <c r="A4761" s="31" t="s">
        <v>605</v>
      </c>
      <c r="B4761" s="31" t="s">
        <v>67</v>
      </c>
      <c r="C4761" s="31" t="s">
        <v>4</v>
      </c>
      <c r="D4761" s="31" t="s">
        <v>7</v>
      </c>
      <c r="E4761" s="31" t="s">
        <v>23</v>
      </c>
      <c r="F4761" s="31" t="s">
        <v>6</v>
      </c>
      <c r="G4761" s="31">
        <v>8</v>
      </c>
      <c r="H4761" s="31">
        <v>54701</v>
      </c>
      <c r="I4761" s="31">
        <v>1.1789604</v>
      </c>
      <c r="J4761" s="31">
        <v>1.0977730000000001</v>
      </c>
      <c r="K4761" s="31">
        <v>-8.1187499999999996E-2</v>
      </c>
      <c r="L4761" s="31">
        <v>-9.5878400000000003E-2</v>
      </c>
      <c r="M4761" s="31">
        <v>-8.7198899999999996E-2</v>
      </c>
      <c r="N4761" s="31">
        <v>-8.1187499999999996E-2</v>
      </c>
      <c r="O4761" s="31">
        <v>-7.5176099999999996E-2</v>
      </c>
      <c r="P4761" s="31">
        <v>-6.6496600000000003E-2</v>
      </c>
      <c r="Q4761" s="31">
        <v>50.570720000000001</v>
      </c>
      <c r="R4761">
        <v>1.14634E-2</v>
      </c>
      <c r="S4761" t="s">
        <v>20810</v>
      </c>
      <c r="T4761">
        <v>0.70674110000000001</v>
      </c>
    </row>
    <row r="4762" spans="1:20" x14ac:dyDescent="0.25">
      <c r="A4762" s="31" t="s">
        <v>606</v>
      </c>
      <c r="B4762" s="31" t="s">
        <v>67</v>
      </c>
      <c r="C4762" s="31" t="s">
        <v>4</v>
      </c>
      <c r="D4762" s="31" t="s">
        <v>7</v>
      </c>
      <c r="E4762" s="31" t="s">
        <v>23</v>
      </c>
      <c r="F4762" s="31" t="s">
        <v>6</v>
      </c>
      <c r="G4762" s="31">
        <v>9</v>
      </c>
      <c r="H4762" s="31">
        <v>54701</v>
      </c>
      <c r="I4762" s="31">
        <v>1.1813864999999999</v>
      </c>
      <c r="J4762" s="31">
        <v>1.0442670000000001</v>
      </c>
      <c r="K4762" s="31">
        <v>-0.13711979999999999</v>
      </c>
      <c r="L4762" s="31">
        <v>-0.15113209999999999</v>
      </c>
      <c r="M4762" s="31">
        <v>-0.14285349999999999</v>
      </c>
      <c r="N4762" s="31">
        <v>-0.13711979999999999</v>
      </c>
      <c r="O4762" s="31">
        <v>-0.131386</v>
      </c>
      <c r="P4762" s="31">
        <v>-0.12310740000000001</v>
      </c>
      <c r="Q4762" s="31">
        <v>53.491379999999999</v>
      </c>
      <c r="R4762">
        <v>1.09339E-2</v>
      </c>
      <c r="S4762" t="s">
        <v>20810</v>
      </c>
      <c r="T4762">
        <v>0.70674110000000001</v>
      </c>
    </row>
    <row r="4763" spans="1:20" x14ac:dyDescent="0.25">
      <c r="A4763" s="31" t="s">
        <v>607</v>
      </c>
      <c r="B4763" s="31" t="s">
        <v>67</v>
      </c>
      <c r="C4763" s="31" t="s">
        <v>4</v>
      </c>
      <c r="D4763" s="31" t="s">
        <v>7</v>
      </c>
      <c r="E4763" s="31" t="s">
        <v>23</v>
      </c>
      <c r="F4763" s="31" t="s">
        <v>6</v>
      </c>
      <c r="G4763" s="31">
        <v>10</v>
      </c>
      <c r="H4763" s="31">
        <v>54701</v>
      </c>
      <c r="I4763" s="31">
        <v>1.1536628</v>
      </c>
      <c r="J4763" s="31">
        <v>1.017285</v>
      </c>
      <c r="K4763" s="31">
        <v>-0.13637740000000001</v>
      </c>
      <c r="L4763" s="31">
        <v>-0.15002080000000001</v>
      </c>
      <c r="M4763" s="31">
        <v>-0.14196020000000001</v>
      </c>
      <c r="N4763" s="31">
        <v>-0.13637740000000001</v>
      </c>
      <c r="O4763" s="31">
        <v>-0.13079460000000001</v>
      </c>
      <c r="P4763" s="31">
        <v>-0.122734</v>
      </c>
      <c r="Q4763" s="31">
        <v>57.971890000000002</v>
      </c>
      <c r="R4763">
        <v>1.0645999999999999E-2</v>
      </c>
      <c r="S4763" t="s">
        <v>20810</v>
      </c>
      <c r="T4763">
        <v>0.70674110000000001</v>
      </c>
    </row>
    <row r="4764" spans="1:20" x14ac:dyDescent="0.25">
      <c r="A4764" s="31" t="s">
        <v>608</v>
      </c>
      <c r="B4764" s="31" t="s">
        <v>67</v>
      </c>
      <c r="C4764" s="31" t="s">
        <v>4</v>
      </c>
      <c r="D4764" s="31" t="s">
        <v>7</v>
      </c>
      <c r="E4764" s="31" t="s">
        <v>23</v>
      </c>
      <c r="F4764" s="31" t="s">
        <v>6</v>
      </c>
      <c r="G4764" s="31">
        <v>11</v>
      </c>
      <c r="H4764" s="31">
        <v>54701</v>
      </c>
      <c r="I4764" s="31">
        <v>1.0932918</v>
      </c>
      <c r="J4764" s="31">
        <v>0.99340569999999995</v>
      </c>
      <c r="K4764" s="31">
        <v>-9.9886000000000003E-2</v>
      </c>
      <c r="L4764" s="31">
        <v>-0.1130852</v>
      </c>
      <c r="M4764" s="31">
        <v>-0.10528700000000001</v>
      </c>
      <c r="N4764" s="31">
        <v>-9.9886000000000003E-2</v>
      </c>
      <c r="O4764" s="31">
        <v>-9.4485E-2</v>
      </c>
      <c r="P4764" s="31">
        <v>-8.6686799999999994E-2</v>
      </c>
      <c r="Q4764" s="31">
        <v>62.057400000000001</v>
      </c>
      <c r="R4764">
        <v>1.02994E-2</v>
      </c>
      <c r="S4764" t="s">
        <v>20810</v>
      </c>
      <c r="T4764">
        <v>0.70674110000000001</v>
      </c>
    </row>
    <row r="4765" spans="1:20" x14ac:dyDescent="0.25">
      <c r="A4765" s="31" t="s">
        <v>609</v>
      </c>
      <c r="B4765" s="31" t="s">
        <v>67</v>
      </c>
      <c r="C4765" s="31" t="s">
        <v>4</v>
      </c>
      <c r="D4765" s="31" t="s">
        <v>7</v>
      </c>
      <c r="E4765" s="31" t="s">
        <v>23</v>
      </c>
      <c r="F4765" s="31" t="s">
        <v>6</v>
      </c>
      <c r="G4765" s="31">
        <v>12</v>
      </c>
      <c r="H4765" s="31">
        <v>54701</v>
      </c>
      <c r="I4765" s="31">
        <v>0.99478173000000003</v>
      </c>
      <c r="J4765" s="31">
        <v>0.95808590000000005</v>
      </c>
      <c r="K4765" s="31">
        <v>-3.6695800000000001E-2</v>
      </c>
      <c r="L4765" s="31">
        <v>-4.9113299999999999E-2</v>
      </c>
      <c r="M4765" s="31">
        <v>-4.1776899999999999E-2</v>
      </c>
      <c r="N4765" s="31">
        <v>-3.6695800000000001E-2</v>
      </c>
      <c r="O4765" s="31">
        <v>-3.1614700000000003E-2</v>
      </c>
      <c r="P4765" s="31">
        <v>-2.4278299999999999E-2</v>
      </c>
      <c r="Q4765" s="31">
        <v>65.585130000000007</v>
      </c>
      <c r="R4765">
        <v>9.6894000000000008E-3</v>
      </c>
      <c r="S4765" t="s">
        <v>20810</v>
      </c>
      <c r="T4765">
        <v>0.70674110000000001</v>
      </c>
    </row>
    <row r="4766" spans="1:20" x14ac:dyDescent="0.25">
      <c r="A4766" s="31" t="s">
        <v>610</v>
      </c>
      <c r="B4766" s="31" t="s">
        <v>67</v>
      </c>
      <c r="C4766" s="31" t="s">
        <v>4</v>
      </c>
      <c r="D4766" s="31" t="s">
        <v>7</v>
      </c>
      <c r="E4766" s="31" t="s">
        <v>23</v>
      </c>
      <c r="F4766" s="31" t="s">
        <v>6</v>
      </c>
      <c r="G4766" s="31">
        <v>13</v>
      </c>
      <c r="H4766" s="31">
        <v>54701</v>
      </c>
      <c r="I4766" s="31">
        <v>0.86978158000000005</v>
      </c>
      <c r="J4766" s="31">
        <v>0.91101849999999995</v>
      </c>
      <c r="K4766" s="31">
        <v>4.12369E-2</v>
      </c>
      <c r="L4766" s="31">
        <v>3.0300000000000001E-2</v>
      </c>
      <c r="M4766" s="31">
        <v>3.6761599999999998E-2</v>
      </c>
      <c r="N4766" s="31">
        <v>4.12369E-2</v>
      </c>
      <c r="O4766" s="31">
        <v>4.5712200000000001E-2</v>
      </c>
      <c r="P4766" s="31">
        <v>5.2173799999999999E-2</v>
      </c>
      <c r="Q4766" s="31">
        <v>68.426770000000005</v>
      </c>
      <c r="R4766">
        <v>8.5340999999999993E-3</v>
      </c>
      <c r="S4766" t="s">
        <v>20810</v>
      </c>
      <c r="T4766">
        <v>0.69910159999999999</v>
      </c>
    </row>
    <row r="4767" spans="1:20" x14ac:dyDescent="0.25">
      <c r="A4767" s="31" t="s">
        <v>611</v>
      </c>
      <c r="B4767" s="31" t="s">
        <v>67</v>
      </c>
      <c r="C4767" s="31" t="s">
        <v>4</v>
      </c>
      <c r="D4767" s="31" t="s">
        <v>7</v>
      </c>
      <c r="E4767" s="31" t="s">
        <v>23</v>
      </c>
      <c r="F4767" s="31" t="s">
        <v>6</v>
      </c>
      <c r="G4767" s="31">
        <v>14</v>
      </c>
      <c r="H4767" s="31">
        <v>54701</v>
      </c>
      <c r="I4767" s="31">
        <v>0.81024154999999998</v>
      </c>
      <c r="J4767" s="31">
        <v>0.87699009999999999</v>
      </c>
      <c r="K4767" s="31">
        <v>6.6748500000000002E-2</v>
      </c>
      <c r="L4767" s="31">
        <v>5.6369900000000001E-2</v>
      </c>
      <c r="M4767" s="31">
        <v>6.2501699999999993E-2</v>
      </c>
      <c r="N4767" s="31">
        <v>6.6748500000000002E-2</v>
      </c>
      <c r="O4767" s="31">
        <v>7.09954E-2</v>
      </c>
      <c r="P4767" s="31">
        <v>7.7127200000000007E-2</v>
      </c>
      <c r="Q4767" s="31">
        <v>70.551190000000005</v>
      </c>
      <c r="R4767">
        <v>8.0984999999999998E-3</v>
      </c>
      <c r="S4767" t="s">
        <v>20810</v>
      </c>
      <c r="T4767">
        <v>0.69910159999999999</v>
      </c>
    </row>
    <row r="4768" spans="1:20" x14ac:dyDescent="0.25">
      <c r="A4768" s="31" t="s">
        <v>612</v>
      </c>
      <c r="B4768" s="31" t="s">
        <v>67</v>
      </c>
      <c r="C4768" s="31" t="s">
        <v>4</v>
      </c>
      <c r="D4768" s="31" t="s">
        <v>7</v>
      </c>
      <c r="E4768" s="31" t="s">
        <v>23</v>
      </c>
      <c r="F4768" s="31" t="s">
        <v>6</v>
      </c>
      <c r="G4768" s="31">
        <v>15</v>
      </c>
      <c r="H4768" s="31">
        <v>54701</v>
      </c>
      <c r="I4768" s="31">
        <v>0.78027950999999995</v>
      </c>
      <c r="J4768" s="31">
        <v>0.86145819999999995</v>
      </c>
      <c r="K4768" s="31">
        <v>8.1178700000000006E-2</v>
      </c>
      <c r="L4768" s="31">
        <v>7.1314100000000005E-2</v>
      </c>
      <c r="M4768" s="31">
        <v>7.7142199999999994E-2</v>
      </c>
      <c r="N4768" s="31">
        <v>8.1178700000000006E-2</v>
      </c>
      <c r="O4768" s="31">
        <v>8.5215200000000005E-2</v>
      </c>
      <c r="P4768" s="31">
        <v>9.1043299999999994E-2</v>
      </c>
      <c r="Q4768" s="31">
        <v>71.946200000000005</v>
      </c>
      <c r="R4768">
        <v>7.6974000000000001E-3</v>
      </c>
      <c r="S4768" t="s">
        <v>20810</v>
      </c>
      <c r="T4768">
        <v>0.69910159999999999</v>
      </c>
    </row>
    <row r="4769" spans="1:20" x14ac:dyDescent="0.25">
      <c r="A4769" s="31" t="s">
        <v>613</v>
      </c>
      <c r="B4769" s="31" t="s">
        <v>67</v>
      </c>
      <c r="C4769" s="31" t="s">
        <v>4</v>
      </c>
      <c r="D4769" s="31" t="s">
        <v>7</v>
      </c>
      <c r="E4769" s="31" t="s">
        <v>23</v>
      </c>
      <c r="F4769" s="31" t="s">
        <v>6</v>
      </c>
      <c r="G4769" s="31">
        <v>16</v>
      </c>
      <c r="H4769" s="31">
        <v>54701</v>
      </c>
      <c r="I4769" s="31">
        <v>0.78526275000000001</v>
      </c>
      <c r="J4769" s="31">
        <v>0.87679759999999995</v>
      </c>
      <c r="K4769" s="31">
        <v>9.1534799999999999E-2</v>
      </c>
      <c r="L4769" s="31">
        <v>8.1818299999999997E-2</v>
      </c>
      <c r="M4769" s="31">
        <v>8.7558899999999995E-2</v>
      </c>
      <c r="N4769" s="31">
        <v>9.1534799999999999E-2</v>
      </c>
      <c r="O4769" s="31">
        <v>9.5510700000000004E-2</v>
      </c>
      <c r="P4769" s="31">
        <v>0.1012513</v>
      </c>
      <c r="Q4769" s="31">
        <v>72.437139999999999</v>
      </c>
      <c r="R4769">
        <v>7.5817999999999997E-3</v>
      </c>
      <c r="S4769" t="s">
        <v>20810</v>
      </c>
      <c r="T4769">
        <v>0.69910159999999999</v>
      </c>
    </row>
    <row r="4770" spans="1:20" x14ac:dyDescent="0.25">
      <c r="A4770" s="31" t="s">
        <v>614</v>
      </c>
      <c r="B4770" s="31" t="s">
        <v>67</v>
      </c>
      <c r="C4770" s="31" t="s">
        <v>4</v>
      </c>
      <c r="D4770" s="31" t="s">
        <v>7</v>
      </c>
      <c r="E4770" s="31" t="s">
        <v>23</v>
      </c>
      <c r="F4770" s="31" t="s">
        <v>6</v>
      </c>
      <c r="G4770" s="31">
        <v>17</v>
      </c>
      <c r="H4770" s="31">
        <v>54701</v>
      </c>
      <c r="I4770" s="31">
        <v>0.8384836</v>
      </c>
      <c r="J4770" s="31">
        <v>0.93408670000000005</v>
      </c>
      <c r="K4770" s="31">
        <v>9.5603099999999996E-2</v>
      </c>
      <c r="L4770" s="31">
        <v>8.5670899999999994E-2</v>
      </c>
      <c r="M4770" s="31">
        <v>9.1538900000000006E-2</v>
      </c>
      <c r="N4770" s="31">
        <v>9.5603099999999996E-2</v>
      </c>
      <c r="O4770" s="31">
        <v>9.96673E-2</v>
      </c>
      <c r="P4770" s="31">
        <v>0.1055354</v>
      </c>
      <c r="Q4770" s="31">
        <v>71.854069999999993</v>
      </c>
      <c r="R4770">
        <v>7.7501999999999996E-3</v>
      </c>
      <c r="S4770" t="s">
        <v>20810</v>
      </c>
      <c r="T4770">
        <v>0.69910159999999999</v>
      </c>
    </row>
    <row r="4771" spans="1:20" x14ac:dyDescent="0.25">
      <c r="A4771" s="31" t="s">
        <v>615</v>
      </c>
      <c r="B4771" s="31" t="s">
        <v>67</v>
      </c>
      <c r="C4771" s="31" t="s">
        <v>4</v>
      </c>
      <c r="D4771" s="31" t="s">
        <v>7</v>
      </c>
      <c r="E4771" s="31" t="s">
        <v>23</v>
      </c>
      <c r="F4771" s="31" t="s">
        <v>6</v>
      </c>
      <c r="G4771" s="31">
        <v>18</v>
      </c>
      <c r="H4771" s="31">
        <v>54701</v>
      </c>
      <c r="I4771" s="31">
        <v>0.97236900999999998</v>
      </c>
      <c r="J4771" s="31">
        <v>1.053771</v>
      </c>
      <c r="K4771" s="31">
        <v>8.1402100000000005E-2</v>
      </c>
      <c r="L4771" s="31">
        <v>7.0811200000000005E-2</v>
      </c>
      <c r="M4771" s="31">
        <v>7.7068399999999995E-2</v>
      </c>
      <c r="N4771" s="31">
        <v>8.1402100000000005E-2</v>
      </c>
      <c r="O4771" s="31">
        <v>8.5735900000000004E-2</v>
      </c>
      <c r="P4771" s="31">
        <v>9.1993099999999994E-2</v>
      </c>
      <c r="Q4771" s="31">
        <v>69.766930000000002</v>
      </c>
      <c r="R4771">
        <v>8.2641999999999993E-3</v>
      </c>
      <c r="S4771" t="s">
        <v>20810</v>
      </c>
      <c r="T4771">
        <v>0.69910159999999999</v>
      </c>
    </row>
    <row r="4772" spans="1:20" x14ac:dyDescent="0.25">
      <c r="A4772" s="31" t="s">
        <v>616</v>
      </c>
      <c r="B4772" s="31" t="s">
        <v>67</v>
      </c>
      <c r="C4772" s="31" t="s">
        <v>4</v>
      </c>
      <c r="D4772" s="31" t="s">
        <v>7</v>
      </c>
      <c r="E4772" s="31" t="s">
        <v>23</v>
      </c>
      <c r="F4772" s="31" t="s">
        <v>6</v>
      </c>
      <c r="G4772" s="31">
        <v>19</v>
      </c>
      <c r="H4772" s="31">
        <v>54701</v>
      </c>
      <c r="I4772" s="31">
        <v>1.2344468</v>
      </c>
      <c r="J4772" s="31">
        <v>1.253522</v>
      </c>
      <c r="K4772" s="31">
        <v>1.9075499999999999E-2</v>
      </c>
      <c r="L4772" s="31">
        <v>5.7561000000000001E-3</v>
      </c>
      <c r="M4772" s="31">
        <v>1.36253E-2</v>
      </c>
      <c r="N4772" s="31">
        <v>1.9075499999999999E-2</v>
      </c>
      <c r="O4772" s="31">
        <v>2.4525600000000002E-2</v>
      </c>
      <c r="P4772" s="31">
        <v>3.2394800000000001E-2</v>
      </c>
      <c r="Q4772" s="31">
        <v>65.799890000000005</v>
      </c>
      <c r="R4772">
        <v>1.03932E-2</v>
      </c>
      <c r="S4772" t="s">
        <v>20810</v>
      </c>
      <c r="T4772">
        <v>0.70674110000000001</v>
      </c>
    </row>
    <row r="4773" spans="1:20" x14ac:dyDescent="0.25">
      <c r="A4773" s="31" t="s">
        <v>617</v>
      </c>
      <c r="B4773" s="31" t="s">
        <v>67</v>
      </c>
      <c r="C4773" s="31" t="s">
        <v>4</v>
      </c>
      <c r="D4773" s="31" t="s">
        <v>7</v>
      </c>
      <c r="E4773" s="31" t="s">
        <v>23</v>
      </c>
      <c r="F4773" s="31" t="s">
        <v>6</v>
      </c>
      <c r="G4773" s="31">
        <v>20</v>
      </c>
      <c r="H4773" s="31">
        <v>54701</v>
      </c>
      <c r="I4773" s="31">
        <v>1.3500258999999999</v>
      </c>
      <c r="J4773" s="31">
        <v>1.3696919999999999</v>
      </c>
      <c r="K4773" s="31">
        <v>1.9665599999999998E-2</v>
      </c>
      <c r="L4773" s="31">
        <v>5.0353999999999998E-3</v>
      </c>
      <c r="M4773" s="31">
        <v>1.3679E-2</v>
      </c>
      <c r="N4773" s="31">
        <v>1.9665599999999998E-2</v>
      </c>
      <c r="O4773" s="31">
        <v>2.56522E-2</v>
      </c>
      <c r="P4773" s="31">
        <v>3.4295899999999997E-2</v>
      </c>
      <c r="Q4773" s="31">
        <v>62.40954</v>
      </c>
      <c r="R4773">
        <v>1.1416000000000001E-2</v>
      </c>
      <c r="S4773" t="s">
        <v>20810</v>
      </c>
      <c r="T4773">
        <v>0.70674110000000001</v>
      </c>
    </row>
    <row r="4774" spans="1:20" x14ac:dyDescent="0.25">
      <c r="A4774" s="31" t="s">
        <v>618</v>
      </c>
      <c r="B4774" s="31" t="s">
        <v>67</v>
      </c>
      <c r="C4774" s="31" t="s">
        <v>4</v>
      </c>
      <c r="D4774" s="31" t="s">
        <v>7</v>
      </c>
      <c r="E4774" s="31" t="s">
        <v>23</v>
      </c>
      <c r="F4774" s="31" t="s">
        <v>6</v>
      </c>
      <c r="G4774" s="31">
        <v>21</v>
      </c>
      <c r="H4774" s="31">
        <v>54701</v>
      </c>
      <c r="I4774" s="31">
        <v>1.2988038</v>
      </c>
      <c r="J4774" s="31">
        <v>1.3330960000000001</v>
      </c>
      <c r="K4774" s="31">
        <v>3.42919E-2</v>
      </c>
      <c r="L4774" s="31">
        <v>1.89929E-2</v>
      </c>
      <c r="M4774" s="31">
        <v>2.80317E-2</v>
      </c>
      <c r="N4774" s="31">
        <v>3.42919E-2</v>
      </c>
      <c r="O4774" s="31">
        <v>4.0552100000000001E-2</v>
      </c>
      <c r="P4774" s="31">
        <v>4.95909E-2</v>
      </c>
      <c r="Q4774" s="31">
        <v>60.002400000000002</v>
      </c>
      <c r="R4774">
        <v>1.19379E-2</v>
      </c>
      <c r="S4774" t="s">
        <v>20810</v>
      </c>
      <c r="T4774">
        <v>0.70674110000000001</v>
      </c>
    </row>
    <row r="4775" spans="1:20" x14ac:dyDescent="0.25">
      <c r="A4775" s="31" t="s">
        <v>619</v>
      </c>
      <c r="B4775" s="31" t="s">
        <v>67</v>
      </c>
      <c r="C4775" s="31" t="s">
        <v>4</v>
      </c>
      <c r="D4775" s="31" t="s">
        <v>7</v>
      </c>
      <c r="E4775" s="31" t="s">
        <v>23</v>
      </c>
      <c r="F4775" s="31" t="s">
        <v>6</v>
      </c>
      <c r="G4775" s="31">
        <v>22</v>
      </c>
      <c r="H4775" s="31">
        <v>54701</v>
      </c>
      <c r="I4775" s="31">
        <v>1.1818318000000001</v>
      </c>
      <c r="J4775" s="31">
        <v>1.213077</v>
      </c>
      <c r="K4775" s="31">
        <v>3.12454E-2</v>
      </c>
      <c r="L4775" s="31">
        <v>1.70172E-2</v>
      </c>
      <c r="M4775" s="31">
        <v>2.5423299999999999E-2</v>
      </c>
      <c r="N4775" s="31">
        <v>3.12454E-2</v>
      </c>
      <c r="O4775" s="31">
        <v>3.7067500000000003E-2</v>
      </c>
      <c r="P4775" s="31">
        <v>4.5473699999999999E-2</v>
      </c>
      <c r="Q4775" s="31">
        <v>58.097839999999998</v>
      </c>
      <c r="R4775">
        <v>1.11024E-2</v>
      </c>
      <c r="S4775" t="s">
        <v>20810</v>
      </c>
      <c r="T4775">
        <v>0.70674110000000001</v>
      </c>
    </row>
    <row r="4776" spans="1:20" x14ac:dyDescent="0.25">
      <c r="A4776" s="31" t="s">
        <v>620</v>
      </c>
      <c r="B4776" s="31" t="s">
        <v>67</v>
      </c>
      <c r="C4776" s="31" t="s">
        <v>4</v>
      </c>
      <c r="D4776" s="31" t="s">
        <v>7</v>
      </c>
      <c r="E4776" s="31" t="s">
        <v>23</v>
      </c>
      <c r="F4776" s="31" t="s">
        <v>6</v>
      </c>
      <c r="G4776" s="31">
        <v>23</v>
      </c>
      <c r="H4776" s="31">
        <v>54701</v>
      </c>
      <c r="I4776" s="31">
        <v>1.0061059999999999</v>
      </c>
      <c r="J4776" s="31">
        <v>1.031191</v>
      </c>
      <c r="K4776" s="31">
        <v>2.5085400000000001E-2</v>
      </c>
      <c r="L4776" s="31">
        <v>1.13846E-2</v>
      </c>
      <c r="M4776" s="31">
        <v>1.9479199999999999E-2</v>
      </c>
      <c r="N4776" s="31">
        <v>2.5085400000000001E-2</v>
      </c>
      <c r="O4776" s="31">
        <v>3.0691699999999999E-2</v>
      </c>
      <c r="P4776" s="31">
        <v>3.87862E-2</v>
      </c>
      <c r="Q4776" s="31">
        <v>56.510100000000001</v>
      </c>
      <c r="R4776">
        <v>1.06908E-2</v>
      </c>
      <c r="S4776" t="s">
        <v>20810</v>
      </c>
      <c r="T4776">
        <v>0.70674110000000001</v>
      </c>
    </row>
    <row r="4777" spans="1:20" x14ac:dyDescent="0.25">
      <c r="A4777" s="31" t="s">
        <v>621</v>
      </c>
      <c r="B4777" s="31" t="s">
        <v>67</v>
      </c>
      <c r="C4777" s="31" t="s">
        <v>4</v>
      </c>
      <c r="D4777" s="31" t="s">
        <v>7</v>
      </c>
      <c r="E4777" s="31" t="s">
        <v>23</v>
      </c>
      <c r="F4777" s="31" t="s">
        <v>6</v>
      </c>
      <c r="G4777" s="31">
        <v>24</v>
      </c>
      <c r="H4777" s="31">
        <v>54701</v>
      </c>
      <c r="I4777" s="31">
        <v>0.82774292999999999</v>
      </c>
      <c r="J4777" s="31">
        <v>0.85078949999999998</v>
      </c>
      <c r="K4777" s="31">
        <v>2.30466E-2</v>
      </c>
      <c r="L4777" s="31">
        <v>1.0300500000000001E-2</v>
      </c>
      <c r="M4777" s="31">
        <v>1.7831E-2</v>
      </c>
      <c r="N4777" s="31">
        <v>2.30466E-2</v>
      </c>
      <c r="O4777" s="31">
        <v>2.8262200000000001E-2</v>
      </c>
      <c r="P4777" s="31">
        <v>3.5792699999999997E-2</v>
      </c>
      <c r="Q4777" s="31">
        <v>55.123690000000003</v>
      </c>
      <c r="R4777">
        <v>9.9459000000000006E-3</v>
      </c>
      <c r="S4777" t="s">
        <v>20810</v>
      </c>
      <c r="T4777">
        <v>0.70674110000000001</v>
      </c>
    </row>
    <row r="4778" spans="1:20" x14ac:dyDescent="0.25">
      <c r="A4778" s="31" t="s">
        <v>1174</v>
      </c>
      <c r="B4778" s="31" t="s">
        <v>67</v>
      </c>
      <c r="C4778" s="31" t="s">
        <v>4</v>
      </c>
      <c r="D4778" s="31" t="s">
        <v>8</v>
      </c>
      <c r="E4778" s="31" t="s">
        <v>23</v>
      </c>
      <c r="F4778" s="31" t="s">
        <v>6</v>
      </c>
      <c r="G4778" s="31">
        <v>1</v>
      </c>
      <c r="H4778" s="31">
        <v>19474</v>
      </c>
      <c r="I4778" s="31">
        <v>0.68308670999999999</v>
      </c>
      <c r="J4778" s="31">
        <v>0.68715119999999996</v>
      </c>
      <c r="K4778" s="31">
        <v>4.0645000000000004E-3</v>
      </c>
      <c r="L4778" s="31">
        <v>-8.8188999999999993E-3</v>
      </c>
      <c r="M4778" s="31">
        <v>-1.2072999999999999E-3</v>
      </c>
      <c r="N4778" s="31">
        <v>4.0645000000000004E-3</v>
      </c>
      <c r="O4778" s="31">
        <v>9.3361999999999994E-3</v>
      </c>
      <c r="P4778" s="31">
        <v>1.6947799999999999E-2</v>
      </c>
      <c r="Q4778" s="31">
        <v>55.984560000000002</v>
      </c>
      <c r="R4778">
        <v>1.0052999999999999E-2</v>
      </c>
      <c r="S4778" t="s">
        <v>20810</v>
      </c>
      <c r="T4778">
        <v>0.89237089999999997</v>
      </c>
    </row>
    <row r="4779" spans="1:20" x14ac:dyDescent="0.25">
      <c r="A4779" s="31" t="s">
        <v>1175</v>
      </c>
      <c r="B4779" s="31" t="s">
        <v>67</v>
      </c>
      <c r="C4779" s="31" t="s">
        <v>4</v>
      </c>
      <c r="D4779" s="31" t="s">
        <v>8</v>
      </c>
      <c r="E4779" s="31" t="s">
        <v>23</v>
      </c>
      <c r="F4779" s="31" t="s">
        <v>6</v>
      </c>
      <c r="G4779" s="31">
        <v>2</v>
      </c>
      <c r="H4779" s="31">
        <v>19474</v>
      </c>
      <c r="I4779" s="31">
        <v>0.62246699999999999</v>
      </c>
      <c r="J4779" s="31">
        <v>0.61416139999999997</v>
      </c>
      <c r="K4779" s="31">
        <v>-8.3055999999999998E-3</v>
      </c>
      <c r="L4779" s="31">
        <v>-2.0654499999999999E-2</v>
      </c>
      <c r="M4779" s="31">
        <v>-1.3358699999999999E-2</v>
      </c>
      <c r="N4779" s="31">
        <v>-8.3055999999999998E-3</v>
      </c>
      <c r="O4779" s="31">
        <v>-3.2523999999999999E-3</v>
      </c>
      <c r="P4779" s="31">
        <v>4.0433999999999999E-3</v>
      </c>
      <c r="Q4779" s="31">
        <v>55.094790000000003</v>
      </c>
      <c r="R4779">
        <v>9.6360000000000005E-3</v>
      </c>
      <c r="S4779" t="s">
        <v>20810</v>
      </c>
      <c r="T4779">
        <v>0.89237089999999997</v>
      </c>
    </row>
    <row r="4780" spans="1:20" x14ac:dyDescent="0.25">
      <c r="A4780" s="31" t="s">
        <v>1176</v>
      </c>
      <c r="B4780" s="31" t="s">
        <v>67</v>
      </c>
      <c r="C4780" s="31" t="s">
        <v>4</v>
      </c>
      <c r="D4780" s="31" t="s">
        <v>8</v>
      </c>
      <c r="E4780" s="31" t="s">
        <v>23</v>
      </c>
      <c r="F4780" s="31" t="s">
        <v>6</v>
      </c>
      <c r="G4780" s="31">
        <v>3</v>
      </c>
      <c r="H4780" s="31">
        <v>19474</v>
      </c>
      <c r="I4780" s="31">
        <v>0.59561573000000001</v>
      </c>
      <c r="J4780" s="31">
        <v>0.57773289999999999</v>
      </c>
      <c r="K4780" s="31">
        <v>-1.78829E-2</v>
      </c>
      <c r="L4780" s="31">
        <v>-2.9691700000000001E-2</v>
      </c>
      <c r="M4780" s="31">
        <v>-2.27149E-2</v>
      </c>
      <c r="N4780" s="31">
        <v>-1.78829E-2</v>
      </c>
      <c r="O4780" s="31">
        <v>-1.30508E-2</v>
      </c>
      <c r="P4780" s="31">
        <v>-6.0740999999999998E-3</v>
      </c>
      <c r="Q4780" s="31">
        <v>54.241199999999999</v>
      </c>
      <c r="R4780">
        <v>9.2145000000000005E-3</v>
      </c>
      <c r="S4780" t="s">
        <v>20810</v>
      </c>
      <c r="T4780">
        <v>0.89237089999999997</v>
      </c>
    </row>
    <row r="4781" spans="1:20" x14ac:dyDescent="0.25">
      <c r="A4781" s="31" t="s">
        <v>1177</v>
      </c>
      <c r="B4781" s="31" t="s">
        <v>67</v>
      </c>
      <c r="C4781" s="31" t="s">
        <v>4</v>
      </c>
      <c r="D4781" s="31" t="s">
        <v>8</v>
      </c>
      <c r="E4781" s="31" t="s">
        <v>23</v>
      </c>
      <c r="F4781" s="31" t="s">
        <v>6</v>
      </c>
      <c r="G4781" s="31">
        <v>4</v>
      </c>
      <c r="H4781" s="31">
        <v>19474</v>
      </c>
      <c r="I4781" s="31">
        <v>0.59138511999999999</v>
      </c>
      <c r="J4781" s="31">
        <v>0.56162789999999996</v>
      </c>
      <c r="K4781" s="31">
        <v>-2.97573E-2</v>
      </c>
      <c r="L4781" s="31">
        <v>-4.1543700000000003E-2</v>
      </c>
      <c r="M4781" s="31">
        <v>-3.4580199999999998E-2</v>
      </c>
      <c r="N4781" s="31">
        <v>-2.97573E-2</v>
      </c>
      <c r="O4781" s="31">
        <v>-2.49343E-2</v>
      </c>
      <c r="P4781" s="31">
        <v>-1.7970799999999999E-2</v>
      </c>
      <c r="Q4781" s="31">
        <v>53.668990000000001</v>
      </c>
      <c r="R4781">
        <v>9.1970000000000003E-3</v>
      </c>
      <c r="S4781" t="s">
        <v>20810</v>
      </c>
      <c r="T4781">
        <v>0.89237089999999997</v>
      </c>
    </row>
    <row r="4782" spans="1:20" x14ac:dyDescent="0.25">
      <c r="A4782" s="31" t="s">
        <v>1178</v>
      </c>
      <c r="B4782" s="31" t="s">
        <v>67</v>
      </c>
      <c r="C4782" s="31" t="s">
        <v>4</v>
      </c>
      <c r="D4782" s="31" t="s">
        <v>8</v>
      </c>
      <c r="E4782" s="31" t="s">
        <v>23</v>
      </c>
      <c r="F4782" s="31" t="s">
        <v>6</v>
      </c>
      <c r="G4782" s="31">
        <v>5</v>
      </c>
      <c r="H4782" s="31">
        <v>19474</v>
      </c>
      <c r="I4782" s="31">
        <v>0.60529949000000005</v>
      </c>
      <c r="J4782" s="31">
        <v>0.56969230000000004</v>
      </c>
      <c r="K4782" s="31">
        <v>-3.5607199999999999E-2</v>
      </c>
      <c r="L4782" s="31">
        <v>-4.7544000000000003E-2</v>
      </c>
      <c r="M4782" s="31">
        <v>-4.0491600000000003E-2</v>
      </c>
      <c r="N4782" s="31">
        <v>-3.5607199999999999E-2</v>
      </c>
      <c r="O4782" s="31">
        <v>-3.0722800000000001E-2</v>
      </c>
      <c r="P4782" s="31">
        <v>-2.3670500000000001E-2</v>
      </c>
      <c r="Q4782" s="31">
        <v>53.197809999999997</v>
      </c>
      <c r="R4782">
        <v>9.3142999999999993E-3</v>
      </c>
      <c r="S4782" t="s">
        <v>20810</v>
      </c>
      <c r="T4782">
        <v>0.89237089999999997</v>
      </c>
    </row>
    <row r="4783" spans="1:20" x14ac:dyDescent="0.25">
      <c r="A4783" s="31" t="s">
        <v>1179</v>
      </c>
      <c r="B4783" s="31" t="s">
        <v>67</v>
      </c>
      <c r="C4783" s="31" t="s">
        <v>4</v>
      </c>
      <c r="D4783" s="31" t="s">
        <v>8</v>
      </c>
      <c r="E4783" s="31" t="s">
        <v>23</v>
      </c>
      <c r="F4783" s="31" t="s">
        <v>6</v>
      </c>
      <c r="G4783" s="31">
        <v>6</v>
      </c>
      <c r="H4783" s="31">
        <v>19474</v>
      </c>
      <c r="I4783" s="31">
        <v>0.67358289999999998</v>
      </c>
      <c r="J4783" s="31">
        <v>0.6246486</v>
      </c>
      <c r="K4783" s="31">
        <v>-4.89343E-2</v>
      </c>
      <c r="L4783" s="31">
        <v>-6.1912000000000002E-2</v>
      </c>
      <c r="M4783" s="31">
        <v>-5.42447E-2</v>
      </c>
      <c r="N4783" s="31">
        <v>-4.89343E-2</v>
      </c>
      <c r="O4783" s="31">
        <v>-4.36239E-2</v>
      </c>
      <c r="P4783" s="31">
        <v>-3.5956599999999998E-2</v>
      </c>
      <c r="Q4783" s="31">
        <v>52.83569</v>
      </c>
      <c r="R4783">
        <v>1.0126599999999999E-2</v>
      </c>
      <c r="S4783" t="s">
        <v>20810</v>
      </c>
      <c r="T4783">
        <v>0.89237089999999997</v>
      </c>
    </row>
    <row r="4784" spans="1:20" x14ac:dyDescent="0.25">
      <c r="A4784" s="31" t="s">
        <v>1180</v>
      </c>
      <c r="B4784" s="31" t="s">
        <v>67</v>
      </c>
      <c r="C4784" s="31" t="s">
        <v>4</v>
      </c>
      <c r="D4784" s="31" t="s">
        <v>8</v>
      </c>
      <c r="E4784" s="31" t="s">
        <v>23</v>
      </c>
      <c r="F4784" s="31" t="s">
        <v>6</v>
      </c>
      <c r="G4784" s="31">
        <v>7</v>
      </c>
      <c r="H4784" s="31">
        <v>19474</v>
      </c>
      <c r="I4784" s="31">
        <v>0.82390615</v>
      </c>
      <c r="J4784" s="31">
        <v>0.78338039999999998</v>
      </c>
      <c r="K4784" s="31">
        <v>-4.0525800000000001E-2</v>
      </c>
      <c r="L4784" s="31">
        <v>-5.5055600000000003E-2</v>
      </c>
      <c r="M4784" s="31">
        <v>-4.6471199999999997E-2</v>
      </c>
      <c r="N4784" s="31">
        <v>-4.0525800000000001E-2</v>
      </c>
      <c r="O4784" s="31">
        <v>-3.4580300000000001E-2</v>
      </c>
      <c r="P4784" s="31">
        <v>-2.5995999999999998E-2</v>
      </c>
      <c r="Q4784" s="31">
        <v>52.660730000000001</v>
      </c>
      <c r="R4784">
        <v>1.1337699999999999E-2</v>
      </c>
      <c r="S4784" t="s">
        <v>20810</v>
      </c>
      <c r="T4784">
        <v>0.89237089999999997</v>
      </c>
    </row>
    <row r="4785" spans="1:20" x14ac:dyDescent="0.25">
      <c r="A4785" s="31" t="s">
        <v>1181</v>
      </c>
      <c r="B4785" s="31" t="s">
        <v>67</v>
      </c>
      <c r="C4785" s="31" t="s">
        <v>4</v>
      </c>
      <c r="D4785" s="31" t="s">
        <v>8</v>
      </c>
      <c r="E4785" s="31" t="s">
        <v>23</v>
      </c>
      <c r="F4785" s="31" t="s">
        <v>6</v>
      </c>
      <c r="G4785" s="31">
        <v>8</v>
      </c>
      <c r="H4785" s="31">
        <v>19474</v>
      </c>
      <c r="I4785" s="31">
        <v>0.95846509000000002</v>
      </c>
      <c r="J4785" s="31">
        <v>0.9174563</v>
      </c>
      <c r="K4785" s="31">
        <v>-4.1008799999999998E-2</v>
      </c>
      <c r="L4785" s="31">
        <v>-5.7007200000000001E-2</v>
      </c>
      <c r="M4785" s="31">
        <v>-4.7555199999999999E-2</v>
      </c>
      <c r="N4785" s="31">
        <v>-4.1008799999999998E-2</v>
      </c>
      <c r="O4785" s="31">
        <v>-3.4462399999999997E-2</v>
      </c>
      <c r="P4785" s="31">
        <v>-2.5010399999999999E-2</v>
      </c>
      <c r="Q4785" s="31">
        <v>52.83135</v>
      </c>
      <c r="R4785">
        <v>1.2483599999999999E-2</v>
      </c>
      <c r="S4785" t="s">
        <v>20810</v>
      </c>
      <c r="T4785">
        <v>0.89237089999999997</v>
      </c>
    </row>
    <row r="4786" spans="1:20" x14ac:dyDescent="0.25">
      <c r="A4786" s="31" t="s">
        <v>1182</v>
      </c>
      <c r="B4786" s="31" t="s">
        <v>67</v>
      </c>
      <c r="C4786" s="31" t="s">
        <v>4</v>
      </c>
      <c r="D4786" s="31" t="s">
        <v>8</v>
      </c>
      <c r="E4786" s="31" t="s">
        <v>23</v>
      </c>
      <c r="F4786" s="31" t="s">
        <v>6</v>
      </c>
      <c r="G4786" s="31">
        <v>9</v>
      </c>
      <c r="H4786" s="31">
        <v>19474</v>
      </c>
      <c r="I4786" s="31">
        <v>0.99260196000000001</v>
      </c>
      <c r="J4786" s="31">
        <v>0.87063829999999998</v>
      </c>
      <c r="K4786" s="31">
        <v>-0.12196369999999999</v>
      </c>
      <c r="L4786" s="31">
        <v>-0.1383231</v>
      </c>
      <c r="M4786" s="31">
        <v>-0.12865779999999999</v>
      </c>
      <c r="N4786" s="31">
        <v>-0.12196369999999999</v>
      </c>
      <c r="O4786" s="31">
        <v>-0.1152696</v>
      </c>
      <c r="P4786" s="31">
        <v>-0.1056043</v>
      </c>
      <c r="Q4786" s="31">
        <v>55.379600000000003</v>
      </c>
      <c r="R4786">
        <v>1.27653E-2</v>
      </c>
      <c r="S4786" t="s">
        <v>20810</v>
      </c>
      <c r="T4786">
        <v>0.89237089999999997</v>
      </c>
    </row>
    <row r="4787" spans="1:20" x14ac:dyDescent="0.25">
      <c r="A4787" s="31" t="s">
        <v>1183</v>
      </c>
      <c r="B4787" s="31" t="s">
        <v>67</v>
      </c>
      <c r="C4787" s="31" t="s">
        <v>4</v>
      </c>
      <c r="D4787" s="31" t="s">
        <v>8</v>
      </c>
      <c r="E4787" s="31" t="s">
        <v>23</v>
      </c>
      <c r="F4787" s="31" t="s">
        <v>6</v>
      </c>
      <c r="G4787" s="31">
        <v>10</v>
      </c>
      <c r="H4787" s="31">
        <v>19474</v>
      </c>
      <c r="I4787" s="31">
        <v>1.0064848</v>
      </c>
      <c r="J4787" s="31">
        <v>0.85874899999999998</v>
      </c>
      <c r="K4787" s="31">
        <v>-0.1477358</v>
      </c>
      <c r="L4787" s="31">
        <v>-0.1646792</v>
      </c>
      <c r="M4787" s="31">
        <v>-0.1546689</v>
      </c>
      <c r="N4787" s="31">
        <v>-0.1477358</v>
      </c>
      <c r="O4787" s="31">
        <v>-0.1408027</v>
      </c>
      <c r="P4787" s="31">
        <v>-0.1307924</v>
      </c>
      <c r="Q4787" s="31">
        <v>58.839869999999998</v>
      </c>
      <c r="R4787">
        <v>1.3221E-2</v>
      </c>
      <c r="S4787" t="s">
        <v>20810</v>
      </c>
      <c r="T4787">
        <v>0.89237089999999997</v>
      </c>
    </row>
    <row r="4788" spans="1:20" x14ac:dyDescent="0.25">
      <c r="A4788" s="31" t="s">
        <v>1184</v>
      </c>
      <c r="B4788" s="31" t="s">
        <v>67</v>
      </c>
      <c r="C4788" s="31" t="s">
        <v>4</v>
      </c>
      <c r="D4788" s="31" t="s">
        <v>8</v>
      </c>
      <c r="E4788" s="31" t="s">
        <v>23</v>
      </c>
      <c r="F4788" s="31" t="s">
        <v>6</v>
      </c>
      <c r="G4788" s="31">
        <v>11</v>
      </c>
      <c r="H4788" s="31">
        <v>19474</v>
      </c>
      <c r="I4788" s="31">
        <v>0.98741858000000005</v>
      </c>
      <c r="J4788" s="31">
        <v>0.86236619999999997</v>
      </c>
      <c r="K4788" s="31">
        <v>-0.12505240000000001</v>
      </c>
      <c r="L4788" s="31">
        <v>-0.14218600000000001</v>
      </c>
      <c r="M4788" s="31">
        <v>-0.13206329999999999</v>
      </c>
      <c r="N4788" s="31">
        <v>-0.12505240000000001</v>
      </c>
      <c r="O4788" s="31">
        <v>-0.1180414</v>
      </c>
      <c r="P4788" s="31">
        <v>-0.10791870000000001</v>
      </c>
      <c r="Q4788" s="31">
        <v>61.869979999999998</v>
      </c>
      <c r="R4788">
        <v>1.33694E-2</v>
      </c>
      <c r="S4788" t="s">
        <v>20810</v>
      </c>
      <c r="T4788">
        <v>0.89237089999999997</v>
      </c>
    </row>
    <row r="4789" spans="1:20" x14ac:dyDescent="0.25">
      <c r="A4789" s="31" t="s">
        <v>1185</v>
      </c>
      <c r="B4789" s="31" t="s">
        <v>67</v>
      </c>
      <c r="C4789" s="31" t="s">
        <v>4</v>
      </c>
      <c r="D4789" s="31" t="s">
        <v>8</v>
      </c>
      <c r="E4789" s="31" t="s">
        <v>23</v>
      </c>
      <c r="F4789" s="31" t="s">
        <v>6</v>
      </c>
      <c r="G4789" s="31">
        <v>12</v>
      </c>
      <c r="H4789" s="31">
        <v>19474</v>
      </c>
      <c r="I4789" s="31">
        <v>0.92694056000000002</v>
      </c>
      <c r="J4789" s="31">
        <v>0.86604289999999995</v>
      </c>
      <c r="K4789" s="31">
        <v>-6.0897699999999999E-2</v>
      </c>
      <c r="L4789" s="31">
        <v>-7.7711000000000002E-2</v>
      </c>
      <c r="M4789" s="31">
        <v>-6.7777599999999993E-2</v>
      </c>
      <c r="N4789" s="31">
        <v>-6.0897699999999999E-2</v>
      </c>
      <c r="O4789" s="31">
        <v>-5.4017900000000001E-2</v>
      </c>
      <c r="P4789" s="31">
        <v>-4.4084400000000003E-2</v>
      </c>
      <c r="Q4789" s="31">
        <v>64.653940000000006</v>
      </c>
      <c r="R4789">
        <v>1.3119499999999999E-2</v>
      </c>
      <c r="S4789" t="s">
        <v>20810</v>
      </c>
      <c r="T4789">
        <v>0.89237089999999997</v>
      </c>
    </row>
    <row r="4790" spans="1:20" x14ac:dyDescent="0.25">
      <c r="A4790" s="31" t="s">
        <v>1186</v>
      </c>
      <c r="B4790" s="31" t="s">
        <v>67</v>
      </c>
      <c r="C4790" s="31" t="s">
        <v>4</v>
      </c>
      <c r="D4790" s="31" t="s">
        <v>8</v>
      </c>
      <c r="E4790" s="31" t="s">
        <v>23</v>
      </c>
      <c r="F4790" s="31" t="s">
        <v>6</v>
      </c>
      <c r="G4790" s="31">
        <v>13</v>
      </c>
      <c r="H4790" s="31">
        <v>19474</v>
      </c>
      <c r="I4790" s="31">
        <v>0.83130152000000002</v>
      </c>
      <c r="J4790" s="31">
        <v>0.85524900000000004</v>
      </c>
      <c r="K4790" s="31">
        <v>2.39475E-2</v>
      </c>
      <c r="L4790" s="31">
        <v>7.9822999999999995E-3</v>
      </c>
      <c r="M4790" s="31">
        <v>1.7414599999999999E-2</v>
      </c>
      <c r="N4790" s="31">
        <v>2.39475E-2</v>
      </c>
      <c r="O4790" s="31">
        <v>3.0480299999999998E-2</v>
      </c>
      <c r="P4790" s="31">
        <v>3.9912599999999999E-2</v>
      </c>
      <c r="Q4790" s="31">
        <v>67.183049999999994</v>
      </c>
      <c r="R4790">
        <v>1.24577E-2</v>
      </c>
      <c r="S4790" t="s">
        <v>20810</v>
      </c>
      <c r="T4790">
        <v>0.76266889999999998</v>
      </c>
    </row>
    <row r="4791" spans="1:20" x14ac:dyDescent="0.25">
      <c r="A4791" s="31" t="s">
        <v>1187</v>
      </c>
      <c r="B4791" s="31" t="s">
        <v>67</v>
      </c>
      <c r="C4791" s="31" t="s">
        <v>4</v>
      </c>
      <c r="D4791" s="31" t="s">
        <v>8</v>
      </c>
      <c r="E4791" s="31" t="s">
        <v>23</v>
      </c>
      <c r="F4791" s="31" t="s">
        <v>6</v>
      </c>
      <c r="G4791" s="31">
        <v>14</v>
      </c>
      <c r="H4791" s="31">
        <v>19474</v>
      </c>
      <c r="I4791" s="31">
        <v>0.77660898</v>
      </c>
      <c r="J4791" s="31">
        <v>0.83164910000000003</v>
      </c>
      <c r="K4791" s="31">
        <v>5.5040100000000002E-2</v>
      </c>
      <c r="L4791" s="31">
        <v>3.9711200000000002E-2</v>
      </c>
      <c r="M4791" s="31">
        <v>4.8767600000000001E-2</v>
      </c>
      <c r="N4791" s="31">
        <v>5.5040100000000002E-2</v>
      </c>
      <c r="O4791" s="31">
        <v>6.1312600000000002E-2</v>
      </c>
      <c r="P4791" s="31">
        <v>7.0369100000000004E-2</v>
      </c>
      <c r="Q4791" s="31">
        <v>69.234059999999999</v>
      </c>
      <c r="R4791">
        <v>1.19612E-2</v>
      </c>
      <c r="S4791" t="s">
        <v>20810</v>
      </c>
      <c r="T4791">
        <v>0.76266889999999998</v>
      </c>
    </row>
    <row r="4792" spans="1:20" x14ac:dyDescent="0.25">
      <c r="A4792" s="31" t="s">
        <v>1188</v>
      </c>
      <c r="B4792" s="31" t="s">
        <v>67</v>
      </c>
      <c r="C4792" s="31" t="s">
        <v>4</v>
      </c>
      <c r="D4792" s="31" t="s">
        <v>8</v>
      </c>
      <c r="E4792" s="31" t="s">
        <v>23</v>
      </c>
      <c r="F4792" s="31" t="s">
        <v>6</v>
      </c>
      <c r="G4792" s="31">
        <v>15</v>
      </c>
      <c r="H4792" s="31">
        <v>19474</v>
      </c>
      <c r="I4792" s="31">
        <v>0.74413187000000003</v>
      </c>
      <c r="J4792" s="31">
        <v>0.81253949999999997</v>
      </c>
      <c r="K4792" s="31">
        <v>6.8407599999999999E-2</v>
      </c>
      <c r="L4792" s="31">
        <v>5.3959100000000003E-2</v>
      </c>
      <c r="M4792" s="31">
        <v>6.24954E-2</v>
      </c>
      <c r="N4792" s="31">
        <v>6.8407599999999999E-2</v>
      </c>
      <c r="O4792" s="31">
        <v>7.4319800000000005E-2</v>
      </c>
      <c r="P4792" s="31">
        <v>8.2856100000000002E-2</v>
      </c>
      <c r="Q4792" s="31">
        <v>70.682299999999998</v>
      </c>
      <c r="R4792">
        <v>1.12742E-2</v>
      </c>
      <c r="S4792" t="s">
        <v>20810</v>
      </c>
      <c r="T4792">
        <v>0.76266889999999998</v>
      </c>
    </row>
    <row r="4793" spans="1:20" x14ac:dyDescent="0.25">
      <c r="A4793" s="31" t="s">
        <v>1189</v>
      </c>
      <c r="B4793" s="31" t="s">
        <v>67</v>
      </c>
      <c r="C4793" s="31" t="s">
        <v>4</v>
      </c>
      <c r="D4793" s="31" t="s">
        <v>8</v>
      </c>
      <c r="E4793" s="31" t="s">
        <v>23</v>
      </c>
      <c r="F4793" s="31" t="s">
        <v>6</v>
      </c>
      <c r="G4793" s="31">
        <v>16</v>
      </c>
      <c r="H4793" s="31">
        <v>19474</v>
      </c>
      <c r="I4793" s="31">
        <v>0.73833329000000003</v>
      </c>
      <c r="J4793" s="31">
        <v>0.81628299999999998</v>
      </c>
      <c r="K4793" s="31">
        <v>7.7949699999999997E-2</v>
      </c>
      <c r="L4793" s="31">
        <v>6.4247399999999996E-2</v>
      </c>
      <c r="M4793" s="31">
        <v>7.2342799999999999E-2</v>
      </c>
      <c r="N4793" s="31">
        <v>7.7949699999999997E-2</v>
      </c>
      <c r="O4793" s="31">
        <v>8.3556599999999995E-2</v>
      </c>
      <c r="P4793" s="31">
        <v>9.1651999999999997E-2</v>
      </c>
      <c r="Q4793" s="31">
        <v>71.083569999999995</v>
      </c>
      <c r="R4793">
        <v>1.0692E-2</v>
      </c>
      <c r="S4793" t="s">
        <v>20810</v>
      </c>
      <c r="T4793">
        <v>0.76266889999999998</v>
      </c>
    </row>
    <row r="4794" spans="1:20" x14ac:dyDescent="0.25">
      <c r="A4794" s="31" t="s">
        <v>1190</v>
      </c>
      <c r="B4794" s="31" t="s">
        <v>67</v>
      </c>
      <c r="C4794" s="31" t="s">
        <v>4</v>
      </c>
      <c r="D4794" s="31" t="s">
        <v>8</v>
      </c>
      <c r="E4794" s="31" t="s">
        <v>23</v>
      </c>
      <c r="F4794" s="31" t="s">
        <v>6</v>
      </c>
      <c r="G4794" s="31">
        <v>17</v>
      </c>
      <c r="H4794" s="31">
        <v>19474</v>
      </c>
      <c r="I4794" s="31">
        <v>0.76921002999999999</v>
      </c>
      <c r="J4794" s="31">
        <v>0.85775299999999999</v>
      </c>
      <c r="K4794" s="31">
        <v>8.8542899999999994E-2</v>
      </c>
      <c r="L4794" s="31">
        <v>7.5075299999999998E-2</v>
      </c>
      <c r="M4794" s="31">
        <v>8.3032099999999998E-2</v>
      </c>
      <c r="N4794" s="31">
        <v>8.8542899999999994E-2</v>
      </c>
      <c r="O4794" s="31">
        <v>9.4053700000000004E-2</v>
      </c>
      <c r="P4794" s="31">
        <v>0.1020105</v>
      </c>
      <c r="Q4794" s="31">
        <v>70.570099999999996</v>
      </c>
      <c r="R4794">
        <v>1.05088E-2</v>
      </c>
      <c r="S4794" t="s">
        <v>20810</v>
      </c>
      <c r="T4794">
        <v>0.76266889999999998</v>
      </c>
    </row>
    <row r="4795" spans="1:20" x14ac:dyDescent="0.25">
      <c r="A4795" s="31" t="s">
        <v>1191</v>
      </c>
      <c r="B4795" s="31" t="s">
        <v>67</v>
      </c>
      <c r="C4795" s="31" t="s">
        <v>4</v>
      </c>
      <c r="D4795" s="31" t="s">
        <v>8</v>
      </c>
      <c r="E4795" s="31" t="s">
        <v>23</v>
      </c>
      <c r="F4795" s="31" t="s">
        <v>6</v>
      </c>
      <c r="G4795" s="31">
        <v>18</v>
      </c>
      <c r="H4795" s="31">
        <v>19474</v>
      </c>
      <c r="I4795" s="31">
        <v>0.87621998999999995</v>
      </c>
      <c r="J4795" s="31">
        <v>0.95681570000000005</v>
      </c>
      <c r="K4795" s="31">
        <v>8.0595700000000006E-2</v>
      </c>
      <c r="L4795" s="31">
        <v>6.6567799999999996E-2</v>
      </c>
      <c r="M4795" s="31">
        <v>7.4855599999999994E-2</v>
      </c>
      <c r="N4795" s="31">
        <v>8.0595700000000006E-2</v>
      </c>
      <c r="O4795" s="31">
        <v>8.6335700000000001E-2</v>
      </c>
      <c r="P4795" s="31">
        <v>9.4623499999999999E-2</v>
      </c>
      <c r="Q4795" s="31">
        <v>68.811070000000001</v>
      </c>
      <c r="R4795">
        <v>1.0946000000000001E-2</v>
      </c>
      <c r="S4795" t="s">
        <v>20810</v>
      </c>
      <c r="T4795">
        <v>0.76266889999999998</v>
      </c>
    </row>
    <row r="4796" spans="1:20" x14ac:dyDescent="0.25">
      <c r="A4796" s="31" t="s">
        <v>1192</v>
      </c>
      <c r="B4796" s="31" t="s">
        <v>67</v>
      </c>
      <c r="C4796" s="31" t="s">
        <v>4</v>
      </c>
      <c r="D4796" s="31" t="s">
        <v>8</v>
      </c>
      <c r="E4796" s="31" t="s">
        <v>23</v>
      </c>
      <c r="F4796" s="31" t="s">
        <v>6</v>
      </c>
      <c r="G4796" s="31">
        <v>19</v>
      </c>
      <c r="H4796" s="31">
        <v>19474</v>
      </c>
      <c r="I4796" s="31">
        <v>1.0989519000000001</v>
      </c>
      <c r="J4796" s="31">
        <v>1.143478</v>
      </c>
      <c r="K4796" s="31">
        <v>4.4525799999999997E-2</v>
      </c>
      <c r="L4796" s="31">
        <v>2.88496E-2</v>
      </c>
      <c r="M4796" s="31">
        <v>3.8111199999999998E-2</v>
      </c>
      <c r="N4796" s="31">
        <v>4.4525799999999997E-2</v>
      </c>
      <c r="O4796" s="31">
        <v>5.0940300000000001E-2</v>
      </c>
      <c r="P4796" s="31">
        <v>6.0201999999999999E-2</v>
      </c>
      <c r="Q4796" s="31">
        <v>65.502170000000007</v>
      </c>
      <c r="R4796">
        <v>1.22322E-2</v>
      </c>
      <c r="S4796" t="s">
        <v>20810</v>
      </c>
      <c r="T4796">
        <v>0.89237089999999997</v>
      </c>
    </row>
    <row r="4797" spans="1:20" x14ac:dyDescent="0.25">
      <c r="A4797" s="31" t="s">
        <v>1193</v>
      </c>
      <c r="B4797" s="31" t="s">
        <v>67</v>
      </c>
      <c r="C4797" s="31" t="s">
        <v>4</v>
      </c>
      <c r="D4797" s="31" t="s">
        <v>8</v>
      </c>
      <c r="E4797" s="31" t="s">
        <v>23</v>
      </c>
      <c r="F4797" s="31" t="s">
        <v>6</v>
      </c>
      <c r="G4797" s="31">
        <v>20</v>
      </c>
      <c r="H4797" s="31">
        <v>19474</v>
      </c>
      <c r="I4797" s="31">
        <v>1.2427729999999999</v>
      </c>
      <c r="J4797" s="31">
        <v>1.278689</v>
      </c>
      <c r="K4797" s="31">
        <v>3.5915799999999998E-2</v>
      </c>
      <c r="L4797" s="31">
        <v>1.8522899999999998E-2</v>
      </c>
      <c r="M4797" s="31">
        <v>2.8798799999999999E-2</v>
      </c>
      <c r="N4797" s="31">
        <v>3.5915799999999998E-2</v>
      </c>
      <c r="O4797" s="31">
        <v>4.3032899999999999E-2</v>
      </c>
      <c r="P4797" s="31">
        <v>5.3308800000000003E-2</v>
      </c>
      <c r="Q4797" s="31">
        <v>62.717460000000003</v>
      </c>
      <c r="R4797">
        <v>1.35718E-2</v>
      </c>
      <c r="S4797" t="s">
        <v>20810</v>
      </c>
      <c r="T4797">
        <v>0.89237089999999997</v>
      </c>
    </row>
    <row r="4798" spans="1:20" x14ac:dyDescent="0.25">
      <c r="A4798" s="31" t="s">
        <v>1194</v>
      </c>
      <c r="B4798" s="31" t="s">
        <v>67</v>
      </c>
      <c r="C4798" s="31" t="s">
        <v>4</v>
      </c>
      <c r="D4798" s="31" t="s">
        <v>8</v>
      </c>
      <c r="E4798" s="31" t="s">
        <v>23</v>
      </c>
      <c r="F4798" s="31" t="s">
        <v>6</v>
      </c>
      <c r="G4798" s="31">
        <v>21</v>
      </c>
      <c r="H4798" s="31">
        <v>19474</v>
      </c>
      <c r="I4798" s="31">
        <v>1.2169711000000001</v>
      </c>
      <c r="J4798" s="31">
        <v>1.2613749999999999</v>
      </c>
      <c r="K4798" s="31">
        <v>4.44038E-2</v>
      </c>
      <c r="L4798" s="31">
        <v>2.6693499999999998E-2</v>
      </c>
      <c r="M4798" s="31">
        <v>3.71569E-2</v>
      </c>
      <c r="N4798" s="31">
        <v>4.44038E-2</v>
      </c>
      <c r="O4798" s="31">
        <v>5.1650700000000001E-2</v>
      </c>
      <c r="P4798" s="31">
        <v>6.2114099999999998E-2</v>
      </c>
      <c r="Q4798" s="31">
        <v>60.767220000000002</v>
      </c>
      <c r="R4798">
        <v>1.3819400000000001E-2</v>
      </c>
      <c r="S4798" t="s">
        <v>20810</v>
      </c>
      <c r="T4798">
        <v>0.89237089999999997</v>
      </c>
    </row>
    <row r="4799" spans="1:20" x14ac:dyDescent="0.25">
      <c r="A4799" s="31" t="s">
        <v>1195</v>
      </c>
      <c r="B4799" s="31" t="s">
        <v>67</v>
      </c>
      <c r="C4799" s="31" t="s">
        <v>4</v>
      </c>
      <c r="D4799" s="31" t="s">
        <v>8</v>
      </c>
      <c r="E4799" s="31" t="s">
        <v>23</v>
      </c>
      <c r="F4799" s="31" t="s">
        <v>6</v>
      </c>
      <c r="G4799" s="31">
        <v>22</v>
      </c>
      <c r="H4799" s="31">
        <v>19474</v>
      </c>
      <c r="I4799" s="31">
        <v>1.1276215000000001</v>
      </c>
      <c r="J4799" s="31">
        <v>1.1685300000000001</v>
      </c>
      <c r="K4799" s="31">
        <v>4.0908800000000002E-2</v>
      </c>
      <c r="L4799" s="31">
        <v>2.4177500000000001E-2</v>
      </c>
      <c r="M4799" s="31">
        <v>3.4062500000000002E-2</v>
      </c>
      <c r="N4799" s="31">
        <v>4.0908800000000002E-2</v>
      </c>
      <c r="O4799" s="31">
        <v>4.7754999999999999E-2</v>
      </c>
      <c r="P4799" s="31">
        <v>5.7639999999999997E-2</v>
      </c>
      <c r="Q4799" s="31">
        <v>59.194510000000001</v>
      </c>
      <c r="R4799">
        <v>1.3055499999999999E-2</v>
      </c>
      <c r="S4799" t="s">
        <v>20810</v>
      </c>
      <c r="T4799">
        <v>0.89237089999999997</v>
      </c>
    </row>
    <row r="4800" spans="1:20" x14ac:dyDescent="0.25">
      <c r="A4800" s="31" t="s">
        <v>1196</v>
      </c>
      <c r="B4800" s="31" t="s">
        <v>67</v>
      </c>
      <c r="C4800" s="31" t="s">
        <v>4</v>
      </c>
      <c r="D4800" s="31" t="s">
        <v>8</v>
      </c>
      <c r="E4800" s="31" t="s">
        <v>23</v>
      </c>
      <c r="F4800" s="31" t="s">
        <v>6</v>
      </c>
      <c r="G4800" s="31">
        <v>23</v>
      </c>
      <c r="H4800" s="31">
        <v>19474</v>
      </c>
      <c r="I4800" s="31">
        <v>0.97512847000000002</v>
      </c>
      <c r="J4800" s="31">
        <v>1.0023120000000001</v>
      </c>
      <c r="K4800" s="31">
        <v>2.71839E-2</v>
      </c>
      <c r="L4800" s="31">
        <v>1.1974E-2</v>
      </c>
      <c r="M4800" s="31">
        <v>2.0960099999999999E-2</v>
      </c>
      <c r="N4800" s="31">
        <v>2.71839E-2</v>
      </c>
      <c r="O4800" s="31">
        <v>3.3407699999999999E-2</v>
      </c>
      <c r="P4800" s="31">
        <v>4.2393800000000002E-2</v>
      </c>
      <c r="Q4800" s="31">
        <v>57.884030000000003</v>
      </c>
      <c r="R4800">
        <v>1.1868399999999999E-2</v>
      </c>
      <c r="S4800" t="s">
        <v>20810</v>
      </c>
      <c r="T4800">
        <v>0.89237089999999997</v>
      </c>
    </row>
    <row r="4801" spans="1:20" x14ac:dyDescent="0.25">
      <c r="A4801" s="31" t="s">
        <v>1197</v>
      </c>
      <c r="B4801" s="31" t="s">
        <v>67</v>
      </c>
      <c r="C4801" s="31" t="s">
        <v>4</v>
      </c>
      <c r="D4801" s="31" t="s">
        <v>8</v>
      </c>
      <c r="E4801" s="31" t="s">
        <v>23</v>
      </c>
      <c r="F4801" s="31" t="s">
        <v>6</v>
      </c>
      <c r="G4801" s="31">
        <v>24</v>
      </c>
      <c r="H4801" s="31">
        <v>19474</v>
      </c>
      <c r="I4801" s="31">
        <v>0.80106409000000001</v>
      </c>
      <c r="J4801" s="31">
        <v>0.82016140000000004</v>
      </c>
      <c r="K4801" s="31">
        <v>1.9097300000000001E-2</v>
      </c>
      <c r="L4801" s="31">
        <v>5.3141000000000004E-3</v>
      </c>
      <c r="M4801" s="31">
        <v>1.34573E-2</v>
      </c>
      <c r="N4801" s="31">
        <v>1.9097300000000001E-2</v>
      </c>
      <c r="O4801" s="31">
        <v>2.4737200000000001E-2</v>
      </c>
      <c r="P4801" s="31">
        <v>3.2880399999999997E-2</v>
      </c>
      <c r="Q4801" s="31">
        <v>56.696190000000001</v>
      </c>
      <c r="R4801">
        <v>1.0755000000000001E-2</v>
      </c>
      <c r="S4801" t="s">
        <v>20810</v>
      </c>
      <c r="T4801">
        <v>0.89237089999999997</v>
      </c>
    </row>
    <row r="4802" spans="1:20" x14ac:dyDescent="0.25">
      <c r="A4802" s="31" t="s">
        <v>1750</v>
      </c>
      <c r="B4802" s="31" t="s">
        <v>67</v>
      </c>
      <c r="C4802" s="31" t="s">
        <v>4</v>
      </c>
      <c r="D4802" s="31" t="s">
        <v>63</v>
      </c>
      <c r="E4802" s="31" t="s">
        <v>23</v>
      </c>
      <c r="F4802" s="31" t="s">
        <v>6</v>
      </c>
      <c r="G4802" s="31">
        <v>1</v>
      </c>
      <c r="H4802" s="31">
        <v>3454</v>
      </c>
      <c r="I4802" s="31">
        <v>0.77401578999999998</v>
      </c>
      <c r="J4802" s="31">
        <v>0.82081930000000003</v>
      </c>
      <c r="K4802" s="31">
        <v>4.6803499999999998E-2</v>
      </c>
      <c r="L4802" s="31">
        <v>1.01975E-2</v>
      </c>
      <c r="M4802" s="31">
        <v>3.1824600000000001E-2</v>
      </c>
      <c r="N4802" s="31">
        <v>4.6803499999999998E-2</v>
      </c>
      <c r="O4802" s="31">
        <v>6.1782400000000001E-2</v>
      </c>
      <c r="P4802" s="31">
        <v>8.34096E-2</v>
      </c>
      <c r="Q4802" s="31">
        <v>60.647930000000002</v>
      </c>
      <c r="R4802">
        <v>2.85639E-2</v>
      </c>
      <c r="S4802" t="s">
        <v>20810</v>
      </c>
      <c r="T4802">
        <v>1.189074</v>
      </c>
    </row>
    <row r="4803" spans="1:20" x14ac:dyDescent="0.25">
      <c r="A4803" s="31" t="s">
        <v>1751</v>
      </c>
      <c r="B4803" s="31" t="s">
        <v>67</v>
      </c>
      <c r="C4803" s="31" t="s">
        <v>4</v>
      </c>
      <c r="D4803" s="31" t="s">
        <v>63</v>
      </c>
      <c r="E4803" s="31" t="s">
        <v>23</v>
      </c>
      <c r="F4803" s="31" t="s">
        <v>6</v>
      </c>
      <c r="G4803" s="31">
        <v>2</v>
      </c>
      <c r="H4803" s="31">
        <v>3454</v>
      </c>
      <c r="I4803" s="31">
        <v>0.74241011999999995</v>
      </c>
      <c r="J4803" s="31">
        <v>0.77092419999999995</v>
      </c>
      <c r="K4803" s="31">
        <v>2.8514100000000001E-2</v>
      </c>
      <c r="L4803" s="31">
        <v>-9.1146999999999999E-3</v>
      </c>
      <c r="M4803" s="31">
        <v>1.31167E-2</v>
      </c>
      <c r="N4803" s="31">
        <v>2.8514100000000001E-2</v>
      </c>
      <c r="O4803" s="31">
        <v>4.3911499999999999E-2</v>
      </c>
      <c r="P4803" s="31">
        <v>6.6142900000000004E-2</v>
      </c>
      <c r="Q4803" s="31">
        <v>58.995809999999999</v>
      </c>
      <c r="R4803">
        <v>2.93619E-2</v>
      </c>
      <c r="S4803" t="s">
        <v>20810</v>
      </c>
      <c r="T4803">
        <v>1.189074</v>
      </c>
    </row>
    <row r="4804" spans="1:20" x14ac:dyDescent="0.25">
      <c r="A4804" s="31" t="s">
        <v>1752</v>
      </c>
      <c r="B4804" s="31" t="s">
        <v>67</v>
      </c>
      <c r="C4804" s="31" t="s">
        <v>4</v>
      </c>
      <c r="D4804" s="31" t="s">
        <v>63</v>
      </c>
      <c r="E4804" s="31" t="s">
        <v>23</v>
      </c>
      <c r="F4804" s="31" t="s">
        <v>6</v>
      </c>
      <c r="G4804" s="31">
        <v>3</v>
      </c>
      <c r="H4804" s="31">
        <v>3454</v>
      </c>
      <c r="I4804" s="31">
        <v>0.76113690000000001</v>
      </c>
      <c r="J4804" s="31">
        <v>0.73920410000000003</v>
      </c>
      <c r="K4804" s="31">
        <v>-2.1932799999999999E-2</v>
      </c>
      <c r="L4804" s="31">
        <v>-6.1928299999999999E-2</v>
      </c>
      <c r="M4804" s="31">
        <v>-3.8298600000000002E-2</v>
      </c>
      <c r="N4804" s="31">
        <v>-2.1932799999999999E-2</v>
      </c>
      <c r="O4804" s="31">
        <v>-5.5668999999999996E-3</v>
      </c>
      <c r="P4804" s="31">
        <v>1.8062700000000001E-2</v>
      </c>
      <c r="Q4804" s="31">
        <v>57.474060000000001</v>
      </c>
      <c r="R4804">
        <v>3.1208699999999999E-2</v>
      </c>
      <c r="S4804" t="s">
        <v>20810</v>
      </c>
      <c r="T4804">
        <v>1.189074</v>
      </c>
    </row>
    <row r="4805" spans="1:20" x14ac:dyDescent="0.25">
      <c r="A4805" s="31" t="s">
        <v>1753</v>
      </c>
      <c r="B4805" s="31" t="s">
        <v>67</v>
      </c>
      <c r="C4805" s="31" t="s">
        <v>4</v>
      </c>
      <c r="D4805" s="31" t="s">
        <v>63</v>
      </c>
      <c r="E4805" s="31" t="s">
        <v>23</v>
      </c>
      <c r="F4805" s="31" t="s">
        <v>6</v>
      </c>
      <c r="G4805" s="31">
        <v>4</v>
      </c>
      <c r="H4805" s="31">
        <v>3454</v>
      </c>
      <c r="I4805" s="31">
        <v>0.77358992999999998</v>
      </c>
      <c r="J4805" s="31">
        <v>0.72764640000000003</v>
      </c>
      <c r="K4805" s="31">
        <v>-4.5943499999999998E-2</v>
      </c>
      <c r="L4805" s="31">
        <v>-8.5059099999999999E-2</v>
      </c>
      <c r="M4805" s="31">
        <v>-6.1949299999999999E-2</v>
      </c>
      <c r="N4805" s="31">
        <v>-4.5943499999999998E-2</v>
      </c>
      <c r="O4805" s="31">
        <v>-2.9937700000000001E-2</v>
      </c>
      <c r="P4805" s="31">
        <v>-6.8278999999999996E-3</v>
      </c>
      <c r="Q4805" s="31">
        <v>56.235210000000002</v>
      </c>
      <c r="R4805">
        <v>3.05221E-2</v>
      </c>
      <c r="S4805" t="s">
        <v>20810</v>
      </c>
      <c r="T4805">
        <v>1.189074</v>
      </c>
    </row>
    <row r="4806" spans="1:20" x14ac:dyDescent="0.25">
      <c r="A4806" s="31" t="s">
        <v>1754</v>
      </c>
      <c r="B4806" s="31" t="s">
        <v>67</v>
      </c>
      <c r="C4806" s="31" t="s">
        <v>4</v>
      </c>
      <c r="D4806" s="31" t="s">
        <v>63</v>
      </c>
      <c r="E4806" s="31" t="s">
        <v>23</v>
      </c>
      <c r="F4806" s="31" t="s">
        <v>6</v>
      </c>
      <c r="G4806" s="31">
        <v>5</v>
      </c>
      <c r="H4806" s="31">
        <v>3454</v>
      </c>
      <c r="I4806" s="31">
        <v>0.84584466999999997</v>
      </c>
      <c r="J4806" s="31">
        <v>0.74478730000000004</v>
      </c>
      <c r="K4806" s="31">
        <v>-0.1010573</v>
      </c>
      <c r="L4806" s="31">
        <v>-0.1405487</v>
      </c>
      <c r="M4806" s="31">
        <v>-0.1172169</v>
      </c>
      <c r="N4806" s="31">
        <v>-0.1010573</v>
      </c>
      <c r="O4806" s="31">
        <v>-8.4897799999999995E-2</v>
      </c>
      <c r="P4806" s="31">
        <v>-6.1566000000000003E-2</v>
      </c>
      <c r="Q4806" s="31">
        <v>55.235349999999997</v>
      </c>
      <c r="R4806">
        <v>3.08153E-2</v>
      </c>
      <c r="S4806" t="s">
        <v>20810</v>
      </c>
      <c r="T4806">
        <v>1.189074</v>
      </c>
    </row>
    <row r="4807" spans="1:20" x14ac:dyDescent="0.25">
      <c r="A4807" s="31" t="s">
        <v>1755</v>
      </c>
      <c r="B4807" s="31" t="s">
        <v>67</v>
      </c>
      <c r="C4807" s="31" t="s">
        <v>4</v>
      </c>
      <c r="D4807" s="31" t="s">
        <v>63</v>
      </c>
      <c r="E4807" s="31" t="s">
        <v>23</v>
      </c>
      <c r="F4807" s="31" t="s">
        <v>6</v>
      </c>
      <c r="G4807" s="31">
        <v>6</v>
      </c>
      <c r="H4807" s="31">
        <v>3454</v>
      </c>
      <c r="I4807" s="31">
        <v>0.99572130999999997</v>
      </c>
      <c r="J4807" s="31">
        <v>0.8269204</v>
      </c>
      <c r="K4807" s="31">
        <v>-0.1688009</v>
      </c>
      <c r="L4807" s="31">
        <v>-0.2109886</v>
      </c>
      <c r="M4807" s="31">
        <v>-0.1860638</v>
      </c>
      <c r="N4807" s="31">
        <v>-0.1688009</v>
      </c>
      <c r="O4807" s="31">
        <v>-0.15153810000000001</v>
      </c>
      <c r="P4807" s="31">
        <v>-0.12661320000000001</v>
      </c>
      <c r="Q4807" s="31">
        <v>54.431339999999999</v>
      </c>
      <c r="R4807">
        <v>3.2919200000000003E-2</v>
      </c>
      <c r="S4807" t="s">
        <v>20810</v>
      </c>
      <c r="T4807">
        <v>1.189074</v>
      </c>
    </row>
    <row r="4808" spans="1:20" x14ac:dyDescent="0.25">
      <c r="A4808" s="31" t="s">
        <v>1756</v>
      </c>
      <c r="B4808" s="31" t="s">
        <v>67</v>
      </c>
      <c r="C4808" s="31" t="s">
        <v>4</v>
      </c>
      <c r="D4808" s="31" t="s">
        <v>63</v>
      </c>
      <c r="E4808" s="31" t="s">
        <v>23</v>
      </c>
      <c r="F4808" s="31" t="s">
        <v>6</v>
      </c>
      <c r="G4808" s="31">
        <v>7</v>
      </c>
      <c r="H4808" s="31">
        <v>3454</v>
      </c>
      <c r="I4808" s="31">
        <v>1.2846021000000001</v>
      </c>
      <c r="J4808" s="31">
        <v>0.97831170000000001</v>
      </c>
      <c r="K4808" s="31">
        <v>-0.30629040000000002</v>
      </c>
      <c r="L4808" s="31">
        <v>-0.35608040000000002</v>
      </c>
      <c r="M4808" s="31">
        <v>-0.32666410000000001</v>
      </c>
      <c r="N4808" s="31">
        <v>-0.30629040000000002</v>
      </c>
      <c r="O4808" s="31">
        <v>-0.28591670000000002</v>
      </c>
      <c r="P4808" s="31">
        <v>-0.25650030000000001</v>
      </c>
      <c r="Q4808" s="31">
        <v>53.561570000000003</v>
      </c>
      <c r="R4808">
        <v>3.8851400000000001E-2</v>
      </c>
      <c r="S4808" t="s">
        <v>20810</v>
      </c>
      <c r="T4808">
        <v>1.189074</v>
      </c>
    </row>
    <row r="4809" spans="1:20" x14ac:dyDescent="0.25">
      <c r="A4809" s="31" t="s">
        <v>1757</v>
      </c>
      <c r="B4809" s="31" t="s">
        <v>67</v>
      </c>
      <c r="C4809" s="31" t="s">
        <v>4</v>
      </c>
      <c r="D4809" s="31" t="s">
        <v>63</v>
      </c>
      <c r="E4809" s="31" t="s">
        <v>23</v>
      </c>
      <c r="F4809" s="31" t="s">
        <v>6</v>
      </c>
      <c r="G4809" s="31">
        <v>8</v>
      </c>
      <c r="H4809" s="31">
        <v>3454</v>
      </c>
      <c r="I4809" s="31">
        <v>1.4043268</v>
      </c>
      <c r="J4809" s="31">
        <v>1.053545</v>
      </c>
      <c r="K4809" s="31">
        <v>-0.35078229999999999</v>
      </c>
      <c r="L4809" s="31">
        <v>-0.40376699999999999</v>
      </c>
      <c r="M4809" s="31">
        <v>-0.37246319999999999</v>
      </c>
      <c r="N4809" s="31">
        <v>-0.35078229999999999</v>
      </c>
      <c r="O4809" s="31">
        <v>-0.32910139999999999</v>
      </c>
      <c r="P4809" s="31">
        <v>-0.2977976</v>
      </c>
      <c r="Q4809" s="31">
        <v>53.822130000000001</v>
      </c>
      <c r="R4809">
        <v>4.1344199999999998E-2</v>
      </c>
      <c r="S4809" t="s">
        <v>20810</v>
      </c>
      <c r="T4809">
        <v>1.189074</v>
      </c>
    </row>
    <row r="4810" spans="1:20" x14ac:dyDescent="0.25">
      <c r="A4810" s="31" t="s">
        <v>1758</v>
      </c>
      <c r="B4810" s="31" t="s">
        <v>67</v>
      </c>
      <c r="C4810" s="31" t="s">
        <v>4</v>
      </c>
      <c r="D4810" s="31" t="s">
        <v>63</v>
      </c>
      <c r="E4810" s="31" t="s">
        <v>23</v>
      </c>
      <c r="F4810" s="31" t="s">
        <v>6</v>
      </c>
      <c r="G4810" s="31">
        <v>9</v>
      </c>
      <c r="H4810" s="31">
        <v>3454</v>
      </c>
      <c r="I4810" s="31">
        <v>1.3807887000000001</v>
      </c>
      <c r="J4810" s="31">
        <v>1.002353</v>
      </c>
      <c r="K4810" s="31">
        <v>-0.3784361</v>
      </c>
      <c r="L4810" s="31">
        <v>-0.43236950000000002</v>
      </c>
      <c r="M4810" s="31">
        <v>-0.40050520000000001</v>
      </c>
      <c r="N4810" s="31">
        <v>-0.3784361</v>
      </c>
      <c r="O4810" s="31">
        <v>-0.35636699999999999</v>
      </c>
      <c r="P4810" s="31">
        <v>-0.32450269999999998</v>
      </c>
      <c r="Q4810" s="31">
        <v>56.604439999999997</v>
      </c>
      <c r="R4810">
        <v>4.2084499999999997E-2</v>
      </c>
      <c r="S4810" t="s">
        <v>20810</v>
      </c>
      <c r="T4810">
        <v>1.189074</v>
      </c>
    </row>
    <row r="4811" spans="1:20" x14ac:dyDescent="0.25">
      <c r="A4811" s="31" t="s">
        <v>1759</v>
      </c>
      <c r="B4811" s="31" t="s">
        <v>67</v>
      </c>
      <c r="C4811" s="31" t="s">
        <v>4</v>
      </c>
      <c r="D4811" s="31" t="s">
        <v>63</v>
      </c>
      <c r="E4811" s="31" t="s">
        <v>23</v>
      </c>
      <c r="F4811" s="31" t="s">
        <v>6</v>
      </c>
      <c r="G4811" s="31">
        <v>10</v>
      </c>
      <c r="H4811" s="31">
        <v>3454</v>
      </c>
      <c r="I4811" s="31">
        <v>1.3373539999999999</v>
      </c>
      <c r="J4811" s="31">
        <v>1.003614</v>
      </c>
      <c r="K4811" s="31">
        <v>-0.3337405</v>
      </c>
      <c r="L4811" s="31">
        <v>-0.38661830000000003</v>
      </c>
      <c r="M4811" s="31">
        <v>-0.35537770000000002</v>
      </c>
      <c r="N4811" s="31">
        <v>-0.3337405</v>
      </c>
      <c r="O4811" s="31">
        <v>-0.31210329999999997</v>
      </c>
      <c r="P4811" s="31">
        <v>-0.28086260000000002</v>
      </c>
      <c r="Q4811" s="31">
        <v>61.321919999999999</v>
      </c>
      <c r="R4811">
        <v>4.12608E-2</v>
      </c>
      <c r="S4811" t="s">
        <v>20810</v>
      </c>
      <c r="T4811">
        <v>1.189074</v>
      </c>
    </row>
    <row r="4812" spans="1:20" x14ac:dyDescent="0.25">
      <c r="A4812" s="31" t="s">
        <v>1760</v>
      </c>
      <c r="B4812" s="31" t="s">
        <v>67</v>
      </c>
      <c r="C4812" s="31" t="s">
        <v>4</v>
      </c>
      <c r="D4812" s="31" t="s">
        <v>63</v>
      </c>
      <c r="E4812" s="31" t="s">
        <v>23</v>
      </c>
      <c r="F4812" s="31" t="s">
        <v>6</v>
      </c>
      <c r="G4812" s="31">
        <v>11</v>
      </c>
      <c r="H4812" s="31">
        <v>3454</v>
      </c>
      <c r="I4812" s="31">
        <v>1.224955</v>
      </c>
      <c r="J4812" s="31">
        <v>0.98934789999999995</v>
      </c>
      <c r="K4812" s="31">
        <v>-0.23560710000000001</v>
      </c>
      <c r="L4812" s="31">
        <v>-0.28380460000000002</v>
      </c>
      <c r="M4812" s="31">
        <v>-0.25532909999999998</v>
      </c>
      <c r="N4812" s="31">
        <v>-0.23560710000000001</v>
      </c>
      <c r="O4812" s="31">
        <v>-0.2158851</v>
      </c>
      <c r="P4812" s="31">
        <v>-0.18740970000000001</v>
      </c>
      <c r="Q4812" s="31">
        <v>66.126660000000001</v>
      </c>
      <c r="R4812">
        <v>3.7608700000000002E-2</v>
      </c>
      <c r="S4812" t="s">
        <v>20810</v>
      </c>
      <c r="T4812">
        <v>1.189074</v>
      </c>
    </row>
    <row r="4813" spans="1:20" x14ac:dyDescent="0.25">
      <c r="A4813" s="31" t="s">
        <v>1761</v>
      </c>
      <c r="B4813" s="31" t="s">
        <v>67</v>
      </c>
      <c r="C4813" s="31" t="s">
        <v>4</v>
      </c>
      <c r="D4813" s="31" t="s">
        <v>63</v>
      </c>
      <c r="E4813" s="31" t="s">
        <v>23</v>
      </c>
      <c r="F4813" s="31" t="s">
        <v>6</v>
      </c>
      <c r="G4813" s="31">
        <v>12</v>
      </c>
      <c r="H4813" s="31">
        <v>3454</v>
      </c>
      <c r="I4813" s="31">
        <v>1.0755805000000001</v>
      </c>
      <c r="J4813" s="31">
        <v>0.99308339999999995</v>
      </c>
      <c r="K4813" s="31">
        <v>-8.2497200000000007E-2</v>
      </c>
      <c r="L4813" s="31">
        <v>-0.1248156</v>
      </c>
      <c r="M4813" s="31">
        <v>-9.9813499999999999E-2</v>
      </c>
      <c r="N4813" s="31">
        <v>-8.2497200000000007E-2</v>
      </c>
      <c r="O4813" s="31">
        <v>-6.51809E-2</v>
      </c>
      <c r="P4813" s="31">
        <v>-4.0178800000000001E-2</v>
      </c>
      <c r="Q4813" s="31">
        <v>69.670029999999997</v>
      </c>
      <c r="R4813">
        <v>3.3021200000000001E-2</v>
      </c>
      <c r="S4813" t="s">
        <v>20810</v>
      </c>
      <c r="T4813">
        <v>1.189074</v>
      </c>
    </row>
    <row r="4814" spans="1:20" x14ac:dyDescent="0.25">
      <c r="A4814" s="31" t="s">
        <v>1762</v>
      </c>
      <c r="B4814" s="31" t="s">
        <v>67</v>
      </c>
      <c r="C4814" s="31" t="s">
        <v>4</v>
      </c>
      <c r="D4814" s="31" t="s">
        <v>63</v>
      </c>
      <c r="E4814" s="31" t="s">
        <v>23</v>
      </c>
      <c r="F4814" s="31" t="s">
        <v>6</v>
      </c>
      <c r="G4814" s="31">
        <v>13</v>
      </c>
      <c r="H4814" s="31">
        <v>3454</v>
      </c>
      <c r="I4814" s="31">
        <v>0.89473963999999995</v>
      </c>
      <c r="J4814" s="31">
        <v>0.96372009999999997</v>
      </c>
      <c r="K4814" s="31">
        <v>6.89805E-2</v>
      </c>
      <c r="L4814" s="31">
        <v>3.2441400000000002E-2</v>
      </c>
      <c r="M4814" s="31">
        <v>5.4029000000000001E-2</v>
      </c>
      <c r="N4814" s="31">
        <v>6.89805E-2</v>
      </c>
      <c r="O4814" s="31">
        <v>8.3932099999999996E-2</v>
      </c>
      <c r="P4814" s="31">
        <v>0.10551969999999999</v>
      </c>
      <c r="Q4814" s="31">
        <v>72.713359999999994</v>
      </c>
      <c r="R4814">
        <v>2.8511700000000001E-2</v>
      </c>
      <c r="S4814" t="s">
        <v>20810</v>
      </c>
      <c r="T4814">
        <v>0.95660160000000005</v>
      </c>
    </row>
    <row r="4815" spans="1:20" x14ac:dyDescent="0.25">
      <c r="A4815" s="31" t="s">
        <v>1763</v>
      </c>
      <c r="B4815" s="31" t="s">
        <v>67</v>
      </c>
      <c r="C4815" s="31" t="s">
        <v>4</v>
      </c>
      <c r="D4815" s="31" t="s">
        <v>63</v>
      </c>
      <c r="E4815" s="31" t="s">
        <v>23</v>
      </c>
      <c r="F4815" s="31" t="s">
        <v>6</v>
      </c>
      <c r="G4815" s="31">
        <v>14</v>
      </c>
      <c r="H4815" s="31">
        <v>3454</v>
      </c>
      <c r="I4815" s="31">
        <v>0.82611575999999998</v>
      </c>
      <c r="J4815" s="31">
        <v>0.93093800000000004</v>
      </c>
      <c r="K4815" s="31">
        <v>0.1048222</v>
      </c>
      <c r="L4815" s="31">
        <v>7.0787100000000006E-2</v>
      </c>
      <c r="M4815" s="31">
        <v>9.0895299999999998E-2</v>
      </c>
      <c r="N4815" s="31">
        <v>0.1048222</v>
      </c>
      <c r="O4815" s="31">
        <v>0.1187492</v>
      </c>
      <c r="P4815" s="31">
        <v>0.13885739999999999</v>
      </c>
      <c r="Q4815" s="31">
        <v>75.126429999999999</v>
      </c>
      <c r="R4815">
        <v>2.6557799999999999E-2</v>
      </c>
      <c r="S4815" t="s">
        <v>20810</v>
      </c>
      <c r="T4815">
        <v>0.95660160000000005</v>
      </c>
    </row>
    <row r="4816" spans="1:20" x14ac:dyDescent="0.25">
      <c r="A4816" s="31" t="s">
        <v>1764</v>
      </c>
      <c r="B4816" s="31" t="s">
        <v>67</v>
      </c>
      <c r="C4816" s="31" t="s">
        <v>4</v>
      </c>
      <c r="D4816" s="31" t="s">
        <v>63</v>
      </c>
      <c r="E4816" s="31" t="s">
        <v>23</v>
      </c>
      <c r="F4816" s="31" t="s">
        <v>6</v>
      </c>
      <c r="G4816" s="31">
        <v>15</v>
      </c>
      <c r="H4816" s="31">
        <v>3454</v>
      </c>
      <c r="I4816" s="31">
        <v>0.79720566999999998</v>
      </c>
      <c r="J4816" s="31">
        <v>0.93326469999999995</v>
      </c>
      <c r="K4816" s="31">
        <v>0.13605900000000001</v>
      </c>
      <c r="L4816" s="31">
        <v>0.10299270000000001</v>
      </c>
      <c r="M4816" s="31">
        <v>0.1225285</v>
      </c>
      <c r="N4816" s="31">
        <v>0.13605900000000001</v>
      </c>
      <c r="O4816" s="31">
        <v>0.14958940000000001</v>
      </c>
      <c r="P4816" s="31">
        <v>0.16912530000000001</v>
      </c>
      <c r="Q4816" s="31">
        <v>76.735119999999995</v>
      </c>
      <c r="R4816">
        <v>2.58018E-2</v>
      </c>
      <c r="S4816" t="s">
        <v>20810</v>
      </c>
      <c r="T4816">
        <v>0.95660160000000005</v>
      </c>
    </row>
    <row r="4817" spans="1:20" x14ac:dyDescent="0.25">
      <c r="A4817" s="31" t="s">
        <v>1765</v>
      </c>
      <c r="B4817" s="31" t="s">
        <v>67</v>
      </c>
      <c r="C4817" s="31" t="s">
        <v>4</v>
      </c>
      <c r="D4817" s="31" t="s">
        <v>63</v>
      </c>
      <c r="E4817" s="31" t="s">
        <v>23</v>
      </c>
      <c r="F4817" s="31" t="s">
        <v>6</v>
      </c>
      <c r="G4817" s="31">
        <v>16</v>
      </c>
      <c r="H4817" s="31">
        <v>3454</v>
      </c>
      <c r="I4817" s="31">
        <v>0.80383497999999998</v>
      </c>
      <c r="J4817" s="31">
        <v>0.98566900000000002</v>
      </c>
      <c r="K4817" s="31">
        <v>0.181834</v>
      </c>
      <c r="L4817" s="31">
        <v>0.1478334</v>
      </c>
      <c r="M4817" s="31">
        <v>0.16792119999999999</v>
      </c>
      <c r="N4817" s="31">
        <v>0.181834</v>
      </c>
      <c r="O4817" s="31">
        <v>0.1957468</v>
      </c>
      <c r="P4817" s="31">
        <v>0.21583469999999999</v>
      </c>
      <c r="Q4817" s="31">
        <v>77.430589999999995</v>
      </c>
      <c r="R4817">
        <v>2.65309E-2</v>
      </c>
      <c r="S4817" t="s">
        <v>20810</v>
      </c>
      <c r="T4817">
        <v>0.95660160000000005</v>
      </c>
    </row>
    <row r="4818" spans="1:20" x14ac:dyDescent="0.25">
      <c r="A4818" s="31" t="s">
        <v>1766</v>
      </c>
      <c r="B4818" s="31" t="s">
        <v>67</v>
      </c>
      <c r="C4818" s="31" t="s">
        <v>4</v>
      </c>
      <c r="D4818" s="31" t="s">
        <v>63</v>
      </c>
      <c r="E4818" s="31" t="s">
        <v>23</v>
      </c>
      <c r="F4818" s="31" t="s">
        <v>6</v>
      </c>
      <c r="G4818" s="31">
        <v>17</v>
      </c>
      <c r="H4818" s="31">
        <v>3454</v>
      </c>
      <c r="I4818" s="31">
        <v>0.85711753999999996</v>
      </c>
      <c r="J4818" s="31">
        <v>1.0711599999999999</v>
      </c>
      <c r="K4818" s="31">
        <v>0.21404219999999999</v>
      </c>
      <c r="L4818" s="31">
        <v>0.17687729999999999</v>
      </c>
      <c r="M4818" s="31">
        <v>0.1988346</v>
      </c>
      <c r="N4818" s="31">
        <v>0.21404219999999999</v>
      </c>
      <c r="O4818" s="31">
        <v>0.2292498</v>
      </c>
      <c r="P4818" s="31">
        <v>0.25120710000000002</v>
      </c>
      <c r="Q4818" s="31">
        <v>77.256519999999995</v>
      </c>
      <c r="R4818">
        <v>2.8999899999999999E-2</v>
      </c>
      <c r="S4818" t="s">
        <v>20810</v>
      </c>
      <c r="T4818">
        <v>0.95660160000000005</v>
      </c>
    </row>
    <row r="4819" spans="1:20" x14ac:dyDescent="0.25">
      <c r="A4819" s="31" t="s">
        <v>1767</v>
      </c>
      <c r="B4819" s="31" t="s">
        <v>67</v>
      </c>
      <c r="C4819" s="31" t="s">
        <v>4</v>
      </c>
      <c r="D4819" s="31" t="s">
        <v>63</v>
      </c>
      <c r="E4819" s="31" t="s">
        <v>23</v>
      </c>
      <c r="F4819" s="31" t="s">
        <v>6</v>
      </c>
      <c r="G4819" s="31">
        <v>18</v>
      </c>
      <c r="H4819" s="31">
        <v>3454</v>
      </c>
      <c r="I4819" s="31">
        <v>0.97822176999999999</v>
      </c>
      <c r="J4819" s="31">
        <v>1.184606</v>
      </c>
      <c r="K4819" s="31">
        <v>0.20638390000000001</v>
      </c>
      <c r="L4819" s="31">
        <v>0.16679089999999999</v>
      </c>
      <c r="M4819" s="31">
        <v>0.19018280000000001</v>
      </c>
      <c r="N4819" s="31">
        <v>0.20638390000000001</v>
      </c>
      <c r="O4819" s="31">
        <v>0.22258510000000001</v>
      </c>
      <c r="P4819" s="31">
        <v>0.2459769</v>
      </c>
      <c r="Q4819" s="31">
        <v>76.386849999999995</v>
      </c>
      <c r="R4819">
        <v>3.0894600000000001E-2</v>
      </c>
      <c r="S4819" t="s">
        <v>20810</v>
      </c>
      <c r="T4819">
        <v>0.95660160000000005</v>
      </c>
    </row>
    <row r="4820" spans="1:20" x14ac:dyDescent="0.25">
      <c r="A4820" s="31" t="s">
        <v>1768</v>
      </c>
      <c r="B4820" s="31" t="s">
        <v>67</v>
      </c>
      <c r="C4820" s="31" t="s">
        <v>4</v>
      </c>
      <c r="D4820" s="31" t="s">
        <v>63</v>
      </c>
      <c r="E4820" s="31" t="s">
        <v>23</v>
      </c>
      <c r="F4820" s="31" t="s">
        <v>6</v>
      </c>
      <c r="G4820" s="31">
        <v>19</v>
      </c>
      <c r="H4820" s="31">
        <v>3454</v>
      </c>
      <c r="I4820" s="31">
        <v>1.1994351000000001</v>
      </c>
      <c r="J4820" s="31">
        <v>1.3676870000000001</v>
      </c>
      <c r="K4820" s="31">
        <v>0.16825190000000001</v>
      </c>
      <c r="L4820" s="31">
        <v>0.1239571</v>
      </c>
      <c r="M4820" s="31">
        <v>0.15012690000000001</v>
      </c>
      <c r="N4820" s="31">
        <v>0.16825190000000001</v>
      </c>
      <c r="O4820" s="31">
        <v>0.18637699999999999</v>
      </c>
      <c r="P4820" s="31">
        <v>0.21254670000000001</v>
      </c>
      <c r="Q4820" s="31">
        <v>73.451689999999999</v>
      </c>
      <c r="R4820">
        <v>3.4563400000000001E-2</v>
      </c>
      <c r="S4820" t="s">
        <v>20810</v>
      </c>
      <c r="T4820">
        <v>1.189074</v>
      </c>
    </row>
    <row r="4821" spans="1:20" x14ac:dyDescent="0.25">
      <c r="A4821" s="31" t="s">
        <v>1769</v>
      </c>
      <c r="B4821" s="31" t="s">
        <v>67</v>
      </c>
      <c r="C4821" s="31" t="s">
        <v>4</v>
      </c>
      <c r="D4821" s="31" t="s">
        <v>63</v>
      </c>
      <c r="E4821" s="31" t="s">
        <v>23</v>
      </c>
      <c r="F4821" s="31" t="s">
        <v>6</v>
      </c>
      <c r="G4821" s="31">
        <v>20</v>
      </c>
      <c r="H4821" s="31">
        <v>3454</v>
      </c>
      <c r="I4821" s="31">
        <v>1.303269</v>
      </c>
      <c r="J4821" s="31">
        <v>1.46915</v>
      </c>
      <c r="K4821" s="31">
        <v>0.16588140000000001</v>
      </c>
      <c r="L4821" s="31">
        <v>0.11794060000000001</v>
      </c>
      <c r="M4821" s="31">
        <v>0.14626439999999999</v>
      </c>
      <c r="N4821" s="31">
        <v>0.16588140000000001</v>
      </c>
      <c r="O4821" s="31">
        <v>0.18549840000000001</v>
      </c>
      <c r="P4821" s="31">
        <v>0.21382219999999999</v>
      </c>
      <c r="Q4821" s="31">
        <v>70.451669999999993</v>
      </c>
      <c r="R4821">
        <v>3.7408400000000001E-2</v>
      </c>
      <c r="S4821" t="s">
        <v>20810</v>
      </c>
      <c r="T4821">
        <v>1.189074</v>
      </c>
    </row>
    <row r="4822" spans="1:20" x14ac:dyDescent="0.25">
      <c r="A4822" s="31" t="s">
        <v>1770</v>
      </c>
      <c r="B4822" s="31" t="s">
        <v>67</v>
      </c>
      <c r="C4822" s="31" t="s">
        <v>4</v>
      </c>
      <c r="D4822" s="31" t="s">
        <v>63</v>
      </c>
      <c r="E4822" s="31" t="s">
        <v>23</v>
      </c>
      <c r="F4822" s="31" t="s">
        <v>6</v>
      </c>
      <c r="G4822" s="31">
        <v>21</v>
      </c>
      <c r="H4822" s="31">
        <v>3454</v>
      </c>
      <c r="I4822" s="31">
        <v>1.2693004000000001</v>
      </c>
      <c r="J4822" s="31">
        <v>1.4385680000000001</v>
      </c>
      <c r="K4822" s="31">
        <v>0.16926769999999999</v>
      </c>
      <c r="L4822" s="31">
        <v>0.1220275</v>
      </c>
      <c r="M4822" s="31">
        <v>0.1499374</v>
      </c>
      <c r="N4822" s="31">
        <v>0.16926769999999999</v>
      </c>
      <c r="O4822" s="31">
        <v>0.18859799999999999</v>
      </c>
      <c r="P4822" s="31">
        <v>0.2165078</v>
      </c>
      <c r="Q4822" s="31">
        <v>67.995230000000006</v>
      </c>
      <c r="R4822">
        <v>3.6861699999999997E-2</v>
      </c>
      <c r="S4822" t="s">
        <v>20810</v>
      </c>
      <c r="T4822">
        <v>1.189074</v>
      </c>
    </row>
    <row r="4823" spans="1:20" x14ac:dyDescent="0.25">
      <c r="A4823" s="31" t="s">
        <v>1771</v>
      </c>
      <c r="B4823" s="31" t="s">
        <v>67</v>
      </c>
      <c r="C4823" s="31" t="s">
        <v>4</v>
      </c>
      <c r="D4823" s="31" t="s">
        <v>63</v>
      </c>
      <c r="E4823" s="31" t="s">
        <v>23</v>
      </c>
      <c r="F4823" s="31" t="s">
        <v>6</v>
      </c>
      <c r="G4823" s="31">
        <v>22</v>
      </c>
      <c r="H4823" s="31">
        <v>3454</v>
      </c>
      <c r="I4823" s="31">
        <v>1.1800482999999999</v>
      </c>
      <c r="J4823" s="31">
        <v>1.312381</v>
      </c>
      <c r="K4823" s="31">
        <v>0.1323329</v>
      </c>
      <c r="L4823" s="31">
        <v>8.5479600000000003E-2</v>
      </c>
      <c r="M4823" s="31">
        <v>0.11316089999999999</v>
      </c>
      <c r="N4823" s="31">
        <v>0.1323329</v>
      </c>
      <c r="O4823" s="31">
        <v>0.1515048</v>
      </c>
      <c r="P4823" s="31">
        <v>0.17918609999999999</v>
      </c>
      <c r="Q4823" s="31">
        <v>65.778080000000003</v>
      </c>
      <c r="R4823">
        <v>3.6559800000000003E-2</v>
      </c>
      <c r="S4823" t="s">
        <v>20810</v>
      </c>
      <c r="T4823">
        <v>1.189074</v>
      </c>
    </row>
    <row r="4824" spans="1:20" x14ac:dyDescent="0.25">
      <c r="A4824" s="31" t="s">
        <v>1772</v>
      </c>
      <c r="B4824" s="31" t="s">
        <v>67</v>
      </c>
      <c r="C4824" s="31" t="s">
        <v>4</v>
      </c>
      <c r="D4824" s="31" t="s">
        <v>63</v>
      </c>
      <c r="E4824" s="31" t="s">
        <v>23</v>
      </c>
      <c r="F4824" s="31" t="s">
        <v>6</v>
      </c>
      <c r="G4824" s="31">
        <v>23</v>
      </c>
      <c r="H4824" s="31">
        <v>3454</v>
      </c>
      <c r="I4824" s="31">
        <v>1.0232853</v>
      </c>
      <c r="J4824" s="31">
        <v>1.1292420000000001</v>
      </c>
      <c r="K4824" s="31">
        <v>0.1059566</v>
      </c>
      <c r="L4824" s="31">
        <v>6.3207600000000003E-2</v>
      </c>
      <c r="M4824" s="31">
        <v>8.8464100000000004E-2</v>
      </c>
      <c r="N4824" s="31">
        <v>0.1059566</v>
      </c>
      <c r="O4824" s="31">
        <v>0.12344910000000001</v>
      </c>
      <c r="P4824" s="31">
        <v>0.14870559999999999</v>
      </c>
      <c r="Q4824" s="31">
        <v>63.800130000000003</v>
      </c>
      <c r="R4824">
        <v>3.3357199999999997E-2</v>
      </c>
      <c r="S4824" t="s">
        <v>20810</v>
      </c>
      <c r="T4824">
        <v>1.189074</v>
      </c>
    </row>
    <row r="4825" spans="1:20" x14ac:dyDescent="0.25">
      <c r="A4825" s="31" t="s">
        <v>1773</v>
      </c>
      <c r="B4825" s="31" t="s">
        <v>67</v>
      </c>
      <c r="C4825" s="31" t="s">
        <v>4</v>
      </c>
      <c r="D4825" s="31" t="s">
        <v>63</v>
      </c>
      <c r="E4825" s="31" t="s">
        <v>23</v>
      </c>
      <c r="F4825" s="31" t="s">
        <v>6</v>
      </c>
      <c r="G4825" s="31">
        <v>24</v>
      </c>
      <c r="H4825" s="31">
        <v>3454</v>
      </c>
      <c r="I4825" s="31">
        <v>0.86165765999999999</v>
      </c>
      <c r="J4825" s="31">
        <v>0.93595240000000002</v>
      </c>
      <c r="K4825" s="31">
        <v>7.4294700000000005E-2</v>
      </c>
      <c r="L4825" s="31">
        <v>3.5216200000000003E-2</v>
      </c>
      <c r="M4825" s="31">
        <v>5.8304099999999998E-2</v>
      </c>
      <c r="N4825" s="31">
        <v>7.4294700000000005E-2</v>
      </c>
      <c r="O4825" s="31">
        <v>9.0285299999999999E-2</v>
      </c>
      <c r="P4825" s="31">
        <v>0.11337319999999999</v>
      </c>
      <c r="Q4825" s="31">
        <v>62.19153</v>
      </c>
      <c r="R4825">
        <v>3.0493099999999999E-2</v>
      </c>
      <c r="S4825" t="s">
        <v>20810</v>
      </c>
      <c r="T4825">
        <v>1.189074</v>
      </c>
    </row>
    <row r="4826" spans="1:20" x14ac:dyDescent="0.25">
      <c r="A4826" s="31" t="s">
        <v>2326</v>
      </c>
      <c r="B4826" s="31" t="s">
        <v>67</v>
      </c>
      <c r="C4826" s="31" t="s">
        <v>4</v>
      </c>
      <c r="D4826" s="31" t="s">
        <v>64</v>
      </c>
      <c r="E4826" s="31" t="s">
        <v>23</v>
      </c>
      <c r="F4826" s="31" t="s">
        <v>6</v>
      </c>
      <c r="G4826" s="31">
        <v>1</v>
      </c>
      <c r="H4826" s="31">
        <v>3581</v>
      </c>
      <c r="I4826" s="31">
        <v>0.76499514000000002</v>
      </c>
      <c r="J4826" s="31">
        <v>1.1396520000000001</v>
      </c>
      <c r="K4826" s="31">
        <v>0.3746563</v>
      </c>
      <c r="L4826" s="31">
        <v>0.26894020000000002</v>
      </c>
      <c r="M4826" s="31">
        <v>0.33139819999999998</v>
      </c>
      <c r="N4826" s="31">
        <v>0.3746563</v>
      </c>
      <c r="O4826" s="31">
        <v>0.41791450000000002</v>
      </c>
      <c r="P4826" s="31">
        <v>0.48037249999999998</v>
      </c>
      <c r="Q4826" s="31">
        <v>47.256189999999997</v>
      </c>
      <c r="R4826">
        <v>8.24907E-2</v>
      </c>
      <c r="S4826" t="s">
        <v>20810</v>
      </c>
      <c r="T4826">
        <v>5.5303240000000002</v>
      </c>
    </row>
    <row r="4827" spans="1:20" x14ac:dyDescent="0.25">
      <c r="A4827" s="31" t="s">
        <v>2327</v>
      </c>
      <c r="B4827" s="31" t="s">
        <v>67</v>
      </c>
      <c r="C4827" s="31" t="s">
        <v>4</v>
      </c>
      <c r="D4827" s="31" t="s">
        <v>64</v>
      </c>
      <c r="E4827" s="31" t="s">
        <v>23</v>
      </c>
      <c r="F4827" s="31" t="s">
        <v>6</v>
      </c>
      <c r="G4827" s="31">
        <v>2</v>
      </c>
      <c r="H4827" s="31">
        <v>3581</v>
      </c>
      <c r="I4827" s="31">
        <v>0.71302114000000005</v>
      </c>
      <c r="J4827" s="31">
        <v>1.128625</v>
      </c>
      <c r="K4827" s="31">
        <v>0.41560380000000002</v>
      </c>
      <c r="L4827" s="31">
        <v>0.3115173</v>
      </c>
      <c r="M4827" s="31">
        <v>0.37301240000000002</v>
      </c>
      <c r="N4827" s="31">
        <v>0.41560380000000002</v>
      </c>
      <c r="O4827" s="31">
        <v>0.45819510000000002</v>
      </c>
      <c r="P4827" s="31">
        <v>0.51969019999999999</v>
      </c>
      <c r="Q4827" s="31">
        <v>46.345599999999997</v>
      </c>
      <c r="R4827">
        <v>8.1219100000000002E-2</v>
      </c>
      <c r="S4827" t="s">
        <v>20810</v>
      </c>
      <c r="T4827">
        <v>5.5303240000000002</v>
      </c>
    </row>
    <row r="4828" spans="1:20" x14ac:dyDescent="0.25">
      <c r="A4828" s="31" t="s">
        <v>2328</v>
      </c>
      <c r="B4828" s="31" t="s">
        <v>67</v>
      </c>
      <c r="C4828" s="31" t="s">
        <v>4</v>
      </c>
      <c r="D4828" s="31" t="s">
        <v>64</v>
      </c>
      <c r="E4828" s="31" t="s">
        <v>23</v>
      </c>
      <c r="F4828" s="31" t="s">
        <v>6</v>
      </c>
      <c r="G4828" s="31">
        <v>3</v>
      </c>
      <c r="H4828" s="31">
        <v>3581</v>
      </c>
      <c r="I4828" s="31">
        <v>0.69119978999999998</v>
      </c>
      <c r="J4828" s="31">
        <v>1.1146160000000001</v>
      </c>
      <c r="K4828" s="31">
        <v>0.42341659999999998</v>
      </c>
      <c r="L4828" s="31">
        <v>0.32055899999999998</v>
      </c>
      <c r="M4828" s="31">
        <v>0.3813281</v>
      </c>
      <c r="N4828" s="31">
        <v>0.42341659999999998</v>
      </c>
      <c r="O4828" s="31">
        <v>0.465505</v>
      </c>
      <c r="P4828" s="31">
        <v>0.52627409999999997</v>
      </c>
      <c r="Q4828" s="31">
        <v>45.531950000000002</v>
      </c>
      <c r="R4828">
        <v>8.0260200000000004E-2</v>
      </c>
      <c r="S4828" t="s">
        <v>20810</v>
      </c>
      <c r="T4828">
        <v>5.5303240000000002</v>
      </c>
    </row>
    <row r="4829" spans="1:20" x14ac:dyDescent="0.25">
      <c r="A4829" s="31" t="s">
        <v>2329</v>
      </c>
      <c r="B4829" s="31" t="s">
        <v>67</v>
      </c>
      <c r="C4829" s="31" t="s">
        <v>4</v>
      </c>
      <c r="D4829" s="31" t="s">
        <v>64</v>
      </c>
      <c r="E4829" s="31" t="s">
        <v>23</v>
      </c>
      <c r="F4829" s="31" t="s">
        <v>6</v>
      </c>
      <c r="G4829" s="31">
        <v>4</v>
      </c>
      <c r="H4829" s="31">
        <v>3581</v>
      </c>
      <c r="I4829" s="31">
        <v>0.70396148000000003</v>
      </c>
      <c r="J4829" s="31">
        <v>0.96968200000000004</v>
      </c>
      <c r="K4829" s="31">
        <v>0.26572050000000003</v>
      </c>
      <c r="L4829" s="31">
        <v>0.16368940000000001</v>
      </c>
      <c r="M4829" s="31">
        <v>0.22397020000000001</v>
      </c>
      <c r="N4829" s="31">
        <v>0.26572050000000003</v>
      </c>
      <c r="O4829" s="31">
        <v>0.30747089999999999</v>
      </c>
      <c r="P4829" s="31">
        <v>0.36775170000000001</v>
      </c>
      <c r="Q4829" s="31">
        <v>44.904229999999998</v>
      </c>
      <c r="R4829">
        <v>7.96153E-2</v>
      </c>
      <c r="S4829" t="s">
        <v>20810</v>
      </c>
      <c r="T4829">
        <v>5.5303240000000002</v>
      </c>
    </row>
    <row r="4830" spans="1:20" x14ac:dyDescent="0.25">
      <c r="A4830" s="31" t="s">
        <v>2330</v>
      </c>
      <c r="B4830" s="31" t="s">
        <v>67</v>
      </c>
      <c r="C4830" s="31" t="s">
        <v>4</v>
      </c>
      <c r="D4830" s="31" t="s">
        <v>64</v>
      </c>
      <c r="E4830" s="31" t="s">
        <v>23</v>
      </c>
      <c r="F4830" s="31" t="s">
        <v>6</v>
      </c>
      <c r="G4830" s="31">
        <v>5</v>
      </c>
      <c r="H4830" s="31">
        <v>3581</v>
      </c>
      <c r="I4830" s="31">
        <v>0.7808638</v>
      </c>
      <c r="J4830" s="31">
        <v>0.79500910000000002</v>
      </c>
      <c r="K4830" s="31">
        <v>1.41453E-2</v>
      </c>
      <c r="L4830" s="31">
        <v>-9.0904700000000005E-2</v>
      </c>
      <c r="M4830" s="31">
        <v>-2.8840299999999999E-2</v>
      </c>
      <c r="N4830" s="31">
        <v>1.41453E-2</v>
      </c>
      <c r="O4830" s="31">
        <v>5.7130899999999998E-2</v>
      </c>
      <c r="P4830" s="31">
        <v>0.1191953</v>
      </c>
      <c r="Q4830" s="31">
        <v>44.266730000000003</v>
      </c>
      <c r="R4830">
        <v>8.1971000000000002E-2</v>
      </c>
      <c r="S4830" t="s">
        <v>20810</v>
      </c>
      <c r="T4830">
        <v>5.5303240000000002</v>
      </c>
    </row>
    <row r="4831" spans="1:20" x14ac:dyDescent="0.25">
      <c r="A4831" s="31" t="s">
        <v>2331</v>
      </c>
      <c r="B4831" s="31" t="s">
        <v>67</v>
      </c>
      <c r="C4831" s="31" t="s">
        <v>4</v>
      </c>
      <c r="D4831" s="31" t="s">
        <v>64</v>
      </c>
      <c r="E4831" s="31" t="s">
        <v>23</v>
      </c>
      <c r="F4831" s="31" t="s">
        <v>6</v>
      </c>
      <c r="G4831" s="31">
        <v>6</v>
      </c>
      <c r="H4831" s="31">
        <v>3581</v>
      </c>
      <c r="I4831" s="31">
        <v>0.91256808</v>
      </c>
      <c r="J4831" s="31">
        <v>0.90548799999999996</v>
      </c>
      <c r="K4831" s="31">
        <v>-7.0800999999999998E-3</v>
      </c>
      <c r="L4831" s="31">
        <v>-0.1160876</v>
      </c>
      <c r="M4831" s="31">
        <v>-5.1685099999999998E-2</v>
      </c>
      <c r="N4831" s="31">
        <v>-7.0800999999999998E-3</v>
      </c>
      <c r="O4831" s="31">
        <v>3.75249E-2</v>
      </c>
      <c r="P4831" s="31">
        <v>0.1019274</v>
      </c>
      <c r="Q4831" s="31">
        <v>43.76755</v>
      </c>
      <c r="R4831">
        <v>8.5058999999999996E-2</v>
      </c>
      <c r="S4831" t="s">
        <v>20810</v>
      </c>
      <c r="T4831">
        <v>5.5303240000000002</v>
      </c>
    </row>
    <row r="4832" spans="1:20" x14ac:dyDescent="0.25">
      <c r="A4832" s="31" t="s">
        <v>2332</v>
      </c>
      <c r="B4832" s="31" t="s">
        <v>67</v>
      </c>
      <c r="C4832" s="31" t="s">
        <v>4</v>
      </c>
      <c r="D4832" s="31" t="s">
        <v>64</v>
      </c>
      <c r="E4832" s="31" t="s">
        <v>23</v>
      </c>
      <c r="F4832" s="31" t="s">
        <v>6</v>
      </c>
      <c r="G4832" s="31">
        <v>7</v>
      </c>
      <c r="H4832" s="31">
        <v>3581</v>
      </c>
      <c r="I4832" s="31">
        <v>1.1595076</v>
      </c>
      <c r="J4832" s="31">
        <v>1.0404150000000001</v>
      </c>
      <c r="K4832" s="31">
        <v>-0.1190925</v>
      </c>
      <c r="L4832" s="31">
        <v>-0.23005310000000001</v>
      </c>
      <c r="M4832" s="31">
        <v>-0.1644967</v>
      </c>
      <c r="N4832" s="31">
        <v>-0.1190925</v>
      </c>
      <c r="O4832" s="31">
        <v>-7.3688299999999998E-2</v>
      </c>
      <c r="P4832" s="31">
        <v>-8.1318999999999992E-3</v>
      </c>
      <c r="Q4832" s="31">
        <v>43.060749999999999</v>
      </c>
      <c r="R4832">
        <v>8.6582999999999993E-2</v>
      </c>
      <c r="S4832" t="s">
        <v>20810</v>
      </c>
      <c r="T4832">
        <v>5.5303240000000002</v>
      </c>
    </row>
    <row r="4833" spans="1:20" x14ac:dyDescent="0.25">
      <c r="A4833" s="31" t="s">
        <v>2333</v>
      </c>
      <c r="B4833" s="31" t="s">
        <v>67</v>
      </c>
      <c r="C4833" s="31" t="s">
        <v>4</v>
      </c>
      <c r="D4833" s="31" t="s">
        <v>64</v>
      </c>
      <c r="E4833" s="31" t="s">
        <v>23</v>
      </c>
      <c r="F4833" s="31" t="s">
        <v>6</v>
      </c>
      <c r="G4833" s="31">
        <v>8</v>
      </c>
      <c r="H4833" s="31">
        <v>3581</v>
      </c>
      <c r="I4833" s="31">
        <v>1.3913069</v>
      </c>
      <c r="J4833" s="31">
        <v>0.29871029999999998</v>
      </c>
      <c r="K4833" s="31">
        <v>-1.092597</v>
      </c>
      <c r="L4833" s="31">
        <v>-1.20044</v>
      </c>
      <c r="M4833" s="31">
        <v>-1.136725</v>
      </c>
      <c r="N4833" s="31">
        <v>-1.092597</v>
      </c>
      <c r="O4833" s="31">
        <v>-1.048468</v>
      </c>
      <c r="P4833" s="31">
        <v>-0.98475310000000005</v>
      </c>
      <c r="Q4833" s="31">
        <v>42.930770000000003</v>
      </c>
      <c r="R4833">
        <v>8.4150699999999995E-2</v>
      </c>
      <c r="S4833" t="s">
        <v>20810</v>
      </c>
      <c r="T4833">
        <v>5.5303240000000002</v>
      </c>
    </row>
    <row r="4834" spans="1:20" x14ac:dyDescent="0.25">
      <c r="A4834" s="31" t="s">
        <v>2334</v>
      </c>
      <c r="B4834" s="31" t="s">
        <v>67</v>
      </c>
      <c r="C4834" s="31" t="s">
        <v>4</v>
      </c>
      <c r="D4834" s="31" t="s">
        <v>64</v>
      </c>
      <c r="E4834" s="31" t="s">
        <v>23</v>
      </c>
      <c r="F4834" s="31" t="s">
        <v>6</v>
      </c>
      <c r="G4834" s="31">
        <v>9</v>
      </c>
      <c r="H4834" s="31">
        <v>3581</v>
      </c>
      <c r="I4834" s="31">
        <v>1.3784741</v>
      </c>
      <c r="J4834" s="31">
        <v>-8.6560600000000001E-2</v>
      </c>
      <c r="K4834" s="31">
        <v>-1.4650350000000001</v>
      </c>
      <c r="L4834" s="31">
        <v>-1.5678000000000001</v>
      </c>
      <c r="M4834" s="31">
        <v>-1.507085</v>
      </c>
      <c r="N4834" s="31">
        <v>-1.4650350000000001</v>
      </c>
      <c r="O4834" s="31">
        <v>-1.422984</v>
      </c>
      <c r="P4834" s="31">
        <v>-1.362269</v>
      </c>
      <c r="Q4834" s="31">
        <v>45.47099</v>
      </c>
      <c r="R4834">
        <v>8.0188300000000004E-2</v>
      </c>
      <c r="S4834" t="s">
        <v>20810</v>
      </c>
      <c r="T4834">
        <v>5.5303240000000002</v>
      </c>
    </row>
    <row r="4835" spans="1:20" x14ac:dyDescent="0.25">
      <c r="A4835" s="31" t="s">
        <v>2335</v>
      </c>
      <c r="B4835" s="31" t="s">
        <v>67</v>
      </c>
      <c r="C4835" s="31" t="s">
        <v>4</v>
      </c>
      <c r="D4835" s="31" t="s">
        <v>64</v>
      </c>
      <c r="E4835" s="31" t="s">
        <v>23</v>
      </c>
      <c r="F4835" s="31" t="s">
        <v>6</v>
      </c>
      <c r="G4835" s="31">
        <v>10</v>
      </c>
      <c r="H4835" s="31">
        <v>3581</v>
      </c>
      <c r="I4835" s="31">
        <v>1.2406005</v>
      </c>
      <c r="J4835" s="31">
        <v>0.25225910000000001</v>
      </c>
      <c r="K4835" s="31">
        <v>-0.98834129999999998</v>
      </c>
      <c r="L4835" s="31">
        <v>-1.081299</v>
      </c>
      <c r="M4835" s="31">
        <v>-1.0263789999999999</v>
      </c>
      <c r="N4835" s="31">
        <v>-0.98834129999999998</v>
      </c>
      <c r="O4835" s="31">
        <v>-0.95030369999999997</v>
      </c>
      <c r="P4835" s="31">
        <v>-0.89538340000000005</v>
      </c>
      <c r="Q4835" s="31">
        <v>50.264470000000003</v>
      </c>
      <c r="R4835">
        <v>7.25354E-2</v>
      </c>
      <c r="S4835" t="s">
        <v>20810</v>
      </c>
      <c r="T4835">
        <v>5.5303240000000002</v>
      </c>
    </row>
    <row r="4836" spans="1:20" x14ac:dyDescent="0.25">
      <c r="A4836" s="31" t="s">
        <v>2336</v>
      </c>
      <c r="B4836" s="31" t="s">
        <v>67</v>
      </c>
      <c r="C4836" s="31" t="s">
        <v>4</v>
      </c>
      <c r="D4836" s="31" t="s">
        <v>64</v>
      </c>
      <c r="E4836" s="31" t="s">
        <v>23</v>
      </c>
      <c r="F4836" s="31" t="s">
        <v>6</v>
      </c>
      <c r="G4836" s="31">
        <v>11</v>
      </c>
      <c r="H4836" s="31">
        <v>3581</v>
      </c>
      <c r="I4836" s="31">
        <v>1.1619501999999999</v>
      </c>
      <c r="J4836" s="31">
        <v>0.44694669999999997</v>
      </c>
      <c r="K4836" s="31">
        <v>-0.71500359999999996</v>
      </c>
      <c r="L4836" s="31">
        <v>-0.80637219999999998</v>
      </c>
      <c r="M4836" s="31">
        <v>-0.75239089999999997</v>
      </c>
      <c r="N4836" s="31">
        <v>-0.71500359999999996</v>
      </c>
      <c r="O4836" s="31">
        <v>-0.6776162</v>
      </c>
      <c r="P4836" s="31">
        <v>-0.62363489999999999</v>
      </c>
      <c r="Q4836" s="31">
        <v>55.093240000000002</v>
      </c>
      <c r="R4836">
        <v>7.1295399999999995E-2</v>
      </c>
      <c r="S4836" t="s">
        <v>20810</v>
      </c>
      <c r="T4836">
        <v>5.5303240000000002</v>
      </c>
    </row>
    <row r="4837" spans="1:20" x14ac:dyDescent="0.25">
      <c r="A4837" s="31" t="s">
        <v>2337</v>
      </c>
      <c r="B4837" s="31" t="s">
        <v>67</v>
      </c>
      <c r="C4837" s="31" t="s">
        <v>4</v>
      </c>
      <c r="D4837" s="31" t="s">
        <v>64</v>
      </c>
      <c r="E4837" s="31" t="s">
        <v>23</v>
      </c>
      <c r="F4837" s="31" t="s">
        <v>6</v>
      </c>
      <c r="G4837" s="31">
        <v>12</v>
      </c>
      <c r="H4837" s="31">
        <v>3581</v>
      </c>
      <c r="I4837" s="31">
        <v>1.0474277999999999</v>
      </c>
      <c r="J4837" s="31">
        <v>0.7334309</v>
      </c>
      <c r="K4837" s="31">
        <v>-0.31399700000000003</v>
      </c>
      <c r="L4837" s="31">
        <v>-0.3979723</v>
      </c>
      <c r="M4837" s="31">
        <v>-0.34835899999999997</v>
      </c>
      <c r="N4837" s="31">
        <v>-0.31399700000000003</v>
      </c>
      <c r="O4837" s="31">
        <v>-0.27963500000000002</v>
      </c>
      <c r="P4837" s="31">
        <v>-0.23002159999999999</v>
      </c>
      <c r="Q4837" s="31">
        <v>59.204410000000003</v>
      </c>
      <c r="R4837">
        <v>6.5526299999999996E-2</v>
      </c>
      <c r="S4837" t="s">
        <v>20810</v>
      </c>
      <c r="T4837">
        <v>5.5303240000000002</v>
      </c>
    </row>
    <row r="4838" spans="1:20" x14ac:dyDescent="0.25">
      <c r="A4838" s="31" t="s">
        <v>2338</v>
      </c>
      <c r="B4838" s="31" t="s">
        <v>67</v>
      </c>
      <c r="C4838" s="31" t="s">
        <v>4</v>
      </c>
      <c r="D4838" s="31" t="s">
        <v>64</v>
      </c>
      <c r="E4838" s="31" t="s">
        <v>23</v>
      </c>
      <c r="F4838" s="31" t="s">
        <v>6</v>
      </c>
      <c r="G4838" s="31">
        <v>13</v>
      </c>
      <c r="H4838" s="31">
        <v>3581</v>
      </c>
      <c r="I4838" s="31">
        <v>0.90313454999999998</v>
      </c>
      <c r="J4838" s="31">
        <v>0.89400679999999999</v>
      </c>
      <c r="K4838" s="31">
        <v>-9.1277000000000007E-3</v>
      </c>
      <c r="L4838" s="31">
        <v>-7.8224699999999994E-2</v>
      </c>
      <c r="M4838" s="31">
        <v>-3.7401700000000003E-2</v>
      </c>
      <c r="N4838" s="31">
        <v>-9.1277000000000007E-3</v>
      </c>
      <c r="O4838" s="31">
        <v>1.9146199999999999E-2</v>
      </c>
      <c r="P4838" s="31">
        <v>5.99692E-2</v>
      </c>
      <c r="Q4838" s="31">
        <v>62.186889999999998</v>
      </c>
      <c r="R4838">
        <v>5.3916699999999998E-2</v>
      </c>
      <c r="S4838" t="s">
        <v>20810</v>
      </c>
      <c r="T4838">
        <v>-0.18596570000000001</v>
      </c>
    </row>
    <row r="4839" spans="1:20" x14ac:dyDescent="0.25">
      <c r="A4839" s="31" t="s">
        <v>2339</v>
      </c>
      <c r="B4839" s="31" t="s">
        <v>67</v>
      </c>
      <c r="C4839" s="31" t="s">
        <v>4</v>
      </c>
      <c r="D4839" s="31" t="s">
        <v>64</v>
      </c>
      <c r="E4839" s="31" t="s">
        <v>23</v>
      </c>
      <c r="F4839" s="31" t="s">
        <v>6</v>
      </c>
      <c r="G4839" s="31">
        <v>14</v>
      </c>
      <c r="H4839" s="31">
        <v>3581</v>
      </c>
      <c r="I4839" s="31">
        <v>0.82994100999999998</v>
      </c>
      <c r="J4839" s="31">
        <v>0.81789880000000004</v>
      </c>
      <c r="K4839" s="31">
        <v>-1.2042199999999999E-2</v>
      </c>
      <c r="L4839" s="31">
        <v>-7.4555800000000005E-2</v>
      </c>
      <c r="M4839" s="31">
        <v>-3.7622200000000001E-2</v>
      </c>
      <c r="N4839" s="31">
        <v>-1.2042199999999999E-2</v>
      </c>
      <c r="O4839" s="31">
        <v>1.35379E-2</v>
      </c>
      <c r="P4839" s="31">
        <v>5.04714E-2</v>
      </c>
      <c r="Q4839" s="31">
        <v>64.113280000000003</v>
      </c>
      <c r="R4839">
        <v>4.8779599999999999E-2</v>
      </c>
      <c r="S4839" t="s">
        <v>20810</v>
      </c>
      <c r="T4839">
        <v>-0.18596570000000001</v>
      </c>
    </row>
    <row r="4840" spans="1:20" x14ac:dyDescent="0.25">
      <c r="A4840" s="31" t="s">
        <v>2340</v>
      </c>
      <c r="B4840" s="31" t="s">
        <v>67</v>
      </c>
      <c r="C4840" s="31" t="s">
        <v>4</v>
      </c>
      <c r="D4840" s="31" t="s">
        <v>64</v>
      </c>
      <c r="E4840" s="31" t="s">
        <v>23</v>
      </c>
      <c r="F4840" s="31" t="s">
        <v>6</v>
      </c>
      <c r="G4840" s="31">
        <v>15</v>
      </c>
      <c r="H4840" s="31">
        <v>3581</v>
      </c>
      <c r="I4840" s="31">
        <v>0.81449744999999996</v>
      </c>
      <c r="J4840" s="31">
        <v>0.79945759999999999</v>
      </c>
      <c r="K4840" s="31">
        <v>-1.50399E-2</v>
      </c>
      <c r="L4840" s="31">
        <v>-7.8826499999999994E-2</v>
      </c>
      <c r="M4840" s="31">
        <v>-4.1140900000000001E-2</v>
      </c>
      <c r="N4840" s="31">
        <v>-1.50399E-2</v>
      </c>
      <c r="O4840" s="31">
        <v>1.1061100000000001E-2</v>
      </c>
      <c r="P4840" s="31">
        <v>4.87468E-2</v>
      </c>
      <c r="Q4840" s="31">
        <v>65.487889999999993</v>
      </c>
      <c r="R4840">
        <v>4.9772999999999998E-2</v>
      </c>
      <c r="S4840" t="s">
        <v>20810</v>
      </c>
      <c r="T4840">
        <v>-0.18596570000000001</v>
      </c>
    </row>
    <row r="4841" spans="1:20" x14ac:dyDescent="0.25">
      <c r="A4841" s="31" t="s">
        <v>2341</v>
      </c>
      <c r="B4841" s="31" t="s">
        <v>67</v>
      </c>
      <c r="C4841" s="31" t="s">
        <v>4</v>
      </c>
      <c r="D4841" s="31" t="s">
        <v>64</v>
      </c>
      <c r="E4841" s="31" t="s">
        <v>23</v>
      </c>
      <c r="F4841" s="31" t="s">
        <v>6</v>
      </c>
      <c r="G4841" s="31">
        <v>16</v>
      </c>
      <c r="H4841" s="31">
        <v>3581</v>
      </c>
      <c r="I4841" s="31">
        <v>0.81566112999999996</v>
      </c>
      <c r="J4841" s="31">
        <v>0.80035800000000001</v>
      </c>
      <c r="K4841" s="31">
        <v>-1.53031E-2</v>
      </c>
      <c r="L4841" s="31">
        <v>-7.6180700000000004E-2</v>
      </c>
      <c r="M4841" s="31">
        <v>-4.0213699999999998E-2</v>
      </c>
      <c r="N4841" s="31">
        <v>-1.53031E-2</v>
      </c>
      <c r="O4841" s="31">
        <v>9.6074999999999997E-3</v>
      </c>
      <c r="P4841" s="31">
        <v>4.5574400000000001E-2</v>
      </c>
      <c r="Q4841" s="31">
        <v>65.667190000000005</v>
      </c>
      <c r="R4841">
        <v>4.7502999999999997E-2</v>
      </c>
      <c r="S4841" t="s">
        <v>20810</v>
      </c>
      <c r="T4841">
        <v>-0.18596570000000001</v>
      </c>
    </row>
    <row r="4842" spans="1:20" x14ac:dyDescent="0.25">
      <c r="A4842" s="31" t="s">
        <v>2342</v>
      </c>
      <c r="B4842" s="31" t="s">
        <v>67</v>
      </c>
      <c r="C4842" s="31" t="s">
        <v>4</v>
      </c>
      <c r="D4842" s="31" t="s">
        <v>64</v>
      </c>
      <c r="E4842" s="31" t="s">
        <v>23</v>
      </c>
      <c r="F4842" s="31" t="s">
        <v>6</v>
      </c>
      <c r="G4842" s="31">
        <v>17</v>
      </c>
      <c r="H4842" s="31">
        <v>3581</v>
      </c>
      <c r="I4842" s="31">
        <v>0.87989309999999998</v>
      </c>
      <c r="J4842" s="31">
        <v>0.86152209999999996</v>
      </c>
      <c r="K4842" s="31">
        <v>-1.8370999999999998E-2</v>
      </c>
      <c r="L4842" s="31">
        <v>-8.2316100000000003E-2</v>
      </c>
      <c r="M4842" s="31">
        <v>-4.4536800000000001E-2</v>
      </c>
      <c r="N4842" s="31">
        <v>-1.8370999999999998E-2</v>
      </c>
      <c r="O4842" s="31">
        <v>7.7948000000000002E-3</v>
      </c>
      <c r="P4842" s="31">
        <v>4.5574099999999999E-2</v>
      </c>
      <c r="Q4842" s="31">
        <v>64.420580000000001</v>
      </c>
      <c r="R4842">
        <v>4.9896599999999999E-2</v>
      </c>
      <c r="S4842" t="s">
        <v>20810</v>
      </c>
      <c r="T4842">
        <v>-0.18596570000000001</v>
      </c>
    </row>
    <row r="4843" spans="1:20" x14ac:dyDescent="0.25">
      <c r="A4843" s="31" t="s">
        <v>2343</v>
      </c>
      <c r="B4843" s="31" t="s">
        <v>67</v>
      </c>
      <c r="C4843" s="31" t="s">
        <v>4</v>
      </c>
      <c r="D4843" s="31" t="s">
        <v>64</v>
      </c>
      <c r="E4843" s="31" t="s">
        <v>23</v>
      </c>
      <c r="F4843" s="31" t="s">
        <v>6</v>
      </c>
      <c r="G4843" s="31">
        <v>18</v>
      </c>
      <c r="H4843" s="31">
        <v>3581</v>
      </c>
      <c r="I4843" s="31">
        <v>1.0654884</v>
      </c>
      <c r="J4843" s="31">
        <v>1.05857</v>
      </c>
      <c r="K4843" s="31">
        <v>-6.9188000000000001E-3</v>
      </c>
      <c r="L4843" s="31">
        <v>-7.67655E-2</v>
      </c>
      <c r="M4843" s="31">
        <v>-3.5499500000000003E-2</v>
      </c>
      <c r="N4843" s="31">
        <v>-6.9188000000000001E-3</v>
      </c>
      <c r="O4843" s="31">
        <v>2.1661799999999998E-2</v>
      </c>
      <c r="P4843" s="31">
        <v>6.2927800000000006E-2</v>
      </c>
      <c r="Q4843" s="31">
        <v>62.350589999999997</v>
      </c>
      <c r="R4843">
        <v>5.4501599999999997E-2</v>
      </c>
      <c r="S4843" t="s">
        <v>20810</v>
      </c>
      <c r="T4843">
        <v>-0.18596570000000001</v>
      </c>
    </row>
    <row r="4844" spans="1:20" x14ac:dyDescent="0.25">
      <c r="A4844" s="31" t="s">
        <v>2344</v>
      </c>
      <c r="B4844" s="31" t="s">
        <v>67</v>
      </c>
      <c r="C4844" s="31" t="s">
        <v>4</v>
      </c>
      <c r="D4844" s="31" t="s">
        <v>64</v>
      </c>
      <c r="E4844" s="31" t="s">
        <v>23</v>
      </c>
      <c r="F4844" s="31" t="s">
        <v>6</v>
      </c>
      <c r="G4844" s="31">
        <v>19</v>
      </c>
      <c r="H4844" s="31">
        <v>3581</v>
      </c>
      <c r="I4844" s="31">
        <v>1.3733259</v>
      </c>
      <c r="J4844" s="31">
        <v>0.98360369999999997</v>
      </c>
      <c r="K4844" s="31">
        <v>-0.38972220000000002</v>
      </c>
      <c r="L4844" s="31">
        <v>-0.4898071</v>
      </c>
      <c r="M4844" s="31">
        <v>-0.43067610000000001</v>
      </c>
      <c r="N4844" s="31">
        <v>-0.38972220000000002</v>
      </c>
      <c r="O4844" s="31">
        <v>-0.34876829999999998</v>
      </c>
      <c r="P4844" s="31">
        <v>-0.28963729999999999</v>
      </c>
      <c r="Q4844" s="31">
        <v>59.286839999999998</v>
      </c>
      <c r="R4844">
        <v>7.8096700000000005E-2</v>
      </c>
      <c r="S4844" t="s">
        <v>20810</v>
      </c>
      <c r="T4844">
        <v>5.5303240000000002</v>
      </c>
    </row>
    <row r="4845" spans="1:20" x14ac:dyDescent="0.25">
      <c r="A4845" s="31" t="s">
        <v>2345</v>
      </c>
      <c r="B4845" s="31" t="s">
        <v>67</v>
      </c>
      <c r="C4845" s="31" t="s">
        <v>4</v>
      </c>
      <c r="D4845" s="31" t="s">
        <v>64</v>
      </c>
      <c r="E4845" s="31" t="s">
        <v>23</v>
      </c>
      <c r="F4845" s="31" t="s">
        <v>6</v>
      </c>
      <c r="G4845" s="31">
        <v>20</v>
      </c>
      <c r="H4845" s="31">
        <v>3581</v>
      </c>
      <c r="I4845" s="31">
        <v>1.4987154</v>
      </c>
      <c r="J4845" s="31">
        <v>1.3030109999999999</v>
      </c>
      <c r="K4845" s="31">
        <v>-0.1957043</v>
      </c>
      <c r="L4845" s="31">
        <v>-0.31598399999999999</v>
      </c>
      <c r="M4845" s="31">
        <v>-0.2449218</v>
      </c>
      <c r="N4845" s="31">
        <v>-0.1957043</v>
      </c>
      <c r="O4845" s="31">
        <v>-0.1464868</v>
      </c>
      <c r="P4845" s="31">
        <v>-7.5424599999999994E-2</v>
      </c>
      <c r="Q4845" s="31">
        <v>56.155360000000002</v>
      </c>
      <c r="R4845">
        <v>9.3854699999999999E-2</v>
      </c>
      <c r="S4845" t="s">
        <v>20810</v>
      </c>
      <c r="T4845">
        <v>5.5303240000000002</v>
      </c>
    </row>
    <row r="4846" spans="1:20" x14ac:dyDescent="0.25">
      <c r="A4846" s="31" t="s">
        <v>2346</v>
      </c>
      <c r="B4846" s="31" t="s">
        <v>67</v>
      </c>
      <c r="C4846" s="31" t="s">
        <v>4</v>
      </c>
      <c r="D4846" s="31" t="s">
        <v>64</v>
      </c>
      <c r="E4846" s="31" t="s">
        <v>23</v>
      </c>
      <c r="F4846" s="31" t="s">
        <v>6</v>
      </c>
      <c r="G4846" s="31">
        <v>21</v>
      </c>
      <c r="H4846" s="31">
        <v>3581</v>
      </c>
      <c r="I4846" s="31">
        <v>1.4208240000000001</v>
      </c>
      <c r="J4846" s="31">
        <v>1.7622040000000001</v>
      </c>
      <c r="K4846" s="31">
        <v>0.34138000000000002</v>
      </c>
      <c r="L4846" s="31">
        <v>0.21844530000000001</v>
      </c>
      <c r="M4846" s="31">
        <v>0.2910761</v>
      </c>
      <c r="N4846" s="31">
        <v>0.34138000000000002</v>
      </c>
      <c r="O4846" s="31">
        <v>0.39168389999999997</v>
      </c>
      <c r="P4846" s="31">
        <v>0.46431470000000002</v>
      </c>
      <c r="Q4846" s="31">
        <v>53.202289999999998</v>
      </c>
      <c r="R4846">
        <v>9.5926399999999995E-2</v>
      </c>
      <c r="S4846" t="s">
        <v>20810</v>
      </c>
      <c r="T4846">
        <v>5.5303240000000002</v>
      </c>
    </row>
    <row r="4847" spans="1:20" x14ac:dyDescent="0.25">
      <c r="A4847" s="31" t="s">
        <v>2347</v>
      </c>
      <c r="B4847" s="31" t="s">
        <v>67</v>
      </c>
      <c r="C4847" s="31" t="s">
        <v>4</v>
      </c>
      <c r="D4847" s="31" t="s">
        <v>64</v>
      </c>
      <c r="E4847" s="31" t="s">
        <v>23</v>
      </c>
      <c r="F4847" s="31" t="s">
        <v>6</v>
      </c>
      <c r="G4847" s="31">
        <v>22</v>
      </c>
      <c r="H4847" s="31">
        <v>3581</v>
      </c>
      <c r="I4847" s="31">
        <v>1.2582487</v>
      </c>
      <c r="J4847" s="31">
        <v>1.6843680000000001</v>
      </c>
      <c r="K4847" s="31">
        <v>0.42611900000000003</v>
      </c>
      <c r="L4847" s="31">
        <v>0.3073842</v>
      </c>
      <c r="M4847" s="31">
        <v>0.37753370000000003</v>
      </c>
      <c r="N4847" s="31">
        <v>0.42611900000000003</v>
      </c>
      <c r="O4847" s="31">
        <v>0.47470430000000002</v>
      </c>
      <c r="P4847" s="31">
        <v>0.5448537</v>
      </c>
      <c r="Q4847" s="31">
        <v>50.782940000000004</v>
      </c>
      <c r="R4847">
        <v>9.2649200000000001E-2</v>
      </c>
      <c r="S4847" t="s">
        <v>20810</v>
      </c>
      <c r="T4847">
        <v>5.5303240000000002</v>
      </c>
    </row>
    <row r="4848" spans="1:20" x14ac:dyDescent="0.25">
      <c r="A4848" s="31" t="s">
        <v>2348</v>
      </c>
      <c r="B4848" s="31" t="s">
        <v>67</v>
      </c>
      <c r="C4848" s="31" t="s">
        <v>4</v>
      </c>
      <c r="D4848" s="31" t="s">
        <v>64</v>
      </c>
      <c r="E4848" s="31" t="s">
        <v>23</v>
      </c>
      <c r="F4848" s="31" t="s">
        <v>6</v>
      </c>
      <c r="G4848" s="31">
        <v>23</v>
      </c>
      <c r="H4848" s="31">
        <v>3581</v>
      </c>
      <c r="I4848" s="31">
        <v>1.0697101</v>
      </c>
      <c r="J4848" s="31">
        <v>1.4547950000000001</v>
      </c>
      <c r="K4848" s="31">
        <v>0.38508490000000001</v>
      </c>
      <c r="L4848" s="31">
        <v>0.26939600000000002</v>
      </c>
      <c r="M4848" s="31">
        <v>0.33774589999999999</v>
      </c>
      <c r="N4848" s="31">
        <v>0.38508490000000001</v>
      </c>
      <c r="O4848" s="31">
        <v>0.43242390000000003</v>
      </c>
      <c r="P4848" s="31">
        <v>0.50077389999999999</v>
      </c>
      <c r="Q4848" s="31">
        <v>49.220210000000002</v>
      </c>
      <c r="R4848">
        <v>9.0272599999999995E-2</v>
      </c>
      <c r="S4848" t="s">
        <v>20810</v>
      </c>
      <c r="T4848">
        <v>5.5303240000000002</v>
      </c>
    </row>
    <row r="4849" spans="1:20" x14ac:dyDescent="0.25">
      <c r="A4849" s="31" t="s">
        <v>2349</v>
      </c>
      <c r="B4849" s="31" t="s">
        <v>67</v>
      </c>
      <c r="C4849" s="31" t="s">
        <v>4</v>
      </c>
      <c r="D4849" s="31" t="s">
        <v>64</v>
      </c>
      <c r="E4849" s="31" t="s">
        <v>23</v>
      </c>
      <c r="F4849" s="31" t="s">
        <v>6</v>
      </c>
      <c r="G4849" s="31">
        <v>24</v>
      </c>
      <c r="H4849" s="31">
        <v>3581</v>
      </c>
      <c r="I4849" s="31">
        <v>0.88686723000000001</v>
      </c>
      <c r="J4849" s="31">
        <v>1.2433320000000001</v>
      </c>
      <c r="K4849" s="31">
        <v>0.35646480000000003</v>
      </c>
      <c r="L4849" s="31">
        <v>0.2467135</v>
      </c>
      <c r="M4849" s="31">
        <v>0.31155549999999999</v>
      </c>
      <c r="N4849" s="31">
        <v>0.35646480000000003</v>
      </c>
      <c r="O4849" s="31">
        <v>0.40137420000000001</v>
      </c>
      <c r="P4849" s="31">
        <v>0.46621620000000003</v>
      </c>
      <c r="Q4849" s="31">
        <v>47.788269999999997</v>
      </c>
      <c r="R4849">
        <v>8.5639400000000004E-2</v>
      </c>
      <c r="S4849" t="s">
        <v>20810</v>
      </c>
      <c r="T4849">
        <v>5.5303240000000002</v>
      </c>
    </row>
    <row r="4850" spans="1:20" x14ac:dyDescent="0.25">
      <c r="A4850" s="31" t="s">
        <v>2902</v>
      </c>
      <c r="B4850" s="31" t="s">
        <v>67</v>
      </c>
      <c r="C4850" s="31" t="s">
        <v>4</v>
      </c>
      <c r="D4850" s="31" t="s">
        <v>9</v>
      </c>
      <c r="E4850" s="31" t="s">
        <v>23</v>
      </c>
      <c r="F4850" s="31" t="s">
        <v>6</v>
      </c>
      <c r="G4850" s="31">
        <v>1</v>
      </c>
      <c r="H4850" s="31">
        <v>1243</v>
      </c>
      <c r="I4850" s="31">
        <v>0.66296264999999999</v>
      </c>
      <c r="J4850" s="31">
        <v>0.59804840000000004</v>
      </c>
      <c r="K4850" s="31">
        <v>-6.4914200000000005E-2</v>
      </c>
      <c r="L4850" s="31">
        <v>-0.10711759999999999</v>
      </c>
      <c r="M4850" s="31">
        <v>-8.2183500000000007E-2</v>
      </c>
      <c r="N4850" s="31">
        <v>-6.4914200000000005E-2</v>
      </c>
      <c r="O4850" s="31">
        <v>-4.7644899999999997E-2</v>
      </c>
      <c r="P4850" s="31">
        <v>-2.27108E-2</v>
      </c>
      <c r="Q4850" s="31">
        <v>59.73742</v>
      </c>
      <c r="R4850">
        <v>3.2931500000000002E-2</v>
      </c>
      <c r="S4850" t="s">
        <v>20810</v>
      </c>
      <c r="T4850">
        <v>-1.98712</v>
      </c>
    </row>
    <row r="4851" spans="1:20" x14ac:dyDescent="0.25">
      <c r="A4851" s="31" t="s">
        <v>2903</v>
      </c>
      <c r="B4851" s="31" t="s">
        <v>67</v>
      </c>
      <c r="C4851" s="31" t="s">
        <v>4</v>
      </c>
      <c r="D4851" s="31" t="s">
        <v>9</v>
      </c>
      <c r="E4851" s="31" t="s">
        <v>23</v>
      </c>
      <c r="F4851" s="31" t="s">
        <v>6</v>
      </c>
      <c r="G4851" s="31">
        <v>2</v>
      </c>
      <c r="H4851" s="31">
        <v>1243</v>
      </c>
      <c r="I4851" s="31">
        <v>0.62797431999999997</v>
      </c>
      <c r="J4851" s="31">
        <v>0.57370460000000001</v>
      </c>
      <c r="K4851" s="31">
        <v>-5.4269699999999997E-2</v>
      </c>
      <c r="L4851" s="31">
        <v>-9.6096000000000001E-2</v>
      </c>
      <c r="M4851" s="31">
        <v>-7.1384699999999995E-2</v>
      </c>
      <c r="N4851" s="31">
        <v>-5.4269699999999997E-2</v>
      </c>
      <c r="O4851" s="31">
        <v>-3.7154800000000002E-2</v>
      </c>
      <c r="P4851" s="31">
        <v>-1.24435E-2</v>
      </c>
      <c r="Q4851" s="31">
        <v>58.62865</v>
      </c>
      <c r="R4851">
        <v>3.2637199999999998E-2</v>
      </c>
      <c r="S4851" t="s">
        <v>20810</v>
      </c>
      <c r="T4851">
        <v>-1.98712</v>
      </c>
    </row>
    <row r="4852" spans="1:20" x14ac:dyDescent="0.25">
      <c r="A4852" s="31" t="s">
        <v>2904</v>
      </c>
      <c r="B4852" s="31" t="s">
        <v>67</v>
      </c>
      <c r="C4852" s="31" t="s">
        <v>4</v>
      </c>
      <c r="D4852" s="31" t="s">
        <v>9</v>
      </c>
      <c r="E4852" s="31" t="s">
        <v>23</v>
      </c>
      <c r="F4852" s="31" t="s">
        <v>6</v>
      </c>
      <c r="G4852" s="31">
        <v>3</v>
      </c>
      <c r="H4852" s="31">
        <v>1243</v>
      </c>
      <c r="I4852" s="31">
        <v>0.61482862000000005</v>
      </c>
      <c r="J4852" s="31">
        <v>0.57243650000000001</v>
      </c>
      <c r="K4852" s="31">
        <v>-4.2392100000000002E-2</v>
      </c>
      <c r="L4852" s="31">
        <v>-8.4467E-2</v>
      </c>
      <c r="M4852" s="31">
        <v>-5.9608800000000003E-2</v>
      </c>
      <c r="N4852" s="31">
        <v>-4.2392100000000002E-2</v>
      </c>
      <c r="O4852" s="31">
        <v>-2.5175400000000001E-2</v>
      </c>
      <c r="P4852" s="31">
        <v>-3.1710000000000001E-4</v>
      </c>
      <c r="Q4852" s="31">
        <v>57.389609999999998</v>
      </c>
      <c r="R4852">
        <v>3.2831300000000001E-2</v>
      </c>
      <c r="S4852" t="s">
        <v>20810</v>
      </c>
      <c r="T4852">
        <v>-1.98712</v>
      </c>
    </row>
    <row r="4853" spans="1:20" x14ac:dyDescent="0.25">
      <c r="A4853" s="31" t="s">
        <v>2905</v>
      </c>
      <c r="B4853" s="31" t="s">
        <v>67</v>
      </c>
      <c r="C4853" s="31" t="s">
        <v>4</v>
      </c>
      <c r="D4853" s="31" t="s">
        <v>9</v>
      </c>
      <c r="E4853" s="31" t="s">
        <v>23</v>
      </c>
      <c r="F4853" s="31" t="s">
        <v>6</v>
      </c>
      <c r="G4853" s="31">
        <v>4</v>
      </c>
      <c r="H4853" s="31">
        <v>1243</v>
      </c>
      <c r="I4853" s="31">
        <v>0.61968939000000001</v>
      </c>
      <c r="J4853" s="31">
        <v>0.60969300000000004</v>
      </c>
      <c r="K4853" s="31">
        <v>-9.9964000000000008E-3</v>
      </c>
      <c r="L4853" s="31">
        <v>-5.1363399999999997E-2</v>
      </c>
      <c r="M4853" s="31">
        <v>-2.69234E-2</v>
      </c>
      <c r="N4853" s="31">
        <v>-9.9964000000000008E-3</v>
      </c>
      <c r="O4853" s="31">
        <v>6.9306000000000003E-3</v>
      </c>
      <c r="P4853" s="31">
        <v>3.1370599999999998E-2</v>
      </c>
      <c r="Q4853" s="31">
        <v>56.237479999999998</v>
      </c>
      <c r="R4853">
        <v>3.2278800000000003E-2</v>
      </c>
      <c r="S4853" t="s">
        <v>20810</v>
      </c>
      <c r="T4853">
        <v>-1.98712</v>
      </c>
    </row>
    <row r="4854" spans="1:20" x14ac:dyDescent="0.25">
      <c r="A4854" s="31" t="s">
        <v>2906</v>
      </c>
      <c r="B4854" s="31" t="s">
        <v>67</v>
      </c>
      <c r="C4854" s="31" t="s">
        <v>4</v>
      </c>
      <c r="D4854" s="31" t="s">
        <v>9</v>
      </c>
      <c r="E4854" s="31" t="s">
        <v>23</v>
      </c>
      <c r="F4854" s="31" t="s">
        <v>6</v>
      </c>
      <c r="G4854" s="31">
        <v>5</v>
      </c>
      <c r="H4854" s="31">
        <v>1243</v>
      </c>
      <c r="I4854" s="31">
        <v>0.65034312000000005</v>
      </c>
      <c r="J4854" s="31">
        <v>0.66329459999999996</v>
      </c>
      <c r="K4854" s="31">
        <v>1.2951499999999999E-2</v>
      </c>
      <c r="L4854" s="31">
        <v>-2.9522699999999999E-2</v>
      </c>
      <c r="M4854" s="31">
        <v>-4.4286000000000004E-3</v>
      </c>
      <c r="N4854" s="31">
        <v>1.2951499999999999E-2</v>
      </c>
      <c r="O4854" s="31">
        <v>3.03316E-2</v>
      </c>
      <c r="P4854" s="31">
        <v>5.5425700000000001E-2</v>
      </c>
      <c r="Q4854" s="31">
        <v>54.933219999999999</v>
      </c>
      <c r="R4854">
        <v>3.31428E-2</v>
      </c>
      <c r="S4854" t="s">
        <v>20810</v>
      </c>
      <c r="T4854">
        <v>-1.98712</v>
      </c>
    </row>
    <row r="4855" spans="1:20" x14ac:dyDescent="0.25">
      <c r="A4855" s="31" t="s">
        <v>2907</v>
      </c>
      <c r="B4855" s="31" t="s">
        <v>67</v>
      </c>
      <c r="C4855" s="31" t="s">
        <v>4</v>
      </c>
      <c r="D4855" s="31" t="s">
        <v>9</v>
      </c>
      <c r="E4855" s="31" t="s">
        <v>23</v>
      </c>
      <c r="F4855" s="31" t="s">
        <v>6</v>
      </c>
      <c r="G4855" s="31">
        <v>6</v>
      </c>
      <c r="H4855" s="31">
        <v>1243</v>
      </c>
      <c r="I4855" s="31">
        <v>0.74743554999999995</v>
      </c>
      <c r="J4855" s="31">
        <v>0.82112309999999999</v>
      </c>
      <c r="K4855" s="31">
        <v>7.3687600000000006E-2</v>
      </c>
      <c r="L4855" s="31">
        <v>2.7208099999999999E-2</v>
      </c>
      <c r="M4855" s="31">
        <v>5.4668500000000002E-2</v>
      </c>
      <c r="N4855" s="31">
        <v>7.3687600000000006E-2</v>
      </c>
      <c r="O4855" s="31">
        <v>9.27066E-2</v>
      </c>
      <c r="P4855" s="31">
        <v>0.1201671</v>
      </c>
      <c r="Q4855" s="31">
        <v>53.889949999999999</v>
      </c>
      <c r="R4855">
        <v>3.6268099999999998E-2</v>
      </c>
      <c r="S4855" t="s">
        <v>20810</v>
      </c>
      <c r="T4855">
        <v>-1.98712</v>
      </c>
    </row>
    <row r="4856" spans="1:20" x14ac:dyDescent="0.25">
      <c r="A4856" s="31" t="s">
        <v>2908</v>
      </c>
      <c r="B4856" s="31" t="s">
        <v>67</v>
      </c>
      <c r="C4856" s="31" t="s">
        <v>4</v>
      </c>
      <c r="D4856" s="31" t="s">
        <v>9</v>
      </c>
      <c r="E4856" s="31" t="s">
        <v>23</v>
      </c>
      <c r="F4856" s="31" t="s">
        <v>6</v>
      </c>
      <c r="G4856" s="31">
        <v>7</v>
      </c>
      <c r="H4856" s="31">
        <v>1243</v>
      </c>
      <c r="I4856" s="31">
        <v>0.94162745000000003</v>
      </c>
      <c r="J4856" s="31">
        <v>1.181165</v>
      </c>
      <c r="K4856" s="31">
        <v>0.23953740000000001</v>
      </c>
      <c r="L4856" s="31">
        <v>0.1860617</v>
      </c>
      <c r="M4856" s="31">
        <v>0.2176556</v>
      </c>
      <c r="N4856" s="31">
        <v>0.23953740000000001</v>
      </c>
      <c r="O4856" s="31">
        <v>0.26141920000000002</v>
      </c>
      <c r="P4856" s="31">
        <v>0.29301310000000003</v>
      </c>
      <c r="Q4856" s="31">
        <v>53.368400000000001</v>
      </c>
      <c r="R4856">
        <v>4.1727300000000002E-2</v>
      </c>
      <c r="S4856" t="s">
        <v>20810</v>
      </c>
      <c r="T4856">
        <v>-1.98712</v>
      </c>
    </row>
    <row r="4857" spans="1:20" x14ac:dyDescent="0.25">
      <c r="A4857" s="31" t="s">
        <v>2909</v>
      </c>
      <c r="B4857" s="31" t="s">
        <v>67</v>
      </c>
      <c r="C4857" s="31" t="s">
        <v>4</v>
      </c>
      <c r="D4857" s="31" t="s">
        <v>9</v>
      </c>
      <c r="E4857" s="31" t="s">
        <v>23</v>
      </c>
      <c r="F4857" s="31" t="s">
        <v>6</v>
      </c>
      <c r="G4857" s="31">
        <v>8</v>
      </c>
      <c r="H4857" s="31">
        <v>1243</v>
      </c>
      <c r="I4857" s="31">
        <v>1.0302370999999999</v>
      </c>
      <c r="J4857" s="31">
        <v>1.413057</v>
      </c>
      <c r="K4857" s="31">
        <v>0.38281999999999999</v>
      </c>
      <c r="L4857" s="31">
        <v>0.32854640000000002</v>
      </c>
      <c r="M4857" s="31">
        <v>0.36061169999999998</v>
      </c>
      <c r="N4857" s="31">
        <v>0.38281999999999999</v>
      </c>
      <c r="O4857" s="31">
        <v>0.40502830000000001</v>
      </c>
      <c r="P4857" s="31">
        <v>0.43709360000000003</v>
      </c>
      <c r="Q4857" s="31">
        <v>53.716119999999997</v>
      </c>
      <c r="R4857">
        <v>4.2349900000000003E-2</v>
      </c>
      <c r="S4857" t="s">
        <v>20810</v>
      </c>
      <c r="T4857">
        <v>-1.98712</v>
      </c>
    </row>
    <row r="4858" spans="1:20" x14ac:dyDescent="0.25">
      <c r="A4858" s="31" t="s">
        <v>2910</v>
      </c>
      <c r="B4858" s="31" t="s">
        <v>67</v>
      </c>
      <c r="C4858" s="31" t="s">
        <v>4</v>
      </c>
      <c r="D4858" s="31" t="s">
        <v>9</v>
      </c>
      <c r="E4858" s="31" t="s">
        <v>23</v>
      </c>
      <c r="F4858" s="31" t="s">
        <v>6</v>
      </c>
      <c r="G4858" s="31">
        <v>9</v>
      </c>
      <c r="H4858" s="31">
        <v>1243</v>
      </c>
      <c r="I4858" s="31">
        <v>1.0015552999999999</v>
      </c>
      <c r="J4858" s="31">
        <v>1.4594020000000001</v>
      </c>
      <c r="K4858" s="31">
        <v>0.4578467</v>
      </c>
      <c r="L4858" s="31">
        <v>0.40391149999999998</v>
      </c>
      <c r="M4858" s="31">
        <v>0.43577680000000002</v>
      </c>
      <c r="N4858" s="31">
        <v>0.4578467</v>
      </c>
      <c r="O4858" s="31">
        <v>0.47991650000000002</v>
      </c>
      <c r="P4858" s="31">
        <v>0.51178190000000001</v>
      </c>
      <c r="Q4858" s="31">
        <v>57.86788</v>
      </c>
      <c r="R4858">
        <v>4.2085900000000002E-2</v>
      </c>
      <c r="S4858" t="s">
        <v>20810</v>
      </c>
      <c r="T4858">
        <v>-1.98712</v>
      </c>
    </row>
    <row r="4859" spans="1:20" x14ac:dyDescent="0.25">
      <c r="A4859" s="31" t="s">
        <v>2911</v>
      </c>
      <c r="B4859" s="31" t="s">
        <v>67</v>
      </c>
      <c r="C4859" s="31" t="s">
        <v>4</v>
      </c>
      <c r="D4859" s="31" t="s">
        <v>9</v>
      </c>
      <c r="E4859" s="31" t="s">
        <v>23</v>
      </c>
      <c r="F4859" s="31" t="s">
        <v>6</v>
      </c>
      <c r="G4859" s="31">
        <v>10</v>
      </c>
      <c r="H4859" s="31">
        <v>1243</v>
      </c>
      <c r="I4859" s="31">
        <v>0.97313075000000004</v>
      </c>
      <c r="J4859" s="31">
        <v>1.402312</v>
      </c>
      <c r="K4859" s="31">
        <v>0.42918079999999997</v>
      </c>
      <c r="L4859" s="31">
        <v>0.37735999999999997</v>
      </c>
      <c r="M4859" s="31">
        <v>0.40797620000000001</v>
      </c>
      <c r="N4859" s="31">
        <v>0.42918079999999997</v>
      </c>
      <c r="O4859" s="31">
        <v>0.45038549999999999</v>
      </c>
      <c r="P4859" s="31">
        <v>0.48100159999999997</v>
      </c>
      <c r="Q4859" s="31">
        <v>62.976179999999999</v>
      </c>
      <c r="R4859">
        <v>4.0436E-2</v>
      </c>
      <c r="S4859" t="s">
        <v>20810</v>
      </c>
      <c r="T4859">
        <v>-1.98712</v>
      </c>
    </row>
    <row r="4860" spans="1:20" x14ac:dyDescent="0.25">
      <c r="A4860" s="31" t="s">
        <v>2912</v>
      </c>
      <c r="B4860" s="31" t="s">
        <v>67</v>
      </c>
      <c r="C4860" s="31" t="s">
        <v>4</v>
      </c>
      <c r="D4860" s="31" t="s">
        <v>9</v>
      </c>
      <c r="E4860" s="31" t="s">
        <v>23</v>
      </c>
      <c r="F4860" s="31" t="s">
        <v>6</v>
      </c>
      <c r="G4860" s="31">
        <v>11</v>
      </c>
      <c r="H4860" s="31">
        <v>1243</v>
      </c>
      <c r="I4860" s="31">
        <v>0.93060772999999997</v>
      </c>
      <c r="J4860" s="31">
        <v>1.2505580000000001</v>
      </c>
      <c r="K4860" s="31">
        <v>0.31995079999999998</v>
      </c>
      <c r="L4860" s="31">
        <v>0.26905250000000003</v>
      </c>
      <c r="M4860" s="31">
        <v>0.29912359999999999</v>
      </c>
      <c r="N4860" s="31">
        <v>0.31995079999999998</v>
      </c>
      <c r="O4860" s="31">
        <v>0.34077800000000003</v>
      </c>
      <c r="P4860" s="31">
        <v>0.37084919999999999</v>
      </c>
      <c r="Q4860" s="31">
        <v>66.932630000000003</v>
      </c>
      <c r="R4860">
        <v>3.97162E-2</v>
      </c>
      <c r="S4860" t="s">
        <v>20810</v>
      </c>
      <c r="T4860">
        <v>-1.98712</v>
      </c>
    </row>
    <row r="4861" spans="1:20" x14ac:dyDescent="0.25">
      <c r="A4861" s="31" t="s">
        <v>2913</v>
      </c>
      <c r="B4861" s="31" t="s">
        <v>67</v>
      </c>
      <c r="C4861" s="31" t="s">
        <v>4</v>
      </c>
      <c r="D4861" s="31" t="s">
        <v>9</v>
      </c>
      <c r="E4861" s="31" t="s">
        <v>23</v>
      </c>
      <c r="F4861" s="31" t="s">
        <v>6</v>
      </c>
      <c r="G4861" s="31">
        <v>12</v>
      </c>
      <c r="H4861" s="31">
        <v>1243</v>
      </c>
      <c r="I4861" s="31">
        <v>0.83992449999999996</v>
      </c>
      <c r="J4861" s="31">
        <v>0.98014800000000002</v>
      </c>
      <c r="K4861" s="31">
        <v>0.1402235</v>
      </c>
      <c r="L4861" s="31">
        <v>9.3044000000000002E-2</v>
      </c>
      <c r="M4861" s="31">
        <v>0.120918</v>
      </c>
      <c r="N4861" s="31">
        <v>0.1402235</v>
      </c>
      <c r="O4861" s="31">
        <v>0.1595289</v>
      </c>
      <c r="P4861" s="31">
        <v>0.18740290000000001</v>
      </c>
      <c r="Q4861" s="31">
        <v>70.562970000000007</v>
      </c>
      <c r="R4861">
        <v>3.6814300000000001E-2</v>
      </c>
      <c r="S4861" t="s">
        <v>20810</v>
      </c>
      <c r="T4861">
        <v>-1.98712</v>
      </c>
    </row>
    <row r="4862" spans="1:20" x14ac:dyDescent="0.25">
      <c r="A4862" s="31" t="s">
        <v>2914</v>
      </c>
      <c r="B4862" s="31" t="s">
        <v>67</v>
      </c>
      <c r="C4862" s="31" t="s">
        <v>4</v>
      </c>
      <c r="D4862" s="31" t="s">
        <v>9</v>
      </c>
      <c r="E4862" s="31" t="s">
        <v>23</v>
      </c>
      <c r="F4862" s="31" t="s">
        <v>6</v>
      </c>
      <c r="G4862" s="31">
        <v>13</v>
      </c>
      <c r="H4862" s="31">
        <v>1243</v>
      </c>
      <c r="I4862" s="31">
        <v>0.74469675999999996</v>
      </c>
      <c r="J4862" s="31">
        <v>0.79872350000000003</v>
      </c>
      <c r="K4862" s="31">
        <v>5.40268E-2</v>
      </c>
      <c r="L4862" s="31">
        <v>1.04525E-2</v>
      </c>
      <c r="M4862" s="31">
        <v>3.6196600000000002E-2</v>
      </c>
      <c r="N4862" s="31">
        <v>5.40268E-2</v>
      </c>
      <c r="O4862" s="31">
        <v>7.1857000000000004E-2</v>
      </c>
      <c r="P4862" s="31">
        <v>9.7600999999999993E-2</v>
      </c>
      <c r="Q4862" s="31">
        <v>73.280349999999999</v>
      </c>
      <c r="R4862">
        <v>3.4001200000000002E-2</v>
      </c>
      <c r="S4862" t="s">
        <v>20810</v>
      </c>
      <c r="T4862">
        <v>1.7331300000000001</v>
      </c>
    </row>
    <row r="4863" spans="1:20" x14ac:dyDescent="0.25">
      <c r="A4863" s="31" t="s">
        <v>2915</v>
      </c>
      <c r="B4863" s="31" t="s">
        <v>67</v>
      </c>
      <c r="C4863" s="31" t="s">
        <v>4</v>
      </c>
      <c r="D4863" s="31" t="s">
        <v>9</v>
      </c>
      <c r="E4863" s="31" t="s">
        <v>23</v>
      </c>
      <c r="F4863" s="31" t="s">
        <v>6</v>
      </c>
      <c r="G4863" s="31">
        <v>14</v>
      </c>
      <c r="H4863" s="31">
        <v>1243</v>
      </c>
      <c r="I4863" s="31">
        <v>0.70722843999999996</v>
      </c>
      <c r="J4863" s="31">
        <v>0.83211299999999999</v>
      </c>
      <c r="K4863" s="31">
        <v>0.1248845</v>
      </c>
      <c r="L4863" s="31">
        <v>8.1909599999999999E-2</v>
      </c>
      <c r="M4863" s="31">
        <v>0.10729950000000001</v>
      </c>
      <c r="N4863" s="31">
        <v>0.1248845</v>
      </c>
      <c r="O4863" s="31">
        <v>0.1424695</v>
      </c>
      <c r="P4863" s="31">
        <v>0.16785939999999999</v>
      </c>
      <c r="Q4863" s="31">
        <v>75.128039999999999</v>
      </c>
      <c r="R4863">
        <v>3.3533500000000001E-2</v>
      </c>
      <c r="S4863" t="s">
        <v>20810</v>
      </c>
      <c r="T4863">
        <v>1.7331300000000001</v>
      </c>
    </row>
    <row r="4864" spans="1:20" x14ac:dyDescent="0.25">
      <c r="A4864" s="31" t="s">
        <v>2916</v>
      </c>
      <c r="B4864" s="31" t="s">
        <v>67</v>
      </c>
      <c r="C4864" s="31" t="s">
        <v>4</v>
      </c>
      <c r="D4864" s="31" t="s">
        <v>9</v>
      </c>
      <c r="E4864" s="31" t="s">
        <v>23</v>
      </c>
      <c r="F4864" s="31" t="s">
        <v>6</v>
      </c>
      <c r="G4864" s="31">
        <v>15</v>
      </c>
      <c r="H4864" s="31">
        <v>1243</v>
      </c>
      <c r="I4864" s="31">
        <v>0.69913327000000003</v>
      </c>
      <c r="J4864" s="31">
        <v>0.89303010000000005</v>
      </c>
      <c r="K4864" s="31">
        <v>0.19389690000000001</v>
      </c>
      <c r="L4864" s="31">
        <v>0.15085599999999999</v>
      </c>
      <c r="M4864" s="31">
        <v>0.17628489999999999</v>
      </c>
      <c r="N4864" s="31">
        <v>0.19389690000000001</v>
      </c>
      <c r="O4864" s="31">
        <v>0.2115088</v>
      </c>
      <c r="P4864" s="31">
        <v>0.2369377</v>
      </c>
      <c r="Q4864" s="31">
        <v>76.823560000000001</v>
      </c>
      <c r="R4864">
        <v>3.3584900000000001E-2</v>
      </c>
      <c r="S4864" t="s">
        <v>20810</v>
      </c>
      <c r="T4864">
        <v>1.7331300000000001</v>
      </c>
    </row>
    <row r="4865" spans="1:20" x14ac:dyDescent="0.25">
      <c r="A4865" s="31" t="s">
        <v>2917</v>
      </c>
      <c r="B4865" s="31" t="s">
        <v>67</v>
      </c>
      <c r="C4865" s="31" t="s">
        <v>4</v>
      </c>
      <c r="D4865" s="31" t="s">
        <v>9</v>
      </c>
      <c r="E4865" s="31" t="s">
        <v>23</v>
      </c>
      <c r="F4865" s="31" t="s">
        <v>6</v>
      </c>
      <c r="G4865" s="31">
        <v>16</v>
      </c>
      <c r="H4865" s="31">
        <v>1243</v>
      </c>
      <c r="I4865" s="31">
        <v>0.71665473000000002</v>
      </c>
      <c r="J4865" s="31">
        <v>0.98769370000000001</v>
      </c>
      <c r="K4865" s="31">
        <v>0.27103890000000003</v>
      </c>
      <c r="L4865" s="31">
        <v>0.22735320000000001</v>
      </c>
      <c r="M4865" s="31">
        <v>0.25316309999999997</v>
      </c>
      <c r="N4865" s="31">
        <v>0.27103890000000003</v>
      </c>
      <c r="O4865" s="31">
        <v>0.28891480000000003</v>
      </c>
      <c r="P4865" s="31">
        <v>0.31472470000000002</v>
      </c>
      <c r="Q4865" s="31">
        <v>77.671430000000001</v>
      </c>
      <c r="R4865">
        <v>3.4088199999999999E-2</v>
      </c>
      <c r="S4865" t="s">
        <v>20810</v>
      </c>
      <c r="T4865">
        <v>1.7331300000000001</v>
      </c>
    </row>
    <row r="4866" spans="1:20" x14ac:dyDescent="0.25">
      <c r="A4866" s="31" t="s">
        <v>2918</v>
      </c>
      <c r="B4866" s="31" t="s">
        <v>67</v>
      </c>
      <c r="C4866" s="31" t="s">
        <v>4</v>
      </c>
      <c r="D4866" s="31" t="s">
        <v>9</v>
      </c>
      <c r="E4866" s="31" t="s">
        <v>23</v>
      </c>
      <c r="F4866" s="31" t="s">
        <v>6</v>
      </c>
      <c r="G4866" s="31">
        <v>17</v>
      </c>
      <c r="H4866" s="31">
        <v>1243</v>
      </c>
      <c r="I4866" s="31">
        <v>0.78371009999999997</v>
      </c>
      <c r="J4866" s="31">
        <v>1.077993</v>
      </c>
      <c r="K4866" s="31">
        <v>0.29428300000000002</v>
      </c>
      <c r="L4866" s="31">
        <v>0.24820130000000001</v>
      </c>
      <c r="M4866" s="31">
        <v>0.27542670000000002</v>
      </c>
      <c r="N4866" s="31">
        <v>0.29428300000000002</v>
      </c>
      <c r="O4866" s="31">
        <v>0.31313930000000001</v>
      </c>
      <c r="P4866" s="31">
        <v>0.34036480000000002</v>
      </c>
      <c r="Q4866" s="31">
        <v>77.432239999999993</v>
      </c>
      <c r="R4866">
        <v>3.5957799999999998E-2</v>
      </c>
      <c r="S4866" t="s">
        <v>20810</v>
      </c>
      <c r="T4866">
        <v>1.7331300000000001</v>
      </c>
    </row>
    <row r="4867" spans="1:20" x14ac:dyDescent="0.25">
      <c r="A4867" s="31" t="s">
        <v>2919</v>
      </c>
      <c r="B4867" s="31" t="s">
        <v>67</v>
      </c>
      <c r="C4867" s="31" t="s">
        <v>4</v>
      </c>
      <c r="D4867" s="31" t="s">
        <v>9</v>
      </c>
      <c r="E4867" s="31" t="s">
        <v>23</v>
      </c>
      <c r="F4867" s="31" t="s">
        <v>6</v>
      </c>
      <c r="G4867" s="31">
        <v>18</v>
      </c>
      <c r="H4867" s="31">
        <v>1243</v>
      </c>
      <c r="I4867" s="31">
        <v>0.88831420999999999</v>
      </c>
      <c r="J4867" s="31">
        <v>1.158801</v>
      </c>
      <c r="K4867" s="31">
        <v>0.27048689999999997</v>
      </c>
      <c r="L4867" s="31">
        <v>0.22335830000000001</v>
      </c>
      <c r="M4867" s="31">
        <v>0.25120229999999999</v>
      </c>
      <c r="N4867" s="31">
        <v>0.27048689999999997</v>
      </c>
      <c r="O4867" s="31">
        <v>0.28977150000000002</v>
      </c>
      <c r="P4867" s="31">
        <v>0.31761539999999999</v>
      </c>
      <c r="Q4867" s="31">
        <v>76.062449999999998</v>
      </c>
      <c r="R4867">
        <v>3.6774599999999998E-2</v>
      </c>
      <c r="S4867" t="s">
        <v>20810</v>
      </c>
      <c r="T4867">
        <v>1.7331300000000001</v>
      </c>
    </row>
    <row r="4868" spans="1:20" x14ac:dyDescent="0.25">
      <c r="A4868" s="31" t="s">
        <v>2920</v>
      </c>
      <c r="B4868" s="31" t="s">
        <v>67</v>
      </c>
      <c r="C4868" s="31" t="s">
        <v>4</v>
      </c>
      <c r="D4868" s="31" t="s">
        <v>9</v>
      </c>
      <c r="E4868" s="31" t="s">
        <v>23</v>
      </c>
      <c r="F4868" s="31" t="s">
        <v>6</v>
      </c>
      <c r="G4868" s="31">
        <v>19</v>
      </c>
      <c r="H4868" s="31">
        <v>1243</v>
      </c>
      <c r="I4868" s="31">
        <v>1.0632984000000001</v>
      </c>
      <c r="J4868" s="31">
        <v>0.91628529999999997</v>
      </c>
      <c r="K4868" s="31">
        <v>-0.147013</v>
      </c>
      <c r="L4868" s="31">
        <v>-0.1989649</v>
      </c>
      <c r="M4868" s="31">
        <v>-0.16827130000000001</v>
      </c>
      <c r="N4868" s="31">
        <v>-0.147013</v>
      </c>
      <c r="O4868" s="31">
        <v>-0.1257547</v>
      </c>
      <c r="P4868" s="31">
        <v>-9.5061099999999996E-2</v>
      </c>
      <c r="Q4868" s="31">
        <v>73.28004</v>
      </c>
      <c r="R4868">
        <v>4.0538299999999999E-2</v>
      </c>
      <c r="S4868" t="s">
        <v>20810</v>
      </c>
      <c r="T4868">
        <v>-1.98712</v>
      </c>
    </row>
    <row r="4869" spans="1:20" x14ac:dyDescent="0.25">
      <c r="A4869" s="31" t="s">
        <v>2921</v>
      </c>
      <c r="B4869" s="31" t="s">
        <v>67</v>
      </c>
      <c r="C4869" s="31" t="s">
        <v>4</v>
      </c>
      <c r="D4869" s="31" t="s">
        <v>9</v>
      </c>
      <c r="E4869" s="31" t="s">
        <v>23</v>
      </c>
      <c r="F4869" s="31" t="s">
        <v>6</v>
      </c>
      <c r="G4869" s="31">
        <v>20</v>
      </c>
      <c r="H4869" s="31">
        <v>1243</v>
      </c>
      <c r="I4869" s="31">
        <v>1.1406589</v>
      </c>
      <c r="J4869" s="31">
        <v>1.027296</v>
      </c>
      <c r="K4869" s="31">
        <v>-0.11336259999999999</v>
      </c>
      <c r="L4869" s="31">
        <v>-0.16948150000000001</v>
      </c>
      <c r="M4869" s="31">
        <v>-0.136326</v>
      </c>
      <c r="N4869" s="31">
        <v>-0.11336259999999999</v>
      </c>
      <c r="O4869" s="31">
        <v>-9.0399199999999999E-2</v>
      </c>
      <c r="P4869" s="31">
        <v>-5.7243599999999999E-2</v>
      </c>
      <c r="Q4869" s="31">
        <v>70.171400000000006</v>
      </c>
      <c r="R4869">
        <v>4.3789799999999997E-2</v>
      </c>
      <c r="S4869" t="s">
        <v>20810</v>
      </c>
      <c r="T4869">
        <v>-1.98712</v>
      </c>
    </row>
    <row r="4870" spans="1:20" x14ac:dyDescent="0.25">
      <c r="A4870" s="31" t="s">
        <v>2922</v>
      </c>
      <c r="B4870" s="31" t="s">
        <v>67</v>
      </c>
      <c r="C4870" s="31" t="s">
        <v>4</v>
      </c>
      <c r="D4870" s="31" t="s">
        <v>9</v>
      </c>
      <c r="E4870" s="31" t="s">
        <v>23</v>
      </c>
      <c r="F4870" s="31" t="s">
        <v>6</v>
      </c>
      <c r="G4870" s="31">
        <v>21</v>
      </c>
      <c r="H4870" s="31">
        <v>1243</v>
      </c>
      <c r="I4870" s="31">
        <v>1.1209808999999999</v>
      </c>
      <c r="J4870" s="31">
        <v>1.063855</v>
      </c>
      <c r="K4870" s="31">
        <v>-5.7126200000000002E-2</v>
      </c>
      <c r="L4870" s="31">
        <v>-0.11130429999999999</v>
      </c>
      <c r="M4870" s="31">
        <v>-7.9295400000000002E-2</v>
      </c>
      <c r="N4870" s="31">
        <v>-5.7126200000000002E-2</v>
      </c>
      <c r="O4870" s="31">
        <v>-3.4957000000000002E-2</v>
      </c>
      <c r="P4870" s="31">
        <v>-2.9482000000000002E-3</v>
      </c>
      <c r="Q4870" s="31">
        <v>67.280169999999998</v>
      </c>
      <c r="R4870">
        <v>4.2275399999999998E-2</v>
      </c>
      <c r="S4870" t="s">
        <v>20810</v>
      </c>
      <c r="T4870">
        <v>-1.98712</v>
      </c>
    </row>
    <row r="4871" spans="1:20" x14ac:dyDescent="0.25">
      <c r="A4871" s="31" t="s">
        <v>2923</v>
      </c>
      <c r="B4871" s="31" t="s">
        <v>67</v>
      </c>
      <c r="C4871" s="31" t="s">
        <v>4</v>
      </c>
      <c r="D4871" s="31" t="s">
        <v>9</v>
      </c>
      <c r="E4871" s="31" t="s">
        <v>23</v>
      </c>
      <c r="F4871" s="31" t="s">
        <v>6</v>
      </c>
      <c r="G4871" s="31">
        <v>22</v>
      </c>
      <c r="H4871" s="31">
        <v>1243</v>
      </c>
      <c r="I4871" s="31">
        <v>1.0331539999999999</v>
      </c>
      <c r="J4871" s="31">
        <v>0.98554359999999996</v>
      </c>
      <c r="K4871" s="31">
        <v>-4.7610300000000001E-2</v>
      </c>
      <c r="L4871" s="31">
        <v>-9.8954200000000006E-2</v>
      </c>
      <c r="M4871" s="31">
        <v>-6.8619799999999995E-2</v>
      </c>
      <c r="N4871" s="31">
        <v>-4.7610300000000001E-2</v>
      </c>
      <c r="O4871" s="31">
        <v>-2.6600800000000001E-2</v>
      </c>
      <c r="P4871" s="31">
        <v>3.7336000000000001E-3</v>
      </c>
      <c r="Q4871" s="31">
        <v>65.106549999999999</v>
      </c>
      <c r="R4871">
        <v>4.00639E-2</v>
      </c>
      <c r="S4871" t="s">
        <v>20810</v>
      </c>
      <c r="T4871">
        <v>-1.98712</v>
      </c>
    </row>
    <row r="4872" spans="1:20" x14ac:dyDescent="0.25">
      <c r="A4872" s="31" t="s">
        <v>2924</v>
      </c>
      <c r="B4872" s="31" t="s">
        <v>67</v>
      </c>
      <c r="C4872" s="31" t="s">
        <v>4</v>
      </c>
      <c r="D4872" s="31" t="s">
        <v>9</v>
      </c>
      <c r="E4872" s="31" t="s">
        <v>23</v>
      </c>
      <c r="F4872" s="31" t="s">
        <v>6</v>
      </c>
      <c r="G4872" s="31">
        <v>23</v>
      </c>
      <c r="H4872" s="31">
        <v>1243</v>
      </c>
      <c r="I4872" s="31">
        <v>0.88823624999999995</v>
      </c>
      <c r="J4872" s="31">
        <v>0.82730970000000004</v>
      </c>
      <c r="K4872" s="31">
        <v>-6.0926500000000001E-2</v>
      </c>
      <c r="L4872" s="31">
        <v>-0.108845</v>
      </c>
      <c r="M4872" s="31">
        <v>-8.0534400000000006E-2</v>
      </c>
      <c r="N4872" s="31">
        <v>-6.0926500000000001E-2</v>
      </c>
      <c r="O4872" s="31">
        <v>-4.13187E-2</v>
      </c>
      <c r="P4872" s="31">
        <v>-1.30081E-2</v>
      </c>
      <c r="Q4872" s="31">
        <v>62.889389999999999</v>
      </c>
      <c r="R4872">
        <v>3.7390899999999998E-2</v>
      </c>
      <c r="S4872" t="s">
        <v>20810</v>
      </c>
      <c r="T4872">
        <v>-1.98712</v>
      </c>
    </row>
    <row r="4873" spans="1:20" x14ac:dyDescent="0.25">
      <c r="A4873" s="31" t="s">
        <v>2925</v>
      </c>
      <c r="B4873" s="31" t="s">
        <v>67</v>
      </c>
      <c r="C4873" s="31" t="s">
        <v>4</v>
      </c>
      <c r="D4873" s="31" t="s">
        <v>9</v>
      </c>
      <c r="E4873" s="31" t="s">
        <v>23</v>
      </c>
      <c r="F4873" s="31" t="s">
        <v>6</v>
      </c>
      <c r="G4873" s="31">
        <v>24</v>
      </c>
      <c r="H4873" s="31">
        <v>1243</v>
      </c>
      <c r="I4873" s="31">
        <v>0.74133415999999996</v>
      </c>
      <c r="J4873" s="31">
        <v>0.66848399999999997</v>
      </c>
      <c r="K4873" s="31">
        <v>-7.2850200000000004E-2</v>
      </c>
      <c r="L4873" s="31">
        <v>-0.1164678</v>
      </c>
      <c r="M4873" s="31">
        <v>-9.0698200000000007E-2</v>
      </c>
      <c r="N4873" s="31">
        <v>-7.2850200000000004E-2</v>
      </c>
      <c r="O4873" s="31">
        <v>-5.5002200000000001E-2</v>
      </c>
      <c r="P4873" s="31">
        <v>-2.9232500000000002E-2</v>
      </c>
      <c r="Q4873" s="31">
        <v>61.020069999999997</v>
      </c>
      <c r="R4873">
        <v>3.4035000000000003E-2</v>
      </c>
      <c r="S4873" t="s">
        <v>20810</v>
      </c>
      <c r="T4873">
        <v>-1.98712</v>
      </c>
    </row>
    <row r="4874" spans="1:20" x14ac:dyDescent="0.25">
      <c r="A4874" s="31" t="s">
        <v>3478</v>
      </c>
      <c r="B4874" s="31" t="s">
        <v>67</v>
      </c>
      <c r="C4874" s="31" t="s">
        <v>4</v>
      </c>
      <c r="D4874" s="31" t="s">
        <v>65</v>
      </c>
      <c r="E4874" s="31" t="s">
        <v>23</v>
      </c>
      <c r="F4874" s="31" t="s">
        <v>6</v>
      </c>
      <c r="G4874" s="31">
        <v>1</v>
      </c>
      <c r="H4874" s="31">
        <v>6679</v>
      </c>
      <c r="I4874" s="31">
        <v>0.71301603999999996</v>
      </c>
      <c r="J4874" s="31">
        <v>0.68830760000000002</v>
      </c>
      <c r="K4874" s="31">
        <v>-2.4708399999999998E-2</v>
      </c>
      <c r="L4874" s="31">
        <v>-7.8335399999999999E-2</v>
      </c>
      <c r="M4874" s="31">
        <v>-4.6652100000000002E-2</v>
      </c>
      <c r="N4874" s="31">
        <v>-2.4708399999999998E-2</v>
      </c>
      <c r="O4874" s="31">
        <v>-2.7645999999999999E-3</v>
      </c>
      <c r="P4874" s="31">
        <v>2.8918599999999999E-2</v>
      </c>
      <c r="Q4874" s="31">
        <v>50.882420000000003</v>
      </c>
      <c r="R4874">
        <v>4.1845399999999998E-2</v>
      </c>
      <c r="S4874" t="s">
        <v>20810</v>
      </c>
      <c r="T4874">
        <v>-0.43231059999999999</v>
      </c>
    </row>
    <row r="4875" spans="1:20" x14ac:dyDescent="0.25">
      <c r="A4875" s="31" t="s">
        <v>3479</v>
      </c>
      <c r="B4875" s="31" t="s">
        <v>67</v>
      </c>
      <c r="C4875" s="31" t="s">
        <v>4</v>
      </c>
      <c r="D4875" s="31" t="s">
        <v>65</v>
      </c>
      <c r="E4875" s="31" t="s">
        <v>23</v>
      </c>
      <c r="F4875" s="31" t="s">
        <v>6</v>
      </c>
      <c r="G4875" s="31">
        <v>2</v>
      </c>
      <c r="H4875" s="31">
        <v>6679</v>
      </c>
      <c r="I4875" s="31">
        <v>0.66791873000000002</v>
      </c>
      <c r="J4875" s="31">
        <v>0.65144539999999995</v>
      </c>
      <c r="K4875" s="31">
        <v>-1.64733E-2</v>
      </c>
      <c r="L4875" s="31">
        <v>-6.9229600000000002E-2</v>
      </c>
      <c r="M4875" s="31">
        <v>-3.8060700000000003E-2</v>
      </c>
      <c r="N4875" s="31">
        <v>-1.64733E-2</v>
      </c>
      <c r="O4875" s="31">
        <v>5.1142000000000002E-3</v>
      </c>
      <c r="P4875" s="31">
        <v>3.6283000000000003E-2</v>
      </c>
      <c r="Q4875" s="31">
        <v>49.81456</v>
      </c>
      <c r="R4875">
        <v>4.1166000000000001E-2</v>
      </c>
      <c r="S4875" t="s">
        <v>20810</v>
      </c>
      <c r="T4875">
        <v>-0.43231059999999999</v>
      </c>
    </row>
    <row r="4876" spans="1:20" x14ac:dyDescent="0.25">
      <c r="A4876" s="31" t="s">
        <v>3480</v>
      </c>
      <c r="B4876" s="31" t="s">
        <v>67</v>
      </c>
      <c r="C4876" s="31" t="s">
        <v>4</v>
      </c>
      <c r="D4876" s="31" t="s">
        <v>65</v>
      </c>
      <c r="E4876" s="31" t="s">
        <v>23</v>
      </c>
      <c r="F4876" s="31" t="s">
        <v>6</v>
      </c>
      <c r="G4876" s="31">
        <v>3</v>
      </c>
      <c r="H4876" s="31">
        <v>6679</v>
      </c>
      <c r="I4876" s="31">
        <v>0.65517168000000003</v>
      </c>
      <c r="J4876" s="31">
        <v>0.64689019999999997</v>
      </c>
      <c r="K4876" s="31">
        <v>-8.2815000000000007E-3</v>
      </c>
      <c r="L4876" s="31">
        <v>-6.0568900000000002E-2</v>
      </c>
      <c r="M4876" s="31">
        <v>-2.9677100000000001E-2</v>
      </c>
      <c r="N4876" s="31">
        <v>-8.2815000000000007E-3</v>
      </c>
      <c r="O4876" s="31">
        <v>1.31141E-2</v>
      </c>
      <c r="P4876" s="31">
        <v>4.4005900000000001E-2</v>
      </c>
      <c r="Q4876" s="31">
        <v>49.06344</v>
      </c>
      <c r="R4876">
        <v>4.0800099999999999E-2</v>
      </c>
      <c r="S4876" t="s">
        <v>20810</v>
      </c>
      <c r="T4876">
        <v>-0.43231059999999999</v>
      </c>
    </row>
    <row r="4877" spans="1:20" x14ac:dyDescent="0.25">
      <c r="A4877" s="31" t="s">
        <v>3481</v>
      </c>
      <c r="B4877" s="31" t="s">
        <v>67</v>
      </c>
      <c r="C4877" s="31" t="s">
        <v>4</v>
      </c>
      <c r="D4877" s="31" t="s">
        <v>65</v>
      </c>
      <c r="E4877" s="31" t="s">
        <v>23</v>
      </c>
      <c r="F4877" s="31" t="s">
        <v>6</v>
      </c>
      <c r="G4877" s="31">
        <v>4</v>
      </c>
      <c r="H4877" s="31">
        <v>6679</v>
      </c>
      <c r="I4877" s="31">
        <v>0.65577321</v>
      </c>
      <c r="J4877" s="31">
        <v>0.64851080000000005</v>
      </c>
      <c r="K4877" s="31">
        <v>-7.2623999999999996E-3</v>
      </c>
      <c r="L4877" s="31">
        <v>-6.0168899999999997E-2</v>
      </c>
      <c r="M4877" s="31">
        <v>-2.8911300000000001E-2</v>
      </c>
      <c r="N4877" s="31">
        <v>-7.2623999999999996E-3</v>
      </c>
      <c r="O4877" s="31">
        <v>1.4386599999999999E-2</v>
      </c>
      <c r="P4877" s="31">
        <v>4.5644200000000003E-2</v>
      </c>
      <c r="Q4877" s="31">
        <v>48.247799999999998</v>
      </c>
      <c r="R4877">
        <v>4.1283199999999999E-2</v>
      </c>
      <c r="S4877" t="s">
        <v>20810</v>
      </c>
      <c r="T4877">
        <v>-0.43231059999999999</v>
      </c>
    </row>
    <row r="4878" spans="1:20" x14ac:dyDescent="0.25">
      <c r="A4878" s="31" t="s">
        <v>3482</v>
      </c>
      <c r="B4878" s="31" t="s">
        <v>67</v>
      </c>
      <c r="C4878" s="31" t="s">
        <v>4</v>
      </c>
      <c r="D4878" s="31" t="s">
        <v>65</v>
      </c>
      <c r="E4878" s="31" t="s">
        <v>23</v>
      </c>
      <c r="F4878" s="31" t="s">
        <v>6</v>
      </c>
      <c r="G4878" s="31">
        <v>5</v>
      </c>
      <c r="H4878" s="31">
        <v>6679</v>
      </c>
      <c r="I4878" s="31">
        <v>0.72287117999999995</v>
      </c>
      <c r="J4878" s="31">
        <v>0.73415450000000004</v>
      </c>
      <c r="K4878" s="31">
        <v>1.12833E-2</v>
      </c>
      <c r="L4878" s="31">
        <v>-4.43676E-2</v>
      </c>
      <c r="M4878" s="31">
        <v>-1.14886E-2</v>
      </c>
      <c r="N4878" s="31">
        <v>1.12833E-2</v>
      </c>
      <c r="O4878" s="31">
        <v>3.4055200000000001E-2</v>
      </c>
      <c r="P4878" s="31">
        <v>6.6934199999999999E-2</v>
      </c>
      <c r="Q4878" s="31">
        <v>47.692500000000003</v>
      </c>
      <c r="R4878">
        <v>4.3424600000000001E-2</v>
      </c>
      <c r="S4878" t="s">
        <v>20810</v>
      </c>
      <c r="T4878">
        <v>-0.43231059999999999</v>
      </c>
    </row>
    <row r="4879" spans="1:20" x14ac:dyDescent="0.25">
      <c r="A4879" s="31" t="s">
        <v>3483</v>
      </c>
      <c r="B4879" s="31" t="s">
        <v>67</v>
      </c>
      <c r="C4879" s="31" t="s">
        <v>4</v>
      </c>
      <c r="D4879" s="31" t="s">
        <v>65</v>
      </c>
      <c r="E4879" s="31" t="s">
        <v>23</v>
      </c>
      <c r="F4879" s="31" t="s">
        <v>6</v>
      </c>
      <c r="G4879" s="31">
        <v>6</v>
      </c>
      <c r="H4879" s="31">
        <v>6679</v>
      </c>
      <c r="I4879" s="31">
        <v>0.80131246</v>
      </c>
      <c r="J4879" s="31">
        <v>0.81888649999999996</v>
      </c>
      <c r="K4879" s="31">
        <v>1.7573999999999999E-2</v>
      </c>
      <c r="L4879" s="31">
        <v>-3.7539599999999999E-2</v>
      </c>
      <c r="M4879" s="31">
        <v>-4.9781000000000001E-3</v>
      </c>
      <c r="N4879" s="31">
        <v>1.7573999999999999E-2</v>
      </c>
      <c r="O4879" s="31">
        <v>4.0126099999999998E-2</v>
      </c>
      <c r="P4879" s="31">
        <v>7.2687600000000005E-2</v>
      </c>
      <c r="Q4879" s="31">
        <v>46.976109999999998</v>
      </c>
      <c r="R4879">
        <v>4.3005399999999999E-2</v>
      </c>
      <c r="S4879" t="s">
        <v>20810</v>
      </c>
      <c r="T4879">
        <v>-0.43231059999999999</v>
      </c>
    </row>
    <row r="4880" spans="1:20" x14ac:dyDescent="0.25">
      <c r="A4880" s="31" t="s">
        <v>3484</v>
      </c>
      <c r="B4880" s="31" t="s">
        <v>67</v>
      </c>
      <c r="C4880" s="31" t="s">
        <v>4</v>
      </c>
      <c r="D4880" s="31" t="s">
        <v>65</v>
      </c>
      <c r="E4880" s="31" t="s">
        <v>23</v>
      </c>
      <c r="F4880" s="31" t="s">
        <v>6</v>
      </c>
      <c r="G4880" s="31">
        <v>7</v>
      </c>
      <c r="H4880" s="31">
        <v>6679</v>
      </c>
      <c r="I4880" s="31">
        <v>0.99568265</v>
      </c>
      <c r="J4880" s="31">
        <v>1.029512</v>
      </c>
      <c r="K4880" s="31">
        <v>3.3829600000000001E-2</v>
      </c>
      <c r="L4880" s="31">
        <v>-1.8054199999999999E-2</v>
      </c>
      <c r="M4880" s="31">
        <v>1.25992E-2</v>
      </c>
      <c r="N4880" s="31">
        <v>3.3829600000000001E-2</v>
      </c>
      <c r="O4880" s="31">
        <v>5.5059999999999998E-2</v>
      </c>
      <c r="P4880" s="31">
        <v>8.5713300000000006E-2</v>
      </c>
      <c r="Q4880" s="31">
        <v>46.564250000000001</v>
      </c>
      <c r="R4880">
        <v>4.0485100000000003E-2</v>
      </c>
      <c r="S4880" t="s">
        <v>20810</v>
      </c>
      <c r="T4880">
        <v>-0.43231059999999999</v>
      </c>
    </row>
    <row r="4881" spans="1:20" x14ac:dyDescent="0.25">
      <c r="A4881" s="31" t="s">
        <v>3485</v>
      </c>
      <c r="B4881" s="31" t="s">
        <v>67</v>
      </c>
      <c r="C4881" s="31" t="s">
        <v>4</v>
      </c>
      <c r="D4881" s="31" t="s">
        <v>65</v>
      </c>
      <c r="E4881" s="31" t="s">
        <v>23</v>
      </c>
      <c r="F4881" s="31" t="s">
        <v>6</v>
      </c>
      <c r="G4881" s="31">
        <v>8</v>
      </c>
      <c r="H4881" s="31">
        <v>6679</v>
      </c>
      <c r="I4881" s="31">
        <v>1.1648535</v>
      </c>
      <c r="J4881" s="31">
        <v>1.205009</v>
      </c>
      <c r="K4881" s="31">
        <v>4.0155200000000002E-2</v>
      </c>
      <c r="L4881" s="31">
        <v>-1.5883600000000001E-2</v>
      </c>
      <c r="M4881" s="31">
        <v>1.72246E-2</v>
      </c>
      <c r="N4881" s="31">
        <v>4.0155200000000002E-2</v>
      </c>
      <c r="O4881" s="31">
        <v>6.3085799999999997E-2</v>
      </c>
      <c r="P4881" s="31">
        <v>9.6193899999999999E-2</v>
      </c>
      <c r="Q4881" s="31">
        <v>46.654179999999997</v>
      </c>
      <c r="R4881">
        <v>4.3727299999999997E-2</v>
      </c>
      <c r="S4881" t="s">
        <v>20810</v>
      </c>
      <c r="T4881">
        <v>-0.43231059999999999</v>
      </c>
    </row>
    <row r="4882" spans="1:20" x14ac:dyDescent="0.25">
      <c r="A4882" s="31" t="s">
        <v>3486</v>
      </c>
      <c r="B4882" s="31" t="s">
        <v>67</v>
      </c>
      <c r="C4882" s="31" t="s">
        <v>4</v>
      </c>
      <c r="D4882" s="31" t="s">
        <v>65</v>
      </c>
      <c r="E4882" s="31" t="s">
        <v>23</v>
      </c>
      <c r="F4882" s="31" t="s">
        <v>6</v>
      </c>
      <c r="G4882" s="31">
        <v>9</v>
      </c>
      <c r="H4882" s="31">
        <v>6679</v>
      </c>
      <c r="I4882" s="31">
        <v>1.1927007000000001</v>
      </c>
      <c r="J4882" s="31">
        <v>1.2781769999999999</v>
      </c>
      <c r="K4882" s="31">
        <v>8.5476499999999997E-2</v>
      </c>
      <c r="L4882" s="31">
        <v>3.2665600000000003E-2</v>
      </c>
      <c r="M4882" s="31">
        <v>6.3866699999999998E-2</v>
      </c>
      <c r="N4882" s="31">
        <v>8.5476499999999997E-2</v>
      </c>
      <c r="O4882" s="31">
        <v>0.10708620000000001</v>
      </c>
      <c r="P4882" s="31">
        <v>0.1382873</v>
      </c>
      <c r="Q4882" s="31">
        <v>49.496850000000002</v>
      </c>
      <c r="R4882">
        <v>4.1208500000000002E-2</v>
      </c>
      <c r="S4882" t="s">
        <v>20810</v>
      </c>
      <c r="T4882">
        <v>-0.43231059999999999</v>
      </c>
    </row>
    <row r="4883" spans="1:20" x14ac:dyDescent="0.25">
      <c r="A4883" s="31" t="s">
        <v>3487</v>
      </c>
      <c r="B4883" s="31" t="s">
        <v>67</v>
      </c>
      <c r="C4883" s="31" t="s">
        <v>4</v>
      </c>
      <c r="D4883" s="31" t="s">
        <v>65</v>
      </c>
      <c r="E4883" s="31" t="s">
        <v>23</v>
      </c>
      <c r="F4883" s="31" t="s">
        <v>6</v>
      </c>
      <c r="G4883" s="31">
        <v>10</v>
      </c>
      <c r="H4883" s="31">
        <v>6679</v>
      </c>
      <c r="I4883" s="31">
        <v>1.2244539999999999</v>
      </c>
      <c r="J4883" s="31">
        <v>1.3226899999999999</v>
      </c>
      <c r="K4883" s="31">
        <v>9.8236000000000004E-2</v>
      </c>
      <c r="L4883" s="31">
        <v>4.3096200000000001E-2</v>
      </c>
      <c r="M4883" s="31">
        <v>7.5673299999999999E-2</v>
      </c>
      <c r="N4883" s="31">
        <v>9.8236000000000004E-2</v>
      </c>
      <c r="O4883" s="31">
        <v>0.1207988</v>
      </c>
      <c r="P4883" s="31">
        <v>0.15337590000000001</v>
      </c>
      <c r="Q4883" s="31">
        <v>54.618169999999999</v>
      </c>
      <c r="R4883">
        <v>4.3025899999999999E-2</v>
      </c>
      <c r="S4883" t="s">
        <v>20810</v>
      </c>
      <c r="T4883">
        <v>-0.43231059999999999</v>
      </c>
    </row>
    <row r="4884" spans="1:20" x14ac:dyDescent="0.25">
      <c r="A4884" s="31" t="s">
        <v>3488</v>
      </c>
      <c r="B4884" s="31" t="s">
        <v>67</v>
      </c>
      <c r="C4884" s="31" t="s">
        <v>4</v>
      </c>
      <c r="D4884" s="31" t="s">
        <v>65</v>
      </c>
      <c r="E4884" s="31" t="s">
        <v>23</v>
      </c>
      <c r="F4884" s="31" t="s">
        <v>6</v>
      </c>
      <c r="G4884" s="31">
        <v>11</v>
      </c>
      <c r="H4884" s="31">
        <v>6679</v>
      </c>
      <c r="I4884" s="31">
        <v>1.1847490000000001</v>
      </c>
      <c r="J4884" s="31">
        <v>1.2618849999999999</v>
      </c>
      <c r="K4884" s="31">
        <v>7.7135599999999999E-2</v>
      </c>
      <c r="L4884" s="31">
        <v>2.2135499999999999E-2</v>
      </c>
      <c r="M4884" s="31">
        <v>5.4629999999999998E-2</v>
      </c>
      <c r="N4884" s="31">
        <v>7.7135599999999999E-2</v>
      </c>
      <c r="O4884" s="31">
        <v>9.9641199999999999E-2</v>
      </c>
      <c r="P4884" s="31">
        <v>0.1321358</v>
      </c>
      <c r="Q4884" s="31">
        <v>59.491790000000002</v>
      </c>
      <c r="R4884">
        <v>4.2916799999999998E-2</v>
      </c>
      <c r="S4884" t="s">
        <v>20810</v>
      </c>
      <c r="T4884">
        <v>-0.43231059999999999</v>
      </c>
    </row>
    <row r="4885" spans="1:20" x14ac:dyDescent="0.25">
      <c r="A4885" s="31" t="s">
        <v>3489</v>
      </c>
      <c r="B4885" s="31" t="s">
        <v>67</v>
      </c>
      <c r="C4885" s="31" t="s">
        <v>4</v>
      </c>
      <c r="D4885" s="31" t="s">
        <v>65</v>
      </c>
      <c r="E4885" s="31" t="s">
        <v>23</v>
      </c>
      <c r="F4885" s="31" t="s">
        <v>6</v>
      </c>
      <c r="G4885" s="31">
        <v>12</v>
      </c>
      <c r="H4885" s="31">
        <v>6679</v>
      </c>
      <c r="I4885" s="31">
        <v>1.0733193000000001</v>
      </c>
      <c r="J4885" s="31">
        <v>1.102555</v>
      </c>
      <c r="K4885" s="31">
        <v>2.9235400000000002E-2</v>
      </c>
      <c r="L4885" s="31">
        <v>-2.1563200000000001E-2</v>
      </c>
      <c r="M4885" s="31">
        <v>8.4489999999999999E-3</v>
      </c>
      <c r="N4885" s="31">
        <v>2.9235400000000002E-2</v>
      </c>
      <c r="O4885" s="31">
        <v>5.0021799999999998E-2</v>
      </c>
      <c r="P4885" s="31">
        <v>8.0033999999999994E-2</v>
      </c>
      <c r="Q4885" s="31">
        <v>64.637810000000002</v>
      </c>
      <c r="R4885">
        <v>3.9638300000000001E-2</v>
      </c>
      <c r="S4885" t="s">
        <v>20810</v>
      </c>
      <c r="T4885">
        <v>-0.43231059999999999</v>
      </c>
    </row>
    <row r="4886" spans="1:20" x14ac:dyDescent="0.25">
      <c r="A4886" s="31" t="s">
        <v>3490</v>
      </c>
      <c r="B4886" s="31" t="s">
        <v>67</v>
      </c>
      <c r="C4886" s="31" t="s">
        <v>4</v>
      </c>
      <c r="D4886" s="31" t="s">
        <v>65</v>
      </c>
      <c r="E4886" s="31" t="s">
        <v>23</v>
      </c>
      <c r="F4886" s="31" t="s">
        <v>6</v>
      </c>
      <c r="G4886" s="31">
        <v>13</v>
      </c>
      <c r="H4886" s="31">
        <v>6679</v>
      </c>
      <c r="I4886" s="31">
        <v>0.94267044</v>
      </c>
      <c r="J4886" s="31">
        <v>0.95784069999999999</v>
      </c>
      <c r="K4886" s="31">
        <v>1.5170299999999999E-2</v>
      </c>
      <c r="L4886" s="31">
        <v>-2.9553699999999999E-2</v>
      </c>
      <c r="M4886" s="31">
        <v>-3.1304000000000002E-3</v>
      </c>
      <c r="N4886" s="31">
        <v>1.5170299999999999E-2</v>
      </c>
      <c r="O4886" s="31">
        <v>3.3471000000000001E-2</v>
      </c>
      <c r="P4886" s="31">
        <v>5.98944E-2</v>
      </c>
      <c r="Q4886" s="31">
        <v>68.670360000000002</v>
      </c>
      <c r="R4886">
        <v>3.4898400000000003E-2</v>
      </c>
      <c r="S4886" t="s">
        <v>20810</v>
      </c>
      <c r="T4886">
        <v>0.50215350000000003</v>
      </c>
    </row>
    <row r="4887" spans="1:20" x14ac:dyDescent="0.25">
      <c r="A4887" s="31" t="s">
        <v>3491</v>
      </c>
      <c r="B4887" s="31" t="s">
        <v>67</v>
      </c>
      <c r="C4887" s="31" t="s">
        <v>4</v>
      </c>
      <c r="D4887" s="31" t="s">
        <v>65</v>
      </c>
      <c r="E4887" s="31" t="s">
        <v>23</v>
      </c>
      <c r="F4887" s="31" t="s">
        <v>6</v>
      </c>
      <c r="G4887" s="31">
        <v>14</v>
      </c>
      <c r="H4887" s="31">
        <v>6679</v>
      </c>
      <c r="I4887" s="31">
        <v>0.86972733000000002</v>
      </c>
      <c r="J4887" s="31">
        <v>0.90498120000000004</v>
      </c>
      <c r="K4887" s="31">
        <v>3.5253800000000002E-2</v>
      </c>
      <c r="L4887" s="31">
        <v>-6.2947999999999997E-3</v>
      </c>
      <c r="M4887" s="31">
        <v>1.8252500000000001E-2</v>
      </c>
      <c r="N4887" s="31">
        <v>3.5253800000000002E-2</v>
      </c>
      <c r="O4887" s="31">
        <v>5.2255200000000002E-2</v>
      </c>
      <c r="P4887" s="31">
        <v>7.6802499999999996E-2</v>
      </c>
      <c r="Q4887" s="31">
        <v>71.859120000000004</v>
      </c>
      <c r="R4887">
        <v>3.2420600000000001E-2</v>
      </c>
      <c r="S4887" t="s">
        <v>20810</v>
      </c>
      <c r="T4887">
        <v>0.50215350000000003</v>
      </c>
    </row>
    <row r="4888" spans="1:20" x14ac:dyDescent="0.25">
      <c r="A4888" s="31" t="s">
        <v>3492</v>
      </c>
      <c r="B4888" s="31" t="s">
        <v>67</v>
      </c>
      <c r="C4888" s="31" t="s">
        <v>4</v>
      </c>
      <c r="D4888" s="31" t="s">
        <v>65</v>
      </c>
      <c r="E4888" s="31" t="s">
        <v>23</v>
      </c>
      <c r="F4888" s="31" t="s">
        <v>6</v>
      </c>
      <c r="G4888" s="31">
        <v>15</v>
      </c>
      <c r="H4888" s="31">
        <v>6679</v>
      </c>
      <c r="I4888" s="31">
        <v>0.83365182999999998</v>
      </c>
      <c r="J4888" s="31">
        <v>0.88282519999999998</v>
      </c>
      <c r="K4888" s="31">
        <v>4.9173399999999999E-2</v>
      </c>
      <c r="L4888" s="31">
        <v>8.6499000000000003E-3</v>
      </c>
      <c r="M4888" s="31">
        <v>3.2591500000000002E-2</v>
      </c>
      <c r="N4888" s="31">
        <v>4.9173399999999999E-2</v>
      </c>
      <c r="O4888" s="31">
        <v>6.57552E-2</v>
      </c>
      <c r="P4888" s="31">
        <v>8.9696799999999993E-2</v>
      </c>
      <c r="Q4888" s="31">
        <v>74.028049999999993</v>
      </c>
      <c r="R4888">
        <v>3.1620599999999999E-2</v>
      </c>
      <c r="S4888" t="s">
        <v>20810</v>
      </c>
      <c r="T4888">
        <v>0.50215350000000003</v>
      </c>
    </row>
    <row r="4889" spans="1:20" x14ac:dyDescent="0.25">
      <c r="A4889" s="31" t="s">
        <v>3493</v>
      </c>
      <c r="B4889" s="31" t="s">
        <v>67</v>
      </c>
      <c r="C4889" s="31" t="s">
        <v>4</v>
      </c>
      <c r="D4889" s="31" t="s">
        <v>65</v>
      </c>
      <c r="E4889" s="31" t="s">
        <v>23</v>
      </c>
      <c r="F4889" s="31" t="s">
        <v>6</v>
      </c>
      <c r="G4889" s="31">
        <v>16</v>
      </c>
      <c r="H4889" s="31">
        <v>6679</v>
      </c>
      <c r="I4889" s="31">
        <v>0.83724933000000001</v>
      </c>
      <c r="J4889" s="31">
        <v>0.88684700000000005</v>
      </c>
      <c r="K4889" s="31">
        <v>4.9597599999999999E-2</v>
      </c>
      <c r="L4889" s="31">
        <v>1.03035E-2</v>
      </c>
      <c r="M4889" s="31">
        <v>3.3518800000000001E-2</v>
      </c>
      <c r="N4889" s="31">
        <v>4.9597599999999999E-2</v>
      </c>
      <c r="O4889" s="31">
        <v>6.5676399999999996E-2</v>
      </c>
      <c r="P4889" s="31">
        <v>8.8891700000000004E-2</v>
      </c>
      <c r="Q4889" s="31">
        <v>74.89264</v>
      </c>
      <c r="R4889">
        <v>3.0661299999999999E-2</v>
      </c>
      <c r="S4889" t="s">
        <v>20810</v>
      </c>
      <c r="T4889">
        <v>0.50215350000000003</v>
      </c>
    </row>
    <row r="4890" spans="1:20" x14ac:dyDescent="0.25">
      <c r="A4890" s="31" t="s">
        <v>3494</v>
      </c>
      <c r="B4890" s="31" t="s">
        <v>67</v>
      </c>
      <c r="C4890" s="31" t="s">
        <v>4</v>
      </c>
      <c r="D4890" s="31" t="s">
        <v>65</v>
      </c>
      <c r="E4890" s="31" t="s">
        <v>23</v>
      </c>
      <c r="F4890" s="31" t="s">
        <v>6</v>
      </c>
      <c r="G4890" s="31">
        <v>17</v>
      </c>
      <c r="H4890" s="31">
        <v>6679</v>
      </c>
      <c r="I4890" s="31">
        <v>0.88345340000000006</v>
      </c>
      <c r="J4890" s="31">
        <v>0.92715769999999997</v>
      </c>
      <c r="K4890" s="31">
        <v>4.3704300000000001E-2</v>
      </c>
      <c r="L4890" s="31">
        <v>4.8059000000000001E-3</v>
      </c>
      <c r="M4890" s="31">
        <v>2.77874E-2</v>
      </c>
      <c r="N4890" s="31">
        <v>4.3704300000000001E-2</v>
      </c>
      <c r="O4890" s="31">
        <v>5.9621199999999999E-2</v>
      </c>
      <c r="P4890" s="31">
        <v>8.2602700000000001E-2</v>
      </c>
      <c r="Q4890" s="31">
        <v>73.955609999999993</v>
      </c>
      <c r="R4890">
        <v>3.03526E-2</v>
      </c>
      <c r="S4890" t="s">
        <v>20810</v>
      </c>
      <c r="T4890">
        <v>0.50215350000000003</v>
      </c>
    </row>
    <row r="4891" spans="1:20" x14ac:dyDescent="0.25">
      <c r="A4891" s="31" t="s">
        <v>3495</v>
      </c>
      <c r="B4891" s="31" t="s">
        <v>67</v>
      </c>
      <c r="C4891" s="31" t="s">
        <v>4</v>
      </c>
      <c r="D4891" s="31" t="s">
        <v>65</v>
      </c>
      <c r="E4891" s="31" t="s">
        <v>23</v>
      </c>
      <c r="F4891" s="31" t="s">
        <v>6</v>
      </c>
      <c r="G4891" s="31">
        <v>18</v>
      </c>
      <c r="H4891" s="31">
        <v>6679</v>
      </c>
      <c r="I4891" s="31">
        <v>1.0028851000000001</v>
      </c>
      <c r="J4891" s="31">
        <v>1.0366610000000001</v>
      </c>
      <c r="K4891" s="31">
        <v>3.3775699999999999E-2</v>
      </c>
      <c r="L4891" s="31">
        <v>-7.2781E-3</v>
      </c>
      <c r="M4891" s="31">
        <v>1.69768E-2</v>
      </c>
      <c r="N4891" s="31">
        <v>3.3775699999999999E-2</v>
      </c>
      <c r="O4891" s="31">
        <v>5.0574599999999997E-2</v>
      </c>
      <c r="P4891" s="31">
        <v>7.4829499999999993E-2</v>
      </c>
      <c r="Q4891" s="31">
        <v>70.564130000000006</v>
      </c>
      <c r="R4891">
        <v>3.2034399999999998E-2</v>
      </c>
      <c r="S4891" t="s">
        <v>20810</v>
      </c>
      <c r="T4891">
        <v>0.50215350000000003</v>
      </c>
    </row>
    <row r="4892" spans="1:20" x14ac:dyDescent="0.25">
      <c r="A4892" s="31" t="s">
        <v>3496</v>
      </c>
      <c r="B4892" s="31" t="s">
        <v>67</v>
      </c>
      <c r="C4892" s="31" t="s">
        <v>4</v>
      </c>
      <c r="D4892" s="31" t="s">
        <v>65</v>
      </c>
      <c r="E4892" s="31" t="s">
        <v>23</v>
      </c>
      <c r="F4892" s="31" t="s">
        <v>6</v>
      </c>
      <c r="G4892" s="31">
        <v>19</v>
      </c>
      <c r="H4892" s="31">
        <v>6679</v>
      </c>
      <c r="I4892" s="31">
        <v>1.2447282</v>
      </c>
      <c r="J4892" s="31">
        <v>1.2323219999999999</v>
      </c>
      <c r="K4892" s="31">
        <v>-1.24064E-2</v>
      </c>
      <c r="L4892" s="31">
        <v>-6.6284099999999999E-2</v>
      </c>
      <c r="M4892" s="31">
        <v>-3.4452700000000003E-2</v>
      </c>
      <c r="N4892" s="31">
        <v>-1.24064E-2</v>
      </c>
      <c r="O4892" s="31">
        <v>9.6398999999999999E-3</v>
      </c>
      <c r="P4892" s="31">
        <v>4.1471300000000003E-2</v>
      </c>
      <c r="Q4892" s="31">
        <v>64.782899999999998</v>
      </c>
      <c r="R4892">
        <v>4.2041000000000002E-2</v>
      </c>
      <c r="S4892" t="s">
        <v>20810</v>
      </c>
      <c r="T4892">
        <v>-0.43231059999999999</v>
      </c>
    </row>
    <row r="4893" spans="1:20" x14ac:dyDescent="0.25">
      <c r="A4893" s="31" t="s">
        <v>3497</v>
      </c>
      <c r="B4893" s="31" t="s">
        <v>67</v>
      </c>
      <c r="C4893" s="31" t="s">
        <v>4</v>
      </c>
      <c r="D4893" s="31" t="s">
        <v>65</v>
      </c>
      <c r="E4893" s="31" t="s">
        <v>23</v>
      </c>
      <c r="F4893" s="31" t="s">
        <v>6</v>
      </c>
      <c r="G4893" s="31">
        <v>20</v>
      </c>
      <c r="H4893" s="31">
        <v>6679</v>
      </c>
      <c r="I4893" s="31">
        <v>1.3555081</v>
      </c>
      <c r="J4893" s="31">
        <v>1.330198</v>
      </c>
      <c r="K4893" s="31">
        <v>-2.53099E-2</v>
      </c>
      <c r="L4893" s="31">
        <v>-8.3429699999999996E-2</v>
      </c>
      <c r="M4893" s="31">
        <v>-4.90921E-2</v>
      </c>
      <c r="N4893" s="31">
        <v>-2.53099E-2</v>
      </c>
      <c r="O4893" s="31">
        <v>-1.5277999999999999E-3</v>
      </c>
      <c r="P4893" s="31">
        <v>3.28098E-2</v>
      </c>
      <c r="Q4893" s="31">
        <v>60.306199999999997</v>
      </c>
      <c r="R4893">
        <v>4.5351099999999998E-2</v>
      </c>
      <c r="S4893" t="s">
        <v>20810</v>
      </c>
      <c r="T4893">
        <v>-0.43231059999999999</v>
      </c>
    </row>
    <row r="4894" spans="1:20" x14ac:dyDescent="0.25">
      <c r="A4894" s="31" t="s">
        <v>3498</v>
      </c>
      <c r="B4894" s="31" t="s">
        <v>67</v>
      </c>
      <c r="C4894" s="31" t="s">
        <v>4</v>
      </c>
      <c r="D4894" s="31" t="s">
        <v>65</v>
      </c>
      <c r="E4894" s="31" t="s">
        <v>23</v>
      </c>
      <c r="F4894" s="31" t="s">
        <v>6</v>
      </c>
      <c r="G4894" s="31">
        <v>21</v>
      </c>
      <c r="H4894" s="31">
        <v>6679</v>
      </c>
      <c r="I4894" s="31">
        <v>1.3095934</v>
      </c>
      <c r="J4894" s="31">
        <v>1.2760530000000001</v>
      </c>
      <c r="K4894" s="31">
        <v>-3.3540399999999998E-2</v>
      </c>
      <c r="L4894" s="31">
        <v>-9.5777899999999999E-2</v>
      </c>
      <c r="M4894" s="31">
        <v>-5.9007499999999997E-2</v>
      </c>
      <c r="N4894" s="31">
        <v>-3.3540399999999998E-2</v>
      </c>
      <c r="O4894" s="31">
        <v>-8.0733000000000003E-3</v>
      </c>
      <c r="P4894" s="31">
        <v>2.86971E-2</v>
      </c>
      <c r="Q4894" s="31">
        <v>57.582560000000001</v>
      </c>
      <c r="R4894">
        <v>4.8564200000000002E-2</v>
      </c>
      <c r="S4894" t="s">
        <v>20810</v>
      </c>
      <c r="T4894">
        <v>-0.43231059999999999</v>
      </c>
    </row>
    <row r="4895" spans="1:20" x14ac:dyDescent="0.25">
      <c r="A4895" s="31" t="s">
        <v>3499</v>
      </c>
      <c r="B4895" s="31" t="s">
        <v>67</v>
      </c>
      <c r="C4895" s="31" t="s">
        <v>4</v>
      </c>
      <c r="D4895" s="31" t="s">
        <v>65</v>
      </c>
      <c r="E4895" s="31" t="s">
        <v>23</v>
      </c>
      <c r="F4895" s="31" t="s">
        <v>6</v>
      </c>
      <c r="G4895" s="31">
        <v>22</v>
      </c>
      <c r="H4895" s="31">
        <v>6679</v>
      </c>
      <c r="I4895" s="31">
        <v>1.2039439999999999</v>
      </c>
      <c r="J4895" s="31">
        <v>1.184958</v>
      </c>
      <c r="K4895" s="31">
        <v>-1.89864E-2</v>
      </c>
      <c r="L4895" s="31">
        <v>-7.9298199999999999E-2</v>
      </c>
      <c r="M4895" s="31">
        <v>-4.3665500000000003E-2</v>
      </c>
      <c r="N4895" s="31">
        <v>-1.89864E-2</v>
      </c>
      <c r="O4895" s="31">
        <v>5.6925999999999999E-3</v>
      </c>
      <c r="P4895" s="31">
        <v>4.1325300000000002E-2</v>
      </c>
      <c r="Q4895" s="31">
        <v>55.22484</v>
      </c>
      <c r="R4895">
        <v>4.7061499999999999E-2</v>
      </c>
      <c r="S4895" t="s">
        <v>20810</v>
      </c>
      <c r="T4895">
        <v>-0.43231059999999999</v>
      </c>
    </row>
    <row r="4896" spans="1:20" x14ac:dyDescent="0.25">
      <c r="A4896" s="31" t="s">
        <v>3500</v>
      </c>
      <c r="B4896" s="31" t="s">
        <v>67</v>
      </c>
      <c r="C4896" s="31" t="s">
        <v>4</v>
      </c>
      <c r="D4896" s="31" t="s">
        <v>65</v>
      </c>
      <c r="E4896" s="31" t="s">
        <v>23</v>
      </c>
      <c r="F4896" s="31" t="s">
        <v>6</v>
      </c>
      <c r="G4896" s="31">
        <v>23</v>
      </c>
      <c r="H4896" s="31">
        <v>6679</v>
      </c>
      <c r="I4896" s="31">
        <v>1.0090920999999999</v>
      </c>
      <c r="J4896" s="31">
        <v>0.98840600000000001</v>
      </c>
      <c r="K4896" s="31">
        <v>-2.0686099999999999E-2</v>
      </c>
      <c r="L4896" s="31">
        <v>-7.7277899999999997E-2</v>
      </c>
      <c r="M4896" s="31">
        <v>-4.3843E-2</v>
      </c>
      <c r="N4896" s="31">
        <v>-2.0686099999999999E-2</v>
      </c>
      <c r="O4896" s="31">
        <v>2.4708E-3</v>
      </c>
      <c r="P4896" s="31">
        <v>3.5905699999999999E-2</v>
      </c>
      <c r="Q4896" s="31">
        <v>53.152900000000002</v>
      </c>
      <c r="R4896">
        <v>4.4158799999999998E-2</v>
      </c>
      <c r="S4896" t="s">
        <v>20810</v>
      </c>
      <c r="T4896">
        <v>-0.43231059999999999</v>
      </c>
    </row>
    <row r="4897" spans="1:20" x14ac:dyDescent="0.25">
      <c r="A4897" s="31" t="s">
        <v>3501</v>
      </c>
      <c r="B4897" s="31" t="s">
        <v>67</v>
      </c>
      <c r="C4897" s="31" t="s">
        <v>4</v>
      </c>
      <c r="D4897" s="31" t="s">
        <v>65</v>
      </c>
      <c r="E4897" s="31" t="s">
        <v>23</v>
      </c>
      <c r="F4897" s="31" t="s">
        <v>6</v>
      </c>
      <c r="G4897" s="31">
        <v>24</v>
      </c>
      <c r="H4897" s="31">
        <v>6679</v>
      </c>
      <c r="I4897" s="31">
        <v>0.81907945000000004</v>
      </c>
      <c r="J4897" s="31">
        <v>0.78895579999999998</v>
      </c>
      <c r="K4897" s="31">
        <v>-3.01236E-2</v>
      </c>
      <c r="L4897" s="31">
        <v>-8.4588200000000002E-2</v>
      </c>
      <c r="M4897" s="31">
        <v>-5.2410100000000001E-2</v>
      </c>
      <c r="N4897" s="31">
        <v>-3.01236E-2</v>
      </c>
      <c r="O4897" s="31">
        <v>-7.8372000000000008E-3</v>
      </c>
      <c r="P4897" s="31">
        <v>2.4340899999999999E-2</v>
      </c>
      <c r="Q4897" s="31">
        <v>51.391170000000002</v>
      </c>
      <c r="R4897">
        <v>4.2498899999999999E-2</v>
      </c>
      <c r="S4897" t="s">
        <v>20810</v>
      </c>
      <c r="T4897">
        <v>-0.43231059999999999</v>
      </c>
    </row>
    <row r="4898" spans="1:20" x14ac:dyDescent="0.25">
      <c r="A4898" s="31" t="s">
        <v>4054</v>
      </c>
      <c r="B4898" s="31" t="s">
        <v>67</v>
      </c>
      <c r="C4898" s="31" t="s">
        <v>4</v>
      </c>
      <c r="D4898" s="31" t="s">
        <v>10</v>
      </c>
      <c r="E4898" s="31" t="s">
        <v>23</v>
      </c>
      <c r="F4898" s="31" t="s">
        <v>6</v>
      </c>
      <c r="G4898" s="31">
        <v>1</v>
      </c>
      <c r="H4898" s="31">
        <v>13031</v>
      </c>
      <c r="I4898" s="31">
        <v>0.73749257999999995</v>
      </c>
      <c r="J4898" s="31">
        <v>0.74314899999999995</v>
      </c>
      <c r="K4898" s="31">
        <v>5.6563999999999998E-3</v>
      </c>
      <c r="L4898" s="31">
        <v>-1.4412599999999999E-2</v>
      </c>
      <c r="M4898" s="31">
        <v>-2.5555999999999999E-3</v>
      </c>
      <c r="N4898" s="31">
        <v>5.6563999999999998E-3</v>
      </c>
      <c r="O4898" s="31">
        <v>1.3868500000000001E-2</v>
      </c>
      <c r="P4898" s="31">
        <v>2.5725499999999998E-2</v>
      </c>
      <c r="Q4898" s="31">
        <v>54.454140000000002</v>
      </c>
      <c r="R4898">
        <v>1.566E-2</v>
      </c>
      <c r="S4898" t="s">
        <v>20810</v>
      </c>
      <c r="T4898">
        <v>0.48535030000000001</v>
      </c>
    </row>
    <row r="4899" spans="1:20" x14ac:dyDescent="0.25">
      <c r="A4899" s="31" t="s">
        <v>4055</v>
      </c>
      <c r="B4899" s="31" t="s">
        <v>67</v>
      </c>
      <c r="C4899" s="31" t="s">
        <v>4</v>
      </c>
      <c r="D4899" s="31" t="s">
        <v>10</v>
      </c>
      <c r="E4899" s="31" t="s">
        <v>23</v>
      </c>
      <c r="F4899" s="31" t="s">
        <v>6</v>
      </c>
      <c r="G4899" s="31">
        <v>2</v>
      </c>
      <c r="H4899" s="31">
        <v>13031</v>
      </c>
      <c r="I4899" s="31">
        <v>0.69405463999999994</v>
      </c>
      <c r="J4899" s="31">
        <v>0.69294460000000002</v>
      </c>
      <c r="K4899" s="31">
        <v>-1.1100000000000001E-3</v>
      </c>
      <c r="L4899" s="31">
        <v>-2.0758499999999999E-2</v>
      </c>
      <c r="M4899" s="31">
        <v>-9.1500000000000001E-3</v>
      </c>
      <c r="N4899" s="31">
        <v>-1.1100000000000001E-3</v>
      </c>
      <c r="O4899" s="31">
        <v>6.9300000000000004E-3</v>
      </c>
      <c r="P4899" s="31">
        <v>1.8538499999999999E-2</v>
      </c>
      <c r="Q4899" s="31">
        <v>53.48218</v>
      </c>
      <c r="R4899">
        <v>1.53318E-2</v>
      </c>
      <c r="S4899" t="s">
        <v>20810</v>
      </c>
      <c r="T4899">
        <v>0.48535030000000001</v>
      </c>
    </row>
    <row r="4900" spans="1:20" x14ac:dyDescent="0.25">
      <c r="A4900" s="31" t="s">
        <v>4056</v>
      </c>
      <c r="B4900" s="31" t="s">
        <v>67</v>
      </c>
      <c r="C4900" s="31" t="s">
        <v>4</v>
      </c>
      <c r="D4900" s="31" t="s">
        <v>10</v>
      </c>
      <c r="E4900" s="31" t="s">
        <v>23</v>
      </c>
      <c r="F4900" s="31" t="s">
        <v>6</v>
      </c>
      <c r="G4900" s="31">
        <v>3</v>
      </c>
      <c r="H4900" s="31">
        <v>13031</v>
      </c>
      <c r="I4900" s="31">
        <v>0.68289042</v>
      </c>
      <c r="J4900" s="31">
        <v>0.67457</v>
      </c>
      <c r="K4900" s="31">
        <v>-8.3204999999999998E-3</v>
      </c>
      <c r="L4900" s="31">
        <v>-2.8006400000000001E-2</v>
      </c>
      <c r="M4900" s="31">
        <v>-1.6375799999999999E-2</v>
      </c>
      <c r="N4900" s="31">
        <v>-8.3204999999999998E-3</v>
      </c>
      <c r="O4900" s="31">
        <v>-2.6509999999999999E-4</v>
      </c>
      <c r="P4900" s="31">
        <v>1.1365500000000001E-2</v>
      </c>
      <c r="Q4900" s="31">
        <v>52.620869999999996</v>
      </c>
      <c r="R4900">
        <v>1.5361E-2</v>
      </c>
      <c r="S4900" t="s">
        <v>20810</v>
      </c>
      <c r="T4900">
        <v>0.48535030000000001</v>
      </c>
    </row>
    <row r="4901" spans="1:20" x14ac:dyDescent="0.25">
      <c r="A4901" s="31" t="s">
        <v>4057</v>
      </c>
      <c r="B4901" s="31" t="s">
        <v>67</v>
      </c>
      <c r="C4901" s="31" t="s">
        <v>4</v>
      </c>
      <c r="D4901" s="31" t="s">
        <v>10</v>
      </c>
      <c r="E4901" s="31" t="s">
        <v>23</v>
      </c>
      <c r="F4901" s="31" t="s">
        <v>6</v>
      </c>
      <c r="G4901" s="31">
        <v>4</v>
      </c>
      <c r="H4901" s="31">
        <v>13031</v>
      </c>
      <c r="I4901" s="31">
        <v>0.69489442000000001</v>
      </c>
      <c r="J4901" s="31">
        <v>0.67899480000000001</v>
      </c>
      <c r="K4901" s="31">
        <v>-1.58996E-2</v>
      </c>
      <c r="L4901" s="31">
        <v>-3.5911999999999999E-2</v>
      </c>
      <c r="M4901" s="31">
        <v>-2.4088499999999999E-2</v>
      </c>
      <c r="N4901" s="31">
        <v>-1.58996E-2</v>
      </c>
      <c r="O4901" s="31">
        <v>-7.7108000000000003E-3</v>
      </c>
      <c r="P4901" s="31">
        <v>4.1127000000000004E-3</v>
      </c>
      <c r="Q4901" s="31">
        <v>51.878909999999998</v>
      </c>
      <c r="R4901">
        <v>1.56157E-2</v>
      </c>
      <c r="S4901" t="s">
        <v>20810</v>
      </c>
      <c r="T4901">
        <v>0.48535030000000001</v>
      </c>
    </row>
    <row r="4902" spans="1:20" x14ac:dyDescent="0.25">
      <c r="A4902" s="31" t="s">
        <v>4058</v>
      </c>
      <c r="B4902" s="31" t="s">
        <v>67</v>
      </c>
      <c r="C4902" s="31" t="s">
        <v>4</v>
      </c>
      <c r="D4902" s="31" t="s">
        <v>10</v>
      </c>
      <c r="E4902" s="31" t="s">
        <v>23</v>
      </c>
      <c r="F4902" s="31" t="s">
        <v>6</v>
      </c>
      <c r="G4902" s="31">
        <v>5</v>
      </c>
      <c r="H4902" s="31">
        <v>13031</v>
      </c>
      <c r="I4902" s="31">
        <v>0.75406147000000001</v>
      </c>
      <c r="J4902" s="31">
        <v>0.7248618</v>
      </c>
      <c r="K4902" s="31">
        <v>-2.9199699999999999E-2</v>
      </c>
      <c r="L4902" s="31">
        <v>-5.03918E-2</v>
      </c>
      <c r="M4902" s="31">
        <v>-3.7871299999999997E-2</v>
      </c>
      <c r="N4902" s="31">
        <v>-2.9199699999999999E-2</v>
      </c>
      <c r="O4902" s="31">
        <v>-2.0528000000000001E-2</v>
      </c>
      <c r="P4902" s="31">
        <v>-8.0075000000000007E-3</v>
      </c>
      <c r="Q4902" s="31">
        <v>51.256929999999997</v>
      </c>
      <c r="R4902">
        <v>1.65364E-2</v>
      </c>
      <c r="S4902" t="s">
        <v>20810</v>
      </c>
      <c r="T4902">
        <v>0.48535030000000001</v>
      </c>
    </row>
    <row r="4903" spans="1:20" x14ac:dyDescent="0.25">
      <c r="A4903" s="31" t="s">
        <v>4059</v>
      </c>
      <c r="B4903" s="31" t="s">
        <v>67</v>
      </c>
      <c r="C4903" s="31" t="s">
        <v>4</v>
      </c>
      <c r="D4903" s="31" t="s">
        <v>10</v>
      </c>
      <c r="E4903" s="31" t="s">
        <v>23</v>
      </c>
      <c r="F4903" s="31" t="s">
        <v>6</v>
      </c>
      <c r="G4903" s="31">
        <v>6</v>
      </c>
      <c r="H4903" s="31">
        <v>13031</v>
      </c>
      <c r="I4903" s="31">
        <v>0.90322577000000004</v>
      </c>
      <c r="J4903" s="31">
        <v>0.86701209999999995</v>
      </c>
      <c r="K4903" s="31">
        <v>-3.6213700000000001E-2</v>
      </c>
      <c r="L4903" s="31">
        <v>-6.1231899999999999E-2</v>
      </c>
      <c r="M4903" s="31">
        <v>-4.6450999999999999E-2</v>
      </c>
      <c r="N4903" s="31">
        <v>-3.6213700000000001E-2</v>
      </c>
      <c r="O4903" s="31">
        <v>-2.59765E-2</v>
      </c>
      <c r="P4903" s="31">
        <v>-1.1195500000000001E-2</v>
      </c>
      <c r="Q4903" s="31">
        <v>50.829369999999997</v>
      </c>
      <c r="R4903">
        <v>1.9521799999999999E-2</v>
      </c>
      <c r="S4903" t="s">
        <v>20810</v>
      </c>
      <c r="T4903">
        <v>0.48535030000000001</v>
      </c>
    </row>
    <row r="4904" spans="1:20" x14ac:dyDescent="0.25">
      <c r="A4904" s="31" t="s">
        <v>4060</v>
      </c>
      <c r="B4904" s="31" t="s">
        <v>67</v>
      </c>
      <c r="C4904" s="31" t="s">
        <v>4</v>
      </c>
      <c r="D4904" s="31" t="s">
        <v>10</v>
      </c>
      <c r="E4904" s="31" t="s">
        <v>23</v>
      </c>
      <c r="F4904" s="31" t="s">
        <v>6</v>
      </c>
      <c r="G4904" s="31">
        <v>7</v>
      </c>
      <c r="H4904" s="31">
        <v>13031</v>
      </c>
      <c r="I4904" s="31">
        <v>1.1537782999999999</v>
      </c>
      <c r="J4904" s="31">
        <v>1.1074740000000001</v>
      </c>
      <c r="K4904" s="31">
        <v>-4.6304400000000003E-2</v>
      </c>
      <c r="L4904" s="31">
        <v>-7.5533699999999995E-2</v>
      </c>
      <c r="M4904" s="31">
        <v>-5.8264799999999999E-2</v>
      </c>
      <c r="N4904" s="31">
        <v>-4.6304400000000003E-2</v>
      </c>
      <c r="O4904" s="31">
        <v>-3.4344100000000002E-2</v>
      </c>
      <c r="P4904" s="31">
        <v>-1.7075199999999999E-2</v>
      </c>
      <c r="Q4904" s="31">
        <v>50.392809999999997</v>
      </c>
      <c r="R4904">
        <v>2.28077E-2</v>
      </c>
      <c r="S4904" t="s">
        <v>20810</v>
      </c>
      <c r="T4904">
        <v>0.48535030000000001</v>
      </c>
    </row>
    <row r="4905" spans="1:20" x14ac:dyDescent="0.25">
      <c r="A4905" s="31" t="s">
        <v>4061</v>
      </c>
      <c r="B4905" s="31" t="s">
        <v>67</v>
      </c>
      <c r="C4905" s="31" t="s">
        <v>4</v>
      </c>
      <c r="D4905" s="31" t="s">
        <v>10</v>
      </c>
      <c r="E4905" s="31" t="s">
        <v>23</v>
      </c>
      <c r="F4905" s="31" t="s">
        <v>6</v>
      </c>
      <c r="G4905" s="31">
        <v>8</v>
      </c>
      <c r="H4905" s="31">
        <v>13031</v>
      </c>
      <c r="I4905" s="31">
        <v>1.2793741999999999</v>
      </c>
      <c r="J4905" s="31">
        <v>1.219368</v>
      </c>
      <c r="K4905" s="31">
        <v>-6.0006400000000001E-2</v>
      </c>
      <c r="L4905" s="31">
        <v>-9.0074600000000005E-2</v>
      </c>
      <c r="M4905" s="31">
        <v>-7.2309999999999999E-2</v>
      </c>
      <c r="N4905" s="31">
        <v>-6.0006400000000001E-2</v>
      </c>
      <c r="O4905" s="31">
        <v>-4.7702700000000001E-2</v>
      </c>
      <c r="P4905" s="31">
        <v>-2.9938099999999999E-2</v>
      </c>
      <c r="Q4905" s="31">
        <v>50.51831</v>
      </c>
      <c r="R4905">
        <v>2.3462400000000001E-2</v>
      </c>
      <c r="S4905" t="s">
        <v>20810</v>
      </c>
      <c r="T4905">
        <v>0.48535030000000001</v>
      </c>
    </row>
    <row r="4906" spans="1:20" x14ac:dyDescent="0.25">
      <c r="A4906" s="31" t="s">
        <v>4062</v>
      </c>
      <c r="B4906" s="31" t="s">
        <v>67</v>
      </c>
      <c r="C4906" s="31" t="s">
        <v>4</v>
      </c>
      <c r="D4906" s="31" t="s">
        <v>10</v>
      </c>
      <c r="E4906" s="31" t="s">
        <v>23</v>
      </c>
      <c r="F4906" s="31" t="s">
        <v>6</v>
      </c>
      <c r="G4906" s="31">
        <v>9</v>
      </c>
      <c r="H4906" s="31">
        <v>13031</v>
      </c>
      <c r="I4906" s="31">
        <v>1.2481376</v>
      </c>
      <c r="J4906" s="31">
        <v>1.1467149999999999</v>
      </c>
      <c r="K4906" s="31">
        <v>-0.1014224</v>
      </c>
      <c r="L4906" s="31">
        <v>-0.12952440000000001</v>
      </c>
      <c r="M4906" s="31">
        <v>-0.11292149999999999</v>
      </c>
      <c r="N4906" s="31">
        <v>-0.1014224</v>
      </c>
      <c r="O4906" s="31">
        <v>-8.9923199999999995E-2</v>
      </c>
      <c r="P4906" s="31">
        <v>-7.3320300000000005E-2</v>
      </c>
      <c r="Q4906" s="31">
        <v>53.51296</v>
      </c>
      <c r="R4906">
        <v>2.1928099999999999E-2</v>
      </c>
      <c r="S4906" t="s">
        <v>20810</v>
      </c>
      <c r="T4906">
        <v>0.48535030000000001</v>
      </c>
    </row>
    <row r="4907" spans="1:20" x14ac:dyDescent="0.25">
      <c r="A4907" s="31" t="s">
        <v>4063</v>
      </c>
      <c r="B4907" s="31" t="s">
        <v>67</v>
      </c>
      <c r="C4907" s="31" t="s">
        <v>4</v>
      </c>
      <c r="D4907" s="31" t="s">
        <v>10</v>
      </c>
      <c r="E4907" s="31" t="s">
        <v>23</v>
      </c>
      <c r="F4907" s="31" t="s">
        <v>6</v>
      </c>
      <c r="G4907" s="31">
        <v>10</v>
      </c>
      <c r="H4907" s="31">
        <v>13031</v>
      </c>
      <c r="I4907" s="31">
        <v>1.1902431</v>
      </c>
      <c r="J4907" s="31">
        <v>1.0971979999999999</v>
      </c>
      <c r="K4907" s="31">
        <v>-9.3045000000000003E-2</v>
      </c>
      <c r="L4907" s="31">
        <v>-0.119376</v>
      </c>
      <c r="M4907" s="31">
        <v>-0.10381940000000001</v>
      </c>
      <c r="N4907" s="31">
        <v>-9.3045000000000003E-2</v>
      </c>
      <c r="O4907" s="31">
        <v>-8.2270599999999999E-2</v>
      </c>
      <c r="P4907" s="31">
        <v>-6.6713999999999996E-2</v>
      </c>
      <c r="Q4907" s="31">
        <v>58.173560000000002</v>
      </c>
      <c r="R4907">
        <v>2.0546200000000001E-2</v>
      </c>
      <c r="S4907" t="s">
        <v>20810</v>
      </c>
      <c r="T4907">
        <v>0.48535030000000001</v>
      </c>
    </row>
    <row r="4908" spans="1:20" x14ac:dyDescent="0.25">
      <c r="A4908" s="31" t="s">
        <v>4064</v>
      </c>
      <c r="B4908" s="31" t="s">
        <v>67</v>
      </c>
      <c r="C4908" s="31" t="s">
        <v>4</v>
      </c>
      <c r="D4908" s="31" t="s">
        <v>10</v>
      </c>
      <c r="E4908" s="31" t="s">
        <v>23</v>
      </c>
      <c r="F4908" s="31" t="s">
        <v>6</v>
      </c>
      <c r="G4908" s="31">
        <v>11</v>
      </c>
      <c r="H4908" s="31">
        <v>13031</v>
      </c>
      <c r="I4908" s="31">
        <v>1.1022574000000001</v>
      </c>
      <c r="J4908" s="31">
        <v>1.0450710000000001</v>
      </c>
      <c r="K4908" s="31">
        <v>-5.7186000000000001E-2</v>
      </c>
      <c r="L4908" s="31">
        <v>-8.2133600000000001E-2</v>
      </c>
      <c r="M4908" s="31">
        <v>-6.7394300000000004E-2</v>
      </c>
      <c r="N4908" s="31">
        <v>-5.7186000000000001E-2</v>
      </c>
      <c r="O4908" s="31">
        <v>-4.6977600000000001E-2</v>
      </c>
      <c r="P4908" s="31">
        <v>-3.22384E-2</v>
      </c>
      <c r="Q4908" s="31">
        <v>62.546329999999998</v>
      </c>
      <c r="R4908">
        <v>1.94667E-2</v>
      </c>
      <c r="S4908" t="s">
        <v>20810</v>
      </c>
      <c r="T4908">
        <v>0.48535030000000001</v>
      </c>
    </row>
    <row r="4909" spans="1:20" x14ac:dyDescent="0.25">
      <c r="A4909" s="31" t="s">
        <v>4065</v>
      </c>
      <c r="B4909" s="31" t="s">
        <v>67</v>
      </c>
      <c r="C4909" s="31" t="s">
        <v>4</v>
      </c>
      <c r="D4909" s="31" t="s">
        <v>10</v>
      </c>
      <c r="E4909" s="31" t="s">
        <v>23</v>
      </c>
      <c r="F4909" s="31" t="s">
        <v>6</v>
      </c>
      <c r="G4909" s="31">
        <v>12</v>
      </c>
      <c r="H4909" s="31">
        <v>13031</v>
      </c>
      <c r="I4909" s="31">
        <v>0.99139685</v>
      </c>
      <c r="J4909" s="31">
        <v>0.97700719999999996</v>
      </c>
      <c r="K4909" s="31">
        <v>-1.4389600000000001E-2</v>
      </c>
      <c r="L4909" s="31">
        <v>-3.7216800000000001E-2</v>
      </c>
      <c r="M4909" s="31">
        <v>-2.3730299999999999E-2</v>
      </c>
      <c r="N4909" s="31">
        <v>-1.4389600000000001E-2</v>
      </c>
      <c r="O4909" s="31">
        <v>-5.0489999999999997E-3</v>
      </c>
      <c r="P4909" s="31">
        <v>8.4375000000000006E-3</v>
      </c>
      <c r="Q4909" s="31">
        <v>66.302859999999995</v>
      </c>
      <c r="R4909">
        <v>1.7812100000000001E-2</v>
      </c>
      <c r="S4909" t="s">
        <v>20810</v>
      </c>
      <c r="T4909">
        <v>0.48535030000000001</v>
      </c>
    </row>
    <row r="4910" spans="1:20" x14ac:dyDescent="0.25">
      <c r="A4910" s="31" t="s">
        <v>4066</v>
      </c>
      <c r="B4910" s="31" t="s">
        <v>67</v>
      </c>
      <c r="C4910" s="31" t="s">
        <v>4</v>
      </c>
      <c r="D4910" s="31" t="s">
        <v>10</v>
      </c>
      <c r="E4910" s="31" t="s">
        <v>23</v>
      </c>
      <c r="F4910" s="31" t="s">
        <v>6</v>
      </c>
      <c r="G4910" s="31">
        <v>13</v>
      </c>
      <c r="H4910" s="31">
        <v>13031</v>
      </c>
      <c r="I4910" s="31">
        <v>0.86184413999999998</v>
      </c>
      <c r="J4910" s="31">
        <v>0.92569319999999999</v>
      </c>
      <c r="K4910" s="31">
        <v>6.3849100000000006E-2</v>
      </c>
      <c r="L4910" s="31">
        <v>4.31145E-2</v>
      </c>
      <c r="M4910" s="31">
        <v>5.5364700000000003E-2</v>
      </c>
      <c r="N4910" s="31">
        <v>6.3849100000000006E-2</v>
      </c>
      <c r="O4910" s="31">
        <v>7.2333499999999995E-2</v>
      </c>
      <c r="P4910" s="31">
        <v>8.4583699999999998E-2</v>
      </c>
      <c r="Q4910" s="31">
        <v>69.283420000000007</v>
      </c>
      <c r="R4910">
        <v>1.6179300000000001E-2</v>
      </c>
      <c r="S4910" t="s">
        <v>20810</v>
      </c>
      <c r="T4910">
        <v>0.75271480000000002</v>
      </c>
    </row>
    <row r="4911" spans="1:20" x14ac:dyDescent="0.25">
      <c r="A4911" s="31" t="s">
        <v>4067</v>
      </c>
      <c r="B4911" s="31" t="s">
        <v>67</v>
      </c>
      <c r="C4911" s="31" t="s">
        <v>4</v>
      </c>
      <c r="D4911" s="31" t="s">
        <v>10</v>
      </c>
      <c r="E4911" s="31" t="s">
        <v>23</v>
      </c>
      <c r="F4911" s="31" t="s">
        <v>6</v>
      </c>
      <c r="G4911" s="31">
        <v>14</v>
      </c>
      <c r="H4911" s="31">
        <v>13031</v>
      </c>
      <c r="I4911" s="31">
        <v>0.80580805</v>
      </c>
      <c r="J4911" s="31">
        <v>0.89791900000000002</v>
      </c>
      <c r="K4911" s="31">
        <v>9.2110899999999996E-2</v>
      </c>
      <c r="L4911" s="31">
        <v>7.2341299999999997E-2</v>
      </c>
      <c r="M4911" s="31">
        <v>8.4021399999999996E-2</v>
      </c>
      <c r="N4911" s="31">
        <v>9.2110899999999996E-2</v>
      </c>
      <c r="O4911" s="31">
        <v>0.1002005</v>
      </c>
      <c r="P4911" s="31">
        <v>0.1118806</v>
      </c>
      <c r="Q4911" s="31">
        <v>71.261750000000006</v>
      </c>
      <c r="R4911">
        <v>1.54263E-2</v>
      </c>
      <c r="S4911" t="s">
        <v>20810</v>
      </c>
      <c r="T4911">
        <v>0.75271480000000002</v>
      </c>
    </row>
    <row r="4912" spans="1:20" x14ac:dyDescent="0.25">
      <c r="A4912" s="31" t="s">
        <v>4068</v>
      </c>
      <c r="B4912" s="31" t="s">
        <v>67</v>
      </c>
      <c r="C4912" s="31" t="s">
        <v>4</v>
      </c>
      <c r="D4912" s="31" t="s">
        <v>10</v>
      </c>
      <c r="E4912" s="31" t="s">
        <v>23</v>
      </c>
      <c r="F4912" s="31" t="s">
        <v>6</v>
      </c>
      <c r="G4912" s="31">
        <v>15</v>
      </c>
      <c r="H4912" s="31">
        <v>13031</v>
      </c>
      <c r="I4912" s="31">
        <v>0.77529908999999997</v>
      </c>
      <c r="J4912" s="31">
        <v>0.88526919999999998</v>
      </c>
      <c r="K4912" s="31">
        <v>0.1099701</v>
      </c>
      <c r="L4912" s="31">
        <v>9.1117299999999998E-2</v>
      </c>
      <c r="M4912" s="31">
        <v>0.1022557</v>
      </c>
      <c r="N4912" s="31">
        <v>0.1099701</v>
      </c>
      <c r="O4912" s="31">
        <v>0.1176846</v>
      </c>
      <c r="P4912" s="31">
        <v>0.12882299999999999</v>
      </c>
      <c r="Q4912" s="31">
        <v>72.22663</v>
      </c>
      <c r="R4912">
        <v>1.4711E-2</v>
      </c>
      <c r="S4912" t="s">
        <v>20810</v>
      </c>
      <c r="T4912">
        <v>0.75271480000000002</v>
      </c>
    </row>
    <row r="4913" spans="1:20" x14ac:dyDescent="0.25">
      <c r="A4913" s="31" t="s">
        <v>4069</v>
      </c>
      <c r="B4913" s="31" t="s">
        <v>67</v>
      </c>
      <c r="C4913" s="31" t="s">
        <v>4</v>
      </c>
      <c r="D4913" s="31" t="s">
        <v>10</v>
      </c>
      <c r="E4913" s="31" t="s">
        <v>23</v>
      </c>
      <c r="F4913" s="31" t="s">
        <v>6</v>
      </c>
      <c r="G4913" s="31">
        <v>16</v>
      </c>
      <c r="H4913" s="31">
        <v>13031</v>
      </c>
      <c r="I4913" s="31">
        <v>0.78803535999999996</v>
      </c>
      <c r="J4913" s="31">
        <v>0.90985110000000002</v>
      </c>
      <c r="K4913" s="31">
        <v>0.1218158</v>
      </c>
      <c r="L4913" s="31">
        <v>0.1032532</v>
      </c>
      <c r="M4913" s="31">
        <v>0.1142201</v>
      </c>
      <c r="N4913" s="31">
        <v>0.1218158</v>
      </c>
      <c r="O4913" s="31">
        <v>0.12941140000000001</v>
      </c>
      <c r="P4913" s="31">
        <v>0.14037830000000001</v>
      </c>
      <c r="Q4913" s="31">
        <v>72.492699999999999</v>
      </c>
      <c r="R4913">
        <v>1.44844E-2</v>
      </c>
      <c r="S4913" t="s">
        <v>20810</v>
      </c>
      <c r="T4913">
        <v>0.75271480000000002</v>
      </c>
    </row>
    <row r="4914" spans="1:20" x14ac:dyDescent="0.25">
      <c r="A4914" s="31" t="s">
        <v>4070</v>
      </c>
      <c r="B4914" s="31" t="s">
        <v>67</v>
      </c>
      <c r="C4914" s="31" t="s">
        <v>4</v>
      </c>
      <c r="D4914" s="31" t="s">
        <v>10</v>
      </c>
      <c r="E4914" s="31" t="s">
        <v>23</v>
      </c>
      <c r="F4914" s="31" t="s">
        <v>6</v>
      </c>
      <c r="G4914" s="31">
        <v>17</v>
      </c>
      <c r="H4914" s="31">
        <v>13031</v>
      </c>
      <c r="I4914" s="31">
        <v>0.85679176999999995</v>
      </c>
      <c r="J4914" s="31">
        <v>0.97638029999999998</v>
      </c>
      <c r="K4914" s="31">
        <v>0.1195886</v>
      </c>
      <c r="L4914" s="31">
        <v>0.10034650000000001</v>
      </c>
      <c r="M4914" s="31">
        <v>0.11171490000000001</v>
      </c>
      <c r="N4914" s="31">
        <v>0.1195886</v>
      </c>
      <c r="O4914" s="31">
        <v>0.1274623</v>
      </c>
      <c r="P4914" s="31">
        <v>0.1388307</v>
      </c>
      <c r="Q4914" s="31">
        <v>71.861289999999997</v>
      </c>
      <c r="R4914">
        <v>1.5014700000000001E-2</v>
      </c>
      <c r="S4914" t="s">
        <v>20810</v>
      </c>
      <c r="T4914">
        <v>0.75271480000000002</v>
      </c>
    </row>
    <row r="4915" spans="1:20" x14ac:dyDescent="0.25">
      <c r="A4915" s="31" t="s">
        <v>4071</v>
      </c>
      <c r="B4915" s="31" t="s">
        <v>67</v>
      </c>
      <c r="C4915" s="31" t="s">
        <v>4</v>
      </c>
      <c r="D4915" s="31" t="s">
        <v>10</v>
      </c>
      <c r="E4915" s="31" t="s">
        <v>23</v>
      </c>
      <c r="F4915" s="31" t="s">
        <v>6</v>
      </c>
      <c r="G4915" s="31">
        <v>18</v>
      </c>
      <c r="H4915" s="31">
        <v>13031</v>
      </c>
      <c r="I4915" s="31">
        <v>1.0127522</v>
      </c>
      <c r="J4915" s="31">
        <v>1.1159570000000001</v>
      </c>
      <c r="K4915" s="31">
        <v>0.10320459999999999</v>
      </c>
      <c r="L4915" s="31">
        <v>8.1983299999999995E-2</v>
      </c>
      <c r="M4915" s="31">
        <v>9.4520999999999994E-2</v>
      </c>
      <c r="N4915" s="31">
        <v>0.10320459999999999</v>
      </c>
      <c r="O4915" s="31">
        <v>0.11188819999999999</v>
      </c>
      <c r="P4915" s="31">
        <v>0.12442599999999999</v>
      </c>
      <c r="Q4915" s="31">
        <v>69.72587</v>
      </c>
      <c r="R4915">
        <v>1.65591E-2</v>
      </c>
      <c r="S4915" t="s">
        <v>20810</v>
      </c>
      <c r="T4915">
        <v>0.75271480000000002</v>
      </c>
    </row>
    <row r="4916" spans="1:20" x14ac:dyDescent="0.25">
      <c r="A4916" s="31" t="s">
        <v>4072</v>
      </c>
      <c r="B4916" s="31" t="s">
        <v>67</v>
      </c>
      <c r="C4916" s="31" t="s">
        <v>4</v>
      </c>
      <c r="D4916" s="31" t="s">
        <v>10</v>
      </c>
      <c r="E4916" s="31" t="s">
        <v>23</v>
      </c>
      <c r="F4916" s="31" t="s">
        <v>6</v>
      </c>
      <c r="G4916" s="31">
        <v>19</v>
      </c>
      <c r="H4916" s="31">
        <v>13031</v>
      </c>
      <c r="I4916" s="31">
        <v>1.3088753</v>
      </c>
      <c r="J4916" s="31">
        <v>1.3183739999999999</v>
      </c>
      <c r="K4916" s="31">
        <v>9.4990999999999999E-3</v>
      </c>
      <c r="L4916" s="31">
        <v>-1.6154100000000001E-2</v>
      </c>
      <c r="M4916" s="31">
        <v>-9.9799999999999997E-4</v>
      </c>
      <c r="N4916" s="31">
        <v>9.4990999999999999E-3</v>
      </c>
      <c r="O4916" s="31">
        <v>1.9996199999999999E-2</v>
      </c>
      <c r="P4916" s="31">
        <v>3.5152299999999997E-2</v>
      </c>
      <c r="Q4916" s="31">
        <v>65.849170000000001</v>
      </c>
      <c r="R4916">
        <v>2.0017299999999998E-2</v>
      </c>
      <c r="S4916" t="s">
        <v>20810</v>
      </c>
      <c r="T4916">
        <v>0.48535030000000001</v>
      </c>
    </row>
    <row r="4917" spans="1:20" x14ac:dyDescent="0.25">
      <c r="A4917" s="31" t="s">
        <v>4073</v>
      </c>
      <c r="B4917" s="31" t="s">
        <v>67</v>
      </c>
      <c r="C4917" s="31" t="s">
        <v>4</v>
      </c>
      <c r="D4917" s="31" t="s">
        <v>10</v>
      </c>
      <c r="E4917" s="31" t="s">
        <v>23</v>
      </c>
      <c r="F4917" s="31" t="s">
        <v>6</v>
      </c>
      <c r="G4917" s="31">
        <v>20</v>
      </c>
      <c r="H4917" s="31">
        <v>13031</v>
      </c>
      <c r="I4917" s="31">
        <v>1.4158024</v>
      </c>
      <c r="J4917" s="31">
        <v>1.418669</v>
      </c>
      <c r="K4917" s="31">
        <v>2.8666E-3</v>
      </c>
      <c r="L4917" s="31">
        <v>-2.4292399999999999E-2</v>
      </c>
      <c r="M4917" s="31">
        <v>-8.2465999999999998E-3</v>
      </c>
      <c r="N4917" s="31">
        <v>2.8666E-3</v>
      </c>
      <c r="O4917" s="31">
        <v>1.3979800000000001E-2</v>
      </c>
      <c r="P4917" s="31">
        <v>3.00256E-2</v>
      </c>
      <c r="Q4917" s="31">
        <v>62.632300000000001</v>
      </c>
      <c r="R4917">
        <v>2.1192300000000001E-2</v>
      </c>
      <c r="S4917" t="s">
        <v>20810</v>
      </c>
      <c r="T4917">
        <v>0.48535030000000001</v>
      </c>
    </row>
    <row r="4918" spans="1:20" x14ac:dyDescent="0.25">
      <c r="A4918" s="31" t="s">
        <v>4074</v>
      </c>
      <c r="B4918" s="31" t="s">
        <v>67</v>
      </c>
      <c r="C4918" s="31" t="s">
        <v>4</v>
      </c>
      <c r="D4918" s="31" t="s">
        <v>10</v>
      </c>
      <c r="E4918" s="31" t="s">
        <v>23</v>
      </c>
      <c r="F4918" s="31" t="s">
        <v>6</v>
      </c>
      <c r="G4918" s="31">
        <v>21</v>
      </c>
      <c r="H4918" s="31">
        <v>13031</v>
      </c>
      <c r="I4918" s="31">
        <v>1.3494769</v>
      </c>
      <c r="J4918" s="31">
        <v>1.36182</v>
      </c>
      <c r="K4918" s="31">
        <v>1.2343E-2</v>
      </c>
      <c r="L4918" s="31">
        <v>-1.4581200000000001E-2</v>
      </c>
      <c r="M4918" s="31">
        <v>1.3258E-3</v>
      </c>
      <c r="N4918" s="31">
        <v>1.2343E-2</v>
      </c>
      <c r="O4918" s="31">
        <v>2.3360200000000001E-2</v>
      </c>
      <c r="P4918" s="31">
        <v>3.9267200000000002E-2</v>
      </c>
      <c r="Q4918" s="31">
        <v>60.166789999999999</v>
      </c>
      <c r="R4918">
        <v>2.1009099999999999E-2</v>
      </c>
      <c r="S4918" t="s">
        <v>20810</v>
      </c>
      <c r="T4918">
        <v>0.48535030000000001</v>
      </c>
    </row>
    <row r="4919" spans="1:20" x14ac:dyDescent="0.25">
      <c r="A4919" s="31" t="s">
        <v>4075</v>
      </c>
      <c r="B4919" s="31" t="s">
        <v>67</v>
      </c>
      <c r="C4919" s="31" t="s">
        <v>4</v>
      </c>
      <c r="D4919" s="31" t="s">
        <v>10</v>
      </c>
      <c r="E4919" s="31" t="s">
        <v>23</v>
      </c>
      <c r="F4919" s="31" t="s">
        <v>6</v>
      </c>
      <c r="G4919" s="31">
        <v>22</v>
      </c>
      <c r="H4919" s="31">
        <v>13031</v>
      </c>
      <c r="I4919" s="31">
        <v>1.2020162000000001</v>
      </c>
      <c r="J4919" s="31">
        <v>1.2177579999999999</v>
      </c>
      <c r="K4919" s="31">
        <v>1.57418E-2</v>
      </c>
      <c r="L4919" s="31">
        <v>-9.7838000000000005E-3</v>
      </c>
      <c r="M4919" s="31">
        <v>5.2969999999999996E-3</v>
      </c>
      <c r="N4919" s="31">
        <v>1.57418E-2</v>
      </c>
      <c r="O4919" s="31">
        <v>2.61867E-2</v>
      </c>
      <c r="P4919" s="31">
        <v>4.1267400000000003E-2</v>
      </c>
      <c r="Q4919" s="31">
        <v>58.246270000000003</v>
      </c>
      <c r="R4919">
        <v>1.99177E-2</v>
      </c>
      <c r="S4919" t="s">
        <v>20810</v>
      </c>
      <c r="T4919">
        <v>0.48535030000000001</v>
      </c>
    </row>
    <row r="4920" spans="1:20" x14ac:dyDescent="0.25">
      <c r="A4920" s="31" t="s">
        <v>4076</v>
      </c>
      <c r="B4920" s="31" t="s">
        <v>67</v>
      </c>
      <c r="C4920" s="31" t="s">
        <v>4</v>
      </c>
      <c r="D4920" s="31" t="s">
        <v>10</v>
      </c>
      <c r="E4920" s="31" t="s">
        <v>23</v>
      </c>
      <c r="F4920" s="31" t="s">
        <v>6</v>
      </c>
      <c r="G4920" s="31">
        <v>23</v>
      </c>
      <c r="H4920" s="31">
        <v>13031</v>
      </c>
      <c r="I4920" s="31">
        <v>1.0124378999999999</v>
      </c>
      <c r="J4920" s="31">
        <v>1.0247250000000001</v>
      </c>
      <c r="K4920" s="31">
        <v>1.22871E-2</v>
      </c>
      <c r="L4920" s="31">
        <v>-1.09637E-2</v>
      </c>
      <c r="M4920" s="31">
        <v>2.7731000000000001E-3</v>
      </c>
      <c r="N4920" s="31">
        <v>1.22871E-2</v>
      </c>
      <c r="O4920" s="31">
        <v>2.18012E-2</v>
      </c>
      <c r="P4920" s="31">
        <v>3.5537899999999997E-2</v>
      </c>
      <c r="Q4920" s="31">
        <v>56.650970000000001</v>
      </c>
      <c r="R4920">
        <v>1.8142700000000001E-2</v>
      </c>
      <c r="S4920" t="s">
        <v>20810</v>
      </c>
      <c r="T4920">
        <v>0.48535030000000001</v>
      </c>
    </row>
    <row r="4921" spans="1:20" x14ac:dyDescent="0.25">
      <c r="A4921" s="31" t="s">
        <v>4077</v>
      </c>
      <c r="B4921" s="31" t="s">
        <v>67</v>
      </c>
      <c r="C4921" s="31" t="s">
        <v>4</v>
      </c>
      <c r="D4921" s="31" t="s">
        <v>10</v>
      </c>
      <c r="E4921" s="31" t="s">
        <v>23</v>
      </c>
      <c r="F4921" s="31" t="s">
        <v>6</v>
      </c>
      <c r="G4921" s="31">
        <v>24</v>
      </c>
      <c r="H4921" s="31">
        <v>13031</v>
      </c>
      <c r="I4921" s="31">
        <v>0.83733005999999999</v>
      </c>
      <c r="J4921" s="31">
        <v>0.8483579</v>
      </c>
      <c r="K4921" s="31">
        <v>1.1027800000000001E-2</v>
      </c>
      <c r="L4921" s="31">
        <v>-1.01651E-2</v>
      </c>
      <c r="M4921" s="31">
        <v>2.3557999999999999E-3</v>
      </c>
      <c r="N4921" s="31">
        <v>1.1027800000000001E-2</v>
      </c>
      <c r="O4921" s="31">
        <v>1.9699700000000001E-2</v>
      </c>
      <c r="P4921" s="31">
        <v>3.2220699999999998E-2</v>
      </c>
      <c r="Q4921" s="31">
        <v>55.20796</v>
      </c>
      <c r="R4921">
        <v>1.65369E-2</v>
      </c>
      <c r="S4921" t="s">
        <v>20810</v>
      </c>
      <c r="T4921">
        <v>0.48535030000000001</v>
      </c>
    </row>
    <row r="4922" spans="1:20" x14ac:dyDescent="0.25">
      <c r="A4922" s="31" t="s">
        <v>4630</v>
      </c>
      <c r="B4922" s="31" t="s">
        <v>67</v>
      </c>
      <c r="C4922" s="31" t="s">
        <v>4</v>
      </c>
      <c r="D4922" s="31" t="s">
        <v>11</v>
      </c>
      <c r="E4922" s="31" t="s">
        <v>23</v>
      </c>
      <c r="F4922" s="31" t="s">
        <v>6</v>
      </c>
      <c r="G4922" s="31">
        <v>1</v>
      </c>
      <c r="H4922" s="31">
        <v>4761</v>
      </c>
      <c r="I4922" s="31">
        <v>0.74626961000000003</v>
      </c>
      <c r="J4922" s="31">
        <v>0.74672099999999997</v>
      </c>
      <c r="K4922" s="31">
        <v>4.5130000000000002E-4</v>
      </c>
      <c r="L4922" s="31">
        <v>-2.2701599999999999E-2</v>
      </c>
      <c r="M4922" s="31">
        <v>-9.0226999999999998E-3</v>
      </c>
      <c r="N4922" s="31">
        <v>4.5130000000000002E-4</v>
      </c>
      <c r="O4922" s="31">
        <v>9.9253999999999992E-3</v>
      </c>
      <c r="P4922" s="31">
        <v>2.3604300000000002E-2</v>
      </c>
      <c r="Q4922" s="31">
        <v>50.79515</v>
      </c>
      <c r="R4922">
        <v>1.80664E-2</v>
      </c>
      <c r="S4922" t="s">
        <v>20810</v>
      </c>
      <c r="T4922">
        <v>6.4998399999999998E-2</v>
      </c>
    </row>
    <row r="4923" spans="1:20" x14ac:dyDescent="0.25">
      <c r="A4923" s="31" t="s">
        <v>4631</v>
      </c>
      <c r="B4923" s="31" t="s">
        <v>67</v>
      </c>
      <c r="C4923" s="31" t="s">
        <v>4</v>
      </c>
      <c r="D4923" s="31" t="s">
        <v>11</v>
      </c>
      <c r="E4923" s="31" t="s">
        <v>23</v>
      </c>
      <c r="F4923" s="31" t="s">
        <v>6</v>
      </c>
      <c r="G4923" s="31">
        <v>2</v>
      </c>
      <c r="H4923" s="31">
        <v>4761</v>
      </c>
      <c r="I4923" s="31">
        <v>0.68603723999999999</v>
      </c>
      <c r="J4923" s="31">
        <v>0.68744740000000004</v>
      </c>
      <c r="K4923" s="31">
        <v>1.4101000000000001E-3</v>
      </c>
      <c r="L4923" s="31">
        <v>-2.0775999999999999E-2</v>
      </c>
      <c r="M4923" s="31">
        <v>-7.6683000000000003E-3</v>
      </c>
      <c r="N4923" s="31">
        <v>1.4101000000000001E-3</v>
      </c>
      <c r="O4923" s="31">
        <v>1.04885E-2</v>
      </c>
      <c r="P4923" s="31">
        <v>2.3596300000000001E-2</v>
      </c>
      <c r="Q4923" s="31">
        <v>49.9788</v>
      </c>
      <c r="R4923">
        <v>1.7312000000000001E-2</v>
      </c>
      <c r="S4923" t="s">
        <v>20810</v>
      </c>
      <c r="T4923">
        <v>6.4998399999999998E-2</v>
      </c>
    </row>
    <row r="4924" spans="1:20" x14ac:dyDescent="0.25">
      <c r="A4924" s="31" t="s">
        <v>4632</v>
      </c>
      <c r="B4924" s="31" t="s">
        <v>67</v>
      </c>
      <c r="C4924" s="31" t="s">
        <v>4</v>
      </c>
      <c r="D4924" s="31" t="s">
        <v>11</v>
      </c>
      <c r="E4924" s="31" t="s">
        <v>23</v>
      </c>
      <c r="F4924" s="31" t="s">
        <v>6</v>
      </c>
      <c r="G4924" s="31">
        <v>3</v>
      </c>
      <c r="H4924" s="31">
        <v>4761</v>
      </c>
      <c r="I4924" s="31">
        <v>0.67757288999999998</v>
      </c>
      <c r="J4924" s="31">
        <v>0.67827809999999999</v>
      </c>
      <c r="K4924" s="31">
        <v>7.0520000000000001E-4</v>
      </c>
      <c r="L4924" s="31">
        <v>-2.1193900000000002E-2</v>
      </c>
      <c r="M4924" s="31">
        <v>-8.2556999999999995E-3</v>
      </c>
      <c r="N4924" s="31">
        <v>7.0520000000000001E-4</v>
      </c>
      <c r="O4924" s="31">
        <v>9.6661000000000004E-3</v>
      </c>
      <c r="P4924" s="31">
        <v>2.2604300000000001E-2</v>
      </c>
      <c r="Q4924" s="31">
        <v>49.398490000000002</v>
      </c>
      <c r="R4924">
        <v>1.7087999999999999E-2</v>
      </c>
      <c r="S4924" t="s">
        <v>20810</v>
      </c>
      <c r="T4924">
        <v>6.4998399999999998E-2</v>
      </c>
    </row>
    <row r="4925" spans="1:20" x14ac:dyDescent="0.25">
      <c r="A4925" s="31" t="s">
        <v>4633</v>
      </c>
      <c r="B4925" s="31" t="s">
        <v>67</v>
      </c>
      <c r="C4925" s="31" t="s">
        <v>4</v>
      </c>
      <c r="D4925" s="31" t="s">
        <v>11</v>
      </c>
      <c r="E4925" s="31" t="s">
        <v>23</v>
      </c>
      <c r="F4925" s="31" t="s">
        <v>6</v>
      </c>
      <c r="G4925" s="31">
        <v>4</v>
      </c>
      <c r="H4925" s="31">
        <v>4761</v>
      </c>
      <c r="I4925" s="31">
        <v>0.70012048999999998</v>
      </c>
      <c r="J4925" s="31">
        <v>0.69972299999999998</v>
      </c>
      <c r="K4925" s="31">
        <v>-3.9750000000000001E-4</v>
      </c>
      <c r="L4925" s="31">
        <v>-2.2967399999999999E-2</v>
      </c>
      <c r="M4925" s="31">
        <v>-9.6328999999999998E-3</v>
      </c>
      <c r="N4925" s="31">
        <v>-3.9750000000000001E-4</v>
      </c>
      <c r="O4925" s="31">
        <v>8.8378999999999992E-3</v>
      </c>
      <c r="P4925" s="31">
        <v>2.2172399999999998E-2</v>
      </c>
      <c r="Q4925" s="31">
        <v>48.720190000000002</v>
      </c>
      <c r="R4925">
        <v>1.7611399999999999E-2</v>
      </c>
      <c r="S4925" t="s">
        <v>20810</v>
      </c>
      <c r="T4925">
        <v>6.4998399999999998E-2</v>
      </c>
    </row>
    <row r="4926" spans="1:20" x14ac:dyDescent="0.25">
      <c r="A4926" s="31" t="s">
        <v>4634</v>
      </c>
      <c r="B4926" s="31" t="s">
        <v>67</v>
      </c>
      <c r="C4926" s="31" t="s">
        <v>4</v>
      </c>
      <c r="D4926" s="31" t="s">
        <v>11</v>
      </c>
      <c r="E4926" s="31" t="s">
        <v>23</v>
      </c>
      <c r="F4926" s="31" t="s">
        <v>6</v>
      </c>
      <c r="G4926" s="31">
        <v>5</v>
      </c>
      <c r="H4926" s="31">
        <v>4761</v>
      </c>
      <c r="I4926" s="31">
        <v>0.78628018</v>
      </c>
      <c r="J4926" s="31">
        <v>0.78410210000000002</v>
      </c>
      <c r="K4926" s="31">
        <v>-2.1781000000000001E-3</v>
      </c>
      <c r="L4926" s="31">
        <v>-2.76022E-2</v>
      </c>
      <c r="M4926" s="31">
        <v>-1.25814E-2</v>
      </c>
      <c r="N4926" s="31">
        <v>-2.1781000000000001E-3</v>
      </c>
      <c r="O4926" s="31">
        <v>8.2252000000000002E-3</v>
      </c>
      <c r="P4926" s="31">
        <v>2.3245999999999999E-2</v>
      </c>
      <c r="Q4926" s="31">
        <v>48.294939999999997</v>
      </c>
      <c r="R4926">
        <v>1.9838499999999998E-2</v>
      </c>
      <c r="S4926" t="s">
        <v>20810</v>
      </c>
      <c r="T4926">
        <v>6.4998399999999998E-2</v>
      </c>
    </row>
    <row r="4927" spans="1:20" x14ac:dyDescent="0.25">
      <c r="A4927" s="31" t="s">
        <v>4635</v>
      </c>
      <c r="B4927" s="31" t="s">
        <v>67</v>
      </c>
      <c r="C4927" s="31" t="s">
        <v>4</v>
      </c>
      <c r="D4927" s="31" t="s">
        <v>11</v>
      </c>
      <c r="E4927" s="31" t="s">
        <v>23</v>
      </c>
      <c r="F4927" s="31" t="s">
        <v>6</v>
      </c>
      <c r="G4927" s="31">
        <v>6</v>
      </c>
      <c r="H4927" s="31">
        <v>4761</v>
      </c>
      <c r="I4927" s="31">
        <v>0.97389106999999997</v>
      </c>
      <c r="J4927" s="31">
        <v>0.97145899999999996</v>
      </c>
      <c r="K4927" s="31">
        <v>-2.4321E-3</v>
      </c>
      <c r="L4927" s="31">
        <v>-3.3345399999999997E-2</v>
      </c>
      <c r="M4927" s="31">
        <v>-1.5081600000000001E-2</v>
      </c>
      <c r="N4927" s="31">
        <v>-2.4321E-3</v>
      </c>
      <c r="O4927" s="31">
        <v>1.02173E-2</v>
      </c>
      <c r="P4927" s="31">
        <v>2.8481200000000002E-2</v>
      </c>
      <c r="Q4927" s="31">
        <v>48.172980000000003</v>
      </c>
      <c r="R4927">
        <v>2.4121799999999999E-2</v>
      </c>
      <c r="S4927" t="s">
        <v>20810</v>
      </c>
      <c r="T4927">
        <v>6.4998399999999998E-2</v>
      </c>
    </row>
    <row r="4928" spans="1:20" x14ac:dyDescent="0.25">
      <c r="A4928" s="31" t="s">
        <v>4636</v>
      </c>
      <c r="B4928" s="31" t="s">
        <v>67</v>
      </c>
      <c r="C4928" s="31" t="s">
        <v>4</v>
      </c>
      <c r="D4928" s="31" t="s">
        <v>11</v>
      </c>
      <c r="E4928" s="31" t="s">
        <v>23</v>
      </c>
      <c r="F4928" s="31" t="s">
        <v>6</v>
      </c>
      <c r="G4928" s="31">
        <v>7</v>
      </c>
      <c r="H4928" s="31">
        <v>4761</v>
      </c>
      <c r="I4928" s="31">
        <v>1.2794699</v>
      </c>
      <c r="J4928" s="31">
        <v>1.2741990000000001</v>
      </c>
      <c r="K4928" s="31">
        <v>-5.2713999999999999E-3</v>
      </c>
      <c r="L4928" s="31">
        <v>-4.3228000000000003E-2</v>
      </c>
      <c r="M4928" s="31">
        <v>-2.0802899999999999E-2</v>
      </c>
      <c r="N4928" s="31">
        <v>-5.2713999999999999E-3</v>
      </c>
      <c r="O4928" s="31">
        <v>1.0260200000000001E-2</v>
      </c>
      <c r="P4928" s="31">
        <v>3.26853E-2</v>
      </c>
      <c r="Q4928" s="31">
        <v>47.853070000000002</v>
      </c>
      <c r="R4928">
        <v>2.96177E-2</v>
      </c>
      <c r="S4928" t="s">
        <v>20810</v>
      </c>
      <c r="T4928">
        <v>6.4998399999999998E-2</v>
      </c>
    </row>
    <row r="4929" spans="1:20" x14ac:dyDescent="0.25">
      <c r="A4929" s="31" t="s">
        <v>4637</v>
      </c>
      <c r="B4929" s="31" t="s">
        <v>67</v>
      </c>
      <c r="C4929" s="31" t="s">
        <v>4</v>
      </c>
      <c r="D4929" s="31" t="s">
        <v>11</v>
      </c>
      <c r="E4929" s="31" t="s">
        <v>23</v>
      </c>
      <c r="F4929" s="31" t="s">
        <v>6</v>
      </c>
      <c r="G4929" s="31">
        <v>8</v>
      </c>
      <c r="H4929" s="31">
        <v>4761</v>
      </c>
      <c r="I4929" s="31">
        <v>1.4732474</v>
      </c>
      <c r="J4929" s="31">
        <v>1.4632780000000001</v>
      </c>
      <c r="K4929" s="31">
        <v>-9.9693000000000004E-3</v>
      </c>
      <c r="L4929" s="31">
        <v>-4.9680700000000001E-2</v>
      </c>
      <c r="M4929" s="31">
        <v>-2.62189E-2</v>
      </c>
      <c r="N4929" s="31">
        <v>-9.9693000000000004E-3</v>
      </c>
      <c r="O4929" s="31">
        <v>6.2802999999999999E-3</v>
      </c>
      <c r="P4929" s="31">
        <v>2.97421E-2</v>
      </c>
      <c r="Q4929" s="31">
        <v>48.187179999999998</v>
      </c>
      <c r="R4929">
        <v>3.0987000000000001E-2</v>
      </c>
      <c r="S4929" t="s">
        <v>20810</v>
      </c>
      <c r="T4929">
        <v>6.4998399999999998E-2</v>
      </c>
    </row>
    <row r="4930" spans="1:20" x14ac:dyDescent="0.25">
      <c r="A4930" s="31" t="s">
        <v>4638</v>
      </c>
      <c r="B4930" s="31" t="s">
        <v>67</v>
      </c>
      <c r="C4930" s="31" t="s">
        <v>4</v>
      </c>
      <c r="D4930" s="31" t="s">
        <v>11</v>
      </c>
      <c r="E4930" s="31" t="s">
        <v>23</v>
      </c>
      <c r="F4930" s="31" t="s">
        <v>6</v>
      </c>
      <c r="G4930" s="31">
        <v>9</v>
      </c>
      <c r="H4930" s="31">
        <v>4761</v>
      </c>
      <c r="I4930" s="31">
        <v>1.4448688999999999</v>
      </c>
      <c r="J4930" s="31">
        <v>1.4316979999999999</v>
      </c>
      <c r="K4930" s="31">
        <v>-1.3170599999999999E-2</v>
      </c>
      <c r="L4930" s="31">
        <v>-4.9574699999999999E-2</v>
      </c>
      <c r="M4930" s="31">
        <v>-2.8066899999999999E-2</v>
      </c>
      <c r="N4930" s="31">
        <v>-1.3170599999999999E-2</v>
      </c>
      <c r="O4930" s="31">
        <v>1.7256000000000001E-3</v>
      </c>
      <c r="P4930" s="31">
        <v>2.3233500000000001E-2</v>
      </c>
      <c r="Q4930" s="31">
        <v>52.819310000000002</v>
      </c>
      <c r="R4930">
        <v>2.8406299999999999E-2</v>
      </c>
      <c r="S4930" t="s">
        <v>20810</v>
      </c>
      <c r="T4930">
        <v>6.4998399999999998E-2</v>
      </c>
    </row>
    <row r="4931" spans="1:20" x14ac:dyDescent="0.25">
      <c r="A4931" s="31" t="s">
        <v>4639</v>
      </c>
      <c r="B4931" s="31" t="s">
        <v>67</v>
      </c>
      <c r="C4931" s="31" t="s">
        <v>4</v>
      </c>
      <c r="D4931" s="31" t="s">
        <v>11</v>
      </c>
      <c r="E4931" s="31" t="s">
        <v>23</v>
      </c>
      <c r="F4931" s="31" t="s">
        <v>6</v>
      </c>
      <c r="G4931" s="31">
        <v>10</v>
      </c>
      <c r="H4931" s="31">
        <v>4761</v>
      </c>
      <c r="I4931" s="31">
        <v>1.3600867000000001</v>
      </c>
      <c r="J4931" s="31">
        <v>1.3469739999999999</v>
      </c>
      <c r="K4931" s="31">
        <v>-1.3112199999999999E-2</v>
      </c>
      <c r="L4931" s="31">
        <v>-4.6550800000000003E-2</v>
      </c>
      <c r="M4931" s="31">
        <v>-2.6794999999999999E-2</v>
      </c>
      <c r="N4931" s="31">
        <v>-1.3112199999999999E-2</v>
      </c>
      <c r="O4931" s="31">
        <v>5.7059999999999999E-4</v>
      </c>
      <c r="P4931" s="31">
        <v>2.0326500000000001E-2</v>
      </c>
      <c r="Q4931" s="31">
        <v>59.666240000000002</v>
      </c>
      <c r="R4931">
        <v>2.6092299999999999E-2</v>
      </c>
      <c r="S4931" t="s">
        <v>20810</v>
      </c>
      <c r="T4931">
        <v>6.4998399999999998E-2</v>
      </c>
    </row>
    <row r="4932" spans="1:20" x14ac:dyDescent="0.25">
      <c r="A4932" s="31" t="s">
        <v>4640</v>
      </c>
      <c r="B4932" s="31" t="s">
        <v>67</v>
      </c>
      <c r="C4932" s="31" t="s">
        <v>4</v>
      </c>
      <c r="D4932" s="31" t="s">
        <v>11</v>
      </c>
      <c r="E4932" s="31" t="s">
        <v>23</v>
      </c>
      <c r="F4932" s="31" t="s">
        <v>6</v>
      </c>
      <c r="G4932" s="31">
        <v>11</v>
      </c>
      <c r="H4932" s="31">
        <v>4761</v>
      </c>
      <c r="I4932" s="31">
        <v>1.2421005000000001</v>
      </c>
      <c r="J4932" s="31">
        <v>1.2331490000000001</v>
      </c>
      <c r="K4932" s="31">
        <v>-8.9514999999999994E-3</v>
      </c>
      <c r="L4932" s="31">
        <v>-3.9830600000000001E-2</v>
      </c>
      <c r="M4932" s="31">
        <v>-2.1586999999999999E-2</v>
      </c>
      <c r="N4932" s="31">
        <v>-8.9514999999999994E-3</v>
      </c>
      <c r="O4932" s="31">
        <v>3.6840000000000002E-3</v>
      </c>
      <c r="P4932" s="31">
        <v>2.1927499999999999E-2</v>
      </c>
      <c r="Q4932" s="31">
        <v>65.011309999999995</v>
      </c>
      <c r="R4932">
        <v>2.4095100000000001E-2</v>
      </c>
      <c r="S4932" t="s">
        <v>20810</v>
      </c>
      <c r="T4932">
        <v>6.4998399999999998E-2</v>
      </c>
    </row>
    <row r="4933" spans="1:20" x14ac:dyDescent="0.25">
      <c r="A4933" s="31" t="s">
        <v>4641</v>
      </c>
      <c r="B4933" s="31" t="s">
        <v>67</v>
      </c>
      <c r="C4933" s="31" t="s">
        <v>4</v>
      </c>
      <c r="D4933" s="31" t="s">
        <v>11</v>
      </c>
      <c r="E4933" s="31" t="s">
        <v>23</v>
      </c>
      <c r="F4933" s="31" t="s">
        <v>6</v>
      </c>
      <c r="G4933" s="31">
        <v>12</v>
      </c>
      <c r="H4933" s="31">
        <v>4761</v>
      </c>
      <c r="I4933" s="31">
        <v>1.0928042</v>
      </c>
      <c r="J4933" s="31">
        <v>1.091062</v>
      </c>
      <c r="K4933" s="31">
        <v>-1.7424999999999999E-3</v>
      </c>
      <c r="L4933" s="31">
        <v>-3.0159100000000001E-2</v>
      </c>
      <c r="M4933" s="31">
        <v>-1.33703E-2</v>
      </c>
      <c r="N4933" s="31">
        <v>-1.7424999999999999E-3</v>
      </c>
      <c r="O4933" s="31">
        <v>9.8852999999999996E-3</v>
      </c>
      <c r="P4933" s="31">
        <v>2.6674099999999999E-2</v>
      </c>
      <c r="Q4933" s="31">
        <v>68.142719999999997</v>
      </c>
      <c r="R4933">
        <v>2.2173600000000002E-2</v>
      </c>
      <c r="S4933" t="s">
        <v>20810</v>
      </c>
      <c r="T4933">
        <v>6.4998399999999998E-2</v>
      </c>
    </row>
    <row r="4934" spans="1:20" x14ac:dyDescent="0.25">
      <c r="A4934" s="31" t="s">
        <v>4642</v>
      </c>
      <c r="B4934" s="31" t="s">
        <v>67</v>
      </c>
      <c r="C4934" s="31" t="s">
        <v>4</v>
      </c>
      <c r="D4934" s="31" t="s">
        <v>11</v>
      </c>
      <c r="E4934" s="31" t="s">
        <v>23</v>
      </c>
      <c r="F4934" s="31" t="s">
        <v>6</v>
      </c>
      <c r="G4934" s="31">
        <v>13</v>
      </c>
      <c r="H4934" s="31">
        <v>4761</v>
      </c>
      <c r="I4934" s="31">
        <v>0.92305713</v>
      </c>
      <c r="J4934" s="31">
        <v>0.99195889999999998</v>
      </c>
      <c r="K4934" s="31">
        <v>6.8901699999999996E-2</v>
      </c>
      <c r="L4934" s="31">
        <v>4.3805200000000002E-2</v>
      </c>
      <c r="M4934" s="31">
        <v>5.8632400000000001E-2</v>
      </c>
      <c r="N4934" s="31">
        <v>6.8901699999999996E-2</v>
      </c>
      <c r="O4934" s="31">
        <v>7.9171000000000005E-2</v>
      </c>
      <c r="P4934" s="31">
        <v>9.3998200000000004E-2</v>
      </c>
      <c r="Q4934" s="31">
        <v>69.951350000000005</v>
      </c>
      <c r="R4934">
        <v>1.95829E-2</v>
      </c>
      <c r="S4934" t="s">
        <v>20810</v>
      </c>
      <c r="T4934">
        <v>0.63558990000000004</v>
      </c>
    </row>
    <row r="4935" spans="1:20" x14ac:dyDescent="0.25">
      <c r="A4935" s="31" t="s">
        <v>4643</v>
      </c>
      <c r="B4935" s="31" t="s">
        <v>67</v>
      </c>
      <c r="C4935" s="31" t="s">
        <v>4</v>
      </c>
      <c r="D4935" s="31" t="s">
        <v>11</v>
      </c>
      <c r="E4935" s="31" t="s">
        <v>23</v>
      </c>
      <c r="F4935" s="31" t="s">
        <v>6</v>
      </c>
      <c r="G4935" s="31">
        <v>14</v>
      </c>
      <c r="H4935" s="31">
        <v>4761</v>
      </c>
      <c r="I4935" s="31">
        <v>0.85790107999999998</v>
      </c>
      <c r="J4935" s="31">
        <v>0.94407669999999999</v>
      </c>
      <c r="K4935" s="31">
        <v>8.6175600000000005E-2</v>
      </c>
      <c r="L4935" s="31">
        <v>6.2676499999999996E-2</v>
      </c>
      <c r="M4935" s="31">
        <v>7.6560000000000003E-2</v>
      </c>
      <c r="N4935" s="31">
        <v>8.6175600000000005E-2</v>
      </c>
      <c r="O4935" s="31">
        <v>9.5791299999999996E-2</v>
      </c>
      <c r="P4935" s="31">
        <v>0.1096748</v>
      </c>
      <c r="Q4935" s="31">
        <v>71.310550000000006</v>
      </c>
      <c r="R4935">
        <v>1.8336499999999999E-2</v>
      </c>
      <c r="S4935" t="s">
        <v>20810</v>
      </c>
      <c r="T4935">
        <v>0.63558990000000004</v>
      </c>
    </row>
    <row r="4936" spans="1:20" x14ac:dyDescent="0.25">
      <c r="A4936" s="31" t="s">
        <v>4644</v>
      </c>
      <c r="B4936" s="31" t="s">
        <v>67</v>
      </c>
      <c r="C4936" s="31" t="s">
        <v>4</v>
      </c>
      <c r="D4936" s="31" t="s">
        <v>11</v>
      </c>
      <c r="E4936" s="31" t="s">
        <v>23</v>
      </c>
      <c r="F4936" s="31" t="s">
        <v>6</v>
      </c>
      <c r="G4936" s="31">
        <v>15</v>
      </c>
      <c r="H4936" s="31">
        <v>4761</v>
      </c>
      <c r="I4936" s="31">
        <v>0.82984736000000003</v>
      </c>
      <c r="J4936" s="31">
        <v>0.92425420000000003</v>
      </c>
      <c r="K4936" s="31">
        <v>9.4406799999999999E-2</v>
      </c>
      <c r="L4936" s="31">
        <v>7.2104500000000002E-2</v>
      </c>
      <c r="M4936" s="31">
        <v>8.5280900000000007E-2</v>
      </c>
      <c r="N4936" s="31">
        <v>9.4406799999999999E-2</v>
      </c>
      <c r="O4936" s="31">
        <v>0.10353279999999999</v>
      </c>
      <c r="P4936" s="31">
        <v>0.1167092</v>
      </c>
      <c r="Q4936" s="31">
        <v>72.434849999999997</v>
      </c>
      <c r="R4936">
        <v>1.7402600000000001E-2</v>
      </c>
      <c r="S4936" t="s">
        <v>20810</v>
      </c>
      <c r="T4936">
        <v>0.63558990000000004</v>
      </c>
    </row>
    <row r="4937" spans="1:20" x14ac:dyDescent="0.25">
      <c r="A4937" s="31" t="s">
        <v>4645</v>
      </c>
      <c r="B4937" s="31" t="s">
        <v>67</v>
      </c>
      <c r="C4937" s="31" t="s">
        <v>4</v>
      </c>
      <c r="D4937" s="31" t="s">
        <v>11</v>
      </c>
      <c r="E4937" s="31" t="s">
        <v>23</v>
      </c>
      <c r="F4937" s="31" t="s">
        <v>6</v>
      </c>
      <c r="G4937" s="31">
        <v>16</v>
      </c>
      <c r="H4937" s="31">
        <v>4761</v>
      </c>
      <c r="I4937" s="31">
        <v>0.84793251000000003</v>
      </c>
      <c r="J4937" s="31">
        <v>0.9561267</v>
      </c>
      <c r="K4937" s="31">
        <v>0.10819429999999999</v>
      </c>
      <c r="L4937" s="31">
        <v>8.5654099999999997E-2</v>
      </c>
      <c r="M4937" s="31">
        <v>9.8971000000000003E-2</v>
      </c>
      <c r="N4937" s="31">
        <v>0.10819429999999999</v>
      </c>
      <c r="O4937" s="31">
        <v>0.11741749999999999</v>
      </c>
      <c r="P4937" s="31">
        <v>0.1307344</v>
      </c>
      <c r="Q4937" s="31">
        <v>73.234610000000004</v>
      </c>
      <c r="R4937">
        <v>1.7588099999999999E-2</v>
      </c>
      <c r="S4937" t="s">
        <v>20810</v>
      </c>
      <c r="T4937">
        <v>0.63558990000000004</v>
      </c>
    </row>
    <row r="4938" spans="1:20" x14ac:dyDescent="0.25">
      <c r="A4938" s="31" t="s">
        <v>4646</v>
      </c>
      <c r="B4938" s="31" t="s">
        <v>67</v>
      </c>
      <c r="C4938" s="31" t="s">
        <v>4</v>
      </c>
      <c r="D4938" s="31" t="s">
        <v>11</v>
      </c>
      <c r="E4938" s="31" t="s">
        <v>23</v>
      </c>
      <c r="F4938" s="31" t="s">
        <v>6</v>
      </c>
      <c r="G4938" s="31">
        <v>17</v>
      </c>
      <c r="H4938" s="31">
        <v>4761</v>
      </c>
      <c r="I4938" s="31">
        <v>0.93293234999999997</v>
      </c>
      <c r="J4938" s="31">
        <v>1.043139</v>
      </c>
      <c r="K4938" s="31">
        <v>0.11020679999999999</v>
      </c>
      <c r="L4938" s="31">
        <v>8.5924399999999998E-2</v>
      </c>
      <c r="M4938" s="31">
        <v>0.1002706</v>
      </c>
      <c r="N4938" s="31">
        <v>0.11020679999999999</v>
      </c>
      <c r="O4938" s="31">
        <v>0.120143</v>
      </c>
      <c r="P4938" s="31">
        <v>0.1344892</v>
      </c>
      <c r="Q4938" s="31">
        <v>72.889240000000001</v>
      </c>
      <c r="R4938">
        <v>1.8947700000000001E-2</v>
      </c>
      <c r="S4938" t="s">
        <v>20810</v>
      </c>
      <c r="T4938">
        <v>0.63558990000000004</v>
      </c>
    </row>
    <row r="4939" spans="1:20" x14ac:dyDescent="0.25">
      <c r="A4939" s="31" t="s">
        <v>4647</v>
      </c>
      <c r="B4939" s="31" t="s">
        <v>67</v>
      </c>
      <c r="C4939" s="31" t="s">
        <v>4</v>
      </c>
      <c r="D4939" s="31" t="s">
        <v>11</v>
      </c>
      <c r="E4939" s="31" t="s">
        <v>23</v>
      </c>
      <c r="F4939" s="31" t="s">
        <v>6</v>
      </c>
      <c r="G4939" s="31">
        <v>18</v>
      </c>
      <c r="H4939" s="31">
        <v>4761</v>
      </c>
      <c r="I4939" s="31">
        <v>1.1076134</v>
      </c>
      <c r="J4939" s="31">
        <v>1.2068430000000001</v>
      </c>
      <c r="K4939" s="31">
        <v>9.9229899999999996E-2</v>
      </c>
      <c r="L4939" s="31">
        <v>7.2965699999999994E-2</v>
      </c>
      <c r="M4939" s="31">
        <v>8.84828E-2</v>
      </c>
      <c r="N4939" s="31">
        <v>9.9229899999999996E-2</v>
      </c>
      <c r="O4939" s="31">
        <v>0.10997700000000001</v>
      </c>
      <c r="P4939" s="31">
        <v>0.12549399999999999</v>
      </c>
      <c r="Q4939" s="31">
        <v>69.965400000000002</v>
      </c>
      <c r="R4939">
        <v>2.0494100000000001E-2</v>
      </c>
      <c r="S4939" t="s">
        <v>20810</v>
      </c>
      <c r="T4939">
        <v>0.63558990000000004</v>
      </c>
    </row>
    <row r="4940" spans="1:20" x14ac:dyDescent="0.25">
      <c r="A4940" s="31" t="s">
        <v>4648</v>
      </c>
      <c r="B4940" s="31" t="s">
        <v>67</v>
      </c>
      <c r="C4940" s="31" t="s">
        <v>4</v>
      </c>
      <c r="D4940" s="31" t="s">
        <v>11</v>
      </c>
      <c r="E4940" s="31" t="s">
        <v>23</v>
      </c>
      <c r="F4940" s="31" t="s">
        <v>6</v>
      </c>
      <c r="G4940" s="31">
        <v>19</v>
      </c>
      <c r="H4940" s="31">
        <v>4761</v>
      </c>
      <c r="I4940" s="31">
        <v>1.4827775000000001</v>
      </c>
      <c r="J4940" s="31">
        <v>1.4801359999999999</v>
      </c>
      <c r="K4940" s="31">
        <v>-2.6419E-3</v>
      </c>
      <c r="L4940" s="31">
        <v>-3.4278700000000002E-2</v>
      </c>
      <c r="M4940" s="31">
        <v>-1.55874E-2</v>
      </c>
      <c r="N4940" s="31">
        <v>-2.6419E-3</v>
      </c>
      <c r="O4940" s="31">
        <v>1.03036E-2</v>
      </c>
      <c r="P4940" s="31">
        <v>2.8994900000000001E-2</v>
      </c>
      <c r="Q4940" s="31">
        <v>63.535939999999997</v>
      </c>
      <c r="R4940">
        <v>2.4686300000000001E-2</v>
      </c>
      <c r="S4940" t="s">
        <v>20810</v>
      </c>
      <c r="T4940">
        <v>6.4998399999999998E-2</v>
      </c>
    </row>
    <row r="4941" spans="1:20" x14ac:dyDescent="0.25">
      <c r="A4941" s="31" t="s">
        <v>4649</v>
      </c>
      <c r="B4941" s="31" t="s">
        <v>67</v>
      </c>
      <c r="C4941" s="31" t="s">
        <v>4</v>
      </c>
      <c r="D4941" s="31" t="s">
        <v>11</v>
      </c>
      <c r="E4941" s="31" t="s">
        <v>23</v>
      </c>
      <c r="F4941" s="31" t="s">
        <v>6</v>
      </c>
      <c r="G4941" s="31">
        <v>20</v>
      </c>
      <c r="H4941" s="31">
        <v>4761</v>
      </c>
      <c r="I4941" s="31">
        <v>1.5429088</v>
      </c>
      <c r="J4941" s="31">
        <v>1.5411029999999999</v>
      </c>
      <c r="K4941" s="31">
        <v>-1.8056000000000001E-3</v>
      </c>
      <c r="L4941" s="31">
        <v>-3.5514400000000002E-2</v>
      </c>
      <c r="M4941" s="31">
        <v>-1.5599E-2</v>
      </c>
      <c r="N4941" s="31">
        <v>-1.8056000000000001E-3</v>
      </c>
      <c r="O4941" s="31">
        <v>1.19878E-2</v>
      </c>
      <c r="P4941" s="31">
        <v>3.1903300000000002E-2</v>
      </c>
      <c r="Q4941" s="31">
        <v>58.299210000000002</v>
      </c>
      <c r="R4941">
        <v>2.6303199999999999E-2</v>
      </c>
      <c r="S4941" t="s">
        <v>20810</v>
      </c>
      <c r="T4941">
        <v>6.4998399999999998E-2</v>
      </c>
    </row>
    <row r="4942" spans="1:20" x14ac:dyDescent="0.25">
      <c r="A4942" s="31" t="s">
        <v>4650</v>
      </c>
      <c r="B4942" s="31" t="s">
        <v>67</v>
      </c>
      <c r="C4942" s="31" t="s">
        <v>4</v>
      </c>
      <c r="D4942" s="31" t="s">
        <v>11</v>
      </c>
      <c r="E4942" s="31" t="s">
        <v>23</v>
      </c>
      <c r="F4942" s="31" t="s">
        <v>6</v>
      </c>
      <c r="G4942" s="31">
        <v>21</v>
      </c>
      <c r="H4942" s="31">
        <v>4761</v>
      </c>
      <c r="I4942" s="31">
        <v>1.438212</v>
      </c>
      <c r="J4942" s="31">
        <v>1.438415</v>
      </c>
      <c r="K4942" s="31">
        <v>2.0320000000000001E-4</v>
      </c>
      <c r="L4942" s="31">
        <v>-3.3631300000000003E-2</v>
      </c>
      <c r="M4942" s="31">
        <v>-1.36416E-2</v>
      </c>
      <c r="N4942" s="31">
        <v>2.0320000000000001E-4</v>
      </c>
      <c r="O4942" s="31">
        <v>1.4048E-2</v>
      </c>
      <c r="P4942" s="31">
        <v>3.4037600000000001E-2</v>
      </c>
      <c r="Q4942" s="31">
        <v>55.619320000000002</v>
      </c>
      <c r="R4942">
        <v>2.64012E-2</v>
      </c>
      <c r="S4942" t="s">
        <v>20810</v>
      </c>
      <c r="T4942">
        <v>6.4998399999999998E-2</v>
      </c>
    </row>
    <row r="4943" spans="1:20" x14ac:dyDescent="0.25">
      <c r="A4943" s="31" t="s">
        <v>4651</v>
      </c>
      <c r="B4943" s="31" t="s">
        <v>67</v>
      </c>
      <c r="C4943" s="31" t="s">
        <v>4</v>
      </c>
      <c r="D4943" s="31" t="s">
        <v>11</v>
      </c>
      <c r="E4943" s="31" t="s">
        <v>23</v>
      </c>
      <c r="F4943" s="31" t="s">
        <v>6</v>
      </c>
      <c r="G4943" s="31">
        <v>22</v>
      </c>
      <c r="H4943" s="31">
        <v>4761</v>
      </c>
      <c r="I4943" s="31">
        <v>1.2846123</v>
      </c>
      <c r="J4943" s="31">
        <v>1.2849710000000001</v>
      </c>
      <c r="K4943" s="31">
        <v>3.5869999999999999E-4</v>
      </c>
      <c r="L4943" s="31">
        <v>-3.1639500000000001E-2</v>
      </c>
      <c r="M4943" s="31">
        <v>-1.27347E-2</v>
      </c>
      <c r="N4943" s="31">
        <v>3.5869999999999999E-4</v>
      </c>
      <c r="O4943" s="31">
        <v>1.34521E-2</v>
      </c>
      <c r="P4943" s="31">
        <v>3.2356900000000001E-2</v>
      </c>
      <c r="Q4943" s="31">
        <v>53.860779999999998</v>
      </c>
      <c r="R4943">
        <v>2.4968299999999999E-2</v>
      </c>
      <c r="S4943" t="s">
        <v>20810</v>
      </c>
      <c r="T4943">
        <v>6.4998399999999998E-2</v>
      </c>
    </row>
    <row r="4944" spans="1:20" x14ac:dyDescent="0.25">
      <c r="A4944" s="31" t="s">
        <v>4652</v>
      </c>
      <c r="B4944" s="31" t="s">
        <v>67</v>
      </c>
      <c r="C4944" s="31" t="s">
        <v>4</v>
      </c>
      <c r="D4944" s="31" t="s">
        <v>11</v>
      </c>
      <c r="E4944" s="31" t="s">
        <v>23</v>
      </c>
      <c r="F4944" s="31" t="s">
        <v>6</v>
      </c>
      <c r="G4944" s="31">
        <v>23</v>
      </c>
      <c r="H4944" s="31">
        <v>4761</v>
      </c>
      <c r="I4944" s="31">
        <v>1.0703026</v>
      </c>
      <c r="J4944" s="31">
        <v>1.0704359999999999</v>
      </c>
      <c r="K4944" s="31">
        <v>1.339E-4</v>
      </c>
      <c r="L4944" s="31">
        <v>-2.8617199999999999E-2</v>
      </c>
      <c r="M4944" s="31">
        <v>-1.16308E-2</v>
      </c>
      <c r="N4944" s="31">
        <v>1.339E-4</v>
      </c>
      <c r="O4944" s="31">
        <v>1.18986E-2</v>
      </c>
      <c r="P4944" s="31">
        <v>2.8885000000000001E-2</v>
      </c>
      <c r="Q4944" s="31">
        <v>52.288119999999999</v>
      </c>
      <c r="R4944">
        <v>2.2434599999999999E-2</v>
      </c>
      <c r="S4944" t="s">
        <v>20810</v>
      </c>
      <c r="T4944">
        <v>6.4998399999999998E-2</v>
      </c>
    </row>
    <row r="4945" spans="1:20" x14ac:dyDescent="0.25">
      <c r="A4945" s="31" t="s">
        <v>4653</v>
      </c>
      <c r="B4945" s="31" t="s">
        <v>67</v>
      </c>
      <c r="C4945" s="31" t="s">
        <v>4</v>
      </c>
      <c r="D4945" s="31" t="s">
        <v>11</v>
      </c>
      <c r="E4945" s="31" t="s">
        <v>23</v>
      </c>
      <c r="F4945" s="31" t="s">
        <v>6</v>
      </c>
      <c r="G4945" s="31">
        <v>24</v>
      </c>
      <c r="H4945" s="31">
        <v>4761</v>
      </c>
      <c r="I4945" s="31">
        <v>0.86805781000000004</v>
      </c>
      <c r="J4945" s="31">
        <v>0.86847229999999997</v>
      </c>
      <c r="K4945" s="31">
        <v>4.1449999999999999E-4</v>
      </c>
      <c r="L4945" s="31">
        <v>-2.5018200000000001E-2</v>
      </c>
      <c r="M4945" s="31">
        <v>-9.9923000000000008E-3</v>
      </c>
      <c r="N4945" s="31">
        <v>4.1449999999999999E-4</v>
      </c>
      <c r="O4945" s="31">
        <v>1.08214E-2</v>
      </c>
      <c r="P4945" s="31">
        <v>2.5847200000000001E-2</v>
      </c>
      <c r="Q4945" s="31">
        <v>51.09966</v>
      </c>
      <c r="R4945">
        <v>1.98452E-2</v>
      </c>
      <c r="S4945" t="s">
        <v>20810</v>
      </c>
      <c r="T4945">
        <v>6.4998399999999998E-2</v>
      </c>
    </row>
    <row r="4946" spans="1:20" x14ac:dyDescent="0.25">
      <c r="A4946" s="31" t="s">
        <v>5206</v>
      </c>
      <c r="B4946" s="31" t="s">
        <v>67</v>
      </c>
      <c r="C4946" s="31" t="s">
        <v>4</v>
      </c>
      <c r="D4946" s="31" t="s">
        <v>12</v>
      </c>
      <c r="E4946" s="31" t="s">
        <v>23</v>
      </c>
      <c r="F4946" s="31" t="s">
        <v>6</v>
      </c>
      <c r="G4946" s="31">
        <v>1</v>
      </c>
      <c r="H4946" s="31">
        <v>2478</v>
      </c>
      <c r="I4946" s="31">
        <v>0.73966208</v>
      </c>
      <c r="J4946" s="31">
        <v>0.7404288</v>
      </c>
      <c r="K4946" s="31">
        <v>7.6670000000000004E-4</v>
      </c>
      <c r="L4946" s="31">
        <v>-3.2550500000000003E-2</v>
      </c>
      <c r="M4946" s="31">
        <v>-1.28664E-2</v>
      </c>
      <c r="N4946" s="31">
        <v>7.6670000000000004E-4</v>
      </c>
      <c r="O4946" s="31">
        <v>1.43999E-2</v>
      </c>
      <c r="P4946" s="31">
        <v>3.4084000000000003E-2</v>
      </c>
      <c r="Q4946" s="31">
        <v>57.108490000000003</v>
      </c>
      <c r="R4946">
        <v>2.5997599999999999E-2</v>
      </c>
      <c r="S4946" t="s">
        <v>20810</v>
      </c>
      <c r="T4946">
        <v>0.79987319999999995</v>
      </c>
    </row>
    <row r="4947" spans="1:20" x14ac:dyDescent="0.25">
      <c r="A4947" s="31" t="s">
        <v>5207</v>
      </c>
      <c r="B4947" s="31" t="s">
        <v>67</v>
      </c>
      <c r="C4947" s="31" t="s">
        <v>4</v>
      </c>
      <c r="D4947" s="31" t="s">
        <v>12</v>
      </c>
      <c r="E4947" s="31" t="s">
        <v>23</v>
      </c>
      <c r="F4947" s="31" t="s">
        <v>6</v>
      </c>
      <c r="G4947" s="31">
        <v>2</v>
      </c>
      <c r="H4947" s="31">
        <v>2478</v>
      </c>
      <c r="I4947" s="31">
        <v>0.70492549000000004</v>
      </c>
      <c r="J4947" s="31">
        <v>0.69669820000000005</v>
      </c>
      <c r="K4947" s="31">
        <v>-8.2272000000000005E-3</v>
      </c>
      <c r="L4947" s="31">
        <v>-4.0959000000000002E-2</v>
      </c>
      <c r="M4947" s="31">
        <v>-2.1620799999999999E-2</v>
      </c>
      <c r="N4947" s="31">
        <v>-8.2272000000000005E-3</v>
      </c>
      <c r="O4947" s="31">
        <v>5.1663000000000004E-3</v>
      </c>
      <c r="P4947" s="31">
        <v>2.4504499999999999E-2</v>
      </c>
      <c r="Q4947" s="31">
        <v>56.219749999999998</v>
      </c>
      <c r="R4947">
        <v>2.55407E-2</v>
      </c>
      <c r="S4947" t="s">
        <v>20810</v>
      </c>
      <c r="T4947">
        <v>0.79987319999999995</v>
      </c>
    </row>
    <row r="4948" spans="1:20" x14ac:dyDescent="0.25">
      <c r="A4948" s="31" t="s">
        <v>5208</v>
      </c>
      <c r="B4948" s="31" t="s">
        <v>67</v>
      </c>
      <c r="C4948" s="31" t="s">
        <v>4</v>
      </c>
      <c r="D4948" s="31" t="s">
        <v>12</v>
      </c>
      <c r="E4948" s="31" t="s">
        <v>23</v>
      </c>
      <c r="F4948" s="31" t="s">
        <v>6</v>
      </c>
      <c r="G4948" s="31">
        <v>3</v>
      </c>
      <c r="H4948" s="31">
        <v>2478</v>
      </c>
      <c r="I4948" s="31">
        <v>0.68442895000000004</v>
      </c>
      <c r="J4948" s="31">
        <v>0.69134640000000003</v>
      </c>
      <c r="K4948" s="31">
        <v>6.9175E-3</v>
      </c>
      <c r="L4948" s="31">
        <v>-3.33911E-2</v>
      </c>
      <c r="M4948" s="31">
        <v>-9.5764999999999999E-3</v>
      </c>
      <c r="N4948" s="31">
        <v>6.9175E-3</v>
      </c>
      <c r="O4948" s="31">
        <v>2.3411399999999999E-2</v>
      </c>
      <c r="P4948" s="31">
        <v>4.7225999999999997E-2</v>
      </c>
      <c r="Q4948" s="31">
        <v>55.472830000000002</v>
      </c>
      <c r="R4948">
        <v>3.1453000000000002E-2</v>
      </c>
      <c r="S4948" t="s">
        <v>20810</v>
      </c>
      <c r="T4948">
        <v>0.79987319999999995</v>
      </c>
    </row>
    <row r="4949" spans="1:20" x14ac:dyDescent="0.25">
      <c r="A4949" s="31" t="s">
        <v>5209</v>
      </c>
      <c r="B4949" s="31" t="s">
        <v>67</v>
      </c>
      <c r="C4949" s="31" t="s">
        <v>4</v>
      </c>
      <c r="D4949" s="31" t="s">
        <v>12</v>
      </c>
      <c r="E4949" s="31" t="s">
        <v>23</v>
      </c>
      <c r="F4949" s="31" t="s">
        <v>6</v>
      </c>
      <c r="G4949" s="31">
        <v>4</v>
      </c>
      <c r="H4949" s="31">
        <v>2478</v>
      </c>
      <c r="I4949" s="31">
        <v>0.70486241999999999</v>
      </c>
      <c r="J4949" s="31">
        <v>0.69672679999999998</v>
      </c>
      <c r="K4949" s="31">
        <v>-8.1355999999999998E-3</v>
      </c>
      <c r="L4949" s="31">
        <v>-4.8827200000000001E-2</v>
      </c>
      <c r="M4949" s="31">
        <v>-2.4786300000000001E-2</v>
      </c>
      <c r="N4949" s="31">
        <v>-8.1355999999999998E-3</v>
      </c>
      <c r="O4949" s="31">
        <v>8.5150999999999994E-3</v>
      </c>
      <c r="P4949" s="31">
        <v>3.2556000000000002E-2</v>
      </c>
      <c r="Q4949" s="31">
        <v>54.592610000000001</v>
      </c>
      <c r="R4949">
        <v>3.1751799999999997E-2</v>
      </c>
      <c r="S4949" t="s">
        <v>20810</v>
      </c>
      <c r="T4949">
        <v>0.79987319999999995</v>
      </c>
    </row>
    <row r="4950" spans="1:20" x14ac:dyDescent="0.25">
      <c r="A4950" s="31" t="s">
        <v>5210</v>
      </c>
      <c r="B4950" s="31" t="s">
        <v>67</v>
      </c>
      <c r="C4950" s="31" t="s">
        <v>4</v>
      </c>
      <c r="D4950" s="31" t="s">
        <v>12</v>
      </c>
      <c r="E4950" s="31" t="s">
        <v>23</v>
      </c>
      <c r="F4950" s="31" t="s">
        <v>6</v>
      </c>
      <c r="G4950" s="31">
        <v>5</v>
      </c>
      <c r="H4950" s="31">
        <v>2478</v>
      </c>
      <c r="I4950" s="31">
        <v>0.77546245999999996</v>
      </c>
      <c r="J4950" s="31">
        <v>0.74517389999999994</v>
      </c>
      <c r="K4950" s="31">
        <v>-3.0288599999999999E-2</v>
      </c>
      <c r="L4950" s="31">
        <v>-7.3387999999999995E-2</v>
      </c>
      <c r="M4950" s="31">
        <v>-4.7924500000000002E-2</v>
      </c>
      <c r="N4950" s="31">
        <v>-3.0288599999999999E-2</v>
      </c>
      <c r="O4950" s="31">
        <v>-1.26526E-2</v>
      </c>
      <c r="P4950" s="31">
        <v>1.2810800000000001E-2</v>
      </c>
      <c r="Q4950" s="31">
        <v>53.986980000000003</v>
      </c>
      <c r="R4950">
        <v>3.3630599999999997E-2</v>
      </c>
      <c r="S4950" t="s">
        <v>20810</v>
      </c>
      <c r="T4950">
        <v>0.79987319999999995</v>
      </c>
    </row>
    <row r="4951" spans="1:20" x14ac:dyDescent="0.25">
      <c r="A4951" s="31" t="s">
        <v>5211</v>
      </c>
      <c r="B4951" s="31" t="s">
        <v>67</v>
      </c>
      <c r="C4951" s="31" t="s">
        <v>4</v>
      </c>
      <c r="D4951" s="31" t="s">
        <v>12</v>
      </c>
      <c r="E4951" s="31" t="s">
        <v>23</v>
      </c>
      <c r="F4951" s="31" t="s">
        <v>6</v>
      </c>
      <c r="G4951" s="31">
        <v>6</v>
      </c>
      <c r="H4951" s="31">
        <v>2478</v>
      </c>
      <c r="I4951" s="31">
        <v>0.94789772000000005</v>
      </c>
      <c r="J4951" s="31">
        <v>0.8832352</v>
      </c>
      <c r="K4951" s="31">
        <v>-6.4662499999999998E-2</v>
      </c>
      <c r="L4951" s="31">
        <v>-0.1152412</v>
      </c>
      <c r="M4951" s="31">
        <v>-8.5358900000000001E-2</v>
      </c>
      <c r="N4951" s="31">
        <v>-6.4662499999999998E-2</v>
      </c>
      <c r="O4951" s="31">
        <v>-4.3966100000000001E-2</v>
      </c>
      <c r="P4951" s="31">
        <v>-1.40838E-2</v>
      </c>
      <c r="Q4951" s="31">
        <v>53.584049999999998</v>
      </c>
      <c r="R4951">
        <v>3.9466800000000003E-2</v>
      </c>
      <c r="S4951" t="s">
        <v>20810</v>
      </c>
      <c r="T4951">
        <v>0.79987319999999995</v>
      </c>
    </row>
    <row r="4952" spans="1:20" x14ac:dyDescent="0.25">
      <c r="A4952" s="31" t="s">
        <v>5212</v>
      </c>
      <c r="B4952" s="31" t="s">
        <v>67</v>
      </c>
      <c r="C4952" s="31" t="s">
        <v>4</v>
      </c>
      <c r="D4952" s="31" t="s">
        <v>12</v>
      </c>
      <c r="E4952" s="31" t="s">
        <v>23</v>
      </c>
      <c r="F4952" s="31" t="s">
        <v>6</v>
      </c>
      <c r="G4952" s="31">
        <v>7</v>
      </c>
      <c r="H4952" s="31">
        <v>2478</v>
      </c>
      <c r="I4952" s="31">
        <v>1.1765840000000001</v>
      </c>
      <c r="J4952" s="31">
        <v>1.0886169999999999</v>
      </c>
      <c r="K4952" s="31">
        <v>-8.7966500000000003E-2</v>
      </c>
      <c r="L4952" s="31">
        <v>-0.14928040000000001</v>
      </c>
      <c r="M4952" s="31">
        <v>-0.1130557</v>
      </c>
      <c r="N4952" s="31">
        <v>-8.7966500000000003E-2</v>
      </c>
      <c r="O4952" s="31">
        <v>-6.28774E-2</v>
      </c>
      <c r="P4952" s="31">
        <v>-2.6652599999999999E-2</v>
      </c>
      <c r="Q4952" s="31">
        <v>53.1143</v>
      </c>
      <c r="R4952">
        <v>4.7843499999999997E-2</v>
      </c>
      <c r="S4952" t="s">
        <v>20810</v>
      </c>
      <c r="T4952">
        <v>0.79987319999999995</v>
      </c>
    </row>
    <row r="4953" spans="1:20" x14ac:dyDescent="0.25">
      <c r="A4953" s="31" t="s">
        <v>5213</v>
      </c>
      <c r="B4953" s="31" t="s">
        <v>67</v>
      </c>
      <c r="C4953" s="31" t="s">
        <v>4</v>
      </c>
      <c r="D4953" s="31" t="s">
        <v>12</v>
      </c>
      <c r="E4953" s="31" t="s">
        <v>23</v>
      </c>
      <c r="F4953" s="31" t="s">
        <v>6</v>
      </c>
      <c r="G4953" s="31">
        <v>8</v>
      </c>
      <c r="H4953" s="31">
        <v>2478</v>
      </c>
      <c r="I4953" s="31">
        <v>1.309947</v>
      </c>
      <c r="J4953" s="31">
        <v>1.1834089999999999</v>
      </c>
      <c r="K4953" s="31">
        <v>-0.12653829999999999</v>
      </c>
      <c r="L4953" s="31">
        <v>-0.18907309999999999</v>
      </c>
      <c r="M4953" s="31">
        <v>-0.15212700000000001</v>
      </c>
      <c r="N4953" s="31">
        <v>-0.12653829999999999</v>
      </c>
      <c r="O4953" s="31">
        <v>-0.1009495</v>
      </c>
      <c r="P4953" s="31">
        <v>-6.4003500000000005E-2</v>
      </c>
      <c r="Q4953" s="31">
        <v>53.147219999999997</v>
      </c>
      <c r="R4953">
        <v>4.8796199999999998E-2</v>
      </c>
      <c r="S4953" t="s">
        <v>20810</v>
      </c>
      <c r="T4953">
        <v>0.79987319999999995</v>
      </c>
    </row>
    <row r="4954" spans="1:20" x14ac:dyDescent="0.25">
      <c r="A4954" s="31" t="s">
        <v>5214</v>
      </c>
      <c r="B4954" s="31" t="s">
        <v>67</v>
      </c>
      <c r="C4954" s="31" t="s">
        <v>4</v>
      </c>
      <c r="D4954" s="31" t="s">
        <v>12</v>
      </c>
      <c r="E4954" s="31" t="s">
        <v>23</v>
      </c>
      <c r="F4954" s="31" t="s">
        <v>6</v>
      </c>
      <c r="G4954" s="31">
        <v>9</v>
      </c>
      <c r="H4954" s="31">
        <v>2478</v>
      </c>
      <c r="I4954" s="31">
        <v>1.3047021999999999</v>
      </c>
      <c r="J4954" s="31">
        <v>1.1309119999999999</v>
      </c>
      <c r="K4954" s="31">
        <v>-0.17379</v>
      </c>
      <c r="L4954" s="31">
        <v>-0.231984</v>
      </c>
      <c r="M4954" s="31">
        <v>-0.19760249999999999</v>
      </c>
      <c r="N4954" s="31">
        <v>-0.17379</v>
      </c>
      <c r="O4954" s="31">
        <v>-0.14997750000000001</v>
      </c>
      <c r="P4954" s="31">
        <v>-0.115596</v>
      </c>
      <c r="Q4954" s="31">
        <v>55.652610000000003</v>
      </c>
      <c r="R4954">
        <v>4.5408999999999998E-2</v>
      </c>
      <c r="S4954" t="s">
        <v>20810</v>
      </c>
      <c r="T4954">
        <v>0.79987319999999995</v>
      </c>
    </row>
    <row r="4955" spans="1:20" x14ac:dyDescent="0.25">
      <c r="A4955" s="31" t="s">
        <v>5215</v>
      </c>
      <c r="B4955" s="31" t="s">
        <v>67</v>
      </c>
      <c r="C4955" s="31" t="s">
        <v>4</v>
      </c>
      <c r="D4955" s="31" t="s">
        <v>12</v>
      </c>
      <c r="E4955" s="31" t="s">
        <v>23</v>
      </c>
      <c r="F4955" s="31" t="s">
        <v>6</v>
      </c>
      <c r="G4955" s="31">
        <v>10</v>
      </c>
      <c r="H4955" s="31">
        <v>2478</v>
      </c>
      <c r="I4955" s="31">
        <v>1.2394082</v>
      </c>
      <c r="J4955" s="31">
        <v>1.1010180000000001</v>
      </c>
      <c r="K4955" s="31">
        <v>-0.13838980000000001</v>
      </c>
      <c r="L4955" s="31">
        <v>-0.19334090000000001</v>
      </c>
      <c r="M4955" s="31">
        <v>-0.1608754</v>
      </c>
      <c r="N4955" s="31">
        <v>-0.13838980000000001</v>
      </c>
      <c r="O4955" s="31">
        <v>-0.1159043</v>
      </c>
      <c r="P4955" s="31">
        <v>-8.3438700000000005E-2</v>
      </c>
      <c r="Q4955" s="31">
        <v>59.832419999999999</v>
      </c>
      <c r="R4955">
        <v>4.2878600000000003E-2</v>
      </c>
      <c r="S4955" t="s">
        <v>20810</v>
      </c>
      <c r="T4955">
        <v>0.79987319999999995</v>
      </c>
    </row>
    <row r="4956" spans="1:20" x14ac:dyDescent="0.25">
      <c r="A4956" s="31" t="s">
        <v>5216</v>
      </c>
      <c r="B4956" s="31" t="s">
        <v>67</v>
      </c>
      <c r="C4956" s="31" t="s">
        <v>4</v>
      </c>
      <c r="D4956" s="31" t="s">
        <v>12</v>
      </c>
      <c r="E4956" s="31" t="s">
        <v>23</v>
      </c>
      <c r="F4956" s="31" t="s">
        <v>6</v>
      </c>
      <c r="G4956" s="31">
        <v>11</v>
      </c>
      <c r="H4956" s="31">
        <v>2478</v>
      </c>
      <c r="I4956" s="31">
        <v>1.1446262</v>
      </c>
      <c r="J4956" s="31">
        <v>1.0664549999999999</v>
      </c>
      <c r="K4956" s="31">
        <v>-7.8171500000000005E-2</v>
      </c>
      <c r="L4956" s="31">
        <v>-0.12953519999999999</v>
      </c>
      <c r="M4956" s="31">
        <v>-9.9189100000000002E-2</v>
      </c>
      <c r="N4956" s="31">
        <v>-7.8171500000000005E-2</v>
      </c>
      <c r="O4956" s="31">
        <v>-5.7153900000000001E-2</v>
      </c>
      <c r="P4956" s="31">
        <v>-2.68077E-2</v>
      </c>
      <c r="Q4956" s="31">
        <v>64.145449999999997</v>
      </c>
      <c r="R4956">
        <v>4.0079299999999998E-2</v>
      </c>
      <c r="S4956" t="s">
        <v>20810</v>
      </c>
      <c r="T4956">
        <v>0.79987319999999995</v>
      </c>
    </row>
    <row r="4957" spans="1:20" x14ac:dyDescent="0.25">
      <c r="A4957" s="31" t="s">
        <v>5217</v>
      </c>
      <c r="B4957" s="31" t="s">
        <v>67</v>
      </c>
      <c r="C4957" s="31" t="s">
        <v>4</v>
      </c>
      <c r="D4957" s="31" t="s">
        <v>12</v>
      </c>
      <c r="E4957" s="31" t="s">
        <v>23</v>
      </c>
      <c r="F4957" s="31" t="s">
        <v>6</v>
      </c>
      <c r="G4957" s="31">
        <v>12</v>
      </c>
      <c r="H4957" s="31">
        <v>2478</v>
      </c>
      <c r="I4957" s="31">
        <v>1.0346900000000001</v>
      </c>
      <c r="J4957" s="31">
        <v>1.032721</v>
      </c>
      <c r="K4957" s="31">
        <v>-1.9692999999999998E-3</v>
      </c>
      <c r="L4957" s="31">
        <v>-5.0525399999999998E-2</v>
      </c>
      <c r="M4957" s="31">
        <v>-2.1838099999999999E-2</v>
      </c>
      <c r="N4957" s="31">
        <v>-1.9692999999999998E-3</v>
      </c>
      <c r="O4957" s="31">
        <v>1.7899499999999999E-2</v>
      </c>
      <c r="P4957" s="31">
        <v>4.6586799999999998E-2</v>
      </c>
      <c r="Q4957" s="31">
        <v>67.798450000000003</v>
      </c>
      <c r="R4957">
        <v>3.7888499999999999E-2</v>
      </c>
      <c r="S4957" t="s">
        <v>20810</v>
      </c>
      <c r="T4957">
        <v>0.79987319999999995</v>
      </c>
    </row>
    <row r="4958" spans="1:20" x14ac:dyDescent="0.25">
      <c r="A4958" s="31" t="s">
        <v>5218</v>
      </c>
      <c r="B4958" s="31" t="s">
        <v>67</v>
      </c>
      <c r="C4958" s="31" t="s">
        <v>4</v>
      </c>
      <c r="D4958" s="31" t="s">
        <v>12</v>
      </c>
      <c r="E4958" s="31" t="s">
        <v>23</v>
      </c>
      <c r="F4958" s="31" t="s">
        <v>6</v>
      </c>
      <c r="G4958" s="31">
        <v>13</v>
      </c>
      <c r="H4958" s="31">
        <v>2478</v>
      </c>
      <c r="I4958" s="31">
        <v>0.89486717000000005</v>
      </c>
      <c r="J4958" s="31">
        <v>1.1294679999999999</v>
      </c>
      <c r="K4958" s="31">
        <v>0.23460059999999999</v>
      </c>
      <c r="L4958" s="31">
        <v>0.1887577</v>
      </c>
      <c r="M4958" s="31">
        <v>0.21584210000000001</v>
      </c>
      <c r="N4958" s="31">
        <v>0.23460059999999999</v>
      </c>
      <c r="O4958" s="31">
        <v>0.2533591</v>
      </c>
      <c r="P4958" s="31">
        <v>0.28044350000000001</v>
      </c>
      <c r="Q4958" s="31">
        <v>70.718029999999999</v>
      </c>
      <c r="R4958">
        <v>3.5771400000000002E-2</v>
      </c>
      <c r="S4958" t="s">
        <v>20810</v>
      </c>
      <c r="T4958">
        <v>1.826168</v>
      </c>
    </row>
    <row r="4959" spans="1:20" x14ac:dyDescent="0.25">
      <c r="A4959" s="31" t="s">
        <v>5219</v>
      </c>
      <c r="B4959" s="31" t="s">
        <v>67</v>
      </c>
      <c r="C4959" s="31" t="s">
        <v>4</v>
      </c>
      <c r="D4959" s="31" t="s">
        <v>12</v>
      </c>
      <c r="E4959" s="31" t="s">
        <v>23</v>
      </c>
      <c r="F4959" s="31" t="s">
        <v>6</v>
      </c>
      <c r="G4959" s="31">
        <v>14</v>
      </c>
      <c r="H4959" s="31">
        <v>2478</v>
      </c>
      <c r="I4959" s="31">
        <v>0.84704274000000002</v>
      </c>
      <c r="J4959" s="31">
        <v>1.1299360000000001</v>
      </c>
      <c r="K4959" s="31">
        <v>0.28289350000000002</v>
      </c>
      <c r="L4959" s="31">
        <v>0.2385398</v>
      </c>
      <c r="M4959" s="31">
        <v>0.26474439999999999</v>
      </c>
      <c r="N4959" s="31">
        <v>0.28289350000000002</v>
      </c>
      <c r="O4959" s="31">
        <v>0.3010427</v>
      </c>
      <c r="P4959" s="31">
        <v>0.32724720000000002</v>
      </c>
      <c r="Q4959" s="31">
        <v>72.811750000000004</v>
      </c>
      <c r="R4959">
        <v>3.4609399999999998E-2</v>
      </c>
      <c r="S4959" t="s">
        <v>20810</v>
      </c>
      <c r="T4959">
        <v>1.826168</v>
      </c>
    </row>
    <row r="4960" spans="1:20" x14ac:dyDescent="0.25">
      <c r="A4960" s="31" t="s">
        <v>5220</v>
      </c>
      <c r="B4960" s="31" t="s">
        <v>67</v>
      </c>
      <c r="C4960" s="31" t="s">
        <v>4</v>
      </c>
      <c r="D4960" s="31" t="s">
        <v>12</v>
      </c>
      <c r="E4960" s="31" t="s">
        <v>23</v>
      </c>
      <c r="F4960" s="31" t="s">
        <v>6</v>
      </c>
      <c r="G4960" s="31">
        <v>15</v>
      </c>
      <c r="H4960" s="31">
        <v>2478</v>
      </c>
      <c r="I4960" s="31">
        <v>0.81911727999999995</v>
      </c>
      <c r="J4960" s="31">
        <v>1.1128279999999999</v>
      </c>
      <c r="K4960" s="31">
        <v>0.29371059999999999</v>
      </c>
      <c r="L4960" s="31">
        <v>0.25830360000000002</v>
      </c>
      <c r="M4960" s="31">
        <v>0.27922229999999998</v>
      </c>
      <c r="N4960" s="31">
        <v>0.29371059999999999</v>
      </c>
      <c r="O4960" s="31">
        <v>0.30819879999999999</v>
      </c>
      <c r="P4960" s="31">
        <v>0.32911750000000001</v>
      </c>
      <c r="Q4960" s="31">
        <v>74.065579999999997</v>
      </c>
      <c r="R4960">
        <v>2.7628199999999999E-2</v>
      </c>
      <c r="S4960" t="s">
        <v>20810</v>
      </c>
      <c r="T4960">
        <v>1.826168</v>
      </c>
    </row>
    <row r="4961" spans="1:20" x14ac:dyDescent="0.25">
      <c r="A4961" s="31" t="s">
        <v>5221</v>
      </c>
      <c r="B4961" s="31" t="s">
        <v>67</v>
      </c>
      <c r="C4961" s="31" t="s">
        <v>4</v>
      </c>
      <c r="D4961" s="31" t="s">
        <v>12</v>
      </c>
      <c r="E4961" s="31" t="s">
        <v>23</v>
      </c>
      <c r="F4961" s="31" t="s">
        <v>6</v>
      </c>
      <c r="G4961" s="31">
        <v>16</v>
      </c>
      <c r="H4961" s="31">
        <v>2478</v>
      </c>
      <c r="I4961" s="31">
        <v>0.84355981000000002</v>
      </c>
      <c r="J4961" s="31">
        <v>1.152013</v>
      </c>
      <c r="K4961" s="31">
        <v>0.30845319999999998</v>
      </c>
      <c r="L4961" s="31">
        <v>0.27257779999999998</v>
      </c>
      <c r="M4961" s="31">
        <v>0.29377330000000001</v>
      </c>
      <c r="N4961" s="31">
        <v>0.30845319999999998</v>
      </c>
      <c r="O4961" s="31">
        <v>0.32313320000000001</v>
      </c>
      <c r="P4961" s="31">
        <v>0.34432859999999998</v>
      </c>
      <c r="Q4961" s="31">
        <v>74.829250000000002</v>
      </c>
      <c r="R4961">
        <v>2.79937E-2</v>
      </c>
      <c r="S4961" t="s">
        <v>20810</v>
      </c>
      <c r="T4961">
        <v>1.826168</v>
      </c>
    </row>
    <row r="4962" spans="1:20" x14ac:dyDescent="0.25">
      <c r="A4962" s="31" t="s">
        <v>5222</v>
      </c>
      <c r="B4962" s="31" t="s">
        <v>67</v>
      </c>
      <c r="C4962" s="31" t="s">
        <v>4</v>
      </c>
      <c r="D4962" s="31" t="s">
        <v>12</v>
      </c>
      <c r="E4962" s="31" t="s">
        <v>23</v>
      </c>
      <c r="F4962" s="31" t="s">
        <v>6</v>
      </c>
      <c r="G4962" s="31">
        <v>17</v>
      </c>
      <c r="H4962" s="31">
        <v>2478</v>
      </c>
      <c r="I4962" s="31">
        <v>0.92559835000000001</v>
      </c>
      <c r="J4962" s="31">
        <v>1.2074419999999999</v>
      </c>
      <c r="K4962" s="31">
        <v>0.28184399999999998</v>
      </c>
      <c r="L4962" s="31">
        <v>0.24436820000000001</v>
      </c>
      <c r="M4962" s="31">
        <v>0.2665092</v>
      </c>
      <c r="N4962" s="31">
        <v>0.28184399999999998</v>
      </c>
      <c r="O4962" s="31">
        <v>0.29717870000000002</v>
      </c>
      <c r="P4962" s="31">
        <v>0.31931969999999998</v>
      </c>
      <c r="Q4962" s="31">
        <v>74.667150000000007</v>
      </c>
      <c r="R4962">
        <v>2.9242500000000001E-2</v>
      </c>
      <c r="S4962" t="s">
        <v>20810</v>
      </c>
      <c r="T4962">
        <v>1.826168</v>
      </c>
    </row>
    <row r="4963" spans="1:20" x14ac:dyDescent="0.25">
      <c r="A4963" s="31" t="s">
        <v>5223</v>
      </c>
      <c r="B4963" s="31" t="s">
        <v>67</v>
      </c>
      <c r="C4963" s="31" t="s">
        <v>4</v>
      </c>
      <c r="D4963" s="31" t="s">
        <v>12</v>
      </c>
      <c r="E4963" s="31" t="s">
        <v>23</v>
      </c>
      <c r="F4963" s="31" t="s">
        <v>6</v>
      </c>
      <c r="G4963" s="31">
        <v>18</v>
      </c>
      <c r="H4963" s="31">
        <v>2478</v>
      </c>
      <c r="I4963" s="31">
        <v>1.072959</v>
      </c>
      <c r="J4963" s="31">
        <v>1.254367</v>
      </c>
      <c r="K4963" s="31">
        <v>0.18140819999999999</v>
      </c>
      <c r="L4963" s="31">
        <v>0.14222689999999999</v>
      </c>
      <c r="M4963" s="31">
        <v>0.16537550000000001</v>
      </c>
      <c r="N4963" s="31">
        <v>0.18140819999999999</v>
      </c>
      <c r="O4963" s="31">
        <v>0.1974409</v>
      </c>
      <c r="P4963" s="31">
        <v>0.22058949999999999</v>
      </c>
      <c r="Q4963" s="31">
        <v>73.297049999999999</v>
      </c>
      <c r="R4963">
        <v>3.0573400000000001E-2</v>
      </c>
      <c r="S4963" t="s">
        <v>20810</v>
      </c>
      <c r="T4963">
        <v>1.826168</v>
      </c>
    </row>
    <row r="4964" spans="1:20" x14ac:dyDescent="0.25">
      <c r="A4964" s="31" t="s">
        <v>5224</v>
      </c>
      <c r="B4964" s="31" t="s">
        <v>67</v>
      </c>
      <c r="C4964" s="31" t="s">
        <v>4</v>
      </c>
      <c r="D4964" s="31" t="s">
        <v>12</v>
      </c>
      <c r="E4964" s="31" t="s">
        <v>23</v>
      </c>
      <c r="F4964" s="31" t="s">
        <v>6</v>
      </c>
      <c r="G4964" s="31">
        <v>19</v>
      </c>
      <c r="H4964" s="31">
        <v>2478</v>
      </c>
      <c r="I4964" s="31">
        <v>1.3369972000000001</v>
      </c>
      <c r="J4964" s="31">
        <v>1.3101849999999999</v>
      </c>
      <c r="K4964" s="31">
        <v>-2.68125E-2</v>
      </c>
      <c r="L4964" s="31">
        <v>-7.1845800000000001E-2</v>
      </c>
      <c r="M4964" s="31">
        <v>-4.5239799999999997E-2</v>
      </c>
      <c r="N4964" s="31">
        <v>-2.68125E-2</v>
      </c>
      <c r="O4964" s="31">
        <v>-8.3853E-3</v>
      </c>
      <c r="P4964" s="31">
        <v>1.8220799999999999E-2</v>
      </c>
      <c r="Q4964" s="31">
        <v>69.965710000000001</v>
      </c>
      <c r="R4964">
        <v>3.5139700000000003E-2</v>
      </c>
      <c r="S4964" t="s">
        <v>20810</v>
      </c>
      <c r="T4964">
        <v>0.79987319999999995</v>
      </c>
    </row>
    <row r="4965" spans="1:20" x14ac:dyDescent="0.25">
      <c r="A4965" s="31" t="s">
        <v>5225</v>
      </c>
      <c r="B4965" s="31" t="s">
        <v>67</v>
      </c>
      <c r="C4965" s="31" t="s">
        <v>4</v>
      </c>
      <c r="D4965" s="31" t="s">
        <v>12</v>
      </c>
      <c r="E4965" s="31" t="s">
        <v>23</v>
      </c>
      <c r="F4965" s="31" t="s">
        <v>6</v>
      </c>
      <c r="G4965" s="31">
        <v>20</v>
      </c>
      <c r="H4965" s="31">
        <v>2478</v>
      </c>
      <c r="I4965" s="31">
        <v>1.4169617000000001</v>
      </c>
      <c r="J4965" s="31">
        <v>1.399764</v>
      </c>
      <c r="K4965" s="31">
        <v>-1.7198000000000001E-2</v>
      </c>
      <c r="L4965" s="31">
        <v>-6.5958299999999997E-2</v>
      </c>
      <c r="M4965" s="31">
        <v>-3.7150299999999997E-2</v>
      </c>
      <c r="N4965" s="31">
        <v>-1.7198000000000001E-2</v>
      </c>
      <c r="O4965" s="31">
        <v>2.7542999999999999E-3</v>
      </c>
      <c r="P4965" s="31">
        <v>3.1562199999999999E-2</v>
      </c>
      <c r="Q4965" s="31">
        <v>66.319550000000007</v>
      </c>
      <c r="R4965">
        <v>3.80478E-2</v>
      </c>
      <c r="S4965" t="s">
        <v>20810</v>
      </c>
      <c r="T4965">
        <v>0.79987319999999995</v>
      </c>
    </row>
    <row r="4966" spans="1:20" x14ac:dyDescent="0.25">
      <c r="A4966" s="31" t="s">
        <v>5226</v>
      </c>
      <c r="B4966" s="31" t="s">
        <v>67</v>
      </c>
      <c r="C4966" s="31" t="s">
        <v>4</v>
      </c>
      <c r="D4966" s="31" t="s">
        <v>12</v>
      </c>
      <c r="E4966" s="31" t="s">
        <v>23</v>
      </c>
      <c r="F4966" s="31" t="s">
        <v>6</v>
      </c>
      <c r="G4966" s="31">
        <v>21</v>
      </c>
      <c r="H4966" s="31">
        <v>2478</v>
      </c>
      <c r="I4966" s="31">
        <v>1.3324954</v>
      </c>
      <c r="J4966" s="31">
        <v>1.348509</v>
      </c>
      <c r="K4966" s="31">
        <v>1.6013300000000001E-2</v>
      </c>
      <c r="L4966" s="31">
        <v>-3.2533600000000003E-2</v>
      </c>
      <c r="M4966" s="31">
        <v>-3.8517E-3</v>
      </c>
      <c r="N4966" s="31">
        <v>1.6013300000000001E-2</v>
      </c>
      <c r="O4966" s="31">
        <v>3.5878399999999998E-2</v>
      </c>
      <c r="P4966" s="31">
        <v>6.4560300000000001E-2</v>
      </c>
      <c r="Q4966" s="31">
        <v>63.106250000000003</v>
      </c>
      <c r="R4966">
        <v>3.7881400000000003E-2</v>
      </c>
      <c r="S4966" t="s">
        <v>20810</v>
      </c>
      <c r="T4966">
        <v>0.79987319999999995</v>
      </c>
    </row>
    <row r="4967" spans="1:20" x14ac:dyDescent="0.25">
      <c r="A4967" s="31" t="s">
        <v>5227</v>
      </c>
      <c r="B4967" s="31" t="s">
        <v>67</v>
      </c>
      <c r="C4967" s="31" t="s">
        <v>4</v>
      </c>
      <c r="D4967" s="31" t="s">
        <v>12</v>
      </c>
      <c r="E4967" s="31" t="s">
        <v>23</v>
      </c>
      <c r="F4967" s="31" t="s">
        <v>6</v>
      </c>
      <c r="G4967" s="31">
        <v>22</v>
      </c>
      <c r="H4967" s="31">
        <v>2478</v>
      </c>
      <c r="I4967" s="31">
        <v>1.2112757999999999</v>
      </c>
      <c r="J4967" s="31">
        <v>1.2272479999999999</v>
      </c>
      <c r="K4967" s="31">
        <v>1.5972E-2</v>
      </c>
      <c r="L4967" s="31">
        <v>-3.0587400000000001E-2</v>
      </c>
      <c r="M4967" s="31">
        <v>-3.0796999999999999E-3</v>
      </c>
      <c r="N4967" s="31">
        <v>1.5972E-2</v>
      </c>
      <c r="O4967" s="31">
        <v>3.5023800000000001E-2</v>
      </c>
      <c r="P4967" s="31">
        <v>6.2531500000000004E-2</v>
      </c>
      <c r="Q4967" s="31">
        <v>60.933219999999999</v>
      </c>
      <c r="R4967">
        <v>3.6330500000000002E-2</v>
      </c>
      <c r="S4967" t="s">
        <v>20810</v>
      </c>
      <c r="T4967">
        <v>0.79987319999999995</v>
      </c>
    </row>
    <row r="4968" spans="1:20" x14ac:dyDescent="0.25">
      <c r="A4968" s="31" t="s">
        <v>5228</v>
      </c>
      <c r="B4968" s="31" t="s">
        <v>67</v>
      </c>
      <c r="C4968" s="31" t="s">
        <v>4</v>
      </c>
      <c r="D4968" s="31" t="s">
        <v>12</v>
      </c>
      <c r="E4968" s="31" t="s">
        <v>23</v>
      </c>
      <c r="F4968" s="31" t="s">
        <v>6</v>
      </c>
      <c r="G4968" s="31">
        <v>23</v>
      </c>
      <c r="H4968" s="31">
        <v>2478</v>
      </c>
      <c r="I4968" s="31">
        <v>1.0281267000000001</v>
      </c>
      <c r="J4968" s="31">
        <v>1.0431919999999999</v>
      </c>
      <c r="K4968" s="31">
        <v>1.50651E-2</v>
      </c>
      <c r="L4968" s="31">
        <v>-2.68265E-2</v>
      </c>
      <c r="M4968" s="31">
        <v>-2.0766000000000001E-3</v>
      </c>
      <c r="N4968" s="31">
        <v>1.50651E-2</v>
      </c>
      <c r="O4968" s="31">
        <v>3.2206800000000001E-2</v>
      </c>
      <c r="P4968" s="31">
        <v>5.6956699999999999E-2</v>
      </c>
      <c r="Q4968" s="31">
        <v>59.305770000000003</v>
      </c>
      <c r="R4968">
        <v>3.2688200000000001E-2</v>
      </c>
      <c r="S4968" t="s">
        <v>20810</v>
      </c>
      <c r="T4968">
        <v>0.79987319999999995</v>
      </c>
    </row>
    <row r="4969" spans="1:20" x14ac:dyDescent="0.25">
      <c r="A4969" s="31" t="s">
        <v>5229</v>
      </c>
      <c r="B4969" s="31" t="s">
        <v>67</v>
      </c>
      <c r="C4969" s="31" t="s">
        <v>4</v>
      </c>
      <c r="D4969" s="31" t="s">
        <v>12</v>
      </c>
      <c r="E4969" s="31" t="s">
        <v>23</v>
      </c>
      <c r="F4969" s="31" t="s">
        <v>6</v>
      </c>
      <c r="G4969" s="31">
        <v>24</v>
      </c>
      <c r="H4969" s="31">
        <v>2478</v>
      </c>
      <c r="I4969" s="31">
        <v>0.84351310000000002</v>
      </c>
      <c r="J4969" s="31">
        <v>0.85760320000000001</v>
      </c>
      <c r="K4969" s="31">
        <v>1.4090099999999999E-2</v>
      </c>
      <c r="L4969" s="31">
        <v>-2.23194E-2</v>
      </c>
      <c r="M4969" s="31">
        <v>-8.0840000000000003E-4</v>
      </c>
      <c r="N4969" s="31">
        <v>1.4090099999999999E-2</v>
      </c>
      <c r="O4969" s="31">
        <v>2.89886E-2</v>
      </c>
      <c r="P4969" s="31">
        <v>5.0499599999999999E-2</v>
      </c>
      <c r="Q4969" s="31">
        <v>57.90558</v>
      </c>
      <c r="R4969">
        <v>2.8410500000000002E-2</v>
      </c>
      <c r="S4969" t="s">
        <v>20810</v>
      </c>
      <c r="T4969">
        <v>0.79987319999999995</v>
      </c>
    </row>
    <row r="4970" spans="1:20" x14ac:dyDescent="0.25">
      <c r="A4970" s="31" t="s">
        <v>622</v>
      </c>
      <c r="B4970" s="31" t="s">
        <v>67</v>
      </c>
      <c r="C4970" s="31" t="s">
        <v>4</v>
      </c>
      <c r="D4970" s="31" t="s">
        <v>7</v>
      </c>
      <c r="E4970" s="31" t="s">
        <v>23</v>
      </c>
      <c r="F4970" s="31" t="s">
        <v>52</v>
      </c>
      <c r="G4970" s="31">
        <v>1</v>
      </c>
      <c r="H4970" s="31">
        <v>54701</v>
      </c>
      <c r="I4970" s="31">
        <v>0.71570880999999997</v>
      </c>
      <c r="J4970" s="31">
        <v>0.72731440000000003</v>
      </c>
      <c r="K4970" s="31">
        <v>1.1605600000000001E-2</v>
      </c>
      <c r="L4970" s="31">
        <v>-2.0522000000000001E-3</v>
      </c>
      <c r="M4970" s="31">
        <v>6.0169000000000004E-3</v>
      </c>
      <c r="N4970" s="31">
        <v>1.1605600000000001E-2</v>
      </c>
      <c r="O4970" s="31">
        <v>1.71942E-2</v>
      </c>
      <c r="P4970" s="31">
        <v>2.5263299999999999E-2</v>
      </c>
      <c r="Q4970" s="31">
        <v>59.8249</v>
      </c>
      <c r="R4970">
        <v>1.06572E-2</v>
      </c>
      <c r="S4970" t="s">
        <v>20810</v>
      </c>
      <c r="T4970">
        <v>0.3565101</v>
      </c>
    </row>
    <row r="4971" spans="1:20" x14ac:dyDescent="0.25">
      <c r="A4971" s="31" t="s">
        <v>623</v>
      </c>
      <c r="B4971" s="31" t="s">
        <v>67</v>
      </c>
      <c r="C4971" s="31" t="s">
        <v>4</v>
      </c>
      <c r="D4971" s="31" t="s">
        <v>7</v>
      </c>
      <c r="E4971" s="31" t="s">
        <v>23</v>
      </c>
      <c r="F4971" s="31" t="s">
        <v>52</v>
      </c>
      <c r="G4971" s="31">
        <v>2</v>
      </c>
      <c r="H4971" s="31">
        <v>54701</v>
      </c>
      <c r="I4971" s="31">
        <v>0.66501295000000005</v>
      </c>
      <c r="J4971" s="31">
        <v>0.67151019999999995</v>
      </c>
      <c r="K4971" s="31">
        <v>6.4973000000000001E-3</v>
      </c>
      <c r="L4971" s="31">
        <v>-6.5411999999999996E-3</v>
      </c>
      <c r="M4971" s="31">
        <v>1.1620999999999999E-3</v>
      </c>
      <c r="N4971" s="31">
        <v>6.4973000000000001E-3</v>
      </c>
      <c r="O4971" s="31">
        <v>1.1832499999999999E-2</v>
      </c>
      <c r="P4971" s="31">
        <v>1.95357E-2</v>
      </c>
      <c r="Q4971" s="31">
        <v>58.617359999999998</v>
      </c>
      <c r="R4971">
        <v>1.01739E-2</v>
      </c>
      <c r="S4971" t="s">
        <v>20810</v>
      </c>
      <c r="T4971">
        <v>0.3565101</v>
      </c>
    </row>
    <row r="4972" spans="1:20" x14ac:dyDescent="0.25">
      <c r="A4972" s="31" t="s">
        <v>624</v>
      </c>
      <c r="B4972" s="31" t="s">
        <v>67</v>
      </c>
      <c r="C4972" s="31" t="s">
        <v>4</v>
      </c>
      <c r="D4972" s="31" t="s">
        <v>7</v>
      </c>
      <c r="E4972" s="31" t="s">
        <v>23</v>
      </c>
      <c r="F4972" s="31" t="s">
        <v>52</v>
      </c>
      <c r="G4972" s="31">
        <v>3</v>
      </c>
      <c r="H4972" s="31">
        <v>54701</v>
      </c>
      <c r="I4972" s="31">
        <v>0.64553075999999998</v>
      </c>
      <c r="J4972" s="31">
        <v>0.64791659999999995</v>
      </c>
      <c r="K4972" s="31">
        <v>2.3858E-3</v>
      </c>
      <c r="L4972" s="31">
        <v>-1.0412599999999999E-2</v>
      </c>
      <c r="M4972" s="31">
        <v>-2.8511999999999999E-3</v>
      </c>
      <c r="N4972" s="31">
        <v>2.3858E-3</v>
      </c>
      <c r="O4972" s="31">
        <v>7.6227999999999999E-3</v>
      </c>
      <c r="P4972" s="31">
        <v>1.51842E-2</v>
      </c>
      <c r="Q4972" s="31">
        <v>57.443480000000001</v>
      </c>
      <c r="R4972">
        <v>9.9866E-3</v>
      </c>
      <c r="S4972" t="s">
        <v>20810</v>
      </c>
      <c r="T4972">
        <v>0.3565101</v>
      </c>
    </row>
    <row r="4973" spans="1:20" x14ac:dyDescent="0.25">
      <c r="A4973" s="31" t="s">
        <v>625</v>
      </c>
      <c r="B4973" s="31" t="s">
        <v>67</v>
      </c>
      <c r="C4973" s="31" t="s">
        <v>4</v>
      </c>
      <c r="D4973" s="31" t="s">
        <v>7</v>
      </c>
      <c r="E4973" s="31" t="s">
        <v>23</v>
      </c>
      <c r="F4973" s="31" t="s">
        <v>52</v>
      </c>
      <c r="G4973" s="31">
        <v>4</v>
      </c>
      <c r="H4973" s="31">
        <v>54701</v>
      </c>
      <c r="I4973" s="31">
        <v>0.64763201999999997</v>
      </c>
      <c r="J4973" s="31">
        <v>0.64288190000000001</v>
      </c>
      <c r="K4973" s="31">
        <v>-4.7501000000000002E-3</v>
      </c>
      <c r="L4973" s="31">
        <v>-1.7614100000000001E-2</v>
      </c>
      <c r="M4973" s="31">
        <v>-1.0014E-2</v>
      </c>
      <c r="N4973" s="31">
        <v>-4.7501000000000002E-3</v>
      </c>
      <c r="O4973" s="31">
        <v>5.1369999999999996E-4</v>
      </c>
      <c r="P4973" s="31">
        <v>8.1139000000000003E-3</v>
      </c>
      <c r="Q4973" s="31">
        <v>56.759720000000002</v>
      </c>
      <c r="R4973">
        <v>1.00378E-2</v>
      </c>
      <c r="S4973" t="s">
        <v>20810</v>
      </c>
      <c r="T4973">
        <v>0.3565101</v>
      </c>
    </row>
    <row r="4974" spans="1:20" x14ac:dyDescent="0.25">
      <c r="A4974" s="31" t="s">
        <v>626</v>
      </c>
      <c r="B4974" s="31" t="s">
        <v>67</v>
      </c>
      <c r="C4974" s="31" t="s">
        <v>4</v>
      </c>
      <c r="D4974" s="31" t="s">
        <v>7</v>
      </c>
      <c r="E4974" s="31" t="s">
        <v>23</v>
      </c>
      <c r="F4974" s="31" t="s">
        <v>52</v>
      </c>
      <c r="G4974" s="31">
        <v>5</v>
      </c>
      <c r="H4974" s="31">
        <v>54701</v>
      </c>
      <c r="I4974" s="31">
        <v>0.68982854000000005</v>
      </c>
      <c r="J4974" s="31">
        <v>0.67717459999999996</v>
      </c>
      <c r="K4974" s="31">
        <v>-1.2653899999999999E-2</v>
      </c>
      <c r="L4974" s="31">
        <v>-2.58093E-2</v>
      </c>
      <c r="M4974" s="31">
        <v>-1.8037000000000001E-2</v>
      </c>
      <c r="N4974" s="31">
        <v>-1.2653899999999999E-2</v>
      </c>
      <c r="O4974" s="31">
        <v>-7.2709000000000003E-3</v>
      </c>
      <c r="P4974" s="31">
        <v>5.0149999999999999E-4</v>
      </c>
      <c r="Q4974" s="31">
        <v>56.132550000000002</v>
      </c>
      <c r="R4974">
        <v>1.02652E-2</v>
      </c>
      <c r="S4974" t="s">
        <v>20810</v>
      </c>
      <c r="T4974">
        <v>0.3565101</v>
      </c>
    </row>
    <row r="4975" spans="1:20" x14ac:dyDescent="0.25">
      <c r="A4975" s="31" t="s">
        <v>627</v>
      </c>
      <c r="B4975" s="31" t="s">
        <v>67</v>
      </c>
      <c r="C4975" s="31" t="s">
        <v>4</v>
      </c>
      <c r="D4975" s="31" t="s">
        <v>7</v>
      </c>
      <c r="E4975" s="31" t="s">
        <v>23</v>
      </c>
      <c r="F4975" s="31" t="s">
        <v>52</v>
      </c>
      <c r="G4975" s="31">
        <v>6</v>
      </c>
      <c r="H4975" s="31">
        <v>54701</v>
      </c>
      <c r="I4975" s="31">
        <v>0.78733622999999997</v>
      </c>
      <c r="J4975" s="31">
        <v>0.77131590000000005</v>
      </c>
      <c r="K4975" s="31">
        <v>-1.6020400000000001E-2</v>
      </c>
      <c r="L4975" s="31">
        <v>-3.0148999999999999E-2</v>
      </c>
      <c r="M4975" s="31">
        <v>-2.18017E-2</v>
      </c>
      <c r="N4975" s="31">
        <v>-1.6020400000000001E-2</v>
      </c>
      <c r="O4975" s="31">
        <v>-1.0239E-2</v>
      </c>
      <c r="P4975" s="31">
        <v>-1.8917000000000001E-3</v>
      </c>
      <c r="Q4975" s="31">
        <v>55.405419999999999</v>
      </c>
      <c r="R4975">
        <v>1.10247E-2</v>
      </c>
      <c r="S4975" t="s">
        <v>20810</v>
      </c>
      <c r="T4975">
        <v>0.3565101</v>
      </c>
    </row>
    <row r="4976" spans="1:20" x14ac:dyDescent="0.25">
      <c r="A4976" s="31" t="s">
        <v>628</v>
      </c>
      <c r="B4976" s="31" t="s">
        <v>67</v>
      </c>
      <c r="C4976" s="31" t="s">
        <v>4</v>
      </c>
      <c r="D4976" s="31" t="s">
        <v>7</v>
      </c>
      <c r="E4976" s="31" t="s">
        <v>23</v>
      </c>
      <c r="F4976" s="31" t="s">
        <v>52</v>
      </c>
      <c r="G4976" s="31">
        <v>7</v>
      </c>
      <c r="H4976" s="31">
        <v>54701</v>
      </c>
      <c r="I4976" s="31">
        <v>0.97873118999999997</v>
      </c>
      <c r="J4976" s="31">
        <v>0.95725289999999996</v>
      </c>
      <c r="K4976" s="31">
        <v>-2.1478299999999999E-2</v>
      </c>
      <c r="L4976" s="31">
        <v>-3.7062299999999999E-2</v>
      </c>
      <c r="M4976" s="31">
        <v>-2.78552E-2</v>
      </c>
      <c r="N4976" s="31">
        <v>-2.1478299999999999E-2</v>
      </c>
      <c r="O4976" s="31">
        <v>-1.51015E-2</v>
      </c>
      <c r="P4976" s="31">
        <v>-5.8942999999999999E-3</v>
      </c>
      <c r="Q4976" s="31">
        <v>55.337560000000003</v>
      </c>
      <c r="R4976">
        <v>1.2160300000000001E-2</v>
      </c>
      <c r="S4976" t="s">
        <v>20810</v>
      </c>
      <c r="T4976">
        <v>0.3565101</v>
      </c>
    </row>
    <row r="4977" spans="1:20" x14ac:dyDescent="0.25">
      <c r="A4977" s="31" t="s">
        <v>629</v>
      </c>
      <c r="B4977" s="31" t="s">
        <v>67</v>
      </c>
      <c r="C4977" s="31" t="s">
        <v>4</v>
      </c>
      <c r="D4977" s="31" t="s">
        <v>7</v>
      </c>
      <c r="E4977" s="31" t="s">
        <v>23</v>
      </c>
      <c r="F4977" s="31" t="s">
        <v>52</v>
      </c>
      <c r="G4977" s="31">
        <v>8</v>
      </c>
      <c r="H4977" s="31">
        <v>54701</v>
      </c>
      <c r="I4977" s="31">
        <v>1.0917981999999999</v>
      </c>
      <c r="J4977" s="31">
        <v>1.06385</v>
      </c>
      <c r="K4977" s="31">
        <v>-2.79481E-2</v>
      </c>
      <c r="L4977" s="31">
        <v>-4.5187499999999999E-2</v>
      </c>
      <c r="M4977" s="31">
        <v>-3.50023E-2</v>
      </c>
      <c r="N4977" s="31">
        <v>-2.79481E-2</v>
      </c>
      <c r="O4977" s="31">
        <v>-2.0893800000000001E-2</v>
      </c>
      <c r="P4977" s="31">
        <v>-1.07086E-2</v>
      </c>
      <c r="Q4977" s="31">
        <v>55.716830000000002</v>
      </c>
      <c r="R4977">
        <v>1.3452E-2</v>
      </c>
      <c r="S4977" t="s">
        <v>20810</v>
      </c>
      <c r="T4977">
        <v>0.3565101</v>
      </c>
    </row>
    <row r="4978" spans="1:20" x14ac:dyDescent="0.25">
      <c r="A4978" s="31" t="s">
        <v>630</v>
      </c>
      <c r="B4978" s="31" t="s">
        <v>67</v>
      </c>
      <c r="C4978" s="31" t="s">
        <v>4</v>
      </c>
      <c r="D4978" s="31" t="s">
        <v>7</v>
      </c>
      <c r="E4978" s="31" t="s">
        <v>23</v>
      </c>
      <c r="F4978" s="31" t="s">
        <v>52</v>
      </c>
      <c r="G4978" s="31">
        <v>9</v>
      </c>
      <c r="H4978" s="31">
        <v>54701</v>
      </c>
      <c r="I4978" s="31">
        <v>1.0933683000000001</v>
      </c>
      <c r="J4978" s="31">
        <v>1.038133</v>
      </c>
      <c r="K4978" s="31">
        <v>-5.5235399999999997E-2</v>
      </c>
      <c r="L4978" s="31">
        <v>-7.1371299999999999E-2</v>
      </c>
      <c r="M4978" s="31">
        <v>-6.18381E-2</v>
      </c>
      <c r="N4978" s="31">
        <v>-5.5235399999999997E-2</v>
      </c>
      <c r="O4978" s="31">
        <v>-4.8632700000000001E-2</v>
      </c>
      <c r="P4978" s="31">
        <v>-3.9099399999999999E-2</v>
      </c>
      <c r="Q4978" s="31">
        <v>58.160559999999997</v>
      </c>
      <c r="R4978">
        <v>1.25909E-2</v>
      </c>
      <c r="S4978" t="s">
        <v>20810</v>
      </c>
      <c r="T4978">
        <v>0.3565101</v>
      </c>
    </row>
    <row r="4979" spans="1:20" x14ac:dyDescent="0.25">
      <c r="A4979" s="31" t="s">
        <v>631</v>
      </c>
      <c r="B4979" s="31" t="s">
        <v>67</v>
      </c>
      <c r="C4979" s="31" t="s">
        <v>4</v>
      </c>
      <c r="D4979" s="31" t="s">
        <v>7</v>
      </c>
      <c r="E4979" s="31" t="s">
        <v>23</v>
      </c>
      <c r="F4979" s="31" t="s">
        <v>52</v>
      </c>
      <c r="G4979" s="31">
        <v>10</v>
      </c>
      <c r="H4979" s="31">
        <v>54701</v>
      </c>
      <c r="I4979" s="31">
        <v>1.0655515</v>
      </c>
      <c r="J4979" s="31">
        <v>1.014189</v>
      </c>
      <c r="K4979" s="31">
        <v>-5.1362199999999997E-2</v>
      </c>
      <c r="L4979" s="31">
        <v>-6.7454200000000006E-2</v>
      </c>
      <c r="M4979" s="31">
        <v>-5.7946900000000003E-2</v>
      </c>
      <c r="N4979" s="31">
        <v>-5.1362199999999997E-2</v>
      </c>
      <c r="O4979" s="31">
        <v>-4.4777499999999998E-2</v>
      </c>
      <c r="P4979" s="31">
        <v>-3.5270200000000002E-2</v>
      </c>
      <c r="Q4979" s="31">
        <v>61.927109999999999</v>
      </c>
      <c r="R4979">
        <v>1.2556700000000001E-2</v>
      </c>
      <c r="S4979" t="s">
        <v>20810</v>
      </c>
      <c r="T4979">
        <v>0.3565101</v>
      </c>
    </row>
    <row r="4980" spans="1:20" x14ac:dyDescent="0.25">
      <c r="A4980" s="31" t="s">
        <v>632</v>
      </c>
      <c r="B4980" s="31" t="s">
        <v>67</v>
      </c>
      <c r="C4980" s="31" t="s">
        <v>4</v>
      </c>
      <c r="D4980" s="31" t="s">
        <v>7</v>
      </c>
      <c r="E4980" s="31" t="s">
        <v>23</v>
      </c>
      <c r="F4980" s="31" t="s">
        <v>52</v>
      </c>
      <c r="G4980" s="31">
        <v>11</v>
      </c>
      <c r="H4980" s="31">
        <v>54701</v>
      </c>
      <c r="I4980" s="31">
        <v>1.0197708000000001</v>
      </c>
      <c r="J4980" s="31">
        <v>0.97869660000000003</v>
      </c>
      <c r="K4980" s="31">
        <v>-4.1074199999999998E-2</v>
      </c>
      <c r="L4980" s="31">
        <v>-5.6998399999999998E-2</v>
      </c>
      <c r="M4980" s="31">
        <v>-4.7590300000000002E-2</v>
      </c>
      <c r="N4980" s="31">
        <v>-4.1074199999999998E-2</v>
      </c>
      <c r="O4980" s="31">
        <v>-3.4558199999999997E-2</v>
      </c>
      <c r="P4980" s="31">
        <v>-2.5150100000000002E-2</v>
      </c>
      <c r="Q4980" s="31">
        <v>64.8536</v>
      </c>
      <c r="R4980">
        <v>1.24257E-2</v>
      </c>
      <c r="S4980" t="s">
        <v>20810</v>
      </c>
      <c r="T4980">
        <v>0.3565101</v>
      </c>
    </row>
    <row r="4981" spans="1:20" x14ac:dyDescent="0.25">
      <c r="A4981" s="31" t="s">
        <v>633</v>
      </c>
      <c r="B4981" s="31" t="s">
        <v>67</v>
      </c>
      <c r="C4981" s="31" t="s">
        <v>4</v>
      </c>
      <c r="D4981" s="31" t="s">
        <v>7</v>
      </c>
      <c r="E4981" s="31" t="s">
        <v>23</v>
      </c>
      <c r="F4981" s="31" t="s">
        <v>52</v>
      </c>
      <c r="G4981" s="31">
        <v>12</v>
      </c>
      <c r="H4981" s="31">
        <v>54701</v>
      </c>
      <c r="I4981" s="31">
        <v>0.94112260999999997</v>
      </c>
      <c r="J4981" s="31">
        <v>0.93184199999999995</v>
      </c>
      <c r="K4981" s="31">
        <v>-9.2806E-3</v>
      </c>
      <c r="L4981" s="31">
        <v>-2.4558699999999999E-2</v>
      </c>
      <c r="M4981" s="31">
        <v>-1.5532300000000001E-2</v>
      </c>
      <c r="N4981" s="31">
        <v>-9.2806E-3</v>
      </c>
      <c r="O4981" s="31">
        <v>-3.0289000000000002E-3</v>
      </c>
      <c r="P4981" s="31">
        <v>5.9975000000000002E-3</v>
      </c>
      <c r="Q4981" s="31">
        <v>67.841480000000004</v>
      </c>
      <c r="R4981">
        <v>1.19215E-2</v>
      </c>
      <c r="S4981" t="s">
        <v>20810</v>
      </c>
      <c r="T4981">
        <v>0.3565101</v>
      </c>
    </row>
    <row r="4982" spans="1:20" x14ac:dyDescent="0.25">
      <c r="A4982" s="31" t="s">
        <v>634</v>
      </c>
      <c r="B4982" s="31" t="s">
        <v>67</v>
      </c>
      <c r="C4982" s="31" t="s">
        <v>4</v>
      </c>
      <c r="D4982" s="31" t="s">
        <v>7</v>
      </c>
      <c r="E4982" s="31" t="s">
        <v>23</v>
      </c>
      <c r="F4982" s="31" t="s">
        <v>52</v>
      </c>
      <c r="G4982" s="31">
        <v>13</v>
      </c>
      <c r="H4982" s="31">
        <v>54701</v>
      </c>
      <c r="I4982" s="31">
        <v>0.84558007000000002</v>
      </c>
      <c r="J4982" s="31">
        <v>0.89205590000000001</v>
      </c>
      <c r="K4982" s="31">
        <v>4.6475799999999998E-2</v>
      </c>
      <c r="L4982" s="31">
        <v>3.22584E-2</v>
      </c>
      <c r="M4982" s="31">
        <v>4.0658199999999999E-2</v>
      </c>
      <c r="N4982" s="31">
        <v>4.6475799999999998E-2</v>
      </c>
      <c r="O4982" s="31">
        <v>5.22935E-2</v>
      </c>
      <c r="P4982" s="31">
        <v>6.0693299999999999E-2</v>
      </c>
      <c r="Q4982" s="31">
        <v>70.183030000000002</v>
      </c>
      <c r="R4982">
        <v>1.1094E-2</v>
      </c>
      <c r="S4982" t="s">
        <v>20810</v>
      </c>
      <c r="T4982">
        <v>0.68221739999999997</v>
      </c>
    </row>
    <row r="4983" spans="1:20" x14ac:dyDescent="0.25">
      <c r="A4983" s="31" t="s">
        <v>635</v>
      </c>
      <c r="B4983" s="31" t="s">
        <v>67</v>
      </c>
      <c r="C4983" s="31" t="s">
        <v>4</v>
      </c>
      <c r="D4983" s="31" t="s">
        <v>7</v>
      </c>
      <c r="E4983" s="31" t="s">
        <v>23</v>
      </c>
      <c r="F4983" s="31" t="s">
        <v>52</v>
      </c>
      <c r="G4983" s="31">
        <v>14</v>
      </c>
      <c r="H4983" s="31">
        <v>54701</v>
      </c>
      <c r="I4983" s="31">
        <v>0.79571199000000004</v>
      </c>
      <c r="J4983" s="31">
        <v>0.86975219999999998</v>
      </c>
      <c r="K4983" s="31">
        <v>7.40402E-2</v>
      </c>
      <c r="L4983" s="31">
        <v>6.0805900000000003E-2</v>
      </c>
      <c r="M4983" s="31">
        <v>6.86248E-2</v>
      </c>
      <c r="N4983" s="31">
        <v>7.40402E-2</v>
      </c>
      <c r="O4983" s="31">
        <v>7.9455499999999998E-2</v>
      </c>
      <c r="P4983" s="31">
        <v>8.7274400000000002E-2</v>
      </c>
      <c r="Q4983" s="31">
        <v>71.862480000000005</v>
      </c>
      <c r="R4983">
        <v>1.0326800000000001E-2</v>
      </c>
      <c r="S4983" t="s">
        <v>20810</v>
      </c>
      <c r="T4983">
        <v>0.68221739999999997</v>
      </c>
    </row>
    <row r="4984" spans="1:20" x14ac:dyDescent="0.25">
      <c r="A4984" s="31" t="s">
        <v>636</v>
      </c>
      <c r="B4984" s="31" t="s">
        <v>67</v>
      </c>
      <c r="C4984" s="31" t="s">
        <v>4</v>
      </c>
      <c r="D4984" s="31" t="s">
        <v>7</v>
      </c>
      <c r="E4984" s="31" t="s">
        <v>23</v>
      </c>
      <c r="F4984" s="31" t="s">
        <v>52</v>
      </c>
      <c r="G4984" s="31">
        <v>15</v>
      </c>
      <c r="H4984" s="31">
        <v>54701</v>
      </c>
      <c r="I4984" s="31">
        <v>0.77588694000000002</v>
      </c>
      <c r="J4984" s="31">
        <v>0.87171849999999995</v>
      </c>
      <c r="K4984" s="31">
        <v>9.5831600000000003E-2</v>
      </c>
      <c r="L4984" s="31">
        <v>8.2506899999999994E-2</v>
      </c>
      <c r="M4984" s="31">
        <v>9.0379200000000007E-2</v>
      </c>
      <c r="N4984" s="31">
        <v>9.5831600000000003E-2</v>
      </c>
      <c r="O4984" s="31">
        <v>0.1012839</v>
      </c>
      <c r="P4984" s="31">
        <v>0.1091563</v>
      </c>
      <c r="Q4984" s="31">
        <v>73.247399999999999</v>
      </c>
      <c r="R4984">
        <v>1.03973E-2</v>
      </c>
      <c r="S4984" t="s">
        <v>20810</v>
      </c>
      <c r="T4984">
        <v>0.68221739999999997</v>
      </c>
    </row>
    <row r="4985" spans="1:20" x14ac:dyDescent="0.25">
      <c r="A4985" s="31" t="s">
        <v>637</v>
      </c>
      <c r="B4985" s="31" t="s">
        <v>67</v>
      </c>
      <c r="C4985" s="31" t="s">
        <v>4</v>
      </c>
      <c r="D4985" s="31" t="s">
        <v>7</v>
      </c>
      <c r="E4985" s="31" t="s">
        <v>23</v>
      </c>
      <c r="F4985" s="31" t="s">
        <v>52</v>
      </c>
      <c r="G4985" s="31">
        <v>16</v>
      </c>
      <c r="H4985" s="31">
        <v>54701</v>
      </c>
      <c r="I4985" s="31">
        <v>0.78519516</v>
      </c>
      <c r="J4985" s="31">
        <v>0.90257730000000003</v>
      </c>
      <c r="K4985" s="31">
        <v>0.1173821</v>
      </c>
      <c r="L4985" s="31">
        <v>0.10424319999999999</v>
      </c>
      <c r="M4985" s="31">
        <v>0.1120058</v>
      </c>
      <c r="N4985" s="31">
        <v>0.1173821</v>
      </c>
      <c r="O4985" s="31">
        <v>0.12275850000000001</v>
      </c>
      <c r="P4985" s="31">
        <v>0.1305211</v>
      </c>
      <c r="Q4985" s="31">
        <v>73.510750000000002</v>
      </c>
      <c r="R4985">
        <v>1.02524E-2</v>
      </c>
      <c r="S4985" t="s">
        <v>20810</v>
      </c>
      <c r="T4985">
        <v>0.68221739999999997</v>
      </c>
    </row>
    <row r="4986" spans="1:20" x14ac:dyDescent="0.25">
      <c r="A4986" s="31" t="s">
        <v>638</v>
      </c>
      <c r="B4986" s="31" t="s">
        <v>67</v>
      </c>
      <c r="C4986" s="31" t="s">
        <v>4</v>
      </c>
      <c r="D4986" s="31" t="s">
        <v>7</v>
      </c>
      <c r="E4986" s="31" t="s">
        <v>23</v>
      </c>
      <c r="F4986" s="31" t="s">
        <v>52</v>
      </c>
      <c r="G4986" s="31">
        <v>17</v>
      </c>
      <c r="H4986" s="31">
        <v>54701</v>
      </c>
      <c r="I4986" s="31">
        <v>0.84195695000000004</v>
      </c>
      <c r="J4986" s="31">
        <v>0.95637629999999996</v>
      </c>
      <c r="K4986" s="31">
        <v>0.1144194</v>
      </c>
      <c r="L4986" s="31">
        <v>0.1009863</v>
      </c>
      <c r="M4986" s="31">
        <v>0.1089227</v>
      </c>
      <c r="N4986" s="31">
        <v>0.1144194</v>
      </c>
      <c r="O4986" s="31">
        <v>0.1199161</v>
      </c>
      <c r="P4986" s="31">
        <v>0.12785250000000001</v>
      </c>
      <c r="Q4986" s="31">
        <v>73.069999999999993</v>
      </c>
      <c r="R4986">
        <v>1.0481900000000001E-2</v>
      </c>
      <c r="S4986" t="s">
        <v>20810</v>
      </c>
      <c r="T4986">
        <v>0.68221739999999997</v>
      </c>
    </row>
    <row r="4987" spans="1:20" x14ac:dyDescent="0.25">
      <c r="A4987" s="31" t="s">
        <v>639</v>
      </c>
      <c r="B4987" s="31" t="s">
        <v>67</v>
      </c>
      <c r="C4987" s="31" t="s">
        <v>4</v>
      </c>
      <c r="D4987" s="31" t="s">
        <v>7</v>
      </c>
      <c r="E4987" s="31" t="s">
        <v>23</v>
      </c>
      <c r="F4987" s="31" t="s">
        <v>52</v>
      </c>
      <c r="G4987" s="31">
        <v>18</v>
      </c>
      <c r="H4987" s="31">
        <v>54701</v>
      </c>
      <c r="I4987" s="31">
        <v>0.95739755999999998</v>
      </c>
      <c r="J4987" s="31">
        <v>1.0553669999999999</v>
      </c>
      <c r="K4987" s="31">
        <v>9.7969100000000003E-2</v>
      </c>
      <c r="L4987" s="31">
        <v>8.3315E-2</v>
      </c>
      <c r="M4987" s="31">
        <v>9.1972799999999993E-2</v>
      </c>
      <c r="N4987" s="31">
        <v>9.7969100000000003E-2</v>
      </c>
      <c r="O4987" s="31">
        <v>0.1039654</v>
      </c>
      <c r="P4987" s="31">
        <v>0.11262320000000001</v>
      </c>
      <c r="Q4987" s="31">
        <v>71.864710000000002</v>
      </c>
      <c r="R4987">
        <v>1.14346E-2</v>
      </c>
      <c r="S4987" t="s">
        <v>20810</v>
      </c>
      <c r="T4987">
        <v>0.68221739999999997</v>
      </c>
    </row>
    <row r="4988" spans="1:20" x14ac:dyDescent="0.25">
      <c r="A4988" s="31" t="s">
        <v>640</v>
      </c>
      <c r="B4988" s="31" t="s">
        <v>67</v>
      </c>
      <c r="C4988" s="31" t="s">
        <v>4</v>
      </c>
      <c r="D4988" s="31" t="s">
        <v>7</v>
      </c>
      <c r="E4988" s="31" t="s">
        <v>23</v>
      </c>
      <c r="F4988" s="31" t="s">
        <v>52</v>
      </c>
      <c r="G4988" s="31">
        <v>19</v>
      </c>
      <c r="H4988" s="31">
        <v>54701</v>
      </c>
      <c r="I4988" s="31">
        <v>1.1667574000000001</v>
      </c>
      <c r="J4988" s="31">
        <v>1.188963</v>
      </c>
      <c r="K4988" s="31">
        <v>2.2205200000000001E-2</v>
      </c>
      <c r="L4988" s="31">
        <v>5.5950000000000001E-3</v>
      </c>
      <c r="M4988" s="31">
        <v>1.5408399999999999E-2</v>
      </c>
      <c r="N4988" s="31">
        <v>2.2205200000000001E-2</v>
      </c>
      <c r="O4988" s="31">
        <v>2.9002E-2</v>
      </c>
      <c r="P4988" s="31">
        <v>3.88154E-2</v>
      </c>
      <c r="Q4988" s="31">
        <v>68.736239999999995</v>
      </c>
      <c r="R4988">
        <v>1.2961E-2</v>
      </c>
      <c r="S4988" t="s">
        <v>20810</v>
      </c>
      <c r="T4988">
        <v>0.3565101</v>
      </c>
    </row>
    <row r="4989" spans="1:20" x14ac:dyDescent="0.25">
      <c r="A4989" s="31" t="s">
        <v>641</v>
      </c>
      <c r="B4989" s="31" t="s">
        <v>67</v>
      </c>
      <c r="C4989" s="31" t="s">
        <v>4</v>
      </c>
      <c r="D4989" s="31" t="s">
        <v>7</v>
      </c>
      <c r="E4989" s="31" t="s">
        <v>23</v>
      </c>
      <c r="F4989" s="31" t="s">
        <v>52</v>
      </c>
      <c r="G4989" s="31">
        <v>20</v>
      </c>
      <c r="H4989" s="31">
        <v>54701</v>
      </c>
      <c r="I4989" s="31">
        <v>1.3215009</v>
      </c>
      <c r="J4989" s="31">
        <v>1.3449139999999999</v>
      </c>
      <c r="K4989" s="31">
        <v>2.34136E-2</v>
      </c>
      <c r="L4989" s="31">
        <v>5.8707000000000004E-3</v>
      </c>
      <c r="M4989" s="31">
        <v>1.6235200000000002E-2</v>
      </c>
      <c r="N4989" s="31">
        <v>2.34136E-2</v>
      </c>
      <c r="O4989" s="31">
        <v>3.0592000000000001E-2</v>
      </c>
      <c r="P4989" s="31">
        <v>4.0956399999999997E-2</v>
      </c>
      <c r="Q4989" s="31">
        <v>65.588679999999997</v>
      </c>
      <c r="R4989">
        <v>1.3688799999999999E-2</v>
      </c>
      <c r="S4989" t="s">
        <v>20810</v>
      </c>
      <c r="T4989">
        <v>0.3565101</v>
      </c>
    </row>
    <row r="4990" spans="1:20" x14ac:dyDescent="0.25">
      <c r="A4990" s="31" t="s">
        <v>642</v>
      </c>
      <c r="B4990" s="31" t="s">
        <v>67</v>
      </c>
      <c r="C4990" s="31" t="s">
        <v>4</v>
      </c>
      <c r="D4990" s="31" t="s">
        <v>7</v>
      </c>
      <c r="E4990" s="31" t="s">
        <v>23</v>
      </c>
      <c r="F4990" s="31" t="s">
        <v>52</v>
      </c>
      <c r="G4990" s="31">
        <v>21</v>
      </c>
      <c r="H4990" s="31">
        <v>54701</v>
      </c>
      <c r="I4990" s="31">
        <v>1.2811984999999999</v>
      </c>
      <c r="J4990" s="31">
        <v>1.317515</v>
      </c>
      <c r="K4990" s="31">
        <v>3.6316899999999999E-2</v>
      </c>
      <c r="L4990" s="31">
        <v>1.7853500000000001E-2</v>
      </c>
      <c r="M4990" s="31">
        <v>2.8761800000000001E-2</v>
      </c>
      <c r="N4990" s="31">
        <v>3.6316899999999999E-2</v>
      </c>
      <c r="O4990" s="31">
        <v>4.3871899999999998E-2</v>
      </c>
      <c r="P4990" s="31">
        <v>5.4780200000000001E-2</v>
      </c>
      <c r="Q4990" s="31">
        <v>63.467889999999997</v>
      </c>
      <c r="R4990">
        <v>1.4407E-2</v>
      </c>
      <c r="S4990" t="s">
        <v>20810</v>
      </c>
      <c r="T4990">
        <v>0.3565101</v>
      </c>
    </row>
    <row r="4991" spans="1:20" x14ac:dyDescent="0.25">
      <c r="A4991" s="31" t="s">
        <v>643</v>
      </c>
      <c r="B4991" s="31" t="s">
        <v>67</v>
      </c>
      <c r="C4991" s="31" t="s">
        <v>4</v>
      </c>
      <c r="D4991" s="31" t="s">
        <v>7</v>
      </c>
      <c r="E4991" s="31" t="s">
        <v>23</v>
      </c>
      <c r="F4991" s="31" t="s">
        <v>52</v>
      </c>
      <c r="G4991" s="31">
        <v>22</v>
      </c>
      <c r="H4991" s="31">
        <v>54701</v>
      </c>
      <c r="I4991" s="31">
        <v>1.1622683</v>
      </c>
      <c r="J4991" s="31">
        <v>1.1953240000000001</v>
      </c>
      <c r="K4991" s="31">
        <v>3.3055399999999999E-2</v>
      </c>
      <c r="L4991" s="31">
        <v>1.5904700000000001E-2</v>
      </c>
      <c r="M4991" s="31">
        <v>2.6037500000000002E-2</v>
      </c>
      <c r="N4991" s="31">
        <v>3.3055399999999999E-2</v>
      </c>
      <c r="O4991" s="31">
        <v>4.0073299999999999E-2</v>
      </c>
      <c r="P4991" s="31">
        <v>5.0206099999999997E-2</v>
      </c>
      <c r="Q4991" s="31">
        <v>61.426789999999997</v>
      </c>
      <c r="R4991">
        <v>1.33828E-2</v>
      </c>
      <c r="S4991" t="s">
        <v>20810</v>
      </c>
      <c r="T4991">
        <v>0.3565101</v>
      </c>
    </row>
    <row r="4992" spans="1:20" x14ac:dyDescent="0.25">
      <c r="A4992" s="31" t="s">
        <v>644</v>
      </c>
      <c r="B4992" s="31" t="s">
        <v>67</v>
      </c>
      <c r="C4992" s="31" t="s">
        <v>4</v>
      </c>
      <c r="D4992" s="31" t="s">
        <v>7</v>
      </c>
      <c r="E4992" s="31" t="s">
        <v>23</v>
      </c>
      <c r="F4992" s="31" t="s">
        <v>52</v>
      </c>
      <c r="G4992" s="31">
        <v>23</v>
      </c>
      <c r="H4992" s="31">
        <v>54701</v>
      </c>
      <c r="I4992" s="31">
        <v>0.98981755000000005</v>
      </c>
      <c r="J4992" s="31">
        <v>1.012486</v>
      </c>
      <c r="K4992" s="31">
        <v>2.2668199999999999E-2</v>
      </c>
      <c r="L4992" s="31">
        <v>6.9702000000000002E-3</v>
      </c>
      <c r="M4992" s="31">
        <v>1.6244700000000001E-2</v>
      </c>
      <c r="N4992" s="31">
        <v>2.2668199999999999E-2</v>
      </c>
      <c r="O4992" s="31">
        <v>2.9091700000000002E-2</v>
      </c>
      <c r="P4992" s="31">
        <v>3.8366200000000003E-2</v>
      </c>
      <c r="Q4992" s="31">
        <v>59.726689999999998</v>
      </c>
      <c r="R4992">
        <v>1.22492E-2</v>
      </c>
      <c r="S4992" t="s">
        <v>20810</v>
      </c>
      <c r="T4992">
        <v>0.3565101</v>
      </c>
    </row>
    <row r="4993" spans="1:20" x14ac:dyDescent="0.25">
      <c r="A4993" s="31" t="s">
        <v>645</v>
      </c>
      <c r="B4993" s="31" t="s">
        <v>67</v>
      </c>
      <c r="C4993" s="31" t="s">
        <v>4</v>
      </c>
      <c r="D4993" s="31" t="s">
        <v>7</v>
      </c>
      <c r="E4993" s="31" t="s">
        <v>23</v>
      </c>
      <c r="F4993" s="31" t="s">
        <v>52</v>
      </c>
      <c r="G4993" s="31">
        <v>24</v>
      </c>
      <c r="H4993" s="31">
        <v>54701</v>
      </c>
      <c r="I4993" s="31">
        <v>0.81143374000000001</v>
      </c>
      <c r="J4993" s="31">
        <v>0.82948820000000001</v>
      </c>
      <c r="K4993" s="31">
        <v>1.8054500000000001E-2</v>
      </c>
      <c r="L4993" s="31">
        <v>4.0511000000000002E-3</v>
      </c>
      <c r="M4993" s="31">
        <v>1.2324399999999999E-2</v>
      </c>
      <c r="N4993" s="31">
        <v>1.8054500000000001E-2</v>
      </c>
      <c r="O4993" s="31">
        <v>2.3784599999999999E-2</v>
      </c>
      <c r="P4993" s="31">
        <v>3.20579E-2</v>
      </c>
      <c r="Q4993" s="31">
        <v>58.399360000000001</v>
      </c>
      <c r="R4993">
        <v>1.09269E-2</v>
      </c>
      <c r="S4993" t="s">
        <v>20810</v>
      </c>
      <c r="T4993">
        <v>0.3565101</v>
      </c>
    </row>
    <row r="4994" spans="1:20" x14ac:dyDescent="0.25">
      <c r="A4994" s="31" t="s">
        <v>1198</v>
      </c>
      <c r="B4994" s="31" t="s">
        <v>67</v>
      </c>
      <c r="C4994" s="31" t="s">
        <v>4</v>
      </c>
      <c r="D4994" s="31" t="s">
        <v>8</v>
      </c>
      <c r="E4994" s="31" t="s">
        <v>23</v>
      </c>
      <c r="F4994" s="31" t="s">
        <v>52</v>
      </c>
      <c r="G4994" s="31">
        <v>1</v>
      </c>
      <c r="H4994" s="31">
        <v>19474</v>
      </c>
      <c r="I4994" s="31">
        <v>0.67805824999999997</v>
      </c>
      <c r="J4994" s="31">
        <v>0.69307419999999997</v>
      </c>
      <c r="K4994" s="31">
        <v>1.50159E-2</v>
      </c>
      <c r="L4994" s="31">
        <v>8.6300000000000005E-4</v>
      </c>
      <c r="M4994" s="31">
        <v>9.2245999999999995E-3</v>
      </c>
      <c r="N4994" s="31">
        <v>1.50159E-2</v>
      </c>
      <c r="O4994" s="31">
        <v>2.0807200000000001E-2</v>
      </c>
      <c r="P4994" s="31">
        <v>2.9168800000000002E-2</v>
      </c>
      <c r="Q4994" s="31">
        <v>60.372599999999998</v>
      </c>
      <c r="R4994">
        <v>1.1043600000000001E-2</v>
      </c>
      <c r="S4994" t="s">
        <v>20810</v>
      </c>
      <c r="T4994">
        <v>0.98702239999999997</v>
      </c>
    </row>
    <row r="4995" spans="1:20" x14ac:dyDescent="0.25">
      <c r="A4995" s="31" t="s">
        <v>1199</v>
      </c>
      <c r="B4995" s="31" t="s">
        <v>67</v>
      </c>
      <c r="C4995" s="31" t="s">
        <v>4</v>
      </c>
      <c r="D4995" s="31" t="s">
        <v>8</v>
      </c>
      <c r="E4995" s="31" t="s">
        <v>23</v>
      </c>
      <c r="F4995" s="31" t="s">
        <v>52</v>
      </c>
      <c r="G4995" s="31">
        <v>2</v>
      </c>
      <c r="H4995" s="31">
        <v>19474</v>
      </c>
      <c r="I4995" s="31">
        <v>0.61227947000000005</v>
      </c>
      <c r="J4995" s="31">
        <v>0.61506209999999994</v>
      </c>
      <c r="K4995" s="31">
        <v>2.7826000000000001E-3</v>
      </c>
      <c r="L4995" s="31">
        <v>-1.0074100000000001E-2</v>
      </c>
      <c r="M4995" s="31">
        <v>-2.4781999999999998E-3</v>
      </c>
      <c r="N4995" s="31">
        <v>2.7826000000000001E-3</v>
      </c>
      <c r="O4995" s="31">
        <v>8.0433999999999992E-3</v>
      </c>
      <c r="P4995" s="31">
        <v>1.5639299999999998E-2</v>
      </c>
      <c r="Q4995" s="31">
        <v>58.955680000000001</v>
      </c>
      <c r="R4995">
        <v>1.00321E-2</v>
      </c>
      <c r="S4995" t="s">
        <v>20810</v>
      </c>
      <c r="T4995">
        <v>0.98702239999999997</v>
      </c>
    </row>
    <row r="4996" spans="1:20" x14ac:dyDescent="0.25">
      <c r="A4996" s="31" t="s">
        <v>1200</v>
      </c>
      <c r="B4996" s="31" t="s">
        <v>67</v>
      </c>
      <c r="C4996" s="31" t="s">
        <v>4</v>
      </c>
      <c r="D4996" s="31" t="s">
        <v>8</v>
      </c>
      <c r="E4996" s="31" t="s">
        <v>23</v>
      </c>
      <c r="F4996" s="31" t="s">
        <v>52</v>
      </c>
      <c r="G4996" s="31">
        <v>3</v>
      </c>
      <c r="H4996" s="31">
        <v>19474</v>
      </c>
      <c r="I4996" s="31">
        <v>0.58753480000000002</v>
      </c>
      <c r="J4996" s="31">
        <v>0.57561240000000002</v>
      </c>
      <c r="K4996" s="31">
        <v>-1.19224E-2</v>
      </c>
      <c r="L4996" s="31">
        <v>-2.4392299999999999E-2</v>
      </c>
      <c r="M4996" s="31">
        <v>-1.7024999999999998E-2</v>
      </c>
      <c r="N4996" s="31">
        <v>-1.19224E-2</v>
      </c>
      <c r="O4996" s="31">
        <v>-6.8199000000000003E-3</v>
      </c>
      <c r="P4996" s="31">
        <v>5.4739999999999997E-4</v>
      </c>
      <c r="Q4996" s="31">
        <v>57.729059999999997</v>
      </c>
      <c r="R4996">
        <v>9.7303000000000008E-3</v>
      </c>
      <c r="S4996" t="s">
        <v>20810</v>
      </c>
      <c r="T4996">
        <v>0.98702239999999997</v>
      </c>
    </row>
    <row r="4997" spans="1:20" x14ac:dyDescent="0.25">
      <c r="A4997" s="31" t="s">
        <v>1201</v>
      </c>
      <c r="B4997" s="31" t="s">
        <v>67</v>
      </c>
      <c r="C4997" s="31" t="s">
        <v>4</v>
      </c>
      <c r="D4997" s="31" t="s">
        <v>8</v>
      </c>
      <c r="E4997" s="31" t="s">
        <v>23</v>
      </c>
      <c r="F4997" s="31" t="s">
        <v>52</v>
      </c>
      <c r="G4997" s="31">
        <v>4</v>
      </c>
      <c r="H4997" s="31">
        <v>19474</v>
      </c>
      <c r="I4997" s="31">
        <v>0.58007447000000001</v>
      </c>
      <c r="J4997" s="31">
        <v>0.55131189999999997</v>
      </c>
      <c r="K4997" s="31">
        <v>-2.8762599999999999E-2</v>
      </c>
      <c r="L4997" s="31">
        <v>-4.0905299999999999E-2</v>
      </c>
      <c r="M4997" s="31">
        <v>-3.3731299999999999E-2</v>
      </c>
      <c r="N4997" s="31">
        <v>-2.8762599999999999E-2</v>
      </c>
      <c r="O4997" s="31">
        <v>-2.37939E-2</v>
      </c>
      <c r="P4997" s="31">
        <v>-1.66199E-2</v>
      </c>
      <c r="Q4997" s="31">
        <v>56.740470000000002</v>
      </c>
      <c r="R4997">
        <v>9.4750000000000008E-3</v>
      </c>
      <c r="S4997" t="s">
        <v>20810</v>
      </c>
      <c r="T4997">
        <v>0.98702239999999997</v>
      </c>
    </row>
    <row r="4998" spans="1:20" x14ac:dyDescent="0.25">
      <c r="A4998" s="31" t="s">
        <v>1202</v>
      </c>
      <c r="B4998" s="31" t="s">
        <v>67</v>
      </c>
      <c r="C4998" s="31" t="s">
        <v>4</v>
      </c>
      <c r="D4998" s="31" t="s">
        <v>8</v>
      </c>
      <c r="E4998" s="31" t="s">
        <v>23</v>
      </c>
      <c r="F4998" s="31" t="s">
        <v>52</v>
      </c>
      <c r="G4998" s="31">
        <v>5</v>
      </c>
      <c r="H4998" s="31">
        <v>19474</v>
      </c>
      <c r="I4998" s="31">
        <v>0.59515865000000001</v>
      </c>
      <c r="J4998" s="31">
        <v>0.55843690000000001</v>
      </c>
      <c r="K4998" s="31">
        <v>-3.6721700000000003E-2</v>
      </c>
      <c r="L4998" s="31">
        <v>-4.9401100000000003E-2</v>
      </c>
      <c r="M4998" s="31">
        <v>-4.1910000000000003E-2</v>
      </c>
      <c r="N4998" s="31">
        <v>-3.6721700000000003E-2</v>
      </c>
      <c r="O4998" s="31">
        <v>-3.1533400000000003E-2</v>
      </c>
      <c r="P4998" s="31">
        <v>-2.4042299999999999E-2</v>
      </c>
      <c r="Q4998" s="31">
        <v>55.652940000000001</v>
      </c>
      <c r="R4998">
        <v>9.8937999999999995E-3</v>
      </c>
      <c r="S4998" t="s">
        <v>20810</v>
      </c>
      <c r="T4998">
        <v>0.98702239999999997</v>
      </c>
    </row>
    <row r="4999" spans="1:20" x14ac:dyDescent="0.25">
      <c r="A4999" s="31" t="s">
        <v>1203</v>
      </c>
      <c r="B4999" s="31" t="s">
        <v>67</v>
      </c>
      <c r="C4999" s="31" t="s">
        <v>4</v>
      </c>
      <c r="D4999" s="31" t="s">
        <v>8</v>
      </c>
      <c r="E4999" s="31" t="s">
        <v>23</v>
      </c>
      <c r="F4999" s="31" t="s">
        <v>52</v>
      </c>
      <c r="G4999" s="31">
        <v>6</v>
      </c>
      <c r="H4999" s="31">
        <v>19474</v>
      </c>
      <c r="I4999" s="31">
        <v>0.65073442999999997</v>
      </c>
      <c r="J4999" s="31">
        <v>0.60449889999999995</v>
      </c>
      <c r="K4999" s="31">
        <v>-4.6235499999999999E-2</v>
      </c>
      <c r="L4999" s="31">
        <v>-5.9875699999999997E-2</v>
      </c>
      <c r="M4999" s="31">
        <v>-5.1816899999999999E-2</v>
      </c>
      <c r="N4999" s="31">
        <v>-4.6235499999999999E-2</v>
      </c>
      <c r="O4999" s="31">
        <v>-4.0654099999999999E-2</v>
      </c>
      <c r="P4999" s="31">
        <v>-3.2595300000000001E-2</v>
      </c>
      <c r="Q4999" s="31">
        <v>55.116619999999998</v>
      </c>
      <c r="R4999">
        <v>1.06435E-2</v>
      </c>
      <c r="S4999" t="s">
        <v>20810</v>
      </c>
      <c r="T4999">
        <v>0.98702239999999997</v>
      </c>
    </row>
    <row r="5000" spans="1:20" x14ac:dyDescent="0.25">
      <c r="A5000" s="31" t="s">
        <v>1204</v>
      </c>
      <c r="B5000" s="31" t="s">
        <v>67</v>
      </c>
      <c r="C5000" s="31" t="s">
        <v>4</v>
      </c>
      <c r="D5000" s="31" t="s">
        <v>8</v>
      </c>
      <c r="E5000" s="31" t="s">
        <v>23</v>
      </c>
      <c r="F5000" s="31" t="s">
        <v>52</v>
      </c>
      <c r="G5000" s="31">
        <v>7</v>
      </c>
      <c r="H5000" s="31">
        <v>19474</v>
      </c>
      <c r="I5000" s="31">
        <v>0.79276696999999996</v>
      </c>
      <c r="J5000" s="31">
        <v>0.76003699999999996</v>
      </c>
      <c r="K5000" s="31">
        <v>-3.2730000000000002E-2</v>
      </c>
      <c r="L5000" s="31">
        <v>-4.8808200000000003E-2</v>
      </c>
      <c r="M5000" s="31">
        <v>-3.9308999999999997E-2</v>
      </c>
      <c r="N5000" s="31">
        <v>-3.2730000000000002E-2</v>
      </c>
      <c r="O5000" s="31">
        <v>-2.6150900000000001E-2</v>
      </c>
      <c r="P5000" s="31">
        <v>-1.6651800000000001E-2</v>
      </c>
      <c r="Q5000" s="31">
        <v>54.910519999999998</v>
      </c>
      <c r="R5000">
        <v>1.25459E-2</v>
      </c>
      <c r="S5000" t="s">
        <v>20810</v>
      </c>
      <c r="T5000">
        <v>0.98702239999999997</v>
      </c>
    </row>
    <row r="5001" spans="1:20" x14ac:dyDescent="0.25">
      <c r="A5001" s="31" t="s">
        <v>1205</v>
      </c>
      <c r="B5001" s="31" t="s">
        <v>67</v>
      </c>
      <c r="C5001" s="31" t="s">
        <v>4</v>
      </c>
      <c r="D5001" s="31" t="s">
        <v>8</v>
      </c>
      <c r="E5001" s="31" t="s">
        <v>23</v>
      </c>
      <c r="F5001" s="31" t="s">
        <v>52</v>
      </c>
      <c r="G5001" s="31">
        <v>8</v>
      </c>
      <c r="H5001" s="31">
        <v>19474</v>
      </c>
      <c r="I5001" s="31">
        <v>0.90640441000000005</v>
      </c>
      <c r="J5001" s="31">
        <v>0.86923410000000001</v>
      </c>
      <c r="K5001" s="31">
        <v>-3.71702E-2</v>
      </c>
      <c r="L5001" s="31">
        <v>-5.5147599999999998E-2</v>
      </c>
      <c r="M5001" s="31">
        <v>-4.4526400000000001E-2</v>
      </c>
      <c r="N5001" s="31">
        <v>-3.71702E-2</v>
      </c>
      <c r="O5001" s="31">
        <v>-2.9814E-2</v>
      </c>
      <c r="P5001" s="31">
        <v>-1.9192899999999999E-2</v>
      </c>
      <c r="Q5001" s="31">
        <v>55.428400000000003</v>
      </c>
      <c r="R5001">
        <v>1.40278E-2</v>
      </c>
      <c r="S5001" t="s">
        <v>20810</v>
      </c>
      <c r="T5001">
        <v>0.98702239999999997</v>
      </c>
    </row>
    <row r="5002" spans="1:20" x14ac:dyDescent="0.25">
      <c r="A5002" s="31" t="s">
        <v>1206</v>
      </c>
      <c r="B5002" s="31" t="s">
        <v>67</v>
      </c>
      <c r="C5002" s="31" t="s">
        <v>4</v>
      </c>
      <c r="D5002" s="31" t="s">
        <v>8</v>
      </c>
      <c r="E5002" s="31" t="s">
        <v>23</v>
      </c>
      <c r="F5002" s="31" t="s">
        <v>52</v>
      </c>
      <c r="G5002" s="31">
        <v>9</v>
      </c>
      <c r="H5002" s="31">
        <v>19474</v>
      </c>
      <c r="I5002" s="31">
        <v>0.93752669</v>
      </c>
      <c r="J5002" s="31">
        <v>0.80906610000000001</v>
      </c>
      <c r="K5002" s="31">
        <v>-0.12846060000000001</v>
      </c>
      <c r="L5002" s="31">
        <v>-0.14695430000000001</v>
      </c>
      <c r="M5002" s="31">
        <v>-0.13602810000000001</v>
      </c>
      <c r="N5002" s="31">
        <v>-0.12846060000000001</v>
      </c>
      <c r="O5002" s="31">
        <v>-0.12089320000000001</v>
      </c>
      <c r="P5002" s="31">
        <v>-0.10996690000000001</v>
      </c>
      <c r="Q5002" s="31">
        <v>58.219659999999998</v>
      </c>
      <c r="R5002">
        <v>1.4430699999999999E-2</v>
      </c>
      <c r="S5002" t="s">
        <v>20810</v>
      </c>
      <c r="T5002">
        <v>0.98702239999999997</v>
      </c>
    </row>
    <row r="5003" spans="1:20" x14ac:dyDescent="0.25">
      <c r="A5003" s="31" t="s">
        <v>1207</v>
      </c>
      <c r="B5003" s="31" t="s">
        <v>67</v>
      </c>
      <c r="C5003" s="31" t="s">
        <v>4</v>
      </c>
      <c r="D5003" s="31" t="s">
        <v>8</v>
      </c>
      <c r="E5003" s="31" t="s">
        <v>23</v>
      </c>
      <c r="F5003" s="31" t="s">
        <v>52</v>
      </c>
      <c r="G5003" s="31">
        <v>10</v>
      </c>
      <c r="H5003" s="31">
        <v>19474</v>
      </c>
      <c r="I5003" s="31">
        <v>0.94565699999999997</v>
      </c>
      <c r="J5003" s="31">
        <v>0.80833719999999998</v>
      </c>
      <c r="K5003" s="31">
        <v>-0.13731989999999999</v>
      </c>
      <c r="L5003" s="31">
        <v>-0.1566341</v>
      </c>
      <c r="M5003" s="31">
        <v>-0.14522309999999999</v>
      </c>
      <c r="N5003" s="31">
        <v>-0.13731989999999999</v>
      </c>
      <c r="O5003" s="31">
        <v>-0.1294167</v>
      </c>
      <c r="P5003" s="31">
        <v>-0.11800570000000001</v>
      </c>
      <c r="Q5003" s="31">
        <v>61.449620000000003</v>
      </c>
      <c r="R5003">
        <v>1.5070999999999999E-2</v>
      </c>
      <c r="S5003" t="s">
        <v>20810</v>
      </c>
      <c r="T5003">
        <v>0.98702239999999997</v>
      </c>
    </row>
    <row r="5004" spans="1:20" x14ac:dyDescent="0.25">
      <c r="A5004" s="31" t="s">
        <v>1208</v>
      </c>
      <c r="B5004" s="31" t="s">
        <v>67</v>
      </c>
      <c r="C5004" s="31" t="s">
        <v>4</v>
      </c>
      <c r="D5004" s="31" t="s">
        <v>8</v>
      </c>
      <c r="E5004" s="31" t="s">
        <v>23</v>
      </c>
      <c r="F5004" s="31" t="s">
        <v>52</v>
      </c>
      <c r="G5004" s="31">
        <v>11</v>
      </c>
      <c r="H5004" s="31">
        <v>19474</v>
      </c>
      <c r="I5004" s="31">
        <v>0.93986499000000001</v>
      </c>
      <c r="J5004" s="31">
        <v>0.81161369999999999</v>
      </c>
      <c r="K5004" s="31">
        <v>-0.12825130000000001</v>
      </c>
      <c r="L5004" s="31">
        <v>-0.14783879999999999</v>
      </c>
      <c r="M5004" s="31">
        <v>-0.13626640000000001</v>
      </c>
      <c r="N5004" s="31">
        <v>-0.12825130000000001</v>
      </c>
      <c r="O5004" s="31">
        <v>-0.1202363</v>
      </c>
      <c r="P5004" s="31">
        <v>-0.1086638</v>
      </c>
      <c r="Q5004" s="31">
        <v>63.466389999999997</v>
      </c>
      <c r="R5004">
        <v>1.52842E-2</v>
      </c>
      <c r="S5004" t="s">
        <v>20810</v>
      </c>
      <c r="T5004">
        <v>0.98702239999999997</v>
      </c>
    </row>
    <row r="5005" spans="1:20" x14ac:dyDescent="0.25">
      <c r="A5005" s="31" t="s">
        <v>1209</v>
      </c>
      <c r="B5005" s="31" t="s">
        <v>67</v>
      </c>
      <c r="C5005" s="31" t="s">
        <v>4</v>
      </c>
      <c r="D5005" s="31" t="s">
        <v>8</v>
      </c>
      <c r="E5005" s="31" t="s">
        <v>23</v>
      </c>
      <c r="F5005" s="31" t="s">
        <v>52</v>
      </c>
      <c r="G5005" s="31">
        <v>12</v>
      </c>
      <c r="H5005" s="31">
        <v>19474</v>
      </c>
      <c r="I5005" s="31">
        <v>0.89704687999999999</v>
      </c>
      <c r="J5005" s="31">
        <v>0.84279660000000001</v>
      </c>
      <c r="K5005" s="31">
        <v>-5.4250199999999998E-2</v>
      </c>
      <c r="L5005" s="31">
        <v>-7.4234400000000006E-2</v>
      </c>
      <c r="M5005" s="31">
        <v>-6.24276E-2</v>
      </c>
      <c r="N5005" s="31">
        <v>-5.4250199999999998E-2</v>
      </c>
      <c r="O5005" s="31">
        <v>-4.60729E-2</v>
      </c>
      <c r="P5005" s="31">
        <v>-3.4266100000000001E-2</v>
      </c>
      <c r="Q5005" s="31">
        <v>66.022679999999994</v>
      </c>
      <c r="R5005">
        <v>1.55937E-2</v>
      </c>
      <c r="S5005" t="s">
        <v>20810</v>
      </c>
      <c r="T5005">
        <v>0.98702239999999997</v>
      </c>
    </row>
    <row r="5006" spans="1:20" x14ac:dyDescent="0.25">
      <c r="A5006" s="31" t="s">
        <v>1210</v>
      </c>
      <c r="B5006" s="31" t="s">
        <v>67</v>
      </c>
      <c r="C5006" s="31" t="s">
        <v>4</v>
      </c>
      <c r="D5006" s="31" t="s">
        <v>8</v>
      </c>
      <c r="E5006" s="31" t="s">
        <v>23</v>
      </c>
      <c r="F5006" s="31" t="s">
        <v>52</v>
      </c>
      <c r="G5006" s="31">
        <v>13</v>
      </c>
      <c r="H5006" s="31">
        <v>19474</v>
      </c>
      <c r="I5006" s="31">
        <v>0.81970082</v>
      </c>
      <c r="J5006" s="31">
        <v>0.84092469999999997</v>
      </c>
      <c r="K5006" s="31">
        <v>2.12239E-2</v>
      </c>
      <c r="L5006" s="31">
        <v>2.2003999999999999E-3</v>
      </c>
      <c r="M5006" s="31">
        <v>1.3439700000000001E-2</v>
      </c>
      <c r="N5006" s="31">
        <v>2.12239E-2</v>
      </c>
      <c r="O5006" s="31">
        <v>2.9008200000000001E-2</v>
      </c>
      <c r="P5006" s="31">
        <v>4.0247499999999999E-2</v>
      </c>
      <c r="Q5006" s="31">
        <v>67.949759999999998</v>
      </c>
      <c r="R5006">
        <v>1.48442E-2</v>
      </c>
      <c r="S5006" t="s">
        <v>20810</v>
      </c>
      <c r="T5006">
        <v>0.79067370000000003</v>
      </c>
    </row>
    <row r="5007" spans="1:20" x14ac:dyDescent="0.25">
      <c r="A5007" s="31" t="s">
        <v>1211</v>
      </c>
      <c r="B5007" s="31" t="s">
        <v>67</v>
      </c>
      <c r="C5007" s="31" t="s">
        <v>4</v>
      </c>
      <c r="D5007" s="31" t="s">
        <v>8</v>
      </c>
      <c r="E5007" s="31" t="s">
        <v>23</v>
      </c>
      <c r="F5007" s="31" t="s">
        <v>52</v>
      </c>
      <c r="G5007" s="31">
        <v>14</v>
      </c>
      <c r="H5007" s="31">
        <v>19474</v>
      </c>
      <c r="I5007" s="31">
        <v>0.76841848999999995</v>
      </c>
      <c r="J5007" s="31">
        <v>0.82489780000000001</v>
      </c>
      <c r="K5007" s="31">
        <v>5.6479300000000003E-2</v>
      </c>
      <c r="L5007" s="31">
        <v>3.8181699999999999E-2</v>
      </c>
      <c r="M5007" s="31">
        <v>4.8992099999999997E-2</v>
      </c>
      <c r="N5007" s="31">
        <v>5.6479300000000003E-2</v>
      </c>
      <c r="O5007" s="31">
        <v>6.3966599999999998E-2</v>
      </c>
      <c r="P5007" s="31">
        <v>7.4776999999999996E-2</v>
      </c>
      <c r="Q5007" s="31">
        <v>69.710480000000004</v>
      </c>
      <c r="R5007">
        <v>1.42778E-2</v>
      </c>
      <c r="S5007" t="s">
        <v>20810</v>
      </c>
      <c r="T5007">
        <v>0.79067370000000003</v>
      </c>
    </row>
    <row r="5008" spans="1:20" x14ac:dyDescent="0.25">
      <c r="A5008" s="31" t="s">
        <v>1212</v>
      </c>
      <c r="B5008" s="31" t="s">
        <v>67</v>
      </c>
      <c r="C5008" s="31" t="s">
        <v>4</v>
      </c>
      <c r="D5008" s="31" t="s">
        <v>8</v>
      </c>
      <c r="E5008" s="31" t="s">
        <v>23</v>
      </c>
      <c r="F5008" s="31" t="s">
        <v>52</v>
      </c>
      <c r="G5008" s="31">
        <v>15</v>
      </c>
      <c r="H5008" s="31">
        <v>19474</v>
      </c>
      <c r="I5008" s="31">
        <v>0.73947291999999998</v>
      </c>
      <c r="J5008" s="31">
        <v>0.815245</v>
      </c>
      <c r="K5008" s="31">
        <v>7.5772099999999995E-2</v>
      </c>
      <c r="L5008" s="31">
        <v>5.8038600000000003E-2</v>
      </c>
      <c r="M5008" s="31">
        <v>6.8515699999999999E-2</v>
      </c>
      <c r="N5008" s="31">
        <v>7.5772099999999995E-2</v>
      </c>
      <c r="O5008" s="31">
        <v>8.3028500000000005E-2</v>
      </c>
      <c r="P5008" s="31">
        <v>9.3505599999999994E-2</v>
      </c>
      <c r="Q5008" s="31">
        <v>71.285349999999994</v>
      </c>
      <c r="R5008">
        <v>1.3837500000000001E-2</v>
      </c>
      <c r="S5008" t="s">
        <v>20810</v>
      </c>
      <c r="T5008">
        <v>0.79067370000000003</v>
      </c>
    </row>
    <row r="5009" spans="1:20" x14ac:dyDescent="0.25">
      <c r="A5009" s="31" t="s">
        <v>1213</v>
      </c>
      <c r="B5009" s="31" t="s">
        <v>67</v>
      </c>
      <c r="C5009" s="31" t="s">
        <v>4</v>
      </c>
      <c r="D5009" s="31" t="s">
        <v>8</v>
      </c>
      <c r="E5009" s="31" t="s">
        <v>23</v>
      </c>
      <c r="F5009" s="31" t="s">
        <v>52</v>
      </c>
      <c r="G5009" s="31">
        <v>16</v>
      </c>
      <c r="H5009" s="31">
        <v>19474</v>
      </c>
      <c r="I5009" s="31">
        <v>0.73653765999999998</v>
      </c>
      <c r="J5009" s="31">
        <v>0.82820519999999997</v>
      </c>
      <c r="K5009" s="31">
        <v>9.1667600000000002E-2</v>
      </c>
      <c r="L5009" s="31">
        <v>7.4432600000000002E-2</v>
      </c>
      <c r="M5009" s="31">
        <v>8.4615200000000002E-2</v>
      </c>
      <c r="N5009" s="31">
        <v>9.1667600000000002E-2</v>
      </c>
      <c r="O5009" s="31">
        <v>9.8719899999999999E-2</v>
      </c>
      <c r="P5009" s="31">
        <v>0.1089025</v>
      </c>
      <c r="Q5009" s="31">
        <v>71.148210000000006</v>
      </c>
      <c r="R5009">
        <v>1.34485E-2</v>
      </c>
      <c r="S5009" t="s">
        <v>20810</v>
      </c>
      <c r="T5009">
        <v>0.79067370000000003</v>
      </c>
    </row>
    <row r="5010" spans="1:20" x14ac:dyDescent="0.25">
      <c r="A5010" s="31" t="s">
        <v>1214</v>
      </c>
      <c r="B5010" s="31" t="s">
        <v>67</v>
      </c>
      <c r="C5010" s="31" t="s">
        <v>4</v>
      </c>
      <c r="D5010" s="31" t="s">
        <v>8</v>
      </c>
      <c r="E5010" s="31" t="s">
        <v>23</v>
      </c>
      <c r="F5010" s="31" t="s">
        <v>52</v>
      </c>
      <c r="G5010" s="31">
        <v>17</v>
      </c>
      <c r="H5010" s="31">
        <v>19474</v>
      </c>
      <c r="I5010" s="31">
        <v>0.76236212000000003</v>
      </c>
      <c r="J5010" s="31">
        <v>0.86404159999999997</v>
      </c>
      <c r="K5010" s="31">
        <v>0.10167950000000001</v>
      </c>
      <c r="L5010" s="31">
        <v>8.4086499999999995E-2</v>
      </c>
      <c r="M5010" s="31">
        <v>9.4480599999999998E-2</v>
      </c>
      <c r="N5010" s="31">
        <v>0.10167950000000001</v>
      </c>
      <c r="O5010" s="31">
        <v>0.1088784</v>
      </c>
      <c r="P5010" s="31">
        <v>0.1192724</v>
      </c>
      <c r="Q5010" s="31">
        <v>71.127260000000007</v>
      </c>
      <c r="R5010">
        <v>1.3727899999999999E-2</v>
      </c>
      <c r="S5010" t="s">
        <v>20810</v>
      </c>
      <c r="T5010">
        <v>0.79067370000000003</v>
      </c>
    </row>
    <row r="5011" spans="1:20" x14ac:dyDescent="0.25">
      <c r="A5011" s="31" t="s">
        <v>1215</v>
      </c>
      <c r="B5011" s="31" t="s">
        <v>67</v>
      </c>
      <c r="C5011" s="31" t="s">
        <v>4</v>
      </c>
      <c r="D5011" s="31" t="s">
        <v>8</v>
      </c>
      <c r="E5011" s="31" t="s">
        <v>23</v>
      </c>
      <c r="F5011" s="31" t="s">
        <v>52</v>
      </c>
      <c r="G5011" s="31">
        <v>18</v>
      </c>
      <c r="H5011" s="31">
        <v>19474</v>
      </c>
      <c r="I5011" s="31">
        <v>0.85384062000000005</v>
      </c>
      <c r="J5011" s="31">
        <v>0.94278139999999999</v>
      </c>
      <c r="K5011" s="31">
        <v>8.89408E-2</v>
      </c>
      <c r="L5011" s="31">
        <v>7.0491899999999996E-2</v>
      </c>
      <c r="M5011" s="31">
        <v>8.1391699999999997E-2</v>
      </c>
      <c r="N5011" s="31">
        <v>8.89408E-2</v>
      </c>
      <c r="O5011" s="31">
        <v>9.6489900000000003E-2</v>
      </c>
      <c r="P5011" s="31">
        <v>0.1073896</v>
      </c>
      <c r="Q5011" s="31">
        <v>70.279570000000007</v>
      </c>
      <c r="R5011">
        <v>1.4395700000000001E-2</v>
      </c>
      <c r="S5011" t="s">
        <v>20810</v>
      </c>
      <c r="T5011">
        <v>0.79067370000000003</v>
      </c>
    </row>
    <row r="5012" spans="1:20" x14ac:dyDescent="0.25">
      <c r="A5012" s="31" t="s">
        <v>1216</v>
      </c>
      <c r="B5012" s="31" t="s">
        <v>67</v>
      </c>
      <c r="C5012" s="31" t="s">
        <v>4</v>
      </c>
      <c r="D5012" s="31" t="s">
        <v>8</v>
      </c>
      <c r="E5012" s="31" t="s">
        <v>23</v>
      </c>
      <c r="F5012" s="31" t="s">
        <v>52</v>
      </c>
      <c r="G5012" s="31">
        <v>19</v>
      </c>
      <c r="H5012" s="31">
        <v>19474</v>
      </c>
      <c r="I5012" s="31">
        <v>1.016794</v>
      </c>
      <c r="J5012" s="31">
        <v>1.0888659999999999</v>
      </c>
      <c r="K5012" s="31">
        <v>7.2071899999999994E-2</v>
      </c>
      <c r="L5012" s="31">
        <v>5.2519799999999998E-2</v>
      </c>
      <c r="M5012" s="31">
        <v>6.4071299999999998E-2</v>
      </c>
      <c r="N5012" s="31">
        <v>7.2071899999999994E-2</v>
      </c>
      <c r="O5012" s="31">
        <v>8.0072400000000002E-2</v>
      </c>
      <c r="P5012" s="31">
        <v>9.1623899999999994E-2</v>
      </c>
      <c r="Q5012" s="31">
        <v>68.008830000000003</v>
      </c>
      <c r="R5012">
        <v>1.52566E-2</v>
      </c>
      <c r="S5012" t="s">
        <v>20810</v>
      </c>
      <c r="T5012">
        <v>0.98702239999999997</v>
      </c>
    </row>
    <row r="5013" spans="1:20" x14ac:dyDescent="0.25">
      <c r="A5013" s="31" t="s">
        <v>1217</v>
      </c>
      <c r="B5013" s="31" t="s">
        <v>67</v>
      </c>
      <c r="C5013" s="31" t="s">
        <v>4</v>
      </c>
      <c r="D5013" s="31" t="s">
        <v>8</v>
      </c>
      <c r="E5013" s="31" t="s">
        <v>23</v>
      </c>
      <c r="F5013" s="31" t="s">
        <v>52</v>
      </c>
      <c r="G5013" s="31">
        <v>20</v>
      </c>
      <c r="H5013" s="31">
        <v>19474</v>
      </c>
      <c r="I5013" s="31">
        <v>1.2030810999999999</v>
      </c>
      <c r="J5013" s="31">
        <v>1.289498</v>
      </c>
      <c r="K5013" s="31">
        <v>8.6416599999999996E-2</v>
      </c>
      <c r="L5013" s="31">
        <v>6.4735100000000004E-2</v>
      </c>
      <c r="M5013" s="31">
        <v>7.7544699999999994E-2</v>
      </c>
      <c r="N5013" s="31">
        <v>8.6416599999999996E-2</v>
      </c>
      <c r="O5013" s="31">
        <v>9.5288499999999998E-2</v>
      </c>
      <c r="P5013" s="31">
        <v>0.108098</v>
      </c>
      <c r="Q5013" s="31">
        <v>65.388249999999999</v>
      </c>
      <c r="R5013">
        <v>1.6918099999999998E-2</v>
      </c>
      <c r="S5013" t="s">
        <v>20810</v>
      </c>
      <c r="T5013">
        <v>0.98702239999999997</v>
      </c>
    </row>
    <row r="5014" spans="1:20" x14ac:dyDescent="0.25">
      <c r="A5014" s="31" t="s">
        <v>1218</v>
      </c>
      <c r="B5014" s="31" t="s">
        <v>67</v>
      </c>
      <c r="C5014" s="31" t="s">
        <v>4</v>
      </c>
      <c r="D5014" s="31" t="s">
        <v>8</v>
      </c>
      <c r="E5014" s="31" t="s">
        <v>23</v>
      </c>
      <c r="F5014" s="31" t="s">
        <v>52</v>
      </c>
      <c r="G5014" s="31">
        <v>21</v>
      </c>
      <c r="H5014" s="31">
        <v>19474</v>
      </c>
      <c r="I5014" s="31">
        <v>1.1989498999999999</v>
      </c>
      <c r="J5014" s="31">
        <v>1.2887200000000001</v>
      </c>
      <c r="K5014" s="31">
        <v>8.9769600000000005E-2</v>
      </c>
      <c r="L5014" s="31">
        <v>6.8259899999999998E-2</v>
      </c>
      <c r="M5014" s="31">
        <v>8.0967999999999998E-2</v>
      </c>
      <c r="N5014" s="31">
        <v>8.9769600000000005E-2</v>
      </c>
      <c r="O5014" s="31">
        <v>9.8571199999999998E-2</v>
      </c>
      <c r="P5014" s="31">
        <v>0.1112793</v>
      </c>
      <c r="Q5014" s="31">
        <v>63.35228</v>
      </c>
      <c r="R5014">
        <v>1.67841E-2</v>
      </c>
      <c r="S5014" t="s">
        <v>20810</v>
      </c>
      <c r="T5014">
        <v>0.98702239999999997</v>
      </c>
    </row>
    <row r="5015" spans="1:20" x14ac:dyDescent="0.25">
      <c r="A5015" s="31" t="s">
        <v>1219</v>
      </c>
      <c r="B5015" s="31" t="s">
        <v>67</v>
      </c>
      <c r="C5015" s="31" t="s">
        <v>4</v>
      </c>
      <c r="D5015" s="31" t="s">
        <v>8</v>
      </c>
      <c r="E5015" s="31" t="s">
        <v>23</v>
      </c>
      <c r="F5015" s="31" t="s">
        <v>52</v>
      </c>
      <c r="G5015" s="31">
        <v>22</v>
      </c>
      <c r="H5015" s="31">
        <v>19474</v>
      </c>
      <c r="I5015" s="31">
        <v>1.1031432999999999</v>
      </c>
      <c r="J5015" s="31">
        <v>1.1856040000000001</v>
      </c>
      <c r="K5015" s="31">
        <v>8.2461000000000007E-2</v>
      </c>
      <c r="L5015" s="31">
        <v>6.2467799999999997E-2</v>
      </c>
      <c r="M5015" s="31">
        <v>7.4279899999999996E-2</v>
      </c>
      <c r="N5015" s="31">
        <v>8.2461000000000007E-2</v>
      </c>
      <c r="O5015" s="31">
        <v>9.0642E-2</v>
      </c>
      <c r="P5015" s="31">
        <v>0.1024542</v>
      </c>
      <c r="Q5015" s="31">
        <v>61.54551</v>
      </c>
      <c r="R5015">
        <v>1.56008E-2</v>
      </c>
      <c r="S5015" t="s">
        <v>20810</v>
      </c>
      <c r="T5015">
        <v>0.98702239999999997</v>
      </c>
    </row>
    <row r="5016" spans="1:20" x14ac:dyDescent="0.25">
      <c r="A5016" s="31" t="s">
        <v>1220</v>
      </c>
      <c r="B5016" s="31" t="s">
        <v>67</v>
      </c>
      <c r="C5016" s="31" t="s">
        <v>4</v>
      </c>
      <c r="D5016" s="31" t="s">
        <v>8</v>
      </c>
      <c r="E5016" s="31" t="s">
        <v>23</v>
      </c>
      <c r="F5016" s="31" t="s">
        <v>52</v>
      </c>
      <c r="G5016" s="31">
        <v>23</v>
      </c>
      <c r="H5016" s="31">
        <v>19474</v>
      </c>
      <c r="I5016" s="31">
        <v>0.95496387000000005</v>
      </c>
      <c r="J5016" s="31">
        <v>1.00573</v>
      </c>
      <c r="K5016" s="31">
        <v>5.0766100000000002E-2</v>
      </c>
      <c r="L5016" s="31">
        <v>3.2525199999999997E-2</v>
      </c>
      <c r="M5016" s="31">
        <v>4.3302100000000003E-2</v>
      </c>
      <c r="N5016" s="31">
        <v>5.0766100000000002E-2</v>
      </c>
      <c r="O5016" s="31">
        <v>5.8230200000000003E-2</v>
      </c>
      <c r="P5016" s="31">
        <v>6.9006999999999999E-2</v>
      </c>
      <c r="Q5016" s="31">
        <v>60.422069999999998</v>
      </c>
      <c r="R5016">
        <v>1.42334E-2</v>
      </c>
      <c r="S5016" t="s">
        <v>20810</v>
      </c>
      <c r="T5016">
        <v>0.98702239999999997</v>
      </c>
    </row>
    <row r="5017" spans="1:20" x14ac:dyDescent="0.25">
      <c r="A5017" s="31" t="s">
        <v>1221</v>
      </c>
      <c r="B5017" s="31" t="s">
        <v>67</v>
      </c>
      <c r="C5017" s="31" t="s">
        <v>4</v>
      </c>
      <c r="D5017" s="31" t="s">
        <v>8</v>
      </c>
      <c r="E5017" s="31" t="s">
        <v>23</v>
      </c>
      <c r="F5017" s="31" t="s">
        <v>52</v>
      </c>
      <c r="G5017" s="31">
        <v>24</v>
      </c>
      <c r="H5017" s="31">
        <v>19474</v>
      </c>
      <c r="I5017" s="31">
        <v>0.77868685999999998</v>
      </c>
      <c r="J5017" s="31">
        <v>0.80766479999999996</v>
      </c>
      <c r="K5017" s="31">
        <v>2.8977900000000001E-2</v>
      </c>
      <c r="L5017" s="31">
        <v>1.32935E-2</v>
      </c>
      <c r="M5017" s="31">
        <v>2.256E-2</v>
      </c>
      <c r="N5017" s="31">
        <v>2.8977900000000001E-2</v>
      </c>
      <c r="O5017" s="31">
        <v>3.5395900000000001E-2</v>
      </c>
      <c r="P5017" s="31">
        <v>4.4662300000000002E-2</v>
      </c>
      <c r="Q5017" s="31">
        <v>59.152799999999999</v>
      </c>
      <c r="R5017">
        <v>1.2238600000000001E-2</v>
      </c>
      <c r="S5017" t="s">
        <v>20810</v>
      </c>
      <c r="T5017">
        <v>0.98702239999999997</v>
      </c>
    </row>
    <row r="5018" spans="1:20" x14ac:dyDescent="0.25">
      <c r="A5018" s="31" t="s">
        <v>1774</v>
      </c>
      <c r="B5018" s="31" t="s">
        <v>67</v>
      </c>
      <c r="C5018" s="31" t="s">
        <v>4</v>
      </c>
      <c r="D5018" s="31" t="s">
        <v>63</v>
      </c>
      <c r="E5018" s="31" t="s">
        <v>23</v>
      </c>
      <c r="F5018" s="31" t="s">
        <v>52</v>
      </c>
      <c r="G5018" s="31">
        <v>1</v>
      </c>
      <c r="H5018" s="31">
        <v>3454</v>
      </c>
      <c r="I5018" s="31">
        <v>0.84030623999999998</v>
      </c>
      <c r="J5018" s="31">
        <v>1.0313190000000001</v>
      </c>
      <c r="K5018" s="31">
        <v>0.19101290000000001</v>
      </c>
      <c r="L5018" s="31">
        <v>0.1449057</v>
      </c>
      <c r="M5018" s="31">
        <v>0.1721462</v>
      </c>
      <c r="N5018" s="31">
        <v>0.19101290000000001</v>
      </c>
      <c r="O5018" s="31">
        <v>0.2098797</v>
      </c>
      <c r="P5018" s="31">
        <v>0.2371202</v>
      </c>
      <c r="Q5018" s="31">
        <v>68</v>
      </c>
      <c r="R5018">
        <v>3.5977700000000001E-2</v>
      </c>
      <c r="S5018" t="s">
        <v>20810</v>
      </c>
      <c r="T5018">
        <v>3.5881379999999998</v>
      </c>
    </row>
    <row r="5019" spans="1:20" x14ac:dyDescent="0.25">
      <c r="A5019" s="31" t="s">
        <v>1775</v>
      </c>
      <c r="B5019" s="31" t="s">
        <v>67</v>
      </c>
      <c r="C5019" s="31" t="s">
        <v>4</v>
      </c>
      <c r="D5019" s="31" t="s">
        <v>63</v>
      </c>
      <c r="E5019" s="31" t="s">
        <v>23</v>
      </c>
      <c r="F5019" s="31" t="s">
        <v>52</v>
      </c>
      <c r="G5019" s="31">
        <v>2</v>
      </c>
      <c r="H5019" s="31">
        <v>3454</v>
      </c>
      <c r="I5019" s="31">
        <v>0.80991173999999999</v>
      </c>
      <c r="J5019" s="31">
        <v>0.95020530000000003</v>
      </c>
      <c r="K5019" s="31">
        <v>0.14029359999999999</v>
      </c>
      <c r="L5019" s="31">
        <v>9.5195699999999994E-2</v>
      </c>
      <c r="M5019" s="31">
        <v>0.1218399</v>
      </c>
      <c r="N5019" s="31">
        <v>0.14029359999999999</v>
      </c>
      <c r="O5019" s="31">
        <v>0.15874730000000001</v>
      </c>
      <c r="P5019" s="31">
        <v>0.18539149999999999</v>
      </c>
      <c r="Q5019" s="31">
        <v>67</v>
      </c>
      <c r="R5019">
        <v>3.5190100000000002E-2</v>
      </c>
      <c r="S5019" t="s">
        <v>20810</v>
      </c>
      <c r="T5019">
        <v>3.5881379999999998</v>
      </c>
    </row>
    <row r="5020" spans="1:20" x14ac:dyDescent="0.25">
      <c r="A5020" s="31" t="s">
        <v>1776</v>
      </c>
      <c r="B5020" s="31" t="s">
        <v>67</v>
      </c>
      <c r="C5020" s="31" t="s">
        <v>4</v>
      </c>
      <c r="D5020" s="31" t="s">
        <v>63</v>
      </c>
      <c r="E5020" s="31" t="s">
        <v>23</v>
      </c>
      <c r="F5020" s="31" t="s">
        <v>52</v>
      </c>
      <c r="G5020" s="31">
        <v>3</v>
      </c>
      <c r="H5020" s="31">
        <v>3454</v>
      </c>
      <c r="I5020" s="31">
        <v>0.82785392000000002</v>
      </c>
      <c r="J5020" s="31">
        <v>0.79234510000000002</v>
      </c>
      <c r="K5020" s="31">
        <v>-3.55088E-2</v>
      </c>
      <c r="L5020" s="31">
        <v>-8.1874100000000005E-2</v>
      </c>
      <c r="M5020" s="31">
        <v>-5.4481099999999998E-2</v>
      </c>
      <c r="N5020" s="31">
        <v>-3.55088E-2</v>
      </c>
      <c r="O5020" s="31">
        <v>-1.6536499999999999E-2</v>
      </c>
      <c r="P5020" s="31">
        <v>1.08565E-2</v>
      </c>
      <c r="Q5020" s="31">
        <v>66</v>
      </c>
      <c r="R5020">
        <v>3.6179000000000003E-2</v>
      </c>
      <c r="S5020" t="s">
        <v>20810</v>
      </c>
      <c r="T5020">
        <v>3.5881379999999998</v>
      </c>
    </row>
    <row r="5021" spans="1:20" x14ac:dyDescent="0.25">
      <c r="A5021" s="31" t="s">
        <v>1777</v>
      </c>
      <c r="B5021" s="31" t="s">
        <v>67</v>
      </c>
      <c r="C5021" s="31" t="s">
        <v>4</v>
      </c>
      <c r="D5021" s="31" t="s">
        <v>63</v>
      </c>
      <c r="E5021" s="31" t="s">
        <v>23</v>
      </c>
      <c r="F5021" s="31" t="s">
        <v>52</v>
      </c>
      <c r="G5021" s="31">
        <v>4</v>
      </c>
      <c r="H5021" s="31">
        <v>3454</v>
      </c>
      <c r="I5021" s="31">
        <v>0.82549918</v>
      </c>
      <c r="J5021" s="31">
        <v>0.69865010000000005</v>
      </c>
      <c r="K5021" s="31">
        <v>-0.12684909999999999</v>
      </c>
      <c r="L5021" s="31">
        <v>-0.17230980000000001</v>
      </c>
      <c r="M5021" s="31">
        <v>-0.14545130000000001</v>
      </c>
      <c r="N5021" s="31">
        <v>-0.12684909999999999</v>
      </c>
      <c r="O5021" s="31">
        <v>-0.108247</v>
      </c>
      <c r="P5021" s="31">
        <v>-8.1388500000000003E-2</v>
      </c>
      <c r="Q5021" s="31">
        <v>65.5</v>
      </c>
      <c r="R5021">
        <v>3.54731E-2</v>
      </c>
      <c r="S5021" t="s">
        <v>20810</v>
      </c>
      <c r="T5021">
        <v>3.5881379999999998</v>
      </c>
    </row>
    <row r="5022" spans="1:20" x14ac:dyDescent="0.25">
      <c r="A5022" s="31" t="s">
        <v>1778</v>
      </c>
      <c r="B5022" s="31" t="s">
        <v>67</v>
      </c>
      <c r="C5022" s="31" t="s">
        <v>4</v>
      </c>
      <c r="D5022" s="31" t="s">
        <v>63</v>
      </c>
      <c r="E5022" s="31" t="s">
        <v>23</v>
      </c>
      <c r="F5022" s="31" t="s">
        <v>52</v>
      </c>
      <c r="G5022" s="31">
        <v>5</v>
      </c>
      <c r="H5022" s="31">
        <v>3454</v>
      </c>
      <c r="I5022" s="31">
        <v>0.87298823999999997</v>
      </c>
      <c r="J5022" s="31">
        <v>0.66517570000000004</v>
      </c>
      <c r="K5022" s="31">
        <v>-0.20781259999999999</v>
      </c>
      <c r="L5022" s="31">
        <v>-0.25348419999999999</v>
      </c>
      <c r="M5022" s="31">
        <v>-0.22650100000000001</v>
      </c>
      <c r="N5022" s="31">
        <v>-0.20781259999999999</v>
      </c>
      <c r="O5022" s="31">
        <v>-0.18912409999999999</v>
      </c>
      <c r="P5022" s="31">
        <v>-0.16214100000000001</v>
      </c>
      <c r="Q5022" s="31">
        <v>65</v>
      </c>
      <c r="R5022">
        <v>3.5637700000000001E-2</v>
      </c>
      <c r="S5022" t="s">
        <v>20810</v>
      </c>
      <c r="T5022">
        <v>3.5881379999999998</v>
      </c>
    </row>
    <row r="5023" spans="1:20" x14ac:dyDescent="0.25">
      <c r="A5023" s="31" t="s">
        <v>1779</v>
      </c>
      <c r="B5023" s="31" t="s">
        <v>67</v>
      </c>
      <c r="C5023" s="31" t="s">
        <v>4</v>
      </c>
      <c r="D5023" s="31" t="s">
        <v>63</v>
      </c>
      <c r="E5023" s="31" t="s">
        <v>23</v>
      </c>
      <c r="F5023" s="31" t="s">
        <v>52</v>
      </c>
      <c r="G5023" s="31">
        <v>6</v>
      </c>
      <c r="H5023" s="31">
        <v>3454</v>
      </c>
      <c r="I5023" s="31">
        <v>1.0042628</v>
      </c>
      <c r="J5023" s="31">
        <v>0.61252340000000005</v>
      </c>
      <c r="K5023" s="31">
        <v>-0.39173940000000002</v>
      </c>
      <c r="L5023" s="31">
        <v>-0.43789460000000002</v>
      </c>
      <c r="M5023" s="31">
        <v>-0.41062569999999998</v>
      </c>
      <c r="N5023" s="31">
        <v>-0.39173940000000002</v>
      </c>
      <c r="O5023" s="31">
        <v>-0.37285309999999999</v>
      </c>
      <c r="P5023" s="31">
        <v>-0.34558420000000001</v>
      </c>
      <c r="Q5023" s="31">
        <v>63.5</v>
      </c>
      <c r="R5023">
        <v>3.6015100000000001E-2</v>
      </c>
      <c r="S5023" t="s">
        <v>20810</v>
      </c>
      <c r="T5023">
        <v>3.5881379999999998</v>
      </c>
    </row>
    <row r="5024" spans="1:20" x14ac:dyDescent="0.25">
      <c r="A5024" s="31" t="s">
        <v>1780</v>
      </c>
      <c r="B5024" s="31" t="s">
        <v>67</v>
      </c>
      <c r="C5024" s="31" t="s">
        <v>4</v>
      </c>
      <c r="D5024" s="31" t="s">
        <v>63</v>
      </c>
      <c r="E5024" s="31" t="s">
        <v>23</v>
      </c>
      <c r="F5024" s="31" t="s">
        <v>52</v>
      </c>
      <c r="G5024" s="31">
        <v>7</v>
      </c>
      <c r="H5024" s="31">
        <v>3454</v>
      </c>
      <c r="I5024" s="31">
        <v>1.2928044999999999</v>
      </c>
      <c r="J5024" s="31">
        <v>0.38348989999999999</v>
      </c>
      <c r="K5024" s="31">
        <v>-0.90931459999999997</v>
      </c>
      <c r="L5024" s="31">
        <v>-0.96322390000000002</v>
      </c>
      <c r="M5024" s="31">
        <v>-0.93137380000000003</v>
      </c>
      <c r="N5024" s="31">
        <v>-0.90931459999999997</v>
      </c>
      <c r="O5024" s="31">
        <v>-0.88725529999999997</v>
      </c>
      <c r="P5024" s="31">
        <v>-0.85540519999999998</v>
      </c>
      <c r="Q5024" s="31">
        <v>63</v>
      </c>
      <c r="R5024">
        <v>4.2065699999999998E-2</v>
      </c>
      <c r="S5024" t="s">
        <v>20810</v>
      </c>
      <c r="T5024">
        <v>3.5881379999999998</v>
      </c>
    </row>
    <row r="5025" spans="1:20" x14ac:dyDescent="0.25">
      <c r="A5025" s="31" t="s">
        <v>1781</v>
      </c>
      <c r="B5025" s="31" t="s">
        <v>67</v>
      </c>
      <c r="C5025" s="31" t="s">
        <v>4</v>
      </c>
      <c r="D5025" s="31" t="s">
        <v>63</v>
      </c>
      <c r="E5025" s="31" t="s">
        <v>23</v>
      </c>
      <c r="F5025" s="31" t="s">
        <v>52</v>
      </c>
      <c r="G5025" s="31">
        <v>8</v>
      </c>
      <c r="H5025" s="31">
        <v>3454</v>
      </c>
      <c r="I5025" s="31">
        <v>1.3542808</v>
      </c>
      <c r="J5025" s="31">
        <v>0.42633019999999999</v>
      </c>
      <c r="K5025" s="31">
        <v>-0.92795059999999996</v>
      </c>
      <c r="L5025" s="31">
        <v>-0.98585800000000001</v>
      </c>
      <c r="M5025" s="31">
        <v>-0.95164590000000004</v>
      </c>
      <c r="N5025" s="31">
        <v>-0.92795059999999996</v>
      </c>
      <c r="O5025" s="31">
        <v>-0.90425540000000004</v>
      </c>
      <c r="P5025" s="31">
        <v>-0.87004329999999996</v>
      </c>
      <c r="Q5025" s="31">
        <v>63.5</v>
      </c>
      <c r="R5025">
        <v>4.5185299999999998E-2</v>
      </c>
      <c r="S5025" t="s">
        <v>20810</v>
      </c>
      <c r="T5025">
        <v>3.5881379999999998</v>
      </c>
    </row>
    <row r="5026" spans="1:20" x14ac:dyDescent="0.25">
      <c r="A5026" s="31" t="s">
        <v>1782</v>
      </c>
      <c r="B5026" s="31" t="s">
        <v>67</v>
      </c>
      <c r="C5026" s="31" t="s">
        <v>4</v>
      </c>
      <c r="D5026" s="31" t="s">
        <v>63</v>
      </c>
      <c r="E5026" s="31" t="s">
        <v>23</v>
      </c>
      <c r="F5026" s="31" t="s">
        <v>52</v>
      </c>
      <c r="G5026" s="31">
        <v>9</v>
      </c>
      <c r="H5026" s="31">
        <v>3454</v>
      </c>
      <c r="I5026" s="31">
        <v>1.3551981</v>
      </c>
      <c r="J5026" s="31">
        <v>0.37545630000000002</v>
      </c>
      <c r="K5026" s="31">
        <v>-0.97974190000000005</v>
      </c>
      <c r="L5026" s="31">
        <v>-1.042441</v>
      </c>
      <c r="M5026" s="31">
        <v>-1.005398</v>
      </c>
      <c r="N5026" s="31">
        <v>-0.97974190000000005</v>
      </c>
      <c r="O5026" s="31">
        <v>-0.95408579999999998</v>
      </c>
      <c r="P5026" s="31">
        <v>-0.91704260000000004</v>
      </c>
      <c r="Q5026" s="31">
        <v>66</v>
      </c>
      <c r="R5026">
        <v>4.8924500000000003E-2</v>
      </c>
      <c r="S5026" t="s">
        <v>20810</v>
      </c>
      <c r="T5026">
        <v>3.5881379999999998</v>
      </c>
    </row>
    <row r="5027" spans="1:20" x14ac:dyDescent="0.25">
      <c r="A5027" s="31" t="s">
        <v>1783</v>
      </c>
      <c r="B5027" s="31" t="s">
        <v>67</v>
      </c>
      <c r="C5027" s="31" t="s">
        <v>4</v>
      </c>
      <c r="D5027" s="31" t="s">
        <v>63</v>
      </c>
      <c r="E5027" s="31" t="s">
        <v>23</v>
      </c>
      <c r="F5027" s="31" t="s">
        <v>52</v>
      </c>
      <c r="G5027" s="31">
        <v>10</v>
      </c>
      <c r="H5027" s="31">
        <v>3454</v>
      </c>
      <c r="I5027" s="31">
        <v>1.3169902</v>
      </c>
      <c r="J5027" s="31">
        <v>0.4819619</v>
      </c>
      <c r="K5027" s="31">
        <v>-0.83502829999999995</v>
      </c>
      <c r="L5027" s="31">
        <v>-0.89881739999999999</v>
      </c>
      <c r="M5027" s="31">
        <v>-0.86113030000000002</v>
      </c>
      <c r="N5027" s="31">
        <v>-0.83502829999999995</v>
      </c>
      <c r="O5027" s="31">
        <v>-0.80892629999999999</v>
      </c>
      <c r="P5027" s="31">
        <v>-0.77123920000000001</v>
      </c>
      <c r="Q5027" s="31">
        <v>70</v>
      </c>
      <c r="R5027">
        <v>4.9774899999999997E-2</v>
      </c>
      <c r="S5027" t="s">
        <v>20810</v>
      </c>
      <c r="T5027">
        <v>3.5881379999999998</v>
      </c>
    </row>
    <row r="5028" spans="1:20" x14ac:dyDescent="0.25">
      <c r="A5028" s="31" t="s">
        <v>1784</v>
      </c>
      <c r="B5028" s="31" t="s">
        <v>67</v>
      </c>
      <c r="C5028" s="31" t="s">
        <v>4</v>
      </c>
      <c r="D5028" s="31" t="s">
        <v>63</v>
      </c>
      <c r="E5028" s="31" t="s">
        <v>23</v>
      </c>
      <c r="F5028" s="31" t="s">
        <v>52</v>
      </c>
      <c r="G5028" s="31">
        <v>11</v>
      </c>
      <c r="H5028" s="31">
        <v>3454</v>
      </c>
      <c r="I5028" s="31">
        <v>1.2121062</v>
      </c>
      <c r="J5028" s="31">
        <v>0.64945229999999998</v>
      </c>
      <c r="K5028" s="31">
        <v>-0.56265390000000004</v>
      </c>
      <c r="L5028" s="31">
        <v>-0.62316800000000006</v>
      </c>
      <c r="M5028" s="31">
        <v>-0.58741580000000004</v>
      </c>
      <c r="N5028" s="31">
        <v>-0.56265390000000004</v>
      </c>
      <c r="O5028" s="31">
        <v>-0.53789200000000004</v>
      </c>
      <c r="P5028" s="31">
        <v>-0.50213980000000003</v>
      </c>
      <c r="Q5028" s="31">
        <v>72.5</v>
      </c>
      <c r="R5028">
        <v>4.7219400000000002E-2</v>
      </c>
      <c r="S5028" t="s">
        <v>20810</v>
      </c>
      <c r="T5028">
        <v>3.5881379999999998</v>
      </c>
    </row>
    <row r="5029" spans="1:20" x14ac:dyDescent="0.25">
      <c r="A5029" s="31" t="s">
        <v>1785</v>
      </c>
      <c r="B5029" s="31" t="s">
        <v>67</v>
      </c>
      <c r="C5029" s="31" t="s">
        <v>4</v>
      </c>
      <c r="D5029" s="31" t="s">
        <v>63</v>
      </c>
      <c r="E5029" s="31" t="s">
        <v>23</v>
      </c>
      <c r="F5029" s="31" t="s">
        <v>52</v>
      </c>
      <c r="G5029" s="31">
        <v>12</v>
      </c>
      <c r="H5029" s="31">
        <v>3454</v>
      </c>
      <c r="I5029" s="31">
        <v>1.0709321999999999</v>
      </c>
      <c r="J5029" s="31">
        <v>0.93674040000000003</v>
      </c>
      <c r="K5029" s="31">
        <v>-0.1341918</v>
      </c>
      <c r="L5029" s="31">
        <v>-0.1884305</v>
      </c>
      <c r="M5029" s="31">
        <v>-0.15638579999999999</v>
      </c>
      <c r="N5029" s="31">
        <v>-0.1341918</v>
      </c>
      <c r="O5029" s="31">
        <v>-0.11199770000000001</v>
      </c>
      <c r="P5029" s="31">
        <v>-7.9952999999999996E-2</v>
      </c>
      <c r="Q5029" s="31">
        <v>75.5</v>
      </c>
      <c r="R5029">
        <v>4.2322699999999998E-2</v>
      </c>
      <c r="S5029" t="s">
        <v>20810</v>
      </c>
      <c r="T5029">
        <v>3.5881379999999998</v>
      </c>
    </row>
    <row r="5030" spans="1:20" x14ac:dyDescent="0.25">
      <c r="A5030" s="31" t="s">
        <v>1786</v>
      </c>
      <c r="B5030" s="31" t="s">
        <v>67</v>
      </c>
      <c r="C5030" s="31" t="s">
        <v>4</v>
      </c>
      <c r="D5030" s="31" t="s">
        <v>63</v>
      </c>
      <c r="E5030" s="31" t="s">
        <v>23</v>
      </c>
      <c r="F5030" s="31" t="s">
        <v>52</v>
      </c>
      <c r="G5030" s="31">
        <v>13</v>
      </c>
      <c r="H5030" s="31">
        <v>3454</v>
      </c>
      <c r="I5030" s="31">
        <v>0.90838658000000005</v>
      </c>
      <c r="J5030" s="31">
        <v>1.031142</v>
      </c>
      <c r="K5030" s="31">
        <v>0.1227554</v>
      </c>
      <c r="L5030" s="31">
        <v>7.2243199999999994E-2</v>
      </c>
      <c r="M5030" s="31">
        <v>0.1020862</v>
      </c>
      <c r="N5030" s="31">
        <v>0.1227554</v>
      </c>
      <c r="O5030" s="31">
        <v>0.14342460000000001</v>
      </c>
      <c r="P5030" s="31">
        <v>0.1732677</v>
      </c>
      <c r="Q5030" s="31">
        <v>78</v>
      </c>
      <c r="R5030">
        <v>3.9414900000000003E-2</v>
      </c>
      <c r="S5030" t="s">
        <v>20810</v>
      </c>
      <c r="T5030">
        <v>0.87155119999999997</v>
      </c>
    </row>
    <row r="5031" spans="1:20" x14ac:dyDescent="0.25">
      <c r="A5031" s="31" t="s">
        <v>1787</v>
      </c>
      <c r="B5031" s="31" t="s">
        <v>67</v>
      </c>
      <c r="C5031" s="31" t="s">
        <v>4</v>
      </c>
      <c r="D5031" s="31" t="s">
        <v>63</v>
      </c>
      <c r="E5031" s="31" t="s">
        <v>23</v>
      </c>
      <c r="F5031" s="31" t="s">
        <v>52</v>
      </c>
      <c r="G5031" s="31">
        <v>14</v>
      </c>
      <c r="H5031" s="31">
        <v>3454</v>
      </c>
      <c r="I5031" s="31">
        <v>0.88143806000000002</v>
      </c>
      <c r="J5031" s="31">
        <v>1.0489649999999999</v>
      </c>
      <c r="K5031" s="31">
        <v>0.16752710000000001</v>
      </c>
      <c r="L5031" s="31">
        <v>0.1170235</v>
      </c>
      <c r="M5031" s="31">
        <v>0.14686150000000001</v>
      </c>
      <c r="N5031" s="31">
        <v>0.16752710000000001</v>
      </c>
      <c r="O5031" s="31">
        <v>0.18819279999999999</v>
      </c>
      <c r="P5031" s="31">
        <v>0.21803069999999999</v>
      </c>
      <c r="Q5031" s="31">
        <v>79.5</v>
      </c>
      <c r="R5031">
        <v>3.9408100000000001E-2</v>
      </c>
      <c r="S5031" t="s">
        <v>20810</v>
      </c>
      <c r="T5031">
        <v>0.87155119999999997</v>
      </c>
    </row>
    <row r="5032" spans="1:20" x14ac:dyDescent="0.25">
      <c r="A5032" s="31" t="s">
        <v>1788</v>
      </c>
      <c r="B5032" s="31" t="s">
        <v>67</v>
      </c>
      <c r="C5032" s="31" t="s">
        <v>4</v>
      </c>
      <c r="D5032" s="31" t="s">
        <v>63</v>
      </c>
      <c r="E5032" s="31" t="s">
        <v>23</v>
      </c>
      <c r="F5032" s="31" t="s">
        <v>52</v>
      </c>
      <c r="G5032" s="31">
        <v>15</v>
      </c>
      <c r="H5032" s="31">
        <v>3454</v>
      </c>
      <c r="I5032" s="31">
        <v>0.90540436000000002</v>
      </c>
      <c r="J5032" s="31">
        <v>1.0935349999999999</v>
      </c>
      <c r="K5032" s="31">
        <v>0.18813050000000001</v>
      </c>
      <c r="L5032" s="31">
        <v>0.1344117</v>
      </c>
      <c r="M5032" s="31">
        <v>0.1661492</v>
      </c>
      <c r="N5032" s="31">
        <v>0.18813050000000001</v>
      </c>
      <c r="O5032" s="31">
        <v>0.21011189999999999</v>
      </c>
      <c r="P5032" s="31">
        <v>0.24184939999999999</v>
      </c>
      <c r="Q5032" s="31">
        <v>81.5</v>
      </c>
      <c r="R5032">
        <v>4.1917000000000003E-2</v>
      </c>
      <c r="S5032" t="s">
        <v>20810</v>
      </c>
      <c r="T5032">
        <v>0.87155119999999997</v>
      </c>
    </row>
    <row r="5033" spans="1:20" x14ac:dyDescent="0.25">
      <c r="A5033" s="31" t="s">
        <v>1789</v>
      </c>
      <c r="B5033" s="31" t="s">
        <v>67</v>
      </c>
      <c r="C5033" s="31" t="s">
        <v>4</v>
      </c>
      <c r="D5033" s="31" t="s">
        <v>63</v>
      </c>
      <c r="E5033" s="31" t="s">
        <v>23</v>
      </c>
      <c r="F5033" s="31" t="s">
        <v>52</v>
      </c>
      <c r="G5033" s="31">
        <v>16</v>
      </c>
      <c r="H5033" s="31">
        <v>3454</v>
      </c>
      <c r="I5033" s="31">
        <v>0.94601186999999998</v>
      </c>
      <c r="J5033" s="31">
        <v>1.2252320000000001</v>
      </c>
      <c r="K5033" s="31">
        <v>0.27922019999999997</v>
      </c>
      <c r="L5033" s="31">
        <v>0.22108030000000001</v>
      </c>
      <c r="M5033" s="31">
        <v>0.25542979999999998</v>
      </c>
      <c r="N5033" s="31">
        <v>0.27922019999999997</v>
      </c>
      <c r="O5033" s="31">
        <v>0.30301060000000002</v>
      </c>
      <c r="P5033" s="31">
        <v>0.3373601</v>
      </c>
      <c r="Q5033" s="31">
        <v>82</v>
      </c>
      <c r="R5033">
        <v>4.5366799999999999E-2</v>
      </c>
      <c r="S5033" t="s">
        <v>20810</v>
      </c>
      <c r="T5033">
        <v>0.87155119999999997</v>
      </c>
    </row>
    <row r="5034" spans="1:20" x14ac:dyDescent="0.25">
      <c r="A5034" s="31" t="s">
        <v>1790</v>
      </c>
      <c r="B5034" s="31" t="s">
        <v>67</v>
      </c>
      <c r="C5034" s="31" t="s">
        <v>4</v>
      </c>
      <c r="D5034" s="31" t="s">
        <v>63</v>
      </c>
      <c r="E5034" s="31" t="s">
        <v>23</v>
      </c>
      <c r="F5034" s="31" t="s">
        <v>52</v>
      </c>
      <c r="G5034" s="31">
        <v>17</v>
      </c>
      <c r="H5034" s="31">
        <v>3454</v>
      </c>
      <c r="I5034" s="31">
        <v>1.0256388999999999</v>
      </c>
      <c r="J5034" s="31">
        <v>1.3090029999999999</v>
      </c>
      <c r="K5034" s="31">
        <v>0.28336460000000002</v>
      </c>
      <c r="L5034" s="31">
        <v>0.22365499999999999</v>
      </c>
      <c r="M5034" s="31">
        <v>0.25893189999999999</v>
      </c>
      <c r="N5034" s="31">
        <v>0.28336460000000002</v>
      </c>
      <c r="O5034" s="31">
        <v>0.30779719999999999</v>
      </c>
      <c r="P5034" s="31">
        <v>0.34307409999999999</v>
      </c>
      <c r="Q5034" s="31">
        <v>81.5</v>
      </c>
      <c r="R5034">
        <v>4.6591599999999997E-2</v>
      </c>
      <c r="S5034" t="s">
        <v>20810</v>
      </c>
      <c r="T5034">
        <v>0.87155119999999997</v>
      </c>
    </row>
    <row r="5035" spans="1:20" x14ac:dyDescent="0.25">
      <c r="A5035" s="31" t="s">
        <v>1791</v>
      </c>
      <c r="B5035" s="31" t="s">
        <v>67</v>
      </c>
      <c r="C5035" s="31" t="s">
        <v>4</v>
      </c>
      <c r="D5035" s="31" t="s">
        <v>63</v>
      </c>
      <c r="E5035" s="31" t="s">
        <v>23</v>
      </c>
      <c r="F5035" s="31" t="s">
        <v>52</v>
      </c>
      <c r="G5035" s="31">
        <v>18</v>
      </c>
      <c r="H5035" s="31">
        <v>3454</v>
      </c>
      <c r="I5035" s="31">
        <v>1.137875</v>
      </c>
      <c r="J5035" s="31">
        <v>1.3941870000000001</v>
      </c>
      <c r="K5035" s="31">
        <v>0.25631229999999999</v>
      </c>
      <c r="L5035" s="31">
        <v>0.1953636</v>
      </c>
      <c r="M5035" s="31">
        <v>0.23137260000000001</v>
      </c>
      <c r="N5035" s="31">
        <v>0.25631229999999999</v>
      </c>
      <c r="O5035" s="31">
        <v>0.2812519</v>
      </c>
      <c r="P5035" s="31">
        <v>0.31726090000000001</v>
      </c>
      <c r="Q5035" s="31">
        <v>80</v>
      </c>
      <c r="R5035">
        <v>4.7558499999999997E-2</v>
      </c>
      <c r="S5035" t="s">
        <v>20810</v>
      </c>
      <c r="T5035">
        <v>0.87155119999999997</v>
      </c>
    </row>
    <row r="5036" spans="1:20" x14ac:dyDescent="0.25">
      <c r="A5036" s="31" t="s">
        <v>1792</v>
      </c>
      <c r="B5036" s="31" t="s">
        <v>67</v>
      </c>
      <c r="C5036" s="31" t="s">
        <v>4</v>
      </c>
      <c r="D5036" s="31" t="s">
        <v>63</v>
      </c>
      <c r="E5036" s="31" t="s">
        <v>23</v>
      </c>
      <c r="F5036" s="31" t="s">
        <v>52</v>
      </c>
      <c r="G5036" s="31">
        <v>19</v>
      </c>
      <c r="H5036" s="31">
        <v>3454</v>
      </c>
      <c r="I5036" s="31">
        <v>1.2881598999999999</v>
      </c>
      <c r="J5036" s="31">
        <v>2.1796120000000001</v>
      </c>
      <c r="K5036" s="31">
        <v>0.89145169999999996</v>
      </c>
      <c r="L5036" s="31">
        <v>0.82690739999999996</v>
      </c>
      <c r="M5036" s="31">
        <v>0.8650407</v>
      </c>
      <c r="N5036" s="31">
        <v>0.89145169999999996</v>
      </c>
      <c r="O5036" s="31">
        <v>0.91786270000000003</v>
      </c>
      <c r="P5036" s="31">
        <v>0.95599599999999996</v>
      </c>
      <c r="Q5036" s="31">
        <v>78.5</v>
      </c>
      <c r="R5036">
        <v>5.0364199999999998E-2</v>
      </c>
      <c r="S5036" t="s">
        <v>20810</v>
      </c>
      <c r="T5036">
        <v>3.5881379999999998</v>
      </c>
    </row>
    <row r="5037" spans="1:20" x14ac:dyDescent="0.25">
      <c r="A5037" s="31" t="s">
        <v>1793</v>
      </c>
      <c r="B5037" s="31" t="s">
        <v>67</v>
      </c>
      <c r="C5037" s="31" t="s">
        <v>4</v>
      </c>
      <c r="D5037" s="31" t="s">
        <v>63</v>
      </c>
      <c r="E5037" s="31" t="s">
        <v>23</v>
      </c>
      <c r="F5037" s="31" t="s">
        <v>52</v>
      </c>
      <c r="G5037" s="31">
        <v>20</v>
      </c>
      <c r="H5037" s="31">
        <v>3454</v>
      </c>
      <c r="I5037" s="31">
        <v>1.4166965</v>
      </c>
      <c r="J5037" s="31">
        <v>2.2979889999999998</v>
      </c>
      <c r="K5037" s="31">
        <v>0.88129199999999996</v>
      </c>
      <c r="L5037" s="31">
        <v>0.81541600000000003</v>
      </c>
      <c r="M5037" s="31">
        <v>0.85433610000000004</v>
      </c>
      <c r="N5037" s="31">
        <v>0.88129199999999996</v>
      </c>
      <c r="O5037" s="31">
        <v>0.90824800000000006</v>
      </c>
      <c r="P5037" s="31">
        <v>0.94716809999999996</v>
      </c>
      <c r="Q5037" s="31">
        <v>76.5</v>
      </c>
      <c r="R5037">
        <v>5.1403400000000002E-2</v>
      </c>
      <c r="S5037" t="s">
        <v>20810</v>
      </c>
      <c r="T5037">
        <v>3.5881379999999998</v>
      </c>
    </row>
    <row r="5038" spans="1:20" x14ac:dyDescent="0.25">
      <c r="A5038" s="31" t="s">
        <v>1794</v>
      </c>
      <c r="B5038" s="31" t="s">
        <v>67</v>
      </c>
      <c r="C5038" s="31" t="s">
        <v>4</v>
      </c>
      <c r="D5038" s="31" t="s">
        <v>63</v>
      </c>
      <c r="E5038" s="31" t="s">
        <v>23</v>
      </c>
      <c r="F5038" s="31" t="s">
        <v>52</v>
      </c>
      <c r="G5038" s="31">
        <v>21</v>
      </c>
      <c r="H5038" s="31">
        <v>3454</v>
      </c>
      <c r="I5038" s="31">
        <v>1.3619520000000001</v>
      </c>
      <c r="J5038" s="31">
        <v>2.34721</v>
      </c>
      <c r="K5038" s="31">
        <v>0.98525830000000003</v>
      </c>
      <c r="L5038" s="31">
        <v>0.92087189999999997</v>
      </c>
      <c r="M5038" s="31">
        <v>0.95891190000000004</v>
      </c>
      <c r="N5038" s="31">
        <v>0.98525830000000003</v>
      </c>
      <c r="O5038" s="31">
        <v>1.0116050000000001</v>
      </c>
      <c r="P5038" s="31">
        <v>1.0496449999999999</v>
      </c>
      <c r="Q5038" s="31">
        <v>73.5</v>
      </c>
      <c r="R5038">
        <v>5.0241000000000001E-2</v>
      </c>
      <c r="S5038" t="s">
        <v>20810</v>
      </c>
      <c r="T5038">
        <v>3.5881379999999998</v>
      </c>
    </row>
    <row r="5039" spans="1:20" x14ac:dyDescent="0.25">
      <c r="A5039" s="31" t="s">
        <v>1795</v>
      </c>
      <c r="B5039" s="31" t="s">
        <v>67</v>
      </c>
      <c r="C5039" s="31" t="s">
        <v>4</v>
      </c>
      <c r="D5039" s="31" t="s">
        <v>63</v>
      </c>
      <c r="E5039" s="31" t="s">
        <v>23</v>
      </c>
      <c r="F5039" s="31" t="s">
        <v>52</v>
      </c>
      <c r="G5039" s="31">
        <v>22</v>
      </c>
      <c r="H5039" s="31">
        <v>3454</v>
      </c>
      <c r="I5039" s="31">
        <v>1.2698547</v>
      </c>
      <c r="J5039" s="31">
        <v>2.1394489999999999</v>
      </c>
      <c r="K5039" s="31">
        <v>0.86959419999999998</v>
      </c>
      <c r="L5039" s="31">
        <v>0.80562849999999997</v>
      </c>
      <c r="M5039" s="31">
        <v>0.84341999999999995</v>
      </c>
      <c r="N5039" s="31">
        <v>0.86959419999999998</v>
      </c>
      <c r="O5039" s="31">
        <v>0.89576849999999997</v>
      </c>
      <c r="P5039" s="31">
        <v>0.93355999999999995</v>
      </c>
      <c r="Q5039" s="31">
        <v>71.5</v>
      </c>
      <c r="R5039">
        <v>4.99128E-2</v>
      </c>
      <c r="S5039" t="s">
        <v>20810</v>
      </c>
      <c r="T5039">
        <v>3.5881379999999998</v>
      </c>
    </row>
    <row r="5040" spans="1:20" x14ac:dyDescent="0.25">
      <c r="A5040" s="31" t="s">
        <v>1796</v>
      </c>
      <c r="B5040" s="31" t="s">
        <v>67</v>
      </c>
      <c r="C5040" s="31" t="s">
        <v>4</v>
      </c>
      <c r="D5040" s="31" t="s">
        <v>63</v>
      </c>
      <c r="E5040" s="31" t="s">
        <v>23</v>
      </c>
      <c r="F5040" s="31" t="s">
        <v>52</v>
      </c>
      <c r="G5040" s="31">
        <v>23</v>
      </c>
      <c r="H5040" s="31">
        <v>3454</v>
      </c>
      <c r="I5040" s="31">
        <v>1.0919300000000001</v>
      </c>
      <c r="J5040" s="31">
        <v>1.610463</v>
      </c>
      <c r="K5040" s="31">
        <v>0.51853269999999996</v>
      </c>
      <c r="L5040" s="31">
        <v>0.46373550000000002</v>
      </c>
      <c r="M5040" s="31">
        <v>0.4961101</v>
      </c>
      <c r="N5040" s="31">
        <v>0.51853269999999996</v>
      </c>
      <c r="O5040" s="31">
        <v>0.54095519999999997</v>
      </c>
      <c r="P5040" s="31">
        <v>0.57332989999999995</v>
      </c>
      <c r="Q5040" s="31">
        <v>68.5</v>
      </c>
      <c r="R5040">
        <v>4.2758499999999998E-2</v>
      </c>
      <c r="S5040" t="s">
        <v>20810</v>
      </c>
      <c r="T5040">
        <v>3.5881379999999998</v>
      </c>
    </row>
    <row r="5041" spans="1:20" x14ac:dyDescent="0.25">
      <c r="A5041" s="31" t="s">
        <v>1797</v>
      </c>
      <c r="B5041" s="31" t="s">
        <v>67</v>
      </c>
      <c r="C5041" s="31" t="s">
        <v>4</v>
      </c>
      <c r="D5041" s="31" t="s">
        <v>63</v>
      </c>
      <c r="E5041" s="31" t="s">
        <v>23</v>
      </c>
      <c r="F5041" s="31" t="s">
        <v>52</v>
      </c>
      <c r="G5041" s="31">
        <v>24</v>
      </c>
      <c r="H5041" s="31">
        <v>3454</v>
      </c>
      <c r="I5041" s="31">
        <v>0.92170580000000002</v>
      </c>
      <c r="J5041" s="31">
        <v>1.211452</v>
      </c>
      <c r="K5041" s="31">
        <v>0.28974610000000001</v>
      </c>
      <c r="L5041" s="31">
        <v>0.23989440000000001</v>
      </c>
      <c r="M5041" s="31">
        <v>0.26934720000000001</v>
      </c>
      <c r="N5041" s="31">
        <v>0.28974610000000001</v>
      </c>
      <c r="O5041" s="31">
        <v>0.310145</v>
      </c>
      <c r="P5041" s="31">
        <v>0.33959790000000001</v>
      </c>
      <c r="Q5041" s="31">
        <v>66.5</v>
      </c>
      <c r="R5041">
        <v>3.8899499999999997E-2</v>
      </c>
      <c r="S5041" t="s">
        <v>20810</v>
      </c>
      <c r="T5041">
        <v>3.5881379999999998</v>
      </c>
    </row>
    <row r="5042" spans="1:20" x14ac:dyDescent="0.25">
      <c r="A5042" s="31" t="s">
        <v>2350</v>
      </c>
      <c r="B5042" s="31" t="s">
        <v>67</v>
      </c>
      <c r="C5042" s="31" t="s">
        <v>4</v>
      </c>
      <c r="D5042" s="31" t="s">
        <v>64</v>
      </c>
      <c r="E5042" s="31" t="s">
        <v>23</v>
      </c>
      <c r="F5042" s="31" t="s">
        <v>52</v>
      </c>
      <c r="G5042" s="31">
        <v>1</v>
      </c>
      <c r="H5042" s="31">
        <v>3581</v>
      </c>
      <c r="I5042" s="31">
        <v>0.74549874000000005</v>
      </c>
      <c r="J5042" s="31">
        <v>0.82490149999999995</v>
      </c>
      <c r="K5042" s="31">
        <v>7.9402700000000007E-2</v>
      </c>
      <c r="L5042" s="31">
        <v>-3.4042799999999998E-2</v>
      </c>
      <c r="M5042" s="31">
        <v>3.2981700000000003E-2</v>
      </c>
      <c r="N5042" s="31">
        <v>7.9402700000000007E-2</v>
      </c>
      <c r="O5042" s="31">
        <v>0.12582370000000001</v>
      </c>
      <c r="P5042" s="31">
        <v>0.1928483</v>
      </c>
      <c r="Q5042" s="31">
        <v>49.990540000000003</v>
      </c>
      <c r="R5042">
        <v>8.8522000000000003E-2</v>
      </c>
      <c r="S5042" t="s">
        <v>20810</v>
      </c>
      <c r="T5042">
        <v>1.376598</v>
      </c>
    </row>
    <row r="5043" spans="1:20" x14ac:dyDescent="0.25">
      <c r="A5043" s="31" t="s">
        <v>2351</v>
      </c>
      <c r="B5043" s="31" t="s">
        <v>67</v>
      </c>
      <c r="C5043" s="31" t="s">
        <v>4</v>
      </c>
      <c r="D5043" s="31" t="s">
        <v>64</v>
      </c>
      <c r="E5043" s="31" t="s">
        <v>23</v>
      </c>
      <c r="F5043" s="31" t="s">
        <v>52</v>
      </c>
      <c r="G5043" s="31">
        <v>2</v>
      </c>
      <c r="H5043" s="31">
        <v>3581</v>
      </c>
      <c r="I5043" s="31">
        <v>0.67531735000000004</v>
      </c>
      <c r="J5043" s="31">
        <v>0.77513980000000005</v>
      </c>
      <c r="K5043" s="31">
        <v>9.9822499999999995E-2</v>
      </c>
      <c r="L5043" s="31">
        <v>-1.2182999999999999E-2</v>
      </c>
      <c r="M5043" s="31">
        <v>5.3990700000000003E-2</v>
      </c>
      <c r="N5043" s="31">
        <v>9.9822499999999995E-2</v>
      </c>
      <c r="O5043" s="31">
        <v>0.14565420000000001</v>
      </c>
      <c r="P5043" s="31">
        <v>0.21182790000000001</v>
      </c>
      <c r="Q5043" s="31">
        <v>48.788640000000001</v>
      </c>
      <c r="R5043">
        <v>8.7398299999999998E-2</v>
      </c>
      <c r="S5043" t="s">
        <v>20810</v>
      </c>
      <c r="T5043">
        <v>1.376598</v>
      </c>
    </row>
    <row r="5044" spans="1:20" x14ac:dyDescent="0.25">
      <c r="A5044" s="31" t="s">
        <v>2352</v>
      </c>
      <c r="B5044" s="31" t="s">
        <v>67</v>
      </c>
      <c r="C5044" s="31" t="s">
        <v>4</v>
      </c>
      <c r="D5044" s="31" t="s">
        <v>64</v>
      </c>
      <c r="E5044" s="31" t="s">
        <v>23</v>
      </c>
      <c r="F5044" s="31" t="s">
        <v>52</v>
      </c>
      <c r="G5044" s="31">
        <v>3</v>
      </c>
      <c r="H5044" s="31">
        <v>3581</v>
      </c>
      <c r="I5044" s="31">
        <v>0.65854716000000002</v>
      </c>
      <c r="J5044" s="31">
        <v>0.75871650000000002</v>
      </c>
      <c r="K5044" s="31">
        <v>0.1001693</v>
      </c>
      <c r="L5044" s="31">
        <v>-8.1680999999999993E-3</v>
      </c>
      <c r="M5044" s="31">
        <v>5.5838499999999999E-2</v>
      </c>
      <c r="N5044" s="31">
        <v>0.1001693</v>
      </c>
      <c r="O5044" s="31">
        <v>0.14450009999999999</v>
      </c>
      <c r="P5044" s="31">
        <v>0.20850669999999999</v>
      </c>
      <c r="Q5044" s="31">
        <v>47.788640000000001</v>
      </c>
      <c r="R5044">
        <v>8.4536100000000003E-2</v>
      </c>
      <c r="S5044" t="s">
        <v>20810</v>
      </c>
      <c r="T5044">
        <v>1.376598</v>
      </c>
    </row>
    <row r="5045" spans="1:20" x14ac:dyDescent="0.25">
      <c r="A5045" s="31" t="s">
        <v>2353</v>
      </c>
      <c r="B5045" s="31" t="s">
        <v>67</v>
      </c>
      <c r="C5045" s="31" t="s">
        <v>4</v>
      </c>
      <c r="D5045" s="31" t="s">
        <v>64</v>
      </c>
      <c r="E5045" s="31" t="s">
        <v>23</v>
      </c>
      <c r="F5045" s="31" t="s">
        <v>52</v>
      </c>
      <c r="G5045" s="31">
        <v>4</v>
      </c>
      <c r="H5045" s="31">
        <v>3581</v>
      </c>
      <c r="I5045" s="31">
        <v>0.68022791999999999</v>
      </c>
      <c r="J5045" s="31">
        <v>0.74175089999999999</v>
      </c>
      <c r="K5045" s="31">
        <v>6.1523000000000001E-2</v>
      </c>
      <c r="L5045" s="31">
        <v>-4.66221E-2</v>
      </c>
      <c r="M5045" s="31">
        <v>1.7270899999999999E-2</v>
      </c>
      <c r="N5045" s="31">
        <v>6.1523000000000001E-2</v>
      </c>
      <c r="O5045" s="31">
        <v>0.1057751</v>
      </c>
      <c r="P5045" s="31">
        <v>0.16966809999999999</v>
      </c>
      <c r="Q5045" s="31">
        <v>47.788640000000001</v>
      </c>
      <c r="R5045">
        <v>8.4386100000000006E-2</v>
      </c>
      <c r="S5045" t="s">
        <v>20810</v>
      </c>
      <c r="T5045">
        <v>1.376598</v>
      </c>
    </row>
    <row r="5046" spans="1:20" x14ac:dyDescent="0.25">
      <c r="A5046" s="31" t="s">
        <v>2354</v>
      </c>
      <c r="B5046" s="31" t="s">
        <v>67</v>
      </c>
      <c r="C5046" s="31" t="s">
        <v>4</v>
      </c>
      <c r="D5046" s="31" t="s">
        <v>64</v>
      </c>
      <c r="E5046" s="31" t="s">
        <v>23</v>
      </c>
      <c r="F5046" s="31" t="s">
        <v>52</v>
      </c>
      <c r="G5046" s="31">
        <v>5</v>
      </c>
      <c r="H5046" s="31">
        <v>3581</v>
      </c>
      <c r="I5046" s="31">
        <v>0.72853769999999995</v>
      </c>
      <c r="J5046" s="31">
        <v>0.72761339999999997</v>
      </c>
      <c r="K5046" s="31">
        <v>-9.2429999999999997E-4</v>
      </c>
      <c r="L5046" s="31">
        <v>-0.10945969999999999</v>
      </c>
      <c r="M5046" s="31">
        <v>-4.5336099999999997E-2</v>
      </c>
      <c r="N5046" s="31">
        <v>-9.2429999999999997E-4</v>
      </c>
      <c r="O5046" s="31">
        <v>4.3487600000000001E-2</v>
      </c>
      <c r="P5046" s="31">
        <v>0.1076112</v>
      </c>
      <c r="Q5046" s="31">
        <v>47.89432</v>
      </c>
      <c r="R5046">
        <v>8.4690600000000005E-2</v>
      </c>
      <c r="S5046" t="s">
        <v>20810</v>
      </c>
      <c r="T5046">
        <v>1.376598</v>
      </c>
    </row>
    <row r="5047" spans="1:20" x14ac:dyDescent="0.25">
      <c r="A5047" s="31" t="s">
        <v>2355</v>
      </c>
      <c r="B5047" s="31" t="s">
        <v>67</v>
      </c>
      <c r="C5047" s="31" t="s">
        <v>4</v>
      </c>
      <c r="D5047" s="31" t="s">
        <v>64</v>
      </c>
      <c r="E5047" s="31" t="s">
        <v>23</v>
      </c>
      <c r="F5047" s="31" t="s">
        <v>52</v>
      </c>
      <c r="G5047" s="31">
        <v>6</v>
      </c>
      <c r="H5047" s="31">
        <v>3581</v>
      </c>
      <c r="I5047" s="31">
        <v>0.83225945999999995</v>
      </c>
      <c r="J5047" s="31">
        <v>0.83904500000000004</v>
      </c>
      <c r="K5047" s="31">
        <v>6.7854999999999999E-3</v>
      </c>
      <c r="L5047" s="31">
        <v>-0.110806</v>
      </c>
      <c r="M5047" s="31">
        <v>-4.1332000000000001E-2</v>
      </c>
      <c r="N5047" s="31">
        <v>6.7854999999999999E-3</v>
      </c>
      <c r="O5047" s="31">
        <v>5.4903E-2</v>
      </c>
      <c r="P5047" s="31">
        <v>0.1243771</v>
      </c>
      <c r="Q5047" s="31">
        <v>47.192430000000002</v>
      </c>
      <c r="R5047">
        <v>9.1757199999999997E-2</v>
      </c>
      <c r="S5047" t="s">
        <v>20810</v>
      </c>
      <c r="T5047">
        <v>1.376598</v>
      </c>
    </row>
    <row r="5048" spans="1:20" x14ac:dyDescent="0.25">
      <c r="A5048" s="31" t="s">
        <v>2356</v>
      </c>
      <c r="B5048" s="31" t="s">
        <v>67</v>
      </c>
      <c r="C5048" s="31" t="s">
        <v>4</v>
      </c>
      <c r="D5048" s="31" t="s">
        <v>64</v>
      </c>
      <c r="E5048" s="31" t="s">
        <v>23</v>
      </c>
      <c r="F5048" s="31" t="s">
        <v>52</v>
      </c>
      <c r="G5048" s="31">
        <v>7</v>
      </c>
      <c r="H5048" s="31">
        <v>3581</v>
      </c>
      <c r="I5048" s="31">
        <v>1.0366746</v>
      </c>
      <c r="J5048" s="31">
        <v>1.076252</v>
      </c>
      <c r="K5048" s="31">
        <v>3.9577500000000002E-2</v>
      </c>
      <c r="L5048" s="31">
        <v>-8.5595000000000004E-2</v>
      </c>
      <c r="M5048" s="31">
        <v>-1.1642100000000001E-2</v>
      </c>
      <c r="N5048" s="31">
        <v>3.9577500000000002E-2</v>
      </c>
      <c r="O5048" s="31">
        <v>9.0797000000000003E-2</v>
      </c>
      <c r="P5048" s="31">
        <v>0.16475000000000001</v>
      </c>
      <c r="Q5048" s="31">
        <v>46.586750000000002</v>
      </c>
      <c r="R5048">
        <v>9.7672599999999998E-2</v>
      </c>
      <c r="S5048" t="s">
        <v>20810</v>
      </c>
      <c r="T5048">
        <v>1.376598</v>
      </c>
    </row>
    <row r="5049" spans="1:20" x14ac:dyDescent="0.25">
      <c r="A5049" s="31" t="s">
        <v>2357</v>
      </c>
      <c r="B5049" s="31" t="s">
        <v>67</v>
      </c>
      <c r="C5049" s="31" t="s">
        <v>4</v>
      </c>
      <c r="D5049" s="31" t="s">
        <v>64</v>
      </c>
      <c r="E5049" s="31" t="s">
        <v>23</v>
      </c>
      <c r="F5049" s="31" t="s">
        <v>52</v>
      </c>
      <c r="G5049" s="31">
        <v>8</v>
      </c>
      <c r="H5049" s="31">
        <v>3581</v>
      </c>
      <c r="I5049" s="31">
        <v>1.2650055</v>
      </c>
      <c r="J5049" s="31">
        <v>1.1079399999999999</v>
      </c>
      <c r="K5049" s="31">
        <v>-0.1570656</v>
      </c>
      <c r="L5049" s="31">
        <v>-0.29431980000000002</v>
      </c>
      <c r="M5049" s="31">
        <v>-0.2132289</v>
      </c>
      <c r="N5049" s="31">
        <v>-0.1570656</v>
      </c>
      <c r="O5049" s="31">
        <v>-0.1009023</v>
      </c>
      <c r="P5049" s="31">
        <v>-1.98114E-2</v>
      </c>
      <c r="Q5049" s="31">
        <v>46.788640000000001</v>
      </c>
      <c r="R5049">
        <v>0.1071</v>
      </c>
      <c r="S5049" t="s">
        <v>20810</v>
      </c>
      <c r="T5049">
        <v>1.376598</v>
      </c>
    </row>
    <row r="5050" spans="1:20" x14ac:dyDescent="0.25">
      <c r="A5050" s="31" t="s">
        <v>2358</v>
      </c>
      <c r="B5050" s="31" t="s">
        <v>67</v>
      </c>
      <c r="C5050" s="31" t="s">
        <v>4</v>
      </c>
      <c r="D5050" s="31" t="s">
        <v>64</v>
      </c>
      <c r="E5050" s="31" t="s">
        <v>23</v>
      </c>
      <c r="F5050" s="31" t="s">
        <v>52</v>
      </c>
      <c r="G5050" s="31">
        <v>9</v>
      </c>
      <c r="H5050" s="31">
        <v>3581</v>
      </c>
      <c r="I5050" s="31">
        <v>1.1944374</v>
      </c>
      <c r="J5050" s="31">
        <v>1.0274730000000001</v>
      </c>
      <c r="K5050" s="31">
        <v>-0.16696440000000001</v>
      </c>
      <c r="L5050" s="31">
        <v>-0.28508109999999998</v>
      </c>
      <c r="M5050" s="31">
        <v>-0.21529680000000001</v>
      </c>
      <c r="N5050" s="31">
        <v>-0.16696440000000001</v>
      </c>
      <c r="O5050" s="31">
        <v>-0.118632</v>
      </c>
      <c r="P5050" s="31">
        <v>-4.8847799999999997E-2</v>
      </c>
      <c r="Q5050" s="31">
        <v>50.201889999999999</v>
      </c>
      <c r="R5050">
        <v>9.2166899999999996E-2</v>
      </c>
      <c r="S5050" t="s">
        <v>20810</v>
      </c>
      <c r="T5050">
        <v>1.376598</v>
      </c>
    </row>
    <row r="5051" spans="1:20" x14ac:dyDescent="0.25">
      <c r="A5051" s="31" t="s">
        <v>2359</v>
      </c>
      <c r="B5051" s="31" t="s">
        <v>67</v>
      </c>
      <c r="C5051" s="31" t="s">
        <v>4</v>
      </c>
      <c r="D5051" s="31" t="s">
        <v>64</v>
      </c>
      <c r="E5051" s="31" t="s">
        <v>23</v>
      </c>
      <c r="F5051" s="31" t="s">
        <v>52</v>
      </c>
      <c r="G5051" s="31">
        <v>10</v>
      </c>
      <c r="H5051" s="31">
        <v>3581</v>
      </c>
      <c r="I5051" s="31">
        <v>1.1027298000000001</v>
      </c>
      <c r="J5051" s="31">
        <v>0.95293099999999997</v>
      </c>
      <c r="K5051" s="31">
        <v>-0.14979880000000001</v>
      </c>
      <c r="L5051" s="31">
        <v>-0.26216790000000001</v>
      </c>
      <c r="M5051" s="31">
        <v>-0.19577929999999999</v>
      </c>
      <c r="N5051" s="31">
        <v>-0.14979880000000001</v>
      </c>
      <c r="O5051" s="31">
        <v>-0.1038182</v>
      </c>
      <c r="P5051" s="31">
        <v>-3.74296E-2</v>
      </c>
      <c r="Q5051" s="31">
        <v>55.009459999999997</v>
      </c>
      <c r="R5051">
        <v>8.7682099999999999E-2</v>
      </c>
      <c r="S5051" t="s">
        <v>20810</v>
      </c>
      <c r="T5051">
        <v>1.376598</v>
      </c>
    </row>
    <row r="5052" spans="1:20" x14ac:dyDescent="0.25">
      <c r="A5052" s="31" t="s">
        <v>2360</v>
      </c>
      <c r="B5052" s="31" t="s">
        <v>67</v>
      </c>
      <c r="C5052" s="31" t="s">
        <v>4</v>
      </c>
      <c r="D5052" s="31" t="s">
        <v>64</v>
      </c>
      <c r="E5052" s="31" t="s">
        <v>23</v>
      </c>
      <c r="F5052" s="31" t="s">
        <v>52</v>
      </c>
      <c r="G5052" s="31">
        <v>11</v>
      </c>
      <c r="H5052" s="31">
        <v>3581</v>
      </c>
      <c r="I5052" s="31">
        <v>0.99320047</v>
      </c>
      <c r="J5052" s="31">
        <v>0.86356820000000001</v>
      </c>
      <c r="K5052" s="31">
        <v>-0.12963230000000001</v>
      </c>
      <c r="L5052" s="31">
        <v>-0.23974999999999999</v>
      </c>
      <c r="M5052" s="31">
        <v>-0.1746916</v>
      </c>
      <c r="N5052" s="31">
        <v>-0.12963230000000001</v>
      </c>
      <c r="O5052" s="31">
        <v>-8.4572999999999995E-2</v>
      </c>
      <c r="P5052" s="31">
        <v>-1.95146E-2</v>
      </c>
      <c r="Q5052" s="31">
        <v>60.009459999999997</v>
      </c>
      <c r="R5052">
        <v>8.5925299999999996E-2</v>
      </c>
      <c r="S5052" t="s">
        <v>20810</v>
      </c>
      <c r="T5052">
        <v>1.376598</v>
      </c>
    </row>
    <row r="5053" spans="1:20" x14ac:dyDescent="0.25">
      <c r="A5053" s="31" t="s">
        <v>2361</v>
      </c>
      <c r="B5053" s="31" t="s">
        <v>67</v>
      </c>
      <c r="C5053" s="31" t="s">
        <v>4</v>
      </c>
      <c r="D5053" s="31" t="s">
        <v>64</v>
      </c>
      <c r="E5053" s="31" t="s">
        <v>23</v>
      </c>
      <c r="F5053" s="31" t="s">
        <v>52</v>
      </c>
      <c r="G5053" s="31">
        <v>12</v>
      </c>
      <c r="H5053" s="31">
        <v>3581</v>
      </c>
      <c r="I5053" s="31">
        <v>0.86388549000000003</v>
      </c>
      <c r="J5053" s="31">
        <v>0.84746849999999996</v>
      </c>
      <c r="K5053" s="31">
        <v>-1.6417000000000001E-2</v>
      </c>
      <c r="L5053" s="31">
        <v>-0.1102529</v>
      </c>
      <c r="M5053" s="31">
        <v>-5.4813899999999999E-2</v>
      </c>
      <c r="N5053" s="31">
        <v>-1.6417000000000001E-2</v>
      </c>
      <c r="O5053" s="31">
        <v>2.19799E-2</v>
      </c>
      <c r="P5053" s="31">
        <v>7.7418899999999999E-2</v>
      </c>
      <c r="Q5053" s="31">
        <v>63.115139999999997</v>
      </c>
      <c r="R5053">
        <v>7.3220499999999994E-2</v>
      </c>
      <c r="S5053" t="s">
        <v>20810</v>
      </c>
      <c r="T5053">
        <v>1.376598</v>
      </c>
    </row>
    <row r="5054" spans="1:20" x14ac:dyDescent="0.25">
      <c r="A5054" s="31" t="s">
        <v>2362</v>
      </c>
      <c r="B5054" s="31" t="s">
        <v>67</v>
      </c>
      <c r="C5054" s="31" t="s">
        <v>4</v>
      </c>
      <c r="D5054" s="31" t="s">
        <v>64</v>
      </c>
      <c r="E5054" s="31" t="s">
        <v>23</v>
      </c>
      <c r="F5054" s="31" t="s">
        <v>52</v>
      </c>
      <c r="G5054" s="31">
        <v>13</v>
      </c>
      <c r="H5054" s="31">
        <v>3581</v>
      </c>
      <c r="I5054" s="31">
        <v>0.85227224000000001</v>
      </c>
      <c r="J5054" s="31">
        <v>0.93809929999999997</v>
      </c>
      <c r="K5054" s="31">
        <v>8.5827100000000003E-2</v>
      </c>
      <c r="L5054" s="31">
        <v>-6.0989E-3</v>
      </c>
      <c r="M5054" s="31">
        <v>4.8211700000000003E-2</v>
      </c>
      <c r="N5054" s="31">
        <v>8.5827100000000003E-2</v>
      </c>
      <c r="O5054" s="31">
        <v>0.12344239999999999</v>
      </c>
      <c r="P5054" s="31">
        <v>0.17775299999999999</v>
      </c>
      <c r="Q5054" s="31">
        <v>65.518929999999997</v>
      </c>
      <c r="R5054">
        <v>7.1730199999999994E-2</v>
      </c>
      <c r="S5054" t="s">
        <v>20810</v>
      </c>
      <c r="T5054">
        <v>-2.102001</v>
      </c>
    </row>
    <row r="5055" spans="1:20" x14ac:dyDescent="0.25">
      <c r="A5055" s="31" t="s">
        <v>2363</v>
      </c>
      <c r="B5055" s="31" t="s">
        <v>67</v>
      </c>
      <c r="C5055" s="31" t="s">
        <v>4</v>
      </c>
      <c r="D5055" s="31" t="s">
        <v>64</v>
      </c>
      <c r="E5055" s="31" t="s">
        <v>23</v>
      </c>
      <c r="F5055" s="31" t="s">
        <v>52</v>
      </c>
      <c r="G5055" s="31">
        <v>14</v>
      </c>
      <c r="H5055" s="31">
        <v>3581</v>
      </c>
      <c r="I5055" s="31">
        <v>0.75555961999999999</v>
      </c>
      <c r="J5055" s="31">
        <v>0.71831239999999996</v>
      </c>
      <c r="K5055" s="31">
        <v>-3.7247200000000001E-2</v>
      </c>
      <c r="L5055" s="31">
        <v>-0.1119549</v>
      </c>
      <c r="M5055" s="31">
        <v>-6.7817000000000002E-2</v>
      </c>
      <c r="N5055" s="31">
        <v>-3.7247200000000001E-2</v>
      </c>
      <c r="O5055" s="31">
        <v>-6.6774E-3</v>
      </c>
      <c r="P5055" s="31">
        <v>3.7460500000000001E-2</v>
      </c>
      <c r="Q5055" s="31">
        <v>66.220820000000003</v>
      </c>
      <c r="R5055">
        <v>5.8294699999999998E-2</v>
      </c>
      <c r="S5055" t="s">
        <v>20810</v>
      </c>
      <c r="T5055">
        <v>-2.102001</v>
      </c>
    </row>
    <row r="5056" spans="1:20" x14ac:dyDescent="0.25">
      <c r="A5056" s="31" t="s">
        <v>2364</v>
      </c>
      <c r="B5056" s="31" t="s">
        <v>67</v>
      </c>
      <c r="C5056" s="31" t="s">
        <v>4</v>
      </c>
      <c r="D5056" s="31" t="s">
        <v>64</v>
      </c>
      <c r="E5056" s="31" t="s">
        <v>23</v>
      </c>
      <c r="F5056" s="31" t="s">
        <v>52</v>
      </c>
      <c r="G5056" s="31">
        <v>15</v>
      </c>
      <c r="H5056" s="31">
        <v>3581</v>
      </c>
      <c r="I5056" s="31">
        <v>0.76408328000000003</v>
      </c>
      <c r="J5056" s="31">
        <v>0.53917009999999999</v>
      </c>
      <c r="K5056" s="31">
        <v>-0.2249131</v>
      </c>
      <c r="L5056" s="31">
        <v>-0.31466630000000001</v>
      </c>
      <c r="M5056" s="31">
        <v>-0.26163940000000002</v>
      </c>
      <c r="N5056" s="31">
        <v>-0.2249131</v>
      </c>
      <c r="O5056" s="31">
        <v>-0.18818679999999999</v>
      </c>
      <c r="P5056" s="31">
        <v>-0.1351599</v>
      </c>
      <c r="Q5056" s="31">
        <v>66.624600000000001</v>
      </c>
      <c r="R5056">
        <v>7.0034799999999994E-2</v>
      </c>
      <c r="S5056" t="s">
        <v>20810</v>
      </c>
      <c r="T5056">
        <v>-2.102001</v>
      </c>
    </row>
    <row r="5057" spans="1:20" x14ac:dyDescent="0.25">
      <c r="A5057" s="31" t="s">
        <v>2365</v>
      </c>
      <c r="B5057" s="31" t="s">
        <v>67</v>
      </c>
      <c r="C5057" s="31" t="s">
        <v>4</v>
      </c>
      <c r="D5057" s="31" t="s">
        <v>64</v>
      </c>
      <c r="E5057" s="31" t="s">
        <v>23</v>
      </c>
      <c r="F5057" s="31" t="s">
        <v>52</v>
      </c>
      <c r="G5057" s="31">
        <v>16</v>
      </c>
      <c r="H5057" s="31">
        <v>3581</v>
      </c>
      <c r="I5057" s="31">
        <v>0.75602382000000001</v>
      </c>
      <c r="J5057" s="31">
        <v>0.64418089999999995</v>
      </c>
      <c r="K5057" s="31">
        <v>-0.1118429</v>
      </c>
      <c r="L5057" s="31">
        <v>-0.1886727</v>
      </c>
      <c r="M5057" s="31">
        <v>-0.14328099999999999</v>
      </c>
      <c r="N5057" s="31">
        <v>-0.1118429</v>
      </c>
      <c r="O5057" s="31">
        <v>-8.0404799999999998E-2</v>
      </c>
      <c r="P5057" s="31">
        <v>-3.5013200000000001E-2</v>
      </c>
      <c r="Q5057" s="31">
        <v>66.826499999999996</v>
      </c>
      <c r="R5057">
        <v>5.99506E-2</v>
      </c>
      <c r="S5057" t="s">
        <v>20810</v>
      </c>
      <c r="T5057">
        <v>-2.102001</v>
      </c>
    </row>
    <row r="5058" spans="1:20" x14ac:dyDescent="0.25">
      <c r="A5058" s="31" t="s">
        <v>2366</v>
      </c>
      <c r="B5058" s="31" t="s">
        <v>67</v>
      </c>
      <c r="C5058" s="31" t="s">
        <v>4</v>
      </c>
      <c r="D5058" s="31" t="s">
        <v>64</v>
      </c>
      <c r="E5058" s="31" t="s">
        <v>23</v>
      </c>
      <c r="F5058" s="31" t="s">
        <v>52</v>
      </c>
      <c r="G5058" s="31">
        <v>17</v>
      </c>
      <c r="H5058" s="31">
        <v>3581</v>
      </c>
      <c r="I5058" s="31">
        <v>0.81699085000000005</v>
      </c>
      <c r="J5058" s="31">
        <v>0.66440189999999999</v>
      </c>
      <c r="K5058" s="31">
        <v>-0.1525889</v>
      </c>
      <c r="L5058" s="31">
        <v>-0.2399937</v>
      </c>
      <c r="M5058" s="31">
        <v>-0.1883542</v>
      </c>
      <c r="N5058" s="31">
        <v>-0.1525889</v>
      </c>
      <c r="O5058" s="31">
        <v>-0.1168236</v>
      </c>
      <c r="P5058" s="31">
        <v>-6.5184099999999995E-2</v>
      </c>
      <c r="Q5058" s="31">
        <v>65.422709999999995</v>
      </c>
      <c r="R5058">
        <v>6.8202299999999993E-2</v>
      </c>
      <c r="S5058" t="s">
        <v>20810</v>
      </c>
      <c r="T5058">
        <v>-2.102001</v>
      </c>
    </row>
    <row r="5059" spans="1:20" x14ac:dyDescent="0.25">
      <c r="A5059" s="31" t="s">
        <v>2367</v>
      </c>
      <c r="B5059" s="31" t="s">
        <v>67</v>
      </c>
      <c r="C5059" s="31" t="s">
        <v>4</v>
      </c>
      <c r="D5059" s="31" t="s">
        <v>64</v>
      </c>
      <c r="E5059" s="31" t="s">
        <v>23</v>
      </c>
      <c r="F5059" s="31" t="s">
        <v>52</v>
      </c>
      <c r="G5059" s="31">
        <v>18</v>
      </c>
      <c r="H5059" s="31">
        <v>3581</v>
      </c>
      <c r="I5059" s="31">
        <v>0.98233879999999996</v>
      </c>
      <c r="J5059" s="31">
        <v>0.80025769999999996</v>
      </c>
      <c r="K5059" s="31">
        <v>-0.18208099999999999</v>
      </c>
      <c r="L5059" s="31">
        <v>-0.28710170000000002</v>
      </c>
      <c r="M5059" s="31">
        <v>-0.22505459999999999</v>
      </c>
      <c r="N5059" s="31">
        <v>-0.18208099999999999</v>
      </c>
      <c r="O5059" s="31">
        <v>-0.1391075</v>
      </c>
      <c r="P5059" s="31">
        <v>-7.7060400000000001E-2</v>
      </c>
      <c r="Q5059" s="31">
        <v>64.115139999999997</v>
      </c>
      <c r="R5059">
        <v>8.1947999999999993E-2</v>
      </c>
      <c r="S5059" t="s">
        <v>20810</v>
      </c>
      <c r="T5059">
        <v>-2.102001</v>
      </c>
    </row>
    <row r="5060" spans="1:20" x14ac:dyDescent="0.25">
      <c r="A5060" s="31" t="s">
        <v>2368</v>
      </c>
      <c r="B5060" s="31" t="s">
        <v>67</v>
      </c>
      <c r="C5060" s="31" t="s">
        <v>4</v>
      </c>
      <c r="D5060" s="31" t="s">
        <v>64</v>
      </c>
      <c r="E5060" s="31" t="s">
        <v>23</v>
      </c>
      <c r="F5060" s="31" t="s">
        <v>52</v>
      </c>
      <c r="G5060" s="31">
        <v>19</v>
      </c>
      <c r="H5060" s="31">
        <v>3581</v>
      </c>
      <c r="I5060" s="31">
        <v>1.2004204999999999</v>
      </c>
      <c r="J5060" s="31">
        <v>1.2894110000000001</v>
      </c>
      <c r="K5060" s="31">
        <v>8.8990600000000003E-2</v>
      </c>
      <c r="L5060" s="31">
        <v>-3.3533E-2</v>
      </c>
      <c r="M5060" s="31">
        <v>3.8854899999999998E-2</v>
      </c>
      <c r="N5060" s="31">
        <v>8.8990600000000003E-2</v>
      </c>
      <c r="O5060" s="31">
        <v>0.13912620000000001</v>
      </c>
      <c r="P5060" s="31">
        <v>0.21151410000000001</v>
      </c>
      <c r="Q5060" s="31">
        <v>61.018929999999997</v>
      </c>
      <c r="R5060">
        <v>9.5605599999999999E-2</v>
      </c>
      <c r="S5060" t="s">
        <v>20810</v>
      </c>
      <c r="T5060">
        <v>1.376598</v>
      </c>
    </row>
    <row r="5061" spans="1:20" x14ac:dyDescent="0.25">
      <c r="A5061" s="31" t="s">
        <v>2369</v>
      </c>
      <c r="B5061" s="31" t="s">
        <v>67</v>
      </c>
      <c r="C5061" s="31" t="s">
        <v>4</v>
      </c>
      <c r="D5061" s="31" t="s">
        <v>64</v>
      </c>
      <c r="E5061" s="31" t="s">
        <v>23</v>
      </c>
      <c r="F5061" s="31" t="s">
        <v>52</v>
      </c>
      <c r="G5061" s="31">
        <v>20</v>
      </c>
      <c r="H5061" s="31">
        <v>3581</v>
      </c>
      <c r="I5061" s="31">
        <v>1.3780607</v>
      </c>
      <c r="J5061" s="31">
        <v>1.3505480000000001</v>
      </c>
      <c r="K5061" s="31">
        <v>-2.7513099999999999E-2</v>
      </c>
      <c r="L5061" s="31">
        <v>-0.15809200000000001</v>
      </c>
      <c r="M5061" s="31">
        <v>-8.09449E-2</v>
      </c>
      <c r="N5061" s="31">
        <v>-2.7513099999999999E-2</v>
      </c>
      <c r="O5061" s="31">
        <v>2.5918699999999999E-2</v>
      </c>
      <c r="P5061" s="31">
        <v>0.1030658</v>
      </c>
      <c r="Q5061" s="31">
        <v>58.518929999999997</v>
      </c>
      <c r="R5061">
        <v>0.1018912</v>
      </c>
      <c r="S5061" t="s">
        <v>20810</v>
      </c>
      <c r="T5061">
        <v>1.376598</v>
      </c>
    </row>
    <row r="5062" spans="1:20" x14ac:dyDescent="0.25">
      <c r="A5062" s="31" t="s">
        <v>2370</v>
      </c>
      <c r="B5062" s="31" t="s">
        <v>67</v>
      </c>
      <c r="C5062" s="31" t="s">
        <v>4</v>
      </c>
      <c r="D5062" s="31" t="s">
        <v>64</v>
      </c>
      <c r="E5062" s="31" t="s">
        <v>23</v>
      </c>
      <c r="F5062" s="31" t="s">
        <v>52</v>
      </c>
      <c r="G5062" s="31">
        <v>21</v>
      </c>
      <c r="H5062" s="31">
        <v>3581</v>
      </c>
      <c r="I5062" s="31">
        <v>1.3522448</v>
      </c>
      <c r="J5062" s="31">
        <v>1.5458130000000001</v>
      </c>
      <c r="K5062" s="31">
        <v>0.1935684</v>
      </c>
      <c r="L5062" s="31">
        <v>4.6988099999999998E-2</v>
      </c>
      <c r="M5062" s="31">
        <v>0.13358890000000001</v>
      </c>
      <c r="N5062" s="31">
        <v>0.1935684</v>
      </c>
      <c r="O5062" s="31">
        <v>0.25354789999999999</v>
      </c>
      <c r="P5062" s="31">
        <v>0.34014879999999997</v>
      </c>
      <c r="Q5062" s="31">
        <v>56.711359999999999</v>
      </c>
      <c r="R5062">
        <v>0.1143773</v>
      </c>
      <c r="S5062" t="s">
        <v>20810</v>
      </c>
      <c r="T5062">
        <v>1.376598</v>
      </c>
    </row>
    <row r="5063" spans="1:20" x14ac:dyDescent="0.25">
      <c r="A5063" s="31" t="s">
        <v>2371</v>
      </c>
      <c r="B5063" s="31" t="s">
        <v>67</v>
      </c>
      <c r="C5063" s="31" t="s">
        <v>4</v>
      </c>
      <c r="D5063" s="31" t="s">
        <v>64</v>
      </c>
      <c r="E5063" s="31" t="s">
        <v>23</v>
      </c>
      <c r="F5063" s="31" t="s">
        <v>52</v>
      </c>
      <c r="G5063" s="31">
        <v>22</v>
      </c>
      <c r="H5063" s="31">
        <v>3581</v>
      </c>
      <c r="I5063" s="31">
        <v>1.1939659</v>
      </c>
      <c r="J5063" s="31">
        <v>1.4555130000000001</v>
      </c>
      <c r="K5063" s="31">
        <v>0.26154699999999997</v>
      </c>
      <c r="L5063" s="31">
        <v>0.1262259</v>
      </c>
      <c r="M5063" s="31">
        <v>0.20617469999999999</v>
      </c>
      <c r="N5063" s="31">
        <v>0.26154699999999997</v>
      </c>
      <c r="O5063" s="31">
        <v>0.31691920000000001</v>
      </c>
      <c r="P5063" s="31">
        <v>0.396868</v>
      </c>
      <c r="Q5063" s="31">
        <v>55</v>
      </c>
      <c r="R5063">
        <v>0.10559159999999999</v>
      </c>
      <c r="S5063" t="s">
        <v>20810</v>
      </c>
      <c r="T5063">
        <v>1.376598</v>
      </c>
    </row>
    <row r="5064" spans="1:20" x14ac:dyDescent="0.25">
      <c r="A5064" s="31" t="s">
        <v>2372</v>
      </c>
      <c r="B5064" s="31" t="s">
        <v>67</v>
      </c>
      <c r="C5064" s="31" t="s">
        <v>4</v>
      </c>
      <c r="D5064" s="31" t="s">
        <v>64</v>
      </c>
      <c r="E5064" s="31" t="s">
        <v>23</v>
      </c>
      <c r="F5064" s="31" t="s">
        <v>52</v>
      </c>
      <c r="G5064" s="31">
        <v>23</v>
      </c>
      <c r="H5064" s="31">
        <v>3581</v>
      </c>
      <c r="I5064" s="31">
        <v>1.0092235000000001</v>
      </c>
      <c r="J5064" s="31">
        <v>1.1482049999999999</v>
      </c>
      <c r="K5064" s="31">
        <v>0.13898179999999999</v>
      </c>
      <c r="L5064" s="31">
        <v>1.5974200000000001E-2</v>
      </c>
      <c r="M5064" s="31">
        <v>8.8648099999999994E-2</v>
      </c>
      <c r="N5064" s="31">
        <v>0.13898179999999999</v>
      </c>
      <c r="O5064" s="31">
        <v>0.1893155</v>
      </c>
      <c r="P5064" s="31">
        <v>0.26198939999999998</v>
      </c>
      <c r="Q5064" s="31">
        <v>53.89432</v>
      </c>
      <c r="R5064">
        <v>9.5983399999999996E-2</v>
      </c>
      <c r="S5064" t="s">
        <v>20810</v>
      </c>
      <c r="T5064">
        <v>1.376598</v>
      </c>
    </row>
    <row r="5065" spans="1:20" x14ac:dyDescent="0.25">
      <c r="A5065" s="31" t="s">
        <v>2373</v>
      </c>
      <c r="B5065" s="31" t="s">
        <v>67</v>
      </c>
      <c r="C5065" s="31" t="s">
        <v>4</v>
      </c>
      <c r="D5065" s="31" t="s">
        <v>64</v>
      </c>
      <c r="E5065" s="31" t="s">
        <v>23</v>
      </c>
      <c r="F5065" s="31" t="s">
        <v>52</v>
      </c>
      <c r="G5065" s="31">
        <v>24</v>
      </c>
      <c r="H5065" s="31">
        <v>3581</v>
      </c>
      <c r="I5065" s="31">
        <v>0.83293185999999997</v>
      </c>
      <c r="J5065" s="31">
        <v>0.94363980000000003</v>
      </c>
      <c r="K5065" s="31">
        <v>0.110708</v>
      </c>
      <c r="L5065" s="31">
        <v>-2.9074000000000001E-3</v>
      </c>
      <c r="M5065" s="31">
        <v>6.4217399999999994E-2</v>
      </c>
      <c r="N5065" s="31">
        <v>0.110708</v>
      </c>
      <c r="O5065" s="31">
        <v>0.15719849999999999</v>
      </c>
      <c r="P5065" s="31">
        <v>0.22432340000000001</v>
      </c>
      <c r="Q5065" s="31">
        <v>52.096209999999999</v>
      </c>
      <c r="R5065">
        <v>8.86546E-2</v>
      </c>
      <c r="S5065" t="s">
        <v>20810</v>
      </c>
      <c r="T5065">
        <v>1.376598</v>
      </c>
    </row>
    <row r="5066" spans="1:20" x14ac:dyDescent="0.25">
      <c r="A5066" s="31" t="s">
        <v>2926</v>
      </c>
      <c r="B5066" s="31" t="s">
        <v>67</v>
      </c>
      <c r="C5066" s="31" t="s">
        <v>4</v>
      </c>
      <c r="D5066" s="31" t="s">
        <v>9</v>
      </c>
      <c r="E5066" s="31" t="s">
        <v>23</v>
      </c>
      <c r="F5066" s="31" t="s">
        <v>52</v>
      </c>
      <c r="G5066" s="31">
        <v>1</v>
      </c>
      <c r="H5066" s="31">
        <v>1243</v>
      </c>
      <c r="I5066" s="31">
        <v>0.73901317</v>
      </c>
      <c r="J5066" s="31">
        <v>0.53673510000000002</v>
      </c>
      <c r="K5066" s="31">
        <v>-0.20227809999999999</v>
      </c>
      <c r="L5066" s="31">
        <v>-0.25608900000000001</v>
      </c>
      <c r="M5066" s="31">
        <v>-0.2242971</v>
      </c>
      <c r="N5066" s="31">
        <v>-0.20227809999999999</v>
      </c>
      <c r="O5066" s="31">
        <v>-0.18025920000000001</v>
      </c>
      <c r="P5066" s="31">
        <v>-0.14846719999999999</v>
      </c>
      <c r="Q5066" s="31">
        <v>67</v>
      </c>
      <c r="R5066">
        <v>4.1988900000000003E-2</v>
      </c>
      <c r="S5066" t="s">
        <v>20810</v>
      </c>
      <c r="T5066">
        <v>-2.8383820000000002</v>
      </c>
    </row>
    <row r="5067" spans="1:20" x14ac:dyDescent="0.25">
      <c r="A5067" s="31" t="s">
        <v>2927</v>
      </c>
      <c r="B5067" s="31" t="s">
        <v>67</v>
      </c>
      <c r="C5067" s="31" t="s">
        <v>4</v>
      </c>
      <c r="D5067" s="31" t="s">
        <v>9</v>
      </c>
      <c r="E5067" s="31" t="s">
        <v>23</v>
      </c>
      <c r="F5067" s="31" t="s">
        <v>52</v>
      </c>
      <c r="G5067" s="31">
        <v>2</v>
      </c>
      <c r="H5067" s="31">
        <v>1243</v>
      </c>
      <c r="I5067" s="31">
        <v>0.67741854000000001</v>
      </c>
      <c r="J5067" s="31">
        <v>0.49032229999999999</v>
      </c>
      <c r="K5067" s="31">
        <v>-0.18709629999999999</v>
      </c>
      <c r="L5067" s="31">
        <v>-0.2376297</v>
      </c>
      <c r="M5067" s="31">
        <v>-0.20777409999999999</v>
      </c>
      <c r="N5067" s="31">
        <v>-0.18709629999999999</v>
      </c>
      <c r="O5067" s="31">
        <v>-0.16641839999999999</v>
      </c>
      <c r="P5067" s="31">
        <v>-0.13656289999999999</v>
      </c>
      <c r="Q5067" s="31">
        <v>65.5</v>
      </c>
      <c r="R5067">
        <v>3.9431399999999998E-2</v>
      </c>
      <c r="S5067" t="s">
        <v>20810</v>
      </c>
      <c r="T5067">
        <v>-2.8383820000000002</v>
      </c>
    </row>
    <row r="5068" spans="1:20" x14ac:dyDescent="0.25">
      <c r="A5068" s="31" t="s">
        <v>2928</v>
      </c>
      <c r="B5068" s="31" t="s">
        <v>67</v>
      </c>
      <c r="C5068" s="31" t="s">
        <v>4</v>
      </c>
      <c r="D5068" s="31" t="s">
        <v>9</v>
      </c>
      <c r="E5068" s="31" t="s">
        <v>23</v>
      </c>
      <c r="F5068" s="31" t="s">
        <v>52</v>
      </c>
      <c r="G5068" s="31">
        <v>3</v>
      </c>
      <c r="H5068" s="31">
        <v>1243</v>
      </c>
      <c r="I5068" s="31">
        <v>0.64195692000000004</v>
      </c>
      <c r="J5068" s="31">
        <v>0.45014029999999999</v>
      </c>
      <c r="K5068" s="31">
        <v>-0.1918166</v>
      </c>
      <c r="L5068" s="31">
        <v>-0.24013989999999999</v>
      </c>
      <c r="M5068" s="31">
        <v>-0.2115901</v>
      </c>
      <c r="N5068" s="31">
        <v>-0.1918166</v>
      </c>
      <c r="O5068" s="31">
        <v>-0.17204320000000001</v>
      </c>
      <c r="P5068" s="31">
        <v>-0.14349339999999999</v>
      </c>
      <c r="Q5068" s="31">
        <v>63.5</v>
      </c>
      <c r="R5068">
        <v>3.7706799999999999E-2</v>
      </c>
      <c r="S5068" t="s">
        <v>20810</v>
      </c>
      <c r="T5068">
        <v>-2.8383820000000002</v>
      </c>
    </row>
    <row r="5069" spans="1:20" x14ac:dyDescent="0.25">
      <c r="A5069" s="31" t="s">
        <v>2929</v>
      </c>
      <c r="B5069" s="31" t="s">
        <v>67</v>
      </c>
      <c r="C5069" s="31" t="s">
        <v>4</v>
      </c>
      <c r="D5069" s="31" t="s">
        <v>9</v>
      </c>
      <c r="E5069" s="31" t="s">
        <v>23</v>
      </c>
      <c r="F5069" s="31" t="s">
        <v>52</v>
      </c>
      <c r="G5069" s="31">
        <v>4</v>
      </c>
      <c r="H5069" s="31">
        <v>1243</v>
      </c>
      <c r="I5069" s="31">
        <v>0.65027433000000001</v>
      </c>
      <c r="J5069" s="31">
        <v>0.53738269999999999</v>
      </c>
      <c r="K5069" s="31">
        <v>-0.11289159999999999</v>
      </c>
      <c r="L5069" s="31">
        <v>-0.1614005</v>
      </c>
      <c r="M5069" s="31">
        <v>-0.132741</v>
      </c>
      <c r="N5069" s="31">
        <v>-0.11289159999999999</v>
      </c>
      <c r="O5069" s="31">
        <v>-9.3042200000000005E-2</v>
      </c>
      <c r="P5069" s="31">
        <v>-6.4382800000000004E-2</v>
      </c>
      <c r="Q5069" s="31">
        <v>63</v>
      </c>
      <c r="R5069">
        <v>3.7851700000000002E-2</v>
      </c>
      <c r="S5069" t="s">
        <v>20810</v>
      </c>
      <c r="T5069">
        <v>-2.8383820000000002</v>
      </c>
    </row>
    <row r="5070" spans="1:20" x14ac:dyDescent="0.25">
      <c r="A5070" s="31" t="s">
        <v>2930</v>
      </c>
      <c r="B5070" s="31" t="s">
        <v>67</v>
      </c>
      <c r="C5070" s="31" t="s">
        <v>4</v>
      </c>
      <c r="D5070" s="31" t="s">
        <v>9</v>
      </c>
      <c r="E5070" s="31" t="s">
        <v>23</v>
      </c>
      <c r="F5070" s="31" t="s">
        <v>52</v>
      </c>
      <c r="G5070" s="31">
        <v>5</v>
      </c>
      <c r="H5070" s="31">
        <v>1243</v>
      </c>
      <c r="I5070" s="31">
        <v>0.67807532000000004</v>
      </c>
      <c r="J5070" s="31">
        <v>0.60088589999999997</v>
      </c>
      <c r="K5070" s="31">
        <v>-7.7189400000000005E-2</v>
      </c>
      <c r="L5070" s="31">
        <v>-0.1247714</v>
      </c>
      <c r="M5070" s="31">
        <v>-9.6659599999999998E-2</v>
      </c>
      <c r="N5070" s="31">
        <v>-7.7189400000000005E-2</v>
      </c>
      <c r="O5070" s="31">
        <v>-5.7719199999999998E-2</v>
      </c>
      <c r="P5070" s="31">
        <v>-2.96073E-2</v>
      </c>
      <c r="Q5070" s="31">
        <v>62</v>
      </c>
      <c r="R5070">
        <v>3.7128500000000002E-2</v>
      </c>
      <c r="S5070" t="s">
        <v>20810</v>
      </c>
      <c r="T5070">
        <v>-2.8383820000000002</v>
      </c>
    </row>
    <row r="5071" spans="1:20" x14ac:dyDescent="0.25">
      <c r="A5071" s="31" t="s">
        <v>2931</v>
      </c>
      <c r="B5071" s="31" t="s">
        <v>67</v>
      </c>
      <c r="C5071" s="31" t="s">
        <v>4</v>
      </c>
      <c r="D5071" s="31" t="s">
        <v>9</v>
      </c>
      <c r="E5071" s="31" t="s">
        <v>23</v>
      </c>
      <c r="F5071" s="31" t="s">
        <v>52</v>
      </c>
      <c r="G5071" s="31">
        <v>6</v>
      </c>
      <c r="H5071" s="31">
        <v>1243</v>
      </c>
      <c r="I5071" s="31">
        <v>0.76433432000000001</v>
      </c>
      <c r="J5071" s="31">
        <v>0.79783139999999997</v>
      </c>
      <c r="K5071" s="31">
        <v>3.3497100000000002E-2</v>
      </c>
      <c r="L5071" s="31">
        <v>-1.8385100000000001E-2</v>
      </c>
      <c r="M5071" s="31">
        <v>1.22673E-2</v>
      </c>
      <c r="N5071" s="31">
        <v>3.3497100000000002E-2</v>
      </c>
      <c r="O5071" s="31">
        <v>5.4726900000000002E-2</v>
      </c>
      <c r="P5071" s="31">
        <v>8.5379399999999994E-2</v>
      </c>
      <c r="Q5071" s="31">
        <v>61.5</v>
      </c>
      <c r="R5071">
        <v>4.0483900000000003E-2</v>
      </c>
      <c r="S5071" t="s">
        <v>20810</v>
      </c>
      <c r="T5071">
        <v>-2.8383820000000002</v>
      </c>
    </row>
    <row r="5072" spans="1:20" x14ac:dyDescent="0.25">
      <c r="A5072" s="31" t="s">
        <v>2932</v>
      </c>
      <c r="B5072" s="31" t="s">
        <v>67</v>
      </c>
      <c r="C5072" s="31" t="s">
        <v>4</v>
      </c>
      <c r="D5072" s="31" t="s">
        <v>9</v>
      </c>
      <c r="E5072" s="31" t="s">
        <v>23</v>
      </c>
      <c r="F5072" s="31" t="s">
        <v>52</v>
      </c>
      <c r="G5072" s="31">
        <v>7</v>
      </c>
      <c r="H5072" s="31">
        <v>1243</v>
      </c>
      <c r="I5072" s="31">
        <v>0.94698689999999996</v>
      </c>
      <c r="J5072" s="31">
        <v>1.2101580000000001</v>
      </c>
      <c r="K5072" s="31">
        <v>0.2631714</v>
      </c>
      <c r="L5072" s="31">
        <v>0.205401</v>
      </c>
      <c r="M5072" s="31">
        <v>0.2395322</v>
      </c>
      <c r="N5072" s="31">
        <v>0.2631714</v>
      </c>
      <c r="O5072" s="31">
        <v>0.28681060000000003</v>
      </c>
      <c r="P5072" s="31">
        <v>0.3209419</v>
      </c>
      <c r="Q5072" s="31">
        <v>61</v>
      </c>
      <c r="R5072">
        <v>4.5078500000000001E-2</v>
      </c>
      <c r="S5072" t="s">
        <v>20810</v>
      </c>
      <c r="T5072">
        <v>-2.8383820000000002</v>
      </c>
    </row>
    <row r="5073" spans="1:20" x14ac:dyDescent="0.25">
      <c r="A5073" s="31" t="s">
        <v>2933</v>
      </c>
      <c r="B5073" s="31" t="s">
        <v>67</v>
      </c>
      <c r="C5073" s="31" t="s">
        <v>4</v>
      </c>
      <c r="D5073" s="31" t="s">
        <v>9</v>
      </c>
      <c r="E5073" s="31" t="s">
        <v>23</v>
      </c>
      <c r="F5073" s="31" t="s">
        <v>52</v>
      </c>
      <c r="G5073" s="31">
        <v>8</v>
      </c>
      <c r="H5073" s="31">
        <v>1243</v>
      </c>
      <c r="I5073" s="31">
        <v>1.0201849999999999</v>
      </c>
      <c r="J5073" s="31">
        <v>1.517811</v>
      </c>
      <c r="K5073" s="31">
        <v>0.49762630000000002</v>
      </c>
      <c r="L5073" s="31">
        <v>0.43862010000000001</v>
      </c>
      <c r="M5073" s="31">
        <v>0.4734814</v>
      </c>
      <c r="N5073" s="31">
        <v>0.49762630000000002</v>
      </c>
      <c r="O5073" s="31">
        <v>0.52177110000000004</v>
      </c>
      <c r="P5073" s="31">
        <v>0.55663249999999997</v>
      </c>
      <c r="Q5073" s="31">
        <v>60.5</v>
      </c>
      <c r="R5073">
        <v>4.6042800000000002E-2</v>
      </c>
      <c r="S5073" t="s">
        <v>20810</v>
      </c>
      <c r="T5073">
        <v>-2.8383820000000002</v>
      </c>
    </row>
    <row r="5074" spans="1:20" x14ac:dyDescent="0.25">
      <c r="A5074" s="31" t="s">
        <v>2934</v>
      </c>
      <c r="B5074" s="31" t="s">
        <v>67</v>
      </c>
      <c r="C5074" s="31" t="s">
        <v>4</v>
      </c>
      <c r="D5074" s="31" t="s">
        <v>9</v>
      </c>
      <c r="E5074" s="31" t="s">
        <v>23</v>
      </c>
      <c r="F5074" s="31" t="s">
        <v>52</v>
      </c>
      <c r="G5074" s="31">
        <v>9</v>
      </c>
      <c r="H5074" s="31">
        <v>1243</v>
      </c>
      <c r="I5074" s="31">
        <v>0.99922599000000001</v>
      </c>
      <c r="J5074" s="31">
        <v>1.6591670000000001</v>
      </c>
      <c r="K5074" s="31">
        <v>0.659941</v>
      </c>
      <c r="L5074" s="31">
        <v>0.59936840000000002</v>
      </c>
      <c r="M5074" s="31">
        <v>0.63515509999999997</v>
      </c>
      <c r="N5074" s="31">
        <v>0.659941</v>
      </c>
      <c r="O5074" s="31">
        <v>0.68472679999999997</v>
      </c>
      <c r="P5074" s="31">
        <v>0.72051350000000003</v>
      </c>
      <c r="Q5074" s="31">
        <v>65</v>
      </c>
      <c r="R5074">
        <v>4.7265000000000001E-2</v>
      </c>
      <c r="S5074" t="s">
        <v>20810</v>
      </c>
      <c r="T5074">
        <v>-2.8383820000000002</v>
      </c>
    </row>
    <row r="5075" spans="1:20" x14ac:dyDescent="0.25">
      <c r="A5075" s="31" t="s">
        <v>2935</v>
      </c>
      <c r="B5075" s="31" t="s">
        <v>67</v>
      </c>
      <c r="C5075" s="31" t="s">
        <v>4</v>
      </c>
      <c r="D5075" s="31" t="s">
        <v>9</v>
      </c>
      <c r="E5075" s="31" t="s">
        <v>23</v>
      </c>
      <c r="F5075" s="31" t="s">
        <v>52</v>
      </c>
      <c r="G5075" s="31">
        <v>10</v>
      </c>
      <c r="H5075" s="31">
        <v>1243</v>
      </c>
      <c r="I5075" s="31">
        <v>0.97968358</v>
      </c>
      <c r="J5075" s="31">
        <v>1.628951</v>
      </c>
      <c r="K5075" s="31">
        <v>0.64926700000000004</v>
      </c>
      <c r="L5075" s="31">
        <v>0.59009739999999999</v>
      </c>
      <c r="M5075" s="31">
        <v>0.62505529999999998</v>
      </c>
      <c r="N5075" s="31">
        <v>0.64926700000000004</v>
      </c>
      <c r="O5075" s="31">
        <v>0.67347869999999999</v>
      </c>
      <c r="P5075" s="31">
        <v>0.70843650000000002</v>
      </c>
      <c r="Q5075" s="31">
        <v>69</v>
      </c>
      <c r="R5075">
        <v>4.6170200000000002E-2</v>
      </c>
      <c r="S5075" t="s">
        <v>20810</v>
      </c>
      <c r="T5075">
        <v>-2.8383820000000002</v>
      </c>
    </row>
    <row r="5076" spans="1:20" x14ac:dyDescent="0.25">
      <c r="A5076" s="31" t="s">
        <v>2936</v>
      </c>
      <c r="B5076" s="31" t="s">
        <v>67</v>
      </c>
      <c r="C5076" s="31" t="s">
        <v>4</v>
      </c>
      <c r="D5076" s="31" t="s">
        <v>9</v>
      </c>
      <c r="E5076" s="31" t="s">
        <v>23</v>
      </c>
      <c r="F5076" s="31" t="s">
        <v>52</v>
      </c>
      <c r="G5076" s="31">
        <v>11</v>
      </c>
      <c r="H5076" s="31">
        <v>1243</v>
      </c>
      <c r="I5076" s="31">
        <v>0.93113657999999999</v>
      </c>
      <c r="J5076" s="31">
        <v>1.2773810000000001</v>
      </c>
      <c r="K5076" s="31">
        <v>0.346244</v>
      </c>
      <c r="L5076" s="31">
        <v>0.2860163</v>
      </c>
      <c r="M5076" s="31">
        <v>0.32159929999999998</v>
      </c>
      <c r="N5076" s="31">
        <v>0.346244</v>
      </c>
      <c r="O5076" s="31">
        <v>0.37088870000000002</v>
      </c>
      <c r="P5076" s="31">
        <v>0.40647179999999999</v>
      </c>
      <c r="Q5076" s="31">
        <v>71.5</v>
      </c>
      <c r="R5076">
        <v>4.6996000000000003E-2</v>
      </c>
      <c r="S5076" t="s">
        <v>20810</v>
      </c>
      <c r="T5076">
        <v>-2.8383820000000002</v>
      </c>
    </row>
    <row r="5077" spans="1:20" x14ac:dyDescent="0.25">
      <c r="A5077" s="31" t="s">
        <v>2937</v>
      </c>
      <c r="B5077" s="31" t="s">
        <v>67</v>
      </c>
      <c r="C5077" s="31" t="s">
        <v>4</v>
      </c>
      <c r="D5077" s="31" t="s">
        <v>9</v>
      </c>
      <c r="E5077" s="31" t="s">
        <v>23</v>
      </c>
      <c r="F5077" s="31" t="s">
        <v>52</v>
      </c>
      <c r="G5077" s="31">
        <v>12</v>
      </c>
      <c r="H5077" s="31">
        <v>1243</v>
      </c>
      <c r="I5077" s="31">
        <v>0.86503916000000003</v>
      </c>
      <c r="J5077" s="31">
        <v>0.929512</v>
      </c>
      <c r="K5077" s="31">
        <v>6.44729E-2</v>
      </c>
      <c r="L5077" s="31">
        <v>4.7206000000000001E-3</v>
      </c>
      <c r="M5077" s="31">
        <v>4.0022700000000001E-2</v>
      </c>
      <c r="N5077" s="31">
        <v>6.44729E-2</v>
      </c>
      <c r="O5077" s="31">
        <v>8.8923000000000002E-2</v>
      </c>
      <c r="P5077" s="31">
        <v>0.12422519999999999</v>
      </c>
      <c r="Q5077" s="31">
        <v>73.5</v>
      </c>
      <c r="R5077">
        <v>4.6625E-2</v>
      </c>
      <c r="S5077" t="s">
        <v>20810</v>
      </c>
      <c r="T5077">
        <v>-2.8383820000000002</v>
      </c>
    </row>
    <row r="5078" spans="1:20" x14ac:dyDescent="0.25">
      <c r="A5078" s="31" t="s">
        <v>2938</v>
      </c>
      <c r="B5078" s="31" t="s">
        <v>67</v>
      </c>
      <c r="C5078" s="31" t="s">
        <v>4</v>
      </c>
      <c r="D5078" s="31" t="s">
        <v>9</v>
      </c>
      <c r="E5078" s="31" t="s">
        <v>23</v>
      </c>
      <c r="F5078" s="31" t="s">
        <v>52</v>
      </c>
      <c r="G5078" s="31">
        <v>13</v>
      </c>
      <c r="H5078" s="31">
        <v>1243</v>
      </c>
      <c r="I5078" s="31">
        <v>0.77501030999999998</v>
      </c>
      <c r="J5078" s="31">
        <v>0.95505110000000004</v>
      </c>
      <c r="K5078" s="31">
        <v>0.1800407</v>
      </c>
      <c r="L5078" s="31">
        <v>0.1223607</v>
      </c>
      <c r="M5078" s="31">
        <v>0.15643860000000001</v>
      </c>
      <c r="N5078" s="31">
        <v>0.1800407</v>
      </c>
      <c r="O5078" s="31">
        <v>0.20364289999999999</v>
      </c>
      <c r="P5078" s="31">
        <v>0.23772080000000001</v>
      </c>
      <c r="Q5078" s="31">
        <v>76.5</v>
      </c>
      <c r="R5078">
        <v>4.5007999999999999E-2</v>
      </c>
      <c r="S5078" t="s">
        <v>20810</v>
      </c>
      <c r="T5078">
        <v>1.728453</v>
      </c>
    </row>
    <row r="5079" spans="1:20" x14ac:dyDescent="0.25">
      <c r="A5079" s="31" t="s">
        <v>2939</v>
      </c>
      <c r="B5079" s="31" t="s">
        <v>67</v>
      </c>
      <c r="C5079" s="31" t="s">
        <v>4</v>
      </c>
      <c r="D5079" s="31" t="s">
        <v>9</v>
      </c>
      <c r="E5079" s="31" t="s">
        <v>23</v>
      </c>
      <c r="F5079" s="31" t="s">
        <v>52</v>
      </c>
      <c r="G5079" s="31">
        <v>14</v>
      </c>
      <c r="H5079" s="31">
        <v>1243</v>
      </c>
      <c r="I5079" s="31">
        <v>0.78916034999999995</v>
      </c>
      <c r="J5079" s="31">
        <v>1.07202</v>
      </c>
      <c r="K5079" s="31">
        <v>0.28285959999999999</v>
      </c>
      <c r="L5079" s="31">
        <v>0.22323090000000001</v>
      </c>
      <c r="M5079" s="31">
        <v>0.25846000000000002</v>
      </c>
      <c r="N5079" s="31">
        <v>0.28285959999999999</v>
      </c>
      <c r="O5079" s="31">
        <v>0.30725920000000001</v>
      </c>
      <c r="P5079" s="31">
        <v>0.34248830000000002</v>
      </c>
      <c r="Q5079" s="31">
        <v>78.5</v>
      </c>
      <c r="R5079">
        <v>4.65285E-2</v>
      </c>
      <c r="S5079" t="s">
        <v>20810</v>
      </c>
      <c r="T5079">
        <v>1.728453</v>
      </c>
    </row>
    <row r="5080" spans="1:20" x14ac:dyDescent="0.25">
      <c r="A5080" s="31" t="s">
        <v>2940</v>
      </c>
      <c r="B5080" s="31" t="s">
        <v>67</v>
      </c>
      <c r="C5080" s="31" t="s">
        <v>4</v>
      </c>
      <c r="D5080" s="31" t="s">
        <v>9</v>
      </c>
      <c r="E5080" s="31" t="s">
        <v>23</v>
      </c>
      <c r="F5080" s="31" t="s">
        <v>52</v>
      </c>
      <c r="G5080" s="31">
        <v>15</v>
      </c>
      <c r="H5080" s="31">
        <v>1243</v>
      </c>
      <c r="I5080" s="31">
        <v>0.81586550000000002</v>
      </c>
      <c r="J5080" s="31">
        <v>1.2398119999999999</v>
      </c>
      <c r="K5080" s="31">
        <v>0.4239463</v>
      </c>
      <c r="L5080" s="31">
        <v>0.36028979999999999</v>
      </c>
      <c r="M5080" s="31">
        <v>0.39789859999999999</v>
      </c>
      <c r="N5080" s="31">
        <v>0.4239463</v>
      </c>
      <c r="O5080" s="31">
        <v>0.44999400000000001</v>
      </c>
      <c r="P5080" s="31">
        <v>0.4876027</v>
      </c>
      <c r="Q5080" s="31">
        <v>80.5</v>
      </c>
      <c r="R5080">
        <v>4.9671399999999997E-2</v>
      </c>
      <c r="S5080" t="s">
        <v>20810</v>
      </c>
      <c r="T5080">
        <v>1.728453</v>
      </c>
    </row>
    <row r="5081" spans="1:20" x14ac:dyDescent="0.25">
      <c r="A5081" s="31" t="s">
        <v>2941</v>
      </c>
      <c r="B5081" s="31" t="s">
        <v>67</v>
      </c>
      <c r="C5081" s="31" t="s">
        <v>4</v>
      </c>
      <c r="D5081" s="31" t="s">
        <v>9</v>
      </c>
      <c r="E5081" s="31" t="s">
        <v>23</v>
      </c>
      <c r="F5081" s="31" t="s">
        <v>52</v>
      </c>
      <c r="G5081" s="31">
        <v>16</v>
      </c>
      <c r="H5081" s="31">
        <v>1243</v>
      </c>
      <c r="I5081" s="31">
        <v>0.90313562999999997</v>
      </c>
      <c r="J5081" s="31">
        <v>1.418784</v>
      </c>
      <c r="K5081" s="31">
        <v>0.51564860000000001</v>
      </c>
      <c r="L5081" s="31">
        <v>0.44230999999999998</v>
      </c>
      <c r="M5081" s="31">
        <v>0.48563899999999999</v>
      </c>
      <c r="N5081" s="31">
        <v>0.51564860000000001</v>
      </c>
      <c r="O5081" s="31">
        <v>0.54565819999999998</v>
      </c>
      <c r="P5081" s="31">
        <v>0.58898720000000004</v>
      </c>
      <c r="Q5081" s="31">
        <v>81.5</v>
      </c>
      <c r="R5081">
        <v>5.7226399999999997E-2</v>
      </c>
      <c r="S5081" t="s">
        <v>20810</v>
      </c>
      <c r="T5081">
        <v>1.728453</v>
      </c>
    </row>
    <row r="5082" spans="1:20" x14ac:dyDescent="0.25">
      <c r="A5082" s="31" t="s">
        <v>2942</v>
      </c>
      <c r="B5082" s="31" t="s">
        <v>67</v>
      </c>
      <c r="C5082" s="31" t="s">
        <v>4</v>
      </c>
      <c r="D5082" s="31" t="s">
        <v>9</v>
      </c>
      <c r="E5082" s="31" t="s">
        <v>23</v>
      </c>
      <c r="F5082" s="31" t="s">
        <v>52</v>
      </c>
      <c r="G5082" s="31">
        <v>17</v>
      </c>
      <c r="H5082" s="31">
        <v>1243</v>
      </c>
      <c r="I5082" s="31">
        <v>0.99327341000000002</v>
      </c>
      <c r="J5082" s="31">
        <v>1.584049</v>
      </c>
      <c r="K5082" s="31">
        <v>0.5907753</v>
      </c>
      <c r="L5082" s="31">
        <v>0.5133316</v>
      </c>
      <c r="M5082" s="31">
        <v>0.55908599999999997</v>
      </c>
      <c r="N5082" s="31">
        <v>0.5907753</v>
      </c>
      <c r="O5082" s="31">
        <v>0.62246469999999998</v>
      </c>
      <c r="P5082" s="31">
        <v>0.66821900000000001</v>
      </c>
      <c r="Q5082" s="31">
        <v>82</v>
      </c>
      <c r="R5082">
        <v>6.0429700000000003E-2</v>
      </c>
      <c r="S5082" t="s">
        <v>20810</v>
      </c>
      <c r="T5082">
        <v>1.728453</v>
      </c>
    </row>
    <row r="5083" spans="1:20" x14ac:dyDescent="0.25">
      <c r="A5083" s="31" t="s">
        <v>2943</v>
      </c>
      <c r="B5083" s="31" t="s">
        <v>67</v>
      </c>
      <c r="C5083" s="31" t="s">
        <v>4</v>
      </c>
      <c r="D5083" s="31" t="s">
        <v>9</v>
      </c>
      <c r="E5083" s="31" t="s">
        <v>23</v>
      </c>
      <c r="F5083" s="31" t="s">
        <v>52</v>
      </c>
      <c r="G5083" s="31">
        <v>18</v>
      </c>
      <c r="H5083" s="31">
        <v>1243</v>
      </c>
      <c r="I5083" s="31">
        <v>1.1216092</v>
      </c>
      <c r="J5083" s="31">
        <v>1.6755420000000001</v>
      </c>
      <c r="K5083" s="31">
        <v>0.5539328</v>
      </c>
      <c r="L5083" s="31">
        <v>0.46997450000000002</v>
      </c>
      <c r="M5083" s="31">
        <v>0.51957770000000003</v>
      </c>
      <c r="N5083" s="31">
        <v>0.5539328</v>
      </c>
      <c r="O5083" s="31">
        <v>0.58828789999999997</v>
      </c>
      <c r="P5083" s="31">
        <v>0.63789119999999999</v>
      </c>
      <c r="Q5083" s="31">
        <v>81.5</v>
      </c>
      <c r="R5083">
        <v>6.5513100000000005E-2</v>
      </c>
      <c r="S5083" t="s">
        <v>20810</v>
      </c>
      <c r="T5083">
        <v>1.728453</v>
      </c>
    </row>
    <row r="5084" spans="1:20" x14ac:dyDescent="0.25">
      <c r="A5084" s="31" t="s">
        <v>2944</v>
      </c>
      <c r="B5084" s="31" t="s">
        <v>67</v>
      </c>
      <c r="C5084" s="31" t="s">
        <v>4</v>
      </c>
      <c r="D5084" s="31" t="s">
        <v>9</v>
      </c>
      <c r="E5084" s="31" t="s">
        <v>23</v>
      </c>
      <c r="F5084" s="31" t="s">
        <v>52</v>
      </c>
      <c r="G5084" s="31">
        <v>19</v>
      </c>
      <c r="H5084" s="31">
        <v>1243</v>
      </c>
      <c r="I5084" s="31">
        <v>1.3332949999999999</v>
      </c>
      <c r="J5084" s="31">
        <v>0.91962429999999995</v>
      </c>
      <c r="K5084" s="31">
        <v>-0.4136707</v>
      </c>
      <c r="L5084" s="31">
        <v>-0.4987567</v>
      </c>
      <c r="M5084" s="31">
        <v>-0.44848719999999997</v>
      </c>
      <c r="N5084" s="31">
        <v>-0.4136707</v>
      </c>
      <c r="O5084" s="31">
        <v>-0.37885419999999997</v>
      </c>
      <c r="P5084" s="31">
        <v>-0.3285846</v>
      </c>
      <c r="Q5084" s="31">
        <v>79.5</v>
      </c>
      <c r="R5084">
        <v>6.6392999999999994E-2</v>
      </c>
      <c r="S5084" t="s">
        <v>20810</v>
      </c>
      <c r="T5084">
        <v>-2.8383820000000002</v>
      </c>
    </row>
    <row r="5085" spans="1:20" x14ac:dyDescent="0.25">
      <c r="A5085" s="31" t="s">
        <v>2945</v>
      </c>
      <c r="B5085" s="31" t="s">
        <v>67</v>
      </c>
      <c r="C5085" s="31" t="s">
        <v>4</v>
      </c>
      <c r="D5085" s="31" t="s">
        <v>9</v>
      </c>
      <c r="E5085" s="31" t="s">
        <v>23</v>
      </c>
      <c r="F5085" s="31" t="s">
        <v>52</v>
      </c>
      <c r="G5085" s="31">
        <v>20</v>
      </c>
      <c r="H5085" s="31">
        <v>1243</v>
      </c>
      <c r="I5085" s="31">
        <v>1.4319204000000001</v>
      </c>
      <c r="J5085" s="31">
        <v>1.130547</v>
      </c>
      <c r="K5085" s="31">
        <v>-0.30137320000000001</v>
      </c>
      <c r="L5085" s="31">
        <v>-0.3896329</v>
      </c>
      <c r="M5085" s="31">
        <v>-0.33748830000000002</v>
      </c>
      <c r="N5085" s="31">
        <v>-0.30137320000000001</v>
      </c>
      <c r="O5085" s="31">
        <v>-0.26525799999999999</v>
      </c>
      <c r="P5085" s="31">
        <v>-0.21311340000000001</v>
      </c>
      <c r="Q5085" s="31">
        <v>78</v>
      </c>
      <c r="R5085">
        <v>6.8869399999999997E-2</v>
      </c>
      <c r="S5085" t="s">
        <v>20810</v>
      </c>
      <c r="T5085">
        <v>-2.8383820000000002</v>
      </c>
    </row>
    <row r="5086" spans="1:20" x14ac:dyDescent="0.25">
      <c r="A5086" s="31" t="s">
        <v>2946</v>
      </c>
      <c r="B5086" s="31" t="s">
        <v>67</v>
      </c>
      <c r="C5086" s="31" t="s">
        <v>4</v>
      </c>
      <c r="D5086" s="31" t="s">
        <v>9</v>
      </c>
      <c r="E5086" s="31" t="s">
        <v>23</v>
      </c>
      <c r="F5086" s="31" t="s">
        <v>52</v>
      </c>
      <c r="G5086" s="31">
        <v>21</v>
      </c>
      <c r="H5086" s="31">
        <v>1243</v>
      </c>
      <c r="I5086" s="31">
        <v>1.3807824</v>
      </c>
      <c r="J5086" s="31">
        <v>1.189138</v>
      </c>
      <c r="K5086" s="31">
        <v>-0.19164439999999999</v>
      </c>
      <c r="L5086" s="31">
        <v>-0.27292529999999998</v>
      </c>
      <c r="M5086" s="31">
        <v>-0.22490389999999999</v>
      </c>
      <c r="N5086" s="31">
        <v>-0.19164439999999999</v>
      </c>
      <c r="O5086" s="31">
        <v>-0.1583849</v>
      </c>
      <c r="P5086" s="31">
        <v>-0.1103635</v>
      </c>
      <c r="Q5086" s="31">
        <v>76.5</v>
      </c>
      <c r="R5086">
        <v>6.3423800000000002E-2</v>
      </c>
      <c r="S5086" t="s">
        <v>20810</v>
      </c>
      <c r="T5086">
        <v>-2.8383820000000002</v>
      </c>
    </row>
    <row r="5087" spans="1:20" x14ac:dyDescent="0.25">
      <c r="A5087" s="31" t="s">
        <v>2947</v>
      </c>
      <c r="B5087" s="31" t="s">
        <v>67</v>
      </c>
      <c r="C5087" s="31" t="s">
        <v>4</v>
      </c>
      <c r="D5087" s="31" t="s">
        <v>9</v>
      </c>
      <c r="E5087" s="31" t="s">
        <v>23</v>
      </c>
      <c r="F5087" s="31" t="s">
        <v>52</v>
      </c>
      <c r="G5087" s="31">
        <v>22</v>
      </c>
      <c r="H5087" s="31">
        <v>1243</v>
      </c>
      <c r="I5087" s="31">
        <v>1.2283811</v>
      </c>
      <c r="J5087" s="31">
        <v>0.89065269999999996</v>
      </c>
      <c r="K5087" s="31">
        <v>-0.33772839999999998</v>
      </c>
      <c r="L5087" s="31">
        <v>-0.41234290000000001</v>
      </c>
      <c r="M5087" s="31">
        <v>-0.36826009999999998</v>
      </c>
      <c r="N5087" s="31">
        <v>-0.33772839999999998</v>
      </c>
      <c r="O5087" s="31">
        <v>-0.30719679999999999</v>
      </c>
      <c r="P5087" s="31">
        <v>-0.26311400000000001</v>
      </c>
      <c r="Q5087" s="31">
        <v>74</v>
      </c>
      <c r="R5087">
        <v>5.8222000000000003E-2</v>
      </c>
      <c r="S5087" t="s">
        <v>20810</v>
      </c>
      <c r="T5087">
        <v>-2.8383820000000002</v>
      </c>
    </row>
    <row r="5088" spans="1:20" x14ac:dyDescent="0.25">
      <c r="A5088" s="31" t="s">
        <v>2948</v>
      </c>
      <c r="B5088" s="31" t="s">
        <v>67</v>
      </c>
      <c r="C5088" s="31" t="s">
        <v>4</v>
      </c>
      <c r="D5088" s="31" t="s">
        <v>9</v>
      </c>
      <c r="E5088" s="31" t="s">
        <v>23</v>
      </c>
      <c r="F5088" s="31" t="s">
        <v>52</v>
      </c>
      <c r="G5088" s="31">
        <v>23</v>
      </c>
      <c r="H5088" s="31">
        <v>1243</v>
      </c>
      <c r="I5088" s="31">
        <v>1.0622765000000001</v>
      </c>
      <c r="J5088" s="31">
        <v>0.70675549999999998</v>
      </c>
      <c r="K5088" s="31">
        <v>-0.35552109999999998</v>
      </c>
      <c r="L5088" s="31">
        <v>-0.42621989999999998</v>
      </c>
      <c r="M5088" s="31">
        <v>-0.38445040000000003</v>
      </c>
      <c r="N5088" s="31">
        <v>-0.35552109999999998</v>
      </c>
      <c r="O5088" s="31">
        <v>-0.32659169999999998</v>
      </c>
      <c r="P5088" s="31">
        <v>-0.28482220000000003</v>
      </c>
      <c r="Q5088" s="31">
        <v>72.5</v>
      </c>
      <c r="R5088">
        <v>5.5166600000000003E-2</v>
      </c>
      <c r="S5088" t="s">
        <v>20810</v>
      </c>
      <c r="T5088">
        <v>-2.8383820000000002</v>
      </c>
    </row>
    <row r="5089" spans="1:20" x14ac:dyDescent="0.25">
      <c r="A5089" s="31" t="s">
        <v>2949</v>
      </c>
      <c r="B5089" s="31" t="s">
        <v>67</v>
      </c>
      <c r="C5089" s="31" t="s">
        <v>4</v>
      </c>
      <c r="D5089" s="31" t="s">
        <v>9</v>
      </c>
      <c r="E5089" s="31" t="s">
        <v>23</v>
      </c>
      <c r="F5089" s="31" t="s">
        <v>52</v>
      </c>
      <c r="G5089" s="31">
        <v>24</v>
      </c>
      <c r="H5089" s="31">
        <v>1243</v>
      </c>
      <c r="I5089" s="31">
        <v>0.87727255999999998</v>
      </c>
      <c r="J5089" s="31">
        <v>0.67379719999999999</v>
      </c>
      <c r="K5089" s="31">
        <v>-0.2034753</v>
      </c>
      <c r="L5089" s="31">
        <v>-0.2616598</v>
      </c>
      <c r="M5089" s="31">
        <v>-0.22728390000000001</v>
      </c>
      <c r="N5089" s="31">
        <v>-0.2034753</v>
      </c>
      <c r="O5089" s="31">
        <v>-0.17966670000000001</v>
      </c>
      <c r="P5089" s="31">
        <v>-0.1452909</v>
      </c>
      <c r="Q5089" s="31">
        <v>71</v>
      </c>
      <c r="R5089">
        <v>4.54016E-2</v>
      </c>
      <c r="S5089" t="s">
        <v>20810</v>
      </c>
      <c r="T5089">
        <v>-2.8383820000000002</v>
      </c>
    </row>
    <row r="5090" spans="1:20" x14ac:dyDescent="0.25">
      <c r="A5090" s="31" t="s">
        <v>3502</v>
      </c>
      <c r="B5090" s="31" t="s">
        <v>67</v>
      </c>
      <c r="C5090" s="31" t="s">
        <v>4</v>
      </c>
      <c r="D5090" s="31" t="s">
        <v>65</v>
      </c>
      <c r="E5090" s="31" t="s">
        <v>23</v>
      </c>
      <c r="F5090" s="31" t="s">
        <v>52</v>
      </c>
      <c r="G5090" s="31">
        <v>1</v>
      </c>
      <c r="H5090" s="31">
        <v>6679</v>
      </c>
      <c r="I5090" s="31">
        <v>0.69246134000000004</v>
      </c>
      <c r="J5090" s="31">
        <v>0.69760840000000002</v>
      </c>
      <c r="K5090" s="31">
        <v>5.1470999999999999E-3</v>
      </c>
      <c r="L5090" s="31">
        <v>-5.4331900000000002E-2</v>
      </c>
      <c r="M5090" s="31">
        <v>-1.9191199999999999E-2</v>
      </c>
      <c r="N5090" s="31">
        <v>5.1470999999999999E-3</v>
      </c>
      <c r="O5090" s="31">
        <v>2.9485299999999999E-2</v>
      </c>
      <c r="P5090" s="31">
        <v>6.4626000000000003E-2</v>
      </c>
      <c r="Q5090" s="31">
        <v>56.369909999999997</v>
      </c>
      <c r="R5090">
        <v>4.64117E-2</v>
      </c>
      <c r="S5090" t="s">
        <v>20810</v>
      </c>
      <c r="T5090">
        <v>6.7717600000000003E-2</v>
      </c>
    </row>
    <row r="5091" spans="1:20" x14ac:dyDescent="0.25">
      <c r="A5091" s="31" t="s">
        <v>3503</v>
      </c>
      <c r="B5091" s="31" t="s">
        <v>67</v>
      </c>
      <c r="C5091" s="31" t="s">
        <v>4</v>
      </c>
      <c r="D5091" s="31" t="s">
        <v>65</v>
      </c>
      <c r="E5091" s="31" t="s">
        <v>23</v>
      </c>
      <c r="F5091" s="31" t="s">
        <v>52</v>
      </c>
      <c r="G5091" s="31">
        <v>2</v>
      </c>
      <c r="H5091" s="31">
        <v>6679</v>
      </c>
      <c r="I5091" s="31">
        <v>0.65573903</v>
      </c>
      <c r="J5091" s="31">
        <v>0.65820990000000001</v>
      </c>
      <c r="K5091" s="31">
        <v>2.4708E-3</v>
      </c>
      <c r="L5091" s="31">
        <v>-5.5685999999999999E-2</v>
      </c>
      <c r="M5091" s="31">
        <v>-2.1326500000000002E-2</v>
      </c>
      <c r="N5091" s="31">
        <v>2.4708E-3</v>
      </c>
      <c r="O5091" s="31">
        <v>2.6268099999999999E-2</v>
      </c>
      <c r="P5091" s="31">
        <v>6.06277E-2</v>
      </c>
      <c r="Q5091" s="31">
        <v>55.010750000000002</v>
      </c>
      <c r="R5091">
        <v>4.5379999999999997E-2</v>
      </c>
      <c r="S5091" t="s">
        <v>20810</v>
      </c>
      <c r="T5091">
        <v>6.7717600000000003E-2</v>
      </c>
    </row>
    <row r="5092" spans="1:20" x14ac:dyDescent="0.25">
      <c r="A5092" s="31" t="s">
        <v>3504</v>
      </c>
      <c r="B5092" s="31" t="s">
        <v>67</v>
      </c>
      <c r="C5092" s="31" t="s">
        <v>4</v>
      </c>
      <c r="D5092" s="31" t="s">
        <v>65</v>
      </c>
      <c r="E5092" s="31" t="s">
        <v>23</v>
      </c>
      <c r="F5092" s="31" t="s">
        <v>52</v>
      </c>
      <c r="G5092" s="31">
        <v>3</v>
      </c>
      <c r="H5092" s="31">
        <v>6679</v>
      </c>
      <c r="I5092" s="31">
        <v>0.63989417000000004</v>
      </c>
      <c r="J5092" s="31">
        <v>0.64160479999999998</v>
      </c>
      <c r="K5092" s="31">
        <v>1.7106000000000001E-3</v>
      </c>
      <c r="L5092" s="31">
        <v>-5.5215E-2</v>
      </c>
      <c r="M5092" s="31">
        <v>-2.1582899999999999E-2</v>
      </c>
      <c r="N5092" s="31">
        <v>1.7106000000000001E-3</v>
      </c>
      <c r="O5092" s="31">
        <v>2.5004100000000001E-2</v>
      </c>
      <c r="P5092" s="31">
        <v>5.8636199999999999E-2</v>
      </c>
      <c r="Q5092" s="31">
        <v>54.08258</v>
      </c>
      <c r="R5092">
        <v>4.4419300000000002E-2</v>
      </c>
      <c r="S5092" t="s">
        <v>20810</v>
      </c>
      <c r="T5092">
        <v>6.7717600000000003E-2</v>
      </c>
    </row>
    <row r="5093" spans="1:20" x14ac:dyDescent="0.25">
      <c r="A5093" s="31" t="s">
        <v>3505</v>
      </c>
      <c r="B5093" s="31" t="s">
        <v>67</v>
      </c>
      <c r="C5093" s="31" t="s">
        <v>4</v>
      </c>
      <c r="D5093" s="31" t="s">
        <v>65</v>
      </c>
      <c r="E5093" s="31" t="s">
        <v>23</v>
      </c>
      <c r="F5093" s="31" t="s">
        <v>52</v>
      </c>
      <c r="G5093" s="31">
        <v>4</v>
      </c>
      <c r="H5093" s="31">
        <v>6679</v>
      </c>
      <c r="I5093" s="31">
        <v>0.62676841000000005</v>
      </c>
      <c r="J5093" s="31">
        <v>0.62867019999999996</v>
      </c>
      <c r="K5093" s="31">
        <v>1.9017999999999999E-3</v>
      </c>
      <c r="L5093" s="31">
        <v>-5.5738799999999998E-2</v>
      </c>
      <c r="M5093" s="31">
        <v>-2.16843E-2</v>
      </c>
      <c r="N5093" s="31">
        <v>1.9017999999999999E-3</v>
      </c>
      <c r="O5093" s="31">
        <v>2.5487800000000001E-2</v>
      </c>
      <c r="P5093" s="31">
        <v>5.9542299999999999E-2</v>
      </c>
      <c r="Q5093" s="31">
        <v>53.225679999999997</v>
      </c>
      <c r="R5093">
        <v>4.4977099999999999E-2</v>
      </c>
      <c r="S5093" t="s">
        <v>20810</v>
      </c>
      <c r="T5093">
        <v>6.7717600000000003E-2</v>
      </c>
    </row>
    <row r="5094" spans="1:20" x14ac:dyDescent="0.25">
      <c r="A5094" s="31" t="s">
        <v>3506</v>
      </c>
      <c r="B5094" s="31" t="s">
        <v>67</v>
      </c>
      <c r="C5094" s="31" t="s">
        <v>4</v>
      </c>
      <c r="D5094" s="31" t="s">
        <v>65</v>
      </c>
      <c r="E5094" s="31" t="s">
        <v>23</v>
      </c>
      <c r="F5094" s="31" t="s">
        <v>52</v>
      </c>
      <c r="G5094" s="31">
        <v>5</v>
      </c>
      <c r="H5094" s="31">
        <v>6679</v>
      </c>
      <c r="I5094" s="31">
        <v>0.69592401000000004</v>
      </c>
      <c r="J5094" s="31">
        <v>0.69447800000000004</v>
      </c>
      <c r="K5094" s="31">
        <v>-1.446E-3</v>
      </c>
      <c r="L5094" s="31">
        <v>-6.1157000000000003E-2</v>
      </c>
      <c r="M5094" s="31">
        <v>-2.5879300000000001E-2</v>
      </c>
      <c r="N5094" s="31">
        <v>-1.446E-3</v>
      </c>
      <c r="O5094" s="31">
        <v>2.2987199999999999E-2</v>
      </c>
      <c r="P5094" s="31">
        <v>5.8264999999999997E-2</v>
      </c>
      <c r="Q5094" s="31">
        <v>53.08258</v>
      </c>
      <c r="R5094">
        <v>4.6592700000000001E-2</v>
      </c>
      <c r="S5094" t="s">
        <v>20810</v>
      </c>
      <c r="T5094">
        <v>6.7717600000000003E-2</v>
      </c>
    </row>
    <row r="5095" spans="1:20" x14ac:dyDescent="0.25">
      <c r="A5095" s="31" t="s">
        <v>3507</v>
      </c>
      <c r="B5095" s="31" t="s">
        <v>67</v>
      </c>
      <c r="C5095" s="31" t="s">
        <v>4</v>
      </c>
      <c r="D5095" s="31" t="s">
        <v>65</v>
      </c>
      <c r="E5095" s="31" t="s">
        <v>23</v>
      </c>
      <c r="F5095" s="31" t="s">
        <v>52</v>
      </c>
      <c r="G5095" s="31">
        <v>6</v>
      </c>
      <c r="H5095" s="31">
        <v>6679</v>
      </c>
      <c r="I5095" s="31">
        <v>0.75494696999999999</v>
      </c>
      <c r="J5095" s="31">
        <v>0.7534978</v>
      </c>
      <c r="K5095" s="31">
        <v>-1.4492000000000001E-3</v>
      </c>
      <c r="L5095" s="31">
        <v>-6.0938800000000001E-2</v>
      </c>
      <c r="M5095" s="31">
        <v>-2.57918E-2</v>
      </c>
      <c r="N5095" s="31">
        <v>-1.4492000000000001E-3</v>
      </c>
      <c r="O5095" s="31">
        <v>2.2893500000000001E-2</v>
      </c>
      <c r="P5095" s="31">
        <v>5.8040500000000002E-2</v>
      </c>
      <c r="Q5095" s="31">
        <v>50.72681</v>
      </c>
      <c r="R5095">
        <v>4.6420000000000003E-2</v>
      </c>
      <c r="S5095" t="s">
        <v>20810</v>
      </c>
      <c r="T5095">
        <v>6.7717600000000003E-2</v>
      </c>
    </row>
    <row r="5096" spans="1:20" x14ac:dyDescent="0.25">
      <c r="A5096" s="31" t="s">
        <v>3508</v>
      </c>
      <c r="B5096" s="31" t="s">
        <v>67</v>
      </c>
      <c r="C5096" s="31" t="s">
        <v>4</v>
      </c>
      <c r="D5096" s="31" t="s">
        <v>65</v>
      </c>
      <c r="E5096" s="31" t="s">
        <v>23</v>
      </c>
      <c r="F5096" s="31" t="s">
        <v>52</v>
      </c>
      <c r="G5096" s="31">
        <v>7</v>
      </c>
      <c r="H5096" s="31">
        <v>6679</v>
      </c>
      <c r="I5096" s="31">
        <v>0.92633668000000002</v>
      </c>
      <c r="J5096" s="31">
        <v>0.92548090000000005</v>
      </c>
      <c r="K5096" s="31">
        <v>-8.5579999999999999E-4</v>
      </c>
      <c r="L5096" s="31">
        <v>-6.2267400000000001E-2</v>
      </c>
      <c r="M5096" s="31">
        <v>-2.5984899999999998E-2</v>
      </c>
      <c r="N5096" s="31">
        <v>-8.5579999999999999E-4</v>
      </c>
      <c r="O5096" s="31">
        <v>2.4273300000000001E-2</v>
      </c>
      <c r="P5096" s="31">
        <v>6.05558E-2</v>
      </c>
      <c r="Q5096" s="31">
        <v>51.797510000000003</v>
      </c>
      <c r="R5096">
        <v>4.7919700000000003E-2</v>
      </c>
      <c r="S5096" t="s">
        <v>20810</v>
      </c>
      <c r="T5096">
        <v>6.7717600000000003E-2</v>
      </c>
    </row>
    <row r="5097" spans="1:20" x14ac:dyDescent="0.25">
      <c r="A5097" s="31" t="s">
        <v>3509</v>
      </c>
      <c r="B5097" s="31" t="s">
        <v>67</v>
      </c>
      <c r="C5097" s="31" t="s">
        <v>4</v>
      </c>
      <c r="D5097" s="31" t="s">
        <v>65</v>
      </c>
      <c r="E5097" s="31" t="s">
        <v>23</v>
      </c>
      <c r="F5097" s="31" t="s">
        <v>52</v>
      </c>
      <c r="G5097" s="31">
        <v>8</v>
      </c>
      <c r="H5097" s="31">
        <v>6679</v>
      </c>
      <c r="I5097" s="31">
        <v>1.0885435999999999</v>
      </c>
      <c r="J5097" s="31">
        <v>1.0873930000000001</v>
      </c>
      <c r="K5097" s="31">
        <v>-1.1506000000000001E-3</v>
      </c>
      <c r="L5097" s="31">
        <v>-7.0294599999999999E-2</v>
      </c>
      <c r="M5097" s="31">
        <v>-2.9443799999999999E-2</v>
      </c>
      <c r="N5097" s="31">
        <v>-1.1506000000000001E-3</v>
      </c>
      <c r="O5097" s="31">
        <v>2.7142599999999999E-2</v>
      </c>
      <c r="P5097" s="31">
        <v>6.7993399999999996E-2</v>
      </c>
      <c r="Q5097" s="31">
        <v>52.299770000000002</v>
      </c>
      <c r="R5097">
        <v>5.3953399999999999E-2</v>
      </c>
      <c r="S5097" t="s">
        <v>20810</v>
      </c>
      <c r="T5097">
        <v>6.7717600000000003E-2</v>
      </c>
    </row>
    <row r="5098" spans="1:20" x14ac:dyDescent="0.25">
      <c r="A5098" s="31" t="s">
        <v>3510</v>
      </c>
      <c r="B5098" s="31" t="s">
        <v>67</v>
      </c>
      <c r="C5098" s="31" t="s">
        <v>4</v>
      </c>
      <c r="D5098" s="31" t="s">
        <v>65</v>
      </c>
      <c r="E5098" s="31" t="s">
        <v>23</v>
      </c>
      <c r="F5098" s="31" t="s">
        <v>52</v>
      </c>
      <c r="G5098" s="31">
        <v>9</v>
      </c>
      <c r="H5098" s="31">
        <v>6679</v>
      </c>
      <c r="I5098" s="31">
        <v>1.0893008</v>
      </c>
      <c r="J5098" s="31">
        <v>1.079488</v>
      </c>
      <c r="K5098" s="31">
        <v>-9.8131999999999994E-3</v>
      </c>
      <c r="L5098" s="31">
        <v>-7.31493E-2</v>
      </c>
      <c r="M5098" s="31">
        <v>-3.5729799999999999E-2</v>
      </c>
      <c r="N5098" s="31">
        <v>-9.8131999999999994E-3</v>
      </c>
      <c r="O5098" s="31">
        <v>1.61034E-2</v>
      </c>
      <c r="P5098" s="31">
        <v>5.3522899999999998E-2</v>
      </c>
      <c r="Q5098" s="31">
        <v>55.010750000000002</v>
      </c>
      <c r="R5098">
        <v>4.9421399999999997E-2</v>
      </c>
      <c r="S5098" t="s">
        <v>20810</v>
      </c>
      <c r="T5098">
        <v>6.7717600000000003E-2</v>
      </c>
    </row>
    <row r="5099" spans="1:20" x14ac:dyDescent="0.25">
      <c r="A5099" s="31" t="s">
        <v>3511</v>
      </c>
      <c r="B5099" s="31" t="s">
        <v>67</v>
      </c>
      <c r="C5099" s="31" t="s">
        <v>4</v>
      </c>
      <c r="D5099" s="31" t="s">
        <v>65</v>
      </c>
      <c r="E5099" s="31" t="s">
        <v>23</v>
      </c>
      <c r="F5099" s="31" t="s">
        <v>52</v>
      </c>
      <c r="G5099" s="31">
        <v>10</v>
      </c>
      <c r="H5099" s="31">
        <v>6679</v>
      </c>
      <c r="I5099" s="31">
        <v>1.1191433</v>
      </c>
      <c r="J5099" s="31">
        <v>1.108409</v>
      </c>
      <c r="K5099" s="31">
        <v>-1.07346E-2</v>
      </c>
      <c r="L5099" s="31">
        <v>-7.7119400000000005E-2</v>
      </c>
      <c r="M5099" s="31">
        <v>-3.78987E-2</v>
      </c>
      <c r="N5099" s="31">
        <v>-1.07346E-2</v>
      </c>
      <c r="O5099" s="31">
        <v>1.6429599999999999E-2</v>
      </c>
      <c r="P5099" s="31">
        <v>5.56503E-2</v>
      </c>
      <c r="Q5099" s="31">
        <v>59.935519999999997</v>
      </c>
      <c r="R5099">
        <v>5.1800400000000003E-2</v>
      </c>
      <c r="S5099" t="s">
        <v>20810</v>
      </c>
      <c r="T5099">
        <v>6.7717600000000003E-2</v>
      </c>
    </row>
    <row r="5100" spans="1:20" x14ac:dyDescent="0.25">
      <c r="A5100" s="31" t="s">
        <v>3512</v>
      </c>
      <c r="B5100" s="31" t="s">
        <v>67</v>
      </c>
      <c r="C5100" s="31" t="s">
        <v>4</v>
      </c>
      <c r="D5100" s="31" t="s">
        <v>65</v>
      </c>
      <c r="E5100" s="31" t="s">
        <v>23</v>
      </c>
      <c r="F5100" s="31" t="s">
        <v>52</v>
      </c>
      <c r="G5100" s="31">
        <v>11</v>
      </c>
      <c r="H5100" s="31">
        <v>6679</v>
      </c>
      <c r="I5100" s="31">
        <v>1.0901109</v>
      </c>
      <c r="J5100" s="31">
        <v>1.081534</v>
      </c>
      <c r="K5100" s="31">
        <v>-8.5769000000000001E-3</v>
      </c>
      <c r="L5100" s="31">
        <v>-7.3674600000000007E-2</v>
      </c>
      <c r="M5100" s="31">
        <v>-3.52144E-2</v>
      </c>
      <c r="N5100" s="31">
        <v>-8.5769000000000001E-3</v>
      </c>
      <c r="O5100" s="31">
        <v>1.80606E-2</v>
      </c>
      <c r="P5100" s="31">
        <v>5.6520800000000003E-2</v>
      </c>
      <c r="Q5100" s="31">
        <v>63.933259999999997</v>
      </c>
      <c r="R5100">
        <v>5.0796000000000001E-2</v>
      </c>
      <c r="S5100" t="s">
        <v>20810</v>
      </c>
      <c r="T5100">
        <v>6.7717600000000003E-2</v>
      </c>
    </row>
    <row r="5101" spans="1:20" x14ac:dyDescent="0.25">
      <c r="A5101" s="31" t="s">
        <v>3513</v>
      </c>
      <c r="B5101" s="31" t="s">
        <v>67</v>
      </c>
      <c r="C5101" s="31" t="s">
        <v>4</v>
      </c>
      <c r="D5101" s="31" t="s">
        <v>65</v>
      </c>
      <c r="E5101" s="31" t="s">
        <v>23</v>
      </c>
      <c r="F5101" s="31" t="s">
        <v>52</v>
      </c>
      <c r="G5101" s="31">
        <v>12</v>
      </c>
      <c r="H5101" s="31">
        <v>6679</v>
      </c>
      <c r="I5101" s="31">
        <v>0.98145477999999997</v>
      </c>
      <c r="J5101" s="31">
        <v>0.98086169999999995</v>
      </c>
      <c r="K5101" s="31">
        <v>-5.9310000000000005E-4</v>
      </c>
      <c r="L5101" s="31">
        <v>-6.2808000000000003E-2</v>
      </c>
      <c r="M5101" s="31">
        <v>-2.6050899999999998E-2</v>
      </c>
      <c r="N5101" s="31">
        <v>-5.9310000000000005E-4</v>
      </c>
      <c r="O5101" s="31">
        <v>2.48647E-2</v>
      </c>
      <c r="P5101" s="31">
        <v>6.1621799999999997E-2</v>
      </c>
      <c r="Q5101" s="31">
        <v>68.711539999999999</v>
      </c>
      <c r="R5101">
        <v>4.8546499999999999E-2</v>
      </c>
      <c r="S5101" t="s">
        <v>20810</v>
      </c>
      <c r="T5101">
        <v>6.7717600000000003E-2</v>
      </c>
    </row>
    <row r="5102" spans="1:20" x14ac:dyDescent="0.25">
      <c r="A5102" s="31" t="s">
        <v>3514</v>
      </c>
      <c r="B5102" s="31" t="s">
        <v>67</v>
      </c>
      <c r="C5102" s="31" t="s">
        <v>4</v>
      </c>
      <c r="D5102" s="31" t="s">
        <v>65</v>
      </c>
      <c r="E5102" s="31" t="s">
        <v>23</v>
      </c>
      <c r="F5102" s="31" t="s">
        <v>52</v>
      </c>
      <c r="G5102" s="31">
        <v>13</v>
      </c>
      <c r="H5102" s="31">
        <v>6679</v>
      </c>
      <c r="I5102" s="31">
        <v>0.88943220999999995</v>
      </c>
      <c r="J5102" s="31">
        <v>0.92245670000000002</v>
      </c>
      <c r="K5102" s="31">
        <v>3.3024499999999998E-2</v>
      </c>
      <c r="L5102" s="31">
        <v>-2.4403500000000002E-2</v>
      </c>
      <c r="M5102" s="31">
        <v>9.5253999999999998E-3</v>
      </c>
      <c r="N5102" s="31">
        <v>3.3024499999999998E-2</v>
      </c>
      <c r="O5102" s="31">
        <v>5.6523499999999997E-2</v>
      </c>
      <c r="P5102" s="31">
        <v>9.0452400000000002E-2</v>
      </c>
      <c r="Q5102" s="31">
        <v>72.205879999999993</v>
      </c>
      <c r="R5102">
        <v>4.4811299999999998E-2</v>
      </c>
      <c r="S5102" t="s">
        <v>20810</v>
      </c>
      <c r="T5102">
        <v>0.42788549999999997</v>
      </c>
    </row>
    <row r="5103" spans="1:20" x14ac:dyDescent="0.25">
      <c r="A5103" s="31" t="s">
        <v>3515</v>
      </c>
      <c r="B5103" s="31" t="s">
        <v>67</v>
      </c>
      <c r="C5103" s="31" t="s">
        <v>4</v>
      </c>
      <c r="D5103" s="31" t="s">
        <v>65</v>
      </c>
      <c r="E5103" s="31" t="s">
        <v>23</v>
      </c>
      <c r="F5103" s="31" t="s">
        <v>52</v>
      </c>
      <c r="G5103" s="31">
        <v>14</v>
      </c>
      <c r="H5103" s="31">
        <v>6679</v>
      </c>
      <c r="I5103" s="31">
        <v>0.82877347000000001</v>
      </c>
      <c r="J5103" s="31">
        <v>0.87006419999999995</v>
      </c>
      <c r="K5103" s="31">
        <v>4.12907E-2</v>
      </c>
      <c r="L5103" s="31">
        <v>-9.7366999999999992E-3</v>
      </c>
      <c r="M5103" s="31">
        <v>2.04107E-2</v>
      </c>
      <c r="N5103" s="31">
        <v>4.12907E-2</v>
      </c>
      <c r="O5103" s="31">
        <v>6.2170700000000002E-2</v>
      </c>
      <c r="P5103" s="31">
        <v>9.23181E-2</v>
      </c>
      <c r="Q5103" s="31">
        <v>73.772620000000003</v>
      </c>
      <c r="R5103">
        <v>3.9816900000000002E-2</v>
      </c>
      <c r="S5103" t="s">
        <v>20810</v>
      </c>
      <c r="T5103">
        <v>0.42788549999999997</v>
      </c>
    </row>
    <row r="5104" spans="1:20" x14ac:dyDescent="0.25">
      <c r="A5104" s="31" t="s">
        <v>3516</v>
      </c>
      <c r="B5104" s="31" t="s">
        <v>67</v>
      </c>
      <c r="C5104" s="31" t="s">
        <v>4</v>
      </c>
      <c r="D5104" s="31" t="s">
        <v>65</v>
      </c>
      <c r="E5104" s="31" t="s">
        <v>23</v>
      </c>
      <c r="F5104" s="31" t="s">
        <v>52</v>
      </c>
      <c r="G5104" s="31">
        <v>15</v>
      </c>
      <c r="H5104" s="31">
        <v>6679</v>
      </c>
      <c r="I5104" s="31">
        <v>0.80281382999999995</v>
      </c>
      <c r="J5104" s="31">
        <v>0.85983569999999998</v>
      </c>
      <c r="K5104" s="31">
        <v>5.70219E-2</v>
      </c>
      <c r="L5104" s="31">
        <v>5.862E-3</v>
      </c>
      <c r="M5104" s="31">
        <v>3.60877E-2</v>
      </c>
      <c r="N5104" s="31">
        <v>5.70219E-2</v>
      </c>
      <c r="O5104" s="31">
        <v>7.79561E-2</v>
      </c>
      <c r="P5104" s="31">
        <v>0.10818179999999999</v>
      </c>
      <c r="Q5104" s="31">
        <v>75.696269999999998</v>
      </c>
      <c r="R5104">
        <v>3.9920299999999999E-2</v>
      </c>
      <c r="S5104" t="s">
        <v>20810</v>
      </c>
      <c r="T5104">
        <v>0.42788549999999997</v>
      </c>
    </row>
    <row r="5105" spans="1:20" x14ac:dyDescent="0.25">
      <c r="A5105" s="31" t="s">
        <v>3517</v>
      </c>
      <c r="B5105" s="31" t="s">
        <v>67</v>
      </c>
      <c r="C5105" s="31" t="s">
        <v>4</v>
      </c>
      <c r="D5105" s="31" t="s">
        <v>65</v>
      </c>
      <c r="E5105" s="31" t="s">
        <v>23</v>
      </c>
      <c r="F5105" s="31" t="s">
        <v>52</v>
      </c>
      <c r="G5105" s="31">
        <v>16</v>
      </c>
      <c r="H5105" s="31">
        <v>6679</v>
      </c>
      <c r="I5105" s="31">
        <v>0.79296065999999998</v>
      </c>
      <c r="J5105" s="31">
        <v>0.867672</v>
      </c>
      <c r="K5105" s="31">
        <v>7.4711399999999997E-2</v>
      </c>
      <c r="L5105" s="31">
        <v>2.3884599999999999E-2</v>
      </c>
      <c r="M5105" s="31">
        <v>5.3913500000000003E-2</v>
      </c>
      <c r="N5105" s="31">
        <v>7.4711399999999997E-2</v>
      </c>
      <c r="O5105" s="31">
        <v>9.5509300000000005E-2</v>
      </c>
      <c r="P5105" s="31">
        <v>0.12553819999999999</v>
      </c>
      <c r="Q5105" s="31">
        <v>75.765270000000001</v>
      </c>
      <c r="R5105">
        <v>3.9660300000000002E-2</v>
      </c>
      <c r="S5105" t="s">
        <v>20810</v>
      </c>
      <c r="T5105">
        <v>0.42788549999999997</v>
      </c>
    </row>
    <row r="5106" spans="1:20" x14ac:dyDescent="0.25">
      <c r="A5106" s="31" t="s">
        <v>3518</v>
      </c>
      <c r="B5106" s="31" t="s">
        <v>67</v>
      </c>
      <c r="C5106" s="31" t="s">
        <v>4</v>
      </c>
      <c r="D5106" s="31" t="s">
        <v>65</v>
      </c>
      <c r="E5106" s="31" t="s">
        <v>23</v>
      </c>
      <c r="F5106" s="31" t="s">
        <v>52</v>
      </c>
      <c r="G5106" s="31">
        <v>17</v>
      </c>
      <c r="H5106" s="31">
        <v>6679</v>
      </c>
      <c r="I5106" s="31">
        <v>0.85422492000000005</v>
      </c>
      <c r="J5106" s="31">
        <v>0.90561519999999995</v>
      </c>
      <c r="K5106" s="31">
        <v>5.1390199999999997E-2</v>
      </c>
      <c r="L5106" s="31">
        <v>1.7298000000000001E-3</v>
      </c>
      <c r="M5106" s="31">
        <v>3.1069599999999999E-2</v>
      </c>
      <c r="N5106" s="31">
        <v>5.1390199999999997E-2</v>
      </c>
      <c r="O5106" s="31">
        <v>7.1710800000000005E-2</v>
      </c>
      <c r="P5106" s="31">
        <v>0.1010506</v>
      </c>
      <c r="Q5106" s="31">
        <v>75.195700000000002</v>
      </c>
      <c r="R5106">
        <v>3.8750199999999999E-2</v>
      </c>
      <c r="S5106" t="s">
        <v>20810</v>
      </c>
      <c r="T5106">
        <v>0.42788549999999997</v>
      </c>
    </row>
    <row r="5107" spans="1:20" x14ac:dyDescent="0.25">
      <c r="A5107" s="31" t="s">
        <v>3519</v>
      </c>
      <c r="B5107" s="31" t="s">
        <v>67</v>
      </c>
      <c r="C5107" s="31" t="s">
        <v>4</v>
      </c>
      <c r="D5107" s="31" t="s">
        <v>65</v>
      </c>
      <c r="E5107" s="31" t="s">
        <v>23</v>
      </c>
      <c r="F5107" s="31" t="s">
        <v>52</v>
      </c>
      <c r="G5107" s="31">
        <v>18</v>
      </c>
      <c r="H5107" s="31">
        <v>6679</v>
      </c>
      <c r="I5107" s="31">
        <v>0.93177743000000002</v>
      </c>
      <c r="J5107" s="31">
        <v>0.96995430000000005</v>
      </c>
      <c r="K5107" s="31">
        <v>3.8176799999999997E-2</v>
      </c>
      <c r="L5107" s="31">
        <v>-1.06167E-2</v>
      </c>
      <c r="M5107" s="31">
        <v>1.8210899999999999E-2</v>
      </c>
      <c r="N5107" s="31">
        <v>3.8176799999999997E-2</v>
      </c>
      <c r="O5107" s="31">
        <v>5.8142800000000001E-2</v>
      </c>
      <c r="P5107" s="31">
        <v>8.6970400000000003E-2</v>
      </c>
      <c r="Q5107" s="31">
        <v>72.627269999999996</v>
      </c>
      <c r="R5107">
        <v>3.8073799999999998E-2</v>
      </c>
      <c r="S5107" t="s">
        <v>20810</v>
      </c>
      <c r="T5107">
        <v>0.42788549999999997</v>
      </c>
    </row>
    <row r="5108" spans="1:20" x14ac:dyDescent="0.25">
      <c r="A5108" s="31" t="s">
        <v>3520</v>
      </c>
      <c r="B5108" s="31" t="s">
        <v>67</v>
      </c>
      <c r="C5108" s="31" t="s">
        <v>4</v>
      </c>
      <c r="D5108" s="31" t="s">
        <v>65</v>
      </c>
      <c r="E5108" s="31" t="s">
        <v>23</v>
      </c>
      <c r="F5108" s="31" t="s">
        <v>52</v>
      </c>
      <c r="G5108" s="31">
        <v>19</v>
      </c>
      <c r="H5108" s="31">
        <v>6679</v>
      </c>
      <c r="I5108" s="31">
        <v>1.1523475000000001</v>
      </c>
      <c r="J5108" s="31">
        <v>1.153529</v>
      </c>
      <c r="K5108" s="31">
        <v>1.1812000000000001E-3</v>
      </c>
      <c r="L5108" s="31">
        <v>-5.9715200000000003E-2</v>
      </c>
      <c r="M5108" s="31">
        <v>-2.3737100000000001E-2</v>
      </c>
      <c r="N5108" s="31">
        <v>1.1812000000000001E-3</v>
      </c>
      <c r="O5108" s="31">
        <v>2.6099500000000001E-2</v>
      </c>
      <c r="P5108" s="31">
        <v>6.2077599999999997E-2</v>
      </c>
      <c r="Q5108" s="31">
        <v>67.561089999999993</v>
      </c>
      <c r="R5108">
        <v>4.7517700000000003E-2</v>
      </c>
      <c r="S5108" t="s">
        <v>20810</v>
      </c>
      <c r="T5108">
        <v>6.7717600000000003E-2</v>
      </c>
    </row>
    <row r="5109" spans="1:20" x14ac:dyDescent="0.25">
      <c r="A5109" s="31" t="s">
        <v>3521</v>
      </c>
      <c r="B5109" s="31" t="s">
        <v>67</v>
      </c>
      <c r="C5109" s="31" t="s">
        <v>4</v>
      </c>
      <c r="D5109" s="31" t="s">
        <v>65</v>
      </c>
      <c r="E5109" s="31" t="s">
        <v>23</v>
      </c>
      <c r="F5109" s="31" t="s">
        <v>52</v>
      </c>
      <c r="G5109" s="31">
        <v>20</v>
      </c>
      <c r="H5109" s="31">
        <v>6679</v>
      </c>
      <c r="I5109" s="31">
        <v>1.2962779</v>
      </c>
      <c r="J5109" s="31">
        <v>1.3000959999999999</v>
      </c>
      <c r="K5109" s="31">
        <v>3.8178999999999999E-3</v>
      </c>
      <c r="L5109" s="31">
        <v>-6.2497999999999998E-2</v>
      </c>
      <c r="M5109" s="31">
        <v>-2.3317999999999998E-2</v>
      </c>
      <c r="N5109" s="31">
        <v>3.8178999999999999E-3</v>
      </c>
      <c r="O5109" s="31">
        <v>3.09538E-2</v>
      </c>
      <c r="P5109" s="31">
        <v>7.0133699999999993E-2</v>
      </c>
      <c r="Q5109" s="31">
        <v>64.137439999999998</v>
      </c>
      <c r="R5109">
        <v>5.1746500000000001E-2</v>
      </c>
      <c r="S5109" t="s">
        <v>20810</v>
      </c>
      <c r="T5109">
        <v>6.7717600000000003E-2</v>
      </c>
    </row>
    <row r="5110" spans="1:20" x14ac:dyDescent="0.25">
      <c r="A5110" s="31" t="s">
        <v>3522</v>
      </c>
      <c r="B5110" s="31" t="s">
        <v>67</v>
      </c>
      <c r="C5110" s="31" t="s">
        <v>4</v>
      </c>
      <c r="D5110" s="31" t="s">
        <v>65</v>
      </c>
      <c r="E5110" s="31" t="s">
        <v>23</v>
      </c>
      <c r="F5110" s="31" t="s">
        <v>52</v>
      </c>
      <c r="G5110" s="31">
        <v>21</v>
      </c>
      <c r="H5110" s="31">
        <v>6679</v>
      </c>
      <c r="I5110" s="31">
        <v>1.2835202999999999</v>
      </c>
      <c r="J5110" s="31">
        <v>1.288931</v>
      </c>
      <c r="K5110" s="31">
        <v>5.4111000000000003E-3</v>
      </c>
      <c r="L5110" s="31">
        <v>-6.7570900000000003E-2</v>
      </c>
      <c r="M5110" s="31">
        <v>-2.4452499999999999E-2</v>
      </c>
      <c r="N5110" s="31">
        <v>5.4111000000000003E-3</v>
      </c>
      <c r="O5110" s="31">
        <v>3.5274699999999999E-2</v>
      </c>
      <c r="P5110" s="31">
        <v>7.8393000000000004E-2</v>
      </c>
      <c r="Q5110" s="31">
        <v>62.567309999999999</v>
      </c>
      <c r="R5110">
        <v>5.6948100000000001E-2</v>
      </c>
      <c r="S5110" t="s">
        <v>20810</v>
      </c>
      <c r="T5110">
        <v>6.7717600000000003E-2</v>
      </c>
    </row>
    <row r="5111" spans="1:20" x14ac:dyDescent="0.25">
      <c r="A5111" s="31" t="s">
        <v>3523</v>
      </c>
      <c r="B5111" s="31" t="s">
        <v>67</v>
      </c>
      <c r="C5111" s="31" t="s">
        <v>4</v>
      </c>
      <c r="D5111" s="31" t="s">
        <v>65</v>
      </c>
      <c r="E5111" s="31" t="s">
        <v>23</v>
      </c>
      <c r="F5111" s="31" t="s">
        <v>52</v>
      </c>
      <c r="G5111" s="31">
        <v>22</v>
      </c>
      <c r="H5111" s="31">
        <v>6679</v>
      </c>
      <c r="I5111" s="31">
        <v>1.1598442</v>
      </c>
      <c r="J5111" s="31">
        <v>1.1655199999999999</v>
      </c>
      <c r="K5111" s="31">
        <v>5.6762000000000002E-3</v>
      </c>
      <c r="L5111" s="31">
        <v>-6.2832200000000005E-2</v>
      </c>
      <c r="M5111" s="31">
        <v>-2.2356899999999999E-2</v>
      </c>
      <c r="N5111" s="31">
        <v>5.6762000000000002E-3</v>
      </c>
      <c r="O5111" s="31">
        <v>3.3709200000000002E-2</v>
      </c>
      <c r="P5111" s="31">
        <v>7.41845E-2</v>
      </c>
      <c r="Q5111" s="31">
        <v>59.569569999999999</v>
      </c>
      <c r="R5111">
        <v>5.3457400000000002E-2</v>
      </c>
      <c r="S5111" t="s">
        <v>20810</v>
      </c>
      <c r="T5111">
        <v>6.7717600000000003E-2</v>
      </c>
    </row>
    <row r="5112" spans="1:20" x14ac:dyDescent="0.25">
      <c r="A5112" s="31" t="s">
        <v>3524</v>
      </c>
      <c r="B5112" s="31" t="s">
        <v>67</v>
      </c>
      <c r="C5112" s="31" t="s">
        <v>4</v>
      </c>
      <c r="D5112" s="31" t="s">
        <v>65</v>
      </c>
      <c r="E5112" s="31" t="s">
        <v>23</v>
      </c>
      <c r="F5112" s="31" t="s">
        <v>52</v>
      </c>
      <c r="G5112" s="31">
        <v>23</v>
      </c>
      <c r="H5112" s="31">
        <v>6679</v>
      </c>
      <c r="I5112" s="31">
        <v>0.97557163000000002</v>
      </c>
      <c r="J5112" s="31">
        <v>0.97962490000000002</v>
      </c>
      <c r="K5112" s="31">
        <v>4.0531999999999999E-3</v>
      </c>
      <c r="L5112" s="31">
        <v>-5.8434600000000003E-2</v>
      </c>
      <c r="M5112" s="31">
        <v>-2.1516299999999999E-2</v>
      </c>
      <c r="N5112" s="31">
        <v>4.0531999999999999E-3</v>
      </c>
      <c r="O5112" s="31">
        <v>2.9622699999999998E-2</v>
      </c>
      <c r="P5112" s="31">
        <v>6.6541000000000003E-2</v>
      </c>
      <c r="Q5112" s="31">
        <v>56.643099999999997</v>
      </c>
      <c r="R5112">
        <v>4.8759499999999997E-2</v>
      </c>
      <c r="S5112" t="s">
        <v>20810</v>
      </c>
      <c r="T5112">
        <v>6.7717600000000003E-2</v>
      </c>
    </row>
    <row r="5113" spans="1:20" x14ac:dyDescent="0.25">
      <c r="A5113" s="31" t="s">
        <v>3525</v>
      </c>
      <c r="B5113" s="31" t="s">
        <v>67</v>
      </c>
      <c r="C5113" s="31" t="s">
        <v>4</v>
      </c>
      <c r="D5113" s="31" t="s">
        <v>65</v>
      </c>
      <c r="E5113" s="31" t="s">
        <v>23</v>
      </c>
      <c r="F5113" s="31" t="s">
        <v>52</v>
      </c>
      <c r="G5113" s="31">
        <v>24</v>
      </c>
      <c r="H5113" s="31">
        <v>6679</v>
      </c>
      <c r="I5113" s="31">
        <v>0.78876751000000001</v>
      </c>
      <c r="J5113" s="31">
        <v>0.79568079999999997</v>
      </c>
      <c r="K5113" s="31">
        <v>6.9132999999999998E-3</v>
      </c>
      <c r="L5113" s="31">
        <v>-5.2894299999999998E-2</v>
      </c>
      <c r="M5113" s="31">
        <v>-1.7559499999999999E-2</v>
      </c>
      <c r="N5113" s="31">
        <v>6.9132999999999998E-3</v>
      </c>
      <c r="O5113" s="31">
        <v>3.13861E-2</v>
      </c>
      <c r="P5113" s="31">
        <v>6.67209E-2</v>
      </c>
      <c r="Q5113" s="31">
        <v>55.64423</v>
      </c>
      <c r="R5113">
        <v>4.6668099999999997E-2</v>
      </c>
      <c r="S5113" t="s">
        <v>20810</v>
      </c>
      <c r="T5113">
        <v>6.7717600000000003E-2</v>
      </c>
    </row>
    <row r="5114" spans="1:20" x14ac:dyDescent="0.25">
      <c r="A5114" s="31" t="s">
        <v>4078</v>
      </c>
      <c r="B5114" s="31" t="s">
        <v>67</v>
      </c>
      <c r="C5114" s="31" t="s">
        <v>4</v>
      </c>
      <c r="D5114" s="31" t="s">
        <v>10</v>
      </c>
      <c r="E5114" s="31" t="s">
        <v>23</v>
      </c>
      <c r="F5114" s="31" t="s">
        <v>52</v>
      </c>
      <c r="G5114" s="31">
        <v>1</v>
      </c>
      <c r="H5114" s="31">
        <v>13031</v>
      </c>
      <c r="I5114" s="31">
        <v>0.72841332000000003</v>
      </c>
      <c r="J5114" s="31">
        <v>0.74000630000000001</v>
      </c>
      <c r="K5114" s="31">
        <v>1.1592999999999999E-2</v>
      </c>
      <c r="L5114" s="31">
        <v>-1.05506E-2</v>
      </c>
      <c r="M5114" s="31">
        <v>2.5320999999999998E-3</v>
      </c>
      <c r="N5114" s="31">
        <v>1.1592999999999999E-2</v>
      </c>
      <c r="O5114" s="31">
        <v>2.0653999999999999E-2</v>
      </c>
      <c r="P5114" s="31">
        <v>3.3736599999999999E-2</v>
      </c>
      <c r="Q5114" s="31">
        <v>60.98751</v>
      </c>
      <c r="R5114">
        <v>1.7278700000000001E-2</v>
      </c>
      <c r="S5114" t="s">
        <v>20810</v>
      </c>
      <c r="T5114">
        <v>0.46922429999999998</v>
      </c>
    </row>
    <row r="5115" spans="1:20" x14ac:dyDescent="0.25">
      <c r="A5115" s="31" t="s">
        <v>4079</v>
      </c>
      <c r="B5115" s="31" t="s">
        <v>67</v>
      </c>
      <c r="C5115" s="31" t="s">
        <v>4</v>
      </c>
      <c r="D5115" s="31" t="s">
        <v>10</v>
      </c>
      <c r="E5115" s="31" t="s">
        <v>23</v>
      </c>
      <c r="F5115" s="31" t="s">
        <v>52</v>
      </c>
      <c r="G5115" s="31">
        <v>2</v>
      </c>
      <c r="H5115" s="31">
        <v>13031</v>
      </c>
      <c r="I5115" s="31">
        <v>0.68852024000000001</v>
      </c>
      <c r="J5115" s="31">
        <v>0.69240449999999998</v>
      </c>
      <c r="K5115" s="31">
        <v>3.8842999999999998E-3</v>
      </c>
      <c r="L5115" s="31">
        <v>-1.7932E-2</v>
      </c>
      <c r="M5115" s="31">
        <v>-5.0428000000000001E-3</v>
      </c>
      <c r="N5115" s="31">
        <v>3.8842999999999998E-3</v>
      </c>
      <c r="O5115" s="31">
        <v>1.2811299999999999E-2</v>
      </c>
      <c r="P5115" s="31">
        <v>2.5700600000000001E-2</v>
      </c>
      <c r="Q5115" s="31">
        <v>59.994050000000001</v>
      </c>
      <c r="R5115">
        <v>1.7023400000000001E-2</v>
      </c>
      <c r="S5115" t="s">
        <v>20810</v>
      </c>
      <c r="T5115">
        <v>0.46922429999999998</v>
      </c>
    </row>
    <row r="5116" spans="1:20" x14ac:dyDescent="0.25">
      <c r="A5116" s="31" t="s">
        <v>4080</v>
      </c>
      <c r="B5116" s="31" t="s">
        <v>67</v>
      </c>
      <c r="C5116" s="31" t="s">
        <v>4</v>
      </c>
      <c r="D5116" s="31" t="s">
        <v>10</v>
      </c>
      <c r="E5116" s="31" t="s">
        <v>23</v>
      </c>
      <c r="F5116" s="31" t="s">
        <v>52</v>
      </c>
      <c r="G5116" s="31">
        <v>3</v>
      </c>
      <c r="H5116" s="31">
        <v>13031</v>
      </c>
      <c r="I5116" s="31">
        <v>0.66939594999999996</v>
      </c>
      <c r="J5116" s="31">
        <v>0.66855039999999999</v>
      </c>
      <c r="K5116" s="31">
        <v>-8.4550000000000001E-4</v>
      </c>
      <c r="L5116" s="31">
        <v>-2.2034100000000001E-2</v>
      </c>
      <c r="M5116" s="31">
        <v>-9.5157000000000002E-3</v>
      </c>
      <c r="N5116" s="31">
        <v>-8.4550000000000001E-4</v>
      </c>
      <c r="O5116" s="31">
        <v>7.8247000000000004E-3</v>
      </c>
      <c r="P5116" s="31">
        <v>2.0343099999999999E-2</v>
      </c>
      <c r="Q5116" s="31">
        <v>58.687919999999998</v>
      </c>
      <c r="R5116">
        <v>1.6533599999999999E-2</v>
      </c>
      <c r="S5116" t="s">
        <v>20810</v>
      </c>
      <c r="T5116">
        <v>0.46922429999999998</v>
      </c>
    </row>
    <row r="5117" spans="1:20" x14ac:dyDescent="0.25">
      <c r="A5117" s="31" t="s">
        <v>4081</v>
      </c>
      <c r="B5117" s="31" t="s">
        <v>67</v>
      </c>
      <c r="C5117" s="31" t="s">
        <v>4</v>
      </c>
      <c r="D5117" s="31" t="s">
        <v>10</v>
      </c>
      <c r="E5117" s="31" t="s">
        <v>23</v>
      </c>
      <c r="F5117" s="31" t="s">
        <v>52</v>
      </c>
      <c r="G5117" s="31">
        <v>4</v>
      </c>
      <c r="H5117" s="31">
        <v>13031</v>
      </c>
      <c r="I5117" s="31">
        <v>0.67744340999999997</v>
      </c>
      <c r="J5117" s="31">
        <v>0.6607558</v>
      </c>
      <c r="K5117" s="31">
        <v>-1.66876E-2</v>
      </c>
      <c r="L5117" s="31">
        <v>-3.7267799999999997E-2</v>
      </c>
      <c r="M5117" s="31">
        <v>-2.51089E-2</v>
      </c>
      <c r="N5117" s="31">
        <v>-1.66876E-2</v>
      </c>
      <c r="O5117" s="31">
        <v>-8.2664000000000001E-3</v>
      </c>
      <c r="P5117" s="31">
        <v>3.8925000000000001E-3</v>
      </c>
      <c r="Q5117" s="31">
        <v>57.884979999999999</v>
      </c>
      <c r="R5117">
        <v>1.6058699999999999E-2</v>
      </c>
      <c r="S5117" t="s">
        <v>20810</v>
      </c>
      <c r="T5117">
        <v>0.46922429999999998</v>
      </c>
    </row>
    <row r="5118" spans="1:20" x14ac:dyDescent="0.25">
      <c r="A5118" s="31" t="s">
        <v>4082</v>
      </c>
      <c r="B5118" s="31" t="s">
        <v>67</v>
      </c>
      <c r="C5118" s="31" t="s">
        <v>4</v>
      </c>
      <c r="D5118" s="31" t="s">
        <v>10</v>
      </c>
      <c r="E5118" s="31" t="s">
        <v>23</v>
      </c>
      <c r="F5118" s="31" t="s">
        <v>52</v>
      </c>
      <c r="G5118" s="31">
        <v>5</v>
      </c>
      <c r="H5118" s="31">
        <v>13031</v>
      </c>
      <c r="I5118" s="31">
        <v>0.72699650999999998</v>
      </c>
      <c r="J5118" s="31">
        <v>0.70151319999999995</v>
      </c>
      <c r="K5118" s="31">
        <v>-2.54833E-2</v>
      </c>
      <c r="L5118" s="31">
        <v>-4.7235399999999997E-2</v>
      </c>
      <c r="M5118" s="31">
        <v>-3.4384100000000001E-2</v>
      </c>
      <c r="N5118" s="31">
        <v>-2.54833E-2</v>
      </c>
      <c r="O5118" s="31">
        <v>-1.65825E-2</v>
      </c>
      <c r="P5118" s="31">
        <v>-3.7311000000000002E-3</v>
      </c>
      <c r="Q5118" s="31">
        <v>57.319200000000002</v>
      </c>
      <c r="R5118">
        <v>1.69733E-2</v>
      </c>
      <c r="S5118" t="s">
        <v>20810</v>
      </c>
      <c r="T5118">
        <v>0.46922429999999998</v>
      </c>
    </row>
    <row r="5119" spans="1:20" x14ac:dyDescent="0.25">
      <c r="A5119" s="31" t="s">
        <v>4083</v>
      </c>
      <c r="B5119" s="31" t="s">
        <v>67</v>
      </c>
      <c r="C5119" s="31" t="s">
        <v>4</v>
      </c>
      <c r="D5119" s="31" t="s">
        <v>10</v>
      </c>
      <c r="E5119" s="31" t="s">
        <v>23</v>
      </c>
      <c r="F5119" s="31" t="s">
        <v>52</v>
      </c>
      <c r="G5119" s="31">
        <v>6</v>
      </c>
      <c r="H5119" s="31">
        <v>13031</v>
      </c>
      <c r="I5119" s="31">
        <v>0.86240046999999997</v>
      </c>
      <c r="J5119" s="31">
        <v>0.83777889999999999</v>
      </c>
      <c r="K5119" s="31">
        <v>-2.46216E-2</v>
      </c>
      <c r="L5119" s="31">
        <v>-5.1868999999999998E-2</v>
      </c>
      <c r="M5119" s="31">
        <v>-3.5770999999999997E-2</v>
      </c>
      <c r="N5119" s="31">
        <v>-2.46216E-2</v>
      </c>
      <c r="O5119" s="31">
        <v>-1.34722E-2</v>
      </c>
      <c r="P5119" s="31">
        <v>2.6259E-3</v>
      </c>
      <c r="Q5119" s="31">
        <v>56.854340000000001</v>
      </c>
      <c r="R5119">
        <v>2.12613E-2</v>
      </c>
      <c r="S5119" t="s">
        <v>20810</v>
      </c>
      <c r="T5119">
        <v>0.46922429999999998</v>
      </c>
    </row>
    <row r="5120" spans="1:20" x14ac:dyDescent="0.25">
      <c r="A5120" s="31" t="s">
        <v>4084</v>
      </c>
      <c r="B5120" s="31" t="s">
        <v>67</v>
      </c>
      <c r="C5120" s="31" t="s">
        <v>4</v>
      </c>
      <c r="D5120" s="31" t="s">
        <v>10</v>
      </c>
      <c r="E5120" s="31" t="s">
        <v>23</v>
      </c>
      <c r="F5120" s="31" t="s">
        <v>52</v>
      </c>
      <c r="G5120" s="31">
        <v>7</v>
      </c>
      <c r="H5120" s="31">
        <v>13031</v>
      </c>
      <c r="I5120" s="31">
        <v>1.0800593999999999</v>
      </c>
      <c r="J5120" s="31">
        <v>1.0433349999999999</v>
      </c>
      <c r="K5120" s="31">
        <v>-3.6724699999999999E-2</v>
      </c>
      <c r="L5120" s="31">
        <v>-6.8057500000000007E-2</v>
      </c>
      <c r="M5120" s="31">
        <v>-4.9545899999999997E-2</v>
      </c>
      <c r="N5120" s="31">
        <v>-3.6724699999999999E-2</v>
      </c>
      <c r="O5120" s="31">
        <v>-2.3903600000000001E-2</v>
      </c>
      <c r="P5120" s="31">
        <v>-5.3920000000000001E-3</v>
      </c>
      <c r="Q5120" s="31">
        <v>56.564770000000003</v>
      </c>
      <c r="R5120">
        <v>2.4449100000000001E-2</v>
      </c>
      <c r="S5120" t="s">
        <v>20810</v>
      </c>
      <c r="T5120">
        <v>0.46922429999999998</v>
      </c>
    </row>
    <row r="5121" spans="1:20" x14ac:dyDescent="0.25">
      <c r="A5121" s="31" t="s">
        <v>4085</v>
      </c>
      <c r="B5121" s="31" t="s">
        <v>67</v>
      </c>
      <c r="C5121" s="31" t="s">
        <v>4</v>
      </c>
      <c r="D5121" s="31" t="s">
        <v>10</v>
      </c>
      <c r="E5121" s="31" t="s">
        <v>23</v>
      </c>
      <c r="F5121" s="31" t="s">
        <v>52</v>
      </c>
      <c r="G5121" s="31">
        <v>8</v>
      </c>
      <c r="H5121" s="31">
        <v>13031</v>
      </c>
      <c r="I5121" s="31">
        <v>1.1572214000000001</v>
      </c>
      <c r="J5121" s="31">
        <v>1.120503</v>
      </c>
      <c r="K5121" s="31">
        <v>-3.6718599999999997E-2</v>
      </c>
      <c r="L5121" s="31">
        <v>-6.9834199999999999E-2</v>
      </c>
      <c r="M5121" s="31">
        <v>-5.02692E-2</v>
      </c>
      <c r="N5121" s="31">
        <v>-3.6718599999999997E-2</v>
      </c>
      <c r="O5121" s="31">
        <v>-2.3168000000000001E-2</v>
      </c>
      <c r="P5121" s="31">
        <v>-3.6029999999999999E-3</v>
      </c>
      <c r="Q5121" s="31">
        <v>57.030639999999998</v>
      </c>
      <c r="R5121">
        <v>2.5840200000000001E-2</v>
      </c>
      <c r="S5121" t="s">
        <v>20810</v>
      </c>
      <c r="T5121">
        <v>0.46922429999999998</v>
      </c>
    </row>
    <row r="5122" spans="1:20" x14ac:dyDescent="0.25">
      <c r="A5122" s="31" t="s">
        <v>4086</v>
      </c>
      <c r="B5122" s="31" t="s">
        <v>67</v>
      </c>
      <c r="C5122" s="31" t="s">
        <v>4</v>
      </c>
      <c r="D5122" s="31" t="s">
        <v>10</v>
      </c>
      <c r="E5122" s="31" t="s">
        <v>23</v>
      </c>
      <c r="F5122" s="31" t="s">
        <v>52</v>
      </c>
      <c r="G5122" s="31">
        <v>9</v>
      </c>
      <c r="H5122" s="31">
        <v>13031</v>
      </c>
      <c r="I5122" s="31">
        <v>1.1419923000000001</v>
      </c>
      <c r="J5122" s="31">
        <v>1.0680639999999999</v>
      </c>
      <c r="K5122" s="31">
        <v>-7.3928099999999997E-2</v>
      </c>
      <c r="L5122" s="31">
        <v>-0.10636130000000001</v>
      </c>
      <c r="M5122" s="31">
        <v>-8.7199499999999999E-2</v>
      </c>
      <c r="N5122" s="31">
        <v>-7.3928099999999997E-2</v>
      </c>
      <c r="O5122" s="31">
        <v>-6.0656700000000001E-2</v>
      </c>
      <c r="P5122" s="31">
        <v>-4.1494799999999998E-2</v>
      </c>
      <c r="Q5122" s="31">
        <v>59.183700000000002</v>
      </c>
      <c r="R5122">
        <v>2.5307799999999998E-2</v>
      </c>
      <c r="S5122" t="s">
        <v>20810</v>
      </c>
      <c r="T5122">
        <v>0.46922429999999998</v>
      </c>
    </row>
    <row r="5123" spans="1:20" x14ac:dyDescent="0.25">
      <c r="A5123" s="31" t="s">
        <v>4087</v>
      </c>
      <c r="B5123" s="31" t="s">
        <v>67</v>
      </c>
      <c r="C5123" s="31" t="s">
        <v>4</v>
      </c>
      <c r="D5123" s="31" t="s">
        <v>10</v>
      </c>
      <c r="E5123" s="31" t="s">
        <v>23</v>
      </c>
      <c r="F5123" s="31" t="s">
        <v>52</v>
      </c>
      <c r="G5123" s="31">
        <v>10</v>
      </c>
      <c r="H5123" s="31">
        <v>13031</v>
      </c>
      <c r="I5123" s="31">
        <v>1.0679787999999999</v>
      </c>
      <c r="J5123" s="31">
        <v>1.011522</v>
      </c>
      <c r="K5123" s="31">
        <v>-5.64565E-2</v>
      </c>
      <c r="L5123" s="31">
        <v>-8.8050900000000001E-2</v>
      </c>
      <c r="M5123" s="31">
        <v>-6.9384600000000005E-2</v>
      </c>
      <c r="N5123" s="31">
        <v>-5.64565E-2</v>
      </c>
      <c r="O5123" s="31">
        <v>-4.3528299999999999E-2</v>
      </c>
      <c r="P5123" s="31">
        <v>-2.4861999999999999E-2</v>
      </c>
      <c r="Q5123" s="31">
        <v>62.675719999999998</v>
      </c>
      <c r="R5123">
        <v>2.46533E-2</v>
      </c>
      <c r="S5123" t="s">
        <v>20810</v>
      </c>
      <c r="T5123">
        <v>0.46922429999999998</v>
      </c>
    </row>
    <row r="5124" spans="1:20" x14ac:dyDescent="0.25">
      <c r="A5124" s="31" t="s">
        <v>4088</v>
      </c>
      <c r="B5124" s="31" t="s">
        <v>67</v>
      </c>
      <c r="C5124" s="31" t="s">
        <v>4</v>
      </c>
      <c r="D5124" s="31" t="s">
        <v>10</v>
      </c>
      <c r="E5124" s="31" t="s">
        <v>23</v>
      </c>
      <c r="F5124" s="31" t="s">
        <v>52</v>
      </c>
      <c r="G5124" s="31">
        <v>11</v>
      </c>
      <c r="H5124" s="31">
        <v>13031</v>
      </c>
      <c r="I5124" s="31">
        <v>1.007131</v>
      </c>
      <c r="J5124" s="31">
        <v>0.96768609999999999</v>
      </c>
      <c r="K5124" s="31">
        <v>-3.9444899999999998E-2</v>
      </c>
      <c r="L5124" s="31">
        <v>-6.9928799999999999E-2</v>
      </c>
      <c r="M5124" s="31">
        <v>-5.1918600000000002E-2</v>
      </c>
      <c r="N5124" s="31">
        <v>-3.9444899999999998E-2</v>
      </c>
      <c r="O5124" s="31">
        <v>-2.6971100000000001E-2</v>
      </c>
      <c r="P5124" s="31">
        <v>-8.9610000000000002E-3</v>
      </c>
      <c r="Q5124" s="31">
        <v>65.644490000000005</v>
      </c>
      <c r="R5124">
        <v>2.3786700000000001E-2</v>
      </c>
      <c r="S5124" t="s">
        <v>20810</v>
      </c>
      <c r="T5124">
        <v>0.46922429999999998</v>
      </c>
    </row>
    <row r="5125" spans="1:20" x14ac:dyDescent="0.25">
      <c r="A5125" s="31" t="s">
        <v>4089</v>
      </c>
      <c r="B5125" s="31" t="s">
        <v>67</v>
      </c>
      <c r="C5125" s="31" t="s">
        <v>4</v>
      </c>
      <c r="D5125" s="31" t="s">
        <v>10</v>
      </c>
      <c r="E5125" s="31" t="s">
        <v>23</v>
      </c>
      <c r="F5125" s="31" t="s">
        <v>52</v>
      </c>
      <c r="G5125" s="31">
        <v>12</v>
      </c>
      <c r="H5125" s="31">
        <v>13031</v>
      </c>
      <c r="I5125" s="31">
        <v>0.93699231999999999</v>
      </c>
      <c r="J5125" s="31">
        <v>0.9379421</v>
      </c>
      <c r="K5125" s="31">
        <v>9.4979999999999999E-4</v>
      </c>
      <c r="L5125" s="31">
        <v>-2.9289699999999998E-2</v>
      </c>
      <c r="M5125" s="31">
        <v>-1.1424E-2</v>
      </c>
      <c r="N5125" s="31">
        <v>9.4979999999999999E-4</v>
      </c>
      <c r="O5125" s="31">
        <v>1.33236E-2</v>
      </c>
      <c r="P5125" s="31">
        <v>3.1189399999999999E-2</v>
      </c>
      <c r="Q5125" s="31">
        <v>68.436539999999994</v>
      </c>
      <c r="R5125">
        <v>2.3595999999999999E-2</v>
      </c>
      <c r="S5125" t="s">
        <v>20810</v>
      </c>
      <c r="T5125">
        <v>0.46922429999999998</v>
      </c>
    </row>
    <row r="5126" spans="1:20" x14ac:dyDescent="0.25">
      <c r="A5126" s="31" t="s">
        <v>4090</v>
      </c>
      <c r="B5126" s="31" t="s">
        <v>67</v>
      </c>
      <c r="C5126" s="31" t="s">
        <v>4</v>
      </c>
      <c r="D5126" s="31" t="s">
        <v>10</v>
      </c>
      <c r="E5126" s="31" t="s">
        <v>23</v>
      </c>
      <c r="F5126" s="31" t="s">
        <v>52</v>
      </c>
      <c r="G5126" s="31">
        <v>13</v>
      </c>
      <c r="H5126" s="31">
        <v>13031</v>
      </c>
      <c r="I5126" s="31">
        <v>0.83157157000000004</v>
      </c>
      <c r="J5126" s="31">
        <v>0.91527139999999996</v>
      </c>
      <c r="K5126" s="31">
        <v>8.3699800000000005E-2</v>
      </c>
      <c r="L5126" s="31">
        <v>5.5829499999999997E-2</v>
      </c>
      <c r="M5126" s="31">
        <v>7.2295499999999999E-2</v>
      </c>
      <c r="N5126" s="31">
        <v>8.3699800000000005E-2</v>
      </c>
      <c r="O5126" s="31">
        <v>9.5104099999999997E-2</v>
      </c>
      <c r="P5126" s="31">
        <v>0.11157010000000001</v>
      </c>
      <c r="Q5126" s="31">
        <v>70.575230000000005</v>
      </c>
      <c r="R5126">
        <v>2.1747300000000001E-2</v>
      </c>
      <c r="S5126" t="s">
        <v>20810</v>
      </c>
      <c r="T5126">
        <v>0.80579440000000002</v>
      </c>
    </row>
    <row r="5127" spans="1:20" x14ac:dyDescent="0.25">
      <c r="A5127" s="31" t="s">
        <v>4091</v>
      </c>
      <c r="B5127" s="31" t="s">
        <v>67</v>
      </c>
      <c r="C5127" s="31" t="s">
        <v>4</v>
      </c>
      <c r="D5127" s="31" t="s">
        <v>10</v>
      </c>
      <c r="E5127" s="31" t="s">
        <v>23</v>
      </c>
      <c r="F5127" s="31" t="s">
        <v>52</v>
      </c>
      <c r="G5127" s="31">
        <v>14</v>
      </c>
      <c r="H5127" s="31">
        <v>13031</v>
      </c>
      <c r="I5127" s="31">
        <v>0.78632018000000004</v>
      </c>
      <c r="J5127" s="31">
        <v>0.90349429999999997</v>
      </c>
      <c r="K5127" s="31">
        <v>0.1171741</v>
      </c>
      <c r="L5127" s="31">
        <v>9.0110099999999999E-2</v>
      </c>
      <c r="M5127" s="31">
        <v>0.10609970000000001</v>
      </c>
      <c r="N5127" s="31">
        <v>0.1171741</v>
      </c>
      <c r="O5127" s="31">
        <v>0.12824849999999999</v>
      </c>
      <c r="P5127" s="31">
        <v>0.14423810000000001</v>
      </c>
      <c r="Q5127" s="31">
        <v>72.334879999999998</v>
      </c>
      <c r="R5127">
        <v>2.11182E-2</v>
      </c>
      <c r="S5127" t="s">
        <v>20810</v>
      </c>
      <c r="T5127">
        <v>0.80579440000000002</v>
      </c>
    </row>
    <row r="5128" spans="1:20" x14ac:dyDescent="0.25">
      <c r="A5128" s="31" t="s">
        <v>4092</v>
      </c>
      <c r="B5128" s="31" t="s">
        <v>67</v>
      </c>
      <c r="C5128" s="31" t="s">
        <v>4</v>
      </c>
      <c r="D5128" s="31" t="s">
        <v>10</v>
      </c>
      <c r="E5128" s="31" t="s">
        <v>23</v>
      </c>
      <c r="F5128" s="31" t="s">
        <v>52</v>
      </c>
      <c r="G5128" s="31">
        <v>15</v>
      </c>
      <c r="H5128" s="31">
        <v>13031</v>
      </c>
      <c r="I5128" s="31">
        <v>0.76649942999999998</v>
      </c>
      <c r="J5128" s="31">
        <v>0.90411339999999996</v>
      </c>
      <c r="K5128" s="31">
        <v>0.13761390000000001</v>
      </c>
      <c r="L5128" s="31">
        <v>0.111822</v>
      </c>
      <c r="M5128" s="31">
        <v>0.12706010000000001</v>
      </c>
      <c r="N5128" s="31">
        <v>0.13761390000000001</v>
      </c>
      <c r="O5128" s="31">
        <v>0.14816779999999999</v>
      </c>
      <c r="P5128" s="31">
        <v>0.16340579999999999</v>
      </c>
      <c r="Q5128" s="31">
        <v>73.598309999999998</v>
      </c>
      <c r="R5128">
        <v>2.0125500000000001E-2</v>
      </c>
      <c r="S5128" t="s">
        <v>20810</v>
      </c>
      <c r="T5128">
        <v>0.80579440000000002</v>
      </c>
    </row>
    <row r="5129" spans="1:20" x14ac:dyDescent="0.25">
      <c r="A5129" s="31" t="s">
        <v>4093</v>
      </c>
      <c r="B5129" s="31" t="s">
        <v>67</v>
      </c>
      <c r="C5129" s="31" t="s">
        <v>4</v>
      </c>
      <c r="D5129" s="31" t="s">
        <v>10</v>
      </c>
      <c r="E5129" s="31" t="s">
        <v>23</v>
      </c>
      <c r="F5129" s="31" t="s">
        <v>52</v>
      </c>
      <c r="G5129" s="31">
        <v>16</v>
      </c>
      <c r="H5129" s="31">
        <v>13031</v>
      </c>
      <c r="I5129" s="31">
        <v>0.78450679999999995</v>
      </c>
      <c r="J5129" s="31">
        <v>0.95512090000000005</v>
      </c>
      <c r="K5129" s="31">
        <v>0.17061409999999999</v>
      </c>
      <c r="L5129" s="31">
        <v>0.14319280000000001</v>
      </c>
      <c r="M5129" s="31">
        <v>0.15939349999999999</v>
      </c>
      <c r="N5129" s="31">
        <v>0.17061409999999999</v>
      </c>
      <c r="O5129" s="31">
        <v>0.18183469999999999</v>
      </c>
      <c r="P5129" s="31">
        <v>0.1980355</v>
      </c>
      <c r="Q5129" s="31">
        <v>73.956000000000003</v>
      </c>
      <c r="R5129">
        <v>2.1396999999999999E-2</v>
      </c>
      <c r="S5129" t="s">
        <v>20810</v>
      </c>
      <c r="T5129">
        <v>0.80579440000000002</v>
      </c>
    </row>
    <row r="5130" spans="1:20" x14ac:dyDescent="0.25">
      <c r="A5130" s="31" t="s">
        <v>4094</v>
      </c>
      <c r="B5130" s="31" t="s">
        <v>67</v>
      </c>
      <c r="C5130" s="31" t="s">
        <v>4</v>
      </c>
      <c r="D5130" s="31" t="s">
        <v>10</v>
      </c>
      <c r="E5130" s="31" t="s">
        <v>23</v>
      </c>
      <c r="F5130" s="31" t="s">
        <v>52</v>
      </c>
      <c r="G5130" s="31">
        <v>17</v>
      </c>
      <c r="H5130" s="31">
        <v>13031</v>
      </c>
      <c r="I5130" s="31">
        <v>0.85453142999999998</v>
      </c>
      <c r="J5130" s="31">
        <v>1.0199549999999999</v>
      </c>
      <c r="K5130" s="31">
        <v>0.1654235</v>
      </c>
      <c r="L5130" s="31">
        <v>0.1369129</v>
      </c>
      <c r="M5130" s="31">
        <v>0.15375720000000001</v>
      </c>
      <c r="N5130" s="31">
        <v>0.1654235</v>
      </c>
      <c r="O5130" s="31">
        <v>0.17708979999999999</v>
      </c>
      <c r="P5130" s="31">
        <v>0.1939341</v>
      </c>
      <c r="Q5130" s="31">
        <v>73.313540000000003</v>
      </c>
      <c r="R5130">
        <v>2.2246999999999999E-2</v>
      </c>
      <c r="S5130" t="s">
        <v>20810</v>
      </c>
      <c r="T5130">
        <v>0.80579440000000002</v>
      </c>
    </row>
    <row r="5131" spans="1:20" x14ac:dyDescent="0.25">
      <c r="A5131" s="31" t="s">
        <v>4095</v>
      </c>
      <c r="B5131" s="31" t="s">
        <v>67</v>
      </c>
      <c r="C5131" s="31" t="s">
        <v>4</v>
      </c>
      <c r="D5131" s="31" t="s">
        <v>10</v>
      </c>
      <c r="E5131" s="31" t="s">
        <v>23</v>
      </c>
      <c r="F5131" s="31" t="s">
        <v>52</v>
      </c>
      <c r="G5131" s="31">
        <v>18</v>
      </c>
      <c r="H5131" s="31">
        <v>13031</v>
      </c>
      <c r="I5131" s="31">
        <v>0.99465492</v>
      </c>
      <c r="J5131" s="31">
        <v>1.1278170000000001</v>
      </c>
      <c r="K5131" s="31">
        <v>0.13316230000000001</v>
      </c>
      <c r="L5131" s="31">
        <v>0.1022477</v>
      </c>
      <c r="M5131" s="31">
        <v>0.1205123</v>
      </c>
      <c r="N5131" s="31">
        <v>0.13316230000000001</v>
      </c>
      <c r="O5131" s="31">
        <v>0.14581230000000001</v>
      </c>
      <c r="P5131" s="31">
        <v>0.1640769</v>
      </c>
      <c r="Q5131" s="31">
        <v>72.044150000000002</v>
      </c>
      <c r="R5131">
        <v>2.41228E-2</v>
      </c>
      <c r="S5131" t="s">
        <v>20810</v>
      </c>
      <c r="T5131">
        <v>0.80579440000000002</v>
      </c>
    </row>
    <row r="5132" spans="1:20" x14ac:dyDescent="0.25">
      <c r="A5132" s="31" t="s">
        <v>4096</v>
      </c>
      <c r="B5132" s="31" t="s">
        <v>67</v>
      </c>
      <c r="C5132" s="31" t="s">
        <v>4</v>
      </c>
      <c r="D5132" s="31" t="s">
        <v>10</v>
      </c>
      <c r="E5132" s="31" t="s">
        <v>23</v>
      </c>
      <c r="F5132" s="31" t="s">
        <v>52</v>
      </c>
      <c r="G5132" s="31">
        <v>19</v>
      </c>
      <c r="H5132" s="31">
        <v>13031</v>
      </c>
      <c r="I5132" s="31">
        <v>1.2292646</v>
      </c>
      <c r="J5132" s="31">
        <v>1.2570479999999999</v>
      </c>
      <c r="K5132" s="31">
        <v>2.7783800000000001E-2</v>
      </c>
      <c r="L5132" s="31">
        <v>-5.4948000000000002E-3</v>
      </c>
      <c r="M5132" s="31">
        <v>1.4166400000000001E-2</v>
      </c>
      <c r="N5132" s="31">
        <v>2.7783800000000001E-2</v>
      </c>
      <c r="O5132" s="31">
        <v>4.1401100000000003E-2</v>
      </c>
      <c r="P5132" s="31">
        <v>6.1062400000000003E-2</v>
      </c>
      <c r="Q5132" s="31">
        <v>68.538049999999998</v>
      </c>
      <c r="R5132">
        <v>2.5967400000000002E-2</v>
      </c>
      <c r="S5132" t="s">
        <v>20810</v>
      </c>
      <c r="T5132">
        <v>0.46922429999999998</v>
      </c>
    </row>
    <row r="5133" spans="1:20" x14ac:dyDescent="0.25">
      <c r="A5133" s="31" t="s">
        <v>4097</v>
      </c>
      <c r="B5133" s="31" t="s">
        <v>67</v>
      </c>
      <c r="C5133" s="31" t="s">
        <v>4</v>
      </c>
      <c r="D5133" s="31" t="s">
        <v>10</v>
      </c>
      <c r="E5133" s="31" t="s">
        <v>23</v>
      </c>
      <c r="F5133" s="31" t="s">
        <v>52</v>
      </c>
      <c r="G5133" s="31">
        <v>20</v>
      </c>
      <c r="H5133" s="31">
        <v>13031</v>
      </c>
      <c r="I5133" s="31">
        <v>1.3682802000000001</v>
      </c>
      <c r="J5133" s="31">
        <v>1.39635</v>
      </c>
      <c r="K5133" s="31">
        <v>2.8069299999999998E-2</v>
      </c>
      <c r="L5133" s="31">
        <v>-6.7786000000000001E-3</v>
      </c>
      <c r="M5133" s="31">
        <v>1.3809800000000001E-2</v>
      </c>
      <c r="N5133" s="31">
        <v>2.8069299999999998E-2</v>
      </c>
      <c r="O5133" s="31">
        <v>4.2328699999999997E-2</v>
      </c>
      <c r="P5133" s="31">
        <v>6.2917100000000004E-2</v>
      </c>
      <c r="Q5133" s="31">
        <v>65.149730000000005</v>
      </c>
      <c r="R5133">
        <v>2.7191900000000001E-2</v>
      </c>
      <c r="S5133" t="s">
        <v>20810</v>
      </c>
      <c r="T5133">
        <v>0.46922429999999998</v>
      </c>
    </row>
    <row r="5134" spans="1:20" x14ac:dyDescent="0.25">
      <c r="A5134" s="31" t="s">
        <v>4098</v>
      </c>
      <c r="B5134" s="31" t="s">
        <v>67</v>
      </c>
      <c r="C5134" s="31" t="s">
        <v>4</v>
      </c>
      <c r="D5134" s="31" t="s">
        <v>10</v>
      </c>
      <c r="E5134" s="31" t="s">
        <v>23</v>
      </c>
      <c r="F5134" s="31" t="s">
        <v>52</v>
      </c>
      <c r="G5134" s="31">
        <v>21</v>
      </c>
      <c r="H5134" s="31">
        <v>13031</v>
      </c>
      <c r="I5134" s="31">
        <v>1.2953519</v>
      </c>
      <c r="J5134" s="31">
        <v>1.348511</v>
      </c>
      <c r="K5134" s="31">
        <v>5.3159499999999998E-2</v>
      </c>
      <c r="L5134" s="31">
        <v>1.8806E-2</v>
      </c>
      <c r="M5134" s="31">
        <v>3.9102400000000002E-2</v>
      </c>
      <c r="N5134" s="31">
        <v>5.3159499999999998E-2</v>
      </c>
      <c r="O5134" s="31">
        <v>6.7216700000000004E-2</v>
      </c>
      <c r="P5134" s="31">
        <v>8.7512999999999994E-2</v>
      </c>
      <c r="Q5134" s="31">
        <v>63.185009999999998</v>
      </c>
      <c r="R5134">
        <v>2.6806199999999999E-2</v>
      </c>
      <c r="S5134" t="s">
        <v>20810</v>
      </c>
      <c r="T5134">
        <v>0.46922429999999998</v>
      </c>
    </row>
    <row r="5135" spans="1:20" x14ac:dyDescent="0.25">
      <c r="A5135" s="31" t="s">
        <v>4099</v>
      </c>
      <c r="B5135" s="31" t="s">
        <v>67</v>
      </c>
      <c r="C5135" s="31" t="s">
        <v>4</v>
      </c>
      <c r="D5135" s="31" t="s">
        <v>10</v>
      </c>
      <c r="E5135" s="31" t="s">
        <v>23</v>
      </c>
      <c r="F5135" s="31" t="s">
        <v>52</v>
      </c>
      <c r="G5135" s="31">
        <v>22</v>
      </c>
      <c r="H5135" s="31">
        <v>13031</v>
      </c>
      <c r="I5135" s="31">
        <v>1.1709269</v>
      </c>
      <c r="J5135" s="31">
        <v>1.1965460000000001</v>
      </c>
      <c r="K5135" s="31">
        <v>2.5619300000000001E-2</v>
      </c>
      <c r="L5135" s="31">
        <v>-5.7540999999999998E-3</v>
      </c>
      <c r="M5135" s="31">
        <v>1.2781499999999999E-2</v>
      </c>
      <c r="N5135" s="31">
        <v>2.5619300000000001E-2</v>
      </c>
      <c r="O5135" s="31">
        <v>3.8456999999999998E-2</v>
      </c>
      <c r="P5135" s="31">
        <v>5.69927E-2</v>
      </c>
      <c r="Q5135" s="31">
        <v>61.297420000000002</v>
      </c>
      <c r="R5135">
        <v>2.44808E-2</v>
      </c>
      <c r="S5135" t="s">
        <v>20810</v>
      </c>
      <c r="T5135">
        <v>0.46922429999999998</v>
      </c>
    </row>
    <row r="5136" spans="1:20" x14ac:dyDescent="0.25">
      <c r="A5136" s="31" t="s">
        <v>4100</v>
      </c>
      <c r="B5136" s="31" t="s">
        <v>67</v>
      </c>
      <c r="C5136" s="31" t="s">
        <v>4</v>
      </c>
      <c r="D5136" s="31" t="s">
        <v>10</v>
      </c>
      <c r="E5136" s="31" t="s">
        <v>23</v>
      </c>
      <c r="F5136" s="31" t="s">
        <v>52</v>
      </c>
      <c r="G5136" s="31">
        <v>23</v>
      </c>
      <c r="H5136" s="31">
        <v>13031</v>
      </c>
      <c r="I5136" s="31">
        <v>0.99440603000000005</v>
      </c>
      <c r="J5136" s="31">
        <v>1.0180739999999999</v>
      </c>
      <c r="K5136" s="31">
        <v>2.3668399999999999E-2</v>
      </c>
      <c r="L5136" s="31">
        <v>-4.9106999999999996E-3</v>
      </c>
      <c r="M5136" s="31">
        <v>1.19741E-2</v>
      </c>
      <c r="N5136" s="31">
        <v>2.3668399999999999E-2</v>
      </c>
      <c r="O5136" s="31">
        <v>3.53628E-2</v>
      </c>
      <c r="P5136" s="31">
        <v>5.2247599999999998E-2</v>
      </c>
      <c r="Q5136" s="31">
        <v>59.639699999999998</v>
      </c>
      <c r="R5136">
        <v>2.2300400000000001E-2</v>
      </c>
      <c r="S5136" t="s">
        <v>20810</v>
      </c>
      <c r="T5136">
        <v>0.46922429999999998</v>
      </c>
    </row>
    <row r="5137" spans="1:20" x14ac:dyDescent="0.25">
      <c r="A5137" s="31" t="s">
        <v>4101</v>
      </c>
      <c r="B5137" s="31" t="s">
        <v>67</v>
      </c>
      <c r="C5137" s="31" t="s">
        <v>4</v>
      </c>
      <c r="D5137" s="31" t="s">
        <v>10</v>
      </c>
      <c r="E5137" s="31" t="s">
        <v>23</v>
      </c>
      <c r="F5137" s="31" t="s">
        <v>52</v>
      </c>
      <c r="G5137" s="31">
        <v>24</v>
      </c>
      <c r="H5137" s="31">
        <v>13031</v>
      </c>
      <c r="I5137" s="31">
        <v>0.81641668999999994</v>
      </c>
      <c r="J5137" s="31">
        <v>0.83686450000000001</v>
      </c>
      <c r="K5137" s="31">
        <v>2.0447799999999999E-2</v>
      </c>
      <c r="L5137" s="31">
        <v>-4.1238000000000004E-3</v>
      </c>
      <c r="M5137" s="31">
        <v>1.0393299999999999E-2</v>
      </c>
      <c r="N5137" s="31">
        <v>2.0447799999999999E-2</v>
      </c>
      <c r="O5137" s="31">
        <v>3.05023E-2</v>
      </c>
      <c r="P5137" s="31">
        <v>4.5019400000000001E-2</v>
      </c>
      <c r="Q5137" s="31">
        <v>58.331539999999997</v>
      </c>
      <c r="R5137">
        <v>1.9173300000000001E-2</v>
      </c>
      <c r="S5137" t="s">
        <v>20810</v>
      </c>
      <c r="T5137">
        <v>0.46922429999999998</v>
      </c>
    </row>
    <row r="5138" spans="1:20" x14ac:dyDescent="0.25">
      <c r="A5138" s="31" t="s">
        <v>4654</v>
      </c>
      <c r="B5138" s="31" t="s">
        <v>67</v>
      </c>
      <c r="C5138" s="31" t="s">
        <v>4</v>
      </c>
      <c r="D5138" s="31" t="s">
        <v>11</v>
      </c>
      <c r="E5138" s="31" t="s">
        <v>23</v>
      </c>
      <c r="F5138" s="31" t="s">
        <v>52</v>
      </c>
      <c r="G5138" s="31">
        <v>1</v>
      </c>
      <c r="H5138" s="31">
        <v>4761</v>
      </c>
      <c r="I5138" s="31">
        <v>0.72951854999999999</v>
      </c>
      <c r="J5138" s="31">
        <v>0.73244929999999997</v>
      </c>
      <c r="K5138" s="31">
        <v>2.9307000000000001E-3</v>
      </c>
      <c r="L5138" s="31">
        <v>-2.5093500000000001E-2</v>
      </c>
      <c r="M5138" s="31">
        <v>-8.5366000000000001E-3</v>
      </c>
      <c r="N5138" s="31">
        <v>2.9307000000000001E-3</v>
      </c>
      <c r="O5138" s="31">
        <v>1.4397999999999999E-2</v>
      </c>
      <c r="P5138" s="31">
        <v>3.0955E-2</v>
      </c>
      <c r="Q5138" s="31">
        <v>58.22927</v>
      </c>
      <c r="R5138">
        <v>2.1867399999999999E-2</v>
      </c>
      <c r="S5138" t="s">
        <v>20810</v>
      </c>
      <c r="T5138">
        <v>0.2002939</v>
      </c>
    </row>
    <row r="5139" spans="1:20" x14ac:dyDescent="0.25">
      <c r="A5139" s="31" t="s">
        <v>4655</v>
      </c>
      <c r="B5139" s="31" t="s">
        <v>67</v>
      </c>
      <c r="C5139" s="31" t="s">
        <v>4</v>
      </c>
      <c r="D5139" s="31" t="s">
        <v>11</v>
      </c>
      <c r="E5139" s="31" t="s">
        <v>23</v>
      </c>
      <c r="F5139" s="31" t="s">
        <v>52</v>
      </c>
      <c r="G5139" s="31">
        <v>2</v>
      </c>
      <c r="H5139" s="31">
        <v>4761</v>
      </c>
      <c r="I5139" s="31">
        <v>0.68264214000000001</v>
      </c>
      <c r="J5139" s="31">
        <v>0.68591080000000004</v>
      </c>
      <c r="K5139" s="31">
        <v>3.2686E-3</v>
      </c>
      <c r="L5139" s="31">
        <v>-2.4329900000000002E-2</v>
      </c>
      <c r="M5139" s="31">
        <v>-8.0245000000000004E-3</v>
      </c>
      <c r="N5139" s="31">
        <v>3.2686E-3</v>
      </c>
      <c r="O5139" s="31">
        <v>1.45617E-2</v>
      </c>
      <c r="P5139" s="31">
        <v>3.0867100000000001E-2</v>
      </c>
      <c r="Q5139" s="31">
        <v>57.3185</v>
      </c>
      <c r="R5139">
        <v>2.1535200000000001E-2</v>
      </c>
      <c r="S5139" t="s">
        <v>20810</v>
      </c>
      <c r="T5139">
        <v>0.2002939</v>
      </c>
    </row>
    <row r="5140" spans="1:20" x14ac:dyDescent="0.25">
      <c r="A5140" s="31" t="s">
        <v>4656</v>
      </c>
      <c r="B5140" s="31" t="s">
        <v>67</v>
      </c>
      <c r="C5140" s="31" t="s">
        <v>4</v>
      </c>
      <c r="D5140" s="31" t="s">
        <v>11</v>
      </c>
      <c r="E5140" s="31" t="s">
        <v>23</v>
      </c>
      <c r="F5140" s="31" t="s">
        <v>52</v>
      </c>
      <c r="G5140" s="31">
        <v>3</v>
      </c>
      <c r="H5140" s="31">
        <v>4761</v>
      </c>
      <c r="I5140" s="31">
        <v>0.66161817000000001</v>
      </c>
      <c r="J5140" s="31">
        <v>0.66461150000000002</v>
      </c>
      <c r="K5140" s="31">
        <v>2.9933E-3</v>
      </c>
      <c r="L5140" s="31">
        <v>-2.2686000000000001E-2</v>
      </c>
      <c r="M5140" s="31">
        <v>-7.5144000000000001E-3</v>
      </c>
      <c r="N5140" s="31">
        <v>2.9933E-3</v>
      </c>
      <c r="O5140" s="31">
        <v>1.35011E-2</v>
      </c>
      <c r="P5140" s="31">
        <v>2.8672599999999999E-2</v>
      </c>
      <c r="Q5140" s="31">
        <v>56.392229999999998</v>
      </c>
      <c r="R5140">
        <v>2.0037699999999999E-2</v>
      </c>
      <c r="S5140" t="s">
        <v>20810</v>
      </c>
      <c r="T5140">
        <v>0.2002939</v>
      </c>
    </row>
    <row r="5141" spans="1:20" x14ac:dyDescent="0.25">
      <c r="A5141" s="31" t="s">
        <v>4657</v>
      </c>
      <c r="B5141" s="31" t="s">
        <v>67</v>
      </c>
      <c r="C5141" s="31" t="s">
        <v>4</v>
      </c>
      <c r="D5141" s="31" t="s">
        <v>11</v>
      </c>
      <c r="E5141" s="31" t="s">
        <v>23</v>
      </c>
      <c r="F5141" s="31" t="s">
        <v>52</v>
      </c>
      <c r="G5141" s="31">
        <v>4</v>
      </c>
      <c r="H5141" s="31">
        <v>4761</v>
      </c>
      <c r="I5141" s="31">
        <v>0.67949280000000001</v>
      </c>
      <c r="J5141" s="31">
        <v>0.68053810000000003</v>
      </c>
      <c r="K5141" s="31">
        <v>1.0453000000000001E-3</v>
      </c>
      <c r="L5141" s="31">
        <v>-2.58157E-2</v>
      </c>
      <c r="M5141" s="31">
        <v>-9.946E-3</v>
      </c>
      <c r="N5141" s="31">
        <v>1.0453000000000001E-3</v>
      </c>
      <c r="O5141" s="31">
        <v>1.20366E-2</v>
      </c>
      <c r="P5141" s="31">
        <v>2.7906299999999998E-2</v>
      </c>
      <c r="Q5141" s="31">
        <v>57.25262</v>
      </c>
      <c r="R5141">
        <v>2.0959800000000001E-2</v>
      </c>
      <c r="S5141" t="s">
        <v>20810</v>
      </c>
      <c r="T5141">
        <v>0.2002939</v>
      </c>
    </row>
    <row r="5142" spans="1:20" x14ac:dyDescent="0.25">
      <c r="A5142" s="31" t="s">
        <v>4658</v>
      </c>
      <c r="B5142" s="31" t="s">
        <v>67</v>
      </c>
      <c r="C5142" s="31" t="s">
        <v>4</v>
      </c>
      <c r="D5142" s="31" t="s">
        <v>11</v>
      </c>
      <c r="E5142" s="31" t="s">
        <v>23</v>
      </c>
      <c r="F5142" s="31" t="s">
        <v>52</v>
      </c>
      <c r="G5142" s="31">
        <v>5</v>
      </c>
      <c r="H5142" s="31">
        <v>4761</v>
      </c>
      <c r="I5142" s="31">
        <v>0.76470769000000005</v>
      </c>
      <c r="J5142" s="31">
        <v>0.75728090000000003</v>
      </c>
      <c r="K5142" s="31">
        <v>-7.4266999999999996E-3</v>
      </c>
      <c r="L5142" s="31">
        <v>-3.7631600000000001E-2</v>
      </c>
      <c r="M5142" s="31">
        <v>-1.97863E-2</v>
      </c>
      <c r="N5142" s="31">
        <v>-7.4266999999999996E-3</v>
      </c>
      <c r="O5142" s="31">
        <v>4.9328999999999996E-3</v>
      </c>
      <c r="P5142" s="31">
        <v>2.2778199999999998E-2</v>
      </c>
      <c r="Q5142" s="31">
        <v>57.3414</v>
      </c>
      <c r="R5142">
        <v>2.3569E-2</v>
      </c>
      <c r="S5142" t="s">
        <v>20810</v>
      </c>
      <c r="T5142">
        <v>0.2002939</v>
      </c>
    </row>
    <row r="5143" spans="1:20" x14ac:dyDescent="0.25">
      <c r="A5143" s="31" t="s">
        <v>4659</v>
      </c>
      <c r="B5143" s="31" t="s">
        <v>67</v>
      </c>
      <c r="C5143" s="31" t="s">
        <v>4</v>
      </c>
      <c r="D5143" s="31" t="s">
        <v>11</v>
      </c>
      <c r="E5143" s="31" t="s">
        <v>23</v>
      </c>
      <c r="F5143" s="31" t="s">
        <v>52</v>
      </c>
      <c r="G5143" s="31">
        <v>6</v>
      </c>
      <c r="H5143" s="31">
        <v>4761</v>
      </c>
      <c r="I5143" s="31">
        <v>0.92904260000000005</v>
      </c>
      <c r="J5143" s="31">
        <v>0.91921109999999995</v>
      </c>
      <c r="K5143" s="31">
        <v>-9.8315E-3</v>
      </c>
      <c r="L5143" s="31">
        <v>-4.4998999999999997E-2</v>
      </c>
      <c r="M5143" s="31">
        <v>-2.4221800000000002E-2</v>
      </c>
      <c r="N5143" s="31">
        <v>-9.8315E-3</v>
      </c>
      <c r="O5143" s="31">
        <v>4.5586999999999997E-3</v>
      </c>
      <c r="P5143" s="31">
        <v>2.5335900000000001E-2</v>
      </c>
      <c r="Q5143" s="31">
        <v>57.375869999999999</v>
      </c>
      <c r="R5143">
        <v>2.7441299999999998E-2</v>
      </c>
      <c r="S5143" t="s">
        <v>20810</v>
      </c>
      <c r="T5143">
        <v>0.2002939</v>
      </c>
    </row>
    <row r="5144" spans="1:20" x14ac:dyDescent="0.25">
      <c r="A5144" s="31" t="s">
        <v>4660</v>
      </c>
      <c r="B5144" s="31" t="s">
        <v>67</v>
      </c>
      <c r="C5144" s="31" t="s">
        <v>4</v>
      </c>
      <c r="D5144" s="31" t="s">
        <v>11</v>
      </c>
      <c r="E5144" s="31" t="s">
        <v>23</v>
      </c>
      <c r="F5144" s="31" t="s">
        <v>52</v>
      </c>
      <c r="G5144" s="31">
        <v>7</v>
      </c>
      <c r="H5144" s="31">
        <v>4761</v>
      </c>
      <c r="I5144" s="31">
        <v>1.1945302</v>
      </c>
      <c r="J5144" s="31">
        <v>1.1796880000000001</v>
      </c>
      <c r="K5144" s="31">
        <v>-1.48419E-2</v>
      </c>
      <c r="L5144" s="31">
        <v>-5.7142600000000002E-2</v>
      </c>
      <c r="M5144" s="31">
        <v>-3.2150999999999999E-2</v>
      </c>
      <c r="N5144" s="31">
        <v>-1.48419E-2</v>
      </c>
      <c r="O5144" s="31">
        <v>2.4672000000000001E-3</v>
      </c>
      <c r="P5144" s="31">
        <v>2.7458799999999998E-2</v>
      </c>
      <c r="Q5144" s="31">
        <v>57.484070000000003</v>
      </c>
      <c r="R5144">
        <v>3.3007399999999999E-2</v>
      </c>
      <c r="S5144" t="s">
        <v>20810</v>
      </c>
      <c r="T5144">
        <v>0.2002939</v>
      </c>
    </row>
    <row r="5145" spans="1:20" x14ac:dyDescent="0.25">
      <c r="A5145" s="31" t="s">
        <v>4661</v>
      </c>
      <c r="B5145" s="31" t="s">
        <v>67</v>
      </c>
      <c r="C5145" s="31" t="s">
        <v>4</v>
      </c>
      <c r="D5145" s="31" t="s">
        <v>11</v>
      </c>
      <c r="E5145" s="31" t="s">
        <v>23</v>
      </c>
      <c r="F5145" s="31" t="s">
        <v>52</v>
      </c>
      <c r="G5145" s="31">
        <v>8</v>
      </c>
      <c r="H5145" s="31">
        <v>4761</v>
      </c>
      <c r="I5145" s="31">
        <v>1.3247757</v>
      </c>
      <c r="J5145" s="31">
        <v>1.300184</v>
      </c>
      <c r="K5145" s="31">
        <v>-2.4591600000000002E-2</v>
      </c>
      <c r="L5145" s="31">
        <v>-6.89829E-2</v>
      </c>
      <c r="M5145" s="31">
        <v>-4.2756200000000001E-2</v>
      </c>
      <c r="N5145" s="31">
        <v>-2.4591600000000002E-2</v>
      </c>
      <c r="O5145" s="31">
        <v>-6.4270999999999998E-3</v>
      </c>
      <c r="P5145" s="31">
        <v>1.97997E-2</v>
      </c>
      <c r="Q5145" s="31">
        <v>57.553879999999999</v>
      </c>
      <c r="R5145">
        <v>3.4638700000000001E-2</v>
      </c>
      <c r="S5145" t="s">
        <v>20810</v>
      </c>
      <c r="T5145">
        <v>0.2002939</v>
      </c>
    </row>
    <row r="5146" spans="1:20" x14ac:dyDescent="0.25">
      <c r="A5146" s="31" t="s">
        <v>4662</v>
      </c>
      <c r="B5146" s="31" t="s">
        <v>67</v>
      </c>
      <c r="C5146" s="31" t="s">
        <v>4</v>
      </c>
      <c r="D5146" s="31" t="s">
        <v>11</v>
      </c>
      <c r="E5146" s="31" t="s">
        <v>23</v>
      </c>
      <c r="F5146" s="31" t="s">
        <v>52</v>
      </c>
      <c r="G5146" s="31">
        <v>9</v>
      </c>
      <c r="H5146" s="31">
        <v>4761</v>
      </c>
      <c r="I5146" s="31">
        <v>1.3113262000000001</v>
      </c>
      <c r="J5146" s="31">
        <v>1.276521</v>
      </c>
      <c r="K5146" s="31">
        <v>-3.48049E-2</v>
      </c>
      <c r="L5146" s="31">
        <v>-7.8457200000000005E-2</v>
      </c>
      <c r="M5146" s="31">
        <v>-5.2667100000000001E-2</v>
      </c>
      <c r="N5146" s="31">
        <v>-3.48049E-2</v>
      </c>
      <c r="O5146" s="31">
        <v>-1.6942800000000001E-2</v>
      </c>
      <c r="P5146" s="31">
        <v>8.8474000000000001E-3</v>
      </c>
      <c r="Q5146" s="31">
        <v>58.375869999999999</v>
      </c>
      <c r="R5146">
        <v>3.4062099999999998E-2</v>
      </c>
      <c r="S5146" t="s">
        <v>20810</v>
      </c>
      <c r="T5146">
        <v>0.2002939</v>
      </c>
    </row>
    <row r="5147" spans="1:20" x14ac:dyDescent="0.25">
      <c r="A5147" s="31" t="s">
        <v>4663</v>
      </c>
      <c r="B5147" s="31" t="s">
        <v>67</v>
      </c>
      <c r="C5147" s="31" t="s">
        <v>4</v>
      </c>
      <c r="D5147" s="31" t="s">
        <v>11</v>
      </c>
      <c r="E5147" s="31" t="s">
        <v>23</v>
      </c>
      <c r="F5147" s="31" t="s">
        <v>52</v>
      </c>
      <c r="G5147" s="31">
        <v>10</v>
      </c>
      <c r="H5147" s="31">
        <v>4761</v>
      </c>
      <c r="I5147" s="31">
        <v>1.2334004999999999</v>
      </c>
      <c r="J5147" s="31">
        <v>1.204553</v>
      </c>
      <c r="K5147" s="31">
        <v>-2.8847600000000001E-2</v>
      </c>
      <c r="L5147" s="31">
        <v>-7.1083499999999994E-2</v>
      </c>
      <c r="M5147" s="31">
        <v>-4.6130200000000003E-2</v>
      </c>
      <c r="N5147" s="31">
        <v>-2.8847600000000001E-2</v>
      </c>
      <c r="O5147" s="31">
        <v>-1.1565000000000001E-2</v>
      </c>
      <c r="P5147" s="31">
        <v>1.3388300000000001E-2</v>
      </c>
      <c r="Q5147" s="31">
        <v>62.588790000000003</v>
      </c>
      <c r="R5147">
        <v>3.2956800000000001E-2</v>
      </c>
      <c r="S5147" t="s">
        <v>20810</v>
      </c>
      <c r="T5147">
        <v>0.2002939</v>
      </c>
    </row>
    <row r="5148" spans="1:20" x14ac:dyDescent="0.25">
      <c r="A5148" s="31" t="s">
        <v>4664</v>
      </c>
      <c r="B5148" s="31" t="s">
        <v>67</v>
      </c>
      <c r="C5148" s="31" t="s">
        <v>4</v>
      </c>
      <c r="D5148" s="31" t="s">
        <v>11</v>
      </c>
      <c r="E5148" s="31" t="s">
        <v>23</v>
      </c>
      <c r="F5148" s="31" t="s">
        <v>52</v>
      </c>
      <c r="G5148" s="31">
        <v>11</v>
      </c>
      <c r="H5148" s="31">
        <v>4761</v>
      </c>
      <c r="I5148" s="31">
        <v>1.1582151999999999</v>
      </c>
      <c r="J5148" s="31">
        <v>1.132666</v>
      </c>
      <c r="K5148" s="31">
        <v>-2.55494E-2</v>
      </c>
      <c r="L5148" s="31">
        <v>-6.7203399999999996E-2</v>
      </c>
      <c r="M5148" s="31">
        <v>-4.2593899999999997E-2</v>
      </c>
      <c r="N5148" s="31">
        <v>-2.55494E-2</v>
      </c>
      <c r="O5148" s="31">
        <v>-8.5048999999999993E-3</v>
      </c>
      <c r="P5148" s="31">
        <v>1.61046E-2</v>
      </c>
      <c r="Q5148" s="31">
        <v>66.018979999999999</v>
      </c>
      <c r="R5148">
        <v>3.2502799999999998E-2</v>
      </c>
      <c r="S5148" t="s">
        <v>20810</v>
      </c>
      <c r="T5148">
        <v>0.2002939</v>
      </c>
    </row>
    <row r="5149" spans="1:20" x14ac:dyDescent="0.25">
      <c r="A5149" s="31" t="s">
        <v>4665</v>
      </c>
      <c r="B5149" s="31" t="s">
        <v>67</v>
      </c>
      <c r="C5149" s="31" t="s">
        <v>4</v>
      </c>
      <c r="D5149" s="31" t="s">
        <v>11</v>
      </c>
      <c r="E5149" s="31" t="s">
        <v>23</v>
      </c>
      <c r="F5149" s="31" t="s">
        <v>52</v>
      </c>
      <c r="G5149" s="31">
        <v>12</v>
      </c>
      <c r="H5149" s="31">
        <v>4761</v>
      </c>
      <c r="I5149" s="31">
        <v>1.0367881999999999</v>
      </c>
      <c r="J5149" s="31">
        <v>1.0300879999999999</v>
      </c>
      <c r="K5149" s="31">
        <v>-6.6997000000000003E-3</v>
      </c>
      <c r="L5149" s="31">
        <v>-4.5304799999999999E-2</v>
      </c>
      <c r="M5149" s="31">
        <v>-2.2496599999999999E-2</v>
      </c>
      <c r="N5149" s="31">
        <v>-6.6997000000000003E-3</v>
      </c>
      <c r="O5149" s="31">
        <v>9.0971999999999997E-3</v>
      </c>
      <c r="P5149" s="31">
        <v>3.19054E-2</v>
      </c>
      <c r="Q5149" s="31">
        <v>68.643100000000004</v>
      </c>
      <c r="R5149">
        <v>3.01237E-2</v>
      </c>
      <c r="S5149" t="s">
        <v>20810</v>
      </c>
      <c r="T5149">
        <v>0.2002939</v>
      </c>
    </row>
    <row r="5150" spans="1:20" x14ac:dyDescent="0.25">
      <c r="A5150" s="31" t="s">
        <v>4666</v>
      </c>
      <c r="B5150" s="31" t="s">
        <v>67</v>
      </c>
      <c r="C5150" s="31" t="s">
        <v>4</v>
      </c>
      <c r="D5150" s="31" t="s">
        <v>11</v>
      </c>
      <c r="E5150" s="31" t="s">
        <v>23</v>
      </c>
      <c r="F5150" s="31" t="s">
        <v>52</v>
      </c>
      <c r="G5150" s="31">
        <v>13</v>
      </c>
      <c r="H5150" s="31">
        <v>4761</v>
      </c>
      <c r="I5150" s="31">
        <v>0.87735929999999995</v>
      </c>
      <c r="J5150" s="31">
        <v>0.94143840000000001</v>
      </c>
      <c r="K5150" s="31">
        <v>6.40791E-2</v>
      </c>
      <c r="L5150" s="31">
        <v>2.9541000000000001E-2</v>
      </c>
      <c r="M5150" s="31">
        <v>4.9946400000000002E-2</v>
      </c>
      <c r="N5150" s="31">
        <v>6.40791E-2</v>
      </c>
      <c r="O5150" s="31">
        <v>7.8211900000000001E-2</v>
      </c>
      <c r="P5150" s="31">
        <v>9.8617300000000005E-2</v>
      </c>
      <c r="Q5150" s="31">
        <v>70.747820000000004</v>
      </c>
      <c r="R5150">
        <v>2.69503E-2</v>
      </c>
      <c r="S5150" t="s">
        <v>20810</v>
      </c>
      <c r="T5150">
        <v>0.58277000000000001</v>
      </c>
    </row>
    <row r="5151" spans="1:20" x14ac:dyDescent="0.25">
      <c r="A5151" s="31" t="s">
        <v>4667</v>
      </c>
      <c r="B5151" s="31" t="s">
        <v>67</v>
      </c>
      <c r="C5151" s="31" t="s">
        <v>4</v>
      </c>
      <c r="D5151" s="31" t="s">
        <v>11</v>
      </c>
      <c r="E5151" s="31" t="s">
        <v>23</v>
      </c>
      <c r="F5151" s="31" t="s">
        <v>52</v>
      </c>
      <c r="G5151" s="31">
        <v>14</v>
      </c>
      <c r="H5151" s="31">
        <v>4761</v>
      </c>
      <c r="I5151" s="31">
        <v>0.83194661999999997</v>
      </c>
      <c r="J5151" s="31">
        <v>0.9082964</v>
      </c>
      <c r="K5151" s="31">
        <v>7.6349799999999995E-2</v>
      </c>
      <c r="L5151" s="31">
        <v>4.1473299999999998E-2</v>
      </c>
      <c r="M5151" s="31">
        <v>6.2078599999999998E-2</v>
      </c>
      <c r="N5151" s="31">
        <v>7.6349799999999995E-2</v>
      </c>
      <c r="O5151" s="31">
        <v>9.0620999999999993E-2</v>
      </c>
      <c r="P5151" s="31">
        <v>0.1112263</v>
      </c>
      <c r="Q5151" s="31">
        <v>72.534899999999993</v>
      </c>
      <c r="R5151">
        <v>2.7214200000000001E-2</v>
      </c>
      <c r="S5151" t="s">
        <v>20810</v>
      </c>
      <c r="T5151">
        <v>0.58277000000000001</v>
      </c>
    </row>
    <row r="5152" spans="1:20" x14ac:dyDescent="0.25">
      <c r="A5152" s="31" t="s">
        <v>4668</v>
      </c>
      <c r="B5152" s="31" t="s">
        <v>67</v>
      </c>
      <c r="C5152" s="31" t="s">
        <v>4</v>
      </c>
      <c r="D5152" s="31" t="s">
        <v>11</v>
      </c>
      <c r="E5152" s="31" t="s">
        <v>23</v>
      </c>
      <c r="F5152" s="31" t="s">
        <v>52</v>
      </c>
      <c r="G5152" s="31">
        <v>15</v>
      </c>
      <c r="H5152" s="31">
        <v>4761</v>
      </c>
      <c r="I5152" s="31">
        <v>0.79981435000000001</v>
      </c>
      <c r="J5152" s="31">
        <v>0.89478489999999999</v>
      </c>
      <c r="K5152" s="31">
        <v>9.4970499999999999E-2</v>
      </c>
      <c r="L5152" s="31">
        <v>6.2672199999999997E-2</v>
      </c>
      <c r="M5152" s="31">
        <v>8.1754300000000002E-2</v>
      </c>
      <c r="N5152" s="31">
        <v>9.4970499999999999E-2</v>
      </c>
      <c r="O5152" s="31">
        <v>0.1081867</v>
      </c>
      <c r="P5152" s="31">
        <v>0.12726879999999999</v>
      </c>
      <c r="Q5152" s="31">
        <v>72.872380000000007</v>
      </c>
      <c r="R5152">
        <v>2.5202499999999999E-2</v>
      </c>
      <c r="S5152" t="s">
        <v>20810</v>
      </c>
      <c r="T5152">
        <v>0.58277000000000001</v>
      </c>
    </row>
    <row r="5153" spans="1:20" x14ac:dyDescent="0.25">
      <c r="A5153" s="31" t="s">
        <v>4669</v>
      </c>
      <c r="B5153" s="31" t="s">
        <v>67</v>
      </c>
      <c r="C5153" s="31" t="s">
        <v>4</v>
      </c>
      <c r="D5153" s="31" t="s">
        <v>11</v>
      </c>
      <c r="E5153" s="31" t="s">
        <v>23</v>
      </c>
      <c r="F5153" s="31" t="s">
        <v>52</v>
      </c>
      <c r="G5153" s="31">
        <v>16</v>
      </c>
      <c r="H5153" s="31">
        <v>4761</v>
      </c>
      <c r="I5153" s="31">
        <v>0.81446222000000001</v>
      </c>
      <c r="J5153" s="31">
        <v>0.92976619999999999</v>
      </c>
      <c r="K5153" s="31">
        <v>0.1153039</v>
      </c>
      <c r="L5153" s="31">
        <v>8.2590999999999998E-2</v>
      </c>
      <c r="M5153" s="31">
        <v>0.1019181</v>
      </c>
      <c r="N5153" s="31">
        <v>0.1153039</v>
      </c>
      <c r="O5153" s="31">
        <v>0.12868979999999999</v>
      </c>
      <c r="P5153" s="31">
        <v>0.14801690000000001</v>
      </c>
      <c r="Q5153" s="31">
        <v>74.248249999999999</v>
      </c>
      <c r="R5153">
        <v>2.5526099999999999E-2</v>
      </c>
      <c r="S5153" t="s">
        <v>20810</v>
      </c>
      <c r="T5153">
        <v>0.58277000000000001</v>
      </c>
    </row>
    <row r="5154" spans="1:20" x14ac:dyDescent="0.25">
      <c r="A5154" s="31" t="s">
        <v>4670</v>
      </c>
      <c r="B5154" s="31" t="s">
        <v>67</v>
      </c>
      <c r="C5154" s="31" t="s">
        <v>4</v>
      </c>
      <c r="D5154" s="31" t="s">
        <v>11</v>
      </c>
      <c r="E5154" s="31" t="s">
        <v>23</v>
      </c>
      <c r="F5154" s="31" t="s">
        <v>52</v>
      </c>
      <c r="G5154" s="31">
        <v>17</v>
      </c>
      <c r="H5154" s="31">
        <v>4761</v>
      </c>
      <c r="I5154" s="31">
        <v>0.90597848000000003</v>
      </c>
      <c r="J5154" s="31">
        <v>1.01318</v>
      </c>
      <c r="K5154" s="31">
        <v>0.1072014</v>
      </c>
      <c r="L5154" s="31">
        <v>7.23549E-2</v>
      </c>
      <c r="M5154" s="31">
        <v>9.2942499999999997E-2</v>
      </c>
      <c r="N5154" s="31">
        <v>0.1072014</v>
      </c>
      <c r="O5154" s="31">
        <v>0.12146029999999999</v>
      </c>
      <c r="P5154" s="31">
        <v>0.1420479</v>
      </c>
      <c r="Q5154" s="31">
        <v>73.570239999999998</v>
      </c>
      <c r="R5154">
        <v>2.71909E-2</v>
      </c>
      <c r="S5154" t="s">
        <v>20810</v>
      </c>
      <c r="T5154">
        <v>0.58277000000000001</v>
      </c>
    </row>
    <row r="5155" spans="1:20" x14ac:dyDescent="0.25">
      <c r="A5155" s="31" t="s">
        <v>4671</v>
      </c>
      <c r="B5155" s="31" t="s">
        <v>67</v>
      </c>
      <c r="C5155" s="31" t="s">
        <v>4</v>
      </c>
      <c r="D5155" s="31" t="s">
        <v>11</v>
      </c>
      <c r="E5155" s="31" t="s">
        <v>23</v>
      </c>
      <c r="F5155" s="31" t="s">
        <v>52</v>
      </c>
      <c r="G5155" s="31">
        <v>18</v>
      </c>
      <c r="H5155" s="31">
        <v>4761</v>
      </c>
      <c r="I5155" s="31">
        <v>1.0561498</v>
      </c>
      <c r="J5155" s="31">
        <v>1.156244</v>
      </c>
      <c r="K5155" s="31">
        <v>0.10009419999999999</v>
      </c>
      <c r="L5155" s="31">
        <v>6.1592500000000001E-2</v>
      </c>
      <c r="M5155" s="31">
        <v>8.4339700000000004E-2</v>
      </c>
      <c r="N5155" s="31">
        <v>0.10009419999999999</v>
      </c>
      <c r="O5155" s="31">
        <v>0.1158488</v>
      </c>
      <c r="P5155" s="31">
        <v>0.138596</v>
      </c>
      <c r="Q5155" s="31">
        <v>73.070239999999998</v>
      </c>
      <c r="R5155">
        <v>3.0043E-2</v>
      </c>
      <c r="S5155" t="s">
        <v>20810</v>
      </c>
      <c r="T5155">
        <v>0.58277000000000001</v>
      </c>
    </row>
    <row r="5156" spans="1:20" x14ac:dyDescent="0.25">
      <c r="A5156" s="31" t="s">
        <v>4672</v>
      </c>
      <c r="B5156" s="31" t="s">
        <v>67</v>
      </c>
      <c r="C5156" s="31" t="s">
        <v>4</v>
      </c>
      <c r="D5156" s="31" t="s">
        <v>11</v>
      </c>
      <c r="E5156" s="31" t="s">
        <v>23</v>
      </c>
      <c r="F5156" s="31" t="s">
        <v>52</v>
      </c>
      <c r="G5156" s="31">
        <v>19</v>
      </c>
      <c r="H5156" s="31">
        <v>4761</v>
      </c>
      <c r="I5156" s="31">
        <v>1.3973469999999999</v>
      </c>
      <c r="J5156" s="31">
        <v>1.3894310000000001</v>
      </c>
      <c r="K5156" s="31">
        <v>-7.9156999999999995E-3</v>
      </c>
      <c r="L5156" s="31">
        <v>-5.2115300000000003E-2</v>
      </c>
      <c r="M5156" s="31">
        <v>-2.6001799999999999E-2</v>
      </c>
      <c r="N5156" s="31">
        <v>-7.9156999999999995E-3</v>
      </c>
      <c r="O5156" s="31">
        <v>1.01704E-2</v>
      </c>
      <c r="P5156" s="31">
        <v>3.6283900000000001E-2</v>
      </c>
      <c r="Q5156" s="31">
        <v>68.586169999999996</v>
      </c>
      <c r="R5156">
        <v>3.4489100000000002E-2</v>
      </c>
      <c r="S5156" t="s">
        <v>20810</v>
      </c>
      <c r="T5156">
        <v>0.2002939</v>
      </c>
    </row>
    <row r="5157" spans="1:20" x14ac:dyDescent="0.25">
      <c r="A5157" s="31" t="s">
        <v>4673</v>
      </c>
      <c r="B5157" s="31" t="s">
        <v>67</v>
      </c>
      <c r="C5157" s="31" t="s">
        <v>4</v>
      </c>
      <c r="D5157" s="31" t="s">
        <v>11</v>
      </c>
      <c r="E5157" s="31" t="s">
        <v>23</v>
      </c>
      <c r="F5157" s="31" t="s">
        <v>52</v>
      </c>
      <c r="G5157" s="31">
        <v>20</v>
      </c>
      <c r="H5157" s="31">
        <v>4761</v>
      </c>
      <c r="I5157" s="31">
        <v>1.5142784</v>
      </c>
      <c r="J5157" s="31">
        <v>1.505085</v>
      </c>
      <c r="K5157" s="31">
        <v>-9.1929000000000004E-3</v>
      </c>
      <c r="L5157" s="31">
        <v>-5.4905299999999997E-2</v>
      </c>
      <c r="M5157" s="31">
        <v>-2.7898099999999999E-2</v>
      </c>
      <c r="N5157" s="31">
        <v>-9.1929000000000004E-3</v>
      </c>
      <c r="O5157" s="31">
        <v>9.5122000000000002E-3</v>
      </c>
      <c r="P5157" s="31">
        <v>3.6519500000000003E-2</v>
      </c>
      <c r="Q5157" s="31">
        <v>62.098170000000003</v>
      </c>
      <c r="R5157">
        <v>3.5669600000000003E-2</v>
      </c>
      <c r="S5157" t="s">
        <v>20810</v>
      </c>
      <c r="T5157">
        <v>0.2002939</v>
      </c>
    </row>
    <row r="5158" spans="1:20" x14ac:dyDescent="0.25">
      <c r="A5158" s="31" t="s">
        <v>4674</v>
      </c>
      <c r="B5158" s="31" t="s">
        <v>67</v>
      </c>
      <c r="C5158" s="31" t="s">
        <v>4</v>
      </c>
      <c r="D5158" s="31" t="s">
        <v>11</v>
      </c>
      <c r="E5158" s="31" t="s">
        <v>23</v>
      </c>
      <c r="F5158" s="31" t="s">
        <v>52</v>
      </c>
      <c r="G5158" s="31">
        <v>21</v>
      </c>
      <c r="H5158" s="31">
        <v>4761</v>
      </c>
      <c r="I5158" s="31">
        <v>1.4092955</v>
      </c>
      <c r="J5158" s="31">
        <v>1.412431</v>
      </c>
      <c r="K5158" s="31">
        <v>3.1350000000000002E-3</v>
      </c>
      <c r="L5158" s="31">
        <v>-4.2372199999999999E-2</v>
      </c>
      <c r="M5158" s="31">
        <v>-1.54862E-2</v>
      </c>
      <c r="N5158" s="31">
        <v>3.1350000000000002E-3</v>
      </c>
      <c r="O5158" s="31">
        <v>2.17561E-2</v>
      </c>
      <c r="P5158" s="31">
        <v>4.8642100000000001E-2</v>
      </c>
      <c r="Q5158" s="31">
        <v>58.722290000000001</v>
      </c>
      <c r="R5158">
        <v>3.5509400000000003E-2</v>
      </c>
      <c r="S5158" t="s">
        <v>20810</v>
      </c>
      <c r="T5158">
        <v>0.2002939</v>
      </c>
    </row>
    <row r="5159" spans="1:20" x14ac:dyDescent="0.25">
      <c r="A5159" s="31" t="s">
        <v>4675</v>
      </c>
      <c r="B5159" s="31" t="s">
        <v>67</v>
      </c>
      <c r="C5159" s="31" t="s">
        <v>4</v>
      </c>
      <c r="D5159" s="31" t="s">
        <v>11</v>
      </c>
      <c r="E5159" s="31" t="s">
        <v>23</v>
      </c>
      <c r="F5159" s="31" t="s">
        <v>52</v>
      </c>
      <c r="G5159" s="31">
        <v>22</v>
      </c>
      <c r="H5159" s="31">
        <v>4761</v>
      </c>
      <c r="I5159" s="31">
        <v>1.2409722999999999</v>
      </c>
      <c r="J5159" s="31">
        <v>1.2486619999999999</v>
      </c>
      <c r="K5159" s="31">
        <v>7.6899000000000004E-3</v>
      </c>
      <c r="L5159" s="31">
        <v>-3.4269500000000001E-2</v>
      </c>
      <c r="M5159" s="31">
        <v>-9.4795999999999995E-3</v>
      </c>
      <c r="N5159" s="31">
        <v>7.6899000000000004E-3</v>
      </c>
      <c r="O5159" s="31">
        <v>2.48594E-2</v>
      </c>
      <c r="P5159" s="31">
        <v>4.9649400000000003E-2</v>
      </c>
      <c r="Q5159" s="31">
        <v>56.578749999999999</v>
      </c>
      <c r="R5159">
        <v>3.2741100000000002E-2</v>
      </c>
      <c r="S5159" t="s">
        <v>20810</v>
      </c>
      <c r="T5159">
        <v>0.2002939</v>
      </c>
    </row>
    <row r="5160" spans="1:20" x14ac:dyDescent="0.25">
      <c r="A5160" s="31" t="s">
        <v>4676</v>
      </c>
      <c r="B5160" s="31" t="s">
        <v>67</v>
      </c>
      <c r="C5160" s="31" t="s">
        <v>4</v>
      </c>
      <c r="D5160" s="31" t="s">
        <v>11</v>
      </c>
      <c r="E5160" s="31" t="s">
        <v>23</v>
      </c>
      <c r="F5160" s="31" t="s">
        <v>52</v>
      </c>
      <c r="G5160" s="31">
        <v>23</v>
      </c>
      <c r="H5160" s="31">
        <v>4761</v>
      </c>
      <c r="I5160" s="31">
        <v>1.0359830999999999</v>
      </c>
      <c r="J5160" s="31">
        <v>1.0380450000000001</v>
      </c>
      <c r="K5160" s="31">
        <v>2.0619000000000002E-3</v>
      </c>
      <c r="L5160" s="31">
        <v>-3.4515499999999998E-2</v>
      </c>
      <c r="M5160" s="31">
        <v>-1.29053E-2</v>
      </c>
      <c r="N5160" s="31">
        <v>2.0619000000000002E-3</v>
      </c>
      <c r="O5160" s="31">
        <v>1.7029099999999998E-2</v>
      </c>
      <c r="P5160" s="31">
        <v>3.8639399999999997E-2</v>
      </c>
      <c r="Q5160" s="31">
        <v>54.75676</v>
      </c>
      <c r="R5160">
        <v>2.8541500000000001E-2</v>
      </c>
      <c r="S5160" t="s">
        <v>20810</v>
      </c>
      <c r="T5160">
        <v>0.2002939</v>
      </c>
    </row>
    <row r="5161" spans="1:20" x14ac:dyDescent="0.25">
      <c r="A5161" s="31" t="s">
        <v>4677</v>
      </c>
      <c r="B5161" s="31" t="s">
        <v>67</v>
      </c>
      <c r="C5161" s="31" t="s">
        <v>4</v>
      </c>
      <c r="D5161" s="31" t="s">
        <v>11</v>
      </c>
      <c r="E5161" s="31" t="s">
        <v>23</v>
      </c>
      <c r="F5161" s="31" t="s">
        <v>52</v>
      </c>
      <c r="G5161" s="31">
        <v>24</v>
      </c>
      <c r="H5161" s="31">
        <v>4761</v>
      </c>
      <c r="I5161" s="31">
        <v>0.84364415999999998</v>
      </c>
      <c r="J5161" s="31">
        <v>0.84676240000000003</v>
      </c>
      <c r="K5161" s="31">
        <v>3.1181999999999998E-3</v>
      </c>
      <c r="L5161" s="31">
        <v>-2.90149E-2</v>
      </c>
      <c r="M5161" s="31">
        <v>-1.00304E-2</v>
      </c>
      <c r="N5161" s="31">
        <v>3.1181999999999998E-3</v>
      </c>
      <c r="O5161" s="31">
        <v>1.6266800000000001E-2</v>
      </c>
      <c r="P5161" s="31">
        <v>3.5251299999999999E-2</v>
      </c>
      <c r="Q5161" s="31">
        <v>53.849910000000001</v>
      </c>
      <c r="R5161">
        <v>2.5073600000000001E-2</v>
      </c>
      <c r="S5161" t="s">
        <v>20810</v>
      </c>
      <c r="T5161">
        <v>0.2002939</v>
      </c>
    </row>
    <row r="5162" spans="1:20" x14ac:dyDescent="0.25">
      <c r="A5162" s="31" t="s">
        <v>5230</v>
      </c>
      <c r="B5162" s="31" t="s">
        <v>67</v>
      </c>
      <c r="C5162" s="31" t="s">
        <v>4</v>
      </c>
      <c r="D5162" s="31" t="s">
        <v>12</v>
      </c>
      <c r="E5162" s="31" t="s">
        <v>23</v>
      </c>
      <c r="F5162" s="31" t="s">
        <v>52</v>
      </c>
      <c r="G5162" s="31">
        <v>1</v>
      </c>
      <c r="H5162" s="31">
        <v>2478</v>
      </c>
      <c r="I5162" s="31">
        <v>0.75250127</v>
      </c>
      <c r="J5162" s="31">
        <v>0.79884270000000002</v>
      </c>
      <c r="K5162" s="31">
        <v>4.6341500000000001E-2</v>
      </c>
      <c r="L5162" s="31">
        <v>2.6622E-3</v>
      </c>
      <c r="M5162" s="31">
        <v>2.8468299999999998E-2</v>
      </c>
      <c r="N5162" s="31">
        <v>4.6341500000000001E-2</v>
      </c>
      <c r="O5162" s="31">
        <v>6.4214599999999997E-2</v>
      </c>
      <c r="P5162" s="31">
        <v>9.0020699999999995E-2</v>
      </c>
      <c r="Q5162" s="31">
        <v>61.002540000000003</v>
      </c>
      <c r="R5162">
        <v>3.4083099999999998E-2</v>
      </c>
      <c r="S5162" t="s">
        <v>20810</v>
      </c>
      <c r="T5162">
        <v>2.4012349999999998</v>
      </c>
    </row>
    <row r="5163" spans="1:20" x14ac:dyDescent="0.25">
      <c r="A5163" s="31" t="s">
        <v>5231</v>
      </c>
      <c r="B5163" s="31" t="s">
        <v>67</v>
      </c>
      <c r="C5163" s="31" t="s">
        <v>4</v>
      </c>
      <c r="D5163" s="31" t="s">
        <v>12</v>
      </c>
      <c r="E5163" s="31" t="s">
        <v>23</v>
      </c>
      <c r="F5163" s="31" t="s">
        <v>52</v>
      </c>
      <c r="G5163" s="31">
        <v>2</v>
      </c>
      <c r="H5163" s="31">
        <v>2478</v>
      </c>
      <c r="I5163" s="31">
        <v>0.72385703999999995</v>
      </c>
      <c r="J5163" s="31">
        <v>0.71844010000000003</v>
      </c>
      <c r="K5163" s="31">
        <v>-5.4169999999999999E-3</v>
      </c>
      <c r="L5163" s="31">
        <v>-4.74884E-2</v>
      </c>
      <c r="M5163" s="31">
        <v>-2.2632300000000001E-2</v>
      </c>
      <c r="N5163" s="31">
        <v>-5.4169999999999999E-3</v>
      </c>
      <c r="O5163" s="31">
        <v>1.1798299999999999E-2</v>
      </c>
      <c r="P5163" s="31">
        <v>3.66545E-2</v>
      </c>
      <c r="Q5163" s="31">
        <v>60.002540000000003</v>
      </c>
      <c r="R5163">
        <v>3.2828499999999997E-2</v>
      </c>
      <c r="S5163" t="s">
        <v>20810</v>
      </c>
      <c r="T5163">
        <v>2.4012349999999998</v>
      </c>
    </row>
    <row r="5164" spans="1:20" x14ac:dyDescent="0.25">
      <c r="A5164" s="31" t="s">
        <v>5232</v>
      </c>
      <c r="B5164" s="31" t="s">
        <v>67</v>
      </c>
      <c r="C5164" s="31" t="s">
        <v>4</v>
      </c>
      <c r="D5164" s="31" t="s">
        <v>12</v>
      </c>
      <c r="E5164" s="31" t="s">
        <v>23</v>
      </c>
      <c r="F5164" s="31" t="s">
        <v>52</v>
      </c>
      <c r="G5164" s="31">
        <v>3</v>
      </c>
      <c r="H5164" s="31">
        <v>2478</v>
      </c>
      <c r="I5164" s="31">
        <v>0.68893959000000005</v>
      </c>
      <c r="J5164" s="31">
        <v>0.73323950000000004</v>
      </c>
      <c r="K5164" s="31">
        <v>4.4299900000000003E-2</v>
      </c>
      <c r="L5164" s="31">
        <v>-5.1529999999999996E-3</v>
      </c>
      <c r="M5164" s="31">
        <v>2.4064200000000001E-2</v>
      </c>
      <c r="N5164" s="31">
        <v>4.4299900000000003E-2</v>
      </c>
      <c r="O5164" s="31">
        <v>6.4535700000000001E-2</v>
      </c>
      <c r="P5164" s="31">
        <v>9.37529E-2</v>
      </c>
      <c r="Q5164" s="31">
        <v>58.72119</v>
      </c>
      <c r="R5164">
        <v>3.8588400000000002E-2</v>
      </c>
      <c r="S5164" t="s">
        <v>20810</v>
      </c>
      <c r="T5164">
        <v>2.4012349999999998</v>
      </c>
    </row>
    <row r="5165" spans="1:20" x14ac:dyDescent="0.25">
      <c r="A5165" s="31" t="s">
        <v>5233</v>
      </c>
      <c r="B5165" s="31" t="s">
        <v>67</v>
      </c>
      <c r="C5165" s="31" t="s">
        <v>4</v>
      </c>
      <c r="D5165" s="31" t="s">
        <v>12</v>
      </c>
      <c r="E5165" s="31" t="s">
        <v>23</v>
      </c>
      <c r="F5165" s="31" t="s">
        <v>52</v>
      </c>
      <c r="G5165" s="31">
        <v>4</v>
      </c>
      <c r="H5165" s="31">
        <v>2478</v>
      </c>
      <c r="I5165" s="31">
        <v>0.72044841000000004</v>
      </c>
      <c r="J5165" s="31">
        <v>0.69189650000000003</v>
      </c>
      <c r="K5165" s="31">
        <v>-2.8551900000000002E-2</v>
      </c>
      <c r="L5165" s="31">
        <v>-7.8944100000000003E-2</v>
      </c>
      <c r="M5165" s="31">
        <v>-4.9172E-2</v>
      </c>
      <c r="N5165" s="31">
        <v>-2.8551900000000002E-2</v>
      </c>
      <c r="O5165" s="31">
        <v>-7.9317999999999993E-3</v>
      </c>
      <c r="P5165" s="31">
        <v>2.18403E-2</v>
      </c>
      <c r="Q5165" s="31">
        <v>57.223300000000002</v>
      </c>
      <c r="R5165">
        <v>3.9321200000000001E-2</v>
      </c>
      <c r="S5165" t="s">
        <v>20810</v>
      </c>
      <c r="T5165">
        <v>2.4012349999999998</v>
      </c>
    </row>
    <row r="5166" spans="1:20" x14ac:dyDescent="0.25">
      <c r="A5166" s="31" t="s">
        <v>5234</v>
      </c>
      <c r="B5166" s="31" t="s">
        <v>67</v>
      </c>
      <c r="C5166" s="31" t="s">
        <v>4</v>
      </c>
      <c r="D5166" s="31" t="s">
        <v>12</v>
      </c>
      <c r="E5166" s="31" t="s">
        <v>23</v>
      </c>
      <c r="F5166" s="31" t="s">
        <v>52</v>
      </c>
      <c r="G5166" s="31">
        <v>5</v>
      </c>
      <c r="H5166" s="31">
        <v>2478</v>
      </c>
      <c r="I5166" s="31">
        <v>0.77272302999999998</v>
      </c>
      <c r="J5166" s="31">
        <v>0.73975780000000002</v>
      </c>
      <c r="K5166" s="31">
        <v>-3.29652E-2</v>
      </c>
      <c r="L5166" s="31">
        <v>-8.5230500000000001E-2</v>
      </c>
      <c r="M5166" s="31">
        <v>-5.4351799999999999E-2</v>
      </c>
      <c r="N5166" s="31">
        <v>-3.29652E-2</v>
      </c>
      <c r="O5166" s="31">
        <v>-1.1578700000000001E-2</v>
      </c>
      <c r="P5166" s="31">
        <v>1.9300000000000001E-2</v>
      </c>
      <c r="Q5166" s="31">
        <v>56.161439999999999</v>
      </c>
      <c r="R5166">
        <v>4.0782800000000001E-2</v>
      </c>
      <c r="S5166" t="s">
        <v>20810</v>
      </c>
      <c r="T5166">
        <v>2.4012349999999998</v>
      </c>
    </row>
    <row r="5167" spans="1:20" x14ac:dyDescent="0.25">
      <c r="A5167" s="31" t="s">
        <v>5235</v>
      </c>
      <c r="B5167" s="31" t="s">
        <v>67</v>
      </c>
      <c r="C5167" s="31" t="s">
        <v>4</v>
      </c>
      <c r="D5167" s="31" t="s">
        <v>12</v>
      </c>
      <c r="E5167" s="31" t="s">
        <v>23</v>
      </c>
      <c r="F5167" s="31" t="s">
        <v>52</v>
      </c>
      <c r="G5167" s="31">
        <v>6</v>
      </c>
      <c r="H5167" s="31">
        <v>2478</v>
      </c>
      <c r="I5167" s="31">
        <v>0.92540803999999999</v>
      </c>
      <c r="J5167" s="31">
        <v>0.83677820000000003</v>
      </c>
      <c r="K5167" s="31">
        <v>-8.8629799999999995E-2</v>
      </c>
      <c r="L5167" s="31">
        <v>-0.14855640000000001</v>
      </c>
      <c r="M5167" s="31">
        <v>-0.1131513</v>
      </c>
      <c r="N5167" s="31">
        <v>-8.8629799999999995E-2</v>
      </c>
      <c r="O5167" s="31">
        <v>-6.4108299999999993E-2</v>
      </c>
      <c r="P5167" s="31">
        <v>-2.8703300000000001E-2</v>
      </c>
      <c r="Q5167" s="31">
        <v>56.408900000000003</v>
      </c>
      <c r="R5167">
        <v>4.6760900000000001E-2</v>
      </c>
      <c r="S5167" t="s">
        <v>20810</v>
      </c>
      <c r="T5167">
        <v>2.4012349999999998</v>
      </c>
    </row>
    <row r="5168" spans="1:20" x14ac:dyDescent="0.25">
      <c r="A5168" s="31" t="s">
        <v>5236</v>
      </c>
      <c r="B5168" s="31" t="s">
        <v>67</v>
      </c>
      <c r="C5168" s="31" t="s">
        <v>4</v>
      </c>
      <c r="D5168" s="31" t="s">
        <v>12</v>
      </c>
      <c r="E5168" s="31" t="s">
        <v>23</v>
      </c>
      <c r="F5168" s="31" t="s">
        <v>52</v>
      </c>
      <c r="G5168" s="31">
        <v>7</v>
      </c>
      <c r="H5168" s="31">
        <v>2478</v>
      </c>
      <c r="I5168" s="31">
        <v>1.1283428</v>
      </c>
      <c r="J5168" s="31">
        <v>0.88399459999999996</v>
      </c>
      <c r="K5168" s="31">
        <v>-0.24434829999999999</v>
      </c>
      <c r="L5168" s="31">
        <v>-0.31316490000000002</v>
      </c>
      <c r="M5168" s="31">
        <v>-0.27250750000000001</v>
      </c>
      <c r="N5168" s="31">
        <v>-0.24434829999999999</v>
      </c>
      <c r="O5168" s="31">
        <v>-0.2161891</v>
      </c>
      <c r="P5168" s="31">
        <v>-0.17553160000000001</v>
      </c>
      <c r="Q5168" s="31">
        <v>56.782629999999997</v>
      </c>
      <c r="R5168">
        <v>5.36979E-2</v>
      </c>
      <c r="S5168" t="s">
        <v>20810</v>
      </c>
      <c r="T5168">
        <v>2.4012349999999998</v>
      </c>
    </row>
    <row r="5169" spans="1:20" x14ac:dyDescent="0.25">
      <c r="A5169" s="31" t="s">
        <v>5237</v>
      </c>
      <c r="B5169" s="31" t="s">
        <v>67</v>
      </c>
      <c r="C5169" s="31" t="s">
        <v>4</v>
      </c>
      <c r="D5169" s="31" t="s">
        <v>12</v>
      </c>
      <c r="E5169" s="31" t="s">
        <v>23</v>
      </c>
      <c r="F5169" s="31" t="s">
        <v>52</v>
      </c>
      <c r="G5169" s="31">
        <v>8</v>
      </c>
      <c r="H5169" s="31">
        <v>2478</v>
      </c>
      <c r="I5169" s="31">
        <v>1.1856268999999999</v>
      </c>
      <c r="J5169" s="31">
        <v>0.93438509999999997</v>
      </c>
      <c r="K5169" s="31">
        <v>-0.25124180000000002</v>
      </c>
      <c r="L5169" s="31">
        <v>-0.31860909999999998</v>
      </c>
      <c r="M5169" s="31">
        <v>-0.278808</v>
      </c>
      <c r="N5169" s="31">
        <v>-0.25124180000000002</v>
      </c>
      <c r="O5169" s="31">
        <v>-0.2236756</v>
      </c>
      <c r="P5169" s="31">
        <v>-0.1838745</v>
      </c>
      <c r="Q5169" s="31">
        <v>56.409320000000001</v>
      </c>
      <c r="R5169">
        <v>5.2567000000000003E-2</v>
      </c>
      <c r="S5169" t="s">
        <v>20810</v>
      </c>
      <c r="T5169">
        <v>2.4012349999999998</v>
      </c>
    </row>
    <row r="5170" spans="1:20" x14ac:dyDescent="0.25">
      <c r="A5170" s="31" t="s">
        <v>5238</v>
      </c>
      <c r="B5170" s="31" t="s">
        <v>67</v>
      </c>
      <c r="C5170" s="31" t="s">
        <v>4</v>
      </c>
      <c r="D5170" s="31" t="s">
        <v>12</v>
      </c>
      <c r="E5170" s="31" t="s">
        <v>23</v>
      </c>
      <c r="F5170" s="31" t="s">
        <v>52</v>
      </c>
      <c r="G5170" s="31">
        <v>9</v>
      </c>
      <c r="H5170" s="31">
        <v>2478</v>
      </c>
      <c r="I5170" s="31">
        <v>1.1908008000000001</v>
      </c>
      <c r="J5170" s="31">
        <v>0.82035769999999997</v>
      </c>
      <c r="K5170" s="31">
        <v>-0.37044300000000002</v>
      </c>
      <c r="L5170" s="31">
        <v>-0.43549280000000001</v>
      </c>
      <c r="M5170" s="31">
        <v>-0.39706089999999999</v>
      </c>
      <c r="N5170" s="31">
        <v>-0.37044300000000002</v>
      </c>
      <c r="O5170" s="31">
        <v>-0.3438252</v>
      </c>
      <c r="P5170" s="31">
        <v>-0.30539329999999998</v>
      </c>
      <c r="Q5170" s="31">
        <v>57.535170000000001</v>
      </c>
      <c r="R5170">
        <v>5.0758600000000001E-2</v>
      </c>
      <c r="S5170" t="s">
        <v>20810</v>
      </c>
      <c r="T5170">
        <v>2.4012349999999998</v>
      </c>
    </row>
    <row r="5171" spans="1:20" x14ac:dyDescent="0.25">
      <c r="A5171" s="31" t="s">
        <v>5239</v>
      </c>
      <c r="B5171" s="31" t="s">
        <v>67</v>
      </c>
      <c r="C5171" s="31" t="s">
        <v>4</v>
      </c>
      <c r="D5171" s="31" t="s">
        <v>12</v>
      </c>
      <c r="E5171" s="31" t="s">
        <v>23</v>
      </c>
      <c r="F5171" s="31" t="s">
        <v>52</v>
      </c>
      <c r="G5171" s="31">
        <v>10</v>
      </c>
      <c r="H5171" s="31">
        <v>2478</v>
      </c>
      <c r="I5171" s="31">
        <v>1.1669455</v>
      </c>
      <c r="J5171" s="31">
        <v>0.82161589999999995</v>
      </c>
      <c r="K5171" s="31">
        <v>-0.34532960000000001</v>
      </c>
      <c r="L5171" s="31">
        <v>-0.4114662</v>
      </c>
      <c r="M5171" s="31">
        <v>-0.37239220000000001</v>
      </c>
      <c r="N5171" s="31">
        <v>-0.34532960000000001</v>
      </c>
      <c r="O5171" s="31">
        <v>-0.31826710000000002</v>
      </c>
      <c r="P5171" s="31">
        <v>-0.27919310000000003</v>
      </c>
      <c r="Q5171" s="31">
        <v>61.036020000000001</v>
      </c>
      <c r="R5171">
        <v>5.1606600000000002E-2</v>
      </c>
      <c r="S5171" t="s">
        <v>20810</v>
      </c>
      <c r="T5171">
        <v>2.4012349999999998</v>
      </c>
    </row>
    <row r="5172" spans="1:20" x14ac:dyDescent="0.25">
      <c r="A5172" s="31" t="s">
        <v>5240</v>
      </c>
      <c r="B5172" s="31" t="s">
        <v>67</v>
      </c>
      <c r="C5172" s="31" t="s">
        <v>4</v>
      </c>
      <c r="D5172" s="31" t="s">
        <v>12</v>
      </c>
      <c r="E5172" s="31" t="s">
        <v>23</v>
      </c>
      <c r="F5172" s="31" t="s">
        <v>52</v>
      </c>
      <c r="G5172" s="31">
        <v>11</v>
      </c>
      <c r="H5172" s="31">
        <v>2478</v>
      </c>
      <c r="I5172" s="31">
        <v>1.0733851000000001</v>
      </c>
      <c r="J5172" s="31">
        <v>0.88451709999999995</v>
      </c>
      <c r="K5172" s="31">
        <v>-0.18886800000000001</v>
      </c>
      <c r="L5172" s="31">
        <v>-0.25188519999999998</v>
      </c>
      <c r="M5172" s="31">
        <v>-0.21465409999999999</v>
      </c>
      <c r="N5172" s="31">
        <v>-0.18886800000000001</v>
      </c>
      <c r="O5172" s="31">
        <v>-0.1630818</v>
      </c>
      <c r="P5172" s="31">
        <v>-0.12585070000000001</v>
      </c>
      <c r="Q5172" s="31">
        <v>64.846180000000004</v>
      </c>
      <c r="R5172">
        <v>4.9172599999999997E-2</v>
      </c>
      <c r="S5172" t="s">
        <v>20810</v>
      </c>
      <c r="T5172">
        <v>2.4012349999999998</v>
      </c>
    </row>
    <row r="5173" spans="1:20" x14ac:dyDescent="0.25">
      <c r="A5173" s="31" t="s">
        <v>5241</v>
      </c>
      <c r="B5173" s="31" t="s">
        <v>67</v>
      </c>
      <c r="C5173" s="31" t="s">
        <v>4</v>
      </c>
      <c r="D5173" s="31" t="s">
        <v>12</v>
      </c>
      <c r="E5173" s="31" t="s">
        <v>23</v>
      </c>
      <c r="F5173" s="31" t="s">
        <v>52</v>
      </c>
      <c r="G5173" s="31">
        <v>12</v>
      </c>
      <c r="H5173" s="31">
        <v>2478</v>
      </c>
      <c r="I5173" s="31">
        <v>0.98555610999999999</v>
      </c>
      <c r="J5173" s="31">
        <v>0.99197800000000003</v>
      </c>
      <c r="K5173" s="31">
        <v>6.4219000000000004E-3</v>
      </c>
      <c r="L5173" s="31">
        <v>-5.3312999999999999E-2</v>
      </c>
      <c r="M5173" s="31">
        <v>-1.8021100000000002E-2</v>
      </c>
      <c r="N5173" s="31">
        <v>6.4219000000000004E-3</v>
      </c>
      <c r="O5173" s="31">
        <v>3.0865E-2</v>
      </c>
      <c r="P5173" s="31">
        <v>6.6156800000000002E-2</v>
      </c>
      <c r="Q5173" s="31">
        <v>68.437290000000004</v>
      </c>
      <c r="R5173">
        <v>4.6611399999999997E-2</v>
      </c>
      <c r="S5173" t="s">
        <v>20810</v>
      </c>
      <c r="T5173">
        <v>2.4012349999999998</v>
      </c>
    </row>
    <row r="5174" spans="1:20" x14ac:dyDescent="0.25">
      <c r="A5174" s="31" t="s">
        <v>5242</v>
      </c>
      <c r="B5174" s="31" t="s">
        <v>67</v>
      </c>
      <c r="C5174" s="31" t="s">
        <v>4</v>
      </c>
      <c r="D5174" s="31" t="s">
        <v>12</v>
      </c>
      <c r="E5174" s="31" t="s">
        <v>23</v>
      </c>
      <c r="F5174" s="31" t="s">
        <v>52</v>
      </c>
      <c r="G5174" s="31">
        <v>13</v>
      </c>
      <c r="H5174" s="31">
        <v>2478</v>
      </c>
      <c r="I5174" s="31">
        <v>0.88155570000000005</v>
      </c>
      <c r="J5174" s="31">
        <v>1.090516</v>
      </c>
      <c r="K5174" s="31">
        <v>0.20896029999999999</v>
      </c>
      <c r="L5174" s="31">
        <v>0.1504983</v>
      </c>
      <c r="M5174" s="31">
        <v>0.18503810000000001</v>
      </c>
      <c r="N5174" s="31">
        <v>0.20896029999999999</v>
      </c>
      <c r="O5174" s="31">
        <v>0.23288249999999999</v>
      </c>
      <c r="P5174" s="31">
        <v>0.2674223</v>
      </c>
      <c r="Q5174" s="31">
        <v>71.809749999999994</v>
      </c>
      <c r="R5174">
        <v>4.5618199999999998E-2</v>
      </c>
      <c r="S5174" t="s">
        <v>20810</v>
      </c>
      <c r="T5174">
        <v>1.716394</v>
      </c>
    </row>
    <row r="5175" spans="1:20" x14ac:dyDescent="0.25">
      <c r="A5175" s="31" t="s">
        <v>5243</v>
      </c>
      <c r="B5175" s="31" t="s">
        <v>67</v>
      </c>
      <c r="C5175" s="31" t="s">
        <v>4</v>
      </c>
      <c r="D5175" s="31" t="s">
        <v>12</v>
      </c>
      <c r="E5175" s="31" t="s">
        <v>23</v>
      </c>
      <c r="F5175" s="31" t="s">
        <v>52</v>
      </c>
      <c r="G5175" s="31">
        <v>14</v>
      </c>
      <c r="H5175" s="31">
        <v>2478</v>
      </c>
      <c r="I5175" s="31">
        <v>0.84268491999999995</v>
      </c>
      <c r="J5175" s="31">
        <v>1.104123</v>
      </c>
      <c r="K5175" s="31">
        <v>0.26143759999999999</v>
      </c>
      <c r="L5175" s="31">
        <v>0.20547080000000001</v>
      </c>
      <c r="M5175" s="31">
        <v>0.23853640000000001</v>
      </c>
      <c r="N5175" s="31">
        <v>0.26143759999999999</v>
      </c>
      <c r="O5175" s="31">
        <v>0.2843387</v>
      </c>
      <c r="P5175" s="31">
        <v>0.31740429999999997</v>
      </c>
      <c r="Q5175" s="31">
        <v>74.027540000000002</v>
      </c>
      <c r="R5175">
        <v>4.3671099999999997E-2</v>
      </c>
      <c r="S5175" t="s">
        <v>20810</v>
      </c>
      <c r="T5175">
        <v>1.716394</v>
      </c>
    </row>
    <row r="5176" spans="1:20" x14ac:dyDescent="0.25">
      <c r="A5176" s="31" t="s">
        <v>5244</v>
      </c>
      <c r="B5176" s="31" t="s">
        <v>67</v>
      </c>
      <c r="C5176" s="31" t="s">
        <v>4</v>
      </c>
      <c r="D5176" s="31" t="s">
        <v>12</v>
      </c>
      <c r="E5176" s="31" t="s">
        <v>23</v>
      </c>
      <c r="F5176" s="31" t="s">
        <v>52</v>
      </c>
      <c r="G5176" s="31">
        <v>15</v>
      </c>
      <c r="H5176" s="31">
        <v>2478</v>
      </c>
      <c r="I5176" s="31">
        <v>0.80934715999999995</v>
      </c>
      <c r="J5176" s="31">
        <v>1.0872869999999999</v>
      </c>
      <c r="K5176" s="31">
        <v>0.27793970000000001</v>
      </c>
      <c r="L5176" s="31">
        <v>0.23098540000000001</v>
      </c>
      <c r="M5176" s="31">
        <v>0.25872640000000002</v>
      </c>
      <c r="N5176" s="31">
        <v>0.27793970000000001</v>
      </c>
      <c r="O5176" s="31">
        <v>0.2971531</v>
      </c>
      <c r="P5176" s="31">
        <v>0.32489410000000002</v>
      </c>
      <c r="Q5176" s="31">
        <v>75.371189999999999</v>
      </c>
      <c r="R5176">
        <v>3.6638700000000003E-2</v>
      </c>
      <c r="S5176" t="s">
        <v>20810</v>
      </c>
      <c r="T5176">
        <v>1.716394</v>
      </c>
    </row>
    <row r="5177" spans="1:20" x14ac:dyDescent="0.25">
      <c r="A5177" s="31" t="s">
        <v>5245</v>
      </c>
      <c r="B5177" s="31" t="s">
        <v>67</v>
      </c>
      <c r="C5177" s="31" t="s">
        <v>4</v>
      </c>
      <c r="D5177" s="31" t="s">
        <v>12</v>
      </c>
      <c r="E5177" s="31" t="s">
        <v>23</v>
      </c>
      <c r="F5177" s="31" t="s">
        <v>52</v>
      </c>
      <c r="G5177" s="31">
        <v>16</v>
      </c>
      <c r="H5177" s="31">
        <v>2478</v>
      </c>
      <c r="I5177" s="31">
        <v>0.85287935999999998</v>
      </c>
      <c r="J5177" s="31">
        <v>1.2134849999999999</v>
      </c>
      <c r="K5177" s="31">
        <v>0.36060520000000001</v>
      </c>
      <c r="L5177" s="31">
        <v>0.3065408</v>
      </c>
      <c r="M5177" s="31">
        <v>0.33848250000000002</v>
      </c>
      <c r="N5177" s="31">
        <v>0.36060520000000001</v>
      </c>
      <c r="O5177" s="31">
        <v>0.38272790000000001</v>
      </c>
      <c r="P5177" s="31">
        <v>0.41466950000000002</v>
      </c>
      <c r="Q5177" s="31">
        <v>76.061440000000005</v>
      </c>
      <c r="R5177">
        <v>4.2186599999999998E-2</v>
      </c>
      <c r="S5177" t="s">
        <v>20810</v>
      </c>
      <c r="T5177">
        <v>1.716394</v>
      </c>
    </row>
    <row r="5178" spans="1:20" x14ac:dyDescent="0.25">
      <c r="A5178" s="31" t="s">
        <v>5246</v>
      </c>
      <c r="B5178" s="31" t="s">
        <v>67</v>
      </c>
      <c r="C5178" s="31" t="s">
        <v>4</v>
      </c>
      <c r="D5178" s="31" t="s">
        <v>12</v>
      </c>
      <c r="E5178" s="31" t="s">
        <v>23</v>
      </c>
      <c r="F5178" s="31" t="s">
        <v>52</v>
      </c>
      <c r="G5178" s="31">
        <v>17</v>
      </c>
      <c r="H5178" s="31">
        <v>2478</v>
      </c>
      <c r="I5178" s="31">
        <v>0.94942565999999995</v>
      </c>
      <c r="J5178" s="31">
        <v>1.2189490000000001</v>
      </c>
      <c r="K5178" s="31">
        <v>0.26952340000000002</v>
      </c>
      <c r="L5178" s="31">
        <v>0.21575920000000001</v>
      </c>
      <c r="M5178" s="31">
        <v>0.24752350000000001</v>
      </c>
      <c r="N5178" s="31">
        <v>0.26952340000000002</v>
      </c>
      <c r="O5178" s="31">
        <v>0.29152319999999998</v>
      </c>
      <c r="P5178" s="31">
        <v>0.32328760000000001</v>
      </c>
      <c r="Q5178" s="31">
        <v>75.187709999999996</v>
      </c>
      <c r="R5178">
        <v>4.1952400000000001E-2</v>
      </c>
      <c r="S5178" t="s">
        <v>20810</v>
      </c>
      <c r="T5178">
        <v>1.716394</v>
      </c>
    </row>
    <row r="5179" spans="1:20" x14ac:dyDescent="0.25">
      <c r="A5179" s="31" t="s">
        <v>5247</v>
      </c>
      <c r="B5179" s="31" t="s">
        <v>67</v>
      </c>
      <c r="C5179" s="31" t="s">
        <v>4</v>
      </c>
      <c r="D5179" s="31" t="s">
        <v>12</v>
      </c>
      <c r="E5179" s="31" t="s">
        <v>23</v>
      </c>
      <c r="F5179" s="31" t="s">
        <v>52</v>
      </c>
      <c r="G5179" s="31">
        <v>18</v>
      </c>
      <c r="H5179" s="31">
        <v>2478</v>
      </c>
      <c r="I5179" s="31">
        <v>1.0846476</v>
      </c>
      <c r="J5179" s="31">
        <v>1.264942</v>
      </c>
      <c r="K5179" s="31">
        <v>0.1802947</v>
      </c>
      <c r="L5179" s="31">
        <v>0.12320739999999999</v>
      </c>
      <c r="M5179" s="31">
        <v>0.15693499999999999</v>
      </c>
      <c r="N5179" s="31">
        <v>0.1802947</v>
      </c>
      <c r="O5179" s="31">
        <v>0.20365440000000001</v>
      </c>
      <c r="P5179" s="31">
        <v>0.23738210000000001</v>
      </c>
      <c r="Q5179" s="31">
        <v>74.033050000000003</v>
      </c>
      <c r="R5179">
        <v>4.4545500000000002E-2</v>
      </c>
      <c r="S5179" t="s">
        <v>20810</v>
      </c>
      <c r="T5179">
        <v>1.716394</v>
      </c>
    </row>
    <row r="5180" spans="1:20" x14ac:dyDescent="0.25">
      <c r="A5180" s="31" t="s">
        <v>5248</v>
      </c>
      <c r="B5180" s="31" t="s">
        <v>67</v>
      </c>
      <c r="C5180" s="31" t="s">
        <v>4</v>
      </c>
      <c r="D5180" s="31" t="s">
        <v>12</v>
      </c>
      <c r="E5180" s="31" t="s">
        <v>23</v>
      </c>
      <c r="F5180" s="31" t="s">
        <v>52</v>
      </c>
      <c r="G5180" s="31">
        <v>19</v>
      </c>
      <c r="H5180" s="31">
        <v>2478</v>
      </c>
      <c r="I5180" s="31">
        <v>1.3109812000000001</v>
      </c>
      <c r="J5180" s="31">
        <v>1.245341</v>
      </c>
      <c r="K5180" s="31">
        <v>-6.5640199999999996E-2</v>
      </c>
      <c r="L5180" s="31">
        <v>-0.1264651</v>
      </c>
      <c r="M5180" s="31">
        <v>-9.0529299999999993E-2</v>
      </c>
      <c r="N5180" s="31">
        <v>-6.5640199999999996E-2</v>
      </c>
      <c r="O5180" s="31">
        <v>-4.0751099999999998E-2</v>
      </c>
      <c r="P5180" s="31">
        <v>-4.8152999999999998E-3</v>
      </c>
      <c r="Q5180" s="31">
        <v>71.094489999999993</v>
      </c>
      <c r="R5180">
        <v>4.7461900000000001E-2</v>
      </c>
      <c r="S5180" t="s">
        <v>20810</v>
      </c>
      <c r="T5180">
        <v>2.4012349999999998</v>
      </c>
    </row>
    <row r="5181" spans="1:20" x14ac:dyDescent="0.25">
      <c r="A5181" s="31" t="s">
        <v>5249</v>
      </c>
      <c r="B5181" s="31" t="s">
        <v>67</v>
      </c>
      <c r="C5181" s="31" t="s">
        <v>4</v>
      </c>
      <c r="D5181" s="31" t="s">
        <v>12</v>
      </c>
      <c r="E5181" s="31" t="s">
        <v>23</v>
      </c>
      <c r="F5181" s="31" t="s">
        <v>52</v>
      </c>
      <c r="G5181" s="31">
        <v>20</v>
      </c>
      <c r="H5181" s="31">
        <v>2478</v>
      </c>
      <c r="I5181" s="31">
        <v>1.4339211999999999</v>
      </c>
      <c r="J5181" s="31">
        <v>1.359459</v>
      </c>
      <c r="K5181" s="31">
        <v>-7.4462299999999995E-2</v>
      </c>
      <c r="L5181" s="31">
        <v>-0.139205</v>
      </c>
      <c r="M5181" s="31">
        <v>-0.1009545</v>
      </c>
      <c r="N5181" s="31">
        <v>-7.4462299999999995E-2</v>
      </c>
      <c r="O5181" s="31">
        <v>-4.7970100000000002E-2</v>
      </c>
      <c r="P5181" s="31">
        <v>-9.7196999999999995E-3</v>
      </c>
      <c r="Q5181" s="31">
        <v>68.872029999999995</v>
      </c>
      <c r="R5181">
        <v>5.0519000000000001E-2</v>
      </c>
      <c r="S5181" t="s">
        <v>20810</v>
      </c>
      <c r="T5181">
        <v>2.4012349999999998</v>
      </c>
    </row>
    <row r="5182" spans="1:20" x14ac:dyDescent="0.25">
      <c r="A5182" s="31" t="s">
        <v>5250</v>
      </c>
      <c r="B5182" s="31" t="s">
        <v>67</v>
      </c>
      <c r="C5182" s="31" t="s">
        <v>4</v>
      </c>
      <c r="D5182" s="31" t="s">
        <v>12</v>
      </c>
      <c r="E5182" s="31" t="s">
        <v>23</v>
      </c>
      <c r="F5182" s="31" t="s">
        <v>52</v>
      </c>
      <c r="G5182" s="31">
        <v>21</v>
      </c>
      <c r="H5182" s="31">
        <v>2478</v>
      </c>
      <c r="I5182" s="31">
        <v>1.3355874999999999</v>
      </c>
      <c r="J5182" s="31">
        <v>1.411403</v>
      </c>
      <c r="K5182" s="31">
        <v>7.58157E-2</v>
      </c>
      <c r="L5182" s="31">
        <v>1.12196E-2</v>
      </c>
      <c r="M5182" s="31">
        <v>4.9383499999999997E-2</v>
      </c>
      <c r="N5182" s="31">
        <v>7.58157E-2</v>
      </c>
      <c r="O5182" s="31">
        <v>0.1022479</v>
      </c>
      <c r="P5182" s="31">
        <v>0.1404117</v>
      </c>
      <c r="Q5182" s="31">
        <v>66.652540000000002</v>
      </c>
      <c r="R5182">
        <v>5.0404600000000001E-2</v>
      </c>
      <c r="S5182" t="s">
        <v>20810</v>
      </c>
      <c r="T5182">
        <v>2.4012349999999998</v>
      </c>
    </row>
    <row r="5183" spans="1:20" x14ac:dyDescent="0.25">
      <c r="A5183" s="31" t="s">
        <v>5251</v>
      </c>
      <c r="B5183" s="31" t="s">
        <v>67</v>
      </c>
      <c r="C5183" s="31" t="s">
        <v>4</v>
      </c>
      <c r="D5183" s="31" t="s">
        <v>12</v>
      </c>
      <c r="E5183" s="31" t="s">
        <v>23</v>
      </c>
      <c r="F5183" s="31" t="s">
        <v>52</v>
      </c>
      <c r="G5183" s="31">
        <v>22</v>
      </c>
      <c r="H5183" s="31">
        <v>2478</v>
      </c>
      <c r="I5183" s="31">
        <v>1.2077731</v>
      </c>
      <c r="J5183" s="31">
        <v>1.404091</v>
      </c>
      <c r="K5183" s="31">
        <v>0.19631750000000001</v>
      </c>
      <c r="L5183" s="31">
        <v>0.13405449999999999</v>
      </c>
      <c r="M5183" s="31">
        <v>0.17083999999999999</v>
      </c>
      <c r="N5183" s="31">
        <v>0.19631750000000001</v>
      </c>
      <c r="O5183" s="31">
        <v>0.22179499999999999</v>
      </c>
      <c r="P5183" s="31">
        <v>0.25858049999999999</v>
      </c>
      <c r="Q5183" s="31">
        <v>64.43432</v>
      </c>
      <c r="R5183">
        <v>4.8584099999999998E-2</v>
      </c>
      <c r="S5183" t="s">
        <v>20810</v>
      </c>
      <c r="T5183">
        <v>2.4012349999999998</v>
      </c>
    </row>
    <row r="5184" spans="1:20" x14ac:dyDescent="0.25">
      <c r="A5184" s="31" t="s">
        <v>5252</v>
      </c>
      <c r="B5184" s="31" t="s">
        <v>67</v>
      </c>
      <c r="C5184" s="31" t="s">
        <v>4</v>
      </c>
      <c r="D5184" s="31" t="s">
        <v>12</v>
      </c>
      <c r="E5184" s="31" t="s">
        <v>23</v>
      </c>
      <c r="F5184" s="31" t="s">
        <v>52</v>
      </c>
      <c r="G5184" s="31">
        <v>23</v>
      </c>
      <c r="H5184" s="31">
        <v>2478</v>
      </c>
      <c r="I5184" s="31">
        <v>0.98257245999999998</v>
      </c>
      <c r="J5184" s="31">
        <v>1.2041759999999999</v>
      </c>
      <c r="K5184" s="31">
        <v>0.22160350000000001</v>
      </c>
      <c r="L5184" s="31">
        <v>0.16654830000000001</v>
      </c>
      <c r="M5184" s="31">
        <v>0.19907530000000001</v>
      </c>
      <c r="N5184" s="31">
        <v>0.22160350000000001</v>
      </c>
      <c r="O5184" s="31">
        <v>0.2441316</v>
      </c>
      <c r="P5184" s="31">
        <v>0.27665869999999998</v>
      </c>
      <c r="Q5184" s="31">
        <v>62.371609999999997</v>
      </c>
      <c r="R5184">
        <v>4.2959799999999999E-2</v>
      </c>
      <c r="S5184" t="s">
        <v>20810</v>
      </c>
      <c r="T5184">
        <v>2.4012349999999998</v>
      </c>
    </row>
    <row r="5185" spans="1:20" x14ac:dyDescent="0.25">
      <c r="A5185" s="31" t="s">
        <v>5253</v>
      </c>
      <c r="B5185" s="31" t="s">
        <v>67</v>
      </c>
      <c r="C5185" s="31" t="s">
        <v>4</v>
      </c>
      <c r="D5185" s="31" t="s">
        <v>12</v>
      </c>
      <c r="E5185" s="31" t="s">
        <v>23</v>
      </c>
      <c r="F5185" s="31" t="s">
        <v>52</v>
      </c>
      <c r="G5185" s="31">
        <v>24</v>
      </c>
      <c r="H5185" s="31">
        <v>2478</v>
      </c>
      <c r="I5185" s="31">
        <v>0.82398897999999998</v>
      </c>
      <c r="J5185" s="31">
        <v>0.97276030000000002</v>
      </c>
      <c r="K5185" s="31">
        <v>0.1487713</v>
      </c>
      <c r="L5185" s="31">
        <v>9.9567600000000006E-2</v>
      </c>
      <c r="M5185" s="31">
        <v>0.12863759999999999</v>
      </c>
      <c r="N5185" s="31">
        <v>0.1487713</v>
      </c>
      <c r="O5185" s="31">
        <v>0.1689051</v>
      </c>
      <c r="P5185" s="31">
        <v>0.19797500000000001</v>
      </c>
      <c r="Q5185" s="31">
        <v>60.498730000000002</v>
      </c>
      <c r="R5185">
        <v>3.8393900000000002E-2</v>
      </c>
      <c r="S5185" t="s">
        <v>20810</v>
      </c>
      <c r="T5185">
        <v>2.4012349999999998</v>
      </c>
    </row>
    <row r="5186" spans="1:20" x14ac:dyDescent="0.25">
      <c r="A5186" s="31" t="s">
        <v>5254</v>
      </c>
      <c r="B5186" s="31" t="s">
        <v>67</v>
      </c>
      <c r="C5186" s="31" t="s">
        <v>5</v>
      </c>
      <c r="D5186" s="31" t="s">
        <v>7</v>
      </c>
      <c r="E5186" s="31" t="s">
        <v>24</v>
      </c>
      <c r="F5186" s="31" t="s">
        <v>6</v>
      </c>
      <c r="G5186" s="31">
        <v>1</v>
      </c>
      <c r="H5186" s="31">
        <v>54701</v>
      </c>
      <c r="I5186" s="31">
        <v>39.488275999999999</v>
      </c>
      <c r="J5186" s="31">
        <v>40.664209999999997</v>
      </c>
      <c r="K5186" s="31">
        <v>1.1759360000000001</v>
      </c>
      <c r="L5186" s="31">
        <v>0.55970240000000004</v>
      </c>
      <c r="M5186" s="31">
        <v>0.92377790000000004</v>
      </c>
      <c r="N5186" s="31">
        <v>1.1759360000000001</v>
      </c>
      <c r="O5186" s="31">
        <v>1.4280930000000001</v>
      </c>
      <c r="P5186" s="31">
        <v>1.7921689999999999</v>
      </c>
      <c r="Q5186" s="31">
        <v>51.902979999999999</v>
      </c>
      <c r="R5186">
        <v>0.48084929999999998</v>
      </c>
      <c r="S5186" t="s">
        <v>20810</v>
      </c>
      <c r="T5186">
        <v>1</v>
      </c>
    </row>
    <row r="5187" spans="1:20" x14ac:dyDescent="0.25">
      <c r="A5187" s="31" t="s">
        <v>5255</v>
      </c>
      <c r="B5187" s="31" t="s">
        <v>67</v>
      </c>
      <c r="C5187" s="31" t="s">
        <v>5</v>
      </c>
      <c r="D5187" s="31" t="s">
        <v>7</v>
      </c>
      <c r="E5187" s="31" t="s">
        <v>24</v>
      </c>
      <c r="F5187" s="31" t="s">
        <v>6</v>
      </c>
      <c r="G5187" s="31">
        <v>2</v>
      </c>
      <c r="H5187" s="31">
        <v>54701</v>
      </c>
      <c r="I5187" s="31">
        <v>38.626902999999999</v>
      </c>
      <c r="J5187" s="31">
        <v>38.956389999999999</v>
      </c>
      <c r="K5187" s="31">
        <v>0.329484</v>
      </c>
      <c r="L5187" s="31">
        <v>-0.29990860000000003</v>
      </c>
      <c r="M5187" s="31">
        <v>7.1941599999999994E-2</v>
      </c>
      <c r="N5187" s="31">
        <v>0.329484</v>
      </c>
      <c r="O5187" s="31">
        <v>0.58702639999999995</v>
      </c>
      <c r="P5187" s="31">
        <v>0.95887659999999997</v>
      </c>
      <c r="Q5187" s="31">
        <v>51.396050000000002</v>
      </c>
      <c r="R5187">
        <v>0.49111769999999999</v>
      </c>
      <c r="S5187" t="s">
        <v>20810</v>
      </c>
      <c r="T5187">
        <v>1</v>
      </c>
    </row>
    <row r="5188" spans="1:20" x14ac:dyDescent="0.25">
      <c r="A5188" s="31" t="s">
        <v>5256</v>
      </c>
      <c r="B5188" s="31" t="s">
        <v>67</v>
      </c>
      <c r="C5188" s="31" t="s">
        <v>5</v>
      </c>
      <c r="D5188" s="31" t="s">
        <v>7</v>
      </c>
      <c r="E5188" s="31" t="s">
        <v>24</v>
      </c>
      <c r="F5188" s="31" t="s">
        <v>6</v>
      </c>
      <c r="G5188" s="31">
        <v>3</v>
      </c>
      <c r="H5188" s="31">
        <v>54701</v>
      </c>
      <c r="I5188" s="31">
        <v>39.274622999999998</v>
      </c>
      <c r="J5188" s="31">
        <v>38.459809999999997</v>
      </c>
      <c r="K5188" s="31">
        <v>-0.81481490000000001</v>
      </c>
      <c r="L5188" s="31">
        <v>-1.4322189999999999</v>
      </c>
      <c r="M5188" s="31">
        <v>-1.0674520000000001</v>
      </c>
      <c r="N5188" s="31">
        <v>-0.81481490000000001</v>
      </c>
      <c r="O5188" s="31">
        <v>-0.56217810000000001</v>
      </c>
      <c r="P5188" s="31">
        <v>-0.19741069999999999</v>
      </c>
      <c r="Q5188" s="31">
        <v>50.931319999999999</v>
      </c>
      <c r="R5188">
        <v>0.4817631</v>
      </c>
      <c r="S5188" t="s">
        <v>20810</v>
      </c>
      <c r="T5188">
        <v>1</v>
      </c>
    </row>
    <row r="5189" spans="1:20" x14ac:dyDescent="0.25">
      <c r="A5189" s="31" t="s">
        <v>5257</v>
      </c>
      <c r="B5189" s="31" t="s">
        <v>67</v>
      </c>
      <c r="C5189" s="31" t="s">
        <v>5</v>
      </c>
      <c r="D5189" s="31" t="s">
        <v>7</v>
      </c>
      <c r="E5189" s="31" t="s">
        <v>24</v>
      </c>
      <c r="F5189" s="31" t="s">
        <v>6</v>
      </c>
      <c r="G5189" s="31">
        <v>4</v>
      </c>
      <c r="H5189" s="31">
        <v>54701</v>
      </c>
      <c r="I5189" s="31">
        <v>42.399509000000002</v>
      </c>
      <c r="J5189" s="31">
        <v>40.137740000000001</v>
      </c>
      <c r="K5189" s="31">
        <v>-2.2617639999999999</v>
      </c>
      <c r="L5189" s="31">
        <v>-2.9131999999999998</v>
      </c>
      <c r="M5189" s="31">
        <v>-2.528327</v>
      </c>
      <c r="N5189" s="31">
        <v>-2.2617639999999999</v>
      </c>
      <c r="O5189" s="31">
        <v>-1.9952019999999999</v>
      </c>
      <c r="P5189" s="31">
        <v>-1.610328</v>
      </c>
      <c r="Q5189" s="31">
        <v>50.487490000000001</v>
      </c>
      <c r="R5189">
        <v>0.50831820000000005</v>
      </c>
      <c r="S5189" t="s">
        <v>20810</v>
      </c>
      <c r="T5189">
        <v>1</v>
      </c>
    </row>
    <row r="5190" spans="1:20" x14ac:dyDescent="0.25">
      <c r="A5190" s="31" t="s">
        <v>5258</v>
      </c>
      <c r="B5190" s="31" t="s">
        <v>67</v>
      </c>
      <c r="C5190" s="31" t="s">
        <v>5</v>
      </c>
      <c r="D5190" s="31" t="s">
        <v>7</v>
      </c>
      <c r="E5190" s="31" t="s">
        <v>24</v>
      </c>
      <c r="F5190" s="31" t="s">
        <v>6</v>
      </c>
      <c r="G5190" s="31">
        <v>5</v>
      </c>
      <c r="H5190" s="31">
        <v>54701</v>
      </c>
      <c r="I5190" s="31">
        <v>50.171365999999999</v>
      </c>
      <c r="J5190" s="31">
        <v>46.099049999999998</v>
      </c>
      <c r="K5190" s="31">
        <v>-4.072317</v>
      </c>
      <c r="L5190" s="31">
        <v>-4.780062</v>
      </c>
      <c r="M5190" s="31">
        <v>-4.3619199999999996</v>
      </c>
      <c r="N5190" s="31">
        <v>-4.072317</v>
      </c>
      <c r="O5190" s="31">
        <v>-3.7827139999999999</v>
      </c>
      <c r="P5190" s="31">
        <v>-3.364573</v>
      </c>
      <c r="Q5190" s="31">
        <v>50.198030000000003</v>
      </c>
      <c r="R5190">
        <v>0.55225599999999997</v>
      </c>
      <c r="S5190" t="s">
        <v>20810</v>
      </c>
      <c r="T5190">
        <v>1</v>
      </c>
    </row>
    <row r="5191" spans="1:20" x14ac:dyDescent="0.25">
      <c r="A5191" s="31" t="s">
        <v>5259</v>
      </c>
      <c r="B5191" s="31" t="s">
        <v>67</v>
      </c>
      <c r="C5191" s="31" t="s">
        <v>5</v>
      </c>
      <c r="D5191" s="31" t="s">
        <v>7</v>
      </c>
      <c r="E5191" s="31" t="s">
        <v>24</v>
      </c>
      <c r="F5191" s="31" t="s">
        <v>6</v>
      </c>
      <c r="G5191" s="31">
        <v>6</v>
      </c>
      <c r="H5191" s="31">
        <v>54701</v>
      </c>
      <c r="I5191" s="31">
        <v>63.293433999999998</v>
      </c>
      <c r="J5191" s="31">
        <v>57.398409999999998</v>
      </c>
      <c r="K5191" s="31">
        <v>-5.8950269999999998</v>
      </c>
      <c r="L5191" s="31">
        <v>-6.723611</v>
      </c>
      <c r="M5191" s="31">
        <v>-6.2340770000000001</v>
      </c>
      <c r="N5191" s="31">
        <v>-5.8950269999999998</v>
      </c>
      <c r="O5191" s="31">
        <v>-5.5559770000000004</v>
      </c>
      <c r="P5191" s="31">
        <v>-5.0664429999999996</v>
      </c>
      <c r="Q5191" s="31">
        <v>49.925870000000003</v>
      </c>
      <c r="R5191">
        <v>0.64654780000000001</v>
      </c>
      <c r="S5191" t="s">
        <v>20810</v>
      </c>
      <c r="T5191">
        <v>1</v>
      </c>
    </row>
    <row r="5192" spans="1:20" x14ac:dyDescent="0.25">
      <c r="A5192" s="31" t="s">
        <v>5260</v>
      </c>
      <c r="B5192" s="31" t="s">
        <v>67</v>
      </c>
      <c r="C5192" s="31" t="s">
        <v>5</v>
      </c>
      <c r="D5192" s="31" t="s">
        <v>7</v>
      </c>
      <c r="E5192" s="31" t="s">
        <v>24</v>
      </c>
      <c r="F5192" s="31" t="s">
        <v>6</v>
      </c>
      <c r="G5192" s="31">
        <v>7</v>
      </c>
      <c r="H5192" s="31">
        <v>54701</v>
      </c>
      <c r="I5192" s="31">
        <v>72.433372000000006</v>
      </c>
      <c r="J5192" s="31">
        <v>64.249759999999995</v>
      </c>
      <c r="K5192" s="31">
        <v>-8.1836090000000006</v>
      </c>
      <c r="L5192" s="31">
        <v>-9.0700760000000002</v>
      </c>
      <c r="M5192" s="31">
        <v>-8.5463439999999995</v>
      </c>
      <c r="N5192" s="31">
        <v>-8.1836090000000006</v>
      </c>
      <c r="O5192" s="31">
        <v>-7.8208739999999999</v>
      </c>
      <c r="P5192" s="31">
        <v>-7.297142</v>
      </c>
      <c r="Q5192" s="31">
        <v>49.846249999999998</v>
      </c>
      <c r="R5192">
        <v>0.69171369999999999</v>
      </c>
      <c r="S5192" t="s">
        <v>20810</v>
      </c>
      <c r="T5192">
        <v>1</v>
      </c>
    </row>
    <row r="5193" spans="1:20" x14ac:dyDescent="0.25">
      <c r="A5193" s="31" t="s">
        <v>5261</v>
      </c>
      <c r="B5193" s="31" t="s">
        <v>67</v>
      </c>
      <c r="C5193" s="31" t="s">
        <v>5</v>
      </c>
      <c r="D5193" s="31" t="s">
        <v>7</v>
      </c>
      <c r="E5193" s="31" t="s">
        <v>24</v>
      </c>
      <c r="F5193" s="31" t="s">
        <v>6</v>
      </c>
      <c r="G5193" s="31">
        <v>8</v>
      </c>
      <c r="H5193" s="31">
        <v>54701</v>
      </c>
      <c r="I5193" s="31">
        <v>73.226339999999993</v>
      </c>
      <c r="J5193" s="31">
        <v>62.291930000000001</v>
      </c>
      <c r="K5193" s="31">
        <v>-10.93441</v>
      </c>
      <c r="L5193" s="31">
        <v>-11.779809999999999</v>
      </c>
      <c r="M5193" s="31">
        <v>-11.280340000000001</v>
      </c>
      <c r="N5193" s="31">
        <v>-10.93441</v>
      </c>
      <c r="O5193" s="31">
        <v>-10.588480000000001</v>
      </c>
      <c r="P5193" s="31">
        <v>-10.08901</v>
      </c>
      <c r="Q5193" s="31">
        <v>50.668410000000002</v>
      </c>
      <c r="R5193">
        <v>0.65966979999999997</v>
      </c>
      <c r="S5193" t="s">
        <v>20810</v>
      </c>
      <c r="T5193">
        <v>1</v>
      </c>
    </row>
    <row r="5194" spans="1:20" x14ac:dyDescent="0.25">
      <c r="A5194" s="31" t="s">
        <v>5262</v>
      </c>
      <c r="B5194" s="31" t="s">
        <v>67</v>
      </c>
      <c r="C5194" s="31" t="s">
        <v>5</v>
      </c>
      <c r="D5194" s="31" t="s">
        <v>7</v>
      </c>
      <c r="E5194" s="31" t="s">
        <v>24</v>
      </c>
      <c r="F5194" s="31" t="s">
        <v>6</v>
      </c>
      <c r="G5194" s="31">
        <v>9</v>
      </c>
      <c r="H5194" s="31">
        <v>54701</v>
      </c>
      <c r="I5194" s="31">
        <v>71.179264000000003</v>
      </c>
      <c r="J5194" s="31">
        <v>61.603250000000003</v>
      </c>
      <c r="K5194" s="31">
        <v>-9.5760149999999999</v>
      </c>
      <c r="L5194" s="31">
        <v>-10.39189</v>
      </c>
      <c r="M5194" s="31">
        <v>-9.9098629999999996</v>
      </c>
      <c r="N5194" s="31">
        <v>-9.5760149999999999</v>
      </c>
      <c r="O5194" s="31">
        <v>-9.2421670000000002</v>
      </c>
      <c r="P5194" s="31">
        <v>-8.7601429999999993</v>
      </c>
      <c r="Q5194" s="31">
        <v>53.574019999999997</v>
      </c>
      <c r="R5194">
        <v>0.63662850000000004</v>
      </c>
      <c r="S5194" t="s">
        <v>20810</v>
      </c>
      <c r="T5194">
        <v>1</v>
      </c>
    </row>
    <row r="5195" spans="1:20" x14ac:dyDescent="0.25">
      <c r="A5195" s="31" t="s">
        <v>5263</v>
      </c>
      <c r="B5195" s="31" t="s">
        <v>67</v>
      </c>
      <c r="C5195" s="31" t="s">
        <v>5</v>
      </c>
      <c r="D5195" s="31" t="s">
        <v>7</v>
      </c>
      <c r="E5195" s="31" t="s">
        <v>24</v>
      </c>
      <c r="F5195" s="31" t="s">
        <v>6</v>
      </c>
      <c r="G5195" s="31">
        <v>10</v>
      </c>
      <c r="H5195" s="31">
        <v>54701</v>
      </c>
      <c r="I5195" s="31">
        <v>66.757086000000001</v>
      </c>
      <c r="J5195" s="31">
        <v>60.955719999999999</v>
      </c>
      <c r="K5195" s="31">
        <v>-5.8013659999999998</v>
      </c>
      <c r="L5195" s="31">
        <v>-6.5871649999999997</v>
      </c>
      <c r="M5195" s="31">
        <v>-6.1229089999999999</v>
      </c>
      <c r="N5195" s="31">
        <v>-5.8013659999999998</v>
      </c>
      <c r="O5195" s="31">
        <v>-5.4798239999999998</v>
      </c>
      <c r="P5195" s="31">
        <v>-5.0155669999999999</v>
      </c>
      <c r="Q5195" s="31">
        <v>56.646369999999997</v>
      </c>
      <c r="R5195">
        <v>0.61316230000000005</v>
      </c>
      <c r="S5195" t="s">
        <v>20810</v>
      </c>
      <c r="T5195">
        <v>1</v>
      </c>
    </row>
    <row r="5196" spans="1:20" x14ac:dyDescent="0.25">
      <c r="A5196" s="31" t="s">
        <v>5264</v>
      </c>
      <c r="B5196" s="31" t="s">
        <v>67</v>
      </c>
      <c r="C5196" s="31" t="s">
        <v>5</v>
      </c>
      <c r="D5196" s="31" t="s">
        <v>7</v>
      </c>
      <c r="E5196" s="31" t="s">
        <v>24</v>
      </c>
      <c r="F5196" s="31" t="s">
        <v>6</v>
      </c>
      <c r="G5196" s="31">
        <v>11</v>
      </c>
      <c r="H5196" s="31">
        <v>54701</v>
      </c>
      <c r="I5196" s="31">
        <v>61.049005999999999</v>
      </c>
      <c r="J5196" s="31">
        <v>60.093389999999999</v>
      </c>
      <c r="K5196" s="31">
        <v>-0.95561499999999999</v>
      </c>
      <c r="L5196" s="31">
        <v>-1.6861299999999999</v>
      </c>
      <c r="M5196" s="31">
        <v>-1.2545360000000001</v>
      </c>
      <c r="N5196" s="31">
        <v>-0.95561499999999999</v>
      </c>
      <c r="O5196" s="31">
        <v>-0.65669409999999995</v>
      </c>
      <c r="P5196" s="31">
        <v>-0.22509970000000001</v>
      </c>
      <c r="Q5196" s="31">
        <v>59.376049999999999</v>
      </c>
      <c r="R5196">
        <v>0.57002410000000003</v>
      </c>
      <c r="S5196" t="s">
        <v>20810</v>
      </c>
      <c r="T5196">
        <v>1</v>
      </c>
    </row>
    <row r="5197" spans="1:20" x14ac:dyDescent="0.25">
      <c r="A5197" s="31" t="s">
        <v>5265</v>
      </c>
      <c r="B5197" s="31" t="s">
        <v>67</v>
      </c>
      <c r="C5197" s="31" t="s">
        <v>5</v>
      </c>
      <c r="D5197" s="31" t="s">
        <v>7</v>
      </c>
      <c r="E5197" s="31" t="s">
        <v>24</v>
      </c>
      <c r="F5197" s="31" t="s">
        <v>6</v>
      </c>
      <c r="G5197" s="31">
        <v>12</v>
      </c>
      <c r="H5197" s="31">
        <v>54701</v>
      </c>
      <c r="I5197" s="31">
        <v>54.746439000000002</v>
      </c>
      <c r="J5197" s="31">
        <v>59.03631</v>
      </c>
      <c r="K5197" s="31">
        <v>4.289873</v>
      </c>
      <c r="L5197" s="31">
        <v>3.6299269999999999</v>
      </c>
      <c r="M5197" s="31">
        <v>4.0198280000000004</v>
      </c>
      <c r="N5197" s="31">
        <v>4.289873</v>
      </c>
      <c r="O5197" s="31">
        <v>4.5599170000000004</v>
      </c>
      <c r="P5197" s="31">
        <v>4.9498179999999996</v>
      </c>
      <c r="Q5197" s="31">
        <v>61.594720000000002</v>
      </c>
      <c r="R5197">
        <v>0.51495809999999997</v>
      </c>
      <c r="S5197" t="s">
        <v>20810</v>
      </c>
      <c r="T5197">
        <v>1</v>
      </c>
    </row>
    <row r="5198" spans="1:20" x14ac:dyDescent="0.25">
      <c r="A5198" s="31" t="s">
        <v>5266</v>
      </c>
      <c r="B5198" s="31" t="s">
        <v>67</v>
      </c>
      <c r="C5198" s="31" t="s">
        <v>5</v>
      </c>
      <c r="D5198" s="31" t="s">
        <v>7</v>
      </c>
      <c r="E5198" s="31" t="s">
        <v>24</v>
      </c>
      <c r="F5198" s="31" t="s">
        <v>6</v>
      </c>
      <c r="G5198" s="31">
        <v>13</v>
      </c>
      <c r="H5198" s="31">
        <v>54701</v>
      </c>
      <c r="I5198" s="31">
        <v>51.327168</v>
      </c>
      <c r="J5198" s="31">
        <v>57.14922</v>
      </c>
      <c r="K5198" s="31">
        <v>5.8220549999999998</v>
      </c>
      <c r="L5198" s="31">
        <v>5.2002220000000001</v>
      </c>
      <c r="M5198" s="31">
        <v>5.5676059999999996</v>
      </c>
      <c r="N5198" s="31">
        <v>5.8220549999999998</v>
      </c>
      <c r="O5198" s="31">
        <v>6.076505</v>
      </c>
      <c r="P5198" s="31">
        <v>6.4438890000000004</v>
      </c>
      <c r="Q5198" s="31">
        <v>63.257640000000002</v>
      </c>
      <c r="R5198">
        <v>0.48521959999999997</v>
      </c>
      <c r="S5198" t="s">
        <v>20810</v>
      </c>
      <c r="T5198">
        <v>1</v>
      </c>
    </row>
    <row r="5199" spans="1:20" x14ac:dyDescent="0.25">
      <c r="A5199" s="31" t="s">
        <v>5267</v>
      </c>
      <c r="B5199" s="31" t="s">
        <v>67</v>
      </c>
      <c r="C5199" s="31" t="s">
        <v>5</v>
      </c>
      <c r="D5199" s="31" t="s">
        <v>7</v>
      </c>
      <c r="E5199" s="31" t="s">
        <v>24</v>
      </c>
      <c r="F5199" s="31" t="s">
        <v>6</v>
      </c>
      <c r="G5199" s="31">
        <v>14</v>
      </c>
      <c r="H5199" s="31">
        <v>54701</v>
      </c>
      <c r="I5199" s="31">
        <v>49.868039000000003</v>
      </c>
      <c r="J5199" s="31">
        <v>56.172580000000004</v>
      </c>
      <c r="K5199" s="31">
        <v>6.3045419999999996</v>
      </c>
      <c r="L5199" s="31">
        <v>5.7170300000000003</v>
      </c>
      <c r="M5199" s="31">
        <v>6.0641369999999997</v>
      </c>
      <c r="N5199" s="31">
        <v>6.3045419999999996</v>
      </c>
      <c r="O5199" s="31">
        <v>6.5449469999999996</v>
      </c>
      <c r="P5199" s="31">
        <v>6.8920529999999998</v>
      </c>
      <c r="Q5199" s="31">
        <v>64.347539999999995</v>
      </c>
      <c r="R5199">
        <v>0.45843790000000001</v>
      </c>
      <c r="S5199" t="s">
        <v>20810</v>
      </c>
      <c r="T5199">
        <v>1</v>
      </c>
    </row>
    <row r="5200" spans="1:20" x14ac:dyDescent="0.25">
      <c r="A5200" s="31" t="s">
        <v>5268</v>
      </c>
      <c r="B5200" s="31" t="s">
        <v>67</v>
      </c>
      <c r="C5200" s="31" t="s">
        <v>5</v>
      </c>
      <c r="D5200" s="31" t="s">
        <v>7</v>
      </c>
      <c r="E5200" s="31" t="s">
        <v>24</v>
      </c>
      <c r="F5200" s="31" t="s">
        <v>6</v>
      </c>
      <c r="G5200" s="31">
        <v>15</v>
      </c>
      <c r="H5200" s="31">
        <v>54701</v>
      </c>
      <c r="I5200" s="31">
        <v>50.985118999999997</v>
      </c>
      <c r="J5200" s="31">
        <v>57.981479999999998</v>
      </c>
      <c r="K5200" s="31">
        <v>6.9963639999999998</v>
      </c>
      <c r="L5200" s="31">
        <v>6.4067720000000001</v>
      </c>
      <c r="M5200" s="31">
        <v>6.7551069999999998</v>
      </c>
      <c r="N5200" s="31">
        <v>6.9963639999999998</v>
      </c>
      <c r="O5200" s="31">
        <v>7.2376209999999999</v>
      </c>
      <c r="P5200" s="31">
        <v>7.5859569999999996</v>
      </c>
      <c r="Q5200" s="31">
        <v>64.668499999999995</v>
      </c>
      <c r="R5200">
        <v>0.46006160000000001</v>
      </c>
      <c r="S5200" t="s">
        <v>20810</v>
      </c>
      <c r="T5200">
        <v>1</v>
      </c>
    </row>
    <row r="5201" spans="1:20" x14ac:dyDescent="0.25">
      <c r="A5201" s="31" t="s">
        <v>5269</v>
      </c>
      <c r="B5201" s="31" t="s">
        <v>67</v>
      </c>
      <c r="C5201" s="31" t="s">
        <v>5</v>
      </c>
      <c r="D5201" s="31" t="s">
        <v>7</v>
      </c>
      <c r="E5201" s="31" t="s">
        <v>24</v>
      </c>
      <c r="F5201" s="31" t="s">
        <v>6</v>
      </c>
      <c r="G5201" s="31">
        <v>16</v>
      </c>
      <c r="H5201" s="31">
        <v>54701</v>
      </c>
      <c r="I5201" s="31">
        <v>58.530920999999999</v>
      </c>
      <c r="J5201" s="31">
        <v>64.926929999999999</v>
      </c>
      <c r="K5201" s="31">
        <v>6.3960049999999997</v>
      </c>
      <c r="L5201" s="31">
        <v>5.7573850000000002</v>
      </c>
      <c r="M5201" s="31">
        <v>6.1346860000000003</v>
      </c>
      <c r="N5201" s="31">
        <v>6.3960049999999997</v>
      </c>
      <c r="O5201" s="31">
        <v>6.6573229999999999</v>
      </c>
      <c r="P5201" s="31">
        <v>7.0346250000000001</v>
      </c>
      <c r="Q5201" s="31">
        <v>64.090479999999999</v>
      </c>
      <c r="R5201">
        <v>0.49831769999999997</v>
      </c>
      <c r="S5201" t="s">
        <v>20810</v>
      </c>
      <c r="T5201">
        <v>1</v>
      </c>
    </row>
    <row r="5202" spans="1:20" x14ac:dyDescent="0.25">
      <c r="A5202" s="31" t="s">
        <v>5270</v>
      </c>
      <c r="B5202" s="31" t="s">
        <v>67</v>
      </c>
      <c r="C5202" s="31" t="s">
        <v>5</v>
      </c>
      <c r="D5202" s="31" t="s">
        <v>7</v>
      </c>
      <c r="E5202" s="31" t="s">
        <v>24</v>
      </c>
      <c r="F5202" s="31" t="s">
        <v>6</v>
      </c>
      <c r="G5202" s="31">
        <v>17</v>
      </c>
      <c r="H5202" s="31">
        <v>54701</v>
      </c>
      <c r="I5202" s="31">
        <v>75.666129999999995</v>
      </c>
      <c r="J5202" s="31">
        <v>79.593639999999994</v>
      </c>
      <c r="K5202" s="31">
        <v>3.9275129999999998</v>
      </c>
      <c r="L5202" s="31">
        <v>3.162067</v>
      </c>
      <c r="M5202" s="31">
        <v>3.6142989999999999</v>
      </c>
      <c r="N5202" s="31">
        <v>3.9275129999999998</v>
      </c>
      <c r="O5202" s="31">
        <v>4.2407279999999998</v>
      </c>
      <c r="P5202" s="31">
        <v>4.6929600000000002</v>
      </c>
      <c r="Q5202" s="31">
        <v>61.959240000000001</v>
      </c>
      <c r="R5202">
        <v>0.59728119999999996</v>
      </c>
      <c r="S5202" t="s">
        <v>20810</v>
      </c>
      <c r="T5202">
        <v>1</v>
      </c>
    </row>
    <row r="5203" spans="1:20" x14ac:dyDescent="0.25">
      <c r="A5203" s="31" t="s">
        <v>5271</v>
      </c>
      <c r="B5203" s="31" t="s">
        <v>67</v>
      </c>
      <c r="C5203" s="31" t="s">
        <v>5</v>
      </c>
      <c r="D5203" s="31" t="s">
        <v>7</v>
      </c>
      <c r="E5203" s="31" t="s">
        <v>24</v>
      </c>
      <c r="F5203" s="31" t="s">
        <v>6</v>
      </c>
      <c r="G5203" s="31">
        <v>18</v>
      </c>
      <c r="H5203" s="31">
        <v>54701</v>
      </c>
      <c r="I5203" s="31">
        <v>85.255796000000004</v>
      </c>
      <c r="J5203" s="31">
        <v>85.872020000000006</v>
      </c>
      <c r="K5203" s="31">
        <v>0.61622129999999997</v>
      </c>
      <c r="L5203" s="31">
        <v>-0.2349424</v>
      </c>
      <c r="M5203" s="31">
        <v>0.267932</v>
      </c>
      <c r="N5203" s="31">
        <v>0.61622129999999997</v>
      </c>
      <c r="O5203" s="31">
        <v>0.9645106</v>
      </c>
      <c r="P5203" s="31">
        <v>1.4673849999999999</v>
      </c>
      <c r="Q5203" s="31">
        <v>59.380659999999999</v>
      </c>
      <c r="R5203">
        <v>0.66416660000000005</v>
      </c>
      <c r="S5203" t="s">
        <v>20810</v>
      </c>
      <c r="T5203">
        <v>1</v>
      </c>
    </row>
    <row r="5204" spans="1:20" x14ac:dyDescent="0.25">
      <c r="A5204" s="31" t="s">
        <v>5272</v>
      </c>
      <c r="B5204" s="31" t="s">
        <v>67</v>
      </c>
      <c r="C5204" s="31" t="s">
        <v>5</v>
      </c>
      <c r="D5204" s="31" t="s">
        <v>7</v>
      </c>
      <c r="E5204" s="31" t="s">
        <v>24</v>
      </c>
      <c r="F5204" s="31" t="s">
        <v>6</v>
      </c>
      <c r="G5204" s="31">
        <v>19</v>
      </c>
      <c r="H5204" s="31">
        <v>54701</v>
      </c>
      <c r="I5204" s="31">
        <v>83.754608000000005</v>
      </c>
      <c r="J5204" s="31">
        <v>85.144409999999993</v>
      </c>
      <c r="K5204" s="31">
        <v>1.3898010000000001</v>
      </c>
      <c r="L5204" s="31">
        <v>0.52308809999999994</v>
      </c>
      <c r="M5204" s="31">
        <v>1.0351490000000001</v>
      </c>
      <c r="N5204" s="31">
        <v>1.3898010000000001</v>
      </c>
      <c r="O5204" s="31">
        <v>1.744453</v>
      </c>
      <c r="P5204" s="31">
        <v>2.2565149999999998</v>
      </c>
      <c r="Q5204" s="31">
        <v>57.54007</v>
      </c>
      <c r="R5204">
        <v>0.67630000000000001</v>
      </c>
      <c r="S5204" t="s">
        <v>20810</v>
      </c>
      <c r="T5204">
        <v>1</v>
      </c>
    </row>
    <row r="5205" spans="1:20" x14ac:dyDescent="0.25">
      <c r="A5205" s="31" t="s">
        <v>5273</v>
      </c>
      <c r="B5205" s="31" t="s">
        <v>67</v>
      </c>
      <c r="C5205" s="31" t="s">
        <v>5</v>
      </c>
      <c r="D5205" s="31" t="s">
        <v>7</v>
      </c>
      <c r="E5205" s="31" t="s">
        <v>24</v>
      </c>
      <c r="F5205" s="31" t="s">
        <v>6</v>
      </c>
      <c r="G5205" s="31">
        <v>20</v>
      </c>
      <c r="H5205" s="31">
        <v>54701</v>
      </c>
      <c r="I5205" s="31">
        <v>79.051460000000006</v>
      </c>
      <c r="J5205" s="31">
        <v>81.303280000000001</v>
      </c>
      <c r="K5205" s="31">
        <v>2.251817</v>
      </c>
      <c r="L5205" s="31">
        <v>1.4071610000000001</v>
      </c>
      <c r="M5205" s="31">
        <v>1.9061900000000001</v>
      </c>
      <c r="N5205" s="31">
        <v>2.251817</v>
      </c>
      <c r="O5205" s="31">
        <v>2.5974430000000002</v>
      </c>
      <c r="P5205" s="31">
        <v>3.0964719999999999</v>
      </c>
      <c r="Q5205" s="31">
        <v>56.184899999999999</v>
      </c>
      <c r="R5205">
        <v>0.65908809999999995</v>
      </c>
      <c r="S5205" t="s">
        <v>20810</v>
      </c>
      <c r="T5205">
        <v>1</v>
      </c>
    </row>
    <row r="5206" spans="1:20" x14ac:dyDescent="0.25">
      <c r="A5206" s="31" t="s">
        <v>5274</v>
      </c>
      <c r="B5206" s="31" t="s">
        <v>67</v>
      </c>
      <c r="C5206" s="31" t="s">
        <v>5</v>
      </c>
      <c r="D5206" s="31" t="s">
        <v>7</v>
      </c>
      <c r="E5206" s="31" t="s">
        <v>24</v>
      </c>
      <c r="F5206" s="31" t="s">
        <v>6</v>
      </c>
      <c r="G5206" s="31">
        <v>21</v>
      </c>
      <c r="H5206" s="31">
        <v>54701</v>
      </c>
      <c r="I5206" s="31">
        <v>71.489670000000004</v>
      </c>
      <c r="J5206" s="31">
        <v>74.085300000000004</v>
      </c>
      <c r="K5206" s="31">
        <v>2.5956269999999999</v>
      </c>
      <c r="L5206" s="31">
        <v>1.788511</v>
      </c>
      <c r="M5206" s="31">
        <v>2.2653620000000001</v>
      </c>
      <c r="N5206" s="31">
        <v>2.5956269999999999</v>
      </c>
      <c r="O5206" s="31">
        <v>2.9258920000000002</v>
      </c>
      <c r="P5206" s="31">
        <v>3.4027430000000001</v>
      </c>
      <c r="Q5206" s="31">
        <v>55.212690000000002</v>
      </c>
      <c r="R5206">
        <v>0.62979600000000002</v>
      </c>
      <c r="S5206" t="s">
        <v>20810</v>
      </c>
      <c r="T5206">
        <v>1</v>
      </c>
    </row>
    <row r="5207" spans="1:20" x14ac:dyDescent="0.25">
      <c r="A5207" s="31" t="s">
        <v>5275</v>
      </c>
      <c r="B5207" s="31" t="s">
        <v>67</v>
      </c>
      <c r="C5207" s="31" t="s">
        <v>5</v>
      </c>
      <c r="D5207" s="31" t="s">
        <v>7</v>
      </c>
      <c r="E5207" s="31" t="s">
        <v>24</v>
      </c>
      <c r="F5207" s="31" t="s">
        <v>6</v>
      </c>
      <c r="G5207" s="31">
        <v>22</v>
      </c>
      <c r="H5207" s="31">
        <v>54701</v>
      </c>
      <c r="I5207" s="31">
        <v>60.672266</v>
      </c>
      <c r="J5207" s="31">
        <v>63.042299999999997</v>
      </c>
      <c r="K5207" s="31">
        <v>2.3700389999999998</v>
      </c>
      <c r="L5207" s="31">
        <v>1.6445160000000001</v>
      </c>
      <c r="M5207" s="31">
        <v>2.0731609999999998</v>
      </c>
      <c r="N5207" s="31">
        <v>2.3700389999999998</v>
      </c>
      <c r="O5207" s="31">
        <v>2.6669170000000002</v>
      </c>
      <c r="P5207" s="31">
        <v>3.0955620000000001</v>
      </c>
      <c r="Q5207" s="31">
        <v>54.256999999999998</v>
      </c>
      <c r="R5207">
        <v>0.56612879999999999</v>
      </c>
      <c r="S5207" t="s">
        <v>20810</v>
      </c>
      <c r="T5207">
        <v>1</v>
      </c>
    </row>
    <row r="5208" spans="1:20" x14ac:dyDescent="0.25">
      <c r="A5208" s="31" t="s">
        <v>5276</v>
      </c>
      <c r="B5208" s="31" t="s">
        <v>67</v>
      </c>
      <c r="C5208" s="31" t="s">
        <v>5</v>
      </c>
      <c r="D5208" s="31" t="s">
        <v>7</v>
      </c>
      <c r="E5208" s="31" t="s">
        <v>24</v>
      </c>
      <c r="F5208" s="31" t="s">
        <v>6</v>
      </c>
      <c r="G5208" s="31">
        <v>23</v>
      </c>
      <c r="H5208" s="31">
        <v>54701</v>
      </c>
      <c r="I5208" s="31">
        <v>49.977449999999997</v>
      </c>
      <c r="J5208" s="31">
        <v>52.28387</v>
      </c>
      <c r="K5208" s="31">
        <v>2.3064209999999998</v>
      </c>
      <c r="L5208" s="31">
        <v>1.6284829999999999</v>
      </c>
      <c r="M5208" s="31">
        <v>2.0290140000000001</v>
      </c>
      <c r="N5208" s="31">
        <v>2.3064209999999998</v>
      </c>
      <c r="O5208" s="31">
        <v>2.5838269999999999</v>
      </c>
      <c r="P5208" s="31">
        <v>2.984359</v>
      </c>
      <c r="Q5208" s="31">
        <v>53.346269999999997</v>
      </c>
      <c r="R5208">
        <v>0.52899759999999996</v>
      </c>
      <c r="S5208" t="s">
        <v>20810</v>
      </c>
      <c r="T5208">
        <v>1</v>
      </c>
    </row>
    <row r="5209" spans="1:20" x14ac:dyDescent="0.25">
      <c r="A5209" s="31" t="s">
        <v>5277</v>
      </c>
      <c r="B5209" s="31" t="s">
        <v>67</v>
      </c>
      <c r="C5209" s="31" t="s">
        <v>5</v>
      </c>
      <c r="D5209" s="31" t="s">
        <v>7</v>
      </c>
      <c r="E5209" s="31" t="s">
        <v>24</v>
      </c>
      <c r="F5209" s="31" t="s">
        <v>6</v>
      </c>
      <c r="G5209" s="31">
        <v>24</v>
      </c>
      <c r="H5209" s="31">
        <v>54701</v>
      </c>
      <c r="I5209" s="31">
        <v>42.595464999999997</v>
      </c>
      <c r="J5209" s="31">
        <v>44.318759999999997</v>
      </c>
      <c r="K5209" s="31">
        <v>1.7232909999999999</v>
      </c>
      <c r="L5209" s="31">
        <v>1.0856159999999999</v>
      </c>
      <c r="M5209" s="31">
        <v>1.4623600000000001</v>
      </c>
      <c r="N5209" s="31">
        <v>1.7232909999999999</v>
      </c>
      <c r="O5209" s="31">
        <v>1.9842230000000001</v>
      </c>
      <c r="P5209" s="31">
        <v>2.3609659999999999</v>
      </c>
      <c r="Q5209" s="31">
        <v>52.646479999999997</v>
      </c>
      <c r="R5209">
        <v>0.49758049999999998</v>
      </c>
      <c r="S5209" t="s">
        <v>20810</v>
      </c>
      <c r="T5209">
        <v>1</v>
      </c>
    </row>
    <row r="5210" spans="1:20" x14ac:dyDescent="0.25">
      <c r="A5210" s="31" t="s">
        <v>5830</v>
      </c>
      <c r="B5210" s="31" t="s">
        <v>67</v>
      </c>
      <c r="C5210" s="31" t="s">
        <v>5</v>
      </c>
      <c r="D5210" s="31" t="s">
        <v>8</v>
      </c>
      <c r="E5210" s="31" t="s">
        <v>24</v>
      </c>
      <c r="F5210" s="31" t="s">
        <v>6</v>
      </c>
      <c r="G5210" s="31">
        <v>1</v>
      </c>
      <c r="H5210" s="31">
        <v>19474</v>
      </c>
      <c r="I5210" s="31">
        <v>13.052682000000001</v>
      </c>
      <c r="J5210" s="31">
        <v>13.35549</v>
      </c>
      <c r="K5210" s="31">
        <v>0.30280869999999999</v>
      </c>
      <c r="L5210" s="31">
        <v>6.9349499999999994E-2</v>
      </c>
      <c r="M5210" s="31">
        <v>0.20727909999999999</v>
      </c>
      <c r="N5210" s="31">
        <v>0.30280869999999999</v>
      </c>
      <c r="O5210" s="31">
        <v>0.39833829999999998</v>
      </c>
      <c r="P5210" s="31">
        <v>0.53626790000000002</v>
      </c>
      <c r="Q5210" s="31">
        <v>53.743630000000003</v>
      </c>
      <c r="R5210">
        <v>0.1821692</v>
      </c>
      <c r="S5210" t="s">
        <v>20810</v>
      </c>
      <c r="T5210">
        <v>1</v>
      </c>
    </row>
    <row r="5211" spans="1:20" x14ac:dyDescent="0.25">
      <c r="A5211" s="31" t="s">
        <v>5831</v>
      </c>
      <c r="B5211" s="31" t="s">
        <v>67</v>
      </c>
      <c r="C5211" s="31" t="s">
        <v>5</v>
      </c>
      <c r="D5211" s="31" t="s">
        <v>8</v>
      </c>
      <c r="E5211" s="31" t="s">
        <v>24</v>
      </c>
      <c r="F5211" s="31" t="s">
        <v>6</v>
      </c>
      <c r="G5211" s="31">
        <v>2</v>
      </c>
      <c r="H5211" s="31">
        <v>19474</v>
      </c>
      <c r="I5211" s="31">
        <v>12.543787</v>
      </c>
      <c r="J5211" s="31">
        <v>12.4899</v>
      </c>
      <c r="K5211" s="31">
        <v>-5.3887900000000002E-2</v>
      </c>
      <c r="L5211" s="31">
        <v>-0.28362110000000001</v>
      </c>
      <c r="M5211" s="31">
        <v>-0.14789279999999999</v>
      </c>
      <c r="N5211" s="31">
        <v>-5.3887900000000002E-2</v>
      </c>
      <c r="O5211" s="31">
        <v>4.0117100000000003E-2</v>
      </c>
      <c r="P5211" s="31">
        <v>0.17584540000000001</v>
      </c>
      <c r="Q5211" s="31">
        <v>53.091929999999998</v>
      </c>
      <c r="R5211">
        <v>0.1792618</v>
      </c>
      <c r="S5211" t="s">
        <v>20810</v>
      </c>
      <c r="T5211">
        <v>1</v>
      </c>
    </row>
    <row r="5212" spans="1:20" x14ac:dyDescent="0.25">
      <c r="A5212" s="31" t="s">
        <v>5832</v>
      </c>
      <c r="B5212" s="31" t="s">
        <v>67</v>
      </c>
      <c r="C5212" s="31" t="s">
        <v>5</v>
      </c>
      <c r="D5212" s="31" t="s">
        <v>8</v>
      </c>
      <c r="E5212" s="31" t="s">
        <v>24</v>
      </c>
      <c r="F5212" s="31" t="s">
        <v>6</v>
      </c>
      <c r="G5212" s="31">
        <v>3</v>
      </c>
      <c r="H5212" s="31">
        <v>19474</v>
      </c>
      <c r="I5212" s="31">
        <v>12.504611000000001</v>
      </c>
      <c r="J5212" s="31">
        <v>12.18009</v>
      </c>
      <c r="K5212" s="31">
        <v>-0.32452350000000002</v>
      </c>
      <c r="L5212" s="31">
        <v>-0.55705859999999996</v>
      </c>
      <c r="M5212" s="31">
        <v>-0.41967500000000002</v>
      </c>
      <c r="N5212" s="31">
        <v>-0.32452350000000002</v>
      </c>
      <c r="O5212" s="31">
        <v>-0.22937199999999999</v>
      </c>
      <c r="P5212" s="31">
        <v>-9.1988399999999998E-2</v>
      </c>
      <c r="Q5212" s="31">
        <v>52.671939999999999</v>
      </c>
      <c r="R5212">
        <v>0.1814481</v>
      </c>
      <c r="S5212" t="s">
        <v>20810</v>
      </c>
      <c r="T5212">
        <v>1</v>
      </c>
    </row>
    <row r="5213" spans="1:20" x14ac:dyDescent="0.25">
      <c r="A5213" s="31" t="s">
        <v>5833</v>
      </c>
      <c r="B5213" s="31" t="s">
        <v>67</v>
      </c>
      <c r="C5213" s="31" t="s">
        <v>5</v>
      </c>
      <c r="D5213" s="31" t="s">
        <v>8</v>
      </c>
      <c r="E5213" s="31" t="s">
        <v>24</v>
      </c>
      <c r="F5213" s="31" t="s">
        <v>6</v>
      </c>
      <c r="G5213" s="31">
        <v>4</v>
      </c>
      <c r="H5213" s="31">
        <v>19474</v>
      </c>
      <c r="I5213" s="31">
        <v>13.046894</v>
      </c>
      <c r="J5213" s="31">
        <v>12.44516</v>
      </c>
      <c r="K5213" s="31">
        <v>-0.60173860000000001</v>
      </c>
      <c r="L5213" s="31">
        <v>-0.84013280000000001</v>
      </c>
      <c r="M5213" s="31">
        <v>-0.69928760000000001</v>
      </c>
      <c r="N5213" s="31">
        <v>-0.60173860000000001</v>
      </c>
      <c r="O5213" s="31">
        <v>-0.50418969999999996</v>
      </c>
      <c r="P5213" s="31">
        <v>-0.36334440000000001</v>
      </c>
      <c r="Q5213" s="31">
        <v>52.212530000000001</v>
      </c>
      <c r="R5213">
        <v>0.18601999999999999</v>
      </c>
      <c r="S5213" t="s">
        <v>20810</v>
      </c>
      <c r="T5213">
        <v>1</v>
      </c>
    </row>
    <row r="5214" spans="1:20" x14ac:dyDescent="0.25">
      <c r="A5214" s="31" t="s">
        <v>5834</v>
      </c>
      <c r="B5214" s="31" t="s">
        <v>67</v>
      </c>
      <c r="C5214" s="31" t="s">
        <v>5</v>
      </c>
      <c r="D5214" s="31" t="s">
        <v>8</v>
      </c>
      <c r="E5214" s="31" t="s">
        <v>24</v>
      </c>
      <c r="F5214" s="31" t="s">
        <v>6</v>
      </c>
      <c r="G5214" s="31">
        <v>5</v>
      </c>
      <c r="H5214" s="31">
        <v>19474</v>
      </c>
      <c r="I5214" s="31">
        <v>14.908257000000001</v>
      </c>
      <c r="J5214" s="31">
        <v>13.793530000000001</v>
      </c>
      <c r="K5214" s="31">
        <v>-1.114725</v>
      </c>
      <c r="L5214" s="31">
        <v>-1.3815869999999999</v>
      </c>
      <c r="M5214" s="31">
        <v>-1.2239230000000001</v>
      </c>
      <c r="N5214" s="31">
        <v>-1.114725</v>
      </c>
      <c r="O5214" s="31">
        <v>-1.0055270000000001</v>
      </c>
      <c r="P5214" s="31">
        <v>-0.84786249999999996</v>
      </c>
      <c r="Q5214" s="31">
        <v>51.996789999999997</v>
      </c>
      <c r="R5214">
        <v>0.20823369999999999</v>
      </c>
      <c r="S5214" t="s">
        <v>20810</v>
      </c>
      <c r="T5214">
        <v>1</v>
      </c>
    </row>
    <row r="5215" spans="1:20" x14ac:dyDescent="0.25">
      <c r="A5215" s="31" t="s">
        <v>5835</v>
      </c>
      <c r="B5215" s="31" t="s">
        <v>67</v>
      </c>
      <c r="C5215" s="31" t="s">
        <v>5</v>
      </c>
      <c r="D5215" s="31" t="s">
        <v>8</v>
      </c>
      <c r="E5215" s="31" t="s">
        <v>24</v>
      </c>
      <c r="F5215" s="31" t="s">
        <v>6</v>
      </c>
      <c r="G5215" s="31">
        <v>6</v>
      </c>
      <c r="H5215" s="31">
        <v>19474</v>
      </c>
      <c r="I5215" s="31">
        <v>18.403780999999999</v>
      </c>
      <c r="J5215" s="31">
        <v>17.119759999999999</v>
      </c>
      <c r="K5215" s="31">
        <v>-1.284022</v>
      </c>
      <c r="L5215" s="31">
        <v>-1.5880110000000001</v>
      </c>
      <c r="M5215" s="31">
        <v>-1.408412</v>
      </c>
      <c r="N5215" s="31">
        <v>-1.284022</v>
      </c>
      <c r="O5215" s="31">
        <v>-1.159632</v>
      </c>
      <c r="P5215" s="31">
        <v>-0.98003359999999995</v>
      </c>
      <c r="Q5215" s="31">
        <v>51.817059999999998</v>
      </c>
      <c r="R5215">
        <v>0.23720340000000001</v>
      </c>
      <c r="S5215" t="s">
        <v>20810</v>
      </c>
      <c r="T5215">
        <v>1</v>
      </c>
    </row>
    <row r="5216" spans="1:20" x14ac:dyDescent="0.25">
      <c r="A5216" s="31" t="s">
        <v>5836</v>
      </c>
      <c r="B5216" s="31" t="s">
        <v>67</v>
      </c>
      <c r="C5216" s="31" t="s">
        <v>5</v>
      </c>
      <c r="D5216" s="31" t="s">
        <v>8</v>
      </c>
      <c r="E5216" s="31" t="s">
        <v>24</v>
      </c>
      <c r="F5216" s="31" t="s">
        <v>6</v>
      </c>
      <c r="G5216" s="31">
        <v>7</v>
      </c>
      <c r="H5216" s="31">
        <v>19474</v>
      </c>
      <c r="I5216" s="31">
        <v>21.569521999999999</v>
      </c>
      <c r="J5216" s="31">
        <v>19.715859999999999</v>
      </c>
      <c r="K5216" s="31">
        <v>-1.8536600000000001</v>
      </c>
      <c r="L5216" s="31">
        <v>-2.1956440000000002</v>
      </c>
      <c r="M5216" s="31">
        <v>-1.9935970000000001</v>
      </c>
      <c r="N5216" s="31">
        <v>-1.8536600000000001</v>
      </c>
      <c r="O5216" s="31">
        <v>-1.713722</v>
      </c>
      <c r="P5216" s="31">
        <v>-1.5116750000000001</v>
      </c>
      <c r="Q5216" s="31">
        <v>51.894460000000002</v>
      </c>
      <c r="R5216">
        <v>0.26685170000000002</v>
      </c>
      <c r="S5216" t="s">
        <v>20810</v>
      </c>
      <c r="T5216">
        <v>1</v>
      </c>
    </row>
    <row r="5217" spans="1:20" x14ac:dyDescent="0.25">
      <c r="A5217" s="31" t="s">
        <v>5837</v>
      </c>
      <c r="B5217" s="31" t="s">
        <v>67</v>
      </c>
      <c r="C5217" s="31" t="s">
        <v>5</v>
      </c>
      <c r="D5217" s="31" t="s">
        <v>8</v>
      </c>
      <c r="E5217" s="31" t="s">
        <v>24</v>
      </c>
      <c r="F5217" s="31" t="s">
        <v>6</v>
      </c>
      <c r="G5217" s="31">
        <v>8</v>
      </c>
      <c r="H5217" s="31">
        <v>19474</v>
      </c>
      <c r="I5217" s="31">
        <v>22.511814999999999</v>
      </c>
      <c r="J5217" s="31">
        <v>19.337540000000001</v>
      </c>
      <c r="K5217" s="31">
        <v>-3.1742729999999999</v>
      </c>
      <c r="L5217" s="31">
        <v>-3.5320130000000001</v>
      </c>
      <c r="M5217" s="31">
        <v>-3.3206570000000002</v>
      </c>
      <c r="N5217" s="31">
        <v>-3.1742729999999999</v>
      </c>
      <c r="O5217" s="31">
        <v>-3.0278890000000001</v>
      </c>
      <c r="P5217" s="31">
        <v>-2.8165330000000002</v>
      </c>
      <c r="Q5217" s="31">
        <v>52.68038</v>
      </c>
      <c r="R5217">
        <v>0.2791459</v>
      </c>
      <c r="S5217" t="s">
        <v>20810</v>
      </c>
      <c r="T5217">
        <v>1</v>
      </c>
    </row>
    <row r="5218" spans="1:20" x14ac:dyDescent="0.25">
      <c r="A5218" s="31" t="s">
        <v>5838</v>
      </c>
      <c r="B5218" s="31" t="s">
        <v>67</v>
      </c>
      <c r="C5218" s="31" t="s">
        <v>5</v>
      </c>
      <c r="D5218" s="31" t="s">
        <v>8</v>
      </c>
      <c r="E5218" s="31" t="s">
        <v>24</v>
      </c>
      <c r="F5218" s="31" t="s">
        <v>6</v>
      </c>
      <c r="G5218" s="31">
        <v>9</v>
      </c>
      <c r="H5218" s="31">
        <v>19474</v>
      </c>
      <c r="I5218" s="31">
        <v>22.592766000000001</v>
      </c>
      <c r="J5218" s="31">
        <v>19.40831</v>
      </c>
      <c r="K5218" s="31">
        <v>-3.1844589999999999</v>
      </c>
      <c r="L5218" s="31">
        <v>-3.551361</v>
      </c>
      <c r="M5218" s="31">
        <v>-3.3345929999999999</v>
      </c>
      <c r="N5218" s="31">
        <v>-3.1844589999999999</v>
      </c>
      <c r="O5218" s="31">
        <v>-3.0343260000000001</v>
      </c>
      <c r="P5218" s="31">
        <v>-2.817558</v>
      </c>
      <c r="Q5218" s="31">
        <v>55.509590000000003</v>
      </c>
      <c r="R5218">
        <v>0.28629490000000002</v>
      </c>
      <c r="S5218" t="s">
        <v>20810</v>
      </c>
      <c r="T5218">
        <v>1</v>
      </c>
    </row>
    <row r="5219" spans="1:20" x14ac:dyDescent="0.25">
      <c r="A5219" s="31" t="s">
        <v>5839</v>
      </c>
      <c r="B5219" s="31" t="s">
        <v>67</v>
      </c>
      <c r="C5219" s="31" t="s">
        <v>5</v>
      </c>
      <c r="D5219" s="31" t="s">
        <v>8</v>
      </c>
      <c r="E5219" s="31" t="s">
        <v>24</v>
      </c>
      <c r="F5219" s="31" t="s">
        <v>6</v>
      </c>
      <c r="G5219" s="31">
        <v>10</v>
      </c>
      <c r="H5219" s="31">
        <v>19474</v>
      </c>
      <c r="I5219" s="31">
        <v>21.758064000000001</v>
      </c>
      <c r="J5219" s="31">
        <v>19.589320000000001</v>
      </c>
      <c r="K5219" s="31">
        <v>-2.168749</v>
      </c>
      <c r="L5219" s="31">
        <v>-2.5314999999999999</v>
      </c>
      <c r="M5219" s="31">
        <v>-2.3171840000000001</v>
      </c>
      <c r="N5219" s="31">
        <v>-2.168749</v>
      </c>
      <c r="O5219" s="31">
        <v>-2.0203139999999999</v>
      </c>
      <c r="P5219" s="31">
        <v>-1.8059970000000001</v>
      </c>
      <c r="Q5219" s="31">
        <v>58.104480000000002</v>
      </c>
      <c r="R5219">
        <v>0.28305639999999999</v>
      </c>
      <c r="S5219" t="s">
        <v>20810</v>
      </c>
      <c r="T5219">
        <v>1</v>
      </c>
    </row>
    <row r="5220" spans="1:20" x14ac:dyDescent="0.25">
      <c r="A5220" s="31" t="s">
        <v>5840</v>
      </c>
      <c r="B5220" s="31" t="s">
        <v>67</v>
      </c>
      <c r="C5220" s="31" t="s">
        <v>5</v>
      </c>
      <c r="D5220" s="31" t="s">
        <v>8</v>
      </c>
      <c r="E5220" s="31" t="s">
        <v>24</v>
      </c>
      <c r="F5220" s="31" t="s">
        <v>6</v>
      </c>
      <c r="G5220" s="31">
        <v>11</v>
      </c>
      <c r="H5220" s="31">
        <v>19474</v>
      </c>
      <c r="I5220" s="31">
        <v>20.192005999999999</v>
      </c>
      <c r="J5220" s="31">
        <v>19.633959999999998</v>
      </c>
      <c r="K5220" s="31">
        <v>-0.55804549999999997</v>
      </c>
      <c r="L5220" s="31">
        <v>-0.90276219999999996</v>
      </c>
      <c r="M5220" s="31">
        <v>-0.69910079999999997</v>
      </c>
      <c r="N5220" s="31">
        <v>-0.55804549999999997</v>
      </c>
      <c r="O5220" s="31">
        <v>-0.41699019999999998</v>
      </c>
      <c r="P5220" s="31">
        <v>-0.21332880000000001</v>
      </c>
      <c r="Q5220" s="31">
        <v>60.239510000000003</v>
      </c>
      <c r="R5220">
        <v>0.2689839</v>
      </c>
      <c r="S5220" t="s">
        <v>20810</v>
      </c>
      <c r="T5220">
        <v>1</v>
      </c>
    </row>
    <row r="5221" spans="1:20" x14ac:dyDescent="0.25">
      <c r="A5221" s="31" t="s">
        <v>5841</v>
      </c>
      <c r="B5221" s="31" t="s">
        <v>67</v>
      </c>
      <c r="C5221" s="31" t="s">
        <v>5</v>
      </c>
      <c r="D5221" s="31" t="s">
        <v>8</v>
      </c>
      <c r="E5221" s="31" t="s">
        <v>24</v>
      </c>
      <c r="F5221" s="31" t="s">
        <v>6</v>
      </c>
      <c r="G5221" s="31">
        <v>12</v>
      </c>
      <c r="H5221" s="31">
        <v>19474</v>
      </c>
      <c r="I5221" s="31">
        <v>18.329743000000001</v>
      </c>
      <c r="J5221" s="31">
        <v>19.542760000000001</v>
      </c>
      <c r="K5221" s="31">
        <v>1.21302</v>
      </c>
      <c r="L5221" s="31">
        <v>0.88827049999999996</v>
      </c>
      <c r="M5221" s="31">
        <v>1.0801350000000001</v>
      </c>
      <c r="N5221" s="31">
        <v>1.21302</v>
      </c>
      <c r="O5221" s="31">
        <v>1.3459049999999999</v>
      </c>
      <c r="P5221" s="31">
        <v>1.5377700000000001</v>
      </c>
      <c r="Q5221" s="31">
        <v>62.219209999999997</v>
      </c>
      <c r="R5221">
        <v>0.2534035</v>
      </c>
      <c r="S5221" t="s">
        <v>20810</v>
      </c>
      <c r="T5221">
        <v>1</v>
      </c>
    </row>
    <row r="5222" spans="1:20" x14ac:dyDescent="0.25">
      <c r="A5222" s="31" t="s">
        <v>5842</v>
      </c>
      <c r="B5222" s="31" t="s">
        <v>67</v>
      </c>
      <c r="C5222" s="31" t="s">
        <v>5</v>
      </c>
      <c r="D5222" s="31" t="s">
        <v>8</v>
      </c>
      <c r="E5222" s="31" t="s">
        <v>24</v>
      </c>
      <c r="F5222" s="31" t="s">
        <v>6</v>
      </c>
      <c r="G5222" s="31">
        <v>13</v>
      </c>
      <c r="H5222" s="31">
        <v>19474</v>
      </c>
      <c r="I5222" s="31">
        <v>17.218298000000001</v>
      </c>
      <c r="J5222" s="31">
        <v>18.977969999999999</v>
      </c>
      <c r="K5222" s="31">
        <v>1.7596700000000001</v>
      </c>
      <c r="L5222" s="31">
        <v>1.456785</v>
      </c>
      <c r="M5222" s="31">
        <v>1.635732</v>
      </c>
      <c r="N5222" s="31">
        <v>1.7596700000000001</v>
      </c>
      <c r="O5222" s="31">
        <v>1.8836079999999999</v>
      </c>
      <c r="P5222" s="31">
        <v>2.0625550000000001</v>
      </c>
      <c r="Q5222" s="31">
        <v>63.707979999999999</v>
      </c>
      <c r="R5222">
        <v>0.23634269999999999</v>
      </c>
      <c r="S5222" t="s">
        <v>20810</v>
      </c>
      <c r="T5222">
        <v>1</v>
      </c>
    </row>
    <row r="5223" spans="1:20" x14ac:dyDescent="0.25">
      <c r="A5223" s="31" t="s">
        <v>5843</v>
      </c>
      <c r="B5223" s="31" t="s">
        <v>67</v>
      </c>
      <c r="C5223" s="31" t="s">
        <v>5</v>
      </c>
      <c r="D5223" s="31" t="s">
        <v>8</v>
      </c>
      <c r="E5223" s="31" t="s">
        <v>24</v>
      </c>
      <c r="F5223" s="31" t="s">
        <v>6</v>
      </c>
      <c r="G5223" s="31">
        <v>14</v>
      </c>
      <c r="H5223" s="31">
        <v>19474</v>
      </c>
      <c r="I5223" s="31">
        <v>16.711569999999998</v>
      </c>
      <c r="J5223" s="31">
        <v>18.52431</v>
      </c>
      <c r="K5223" s="31">
        <v>1.812737</v>
      </c>
      <c r="L5223" s="31">
        <v>1.529633</v>
      </c>
      <c r="M5223" s="31">
        <v>1.696893</v>
      </c>
      <c r="N5223" s="31">
        <v>1.812737</v>
      </c>
      <c r="O5223" s="31">
        <v>1.9285810000000001</v>
      </c>
      <c r="P5223" s="31">
        <v>2.0958399999999999</v>
      </c>
      <c r="Q5223" s="31">
        <v>64.625780000000006</v>
      </c>
      <c r="R5223">
        <v>0.22090689999999999</v>
      </c>
      <c r="S5223" t="s">
        <v>20810</v>
      </c>
      <c r="T5223">
        <v>1</v>
      </c>
    </row>
    <row r="5224" spans="1:20" x14ac:dyDescent="0.25">
      <c r="A5224" s="31" t="s">
        <v>5844</v>
      </c>
      <c r="B5224" s="31" t="s">
        <v>67</v>
      </c>
      <c r="C5224" s="31" t="s">
        <v>5</v>
      </c>
      <c r="D5224" s="31" t="s">
        <v>8</v>
      </c>
      <c r="E5224" s="31" t="s">
        <v>24</v>
      </c>
      <c r="F5224" s="31" t="s">
        <v>6</v>
      </c>
      <c r="G5224" s="31">
        <v>15</v>
      </c>
      <c r="H5224" s="31">
        <v>19474</v>
      </c>
      <c r="I5224" s="31">
        <v>16.896927000000002</v>
      </c>
      <c r="J5224" s="31">
        <v>18.988700000000001</v>
      </c>
      <c r="K5224" s="31">
        <v>2.0917699999999999</v>
      </c>
      <c r="L5224" s="31">
        <v>1.8176760000000001</v>
      </c>
      <c r="M5224" s="31">
        <v>1.9796130000000001</v>
      </c>
      <c r="N5224" s="31">
        <v>2.0917699999999999</v>
      </c>
      <c r="O5224" s="31">
        <v>2.2039270000000002</v>
      </c>
      <c r="P5224" s="31">
        <v>2.3658640000000002</v>
      </c>
      <c r="Q5224" s="31">
        <v>64.907110000000003</v>
      </c>
      <c r="R5224">
        <v>0.21387639999999999</v>
      </c>
      <c r="S5224" t="s">
        <v>20810</v>
      </c>
      <c r="T5224">
        <v>1</v>
      </c>
    </row>
    <row r="5225" spans="1:20" x14ac:dyDescent="0.25">
      <c r="A5225" s="31" t="s">
        <v>5845</v>
      </c>
      <c r="B5225" s="31" t="s">
        <v>67</v>
      </c>
      <c r="C5225" s="31" t="s">
        <v>5</v>
      </c>
      <c r="D5225" s="31" t="s">
        <v>8</v>
      </c>
      <c r="E5225" s="31" t="s">
        <v>24</v>
      </c>
      <c r="F5225" s="31" t="s">
        <v>6</v>
      </c>
      <c r="G5225" s="31">
        <v>16</v>
      </c>
      <c r="H5225" s="31">
        <v>19474</v>
      </c>
      <c r="I5225" s="31">
        <v>19.260615000000001</v>
      </c>
      <c r="J5225" s="31">
        <v>21.022200000000002</v>
      </c>
      <c r="K5225" s="31">
        <v>1.7615829999999999</v>
      </c>
      <c r="L5225" s="31">
        <v>1.4740169999999999</v>
      </c>
      <c r="M5225" s="31">
        <v>1.643913</v>
      </c>
      <c r="N5225" s="31">
        <v>1.7615829999999999</v>
      </c>
      <c r="O5225" s="31">
        <v>1.8792519999999999</v>
      </c>
      <c r="P5225" s="31">
        <v>2.0491489999999999</v>
      </c>
      <c r="Q5225" s="31">
        <v>64.51934</v>
      </c>
      <c r="R5225">
        <v>0.22438900000000001</v>
      </c>
      <c r="S5225" t="s">
        <v>20810</v>
      </c>
      <c r="T5225">
        <v>1</v>
      </c>
    </row>
    <row r="5226" spans="1:20" x14ac:dyDescent="0.25">
      <c r="A5226" s="31" t="s">
        <v>5846</v>
      </c>
      <c r="B5226" s="31" t="s">
        <v>67</v>
      </c>
      <c r="C5226" s="31" t="s">
        <v>5</v>
      </c>
      <c r="D5226" s="31" t="s">
        <v>8</v>
      </c>
      <c r="E5226" s="31" t="s">
        <v>24</v>
      </c>
      <c r="F5226" s="31" t="s">
        <v>6</v>
      </c>
      <c r="G5226" s="31">
        <v>17</v>
      </c>
      <c r="H5226" s="31">
        <v>19474</v>
      </c>
      <c r="I5226" s="31">
        <v>24.976580999999999</v>
      </c>
      <c r="J5226" s="31">
        <v>25.951350000000001</v>
      </c>
      <c r="K5226" s="31">
        <v>0.97476490000000005</v>
      </c>
      <c r="L5226" s="31">
        <v>0.63615569999999999</v>
      </c>
      <c r="M5226" s="31">
        <v>0.83620879999999997</v>
      </c>
      <c r="N5226" s="31">
        <v>0.97476490000000005</v>
      </c>
      <c r="O5226" s="31">
        <v>1.113321</v>
      </c>
      <c r="P5226" s="31">
        <v>1.313374</v>
      </c>
      <c r="Q5226" s="31">
        <v>63.012869999999999</v>
      </c>
      <c r="R5226">
        <v>0.26421820000000001</v>
      </c>
      <c r="S5226" t="s">
        <v>20810</v>
      </c>
      <c r="T5226">
        <v>1</v>
      </c>
    </row>
    <row r="5227" spans="1:20" x14ac:dyDescent="0.25">
      <c r="A5227" s="31" t="s">
        <v>5847</v>
      </c>
      <c r="B5227" s="31" t="s">
        <v>67</v>
      </c>
      <c r="C5227" s="31" t="s">
        <v>5</v>
      </c>
      <c r="D5227" s="31" t="s">
        <v>8</v>
      </c>
      <c r="E5227" s="31" t="s">
        <v>24</v>
      </c>
      <c r="F5227" s="31" t="s">
        <v>6</v>
      </c>
      <c r="G5227" s="31">
        <v>18</v>
      </c>
      <c r="H5227" s="31">
        <v>19474</v>
      </c>
      <c r="I5227" s="31">
        <v>28.297567000000001</v>
      </c>
      <c r="J5227" s="31">
        <v>28.485119999999998</v>
      </c>
      <c r="K5227" s="31">
        <v>0.1875571</v>
      </c>
      <c r="L5227" s="31">
        <v>-0.190942</v>
      </c>
      <c r="M5227" s="31">
        <v>3.26783E-2</v>
      </c>
      <c r="N5227" s="31">
        <v>0.1875571</v>
      </c>
      <c r="O5227" s="31">
        <v>0.34243590000000002</v>
      </c>
      <c r="P5227" s="31">
        <v>0.56605629999999996</v>
      </c>
      <c r="Q5227" s="31">
        <v>60.947830000000003</v>
      </c>
      <c r="R5227">
        <v>0.29534450000000001</v>
      </c>
      <c r="S5227" t="s">
        <v>20810</v>
      </c>
      <c r="T5227">
        <v>1</v>
      </c>
    </row>
    <row r="5228" spans="1:20" x14ac:dyDescent="0.25">
      <c r="A5228" s="31" t="s">
        <v>5848</v>
      </c>
      <c r="B5228" s="31" t="s">
        <v>67</v>
      </c>
      <c r="C5228" s="31" t="s">
        <v>5</v>
      </c>
      <c r="D5228" s="31" t="s">
        <v>8</v>
      </c>
      <c r="E5228" s="31" t="s">
        <v>24</v>
      </c>
      <c r="F5228" s="31" t="s">
        <v>6</v>
      </c>
      <c r="G5228" s="31">
        <v>19</v>
      </c>
      <c r="H5228" s="31">
        <v>19474</v>
      </c>
      <c r="I5228" s="31">
        <v>28.083970999999998</v>
      </c>
      <c r="J5228" s="31">
        <v>28.49427</v>
      </c>
      <c r="K5228" s="31">
        <v>0.41030149999999999</v>
      </c>
      <c r="L5228" s="31">
        <v>3.8075299999999999E-2</v>
      </c>
      <c r="M5228" s="31">
        <v>0.25798959999999999</v>
      </c>
      <c r="N5228" s="31">
        <v>0.41030149999999999</v>
      </c>
      <c r="O5228" s="31">
        <v>0.56261340000000004</v>
      </c>
      <c r="P5228" s="31">
        <v>0.78252770000000005</v>
      </c>
      <c r="Q5228" s="31">
        <v>59.46358</v>
      </c>
      <c r="R5228">
        <v>0.29044959999999997</v>
      </c>
      <c r="S5228" t="s">
        <v>20810</v>
      </c>
      <c r="T5228">
        <v>1</v>
      </c>
    </row>
    <row r="5229" spans="1:20" x14ac:dyDescent="0.25">
      <c r="A5229" s="31" t="s">
        <v>5849</v>
      </c>
      <c r="B5229" s="31" t="s">
        <v>67</v>
      </c>
      <c r="C5229" s="31" t="s">
        <v>5</v>
      </c>
      <c r="D5229" s="31" t="s">
        <v>8</v>
      </c>
      <c r="E5229" s="31" t="s">
        <v>24</v>
      </c>
      <c r="F5229" s="31" t="s">
        <v>6</v>
      </c>
      <c r="G5229" s="31">
        <v>20</v>
      </c>
      <c r="H5229" s="31">
        <v>19474</v>
      </c>
      <c r="I5229" s="31">
        <v>26.817561999999999</v>
      </c>
      <c r="J5229" s="31">
        <v>27.514890000000001</v>
      </c>
      <c r="K5229" s="31">
        <v>0.69732649999999996</v>
      </c>
      <c r="L5229" s="31">
        <v>0.34164630000000001</v>
      </c>
      <c r="M5229" s="31">
        <v>0.55178510000000003</v>
      </c>
      <c r="N5229" s="31">
        <v>0.69732649999999996</v>
      </c>
      <c r="O5229" s="31">
        <v>0.8428679</v>
      </c>
      <c r="P5229" s="31">
        <v>1.053007</v>
      </c>
      <c r="Q5229" s="31">
        <v>58.244280000000003</v>
      </c>
      <c r="R5229">
        <v>0.27753870000000003</v>
      </c>
      <c r="S5229" t="s">
        <v>20810</v>
      </c>
      <c r="T5229">
        <v>1</v>
      </c>
    </row>
    <row r="5230" spans="1:20" x14ac:dyDescent="0.25">
      <c r="A5230" s="31" t="s">
        <v>5850</v>
      </c>
      <c r="B5230" s="31" t="s">
        <v>67</v>
      </c>
      <c r="C5230" s="31" t="s">
        <v>5</v>
      </c>
      <c r="D5230" s="31" t="s">
        <v>8</v>
      </c>
      <c r="E5230" s="31" t="s">
        <v>24</v>
      </c>
      <c r="F5230" s="31" t="s">
        <v>6</v>
      </c>
      <c r="G5230" s="31">
        <v>21</v>
      </c>
      <c r="H5230" s="31">
        <v>19474</v>
      </c>
      <c r="I5230" s="31">
        <v>24.614114000000001</v>
      </c>
      <c r="J5230" s="31">
        <v>25.49699</v>
      </c>
      <c r="K5230" s="31">
        <v>0.88287280000000001</v>
      </c>
      <c r="L5230" s="31">
        <v>0.54891760000000001</v>
      </c>
      <c r="M5230" s="31">
        <v>0.74622100000000002</v>
      </c>
      <c r="N5230" s="31">
        <v>0.88287280000000001</v>
      </c>
      <c r="O5230" s="31">
        <v>1.019525</v>
      </c>
      <c r="P5230" s="31">
        <v>1.216828</v>
      </c>
      <c r="Q5230" s="31">
        <v>57.298850000000002</v>
      </c>
      <c r="R5230">
        <v>0.2605866</v>
      </c>
      <c r="S5230" t="s">
        <v>20810</v>
      </c>
      <c r="T5230">
        <v>1</v>
      </c>
    </row>
    <row r="5231" spans="1:20" x14ac:dyDescent="0.25">
      <c r="A5231" s="31" t="s">
        <v>5851</v>
      </c>
      <c r="B5231" s="31" t="s">
        <v>67</v>
      </c>
      <c r="C5231" s="31" t="s">
        <v>5</v>
      </c>
      <c r="D5231" s="31" t="s">
        <v>8</v>
      </c>
      <c r="E5231" s="31" t="s">
        <v>24</v>
      </c>
      <c r="F5231" s="31" t="s">
        <v>6</v>
      </c>
      <c r="G5231" s="31">
        <v>22</v>
      </c>
      <c r="H5231" s="31">
        <v>19474</v>
      </c>
      <c r="I5231" s="31">
        <v>21.226779000000001</v>
      </c>
      <c r="J5231" s="31">
        <v>22.045750000000002</v>
      </c>
      <c r="K5231" s="31">
        <v>0.81896659999999999</v>
      </c>
      <c r="L5231" s="31">
        <v>0.51490400000000003</v>
      </c>
      <c r="M5231" s="31">
        <v>0.69454669999999996</v>
      </c>
      <c r="N5231" s="31">
        <v>0.81896659999999999</v>
      </c>
      <c r="O5231" s="31">
        <v>0.94338659999999996</v>
      </c>
      <c r="P5231" s="31">
        <v>1.1230290000000001</v>
      </c>
      <c r="Q5231" s="31">
        <v>56.34216</v>
      </c>
      <c r="R5231">
        <v>0.23726130000000001</v>
      </c>
      <c r="S5231" t="s">
        <v>20810</v>
      </c>
      <c r="T5231">
        <v>1</v>
      </c>
    </row>
    <row r="5232" spans="1:20" x14ac:dyDescent="0.25">
      <c r="A5232" s="31" t="s">
        <v>5852</v>
      </c>
      <c r="B5232" s="31" t="s">
        <v>67</v>
      </c>
      <c r="C5232" s="31" t="s">
        <v>5</v>
      </c>
      <c r="D5232" s="31" t="s">
        <v>8</v>
      </c>
      <c r="E5232" s="31" t="s">
        <v>24</v>
      </c>
      <c r="F5232" s="31" t="s">
        <v>6</v>
      </c>
      <c r="G5232" s="31">
        <v>23</v>
      </c>
      <c r="H5232" s="31">
        <v>19474</v>
      </c>
      <c r="I5232" s="31">
        <v>17.321763000000001</v>
      </c>
      <c r="J5232" s="31">
        <v>18.15117</v>
      </c>
      <c r="K5232" s="31">
        <v>0.82940440000000004</v>
      </c>
      <c r="L5232" s="31">
        <v>0.55680540000000001</v>
      </c>
      <c r="M5232" s="31">
        <v>0.71785909999999997</v>
      </c>
      <c r="N5232" s="31">
        <v>0.82940440000000004</v>
      </c>
      <c r="O5232" s="31">
        <v>0.94094960000000005</v>
      </c>
      <c r="P5232" s="31">
        <v>1.1020030000000001</v>
      </c>
      <c r="Q5232" s="31">
        <v>55.296219999999998</v>
      </c>
      <c r="R5232">
        <v>0.21271010000000001</v>
      </c>
      <c r="S5232" t="s">
        <v>20810</v>
      </c>
      <c r="T5232">
        <v>1</v>
      </c>
    </row>
    <row r="5233" spans="1:20" x14ac:dyDescent="0.25">
      <c r="A5233" s="31" t="s">
        <v>5853</v>
      </c>
      <c r="B5233" s="31" t="s">
        <v>67</v>
      </c>
      <c r="C5233" s="31" t="s">
        <v>5</v>
      </c>
      <c r="D5233" s="31" t="s">
        <v>8</v>
      </c>
      <c r="E5233" s="31" t="s">
        <v>24</v>
      </c>
      <c r="F5233" s="31" t="s">
        <v>6</v>
      </c>
      <c r="G5233" s="31">
        <v>24</v>
      </c>
      <c r="H5233" s="31">
        <v>19474</v>
      </c>
      <c r="I5233" s="31">
        <v>14.405301</v>
      </c>
      <c r="J5233" s="31">
        <v>14.98058</v>
      </c>
      <c r="K5233" s="31">
        <v>0.57527629999999996</v>
      </c>
      <c r="L5233" s="31">
        <v>0.32766600000000001</v>
      </c>
      <c r="M5233" s="31">
        <v>0.47395619999999999</v>
      </c>
      <c r="N5233" s="31">
        <v>0.57527629999999996</v>
      </c>
      <c r="O5233" s="31">
        <v>0.67659639999999999</v>
      </c>
      <c r="P5233" s="31">
        <v>0.82288660000000002</v>
      </c>
      <c r="Q5233" s="31">
        <v>54.514200000000002</v>
      </c>
      <c r="R5233">
        <v>0.1932113</v>
      </c>
      <c r="S5233" t="s">
        <v>20810</v>
      </c>
      <c r="T5233">
        <v>1</v>
      </c>
    </row>
    <row r="5234" spans="1:20" x14ac:dyDescent="0.25">
      <c r="A5234" s="31" t="s">
        <v>6406</v>
      </c>
      <c r="B5234" s="31" t="s">
        <v>67</v>
      </c>
      <c r="C5234" s="31" t="s">
        <v>5</v>
      </c>
      <c r="D5234" s="31" t="s">
        <v>63</v>
      </c>
      <c r="E5234" s="31" t="s">
        <v>24</v>
      </c>
      <c r="F5234" s="31" t="s">
        <v>6</v>
      </c>
      <c r="G5234" s="31">
        <v>1</v>
      </c>
      <c r="H5234" s="31">
        <v>3454</v>
      </c>
      <c r="I5234" s="31">
        <v>2.7798617000000001</v>
      </c>
      <c r="J5234" s="31">
        <v>2.8388239999999998</v>
      </c>
      <c r="K5234" s="31">
        <v>5.8961899999999998E-2</v>
      </c>
      <c r="L5234" s="31">
        <v>-8.04087E-2</v>
      </c>
      <c r="M5234" s="31">
        <v>1.9326E-3</v>
      </c>
      <c r="N5234" s="31">
        <v>5.8961899999999998E-2</v>
      </c>
      <c r="O5234" s="31">
        <v>0.1159912</v>
      </c>
      <c r="P5234" s="31">
        <v>0.19833249999999999</v>
      </c>
      <c r="Q5234" s="31">
        <v>52.586799999999997</v>
      </c>
      <c r="R5234">
        <v>0.1087514</v>
      </c>
      <c r="S5234" t="s">
        <v>20810</v>
      </c>
      <c r="T5234">
        <v>1</v>
      </c>
    </row>
    <row r="5235" spans="1:20" x14ac:dyDescent="0.25">
      <c r="A5235" s="31" t="s">
        <v>6407</v>
      </c>
      <c r="B5235" s="31" t="s">
        <v>67</v>
      </c>
      <c r="C5235" s="31" t="s">
        <v>5</v>
      </c>
      <c r="D5235" s="31" t="s">
        <v>63</v>
      </c>
      <c r="E5235" s="31" t="s">
        <v>24</v>
      </c>
      <c r="F5235" s="31" t="s">
        <v>6</v>
      </c>
      <c r="G5235" s="31">
        <v>2</v>
      </c>
      <c r="H5235" s="31">
        <v>3454</v>
      </c>
      <c r="I5235" s="31">
        <v>2.8359945</v>
      </c>
      <c r="J5235" s="31">
        <v>2.7900330000000002</v>
      </c>
      <c r="K5235" s="31">
        <v>-4.5961399999999999E-2</v>
      </c>
      <c r="L5235" s="31">
        <v>-0.19187409999999999</v>
      </c>
      <c r="M5235" s="31">
        <v>-0.1056677</v>
      </c>
      <c r="N5235" s="31">
        <v>-4.5961399999999999E-2</v>
      </c>
      <c r="O5235" s="31">
        <v>1.37448E-2</v>
      </c>
      <c r="P5235" s="31">
        <v>9.9951200000000004E-2</v>
      </c>
      <c r="Q5235" s="31">
        <v>51.79177</v>
      </c>
      <c r="R5235">
        <v>0.1138562</v>
      </c>
      <c r="S5235" t="s">
        <v>20810</v>
      </c>
      <c r="T5235">
        <v>1</v>
      </c>
    </row>
    <row r="5236" spans="1:20" x14ac:dyDescent="0.25">
      <c r="A5236" s="31" t="s">
        <v>6408</v>
      </c>
      <c r="B5236" s="31" t="s">
        <v>67</v>
      </c>
      <c r="C5236" s="31" t="s">
        <v>5</v>
      </c>
      <c r="D5236" s="31" t="s">
        <v>63</v>
      </c>
      <c r="E5236" s="31" t="s">
        <v>24</v>
      </c>
      <c r="F5236" s="31" t="s">
        <v>6</v>
      </c>
      <c r="G5236" s="31">
        <v>3</v>
      </c>
      <c r="H5236" s="31">
        <v>3454</v>
      </c>
      <c r="I5236" s="31">
        <v>2.9273625999999999</v>
      </c>
      <c r="J5236" s="31">
        <v>2.7785440000000001</v>
      </c>
      <c r="K5236" s="31">
        <v>-0.14881839999999999</v>
      </c>
      <c r="L5236" s="31">
        <v>-0.29607410000000001</v>
      </c>
      <c r="M5236" s="31">
        <v>-0.20907419999999999</v>
      </c>
      <c r="N5236" s="31">
        <v>-0.14881839999999999</v>
      </c>
      <c r="O5236" s="31">
        <v>-8.8562600000000005E-2</v>
      </c>
      <c r="P5236" s="31">
        <v>-1.5627E-3</v>
      </c>
      <c r="Q5236" s="31">
        <v>50.951099999999997</v>
      </c>
      <c r="R5236">
        <v>0.1149042</v>
      </c>
      <c r="S5236" t="s">
        <v>20810</v>
      </c>
      <c r="T5236">
        <v>1</v>
      </c>
    </row>
    <row r="5237" spans="1:20" x14ac:dyDescent="0.25">
      <c r="A5237" s="31" t="s">
        <v>6409</v>
      </c>
      <c r="B5237" s="31" t="s">
        <v>67</v>
      </c>
      <c r="C5237" s="31" t="s">
        <v>5</v>
      </c>
      <c r="D5237" s="31" t="s">
        <v>63</v>
      </c>
      <c r="E5237" s="31" t="s">
        <v>24</v>
      </c>
      <c r="F5237" s="31" t="s">
        <v>6</v>
      </c>
      <c r="G5237" s="31">
        <v>4</v>
      </c>
      <c r="H5237" s="31">
        <v>3454</v>
      </c>
      <c r="I5237" s="31">
        <v>3.1581809999999999</v>
      </c>
      <c r="J5237" s="31">
        <v>2.9056999999999999</v>
      </c>
      <c r="K5237" s="31">
        <v>-0.25248130000000002</v>
      </c>
      <c r="L5237" s="31">
        <v>-0.39801829999999999</v>
      </c>
      <c r="M5237" s="31">
        <v>-0.31203379999999997</v>
      </c>
      <c r="N5237" s="31">
        <v>-0.25248130000000002</v>
      </c>
      <c r="O5237" s="31">
        <v>-0.19292870000000001</v>
      </c>
      <c r="P5237" s="31">
        <v>-0.1069442</v>
      </c>
      <c r="Q5237" s="31">
        <v>50.314970000000002</v>
      </c>
      <c r="R5237">
        <v>0.1135632</v>
      </c>
      <c r="S5237" t="s">
        <v>20810</v>
      </c>
      <c r="T5237">
        <v>1</v>
      </c>
    </row>
    <row r="5238" spans="1:20" x14ac:dyDescent="0.25">
      <c r="A5238" s="31" t="s">
        <v>6410</v>
      </c>
      <c r="B5238" s="31" t="s">
        <v>67</v>
      </c>
      <c r="C5238" s="31" t="s">
        <v>5</v>
      </c>
      <c r="D5238" s="31" t="s">
        <v>63</v>
      </c>
      <c r="E5238" s="31" t="s">
        <v>24</v>
      </c>
      <c r="F5238" s="31" t="s">
        <v>6</v>
      </c>
      <c r="G5238" s="31">
        <v>5</v>
      </c>
      <c r="H5238" s="31">
        <v>3454</v>
      </c>
      <c r="I5238" s="31">
        <v>3.9583713</v>
      </c>
      <c r="J5238" s="31">
        <v>3.2882750000000001</v>
      </c>
      <c r="K5238" s="31">
        <v>-0.67009609999999997</v>
      </c>
      <c r="L5238" s="31">
        <v>-0.83062930000000001</v>
      </c>
      <c r="M5238" s="31">
        <v>-0.73578500000000002</v>
      </c>
      <c r="N5238" s="31">
        <v>-0.67009609999999997</v>
      </c>
      <c r="O5238" s="31">
        <v>-0.60440720000000003</v>
      </c>
      <c r="P5238" s="31">
        <v>-0.50956279999999998</v>
      </c>
      <c r="Q5238" s="31">
        <v>49.746839999999999</v>
      </c>
      <c r="R5238">
        <v>0.12526470000000001</v>
      </c>
      <c r="S5238" t="s">
        <v>20810</v>
      </c>
      <c r="T5238">
        <v>1</v>
      </c>
    </row>
    <row r="5239" spans="1:20" x14ac:dyDescent="0.25">
      <c r="A5239" s="31" t="s">
        <v>6411</v>
      </c>
      <c r="B5239" s="31" t="s">
        <v>67</v>
      </c>
      <c r="C5239" s="31" t="s">
        <v>5</v>
      </c>
      <c r="D5239" s="31" t="s">
        <v>63</v>
      </c>
      <c r="E5239" s="31" t="s">
        <v>24</v>
      </c>
      <c r="F5239" s="31" t="s">
        <v>6</v>
      </c>
      <c r="G5239" s="31">
        <v>6</v>
      </c>
      <c r="H5239" s="31">
        <v>3454</v>
      </c>
      <c r="I5239" s="31">
        <v>5.1208320000000001</v>
      </c>
      <c r="J5239" s="31">
        <v>4.0283100000000003</v>
      </c>
      <c r="K5239" s="31">
        <v>-1.092522</v>
      </c>
      <c r="L5239" s="31">
        <v>-1.2895920000000001</v>
      </c>
      <c r="M5239" s="31">
        <v>-1.173162</v>
      </c>
      <c r="N5239" s="31">
        <v>-1.092522</v>
      </c>
      <c r="O5239" s="31">
        <v>-1.0118830000000001</v>
      </c>
      <c r="P5239" s="31">
        <v>-0.89545189999999997</v>
      </c>
      <c r="Q5239" s="31">
        <v>49.45205</v>
      </c>
      <c r="R5239">
        <v>0.15377469999999999</v>
      </c>
      <c r="S5239" t="s">
        <v>20810</v>
      </c>
      <c r="T5239">
        <v>1</v>
      </c>
    </row>
    <row r="5240" spans="1:20" x14ac:dyDescent="0.25">
      <c r="A5240" s="31" t="s">
        <v>6412</v>
      </c>
      <c r="B5240" s="31" t="s">
        <v>67</v>
      </c>
      <c r="C5240" s="31" t="s">
        <v>5</v>
      </c>
      <c r="D5240" s="31" t="s">
        <v>63</v>
      </c>
      <c r="E5240" s="31" t="s">
        <v>24</v>
      </c>
      <c r="F5240" s="31" t="s">
        <v>6</v>
      </c>
      <c r="G5240" s="31">
        <v>7</v>
      </c>
      <c r="H5240" s="31">
        <v>3454</v>
      </c>
      <c r="I5240" s="31">
        <v>5.5326664000000001</v>
      </c>
      <c r="J5240" s="31">
        <v>4.4178379999999997</v>
      </c>
      <c r="K5240" s="31">
        <v>-1.1148290000000001</v>
      </c>
      <c r="L5240" s="31">
        <v>-1.3260479999999999</v>
      </c>
      <c r="M5240" s="31">
        <v>-1.2012579999999999</v>
      </c>
      <c r="N5240" s="31">
        <v>-1.1148290000000001</v>
      </c>
      <c r="O5240" s="31">
        <v>-1.0283990000000001</v>
      </c>
      <c r="P5240" s="31">
        <v>-0.90360929999999995</v>
      </c>
      <c r="Q5240" s="31">
        <v>48.974910000000001</v>
      </c>
      <c r="R5240">
        <v>0.1648154</v>
      </c>
      <c r="S5240" t="s">
        <v>20810</v>
      </c>
      <c r="T5240">
        <v>1</v>
      </c>
    </row>
    <row r="5241" spans="1:20" x14ac:dyDescent="0.25">
      <c r="A5241" s="31" t="s">
        <v>6413</v>
      </c>
      <c r="B5241" s="31" t="s">
        <v>67</v>
      </c>
      <c r="C5241" s="31" t="s">
        <v>5</v>
      </c>
      <c r="D5241" s="31" t="s">
        <v>63</v>
      </c>
      <c r="E5241" s="31" t="s">
        <v>24</v>
      </c>
      <c r="F5241" s="31" t="s">
        <v>6</v>
      </c>
      <c r="G5241" s="31">
        <v>8</v>
      </c>
      <c r="H5241" s="31">
        <v>3454</v>
      </c>
      <c r="I5241" s="31">
        <v>5.4143515000000004</v>
      </c>
      <c r="J5241" s="31">
        <v>4.3358040000000004</v>
      </c>
      <c r="K5241" s="31">
        <v>-1.0785469999999999</v>
      </c>
      <c r="L5241" s="31">
        <v>-1.2941480000000001</v>
      </c>
      <c r="M5241" s="31">
        <v>-1.1667689999999999</v>
      </c>
      <c r="N5241" s="31">
        <v>-1.0785469999999999</v>
      </c>
      <c r="O5241" s="31">
        <v>-0.99032560000000003</v>
      </c>
      <c r="P5241" s="31">
        <v>-0.86294729999999997</v>
      </c>
      <c r="Q5241" s="31">
        <v>49.950360000000003</v>
      </c>
      <c r="R5241">
        <v>0.16823370000000001</v>
      </c>
      <c r="S5241" t="s">
        <v>20810</v>
      </c>
      <c r="T5241">
        <v>1</v>
      </c>
    </row>
    <row r="5242" spans="1:20" x14ac:dyDescent="0.25">
      <c r="A5242" s="31" t="s">
        <v>6414</v>
      </c>
      <c r="B5242" s="31" t="s">
        <v>67</v>
      </c>
      <c r="C5242" s="31" t="s">
        <v>5</v>
      </c>
      <c r="D5242" s="31" t="s">
        <v>63</v>
      </c>
      <c r="E5242" s="31" t="s">
        <v>24</v>
      </c>
      <c r="F5242" s="31" t="s">
        <v>6</v>
      </c>
      <c r="G5242" s="31">
        <v>9</v>
      </c>
      <c r="H5242" s="31">
        <v>3454</v>
      </c>
      <c r="I5242" s="31">
        <v>5.0229239999999997</v>
      </c>
      <c r="J5242" s="31">
        <v>4.2582449999999996</v>
      </c>
      <c r="K5242" s="31">
        <v>-0.76467850000000004</v>
      </c>
      <c r="L5242" s="31">
        <v>-0.96303700000000003</v>
      </c>
      <c r="M5242" s="31">
        <v>-0.84584519999999996</v>
      </c>
      <c r="N5242" s="31">
        <v>-0.76467850000000004</v>
      </c>
      <c r="O5242" s="31">
        <v>-0.68351189999999995</v>
      </c>
      <c r="P5242" s="31">
        <v>-0.56632009999999999</v>
      </c>
      <c r="Q5242" s="31">
        <v>52.743870000000001</v>
      </c>
      <c r="R5242">
        <v>0.1547799</v>
      </c>
      <c r="S5242" t="s">
        <v>20810</v>
      </c>
      <c r="T5242">
        <v>1</v>
      </c>
    </row>
    <row r="5243" spans="1:20" x14ac:dyDescent="0.25">
      <c r="A5243" s="31" t="s">
        <v>6415</v>
      </c>
      <c r="B5243" s="31" t="s">
        <v>67</v>
      </c>
      <c r="C5243" s="31" t="s">
        <v>5</v>
      </c>
      <c r="D5243" s="31" t="s">
        <v>63</v>
      </c>
      <c r="E5243" s="31" t="s">
        <v>24</v>
      </c>
      <c r="F5243" s="31" t="s">
        <v>6</v>
      </c>
      <c r="G5243" s="31">
        <v>10</v>
      </c>
      <c r="H5243" s="31">
        <v>3454</v>
      </c>
      <c r="I5243" s="31">
        <v>4.4281252999999996</v>
      </c>
      <c r="J5243" s="31">
        <v>4.1226180000000001</v>
      </c>
      <c r="K5243" s="31">
        <v>-0.30550709999999998</v>
      </c>
      <c r="L5243" s="31">
        <v>-0.48197449999999997</v>
      </c>
      <c r="M5243" s="31">
        <v>-0.3777161</v>
      </c>
      <c r="N5243" s="31">
        <v>-0.30550709999999998</v>
      </c>
      <c r="O5243" s="31">
        <v>-0.23329800000000001</v>
      </c>
      <c r="P5243" s="31">
        <v>-0.1290396</v>
      </c>
      <c r="Q5243" s="31">
        <v>56.197240000000001</v>
      </c>
      <c r="R5243">
        <v>0.1376983</v>
      </c>
      <c r="S5243" t="s">
        <v>20810</v>
      </c>
      <c r="T5243">
        <v>1</v>
      </c>
    </row>
    <row r="5244" spans="1:20" x14ac:dyDescent="0.25">
      <c r="A5244" s="31" t="s">
        <v>6416</v>
      </c>
      <c r="B5244" s="31" t="s">
        <v>67</v>
      </c>
      <c r="C5244" s="31" t="s">
        <v>5</v>
      </c>
      <c r="D5244" s="31" t="s">
        <v>63</v>
      </c>
      <c r="E5244" s="31" t="s">
        <v>24</v>
      </c>
      <c r="F5244" s="31" t="s">
        <v>6</v>
      </c>
      <c r="G5244" s="31">
        <v>11</v>
      </c>
      <c r="H5244" s="31">
        <v>3454</v>
      </c>
      <c r="I5244" s="31">
        <v>3.8329913000000002</v>
      </c>
      <c r="J5244" s="31">
        <v>3.8816410000000001</v>
      </c>
      <c r="K5244" s="31">
        <v>4.8650100000000002E-2</v>
      </c>
      <c r="L5244" s="31">
        <v>-0.10353370000000001</v>
      </c>
      <c r="M5244" s="31">
        <v>-1.36223E-2</v>
      </c>
      <c r="N5244" s="31">
        <v>4.8650100000000002E-2</v>
      </c>
      <c r="O5244" s="31">
        <v>0.1109224</v>
      </c>
      <c r="P5244" s="31">
        <v>0.20083380000000001</v>
      </c>
      <c r="Q5244" s="31">
        <v>59.402209999999997</v>
      </c>
      <c r="R5244">
        <v>0.1187496</v>
      </c>
      <c r="S5244" t="s">
        <v>20810</v>
      </c>
      <c r="T5244">
        <v>1</v>
      </c>
    </row>
    <row r="5245" spans="1:20" x14ac:dyDescent="0.25">
      <c r="A5245" s="31" t="s">
        <v>6417</v>
      </c>
      <c r="B5245" s="31" t="s">
        <v>67</v>
      </c>
      <c r="C5245" s="31" t="s">
        <v>5</v>
      </c>
      <c r="D5245" s="31" t="s">
        <v>63</v>
      </c>
      <c r="E5245" s="31" t="s">
        <v>24</v>
      </c>
      <c r="F5245" s="31" t="s">
        <v>6</v>
      </c>
      <c r="G5245" s="31">
        <v>12</v>
      </c>
      <c r="H5245" s="31">
        <v>3454</v>
      </c>
      <c r="I5245" s="31">
        <v>3.3512284999999999</v>
      </c>
      <c r="J5245" s="31">
        <v>3.7386689999999998</v>
      </c>
      <c r="K5245" s="31">
        <v>0.38744040000000002</v>
      </c>
      <c r="L5245" s="31">
        <v>0.25029099999999999</v>
      </c>
      <c r="M5245" s="31">
        <v>0.33132</v>
      </c>
      <c r="N5245" s="31">
        <v>0.38744040000000002</v>
      </c>
      <c r="O5245" s="31">
        <v>0.44356079999999998</v>
      </c>
      <c r="P5245" s="31">
        <v>0.52458979999999999</v>
      </c>
      <c r="Q5245" s="31">
        <v>62.174799999999998</v>
      </c>
      <c r="R5245">
        <v>0.1070183</v>
      </c>
      <c r="S5245" t="s">
        <v>20810</v>
      </c>
      <c r="T5245">
        <v>1</v>
      </c>
    </row>
    <row r="5246" spans="1:20" x14ac:dyDescent="0.25">
      <c r="A5246" s="31" t="s">
        <v>6418</v>
      </c>
      <c r="B5246" s="31" t="s">
        <v>67</v>
      </c>
      <c r="C5246" s="31" t="s">
        <v>5</v>
      </c>
      <c r="D5246" s="31" t="s">
        <v>63</v>
      </c>
      <c r="E5246" s="31" t="s">
        <v>24</v>
      </c>
      <c r="F5246" s="31" t="s">
        <v>6</v>
      </c>
      <c r="G5246" s="31">
        <v>13</v>
      </c>
      <c r="H5246" s="31">
        <v>3454</v>
      </c>
      <c r="I5246" s="31">
        <v>3.0884539000000002</v>
      </c>
      <c r="J5246" s="31">
        <v>3.6107469999999999</v>
      </c>
      <c r="K5246" s="31">
        <v>0.52229270000000005</v>
      </c>
      <c r="L5246" s="31">
        <v>0.39589459999999999</v>
      </c>
      <c r="M5246" s="31">
        <v>0.47057159999999998</v>
      </c>
      <c r="N5246" s="31">
        <v>0.52229270000000005</v>
      </c>
      <c r="O5246" s="31">
        <v>0.57401380000000002</v>
      </c>
      <c r="P5246" s="31">
        <v>0.64869089999999996</v>
      </c>
      <c r="Q5246" s="31">
        <v>64.243120000000005</v>
      </c>
      <c r="R5246">
        <v>9.8628999999999994E-2</v>
      </c>
      <c r="S5246" t="s">
        <v>20810</v>
      </c>
      <c r="T5246">
        <v>1</v>
      </c>
    </row>
    <row r="5247" spans="1:20" x14ac:dyDescent="0.25">
      <c r="A5247" s="31" t="s">
        <v>6419</v>
      </c>
      <c r="B5247" s="31" t="s">
        <v>67</v>
      </c>
      <c r="C5247" s="31" t="s">
        <v>5</v>
      </c>
      <c r="D5247" s="31" t="s">
        <v>63</v>
      </c>
      <c r="E5247" s="31" t="s">
        <v>24</v>
      </c>
      <c r="F5247" s="31" t="s">
        <v>6</v>
      </c>
      <c r="G5247" s="31">
        <v>14</v>
      </c>
      <c r="H5247" s="31">
        <v>3454</v>
      </c>
      <c r="I5247" s="31">
        <v>2.9928240000000002</v>
      </c>
      <c r="J5247" s="31">
        <v>3.6021040000000002</v>
      </c>
      <c r="K5247" s="31">
        <v>0.60927980000000004</v>
      </c>
      <c r="L5247" s="31">
        <v>0.48783670000000001</v>
      </c>
      <c r="M5247" s="31">
        <v>0.55958629999999998</v>
      </c>
      <c r="N5247" s="31">
        <v>0.60927980000000004</v>
      </c>
      <c r="O5247" s="31">
        <v>0.65897320000000004</v>
      </c>
      <c r="P5247" s="31">
        <v>0.73072280000000001</v>
      </c>
      <c r="Q5247" s="31">
        <v>66.061269999999993</v>
      </c>
      <c r="R5247">
        <v>9.47625E-2</v>
      </c>
      <c r="S5247" t="s">
        <v>20810</v>
      </c>
      <c r="T5247">
        <v>1</v>
      </c>
    </row>
    <row r="5248" spans="1:20" x14ac:dyDescent="0.25">
      <c r="A5248" s="31" t="s">
        <v>6420</v>
      </c>
      <c r="B5248" s="31" t="s">
        <v>67</v>
      </c>
      <c r="C5248" s="31" t="s">
        <v>5</v>
      </c>
      <c r="D5248" s="31" t="s">
        <v>63</v>
      </c>
      <c r="E5248" s="31" t="s">
        <v>24</v>
      </c>
      <c r="F5248" s="31" t="s">
        <v>6</v>
      </c>
      <c r="G5248" s="31">
        <v>15</v>
      </c>
      <c r="H5248" s="31">
        <v>3454</v>
      </c>
      <c r="I5248" s="31">
        <v>3.0704265999999998</v>
      </c>
      <c r="J5248" s="31">
        <v>3.7270279999999998</v>
      </c>
      <c r="K5248" s="31">
        <v>0.65660130000000005</v>
      </c>
      <c r="L5248" s="31">
        <v>0.53585890000000003</v>
      </c>
      <c r="M5248" s="31">
        <v>0.60719449999999997</v>
      </c>
      <c r="N5248" s="31">
        <v>0.65660130000000005</v>
      </c>
      <c r="O5248" s="31">
        <v>0.70600799999999997</v>
      </c>
      <c r="P5248" s="31">
        <v>0.77734360000000002</v>
      </c>
      <c r="Q5248" s="31">
        <v>66.71857</v>
      </c>
      <c r="R5248">
        <v>9.4215800000000002E-2</v>
      </c>
      <c r="S5248" t="s">
        <v>20810</v>
      </c>
      <c r="T5248">
        <v>1</v>
      </c>
    </row>
    <row r="5249" spans="1:20" x14ac:dyDescent="0.25">
      <c r="A5249" s="31" t="s">
        <v>6421</v>
      </c>
      <c r="B5249" s="31" t="s">
        <v>67</v>
      </c>
      <c r="C5249" s="31" t="s">
        <v>5</v>
      </c>
      <c r="D5249" s="31" t="s">
        <v>63</v>
      </c>
      <c r="E5249" s="31" t="s">
        <v>24</v>
      </c>
      <c r="F5249" s="31" t="s">
        <v>6</v>
      </c>
      <c r="G5249" s="31">
        <v>16</v>
      </c>
      <c r="H5249" s="31">
        <v>3454</v>
      </c>
      <c r="I5249" s="31">
        <v>3.5097472000000001</v>
      </c>
      <c r="J5249" s="31">
        <v>4.1823360000000003</v>
      </c>
      <c r="K5249" s="31">
        <v>0.67258910000000005</v>
      </c>
      <c r="L5249" s="31">
        <v>0.54052840000000002</v>
      </c>
      <c r="M5249" s="31">
        <v>0.61855099999999996</v>
      </c>
      <c r="N5249" s="31">
        <v>0.67258910000000005</v>
      </c>
      <c r="O5249" s="31">
        <v>0.72662729999999998</v>
      </c>
      <c r="P5249" s="31">
        <v>0.80464979999999997</v>
      </c>
      <c r="Q5249" s="31">
        <v>66.581519999999998</v>
      </c>
      <c r="R5249">
        <v>0.1030475</v>
      </c>
      <c r="S5249" t="s">
        <v>20810</v>
      </c>
      <c r="T5249">
        <v>1</v>
      </c>
    </row>
    <row r="5250" spans="1:20" x14ac:dyDescent="0.25">
      <c r="A5250" s="31" t="s">
        <v>6422</v>
      </c>
      <c r="B5250" s="31" t="s">
        <v>67</v>
      </c>
      <c r="C5250" s="31" t="s">
        <v>5</v>
      </c>
      <c r="D5250" s="31" t="s">
        <v>63</v>
      </c>
      <c r="E5250" s="31" t="s">
        <v>24</v>
      </c>
      <c r="F5250" s="31" t="s">
        <v>6</v>
      </c>
      <c r="G5250" s="31">
        <v>17</v>
      </c>
      <c r="H5250" s="31">
        <v>3454</v>
      </c>
      <c r="I5250" s="31">
        <v>4.518732</v>
      </c>
      <c r="J5250" s="31">
        <v>5.1432089999999997</v>
      </c>
      <c r="K5250" s="31">
        <v>0.62447750000000002</v>
      </c>
      <c r="L5250" s="31">
        <v>0.46529280000000001</v>
      </c>
      <c r="M5250" s="31">
        <v>0.55934039999999996</v>
      </c>
      <c r="N5250" s="31">
        <v>0.62447750000000002</v>
      </c>
      <c r="O5250" s="31">
        <v>0.68961459999999997</v>
      </c>
      <c r="P5250" s="31">
        <v>0.78366219999999998</v>
      </c>
      <c r="Q5250" s="31">
        <v>65.19417</v>
      </c>
      <c r="R5250">
        <v>0.1242125</v>
      </c>
      <c r="S5250" t="s">
        <v>20810</v>
      </c>
      <c r="T5250">
        <v>1</v>
      </c>
    </row>
    <row r="5251" spans="1:20" x14ac:dyDescent="0.25">
      <c r="A5251" s="31" t="s">
        <v>6423</v>
      </c>
      <c r="B5251" s="31" t="s">
        <v>67</v>
      </c>
      <c r="C5251" s="31" t="s">
        <v>5</v>
      </c>
      <c r="D5251" s="31" t="s">
        <v>63</v>
      </c>
      <c r="E5251" s="31" t="s">
        <v>24</v>
      </c>
      <c r="F5251" s="31" t="s">
        <v>6</v>
      </c>
      <c r="G5251" s="31">
        <v>18</v>
      </c>
      <c r="H5251" s="31">
        <v>3454</v>
      </c>
      <c r="I5251" s="31">
        <v>5.0547105999999999</v>
      </c>
      <c r="J5251" s="31">
        <v>5.3859940000000002</v>
      </c>
      <c r="K5251" s="31">
        <v>0.33128340000000001</v>
      </c>
      <c r="L5251" s="31">
        <v>0.1637373</v>
      </c>
      <c r="M5251" s="31">
        <v>0.26272489999999998</v>
      </c>
      <c r="N5251" s="31">
        <v>0.33128340000000001</v>
      </c>
      <c r="O5251" s="31">
        <v>0.39984189999999997</v>
      </c>
      <c r="P5251" s="31">
        <v>0.49882949999999998</v>
      </c>
      <c r="Q5251" s="31">
        <v>62.399560000000001</v>
      </c>
      <c r="R5251">
        <v>0.13073689999999999</v>
      </c>
      <c r="S5251" t="s">
        <v>20810</v>
      </c>
      <c r="T5251">
        <v>1</v>
      </c>
    </row>
    <row r="5252" spans="1:20" x14ac:dyDescent="0.25">
      <c r="A5252" s="31" t="s">
        <v>6424</v>
      </c>
      <c r="B5252" s="31" t="s">
        <v>67</v>
      </c>
      <c r="C5252" s="31" t="s">
        <v>5</v>
      </c>
      <c r="D5252" s="31" t="s">
        <v>63</v>
      </c>
      <c r="E5252" s="31" t="s">
        <v>24</v>
      </c>
      <c r="F5252" s="31" t="s">
        <v>6</v>
      </c>
      <c r="G5252" s="31">
        <v>19</v>
      </c>
      <c r="H5252" s="31">
        <v>3454</v>
      </c>
      <c r="I5252" s="31">
        <v>5.0183223000000003</v>
      </c>
      <c r="J5252" s="31">
        <v>5.3402479999999999</v>
      </c>
      <c r="K5252" s="31">
        <v>0.32192579999999998</v>
      </c>
      <c r="L5252" s="31">
        <v>0.1527348</v>
      </c>
      <c r="M5252" s="31">
        <v>0.25269419999999998</v>
      </c>
      <c r="N5252" s="31">
        <v>0.32192579999999998</v>
      </c>
      <c r="O5252" s="31">
        <v>0.39115739999999999</v>
      </c>
      <c r="P5252" s="31">
        <v>0.49111680000000002</v>
      </c>
      <c r="Q5252" s="31">
        <v>60.174669999999999</v>
      </c>
      <c r="R5252">
        <v>0.13202040000000001</v>
      </c>
      <c r="S5252" t="s">
        <v>20810</v>
      </c>
      <c r="T5252">
        <v>1</v>
      </c>
    </row>
    <row r="5253" spans="1:20" x14ac:dyDescent="0.25">
      <c r="A5253" s="31" t="s">
        <v>6425</v>
      </c>
      <c r="B5253" s="31" t="s">
        <v>67</v>
      </c>
      <c r="C5253" s="31" t="s">
        <v>5</v>
      </c>
      <c r="D5253" s="31" t="s">
        <v>63</v>
      </c>
      <c r="E5253" s="31" t="s">
        <v>24</v>
      </c>
      <c r="F5253" s="31" t="s">
        <v>6</v>
      </c>
      <c r="G5253" s="31">
        <v>20</v>
      </c>
      <c r="H5253" s="31">
        <v>3454</v>
      </c>
      <c r="I5253" s="31">
        <v>4.8198676999999996</v>
      </c>
      <c r="J5253" s="31">
        <v>5.1512250000000002</v>
      </c>
      <c r="K5253" s="31">
        <v>0.33135690000000001</v>
      </c>
      <c r="L5253" s="31">
        <v>0.16255449999999999</v>
      </c>
      <c r="M5253" s="31">
        <v>0.26228430000000003</v>
      </c>
      <c r="N5253" s="31">
        <v>0.33135690000000001</v>
      </c>
      <c r="O5253" s="31">
        <v>0.40042949999999999</v>
      </c>
      <c r="P5253" s="31">
        <v>0.50015940000000003</v>
      </c>
      <c r="Q5253" s="31">
        <v>58.471209999999999</v>
      </c>
      <c r="R5253">
        <v>0.13171730000000001</v>
      </c>
      <c r="S5253" t="s">
        <v>20810</v>
      </c>
      <c r="T5253">
        <v>1</v>
      </c>
    </row>
    <row r="5254" spans="1:20" x14ac:dyDescent="0.25">
      <c r="A5254" s="31" t="s">
        <v>6426</v>
      </c>
      <c r="B5254" s="31" t="s">
        <v>67</v>
      </c>
      <c r="C5254" s="31" t="s">
        <v>5</v>
      </c>
      <c r="D5254" s="31" t="s">
        <v>63</v>
      </c>
      <c r="E5254" s="31" t="s">
        <v>24</v>
      </c>
      <c r="F5254" s="31" t="s">
        <v>6</v>
      </c>
      <c r="G5254" s="31">
        <v>21</v>
      </c>
      <c r="H5254" s="31">
        <v>3454</v>
      </c>
      <c r="I5254" s="31">
        <v>4.4654388999999997</v>
      </c>
      <c r="J5254" s="31">
        <v>4.7423590000000004</v>
      </c>
      <c r="K5254" s="31">
        <v>0.27691979999999999</v>
      </c>
      <c r="L5254" s="31">
        <v>0.11208899999999999</v>
      </c>
      <c r="M5254" s="31">
        <v>0.2094724</v>
      </c>
      <c r="N5254" s="31">
        <v>0.27691979999999999</v>
      </c>
      <c r="O5254" s="31">
        <v>0.34436719999999998</v>
      </c>
      <c r="P5254" s="31">
        <v>0.44175059999999999</v>
      </c>
      <c r="Q5254" s="31">
        <v>57.426720000000003</v>
      </c>
      <c r="R5254">
        <v>0.12861810000000001</v>
      </c>
      <c r="S5254" t="s">
        <v>20810</v>
      </c>
      <c r="T5254">
        <v>1</v>
      </c>
    </row>
    <row r="5255" spans="1:20" x14ac:dyDescent="0.25">
      <c r="A5255" s="31" t="s">
        <v>6427</v>
      </c>
      <c r="B5255" s="31" t="s">
        <v>67</v>
      </c>
      <c r="C5255" s="31" t="s">
        <v>5</v>
      </c>
      <c r="D5255" s="31" t="s">
        <v>63</v>
      </c>
      <c r="E5255" s="31" t="s">
        <v>24</v>
      </c>
      <c r="F5255" s="31" t="s">
        <v>6</v>
      </c>
      <c r="G5255" s="31">
        <v>22</v>
      </c>
      <c r="H5255" s="31">
        <v>3454</v>
      </c>
      <c r="I5255" s="31">
        <v>3.8390406000000001</v>
      </c>
      <c r="J5255" s="31">
        <v>4.1055450000000002</v>
      </c>
      <c r="K5255" s="31">
        <v>0.26650449999999998</v>
      </c>
      <c r="L5255" s="31">
        <v>0.1151322</v>
      </c>
      <c r="M5255" s="31">
        <v>0.2045642</v>
      </c>
      <c r="N5255" s="31">
        <v>0.26650449999999998</v>
      </c>
      <c r="O5255" s="31">
        <v>0.32844469999999998</v>
      </c>
      <c r="P5255" s="31">
        <v>0.41787669999999999</v>
      </c>
      <c r="Q5255" s="31">
        <v>55.949869999999997</v>
      </c>
      <c r="R5255">
        <v>0.1181164</v>
      </c>
      <c r="S5255" t="s">
        <v>20810</v>
      </c>
      <c r="T5255">
        <v>1</v>
      </c>
    </row>
    <row r="5256" spans="1:20" x14ac:dyDescent="0.25">
      <c r="A5256" s="31" t="s">
        <v>6428</v>
      </c>
      <c r="B5256" s="31" t="s">
        <v>67</v>
      </c>
      <c r="C5256" s="31" t="s">
        <v>5</v>
      </c>
      <c r="D5256" s="31" t="s">
        <v>63</v>
      </c>
      <c r="E5256" s="31" t="s">
        <v>24</v>
      </c>
      <c r="F5256" s="31" t="s">
        <v>6</v>
      </c>
      <c r="G5256" s="31">
        <v>23</v>
      </c>
      <c r="H5256" s="31">
        <v>3454</v>
      </c>
      <c r="I5256" s="31">
        <v>3.2757030999999999</v>
      </c>
      <c r="J5256" s="31">
        <v>3.4964870000000001</v>
      </c>
      <c r="K5256" s="31">
        <v>0.22078400000000001</v>
      </c>
      <c r="L5256" s="31">
        <v>7.8130500000000006E-2</v>
      </c>
      <c r="M5256" s="31">
        <v>0.16241130000000001</v>
      </c>
      <c r="N5256" s="31">
        <v>0.22078400000000001</v>
      </c>
      <c r="O5256" s="31">
        <v>0.27915669999999998</v>
      </c>
      <c r="P5256" s="31">
        <v>0.36343760000000003</v>
      </c>
      <c r="Q5256" s="31">
        <v>54.700830000000003</v>
      </c>
      <c r="R5256">
        <v>0.1113132</v>
      </c>
      <c r="S5256" t="s">
        <v>20810</v>
      </c>
      <c r="T5256">
        <v>1</v>
      </c>
    </row>
    <row r="5257" spans="1:20" x14ac:dyDescent="0.25">
      <c r="A5257" s="31" t="s">
        <v>6429</v>
      </c>
      <c r="B5257" s="31" t="s">
        <v>67</v>
      </c>
      <c r="C5257" s="31" t="s">
        <v>5</v>
      </c>
      <c r="D5257" s="31" t="s">
        <v>63</v>
      </c>
      <c r="E5257" s="31" t="s">
        <v>24</v>
      </c>
      <c r="F5257" s="31" t="s">
        <v>6</v>
      </c>
      <c r="G5257" s="31">
        <v>24</v>
      </c>
      <c r="H5257" s="31">
        <v>3454</v>
      </c>
      <c r="I5257" s="31">
        <v>2.8914787</v>
      </c>
      <c r="J5257" s="31">
        <v>3.0358550000000002</v>
      </c>
      <c r="K5257" s="31">
        <v>0.14437630000000001</v>
      </c>
      <c r="L5257" s="31">
        <v>6.8824000000000003E-3</v>
      </c>
      <c r="M5257" s="31">
        <v>8.8114899999999996E-2</v>
      </c>
      <c r="N5257" s="31">
        <v>0.14437630000000001</v>
      </c>
      <c r="O5257" s="31">
        <v>0.2006377</v>
      </c>
      <c r="P5257" s="31">
        <v>0.28187030000000002</v>
      </c>
      <c r="Q5257" s="31">
        <v>53.701880000000003</v>
      </c>
      <c r="R5257">
        <v>0.1072871</v>
      </c>
      <c r="S5257" t="s">
        <v>20810</v>
      </c>
      <c r="T5257">
        <v>1</v>
      </c>
    </row>
    <row r="5258" spans="1:20" x14ac:dyDescent="0.25">
      <c r="A5258" s="31" t="s">
        <v>6982</v>
      </c>
      <c r="B5258" s="31" t="s">
        <v>67</v>
      </c>
      <c r="C5258" s="31" t="s">
        <v>5</v>
      </c>
      <c r="D5258" s="31" t="s">
        <v>64</v>
      </c>
      <c r="E5258" s="31" t="s">
        <v>24</v>
      </c>
      <c r="F5258" s="31" t="s">
        <v>6</v>
      </c>
      <c r="G5258" s="31">
        <v>1</v>
      </c>
      <c r="H5258" s="31">
        <v>3581</v>
      </c>
      <c r="I5258" s="31">
        <v>2.4974694999999998</v>
      </c>
      <c r="J5258" s="31">
        <v>2.629982</v>
      </c>
      <c r="K5258" s="31">
        <v>0.13251299999999999</v>
      </c>
      <c r="L5258" s="31">
        <v>-0.14771719999999999</v>
      </c>
      <c r="M5258" s="31">
        <v>1.7845099999999999E-2</v>
      </c>
      <c r="N5258" s="31">
        <v>0.13251299999999999</v>
      </c>
      <c r="O5258" s="31">
        <v>0.24718090000000001</v>
      </c>
      <c r="P5258" s="31">
        <v>0.41274309999999997</v>
      </c>
      <c r="Q5258" s="31">
        <v>50.800139999999999</v>
      </c>
      <c r="R5258">
        <v>0.21866479999999999</v>
      </c>
      <c r="S5258" t="s">
        <v>20810</v>
      </c>
      <c r="T5258">
        <v>1</v>
      </c>
    </row>
    <row r="5259" spans="1:20" x14ac:dyDescent="0.25">
      <c r="A5259" s="31" t="s">
        <v>6983</v>
      </c>
      <c r="B5259" s="31" t="s">
        <v>67</v>
      </c>
      <c r="C5259" s="31" t="s">
        <v>5</v>
      </c>
      <c r="D5259" s="31" t="s">
        <v>64</v>
      </c>
      <c r="E5259" s="31" t="s">
        <v>24</v>
      </c>
      <c r="F5259" s="31" t="s">
        <v>6</v>
      </c>
      <c r="G5259" s="31">
        <v>2</v>
      </c>
      <c r="H5259" s="31">
        <v>3581</v>
      </c>
      <c r="I5259" s="31">
        <v>2.4010666999999999</v>
      </c>
      <c r="J5259" s="31">
        <v>2.5541480000000001</v>
      </c>
      <c r="K5259" s="31">
        <v>0.15308099999999999</v>
      </c>
      <c r="L5259" s="31">
        <v>-0.12404229999999999</v>
      </c>
      <c r="M5259" s="31">
        <v>3.9684400000000002E-2</v>
      </c>
      <c r="N5259" s="31">
        <v>0.15308099999999999</v>
      </c>
      <c r="O5259" s="31">
        <v>0.26647759999999998</v>
      </c>
      <c r="P5259" s="31">
        <v>0.43020429999999998</v>
      </c>
      <c r="Q5259" s="31">
        <v>50.515459999999997</v>
      </c>
      <c r="R5259">
        <v>0.2162405</v>
      </c>
      <c r="S5259" t="s">
        <v>20810</v>
      </c>
      <c r="T5259">
        <v>1</v>
      </c>
    </row>
    <row r="5260" spans="1:20" x14ac:dyDescent="0.25">
      <c r="A5260" s="31" t="s">
        <v>6984</v>
      </c>
      <c r="B5260" s="31" t="s">
        <v>67</v>
      </c>
      <c r="C5260" s="31" t="s">
        <v>5</v>
      </c>
      <c r="D5260" s="31" t="s">
        <v>64</v>
      </c>
      <c r="E5260" s="31" t="s">
        <v>24</v>
      </c>
      <c r="F5260" s="31" t="s">
        <v>6</v>
      </c>
      <c r="G5260" s="31">
        <v>3</v>
      </c>
      <c r="H5260" s="31">
        <v>3581</v>
      </c>
      <c r="I5260" s="31">
        <v>2.4838974999999999</v>
      </c>
      <c r="J5260" s="31">
        <v>2.4637419999999999</v>
      </c>
      <c r="K5260" s="31">
        <v>-2.0155200000000002E-2</v>
      </c>
      <c r="L5260" s="31">
        <v>-0.29505619999999999</v>
      </c>
      <c r="M5260" s="31">
        <v>-0.1326425</v>
      </c>
      <c r="N5260" s="31">
        <v>-2.0155200000000002E-2</v>
      </c>
      <c r="O5260" s="31">
        <v>9.23321E-2</v>
      </c>
      <c r="P5260" s="31">
        <v>0.25474580000000002</v>
      </c>
      <c r="Q5260" s="31">
        <v>50.332720000000002</v>
      </c>
      <c r="R5260">
        <v>0.21450640000000001</v>
      </c>
      <c r="S5260" t="s">
        <v>20810</v>
      </c>
      <c r="T5260">
        <v>1</v>
      </c>
    </row>
    <row r="5261" spans="1:20" x14ac:dyDescent="0.25">
      <c r="A5261" s="31" t="s">
        <v>6985</v>
      </c>
      <c r="B5261" s="31" t="s">
        <v>67</v>
      </c>
      <c r="C5261" s="31" t="s">
        <v>5</v>
      </c>
      <c r="D5261" s="31" t="s">
        <v>64</v>
      </c>
      <c r="E5261" s="31" t="s">
        <v>24</v>
      </c>
      <c r="F5261" s="31" t="s">
        <v>6</v>
      </c>
      <c r="G5261" s="31">
        <v>4</v>
      </c>
      <c r="H5261" s="31">
        <v>3581</v>
      </c>
      <c r="I5261" s="31">
        <v>2.6985363000000002</v>
      </c>
      <c r="J5261" s="31">
        <v>2.628466</v>
      </c>
      <c r="K5261" s="31">
        <v>-7.0070400000000005E-2</v>
      </c>
      <c r="L5261" s="31">
        <v>-0.36766910000000003</v>
      </c>
      <c r="M5261" s="31">
        <v>-0.1918454</v>
      </c>
      <c r="N5261" s="31">
        <v>-7.0070400000000005E-2</v>
      </c>
      <c r="O5261" s="31">
        <v>5.1704600000000003E-2</v>
      </c>
      <c r="P5261" s="31">
        <v>0.22752839999999999</v>
      </c>
      <c r="Q5261" s="31">
        <v>50.00788</v>
      </c>
      <c r="R5261">
        <v>0.2322176</v>
      </c>
      <c r="S5261" t="s">
        <v>20810</v>
      </c>
      <c r="T5261">
        <v>1</v>
      </c>
    </row>
    <row r="5262" spans="1:20" x14ac:dyDescent="0.25">
      <c r="A5262" s="31" t="s">
        <v>6986</v>
      </c>
      <c r="B5262" s="31" t="s">
        <v>67</v>
      </c>
      <c r="C5262" s="31" t="s">
        <v>5</v>
      </c>
      <c r="D5262" s="31" t="s">
        <v>64</v>
      </c>
      <c r="E5262" s="31" t="s">
        <v>24</v>
      </c>
      <c r="F5262" s="31" t="s">
        <v>6</v>
      </c>
      <c r="G5262" s="31">
        <v>5</v>
      </c>
      <c r="H5262" s="31">
        <v>3581</v>
      </c>
      <c r="I5262" s="31">
        <v>3.2496775000000002</v>
      </c>
      <c r="J5262" s="31">
        <v>3.0009589999999999</v>
      </c>
      <c r="K5262" s="31">
        <v>-0.24871860000000001</v>
      </c>
      <c r="L5262" s="31">
        <v>-0.57180260000000005</v>
      </c>
      <c r="M5262" s="31">
        <v>-0.38092189999999998</v>
      </c>
      <c r="N5262" s="31">
        <v>-0.24871860000000001</v>
      </c>
      <c r="O5262" s="31">
        <v>-0.1165153</v>
      </c>
      <c r="P5262" s="31">
        <v>7.4365399999999998E-2</v>
      </c>
      <c r="Q5262" s="31">
        <v>49.642479999999999</v>
      </c>
      <c r="R5262">
        <v>0.25210369999999999</v>
      </c>
      <c r="S5262" t="s">
        <v>20810</v>
      </c>
      <c r="T5262">
        <v>1</v>
      </c>
    </row>
    <row r="5263" spans="1:20" x14ac:dyDescent="0.25">
      <c r="A5263" s="31" t="s">
        <v>6987</v>
      </c>
      <c r="B5263" s="31" t="s">
        <v>67</v>
      </c>
      <c r="C5263" s="31" t="s">
        <v>5</v>
      </c>
      <c r="D5263" s="31" t="s">
        <v>64</v>
      </c>
      <c r="E5263" s="31" t="s">
        <v>24</v>
      </c>
      <c r="F5263" s="31" t="s">
        <v>6</v>
      </c>
      <c r="G5263" s="31">
        <v>6</v>
      </c>
      <c r="H5263" s="31">
        <v>3581</v>
      </c>
      <c r="I5263" s="31">
        <v>4.0571744000000001</v>
      </c>
      <c r="J5263" s="31">
        <v>3.8678810000000001</v>
      </c>
      <c r="K5263" s="31">
        <v>-0.18929360000000001</v>
      </c>
      <c r="L5263" s="31">
        <v>-0.56827289999999997</v>
      </c>
      <c r="M5263" s="31">
        <v>-0.34436889999999998</v>
      </c>
      <c r="N5263" s="31">
        <v>-0.18929360000000001</v>
      </c>
      <c r="O5263" s="31">
        <v>-3.42183E-2</v>
      </c>
      <c r="P5263" s="31">
        <v>0.18968579999999999</v>
      </c>
      <c r="Q5263" s="31">
        <v>49.355179999999997</v>
      </c>
      <c r="R5263">
        <v>0.29571920000000002</v>
      </c>
      <c r="S5263" t="s">
        <v>20810</v>
      </c>
      <c r="T5263">
        <v>1</v>
      </c>
    </row>
    <row r="5264" spans="1:20" x14ac:dyDescent="0.25">
      <c r="A5264" s="31" t="s">
        <v>6988</v>
      </c>
      <c r="B5264" s="31" t="s">
        <v>67</v>
      </c>
      <c r="C5264" s="31" t="s">
        <v>5</v>
      </c>
      <c r="D5264" s="31" t="s">
        <v>64</v>
      </c>
      <c r="E5264" s="31" t="s">
        <v>24</v>
      </c>
      <c r="F5264" s="31" t="s">
        <v>6</v>
      </c>
      <c r="G5264" s="31">
        <v>7</v>
      </c>
      <c r="H5264" s="31">
        <v>3581</v>
      </c>
      <c r="I5264" s="31">
        <v>4.9000488999999998</v>
      </c>
      <c r="J5264" s="31">
        <v>4.4228449999999997</v>
      </c>
      <c r="K5264" s="31">
        <v>-0.47720360000000001</v>
      </c>
      <c r="L5264" s="31">
        <v>-0.86901989999999996</v>
      </c>
      <c r="M5264" s="31">
        <v>-0.63753159999999998</v>
      </c>
      <c r="N5264" s="31">
        <v>-0.47720360000000001</v>
      </c>
      <c r="O5264" s="31">
        <v>-0.31687549999999998</v>
      </c>
      <c r="P5264" s="31">
        <v>-8.5387299999999999E-2</v>
      </c>
      <c r="Q5264" s="31">
        <v>49.345170000000003</v>
      </c>
      <c r="R5264">
        <v>0.3057359</v>
      </c>
      <c r="S5264" t="s">
        <v>20810</v>
      </c>
      <c r="T5264">
        <v>1</v>
      </c>
    </row>
    <row r="5265" spans="1:20" x14ac:dyDescent="0.25">
      <c r="A5265" s="31" t="s">
        <v>6989</v>
      </c>
      <c r="B5265" s="31" t="s">
        <v>67</v>
      </c>
      <c r="C5265" s="31" t="s">
        <v>5</v>
      </c>
      <c r="D5265" s="31" t="s">
        <v>64</v>
      </c>
      <c r="E5265" s="31" t="s">
        <v>24</v>
      </c>
      <c r="F5265" s="31" t="s">
        <v>6</v>
      </c>
      <c r="G5265" s="31">
        <v>8</v>
      </c>
      <c r="H5265" s="31">
        <v>3581</v>
      </c>
      <c r="I5265" s="31">
        <v>4.8188199000000003</v>
      </c>
      <c r="J5265" s="31">
        <v>4.2183260000000002</v>
      </c>
      <c r="K5265" s="31">
        <v>-0.60049379999999997</v>
      </c>
      <c r="L5265" s="31">
        <v>-0.94752199999999998</v>
      </c>
      <c r="M5265" s="31">
        <v>-0.74249489999999996</v>
      </c>
      <c r="N5265" s="31">
        <v>-0.60049379999999997</v>
      </c>
      <c r="O5265" s="31">
        <v>-0.45849269999999998</v>
      </c>
      <c r="P5265" s="31">
        <v>-0.25346560000000001</v>
      </c>
      <c r="Q5265" s="31">
        <v>49.41704</v>
      </c>
      <c r="R5265">
        <v>0.27078750000000001</v>
      </c>
      <c r="S5265" t="s">
        <v>20810</v>
      </c>
      <c r="T5265">
        <v>1</v>
      </c>
    </row>
    <row r="5266" spans="1:20" x14ac:dyDescent="0.25">
      <c r="A5266" s="31" t="s">
        <v>6990</v>
      </c>
      <c r="B5266" s="31" t="s">
        <v>67</v>
      </c>
      <c r="C5266" s="31" t="s">
        <v>5</v>
      </c>
      <c r="D5266" s="31" t="s">
        <v>64</v>
      </c>
      <c r="E5266" s="31" t="s">
        <v>24</v>
      </c>
      <c r="F5266" s="31" t="s">
        <v>6</v>
      </c>
      <c r="G5266" s="31">
        <v>9</v>
      </c>
      <c r="H5266" s="31">
        <v>3581</v>
      </c>
      <c r="I5266" s="31">
        <v>4.5375440999999999</v>
      </c>
      <c r="J5266" s="31">
        <v>4.1159850000000002</v>
      </c>
      <c r="K5266" s="31">
        <v>-0.42155870000000001</v>
      </c>
      <c r="L5266" s="31">
        <v>-0.74412290000000003</v>
      </c>
      <c r="M5266" s="31">
        <v>-0.55354930000000002</v>
      </c>
      <c r="N5266" s="31">
        <v>-0.42155870000000001</v>
      </c>
      <c r="O5266" s="31">
        <v>-0.28956809999999999</v>
      </c>
      <c r="P5266" s="31">
        <v>-9.8994600000000002E-2</v>
      </c>
      <c r="Q5266" s="31">
        <v>50.548139999999997</v>
      </c>
      <c r="R5266">
        <v>0.25169809999999998</v>
      </c>
      <c r="S5266" t="s">
        <v>20810</v>
      </c>
      <c r="T5266">
        <v>1</v>
      </c>
    </row>
    <row r="5267" spans="1:20" x14ac:dyDescent="0.25">
      <c r="A5267" s="31" t="s">
        <v>6991</v>
      </c>
      <c r="B5267" s="31" t="s">
        <v>67</v>
      </c>
      <c r="C5267" s="31" t="s">
        <v>5</v>
      </c>
      <c r="D5267" s="31" t="s">
        <v>64</v>
      </c>
      <c r="E5267" s="31" t="s">
        <v>24</v>
      </c>
      <c r="F5267" s="31" t="s">
        <v>6</v>
      </c>
      <c r="G5267" s="31">
        <v>10</v>
      </c>
      <c r="H5267" s="31">
        <v>3581</v>
      </c>
      <c r="I5267" s="31">
        <v>4.3293396</v>
      </c>
      <c r="J5267" s="31">
        <v>4.0476489999999998</v>
      </c>
      <c r="K5267" s="31">
        <v>-0.28169070000000002</v>
      </c>
      <c r="L5267" s="31">
        <v>-0.59651489999999996</v>
      </c>
      <c r="M5267" s="31">
        <v>-0.4105143</v>
      </c>
      <c r="N5267" s="31">
        <v>-0.28169070000000002</v>
      </c>
      <c r="O5267" s="31">
        <v>-0.15286720000000001</v>
      </c>
      <c r="P5267" s="31">
        <v>3.31334E-2</v>
      </c>
      <c r="Q5267" s="31">
        <v>52.799259999999997</v>
      </c>
      <c r="R5267">
        <v>0.2456586</v>
      </c>
      <c r="S5267" t="s">
        <v>20810</v>
      </c>
      <c r="T5267">
        <v>1</v>
      </c>
    </row>
    <row r="5268" spans="1:20" x14ac:dyDescent="0.25">
      <c r="A5268" s="31" t="s">
        <v>6992</v>
      </c>
      <c r="B5268" s="31" t="s">
        <v>67</v>
      </c>
      <c r="C5268" s="31" t="s">
        <v>5</v>
      </c>
      <c r="D5268" s="31" t="s">
        <v>64</v>
      </c>
      <c r="E5268" s="31" t="s">
        <v>24</v>
      </c>
      <c r="F5268" s="31" t="s">
        <v>6</v>
      </c>
      <c r="G5268" s="31">
        <v>11</v>
      </c>
      <c r="H5268" s="31">
        <v>3581</v>
      </c>
      <c r="I5268" s="31">
        <v>4.0108318000000001</v>
      </c>
      <c r="J5268" s="31">
        <v>3.9566870000000001</v>
      </c>
      <c r="K5268" s="31">
        <v>-5.4145100000000002E-2</v>
      </c>
      <c r="L5268" s="31">
        <v>-0.35233799999999998</v>
      </c>
      <c r="M5268" s="31">
        <v>-0.17616319999999999</v>
      </c>
      <c r="N5268" s="31">
        <v>-5.4145100000000002E-2</v>
      </c>
      <c r="O5268" s="31">
        <v>6.7873000000000003E-2</v>
      </c>
      <c r="P5268" s="31">
        <v>0.24404780000000001</v>
      </c>
      <c r="Q5268" s="31">
        <v>55.085979999999999</v>
      </c>
      <c r="R5268">
        <v>0.2326811</v>
      </c>
      <c r="S5268" t="s">
        <v>20810</v>
      </c>
      <c r="T5268">
        <v>1</v>
      </c>
    </row>
    <row r="5269" spans="1:20" x14ac:dyDescent="0.25">
      <c r="A5269" s="31" t="s">
        <v>6993</v>
      </c>
      <c r="B5269" s="31" t="s">
        <v>67</v>
      </c>
      <c r="C5269" s="31" t="s">
        <v>5</v>
      </c>
      <c r="D5269" s="31" t="s">
        <v>64</v>
      </c>
      <c r="E5269" s="31" t="s">
        <v>24</v>
      </c>
      <c r="F5269" s="31" t="s">
        <v>6</v>
      </c>
      <c r="G5269" s="31">
        <v>12</v>
      </c>
      <c r="H5269" s="31">
        <v>3581</v>
      </c>
      <c r="I5269" s="31">
        <v>3.5666275000000001</v>
      </c>
      <c r="J5269" s="31">
        <v>3.838619</v>
      </c>
      <c r="K5269" s="31">
        <v>0.27199180000000001</v>
      </c>
      <c r="L5269" s="31">
        <v>7.1732000000000002E-3</v>
      </c>
      <c r="M5269" s="31">
        <v>0.1636302</v>
      </c>
      <c r="N5269" s="31">
        <v>0.27199180000000001</v>
      </c>
      <c r="O5269" s="31">
        <v>0.38035340000000001</v>
      </c>
      <c r="P5269" s="31">
        <v>0.53681029999999996</v>
      </c>
      <c r="Q5269" s="31">
        <v>57.046300000000002</v>
      </c>
      <c r="R5269">
        <v>0.20663899999999999</v>
      </c>
      <c r="S5269" t="s">
        <v>20810</v>
      </c>
      <c r="T5269">
        <v>1</v>
      </c>
    </row>
    <row r="5270" spans="1:20" x14ac:dyDescent="0.25">
      <c r="A5270" s="31" t="s">
        <v>6994</v>
      </c>
      <c r="B5270" s="31" t="s">
        <v>67</v>
      </c>
      <c r="C5270" s="31" t="s">
        <v>5</v>
      </c>
      <c r="D5270" s="31" t="s">
        <v>64</v>
      </c>
      <c r="E5270" s="31" t="s">
        <v>24</v>
      </c>
      <c r="F5270" s="31" t="s">
        <v>6</v>
      </c>
      <c r="G5270" s="31">
        <v>13</v>
      </c>
      <c r="H5270" s="31">
        <v>3581</v>
      </c>
      <c r="I5270" s="31">
        <v>3.3699935999999999</v>
      </c>
      <c r="J5270" s="31">
        <v>3.6754020000000001</v>
      </c>
      <c r="K5270" s="31">
        <v>0.30540879999999998</v>
      </c>
      <c r="L5270" s="31">
        <v>5.4898799999999998E-2</v>
      </c>
      <c r="M5270" s="31">
        <v>0.2029022</v>
      </c>
      <c r="N5270" s="31">
        <v>0.30540879999999998</v>
      </c>
      <c r="O5270" s="31">
        <v>0.40791539999999998</v>
      </c>
      <c r="P5270" s="31">
        <v>0.55591880000000005</v>
      </c>
      <c r="Q5270" s="31">
        <v>58.706870000000002</v>
      </c>
      <c r="R5270">
        <v>0.19547400000000001</v>
      </c>
      <c r="S5270" t="s">
        <v>20810</v>
      </c>
      <c r="T5270">
        <v>1</v>
      </c>
    </row>
    <row r="5271" spans="1:20" x14ac:dyDescent="0.25">
      <c r="A5271" s="31" t="s">
        <v>6995</v>
      </c>
      <c r="B5271" s="31" t="s">
        <v>67</v>
      </c>
      <c r="C5271" s="31" t="s">
        <v>5</v>
      </c>
      <c r="D5271" s="31" t="s">
        <v>64</v>
      </c>
      <c r="E5271" s="31" t="s">
        <v>24</v>
      </c>
      <c r="F5271" s="31" t="s">
        <v>6</v>
      </c>
      <c r="G5271" s="31">
        <v>14</v>
      </c>
      <c r="H5271" s="31">
        <v>3581</v>
      </c>
      <c r="I5271" s="31">
        <v>3.2806673000000002</v>
      </c>
      <c r="J5271" s="31">
        <v>3.5960040000000002</v>
      </c>
      <c r="K5271" s="31">
        <v>0.31533719999999998</v>
      </c>
      <c r="L5271" s="31">
        <v>8.2559999999999995E-2</v>
      </c>
      <c r="M5271" s="31">
        <v>0.22008659999999999</v>
      </c>
      <c r="N5271" s="31">
        <v>0.31533719999999998</v>
      </c>
      <c r="O5271" s="31">
        <v>0.4105877</v>
      </c>
      <c r="P5271" s="31">
        <v>0.5481144</v>
      </c>
      <c r="Q5271" s="31">
        <v>59.836219999999997</v>
      </c>
      <c r="R5271">
        <v>0.18163699999999999</v>
      </c>
      <c r="S5271" t="s">
        <v>20810</v>
      </c>
      <c r="T5271">
        <v>1</v>
      </c>
    </row>
    <row r="5272" spans="1:20" x14ac:dyDescent="0.25">
      <c r="A5272" s="31" t="s">
        <v>6996</v>
      </c>
      <c r="B5272" s="31" t="s">
        <v>67</v>
      </c>
      <c r="C5272" s="31" t="s">
        <v>5</v>
      </c>
      <c r="D5272" s="31" t="s">
        <v>64</v>
      </c>
      <c r="E5272" s="31" t="s">
        <v>24</v>
      </c>
      <c r="F5272" s="31" t="s">
        <v>6</v>
      </c>
      <c r="G5272" s="31">
        <v>15</v>
      </c>
      <c r="H5272" s="31">
        <v>3581</v>
      </c>
      <c r="I5272" s="31">
        <v>3.3643909000000001</v>
      </c>
      <c r="J5272" s="31">
        <v>3.7719900000000002</v>
      </c>
      <c r="K5272" s="31">
        <v>0.4075994</v>
      </c>
      <c r="L5272" s="31">
        <v>0.170761</v>
      </c>
      <c r="M5272" s="31">
        <v>0.31068699999999999</v>
      </c>
      <c r="N5272" s="31">
        <v>0.4075994</v>
      </c>
      <c r="O5272" s="31">
        <v>0.50451179999999995</v>
      </c>
      <c r="P5272" s="31">
        <v>0.64443779999999995</v>
      </c>
      <c r="Q5272" s="31">
        <v>60.003399999999999</v>
      </c>
      <c r="R5272">
        <v>0.184806</v>
      </c>
      <c r="S5272" t="s">
        <v>20810</v>
      </c>
      <c r="T5272">
        <v>1</v>
      </c>
    </row>
    <row r="5273" spans="1:20" x14ac:dyDescent="0.25">
      <c r="A5273" s="31" t="s">
        <v>6997</v>
      </c>
      <c r="B5273" s="31" t="s">
        <v>67</v>
      </c>
      <c r="C5273" s="31" t="s">
        <v>5</v>
      </c>
      <c r="D5273" s="31" t="s">
        <v>64</v>
      </c>
      <c r="E5273" s="31" t="s">
        <v>24</v>
      </c>
      <c r="F5273" s="31" t="s">
        <v>6</v>
      </c>
      <c r="G5273" s="31">
        <v>16</v>
      </c>
      <c r="H5273" s="31">
        <v>3581</v>
      </c>
      <c r="I5273" s="31">
        <v>3.9822986999999999</v>
      </c>
      <c r="J5273" s="31">
        <v>4.2937260000000004</v>
      </c>
      <c r="K5273" s="31">
        <v>0.31142779999999998</v>
      </c>
      <c r="L5273" s="31">
        <v>2.4598999999999999E-2</v>
      </c>
      <c r="M5273" s="31">
        <v>0.1940598</v>
      </c>
      <c r="N5273" s="31">
        <v>0.31142779999999998</v>
      </c>
      <c r="O5273" s="31">
        <v>0.4287958</v>
      </c>
      <c r="P5273" s="31">
        <v>0.59825649999999997</v>
      </c>
      <c r="Q5273" s="31">
        <v>59.332419999999999</v>
      </c>
      <c r="R5273">
        <v>0.2238137</v>
      </c>
      <c r="S5273" t="s">
        <v>20810</v>
      </c>
      <c r="T5273">
        <v>1</v>
      </c>
    </row>
    <row r="5274" spans="1:20" x14ac:dyDescent="0.25">
      <c r="A5274" s="31" t="s">
        <v>6998</v>
      </c>
      <c r="B5274" s="31" t="s">
        <v>67</v>
      </c>
      <c r="C5274" s="31" t="s">
        <v>5</v>
      </c>
      <c r="D5274" s="31" t="s">
        <v>64</v>
      </c>
      <c r="E5274" s="31" t="s">
        <v>24</v>
      </c>
      <c r="F5274" s="31" t="s">
        <v>6</v>
      </c>
      <c r="G5274" s="31">
        <v>17</v>
      </c>
      <c r="H5274" s="31">
        <v>3581</v>
      </c>
      <c r="I5274" s="31">
        <v>5.0296637000000004</v>
      </c>
      <c r="J5274" s="31">
        <v>5.201581</v>
      </c>
      <c r="K5274" s="31">
        <v>0.17191780000000001</v>
      </c>
      <c r="L5274" s="31">
        <v>-0.1624063</v>
      </c>
      <c r="M5274" s="31">
        <v>3.5115100000000003E-2</v>
      </c>
      <c r="N5274" s="31">
        <v>0.17191780000000001</v>
      </c>
      <c r="O5274" s="31">
        <v>0.30872050000000001</v>
      </c>
      <c r="P5274" s="31">
        <v>0.50624190000000002</v>
      </c>
      <c r="Q5274" s="31">
        <v>57.540750000000003</v>
      </c>
      <c r="R5274">
        <v>0.26087450000000001</v>
      </c>
      <c r="S5274" t="s">
        <v>20810</v>
      </c>
      <c r="T5274">
        <v>1</v>
      </c>
    </row>
    <row r="5275" spans="1:20" x14ac:dyDescent="0.25">
      <c r="A5275" s="31" t="s">
        <v>6999</v>
      </c>
      <c r="B5275" s="31" t="s">
        <v>67</v>
      </c>
      <c r="C5275" s="31" t="s">
        <v>5</v>
      </c>
      <c r="D5275" s="31" t="s">
        <v>64</v>
      </c>
      <c r="E5275" s="31" t="s">
        <v>24</v>
      </c>
      <c r="F5275" s="31" t="s">
        <v>6</v>
      </c>
      <c r="G5275" s="31">
        <v>18</v>
      </c>
      <c r="H5275" s="31">
        <v>3581</v>
      </c>
      <c r="I5275" s="31">
        <v>5.5535047999999998</v>
      </c>
      <c r="J5275" s="31">
        <v>5.5937849999999996</v>
      </c>
      <c r="K5275" s="31">
        <v>4.0280499999999997E-2</v>
      </c>
      <c r="L5275" s="31">
        <v>-0.30927559999999998</v>
      </c>
      <c r="M5275" s="31">
        <v>-0.102755</v>
      </c>
      <c r="N5275" s="31">
        <v>4.0280499999999997E-2</v>
      </c>
      <c r="O5275" s="31">
        <v>0.18331600000000001</v>
      </c>
      <c r="P5275" s="31">
        <v>0.38983659999999998</v>
      </c>
      <c r="Q5275" s="31">
        <v>55.148409999999998</v>
      </c>
      <c r="R5275">
        <v>0.27276010000000001</v>
      </c>
      <c r="S5275" t="s">
        <v>20810</v>
      </c>
      <c r="T5275">
        <v>1</v>
      </c>
    </row>
    <row r="5276" spans="1:20" x14ac:dyDescent="0.25">
      <c r="A5276" s="31" t="s">
        <v>7000</v>
      </c>
      <c r="B5276" s="31" t="s">
        <v>67</v>
      </c>
      <c r="C5276" s="31" t="s">
        <v>5</v>
      </c>
      <c r="D5276" s="31" t="s">
        <v>64</v>
      </c>
      <c r="E5276" s="31" t="s">
        <v>24</v>
      </c>
      <c r="F5276" s="31" t="s">
        <v>6</v>
      </c>
      <c r="G5276" s="31">
        <v>19</v>
      </c>
      <c r="H5276" s="31">
        <v>3581</v>
      </c>
      <c r="I5276" s="31">
        <v>5.6257422000000004</v>
      </c>
      <c r="J5276" s="31">
        <v>5.6029949999999999</v>
      </c>
      <c r="K5276" s="31">
        <v>-2.2747300000000002E-2</v>
      </c>
      <c r="L5276" s="31">
        <v>-0.42388100000000001</v>
      </c>
      <c r="M5276" s="31">
        <v>-0.1868879</v>
      </c>
      <c r="N5276" s="31">
        <v>-2.2747300000000002E-2</v>
      </c>
      <c r="O5276" s="31">
        <v>0.1413933</v>
      </c>
      <c r="P5276" s="31">
        <v>0.37838630000000001</v>
      </c>
      <c r="Q5276" s="31">
        <v>53.709490000000002</v>
      </c>
      <c r="R5276">
        <v>0.31300630000000002</v>
      </c>
      <c r="S5276" t="s">
        <v>20810</v>
      </c>
      <c r="T5276">
        <v>1</v>
      </c>
    </row>
    <row r="5277" spans="1:20" x14ac:dyDescent="0.25">
      <c r="A5277" s="31" t="s">
        <v>7001</v>
      </c>
      <c r="B5277" s="31" t="s">
        <v>67</v>
      </c>
      <c r="C5277" s="31" t="s">
        <v>5</v>
      </c>
      <c r="D5277" s="31" t="s">
        <v>64</v>
      </c>
      <c r="E5277" s="31" t="s">
        <v>24</v>
      </c>
      <c r="F5277" s="31" t="s">
        <v>6</v>
      </c>
      <c r="G5277" s="31">
        <v>20</v>
      </c>
      <c r="H5277" s="31">
        <v>3581</v>
      </c>
      <c r="I5277" s="31">
        <v>5.2292044999999998</v>
      </c>
      <c r="J5277" s="31">
        <v>5.3170650000000004</v>
      </c>
      <c r="K5277" s="31">
        <v>8.7860199999999999E-2</v>
      </c>
      <c r="L5277" s="31">
        <v>-0.29819269999999998</v>
      </c>
      <c r="M5277" s="31">
        <v>-7.0109500000000005E-2</v>
      </c>
      <c r="N5277" s="31">
        <v>8.7860199999999999E-2</v>
      </c>
      <c r="O5277" s="31">
        <v>0.24582989999999999</v>
      </c>
      <c r="P5277" s="31">
        <v>0.47391309999999998</v>
      </c>
      <c r="Q5277" s="31">
        <v>52.52655</v>
      </c>
      <c r="R5277">
        <v>0.30123870000000003</v>
      </c>
      <c r="S5277" t="s">
        <v>20810</v>
      </c>
      <c r="T5277">
        <v>1</v>
      </c>
    </row>
    <row r="5278" spans="1:20" x14ac:dyDescent="0.25">
      <c r="A5278" s="31" t="s">
        <v>7002</v>
      </c>
      <c r="B5278" s="31" t="s">
        <v>67</v>
      </c>
      <c r="C5278" s="31" t="s">
        <v>5</v>
      </c>
      <c r="D5278" s="31" t="s">
        <v>64</v>
      </c>
      <c r="E5278" s="31" t="s">
        <v>24</v>
      </c>
      <c r="F5278" s="31" t="s">
        <v>6</v>
      </c>
      <c r="G5278" s="31">
        <v>21</v>
      </c>
      <c r="H5278" s="31">
        <v>3581</v>
      </c>
      <c r="I5278" s="31">
        <v>4.6814112000000003</v>
      </c>
      <c r="J5278" s="31">
        <v>4.7335440000000002</v>
      </c>
      <c r="K5278" s="31">
        <v>5.2132699999999997E-2</v>
      </c>
      <c r="L5278" s="31">
        <v>-0.30789470000000002</v>
      </c>
      <c r="M5278" s="31">
        <v>-9.5187599999999997E-2</v>
      </c>
      <c r="N5278" s="31">
        <v>5.2132699999999997E-2</v>
      </c>
      <c r="O5278" s="31">
        <v>0.19945299999999999</v>
      </c>
      <c r="P5278" s="31">
        <v>0.41216009999999997</v>
      </c>
      <c r="Q5278" s="31">
        <v>52.037350000000004</v>
      </c>
      <c r="R5278">
        <v>0.28093079999999998</v>
      </c>
      <c r="S5278" t="s">
        <v>20810</v>
      </c>
      <c r="T5278">
        <v>1</v>
      </c>
    </row>
    <row r="5279" spans="1:20" x14ac:dyDescent="0.25">
      <c r="A5279" s="31" t="s">
        <v>7003</v>
      </c>
      <c r="B5279" s="31" t="s">
        <v>67</v>
      </c>
      <c r="C5279" s="31" t="s">
        <v>5</v>
      </c>
      <c r="D5279" s="31" t="s">
        <v>64</v>
      </c>
      <c r="E5279" s="31" t="s">
        <v>24</v>
      </c>
      <c r="F5279" s="31" t="s">
        <v>6</v>
      </c>
      <c r="G5279" s="31">
        <v>22</v>
      </c>
      <c r="H5279" s="31">
        <v>3581</v>
      </c>
      <c r="I5279" s="31">
        <v>3.9021704000000001</v>
      </c>
      <c r="J5279" s="31">
        <v>3.9175040000000001</v>
      </c>
      <c r="K5279" s="31">
        <v>1.5333400000000001E-2</v>
      </c>
      <c r="L5279" s="31">
        <v>-0.30928169999999999</v>
      </c>
      <c r="M5279" s="31">
        <v>-0.1174965</v>
      </c>
      <c r="N5279" s="31">
        <v>1.5333400000000001E-2</v>
      </c>
      <c r="O5279" s="31">
        <v>0.1481633</v>
      </c>
      <c r="P5279" s="31">
        <v>0.33994859999999999</v>
      </c>
      <c r="Q5279" s="31">
        <v>51.474319999999999</v>
      </c>
      <c r="R5279">
        <v>0.25329859999999998</v>
      </c>
      <c r="S5279" t="s">
        <v>20810</v>
      </c>
      <c r="T5279">
        <v>1</v>
      </c>
    </row>
    <row r="5280" spans="1:20" x14ac:dyDescent="0.25">
      <c r="A5280" s="31" t="s">
        <v>7004</v>
      </c>
      <c r="B5280" s="31" t="s">
        <v>67</v>
      </c>
      <c r="C5280" s="31" t="s">
        <v>5</v>
      </c>
      <c r="D5280" s="31" t="s">
        <v>64</v>
      </c>
      <c r="E5280" s="31" t="s">
        <v>24</v>
      </c>
      <c r="F5280" s="31" t="s">
        <v>6</v>
      </c>
      <c r="G5280" s="31">
        <v>23</v>
      </c>
      <c r="H5280" s="31">
        <v>3581</v>
      </c>
      <c r="I5280" s="31">
        <v>3.2037901</v>
      </c>
      <c r="J5280" s="31">
        <v>3.2445750000000002</v>
      </c>
      <c r="K5280" s="31">
        <v>4.07847E-2</v>
      </c>
      <c r="L5280" s="31">
        <v>-0.2625691</v>
      </c>
      <c r="M5280" s="31">
        <v>-8.3345199999999994E-2</v>
      </c>
      <c r="N5280" s="31">
        <v>4.07847E-2</v>
      </c>
      <c r="O5280" s="31">
        <v>0.16491449999999999</v>
      </c>
      <c r="P5280" s="31">
        <v>0.34413840000000001</v>
      </c>
      <c r="Q5280" s="31">
        <v>50.957500000000003</v>
      </c>
      <c r="R5280">
        <v>0.23670820000000001</v>
      </c>
      <c r="S5280" t="s">
        <v>20810</v>
      </c>
      <c r="T5280">
        <v>1</v>
      </c>
    </row>
    <row r="5281" spans="1:20" x14ac:dyDescent="0.25">
      <c r="A5281" s="31" t="s">
        <v>7005</v>
      </c>
      <c r="B5281" s="31" t="s">
        <v>67</v>
      </c>
      <c r="C5281" s="31" t="s">
        <v>5</v>
      </c>
      <c r="D5281" s="31" t="s">
        <v>64</v>
      </c>
      <c r="E5281" s="31" t="s">
        <v>24</v>
      </c>
      <c r="F5281" s="31" t="s">
        <v>6</v>
      </c>
      <c r="G5281" s="31">
        <v>24</v>
      </c>
      <c r="H5281" s="31">
        <v>3581</v>
      </c>
      <c r="I5281" s="31">
        <v>2.7388092999999998</v>
      </c>
      <c r="J5281" s="31">
        <v>2.8192189999999999</v>
      </c>
      <c r="K5281" s="31">
        <v>8.0409300000000003E-2</v>
      </c>
      <c r="L5281" s="31">
        <v>-0.2090456</v>
      </c>
      <c r="M5281" s="31">
        <v>-3.8033299999999999E-2</v>
      </c>
      <c r="N5281" s="31">
        <v>8.0409300000000003E-2</v>
      </c>
      <c r="O5281" s="31">
        <v>0.1988519</v>
      </c>
      <c r="P5281" s="31">
        <v>0.36986429999999998</v>
      </c>
      <c r="Q5281" s="31">
        <v>50.690240000000003</v>
      </c>
      <c r="R5281">
        <v>0.22586290000000001</v>
      </c>
      <c r="S5281" t="s">
        <v>20810</v>
      </c>
      <c r="T5281">
        <v>1</v>
      </c>
    </row>
    <row r="5282" spans="1:20" x14ac:dyDescent="0.25">
      <c r="A5282" s="31" t="s">
        <v>7558</v>
      </c>
      <c r="B5282" s="31" t="s">
        <v>67</v>
      </c>
      <c r="C5282" s="31" t="s">
        <v>5</v>
      </c>
      <c r="D5282" s="31" t="s">
        <v>9</v>
      </c>
      <c r="E5282" s="31" t="s">
        <v>24</v>
      </c>
      <c r="F5282" s="31" t="s">
        <v>6</v>
      </c>
      <c r="G5282" s="31">
        <v>1</v>
      </c>
      <c r="H5282" s="31">
        <v>1243</v>
      </c>
      <c r="I5282" s="31">
        <v>0.81184993000000005</v>
      </c>
      <c r="J5282" s="31">
        <v>0.86204309999999995</v>
      </c>
      <c r="K5282" s="31">
        <v>5.01932E-2</v>
      </c>
      <c r="L5282" s="31">
        <v>-3.0347999999999998E-3</v>
      </c>
      <c r="M5282" s="31">
        <v>2.8412799999999998E-2</v>
      </c>
      <c r="N5282" s="31">
        <v>5.01932E-2</v>
      </c>
      <c r="O5282" s="31">
        <v>7.1973700000000002E-2</v>
      </c>
      <c r="P5282" s="31">
        <v>0.1034212</v>
      </c>
      <c r="Q5282" s="31">
        <v>52.659089999999999</v>
      </c>
      <c r="R5282">
        <v>4.1534000000000001E-2</v>
      </c>
      <c r="S5282" t="s">
        <v>20810</v>
      </c>
      <c r="T5282">
        <v>1</v>
      </c>
    </row>
    <row r="5283" spans="1:20" x14ac:dyDescent="0.25">
      <c r="A5283" s="31" t="s">
        <v>7559</v>
      </c>
      <c r="B5283" s="31" t="s">
        <v>67</v>
      </c>
      <c r="C5283" s="31" t="s">
        <v>5</v>
      </c>
      <c r="D5283" s="31" t="s">
        <v>9</v>
      </c>
      <c r="E5283" s="31" t="s">
        <v>24</v>
      </c>
      <c r="F5283" s="31" t="s">
        <v>6</v>
      </c>
      <c r="G5283" s="31">
        <v>2</v>
      </c>
      <c r="H5283" s="31">
        <v>1243</v>
      </c>
      <c r="I5283" s="31">
        <v>0.79380989000000002</v>
      </c>
      <c r="J5283" s="31">
        <v>0.83822189999999996</v>
      </c>
      <c r="K5283" s="31">
        <v>4.4412E-2</v>
      </c>
      <c r="L5283" s="31">
        <v>-9.5589999999999998E-3</v>
      </c>
      <c r="M5283" s="31">
        <v>2.23275E-2</v>
      </c>
      <c r="N5283" s="31">
        <v>4.4412E-2</v>
      </c>
      <c r="O5283" s="31">
        <v>6.64965E-2</v>
      </c>
      <c r="P5283" s="31">
        <v>9.8382999999999998E-2</v>
      </c>
      <c r="Q5283" s="31">
        <v>51.818179999999998</v>
      </c>
      <c r="R5283">
        <v>4.21138E-2</v>
      </c>
      <c r="S5283" t="s">
        <v>20810</v>
      </c>
      <c r="T5283">
        <v>1</v>
      </c>
    </row>
    <row r="5284" spans="1:20" x14ac:dyDescent="0.25">
      <c r="A5284" s="31" t="s">
        <v>7560</v>
      </c>
      <c r="B5284" s="31" t="s">
        <v>67</v>
      </c>
      <c r="C5284" s="31" t="s">
        <v>5</v>
      </c>
      <c r="D5284" s="31" t="s">
        <v>9</v>
      </c>
      <c r="E5284" s="31" t="s">
        <v>24</v>
      </c>
      <c r="F5284" s="31" t="s">
        <v>6</v>
      </c>
      <c r="G5284" s="31">
        <v>3</v>
      </c>
      <c r="H5284" s="31">
        <v>1243</v>
      </c>
      <c r="I5284" s="31">
        <v>0.79862716</v>
      </c>
      <c r="J5284" s="31">
        <v>0.84412299999999996</v>
      </c>
      <c r="K5284" s="31">
        <v>4.5495800000000003E-2</v>
      </c>
      <c r="L5284" s="31">
        <v>-8.8304000000000004E-3</v>
      </c>
      <c r="M5284" s="31">
        <v>2.3265999999999998E-2</v>
      </c>
      <c r="N5284" s="31">
        <v>4.5495800000000003E-2</v>
      </c>
      <c r="O5284" s="31">
        <v>6.77257E-2</v>
      </c>
      <c r="P5284" s="31">
        <v>9.9822099999999997E-2</v>
      </c>
      <c r="Q5284" s="31">
        <v>50.931820000000002</v>
      </c>
      <c r="R5284">
        <v>4.2390999999999998E-2</v>
      </c>
      <c r="S5284" t="s">
        <v>20810</v>
      </c>
      <c r="T5284">
        <v>1</v>
      </c>
    </row>
    <row r="5285" spans="1:20" x14ac:dyDescent="0.25">
      <c r="A5285" s="31" t="s">
        <v>7561</v>
      </c>
      <c r="B5285" s="31" t="s">
        <v>67</v>
      </c>
      <c r="C5285" s="31" t="s">
        <v>5</v>
      </c>
      <c r="D5285" s="31" t="s">
        <v>9</v>
      </c>
      <c r="E5285" s="31" t="s">
        <v>24</v>
      </c>
      <c r="F5285" s="31" t="s">
        <v>6</v>
      </c>
      <c r="G5285" s="31">
        <v>4</v>
      </c>
      <c r="H5285" s="31">
        <v>1243</v>
      </c>
      <c r="I5285" s="31">
        <v>0.86899886999999998</v>
      </c>
      <c r="J5285" s="31">
        <v>0.88153269999999995</v>
      </c>
      <c r="K5285" s="31">
        <v>1.2533799999999999E-2</v>
      </c>
      <c r="L5285" s="31">
        <v>-4.55244E-2</v>
      </c>
      <c r="M5285" s="31">
        <v>-1.12231E-2</v>
      </c>
      <c r="N5285" s="31">
        <v>1.2533799999999999E-2</v>
      </c>
      <c r="O5285" s="31">
        <v>3.6290700000000002E-2</v>
      </c>
      <c r="P5285" s="31">
        <v>7.0592000000000002E-2</v>
      </c>
      <c r="Q5285" s="31">
        <v>50.181820000000002</v>
      </c>
      <c r="R5285">
        <v>4.5303000000000003E-2</v>
      </c>
      <c r="S5285" t="s">
        <v>20810</v>
      </c>
      <c r="T5285">
        <v>1</v>
      </c>
    </row>
    <row r="5286" spans="1:20" x14ac:dyDescent="0.25">
      <c r="A5286" s="31" t="s">
        <v>7562</v>
      </c>
      <c r="B5286" s="31" t="s">
        <v>67</v>
      </c>
      <c r="C5286" s="31" t="s">
        <v>5</v>
      </c>
      <c r="D5286" s="31" t="s">
        <v>9</v>
      </c>
      <c r="E5286" s="31" t="s">
        <v>24</v>
      </c>
      <c r="F5286" s="31" t="s">
        <v>6</v>
      </c>
      <c r="G5286" s="31">
        <v>5</v>
      </c>
      <c r="H5286" s="31">
        <v>1243</v>
      </c>
      <c r="I5286" s="31">
        <v>1.0630287</v>
      </c>
      <c r="J5286" s="31">
        <v>0.97096709999999997</v>
      </c>
      <c r="K5286" s="31">
        <v>-9.2061599999999993E-2</v>
      </c>
      <c r="L5286" s="31">
        <v>-0.1574584</v>
      </c>
      <c r="M5286" s="31">
        <v>-0.11882139999999999</v>
      </c>
      <c r="N5286" s="31">
        <v>-9.2061599999999993E-2</v>
      </c>
      <c r="O5286" s="31">
        <v>-6.5301799999999993E-2</v>
      </c>
      <c r="P5286" s="31">
        <v>-2.6664799999999999E-2</v>
      </c>
      <c r="Q5286" s="31">
        <v>49.727269999999997</v>
      </c>
      <c r="R5286">
        <v>5.1029400000000003E-2</v>
      </c>
      <c r="S5286" t="s">
        <v>20810</v>
      </c>
      <c r="T5286">
        <v>1</v>
      </c>
    </row>
    <row r="5287" spans="1:20" x14ac:dyDescent="0.25">
      <c r="A5287" s="31" t="s">
        <v>7563</v>
      </c>
      <c r="B5287" s="31" t="s">
        <v>67</v>
      </c>
      <c r="C5287" s="31" t="s">
        <v>5</v>
      </c>
      <c r="D5287" s="31" t="s">
        <v>9</v>
      </c>
      <c r="E5287" s="31" t="s">
        <v>24</v>
      </c>
      <c r="F5287" s="31" t="s">
        <v>6</v>
      </c>
      <c r="G5287" s="31">
        <v>6</v>
      </c>
      <c r="H5287" s="31">
        <v>1243</v>
      </c>
      <c r="I5287" s="31">
        <v>1.3224952999999999</v>
      </c>
      <c r="J5287" s="31">
        <v>1.1245529999999999</v>
      </c>
      <c r="K5287" s="31">
        <v>-0.19794249999999999</v>
      </c>
      <c r="L5287" s="31">
        <v>-0.27093539999999999</v>
      </c>
      <c r="M5287" s="31">
        <v>-0.2278106</v>
      </c>
      <c r="N5287" s="31">
        <v>-0.19794249999999999</v>
      </c>
      <c r="O5287" s="31">
        <v>-0.16807440000000001</v>
      </c>
      <c r="P5287" s="31">
        <v>-0.12494950000000001</v>
      </c>
      <c r="Q5287" s="31">
        <v>48.954540000000001</v>
      </c>
      <c r="R5287">
        <v>5.6956699999999999E-2</v>
      </c>
      <c r="S5287" t="s">
        <v>20810</v>
      </c>
      <c r="T5287">
        <v>1</v>
      </c>
    </row>
    <row r="5288" spans="1:20" x14ac:dyDescent="0.25">
      <c r="A5288" s="31" t="s">
        <v>7564</v>
      </c>
      <c r="B5288" s="31" t="s">
        <v>67</v>
      </c>
      <c r="C5288" s="31" t="s">
        <v>5</v>
      </c>
      <c r="D5288" s="31" t="s">
        <v>9</v>
      </c>
      <c r="E5288" s="31" t="s">
        <v>24</v>
      </c>
      <c r="F5288" s="31" t="s">
        <v>6</v>
      </c>
      <c r="G5288" s="31">
        <v>7</v>
      </c>
      <c r="H5288" s="31">
        <v>1243</v>
      </c>
      <c r="I5288" s="31">
        <v>1.4157652000000001</v>
      </c>
      <c r="J5288" s="31">
        <v>1.143877</v>
      </c>
      <c r="K5288" s="31">
        <v>-0.27188800000000002</v>
      </c>
      <c r="L5288" s="31">
        <v>-0.3462152</v>
      </c>
      <c r="M5288" s="31">
        <v>-0.30230210000000002</v>
      </c>
      <c r="N5288" s="31">
        <v>-0.27188800000000002</v>
      </c>
      <c r="O5288" s="31">
        <v>-0.24147389999999999</v>
      </c>
      <c r="P5288" s="31">
        <v>-0.19756080000000001</v>
      </c>
      <c r="Q5288" s="31">
        <v>48.545459999999999</v>
      </c>
      <c r="R5288">
        <v>5.7997800000000002E-2</v>
      </c>
      <c r="S5288" t="s">
        <v>20810</v>
      </c>
      <c r="T5288">
        <v>1</v>
      </c>
    </row>
    <row r="5289" spans="1:20" x14ac:dyDescent="0.25">
      <c r="A5289" s="31" t="s">
        <v>7565</v>
      </c>
      <c r="B5289" s="31" t="s">
        <v>67</v>
      </c>
      <c r="C5289" s="31" t="s">
        <v>5</v>
      </c>
      <c r="D5289" s="31" t="s">
        <v>9</v>
      </c>
      <c r="E5289" s="31" t="s">
        <v>24</v>
      </c>
      <c r="F5289" s="31" t="s">
        <v>6</v>
      </c>
      <c r="G5289" s="31">
        <v>8</v>
      </c>
      <c r="H5289" s="31">
        <v>1243</v>
      </c>
      <c r="I5289" s="31">
        <v>1.3808564000000001</v>
      </c>
      <c r="J5289" s="31">
        <v>1.106053</v>
      </c>
      <c r="K5289" s="31">
        <v>-0.27480359999999998</v>
      </c>
      <c r="L5289" s="31">
        <v>-0.35017670000000001</v>
      </c>
      <c r="M5289" s="31">
        <v>-0.30564570000000002</v>
      </c>
      <c r="N5289" s="31">
        <v>-0.27480359999999998</v>
      </c>
      <c r="O5289" s="31">
        <v>-0.2439615</v>
      </c>
      <c r="P5289" s="31">
        <v>-0.19943050000000001</v>
      </c>
      <c r="Q5289" s="31">
        <v>50.295459999999999</v>
      </c>
      <c r="R5289">
        <v>5.8813900000000002E-2</v>
      </c>
      <c r="S5289" t="s">
        <v>20810</v>
      </c>
      <c r="T5289">
        <v>1</v>
      </c>
    </row>
    <row r="5290" spans="1:20" x14ac:dyDescent="0.25">
      <c r="A5290" s="31" t="s">
        <v>7566</v>
      </c>
      <c r="B5290" s="31" t="s">
        <v>67</v>
      </c>
      <c r="C5290" s="31" t="s">
        <v>5</v>
      </c>
      <c r="D5290" s="31" t="s">
        <v>9</v>
      </c>
      <c r="E5290" s="31" t="s">
        <v>24</v>
      </c>
      <c r="F5290" s="31" t="s">
        <v>6</v>
      </c>
      <c r="G5290" s="31">
        <v>9</v>
      </c>
      <c r="H5290" s="31">
        <v>1243</v>
      </c>
      <c r="I5290" s="31">
        <v>1.3022056</v>
      </c>
      <c r="J5290" s="31">
        <v>1.101164</v>
      </c>
      <c r="K5290" s="31">
        <v>-0.20104130000000001</v>
      </c>
      <c r="L5290" s="31">
        <v>-0.2708779</v>
      </c>
      <c r="M5290" s="31">
        <v>-0.22961790000000001</v>
      </c>
      <c r="N5290" s="31">
        <v>-0.20104130000000001</v>
      </c>
      <c r="O5290" s="31">
        <v>-0.1724648</v>
      </c>
      <c r="P5290" s="31">
        <v>-0.13120470000000001</v>
      </c>
      <c r="Q5290" s="31">
        <v>53.931820000000002</v>
      </c>
      <c r="R5290">
        <v>5.4493800000000002E-2</v>
      </c>
      <c r="S5290" t="s">
        <v>20810</v>
      </c>
      <c r="T5290">
        <v>1</v>
      </c>
    </row>
    <row r="5291" spans="1:20" x14ac:dyDescent="0.25">
      <c r="A5291" s="31" t="s">
        <v>7567</v>
      </c>
      <c r="B5291" s="31" t="s">
        <v>67</v>
      </c>
      <c r="C5291" s="31" t="s">
        <v>5</v>
      </c>
      <c r="D5291" s="31" t="s">
        <v>9</v>
      </c>
      <c r="E5291" s="31" t="s">
        <v>24</v>
      </c>
      <c r="F5291" s="31" t="s">
        <v>6</v>
      </c>
      <c r="G5291" s="31">
        <v>10</v>
      </c>
      <c r="H5291" s="31">
        <v>1243</v>
      </c>
      <c r="I5291" s="31">
        <v>1.1869729</v>
      </c>
      <c r="J5291" s="31">
        <v>1.0884750000000001</v>
      </c>
      <c r="K5291" s="31">
        <v>-9.84984E-2</v>
      </c>
      <c r="L5291" s="31">
        <v>-0.16333139999999999</v>
      </c>
      <c r="M5291" s="31">
        <v>-0.12502750000000001</v>
      </c>
      <c r="N5291" s="31">
        <v>-9.84984E-2</v>
      </c>
      <c r="O5291" s="31">
        <v>-7.1969199999999997E-2</v>
      </c>
      <c r="P5291" s="31">
        <v>-3.3665300000000002E-2</v>
      </c>
      <c r="Q5291" s="31">
        <v>57.477269999999997</v>
      </c>
      <c r="R5291">
        <v>5.0589500000000003E-2</v>
      </c>
      <c r="S5291" t="s">
        <v>20810</v>
      </c>
      <c r="T5291">
        <v>1</v>
      </c>
    </row>
    <row r="5292" spans="1:20" x14ac:dyDescent="0.25">
      <c r="A5292" s="31" t="s">
        <v>7568</v>
      </c>
      <c r="B5292" s="31" t="s">
        <v>67</v>
      </c>
      <c r="C5292" s="31" t="s">
        <v>5</v>
      </c>
      <c r="D5292" s="31" t="s">
        <v>9</v>
      </c>
      <c r="E5292" s="31" t="s">
        <v>24</v>
      </c>
      <c r="F5292" s="31" t="s">
        <v>6</v>
      </c>
      <c r="G5292" s="31">
        <v>11</v>
      </c>
      <c r="H5292" s="31">
        <v>1243</v>
      </c>
      <c r="I5292" s="31">
        <v>1.0526507000000001</v>
      </c>
      <c r="J5292" s="31">
        <v>1.0471410000000001</v>
      </c>
      <c r="K5292" s="31">
        <v>-5.5098999999999999E-3</v>
      </c>
      <c r="L5292" s="31">
        <v>-6.3935599999999995E-2</v>
      </c>
      <c r="M5292" s="31">
        <v>-2.9417200000000001E-2</v>
      </c>
      <c r="N5292" s="31">
        <v>-5.5098999999999999E-3</v>
      </c>
      <c r="O5292" s="31">
        <v>1.8397500000000001E-2</v>
      </c>
      <c r="P5292" s="31">
        <v>5.2915799999999999E-2</v>
      </c>
      <c r="Q5292" s="31">
        <v>61.090910000000001</v>
      </c>
      <c r="R5292">
        <v>4.55898E-2</v>
      </c>
      <c r="S5292" t="s">
        <v>20810</v>
      </c>
      <c r="T5292">
        <v>1</v>
      </c>
    </row>
    <row r="5293" spans="1:20" x14ac:dyDescent="0.25">
      <c r="A5293" s="31" t="s">
        <v>7569</v>
      </c>
      <c r="B5293" s="31" t="s">
        <v>67</v>
      </c>
      <c r="C5293" s="31" t="s">
        <v>5</v>
      </c>
      <c r="D5293" s="31" t="s">
        <v>9</v>
      </c>
      <c r="E5293" s="31" t="s">
        <v>24</v>
      </c>
      <c r="F5293" s="31" t="s">
        <v>6</v>
      </c>
      <c r="G5293" s="31">
        <v>12</v>
      </c>
      <c r="H5293" s="31">
        <v>1243</v>
      </c>
      <c r="I5293" s="31">
        <v>0.97696932000000003</v>
      </c>
      <c r="J5293" s="31">
        <v>1.037102</v>
      </c>
      <c r="K5293" s="31">
        <v>6.0133100000000002E-2</v>
      </c>
      <c r="L5293" s="31">
        <v>4.8792999999999996E-3</v>
      </c>
      <c r="M5293" s="31">
        <v>3.75237E-2</v>
      </c>
      <c r="N5293" s="31">
        <v>6.0133100000000002E-2</v>
      </c>
      <c r="O5293" s="31">
        <v>8.2742599999999999E-2</v>
      </c>
      <c r="P5293" s="31">
        <v>0.115387</v>
      </c>
      <c r="Q5293" s="31">
        <v>64.022729999999996</v>
      </c>
      <c r="R5293">
        <v>4.3114800000000002E-2</v>
      </c>
      <c r="S5293" t="s">
        <v>20810</v>
      </c>
      <c r="T5293">
        <v>1</v>
      </c>
    </row>
    <row r="5294" spans="1:20" x14ac:dyDescent="0.25">
      <c r="A5294" s="31" t="s">
        <v>7570</v>
      </c>
      <c r="B5294" s="31" t="s">
        <v>67</v>
      </c>
      <c r="C5294" s="31" t="s">
        <v>5</v>
      </c>
      <c r="D5294" s="31" t="s">
        <v>9</v>
      </c>
      <c r="E5294" s="31" t="s">
        <v>24</v>
      </c>
      <c r="F5294" s="31" t="s">
        <v>6</v>
      </c>
      <c r="G5294" s="31">
        <v>13</v>
      </c>
      <c r="H5294" s="31">
        <v>1243</v>
      </c>
      <c r="I5294" s="31">
        <v>0.92484686000000005</v>
      </c>
      <c r="J5294" s="31">
        <v>1.0287770000000001</v>
      </c>
      <c r="K5294" s="31">
        <v>0.1039306</v>
      </c>
      <c r="L5294" s="31">
        <v>5.0857300000000001E-2</v>
      </c>
      <c r="M5294" s="31">
        <v>8.2213499999999995E-2</v>
      </c>
      <c r="N5294" s="31">
        <v>0.1039306</v>
      </c>
      <c r="O5294" s="31">
        <v>0.1256478</v>
      </c>
      <c r="P5294" s="31">
        <v>0.1570039</v>
      </c>
      <c r="Q5294" s="31">
        <v>66.25</v>
      </c>
      <c r="R5294">
        <v>4.14133E-2</v>
      </c>
      <c r="S5294" t="s">
        <v>20810</v>
      </c>
      <c r="T5294">
        <v>1</v>
      </c>
    </row>
    <row r="5295" spans="1:20" x14ac:dyDescent="0.25">
      <c r="A5295" s="31" t="s">
        <v>7571</v>
      </c>
      <c r="B5295" s="31" t="s">
        <v>67</v>
      </c>
      <c r="C5295" s="31" t="s">
        <v>5</v>
      </c>
      <c r="D5295" s="31" t="s">
        <v>9</v>
      </c>
      <c r="E5295" s="31" t="s">
        <v>24</v>
      </c>
      <c r="F5295" s="31" t="s">
        <v>6</v>
      </c>
      <c r="G5295" s="31">
        <v>14</v>
      </c>
      <c r="H5295" s="31">
        <v>1243</v>
      </c>
      <c r="I5295" s="31">
        <v>0.91059997999999998</v>
      </c>
      <c r="J5295" s="31">
        <v>1.0253140000000001</v>
      </c>
      <c r="K5295" s="31">
        <v>0.11471389999999999</v>
      </c>
      <c r="L5295" s="31">
        <v>6.2406900000000001E-2</v>
      </c>
      <c r="M5295" s="31">
        <v>9.3310299999999999E-2</v>
      </c>
      <c r="N5295" s="31">
        <v>0.11471389999999999</v>
      </c>
      <c r="O5295" s="31">
        <v>0.1361175</v>
      </c>
      <c r="P5295" s="31">
        <v>0.1670209</v>
      </c>
      <c r="Q5295" s="31">
        <v>67.727270000000004</v>
      </c>
      <c r="R5295">
        <v>4.0815400000000002E-2</v>
      </c>
      <c r="S5295" t="s">
        <v>20810</v>
      </c>
      <c r="T5295">
        <v>1</v>
      </c>
    </row>
    <row r="5296" spans="1:20" x14ac:dyDescent="0.25">
      <c r="A5296" s="31" t="s">
        <v>7572</v>
      </c>
      <c r="B5296" s="31" t="s">
        <v>67</v>
      </c>
      <c r="C5296" s="31" t="s">
        <v>5</v>
      </c>
      <c r="D5296" s="31" t="s">
        <v>9</v>
      </c>
      <c r="E5296" s="31" t="s">
        <v>24</v>
      </c>
      <c r="F5296" s="31" t="s">
        <v>6</v>
      </c>
      <c r="G5296" s="31">
        <v>15</v>
      </c>
      <c r="H5296" s="31">
        <v>1243</v>
      </c>
      <c r="I5296" s="31">
        <v>0.94011809999999996</v>
      </c>
      <c r="J5296" s="31">
        <v>1.0648219999999999</v>
      </c>
      <c r="K5296" s="31">
        <v>0.12470349999999999</v>
      </c>
      <c r="L5296" s="31">
        <v>7.1191400000000002E-2</v>
      </c>
      <c r="M5296" s="31">
        <v>0.1028068</v>
      </c>
      <c r="N5296" s="31">
        <v>0.12470349999999999</v>
      </c>
      <c r="O5296" s="31">
        <v>0.14660020000000001</v>
      </c>
      <c r="P5296" s="31">
        <v>0.1782156</v>
      </c>
      <c r="Q5296" s="31">
        <v>68.727270000000004</v>
      </c>
      <c r="R5296">
        <v>4.17557E-2</v>
      </c>
      <c r="S5296" t="s">
        <v>20810</v>
      </c>
      <c r="T5296">
        <v>1</v>
      </c>
    </row>
    <row r="5297" spans="1:20" x14ac:dyDescent="0.25">
      <c r="A5297" s="31" t="s">
        <v>7573</v>
      </c>
      <c r="B5297" s="31" t="s">
        <v>67</v>
      </c>
      <c r="C5297" s="31" t="s">
        <v>5</v>
      </c>
      <c r="D5297" s="31" t="s">
        <v>9</v>
      </c>
      <c r="E5297" s="31" t="s">
        <v>24</v>
      </c>
      <c r="F5297" s="31" t="s">
        <v>6</v>
      </c>
      <c r="G5297" s="31">
        <v>16</v>
      </c>
      <c r="H5297" s="31">
        <v>1243</v>
      </c>
      <c r="I5297" s="31">
        <v>1.0762925999999999</v>
      </c>
      <c r="J5297" s="31">
        <v>1.1955899999999999</v>
      </c>
      <c r="K5297" s="31">
        <v>0.11929770000000001</v>
      </c>
      <c r="L5297" s="31">
        <v>6.1162599999999998E-2</v>
      </c>
      <c r="M5297" s="31">
        <v>9.5509300000000005E-2</v>
      </c>
      <c r="N5297" s="31">
        <v>0.11929770000000001</v>
      </c>
      <c r="O5297" s="31">
        <v>0.14308609999999999</v>
      </c>
      <c r="P5297" s="31">
        <v>0.1774328</v>
      </c>
      <c r="Q5297" s="31">
        <v>68.75</v>
      </c>
      <c r="R5297">
        <v>4.5363100000000003E-2</v>
      </c>
      <c r="S5297" t="s">
        <v>20810</v>
      </c>
      <c r="T5297">
        <v>1</v>
      </c>
    </row>
    <row r="5298" spans="1:20" x14ac:dyDescent="0.25">
      <c r="A5298" s="31" t="s">
        <v>7574</v>
      </c>
      <c r="B5298" s="31" t="s">
        <v>67</v>
      </c>
      <c r="C5298" s="31" t="s">
        <v>5</v>
      </c>
      <c r="D5298" s="31" t="s">
        <v>9</v>
      </c>
      <c r="E5298" s="31" t="s">
        <v>24</v>
      </c>
      <c r="F5298" s="31" t="s">
        <v>6</v>
      </c>
      <c r="G5298" s="31">
        <v>17</v>
      </c>
      <c r="H5298" s="31">
        <v>1243</v>
      </c>
      <c r="I5298" s="31">
        <v>1.3586853000000001</v>
      </c>
      <c r="J5298" s="31">
        <v>1.4728289999999999</v>
      </c>
      <c r="K5298" s="31">
        <v>0.1141442</v>
      </c>
      <c r="L5298" s="31">
        <v>4.4566000000000001E-2</v>
      </c>
      <c r="M5298" s="31">
        <v>8.5673399999999997E-2</v>
      </c>
      <c r="N5298" s="31">
        <v>0.1141442</v>
      </c>
      <c r="O5298" s="31">
        <v>0.14261499999999999</v>
      </c>
      <c r="P5298" s="31">
        <v>0.18372240000000001</v>
      </c>
      <c r="Q5298" s="31">
        <v>66.909090000000006</v>
      </c>
      <c r="R5298">
        <v>5.4292199999999999E-2</v>
      </c>
      <c r="S5298" t="s">
        <v>20810</v>
      </c>
      <c r="T5298">
        <v>1</v>
      </c>
    </row>
    <row r="5299" spans="1:20" x14ac:dyDescent="0.25">
      <c r="A5299" s="31" t="s">
        <v>7575</v>
      </c>
      <c r="B5299" s="31" t="s">
        <v>67</v>
      </c>
      <c r="C5299" s="31" t="s">
        <v>5</v>
      </c>
      <c r="D5299" s="31" t="s">
        <v>9</v>
      </c>
      <c r="E5299" s="31" t="s">
        <v>24</v>
      </c>
      <c r="F5299" s="31" t="s">
        <v>6</v>
      </c>
      <c r="G5299" s="31">
        <v>18</v>
      </c>
      <c r="H5299" s="31">
        <v>1243</v>
      </c>
      <c r="I5299" s="31">
        <v>1.4978175</v>
      </c>
      <c r="J5299" s="31">
        <v>1.562719</v>
      </c>
      <c r="K5299" s="31">
        <v>6.4901E-2</v>
      </c>
      <c r="L5299" s="31">
        <v>-9.8189999999999996E-3</v>
      </c>
      <c r="M5299" s="31">
        <v>3.4326200000000001E-2</v>
      </c>
      <c r="N5299" s="31">
        <v>6.4901E-2</v>
      </c>
      <c r="O5299" s="31">
        <v>9.5475900000000002E-2</v>
      </c>
      <c r="P5299" s="31">
        <v>0.1396211</v>
      </c>
      <c r="Q5299" s="31">
        <v>64.363640000000004</v>
      </c>
      <c r="R5299">
        <v>5.8304399999999999E-2</v>
      </c>
      <c r="S5299" t="s">
        <v>20810</v>
      </c>
      <c r="T5299">
        <v>1</v>
      </c>
    </row>
    <row r="5300" spans="1:20" x14ac:dyDescent="0.25">
      <c r="A5300" s="31" t="s">
        <v>7576</v>
      </c>
      <c r="B5300" s="31" t="s">
        <v>67</v>
      </c>
      <c r="C5300" s="31" t="s">
        <v>5</v>
      </c>
      <c r="D5300" s="31" t="s">
        <v>9</v>
      </c>
      <c r="E5300" s="31" t="s">
        <v>24</v>
      </c>
      <c r="F5300" s="31" t="s">
        <v>6</v>
      </c>
      <c r="G5300" s="31">
        <v>19</v>
      </c>
      <c r="H5300" s="31">
        <v>1243</v>
      </c>
      <c r="I5300" s="31">
        <v>1.5009473</v>
      </c>
      <c r="J5300" s="31">
        <v>1.539857</v>
      </c>
      <c r="K5300" s="31">
        <v>3.891E-2</v>
      </c>
      <c r="L5300" s="31">
        <v>-3.4695499999999997E-2</v>
      </c>
      <c r="M5300" s="31">
        <v>8.7912000000000007E-3</v>
      </c>
      <c r="N5300" s="31">
        <v>3.891E-2</v>
      </c>
      <c r="O5300" s="31">
        <v>6.9028800000000001E-2</v>
      </c>
      <c r="P5300" s="31">
        <v>0.1125155</v>
      </c>
      <c r="Q5300" s="31">
        <v>61.863639999999997</v>
      </c>
      <c r="R5300">
        <v>5.7434699999999998E-2</v>
      </c>
      <c r="S5300" t="s">
        <v>20810</v>
      </c>
      <c r="T5300">
        <v>1</v>
      </c>
    </row>
    <row r="5301" spans="1:20" x14ac:dyDescent="0.25">
      <c r="A5301" s="31" t="s">
        <v>7577</v>
      </c>
      <c r="B5301" s="31" t="s">
        <v>67</v>
      </c>
      <c r="C5301" s="31" t="s">
        <v>5</v>
      </c>
      <c r="D5301" s="31" t="s">
        <v>9</v>
      </c>
      <c r="E5301" s="31" t="s">
        <v>24</v>
      </c>
      <c r="F5301" s="31" t="s">
        <v>6</v>
      </c>
      <c r="G5301" s="31">
        <v>20</v>
      </c>
      <c r="H5301" s="31">
        <v>1243</v>
      </c>
      <c r="I5301" s="31">
        <v>1.4608151</v>
      </c>
      <c r="J5301" s="31">
        <v>1.4868129999999999</v>
      </c>
      <c r="K5301" s="31">
        <v>2.5997699999999999E-2</v>
      </c>
      <c r="L5301" s="31">
        <v>-4.4915799999999999E-2</v>
      </c>
      <c r="M5301" s="31">
        <v>-3.0195999999999999E-3</v>
      </c>
      <c r="N5301" s="31">
        <v>2.5997699999999999E-2</v>
      </c>
      <c r="O5301" s="31">
        <v>5.5014899999999999E-2</v>
      </c>
      <c r="P5301" s="31">
        <v>9.6911200000000003E-2</v>
      </c>
      <c r="Q5301" s="31">
        <v>59.659089999999999</v>
      </c>
      <c r="R5301">
        <v>5.5334099999999997E-2</v>
      </c>
      <c r="S5301" t="s">
        <v>20810</v>
      </c>
      <c r="T5301">
        <v>1</v>
      </c>
    </row>
    <row r="5302" spans="1:20" x14ac:dyDescent="0.25">
      <c r="A5302" s="31" t="s">
        <v>7578</v>
      </c>
      <c r="B5302" s="31" t="s">
        <v>67</v>
      </c>
      <c r="C5302" s="31" t="s">
        <v>5</v>
      </c>
      <c r="D5302" s="31" t="s">
        <v>9</v>
      </c>
      <c r="E5302" s="31" t="s">
        <v>24</v>
      </c>
      <c r="F5302" s="31" t="s">
        <v>6</v>
      </c>
      <c r="G5302" s="31">
        <v>21</v>
      </c>
      <c r="H5302" s="31">
        <v>1243</v>
      </c>
      <c r="I5302" s="31">
        <v>1.3240707</v>
      </c>
      <c r="J5302" s="31">
        <v>1.375705</v>
      </c>
      <c r="K5302" s="31">
        <v>5.1634199999999998E-2</v>
      </c>
      <c r="L5302" s="31">
        <v>-1.49038E-2</v>
      </c>
      <c r="M5302" s="31">
        <v>2.4407399999999999E-2</v>
      </c>
      <c r="N5302" s="31">
        <v>5.1634199999999998E-2</v>
      </c>
      <c r="O5302" s="31">
        <v>7.8861000000000001E-2</v>
      </c>
      <c r="P5302" s="31">
        <v>0.11817220000000001</v>
      </c>
      <c r="Q5302" s="31">
        <v>58.227269999999997</v>
      </c>
      <c r="R5302">
        <v>5.1919899999999998E-2</v>
      </c>
      <c r="S5302" t="s">
        <v>20810</v>
      </c>
      <c r="T5302">
        <v>1</v>
      </c>
    </row>
    <row r="5303" spans="1:20" x14ac:dyDescent="0.25">
      <c r="A5303" s="31" t="s">
        <v>7579</v>
      </c>
      <c r="B5303" s="31" t="s">
        <v>67</v>
      </c>
      <c r="C5303" s="31" t="s">
        <v>5</v>
      </c>
      <c r="D5303" s="31" t="s">
        <v>9</v>
      </c>
      <c r="E5303" s="31" t="s">
        <v>24</v>
      </c>
      <c r="F5303" s="31" t="s">
        <v>6</v>
      </c>
      <c r="G5303" s="31">
        <v>22</v>
      </c>
      <c r="H5303" s="31">
        <v>1243</v>
      </c>
      <c r="I5303" s="31">
        <v>1.1329305000000001</v>
      </c>
      <c r="J5303" s="31">
        <v>1.1889400000000001</v>
      </c>
      <c r="K5303" s="31">
        <v>5.6009900000000001E-2</v>
      </c>
      <c r="L5303" s="31">
        <v>-4.0210999999999997E-3</v>
      </c>
      <c r="M5303" s="31">
        <v>3.14457E-2</v>
      </c>
      <c r="N5303" s="31">
        <v>5.6009900000000001E-2</v>
      </c>
      <c r="O5303" s="31">
        <v>8.0574099999999996E-2</v>
      </c>
      <c r="P5303" s="31">
        <v>0.11604100000000001</v>
      </c>
      <c r="Q5303" s="31">
        <v>56.863639999999997</v>
      </c>
      <c r="R5303">
        <v>4.6842500000000002E-2</v>
      </c>
      <c r="S5303" t="s">
        <v>20810</v>
      </c>
      <c r="T5303">
        <v>1</v>
      </c>
    </row>
    <row r="5304" spans="1:20" x14ac:dyDescent="0.25">
      <c r="A5304" s="31" t="s">
        <v>7580</v>
      </c>
      <c r="B5304" s="31" t="s">
        <v>67</v>
      </c>
      <c r="C5304" s="31" t="s">
        <v>5</v>
      </c>
      <c r="D5304" s="31" t="s">
        <v>9</v>
      </c>
      <c r="E5304" s="31" t="s">
        <v>24</v>
      </c>
      <c r="F5304" s="31" t="s">
        <v>6</v>
      </c>
      <c r="G5304" s="31">
        <v>23</v>
      </c>
      <c r="H5304" s="31">
        <v>1243</v>
      </c>
      <c r="I5304" s="31">
        <v>0.96256823000000002</v>
      </c>
      <c r="J5304" s="31">
        <v>1.024764</v>
      </c>
      <c r="K5304" s="31">
        <v>6.2195899999999998E-2</v>
      </c>
      <c r="L5304" s="31">
        <v>6.6242000000000002E-3</v>
      </c>
      <c r="M5304" s="31">
        <v>3.9456400000000003E-2</v>
      </c>
      <c r="N5304" s="31">
        <v>6.2195899999999998E-2</v>
      </c>
      <c r="O5304" s="31">
        <v>8.4935499999999997E-2</v>
      </c>
      <c r="P5304" s="31">
        <v>0.1177677</v>
      </c>
      <c r="Q5304" s="31">
        <v>55.181820000000002</v>
      </c>
      <c r="R5304">
        <v>4.3362900000000003E-2</v>
      </c>
      <c r="S5304" t="s">
        <v>20810</v>
      </c>
      <c r="T5304">
        <v>1</v>
      </c>
    </row>
    <row r="5305" spans="1:20" x14ac:dyDescent="0.25">
      <c r="A5305" s="31" t="s">
        <v>7581</v>
      </c>
      <c r="B5305" s="31" t="s">
        <v>67</v>
      </c>
      <c r="C5305" s="31" t="s">
        <v>5</v>
      </c>
      <c r="D5305" s="31" t="s">
        <v>9</v>
      </c>
      <c r="E5305" s="31" t="s">
        <v>24</v>
      </c>
      <c r="F5305" s="31" t="s">
        <v>6</v>
      </c>
      <c r="G5305" s="31">
        <v>24</v>
      </c>
      <c r="H5305" s="31">
        <v>1243</v>
      </c>
      <c r="I5305" s="31">
        <v>0.85810421999999997</v>
      </c>
      <c r="J5305" s="31">
        <v>0.91064179999999995</v>
      </c>
      <c r="K5305" s="31">
        <v>5.2537599999999997E-2</v>
      </c>
      <c r="L5305" s="31">
        <v>-6.8650000000000004E-4</v>
      </c>
      <c r="M5305" s="31">
        <v>3.07587E-2</v>
      </c>
      <c r="N5305" s="31">
        <v>5.2537599999999997E-2</v>
      </c>
      <c r="O5305" s="31">
        <v>7.4316499999999994E-2</v>
      </c>
      <c r="P5305" s="31">
        <v>0.1057618</v>
      </c>
      <c r="Q5305" s="31">
        <v>53.909089999999999</v>
      </c>
      <c r="R5305">
        <v>4.1530999999999998E-2</v>
      </c>
      <c r="S5305" t="s">
        <v>20810</v>
      </c>
      <c r="T5305">
        <v>1</v>
      </c>
    </row>
    <row r="5306" spans="1:20" x14ac:dyDescent="0.25">
      <c r="A5306" s="31" t="s">
        <v>8134</v>
      </c>
      <c r="B5306" s="31" t="s">
        <v>67</v>
      </c>
      <c r="C5306" s="31" t="s">
        <v>5</v>
      </c>
      <c r="D5306" s="31" t="s">
        <v>65</v>
      </c>
      <c r="E5306" s="31" t="s">
        <v>24</v>
      </c>
      <c r="F5306" s="31" t="s">
        <v>6</v>
      </c>
      <c r="G5306" s="31">
        <v>1</v>
      </c>
      <c r="H5306" s="31">
        <v>6679</v>
      </c>
      <c r="I5306" s="31">
        <v>4.8765364</v>
      </c>
      <c r="J5306" s="31">
        <v>5.017925</v>
      </c>
      <c r="K5306" s="31">
        <v>0.1413884</v>
      </c>
      <c r="L5306" s="31">
        <v>-0.21112690000000001</v>
      </c>
      <c r="M5306" s="31">
        <v>-2.8579999999999999E-3</v>
      </c>
      <c r="N5306" s="31">
        <v>0.1413884</v>
      </c>
      <c r="O5306" s="31">
        <v>0.28563480000000002</v>
      </c>
      <c r="P5306" s="31">
        <v>0.4939038</v>
      </c>
      <c r="Q5306" s="31">
        <v>50.496049999999997</v>
      </c>
      <c r="R5306">
        <v>0.27506920000000001</v>
      </c>
      <c r="S5306" t="s">
        <v>20810</v>
      </c>
      <c r="T5306">
        <v>1</v>
      </c>
    </row>
    <row r="5307" spans="1:20" x14ac:dyDescent="0.25">
      <c r="A5307" s="31" t="s">
        <v>8135</v>
      </c>
      <c r="B5307" s="31" t="s">
        <v>67</v>
      </c>
      <c r="C5307" s="31" t="s">
        <v>5</v>
      </c>
      <c r="D5307" s="31" t="s">
        <v>65</v>
      </c>
      <c r="E5307" s="31" t="s">
        <v>24</v>
      </c>
      <c r="F5307" s="31" t="s">
        <v>6</v>
      </c>
      <c r="G5307" s="31">
        <v>2</v>
      </c>
      <c r="H5307" s="31">
        <v>6679</v>
      </c>
      <c r="I5307" s="31">
        <v>4.7978309000000001</v>
      </c>
      <c r="J5307" s="31">
        <v>4.8986999999999998</v>
      </c>
      <c r="K5307" s="31">
        <v>0.1008689</v>
      </c>
      <c r="L5307" s="31">
        <v>-0.25917289999999998</v>
      </c>
      <c r="M5307" s="31">
        <v>-4.64573E-2</v>
      </c>
      <c r="N5307" s="31">
        <v>0.1008689</v>
      </c>
      <c r="O5307" s="31">
        <v>0.2481951</v>
      </c>
      <c r="P5307" s="31">
        <v>0.46091070000000001</v>
      </c>
      <c r="Q5307" s="31">
        <v>50.140309999999999</v>
      </c>
      <c r="R5307">
        <v>0.28094209999999997</v>
      </c>
      <c r="S5307" t="s">
        <v>20810</v>
      </c>
      <c r="T5307">
        <v>1</v>
      </c>
    </row>
    <row r="5308" spans="1:20" x14ac:dyDescent="0.25">
      <c r="A5308" s="31" t="s">
        <v>8136</v>
      </c>
      <c r="B5308" s="31" t="s">
        <v>67</v>
      </c>
      <c r="C5308" s="31" t="s">
        <v>5</v>
      </c>
      <c r="D5308" s="31" t="s">
        <v>65</v>
      </c>
      <c r="E5308" s="31" t="s">
        <v>24</v>
      </c>
      <c r="F5308" s="31" t="s">
        <v>6</v>
      </c>
      <c r="G5308" s="31">
        <v>3</v>
      </c>
      <c r="H5308" s="31">
        <v>6679</v>
      </c>
      <c r="I5308" s="31">
        <v>4.8611627000000004</v>
      </c>
      <c r="J5308" s="31">
        <v>4.8052349999999997</v>
      </c>
      <c r="K5308" s="31">
        <v>-5.5927299999999999E-2</v>
      </c>
      <c r="L5308" s="31">
        <v>-0.41414289999999998</v>
      </c>
      <c r="M5308" s="31">
        <v>-0.2025063</v>
      </c>
      <c r="N5308" s="31">
        <v>-5.5927299999999999E-2</v>
      </c>
      <c r="O5308" s="31">
        <v>9.0651599999999999E-2</v>
      </c>
      <c r="P5308" s="31">
        <v>0.30228820000000001</v>
      </c>
      <c r="Q5308" s="31">
        <v>49.62106</v>
      </c>
      <c r="R5308">
        <v>0.27951710000000002</v>
      </c>
      <c r="S5308" t="s">
        <v>20810</v>
      </c>
      <c r="T5308">
        <v>1</v>
      </c>
    </row>
    <row r="5309" spans="1:20" x14ac:dyDescent="0.25">
      <c r="A5309" s="31" t="s">
        <v>8137</v>
      </c>
      <c r="B5309" s="31" t="s">
        <v>67</v>
      </c>
      <c r="C5309" s="31" t="s">
        <v>5</v>
      </c>
      <c r="D5309" s="31" t="s">
        <v>65</v>
      </c>
      <c r="E5309" s="31" t="s">
        <v>24</v>
      </c>
      <c r="F5309" s="31" t="s">
        <v>6</v>
      </c>
      <c r="G5309" s="31">
        <v>4</v>
      </c>
      <c r="H5309" s="31">
        <v>6679</v>
      </c>
      <c r="I5309" s="31">
        <v>5.2681773999999999</v>
      </c>
      <c r="J5309" s="31">
        <v>4.9160969999999997</v>
      </c>
      <c r="K5309" s="31">
        <v>-0.35208020000000001</v>
      </c>
      <c r="L5309" s="31">
        <v>-0.72271090000000004</v>
      </c>
      <c r="M5309" s="31">
        <v>-0.5037393</v>
      </c>
      <c r="N5309" s="31">
        <v>-0.35208020000000001</v>
      </c>
      <c r="O5309" s="31">
        <v>-0.20042109999999999</v>
      </c>
      <c r="P5309" s="31">
        <v>1.8550500000000001E-2</v>
      </c>
      <c r="Q5309" s="31">
        <v>49.319690000000001</v>
      </c>
      <c r="R5309">
        <v>0.28920469999999998</v>
      </c>
      <c r="S5309" t="s">
        <v>20810</v>
      </c>
      <c r="T5309">
        <v>1</v>
      </c>
    </row>
    <row r="5310" spans="1:20" x14ac:dyDescent="0.25">
      <c r="A5310" s="31" t="s">
        <v>8138</v>
      </c>
      <c r="B5310" s="31" t="s">
        <v>67</v>
      </c>
      <c r="C5310" s="31" t="s">
        <v>5</v>
      </c>
      <c r="D5310" s="31" t="s">
        <v>65</v>
      </c>
      <c r="E5310" s="31" t="s">
        <v>24</v>
      </c>
      <c r="F5310" s="31" t="s">
        <v>6</v>
      </c>
      <c r="G5310" s="31">
        <v>5</v>
      </c>
      <c r="H5310" s="31">
        <v>6679</v>
      </c>
      <c r="I5310" s="31">
        <v>5.9232396999999999</v>
      </c>
      <c r="J5310" s="31">
        <v>5.4232849999999999</v>
      </c>
      <c r="K5310" s="31">
        <v>-0.49995420000000002</v>
      </c>
      <c r="L5310" s="31">
        <v>-0.86829820000000002</v>
      </c>
      <c r="M5310" s="31">
        <v>-0.65067759999999997</v>
      </c>
      <c r="N5310" s="31">
        <v>-0.49995420000000002</v>
      </c>
      <c r="O5310" s="31">
        <v>-0.34923090000000001</v>
      </c>
      <c r="P5310" s="31">
        <v>-0.13161020000000001</v>
      </c>
      <c r="Q5310" s="31">
        <v>49.175310000000003</v>
      </c>
      <c r="R5310">
        <v>0.28742030000000002</v>
      </c>
      <c r="S5310" t="s">
        <v>20810</v>
      </c>
      <c r="T5310">
        <v>1</v>
      </c>
    </row>
    <row r="5311" spans="1:20" x14ac:dyDescent="0.25">
      <c r="A5311" s="31" t="s">
        <v>8139</v>
      </c>
      <c r="B5311" s="31" t="s">
        <v>67</v>
      </c>
      <c r="C5311" s="31" t="s">
        <v>5</v>
      </c>
      <c r="D5311" s="31" t="s">
        <v>65</v>
      </c>
      <c r="E5311" s="31" t="s">
        <v>24</v>
      </c>
      <c r="F5311" s="31" t="s">
        <v>6</v>
      </c>
      <c r="G5311" s="31">
        <v>6</v>
      </c>
      <c r="H5311" s="31">
        <v>6679</v>
      </c>
      <c r="I5311" s="31">
        <v>7.2179444000000004</v>
      </c>
      <c r="J5311" s="31">
        <v>6.6792619999999996</v>
      </c>
      <c r="K5311" s="31">
        <v>-0.53868229999999995</v>
      </c>
      <c r="L5311" s="31">
        <v>-0.92230579999999995</v>
      </c>
      <c r="M5311" s="31">
        <v>-0.69565790000000005</v>
      </c>
      <c r="N5311" s="31">
        <v>-0.53868229999999995</v>
      </c>
      <c r="O5311" s="31">
        <v>-0.38170670000000001</v>
      </c>
      <c r="P5311" s="31">
        <v>-0.1550588</v>
      </c>
      <c r="Q5311" s="31">
        <v>48.910060000000001</v>
      </c>
      <c r="R5311">
        <v>0.29934300000000003</v>
      </c>
      <c r="S5311" t="s">
        <v>20810</v>
      </c>
      <c r="T5311">
        <v>1</v>
      </c>
    </row>
    <row r="5312" spans="1:20" x14ac:dyDescent="0.25">
      <c r="A5312" s="31" t="s">
        <v>8140</v>
      </c>
      <c r="B5312" s="31" t="s">
        <v>67</v>
      </c>
      <c r="C5312" s="31" t="s">
        <v>5</v>
      </c>
      <c r="D5312" s="31" t="s">
        <v>65</v>
      </c>
      <c r="E5312" s="31" t="s">
        <v>24</v>
      </c>
      <c r="F5312" s="31" t="s">
        <v>6</v>
      </c>
      <c r="G5312" s="31">
        <v>7</v>
      </c>
      <c r="H5312" s="31">
        <v>6679</v>
      </c>
      <c r="I5312" s="31">
        <v>8.6794442000000007</v>
      </c>
      <c r="J5312" s="31">
        <v>7.7386150000000002</v>
      </c>
      <c r="K5312" s="31">
        <v>-0.94082960000000004</v>
      </c>
      <c r="L5312" s="31">
        <v>-1.3684730000000001</v>
      </c>
      <c r="M5312" s="31">
        <v>-1.115818</v>
      </c>
      <c r="N5312" s="31">
        <v>-0.94082960000000004</v>
      </c>
      <c r="O5312" s="31">
        <v>-0.76584149999999995</v>
      </c>
      <c r="P5312" s="31">
        <v>-0.51318640000000004</v>
      </c>
      <c r="Q5312" s="31">
        <v>48.744250000000001</v>
      </c>
      <c r="R5312">
        <v>0.33369179999999998</v>
      </c>
      <c r="S5312" t="s">
        <v>20810</v>
      </c>
      <c r="T5312">
        <v>1</v>
      </c>
    </row>
    <row r="5313" spans="1:20" x14ac:dyDescent="0.25">
      <c r="A5313" s="31" t="s">
        <v>8141</v>
      </c>
      <c r="B5313" s="31" t="s">
        <v>67</v>
      </c>
      <c r="C5313" s="31" t="s">
        <v>5</v>
      </c>
      <c r="D5313" s="31" t="s">
        <v>65</v>
      </c>
      <c r="E5313" s="31" t="s">
        <v>24</v>
      </c>
      <c r="F5313" s="31" t="s">
        <v>6</v>
      </c>
      <c r="G5313" s="31">
        <v>8</v>
      </c>
      <c r="H5313" s="31">
        <v>6679</v>
      </c>
      <c r="I5313" s="31">
        <v>9.1618843000000005</v>
      </c>
      <c r="J5313" s="31">
        <v>7.5927389999999999</v>
      </c>
      <c r="K5313" s="31">
        <v>-1.5691459999999999</v>
      </c>
      <c r="L5313" s="31">
        <v>-1.989438</v>
      </c>
      <c r="M5313" s="31">
        <v>-1.741126</v>
      </c>
      <c r="N5313" s="31">
        <v>-1.5691459999999999</v>
      </c>
      <c r="O5313" s="31">
        <v>-1.397165</v>
      </c>
      <c r="P5313" s="31">
        <v>-1.1488529999999999</v>
      </c>
      <c r="Q5313" s="31">
        <v>49.301909999999999</v>
      </c>
      <c r="R5313">
        <v>0.32795609999999997</v>
      </c>
      <c r="S5313" t="s">
        <v>20810</v>
      </c>
      <c r="T5313">
        <v>1</v>
      </c>
    </row>
    <row r="5314" spans="1:20" x14ac:dyDescent="0.25">
      <c r="A5314" s="31" t="s">
        <v>8142</v>
      </c>
      <c r="B5314" s="31" t="s">
        <v>67</v>
      </c>
      <c r="C5314" s="31" t="s">
        <v>5</v>
      </c>
      <c r="D5314" s="31" t="s">
        <v>65</v>
      </c>
      <c r="E5314" s="31" t="s">
        <v>24</v>
      </c>
      <c r="F5314" s="31" t="s">
        <v>6</v>
      </c>
      <c r="G5314" s="31">
        <v>9</v>
      </c>
      <c r="H5314" s="31">
        <v>6679</v>
      </c>
      <c r="I5314" s="31">
        <v>9.1149386999999997</v>
      </c>
      <c r="J5314" s="31">
        <v>7.6304749999999997</v>
      </c>
      <c r="K5314" s="31">
        <v>-1.484464</v>
      </c>
      <c r="L5314" s="31">
        <v>-1.902091</v>
      </c>
      <c r="M5314" s="31">
        <v>-1.6553530000000001</v>
      </c>
      <c r="N5314" s="31">
        <v>-1.484464</v>
      </c>
      <c r="O5314" s="31">
        <v>-1.313574</v>
      </c>
      <c r="P5314" s="31">
        <v>-1.066837</v>
      </c>
      <c r="Q5314" s="31">
        <v>51.927970000000002</v>
      </c>
      <c r="R5314">
        <v>0.3258759</v>
      </c>
      <c r="S5314" t="s">
        <v>20810</v>
      </c>
      <c r="T5314">
        <v>1</v>
      </c>
    </row>
    <row r="5315" spans="1:20" x14ac:dyDescent="0.25">
      <c r="A5315" s="31" t="s">
        <v>8143</v>
      </c>
      <c r="B5315" s="31" t="s">
        <v>67</v>
      </c>
      <c r="C5315" s="31" t="s">
        <v>5</v>
      </c>
      <c r="D5315" s="31" t="s">
        <v>65</v>
      </c>
      <c r="E5315" s="31" t="s">
        <v>24</v>
      </c>
      <c r="F5315" s="31" t="s">
        <v>6</v>
      </c>
      <c r="G5315" s="31">
        <v>10</v>
      </c>
      <c r="H5315" s="31">
        <v>6679</v>
      </c>
      <c r="I5315" s="31">
        <v>8.6967254999999994</v>
      </c>
      <c r="J5315" s="31">
        <v>7.6826670000000004</v>
      </c>
      <c r="K5315" s="31">
        <v>-1.014059</v>
      </c>
      <c r="L5315" s="31">
        <v>-1.4220060000000001</v>
      </c>
      <c r="M5315" s="31">
        <v>-1.180987</v>
      </c>
      <c r="N5315" s="31">
        <v>-1.014059</v>
      </c>
      <c r="O5315" s="31">
        <v>-0.84713020000000006</v>
      </c>
      <c r="P5315" s="31">
        <v>-0.60611190000000004</v>
      </c>
      <c r="Q5315" s="31">
        <v>54.870420000000003</v>
      </c>
      <c r="R5315">
        <v>0.31832260000000001</v>
      </c>
      <c r="S5315" t="s">
        <v>20810</v>
      </c>
      <c r="T5315">
        <v>1</v>
      </c>
    </row>
    <row r="5316" spans="1:20" x14ac:dyDescent="0.25">
      <c r="A5316" s="31" t="s">
        <v>8144</v>
      </c>
      <c r="B5316" s="31" t="s">
        <v>67</v>
      </c>
      <c r="C5316" s="31" t="s">
        <v>5</v>
      </c>
      <c r="D5316" s="31" t="s">
        <v>65</v>
      </c>
      <c r="E5316" s="31" t="s">
        <v>24</v>
      </c>
      <c r="F5316" s="31" t="s">
        <v>6</v>
      </c>
      <c r="G5316" s="31">
        <v>11</v>
      </c>
      <c r="H5316" s="31">
        <v>6679</v>
      </c>
      <c r="I5316" s="31">
        <v>8.1243283000000002</v>
      </c>
      <c r="J5316" s="31">
        <v>7.6920159999999997</v>
      </c>
      <c r="K5316" s="31">
        <v>-0.43231259999999999</v>
      </c>
      <c r="L5316" s="31">
        <v>-0.81334229999999996</v>
      </c>
      <c r="M5316" s="31">
        <v>-0.5882269</v>
      </c>
      <c r="N5316" s="31">
        <v>-0.43231259999999999</v>
      </c>
      <c r="O5316" s="31">
        <v>-0.27639839999999999</v>
      </c>
      <c r="P5316" s="31">
        <v>-5.1283000000000002E-2</v>
      </c>
      <c r="Q5316" s="31">
        <v>58.01596</v>
      </c>
      <c r="R5316">
        <v>0.297319</v>
      </c>
      <c r="S5316" t="s">
        <v>20810</v>
      </c>
      <c r="T5316">
        <v>1</v>
      </c>
    </row>
    <row r="5317" spans="1:20" x14ac:dyDescent="0.25">
      <c r="A5317" s="31" t="s">
        <v>8145</v>
      </c>
      <c r="B5317" s="31" t="s">
        <v>67</v>
      </c>
      <c r="C5317" s="31" t="s">
        <v>5</v>
      </c>
      <c r="D5317" s="31" t="s">
        <v>65</v>
      </c>
      <c r="E5317" s="31" t="s">
        <v>24</v>
      </c>
      <c r="F5317" s="31" t="s">
        <v>6</v>
      </c>
      <c r="G5317" s="31">
        <v>12</v>
      </c>
      <c r="H5317" s="31">
        <v>6679</v>
      </c>
      <c r="I5317" s="31">
        <v>7.3700172999999998</v>
      </c>
      <c r="J5317" s="31">
        <v>7.5124170000000001</v>
      </c>
      <c r="K5317" s="31">
        <v>0.1424</v>
      </c>
      <c r="L5317" s="31">
        <v>-0.19921720000000001</v>
      </c>
      <c r="M5317" s="31">
        <v>2.6129999999999999E-3</v>
      </c>
      <c r="N5317" s="31">
        <v>0.1424</v>
      </c>
      <c r="O5317" s="31">
        <v>0.28218700000000002</v>
      </c>
      <c r="P5317" s="31">
        <v>0.48401729999999998</v>
      </c>
      <c r="Q5317" s="31">
        <v>60.11591</v>
      </c>
      <c r="R5317">
        <v>0.26656530000000001</v>
      </c>
      <c r="S5317" t="s">
        <v>20810</v>
      </c>
      <c r="T5317">
        <v>1</v>
      </c>
    </row>
    <row r="5318" spans="1:20" x14ac:dyDescent="0.25">
      <c r="A5318" s="31" t="s">
        <v>8146</v>
      </c>
      <c r="B5318" s="31" t="s">
        <v>67</v>
      </c>
      <c r="C5318" s="31" t="s">
        <v>5</v>
      </c>
      <c r="D5318" s="31" t="s">
        <v>65</v>
      </c>
      <c r="E5318" s="31" t="s">
        <v>24</v>
      </c>
      <c r="F5318" s="31" t="s">
        <v>6</v>
      </c>
      <c r="G5318" s="31">
        <v>13</v>
      </c>
      <c r="H5318" s="31">
        <v>6679</v>
      </c>
      <c r="I5318" s="31">
        <v>6.8745531</v>
      </c>
      <c r="J5318" s="31">
        <v>7.2933089999999998</v>
      </c>
      <c r="K5318" s="31">
        <v>0.41875560000000001</v>
      </c>
      <c r="L5318" s="31">
        <v>9.6710199999999996E-2</v>
      </c>
      <c r="M5318" s="31">
        <v>0.28697719999999999</v>
      </c>
      <c r="N5318" s="31">
        <v>0.41875560000000001</v>
      </c>
      <c r="O5318" s="31">
        <v>0.55053399999999997</v>
      </c>
      <c r="P5318" s="31">
        <v>0.74080100000000004</v>
      </c>
      <c r="Q5318" s="31">
        <v>62.079030000000003</v>
      </c>
      <c r="R5318">
        <v>0.2512933</v>
      </c>
      <c r="S5318" t="s">
        <v>20810</v>
      </c>
      <c r="T5318">
        <v>1</v>
      </c>
    </row>
    <row r="5319" spans="1:20" x14ac:dyDescent="0.25">
      <c r="A5319" s="31" t="s">
        <v>8147</v>
      </c>
      <c r="B5319" s="31" t="s">
        <v>67</v>
      </c>
      <c r="C5319" s="31" t="s">
        <v>5</v>
      </c>
      <c r="D5319" s="31" t="s">
        <v>65</v>
      </c>
      <c r="E5319" s="31" t="s">
        <v>24</v>
      </c>
      <c r="F5319" s="31" t="s">
        <v>6</v>
      </c>
      <c r="G5319" s="31">
        <v>14</v>
      </c>
      <c r="H5319" s="31">
        <v>6679</v>
      </c>
      <c r="I5319" s="31">
        <v>6.6566555999999997</v>
      </c>
      <c r="J5319" s="31">
        <v>7.1816760000000004</v>
      </c>
      <c r="K5319" s="31">
        <v>0.52502079999999995</v>
      </c>
      <c r="L5319" s="31">
        <v>0.2181594</v>
      </c>
      <c r="M5319" s="31">
        <v>0.39945560000000002</v>
      </c>
      <c r="N5319" s="31">
        <v>0.52502079999999995</v>
      </c>
      <c r="O5319" s="31">
        <v>0.65058590000000005</v>
      </c>
      <c r="P5319" s="31">
        <v>0.83188220000000002</v>
      </c>
      <c r="Q5319" s="31">
        <v>63.560380000000002</v>
      </c>
      <c r="R5319">
        <v>0.2394452</v>
      </c>
      <c r="S5319" t="s">
        <v>20810</v>
      </c>
      <c r="T5319">
        <v>1</v>
      </c>
    </row>
    <row r="5320" spans="1:20" x14ac:dyDescent="0.25">
      <c r="A5320" s="31" t="s">
        <v>8148</v>
      </c>
      <c r="B5320" s="31" t="s">
        <v>67</v>
      </c>
      <c r="C5320" s="31" t="s">
        <v>5</v>
      </c>
      <c r="D5320" s="31" t="s">
        <v>65</v>
      </c>
      <c r="E5320" s="31" t="s">
        <v>24</v>
      </c>
      <c r="F5320" s="31" t="s">
        <v>6</v>
      </c>
      <c r="G5320" s="31">
        <v>15</v>
      </c>
      <c r="H5320" s="31">
        <v>6679</v>
      </c>
      <c r="I5320" s="31">
        <v>6.6792005999999997</v>
      </c>
      <c r="J5320" s="31">
        <v>7.3675319999999997</v>
      </c>
      <c r="K5320" s="31">
        <v>0.68833120000000003</v>
      </c>
      <c r="L5320" s="31">
        <v>0.3963642</v>
      </c>
      <c r="M5320" s="31">
        <v>0.5688607</v>
      </c>
      <c r="N5320" s="31">
        <v>0.68833120000000003</v>
      </c>
      <c r="O5320" s="31">
        <v>0.80780169999999996</v>
      </c>
      <c r="P5320" s="31">
        <v>0.98029820000000001</v>
      </c>
      <c r="Q5320" s="31">
        <v>64.183980000000005</v>
      </c>
      <c r="R5320">
        <v>0.227823</v>
      </c>
      <c r="S5320" t="s">
        <v>20810</v>
      </c>
      <c r="T5320">
        <v>1</v>
      </c>
    </row>
    <row r="5321" spans="1:20" x14ac:dyDescent="0.25">
      <c r="A5321" s="31" t="s">
        <v>8149</v>
      </c>
      <c r="B5321" s="31" t="s">
        <v>67</v>
      </c>
      <c r="C5321" s="31" t="s">
        <v>5</v>
      </c>
      <c r="D5321" s="31" t="s">
        <v>65</v>
      </c>
      <c r="E5321" s="31" t="s">
        <v>24</v>
      </c>
      <c r="F5321" s="31" t="s">
        <v>6</v>
      </c>
      <c r="G5321" s="31">
        <v>16</v>
      </c>
      <c r="H5321" s="31">
        <v>6679</v>
      </c>
      <c r="I5321" s="31">
        <v>7.5234715000000003</v>
      </c>
      <c r="J5321" s="31">
        <v>8.1140709999999991</v>
      </c>
      <c r="K5321" s="31">
        <v>0.5905994</v>
      </c>
      <c r="L5321" s="31">
        <v>0.2856436</v>
      </c>
      <c r="M5321" s="31">
        <v>0.46581400000000001</v>
      </c>
      <c r="N5321" s="31">
        <v>0.5905994</v>
      </c>
      <c r="O5321" s="31">
        <v>0.71538489999999999</v>
      </c>
      <c r="P5321" s="31">
        <v>0.89555530000000005</v>
      </c>
      <c r="Q5321" s="31">
        <v>63.824330000000003</v>
      </c>
      <c r="R5321">
        <v>0.23795830000000001</v>
      </c>
      <c r="S5321" t="s">
        <v>20810</v>
      </c>
      <c r="T5321">
        <v>1</v>
      </c>
    </row>
    <row r="5322" spans="1:20" x14ac:dyDescent="0.25">
      <c r="A5322" s="31" t="s">
        <v>8150</v>
      </c>
      <c r="B5322" s="31" t="s">
        <v>67</v>
      </c>
      <c r="C5322" s="31" t="s">
        <v>5</v>
      </c>
      <c r="D5322" s="31" t="s">
        <v>65</v>
      </c>
      <c r="E5322" s="31" t="s">
        <v>24</v>
      </c>
      <c r="F5322" s="31" t="s">
        <v>6</v>
      </c>
      <c r="G5322" s="31">
        <v>17</v>
      </c>
      <c r="H5322" s="31">
        <v>6679</v>
      </c>
      <c r="I5322" s="31">
        <v>9.4415697999999999</v>
      </c>
      <c r="J5322" s="31">
        <v>9.8694830000000007</v>
      </c>
      <c r="K5322" s="31">
        <v>0.42791319999999999</v>
      </c>
      <c r="L5322" s="31">
        <v>6.7098400000000002E-2</v>
      </c>
      <c r="M5322" s="31">
        <v>0.28027069999999998</v>
      </c>
      <c r="N5322" s="31">
        <v>0.42791319999999999</v>
      </c>
      <c r="O5322" s="31">
        <v>0.57555559999999995</v>
      </c>
      <c r="P5322" s="31">
        <v>0.78872790000000004</v>
      </c>
      <c r="Q5322" s="31">
        <v>60.239570000000001</v>
      </c>
      <c r="R5322">
        <v>0.2815453</v>
      </c>
      <c r="S5322" t="s">
        <v>20810</v>
      </c>
      <c r="T5322">
        <v>1</v>
      </c>
    </row>
    <row r="5323" spans="1:20" x14ac:dyDescent="0.25">
      <c r="A5323" s="31" t="s">
        <v>8151</v>
      </c>
      <c r="B5323" s="31" t="s">
        <v>67</v>
      </c>
      <c r="C5323" s="31" t="s">
        <v>5</v>
      </c>
      <c r="D5323" s="31" t="s">
        <v>65</v>
      </c>
      <c r="E5323" s="31" t="s">
        <v>24</v>
      </c>
      <c r="F5323" s="31" t="s">
        <v>6</v>
      </c>
      <c r="G5323" s="31">
        <v>18</v>
      </c>
      <c r="H5323" s="31">
        <v>6679</v>
      </c>
      <c r="I5323" s="31">
        <v>10.539483000000001</v>
      </c>
      <c r="J5323" s="31">
        <v>10.90143</v>
      </c>
      <c r="K5323" s="31">
        <v>0.36194539999999997</v>
      </c>
      <c r="L5323" s="31">
        <v>-6.25275E-2</v>
      </c>
      <c r="M5323" s="31">
        <v>0.18825449999999999</v>
      </c>
      <c r="N5323" s="31">
        <v>0.36194539999999997</v>
      </c>
      <c r="O5323" s="31">
        <v>0.53563620000000001</v>
      </c>
      <c r="P5323" s="31">
        <v>0.78641830000000001</v>
      </c>
      <c r="Q5323" s="31">
        <v>57.173569999999998</v>
      </c>
      <c r="R5323">
        <v>0.33121800000000001</v>
      </c>
      <c r="S5323" t="s">
        <v>20810</v>
      </c>
      <c r="T5323">
        <v>1</v>
      </c>
    </row>
    <row r="5324" spans="1:20" x14ac:dyDescent="0.25">
      <c r="A5324" s="31" t="s">
        <v>8152</v>
      </c>
      <c r="B5324" s="31" t="s">
        <v>67</v>
      </c>
      <c r="C5324" s="31" t="s">
        <v>5</v>
      </c>
      <c r="D5324" s="31" t="s">
        <v>65</v>
      </c>
      <c r="E5324" s="31" t="s">
        <v>24</v>
      </c>
      <c r="F5324" s="31" t="s">
        <v>6</v>
      </c>
      <c r="G5324" s="31">
        <v>19</v>
      </c>
      <c r="H5324" s="31">
        <v>6679</v>
      </c>
      <c r="I5324" s="31">
        <v>10.407794000000001</v>
      </c>
      <c r="J5324" s="31">
        <v>10.992430000000001</v>
      </c>
      <c r="K5324" s="31">
        <v>0.58463390000000004</v>
      </c>
      <c r="L5324" s="31">
        <v>0.14233660000000001</v>
      </c>
      <c r="M5324" s="31">
        <v>0.40364939999999999</v>
      </c>
      <c r="N5324" s="31">
        <v>0.58463390000000004</v>
      </c>
      <c r="O5324" s="31">
        <v>0.76561840000000003</v>
      </c>
      <c r="P5324" s="31">
        <v>1.026931</v>
      </c>
      <c r="Q5324" s="31">
        <v>55.31606</v>
      </c>
      <c r="R5324">
        <v>0.3451264</v>
      </c>
      <c r="S5324" t="s">
        <v>20810</v>
      </c>
      <c r="T5324">
        <v>1</v>
      </c>
    </row>
    <row r="5325" spans="1:20" x14ac:dyDescent="0.25">
      <c r="A5325" s="31" t="s">
        <v>8153</v>
      </c>
      <c r="B5325" s="31" t="s">
        <v>67</v>
      </c>
      <c r="C5325" s="31" t="s">
        <v>5</v>
      </c>
      <c r="D5325" s="31" t="s">
        <v>65</v>
      </c>
      <c r="E5325" s="31" t="s">
        <v>24</v>
      </c>
      <c r="F5325" s="31" t="s">
        <v>6</v>
      </c>
      <c r="G5325" s="31">
        <v>20</v>
      </c>
      <c r="H5325" s="31">
        <v>6679</v>
      </c>
      <c r="I5325" s="31">
        <v>9.7859786999999994</v>
      </c>
      <c r="J5325" s="31">
        <v>10.47508</v>
      </c>
      <c r="K5325" s="31">
        <v>0.68910179999999999</v>
      </c>
      <c r="L5325" s="31">
        <v>0.24577009999999999</v>
      </c>
      <c r="M5325" s="31">
        <v>0.50769410000000004</v>
      </c>
      <c r="N5325" s="31">
        <v>0.68910179999999999</v>
      </c>
      <c r="O5325" s="31">
        <v>0.87050959999999999</v>
      </c>
      <c r="P5325" s="31">
        <v>1.1324339999999999</v>
      </c>
      <c r="Q5325" s="31">
        <v>54.179549999999999</v>
      </c>
      <c r="R5325">
        <v>0.34593360000000001</v>
      </c>
      <c r="S5325" t="s">
        <v>20810</v>
      </c>
      <c r="T5325">
        <v>1</v>
      </c>
    </row>
    <row r="5326" spans="1:20" x14ac:dyDescent="0.25">
      <c r="A5326" s="31" t="s">
        <v>8154</v>
      </c>
      <c r="B5326" s="31" t="s">
        <v>67</v>
      </c>
      <c r="C5326" s="31" t="s">
        <v>5</v>
      </c>
      <c r="D5326" s="31" t="s">
        <v>65</v>
      </c>
      <c r="E5326" s="31" t="s">
        <v>24</v>
      </c>
      <c r="F5326" s="31" t="s">
        <v>6</v>
      </c>
      <c r="G5326" s="31">
        <v>21</v>
      </c>
      <c r="H5326" s="31">
        <v>6679</v>
      </c>
      <c r="I5326" s="31">
        <v>8.7148489999999992</v>
      </c>
      <c r="J5326" s="31">
        <v>9.4045179999999995</v>
      </c>
      <c r="K5326" s="31">
        <v>0.68966910000000003</v>
      </c>
      <c r="L5326" s="31">
        <v>0.2718874</v>
      </c>
      <c r="M5326" s="31">
        <v>0.51871619999999996</v>
      </c>
      <c r="N5326" s="31">
        <v>0.68966910000000003</v>
      </c>
      <c r="O5326" s="31">
        <v>0.86062190000000005</v>
      </c>
      <c r="P5326" s="31">
        <v>1.107451</v>
      </c>
      <c r="Q5326" s="31">
        <v>53.254190000000001</v>
      </c>
      <c r="R5326">
        <v>0.32599679999999998</v>
      </c>
      <c r="S5326" t="s">
        <v>20810</v>
      </c>
      <c r="T5326">
        <v>1</v>
      </c>
    </row>
    <row r="5327" spans="1:20" x14ac:dyDescent="0.25">
      <c r="A5327" s="31" t="s">
        <v>8155</v>
      </c>
      <c r="B5327" s="31" t="s">
        <v>67</v>
      </c>
      <c r="C5327" s="31" t="s">
        <v>5</v>
      </c>
      <c r="D5327" s="31" t="s">
        <v>65</v>
      </c>
      <c r="E5327" s="31" t="s">
        <v>24</v>
      </c>
      <c r="F5327" s="31" t="s">
        <v>6</v>
      </c>
      <c r="G5327" s="31">
        <v>22</v>
      </c>
      <c r="H5327" s="31">
        <v>6679</v>
      </c>
      <c r="I5327" s="31">
        <v>7.2985378000000001</v>
      </c>
      <c r="J5327" s="31">
        <v>7.9073149999999996</v>
      </c>
      <c r="K5327" s="31">
        <v>0.60877700000000001</v>
      </c>
      <c r="L5327" s="31">
        <v>0.21861439999999999</v>
      </c>
      <c r="M5327" s="31">
        <v>0.44912560000000001</v>
      </c>
      <c r="N5327" s="31">
        <v>0.60877700000000001</v>
      </c>
      <c r="O5327" s="31">
        <v>0.76842840000000001</v>
      </c>
      <c r="P5327" s="31">
        <v>0.99893960000000004</v>
      </c>
      <c r="Q5327" s="31">
        <v>52.399360000000001</v>
      </c>
      <c r="R5327">
        <v>0.30444549999999998</v>
      </c>
      <c r="S5327" t="s">
        <v>20810</v>
      </c>
      <c r="T5327">
        <v>1</v>
      </c>
    </row>
    <row r="5328" spans="1:20" x14ac:dyDescent="0.25">
      <c r="A5328" s="31" t="s">
        <v>8156</v>
      </c>
      <c r="B5328" s="31" t="s">
        <v>67</v>
      </c>
      <c r="C5328" s="31" t="s">
        <v>5</v>
      </c>
      <c r="D5328" s="31" t="s">
        <v>65</v>
      </c>
      <c r="E5328" s="31" t="s">
        <v>24</v>
      </c>
      <c r="F5328" s="31" t="s">
        <v>6</v>
      </c>
      <c r="G5328" s="31">
        <v>23</v>
      </c>
      <c r="H5328" s="31">
        <v>6679</v>
      </c>
      <c r="I5328" s="31">
        <v>5.9933456999999999</v>
      </c>
      <c r="J5328" s="31">
        <v>6.5394589999999999</v>
      </c>
      <c r="K5328" s="31">
        <v>0.54611350000000003</v>
      </c>
      <c r="L5328" s="31">
        <v>0.1731095</v>
      </c>
      <c r="M5328" s="31">
        <v>0.39348329999999998</v>
      </c>
      <c r="N5328" s="31">
        <v>0.54611350000000003</v>
      </c>
      <c r="O5328" s="31">
        <v>0.69874369999999997</v>
      </c>
      <c r="P5328" s="31">
        <v>0.91911750000000003</v>
      </c>
      <c r="Q5328" s="31">
        <v>51.644410000000001</v>
      </c>
      <c r="R5328">
        <v>0.2910566</v>
      </c>
      <c r="S5328" t="s">
        <v>20810</v>
      </c>
      <c r="T5328">
        <v>1</v>
      </c>
    </row>
    <row r="5329" spans="1:20" x14ac:dyDescent="0.25">
      <c r="A5329" s="31" t="s">
        <v>8157</v>
      </c>
      <c r="B5329" s="31" t="s">
        <v>67</v>
      </c>
      <c r="C5329" s="31" t="s">
        <v>5</v>
      </c>
      <c r="D5329" s="31" t="s">
        <v>65</v>
      </c>
      <c r="E5329" s="31" t="s">
        <v>24</v>
      </c>
      <c r="F5329" s="31" t="s">
        <v>6</v>
      </c>
      <c r="G5329" s="31">
        <v>24</v>
      </c>
      <c r="H5329" s="31">
        <v>6679</v>
      </c>
      <c r="I5329" s="31">
        <v>5.1354362</v>
      </c>
      <c r="J5329" s="31">
        <v>5.5073800000000004</v>
      </c>
      <c r="K5329" s="31">
        <v>0.37194379999999999</v>
      </c>
      <c r="L5329" s="31">
        <v>1.7664599999999999E-2</v>
      </c>
      <c r="M5329" s="31">
        <v>0.2269756</v>
      </c>
      <c r="N5329" s="31">
        <v>0.37194379999999999</v>
      </c>
      <c r="O5329" s="31">
        <v>0.51691189999999998</v>
      </c>
      <c r="P5329" s="31">
        <v>0.7262229</v>
      </c>
      <c r="Q5329" s="31">
        <v>51.063969999999998</v>
      </c>
      <c r="R5329">
        <v>0.27644550000000001</v>
      </c>
      <c r="S5329" t="s">
        <v>20810</v>
      </c>
      <c r="T5329">
        <v>1</v>
      </c>
    </row>
    <row r="5330" spans="1:20" x14ac:dyDescent="0.25">
      <c r="A5330" s="31" t="s">
        <v>8710</v>
      </c>
      <c r="B5330" s="31" t="s">
        <v>67</v>
      </c>
      <c r="C5330" s="31" t="s">
        <v>5</v>
      </c>
      <c r="D5330" s="31" t="s">
        <v>10</v>
      </c>
      <c r="E5330" s="31" t="s">
        <v>24</v>
      </c>
      <c r="F5330" s="31" t="s">
        <v>6</v>
      </c>
      <c r="G5330" s="31">
        <v>1</v>
      </c>
      <c r="H5330" s="31">
        <v>13031</v>
      </c>
      <c r="I5330" s="31">
        <v>9.7629704000000004</v>
      </c>
      <c r="J5330" s="31">
        <v>9.9626110000000008</v>
      </c>
      <c r="K5330" s="31">
        <v>0.19964080000000001</v>
      </c>
      <c r="L5330" s="31">
        <v>-7.5375800000000007E-2</v>
      </c>
      <c r="M5330" s="31">
        <v>8.7106199999999995E-2</v>
      </c>
      <c r="N5330" s="31">
        <v>0.19964080000000001</v>
      </c>
      <c r="O5330" s="31">
        <v>0.31217529999999999</v>
      </c>
      <c r="P5330" s="31">
        <v>0.4746573</v>
      </c>
      <c r="Q5330" s="31">
        <v>51.405990000000003</v>
      </c>
      <c r="R5330">
        <v>0.2145966</v>
      </c>
      <c r="S5330" t="s">
        <v>20810</v>
      </c>
      <c r="T5330">
        <v>1</v>
      </c>
    </row>
    <row r="5331" spans="1:20" x14ac:dyDescent="0.25">
      <c r="A5331" s="31" t="s">
        <v>8711</v>
      </c>
      <c r="B5331" s="31" t="s">
        <v>67</v>
      </c>
      <c r="C5331" s="31" t="s">
        <v>5</v>
      </c>
      <c r="D5331" s="31" t="s">
        <v>10</v>
      </c>
      <c r="E5331" s="31" t="s">
        <v>24</v>
      </c>
      <c r="F5331" s="31" t="s">
        <v>6</v>
      </c>
      <c r="G5331" s="31">
        <v>2</v>
      </c>
      <c r="H5331" s="31">
        <v>13031</v>
      </c>
      <c r="I5331" s="31">
        <v>9.6217933000000002</v>
      </c>
      <c r="J5331" s="31">
        <v>9.5711370000000002</v>
      </c>
      <c r="K5331" s="31">
        <v>-5.0655800000000001E-2</v>
      </c>
      <c r="L5331" s="31">
        <v>-0.3274629</v>
      </c>
      <c r="M5331" s="31">
        <v>-0.16392300000000001</v>
      </c>
      <c r="N5331" s="31">
        <v>-5.0655800000000001E-2</v>
      </c>
      <c r="O5331" s="31">
        <v>6.2611299999999995E-2</v>
      </c>
      <c r="P5331" s="31">
        <v>0.2261512</v>
      </c>
      <c r="Q5331" s="31">
        <v>51.009970000000003</v>
      </c>
      <c r="R5331">
        <v>0.21599370000000001</v>
      </c>
      <c r="S5331" t="s">
        <v>20810</v>
      </c>
      <c r="T5331">
        <v>1</v>
      </c>
    </row>
    <row r="5332" spans="1:20" x14ac:dyDescent="0.25">
      <c r="A5332" s="31" t="s">
        <v>8712</v>
      </c>
      <c r="B5332" s="31" t="s">
        <v>67</v>
      </c>
      <c r="C5332" s="31" t="s">
        <v>5</v>
      </c>
      <c r="D5332" s="31" t="s">
        <v>10</v>
      </c>
      <c r="E5332" s="31" t="s">
        <v>24</v>
      </c>
      <c r="F5332" s="31" t="s">
        <v>6</v>
      </c>
      <c r="G5332" s="31">
        <v>3</v>
      </c>
      <c r="H5332" s="31">
        <v>13031</v>
      </c>
      <c r="I5332" s="31">
        <v>9.9032356999999998</v>
      </c>
      <c r="J5332" s="31">
        <v>9.5706469999999992</v>
      </c>
      <c r="K5332" s="31">
        <v>-0.33258850000000001</v>
      </c>
      <c r="L5332" s="31">
        <v>-0.6167591</v>
      </c>
      <c r="M5332" s="31">
        <v>-0.44886880000000001</v>
      </c>
      <c r="N5332" s="31">
        <v>-0.33258850000000001</v>
      </c>
      <c r="O5332" s="31">
        <v>-0.21630820000000001</v>
      </c>
      <c r="P5332" s="31">
        <v>-4.84179E-2</v>
      </c>
      <c r="Q5332" s="31">
        <v>50.645769999999999</v>
      </c>
      <c r="R5332">
        <v>0.22173950000000001</v>
      </c>
      <c r="S5332" t="s">
        <v>20810</v>
      </c>
      <c r="T5332">
        <v>1</v>
      </c>
    </row>
    <row r="5333" spans="1:20" x14ac:dyDescent="0.25">
      <c r="A5333" s="31" t="s">
        <v>8713</v>
      </c>
      <c r="B5333" s="31" t="s">
        <v>67</v>
      </c>
      <c r="C5333" s="31" t="s">
        <v>5</v>
      </c>
      <c r="D5333" s="31" t="s">
        <v>10</v>
      </c>
      <c r="E5333" s="31" t="s">
        <v>24</v>
      </c>
      <c r="F5333" s="31" t="s">
        <v>6</v>
      </c>
      <c r="G5333" s="31">
        <v>4</v>
      </c>
      <c r="H5333" s="31">
        <v>13031</v>
      </c>
      <c r="I5333" s="31">
        <v>10.81223</v>
      </c>
      <c r="J5333" s="31">
        <v>10.09493</v>
      </c>
      <c r="K5333" s="31">
        <v>-0.71730050000000001</v>
      </c>
      <c r="L5333" s="31">
        <v>-1.017685</v>
      </c>
      <c r="M5333" s="31">
        <v>-0.84021559999999995</v>
      </c>
      <c r="N5333" s="31">
        <v>-0.71730050000000001</v>
      </c>
      <c r="O5333" s="31">
        <v>-0.59438550000000001</v>
      </c>
      <c r="P5333" s="31">
        <v>-0.4169158</v>
      </c>
      <c r="Q5333" s="31">
        <v>50.203420000000001</v>
      </c>
      <c r="R5333">
        <v>0.2343915</v>
      </c>
      <c r="S5333" t="s">
        <v>20810</v>
      </c>
      <c r="T5333">
        <v>1</v>
      </c>
    </row>
    <row r="5334" spans="1:20" x14ac:dyDescent="0.25">
      <c r="A5334" s="31" t="s">
        <v>8714</v>
      </c>
      <c r="B5334" s="31" t="s">
        <v>67</v>
      </c>
      <c r="C5334" s="31" t="s">
        <v>5</v>
      </c>
      <c r="D5334" s="31" t="s">
        <v>10</v>
      </c>
      <c r="E5334" s="31" t="s">
        <v>24</v>
      </c>
      <c r="F5334" s="31" t="s">
        <v>6</v>
      </c>
      <c r="G5334" s="31">
        <v>5</v>
      </c>
      <c r="H5334" s="31">
        <v>13031</v>
      </c>
      <c r="I5334" s="31">
        <v>12.865777</v>
      </c>
      <c r="J5334" s="31">
        <v>11.92746</v>
      </c>
      <c r="K5334" s="31">
        <v>-0.93831569999999997</v>
      </c>
      <c r="L5334" s="31">
        <v>-1.2863500000000001</v>
      </c>
      <c r="M5334" s="31">
        <v>-1.0807290000000001</v>
      </c>
      <c r="N5334" s="31">
        <v>-0.93831569999999997</v>
      </c>
      <c r="O5334" s="31">
        <v>-0.79590280000000002</v>
      </c>
      <c r="P5334" s="31">
        <v>-0.5902811</v>
      </c>
      <c r="Q5334" s="31">
        <v>49.842280000000002</v>
      </c>
      <c r="R5334">
        <v>0.2715728</v>
      </c>
      <c r="S5334" t="s">
        <v>20810</v>
      </c>
      <c r="T5334">
        <v>1</v>
      </c>
    </row>
    <row r="5335" spans="1:20" x14ac:dyDescent="0.25">
      <c r="A5335" s="31" t="s">
        <v>8715</v>
      </c>
      <c r="B5335" s="31" t="s">
        <v>67</v>
      </c>
      <c r="C5335" s="31" t="s">
        <v>5</v>
      </c>
      <c r="D5335" s="31" t="s">
        <v>10</v>
      </c>
      <c r="E5335" s="31" t="s">
        <v>24</v>
      </c>
      <c r="F5335" s="31" t="s">
        <v>6</v>
      </c>
      <c r="G5335" s="31">
        <v>6</v>
      </c>
      <c r="H5335" s="31">
        <v>13031</v>
      </c>
      <c r="I5335" s="31">
        <v>16.626570000000001</v>
      </c>
      <c r="J5335" s="31">
        <v>14.93904</v>
      </c>
      <c r="K5335" s="31">
        <v>-1.6875290000000001</v>
      </c>
      <c r="L5335" s="31">
        <v>-2.1120350000000001</v>
      </c>
      <c r="M5335" s="31">
        <v>-1.8612329999999999</v>
      </c>
      <c r="N5335" s="31">
        <v>-1.6875290000000001</v>
      </c>
      <c r="O5335" s="31">
        <v>-1.513825</v>
      </c>
      <c r="P5335" s="31">
        <v>-1.2630239999999999</v>
      </c>
      <c r="Q5335" s="31">
        <v>49.532800000000002</v>
      </c>
      <c r="R5335">
        <v>0.33124340000000002</v>
      </c>
      <c r="S5335" t="s">
        <v>20810</v>
      </c>
      <c r="T5335">
        <v>1</v>
      </c>
    </row>
    <row r="5336" spans="1:20" x14ac:dyDescent="0.25">
      <c r="A5336" s="31" t="s">
        <v>8716</v>
      </c>
      <c r="B5336" s="31" t="s">
        <v>67</v>
      </c>
      <c r="C5336" s="31" t="s">
        <v>5</v>
      </c>
      <c r="D5336" s="31" t="s">
        <v>10</v>
      </c>
      <c r="E5336" s="31" t="s">
        <v>24</v>
      </c>
      <c r="F5336" s="31" t="s">
        <v>6</v>
      </c>
      <c r="G5336" s="31">
        <v>7</v>
      </c>
      <c r="H5336" s="31">
        <v>13031</v>
      </c>
      <c r="I5336" s="31">
        <v>18.649484000000001</v>
      </c>
      <c r="J5336" s="31">
        <v>16.29269</v>
      </c>
      <c r="K5336" s="31">
        <v>-2.3567909999999999</v>
      </c>
      <c r="L5336" s="31">
        <v>-2.8015099999999999</v>
      </c>
      <c r="M5336" s="31">
        <v>-2.538767</v>
      </c>
      <c r="N5336" s="31">
        <v>-2.3567909999999999</v>
      </c>
      <c r="O5336" s="31">
        <v>-2.1748159999999999</v>
      </c>
      <c r="P5336" s="31">
        <v>-1.9120729999999999</v>
      </c>
      <c r="Q5336" s="31">
        <v>49.36157</v>
      </c>
      <c r="R5336">
        <v>0.34701549999999998</v>
      </c>
      <c r="S5336" t="s">
        <v>20810</v>
      </c>
      <c r="T5336">
        <v>1</v>
      </c>
    </row>
    <row r="5337" spans="1:20" x14ac:dyDescent="0.25">
      <c r="A5337" s="31" t="s">
        <v>8717</v>
      </c>
      <c r="B5337" s="31" t="s">
        <v>67</v>
      </c>
      <c r="C5337" s="31" t="s">
        <v>5</v>
      </c>
      <c r="D5337" s="31" t="s">
        <v>10</v>
      </c>
      <c r="E5337" s="31" t="s">
        <v>24</v>
      </c>
      <c r="F5337" s="31" t="s">
        <v>6</v>
      </c>
      <c r="G5337" s="31">
        <v>8</v>
      </c>
      <c r="H5337" s="31">
        <v>13031</v>
      </c>
      <c r="I5337" s="31">
        <v>18.379100000000001</v>
      </c>
      <c r="J5337" s="31">
        <v>15.61863</v>
      </c>
      <c r="K5337" s="31">
        <v>-2.7604649999999999</v>
      </c>
      <c r="L5337" s="31">
        <v>-3.1870319999999999</v>
      </c>
      <c r="M5337" s="31">
        <v>-2.9350130000000001</v>
      </c>
      <c r="N5337" s="31">
        <v>-2.7604649999999999</v>
      </c>
      <c r="O5337" s="31">
        <v>-2.5859179999999999</v>
      </c>
      <c r="P5337" s="31">
        <v>-2.333898</v>
      </c>
      <c r="Q5337" s="31">
        <v>50.336289999999998</v>
      </c>
      <c r="R5337">
        <v>0.33285199999999998</v>
      </c>
      <c r="S5337" t="s">
        <v>20810</v>
      </c>
      <c r="T5337">
        <v>1</v>
      </c>
    </row>
    <row r="5338" spans="1:20" x14ac:dyDescent="0.25">
      <c r="A5338" s="31" t="s">
        <v>8718</v>
      </c>
      <c r="B5338" s="31" t="s">
        <v>67</v>
      </c>
      <c r="C5338" s="31" t="s">
        <v>5</v>
      </c>
      <c r="D5338" s="31" t="s">
        <v>10</v>
      </c>
      <c r="E5338" s="31" t="s">
        <v>24</v>
      </c>
      <c r="F5338" s="31" t="s">
        <v>6</v>
      </c>
      <c r="G5338" s="31">
        <v>9</v>
      </c>
      <c r="H5338" s="31">
        <v>13031</v>
      </c>
      <c r="I5338" s="31">
        <v>17.502638000000001</v>
      </c>
      <c r="J5338" s="31">
        <v>15.309469999999999</v>
      </c>
      <c r="K5338" s="31">
        <v>-2.1931720000000001</v>
      </c>
      <c r="L5338" s="31">
        <v>-2.5904479999999999</v>
      </c>
      <c r="M5338" s="31">
        <v>-2.355734</v>
      </c>
      <c r="N5338" s="31">
        <v>-2.1931720000000001</v>
      </c>
      <c r="O5338" s="31">
        <v>-2.0306099999999998</v>
      </c>
      <c r="P5338" s="31">
        <v>-1.7958959999999999</v>
      </c>
      <c r="Q5338" s="31">
        <v>53.628219999999999</v>
      </c>
      <c r="R5338">
        <v>0.3099962</v>
      </c>
      <c r="S5338" t="s">
        <v>20810</v>
      </c>
      <c r="T5338">
        <v>1</v>
      </c>
    </row>
    <row r="5339" spans="1:20" x14ac:dyDescent="0.25">
      <c r="A5339" s="31" t="s">
        <v>8719</v>
      </c>
      <c r="B5339" s="31" t="s">
        <v>67</v>
      </c>
      <c r="C5339" s="31" t="s">
        <v>5</v>
      </c>
      <c r="D5339" s="31" t="s">
        <v>10</v>
      </c>
      <c r="E5339" s="31" t="s">
        <v>24</v>
      </c>
      <c r="F5339" s="31" t="s">
        <v>6</v>
      </c>
      <c r="G5339" s="31">
        <v>10</v>
      </c>
      <c r="H5339" s="31">
        <v>13031</v>
      </c>
      <c r="I5339" s="31">
        <v>16.166204</v>
      </c>
      <c r="J5339" s="31">
        <v>15.059900000000001</v>
      </c>
      <c r="K5339" s="31">
        <v>-1.106301</v>
      </c>
      <c r="L5339" s="31">
        <v>-1.4767269999999999</v>
      </c>
      <c r="M5339" s="31">
        <v>-1.257876</v>
      </c>
      <c r="N5339" s="31">
        <v>-1.106301</v>
      </c>
      <c r="O5339" s="31">
        <v>-0.95472539999999995</v>
      </c>
      <c r="P5339" s="31">
        <v>-0.73587469999999999</v>
      </c>
      <c r="Q5339" s="31">
        <v>57.187469999999998</v>
      </c>
      <c r="R5339">
        <v>0.289045</v>
      </c>
      <c r="S5339" t="s">
        <v>20810</v>
      </c>
      <c r="T5339">
        <v>1</v>
      </c>
    </row>
    <row r="5340" spans="1:20" x14ac:dyDescent="0.25">
      <c r="A5340" s="31" t="s">
        <v>8720</v>
      </c>
      <c r="B5340" s="31" t="s">
        <v>67</v>
      </c>
      <c r="C5340" s="31" t="s">
        <v>5</v>
      </c>
      <c r="D5340" s="31" t="s">
        <v>10</v>
      </c>
      <c r="E5340" s="31" t="s">
        <v>24</v>
      </c>
      <c r="F5340" s="31" t="s">
        <v>6</v>
      </c>
      <c r="G5340" s="31">
        <v>11</v>
      </c>
      <c r="H5340" s="31">
        <v>13031</v>
      </c>
      <c r="I5340" s="31">
        <v>14.670401</v>
      </c>
      <c r="J5340" s="31">
        <v>14.79509</v>
      </c>
      <c r="K5340" s="31">
        <v>0.1246927</v>
      </c>
      <c r="L5340" s="31">
        <v>-0.216034</v>
      </c>
      <c r="M5340" s="31">
        <v>-1.4729900000000001E-2</v>
      </c>
      <c r="N5340" s="31">
        <v>0.1246927</v>
      </c>
      <c r="O5340" s="31">
        <v>0.2641154</v>
      </c>
      <c r="P5340" s="31">
        <v>0.46541949999999999</v>
      </c>
      <c r="Q5340" s="31">
        <v>60.332230000000003</v>
      </c>
      <c r="R5340">
        <v>0.26587050000000001</v>
      </c>
      <c r="S5340" t="s">
        <v>20810</v>
      </c>
      <c r="T5340">
        <v>1</v>
      </c>
    </row>
    <row r="5341" spans="1:20" x14ac:dyDescent="0.25">
      <c r="A5341" s="31" t="s">
        <v>8721</v>
      </c>
      <c r="B5341" s="31" t="s">
        <v>67</v>
      </c>
      <c r="C5341" s="31" t="s">
        <v>5</v>
      </c>
      <c r="D5341" s="31" t="s">
        <v>10</v>
      </c>
      <c r="E5341" s="31" t="s">
        <v>24</v>
      </c>
      <c r="F5341" s="31" t="s">
        <v>6</v>
      </c>
      <c r="G5341" s="31">
        <v>12</v>
      </c>
      <c r="H5341" s="31">
        <v>13031</v>
      </c>
      <c r="I5341" s="31">
        <v>13.133989</v>
      </c>
      <c r="J5341" s="31">
        <v>14.58588</v>
      </c>
      <c r="K5341" s="31">
        <v>1.451892</v>
      </c>
      <c r="L5341" s="31">
        <v>1.137464</v>
      </c>
      <c r="M5341" s="31">
        <v>1.323231</v>
      </c>
      <c r="N5341" s="31">
        <v>1.451892</v>
      </c>
      <c r="O5341" s="31">
        <v>1.5805530000000001</v>
      </c>
      <c r="P5341" s="31">
        <v>1.7663199999999999</v>
      </c>
      <c r="Q5341" s="31">
        <v>62.927810000000001</v>
      </c>
      <c r="R5341">
        <v>0.2453494</v>
      </c>
      <c r="S5341" t="s">
        <v>20810</v>
      </c>
      <c r="T5341">
        <v>1</v>
      </c>
    </row>
    <row r="5342" spans="1:20" x14ac:dyDescent="0.25">
      <c r="A5342" s="31" t="s">
        <v>8722</v>
      </c>
      <c r="B5342" s="31" t="s">
        <v>67</v>
      </c>
      <c r="C5342" s="31" t="s">
        <v>5</v>
      </c>
      <c r="D5342" s="31" t="s">
        <v>10</v>
      </c>
      <c r="E5342" s="31" t="s">
        <v>24</v>
      </c>
      <c r="F5342" s="31" t="s">
        <v>6</v>
      </c>
      <c r="G5342" s="31">
        <v>13</v>
      </c>
      <c r="H5342" s="31">
        <v>13031</v>
      </c>
      <c r="I5342" s="31">
        <v>12.315440000000001</v>
      </c>
      <c r="J5342" s="31">
        <v>14.091390000000001</v>
      </c>
      <c r="K5342" s="31">
        <v>1.7759529999999999</v>
      </c>
      <c r="L5342" s="31">
        <v>1.478539</v>
      </c>
      <c r="M5342" s="31">
        <v>1.6542539999999999</v>
      </c>
      <c r="N5342" s="31">
        <v>1.7759529999999999</v>
      </c>
      <c r="O5342" s="31">
        <v>1.897653</v>
      </c>
      <c r="P5342" s="31">
        <v>2.0733679999999999</v>
      </c>
      <c r="Q5342" s="31">
        <v>64.688590000000005</v>
      </c>
      <c r="R5342">
        <v>0.2320739</v>
      </c>
      <c r="S5342" t="s">
        <v>20810</v>
      </c>
      <c r="T5342">
        <v>1</v>
      </c>
    </row>
    <row r="5343" spans="1:20" x14ac:dyDescent="0.25">
      <c r="A5343" s="31" t="s">
        <v>8723</v>
      </c>
      <c r="B5343" s="31" t="s">
        <v>67</v>
      </c>
      <c r="C5343" s="31" t="s">
        <v>5</v>
      </c>
      <c r="D5343" s="31" t="s">
        <v>10</v>
      </c>
      <c r="E5343" s="31" t="s">
        <v>24</v>
      </c>
      <c r="F5343" s="31" t="s">
        <v>6</v>
      </c>
      <c r="G5343" s="31">
        <v>14</v>
      </c>
      <c r="H5343" s="31">
        <v>13031</v>
      </c>
      <c r="I5343" s="31">
        <v>11.912618</v>
      </c>
      <c r="J5343" s="31">
        <v>13.86628</v>
      </c>
      <c r="K5343" s="31">
        <v>1.9536659999999999</v>
      </c>
      <c r="L5343" s="31">
        <v>1.668107</v>
      </c>
      <c r="M5343" s="31">
        <v>1.8368169999999999</v>
      </c>
      <c r="N5343" s="31">
        <v>1.9536659999999999</v>
      </c>
      <c r="O5343" s="31">
        <v>2.0705140000000002</v>
      </c>
      <c r="P5343" s="31">
        <v>2.2392249999999998</v>
      </c>
      <c r="Q5343" s="31">
        <v>65.621539999999996</v>
      </c>
      <c r="R5343">
        <v>0.2228231</v>
      </c>
      <c r="S5343" t="s">
        <v>20810</v>
      </c>
      <c r="T5343">
        <v>1</v>
      </c>
    </row>
    <row r="5344" spans="1:20" x14ac:dyDescent="0.25">
      <c r="A5344" s="31" t="s">
        <v>8724</v>
      </c>
      <c r="B5344" s="31" t="s">
        <v>67</v>
      </c>
      <c r="C5344" s="31" t="s">
        <v>5</v>
      </c>
      <c r="D5344" s="31" t="s">
        <v>10</v>
      </c>
      <c r="E5344" s="31" t="s">
        <v>24</v>
      </c>
      <c r="F5344" s="31" t="s">
        <v>6</v>
      </c>
      <c r="G5344" s="31">
        <v>15</v>
      </c>
      <c r="H5344" s="31">
        <v>13031</v>
      </c>
      <c r="I5344" s="31">
        <v>12.336055</v>
      </c>
      <c r="J5344" s="31">
        <v>14.279960000000001</v>
      </c>
      <c r="K5344" s="31">
        <v>1.9439090000000001</v>
      </c>
      <c r="L5344" s="31">
        <v>1.658798</v>
      </c>
      <c r="M5344" s="31">
        <v>1.8272440000000001</v>
      </c>
      <c r="N5344" s="31">
        <v>1.9439090000000001</v>
      </c>
      <c r="O5344" s="31">
        <v>2.060575</v>
      </c>
      <c r="P5344" s="31">
        <v>2.2290199999999998</v>
      </c>
      <c r="Q5344" s="31">
        <v>65.794970000000006</v>
      </c>
      <c r="R5344">
        <v>0.22247330000000001</v>
      </c>
      <c r="S5344" t="s">
        <v>20810</v>
      </c>
      <c r="T5344">
        <v>1</v>
      </c>
    </row>
    <row r="5345" spans="1:20" x14ac:dyDescent="0.25">
      <c r="A5345" s="31" t="s">
        <v>8725</v>
      </c>
      <c r="B5345" s="31" t="s">
        <v>67</v>
      </c>
      <c r="C5345" s="31" t="s">
        <v>5</v>
      </c>
      <c r="D5345" s="31" t="s">
        <v>10</v>
      </c>
      <c r="E5345" s="31" t="s">
        <v>24</v>
      </c>
      <c r="F5345" s="31" t="s">
        <v>6</v>
      </c>
      <c r="G5345" s="31">
        <v>16</v>
      </c>
      <c r="H5345" s="31">
        <v>13031</v>
      </c>
      <c r="I5345" s="31">
        <v>14.306737999999999</v>
      </c>
      <c r="J5345" s="31">
        <v>16.17296</v>
      </c>
      <c r="K5345" s="31">
        <v>1.86622</v>
      </c>
      <c r="L5345" s="31">
        <v>1.5521290000000001</v>
      </c>
      <c r="M5345" s="31">
        <v>1.737697</v>
      </c>
      <c r="N5345" s="31">
        <v>1.86622</v>
      </c>
      <c r="O5345" s="31">
        <v>1.9947440000000001</v>
      </c>
      <c r="P5345" s="31">
        <v>2.1803110000000001</v>
      </c>
      <c r="Q5345" s="31">
        <v>64.901790000000005</v>
      </c>
      <c r="R5345">
        <v>0.24508669999999999</v>
      </c>
      <c r="S5345" t="s">
        <v>20810</v>
      </c>
      <c r="T5345">
        <v>1</v>
      </c>
    </row>
    <row r="5346" spans="1:20" x14ac:dyDescent="0.25">
      <c r="A5346" s="31" t="s">
        <v>8726</v>
      </c>
      <c r="B5346" s="31" t="s">
        <v>67</v>
      </c>
      <c r="C5346" s="31" t="s">
        <v>5</v>
      </c>
      <c r="D5346" s="31" t="s">
        <v>10</v>
      </c>
      <c r="E5346" s="31" t="s">
        <v>24</v>
      </c>
      <c r="F5346" s="31" t="s">
        <v>6</v>
      </c>
      <c r="G5346" s="31">
        <v>17</v>
      </c>
      <c r="H5346" s="31">
        <v>13031</v>
      </c>
      <c r="I5346" s="31">
        <v>18.940401999999999</v>
      </c>
      <c r="J5346" s="31">
        <v>19.905619999999999</v>
      </c>
      <c r="K5346" s="31">
        <v>0.965221</v>
      </c>
      <c r="L5346" s="31">
        <v>0.58124810000000005</v>
      </c>
      <c r="M5346" s="31">
        <v>0.8081024</v>
      </c>
      <c r="N5346" s="31">
        <v>0.965221</v>
      </c>
      <c r="O5346" s="31">
        <v>1.1223399999999999</v>
      </c>
      <c r="P5346" s="31">
        <v>1.349194</v>
      </c>
      <c r="Q5346" s="31">
        <v>62.510629999999999</v>
      </c>
      <c r="R5346">
        <v>0.29961559999999998</v>
      </c>
      <c r="S5346" t="s">
        <v>20810</v>
      </c>
      <c r="T5346">
        <v>1</v>
      </c>
    </row>
    <row r="5347" spans="1:20" x14ac:dyDescent="0.25">
      <c r="A5347" s="31" t="s">
        <v>8727</v>
      </c>
      <c r="B5347" s="31" t="s">
        <v>67</v>
      </c>
      <c r="C5347" s="31" t="s">
        <v>5</v>
      </c>
      <c r="D5347" s="31" t="s">
        <v>10</v>
      </c>
      <c r="E5347" s="31" t="s">
        <v>24</v>
      </c>
      <c r="F5347" s="31" t="s">
        <v>6</v>
      </c>
      <c r="G5347" s="31">
        <v>18</v>
      </c>
      <c r="H5347" s="31">
        <v>13031</v>
      </c>
      <c r="I5347" s="31">
        <v>21.379276000000001</v>
      </c>
      <c r="J5347" s="31">
        <v>21.26512</v>
      </c>
      <c r="K5347" s="31">
        <v>-0.1141604</v>
      </c>
      <c r="L5347" s="31">
        <v>-0.53325959999999994</v>
      </c>
      <c r="M5347" s="31">
        <v>-0.28565239999999997</v>
      </c>
      <c r="N5347" s="31">
        <v>-0.1141604</v>
      </c>
      <c r="O5347" s="31">
        <v>5.7331500000000001E-2</v>
      </c>
      <c r="P5347" s="31">
        <v>0.30493870000000001</v>
      </c>
      <c r="Q5347" s="31">
        <v>59.78145</v>
      </c>
      <c r="R5347">
        <v>0.3270248</v>
      </c>
      <c r="S5347" t="s">
        <v>20810</v>
      </c>
      <c r="T5347">
        <v>1</v>
      </c>
    </row>
    <row r="5348" spans="1:20" x14ac:dyDescent="0.25">
      <c r="A5348" s="31" t="s">
        <v>8728</v>
      </c>
      <c r="B5348" s="31" t="s">
        <v>67</v>
      </c>
      <c r="C5348" s="31" t="s">
        <v>5</v>
      </c>
      <c r="D5348" s="31" t="s">
        <v>10</v>
      </c>
      <c r="E5348" s="31" t="s">
        <v>24</v>
      </c>
      <c r="F5348" s="31" t="s">
        <v>6</v>
      </c>
      <c r="G5348" s="31">
        <v>19</v>
      </c>
      <c r="H5348" s="31">
        <v>13031</v>
      </c>
      <c r="I5348" s="31">
        <v>20.713787</v>
      </c>
      <c r="J5348" s="31">
        <v>20.851140000000001</v>
      </c>
      <c r="K5348" s="31">
        <v>0.137352</v>
      </c>
      <c r="L5348" s="31">
        <v>-0.27017269999999999</v>
      </c>
      <c r="M5348" s="31">
        <v>-2.9403800000000001E-2</v>
      </c>
      <c r="N5348" s="31">
        <v>0.137352</v>
      </c>
      <c r="O5348" s="31">
        <v>0.30410779999999998</v>
      </c>
      <c r="P5348" s="31">
        <v>0.54487680000000005</v>
      </c>
      <c r="Q5348" s="31">
        <v>57.790039999999998</v>
      </c>
      <c r="R5348">
        <v>0.31799319999999998</v>
      </c>
      <c r="S5348" t="s">
        <v>20810</v>
      </c>
      <c r="T5348">
        <v>1</v>
      </c>
    </row>
    <row r="5349" spans="1:20" x14ac:dyDescent="0.25">
      <c r="A5349" s="31" t="s">
        <v>8729</v>
      </c>
      <c r="B5349" s="31" t="s">
        <v>67</v>
      </c>
      <c r="C5349" s="31" t="s">
        <v>5</v>
      </c>
      <c r="D5349" s="31" t="s">
        <v>10</v>
      </c>
      <c r="E5349" s="31" t="s">
        <v>24</v>
      </c>
      <c r="F5349" s="31" t="s">
        <v>6</v>
      </c>
      <c r="G5349" s="31">
        <v>20</v>
      </c>
      <c r="H5349" s="31">
        <v>13031</v>
      </c>
      <c r="I5349" s="31">
        <v>19.393436999999999</v>
      </c>
      <c r="J5349" s="31">
        <v>19.701630000000002</v>
      </c>
      <c r="K5349" s="31">
        <v>0.30819439999999998</v>
      </c>
      <c r="L5349" s="31">
        <v>-8.2541500000000004E-2</v>
      </c>
      <c r="M5349" s="31">
        <v>0.14830840000000001</v>
      </c>
      <c r="N5349" s="31">
        <v>0.30819439999999998</v>
      </c>
      <c r="O5349" s="31">
        <v>0.4680803</v>
      </c>
      <c r="P5349" s="31">
        <v>0.69893019999999995</v>
      </c>
      <c r="Q5349" s="31">
        <v>56.26014</v>
      </c>
      <c r="R5349">
        <v>0.30489280000000002</v>
      </c>
      <c r="S5349" t="s">
        <v>20810</v>
      </c>
      <c r="T5349">
        <v>1</v>
      </c>
    </row>
    <row r="5350" spans="1:20" x14ac:dyDescent="0.25">
      <c r="A5350" s="31" t="s">
        <v>8730</v>
      </c>
      <c r="B5350" s="31" t="s">
        <v>67</v>
      </c>
      <c r="C5350" s="31" t="s">
        <v>5</v>
      </c>
      <c r="D5350" s="31" t="s">
        <v>10</v>
      </c>
      <c r="E5350" s="31" t="s">
        <v>24</v>
      </c>
      <c r="F5350" s="31" t="s">
        <v>6</v>
      </c>
      <c r="G5350" s="31">
        <v>21</v>
      </c>
      <c r="H5350" s="31">
        <v>13031</v>
      </c>
      <c r="I5350" s="31">
        <v>17.312339000000001</v>
      </c>
      <c r="J5350" s="31">
        <v>17.756170000000001</v>
      </c>
      <c r="K5350" s="31">
        <v>0.44383080000000003</v>
      </c>
      <c r="L5350" s="31">
        <v>7.4194499999999997E-2</v>
      </c>
      <c r="M5350" s="31">
        <v>0.29257860000000002</v>
      </c>
      <c r="N5350" s="31">
        <v>0.44383080000000003</v>
      </c>
      <c r="O5350" s="31">
        <v>0.59508300000000003</v>
      </c>
      <c r="P5350" s="31">
        <v>0.8134671</v>
      </c>
      <c r="Q5350" s="31">
        <v>55.084409999999998</v>
      </c>
      <c r="R5350">
        <v>0.28842869999999998</v>
      </c>
      <c r="S5350" t="s">
        <v>20810</v>
      </c>
      <c r="T5350">
        <v>1</v>
      </c>
    </row>
    <row r="5351" spans="1:20" x14ac:dyDescent="0.25">
      <c r="A5351" s="31" t="s">
        <v>8731</v>
      </c>
      <c r="B5351" s="31" t="s">
        <v>67</v>
      </c>
      <c r="C5351" s="31" t="s">
        <v>5</v>
      </c>
      <c r="D5351" s="31" t="s">
        <v>10</v>
      </c>
      <c r="E5351" s="31" t="s">
        <v>24</v>
      </c>
      <c r="F5351" s="31" t="s">
        <v>6</v>
      </c>
      <c r="G5351" s="31">
        <v>22</v>
      </c>
      <c r="H5351" s="31">
        <v>13031</v>
      </c>
      <c r="I5351" s="31">
        <v>14.561443000000001</v>
      </c>
      <c r="J5351" s="31">
        <v>14.99052</v>
      </c>
      <c r="K5351" s="31">
        <v>0.4290814</v>
      </c>
      <c r="L5351" s="31">
        <v>9.4214800000000001E-2</v>
      </c>
      <c r="M5351" s="31">
        <v>0.2920567</v>
      </c>
      <c r="N5351" s="31">
        <v>0.4290814</v>
      </c>
      <c r="O5351" s="31">
        <v>0.566106</v>
      </c>
      <c r="P5351" s="31">
        <v>0.76394779999999995</v>
      </c>
      <c r="Q5351" s="31">
        <v>53.970410000000001</v>
      </c>
      <c r="R5351">
        <v>0.26129770000000002</v>
      </c>
      <c r="S5351" t="s">
        <v>20810</v>
      </c>
      <c r="T5351">
        <v>1</v>
      </c>
    </row>
    <row r="5352" spans="1:20" x14ac:dyDescent="0.25">
      <c r="A5352" s="31" t="s">
        <v>8732</v>
      </c>
      <c r="B5352" s="31" t="s">
        <v>67</v>
      </c>
      <c r="C5352" s="31" t="s">
        <v>5</v>
      </c>
      <c r="D5352" s="31" t="s">
        <v>10</v>
      </c>
      <c r="E5352" s="31" t="s">
        <v>24</v>
      </c>
      <c r="F5352" s="31" t="s">
        <v>6</v>
      </c>
      <c r="G5352" s="31">
        <v>23</v>
      </c>
      <c r="H5352" s="31">
        <v>13031</v>
      </c>
      <c r="I5352" s="31">
        <v>12.074802</v>
      </c>
      <c r="J5352" s="31">
        <v>12.46289</v>
      </c>
      <c r="K5352" s="31">
        <v>0.3880922</v>
      </c>
      <c r="L5352" s="31">
        <v>8.8055099999999997E-2</v>
      </c>
      <c r="M5352" s="31">
        <v>0.26531949999999999</v>
      </c>
      <c r="N5352" s="31">
        <v>0.3880922</v>
      </c>
      <c r="O5352" s="31">
        <v>0.51086500000000001</v>
      </c>
      <c r="P5352" s="31">
        <v>0.68812930000000005</v>
      </c>
      <c r="Q5352" s="31">
        <v>53.066290000000002</v>
      </c>
      <c r="R5352">
        <v>0.2341202</v>
      </c>
      <c r="S5352" t="s">
        <v>20810</v>
      </c>
      <c r="T5352">
        <v>1</v>
      </c>
    </row>
    <row r="5353" spans="1:20" x14ac:dyDescent="0.25">
      <c r="A5353" s="31" t="s">
        <v>8733</v>
      </c>
      <c r="B5353" s="31" t="s">
        <v>67</v>
      </c>
      <c r="C5353" s="31" t="s">
        <v>5</v>
      </c>
      <c r="D5353" s="31" t="s">
        <v>10</v>
      </c>
      <c r="E5353" s="31" t="s">
        <v>24</v>
      </c>
      <c r="F5353" s="31" t="s">
        <v>6</v>
      </c>
      <c r="G5353" s="31">
        <v>24</v>
      </c>
      <c r="H5353" s="31">
        <v>13031</v>
      </c>
      <c r="I5353" s="31">
        <v>10.418473000000001</v>
      </c>
      <c r="J5353" s="31">
        <v>10.688040000000001</v>
      </c>
      <c r="K5353" s="31">
        <v>0.26956809999999998</v>
      </c>
      <c r="L5353" s="31">
        <v>-1.04241E-2</v>
      </c>
      <c r="M5353" s="31">
        <v>0.15499760000000001</v>
      </c>
      <c r="N5353" s="31">
        <v>0.26956809999999998</v>
      </c>
      <c r="O5353" s="31">
        <v>0.3841387</v>
      </c>
      <c r="P5353" s="31">
        <v>0.54956039999999995</v>
      </c>
      <c r="Q5353" s="31">
        <v>52.303109999999997</v>
      </c>
      <c r="R5353">
        <v>0.21847910000000001</v>
      </c>
      <c r="S5353" t="s">
        <v>20810</v>
      </c>
      <c r="T5353">
        <v>1</v>
      </c>
    </row>
    <row r="5354" spans="1:20" x14ac:dyDescent="0.25">
      <c r="A5354" s="31" t="s">
        <v>9286</v>
      </c>
      <c r="B5354" s="31" t="s">
        <v>67</v>
      </c>
      <c r="C5354" s="31" t="s">
        <v>5</v>
      </c>
      <c r="D5354" s="31" t="s">
        <v>11</v>
      </c>
      <c r="E5354" s="31" t="s">
        <v>24</v>
      </c>
      <c r="F5354" s="31" t="s">
        <v>6</v>
      </c>
      <c r="G5354" s="31">
        <v>1</v>
      </c>
      <c r="H5354" s="31">
        <v>4761</v>
      </c>
      <c r="I5354" s="31">
        <v>3.8148165000000001</v>
      </c>
      <c r="J5354" s="31">
        <v>3.9852449999999999</v>
      </c>
      <c r="K5354" s="31">
        <v>0.17042850000000001</v>
      </c>
      <c r="L5354" s="31">
        <v>3.41756E-2</v>
      </c>
      <c r="M5354" s="31">
        <v>0.1146749</v>
      </c>
      <c r="N5354" s="31">
        <v>0.17042850000000001</v>
      </c>
      <c r="O5354" s="31">
        <v>0.22618199999999999</v>
      </c>
      <c r="P5354" s="31">
        <v>0.30668129999999999</v>
      </c>
      <c r="Q5354" s="31">
        <v>47.945590000000003</v>
      </c>
      <c r="R5354">
        <v>0.1063187</v>
      </c>
      <c r="S5354" t="s">
        <v>20810</v>
      </c>
      <c r="T5354">
        <v>1</v>
      </c>
    </row>
    <row r="5355" spans="1:20" x14ac:dyDescent="0.25">
      <c r="A5355" s="31" t="s">
        <v>9287</v>
      </c>
      <c r="B5355" s="31" t="s">
        <v>67</v>
      </c>
      <c r="C5355" s="31" t="s">
        <v>5</v>
      </c>
      <c r="D5355" s="31" t="s">
        <v>11</v>
      </c>
      <c r="E5355" s="31" t="s">
        <v>24</v>
      </c>
      <c r="F5355" s="31" t="s">
        <v>6</v>
      </c>
      <c r="G5355" s="31">
        <v>2</v>
      </c>
      <c r="H5355" s="31">
        <v>4761</v>
      </c>
      <c r="I5355" s="31">
        <v>3.7943511999999999</v>
      </c>
      <c r="J5355" s="31">
        <v>3.8859050000000002</v>
      </c>
      <c r="K5355" s="31">
        <v>9.1553300000000004E-2</v>
      </c>
      <c r="L5355" s="31">
        <v>-4.4358599999999998E-2</v>
      </c>
      <c r="M5355" s="31">
        <v>3.5939199999999998E-2</v>
      </c>
      <c r="N5355" s="31">
        <v>9.1553300000000004E-2</v>
      </c>
      <c r="O5355" s="31">
        <v>0.1471674</v>
      </c>
      <c r="P5355" s="31">
        <v>0.22746530000000001</v>
      </c>
      <c r="Q5355" s="31">
        <v>47.572870000000002</v>
      </c>
      <c r="R5355">
        <v>0.1060527</v>
      </c>
      <c r="S5355" t="s">
        <v>20810</v>
      </c>
      <c r="T5355">
        <v>1</v>
      </c>
    </row>
    <row r="5356" spans="1:20" x14ac:dyDescent="0.25">
      <c r="A5356" s="31" t="s">
        <v>9288</v>
      </c>
      <c r="B5356" s="31" t="s">
        <v>67</v>
      </c>
      <c r="C5356" s="31" t="s">
        <v>5</v>
      </c>
      <c r="D5356" s="31" t="s">
        <v>11</v>
      </c>
      <c r="E5356" s="31" t="s">
        <v>24</v>
      </c>
      <c r="F5356" s="31" t="s">
        <v>6</v>
      </c>
      <c r="G5356" s="31">
        <v>3</v>
      </c>
      <c r="H5356" s="31">
        <v>4761</v>
      </c>
      <c r="I5356" s="31">
        <v>3.8980030000000001</v>
      </c>
      <c r="J5356" s="31">
        <v>3.882307</v>
      </c>
      <c r="K5356" s="31">
        <v>-1.5696499999999999E-2</v>
      </c>
      <c r="L5356" s="31">
        <v>-0.15281990000000001</v>
      </c>
      <c r="M5356" s="31">
        <v>-7.1806300000000003E-2</v>
      </c>
      <c r="N5356" s="31">
        <v>-1.5696499999999999E-2</v>
      </c>
      <c r="O5356" s="31">
        <v>4.0413400000000002E-2</v>
      </c>
      <c r="P5356" s="31">
        <v>0.12142699999999999</v>
      </c>
      <c r="Q5356" s="31">
        <v>46.916339999999998</v>
      </c>
      <c r="R5356">
        <v>0.106998</v>
      </c>
      <c r="S5356" t="s">
        <v>20810</v>
      </c>
      <c r="T5356">
        <v>1</v>
      </c>
    </row>
    <row r="5357" spans="1:20" x14ac:dyDescent="0.25">
      <c r="A5357" s="31" t="s">
        <v>9289</v>
      </c>
      <c r="B5357" s="31" t="s">
        <v>67</v>
      </c>
      <c r="C5357" s="31" t="s">
        <v>5</v>
      </c>
      <c r="D5357" s="31" t="s">
        <v>11</v>
      </c>
      <c r="E5357" s="31" t="s">
        <v>24</v>
      </c>
      <c r="F5357" s="31" t="s">
        <v>6</v>
      </c>
      <c r="G5357" s="31">
        <v>4</v>
      </c>
      <c r="H5357" s="31">
        <v>4761</v>
      </c>
      <c r="I5357" s="31">
        <v>4.3887204999999998</v>
      </c>
      <c r="J5357" s="31">
        <v>4.1978229999999996</v>
      </c>
      <c r="K5357" s="31">
        <v>-0.1908975</v>
      </c>
      <c r="L5357" s="31">
        <v>-0.34190579999999998</v>
      </c>
      <c r="M5357" s="31">
        <v>-0.25268889999999999</v>
      </c>
      <c r="N5357" s="31">
        <v>-0.1908975</v>
      </c>
      <c r="O5357" s="31">
        <v>-0.1291061</v>
      </c>
      <c r="P5357" s="31">
        <v>-3.98892E-2</v>
      </c>
      <c r="Q5357" s="31">
        <v>46.380600000000001</v>
      </c>
      <c r="R5357">
        <v>0.1178324</v>
      </c>
      <c r="S5357" t="s">
        <v>20810</v>
      </c>
      <c r="T5357">
        <v>1</v>
      </c>
    </row>
    <row r="5358" spans="1:20" x14ac:dyDescent="0.25">
      <c r="A5358" s="31" t="s">
        <v>9290</v>
      </c>
      <c r="B5358" s="31" t="s">
        <v>67</v>
      </c>
      <c r="C5358" s="31" t="s">
        <v>5</v>
      </c>
      <c r="D5358" s="31" t="s">
        <v>11</v>
      </c>
      <c r="E5358" s="31" t="s">
        <v>24</v>
      </c>
      <c r="F5358" s="31" t="s">
        <v>6</v>
      </c>
      <c r="G5358" s="31">
        <v>5</v>
      </c>
      <c r="H5358" s="31">
        <v>4761</v>
      </c>
      <c r="I5358" s="31">
        <v>5.5661056000000002</v>
      </c>
      <c r="J5358" s="31">
        <v>5.2500229999999997</v>
      </c>
      <c r="K5358" s="31">
        <v>-0.31608269999999999</v>
      </c>
      <c r="L5358" s="31">
        <v>-0.50256639999999997</v>
      </c>
      <c r="M5358" s="31">
        <v>-0.39239030000000003</v>
      </c>
      <c r="N5358" s="31">
        <v>-0.31608269999999999</v>
      </c>
      <c r="O5358" s="31">
        <v>-0.23977519999999999</v>
      </c>
      <c r="P5358" s="31">
        <v>-0.12959909999999999</v>
      </c>
      <c r="Q5358" s="31">
        <v>46.13326</v>
      </c>
      <c r="R5358">
        <v>0.145514</v>
      </c>
      <c r="S5358" t="s">
        <v>20810</v>
      </c>
      <c r="T5358">
        <v>1</v>
      </c>
    </row>
    <row r="5359" spans="1:20" x14ac:dyDescent="0.25">
      <c r="A5359" s="31" t="s">
        <v>9291</v>
      </c>
      <c r="B5359" s="31" t="s">
        <v>67</v>
      </c>
      <c r="C5359" s="31" t="s">
        <v>5</v>
      </c>
      <c r="D5359" s="31" t="s">
        <v>11</v>
      </c>
      <c r="E5359" s="31" t="s">
        <v>24</v>
      </c>
      <c r="F5359" s="31" t="s">
        <v>6</v>
      </c>
      <c r="G5359" s="31">
        <v>6</v>
      </c>
      <c r="H5359" s="31">
        <v>4761</v>
      </c>
      <c r="I5359" s="31">
        <v>7.2568143999999997</v>
      </c>
      <c r="J5359" s="31">
        <v>6.6748459999999996</v>
      </c>
      <c r="K5359" s="31">
        <v>-0.58196870000000001</v>
      </c>
      <c r="L5359" s="31">
        <v>-0.80096049999999996</v>
      </c>
      <c r="M5359" s="31">
        <v>-0.67157829999999996</v>
      </c>
      <c r="N5359" s="31">
        <v>-0.58196870000000001</v>
      </c>
      <c r="O5359" s="31">
        <v>-0.49235899999999999</v>
      </c>
      <c r="P5359" s="31">
        <v>-0.36297679999999999</v>
      </c>
      <c r="Q5359" s="31">
        <v>45.854759999999999</v>
      </c>
      <c r="R5359">
        <v>0.17088020000000001</v>
      </c>
      <c r="S5359" t="s">
        <v>20810</v>
      </c>
      <c r="T5359">
        <v>1</v>
      </c>
    </row>
    <row r="5360" spans="1:20" x14ac:dyDescent="0.25">
      <c r="A5360" s="31" t="s">
        <v>9292</v>
      </c>
      <c r="B5360" s="31" t="s">
        <v>67</v>
      </c>
      <c r="C5360" s="31" t="s">
        <v>5</v>
      </c>
      <c r="D5360" s="31" t="s">
        <v>11</v>
      </c>
      <c r="E5360" s="31" t="s">
        <v>24</v>
      </c>
      <c r="F5360" s="31" t="s">
        <v>6</v>
      </c>
      <c r="G5360" s="31">
        <v>7</v>
      </c>
      <c r="H5360" s="31">
        <v>4761</v>
      </c>
      <c r="I5360" s="31">
        <v>8.1118073000000006</v>
      </c>
      <c r="J5360" s="31">
        <v>7.3613960000000001</v>
      </c>
      <c r="K5360" s="31">
        <v>-0.75041150000000001</v>
      </c>
      <c r="L5360" s="31">
        <v>-0.97707089999999996</v>
      </c>
      <c r="M5360" s="31">
        <v>-0.84315870000000004</v>
      </c>
      <c r="N5360" s="31">
        <v>-0.75041150000000001</v>
      </c>
      <c r="O5360" s="31">
        <v>-0.65766420000000003</v>
      </c>
      <c r="P5360" s="31">
        <v>-0.523752</v>
      </c>
      <c r="Q5360" s="31">
        <v>45.950009999999999</v>
      </c>
      <c r="R5360">
        <v>0.1768633</v>
      </c>
      <c r="S5360" t="s">
        <v>20810</v>
      </c>
      <c r="T5360">
        <v>1</v>
      </c>
    </row>
    <row r="5361" spans="1:20" x14ac:dyDescent="0.25">
      <c r="A5361" s="31" t="s">
        <v>9293</v>
      </c>
      <c r="B5361" s="31" t="s">
        <v>67</v>
      </c>
      <c r="C5361" s="31" t="s">
        <v>5</v>
      </c>
      <c r="D5361" s="31" t="s">
        <v>11</v>
      </c>
      <c r="E5361" s="31" t="s">
        <v>24</v>
      </c>
      <c r="F5361" s="31" t="s">
        <v>6</v>
      </c>
      <c r="G5361" s="31">
        <v>8</v>
      </c>
      <c r="H5361" s="31">
        <v>4761</v>
      </c>
      <c r="I5361" s="31">
        <v>8.0232302999999998</v>
      </c>
      <c r="J5361" s="31">
        <v>7.0036630000000004</v>
      </c>
      <c r="K5361" s="31">
        <v>-1.0195669999999999</v>
      </c>
      <c r="L5361" s="31">
        <v>-1.2292449999999999</v>
      </c>
      <c r="M5361" s="31">
        <v>-1.1053660000000001</v>
      </c>
      <c r="N5361" s="31">
        <v>-1.0195669999999999</v>
      </c>
      <c r="O5361" s="31">
        <v>-0.93376870000000001</v>
      </c>
      <c r="P5361" s="31">
        <v>-0.80988930000000003</v>
      </c>
      <c r="Q5361" s="31">
        <v>47.17116</v>
      </c>
      <c r="R5361">
        <v>0.1636126</v>
      </c>
      <c r="S5361" t="s">
        <v>20810</v>
      </c>
      <c r="T5361">
        <v>1</v>
      </c>
    </row>
    <row r="5362" spans="1:20" x14ac:dyDescent="0.25">
      <c r="A5362" s="31" t="s">
        <v>9294</v>
      </c>
      <c r="B5362" s="31" t="s">
        <v>67</v>
      </c>
      <c r="C5362" s="31" t="s">
        <v>5</v>
      </c>
      <c r="D5362" s="31" t="s">
        <v>11</v>
      </c>
      <c r="E5362" s="31" t="s">
        <v>24</v>
      </c>
      <c r="F5362" s="31" t="s">
        <v>6</v>
      </c>
      <c r="G5362" s="31">
        <v>9</v>
      </c>
      <c r="H5362" s="31">
        <v>4761</v>
      </c>
      <c r="I5362" s="31">
        <v>7.6950339999999997</v>
      </c>
      <c r="J5362" s="31">
        <v>6.7178019999999998</v>
      </c>
      <c r="K5362" s="31">
        <v>-0.97723190000000004</v>
      </c>
      <c r="L5362" s="31">
        <v>-1.1687749999999999</v>
      </c>
      <c r="M5362" s="31">
        <v>-1.0556099999999999</v>
      </c>
      <c r="N5362" s="31">
        <v>-0.97723190000000004</v>
      </c>
      <c r="O5362" s="31">
        <v>-0.89885420000000005</v>
      </c>
      <c r="P5362" s="31">
        <v>-0.78568919999999998</v>
      </c>
      <c r="Q5362" s="31">
        <v>51.148299999999999</v>
      </c>
      <c r="R5362">
        <v>0.1494616</v>
      </c>
      <c r="S5362" t="s">
        <v>20810</v>
      </c>
      <c r="T5362">
        <v>1</v>
      </c>
    </row>
    <row r="5363" spans="1:20" x14ac:dyDescent="0.25">
      <c r="A5363" s="31" t="s">
        <v>9295</v>
      </c>
      <c r="B5363" s="31" t="s">
        <v>67</v>
      </c>
      <c r="C5363" s="31" t="s">
        <v>5</v>
      </c>
      <c r="D5363" s="31" t="s">
        <v>11</v>
      </c>
      <c r="E5363" s="31" t="s">
        <v>24</v>
      </c>
      <c r="F5363" s="31" t="s">
        <v>6</v>
      </c>
      <c r="G5363" s="31">
        <v>10</v>
      </c>
      <c r="H5363" s="31">
        <v>4761</v>
      </c>
      <c r="I5363" s="31">
        <v>6.9970892999999998</v>
      </c>
      <c r="J5363" s="31">
        <v>6.4218659999999996</v>
      </c>
      <c r="K5363" s="31">
        <v>-0.57522329999999999</v>
      </c>
      <c r="L5363" s="31">
        <v>-0.7512489</v>
      </c>
      <c r="M5363" s="31">
        <v>-0.64725149999999998</v>
      </c>
      <c r="N5363" s="31">
        <v>-0.57522329999999999</v>
      </c>
      <c r="O5363" s="31">
        <v>-0.50319510000000001</v>
      </c>
      <c r="P5363" s="31">
        <v>-0.39919779999999999</v>
      </c>
      <c r="Q5363" s="31">
        <v>55.118760000000002</v>
      </c>
      <c r="R5363">
        <v>0.13735349999999999</v>
      </c>
      <c r="S5363" t="s">
        <v>20810</v>
      </c>
      <c r="T5363">
        <v>1</v>
      </c>
    </row>
    <row r="5364" spans="1:20" x14ac:dyDescent="0.25">
      <c r="A5364" s="31" t="s">
        <v>9296</v>
      </c>
      <c r="B5364" s="31" t="s">
        <v>67</v>
      </c>
      <c r="C5364" s="31" t="s">
        <v>5</v>
      </c>
      <c r="D5364" s="31" t="s">
        <v>11</v>
      </c>
      <c r="E5364" s="31" t="s">
        <v>24</v>
      </c>
      <c r="F5364" s="31" t="s">
        <v>6</v>
      </c>
      <c r="G5364" s="31">
        <v>11</v>
      </c>
      <c r="H5364" s="31">
        <v>4761</v>
      </c>
      <c r="I5364" s="31">
        <v>6.2425807000000004</v>
      </c>
      <c r="J5364" s="31">
        <v>6.2215119999999997</v>
      </c>
      <c r="K5364" s="31">
        <v>-2.1068900000000002E-2</v>
      </c>
      <c r="L5364" s="31">
        <v>-0.1782889</v>
      </c>
      <c r="M5364" s="31">
        <v>-8.5402000000000006E-2</v>
      </c>
      <c r="N5364" s="31">
        <v>-2.1068900000000002E-2</v>
      </c>
      <c r="O5364" s="31">
        <v>4.3264299999999999E-2</v>
      </c>
      <c r="P5364" s="31">
        <v>0.1361511</v>
      </c>
      <c r="Q5364" s="31">
        <v>58.163420000000002</v>
      </c>
      <c r="R5364">
        <v>0.12267939999999999</v>
      </c>
      <c r="S5364" t="s">
        <v>20810</v>
      </c>
      <c r="T5364">
        <v>1</v>
      </c>
    </row>
    <row r="5365" spans="1:20" x14ac:dyDescent="0.25">
      <c r="A5365" s="31" t="s">
        <v>9297</v>
      </c>
      <c r="B5365" s="31" t="s">
        <v>67</v>
      </c>
      <c r="C5365" s="31" t="s">
        <v>5</v>
      </c>
      <c r="D5365" s="31" t="s">
        <v>11</v>
      </c>
      <c r="E5365" s="31" t="s">
        <v>24</v>
      </c>
      <c r="F5365" s="31" t="s">
        <v>6</v>
      </c>
      <c r="G5365" s="31">
        <v>12</v>
      </c>
      <c r="H5365" s="31">
        <v>4761</v>
      </c>
      <c r="I5365" s="31">
        <v>5.4148468999999997</v>
      </c>
      <c r="J5365" s="31">
        <v>5.9715009999999999</v>
      </c>
      <c r="K5365" s="31">
        <v>0.55665399999999998</v>
      </c>
      <c r="L5365" s="31">
        <v>0.41692790000000002</v>
      </c>
      <c r="M5365" s="31">
        <v>0.49947920000000001</v>
      </c>
      <c r="N5365" s="31">
        <v>0.55665399999999998</v>
      </c>
      <c r="O5365" s="31">
        <v>0.61382879999999995</v>
      </c>
      <c r="P5365" s="31">
        <v>0.69638009999999995</v>
      </c>
      <c r="Q5365" s="31">
        <v>60.014110000000002</v>
      </c>
      <c r="R5365">
        <v>0.1090289</v>
      </c>
      <c r="S5365" t="s">
        <v>20810</v>
      </c>
      <c r="T5365">
        <v>1</v>
      </c>
    </row>
    <row r="5366" spans="1:20" x14ac:dyDescent="0.25">
      <c r="A5366" s="31" t="s">
        <v>9298</v>
      </c>
      <c r="B5366" s="31" t="s">
        <v>67</v>
      </c>
      <c r="C5366" s="31" t="s">
        <v>5</v>
      </c>
      <c r="D5366" s="31" t="s">
        <v>11</v>
      </c>
      <c r="E5366" s="31" t="s">
        <v>24</v>
      </c>
      <c r="F5366" s="31" t="s">
        <v>6</v>
      </c>
      <c r="G5366" s="31">
        <v>13</v>
      </c>
      <c r="H5366" s="31">
        <v>4761</v>
      </c>
      <c r="I5366" s="31">
        <v>5.1030001</v>
      </c>
      <c r="J5366" s="31">
        <v>5.7562290000000003</v>
      </c>
      <c r="K5366" s="31">
        <v>0.65322880000000005</v>
      </c>
      <c r="L5366" s="31">
        <v>0.52075059999999995</v>
      </c>
      <c r="M5366" s="31">
        <v>0.59901979999999999</v>
      </c>
      <c r="N5366" s="31">
        <v>0.65322880000000005</v>
      </c>
      <c r="O5366" s="31">
        <v>0.70743780000000001</v>
      </c>
      <c r="P5366" s="31">
        <v>0.78570709999999999</v>
      </c>
      <c r="Q5366" s="31">
        <v>61.234560000000002</v>
      </c>
      <c r="R5366">
        <v>0.1033733</v>
      </c>
      <c r="S5366" t="s">
        <v>20810</v>
      </c>
      <c r="T5366">
        <v>1</v>
      </c>
    </row>
    <row r="5367" spans="1:20" x14ac:dyDescent="0.25">
      <c r="A5367" s="31" t="s">
        <v>9299</v>
      </c>
      <c r="B5367" s="31" t="s">
        <v>67</v>
      </c>
      <c r="C5367" s="31" t="s">
        <v>5</v>
      </c>
      <c r="D5367" s="31" t="s">
        <v>11</v>
      </c>
      <c r="E5367" s="31" t="s">
        <v>24</v>
      </c>
      <c r="F5367" s="31" t="s">
        <v>6</v>
      </c>
      <c r="G5367" s="31">
        <v>14</v>
      </c>
      <c r="H5367" s="31">
        <v>4761</v>
      </c>
      <c r="I5367" s="31">
        <v>4.9985480000000004</v>
      </c>
      <c r="J5367" s="31">
        <v>5.6853509999999998</v>
      </c>
      <c r="K5367" s="31">
        <v>0.68680289999999999</v>
      </c>
      <c r="L5367" s="31">
        <v>0.55756099999999997</v>
      </c>
      <c r="M5367" s="31">
        <v>0.63391819999999999</v>
      </c>
      <c r="N5367" s="31">
        <v>0.68680289999999999</v>
      </c>
      <c r="O5367" s="31">
        <v>0.73968769999999995</v>
      </c>
      <c r="P5367" s="31">
        <v>0.81604489999999996</v>
      </c>
      <c r="Q5367" s="31">
        <v>62.13185</v>
      </c>
      <c r="R5367">
        <v>0.10084799999999999</v>
      </c>
      <c r="S5367" t="s">
        <v>20810</v>
      </c>
      <c r="T5367">
        <v>1</v>
      </c>
    </row>
    <row r="5368" spans="1:20" x14ac:dyDescent="0.25">
      <c r="A5368" s="31" t="s">
        <v>9300</v>
      </c>
      <c r="B5368" s="31" t="s">
        <v>67</v>
      </c>
      <c r="C5368" s="31" t="s">
        <v>5</v>
      </c>
      <c r="D5368" s="31" t="s">
        <v>11</v>
      </c>
      <c r="E5368" s="31" t="s">
        <v>24</v>
      </c>
      <c r="F5368" s="31" t="s">
        <v>6</v>
      </c>
      <c r="G5368" s="31">
        <v>15</v>
      </c>
      <c r="H5368" s="31">
        <v>4761</v>
      </c>
      <c r="I5368" s="31">
        <v>5.2087009000000002</v>
      </c>
      <c r="J5368" s="31">
        <v>5.9976880000000001</v>
      </c>
      <c r="K5368" s="31">
        <v>0.78898729999999995</v>
      </c>
      <c r="L5368" s="31">
        <v>0.65367770000000003</v>
      </c>
      <c r="M5368" s="31">
        <v>0.73361969999999999</v>
      </c>
      <c r="N5368" s="31">
        <v>0.78898729999999995</v>
      </c>
      <c r="O5368" s="31">
        <v>0.84435490000000002</v>
      </c>
      <c r="P5368" s="31">
        <v>0.92429700000000004</v>
      </c>
      <c r="Q5368" s="31">
        <v>62.138190000000002</v>
      </c>
      <c r="R5368">
        <v>0.1055827</v>
      </c>
      <c r="S5368" t="s">
        <v>20810</v>
      </c>
      <c r="T5368">
        <v>1</v>
      </c>
    </row>
    <row r="5369" spans="1:20" x14ac:dyDescent="0.25">
      <c r="A5369" s="31" t="s">
        <v>9301</v>
      </c>
      <c r="B5369" s="31" t="s">
        <v>67</v>
      </c>
      <c r="C5369" s="31" t="s">
        <v>5</v>
      </c>
      <c r="D5369" s="31" t="s">
        <v>11</v>
      </c>
      <c r="E5369" s="31" t="s">
        <v>24</v>
      </c>
      <c r="F5369" s="31" t="s">
        <v>6</v>
      </c>
      <c r="G5369" s="31">
        <v>16</v>
      </c>
      <c r="H5369" s="31">
        <v>4761</v>
      </c>
      <c r="I5369" s="31">
        <v>6.0024134</v>
      </c>
      <c r="J5369" s="31">
        <v>6.8243580000000001</v>
      </c>
      <c r="K5369" s="31">
        <v>0.82194500000000004</v>
      </c>
      <c r="L5369" s="31">
        <v>0.67319419999999996</v>
      </c>
      <c r="M5369" s="31">
        <v>0.76107729999999996</v>
      </c>
      <c r="N5369" s="31">
        <v>0.82194500000000004</v>
      </c>
      <c r="O5369" s="31">
        <v>0.88281270000000001</v>
      </c>
      <c r="P5369" s="31">
        <v>0.97069589999999994</v>
      </c>
      <c r="Q5369" s="31">
        <v>60.876849999999997</v>
      </c>
      <c r="R5369">
        <v>0.1160709</v>
      </c>
      <c r="S5369" t="s">
        <v>20810</v>
      </c>
      <c r="T5369">
        <v>1</v>
      </c>
    </row>
    <row r="5370" spans="1:20" x14ac:dyDescent="0.25">
      <c r="A5370" s="31" t="s">
        <v>9302</v>
      </c>
      <c r="B5370" s="31" t="s">
        <v>67</v>
      </c>
      <c r="C5370" s="31" t="s">
        <v>5</v>
      </c>
      <c r="D5370" s="31" t="s">
        <v>11</v>
      </c>
      <c r="E5370" s="31" t="s">
        <v>24</v>
      </c>
      <c r="F5370" s="31" t="s">
        <v>6</v>
      </c>
      <c r="G5370" s="31">
        <v>17</v>
      </c>
      <c r="H5370" s="31">
        <v>4761</v>
      </c>
      <c r="I5370" s="31">
        <v>7.7584030000000004</v>
      </c>
      <c r="J5370" s="31">
        <v>8.2553979999999996</v>
      </c>
      <c r="K5370" s="31">
        <v>0.49699480000000001</v>
      </c>
      <c r="L5370" s="31">
        <v>0.31620009999999998</v>
      </c>
      <c r="M5370" s="31">
        <v>0.42301509999999998</v>
      </c>
      <c r="N5370" s="31">
        <v>0.49699480000000001</v>
      </c>
      <c r="O5370" s="31">
        <v>0.5709746</v>
      </c>
      <c r="P5370" s="31">
        <v>0.67778959999999999</v>
      </c>
      <c r="Q5370" s="31">
        <v>57.955410000000001</v>
      </c>
      <c r="R5370">
        <v>0.1410749</v>
      </c>
      <c r="S5370" t="s">
        <v>20810</v>
      </c>
      <c r="T5370">
        <v>1</v>
      </c>
    </row>
    <row r="5371" spans="1:20" x14ac:dyDescent="0.25">
      <c r="A5371" s="31" t="s">
        <v>9303</v>
      </c>
      <c r="B5371" s="31" t="s">
        <v>67</v>
      </c>
      <c r="C5371" s="31" t="s">
        <v>5</v>
      </c>
      <c r="D5371" s="31" t="s">
        <v>11</v>
      </c>
      <c r="E5371" s="31" t="s">
        <v>24</v>
      </c>
      <c r="F5371" s="31" t="s">
        <v>6</v>
      </c>
      <c r="G5371" s="31">
        <v>18</v>
      </c>
      <c r="H5371" s="31">
        <v>4761</v>
      </c>
      <c r="I5371" s="31">
        <v>8.8498345</v>
      </c>
      <c r="J5371" s="31">
        <v>8.7069209999999995</v>
      </c>
      <c r="K5371" s="31">
        <v>-0.14291380000000001</v>
      </c>
      <c r="L5371" s="31">
        <v>-0.34455839999999999</v>
      </c>
      <c r="M5371" s="31">
        <v>-0.22542509999999999</v>
      </c>
      <c r="N5371" s="31">
        <v>-0.14291380000000001</v>
      </c>
      <c r="O5371" s="31">
        <v>-6.0402499999999998E-2</v>
      </c>
      <c r="P5371" s="31">
        <v>5.8730699999999997E-2</v>
      </c>
      <c r="Q5371" s="31">
        <v>54.353520000000003</v>
      </c>
      <c r="R5371">
        <v>0.15734400000000001</v>
      </c>
      <c r="S5371" t="s">
        <v>20810</v>
      </c>
      <c r="T5371">
        <v>1</v>
      </c>
    </row>
    <row r="5372" spans="1:20" x14ac:dyDescent="0.25">
      <c r="A5372" s="31" t="s">
        <v>9304</v>
      </c>
      <c r="B5372" s="31" t="s">
        <v>67</v>
      </c>
      <c r="C5372" s="31" t="s">
        <v>5</v>
      </c>
      <c r="D5372" s="31" t="s">
        <v>11</v>
      </c>
      <c r="E5372" s="31" t="s">
        <v>24</v>
      </c>
      <c r="F5372" s="31" t="s">
        <v>6</v>
      </c>
      <c r="G5372" s="31">
        <v>19</v>
      </c>
      <c r="H5372" s="31">
        <v>4761</v>
      </c>
      <c r="I5372" s="31">
        <v>8.4477162000000003</v>
      </c>
      <c r="J5372" s="31">
        <v>8.4049840000000007</v>
      </c>
      <c r="K5372" s="31">
        <v>-4.2732600000000003E-2</v>
      </c>
      <c r="L5372" s="31">
        <v>-0.2385256</v>
      </c>
      <c r="M5372" s="31">
        <v>-0.1228495</v>
      </c>
      <c r="N5372" s="31">
        <v>-4.2732600000000003E-2</v>
      </c>
      <c r="O5372" s="31">
        <v>3.7384199999999999E-2</v>
      </c>
      <c r="P5372" s="31">
        <v>0.15306030000000001</v>
      </c>
      <c r="Q5372" s="31">
        <v>51.899940000000001</v>
      </c>
      <c r="R5372">
        <v>0.152778</v>
      </c>
      <c r="S5372" t="s">
        <v>20810</v>
      </c>
      <c r="T5372">
        <v>1</v>
      </c>
    </row>
    <row r="5373" spans="1:20" x14ac:dyDescent="0.25">
      <c r="A5373" s="31" t="s">
        <v>9305</v>
      </c>
      <c r="B5373" s="31" t="s">
        <v>67</v>
      </c>
      <c r="C5373" s="31" t="s">
        <v>5</v>
      </c>
      <c r="D5373" s="31" t="s">
        <v>11</v>
      </c>
      <c r="E5373" s="31" t="s">
        <v>24</v>
      </c>
      <c r="F5373" s="31" t="s">
        <v>6</v>
      </c>
      <c r="G5373" s="31">
        <v>20</v>
      </c>
      <c r="H5373" s="31">
        <v>4761</v>
      </c>
      <c r="I5373" s="31">
        <v>7.8643410999999999</v>
      </c>
      <c r="J5373" s="31">
        <v>7.9076560000000002</v>
      </c>
      <c r="K5373" s="31">
        <v>4.3314600000000002E-2</v>
      </c>
      <c r="L5373" s="31">
        <v>-0.1475166</v>
      </c>
      <c r="M5373" s="31">
        <v>-3.4771999999999997E-2</v>
      </c>
      <c r="N5373" s="31">
        <v>4.3314600000000002E-2</v>
      </c>
      <c r="O5373" s="31">
        <v>0.1214012</v>
      </c>
      <c r="P5373" s="31">
        <v>0.23414579999999999</v>
      </c>
      <c r="Q5373" s="31">
        <v>50.637639999999998</v>
      </c>
      <c r="R5373">
        <v>0.14890639999999999</v>
      </c>
      <c r="S5373" t="s">
        <v>20810</v>
      </c>
      <c r="T5373">
        <v>1</v>
      </c>
    </row>
    <row r="5374" spans="1:20" x14ac:dyDescent="0.25">
      <c r="A5374" s="31" t="s">
        <v>9306</v>
      </c>
      <c r="B5374" s="31" t="s">
        <v>67</v>
      </c>
      <c r="C5374" s="31" t="s">
        <v>5</v>
      </c>
      <c r="D5374" s="31" t="s">
        <v>11</v>
      </c>
      <c r="E5374" s="31" t="s">
        <v>24</v>
      </c>
      <c r="F5374" s="31" t="s">
        <v>6</v>
      </c>
      <c r="G5374" s="31">
        <v>21</v>
      </c>
      <c r="H5374" s="31">
        <v>4761</v>
      </c>
      <c r="I5374" s="31">
        <v>7.0713036999999996</v>
      </c>
      <c r="J5374" s="31">
        <v>7.1181739999999998</v>
      </c>
      <c r="K5374" s="31">
        <v>4.68704E-2</v>
      </c>
      <c r="L5374" s="31">
        <v>-0.1373017</v>
      </c>
      <c r="M5374" s="31">
        <v>-2.8491300000000001E-2</v>
      </c>
      <c r="N5374" s="31">
        <v>4.68704E-2</v>
      </c>
      <c r="O5374" s="31">
        <v>0.12223199999999999</v>
      </c>
      <c r="P5374" s="31">
        <v>0.23104240000000001</v>
      </c>
      <c r="Q5374" s="31">
        <v>49.987400000000001</v>
      </c>
      <c r="R5374">
        <v>0.14371020000000001</v>
      </c>
      <c r="S5374" t="s">
        <v>20810</v>
      </c>
      <c r="T5374">
        <v>1</v>
      </c>
    </row>
    <row r="5375" spans="1:20" x14ac:dyDescent="0.25">
      <c r="A5375" s="31" t="s">
        <v>9307</v>
      </c>
      <c r="B5375" s="31" t="s">
        <v>67</v>
      </c>
      <c r="C5375" s="31" t="s">
        <v>5</v>
      </c>
      <c r="D5375" s="31" t="s">
        <v>11</v>
      </c>
      <c r="E5375" s="31" t="s">
        <v>24</v>
      </c>
      <c r="F5375" s="31" t="s">
        <v>6</v>
      </c>
      <c r="G5375" s="31">
        <v>22</v>
      </c>
      <c r="H5375" s="31">
        <v>4761</v>
      </c>
      <c r="I5375" s="31">
        <v>5.9058595</v>
      </c>
      <c r="J5375" s="31">
        <v>5.9734720000000001</v>
      </c>
      <c r="K5375" s="31">
        <v>6.7612199999999997E-2</v>
      </c>
      <c r="L5375" s="31">
        <v>-0.1009352</v>
      </c>
      <c r="M5375" s="31">
        <v>-1.356E-3</v>
      </c>
      <c r="N5375" s="31">
        <v>6.7612199999999997E-2</v>
      </c>
      <c r="O5375" s="31">
        <v>0.13658039999999999</v>
      </c>
      <c r="P5375" s="31">
        <v>0.23615949999999999</v>
      </c>
      <c r="Q5375" s="31">
        <v>49.533119999999997</v>
      </c>
      <c r="R5375">
        <v>0.1315182</v>
      </c>
      <c r="S5375" t="s">
        <v>20810</v>
      </c>
      <c r="T5375">
        <v>1</v>
      </c>
    </row>
    <row r="5376" spans="1:20" x14ac:dyDescent="0.25">
      <c r="A5376" s="31" t="s">
        <v>9308</v>
      </c>
      <c r="B5376" s="31" t="s">
        <v>67</v>
      </c>
      <c r="C5376" s="31" t="s">
        <v>5</v>
      </c>
      <c r="D5376" s="31" t="s">
        <v>11</v>
      </c>
      <c r="E5376" s="31" t="s">
        <v>24</v>
      </c>
      <c r="F5376" s="31" t="s">
        <v>6</v>
      </c>
      <c r="G5376" s="31">
        <v>23</v>
      </c>
      <c r="H5376" s="31">
        <v>4761</v>
      </c>
      <c r="I5376" s="31">
        <v>4.8271316999999998</v>
      </c>
      <c r="J5376" s="31">
        <v>4.9062130000000002</v>
      </c>
      <c r="K5376" s="31">
        <v>7.9081100000000001E-2</v>
      </c>
      <c r="L5376" s="31">
        <v>-7.0382600000000003E-2</v>
      </c>
      <c r="M5376" s="31">
        <v>1.7921800000000002E-2</v>
      </c>
      <c r="N5376" s="31">
        <v>7.9081100000000001E-2</v>
      </c>
      <c r="O5376" s="31">
        <v>0.14024039999999999</v>
      </c>
      <c r="P5376" s="31">
        <v>0.22854469999999999</v>
      </c>
      <c r="Q5376" s="31">
        <v>49.028390000000002</v>
      </c>
      <c r="R5376">
        <v>0.1166271</v>
      </c>
      <c r="S5376" t="s">
        <v>20810</v>
      </c>
      <c r="T5376">
        <v>1</v>
      </c>
    </row>
    <row r="5377" spans="1:20" x14ac:dyDescent="0.25">
      <c r="A5377" s="31" t="s">
        <v>9309</v>
      </c>
      <c r="B5377" s="31" t="s">
        <v>67</v>
      </c>
      <c r="C5377" s="31" t="s">
        <v>5</v>
      </c>
      <c r="D5377" s="31" t="s">
        <v>11</v>
      </c>
      <c r="E5377" s="31" t="s">
        <v>24</v>
      </c>
      <c r="F5377" s="31" t="s">
        <v>6</v>
      </c>
      <c r="G5377" s="31">
        <v>24</v>
      </c>
      <c r="H5377" s="31">
        <v>4761</v>
      </c>
      <c r="I5377" s="31">
        <v>4.1080205999999997</v>
      </c>
      <c r="J5377" s="31">
        <v>4.2383519999999999</v>
      </c>
      <c r="K5377" s="31">
        <v>0.13033120000000001</v>
      </c>
      <c r="L5377" s="31">
        <v>-9.4144999999999993E-3</v>
      </c>
      <c r="M5377" s="31">
        <v>7.3148400000000002E-2</v>
      </c>
      <c r="N5377" s="31">
        <v>0.13033120000000001</v>
      </c>
      <c r="O5377" s="31">
        <v>0.18751409999999999</v>
      </c>
      <c r="P5377" s="31">
        <v>0.27007700000000001</v>
      </c>
      <c r="Q5377" s="31">
        <v>48.632359999999998</v>
      </c>
      <c r="R5377">
        <v>0.10904419999999999</v>
      </c>
      <c r="S5377" t="s">
        <v>20810</v>
      </c>
      <c r="T5377">
        <v>1</v>
      </c>
    </row>
    <row r="5378" spans="1:20" x14ac:dyDescent="0.25">
      <c r="A5378" s="31" t="s">
        <v>9862</v>
      </c>
      <c r="B5378" s="31" t="s">
        <v>67</v>
      </c>
      <c r="C5378" s="31" t="s">
        <v>5</v>
      </c>
      <c r="D5378" s="31" t="s">
        <v>12</v>
      </c>
      <c r="E5378" s="31" t="s">
        <v>24</v>
      </c>
      <c r="F5378" s="31" t="s">
        <v>6</v>
      </c>
      <c r="G5378" s="31">
        <v>1</v>
      </c>
      <c r="H5378" s="31">
        <v>2478</v>
      </c>
      <c r="I5378" s="31">
        <v>1.8920893999999999</v>
      </c>
      <c r="J5378" s="31">
        <v>1.9665779999999999</v>
      </c>
      <c r="K5378" s="31">
        <v>7.4488499999999999E-2</v>
      </c>
      <c r="L5378" s="31">
        <v>-2.0612399999999999E-2</v>
      </c>
      <c r="M5378" s="31">
        <v>3.5574000000000001E-2</v>
      </c>
      <c r="N5378" s="31">
        <v>7.4488499999999999E-2</v>
      </c>
      <c r="O5378" s="31">
        <v>0.113403</v>
      </c>
      <c r="P5378" s="31">
        <v>0.1695893</v>
      </c>
      <c r="Q5378" s="31">
        <v>51.708170000000003</v>
      </c>
      <c r="R5378">
        <v>7.4207599999999999E-2</v>
      </c>
      <c r="S5378" t="s">
        <v>20810</v>
      </c>
      <c r="T5378">
        <v>1</v>
      </c>
    </row>
    <row r="5379" spans="1:20" x14ac:dyDescent="0.25">
      <c r="A5379" s="31" t="s">
        <v>9863</v>
      </c>
      <c r="B5379" s="31" t="s">
        <v>67</v>
      </c>
      <c r="C5379" s="31" t="s">
        <v>5</v>
      </c>
      <c r="D5379" s="31" t="s">
        <v>12</v>
      </c>
      <c r="E5379" s="31" t="s">
        <v>24</v>
      </c>
      <c r="F5379" s="31" t="s">
        <v>6</v>
      </c>
      <c r="G5379" s="31">
        <v>2</v>
      </c>
      <c r="H5379" s="31">
        <v>2478</v>
      </c>
      <c r="I5379" s="31">
        <v>1.8382695</v>
      </c>
      <c r="J5379" s="31">
        <v>1.901632</v>
      </c>
      <c r="K5379" s="31">
        <v>6.33629E-2</v>
      </c>
      <c r="L5379" s="31">
        <v>-2.9435300000000001E-2</v>
      </c>
      <c r="M5379" s="31">
        <v>2.5390599999999999E-2</v>
      </c>
      <c r="N5379" s="31">
        <v>6.33629E-2</v>
      </c>
      <c r="O5379" s="31">
        <v>0.1013352</v>
      </c>
      <c r="P5379" s="31">
        <v>0.1561611</v>
      </c>
      <c r="Q5379" s="31">
        <v>51.338209999999997</v>
      </c>
      <c r="R5379">
        <v>7.2410799999999997E-2</v>
      </c>
      <c r="S5379" t="s">
        <v>20810</v>
      </c>
      <c r="T5379">
        <v>1</v>
      </c>
    </row>
    <row r="5380" spans="1:20" x14ac:dyDescent="0.25">
      <c r="A5380" s="31" t="s">
        <v>9864</v>
      </c>
      <c r="B5380" s="31" t="s">
        <v>67</v>
      </c>
      <c r="C5380" s="31" t="s">
        <v>5</v>
      </c>
      <c r="D5380" s="31" t="s">
        <v>12</v>
      </c>
      <c r="E5380" s="31" t="s">
        <v>24</v>
      </c>
      <c r="F5380" s="31" t="s">
        <v>6</v>
      </c>
      <c r="G5380" s="31">
        <v>3</v>
      </c>
      <c r="H5380" s="31">
        <v>2478</v>
      </c>
      <c r="I5380" s="31">
        <v>1.897724</v>
      </c>
      <c r="J5380" s="31">
        <v>1.910949</v>
      </c>
      <c r="K5380" s="31">
        <v>1.32248E-2</v>
      </c>
      <c r="L5380" s="31">
        <v>-8.1803600000000004E-2</v>
      </c>
      <c r="M5380" s="31">
        <v>-2.5659999999999999E-2</v>
      </c>
      <c r="N5380" s="31">
        <v>1.32248E-2</v>
      </c>
      <c r="O5380" s="31">
        <v>5.2109700000000002E-2</v>
      </c>
      <c r="P5380" s="31">
        <v>0.1082533</v>
      </c>
      <c r="Q5380" s="31">
        <v>50.836730000000003</v>
      </c>
      <c r="R5380">
        <v>7.4151099999999998E-2</v>
      </c>
      <c r="S5380" t="s">
        <v>20810</v>
      </c>
      <c r="T5380">
        <v>1</v>
      </c>
    </row>
    <row r="5381" spans="1:20" x14ac:dyDescent="0.25">
      <c r="A5381" s="31" t="s">
        <v>9865</v>
      </c>
      <c r="B5381" s="31" t="s">
        <v>67</v>
      </c>
      <c r="C5381" s="31" t="s">
        <v>5</v>
      </c>
      <c r="D5381" s="31" t="s">
        <v>12</v>
      </c>
      <c r="E5381" s="31" t="s">
        <v>24</v>
      </c>
      <c r="F5381" s="31" t="s">
        <v>6</v>
      </c>
      <c r="G5381" s="31">
        <v>4</v>
      </c>
      <c r="H5381" s="31">
        <v>2478</v>
      </c>
      <c r="I5381" s="31">
        <v>2.1577708000000002</v>
      </c>
      <c r="J5381" s="31">
        <v>2.0408219999999999</v>
      </c>
      <c r="K5381" s="31">
        <v>-0.11694930000000001</v>
      </c>
      <c r="L5381" s="31">
        <v>-0.22215099999999999</v>
      </c>
      <c r="M5381" s="31">
        <v>-0.159997</v>
      </c>
      <c r="N5381" s="31">
        <v>-0.11694930000000001</v>
      </c>
      <c r="O5381" s="31">
        <v>-7.3901599999999998E-2</v>
      </c>
      <c r="P5381" s="31">
        <v>-1.17476E-2</v>
      </c>
      <c r="Q5381" s="31">
        <v>50.549790000000002</v>
      </c>
      <c r="R5381">
        <v>8.2089300000000004E-2</v>
      </c>
      <c r="S5381" t="s">
        <v>20810</v>
      </c>
      <c r="T5381">
        <v>1</v>
      </c>
    </row>
    <row r="5382" spans="1:20" x14ac:dyDescent="0.25">
      <c r="A5382" s="31" t="s">
        <v>9866</v>
      </c>
      <c r="B5382" s="31" t="s">
        <v>67</v>
      </c>
      <c r="C5382" s="31" t="s">
        <v>5</v>
      </c>
      <c r="D5382" s="31" t="s">
        <v>12</v>
      </c>
      <c r="E5382" s="31" t="s">
        <v>24</v>
      </c>
      <c r="F5382" s="31" t="s">
        <v>6</v>
      </c>
      <c r="G5382" s="31">
        <v>5</v>
      </c>
      <c r="H5382" s="31">
        <v>2478</v>
      </c>
      <c r="I5382" s="31">
        <v>2.6369083999999998</v>
      </c>
      <c r="J5382" s="31">
        <v>2.4126669999999999</v>
      </c>
      <c r="K5382" s="31">
        <v>-0.22424160000000001</v>
      </c>
      <c r="L5382" s="31">
        <v>-0.3535257</v>
      </c>
      <c r="M5382" s="31">
        <v>-0.27714359999999999</v>
      </c>
      <c r="N5382" s="31">
        <v>-0.22424160000000001</v>
      </c>
      <c r="O5382" s="31">
        <v>-0.17133950000000001</v>
      </c>
      <c r="P5382" s="31">
        <v>-9.4957399999999997E-2</v>
      </c>
      <c r="Q5382" s="31">
        <v>50.166809999999998</v>
      </c>
      <c r="R5382">
        <v>0.100881</v>
      </c>
      <c r="S5382" t="s">
        <v>20810</v>
      </c>
      <c r="T5382">
        <v>1</v>
      </c>
    </row>
    <row r="5383" spans="1:20" x14ac:dyDescent="0.25">
      <c r="A5383" s="31" t="s">
        <v>9867</v>
      </c>
      <c r="B5383" s="31" t="s">
        <v>67</v>
      </c>
      <c r="C5383" s="31" t="s">
        <v>5</v>
      </c>
      <c r="D5383" s="31" t="s">
        <v>12</v>
      </c>
      <c r="E5383" s="31" t="s">
        <v>24</v>
      </c>
      <c r="F5383" s="31" t="s">
        <v>6</v>
      </c>
      <c r="G5383" s="31">
        <v>6</v>
      </c>
      <c r="H5383" s="31">
        <v>2478</v>
      </c>
      <c r="I5383" s="31">
        <v>3.2878224999999999</v>
      </c>
      <c r="J5383" s="31">
        <v>2.9485570000000001</v>
      </c>
      <c r="K5383" s="31">
        <v>-0.33926590000000001</v>
      </c>
      <c r="L5383" s="31">
        <v>-0.49089319999999997</v>
      </c>
      <c r="M5383" s="31">
        <v>-0.40131060000000002</v>
      </c>
      <c r="N5383" s="31">
        <v>-0.33926590000000001</v>
      </c>
      <c r="O5383" s="31">
        <v>-0.2772212</v>
      </c>
      <c r="P5383" s="31">
        <v>-0.18763859999999999</v>
      </c>
      <c r="Q5383" s="31">
        <v>49.662770000000002</v>
      </c>
      <c r="R5383">
        <v>0.1183154</v>
      </c>
      <c r="S5383" t="s">
        <v>20810</v>
      </c>
      <c r="T5383">
        <v>1</v>
      </c>
    </row>
    <row r="5384" spans="1:20" x14ac:dyDescent="0.25">
      <c r="A5384" s="31" t="s">
        <v>9868</v>
      </c>
      <c r="B5384" s="31" t="s">
        <v>67</v>
      </c>
      <c r="C5384" s="31" t="s">
        <v>5</v>
      </c>
      <c r="D5384" s="31" t="s">
        <v>12</v>
      </c>
      <c r="E5384" s="31" t="s">
        <v>24</v>
      </c>
      <c r="F5384" s="31" t="s">
        <v>6</v>
      </c>
      <c r="G5384" s="31">
        <v>7</v>
      </c>
      <c r="H5384" s="31">
        <v>2478</v>
      </c>
      <c r="I5384" s="31">
        <v>3.5746346</v>
      </c>
      <c r="J5384" s="31">
        <v>3.1832229999999999</v>
      </c>
      <c r="K5384" s="31">
        <v>-0.39141110000000001</v>
      </c>
      <c r="L5384" s="31">
        <v>-0.54268899999999998</v>
      </c>
      <c r="M5384" s="31">
        <v>-0.45331280000000002</v>
      </c>
      <c r="N5384" s="31">
        <v>-0.39141110000000001</v>
      </c>
      <c r="O5384" s="31">
        <v>-0.32950940000000001</v>
      </c>
      <c r="P5384" s="31">
        <v>-0.24013319999999999</v>
      </c>
      <c r="Q5384" s="31">
        <v>49.345910000000003</v>
      </c>
      <c r="R5384">
        <v>0.1180428</v>
      </c>
      <c r="S5384" t="s">
        <v>20810</v>
      </c>
      <c r="T5384">
        <v>1</v>
      </c>
    </row>
    <row r="5385" spans="1:20" x14ac:dyDescent="0.25">
      <c r="A5385" s="31" t="s">
        <v>9869</v>
      </c>
      <c r="B5385" s="31" t="s">
        <v>67</v>
      </c>
      <c r="C5385" s="31" t="s">
        <v>5</v>
      </c>
      <c r="D5385" s="31" t="s">
        <v>12</v>
      </c>
      <c r="E5385" s="31" t="s">
        <v>24</v>
      </c>
      <c r="F5385" s="31" t="s">
        <v>6</v>
      </c>
      <c r="G5385" s="31">
        <v>8</v>
      </c>
      <c r="H5385" s="31">
        <v>2478</v>
      </c>
      <c r="I5385" s="31">
        <v>3.5362836</v>
      </c>
      <c r="J5385" s="31">
        <v>3.1174170000000001</v>
      </c>
      <c r="K5385" s="31">
        <v>-0.41886649999999997</v>
      </c>
      <c r="L5385" s="31">
        <v>-0.55855909999999998</v>
      </c>
      <c r="M5385" s="31">
        <v>-0.47602749999999999</v>
      </c>
      <c r="N5385" s="31">
        <v>-0.41886649999999997</v>
      </c>
      <c r="O5385" s="31">
        <v>-0.36170540000000001</v>
      </c>
      <c r="P5385" s="31">
        <v>-0.27917380000000003</v>
      </c>
      <c r="Q5385" s="31">
        <v>50.002070000000003</v>
      </c>
      <c r="R5385">
        <v>0.1090028</v>
      </c>
      <c r="S5385" t="s">
        <v>20810</v>
      </c>
      <c r="T5385">
        <v>1</v>
      </c>
    </row>
    <row r="5386" spans="1:20" x14ac:dyDescent="0.25">
      <c r="A5386" s="31" t="s">
        <v>9870</v>
      </c>
      <c r="B5386" s="31" t="s">
        <v>67</v>
      </c>
      <c r="C5386" s="31" t="s">
        <v>5</v>
      </c>
      <c r="D5386" s="31" t="s">
        <v>12</v>
      </c>
      <c r="E5386" s="31" t="s">
        <v>24</v>
      </c>
      <c r="F5386" s="31" t="s">
        <v>6</v>
      </c>
      <c r="G5386" s="31">
        <v>9</v>
      </c>
      <c r="H5386" s="31">
        <v>2478</v>
      </c>
      <c r="I5386" s="31">
        <v>3.4112144</v>
      </c>
      <c r="J5386" s="31">
        <v>3.0794519999999999</v>
      </c>
      <c r="K5386" s="31">
        <v>-0.33176230000000001</v>
      </c>
      <c r="L5386" s="31">
        <v>-0.46347169999999999</v>
      </c>
      <c r="M5386" s="31">
        <v>-0.38565680000000002</v>
      </c>
      <c r="N5386" s="31">
        <v>-0.33176230000000001</v>
      </c>
      <c r="O5386" s="31">
        <v>-0.2778679</v>
      </c>
      <c r="P5386" s="31">
        <v>-0.20005290000000001</v>
      </c>
      <c r="Q5386" s="31">
        <v>52.525410000000001</v>
      </c>
      <c r="R5386">
        <v>0.1027734</v>
      </c>
      <c r="S5386" t="s">
        <v>20810</v>
      </c>
      <c r="T5386">
        <v>1</v>
      </c>
    </row>
    <row r="5387" spans="1:20" x14ac:dyDescent="0.25">
      <c r="A5387" s="31" t="s">
        <v>9871</v>
      </c>
      <c r="B5387" s="31" t="s">
        <v>67</v>
      </c>
      <c r="C5387" s="31" t="s">
        <v>5</v>
      </c>
      <c r="D5387" s="31" t="s">
        <v>12</v>
      </c>
      <c r="E5387" s="31" t="s">
        <v>24</v>
      </c>
      <c r="F5387" s="31" t="s">
        <v>6</v>
      </c>
      <c r="G5387" s="31">
        <v>10</v>
      </c>
      <c r="H5387" s="31">
        <v>2478</v>
      </c>
      <c r="I5387" s="31">
        <v>3.1945648000000002</v>
      </c>
      <c r="J5387" s="31">
        <v>2.975142</v>
      </c>
      <c r="K5387" s="31">
        <v>-0.21942310000000001</v>
      </c>
      <c r="L5387" s="31">
        <v>-0.34086470000000002</v>
      </c>
      <c r="M5387" s="31">
        <v>-0.26911600000000002</v>
      </c>
      <c r="N5387" s="31">
        <v>-0.21942310000000001</v>
      </c>
      <c r="O5387" s="31">
        <v>-0.16973009999999999</v>
      </c>
      <c r="P5387" s="31">
        <v>-9.7981399999999996E-2</v>
      </c>
      <c r="Q5387" s="31">
        <v>55.832520000000002</v>
      </c>
      <c r="R5387">
        <v>9.4761399999999996E-2</v>
      </c>
      <c r="S5387" t="s">
        <v>20810</v>
      </c>
      <c r="T5387">
        <v>1</v>
      </c>
    </row>
    <row r="5388" spans="1:20" x14ac:dyDescent="0.25">
      <c r="A5388" s="31" t="s">
        <v>9872</v>
      </c>
      <c r="B5388" s="31" t="s">
        <v>67</v>
      </c>
      <c r="C5388" s="31" t="s">
        <v>5</v>
      </c>
      <c r="D5388" s="31" t="s">
        <v>12</v>
      </c>
      <c r="E5388" s="31" t="s">
        <v>24</v>
      </c>
      <c r="F5388" s="31" t="s">
        <v>6</v>
      </c>
      <c r="G5388" s="31">
        <v>11</v>
      </c>
      <c r="H5388" s="31">
        <v>2478</v>
      </c>
      <c r="I5388" s="31">
        <v>2.9232165000000001</v>
      </c>
      <c r="J5388" s="31">
        <v>2.8897910000000002</v>
      </c>
      <c r="K5388" s="31">
        <v>-3.3425799999999999E-2</v>
      </c>
      <c r="L5388" s="31">
        <v>-0.1436113</v>
      </c>
      <c r="M5388" s="31">
        <v>-7.8512799999999994E-2</v>
      </c>
      <c r="N5388" s="31">
        <v>-3.3425799999999999E-2</v>
      </c>
      <c r="O5388" s="31">
        <v>1.16612E-2</v>
      </c>
      <c r="P5388" s="31">
        <v>7.67597E-2</v>
      </c>
      <c r="Q5388" s="31">
        <v>58.86074</v>
      </c>
      <c r="R5388">
        <v>8.5978200000000005E-2</v>
      </c>
      <c r="S5388" t="s">
        <v>20810</v>
      </c>
      <c r="T5388">
        <v>1</v>
      </c>
    </row>
    <row r="5389" spans="1:20" x14ac:dyDescent="0.25">
      <c r="A5389" s="31" t="s">
        <v>9873</v>
      </c>
      <c r="B5389" s="31" t="s">
        <v>67</v>
      </c>
      <c r="C5389" s="31" t="s">
        <v>5</v>
      </c>
      <c r="D5389" s="31" t="s">
        <v>12</v>
      </c>
      <c r="E5389" s="31" t="s">
        <v>24</v>
      </c>
      <c r="F5389" s="31" t="s">
        <v>6</v>
      </c>
      <c r="G5389" s="31">
        <v>12</v>
      </c>
      <c r="H5389" s="31">
        <v>2478</v>
      </c>
      <c r="I5389" s="31">
        <v>2.6030180000000001</v>
      </c>
      <c r="J5389" s="31">
        <v>2.8321700000000001</v>
      </c>
      <c r="K5389" s="31">
        <v>0.22915250000000001</v>
      </c>
      <c r="L5389" s="31">
        <v>0.12809899999999999</v>
      </c>
      <c r="M5389" s="31">
        <v>0.18780230000000001</v>
      </c>
      <c r="N5389" s="31">
        <v>0.22915250000000001</v>
      </c>
      <c r="O5389" s="31">
        <v>0.27050279999999999</v>
      </c>
      <c r="P5389" s="31">
        <v>0.330206</v>
      </c>
      <c r="Q5389" s="31">
        <v>61.245930000000001</v>
      </c>
      <c r="R5389">
        <v>7.8852500000000006E-2</v>
      </c>
      <c r="S5389" t="s">
        <v>20810</v>
      </c>
      <c r="T5389">
        <v>1</v>
      </c>
    </row>
    <row r="5390" spans="1:20" x14ac:dyDescent="0.25">
      <c r="A5390" s="31" t="s">
        <v>9874</v>
      </c>
      <c r="B5390" s="31" t="s">
        <v>67</v>
      </c>
      <c r="C5390" s="31" t="s">
        <v>5</v>
      </c>
      <c r="D5390" s="31" t="s">
        <v>12</v>
      </c>
      <c r="E5390" s="31" t="s">
        <v>24</v>
      </c>
      <c r="F5390" s="31" t="s">
        <v>6</v>
      </c>
      <c r="G5390" s="31">
        <v>13</v>
      </c>
      <c r="H5390" s="31">
        <v>2478</v>
      </c>
      <c r="I5390" s="31">
        <v>2.4325819000000002</v>
      </c>
      <c r="J5390" s="31">
        <v>2.7300019999999998</v>
      </c>
      <c r="K5390" s="31">
        <v>0.29742049999999998</v>
      </c>
      <c r="L5390" s="31">
        <v>0.20197039999999999</v>
      </c>
      <c r="M5390" s="31">
        <v>0.25836310000000001</v>
      </c>
      <c r="N5390" s="31">
        <v>0.29742049999999998</v>
      </c>
      <c r="O5390" s="31">
        <v>0.3364779</v>
      </c>
      <c r="P5390" s="31">
        <v>0.39287060000000001</v>
      </c>
      <c r="Q5390" s="31">
        <v>62.959009999999999</v>
      </c>
      <c r="R5390">
        <v>7.4480099999999994E-2</v>
      </c>
      <c r="S5390" t="s">
        <v>20810</v>
      </c>
      <c r="T5390">
        <v>1</v>
      </c>
    </row>
    <row r="5391" spans="1:20" x14ac:dyDescent="0.25">
      <c r="A5391" s="31" t="s">
        <v>9875</v>
      </c>
      <c r="B5391" s="31" t="s">
        <v>67</v>
      </c>
      <c r="C5391" s="31" t="s">
        <v>5</v>
      </c>
      <c r="D5391" s="31" t="s">
        <v>12</v>
      </c>
      <c r="E5391" s="31" t="s">
        <v>24</v>
      </c>
      <c r="F5391" s="31" t="s">
        <v>6</v>
      </c>
      <c r="G5391" s="31">
        <v>14</v>
      </c>
      <c r="H5391" s="31">
        <v>2478</v>
      </c>
      <c r="I5391" s="31">
        <v>2.4045565999999998</v>
      </c>
      <c r="J5391" s="31">
        <v>2.7043339999999998</v>
      </c>
      <c r="K5391" s="31">
        <v>0.29977740000000003</v>
      </c>
      <c r="L5391" s="31">
        <v>0.2067166</v>
      </c>
      <c r="M5391" s="31">
        <v>0.26169769999999998</v>
      </c>
      <c r="N5391" s="31">
        <v>0.29977740000000003</v>
      </c>
      <c r="O5391" s="31">
        <v>0.33785720000000002</v>
      </c>
      <c r="P5391" s="31">
        <v>0.39283829999999997</v>
      </c>
      <c r="Q5391" s="31">
        <v>64.275409999999994</v>
      </c>
      <c r="R5391">
        <v>7.2615700000000005E-2</v>
      </c>
      <c r="S5391" t="s">
        <v>20810</v>
      </c>
      <c r="T5391">
        <v>1</v>
      </c>
    </row>
    <row r="5392" spans="1:20" x14ac:dyDescent="0.25">
      <c r="A5392" s="31" t="s">
        <v>9876</v>
      </c>
      <c r="B5392" s="31" t="s">
        <v>67</v>
      </c>
      <c r="C5392" s="31" t="s">
        <v>5</v>
      </c>
      <c r="D5392" s="31" t="s">
        <v>12</v>
      </c>
      <c r="E5392" s="31" t="s">
        <v>24</v>
      </c>
      <c r="F5392" s="31" t="s">
        <v>6</v>
      </c>
      <c r="G5392" s="31">
        <v>15</v>
      </c>
      <c r="H5392" s="31">
        <v>2478</v>
      </c>
      <c r="I5392" s="31">
        <v>2.4893002000000002</v>
      </c>
      <c r="J5392" s="31">
        <v>2.7994599999999998</v>
      </c>
      <c r="K5392" s="31">
        <v>0.31015949999999998</v>
      </c>
      <c r="L5392" s="31">
        <v>0.21545629999999999</v>
      </c>
      <c r="M5392" s="31">
        <v>0.27140769999999997</v>
      </c>
      <c r="N5392" s="31">
        <v>0.31015949999999998</v>
      </c>
      <c r="O5392" s="31">
        <v>0.34891129999999998</v>
      </c>
      <c r="P5392" s="31">
        <v>0.40486260000000002</v>
      </c>
      <c r="Q5392" s="31">
        <v>64.885069999999999</v>
      </c>
      <c r="R5392">
        <v>7.3897299999999999E-2</v>
      </c>
      <c r="S5392" t="s">
        <v>20810</v>
      </c>
      <c r="T5392">
        <v>1</v>
      </c>
    </row>
    <row r="5393" spans="1:20" x14ac:dyDescent="0.25">
      <c r="A5393" s="31" t="s">
        <v>9877</v>
      </c>
      <c r="B5393" s="31" t="s">
        <v>67</v>
      </c>
      <c r="C5393" s="31" t="s">
        <v>5</v>
      </c>
      <c r="D5393" s="31" t="s">
        <v>12</v>
      </c>
      <c r="E5393" s="31" t="s">
        <v>24</v>
      </c>
      <c r="F5393" s="31" t="s">
        <v>6</v>
      </c>
      <c r="G5393" s="31">
        <v>16</v>
      </c>
      <c r="H5393" s="31">
        <v>2478</v>
      </c>
      <c r="I5393" s="31">
        <v>2.8693447000000001</v>
      </c>
      <c r="J5393" s="31">
        <v>3.1351390000000001</v>
      </c>
      <c r="K5393" s="31">
        <v>0.26579449999999999</v>
      </c>
      <c r="L5393" s="31">
        <v>0.15830939999999999</v>
      </c>
      <c r="M5393" s="31">
        <v>0.2218125</v>
      </c>
      <c r="N5393" s="31">
        <v>0.26579449999999999</v>
      </c>
      <c r="O5393" s="31">
        <v>0.30977650000000001</v>
      </c>
      <c r="P5393" s="31">
        <v>0.37327959999999999</v>
      </c>
      <c r="Q5393" s="31">
        <v>64.411990000000003</v>
      </c>
      <c r="R5393">
        <v>8.3871100000000004E-2</v>
      </c>
      <c r="S5393" t="s">
        <v>20810</v>
      </c>
      <c r="T5393">
        <v>1</v>
      </c>
    </row>
    <row r="5394" spans="1:20" x14ac:dyDescent="0.25">
      <c r="A5394" s="31" t="s">
        <v>9878</v>
      </c>
      <c r="B5394" s="31" t="s">
        <v>67</v>
      </c>
      <c r="C5394" s="31" t="s">
        <v>5</v>
      </c>
      <c r="D5394" s="31" t="s">
        <v>12</v>
      </c>
      <c r="E5394" s="31" t="s">
        <v>24</v>
      </c>
      <c r="F5394" s="31" t="s">
        <v>6</v>
      </c>
      <c r="G5394" s="31">
        <v>17</v>
      </c>
      <c r="H5394" s="31">
        <v>2478</v>
      </c>
      <c r="I5394" s="31">
        <v>3.6420938999999999</v>
      </c>
      <c r="J5394" s="31">
        <v>3.7882549999999999</v>
      </c>
      <c r="K5394" s="31">
        <v>0.1461615</v>
      </c>
      <c r="L5394" s="31">
        <v>1.65492E-2</v>
      </c>
      <c r="M5394" s="31">
        <v>9.3125200000000005E-2</v>
      </c>
      <c r="N5394" s="31">
        <v>0.1461615</v>
      </c>
      <c r="O5394" s="31">
        <v>0.19919780000000001</v>
      </c>
      <c r="P5394" s="31">
        <v>0.27577390000000002</v>
      </c>
      <c r="Q5394" s="31">
        <v>62.500300000000003</v>
      </c>
      <c r="R5394">
        <v>0.101137</v>
      </c>
      <c r="S5394" t="s">
        <v>20810</v>
      </c>
      <c r="T5394">
        <v>1</v>
      </c>
    </row>
    <row r="5395" spans="1:20" x14ac:dyDescent="0.25">
      <c r="A5395" s="31" t="s">
        <v>9879</v>
      </c>
      <c r="B5395" s="31" t="s">
        <v>67</v>
      </c>
      <c r="C5395" s="31" t="s">
        <v>5</v>
      </c>
      <c r="D5395" s="31" t="s">
        <v>12</v>
      </c>
      <c r="E5395" s="31" t="s">
        <v>24</v>
      </c>
      <c r="F5395" s="31" t="s">
        <v>6</v>
      </c>
      <c r="G5395" s="31">
        <v>18</v>
      </c>
      <c r="H5395" s="31">
        <v>2478</v>
      </c>
      <c r="I5395" s="31">
        <v>4.0836018000000003</v>
      </c>
      <c r="J5395" s="31">
        <v>3.991266</v>
      </c>
      <c r="K5395" s="31">
        <v>-9.2336299999999996E-2</v>
      </c>
      <c r="L5395" s="31">
        <v>-0.23840620000000001</v>
      </c>
      <c r="M5395" s="31">
        <v>-0.15210689999999999</v>
      </c>
      <c r="N5395" s="31">
        <v>-9.2336299999999996E-2</v>
      </c>
      <c r="O5395" s="31">
        <v>-3.25656E-2</v>
      </c>
      <c r="P5395" s="31">
        <v>5.3733599999999999E-2</v>
      </c>
      <c r="Q5395" s="31">
        <v>59.973080000000003</v>
      </c>
      <c r="R5395">
        <v>0.11397889999999999</v>
      </c>
      <c r="S5395" t="s">
        <v>20810</v>
      </c>
      <c r="T5395">
        <v>1</v>
      </c>
    </row>
    <row r="5396" spans="1:20" x14ac:dyDescent="0.25">
      <c r="A5396" s="31" t="s">
        <v>9880</v>
      </c>
      <c r="B5396" s="31" t="s">
        <v>67</v>
      </c>
      <c r="C5396" s="31" t="s">
        <v>5</v>
      </c>
      <c r="D5396" s="31" t="s">
        <v>12</v>
      </c>
      <c r="E5396" s="31" t="s">
        <v>24</v>
      </c>
      <c r="F5396" s="31" t="s">
        <v>6</v>
      </c>
      <c r="G5396" s="31">
        <v>19</v>
      </c>
      <c r="H5396" s="31">
        <v>2478</v>
      </c>
      <c r="I5396" s="31">
        <v>3.9563280999999999</v>
      </c>
      <c r="J5396" s="31">
        <v>3.9525380000000001</v>
      </c>
      <c r="K5396" s="31">
        <v>-3.7900999999999998E-3</v>
      </c>
      <c r="L5396" s="31">
        <v>-0.14915729999999999</v>
      </c>
      <c r="M5396" s="31">
        <v>-6.3273200000000002E-2</v>
      </c>
      <c r="N5396" s="31">
        <v>-3.7900999999999998E-3</v>
      </c>
      <c r="O5396" s="31">
        <v>5.5692999999999999E-2</v>
      </c>
      <c r="P5396" s="31">
        <v>0.14157710000000001</v>
      </c>
      <c r="Q5396" s="31">
        <v>57.634569999999997</v>
      </c>
      <c r="R5396">
        <v>0.11343060000000001</v>
      </c>
      <c r="S5396" t="s">
        <v>20810</v>
      </c>
      <c r="T5396">
        <v>1</v>
      </c>
    </row>
    <row r="5397" spans="1:20" x14ac:dyDescent="0.25">
      <c r="A5397" s="31" t="s">
        <v>9881</v>
      </c>
      <c r="B5397" s="31" t="s">
        <v>67</v>
      </c>
      <c r="C5397" s="31" t="s">
        <v>5</v>
      </c>
      <c r="D5397" s="31" t="s">
        <v>12</v>
      </c>
      <c r="E5397" s="31" t="s">
        <v>24</v>
      </c>
      <c r="F5397" s="31" t="s">
        <v>6</v>
      </c>
      <c r="G5397" s="31">
        <v>20</v>
      </c>
      <c r="H5397" s="31">
        <v>2478</v>
      </c>
      <c r="I5397" s="31">
        <v>3.680253</v>
      </c>
      <c r="J5397" s="31">
        <v>3.7666900000000001</v>
      </c>
      <c r="K5397" s="31">
        <v>8.64375E-2</v>
      </c>
      <c r="L5397" s="31">
        <v>-5.5178999999999999E-2</v>
      </c>
      <c r="M5397" s="31">
        <v>2.8489199999999999E-2</v>
      </c>
      <c r="N5397" s="31">
        <v>8.64375E-2</v>
      </c>
      <c r="O5397" s="31">
        <v>0.14438590000000001</v>
      </c>
      <c r="P5397" s="31">
        <v>0.22805400000000001</v>
      </c>
      <c r="Q5397" s="31">
        <v>56.025309999999998</v>
      </c>
      <c r="R5397">
        <v>0.1105039</v>
      </c>
      <c r="S5397" t="s">
        <v>20810</v>
      </c>
      <c r="T5397">
        <v>1</v>
      </c>
    </row>
    <row r="5398" spans="1:20" x14ac:dyDescent="0.25">
      <c r="A5398" s="31" t="s">
        <v>9882</v>
      </c>
      <c r="B5398" s="31" t="s">
        <v>67</v>
      </c>
      <c r="C5398" s="31" t="s">
        <v>5</v>
      </c>
      <c r="D5398" s="31" t="s">
        <v>12</v>
      </c>
      <c r="E5398" s="31" t="s">
        <v>24</v>
      </c>
      <c r="F5398" s="31" t="s">
        <v>6</v>
      </c>
      <c r="G5398" s="31">
        <v>21</v>
      </c>
      <c r="H5398" s="31">
        <v>2478</v>
      </c>
      <c r="I5398" s="31">
        <v>3.3061430000000001</v>
      </c>
      <c r="J5398" s="31">
        <v>3.4317359999999999</v>
      </c>
      <c r="K5398" s="31">
        <v>0.12559300000000001</v>
      </c>
      <c r="L5398" s="31">
        <v>-7.1254999999999999E-3</v>
      </c>
      <c r="M5398" s="31">
        <v>7.1285699999999994E-2</v>
      </c>
      <c r="N5398" s="31">
        <v>0.12559300000000001</v>
      </c>
      <c r="O5398" s="31">
        <v>0.17990030000000001</v>
      </c>
      <c r="P5398" s="31">
        <v>0.25831150000000003</v>
      </c>
      <c r="Q5398" s="31">
        <v>54.801389999999998</v>
      </c>
      <c r="R5398">
        <v>0.10356079999999999</v>
      </c>
      <c r="S5398" t="s">
        <v>20810</v>
      </c>
      <c r="T5398">
        <v>1</v>
      </c>
    </row>
    <row r="5399" spans="1:20" x14ac:dyDescent="0.25">
      <c r="A5399" s="31" t="s">
        <v>9883</v>
      </c>
      <c r="B5399" s="31" t="s">
        <v>67</v>
      </c>
      <c r="C5399" s="31" t="s">
        <v>5</v>
      </c>
      <c r="D5399" s="31" t="s">
        <v>12</v>
      </c>
      <c r="E5399" s="31" t="s">
        <v>24</v>
      </c>
      <c r="F5399" s="31" t="s">
        <v>6</v>
      </c>
      <c r="G5399" s="31">
        <v>22</v>
      </c>
      <c r="H5399" s="31">
        <v>2478</v>
      </c>
      <c r="I5399" s="31">
        <v>2.8055051999999998</v>
      </c>
      <c r="J5399" s="31">
        <v>2.8905820000000002</v>
      </c>
      <c r="K5399" s="31">
        <v>8.5077200000000006E-2</v>
      </c>
      <c r="L5399" s="31">
        <v>-3.456E-2</v>
      </c>
      <c r="M5399" s="31">
        <v>3.6122599999999998E-2</v>
      </c>
      <c r="N5399" s="31">
        <v>8.5077200000000006E-2</v>
      </c>
      <c r="O5399" s="31">
        <v>0.1340317</v>
      </c>
      <c r="P5399" s="31">
        <v>0.20471429999999999</v>
      </c>
      <c r="Q5399" s="31">
        <v>53.814399999999999</v>
      </c>
      <c r="R5399">
        <v>9.3353400000000003E-2</v>
      </c>
      <c r="S5399" t="s">
        <v>20810</v>
      </c>
      <c r="T5399">
        <v>1</v>
      </c>
    </row>
    <row r="5400" spans="1:20" x14ac:dyDescent="0.25">
      <c r="A5400" s="31" t="s">
        <v>9884</v>
      </c>
      <c r="B5400" s="31" t="s">
        <v>67</v>
      </c>
      <c r="C5400" s="31" t="s">
        <v>5</v>
      </c>
      <c r="D5400" s="31" t="s">
        <v>12</v>
      </c>
      <c r="E5400" s="31" t="s">
        <v>24</v>
      </c>
      <c r="F5400" s="31" t="s">
        <v>6</v>
      </c>
      <c r="G5400" s="31">
        <v>23</v>
      </c>
      <c r="H5400" s="31">
        <v>2478</v>
      </c>
      <c r="I5400" s="31">
        <v>2.3183460999999999</v>
      </c>
      <c r="J5400" s="31">
        <v>2.4264139999999998</v>
      </c>
      <c r="K5400" s="31">
        <v>0.10806739999999999</v>
      </c>
      <c r="L5400" s="31">
        <v>2.8934999999999998E-3</v>
      </c>
      <c r="M5400" s="31">
        <v>6.5031099999999994E-2</v>
      </c>
      <c r="N5400" s="31">
        <v>0.10806739999999999</v>
      </c>
      <c r="O5400" s="31">
        <v>0.15110370000000001</v>
      </c>
      <c r="P5400" s="31">
        <v>0.21324119999999999</v>
      </c>
      <c r="Q5400" s="31">
        <v>53.020699999999998</v>
      </c>
      <c r="R5400">
        <v>8.2067600000000004E-2</v>
      </c>
      <c r="S5400" t="s">
        <v>20810</v>
      </c>
      <c r="T5400">
        <v>1</v>
      </c>
    </row>
    <row r="5401" spans="1:20" x14ac:dyDescent="0.25">
      <c r="A5401" s="31" t="s">
        <v>9885</v>
      </c>
      <c r="B5401" s="31" t="s">
        <v>67</v>
      </c>
      <c r="C5401" s="31" t="s">
        <v>5</v>
      </c>
      <c r="D5401" s="31" t="s">
        <v>12</v>
      </c>
      <c r="E5401" s="31" t="s">
        <v>24</v>
      </c>
      <c r="F5401" s="31" t="s">
        <v>6</v>
      </c>
      <c r="G5401" s="31">
        <v>24</v>
      </c>
      <c r="H5401" s="31">
        <v>2478</v>
      </c>
      <c r="I5401" s="31">
        <v>2.0398418999999999</v>
      </c>
      <c r="J5401" s="31">
        <v>2.1065969999999998</v>
      </c>
      <c r="K5401" s="31">
        <v>6.6755599999999998E-2</v>
      </c>
      <c r="L5401" s="31">
        <v>-3.3903500000000003E-2</v>
      </c>
      <c r="M5401" s="31">
        <v>2.5566700000000001E-2</v>
      </c>
      <c r="N5401" s="31">
        <v>6.6755599999999998E-2</v>
      </c>
      <c r="O5401" s="31">
        <v>0.1079444</v>
      </c>
      <c r="P5401" s="31">
        <v>0.1674146</v>
      </c>
      <c r="Q5401" s="31">
        <v>52.474490000000003</v>
      </c>
      <c r="R5401">
        <v>7.8544699999999995E-2</v>
      </c>
      <c r="S5401" t="s">
        <v>20810</v>
      </c>
      <c r="T5401">
        <v>1</v>
      </c>
    </row>
    <row r="5402" spans="1:20" x14ac:dyDescent="0.25">
      <c r="A5402" s="31" t="s">
        <v>5278</v>
      </c>
      <c r="B5402" s="31" t="s">
        <v>67</v>
      </c>
      <c r="C5402" s="31" t="s">
        <v>5</v>
      </c>
      <c r="D5402" s="31" t="s">
        <v>7</v>
      </c>
      <c r="E5402" s="31" t="s">
        <v>24</v>
      </c>
      <c r="F5402" s="31" t="s">
        <v>52</v>
      </c>
      <c r="G5402" s="31">
        <v>1</v>
      </c>
      <c r="H5402" s="31">
        <v>54701</v>
      </c>
      <c r="I5402" s="31">
        <v>40.430996999999998</v>
      </c>
      <c r="J5402" s="31">
        <v>41.804670000000002</v>
      </c>
      <c r="K5402" s="31">
        <v>1.3736710000000001</v>
      </c>
      <c r="L5402" s="31">
        <v>0.65195060000000005</v>
      </c>
      <c r="M5402" s="31">
        <v>1.078349</v>
      </c>
      <c r="N5402" s="31">
        <v>1.3736710000000001</v>
      </c>
      <c r="O5402" s="31">
        <v>1.6689929999999999</v>
      </c>
      <c r="P5402" s="31">
        <v>2.0953909999999998</v>
      </c>
      <c r="Q5402" s="31">
        <v>53.552700000000002</v>
      </c>
      <c r="R5402">
        <v>0.56316140000000003</v>
      </c>
      <c r="S5402" t="s">
        <v>20810</v>
      </c>
      <c r="T5402">
        <v>1</v>
      </c>
    </row>
    <row r="5403" spans="1:20" x14ac:dyDescent="0.25">
      <c r="A5403" s="31" t="s">
        <v>5279</v>
      </c>
      <c r="B5403" s="31" t="s">
        <v>67</v>
      </c>
      <c r="C5403" s="31" t="s">
        <v>5</v>
      </c>
      <c r="D5403" s="31" t="s">
        <v>7</v>
      </c>
      <c r="E5403" s="31" t="s">
        <v>24</v>
      </c>
      <c r="F5403" s="31" t="s">
        <v>52</v>
      </c>
      <c r="G5403" s="31">
        <v>2</v>
      </c>
      <c r="H5403" s="31">
        <v>54701</v>
      </c>
      <c r="I5403" s="31">
        <v>39.226154000000001</v>
      </c>
      <c r="J5403" s="31">
        <v>39.941830000000003</v>
      </c>
      <c r="K5403" s="31">
        <v>0.71567919999999996</v>
      </c>
      <c r="L5403" s="31">
        <v>6.7789E-3</v>
      </c>
      <c r="M5403" s="31">
        <v>0.42560300000000001</v>
      </c>
      <c r="N5403" s="31">
        <v>0.71567919999999996</v>
      </c>
      <c r="O5403" s="31">
        <v>1.0057560000000001</v>
      </c>
      <c r="P5403" s="31">
        <v>1.42458</v>
      </c>
      <c r="Q5403" s="31">
        <v>53.426990000000004</v>
      </c>
      <c r="R5403">
        <v>0.55315789999999998</v>
      </c>
      <c r="S5403" t="s">
        <v>20810</v>
      </c>
      <c r="T5403">
        <v>1</v>
      </c>
    </row>
    <row r="5404" spans="1:20" x14ac:dyDescent="0.25">
      <c r="A5404" s="31" t="s">
        <v>5280</v>
      </c>
      <c r="B5404" s="31" t="s">
        <v>67</v>
      </c>
      <c r="C5404" s="31" t="s">
        <v>5</v>
      </c>
      <c r="D5404" s="31" t="s">
        <v>7</v>
      </c>
      <c r="E5404" s="31" t="s">
        <v>24</v>
      </c>
      <c r="F5404" s="31" t="s">
        <v>52</v>
      </c>
      <c r="G5404" s="31">
        <v>3</v>
      </c>
      <c r="H5404" s="31">
        <v>54701</v>
      </c>
      <c r="I5404" s="31">
        <v>39.619467999999998</v>
      </c>
      <c r="J5404" s="31">
        <v>39.194229999999997</v>
      </c>
      <c r="K5404" s="31">
        <v>-0.42524250000000002</v>
      </c>
      <c r="L5404" s="31">
        <v>-1.128905</v>
      </c>
      <c r="M5404" s="31">
        <v>-0.71317549999999996</v>
      </c>
      <c r="N5404" s="31">
        <v>-0.42524250000000002</v>
      </c>
      <c r="O5404" s="31">
        <v>-0.1373095</v>
      </c>
      <c r="P5404" s="31">
        <v>0.2784201</v>
      </c>
      <c r="Q5404" s="31">
        <v>53.620310000000003</v>
      </c>
      <c r="R5404">
        <v>0.54907079999999997</v>
      </c>
      <c r="S5404" t="s">
        <v>20810</v>
      </c>
      <c r="T5404">
        <v>1</v>
      </c>
    </row>
    <row r="5405" spans="1:20" x14ac:dyDescent="0.25">
      <c r="A5405" s="31" t="s">
        <v>5281</v>
      </c>
      <c r="B5405" s="31" t="s">
        <v>67</v>
      </c>
      <c r="C5405" s="31" t="s">
        <v>5</v>
      </c>
      <c r="D5405" s="31" t="s">
        <v>7</v>
      </c>
      <c r="E5405" s="31" t="s">
        <v>24</v>
      </c>
      <c r="F5405" s="31" t="s">
        <v>52</v>
      </c>
      <c r="G5405" s="31">
        <v>4</v>
      </c>
      <c r="H5405" s="31">
        <v>54701</v>
      </c>
      <c r="I5405" s="31">
        <v>42.778388999999997</v>
      </c>
      <c r="J5405" s="31">
        <v>41.354810000000001</v>
      </c>
      <c r="K5405" s="31">
        <v>-1.4235800000000001</v>
      </c>
      <c r="L5405" s="31">
        <v>-2.1755080000000002</v>
      </c>
      <c r="M5405" s="31">
        <v>-1.731263</v>
      </c>
      <c r="N5405" s="31">
        <v>-1.4235800000000001</v>
      </c>
      <c r="O5405" s="31">
        <v>-1.1158969999999999</v>
      </c>
      <c r="P5405" s="31">
        <v>-0.67165180000000002</v>
      </c>
      <c r="Q5405" s="31">
        <v>53.660130000000002</v>
      </c>
      <c r="R5405">
        <v>0.5867327</v>
      </c>
      <c r="S5405" t="s">
        <v>20810</v>
      </c>
      <c r="T5405">
        <v>1</v>
      </c>
    </row>
    <row r="5406" spans="1:20" x14ac:dyDescent="0.25">
      <c r="A5406" s="31" t="s">
        <v>5282</v>
      </c>
      <c r="B5406" s="31" t="s">
        <v>67</v>
      </c>
      <c r="C5406" s="31" t="s">
        <v>5</v>
      </c>
      <c r="D5406" s="31" t="s">
        <v>7</v>
      </c>
      <c r="E5406" s="31" t="s">
        <v>24</v>
      </c>
      <c r="F5406" s="31" t="s">
        <v>52</v>
      </c>
      <c r="G5406" s="31">
        <v>5</v>
      </c>
      <c r="H5406" s="31">
        <v>54701</v>
      </c>
      <c r="I5406" s="31">
        <v>51.097644000000003</v>
      </c>
      <c r="J5406" s="31">
        <v>47.678240000000002</v>
      </c>
      <c r="K5406" s="31">
        <v>-3.4194019999999998</v>
      </c>
      <c r="L5406" s="31">
        <v>-4.2778710000000002</v>
      </c>
      <c r="M5406" s="31">
        <v>-3.77068</v>
      </c>
      <c r="N5406" s="31">
        <v>-3.4194019999999998</v>
      </c>
      <c r="O5406" s="31">
        <v>-3.0681229999999999</v>
      </c>
      <c r="P5406" s="31">
        <v>-2.5609329999999999</v>
      </c>
      <c r="Q5406" s="31">
        <v>53.588270000000001</v>
      </c>
      <c r="R5406">
        <v>0.66986699999999999</v>
      </c>
      <c r="S5406" t="s">
        <v>20810</v>
      </c>
      <c r="T5406">
        <v>1</v>
      </c>
    </row>
    <row r="5407" spans="1:20" x14ac:dyDescent="0.25">
      <c r="A5407" s="31" t="s">
        <v>5283</v>
      </c>
      <c r="B5407" s="31" t="s">
        <v>67</v>
      </c>
      <c r="C5407" s="31" t="s">
        <v>5</v>
      </c>
      <c r="D5407" s="31" t="s">
        <v>7</v>
      </c>
      <c r="E5407" s="31" t="s">
        <v>24</v>
      </c>
      <c r="F5407" s="31" t="s">
        <v>52</v>
      </c>
      <c r="G5407" s="31">
        <v>6</v>
      </c>
      <c r="H5407" s="31">
        <v>54701</v>
      </c>
      <c r="I5407" s="31">
        <v>65.786212000000006</v>
      </c>
      <c r="J5407" s="31">
        <v>60.464300000000001</v>
      </c>
      <c r="K5407" s="31">
        <v>-5.3219099999999999</v>
      </c>
      <c r="L5407" s="31">
        <v>-6.4078530000000002</v>
      </c>
      <c r="M5407" s="31">
        <v>-5.7662690000000003</v>
      </c>
      <c r="N5407" s="31">
        <v>-5.3219099999999999</v>
      </c>
      <c r="O5407" s="31">
        <v>-4.8775510000000004</v>
      </c>
      <c r="P5407" s="31">
        <v>-4.2359669999999996</v>
      </c>
      <c r="Q5407" s="31">
        <v>53.793030000000002</v>
      </c>
      <c r="R5407">
        <v>0.84736579999999995</v>
      </c>
      <c r="S5407" t="s">
        <v>20810</v>
      </c>
      <c r="T5407">
        <v>1</v>
      </c>
    </row>
    <row r="5408" spans="1:20" x14ac:dyDescent="0.25">
      <c r="A5408" s="31" t="s">
        <v>5284</v>
      </c>
      <c r="B5408" s="31" t="s">
        <v>67</v>
      </c>
      <c r="C5408" s="31" t="s">
        <v>5</v>
      </c>
      <c r="D5408" s="31" t="s">
        <v>7</v>
      </c>
      <c r="E5408" s="31" t="s">
        <v>24</v>
      </c>
      <c r="F5408" s="31" t="s">
        <v>52</v>
      </c>
      <c r="G5408" s="31">
        <v>7</v>
      </c>
      <c r="H5408" s="31">
        <v>54701</v>
      </c>
      <c r="I5408" s="31">
        <v>74.650170000000003</v>
      </c>
      <c r="J5408" s="31">
        <v>67.345529999999997</v>
      </c>
      <c r="K5408" s="31">
        <v>-7.3046420000000003</v>
      </c>
      <c r="L5408" s="31">
        <v>-8.3925509999999992</v>
      </c>
      <c r="M5408" s="31">
        <v>-7.7498050000000003</v>
      </c>
      <c r="N5408" s="31">
        <v>-7.3046420000000003</v>
      </c>
      <c r="O5408" s="31">
        <v>-6.8594790000000003</v>
      </c>
      <c r="P5408" s="31">
        <v>-6.2167329999999996</v>
      </c>
      <c r="Q5408" s="31">
        <v>54.079749999999997</v>
      </c>
      <c r="R5408">
        <v>0.84889979999999998</v>
      </c>
      <c r="S5408" t="s">
        <v>20810</v>
      </c>
      <c r="T5408">
        <v>1</v>
      </c>
    </row>
    <row r="5409" spans="1:20" x14ac:dyDescent="0.25">
      <c r="A5409" s="31" t="s">
        <v>5285</v>
      </c>
      <c r="B5409" s="31" t="s">
        <v>67</v>
      </c>
      <c r="C5409" s="31" t="s">
        <v>5</v>
      </c>
      <c r="D5409" s="31" t="s">
        <v>7</v>
      </c>
      <c r="E5409" s="31" t="s">
        <v>24</v>
      </c>
      <c r="F5409" s="31" t="s">
        <v>52</v>
      </c>
      <c r="G5409" s="31">
        <v>8</v>
      </c>
      <c r="H5409" s="31">
        <v>54701</v>
      </c>
      <c r="I5409" s="31">
        <v>76.071365999999998</v>
      </c>
      <c r="J5409" s="31">
        <v>64.939250000000001</v>
      </c>
      <c r="K5409" s="31">
        <v>-11.132110000000001</v>
      </c>
      <c r="L5409" s="31">
        <v>-12.26824</v>
      </c>
      <c r="M5409" s="31">
        <v>-11.597009999999999</v>
      </c>
      <c r="N5409" s="31">
        <v>-11.132110000000001</v>
      </c>
      <c r="O5409" s="31">
        <v>-10.66722</v>
      </c>
      <c r="P5409" s="31">
        <v>-9.9959830000000007</v>
      </c>
      <c r="Q5409" s="31">
        <v>54.511310000000002</v>
      </c>
      <c r="R5409">
        <v>0.88652580000000003</v>
      </c>
      <c r="S5409" t="s">
        <v>20810</v>
      </c>
      <c r="T5409">
        <v>1</v>
      </c>
    </row>
    <row r="5410" spans="1:20" x14ac:dyDescent="0.25">
      <c r="A5410" s="31" t="s">
        <v>5286</v>
      </c>
      <c r="B5410" s="31" t="s">
        <v>67</v>
      </c>
      <c r="C5410" s="31" t="s">
        <v>5</v>
      </c>
      <c r="D5410" s="31" t="s">
        <v>7</v>
      </c>
      <c r="E5410" s="31" t="s">
        <v>24</v>
      </c>
      <c r="F5410" s="31" t="s">
        <v>52</v>
      </c>
      <c r="G5410" s="31">
        <v>9</v>
      </c>
      <c r="H5410" s="31">
        <v>54701</v>
      </c>
      <c r="I5410" s="31">
        <v>75.202849999999998</v>
      </c>
      <c r="J5410" s="31">
        <v>65.176469999999995</v>
      </c>
      <c r="K5410" s="31">
        <v>-10.02638</v>
      </c>
      <c r="L5410" s="31">
        <v>-11.16156</v>
      </c>
      <c r="M5410" s="31">
        <v>-10.49089</v>
      </c>
      <c r="N5410" s="31">
        <v>-10.02638</v>
      </c>
      <c r="O5410" s="31">
        <v>-9.5618759999999998</v>
      </c>
      <c r="P5410" s="31">
        <v>-8.8912030000000009</v>
      </c>
      <c r="Q5410" s="31">
        <v>54.88984</v>
      </c>
      <c r="R5410">
        <v>0.8857853</v>
      </c>
      <c r="S5410" t="s">
        <v>20810</v>
      </c>
      <c r="T5410">
        <v>1</v>
      </c>
    </row>
    <row r="5411" spans="1:20" x14ac:dyDescent="0.25">
      <c r="A5411" s="31" t="s">
        <v>5287</v>
      </c>
      <c r="B5411" s="31" t="s">
        <v>67</v>
      </c>
      <c r="C5411" s="31" t="s">
        <v>5</v>
      </c>
      <c r="D5411" s="31" t="s">
        <v>7</v>
      </c>
      <c r="E5411" s="31" t="s">
        <v>24</v>
      </c>
      <c r="F5411" s="31" t="s">
        <v>52</v>
      </c>
      <c r="G5411" s="31">
        <v>10</v>
      </c>
      <c r="H5411" s="31">
        <v>54701</v>
      </c>
      <c r="I5411" s="31">
        <v>72.601133000000004</v>
      </c>
      <c r="J5411" s="31">
        <v>65.123869999999997</v>
      </c>
      <c r="K5411" s="31">
        <v>-7.4772619999999996</v>
      </c>
      <c r="L5411" s="31">
        <v>-8.5962350000000001</v>
      </c>
      <c r="M5411" s="31">
        <v>-7.9351370000000001</v>
      </c>
      <c r="N5411" s="31">
        <v>-7.4772619999999996</v>
      </c>
      <c r="O5411" s="31">
        <v>-7.019387</v>
      </c>
      <c r="P5411" s="31">
        <v>-6.3582890000000001</v>
      </c>
      <c r="Q5411" s="31">
        <v>55.16554</v>
      </c>
      <c r="R5411">
        <v>0.87313960000000002</v>
      </c>
      <c r="S5411" t="s">
        <v>20810</v>
      </c>
      <c r="T5411">
        <v>1</v>
      </c>
    </row>
    <row r="5412" spans="1:20" x14ac:dyDescent="0.25">
      <c r="A5412" s="31" t="s">
        <v>5288</v>
      </c>
      <c r="B5412" s="31" t="s">
        <v>67</v>
      </c>
      <c r="C5412" s="31" t="s">
        <v>5</v>
      </c>
      <c r="D5412" s="31" t="s">
        <v>7</v>
      </c>
      <c r="E5412" s="31" t="s">
        <v>24</v>
      </c>
      <c r="F5412" s="31" t="s">
        <v>52</v>
      </c>
      <c r="G5412" s="31">
        <v>11</v>
      </c>
      <c r="H5412" s="31">
        <v>54701</v>
      </c>
      <c r="I5412" s="31">
        <v>67.527413999999993</v>
      </c>
      <c r="J5412" s="31">
        <v>64.3018</v>
      </c>
      <c r="K5412" s="31">
        <v>-3.2256179999999999</v>
      </c>
      <c r="L5412" s="31">
        <v>-4.2921940000000003</v>
      </c>
      <c r="M5412" s="31">
        <v>-3.6620520000000001</v>
      </c>
      <c r="N5412" s="31">
        <v>-3.2256179999999999</v>
      </c>
      <c r="O5412" s="31">
        <v>-2.789183</v>
      </c>
      <c r="P5412" s="31">
        <v>-2.1590410000000002</v>
      </c>
      <c r="Q5412" s="31">
        <v>56.078440000000001</v>
      </c>
      <c r="R5412">
        <v>0.8322543</v>
      </c>
      <c r="S5412" t="s">
        <v>20810</v>
      </c>
      <c r="T5412">
        <v>1</v>
      </c>
    </row>
    <row r="5413" spans="1:20" x14ac:dyDescent="0.25">
      <c r="A5413" s="31" t="s">
        <v>5289</v>
      </c>
      <c r="B5413" s="31" t="s">
        <v>67</v>
      </c>
      <c r="C5413" s="31" t="s">
        <v>5</v>
      </c>
      <c r="D5413" s="31" t="s">
        <v>7</v>
      </c>
      <c r="E5413" s="31" t="s">
        <v>24</v>
      </c>
      <c r="F5413" s="31" t="s">
        <v>52</v>
      </c>
      <c r="G5413" s="31">
        <v>12</v>
      </c>
      <c r="H5413" s="31">
        <v>54701</v>
      </c>
      <c r="I5413" s="31">
        <v>59.378974999999997</v>
      </c>
      <c r="J5413" s="31">
        <v>62.787140000000001</v>
      </c>
      <c r="K5413" s="31">
        <v>3.4081610000000002</v>
      </c>
      <c r="L5413" s="31">
        <v>2.4295779999999998</v>
      </c>
      <c r="M5413" s="31">
        <v>3.007733</v>
      </c>
      <c r="N5413" s="31">
        <v>3.4081610000000002</v>
      </c>
      <c r="O5413" s="31">
        <v>3.8085900000000001</v>
      </c>
      <c r="P5413" s="31">
        <v>4.3867440000000002</v>
      </c>
      <c r="Q5413" s="31">
        <v>57.39255</v>
      </c>
      <c r="R5413">
        <v>0.76359239999999995</v>
      </c>
      <c r="S5413" t="s">
        <v>20810</v>
      </c>
      <c r="T5413">
        <v>1</v>
      </c>
    </row>
    <row r="5414" spans="1:20" x14ac:dyDescent="0.25">
      <c r="A5414" s="31" t="s">
        <v>5290</v>
      </c>
      <c r="B5414" s="31" t="s">
        <v>67</v>
      </c>
      <c r="C5414" s="31" t="s">
        <v>5</v>
      </c>
      <c r="D5414" s="31" t="s">
        <v>7</v>
      </c>
      <c r="E5414" s="31" t="s">
        <v>24</v>
      </c>
      <c r="F5414" s="31" t="s">
        <v>52</v>
      </c>
      <c r="G5414" s="31">
        <v>13</v>
      </c>
      <c r="H5414" s="31">
        <v>54701</v>
      </c>
      <c r="I5414" s="31">
        <v>54.453988000000003</v>
      </c>
      <c r="J5414" s="31">
        <v>60.665799999999997</v>
      </c>
      <c r="K5414" s="31">
        <v>6.2118140000000004</v>
      </c>
      <c r="L5414" s="31">
        <v>5.28904</v>
      </c>
      <c r="M5414" s="31">
        <v>5.8342229999999997</v>
      </c>
      <c r="N5414" s="31">
        <v>6.2118140000000004</v>
      </c>
      <c r="O5414" s="31">
        <v>6.5894060000000003</v>
      </c>
      <c r="P5414" s="31">
        <v>7.1345890000000001</v>
      </c>
      <c r="Q5414" s="31">
        <v>58.87247</v>
      </c>
      <c r="R5414">
        <v>0.72004460000000003</v>
      </c>
      <c r="S5414" t="s">
        <v>20810</v>
      </c>
      <c r="T5414">
        <v>1</v>
      </c>
    </row>
    <row r="5415" spans="1:20" x14ac:dyDescent="0.25">
      <c r="A5415" s="31" t="s">
        <v>5291</v>
      </c>
      <c r="B5415" s="31" t="s">
        <v>67</v>
      </c>
      <c r="C5415" s="31" t="s">
        <v>5</v>
      </c>
      <c r="D5415" s="31" t="s">
        <v>7</v>
      </c>
      <c r="E5415" s="31" t="s">
        <v>24</v>
      </c>
      <c r="F5415" s="31" t="s">
        <v>52</v>
      </c>
      <c r="G5415" s="31">
        <v>14</v>
      </c>
      <c r="H5415" s="31">
        <v>54701</v>
      </c>
      <c r="I5415" s="31">
        <v>52.241055000000003</v>
      </c>
      <c r="J5415" s="31">
        <v>58.807659999999998</v>
      </c>
      <c r="K5415" s="31">
        <v>6.5666000000000002</v>
      </c>
      <c r="L5415" s="31">
        <v>5.6791770000000001</v>
      </c>
      <c r="M5415" s="31">
        <v>6.2034739999999999</v>
      </c>
      <c r="N5415" s="31">
        <v>6.5666000000000002</v>
      </c>
      <c r="O5415" s="31">
        <v>6.9297269999999997</v>
      </c>
      <c r="P5415" s="31">
        <v>7.4540230000000003</v>
      </c>
      <c r="Q5415" s="31">
        <v>60.367510000000003</v>
      </c>
      <c r="R5415">
        <v>0.69245990000000002</v>
      </c>
      <c r="S5415" t="s">
        <v>20810</v>
      </c>
      <c r="T5415">
        <v>1</v>
      </c>
    </row>
    <row r="5416" spans="1:20" x14ac:dyDescent="0.25">
      <c r="A5416" s="31" t="s">
        <v>5292</v>
      </c>
      <c r="B5416" s="31" t="s">
        <v>67</v>
      </c>
      <c r="C5416" s="31" t="s">
        <v>5</v>
      </c>
      <c r="D5416" s="31" t="s">
        <v>7</v>
      </c>
      <c r="E5416" s="31" t="s">
        <v>24</v>
      </c>
      <c r="F5416" s="31" t="s">
        <v>52</v>
      </c>
      <c r="G5416" s="31">
        <v>15</v>
      </c>
      <c r="H5416" s="31">
        <v>54701</v>
      </c>
      <c r="I5416" s="31">
        <v>53.344830999999999</v>
      </c>
      <c r="J5416" s="31">
        <v>60.912230000000001</v>
      </c>
      <c r="K5416" s="31">
        <v>7.5673969999999997</v>
      </c>
      <c r="L5416" s="31">
        <v>6.6820190000000004</v>
      </c>
      <c r="M5416" s="31">
        <v>7.2051069999999999</v>
      </c>
      <c r="N5416" s="31">
        <v>7.5673969999999997</v>
      </c>
      <c r="O5416" s="31">
        <v>7.9296860000000002</v>
      </c>
      <c r="P5416" s="31">
        <v>8.4527739999999998</v>
      </c>
      <c r="Q5416" s="31">
        <v>60.758009999999999</v>
      </c>
      <c r="R5416">
        <v>0.69086349999999996</v>
      </c>
      <c r="S5416" t="s">
        <v>20810</v>
      </c>
      <c r="T5416">
        <v>1</v>
      </c>
    </row>
    <row r="5417" spans="1:20" x14ac:dyDescent="0.25">
      <c r="A5417" s="31" t="s">
        <v>5293</v>
      </c>
      <c r="B5417" s="31" t="s">
        <v>67</v>
      </c>
      <c r="C5417" s="31" t="s">
        <v>5</v>
      </c>
      <c r="D5417" s="31" t="s">
        <v>7</v>
      </c>
      <c r="E5417" s="31" t="s">
        <v>24</v>
      </c>
      <c r="F5417" s="31" t="s">
        <v>52</v>
      </c>
      <c r="G5417" s="31">
        <v>16</v>
      </c>
      <c r="H5417" s="31">
        <v>54701</v>
      </c>
      <c r="I5417" s="31">
        <v>62.122290999999997</v>
      </c>
      <c r="J5417" s="31">
        <v>68.688800000000001</v>
      </c>
      <c r="K5417" s="31">
        <v>6.5665060000000004</v>
      </c>
      <c r="L5417" s="31">
        <v>5.5940510000000003</v>
      </c>
      <c r="M5417" s="31">
        <v>6.1685850000000002</v>
      </c>
      <c r="N5417" s="31">
        <v>6.5665060000000004</v>
      </c>
      <c r="O5417" s="31">
        <v>6.9644269999999997</v>
      </c>
      <c r="P5417" s="31">
        <v>7.5389609999999996</v>
      </c>
      <c r="Q5417" s="31">
        <v>60.326120000000003</v>
      </c>
      <c r="R5417">
        <v>0.75881069999999995</v>
      </c>
      <c r="S5417" t="s">
        <v>20810</v>
      </c>
      <c r="T5417">
        <v>1</v>
      </c>
    </row>
    <row r="5418" spans="1:20" x14ac:dyDescent="0.25">
      <c r="A5418" s="31" t="s">
        <v>5294</v>
      </c>
      <c r="B5418" s="31" t="s">
        <v>67</v>
      </c>
      <c r="C5418" s="31" t="s">
        <v>5</v>
      </c>
      <c r="D5418" s="31" t="s">
        <v>7</v>
      </c>
      <c r="E5418" s="31" t="s">
        <v>24</v>
      </c>
      <c r="F5418" s="31" t="s">
        <v>52</v>
      </c>
      <c r="G5418" s="31">
        <v>17</v>
      </c>
      <c r="H5418" s="31">
        <v>54701</v>
      </c>
      <c r="I5418" s="31">
        <v>81.711262000000005</v>
      </c>
      <c r="J5418" s="31">
        <v>86.71069</v>
      </c>
      <c r="K5418" s="31">
        <v>4.9994240000000003</v>
      </c>
      <c r="L5418" s="31">
        <v>3.9021430000000001</v>
      </c>
      <c r="M5418" s="31">
        <v>4.5504249999999997</v>
      </c>
      <c r="N5418" s="31">
        <v>4.9994240000000003</v>
      </c>
      <c r="O5418" s="31">
        <v>5.4484219999999999</v>
      </c>
      <c r="P5418" s="31">
        <v>6.0967039999999999</v>
      </c>
      <c r="Q5418" s="31">
        <v>59.247019999999999</v>
      </c>
      <c r="R5418">
        <v>0.85621259999999999</v>
      </c>
      <c r="S5418" t="s">
        <v>20810</v>
      </c>
      <c r="T5418">
        <v>1</v>
      </c>
    </row>
    <row r="5419" spans="1:20" x14ac:dyDescent="0.25">
      <c r="A5419" s="31" t="s">
        <v>5295</v>
      </c>
      <c r="B5419" s="31" t="s">
        <v>67</v>
      </c>
      <c r="C5419" s="31" t="s">
        <v>5</v>
      </c>
      <c r="D5419" s="31" t="s">
        <v>7</v>
      </c>
      <c r="E5419" s="31" t="s">
        <v>24</v>
      </c>
      <c r="F5419" s="31" t="s">
        <v>52</v>
      </c>
      <c r="G5419" s="31">
        <v>18</v>
      </c>
      <c r="H5419" s="31">
        <v>54701</v>
      </c>
      <c r="I5419" s="31">
        <v>91.735825000000006</v>
      </c>
      <c r="J5419" s="31">
        <v>93.771780000000007</v>
      </c>
      <c r="K5419" s="31">
        <v>2.0359569999999998</v>
      </c>
      <c r="L5419" s="31">
        <v>0.83402030000000005</v>
      </c>
      <c r="M5419" s="31">
        <v>1.5441339999999999</v>
      </c>
      <c r="N5419" s="31">
        <v>2.0359569999999998</v>
      </c>
      <c r="O5419" s="31">
        <v>2.5277799999999999</v>
      </c>
      <c r="P5419" s="31">
        <v>3.2378930000000001</v>
      </c>
      <c r="Q5419" s="31">
        <v>58.217730000000003</v>
      </c>
      <c r="R5419">
        <v>0.93787600000000004</v>
      </c>
      <c r="S5419" t="s">
        <v>20810</v>
      </c>
      <c r="T5419">
        <v>1</v>
      </c>
    </row>
    <row r="5420" spans="1:20" x14ac:dyDescent="0.25">
      <c r="A5420" s="31" t="s">
        <v>5296</v>
      </c>
      <c r="B5420" s="31" t="s">
        <v>67</v>
      </c>
      <c r="C5420" s="31" t="s">
        <v>5</v>
      </c>
      <c r="D5420" s="31" t="s">
        <v>7</v>
      </c>
      <c r="E5420" s="31" t="s">
        <v>24</v>
      </c>
      <c r="F5420" s="31" t="s">
        <v>52</v>
      </c>
      <c r="G5420" s="31">
        <v>19</v>
      </c>
      <c r="H5420" s="31">
        <v>54701</v>
      </c>
      <c r="I5420" s="31">
        <v>89.663366999999994</v>
      </c>
      <c r="J5420" s="31">
        <v>92.013990000000007</v>
      </c>
      <c r="K5420" s="31">
        <v>2.350625</v>
      </c>
      <c r="L5420" s="31">
        <v>1.1219539999999999</v>
      </c>
      <c r="M5420" s="31">
        <v>1.847863</v>
      </c>
      <c r="N5420" s="31">
        <v>2.350625</v>
      </c>
      <c r="O5420" s="31">
        <v>2.8533870000000001</v>
      </c>
      <c r="P5420" s="31">
        <v>3.5792959999999998</v>
      </c>
      <c r="Q5420" s="31">
        <v>57.715049999999998</v>
      </c>
      <c r="R5420">
        <v>0.9587367</v>
      </c>
      <c r="S5420" t="s">
        <v>20810</v>
      </c>
      <c r="T5420">
        <v>1</v>
      </c>
    </row>
    <row r="5421" spans="1:20" x14ac:dyDescent="0.25">
      <c r="A5421" s="31" t="s">
        <v>5297</v>
      </c>
      <c r="B5421" s="31" t="s">
        <v>67</v>
      </c>
      <c r="C5421" s="31" t="s">
        <v>5</v>
      </c>
      <c r="D5421" s="31" t="s">
        <v>7</v>
      </c>
      <c r="E5421" s="31" t="s">
        <v>24</v>
      </c>
      <c r="F5421" s="31" t="s">
        <v>52</v>
      </c>
      <c r="G5421" s="31">
        <v>20</v>
      </c>
      <c r="H5421" s="31">
        <v>54701</v>
      </c>
      <c r="I5421" s="31">
        <v>83.715438000000006</v>
      </c>
      <c r="J5421" s="31">
        <v>87.543319999999994</v>
      </c>
      <c r="K5421" s="31">
        <v>3.8278819999999998</v>
      </c>
      <c r="L5421" s="31">
        <v>2.683497</v>
      </c>
      <c r="M5421" s="31">
        <v>3.3596089999999998</v>
      </c>
      <c r="N5421" s="31">
        <v>3.8278819999999998</v>
      </c>
      <c r="O5421" s="31">
        <v>4.2961549999999997</v>
      </c>
      <c r="P5421" s="31">
        <v>4.9722670000000004</v>
      </c>
      <c r="Q5421" s="31">
        <v>57.019010000000002</v>
      </c>
      <c r="R5421">
        <v>0.8929684</v>
      </c>
      <c r="S5421" t="s">
        <v>20810</v>
      </c>
      <c r="T5421">
        <v>1</v>
      </c>
    </row>
    <row r="5422" spans="1:20" x14ac:dyDescent="0.25">
      <c r="A5422" s="31" t="s">
        <v>5298</v>
      </c>
      <c r="B5422" s="31" t="s">
        <v>67</v>
      </c>
      <c r="C5422" s="31" t="s">
        <v>5</v>
      </c>
      <c r="D5422" s="31" t="s">
        <v>7</v>
      </c>
      <c r="E5422" s="31" t="s">
        <v>24</v>
      </c>
      <c r="F5422" s="31" t="s">
        <v>52</v>
      </c>
      <c r="G5422" s="31">
        <v>21</v>
      </c>
      <c r="H5422" s="31">
        <v>54701</v>
      </c>
      <c r="I5422" s="31">
        <v>75.180940000000007</v>
      </c>
      <c r="J5422" s="31">
        <v>78.857389999999995</v>
      </c>
      <c r="K5422" s="31">
        <v>3.6764510000000001</v>
      </c>
      <c r="L5422" s="31">
        <v>2.6027110000000002</v>
      </c>
      <c r="M5422" s="31">
        <v>3.2370860000000001</v>
      </c>
      <c r="N5422" s="31">
        <v>3.6764510000000001</v>
      </c>
      <c r="O5422" s="31">
        <v>4.115818</v>
      </c>
      <c r="P5422" s="31">
        <v>4.7501920000000002</v>
      </c>
      <c r="Q5422" s="31">
        <v>56.795830000000002</v>
      </c>
      <c r="R5422">
        <v>0.83784409999999998</v>
      </c>
      <c r="S5422" t="s">
        <v>20810</v>
      </c>
      <c r="T5422">
        <v>1</v>
      </c>
    </row>
    <row r="5423" spans="1:20" x14ac:dyDescent="0.25">
      <c r="A5423" s="31" t="s">
        <v>5299</v>
      </c>
      <c r="B5423" s="31" t="s">
        <v>67</v>
      </c>
      <c r="C5423" s="31" t="s">
        <v>5</v>
      </c>
      <c r="D5423" s="31" t="s">
        <v>7</v>
      </c>
      <c r="E5423" s="31" t="s">
        <v>24</v>
      </c>
      <c r="F5423" s="31" t="s">
        <v>52</v>
      </c>
      <c r="G5423" s="31">
        <v>22</v>
      </c>
      <c r="H5423" s="31">
        <v>54701</v>
      </c>
      <c r="I5423" s="31">
        <v>63.221966000000002</v>
      </c>
      <c r="J5423" s="31">
        <v>65.588009999999997</v>
      </c>
      <c r="K5423" s="31">
        <v>2.3660389999999998</v>
      </c>
      <c r="L5423" s="31">
        <v>1.379391</v>
      </c>
      <c r="M5423" s="31">
        <v>1.9623109999999999</v>
      </c>
      <c r="N5423" s="31">
        <v>2.3660389999999998</v>
      </c>
      <c r="O5423" s="31">
        <v>2.7697669999999999</v>
      </c>
      <c r="P5423" s="31">
        <v>3.3526859999999998</v>
      </c>
      <c r="Q5423" s="31">
        <v>56.703069999999997</v>
      </c>
      <c r="R5423">
        <v>0.76988520000000005</v>
      </c>
      <c r="S5423" t="s">
        <v>20810</v>
      </c>
      <c r="T5423">
        <v>1</v>
      </c>
    </row>
    <row r="5424" spans="1:20" x14ac:dyDescent="0.25">
      <c r="A5424" s="31" t="s">
        <v>5300</v>
      </c>
      <c r="B5424" s="31" t="s">
        <v>67</v>
      </c>
      <c r="C5424" s="31" t="s">
        <v>5</v>
      </c>
      <c r="D5424" s="31" t="s">
        <v>7</v>
      </c>
      <c r="E5424" s="31" t="s">
        <v>24</v>
      </c>
      <c r="F5424" s="31" t="s">
        <v>52</v>
      </c>
      <c r="G5424" s="31">
        <v>23</v>
      </c>
      <c r="H5424" s="31">
        <v>54701</v>
      </c>
      <c r="I5424" s="31">
        <v>50.694223000000001</v>
      </c>
      <c r="J5424" s="31">
        <v>53.43544</v>
      </c>
      <c r="K5424" s="31">
        <v>2.7412169999999998</v>
      </c>
      <c r="L5424" s="31">
        <v>1.891875</v>
      </c>
      <c r="M5424" s="31">
        <v>2.3936730000000002</v>
      </c>
      <c r="N5424" s="31">
        <v>2.7412169999999998</v>
      </c>
      <c r="O5424" s="31">
        <v>3.0887609999999999</v>
      </c>
      <c r="P5424" s="31">
        <v>3.59056</v>
      </c>
      <c r="Q5424" s="31">
        <v>56.481549999999999</v>
      </c>
      <c r="R5424">
        <v>0.66274549999999999</v>
      </c>
      <c r="S5424" t="s">
        <v>20810</v>
      </c>
      <c r="T5424">
        <v>1</v>
      </c>
    </row>
    <row r="5425" spans="1:20" x14ac:dyDescent="0.25">
      <c r="A5425" s="31" t="s">
        <v>5301</v>
      </c>
      <c r="B5425" s="31" t="s">
        <v>67</v>
      </c>
      <c r="C5425" s="31" t="s">
        <v>5</v>
      </c>
      <c r="D5425" s="31" t="s">
        <v>7</v>
      </c>
      <c r="E5425" s="31" t="s">
        <v>24</v>
      </c>
      <c r="F5425" s="31" t="s">
        <v>52</v>
      </c>
      <c r="G5425" s="31">
        <v>24</v>
      </c>
      <c r="H5425" s="31">
        <v>54701</v>
      </c>
      <c r="I5425" s="31">
        <v>43.904989</v>
      </c>
      <c r="J5425" s="31">
        <v>45.892150000000001</v>
      </c>
      <c r="K5425" s="31">
        <v>1.987158</v>
      </c>
      <c r="L5425" s="31">
        <v>1.20079</v>
      </c>
      <c r="M5425" s="31">
        <v>1.6653830000000001</v>
      </c>
      <c r="N5425" s="31">
        <v>1.987158</v>
      </c>
      <c r="O5425" s="31">
        <v>2.3089339999999998</v>
      </c>
      <c r="P5425" s="31">
        <v>2.7735270000000001</v>
      </c>
      <c r="Q5425" s="31">
        <v>56.087130000000002</v>
      </c>
      <c r="R5425">
        <v>0.61360680000000001</v>
      </c>
      <c r="S5425" t="s">
        <v>20810</v>
      </c>
      <c r="T5425">
        <v>1</v>
      </c>
    </row>
    <row r="5426" spans="1:20" x14ac:dyDescent="0.25">
      <c r="A5426" s="31" t="s">
        <v>5854</v>
      </c>
      <c r="B5426" s="31" t="s">
        <v>67</v>
      </c>
      <c r="C5426" s="31" t="s">
        <v>5</v>
      </c>
      <c r="D5426" s="31" t="s">
        <v>8</v>
      </c>
      <c r="E5426" s="31" t="s">
        <v>24</v>
      </c>
      <c r="F5426" s="31" t="s">
        <v>52</v>
      </c>
      <c r="G5426" s="31">
        <v>1</v>
      </c>
      <c r="H5426" s="31">
        <v>19474</v>
      </c>
      <c r="I5426" s="31">
        <v>13.301169</v>
      </c>
      <c r="J5426" s="31">
        <v>13.695119999999999</v>
      </c>
      <c r="K5426" s="31">
        <v>0.39395210000000003</v>
      </c>
      <c r="L5426" s="31">
        <v>0.1208814</v>
      </c>
      <c r="M5426" s="31">
        <v>0.28221370000000001</v>
      </c>
      <c r="N5426" s="31">
        <v>0.39395210000000003</v>
      </c>
      <c r="O5426" s="31">
        <v>0.50569039999999998</v>
      </c>
      <c r="P5426" s="31">
        <v>0.66702280000000003</v>
      </c>
      <c r="Q5426" s="31">
        <v>54.985100000000003</v>
      </c>
      <c r="R5426">
        <v>0.2130782</v>
      </c>
      <c r="S5426" t="s">
        <v>20810</v>
      </c>
      <c r="T5426">
        <v>1</v>
      </c>
    </row>
    <row r="5427" spans="1:20" x14ac:dyDescent="0.25">
      <c r="A5427" s="31" t="s">
        <v>5855</v>
      </c>
      <c r="B5427" s="31" t="s">
        <v>67</v>
      </c>
      <c r="C5427" s="31" t="s">
        <v>5</v>
      </c>
      <c r="D5427" s="31" t="s">
        <v>8</v>
      </c>
      <c r="E5427" s="31" t="s">
        <v>24</v>
      </c>
      <c r="F5427" s="31" t="s">
        <v>52</v>
      </c>
      <c r="G5427" s="31">
        <v>2</v>
      </c>
      <c r="H5427" s="31">
        <v>19474</v>
      </c>
      <c r="I5427" s="31">
        <v>12.679649</v>
      </c>
      <c r="J5427" s="31">
        <v>12.70454</v>
      </c>
      <c r="K5427" s="31">
        <v>2.4887800000000002E-2</v>
      </c>
      <c r="L5427" s="31">
        <v>-0.23540539999999999</v>
      </c>
      <c r="M5427" s="31">
        <v>-8.1622100000000003E-2</v>
      </c>
      <c r="N5427" s="31">
        <v>2.4887800000000002E-2</v>
      </c>
      <c r="O5427" s="31">
        <v>0.13139770000000001</v>
      </c>
      <c r="P5427" s="31">
        <v>0.28518110000000002</v>
      </c>
      <c r="Q5427" s="31">
        <v>54.199829999999999</v>
      </c>
      <c r="R5427">
        <v>0.20310790000000001</v>
      </c>
      <c r="S5427" t="s">
        <v>20810</v>
      </c>
      <c r="T5427">
        <v>1</v>
      </c>
    </row>
    <row r="5428" spans="1:20" x14ac:dyDescent="0.25">
      <c r="A5428" s="31" t="s">
        <v>5856</v>
      </c>
      <c r="B5428" s="31" t="s">
        <v>67</v>
      </c>
      <c r="C5428" s="31" t="s">
        <v>5</v>
      </c>
      <c r="D5428" s="31" t="s">
        <v>8</v>
      </c>
      <c r="E5428" s="31" t="s">
        <v>24</v>
      </c>
      <c r="F5428" s="31" t="s">
        <v>52</v>
      </c>
      <c r="G5428" s="31">
        <v>3</v>
      </c>
      <c r="H5428" s="31">
        <v>19474</v>
      </c>
      <c r="I5428" s="31">
        <v>12.632669999999999</v>
      </c>
      <c r="J5428" s="31">
        <v>12.32888</v>
      </c>
      <c r="K5428" s="31">
        <v>-0.30379400000000001</v>
      </c>
      <c r="L5428" s="31">
        <v>-0.56330389999999997</v>
      </c>
      <c r="M5428" s="31">
        <v>-0.4099834</v>
      </c>
      <c r="N5428" s="31">
        <v>-0.30379400000000001</v>
      </c>
      <c r="O5428" s="31">
        <v>-0.19760469999999999</v>
      </c>
      <c r="P5428" s="31">
        <v>-4.42841E-2</v>
      </c>
      <c r="Q5428" s="31">
        <v>54.750639999999997</v>
      </c>
      <c r="R5428">
        <v>0.2024967</v>
      </c>
      <c r="S5428" t="s">
        <v>20810</v>
      </c>
      <c r="T5428">
        <v>1</v>
      </c>
    </row>
    <row r="5429" spans="1:20" x14ac:dyDescent="0.25">
      <c r="A5429" s="31" t="s">
        <v>5857</v>
      </c>
      <c r="B5429" s="31" t="s">
        <v>67</v>
      </c>
      <c r="C5429" s="31" t="s">
        <v>5</v>
      </c>
      <c r="D5429" s="31" t="s">
        <v>8</v>
      </c>
      <c r="E5429" s="31" t="s">
        <v>24</v>
      </c>
      <c r="F5429" s="31" t="s">
        <v>52</v>
      </c>
      <c r="G5429" s="31">
        <v>4</v>
      </c>
      <c r="H5429" s="31">
        <v>19474</v>
      </c>
      <c r="I5429" s="31">
        <v>13.073814</v>
      </c>
      <c r="J5429" s="31">
        <v>12.72064</v>
      </c>
      <c r="K5429" s="31">
        <v>-0.35317480000000001</v>
      </c>
      <c r="L5429" s="31">
        <v>-0.62066330000000003</v>
      </c>
      <c r="M5429" s="31">
        <v>-0.46262890000000001</v>
      </c>
      <c r="N5429" s="31">
        <v>-0.35317480000000001</v>
      </c>
      <c r="O5429" s="31">
        <v>-0.24372060000000001</v>
      </c>
      <c r="P5429" s="31">
        <v>-8.5686200000000004E-2</v>
      </c>
      <c r="Q5429" s="31">
        <v>55.213970000000003</v>
      </c>
      <c r="R5429">
        <v>0.2087224</v>
      </c>
      <c r="S5429" t="s">
        <v>20810</v>
      </c>
      <c r="T5429">
        <v>1</v>
      </c>
    </row>
    <row r="5430" spans="1:20" x14ac:dyDescent="0.25">
      <c r="A5430" s="31" t="s">
        <v>5858</v>
      </c>
      <c r="B5430" s="31" t="s">
        <v>67</v>
      </c>
      <c r="C5430" s="31" t="s">
        <v>5</v>
      </c>
      <c r="D5430" s="31" t="s">
        <v>8</v>
      </c>
      <c r="E5430" s="31" t="s">
        <v>24</v>
      </c>
      <c r="F5430" s="31" t="s">
        <v>52</v>
      </c>
      <c r="G5430" s="31">
        <v>5</v>
      </c>
      <c r="H5430" s="31">
        <v>19474</v>
      </c>
      <c r="I5430" s="31">
        <v>15.127700000000001</v>
      </c>
      <c r="J5430" s="31">
        <v>14.151949999999999</v>
      </c>
      <c r="K5430" s="31">
        <v>-0.97575429999999996</v>
      </c>
      <c r="L5430" s="31">
        <v>-1.2847900000000001</v>
      </c>
      <c r="M5430" s="31">
        <v>-1.102209</v>
      </c>
      <c r="N5430" s="31">
        <v>-0.97575429999999996</v>
      </c>
      <c r="O5430" s="31">
        <v>-0.84929929999999998</v>
      </c>
      <c r="P5430" s="31">
        <v>-0.66671840000000004</v>
      </c>
      <c r="Q5430" s="31">
        <v>56.201419999999999</v>
      </c>
      <c r="R5430">
        <v>0.241142</v>
      </c>
      <c r="S5430" t="s">
        <v>20810</v>
      </c>
      <c r="T5430">
        <v>1</v>
      </c>
    </row>
    <row r="5431" spans="1:20" x14ac:dyDescent="0.25">
      <c r="A5431" s="31" t="s">
        <v>5859</v>
      </c>
      <c r="B5431" s="31" t="s">
        <v>67</v>
      </c>
      <c r="C5431" s="31" t="s">
        <v>5</v>
      </c>
      <c r="D5431" s="31" t="s">
        <v>8</v>
      </c>
      <c r="E5431" s="31" t="s">
        <v>24</v>
      </c>
      <c r="F5431" s="31" t="s">
        <v>52</v>
      </c>
      <c r="G5431" s="31">
        <v>6</v>
      </c>
      <c r="H5431" s="31">
        <v>19474</v>
      </c>
      <c r="I5431" s="31">
        <v>18.894162999999999</v>
      </c>
      <c r="J5431" s="31">
        <v>17.790089999999999</v>
      </c>
      <c r="K5431" s="31">
        <v>-1.104074</v>
      </c>
      <c r="L5431" s="31">
        <v>-1.471808</v>
      </c>
      <c r="M5431" s="31">
        <v>-1.254548</v>
      </c>
      <c r="N5431" s="31">
        <v>-1.104074</v>
      </c>
      <c r="O5431" s="31">
        <v>-0.95360060000000002</v>
      </c>
      <c r="P5431" s="31">
        <v>-0.73634029999999995</v>
      </c>
      <c r="Q5431" s="31">
        <v>56.966659999999997</v>
      </c>
      <c r="R5431">
        <v>0.28694439999999999</v>
      </c>
      <c r="S5431" t="s">
        <v>20810</v>
      </c>
      <c r="T5431">
        <v>1</v>
      </c>
    </row>
    <row r="5432" spans="1:20" x14ac:dyDescent="0.25">
      <c r="A5432" s="31" t="s">
        <v>5860</v>
      </c>
      <c r="B5432" s="31" t="s">
        <v>67</v>
      </c>
      <c r="C5432" s="31" t="s">
        <v>5</v>
      </c>
      <c r="D5432" s="31" t="s">
        <v>8</v>
      </c>
      <c r="E5432" s="31" t="s">
        <v>24</v>
      </c>
      <c r="F5432" s="31" t="s">
        <v>52</v>
      </c>
      <c r="G5432" s="31">
        <v>7</v>
      </c>
      <c r="H5432" s="31">
        <v>19474</v>
      </c>
      <c r="I5432" s="31">
        <v>22.513214000000001</v>
      </c>
      <c r="J5432" s="31">
        <v>21.148569999999999</v>
      </c>
      <c r="K5432" s="31">
        <v>-1.3646450000000001</v>
      </c>
      <c r="L5432" s="31">
        <v>-1.785801</v>
      </c>
      <c r="M5432" s="31">
        <v>-1.536978</v>
      </c>
      <c r="N5432" s="31">
        <v>-1.3646450000000001</v>
      </c>
      <c r="O5432" s="31">
        <v>-1.1923109999999999</v>
      </c>
      <c r="P5432" s="31">
        <v>-0.94348810000000005</v>
      </c>
      <c r="Q5432" s="31">
        <v>57.101689999999998</v>
      </c>
      <c r="R5432">
        <v>0.32863019999999998</v>
      </c>
      <c r="S5432" t="s">
        <v>20810</v>
      </c>
      <c r="T5432">
        <v>1</v>
      </c>
    </row>
    <row r="5433" spans="1:20" x14ac:dyDescent="0.25">
      <c r="A5433" s="31" t="s">
        <v>5861</v>
      </c>
      <c r="B5433" s="31" t="s">
        <v>67</v>
      </c>
      <c r="C5433" s="31" t="s">
        <v>5</v>
      </c>
      <c r="D5433" s="31" t="s">
        <v>8</v>
      </c>
      <c r="E5433" s="31" t="s">
        <v>24</v>
      </c>
      <c r="F5433" s="31" t="s">
        <v>52</v>
      </c>
      <c r="G5433" s="31">
        <v>8</v>
      </c>
      <c r="H5433" s="31">
        <v>19474</v>
      </c>
      <c r="I5433" s="31">
        <v>23.858713999999999</v>
      </c>
      <c r="J5433" s="31">
        <v>20.86467</v>
      </c>
      <c r="K5433" s="31">
        <v>-2.99404</v>
      </c>
      <c r="L5433" s="31">
        <v>-3.4403619999999999</v>
      </c>
      <c r="M5433" s="31">
        <v>-3.1766719999999999</v>
      </c>
      <c r="N5433" s="31">
        <v>-2.99404</v>
      </c>
      <c r="O5433" s="31">
        <v>-2.8114089999999998</v>
      </c>
      <c r="P5433" s="31">
        <v>-2.5477180000000001</v>
      </c>
      <c r="Q5433" s="31">
        <v>56.821640000000002</v>
      </c>
      <c r="R5433">
        <v>0.34826679999999999</v>
      </c>
      <c r="S5433" t="s">
        <v>20810</v>
      </c>
      <c r="T5433">
        <v>1</v>
      </c>
    </row>
    <row r="5434" spans="1:20" x14ac:dyDescent="0.25">
      <c r="A5434" s="31" t="s">
        <v>5862</v>
      </c>
      <c r="B5434" s="31" t="s">
        <v>67</v>
      </c>
      <c r="C5434" s="31" t="s">
        <v>5</v>
      </c>
      <c r="D5434" s="31" t="s">
        <v>8</v>
      </c>
      <c r="E5434" s="31" t="s">
        <v>24</v>
      </c>
      <c r="F5434" s="31" t="s">
        <v>52</v>
      </c>
      <c r="G5434" s="31">
        <v>9</v>
      </c>
      <c r="H5434" s="31">
        <v>19474</v>
      </c>
      <c r="I5434" s="31">
        <v>24.235569000000002</v>
      </c>
      <c r="J5434" s="31">
        <v>20.499590000000001</v>
      </c>
      <c r="K5434" s="31">
        <v>-3.7359770000000001</v>
      </c>
      <c r="L5434" s="31">
        <v>-4.2100419999999996</v>
      </c>
      <c r="M5434" s="31">
        <v>-3.929961</v>
      </c>
      <c r="N5434" s="31">
        <v>-3.7359770000000001</v>
      </c>
      <c r="O5434" s="31">
        <v>-3.5419939999999999</v>
      </c>
      <c r="P5434" s="31">
        <v>-3.2619129999999998</v>
      </c>
      <c r="Q5434" s="31">
        <v>55.982379999999999</v>
      </c>
      <c r="R5434">
        <v>0.36991420000000003</v>
      </c>
      <c r="S5434" t="s">
        <v>20810</v>
      </c>
      <c r="T5434">
        <v>1</v>
      </c>
    </row>
    <row r="5435" spans="1:20" x14ac:dyDescent="0.25">
      <c r="A5435" s="31" t="s">
        <v>5863</v>
      </c>
      <c r="B5435" s="31" t="s">
        <v>67</v>
      </c>
      <c r="C5435" s="31" t="s">
        <v>5</v>
      </c>
      <c r="D5435" s="31" t="s">
        <v>8</v>
      </c>
      <c r="E5435" s="31" t="s">
        <v>24</v>
      </c>
      <c r="F5435" s="31" t="s">
        <v>52</v>
      </c>
      <c r="G5435" s="31">
        <v>10</v>
      </c>
      <c r="H5435" s="31">
        <v>19474</v>
      </c>
      <c r="I5435" s="31">
        <v>23.803229999999999</v>
      </c>
      <c r="J5435" s="31">
        <v>20.690840000000001</v>
      </c>
      <c r="K5435" s="31">
        <v>-3.1123919999999998</v>
      </c>
      <c r="L5435" s="31">
        <v>-3.5931139999999999</v>
      </c>
      <c r="M5435" s="31">
        <v>-3.3090999999999999</v>
      </c>
      <c r="N5435" s="31">
        <v>-3.1123919999999998</v>
      </c>
      <c r="O5435" s="31">
        <v>-2.9156840000000002</v>
      </c>
      <c r="P5435" s="31">
        <v>-2.6316700000000002</v>
      </c>
      <c r="Q5435" s="31">
        <v>56.581960000000002</v>
      </c>
      <c r="R5435">
        <v>0.37510969999999999</v>
      </c>
      <c r="S5435" t="s">
        <v>20810</v>
      </c>
      <c r="T5435">
        <v>1</v>
      </c>
    </row>
    <row r="5436" spans="1:20" x14ac:dyDescent="0.25">
      <c r="A5436" s="31" t="s">
        <v>5864</v>
      </c>
      <c r="B5436" s="31" t="s">
        <v>67</v>
      </c>
      <c r="C5436" s="31" t="s">
        <v>5</v>
      </c>
      <c r="D5436" s="31" t="s">
        <v>8</v>
      </c>
      <c r="E5436" s="31" t="s">
        <v>24</v>
      </c>
      <c r="F5436" s="31" t="s">
        <v>52</v>
      </c>
      <c r="G5436" s="31">
        <v>11</v>
      </c>
      <c r="H5436" s="31">
        <v>19474</v>
      </c>
      <c r="I5436" s="31">
        <v>22.111830000000001</v>
      </c>
      <c r="J5436" s="31">
        <v>20.770610000000001</v>
      </c>
      <c r="K5436" s="31">
        <v>-1.341215</v>
      </c>
      <c r="L5436" s="31">
        <v>-1.811177</v>
      </c>
      <c r="M5436" s="31">
        <v>-1.53352</v>
      </c>
      <c r="N5436" s="31">
        <v>-1.341215</v>
      </c>
      <c r="O5436" s="31">
        <v>-1.148911</v>
      </c>
      <c r="P5436" s="31">
        <v>-0.87125399999999997</v>
      </c>
      <c r="Q5436" s="31">
        <v>57.362389999999998</v>
      </c>
      <c r="R5436">
        <v>0.3667127</v>
      </c>
      <c r="S5436" t="s">
        <v>20810</v>
      </c>
      <c r="T5436">
        <v>1</v>
      </c>
    </row>
    <row r="5437" spans="1:20" x14ac:dyDescent="0.25">
      <c r="A5437" s="31" t="s">
        <v>5865</v>
      </c>
      <c r="B5437" s="31" t="s">
        <v>67</v>
      </c>
      <c r="C5437" s="31" t="s">
        <v>5</v>
      </c>
      <c r="D5437" s="31" t="s">
        <v>8</v>
      </c>
      <c r="E5437" s="31" t="s">
        <v>24</v>
      </c>
      <c r="F5437" s="31" t="s">
        <v>52</v>
      </c>
      <c r="G5437" s="31">
        <v>12</v>
      </c>
      <c r="H5437" s="31">
        <v>19474</v>
      </c>
      <c r="I5437" s="31">
        <v>19.353345999999998</v>
      </c>
      <c r="J5437" s="31">
        <v>20.340029999999999</v>
      </c>
      <c r="K5437" s="31">
        <v>0.98668809999999996</v>
      </c>
      <c r="L5437" s="31">
        <v>0.55225000000000002</v>
      </c>
      <c r="M5437" s="31">
        <v>0.80891950000000001</v>
      </c>
      <c r="N5437" s="31">
        <v>0.98668809999999996</v>
      </c>
      <c r="O5437" s="31">
        <v>1.1644570000000001</v>
      </c>
      <c r="P5437" s="31">
        <v>1.4211259999999999</v>
      </c>
      <c r="Q5437" s="31">
        <v>59.44435</v>
      </c>
      <c r="R5437">
        <v>0.33899380000000001</v>
      </c>
      <c r="S5437" t="s">
        <v>20810</v>
      </c>
      <c r="T5437">
        <v>1</v>
      </c>
    </row>
    <row r="5438" spans="1:20" x14ac:dyDescent="0.25">
      <c r="A5438" s="31" t="s">
        <v>5866</v>
      </c>
      <c r="B5438" s="31" t="s">
        <v>67</v>
      </c>
      <c r="C5438" s="31" t="s">
        <v>5</v>
      </c>
      <c r="D5438" s="31" t="s">
        <v>8</v>
      </c>
      <c r="E5438" s="31" t="s">
        <v>24</v>
      </c>
      <c r="F5438" s="31" t="s">
        <v>52</v>
      </c>
      <c r="G5438" s="31">
        <v>13</v>
      </c>
      <c r="H5438" s="31">
        <v>19474</v>
      </c>
      <c r="I5438" s="31">
        <v>17.826018000000001</v>
      </c>
      <c r="J5438" s="31">
        <v>19.41844</v>
      </c>
      <c r="K5438" s="31">
        <v>1.592422</v>
      </c>
      <c r="L5438" s="31">
        <v>1.1935519999999999</v>
      </c>
      <c r="M5438" s="31">
        <v>1.4292069999999999</v>
      </c>
      <c r="N5438" s="31">
        <v>1.592422</v>
      </c>
      <c r="O5438" s="31">
        <v>1.755636</v>
      </c>
      <c r="P5438" s="31">
        <v>1.9912920000000001</v>
      </c>
      <c r="Q5438" s="31">
        <v>61.999920000000003</v>
      </c>
      <c r="R5438">
        <v>0.31124010000000002</v>
      </c>
      <c r="S5438" t="s">
        <v>20810</v>
      </c>
      <c r="T5438">
        <v>1</v>
      </c>
    </row>
    <row r="5439" spans="1:20" x14ac:dyDescent="0.25">
      <c r="A5439" s="31" t="s">
        <v>5867</v>
      </c>
      <c r="B5439" s="31" t="s">
        <v>67</v>
      </c>
      <c r="C5439" s="31" t="s">
        <v>5</v>
      </c>
      <c r="D5439" s="31" t="s">
        <v>8</v>
      </c>
      <c r="E5439" s="31" t="s">
        <v>24</v>
      </c>
      <c r="F5439" s="31" t="s">
        <v>52</v>
      </c>
      <c r="G5439" s="31">
        <v>14</v>
      </c>
      <c r="H5439" s="31">
        <v>19474</v>
      </c>
      <c r="I5439" s="31">
        <v>16.954419999999999</v>
      </c>
      <c r="J5439" s="31">
        <v>18.634640000000001</v>
      </c>
      <c r="K5439" s="31">
        <v>1.6802239999999999</v>
      </c>
      <c r="L5439" s="31">
        <v>1.3057240000000001</v>
      </c>
      <c r="M5439" s="31">
        <v>1.5269820000000001</v>
      </c>
      <c r="N5439" s="31">
        <v>1.6802239999999999</v>
      </c>
      <c r="O5439" s="31">
        <v>1.833466</v>
      </c>
      <c r="P5439" s="31">
        <v>2.0547240000000002</v>
      </c>
      <c r="Q5439" s="31">
        <v>63.769550000000002</v>
      </c>
      <c r="R5439">
        <v>0.29222369999999998</v>
      </c>
      <c r="S5439" t="s">
        <v>20810</v>
      </c>
      <c r="T5439">
        <v>1</v>
      </c>
    </row>
    <row r="5440" spans="1:20" x14ac:dyDescent="0.25">
      <c r="A5440" s="31" t="s">
        <v>5868</v>
      </c>
      <c r="B5440" s="31" t="s">
        <v>67</v>
      </c>
      <c r="C5440" s="31" t="s">
        <v>5</v>
      </c>
      <c r="D5440" s="31" t="s">
        <v>8</v>
      </c>
      <c r="E5440" s="31" t="s">
        <v>24</v>
      </c>
      <c r="F5440" s="31" t="s">
        <v>52</v>
      </c>
      <c r="G5440" s="31">
        <v>15</v>
      </c>
      <c r="H5440" s="31">
        <v>19474</v>
      </c>
      <c r="I5440" s="31">
        <v>16.837281999999998</v>
      </c>
      <c r="J5440" s="31">
        <v>19.160229999999999</v>
      </c>
      <c r="K5440" s="31">
        <v>2.3229449999999998</v>
      </c>
      <c r="L5440" s="31">
        <v>1.958426</v>
      </c>
      <c r="M5440" s="31">
        <v>2.1737869999999999</v>
      </c>
      <c r="N5440" s="31">
        <v>2.3229449999999998</v>
      </c>
      <c r="O5440" s="31">
        <v>2.4721030000000002</v>
      </c>
      <c r="P5440" s="31">
        <v>2.6874630000000002</v>
      </c>
      <c r="Q5440" s="31">
        <v>64.144189999999995</v>
      </c>
      <c r="R5440">
        <v>0.2844353</v>
      </c>
      <c r="S5440" t="s">
        <v>20810</v>
      </c>
      <c r="T5440">
        <v>1</v>
      </c>
    </row>
    <row r="5441" spans="1:20" x14ac:dyDescent="0.25">
      <c r="A5441" s="31" t="s">
        <v>5869</v>
      </c>
      <c r="B5441" s="31" t="s">
        <v>67</v>
      </c>
      <c r="C5441" s="31" t="s">
        <v>5</v>
      </c>
      <c r="D5441" s="31" t="s">
        <v>8</v>
      </c>
      <c r="E5441" s="31" t="s">
        <v>24</v>
      </c>
      <c r="F5441" s="31" t="s">
        <v>52</v>
      </c>
      <c r="G5441" s="31">
        <v>16</v>
      </c>
      <c r="H5441" s="31">
        <v>19474</v>
      </c>
      <c r="I5441" s="31">
        <v>19.645624000000002</v>
      </c>
      <c r="J5441" s="31">
        <v>21.366499999999998</v>
      </c>
      <c r="K5441" s="31">
        <v>1.7208730000000001</v>
      </c>
      <c r="L5441" s="31">
        <v>1.3324450000000001</v>
      </c>
      <c r="M5441" s="31">
        <v>1.561931</v>
      </c>
      <c r="N5441" s="31">
        <v>1.7208730000000001</v>
      </c>
      <c r="O5441" s="31">
        <v>1.879815</v>
      </c>
      <c r="P5441" s="31">
        <v>2.109302</v>
      </c>
      <c r="Q5441" s="31">
        <v>63.233179999999997</v>
      </c>
      <c r="R5441">
        <v>0.30309239999999998</v>
      </c>
      <c r="S5441" t="s">
        <v>20810</v>
      </c>
      <c r="T5441">
        <v>1</v>
      </c>
    </row>
    <row r="5442" spans="1:20" x14ac:dyDescent="0.25">
      <c r="A5442" s="31" t="s">
        <v>5870</v>
      </c>
      <c r="B5442" s="31" t="s">
        <v>67</v>
      </c>
      <c r="C5442" s="31" t="s">
        <v>5</v>
      </c>
      <c r="D5442" s="31" t="s">
        <v>8</v>
      </c>
      <c r="E5442" s="31" t="s">
        <v>24</v>
      </c>
      <c r="F5442" s="31" t="s">
        <v>52</v>
      </c>
      <c r="G5442" s="31">
        <v>17</v>
      </c>
      <c r="H5442" s="31">
        <v>19474</v>
      </c>
      <c r="I5442" s="31">
        <v>26.604613000000001</v>
      </c>
      <c r="J5442" s="31">
        <v>27.841989999999999</v>
      </c>
      <c r="K5442" s="31">
        <v>1.2373799999999999</v>
      </c>
      <c r="L5442" s="31">
        <v>0.76728019999999997</v>
      </c>
      <c r="M5442" s="31">
        <v>1.0450189999999999</v>
      </c>
      <c r="N5442" s="31">
        <v>1.2373799999999999</v>
      </c>
      <c r="O5442" s="31">
        <v>1.4297409999999999</v>
      </c>
      <c r="P5442" s="31">
        <v>1.7074800000000001</v>
      </c>
      <c r="Q5442" s="31">
        <v>61.582340000000002</v>
      </c>
      <c r="R5442">
        <v>0.36682100000000001</v>
      </c>
      <c r="S5442" t="s">
        <v>20810</v>
      </c>
      <c r="T5442">
        <v>1</v>
      </c>
    </row>
    <row r="5443" spans="1:20" x14ac:dyDescent="0.25">
      <c r="A5443" s="31" t="s">
        <v>5871</v>
      </c>
      <c r="B5443" s="31" t="s">
        <v>67</v>
      </c>
      <c r="C5443" s="31" t="s">
        <v>5</v>
      </c>
      <c r="D5443" s="31" t="s">
        <v>8</v>
      </c>
      <c r="E5443" s="31" t="s">
        <v>24</v>
      </c>
      <c r="F5443" s="31" t="s">
        <v>52</v>
      </c>
      <c r="G5443" s="31">
        <v>18</v>
      </c>
      <c r="H5443" s="31">
        <v>19474</v>
      </c>
      <c r="I5443" s="31">
        <v>30.328133000000001</v>
      </c>
      <c r="J5443" s="31">
        <v>30.797249999999998</v>
      </c>
      <c r="K5443" s="31">
        <v>0.46911789999999998</v>
      </c>
      <c r="L5443" s="31">
        <v>-4.58222E-2</v>
      </c>
      <c r="M5443" s="31">
        <v>0.25840859999999999</v>
      </c>
      <c r="N5443" s="31">
        <v>0.46911789999999998</v>
      </c>
      <c r="O5443" s="31">
        <v>0.67982719999999996</v>
      </c>
      <c r="P5443" s="31">
        <v>0.98405799999999999</v>
      </c>
      <c r="Q5443" s="31">
        <v>59.996749999999999</v>
      </c>
      <c r="R5443">
        <v>0.4018099</v>
      </c>
      <c r="S5443" t="s">
        <v>20810</v>
      </c>
      <c r="T5443">
        <v>1</v>
      </c>
    </row>
    <row r="5444" spans="1:20" x14ac:dyDescent="0.25">
      <c r="A5444" s="31" t="s">
        <v>5872</v>
      </c>
      <c r="B5444" s="31" t="s">
        <v>67</v>
      </c>
      <c r="C5444" s="31" t="s">
        <v>5</v>
      </c>
      <c r="D5444" s="31" t="s">
        <v>8</v>
      </c>
      <c r="E5444" s="31" t="s">
        <v>24</v>
      </c>
      <c r="F5444" s="31" t="s">
        <v>52</v>
      </c>
      <c r="G5444" s="31">
        <v>19</v>
      </c>
      <c r="H5444" s="31">
        <v>19474</v>
      </c>
      <c r="I5444" s="31">
        <v>30.088633999999999</v>
      </c>
      <c r="J5444" s="31">
        <v>30.913630000000001</v>
      </c>
      <c r="K5444" s="31">
        <v>0.82499789999999995</v>
      </c>
      <c r="L5444" s="31">
        <v>0.32227719999999999</v>
      </c>
      <c r="M5444" s="31">
        <v>0.61928870000000003</v>
      </c>
      <c r="N5444" s="31">
        <v>0.82499789999999995</v>
      </c>
      <c r="O5444" s="31">
        <v>1.030707</v>
      </c>
      <c r="P5444" s="31">
        <v>1.327718</v>
      </c>
      <c r="Q5444" s="31">
        <v>59.07667</v>
      </c>
      <c r="R5444">
        <v>0.39227499999999998</v>
      </c>
      <c r="S5444" t="s">
        <v>20810</v>
      </c>
      <c r="T5444">
        <v>1</v>
      </c>
    </row>
    <row r="5445" spans="1:20" x14ac:dyDescent="0.25">
      <c r="A5445" s="31" t="s">
        <v>5873</v>
      </c>
      <c r="B5445" s="31" t="s">
        <v>67</v>
      </c>
      <c r="C5445" s="31" t="s">
        <v>5</v>
      </c>
      <c r="D5445" s="31" t="s">
        <v>8</v>
      </c>
      <c r="E5445" s="31" t="s">
        <v>24</v>
      </c>
      <c r="F5445" s="31" t="s">
        <v>52</v>
      </c>
      <c r="G5445" s="31">
        <v>20</v>
      </c>
      <c r="H5445" s="31">
        <v>19474</v>
      </c>
      <c r="I5445" s="31">
        <v>28.483204000000001</v>
      </c>
      <c r="J5445" s="31">
        <v>29.688189999999999</v>
      </c>
      <c r="K5445" s="31">
        <v>1.204987</v>
      </c>
      <c r="L5445" s="31">
        <v>0.72478679999999995</v>
      </c>
      <c r="M5445" s="31">
        <v>1.0084930000000001</v>
      </c>
      <c r="N5445" s="31">
        <v>1.204987</v>
      </c>
      <c r="O5445" s="31">
        <v>1.401481</v>
      </c>
      <c r="P5445" s="31">
        <v>1.685187</v>
      </c>
      <c r="Q5445" s="31">
        <v>58.23265</v>
      </c>
      <c r="R5445">
        <v>0.37470199999999998</v>
      </c>
      <c r="S5445" t="s">
        <v>20810</v>
      </c>
      <c r="T5445">
        <v>1</v>
      </c>
    </row>
    <row r="5446" spans="1:20" x14ac:dyDescent="0.25">
      <c r="A5446" s="31" t="s">
        <v>5874</v>
      </c>
      <c r="B5446" s="31" t="s">
        <v>67</v>
      </c>
      <c r="C5446" s="31" t="s">
        <v>5</v>
      </c>
      <c r="D5446" s="31" t="s">
        <v>8</v>
      </c>
      <c r="E5446" s="31" t="s">
        <v>24</v>
      </c>
      <c r="F5446" s="31" t="s">
        <v>52</v>
      </c>
      <c r="G5446" s="31">
        <v>21</v>
      </c>
      <c r="H5446" s="31">
        <v>19474</v>
      </c>
      <c r="I5446" s="31">
        <v>25.957633999999999</v>
      </c>
      <c r="J5446" s="31">
        <v>27.22532</v>
      </c>
      <c r="K5446" s="31">
        <v>1.267687</v>
      </c>
      <c r="L5446" s="31">
        <v>0.82259070000000001</v>
      </c>
      <c r="M5446" s="31">
        <v>1.0855570000000001</v>
      </c>
      <c r="N5446" s="31">
        <v>1.267687</v>
      </c>
      <c r="O5446" s="31">
        <v>1.449816</v>
      </c>
      <c r="P5446" s="31">
        <v>1.7127829999999999</v>
      </c>
      <c r="Q5446" s="31">
        <v>58.162939999999999</v>
      </c>
      <c r="R5446">
        <v>0.34731020000000001</v>
      </c>
      <c r="S5446" t="s">
        <v>20810</v>
      </c>
      <c r="T5446">
        <v>1</v>
      </c>
    </row>
    <row r="5447" spans="1:20" x14ac:dyDescent="0.25">
      <c r="A5447" s="31" t="s">
        <v>5875</v>
      </c>
      <c r="B5447" s="31" t="s">
        <v>67</v>
      </c>
      <c r="C5447" s="31" t="s">
        <v>5</v>
      </c>
      <c r="D5447" s="31" t="s">
        <v>8</v>
      </c>
      <c r="E5447" s="31" t="s">
        <v>24</v>
      </c>
      <c r="F5447" s="31" t="s">
        <v>52</v>
      </c>
      <c r="G5447" s="31">
        <v>22</v>
      </c>
      <c r="H5447" s="31">
        <v>19474</v>
      </c>
      <c r="I5447" s="31">
        <v>22.205666000000001</v>
      </c>
      <c r="J5447" s="31">
        <v>23.378489999999999</v>
      </c>
      <c r="K5447" s="31">
        <v>1.1728209999999999</v>
      </c>
      <c r="L5447" s="31">
        <v>0.76649900000000004</v>
      </c>
      <c r="M5447" s="31">
        <v>1.0065569999999999</v>
      </c>
      <c r="N5447" s="31">
        <v>1.1728209999999999</v>
      </c>
      <c r="O5447" s="31">
        <v>1.3390839999999999</v>
      </c>
      <c r="P5447" s="31">
        <v>1.579142</v>
      </c>
      <c r="Q5447" s="31">
        <v>57.500300000000003</v>
      </c>
      <c r="R5447">
        <v>0.31705450000000002</v>
      </c>
      <c r="S5447" t="s">
        <v>20810</v>
      </c>
      <c r="T5447">
        <v>1</v>
      </c>
    </row>
    <row r="5448" spans="1:20" x14ac:dyDescent="0.25">
      <c r="A5448" s="31" t="s">
        <v>5876</v>
      </c>
      <c r="B5448" s="31" t="s">
        <v>67</v>
      </c>
      <c r="C5448" s="31" t="s">
        <v>5</v>
      </c>
      <c r="D5448" s="31" t="s">
        <v>8</v>
      </c>
      <c r="E5448" s="31" t="s">
        <v>24</v>
      </c>
      <c r="F5448" s="31" t="s">
        <v>52</v>
      </c>
      <c r="G5448" s="31">
        <v>23</v>
      </c>
      <c r="H5448" s="31">
        <v>19474</v>
      </c>
      <c r="I5448" s="31">
        <v>17.689803000000001</v>
      </c>
      <c r="J5448" s="31">
        <v>18.82959</v>
      </c>
      <c r="K5448" s="31">
        <v>1.139783</v>
      </c>
      <c r="L5448" s="31">
        <v>0.78865430000000003</v>
      </c>
      <c r="M5448" s="31">
        <v>0.9961042</v>
      </c>
      <c r="N5448" s="31">
        <v>1.139783</v>
      </c>
      <c r="O5448" s="31">
        <v>1.283463</v>
      </c>
      <c r="P5448" s="31">
        <v>1.490912</v>
      </c>
      <c r="Q5448" s="31">
        <v>57.133670000000002</v>
      </c>
      <c r="R5448">
        <v>0.27398749999999999</v>
      </c>
      <c r="S5448" t="s">
        <v>20810</v>
      </c>
      <c r="T5448">
        <v>1</v>
      </c>
    </row>
    <row r="5449" spans="1:20" x14ac:dyDescent="0.25">
      <c r="A5449" s="31" t="s">
        <v>5877</v>
      </c>
      <c r="B5449" s="31" t="s">
        <v>67</v>
      </c>
      <c r="C5449" s="31" t="s">
        <v>5</v>
      </c>
      <c r="D5449" s="31" t="s">
        <v>8</v>
      </c>
      <c r="E5449" s="31" t="s">
        <v>24</v>
      </c>
      <c r="F5449" s="31" t="s">
        <v>52</v>
      </c>
      <c r="G5449" s="31">
        <v>24</v>
      </c>
      <c r="H5449" s="31">
        <v>19474</v>
      </c>
      <c r="I5449" s="31">
        <v>14.805986000000001</v>
      </c>
      <c r="J5449" s="31">
        <v>15.470090000000001</v>
      </c>
      <c r="K5449" s="31">
        <v>0.66410179999999996</v>
      </c>
      <c r="L5449" s="31">
        <v>0.36213630000000002</v>
      </c>
      <c r="M5449" s="31">
        <v>0.54054000000000002</v>
      </c>
      <c r="N5449" s="31">
        <v>0.66410179999999996</v>
      </c>
      <c r="O5449" s="31">
        <v>0.78766369999999997</v>
      </c>
      <c r="P5449" s="31">
        <v>0.96606740000000002</v>
      </c>
      <c r="Q5449" s="31">
        <v>56.809159999999999</v>
      </c>
      <c r="R5449">
        <v>0.235625</v>
      </c>
      <c r="S5449" t="s">
        <v>20810</v>
      </c>
      <c r="T5449">
        <v>1</v>
      </c>
    </row>
    <row r="5450" spans="1:20" x14ac:dyDescent="0.25">
      <c r="A5450" s="31" t="s">
        <v>6430</v>
      </c>
      <c r="B5450" s="31" t="s">
        <v>67</v>
      </c>
      <c r="C5450" s="31" t="s">
        <v>5</v>
      </c>
      <c r="D5450" s="31" t="s">
        <v>63</v>
      </c>
      <c r="E5450" s="31" t="s">
        <v>24</v>
      </c>
      <c r="F5450" s="31" t="s">
        <v>52</v>
      </c>
      <c r="G5450" s="31">
        <v>1</v>
      </c>
      <c r="H5450" s="31">
        <v>3454</v>
      </c>
      <c r="I5450" s="31">
        <v>2.8701447999999998</v>
      </c>
      <c r="J5450" s="31">
        <v>2.9733890000000001</v>
      </c>
      <c r="K5450" s="31">
        <v>0.1032444</v>
      </c>
      <c r="L5450" s="31">
        <v>-6.3124600000000003E-2</v>
      </c>
      <c r="M5450" s="31">
        <v>3.51676E-2</v>
      </c>
      <c r="N5450" s="31">
        <v>0.1032444</v>
      </c>
      <c r="O5450" s="31">
        <v>0.17132120000000001</v>
      </c>
      <c r="P5450" s="31">
        <v>0.2696133</v>
      </c>
      <c r="Q5450" s="31">
        <v>51</v>
      </c>
      <c r="R5450">
        <v>0.1298184</v>
      </c>
      <c r="S5450" t="s">
        <v>20810</v>
      </c>
      <c r="T5450">
        <v>1</v>
      </c>
    </row>
    <row r="5451" spans="1:20" x14ac:dyDescent="0.25">
      <c r="A5451" s="31" t="s">
        <v>6431</v>
      </c>
      <c r="B5451" s="31" t="s">
        <v>67</v>
      </c>
      <c r="C5451" s="31" t="s">
        <v>5</v>
      </c>
      <c r="D5451" s="31" t="s">
        <v>63</v>
      </c>
      <c r="E5451" s="31" t="s">
        <v>24</v>
      </c>
      <c r="F5451" s="31" t="s">
        <v>52</v>
      </c>
      <c r="G5451" s="31">
        <v>2</v>
      </c>
      <c r="H5451" s="31">
        <v>3454</v>
      </c>
      <c r="I5451" s="31">
        <v>2.9351379999999998</v>
      </c>
      <c r="J5451" s="31">
        <v>2.8808569999999998</v>
      </c>
      <c r="K5451" s="31">
        <v>-5.4281299999999998E-2</v>
      </c>
      <c r="L5451" s="31">
        <v>-0.22723180000000001</v>
      </c>
      <c r="M5451" s="31">
        <v>-0.1250512</v>
      </c>
      <c r="N5451" s="31">
        <v>-5.4281299999999998E-2</v>
      </c>
      <c r="O5451" s="31">
        <v>1.6488699999999998E-2</v>
      </c>
      <c r="P5451" s="31">
        <v>0.11866930000000001</v>
      </c>
      <c r="Q5451" s="31">
        <v>50.5</v>
      </c>
      <c r="R5451">
        <v>0.13495399999999999</v>
      </c>
      <c r="S5451" t="s">
        <v>20810</v>
      </c>
      <c r="T5451">
        <v>1</v>
      </c>
    </row>
    <row r="5452" spans="1:20" x14ac:dyDescent="0.25">
      <c r="A5452" s="31" t="s">
        <v>6432</v>
      </c>
      <c r="B5452" s="31" t="s">
        <v>67</v>
      </c>
      <c r="C5452" s="31" t="s">
        <v>5</v>
      </c>
      <c r="D5452" s="31" t="s">
        <v>63</v>
      </c>
      <c r="E5452" s="31" t="s">
        <v>24</v>
      </c>
      <c r="F5452" s="31" t="s">
        <v>52</v>
      </c>
      <c r="G5452" s="31">
        <v>3</v>
      </c>
      <c r="H5452" s="31">
        <v>3454</v>
      </c>
      <c r="I5452" s="31">
        <v>3.0373394</v>
      </c>
      <c r="J5452" s="31">
        <v>2.904795</v>
      </c>
      <c r="K5452" s="31">
        <v>-0.1325443</v>
      </c>
      <c r="L5452" s="31">
        <v>-0.3024927</v>
      </c>
      <c r="M5452" s="31">
        <v>-0.20208580000000001</v>
      </c>
      <c r="N5452" s="31">
        <v>-0.1325443</v>
      </c>
      <c r="O5452" s="31">
        <v>-6.3002799999999998E-2</v>
      </c>
      <c r="P5452" s="31">
        <v>3.7404199999999999E-2</v>
      </c>
      <c r="Q5452" s="31">
        <v>50</v>
      </c>
      <c r="R5452">
        <v>0.13261149999999999</v>
      </c>
      <c r="S5452" t="s">
        <v>20810</v>
      </c>
      <c r="T5452">
        <v>1</v>
      </c>
    </row>
    <row r="5453" spans="1:20" x14ac:dyDescent="0.25">
      <c r="A5453" s="31" t="s">
        <v>6433</v>
      </c>
      <c r="B5453" s="31" t="s">
        <v>67</v>
      </c>
      <c r="C5453" s="31" t="s">
        <v>5</v>
      </c>
      <c r="D5453" s="31" t="s">
        <v>63</v>
      </c>
      <c r="E5453" s="31" t="s">
        <v>24</v>
      </c>
      <c r="F5453" s="31" t="s">
        <v>52</v>
      </c>
      <c r="G5453" s="31">
        <v>4</v>
      </c>
      <c r="H5453" s="31">
        <v>3454</v>
      </c>
      <c r="I5453" s="31">
        <v>3.2101630999999999</v>
      </c>
      <c r="J5453" s="31">
        <v>3.1005769999999999</v>
      </c>
      <c r="K5453" s="31">
        <v>-0.10958569999999999</v>
      </c>
      <c r="L5453" s="31">
        <v>-0.28528219999999999</v>
      </c>
      <c r="M5453" s="31">
        <v>-0.18147930000000001</v>
      </c>
      <c r="N5453" s="31">
        <v>-0.10958569999999999</v>
      </c>
      <c r="O5453" s="31">
        <v>-3.7692200000000002E-2</v>
      </c>
      <c r="P5453" s="31">
        <v>6.6110699999999994E-2</v>
      </c>
      <c r="Q5453" s="31">
        <v>50.5</v>
      </c>
      <c r="R5453">
        <v>0.13709669999999999</v>
      </c>
      <c r="S5453" t="s">
        <v>20810</v>
      </c>
      <c r="T5453">
        <v>1</v>
      </c>
    </row>
    <row r="5454" spans="1:20" x14ac:dyDescent="0.25">
      <c r="A5454" s="31" t="s">
        <v>6434</v>
      </c>
      <c r="B5454" s="31" t="s">
        <v>67</v>
      </c>
      <c r="C5454" s="31" t="s">
        <v>5</v>
      </c>
      <c r="D5454" s="31" t="s">
        <v>63</v>
      </c>
      <c r="E5454" s="31" t="s">
        <v>24</v>
      </c>
      <c r="F5454" s="31" t="s">
        <v>52</v>
      </c>
      <c r="G5454" s="31">
        <v>5</v>
      </c>
      <c r="H5454" s="31">
        <v>3454</v>
      </c>
      <c r="I5454" s="31">
        <v>4.0435381000000001</v>
      </c>
      <c r="J5454" s="31">
        <v>3.4898410000000002</v>
      </c>
      <c r="K5454" s="31">
        <v>-0.55369659999999998</v>
      </c>
      <c r="L5454" s="31">
        <v>-0.75119630000000004</v>
      </c>
      <c r="M5454" s="31">
        <v>-0.63451190000000002</v>
      </c>
      <c r="N5454" s="31">
        <v>-0.55369659999999998</v>
      </c>
      <c r="O5454" s="31">
        <v>-0.47288140000000001</v>
      </c>
      <c r="P5454" s="31">
        <v>-0.35619699999999999</v>
      </c>
      <c r="Q5454" s="31">
        <v>49</v>
      </c>
      <c r="R5454">
        <v>0.15410979999999999</v>
      </c>
      <c r="S5454" t="s">
        <v>20810</v>
      </c>
      <c r="T5454">
        <v>1</v>
      </c>
    </row>
    <row r="5455" spans="1:20" x14ac:dyDescent="0.25">
      <c r="A5455" s="31" t="s">
        <v>6435</v>
      </c>
      <c r="B5455" s="31" t="s">
        <v>67</v>
      </c>
      <c r="C5455" s="31" t="s">
        <v>5</v>
      </c>
      <c r="D5455" s="31" t="s">
        <v>63</v>
      </c>
      <c r="E5455" s="31" t="s">
        <v>24</v>
      </c>
      <c r="F5455" s="31" t="s">
        <v>52</v>
      </c>
      <c r="G5455" s="31">
        <v>6</v>
      </c>
      <c r="H5455" s="31">
        <v>3454</v>
      </c>
      <c r="I5455" s="31">
        <v>5.4286088000000001</v>
      </c>
      <c r="J5455" s="31">
        <v>4.3800569999999999</v>
      </c>
      <c r="K5455" s="31">
        <v>-1.0485519999999999</v>
      </c>
      <c r="L5455" s="31">
        <v>-1.3079890000000001</v>
      </c>
      <c r="M5455" s="31">
        <v>-1.154712</v>
      </c>
      <c r="N5455" s="31">
        <v>-1.0485519999999999</v>
      </c>
      <c r="O5455" s="31">
        <v>-0.94239220000000001</v>
      </c>
      <c r="P5455" s="31">
        <v>-0.78911450000000005</v>
      </c>
      <c r="Q5455" s="31">
        <v>49.5</v>
      </c>
      <c r="R5455">
        <v>0.20244010000000001</v>
      </c>
      <c r="S5455" t="s">
        <v>20810</v>
      </c>
      <c r="T5455">
        <v>1</v>
      </c>
    </row>
    <row r="5456" spans="1:20" x14ac:dyDescent="0.25">
      <c r="A5456" s="31" t="s">
        <v>6436</v>
      </c>
      <c r="B5456" s="31" t="s">
        <v>67</v>
      </c>
      <c r="C5456" s="31" t="s">
        <v>5</v>
      </c>
      <c r="D5456" s="31" t="s">
        <v>63</v>
      </c>
      <c r="E5456" s="31" t="s">
        <v>24</v>
      </c>
      <c r="F5456" s="31" t="s">
        <v>52</v>
      </c>
      <c r="G5456" s="31">
        <v>7</v>
      </c>
      <c r="H5456" s="31">
        <v>3454</v>
      </c>
      <c r="I5456" s="31">
        <v>5.7653824</v>
      </c>
      <c r="J5456" s="31">
        <v>4.6218620000000001</v>
      </c>
      <c r="K5456" s="31">
        <v>-1.1435200000000001</v>
      </c>
      <c r="L5456" s="31">
        <v>-1.400666</v>
      </c>
      <c r="M5456" s="31">
        <v>-1.248742</v>
      </c>
      <c r="N5456" s="31">
        <v>-1.1435200000000001</v>
      </c>
      <c r="O5456" s="31">
        <v>-1.0382990000000001</v>
      </c>
      <c r="P5456" s="31">
        <v>-0.88637489999999997</v>
      </c>
      <c r="Q5456" s="31">
        <v>49.5</v>
      </c>
      <c r="R5456">
        <v>0.20065169999999999</v>
      </c>
      <c r="S5456" t="s">
        <v>20810</v>
      </c>
      <c r="T5456">
        <v>1</v>
      </c>
    </row>
    <row r="5457" spans="1:20" x14ac:dyDescent="0.25">
      <c r="A5457" s="31" t="s">
        <v>6437</v>
      </c>
      <c r="B5457" s="31" t="s">
        <v>67</v>
      </c>
      <c r="C5457" s="31" t="s">
        <v>5</v>
      </c>
      <c r="D5457" s="31" t="s">
        <v>63</v>
      </c>
      <c r="E5457" s="31" t="s">
        <v>24</v>
      </c>
      <c r="F5457" s="31" t="s">
        <v>52</v>
      </c>
      <c r="G5457" s="31">
        <v>8</v>
      </c>
      <c r="H5457" s="31">
        <v>3454</v>
      </c>
      <c r="I5457" s="31">
        <v>5.3985279000000004</v>
      </c>
      <c r="J5457" s="31">
        <v>4.315296</v>
      </c>
      <c r="K5457" s="31">
        <v>-1.083232</v>
      </c>
      <c r="L5457" s="31">
        <v>-1.3358890000000001</v>
      </c>
      <c r="M5457" s="31">
        <v>-1.186617</v>
      </c>
      <c r="N5457" s="31">
        <v>-1.083232</v>
      </c>
      <c r="O5457" s="31">
        <v>-0.97984740000000004</v>
      </c>
      <c r="P5457" s="31">
        <v>-0.83057599999999998</v>
      </c>
      <c r="Q5457" s="31">
        <v>50.5</v>
      </c>
      <c r="R5457">
        <v>0.19714870000000001</v>
      </c>
      <c r="S5457" t="s">
        <v>20810</v>
      </c>
      <c r="T5457">
        <v>1</v>
      </c>
    </row>
    <row r="5458" spans="1:20" x14ac:dyDescent="0.25">
      <c r="A5458" s="31" t="s">
        <v>6438</v>
      </c>
      <c r="B5458" s="31" t="s">
        <v>67</v>
      </c>
      <c r="C5458" s="31" t="s">
        <v>5</v>
      </c>
      <c r="D5458" s="31" t="s">
        <v>63</v>
      </c>
      <c r="E5458" s="31" t="s">
        <v>24</v>
      </c>
      <c r="F5458" s="31" t="s">
        <v>52</v>
      </c>
      <c r="G5458" s="31">
        <v>9</v>
      </c>
      <c r="H5458" s="31">
        <v>3454</v>
      </c>
      <c r="I5458" s="31">
        <v>5.0494738000000003</v>
      </c>
      <c r="J5458" s="31">
        <v>4.3581500000000002</v>
      </c>
      <c r="K5458" s="31">
        <v>-0.69132380000000004</v>
      </c>
      <c r="L5458" s="31">
        <v>-0.93884129999999999</v>
      </c>
      <c r="M5458" s="31">
        <v>-0.79260589999999997</v>
      </c>
      <c r="N5458" s="31">
        <v>-0.69132380000000004</v>
      </c>
      <c r="O5458" s="31">
        <v>-0.59004160000000005</v>
      </c>
      <c r="P5458" s="31">
        <v>-0.44380609999999998</v>
      </c>
      <c r="Q5458" s="31">
        <v>54</v>
      </c>
      <c r="R5458">
        <v>0.19313900000000001</v>
      </c>
      <c r="S5458" t="s">
        <v>20810</v>
      </c>
      <c r="T5458">
        <v>1</v>
      </c>
    </row>
    <row r="5459" spans="1:20" x14ac:dyDescent="0.25">
      <c r="A5459" s="31" t="s">
        <v>6439</v>
      </c>
      <c r="B5459" s="31" t="s">
        <v>67</v>
      </c>
      <c r="C5459" s="31" t="s">
        <v>5</v>
      </c>
      <c r="D5459" s="31" t="s">
        <v>63</v>
      </c>
      <c r="E5459" s="31" t="s">
        <v>24</v>
      </c>
      <c r="F5459" s="31" t="s">
        <v>52</v>
      </c>
      <c r="G5459" s="31">
        <v>10</v>
      </c>
      <c r="H5459" s="31">
        <v>3454</v>
      </c>
      <c r="I5459" s="31">
        <v>4.5309172000000002</v>
      </c>
      <c r="J5459" s="31">
        <v>4.1953019999999999</v>
      </c>
      <c r="K5459" s="31">
        <v>-0.33561469999999999</v>
      </c>
      <c r="L5459" s="31">
        <v>-0.57551390000000002</v>
      </c>
      <c r="M5459" s="31">
        <v>-0.43377949999999998</v>
      </c>
      <c r="N5459" s="31">
        <v>-0.33561469999999999</v>
      </c>
      <c r="O5459" s="31">
        <v>-0.23744989999999999</v>
      </c>
      <c r="P5459" s="31">
        <v>-9.5715499999999995E-2</v>
      </c>
      <c r="Q5459" s="31">
        <v>55.5</v>
      </c>
      <c r="R5459">
        <v>0.18719430000000001</v>
      </c>
      <c r="S5459" t="s">
        <v>20810</v>
      </c>
      <c r="T5459">
        <v>1</v>
      </c>
    </row>
    <row r="5460" spans="1:20" x14ac:dyDescent="0.25">
      <c r="A5460" s="31" t="s">
        <v>6440</v>
      </c>
      <c r="B5460" s="31" t="s">
        <v>67</v>
      </c>
      <c r="C5460" s="31" t="s">
        <v>5</v>
      </c>
      <c r="D5460" s="31" t="s">
        <v>63</v>
      </c>
      <c r="E5460" s="31" t="s">
        <v>24</v>
      </c>
      <c r="F5460" s="31" t="s">
        <v>52</v>
      </c>
      <c r="G5460" s="31">
        <v>11</v>
      </c>
      <c r="H5460" s="31">
        <v>3454</v>
      </c>
      <c r="I5460" s="31">
        <v>4.1174264000000003</v>
      </c>
      <c r="J5460" s="31">
        <v>4.0949059999999999</v>
      </c>
      <c r="K5460" s="31">
        <v>-2.2520499999999999E-2</v>
      </c>
      <c r="L5460" s="31">
        <v>-0.246616</v>
      </c>
      <c r="M5460" s="31">
        <v>-0.1142186</v>
      </c>
      <c r="N5460" s="31">
        <v>-2.2520499999999999E-2</v>
      </c>
      <c r="O5460" s="31">
        <v>6.9177500000000003E-2</v>
      </c>
      <c r="P5460" s="31">
        <v>0.2015749</v>
      </c>
      <c r="Q5460" s="31">
        <v>57.5</v>
      </c>
      <c r="R5460">
        <v>0.17486260000000001</v>
      </c>
      <c r="S5460" t="s">
        <v>20810</v>
      </c>
      <c r="T5460">
        <v>1</v>
      </c>
    </row>
    <row r="5461" spans="1:20" x14ac:dyDescent="0.25">
      <c r="A5461" s="31" t="s">
        <v>6441</v>
      </c>
      <c r="B5461" s="31" t="s">
        <v>67</v>
      </c>
      <c r="C5461" s="31" t="s">
        <v>5</v>
      </c>
      <c r="D5461" s="31" t="s">
        <v>63</v>
      </c>
      <c r="E5461" s="31" t="s">
        <v>24</v>
      </c>
      <c r="F5461" s="31" t="s">
        <v>52</v>
      </c>
      <c r="G5461" s="31">
        <v>12</v>
      </c>
      <c r="H5461" s="31">
        <v>3454</v>
      </c>
      <c r="I5461" s="31">
        <v>3.5488647000000002</v>
      </c>
      <c r="J5461" s="31">
        <v>4.1160240000000003</v>
      </c>
      <c r="K5461" s="31">
        <v>0.56715879999999996</v>
      </c>
      <c r="L5461" s="31">
        <v>0.36347610000000002</v>
      </c>
      <c r="M5461" s="31">
        <v>0.48381350000000001</v>
      </c>
      <c r="N5461" s="31">
        <v>0.56715879999999996</v>
      </c>
      <c r="O5461" s="31">
        <v>0.65050419999999998</v>
      </c>
      <c r="P5461" s="31">
        <v>0.77084149999999996</v>
      </c>
      <c r="Q5461" s="31">
        <v>57</v>
      </c>
      <c r="R5461">
        <v>0.15893450000000001</v>
      </c>
      <c r="S5461" t="s">
        <v>20810</v>
      </c>
      <c r="T5461">
        <v>1</v>
      </c>
    </row>
    <row r="5462" spans="1:20" x14ac:dyDescent="0.25">
      <c r="A5462" s="31" t="s">
        <v>6442</v>
      </c>
      <c r="B5462" s="31" t="s">
        <v>67</v>
      </c>
      <c r="C5462" s="31" t="s">
        <v>5</v>
      </c>
      <c r="D5462" s="31" t="s">
        <v>63</v>
      </c>
      <c r="E5462" s="31" t="s">
        <v>24</v>
      </c>
      <c r="F5462" s="31" t="s">
        <v>52</v>
      </c>
      <c r="G5462" s="31">
        <v>13</v>
      </c>
      <c r="H5462" s="31">
        <v>3454</v>
      </c>
      <c r="I5462" s="31">
        <v>3.3089947999999998</v>
      </c>
      <c r="J5462" s="31">
        <v>3.8601999999999999</v>
      </c>
      <c r="K5462" s="31">
        <v>0.5512049</v>
      </c>
      <c r="L5462" s="31">
        <v>0.36509609999999998</v>
      </c>
      <c r="M5462" s="31">
        <v>0.47505069999999999</v>
      </c>
      <c r="N5462" s="31">
        <v>0.5512049</v>
      </c>
      <c r="O5462" s="31">
        <v>0.627359</v>
      </c>
      <c r="P5462" s="31">
        <v>0.73731360000000001</v>
      </c>
      <c r="Q5462" s="31">
        <v>56</v>
      </c>
      <c r="R5462">
        <v>0.1452214</v>
      </c>
      <c r="S5462" t="s">
        <v>20810</v>
      </c>
      <c r="T5462">
        <v>1</v>
      </c>
    </row>
    <row r="5463" spans="1:20" x14ac:dyDescent="0.25">
      <c r="A5463" s="31" t="s">
        <v>6443</v>
      </c>
      <c r="B5463" s="31" t="s">
        <v>67</v>
      </c>
      <c r="C5463" s="31" t="s">
        <v>5</v>
      </c>
      <c r="D5463" s="31" t="s">
        <v>63</v>
      </c>
      <c r="E5463" s="31" t="s">
        <v>24</v>
      </c>
      <c r="F5463" s="31" t="s">
        <v>52</v>
      </c>
      <c r="G5463" s="31">
        <v>14</v>
      </c>
      <c r="H5463" s="31">
        <v>3454</v>
      </c>
      <c r="I5463" s="31">
        <v>3.2881119000000001</v>
      </c>
      <c r="J5463" s="31">
        <v>3.8505410000000002</v>
      </c>
      <c r="K5463" s="31">
        <v>0.56242950000000003</v>
      </c>
      <c r="L5463" s="31">
        <v>0.38122260000000002</v>
      </c>
      <c r="M5463" s="31">
        <v>0.48828110000000002</v>
      </c>
      <c r="N5463" s="31">
        <v>0.56242950000000003</v>
      </c>
      <c r="O5463" s="31">
        <v>0.63657790000000003</v>
      </c>
      <c r="P5463" s="31">
        <v>0.74363639999999998</v>
      </c>
      <c r="Q5463" s="31">
        <v>58.5</v>
      </c>
      <c r="R5463">
        <v>0.14139650000000001</v>
      </c>
      <c r="S5463" t="s">
        <v>20810</v>
      </c>
      <c r="T5463">
        <v>1</v>
      </c>
    </row>
    <row r="5464" spans="1:20" x14ac:dyDescent="0.25">
      <c r="A5464" s="31" t="s">
        <v>6444</v>
      </c>
      <c r="B5464" s="31" t="s">
        <v>67</v>
      </c>
      <c r="C5464" s="31" t="s">
        <v>5</v>
      </c>
      <c r="D5464" s="31" t="s">
        <v>63</v>
      </c>
      <c r="E5464" s="31" t="s">
        <v>24</v>
      </c>
      <c r="F5464" s="31" t="s">
        <v>52</v>
      </c>
      <c r="G5464" s="31">
        <v>15</v>
      </c>
      <c r="H5464" s="31">
        <v>3454</v>
      </c>
      <c r="I5464" s="31">
        <v>3.3350656999999999</v>
      </c>
      <c r="J5464" s="31">
        <v>3.9765790000000001</v>
      </c>
      <c r="K5464" s="31">
        <v>0.64151369999999996</v>
      </c>
      <c r="L5464" s="31">
        <v>0.46045350000000002</v>
      </c>
      <c r="M5464" s="31">
        <v>0.56742530000000002</v>
      </c>
      <c r="N5464" s="31">
        <v>0.64151369999999996</v>
      </c>
      <c r="O5464" s="31">
        <v>0.71560210000000002</v>
      </c>
      <c r="P5464" s="31">
        <v>0.82257389999999997</v>
      </c>
      <c r="Q5464" s="31">
        <v>59</v>
      </c>
      <c r="R5464">
        <v>0.14128199999999999</v>
      </c>
      <c r="S5464" t="s">
        <v>20810</v>
      </c>
      <c r="T5464">
        <v>1</v>
      </c>
    </row>
    <row r="5465" spans="1:20" x14ac:dyDescent="0.25">
      <c r="A5465" s="31" t="s">
        <v>6445</v>
      </c>
      <c r="B5465" s="31" t="s">
        <v>67</v>
      </c>
      <c r="C5465" s="31" t="s">
        <v>5</v>
      </c>
      <c r="D5465" s="31" t="s">
        <v>63</v>
      </c>
      <c r="E5465" s="31" t="s">
        <v>24</v>
      </c>
      <c r="F5465" s="31" t="s">
        <v>52</v>
      </c>
      <c r="G5465" s="31">
        <v>16</v>
      </c>
      <c r="H5465" s="31">
        <v>3454</v>
      </c>
      <c r="I5465" s="31">
        <v>3.7095593</v>
      </c>
      <c r="J5465" s="31">
        <v>4.6020989999999999</v>
      </c>
      <c r="K5465" s="31">
        <v>0.89254020000000001</v>
      </c>
      <c r="L5465" s="31">
        <v>0.69656010000000002</v>
      </c>
      <c r="M5465" s="31">
        <v>0.81234669999999998</v>
      </c>
      <c r="N5465" s="31">
        <v>0.89254020000000001</v>
      </c>
      <c r="O5465" s="31">
        <v>0.97273359999999998</v>
      </c>
      <c r="P5465" s="31">
        <v>1.0885199999999999</v>
      </c>
      <c r="Q5465" s="31">
        <v>58</v>
      </c>
      <c r="R5465">
        <v>0.15292410000000001</v>
      </c>
      <c r="S5465" t="s">
        <v>20810</v>
      </c>
      <c r="T5465">
        <v>1</v>
      </c>
    </row>
    <row r="5466" spans="1:20" x14ac:dyDescent="0.25">
      <c r="A5466" s="31" t="s">
        <v>6446</v>
      </c>
      <c r="B5466" s="31" t="s">
        <v>67</v>
      </c>
      <c r="C5466" s="31" t="s">
        <v>5</v>
      </c>
      <c r="D5466" s="31" t="s">
        <v>63</v>
      </c>
      <c r="E5466" s="31" t="s">
        <v>24</v>
      </c>
      <c r="F5466" s="31" t="s">
        <v>52</v>
      </c>
      <c r="G5466" s="31">
        <v>17</v>
      </c>
      <c r="H5466" s="31">
        <v>3454</v>
      </c>
      <c r="I5466" s="31">
        <v>4.9404110000000001</v>
      </c>
      <c r="J5466" s="31">
        <v>5.7815079999999996</v>
      </c>
      <c r="K5466" s="31">
        <v>0.84109690000000004</v>
      </c>
      <c r="L5466" s="31">
        <v>0.62154120000000002</v>
      </c>
      <c r="M5466" s="31">
        <v>0.75125649999999999</v>
      </c>
      <c r="N5466" s="31">
        <v>0.84109690000000004</v>
      </c>
      <c r="O5466" s="31">
        <v>0.93093729999999997</v>
      </c>
      <c r="P5466" s="31">
        <v>1.0606530000000001</v>
      </c>
      <c r="Q5466" s="31">
        <v>58</v>
      </c>
      <c r="R5466">
        <v>0.17132020000000001</v>
      </c>
      <c r="S5466" t="s">
        <v>20810</v>
      </c>
      <c r="T5466">
        <v>1</v>
      </c>
    </row>
    <row r="5467" spans="1:20" x14ac:dyDescent="0.25">
      <c r="A5467" s="31" t="s">
        <v>6447</v>
      </c>
      <c r="B5467" s="31" t="s">
        <v>67</v>
      </c>
      <c r="C5467" s="31" t="s">
        <v>5</v>
      </c>
      <c r="D5467" s="31" t="s">
        <v>63</v>
      </c>
      <c r="E5467" s="31" t="s">
        <v>24</v>
      </c>
      <c r="F5467" s="31" t="s">
        <v>52</v>
      </c>
      <c r="G5467" s="31">
        <v>18</v>
      </c>
      <c r="H5467" s="31">
        <v>3454</v>
      </c>
      <c r="I5467" s="31">
        <v>5.5278326</v>
      </c>
      <c r="J5467" s="31">
        <v>6.0664680000000004</v>
      </c>
      <c r="K5467" s="31">
        <v>0.53863570000000005</v>
      </c>
      <c r="L5467" s="31">
        <v>0.29942679999999999</v>
      </c>
      <c r="M5467" s="31">
        <v>0.44075330000000001</v>
      </c>
      <c r="N5467" s="31">
        <v>0.53863570000000005</v>
      </c>
      <c r="O5467" s="31">
        <v>0.63651800000000003</v>
      </c>
      <c r="P5467" s="31">
        <v>0.77784450000000005</v>
      </c>
      <c r="Q5467" s="31">
        <v>58</v>
      </c>
      <c r="R5467">
        <v>0.18665570000000001</v>
      </c>
      <c r="S5467" t="s">
        <v>20810</v>
      </c>
      <c r="T5467">
        <v>1</v>
      </c>
    </row>
    <row r="5468" spans="1:20" x14ac:dyDescent="0.25">
      <c r="A5468" s="31" t="s">
        <v>6448</v>
      </c>
      <c r="B5468" s="31" t="s">
        <v>67</v>
      </c>
      <c r="C5468" s="31" t="s">
        <v>5</v>
      </c>
      <c r="D5468" s="31" t="s">
        <v>63</v>
      </c>
      <c r="E5468" s="31" t="s">
        <v>24</v>
      </c>
      <c r="F5468" s="31" t="s">
        <v>52</v>
      </c>
      <c r="G5468" s="31">
        <v>19</v>
      </c>
      <c r="H5468" s="31">
        <v>3454</v>
      </c>
      <c r="I5468" s="31">
        <v>5.4477346000000004</v>
      </c>
      <c r="J5468" s="31">
        <v>5.948334</v>
      </c>
      <c r="K5468" s="31">
        <v>0.50059909999999996</v>
      </c>
      <c r="L5468" s="31">
        <v>0.26159280000000001</v>
      </c>
      <c r="M5468" s="31">
        <v>0.40279959999999998</v>
      </c>
      <c r="N5468" s="31">
        <v>0.50059909999999996</v>
      </c>
      <c r="O5468" s="31">
        <v>0.59839850000000006</v>
      </c>
      <c r="P5468" s="31">
        <v>0.73960539999999997</v>
      </c>
      <c r="Q5468" s="31">
        <v>59</v>
      </c>
      <c r="R5468">
        <v>0.18649760000000001</v>
      </c>
      <c r="S5468" t="s">
        <v>20810</v>
      </c>
      <c r="T5468">
        <v>1</v>
      </c>
    </row>
    <row r="5469" spans="1:20" x14ac:dyDescent="0.25">
      <c r="A5469" s="31" t="s">
        <v>6449</v>
      </c>
      <c r="B5469" s="31" t="s">
        <v>67</v>
      </c>
      <c r="C5469" s="31" t="s">
        <v>5</v>
      </c>
      <c r="D5469" s="31" t="s">
        <v>63</v>
      </c>
      <c r="E5469" s="31" t="s">
        <v>24</v>
      </c>
      <c r="F5469" s="31" t="s">
        <v>52</v>
      </c>
      <c r="G5469" s="31">
        <v>20</v>
      </c>
      <c r="H5469" s="31">
        <v>3454</v>
      </c>
      <c r="I5469" s="31">
        <v>5.1554934000000001</v>
      </c>
      <c r="J5469" s="31">
        <v>5.7217130000000003</v>
      </c>
      <c r="K5469" s="31">
        <v>0.56621969999999999</v>
      </c>
      <c r="L5469" s="31">
        <v>0.337343</v>
      </c>
      <c r="M5469" s="31">
        <v>0.47256520000000002</v>
      </c>
      <c r="N5469" s="31">
        <v>0.56621969999999999</v>
      </c>
      <c r="O5469" s="31">
        <v>0.65987419999999997</v>
      </c>
      <c r="P5469" s="31">
        <v>0.79509640000000004</v>
      </c>
      <c r="Q5469" s="31">
        <v>58</v>
      </c>
      <c r="R5469">
        <v>0.17859349999999999</v>
      </c>
      <c r="S5469" t="s">
        <v>20810</v>
      </c>
      <c r="T5469">
        <v>1</v>
      </c>
    </row>
    <row r="5470" spans="1:20" x14ac:dyDescent="0.25">
      <c r="A5470" s="31" t="s">
        <v>6450</v>
      </c>
      <c r="B5470" s="31" t="s">
        <v>67</v>
      </c>
      <c r="C5470" s="31" t="s">
        <v>5</v>
      </c>
      <c r="D5470" s="31" t="s">
        <v>63</v>
      </c>
      <c r="E5470" s="31" t="s">
        <v>24</v>
      </c>
      <c r="F5470" s="31" t="s">
        <v>52</v>
      </c>
      <c r="G5470" s="31">
        <v>21</v>
      </c>
      <c r="H5470" s="31">
        <v>3454</v>
      </c>
      <c r="I5470" s="31">
        <v>4.8244290999999997</v>
      </c>
      <c r="J5470" s="31">
        <v>5.1811109999999996</v>
      </c>
      <c r="K5470" s="31">
        <v>0.3566822</v>
      </c>
      <c r="L5470" s="31">
        <v>0.12562760000000001</v>
      </c>
      <c r="M5470" s="31">
        <v>0.26213649999999999</v>
      </c>
      <c r="N5470" s="31">
        <v>0.3566822</v>
      </c>
      <c r="O5470" s="31">
        <v>0.45122790000000002</v>
      </c>
      <c r="P5470" s="31">
        <v>0.58773690000000001</v>
      </c>
      <c r="Q5470" s="31">
        <v>57</v>
      </c>
      <c r="R5470">
        <v>0.18029290000000001</v>
      </c>
      <c r="S5470" t="s">
        <v>20810</v>
      </c>
      <c r="T5470">
        <v>1</v>
      </c>
    </row>
    <row r="5471" spans="1:20" x14ac:dyDescent="0.25">
      <c r="A5471" s="31" t="s">
        <v>6451</v>
      </c>
      <c r="B5471" s="31" t="s">
        <v>67</v>
      </c>
      <c r="C5471" s="31" t="s">
        <v>5</v>
      </c>
      <c r="D5471" s="31" t="s">
        <v>63</v>
      </c>
      <c r="E5471" s="31" t="s">
        <v>24</v>
      </c>
      <c r="F5471" s="31" t="s">
        <v>52</v>
      </c>
      <c r="G5471" s="31">
        <v>22</v>
      </c>
      <c r="H5471" s="31">
        <v>3454</v>
      </c>
      <c r="I5471" s="31">
        <v>4.0489994999999999</v>
      </c>
      <c r="J5471" s="31">
        <v>4.3319999999999999</v>
      </c>
      <c r="K5471" s="31">
        <v>0.28300069999999999</v>
      </c>
      <c r="L5471" s="31">
        <v>8.2370799999999994E-2</v>
      </c>
      <c r="M5471" s="31">
        <v>0.20090459999999999</v>
      </c>
      <c r="N5471" s="31">
        <v>0.28300069999999999</v>
      </c>
      <c r="O5471" s="31">
        <v>0.3650969</v>
      </c>
      <c r="P5471" s="31">
        <v>0.48363070000000002</v>
      </c>
      <c r="Q5471" s="31">
        <v>57</v>
      </c>
      <c r="R5471">
        <v>0.15655240000000001</v>
      </c>
      <c r="S5471" t="s">
        <v>20810</v>
      </c>
      <c r="T5471">
        <v>1</v>
      </c>
    </row>
    <row r="5472" spans="1:20" x14ac:dyDescent="0.25">
      <c r="A5472" s="31" t="s">
        <v>6452</v>
      </c>
      <c r="B5472" s="31" t="s">
        <v>67</v>
      </c>
      <c r="C5472" s="31" t="s">
        <v>5</v>
      </c>
      <c r="D5472" s="31" t="s">
        <v>63</v>
      </c>
      <c r="E5472" s="31" t="s">
        <v>24</v>
      </c>
      <c r="F5472" s="31" t="s">
        <v>52</v>
      </c>
      <c r="G5472" s="31">
        <v>23</v>
      </c>
      <c r="H5472" s="31">
        <v>3454</v>
      </c>
      <c r="I5472" s="31">
        <v>3.3469197999999998</v>
      </c>
      <c r="J5472" s="31">
        <v>3.643027</v>
      </c>
      <c r="K5472" s="31">
        <v>0.2961068</v>
      </c>
      <c r="L5472" s="31">
        <v>0.1153441</v>
      </c>
      <c r="M5472" s="31">
        <v>0.22214020000000001</v>
      </c>
      <c r="N5472" s="31">
        <v>0.2961068</v>
      </c>
      <c r="O5472" s="31">
        <v>0.3700734</v>
      </c>
      <c r="P5472" s="31">
        <v>0.4768695</v>
      </c>
      <c r="Q5472" s="31">
        <v>57</v>
      </c>
      <c r="R5472">
        <v>0.14104990000000001</v>
      </c>
      <c r="S5472" t="s">
        <v>20810</v>
      </c>
      <c r="T5472">
        <v>1</v>
      </c>
    </row>
    <row r="5473" spans="1:20" x14ac:dyDescent="0.25">
      <c r="A5473" s="31" t="s">
        <v>6453</v>
      </c>
      <c r="B5473" s="31" t="s">
        <v>67</v>
      </c>
      <c r="C5473" s="31" t="s">
        <v>5</v>
      </c>
      <c r="D5473" s="31" t="s">
        <v>63</v>
      </c>
      <c r="E5473" s="31" t="s">
        <v>24</v>
      </c>
      <c r="F5473" s="31" t="s">
        <v>52</v>
      </c>
      <c r="G5473" s="31">
        <v>24</v>
      </c>
      <c r="H5473" s="31">
        <v>3454</v>
      </c>
      <c r="I5473" s="31">
        <v>2.9737947999999998</v>
      </c>
      <c r="J5473" s="31">
        <v>3.1931050000000001</v>
      </c>
      <c r="K5473" s="31">
        <v>0.21931</v>
      </c>
      <c r="L5473" s="31">
        <v>5.0524800000000002E-2</v>
      </c>
      <c r="M5473" s="31">
        <v>0.1502445</v>
      </c>
      <c r="N5473" s="31">
        <v>0.21931</v>
      </c>
      <c r="O5473" s="31">
        <v>0.28837550000000001</v>
      </c>
      <c r="P5473" s="31">
        <v>0.38809519999999997</v>
      </c>
      <c r="Q5473" s="31">
        <v>57</v>
      </c>
      <c r="R5473">
        <v>0.13170380000000001</v>
      </c>
      <c r="S5473" t="s">
        <v>20810</v>
      </c>
      <c r="T5473">
        <v>1</v>
      </c>
    </row>
    <row r="5474" spans="1:20" x14ac:dyDescent="0.25">
      <c r="A5474" s="31" t="s">
        <v>7006</v>
      </c>
      <c r="B5474" s="31" t="s">
        <v>67</v>
      </c>
      <c r="C5474" s="31" t="s">
        <v>5</v>
      </c>
      <c r="D5474" s="31" t="s">
        <v>64</v>
      </c>
      <c r="E5474" s="31" t="s">
        <v>24</v>
      </c>
      <c r="F5474" s="31" t="s">
        <v>52</v>
      </c>
      <c r="G5474" s="31">
        <v>1</v>
      </c>
      <c r="H5474" s="31">
        <v>3581</v>
      </c>
      <c r="I5474" s="31">
        <v>2.5526363999999999</v>
      </c>
      <c r="J5474" s="31">
        <v>2.7793410000000001</v>
      </c>
      <c r="K5474" s="31">
        <v>0.22670480000000001</v>
      </c>
      <c r="L5474" s="31">
        <v>-0.11281040000000001</v>
      </c>
      <c r="M5474" s="31">
        <v>8.7777900000000006E-2</v>
      </c>
      <c r="N5474" s="31">
        <v>0.22670480000000001</v>
      </c>
      <c r="O5474" s="31">
        <v>0.3656316</v>
      </c>
      <c r="P5474" s="31">
        <v>0.5662199</v>
      </c>
      <c r="Q5474" s="31">
        <v>58.60042</v>
      </c>
      <c r="R5474">
        <v>0.26492510000000002</v>
      </c>
      <c r="S5474" t="s">
        <v>20810</v>
      </c>
      <c r="T5474">
        <v>1</v>
      </c>
    </row>
    <row r="5475" spans="1:20" x14ac:dyDescent="0.25">
      <c r="A5475" s="31" t="s">
        <v>7007</v>
      </c>
      <c r="B5475" s="31" t="s">
        <v>67</v>
      </c>
      <c r="C5475" s="31" t="s">
        <v>5</v>
      </c>
      <c r="D5475" s="31" t="s">
        <v>64</v>
      </c>
      <c r="E5475" s="31" t="s">
        <v>24</v>
      </c>
      <c r="F5475" s="31" t="s">
        <v>52</v>
      </c>
      <c r="G5475" s="31">
        <v>2</v>
      </c>
      <c r="H5475" s="31">
        <v>3581</v>
      </c>
      <c r="I5475" s="31">
        <v>2.4461669000000001</v>
      </c>
      <c r="J5475" s="31">
        <v>2.5843370000000001</v>
      </c>
      <c r="K5475" s="31">
        <v>0.1381704</v>
      </c>
      <c r="L5475" s="31">
        <v>-0.18808949999999999</v>
      </c>
      <c r="M5475" s="31">
        <v>4.6674999999999998E-3</v>
      </c>
      <c r="N5475" s="31">
        <v>0.1381704</v>
      </c>
      <c r="O5475" s="31">
        <v>0.2716732</v>
      </c>
      <c r="P5475" s="31">
        <v>0.46443020000000002</v>
      </c>
      <c r="Q5475" s="31">
        <v>58.280329999999999</v>
      </c>
      <c r="R5475">
        <v>0.25458190000000003</v>
      </c>
      <c r="S5475" t="s">
        <v>20810</v>
      </c>
      <c r="T5475">
        <v>1</v>
      </c>
    </row>
    <row r="5476" spans="1:20" x14ac:dyDescent="0.25">
      <c r="A5476" s="31" t="s">
        <v>7008</v>
      </c>
      <c r="B5476" s="31" t="s">
        <v>67</v>
      </c>
      <c r="C5476" s="31" t="s">
        <v>5</v>
      </c>
      <c r="D5476" s="31" t="s">
        <v>64</v>
      </c>
      <c r="E5476" s="31" t="s">
        <v>24</v>
      </c>
      <c r="F5476" s="31" t="s">
        <v>52</v>
      </c>
      <c r="G5476" s="31">
        <v>3</v>
      </c>
      <c r="H5476" s="31">
        <v>3581</v>
      </c>
      <c r="I5476" s="31">
        <v>2.5029362000000002</v>
      </c>
      <c r="J5476" s="31">
        <v>2.5274049999999999</v>
      </c>
      <c r="K5476" s="31">
        <v>2.4469100000000001E-2</v>
      </c>
      <c r="L5476" s="31">
        <v>-0.296487</v>
      </c>
      <c r="M5476" s="31">
        <v>-0.1068636</v>
      </c>
      <c r="N5476" s="31">
        <v>2.4469100000000001E-2</v>
      </c>
      <c r="O5476" s="31">
        <v>0.15580169999999999</v>
      </c>
      <c r="P5476" s="31">
        <v>0.34542519999999999</v>
      </c>
      <c r="Q5476" s="31">
        <v>58.280329999999999</v>
      </c>
      <c r="R5476">
        <v>0.25044339999999998</v>
      </c>
      <c r="S5476" t="s">
        <v>20810</v>
      </c>
      <c r="T5476">
        <v>1</v>
      </c>
    </row>
    <row r="5477" spans="1:20" x14ac:dyDescent="0.25">
      <c r="A5477" s="31" t="s">
        <v>7009</v>
      </c>
      <c r="B5477" s="31" t="s">
        <v>67</v>
      </c>
      <c r="C5477" s="31" t="s">
        <v>5</v>
      </c>
      <c r="D5477" s="31" t="s">
        <v>64</v>
      </c>
      <c r="E5477" s="31" t="s">
        <v>24</v>
      </c>
      <c r="F5477" s="31" t="s">
        <v>52</v>
      </c>
      <c r="G5477" s="31">
        <v>4</v>
      </c>
      <c r="H5477" s="31">
        <v>3581</v>
      </c>
      <c r="I5477" s="31">
        <v>2.8201896</v>
      </c>
      <c r="J5477" s="31">
        <v>2.7515329999999998</v>
      </c>
      <c r="K5477" s="31">
        <v>-6.8656300000000003E-2</v>
      </c>
      <c r="L5477" s="31">
        <v>-0.4344461</v>
      </c>
      <c r="M5477" s="31">
        <v>-0.21833449999999999</v>
      </c>
      <c r="N5477" s="31">
        <v>-6.8656300000000003E-2</v>
      </c>
      <c r="O5477" s="31">
        <v>8.1021899999999994E-2</v>
      </c>
      <c r="P5477" s="31">
        <v>0.29713349999999999</v>
      </c>
      <c r="Q5477" s="31">
        <v>57.10042</v>
      </c>
      <c r="R5477">
        <v>0.28542729999999999</v>
      </c>
      <c r="S5477" t="s">
        <v>20810</v>
      </c>
      <c r="T5477">
        <v>1</v>
      </c>
    </row>
    <row r="5478" spans="1:20" x14ac:dyDescent="0.25">
      <c r="A5478" s="31" t="s">
        <v>7010</v>
      </c>
      <c r="B5478" s="31" t="s">
        <v>67</v>
      </c>
      <c r="C5478" s="31" t="s">
        <v>5</v>
      </c>
      <c r="D5478" s="31" t="s">
        <v>64</v>
      </c>
      <c r="E5478" s="31" t="s">
        <v>24</v>
      </c>
      <c r="F5478" s="31" t="s">
        <v>52</v>
      </c>
      <c r="G5478" s="31">
        <v>5</v>
      </c>
      <c r="H5478" s="31">
        <v>3581</v>
      </c>
      <c r="I5478" s="31">
        <v>3.3865501999999998</v>
      </c>
      <c r="J5478" s="31">
        <v>3.1663209999999999</v>
      </c>
      <c r="K5478" s="31">
        <v>-0.22022890000000001</v>
      </c>
      <c r="L5478" s="31">
        <v>-0.62754880000000002</v>
      </c>
      <c r="M5478" s="31">
        <v>-0.38690089999999999</v>
      </c>
      <c r="N5478" s="31">
        <v>-0.22022890000000001</v>
      </c>
      <c r="O5478" s="31">
        <v>-5.3556899999999998E-2</v>
      </c>
      <c r="P5478" s="31">
        <v>0.1870909</v>
      </c>
      <c r="Q5478" s="31">
        <v>54.5</v>
      </c>
      <c r="R5478">
        <v>0.31783339999999999</v>
      </c>
      <c r="S5478" t="s">
        <v>20810</v>
      </c>
      <c r="T5478">
        <v>1</v>
      </c>
    </row>
    <row r="5479" spans="1:20" x14ac:dyDescent="0.25">
      <c r="A5479" s="31" t="s">
        <v>7011</v>
      </c>
      <c r="B5479" s="31" t="s">
        <v>67</v>
      </c>
      <c r="C5479" s="31" t="s">
        <v>5</v>
      </c>
      <c r="D5479" s="31" t="s">
        <v>64</v>
      </c>
      <c r="E5479" s="31" t="s">
        <v>24</v>
      </c>
      <c r="F5479" s="31" t="s">
        <v>52</v>
      </c>
      <c r="G5479" s="31">
        <v>6</v>
      </c>
      <c r="H5479" s="31">
        <v>3581</v>
      </c>
      <c r="I5479" s="31">
        <v>4.3268654</v>
      </c>
      <c r="J5479" s="31">
        <v>4.2909069999999998</v>
      </c>
      <c r="K5479" s="31">
        <v>-3.5957999999999997E-2</v>
      </c>
      <c r="L5479" s="31">
        <v>-0.59407160000000003</v>
      </c>
      <c r="M5479" s="31">
        <v>-0.2643335</v>
      </c>
      <c r="N5479" s="31">
        <v>-3.5957999999999997E-2</v>
      </c>
      <c r="O5479" s="31">
        <v>0.19241759999999999</v>
      </c>
      <c r="P5479" s="31">
        <v>0.52215560000000005</v>
      </c>
      <c r="Q5479" s="31">
        <v>54.240589999999997</v>
      </c>
      <c r="R5479">
        <v>0.4354983</v>
      </c>
      <c r="S5479" t="s">
        <v>20810</v>
      </c>
      <c r="T5479">
        <v>1</v>
      </c>
    </row>
    <row r="5480" spans="1:20" x14ac:dyDescent="0.25">
      <c r="A5480" s="31" t="s">
        <v>7012</v>
      </c>
      <c r="B5480" s="31" t="s">
        <v>67</v>
      </c>
      <c r="C5480" s="31" t="s">
        <v>5</v>
      </c>
      <c r="D5480" s="31" t="s">
        <v>64</v>
      </c>
      <c r="E5480" s="31" t="s">
        <v>24</v>
      </c>
      <c r="F5480" s="31" t="s">
        <v>52</v>
      </c>
      <c r="G5480" s="31">
        <v>7</v>
      </c>
      <c r="H5480" s="31">
        <v>3581</v>
      </c>
      <c r="I5480" s="31">
        <v>4.7551836999999999</v>
      </c>
      <c r="J5480" s="31">
        <v>4.5009350000000001</v>
      </c>
      <c r="K5480" s="31">
        <v>-0.25424859999999999</v>
      </c>
      <c r="L5480" s="31">
        <v>-0.76439140000000005</v>
      </c>
      <c r="M5480" s="31">
        <v>-0.46299489999999999</v>
      </c>
      <c r="N5480" s="31">
        <v>-0.25424859999999999</v>
      </c>
      <c r="O5480" s="31">
        <v>-4.5502300000000002E-2</v>
      </c>
      <c r="P5480" s="31">
        <v>0.25589420000000002</v>
      </c>
      <c r="Q5480" s="31">
        <v>54.240589999999997</v>
      </c>
      <c r="R5480">
        <v>0.39806659999999999</v>
      </c>
      <c r="S5480" t="s">
        <v>20810</v>
      </c>
      <c r="T5480">
        <v>1</v>
      </c>
    </row>
    <row r="5481" spans="1:20" x14ac:dyDescent="0.25">
      <c r="A5481" s="31" t="s">
        <v>7013</v>
      </c>
      <c r="B5481" s="31" t="s">
        <v>67</v>
      </c>
      <c r="C5481" s="31" t="s">
        <v>5</v>
      </c>
      <c r="D5481" s="31" t="s">
        <v>64</v>
      </c>
      <c r="E5481" s="31" t="s">
        <v>24</v>
      </c>
      <c r="F5481" s="31" t="s">
        <v>52</v>
      </c>
      <c r="G5481" s="31">
        <v>8</v>
      </c>
      <c r="H5481" s="31">
        <v>3581</v>
      </c>
      <c r="I5481" s="31">
        <v>5.100479</v>
      </c>
      <c r="J5481" s="31">
        <v>4.4955679999999996</v>
      </c>
      <c r="K5481" s="31">
        <v>-0.60491070000000002</v>
      </c>
      <c r="L5481" s="31">
        <v>-1.1493640000000001</v>
      </c>
      <c r="M5481" s="31">
        <v>-0.82769669999999995</v>
      </c>
      <c r="N5481" s="31">
        <v>-0.60491070000000002</v>
      </c>
      <c r="O5481" s="31">
        <v>-0.38212479999999999</v>
      </c>
      <c r="P5481" s="31">
        <v>-6.0457299999999999E-2</v>
      </c>
      <c r="Q5481" s="31">
        <v>54.420499999999997</v>
      </c>
      <c r="R5481">
        <v>0.42483929999999998</v>
      </c>
      <c r="S5481" t="s">
        <v>20810</v>
      </c>
      <c r="T5481">
        <v>1</v>
      </c>
    </row>
    <row r="5482" spans="1:20" x14ac:dyDescent="0.25">
      <c r="A5482" s="31" t="s">
        <v>7014</v>
      </c>
      <c r="B5482" s="31" t="s">
        <v>67</v>
      </c>
      <c r="C5482" s="31" t="s">
        <v>5</v>
      </c>
      <c r="D5482" s="31" t="s">
        <v>64</v>
      </c>
      <c r="E5482" s="31" t="s">
        <v>24</v>
      </c>
      <c r="F5482" s="31" t="s">
        <v>52</v>
      </c>
      <c r="G5482" s="31">
        <v>9</v>
      </c>
      <c r="H5482" s="31">
        <v>3581</v>
      </c>
      <c r="I5482" s="31">
        <v>4.6902971999999998</v>
      </c>
      <c r="J5482" s="31">
        <v>4.4673829999999999</v>
      </c>
      <c r="K5482" s="31">
        <v>-0.2229138</v>
      </c>
      <c r="L5482" s="31">
        <v>-0.72097710000000004</v>
      </c>
      <c r="M5482" s="31">
        <v>-0.42671720000000002</v>
      </c>
      <c r="N5482" s="31">
        <v>-0.2229138</v>
      </c>
      <c r="O5482" s="31">
        <v>-1.91103E-2</v>
      </c>
      <c r="P5482" s="31">
        <v>0.27514949999999999</v>
      </c>
      <c r="Q5482" s="31">
        <v>54.280329999999999</v>
      </c>
      <c r="R5482">
        <v>0.38864090000000001</v>
      </c>
      <c r="S5482" t="s">
        <v>20810</v>
      </c>
      <c r="T5482">
        <v>1</v>
      </c>
    </row>
    <row r="5483" spans="1:20" x14ac:dyDescent="0.25">
      <c r="A5483" s="31" t="s">
        <v>7015</v>
      </c>
      <c r="B5483" s="31" t="s">
        <v>67</v>
      </c>
      <c r="C5483" s="31" t="s">
        <v>5</v>
      </c>
      <c r="D5483" s="31" t="s">
        <v>64</v>
      </c>
      <c r="E5483" s="31" t="s">
        <v>24</v>
      </c>
      <c r="F5483" s="31" t="s">
        <v>52</v>
      </c>
      <c r="G5483" s="31">
        <v>10</v>
      </c>
      <c r="H5483" s="31">
        <v>3581</v>
      </c>
      <c r="I5483" s="31">
        <v>4.6173368999999997</v>
      </c>
      <c r="J5483" s="31">
        <v>4.3699880000000002</v>
      </c>
      <c r="K5483" s="31">
        <v>-0.2473485</v>
      </c>
      <c r="L5483" s="31">
        <v>-0.72822180000000003</v>
      </c>
      <c r="M5483" s="31">
        <v>-0.44411790000000001</v>
      </c>
      <c r="N5483" s="31">
        <v>-0.2473485</v>
      </c>
      <c r="O5483" s="31">
        <v>-5.0578999999999999E-2</v>
      </c>
      <c r="P5483" s="31">
        <v>0.23352490000000001</v>
      </c>
      <c r="Q5483" s="31">
        <v>53.960250000000002</v>
      </c>
      <c r="R5483">
        <v>0.37522749999999999</v>
      </c>
      <c r="S5483" t="s">
        <v>20810</v>
      </c>
      <c r="T5483">
        <v>1</v>
      </c>
    </row>
    <row r="5484" spans="1:20" x14ac:dyDescent="0.25">
      <c r="A5484" s="31" t="s">
        <v>7016</v>
      </c>
      <c r="B5484" s="31" t="s">
        <v>67</v>
      </c>
      <c r="C5484" s="31" t="s">
        <v>5</v>
      </c>
      <c r="D5484" s="31" t="s">
        <v>64</v>
      </c>
      <c r="E5484" s="31" t="s">
        <v>24</v>
      </c>
      <c r="F5484" s="31" t="s">
        <v>52</v>
      </c>
      <c r="G5484" s="31">
        <v>11</v>
      </c>
      <c r="H5484" s="31">
        <v>3581</v>
      </c>
      <c r="I5484" s="31">
        <v>4.2456493000000002</v>
      </c>
      <c r="J5484" s="31">
        <v>4.0293190000000001</v>
      </c>
      <c r="K5484" s="31">
        <v>-0.21633050000000001</v>
      </c>
      <c r="L5484" s="31">
        <v>-0.65604390000000001</v>
      </c>
      <c r="M5484" s="31">
        <v>-0.39625769999999999</v>
      </c>
      <c r="N5484" s="31">
        <v>-0.21633050000000001</v>
      </c>
      <c r="O5484" s="31">
        <v>-3.6403400000000002E-2</v>
      </c>
      <c r="P5484" s="31">
        <v>0.2233829</v>
      </c>
      <c r="Q5484" s="31">
        <v>53.460250000000002</v>
      </c>
      <c r="R5484">
        <v>0.34311019999999998</v>
      </c>
      <c r="S5484" t="s">
        <v>20810</v>
      </c>
      <c r="T5484">
        <v>1</v>
      </c>
    </row>
    <row r="5485" spans="1:20" x14ac:dyDescent="0.25">
      <c r="A5485" s="31" t="s">
        <v>7017</v>
      </c>
      <c r="B5485" s="31" t="s">
        <v>67</v>
      </c>
      <c r="C5485" s="31" t="s">
        <v>5</v>
      </c>
      <c r="D5485" s="31" t="s">
        <v>64</v>
      </c>
      <c r="E5485" s="31" t="s">
        <v>24</v>
      </c>
      <c r="F5485" s="31" t="s">
        <v>52</v>
      </c>
      <c r="G5485" s="31">
        <v>12</v>
      </c>
      <c r="H5485" s="31">
        <v>3581</v>
      </c>
      <c r="I5485" s="31">
        <v>3.8063886999999998</v>
      </c>
      <c r="J5485" s="31">
        <v>3.9436040000000001</v>
      </c>
      <c r="K5485" s="31">
        <v>0.1372157</v>
      </c>
      <c r="L5485" s="31">
        <v>-0.29502929999999999</v>
      </c>
      <c r="M5485" s="31">
        <v>-3.96554E-2</v>
      </c>
      <c r="N5485" s="31">
        <v>0.1372157</v>
      </c>
      <c r="O5485" s="31">
        <v>0.3140869</v>
      </c>
      <c r="P5485" s="31">
        <v>0.56946070000000004</v>
      </c>
      <c r="Q5485" s="31">
        <v>54.320079999999997</v>
      </c>
      <c r="R5485">
        <v>0.33728259999999999</v>
      </c>
      <c r="S5485" t="s">
        <v>20810</v>
      </c>
      <c r="T5485">
        <v>1</v>
      </c>
    </row>
    <row r="5486" spans="1:20" x14ac:dyDescent="0.25">
      <c r="A5486" s="31" t="s">
        <v>7018</v>
      </c>
      <c r="B5486" s="31" t="s">
        <v>67</v>
      </c>
      <c r="C5486" s="31" t="s">
        <v>5</v>
      </c>
      <c r="D5486" s="31" t="s">
        <v>64</v>
      </c>
      <c r="E5486" s="31" t="s">
        <v>24</v>
      </c>
      <c r="F5486" s="31" t="s">
        <v>52</v>
      </c>
      <c r="G5486" s="31">
        <v>13</v>
      </c>
      <c r="H5486" s="31">
        <v>3581</v>
      </c>
      <c r="I5486" s="31">
        <v>3.3537406000000001</v>
      </c>
      <c r="J5486" s="31">
        <v>4.1138260000000004</v>
      </c>
      <c r="K5486" s="31">
        <v>0.76008520000000002</v>
      </c>
      <c r="L5486" s="31">
        <v>0.3383176</v>
      </c>
      <c r="M5486" s="31">
        <v>0.5875013</v>
      </c>
      <c r="N5486" s="31">
        <v>0.76008520000000002</v>
      </c>
      <c r="O5486" s="31">
        <v>0.93266910000000003</v>
      </c>
      <c r="P5486" s="31">
        <v>1.181853</v>
      </c>
      <c r="Q5486" s="31">
        <v>54.960250000000002</v>
      </c>
      <c r="R5486">
        <v>0.32910699999999998</v>
      </c>
      <c r="S5486" t="s">
        <v>20810</v>
      </c>
      <c r="T5486">
        <v>1</v>
      </c>
    </row>
    <row r="5487" spans="1:20" x14ac:dyDescent="0.25">
      <c r="A5487" s="31" t="s">
        <v>7019</v>
      </c>
      <c r="B5487" s="31" t="s">
        <v>67</v>
      </c>
      <c r="C5487" s="31" t="s">
        <v>5</v>
      </c>
      <c r="D5487" s="31" t="s">
        <v>64</v>
      </c>
      <c r="E5487" s="31" t="s">
        <v>24</v>
      </c>
      <c r="F5487" s="31" t="s">
        <v>52</v>
      </c>
      <c r="G5487" s="31">
        <v>14</v>
      </c>
      <c r="H5487" s="31">
        <v>3581</v>
      </c>
      <c r="I5487" s="31">
        <v>3.2233944000000001</v>
      </c>
      <c r="J5487" s="31">
        <v>3.9575049999999998</v>
      </c>
      <c r="K5487" s="31">
        <v>0.73411099999999996</v>
      </c>
      <c r="L5487" s="31">
        <v>0.31914169999999997</v>
      </c>
      <c r="M5487" s="31">
        <v>0.5643089</v>
      </c>
      <c r="N5487" s="31">
        <v>0.73411099999999996</v>
      </c>
      <c r="O5487" s="31">
        <v>0.90391310000000002</v>
      </c>
      <c r="P5487" s="31">
        <v>1.1490800000000001</v>
      </c>
      <c r="Q5487" s="31">
        <v>56.640169999999998</v>
      </c>
      <c r="R5487">
        <v>0.32380219999999998</v>
      </c>
      <c r="S5487" t="s">
        <v>20810</v>
      </c>
      <c r="T5487">
        <v>1</v>
      </c>
    </row>
    <row r="5488" spans="1:20" x14ac:dyDescent="0.25">
      <c r="A5488" s="31" t="s">
        <v>7020</v>
      </c>
      <c r="B5488" s="31" t="s">
        <v>67</v>
      </c>
      <c r="C5488" s="31" t="s">
        <v>5</v>
      </c>
      <c r="D5488" s="31" t="s">
        <v>64</v>
      </c>
      <c r="E5488" s="31" t="s">
        <v>24</v>
      </c>
      <c r="F5488" s="31" t="s">
        <v>52</v>
      </c>
      <c r="G5488" s="31">
        <v>15</v>
      </c>
      <c r="H5488" s="31">
        <v>3581</v>
      </c>
      <c r="I5488" s="31">
        <v>3.3229500000000001</v>
      </c>
      <c r="J5488" s="31">
        <v>4.0240210000000003</v>
      </c>
      <c r="K5488" s="31">
        <v>0.70107109999999995</v>
      </c>
      <c r="L5488" s="31">
        <v>0.31219010000000003</v>
      </c>
      <c r="M5488" s="31">
        <v>0.54194410000000004</v>
      </c>
      <c r="N5488" s="31">
        <v>0.70107109999999995</v>
      </c>
      <c r="O5488" s="31">
        <v>0.86019809999999997</v>
      </c>
      <c r="P5488" s="31">
        <v>1.089952</v>
      </c>
      <c r="Q5488" s="31">
        <v>58.140169999999998</v>
      </c>
      <c r="R5488">
        <v>0.30344549999999998</v>
      </c>
      <c r="S5488" t="s">
        <v>20810</v>
      </c>
      <c r="T5488">
        <v>1</v>
      </c>
    </row>
    <row r="5489" spans="1:20" x14ac:dyDescent="0.25">
      <c r="A5489" s="31" t="s">
        <v>7021</v>
      </c>
      <c r="B5489" s="31" t="s">
        <v>67</v>
      </c>
      <c r="C5489" s="31" t="s">
        <v>5</v>
      </c>
      <c r="D5489" s="31" t="s">
        <v>64</v>
      </c>
      <c r="E5489" s="31" t="s">
        <v>24</v>
      </c>
      <c r="F5489" s="31" t="s">
        <v>52</v>
      </c>
      <c r="G5489" s="31">
        <v>16</v>
      </c>
      <c r="H5489" s="31">
        <v>3581</v>
      </c>
      <c r="I5489" s="31">
        <v>4.1111918000000003</v>
      </c>
      <c r="J5489" s="31">
        <v>4.5909579999999997</v>
      </c>
      <c r="K5489" s="31">
        <v>0.47976590000000002</v>
      </c>
      <c r="L5489" s="31">
        <v>1.9060000000000001E-2</v>
      </c>
      <c r="M5489" s="31">
        <v>0.29124879999999997</v>
      </c>
      <c r="N5489" s="31">
        <v>0.47976590000000002</v>
      </c>
      <c r="O5489" s="31">
        <v>0.66828290000000001</v>
      </c>
      <c r="P5489" s="31">
        <v>0.94047170000000002</v>
      </c>
      <c r="Q5489" s="31">
        <v>57.5</v>
      </c>
      <c r="R5489">
        <v>0.3594907</v>
      </c>
      <c r="S5489" t="s">
        <v>20810</v>
      </c>
      <c r="T5489">
        <v>1</v>
      </c>
    </row>
    <row r="5490" spans="1:20" x14ac:dyDescent="0.25">
      <c r="A5490" s="31" t="s">
        <v>7022</v>
      </c>
      <c r="B5490" s="31" t="s">
        <v>67</v>
      </c>
      <c r="C5490" s="31" t="s">
        <v>5</v>
      </c>
      <c r="D5490" s="31" t="s">
        <v>64</v>
      </c>
      <c r="E5490" s="31" t="s">
        <v>24</v>
      </c>
      <c r="F5490" s="31" t="s">
        <v>52</v>
      </c>
      <c r="G5490" s="31">
        <v>17</v>
      </c>
      <c r="H5490" s="31">
        <v>3581</v>
      </c>
      <c r="I5490" s="31">
        <v>5.4404440000000003</v>
      </c>
      <c r="J5490" s="31">
        <v>5.6897659999999997</v>
      </c>
      <c r="K5490" s="31">
        <v>0.2493224</v>
      </c>
      <c r="L5490" s="31">
        <v>-0.29124250000000002</v>
      </c>
      <c r="M5490" s="31">
        <v>2.8127599999999999E-2</v>
      </c>
      <c r="N5490" s="31">
        <v>0.2493224</v>
      </c>
      <c r="O5490" s="31">
        <v>0.47051720000000002</v>
      </c>
      <c r="P5490" s="31">
        <v>0.78988740000000002</v>
      </c>
      <c r="Q5490" s="31">
        <v>56.140169999999998</v>
      </c>
      <c r="R5490">
        <v>0.42180509999999999</v>
      </c>
      <c r="S5490" t="s">
        <v>20810</v>
      </c>
      <c r="T5490">
        <v>1</v>
      </c>
    </row>
    <row r="5491" spans="1:20" x14ac:dyDescent="0.25">
      <c r="A5491" s="31" t="s">
        <v>7023</v>
      </c>
      <c r="B5491" s="31" t="s">
        <v>67</v>
      </c>
      <c r="C5491" s="31" t="s">
        <v>5</v>
      </c>
      <c r="D5491" s="31" t="s">
        <v>64</v>
      </c>
      <c r="E5491" s="31" t="s">
        <v>24</v>
      </c>
      <c r="F5491" s="31" t="s">
        <v>52</v>
      </c>
      <c r="G5491" s="31">
        <v>18</v>
      </c>
      <c r="H5491" s="31">
        <v>3581</v>
      </c>
      <c r="I5491" s="31">
        <v>5.7066800999999998</v>
      </c>
      <c r="J5491" s="31">
        <v>6.2750630000000003</v>
      </c>
      <c r="K5491" s="31">
        <v>0.56838239999999995</v>
      </c>
      <c r="L5491" s="31">
        <v>0.03</v>
      </c>
      <c r="M5491" s="31">
        <v>0.34808070000000002</v>
      </c>
      <c r="N5491" s="31">
        <v>0.56838239999999995</v>
      </c>
      <c r="O5491" s="31">
        <v>0.78868419999999995</v>
      </c>
      <c r="P5491" s="31">
        <v>1.106765</v>
      </c>
      <c r="Q5491" s="31">
        <v>55.460250000000002</v>
      </c>
      <c r="R5491">
        <v>0.42010209999999998</v>
      </c>
      <c r="S5491" t="s">
        <v>20810</v>
      </c>
      <c r="T5491">
        <v>1</v>
      </c>
    </row>
    <row r="5492" spans="1:20" x14ac:dyDescent="0.25">
      <c r="A5492" s="31" t="s">
        <v>7024</v>
      </c>
      <c r="B5492" s="31" t="s">
        <v>67</v>
      </c>
      <c r="C5492" s="31" t="s">
        <v>5</v>
      </c>
      <c r="D5492" s="31" t="s">
        <v>64</v>
      </c>
      <c r="E5492" s="31" t="s">
        <v>24</v>
      </c>
      <c r="F5492" s="31" t="s">
        <v>52</v>
      </c>
      <c r="G5492" s="31">
        <v>19</v>
      </c>
      <c r="H5492" s="31">
        <v>3581</v>
      </c>
      <c r="I5492" s="31">
        <v>5.7334357000000002</v>
      </c>
      <c r="J5492" s="31">
        <v>5.9252719999999997</v>
      </c>
      <c r="K5492" s="31">
        <v>0.1918358</v>
      </c>
      <c r="L5492" s="31">
        <v>-0.41255570000000003</v>
      </c>
      <c r="M5492" s="31">
        <v>-5.5476299999999999E-2</v>
      </c>
      <c r="N5492" s="31">
        <v>0.1918358</v>
      </c>
      <c r="O5492" s="31">
        <v>0.43914789999999998</v>
      </c>
      <c r="P5492" s="31">
        <v>0.79622729999999997</v>
      </c>
      <c r="Q5492" s="31">
        <v>55.920499999999997</v>
      </c>
      <c r="R5492">
        <v>0.47160920000000001</v>
      </c>
      <c r="S5492" t="s">
        <v>20810</v>
      </c>
      <c r="T5492">
        <v>1</v>
      </c>
    </row>
    <row r="5493" spans="1:20" x14ac:dyDescent="0.25">
      <c r="A5493" s="31" t="s">
        <v>7025</v>
      </c>
      <c r="B5493" s="31" t="s">
        <v>67</v>
      </c>
      <c r="C5493" s="31" t="s">
        <v>5</v>
      </c>
      <c r="D5493" s="31" t="s">
        <v>64</v>
      </c>
      <c r="E5493" s="31" t="s">
        <v>24</v>
      </c>
      <c r="F5493" s="31" t="s">
        <v>52</v>
      </c>
      <c r="G5493" s="31">
        <v>20</v>
      </c>
      <c r="H5493" s="31">
        <v>3581</v>
      </c>
      <c r="I5493" s="31">
        <v>5.3302129000000003</v>
      </c>
      <c r="J5493" s="31">
        <v>5.6885089999999998</v>
      </c>
      <c r="K5493" s="31">
        <v>0.35829559999999999</v>
      </c>
      <c r="L5493" s="31">
        <v>-0.18739239999999999</v>
      </c>
      <c r="M5493" s="31">
        <v>0.1350045</v>
      </c>
      <c r="N5493" s="31">
        <v>0.35829559999999999</v>
      </c>
      <c r="O5493" s="31">
        <v>0.58158679999999996</v>
      </c>
      <c r="P5493" s="31">
        <v>0.90398369999999995</v>
      </c>
      <c r="Q5493" s="31">
        <v>55.740589999999997</v>
      </c>
      <c r="R5493">
        <v>0.42580259999999998</v>
      </c>
      <c r="S5493" t="s">
        <v>20810</v>
      </c>
      <c r="T5493">
        <v>1</v>
      </c>
    </row>
    <row r="5494" spans="1:20" x14ac:dyDescent="0.25">
      <c r="A5494" s="31" t="s">
        <v>7026</v>
      </c>
      <c r="B5494" s="31" t="s">
        <v>67</v>
      </c>
      <c r="C5494" s="31" t="s">
        <v>5</v>
      </c>
      <c r="D5494" s="31" t="s">
        <v>64</v>
      </c>
      <c r="E5494" s="31" t="s">
        <v>24</v>
      </c>
      <c r="F5494" s="31" t="s">
        <v>52</v>
      </c>
      <c r="G5494" s="31">
        <v>21</v>
      </c>
      <c r="H5494" s="31">
        <v>3581</v>
      </c>
      <c r="I5494" s="31">
        <v>4.7178858000000004</v>
      </c>
      <c r="J5494" s="31">
        <v>4.8189330000000004</v>
      </c>
      <c r="K5494" s="31">
        <v>0.1010476</v>
      </c>
      <c r="L5494" s="31">
        <v>-0.40903519999999999</v>
      </c>
      <c r="M5494" s="31">
        <v>-0.10767409999999999</v>
      </c>
      <c r="N5494" s="31">
        <v>0.1010476</v>
      </c>
      <c r="O5494" s="31">
        <v>0.30976939999999997</v>
      </c>
      <c r="P5494" s="31">
        <v>0.61113050000000002</v>
      </c>
      <c r="Q5494" s="31">
        <v>55.780329999999999</v>
      </c>
      <c r="R5494">
        <v>0.39801969999999998</v>
      </c>
      <c r="S5494" t="s">
        <v>20810</v>
      </c>
      <c r="T5494">
        <v>1</v>
      </c>
    </row>
    <row r="5495" spans="1:20" x14ac:dyDescent="0.25">
      <c r="A5495" s="31" t="s">
        <v>7027</v>
      </c>
      <c r="B5495" s="31" t="s">
        <v>67</v>
      </c>
      <c r="C5495" s="31" t="s">
        <v>5</v>
      </c>
      <c r="D5495" s="31" t="s">
        <v>64</v>
      </c>
      <c r="E5495" s="31" t="s">
        <v>24</v>
      </c>
      <c r="F5495" s="31" t="s">
        <v>52</v>
      </c>
      <c r="G5495" s="31">
        <v>22</v>
      </c>
      <c r="H5495" s="31">
        <v>3581</v>
      </c>
      <c r="I5495" s="31">
        <v>4.1053819999999996</v>
      </c>
      <c r="J5495" s="31">
        <v>4.0988790000000002</v>
      </c>
      <c r="K5495" s="31">
        <v>-6.5031999999999998E-3</v>
      </c>
      <c r="L5495" s="31">
        <v>-0.50441349999999996</v>
      </c>
      <c r="M5495" s="31">
        <v>-0.21024399999999999</v>
      </c>
      <c r="N5495" s="31">
        <v>-6.5031999999999998E-3</v>
      </c>
      <c r="O5495" s="31">
        <v>0.19723769999999999</v>
      </c>
      <c r="P5495" s="31">
        <v>0.49140719999999999</v>
      </c>
      <c r="Q5495" s="31">
        <v>56.280329999999999</v>
      </c>
      <c r="R5495">
        <v>0.38852150000000002</v>
      </c>
      <c r="S5495" t="s">
        <v>20810</v>
      </c>
      <c r="T5495">
        <v>1</v>
      </c>
    </row>
    <row r="5496" spans="1:20" x14ac:dyDescent="0.25">
      <c r="A5496" s="31" t="s">
        <v>7028</v>
      </c>
      <c r="B5496" s="31" t="s">
        <v>67</v>
      </c>
      <c r="C5496" s="31" t="s">
        <v>5</v>
      </c>
      <c r="D5496" s="31" t="s">
        <v>64</v>
      </c>
      <c r="E5496" s="31" t="s">
        <v>24</v>
      </c>
      <c r="F5496" s="31" t="s">
        <v>52</v>
      </c>
      <c r="G5496" s="31">
        <v>23</v>
      </c>
      <c r="H5496" s="31">
        <v>3581</v>
      </c>
      <c r="I5496" s="31">
        <v>3.3196829000000001</v>
      </c>
      <c r="J5496" s="31">
        <v>3.4942579999999999</v>
      </c>
      <c r="K5496" s="31">
        <v>0.17457500000000001</v>
      </c>
      <c r="L5496" s="31">
        <v>-0.2348595</v>
      </c>
      <c r="M5496" s="31">
        <v>7.0377E-3</v>
      </c>
      <c r="N5496" s="31">
        <v>0.17457500000000001</v>
      </c>
      <c r="O5496" s="31">
        <v>0.34211229999999998</v>
      </c>
      <c r="P5496" s="31">
        <v>0.58400949999999996</v>
      </c>
      <c r="Q5496" s="31">
        <v>55.920499999999997</v>
      </c>
      <c r="R5496">
        <v>0.31948349999999998</v>
      </c>
      <c r="S5496" t="s">
        <v>20810</v>
      </c>
      <c r="T5496">
        <v>1</v>
      </c>
    </row>
    <row r="5497" spans="1:20" x14ac:dyDescent="0.25">
      <c r="A5497" s="31" t="s">
        <v>7029</v>
      </c>
      <c r="B5497" s="31" t="s">
        <v>67</v>
      </c>
      <c r="C5497" s="31" t="s">
        <v>5</v>
      </c>
      <c r="D5497" s="31" t="s">
        <v>64</v>
      </c>
      <c r="E5497" s="31" t="s">
        <v>24</v>
      </c>
      <c r="F5497" s="31" t="s">
        <v>52</v>
      </c>
      <c r="G5497" s="31">
        <v>24</v>
      </c>
      <c r="H5497" s="31">
        <v>3581</v>
      </c>
      <c r="I5497" s="31">
        <v>2.8724159999999999</v>
      </c>
      <c r="J5497" s="31">
        <v>2.9071120000000001</v>
      </c>
      <c r="K5497" s="31">
        <v>3.4696100000000001E-2</v>
      </c>
      <c r="L5497" s="31">
        <v>-0.34631840000000003</v>
      </c>
      <c r="M5497" s="31">
        <v>-0.1212119</v>
      </c>
      <c r="N5497" s="31">
        <v>3.4696100000000001E-2</v>
      </c>
      <c r="O5497" s="31">
        <v>0.1906042</v>
      </c>
      <c r="P5497" s="31">
        <v>0.41571059999999999</v>
      </c>
      <c r="Q5497" s="31">
        <v>56.560670000000002</v>
      </c>
      <c r="R5497">
        <v>0.29730719999999999</v>
      </c>
      <c r="S5497" t="s">
        <v>20810</v>
      </c>
      <c r="T5497">
        <v>1</v>
      </c>
    </row>
    <row r="5498" spans="1:20" x14ac:dyDescent="0.25">
      <c r="A5498" s="31" t="s">
        <v>7582</v>
      </c>
      <c r="B5498" s="31" t="s">
        <v>67</v>
      </c>
      <c r="C5498" s="31" t="s">
        <v>5</v>
      </c>
      <c r="D5498" s="31" t="s">
        <v>9</v>
      </c>
      <c r="E5498" s="31" t="s">
        <v>24</v>
      </c>
      <c r="F5498" s="31" t="s">
        <v>52</v>
      </c>
      <c r="G5498" s="31">
        <v>1</v>
      </c>
      <c r="H5498" s="31">
        <v>1243</v>
      </c>
      <c r="I5498" s="31">
        <v>0.81655818999999996</v>
      </c>
      <c r="J5498" s="31">
        <v>0.89165660000000002</v>
      </c>
      <c r="K5498" s="31">
        <v>7.5098399999999996E-2</v>
      </c>
      <c r="L5498" s="31">
        <v>1.48167E-2</v>
      </c>
      <c r="M5498" s="31">
        <v>5.04316E-2</v>
      </c>
      <c r="N5498" s="31">
        <v>7.5098399999999996E-2</v>
      </c>
      <c r="O5498" s="31">
        <v>9.9765300000000001E-2</v>
      </c>
      <c r="P5498" s="31">
        <v>0.13538020000000001</v>
      </c>
      <c r="Q5498" s="31">
        <v>53.5</v>
      </c>
      <c r="R5498">
        <v>4.7038099999999999E-2</v>
      </c>
      <c r="S5498" t="s">
        <v>20810</v>
      </c>
      <c r="T5498">
        <v>1</v>
      </c>
    </row>
    <row r="5499" spans="1:20" x14ac:dyDescent="0.25">
      <c r="A5499" s="31" t="s">
        <v>7583</v>
      </c>
      <c r="B5499" s="31" t="s">
        <v>67</v>
      </c>
      <c r="C5499" s="31" t="s">
        <v>5</v>
      </c>
      <c r="D5499" s="31" t="s">
        <v>9</v>
      </c>
      <c r="E5499" s="31" t="s">
        <v>24</v>
      </c>
      <c r="F5499" s="31" t="s">
        <v>52</v>
      </c>
      <c r="G5499" s="31">
        <v>2</v>
      </c>
      <c r="H5499" s="31">
        <v>1243</v>
      </c>
      <c r="I5499" s="31">
        <v>0.79105583000000002</v>
      </c>
      <c r="J5499" s="31">
        <v>0.85227940000000002</v>
      </c>
      <c r="K5499" s="31">
        <v>6.12235E-2</v>
      </c>
      <c r="L5499" s="31">
        <v>7.1409999999999996E-4</v>
      </c>
      <c r="M5499" s="31">
        <v>3.6463500000000003E-2</v>
      </c>
      <c r="N5499" s="31">
        <v>6.12235E-2</v>
      </c>
      <c r="O5499" s="31">
        <v>8.5983500000000004E-2</v>
      </c>
      <c r="P5499" s="31">
        <v>0.12173299999999999</v>
      </c>
      <c r="Q5499" s="31">
        <v>51.5</v>
      </c>
      <c r="R5499">
        <v>4.7215800000000002E-2</v>
      </c>
      <c r="S5499" t="s">
        <v>20810</v>
      </c>
      <c r="T5499">
        <v>1</v>
      </c>
    </row>
    <row r="5500" spans="1:20" x14ac:dyDescent="0.25">
      <c r="A5500" s="31" t="s">
        <v>7584</v>
      </c>
      <c r="B5500" s="31" t="s">
        <v>67</v>
      </c>
      <c r="C5500" s="31" t="s">
        <v>5</v>
      </c>
      <c r="D5500" s="31" t="s">
        <v>9</v>
      </c>
      <c r="E5500" s="31" t="s">
        <v>24</v>
      </c>
      <c r="F5500" s="31" t="s">
        <v>52</v>
      </c>
      <c r="G5500" s="31">
        <v>3</v>
      </c>
      <c r="H5500" s="31">
        <v>1243</v>
      </c>
      <c r="I5500" s="31">
        <v>0.80330791000000001</v>
      </c>
      <c r="J5500" s="31">
        <v>0.87921260000000001</v>
      </c>
      <c r="K5500" s="31">
        <v>7.5904700000000005E-2</v>
      </c>
      <c r="L5500" s="31">
        <v>1.31542E-2</v>
      </c>
      <c r="M5500" s="31">
        <v>5.02277E-2</v>
      </c>
      <c r="N5500" s="31">
        <v>7.5904700000000005E-2</v>
      </c>
      <c r="O5500" s="31">
        <v>0.1015817</v>
      </c>
      <c r="P5500" s="31">
        <v>0.13865530000000001</v>
      </c>
      <c r="Q5500" s="31">
        <v>50.5</v>
      </c>
      <c r="R5500">
        <v>4.8964500000000001E-2</v>
      </c>
      <c r="S5500" t="s">
        <v>20810</v>
      </c>
      <c r="T5500">
        <v>1</v>
      </c>
    </row>
    <row r="5501" spans="1:20" x14ac:dyDescent="0.25">
      <c r="A5501" s="31" t="s">
        <v>7585</v>
      </c>
      <c r="B5501" s="31" t="s">
        <v>67</v>
      </c>
      <c r="C5501" s="31" t="s">
        <v>5</v>
      </c>
      <c r="D5501" s="31" t="s">
        <v>9</v>
      </c>
      <c r="E5501" s="31" t="s">
        <v>24</v>
      </c>
      <c r="F5501" s="31" t="s">
        <v>52</v>
      </c>
      <c r="G5501" s="31">
        <v>4</v>
      </c>
      <c r="H5501" s="31">
        <v>1243</v>
      </c>
      <c r="I5501" s="31">
        <v>0.86717266999999998</v>
      </c>
      <c r="J5501" s="31">
        <v>0.92400260000000001</v>
      </c>
      <c r="K5501" s="31">
        <v>5.6829999999999999E-2</v>
      </c>
      <c r="L5501" s="31">
        <v>-7.8869000000000005E-3</v>
      </c>
      <c r="M5501" s="31">
        <v>3.0348400000000001E-2</v>
      </c>
      <c r="N5501" s="31">
        <v>5.6829999999999999E-2</v>
      </c>
      <c r="O5501" s="31">
        <v>8.33116E-2</v>
      </c>
      <c r="P5501" s="31">
        <v>0.1215468</v>
      </c>
      <c r="Q5501" s="31">
        <v>49</v>
      </c>
      <c r="R5501">
        <v>5.0498800000000003E-2</v>
      </c>
      <c r="S5501" t="s">
        <v>20810</v>
      </c>
      <c r="T5501">
        <v>1</v>
      </c>
    </row>
    <row r="5502" spans="1:20" x14ac:dyDescent="0.25">
      <c r="A5502" s="31" t="s">
        <v>7586</v>
      </c>
      <c r="B5502" s="31" t="s">
        <v>67</v>
      </c>
      <c r="C5502" s="31" t="s">
        <v>5</v>
      </c>
      <c r="D5502" s="31" t="s">
        <v>9</v>
      </c>
      <c r="E5502" s="31" t="s">
        <v>24</v>
      </c>
      <c r="F5502" s="31" t="s">
        <v>52</v>
      </c>
      <c r="G5502" s="31">
        <v>5</v>
      </c>
      <c r="H5502" s="31">
        <v>1243</v>
      </c>
      <c r="I5502" s="31">
        <v>1.0909173000000001</v>
      </c>
      <c r="J5502" s="31">
        <v>1.0219739999999999</v>
      </c>
      <c r="K5502" s="31">
        <v>-6.8942900000000001E-2</v>
      </c>
      <c r="L5502" s="31">
        <v>-0.1446723</v>
      </c>
      <c r="M5502" s="31">
        <v>-9.99308E-2</v>
      </c>
      <c r="N5502" s="31">
        <v>-6.8942900000000001E-2</v>
      </c>
      <c r="O5502" s="31">
        <v>-3.7955099999999999E-2</v>
      </c>
      <c r="P5502" s="31">
        <v>6.7865E-3</v>
      </c>
      <c r="Q5502" s="31">
        <v>49.5</v>
      </c>
      <c r="R5502">
        <v>5.9091999999999999E-2</v>
      </c>
      <c r="S5502" t="s">
        <v>20810</v>
      </c>
      <c r="T5502">
        <v>1</v>
      </c>
    </row>
    <row r="5503" spans="1:20" x14ac:dyDescent="0.25">
      <c r="A5503" s="31" t="s">
        <v>7587</v>
      </c>
      <c r="B5503" s="31" t="s">
        <v>67</v>
      </c>
      <c r="C5503" s="31" t="s">
        <v>5</v>
      </c>
      <c r="D5503" s="31" t="s">
        <v>9</v>
      </c>
      <c r="E5503" s="31" t="s">
        <v>24</v>
      </c>
      <c r="F5503" s="31" t="s">
        <v>52</v>
      </c>
      <c r="G5503" s="31">
        <v>6</v>
      </c>
      <c r="H5503" s="31">
        <v>1243</v>
      </c>
      <c r="I5503" s="31">
        <v>1.4004650000000001</v>
      </c>
      <c r="J5503" s="31">
        <v>1.1926300000000001</v>
      </c>
      <c r="K5503" s="31">
        <v>-0.2078353</v>
      </c>
      <c r="L5503" s="31">
        <v>-0.29691030000000002</v>
      </c>
      <c r="M5503" s="31">
        <v>-0.2442841</v>
      </c>
      <c r="N5503" s="31">
        <v>-0.2078353</v>
      </c>
      <c r="O5503" s="31">
        <v>-0.1713865</v>
      </c>
      <c r="P5503" s="31">
        <v>-0.1187603</v>
      </c>
      <c r="Q5503" s="31">
        <v>48.5</v>
      </c>
      <c r="R5503">
        <v>6.9505600000000001E-2</v>
      </c>
      <c r="S5503" t="s">
        <v>20810</v>
      </c>
      <c r="T5503">
        <v>1</v>
      </c>
    </row>
    <row r="5504" spans="1:20" x14ac:dyDescent="0.25">
      <c r="A5504" s="31" t="s">
        <v>7588</v>
      </c>
      <c r="B5504" s="31" t="s">
        <v>67</v>
      </c>
      <c r="C5504" s="31" t="s">
        <v>5</v>
      </c>
      <c r="D5504" s="31" t="s">
        <v>9</v>
      </c>
      <c r="E5504" s="31" t="s">
        <v>24</v>
      </c>
      <c r="F5504" s="31" t="s">
        <v>52</v>
      </c>
      <c r="G5504" s="31">
        <v>7</v>
      </c>
      <c r="H5504" s="31">
        <v>1243</v>
      </c>
      <c r="I5504" s="31">
        <v>1.448809</v>
      </c>
      <c r="J5504" s="31">
        <v>1.1674230000000001</v>
      </c>
      <c r="K5504" s="31">
        <v>-0.28138609999999997</v>
      </c>
      <c r="L5504" s="31">
        <v>-0.36958819999999998</v>
      </c>
      <c r="M5504" s="31">
        <v>-0.31747769999999997</v>
      </c>
      <c r="N5504" s="31">
        <v>-0.28138609999999997</v>
      </c>
      <c r="O5504" s="31">
        <v>-0.2452946</v>
      </c>
      <c r="P5504" s="31">
        <v>-0.1931841</v>
      </c>
      <c r="Q5504" s="31">
        <v>47</v>
      </c>
      <c r="R5504">
        <v>6.8824399999999994E-2</v>
      </c>
      <c r="S5504" t="s">
        <v>20810</v>
      </c>
      <c r="T5504">
        <v>1</v>
      </c>
    </row>
    <row r="5505" spans="1:20" x14ac:dyDescent="0.25">
      <c r="A5505" s="31" t="s">
        <v>7589</v>
      </c>
      <c r="B5505" s="31" t="s">
        <v>67</v>
      </c>
      <c r="C5505" s="31" t="s">
        <v>5</v>
      </c>
      <c r="D5505" s="31" t="s">
        <v>9</v>
      </c>
      <c r="E5505" s="31" t="s">
        <v>24</v>
      </c>
      <c r="F5505" s="31" t="s">
        <v>52</v>
      </c>
      <c r="G5505" s="31">
        <v>8</v>
      </c>
      <c r="H5505" s="31">
        <v>1243</v>
      </c>
      <c r="I5505" s="31">
        <v>1.3592111</v>
      </c>
      <c r="J5505" s="31">
        <v>1.110079</v>
      </c>
      <c r="K5505" s="31">
        <v>-0.2491322</v>
      </c>
      <c r="L5505" s="31">
        <v>-0.3338566</v>
      </c>
      <c r="M5505" s="31">
        <v>-0.28380070000000002</v>
      </c>
      <c r="N5505" s="31">
        <v>-0.2491322</v>
      </c>
      <c r="O5505" s="31">
        <v>-0.21446370000000001</v>
      </c>
      <c r="P5505" s="31">
        <v>-0.1644079</v>
      </c>
      <c r="Q5505" s="31">
        <v>48</v>
      </c>
      <c r="R5505">
        <v>6.6110699999999994E-2</v>
      </c>
      <c r="S5505" t="s">
        <v>20810</v>
      </c>
      <c r="T5505">
        <v>1</v>
      </c>
    </row>
    <row r="5506" spans="1:20" x14ac:dyDescent="0.25">
      <c r="A5506" s="31" t="s">
        <v>7590</v>
      </c>
      <c r="B5506" s="31" t="s">
        <v>67</v>
      </c>
      <c r="C5506" s="31" t="s">
        <v>5</v>
      </c>
      <c r="D5506" s="31" t="s">
        <v>9</v>
      </c>
      <c r="E5506" s="31" t="s">
        <v>24</v>
      </c>
      <c r="F5506" s="31" t="s">
        <v>52</v>
      </c>
      <c r="G5506" s="31">
        <v>9</v>
      </c>
      <c r="H5506" s="31">
        <v>1243</v>
      </c>
      <c r="I5506" s="31">
        <v>1.2791496</v>
      </c>
      <c r="J5506" s="31">
        <v>1.0729</v>
      </c>
      <c r="K5506" s="31">
        <v>-0.20624919999999999</v>
      </c>
      <c r="L5506" s="31">
        <v>-0.28770679999999998</v>
      </c>
      <c r="M5506" s="31">
        <v>-0.23958090000000001</v>
      </c>
      <c r="N5506" s="31">
        <v>-0.20624919999999999</v>
      </c>
      <c r="O5506" s="31">
        <v>-0.1729174</v>
      </c>
      <c r="P5506" s="31">
        <v>-0.1247916</v>
      </c>
      <c r="Q5506" s="31">
        <v>51.5</v>
      </c>
      <c r="R5506">
        <v>6.3561699999999999E-2</v>
      </c>
      <c r="S5506" t="s">
        <v>20810</v>
      </c>
      <c r="T5506">
        <v>1</v>
      </c>
    </row>
    <row r="5507" spans="1:20" x14ac:dyDescent="0.25">
      <c r="A5507" s="31" t="s">
        <v>7591</v>
      </c>
      <c r="B5507" s="31" t="s">
        <v>67</v>
      </c>
      <c r="C5507" s="31" t="s">
        <v>5</v>
      </c>
      <c r="D5507" s="31" t="s">
        <v>9</v>
      </c>
      <c r="E5507" s="31" t="s">
        <v>24</v>
      </c>
      <c r="F5507" s="31" t="s">
        <v>52</v>
      </c>
      <c r="G5507" s="31">
        <v>10</v>
      </c>
      <c r="H5507" s="31">
        <v>1243</v>
      </c>
      <c r="I5507" s="31">
        <v>1.1935353</v>
      </c>
      <c r="J5507" s="31">
        <v>1.0564739999999999</v>
      </c>
      <c r="K5507" s="31">
        <v>-0.13706119999999999</v>
      </c>
      <c r="L5507" s="31">
        <v>-0.22023609999999999</v>
      </c>
      <c r="M5507" s="31">
        <v>-0.17109569999999999</v>
      </c>
      <c r="N5507" s="31">
        <v>-0.13706119999999999</v>
      </c>
      <c r="O5507" s="31">
        <v>-0.1030267</v>
      </c>
      <c r="P5507" s="31">
        <v>-5.3886299999999998E-2</v>
      </c>
      <c r="Q5507" s="31">
        <v>54.5</v>
      </c>
      <c r="R5507">
        <v>6.4901700000000007E-2</v>
      </c>
      <c r="S5507" t="s">
        <v>20810</v>
      </c>
      <c r="T5507">
        <v>1</v>
      </c>
    </row>
    <row r="5508" spans="1:20" x14ac:dyDescent="0.25">
      <c r="A5508" s="31" t="s">
        <v>7592</v>
      </c>
      <c r="B5508" s="31" t="s">
        <v>67</v>
      </c>
      <c r="C5508" s="31" t="s">
        <v>5</v>
      </c>
      <c r="D5508" s="31" t="s">
        <v>9</v>
      </c>
      <c r="E5508" s="31" t="s">
        <v>24</v>
      </c>
      <c r="F5508" s="31" t="s">
        <v>52</v>
      </c>
      <c r="G5508" s="31">
        <v>11</v>
      </c>
      <c r="H5508" s="31">
        <v>1243</v>
      </c>
      <c r="I5508" s="31">
        <v>1.0409467999999999</v>
      </c>
      <c r="J5508" s="31">
        <v>0.99888589999999999</v>
      </c>
      <c r="K5508" s="31">
        <v>-4.2061000000000001E-2</v>
      </c>
      <c r="L5508" s="31">
        <v>-0.1157054</v>
      </c>
      <c r="M5508" s="31">
        <v>-7.2195700000000002E-2</v>
      </c>
      <c r="N5508" s="31">
        <v>-4.2061000000000001E-2</v>
      </c>
      <c r="O5508" s="31">
        <v>-1.19262E-2</v>
      </c>
      <c r="P5508" s="31">
        <v>3.15835E-2</v>
      </c>
      <c r="Q5508" s="31">
        <v>60.5</v>
      </c>
      <c r="R5508">
        <v>5.7465099999999998E-2</v>
      </c>
      <c r="S5508" t="s">
        <v>20810</v>
      </c>
      <c r="T5508">
        <v>1</v>
      </c>
    </row>
    <row r="5509" spans="1:20" x14ac:dyDescent="0.25">
      <c r="A5509" s="31" t="s">
        <v>7593</v>
      </c>
      <c r="B5509" s="31" t="s">
        <v>67</v>
      </c>
      <c r="C5509" s="31" t="s">
        <v>5</v>
      </c>
      <c r="D5509" s="31" t="s">
        <v>9</v>
      </c>
      <c r="E5509" s="31" t="s">
        <v>24</v>
      </c>
      <c r="F5509" s="31" t="s">
        <v>52</v>
      </c>
      <c r="G5509" s="31">
        <v>12</v>
      </c>
      <c r="H5509" s="31">
        <v>1243</v>
      </c>
      <c r="I5509" s="31">
        <v>1.0089257</v>
      </c>
      <c r="J5509" s="31">
        <v>1.040702</v>
      </c>
      <c r="K5509" s="31">
        <v>3.17763E-2</v>
      </c>
      <c r="L5509" s="31">
        <v>-3.9628700000000003E-2</v>
      </c>
      <c r="M5509" s="31">
        <v>2.5579000000000001E-3</v>
      </c>
      <c r="N5509" s="31">
        <v>3.17763E-2</v>
      </c>
      <c r="O5509" s="31">
        <v>6.0994600000000003E-2</v>
      </c>
      <c r="P5509" s="31">
        <v>0.1031813</v>
      </c>
      <c r="Q5509" s="31">
        <v>64</v>
      </c>
      <c r="R5509">
        <v>5.5717599999999999E-2</v>
      </c>
      <c r="S5509" t="s">
        <v>20810</v>
      </c>
      <c r="T5509">
        <v>1</v>
      </c>
    </row>
    <row r="5510" spans="1:20" x14ac:dyDescent="0.25">
      <c r="A5510" s="31" t="s">
        <v>7594</v>
      </c>
      <c r="B5510" s="31" t="s">
        <v>67</v>
      </c>
      <c r="C5510" s="31" t="s">
        <v>5</v>
      </c>
      <c r="D5510" s="31" t="s">
        <v>9</v>
      </c>
      <c r="E5510" s="31" t="s">
        <v>24</v>
      </c>
      <c r="F5510" s="31" t="s">
        <v>52</v>
      </c>
      <c r="G5510" s="31">
        <v>13</v>
      </c>
      <c r="H5510" s="31">
        <v>1243</v>
      </c>
      <c r="I5510" s="31">
        <v>0.92572823999999998</v>
      </c>
      <c r="J5510" s="31">
        <v>1.052408</v>
      </c>
      <c r="K5510" s="31">
        <v>0.12667999999999999</v>
      </c>
      <c r="L5510" s="31">
        <v>6.0337200000000001E-2</v>
      </c>
      <c r="M5510" s="31">
        <v>9.9533099999999999E-2</v>
      </c>
      <c r="N5510" s="31">
        <v>0.12667999999999999</v>
      </c>
      <c r="O5510" s="31">
        <v>0.15382689999999999</v>
      </c>
      <c r="P5510" s="31">
        <v>0.19302279999999999</v>
      </c>
      <c r="Q5510" s="31">
        <v>62</v>
      </c>
      <c r="R5510">
        <v>5.1767500000000001E-2</v>
      </c>
      <c r="S5510" t="s">
        <v>20810</v>
      </c>
      <c r="T5510">
        <v>1</v>
      </c>
    </row>
    <row r="5511" spans="1:20" x14ac:dyDescent="0.25">
      <c r="A5511" s="31" t="s">
        <v>7595</v>
      </c>
      <c r="B5511" s="31" t="s">
        <v>67</v>
      </c>
      <c r="C5511" s="31" t="s">
        <v>5</v>
      </c>
      <c r="D5511" s="31" t="s">
        <v>9</v>
      </c>
      <c r="E5511" s="31" t="s">
        <v>24</v>
      </c>
      <c r="F5511" s="31" t="s">
        <v>52</v>
      </c>
      <c r="G5511" s="31">
        <v>14</v>
      </c>
      <c r="H5511" s="31">
        <v>1243</v>
      </c>
      <c r="I5511" s="31">
        <v>0.89829877999999996</v>
      </c>
      <c r="J5511" s="31">
        <v>1.0064820000000001</v>
      </c>
      <c r="K5511" s="31">
        <v>0.1081836</v>
      </c>
      <c r="L5511" s="31">
        <v>4.5576499999999999E-2</v>
      </c>
      <c r="M5511" s="31">
        <v>8.2565299999999994E-2</v>
      </c>
      <c r="N5511" s="31">
        <v>0.1081836</v>
      </c>
      <c r="O5511" s="31">
        <v>0.1338019</v>
      </c>
      <c r="P5511" s="31">
        <v>0.17079069999999999</v>
      </c>
      <c r="Q5511" s="31">
        <v>62.5</v>
      </c>
      <c r="R5511">
        <v>4.8852600000000003E-2</v>
      </c>
      <c r="S5511" t="s">
        <v>20810</v>
      </c>
      <c r="T5511">
        <v>1</v>
      </c>
    </row>
    <row r="5512" spans="1:20" x14ac:dyDescent="0.25">
      <c r="A5512" s="31" t="s">
        <v>7596</v>
      </c>
      <c r="B5512" s="31" t="s">
        <v>67</v>
      </c>
      <c r="C5512" s="31" t="s">
        <v>5</v>
      </c>
      <c r="D5512" s="31" t="s">
        <v>9</v>
      </c>
      <c r="E5512" s="31" t="s">
        <v>24</v>
      </c>
      <c r="F5512" s="31" t="s">
        <v>52</v>
      </c>
      <c r="G5512" s="31">
        <v>15</v>
      </c>
      <c r="H5512" s="31">
        <v>1243</v>
      </c>
      <c r="I5512" s="31">
        <v>0.93104312</v>
      </c>
      <c r="J5512" s="31">
        <v>1.055086</v>
      </c>
      <c r="K5512" s="31">
        <v>0.1240425</v>
      </c>
      <c r="L5512" s="31">
        <v>5.7743799999999998E-2</v>
      </c>
      <c r="M5512" s="31">
        <v>9.6913700000000005E-2</v>
      </c>
      <c r="N5512" s="31">
        <v>0.1240425</v>
      </c>
      <c r="O5512" s="31">
        <v>0.15117140000000001</v>
      </c>
      <c r="P5512" s="31">
        <v>0.19034119999999999</v>
      </c>
      <c r="Q5512" s="31">
        <v>64.5</v>
      </c>
      <c r="R5512">
        <v>5.1733099999999997E-2</v>
      </c>
      <c r="S5512" t="s">
        <v>20810</v>
      </c>
      <c r="T5512">
        <v>1</v>
      </c>
    </row>
    <row r="5513" spans="1:20" x14ac:dyDescent="0.25">
      <c r="A5513" s="31" t="s">
        <v>7597</v>
      </c>
      <c r="B5513" s="31" t="s">
        <v>67</v>
      </c>
      <c r="C5513" s="31" t="s">
        <v>5</v>
      </c>
      <c r="D5513" s="31" t="s">
        <v>9</v>
      </c>
      <c r="E5513" s="31" t="s">
        <v>24</v>
      </c>
      <c r="F5513" s="31" t="s">
        <v>52</v>
      </c>
      <c r="G5513" s="31">
        <v>16</v>
      </c>
      <c r="H5513" s="31">
        <v>1243</v>
      </c>
      <c r="I5513" s="31">
        <v>1.1245972</v>
      </c>
      <c r="J5513" s="31">
        <v>1.2025680000000001</v>
      </c>
      <c r="K5513" s="31">
        <v>7.7970300000000006E-2</v>
      </c>
      <c r="L5513" s="31">
        <v>2.5511000000000002E-3</v>
      </c>
      <c r="M5513" s="31">
        <v>4.7109400000000003E-2</v>
      </c>
      <c r="N5513" s="31">
        <v>7.7970300000000006E-2</v>
      </c>
      <c r="O5513" s="31">
        <v>0.10883130000000001</v>
      </c>
      <c r="P5513" s="31">
        <v>0.15338959999999999</v>
      </c>
      <c r="Q5513" s="31">
        <v>65.5</v>
      </c>
      <c r="R5513">
        <v>5.885E-2</v>
      </c>
      <c r="S5513" t="s">
        <v>20810</v>
      </c>
      <c r="T5513">
        <v>1</v>
      </c>
    </row>
    <row r="5514" spans="1:20" x14ac:dyDescent="0.25">
      <c r="A5514" s="31" t="s">
        <v>7598</v>
      </c>
      <c r="B5514" s="31" t="s">
        <v>67</v>
      </c>
      <c r="C5514" s="31" t="s">
        <v>5</v>
      </c>
      <c r="D5514" s="31" t="s">
        <v>9</v>
      </c>
      <c r="E5514" s="31" t="s">
        <v>24</v>
      </c>
      <c r="F5514" s="31" t="s">
        <v>52</v>
      </c>
      <c r="G5514" s="31">
        <v>17</v>
      </c>
      <c r="H5514" s="31">
        <v>1243</v>
      </c>
      <c r="I5514" s="31">
        <v>1.4660025999999999</v>
      </c>
      <c r="J5514" s="31">
        <v>1.5896980000000001</v>
      </c>
      <c r="K5514" s="31">
        <v>0.12369570000000001</v>
      </c>
      <c r="L5514" s="31">
        <v>3.0144000000000001E-2</v>
      </c>
      <c r="M5514" s="31">
        <v>8.5415099999999994E-2</v>
      </c>
      <c r="N5514" s="31">
        <v>0.12369570000000001</v>
      </c>
      <c r="O5514" s="31">
        <v>0.16197629999999999</v>
      </c>
      <c r="P5514" s="31">
        <v>0.21724740000000001</v>
      </c>
      <c r="Q5514" s="31">
        <v>64.5</v>
      </c>
      <c r="R5514">
        <v>7.2998800000000003E-2</v>
      </c>
      <c r="S5514" t="s">
        <v>20810</v>
      </c>
      <c r="T5514">
        <v>1</v>
      </c>
    </row>
    <row r="5515" spans="1:20" x14ac:dyDescent="0.25">
      <c r="A5515" s="31" t="s">
        <v>7599</v>
      </c>
      <c r="B5515" s="31" t="s">
        <v>67</v>
      </c>
      <c r="C5515" s="31" t="s">
        <v>5</v>
      </c>
      <c r="D5515" s="31" t="s">
        <v>9</v>
      </c>
      <c r="E5515" s="31" t="s">
        <v>24</v>
      </c>
      <c r="F5515" s="31" t="s">
        <v>52</v>
      </c>
      <c r="G5515" s="31">
        <v>18</v>
      </c>
      <c r="H5515" s="31">
        <v>1243</v>
      </c>
      <c r="I5515" s="31">
        <v>1.5999561</v>
      </c>
      <c r="J5515" s="31">
        <v>1.6806080000000001</v>
      </c>
      <c r="K5515" s="31">
        <v>8.0651500000000001E-2</v>
      </c>
      <c r="L5515" s="31">
        <v>-1.4013599999999999E-2</v>
      </c>
      <c r="M5515" s="31">
        <v>4.1915300000000003E-2</v>
      </c>
      <c r="N5515" s="31">
        <v>8.0651500000000001E-2</v>
      </c>
      <c r="O5515" s="31">
        <v>0.1193877</v>
      </c>
      <c r="P5515" s="31">
        <v>0.17531669999999999</v>
      </c>
      <c r="Q5515" s="31">
        <v>63</v>
      </c>
      <c r="R5515">
        <v>7.3867600000000005E-2</v>
      </c>
      <c r="S5515" t="s">
        <v>20810</v>
      </c>
      <c r="T5515">
        <v>1</v>
      </c>
    </row>
    <row r="5516" spans="1:20" x14ac:dyDescent="0.25">
      <c r="A5516" s="31" t="s">
        <v>7600</v>
      </c>
      <c r="B5516" s="31" t="s">
        <v>67</v>
      </c>
      <c r="C5516" s="31" t="s">
        <v>5</v>
      </c>
      <c r="D5516" s="31" t="s">
        <v>9</v>
      </c>
      <c r="E5516" s="31" t="s">
        <v>24</v>
      </c>
      <c r="F5516" s="31" t="s">
        <v>52</v>
      </c>
      <c r="G5516" s="31">
        <v>19</v>
      </c>
      <c r="H5516" s="31">
        <v>1243</v>
      </c>
      <c r="I5516" s="31">
        <v>1.6054497000000001</v>
      </c>
      <c r="J5516" s="31">
        <v>1.6472640000000001</v>
      </c>
      <c r="K5516" s="31">
        <v>4.1814299999999999E-2</v>
      </c>
      <c r="L5516" s="31">
        <v>-5.5995999999999997E-2</v>
      </c>
      <c r="M5516" s="31">
        <v>1.7910999999999999E-3</v>
      </c>
      <c r="N5516" s="31">
        <v>4.1814299999999999E-2</v>
      </c>
      <c r="O5516" s="31">
        <v>8.1837400000000005E-2</v>
      </c>
      <c r="P5516" s="31">
        <v>0.13962450000000001</v>
      </c>
      <c r="Q5516" s="31">
        <v>61</v>
      </c>
      <c r="R5516">
        <v>7.6321700000000006E-2</v>
      </c>
      <c r="S5516" t="s">
        <v>20810</v>
      </c>
      <c r="T5516">
        <v>1</v>
      </c>
    </row>
    <row r="5517" spans="1:20" x14ac:dyDescent="0.25">
      <c r="A5517" s="31" t="s">
        <v>7601</v>
      </c>
      <c r="B5517" s="31" t="s">
        <v>67</v>
      </c>
      <c r="C5517" s="31" t="s">
        <v>5</v>
      </c>
      <c r="D5517" s="31" t="s">
        <v>9</v>
      </c>
      <c r="E5517" s="31" t="s">
        <v>24</v>
      </c>
      <c r="F5517" s="31" t="s">
        <v>52</v>
      </c>
      <c r="G5517" s="31">
        <v>20</v>
      </c>
      <c r="H5517" s="31">
        <v>1243</v>
      </c>
      <c r="I5517" s="31">
        <v>1.5435705</v>
      </c>
      <c r="J5517" s="31">
        <v>1.5496190000000001</v>
      </c>
      <c r="K5517" s="31">
        <v>6.0485000000000001E-3</v>
      </c>
      <c r="L5517" s="31">
        <v>-8.3171099999999998E-2</v>
      </c>
      <c r="M5517" s="31">
        <v>-3.04595E-2</v>
      </c>
      <c r="N5517" s="31">
        <v>6.0485000000000001E-3</v>
      </c>
      <c r="O5517" s="31">
        <v>4.2556400000000001E-2</v>
      </c>
      <c r="P5517" s="31">
        <v>9.5268000000000005E-2</v>
      </c>
      <c r="Q5517" s="31">
        <v>58</v>
      </c>
      <c r="R5517">
        <v>6.9618399999999997E-2</v>
      </c>
      <c r="S5517" t="s">
        <v>20810</v>
      </c>
      <c r="T5517">
        <v>1</v>
      </c>
    </row>
    <row r="5518" spans="1:20" x14ac:dyDescent="0.25">
      <c r="A5518" s="31" t="s">
        <v>7602</v>
      </c>
      <c r="B5518" s="31" t="s">
        <v>67</v>
      </c>
      <c r="C5518" s="31" t="s">
        <v>5</v>
      </c>
      <c r="D5518" s="31" t="s">
        <v>9</v>
      </c>
      <c r="E5518" s="31" t="s">
        <v>24</v>
      </c>
      <c r="F5518" s="31" t="s">
        <v>52</v>
      </c>
      <c r="G5518" s="31">
        <v>21</v>
      </c>
      <c r="H5518" s="31">
        <v>1243</v>
      </c>
      <c r="I5518" s="31">
        <v>1.3959119</v>
      </c>
      <c r="J5518" s="31">
        <v>1.422385</v>
      </c>
      <c r="K5518" s="31">
        <v>2.6473099999999999E-2</v>
      </c>
      <c r="L5518" s="31">
        <v>-5.97952E-2</v>
      </c>
      <c r="M5518" s="31">
        <v>-8.8272000000000003E-3</v>
      </c>
      <c r="N5518" s="31">
        <v>2.6473099999999999E-2</v>
      </c>
      <c r="O5518" s="31">
        <v>6.1773399999999999E-2</v>
      </c>
      <c r="P5518" s="31">
        <v>0.11274140000000001</v>
      </c>
      <c r="Q5518" s="31">
        <v>57</v>
      </c>
      <c r="R5518">
        <v>6.73155E-2</v>
      </c>
      <c r="S5518" t="s">
        <v>20810</v>
      </c>
      <c r="T5518">
        <v>1</v>
      </c>
    </row>
    <row r="5519" spans="1:20" x14ac:dyDescent="0.25">
      <c r="A5519" s="31" t="s">
        <v>7603</v>
      </c>
      <c r="B5519" s="31" t="s">
        <v>67</v>
      </c>
      <c r="C5519" s="31" t="s">
        <v>5</v>
      </c>
      <c r="D5519" s="31" t="s">
        <v>9</v>
      </c>
      <c r="E5519" s="31" t="s">
        <v>24</v>
      </c>
      <c r="F5519" s="31" t="s">
        <v>52</v>
      </c>
      <c r="G5519" s="31">
        <v>22</v>
      </c>
      <c r="H5519" s="31">
        <v>1243</v>
      </c>
      <c r="I5519" s="31">
        <v>1.1387073000000001</v>
      </c>
      <c r="J5519" s="31">
        <v>1.2449870000000001</v>
      </c>
      <c r="K5519" s="31">
        <v>0.10627979999999999</v>
      </c>
      <c r="L5519" s="31">
        <v>3.32842E-2</v>
      </c>
      <c r="M5519" s="31">
        <v>7.6410599999999995E-2</v>
      </c>
      <c r="N5519" s="31">
        <v>0.10627979999999999</v>
      </c>
      <c r="O5519" s="31">
        <v>0.13614899999999999</v>
      </c>
      <c r="P5519" s="31">
        <v>0.1792754</v>
      </c>
      <c r="Q5519" s="31">
        <v>56</v>
      </c>
      <c r="R5519">
        <v>5.6958799999999997E-2</v>
      </c>
      <c r="S5519" t="s">
        <v>20810</v>
      </c>
      <c r="T5519">
        <v>1</v>
      </c>
    </row>
    <row r="5520" spans="1:20" x14ac:dyDescent="0.25">
      <c r="A5520" s="31" t="s">
        <v>7604</v>
      </c>
      <c r="B5520" s="31" t="s">
        <v>67</v>
      </c>
      <c r="C5520" s="31" t="s">
        <v>5</v>
      </c>
      <c r="D5520" s="31" t="s">
        <v>9</v>
      </c>
      <c r="E5520" s="31" t="s">
        <v>24</v>
      </c>
      <c r="F5520" s="31" t="s">
        <v>52</v>
      </c>
      <c r="G5520" s="31">
        <v>23</v>
      </c>
      <c r="H5520" s="31">
        <v>1243</v>
      </c>
      <c r="I5520" s="31">
        <v>0.96489849999999999</v>
      </c>
      <c r="J5520" s="31">
        <v>1.0410349999999999</v>
      </c>
      <c r="K5520" s="31">
        <v>7.6136400000000007E-2</v>
      </c>
      <c r="L5520" s="31">
        <v>1.0382000000000001E-2</v>
      </c>
      <c r="M5520" s="31">
        <v>4.9230299999999998E-2</v>
      </c>
      <c r="N5520" s="31">
        <v>7.6136400000000007E-2</v>
      </c>
      <c r="O5520" s="31">
        <v>0.1030426</v>
      </c>
      <c r="P5520" s="31">
        <v>0.14189089999999999</v>
      </c>
      <c r="Q5520" s="31">
        <v>55</v>
      </c>
      <c r="R5520">
        <v>5.1308399999999997E-2</v>
      </c>
      <c r="S5520" t="s">
        <v>20810</v>
      </c>
      <c r="T5520">
        <v>1</v>
      </c>
    </row>
    <row r="5521" spans="1:20" x14ac:dyDescent="0.25">
      <c r="A5521" s="31" t="s">
        <v>7605</v>
      </c>
      <c r="B5521" s="31" t="s">
        <v>67</v>
      </c>
      <c r="C5521" s="31" t="s">
        <v>5</v>
      </c>
      <c r="D5521" s="31" t="s">
        <v>9</v>
      </c>
      <c r="E5521" s="31" t="s">
        <v>24</v>
      </c>
      <c r="F5521" s="31" t="s">
        <v>52</v>
      </c>
      <c r="G5521" s="31">
        <v>24</v>
      </c>
      <c r="H5521" s="31">
        <v>1243</v>
      </c>
      <c r="I5521" s="31">
        <v>0.86542395000000005</v>
      </c>
      <c r="J5521" s="31">
        <v>0.93685810000000003</v>
      </c>
      <c r="K5521" s="31">
        <v>7.14341E-2</v>
      </c>
      <c r="L5521" s="31">
        <v>9.6707000000000008E-3</v>
      </c>
      <c r="M5521" s="31">
        <v>4.6161000000000001E-2</v>
      </c>
      <c r="N5521" s="31">
        <v>7.14341E-2</v>
      </c>
      <c r="O5521" s="31">
        <v>9.6707199999999993E-2</v>
      </c>
      <c r="P5521" s="31">
        <v>0.1331975</v>
      </c>
      <c r="Q5521" s="31">
        <v>54.5</v>
      </c>
      <c r="R5521">
        <v>4.8194300000000002E-2</v>
      </c>
      <c r="S5521" t="s">
        <v>20810</v>
      </c>
      <c r="T5521">
        <v>1</v>
      </c>
    </row>
    <row r="5522" spans="1:20" x14ac:dyDescent="0.25">
      <c r="A5522" s="31" t="s">
        <v>8158</v>
      </c>
      <c r="B5522" s="31" t="s">
        <v>67</v>
      </c>
      <c r="C5522" s="31" t="s">
        <v>5</v>
      </c>
      <c r="D5522" s="31" t="s">
        <v>65</v>
      </c>
      <c r="E5522" s="31" t="s">
        <v>24</v>
      </c>
      <c r="F5522" s="31" t="s">
        <v>52</v>
      </c>
      <c r="G5522" s="31">
        <v>1</v>
      </c>
      <c r="H5522" s="31">
        <v>6679</v>
      </c>
      <c r="I5522" s="31">
        <v>4.9333963000000001</v>
      </c>
      <c r="J5522" s="31">
        <v>5.0642959999999997</v>
      </c>
      <c r="K5522" s="31">
        <v>0.13089999999999999</v>
      </c>
      <c r="L5522" s="31">
        <v>-0.2576968</v>
      </c>
      <c r="M5522" s="31">
        <v>-2.8110699999999999E-2</v>
      </c>
      <c r="N5522" s="31">
        <v>0.13089999999999999</v>
      </c>
      <c r="O5522" s="31">
        <v>0.28991060000000002</v>
      </c>
      <c r="P5522" s="31">
        <v>0.51949670000000003</v>
      </c>
      <c r="Q5522" s="31">
        <v>57.29862</v>
      </c>
      <c r="R5522">
        <v>0.30322369999999998</v>
      </c>
      <c r="S5522" t="s">
        <v>20810</v>
      </c>
      <c r="T5522">
        <v>1</v>
      </c>
    </row>
    <row r="5523" spans="1:20" x14ac:dyDescent="0.25">
      <c r="A5523" s="31" t="s">
        <v>8159</v>
      </c>
      <c r="B5523" s="31" t="s">
        <v>67</v>
      </c>
      <c r="C5523" s="31" t="s">
        <v>5</v>
      </c>
      <c r="D5523" s="31" t="s">
        <v>65</v>
      </c>
      <c r="E5523" s="31" t="s">
        <v>24</v>
      </c>
      <c r="F5523" s="31" t="s">
        <v>52</v>
      </c>
      <c r="G5523" s="31">
        <v>2</v>
      </c>
      <c r="H5523" s="31">
        <v>6679</v>
      </c>
      <c r="I5523" s="31">
        <v>4.7350836999999997</v>
      </c>
      <c r="J5523" s="31">
        <v>4.8978739999999998</v>
      </c>
      <c r="K5523" s="31">
        <v>0.16279009999999999</v>
      </c>
      <c r="L5523" s="31">
        <v>-0.22415560000000001</v>
      </c>
      <c r="M5523" s="31">
        <v>4.4551E-3</v>
      </c>
      <c r="N5523" s="31">
        <v>0.16279009999999999</v>
      </c>
      <c r="O5523" s="31">
        <v>0.3211252</v>
      </c>
      <c r="P5523" s="31">
        <v>0.54973590000000006</v>
      </c>
      <c r="Q5523" s="31">
        <v>56.876719999999999</v>
      </c>
      <c r="R5523">
        <v>0.30193540000000002</v>
      </c>
      <c r="S5523" t="s">
        <v>20810</v>
      </c>
      <c r="T5523">
        <v>1</v>
      </c>
    </row>
    <row r="5524" spans="1:20" x14ac:dyDescent="0.25">
      <c r="A5524" s="31" t="s">
        <v>8160</v>
      </c>
      <c r="B5524" s="31" t="s">
        <v>67</v>
      </c>
      <c r="C5524" s="31" t="s">
        <v>5</v>
      </c>
      <c r="D5524" s="31" t="s">
        <v>65</v>
      </c>
      <c r="E5524" s="31" t="s">
        <v>24</v>
      </c>
      <c r="F5524" s="31" t="s">
        <v>52</v>
      </c>
      <c r="G5524" s="31">
        <v>3</v>
      </c>
      <c r="H5524" s="31">
        <v>6679</v>
      </c>
      <c r="I5524" s="31">
        <v>4.7479912000000004</v>
      </c>
      <c r="J5524" s="31">
        <v>4.7497800000000003</v>
      </c>
      <c r="K5524" s="31">
        <v>1.7889E-3</v>
      </c>
      <c r="L5524" s="31">
        <v>-0.38299440000000001</v>
      </c>
      <c r="M5524" s="31">
        <v>-0.1556613</v>
      </c>
      <c r="N5524" s="31">
        <v>1.7889E-3</v>
      </c>
      <c r="O5524" s="31">
        <v>0.1592392</v>
      </c>
      <c r="P5524" s="31">
        <v>0.38657229999999998</v>
      </c>
      <c r="Q5524" s="31">
        <v>57.300150000000002</v>
      </c>
      <c r="R5524">
        <v>0.30024800000000001</v>
      </c>
      <c r="S5524" t="s">
        <v>20810</v>
      </c>
      <c r="T5524">
        <v>1</v>
      </c>
    </row>
    <row r="5525" spans="1:20" x14ac:dyDescent="0.25">
      <c r="A5525" s="31" t="s">
        <v>8161</v>
      </c>
      <c r="B5525" s="31" t="s">
        <v>67</v>
      </c>
      <c r="C5525" s="31" t="s">
        <v>5</v>
      </c>
      <c r="D5525" s="31" t="s">
        <v>65</v>
      </c>
      <c r="E5525" s="31" t="s">
        <v>24</v>
      </c>
      <c r="F5525" s="31" t="s">
        <v>52</v>
      </c>
      <c r="G5525" s="31">
        <v>4</v>
      </c>
      <c r="H5525" s="31">
        <v>6679</v>
      </c>
      <c r="I5525" s="31">
        <v>5.1146285000000002</v>
      </c>
      <c r="J5525" s="31">
        <v>4.9447890000000001</v>
      </c>
      <c r="K5525" s="31">
        <v>-0.1698395</v>
      </c>
      <c r="L5525" s="31">
        <v>-0.57500079999999998</v>
      </c>
      <c r="M5525" s="31">
        <v>-0.33562829999999999</v>
      </c>
      <c r="N5525" s="31">
        <v>-0.1698395</v>
      </c>
      <c r="O5525" s="31">
        <v>-4.0508000000000002E-3</v>
      </c>
      <c r="P5525" s="31">
        <v>0.2353218</v>
      </c>
      <c r="Q5525" s="31">
        <v>57.648539999999997</v>
      </c>
      <c r="R5525">
        <v>0.31614910000000002</v>
      </c>
      <c r="S5525" t="s">
        <v>20810</v>
      </c>
      <c r="T5525">
        <v>1</v>
      </c>
    </row>
    <row r="5526" spans="1:20" x14ac:dyDescent="0.25">
      <c r="A5526" s="31" t="s">
        <v>8162</v>
      </c>
      <c r="B5526" s="31" t="s">
        <v>67</v>
      </c>
      <c r="C5526" s="31" t="s">
        <v>5</v>
      </c>
      <c r="D5526" s="31" t="s">
        <v>65</v>
      </c>
      <c r="E5526" s="31" t="s">
        <v>24</v>
      </c>
      <c r="F5526" s="31" t="s">
        <v>52</v>
      </c>
      <c r="G5526" s="31">
        <v>5</v>
      </c>
      <c r="H5526" s="31">
        <v>6679</v>
      </c>
      <c r="I5526" s="31">
        <v>5.8211444999999999</v>
      </c>
      <c r="J5526" s="31">
        <v>5.4329010000000002</v>
      </c>
      <c r="K5526" s="31">
        <v>-0.38824360000000002</v>
      </c>
      <c r="L5526" s="31">
        <v>-0.79912450000000002</v>
      </c>
      <c r="M5526" s="31">
        <v>-0.55637270000000005</v>
      </c>
      <c r="N5526" s="31">
        <v>-0.38824360000000002</v>
      </c>
      <c r="O5526" s="31">
        <v>-0.22011439999999999</v>
      </c>
      <c r="P5526" s="31">
        <v>2.2637399999999998E-2</v>
      </c>
      <c r="Q5526" s="31">
        <v>56.729709999999997</v>
      </c>
      <c r="R5526">
        <v>0.32061210000000001</v>
      </c>
      <c r="S5526" t="s">
        <v>20810</v>
      </c>
      <c r="T5526">
        <v>1</v>
      </c>
    </row>
    <row r="5527" spans="1:20" x14ac:dyDescent="0.25">
      <c r="A5527" s="31" t="s">
        <v>8163</v>
      </c>
      <c r="B5527" s="31" t="s">
        <v>67</v>
      </c>
      <c r="C5527" s="31" t="s">
        <v>5</v>
      </c>
      <c r="D5527" s="31" t="s">
        <v>65</v>
      </c>
      <c r="E5527" s="31" t="s">
        <v>24</v>
      </c>
      <c r="F5527" s="31" t="s">
        <v>52</v>
      </c>
      <c r="G5527" s="31">
        <v>6</v>
      </c>
      <c r="H5527" s="31">
        <v>6679</v>
      </c>
      <c r="I5527" s="31">
        <v>7.3611968000000001</v>
      </c>
      <c r="J5527" s="31">
        <v>7.0933900000000003</v>
      </c>
      <c r="K5527" s="31">
        <v>-0.2678064</v>
      </c>
      <c r="L5527" s="31">
        <v>-0.75609680000000001</v>
      </c>
      <c r="M5527" s="31">
        <v>-0.4676109</v>
      </c>
      <c r="N5527" s="31">
        <v>-0.2678064</v>
      </c>
      <c r="O5527" s="31">
        <v>-6.8001800000000001E-2</v>
      </c>
      <c r="P5527" s="31">
        <v>0.22048409999999999</v>
      </c>
      <c r="Q5527" s="31">
        <v>55.234299999999998</v>
      </c>
      <c r="R5527">
        <v>0.3810151</v>
      </c>
      <c r="S5527" t="s">
        <v>20810</v>
      </c>
      <c r="T5527">
        <v>1</v>
      </c>
    </row>
    <row r="5528" spans="1:20" x14ac:dyDescent="0.25">
      <c r="A5528" s="31" t="s">
        <v>8164</v>
      </c>
      <c r="B5528" s="31" t="s">
        <v>67</v>
      </c>
      <c r="C5528" s="31" t="s">
        <v>5</v>
      </c>
      <c r="D5528" s="31" t="s">
        <v>65</v>
      </c>
      <c r="E5528" s="31" t="s">
        <v>24</v>
      </c>
      <c r="F5528" s="31" t="s">
        <v>52</v>
      </c>
      <c r="G5528" s="31">
        <v>7</v>
      </c>
      <c r="H5528" s="31">
        <v>6679</v>
      </c>
      <c r="I5528" s="31">
        <v>8.9215547999999991</v>
      </c>
      <c r="J5528" s="31">
        <v>7.9500789999999997</v>
      </c>
      <c r="K5528" s="31">
        <v>-0.9714758</v>
      </c>
      <c r="L5528" s="31">
        <v>-1.4793540000000001</v>
      </c>
      <c r="M5528" s="31">
        <v>-1.179295</v>
      </c>
      <c r="N5528" s="31">
        <v>-0.9714758</v>
      </c>
      <c r="O5528" s="31">
        <v>-0.76365620000000001</v>
      </c>
      <c r="P5528" s="31">
        <v>-0.4635977</v>
      </c>
      <c r="Q5528" s="31">
        <v>55.435679999999998</v>
      </c>
      <c r="R5528">
        <v>0.39629940000000002</v>
      </c>
      <c r="S5528" t="s">
        <v>20810</v>
      </c>
      <c r="T5528">
        <v>1</v>
      </c>
    </row>
    <row r="5529" spans="1:20" x14ac:dyDescent="0.25">
      <c r="A5529" s="31" t="s">
        <v>8165</v>
      </c>
      <c r="B5529" s="31" t="s">
        <v>67</v>
      </c>
      <c r="C5529" s="31" t="s">
        <v>5</v>
      </c>
      <c r="D5529" s="31" t="s">
        <v>65</v>
      </c>
      <c r="E5529" s="31" t="s">
        <v>24</v>
      </c>
      <c r="F5529" s="31" t="s">
        <v>52</v>
      </c>
      <c r="G5529" s="31">
        <v>8</v>
      </c>
      <c r="H5529" s="31">
        <v>6679</v>
      </c>
      <c r="I5529" s="31">
        <v>9.3410329999999995</v>
      </c>
      <c r="J5529" s="31">
        <v>7.6760450000000002</v>
      </c>
      <c r="K5529" s="31">
        <v>-1.6649879999999999</v>
      </c>
      <c r="L5529" s="31">
        <v>-2.1634009999999999</v>
      </c>
      <c r="M5529" s="31">
        <v>-1.868935</v>
      </c>
      <c r="N5529" s="31">
        <v>-1.6649879999999999</v>
      </c>
      <c r="O5529" s="31">
        <v>-1.461042</v>
      </c>
      <c r="P5529" s="31">
        <v>-1.1665749999999999</v>
      </c>
      <c r="Q5529" s="31">
        <v>55.857579999999999</v>
      </c>
      <c r="R5529">
        <v>0.38891369999999997</v>
      </c>
      <c r="S5529" t="s">
        <v>20810</v>
      </c>
      <c r="T5529">
        <v>1</v>
      </c>
    </row>
    <row r="5530" spans="1:20" x14ac:dyDescent="0.25">
      <c r="A5530" s="31" t="s">
        <v>8166</v>
      </c>
      <c r="B5530" s="31" t="s">
        <v>67</v>
      </c>
      <c r="C5530" s="31" t="s">
        <v>5</v>
      </c>
      <c r="D5530" s="31" t="s">
        <v>65</v>
      </c>
      <c r="E5530" s="31" t="s">
        <v>24</v>
      </c>
      <c r="F5530" s="31" t="s">
        <v>52</v>
      </c>
      <c r="G5530" s="31">
        <v>9</v>
      </c>
      <c r="H5530" s="31">
        <v>6679</v>
      </c>
      <c r="I5530" s="31">
        <v>9.5430899999999994</v>
      </c>
      <c r="J5530" s="31">
        <v>8.1498100000000004</v>
      </c>
      <c r="K5530" s="31">
        <v>-1.3932800000000001</v>
      </c>
      <c r="L5530" s="31">
        <v>-1.9571069999999999</v>
      </c>
      <c r="M5530" s="31">
        <v>-1.623993</v>
      </c>
      <c r="N5530" s="31">
        <v>-1.3932800000000001</v>
      </c>
      <c r="O5530" s="31">
        <v>-1.1625669999999999</v>
      </c>
      <c r="P5530" s="31">
        <v>-0.82945369999999996</v>
      </c>
      <c r="Q5530" s="31">
        <v>55.931089999999998</v>
      </c>
      <c r="R5530">
        <v>0.43995610000000002</v>
      </c>
      <c r="S5530" t="s">
        <v>20810</v>
      </c>
      <c r="T5530">
        <v>1</v>
      </c>
    </row>
    <row r="5531" spans="1:20" x14ac:dyDescent="0.25">
      <c r="A5531" s="31" t="s">
        <v>8167</v>
      </c>
      <c r="B5531" s="31" t="s">
        <v>67</v>
      </c>
      <c r="C5531" s="31" t="s">
        <v>5</v>
      </c>
      <c r="D5531" s="31" t="s">
        <v>65</v>
      </c>
      <c r="E5531" s="31" t="s">
        <v>24</v>
      </c>
      <c r="F5531" s="31" t="s">
        <v>52</v>
      </c>
      <c r="G5531" s="31">
        <v>10</v>
      </c>
      <c r="H5531" s="31">
        <v>6679</v>
      </c>
      <c r="I5531" s="31">
        <v>9.3772825999999991</v>
      </c>
      <c r="J5531" s="31">
        <v>8.1850190000000005</v>
      </c>
      <c r="K5531" s="31">
        <v>-1.1922630000000001</v>
      </c>
      <c r="L5531" s="31">
        <v>-1.738127</v>
      </c>
      <c r="M5531" s="31">
        <v>-1.4156260000000001</v>
      </c>
      <c r="N5531" s="31">
        <v>-1.1922630000000001</v>
      </c>
      <c r="O5531" s="31">
        <v>-0.96889990000000004</v>
      </c>
      <c r="P5531" s="31">
        <v>-0.64639899999999995</v>
      </c>
      <c r="Q5531" s="31">
        <v>54.857579999999999</v>
      </c>
      <c r="R5531">
        <v>0.42593989999999998</v>
      </c>
      <c r="S5531" t="s">
        <v>20810</v>
      </c>
      <c r="T5531">
        <v>1</v>
      </c>
    </row>
    <row r="5532" spans="1:20" x14ac:dyDescent="0.25">
      <c r="A5532" s="31" t="s">
        <v>8168</v>
      </c>
      <c r="B5532" s="31" t="s">
        <v>67</v>
      </c>
      <c r="C5532" s="31" t="s">
        <v>5</v>
      </c>
      <c r="D5532" s="31" t="s">
        <v>65</v>
      </c>
      <c r="E5532" s="31" t="s">
        <v>24</v>
      </c>
      <c r="F5532" s="31" t="s">
        <v>52</v>
      </c>
      <c r="G5532" s="31">
        <v>11</v>
      </c>
      <c r="H5532" s="31">
        <v>6679</v>
      </c>
      <c r="I5532" s="31">
        <v>9.0096082000000006</v>
      </c>
      <c r="J5532" s="31">
        <v>8.2426259999999996</v>
      </c>
      <c r="K5532" s="31">
        <v>-0.76698200000000005</v>
      </c>
      <c r="L5532" s="31">
        <v>-1.3046040000000001</v>
      </c>
      <c r="M5532" s="31">
        <v>-0.98697239999999997</v>
      </c>
      <c r="N5532" s="31">
        <v>-0.76698200000000005</v>
      </c>
      <c r="O5532" s="31">
        <v>-0.54699160000000002</v>
      </c>
      <c r="P5532" s="31">
        <v>-0.22936049999999999</v>
      </c>
      <c r="Q5532" s="31">
        <v>55.777949999999997</v>
      </c>
      <c r="R5532">
        <v>0.4195083</v>
      </c>
      <c r="S5532" t="s">
        <v>20810</v>
      </c>
      <c r="T5532">
        <v>1</v>
      </c>
    </row>
    <row r="5533" spans="1:20" x14ac:dyDescent="0.25">
      <c r="A5533" s="31" t="s">
        <v>8169</v>
      </c>
      <c r="B5533" s="31" t="s">
        <v>67</v>
      </c>
      <c r="C5533" s="31" t="s">
        <v>5</v>
      </c>
      <c r="D5533" s="31" t="s">
        <v>65</v>
      </c>
      <c r="E5533" s="31" t="s">
        <v>24</v>
      </c>
      <c r="F5533" s="31" t="s">
        <v>52</v>
      </c>
      <c r="G5533" s="31">
        <v>12</v>
      </c>
      <c r="H5533" s="31">
        <v>6679</v>
      </c>
      <c r="I5533" s="31">
        <v>7.9503748999999999</v>
      </c>
      <c r="J5533" s="31">
        <v>7.4828419999999998</v>
      </c>
      <c r="K5533" s="31">
        <v>-0.46753250000000002</v>
      </c>
      <c r="L5533" s="31">
        <v>-0.93547360000000002</v>
      </c>
      <c r="M5533" s="31">
        <v>-0.65901019999999999</v>
      </c>
      <c r="N5533" s="31">
        <v>-0.46753250000000002</v>
      </c>
      <c r="O5533" s="31">
        <v>-0.27605479999999999</v>
      </c>
      <c r="P5533" s="31">
        <v>4.0870000000000001E-4</v>
      </c>
      <c r="Q5533" s="31">
        <v>57.774880000000003</v>
      </c>
      <c r="R5533">
        <v>0.36513640000000003</v>
      </c>
      <c r="S5533" t="s">
        <v>20810</v>
      </c>
      <c r="T5533">
        <v>1</v>
      </c>
    </row>
    <row r="5534" spans="1:20" x14ac:dyDescent="0.25">
      <c r="A5534" s="31" t="s">
        <v>8170</v>
      </c>
      <c r="B5534" s="31" t="s">
        <v>67</v>
      </c>
      <c r="C5534" s="31" t="s">
        <v>5</v>
      </c>
      <c r="D5534" s="31" t="s">
        <v>65</v>
      </c>
      <c r="E5534" s="31" t="s">
        <v>24</v>
      </c>
      <c r="F5534" s="31" t="s">
        <v>52</v>
      </c>
      <c r="G5534" s="31">
        <v>13</v>
      </c>
      <c r="H5534" s="31">
        <v>6679</v>
      </c>
      <c r="I5534" s="31">
        <v>6.9455334000000004</v>
      </c>
      <c r="J5534" s="31">
        <v>7.3367490000000002</v>
      </c>
      <c r="K5534" s="31">
        <v>0.3912157</v>
      </c>
      <c r="L5534" s="31">
        <v>-4.2641600000000002E-2</v>
      </c>
      <c r="M5534" s="31">
        <v>0.21368480000000001</v>
      </c>
      <c r="N5534" s="31">
        <v>0.3912157</v>
      </c>
      <c r="O5534" s="31">
        <v>0.56874659999999999</v>
      </c>
      <c r="P5534" s="31">
        <v>0.82507299999999995</v>
      </c>
      <c r="Q5534" s="31">
        <v>60.479320000000001</v>
      </c>
      <c r="R5534">
        <v>0.33854070000000003</v>
      </c>
      <c r="S5534" t="s">
        <v>20810</v>
      </c>
      <c r="T5534">
        <v>1</v>
      </c>
    </row>
    <row r="5535" spans="1:20" x14ac:dyDescent="0.25">
      <c r="A5535" s="31" t="s">
        <v>8171</v>
      </c>
      <c r="B5535" s="31" t="s">
        <v>67</v>
      </c>
      <c r="C5535" s="31" t="s">
        <v>5</v>
      </c>
      <c r="D5535" s="31" t="s">
        <v>65</v>
      </c>
      <c r="E5535" s="31" t="s">
        <v>24</v>
      </c>
      <c r="F5535" s="31" t="s">
        <v>52</v>
      </c>
      <c r="G5535" s="31">
        <v>14</v>
      </c>
      <c r="H5535" s="31">
        <v>6679</v>
      </c>
      <c r="I5535" s="31">
        <v>6.7838326999999996</v>
      </c>
      <c r="J5535" s="31">
        <v>7.212917</v>
      </c>
      <c r="K5535" s="31">
        <v>0.42908420000000003</v>
      </c>
      <c r="L5535" s="31">
        <v>8.1668000000000001E-3</v>
      </c>
      <c r="M5535" s="31">
        <v>0.25684820000000003</v>
      </c>
      <c r="N5535" s="31">
        <v>0.42908420000000003</v>
      </c>
      <c r="O5535" s="31">
        <v>0.60132010000000002</v>
      </c>
      <c r="P5535" s="31">
        <v>0.85000149999999997</v>
      </c>
      <c r="Q5535" s="31">
        <v>60.360639999999997</v>
      </c>
      <c r="R5535">
        <v>0.3284436</v>
      </c>
      <c r="S5535" t="s">
        <v>20810</v>
      </c>
      <c r="T5535">
        <v>1</v>
      </c>
    </row>
    <row r="5536" spans="1:20" x14ac:dyDescent="0.25">
      <c r="A5536" s="31" t="s">
        <v>8172</v>
      </c>
      <c r="B5536" s="31" t="s">
        <v>67</v>
      </c>
      <c r="C5536" s="31" t="s">
        <v>5</v>
      </c>
      <c r="D5536" s="31" t="s">
        <v>65</v>
      </c>
      <c r="E5536" s="31" t="s">
        <v>24</v>
      </c>
      <c r="F5536" s="31" t="s">
        <v>52</v>
      </c>
      <c r="G5536" s="31">
        <v>15</v>
      </c>
      <c r="H5536" s="31">
        <v>6679</v>
      </c>
      <c r="I5536" s="31">
        <v>6.7496480999999999</v>
      </c>
      <c r="J5536" s="31">
        <v>7.6907350000000001</v>
      </c>
      <c r="K5536" s="31">
        <v>0.9410868</v>
      </c>
      <c r="L5536" s="31">
        <v>0.50342730000000002</v>
      </c>
      <c r="M5536" s="31">
        <v>0.76200000000000001</v>
      </c>
      <c r="N5536" s="31">
        <v>0.9410868</v>
      </c>
      <c r="O5536" s="31">
        <v>1.1201730000000001</v>
      </c>
      <c r="P5536" s="31">
        <v>1.378746</v>
      </c>
      <c r="Q5536" s="31">
        <v>60.734299999999998</v>
      </c>
      <c r="R5536">
        <v>0.34150750000000002</v>
      </c>
      <c r="S5536" t="s">
        <v>20810</v>
      </c>
      <c r="T5536">
        <v>1</v>
      </c>
    </row>
    <row r="5537" spans="1:20" x14ac:dyDescent="0.25">
      <c r="A5537" s="31" t="s">
        <v>8173</v>
      </c>
      <c r="B5537" s="31" t="s">
        <v>67</v>
      </c>
      <c r="C5537" s="31" t="s">
        <v>5</v>
      </c>
      <c r="D5537" s="31" t="s">
        <v>65</v>
      </c>
      <c r="E5537" s="31" t="s">
        <v>24</v>
      </c>
      <c r="F5537" s="31" t="s">
        <v>52</v>
      </c>
      <c r="G5537" s="31">
        <v>16</v>
      </c>
      <c r="H5537" s="31">
        <v>6679</v>
      </c>
      <c r="I5537" s="31">
        <v>8.0665487000000002</v>
      </c>
      <c r="J5537" s="31">
        <v>8.5284259999999996</v>
      </c>
      <c r="K5537" s="31">
        <v>0.4618775</v>
      </c>
      <c r="L5537" s="31">
        <v>-2.42852E-2</v>
      </c>
      <c r="M5537" s="31">
        <v>0.2629437</v>
      </c>
      <c r="N5537" s="31">
        <v>0.4618775</v>
      </c>
      <c r="O5537" s="31">
        <v>0.66081129999999999</v>
      </c>
      <c r="P5537" s="31">
        <v>0.94804010000000005</v>
      </c>
      <c r="Q5537" s="31">
        <v>60.08117</v>
      </c>
      <c r="R5537">
        <v>0.37935469999999999</v>
      </c>
      <c r="S5537" t="s">
        <v>20810</v>
      </c>
      <c r="T5537">
        <v>1</v>
      </c>
    </row>
    <row r="5538" spans="1:20" x14ac:dyDescent="0.25">
      <c r="A5538" s="31" t="s">
        <v>8174</v>
      </c>
      <c r="B5538" s="31" t="s">
        <v>67</v>
      </c>
      <c r="C5538" s="31" t="s">
        <v>5</v>
      </c>
      <c r="D5538" s="31" t="s">
        <v>65</v>
      </c>
      <c r="E5538" s="31" t="s">
        <v>24</v>
      </c>
      <c r="F5538" s="31" t="s">
        <v>52</v>
      </c>
      <c r="G5538" s="31">
        <v>17</v>
      </c>
      <c r="H5538" s="31">
        <v>6679</v>
      </c>
      <c r="I5538" s="31">
        <v>10.180244</v>
      </c>
      <c r="J5538" s="31">
        <v>10.6927</v>
      </c>
      <c r="K5538" s="31">
        <v>0.51245540000000001</v>
      </c>
      <c r="L5538" s="31">
        <v>-1.8697800000000001E-2</v>
      </c>
      <c r="M5538" s="31">
        <v>0.29511179999999998</v>
      </c>
      <c r="N5538" s="31">
        <v>0.51245540000000001</v>
      </c>
      <c r="O5538" s="31">
        <v>0.72979899999999998</v>
      </c>
      <c r="P5538" s="31">
        <v>1.043609</v>
      </c>
      <c r="Q5538" s="31">
        <v>58.656199999999998</v>
      </c>
      <c r="R5538">
        <v>0.41446100000000002</v>
      </c>
      <c r="S5538" t="s">
        <v>20810</v>
      </c>
      <c r="T5538">
        <v>1</v>
      </c>
    </row>
    <row r="5539" spans="1:20" x14ac:dyDescent="0.25">
      <c r="A5539" s="31" t="s">
        <v>8175</v>
      </c>
      <c r="B5539" s="31" t="s">
        <v>67</v>
      </c>
      <c r="C5539" s="31" t="s">
        <v>5</v>
      </c>
      <c r="D5539" s="31" t="s">
        <v>65</v>
      </c>
      <c r="E5539" s="31" t="s">
        <v>24</v>
      </c>
      <c r="F5539" s="31" t="s">
        <v>52</v>
      </c>
      <c r="G5539" s="31">
        <v>18</v>
      </c>
      <c r="H5539" s="31">
        <v>6679</v>
      </c>
      <c r="I5539" s="31">
        <v>11.396995</v>
      </c>
      <c r="J5539" s="31">
        <v>11.795030000000001</v>
      </c>
      <c r="K5539" s="31">
        <v>0.39803559999999999</v>
      </c>
      <c r="L5539" s="31">
        <v>-0.19706699999999999</v>
      </c>
      <c r="M5539" s="31">
        <v>0.15452440000000001</v>
      </c>
      <c r="N5539" s="31">
        <v>0.39803559999999999</v>
      </c>
      <c r="O5539" s="31">
        <v>0.64154679999999997</v>
      </c>
      <c r="P5539" s="31">
        <v>0.99313830000000003</v>
      </c>
      <c r="Q5539" s="31">
        <v>57.654670000000003</v>
      </c>
      <c r="R5539">
        <v>0.46436110000000003</v>
      </c>
      <c r="S5539" t="s">
        <v>20810</v>
      </c>
      <c r="T5539">
        <v>1</v>
      </c>
    </row>
    <row r="5540" spans="1:20" x14ac:dyDescent="0.25">
      <c r="A5540" s="31" t="s">
        <v>8176</v>
      </c>
      <c r="B5540" s="31" t="s">
        <v>67</v>
      </c>
      <c r="C5540" s="31" t="s">
        <v>5</v>
      </c>
      <c r="D5540" s="31" t="s">
        <v>65</v>
      </c>
      <c r="E5540" s="31" t="s">
        <v>24</v>
      </c>
      <c r="F5540" s="31" t="s">
        <v>52</v>
      </c>
      <c r="G5540" s="31">
        <v>19</v>
      </c>
      <c r="H5540" s="31">
        <v>6679</v>
      </c>
      <c r="I5540" s="31">
        <v>11.414834000000001</v>
      </c>
      <c r="J5540" s="31">
        <v>11.648720000000001</v>
      </c>
      <c r="K5540" s="31">
        <v>0.23388249999999999</v>
      </c>
      <c r="L5540" s="31">
        <v>-0.36526189999999997</v>
      </c>
      <c r="M5540" s="31">
        <v>-1.12826E-2</v>
      </c>
      <c r="N5540" s="31">
        <v>0.23388249999999999</v>
      </c>
      <c r="O5540" s="31">
        <v>0.47904750000000001</v>
      </c>
      <c r="P5540" s="31">
        <v>0.83302690000000001</v>
      </c>
      <c r="Q5540" s="31">
        <v>57.154670000000003</v>
      </c>
      <c r="R5540">
        <v>0.46751490000000001</v>
      </c>
      <c r="S5540" t="s">
        <v>20810</v>
      </c>
      <c r="T5540">
        <v>1</v>
      </c>
    </row>
    <row r="5541" spans="1:20" x14ac:dyDescent="0.25">
      <c r="A5541" s="31" t="s">
        <v>8177</v>
      </c>
      <c r="B5541" s="31" t="s">
        <v>67</v>
      </c>
      <c r="C5541" s="31" t="s">
        <v>5</v>
      </c>
      <c r="D5541" s="31" t="s">
        <v>65</v>
      </c>
      <c r="E5541" s="31" t="s">
        <v>24</v>
      </c>
      <c r="F5541" s="31" t="s">
        <v>52</v>
      </c>
      <c r="G5541" s="31">
        <v>20</v>
      </c>
      <c r="H5541" s="31">
        <v>6679</v>
      </c>
      <c r="I5541" s="31">
        <v>10.229338</v>
      </c>
      <c r="J5541" s="31">
        <v>11.21734</v>
      </c>
      <c r="K5541" s="31">
        <v>0.98800149999999998</v>
      </c>
      <c r="L5541" s="31">
        <v>0.4302994</v>
      </c>
      <c r="M5541" s="31">
        <v>0.75979430000000003</v>
      </c>
      <c r="N5541" s="31">
        <v>0.98800149999999998</v>
      </c>
      <c r="O5541" s="31">
        <v>1.2162090000000001</v>
      </c>
      <c r="P5541" s="31">
        <v>1.545704</v>
      </c>
      <c r="Q5541" s="31">
        <v>57.003059999999998</v>
      </c>
      <c r="R5541">
        <v>0.43517729999999999</v>
      </c>
      <c r="S5541" t="s">
        <v>20810</v>
      </c>
      <c r="T5541">
        <v>1</v>
      </c>
    </row>
    <row r="5542" spans="1:20" x14ac:dyDescent="0.25">
      <c r="A5542" s="31" t="s">
        <v>8178</v>
      </c>
      <c r="B5542" s="31" t="s">
        <v>67</v>
      </c>
      <c r="C5542" s="31" t="s">
        <v>5</v>
      </c>
      <c r="D5542" s="31" t="s">
        <v>65</v>
      </c>
      <c r="E5542" s="31" t="s">
        <v>24</v>
      </c>
      <c r="F5542" s="31" t="s">
        <v>52</v>
      </c>
      <c r="G5542" s="31">
        <v>21</v>
      </c>
      <c r="H5542" s="31">
        <v>6679</v>
      </c>
      <c r="I5542" s="31">
        <v>9.0738710000000005</v>
      </c>
      <c r="J5542" s="31">
        <v>9.9749499999999998</v>
      </c>
      <c r="K5542" s="31">
        <v>0.90107879999999996</v>
      </c>
      <c r="L5542" s="31">
        <v>0.37546429999999997</v>
      </c>
      <c r="M5542" s="31">
        <v>0.68600159999999999</v>
      </c>
      <c r="N5542" s="31">
        <v>0.90107879999999996</v>
      </c>
      <c r="O5542" s="31">
        <v>1.1161559999999999</v>
      </c>
      <c r="P5542" s="31">
        <v>1.426693</v>
      </c>
      <c r="Q5542" s="31">
        <v>56.08117</v>
      </c>
      <c r="R5542">
        <v>0.41013919999999998</v>
      </c>
      <c r="S5542" t="s">
        <v>20810</v>
      </c>
      <c r="T5542">
        <v>1</v>
      </c>
    </row>
    <row r="5543" spans="1:20" x14ac:dyDescent="0.25">
      <c r="A5543" s="31" t="s">
        <v>8179</v>
      </c>
      <c r="B5543" s="31" t="s">
        <v>67</v>
      </c>
      <c r="C5543" s="31" t="s">
        <v>5</v>
      </c>
      <c r="D5543" s="31" t="s">
        <v>65</v>
      </c>
      <c r="E5543" s="31" t="s">
        <v>24</v>
      </c>
      <c r="F5543" s="31" t="s">
        <v>52</v>
      </c>
      <c r="G5543" s="31">
        <v>22</v>
      </c>
      <c r="H5543" s="31">
        <v>6679</v>
      </c>
      <c r="I5543" s="31">
        <v>7.4145333000000004</v>
      </c>
      <c r="J5543" s="31">
        <v>7.9060649999999999</v>
      </c>
      <c r="K5543" s="31">
        <v>0.49153170000000002</v>
      </c>
      <c r="L5543" s="31">
        <v>2.4640000000000003E-4</v>
      </c>
      <c r="M5543" s="31">
        <v>0.29050169999999997</v>
      </c>
      <c r="N5543" s="31">
        <v>0.49153170000000002</v>
      </c>
      <c r="O5543" s="31">
        <v>0.6925616</v>
      </c>
      <c r="P5543" s="31">
        <v>0.98281689999999999</v>
      </c>
      <c r="Q5543" s="31">
        <v>56.699849999999998</v>
      </c>
      <c r="R5543">
        <v>0.38335190000000002</v>
      </c>
      <c r="S5543" t="s">
        <v>20810</v>
      </c>
      <c r="T5543">
        <v>1</v>
      </c>
    </row>
    <row r="5544" spans="1:20" x14ac:dyDescent="0.25">
      <c r="A5544" s="31" t="s">
        <v>8180</v>
      </c>
      <c r="B5544" s="31" t="s">
        <v>67</v>
      </c>
      <c r="C5544" s="31" t="s">
        <v>5</v>
      </c>
      <c r="D5544" s="31" t="s">
        <v>65</v>
      </c>
      <c r="E5544" s="31" t="s">
        <v>24</v>
      </c>
      <c r="F5544" s="31" t="s">
        <v>52</v>
      </c>
      <c r="G5544" s="31">
        <v>23</v>
      </c>
      <c r="H5544" s="31">
        <v>6679</v>
      </c>
      <c r="I5544" s="31">
        <v>5.8695487000000002</v>
      </c>
      <c r="J5544" s="31">
        <v>6.5639969999999996</v>
      </c>
      <c r="K5544" s="31">
        <v>0.69444859999999997</v>
      </c>
      <c r="L5544" s="31">
        <v>0.24278939999999999</v>
      </c>
      <c r="M5544" s="31">
        <v>0.50963329999999996</v>
      </c>
      <c r="N5544" s="31">
        <v>0.69444859999999997</v>
      </c>
      <c r="O5544" s="31">
        <v>0.87926389999999999</v>
      </c>
      <c r="P5544" s="31">
        <v>1.1461079999999999</v>
      </c>
      <c r="Q5544" s="31">
        <v>56.849919999999997</v>
      </c>
      <c r="R5544">
        <v>0.35243150000000001</v>
      </c>
      <c r="S5544" t="s">
        <v>20810</v>
      </c>
      <c r="T5544">
        <v>1</v>
      </c>
    </row>
    <row r="5545" spans="1:20" x14ac:dyDescent="0.25">
      <c r="A5545" s="31" t="s">
        <v>8181</v>
      </c>
      <c r="B5545" s="31" t="s">
        <v>67</v>
      </c>
      <c r="C5545" s="31" t="s">
        <v>5</v>
      </c>
      <c r="D5545" s="31" t="s">
        <v>65</v>
      </c>
      <c r="E5545" s="31" t="s">
        <v>24</v>
      </c>
      <c r="F5545" s="31" t="s">
        <v>52</v>
      </c>
      <c r="G5545" s="31">
        <v>24</v>
      </c>
      <c r="H5545" s="31">
        <v>6679</v>
      </c>
      <c r="I5545" s="31">
        <v>5.2735507999999998</v>
      </c>
      <c r="J5545" s="31">
        <v>5.57585</v>
      </c>
      <c r="K5545" s="31">
        <v>0.3022996</v>
      </c>
      <c r="L5545" s="31">
        <v>-0.1066709</v>
      </c>
      <c r="M5545" s="31">
        <v>0.13495219999999999</v>
      </c>
      <c r="N5545" s="31">
        <v>0.3022996</v>
      </c>
      <c r="O5545" s="31">
        <v>0.46964709999999998</v>
      </c>
      <c r="P5545" s="31">
        <v>0.71127019999999996</v>
      </c>
      <c r="Q5545" s="31">
        <v>55.852989999999998</v>
      </c>
      <c r="R5545">
        <v>0.3191214</v>
      </c>
      <c r="S5545" t="s">
        <v>20810</v>
      </c>
      <c r="T5545">
        <v>1</v>
      </c>
    </row>
    <row r="5546" spans="1:20" x14ac:dyDescent="0.25">
      <c r="A5546" s="31" t="s">
        <v>8734</v>
      </c>
      <c r="B5546" s="31" t="s">
        <v>67</v>
      </c>
      <c r="C5546" s="31" t="s">
        <v>5</v>
      </c>
      <c r="D5546" s="31" t="s">
        <v>10</v>
      </c>
      <c r="E5546" s="31" t="s">
        <v>24</v>
      </c>
      <c r="F5546" s="31" t="s">
        <v>52</v>
      </c>
      <c r="G5546" s="31">
        <v>1</v>
      </c>
      <c r="H5546" s="31">
        <v>13031</v>
      </c>
      <c r="I5546" s="31">
        <v>10.112812999999999</v>
      </c>
      <c r="J5546" s="31">
        <v>10.19103</v>
      </c>
      <c r="K5546" s="31">
        <v>7.8219200000000003E-2</v>
      </c>
      <c r="L5546" s="31">
        <v>-0.24700030000000001</v>
      </c>
      <c r="M5546" s="31">
        <v>-5.4857999999999997E-2</v>
      </c>
      <c r="N5546" s="31">
        <v>7.8219200000000003E-2</v>
      </c>
      <c r="O5546" s="31">
        <v>0.2112964</v>
      </c>
      <c r="P5546" s="31">
        <v>0.40343869999999998</v>
      </c>
      <c r="Q5546" s="31">
        <v>51.037309999999998</v>
      </c>
      <c r="R5546">
        <v>0.2537701</v>
      </c>
      <c r="S5546" t="s">
        <v>20810</v>
      </c>
      <c r="T5546">
        <v>1</v>
      </c>
    </row>
    <row r="5547" spans="1:20" x14ac:dyDescent="0.25">
      <c r="A5547" s="31" t="s">
        <v>8735</v>
      </c>
      <c r="B5547" s="31" t="s">
        <v>67</v>
      </c>
      <c r="C5547" s="31" t="s">
        <v>5</v>
      </c>
      <c r="D5547" s="31" t="s">
        <v>10</v>
      </c>
      <c r="E5547" s="31" t="s">
        <v>24</v>
      </c>
      <c r="F5547" s="31" t="s">
        <v>52</v>
      </c>
      <c r="G5547" s="31">
        <v>2</v>
      </c>
      <c r="H5547" s="31">
        <v>13031</v>
      </c>
      <c r="I5547" s="31">
        <v>9.8997998000000003</v>
      </c>
      <c r="J5547" s="31">
        <v>10.05138</v>
      </c>
      <c r="K5547" s="31">
        <v>0.1515822</v>
      </c>
      <c r="L5547" s="31">
        <v>-0.1762193</v>
      </c>
      <c r="M5547" s="31">
        <v>1.7448499999999999E-2</v>
      </c>
      <c r="N5547" s="31">
        <v>0.1515822</v>
      </c>
      <c r="O5547" s="31">
        <v>0.28571600000000003</v>
      </c>
      <c r="P5547" s="31">
        <v>0.47938380000000003</v>
      </c>
      <c r="Q5547" s="31">
        <v>51.615949999999998</v>
      </c>
      <c r="R5547">
        <v>0.25578489999999998</v>
      </c>
      <c r="S5547" t="s">
        <v>20810</v>
      </c>
      <c r="T5547">
        <v>1</v>
      </c>
    </row>
    <row r="5548" spans="1:20" x14ac:dyDescent="0.25">
      <c r="A5548" s="31" t="s">
        <v>8736</v>
      </c>
      <c r="B5548" s="31" t="s">
        <v>67</v>
      </c>
      <c r="C5548" s="31" t="s">
        <v>5</v>
      </c>
      <c r="D5548" s="31" t="s">
        <v>10</v>
      </c>
      <c r="E5548" s="31" t="s">
        <v>24</v>
      </c>
      <c r="F5548" s="31" t="s">
        <v>52</v>
      </c>
      <c r="G5548" s="31">
        <v>3</v>
      </c>
      <c r="H5548" s="31">
        <v>13031</v>
      </c>
      <c r="I5548" s="31">
        <v>10.094457</v>
      </c>
      <c r="J5548" s="31">
        <v>9.8542640000000006</v>
      </c>
      <c r="K5548" s="31">
        <v>-0.24019299999999999</v>
      </c>
      <c r="L5548" s="31">
        <v>-0.56835530000000001</v>
      </c>
      <c r="M5548" s="31">
        <v>-0.37447429999999998</v>
      </c>
      <c r="N5548" s="31">
        <v>-0.24019299999999999</v>
      </c>
      <c r="O5548" s="31">
        <v>-0.10591159999999999</v>
      </c>
      <c r="P5548" s="31">
        <v>8.79693E-2</v>
      </c>
      <c r="Q5548" s="31">
        <v>51.739759999999997</v>
      </c>
      <c r="R5548">
        <v>0.25606640000000003</v>
      </c>
      <c r="S5548" t="s">
        <v>20810</v>
      </c>
      <c r="T5548">
        <v>1</v>
      </c>
    </row>
    <row r="5549" spans="1:20" x14ac:dyDescent="0.25">
      <c r="A5549" s="31" t="s">
        <v>8737</v>
      </c>
      <c r="B5549" s="31" t="s">
        <v>67</v>
      </c>
      <c r="C5549" s="31" t="s">
        <v>5</v>
      </c>
      <c r="D5549" s="31" t="s">
        <v>10</v>
      </c>
      <c r="E5549" s="31" t="s">
        <v>24</v>
      </c>
      <c r="F5549" s="31" t="s">
        <v>52</v>
      </c>
      <c r="G5549" s="31">
        <v>4</v>
      </c>
      <c r="H5549" s="31">
        <v>13031</v>
      </c>
      <c r="I5549" s="31">
        <v>11.132127000000001</v>
      </c>
      <c r="J5549" s="31">
        <v>10.44847</v>
      </c>
      <c r="K5549" s="31">
        <v>-0.68365580000000004</v>
      </c>
      <c r="L5549" s="31">
        <v>-1.0434870000000001</v>
      </c>
      <c r="M5549" s="31">
        <v>-0.83089599999999997</v>
      </c>
      <c r="N5549" s="31">
        <v>-0.68365580000000004</v>
      </c>
      <c r="O5549" s="31">
        <v>-0.53641559999999999</v>
      </c>
      <c r="P5549" s="31">
        <v>-0.32382430000000001</v>
      </c>
      <c r="Q5549" s="31">
        <v>51.635330000000003</v>
      </c>
      <c r="R5549">
        <v>0.28077809999999997</v>
      </c>
      <c r="S5549" t="s">
        <v>20810</v>
      </c>
      <c r="T5549">
        <v>1</v>
      </c>
    </row>
    <row r="5550" spans="1:20" x14ac:dyDescent="0.25">
      <c r="A5550" s="31" t="s">
        <v>8738</v>
      </c>
      <c r="B5550" s="31" t="s">
        <v>67</v>
      </c>
      <c r="C5550" s="31" t="s">
        <v>5</v>
      </c>
      <c r="D5550" s="31" t="s">
        <v>10</v>
      </c>
      <c r="E5550" s="31" t="s">
        <v>24</v>
      </c>
      <c r="F5550" s="31" t="s">
        <v>52</v>
      </c>
      <c r="G5550" s="31">
        <v>5</v>
      </c>
      <c r="H5550" s="31">
        <v>13031</v>
      </c>
      <c r="I5550" s="31">
        <v>13.27225</v>
      </c>
      <c r="J5550" s="31">
        <v>12.24408</v>
      </c>
      <c r="K5550" s="31">
        <v>-1.028173</v>
      </c>
      <c r="L5550" s="31">
        <v>-1.448097</v>
      </c>
      <c r="M5550" s="31">
        <v>-1.2000029999999999</v>
      </c>
      <c r="N5550" s="31">
        <v>-1.028173</v>
      </c>
      <c r="O5550" s="31">
        <v>-0.85634429999999995</v>
      </c>
      <c r="P5550" s="31">
        <v>-0.60825019999999996</v>
      </c>
      <c r="Q5550" s="31">
        <v>51.700620000000001</v>
      </c>
      <c r="R5550">
        <v>0.32766780000000001</v>
      </c>
      <c r="S5550" t="s">
        <v>20810</v>
      </c>
      <c r="T5550">
        <v>1</v>
      </c>
    </row>
    <row r="5551" spans="1:20" x14ac:dyDescent="0.25">
      <c r="A5551" s="31" t="s">
        <v>8739</v>
      </c>
      <c r="B5551" s="31" t="s">
        <v>67</v>
      </c>
      <c r="C5551" s="31" t="s">
        <v>5</v>
      </c>
      <c r="D5551" s="31" t="s">
        <v>10</v>
      </c>
      <c r="E5551" s="31" t="s">
        <v>24</v>
      </c>
      <c r="F5551" s="31" t="s">
        <v>52</v>
      </c>
      <c r="G5551" s="31">
        <v>6</v>
      </c>
      <c r="H5551" s="31">
        <v>13031</v>
      </c>
      <c r="I5551" s="31">
        <v>17.473509</v>
      </c>
      <c r="J5551" s="31">
        <v>15.584849999999999</v>
      </c>
      <c r="K5551" s="31">
        <v>-1.8886559999999999</v>
      </c>
      <c r="L5551" s="31">
        <v>-2.4214880000000001</v>
      </c>
      <c r="M5551" s="31">
        <v>-2.1066859999999998</v>
      </c>
      <c r="N5551" s="31">
        <v>-1.8886559999999999</v>
      </c>
      <c r="O5551" s="31">
        <v>-1.670625</v>
      </c>
      <c r="P5551" s="31">
        <v>-1.3558239999999999</v>
      </c>
      <c r="Q5551" s="31">
        <v>52.148139999999998</v>
      </c>
      <c r="R5551">
        <v>0.4157709</v>
      </c>
      <c r="S5551" t="s">
        <v>20810</v>
      </c>
      <c r="T5551">
        <v>1</v>
      </c>
    </row>
    <row r="5552" spans="1:20" x14ac:dyDescent="0.25">
      <c r="A5552" s="31" t="s">
        <v>8740</v>
      </c>
      <c r="B5552" s="31" t="s">
        <v>67</v>
      </c>
      <c r="C5552" s="31" t="s">
        <v>5</v>
      </c>
      <c r="D5552" s="31" t="s">
        <v>10</v>
      </c>
      <c r="E5552" s="31" t="s">
        <v>24</v>
      </c>
      <c r="F5552" s="31" t="s">
        <v>52</v>
      </c>
      <c r="G5552" s="31">
        <v>7</v>
      </c>
      <c r="H5552" s="31">
        <v>13031</v>
      </c>
      <c r="I5552" s="31">
        <v>19.349430000000002</v>
      </c>
      <c r="J5552" s="31">
        <v>17.007580000000001</v>
      </c>
      <c r="K5552" s="31">
        <v>-2.3418459999999999</v>
      </c>
      <c r="L5552" s="31">
        <v>-2.8946519999999998</v>
      </c>
      <c r="M5552" s="31">
        <v>-2.5680499999999999</v>
      </c>
      <c r="N5552" s="31">
        <v>-2.3418459999999999</v>
      </c>
      <c r="O5552" s="31">
        <v>-2.1156419999999998</v>
      </c>
      <c r="P5552" s="31">
        <v>-1.78904</v>
      </c>
      <c r="Q5552" s="31">
        <v>52.937820000000002</v>
      </c>
      <c r="R5552">
        <v>0.43135649999999998</v>
      </c>
      <c r="S5552" t="s">
        <v>20810</v>
      </c>
      <c r="T5552">
        <v>1</v>
      </c>
    </row>
    <row r="5553" spans="1:20" x14ac:dyDescent="0.25">
      <c r="A5553" s="31" t="s">
        <v>8741</v>
      </c>
      <c r="B5553" s="31" t="s">
        <v>67</v>
      </c>
      <c r="C5553" s="31" t="s">
        <v>5</v>
      </c>
      <c r="D5553" s="31" t="s">
        <v>10</v>
      </c>
      <c r="E5553" s="31" t="s">
        <v>24</v>
      </c>
      <c r="F5553" s="31" t="s">
        <v>52</v>
      </c>
      <c r="G5553" s="31">
        <v>8</v>
      </c>
      <c r="H5553" s="31">
        <v>13031</v>
      </c>
      <c r="I5553" s="31">
        <v>19.186823</v>
      </c>
      <c r="J5553" s="31">
        <v>16.27534</v>
      </c>
      <c r="K5553" s="31">
        <v>-2.9114819999999999</v>
      </c>
      <c r="L5553" s="31">
        <v>-3.4894449999999999</v>
      </c>
      <c r="M5553" s="31">
        <v>-3.1479789999999999</v>
      </c>
      <c r="N5553" s="31">
        <v>-2.9114819999999999</v>
      </c>
      <c r="O5553" s="31">
        <v>-2.6749839999999998</v>
      </c>
      <c r="P5553" s="31">
        <v>-2.3335189999999999</v>
      </c>
      <c r="Q5553" s="31">
        <v>54.197510000000001</v>
      </c>
      <c r="R5553">
        <v>0.45098670000000002</v>
      </c>
      <c r="S5553" t="s">
        <v>20810</v>
      </c>
      <c r="T5553">
        <v>1</v>
      </c>
    </row>
    <row r="5554" spans="1:20" x14ac:dyDescent="0.25">
      <c r="A5554" s="31" t="s">
        <v>8742</v>
      </c>
      <c r="B5554" s="31" t="s">
        <v>67</v>
      </c>
      <c r="C5554" s="31" t="s">
        <v>5</v>
      </c>
      <c r="D5554" s="31" t="s">
        <v>10</v>
      </c>
      <c r="E5554" s="31" t="s">
        <v>24</v>
      </c>
      <c r="F5554" s="31" t="s">
        <v>52</v>
      </c>
      <c r="G5554" s="31">
        <v>9</v>
      </c>
      <c r="H5554" s="31">
        <v>13031</v>
      </c>
      <c r="I5554" s="31">
        <v>18.611222999999999</v>
      </c>
      <c r="J5554" s="31">
        <v>16.10464</v>
      </c>
      <c r="K5554" s="31">
        <v>-2.5065780000000002</v>
      </c>
      <c r="L5554" s="31">
        <v>-3.0791189999999999</v>
      </c>
      <c r="M5554" s="31">
        <v>-2.7408570000000001</v>
      </c>
      <c r="N5554" s="31">
        <v>-2.5065780000000002</v>
      </c>
      <c r="O5554" s="31">
        <v>-2.2723</v>
      </c>
      <c r="P5554" s="31">
        <v>-1.9340379999999999</v>
      </c>
      <c r="Q5554" s="31">
        <v>55.456470000000003</v>
      </c>
      <c r="R5554">
        <v>0.44675589999999998</v>
      </c>
      <c r="S5554" t="s">
        <v>20810</v>
      </c>
      <c r="T5554">
        <v>1</v>
      </c>
    </row>
    <row r="5555" spans="1:20" x14ac:dyDescent="0.25">
      <c r="A5555" s="31" t="s">
        <v>8743</v>
      </c>
      <c r="B5555" s="31" t="s">
        <v>67</v>
      </c>
      <c r="C5555" s="31" t="s">
        <v>5</v>
      </c>
      <c r="D5555" s="31" t="s">
        <v>10</v>
      </c>
      <c r="E5555" s="31" t="s">
        <v>24</v>
      </c>
      <c r="F5555" s="31" t="s">
        <v>52</v>
      </c>
      <c r="G5555" s="31">
        <v>10</v>
      </c>
      <c r="H5555" s="31">
        <v>13031</v>
      </c>
      <c r="I5555" s="31">
        <v>17.886949000000001</v>
      </c>
      <c r="J5555" s="31">
        <v>16.19258</v>
      </c>
      <c r="K5555" s="31">
        <v>-1.694374</v>
      </c>
      <c r="L5555" s="31">
        <v>-2.2683550000000001</v>
      </c>
      <c r="M5555" s="31">
        <v>-1.9292419999999999</v>
      </c>
      <c r="N5555" s="31">
        <v>-1.694374</v>
      </c>
      <c r="O5555" s="31">
        <v>-1.4595050000000001</v>
      </c>
      <c r="P5555" s="31">
        <v>-1.1203920000000001</v>
      </c>
      <c r="Q5555" s="31">
        <v>55.768839999999997</v>
      </c>
      <c r="R5555">
        <v>0.4478799</v>
      </c>
      <c r="S5555" t="s">
        <v>20810</v>
      </c>
      <c r="T5555">
        <v>1</v>
      </c>
    </row>
    <row r="5556" spans="1:20" x14ac:dyDescent="0.25">
      <c r="A5556" s="31" t="s">
        <v>8744</v>
      </c>
      <c r="B5556" s="31" t="s">
        <v>67</v>
      </c>
      <c r="C5556" s="31" t="s">
        <v>5</v>
      </c>
      <c r="D5556" s="31" t="s">
        <v>10</v>
      </c>
      <c r="E5556" s="31" t="s">
        <v>24</v>
      </c>
      <c r="F5556" s="31" t="s">
        <v>52</v>
      </c>
      <c r="G5556" s="31">
        <v>11</v>
      </c>
      <c r="H5556" s="31">
        <v>13031</v>
      </c>
      <c r="I5556" s="31">
        <v>16.574397999999999</v>
      </c>
      <c r="J5556" s="31">
        <v>15.941050000000001</v>
      </c>
      <c r="K5556" s="31">
        <v>-0.63334919999999995</v>
      </c>
      <c r="L5556" s="31">
        <v>-1.182606</v>
      </c>
      <c r="M5556" s="31">
        <v>-0.8581008</v>
      </c>
      <c r="N5556" s="31">
        <v>-0.63334919999999995</v>
      </c>
      <c r="O5556" s="31">
        <v>-0.40859760000000001</v>
      </c>
      <c r="P5556" s="31">
        <v>-8.4092E-2</v>
      </c>
      <c r="Q5556" s="31">
        <v>56.552300000000002</v>
      </c>
      <c r="R5556">
        <v>0.42858770000000002</v>
      </c>
      <c r="S5556" t="s">
        <v>20810</v>
      </c>
      <c r="T5556">
        <v>1</v>
      </c>
    </row>
    <row r="5557" spans="1:20" x14ac:dyDescent="0.25">
      <c r="A5557" s="31" t="s">
        <v>8745</v>
      </c>
      <c r="B5557" s="31" t="s">
        <v>67</v>
      </c>
      <c r="C5557" s="31" t="s">
        <v>5</v>
      </c>
      <c r="D5557" s="31" t="s">
        <v>10</v>
      </c>
      <c r="E5557" s="31" t="s">
        <v>24</v>
      </c>
      <c r="F5557" s="31" t="s">
        <v>52</v>
      </c>
      <c r="G5557" s="31">
        <v>12</v>
      </c>
      <c r="H5557" s="31">
        <v>13031</v>
      </c>
      <c r="I5557" s="31">
        <v>14.432601</v>
      </c>
      <c r="J5557" s="31">
        <v>15.665380000000001</v>
      </c>
      <c r="K5557" s="31">
        <v>1.23278</v>
      </c>
      <c r="L5557" s="31">
        <v>0.74452439999999998</v>
      </c>
      <c r="M5557" s="31">
        <v>1.0329900000000001</v>
      </c>
      <c r="N5557" s="31">
        <v>1.23278</v>
      </c>
      <c r="O5557" s="31">
        <v>1.4325699999999999</v>
      </c>
      <c r="P5557" s="31">
        <v>1.7210350000000001</v>
      </c>
      <c r="Q5557" s="31">
        <v>57.166969999999999</v>
      </c>
      <c r="R5557">
        <v>0.38098779999999999</v>
      </c>
      <c r="S5557" t="s">
        <v>20810</v>
      </c>
      <c r="T5557">
        <v>1</v>
      </c>
    </row>
    <row r="5558" spans="1:20" x14ac:dyDescent="0.25">
      <c r="A5558" s="31" t="s">
        <v>8746</v>
      </c>
      <c r="B5558" s="31" t="s">
        <v>67</v>
      </c>
      <c r="C5558" s="31" t="s">
        <v>5</v>
      </c>
      <c r="D5558" s="31" t="s">
        <v>10</v>
      </c>
      <c r="E5558" s="31" t="s">
        <v>24</v>
      </c>
      <c r="F5558" s="31" t="s">
        <v>52</v>
      </c>
      <c r="G5558" s="31">
        <v>13</v>
      </c>
      <c r="H5558" s="31">
        <v>13031</v>
      </c>
      <c r="I5558" s="31">
        <v>13.468355000000001</v>
      </c>
      <c r="J5558" s="31">
        <v>15.231249999999999</v>
      </c>
      <c r="K5558" s="31">
        <v>1.7628919999999999</v>
      </c>
      <c r="L5558" s="31">
        <v>1.306527</v>
      </c>
      <c r="M5558" s="31">
        <v>1.5761510000000001</v>
      </c>
      <c r="N5558" s="31">
        <v>1.7628919999999999</v>
      </c>
      <c r="O5558" s="31">
        <v>1.949632</v>
      </c>
      <c r="P5558" s="31">
        <v>2.2192560000000001</v>
      </c>
      <c r="Q5558" s="31">
        <v>58.422640000000001</v>
      </c>
      <c r="R5558">
        <v>0.35610320000000001</v>
      </c>
      <c r="S5558" t="s">
        <v>20810</v>
      </c>
      <c r="T5558">
        <v>1</v>
      </c>
    </row>
    <row r="5559" spans="1:20" x14ac:dyDescent="0.25">
      <c r="A5559" s="31" t="s">
        <v>8747</v>
      </c>
      <c r="B5559" s="31" t="s">
        <v>67</v>
      </c>
      <c r="C5559" s="31" t="s">
        <v>5</v>
      </c>
      <c r="D5559" s="31" t="s">
        <v>10</v>
      </c>
      <c r="E5559" s="31" t="s">
        <v>24</v>
      </c>
      <c r="F5559" s="31" t="s">
        <v>52</v>
      </c>
      <c r="G5559" s="31">
        <v>14</v>
      </c>
      <c r="H5559" s="31">
        <v>13031</v>
      </c>
      <c r="I5559" s="31">
        <v>12.884817</v>
      </c>
      <c r="J5559" s="31">
        <v>14.789009999999999</v>
      </c>
      <c r="K5559" s="31">
        <v>1.9041889999999999</v>
      </c>
      <c r="L5559" s="31">
        <v>1.4609920000000001</v>
      </c>
      <c r="M5559" s="31">
        <v>1.722836</v>
      </c>
      <c r="N5559" s="31">
        <v>1.9041889999999999</v>
      </c>
      <c r="O5559" s="31">
        <v>2.0855410000000001</v>
      </c>
      <c r="P5559" s="31">
        <v>2.3473860000000002</v>
      </c>
      <c r="Q5559" s="31">
        <v>59.770659999999999</v>
      </c>
      <c r="R5559">
        <v>0.34582859999999999</v>
      </c>
      <c r="S5559" t="s">
        <v>20810</v>
      </c>
      <c r="T5559">
        <v>1</v>
      </c>
    </row>
    <row r="5560" spans="1:20" x14ac:dyDescent="0.25">
      <c r="A5560" s="31" t="s">
        <v>8748</v>
      </c>
      <c r="B5560" s="31" t="s">
        <v>67</v>
      </c>
      <c r="C5560" s="31" t="s">
        <v>5</v>
      </c>
      <c r="D5560" s="31" t="s">
        <v>10</v>
      </c>
      <c r="E5560" s="31" t="s">
        <v>24</v>
      </c>
      <c r="F5560" s="31" t="s">
        <v>52</v>
      </c>
      <c r="G5560" s="31">
        <v>15</v>
      </c>
      <c r="H5560" s="31">
        <v>13031</v>
      </c>
      <c r="I5560" s="31">
        <v>13.580735000000001</v>
      </c>
      <c r="J5560" s="31">
        <v>15.359159999999999</v>
      </c>
      <c r="K5560" s="31">
        <v>1.7784279999999999</v>
      </c>
      <c r="L5560" s="31">
        <v>1.329294</v>
      </c>
      <c r="M5560" s="31">
        <v>1.594646</v>
      </c>
      <c r="N5560" s="31">
        <v>1.7784279999999999</v>
      </c>
      <c r="O5560" s="31">
        <v>1.96221</v>
      </c>
      <c r="P5560" s="31">
        <v>2.2275619999999998</v>
      </c>
      <c r="Q5560" s="31">
        <v>59.936720000000001</v>
      </c>
      <c r="R5560">
        <v>0.35046129999999998</v>
      </c>
      <c r="S5560" t="s">
        <v>20810</v>
      </c>
      <c r="T5560">
        <v>1</v>
      </c>
    </row>
    <row r="5561" spans="1:20" x14ac:dyDescent="0.25">
      <c r="A5561" s="31" t="s">
        <v>8749</v>
      </c>
      <c r="B5561" s="31" t="s">
        <v>67</v>
      </c>
      <c r="C5561" s="31" t="s">
        <v>5</v>
      </c>
      <c r="D5561" s="31" t="s">
        <v>10</v>
      </c>
      <c r="E5561" s="31" t="s">
        <v>24</v>
      </c>
      <c r="F5561" s="31" t="s">
        <v>52</v>
      </c>
      <c r="G5561" s="31">
        <v>16</v>
      </c>
      <c r="H5561" s="31">
        <v>13031</v>
      </c>
      <c r="I5561" s="31">
        <v>15.440281000000001</v>
      </c>
      <c r="J5561" s="31">
        <v>17.523319999999998</v>
      </c>
      <c r="K5561" s="31">
        <v>2.0830419999999998</v>
      </c>
      <c r="L5561" s="31">
        <v>1.6136299999999999</v>
      </c>
      <c r="M5561" s="31">
        <v>1.8909629999999999</v>
      </c>
      <c r="N5561" s="31">
        <v>2.0830419999999998</v>
      </c>
      <c r="O5561" s="31">
        <v>2.2751220000000001</v>
      </c>
      <c r="P5561" s="31">
        <v>2.552454</v>
      </c>
      <c r="Q5561" s="31">
        <v>60.041879999999999</v>
      </c>
      <c r="R5561">
        <v>0.366284</v>
      </c>
      <c r="S5561" t="s">
        <v>20810</v>
      </c>
      <c r="T5561">
        <v>1</v>
      </c>
    </row>
    <row r="5562" spans="1:20" x14ac:dyDescent="0.25">
      <c r="A5562" s="31" t="s">
        <v>8750</v>
      </c>
      <c r="B5562" s="31" t="s">
        <v>67</v>
      </c>
      <c r="C5562" s="31" t="s">
        <v>5</v>
      </c>
      <c r="D5562" s="31" t="s">
        <v>10</v>
      </c>
      <c r="E5562" s="31" t="s">
        <v>24</v>
      </c>
      <c r="F5562" s="31" t="s">
        <v>52</v>
      </c>
      <c r="G5562" s="31">
        <v>17</v>
      </c>
      <c r="H5562" s="31">
        <v>13031</v>
      </c>
      <c r="I5562" s="31">
        <v>20.538571999999998</v>
      </c>
      <c r="J5562" s="31">
        <v>21.624269999999999</v>
      </c>
      <c r="K5562" s="31">
        <v>1.085701</v>
      </c>
      <c r="L5562" s="31">
        <v>0.53983840000000005</v>
      </c>
      <c r="M5562" s="31">
        <v>0.86233870000000001</v>
      </c>
      <c r="N5562" s="31">
        <v>1.085701</v>
      </c>
      <c r="O5562" s="31">
        <v>1.309064</v>
      </c>
      <c r="P5562" s="31">
        <v>1.631564</v>
      </c>
      <c r="Q5562" s="31">
        <v>59.341990000000003</v>
      </c>
      <c r="R5562">
        <v>0.42593910000000001</v>
      </c>
      <c r="S5562" t="s">
        <v>20810</v>
      </c>
      <c r="T5562">
        <v>1</v>
      </c>
    </row>
    <row r="5563" spans="1:20" x14ac:dyDescent="0.25">
      <c r="A5563" s="31" t="s">
        <v>8751</v>
      </c>
      <c r="B5563" s="31" t="s">
        <v>67</v>
      </c>
      <c r="C5563" s="31" t="s">
        <v>5</v>
      </c>
      <c r="D5563" s="31" t="s">
        <v>10</v>
      </c>
      <c r="E5563" s="31" t="s">
        <v>24</v>
      </c>
      <c r="F5563" s="31" t="s">
        <v>52</v>
      </c>
      <c r="G5563" s="31">
        <v>18</v>
      </c>
      <c r="H5563" s="31">
        <v>13031</v>
      </c>
      <c r="I5563" s="31">
        <v>22.990632000000002</v>
      </c>
      <c r="J5563" s="31">
        <v>23.087900000000001</v>
      </c>
      <c r="K5563" s="31">
        <v>9.7272399999999995E-2</v>
      </c>
      <c r="L5563" s="31">
        <v>-0.4983419</v>
      </c>
      <c r="M5563" s="31">
        <v>-0.1464481</v>
      </c>
      <c r="N5563" s="31">
        <v>9.7272399999999995E-2</v>
      </c>
      <c r="O5563" s="31">
        <v>0.34099299999999999</v>
      </c>
      <c r="P5563" s="31">
        <v>0.69288680000000002</v>
      </c>
      <c r="Q5563" s="31">
        <v>58.451720000000002</v>
      </c>
      <c r="R5563">
        <v>0.46476030000000002</v>
      </c>
      <c r="S5563" t="s">
        <v>20810</v>
      </c>
      <c r="T5563">
        <v>1</v>
      </c>
    </row>
    <row r="5564" spans="1:20" x14ac:dyDescent="0.25">
      <c r="A5564" s="31" t="s">
        <v>8752</v>
      </c>
      <c r="B5564" s="31" t="s">
        <v>67</v>
      </c>
      <c r="C5564" s="31" t="s">
        <v>5</v>
      </c>
      <c r="D5564" s="31" t="s">
        <v>10</v>
      </c>
      <c r="E5564" s="31" t="s">
        <v>24</v>
      </c>
      <c r="F5564" s="31" t="s">
        <v>52</v>
      </c>
      <c r="G5564" s="31">
        <v>19</v>
      </c>
      <c r="H5564" s="31">
        <v>13031</v>
      </c>
      <c r="I5564" s="31">
        <v>22.203676000000002</v>
      </c>
      <c r="J5564" s="31">
        <v>22.386389999999999</v>
      </c>
      <c r="K5564" s="31">
        <v>0.18271879999999999</v>
      </c>
      <c r="L5564" s="31">
        <v>-0.39904689999999998</v>
      </c>
      <c r="M5564" s="31">
        <v>-5.5335000000000002E-2</v>
      </c>
      <c r="N5564" s="31">
        <v>0.18271879999999999</v>
      </c>
      <c r="O5564" s="31">
        <v>0.4207726</v>
      </c>
      <c r="P5564" s="31">
        <v>0.76448450000000001</v>
      </c>
      <c r="Q5564" s="31">
        <v>57.87838</v>
      </c>
      <c r="R5564">
        <v>0.45395419999999997</v>
      </c>
      <c r="S5564" t="s">
        <v>20810</v>
      </c>
      <c r="T5564">
        <v>1</v>
      </c>
    </row>
    <row r="5565" spans="1:20" x14ac:dyDescent="0.25">
      <c r="A5565" s="31" t="s">
        <v>8753</v>
      </c>
      <c r="B5565" s="31" t="s">
        <v>67</v>
      </c>
      <c r="C5565" s="31" t="s">
        <v>5</v>
      </c>
      <c r="D5565" s="31" t="s">
        <v>10</v>
      </c>
      <c r="E5565" s="31" t="s">
        <v>24</v>
      </c>
      <c r="F5565" s="31" t="s">
        <v>52</v>
      </c>
      <c r="G5565" s="31">
        <v>20</v>
      </c>
      <c r="H5565" s="31">
        <v>13031</v>
      </c>
      <c r="I5565" s="31">
        <v>20.662009000000001</v>
      </c>
      <c r="J5565" s="31">
        <v>20.978539999999999</v>
      </c>
      <c r="K5565" s="31">
        <v>0.31653300000000001</v>
      </c>
      <c r="L5565" s="31">
        <v>-0.2280219</v>
      </c>
      <c r="M5565" s="31">
        <v>9.3705499999999997E-2</v>
      </c>
      <c r="N5565" s="31">
        <v>0.31653300000000001</v>
      </c>
      <c r="O5565" s="31">
        <v>0.53936039999999996</v>
      </c>
      <c r="P5565" s="31">
        <v>0.86108779999999996</v>
      </c>
      <c r="Q5565" s="31">
        <v>57.120330000000003</v>
      </c>
      <c r="R5565">
        <v>0.42491839999999997</v>
      </c>
      <c r="S5565" t="s">
        <v>20810</v>
      </c>
      <c r="T5565">
        <v>1</v>
      </c>
    </row>
    <row r="5566" spans="1:20" x14ac:dyDescent="0.25">
      <c r="A5566" s="31" t="s">
        <v>8754</v>
      </c>
      <c r="B5566" s="31" t="s">
        <v>67</v>
      </c>
      <c r="C5566" s="31" t="s">
        <v>5</v>
      </c>
      <c r="D5566" s="31" t="s">
        <v>10</v>
      </c>
      <c r="E5566" s="31" t="s">
        <v>24</v>
      </c>
      <c r="F5566" s="31" t="s">
        <v>52</v>
      </c>
      <c r="G5566" s="31">
        <v>21</v>
      </c>
      <c r="H5566" s="31">
        <v>13031</v>
      </c>
      <c r="I5566" s="31">
        <v>18.232793000000001</v>
      </c>
      <c r="J5566" s="31">
        <v>18.899069999999998</v>
      </c>
      <c r="K5566" s="31">
        <v>0.66627990000000004</v>
      </c>
      <c r="L5566" s="31">
        <v>0.17042579999999999</v>
      </c>
      <c r="M5566" s="31">
        <v>0.46338040000000003</v>
      </c>
      <c r="N5566" s="31">
        <v>0.66627990000000004</v>
      </c>
      <c r="O5566" s="31">
        <v>0.86917929999999999</v>
      </c>
      <c r="P5566" s="31">
        <v>1.162134</v>
      </c>
      <c r="Q5566" s="31">
        <v>57.02487</v>
      </c>
      <c r="R5566">
        <v>0.38691690000000001</v>
      </c>
      <c r="S5566" t="s">
        <v>20810</v>
      </c>
      <c r="T5566">
        <v>1</v>
      </c>
    </row>
    <row r="5567" spans="1:20" x14ac:dyDescent="0.25">
      <c r="A5567" s="31" t="s">
        <v>8755</v>
      </c>
      <c r="B5567" s="31" t="s">
        <v>67</v>
      </c>
      <c r="C5567" s="31" t="s">
        <v>5</v>
      </c>
      <c r="D5567" s="31" t="s">
        <v>10</v>
      </c>
      <c r="E5567" s="31" t="s">
        <v>24</v>
      </c>
      <c r="F5567" s="31" t="s">
        <v>52</v>
      </c>
      <c r="G5567" s="31">
        <v>22</v>
      </c>
      <c r="H5567" s="31">
        <v>13031</v>
      </c>
      <c r="I5567" s="31">
        <v>15.158023999999999</v>
      </c>
      <c r="J5567" s="31">
        <v>15.354699999999999</v>
      </c>
      <c r="K5567" s="31">
        <v>0.1966803</v>
      </c>
      <c r="L5567" s="31">
        <v>-0.24164910000000001</v>
      </c>
      <c r="M5567" s="31">
        <v>1.7319500000000002E-2</v>
      </c>
      <c r="N5567" s="31">
        <v>0.1966803</v>
      </c>
      <c r="O5567" s="31">
        <v>0.37604120000000002</v>
      </c>
      <c r="P5567" s="31">
        <v>0.63500979999999996</v>
      </c>
      <c r="Q5567" s="31">
        <v>57.020299999999999</v>
      </c>
      <c r="R5567">
        <v>0.34203030000000001</v>
      </c>
      <c r="S5567" t="s">
        <v>20810</v>
      </c>
      <c r="T5567">
        <v>1</v>
      </c>
    </row>
    <row r="5568" spans="1:20" x14ac:dyDescent="0.25">
      <c r="A5568" s="31" t="s">
        <v>8756</v>
      </c>
      <c r="B5568" s="31" t="s">
        <v>67</v>
      </c>
      <c r="C5568" s="31" t="s">
        <v>5</v>
      </c>
      <c r="D5568" s="31" t="s">
        <v>10</v>
      </c>
      <c r="E5568" s="31" t="s">
        <v>24</v>
      </c>
      <c r="F5568" s="31" t="s">
        <v>52</v>
      </c>
      <c r="G5568" s="31">
        <v>23</v>
      </c>
      <c r="H5568" s="31">
        <v>13031</v>
      </c>
      <c r="I5568" s="31">
        <v>12.26132</v>
      </c>
      <c r="J5568" s="31">
        <v>12.444570000000001</v>
      </c>
      <c r="K5568" s="31">
        <v>0.18324770000000001</v>
      </c>
      <c r="L5568" s="31">
        <v>-0.19862009999999999</v>
      </c>
      <c r="M5568" s="31">
        <v>2.6990500000000001E-2</v>
      </c>
      <c r="N5568" s="31">
        <v>0.18324770000000001</v>
      </c>
      <c r="O5568" s="31">
        <v>0.3395049</v>
      </c>
      <c r="P5568" s="31">
        <v>0.56511549999999999</v>
      </c>
      <c r="Q5568" s="31">
        <v>56.619970000000002</v>
      </c>
      <c r="R5568">
        <v>0.29797299999999999</v>
      </c>
      <c r="S5568" t="s">
        <v>20810</v>
      </c>
      <c r="T5568">
        <v>1</v>
      </c>
    </row>
    <row r="5569" spans="1:20" x14ac:dyDescent="0.25">
      <c r="A5569" s="31" t="s">
        <v>8757</v>
      </c>
      <c r="B5569" s="31" t="s">
        <v>67</v>
      </c>
      <c r="C5569" s="31" t="s">
        <v>5</v>
      </c>
      <c r="D5569" s="31" t="s">
        <v>10</v>
      </c>
      <c r="E5569" s="31" t="s">
        <v>24</v>
      </c>
      <c r="F5569" s="31" t="s">
        <v>52</v>
      </c>
      <c r="G5569" s="31">
        <v>24</v>
      </c>
      <c r="H5569" s="31">
        <v>13031</v>
      </c>
      <c r="I5569" s="31">
        <v>10.821555999999999</v>
      </c>
      <c r="J5569" s="31">
        <v>11.08727</v>
      </c>
      <c r="K5569" s="31">
        <v>0.26571230000000001</v>
      </c>
      <c r="L5569" s="31">
        <v>-8.57734E-2</v>
      </c>
      <c r="M5569" s="31">
        <v>0.1218872</v>
      </c>
      <c r="N5569" s="31">
        <v>0.26571230000000001</v>
      </c>
      <c r="O5569" s="31">
        <v>0.4095374</v>
      </c>
      <c r="P5569" s="31">
        <v>0.61719800000000002</v>
      </c>
      <c r="Q5569" s="31">
        <v>55.754390000000001</v>
      </c>
      <c r="R5569">
        <v>0.2742657</v>
      </c>
      <c r="S5569" t="s">
        <v>20810</v>
      </c>
      <c r="T5569">
        <v>1</v>
      </c>
    </row>
    <row r="5570" spans="1:20" x14ac:dyDescent="0.25">
      <c r="A5570" s="31" t="s">
        <v>9310</v>
      </c>
      <c r="B5570" s="31" t="s">
        <v>67</v>
      </c>
      <c r="C5570" s="31" t="s">
        <v>5</v>
      </c>
      <c r="D5570" s="31" t="s">
        <v>11</v>
      </c>
      <c r="E5570" s="31" t="s">
        <v>24</v>
      </c>
      <c r="F5570" s="31" t="s">
        <v>52</v>
      </c>
      <c r="G5570" s="31">
        <v>1</v>
      </c>
      <c r="H5570" s="31">
        <v>4761</v>
      </c>
      <c r="I5570" s="31">
        <v>3.9661700999999998</v>
      </c>
      <c r="J5570" s="31">
        <v>4.158328</v>
      </c>
      <c r="K5570" s="31">
        <v>0.19215740000000001</v>
      </c>
      <c r="L5570" s="31">
        <v>1.8927800000000002E-2</v>
      </c>
      <c r="M5570" s="31">
        <v>0.1212733</v>
      </c>
      <c r="N5570" s="31">
        <v>0.19215740000000001</v>
      </c>
      <c r="O5570" s="31">
        <v>0.26304159999999999</v>
      </c>
      <c r="P5570" s="31">
        <v>0.36538710000000002</v>
      </c>
      <c r="Q5570" s="31">
        <v>47.683149999999998</v>
      </c>
      <c r="R5570">
        <v>0.13517180000000001</v>
      </c>
      <c r="S5570" t="s">
        <v>20810</v>
      </c>
      <c r="T5570">
        <v>1</v>
      </c>
    </row>
    <row r="5571" spans="1:20" x14ac:dyDescent="0.25">
      <c r="A5571" s="31" t="s">
        <v>9311</v>
      </c>
      <c r="B5571" s="31" t="s">
        <v>67</v>
      </c>
      <c r="C5571" s="31" t="s">
        <v>5</v>
      </c>
      <c r="D5571" s="31" t="s">
        <v>11</v>
      </c>
      <c r="E5571" s="31" t="s">
        <v>24</v>
      </c>
      <c r="F5571" s="31" t="s">
        <v>52</v>
      </c>
      <c r="G5571" s="31">
        <v>2</v>
      </c>
      <c r="H5571" s="31">
        <v>4761</v>
      </c>
      <c r="I5571" s="31">
        <v>3.8861430000000001</v>
      </c>
      <c r="J5571" s="31">
        <v>4.0060849999999997</v>
      </c>
      <c r="K5571" s="31">
        <v>0.1199419</v>
      </c>
      <c r="L5571" s="31">
        <v>-4.7061699999999998E-2</v>
      </c>
      <c r="M5571" s="31">
        <v>5.1605400000000003E-2</v>
      </c>
      <c r="N5571" s="31">
        <v>0.1199419</v>
      </c>
      <c r="O5571" s="31">
        <v>0.18827849999999999</v>
      </c>
      <c r="P5571" s="31">
        <v>0.28694560000000002</v>
      </c>
      <c r="Q5571" s="31">
        <v>48.539230000000003</v>
      </c>
      <c r="R5571">
        <v>0.1303136</v>
      </c>
      <c r="S5571" t="s">
        <v>20810</v>
      </c>
      <c r="T5571">
        <v>1</v>
      </c>
    </row>
    <row r="5572" spans="1:20" x14ac:dyDescent="0.25">
      <c r="A5572" s="31" t="s">
        <v>9312</v>
      </c>
      <c r="B5572" s="31" t="s">
        <v>67</v>
      </c>
      <c r="C5572" s="31" t="s">
        <v>5</v>
      </c>
      <c r="D5572" s="31" t="s">
        <v>11</v>
      </c>
      <c r="E5572" s="31" t="s">
        <v>24</v>
      </c>
      <c r="F5572" s="31" t="s">
        <v>52</v>
      </c>
      <c r="G5572" s="31">
        <v>3</v>
      </c>
      <c r="H5572" s="31">
        <v>4761</v>
      </c>
      <c r="I5572" s="31">
        <v>3.8948638999999998</v>
      </c>
      <c r="J5572" s="31">
        <v>3.9576539999999998</v>
      </c>
      <c r="K5572" s="31">
        <v>6.2790600000000002E-2</v>
      </c>
      <c r="L5572" s="31">
        <v>-0.10595209999999999</v>
      </c>
      <c r="M5572" s="31">
        <v>-6.2575E-3</v>
      </c>
      <c r="N5572" s="31">
        <v>6.2790600000000002E-2</v>
      </c>
      <c r="O5572" s="31">
        <v>0.13183880000000001</v>
      </c>
      <c r="P5572" s="31">
        <v>0.2315333</v>
      </c>
      <c r="Q5572" s="31">
        <v>48.198619999999998</v>
      </c>
      <c r="R5572">
        <v>0.1316707</v>
      </c>
      <c r="S5572" t="s">
        <v>20810</v>
      </c>
      <c r="T5572">
        <v>1</v>
      </c>
    </row>
    <row r="5573" spans="1:20" x14ac:dyDescent="0.25">
      <c r="A5573" s="31" t="s">
        <v>9313</v>
      </c>
      <c r="B5573" s="31" t="s">
        <v>67</v>
      </c>
      <c r="C5573" s="31" t="s">
        <v>5</v>
      </c>
      <c r="D5573" s="31" t="s">
        <v>11</v>
      </c>
      <c r="E5573" s="31" t="s">
        <v>24</v>
      </c>
      <c r="F5573" s="31" t="s">
        <v>52</v>
      </c>
      <c r="G5573" s="31">
        <v>4</v>
      </c>
      <c r="H5573" s="31">
        <v>4761</v>
      </c>
      <c r="I5573" s="31">
        <v>4.4391654999999997</v>
      </c>
      <c r="J5573" s="31">
        <v>4.3282720000000001</v>
      </c>
      <c r="K5573" s="31">
        <v>-0.1108932</v>
      </c>
      <c r="L5573" s="31">
        <v>-0.29674970000000001</v>
      </c>
      <c r="M5573" s="31">
        <v>-0.1869442</v>
      </c>
      <c r="N5573" s="31">
        <v>-0.1108932</v>
      </c>
      <c r="O5573" s="31">
        <v>-3.4842199999999997E-2</v>
      </c>
      <c r="P5573" s="31">
        <v>7.4963399999999999E-2</v>
      </c>
      <c r="Q5573" s="31">
        <v>48.34254</v>
      </c>
      <c r="R5573">
        <v>0.1450246</v>
      </c>
      <c r="S5573" t="s">
        <v>20810</v>
      </c>
      <c r="T5573">
        <v>1</v>
      </c>
    </row>
    <row r="5574" spans="1:20" x14ac:dyDescent="0.25">
      <c r="A5574" s="31" t="s">
        <v>9314</v>
      </c>
      <c r="B5574" s="31" t="s">
        <v>67</v>
      </c>
      <c r="C5574" s="31" t="s">
        <v>5</v>
      </c>
      <c r="D5574" s="31" t="s">
        <v>11</v>
      </c>
      <c r="E5574" s="31" t="s">
        <v>24</v>
      </c>
      <c r="F5574" s="31" t="s">
        <v>52</v>
      </c>
      <c r="G5574" s="31">
        <v>5</v>
      </c>
      <c r="H5574" s="31">
        <v>4761</v>
      </c>
      <c r="I5574" s="31">
        <v>5.7018184999999999</v>
      </c>
      <c r="J5574" s="31">
        <v>5.7002290000000002</v>
      </c>
      <c r="K5574" s="31">
        <v>-1.5897999999999999E-3</v>
      </c>
      <c r="L5574" s="31">
        <v>-0.2460618</v>
      </c>
      <c r="M5574" s="31">
        <v>-0.1016258</v>
      </c>
      <c r="N5574" s="31">
        <v>-1.5897999999999999E-3</v>
      </c>
      <c r="O5574" s="31">
        <v>9.8446099999999995E-2</v>
      </c>
      <c r="P5574" s="31">
        <v>0.24288219999999999</v>
      </c>
      <c r="Q5574" s="31">
        <v>47.618510000000001</v>
      </c>
      <c r="R5574">
        <v>0.1907625</v>
      </c>
      <c r="S5574" t="s">
        <v>20810</v>
      </c>
      <c r="T5574">
        <v>1</v>
      </c>
    </row>
    <row r="5575" spans="1:20" x14ac:dyDescent="0.25">
      <c r="A5575" s="31" t="s">
        <v>9315</v>
      </c>
      <c r="B5575" s="31" t="s">
        <v>67</v>
      </c>
      <c r="C5575" s="31" t="s">
        <v>5</v>
      </c>
      <c r="D5575" s="31" t="s">
        <v>11</v>
      </c>
      <c r="E5575" s="31" t="s">
        <v>24</v>
      </c>
      <c r="F5575" s="31" t="s">
        <v>52</v>
      </c>
      <c r="G5575" s="31">
        <v>6</v>
      </c>
      <c r="H5575" s="31">
        <v>4761</v>
      </c>
      <c r="I5575" s="31">
        <v>7.5350937</v>
      </c>
      <c r="J5575" s="31">
        <v>7.1302209999999997</v>
      </c>
      <c r="K5575" s="31">
        <v>-0.40487240000000002</v>
      </c>
      <c r="L5575" s="31">
        <v>-0.69509690000000002</v>
      </c>
      <c r="M5575" s="31">
        <v>-0.52362989999999998</v>
      </c>
      <c r="N5575" s="31">
        <v>-0.40487240000000002</v>
      </c>
      <c r="O5575" s="31">
        <v>-0.28611490000000001</v>
      </c>
      <c r="P5575" s="31">
        <v>-0.1146479</v>
      </c>
      <c r="Q5575" s="31">
        <v>47.459119999999999</v>
      </c>
      <c r="R5575">
        <v>0.22646330000000001</v>
      </c>
      <c r="S5575" t="s">
        <v>20810</v>
      </c>
      <c r="T5575">
        <v>1</v>
      </c>
    </row>
    <row r="5576" spans="1:20" x14ac:dyDescent="0.25">
      <c r="A5576" s="31" t="s">
        <v>9316</v>
      </c>
      <c r="B5576" s="31" t="s">
        <v>67</v>
      </c>
      <c r="C5576" s="31" t="s">
        <v>5</v>
      </c>
      <c r="D5576" s="31" t="s">
        <v>11</v>
      </c>
      <c r="E5576" s="31" t="s">
        <v>24</v>
      </c>
      <c r="F5576" s="31" t="s">
        <v>52</v>
      </c>
      <c r="G5576" s="31">
        <v>7</v>
      </c>
      <c r="H5576" s="31">
        <v>4761</v>
      </c>
      <c r="I5576" s="31">
        <v>8.2672974000000004</v>
      </c>
      <c r="J5576" s="31">
        <v>7.7426259999999996</v>
      </c>
      <c r="K5576" s="31">
        <v>-0.52467169999999996</v>
      </c>
      <c r="L5576" s="31">
        <v>-0.82164839999999995</v>
      </c>
      <c r="M5576" s="31">
        <v>-0.64619210000000005</v>
      </c>
      <c r="N5576" s="31">
        <v>-0.52467169999999996</v>
      </c>
      <c r="O5576" s="31">
        <v>-0.40315119999999999</v>
      </c>
      <c r="P5576" s="31">
        <v>-0.22769490000000001</v>
      </c>
      <c r="Q5576" s="31">
        <v>47.9163</v>
      </c>
      <c r="R5576">
        <v>0.2317322</v>
      </c>
      <c r="S5576" t="s">
        <v>20810</v>
      </c>
      <c r="T5576">
        <v>1</v>
      </c>
    </row>
    <row r="5577" spans="1:20" x14ac:dyDescent="0.25">
      <c r="A5577" s="31" t="s">
        <v>9317</v>
      </c>
      <c r="B5577" s="31" t="s">
        <v>67</v>
      </c>
      <c r="C5577" s="31" t="s">
        <v>5</v>
      </c>
      <c r="D5577" s="31" t="s">
        <v>11</v>
      </c>
      <c r="E5577" s="31" t="s">
        <v>24</v>
      </c>
      <c r="F5577" s="31" t="s">
        <v>52</v>
      </c>
      <c r="G5577" s="31">
        <v>8</v>
      </c>
      <c r="H5577" s="31">
        <v>4761</v>
      </c>
      <c r="I5577" s="31">
        <v>8.2685060999999997</v>
      </c>
      <c r="J5577" s="31">
        <v>7.1616980000000003</v>
      </c>
      <c r="K5577" s="31">
        <v>-1.106808</v>
      </c>
      <c r="L5577" s="31">
        <v>-1.385364</v>
      </c>
      <c r="M5577" s="31">
        <v>-1.220791</v>
      </c>
      <c r="N5577" s="31">
        <v>-1.106808</v>
      </c>
      <c r="O5577" s="31">
        <v>-0.99282559999999997</v>
      </c>
      <c r="P5577" s="31">
        <v>-0.82825260000000001</v>
      </c>
      <c r="Q5577" s="31">
        <v>48.85801</v>
      </c>
      <c r="R5577">
        <v>0.2173582</v>
      </c>
      <c r="S5577" t="s">
        <v>20810</v>
      </c>
      <c r="T5577">
        <v>1</v>
      </c>
    </row>
    <row r="5578" spans="1:20" x14ac:dyDescent="0.25">
      <c r="A5578" s="31" t="s">
        <v>9318</v>
      </c>
      <c r="B5578" s="31" t="s">
        <v>67</v>
      </c>
      <c r="C5578" s="31" t="s">
        <v>5</v>
      </c>
      <c r="D5578" s="31" t="s">
        <v>11</v>
      </c>
      <c r="E5578" s="31" t="s">
        <v>24</v>
      </c>
      <c r="F5578" s="31" t="s">
        <v>52</v>
      </c>
      <c r="G5578" s="31">
        <v>9</v>
      </c>
      <c r="H5578" s="31">
        <v>4761</v>
      </c>
      <c r="I5578" s="31">
        <v>8.2291250999999992</v>
      </c>
      <c r="J5578" s="31">
        <v>7.3623760000000003</v>
      </c>
      <c r="K5578" s="31">
        <v>-0.86674890000000004</v>
      </c>
      <c r="L5578" s="31">
        <v>-1.1587369999999999</v>
      </c>
      <c r="M5578" s="31">
        <v>-0.98622799999999999</v>
      </c>
      <c r="N5578" s="31">
        <v>-0.86674890000000004</v>
      </c>
      <c r="O5578" s="31">
        <v>-0.74726970000000004</v>
      </c>
      <c r="P5578" s="31">
        <v>-0.57476079999999996</v>
      </c>
      <c r="Q5578" s="31">
        <v>50.091160000000002</v>
      </c>
      <c r="R5578">
        <v>0.2278395</v>
      </c>
      <c r="S5578" t="s">
        <v>20810</v>
      </c>
      <c r="T5578">
        <v>1</v>
      </c>
    </row>
    <row r="5579" spans="1:20" x14ac:dyDescent="0.25">
      <c r="A5579" s="31" t="s">
        <v>9319</v>
      </c>
      <c r="B5579" s="31" t="s">
        <v>67</v>
      </c>
      <c r="C5579" s="31" t="s">
        <v>5</v>
      </c>
      <c r="D5579" s="31" t="s">
        <v>11</v>
      </c>
      <c r="E5579" s="31" t="s">
        <v>24</v>
      </c>
      <c r="F5579" s="31" t="s">
        <v>52</v>
      </c>
      <c r="G5579" s="31">
        <v>10</v>
      </c>
      <c r="H5579" s="31">
        <v>4761</v>
      </c>
      <c r="I5579" s="31">
        <v>7.7225656999999996</v>
      </c>
      <c r="J5579" s="31">
        <v>7.2609209999999997</v>
      </c>
      <c r="K5579" s="31">
        <v>-0.46164519999999998</v>
      </c>
      <c r="L5579" s="31">
        <v>-0.74354900000000002</v>
      </c>
      <c r="M5579" s="31">
        <v>-0.57699800000000001</v>
      </c>
      <c r="N5579" s="31">
        <v>-0.46164519999999998</v>
      </c>
      <c r="O5579" s="31">
        <v>-0.3462924</v>
      </c>
      <c r="P5579" s="31">
        <v>-0.17974129999999999</v>
      </c>
      <c r="Q5579" s="31">
        <v>50.207729999999998</v>
      </c>
      <c r="R5579">
        <v>0.21997079999999999</v>
      </c>
      <c r="S5579" t="s">
        <v>20810</v>
      </c>
      <c r="T5579">
        <v>1</v>
      </c>
    </row>
    <row r="5580" spans="1:20" x14ac:dyDescent="0.25">
      <c r="A5580" s="31" t="s">
        <v>9320</v>
      </c>
      <c r="B5580" s="31" t="s">
        <v>67</v>
      </c>
      <c r="C5580" s="31" t="s">
        <v>5</v>
      </c>
      <c r="D5580" s="31" t="s">
        <v>11</v>
      </c>
      <c r="E5580" s="31" t="s">
        <v>24</v>
      </c>
      <c r="F5580" s="31" t="s">
        <v>52</v>
      </c>
      <c r="G5580" s="31">
        <v>11</v>
      </c>
      <c r="H5580" s="31">
        <v>4761</v>
      </c>
      <c r="I5580" s="31">
        <v>7.1603513999999997</v>
      </c>
      <c r="J5580" s="31">
        <v>7.15097</v>
      </c>
      <c r="K5580" s="31">
        <v>-9.3819000000000003E-3</v>
      </c>
      <c r="L5580" s="31">
        <v>-0.2767134</v>
      </c>
      <c r="M5580" s="31">
        <v>-0.1187718</v>
      </c>
      <c r="N5580" s="31">
        <v>-9.3819000000000003E-3</v>
      </c>
      <c r="O5580" s="31">
        <v>0.100008</v>
      </c>
      <c r="P5580" s="31">
        <v>0.2579496</v>
      </c>
      <c r="Q5580" s="31">
        <v>50.851660000000003</v>
      </c>
      <c r="R5580">
        <v>0.2085999</v>
      </c>
      <c r="S5580" t="s">
        <v>20810</v>
      </c>
      <c r="T5580">
        <v>1</v>
      </c>
    </row>
    <row r="5581" spans="1:20" x14ac:dyDescent="0.25">
      <c r="A5581" s="31" t="s">
        <v>9321</v>
      </c>
      <c r="B5581" s="31" t="s">
        <v>67</v>
      </c>
      <c r="C5581" s="31" t="s">
        <v>5</v>
      </c>
      <c r="D5581" s="31" t="s">
        <v>11</v>
      </c>
      <c r="E5581" s="31" t="s">
        <v>24</v>
      </c>
      <c r="F5581" s="31" t="s">
        <v>52</v>
      </c>
      <c r="G5581" s="31">
        <v>12</v>
      </c>
      <c r="H5581" s="31">
        <v>4761</v>
      </c>
      <c r="I5581" s="31">
        <v>6.3636194000000001</v>
      </c>
      <c r="J5581" s="31">
        <v>7.0364740000000001</v>
      </c>
      <c r="K5581" s="31">
        <v>0.67285479999999998</v>
      </c>
      <c r="L5581" s="31">
        <v>0.42894270000000001</v>
      </c>
      <c r="M5581" s="31">
        <v>0.57304790000000005</v>
      </c>
      <c r="N5581" s="31">
        <v>0.67285479999999998</v>
      </c>
      <c r="O5581" s="31">
        <v>0.77266170000000001</v>
      </c>
      <c r="P5581" s="31">
        <v>0.916767</v>
      </c>
      <c r="Q5581" s="31">
        <v>51.1768</v>
      </c>
      <c r="R5581">
        <v>0.19032569999999999</v>
      </c>
      <c r="S5581" t="s">
        <v>20810</v>
      </c>
      <c r="T5581">
        <v>1</v>
      </c>
    </row>
    <row r="5582" spans="1:20" x14ac:dyDescent="0.25">
      <c r="A5582" s="31" t="s">
        <v>9322</v>
      </c>
      <c r="B5582" s="31" t="s">
        <v>67</v>
      </c>
      <c r="C5582" s="31" t="s">
        <v>5</v>
      </c>
      <c r="D5582" s="31" t="s">
        <v>11</v>
      </c>
      <c r="E5582" s="31" t="s">
        <v>24</v>
      </c>
      <c r="F5582" s="31" t="s">
        <v>52</v>
      </c>
      <c r="G5582" s="31">
        <v>13</v>
      </c>
      <c r="H5582" s="31">
        <v>4761</v>
      </c>
      <c r="I5582" s="31">
        <v>5.9341888999999997</v>
      </c>
      <c r="J5582" s="31">
        <v>6.7154790000000002</v>
      </c>
      <c r="K5582" s="31">
        <v>0.78129040000000005</v>
      </c>
      <c r="L5582" s="31">
        <v>0.54973099999999997</v>
      </c>
      <c r="M5582" s="31">
        <v>0.68653819999999999</v>
      </c>
      <c r="N5582" s="31">
        <v>0.78129040000000005</v>
      </c>
      <c r="O5582" s="31">
        <v>0.87604269999999995</v>
      </c>
      <c r="P5582" s="31">
        <v>1.01285</v>
      </c>
      <c r="Q5582" s="31">
        <v>51.262430000000002</v>
      </c>
      <c r="R5582">
        <v>0.18068680000000001</v>
      </c>
      <c r="S5582" t="s">
        <v>20810</v>
      </c>
      <c r="T5582">
        <v>1</v>
      </c>
    </row>
    <row r="5583" spans="1:20" x14ac:dyDescent="0.25">
      <c r="A5583" s="31" t="s">
        <v>9323</v>
      </c>
      <c r="B5583" s="31" t="s">
        <v>67</v>
      </c>
      <c r="C5583" s="31" t="s">
        <v>5</v>
      </c>
      <c r="D5583" s="31" t="s">
        <v>11</v>
      </c>
      <c r="E5583" s="31" t="s">
        <v>24</v>
      </c>
      <c r="F5583" s="31" t="s">
        <v>52</v>
      </c>
      <c r="G5583" s="31">
        <v>14</v>
      </c>
      <c r="H5583" s="31">
        <v>4761</v>
      </c>
      <c r="I5583" s="31">
        <v>5.5407082000000001</v>
      </c>
      <c r="J5583" s="31">
        <v>6.5317259999999999</v>
      </c>
      <c r="K5583" s="31">
        <v>0.99101760000000005</v>
      </c>
      <c r="L5583" s="31">
        <v>0.77943810000000002</v>
      </c>
      <c r="M5583" s="31">
        <v>0.90444100000000005</v>
      </c>
      <c r="N5583" s="31">
        <v>0.99101760000000005</v>
      </c>
      <c r="O5583" s="31">
        <v>1.0775939999999999</v>
      </c>
      <c r="P5583" s="31">
        <v>1.2025969999999999</v>
      </c>
      <c r="Q5583" s="31">
        <v>53.517400000000002</v>
      </c>
      <c r="R5583">
        <v>0.1650964</v>
      </c>
      <c r="S5583" t="s">
        <v>20810</v>
      </c>
      <c r="T5583">
        <v>1</v>
      </c>
    </row>
    <row r="5584" spans="1:20" x14ac:dyDescent="0.25">
      <c r="A5584" s="31" t="s">
        <v>9324</v>
      </c>
      <c r="B5584" s="31" t="s">
        <v>67</v>
      </c>
      <c r="C5584" s="31" t="s">
        <v>5</v>
      </c>
      <c r="D5584" s="31" t="s">
        <v>11</v>
      </c>
      <c r="E5584" s="31" t="s">
        <v>24</v>
      </c>
      <c r="F5584" s="31" t="s">
        <v>52</v>
      </c>
      <c r="G5584" s="31">
        <v>15</v>
      </c>
      <c r="H5584" s="31">
        <v>4761</v>
      </c>
      <c r="I5584" s="31">
        <v>5.9368448999999996</v>
      </c>
      <c r="J5584" s="31">
        <v>6.7802420000000003</v>
      </c>
      <c r="K5584" s="31">
        <v>0.84339750000000002</v>
      </c>
      <c r="L5584" s="31">
        <v>0.61887289999999995</v>
      </c>
      <c r="M5584" s="31">
        <v>0.75152390000000002</v>
      </c>
      <c r="N5584" s="31">
        <v>0.84339750000000002</v>
      </c>
      <c r="O5584" s="31">
        <v>0.93527110000000002</v>
      </c>
      <c r="P5584" s="31">
        <v>1.067922</v>
      </c>
      <c r="Q5584" s="31">
        <v>53.480110000000003</v>
      </c>
      <c r="R5584">
        <v>0.17519750000000001</v>
      </c>
      <c r="S5584" t="s">
        <v>20810</v>
      </c>
      <c r="T5584">
        <v>1</v>
      </c>
    </row>
    <row r="5585" spans="1:20" x14ac:dyDescent="0.25">
      <c r="A5585" s="31" t="s">
        <v>9325</v>
      </c>
      <c r="B5585" s="31" t="s">
        <v>67</v>
      </c>
      <c r="C5585" s="31" t="s">
        <v>5</v>
      </c>
      <c r="D5585" s="31" t="s">
        <v>11</v>
      </c>
      <c r="E5585" s="31" t="s">
        <v>24</v>
      </c>
      <c r="F5585" s="31" t="s">
        <v>52</v>
      </c>
      <c r="G5585" s="31">
        <v>16</v>
      </c>
      <c r="H5585" s="31">
        <v>4761</v>
      </c>
      <c r="I5585" s="31">
        <v>6.8913472000000002</v>
      </c>
      <c r="J5585" s="31">
        <v>7.6272929999999999</v>
      </c>
      <c r="K5585" s="31">
        <v>0.73594550000000003</v>
      </c>
      <c r="L5585" s="31">
        <v>0.4839811</v>
      </c>
      <c r="M5585" s="31">
        <v>0.63284370000000001</v>
      </c>
      <c r="N5585" s="31">
        <v>0.73594550000000003</v>
      </c>
      <c r="O5585" s="31">
        <v>0.83904730000000005</v>
      </c>
      <c r="P5585" s="31">
        <v>0.98790979999999995</v>
      </c>
      <c r="Q5585" s="31">
        <v>53.298900000000003</v>
      </c>
      <c r="R5585">
        <v>0.1966088</v>
      </c>
      <c r="S5585" t="s">
        <v>20810</v>
      </c>
      <c r="T5585">
        <v>1</v>
      </c>
    </row>
    <row r="5586" spans="1:20" x14ac:dyDescent="0.25">
      <c r="A5586" s="31" t="s">
        <v>9326</v>
      </c>
      <c r="B5586" s="31" t="s">
        <v>67</v>
      </c>
      <c r="C5586" s="31" t="s">
        <v>5</v>
      </c>
      <c r="D5586" s="31" t="s">
        <v>11</v>
      </c>
      <c r="E5586" s="31" t="s">
        <v>24</v>
      </c>
      <c r="F5586" s="31" t="s">
        <v>52</v>
      </c>
      <c r="G5586" s="31">
        <v>17</v>
      </c>
      <c r="H5586" s="31">
        <v>4761</v>
      </c>
      <c r="I5586" s="31">
        <v>8.6325903999999998</v>
      </c>
      <c r="J5586" s="31">
        <v>9.3768460000000005</v>
      </c>
      <c r="K5586" s="31">
        <v>0.74425589999999997</v>
      </c>
      <c r="L5586" s="31">
        <v>0.4638448</v>
      </c>
      <c r="M5586" s="31">
        <v>0.62951400000000002</v>
      </c>
      <c r="N5586" s="31">
        <v>0.74425589999999997</v>
      </c>
      <c r="O5586" s="31">
        <v>0.85899780000000003</v>
      </c>
      <c r="P5586" s="31">
        <v>1.024667</v>
      </c>
      <c r="Q5586" s="31">
        <v>53.139499999999998</v>
      </c>
      <c r="R5586">
        <v>0.2188059</v>
      </c>
      <c r="S5586" t="s">
        <v>20810</v>
      </c>
      <c r="T5586">
        <v>1</v>
      </c>
    </row>
    <row r="5587" spans="1:20" x14ac:dyDescent="0.25">
      <c r="A5587" s="31" t="s">
        <v>9327</v>
      </c>
      <c r="B5587" s="31" t="s">
        <v>67</v>
      </c>
      <c r="C5587" s="31" t="s">
        <v>5</v>
      </c>
      <c r="D5587" s="31" t="s">
        <v>11</v>
      </c>
      <c r="E5587" s="31" t="s">
        <v>24</v>
      </c>
      <c r="F5587" s="31" t="s">
        <v>52</v>
      </c>
      <c r="G5587" s="31">
        <v>18</v>
      </c>
      <c r="H5587" s="31">
        <v>4761</v>
      </c>
      <c r="I5587" s="31">
        <v>9.6502292000000001</v>
      </c>
      <c r="J5587" s="31">
        <v>9.7012230000000006</v>
      </c>
      <c r="K5587" s="31">
        <v>5.0994200000000003E-2</v>
      </c>
      <c r="L5587" s="31">
        <v>-0.25204100000000002</v>
      </c>
      <c r="M5587" s="31">
        <v>-7.3005399999999998E-2</v>
      </c>
      <c r="N5587" s="31">
        <v>5.0994200000000003E-2</v>
      </c>
      <c r="O5587" s="31">
        <v>0.1749937</v>
      </c>
      <c r="P5587" s="31">
        <v>0.35402939999999999</v>
      </c>
      <c r="Q5587" s="31">
        <v>53.379010000000001</v>
      </c>
      <c r="R5587">
        <v>0.23645959999999999</v>
      </c>
      <c r="S5587" t="s">
        <v>20810</v>
      </c>
      <c r="T5587">
        <v>1</v>
      </c>
    </row>
    <row r="5588" spans="1:20" x14ac:dyDescent="0.25">
      <c r="A5588" s="31" t="s">
        <v>9328</v>
      </c>
      <c r="B5588" s="31" t="s">
        <v>67</v>
      </c>
      <c r="C5588" s="31" t="s">
        <v>5</v>
      </c>
      <c r="D5588" s="31" t="s">
        <v>11</v>
      </c>
      <c r="E5588" s="31" t="s">
        <v>24</v>
      </c>
      <c r="F5588" s="31" t="s">
        <v>52</v>
      </c>
      <c r="G5588" s="31">
        <v>19</v>
      </c>
      <c r="H5588" s="31">
        <v>4761</v>
      </c>
      <c r="I5588" s="31">
        <v>8.9217145999999996</v>
      </c>
      <c r="J5588" s="31">
        <v>9.2375299999999996</v>
      </c>
      <c r="K5588" s="31">
        <v>0.31581510000000002</v>
      </c>
      <c r="L5588" s="31">
        <v>3.29956E-2</v>
      </c>
      <c r="M5588" s="31">
        <v>0.20008770000000001</v>
      </c>
      <c r="N5588" s="31">
        <v>0.31581510000000002</v>
      </c>
      <c r="O5588" s="31">
        <v>0.4315425</v>
      </c>
      <c r="P5588" s="31">
        <v>0.59863460000000002</v>
      </c>
      <c r="Q5588" s="31">
        <v>53.204140000000002</v>
      </c>
      <c r="R5588">
        <v>0.2206852</v>
      </c>
      <c r="S5588" t="s">
        <v>20810</v>
      </c>
      <c r="T5588">
        <v>1</v>
      </c>
    </row>
    <row r="5589" spans="1:20" x14ac:dyDescent="0.25">
      <c r="A5589" s="31" t="s">
        <v>9329</v>
      </c>
      <c r="B5589" s="31" t="s">
        <v>67</v>
      </c>
      <c r="C5589" s="31" t="s">
        <v>5</v>
      </c>
      <c r="D5589" s="31" t="s">
        <v>11</v>
      </c>
      <c r="E5589" s="31" t="s">
        <v>24</v>
      </c>
      <c r="F5589" s="31" t="s">
        <v>52</v>
      </c>
      <c r="G5589" s="31">
        <v>20</v>
      </c>
      <c r="H5589" s="31">
        <v>4761</v>
      </c>
      <c r="I5589" s="31">
        <v>8.4066218999999993</v>
      </c>
      <c r="J5589" s="31">
        <v>8.7585449999999998</v>
      </c>
      <c r="K5589" s="31">
        <v>0.35192299999999999</v>
      </c>
      <c r="L5589" s="31">
        <v>7.7378199999999994E-2</v>
      </c>
      <c r="M5589" s="31">
        <v>0.2395815</v>
      </c>
      <c r="N5589" s="31">
        <v>0.35192299999999999</v>
      </c>
      <c r="O5589" s="31">
        <v>0.46426450000000002</v>
      </c>
      <c r="P5589" s="31">
        <v>0.62646780000000002</v>
      </c>
      <c r="Q5589" s="31">
        <v>52.735080000000004</v>
      </c>
      <c r="R5589">
        <v>0.21422840000000001</v>
      </c>
      <c r="S5589" t="s">
        <v>20810</v>
      </c>
      <c r="T5589">
        <v>1</v>
      </c>
    </row>
    <row r="5590" spans="1:20" x14ac:dyDescent="0.25">
      <c r="A5590" s="31" t="s">
        <v>9330</v>
      </c>
      <c r="B5590" s="31" t="s">
        <v>67</v>
      </c>
      <c r="C5590" s="31" t="s">
        <v>5</v>
      </c>
      <c r="D5590" s="31" t="s">
        <v>11</v>
      </c>
      <c r="E5590" s="31" t="s">
        <v>24</v>
      </c>
      <c r="F5590" s="31" t="s">
        <v>52</v>
      </c>
      <c r="G5590" s="31">
        <v>21</v>
      </c>
      <c r="H5590" s="31">
        <v>4761</v>
      </c>
      <c r="I5590" s="31">
        <v>7.4635604000000004</v>
      </c>
      <c r="J5590" s="31">
        <v>7.6927479999999999</v>
      </c>
      <c r="K5590" s="31">
        <v>0.22918720000000001</v>
      </c>
      <c r="L5590" s="31">
        <v>-2.7682100000000001E-2</v>
      </c>
      <c r="M5590" s="31">
        <v>0.1240783</v>
      </c>
      <c r="N5590" s="31">
        <v>0.22918720000000001</v>
      </c>
      <c r="O5590" s="31">
        <v>0.33429599999999998</v>
      </c>
      <c r="P5590" s="31">
        <v>0.4860565</v>
      </c>
      <c r="Q5590" s="31">
        <v>52.735080000000004</v>
      </c>
      <c r="R5590">
        <v>0.20043620000000001</v>
      </c>
      <c r="S5590" t="s">
        <v>20810</v>
      </c>
      <c r="T5590">
        <v>1</v>
      </c>
    </row>
    <row r="5591" spans="1:20" x14ac:dyDescent="0.25">
      <c r="A5591" s="31" t="s">
        <v>9331</v>
      </c>
      <c r="B5591" s="31" t="s">
        <v>67</v>
      </c>
      <c r="C5591" s="31" t="s">
        <v>5</v>
      </c>
      <c r="D5591" s="31" t="s">
        <v>11</v>
      </c>
      <c r="E5591" s="31" t="s">
        <v>24</v>
      </c>
      <c r="F5591" s="31" t="s">
        <v>52</v>
      </c>
      <c r="G5591" s="31">
        <v>22</v>
      </c>
      <c r="H5591" s="31">
        <v>4761</v>
      </c>
      <c r="I5591" s="31">
        <v>6.2834909000000003</v>
      </c>
      <c r="J5591" s="31">
        <v>6.3366059999999997</v>
      </c>
      <c r="K5591" s="31">
        <v>5.3114700000000001E-2</v>
      </c>
      <c r="L5591" s="31">
        <v>-0.19411819999999999</v>
      </c>
      <c r="M5591" s="31">
        <v>-4.8051000000000003E-2</v>
      </c>
      <c r="N5591" s="31">
        <v>5.3114700000000001E-2</v>
      </c>
      <c r="O5591" s="31">
        <v>0.15428040000000001</v>
      </c>
      <c r="P5591" s="31">
        <v>0.30034749999999999</v>
      </c>
      <c r="Q5591" s="31">
        <v>53.1768</v>
      </c>
      <c r="R5591">
        <v>0.1929168</v>
      </c>
      <c r="S5591" t="s">
        <v>20810</v>
      </c>
      <c r="T5591">
        <v>1</v>
      </c>
    </row>
    <row r="5592" spans="1:20" x14ac:dyDescent="0.25">
      <c r="A5592" s="31" t="s">
        <v>9332</v>
      </c>
      <c r="B5592" s="31" t="s">
        <v>67</v>
      </c>
      <c r="C5592" s="31" t="s">
        <v>5</v>
      </c>
      <c r="D5592" s="31" t="s">
        <v>11</v>
      </c>
      <c r="E5592" s="31" t="s">
        <v>24</v>
      </c>
      <c r="F5592" s="31" t="s">
        <v>52</v>
      </c>
      <c r="G5592" s="31">
        <v>23</v>
      </c>
      <c r="H5592" s="31">
        <v>4761</v>
      </c>
      <c r="I5592" s="31">
        <v>4.9739145999999996</v>
      </c>
      <c r="J5592" s="31">
        <v>4.9631689999999997</v>
      </c>
      <c r="K5592" s="31">
        <v>-1.0745899999999999E-2</v>
      </c>
      <c r="L5592" s="31">
        <v>-0.21435109999999999</v>
      </c>
      <c r="M5592" s="31">
        <v>-9.4059500000000004E-2</v>
      </c>
      <c r="N5592" s="31">
        <v>-1.0745899999999999E-2</v>
      </c>
      <c r="O5592" s="31">
        <v>7.2567599999999996E-2</v>
      </c>
      <c r="P5592" s="31">
        <v>0.19285920000000001</v>
      </c>
      <c r="Q5592" s="31">
        <v>53.575690000000002</v>
      </c>
      <c r="R5592">
        <v>0.15887390000000001</v>
      </c>
      <c r="S5592" t="s">
        <v>20810</v>
      </c>
      <c r="T5592">
        <v>1</v>
      </c>
    </row>
    <row r="5593" spans="1:20" x14ac:dyDescent="0.25">
      <c r="A5593" s="31" t="s">
        <v>9333</v>
      </c>
      <c r="B5593" s="31" t="s">
        <v>67</v>
      </c>
      <c r="C5593" s="31" t="s">
        <v>5</v>
      </c>
      <c r="D5593" s="31" t="s">
        <v>11</v>
      </c>
      <c r="E5593" s="31" t="s">
        <v>24</v>
      </c>
      <c r="F5593" s="31" t="s">
        <v>52</v>
      </c>
      <c r="G5593" s="31">
        <v>24</v>
      </c>
      <c r="H5593" s="31">
        <v>4761</v>
      </c>
      <c r="I5593" s="31">
        <v>4.2155236</v>
      </c>
      <c r="J5593" s="31">
        <v>4.4799280000000001</v>
      </c>
      <c r="K5593" s="31">
        <v>0.26440399999999997</v>
      </c>
      <c r="L5593" s="31">
        <v>7.7018199999999995E-2</v>
      </c>
      <c r="M5593" s="31">
        <v>0.18772720000000001</v>
      </c>
      <c r="N5593" s="31">
        <v>0.26440399999999997</v>
      </c>
      <c r="O5593" s="31">
        <v>0.34108080000000002</v>
      </c>
      <c r="P5593" s="31">
        <v>0.45178980000000002</v>
      </c>
      <c r="Q5593" s="31">
        <v>53.93177</v>
      </c>
      <c r="R5593">
        <v>0.14621790000000001</v>
      </c>
      <c r="S5593" t="s">
        <v>20810</v>
      </c>
      <c r="T5593">
        <v>1</v>
      </c>
    </row>
    <row r="5594" spans="1:20" x14ac:dyDescent="0.25">
      <c r="A5594" s="31" t="s">
        <v>9886</v>
      </c>
      <c r="B5594" s="31" t="s">
        <v>67</v>
      </c>
      <c r="C5594" s="31" t="s">
        <v>5</v>
      </c>
      <c r="D5594" s="31" t="s">
        <v>12</v>
      </c>
      <c r="E5594" s="31" t="s">
        <v>24</v>
      </c>
      <c r="F5594" s="31" t="s">
        <v>52</v>
      </c>
      <c r="G5594" s="31">
        <v>1</v>
      </c>
      <c r="H5594" s="31">
        <v>2478</v>
      </c>
      <c r="I5594" s="31">
        <v>1.8781097</v>
      </c>
      <c r="J5594" s="31">
        <v>2.0085500000000001</v>
      </c>
      <c r="K5594" s="31">
        <v>0.13044020000000001</v>
      </c>
      <c r="L5594" s="31">
        <v>2.33481E-2</v>
      </c>
      <c r="M5594" s="31">
        <v>8.6619000000000002E-2</v>
      </c>
      <c r="N5594" s="31">
        <v>0.13044020000000001</v>
      </c>
      <c r="O5594" s="31">
        <v>0.17426140000000001</v>
      </c>
      <c r="P5594" s="31">
        <v>0.2375323</v>
      </c>
      <c r="Q5594" s="31">
        <v>52.994129999999998</v>
      </c>
      <c r="R5594">
        <v>8.3564399999999997E-2</v>
      </c>
      <c r="S5594" t="s">
        <v>20810</v>
      </c>
      <c r="T5594">
        <v>1</v>
      </c>
    </row>
    <row r="5595" spans="1:20" x14ac:dyDescent="0.25">
      <c r="A5595" s="31" t="s">
        <v>9887</v>
      </c>
      <c r="B5595" s="31" t="s">
        <v>67</v>
      </c>
      <c r="C5595" s="31" t="s">
        <v>5</v>
      </c>
      <c r="D5595" s="31" t="s">
        <v>12</v>
      </c>
      <c r="E5595" s="31" t="s">
        <v>24</v>
      </c>
      <c r="F5595" s="31" t="s">
        <v>52</v>
      </c>
      <c r="G5595" s="31">
        <v>2</v>
      </c>
      <c r="H5595" s="31">
        <v>2478</v>
      </c>
      <c r="I5595" s="31">
        <v>1.8531183</v>
      </c>
      <c r="J5595" s="31">
        <v>1.9325399999999999</v>
      </c>
      <c r="K5595" s="31">
        <v>7.9421199999999997E-2</v>
      </c>
      <c r="L5595" s="31">
        <v>-2.4667600000000001E-2</v>
      </c>
      <c r="M5595" s="31">
        <v>3.6828899999999998E-2</v>
      </c>
      <c r="N5595" s="31">
        <v>7.9421199999999997E-2</v>
      </c>
      <c r="O5595" s="31">
        <v>0.1220135</v>
      </c>
      <c r="P5595" s="31">
        <v>0.18351000000000001</v>
      </c>
      <c r="Q5595" s="31">
        <v>55.002670000000002</v>
      </c>
      <c r="R5595">
        <v>8.1220899999999999E-2</v>
      </c>
      <c r="S5595" t="s">
        <v>20810</v>
      </c>
      <c r="T5595">
        <v>1</v>
      </c>
    </row>
    <row r="5596" spans="1:20" x14ac:dyDescent="0.25">
      <c r="A5596" s="31" t="s">
        <v>9888</v>
      </c>
      <c r="B5596" s="31" t="s">
        <v>67</v>
      </c>
      <c r="C5596" s="31" t="s">
        <v>5</v>
      </c>
      <c r="D5596" s="31" t="s">
        <v>12</v>
      </c>
      <c r="E5596" s="31" t="s">
        <v>24</v>
      </c>
      <c r="F5596" s="31" t="s">
        <v>52</v>
      </c>
      <c r="G5596" s="31">
        <v>3</v>
      </c>
      <c r="H5596" s="31">
        <v>2478</v>
      </c>
      <c r="I5596" s="31">
        <v>1.9059022999999999</v>
      </c>
      <c r="J5596" s="31">
        <v>1.9372130000000001</v>
      </c>
      <c r="K5596" s="31">
        <v>3.1310600000000001E-2</v>
      </c>
      <c r="L5596" s="31">
        <v>-7.5426499999999994E-2</v>
      </c>
      <c r="M5596" s="31">
        <v>-1.2365299999999999E-2</v>
      </c>
      <c r="N5596" s="31">
        <v>3.1310600000000001E-2</v>
      </c>
      <c r="O5596" s="31">
        <v>7.49866E-2</v>
      </c>
      <c r="P5596" s="31">
        <v>0.1380477</v>
      </c>
      <c r="Q5596" s="31">
        <v>55.002139999999997</v>
      </c>
      <c r="R5596">
        <v>8.3287399999999998E-2</v>
      </c>
      <c r="S5596" t="s">
        <v>20810</v>
      </c>
      <c r="T5596">
        <v>1</v>
      </c>
    </row>
    <row r="5597" spans="1:20" x14ac:dyDescent="0.25">
      <c r="A5597" s="31" t="s">
        <v>9889</v>
      </c>
      <c r="B5597" s="31" t="s">
        <v>67</v>
      </c>
      <c r="C5597" s="31" t="s">
        <v>5</v>
      </c>
      <c r="D5597" s="31" t="s">
        <v>12</v>
      </c>
      <c r="E5597" s="31" t="s">
        <v>24</v>
      </c>
      <c r="F5597" s="31" t="s">
        <v>52</v>
      </c>
      <c r="G5597" s="31">
        <v>4</v>
      </c>
      <c r="H5597" s="31">
        <v>2478</v>
      </c>
      <c r="I5597" s="31">
        <v>2.1211286999999999</v>
      </c>
      <c r="J5597" s="31">
        <v>2.0883639999999999</v>
      </c>
      <c r="K5597" s="31">
        <v>-3.2764799999999997E-2</v>
      </c>
      <c r="L5597" s="31">
        <v>-0.15322559999999999</v>
      </c>
      <c r="M5597" s="31">
        <v>-8.2056400000000002E-2</v>
      </c>
      <c r="N5597" s="31">
        <v>-3.2764799999999997E-2</v>
      </c>
      <c r="O5597" s="31">
        <v>1.6526800000000001E-2</v>
      </c>
      <c r="P5597" s="31">
        <v>8.7695999999999996E-2</v>
      </c>
      <c r="Q5597" s="31">
        <v>53.334049999999998</v>
      </c>
      <c r="R5597">
        <v>9.3996099999999999E-2</v>
      </c>
      <c r="S5597" t="s">
        <v>20810</v>
      </c>
      <c r="T5597">
        <v>1</v>
      </c>
    </row>
    <row r="5598" spans="1:20" x14ac:dyDescent="0.25">
      <c r="A5598" s="31" t="s">
        <v>9890</v>
      </c>
      <c r="B5598" s="31" t="s">
        <v>67</v>
      </c>
      <c r="C5598" s="31" t="s">
        <v>5</v>
      </c>
      <c r="D5598" s="31" t="s">
        <v>12</v>
      </c>
      <c r="E5598" s="31" t="s">
        <v>24</v>
      </c>
      <c r="F5598" s="31" t="s">
        <v>52</v>
      </c>
      <c r="G5598" s="31">
        <v>5</v>
      </c>
      <c r="H5598" s="31">
        <v>2478</v>
      </c>
      <c r="I5598" s="31">
        <v>2.6537247000000002</v>
      </c>
      <c r="J5598" s="31">
        <v>2.4462130000000002</v>
      </c>
      <c r="K5598" s="31">
        <v>-0.20751220000000001</v>
      </c>
      <c r="L5598" s="31">
        <v>-0.35793829999999999</v>
      </c>
      <c r="M5598" s="31">
        <v>-0.26906540000000001</v>
      </c>
      <c r="N5598" s="31">
        <v>-0.20751220000000001</v>
      </c>
      <c r="O5598" s="31">
        <v>-0.14595900000000001</v>
      </c>
      <c r="P5598" s="31">
        <v>-5.7085999999999998E-2</v>
      </c>
      <c r="Q5598" s="31">
        <v>53.109920000000002</v>
      </c>
      <c r="R5598">
        <v>0.1173782</v>
      </c>
      <c r="S5598" t="s">
        <v>20810</v>
      </c>
      <c r="T5598">
        <v>1</v>
      </c>
    </row>
    <row r="5599" spans="1:20" x14ac:dyDescent="0.25">
      <c r="A5599" s="31" t="s">
        <v>9891</v>
      </c>
      <c r="B5599" s="31" t="s">
        <v>67</v>
      </c>
      <c r="C5599" s="31" t="s">
        <v>5</v>
      </c>
      <c r="D5599" s="31" t="s">
        <v>12</v>
      </c>
      <c r="E5599" s="31" t="s">
        <v>24</v>
      </c>
      <c r="F5599" s="31" t="s">
        <v>52</v>
      </c>
      <c r="G5599" s="31">
        <v>6</v>
      </c>
      <c r="H5599" s="31">
        <v>2478</v>
      </c>
      <c r="I5599" s="31">
        <v>3.3663107000000001</v>
      </c>
      <c r="J5599" s="31">
        <v>3.0045549999999999</v>
      </c>
      <c r="K5599" s="31">
        <v>-0.36175600000000002</v>
      </c>
      <c r="L5599" s="31">
        <v>-0.54371040000000004</v>
      </c>
      <c r="M5599" s="31">
        <v>-0.43621019999999999</v>
      </c>
      <c r="N5599" s="31">
        <v>-0.36175600000000002</v>
      </c>
      <c r="O5599" s="31">
        <v>-0.28730169999999999</v>
      </c>
      <c r="P5599" s="31">
        <v>-0.17980160000000001</v>
      </c>
      <c r="Q5599" s="31">
        <v>53.77908</v>
      </c>
      <c r="R5599">
        <v>0.14197979999999999</v>
      </c>
      <c r="S5599" t="s">
        <v>20810</v>
      </c>
      <c r="T5599">
        <v>1</v>
      </c>
    </row>
    <row r="5600" spans="1:20" x14ac:dyDescent="0.25">
      <c r="A5600" s="31" t="s">
        <v>9892</v>
      </c>
      <c r="B5600" s="31" t="s">
        <v>67</v>
      </c>
      <c r="C5600" s="31" t="s">
        <v>5</v>
      </c>
      <c r="D5600" s="31" t="s">
        <v>12</v>
      </c>
      <c r="E5600" s="31" t="s">
        <v>24</v>
      </c>
      <c r="F5600" s="31" t="s">
        <v>52</v>
      </c>
      <c r="G5600" s="31">
        <v>7</v>
      </c>
      <c r="H5600" s="31">
        <v>2478</v>
      </c>
      <c r="I5600" s="31">
        <v>3.6292992000000002</v>
      </c>
      <c r="J5600" s="31">
        <v>3.2144729999999999</v>
      </c>
      <c r="K5600" s="31">
        <v>-0.41482570000000002</v>
      </c>
      <c r="L5600" s="31">
        <v>-0.59458180000000005</v>
      </c>
      <c r="M5600" s="31">
        <v>-0.4883805</v>
      </c>
      <c r="N5600" s="31">
        <v>-0.41482570000000002</v>
      </c>
      <c r="O5600" s="31">
        <v>-0.34127099999999999</v>
      </c>
      <c r="P5600" s="31">
        <v>-0.23506969999999999</v>
      </c>
      <c r="Q5600" s="31">
        <v>54.225720000000003</v>
      </c>
      <c r="R5600">
        <v>0.14026440000000001</v>
      </c>
      <c r="S5600" t="s">
        <v>20810</v>
      </c>
      <c r="T5600">
        <v>1</v>
      </c>
    </row>
    <row r="5601" spans="1:20" x14ac:dyDescent="0.25">
      <c r="A5601" s="31" t="s">
        <v>9893</v>
      </c>
      <c r="B5601" s="31" t="s">
        <v>67</v>
      </c>
      <c r="C5601" s="31" t="s">
        <v>5</v>
      </c>
      <c r="D5601" s="31" t="s">
        <v>12</v>
      </c>
      <c r="E5601" s="31" t="s">
        <v>24</v>
      </c>
      <c r="F5601" s="31" t="s">
        <v>52</v>
      </c>
      <c r="G5601" s="31">
        <v>8</v>
      </c>
      <c r="H5601" s="31">
        <v>2478</v>
      </c>
      <c r="I5601" s="31">
        <v>3.5580723999999999</v>
      </c>
      <c r="J5601" s="31">
        <v>3.0621580000000002</v>
      </c>
      <c r="K5601" s="31">
        <v>-0.49591479999999999</v>
      </c>
      <c r="L5601" s="31">
        <v>-0.66824589999999995</v>
      </c>
      <c r="M5601" s="31">
        <v>-0.56643129999999997</v>
      </c>
      <c r="N5601" s="31">
        <v>-0.49591479999999999</v>
      </c>
      <c r="O5601" s="31">
        <v>-0.4253982</v>
      </c>
      <c r="P5601" s="31">
        <v>-0.32358360000000003</v>
      </c>
      <c r="Q5601" s="31">
        <v>54.226790000000001</v>
      </c>
      <c r="R5601">
        <v>0.1344707</v>
      </c>
      <c r="S5601" t="s">
        <v>20810</v>
      </c>
      <c r="T5601">
        <v>1</v>
      </c>
    </row>
    <row r="5602" spans="1:20" x14ac:dyDescent="0.25">
      <c r="A5602" s="31" t="s">
        <v>9894</v>
      </c>
      <c r="B5602" s="31" t="s">
        <v>67</v>
      </c>
      <c r="C5602" s="31" t="s">
        <v>5</v>
      </c>
      <c r="D5602" s="31" t="s">
        <v>12</v>
      </c>
      <c r="E5602" s="31" t="s">
        <v>24</v>
      </c>
      <c r="F5602" s="31" t="s">
        <v>52</v>
      </c>
      <c r="G5602" s="31">
        <v>9</v>
      </c>
      <c r="H5602" s="31">
        <v>2478</v>
      </c>
      <c r="I5602" s="31">
        <v>3.5649225000000002</v>
      </c>
      <c r="J5602" s="31">
        <v>3.219068</v>
      </c>
      <c r="K5602" s="31">
        <v>-0.34585490000000002</v>
      </c>
      <c r="L5602" s="31">
        <v>-0.52568309999999996</v>
      </c>
      <c r="M5602" s="31">
        <v>-0.41943910000000001</v>
      </c>
      <c r="N5602" s="31">
        <v>-0.34585490000000002</v>
      </c>
      <c r="O5602" s="31">
        <v>-0.27227069999999998</v>
      </c>
      <c r="P5602" s="31">
        <v>-0.1660267</v>
      </c>
      <c r="Q5602" s="31">
        <v>53.558700000000002</v>
      </c>
      <c r="R5602">
        <v>0.14032069999999999</v>
      </c>
      <c r="S5602" t="s">
        <v>20810</v>
      </c>
      <c r="T5602">
        <v>1</v>
      </c>
    </row>
    <row r="5603" spans="1:20" x14ac:dyDescent="0.25">
      <c r="A5603" s="31" t="s">
        <v>9895</v>
      </c>
      <c r="B5603" s="31" t="s">
        <v>67</v>
      </c>
      <c r="C5603" s="31" t="s">
        <v>5</v>
      </c>
      <c r="D5603" s="31" t="s">
        <v>12</v>
      </c>
      <c r="E5603" s="31" t="s">
        <v>24</v>
      </c>
      <c r="F5603" s="31" t="s">
        <v>52</v>
      </c>
      <c r="G5603" s="31">
        <v>10</v>
      </c>
      <c r="H5603" s="31">
        <v>2478</v>
      </c>
      <c r="I5603" s="31">
        <v>3.4693165000000001</v>
      </c>
      <c r="J5603" s="31">
        <v>3.243061</v>
      </c>
      <c r="K5603" s="31">
        <v>-0.22625590000000001</v>
      </c>
      <c r="L5603" s="31">
        <v>-0.40699229999999997</v>
      </c>
      <c r="M5603" s="31">
        <v>-0.30021179999999997</v>
      </c>
      <c r="N5603" s="31">
        <v>-0.22625590000000001</v>
      </c>
      <c r="O5603" s="31">
        <v>-0.15229999999999999</v>
      </c>
      <c r="P5603" s="31">
        <v>-4.5519499999999997E-2</v>
      </c>
      <c r="Q5603" s="31">
        <v>52.826569999999997</v>
      </c>
      <c r="R5603">
        <v>0.1410294</v>
      </c>
      <c r="S5603" t="s">
        <v>20810</v>
      </c>
      <c r="T5603">
        <v>1</v>
      </c>
    </row>
    <row r="5604" spans="1:20" x14ac:dyDescent="0.25">
      <c r="A5604" s="31" t="s">
        <v>9896</v>
      </c>
      <c r="B5604" s="31" t="s">
        <v>67</v>
      </c>
      <c r="C5604" s="31" t="s">
        <v>5</v>
      </c>
      <c r="D5604" s="31" t="s">
        <v>12</v>
      </c>
      <c r="E5604" s="31" t="s">
        <v>24</v>
      </c>
      <c r="F5604" s="31" t="s">
        <v>52</v>
      </c>
      <c r="G5604" s="31">
        <v>11</v>
      </c>
      <c r="H5604" s="31">
        <v>2478</v>
      </c>
      <c r="I5604" s="31">
        <v>3.2672037</v>
      </c>
      <c r="J5604" s="31">
        <v>3.1512120000000001</v>
      </c>
      <c r="K5604" s="31">
        <v>-0.11599139999999999</v>
      </c>
      <c r="L5604" s="31">
        <v>-0.29037689999999999</v>
      </c>
      <c r="M5604" s="31">
        <v>-0.1873485</v>
      </c>
      <c r="N5604" s="31">
        <v>-0.11599139999999999</v>
      </c>
      <c r="O5604" s="31">
        <v>-4.4634300000000002E-2</v>
      </c>
      <c r="P5604" s="31">
        <v>5.8394000000000001E-2</v>
      </c>
      <c r="Q5604" s="31">
        <v>53.932769999999998</v>
      </c>
      <c r="R5604">
        <v>0.13607369999999999</v>
      </c>
      <c r="S5604" t="s">
        <v>20810</v>
      </c>
      <c r="T5604">
        <v>1</v>
      </c>
    </row>
    <row r="5605" spans="1:20" x14ac:dyDescent="0.25">
      <c r="A5605" s="31" t="s">
        <v>9897</v>
      </c>
      <c r="B5605" s="31" t="s">
        <v>67</v>
      </c>
      <c r="C5605" s="31" t="s">
        <v>5</v>
      </c>
      <c r="D5605" s="31" t="s">
        <v>12</v>
      </c>
      <c r="E5605" s="31" t="s">
        <v>24</v>
      </c>
      <c r="F5605" s="31" t="s">
        <v>52</v>
      </c>
      <c r="G5605" s="31">
        <v>12</v>
      </c>
      <c r="H5605" s="31">
        <v>2478</v>
      </c>
      <c r="I5605" s="31">
        <v>2.9148534000000001</v>
      </c>
      <c r="J5605" s="31">
        <v>3.1862170000000001</v>
      </c>
      <c r="K5605" s="31">
        <v>0.27136359999999998</v>
      </c>
      <c r="L5605" s="31">
        <v>0.1116977</v>
      </c>
      <c r="M5605" s="31">
        <v>0.20602970000000001</v>
      </c>
      <c r="N5605" s="31">
        <v>0.27136359999999998</v>
      </c>
      <c r="O5605" s="31">
        <v>0.33669759999999999</v>
      </c>
      <c r="P5605" s="31">
        <v>0.43102950000000001</v>
      </c>
      <c r="Q5605" s="31">
        <v>55.038960000000003</v>
      </c>
      <c r="R5605">
        <v>0.124588</v>
      </c>
      <c r="S5605" t="s">
        <v>20810</v>
      </c>
      <c r="T5605">
        <v>1</v>
      </c>
    </row>
    <row r="5606" spans="1:20" x14ac:dyDescent="0.25">
      <c r="A5606" s="31" t="s">
        <v>9898</v>
      </c>
      <c r="B5606" s="31" t="s">
        <v>67</v>
      </c>
      <c r="C5606" s="31" t="s">
        <v>5</v>
      </c>
      <c r="D5606" s="31" t="s">
        <v>12</v>
      </c>
      <c r="E5606" s="31" t="s">
        <v>24</v>
      </c>
      <c r="F5606" s="31" t="s">
        <v>52</v>
      </c>
      <c r="G5606" s="31">
        <v>13</v>
      </c>
      <c r="H5606" s="31">
        <v>2478</v>
      </c>
      <c r="I5606" s="31">
        <v>2.6914281999999998</v>
      </c>
      <c r="J5606" s="31">
        <v>2.9701620000000002</v>
      </c>
      <c r="K5606" s="31">
        <v>0.27873350000000002</v>
      </c>
      <c r="L5606" s="31">
        <v>0.13095329999999999</v>
      </c>
      <c r="M5606" s="31">
        <v>0.21826300000000001</v>
      </c>
      <c r="N5606" s="31">
        <v>0.27873350000000002</v>
      </c>
      <c r="O5606" s="31">
        <v>0.33920400000000001</v>
      </c>
      <c r="P5606" s="31">
        <v>0.4265137</v>
      </c>
      <c r="Q5606" s="31">
        <v>55.038960000000003</v>
      </c>
      <c r="R5606">
        <v>0.1153135</v>
      </c>
      <c r="S5606" t="s">
        <v>20810</v>
      </c>
      <c r="T5606">
        <v>1</v>
      </c>
    </row>
    <row r="5607" spans="1:20" x14ac:dyDescent="0.25">
      <c r="A5607" s="31" t="s">
        <v>9899</v>
      </c>
      <c r="B5607" s="31" t="s">
        <v>67</v>
      </c>
      <c r="C5607" s="31" t="s">
        <v>5</v>
      </c>
      <c r="D5607" s="31" t="s">
        <v>12</v>
      </c>
      <c r="E5607" s="31" t="s">
        <v>24</v>
      </c>
      <c r="F5607" s="31" t="s">
        <v>52</v>
      </c>
      <c r="G5607" s="31">
        <v>14</v>
      </c>
      <c r="H5607" s="31">
        <v>2478</v>
      </c>
      <c r="I5607" s="31">
        <v>2.6674718999999998</v>
      </c>
      <c r="J5607" s="31">
        <v>2.8642820000000002</v>
      </c>
      <c r="K5607" s="31">
        <v>0.1968105</v>
      </c>
      <c r="L5607" s="31">
        <v>4.1910500000000003E-2</v>
      </c>
      <c r="M5607" s="31">
        <v>0.13342670000000001</v>
      </c>
      <c r="N5607" s="31">
        <v>0.1968105</v>
      </c>
      <c r="O5607" s="31">
        <v>0.26019429999999999</v>
      </c>
      <c r="P5607" s="31">
        <v>0.35171049999999998</v>
      </c>
      <c r="Q5607" s="31">
        <v>56.869799999999998</v>
      </c>
      <c r="R5607">
        <v>0.12086909999999999</v>
      </c>
      <c r="S5607" t="s">
        <v>20810</v>
      </c>
      <c r="T5607">
        <v>1</v>
      </c>
    </row>
    <row r="5608" spans="1:20" x14ac:dyDescent="0.25">
      <c r="A5608" s="31" t="s">
        <v>9900</v>
      </c>
      <c r="B5608" s="31" t="s">
        <v>67</v>
      </c>
      <c r="C5608" s="31" t="s">
        <v>5</v>
      </c>
      <c r="D5608" s="31" t="s">
        <v>12</v>
      </c>
      <c r="E5608" s="31" t="s">
        <v>24</v>
      </c>
      <c r="F5608" s="31" t="s">
        <v>52</v>
      </c>
      <c r="G5608" s="31">
        <v>15</v>
      </c>
      <c r="H5608" s="31">
        <v>2478</v>
      </c>
      <c r="I5608" s="31">
        <v>2.6512617000000001</v>
      </c>
      <c r="J5608" s="31">
        <v>2.9145810000000001</v>
      </c>
      <c r="K5608" s="31">
        <v>0.26331909999999997</v>
      </c>
      <c r="L5608" s="31">
        <v>0.1164099</v>
      </c>
      <c r="M5608" s="31">
        <v>0.2032051</v>
      </c>
      <c r="N5608" s="31">
        <v>0.26331909999999997</v>
      </c>
      <c r="O5608" s="31">
        <v>0.32343309999999997</v>
      </c>
      <c r="P5608" s="31">
        <v>0.41022829999999999</v>
      </c>
      <c r="Q5608" s="31">
        <v>56.869259999999997</v>
      </c>
      <c r="R5608">
        <v>0.11463379999999999</v>
      </c>
      <c r="S5608" t="s">
        <v>20810</v>
      </c>
      <c r="T5608">
        <v>1</v>
      </c>
    </row>
    <row r="5609" spans="1:20" x14ac:dyDescent="0.25">
      <c r="A5609" s="31" t="s">
        <v>9901</v>
      </c>
      <c r="B5609" s="31" t="s">
        <v>67</v>
      </c>
      <c r="C5609" s="31" t="s">
        <v>5</v>
      </c>
      <c r="D5609" s="31" t="s">
        <v>12</v>
      </c>
      <c r="E5609" s="31" t="s">
        <v>24</v>
      </c>
      <c r="F5609" s="31" t="s">
        <v>52</v>
      </c>
      <c r="G5609" s="31">
        <v>16</v>
      </c>
      <c r="H5609" s="31">
        <v>2478</v>
      </c>
      <c r="I5609" s="31">
        <v>3.1331422999999998</v>
      </c>
      <c r="J5609" s="31">
        <v>3.2973970000000001</v>
      </c>
      <c r="K5609" s="31">
        <v>0.16425480000000001</v>
      </c>
      <c r="L5609" s="31">
        <v>2.0076999999999998E-3</v>
      </c>
      <c r="M5609" s="31">
        <v>9.7864599999999996E-2</v>
      </c>
      <c r="N5609" s="31">
        <v>0.16425480000000001</v>
      </c>
      <c r="O5609" s="31">
        <v>0.23064499999999999</v>
      </c>
      <c r="P5609" s="31">
        <v>0.32650190000000001</v>
      </c>
      <c r="Q5609" s="31">
        <v>57.867660000000001</v>
      </c>
      <c r="R5609">
        <v>0.1266021</v>
      </c>
      <c r="S5609" t="s">
        <v>20810</v>
      </c>
      <c r="T5609">
        <v>1</v>
      </c>
    </row>
    <row r="5610" spans="1:20" x14ac:dyDescent="0.25">
      <c r="A5610" s="31" t="s">
        <v>9902</v>
      </c>
      <c r="B5610" s="31" t="s">
        <v>67</v>
      </c>
      <c r="C5610" s="31" t="s">
        <v>5</v>
      </c>
      <c r="D5610" s="31" t="s">
        <v>12</v>
      </c>
      <c r="E5610" s="31" t="s">
        <v>24</v>
      </c>
      <c r="F5610" s="31" t="s">
        <v>52</v>
      </c>
      <c r="G5610" s="31">
        <v>17</v>
      </c>
      <c r="H5610" s="31">
        <v>2478</v>
      </c>
      <c r="I5610" s="31">
        <v>3.9083849000000002</v>
      </c>
      <c r="J5610" s="31">
        <v>4.1331720000000001</v>
      </c>
      <c r="K5610" s="31">
        <v>0.22478670000000001</v>
      </c>
      <c r="L5610" s="31">
        <v>3.34811E-2</v>
      </c>
      <c r="M5610" s="31">
        <v>0.146506</v>
      </c>
      <c r="N5610" s="31">
        <v>0.22478670000000001</v>
      </c>
      <c r="O5610" s="31">
        <v>0.30306739999999999</v>
      </c>
      <c r="P5610" s="31">
        <v>0.41609220000000002</v>
      </c>
      <c r="Q5610" s="31">
        <v>57.314830000000001</v>
      </c>
      <c r="R5610">
        <v>0.14927660000000001</v>
      </c>
      <c r="S5610" t="s">
        <v>20810</v>
      </c>
      <c r="T5610">
        <v>1</v>
      </c>
    </row>
    <row r="5611" spans="1:20" x14ac:dyDescent="0.25">
      <c r="A5611" s="31" t="s">
        <v>9903</v>
      </c>
      <c r="B5611" s="31" t="s">
        <v>67</v>
      </c>
      <c r="C5611" s="31" t="s">
        <v>5</v>
      </c>
      <c r="D5611" s="31" t="s">
        <v>12</v>
      </c>
      <c r="E5611" s="31" t="s">
        <v>24</v>
      </c>
      <c r="F5611" s="31" t="s">
        <v>52</v>
      </c>
      <c r="G5611" s="31">
        <v>18</v>
      </c>
      <c r="H5611" s="31">
        <v>2478</v>
      </c>
      <c r="I5611" s="31">
        <v>4.5353675999999998</v>
      </c>
      <c r="J5611" s="31">
        <v>4.3829529999999997</v>
      </c>
      <c r="K5611" s="31">
        <v>-0.15241489999999999</v>
      </c>
      <c r="L5611" s="31">
        <v>-0.36322470000000001</v>
      </c>
      <c r="M5611" s="31">
        <v>-0.23867659999999999</v>
      </c>
      <c r="N5611" s="31">
        <v>-0.15241489999999999</v>
      </c>
      <c r="O5611" s="31">
        <v>-6.6153299999999998E-2</v>
      </c>
      <c r="P5611" s="31">
        <v>5.83949E-2</v>
      </c>
      <c r="Q5611" s="31">
        <v>55.710250000000002</v>
      </c>
      <c r="R5611">
        <v>0.1644958</v>
      </c>
      <c r="S5611" t="s">
        <v>20810</v>
      </c>
      <c r="T5611">
        <v>1</v>
      </c>
    </row>
    <row r="5612" spans="1:20" x14ac:dyDescent="0.25">
      <c r="A5612" s="31" t="s">
        <v>9904</v>
      </c>
      <c r="B5612" s="31" t="s">
        <v>67</v>
      </c>
      <c r="C5612" s="31" t="s">
        <v>5</v>
      </c>
      <c r="D5612" s="31" t="s">
        <v>12</v>
      </c>
      <c r="E5612" s="31" t="s">
        <v>24</v>
      </c>
      <c r="F5612" s="31" t="s">
        <v>52</v>
      </c>
      <c r="G5612" s="31">
        <v>19</v>
      </c>
      <c r="H5612" s="31">
        <v>2478</v>
      </c>
      <c r="I5612" s="31">
        <v>4.2478889000000004</v>
      </c>
      <c r="J5612" s="31">
        <v>4.3290259999999998</v>
      </c>
      <c r="K5612" s="31">
        <v>8.1136899999999998E-2</v>
      </c>
      <c r="L5612" s="31">
        <v>-0.12189270000000001</v>
      </c>
      <c r="M5612" s="31">
        <v>-1.9411999999999999E-3</v>
      </c>
      <c r="N5612" s="31">
        <v>8.1136899999999998E-2</v>
      </c>
      <c r="O5612" s="31">
        <v>0.1642149</v>
      </c>
      <c r="P5612" s="31">
        <v>0.28416649999999999</v>
      </c>
      <c r="Q5612" s="31">
        <v>55.487189999999998</v>
      </c>
      <c r="R5612">
        <v>0.1584248</v>
      </c>
      <c r="S5612" t="s">
        <v>20810</v>
      </c>
      <c r="T5612">
        <v>1</v>
      </c>
    </row>
    <row r="5613" spans="1:20" x14ac:dyDescent="0.25">
      <c r="A5613" s="31" t="s">
        <v>9905</v>
      </c>
      <c r="B5613" s="31" t="s">
        <v>67</v>
      </c>
      <c r="C5613" s="31" t="s">
        <v>5</v>
      </c>
      <c r="D5613" s="31" t="s">
        <v>12</v>
      </c>
      <c r="E5613" s="31" t="s">
        <v>24</v>
      </c>
      <c r="F5613" s="31" t="s">
        <v>52</v>
      </c>
      <c r="G5613" s="31">
        <v>20</v>
      </c>
      <c r="H5613" s="31">
        <v>2478</v>
      </c>
      <c r="I5613" s="31">
        <v>3.9049879999999999</v>
      </c>
      <c r="J5613" s="31">
        <v>3.9659149999999999</v>
      </c>
      <c r="K5613" s="31">
        <v>6.0927200000000001E-2</v>
      </c>
      <c r="L5613" s="31">
        <v>-0.12537209999999999</v>
      </c>
      <c r="M5613" s="31">
        <v>-1.53049E-2</v>
      </c>
      <c r="N5613" s="31">
        <v>6.0927200000000001E-2</v>
      </c>
      <c r="O5613" s="31">
        <v>0.13715939999999999</v>
      </c>
      <c r="P5613" s="31">
        <v>0.24722659999999999</v>
      </c>
      <c r="Q5613" s="31">
        <v>55.210250000000002</v>
      </c>
      <c r="R5613">
        <v>0.1453701</v>
      </c>
      <c r="S5613" t="s">
        <v>20810</v>
      </c>
      <c r="T5613">
        <v>1</v>
      </c>
    </row>
    <row r="5614" spans="1:20" x14ac:dyDescent="0.25">
      <c r="A5614" s="31" t="s">
        <v>9906</v>
      </c>
      <c r="B5614" s="31" t="s">
        <v>67</v>
      </c>
      <c r="C5614" s="31" t="s">
        <v>5</v>
      </c>
      <c r="D5614" s="31" t="s">
        <v>12</v>
      </c>
      <c r="E5614" s="31" t="s">
        <v>24</v>
      </c>
      <c r="F5614" s="31" t="s">
        <v>52</v>
      </c>
      <c r="G5614" s="31">
        <v>21</v>
      </c>
      <c r="H5614" s="31">
        <v>2478</v>
      </c>
      <c r="I5614" s="31">
        <v>3.5148548000000002</v>
      </c>
      <c r="J5614" s="31">
        <v>3.6043880000000001</v>
      </c>
      <c r="K5614" s="31">
        <v>8.9533199999999993E-2</v>
      </c>
      <c r="L5614" s="31">
        <v>-8.6719199999999996E-2</v>
      </c>
      <c r="M5614" s="31">
        <v>1.74121E-2</v>
      </c>
      <c r="N5614" s="31">
        <v>8.9533199999999993E-2</v>
      </c>
      <c r="O5614" s="31">
        <v>0.1616542</v>
      </c>
      <c r="P5614" s="31">
        <v>0.26578550000000001</v>
      </c>
      <c r="Q5614" s="31">
        <v>55.656350000000003</v>
      </c>
      <c r="R5614">
        <v>0.1375304</v>
      </c>
      <c r="S5614" t="s">
        <v>20810</v>
      </c>
      <c r="T5614">
        <v>1</v>
      </c>
    </row>
    <row r="5615" spans="1:20" x14ac:dyDescent="0.25">
      <c r="A5615" s="31" t="s">
        <v>9907</v>
      </c>
      <c r="B5615" s="31" t="s">
        <v>67</v>
      </c>
      <c r="C5615" s="31" t="s">
        <v>5</v>
      </c>
      <c r="D5615" s="31" t="s">
        <v>12</v>
      </c>
      <c r="E5615" s="31" t="s">
        <v>24</v>
      </c>
      <c r="F5615" s="31" t="s">
        <v>52</v>
      </c>
      <c r="G5615" s="31">
        <v>22</v>
      </c>
      <c r="H5615" s="31">
        <v>2478</v>
      </c>
      <c r="I5615" s="31">
        <v>2.8671638000000002</v>
      </c>
      <c r="J5615" s="31">
        <v>2.8754460000000002</v>
      </c>
      <c r="K5615" s="31">
        <v>8.2822999999999994E-3</v>
      </c>
      <c r="L5615" s="31">
        <v>-0.13638330000000001</v>
      </c>
      <c r="M5615" s="31">
        <v>-5.0913699999999999E-2</v>
      </c>
      <c r="N5615" s="31">
        <v>8.2822999999999994E-3</v>
      </c>
      <c r="O5615" s="31">
        <v>6.7478200000000002E-2</v>
      </c>
      <c r="P5615" s="31">
        <v>0.15294779999999999</v>
      </c>
      <c r="Q5615" s="31">
        <v>56.102989999999998</v>
      </c>
      <c r="R5615">
        <v>0.1128831</v>
      </c>
      <c r="S5615" t="s">
        <v>20810</v>
      </c>
      <c r="T5615">
        <v>1</v>
      </c>
    </row>
    <row r="5616" spans="1:20" x14ac:dyDescent="0.25">
      <c r="A5616" s="31" t="s">
        <v>9908</v>
      </c>
      <c r="B5616" s="31" t="s">
        <v>67</v>
      </c>
      <c r="C5616" s="31" t="s">
        <v>5</v>
      </c>
      <c r="D5616" s="31" t="s">
        <v>12</v>
      </c>
      <c r="E5616" s="31" t="s">
        <v>24</v>
      </c>
      <c r="F5616" s="31" t="s">
        <v>52</v>
      </c>
      <c r="G5616" s="31">
        <v>23</v>
      </c>
      <c r="H5616" s="31">
        <v>2478</v>
      </c>
      <c r="I5616" s="31">
        <v>2.2681358</v>
      </c>
      <c r="J5616" s="31">
        <v>2.4011909999999999</v>
      </c>
      <c r="K5616" s="31">
        <v>0.13305520000000001</v>
      </c>
      <c r="L5616" s="31">
        <v>1.03477E-2</v>
      </c>
      <c r="M5616" s="31">
        <v>8.2844299999999996E-2</v>
      </c>
      <c r="N5616" s="31">
        <v>0.13305520000000001</v>
      </c>
      <c r="O5616" s="31">
        <v>0.18326609999999999</v>
      </c>
      <c r="P5616" s="31">
        <v>0.25576260000000001</v>
      </c>
      <c r="Q5616" s="31">
        <v>56.050159999999998</v>
      </c>
      <c r="R5616">
        <v>9.5749100000000004E-2</v>
      </c>
      <c r="S5616" t="s">
        <v>20810</v>
      </c>
      <c r="T5616">
        <v>1</v>
      </c>
    </row>
    <row r="5617" spans="1:20" x14ac:dyDescent="0.25">
      <c r="A5617" s="31" t="s">
        <v>9909</v>
      </c>
      <c r="B5617" s="31" t="s">
        <v>67</v>
      </c>
      <c r="C5617" s="31" t="s">
        <v>5</v>
      </c>
      <c r="D5617" s="31" t="s">
        <v>12</v>
      </c>
      <c r="E5617" s="31" t="s">
        <v>24</v>
      </c>
      <c r="F5617" s="31" t="s">
        <v>52</v>
      </c>
      <c r="G5617" s="31">
        <v>24</v>
      </c>
      <c r="H5617" s="31">
        <v>2478</v>
      </c>
      <c r="I5617" s="31">
        <v>2.0767378999999999</v>
      </c>
      <c r="J5617" s="31">
        <v>2.2022889999999999</v>
      </c>
      <c r="K5617" s="31">
        <v>0.1255511</v>
      </c>
      <c r="L5617" s="31">
        <v>5.9369000000000002E-3</v>
      </c>
      <c r="M5617" s="31">
        <v>7.6605999999999994E-2</v>
      </c>
      <c r="N5617" s="31">
        <v>0.1255511</v>
      </c>
      <c r="O5617" s="31">
        <v>0.17449629999999999</v>
      </c>
      <c r="P5617" s="31">
        <v>0.2451653</v>
      </c>
      <c r="Q5617" s="31">
        <v>55.774279999999997</v>
      </c>
      <c r="R5617">
        <v>9.3335500000000002E-2</v>
      </c>
      <c r="S5617" t="s">
        <v>20810</v>
      </c>
      <c r="T5617">
        <v>1</v>
      </c>
    </row>
    <row r="5618" spans="1:20" x14ac:dyDescent="0.25">
      <c r="A5618" s="31" t="s">
        <v>5302</v>
      </c>
      <c r="B5618" s="31" t="s">
        <v>67</v>
      </c>
      <c r="C5618" s="31" t="s">
        <v>5</v>
      </c>
      <c r="D5618" s="31" t="s">
        <v>7</v>
      </c>
      <c r="E5618" s="31" t="s">
        <v>25</v>
      </c>
      <c r="F5618" s="31" t="s">
        <v>6</v>
      </c>
      <c r="G5618" s="31">
        <v>1</v>
      </c>
      <c r="H5618" s="31">
        <v>54701</v>
      </c>
      <c r="I5618" s="31">
        <v>46.269750999999999</v>
      </c>
      <c r="J5618" s="31">
        <v>49.286529999999999</v>
      </c>
      <c r="K5618" s="31">
        <v>3.016775</v>
      </c>
      <c r="L5618" s="31">
        <v>2.3047710000000001</v>
      </c>
      <c r="M5618" s="31">
        <v>2.7254290000000001</v>
      </c>
      <c r="N5618" s="31">
        <v>3.016775</v>
      </c>
      <c r="O5618" s="31">
        <v>3.3081209999999999</v>
      </c>
      <c r="P5618" s="31">
        <v>3.7287789999999998</v>
      </c>
      <c r="Q5618" s="31">
        <v>45.911949999999997</v>
      </c>
      <c r="R5618">
        <v>0.55557970000000001</v>
      </c>
      <c r="S5618" t="s">
        <v>20810</v>
      </c>
      <c r="T5618">
        <v>1</v>
      </c>
    </row>
    <row r="5619" spans="1:20" x14ac:dyDescent="0.25">
      <c r="A5619" s="31" t="s">
        <v>5303</v>
      </c>
      <c r="B5619" s="31" t="s">
        <v>67</v>
      </c>
      <c r="C5619" s="31" t="s">
        <v>5</v>
      </c>
      <c r="D5619" s="31" t="s">
        <v>7</v>
      </c>
      <c r="E5619" s="31" t="s">
        <v>25</v>
      </c>
      <c r="F5619" s="31" t="s">
        <v>6</v>
      </c>
      <c r="G5619" s="31">
        <v>2</v>
      </c>
      <c r="H5619" s="31">
        <v>54701</v>
      </c>
      <c r="I5619" s="31">
        <v>45.012234999999997</v>
      </c>
      <c r="J5619" s="31">
        <v>46.942720000000001</v>
      </c>
      <c r="K5619" s="31">
        <v>1.9304870000000001</v>
      </c>
      <c r="L5619" s="31">
        <v>1.212591</v>
      </c>
      <c r="M5619" s="31">
        <v>1.63673</v>
      </c>
      <c r="N5619" s="31">
        <v>1.9304870000000001</v>
      </c>
      <c r="O5619" s="31">
        <v>2.2242440000000001</v>
      </c>
      <c r="P5619" s="31">
        <v>2.6483829999999999</v>
      </c>
      <c r="Q5619" s="31">
        <v>45.310769999999998</v>
      </c>
      <c r="R5619">
        <v>0.56017709999999998</v>
      </c>
      <c r="S5619" t="s">
        <v>20810</v>
      </c>
      <c r="T5619">
        <v>1</v>
      </c>
    </row>
    <row r="5620" spans="1:20" x14ac:dyDescent="0.25">
      <c r="A5620" s="31" t="s">
        <v>5304</v>
      </c>
      <c r="B5620" s="31" t="s">
        <v>67</v>
      </c>
      <c r="C5620" s="31" t="s">
        <v>5</v>
      </c>
      <c r="D5620" s="31" t="s">
        <v>7</v>
      </c>
      <c r="E5620" s="31" t="s">
        <v>25</v>
      </c>
      <c r="F5620" s="31" t="s">
        <v>6</v>
      </c>
      <c r="G5620" s="31">
        <v>3</v>
      </c>
      <c r="H5620" s="31">
        <v>54701</v>
      </c>
      <c r="I5620" s="31">
        <v>45.662238000000002</v>
      </c>
      <c r="J5620" s="31">
        <v>46.274039999999999</v>
      </c>
      <c r="K5620" s="31">
        <v>0.61179879999999998</v>
      </c>
      <c r="L5620" s="31">
        <v>-0.1038726</v>
      </c>
      <c r="M5620" s="31">
        <v>0.31895190000000001</v>
      </c>
      <c r="N5620" s="31">
        <v>0.61179879999999998</v>
      </c>
      <c r="O5620" s="31">
        <v>0.90464580000000006</v>
      </c>
      <c r="P5620" s="31">
        <v>1.3274699999999999</v>
      </c>
      <c r="Q5620" s="31">
        <v>44.8611</v>
      </c>
      <c r="R5620">
        <v>0.55844139999999998</v>
      </c>
      <c r="S5620" t="s">
        <v>20810</v>
      </c>
      <c r="T5620">
        <v>1</v>
      </c>
    </row>
    <row r="5621" spans="1:20" x14ac:dyDescent="0.25">
      <c r="A5621" s="31" t="s">
        <v>5305</v>
      </c>
      <c r="B5621" s="31" t="s">
        <v>67</v>
      </c>
      <c r="C5621" s="31" t="s">
        <v>5</v>
      </c>
      <c r="D5621" s="31" t="s">
        <v>7</v>
      </c>
      <c r="E5621" s="31" t="s">
        <v>25</v>
      </c>
      <c r="F5621" s="31" t="s">
        <v>6</v>
      </c>
      <c r="G5621" s="31">
        <v>4</v>
      </c>
      <c r="H5621" s="31">
        <v>54701</v>
      </c>
      <c r="I5621" s="31">
        <v>49.121113999999999</v>
      </c>
      <c r="J5621" s="31">
        <v>48.186669999999999</v>
      </c>
      <c r="K5621" s="31">
        <v>-0.93444590000000005</v>
      </c>
      <c r="L5621" s="31">
        <v>-1.6857500000000001</v>
      </c>
      <c r="M5621" s="31">
        <v>-1.2418739999999999</v>
      </c>
      <c r="N5621" s="31">
        <v>-0.93444590000000005</v>
      </c>
      <c r="O5621" s="31">
        <v>-0.62701819999999997</v>
      </c>
      <c r="P5621" s="31">
        <v>-0.18314159999999999</v>
      </c>
      <c r="Q5621" s="31">
        <v>44.432650000000002</v>
      </c>
      <c r="R5621">
        <v>0.58624580000000004</v>
      </c>
      <c r="S5621" t="s">
        <v>20810</v>
      </c>
      <c r="T5621">
        <v>1</v>
      </c>
    </row>
    <row r="5622" spans="1:20" x14ac:dyDescent="0.25">
      <c r="A5622" s="31" t="s">
        <v>5306</v>
      </c>
      <c r="B5622" s="31" t="s">
        <v>67</v>
      </c>
      <c r="C5622" s="31" t="s">
        <v>5</v>
      </c>
      <c r="D5622" s="31" t="s">
        <v>7</v>
      </c>
      <c r="E5622" s="31" t="s">
        <v>25</v>
      </c>
      <c r="F5622" s="31" t="s">
        <v>6</v>
      </c>
      <c r="G5622" s="31">
        <v>5</v>
      </c>
      <c r="H5622" s="31">
        <v>54701</v>
      </c>
      <c r="I5622" s="31">
        <v>57.567715999999997</v>
      </c>
      <c r="J5622" s="31">
        <v>54.419449999999998</v>
      </c>
      <c r="K5622" s="31">
        <v>-3.1482670000000001</v>
      </c>
      <c r="L5622" s="31">
        <v>-3.9777260000000001</v>
      </c>
      <c r="M5622" s="31">
        <v>-3.4876749999999999</v>
      </c>
      <c r="N5622" s="31">
        <v>-3.1482670000000001</v>
      </c>
      <c r="O5622" s="31">
        <v>-2.808859</v>
      </c>
      <c r="P5622" s="31">
        <v>-2.3188080000000002</v>
      </c>
      <c r="Q5622" s="31">
        <v>44.083730000000003</v>
      </c>
      <c r="R5622">
        <v>0.64723019999999998</v>
      </c>
      <c r="S5622" t="s">
        <v>20810</v>
      </c>
      <c r="T5622">
        <v>1</v>
      </c>
    </row>
    <row r="5623" spans="1:20" x14ac:dyDescent="0.25">
      <c r="A5623" s="31" t="s">
        <v>5307</v>
      </c>
      <c r="B5623" s="31" t="s">
        <v>67</v>
      </c>
      <c r="C5623" s="31" t="s">
        <v>5</v>
      </c>
      <c r="D5623" s="31" t="s">
        <v>7</v>
      </c>
      <c r="E5623" s="31" t="s">
        <v>25</v>
      </c>
      <c r="F5623" s="31" t="s">
        <v>6</v>
      </c>
      <c r="G5623" s="31">
        <v>6</v>
      </c>
      <c r="H5623" s="31">
        <v>54701</v>
      </c>
      <c r="I5623" s="31">
        <v>71.529354999999995</v>
      </c>
      <c r="J5623" s="31">
        <v>66.062100000000001</v>
      </c>
      <c r="K5623" s="31">
        <v>-5.4672510000000001</v>
      </c>
      <c r="L5623" s="31">
        <v>-6.4448509999999999</v>
      </c>
      <c r="M5623" s="31">
        <v>-5.8672769999999996</v>
      </c>
      <c r="N5623" s="31">
        <v>-5.4672510000000001</v>
      </c>
      <c r="O5623" s="31">
        <v>-5.0672249999999996</v>
      </c>
      <c r="P5623" s="31">
        <v>-4.4896520000000004</v>
      </c>
      <c r="Q5623" s="31">
        <v>43.838560000000001</v>
      </c>
      <c r="R5623">
        <v>0.76282510000000003</v>
      </c>
      <c r="S5623" t="s">
        <v>20810</v>
      </c>
      <c r="T5623">
        <v>1</v>
      </c>
    </row>
    <row r="5624" spans="1:20" x14ac:dyDescent="0.25">
      <c r="A5624" s="31" t="s">
        <v>5308</v>
      </c>
      <c r="B5624" s="31" t="s">
        <v>67</v>
      </c>
      <c r="C5624" s="31" t="s">
        <v>5</v>
      </c>
      <c r="D5624" s="31" t="s">
        <v>7</v>
      </c>
      <c r="E5624" s="31" t="s">
        <v>25</v>
      </c>
      <c r="F5624" s="31" t="s">
        <v>6</v>
      </c>
      <c r="G5624" s="31">
        <v>7</v>
      </c>
      <c r="H5624" s="31">
        <v>54701</v>
      </c>
      <c r="I5624" s="31">
        <v>82.711049000000003</v>
      </c>
      <c r="J5624" s="31">
        <v>74.251980000000003</v>
      </c>
      <c r="K5624" s="31">
        <v>-8.4590650000000007</v>
      </c>
      <c r="L5624" s="31">
        <v>-9.5267180000000007</v>
      </c>
      <c r="M5624" s="31">
        <v>-8.8959399999999995</v>
      </c>
      <c r="N5624" s="31">
        <v>-8.4590650000000007</v>
      </c>
      <c r="O5624" s="31">
        <v>-8.0221909999999994</v>
      </c>
      <c r="P5624" s="31">
        <v>-7.391413</v>
      </c>
      <c r="Q5624" s="31">
        <v>43.625929999999997</v>
      </c>
      <c r="R5624">
        <v>0.83309359999999999</v>
      </c>
      <c r="S5624" t="s">
        <v>20810</v>
      </c>
      <c r="T5624">
        <v>1</v>
      </c>
    </row>
    <row r="5625" spans="1:20" x14ac:dyDescent="0.25">
      <c r="A5625" s="31" t="s">
        <v>5309</v>
      </c>
      <c r="B5625" s="31" t="s">
        <v>67</v>
      </c>
      <c r="C5625" s="31" t="s">
        <v>5</v>
      </c>
      <c r="D5625" s="31" t="s">
        <v>7</v>
      </c>
      <c r="E5625" s="31" t="s">
        <v>25</v>
      </c>
      <c r="F5625" s="31" t="s">
        <v>6</v>
      </c>
      <c r="G5625" s="31">
        <v>8</v>
      </c>
      <c r="H5625" s="31">
        <v>54701</v>
      </c>
      <c r="I5625" s="31">
        <v>85.135401000000002</v>
      </c>
      <c r="J5625" s="31">
        <v>73.171729999999997</v>
      </c>
      <c r="K5625" s="31">
        <v>-11.96367</v>
      </c>
      <c r="L5625" s="31">
        <v>-12.98551</v>
      </c>
      <c r="M5625" s="31">
        <v>-12.3818</v>
      </c>
      <c r="N5625" s="31">
        <v>-11.96367</v>
      </c>
      <c r="O5625" s="31">
        <v>-11.545540000000001</v>
      </c>
      <c r="P5625" s="31">
        <v>-10.94183</v>
      </c>
      <c r="Q5625" s="31">
        <v>43.763309999999997</v>
      </c>
      <c r="R5625">
        <v>0.79734689999999997</v>
      </c>
      <c r="S5625" t="s">
        <v>20810</v>
      </c>
      <c r="T5625">
        <v>1</v>
      </c>
    </row>
    <row r="5626" spans="1:20" x14ac:dyDescent="0.25">
      <c r="A5626" s="31" t="s">
        <v>5310</v>
      </c>
      <c r="B5626" s="31" t="s">
        <v>67</v>
      </c>
      <c r="C5626" s="31" t="s">
        <v>5</v>
      </c>
      <c r="D5626" s="31" t="s">
        <v>7</v>
      </c>
      <c r="E5626" s="31" t="s">
        <v>25</v>
      </c>
      <c r="F5626" s="31" t="s">
        <v>6</v>
      </c>
      <c r="G5626" s="31">
        <v>9</v>
      </c>
      <c r="H5626" s="31">
        <v>54701</v>
      </c>
      <c r="I5626" s="31">
        <v>83.196395999999993</v>
      </c>
      <c r="J5626" s="31">
        <v>72.510000000000005</v>
      </c>
      <c r="K5626" s="31">
        <v>-10.686389999999999</v>
      </c>
      <c r="L5626" s="31">
        <v>-11.66333</v>
      </c>
      <c r="M5626" s="31">
        <v>-11.08615</v>
      </c>
      <c r="N5626" s="31">
        <v>-10.686389999999999</v>
      </c>
      <c r="O5626" s="31">
        <v>-10.28664</v>
      </c>
      <c r="P5626" s="31">
        <v>-9.7094550000000002</v>
      </c>
      <c r="Q5626" s="31">
        <v>45.648829999999997</v>
      </c>
      <c r="R5626">
        <v>0.76230949999999997</v>
      </c>
      <c r="S5626" t="s">
        <v>20810</v>
      </c>
      <c r="T5626">
        <v>1</v>
      </c>
    </row>
    <row r="5627" spans="1:20" x14ac:dyDescent="0.25">
      <c r="A5627" s="31" t="s">
        <v>5311</v>
      </c>
      <c r="B5627" s="31" t="s">
        <v>67</v>
      </c>
      <c r="C5627" s="31" t="s">
        <v>5</v>
      </c>
      <c r="D5627" s="31" t="s">
        <v>7</v>
      </c>
      <c r="E5627" s="31" t="s">
        <v>25</v>
      </c>
      <c r="F5627" s="31" t="s">
        <v>6</v>
      </c>
      <c r="G5627" s="31">
        <v>10</v>
      </c>
      <c r="H5627" s="31">
        <v>54701</v>
      </c>
      <c r="I5627" s="31">
        <v>78.357101999999998</v>
      </c>
      <c r="J5627" s="31">
        <v>71.312709999999996</v>
      </c>
      <c r="K5627" s="31">
        <v>-7.0443959999999999</v>
      </c>
      <c r="L5627" s="31">
        <v>-7.966132</v>
      </c>
      <c r="M5627" s="31">
        <v>-7.4215629999999999</v>
      </c>
      <c r="N5627" s="31">
        <v>-7.0443959999999999</v>
      </c>
      <c r="O5627" s="31">
        <v>-6.66723</v>
      </c>
      <c r="P5627" s="31">
        <v>-6.1226609999999999</v>
      </c>
      <c r="Q5627" s="31">
        <v>48.454430000000002</v>
      </c>
      <c r="R5627">
        <v>0.71923429999999999</v>
      </c>
      <c r="S5627" t="s">
        <v>20810</v>
      </c>
      <c r="T5627">
        <v>1</v>
      </c>
    </row>
    <row r="5628" spans="1:20" x14ac:dyDescent="0.25">
      <c r="A5628" s="31" t="s">
        <v>5312</v>
      </c>
      <c r="B5628" s="31" t="s">
        <v>67</v>
      </c>
      <c r="C5628" s="31" t="s">
        <v>5</v>
      </c>
      <c r="D5628" s="31" t="s">
        <v>7</v>
      </c>
      <c r="E5628" s="31" t="s">
        <v>25</v>
      </c>
      <c r="F5628" s="31" t="s">
        <v>6</v>
      </c>
      <c r="G5628" s="31">
        <v>11</v>
      </c>
      <c r="H5628" s="31">
        <v>54701</v>
      </c>
      <c r="I5628" s="31">
        <v>72.076746999999997</v>
      </c>
      <c r="J5628" s="31">
        <v>70.022459999999995</v>
      </c>
      <c r="K5628" s="31">
        <v>-2.0542859999999998</v>
      </c>
      <c r="L5628" s="31">
        <v>-2.8984510000000001</v>
      </c>
      <c r="M5628" s="31">
        <v>-2.3997120000000001</v>
      </c>
      <c r="N5628" s="31">
        <v>-2.0542859999999998</v>
      </c>
      <c r="O5628" s="31">
        <v>-1.708861</v>
      </c>
      <c r="P5628" s="31">
        <v>-1.2101219999999999</v>
      </c>
      <c r="Q5628" s="31">
        <v>50.779510000000002</v>
      </c>
      <c r="R5628">
        <v>0.65870499999999998</v>
      </c>
      <c r="S5628" t="s">
        <v>20810</v>
      </c>
      <c r="T5628">
        <v>1</v>
      </c>
    </row>
    <row r="5629" spans="1:20" x14ac:dyDescent="0.25">
      <c r="A5629" s="31" t="s">
        <v>5313</v>
      </c>
      <c r="B5629" s="31" t="s">
        <v>67</v>
      </c>
      <c r="C5629" s="31" t="s">
        <v>5</v>
      </c>
      <c r="D5629" s="31" t="s">
        <v>7</v>
      </c>
      <c r="E5629" s="31" t="s">
        <v>25</v>
      </c>
      <c r="F5629" s="31" t="s">
        <v>6</v>
      </c>
      <c r="G5629" s="31">
        <v>12</v>
      </c>
      <c r="H5629" s="31">
        <v>54701</v>
      </c>
      <c r="I5629" s="31">
        <v>64.250336000000004</v>
      </c>
      <c r="J5629" s="31">
        <v>68.508309999999994</v>
      </c>
      <c r="K5629" s="31">
        <v>4.2579719999999996</v>
      </c>
      <c r="L5629" s="31">
        <v>3.477814</v>
      </c>
      <c r="M5629" s="31">
        <v>3.9387379999999999</v>
      </c>
      <c r="N5629" s="31">
        <v>4.2579719999999996</v>
      </c>
      <c r="O5629" s="31">
        <v>4.5772069999999996</v>
      </c>
      <c r="P5629" s="31">
        <v>5.0381299999999998</v>
      </c>
      <c r="Q5629" s="31">
        <v>52.60425</v>
      </c>
      <c r="R5629">
        <v>0.60876039999999998</v>
      </c>
      <c r="S5629" t="s">
        <v>20810</v>
      </c>
      <c r="T5629">
        <v>1</v>
      </c>
    </row>
    <row r="5630" spans="1:20" x14ac:dyDescent="0.25">
      <c r="A5630" s="31" t="s">
        <v>5314</v>
      </c>
      <c r="B5630" s="31" t="s">
        <v>67</v>
      </c>
      <c r="C5630" s="31" t="s">
        <v>5</v>
      </c>
      <c r="D5630" s="31" t="s">
        <v>7</v>
      </c>
      <c r="E5630" s="31" t="s">
        <v>25</v>
      </c>
      <c r="F5630" s="31" t="s">
        <v>6</v>
      </c>
      <c r="G5630" s="31">
        <v>13</v>
      </c>
      <c r="H5630" s="31">
        <v>54701</v>
      </c>
      <c r="I5630" s="31">
        <v>60.419975999999998</v>
      </c>
      <c r="J5630" s="31">
        <v>66.65549</v>
      </c>
      <c r="K5630" s="31">
        <v>6.235519</v>
      </c>
      <c r="L5630" s="31">
        <v>5.5002370000000003</v>
      </c>
      <c r="M5630" s="31">
        <v>5.934647</v>
      </c>
      <c r="N5630" s="31">
        <v>6.235519</v>
      </c>
      <c r="O5630" s="31">
        <v>6.5363910000000001</v>
      </c>
      <c r="P5630" s="31">
        <v>6.9708009999999998</v>
      </c>
      <c r="Q5630" s="31">
        <v>53.957430000000002</v>
      </c>
      <c r="R5630">
        <v>0.57374400000000003</v>
      </c>
      <c r="S5630" t="s">
        <v>20810</v>
      </c>
      <c r="T5630">
        <v>1</v>
      </c>
    </row>
    <row r="5631" spans="1:20" x14ac:dyDescent="0.25">
      <c r="A5631" s="31" t="s">
        <v>5315</v>
      </c>
      <c r="B5631" s="31" t="s">
        <v>67</v>
      </c>
      <c r="C5631" s="31" t="s">
        <v>5</v>
      </c>
      <c r="D5631" s="31" t="s">
        <v>7</v>
      </c>
      <c r="E5631" s="31" t="s">
        <v>25</v>
      </c>
      <c r="F5631" s="31" t="s">
        <v>6</v>
      </c>
      <c r="G5631" s="31">
        <v>14</v>
      </c>
      <c r="H5631" s="31">
        <v>54701</v>
      </c>
      <c r="I5631" s="31">
        <v>59.205733000000002</v>
      </c>
      <c r="J5631" s="31">
        <v>65.680189999999996</v>
      </c>
      <c r="K5631" s="31">
        <v>6.4744580000000003</v>
      </c>
      <c r="L5631" s="31">
        <v>5.7720269999999996</v>
      </c>
      <c r="M5631" s="31">
        <v>6.1870289999999999</v>
      </c>
      <c r="N5631" s="31">
        <v>6.4744580000000003</v>
      </c>
      <c r="O5631" s="31">
        <v>6.7618879999999999</v>
      </c>
      <c r="P5631" s="31">
        <v>7.1768900000000002</v>
      </c>
      <c r="Q5631" s="31">
        <v>54.771659999999997</v>
      </c>
      <c r="R5631">
        <v>0.5481104</v>
      </c>
      <c r="S5631" t="s">
        <v>20810</v>
      </c>
      <c r="T5631">
        <v>1</v>
      </c>
    </row>
    <row r="5632" spans="1:20" x14ac:dyDescent="0.25">
      <c r="A5632" s="31" t="s">
        <v>5316</v>
      </c>
      <c r="B5632" s="31" t="s">
        <v>67</v>
      </c>
      <c r="C5632" s="31" t="s">
        <v>5</v>
      </c>
      <c r="D5632" s="31" t="s">
        <v>7</v>
      </c>
      <c r="E5632" s="31" t="s">
        <v>25</v>
      </c>
      <c r="F5632" s="31" t="s">
        <v>6</v>
      </c>
      <c r="G5632" s="31">
        <v>15</v>
      </c>
      <c r="H5632" s="31">
        <v>54701</v>
      </c>
      <c r="I5632" s="31">
        <v>61.324452000000001</v>
      </c>
      <c r="J5632" s="31">
        <v>68.017809999999997</v>
      </c>
      <c r="K5632" s="31">
        <v>6.6933629999999997</v>
      </c>
      <c r="L5632" s="31">
        <v>5.9896229999999999</v>
      </c>
      <c r="M5632" s="31">
        <v>6.4053979999999999</v>
      </c>
      <c r="N5632" s="31">
        <v>6.6933629999999997</v>
      </c>
      <c r="O5632" s="31">
        <v>6.9813280000000004</v>
      </c>
      <c r="P5632" s="31">
        <v>7.3971039999999997</v>
      </c>
      <c r="Q5632" s="31">
        <v>54.974319999999999</v>
      </c>
      <c r="R5632">
        <v>0.54913160000000005</v>
      </c>
      <c r="S5632" t="s">
        <v>20810</v>
      </c>
      <c r="T5632">
        <v>1</v>
      </c>
    </row>
    <row r="5633" spans="1:20" x14ac:dyDescent="0.25">
      <c r="A5633" s="31" t="s">
        <v>5317</v>
      </c>
      <c r="B5633" s="31" t="s">
        <v>67</v>
      </c>
      <c r="C5633" s="31" t="s">
        <v>5</v>
      </c>
      <c r="D5633" s="31" t="s">
        <v>7</v>
      </c>
      <c r="E5633" s="31" t="s">
        <v>25</v>
      </c>
      <c r="F5633" s="31" t="s">
        <v>6</v>
      </c>
      <c r="G5633" s="31">
        <v>16</v>
      </c>
      <c r="H5633" s="31">
        <v>54701</v>
      </c>
      <c r="I5633" s="31">
        <v>71.570172999999997</v>
      </c>
      <c r="J5633" s="31">
        <v>77.504069999999999</v>
      </c>
      <c r="K5633" s="31">
        <v>5.9338939999999996</v>
      </c>
      <c r="L5633" s="31">
        <v>5.1420760000000003</v>
      </c>
      <c r="M5633" s="31">
        <v>5.6098879999999998</v>
      </c>
      <c r="N5633" s="31">
        <v>5.9338939999999996</v>
      </c>
      <c r="O5633" s="31">
        <v>6.2578990000000001</v>
      </c>
      <c r="P5633" s="31">
        <v>6.7257119999999997</v>
      </c>
      <c r="Q5633" s="31">
        <v>54.44238</v>
      </c>
      <c r="R5633">
        <v>0.61785909999999999</v>
      </c>
      <c r="S5633" t="s">
        <v>20810</v>
      </c>
      <c r="T5633">
        <v>1</v>
      </c>
    </row>
    <row r="5634" spans="1:20" x14ac:dyDescent="0.25">
      <c r="A5634" s="31" t="s">
        <v>5318</v>
      </c>
      <c r="B5634" s="31" t="s">
        <v>67</v>
      </c>
      <c r="C5634" s="31" t="s">
        <v>5</v>
      </c>
      <c r="D5634" s="31" t="s">
        <v>7</v>
      </c>
      <c r="E5634" s="31" t="s">
        <v>25</v>
      </c>
      <c r="F5634" s="31" t="s">
        <v>6</v>
      </c>
      <c r="G5634" s="31">
        <v>17</v>
      </c>
      <c r="H5634" s="31">
        <v>54701</v>
      </c>
      <c r="I5634" s="31">
        <v>93.631490999999997</v>
      </c>
      <c r="J5634" s="31">
        <v>96.491519999999994</v>
      </c>
      <c r="K5634" s="31">
        <v>2.8600249999999998</v>
      </c>
      <c r="L5634" s="31">
        <v>1.901384</v>
      </c>
      <c r="M5634" s="31">
        <v>2.4677570000000002</v>
      </c>
      <c r="N5634" s="31">
        <v>2.8600249999999998</v>
      </c>
      <c r="O5634" s="31">
        <v>3.2522929999999999</v>
      </c>
      <c r="P5634" s="31">
        <v>3.8186659999999999</v>
      </c>
      <c r="Q5634" s="31">
        <v>52.794580000000003</v>
      </c>
      <c r="R5634">
        <v>0.74803189999999997</v>
      </c>
      <c r="S5634" t="s">
        <v>20810</v>
      </c>
      <c r="T5634">
        <v>1</v>
      </c>
    </row>
    <row r="5635" spans="1:20" x14ac:dyDescent="0.25">
      <c r="A5635" s="31" t="s">
        <v>5319</v>
      </c>
      <c r="B5635" s="31" t="s">
        <v>67</v>
      </c>
      <c r="C5635" s="31" t="s">
        <v>5</v>
      </c>
      <c r="D5635" s="31" t="s">
        <v>7</v>
      </c>
      <c r="E5635" s="31" t="s">
        <v>25</v>
      </c>
      <c r="F5635" s="31" t="s">
        <v>6</v>
      </c>
      <c r="G5635" s="31">
        <v>18</v>
      </c>
      <c r="H5635" s="31">
        <v>54701</v>
      </c>
      <c r="I5635" s="31">
        <v>104.54302</v>
      </c>
      <c r="J5635" s="31">
        <v>103.182</v>
      </c>
      <c r="K5635" s="31">
        <v>-1.3610610000000001</v>
      </c>
      <c r="L5635" s="31">
        <v>-2.413138</v>
      </c>
      <c r="M5635" s="31">
        <v>-1.791563</v>
      </c>
      <c r="N5635" s="31">
        <v>-1.3610610000000001</v>
      </c>
      <c r="O5635" s="31">
        <v>-0.9305599</v>
      </c>
      <c r="P5635" s="31">
        <v>-0.30898439999999999</v>
      </c>
      <c r="Q5635" s="31">
        <v>50.870280000000001</v>
      </c>
      <c r="R5635">
        <v>0.82093989999999994</v>
      </c>
      <c r="S5635" t="s">
        <v>20810</v>
      </c>
      <c r="T5635">
        <v>1</v>
      </c>
    </row>
    <row r="5636" spans="1:20" x14ac:dyDescent="0.25">
      <c r="A5636" s="31" t="s">
        <v>5320</v>
      </c>
      <c r="B5636" s="31" t="s">
        <v>67</v>
      </c>
      <c r="C5636" s="31" t="s">
        <v>5</v>
      </c>
      <c r="D5636" s="31" t="s">
        <v>7</v>
      </c>
      <c r="E5636" s="31" t="s">
        <v>25</v>
      </c>
      <c r="F5636" s="31" t="s">
        <v>6</v>
      </c>
      <c r="G5636" s="31">
        <v>19</v>
      </c>
      <c r="H5636" s="31">
        <v>54701</v>
      </c>
      <c r="I5636" s="31">
        <v>102.97756</v>
      </c>
      <c r="J5636" s="31">
        <v>102.40819999999999</v>
      </c>
      <c r="K5636" s="31">
        <v>-0.56933219999999995</v>
      </c>
      <c r="L5636" s="31">
        <v>-1.6028659999999999</v>
      </c>
      <c r="M5636" s="31">
        <v>-0.99224570000000001</v>
      </c>
      <c r="N5636" s="31">
        <v>-0.56933219999999995</v>
      </c>
      <c r="O5636" s="31">
        <v>-0.14641860000000001</v>
      </c>
      <c r="P5636" s="31">
        <v>0.46420139999999999</v>
      </c>
      <c r="Q5636" s="31">
        <v>49.57114</v>
      </c>
      <c r="R5636">
        <v>0.80647049999999998</v>
      </c>
      <c r="S5636" t="s">
        <v>20810</v>
      </c>
      <c r="T5636">
        <v>1</v>
      </c>
    </row>
    <row r="5637" spans="1:20" x14ac:dyDescent="0.25">
      <c r="A5637" s="31" t="s">
        <v>5321</v>
      </c>
      <c r="B5637" s="31" t="s">
        <v>67</v>
      </c>
      <c r="C5637" s="31" t="s">
        <v>5</v>
      </c>
      <c r="D5637" s="31" t="s">
        <v>7</v>
      </c>
      <c r="E5637" s="31" t="s">
        <v>25</v>
      </c>
      <c r="F5637" s="31" t="s">
        <v>6</v>
      </c>
      <c r="G5637" s="31">
        <v>20</v>
      </c>
      <c r="H5637" s="31">
        <v>54701</v>
      </c>
      <c r="I5637" s="31">
        <v>98.189248000000006</v>
      </c>
      <c r="J5637" s="31">
        <v>99.150899999999993</v>
      </c>
      <c r="K5637" s="31">
        <v>0.96165409999999996</v>
      </c>
      <c r="L5637" s="31">
        <v>-5.78696E-2</v>
      </c>
      <c r="M5637" s="31">
        <v>0.54447330000000005</v>
      </c>
      <c r="N5637" s="31">
        <v>0.96165409999999996</v>
      </c>
      <c r="O5637" s="31">
        <v>1.378835</v>
      </c>
      <c r="P5637" s="31">
        <v>1.9811780000000001</v>
      </c>
      <c r="Q5637" s="31">
        <v>48.574179999999998</v>
      </c>
      <c r="R5637">
        <v>0.79553859999999998</v>
      </c>
      <c r="S5637" t="s">
        <v>20810</v>
      </c>
      <c r="T5637">
        <v>1</v>
      </c>
    </row>
    <row r="5638" spans="1:20" x14ac:dyDescent="0.25">
      <c r="A5638" s="31" t="s">
        <v>5322</v>
      </c>
      <c r="B5638" s="31" t="s">
        <v>67</v>
      </c>
      <c r="C5638" s="31" t="s">
        <v>5</v>
      </c>
      <c r="D5638" s="31" t="s">
        <v>7</v>
      </c>
      <c r="E5638" s="31" t="s">
        <v>25</v>
      </c>
      <c r="F5638" s="31" t="s">
        <v>6</v>
      </c>
      <c r="G5638" s="31">
        <v>21</v>
      </c>
      <c r="H5638" s="31">
        <v>54701</v>
      </c>
      <c r="I5638" s="31">
        <v>89.377268999999998</v>
      </c>
      <c r="J5638" s="31">
        <v>91.415750000000003</v>
      </c>
      <c r="K5638" s="31">
        <v>2.0384799999999998</v>
      </c>
      <c r="L5638" s="31">
        <v>1.0573900000000001</v>
      </c>
      <c r="M5638" s="31">
        <v>1.6370260000000001</v>
      </c>
      <c r="N5638" s="31">
        <v>2.0384799999999998</v>
      </c>
      <c r="O5638" s="31">
        <v>2.439934</v>
      </c>
      <c r="P5638" s="31">
        <v>3.0195699999999999</v>
      </c>
      <c r="Q5638" s="31">
        <v>47.704149999999998</v>
      </c>
      <c r="R5638">
        <v>0.76554849999999997</v>
      </c>
      <c r="S5638" t="s">
        <v>20810</v>
      </c>
      <c r="T5638">
        <v>1</v>
      </c>
    </row>
    <row r="5639" spans="1:20" x14ac:dyDescent="0.25">
      <c r="A5639" s="31" t="s">
        <v>5323</v>
      </c>
      <c r="B5639" s="31" t="s">
        <v>67</v>
      </c>
      <c r="C5639" s="31" t="s">
        <v>5</v>
      </c>
      <c r="D5639" s="31" t="s">
        <v>7</v>
      </c>
      <c r="E5639" s="31" t="s">
        <v>25</v>
      </c>
      <c r="F5639" s="31" t="s">
        <v>6</v>
      </c>
      <c r="G5639" s="31">
        <v>22</v>
      </c>
      <c r="H5639" s="31">
        <v>54701</v>
      </c>
      <c r="I5639" s="31">
        <v>75.340637999999998</v>
      </c>
      <c r="J5639" s="31">
        <v>78.365020000000001</v>
      </c>
      <c r="K5639" s="31">
        <v>3.0243829999999998</v>
      </c>
      <c r="L5639" s="31">
        <v>2.119453</v>
      </c>
      <c r="M5639" s="31">
        <v>2.654093</v>
      </c>
      <c r="N5639" s="31">
        <v>3.0243829999999998</v>
      </c>
      <c r="O5639" s="31">
        <v>3.3946719999999999</v>
      </c>
      <c r="P5639" s="31">
        <v>3.9293119999999999</v>
      </c>
      <c r="Q5639" s="31">
        <v>46.883369999999999</v>
      </c>
      <c r="R5639">
        <v>0.70611990000000002</v>
      </c>
      <c r="S5639" t="s">
        <v>20810</v>
      </c>
      <c r="T5639">
        <v>1</v>
      </c>
    </row>
    <row r="5640" spans="1:20" x14ac:dyDescent="0.25">
      <c r="A5640" s="31" t="s">
        <v>5324</v>
      </c>
      <c r="B5640" s="31" t="s">
        <v>67</v>
      </c>
      <c r="C5640" s="31" t="s">
        <v>5</v>
      </c>
      <c r="D5640" s="31" t="s">
        <v>7</v>
      </c>
      <c r="E5640" s="31" t="s">
        <v>25</v>
      </c>
      <c r="F5640" s="31" t="s">
        <v>6</v>
      </c>
      <c r="G5640" s="31">
        <v>23</v>
      </c>
      <c r="H5640" s="31">
        <v>54701</v>
      </c>
      <c r="I5640" s="31">
        <v>61.060864000000002</v>
      </c>
      <c r="J5640" s="31">
        <v>64.966949999999997</v>
      </c>
      <c r="K5640" s="31">
        <v>3.9060860000000002</v>
      </c>
      <c r="L5640" s="31">
        <v>3.0938629999999998</v>
      </c>
      <c r="M5640" s="31">
        <v>3.573731</v>
      </c>
      <c r="N5640" s="31">
        <v>3.9060860000000002</v>
      </c>
      <c r="O5640" s="31">
        <v>4.2384409999999999</v>
      </c>
      <c r="P5640" s="31">
        <v>4.7183080000000004</v>
      </c>
      <c r="Q5640" s="31">
        <v>46.199979999999996</v>
      </c>
      <c r="R5640">
        <v>0.63378060000000003</v>
      </c>
      <c r="S5640" t="s">
        <v>20810</v>
      </c>
      <c r="T5640">
        <v>1</v>
      </c>
    </row>
    <row r="5641" spans="1:20" x14ac:dyDescent="0.25">
      <c r="A5641" s="31" t="s">
        <v>5325</v>
      </c>
      <c r="B5641" s="31" t="s">
        <v>67</v>
      </c>
      <c r="C5641" s="31" t="s">
        <v>5</v>
      </c>
      <c r="D5641" s="31" t="s">
        <v>7</v>
      </c>
      <c r="E5641" s="31" t="s">
        <v>25</v>
      </c>
      <c r="F5641" s="31" t="s">
        <v>6</v>
      </c>
      <c r="G5641" s="31">
        <v>24</v>
      </c>
      <c r="H5641" s="31">
        <v>54701</v>
      </c>
      <c r="I5641" s="31">
        <v>50.546674000000003</v>
      </c>
      <c r="J5641" s="31">
        <v>54.28998</v>
      </c>
      <c r="K5641" s="31">
        <v>3.7433040000000002</v>
      </c>
      <c r="L5641" s="31">
        <v>2.9952380000000001</v>
      </c>
      <c r="M5641" s="31">
        <v>3.437201</v>
      </c>
      <c r="N5641" s="31">
        <v>3.7433040000000002</v>
      </c>
      <c r="O5641" s="31">
        <v>4.0494070000000004</v>
      </c>
      <c r="P5641" s="31">
        <v>4.491371</v>
      </c>
      <c r="Q5641" s="31">
        <v>45.51511</v>
      </c>
      <c r="R5641">
        <v>0.58371969999999995</v>
      </c>
      <c r="S5641" t="s">
        <v>20810</v>
      </c>
      <c r="T5641">
        <v>1</v>
      </c>
    </row>
    <row r="5642" spans="1:20" x14ac:dyDescent="0.25">
      <c r="A5642" s="31" t="s">
        <v>5878</v>
      </c>
      <c r="B5642" s="31" t="s">
        <v>67</v>
      </c>
      <c r="C5642" s="31" t="s">
        <v>5</v>
      </c>
      <c r="D5642" s="31" t="s">
        <v>8</v>
      </c>
      <c r="E5642" s="31" t="s">
        <v>25</v>
      </c>
      <c r="F5642" s="31" t="s">
        <v>6</v>
      </c>
      <c r="G5642" s="31">
        <v>1</v>
      </c>
      <c r="H5642" s="31">
        <v>19474</v>
      </c>
      <c r="I5642" s="31">
        <v>15.002026000000001</v>
      </c>
      <c r="J5642" s="31">
        <v>15.88979</v>
      </c>
      <c r="K5642" s="31">
        <v>0.88776259999999996</v>
      </c>
      <c r="L5642" s="31">
        <v>0.61750910000000003</v>
      </c>
      <c r="M5642" s="31">
        <v>0.77717700000000001</v>
      </c>
      <c r="N5642" s="31">
        <v>0.88776259999999996</v>
      </c>
      <c r="O5642" s="31">
        <v>0.99834820000000002</v>
      </c>
      <c r="P5642" s="31">
        <v>1.1580159999999999</v>
      </c>
      <c r="Q5642" s="31">
        <v>48.425240000000002</v>
      </c>
      <c r="R5642">
        <v>0.21088000000000001</v>
      </c>
      <c r="S5642" t="s">
        <v>20810</v>
      </c>
      <c r="T5642">
        <v>1</v>
      </c>
    </row>
    <row r="5643" spans="1:20" x14ac:dyDescent="0.25">
      <c r="A5643" s="31" t="s">
        <v>5879</v>
      </c>
      <c r="B5643" s="31" t="s">
        <v>67</v>
      </c>
      <c r="C5643" s="31" t="s">
        <v>5</v>
      </c>
      <c r="D5643" s="31" t="s">
        <v>8</v>
      </c>
      <c r="E5643" s="31" t="s">
        <v>25</v>
      </c>
      <c r="F5643" s="31" t="s">
        <v>6</v>
      </c>
      <c r="G5643" s="31">
        <v>2</v>
      </c>
      <c r="H5643" s="31">
        <v>19474</v>
      </c>
      <c r="I5643" s="31">
        <v>14.237666000000001</v>
      </c>
      <c r="J5643" s="31">
        <v>14.812110000000001</v>
      </c>
      <c r="K5643" s="31">
        <v>0.57444470000000003</v>
      </c>
      <c r="L5643" s="31">
        <v>0.31304280000000001</v>
      </c>
      <c r="M5643" s="31">
        <v>0.46748119999999999</v>
      </c>
      <c r="N5643" s="31">
        <v>0.57444470000000003</v>
      </c>
      <c r="O5643" s="31">
        <v>0.68140820000000002</v>
      </c>
      <c r="P5643" s="31">
        <v>0.8358466</v>
      </c>
      <c r="Q5643" s="31">
        <v>47.756239999999998</v>
      </c>
      <c r="R5643">
        <v>0.20397299999999999</v>
      </c>
      <c r="S5643" t="s">
        <v>20810</v>
      </c>
      <c r="T5643">
        <v>1</v>
      </c>
    </row>
    <row r="5644" spans="1:20" x14ac:dyDescent="0.25">
      <c r="A5644" s="31" t="s">
        <v>5880</v>
      </c>
      <c r="B5644" s="31" t="s">
        <v>67</v>
      </c>
      <c r="C5644" s="31" t="s">
        <v>5</v>
      </c>
      <c r="D5644" s="31" t="s">
        <v>8</v>
      </c>
      <c r="E5644" s="31" t="s">
        <v>25</v>
      </c>
      <c r="F5644" s="31" t="s">
        <v>6</v>
      </c>
      <c r="G5644" s="31">
        <v>3</v>
      </c>
      <c r="H5644" s="31">
        <v>19474</v>
      </c>
      <c r="I5644" s="31">
        <v>14.138579</v>
      </c>
      <c r="J5644" s="31">
        <v>14.322419999999999</v>
      </c>
      <c r="K5644" s="31">
        <v>0.18383759999999999</v>
      </c>
      <c r="L5644" s="31">
        <v>-7.7688400000000005E-2</v>
      </c>
      <c r="M5644" s="31">
        <v>7.6823299999999997E-2</v>
      </c>
      <c r="N5644" s="31">
        <v>0.18383759999999999</v>
      </c>
      <c r="O5644" s="31">
        <v>0.290852</v>
      </c>
      <c r="P5644" s="31">
        <v>0.44536369999999997</v>
      </c>
      <c r="Q5644" s="31">
        <v>47.208919999999999</v>
      </c>
      <c r="R5644">
        <v>0.2040699</v>
      </c>
      <c r="S5644" t="s">
        <v>20810</v>
      </c>
      <c r="T5644">
        <v>1</v>
      </c>
    </row>
    <row r="5645" spans="1:20" x14ac:dyDescent="0.25">
      <c r="A5645" s="31" t="s">
        <v>5881</v>
      </c>
      <c r="B5645" s="31" t="s">
        <v>67</v>
      </c>
      <c r="C5645" s="31" t="s">
        <v>5</v>
      </c>
      <c r="D5645" s="31" t="s">
        <v>8</v>
      </c>
      <c r="E5645" s="31" t="s">
        <v>25</v>
      </c>
      <c r="F5645" s="31" t="s">
        <v>6</v>
      </c>
      <c r="G5645" s="31">
        <v>4</v>
      </c>
      <c r="H5645" s="31">
        <v>19474</v>
      </c>
      <c r="I5645" s="31">
        <v>14.684042</v>
      </c>
      <c r="J5645" s="31">
        <v>14.610749999999999</v>
      </c>
      <c r="K5645" s="31">
        <v>-7.3288300000000001E-2</v>
      </c>
      <c r="L5645" s="31">
        <v>-0.34382479999999999</v>
      </c>
      <c r="M5645" s="31">
        <v>-0.1839896</v>
      </c>
      <c r="N5645" s="31">
        <v>-7.3288300000000001E-2</v>
      </c>
      <c r="O5645" s="31">
        <v>3.7413000000000002E-2</v>
      </c>
      <c r="P5645" s="31">
        <v>0.19724820000000001</v>
      </c>
      <c r="Q5645" s="31">
        <v>46.824689999999997</v>
      </c>
      <c r="R5645">
        <v>0.2111007</v>
      </c>
      <c r="S5645" t="s">
        <v>20810</v>
      </c>
      <c r="T5645">
        <v>1</v>
      </c>
    </row>
    <row r="5646" spans="1:20" x14ac:dyDescent="0.25">
      <c r="A5646" s="31" t="s">
        <v>5882</v>
      </c>
      <c r="B5646" s="31" t="s">
        <v>67</v>
      </c>
      <c r="C5646" s="31" t="s">
        <v>5</v>
      </c>
      <c r="D5646" s="31" t="s">
        <v>8</v>
      </c>
      <c r="E5646" s="31" t="s">
        <v>25</v>
      </c>
      <c r="F5646" s="31" t="s">
        <v>6</v>
      </c>
      <c r="G5646" s="31">
        <v>5</v>
      </c>
      <c r="H5646" s="31">
        <v>19474</v>
      </c>
      <c r="I5646" s="31">
        <v>16.645757</v>
      </c>
      <c r="J5646" s="31">
        <v>16.012049999999999</v>
      </c>
      <c r="K5646" s="31">
        <v>-0.63371010000000005</v>
      </c>
      <c r="L5646" s="31">
        <v>-0.93605769999999999</v>
      </c>
      <c r="M5646" s="31">
        <v>-0.75742830000000005</v>
      </c>
      <c r="N5646" s="31">
        <v>-0.63371010000000005</v>
      </c>
      <c r="O5646" s="31">
        <v>-0.50999190000000005</v>
      </c>
      <c r="P5646" s="31">
        <v>-0.3313625</v>
      </c>
      <c r="Q5646" s="31">
        <v>46.475090000000002</v>
      </c>
      <c r="R5646">
        <v>0.2359231</v>
      </c>
      <c r="S5646" t="s">
        <v>20810</v>
      </c>
      <c r="T5646">
        <v>1</v>
      </c>
    </row>
    <row r="5647" spans="1:20" x14ac:dyDescent="0.25">
      <c r="A5647" s="31" t="s">
        <v>5883</v>
      </c>
      <c r="B5647" s="31" t="s">
        <v>67</v>
      </c>
      <c r="C5647" s="31" t="s">
        <v>5</v>
      </c>
      <c r="D5647" s="31" t="s">
        <v>8</v>
      </c>
      <c r="E5647" s="31" t="s">
        <v>25</v>
      </c>
      <c r="F5647" s="31" t="s">
        <v>6</v>
      </c>
      <c r="G5647" s="31">
        <v>6</v>
      </c>
      <c r="H5647" s="31">
        <v>19474</v>
      </c>
      <c r="I5647" s="31">
        <v>20.193436999999999</v>
      </c>
      <c r="J5647" s="31">
        <v>19.299630000000001</v>
      </c>
      <c r="K5647" s="31">
        <v>-0.89380789999999999</v>
      </c>
      <c r="L5647" s="31">
        <v>-1.2332730000000001</v>
      </c>
      <c r="M5647" s="31">
        <v>-1.0327139999999999</v>
      </c>
      <c r="N5647" s="31">
        <v>-0.89380789999999999</v>
      </c>
      <c r="O5647" s="31">
        <v>-0.75490159999999995</v>
      </c>
      <c r="P5647" s="31">
        <v>-0.55434300000000003</v>
      </c>
      <c r="Q5647" s="31">
        <v>46.096440000000001</v>
      </c>
      <c r="R5647">
        <v>0.26488590000000001</v>
      </c>
      <c r="S5647" t="s">
        <v>20810</v>
      </c>
      <c r="T5647">
        <v>1</v>
      </c>
    </row>
    <row r="5648" spans="1:20" x14ac:dyDescent="0.25">
      <c r="A5648" s="31" t="s">
        <v>5884</v>
      </c>
      <c r="B5648" s="31" t="s">
        <v>67</v>
      </c>
      <c r="C5648" s="31" t="s">
        <v>5</v>
      </c>
      <c r="D5648" s="31" t="s">
        <v>8</v>
      </c>
      <c r="E5648" s="31" t="s">
        <v>25</v>
      </c>
      <c r="F5648" s="31" t="s">
        <v>6</v>
      </c>
      <c r="G5648" s="31">
        <v>7</v>
      </c>
      <c r="H5648" s="31">
        <v>19474</v>
      </c>
      <c r="I5648" s="31">
        <v>23.930596000000001</v>
      </c>
      <c r="J5648" s="31">
        <v>22.303629999999998</v>
      </c>
      <c r="K5648" s="31">
        <v>-1.6269709999999999</v>
      </c>
      <c r="L5648" s="31">
        <v>-2.010856</v>
      </c>
      <c r="M5648" s="31">
        <v>-1.784054</v>
      </c>
      <c r="N5648" s="31">
        <v>-1.6269709999999999</v>
      </c>
      <c r="O5648" s="31">
        <v>-1.4698880000000001</v>
      </c>
      <c r="P5648" s="31">
        <v>-1.243085</v>
      </c>
      <c r="Q5648" s="31">
        <v>46.112909999999999</v>
      </c>
      <c r="R5648">
        <v>0.29954750000000002</v>
      </c>
      <c r="S5648" t="s">
        <v>20810</v>
      </c>
      <c r="T5648">
        <v>1</v>
      </c>
    </row>
    <row r="5649" spans="1:20" x14ac:dyDescent="0.25">
      <c r="A5649" s="31" t="s">
        <v>5885</v>
      </c>
      <c r="B5649" s="31" t="s">
        <v>67</v>
      </c>
      <c r="C5649" s="31" t="s">
        <v>5</v>
      </c>
      <c r="D5649" s="31" t="s">
        <v>8</v>
      </c>
      <c r="E5649" s="31" t="s">
        <v>25</v>
      </c>
      <c r="F5649" s="31" t="s">
        <v>6</v>
      </c>
      <c r="G5649" s="31">
        <v>8</v>
      </c>
      <c r="H5649" s="31">
        <v>19474</v>
      </c>
      <c r="I5649" s="31">
        <v>25.362833999999999</v>
      </c>
      <c r="J5649" s="31">
        <v>21.994230000000002</v>
      </c>
      <c r="K5649" s="31">
        <v>-3.3685999999999998</v>
      </c>
      <c r="L5649" s="31">
        <v>-3.7676780000000001</v>
      </c>
      <c r="M5649" s="31">
        <v>-3.5318990000000001</v>
      </c>
      <c r="N5649" s="31">
        <v>-3.3685999999999998</v>
      </c>
      <c r="O5649" s="31">
        <v>-3.2052999999999998</v>
      </c>
      <c r="P5649" s="31">
        <v>-2.969522</v>
      </c>
      <c r="Q5649" s="31">
        <v>46.349420000000002</v>
      </c>
      <c r="R5649">
        <v>0.31140210000000002</v>
      </c>
      <c r="S5649" t="s">
        <v>20810</v>
      </c>
      <c r="T5649">
        <v>1</v>
      </c>
    </row>
    <row r="5650" spans="1:20" x14ac:dyDescent="0.25">
      <c r="A5650" s="31" t="s">
        <v>5886</v>
      </c>
      <c r="B5650" s="31" t="s">
        <v>67</v>
      </c>
      <c r="C5650" s="31" t="s">
        <v>5</v>
      </c>
      <c r="D5650" s="31" t="s">
        <v>8</v>
      </c>
      <c r="E5650" s="31" t="s">
        <v>25</v>
      </c>
      <c r="F5650" s="31" t="s">
        <v>6</v>
      </c>
      <c r="G5650" s="31">
        <v>9</v>
      </c>
      <c r="H5650" s="31">
        <v>19474</v>
      </c>
      <c r="I5650" s="31">
        <v>25.533017999999998</v>
      </c>
      <c r="J5650" s="31">
        <v>22.073720000000002</v>
      </c>
      <c r="K5650" s="31">
        <v>-3.459301</v>
      </c>
      <c r="L5650" s="31">
        <v>-3.8603610000000002</v>
      </c>
      <c r="M5650" s="31">
        <v>-3.6234120000000001</v>
      </c>
      <c r="N5650" s="31">
        <v>-3.459301</v>
      </c>
      <c r="O5650" s="31">
        <v>-3.295191</v>
      </c>
      <c r="P5650" s="31">
        <v>-3.0582419999999999</v>
      </c>
      <c r="Q5650" s="31">
        <v>48.464660000000002</v>
      </c>
      <c r="R5650">
        <v>0.31294830000000001</v>
      </c>
      <c r="S5650" t="s">
        <v>20810</v>
      </c>
      <c r="T5650">
        <v>1</v>
      </c>
    </row>
    <row r="5651" spans="1:20" x14ac:dyDescent="0.25">
      <c r="A5651" s="31" t="s">
        <v>5887</v>
      </c>
      <c r="B5651" s="31" t="s">
        <v>67</v>
      </c>
      <c r="C5651" s="31" t="s">
        <v>5</v>
      </c>
      <c r="D5651" s="31" t="s">
        <v>8</v>
      </c>
      <c r="E5651" s="31" t="s">
        <v>25</v>
      </c>
      <c r="F5651" s="31" t="s">
        <v>6</v>
      </c>
      <c r="G5651" s="31">
        <v>10</v>
      </c>
      <c r="H5651" s="31">
        <v>19474</v>
      </c>
      <c r="I5651" s="31">
        <v>24.778486999999998</v>
      </c>
      <c r="J5651" s="31">
        <v>22.17925</v>
      </c>
      <c r="K5651" s="31">
        <v>-2.5992380000000002</v>
      </c>
      <c r="L5651" s="31">
        <v>-2.9965290000000002</v>
      </c>
      <c r="M5651" s="31">
        <v>-2.761806</v>
      </c>
      <c r="N5651" s="31">
        <v>-2.5992380000000002</v>
      </c>
      <c r="O5651" s="31">
        <v>-2.4366690000000002</v>
      </c>
      <c r="P5651" s="31">
        <v>-2.201946</v>
      </c>
      <c r="Q5651" s="31">
        <v>50.950049999999997</v>
      </c>
      <c r="R5651">
        <v>0.31000810000000001</v>
      </c>
      <c r="S5651" t="s">
        <v>20810</v>
      </c>
      <c r="T5651">
        <v>1</v>
      </c>
    </row>
    <row r="5652" spans="1:20" x14ac:dyDescent="0.25">
      <c r="A5652" s="31" t="s">
        <v>5888</v>
      </c>
      <c r="B5652" s="31" t="s">
        <v>67</v>
      </c>
      <c r="C5652" s="31" t="s">
        <v>5</v>
      </c>
      <c r="D5652" s="31" t="s">
        <v>8</v>
      </c>
      <c r="E5652" s="31" t="s">
        <v>25</v>
      </c>
      <c r="F5652" s="31" t="s">
        <v>6</v>
      </c>
      <c r="G5652" s="31">
        <v>11</v>
      </c>
      <c r="H5652" s="31">
        <v>19474</v>
      </c>
      <c r="I5652" s="31">
        <v>23.040289000000001</v>
      </c>
      <c r="J5652" s="31">
        <v>22.192129999999999</v>
      </c>
      <c r="K5652" s="31">
        <v>-0.84815620000000003</v>
      </c>
      <c r="L5652" s="31">
        <v>-1.224183</v>
      </c>
      <c r="M5652" s="31">
        <v>-1.0020230000000001</v>
      </c>
      <c r="N5652" s="31">
        <v>-0.84815620000000003</v>
      </c>
      <c r="O5652" s="31">
        <v>-0.69428909999999999</v>
      </c>
      <c r="P5652" s="31">
        <v>-0.47212939999999998</v>
      </c>
      <c r="Q5652" s="31">
        <v>52.584769999999999</v>
      </c>
      <c r="R5652">
        <v>0.29341529999999999</v>
      </c>
      <c r="S5652" t="s">
        <v>20810</v>
      </c>
      <c r="T5652">
        <v>1</v>
      </c>
    </row>
    <row r="5653" spans="1:20" x14ac:dyDescent="0.25">
      <c r="A5653" s="31" t="s">
        <v>5889</v>
      </c>
      <c r="B5653" s="31" t="s">
        <v>67</v>
      </c>
      <c r="C5653" s="31" t="s">
        <v>5</v>
      </c>
      <c r="D5653" s="31" t="s">
        <v>8</v>
      </c>
      <c r="E5653" s="31" t="s">
        <v>25</v>
      </c>
      <c r="F5653" s="31" t="s">
        <v>6</v>
      </c>
      <c r="G5653" s="31">
        <v>12</v>
      </c>
      <c r="H5653" s="31">
        <v>19474</v>
      </c>
      <c r="I5653" s="31">
        <v>20.995352</v>
      </c>
      <c r="J5653" s="31">
        <v>22.012869999999999</v>
      </c>
      <c r="K5653" s="31">
        <v>1.0175209999999999</v>
      </c>
      <c r="L5653" s="31">
        <v>0.66332190000000002</v>
      </c>
      <c r="M5653" s="31">
        <v>0.87258570000000002</v>
      </c>
      <c r="N5653" s="31">
        <v>1.0175209999999999</v>
      </c>
      <c r="O5653" s="31">
        <v>1.1624570000000001</v>
      </c>
      <c r="P5653" s="31">
        <v>1.3717200000000001</v>
      </c>
      <c r="Q5653" s="31">
        <v>54.075020000000002</v>
      </c>
      <c r="R5653">
        <v>0.2763832</v>
      </c>
      <c r="S5653" t="s">
        <v>20810</v>
      </c>
      <c r="T5653">
        <v>1</v>
      </c>
    </row>
    <row r="5654" spans="1:20" x14ac:dyDescent="0.25">
      <c r="A5654" s="31" t="s">
        <v>5890</v>
      </c>
      <c r="B5654" s="31" t="s">
        <v>67</v>
      </c>
      <c r="C5654" s="31" t="s">
        <v>5</v>
      </c>
      <c r="D5654" s="31" t="s">
        <v>8</v>
      </c>
      <c r="E5654" s="31" t="s">
        <v>25</v>
      </c>
      <c r="F5654" s="31" t="s">
        <v>6</v>
      </c>
      <c r="G5654" s="31">
        <v>13</v>
      </c>
      <c r="H5654" s="31">
        <v>19474</v>
      </c>
      <c r="I5654" s="31">
        <v>19.875745999999999</v>
      </c>
      <c r="J5654" s="31">
        <v>21.40296</v>
      </c>
      <c r="K5654" s="31">
        <v>1.5272140000000001</v>
      </c>
      <c r="L5654" s="31">
        <v>1.1930750000000001</v>
      </c>
      <c r="M5654" s="31">
        <v>1.390487</v>
      </c>
      <c r="N5654" s="31">
        <v>1.5272140000000001</v>
      </c>
      <c r="O5654" s="31">
        <v>1.6639409999999999</v>
      </c>
      <c r="P5654" s="31">
        <v>1.861353</v>
      </c>
      <c r="Q5654" s="31">
        <v>55.383940000000003</v>
      </c>
      <c r="R5654">
        <v>0.26073000000000002</v>
      </c>
      <c r="S5654" t="s">
        <v>20810</v>
      </c>
      <c r="T5654">
        <v>1</v>
      </c>
    </row>
    <row r="5655" spans="1:20" x14ac:dyDescent="0.25">
      <c r="A5655" s="31" t="s">
        <v>5891</v>
      </c>
      <c r="B5655" s="31" t="s">
        <v>67</v>
      </c>
      <c r="C5655" s="31" t="s">
        <v>5</v>
      </c>
      <c r="D5655" s="31" t="s">
        <v>8</v>
      </c>
      <c r="E5655" s="31" t="s">
        <v>25</v>
      </c>
      <c r="F5655" s="31" t="s">
        <v>6</v>
      </c>
      <c r="G5655" s="31">
        <v>14</v>
      </c>
      <c r="H5655" s="31">
        <v>19474</v>
      </c>
      <c r="I5655" s="31">
        <v>19.391881000000001</v>
      </c>
      <c r="J5655" s="31">
        <v>20.952750000000002</v>
      </c>
      <c r="K5655" s="31">
        <v>1.5608709999999999</v>
      </c>
      <c r="L5655" s="31">
        <v>1.242677</v>
      </c>
      <c r="M5655" s="31">
        <v>1.4306680000000001</v>
      </c>
      <c r="N5655" s="31">
        <v>1.5608709999999999</v>
      </c>
      <c r="O5655" s="31">
        <v>1.691073</v>
      </c>
      <c r="P5655" s="31">
        <v>1.8790640000000001</v>
      </c>
      <c r="Q5655" s="31">
        <v>56.199039999999997</v>
      </c>
      <c r="R5655">
        <v>0.2482878</v>
      </c>
      <c r="S5655" t="s">
        <v>20810</v>
      </c>
      <c r="T5655">
        <v>1</v>
      </c>
    </row>
    <row r="5656" spans="1:20" x14ac:dyDescent="0.25">
      <c r="A5656" s="31" t="s">
        <v>5892</v>
      </c>
      <c r="B5656" s="31" t="s">
        <v>67</v>
      </c>
      <c r="C5656" s="31" t="s">
        <v>5</v>
      </c>
      <c r="D5656" s="31" t="s">
        <v>8</v>
      </c>
      <c r="E5656" s="31" t="s">
        <v>25</v>
      </c>
      <c r="F5656" s="31" t="s">
        <v>6</v>
      </c>
      <c r="G5656" s="31">
        <v>15</v>
      </c>
      <c r="H5656" s="31">
        <v>19474</v>
      </c>
      <c r="I5656" s="31">
        <v>19.874368</v>
      </c>
      <c r="J5656" s="31">
        <v>21.574269999999999</v>
      </c>
      <c r="K5656" s="31">
        <v>1.6999</v>
      </c>
      <c r="L5656" s="31">
        <v>1.3877409999999999</v>
      </c>
      <c r="M5656" s="31">
        <v>1.5721670000000001</v>
      </c>
      <c r="N5656" s="31">
        <v>1.6999</v>
      </c>
      <c r="O5656" s="31">
        <v>1.8276330000000001</v>
      </c>
      <c r="P5656" s="31">
        <v>2.0120589999999998</v>
      </c>
      <c r="Q5656" s="31">
        <v>56.289230000000003</v>
      </c>
      <c r="R5656">
        <v>0.24357899999999999</v>
      </c>
      <c r="S5656" t="s">
        <v>20810</v>
      </c>
      <c r="T5656">
        <v>1</v>
      </c>
    </row>
    <row r="5657" spans="1:20" x14ac:dyDescent="0.25">
      <c r="A5657" s="31" t="s">
        <v>5893</v>
      </c>
      <c r="B5657" s="31" t="s">
        <v>67</v>
      </c>
      <c r="C5657" s="31" t="s">
        <v>5</v>
      </c>
      <c r="D5657" s="31" t="s">
        <v>8</v>
      </c>
      <c r="E5657" s="31" t="s">
        <v>25</v>
      </c>
      <c r="F5657" s="31" t="s">
        <v>6</v>
      </c>
      <c r="G5657" s="31">
        <v>16</v>
      </c>
      <c r="H5657" s="31">
        <v>19474</v>
      </c>
      <c r="I5657" s="31">
        <v>23.181463000000001</v>
      </c>
      <c r="J5657" s="31">
        <v>24.496949999999998</v>
      </c>
      <c r="K5657" s="31">
        <v>1.31549</v>
      </c>
      <c r="L5657" s="31">
        <v>0.97735859999999997</v>
      </c>
      <c r="M5657" s="31">
        <v>1.17713</v>
      </c>
      <c r="N5657" s="31">
        <v>1.31549</v>
      </c>
      <c r="O5657" s="31">
        <v>1.453851</v>
      </c>
      <c r="P5657" s="31">
        <v>1.6536219999999999</v>
      </c>
      <c r="Q5657" s="31">
        <v>55.969499999999996</v>
      </c>
      <c r="R5657">
        <v>0.26384570000000002</v>
      </c>
      <c r="S5657" t="s">
        <v>20810</v>
      </c>
      <c r="T5657">
        <v>1</v>
      </c>
    </row>
    <row r="5658" spans="1:20" x14ac:dyDescent="0.25">
      <c r="A5658" s="31" t="s">
        <v>5894</v>
      </c>
      <c r="B5658" s="31" t="s">
        <v>67</v>
      </c>
      <c r="C5658" s="31" t="s">
        <v>5</v>
      </c>
      <c r="D5658" s="31" t="s">
        <v>8</v>
      </c>
      <c r="E5658" s="31" t="s">
        <v>25</v>
      </c>
      <c r="F5658" s="31" t="s">
        <v>6</v>
      </c>
      <c r="G5658" s="31">
        <v>17</v>
      </c>
      <c r="H5658" s="31">
        <v>19474</v>
      </c>
      <c r="I5658" s="31">
        <v>30.717017999999999</v>
      </c>
      <c r="J5658" s="31">
        <v>31.115559999999999</v>
      </c>
      <c r="K5658" s="31">
        <v>0.39854669999999998</v>
      </c>
      <c r="L5658" s="31">
        <v>-2.48887E-2</v>
      </c>
      <c r="M5658" s="31">
        <v>0.22528029999999999</v>
      </c>
      <c r="N5658" s="31">
        <v>0.39854669999999998</v>
      </c>
      <c r="O5658" s="31">
        <v>0.57181300000000002</v>
      </c>
      <c r="P5658" s="31">
        <v>0.82198210000000005</v>
      </c>
      <c r="Q5658" s="31">
        <v>54.63091</v>
      </c>
      <c r="R5658">
        <v>0.33040839999999999</v>
      </c>
      <c r="S5658" t="s">
        <v>20810</v>
      </c>
      <c r="T5658">
        <v>1</v>
      </c>
    </row>
    <row r="5659" spans="1:20" x14ac:dyDescent="0.25">
      <c r="A5659" s="31" t="s">
        <v>5895</v>
      </c>
      <c r="B5659" s="31" t="s">
        <v>67</v>
      </c>
      <c r="C5659" s="31" t="s">
        <v>5</v>
      </c>
      <c r="D5659" s="31" t="s">
        <v>8</v>
      </c>
      <c r="E5659" s="31" t="s">
        <v>25</v>
      </c>
      <c r="F5659" s="31" t="s">
        <v>6</v>
      </c>
      <c r="G5659" s="31">
        <v>18</v>
      </c>
      <c r="H5659" s="31">
        <v>19474</v>
      </c>
      <c r="I5659" s="31">
        <v>34.224981999999997</v>
      </c>
      <c r="J5659" s="31">
        <v>33.828200000000002</v>
      </c>
      <c r="K5659" s="31">
        <v>-0.39678099999999999</v>
      </c>
      <c r="L5659" s="31">
        <v>-0.86410310000000001</v>
      </c>
      <c r="M5659" s="31">
        <v>-0.58800540000000001</v>
      </c>
      <c r="N5659" s="31">
        <v>-0.39678099999999999</v>
      </c>
      <c r="O5659" s="31">
        <v>-0.20555660000000001</v>
      </c>
      <c r="P5659" s="31">
        <v>7.0541099999999995E-2</v>
      </c>
      <c r="Q5659" s="31">
        <v>52.985700000000001</v>
      </c>
      <c r="R5659">
        <v>0.36465340000000002</v>
      </c>
      <c r="S5659" t="s">
        <v>20810</v>
      </c>
      <c r="T5659">
        <v>1</v>
      </c>
    </row>
    <row r="5660" spans="1:20" x14ac:dyDescent="0.25">
      <c r="A5660" s="31" t="s">
        <v>5896</v>
      </c>
      <c r="B5660" s="31" t="s">
        <v>67</v>
      </c>
      <c r="C5660" s="31" t="s">
        <v>5</v>
      </c>
      <c r="D5660" s="31" t="s">
        <v>8</v>
      </c>
      <c r="E5660" s="31" t="s">
        <v>25</v>
      </c>
      <c r="F5660" s="31" t="s">
        <v>6</v>
      </c>
      <c r="G5660" s="31">
        <v>19</v>
      </c>
      <c r="H5660" s="31">
        <v>19474</v>
      </c>
      <c r="I5660" s="31">
        <v>33.988979</v>
      </c>
      <c r="J5660" s="31">
        <v>33.770159999999997</v>
      </c>
      <c r="K5660" s="31">
        <v>-0.21881410000000001</v>
      </c>
      <c r="L5660" s="31">
        <v>-0.68017079999999996</v>
      </c>
      <c r="M5660" s="31">
        <v>-0.4075975</v>
      </c>
      <c r="N5660" s="31">
        <v>-0.21881410000000001</v>
      </c>
      <c r="O5660" s="31">
        <v>-3.00307E-2</v>
      </c>
      <c r="P5660" s="31">
        <v>0.24254249999999999</v>
      </c>
      <c r="Q5660" s="31">
        <v>51.971629999999998</v>
      </c>
      <c r="R5660">
        <v>0.3599985</v>
      </c>
      <c r="S5660" t="s">
        <v>20810</v>
      </c>
      <c r="T5660">
        <v>1</v>
      </c>
    </row>
    <row r="5661" spans="1:20" x14ac:dyDescent="0.25">
      <c r="A5661" s="31" t="s">
        <v>5897</v>
      </c>
      <c r="B5661" s="31" t="s">
        <v>67</v>
      </c>
      <c r="C5661" s="31" t="s">
        <v>5</v>
      </c>
      <c r="D5661" s="31" t="s">
        <v>8</v>
      </c>
      <c r="E5661" s="31" t="s">
        <v>25</v>
      </c>
      <c r="F5661" s="31" t="s">
        <v>6</v>
      </c>
      <c r="G5661" s="31">
        <v>20</v>
      </c>
      <c r="H5661" s="31">
        <v>19474</v>
      </c>
      <c r="I5661" s="31">
        <v>32.690237000000003</v>
      </c>
      <c r="J5661" s="31">
        <v>33.018250000000002</v>
      </c>
      <c r="K5661" s="31">
        <v>0.32801249999999998</v>
      </c>
      <c r="L5661" s="31">
        <v>-0.11688229999999999</v>
      </c>
      <c r="M5661" s="31">
        <v>0.14596509999999999</v>
      </c>
      <c r="N5661" s="31">
        <v>0.32801249999999998</v>
      </c>
      <c r="O5661" s="31">
        <v>0.51005979999999995</v>
      </c>
      <c r="P5661" s="31">
        <v>0.77290720000000002</v>
      </c>
      <c r="Q5661" s="31">
        <v>51.184739999999998</v>
      </c>
      <c r="R5661">
        <v>0.3471532</v>
      </c>
      <c r="S5661" t="s">
        <v>20810</v>
      </c>
      <c r="T5661">
        <v>1</v>
      </c>
    </row>
    <row r="5662" spans="1:20" x14ac:dyDescent="0.25">
      <c r="A5662" s="31" t="s">
        <v>5898</v>
      </c>
      <c r="B5662" s="31" t="s">
        <v>67</v>
      </c>
      <c r="C5662" s="31" t="s">
        <v>5</v>
      </c>
      <c r="D5662" s="31" t="s">
        <v>8</v>
      </c>
      <c r="E5662" s="31" t="s">
        <v>25</v>
      </c>
      <c r="F5662" s="31" t="s">
        <v>6</v>
      </c>
      <c r="G5662" s="31">
        <v>21</v>
      </c>
      <c r="H5662" s="31">
        <v>19474</v>
      </c>
      <c r="I5662" s="31">
        <v>30.158261</v>
      </c>
      <c r="J5662" s="31">
        <v>30.882259999999999</v>
      </c>
      <c r="K5662" s="31">
        <v>0.72399820000000004</v>
      </c>
      <c r="L5662" s="31">
        <v>0.30500329999999998</v>
      </c>
      <c r="M5662" s="31">
        <v>0.55254890000000001</v>
      </c>
      <c r="N5662" s="31">
        <v>0.72399820000000004</v>
      </c>
      <c r="O5662" s="31">
        <v>0.89544760000000001</v>
      </c>
      <c r="P5662" s="31">
        <v>1.1429929999999999</v>
      </c>
      <c r="Q5662" s="31">
        <v>50.388730000000002</v>
      </c>
      <c r="R5662">
        <v>0.3269435</v>
      </c>
      <c r="S5662" t="s">
        <v>20810</v>
      </c>
      <c r="T5662">
        <v>1</v>
      </c>
    </row>
    <row r="5663" spans="1:20" x14ac:dyDescent="0.25">
      <c r="A5663" s="31" t="s">
        <v>5899</v>
      </c>
      <c r="B5663" s="31" t="s">
        <v>67</v>
      </c>
      <c r="C5663" s="31" t="s">
        <v>5</v>
      </c>
      <c r="D5663" s="31" t="s">
        <v>8</v>
      </c>
      <c r="E5663" s="31" t="s">
        <v>25</v>
      </c>
      <c r="F5663" s="31" t="s">
        <v>6</v>
      </c>
      <c r="G5663" s="31">
        <v>22</v>
      </c>
      <c r="H5663" s="31">
        <v>19474</v>
      </c>
      <c r="I5663" s="31">
        <v>25.698875000000001</v>
      </c>
      <c r="J5663" s="31">
        <v>26.859629999999999</v>
      </c>
      <c r="K5663" s="31">
        <v>1.1607540000000001</v>
      </c>
      <c r="L5663" s="31">
        <v>0.78508719999999999</v>
      </c>
      <c r="M5663" s="31">
        <v>1.007034</v>
      </c>
      <c r="N5663" s="31">
        <v>1.1607540000000001</v>
      </c>
      <c r="O5663" s="31">
        <v>1.3144739999999999</v>
      </c>
      <c r="P5663" s="31">
        <v>1.536421</v>
      </c>
      <c r="Q5663" s="31">
        <v>49.535739999999997</v>
      </c>
      <c r="R5663">
        <v>0.29313450000000002</v>
      </c>
      <c r="S5663" t="s">
        <v>20810</v>
      </c>
      <c r="T5663">
        <v>1</v>
      </c>
    </row>
    <row r="5664" spans="1:20" x14ac:dyDescent="0.25">
      <c r="A5664" s="31" t="s">
        <v>5900</v>
      </c>
      <c r="B5664" s="31" t="s">
        <v>67</v>
      </c>
      <c r="C5664" s="31" t="s">
        <v>5</v>
      </c>
      <c r="D5664" s="31" t="s">
        <v>8</v>
      </c>
      <c r="E5664" s="31" t="s">
        <v>25</v>
      </c>
      <c r="F5664" s="31" t="s">
        <v>6</v>
      </c>
      <c r="G5664" s="31">
        <v>23</v>
      </c>
      <c r="H5664" s="31">
        <v>19474</v>
      </c>
      <c r="I5664" s="31">
        <v>20.629473999999998</v>
      </c>
      <c r="J5664" s="31">
        <v>22.05678</v>
      </c>
      <c r="K5664" s="31">
        <v>1.4273070000000001</v>
      </c>
      <c r="L5664" s="31">
        <v>1.0969249999999999</v>
      </c>
      <c r="M5664" s="31">
        <v>1.2921180000000001</v>
      </c>
      <c r="N5664" s="31">
        <v>1.4273070000000001</v>
      </c>
      <c r="O5664" s="31">
        <v>1.562497</v>
      </c>
      <c r="P5664" s="31">
        <v>1.75769</v>
      </c>
      <c r="Q5664" s="31">
        <v>48.797820000000002</v>
      </c>
      <c r="R5664">
        <v>0.25779869999999999</v>
      </c>
      <c r="S5664" t="s">
        <v>20810</v>
      </c>
      <c r="T5664">
        <v>1</v>
      </c>
    </row>
    <row r="5665" spans="1:20" x14ac:dyDescent="0.25">
      <c r="A5665" s="31" t="s">
        <v>5901</v>
      </c>
      <c r="B5665" s="31" t="s">
        <v>67</v>
      </c>
      <c r="C5665" s="31" t="s">
        <v>5</v>
      </c>
      <c r="D5665" s="31" t="s">
        <v>8</v>
      </c>
      <c r="E5665" s="31" t="s">
        <v>25</v>
      </c>
      <c r="F5665" s="31" t="s">
        <v>6</v>
      </c>
      <c r="G5665" s="31">
        <v>24</v>
      </c>
      <c r="H5665" s="31">
        <v>19474</v>
      </c>
      <c r="I5665" s="31">
        <v>16.757769</v>
      </c>
      <c r="J5665" s="31">
        <v>18.070810000000002</v>
      </c>
      <c r="K5665" s="31">
        <v>1.313037</v>
      </c>
      <c r="L5665" s="31">
        <v>1.0226040000000001</v>
      </c>
      <c r="M5665" s="31">
        <v>1.194194</v>
      </c>
      <c r="N5665" s="31">
        <v>1.313037</v>
      </c>
      <c r="O5665" s="31">
        <v>1.43188</v>
      </c>
      <c r="P5665" s="31">
        <v>1.6034710000000001</v>
      </c>
      <c r="Q5665" s="31">
        <v>48.019359999999999</v>
      </c>
      <c r="R5665">
        <v>0.22662650000000001</v>
      </c>
      <c r="S5665" t="s">
        <v>20810</v>
      </c>
      <c r="T5665">
        <v>1</v>
      </c>
    </row>
    <row r="5666" spans="1:20" x14ac:dyDescent="0.25">
      <c r="A5666" s="31" t="s">
        <v>6454</v>
      </c>
      <c r="B5666" s="31" t="s">
        <v>67</v>
      </c>
      <c r="C5666" s="31" t="s">
        <v>5</v>
      </c>
      <c r="D5666" s="31" t="s">
        <v>63</v>
      </c>
      <c r="E5666" s="31" t="s">
        <v>25</v>
      </c>
      <c r="F5666" s="31" t="s">
        <v>6</v>
      </c>
      <c r="G5666" s="31">
        <v>1</v>
      </c>
      <c r="H5666" s="31">
        <v>3454</v>
      </c>
      <c r="I5666" s="31">
        <v>3.1074448000000001</v>
      </c>
      <c r="J5666" s="31">
        <v>3.2841070000000001</v>
      </c>
      <c r="K5666" s="31">
        <v>0.17666270000000001</v>
      </c>
      <c r="L5666" s="31">
        <v>1.9727100000000001E-2</v>
      </c>
      <c r="M5666" s="31">
        <v>0.1124459</v>
      </c>
      <c r="N5666" s="31">
        <v>0.17666270000000001</v>
      </c>
      <c r="O5666" s="31">
        <v>0.24087939999999999</v>
      </c>
      <c r="P5666" s="31">
        <v>0.33359820000000001</v>
      </c>
      <c r="Q5666" s="31">
        <v>47.235729999999997</v>
      </c>
      <c r="R5666">
        <v>0.1224575</v>
      </c>
      <c r="S5666" t="s">
        <v>20810</v>
      </c>
      <c r="T5666">
        <v>1</v>
      </c>
    </row>
    <row r="5667" spans="1:20" x14ac:dyDescent="0.25">
      <c r="A5667" s="31" t="s">
        <v>6455</v>
      </c>
      <c r="B5667" s="31" t="s">
        <v>67</v>
      </c>
      <c r="C5667" s="31" t="s">
        <v>5</v>
      </c>
      <c r="D5667" s="31" t="s">
        <v>63</v>
      </c>
      <c r="E5667" s="31" t="s">
        <v>25</v>
      </c>
      <c r="F5667" s="31" t="s">
        <v>6</v>
      </c>
      <c r="G5667" s="31">
        <v>2</v>
      </c>
      <c r="H5667" s="31">
        <v>3454</v>
      </c>
      <c r="I5667" s="31">
        <v>3.0859177999999998</v>
      </c>
      <c r="J5667" s="31">
        <v>3.1679620000000002</v>
      </c>
      <c r="K5667" s="31">
        <v>8.2044300000000001E-2</v>
      </c>
      <c r="L5667" s="31">
        <v>-7.6830599999999999E-2</v>
      </c>
      <c r="M5667" s="31">
        <v>1.7034000000000001E-2</v>
      </c>
      <c r="N5667" s="31">
        <v>8.2044300000000001E-2</v>
      </c>
      <c r="O5667" s="31">
        <v>0.14705460000000001</v>
      </c>
      <c r="P5667" s="31">
        <v>0.2409192</v>
      </c>
      <c r="Q5667" s="31">
        <v>46.522010000000002</v>
      </c>
      <c r="R5667">
        <v>0.1239707</v>
      </c>
      <c r="S5667" t="s">
        <v>20810</v>
      </c>
      <c r="T5667">
        <v>1</v>
      </c>
    </row>
    <row r="5668" spans="1:20" x14ac:dyDescent="0.25">
      <c r="A5668" s="31" t="s">
        <v>6456</v>
      </c>
      <c r="B5668" s="31" t="s">
        <v>67</v>
      </c>
      <c r="C5668" s="31" t="s">
        <v>5</v>
      </c>
      <c r="D5668" s="31" t="s">
        <v>63</v>
      </c>
      <c r="E5668" s="31" t="s">
        <v>25</v>
      </c>
      <c r="F5668" s="31" t="s">
        <v>6</v>
      </c>
      <c r="G5668" s="31">
        <v>3</v>
      </c>
      <c r="H5668" s="31">
        <v>3454</v>
      </c>
      <c r="I5668" s="31">
        <v>3.1661461000000002</v>
      </c>
      <c r="J5668" s="31">
        <v>3.152075</v>
      </c>
      <c r="K5668" s="31">
        <v>-1.4071E-2</v>
      </c>
      <c r="L5668" s="31">
        <v>-0.17763180000000001</v>
      </c>
      <c r="M5668" s="31">
        <v>-8.0998700000000007E-2</v>
      </c>
      <c r="N5668" s="31">
        <v>-1.4071E-2</v>
      </c>
      <c r="O5668" s="31">
        <v>5.28567E-2</v>
      </c>
      <c r="P5668" s="31">
        <v>0.1494897</v>
      </c>
      <c r="Q5668" s="31">
        <v>46.211509999999997</v>
      </c>
      <c r="R5668">
        <v>0.12762709999999999</v>
      </c>
      <c r="S5668" t="s">
        <v>20810</v>
      </c>
      <c r="T5668">
        <v>1</v>
      </c>
    </row>
    <row r="5669" spans="1:20" x14ac:dyDescent="0.25">
      <c r="A5669" s="31" t="s">
        <v>6457</v>
      </c>
      <c r="B5669" s="31" t="s">
        <v>67</v>
      </c>
      <c r="C5669" s="31" t="s">
        <v>5</v>
      </c>
      <c r="D5669" s="31" t="s">
        <v>63</v>
      </c>
      <c r="E5669" s="31" t="s">
        <v>25</v>
      </c>
      <c r="F5669" s="31" t="s">
        <v>6</v>
      </c>
      <c r="G5669" s="31">
        <v>4</v>
      </c>
      <c r="H5669" s="31">
        <v>3454</v>
      </c>
      <c r="I5669" s="31">
        <v>3.4121779999999999</v>
      </c>
      <c r="J5669" s="31">
        <v>3.2974109999999999</v>
      </c>
      <c r="K5669" s="31">
        <v>-0.1147673</v>
      </c>
      <c r="L5669" s="31">
        <v>-0.28581679999999998</v>
      </c>
      <c r="M5669" s="31">
        <v>-0.18475939999999999</v>
      </c>
      <c r="N5669" s="31">
        <v>-0.1147673</v>
      </c>
      <c r="O5669" s="31">
        <v>-4.4775200000000001E-2</v>
      </c>
      <c r="P5669" s="31">
        <v>5.62823E-2</v>
      </c>
      <c r="Q5669" s="31">
        <v>45.497259999999997</v>
      </c>
      <c r="R5669">
        <v>0.1334707</v>
      </c>
      <c r="S5669" t="s">
        <v>20810</v>
      </c>
      <c r="T5669">
        <v>1</v>
      </c>
    </row>
    <row r="5670" spans="1:20" x14ac:dyDescent="0.25">
      <c r="A5670" s="31" t="s">
        <v>6458</v>
      </c>
      <c r="B5670" s="31" t="s">
        <v>67</v>
      </c>
      <c r="C5670" s="31" t="s">
        <v>5</v>
      </c>
      <c r="D5670" s="31" t="s">
        <v>63</v>
      </c>
      <c r="E5670" s="31" t="s">
        <v>25</v>
      </c>
      <c r="F5670" s="31" t="s">
        <v>6</v>
      </c>
      <c r="G5670" s="31">
        <v>5</v>
      </c>
      <c r="H5670" s="31">
        <v>3454</v>
      </c>
      <c r="I5670" s="31">
        <v>4.2451473999999996</v>
      </c>
      <c r="J5670" s="31">
        <v>3.7004109999999999</v>
      </c>
      <c r="K5670" s="31">
        <v>-0.54473660000000002</v>
      </c>
      <c r="L5670" s="31">
        <v>-0.73046259999999996</v>
      </c>
      <c r="M5670" s="31">
        <v>-0.62073420000000001</v>
      </c>
      <c r="N5670" s="31">
        <v>-0.54473660000000002</v>
      </c>
      <c r="O5670" s="31">
        <v>-0.46873910000000002</v>
      </c>
      <c r="P5670" s="31">
        <v>-0.35901070000000002</v>
      </c>
      <c r="Q5670" s="31">
        <v>45.020910000000001</v>
      </c>
      <c r="R5670">
        <v>0.14492269999999999</v>
      </c>
      <c r="S5670" t="s">
        <v>20810</v>
      </c>
      <c r="T5670">
        <v>1</v>
      </c>
    </row>
    <row r="5671" spans="1:20" x14ac:dyDescent="0.25">
      <c r="A5671" s="31" t="s">
        <v>6459</v>
      </c>
      <c r="B5671" s="31" t="s">
        <v>67</v>
      </c>
      <c r="C5671" s="31" t="s">
        <v>5</v>
      </c>
      <c r="D5671" s="31" t="s">
        <v>63</v>
      </c>
      <c r="E5671" s="31" t="s">
        <v>25</v>
      </c>
      <c r="F5671" s="31" t="s">
        <v>6</v>
      </c>
      <c r="G5671" s="31">
        <v>6</v>
      </c>
      <c r="H5671" s="31">
        <v>3454</v>
      </c>
      <c r="I5671" s="31">
        <v>5.4080677000000001</v>
      </c>
      <c r="J5671" s="31">
        <v>4.3943199999999996</v>
      </c>
      <c r="K5671" s="31">
        <v>-1.0137480000000001</v>
      </c>
      <c r="L5671" s="31">
        <v>-1.2321409999999999</v>
      </c>
      <c r="M5671" s="31">
        <v>-1.103113</v>
      </c>
      <c r="N5671" s="31">
        <v>-1.0137480000000001</v>
      </c>
      <c r="O5671" s="31">
        <v>-0.9243827</v>
      </c>
      <c r="P5671" s="31">
        <v>-0.79535389999999995</v>
      </c>
      <c r="Q5671" s="31">
        <v>44.735149999999997</v>
      </c>
      <c r="R5671">
        <v>0.1704136</v>
      </c>
      <c r="S5671" t="s">
        <v>20810</v>
      </c>
      <c r="T5671">
        <v>1</v>
      </c>
    </row>
    <row r="5672" spans="1:20" x14ac:dyDescent="0.25">
      <c r="A5672" s="31" t="s">
        <v>6460</v>
      </c>
      <c r="B5672" s="31" t="s">
        <v>67</v>
      </c>
      <c r="C5672" s="31" t="s">
        <v>5</v>
      </c>
      <c r="D5672" s="31" t="s">
        <v>63</v>
      </c>
      <c r="E5672" s="31" t="s">
        <v>25</v>
      </c>
      <c r="F5672" s="31" t="s">
        <v>6</v>
      </c>
      <c r="G5672" s="31">
        <v>7</v>
      </c>
      <c r="H5672" s="31">
        <v>3454</v>
      </c>
      <c r="I5672" s="31">
        <v>5.9437243999999998</v>
      </c>
      <c r="J5672" s="31">
        <v>4.8603310000000004</v>
      </c>
      <c r="K5672" s="31">
        <v>-1.0833930000000001</v>
      </c>
      <c r="L5672" s="31">
        <v>-1.3159719999999999</v>
      </c>
      <c r="M5672" s="31">
        <v>-1.178563</v>
      </c>
      <c r="N5672" s="31">
        <v>-1.0833930000000001</v>
      </c>
      <c r="O5672" s="31">
        <v>-0.98822410000000005</v>
      </c>
      <c r="P5672" s="31">
        <v>-0.85081499999999999</v>
      </c>
      <c r="Q5672" s="31">
        <v>44.353619999999999</v>
      </c>
      <c r="R5672">
        <v>0.1814818</v>
      </c>
      <c r="S5672" t="s">
        <v>20810</v>
      </c>
      <c r="T5672">
        <v>1</v>
      </c>
    </row>
    <row r="5673" spans="1:20" x14ac:dyDescent="0.25">
      <c r="A5673" s="31" t="s">
        <v>6461</v>
      </c>
      <c r="B5673" s="31" t="s">
        <v>67</v>
      </c>
      <c r="C5673" s="31" t="s">
        <v>5</v>
      </c>
      <c r="D5673" s="31" t="s">
        <v>63</v>
      </c>
      <c r="E5673" s="31" t="s">
        <v>25</v>
      </c>
      <c r="F5673" s="31" t="s">
        <v>6</v>
      </c>
      <c r="G5673" s="31">
        <v>8</v>
      </c>
      <c r="H5673" s="31">
        <v>3454</v>
      </c>
      <c r="I5673" s="31">
        <v>5.8559359999999998</v>
      </c>
      <c r="J5673" s="31">
        <v>4.830857</v>
      </c>
      <c r="K5673" s="31">
        <v>-1.0250790000000001</v>
      </c>
      <c r="L5673" s="31">
        <v>-1.2596879999999999</v>
      </c>
      <c r="M5673" s="31">
        <v>-1.1210789999999999</v>
      </c>
      <c r="N5673" s="31">
        <v>-1.0250790000000001</v>
      </c>
      <c r="O5673" s="31">
        <v>-0.92907919999999999</v>
      </c>
      <c r="P5673" s="31">
        <v>-0.79047040000000002</v>
      </c>
      <c r="Q5673" s="31">
        <v>44.377029999999998</v>
      </c>
      <c r="R5673">
        <v>0.18306629999999999</v>
      </c>
      <c r="S5673" t="s">
        <v>20810</v>
      </c>
      <c r="T5673">
        <v>1</v>
      </c>
    </row>
    <row r="5674" spans="1:20" x14ac:dyDescent="0.25">
      <c r="A5674" s="31" t="s">
        <v>6462</v>
      </c>
      <c r="B5674" s="31" t="s">
        <v>67</v>
      </c>
      <c r="C5674" s="31" t="s">
        <v>5</v>
      </c>
      <c r="D5674" s="31" t="s">
        <v>63</v>
      </c>
      <c r="E5674" s="31" t="s">
        <v>25</v>
      </c>
      <c r="F5674" s="31" t="s">
        <v>6</v>
      </c>
      <c r="G5674" s="31">
        <v>9</v>
      </c>
      <c r="H5674" s="31">
        <v>3454</v>
      </c>
      <c r="I5674" s="31">
        <v>5.5151672999999999</v>
      </c>
      <c r="J5674" s="31">
        <v>4.7369329999999996</v>
      </c>
      <c r="K5674" s="31">
        <v>-0.77823399999999998</v>
      </c>
      <c r="L5674" s="31">
        <v>-0.9933824</v>
      </c>
      <c r="M5674" s="31">
        <v>-0.86627100000000001</v>
      </c>
      <c r="N5674" s="31">
        <v>-0.77823399999999998</v>
      </c>
      <c r="O5674" s="31">
        <v>-0.69019710000000001</v>
      </c>
      <c r="P5674" s="31">
        <v>-0.56308559999999996</v>
      </c>
      <c r="Q5674" s="31">
        <v>45.54757</v>
      </c>
      <c r="R5674">
        <v>0.16788120000000001</v>
      </c>
      <c r="S5674" t="s">
        <v>20810</v>
      </c>
      <c r="T5674">
        <v>1</v>
      </c>
    </row>
    <row r="5675" spans="1:20" x14ac:dyDescent="0.25">
      <c r="A5675" s="31" t="s">
        <v>6463</v>
      </c>
      <c r="B5675" s="31" t="s">
        <v>67</v>
      </c>
      <c r="C5675" s="31" t="s">
        <v>5</v>
      </c>
      <c r="D5675" s="31" t="s">
        <v>63</v>
      </c>
      <c r="E5675" s="31" t="s">
        <v>25</v>
      </c>
      <c r="F5675" s="31" t="s">
        <v>6</v>
      </c>
      <c r="G5675" s="31">
        <v>10</v>
      </c>
      <c r="H5675" s="31">
        <v>3454</v>
      </c>
      <c r="I5675" s="31">
        <v>4.9533629000000001</v>
      </c>
      <c r="J5675" s="31">
        <v>4.5891760000000001</v>
      </c>
      <c r="K5675" s="31">
        <v>-0.36418719999999999</v>
      </c>
      <c r="L5675" s="31">
        <v>-0.55945579999999995</v>
      </c>
      <c r="M5675" s="31">
        <v>-0.44408950000000003</v>
      </c>
      <c r="N5675" s="31">
        <v>-0.36418719999999999</v>
      </c>
      <c r="O5675" s="31">
        <v>-0.28428490000000001</v>
      </c>
      <c r="P5675" s="31">
        <v>-0.1689186</v>
      </c>
      <c r="Q5675" s="31">
        <v>47.955599999999997</v>
      </c>
      <c r="R5675">
        <v>0.1523689</v>
      </c>
      <c r="S5675" t="s">
        <v>20810</v>
      </c>
      <c r="T5675">
        <v>1</v>
      </c>
    </row>
    <row r="5676" spans="1:20" x14ac:dyDescent="0.25">
      <c r="A5676" s="31" t="s">
        <v>6464</v>
      </c>
      <c r="B5676" s="31" t="s">
        <v>67</v>
      </c>
      <c r="C5676" s="31" t="s">
        <v>5</v>
      </c>
      <c r="D5676" s="31" t="s">
        <v>63</v>
      </c>
      <c r="E5676" s="31" t="s">
        <v>25</v>
      </c>
      <c r="F5676" s="31" t="s">
        <v>6</v>
      </c>
      <c r="G5676" s="31">
        <v>11</v>
      </c>
      <c r="H5676" s="31">
        <v>3454</v>
      </c>
      <c r="I5676" s="31">
        <v>4.3212504000000003</v>
      </c>
      <c r="J5676" s="31">
        <v>4.3668480000000001</v>
      </c>
      <c r="K5676" s="31">
        <v>4.5597600000000002E-2</v>
      </c>
      <c r="L5676" s="31">
        <v>-0.12500249999999999</v>
      </c>
      <c r="M5676" s="31">
        <v>-2.4210599999999999E-2</v>
      </c>
      <c r="N5676" s="31">
        <v>4.5597600000000002E-2</v>
      </c>
      <c r="O5676" s="31">
        <v>0.1154057</v>
      </c>
      <c r="P5676" s="31">
        <v>0.21619759999999999</v>
      </c>
      <c r="Q5676" s="31">
        <v>50.388269999999999</v>
      </c>
      <c r="R5676">
        <v>0.13311990000000001</v>
      </c>
      <c r="S5676" t="s">
        <v>20810</v>
      </c>
      <c r="T5676">
        <v>1</v>
      </c>
    </row>
    <row r="5677" spans="1:20" x14ac:dyDescent="0.25">
      <c r="A5677" s="31" t="s">
        <v>6465</v>
      </c>
      <c r="B5677" s="31" t="s">
        <v>67</v>
      </c>
      <c r="C5677" s="31" t="s">
        <v>5</v>
      </c>
      <c r="D5677" s="31" t="s">
        <v>63</v>
      </c>
      <c r="E5677" s="31" t="s">
        <v>25</v>
      </c>
      <c r="F5677" s="31" t="s">
        <v>6</v>
      </c>
      <c r="G5677" s="31">
        <v>12</v>
      </c>
      <c r="H5677" s="31">
        <v>3454</v>
      </c>
      <c r="I5677" s="31">
        <v>3.7767276999999999</v>
      </c>
      <c r="J5677" s="31">
        <v>4.1998680000000004</v>
      </c>
      <c r="K5677" s="31">
        <v>0.42314049999999997</v>
      </c>
      <c r="L5677" s="31">
        <v>0.2700864</v>
      </c>
      <c r="M5677" s="31">
        <v>0.360512</v>
      </c>
      <c r="N5677" s="31">
        <v>0.42314049999999997</v>
      </c>
      <c r="O5677" s="31">
        <v>0.48576900000000001</v>
      </c>
      <c r="P5677" s="31">
        <v>0.5761946</v>
      </c>
      <c r="Q5677" s="31">
        <v>52.509990000000002</v>
      </c>
      <c r="R5677">
        <v>0.1194288</v>
      </c>
      <c r="S5677" t="s">
        <v>20810</v>
      </c>
      <c r="T5677">
        <v>1</v>
      </c>
    </row>
    <row r="5678" spans="1:20" x14ac:dyDescent="0.25">
      <c r="A5678" s="31" t="s">
        <v>6466</v>
      </c>
      <c r="B5678" s="31" t="s">
        <v>67</v>
      </c>
      <c r="C5678" s="31" t="s">
        <v>5</v>
      </c>
      <c r="D5678" s="31" t="s">
        <v>63</v>
      </c>
      <c r="E5678" s="31" t="s">
        <v>25</v>
      </c>
      <c r="F5678" s="31" t="s">
        <v>6</v>
      </c>
      <c r="G5678" s="31">
        <v>13</v>
      </c>
      <c r="H5678" s="31">
        <v>3454</v>
      </c>
      <c r="I5678" s="31">
        <v>3.5351762999999998</v>
      </c>
      <c r="J5678" s="31">
        <v>4.0709460000000002</v>
      </c>
      <c r="K5678" s="31">
        <v>0.53576990000000002</v>
      </c>
      <c r="L5678" s="31">
        <v>0.39162839999999999</v>
      </c>
      <c r="M5678" s="31">
        <v>0.4767884</v>
      </c>
      <c r="N5678" s="31">
        <v>0.53576990000000002</v>
      </c>
      <c r="O5678" s="31">
        <v>0.59475149999999999</v>
      </c>
      <c r="P5678" s="31">
        <v>0.6799115</v>
      </c>
      <c r="Q5678" s="31">
        <v>54.341459999999998</v>
      </c>
      <c r="R5678">
        <v>0.1124743</v>
      </c>
      <c r="S5678" t="s">
        <v>20810</v>
      </c>
      <c r="T5678">
        <v>1</v>
      </c>
    </row>
    <row r="5679" spans="1:20" x14ac:dyDescent="0.25">
      <c r="A5679" s="31" t="s">
        <v>6467</v>
      </c>
      <c r="B5679" s="31" t="s">
        <v>67</v>
      </c>
      <c r="C5679" s="31" t="s">
        <v>5</v>
      </c>
      <c r="D5679" s="31" t="s">
        <v>63</v>
      </c>
      <c r="E5679" s="31" t="s">
        <v>25</v>
      </c>
      <c r="F5679" s="31" t="s">
        <v>6</v>
      </c>
      <c r="G5679" s="31">
        <v>14</v>
      </c>
      <c r="H5679" s="31">
        <v>3454</v>
      </c>
      <c r="I5679" s="31">
        <v>3.4987479000000001</v>
      </c>
      <c r="J5679" s="31">
        <v>4.0857989999999997</v>
      </c>
      <c r="K5679" s="31">
        <v>0.58705090000000004</v>
      </c>
      <c r="L5679" s="31">
        <v>0.44557839999999999</v>
      </c>
      <c r="M5679" s="31">
        <v>0.52916149999999995</v>
      </c>
      <c r="N5679" s="31">
        <v>0.58705090000000004</v>
      </c>
      <c r="O5679" s="31">
        <v>0.64494019999999996</v>
      </c>
      <c r="P5679" s="31">
        <v>0.72852329999999998</v>
      </c>
      <c r="Q5679" s="31">
        <v>55.174439999999997</v>
      </c>
      <c r="R5679">
        <v>0.1103915</v>
      </c>
      <c r="S5679" t="s">
        <v>20810</v>
      </c>
      <c r="T5679">
        <v>1</v>
      </c>
    </row>
    <row r="5680" spans="1:20" x14ac:dyDescent="0.25">
      <c r="A5680" s="31" t="s">
        <v>6468</v>
      </c>
      <c r="B5680" s="31" t="s">
        <v>67</v>
      </c>
      <c r="C5680" s="31" t="s">
        <v>5</v>
      </c>
      <c r="D5680" s="31" t="s">
        <v>63</v>
      </c>
      <c r="E5680" s="31" t="s">
        <v>25</v>
      </c>
      <c r="F5680" s="31" t="s">
        <v>6</v>
      </c>
      <c r="G5680" s="31">
        <v>15</v>
      </c>
      <c r="H5680" s="31">
        <v>3454</v>
      </c>
      <c r="I5680" s="31">
        <v>3.6125764999999999</v>
      </c>
      <c r="J5680" s="31">
        <v>4.2290729999999996</v>
      </c>
      <c r="K5680" s="31">
        <v>0.61649600000000004</v>
      </c>
      <c r="L5680" s="31">
        <v>0.47610350000000001</v>
      </c>
      <c r="M5680" s="31">
        <v>0.55904849999999995</v>
      </c>
      <c r="N5680" s="31">
        <v>0.61649600000000004</v>
      </c>
      <c r="O5680" s="31">
        <v>0.67394350000000003</v>
      </c>
      <c r="P5680" s="31">
        <v>0.75688849999999996</v>
      </c>
      <c r="Q5680" s="31">
        <v>55.983800000000002</v>
      </c>
      <c r="R5680">
        <v>0.1095489</v>
      </c>
      <c r="S5680" t="s">
        <v>20810</v>
      </c>
      <c r="T5680">
        <v>1</v>
      </c>
    </row>
    <row r="5681" spans="1:20" x14ac:dyDescent="0.25">
      <c r="A5681" s="31" t="s">
        <v>6469</v>
      </c>
      <c r="B5681" s="31" t="s">
        <v>67</v>
      </c>
      <c r="C5681" s="31" t="s">
        <v>5</v>
      </c>
      <c r="D5681" s="31" t="s">
        <v>63</v>
      </c>
      <c r="E5681" s="31" t="s">
        <v>25</v>
      </c>
      <c r="F5681" s="31" t="s">
        <v>6</v>
      </c>
      <c r="G5681" s="31">
        <v>16</v>
      </c>
      <c r="H5681" s="31">
        <v>3454</v>
      </c>
      <c r="I5681" s="31">
        <v>4.2257723</v>
      </c>
      <c r="J5681" s="31">
        <v>4.8623659999999997</v>
      </c>
      <c r="K5681" s="31">
        <v>0.63659339999999998</v>
      </c>
      <c r="L5681" s="31">
        <v>0.48037990000000003</v>
      </c>
      <c r="M5681" s="31">
        <v>0.57267210000000002</v>
      </c>
      <c r="N5681" s="31">
        <v>0.63659339999999998</v>
      </c>
      <c r="O5681" s="31">
        <v>0.70051470000000005</v>
      </c>
      <c r="P5681" s="31">
        <v>0.79280689999999998</v>
      </c>
      <c r="Q5681" s="31">
        <v>55.72146</v>
      </c>
      <c r="R5681">
        <v>0.12189410000000001</v>
      </c>
      <c r="S5681" t="s">
        <v>20810</v>
      </c>
      <c r="T5681">
        <v>1</v>
      </c>
    </row>
    <row r="5682" spans="1:20" x14ac:dyDescent="0.25">
      <c r="A5682" s="31" t="s">
        <v>6470</v>
      </c>
      <c r="B5682" s="31" t="s">
        <v>67</v>
      </c>
      <c r="C5682" s="31" t="s">
        <v>5</v>
      </c>
      <c r="D5682" s="31" t="s">
        <v>63</v>
      </c>
      <c r="E5682" s="31" t="s">
        <v>25</v>
      </c>
      <c r="F5682" s="31" t="s">
        <v>6</v>
      </c>
      <c r="G5682" s="31">
        <v>17</v>
      </c>
      <c r="H5682" s="31">
        <v>3454</v>
      </c>
      <c r="I5682" s="31">
        <v>5.6066383999999996</v>
      </c>
      <c r="J5682" s="31">
        <v>6.0965769999999999</v>
      </c>
      <c r="K5682" s="31">
        <v>0.48993880000000001</v>
      </c>
      <c r="L5682" s="31">
        <v>0.29499609999999998</v>
      </c>
      <c r="M5682" s="31">
        <v>0.41016979999999997</v>
      </c>
      <c r="N5682" s="31">
        <v>0.48993880000000001</v>
      </c>
      <c r="O5682" s="31">
        <v>0.56970779999999999</v>
      </c>
      <c r="P5682" s="31">
        <v>0.68488150000000003</v>
      </c>
      <c r="Q5682" s="31">
        <v>54.411830000000002</v>
      </c>
      <c r="R5682">
        <v>0.15211459999999999</v>
      </c>
      <c r="S5682" t="s">
        <v>20810</v>
      </c>
      <c r="T5682">
        <v>1</v>
      </c>
    </row>
    <row r="5683" spans="1:20" x14ac:dyDescent="0.25">
      <c r="A5683" s="31" t="s">
        <v>6471</v>
      </c>
      <c r="B5683" s="31" t="s">
        <v>67</v>
      </c>
      <c r="C5683" s="31" t="s">
        <v>5</v>
      </c>
      <c r="D5683" s="31" t="s">
        <v>63</v>
      </c>
      <c r="E5683" s="31" t="s">
        <v>25</v>
      </c>
      <c r="F5683" s="31" t="s">
        <v>6</v>
      </c>
      <c r="G5683" s="31">
        <v>18</v>
      </c>
      <c r="H5683" s="31">
        <v>3454</v>
      </c>
      <c r="I5683" s="31">
        <v>6.22844</v>
      </c>
      <c r="J5683" s="31">
        <v>6.360805</v>
      </c>
      <c r="K5683" s="31">
        <v>0.13236510000000001</v>
      </c>
      <c r="L5683" s="31">
        <v>-7.7720600000000001E-2</v>
      </c>
      <c r="M5683" s="31">
        <v>4.6399700000000002E-2</v>
      </c>
      <c r="N5683" s="31">
        <v>0.13236510000000001</v>
      </c>
      <c r="O5683" s="31">
        <v>0.21833040000000001</v>
      </c>
      <c r="P5683" s="31">
        <v>0.3424507</v>
      </c>
      <c r="Q5683" s="31">
        <v>52.886299999999999</v>
      </c>
      <c r="R5683">
        <v>0.16393070000000001</v>
      </c>
      <c r="S5683" t="s">
        <v>20810</v>
      </c>
      <c r="T5683">
        <v>1</v>
      </c>
    </row>
    <row r="5684" spans="1:20" x14ac:dyDescent="0.25">
      <c r="A5684" s="31" t="s">
        <v>6472</v>
      </c>
      <c r="B5684" s="31" t="s">
        <v>67</v>
      </c>
      <c r="C5684" s="31" t="s">
        <v>5</v>
      </c>
      <c r="D5684" s="31" t="s">
        <v>63</v>
      </c>
      <c r="E5684" s="31" t="s">
        <v>25</v>
      </c>
      <c r="F5684" s="31" t="s">
        <v>6</v>
      </c>
      <c r="G5684" s="31">
        <v>19</v>
      </c>
      <c r="H5684" s="31">
        <v>3454</v>
      </c>
      <c r="I5684" s="31">
        <v>6.2062697</v>
      </c>
      <c r="J5684" s="31">
        <v>6.299823</v>
      </c>
      <c r="K5684" s="31">
        <v>9.35531E-2</v>
      </c>
      <c r="L5684" s="31">
        <v>-0.1172805</v>
      </c>
      <c r="M5684" s="31">
        <v>7.2817000000000003E-3</v>
      </c>
      <c r="N5684" s="31">
        <v>9.35531E-2</v>
      </c>
      <c r="O5684" s="31">
        <v>0.1798246</v>
      </c>
      <c r="P5684" s="31">
        <v>0.30438680000000001</v>
      </c>
      <c r="Q5684" s="31">
        <v>51.218170000000001</v>
      </c>
      <c r="R5684">
        <v>0.16451440000000001</v>
      </c>
      <c r="S5684" t="s">
        <v>20810</v>
      </c>
      <c r="T5684">
        <v>1</v>
      </c>
    </row>
    <row r="5685" spans="1:20" x14ac:dyDescent="0.25">
      <c r="A5685" s="31" t="s">
        <v>6473</v>
      </c>
      <c r="B5685" s="31" t="s">
        <v>67</v>
      </c>
      <c r="C5685" s="31" t="s">
        <v>5</v>
      </c>
      <c r="D5685" s="31" t="s">
        <v>63</v>
      </c>
      <c r="E5685" s="31" t="s">
        <v>25</v>
      </c>
      <c r="F5685" s="31" t="s">
        <v>6</v>
      </c>
      <c r="G5685" s="31">
        <v>20</v>
      </c>
      <c r="H5685" s="31">
        <v>3454</v>
      </c>
      <c r="I5685" s="31">
        <v>6.0236269</v>
      </c>
      <c r="J5685" s="31">
        <v>6.1186930000000004</v>
      </c>
      <c r="K5685" s="31">
        <v>9.5066499999999998E-2</v>
      </c>
      <c r="L5685" s="31">
        <v>-0.1138747</v>
      </c>
      <c r="M5685" s="31">
        <v>9.5694000000000005E-3</v>
      </c>
      <c r="N5685" s="31">
        <v>9.5066499999999998E-2</v>
      </c>
      <c r="O5685" s="31">
        <v>0.18056349999999999</v>
      </c>
      <c r="P5685" s="31">
        <v>0.30400759999999999</v>
      </c>
      <c r="Q5685" s="31">
        <v>50.003880000000002</v>
      </c>
      <c r="R5685">
        <v>0.1630376</v>
      </c>
      <c r="S5685" t="s">
        <v>20810</v>
      </c>
      <c r="T5685">
        <v>1</v>
      </c>
    </row>
    <row r="5686" spans="1:20" x14ac:dyDescent="0.25">
      <c r="A5686" s="31" t="s">
        <v>6474</v>
      </c>
      <c r="B5686" s="31" t="s">
        <v>67</v>
      </c>
      <c r="C5686" s="31" t="s">
        <v>5</v>
      </c>
      <c r="D5686" s="31" t="s">
        <v>63</v>
      </c>
      <c r="E5686" s="31" t="s">
        <v>25</v>
      </c>
      <c r="F5686" s="31" t="s">
        <v>6</v>
      </c>
      <c r="G5686" s="31">
        <v>21</v>
      </c>
      <c r="H5686" s="31">
        <v>3454</v>
      </c>
      <c r="I5686" s="31">
        <v>5.5561252000000003</v>
      </c>
      <c r="J5686" s="31">
        <v>5.7177090000000002</v>
      </c>
      <c r="K5686" s="31">
        <v>0.1615839</v>
      </c>
      <c r="L5686" s="31">
        <v>-4.2136100000000003E-2</v>
      </c>
      <c r="M5686" s="31">
        <v>7.8223299999999996E-2</v>
      </c>
      <c r="N5686" s="31">
        <v>0.1615839</v>
      </c>
      <c r="O5686" s="31">
        <v>0.24494450000000001</v>
      </c>
      <c r="P5686" s="31">
        <v>0.36530390000000001</v>
      </c>
      <c r="Q5686" s="31">
        <v>48.955719999999999</v>
      </c>
      <c r="R5686">
        <v>0.15896360000000001</v>
      </c>
      <c r="S5686" t="s">
        <v>20810</v>
      </c>
      <c r="T5686">
        <v>1</v>
      </c>
    </row>
    <row r="5687" spans="1:20" x14ac:dyDescent="0.25">
      <c r="A5687" s="31" t="s">
        <v>6475</v>
      </c>
      <c r="B5687" s="31" t="s">
        <v>67</v>
      </c>
      <c r="C5687" s="31" t="s">
        <v>5</v>
      </c>
      <c r="D5687" s="31" t="s">
        <v>63</v>
      </c>
      <c r="E5687" s="31" t="s">
        <v>25</v>
      </c>
      <c r="F5687" s="31" t="s">
        <v>6</v>
      </c>
      <c r="G5687" s="31">
        <v>22</v>
      </c>
      <c r="H5687" s="31">
        <v>3454</v>
      </c>
      <c r="I5687" s="31">
        <v>4.6553687000000004</v>
      </c>
      <c r="J5687" s="31">
        <v>4.9449870000000002</v>
      </c>
      <c r="K5687" s="31">
        <v>0.2896186</v>
      </c>
      <c r="L5687" s="31">
        <v>0.1059754</v>
      </c>
      <c r="M5687" s="31">
        <v>0.21447330000000001</v>
      </c>
      <c r="N5687" s="31">
        <v>0.2896186</v>
      </c>
      <c r="O5687" s="31">
        <v>0.36476389999999997</v>
      </c>
      <c r="P5687" s="31">
        <v>0.47326190000000001</v>
      </c>
      <c r="Q5687" s="31">
        <v>48.12276</v>
      </c>
      <c r="R5687">
        <v>0.1432976</v>
      </c>
      <c r="S5687" t="s">
        <v>20810</v>
      </c>
      <c r="T5687">
        <v>1</v>
      </c>
    </row>
    <row r="5688" spans="1:20" x14ac:dyDescent="0.25">
      <c r="A5688" s="31" t="s">
        <v>6476</v>
      </c>
      <c r="B5688" s="31" t="s">
        <v>67</v>
      </c>
      <c r="C5688" s="31" t="s">
        <v>5</v>
      </c>
      <c r="D5688" s="31" t="s">
        <v>63</v>
      </c>
      <c r="E5688" s="31" t="s">
        <v>25</v>
      </c>
      <c r="F5688" s="31" t="s">
        <v>6</v>
      </c>
      <c r="G5688" s="31">
        <v>23</v>
      </c>
      <c r="H5688" s="31">
        <v>3454</v>
      </c>
      <c r="I5688" s="31">
        <v>3.8353226999999999</v>
      </c>
      <c r="J5688" s="31">
        <v>4.1615209999999996</v>
      </c>
      <c r="K5688" s="31">
        <v>0.3261983</v>
      </c>
      <c r="L5688" s="31">
        <v>0.15960840000000001</v>
      </c>
      <c r="M5688" s="31">
        <v>0.25803110000000001</v>
      </c>
      <c r="N5688" s="31">
        <v>0.3261983</v>
      </c>
      <c r="O5688" s="31">
        <v>0.39436549999999998</v>
      </c>
      <c r="P5688" s="31">
        <v>0.49278820000000001</v>
      </c>
      <c r="Q5688" s="31">
        <v>47.502760000000002</v>
      </c>
      <c r="R5688">
        <v>0.12999079999999999</v>
      </c>
      <c r="S5688" t="s">
        <v>20810</v>
      </c>
      <c r="T5688">
        <v>1</v>
      </c>
    </row>
    <row r="5689" spans="1:20" x14ac:dyDescent="0.25">
      <c r="A5689" s="31" t="s">
        <v>6477</v>
      </c>
      <c r="B5689" s="31" t="s">
        <v>67</v>
      </c>
      <c r="C5689" s="31" t="s">
        <v>5</v>
      </c>
      <c r="D5689" s="31" t="s">
        <v>63</v>
      </c>
      <c r="E5689" s="31" t="s">
        <v>25</v>
      </c>
      <c r="F5689" s="31" t="s">
        <v>6</v>
      </c>
      <c r="G5689" s="31">
        <v>24</v>
      </c>
      <c r="H5689" s="31">
        <v>3454</v>
      </c>
      <c r="I5689" s="31">
        <v>3.3141457999999999</v>
      </c>
      <c r="J5689" s="31">
        <v>3.560683</v>
      </c>
      <c r="K5689" s="31">
        <v>0.2465367</v>
      </c>
      <c r="L5689" s="31">
        <v>8.7797100000000003E-2</v>
      </c>
      <c r="M5689" s="31">
        <v>0.18158179999999999</v>
      </c>
      <c r="N5689" s="31">
        <v>0.2465367</v>
      </c>
      <c r="O5689" s="31">
        <v>0.31149169999999998</v>
      </c>
      <c r="P5689" s="31">
        <v>0.40527629999999998</v>
      </c>
      <c r="Q5689" s="31">
        <v>46.763240000000003</v>
      </c>
      <c r="R5689">
        <v>0.12386519999999999</v>
      </c>
      <c r="S5689" t="s">
        <v>20810</v>
      </c>
      <c r="T5689">
        <v>1</v>
      </c>
    </row>
    <row r="5690" spans="1:20" x14ac:dyDescent="0.25">
      <c r="A5690" s="31" t="s">
        <v>7030</v>
      </c>
      <c r="B5690" s="31" t="s">
        <v>67</v>
      </c>
      <c r="C5690" s="31" t="s">
        <v>5</v>
      </c>
      <c r="D5690" s="31" t="s">
        <v>64</v>
      </c>
      <c r="E5690" s="31" t="s">
        <v>25</v>
      </c>
      <c r="F5690" s="31" t="s">
        <v>6</v>
      </c>
      <c r="G5690" s="31">
        <v>1</v>
      </c>
      <c r="H5690" s="31">
        <v>3581</v>
      </c>
      <c r="I5690" s="31">
        <v>3.0864315000000002</v>
      </c>
      <c r="J5690" s="31">
        <v>3.3834490000000002</v>
      </c>
      <c r="K5690" s="31">
        <v>0.29701709999999998</v>
      </c>
      <c r="L5690" s="31">
        <v>-3.4613100000000001E-2</v>
      </c>
      <c r="M5690" s="31">
        <v>0.16131670000000001</v>
      </c>
      <c r="N5690" s="31">
        <v>0.29701709999999998</v>
      </c>
      <c r="O5690" s="31">
        <v>0.43271739999999997</v>
      </c>
      <c r="P5690" s="31">
        <v>0.62864730000000002</v>
      </c>
      <c r="Q5690" s="31">
        <v>43.124830000000003</v>
      </c>
      <c r="R5690">
        <v>0.25877240000000001</v>
      </c>
      <c r="S5690" t="s">
        <v>20810</v>
      </c>
      <c r="T5690">
        <v>1</v>
      </c>
    </row>
    <row r="5691" spans="1:20" x14ac:dyDescent="0.25">
      <c r="A5691" s="31" t="s">
        <v>7031</v>
      </c>
      <c r="B5691" s="31" t="s">
        <v>67</v>
      </c>
      <c r="C5691" s="31" t="s">
        <v>5</v>
      </c>
      <c r="D5691" s="31" t="s">
        <v>64</v>
      </c>
      <c r="E5691" s="31" t="s">
        <v>25</v>
      </c>
      <c r="F5691" s="31" t="s">
        <v>6</v>
      </c>
      <c r="G5691" s="31">
        <v>2</v>
      </c>
      <c r="H5691" s="31">
        <v>3581</v>
      </c>
      <c r="I5691" s="31">
        <v>2.9939860999999999</v>
      </c>
      <c r="J5691" s="31">
        <v>3.226559</v>
      </c>
      <c r="K5691" s="31">
        <v>0.2325728</v>
      </c>
      <c r="L5691" s="31">
        <v>-9.6986799999999998E-2</v>
      </c>
      <c r="M5691" s="31">
        <v>9.7719700000000007E-2</v>
      </c>
      <c r="N5691" s="31">
        <v>0.2325728</v>
      </c>
      <c r="O5691" s="31">
        <v>0.36742590000000003</v>
      </c>
      <c r="P5691" s="31">
        <v>0.56213250000000003</v>
      </c>
      <c r="Q5691" s="31">
        <v>42.810250000000003</v>
      </c>
      <c r="R5691">
        <v>0.25715680000000002</v>
      </c>
      <c r="S5691" t="s">
        <v>20810</v>
      </c>
      <c r="T5691">
        <v>1</v>
      </c>
    </row>
    <row r="5692" spans="1:20" x14ac:dyDescent="0.25">
      <c r="A5692" s="31" t="s">
        <v>7032</v>
      </c>
      <c r="B5692" s="31" t="s">
        <v>67</v>
      </c>
      <c r="C5692" s="31" t="s">
        <v>5</v>
      </c>
      <c r="D5692" s="31" t="s">
        <v>64</v>
      </c>
      <c r="E5692" s="31" t="s">
        <v>25</v>
      </c>
      <c r="F5692" s="31" t="s">
        <v>6</v>
      </c>
      <c r="G5692" s="31">
        <v>3</v>
      </c>
      <c r="H5692" s="31">
        <v>3581</v>
      </c>
      <c r="I5692" s="31">
        <v>3.0550543999999999</v>
      </c>
      <c r="J5692" s="31">
        <v>3.1200760000000001</v>
      </c>
      <c r="K5692" s="31">
        <v>6.5022099999999999E-2</v>
      </c>
      <c r="L5692" s="31">
        <v>-0.26773819999999998</v>
      </c>
      <c r="M5692" s="31">
        <v>-7.1140700000000001E-2</v>
      </c>
      <c r="N5692" s="31">
        <v>6.5022099999999999E-2</v>
      </c>
      <c r="O5692" s="31">
        <v>0.2011849</v>
      </c>
      <c r="P5692" s="31">
        <v>0.39778229999999998</v>
      </c>
      <c r="Q5692" s="31">
        <v>42.684840000000001</v>
      </c>
      <c r="R5692">
        <v>0.2596542</v>
      </c>
      <c r="S5692" t="s">
        <v>20810</v>
      </c>
      <c r="T5692">
        <v>1</v>
      </c>
    </row>
    <row r="5693" spans="1:20" x14ac:dyDescent="0.25">
      <c r="A5693" s="31" t="s">
        <v>7033</v>
      </c>
      <c r="B5693" s="31" t="s">
        <v>67</v>
      </c>
      <c r="C5693" s="31" t="s">
        <v>5</v>
      </c>
      <c r="D5693" s="31" t="s">
        <v>64</v>
      </c>
      <c r="E5693" s="31" t="s">
        <v>25</v>
      </c>
      <c r="F5693" s="31" t="s">
        <v>6</v>
      </c>
      <c r="G5693" s="31">
        <v>4</v>
      </c>
      <c r="H5693" s="31">
        <v>3581</v>
      </c>
      <c r="I5693" s="31">
        <v>3.3479272</v>
      </c>
      <c r="J5693" s="31">
        <v>3.3230710000000001</v>
      </c>
      <c r="K5693" s="31">
        <v>-2.4856E-2</v>
      </c>
      <c r="L5693" s="31">
        <v>-0.36317120000000003</v>
      </c>
      <c r="M5693" s="31">
        <v>-0.16329179999999999</v>
      </c>
      <c r="N5693" s="31">
        <v>-2.4856E-2</v>
      </c>
      <c r="O5693" s="31">
        <v>0.1135799</v>
      </c>
      <c r="P5693" s="31">
        <v>0.3134593</v>
      </c>
      <c r="Q5693" s="31">
        <v>42.293129999999998</v>
      </c>
      <c r="R5693">
        <v>0.26398880000000002</v>
      </c>
      <c r="S5693" t="s">
        <v>20810</v>
      </c>
      <c r="T5693">
        <v>1</v>
      </c>
    </row>
    <row r="5694" spans="1:20" x14ac:dyDescent="0.25">
      <c r="A5694" s="31" t="s">
        <v>7034</v>
      </c>
      <c r="B5694" s="31" t="s">
        <v>67</v>
      </c>
      <c r="C5694" s="31" t="s">
        <v>5</v>
      </c>
      <c r="D5694" s="31" t="s">
        <v>64</v>
      </c>
      <c r="E5694" s="31" t="s">
        <v>25</v>
      </c>
      <c r="F5694" s="31" t="s">
        <v>6</v>
      </c>
      <c r="G5694" s="31">
        <v>5</v>
      </c>
      <c r="H5694" s="31">
        <v>3581</v>
      </c>
      <c r="I5694" s="31">
        <v>3.8770796999999999</v>
      </c>
      <c r="J5694" s="31">
        <v>3.657734</v>
      </c>
      <c r="K5694" s="31">
        <v>-0.21934600000000001</v>
      </c>
      <c r="L5694" s="31">
        <v>-0.58976600000000001</v>
      </c>
      <c r="M5694" s="31">
        <v>-0.3709189</v>
      </c>
      <c r="N5694" s="31">
        <v>-0.21934600000000001</v>
      </c>
      <c r="O5694" s="31">
        <v>-6.7773100000000003E-2</v>
      </c>
      <c r="P5694" s="31">
        <v>0.15107400000000001</v>
      </c>
      <c r="Q5694" s="31">
        <v>42.18609</v>
      </c>
      <c r="R5694">
        <v>0.28904030000000003</v>
      </c>
      <c r="S5694" t="s">
        <v>20810</v>
      </c>
      <c r="T5694">
        <v>1</v>
      </c>
    </row>
    <row r="5695" spans="1:20" x14ac:dyDescent="0.25">
      <c r="A5695" s="31" t="s">
        <v>7035</v>
      </c>
      <c r="B5695" s="31" t="s">
        <v>67</v>
      </c>
      <c r="C5695" s="31" t="s">
        <v>5</v>
      </c>
      <c r="D5695" s="31" t="s">
        <v>64</v>
      </c>
      <c r="E5695" s="31" t="s">
        <v>25</v>
      </c>
      <c r="F5695" s="31" t="s">
        <v>6</v>
      </c>
      <c r="G5695" s="31">
        <v>6</v>
      </c>
      <c r="H5695" s="31">
        <v>3581</v>
      </c>
      <c r="I5695" s="31">
        <v>4.9795194</v>
      </c>
      <c r="J5695" s="31">
        <v>4.6931339999999997</v>
      </c>
      <c r="K5695" s="31">
        <v>-0.2863851</v>
      </c>
      <c r="L5695" s="31">
        <v>-0.75000750000000005</v>
      </c>
      <c r="M5695" s="31">
        <v>-0.47609560000000001</v>
      </c>
      <c r="N5695" s="31">
        <v>-0.2863851</v>
      </c>
      <c r="O5695" s="31">
        <v>-9.6674700000000002E-2</v>
      </c>
      <c r="P5695" s="31">
        <v>0.17723710000000001</v>
      </c>
      <c r="Q5695" s="31">
        <v>41.917479999999998</v>
      </c>
      <c r="R5695">
        <v>0.36176639999999999</v>
      </c>
      <c r="S5695" t="s">
        <v>20810</v>
      </c>
      <c r="T5695">
        <v>1</v>
      </c>
    </row>
    <row r="5696" spans="1:20" x14ac:dyDescent="0.25">
      <c r="A5696" s="31" t="s">
        <v>7036</v>
      </c>
      <c r="B5696" s="31" t="s">
        <v>67</v>
      </c>
      <c r="C5696" s="31" t="s">
        <v>5</v>
      </c>
      <c r="D5696" s="31" t="s">
        <v>64</v>
      </c>
      <c r="E5696" s="31" t="s">
        <v>25</v>
      </c>
      <c r="F5696" s="31" t="s">
        <v>6</v>
      </c>
      <c r="G5696" s="31">
        <v>7</v>
      </c>
      <c r="H5696" s="31">
        <v>3581</v>
      </c>
      <c r="I5696" s="31">
        <v>5.9300395000000004</v>
      </c>
      <c r="J5696" s="31">
        <v>5.3129249999999999</v>
      </c>
      <c r="K5696" s="31">
        <v>-0.61711419999999995</v>
      </c>
      <c r="L5696" s="31">
        <v>-1.1363129999999999</v>
      </c>
      <c r="M5696" s="31">
        <v>-0.82956620000000003</v>
      </c>
      <c r="N5696" s="31">
        <v>-0.61711419999999995</v>
      </c>
      <c r="O5696" s="31">
        <v>-0.40466220000000003</v>
      </c>
      <c r="P5696" s="31">
        <v>-9.7915199999999994E-2</v>
      </c>
      <c r="Q5696" s="31">
        <v>41.602229999999999</v>
      </c>
      <c r="R5696">
        <v>0.40513320000000003</v>
      </c>
      <c r="S5696" t="s">
        <v>20810</v>
      </c>
      <c r="T5696">
        <v>1</v>
      </c>
    </row>
    <row r="5697" spans="1:20" x14ac:dyDescent="0.25">
      <c r="A5697" s="31" t="s">
        <v>7037</v>
      </c>
      <c r="B5697" s="31" t="s">
        <v>67</v>
      </c>
      <c r="C5697" s="31" t="s">
        <v>5</v>
      </c>
      <c r="D5697" s="31" t="s">
        <v>64</v>
      </c>
      <c r="E5697" s="31" t="s">
        <v>25</v>
      </c>
      <c r="F5697" s="31" t="s">
        <v>6</v>
      </c>
      <c r="G5697" s="31">
        <v>8</v>
      </c>
      <c r="H5697" s="31">
        <v>3581</v>
      </c>
      <c r="I5697" s="31">
        <v>6.0542894</v>
      </c>
      <c r="J5697" s="31">
        <v>5.135669</v>
      </c>
      <c r="K5697" s="31">
        <v>-0.91862060000000001</v>
      </c>
      <c r="L5697" s="31">
        <v>-1.375124</v>
      </c>
      <c r="M5697" s="31">
        <v>-1.105418</v>
      </c>
      <c r="N5697" s="31">
        <v>-0.91862060000000001</v>
      </c>
      <c r="O5697" s="31">
        <v>-0.73182329999999995</v>
      </c>
      <c r="P5697" s="31">
        <v>-0.46211750000000001</v>
      </c>
      <c r="Q5697" s="31">
        <v>41.377189999999999</v>
      </c>
      <c r="R5697">
        <v>0.35621130000000001</v>
      </c>
      <c r="S5697" t="s">
        <v>20810</v>
      </c>
      <c r="T5697">
        <v>1</v>
      </c>
    </row>
    <row r="5698" spans="1:20" x14ac:dyDescent="0.25">
      <c r="A5698" s="31" t="s">
        <v>7038</v>
      </c>
      <c r="B5698" s="31" t="s">
        <v>67</v>
      </c>
      <c r="C5698" s="31" t="s">
        <v>5</v>
      </c>
      <c r="D5698" s="31" t="s">
        <v>64</v>
      </c>
      <c r="E5698" s="31" t="s">
        <v>25</v>
      </c>
      <c r="F5698" s="31" t="s">
        <v>6</v>
      </c>
      <c r="G5698" s="31">
        <v>9</v>
      </c>
      <c r="H5698" s="31">
        <v>3581</v>
      </c>
      <c r="I5698" s="31">
        <v>5.6437537999999998</v>
      </c>
      <c r="J5698" s="31">
        <v>5.1342600000000003</v>
      </c>
      <c r="K5698" s="31">
        <v>-0.50949409999999995</v>
      </c>
      <c r="L5698" s="31">
        <v>-0.935137</v>
      </c>
      <c r="M5698" s="31">
        <v>-0.68366369999999999</v>
      </c>
      <c r="N5698" s="31">
        <v>-0.50949409999999995</v>
      </c>
      <c r="O5698" s="31">
        <v>-0.33532440000000002</v>
      </c>
      <c r="P5698" s="31">
        <v>-8.3851099999999998E-2</v>
      </c>
      <c r="Q5698" s="31">
        <v>42.034140000000001</v>
      </c>
      <c r="R5698">
        <v>0.33213090000000001</v>
      </c>
      <c r="S5698" t="s">
        <v>20810</v>
      </c>
      <c r="T5698">
        <v>1</v>
      </c>
    </row>
    <row r="5699" spans="1:20" x14ac:dyDescent="0.25">
      <c r="A5699" s="31" t="s">
        <v>7039</v>
      </c>
      <c r="B5699" s="31" t="s">
        <v>67</v>
      </c>
      <c r="C5699" s="31" t="s">
        <v>5</v>
      </c>
      <c r="D5699" s="31" t="s">
        <v>64</v>
      </c>
      <c r="E5699" s="31" t="s">
        <v>25</v>
      </c>
      <c r="F5699" s="31" t="s">
        <v>6</v>
      </c>
      <c r="G5699" s="31">
        <v>10</v>
      </c>
      <c r="H5699" s="31">
        <v>3581</v>
      </c>
      <c r="I5699" s="31">
        <v>5.2600670999999997</v>
      </c>
      <c r="J5699" s="31">
        <v>5.0333009999999998</v>
      </c>
      <c r="K5699" s="31">
        <v>-0.2267662</v>
      </c>
      <c r="L5699" s="31">
        <v>-0.63502389999999997</v>
      </c>
      <c r="M5699" s="31">
        <v>-0.3938219</v>
      </c>
      <c r="N5699" s="31">
        <v>-0.2267662</v>
      </c>
      <c r="O5699" s="31">
        <v>-5.9710399999999997E-2</v>
      </c>
      <c r="P5699" s="31">
        <v>0.1814915</v>
      </c>
      <c r="Q5699" s="31">
        <v>44.243510000000001</v>
      </c>
      <c r="R5699">
        <v>0.31856519999999999</v>
      </c>
      <c r="S5699" t="s">
        <v>20810</v>
      </c>
      <c r="T5699">
        <v>1</v>
      </c>
    </row>
    <row r="5700" spans="1:20" x14ac:dyDescent="0.25">
      <c r="A5700" s="31" t="s">
        <v>7040</v>
      </c>
      <c r="B5700" s="31" t="s">
        <v>67</v>
      </c>
      <c r="C5700" s="31" t="s">
        <v>5</v>
      </c>
      <c r="D5700" s="31" t="s">
        <v>64</v>
      </c>
      <c r="E5700" s="31" t="s">
        <v>25</v>
      </c>
      <c r="F5700" s="31" t="s">
        <v>6</v>
      </c>
      <c r="G5700" s="31">
        <v>11</v>
      </c>
      <c r="H5700" s="31">
        <v>3581</v>
      </c>
      <c r="I5700" s="31">
        <v>5.0594536000000003</v>
      </c>
      <c r="J5700" s="31">
        <v>4.8944570000000001</v>
      </c>
      <c r="K5700" s="31">
        <v>-0.16499630000000001</v>
      </c>
      <c r="L5700" s="31">
        <v>-0.54501370000000005</v>
      </c>
      <c r="M5700" s="31">
        <v>-0.32049630000000001</v>
      </c>
      <c r="N5700" s="31">
        <v>-0.16499630000000001</v>
      </c>
      <c r="O5700" s="31">
        <v>-9.4961999999999998E-3</v>
      </c>
      <c r="P5700" s="31">
        <v>0.2150213</v>
      </c>
      <c r="Q5700" s="31">
        <v>46.606560000000002</v>
      </c>
      <c r="R5700">
        <v>0.29652919999999999</v>
      </c>
      <c r="S5700" t="s">
        <v>20810</v>
      </c>
      <c r="T5700">
        <v>1</v>
      </c>
    </row>
    <row r="5701" spans="1:20" x14ac:dyDescent="0.25">
      <c r="A5701" s="31" t="s">
        <v>7041</v>
      </c>
      <c r="B5701" s="31" t="s">
        <v>67</v>
      </c>
      <c r="C5701" s="31" t="s">
        <v>5</v>
      </c>
      <c r="D5701" s="31" t="s">
        <v>64</v>
      </c>
      <c r="E5701" s="31" t="s">
        <v>25</v>
      </c>
      <c r="F5701" s="31" t="s">
        <v>6</v>
      </c>
      <c r="G5701" s="31">
        <v>12</v>
      </c>
      <c r="H5701" s="31">
        <v>3581</v>
      </c>
      <c r="I5701" s="31">
        <v>4.3686309000000003</v>
      </c>
      <c r="J5701" s="31">
        <v>4.7523580000000001</v>
      </c>
      <c r="K5701" s="31">
        <v>0.3837275</v>
      </c>
      <c r="L5701" s="31">
        <v>3.8567700000000003E-2</v>
      </c>
      <c r="M5701" s="31">
        <v>0.24249090000000001</v>
      </c>
      <c r="N5701" s="31">
        <v>0.3837275</v>
      </c>
      <c r="O5701" s="31">
        <v>0.52496410000000004</v>
      </c>
      <c r="P5701" s="31">
        <v>0.72888730000000002</v>
      </c>
      <c r="Q5701" s="31">
        <v>48.843049999999998</v>
      </c>
      <c r="R5701">
        <v>0.2693296</v>
      </c>
      <c r="S5701" t="s">
        <v>20810</v>
      </c>
      <c r="T5701">
        <v>1</v>
      </c>
    </row>
    <row r="5702" spans="1:20" x14ac:dyDescent="0.25">
      <c r="A5702" s="31" t="s">
        <v>7042</v>
      </c>
      <c r="B5702" s="31" t="s">
        <v>67</v>
      </c>
      <c r="C5702" s="31" t="s">
        <v>5</v>
      </c>
      <c r="D5702" s="31" t="s">
        <v>64</v>
      </c>
      <c r="E5702" s="31" t="s">
        <v>25</v>
      </c>
      <c r="F5702" s="31" t="s">
        <v>6</v>
      </c>
      <c r="G5702" s="31">
        <v>13</v>
      </c>
      <c r="H5702" s="31">
        <v>3581</v>
      </c>
      <c r="I5702" s="31">
        <v>4.1045717000000002</v>
      </c>
      <c r="J5702" s="31">
        <v>4.6058539999999999</v>
      </c>
      <c r="K5702" s="31">
        <v>0.5012818</v>
      </c>
      <c r="L5702" s="31">
        <v>0.18607940000000001</v>
      </c>
      <c r="M5702" s="31">
        <v>0.37230350000000001</v>
      </c>
      <c r="N5702" s="31">
        <v>0.5012818</v>
      </c>
      <c r="O5702" s="31">
        <v>0.63026009999999999</v>
      </c>
      <c r="P5702" s="31">
        <v>0.81648419999999999</v>
      </c>
      <c r="Q5702" s="31">
        <v>50.107430000000001</v>
      </c>
      <c r="R5702">
        <v>0.2459538</v>
      </c>
      <c r="S5702" t="s">
        <v>20810</v>
      </c>
      <c r="T5702">
        <v>1</v>
      </c>
    </row>
    <row r="5703" spans="1:20" x14ac:dyDescent="0.25">
      <c r="A5703" s="31" t="s">
        <v>7043</v>
      </c>
      <c r="B5703" s="31" t="s">
        <v>67</v>
      </c>
      <c r="C5703" s="31" t="s">
        <v>5</v>
      </c>
      <c r="D5703" s="31" t="s">
        <v>64</v>
      </c>
      <c r="E5703" s="31" t="s">
        <v>25</v>
      </c>
      <c r="F5703" s="31" t="s">
        <v>6</v>
      </c>
      <c r="G5703" s="31">
        <v>14</v>
      </c>
      <c r="H5703" s="31">
        <v>3581</v>
      </c>
      <c r="I5703" s="31">
        <v>4.0360437999999998</v>
      </c>
      <c r="J5703" s="31">
        <v>4.5710379999999997</v>
      </c>
      <c r="K5703" s="31">
        <v>0.53499390000000002</v>
      </c>
      <c r="L5703" s="31">
        <v>0.2277825</v>
      </c>
      <c r="M5703" s="31">
        <v>0.40928550000000002</v>
      </c>
      <c r="N5703" s="31">
        <v>0.53499390000000002</v>
      </c>
      <c r="O5703" s="31">
        <v>0.66070240000000002</v>
      </c>
      <c r="P5703" s="31">
        <v>0.84220539999999999</v>
      </c>
      <c r="Q5703" s="31">
        <v>50.960189999999997</v>
      </c>
      <c r="R5703">
        <v>0.2397184</v>
      </c>
      <c r="S5703" t="s">
        <v>20810</v>
      </c>
      <c r="T5703">
        <v>1</v>
      </c>
    </row>
    <row r="5704" spans="1:20" x14ac:dyDescent="0.25">
      <c r="A5704" s="31" t="s">
        <v>7044</v>
      </c>
      <c r="B5704" s="31" t="s">
        <v>67</v>
      </c>
      <c r="C5704" s="31" t="s">
        <v>5</v>
      </c>
      <c r="D5704" s="31" t="s">
        <v>64</v>
      </c>
      <c r="E5704" s="31" t="s">
        <v>25</v>
      </c>
      <c r="F5704" s="31" t="s">
        <v>6</v>
      </c>
      <c r="G5704" s="31">
        <v>15</v>
      </c>
      <c r="H5704" s="31">
        <v>3581</v>
      </c>
      <c r="I5704" s="31">
        <v>4.2507443</v>
      </c>
      <c r="J5704" s="31">
        <v>4.8219979999999998</v>
      </c>
      <c r="K5704" s="31">
        <v>0.57125340000000002</v>
      </c>
      <c r="L5704" s="31">
        <v>0.25908710000000001</v>
      </c>
      <c r="M5704" s="31">
        <v>0.44351750000000001</v>
      </c>
      <c r="N5704" s="31">
        <v>0.57125340000000002</v>
      </c>
      <c r="O5704" s="31">
        <v>0.69898919999999998</v>
      </c>
      <c r="P5704" s="31">
        <v>0.88341959999999997</v>
      </c>
      <c r="Q5704" s="31">
        <v>51.021349999999998</v>
      </c>
      <c r="R5704">
        <v>0.24358460000000001</v>
      </c>
      <c r="S5704" t="s">
        <v>20810</v>
      </c>
      <c r="T5704">
        <v>1</v>
      </c>
    </row>
    <row r="5705" spans="1:20" x14ac:dyDescent="0.25">
      <c r="A5705" s="31" t="s">
        <v>7045</v>
      </c>
      <c r="B5705" s="31" t="s">
        <v>67</v>
      </c>
      <c r="C5705" s="31" t="s">
        <v>5</v>
      </c>
      <c r="D5705" s="31" t="s">
        <v>64</v>
      </c>
      <c r="E5705" s="31" t="s">
        <v>25</v>
      </c>
      <c r="F5705" s="31" t="s">
        <v>6</v>
      </c>
      <c r="G5705" s="31">
        <v>16</v>
      </c>
      <c r="H5705" s="31">
        <v>3581</v>
      </c>
      <c r="I5705" s="31">
        <v>5.0149549999999996</v>
      </c>
      <c r="J5705" s="31">
        <v>5.3550380000000004</v>
      </c>
      <c r="K5705" s="31">
        <v>0.34008310000000003</v>
      </c>
      <c r="L5705" s="31">
        <v>-2.83933E-2</v>
      </c>
      <c r="M5705" s="31">
        <v>0.18930559999999999</v>
      </c>
      <c r="N5705" s="31">
        <v>0.34008310000000003</v>
      </c>
      <c r="O5705" s="31">
        <v>0.49086069999999998</v>
      </c>
      <c r="P5705" s="31">
        <v>0.70855950000000001</v>
      </c>
      <c r="Q5705" s="31">
        <v>50.42268</v>
      </c>
      <c r="R5705">
        <v>0.28752369999999999</v>
      </c>
      <c r="S5705" t="s">
        <v>20810</v>
      </c>
      <c r="T5705">
        <v>1</v>
      </c>
    </row>
    <row r="5706" spans="1:20" x14ac:dyDescent="0.25">
      <c r="A5706" s="31" t="s">
        <v>7046</v>
      </c>
      <c r="B5706" s="31" t="s">
        <v>67</v>
      </c>
      <c r="C5706" s="31" t="s">
        <v>5</v>
      </c>
      <c r="D5706" s="31" t="s">
        <v>64</v>
      </c>
      <c r="E5706" s="31" t="s">
        <v>25</v>
      </c>
      <c r="F5706" s="31" t="s">
        <v>6</v>
      </c>
      <c r="G5706" s="31">
        <v>17</v>
      </c>
      <c r="H5706" s="31">
        <v>3581</v>
      </c>
      <c r="I5706" s="31">
        <v>6.3423350999999997</v>
      </c>
      <c r="J5706" s="31">
        <v>6.3961519999999998</v>
      </c>
      <c r="K5706" s="31">
        <v>5.3816500000000003E-2</v>
      </c>
      <c r="L5706" s="31">
        <v>-0.37930829999999999</v>
      </c>
      <c r="M5706" s="31">
        <v>-0.1234147</v>
      </c>
      <c r="N5706" s="31">
        <v>5.3816500000000003E-2</v>
      </c>
      <c r="O5706" s="31">
        <v>0.23104759999999999</v>
      </c>
      <c r="P5706" s="31">
        <v>0.48694120000000002</v>
      </c>
      <c r="Q5706" s="31">
        <v>48.916330000000002</v>
      </c>
      <c r="R5706">
        <v>0.33796910000000002</v>
      </c>
      <c r="S5706" t="s">
        <v>20810</v>
      </c>
      <c r="T5706">
        <v>1</v>
      </c>
    </row>
    <row r="5707" spans="1:20" x14ac:dyDescent="0.25">
      <c r="A5707" s="31" t="s">
        <v>7047</v>
      </c>
      <c r="B5707" s="31" t="s">
        <v>67</v>
      </c>
      <c r="C5707" s="31" t="s">
        <v>5</v>
      </c>
      <c r="D5707" s="31" t="s">
        <v>64</v>
      </c>
      <c r="E5707" s="31" t="s">
        <v>25</v>
      </c>
      <c r="F5707" s="31" t="s">
        <v>6</v>
      </c>
      <c r="G5707" s="31">
        <v>18</v>
      </c>
      <c r="H5707" s="31">
        <v>3581</v>
      </c>
      <c r="I5707" s="31">
        <v>6.9900400999999999</v>
      </c>
      <c r="J5707" s="31">
        <v>6.7135230000000004</v>
      </c>
      <c r="K5707" s="31">
        <v>-0.2765167</v>
      </c>
      <c r="L5707" s="31">
        <v>-0.7305471</v>
      </c>
      <c r="M5707" s="31">
        <v>-0.4623023</v>
      </c>
      <c r="N5707" s="31">
        <v>-0.2765167</v>
      </c>
      <c r="O5707" s="31">
        <v>-9.0731199999999998E-2</v>
      </c>
      <c r="P5707" s="31">
        <v>0.1775137</v>
      </c>
      <c r="Q5707" s="31">
        <v>47.144359999999999</v>
      </c>
      <c r="R5707">
        <v>0.35428179999999998</v>
      </c>
      <c r="S5707" t="s">
        <v>20810</v>
      </c>
      <c r="T5707">
        <v>1</v>
      </c>
    </row>
    <row r="5708" spans="1:20" x14ac:dyDescent="0.25">
      <c r="A5708" s="31" t="s">
        <v>7048</v>
      </c>
      <c r="B5708" s="31" t="s">
        <v>67</v>
      </c>
      <c r="C5708" s="31" t="s">
        <v>5</v>
      </c>
      <c r="D5708" s="31" t="s">
        <v>64</v>
      </c>
      <c r="E5708" s="31" t="s">
        <v>25</v>
      </c>
      <c r="F5708" s="31" t="s">
        <v>6</v>
      </c>
      <c r="G5708" s="31">
        <v>19</v>
      </c>
      <c r="H5708" s="31">
        <v>3581</v>
      </c>
      <c r="I5708" s="31">
        <v>6.9375267000000003</v>
      </c>
      <c r="J5708" s="31">
        <v>6.8446350000000002</v>
      </c>
      <c r="K5708" s="31">
        <v>-9.2891699999999994E-2</v>
      </c>
      <c r="L5708" s="31">
        <v>-0.5759649</v>
      </c>
      <c r="M5708" s="31">
        <v>-0.29056130000000002</v>
      </c>
      <c r="N5708" s="31">
        <v>-9.2891699999999994E-2</v>
      </c>
      <c r="O5708" s="31">
        <v>0.10477789999999999</v>
      </c>
      <c r="P5708" s="31">
        <v>0.39018150000000001</v>
      </c>
      <c r="Q5708" s="31">
        <v>46.086649999999999</v>
      </c>
      <c r="R5708">
        <v>0.376944</v>
      </c>
      <c r="S5708" t="s">
        <v>20810</v>
      </c>
      <c r="T5708">
        <v>1</v>
      </c>
    </row>
    <row r="5709" spans="1:20" x14ac:dyDescent="0.25">
      <c r="A5709" s="31" t="s">
        <v>7049</v>
      </c>
      <c r="B5709" s="31" t="s">
        <v>67</v>
      </c>
      <c r="C5709" s="31" t="s">
        <v>5</v>
      </c>
      <c r="D5709" s="31" t="s">
        <v>64</v>
      </c>
      <c r="E5709" s="31" t="s">
        <v>25</v>
      </c>
      <c r="F5709" s="31" t="s">
        <v>6</v>
      </c>
      <c r="G5709" s="31">
        <v>20</v>
      </c>
      <c r="H5709" s="31">
        <v>3581</v>
      </c>
      <c r="I5709" s="31">
        <v>6.5053041</v>
      </c>
      <c r="J5709" s="31">
        <v>6.4988049999999999</v>
      </c>
      <c r="K5709" s="31">
        <v>-6.4995000000000001E-3</v>
      </c>
      <c r="L5709" s="31">
        <v>-0.46168090000000001</v>
      </c>
      <c r="M5709" s="31">
        <v>-0.19275610000000001</v>
      </c>
      <c r="N5709" s="31">
        <v>-6.4995000000000001E-3</v>
      </c>
      <c r="O5709" s="31">
        <v>0.179757</v>
      </c>
      <c r="P5709" s="31">
        <v>0.44868180000000002</v>
      </c>
      <c r="Q5709" s="31">
        <v>45.153109999999998</v>
      </c>
      <c r="R5709">
        <v>0.35517989999999999</v>
      </c>
      <c r="S5709" t="s">
        <v>20810</v>
      </c>
      <c r="T5709">
        <v>1</v>
      </c>
    </row>
    <row r="5710" spans="1:20" x14ac:dyDescent="0.25">
      <c r="A5710" s="31" t="s">
        <v>7050</v>
      </c>
      <c r="B5710" s="31" t="s">
        <v>67</v>
      </c>
      <c r="C5710" s="31" t="s">
        <v>5</v>
      </c>
      <c r="D5710" s="31" t="s">
        <v>64</v>
      </c>
      <c r="E5710" s="31" t="s">
        <v>25</v>
      </c>
      <c r="F5710" s="31" t="s">
        <v>6</v>
      </c>
      <c r="G5710" s="31">
        <v>21</v>
      </c>
      <c r="H5710" s="31">
        <v>3581</v>
      </c>
      <c r="I5710" s="31">
        <v>5.9078945999999997</v>
      </c>
      <c r="J5710" s="31">
        <v>5.9057180000000002</v>
      </c>
      <c r="K5710" s="31">
        <v>-2.1768E-3</v>
      </c>
      <c r="L5710" s="31">
        <v>-0.44581539999999997</v>
      </c>
      <c r="M5710" s="31">
        <v>-0.18371009999999999</v>
      </c>
      <c r="N5710" s="31">
        <v>-2.1768E-3</v>
      </c>
      <c r="O5710" s="31">
        <v>0.1793566</v>
      </c>
      <c r="P5710" s="31">
        <v>0.44146190000000002</v>
      </c>
      <c r="Q5710" s="31">
        <v>44.470190000000002</v>
      </c>
      <c r="R5710">
        <v>0.34617300000000001</v>
      </c>
      <c r="S5710" t="s">
        <v>20810</v>
      </c>
      <c r="T5710">
        <v>1</v>
      </c>
    </row>
    <row r="5711" spans="1:20" x14ac:dyDescent="0.25">
      <c r="A5711" s="31" t="s">
        <v>7051</v>
      </c>
      <c r="B5711" s="31" t="s">
        <v>67</v>
      </c>
      <c r="C5711" s="31" t="s">
        <v>5</v>
      </c>
      <c r="D5711" s="31" t="s">
        <v>64</v>
      </c>
      <c r="E5711" s="31" t="s">
        <v>25</v>
      </c>
      <c r="F5711" s="31" t="s">
        <v>6</v>
      </c>
      <c r="G5711" s="31">
        <v>22</v>
      </c>
      <c r="H5711" s="31">
        <v>3581</v>
      </c>
      <c r="I5711" s="31">
        <v>5.0506634999999998</v>
      </c>
      <c r="J5711" s="31">
        <v>5.1047450000000003</v>
      </c>
      <c r="K5711" s="31">
        <v>5.4081400000000002E-2</v>
      </c>
      <c r="L5711" s="31">
        <v>-0.35606389999999999</v>
      </c>
      <c r="M5711" s="31">
        <v>-0.11374670000000001</v>
      </c>
      <c r="N5711" s="31">
        <v>5.4081400000000002E-2</v>
      </c>
      <c r="O5711" s="31">
        <v>0.22190960000000001</v>
      </c>
      <c r="P5711" s="31">
        <v>0.4642268</v>
      </c>
      <c r="Q5711" s="31">
        <v>43.762450000000001</v>
      </c>
      <c r="R5711">
        <v>0.32003809999999999</v>
      </c>
      <c r="S5711" t="s">
        <v>20810</v>
      </c>
      <c r="T5711">
        <v>1</v>
      </c>
    </row>
    <row r="5712" spans="1:20" x14ac:dyDescent="0.25">
      <c r="A5712" s="31" t="s">
        <v>7052</v>
      </c>
      <c r="B5712" s="31" t="s">
        <v>67</v>
      </c>
      <c r="C5712" s="31" t="s">
        <v>5</v>
      </c>
      <c r="D5712" s="31" t="s">
        <v>64</v>
      </c>
      <c r="E5712" s="31" t="s">
        <v>25</v>
      </c>
      <c r="F5712" s="31" t="s">
        <v>6</v>
      </c>
      <c r="G5712" s="31">
        <v>23</v>
      </c>
      <c r="H5712" s="31">
        <v>3581</v>
      </c>
      <c r="I5712" s="31">
        <v>4.1701373999999998</v>
      </c>
      <c r="J5712" s="31">
        <v>4.2767400000000002</v>
      </c>
      <c r="K5712" s="31">
        <v>0.10660219999999999</v>
      </c>
      <c r="L5712" s="31">
        <v>-0.27815119999999999</v>
      </c>
      <c r="M5712" s="31">
        <v>-5.08358E-2</v>
      </c>
      <c r="N5712" s="31">
        <v>0.10660219999999999</v>
      </c>
      <c r="O5712" s="31">
        <v>0.2640402</v>
      </c>
      <c r="P5712" s="31">
        <v>0.4913556</v>
      </c>
      <c r="Q5712" s="31">
        <v>43.202060000000003</v>
      </c>
      <c r="R5712">
        <v>0.30022470000000001</v>
      </c>
      <c r="S5712" t="s">
        <v>20810</v>
      </c>
      <c r="T5712">
        <v>1</v>
      </c>
    </row>
    <row r="5713" spans="1:20" x14ac:dyDescent="0.25">
      <c r="A5713" s="31" t="s">
        <v>7053</v>
      </c>
      <c r="B5713" s="31" t="s">
        <v>67</v>
      </c>
      <c r="C5713" s="31" t="s">
        <v>5</v>
      </c>
      <c r="D5713" s="31" t="s">
        <v>64</v>
      </c>
      <c r="E5713" s="31" t="s">
        <v>25</v>
      </c>
      <c r="F5713" s="31" t="s">
        <v>6</v>
      </c>
      <c r="G5713" s="31">
        <v>24</v>
      </c>
      <c r="H5713" s="31">
        <v>3581</v>
      </c>
      <c r="I5713" s="31">
        <v>3.4339126000000002</v>
      </c>
      <c r="J5713" s="31">
        <v>3.639122</v>
      </c>
      <c r="K5713" s="31">
        <v>0.20520959999999999</v>
      </c>
      <c r="L5713" s="31">
        <v>-0.14486299999999999</v>
      </c>
      <c r="M5713" s="31">
        <v>6.1962799999999998E-2</v>
      </c>
      <c r="N5713" s="31">
        <v>0.20520959999999999</v>
      </c>
      <c r="O5713" s="31">
        <v>0.3484565</v>
      </c>
      <c r="P5713" s="31">
        <v>0.55528230000000001</v>
      </c>
      <c r="Q5713" s="31">
        <v>42.916910000000001</v>
      </c>
      <c r="R5713">
        <v>0.27316309999999999</v>
      </c>
      <c r="S5713" t="s">
        <v>20810</v>
      </c>
      <c r="T5713">
        <v>1</v>
      </c>
    </row>
    <row r="5714" spans="1:20" x14ac:dyDescent="0.25">
      <c r="A5714" s="31" t="s">
        <v>7606</v>
      </c>
      <c r="B5714" s="31" t="s">
        <v>67</v>
      </c>
      <c r="C5714" s="31" t="s">
        <v>5</v>
      </c>
      <c r="D5714" s="31" t="s">
        <v>9</v>
      </c>
      <c r="E5714" s="31" t="s">
        <v>25</v>
      </c>
      <c r="F5714" s="31" t="s">
        <v>6</v>
      </c>
      <c r="G5714" s="31">
        <v>1</v>
      </c>
      <c r="H5714" s="31">
        <v>1243</v>
      </c>
      <c r="I5714" s="31">
        <v>0.88301832999999996</v>
      </c>
      <c r="J5714" s="31">
        <v>1.0164260000000001</v>
      </c>
      <c r="K5714" s="31">
        <v>0.13340750000000001</v>
      </c>
      <c r="L5714" s="31">
        <v>7.3210700000000004E-2</v>
      </c>
      <c r="M5714" s="31">
        <v>0.1087755</v>
      </c>
      <c r="N5714" s="31">
        <v>0.13340750000000001</v>
      </c>
      <c r="O5714" s="31">
        <v>0.1580396</v>
      </c>
      <c r="P5714" s="31">
        <v>0.19360430000000001</v>
      </c>
      <c r="Q5714" s="31">
        <v>47.142859999999999</v>
      </c>
      <c r="R5714">
        <v>4.6971800000000001E-2</v>
      </c>
      <c r="S5714" t="s">
        <v>20810</v>
      </c>
      <c r="T5714">
        <v>1</v>
      </c>
    </row>
    <row r="5715" spans="1:20" x14ac:dyDescent="0.25">
      <c r="A5715" s="31" t="s">
        <v>7607</v>
      </c>
      <c r="B5715" s="31" t="s">
        <v>67</v>
      </c>
      <c r="C5715" s="31" t="s">
        <v>5</v>
      </c>
      <c r="D5715" s="31" t="s">
        <v>9</v>
      </c>
      <c r="E5715" s="31" t="s">
        <v>25</v>
      </c>
      <c r="F5715" s="31" t="s">
        <v>6</v>
      </c>
      <c r="G5715" s="31">
        <v>2</v>
      </c>
      <c r="H5715" s="31">
        <v>1243</v>
      </c>
      <c r="I5715" s="31">
        <v>0.86244911999999996</v>
      </c>
      <c r="J5715" s="31">
        <v>0.98272669999999995</v>
      </c>
      <c r="K5715" s="31">
        <v>0.1202776</v>
      </c>
      <c r="L5715" s="31">
        <v>5.9084400000000002E-2</v>
      </c>
      <c r="M5715" s="31">
        <v>9.5237799999999997E-2</v>
      </c>
      <c r="N5715" s="31">
        <v>0.1202776</v>
      </c>
      <c r="O5715" s="31">
        <v>0.14531730000000001</v>
      </c>
      <c r="P5715" s="31">
        <v>0.18147070000000001</v>
      </c>
      <c r="Q5715" s="31">
        <v>46.547620000000002</v>
      </c>
      <c r="R5715">
        <v>4.7749300000000001E-2</v>
      </c>
      <c r="S5715" t="s">
        <v>20810</v>
      </c>
      <c r="T5715">
        <v>1</v>
      </c>
    </row>
    <row r="5716" spans="1:20" x14ac:dyDescent="0.25">
      <c r="A5716" s="31" t="s">
        <v>7608</v>
      </c>
      <c r="B5716" s="31" t="s">
        <v>67</v>
      </c>
      <c r="C5716" s="31" t="s">
        <v>5</v>
      </c>
      <c r="D5716" s="31" t="s">
        <v>9</v>
      </c>
      <c r="E5716" s="31" t="s">
        <v>25</v>
      </c>
      <c r="F5716" s="31" t="s">
        <v>6</v>
      </c>
      <c r="G5716" s="31">
        <v>3</v>
      </c>
      <c r="H5716" s="31">
        <v>1243</v>
      </c>
      <c r="I5716" s="31">
        <v>0.87484814</v>
      </c>
      <c r="J5716" s="31">
        <v>0.9852166</v>
      </c>
      <c r="K5716" s="31">
        <v>0.11036840000000001</v>
      </c>
      <c r="L5716" s="31">
        <v>4.89056E-2</v>
      </c>
      <c r="M5716" s="31">
        <v>8.5218299999999997E-2</v>
      </c>
      <c r="N5716" s="31">
        <v>0.11036840000000001</v>
      </c>
      <c r="O5716" s="31">
        <v>0.13551849999999999</v>
      </c>
      <c r="P5716" s="31">
        <v>0.17183129999999999</v>
      </c>
      <c r="Q5716" s="31">
        <v>45.857140000000001</v>
      </c>
      <c r="R5716">
        <v>4.7959700000000001E-2</v>
      </c>
      <c r="S5716" t="s">
        <v>20810</v>
      </c>
      <c r="T5716">
        <v>1</v>
      </c>
    </row>
    <row r="5717" spans="1:20" x14ac:dyDescent="0.25">
      <c r="A5717" s="31" t="s">
        <v>7609</v>
      </c>
      <c r="B5717" s="31" t="s">
        <v>67</v>
      </c>
      <c r="C5717" s="31" t="s">
        <v>5</v>
      </c>
      <c r="D5717" s="31" t="s">
        <v>9</v>
      </c>
      <c r="E5717" s="31" t="s">
        <v>25</v>
      </c>
      <c r="F5717" s="31" t="s">
        <v>6</v>
      </c>
      <c r="G5717" s="31">
        <v>4</v>
      </c>
      <c r="H5717" s="31">
        <v>1243</v>
      </c>
      <c r="I5717" s="31">
        <v>0.94333750999999999</v>
      </c>
      <c r="J5717" s="31">
        <v>1.0170870000000001</v>
      </c>
      <c r="K5717" s="31">
        <v>7.3749099999999998E-2</v>
      </c>
      <c r="L5717" s="31">
        <v>9.1512999999999994E-3</v>
      </c>
      <c r="M5717" s="31">
        <v>4.7316200000000003E-2</v>
      </c>
      <c r="N5717" s="31">
        <v>7.3749099999999998E-2</v>
      </c>
      <c r="O5717" s="31">
        <v>0.10018199999999999</v>
      </c>
      <c r="P5717" s="31">
        <v>0.138347</v>
      </c>
      <c r="Q5717" s="31">
        <v>45.380949999999999</v>
      </c>
      <c r="R5717">
        <v>5.0405999999999999E-2</v>
      </c>
      <c r="S5717" t="s">
        <v>20810</v>
      </c>
      <c r="T5717">
        <v>1</v>
      </c>
    </row>
    <row r="5718" spans="1:20" x14ac:dyDescent="0.25">
      <c r="A5718" s="31" t="s">
        <v>7610</v>
      </c>
      <c r="B5718" s="31" t="s">
        <v>67</v>
      </c>
      <c r="C5718" s="31" t="s">
        <v>5</v>
      </c>
      <c r="D5718" s="31" t="s">
        <v>9</v>
      </c>
      <c r="E5718" s="31" t="s">
        <v>25</v>
      </c>
      <c r="F5718" s="31" t="s">
        <v>6</v>
      </c>
      <c r="G5718" s="31">
        <v>5</v>
      </c>
      <c r="H5718" s="31">
        <v>1243</v>
      </c>
      <c r="I5718" s="31">
        <v>1.1426491000000001</v>
      </c>
      <c r="J5718" s="31">
        <v>1.1125240000000001</v>
      </c>
      <c r="K5718" s="31">
        <v>-3.0125200000000001E-2</v>
      </c>
      <c r="L5718" s="31">
        <v>-0.10428809999999999</v>
      </c>
      <c r="M5718" s="31">
        <v>-6.0472100000000001E-2</v>
      </c>
      <c r="N5718" s="31">
        <v>-3.0125200000000001E-2</v>
      </c>
      <c r="O5718" s="31">
        <v>2.2159999999999999E-4</v>
      </c>
      <c r="P5718" s="31">
        <v>4.4037699999999999E-2</v>
      </c>
      <c r="Q5718" s="31">
        <v>44.547620000000002</v>
      </c>
      <c r="R5718">
        <v>5.78696E-2</v>
      </c>
      <c r="S5718" t="s">
        <v>20810</v>
      </c>
      <c r="T5718">
        <v>1</v>
      </c>
    </row>
    <row r="5719" spans="1:20" x14ac:dyDescent="0.25">
      <c r="A5719" s="31" t="s">
        <v>7611</v>
      </c>
      <c r="B5719" s="31" t="s">
        <v>67</v>
      </c>
      <c r="C5719" s="31" t="s">
        <v>5</v>
      </c>
      <c r="D5719" s="31" t="s">
        <v>9</v>
      </c>
      <c r="E5719" s="31" t="s">
        <v>25</v>
      </c>
      <c r="F5719" s="31" t="s">
        <v>6</v>
      </c>
      <c r="G5719" s="31">
        <v>6</v>
      </c>
      <c r="H5719" s="31">
        <v>1243</v>
      </c>
      <c r="I5719" s="31">
        <v>1.4316295000000001</v>
      </c>
      <c r="J5719" s="31">
        <v>1.262699</v>
      </c>
      <c r="K5719" s="31">
        <v>-0.16893059999999999</v>
      </c>
      <c r="L5719" s="31">
        <v>-0.25183179999999999</v>
      </c>
      <c r="M5719" s="31">
        <v>-0.20285310000000001</v>
      </c>
      <c r="N5719" s="31">
        <v>-0.16893059999999999</v>
      </c>
      <c r="O5719" s="31">
        <v>-0.13500809999999999</v>
      </c>
      <c r="P5719" s="31">
        <v>-8.6029400000000006E-2</v>
      </c>
      <c r="Q5719" s="31">
        <v>44.142859999999999</v>
      </c>
      <c r="R5719">
        <v>6.4688099999999998E-2</v>
      </c>
      <c r="S5719" t="s">
        <v>20810</v>
      </c>
      <c r="T5719">
        <v>1</v>
      </c>
    </row>
    <row r="5720" spans="1:20" x14ac:dyDescent="0.25">
      <c r="A5720" s="31" t="s">
        <v>7612</v>
      </c>
      <c r="B5720" s="31" t="s">
        <v>67</v>
      </c>
      <c r="C5720" s="31" t="s">
        <v>5</v>
      </c>
      <c r="D5720" s="31" t="s">
        <v>9</v>
      </c>
      <c r="E5720" s="31" t="s">
        <v>25</v>
      </c>
      <c r="F5720" s="31" t="s">
        <v>6</v>
      </c>
      <c r="G5720" s="31">
        <v>7</v>
      </c>
      <c r="H5720" s="31">
        <v>1243</v>
      </c>
      <c r="I5720" s="31">
        <v>1.5738798000000001</v>
      </c>
      <c r="J5720" s="31">
        <v>1.285809</v>
      </c>
      <c r="K5720" s="31">
        <v>-0.28807070000000001</v>
      </c>
      <c r="L5720" s="31">
        <v>-0.3705833</v>
      </c>
      <c r="M5720" s="31">
        <v>-0.32183420000000001</v>
      </c>
      <c r="N5720" s="31">
        <v>-0.28807070000000001</v>
      </c>
      <c r="O5720" s="31">
        <v>-0.25430720000000001</v>
      </c>
      <c r="P5720" s="31">
        <v>-0.20555809999999999</v>
      </c>
      <c r="Q5720" s="31">
        <v>43.785710000000002</v>
      </c>
      <c r="R5720">
        <v>6.4384899999999995E-2</v>
      </c>
      <c r="S5720" t="s">
        <v>20810</v>
      </c>
      <c r="T5720">
        <v>1</v>
      </c>
    </row>
    <row r="5721" spans="1:20" x14ac:dyDescent="0.25">
      <c r="A5721" s="31" t="s">
        <v>7613</v>
      </c>
      <c r="B5721" s="31" t="s">
        <v>67</v>
      </c>
      <c r="C5721" s="31" t="s">
        <v>5</v>
      </c>
      <c r="D5721" s="31" t="s">
        <v>9</v>
      </c>
      <c r="E5721" s="31" t="s">
        <v>25</v>
      </c>
      <c r="F5721" s="31" t="s">
        <v>6</v>
      </c>
      <c r="G5721" s="31">
        <v>8</v>
      </c>
      <c r="H5721" s="31">
        <v>1243</v>
      </c>
      <c r="I5721" s="31">
        <v>1.5469660999999999</v>
      </c>
      <c r="J5721" s="31">
        <v>1.2336879999999999</v>
      </c>
      <c r="K5721" s="31">
        <v>-0.3132781</v>
      </c>
      <c r="L5721" s="31">
        <v>-0.39489370000000001</v>
      </c>
      <c r="M5721" s="31">
        <v>-0.3466746</v>
      </c>
      <c r="N5721" s="31">
        <v>-0.3132781</v>
      </c>
      <c r="O5721" s="31">
        <v>-0.27988170000000001</v>
      </c>
      <c r="P5721" s="31">
        <v>-0.2316626</v>
      </c>
      <c r="Q5721" s="31">
        <v>44.214289999999998</v>
      </c>
      <c r="R5721">
        <v>6.3685000000000005E-2</v>
      </c>
      <c r="S5721" t="s">
        <v>20810</v>
      </c>
      <c r="T5721">
        <v>1</v>
      </c>
    </row>
    <row r="5722" spans="1:20" x14ac:dyDescent="0.25">
      <c r="A5722" s="31" t="s">
        <v>7614</v>
      </c>
      <c r="B5722" s="31" t="s">
        <v>67</v>
      </c>
      <c r="C5722" s="31" t="s">
        <v>5</v>
      </c>
      <c r="D5722" s="31" t="s">
        <v>9</v>
      </c>
      <c r="E5722" s="31" t="s">
        <v>25</v>
      </c>
      <c r="F5722" s="31" t="s">
        <v>6</v>
      </c>
      <c r="G5722" s="31">
        <v>9</v>
      </c>
      <c r="H5722" s="31">
        <v>1243</v>
      </c>
      <c r="I5722" s="31">
        <v>1.4646806999999999</v>
      </c>
      <c r="J5722" s="31">
        <v>1.219203</v>
      </c>
      <c r="K5722" s="31">
        <v>-0.24547749999999999</v>
      </c>
      <c r="L5722" s="31">
        <v>-0.32077290000000003</v>
      </c>
      <c r="M5722" s="31">
        <v>-0.27628779999999997</v>
      </c>
      <c r="N5722" s="31">
        <v>-0.24547749999999999</v>
      </c>
      <c r="O5722" s="31">
        <v>-0.21466730000000001</v>
      </c>
      <c r="P5722" s="31">
        <v>-0.17018220000000001</v>
      </c>
      <c r="Q5722" s="31">
        <v>46.595239999999997</v>
      </c>
      <c r="R5722">
        <v>5.8753300000000001E-2</v>
      </c>
      <c r="S5722" t="s">
        <v>20810</v>
      </c>
      <c r="T5722">
        <v>1</v>
      </c>
    </row>
    <row r="5723" spans="1:20" x14ac:dyDescent="0.25">
      <c r="A5723" s="31" t="s">
        <v>7615</v>
      </c>
      <c r="B5723" s="31" t="s">
        <v>67</v>
      </c>
      <c r="C5723" s="31" t="s">
        <v>5</v>
      </c>
      <c r="D5723" s="31" t="s">
        <v>9</v>
      </c>
      <c r="E5723" s="31" t="s">
        <v>25</v>
      </c>
      <c r="F5723" s="31" t="s">
        <v>6</v>
      </c>
      <c r="G5723" s="31">
        <v>10</v>
      </c>
      <c r="H5723" s="31">
        <v>1243</v>
      </c>
      <c r="I5723" s="31">
        <v>1.3245011</v>
      </c>
      <c r="J5723" s="31">
        <v>1.1927160000000001</v>
      </c>
      <c r="K5723" s="31">
        <v>-0.13178519999999999</v>
      </c>
      <c r="L5723" s="31">
        <v>-0.20002300000000001</v>
      </c>
      <c r="M5723" s="31">
        <v>-0.15970760000000001</v>
      </c>
      <c r="N5723" s="31">
        <v>-0.13178519999999999</v>
      </c>
      <c r="O5723" s="31">
        <v>-0.10386289999999999</v>
      </c>
      <c r="P5723" s="31">
        <v>-6.3547400000000004E-2</v>
      </c>
      <c r="Q5723" s="31">
        <v>49.73809</v>
      </c>
      <c r="R5723">
        <v>5.32462E-2</v>
      </c>
      <c r="S5723" t="s">
        <v>20810</v>
      </c>
      <c r="T5723">
        <v>1</v>
      </c>
    </row>
    <row r="5724" spans="1:20" x14ac:dyDescent="0.25">
      <c r="A5724" s="31" t="s">
        <v>7616</v>
      </c>
      <c r="B5724" s="31" t="s">
        <v>67</v>
      </c>
      <c r="C5724" s="31" t="s">
        <v>5</v>
      </c>
      <c r="D5724" s="31" t="s">
        <v>9</v>
      </c>
      <c r="E5724" s="31" t="s">
        <v>25</v>
      </c>
      <c r="F5724" s="31" t="s">
        <v>6</v>
      </c>
      <c r="G5724" s="31">
        <v>11</v>
      </c>
      <c r="H5724" s="31">
        <v>1243</v>
      </c>
      <c r="I5724" s="31">
        <v>1.1942644</v>
      </c>
      <c r="J5724" s="31">
        <v>1.155036</v>
      </c>
      <c r="K5724" s="31">
        <v>-3.9228499999999999E-2</v>
      </c>
      <c r="L5724" s="31">
        <v>-0.1029632</v>
      </c>
      <c r="M5724" s="31">
        <v>-6.5308199999999997E-2</v>
      </c>
      <c r="N5724" s="31">
        <v>-3.9228499999999999E-2</v>
      </c>
      <c r="O5724" s="31">
        <v>-1.3148699999999999E-2</v>
      </c>
      <c r="P5724" s="31">
        <v>2.4506300000000002E-2</v>
      </c>
      <c r="Q5724" s="31">
        <v>51.976190000000003</v>
      </c>
      <c r="R5724">
        <v>4.9732499999999999E-2</v>
      </c>
      <c r="S5724" t="s">
        <v>20810</v>
      </c>
      <c r="T5724">
        <v>1</v>
      </c>
    </row>
    <row r="5725" spans="1:20" x14ac:dyDescent="0.25">
      <c r="A5725" s="31" t="s">
        <v>7617</v>
      </c>
      <c r="B5725" s="31" t="s">
        <v>67</v>
      </c>
      <c r="C5725" s="31" t="s">
        <v>5</v>
      </c>
      <c r="D5725" s="31" t="s">
        <v>9</v>
      </c>
      <c r="E5725" s="31" t="s">
        <v>25</v>
      </c>
      <c r="F5725" s="31" t="s">
        <v>6</v>
      </c>
      <c r="G5725" s="31">
        <v>12</v>
      </c>
      <c r="H5725" s="31">
        <v>1243</v>
      </c>
      <c r="I5725" s="31">
        <v>1.1043601000000001</v>
      </c>
      <c r="J5725" s="31">
        <v>1.1438360000000001</v>
      </c>
      <c r="K5725" s="31">
        <v>3.9476200000000003E-2</v>
      </c>
      <c r="L5725" s="31">
        <v>-2.1817300000000001E-2</v>
      </c>
      <c r="M5725" s="31">
        <v>1.4395399999999999E-2</v>
      </c>
      <c r="N5725" s="31">
        <v>3.9476200000000003E-2</v>
      </c>
      <c r="O5725" s="31">
        <v>6.4557000000000003E-2</v>
      </c>
      <c r="P5725" s="31">
        <v>0.1007697</v>
      </c>
      <c r="Q5725" s="31">
        <v>54.26191</v>
      </c>
      <c r="R5725">
        <v>4.7827599999999998E-2</v>
      </c>
      <c r="S5725" t="s">
        <v>20810</v>
      </c>
      <c r="T5725">
        <v>1</v>
      </c>
    </row>
    <row r="5726" spans="1:20" x14ac:dyDescent="0.25">
      <c r="A5726" s="31" t="s">
        <v>7618</v>
      </c>
      <c r="B5726" s="31" t="s">
        <v>67</v>
      </c>
      <c r="C5726" s="31" t="s">
        <v>5</v>
      </c>
      <c r="D5726" s="31" t="s">
        <v>9</v>
      </c>
      <c r="E5726" s="31" t="s">
        <v>25</v>
      </c>
      <c r="F5726" s="31" t="s">
        <v>6</v>
      </c>
      <c r="G5726" s="31">
        <v>13</v>
      </c>
      <c r="H5726" s="31">
        <v>1243</v>
      </c>
      <c r="I5726" s="31">
        <v>1.0398182</v>
      </c>
      <c r="J5726" s="31">
        <v>1.142555</v>
      </c>
      <c r="K5726" s="31">
        <v>0.10273690000000001</v>
      </c>
      <c r="L5726" s="31">
        <v>4.4667800000000001E-2</v>
      </c>
      <c r="M5726" s="31">
        <v>7.8975500000000004E-2</v>
      </c>
      <c r="N5726" s="31">
        <v>0.10273690000000001</v>
      </c>
      <c r="O5726" s="31">
        <v>0.12649840000000001</v>
      </c>
      <c r="P5726" s="31">
        <v>0.16080610000000001</v>
      </c>
      <c r="Q5726" s="31">
        <v>55.952379999999998</v>
      </c>
      <c r="R5726">
        <v>4.53116E-2</v>
      </c>
      <c r="S5726" t="s">
        <v>20810</v>
      </c>
      <c r="T5726">
        <v>1</v>
      </c>
    </row>
    <row r="5727" spans="1:20" x14ac:dyDescent="0.25">
      <c r="A5727" s="31" t="s">
        <v>7619</v>
      </c>
      <c r="B5727" s="31" t="s">
        <v>67</v>
      </c>
      <c r="C5727" s="31" t="s">
        <v>5</v>
      </c>
      <c r="D5727" s="31" t="s">
        <v>9</v>
      </c>
      <c r="E5727" s="31" t="s">
        <v>25</v>
      </c>
      <c r="F5727" s="31" t="s">
        <v>6</v>
      </c>
      <c r="G5727" s="31">
        <v>14</v>
      </c>
      <c r="H5727" s="31">
        <v>1243</v>
      </c>
      <c r="I5727" s="31">
        <v>1.0393456999999999</v>
      </c>
      <c r="J5727" s="31">
        <v>1.140123</v>
      </c>
      <c r="K5727" s="31">
        <v>0.1007768</v>
      </c>
      <c r="L5727" s="31">
        <v>4.1612900000000001E-2</v>
      </c>
      <c r="M5727" s="31">
        <v>7.6567399999999994E-2</v>
      </c>
      <c r="N5727" s="31">
        <v>0.1007768</v>
      </c>
      <c r="O5727" s="31">
        <v>0.12498620000000001</v>
      </c>
      <c r="P5727" s="31">
        <v>0.15994069999999999</v>
      </c>
      <c r="Q5727" s="31">
        <v>56.809519999999999</v>
      </c>
      <c r="R5727">
        <v>4.6165900000000003E-2</v>
      </c>
      <c r="S5727" t="s">
        <v>20810</v>
      </c>
      <c r="T5727">
        <v>1</v>
      </c>
    </row>
    <row r="5728" spans="1:20" x14ac:dyDescent="0.25">
      <c r="A5728" s="31" t="s">
        <v>7620</v>
      </c>
      <c r="B5728" s="31" t="s">
        <v>67</v>
      </c>
      <c r="C5728" s="31" t="s">
        <v>5</v>
      </c>
      <c r="D5728" s="31" t="s">
        <v>9</v>
      </c>
      <c r="E5728" s="31" t="s">
        <v>25</v>
      </c>
      <c r="F5728" s="31" t="s">
        <v>6</v>
      </c>
      <c r="G5728" s="31">
        <v>15</v>
      </c>
      <c r="H5728" s="31">
        <v>1243</v>
      </c>
      <c r="I5728" s="31">
        <v>1.0866553000000001</v>
      </c>
      <c r="J5728" s="31">
        <v>1.1877470000000001</v>
      </c>
      <c r="K5728" s="31">
        <v>0.1010921</v>
      </c>
      <c r="L5728" s="31">
        <v>4.0760699999999997E-2</v>
      </c>
      <c r="M5728" s="31">
        <v>7.6405000000000001E-2</v>
      </c>
      <c r="N5728" s="31">
        <v>0.1010921</v>
      </c>
      <c r="O5728" s="31">
        <v>0.12577930000000001</v>
      </c>
      <c r="P5728" s="31">
        <v>0.1614236</v>
      </c>
      <c r="Q5728" s="31">
        <v>57.190480000000001</v>
      </c>
      <c r="R5728">
        <v>4.7076899999999998E-2</v>
      </c>
      <c r="S5728" t="s">
        <v>20810</v>
      </c>
      <c r="T5728">
        <v>1</v>
      </c>
    </row>
    <row r="5729" spans="1:20" x14ac:dyDescent="0.25">
      <c r="A5729" s="31" t="s">
        <v>7621</v>
      </c>
      <c r="B5729" s="31" t="s">
        <v>67</v>
      </c>
      <c r="C5729" s="31" t="s">
        <v>5</v>
      </c>
      <c r="D5729" s="31" t="s">
        <v>9</v>
      </c>
      <c r="E5729" s="31" t="s">
        <v>25</v>
      </c>
      <c r="F5729" s="31" t="s">
        <v>6</v>
      </c>
      <c r="G5729" s="31">
        <v>16</v>
      </c>
      <c r="H5729" s="31">
        <v>1243</v>
      </c>
      <c r="I5729" s="31">
        <v>1.2606982</v>
      </c>
      <c r="J5729" s="31">
        <v>1.332333</v>
      </c>
      <c r="K5729" s="31">
        <v>7.1635099999999993E-2</v>
      </c>
      <c r="L5729" s="31">
        <v>6.6375999999999996E-3</v>
      </c>
      <c r="M5729" s="31">
        <v>4.5038700000000001E-2</v>
      </c>
      <c r="N5729" s="31">
        <v>7.1635099999999993E-2</v>
      </c>
      <c r="O5729" s="31">
        <v>9.8231600000000002E-2</v>
      </c>
      <c r="P5729" s="31">
        <v>0.1366327</v>
      </c>
      <c r="Q5729" s="31">
        <v>56.976190000000003</v>
      </c>
      <c r="R5729">
        <v>5.0717900000000003E-2</v>
      </c>
      <c r="S5729" t="s">
        <v>20810</v>
      </c>
      <c r="T5729">
        <v>1</v>
      </c>
    </row>
    <row r="5730" spans="1:20" x14ac:dyDescent="0.25">
      <c r="A5730" s="31" t="s">
        <v>7622</v>
      </c>
      <c r="B5730" s="31" t="s">
        <v>67</v>
      </c>
      <c r="C5730" s="31" t="s">
        <v>5</v>
      </c>
      <c r="D5730" s="31" t="s">
        <v>9</v>
      </c>
      <c r="E5730" s="31" t="s">
        <v>25</v>
      </c>
      <c r="F5730" s="31" t="s">
        <v>6</v>
      </c>
      <c r="G5730" s="31">
        <v>17</v>
      </c>
      <c r="H5730" s="31">
        <v>1243</v>
      </c>
      <c r="I5730" s="31">
        <v>1.6563726000000001</v>
      </c>
      <c r="J5730" s="31">
        <v>1.704745</v>
      </c>
      <c r="K5730" s="31">
        <v>4.8372699999999998E-2</v>
      </c>
      <c r="L5730" s="31">
        <v>-3.6729999999999999E-2</v>
      </c>
      <c r="M5730" s="31">
        <v>1.35494E-2</v>
      </c>
      <c r="N5730" s="31">
        <v>4.8372699999999998E-2</v>
      </c>
      <c r="O5730" s="31">
        <v>8.3196099999999995E-2</v>
      </c>
      <c r="P5730" s="31">
        <v>0.13347539999999999</v>
      </c>
      <c r="Q5730" s="31">
        <v>55.76191</v>
      </c>
      <c r="R5730">
        <v>6.6406000000000007E-2</v>
      </c>
      <c r="S5730" t="s">
        <v>20810</v>
      </c>
      <c r="T5730">
        <v>1</v>
      </c>
    </row>
    <row r="5731" spans="1:20" x14ac:dyDescent="0.25">
      <c r="A5731" s="31" t="s">
        <v>7623</v>
      </c>
      <c r="B5731" s="31" t="s">
        <v>67</v>
      </c>
      <c r="C5731" s="31" t="s">
        <v>5</v>
      </c>
      <c r="D5731" s="31" t="s">
        <v>9</v>
      </c>
      <c r="E5731" s="31" t="s">
        <v>25</v>
      </c>
      <c r="F5731" s="31" t="s">
        <v>6</v>
      </c>
      <c r="G5731" s="31">
        <v>18</v>
      </c>
      <c r="H5731" s="31">
        <v>1243</v>
      </c>
      <c r="I5731" s="31">
        <v>1.8310067000000001</v>
      </c>
      <c r="J5731" s="31">
        <v>1.8123720000000001</v>
      </c>
      <c r="K5731" s="31">
        <v>-1.8634999999999999E-2</v>
      </c>
      <c r="L5731" s="31">
        <v>-0.1095348</v>
      </c>
      <c r="M5731" s="31">
        <v>-5.5830499999999998E-2</v>
      </c>
      <c r="N5731" s="31">
        <v>-1.8634999999999999E-2</v>
      </c>
      <c r="O5731" s="31">
        <v>1.8560400000000001E-2</v>
      </c>
      <c r="P5731" s="31">
        <v>7.2264700000000001E-2</v>
      </c>
      <c r="Q5731" s="31">
        <v>53.642859999999999</v>
      </c>
      <c r="R5731">
        <v>7.0929500000000006E-2</v>
      </c>
      <c r="S5731" t="s">
        <v>20810</v>
      </c>
      <c r="T5731">
        <v>1</v>
      </c>
    </row>
    <row r="5732" spans="1:20" x14ac:dyDescent="0.25">
      <c r="A5732" s="31" t="s">
        <v>7624</v>
      </c>
      <c r="B5732" s="31" t="s">
        <v>67</v>
      </c>
      <c r="C5732" s="31" t="s">
        <v>5</v>
      </c>
      <c r="D5732" s="31" t="s">
        <v>9</v>
      </c>
      <c r="E5732" s="31" t="s">
        <v>25</v>
      </c>
      <c r="F5732" s="31" t="s">
        <v>6</v>
      </c>
      <c r="G5732" s="31">
        <v>19</v>
      </c>
      <c r="H5732" s="31">
        <v>1243</v>
      </c>
      <c r="I5732" s="31">
        <v>1.8357892</v>
      </c>
      <c r="J5732" s="31">
        <v>1.792052</v>
      </c>
      <c r="K5732" s="31">
        <v>-4.3737199999999997E-2</v>
      </c>
      <c r="L5732" s="31">
        <v>-0.1341482</v>
      </c>
      <c r="M5732" s="31">
        <v>-8.0732600000000002E-2</v>
      </c>
      <c r="N5732" s="31">
        <v>-4.3737199999999997E-2</v>
      </c>
      <c r="O5732" s="31">
        <v>-6.7418E-3</v>
      </c>
      <c r="P5732" s="31">
        <v>4.6673699999999999E-2</v>
      </c>
      <c r="Q5732" s="31">
        <v>51.809519999999999</v>
      </c>
      <c r="R5732">
        <v>7.0548E-2</v>
      </c>
      <c r="S5732" t="s">
        <v>20810</v>
      </c>
      <c r="T5732">
        <v>1</v>
      </c>
    </row>
    <row r="5733" spans="1:20" x14ac:dyDescent="0.25">
      <c r="A5733" s="31" t="s">
        <v>7625</v>
      </c>
      <c r="B5733" s="31" t="s">
        <v>67</v>
      </c>
      <c r="C5733" s="31" t="s">
        <v>5</v>
      </c>
      <c r="D5733" s="31" t="s">
        <v>9</v>
      </c>
      <c r="E5733" s="31" t="s">
        <v>25</v>
      </c>
      <c r="F5733" s="31" t="s">
        <v>6</v>
      </c>
      <c r="G5733" s="31">
        <v>20</v>
      </c>
      <c r="H5733" s="31">
        <v>1243</v>
      </c>
      <c r="I5733" s="31">
        <v>1.7711981999999999</v>
      </c>
      <c r="J5733" s="31">
        <v>1.7615149999999999</v>
      </c>
      <c r="K5733" s="31">
        <v>-9.6828000000000001E-3</v>
      </c>
      <c r="L5733" s="31">
        <v>-9.8613400000000004E-2</v>
      </c>
      <c r="M5733" s="31">
        <v>-4.6072500000000002E-2</v>
      </c>
      <c r="N5733" s="31">
        <v>-9.6828000000000001E-3</v>
      </c>
      <c r="O5733" s="31">
        <v>2.6706799999999999E-2</v>
      </c>
      <c r="P5733" s="31">
        <v>7.9247700000000004E-2</v>
      </c>
      <c r="Q5733" s="31">
        <v>50.357140000000001</v>
      </c>
      <c r="R5733">
        <v>6.9392899999999993E-2</v>
      </c>
      <c r="S5733" t="s">
        <v>20810</v>
      </c>
      <c r="T5733">
        <v>1</v>
      </c>
    </row>
    <row r="5734" spans="1:20" x14ac:dyDescent="0.25">
      <c r="A5734" s="31" t="s">
        <v>7626</v>
      </c>
      <c r="B5734" s="31" t="s">
        <v>67</v>
      </c>
      <c r="C5734" s="31" t="s">
        <v>5</v>
      </c>
      <c r="D5734" s="31" t="s">
        <v>9</v>
      </c>
      <c r="E5734" s="31" t="s">
        <v>25</v>
      </c>
      <c r="F5734" s="31" t="s">
        <v>6</v>
      </c>
      <c r="G5734" s="31">
        <v>21</v>
      </c>
      <c r="H5734" s="31">
        <v>1243</v>
      </c>
      <c r="I5734" s="31">
        <v>1.6073715</v>
      </c>
      <c r="J5734" s="31">
        <v>1.6599200000000001</v>
      </c>
      <c r="K5734" s="31">
        <v>5.2548900000000003E-2</v>
      </c>
      <c r="L5734" s="31">
        <v>-3.2439900000000001E-2</v>
      </c>
      <c r="M5734" s="31">
        <v>1.7772199999999998E-2</v>
      </c>
      <c r="N5734" s="31">
        <v>5.2548900000000003E-2</v>
      </c>
      <c r="O5734" s="31">
        <v>8.7325700000000006E-2</v>
      </c>
      <c r="P5734" s="31">
        <v>0.13753779999999999</v>
      </c>
      <c r="Q5734" s="31">
        <v>48.952379999999998</v>
      </c>
      <c r="R5734">
        <v>6.6317200000000007E-2</v>
      </c>
      <c r="S5734" t="s">
        <v>20810</v>
      </c>
      <c r="T5734">
        <v>1</v>
      </c>
    </row>
    <row r="5735" spans="1:20" x14ac:dyDescent="0.25">
      <c r="A5735" s="31" t="s">
        <v>7627</v>
      </c>
      <c r="B5735" s="31" t="s">
        <v>67</v>
      </c>
      <c r="C5735" s="31" t="s">
        <v>5</v>
      </c>
      <c r="D5735" s="31" t="s">
        <v>9</v>
      </c>
      <c r="E5735" s="31" t="s">
        <v>25</v>
      </c>
      <c r="F5735" s="31" t="s">
        <v>6</v>
      </c>
      <c r="G5735" s="31">
        <v>22</v>
      </c>
      <c r="H5735" s="31">
        <v>1243</v>
      </c>
      <c r="I5735" s="31">
        <v>1.3511900999999999</v>
      </c>
      <c r="J5735" s="31">
        <v>1.436348</v>
      </c>
      <c r="K5735" s="31">
        <v>8.5157800000000006E-2</v>
      </c>
      <c r="L5735" s="31">
        <v>1.0465500000000001E-2</v>
      </c>
      <c r="M5735" s="31">
        <v>5.4594299999999998E-2</v>
      </c>
      <c r="N5735" s="31">
        <v>8.5157800000000006E-2</v>
      </c>
      <c r="O5735" s="31">
        <v>0.1157213</v>
      </c>
      <c r="P5735" s="31">
        <v>0.15985009999999999</v>
      </c>
      <c r="Q5735" s="31">
        <v>47.833329999999997</v>
      </c>
      <c r="R5735">
        <v>5.82827E-2</v>
      </c>
      <c r="S5735" t="s">
        <v>20810</v>
      </c>
      <c r="T5735">
        <v>1</v>
      </c>
    </row>
    <row r="5736" spans="1:20" x14ac:dyDescent="0.25">
      <c r="A5736" s="31" t="s">
        <v>7628</v>
      </c>
      <c r="B5736" s="31" t="s">
        <v>67</v>
      </c>
      <c r="C5736" s="31" t="s">
        <v>5</v>
      </c>
      <c r="D5736" s="31" t="s">
        <v>9</v>
      </c>
      <c r="E5736" s="31" t="s">
        <v>25</v>
      </c>
      <c r="F5736" s="31" t="s">
        <v>6</v>
      </c>
      <c r="G5736" s="31">
        <v>23</v>
      </c>
      <c r="H5736" s="31">
        <v>1243</v>
      </c>
      <c r="I5736" s="31">
        <v>1.1208948000000001</v>
      </c>
      <c r="J5736" s="31">
        <v>1.2352479999999999</v>
      </c>
      <c r="K5736" s="31">
        <v>0.1143531</v>
      </c>
      <c r="L5736" s="31">
        <v>4.7086299999999998E-2</v>
      </c>
      <c r="M5736" s="31">
        <v>8.6828100000000005E-2</v>
      </c>
      <c r="N5736" s="31">
        <v>0.1143531</v>
      </c>
      <c r="O5736" s="31">
        <v>0.14187820000000001</v>
      </c>
      <c r="P5736" s="31">
        <v>0.1816199</v>
      </c>
      <c r="Q5736" s="31">
        <v>46.785710000000002</v>
      </c>
      <c r="R5736">
        <v>5.2488600000000003E-2</v>
      </c>
      <c r="S5736" t="s">
        <v>20810</v>
      </c>
      <c r="T5736">
        <v>1</v>
      </c>
    </row>
    <row r="5737" spans="1:20" x14ac:dyDescent="0.25">
      <c r="A5737" s="31" t="s">
        <v>7629</v>
      </c>
      <c r="B5737" s="31" t="s">
        <v>67</v>
      </c>
      <c r="C5737" s="31" t="s">
        <v>5</v>
      </c>
      <c r="D5737" s="31" t="s">
        <v>9</v>
      </c>
      <c r="E5737" s="31" t="s">
        <v>25</v>
      </c>
      <c r="F5737" s="31" t="s">
        <v>6</v>
      </c>
      <c r="G5737" s="31">
        <v>24</v>
      </c>
      <c r="H5737" s="31">
        <v>1243</v>
      </c>
      <c r="I5737" s="31">
        <v>0.94798897999999998</v>
      </c>
      <c r="J5737" s="31">
        <v>1.0829869999999999</v>
      </c>
      <c r="K5737" s="31">
        <v>0.13499810000000001</v>
      </c>
      <c r="L5737" s="31">
        <v>7.4073600000000003E-2</v>
      </c>
      <c r="M5737" s="31">
        <v>0.11006829999999999</v>
      </c>
      <c r="N5737" s="31">
        <v>0.13499810000000001</v>
      </c>
      <c r="O5737" s="31">
        <v>0.15992790000000001</v>
      </c>
      <c r="P5737" s="31">
        <v>0.1959226</v>
      </c>
      <c r="Q5737" s="31">
        <v>45.809519999999999</v>
      </c>
      <c r="R5737">
        <v>4.7539600000000001E-2</v>
      </c>
      <c r="S5737" t="s">
        <v>20810</v>
      </c>
      <c r="T5737">
        <v>1</v>
      </c>
    </row>
    <row r="5738" spans="1:20" x14ac:dyDescent="0.25">
      <c r="A5738" s="31" t="s">
        <v>8182</v>
      </c>
      <c r="B5738" s="31" t="s">
        <v>67</v>
      </c>
      <c r="C5738" s="31" t="s">
        <v>5</v>
      </c>
      <c r="D5738" s="31" t="s">
        <v>65</v>
      </c>
      <c r="E5738" s="31" t="s">
        <v>25</v>
      </c>
      <c r="F5738" s="31" t="s">
        <v>6</v>
      </c>
      <c r="G5738" s="31">
        <v>1</v>
      </c>
      <c r="H5738" s="31">
        <v>6679</v>
      </c>
      <c r="I5738" s="31">
        <v>5.6449854999999998</v>
      </c>
      <c r="J5738" s="31">
        <v>6.1108089999999997</v>
      </c>
      <c r="K5738" s="31">
        <v>0.46582390000000001</v>
      </c>
      <c r="L5738" s="31">
        <v>7.1284899999999998E-2</v>
      </c>
      <c r="M5738" s="31">
        <v>0.30438169999999998</v>
      </c>
      <c r="N5738" s="31">
        <v>0.46582390000000001</v>
      </c>
      <c r="O5738" s="31">
        <v>0.62726599999999999</v>
      </c>
      <c r="P5738" s="31">
        <v>0.86036279999999998</v>
      </c>
      <c r="Q5738" s="31">
        <v>44.249279999999999</v>
      </c>
      <c r="R5738">
        <v>0.30786039999999998</v>
      </c>
      <c r="S5738" t="s">
        <v>20810</v>
      </c>
      <c r="T5738">
        <v>1</v>
      </c>
    </row>
    <row r="5739" spans="1:20" x14ac:dyDescent="0.25">
      <c r="A5739" s="31" t="s">
        <v>8183</v>
      </c>
      <c r="B5739" s="31" t="s">
        <v>67</v>
      </c>
      <c r="C5739" s="31" t="s">
        <v>5</v>
      </c>
      <c r="D5739" s="31" t="s">
        <v>65</v>
      </c>
      <c r="E5739" s="31" t="s">
        <v>25</v>
      </c>
      <c r="F5739" s="31" t="s">
        <v>6</v>
      </c>
      <c r="G5739" s="31">
        <v>2</v>
      </c>
      <c r="H5739" s="31">
        <v>6679</v>
      </c>
      <c r="I5739" s="31">
        <v>5.5849475999999996</v>
      </c>
      <c r="J5739" s="31">
        <v>5.927619</v>
      </c>
      <c r="K5739" s="31">
        <v>0.34267140000000001</v>
      </c>
      <c r="L5739" s="31">
        <v>-5.7126200000000002E-2</v>
      </c>
      <c r="M5739" s="31">
        <v>0.1790774</v>
      </c>
      <c r="N5739" s="31">
        <v>0.34267140000000001</v>
      </c>
      <c r="O5739" s="31">
        <v>0.50626530000000003</v>
      </c>
      <c r="P5739" s="31">
        <v>0.74246900000000005</v>
      </c>
      <c r="Q5739" s="31">
        <v>43.710470000000001</v>
      </c>
      <c r="R5739">
        <v>0.31196370000000001</v>
      </c>
      <c r="S5739" t="s">
        <v>20810</v>
      </c>
      <c r="T5739">
        <v>1</v>
      </c>
    </row>
    <row r="5740" spans="1:20" x14ac:dyDescent="0.25">
      <c r="A5740" s="31" t="s">
        <v>8184</v>
      </c>
      <c r="B5740" s="31" t="s">
        <v>67</v>
      </c>
      <c r="C5740" s="31" t="s">
        <v>5</v>
      </c>
      <c r="D5740" s="31" t="s">
        <v>65</v>
      </c>
      <c r="E5740" s="31" t="s">
        <v>25</v>
      </c>
      <c r="F5740" s="31" t="s">
        <v>6</v>
      </c>
      <c r="G5740" s="31">
        <v>3</v>
      </c>
      <c r="H5740" s="31">
        <v>6679</v>
      </c>
      <c r="I5740" s="31">
        <v>5.6610199000000003</v>
      </c>
      <c r="J5740" s="31">
        <v>5.7826019999999998</v>
      </c>
      <c r="K5740" s="31">
        <v>0.121582</v>
      </c>
      <c r="L5740" s="31">
        <v>-0.27581149999999999</v>
      </c>
      <c r="M5740" s="31">
        <v>-4.1028200000000001E-2</v>
      </c>
      <c r="N5740" s="31">
        <v>0.121582</v>
      </c>
      <c r="O5740" s="31">
        <v>0.2841921</v>
      </c>
      <c r="P5740" s="31">
        <v>0.51897539999999998</v>
      </c>
      <c r="Q5740" s="31">
        <v>43.272930000000002</v>
      </c>
      <c r="R5740">
        <v>0.31008770000000002</v>
      </c>
      <c r="S5740" t="s">
        <v>20810</v>
      </c>
      <c r="T5740">
        <v>1</v>
      </c>
    </row>
    <row r="5741" spans="1:20" x14ac:dyDescent="0.25">
      <c r="A5741" s="31" t="s">
        <v>8185</v>
      </c>
      <c r="B5741" s="31" t="s">
        <v>67</v>
      </c>
      <c r="C5741" s="31" t="s">
        <v>5</v>
      </c>
      <c r="D5741" s="31" t="s">
        <v>65</v>
      </c>
      <c r="E5741" s="31" t="s">
        <v>25</v>
      </c>
      <c r="F5741" s="31" t="s">
        <v>6</v>
      </c>
      <c r="G5741" s="31">
        <v>4</v>
      </c>
      <c r="H5741" s="31">
        <v>6679</v>
      </c>
      <c r="I5741" s="31">
        <v>6.1141896999999998</v>
      </c>
      <c r="J5741" s="31">
        <v>5.8813069999999996</v>
      </c>
      <c r="K5741" s="31">
        <v>-0.23288310000000001</v>
      </c>
      <c r="L5741" s="31">
        <v>-0.64547410000000005</v>
      </c>
      <c r="M5741" s="31">
        <v>-0.40171200000000001</v>
      </c>
      <c r="N5741" s="31">
        <v>-0.23288310000000001</v>
      </c>
      <c r="O5741" s="31">
        <v>-6.4054100000000003E-2</v>
      </c>
      <c r="P5741" s="31">
        <v>0.17970800000000001</v>
      </c>
      <c r="Q5741" s="31">
        <v>42.866149999999998</v>
      </c>
      <c r="R5741">
        <v>0.32194650000000002</v>
      </c>
      <c r="S5741" t="s">
        <v>20810</v>
      </c>
      <c r="T5741">
        <v>1</v>
      </c>
    </row>
    <row r="5742" spans="1:20" x14ac:dyDescent="0.25">
      <c r="A5742" s="31" t="s">
        <v>8186</v>
      </c>
      <c r="B5742" s="31" t="s">
        <v>67</v>
      </c>
      <c r="C5742" s="31" t="s">
        <v>5</v>
      </c>
      <c r="D5742" s="31" t="s">
        <v>65</v>
      </c>
      <c r="E5742" s="31" t="s">
        <v>25</v>
      </c>
      <c r="F5742" s="31" t="s">
        <v>6</v>
      </c>
      <c r="G5742" s="31">
        <v>5</v>
      </c>
      <c r="H5742" s="31">
        <v>6679</v>
      </c>
      <c r="I5742" s="31">
        <v>6.8666261000000004</v>
      </c>
      <c r="J5742" s="31">
        <v>6.3956090000000003</v>
      </c>
      <c r="K5742" s="31">
        <v>-0.47101670000000001</v>
      </c>
      <c r="L5742" s="31">
        <v>-0.89423070000000004</v>
      </c>
      <c r="M5742" s="31">
        <v>-0.64419249999999995</v>
      </c>
      <c r="N5742" s="31">
        <v>-0.47101670000000001</v>
      </c>
      <c r="O5742" s="31">
        <v>-0.29784100000000002</v>
      </c>
      <c r="P5742" s="31">
        <v>-4.7802799999999999E-2</v>
      </c>
      <c r="Q5742" s="31">
        <v>42.396799999999999</v>
      </c>
      <c r="R5742">
        <v>0.33023560000000002</v>
      </c>
      <c r="S5742" t="s">
        <v>20810</v>
      </c>
      <c r="T5742">
        <v>1</v>
      </c>
    </row>
    <row r="5743" spans="1:20" x14ac:dyDescent="0.25">
      <c r="A5743" s="31" t="s">
        <v>8187</v>
      </c>
      <c r="B5743" s="31" t="s">
        <v>67</v>
      </c>
      <c r="C5743" s="31" t="s">
        <v>5</v>
      </c>
      <c r="D5743" s="31" t="s">
        <v>65</v>
      </c>
      <c r="E5743" s="31" t="s">
        <v>25</v>
      </c>
      <c r="F5743" s="31" t="s">
        <v>6</v>
      </c>
      <c r="G5743" s="31">
        <v>6</v>
      </c>
      <c r="H5743" s="31">
        <v>6679</v>
      </c>
      <c r="I5743" s="31">
        <v>8.3570186</v>
      </c>
      <c r="J5743" s="31">
        <v>7.7079399999999998</v>
      </c>
      <c r="K5743" s="31">
        <v>-0.6490785</v>
      </c>
      <c r="L5743" s="31">
        <v>-1.103639</v>
      </c>
      <c r="M5743" s="31">
        <v>-0.83508099999999996</v>
      </c>
      <c r="N5743" s="31">
        <v>-0.6490785</v>
      </c>
      <c r="O5743" s="31">
        <v>-0.46307609999999999</v>
      </c>
      <c r="P5743" s="31">
        <v>-0.1945182</v>
      </c>
      <c r="Q5743" s="31">
        <v>42.31465</v>
      </c>
      <c r="R5743">
        <v>0.35469529999999999</v>
      </c>
      <c r="S5743" t="s">
        <v>20810</v>
      </c>
      <c r="T5743">
        <v>1</v>
      </c>
    </row>
    <row r="5744" spans="1:20" x14ac:dyDescent="0.25">
      <c r="A5744" s="31" t="s">
        <v>8188</v>
      </c>
      <c r="B5744" s="31" t="s">
        <v>67</v>
      </c>
      <c r="C5744" s="31" t="s">
        <v>5</v>
      </c>
      <c r="D5744" s="31" t="s">
        <v>65</v>
      </c>
      <c r="E5744" s="31" t="s">
        <v>25</v>
      </c>
      <c r="F5744" s="31" t="s">
        <v>6</v>
      </c>
      <c r="G5744" s="31">
        <v>7</v>
      </c>
      <c r="H5744" s="31">
        <v>6679</v>
      </c>
      <c r="I5744" s="31">
        <v>9.9392981999999996</v>
      </c>
      <c r="J5744" s="31">
        <v>8.9282970000000006</v>
      </c>
      <c r="K5744" s="31">
        <v>-1.011001</v>
      </c>
      <c r="L5744" s="31">
        <v>-1.516977</v>
      </c>
      <c r="M5744" s="31">
        <v>-1.2180420000000001</v>
      </c>
      <c r="N5744" s="31">
        <v>-1.011001</v>
      </c>
      <c r="O5744" s="31">
        <v>-0.8039598</v>
      </c>
      <c r="P5744" s="31">
        <v>-0.50502499999999995</v>
      </c>
      <c r="Q5744" s="31">
        <v>41.823720000000002</v>
      </c>
      <c r="R5744">
        <v>0.39481529999999998</v>
      </c>
      <c r="S5744" t="s">
        <v>20810</v>
      </c>
      <c r="T5744">
        <v>1</v>
      </c>
    </row>
    <row r="5745" spans="1:20" x14ac:dyDescent="0.25">
      <c r="A5745" s="31" t="s">
        <v>8189</v>
      </c>
      <c r="B5745" s="31" t="s">
        <v>67</v>
      </c>
      <c r="C5745" s="31" t="s">
        <v>5</v>
      </c>
      <c r="D5745" s="31" t="s">
        <v>65</v>
      </c>
      <c r="E5745" s="31" t="s">
        <v>25</v>
      </c>
      <c r="F5745" s="31" t="s">
        <v>6</v>
      </c>
      <c r="G5745" s="31">
        <v>8</v>
      </c>
      <c r="H5745" s="31">
        <v>6679</v>
      </c>
      <c r="I5745" s="31">
        <v>10.592559</v>
      </c>
      <c r="J5745" s="31">
        <v>8.8316839999999992</v>
      </c>
      <c r="K5745" s="31">
        <v>-1.760875</v>
      </c>
      <c r="L5745" s="31">
        <v>-2.23847</v>
      </c>
      <c r="M5745" s="31">
        <v>-1.9563029999999999</v>
      </c>
      <c r="N5745" s="31">
        <v>-1.760875</v>
      </c>
      <c r="O5745" s="31">
        <v>-1.565447</v>
      </c>
      <c r="P5745" s="31">
        <v>-1.28328</v>
      </c>
      <c r="Q5745" s="31">
        <v>41.962519999999998</v>
      </c>
      <c r="R5745">
        <v>0.37266909999999998</v>
      </c>
      <c r="S5745" t="s">
        <v>20810</v>
      </c>
      <c r="T5745">
        <v>1</v>
      </c>
    </row>
    <row r="5746" spans="1:20" x14ac:dyDescent="0.25">
      <c r="A5746" s="31" t="s">
        <v>8190</v>
      </c>
      <c r="B5746" s="31" t="s">
        <v>67</v>
      </c>
      <c r="C5746" s="31" t="s">
        <v>5</v>
      </c>
      <c r="D5746" s="31" t="s">
        <v>65</v>
      </c>
      <c r="E5746" s="31" t="s">
        <v>25</v>
      </c>
      <c r="F5746" s="31" t="s">
        <v>6</v>
      </c>
      <c r="G5746" s="31">
        <v>9</v>
      </c>
      <c r="H5746" s="31">
        <v>6679</v>
      </c>
      <c r="I5746" s="31">
        <v>10.608382000000001</v>
      </c>
      <c r="J5746" s="31">
        <v>8.9104480000000006</v>
      </c>
      <c r="K5746" s="31">
        <v>-1.6979329999999999</v>
      </c>
      <c r="L5746" s="31">
        <v>-2.1804559999999999</v>
      </c>
      <c r="M5746" s="31">
        <v>-1.895378</v>
      </c>
      <c r="N5746" s="31">
        <v>-1.6979329999999999</v>
      </c>
      <c r="O5746" s="31">
        <v>-1.500489</v>
      </c>
      <c r="P5746" s="31">
        <v>-1.2154100000000001</v>
      </c>
      <c r="Q5746" s="31">
        <v>43.785919999999997</v>
      </c>
      <c r="R5746">
        <v>0.37651459999999998</v>
      </c>
      <c r="S5746" t="s">
        <v>20810</v>
      </c>
      <c r="T5746">
        <v>1</v>
      </c>
    </row>
    <row r="5747" spans="1:20" x14ac:dyDescent="0.25">
      <c r="A5747" s="31" t="s">
        <v>8191</v>
      </c>
      <c r="B5747" s="31" t="s">
        <v>67</v>
      </c>
      <c r="C5747" s="31" t="s">
        <v>5</v>
      </c>
      <c r="D5747" s="31" t="s">
        <v>65</v>
      </c>
      <c r="E5747" s="31" t="s">
        <v>25</v>
      </c>
      <c r="F5747" s="31" t="s">
        <v>6</v>
      </c>
      <c r="G5747" s="31">
        <v>10</v>
      </c>
      <c r="H5747" s="31">
        <v>6679</v>
      </c>
      <c r="I5747" s="31">
        <v>10.201040000000001</v>
      </c>
      <c r="J5747" s="31">
        <v>8.9369789999999991</v>
      </c>
      <c r="K5747" s="31">
        <v>-1.2640610000000001</v>
      </c>
      <c r="L5747" s="31">
        <v>-1.7285410000000001</v>
      </c>
      <c r="M5747" s="31">
        <v>-1.4541230000000001</v>
      </c>
      <c r="N5747" s="31">
        <v>-1.2640610000000001</v>
      </c>
      <c r="O5747" s="31">
        <v>-1.0739989999999999</v>
      </c>
      <c r="P5747" s="31">
        <v>-0.79958019999999996</v>
      </c>
      <c r="Q5747" s="31">
        <v>47.052549999999997</v>
      </c>
      <c r="R5747">
        <v>0.36243619999999999</v>
      </c>
      <c r="S5747" t="s">
        <v>20810</v>
      </c>
      <c r="T5747">
        <v>1</v>
      </c>
    </row>
    <row r="5748" spans="1:20" x14ac:dyDescent="0.25">
      <c r="A5748" s="31" t="s">
        <v>8192</v>
      </c>
      <c r="B5748" s="31" t="s">
        <v>67</v>
      </c>
      <c r="C5748" s="31" t="s">
        <v>5</v>
      </c>
      <c r="D5748" s="31" t="s">
        <v>65</v>
      </c>
      <c r="E5748" s="31" t="s">
        <v>25</v>
      </c>
      <c r="F5748" s="31" t="s">
        <v>6</v>
      </c>
      <c r="G5748" s="31">
        <v>11</v>
      </c>
      <c r="H5748" s="31">
        <v>6679</v>
      </c>
      <c r="I5748" s="31">
        <v>9.4330069999999999</v>
      </c>
      <c r="J5748" s="31">
        <v>8.79345</v>
      </c>
      <c r="K5748" s="31">
        <v>-0.63955660000000003</v>
      </c>
      <c r="L5748" s="31">
        <v>-1.068041</v>
      </c>
      <c r="M5748" s="31">
        <v>-0.81488879999999997</v>
      </c>
      <c r="N5748" s="31">
        <v>-0.63955660000000003</v>
      </c>
      <c r="O5748" s="31">
        <v>-0.46422449999999998</v>
      </c>
      <c r="P5748" s="31">
        <v>-0.2110726</v>
      </c>
      <c r="Q5748" s="31">
        <v>50.269669999999998</v>
      </c>
      <c r="R5748">
        <v>0.33434789999999998</v>
      </c>
      <c r="S5748" t="s">
        <v>20810</v>
      </c>
      <c r="T5748">
        <v>1</v>
      </c>
    </row>
    <row r="5749" spans="1:20" x14ac:dyDescent="0.25">
      <c r="A5749" s="31" t="s">
        <v>8193</v>
      </c>
      <c r="B5749" s="31" t="s">
        <v>67</v>
      </c>
      <c r="C5749" s="31" t="s">
        <v>5</v>
      </c>
      <c r="D5749" s="31" t="s">
        <v>65</v>
      </c>
      <c r="E5749" s="31" t="s">
        <v>25</v>
      </c>
      <c r="F5749" s="31" t="s">
        <v>6</v>
      </c>
      <c r="G5749" s="31">
        <v>12</v>
      </c>
      <c r="H5749" s="31">
        <v>6679</v>
      </c>
      <c r="I5749" s="31">
        <v>8.3976618999999992</v>
      </c>
      <c r="J5749" s="31">
        <v>8.5403409999999997</v>
      </c>
      <c r="K5749" s="31">
        <v>0.14267949999999999</v>
      </c>
      <c r="L5749" s="31">
        <v>-0.2313904</v>
      </c>
      <c r="M5749" s="31">
        <v>-1.0386899999999999E-2</v>
      </c>
      <c r="N5749" s="31">
        <v>0.14267949999999999</v>
      </c>
      <c r="O5749" s="31">
        <v>0.29574590000000001</v>
      </c>
      <c r="P5749" s="31">
        <v>0.51674940000000003</v>
      </c>
      <c r="Q5749" s="31">
        <v>52.772860000000001</v>
      </c>
      <c r="R5749">
        <v>0.29188829999999999</v>
      </c>
      <c r="S5749" t="s">
        <v>20810</v>
      </c>
      <c r="T5749">
        <v>1</v>
      </c>
    </row>
    <row r="5750" spans="1:20" x14ac:dyDescent="0.25">
      <c r="A5750" s="31" t="s">
        <v>8194</v>
      </c>
      <c r="B5750" s="31" t="s">
        <v>67</v>
      </c>
      <c r="C5750" s="31" t="s">
        <v>5</v>
      </c>
      <c r="D5750" s="31" t="s">
        <v>65</v>
      </c>
      <c r="E5750" s="31" t="s">
        <v>25</v>
      </c>
      <c r="F5750" s="31" t="s">
        <v>6</v>
      </c>
      <c r="G5750" s="31">
        <v>13</v>
      </c>
      <c r="H5750" s="31">
        <v>6679</v>
      </c>
      <c r="I5750" s="31">
        <v>7.7348413999999996</v>
      </c>
      <c r="J5750" s="31">
        <v>8.3994450000000001</v>
      </c>
      <c r="K5750" s="31">
        <v>0.66460319999999995</v>
      </c>
      <c r="L5750" s="31">
        <v>0.309334</v>
      </c>
      <c r="M5750" s="31">
        <v>0.51922990000000002</v>
      </c>
      <c r="N5750" s="31">
        <v>0.66460319999999995</v>
      </c>
      <c r="O5750" s="31">
        <v>0.80997640000000004</v>
      </c>
      <c r="P5750" s="31">
        <v>1.0198719999999999</v>
      </c>
      <c r="Q5750" s="31">
        <v>54.112099999999998</v>
      </c>
      <c r="R5750">
        <v>0.27721800000000002</v>
      </c>
      <c r="S5750" t="s">
        <v>20810</v>
      </c>
      <c r="T5750">
        <v>1</v>
      </c>
    </row>
    <row r="5751" spans="1:20" x14ac:dyDescent="0.25">
      <c r="A5751" s="31" t="s">
        <v>8195</v>
      </c>
      <c r="B5751" s="31" t="s">
        <v>67</v>
      </c>
      <c r="C5751" s="31" t="s">
        <v>5</v>
      </c>
      <c r="D5751" s="31" t="s">
        <v>65</v>
      </c>
      <c r="E5751" s="31" t="s">
        <v>25</v>
      </c>
      <c r="F5751" s="31" t="s">
        <v>6</v>
      </c>
      <c r="G5751" s="31">
        <v>14</v>
      </c>
      <c r="H5751" s="31">
        <v>6679</v>
      </c>
      <c r="I5751" s="31">
        <v>7.6091996999999996</v>
      </c>
      <c r="J5751" s="31">
        <v>8.3643879999999999</v>
      </c>
      <c r="K5751" s="31">
        <v>0.75518879999999999</v>
      </c>
      <c r="L5751" s="31">
        <v>0.41160010000000002</v>
      </c>
      <c r="M5751" s="31">
        <v>0.61459509999999995</v>
      </c>
      <c r="N5751" s="31">
        <v>0.75518879999999999</v>
      </c>
      <c r="O5751" s="31">
        <v>0.89578259999999998</v>
      </c>
      <c r="P5751" s="31">
        <v>1.098778</v>
      </c>
      <c r="Q5751" s="31">
        <v>55.031979999999997</v>
      </c>
      <c r="R5751">
        <v>0.2681037</v>
      </c>
      <c r="S5751" t="s">
        <v>20810</v>
      </c>
      <c r="T5751">
        <v>1</v>
      </c>
    </row>
    <row r="5752" spans="1:20" x14ac:dyDescent="0.25">
      <c r="A5752" s="31" t="s">
        <v>8196</v>
      </c>
      <c r="B5752" s="31" t="s">
        <v>67</v>
      </c>
      <c r="C5752" s="31" t="s">
        <v>5</v>
      </c>
      <c r="D5752" s="31" t="s">
        <v>65</v>
      </c>
      <c r="E5752" s="31" t="s">
        <v>25</v>
      </c>
      <c r="F5752" s="31" t="s">
        <v>6</v>
      </c>
      <c r="G5752" s="31">
        <v>15</v>
      </c>
      <c r="H5752" s="31">
        <v>6679</v>
      </c>
      <c r="I5752" s="31">
        <v>7.8711510999999996</v>
      </c>
      <c r="J5752" s="31">
        <v>8.5474990000000002</v>
      </c>
      <c r="K5752" s="31">
        <v>0.67634760000000005</v>
      </c>
      <c r="L5752" s="31">
        <v>0.33493299999999998</v>
      </c>
      <c r="M5752" s="31">
        <v>0.53664350000000005</v>
      </c>
      <c r="N5752" s="31">
        <v>0.67634760000000005</v>
      </c>
      <c r="O5752" s="31">
        <v>0.81605170000000005</v>
      </c>
      <c r="P5752" s="31">
        <v>1.0177620000000001</v>
      </c>
      <c r="Q5752" s="31">
        <v>55.317770000000003</v>
      </c>
      <c r="R5752">
        <v>0.26640730000000001</v>
      </c>
      <c r="S5752" t="s">
        <v>20810</v>
      </c>
      <c r="T5752">
        <v>1</v>
      </c>
    </row>
    <row r="5753" spans="1:20" x14ac:dyDescent="0.25">
      <c r="A5753" s="31" t="s">
        <v>8197</v>
      </c>
      <c r="B5753" s="31" t="s">
        <v>67</v>
      </c>
      <c r="C5753" s="31" t="s">
        <v>5</v>
      </c>
      <c r="D5753" s="31" t="s">
        <v>65</v>
      </c>
      <c r="E5753" s="31" t="s">
        <v>25</v>
      </c>
      <c r="F5753" s="31" t="s">
        <v>6</v>
      </c>
      <c r="G5753" s="31">
        <v>16</v>
      </c>
      <c r="H5753" s="31">
        <v>6679</v>
      </c>
      <c r="I5753" s="31">
        <v>9.0646631000000006</v>
      </c>
      <c r="J5753" s="31">
        <v>9.6605019999999993</v>
      </c>
      <c r="K5753" s="31">
        <v>0.59583940000000002</v>
      </c>
      <c r="L5753" s="31">
        <v>0.22997809999999999</v>
      </c>
      <c r="M5753" s="31">
        <v>0.44613190000000003</v>
      </c>
      <c r="N5753" s="31">
        <v>0.59583940000000002</v>
      </c>
      <c r="O5753" s="31">
        <v>0.74554679999999995</v>
      </c>
      <c r="P5753" s="31">
        <v>0.96170060000000002</v>
      </c>
      <c r="Q5753" s="31">
        <v>54.731909999999999</v>
      </c>
      <c r="R5753">
        <v>0.28548309999999999</v>
      </c>
      <c r="S5753" t="s">
        <v>20810</v>
      </c>
      <c r="T5753">
        <v>1</v>
      </c>
    </row>
    <row r="5754" spans="1:20" x14ac:dyDescent="0.25">
      <c r="A5754" s="31" t="s">
        <v>8198</v>
      </c>
      <c r="B5754" s="31" t="s">
        <v>67</v>
      </c>
      <c r="C5754" s="31" t="s">
        <v>5</v>
      </c>
      <c r="D5754" s="31" t="s">
        <v>65</v>
      </c>
      <c r="E5754" s="31" t="s">
        <v>25</v>
      </c>
      <c r="F5754" s="31" t="s">
        <v>6</v>
      </c>
      <c r="G5754" s="31">
        <v>17</v>
      </c>
      <c r="H5754" s="31">
        <v>6679</v>
      </c>
      <c r="I5754" s="31">
        <v>11.65685</v>
      </c>
      <c r="J5754" s="31">
        <v>11.99356</v>
      </c>
      <c r="K5754" s="31">
        <v>0.3367134</v>
      </c>
      <c r="L5754" s="31">
        <v>-0.101412</v>
      </c>
      <c r="M5754" s="31">
        <v>0.15743599999999999</v>
      </c>
      <c r="N5754" s="31">
        <v>0.3367134</v>
      </c>
      <c r="O5754" s="31">
        <v>0.51599079999999997</v>
      </c>
      <c r="P5754" s="31">
        <v>0.77483880000000005</v>
      </c>
      <c r="Q5754" s="31">
        <v>51.801340000000003</v>
      </c>
      <c r="R5754">
        <v>0.34187109999999998</v>
      </c>
      <c r="S5754" t="s">
        <v>20810</v>
      </c>
      <c r="T5754">
        <v>1</v>
      </c>
    </row>
    <row r="5755" spans="1:20" x14ac:dyDescent="0.25">
      <c r="A5755" s="31" t="s">
        <v>8199</v>
      </c>
      <c r="B5755" s="31" t="s">
        <v>67</v>
      </c>
      <c r="C5755" s="31" t="s">
        <v>5</v>
      </c>
      <c r="D5755" s="31" t="s">
        <v>65</v>
      </c>
      <c r="E5755" s="31" t="s">
        <v>25</v>
      </c>
      <c r="F5755" s="31" t="s">
        <v>6</v>
      </c>
      <c r="G5755" s="31">
        <v>18</v>
      </c>
      <c r="H5755" s="31">
        <v>6679</v>
      </c>
      <c r="I5755" s="31">
        <v>12.907816</v>
      </c>
      <c r="J5755" s="31">
        <v>13.02375</v>
      </c>
      <c r="K5755" s="31">
        <v>0.1159317</v>
      </c>
      <c r="L5755" s="31">
        <v>-0.38375169999999997</v>
      </c>
      <c r="M5755" s="31">
        <v>-8.8534699999999994E-2</v>
      </c>
      <c r="N5755" s="31">
        <v>0.1159317</v>
      </c>
      <c r="O5755" s="31">
        <v>0.32039810000000002</v>
      </c>
      <c r="P5755" s="31">
        <v>0.61561509999999997</v>
      </c>
      <c r="Q5755" s="31">
        <v>49.27111</v>
      </c>
      <c r="R5755">
        <v>0.389905</v>
      </c>
      <c r="S5755" t="s">
        <v>20810</v>
      </c>
      <c r="T5755">
        <v>1</v>
      </c>
    </row>
    <row r="5756" spans="1:20" x14ac:dyDescent="0.25">
      <c r="A5756" s="31" t="s">
        <v>8200</v>
      </c>
      <c r="B5756" s="31" t="s">
        <v>67</v>
      </c>
      <c r="C5756" s="31" t="s">
        <v>5</v>
      </c>
      <c r="D5756" s="31" t="s">
        <v>65</v>
      </c>
      <c r="E5756" s="31" t="s">
        <v>25</v>
      </c>
      <c r="F5756" s="31" t="s">
        <v>6</v>
      </c>
      <c r="G5756" s="31">
        <v>19</v>
      </c>
      <c r="H5756" s="31">
        <v>6679</v>
      </c>
      <c r="I5756" s="31">
        <v>12.648037</v>
      </c>
      <c r="J5756" s="31">
        <v>12.962440000000001</v>
      </c>
      <c r="K5756" s="31">
        <v>0.31439859999999997</v>
      </c>
      <c r="L5756" s="31">
        <v>-0.1774925</v>
      </c>
      <c r="M5756" s="31">
        <v>0.11312079999999999</v>
      </c>
      <c r="N5756" s="31">
        <v>0.31439859999999997</v>
      </c>
      <c r="O5756" s="31">
        <v>0.51567649999999998</v>
      </c>
      <c r="P5756" s="31">
        <v>0.8062897</v>
      </c>
      <c r="Q5756" s="31">
        <v>48.03398</v>
      </c>
      <c r="R5756">
        <v>0.38382470000000002</v>
      </c>
      <c r="S5756" t="s">
        <v>20810</v>
      </c>
      <c r="T5756">
        <v>1</v>
      </c>
    </row>
    <row r="5757" spans="1:20" x14ac:dyDescent="0.25">
      <c r="A5757" s="31" t="s">
        <v>8201</v>
      </c>
      <c r="B5757" s="31" t="s">
        <v>67</v>
      </c>
      <c r="C5757" s="31" t="s">
        <v>5</v>
      </c>
      <c r="D5757" s="31" t="s">
        <v>65</v>
      </c>
      <c r="E5757" s="31" t="s">
        <v>25</v>
      </c>
      <c r="F5757" s="31" t="s">
        <v>6</v>
      </c>
      <c r="G5757" s="31">
        <v>20</v>
      </c>
      <c r="H5757" s="31">
        <v>6679</v>
      </c>
      <c r="I5757" s="31">
        <v>12.105995999999999</v>
      </c>
      <c r="J5757" s="31">
        <v>12.65626</v>
      </c>
      <c r="K5757" s="31">
        <v>0.55026529999999996</v>
      </c>
      <c r="L5757" s="31">
        <v>4.1443599999999997E-2</v>
      </c>
      <c r="M5757" s="31">
        <v>0.34205960000000002</v>
      </c>
      <c r="N5757" s="31">
        <v>0.55026529999999996</v>
      </c>
      <c r="O5757" s="31">
        <v>0.75847109999999995</v>
      </c>
      <c r="P5757" s="31">
        <v>1.0590869999999999</v>
      </c>
      <c r="Q5757" s="31">
        <v>47.106740000000002</v>
      </c>
      <c r="R5757">
        <v>0.39703569999999999</v>
      </c>
      <c r="S5757" t="s">
        <v>20810</v>
      </c>
      <c r="T5757">
        <v>1</v>
      </c>
    </row>
    <row r="5758" spans="1:20" x14ac:dyDescent="0.25">
      <c r="A5758" s="31" t="s">
        <v>8202</v>
      </c>
      <c r="B5758" s="31" t="s">
        <v>67</v>
      </c>
      <c r="C5758" s="31" t="s">
        <v>5</v>
      </c>
      <c r="D5758" s="31" t="s">
        <v>65</v>
      </c>
      <c r="E5758" s="31" t="s">
        <v>25</v>
      </c>
      <c r="F5758" s="31" t="s">
        <v>6</v>
      </c>
      <c r="G5758" s="31">
        <v>21</v>
      </c>
      <c r="H5758" s="31">
        <v>6679</v>
      </c>
      <c r="I5758" s="31">
        <v>10.9139</v>
      </c>
      <c r="J5758" s="31">
        <v>11.552009999999999</v>
      </c>
      <c r="K5758" s="31">
        <v>0.63810639999999996</v>
      </c>
      <c r="L5758" s="31">
        <v>0.15156620000000001</v>
      </c>
      <c r="M5758" s="31">
        <v>0.43901810000000002</v>
      </c>
      <c r="N5758" s="31">
        <v>0.63810639999999996</v>
      </c>
      <c r="O5758" s="31">
        <v>0.83719469999999996</v>
      </c>
      <c r="P5758" s="31">
        <v>1.124647</v>
      </c>
      <c r="Q5758" s="31">
        <v>46.426720000000003</v>
      </c>
      <c r="R5758">
        <v>0.37964930000000002</v>
      </c>
      <c r="S5758" t="s">
        <v>20810</v>
      </c>
      <c r="T5758">
        <v>1</v>
      </c>
    </row>
    <row r="5759" spans="1:20" x14ac:dyDescent="0.25">
      <c r="A5759" s="31" t="s">
        <v>8203</v>
      </c>
      <c r="B5759" s="31" t="s">
        <v>67</v>
      </c>
      <c r="C5759" s="31" t="s">
        <v>5</v>
      </c>
      <c r="D5759" s="31" t="s">
        <v>65</v>
      </c>
      <c r="E5759" s="31" t="s">
        <v>25</v>
      </c>
      <c r="F5759" s="31" t="s">
        <v>6</v>
      </c>
      <c r="G5759" s="31">
        <v>22</v>
      </c>
      <c r="H5759" s="31">
        <v>6679</v>
      </c>
      <c r="I5759" s="31">
        <v>9.1240188999999994</v>
      </c>
      <c r="J5759" s="31">
        <v>9.740888</v>
      </c>
      <c r="K5759" s="31">
        <v>0.61686879999999999</v>
      </c>
      <c r="L5759" s="31">
        <v>0.16218360000000001</v>
      </c>
      <c r="M5759" s="31">
        <v>0.43081530000000001</v>
      </c>
      <c r="N5759" s="31">
        <v>0.61686879999999999</v>
      </c>
      <c r="O5759" s="31">
        <v>0.80292220000000003</v>
      </c>
      <c r="P5759" s="31">
        <v>1.0715539999999999</v>
      </c>
      <c r="Q5759" s="31">
        <v>45.507080000000002</v>
      </c>
      <c r="R5759">
        <v>0.35479270000000002</v>
      </c>
      <c r="S5759" t="s">
        <v>20810</v>
      </c>
      <c r="T5759">
        <v>1</v>
      </c>
    </row>
    <row r="5760" spans="1:20" x14ac:dyDescent="0.25">
      <c r="A5760" s="31" t="s">
        <v>8204</v>
      </c>
      <c r="B5760" s="31" t="s">
        <v>67</v>
      </c>
      <c r="C5760" s="31" t="s">
        <v>5</v>
      </c>
      <c r="D5760" s="31" t="s">
        <v>65</v>
      </c>
      <c r="E5760" s="31" t="s">
        <v>25</v>
      </c>
      <c r="F5760" s="31" t="s">
        <v>6</v>
      </c>
      <c r="G5760" s="31">
        <v>23</v>
      </c>
      <c r="H5760" s="31">
        <v>6679</v>
      </c>
      <c r="I5760" s="31">
        <v>7.3850167000000004</v>
      </c>
      <c r="J5760" s="31">
        <v>8.1030540000000002</v>
      </c>
      <c r="K5760" s="31">
        <v>0.71803740000000005</v>
      </c>
      <c r="L5760" s="31">
        <v>0.29316999999999999</v>
      </c>
      <c r="M5760" s="31">
        <v>0.54418509999999998</v>
      </c>
      <c r="N5760" s="31">
        <v>0.71803740000000005</v>
      </c>
      <c r="O5760" s="31">
        <v>0.89188959999999995</v>
      </c>
      <c r="P5760" s="31">
        <v>1.1429050000000001</v>
      </c>
      <c r="Q5760" s="31">
        <v>44.748759999999997</v>
      </c>
      <c r="R5760">
        <v>0.33152569999999998</v>
      </c>
      <c r="S5760" t="s">
        <v>20810</v>
      </c>
      <c r="T5760">
        <v>1</v>
      </c>
    </row>
    <row r="5761" spans="1:20" x14ac:dyDescent="0.25">
      <c r="A5761" s="31" t="s">
        <v>8205</v>
      </c>
      <c r="B5761" s="31" t="s">
        <v>67</v>
      </c>
      <c r="C5761" s="31" t="s">
        <v>5</v>
      </c>
      <c r="D5761" s="31" t="s">
        <v>65</v>
      </c>
      <c r="E5761" s="31" t="s">
        <v>25</v>
      </c>
      <c r="F5761" s="31" t="s">
        <v>6</v>
      </c>
      <c r="G5761" s="31">
        <v>24</v>
      </c>
      <c r="H5761" s="31">
        <v>6679</v>
      </c>
      <c r="I5761" s="31">
        <v>6.0914419999999998</v>
      </c>
      <c r="J5761" s="31">
        <v>6.7627920000000001</v>
      </c>
      <c r="K5761" s="31">
        <v>0.67134959999999999</v>
      </c>
      <c r="L5761" s="31">
        <v>0.26859240000000001</v>
      </c>
      <c r="M5761" s="31">
        <v>0.50654460000000001</v>
      </c>
      <c r="N5761" s="31">
        <v>0.67134959999999999</v>
      </c>
      <c r="O5761" s="31">
        <v>0.83615459999999997</v>
      </c>
      <c r="P5761" s="31">
        <v>1.0741069999999999</v>
      </c>
      <c r="Q5761" s="31">
        <v>44.174840000000003</v>
      </c>
      <c r="R5761">
        <v>0.31427310000000003</v>
      </c>
      <c r="S5761" t="s">
        <v>20810</v>
      </c>
      <c r="T5761">
        <v>1</v>
      </c>
    </row>
    <row r="5762" spans="1:20" x14ac:dyDescent="0.25">
      <c r="A5762" s="31" t="s">
        <v>8758</v>
      </c>
      <c r="B5762" s="31" t="s">
        <v>67</v>
      </c>
      <c r="C5762" s="31" t="s">
        <v>5</v>
      </c>
      <c r="D5762" s="31" t="s">
        <v>10</v>
      </c>
      <c r="E5762" s="31" t="s">
        <v>25</v>
      </c>
      <c r="F5762" s="31" t="s">
        <v>6</v>
      </c>
      <c r="G5762" s="31">
        <v>1</v>
      </c>
      <c r="H5762" s="31">
        <v>13031</v>
      </c>
      <c r="I5762" s="31">
        <v>11.525776</v>
      </c>
      <c r="J5762" s="31">
        <v>12.11154</v>
      </c>
      <c r="K5762" s="31">
        <v>0.58575960000000005</v>
      </c>
      <c r="L5762" s="31">
        <v>0.26125029999999999</v>
      </c>
      <c r="M5762" s="31">
        <v>0.45297310000000002</v>
      </c>
      <c r="N5762" s="31">
        <v>0.58575960000000005</v>
      </c>
      <c r="O5762" s="31">
        <v>0.71854620000000002</v>
      </c>
      <c r="P5762" s="31">
        <v>0.91026890000000005</v>
      </c>
      <c r="Q5762" s="31">
        <v>45.301369999999999</v>
      </c>
      <c r="R5762">
        <v>0.25321589999999999</v>
      </c>
      <c r="S5762" t="s">
        <v>20810</v>
      </c>
      <c r="T5762">
        <v>1</v>
      </c>
    </row>
    <row r="5763" spans="1:20" x14ac:dyDescent="0.25">
      <c r="A5763" s="31" t="s">
        <v>8759</v>
      </c>
      <c r="B5763" s="31" t="s">
        <v>67</v>
      </c>
      <c r="C5763" s="31" t="s">
        <v>5</v>
      </c>
      <c r="D5763" s="31" t="s">
        <v>10</v>
      </c>
      <c r="E5763" s="31" t="s">
        <v>25</v>
      </c>
      <c r="F5763" s="31" t="s">
        <v>6</v>
      </c>
      <c r="G5763" s="31">
        <v>2</v>
      </c>
      <c r="H5763" s="31">
        <v>13031</v>
      </c>
      <c r="I5763" s="31">
        <v>11.330374000000001</v>
      </c>
      <c r="J5763" s="31">
        <v>11.55494</v>
      </c>
      <c r="K5763" s="31">
        <v>0.22456690000000001</v>
      </c>
      <c r="L5763" s="31">
        <v>-0.1007632</v>
      </c>
      <c r="M5763" s="31">
        <v>9.1444499999999998E-2</v>
      </c>
      <c r="N5763" s="31">
        <v>0.22456690000000001</v>
      </c>
      <c r="O5763" s="31">
        <v>0.35768939999999999</v>
      </c>
      <c r="P5763" s="31">
        <v>0.54989699999999997</v>
      </c>
      <c r="Q5763" s="31">
        <v>44.6967</v>
      </c>
      <c r="R5763">
        <v>0.25385639999999998</v>
      </c>
      <c r="S5763" t="s">
        <v>20810</v>
      </c>
      <c r="T5763">
        <v>1</v>
      </c>
    </row>
    <row r="5764" spans="1:20" x14ac:dyDescent="0.25">
      <c r="A5764" s="31" t="s">
        <v>8760</v>
      </c>
      <c r="B5764" s="31" t="s">
        <v>67</v>
      </c>
      <c r="C5764" s="31" t="s">
        <v>5</v>
      </c>
      <c r="D5764" s="31" t="s">
        <v>10</v>
      </c>
      <c r="E5764" s="31" t="s">
        <v>25</v>
      </c>
      <c r="F5764" s="31" t="s">
        <v>6</v>
      </c>
      <c r="G5764" s="31">
        <v>3</v>
      </c>
      <c r="H5764" s="31">
        <v>13031</v>
      </c>
      <c r="I5764" s="31">
        <v>11.624010999999999</v>
      </c>
      <c r="J5764" s="31">
        <v>11.58235</v>
      </c>
      <c r="K5764" s="31">
        <v>-4.1657E-2</v>
      </c>
      <c r="L5764" s="31">
        <v>-0.37744620000000001</v>
      </c>
      <c r="M5764" s="31">
        <v>-0.1790593</v>
      </c>
      <c r="N5764" s="31">
        <v>-4.1657E-2</v>
      </c>
      <c r="O5764" s="31">
        <v>9.5745200000000003E-2</v>
      </c>
      <c r="P5764" s="31">
        <v>0.29413210000000001</v>
      </c>
      <c r="Q5764" s="31">
        <v>44.230449999999998</v>
      </c>
      <c r="R5764">
        <v>0.26201770000000002</v>
      </c>
      <c r="S5764" t="s">
        <v>20810</v>
      </c>
      <c r="T5764">
        <v>1</v>
      </c>
    </row>
    <row r="5765" spans="1:20" x14ac:dyDescent="0.25">
      <c r="A5765" s="31" t="s">
        <v>8761</v>
      </c>
      <c r="B5765" s="31" t="s">
        <v>67</v>
      </c>
      <c r="C5765" s="31" t="s">
        <v>5</v>
      </c>
      <c r="D5765" s="31" t="s">
        <v>10</v>
      </c>
      <c r="E5765" s="31" t="s">
        <v>25</v>
      </c>
      <c r="F5765" s="31" t="s">
        <v>6</v>
      </c>
      <c r="G5765" s="31">
        <v>4</v>
      </c>
      <c r="H5765" s="31">
        <v>13031</v>
      </c>
      <c r="I5765" s="31">
        <v>12.698105</v>
      </c>
      <c r="J5765" s="31">
        <v>12.186680000000001</v>
      </c>
      <c r="K5765" s="31">
        <v>-0.51142259999999995</v>
      </c>
      <c r="L5765" s="31">
        <v>-0.86919120000000005</v>
      </c>
      <c r="M5765" s="31">
        <v>-0.65781860000000003</v>
      </c>
      <c r="N5765" s="31">
        <v>-0.51142259999999995</v>
      </c>
      <c r="O5765" s="31">
        <v>-0.36502659999999998</v>
      </c>
      <c r="P5765" s="31">
        <v>-0.15365400000000001</v>
      </c>
      <c r="Q5765" s="31">
        <v>43.787799999999997</v>
      </c>
      <c r="R5765">
        <v>0.27916829999999998</v>
      </c>
      <c r="S5765" t="s">
        <v>20810</v>
      </c>
      <c r="T5765">
        <v>1</v>
      </c>
    </row>
    <row r="5766" spans="1:20" x14ac:dyDescent="0.25">
      <c r="A5766" s="31" t="s">
        <v>8762</v>
      </c>
      <c r="B5766" s="31" t="s">
        <v>67</v>
      </c>
      <c r="C5766" s="31" t="s">
        <v>5</v>
      </c>
      <c r="D5766" s="31" t="s">
        <v>10</v>
      </c>
      <c r="E5766" s="31" t="s">
        <v>25</v>
      </c>
      <c r="F5766" s="31" t="s">
        <v>6</v>
      </c>
      <c r="G5766" s="31">
        <v>5</v>
      </c>
      <c r="H5766" s="31">
        <v>13031</v>
      </c>
      <c r="I5766" s="31">
        <v>15.049661</v>
      </c>
      <c r="J5766" s="31">
        <v>14.166410000000001</v>
      </c>
      <c r="K5766" s="31">
        <v>-0.88325140000000002</v>
      </c>
      <c r="L5766" s="31">
        <v>-1.2941720000000001</v>
      </c>
      <c r="M5766" s="31">
        <v>-1.0513969999999999</v>
      </c>
      <c r="N5766" s="31">
        <v>-0.88325140000000002</v>
      </c>
      <c r="O5766" s="31">
        <v>-0.71510609999999997</v>
      </c>
      <c r="P5766" s="31">
        <v>-0.47233120000000001</v>
      </c>
      <c r="Q5766" s="31">
        <v>43.441600000000001</v>
      </c>
      <c r="R5766">
        <v>0.3206427</v>
      </c>
      <c r="S5766" t="s">
        <v>20810</v>
      </c>
      <c r="T5766">
        <v>1</v>
      </c>
    </row>
    <row r="5767" spans="1:20" x14ac:dyDescent="0.25">
      <c r="A5767" s="31" t="s">
        <v>8763</v>
      </c>
      <c r="B5767" s="31" t="s">
        <v>67</v>
      </c>
      <c r="C5767" s="31" t="s">
        <v>5</v>
      </c>
      <c r="D5767" s="31" t="s">
        <v>10</v>
      </c>
      <c r="E5767" s="31" t="s">
        <v>25</v>
      </c>
      <c r="F5767" s="31" t="s">
        <v>6</v>
      </c>
      <c r="G5767" s="31">
        <v>6</v>
      </c>
      <c r="H5767" s="31">
        <v>13031</v>
      </c>
      <c r="I5767" s="31">
        <v>18.95862</v>
      </c>
      <c r="J5767" s="31">
        <v>17.394559999999998</v>
      </c>
      <c r="K5767" s="31">
        <v>-1.5640620000000001</v>
      </c>
      <c r="L5767" s="31">
        <v>-2.062522</v>
      </c>
      <c r="M5767" s="31">
        <v>-1.7680279999999999</v>
      </c>
      <c r="N5767" s="31">
        <v>-1.5640620000000001</v>
      </c>
      <c r="O5767" s="31">
        <v>-1.360096</v>
      </c>
      <c r="P5767" s="31">
        <v>-1.0656019999999999</v>
      </c>
      <c r="Q5767" s="31">
        <v>43.193449999999999</v>
      </c>
      <c r="R5767">
        <v>0.38895059999999998</v>
      </c>
      <c r="S5767" t="s">
        <v>20810</v>
      </c>
      <c r="T5767">
        <v>1</v>
      </c>
    </row>
    <row r="5768" spans="1:20" x14ac:dyDescent="0.25">
      <c r="A5768" s="31" t="s">
        <v>8764</v>
      </c>
      <c r="B5768" s="31" t="s">
        <v>67</v>
      </c>
      <c r="C5768" s="31" t="s">
        <v>5</v>
      </c>
      <c r="D5768" s="31" t="s">
        <v>10</v>
      </c>
      <c r="E5768" s="31" t="s">
        <v>25</v>
      </c>
      <c r="F5768" s="31" t="s">
        <v>6</v>
      </c>
      <c r="G5768" s="31">
        <v>7</v>
      </c>
      <c r="H5768" s="31">
        <v>13031</v>
      </c>
      <c r="I5768" s="31">
        <v>21.655282</v>
      </c>
      <c r="J5768" s="31">
        <v>19.062239999999999</v>
      </c>
      <c r="K5768" s="31">
        <v>-2.5930409999999999</v>
      </c>
      <c r="L5768" s="31">
        <v>-3.1280429999999999</v>
      </c>
      <c r="M5768" s="31">
        <v>-2.81196</v>
      </c>
      <c r="N5768" s="31">
        <v>-2.5930409999999999</v>
      </c>
      <c r="O5768" s="31">
        <v>-2.374123</v>
      </c>
      <c r="P5768" s="31">
        <v>-2.0580400000000001</v>
      </c>
      <c r="Q5768" s="31">
        <v>42.931550000000001</v>
      </c>
      <c r="R5768">
        <v>0.4174638</v>
      </c>
      <c r="S5768" t="s">
        <v>20810</v>
      </c>
      <c r="T5768">
        <v>1</v>
      </c>
    </row>
    <row r="5769" spans="1:20" x14ac:dyDescent="0.25">
      <c r="A5769" s="31" t="s">
        <v>8765</v>
      </c>
      <c r="B5769" s="31" t="s">
        <v>67</v>
      </c>
      <c r="C5769" s="31" t="s">
        <v>5</v>
      </c>
      <c r="D5769" s="31" t="s">
        <v>10</v>
      </c>
      <c r="E5769" s="31" t="s">
        <v>25</v>
      </c>
      <c r="F5769" s="31" t="s">
        <v>6</v>
      </c>
      <c r="G5769" s="31">
        <v>8</v>
      </c>
      <c r="H5769" s="31">
        <v>13031</v>
      </c>
      <c r="I5769" s="31">
        <v>21.771567000000001</v>
      </c>
      <c r="J5769" s="31">
        <v>18.737069999999999</v>
      </c>
      <c r="K5769" s="31">
        <v>-3.034497</v>
      </c>
      <c r="L5769" s="31">
        <v>-3.5607410000000002</v>
      </c>
      <c r="M5769" s="31">
        <v>-3.2498320000000001</v>
      </c>
      <c r="N5769" s="31">
        <v>-3.034497</v>
      </c>
      <c r="O5769" s="31">
        <v>-2.8191619999999999</v>
      </c>
      <c r="P5769" s="31">
        <v>-2.5082529999999998</v>
      </c>
      <c r="Q5769" s="31">
        <v>43.105640000000001</v>
      </c>
      <c r="R5769">
        <v>0.41063050000000001</v>
      </c>
      <c r="S5769" t="s">
        <v>20810</v>
      </c>
      <c r="T5769">
        <v>1</v>
      </c>
    </row>
    <row r="5770" spans="1:20" x14ac:dyDescent="0.25">
      <c r="A5770" s="31" t="s">
        <v>8766</v>
      </c>
      <c r="B5770" s="31" t="s">
        <v>67</v>
      </c>
      <c r="C5770" s="31" t="s">
        <v>5</v>
      </c>
      <c r="D5770" s="31" t="s">
        <v>10</v>
      </c>
      <c r="E5770" s="31" t="s">
        <v>25</v>
      </c>
      <c r="F5770" s="31" t="s">
        <v>6</v>
      </c>
      <c r="G5770" s="31">
        <v>9</v>
      </c>
      <c r="H5770" s="31">
        <v>13031</v>
      </c>
      <c r="I5770" s="31">
        <v>20.981477000000002</v>
      </c>
      <c r="J5770" s="31">
        <v>18.40305</v>
      </c>
      <c r="K5770" s="31">
        <v>-2.5784310000000001</v>
      </c>
      <c r="L5770" s="31">
        <v>-3.0670549999999999</v>
      </c>
      <c r="M5770" s="31">
        <v>-2.7783720000000001</v>
      </c>
      <c r="N5770" s="31">
        <v>-2.5784310000000001</v>
      </c>
      <c r="O5770" s="31">
        <v>-2.3784900000000002</v>
      </c>
      <c r="P5770" s="31">
        <v>-2.089807</v>
      </c>
      <c r="Q5770" s="31">
        <v>45.109369999999998</v>
      </c>
      <c r="R5770">
        <v>0.38127549999999999</v>
      </c>
      <c r="S5770" t="s">
        <v>20810</v>
      </c>
      <c r="T5770">
        <v>1</v>
      </c>
    </row>
    <row r="5771" spans="1:20" x14ac:dyDescent="0.25">
      <c r="A5771" s="31" t="s">
        <v>8767</v>
      </c>
      <c r="B5771" s="31" t="s">
        <v>67</v>
      </c>
      <c r="C5771" s="31" t="s">
        <v>5</v>
      </c>
      <c r="D5771" s="31" t="s">
        <v>10</v>
      </c>
      <c r="E5771" s="31" t="s">
        <v>25</v>
      </c>
      <c r="F5771" s="31" t="s">
        <v>6</v>
      </c>
      <c r="G5771" s="31">
        <v>10</v>
      </c>
      <c r="H5771" s="31">
        <v>13031</v>
      </c>
      <c r="I5771" s="31">
        <v>19.412296999999999</v>
      </c>
      <c r="J5771" s="31">
        <v>17.90896</v>
      </c>
      <c r="K5771" s="31">
        <v>-1.503336</v>
      </c>
      <c r="L5771" s="31">
        <v>-1.948647</v>
      </c>
      <c r="M5771" s="31">
        <v>-1.685554</v>
      </c>
      <c r="N5771" s="31">
        <v>-1.503336</v>
      </c>
      <c r="O5771" s="31">
        <v>-1.3211189999999999</v>
      </c>
      <c r="P5771" s="31">
        <v>-1.0580259999999999</v>
      </c>
      <c r="Q5771" s="31">
        <v>48.270240000000001</v>
      </c>
      <c r="R5771">
        <v>0.3474776</v>
      </c>
      <c r="S5771" t="s">
        <v>20810</v>
      </c>
      <c r="T5771">
        <v>1</v>
      </c>
    </row>
    <row r="5772" spans="1:20" x14ac:dyDescent="0.25">
      <c r="A5772" s="31" t="s">
        <v>8768</v>
      </c>
      <c r="B5772" s="31" t="s">
        <v>67</v>
      </c>
      <c r="C5772" s="31" t="s">
        <v>5</v>
      </c>
      <c r="D5772" s="31" t="s">
        <v>10</v>
      </c>
      <c r="E5772" s="31" t="s">
        <v>25</v>
      </c>
      <c r="F5772" s="31" t="s">
        <v>6</v>
      </c>
      <c r="G5772" s="31">
        <v>11</v>
      </c>
      <c r="H5772" s="31">
        <v>13031</v>
      </c>
      <c r="I5772" s="31">
        <v>17.715418</v>
      </c>
      <c r="J5772" s="31">
        <v>17.551500000000001</v>
      </c>
      <c r="K5772" s="31">
        <v>-0.16392129999999999</v>
      </c>
      <c r="L5772" s="31">
        <v>-0.57256379999999996</v>
      </c>
      <c r="M5772" s="31">
        <v>-0.3311345</v>
      </c>
      <c r="N5772" s="31">
        <v>-0.16392129999999999</v>
      </c>
      <c r="O5772" s="31">
        <v>3.2918999999999999E-3</v>
      </c>
      <c r="P5772" s="31">
        <v>0.2447212</v>
      </c>
      <c r="Q5772" s="31">
        <v>50.986240000000002</v>
      </c>
      <c r="R5772">
        <v>0.31886540000000002</v>
      </c>
      <c r="S5772" t="s">
        <v>20810</v>
      </c>
      <c r="T5772">
        <v>1</v>
      </c>
    </row>
    <row r="5773" spans="1:20" x14ac:dyDescent="0.25">
      <c r="A5773" s="31" t="s">
        <v>8769</v>
      </c>
      <c r="B5773" s="31" t="s">
        <v>67</v>
      </c>
      <c r="C5773" s="31" t="s">
        <v>5</v>
      </c>
      <c r="D5773" s="31" t="s">
        <v>10</v>
      </c>
      <c r="E5773" s="31" t="s">
        <v>25</v>
      </c>
      <c r="F5773" s="31" t="s">
        <v>6</v>
      </c>
      <c r="G5773" s="31">
        <v>12</v>
      </c>
      <c r="H5773" s="31">
        <v>13031</v>
      </c>
      <c r="I5773" s="31">
        <v>15.666501999999999</v>
      </c>
      <c r="J5773" s="31">
        <v>17.178920000000002</v>
      </c>
      <c r="K5773" s="31">
        <v>1.5124150000000001</v>
      </c>
      <c r="L5773" s="31">
        <v>1.1405879999999999</v>
      </c>
      <c r="M5773" s="31">
        <v>1.3602669999999999</v>
      </c>
      <c r="N5773" s="31">
        <v>1.5124150000000001</v>
      </c>
      <c r="O5773" s="31">
        <v>1.6645639999999999</v>
      </c>
      <c r="P5773" s="31">
        <v>1.884242</v>
      </c>
      <c r="Q5773" s="31">
        <v>52.962879999999998</v>
      </c>
      <c r="R5773">
        <v>0.29013820000000001</v>
      </c>
      <c r="S5773" t="s">
        <v>20810</v>
      </c>
      <c r="T5773">
        <v>1</v>
      </c>
    </row>
    <row r="5774" spans="1:20" x14ac:dyDescent="0.25">
      <c r="A5774" s="31" t="s">
        <v>8770</v>
      </c>
      <c r="B5774" s="31" t="s">
        <v>67</v>
      </c>
      <c r="C5774" s="31" t="s">
        <v>5</v>
      </c>
      <c r="D5774" s="31" t="s">
        <v>10</v>
      </c>
      <c r="E5774" s="31" t="s">
        <v>25</v>
      </c>
      <c r="F5774" s="31" t="s">
        <v>6</v>
      </c>
      <c r="G5774" s="31">
        <v>13</v>
      </c>
      <c r="H5774" s="31">
        <v>13031</v>
      </c>
      <c r="I5774" s="31">
        <v>14.738163999999999</v>
      </c>
      <c r="J5774" s="31">
        <v>16.710349999999998</v>
      </c>
      <c r="K5774" s="31">
        <v>1.9721880000000001</v>
      </c>
      <c r="L5774" s="31">
        <v>1.618233</v>
      </c>
      <c r="M5774" s="31">
        <v>1.827353</v>
      </c>
      <c r="N5774" s="31">
        <v>1.9721880000000001</v>
      </c>
      <c r="O5774" s="31">
        <v>2.1170230000000001</v>
      </c>
      <c r="P5774" s="31">
        <v>2.3261430000000001</v>
      </c>
      <c r="Q5774" s="31">
        <v>54.435360000000003</v>
      </c>
      <c r="R5774">
        <v>0.2761924</v>
      </c>
      <c r="S5774" t="s">
        <v>20810</v>
      </c>
      <c r="T5774">
        <v>1</v>
      </c>
    </row>
    <row r="5775" spans="1:20" x14ac:dyDescent="0.25">
      <c r="A5775" s="31" t="s">
        <v>8771</v>
      </c>
      <c r="B5775" s="31" t="s">
        <v>67</v>
      </c>
      <c r="C5775" s="31" t="s">
        <v>5</v>
      </c>
      <c r="D5775" s="31" t="s">
        <v>10</v>
      </c>
      <c r="E5775" s="31" t="s">
        <v>25</v>
      </c>
      <c r="F5775" s="31" t="s">
        <v>6</v>
      </c>
      <c r="G5775" s="31">
        <v>14</v>
      </c>
      <c r="H5775" s="31">
        <v>13031</v>
      </c>
      <c r="I5775" s="31">
        <v>14.413784</v>
      </c>
      <c r="J5775" s="31">
        <v>16.403919999999999</v>
      </c>
      <c r="K5775" s="31">
        <v>1.990138</v>
      </c>
      <c r="L5775" s="31">
        <v>1.6481060000000001</v>
      </c>
      <c r="M5775" s="31">
        <v>1.8501810000000001</v>
      </c>
      <c r="N5775" s="31">
        <v>1.990138</v>
      </c>
      <c r="O5775" s="31">
        <v>2.1300940000000002</v>
      </c>
      <c r="P5775" s="31">
        <v>2.3321700000000001</v>
      </c>
      <c r="Q5775" s="31">
        <v>55.292009999999998</v>
      </c>
      <c r="R5775">
        <v>0.26688909999999999</v>
      </c>
      <c r="S5775" t="s">
        <v>20810</v>
      </c>
      <c r="T5775">
        <v>1</v>
      </c>
    </row>
    <row r="5776" spans="1:20" x14ac:dyDescent="0.25">
      <c r="A5776" s="31" t="s">
        <v>8772</v>
      </c>
      <c r="B5776" s="31" t="s">
        <v>67</v>
      </c>
      <c r="C5776" s="31" t="s">
        <v>5</v>
      </c>
      <c r="D5776" s="31" t="s">
        <v>10</v>
      </c>
      <c r="E5776" s="31" t="s">
        <v>25</v>
      </c>
      <c r="F5776" s="31" t="s">
        <v>6</v>
      </c>
      <c r="G5776" s="31">
        <v>15</v>
      </c>
      <c r="H5776" s="31">
        <v>13031</v>
      </c>
      <c r="I5776" s="31">
        <v>15.074263</v>
      </c>
      <c r="J5776" s="31">
        <v>17.08222</v>
      </c>
      <c r="K5776" s="31">
        <v>2.0079539999999998</v>
      </c>
      <c r="L5776" s="31">
        <v>1.6621300000000001</v>
      </c>
      <c r="M5776" s="31">
        <v>1.8664449999999999</v>
      </c>
      <c r="N5776" s="31">
        <v>2.0079539999999998</v>
      </c>
      <c r="O5776" s="31">
        <v>2.1494620000000002</v>
      </c>
      <c r="P5776" s="31">
        <v>2.3537780000000001</v>
      </c>
      <c r="Q5776" s="31">
        <v>55.484810000000003</v>
      </c>
      <c r="R5776">
        <v>0.26984799999999998</v>
      </c>
      <c r="S5776" t="s">
        <v>20810</v>
      </c>
      <c r="T5776">
        <v>1</v>
      </c>
    </row>
    <row r="5777" spans="1:20" x14ac:dyDescent="0.25">
      <c r="A5777" s="31" t="s">
        <v>8773</v>
      </c>
      <c r="B5777" s="31" t="s">
        <v>67</v>
      </c>
      <c r="C5777" s="31" t="s">
        <v>5</v>
      </c>
      <c r="D5777" s="31" t="s">
        <v>10</v>
      </c>
      <c r="E5777" s="31" t="s">
        <v>25</v>
      </c>
      <c r="F5777" s="31" t="s">
        <v>6</v>
      </c>
      <c r="G5777" s="31">
        <v>16</v>
      </c>
      <c r="H5777" s="31">
        <v>13031</v>
      </c>
      <c r="I5777" s="31">
        <v>17.647373999999999</v>
      </c>
      <c r="J5777" s="31">
        <v>19.61919</v>
      </c>
      <c r="K5777" s="31">
        <v>1.9718199999999999</v>
      </c>
      <c r="L5777" s="31">
        <v>1.5834459999999999</v>
      </c>
      <c r="M5777" s="31">
        <v>1.8129010000000001</v>
      </c>
      <c r="N5777" s="31">
        <v>1.9718199999999999</v>
      </c>
      <c r="O5777" s="31">
        <v>2.1307399999999999</v>
      </c>
      <c r="P5777" s="31">
        <v>2.3601939999999999</v>
      </c>
      <c r="Q5777" s="31">
        <v>54.728520000000003</v>
      </c>
      <c r="R5777">
        <v>0.30304979999999998</v>
      </c>
      <c r="S5777" t="s">
        <v>20810</v>
      </c>
      <c r="T5777">
        <v>1</v>
      </c>
    </row>
    <row r="5778" spans="1:20" x14ac:dyDescent="0.25">
      <c r="A5778" s="31" t="s">
        <v>8774</v>
      </c>
      <c r="B5778" s="31" t="s">
        <v>67</v>
      </c>
      <c r="C5778" s="31" t="s">
        <v>5</v>
      </c>
      <c r="D5778" s="31" t="s">
        <v>10</v>
      </c>
      <c r="E5778" s="31" t="s">
        <v>25</v>
      </c>
      <c r="F5778" s="31" t="s">
        <v>6</v>
      </c>
      <c r="G5778" s="31">
        <v>17</v>
      </c>
      <c r="H5778" s="31">
        <v>13031</v>
      </c>
      <c r="I5778" s="31">
        <v>23.474575999999999</v>
      </c>
      <c r="J5778" s="31">
        <v>24.433</v>
      </c>
      <c r="K5778" s="31">
        <v>0.95842810000000001</v>
      </c>
      <c r="L5778" s="31">
        <v>0.48316700000000001</v>
      </c>
      <c r="M5778" s="31">
        <v>0.7639551</v>
      </c>
      <c r="N5778" s="31">
        <v>0.95842810000000001</v>
      </c>
      <c r="O5778" s="31">
        <v>1.152901</v>
      </c>
      <c r="P5778" s="31">
        <v>1.433689</v>
      </c>
      <c r="Q5778" s="31">
        <v>53.118969999999997</v>
      </c>
      <c r="R5778">
        <v>0.37084820000000002</v>
      </c>
      <c r="S5778" t="s">
        <v>20810</v>
      </c>
      <c r="T5778">
        <v>1</v>
      </c>
    </row>
    <row r="5779" spans="1:20" x14ac:dyDescent="0.25">
      <c r="A5779" s="31" t="s">
        <v>8775</v>
      </c>
      <c r="B5779" s="31" t="s">
        <v>67</v>
      </c>
      <c r="C5779" s="31" t="s">
        <v>5</v>
      </c>
      <c r="D5779" s="31" t="s">
        <v>10</v>
      </c>
      <c r="E5779" s="31" t="s">
        <v>25</v>
      </c>
      <c r="F5779" s="31" t="s">
        <v>6</v>
      </c>
      <c r="G5779" s="31">
        <v>18</v>
      </c>
      <c r="H5779" s="31">
        <v>13031</v>
      </c>
      <c r="I5779" s="31">
        <v>26.268650000000001</v>
      </c>
      <c r="J5779" s="31">
        <v>25.912310000000002</v>
      </c>
      <c r="K5779" s="31">
        <v>-0.35633809999999999</v>
      </c>
      <c r="L5779" s="31">
        <v>-0.87508399999999997</v>
      </c>
      <c r="M5779" s="31">
        <v>-0.56860469999999996</v>
      </c>
      <c r="N5779" s="31">
        <v>-0.35633809999999999</v>
      </c>
      <c r="O5779" s="31">
        <v>-0.14407149999999999</v>
      </c>
      <c r="P5779" s="31">
        <v>0.16240779999999999</v>
      </c>
      <c r="Q5779" s="31">
        <v>51.064889999999998</v>
      </c>
      <c r="R5779">
        <v>0.40477960000000002</v>
      </c>
      <c r="S5779" t="s">
        <v>20810</v>
      </c>
      <c r="T5779">
        <v>1</v>
      </c>
    </row>
    <row r="5780" spans="1:20" x14ac:dyDescent="0.25">
      <c r="A5780" s="31" t="s">
        <v>8776</v>
      </c>
      <c r="B5780" s="31" t="s">
        <v>67</v>
      </c>
      <c r="C5780" s="31" t="s">
        <v>5</v>
      </c>
      <c r="D5780" s="31" t="s">
        <v>10</v>
      </c>
      <c r="E5780" s="31" t="s">
        <v>25</v>
      </c>
      <c r="F5780" s="31" t="s">
        <v>6</v>
      </c>
      <c r="G5780" s="31">
        <v>19</v>
      </c>
      <c r="H5780" s="31">
        <v>13031</v>
      </c>
      <c r="I5780" s="31">
        <v>25.726883000000001</v>
      </c>
      <c r="J5780" s="31">
        <v>25.433050000000001</v>
      </c>
      <c r="K5780" s="31">
        <v>-0.29382930000000002</v>
      </c>
      <c r="L5780" s="31">
        <v>-0.80241459999999998</v>
      </c>
      <c r="M5780" s="31">
        <v>-0.50193829999999995</v>
      </c>
      <c r="N5780" s="31">
        <v>-0.29382930000000002</v>
      </c>
      <c r="O5780" s="31">
        <v>-8.5720299999999999E-2</v>
      </c>
      <c r="P5780" s="31">
        <v>0.214756</v>
      </c>
      <c r="Q5780" s="31">
        <v>49.452640000000002</v>
      </c>
      <c r="R5780">
        <v>0.39685120000000002</v>
      </c>
      <c r="S5780" t="s">
        <v>20810</v>
      </c>
      <c r="T5780">
        <v>1</v>
      </c>
    </row>
    <row r="5781" spans="1:20" x14ac:dyDescent="0.25">
      <c r="A5781" s="31" t="s">
        <v>8777</v>
      </c>
      <c r="B5781" s="31" t="s">
        <v>67</v>
      </c>
      <c r="C5781" s="31" t="s">
        <v>5</v>
      </c>
      <c r="D5781" s="31" t="s">
        <v>10</v>
      </c>
      <c r="E5781" s="31" t="s">
        <v>25</v>
      </c>
      <c r="F5781" s="31" t="s">
        <v>6</v>
      </c>
      <c r="G5781" s="31">
        <v>20</v>
      </c>
      <c r="H5781" s="31">
        <v>13031</v>
      </c>
      <c r="I5781" s="31">
        <v>24.385701999999998</v>
      </c>
      <c r="J5781" s="31">
        <v>24.411529999999999</v>
      </c>
      <c r="K5781" s="31">
        <v>2.5827300000000001E-2</v>
      </c>
      <c r="L5781" s="31">
        <v>-0.4640032</v>
      </c>
      <c r="M5781" s="31">
        <v>-0.1746074</v>
      </c>
      <c r="N5781" s="31">
        <v>2.5827300000000001E-2</v>
      </c>
      <c r="O5781" s="31">
        <v>0.22626199999999999</v>
      </c>
      <c r="P5781" s="31">
        <v>0.51565799999999995</v>
      </c>
      <c r="Q5781" s="31">
        <v>48.279719999999998</v>
      </c>
      <c r="R5781">
        <v>0.38221680000000002</v>
      </c>
      <c r="S5781" t="s">
        <v>20810</v>
      </c>
      <c r="T5781">
        <v>1</v>
      </c>
    </row>
    <row r="5782" spans="1:20" x14ac:dyDescent="0.25">
      <c r="A5782" s="31" t="s">
        <v>8778</v>
      </c>
      <c r="B5782" s="31" t="s">
        <v>67</v>
      </c>
      <c r="C5782" s="31" t="s">
        <v>5</v>
      </c>
      <c r="D5782" s="31" t="s">
        <v>10</v>
      </c>
      <c r="E5782" s="31" t="s">
        <v>25</v>
      </c>
      <c r="F5782" s="31" t="s">
        <v>6</v>
      </c>
      <c r="G5782" s="31">
        <v>21</v>
      </c>
      <c r="H5782" s="31">
        <v>13031</v>
      </c>
      <c r="I5782" s="31">
        <v>21.936769000000002</v>
      </c>
      <c r="J5782" s="31">
        <v>22.262250000000002</v>
      </c>
      <c r="K5782" s="31">
        <v>0.32548179999999999</v>
      </c>
      <c r="L5782" s="31">
        <v>-0.13753799999999999</v>
      </c>
      <c r="M5782" s="31">
        <v>0.1360179</v>
      </c>
      <c r="N5782" s="31">
        <v>0.32548179999999999</v>
      </c>
      <c r="O5782" s="31">
        <v>0.51494580000000001</v>
      </c>
      <c r="P5782" s="31">
        <v>0.78850169999999997</v>
      </c>
      <c r="Q5782" s="31">
        <v>47.334139999999998</v>
      </c>
      <c r="R5782">
        <v>0.36129630000000001</v>
      </c>
      <c r="S5782" t="s">
        <v>20810</v>
      </c>
      <c r="T5782">
        <v>1</v>
      </c>
    </row>
    <row r="5783" spans="1:20" x14ac:dyDescent="0.25">
      <c r="A5783" s="31" t="s">
        <v>8779</v>
      </c>
      <c r="B5783" s="31" t="s">
        <v>67</v>
      </c>
      <c r="C5783" s="31" t="s">
        <v>5</v>
      </c>
      <c r="D5783" s="31" t="s">
        <v>10</v>
      </c>
      <c r="E5783" s="31" t="s">
        <v>25</v>
      </c>
      <c r="F5783" s="31" t="s">
        <v>6</v>
      </c>
      <c r="G5783" s="31">
        <v>22</v>
      </c>
      <c r="H5783" s="31">
        <v>13031</v>
      </c>
      <c r="I5783" s="31">
        <v>18.373581999999999</v>
      </c>
      <c r="J5783" s="31">
        <v>18.886520000000001</v>
      </c>
      <c r="K5783" s="31">
        <v>0.51294019999999996</v>
      </c>
      <c r="L5783" s="31">
        <v>9.7022999999999998E-2</v>
      </c>
      <c r="M5783" s="31">
        <v>0.3427502</v>
      </c>
      <c r="N5783" s="31">
        <v>0.51294019999999996</v>
      </c>
      <c r="O5783" s="31">
        <v>0.68313009999999996</v>
      </c>
      <c r="P5783" s="31">
        <v>0.92885740000000006</v>
      </c>
      <c r="Q5783" s="31">
        <v>46.533140000000003</v>
      </c>
      <c r="R5783">
        <v>0.32454189999999999</v>
      </c>
      <c r="S5783" t="s">
        <v>20810</v>
      </c>
      <c r="T5783">
        <v>1</v>
      </c>
    </row>
    <row r="5784" spans="1:20" x14ac:dyDescent="0.25">
      <c r="A5784" s="31" t="s">
        <v>8780</v>
      </c>
      <c r="B5784" s="31" t="s">
        <v>67</v>
      </c>
      <c r="C5784" s="31" t="s">
        <v>5</v>
      </c>
      <c r="D5784" s="31" t="s">
        <v>10</v>
      </c>
      <c r="E5784" s="31" t="s">
        <v>25</v>
      </c>
      <c r="F5784" s="31" t="s">
        <v>6</v>
      </c>
      <c r="G5784" s="31">
        <v>23</v>
      </c>
      <c r="H5784" s="31">
        <v>13031</v>
      </c>
      <c r="I5784" s="31">
        <v>14.908390000000001</v>
      </c>
      <c r="J5784" s="31">
        <v>15.691789999999999</v>
      </c>
      <c r="K5784" s="31">
        <v>0.78339550000000002</v>
      </c>
      <c r="L5784" s="31">
        <v>0.41326170000000001</v>
      </c>
      <c r="M5784" s="31">
        <v>0.63193980000000005</v>
      </c>
      <c r="N5784" s="31">
        <v>0.78339550000000002</v>
      </c>
      <c r="O5784" s="31">
        <v>0.93485130000000005</v>
      </c>
      <c r="P5784" s="31">
        <v>1.153529</v>
      </c>
      <c r="Q5784" s="31">
        <v>45.760770000000001</v>
      </c>
      <c r="R5784">
        <v>0.28881699999999999</v>
      </c>
      <c r="S5784" t="s">
        <v>20810</v>
      </c>
      <c r="T5784">
        <v>1</v>
      </c>
    </row>
    <row r="5785" spans="1:20" x14ac:dyDescent="0.25">
      <c r="A5785" s="31" t="s">
        <v>8781</v>
      </c>
      <c r="B5785" s="31" t="s">
        <v>67</v>
      </c>
      <c r="C5785" s="31" t="s">
        <v>5</v>
      </c>
      <c r="D5785" s="31" t="s">
        <v>10</v>
      </c>
      <c r="E5785" s="31" t="s">
        <v>25</v>
      </c>
      <c r="F5785" s="31" t="s">
        <v>6</v>
      </c>
      <c r="G5785" s="31">
        <v>24</v>
      </c>
      <c r="H5785" s="31">
        <v>13031</v>
      </c>
      <c r="I5785" s="31">
        <v>12.469079000000001</v>
      </c>
      <c r="J5785" s="31">
        <v>13.12195</v>
      </c>
      <c r="K5785" s="31">
        <v>0.65286679999999997</v>
      </c>
      <c r="L5785" s="31">
        <v>0.31893959999999999</v>
      </c>
      <c r="M5785" s="31">
        <v>0.51622650000000003</v>
      </c>
      <c r="N5785" s="31">
        <v>0.65286679999999997</v>
      </c>
      <c r="O5785" s="31">
        <v>0.78950719999999996</v>
      </c>
      <c r="P5785" s="31">
        <v>0.98679410000000001</v>
      </c>
      <c r="Q5785" s="31">
        <v>44.919440000000002</v>
      </c>
      <c r="R5785">
        <v>0.26056479999999999</v>
      </c>
      <c r="S5785" t="s">
        <v>20810</v>
      </c>
      <c r="T5785">
        <v>1</v>
      </c>
    </row>
    <row r="5786" spans="1:20" x14ac:dyDescent="0.25">
      <c r="A5786" s="31" t="s">
        <v>9334</v>
      </c>
      <c r="B5786" s="31" t="s">
        <v>67</v>
      </c>
      <c r="C5786" s="31" t="s">
        <v>5</v>
      </c>
      <c r="D5786" s="31" t="s">
        <v>11</v>
      </c>
      <c r="E5786" s="31" t="s">
        <v>25</v>
      </c>
      <c r="F5786" s="31" t="s">
        <v>6</v>
      </c>
      <c r="G5786" s="31">
        <v>1</v>
      </c>
      <c r="H5786" s="31">
        <v>4761</v>
      </c>
      <c r="I5786" s="31">
        <v>4.7256134000000003</v>
      </c>
      <c r="J5786" s="31">
        <v>5.021636</v>
      </c>
      <c r="K5786" s="31">
        <v>0.29602309999999998</v>
      </c>
      <c r="L5786" s="31">
        <v>0.13093050000000001</v>
      </c>
      <c r="M5786" s="31">
        <v>0.22846849999999999</v>
      </c>
      <c r="N5786" s="31">
        <v>0.29602309999999998</v>
      </c>
      <c r="O5786" s="31">
        <v>0.3635776</v>
      </c>
      <c r="P5786" s="31">
        <v>0.46111570000000002</v>
      </c>
      <c r="Q5786" s="31">
        <v>41.046320000000001</v>
      </c>
      <c r="R5786">
        <v>0.1288224</v>
      </c>
      <c r="S5786" t="s">
        <v>20810</v>
      </c>
      <c r="T5786">
        <v>1</v>
      </c>
    </row>
    <row r="5787" spans="1:20" x14ac:dyDescent="0.25">
      <c r="A5787" s="31" t="s">
        <v>9335</v>
      </c>
      <c r="B5787" s="31" t="s">
        <v>67</v>
      </c>
      <c r="C5787" s="31" t="s">
        <v>5</v>
      </c>
      <c r="D5787" s="31" t="s">
        <v>11</v>
      </c>
      <c r="E5787" s="31" t="s">
        <v>25</v>
      </c>
      <c r="F5787" s="31" t="s">
        <v>6</v>
      </c>
      <c r="G5787" s="31">
        <v>2</v>
      </c>
      <c r="H5787" s="31">
        <v>4761</v>
      </c>
      <c r="I5787" s="31">
        <v>4.6961795000000004</v>
      </c>
      <c r="J5787" s="31">
        <v>4.8943139999999996</v>
      </c>
      <c r="K5787" s="31">
        <v>0.19813430000000001</v>
      </c>
      <c r="L5787" s="31">
        <v>3.1906499999999997E-2</v>
      </c>
      <c r="M5787" s="31">
        <v>0.13011529999999999</v>
      </c>
      <c r="N5787" s="31">
        <v>0.19813430000000001</v>
      </c>
      <c r="O5787" s="31">
        <v>0.26615339999999998</v>
      </c>
      <c r="P5787" s="31">
        <v>0.36436210000000002</v>
      </c>
      <c r="Q5787" s="31">
        <v>40.465530000000001</v>
      </c>
      <c r="R5787">
        <v>0.1297082</v>
      </c>
      <c r="S5787" t="s">
        <v>20810</v>
      </c>
      <c r="T5787">
        <v>1</v>
      </c>
    </row>
    <row r="5788" spans="1:20" x14ac:dyDescent="0.25">
      <c r="A5788" s="31" t="s">
        <v>9336</v>
      </c>
      <c r="B5788" s="31" t="s">
        <v>67</v>
      </c>
      <c r="C5788" s="31" t="s">
        <v>5</v>
      </c>
      <c r="D5788" s="31" t="s">
        <v>11</v>
      </c>
      <c r="E5788" s="31" t="s">
        <v>25</v>
      </c>
      <c r="F5788" s="31" t="s">
        <v>6</v>
      </c>
      <c r="G5788" s="31">
        <v>3</v>
      </c>
      <c r="H5788" s="31">
        <v>4761</v>
      </c>
      <c r="I5788" s="31">
        <v>4.8419058000000001</v>
      </c>
      <c r="J5788" s="31">
        <v>4.918876</v>
      </c>
      <c r="K5788" s="31">
        <v>7.6969899999999994E-2</v>
      </c>
      <c r="L5788" s="31">
        <v>-9.2465900000000004E-2</v>
      </c>
      <c r="M5788" s="31">
        <v>7.6381000000000001E-3</v>
      </c>
      <c r="N5788" s="31">
        <v>7.6969899999999994E-2</v>
      </c>
      <c r="O5788" s="31">
        <v>0.1463016</v>
      </c>
      <c r="P5788" s="31">
        <v>0.2464056</v>
      </c>
      <c r="Q5788" s="31">
        <v>40.199579999999997</v>
      </c>
      <c r="R5788">
        <v>0.13221140000000001</v>
      </c>
      <c r="S5788" t="s">
        <v>20810</v>
      </c>
      <c r="T5788">
        <v>1</v>
      </c>
    </row>
    <row r="5789" spans="1:20" x14ac:dyDescent="0.25">
      <c r="A5789" s="31" t="s">
        <v>9337</v>
      </c>
      <c r="B5789" s="31" t="s">
        <v>67</v>
      </c>
      <c r="C5789" s="31" t="s">
        <v>5</v>
      </c>
      <c r="D5789" s="31" t="s">
        <v>11</v>
      </c>
      <c r="E5789" s="31" t="s">
        <v>25</v>
      </c>
      <c r="F5789" s="31" t="s">
        <v>6</v>
      </c>
      <c r="G5789" s="31">
        <v>4</v>
      </c>
      <c r="H5789" s="31">
        <v>4761</v>
      </c>
      <c r="I5789" s="31">
        <v>5.3438105</v>
      </c>
      <c r="J5789" s="31">
        <v>5.2921820000000004</v>
      </c>
      <c r="K5789" s="31">
        <v>-5.1628500000000001E-2</v>
      </c>
      <c r="L5789" s="31">
        <v>-0.2378653</v>
      </c>
      <c r="M5789" s="31">
        <v>-0.12783510000000001</v>
      </c>
      <c r="N5789" s="31">
        <v>-5.1628500000000001E-2</v>
      </c>
      <c r="O5789" s="31">
        <v>2.4578099999999999E-2</v>
      </c>
      <c r="P5789" s="31">
        <v>0.13460829999999999</v>
      </c>
      <c r="Q5789" s="31">
        <v>39.794980000000002</v>
      </c>
      <c r="R5789">
        <v>0.14532129999999999</v>
      </c>
      <c r="S5789" t="s">
        <v>20810</v>
      </c>
      <c r="T5789">
        <v>1</v>
      </c>
    </row>
    <row r="5790" spans="1:20" x14ac:dyDescent="0.25">
      <c r="A5790" s="31" t="s">
        <v>9338</v>
      </c>
      <c r="B5790" s="31" t="s">
        <v>67</v>
      </c>
      <c r="C5790" s="31" t="s">
        <v>5</v>
      </c>
      <c r="D5790" s="31" t="s">
        <v>11</v>
      </c>
      <c r="E5790" s="31" t="s">
        <v>25</v>
      </c>
      <c r="F5790" s="31" t="s">
        <v>6</v>
      </c>
      <c r="G5790" s="31">
        <v>5</v>
      </c>
      <c r="H5790" s="31">
        <v>4761</v>
      </c>
      <c r="I5790" s="31">
        <v>6.6461579999999998</v>
      </c>
      <c r="J5790" s="31">
        <v>6.4668210000000004</v>
      </c>
      <c r="K5790" s="31">
        <v>-0.17933679999999999</v>
      </c>
      <c r="L5790" s="31">
        <v>-0.4115895</v>
      </c>
      <c r="M5790" s="31">
        <v>-0.27437270000000002</v>
      </c>
      <c r="N5790" s="31">
        <v>-0.17933679999999999</v>
      </c>
      <c r="O5790" s="31">
        <v>-8.4300799999999995E-2</v>
      </c>
      <c r="P5790" s="31">
        <v>5.2915900000000002E-2</v>
      </c>
      <c r="Q5790" s="31">
        <v>39.583530000000003</v>
      </c>
      <c r="R5790">
        <v>0.18122779999999999</v>
      </c>
      <c r="S5790" t="s">
        <v>20810</v>
      </c>
      <c r="T5790">
        <v>1</v>
      </c>
    </row>
    <row r="5791" spans="1:20" x14ac:dyDescent="0.25">
      <c r="A5791" s="31" t="s">
        <v>9339</v>
      </c>
      <c r="B5791" s="31" t="s">
        <v>67</v>
      </c>
      <c r="C5791" s="31" t="s">
        <v>5</v>
      </c>
      <c r="D5791" s="31" t="s">
        <v>11</v>
      </c>
      <c r="E5791" s="31" t="s">
        <v>25</v>
      </c>
      <c r="F5791" s="31" t="s">
        <v>6</v>
      </c>
      <c r="G5791" s="31">
        <v>6</v>
      </c>
      <c r="H5791" s="31">
        <v>4761</v>
      </c>
      <c r="I5791" s="31">
        <v>8.4616149000000007</v>
      </c>
      <c r="J5791" s="31">
        <v>7.850015</v>
      </c>
      <c r="K5791" s="31">
        <v>-0.61159980000000003</v>
      </c>
      <c r="L5791" s="31">
        <v>-0.87965269999999995</v>
      </c>
      <c r="M5791" s="31">
        <v>-0.72128490000000001</v>
      </c>
      <c r="N5791" s="31">
        <v>-0.61159980000000003</v>
      </c>
      <c r="O5791" s="31">
        <v>-0.50191470000000005</v>
      </c>
      <c r="P5791" s="31">
        <v>-0.34354689999999999</v>
      </c>
      <c r="Q5791" s="31">
        <v>39.67754</v>
      </c>
      <c r="R5791">
        <v>0.20916280000000001</v>
      </c>
      <c r="S5791" t="s">
        <v>20810</v>
      </c>
      <c r="T5791">
        <v>1</v>
      </c>
    </row>
    <row r="5792" spans="1:20" x14ac:dyDescent="0.25">
      <c r="A5792" s="31" t="s">
        <v>9340</v>
      </c>
      <c r="B5792" s="31" t="s">
        <v>67</v>
      </c>
      <c r="C5792" s="31" t="s">
        <v>5</v>
      </c>
      <c r="D5792" s="31" t="s">
        <v>11</v>
      </c>
      <c r="E5792" s="31" t="s">
        <v>25</v>
      </c>
      <c r="F5792" s="31" t="s">
        <v>6</v>
      </c>
      <c r="G5792" s="31">
        <v>7</v>
      </c>
      <c r="H5792" s="31">
        <v>4761</v>
      </c>
      <c r="I5792" s="31">
        <v>9.6158844000000006</v>
      </c>
      <c r="J5792" s="31">
        <v>8.8001070000000006</v>
      </c>
      <c r="K5792" s="31">
        <v>-0.81577739999999999</v>
      </c>
      <c r="L5792" s="31">
        <v>-1.0983149999999999</v>
      </c>
      <c r="M5792" s="31">
        <v>-0.93138949999999998</v>
      </c>
      <c r="N5792" s="31">
        <v>-0.81577739999999999</v>
      </c>
      <c r="O5792" s="31">
        <v>-0.70016540000000005</v>
      </c>
      <c r="P5792" s="31">
        <v>-0.53324000000000005</v>
      </c>
      <c r="Q5792" s="31">
        <v>39.369030000000002</v>
      </c>
      <c r="R5792">
        <v>0.2204651</v>
      </c>
      <c r="S5792" t="s">
        <v>20810</v>
      </c>
      <c r="T5792">
        <v>1</v>
      </c>
    </row>
    <row r="5793" spans="1:20" x14ac:dyDescent="0.25">
      <c r="A5793" s="31" t="s">
        <v>9341</v>
      </c>
      <c r="B5793" s="31" t="s">
        <v>67</v>
      </c>
      <c r="C5793" s="31" t="s">
        <v>5</v>
      </c>
      <c r="D5793" s="31" t="s">
        <v>11</v>
      </c>
      <c r="E5793" s="31" t="s">
        <v>25</v>
      </c>
      <c r="F5793" s="31" t="s">
        <v>6</v>
      </c>
      <c r="G5793" s="31">
        <v>8</v>
      </c>
      <c r="H5793" s="31">
        <v>4761</v>
      </c>
      <c r="I5793" s="31">
        <v>9.7387642000000003</v>
      </c>
      <c r="J5793" s="31">
        <v>8.6918830000000007</v>
      </c>
      <c r="K5793" s="31">
        <v>-1.046881</v>
      </c>
      <c r="L5793" s="31">
        <v>-1.3183670000000001</v>
      </c>
      <c r="M5793" s="31">
        <v>-1.1579710000000001</v>
      </c>
      <c r="N5793" s="31">
        <v>-1.046881</v>
      </c>
      <c r="O5793" s="31">
        <v>-0.93579140000000005</v>
      </c>
      <c r="P5793" s="31">
        <v>-0.77539550000000002</v>
      </c>
      <c r="Q5793" s="31">
        <v>39.350490000000001</v>
      </c>
      <c r="R5793">
        <v>0.21184140000000001</v>
      </c>
      <c r="S5793" t="s">
        <v>20810</v>
      </c>
      <c r="T5793">
        <v>1</v>
      </c>
    </row>
    <row r="5794" spans="1:20" x14ac:dyDescent="0.25">
      <c r="A5794" s="31" t="s">
        <v>9342</v>
      </c>
      <c r="B5794" s="31" t="s">
        <v>67</v>
      </c>
      <c r="C5794" s="31" t="s">
        <v>5</v>
      </c>
      <c r="D5794" s="31" t="s">
        <v>11</v>
      </c>
      <c r="E5794" s="31" t="s">
        <v>25</v>
      </c>
      <c r="F5794" s="31" t="s">
        <v>6</v>
      </c>
      <c r="G5794" s="31">
        <v>9</v>
      </c>
      <c r="H5794" s="31">
        <v>4761</v>
      </c>
      <c r="I5794" s="31">
        <v>9.3242229999999999</v>
      </c>
      <c r="J5794" s="31">
        <v>8.3389950000000006</v>
      </c>
      <c r="K5794" s="31">
        <v>-0.98522799999999999</v>
      </c>
      <c r="L5794" s="31">
        <v>-1.230497</v>
      </c>
      <c r="M5794" s="31">
        <v>-1.0855900000000001</v>
      </c>
      <c r="N5794" s="31">
        <v>-0.98522799999999999</v>
      </c>
      <c r="O5794" s="31">
        <v>-0.88486609999999999</v>
      </c>
      <c r="P5794" s="31">
        <v>-0.73995929999999999</v>
      </c>
      <c r="Q5794" s="31">
        <v>41.746139999999997</v>
      </c>
      <c r="R5794">
        <v>0.1913842</v>
      </c>
      <c r="S5794" t="s">
        <v>20810</v>
      </c>
      <c r="T5794">
        <v>1</v>
      </c>
    </row>
    <row r="5795" spans="1:20" x14ac:dyDescent="0.25">
      <c r="A5795" s="31" t="s">
        <v>9343</v>
      </c>
      <c r="B5795" s="31" t="s">
        <v>67</v>
      </c>
      <c r="C5795" s="31" t="s">
        <v>5</v>
      </c>
      <c r="D5795" s="31" t="s">
        <v>11</v>
      </c>
      <c r="E5795" s="31" t="s">
        <v>25</v>
      </c>
      <c r="F5795" s="31" t="s">
        <v>6</v>
      </c>
      <c r="G5795" s="31">
        <v>10</v>
      </c>
      <c r="H5795" s="31">
        <v>4761</v>
      </c>
      <c r="I5795" s="31">
        <v>8.5893610000000002</v>
      </c>
      <c r="J5795" s="31">
        <v>7.9303049999999997</v>
      </c>
      <c r="K5795" s="31">
        <v>-0.65905550000000002</v>
      </c>
      <c r="L5795" s="31">
        <v>-0.88100000000000001</v>
      </c>
      <c r="M5795" s="31">
        <v>-0.74987340000000002</v>
      </c>
      <c r="N5795" s="31">
        <v>-0.65905550000000002</v>
      </c>
      <c r="O5795" s="31">
        <v>-0.56823769999999996</v>
      </c>
      <c r="P5795" s="31">
        <v>-0.43711100000000003</v>
      </c>
      <c r="Q5795" s="31">
        <v>45.136749999999999</v>
      </c>
      <c r="R5795">
        <v>0.17318420000000001</v>
      </c>
      <c r="S5795" t="s">
        <v>20810</v>
      </c>
      <c r="T5795">
        <v>1</v>
      </c>
    </row>
    <row r="5796" spans="1:20" x14ac:dyDescent="0.25">
      <c r="A5796" s="31" t="s">
        <v>9344</v>
      </c>
      <c r="B5796" s="31" t="s">
        <v>67</v>
      </c>
      <c r="C5796" s="31" t="s">
        <v>5</v>
      </c>
      <c r="D5796" s="31" t="s">
        <v>11</v>
      </c>
      <c r="E5796" s="31" t="s">
        <v>25</v>
      </c>
      <c r="F5796" s="31" t="s">
        <v>6</v>
      </c>
      <c r="G5796" s="31">
        <v>11</v>
      </c>
      <c r="H5796" s="31">
        <v>4761</v>
      </c>
      <c r="I5796" s="31">
        <v>7.7661426000000002</v>
      </c>
      <c r="J5796" s="31">
        <v>7.6052280000000003</v>
      </c>
      <c r="K5796" s="31">
        <v>-0.1609141</v>
      </c>
      <c r="L5796" s="31">
        <v>-0.35939919999999997</v>
      </c>
      <c r="M5796" s="31">
        <v>-0.2421326</v>
      </c>
      <c r="N5796" s="31">
        <v>-0.1609141</v>
      </c>
      <c r="O5796" s="31">
        <v>-7.9695600000000005E-2</v>
      </c>
      <c r="P5796" s="31">
        <v>3.7570899999999997E-2</v>
      </c>
      <c r="Q5796" s="31">
        <v>47.985259999999997</v>
      </c>
      <c r="R5796">
        <v>0.15487870000000001</v>
      </c>
      <c r="S5796" t="s">
        <v>20810</v>
      </c>
      <c r="T5796">
        <v>1</v>
      </c>
    </row>
    <row r="5797" spans="1:20" x14ac:dyDescent="0.25">
      <c r="A5797" s="31" t="s">
        <v>9345</v>
      </c>
      <c r="B5797" s="31" t="s">
        <v>67</v>
      </c>
      <c r="C5797" s="31" t="s">
        <v>5</v>
      </c>
      <c r="D5797" s="31" t="s">
        <v>11</v>
      </c>
      <c r="E5797" s="31" t="s">
        <v>25</v>
      </c>
      <c r="F5797" s="31" t="s">
        <v>6</v>
      </c>
      <c r="G5797" s="31">
        <v>12</v>
      </c>
      <c r="H5797" s="31">
        <v>4761</v>
      </c>
      <c r="I5797" s="31">
        <v>6.7806158999999999</v>
      </c>
      <c r="J5797" s="31">
        <v>7.3041260000000001</v>
      </c>
      <c r="K5797" s="31">
        <v>0.52351029999999998</v>
      </c>
      <c r="L5797" s="31">
        <v>0.34472219999999998</v>
      </c>
      <c r="M5797" s="31">
        <v>0.45035170000000002</v>
      </c>
      <c r="N5797" s="31">
        <v>0.52351029999999998</v>
      </c>
      <c r="O5797" s="31">
        <v>0.596669</v>
      </c>
      <c r="P5797" s="31">
        <v>0.70229850000000005</v>
      </c>
      <c r="Q5797" s="31">
        <v>49.26211</v>
      </c>
      <c r="R5797">
        <v>0.1395092</v>
      </c>
      <c r="S5797" t="s">
        <v>20810</v>
      </c>
      <c r="T5797">
        <v>1</v>
      </c>
    </row>
    <row r="5798" spans="1:20" x14ac:dyDescent="0.25">
      <c r="A5798" s="31" t="s">
        <v>9346</v>
      </c>
      <c r="B5798" s="31" t="s">
        <v>67</v>
      </c>
      <c r="C5798" s="31" t="s">
        <v>5</v>
      </c>
      <c r="D5798" s="31" t="s">
        <v>11</v>
      </c>
      <c r="E5798" s="31" t="s">
        <v>25</v>
      </c>
      <c r="F5798" s="31" t="s">
        <v>6</v>
      </c>
      <c r="G5798" s="31">
        <v>13</v>
      </c>
      <c r="H5798" s="31">
        <v>4761</v>
      </c>
      <c r="I5798" s="31">
        <v>6.3883831000000004</v>
      </c>
      <c r="J5798" s="31">
        <v>7.0456969999999997</v>
      </c>
      <c r="K5798" s="31">
        <v>0.65731360000000005</v>
      </c>
      <c r="L5798" s="31">
        <v>0.48742740000000001</v>
      </c>
      <c r="M5798" s="31">
        <v>0.58779760000000003</v>
      </c>
      <c r="N5798" s="31">
        <v>0.65731360000000005</v>
      </c>
      <c r="O5798" s="31">
        <v>0.72682970000000002</v>
      </c>
      <c r="P5798" s="31">
        <v>0.82719989999999999</v>
      </c>
      <c r="Q5798" s="31">
        <v>50.137129999999999</v>
      </c>
      <c r="R5798">
        <v>0.13256299999999999</v>
      </c>
      <c r="S5798" t="s">
        <v>20810</v>
      </c>
      <c r="T5798">
        <v>1</v>
      </c>
    </row>
    <row r="5799" spans="1:20" x14ac:dyDescent="0.25">
      <c r="A5799" s="31" t="s">
        <v>9347</v>
      </c>
      <c r="B5799" s="31" t="s">
        <v>67</v>
      </c>
      <c r="C5799" s="31" t="s">
        <v>5</v>
      </c>
      <c r="D5799" s="31" t="s">
        <v>11</v>
      </c>
      <c r="E5799" s="31" t="s">
        <v>25</v>
      </c>
      <c r="F5799" s="31" t="s">
        <v>6</v>
      </c>
      <c r="G5799" s="31">
        <v>14</v>
      </c>
      <c r="H5799" s="31">
        <v>4761</v>
      </c>
      <c r="I5799" s="31">
        <v>6.2728486999999999</v>
      </c>
      <c r="J5799" s="31">
        <v>6.9404490000000001</v>
      </c>
      <c r="K5799" s="31">
        <v>0.66760059999999999</v>
      </c>
      <c r="L5799" s="31">
        <v>0.50194570000000005</v>
      </c>
      <c r="M5799" s="31">
        <v>0.59981600000000002</v>
      </c>
      <c r="N5799" s="31">
        <v>0.66760059999999999</v>
      </c>
      <c r="O5799" s="31">
        <v>0.73538519999999996</v>
      </c>
      <c r="P5799" s="31">
        <v>0.83325550000000004</v>
      </c>
      <c r="Q5799" s="31">
        <v>50.511769999999999</v>
      </c>
      <c r="R5799">
        <v>0.12926119999999999</v>
      </c>
      <c r="S5799" t="s">
        <v>20810</v>
      </c>
      <c r="T5799">
        <v>1</v>
      </c>
    </row>
    <row r="5800" spans="1:20" x14ac:dyDescent="0.25">
      <c r="A5800" s="31" t="s">
        <v>9348</v>
      </c>
      <c r="B5800" s="31" t="s">
        <v>67</v>
      </c>
      <c r="C5800" s="31" t="s">
        <v>5</v>
      </c>
      <c r="D5800" s="31" t="s">
        <v>11</v>
      </c>
      <c r="E5800" s="31" t="s">
        <v>25</v>
      </c>
      <c r="F5800" s="31" t="s">
        <v>6</v>
      </c>
      <c r="G5800" s="31">
        <v>15</v>
      </c>
      <c r="H5800" s="31">
        <v>4761</v>
      </c>
      <c r="I5800" s="31">
        <v>6.4844033999999997</v>
      </c>
      <c r="J5800" s="31">
        <v>7.2272270000000001</v>
      </c>
      <c r="K5800" s="31">
        <v>0.74282329999999996</v>
      </c>
      <c r="L5800" s="31">
        <v>0.57606199999999996</v>
      </c>
      <c r="M5800" s="31">
        <v>0.67458589999999996</v>
      </c>
      <c r="N5800" s="31">
        <v>0.74282329999999996</v>
      </c>
      <c r="O5800" s="31">
        <v>0.81106069999999997</v>
      </c>
      <c r="P5800" s="31">
        <v>0.90958459999999997</v>
      </c>
      <c r="Q5800" s="31">
        <v>50.523299999999999</v>
      </c>
      <c r="R5800">
        <v>0.1301245</v>
      </c>
      <c r="S5800" t="s">
        <v>20810</v>
      </c>
      <c r="T5800">
        <v>1</v>
      </c>
    </row>
    <row r="5801" spans="1:20" x14ac:dyDescent="0.25">
      <c r="A5801" s="31" t="s">
        <v>9349</v>
      </c>
      <c r="B5801" s="31" t="s">
        <v>67</v>
      </c>
      <c r="C5801" s="31" t="s">
        <v>5</v>
      </c>
      <c r="D5801" s="31" t="s">
        <v>11</v>
      </c>
      <c r="E5801" s="31" t="s">
        <v>25</v>
      </c>
      <c r="F5801" s="31" t="s">
        <v>6</v>
      </c>
      <c r="G5801" s="31">
        <v>16</v>
      </c>
      <c r="H5801" s="31">
        <v>4761</v>
      </c>
      <c r="I5801" s="31">
        <v>7.6021941999999996</v>
      </c>
      <c r="J5801" s="31">
        <v>8.3785720000000001</v>
      </c>
      <c r="K5801" s="31">
        <v>0.77637829999999997</v>
      </c>
      <c r="L5801" s="31">
        <v>0.58791899999999997</v>
      </c>
      <c r="M5801" s="31">
        <v>0.6992623</v>
      </c>
      <c r="N5801" s="31">
        <v>0.77637829999999997</v>
      </c>
      <c r="O5801" s="31">
        <v>0.85349430000000004</v>
      </c>
      <c r="P5801" s="31">
        <v>0.96483759999999996</v>
      </c>
      <c r="Q5801" s="31">
        <v>49.554679999999998</v>
      </c>
      <c r="R5801">
        <v>0.14705560000000001</v>
      </c>
      <c r="S5801" t="s">
        <v>20810</v>
      </c>
      <c r="T5801">
        <v>1</v>
      </c>
    </row>
    <row r="5802" spans="1:20" x14ac:dyDescent="0.25">
      <c r="A5802" s="31" t="s">
        <v>9350</v>
      </c>
      <c r="B5802" s="31" t="s">
        <v>67</v>
      </c>
      <c r="C5802" s="31" t="s">
        <v>5</v>
      </c>
      <c r="D5802" s="31" t="s">
        <v>11</v>
      </c>
      <c r="E5802" s="31" t="s">
        <v>25</v>
      </c>
      <c r="F5802" s="31" t="s">
        <v>6</v>
      </c>
      <c r="G5802" s="31">
        <v>17</v>
      </c>
      <c r="H5802" s="31">
        <v>4761</v>
      </c>
      <c r="I5802" s="31">
        <v>9.6502462999999992</v>
      </c>
      <c r="J5802" s="31">
        <v>10.14104</v>
      </c>
      <c r="K5802" s="31">
        <v>0.49079159999999999</v>
      </c>
      <c r="L5802" s="31">
        <v>0.25974969999999997</v>
      </c>
      <c r="M5802" s="31">
        <v>0.39625110000000002</v>
      </c>
      <c r="N5802" s="31">
        <v>0.49079159999999999</v>
      </c>
      <c r="O5802" s="31">
        <v>0.58533219999999997</v>
      </c>
      <c r="P5802" s="31">
        <v>0.72183359999999996</v>
      </c>
      <c r="Q5802" s="31">
        <v>47.591209999999997</v>
      </c>
      <c r="R5802">
        <v>0.180283</v>
      </c>
      <c r="S5802" t="s">
        <v>20810</v>
      </c>
      <c r="T5802">
        <v>1</v>
      </c>
    </row>
    <row r="5803" spans="1:20" x14ac:dyDescent="0.25">
      <c r="A5803" s="31" t="s">
        <v>9351</v>
      </c>
      <c r="B5803" s="31" t="s">
        <v>67</v>
      </c>
      <c r="C5803" s="31" t="s">
        <v>5</v>
      </c>
      <c r="D5803" s="31" t="s">
        <v>11</v>
      </c>
      <c r="E5803" s="31" t="s">
        <v>25</v>
      </c>
      <c r="F5803" s="31" t="s">
        <v>6</v>
      </c>
      <c r="G5803" s="31">
        <v>18</v>
      </c>
      <c r="H5803" s="31">
        <v>4761</v>
      </c>
      <c r="I5803" s="31">
        <v>11.069205999999999</v>
      </c>
      <c r="J5803" s="31">
        <v>10.702389999999999</v>
      </c>
      <c r="K5803" s="31">
        <v>-0.36681140000000001</v>
      </c>
      <c r="L5803" s="31">
        <v>-0.62449149999999998</v>
      </c>
      <c r="M5803" s="31">
        <v>-0.47225200000000001</v>
      </c>
      <c r="N5803" s="31">
        <v>-0.36681140000000001</v>
      </c>
      <c r="O5803" s="31">
        <v>-0.26137070000000001</v>
      </c>
      <c r="P5803" s="31">
        <v>-0.1091312</v>
      </c>
      <c r="Q5803" s="31">
        <v>45.166640000000001</v>
      </c>
      <c r="R5803">
        <v>0.20106889999999999</v>
      </c>
      <c r="S5803" t="s">
        <v>20810</v>
      </c>
      <c r="T5803">
        <v>1</v>
      </c>
    </row>
    <row r="5804" spans="1:20" x14ac:dyDescent="0.25">
      <c r="A5804" s="31" t="s">
        <v>9352</v>
      </c>
      <c r="B5804" s="31" t="s">
        <v>67</v>
      </c>
      <c r="C5804" s="31" t="s">
        <v>5</v>
      </c>
      <c r="D5804" s="31" t="s">
        <v>11</v>
      </c>
      <c r="E5804" s="31" t="s">
        <v>25</v>
      </c>
      <c r="F5804" s="31" t="s">
        <v>6</v>
      </c>
      <c r="G5804" s="31">
        <v>19</v>
      </c>
      <c r="H5804" s="31">
        <v>4761</v>
      </c>
      <c r="I5804" s="31">
        <v>10.710545</v>
      </c>
      <c r="J5804" s="31">
        <v>10.52059</v>
      </c>
      <c r="K5804" s="31">
        <v>-0.18995590000000001</v>
      </c>
      <c r="L5804" s="31">
        <v>-0.44346469999999999</v>
      </c>
      <c r="M5804" s="31">
        <v>-0.2936896</v>
      </c>
      <c r="N5804" s="31">
        <v>-0.18995590000000001</v>
      </c>
      <c r="O5804" s="31">
        <v>-8.6222099999999996E-2</v>
      </c>
      <c r="P5804" s="31">
        <v>6.3552899999999996E-2</v>
      </c>
      <c r="Q5804" s="31">
        <v>43.660769999999999</v>
      </c>
      <c r="R5804">
        <v>0.19781399999999999</v>
      </c>
      <c r="S5804" t="s">
        <v>20810</v>
      </c>
      <c r="T5804">
        <v>1</v>
      </c>
    </row>
    <row r="5805" spans="1:20" x14ac:dyDescent="0.25">
      <c r="A5805" s="31" t="s">
        <v>9353</v>
      </c>
      <c r="B5805" s="31" t="s">
        <v>67</v>
      </c>
      <c r="C5805" s="31" t="s">
        <v>5</v>
      </c>
      <c r="D5805" s="31" t="s">
        <v>11</v>
      </c>
      <c r="E5805" s="31" t="s">
        <v>25</v>
      </c>
      <c r="F5805" s="31" t="s">
        <v>6</v>
      </c>
      <c r="G5805" s="31">
        <v>20</v>
      </c>
      <c r="H5805" s="31">
        <v>4761</v>
      </c>
      <c r="I5805" s="31">
        <v>10.07704</v>
      </c>
      <c r="J5805" s="31">
        <v>10.03077</v>
      </c>
      <c r="K5805" s="31">
        <v>-4.6274000000000003E-2</v>
      </c>
      <c r="L5805" s="31">
        <v>-0.2929658</v>
      </c>
      <c r="M5805" s="31">
        <v>-0.14721819999999999</v>
      </c>
      <c r="N5805" s="31">
        <v>-4.6274000000000003E-2</v>
      </c>
      <c r="O5805" s="31">
        <v>5.4670299999999998E-2</v>
      </c>
      <c r="P5805" s="31">
        <v>0.20041780000000001</v>
      </c>
      <c r="Q5805" s="31">
        <v>42.492870000000003</v>
      </c>
      <c r="R5805">
        <v>0.19249459999999999</v>
      </c>
      <c r="S5805" t="s">
        <v>20810</v>
      </c>
      <c r="T5805">
        <v>1</v>
      </c>
    </row>
    <row r="5806" spans="1:20" x14ac:dyDescent="0.25">
      <c r="A5806" s="31" t="s">
        <v>9354</v>
      </c>
      <c r="B5806" s="31" t="s">
        <v>67</v>
      </c>
      <c r="C5806" s="31" t="s">
        <v>5</v>
      </c>
      <c r="D5806" s="31" t="s">
        <v>11</v>
      </c>
      <c r="E5806" s="31" t="s">
        <v>25</v>
      </c>
      <c r="F5806" s="31" t="s">
        <v>6</v>
      </c>
      <c r="G5806" s="31">
        <v>21</v>
      </c>
      <c r="H5806" s="31">
        <v>4761</v>
      </c>
      <c r="I5806" s="31">
        <v>9.0983137999999997</v>
      </c>
      <c r="J5806" s="31">
        <v>9.127224</v>
      </c>
      <c r="K5806" s="31">
        <v>2.8910100000000001E-2</v>
      </c>
      <c r="L5806" s="31">
        <v>-0.20752880000000001</v>
      </c>
      <c r="M5806" s="31">
        <v>-6.7838800000000005E-2</v>
      </c>
      <c r="N5806" s="31">
        <v>2.8910100000000001E-2</v>
      </c>
      <c r="O5806" s="31">
        <v>0.12565899999999999</v>
      </c>
      <c r="P5806" s="31">
        <v>0.2653491</v>
      </c>
      <c r="Q5806" s="31">
        <v>41.408819999999999</v>
      </c>
      <c r="R5806">
        <v>0.1844943</v>
      </c>
      <c r="S5806" t="s">
        <v>20810</v>
      </c>
      <c r="T5806">
        <v>1</v>
      </c>
    </row>
    <row r="5807" spans="1:20" x14ac:dyDescent="0.25">
      <c r="A5807" s="31" t="s">
        <v>9355</v>
      </c>
      <c r="B5807" s="31" t="s">
        <v>67</v>
      </c>
      <c r="C5807" s="31" t="s">
        <v>5</v>
      </c>
      <c r="D5807" s="31" t="s">
        <v>11</v>
      </c>
      <c r="E5807" s="31" t="s">
        <v>25</v>
      </c>
      <c r="F5807" s="31" t="s">
        <v>6</v>
      </c>
      <c r="G5807" s="31">
        <v>22</v>
      </c>
      <c r="H5807" s="31">
        <v>4761</v>
      </c>
      <c r="I5807" s="31">
        <v>7.545401</v>
      </c>
      <c r="J5807" s="31">
        <v>7.6911319999999996</v>
      </c>
      <c r="K5807" s="31">
        <v>0.14573059999999999</v>
      </c>
      <c r="L5807" s="31">
        <v>-6.6969100000000004E-2</v>
      </c>
      <c r="M5807" s="31">
        <v>5.8695600000000001E-2</v>
      </c>
      <c r="N5807" s="31">
        <v>0.14573059999999999</v>
      </c>
      <c r="O5807" s="31">
        <v>0.23276559999999999</v>
      </c>
      <c r="P5807" s="31">
        <v>0.35843019999999998</v>
      </c>
      <c r="Q5807" s="31">
        <v>40.748939999999997</v>
      </c>
      <c r="R5807">
        <v>0.16597039999999999</v>
      </c>
      <c r="S5807" t="s">
        <v>20810</v>
      </c>
      <c r="T5807">
        <v>1</v>
      </c>
    </row>
    <row r="5808" spans="1:20" x14ac:dyDescent="0.25">
      <c r="A5808" s="31" t="s">
        <v>9356</v>
      </c>
      <c r="B5808" s="31" t="s">
        <v>67</v>
      </c>
      <c r="C5808" s="31" t="s">
        <v>5</v>
      </c>
      <c r="D5808" s="31" t="s">
        <v>11</v>
      </c>
      <c r="E5808" s="31" t="s">
        <v>25</v>
      </c>
      <c r="F5808" s="31" t="s">
        <v>6</v>
      </c>
      <c r="G5808" s="31">
        <v>23</v>
      </c>
      <c r="H5808" s="31">
        <v>4761</v>
      </c>
      <c r="I5808" s="31">
        <v>6.1183285999999999</v>
      </c>
      <c r="J5808" s="31">
        <v>6.3379500000000002</v>
      </c>
      <c r="K5808" s="31">
        <v>0.2196217</v>
      </c>
      <c r="L5808" s="31">
        <v>2.9956400000000001E-2</v>
      </c>
      <c r="M5808" s="31">
        <v>0.14201220000000001</v>
      </c>
      <c r="N5808" s="31">
        <v>0.2196217</v>
      </c>
      <c r="O5808" s="31">
        <v>0.29723110000000003</v>
      </c>
      <c r="P5808" s="31">
        <v>0.40928690000000001</v>
      </c>
      <c r="Q5808" s="31">
        <v>40.441749999999999</v>
      </c>
      <c r="R5808">
        <v>0.14799660000000001</v>
      </c>
      <c r="S5808" t="s">
        <v>20810</v>
      </c>
      <c r="T5808">
        <v>1</v>
      </c>
    </row>
    <row r="5809" spans="1:20" x14ac:dyDescent="0.25">
      <c r="A5809" s="31" t="s">
        <v>9357</v>
      </c>
      <c r="B5809" s="31" t="s">
        <v>67</v>
      </c>
      <c r="C5809" s="31" t="s">
        <v>5</v>
      </c>
      <c r="D5809" s="31" t="s">
        <v>11</v>
      </c>
      <c r="E5809" s="31" t="s">
        <v>25</v>
      </c>
      <c r="F5809" s="31" t="s">
        <v>6</v>
      </c>
      <c r="G5809" s="31">
        <v>24</v>
      </c>
      <c r="H5809" s="31">
        <v>4761</v>
      </c>
      <c r="I5809" s="31">
        <v>5.0871133000000004</v>
      </c>
      <c r="J5809" s="31">
        <v>5.3767620000000003</v>
      </c>
      <c r="K5809" s="31">
        <v>0.28964859999999998</v>
      </c>
      <c r="L5809" s="31">
        <v>0.11985030000000001</v>
      </c>
      <c r="M5809" s="31">
        <v>0.22016849999999999</v>
      </c>
      <c r="N5809" s="31">
        <v>0.28964859999999998</v>
      </c>
      <c r="O5809" s="31">
        <v>0.35912870000000002</v>
      </c>
      <c r="P5809" s="31">
        <v>0.45944689999999999</v>
      </c>
      <c r="Q5809" s="31">
        <v>40.272539999999999</v>
      </c>
      <c r="R5809">
        <v>0.13249430000000001</v>
      </c>
      <c r="S5809" t="s">
        <v>20810</v>
      </c>
      <c r="T5809">
        <v>1</v>
      </c>
    </row>
    <row r="5810" spans="1:20" x14ac:dyDescent="0.25">
      <c r="A5810" s="31" t="s">
        <v>9910</v>
      </c>
      <c r="B5810" s="31" t="s">
        <v>67</v>
      </c>
      <c r="C5810" s="31" t="s">
        <v>5</v>
      </c>
      <c r="D5810" s="31" t="s">
        <v>12</v>
      </c>
      <c r="E5810" s="31" t="s">
        <v>25</v>
      </c>
      <c r="F5810" s="31" t="s">
        <v>6</v>
      </c>
      <c r="G5810" s="31">
        <v>1</v>
      </c>
      <c r="H5810" s="31">
        <v>2478</v>
      </c>
      <c r="I5810" s="31">
        <v>2.2944550000000001</v>
      </c>
      <c r="J5810" s="31">
        <v>2.4130379999999998</v>
      </c>
      <c r="K5810" s="31">
        <v>0.1185833</v>
      </c>
      <c r="L5810" s="31">
        <v>4.2176999999999996E-3</v>
      </c>
      <c r="M5810" s="31">
        <v>7.1785799999999997E-2</v>
      </c>
      <c r="N5810" s="31">
        <v>0.1185833</v>
      </c>
      <c r="O5810" s="31">
        <v>0.16538079999999999</v>
      </c>
      <c r="P5810" s="31">
        <v>0.23294889999999999</v>
      </c>
      <c r="Q5810" s="31">
        <v>44.766359999999999</v>
      </c>
      <c r="R5810">
        <v>8.9239899999999997E-2</v>
      </c>
      <c r="S5810" t="s">
        <v>20810</v>
      </c>
      <c r="T5810">
        <v>1</v>
      </c>
    </row>
    <row r="5811" spans="1:20" x14ac:dyDescent="0.25">
      <c r="A5811" s="31" t="s">
        <v>9911</v>
      </c>
      <c r="B5811" s="31" t="s">
        <v>67</v>
      </c>
      <c r="C5811" s="31" t="s">
        <v>5</v>
      </c>
      <c r="D5811" s="31" t="s">
        <v>12</v>
      </c>
      <c r="E5811" s="31" t="s">
        <v>25</v>
      </c>
      <c r="F5811" s="31" t="s">
        <v>6</v>
      </c>
      <c r="G5811" s="31">
        <v>2</v>
      </c>
      <c r="H5811" s="31">
        <v>2478</v>
      </c>
      <c r="I5811" s="31">
        <v>2.2207146</v>
      </c>
      <c r="J5811" s="31">
        <v>2.342171</v>
      </c>
      <c r="K5811" s="31">
        <v>0.1214563</v>
      </c>
      <c r="L5811" s="31">
        <v>8.4011999999999993E-3</v>
      </c>
      <c r="M5811" s="31">
        <v>7.5195100000000001E-2</v>
      </c>
      <c r="N5811" s="31">
        <v>0.1214563</v>
      </c>
      <c r="O5811" s="31">
        <v>0.16771759999999999</v>
      </c>
      <c r="P5811" s="31">
        <v>0.23451150000000001</v>
      </c>
      <c r="Q5811" s="31">
        <v>44.248849999999997</v>
      </c>
      <c r="R5811">
        <v>8.8217400000000001E-2</v>
      </c>
      <c r="S5811" t="s">
        <v>20810</v>
      </c>
      <c r="T5811">
        <v>1</v>
      </c>
    </row>
    <row r="5812" spans="1:20" x14ac:dyDescent="0.25">
      <c r="A5812" s="31" t="s">
        <v>9912</v>
      </c>
      <c r="B5812" s="31" t="s">
        <v>67</v>
      </c>
      <c r="C5812" s="31" t="s">
        <v>5</v>
      </c>
      <c r="D5812" s="31" t="s">
        <v>12</v>
      </c>
      <c r="E5812" s="31" t="s">
        <v>25</v>
      </c>
      <c r="F5812" s="31" t="s">
        <v>6</v>
      </c>
      <c r="G5812" s="31">
        <v>3</v>
      </c>
      <c r="H5812" s="31">
        <v>2478</v>
      </c>
      <c r="I5812" s="31">
        <v>2.3006739999999999</v>
      </c>
      <c r="J5812" s="31">
        <v>2.3609840000000002</v>
      </c>
      <c r="K5812" s="31">
        <v>6.0309599999999998E-2</v>
      </c>
      <c r="L5812" s="31">
        <v>-5.6563700000000001E-2</v>
      </c>
      <c r="M5812" s="31">
        <v>1.2486000000000001E-2</v>
      </c>
      <c r="N5812" s="31">
        <v>6.0309599999999998E-2</v>
      </c>
      <c r="O5812" s="31">
        <v>0.1081332</v>
      </c>
      <c r="P5812" s="31">
        <v>0.1771829</v>
      </c>
      <c r="Q5812" s="31">
        <v>43.726300000000002</v>
      </c>
      <c r="R5812">
        <v>9.1196799999999995E-2</v>
      </c>
      <c r="S5812" t="s">
        <v>20810</v>
      </c>
      <c r="T5812">
        <v>1</v>
      </c>
    </row>
    <row r="5813" spans="1:20" x14ac:dyDescent="0.25">
      <c r="A5813" s="31" t="s">
        <v>9913</v>
      </c>
      <c r="B5813" s="31" t="s">
        <v>67</v>
      </c>
      <c r="C5813" s="31" t="s">
        <v>5</v>
      </c>
      <c r="D5813" s="31" t="s">
        <v>12</v>
      </c>
      <c r="E5813" s="31" t="s">
        <v>25</v>
      </c>
      <c r="F5813" s="31" t="s">
        <v>6</v>
      </c>
      <c r="G5813" s="31">
        <v>4</v>
      </c>
      <c r="H5813" s="31">
        <v>2478</v>
      </c>
      <c r="I5813" s="31">
        <v>2.5775237999999998</v>
      </c>
      <c r="J5813" s="31">
        <v>2.525585</v>
      </c>
      <c r="K5813" s="31">
        <v>-5.1939100000000002E-2</v>
      </c>
      <c r="L5813" s="31">
        <v>-0.18308759999999999</v>
      </c>
      <c r="M5813" s="31">
        <v>-0.105604</v>
      </c>
      <c r="N5813" s="31">
        <v>-5.1939100000000002E-2</v>
      </c>
      <c r="O5813" s="31">
        <v>1.7258E-3</v>
      </c>
      <c r="P5813" s="31">
        <v>7.9209500000000002E-2</v>
      </c>
      <c r="Q5813" s="31">
        <v>43.290059999999997</v>
      </c>
      <c r="R5813">
        <v>0.1023358</v>
      </c>
      <c r="S5813" t="s">
        <v>20810</v>
      </c>
      <c r="T5813">
        <v>1</v>
      </c>
    </row>
    <row r="5814" spans="1:20" x14ac:dyDescent="0.25">
      <c r="A5814" s="31" t="s">
        <v>9914</v>
      </c>
      <c r="B5814" s="31" t="s">
        <v>67</v>
      </c>
      <c r="C5814" s="31" t="s">
        <v>5</v>
      </c>
      <c r="D5814" s="31" t="s">
        <v>12</v>
      </c>
      <c r="E5814" s="31" t="s">
        <v>25</v>
      </c>
      <c r="F5814" s="31" t="s">
        <v>6</v>
      </c>
      <c r="G5814" s="31">
        <v>5</v>
      </c>
      <c r="H5814" s="31">
        <v>2478</v>
      </c>
      <c r="I5814" s="31">
        <v>3.0946380000000002</v>
      </c>
      <c r="J5814" s="31">
        <v>2.861961</v>
      </c>
      <c r="K5814" s="31">
        <v>-0.23267689999999999</v>
      </c>
      <c r="L5814" s="31">
        <v>-0.3864185</v>
      </c>
      <c r="M5814" s="31">
        <v>-0.29558669999999998</v>
      </c>
      <c r="N5814" s="31">
        <v>-0.23267689999999999</v>
      </c>
      <c r="O5814" s="31">
        <v>-0.1697671</v>
      </c>
      <c r="P5814" s="31">
        <v>-7.8935400000000003E-2</v>
      </c>
      <c r="Q5814" s="31">
        <v>43.063679999999998</v>
      </c>
      <c r="R5814">
        <v>0.11996519999999999</v>
      </c>
      <c r="S5814" t="s">
        <v>20810</v>
      </c>
      <c r="T5814">
        <v>1</v>
      </c>
    </row>
    <row r="5815" spans="1:20" x14ac:dyDescent="0.25">
      <c r="A5815" s="31" t="s">
        <v>9915</v>
      </c>
      <c r="B5815" s="31" t="s">
        <v>67</v>
      </c>
      <c r="C5815" s="31" t="s">
        <v>5</v>
      </c>
      <c r="D5815" s="31" t="s">
        <v>12</v>
      </c>
      <c r="E5815" s="31" t="s">
        <v>25</v>
      </c>
      <c r="F5815" s="31" t="s">
        <v>6</v>
      </c>
      <c r="G5815" s="31">
        <v>6</v>
      </c>
      <c r="H5815" s="31">
        <v>2478</v>
      </c>
      <c r="I5815" s="31">
        <v>3.7394471999999999</v>
      </c>
      <c r="J5815" s="31">
        <v>3.4322219999999999</v>
      </c>
      <c r="K5815" s="31">
        <v>-0.30722480000000002</v>
      </c>
      <c r="L5815" s="31">
        <v>-0.48160550000000002</v>
      </c>
      <c r="M5815" s="31">
        <v>-0.37858000000000003</v>
      </c>
      <c r="N5815" s="31">
        <v>-0.30722480000000002</v>
      </c>
      <c r="O5815" s="31">
        <v>-0.23586969999999999</v>
      </c>
      <c r="P5815" s="31">
        <v>-0.1328442</v>
      </c>
      <c r="Q5815" s="31">
        <v>42.962589999999999</v>
      </c>
      <c r="R5815">
        <v>0.13607</v>
      </c>
      <c r="S5815" t="s">
        <v>20810</v>
      </c>
      <c r="T5815">
        <v>1</v>
      </c>
    </row>
    <row r="5816" spans="1:20" x14ac:dyDescent="0.25">
      <c r="A5816" s="31" t="s">
        <v>9916</v>
      </c>
      <c r="B5816" s="31" t="s">
        <v>67</v>
      </c>
      <c r="C5816" s="31" t="s">
        <v>5</v>
      </c>
      <c r="D5816" s="31" t="s">
        <v>12</v>
      </c>
      <c r="E5816" s="31" t="s">
        <v>25</v>
      </c>
      <c r="F5816" s="31" t="s">
        <v>6</v>
      </c>
      <c r="G5816" s="31">
        <v>7</v>
      </c>
      <c r="H5816" s="31">
        <v>2478</v>
      </c>
      <c r="I5816" s="31">
        <v>4.1223454999999998</v>
      </c>
      <c r="J5816" s="31">
        <v>3.7311040000000002</v>
      </c>
      <c r="K5816" s="31">
        <v>-0.39124160000000002</v>
      </c>
      <c r="L5816" s="31">
        <v>-0.56495459999999997</v>
      </c>
      <c r="M5816" s="31">
        <v>-0.4623235</v>
      </c>
      <c r="N5816" s="31">
        <v>-0.39124160000000002</v>
      </c>
      <c r="O5816" s="31">
        <v>-0.32015969999999999</v>
      </c>
      <c r="P5816" s="31">
        <v>-0.21752859999999999</v>
      </c>
      <c r="Q5816" s="31">
        <v>42.59928</v>
      </c>
      <c r="R5816">
        <v>0.1355489</v>
      </c>
      <c r="S5816" t="s">
        <v>20810</v>
      </c>
      <c r="T5816">
        <v>1</v>
      </c>
    </row>
    <row r="5817" spans="1:20" x14ac:dyDescent="0.25">
      <c r="A5817" s="31" t="s">
        <v>9917</v>
      </c>
      <c r="B5817" s="31" t="s">
        <v>67</v>
      </c>
      <c r="C5817" s="31" t="s">
        <v>5</v>
      </c>
      <c r="D5817" s="31" t="s">
        <v>12</v>
      </c>
      <c r="E5817" s="31" t="s">
        <v>25</v>
      </c>
      <c r="F5817" s="31" t="s">
        <v>6</v>
      </c>
      <c r="G5817" s="31">
        <v>8</v>
      </c>
      <c r="H5817" s="31">
        <v>2478</v>
      </c>
      <c r="I5817" s="31">
        <v>4.2124855999999999</v>
      </c>
      <c r="J5817" s="31">
        <v>3.7433079999999999</v>
      </c>
      <c r="K5817" s="31">
        <v>-0.46917759999999997</v>
      </c>
      <c r="L5817" s="31">
        <v>-0.6396927</v>
      </c>
      <c r="M5817" s="31">
        <v>-0.53895099999999996</v>
      </c>
      <c r="N5817" s="31">
        <v>-0.46917759999999997</v>
      </c>
      <c r="O5817" s="31">
        <v>-0.39940419999999999</v>
      </c>
      <c r="P5817" s="31">
        <v>-0.2986625</v>
      </c>
      <c r="Q5817" s="31">
        <v>42.596919999999997</v>
      </c>
      <c r="R5817">
        <v>0.1330537</v>
      </c>
      <c r="S5817" t="s">
        <v>20810</v>
      </c>
      <c r="T5817">
        <v>1</v>
      </c>
    </row>
    <row r="5818" spans="1:20" x14ac:dyDescent="0.25">
      <c r="A5818" s="31" t="s">
        <v>9918</v>
      </c>
      <c r="B5818" s="31" t="s">
        <v>67</v>
      </c>
      <c r="C5818" s="31" t="s">
        <v>5</v>
      </c>
      <c r="D5818" s="31" t="s">
        <v>12</v>
      </c>
      <c r="E5818" s="31" t="s">
        <v>25</v>
      </c>
      <c r="F5818" s="31" t="s">
        <v>6</v>
      </c>
      <c r="G5818" s="31">
        <v>9</v>
      </c>
      <c r="H5818" s="31">
        <v>2478</v>
      </c>
      <c r="I5818" s="31">
        <v>4.1256947999999998</v>
      </c>
      <c r="J5818" s="31">
        <v>3.735776</v>
      </c>
      <c r="K5818" s="31">
        <v>-0.38991880000000001</v>
      </c>
      <c r="L5818" s="31">
        <v>-0.55042860000000005</v>
      </c>
      <c r="M5818" s="31">
        <v>-0.45559810000000001</v>
      </c>
      <c r="N5818" s="31">
        <v>-0.38991880000000001</v>
      </c>
      <c r="O5818" s="31">
        <v>-0.32423960000000002</v>
      </c>
      <c r="P5818" s="31">
        <v>-0.2294091</v>
      </c>
      <c r="Q5818" s="31">
        <v>43.766269999999999</v>
      </c>
      <c r="R5818">
        <v>0.12524640000000001</v>
      </c>
      <c r="S5818" t="s">
        <v>20810</v>
      </c>
      <c r="T5818">
        <v>1</v>
      </c>
    </row>
    <row r="5819" spans="1:20" x14ac:dyDescent="0.25">
      <c r="A5819" s="31" t="s">
        <v>9919</v>
      </c>
      <c r="B5819" s="31" t="s">
        <v>67</v>
      </c>
      <c r="C5819" s="31" t="s">
        <v>5</v>
      </c>
      <c r="D5819" s="31" t="s">
        <v>12</v>
      </c>
      <c r="E5819" s="31" t="s">
        <v>25</v>
      </c>
      <c r="F5819" s="31" t="s">
        <v>6</v>
      </c>
      <c r="G5819" s="31">
        <v>10</v>
      </c>
      <c r="H5819" s="31">
        <v>2478</v>
      </c>
      <c r="I5819" s="31">
        <v>3.8379867999999999</v>
      </c>
      <c r="J5819" s="31">
        <v>3.6105589999999999</v>
      </c>
      <c r="K5819" s="31">
        <v>-0.2274275</v>
      </c>
      <c r="L5819" s="31">
        <v>-0.37237799999999999</v>
      </c>
      <c r="M5819" s="31">
        <v>-0.2867401</v>
      </c>
      <c r="N5819" s="31">
        <v>-0.2274275</v>
      </c>
      <c r="O5819" s="31">
        <v>-0.16811499999999999</v>
      </c>
      <c r="P5819" s="31">
        <v>-8.2477099999999998E-2</v>
      </c>
      <c r="Q5819" s="31">
        <v>46.100059999999999</v>
      </c>
      <c r="R5819">
        <v>0.11310539999999999</v>
      </c>
      <c r="S5819" t="s">
        <v>20810</v>
      </c>
      <c r="T5819">
        <v>1</v>
      </c>
    </row>
    <row r="5820" spans="1:20" x14ac:dyDescent="0.25">
      <c r="A5820" s="31" t="s">
        <v>9920</v>
      </c>
      <c r="B5820" s="31" t="s">
        <v>67</v>
      </c>
      <c r="C5820" s="31" t="s">
        <v>5</v>
      </c>
      <c r="D5820" s="31" t="s">
        <v>12</v>
      </c>
      <c r="E5820" s="31" t="s">
        <v>25</v>
      </c>
      <c r="F5820" s="31" t="s">
        <v>6</v>
      </c>
      <c r="G5820" s="31">
        <v>11</v>
      </c>
      <c r="H5820" s="31">
        <v>2478</v>
      </c>
      <c r="I5820" s="31">
        <v>3.5469225</v>
      </c>
      <c r="J5820" s="31">
        <v>3.5328590000000002</v>
      </c>
      <c r="K5820" s="31">
        <v>-1.40638E-2</v>
      </c>
      <c r="L5820" s="31">
        <v>-0.14948710000000001</v>
      </c>
      <c r="M5820" s="31">
        <v>-6.9477899999999995E-2</v>
      </c>
      <c r="N5820" s="31">
        <v>-1.40638E-2</v>
      </c>
      <c r="O5820" s="31">
        <v>4.1350199999999997E-2</v>
      </c>
      <c r="P5820" s="31">
        <v>0.12135940000000001</v>
      </c>
      <c r="Q5820" s="31">
        <v>48.223509999999997</v>
      </c>
      <c r="R5820">
        <v>0.1056713</v>
      </c>
      <c r="S5820" t="s">
        <v>20810</v>
      </c>
      <c r="T5820">
        <v>1</v>
      </c>
    </row>
    <row r="5821" spans="1:20" x14ac:dyDescent="0.25">
      <c r="A5821" s="31" t="s">
        <v>9921</v>
      </c>
      <c r="B5821" s="31" t="s">
        <v>67</v>
      </c>
      <c r="C5821" s="31" t="s">
        <v>5</v>
      </c>
      <c r="D5821" s="31" t="s">
        <v>12</v>
      </c>
      <c r="E5821" s="31" t="s">
        <v>25</v>
      </c>
      <c r="F5821" s="31" t="s">
        <v>6</v>
      </c>
      <c r="G5821" s="31">
        <v>12</v>
      </c>
      <c r="H5821" s="31">
        <v>2478</v>
      </c>
      <c r="I5821" s="31">
        <v>3.1604863000000001</v>
      </c>
      <c r="J5821" s="31">
        <v>3.4129990000000001</v>
      </c>
      <c r="K5821" s="31">
        <v>0.25251309999999999</v>
      </c>
      <c r="L5821" s="31">
        <v>0.12860949999999999</v>
      </c>
      <c r="M5821" s="31">
        <v>0.20181279999999999</v>
      </c>
      <c r="N5821" s="31">
        <v>0.25251309999999999</v>
      </c>
      <c r="O5821" s="31">
        <v>0.30321350000000002</v>
      </c>
      <c r="P5821" s="31">
        <v>0.37641669999999999</v>
      </c>
      <c r="Q5821" s="31">
        <v>49.862009999999998</v>
      </c>
      <c r="R5821">
        <v>9.6682500000000005E-2</v>
      </c>
      <c r="S5821" t="s">
        <v>20810</v>
      </c>
      <c r="T5821">
        <v>1</v>
      </c>
    </row>
    <row r="5822" spans="1:20" x14ac:dyDescent="0.25">
      <c r="A5822" s="31" t="s">
        <v>9922</v>
      </c>
      <c r="B5822" s="31" t="s">
        <v>67</v>
      </c>
      <c r="C5822" s="31" t="s">
        <v>5</v>
      </c>
      <c r="D5822" s="31" t="s">
        <v>12</v>
      </c>
      <c r="E5822" s="31" t="s">
        <v>25</v>
      </c>
      <c r="F5822" s="31" t="s">
        <v>6</v>
      </c>
      <c r="G5822" s="31">
        <v>13</v>
      </c>
      <c r="H5822" s="31">
        <v>2478</v>
      </c>
      <c r="I5822" s="31">
        <v>3.0032749000000001</v>
      </c>
      <c r="J5822" s="31">
        <v>3.3167610000000001</v>
      </c>
      <c r="K5822" s="31">
        <v>0.3134866</v>
      </c>
      <c r="L5822" s="31">
        <v>0.19497619999999999</v>
      </c>
      <c r="M5822" s="31">
        <v>0.26499309999999998</v>
      </c>
      <c r="N5822" s="31">
        <v>0.3134866</v>
      </c>
      <c r="O5822" s="31">
        <v>0.36198010000000003</v>
      </c>
      <c r="P5822" s="31">
        <v>0.43199700000000002</v>
      </c>
      <c r="Q5822" s="31">
        <v>51.184519999999999</v>
      </c>
      <c r="R5822">
        <v>9.2474200000000006E-2</v>
      </c>
      <c r="S5822" t="s">
        <v>20810</v>
      </c>
      <c r="T5822">
        <v>1</v>
      </c>
    </row>
    <row r="5823" spans="1:20" x14ac:dyDescent="0.25">
      <c r="A5823" s="31" t="s">
        <v>9923</v>
      </c>
      <c r="B5823" s="31" t="s">
        <v>67</v>
      </c>
      <c r="C5823" s="31" t="s">
        <v>5</v>
      </c>
      <c r="D5823" s="31" t="s">
        <v>12</v>
      </c>
      <c r="E5823" s="31" t="s">
        <v>25</v>
      </c>
      <c r="F5823" s="31" t="s">
        <v>6</v>
      </c>
      <c r="G5823" s="31">
        <v>14</v>
      </c>
      <c r="H5823" s="31">
        <v>2478</v>
      </c>
      <c r="I5823" s="31">
        <v>2.943883</v>
      </c>
      <c r="J5823" s="31">
        <v>3.262238</v>
      </c>
      <c r="K5823" s="31">
        <v>0.31835530000000001</v>
      </c>
      <c r="L5823" s="31">
        <v>0.20286609999999999</v>
      </c>
      <c r="M5823" s="31">
        <v>0.27109800000000001</v>
      </c>
      <c r="N5823" s="31">
        <v>0.31835530000000001</v>
      </c>
      <c r="O5823" s="31">
        <v>0.36561250000000001</v>
      </c>
      <c r="P5823" s="31">
        <v>0.43384450000000002</v>
      </c>
      <c r="Q5823" s="31">
        <v>52.225250000000003</v>
      </c>
      <c r="R5823">
        <v>9.0116699999999994E-2</v>
      </c>
      <c r="S5823" t="s">
        <v>20810</v>
      </c>
      <c r="T5823">
        <v>1</v>
      </c>
    </row>
    <row r="5824" spans="1:20" x14ac:dyDescent="0.25">
      <c r="A5824" s="31" t="s">
        <v>9924</v>
      </c>
      <c r="B5824" s="31" t="s">
        <v>67</v>
      </c>
      <c r="C5824" s="31" t="s">
        <v>5</v>
      </c>
      <c r="D5824" s="31" t="s">
        <v>12</v>
      </c>
      <c r="E5824" s="31" t="s">
        <v>25</v>
      </c>
      <c r="F5824" s="31" t="s">
        <v>6</v>
      </c>
      <c r="G5824" s="31">
        <v>15</v>
      </c>
      <c r="H5824" s="31">
        <v>2478</v>
      </c>
      <c r="I5824" s="31">
        <v>3.0702902999999999</v>
      </c>
      <c r="J5824" s="31">
        <v>3.3916710000000001</v>
      </c>
      <c r="K5824" s="31">
        <v>0.32138060000000002</v>
      </c>
      <c r="L5824" s="31">
        <v>0.20365040000000001</v>
      </c>
      <c r="M5824" s="31">
        <v>0.27320640000000002</v>
      </c>
      <c r="N5824" s="31">
        <v>0.32138060000000002</v>
      </c>
      <c r="O5824" s="31">
        <v>0.36955480000000002</v>
      </c>
      <c r="P5824" s="31">
        <v>0.43911080000000002</v>
      </c>
      <c r="Q5824" s="31">
        <v>52.776150000000001</v>
      </c>
      <c r="R5824">
        <v>9.18654E-2</v>
      </c>
      <c r="S5824" t="s">
        <v>20810</v>
      </c>
      <c r="T5824">
        <v>1</v>
      </c>
    </row>
    <row r="5825" spans="1:20" x14ac:dyDescent="0.25">
      <c r="A5825" s="31" t="s">
        <v>9925</v>
      </c>
      <c r="B5825" s="31" t="s">
        <v>67</v>
      </c>
      <c r="C5825" s="31" t="s">
        <v>5</v>
      </c>
      <c r="D5825" s="31" t="s">
        <v>12</v>
      </c>
      <c r="E5825" s="31" t="s">
        <v>25</v>
      </c>
      <c r="F5825" s="31" t="s">
        <v>6</v>
      </c>
      <c r="G5825" s="31">
        <v>16</v>
      </c>
      <c r="H5825" s="31">
        <v>2478</v>
      </c>
      <c r="I5825" s="31">
        <v>3.5730529999999998</v>
      </c>
      <c r="J5825" s="31">
        <v>3.8282820000000002</v>
      </c>
      <c r="K5825" s="31">
        <v>0.25522879999999998</v>
      </c>
      <c r="L5825" s="31">
        <v>0.1210133</v>
      </c>
      <c r="M5825" s="31">
        <v>0.20030890000000001</v>
      </c>
      <c r="N5825" s="31">
        <v>0.25522879999999998</v>
      </c>
      <c r="O5825" s="31">
        <v>0.3101488</v>
      </c>
      <c r="P5825" s="31">
        <v>0.38944440000000002</v>
      </c>
      <c r="Q5825" s="31">
        <v>52.301810000000003</v>
      </c>
      <c r="R5825">
        <v>0.104729</v>
      </c>
      <c r="S5825" t="s">
        <v>20810</v>
      </c>
      <c r="T5825">
        <v>1</v>
      </c>
    </row>
    <row r="5826" spans="1:20" x14ac:dyDescent="0.25">
      <c r="A5826" s="31" t="s">
        <v>9926</v>
      </c>
      <c r="B5826" s="31" t="s">
        <v>67</v>
      </c>
      <c r="C5826" s="31" t="s">
        <v>5</v>
      </c>
      <c r="D5826" s="31" t="s">
        <v>12</v>
      </c>
      <c r="E5826" s="31" t="s">
        <v>25</v>
      </c>
      <c r="F5826" s="31" t="s">
        <v>6</v>
      </c>
      <c r="G5826" s="31">
        <v>17</v>
      </c>
      <c r="H5826" s="31">
        <v>2478</v>
      </c>
      <c r="I5826" s="31">
        <v>4.5274546000000004</v>
      </c>
      <c r="J5826" s="31">
        <v>4.6098840000000001</v>
      </c>
      <c r="K5826" s="31">
        <v>8.2429699999999995E-2</v>
      </c>
      <c r="L5826" s="31">
        <v>-7.7767799999999998E-2</v>
      </c>
      <c r="M5826" s="31">
        <v>1.6878199999999999E-2</v>
      </c>
      <c r="N5826" s="31">
        <v>8.2429699999999995E-2</v>
      </c>
      <c r="O5826" s="31">
        <v>0.14798120000000001</v>
      </c>
      <c r="P5826" s="31">
        <v>0.24262710000000001</v>
      </c>
      <c r="Q5826" s="31">
        <v>51.193750000000001</v>
      </c>
      <c r="R5826">
        <v>0.12500269999999999</v>
      </c>
      <c r="S5826" t="s">
        <v>20810</v>
      </c>
      <c r="T5826">
        <v>1</v>
      </c>
    </row>
    <row r="5827" spans="1:20" x14ac:dyDescent="0.25">
      <c r="A5827" s="31" t="s">
        <v>9927</v>
      </c>
      <c r="B5827" s="31" t="s">
        <v>67</v>
      </c>
      <c r="C5827" s="31" t="s">
        <v>5</v>
      </c>
      <c r="D5827" s="31" t="s">
        <v>12</v>
      </c>
      <c r="E5827" s="31" t="s">
        <v>25</v>
      </c>
      <c r="F5827" s="31" t="s">
        <v>6</v>
      </c>
      <c r="G5827" s="31">
        <v>18</v>
      </c>
      <c r="H5827" s="31">
        <v>2478</v>
      </c>
      <c r="I5827" s="31">
        <v>5.0228820000000001</v>
      </c>
      <c r="J5827" s="31">
        <v>4.8555570000000001</v>
      </c>
      <c r="K5827" s="31">
        <v>-0.167325</v>
      </c>
      <c r="L5827" s="31">
        <v>-0.34194429999999998</v>
      </c>
      <c r="M5827" s="31">
        <v>-0.23877780000000001</v>
      </c>
      <c r="N5827" s="31">
        <v>-0.167325</v>
      </c>
      <c r="O5827" s="31">
        <v>-9.5872200000000005E-2</v>
      </c>
      <c r="P5827" s="31">
        <v>7.2943000000000001E-3</v>
      </c>
      <c r="Q5827" s="31">
        <v>49.674689999999998</v>
      </c>
      <c r="R5827">
        <v>0.13625609999999999</v>
      </c>
      <c r="S5827" t="s">
        <v>20810</v>
      </c>
      <c r="T5827">
        <v>1</v>
      </c>
    </row>
    <row r="5828" spans="1:20" x14ac:dyDescent="0.25">
      <c r="A5828" s="31" t="s">
        <v>9928</v>
      </c>
      <c r="B5828" s="31" t="s">
        <v>67</v>
      </c>
      <c r="C5828" s="31" t="s">
        <v>5</v>
      </c>
      <c r="D5828" s="31" t="s">
        <v>12</v>
      </c>
      <c r="E5828" s="31" t="s">
        <v>25</v>
      </c>
      <c r="F5828" s="31" t="s">
        <v>6</v>
      </c>
      <c r="G5828" s="31">
        <v>19</v>
      </c>
      <c r="H5828" s="31">
        <v>2478</v>
      </c>
      <c r="I5828" s="31">
        <v>4.9235289</v>
      </c>
      <c r="J5828" s="31">
        <v>4.8159450000000001</v>
      </c>
      <c r="K5828" s="31">
        <v>-0.1075842</v>
      </c>
      <c r="L5828" s="31">
        <v>-0.28063979999999999</v>
      </c>
      <c r="M5828" s="31">
        <v>-0.1783971</v>
      </c>
      <c r="N5828" s="31">
        <v>-0.1075842</v>
      </c>
      <c r="O5828" s="31">
        <v>-3.6771199999999997E-2</v>
      </c>
      <c r="P5828" s="31">
        <v>6.5471399999999999E-2</v>
      </c>
      <c r="Q5828" s="31">
        <v>48.445079999999997</v>
      </c>
      <c r="R5828">
        <v>0.13503599999999999</v>
      </c>
      <c r="S5828" t="s">
        <v>20810</v>
      </c>
      <c r="T5828">
        <v>1</v>
      </c>
    </row>
    <row r="5829" spans="1:20" x14ac:dyDescent="0.25">
      <c r="A5829" s="31" t="s">
        <v>9929</v>
      </c>
      <c r="B5829" s="31" t="s">
        <v>67</v>
      </c>
      <c r="C5829" s="31" t="s">
        <v>5</v>
      </c>
      <c r="D5829" s="31" t="s">
        <v>12</v>
      </c>
      <c r="E5829" s="31" t="s">
        <v>25</v>
      </c>
      <c r="F5829" s="31" t="s">
        <v>6</v>
      </c>
      <c r="G5829" s="31">
        <v>20</v>
      </c>
      <c r="H5829" s="31">
        <v>2478</v>
      </c>
      <c r="I5829" s="31">
        <v>4.6301426000000001</v>
      </c>
      <c r="J5829" s="31">
        <v>4.648352</v>
      </c>
      <c r="K5829" s="31">
        <v>1.8209599999999999E-2</v>
      </c>
      <c r="L5829" s="31">
        <v>-0.1496219</v>
      </c>
      <c r="M5829" s="31">
        <v>-5.0465700000000002E-2</v>
      </c>
      <c r="N5829" s="31">
        <v>1.8209599999999999E-2</v>
      </c>
      <c r="O5829" s="31">
        <v>8.6884900000000001E-2</v>
      </c>
      <c r="P5829" s="31">
        <v>0.18604109999999999</v>
      </c>
      <c r="Q5829" s="31">
        <v>47.302770000000002</v>
      </c>
      <c r="R5829">
        <v>0.13095960000000001</v>
      </c>
      <c r="S5829" t="s">
        <v>20810</v>
      </c>
      <c r="T5829">
        <v>1</v>
      </c>
    </row>
    <row r="5830" spans="1:20" x14ac:dyDescent="0.25">
      <c r="A5830" s="31" t="s">
        <v>9930</v>
      </c>
      <c r="B5830" s="31" t="s">
        <v>67</v>
      </c>
      <c r="C5830" s="31" t="s">
        <v>5</v>
      </c>
      <c r="D5830" s="31" t="s">
        <v>12</v>
      </c>
      <c r="E5830" s="31" t="s">
        <v>25</v>
      </c>
      <c r="F5830" s="31" t="s">
        <v>6</v>
      </c>
      <c r="G5830" s="31">
        <v>21</v>
      </c>
      <c r="H5830" s="31">
        <v>2478</v>
      </c>
      <c r="I5830" s="31">
        <v>4.1986333</v>
      </c>
      <c r="J5830" s="31">
        <v>4.2880830000000003</v>
      </c>
      <c r="K5830" s="31">
        <v>8.9449799999999996E-2</v>
      </c>
      <c r="L5830" s="31">
        <v>-6.9372699999999995E-2</v>
      </c>
      <c r="M5830" s="31">
        <v>2.4460900000000001E-2</v>
      </c>
      <c r="N5830" s="31">
        <v>8.9449799999999996E-2</v>
      </c>
      <c r="O5830" s="31">
        <v>0.15443870000000001</v>
      </c>
      <c r="P5830" s="31">
        <v>0.2482723</v>
      </c>
      <c r="Q5830" s="31">
        <v>46.393610000000002</v>
      </c>
      <c r="R5830">
        <v>0.1239299</v>
      </c>
      <c r="S5830" t="s">
        <v>20810</v>
      </c>
      <c r="T5830">
        <v>1</v>
      </c>
    </row>
    <row r="5831" spans="1:20" x14ac:dyDescent="0.25">
      <c r="A5831" s="31" t="s">
        <v>9931</v>
      </c>
      <c r="B5831" s="31" t="s">
        <v>67</v>
      </c>
      <c r="C5831" s="31" t="s">
        <v>5</v>
      </c>
      <c r="D5831" s="31" t="s">
        <v>12</v>
      </c>
      <c r="E5831" s="31" t="s">
        <v>25</v>
      </c>
      <c r="F5831" s="31" t="s">
        <v>6</v>
      </c>
      <c r="G5831" s="31">
        <v>22</v>
      </c>
      <c r="H5831" s="31">
        <v>2478</v>
      </c>
      <c r="I5831" s="31">
        <v>3.5415394</v>
      </c>
      <c r="J5831" s="31">
        <v>3.6348760000000002</v>
      </c>
      <c r="K5831" s="31">
        <v>9.33369E-2</v>
      </c>
      <c r="L5831" s="31">
        <v>-5.0535999999999998E-2</v>
      </c>
      <c r="M5831" s="31">
        <v>3.4465299999999997E-2</v>
      </c>
      <c r="N5831" s="31">
        <v>9.33369E-2</v>
      </c>
      <c r="O5831" s="31">
        <v>0.1522085</v>
      </c>
      <c r="P5831" s="31">
        <v>0.2372098</v>
      </c>
      <c r="Q5831" s="31">
        <v>45.68244</v>
      </c>
      <c r="R5831">
        <v>0.11226460000000001</v>
      </c>
      <c r="S5831" t="s">
        <v>20810</v>
      </c>
      <c r="T5831">
        <v>1</v>
      </c>
    </row>
    <row r="5832" spans="1:20" x14ac:dyDescent="0.25">
      <c r="A5832" s="31" t="s">
        <v>9932</v>
      </c>
      <c r="B5832" s="31" t="s">
        <v>67</v>
      </c>
      <c r="C5832" s="31" t="s">
        <v>5</v>
      </c>
      <c r="D5832" s="31" t="s">
        <v>12</v>
      </c>
      <c r="E5832" s="31" t="s">
        <v>25</v>
      </c>
      <c r="F5832" s="31" t="s">
        <v>6</v>
      </c>
      <c r="G5832" s="31">
        <v>23</v>
      </c>
      <c r="H5832" s="31">
        <v>2478</v>
      </c>
      <c r="I5832" s="31">
        <v>2.8932989</v>
      </c>
      <c r="J5832" s="31">
        <v>3.0461019999999999</v>
      </c>
      <c r="K5832" s="31">
        <v>0.15280289999999999</v>
      </c>
      <c r="L5832" s="31">
        <v>2.4829500000000001E-2</v>
      </c>
      <c r="M5832" s="31">
        <v>0.1004372</v>
      </c>
      <c r="N5832" s="31">
        <v>0.15280289999999999</v>
      </c>
      <c r="O5832" s="31">
        <v>0.2051685</v>
      </c>
      <c r="P5832" s="31">
        <v>0.28077619999999998</v>
      </c>
      <c r="Q5832" s="31">
        <v>45.291310000000003</v>
      </c>
      <c r="R5832">
        <v>9.9858100000000005E-2</v>
      </c>
      <c r="S5832" t="s">
        <v>20810</v>
      </c>
      <c r="T5832">
        <v>1</v>
      </c>
    </row>
    <row r="5833" spans="1:20" x14ac:dyDescent="0.25">
      <c r="A5833" s="31" t="s">
        <v>9933</v>
      </c>
      <c r="B5833" s="31" t="s">
        <v>67</v>
      </c>
      <c r="C5833" s="31" t="s">
        <v>5</v>
      </c>
      <c r="D5833" s="31" t="s">
        <v>12</v>
      </c>
      <c r="E5833" s="31" t="s">
        <v>25</v>
      </c>
      <c r="F5833" s="31" t="s">
        <v>6</v>
      </c>
      <c r="G5833" s="31">
        <v>24</v>
      </c>
      <c r="H5833" s="31">
        <v>2478</v>
      </c>
      <c r="I5833" s="31">
        <v>2.4452232</v>
      </c>
      <c r="J5833" s="31">
        <v>2.6062569999999998</v>
      </c>
      <c r="K5833" s="31">
        <v>0.16103400000000001</v>
      </c>
      <c r="L5833" s="31">
        <v>4.2599400000000003E-2</v>
      </c>
      <c r="M5833" s="31">
        <v>0.11257159999999999</v>
      </c>
      <c r="N5833" s="31">
        <v>0.16103400000000001</v>
      </c>
      <c r="O5833" s="31">
        <v>0.2094965</v>
      </c>
      <c r="P5833" s="31">
        <v>0.27946860000000001</v>
      </c>
      <c r="Q5833" s="31">
        <v>44.519750000000002</v>
      </c>
      <c r="R5833">
        <v>9.2414999999999997E-2</v>
      </c>
      <c r="S5833" t="s">
        <v>20810</v>
      </c>
      <c r="T5833">
        <v>1</v>
      </c>
    </row>
    <row r="5834" spans="1:20" x14ac:dyDescent="0.25">
      <c r="A5834" s="31" t="s">
        <v>5326</v>
      </c>
      <c r="B5834" s="31" t="s">
        <v>67</v>
      </c>
      <c r="C5834" s="31" t="s">
        <v>5</v>
      </c>
      <c r="D5834" s="31" t="s">
        <v>7</v>
      </c>
      <c r="E5834" s="31" t="s">
        <v>25</v>
      </c>
      <c r="F5834" s="31" t="s">
        <v>52</v>
      </c>
      <c r="G5834" s="31">
        <v>1</v>
      </c>
      <c r="H5834" s="31">
        <v>54701</v>
      </c>
      <c r="I5834" s="31">
        <v>51.899493</v>
      </c>
      <c r="J5834" s="31">
        <v>55.607489999999999</v>
      </c>
      <c r="K5834" s="31">
        <v>3.7079970000000002</v>
      </c>
      <c r="L5834" s="31">
        <v>2.7437640000000001</v>
      </c>
      <c r="M5834" s="31">
        <v>3.3134410000000001</v>
      </c>
      <c r="N5834" s="31">
        <v>3.7079970000000002</v>
      </c>
      <c r="O5834" s="31">
        <v>4.1025539999999996</v>
      </c>
      <c r="P5834" s="31">
        <v>4.6722299999999999</v>
      </c>
      <c r="Q5834" s="31">
        <v>37.540930000000003</v>
      </c>
      <c r="R5834">
        <v>0.75239500000000004</v>
      </c>
      <c r="S5834" t="s">
        <v>20810</v>
      </c>
      <c r="T5834">
        <v>1</v>
      </c>
    </row>
    <row r="5835" spans="1:20" x14ac:dyDescent="0.25">
      <c r="A5835" s="31" t="s">
        <v>5327</v>
      </c>
      <c r="B5835" s="31" t="s">
        <v>67</v>
      </c>
      <c r="C5835" s="31" t="s">
        <v>5</v>
      </c>
      <c r="D5835" s="31" t="s">
        <v>7</v>
      </c>
      <c r="E5835" s="31" t="s">
        <v>25</v>
      </c>
      <c r="F5835" s="31" t="s">
        <v>52</v>
      </c>
      <c r="G5835" s="31">
        <v>2</v>
      </c>
      <c r="H5835" s="31">
        <v>54701</v>
      </c>
      <c r="I5835" s="31">
        <v>51.417729000000001</v>
      </c>
      <c r="J5835" s="31">
        <v>53.516739999999999</v>
      </c>
      <c r="K5835" s="31">
        <v>2.0990139999999999</v>
      </c>
      <c r="L5835" s="31">
        <v>1.158007</v>
      </c>
      <c r="M5835" s="31">
        <v>1.713962</v>
      </c>
      <c r="N5835" s="31">
        <v>2.0990139999999999</v>
      </c>
      <c r="O5835" s="31">
        <v>2.484067</v>
      </c>
      <c r="P5835" s="31">
        <v>3.0400209999999999</v>
      </c>
      <c r="Q5835" s="31">
        <v>36.399360000000001</v>
      </c>
      <c r="R5835">
        <v>0.73427180000000003</v>
      </c>
      <c r="S5835" t="s">
        <v>20810</v>
      </c>
      <c r="T5835">
        <v>1</v>
      </c>
    </row>
    <row r="5836" spans="1:20" x14ac:dyDescent="0.25">
      <c r="A5836" s="31" t="s">
        <v>5328</v>
      </c>
      <c r="B5836" s="31" t="s">
        <v>67</v>
      </c>
      <c r="C5836" s="31" t="s">
        <v>5</v>
      </c>
      <c r="D5836" s="31" t="s">
        <v>7</v>
      </c>
      <c r="E5836" s="31" t="s">
        <v>25</v>
      </c>
      <c r="F5836" s="31" t="s">
        <v>52</v>
      </c>
      <c r="G5836" s="31">
        <v>3</v>
      </c>
      <c r="H5836" s="31">
        <v>54701</v>
      </c>
      <c r="I5836" s="31">
        <v>53.022162999999999</v>
      </c>
      <c r="J5836" s="31">
        <v>53.7744</v>
      </c>
      <c r="K5836" s="31">
        <v>0.75223969999999996</v>
      </c>
      <c r="L5836" s="31">
        <v>-0.2587971</v>
      </c>
      <c r="M5836" s="31">
        <v>0.33853159999999999</v>
      </c>
      <c r="N5836" s="31">
        <v>0.75223969999999996</v>
      </c>
      <c r="O5836" s="31">
        <v>1.165948</v>
      </c>
      <c r="P5836" s="31">
        <v>1.763277</v>
      </c>
      <c r="Q5836" s="31">
        <v>35.229500000000002</v>
      </c>
      <c r="R5836">
        <v>0.78891619999999996</v>
      </c>
      <c r="S5836" t="s">
        <v>20810</v>
      </c>
      <c r="T5836">
        <v>1</v>
      </c>
    </row>
    <row r="5837" spans="1:20" x14ac:dyDescent="0.25">
      <c r="A5837" s="31" t="s">
        <v>5329</v>
      </c>
      <c r="B5837" s="31" t="s">
        <v>67</v>
      </c>
      <c r="C5837" s="31" t="s">
        <v>5</v>
      </c>
      <c r="D5837" s="31" t="s">
        <v>7</v>
      </c>
      <c r="E5837" s="31" t="s">
        <v>25</v>
      </c>
      <c r="F5837" s="31" t="s">
        <v>52</v>
      </c>
      <c r="G5837" s="31">
        <v>4</v>
      </c>
      <c r="H5837" s="31">
        <v>54701</v>
      </c>
      <c r="I5837" s="31">
        <v>57.828884000000002</v>
      </c>
      <c r="J5837" s="31">
        <v>56.817230000000002</v>
      </c>
      <c r="K5837" s="31">
        <v>-1.0116499999999999</v>
      </c>
      <c r="L5837" s="31">
        <v>-2.0816249999999998</v>
      </c>
      <c r="M5837" s="31">
        <v>-1.4494750000000001</v>
      </c>
      <c r="N5837" s="31">
        <v>-1.0116499999999999</v>
      </c>
      <c r="O5837" s="31">
        <v>-0.57382549999999999</v>
      </c>
      <c r="P5837" s="31">
        <v>5.8323899999999998E-2</v>
      </c>
      <c r="Q5837" s="31">
        <v>34.247070000000001</v>
      </c>
      <c r="R5837">
        <v>0.83490529999999996</v>
      </c>
      <c r="S5837" t="s">
        <v>20810</v>
      </c>
      <c r="T5837">
        <v>1</v>
      </c>
    </row>
    <row r="5838" spans="1:20" x14ac:dyDescent="0.25">
      <c r="A5838" s="31" t="s">
        <v>5330</v>
      </c>
      <c r="B5838" s="31" t="s">
        <v>67</v>
      </c>
      <c r="C5838" s="31" t="s">
        <v>5</v>
      </c>
      <c r="D5838" s="31" t="s">
        <v>7</v>
      </c>
      <c r="E5838" s="31" t="s">
        <v>25</v>
      </c>
      <c r="F5838" s="31" t="s">
        <v>52</v>
      </c>
      <c r="G5838" s="31">
        <v>5</v>
      </c>
      <c r="H5838" s="31">
        <v>54701</v>
      </c>
      <c r="I5838" s="31">
        <v>68.600255000000004</v>
      </c>
      <c r="J5838" s="31">
        <v>64.775049999999993</v>
      </c>
      <c r="K5838" s="31">
        <v>-3.8252079999999999</v>
      </c>
      <c r="L5838" s="31">
        <v>-5.0588009999999999</v>
      </c>
      <c r="M5838" s="31">
        <v>-4.3299839999999996</v>
      </c>
      <c r="N5838" s="31">
        <v>-3.8252079999999999</v>
      </c>
      <c r="O5838" s="31">
        <v>-3.3204319999999998</v>
      </c>
      <c r="P5838" s="31">
        <v>-2.591615</v>
      </c>
      <c r="Q5838" s="31">
        <v>33.767290000000003</v>
      </c>
      <c r="R5838">
        <v>0.96257760000000003</v>
      </c>
      <c r="S5838" t="s">
        <v>20810</v>
      </c>
      <c r="T5838">
        <v>1</v>
      </c>
    </row>
    <row r="5839" spans="1:20" x14ac:dyDescent="0.25">
      <c r="A5839" s="31" t="s">
        <v>5331</v>
      </c>
      <c r="B5839" s="31" t="s">
        <v>67</v>
      </c>
      <c r="C5839" s="31" t="s">
        <v>5</v>
      </c>
      <c r="D5839" s="31" t="s">
        <v>7</v>
      </c>
      <c r="E5839" s="31" t="s">
        <v>25</v>
      </c>
      <c r="F5839" s="31" t="s">
        <v>52</v>
      </c>
      <c r="G5839" s="31">
        <v>6</v>
      </c>
      <c r="H5839" s="31">
        <v>54701</v>
      </c>
      <c r="I5839" s="31">
        <v>85.548586</v>
      </c>
      <c r="J5839" s="31">
        <v>79.702950000000001</v>
      </c>
      <c r="K5839" s="31">
        <v>-5.8456359999999998</v>
      </c>
      <c r="L5839" s="31">
        <v>-7.3239669999999997</v>
      </c>
      <c r="M5839" s="31">
        <v>-6.450558</v>
      </c>
      <c r="N5839" s="31">
        <v>-5.8456359999999998</v>
      </c>
      <c r="O5839" s="31">
        <v>-5.2407149999999998</v>
      </c>
      <c r="P5839" s="31">
        <v>-4.367305</v>
      </c>
      <c r="Q5839" s="31">
        <v>33.341450000000002</v>
      </c>
      <c r="R5839">
        <v>1.153548</v>
      </c>
      <c r="S5839" t="s">
        <v>20810</v>
      </c>
      <c r="T5839">
        <v>1</v>
      </c>
    </row>
    <row r="5840" spans="1:20" x14ac:dyDescent="0.25">
      <c r="A5840" s="31" t="s">
        <v>5332</v>
      </c>
      <c r="B5840" s="31" t="s">
        <v>67</v>
      </c>
      <c r="C5840" s="31" t="s">
        <v>5</v>
      </c>
      <c r="D5840" s="31" t="s">
        <v>7</v>
      </c>
      <c r="E5840" s="31" t="s">
        <v>25</v>
      </c>
      <c r="F5840" s="31" t="s">
        <v>52</v>
      </c>
      <c r="G5840" s="31">
        <v>7</v>
      </c>
      <c r="H5840" s="31">
        <v>54701</v>
      </c>
      <c r="I5840" s="31">
        <v>97.513294999999999</v>
      </c>
      <c r="J5840" s="31">
        <v>87.438800000000001</v>
      </c>
      <c r="K5840" s="31">
        <v>-10.074490000000001</v>
      </c>
      <c r="L5840" s="31">
        <v>-11.74212</v>
      </c>
      <c r="M5840" s="31">
        <v>-10.756869999999999</v>
      </c>
      <c r="N5840" s="31">
        <v>-10.074490000000001</v>
      </c>
      <c r="O5840" s="31">
        <v>-9.3921119999999991</v>
      </c>
      <c r="P5840" s="31">
        <v>-8.4068640000000006</v>
      </c>
      <c r="Q5840" s="31">
        <v>33.211309999999997</v>
      </c>
      <c r="R5840">
        <v>1.301256</v>
      </c>
      <c r="S5840" t="s">
        <v>20810</v>
      </c>
      <c r="T5840">
        <v>1</v>
      </c>
    </row>
    <row r="5841" spans="1:20" x14ac:dyDescent="0.25">
      <c r="A5841" s="31" t="s">
        <v>5333</v>
      </c>
      <c r="B5841" s="31" t="s">
        <v>67</v>
      </c>
      <c r="C5841" s="31" t="s">
        <v>5</v>
      </c>
      <c r="D5841" s="31" t="s">
        <v>7</v>
      </c>
      <c r="E5841" s="31" t="s">
        <v>25</v>
      </c>
      <c r="F5841" s="31" t="s">
        <v>52</v>
      </c>
      <c r="G5841" s="31">
        <v>8</v>
      </c>
      <c r="H5841" s="31">
        <v>54701</v>
      </c>
      <c r="I5841" s="31">
        <v>94.559894999999997</v>
      </c>
      <c r="J5841" s="31">
        <v>81.059910000000002</v>
      </c>
      <c r="K5841" s="31">
        <v>-13.499980000000001</v>
      </c>
      <c r="L5841" s="31">
        <v>-15.01995</v>
      </c>
      <c r="M5841" s="31">
        <v>-14.12194</v>
      </c>
      <c r="N5841" s="31">
        <v>-13.499980000000001</v>
      </c>
      <c r="O5841" s="31">
        <v>-12.878019999999999</v>
      </c>
      <c r="P5841" s="31">
        <v>-11.98001</v>
      </c>
      <c r="Q5841" s="31">
        <v>33.409379999999999</v>
      </c>
      <c r="R5841">
        <v>1.1860360000000001</v>
      </c>
      <c r="S5841" t="s">
        <v>20810</v>
      </c>
      <c r="T5841">
        <v>1</v>
      </c>
    </row>
    <row r="5842" spans="1:20" x14ac:dyDescent="0.25">
      <c r="A5842" s="31" t="s">
        <v>5334</v>
      </c>
      <c r="B5842" s="31" t="s">
        <v>67</v>
      </c>
      <c r="C5842" s="31" t="s">
        <v>5</v>
      </c>
      <c r="D5842" s="31" t="s">
        <v>7</v>
      </c>
      <c r="E5842" s="31" t="s">
        <v>25</v>
      </c>
      <c r="F5842" s="31" t="s">
        <v>52</v>
      </c>
      <c r="G5842" s="31">
        <v>9</v>
      </c>
      <c r="H5842" s="31">
        <v>54701</v>
      </c>
      <c r="I5842" s="31">
        <v>88.283547999999996</v>
      </c>
      <c r="J5842" s="31">
        <v>76.031869999999998</v>
      </c>
      <c r="K5842" s="31">
        <v>-12.25168</v>
      </c>
      <c r="L5842" s="31">
        <v>-13.68519</v>
      </c>
      <c r="M5842" s="31">
        <v>-12.83826</v>
      </c>
      <c r="N5842" s="31">
        <v>-12.25168</v>
      </c>
      <c r="O5842" s="31">
        <v>-11.665100000000001</v>
      </c>
      <c r="P5842" s="31">
        <v>-10.818160000000001</v>
      </c>
      <c r="Q5842" s="31">
        <v>36.721800000000002</v>
      </c>
      <c r="R5842">
        <v>1.1185780000000001</v>
      </c>
      <c r="S5842" t="s">
        <v>20810</v>
      </c>
      <c r="T5842">
        <v>1</v>
      </c>
    </row>
    <row r="5843" spans="1:20" x14ac:dyDescent="0.25">
      <c r="A5843" s="31" t="s">
        <v>5335</v>
      </c>
      <c r="B5843" s="31" t="s">
        <v>67</v>
      </c>
      <c r="C5843" s="31" t="s">
        <v>5</v>
      </c>
      <c r="D5843" s="31" t="s">
        <v>7</v>
      </c>
      <c r="E5843" s="31" t="s">
        <v>25</v>
      </c>
      <c r="F5843" s="31" t="s">
        <v>52</v>
      </c>
      <c r="G5843" s="31">
        <v>10</v>
      </c>
      <c r="H5843" s="31">
        <v>54701</v>
      </c>
      <c r="I5843" s="31">
        <v>80.668908999999999</v>
      </c>
      <c r="J5843" s="31">
        <v>72.180509999999998</v>
      </c>
      <c r="K5843" s="31">
        <v>-8.4883980000000001</v>
      </c>
      <c r="L5843" s="31">
        <v>-9.8441960000000002</v>
      </c>
      <c r="M5843" s="31">
        <v>-9.0431799999999996</v>
      </c>
      <c r="N5843" s="31">
        <v>-8.4883980000000001</v>
      </c>
      <c r="O5843" s="31">
        <v>-7.9336159999999998</v>
      </c>
      <c r="P5843" s="31">
        <v>-7.1325979999999998</v>
      </c>
      <c r="Q5843" s="31">
        <v>41.162939999999999</v>
      </c>
      <c r="R5843">
        <v>1.057936</v>
      </c>
      <c r="S5843" t="s">
        <v>20810</v>
      </c>
      <c r="T5843">
        <v>1</v>
      </c>
    </row>
    <row r="5844" spans="1:20" x14ac:dyDescent="0.25">
      <c r="A5844" s="31" t="s">
        <v>5336</v>
      </c>
      <c r="B5844" s="31" t="s">
        <v>67</v>
      </c>
      <c r="C5844" s="31" t="s">
        <v>5</v>
      </c>
      <c r="D5844" s="31" t="s">
        <v>7</v>
      </c>
      <c r="E5844" s="31" t="s">
        <v>25</v>
      </c>
      <c r="F5844" s="31" t="s">
        <v>52</v>
      </c>
      <c r="G5844" s="31">
        <v>11</v>
      </c>
      <c r="H5844" s="31">
        <v>54701</v>
      </c>
      <c r="I5844" s="31">
        <v>72.607281999999998</v>
      </c>
      <c r="J5844" s="31">
        <v>69.101060000000004</v>
      </c>
      <c r="K5844" s="31">
        <v>-3.5062229999999999</v>
      </c>
      <c r="L5844" s="31">
        <v>-4.773765</v>
      </c>
      <c r="M5844" s="31">
        <v>-4.0248910000000002</v>
      </c>
      <c r="N5844" s="31">
        <v>-3.5062229999999999</v>
      </c>
      <c r="O5844" s="31">
        <v>-2.9875560000000001</v>
      </c>
      <c r="P5844" s="31">
        <v>-2.2386819999999998</v>
      </c>
      <c r="Q5844" s="31">
        <v>44.991779999999999</v>
      </c>
      <c r="R5844">
        <v>0.98906819999999995</v>
      </c>
      <c r="S5844" t="s">
        <v>20810</v>
      </c>
      <c r="T5844">
        <v>1</v>
      </c>
    </row>
    <row r="5845" spans="1:20" x14ac:dyDescent="0.25">
      <c r="A5845" s="31" t="s">
        <v>5337</v>
      </c>
      <c r="B5845" s="31" t="s">
        <v>67</v>
      </c>
      <c r="C5845" s="31" t="s">
        <v>5</v>
      </c>
      <c r="D5845" s="31" t="s">
        <v>7</v>
      </c>
      <c r="E5845" s="31" t="s">
        <v>25</v>
      </c>
      <c r="F5845" s="31" t="s">
        <v>52</v>
      </c>
      <c r="G5845" s="31">
        <v>12</v>
      </c>
      <c r="H5845" s="31">
        <v>54701</v>
      </c>
      <c r="I5845" s="31">
        <v>63.209600999999999</v>
      </c>
      <c r="J5845" s="31">
        <v>67.031670000000005</v>
      </c>
      <c r="K5845" s="31">
        <v>3.8220689999999999</v>
      </c>
      <c r="L5845" s="31">
        <v>2.6735980000000001</v>
      </c>
      <c r="M5845" s="31">
        <v>3.3521239999999999</v>
      </c>
      <c r="N5845" s="31">
        <v>3.8220689999999999</v>
      </c>
      <c r="O5845" s="31">
        <v>4.292014</v>
      </c>
      <c r="P5845" s="31">
        <v>4.9705399999999997</v>
      </c>
      <c r="Q5845" s="31">
        <v>47.717489999999998</v>
      </c>
      <c r="R5845">
        <v>0.89615659999999997</v>
      </c>
      <c r="S5845" t="s">
        <v>20810</v>
      </c>
      <c r="T5845">
        <v>1</v>
      </c>
    </row>
    <row r="5846" spans="1:20" x14ac:dyDescent="0.25">
      <c r="A5846" s="31" t="s">
        <v>5338</v>
      </c>
      <c r="B5846" s="31" t="s">
        <v>67</v>
      </c>
      <c r="C5846" s="31" t="s">
        <v>5</v>
      </c>
      <c r="D5846" s="31" t="s">
        <v>7</v>
      </c>
      <c r="E5846" s="31" t="s">
        <v>25</v>
      </c>
      <c r="F5846" s="31" t="s">
        <v>52</v>
      </c>
      <c r="G5846" s="31">
        <v>13</v>
      </c>
      <c r="H5846" s="31">
        <v>54701</v>
      </c>
      <c r="I5846" s="31">
        <v>58.553486999999997</v>
      </c>
      <c r="J5846" s="31">
        <v>65.40061</v>
      </c>
      <c r="K5846" s="31">
        <v>6.8471250000000001</v>
      </c>
      <c r="L5846" s="31">
        <v>5.7431229999999998</v>
      </c>
      <c r="M5846" s="31">
        <v>6.3953759999999997</v>
      </c>
      <c r="N5846" s="31">
        <v>6.8471250000000001</v>
      </c>
      <c r="O5846" s="31">
        <v>7.2988730000000004</v>
      </c>
      <c r="P5846" s="31">
        <v>7.9511260000000004</v>
      </c>
      <c r="Q5846" s="31">
        <v>49.529679999999999</v>
      </c>
      <c r="R5846">
        <v>0.86145689999999997</v>
      </c>
      <c r="S5846" t="s">
        <v>20810</v>
      </c>
      <c r="T5846">
        <v>1</v>
      </c>
    </row>
    <row r="5847" spans="1:20" x14ac:dyDescent="0.25">
      <c r="A5847" s="31" t="s">
        <v>5339</v>
      </c>
      <c r="B5847" s="31" t="s">
        <v>67</v>
      </c>
      <c r="C5847" s="31" t="s">
        <v>5</v>
      </c>
      <c r="D5847" s="31" t="s">
        <v>7</v>
      </c>
      <c r="E5847" s="31" t="s">
        <v>25</v>
      </c>
      <c r="F5847" s="31" t="s">
        <v>52</v>
      </c>
      <c r="G5847" s="31">
        <v>14</v>
      </c>
      <c r="H5847" s="31">
        <v>54701</v>
      </c>
      <c r="I5847" s="31">
        <v>57.241964000000003</v>
      </c>
      <c r="J5847" s="31">
        <v>64.125</v>
      </c>
      <c r="K5847" s="31">
        <v>6.8830369999999998</v>
      </c>
      <c r="L5847" s="31">
        <v>5.8551659999999996</v>
      </c>
      <c r="M5847" s="31">
        <v>6.46244</v>
      </c>
      <c r="N5847" s="31">
        <v>6.8830369999999998</v>
      </c>
      <c r="O5847" s="31">
        <v>7.3036329999999996</v>
      </c>
      <c r="P5847" s="31">
        <v>7.9109069999999999</v>
      </c>
      <c r="Q5847" s="31">
        <v>51.090800000000002</v>
      </c>
      <c r="R5847">
        <v>0.80205150000000003</v>
      </c>
      <c r="S5847" t="s">
        <v>20810</v>
      </c>
      <c r="T5847">
        <v>1</v>
      </c>
    </row>
    <row r="5848" spans="1:20" x14ac:dyDescent="0.25">
      <c r="A5848" s="31" t="s">
        <v>5340</v>
      </c>
      <c r="B5848" s="31" t="s">
        <v>67</v>
      </c>
      <c r="C5848" s="31" t="s">
        <v>5</v>
      </c>
      <c r="D5848" s="31" t="s">
        <v>7</v>
      </c>
      <c r="E5848" s="31" t="s">
        <v>25</v>
      </c>
      <c r="F5848" s="31" t="s">
        <v>52</v>
      </c>
      <c r="G5848" s="31">
        <v>15</v>
      </c>
      <c r="H5848" s="31">
        <v>54701</v>
      </c>
      <c r="I5848" s="31">
        <v>59.486356999999998</v>
      </c>
      <c r="J5848" s="31">
        <v>66.159210000000002</v>
      </c>
      <c r="K5848" s="31">
        <v>6.6728529999999999</v>
      </c>
      <c r="L5848" s="31">
        <v>5.6005799999999999</v>
      </c>
      <c r="M5848" s="31">
        <v>6.2340869999999997</v>
      </c>
      <c r="N5848" s="31">
        <v>6.6728529999999999</v>
      </c>
      <c r="O5848" s="31">
        <v>7.1116190000000001</v>
      </c>
      <c r="P5848" s="31">
        <v>7.745126</v>
      </c>
      <c r="Q5848" s="31">
        <v>51.739370000000001</v>
      </c>
      <c r="R5848">
        <v>0.83669939999999998</v>
      </c>
      <c r="S5848" t="s">
        <v>20810</v>
      </c>
      <c r="T5848">
        <v>1</v>
      </c>
    </row>
    <row r="5849" spans="1:20" x14ac:dyDescent="0.25">
      <c r="A5849" s="31" t="s">
        <v>5341</v>
      </c>
      <c r="B5849" s="31" t="s">
        <v>67</v>
      </c>
      <c r="C5849" s="31" t="s">
        <v>5</v>
      </c>
      <c r="D5849" s="31" t="s">
        <v>7</v>
      </c>
      <c r="E5849" s="31" t="s">
        <v>25</v>
      </c>
      <c r="F5849" s="31" t="s">
        <v>52</v>
      </c>
      <c r="G5849" s="31">
        <v>16</v>
      </c>
      <c r="H5849" s="31">
        <v>54701</v>
      </c>
      <c r="I5849" s="31">
        <v>71.217530999999994</v>
      </c>
      <c r="J5849" s="31">
        <v>77.428120000000007</v>
      </c>
      <c r="K5849" s="31">
        <v>6.2105930000000003</v>
      </c>
      <c r="L5849" s="31">
        <v>5.0563190000000002</v>
      </c>
      <c r="M5849" s="31">
        <v>5.7382730000000004</v>
      </c>
      <c r="N5849" s="31">
        <v>6.2105930000000003</v>
      </c>
      <c r="O5849" s="31">
        <v>6.682912</v>
      </c>
      <c r="P5849" s="31">
        <v>7.3648660000000001</v>
      </c>
      <c r="Q5849" s="31">
        <v>51.41621</v>
      </c>
      <c r="R5849">
        <v>0.9006845</v>
      </c>
      <c r="S5849" t="s">
        <v>20810</v>
      </c>
      <c r="T5849">
        <v>1</v>
      </c>
    </row>
    <row r="5850" spans="1:20" x14ac:dyDescent="0.25">
      <c r="A5850" s="31" t="s">
        <v>5342</v>
      </c>
      <c r="B5850" s="31" t="s">
        <v>67</v>
      </c>
      <c r="C5850" s="31" t="s">
        <v>5</v>
      </c>
      <c r="D5850" s="31" t="s">
        <v>7</v>
      </c>
      <c r="E5850" s="31" t="s">
        <v>25</v>
      </c>
      <c r="F5850" s="31" t="s">
        <v>52</v>
      </c>
      <c r="G5850" s="31">
        <v>17</v>
      </c>
      <c r="H5850" s="31">
        <v>54701</v>
      </c>
      <c r="I5850" s="31">
        <v>98.222359999999995</v>
      </c>
      <c r="J5850" s="31">
        <v>101.14530000000001</v>
      </c>
      <c r="K5850" s="31">
        <v>2.9229270000000001</v>
      </c>
      <c r="L5850" s="31">
        <v>1.603315</v>
      </c>
      <c r="M5850" s="31">
        <v>2.382952</v>
      </c>
      <c r="N5850" s="31">
        <v>2.9229270000000001</v>
      </c>
      <c r="O5850" s="31">
        <v>3.4629020000000001</v>
      </c>
      <c r="P5850" s="31">
        <v>4.2425389999999998</v>
      </c>
      <c r="Q5850" s="31">
        <v>48.595559999999999</v>
      </c>
      <c r="R5850">
        <v>1.0296989999999999</v>
      </c>
      <c r="S5850" t="s">
        <v>20810</v>
      </c>
      <c r="T5850">
        <v>1</v>
      </c>
    </row>
    <row r="5851" spans="1:20" x14ac:dyDescent="0.25">
      <c r="A5851" s="31" t="s">
        <v>5343</v>
      </c>
      <c r="B5851" s="31" t="s">
        <v>67</v>
      </c>
      <c r="C5851" s="31" t="s">
        <v>5</v>
      </c>
      <c r="D5851" s="31" t="s">
        <v>7</v>
      </c>
      <c r="E5851" s="31" t="s">
        <v>25</v>
      </c>
      <c r="F5851" s="31" t="s">
        <v>52</v>
      </c>
      <c r="G5851" s="31">
        <v>18</v>
      </c>
      <c r="H5851" s="31">
        <v>54701</v>
      </c>
      <c r="I5851" s="31">
        <v>113.25355999999999</v>
      </c>
      <c r="J5851" s="31">
        <v>110.87909999999999</v>
      </c>
      <c r="K5851" s="31">
        <v>-2.374498</v>
      </c>
      <c r="L5851" s="31">
        <v>-3.8775750000000002</v>
      </c>
      <c r="M5851" s="31">
        <v>-2.9895450000000001</v>
      </c>
      <c r="N5851" s="31">
        <v>-2.374498</v>
      </c>
      <c r="O5851" s="31">
        <v>-1.7594510000000001</v>
      </c>
      <c r="P5851" s="31">
        <v>-0.87142109999999995</v>
      </c>
      <c r="Q5851" s="31">
        <v>44.924840000000003</v>
      </c>
      <c r="R5851">
        <v>1.172857</v>
      </c>
      <c r="S5851" t="s">
        <v>20810</v>
      </c>
      <c r="T5851">
        <v>1</v>
      </c>
    </row>
    <row r="5852" spans="1:20" x14ac:dyDescent="0.25">
      <c r="A5852" s="31" t="s">
        <v>5344</v>
      </c>
      <c r="B5852" s="31" t="s">
        <v>67</v>
      </c>
      <c r="C5852" s="31" t="s">
        <v>5</v>
      </c>
      <c r="D5852" s="31" t="s">
        <v>7</v>
      </c>
      <c r="E5852" s="31" t="s">
        <v>25</v>
      </c>
      <c r="F5852" s="31" t="s">
        <v>52</v>
      </c>
      <c r="G5852" s="31">
        <v>19</v>
      </c>
      <c r="H5852" s="31">
        <v>54701</v>
      </c>
      <c r="I5852" s="31">
        <v>114.20037000000001</v>
      </c>
      <c r="J5852" s="31">
        <v>112.8202</v>
      </c>
      <c r="K5852" s="31">
        <v>-1.380144</v>
      </c>
      <c r="L5852" s="31">
        <v>-2.9078529999999998</v>
      </c>
      <c r="M5852" s="31">
        <v>-2.0052699999999999</v>
      </c>
      <c r="N5852" s="31">
        <v>-1.380144</v>
      </c>
      <c r="O5852" s="31">
        <v>-0.75501759999999996</v>
      </c>
      <c r="P5852" s="31">
        <v>0.14756540000000001</v>
      </c>
      <c r="Q5852" s="31">
        <v>42.764650000000003</v>
      </c>
      <c r="R5852">
        <v>1.192078</v>
      </c>
      <c r="S5852" t="s">
        <v>20810</v>
      </c>
      <c r="T5852">
        <v>1</v>
      </c>
    </row>
    <row r="5853" spans="1:20" x14ac:dyDescent="0.25">
      <c r="A5853" s="31" t="s">
        <v>5345</v>
      </c>
      <c r="B5853" s="31" t="s">
        <v>67</v>
      </c>
      <c r="C5853" s="31" t="s">
        <v>5</v>
      </c>
      <c r="D5853" s="31" t="s">
        <v>7</v>
      </c>
      <c r="E5853" s="31" t="s">
        <v>25</v>
      </c>
      <c r="F5853" s="31" t="s">
        <v>52</v>
      </c>
      <c r="G5853" s="31">
        <v>20</v>
      </c>
      <c r="H5853" s="31">
        <v>54701</v>
      </c>
      <c r="I5853" s="31">
        <v>109.58235999999999</v>
      </c>
      <c r="J5853" s="31">
        <v>111.4966</v>
      </c>
      <c r="K5853" s="31">
        <v>1.9142509999999999</v>
      </c>
      <c r="L5853" s="31">
        <v>0.4615283</v>
      </c>
      <c r="M5853" s="31">
        <v>1.319809</v>
      </c>
      <c r="N5853" s="31">
        <v>1.9142509999999999</v>
      </c>
      <c r="O5853" s="31">
        <v>2.5086930000000001</v>
      </c>
      <c r="P5853" s="31">
        <v>3.3669730000000002</v>
      </c>
      <c r="Q5853" s="31">
        <v>41.246789999999997</v>
      </c>
      <c r="R5853">
        <v>1.1335649999999999</v>
      </c>
      <c r="S5853" t="s">
        <v>20810</v>
      </c>
      <c r="T5853">
        <v>1</v>
      </c>
    </row>
    <row r="5854" spans="1:20" x14ac:dyDescent="0.25">
      <c r="A5854" s="31" t="s">
        <v>5346</v>
      </c>
      <c r="B5854" s="31" t="s">
        <v>67</v>
      </c>
      <c r="C5854" s="31" t="s">
        <v>5</v>
      </c>
      <c r="D5854" s="31" t="s">
        <v>7</v>
      </c>
      <c r="E5854" s="31" t="s">
        <v>25</v>
      </c>
      <c r="F5854" s="31" t="s">
        <v>52</v>
      </c>
      <c r="G5854" s="31">
        <v>21</v>
      </c>
      <c r="H5854" s="31">
        <v>54701</v>
      </c>
      <c r="I5854" s="31">
        <v>99.576031999999998</v>
      </c>
      <c r="J5854" s="31">
        <v>102.80970000000001</v>
      </c>
      <c r="K5854" s="31">
        <v>3.2336830000000001</v>
      </c>
      <c r="L5854" s="31">
        <v>1.868568</v>
      </c>
      <c r="M5854" s="31">
        <v>2.6750889999999998</v>
      </c>
      <c r="N5854" s="31">
        <v>3.2336830000000001</v>
      </c>
      <c r="O5854" s="31">
        <v>3.7922769999999999</v>
      </c>
      <c r="P5854" s="31">
        <v>4.5987989999999996</v>
      </c>
      <c r="Q5854" s="31">
        <v>39.911119999999997</v>
      </c>
      <c r="R5854">
        <v>1.065205</v>
      </c>
      <c r="S5854" t="s">
        <v>20810</v>
      </c>
      <c r="T5854">
        <v>1</v>
      </c>
    </row>
    <row r="5855" spans="1:20" x14ac:dyDescent="0.25">
      <c r="A5855" s="31" t="s">
        <v>5347</v>
      </c>
      <c r="B5855" s="31" t="s">
        <v>67</v>
      </c>
      <c r="C5855" s="31" t="s">
        <v>5</v>
      </c>
      <c r="D5855" s="31" t="s">
        <v>7</v>
      </c>
      <c r="E5855" s="31" t="s">
        <v>25</v>
      </c>
      <c r="F5855" s="31" t="s">
        <v>52</v>
      </c>
      <c r="G5855" s="31">
        <v>22</v>
      </c>
      <c r="H5855" s="31">
        <v>54701</v>
      </c>
      <c r="I5855" s="31">
        <v>83.591881999999998</v>
      </c>
      <c r="J5855" s="31">
        <v>87.258480000000006</v>
      </c>
      <c r="K5855" s="31">
        <v>3.6666020000000001</v>
      </c>
      <c r="L5855" s="31">
        <v>2.3713160000000002</v>
      </c>
      <c r="M5855" s="31">
        <v>3.1365820000000002</v>
      </c>
      <c r="N5855" s="31">
        <v>3.6666020000000001</v>
      </c>
      <c r="O5855" s="31">
        <v>4.1966229999999998</v>
      </c>
      <c r="P5855" s="31">
        <v>4.9618880000000001</v>
      </c>
      <c r="Q5855" s="31">
        <v>39.088549999999998</v>
      </c>
      <c r="R5855">
        <v>1.0107170000000001</v>
      </c>
      <c r="S5855" t="s">
        <v>20810</v>
      </c>
      <c r="T5855">
        <v>1</v>
      </c>
    </row>
    <row r="5856" spans="1:20" x14ac:dyDescent="0.25">
      <c r="A5856" s="31" t="s">
        <v>5348</v>
      </c>
      <c r="B5856" s="31" t="s">
        <v>67</v>
      </c>
      <c r="C5856" s="31" t="s">
        <v>5</v>
      </c>
      <c r="D5856" s="31" t="s">
        <v>7</v>
      </c>
      <c r="E5856" s="31" t="s">
        <v>25</v>
      </c>
      <c r="F5856" s="31" t="s">
        <v>52</v>
      </c>
      <c r="G5856" s="31">
        <v>23</v>
      </c>
      <c r="H5856" s="31">
        <v>54701</v>
      </c>
      <c r="I5856" s="31">
        <v>66.691991000000002</v>
      </c>
      <c r="J5856" s="31">
        <v>72.079350000000005</v>
      </c>
      <c r="K5856" s="31">
        <v>5.3873620000000004</v>
      </c>
      <c r="L5856" s="31">
        <v>4.2305250000000001</v>
      </c>
      <c r="M5856" s="31">
        <v>4.9139939999999998</v>
      </c>
      <c r="N5856" s="31">
        <v>5.3873620000000004</v>
      </c>
      <c r="O5856" s="31">
        <v>5.8607310000000004</v>
      </c>
      <c r="P5856" s="31">
        <v>6.5441989999999999</v>
      </c>
      <c r="Q5856" s="31">
        <v>38.763750000000002</v>
      </c>
      <c r="R5856">
        <v>0.90268490000000001</v>
      </c>
      <c r="S5856" t="s">
        <v>20810</v>
      </c>
      <c r="T5856">
        <v>1</v>
      </c>
    </row>
    <row r="5857" spans="1:20" x14ac:dyDescent="0.25">
      <c r="A5857" s="31" t="s">
        <v>5349</v>
      </c>
      <c r="B5857" s="31" t="s">
        <v>67</v>
      </c>
      <c r="C5857" s="31" t="s">
        <v>5</v>
      </c>
      <c r="D5857" s="31" t="s">
        <v>7</v>
      </c>
      <c r="E5857" s="31" t="s">
        <v>25</v>
      </c>
      <c r="F5857" s="31" t="s">
        <v>52</v>
      </c>
      <c r="G5857" s="31">
        <v>24</v>
      </c>
      <c r="H5857" s="31">
        <v>54701</v>
      </c>
      <c r="I5857" s="31">
        <v>55.725808999999998</v>
      </c>
      <c r="J5857" s="31">
        <v>60.15943</v>
      </c>
      <c r="K5857" s="31">
        <v>4.4336190000000002</v>
      </c>
      <c r="L5857" s="31">
        <v>3.430971</v>
      </c>
      <c r="M5857" s="31">
        <v>4.0233439999999998</v>
      </c>
      <c r="N5857" s="31">
        <v>4.4336190000000002</v>
      </c>
      <c r="O5857" s="31">
        <v>4.8438939999999997</v>
      </c>
      <c r="P5857" s="31">
        <v>5.4362659999999998</v>
      </c>
      <c r="Q5857" s="31">
        <v>37.926960000000001</v>
      </c>
      <c r="R5857">
        <v>0.78237000000000001</v>
      </c>
      <c r="S5857" t="s">
        <v>20810</v>
      </c>
      <c r="T5857">
        <v>1</v>
      </c>
    </row>
    <row r="5858" spans="1:20" x14ac:dyDescent="0.25">
      <c r="A5858" s="31" t="s">
        <v>5902</v>
      </c>
      <c r="B5858" s="31" t="s">
        <v>67</v>
      </c>
      <c r="C5858" s="31" t="s">
        <v>5</v>
      </c>
      <c r="D5858" s="31" t="s">
        <v>8</v>
      </c>
      <c r="E5858" s="31" t="s">
        <v>25</v>
      </c>
      <c r="F5858" s="31" t="s">
        <v>52</v>
      </c>
      <c r="G5858" s="31">
        <v>1</v>
      </c>
      <c r="H5858" s="31">
        <v>19474</v>
      </c>
      <c r="I5858" s="31">
        <v>16.390051</v>
      </c>
      <c r="J5858" s="31">
        <v>17.493369999999999</v>
      </c>
      <c r="K5858" s="31">
        <v>1.1033230000000001</v>
      </c>
      <c r="L5858" s="31">
        <v>0.74159229999999998</v>
      </c>
      <c r="M5858" s="31">
        <v>0.95530559999999998</v>
      </c>
      <c r="N5858" s="31">
        <v>1.1033230000000001</v>
      </c>
      <c r="O5858" s="31">
        <v>1.2513399999999999</v>
      </c>
      <c r="P5858" s="31">
        <v>1.4650529999999999</v>
      </c>
      <c r="Q5858" s="31">
        <v>40.310070000000003</v>
      </c>
      <c r="R5858">
        <v>0.28225990000000001</v>
      </c>
      <c r="S5858" t="s">
        <v>20810</v>
      </c>
      <c r="T5858">
        <v>1</v>
      </c>
    </row>
    <row r="5859" spans="1:20" x14ac:dyDescent="0.25">
      <c r="A5859" s="31" t="s">
        <v>5903</v>
      </c>
      <c r="B5859" s="31" t="s">
        <v>67</v>
      </c>
      <c r="C5859" s="31" t="s">
        <v>5</v>
      </c>
      <c r="D5859" s="31" t="s">
        <v>8</v>
      </c>
      <c r="E5859" s="31" t="s">
        <v>25</v>
      </c>
      <c r="F5859" s="31" t="s">
        <v>52</v>
      </c>
      <c r="G5859" s="31">
        <v>2</v>
      </c>
      <c r="H5859" s="31">
        <v>19474</v>
      </c>
      <c r="I5859" s="31">
        <v>15.826249000000001</v>
      </c>
      <c r="J5859" s="31">
        <v>16.64087</v>
      </c>
      <c r="K5859" s="31">
        <v>0.81461600000000001</v>
      </c>
      <c r="L5859" s="31">
        <v>0.46754790000000002</v>
      </c>
      <c r="M5859" s="31">
        <v>0.67259849999999999</v>
      </c>
      <c r="N5859" s="31">
        <v>0.81461600000000001</v>
      </c>
      <c r="O5859" s="31">
        <v>0.95663339999999997</v>
      </c>
      <c r="P5859" s="31">
        <v>1.1616839999999999</v>
      </c>
      <c r="Q5859" s="31">
        <v>39.03978</v>
      </c>
      <c r="R5859">
        <v>0.27081870000000002</v>
      </c>
      <c r="S5859" t="s">
        <v>20810</v>
      </c>
      <c r="T5859">
        <v>1</v>
      </c>
    </row>
    <row r="5860" spans="1:20" x14ac:dyDescent="0.25">
      <c r="A5860" s="31" t="s">
        <v>5904</v>
      </c>
      <c r="B5860" s="31" t="s">
        <v>67</v>
      </c>
      <c r="C5860" s="31" t="s">
        <v>5</v>
      </c>
      <c r="D5860" s="31" t="s">
        <v>8</v>
      </c>
      <c r="E5860" s="31" t="s">
        <v>25</v>
      </c>
      <c r="F5860" s="31" t="s">
        <v>52</v>
      </c>
      <c r="G5860" s="31">
        <v>3</v>
      </c>
      <c r="H5860" s="31">
        <v>19474</v>
      </c>
      <c r="I5860" s="31">
        <v>16.053871999999998</v>
      </c>
      <c r="J5860" s="31">
        <v>16.449539999999999</v>
      </c>
      <c r="K5860" s="31">
        <v>0.3956673</v>
      </c>
      <c r="L5860" s="31">
        <v>4.2984899999999999E-2</v>
      </c>
      <c r="M5860" s="31">
        <v>0.25135249999999998</v>
      </c>
      <c r="N5860" s="31">
        <v>0.3956673</v>
      </c>
      <c r="O5860" s="31">
        <v>0.53998210000000002</v>
      </c>
      <c r="P5860" s="31">
        <v>0.74834970000000001</v>
      </c>
      <c r="Q5860" s="31">
        <v>37.315190000000001</v>
      </c>
      <c r="R5860">
        <v>0.27519949999999999</v>
      </c>
      <c r="S5860" t="s">
        <v>20810</v>
      </c>
      <c r="T5860">
        <v>1</v>
      </c>
    </row>
    <row r="5861" spans="1:20" x14ac:dyDescent="0.25">
      <c r="A5861" s="31" t="s">
        <v>5905</v>
      </c>
      <c r="B5861" s="31" t="s">
        <v>67</v>
      </c>
      <c r="C5861" s="31" t="s">
        <v>5</v>
      </c>
      <c r="D5861" s="31" t="s">
        <v>8</v>
      </c>
      <c r="E5861" s="31" t="s">
        <v>25</v>
      </c>
      <c r="F5861" s="31" t="s">
        <v>52</v>
      </c>
      <c r="G5861" s="31">
        <v>4</v>
      </c>
      <c r="H5861" s="31">
        <v>19474</v>
      </c>
      <c r="I5861" s="31">
        <v>17.006345</v>
      </c>
      <c r="J5861" s="31">
        <v>16.977689999999999</v>
      </c>
      <c r="K5861" s="31">
        <v>-2.86538E-2</v>
      </c>
      <c r="L5861" s="31">
        <v>-0.40174320000000002</v>
      </c>
      <c r="M5861" s="31">
        <v>-0.18131900000000001</v>
      </c>
      <c r="N5861" s="31">
        <v>-2.86538E-2</v>
      </c>
      <c r="O5861" s="31">
        <v>0.12401139999999999</v>
      </c>
      <c r="P5861" s="31">
        <v>0.34443560000000001</v>
      </c>
      <c r="Q5861" s="31">
        <v>36.209699999999998</v>
      </c>
      <c r="R5861">
        <v>0.29112320000000003</v>
      </c>
      <c r="S5861" t="s">
        <v>20810</v>
      </c>
      <c r="T5861">
        <v>1</v>
      </c>
    </row>
    <row r="5862" spans="1:20" x14ac:dyDescent="0.25">
      <c r="A5862" s="31" t="s">
        <v>5906</v>
      </c>
      <c r="B5862" s="31" t="s">
        <v>67</v>
      </c>
      <c r="C5862" s="31" t="s">
        <v>5</v>
      </c>
      <c r="D5862" s="31" t="s">
        <v>8</v>
      </c>
      <c r="E5862" s="31" t="s">
        <v>25</v>
      </c>
      <c r="F5862" s="31" t="s">
        <v>52</v>
      </c>
      <c r="G5862" s="31">
        <v>5</v>
      </c>
      <c r="H5862" s="31">
        <v>19474</v>
      </c>
      <c r="I5862" s="31">
        <v>19.310010999999999</v>
      </c>
      <c r="J5862" s="31">
        <v>18.799060000000001</v>
      </c>
      <c r="K5862" s="31">
        <v>-0.51095060000000003</v>
      </c>
      <c r="L5862" s="31">
        <v>-0.91298279999999998</v>
      </c>
      <c r="M5862" s="31">
        <v>-0.67545889999999997</v>
      </c>
      <c r="N5862" s="31">
        <v>-0.51095060000000003</v>
      </c>
      <c r="O5862" s="31">
        <v>-0.34644229999999998</v>
      </c>
      <c r="P5862" s="31">
        <v>-0.1089183</v>
      </c>
      <c r="Q5862" s="31">
        <v>35.609169999999999</v>
      </c>
      <c r="R5862">
        <v>0.31370740000000003</v>
      </c>
      <c r="S5862" t="s">
        <v>20810</v>
      </c>
      <c r="T5862">
        <v>1</v>
      </c>
    </row>
    <row r="5863" spans="1:20" x14ac:dyDescent="0.25">
      <c r="A5863" s="31" t="s">
        <v>5907</v>
      </c>
      <c r="B5863" s="31" t="s">
        <v>67</v>
      </c>
      <c r="C5863" s="31" t="s">
        <v>5</v>
      </c>
      <c r="D5863" s="31" t="s">
        <v>8</v>
      </c>
      <c r="E5863" s="31" t="s">
        <v>25</v>
      </c>
      <c r="F5863" s="31" t="s">
        <v>52</v>
      </c>
      <c r="G5863" s="31">
        <v>6</v>
      </c>
      <c r="H5863" s="31">
        <v>19474</v>
      </c>
      <c r="I5863" s="31">
        <v>23.504860999999998</v>
      </c>
      <c r="J5863" s="31">
        <v>22.860869999999998</v>
      </c>
      <c r="K5863" s="31">
        <v>-0.64399260000000003</v>
      </c>
      <c r="L5863" s="31">
        <v>-1.1096630000000001</v>
      </c>
      <c r="M5863" s="31">
        <v>-0.83454110000000004</v>
      </c>
      <c r="N5863" s="31">
        <v>-0.64399260000000003</v>
      </c>
      <c r="O5863" s="31">
        <v>-0.45344410000000002</v>
      </c>
      <c r="P5863" s="31">
        <v>-0.17832239999999999</v>
      </c>
      <c r="Q5863" s="31">
        <v>35.357590000000002</v>
      </c>
      <c r="R5863">
        <v>0.36336439999999998</v>
      </c>
      <c r="S5863" t="s">
        <v>20810</v>
      </c>
      <c r="T5863">
        <v>1</v>
      </c>
    </row>
    <row r="5864" spans="1:20" x14ac:dyDescent="0.25">
      <c r="A5864" s="31" t="s">
        <v>5908</v>
      </c>
      <c r="B5864" s="31" t="s">
        <v>67</v>
      </c>
      <c r="C5864" s="31" t="s">
        <v>5</v>
      </c>
      <c r="D5864" s="31" t="s">
        <v>8</v>
      </c>
      <c r="E5864" s="31" t="s">
        <v>25</v>
      </c>
      <c r="F5864" s="31" t="s">
        <v>52</v>
      </c>
      <c r="G5864" s="31">
        <v>7</v>
      </c>
      <c r="H5864" s="31">
        <v>19474</v>
      </c>
      <c r="I5864" s="31">
        <v>27.617587</v>
      </c>
      <c r="J5864" s="31">
        <v>26.098769999999998</v>
      </c>
      <c r="K5864" s="31">
        <v>-1.518813</v>
      </c>
      <c r="L5864" s="31">
        <v>-2.0514139999999998</v>
      </c>
      <c r="M5864" s="31">
        <v>-1.7367490000000001</v>
      </c>
      <c r="N5864" s="31">
        <v>-1.518813</v>
      </c>
      <c r="O5864" s="31">
        <v>-1.3008770000000001</v>
      </c>
      <c r="P5864" s="31">
        <v>-0.98621270000000005</v>
      </c>
      <c r="Q5864" s="31">
        <v>35.705109999999998</v>
      </c>
      <c r="R5864">
        <v>0.41559049999999997</v>
      </c>
      <c r="S5864" t="s">
        <v>20810</v>
      </c>
      <c r="T5864">
        <v>1</v>
      </c>
    </row>
    <row r="5865" spans="1:20" x14ac:dyDescent="0.25">
      <c r="A5865" s="31" t="s">
        <v>5909</v>
      </c>
      <c r="B5865" s="31" t="s">
        <v>67</v>
      </c>
      <c r="C5865" s="31" t="s">
        <v>5</v>
      </c>
      <c r="D5865" s="31" t="s">
        <v>8</v>
      </c>
      <c r="E5865" s="31" t="s">
        <v>25</v>
      </c>
      <c r="F5865" s="31" t="s">
        <v>52</v>
      </c>
      <c r="G5865" s="31">
        <v>8</v>
      </c>
      <c r="H5865" s="31">
        <v>19474</v>
      </c>
      <c r="I5865" s="31">
        <v>27.935573999999999</v>
      </c>
      <c r="J5865" s="31">
        <v>24.176020000000001</v>
      </c>
      <c r="K5865" s="31">
        <v>-3.7595559999999999</v>
      </c>
      <c r="L5865" s="31">
        <v>-4.2975079999999997</v>
      </c>
      <c r="M5865" s="31">
        <v>-3.9796809999999998</v>
      </c>
      <c r="N5865" s="31">
        <v>-3.7595559999999999</v>
      </c>
      <c r="O5865" s="31">
        <v>-3.5394299999999999</v>
      </c>
      <c r="P5865" s="31">
        <v>-3.2216040000000001</v>
      </c>
      <c r="Q5865" s="31">
        <v>36.101799999999997</v>
      </c>
      <c r="R5865">
        <v>0.41976629999999998</v>
      </c>
      <c r="S5865" t="s">
        <v>20810</v>
      </c>
      <c r="T5865">
        <v>1</v>
      </c>
    </row>
    <row r="5866" spans="1:20" x14ac:dyDescent="0.25">
      <c r="A5866" s="31" t="s">
        <v>5910</v>
      </c>
      <c r="B5866" s="31" t="s">
        <v>67</v>
      </c>
      <c r="C5866" s="31" t="s">
        <v>5</v>
      </c>
      <c r="D5866" s="31" t="s">
        <v>8</v>
      </c>
      <c r="E5866" s="31" t="s">
        <v>25</v>
      </c>
      <c r="F5866" s="31" t="s">
        <v>52</v>
      </c>
      <c r="G5866" s="31">
        <v>9</v>
      </c>
      <c r="H5866" s="31">
        <v>19474</v>
      </c>
      <c r="I5866" s="31">
        <v>26.899438</v>
      </c>
      <c r="J5866" s="31">
        <v>22.732970000000002</v>
      </c>
      <c r="K5866" s="31">
        <v>-4.1664709999999996</v>
      </c>
      <c r="L5866" s="31">
        <v>-4.6936340000000003</v>
      </c>
      <c r="M5866" s="31">
        <v>-4.3821820000000002</v>
      </c>
      <c r="N5866" s="31">
        <v>-4.1664709999999996</v>
      </c>
      <c r="O5866" s="31">
        <v>-3.9507599999999998</v>
      </c>
      <c r="P5866" s="31">
        <v>-3.6393080000000002</v>
      </c>
      <c r="Q5866" s="31">
        <v>40.29466</v>
      </c>
      <c r="R5866">
        <v>0.41134739999999997</v>
      </c>
      <c r="S5866" t="s">
        <v>20810</v>
      </c>
      <c r="T5866">
        <v>1</v>
      </c>
    </row>
    <row r="5867" spans="1:20" x14ac:dyDescent="0.25">
      <c r="A5867" s="31" t="s">
        <v>5911</v>
      </c>
      <c r="B5867" s="31" t="s">
        <v>67</v>
      </c>
      <c r="C5867" s="31" t="s">
        <v>5</v>
      </c>
      <c r="D5867" s="31" t="s">
        <v>8</v>
      </c>
      <c r="E5867" s="31" t="s">
        <v>25</v>
      </c>
      <c r="F5867" s="31" t="s">
        <v>52</v>
      </c>
      <c r="G5867" s="31">
        <v>10</v>
      </c>
      <c r="H5867" s="31">
        <v>19474</v>
      </c>
      <c r="I5867" s="31">
        <v>25.082082</v>
      </c>
      <c r="J5867" s="31">
        <v>22.107710000000001</v>
      </c>
      <c r="K5867" s="31">
        <v>-2.9743689999999998</v>
      </c>
      <c r="L5867" s="31">
        <v>-3.4870049999999999</v>
      </c>
      <c r="M5867" s="31">
        <v>-3.1841349999999999</v>
      </c>
      <c r="N5867" s="31">
        <v>-2.9743689999999998</v>
      </c>
      <c r="O5867" s="31">
        <v>-2.764602</v>
      </c>
      <c r="P5867" s="31">
        <v>-2.461732</v>
      </c>
      <c r="Q5867" s="31">
        <v>44.103529999999999</v>
      </c>
      <c r="R5867">
        <v>0.4000126</v>
      </c>
      <c r="S5867" t="s">
        <v>20810</v>
      </c>
      <c r="T5867">
        <v>1</v>
      </c>
    </row>
    <row r="5868" spans="1:20" x14ac:dyDescent="0.25">
      <c r="A5868" s="31" t="s">
        <v>5912</v>
      </c>
      <c r="B5868" s="31" t="s">
        <v>67</v>
      </c>
      <c r="C5868" s="31" t="s">
        <v>5</v>
      </c>
      <c r="D5868" s="31" t="s">
        <v>8</v>
      </c>
      <c r="E5868" s="31" t="s">
        <v>25</v>
      </c>
      <c r="F5868" s="31" t="s">
        <v>52</v>
      </c>
      <c r="G5868" s="31">
        <v>11</v>
      </c>
      <c r="H5868" s="31">
        <v>19474</v>
      </c>
      <c r="I5868" s="31">
        <v>22.744028</v>
      </c>
      <c r="J5868" s="31">
        <v>21.45654</v>
      </c>
      <c r="K5868" s="31">
        <v>-1.287487</v>
      </c>
      <c r="L5868" s="31">
        <v>-1.77593</v>
      </c>
      <c r="M5868" s="31">
        <v>-1.4873540000000001</v>
      </c>
      <c r="N5868" s="31">
        <v>-1.287487</v>
      </c>
      <c r="O5868" s="31">
        <v>-1.0876209999999999</v>
      </c>
      <c r="P5868" s="31">
        <v>-0.79904489999999995</v>
      </c>
      <c r="Q5868" s="31">
        <v>47.408499999999997</v>
      </c>
      <c r="R5868">
        <v>0.38113360000000002</v>
      </c>
      <c r="S5868" t="s">
        <v>20810</v>
      </c>
      <c r="T5868">
        <v>1</v>
      </c>
    </row>
    <row r="5869" spans="1:20" x14ac:dyDescent="0.25">
      <c r="A5869" s="31" t="s">
        <v>5913</v>
      </c>
      <c r="B5869" s="31" t="s">
        <v>67</v>
      </c>
      <c r="C5869" s="31" t="s">
        <v>5</v>
      </c>
      <c r="D5869" s="31" t="s">
        <v>8</v>
      </c>
      <c r="E5869" s="31" t="s">
        <v>25</v>
      </c>
      <c r="F5869" s="31" t="s">
        <v>52</v>
      </c>
      <c r="G5869" s="31">
        <v>12</v>
      </c>
      <c r="H5869" s="31">
        <v>19474</v>
      </c>
      <c r="I5869" s="31">
        <v>20.333679</v>
      </c>
      <c r="J5869" s="31">
        <v>21.012599999999999</v>
      </c>
      <c r="K5869" s="31">
        <v>0.67892090000000005</v>
      </c>
      <c r="L5869" s="31">
        <v>0.2222354</v>
      </c>
      <c r="M5869" s="31">
        <v>0.49204890000000001</v>
      </c>
      <c r="N5869" s="31">
        <v>0.67892090000000005</v>
      </c>
      <c r="O5869" s="31">
        <v>0.86579289999999998</v>
      </c>
      <c r="P5869" s="31">
        <v>1.135607</v>
      </c>
      <c r="Q5869" s="31">
        <v>49.354959999999998</v>
      </c>
      <c r="R5869">
        <v>0.35635359999999999</v>
      </c>
      <c r="S5869" t="s">
        <v>20810</v>
      </c>
      <c r="T5869">
        <v>1</v>
      </c>
    </row>
    <row r="5870" spans="1:20" x14ac:dyDescent="0.25">
      <c r="A5870" s="31" t="s">
        <v>5914</v>
      </c>
      <c r="B5870" s="31" t="s">
        <v>67</v>
      </c>
      <c r="C5870" s="31" t="s">
        <v>5</v>
      </c>
      <c r="D5870" s="31" t="s">
        <v>8</v>
      </c>
      <c r="E5870" s="31" t="s">
        <v>25</v>
      </c>
      <c r="F5870" s="31" t="s">
        <v>52</v>
      </c>
      <c r="G5870" s="31">
        <v>13</v>
      </c>
      <c r="H5870" s="31">
        <v>19474</v>
      </c>
      <c r="I5870" s="31">
        <v>18.892676000000002</v>
      </c>
      <c r="J5870" s="31">
        <v>20.448840000000001</v>
      </c>
      <c r="K5870" s="31">
        <v>1.5561609999999999</v>
      </c>
      <c r="L5870" s="31">
        <v>1.1338619999999999</v>
      </c>
      <c r="M5870" s="31">
        <v>1.383359</v>
      </c>
      <c r="N5870" s="31">
        <v>1.5561609999999999</v>
      </c>
      <c r="O5870" s="31">
        <v>1.7289620000000001</v>
      </c>
      <c r="P5870" s="31">
        <v>1.9784600000000001</v>
      </c>
      <c r="Q5870" s="31">
        <v>51.227519999999998</v>
      </c>
      <c r="R5870">
        <v>0.32952169999999997</v>
      </c>
      <c r="S5870" t="s">
        <v>20810</v>
      </c>
      <c r="T5870">
        <v>1</v>
      </c>
    </row>
    <row r="5871" spans="1:20" x14ac:dyDescent="0.25">
      <c r="A5871" s="31" t="s">
        <v>5915</v>
      </c>
      <c r="B5871" s="31" t="s">
        <v>67</v>
      </c>
      <c r="C5871" s="31" t="s">
        <v>5</v>
      </c>
      <c r="D5871" s="31" t="s">
        <v>8</v>
      </c>
      <c r="E5871" s="31" t="s">
        <v>25</v>
      </c>
      <c r="F5871" s="31" t="s">
        <v>52</v>
      </c>
      <c r="G5871" s="31">
        <v>14</v>
      </c>
      <c r="H5871" s="31">
        <v>19474</v>
      </c>
      <c r="I5871" s="31">
        <v>18.365946999999998</v>
      </c>
      <c r="J5871" s="31">
        <v>20.169689999999999</v>
      </c>
      <c r="K5871" s="31">
        <v>1.8037380000000001</v>
      </c>
      <c r="L5871" s="31">
        <v>1.394177</v>
      </c>
      <c r="M5871" s="31">
        <v>1.6361490000000001</v>
      </c>
      <c r="N5871" s="31">
        <v>1.8037380000000001</v>
      </c>
      <c r="O5871" s="31">
        <v>1.9713270000000001</v>
      </c>
      <c r="P5871" s="31">
        <v>2.213298</v>
      </c>
      <c r="Q5871" s="31">
        <v>52.58775</v>
      </c>
      <c r="R5871">
        <v>0.31958170000000002</v>
      </c>
      <c r="S5871" t="s">
        <v>20810</v>
      </c>
      <c r="T5871">
        <v>1</v>
      </c>
    </row>
    <row r="5872" spans="1:20" x14ac:dyDescent="0.25">
      <c r="A5872" s="31" t="s">
        <v>5916</v>
      </c>
      <c r="B5872" s="31" t="s">
        <v>67</v>
      </c>
      <c r="C5872" s="31" t="s">
        <v>5</v>
      </c>
      <c r="D5872" s="31" t="s">
        <v>8</v>
      </c>
      <c r="E5872" s="31" t="s">
        <v>25</v>
      </c>
      <c r="F5872" s="31" t="s">
        <v>52</v>
      </c>
      <c r="G5872" s="31">
        <v>15</v>
      </c>
      <c r="H5872" s="31">
        <v>19474</v>
      </c>
      <c r="I5872" s="31">
        <v>18.836175999999998</v>
      </c>
      <c r="J5872" s="31">
        <v>20.670390000000001</v>
      </c>
      <c r="K5872" s="31">
        <v>1.834209</v>
      </c>
      <c r="L5872" s="31">
        <v>1.422347</v>
      </c>
      <c r="M5872" s="31">
        <v>1.6656789999999999</v>
      </c>
      <c r="N5872" s="31">
        <v>1.834209</v>
      </c>
      <c r="O5872" s="31">
        <v>2.0027400000000002</v>
      </c>
      <c r="P5872" s="31">
        <v>2.2460719999999998</v>
      </c>
      <c r="Q5872" s="31">
        <v>53.190600000000003</v>
      </c>
      <c r="R5872">
        <v>0.32137779999999999</v>
      </c>
      <c r="S5872" t="s">
        <v>20810</v>
      </c>
      <c r="T5872">
        <v>1</v>
      </c>
    </row>
    <row r="5873" spans="1:20" x14ac:dyDescent="0.25">
      <c r="A5873" s="31" t="s">
        <v>5917</v>
      </c>
      <c r="B5873" s="31" t="s">
        <v>67</v>
      </c>
      <c r="C5873" s="31" t="s">
        <v>5</v>
      </c>
      <c r="D5873" s="31" t="s">
        <v>8</v>
      </c>
      <c r="E5873" s="31" t="s">
        <v>25</v>
      </c>
      <c r="F5873" s="31" t="s">
        <v>52</v>
      </c>
      <c r="G5873" s="31">
        <v>16</v>
      </c>
      <c r="H5873" s="31">
        <v>19474</v>
      </c>
      <c r="I5873" s="31">
        <v>22.754121000000001</v>
      </c>
      <c r="J5873" s="31">
        <v>23.677869999999999</v>
      </c>
      <c r="K5873" s="31">
        <v>0.92375220000000002</v>
      </c>
      <c r="L5873" s="31">
        <v>0.47046270000000001</v>
      </c>
      <c r="M5873" s="31">
        <v>0.73826979999999998</v>
      </c>
      <c r="N5873" s="31">
        <v>0.92375220000000002</v>
      </c>
      <c r="O5873" s="31">
        <v>1.109235</v>
      </c>
      <c r="P5873" s="31">
        <v>1.3770420000000001</v>
      </c>
      <c r="Q5873" s="31">
        <v>53.43526</v>
      </c>
      <c r="R5873">
        <v>0.35370370000000001</v>
      </c>
      <c r="S5873" t="s">
        <v>20810</v>
      </c>
      <c r="T5873">
        <v>1</v>
      </c>
    </row>
    <row r="5874" spans="1:20" x14ac:dyDescent="0.25">
      <c r="A5874" s="31" t="s">
        <v>5918</v>
      </c>
      <c r="B5874" s="31" t="s">
        <v>67</v>
      </c>
      <c r="C5874" s="31" t="s">
        <v>5</v>
      </c>
      <c r="D5874" s="31" t="s">
        <v>8</v>
      </c>
      <c r="E5874" s="31" t="s">
        <v>25</v>
      </c>
      <c r="F5874" s="31" t="s">
        <v>52</v>
      </c>
      <c r="G5874" s="31">
        <v>17</v>
      </c>
      <c r="H5874" s="31">
        <v>19474</v>
      </c>
      <c r="I5874" s="31">
        <v>31.888096999999998</v>
      </c>
      <c r="J5874" s="31">
        <v>31.815550000000002</v>
      </c>
      <c r="K5874" s="31">
        <v>-7.2544999999999998E-2</v>
      </c>
      <c r="L5874" s="31">
        <v>-0.63371739999999999</v>
      </c>
      <c r="M5874" s="31">
        <v>-0.3021722</v>
      </c>
      <c r="N5874" s="31">
        <v>-7.2544999999999998E-2</v>
      </c>
      <c r="O5874" s="31">
        <v>0.1570821</v>
      </c>
      <c r="P5874" s="31">
        <v>0.48862729999999999</v>
      </c>
      <c r="Q5874" s="31">
        <v>51.289700000000003</v>
      </c>
      <c r="R5874">
        <v>0.43788510000000003</v>
      </c>
      <c r="S5874" t="s">
        <v>20810</v>
      </c>
      <c r="T5874">
        <v>1</v>
      </c>
    </row>
    <row r="5875" spans="1:20" x14ac:dyDescent="0.25">
      <c r="A5875" s="31" t="s">
        <v>5919</v>
      </c>
      <c r="B5875" s="31" t="s">
        <v>67</v>
      </c>
      <c r="C5875" s="31" t="s">
        <v>5</v>
      </c>
      <c r="D5875" s="31" t="s">
        <v>8</v>
      </c>
      <c r="E5875" s="31" t="s">
        <v>25</v>
      </c>
      <c r="F5875" s="31" t="s">
        <v>52</v>
      </c>
      <c r="G5875" s="31">
        <v>18</v>
      </c>
      <c r="H5875" s="31">
        <v>19474</v>
      </c>
      <c r="I5875" s="31">
        <v>36.767812999999997</v>
      </c>
      <c r="J5875" s="31">
        <v>35.771929999999998</v>
      </c>
      <c r="K5875" s="31">
        <v>-0.99588650000000001</v>
      </c>
      <c r="L5875" s="31">
        <v>-1.6053489999999999</v>
      </c>
      <c r="M5875" s="31">
        <v>-1.2452730000000001</v>
      </c>
      <c r="N5875" s="31">
        <v>-0.99588650000000001</v>
      </c>
      <c r="O5875" s="31">
        <v>-0.74649960000000004</v>
      </c>
      <c r="P5875" s="31">
        <v>-0.3864245</v>
      </c>
      <c r="Q5875" s="31">
        <v>47.74165</v>
      </c>
      <c r="R5875">
        <v>0.47556579999999998</v>
      </c>
      <c r="S5875" t="s">
        <v>20810</v>
      </c>
      <c r="T5875">
        <v>1</v>
      </c>
    </row>
    <row r="5876" spans="1:20" x14ac:dyDescent="0.25">
      <c r="A5876" s="31" t="s">
        <v>5920</v>
      </c>
      <c r="B5876" s="31" t="s">
        <v>67</v>
      </c>
      <c r="C5876" s="31" t="s">
        <v>5</v>
      </c>
      <c r="D5876" s="31" t="s">
        <v>8</v>
      </c>
      <c r="E5876" s="31" t="s">
        <v>25</v>
      </c>
      <c r="F5876" s="31" t="s">
        <v>52</v>
      </c>
      <c r="G5876" s="31">
        <v>19</v>
      </c>
      <c r="H5876" s="31">
        <v>19474</v>
      </c>
      <c r="I5876" s="31">
        <v>37.257905000000001</v>
      </c>
      <c r="J5876" s="31">
        <v>36.622300000000003</v>
      </c>
      <c r="K5876" s="31">
        <v>-0.635606</v>
      </c>
      <c r="L5876" s="31">
        <v>-1.246494</v>
      </c>
      <c r="M5876" s="31">
        <v>-0.88557620000000004</v>
      </c>
      <c r="N5876" s="31">
        <v>-0.635606</v>
      </c>
      <c r="O5876" s="31">
        <v>-0.38563579999999997</v>
      </c>
      <c r="P5876" s="31">
        <v>-2.4718400000000001E-2</v>
      </c>
      <c r="Q5876" s="31">
        <v>46.16948</v>
      </c>
      <c r="R5876">
        <v>0.47667809999999999</v>
      </c>
      <c r="S5876" t="s">
        <v>20810</v>
      </c>
      <c r="T5876">
        <v>1</v>
      </c>
    </row>
    <row r="5877" spans="1:20" x14ac:dyDescent="0.25">
      <c r="A5877" s="31" t="s">
        <v>5921</v>
      </c>
      <c r="B5877" s="31" t="s">
        <v>67</v>
      </c>
      <c r="C5877" s="31" t="s">
        <v>5</v>
      </c>
      <c r="D5877" s="31" t="s">
        <v>8</v>
      </c>
      <c r="E5877" s="31" t="s">
        <v>25</v>
      </c>
      <c r="F5877" s="31" t="s">
        <v>52</v>
      </c>
      <c r="G5877" s="31">
        <v>20</v>
      </c>
      <c r="H5877" s="31">
        <v>19474</v>
      </c>
      <c r="I5877" s="31">
        <v>36.421425999999997</v>
      </c>
      <c r="J5877" s="31">
        <v>36.736719999999998</v>
      </c>
      <c r="K5877" s="31">
        <v>0.3152915</v>
      </c>
      <c r="L5877" s="31">
        <v>-0.2786035</v>
      </c>
      <c r="M5877" s="31">
        <v>7.2274500000000005E-2</v>
      </c>
      <c r="N5877" s="31">
        <v>0.3152915</v>
      </c>
      <c r="O5877" s="31">
        <v>0.55830849999999999</v>
      </c>
      <c r="P5877" s="31">
        <v>0.90918650000000001</v>
      </c>
      <c r="Q5877" s="31">
        <v>44.605040000000002</v>
      </c>
      <c r="R5877">
        <v>0.46341880000000002</v>
      </c>
      <c r="S5877" t="s">
        <v>20810</v>
      </c>
      <c r="T5877">
        <v>1</v>
      </c>
    </row>
    <row r="5878" spans="1:20" x14ac:dyDescent="0.25">
      <c r="A5878" s="31" t="s">
        <v>5922</v>
      </c>
      <c r="B5878" s="31" t="s">
        <v>67</v>
      </c>
      <c r="C5878" s="31" t="s">
        <v>5</v>
      </c>
      <c r="D5878" s="31" t="s">
        <v>8</v>
      </c>
      <c r="E5878" s="31" t="s">
        <v>25</v>
      </c>
      <c r="F5878" s="31" t="s">
        <v>52</v>
      </c>
      <c r="G5878" s="31">
        <v>21</v>
      </c>
      <c r="H5878" s="31">
        <v>19474</v>
      </c>
      <c r="I5878" s="31">
        <v>33.762160000000002</v>
      </c>
      <c r="J5878" s="31">
        <v>34.791780000000003</v>
      </c>
      <c r="K5878" s="31">
        <v>1.029622</v>
      </c>
      <c r="L5878" s="31">
        <v>0.45477050000000002</v>
      </c>
      <c r="M5878" s="31">
        <v>0.79439749999999998</v>
      </c>
      <c r="N5878" s="31">
        <v>1.029622</v>
      </c>
      <c r="O5878" s="31">
        <v>1.2648470000000001</v>
      </c>
      <c r="P5878" s="31">
        <v>1.604474</v>
      </c>
      <c r="Q5878" s="31">
        <v>42.7776</v>
      </c>
      <c r="R5878">
        <v>0.44855899999999999</v>
      </c>
      <c r="S5878" t="s">
        <v>20810</v>
      </c>
      <c r="T5878">
        <v>1</v>
      </c>
    </row>
    <row r="5879" spans="1:20" x14ac:dyDescent="0.25">
      <c r="A5879" s="31" t="s">
        <v>5923</v>
      </c>
      <c r="B5879" s="31" t="s">
        <v>67</v>
      </c>
      <c r="C5879" s="31" t="s">
        <v>5</v>
      </c>
      <c r="D5879" s="31" t="s">
        <v>8</v>
      </c>
      <c r="E5879" s="31" t="s">
        <v>25</v>
      </c>
      <c r="F5879" s="31" t="s">
        <v>52</v>
      </c>
      <c r="G5879" s="31">
        <v>22</v>
      </c>
      <c r="H5879" s="31">
        <v>19474</v>
      </c>
      <c r="I5879" s="31">
        <v>28.311764</v>
      </c>
      <c r="J5879" s="31">
        <v>29.919989999999999</v>
      </c>
      <c r="K5879" s="31">
        <v>1.608225</v>
      </c>
      <c r="L5879" s="31">
        <v>1.0838380000000001</v>
      </c>
      <c r="M5879" s="31">
        <v>1.3936500000000001</v>
      </c>
      <c r="N5879" s="31">
        <v>1.608225</v>
      </c>
      <c r="O5879" s="31">
        <v>1.8228</v>
      </c>
      <c r="P5879" s="31">
        <v>2.132612</v>
      </c>
      <c r="Q5879" s="31">
        <v>41.960599999999999</v>
      </c>
      <c r="R5879">
        <v>0.40918130000000003</v>
      </c>
      <c r="S5879" t="s">
        <v>20810</v>
      </c>
      <c r="T5879">
        <v>1</v>
      </c>
    </row>
    <row r="5880" spans="1:20" x14ac:dyDescent="0.25">
      <c r="A5880" s="31" t="s">
        <v>5924</v>
      </c>
      <c r="B5880" s="31" t="s">
        <v>67</v>
      </c>
      <c r="C5880" s="31" t="s">
        <v>5</v>
      </c>
      <c r="D5880" s="31" t="s">
        <v>8</v>
      </c>
      <c r="E5880" s="31" t="s">
        <v>25</v>
      </c>
      <c r="F5880" s="31" t="s">
        <v>52</v>
      </c>
      <c r="G5880" s="31">
        <v>23</v>
      </c>
      <c r="H5880" s="31">
        <v>19474</v>
      </c>
      <c r="I5880" s="31">
        <v>22.314957</v>
      </c>
      <c r="J5880" s="31">
        <v>24.339269999999999</v>
      </c>
      <c r="K5880" s="31">
        <v>2.0243120000000001</v>
      </c>
      <c r="L5880" s="31">
        <v>1.570697</v>
      </c>
      <c r="M5880" s="31">
        <v>1.838697</v>
      </c>
      <c r="N5880" s="31">
        <v>2.0243120000000001</v>
      </c>
      <c r="O5880" s="31">
        <v>2.2099280000000001</v>
      </c>
      <c r="P5880" s="31">
        <v>2.4779279999999999</v>
      </c>
      <c r="Q5880" s="31">
        <v>41.875109999999999</v>
      </c>
      <c r="R5880">
        <v>0.35395799999999999</v>
      </c>
      <c r="S5880" t="s">
        <v>20810</v>
      </c>
      <c r="T5880">
        <v>1</v>
      </c>
    </row>
    <row r="5881" spans="1:20" x14ac:dyDescent="0.25">
      <c r="A5881" s="31" t="s">
        <v>5925</v>
      </c>
      <c r="B5881" s="31" t="s">
        <v>67</v>
      </c>
      <c r="C5881" s="31" t="s">
        <v>5</v>
      </c>
      <c r="D5881" s="31" t="s">
        <v>8</v>
      </c>
      <c r="E5881" s="31" t="s">
        <v>25</v>
      </c>
      <c r="F5881" s="31" t="s">
        <v>52</v>
      </c>
      <c r="G5881" s="31">
        <v>24</v>
      </c>
      <c r="H5881" s="31">
        <v>19474</v>
      </c>
      <c r="I5881" s="31">
        <v>18.098980999999998</v>
      </c>
      <c r="J5881" s="31">
        <v>19.742809999999999</v>
      </c>
      <c r="K5881" s="31">
        <v>1.6438299999999999</v>
      </c>
      <c r="L5881" s="31">
        <v>1.2552939999999999</v>
      </c>
      <c r="M5881" s="31">
        <v>1.484845</v>
      </c>
      <c r="N5881" s="31">
        <v>1.6438299999999999</v>
      </c>
      <c r="O5881" s="31">
        <v>1.802816</v>
      </c>
      <c r="P5881" s="31">
        <v>2.0323660000000001</v>
      </c>
      <c r="Q5881" s="31">
        <v>40.594659999999998</v>
      </c>
      <c r="R5881">
        <v>0.3031761</v>
      </c>
      <c r="S5881" t="s">
        <v>20810</v>
      </c>
      <c r="T5881">
        <v>1</v>
      </c>
    </row>
    <row r="5882" spans="1:20" x14ac:dyDescent="0.25">
      <c r="A5882" s="31" t="s">
        <v>6478</v>
      </c>
      <c r="B5882" s="31" t="s">
        <v>67</v>
      </c>
      <c r="C5882" s="31" t="s">
        <v>5</v>
      </c>
      <c r="D5882" s="31" t="s">
        <v>63</v>
      </c>
      <c r="E5882" s="31" t="s">
        <v>25</v>
      </c>
      <c r="F5882" s="31" t="s">
        <v>52</v>
      </c>
      <c r="G5882" s="31">
        <v>1</v>
      </c>
      <c r="H5882" s="31">
        <v>3454</v>
      </c>
      <c r="I5882" s="31">
        <v>3.3890142000000001</v>
      </c>
      <c r="J5882" s="31">
        <v>3.6205940000000001</v>
      </c>
      <c r="K5882" s="31">
        <v>0.23157929999999999</v>
      </c>
      <c r="L5882" s="31">
        <v>3.9639899999999999E-2</v>
      </c>
      <c r="M5882" s="31">
        <v>0.15303929999999999</v>
      </c>
      <c r="N5882" s="31">
        <v>0.23157929999999999</v>
      </c>
      <c r="O5882" s="31">
        <v>0.31011939999999999</v>
      </c>
      <c r="P5882" s="31">
        <v>0.42351879999999997</v>
      </c>
      <c r="Q5882" s="31">
        <v>39</v>
      </c>
      <c r="R5882">
        <v>0.14977119999999999</v>
      </c>
      <c r="S5882" t="s">
        <v>20810</v>
      </c>
      <c r="T5882">
        <v>1</v>
      </c>
    </row>
    <row r="5883" spans="1:20" x14ac:dyDescent="0.25">
      <c r="A5883" s="31" t="s">
        <v>6479</v>
      </c>
      <c r="B5883" s="31" t="s">
        <v>67</v>
      </c>
      <c r="C5883" s="31" t="s">
        <v>5</v>
      </c>
      <c r="D5883" s="31" t="s">
        <v>63</v>
      </c>
      <c r="E5883" s="31" t="s">
        <v>25</v>
      </c>
      <c r="F5883" s="31" t="s">
        <v>52</v>
      </c>
      <c r="G5883" s="31">
        <v>2</v>
      </c>
      <c r="H5883" s="31">
        <v>3454</v>
      </c>
      <c r="I5883" s="31">
        <v>3.3604531</v>
      </c>
      <c r="J5883" s="31">
        <v>3.5552769999999998</v>
      </c>
      <c r="K5883" s="31">
        <v>0.19482379999999999</v>
      </c>
      <c r="L5883" s="31">
        <v>3.6440999999999999E-3</v>
      </c>
      <c r="M5883" s="31">
        <v>0.11659460000000001</v>
      </c>
      <c r="N5883" s="31">
        <v>0.19482379999999999</v>
      </c>
      <c r="O5883" s="31">
        <v>0.27305289999999999</v>
      </c>
      <c r="P5883" s="31">
        <v>0.3860035</v>
      </c>
      <c r="Q5883" s="31">
        <v>38.5</v>
      </c>
      <c r="R5883">
        <v>0.14917830000000001</v>
      </c>
      <c r="S5883" t="s">
        <v>20810</v>
      </c>
      <c r="T5883">
        <v>1</v>
      </c>
    </row>
    <row r="5884" spans="1:20" x14ac:dyDescent="0.25">
      <c r="A5884" s="31" t="s">
        <v>6480</v>
      </c>
      <c r="B5884" s="31" t="s">
        <v>67</v>
      </c>
      <c r="C5884" s="31" t="s">
        <v>5</v>
      </c>
      <c r="D5884" s="31" t="s">
        <v>63</v>
      </c>
      <c r="E5884" s="31" t="s">
        <v>25</v>
      </c>
      <c r="F5884" s="31" t="s">
        <v>52</v>
      </c>
      <c r="G5884" s="31">
        <v>3</v>
      </c>
      <c r="H5884" s="31">
        <v>3454</v>
      </c>
      <c r="I5884" s="31">
        <v>3.5778962000000001</v>
      </c>
      <c r="J5884" s="31">
        <v>3.6479189999999999</v>
      </c>
      <c r="K5884" s="31">
        <v>7.0022500000000001E-2</v>
      </c>
      <c r="L5884" s="31">
        <v>-0.14382120000000001</v>
      </c>
      <c r="M5884" s="31">
        <v>-1.7480599999999999E-2</v>
      </c>
      <c r="N5884" s="31">
        <v>7.0022500000000001E-2</v>
      </c>
      <c r="O5884" s="31">
        <v>0.15752569999999999</v>
      </c>
      <c r="P5884" s="31">
        <v>0.28386630000000002</v>
      </c>
      <c r="Q5884" s="31">
        <v>38</v>
      </c>
      <c r="R5884">
        <v>0.16686319999999999</v>
      </c>
      <c r="S5884" t="s">
        <v>20810</v>
      </c>
      <c r="T5884">
        <v>1</v>
      </c>
    </row>
    <row r="5885" spans="1:20" x14ac:dyDescent="0.25">
      <c r="A5885" s="31" t="s">
        <v>6481</v>
      </c>
      <c r="B5885" s="31" t="s">
        <v>67</v>
      </c>
      <c r="C5885" s="31" t="s">
        <v>5</v>
      </c>
      <c r="D5885" s="31" t="s">
        <v>63</v>
      </c>
      <c r="E5885" s="31" t="s">
        <v>25</v>
      </c>
      <c r="F5885" s="31" t="s">
        <v>52</v>
      </c>
      <c r="G5885" s="31">
        <v>4</v>
      </c>
      <c r="H5885" s="31">
        <v>3454</v>
      </c>
      <c r="I5885" s="31">
        <v>3.9080130999999998</v>
      </c>
      <c r="J5885" s="31">
        <v>3.9214560000000001</v>
      </c>
      <c r="K5885" s="31">
        <v>1.34427E-2</v>
      </c>
      <c r="L5885" s="31">
        <v>-0.22774449999999999</v>
      </c>
      <c r="M5885" s="31">
        <v>-8.5249099999999994E-2</v>
      </c>
      <c r="N5885" s="31">
        <v>1.34427E-2</v>
      </c>
      <c r="O5885" s="31">
        <v>0.1121346</v>
      </c>
      <c r="P5885" s="31">
        <v>0.25462990000000002</v>
      </c>
      <c r="Q5885" s="31">
        <v>36</v>
      </c>
      <c r="R5885">
        <v>0.18819939999999999</v>
      </c>
      <c r="S5885" t="s">
        <v>20810</v>
      </c>
      <c r="T5885">
        <v>1</v>
      </c>
    </row>
    <row r="5886" spans="1:20" x14ac:dyDescent="0.25">
      <c r="A5886" s="31" t="s">
        <v>6482</v>
      </c>
      <c r="B5886" s="31" t="s">
        <v>67</v>
      </c>
      <c r="C5886" s="31" t="s">
        <v>5</v>
      </c>
      <c r="D5886" s="31" t="s">
        <v>63</v>
      </c>
      <c r="E5886" s="31" t="s">
        <v>25</v>
      </c>
      <c r="F5886" s="31" t="s">
        <v>52</v>
      </c>
      <c r="G5886" s="31">
        <v>5</v>
      </c>
      <c r="H5886" s="31">
        <v>3454</v>
      </c>
      <c r="I5886" s="31">
        <v>4.9800928000000004</v>
      </c>
      <c r="J5886" s="31">
        <v>4.3943599999999998</v>
      </c>
      <c r="K5886" s="31">
        <v>-0.58573280000000005</v>
      </c>
      <c r="L5886" s="31">
        <v>-0.84873560000000003</v>
      </c>
      <c r="M5886" s="31">
        <v>-0.69335139999999995</v>
      </c>
      <c r="N5886" s="31">
        <v>-0.58573280000000005</v>
      </c>
      <c r="O5886" s="31">
        <v>-0.47811419999999999</v>
      </c>
      <c r="P5886" s="31">
        <v>-0.32272990000000001</v>
      </c>
      <c r="Q5886" s="31">
        <v>34.5</v>
      </c>
      <c r="R5886">
        <v>0.20522219999999999</v>
      </c>
      <c r="S5886" t="s">
        <v>20810</v>
      </c>
      <c r="T5886">
        <v>1</v>
      </c>
    </row>
    <row r="5887" spans="1:20" x14ac:dyDescent="0.25">
      <c r="A5887" s="31" t="s">
        <v>6483</v>
      </c>
      <c r="B5887" s="31" t="s">
        <v>67</v>
      </c>
      <c r="C5887" s="31" t="s">
        <v>5</v>
      </c>
      <c r="D5887" s="31" t="s">
        <v>63</v>
      </c>
      <c r="E5887" s="31" t="s">
        <v>25</v>
      </c>
      <c r="F5887" s="31" t="s">
        <v>52</v>
      </c>
      <c r="G5887" s="31">
        <v>6</v>
      </c>
      <c r="H5887" s="31">
        <v>3454</v>
      </c>
      <c r="I5887" s="31">
        <v>6.2653867999999999</v>
      </c>
      <c r="J5887" s="31">
        <v>5.1754559999999996</v>
      </c>
      <c r="K5887" s="31">
        <v>-1.089931</v>
      </c>
      <c r="L5887" s="31">
        <v>-1.394935</v>
      </c>
      <c r="M5887" s="31">
        <v>-1.214736</v>
      </c>
      <c r="N5887" s="31">
        <v>-1.089931</v>
      </c>
      <c r="O5887" s="31">
        <v>-0.96512540000000002</v>
      </c>
      <c r="P5887" s="31">
        <v>-0.78492640000000002</v>
      </c>
      <c r="Q5887" s="31">
        <v>33.5</v>
      </c>
      <c r="R5887">
        <v>0.23799619999999999</v>
      </c>
      <c r="S5887" t="s">
        <v>20810</v>
      </c>
      <c r="T5887">
        <v>1</v>
      </c>
    </row>
    <row r="5888" spans="1:20" x14ac:dyDescent="0.25">
      <c r="A5888" s="31" t="s">
        <v>6484</v>
      </c>
      <c r="B5888" s="31" t="s">
        <v>67</v>
      </c>
      <c r="C5888" s="31" t="s">
        <v>5</v>
      </c>
      <c r="D5888" s="31" t="s">
        <v>63</v>
      </c>
      <c r="E5888" s="31" t="s">
        <v>25</v>
      </c>
      <c r="F5888" s="31" t="s">
        <v>52</v>
      </c>
      <c r="G5888" s="31">
        <v>7</v>
      </c>
      <c r="H5888" s="31">
        <v>3454</v>
      </c>
      <c r="I5888" s="31">
        <v>6.7588236000000004</v>
      </c>
      <c r="J5888" s="31">
        <v>5.5663390000000001</v>
      </c>
      <c r="K5888" s="31">
        <v>-1.192485</v>
      </c>
      <c r="L5888" s="31">
        <v>-1.5211600000000001</v>
      </c>
      <c r="M5888" s="31">
        <v>-1.3269759999999999</v>
      </c>
      <c r="N5888" s="31">
        <v>-1.192485</v>
      </c>
      <c r="O5888" s="31">
        <v>-1.0579940000000001</v>
      </c>
      <c r="P5888" s="31">
        <v>-0.86381050000000004</v>
      </c>
      <c r="Q5888" s="31">
        <v>32.5</v>
      </c>
      <c r="R5888">
        <v>0.25646609999999997</v>
      </c>
      <c r="S5888" t="s">
        <v>20810</v>
      </c>
      <c r="T5888">
        <v>1</v>
      </c>
    </row>
    <row r="5889" spans="1:20" x14ac:dyDescent="0.25">
      <c r="A5889" s="31" t="s">
        <v>6485</v>
      </c>
      <c r="B5889" s="31" t="s">
        <v>67</v>
      </c>
      <c r="C5889" s="31" t="s">
        <v>5</v>
      </c>
      <c r="D5889" s="31" t="s">
        <v>63</v>
      </c>
      <c r="E5889" s="31" t="s">
        <v>25</v>
      </c>
      <c r="F5889" s="31" t="s">
        <v>52</v>
      </c>
      <c r="G5889" s="31">
        <v>8</v>
      </c>
      <c r="H5889" s="31">
        <v>3454</v>
      </c>
      <c r="I5889" s="31">
        <v>6.2791699000000003</v>
      </c>
      <c r="J5889" s="31">
        <v>5.184558</v>
      </c>
      <c r="K5889" s="31">
        <v>-1.0946119999999999</v>
      </c>
      <c r="L5889" s="31">
        <v>-1.4010579999999999</v>
      </c>
      <c r="M5889" s="31">
        <v>-1.2200070000000001</v>
      </c>
      <c r="N5889" s="31">
        <v>-1.0946119999999999</v>
      </c>
      <c r="O5889" s="31">
        <v>-0.96921599999999997</v>
      </c>
      <c r="P5889" s="31">
        <v>-0.78816489999999995</v>
      </c>
      <c r="Q5889" s="31">
        <v>33</v>
      </c>
      <c r="R5889">
        <v>0.23912159999999999</v>
      </c>
      <c r="S5889" t="s">
        <v>20810</v>
      </c>
      <c r="T5889">
        <v>1</v>
      </c>
    </row>
    <row r="5890" spans="1:20" x14ac:dyDescent="0.25">
      <c r="A5890" s="31" t="s">
        <v>6486</v>
      </c>
      <c r="B5890" s="31" t="s">
        <v>67</v>
      </c>
      <c r="C5890" s="31" t="s">
        <v>5</v>
      </c>
      <c r="D5890" s="31" t="s">
        <v>63</v>
      </c>
      <c r="E5890" s="31" t="s">
        <v>25</v>
      </c>
      <c r="F5890" s="31" t="s">
        <v>52</v>
      </c>
      <c r="G5890" s="31">
        <v>9</v>
      </c>
      <c r="H5890" s="31">
        <v>3454</v>
      </c>
      <c r="I5890" s="31">
        <v>5.7099175000000004</v>
      </c>
      <c r="J5890" s="31">
        <v>4.925446</v>
      </c>
      <c r="K5890" s="31">
        <v>-0.7844719</v>
      </c>
      <c r="L5890" s="31">
        <v>-1.0665659999999999</v>
      </c>
      <c r="M5890" s="31">
        <v>-0.8999026</v>
      </c>
      <c r="N5890" s="31">
        <v>-0.7844719</v>
      </c>
      <c r="O5890" s="31">
        <v>-0.66904129999999995</v>
      </c>
      <c r="P5890" s="31">
        <v>-0.50237779999999999</v>
      </c>
      <c r="Q5890" s="31">
        <v>36</v>
      </c>
      <c r="R5890">
        <v>0.22011919999999999</v>
      </c>
      <c r="S5890" t="s">
        <v>20810</v>
      </c>
      <c r="T5890">
        <v>1</v>
      </c>
    </row>
    <row r="5891" spans="1:20" x14ac:dyDescent="0.25">
      <c r="A5891" s="31" t="s">
        <v>6487</v>
      </c>
      <c r="B5891" s="31" t="s">
        <v>67</v>
      </c>
      <c r="C5891" s="31" t="s">
        <v>5</v>
      </c>
      <c r="D5891" s="31" t="s">
        <v>63</v>
      </c>
      <c r="E5891" s="31" t="s">
        <v>25</v>
      </c>
      <c r="F5891" s="31" t="s">
        <v>52</v>
      </c>
      <c r="G5891" s="31">
        <v>10</v>
      </c>
      <c r="H5891" s="31">
        <v>3454</v>
      </c>
      <c r="I5891" s="31">
        <v>4.9756830000000001</v>
      </c>
      <c r="J5891" s="31">
        <v>4.8089649999999997</v>
      </c>
      <c r="K5891" s="31">
        <v>-0.1667178</v>
      </c>
      <c r="L5891" s="31">
        <v>-0.43157040000000002</v>
      </c>
      <c r="M5891" s="31">
        <v>-0.27509329999999999</v>
      </c>
      <c r="N5891" s="31">
        <v>-0.1667178</v>
      </c>
      <c r="O5891" s="31">
        <v>-5.8342199999999997E-2</v>
      </c>
      <c r="P5891" s="31">
        <v>9.8134799999999994E-2</v>
      </c>
      <c r="Q5891" s="31">
        <v>40</v>
      </c>
      <c r="R5891">
        <v>0.2066656</v>
      </c>
      <c r="S5891" t="s">
        <v>20810</v>
      </c>
      <c r="T5891">
        <v>1</v>
      </c>
    </row>
    <row r="5892" spans="1:20" x14ac:dyDescent="0.25">
      <c r="A5892" s="31" t="s">
        <v>6488</v>
      </c>
      <c r="B5892" s="31" t="s">
        <v>67</v>
      </c>
      <c r="C5892" s="31" t="s">
        <v>5</v>
      </c>
      <c r="D5892" s="31" t="s">
        <v>63</v>
      </c>
      <c r="E5892" s="31" t="s">
        <v>25</v>
      </c>
      <c r="F5892" s="31" t="s">
        <v>52</v>
      </c>
      <c r="G5892" s="31">
        <v>11</v>
      </c>
      <c r="H5892" s="31">
        <v>3454</v>
      </c>
      <c r="I5892" s="31">
        <v>4.3555942999999999</v>
      </c>
      <c r="J5892" s="31">
        <v>4.4187399999999997</v>
      </c>
      <c r="K5892" s="31">
        <v>6.3145499999999993E-2</v>
      </c>
      <c r="L5892" s="31">
        <v>-0.1769608</v>
      </c>
      <c r="M5892" s="31">
        <v>-3.5104099999999999E-2</v>
      </c>
      <c r="N5892" s="31">
        <v>6.3145499999999993E-2</v>
      </c>
      <c r="O5892" s="31">
        <v>0.16139500000000001</v>
      </c>
      <c r="P5892" s="31">
        <v>0.30325180000000002</v>
      </c>
      <c r="Q5892" s="31">
        <v>43</v>
      </c>
      <c r="R5892">
        <v>0.18735599999999999</v>
      </c>
      <c r="S5892" t="s">
        <v>20810</v>
      </c>
      <c r="T5892">
        <v>1</v>
      </c>
    </row>
    <row r="5893" spans="1:20" x14ac:dyDescent="0.25">
      <c r="A5893" s="31" t="s">
        <v>6489</v>
      </c>
      <c r="B5893" s="31" t="s">
        <v>67</v>
      </c>
      <c r="C5893" s="31" t="s">
        <v>5</v>
      </c>
      <c r="D5893" s="31" t="s">
        <v>63</v>
      </c>
      <c r="E5893" s="31" t="s">
        <v>25</v>
      </c>
      <c r="F5893" s="31" t="s">
        <v>52</v>
      </c>
      <c r="G5893" s="31">
        <v>12</v>
      </c>
      <c r="H5893" s="31">
        <v>3454</v>
      </c>
      <c r="I5893" s="31">
        <v>3.7493099000000001</v>
      </c>
      <c r="J5893" s="31">
        <v>4.231884</v>
      </c>
      <c r="K5893" s="31">
        <v>0.48257410000000001</v>
      </c>
      <c r="L5893" s="31">
        <v>0.25537389999999999</v>
      </c>
      <c r="M5893" s="31">
        <v>0.3896056</v>
      </c>
      <c r="N5893" s="31">
        <v>0.48257410000000001</v>
      </c>
      <c r="O5893" s="31">
        <v>0.57554249999999996</v>
      </c>
      <c r="P5893" s="31">
        <v>0.70977429999999997</v>
      </c>
      <c r="Q5893" s="31">
        <v>46.5</v>
      </c>
      <c r="R5893">
        <v>0.1772852</v>
      </c>
      <c r="S5893" t="s">
        <v>20810</v>
      </c>
      <c r="T5893">
        <v>1</v>
      </c>
    </row>
    <row r="5894" spans="1:20" x14ac:dyDescent="0.25">
      <c r="A5894" s="31" t="s">
        <v>6490</v>
      </c>
      <c r="B5894" s="31" t="s">
        <v>67</v>
      </c>
      <c r="C5894" s="31" t="s">
        <v>5</v>
      </c>
      <c r="D5894" s="31" t="s">
        <v>63</v>
      </c>
      <c r="E5894" s="31" t="s">
        <v>25</v>
      </c>
      <c r="F5894" s="31" t="s">
        <v>52</v>
      </c>
      <c r="G5894" s="31">
        <v>13</v>
      </c>
      <c r="H5894" s="31">
        <v>3454</v>
      </c>
      <c r="I5894" s="31">
        <v>3.4822913</v>
      </c>
      <c r="J5894" s="31">
        <v>4.1700689999999998</v>
      </c>
      <c r="K5894" s="31">
        <v>0.68777750000000004</v>
      </c>
      <c r="L5894" s="31">
        <v>0.4695957</v>
      </c>
      <c r="M5894" s="31">
        <v>0.59849920000000001</v>
      </c>
      <c r="N5894" s="31">
        <v>0.68777750000000004</v>
      </c>
      <c r="O5894" s="31">
        <v>0.77705570000000002</v>
      </c>
      <c r="P5894" s="31">
        <v>0.90595919999999996</v>
      </c>
      <c r="Q5894" s="31">
        <v>48.5</v>
      </c>
      <c r="R5894">
        <v>0.17024810000000001</v>
      </c>
      <c r="S5894" t="s">
        <v>20810</v>
      </c>
      <c r="T5894">
        <v>1</v>
      </c>
    </row>
    <row r="5895" spans="1:20" x14ac:dyDescent="0.25">
      <c r="A5895" s="31" t="s">
        <v>6491</v>
      </c>
      <c r="B5895" s="31" t="s">
        <v>67</v>
      </c>
      <c r="C5895" s="31" t="s">
        <v>5</v>
      </c>
      <c r="D5895" s="31" t="s">
        <v>63</v>
      </c>
      <c r="E5895" s="31" t="s">
        <v>25</v>
      </c>
      <c r="F5895" s="31" t="s">
        <v>52</v>
      </c>
      <c r="G5895" s="31">
        <v>14</v>
      </c>
      <c r="H5895" s="31">
        <v>3454</v>
      </c>
      <c r="I5895" s="31">
        <v>3.3783960999999998</v>
      </c>
      <c r="J5895" s="31">
        <v>4.1279899999999996</v>
      </c>
      <c r="K5895" s="31">
        <v>0.74959419999999999</v>
      </c>
      <c r="L5895" s="31">
        <v>0.5408579</v>
      </c>
      <c r="M5895" s="31">
        <v>0.66418100000000002</v>
      </c>
      <c r="N5895" s="31">
        <v>0.74959419999999999</v>
      </c>
      <c r="O5895" s="31">
        <v>0.83500730000000001</v>
      </c>
      <c r="P5895" s="31">
        <v>0.95833040000000003</v>
      </c>
      <c r="Q5895" s="31">
        <v>49.5</v>
      </c>
      <c r="R5895">
        <v>0.16287779999999999</v>
      </c>
      <c r="S5895" t="s">
        <v>20810</v>
      </c>
      <c r="T5895">
        <v>1</v>
      </c>
    </row>
    <row r="5896" spans="1:20" x14ac:dyDescent="0.25">
      <c r="A5896" s="31" t="s">
        <v>6492</v>
      </c>
      <c r="B5896" s="31" t="s">
        <v>67</v>
      </c>
      <c r="C5896" s="31" t="s">
        <v>5</v>
      </c>
      <c r="D5896" s="31" t="s">
        <v>63</v>
      </c>
      <c r="E5896" s="31" t="s">
        <v>25</v>
      </c>
      <c r="F5896" s="31" t="s">
        <v>52</v>
      </c>
      <c r="G5896" s="31">
        <v>15</v>
      </c>
      <c r="H5896" s="31">
        <v>3454</v>
      </c>
      <c r="I5896" s="31">
        <v>3.4962955999999998</v>
      </c>
      <c r="J5896" s="31">
        <v>4.2490779999999999</v>
      </c>
      <c r="K5896" s="31">
        <v>0.75278270000000003</v>
      </c>
      <c r="L5896" s="31">
        <v>0.53105150000000001</v>
      </c>
      <c r="M5896" s="31">
        <v>0.66205210000000003</v>
      </c>
      <c r="N5896" s="31">
        <v>0.75278270000000003</v>
      </c>
      <c r="O5896" s="31">
        <v>0.84351330000000002</v>
      </c>
      <c r="P5896" s="31">
        <v>0.97451390000000004</v>
      </c>
      <c r="Q5896" s="31">
        <v>51</v>
      </c>
      <c r="R5896">
        <v>0.1730178</v>
      </c>
      <c r="S5896" t="s">
        <v>20810</v>
      </c>
      <c r="T5896">
        <v>1</v>
      </c>
    </row>
    <row r="5897" spans="1:20" x14ac:dyDescent="0.25">
      <c r="A5897" s="31" t="s">
        <v>6493</v>
      </c>
      <c r="B5897" s="31" t="s">
        <v>67</v>
      </c>
      <c r="C5897" s="31" t="s">
        <v>5</v>
      </c>
      <c r="D5897" s="31" t="s">
        <v>63</v>
      </c>
      <c r="E5897" s="31" t="s">
        <v>25</v>
      </c>
      <c r="F5897" s="31" t="s">
        <v>52</v>
      </c>
      <c r="G5897" s="31">
        <v>16</v>
      </c>
      <c r="H5897" s="31">
        <v>3454</v>
      </c>
      <c r="I5897" s="31">
        <v>4.2204041999999999</v>
      </c>
      <c r="J5897" s="31">
        <v>5.1615200000000003</v>
      </c>
      <c r="K5897" s="31">
        <v>0.94111540000000005</v>
      </c>
      <c r="L5897" s="31">
        <v>0.69417930000000005</v>
      </c>
      <c r="M5897" s="31">
        <v>0.84007109999999996</v>
      </c>
      <c r="N5897" s="31">
        <v>0.94111540000000005</v>
      </c>
      <c r="O5897" s="31">
        <v>1.04216</v>
      </c>
      <c r="P5897" s="31">
        <v>1.188051</v>
      </c>
      <c r="Q5897" s="31">
        <v>50.5</v>
      </c>
      <c r="R5897">
        <v>0.1926852</v>
      </c>
      <c r="S5897" t="s">
        <v>20810</v>
      </c>
      <c r="T5897">
        <v>1</v>
      </c>
    </row>
    <row r="5898" spans="1:20" x14ac:dyDescent="0.25">
      <c r="A5898" s="31" t="s">
        <v>6494</v>
      </c>
      <c r="B5898" s="31" t="s">
        <v>67</v>
      </c>
      <c r="C5898" s="31" t="s">
        <v>5</v>
      </c>
      <c r="D5898" s="31" t="s">
        <v>63</v>
      </c>
      <c r="E5898" s="31" t="s">
        <v>25</v>
      </c>
      <c r="F5898" s="31" t="s">
        <v>52</v>
      </c>
      <c r="G5898" s="31">
        <v>17</v>
      </c>
      <c r="H5898" s="31">
        <v>3454</v>
      </c>
      <c r="I5898" s="31">
        <v>6.0303778000000001</v>
      </c>
      <c r="J5898" s="31">
        <v>6.610131</v>
      </c>
      <c r="K5898" s="31">
        <v>0.57975299999999996</v>
      </c>
      <c r="L5898" s="31">
        <v>0.29776409999999998</v>
      </c>
      <c r="M5898" s="31">
        <v>0.46436539999999998</v>
      </c>
      <c r="N5898" s="31">
        <v>0.57975299999999996</v>
      </c>
      <c r="O5898" s="31">
        <v>0.69514050000000005</v>
      </c>
      <c r="P5898" s="31">
        <v>0.8617418</v>
      </c>
      <c r="Q5898" s="31">
        <v>49</v>
      </c>
      <c r="R5898">
        <v>0.22003710000000001</v>
      </c>
      <c r="S5898" t="s">
        <v>20810</v>
      </c>
      <c r="T5898">
        <v>1</v>
      </c>
    </row>
    <row r="5899" spans="1:20" x14ac:dyDescent="0.25">
      <c r="A5899" s="31" t="s">
        <v>6495</v>
      </c>
      <c r="B5899" s="31" t="s">
        <v>67</v>
      </c>
      <c r="C5899" s="31" t="s">
        <v>5</v>
      </c>
      <c r="D5899" s="31" t="s">
        <v>63</v>
      </c>
      <c r="E5899" s="31" t="s">
        <v>25</v>
      </c>
      <c r="F5899" s="31" t="s">
        <v>52</v>
      </c>
      <c r="G5899" s="31">
        <v>18</v>
      </c>
      <c r="H5899" s="31">
        <v>3454</v>
      </c>
      <c r="I5899" s="31">
        <v>6.8488303999999998</v>
      </c>
      <c r="J5899" s="31">
        <v>6.9640899999999997</v>
      </c>
      <c r="K5899" s="31">
        <v>0.1152595</v>
      </c>
      <c r="L5899" s="31">
        <v>-0.18095320000000001</v>
      </c>
      <c r="M5899" s="31">
        <v>-5.9484000000000004E-3</v>
      </c>
      <c r="N5899" s="31">
        <v>0.1152595</v>
      </c>
      <c r="O5899" s="31">
        <v>0.23646729999999999</v>
      </c>
      <c r="P5899" s="31">
        <v>0.41147220000000001</v>
      </c>
      <c r="Q5899" s="31">
        <v>46.5</v>
      </c>
      <c r="R5899">
        <v>0.23113600000000001</v>
      </c>
      <c r="S5899" t="s">
        <v>20810</v>
      </c>
      <c r="T5899">
        <v>1</v>
      </c>
    </row>
    <row r="5900" spans="1:20" x14ac:dyDescent="0.25">
      <c r="A5900" s="31" t="s">
        <v>6496</v>
      </c>
      <c r="B5900" s="31" t="s">
        <v>67</v>
      </c>
      <c r="C5900" s="31" t="s">
        <v>5</v>
      </c>
      <c r="D5900" s="31" t="s">
        <v>63</v>
      </c>
      <c r="E5900" s="31" t="s">
        <v>25</v>
      </c>
      <c r="F5900" s="31" t="s">
        <v>52</v>
      </c>
      <c r="G5900" s="31">
        <v>19</v>
      </c>
      <c r="H5900" s="31">
        <v>3454</v>
      </c>
      <c r="I5900" s="31">
        <v>6.9284854999999999</v>
      </c>
      <c r="J5900" s="31">
        <v>6.9925990000000002</v>
      </c>
      <c r="K5900" s="31">
        <v>6.4113500000000004E-2</v>
      </c>
      <c r="L5900" s="31">
        <v>-0.23315359999999999</v>
      </c>
      <c r="M5900" s="31">
        <v>-5.7525800000000002E-2</v>
      </c>
      <c r="N5900" s="31">
        <v>6.4113500000000004E-2</v>
      </c>
      <c r="O5900" s="31">
        <v>0.1857528</v>
      </c>
      <c r="P5900" s="31">
        <v>0.3613806</v>
      </c>
      <c r="Q5900" s="31">
        <v>43.5</v>
      </c>
      <c r="R5900">
        <v>0.23195879999999999</v>
      </c>
      <c r="S5900" t="s">
        <v>20810</v>
      </c>
      <c r="T5900">
        <v>1</v>
      </c>
    </row>
    <row r="5901" spans="1:20" x14ac:dyDescent="0.25">
      <c r="A5901" s="31" t="s">
        <v>6497</v>
      </c>
      <c r="B5901" s="31" t="s">
        <v>67</v>
      </c>
      <c r="C5901" s="31" t="s">
        <v>5</v>
      </c>
      <c r="D5901" s="31" t="s">
        <v>63</v>
      </c>
      <c r="E5901" s="31" t="s">
        <v>25</v>
      </c>
      <c r="F5901" s="31" t="s">
        <v>52</v>
      </c>
      <c r="G5901" s="31">
        <v>20</v>
      </c>
      <c r="H5901" s="31">
        <v>3454</v>
      </c>
      <c r="I5901" s="31">
        <v>6.7637090999999998</v>
      </c>
      <c r="J5901" s="31">
        <v>6.7414389999999997</v>
      </c>
      <c r="K5901" s="31">
        <v>-2.22702E-2</v>
      </c>
      <c r="L5901" s="31">
        <v>-0.3024713</v>
      </c>
      <c r="M5901" s="31">
        <v>-0.1369262</v>
      </c>
      <c r="N5901" s="31">
        <v>-2.22702E-2</v>
      </c>
      <c r="O5901" s="31">
        <v>9.2385800000000004E-2</v>
      </c>
      <c r="P5901" s="31">
        <v>0.25793090000000002</v>
      </c>
      <c r="Q5901" s="31">
        <v>41.5</v>
      </c>
      <c r="R5901">
        <v>0.21864210000000001</v>
      </c>
      <c r="S5901" t="s">
        <v>20810</v>
      </c>
      <c r="T5901">
        <v>1</v>
      </c>
    </row>
    <row r="5902" spans="1:20" x14ac:dyDescent="0.25">
      <c r="A5902" s="31" t="s">
        <v>6498</v>
      </c>
      <c r="B5902" s="31" t="s">
        <v>67</v>
      </c>
      <c r="C5902" s="31" t="s">
        <v>5</v>
      </c>
      <c r="D5902" s="31" t="s">
        <v>63</v>
      </c>
      <c r="E5902" s="31" t="s">
        <v>25</v>
      </c>
      <c r="F5902" s="31" t="s">
        <v>52</v>
      </c>
      <c r="G5902" s="31">
        <v>21</v>
      </c>
      <c r="H5902" s="31">
        <v>3454</v>
      </c>
      <c r="I5902" s="31">
        <v>6.2486645999999997</v>
      </c>
      <c r="J5902" s="31">
        <v>6.4000659999999998</v>
      </c>
      <c r="K5902" s="31">
        <v>0.1514018</v>
      </c>
      <c r="L5902" s="31">
        <v>-0.129306</v>
      </c>
      <c r="M5902" s="31">
        <v>3.6538399999999999E-2</v>
      </c>
      <c r="N5902" s="31">
        <v>0.1514018</v>
      </c>
      <c r="O5902" s="31">
        <v>0.26626509999999998</v>
      </c>
      <c r="P5902" s="31">
        <v>0.43210959999999998</v>
      </c>
      <c r="Q5902" s="31">
        <v>39</v>
      </c>
      <c r="R5902">
        <v>0.2190375</v>
      </c>
      <c r="S5902" t="s">
        <v>20810</v>
      </c>
      <c r="T5902">
        <v>1</v>
      </c>
    </row>
    <row r="5903" spans="1:20" x14ac:dyDescent="0.25">
      <c r="A5903" s="31" t="s">
        <v>6499</v>
      </c>
      <c r="B5903" s="31" t="s">
        <v>67</v>
      </c>
      <c r="C5903" s="31" t="s">
        <v>5</v>
      </c>
      <c r="D5903" s="31" t="s">
        <v>63</v>
      </c>
      <c r="E5903" s="31" t="s">
        <v>25</v>
      </c>
      <c r="F5903" s="31" t="s">
        <v>52</v>
      </c>
      <c r="G5903" s="31">
        <v>22</v>
      </c>
      <c r="H5903" s="31">
        <v>3454</v>
      </c>
      <c r="I5903" s="31">
        <v>5.2697398</v>
      </c>
      <c r="J5903" s="31">
        <v>5.6209110000000004</v>
      </c>
      <c r="K5903" s="31">
        <v>0.35117130000000002</v>
      </c>
      <c r="L5903" s="31">
        <v>8.7811299999999995E-2</v>
      </c>
      <c r="M5903" s="31">
        <v>0.2434065</v>
      </c>
      <c r="N5903" s="31">
        <v>0.35117130000000002</v>
      </c>
      <c r="O5903" s="31">
        <v>0.45893610000000001</v>
      </c>
      <c r="P5903" s="31">
        <v>0.6145313</v>
      </c>
      <c r="Q5903" s="31">
        <v>38.5</v>
      </c>
      <c r="R5903">
        <v>0.20550089999999999</v>
      </c>
      <c r="S5903" t="s">
        <v>20810</v>
      </c>
      <c r="T5903">
        <v>1</v>
      </c>
    </row>
    <row r="5904" spans="1:20" x14ac:dyDescent="0.25">
      <c r="A5904" s="31" t="s">
        <v>6500</v>
      </c>
      <c r="B5904" s="31" t="s">
        <v>67</v>
      </c>
      <c r="C5904" s="31" t="s">
        <v>5</v>
      </c>
      <c r="D5904" s="31" t="s">
        <v>63</v>
      </c>
      <c r="E5904" s="31" t="s">
        <v>25</v>
      </c>
      <c r="F5904" s="31" t="s">
        <v>52</v>
      </c>
      <c r="G5904" s="31">
        <v>23</v>
      </c>
      <c r="H5904" s="31">
        <v>3454</v>
      </c>
      <c r="I5904" s="31">
        <v>4.3843255000000001</v>
      </c>
      <c r="J5904" s="31">
        <v>4.7671640000000002</v>
      </c>
      <c r="K5904" s="31">
        <v>0.38283869999999998</v>
      </c>
      <c r="L5904" s="31">
        <v>0.13025439999999999</v>
      </c>
      <c r="M5904" s="31">
        <v>0.27948329999999999</v>
      </c>
      <c r="N5904" s="31">
        <v>0.38283869999999998</v>
      </c>
      <c r="O5904" s="31">
        <v>0.48619420000000002</v>
      </c>
      <c r="P5904" s="31">
        <v>0.63542310000000002</v>
      </c>
      <c r="Q5904" s="31">
        <v>37.5</v>
      </c>
      <c r="R5904">
        <v>0.19709260000000001</v>
      </c>
      <c r="S5904" t="s">
        <v>20810</v>
      </c>
      <c r="T5904">
        <v>1</v>
      </c>
    </row>
    <row r="5905" spans="1:20" x14ac:dyDescent="0.25">
      <c r="A5905" s="31" t="s">
        <v>6501</v>
      </c>
      <c r="B5905" s="31" t="s">
        <v>67</v>
      </c>
      <c r="C5905" s="31" t="s">
        <v>5</v>
      </c>
      <c r="D5905" s="31" t="s">
        <v>63</v>
      </c>
      <c r="E5905" s="31" t="s">
        <v>25</v>
      </c>
      <c r="F5905" s="31" t="s">
        <v>52</v>
      </c>
      <c r="G5905" s="31">
        <v>24</v>
      </c>
      <c r="H5905" s="31">
        <v>3454</v>
      </c>
      <c r="I5905" s="31">
        <v>3.4874630999999998</v>
      </c>
      <c r="J5905" s="31">
        <v>3.8831380000000002</v>
      </c>
      <c r="K5905" s="31">
        <v>0.39567479999999999</v>
      </c>
      <c r="L5905" s="31">
        <v>0.2017689</v>
      </c>
      <c r="M5905" s="31">
        <v>0.3163301</v>
      </c>
      <c r="N5905" s="31">
        <v>0.39567479999999999</v>
      </c>
      <c r="O5905" s="31">
        <v>0.47501959999999999</v>
      </c>
      <c r="P5905" s="31">
        <v>0.58958080000000002</v>
      </c>
      <c r="Q5905" s="31">
        <v>36.5</v>
      </c>
      <c r="R5905">
        <v>0.15130560000000001</v>
      </c>
      <c r="S5905" t="s">
        <v>20810</v>
      </c>
      <c r="T5905">
        <v>1</v>
      </c>
    </row>
    <row r="5906" spans="1:20" x14ac:dyDescent="0.25">
      <c r="A5906" s="31" t="s">
        <v>7054</v>
      </c>
      <c r="B5906" s="31" t="s">
        <v>67</v>
      </c>
      <c r="C5906" s="31" t="s">
        <v>5</v>
      </c>
      <c r="D5906" s="31" t="s">
        <v>64</v>
      </c>
      <c r="E5906" s="31" t="s">
        <v>25</v>
      </c>
      <c r="F5906" s="31" t="s">
        <v>52</v>
      </c>
      <c r="G5906" s="31">
        <v>1</v>
      </c>
      <c r="H5906" s="31">
        <v>3581</v>
      </c>
      <c r="I5906" s="31">
        <v>3.4283971000000002</v>
      </c>
      <c r="J5906" s="31">
        <v>4.1185349999999996</v>
      </c>
      <c r="K5906" s="31">
        <v>0.69013789999999997</v>
      </c>
      <c r="L5906" s="31">
        <v>0.19786309999999999</v>
      </c>
      <c r="M5906" s="31">
        <v>0.4887031</v>
      </c>
      <c r="N5906" s="31">
        <v>0.69013789999999997</v>
      </c>
      <c r="O5906" s="31">
        <v>0.89157280000000005</v>
      </c>
      <c r="P5906" s="31">
        <v>1.1824129999999999</v>
      </c>
      <c r="Q5906" s="31">
        <v>32.811999999999998</v>
      </c>
      <c r="R5906">
        <v>0.38412410000000002</v>
      </c>
      <c r="S5906" t="s">
        <v>20810</v>
      </c>
      <c r="T5906">
        <v>1</v>
      </c>
    </row>
    <row r="5907" spans="1:20" x14ac:dyDescent="0.25">
      <c r="A5907" s="31" t="s">
        <v>7055</v>
      </c>
      <c r="B5907" s="31" t="s">
        <v>67</v>
      </c>
      <c r="C5907" s="31" t="s">
        <v>5</v>
      </c>
      <c r="D5907" s="31" t="s">
        <v>64</v>
      </c>
      <c r="E5907" s="31" t="s">
        <v>25</v>
      </c>
      <c r="F5907" s="31" t="s">
        <v>52</v>
      </c>
      <c r="G5907" s="31">
        <v>2</v>
      </c>
      <c r="H5907" s="31">
        <v>3581</v>
      </c>
      <c r="I5907" s="31">
        <v>3.4368096000000001</v>
      </c>
      <c r="J5907" s="31">
        <v>3.7618930000000002</v>
      </c>
      <c r="K5907" s="31">
        <v>0.32508320000000002</v>
      </c>
      <c r="L5907" s="31">
        <v>-0.15016189999999999</v>
      </c>
      <c r="M5907" s="31">
        <v>0.13061680000000001</v>
      </c>
      <c r="N5907" s="31">
        <v>0.32508320000000002</v>
      </c>
      <c r="O5907" s="31">
        <v>0.51954959999999994</v>
      </c>
      <c r="P5907" s="31">
        <v>0.80032829999999999</v>
      </c>
      <c r="Q5907" s="31">
        <v>32.927999999999997</v>
      </c>
      <c r="R5907">
        <v>0.37083569999999999</v>
      </c>
      <c r="S5907" t="s">
        <v>20810</v>
      </c>
      <c r="T5907">
        <v>1</v>
      </c>
    </row>
    <row r="5908" spans="1:20" x14ac:dyDescent="0.25">
      <c r="A5908" s="31" t="s">
        <v>7056</v>
      </c>
      <c r="B5908" s="31" t="s">
        <v>67</v>
      </c>
      <c r="C5908" s="31" t="s">
        <v>5</v>
      </c>
      <c r="D5908" s="31" t="s">
        <v>64</v>
      </c>
      <c r="E5908" s="31" t="s">
        <v>25</v>
      </c>
      <c r="F5908" s="31" t="s">
        <v>52</v>
      </c>
      <c r="G5908" s="31">
        <v>3</v>
      </c>
      <c r="H5908" s="31">
        <v>3581</v>
      </c>
      <c r="I5908" s="31">
        <v>3.6767265999999998</v>
      </c>
      <c r="J5908" s="31">
        <v>3.841218</v>
      </c>
      <c r="K5908" s="31">
        <v>0.16449140000000001</v>
      </c>
      <c r="L5908" s="31">
        <v>-0.36637180000000003</v>
      </c>
      <c r="M5908" s="31">
        <v>-5.2733500000000003E-2</v>
      </c>
      <c r="N5908" s="31">
        <v>0.16449140000000001</v>
      </c>
      <c r="O5908" s="31">
        <v>0.38171630000000001</v>
      </c>
      <c r="P5908" s="31">
        <v>0.69535460000000004</v>
      </c>
      <c r="Q5908" s="31">
        <v>33.468000000000004</v>
      </c>
      <c r="R5908">
        <v>0.41423480000000001</v>
      </c>
      <c r="S5908" t="s">
        <v>20810</v>
      </c>
      <c r="T5908">
        <v>1</v>
      </c>
    </row>
    <row r="5909" spans="1:20" x14ac:dyDescent="0.25">
      <c r="A5909" s="31" t="s">
        <v>7057</v>
      </c>
      <c r="B5909" s="31" t="s">
        <v>67</v>
      </c>
      <c r="C5909" s="31" t="s">
        <v>5</v>
      </c>
      <c r="D5909" s="31" t="s">
        <v>64</v>
      </c>
      <c r="E5909" s="31" t="s">
        <v>25</v>
      </c>
      <c r="F5909" s="31" t="s">
        <v>52</v>
      </c>
      <c r="G5909" s="31">
        <v>4</v>
      </c>
      <c r="H5909" s="31">
        <v>3581</v>
      </c>
      <c r="I5909" s="31">
        <v>4.0873935000000001</v>
      </c>
      <c r="J5909" s="31">
        <v>4.0362349999999996</v>
      </c>
      <c r="K5909" s="31">
        <v>-5.1158700000000001E-2</v>
      </c>
      <c r="L5909" s="31">
        <v>-0.59785650000000001</v>
      </c>
      <c r="M5909" s="31">
        <v>-0.27486300000000002</v>
      </c>
      <c r="N5909" s="31">
        <v>-5.1158700000000001E-2</v>
      </c>
      <c r="O5909" s="31">
        <v>0.1725457</v>
      </c>
      <c r="P5909" s="31">
        <v>0.49553920000000001</v>
      </c>
      <c r="Q5909" s="31">
        <v>33.892000000000003</v>
      </c>
      <c r="R5909">
        <v>0.42659059999999999</v>
      </c>
      <c r="S5909" t="s">
        <v>20810</v>
      </c>
      <c r="T5909">
        <v>1</v>
      </c>
    </row>
    <row r="5910" spans="1:20" x14ac:dyDescent="0.25">
      <c r="A5910" s="31" t="s">
        <v>7058</v>
      </c>
      <c r="B5910" s="31" t="s">
        <v>67</v>
      </c>
      <c r="C5910" s="31" t="s">
        <v>5</v>
      </c>
      <c r="D5910" s="31" t="s">
        <v>64</v>
      </c>
      <c r="E5910" s="31" t="s">
        <v>25</v>
      </c>
      <c r="F5910" s="31" t="s">
        <v>52</v>
      </c>
      <c r="G5910" s="31">
        <v>5</v>
      </c>
      <c r="H5910" s="31">
        <v>3581</v>
      </c>
      <c r="I5910" s="31">
        <v>4.8801022999999999</v>
      </c>
      <c r="J5910" s="31">
        <v>4.3200700000000003</v>
      </c>
      <c r="K5910" s="31">
        <v>-0.56003199999999997</v>
      </c>
      <c r="L5910" s="31">
        <v>-1.2069510000000001</v>
      </c>
      <c r="M5910" s="31">
        <v>-0.82474619999999998</v>
      </c>
      <c r="N5910" s="31">
        <v>-0.56003199999999997</v>
      </c>
      <c r="O5910" s="31">
        <v>-0.29531780000000002</v>
      </c>
      <c r="P5910" s="31">
        <v>8.6887500000000006E-2</v>
      </c>
      <c r="Q5910" s="31">
        <v>34.816000000000003</v>
      </c>
      <c r="R5910">
        <v>0.50479390000000002</v>
      </c>
      <c r="S5910" t="s">
        <v>20810</v>
      </c>
      <c r="T5910">
        <v>1</v>
      </c>
    </row>
    <row r="5911" spans="1:20" x14ac:dyDescent="0.25">
      <c r="A5911" s="31" t="s">
        <v>7059</v>
      </c>
      <c r="B5911" s="31" t="s">
        <v>67</v>
      </c>
      <c r="C5911" s="31" t="s">
        <v>5</v>
      </c>
      <c r="D5911" s="31" t="s">
        <v>64</v>
      </c>
      <c r="E5911" s="31" t="s">
        <v>25</v>
      </c>
      <c r="F5911" s="31" t="s">
        <v>52</v>
      </c>
      <c r="G5911" s="31">
        <v>6</v>
      </c>
      <c r="H5911" s="31">
        <v>3581</v>
      </c>
      <c r="I5911" s="31">
        <v>6.3947155999999996</v>
      </c>
      <c r="J5911" s="31">
        <v>5.8639710000000003</v>
      </c>
      <c r="K5911" s="31">
        <v>-0.53074440000000001</v>
      </c>
      <c r="L5911" s="31">
        <v>-1.338443</v>
      </c>
      <c r="M5911" s="31">
        <v>-0.86124809999999996</v>
      </c>
      <c r="N5911" s="31">
        <v>-0.53074440000000001</v>
      </c>
      <c r="O5911" s="31">
        <v>-0.20024059999999999</v>
      </c>
      <c r="P5911" s="31">
        <v>0.27695429999999999</v>
      </c>
      <c r="Q5911" s="31">
        <v>35.048000000000002</v>
      </c>
      <c r="R5911">
        <v>0.63025059999999999</v>
      </c>
      <c r="S5911" t="s">
        <v>20810</v>
      </c>
      <c r="T5911">
        <v>1</v>
      </c>
    </row>
    <row r="5912" spans="1:20" x14ac:dyDescent="0.25">
      <c r="A5912" s="31" t="s">
        <v>7060</v>
      </c>
      <c r="B5912" s="31" t="s">
        <v>67</v>
      </c>
      <c r="C5912" s="31" t="s">
        <v>5</v>
      </c>
      <c r="D5912" s="31" t="s">
        <v>64</v>
      </c>
      <c r="E5912" s="31" t="s">
        <v>25</v>
      </c>
      <c r="F5912" s="31" t="s">
        <v>52</v>
      </c>
      <c r="G5912" s="31">
        <v>7</v>
      </c>
      <c r="H5912" s="31">
        <v>3581</v>
      </c>
      <c r="I5912" s="31">
        <v>7.3696413999999999</v>
      </c>
      <c r="J5912" s="31">
        <v>6.7516259999999999</v>
      </c>
      <c r="K5912" s="31">
        <v>-0.61801490000000003</v>
      </c>
      <c r="L5912" s="31">
        <v>-1.5780639999999999</v>
      </c>
      <c r="M5912" s="31">
        <v>-1.010859</v>
      </c>
      <c r="N5912" s="31">
        <v>-0.61801490000000003</v>
      </c>
      <c r="O5912" s="31">
        <v>-0.2251705</v>
      </c>
      <c r="P5912" s="31">
        <v>0.34203450000000002</v>
      </c>
      <c r="Q5912" s="31">
        <v>35.164000000000001</v>
      </c>
      <c r="R5912">
        <v>0.74913050000000003</v>
      </c>
      <c r="S5912" t="s">
        <v>20810</v>
      </c>
      <c r="T5912">
        <v>1</v>
      </c>
    </row>
    <row r="5913" spans="1:20" x14ac:dyDescent="0.25">
      <c r="A5913" s="31" t="s">
        <v>7061</v>
      </c>
      <c r="B5913" s="31" t="s">
        <v>67</v>
      </c>
      <c r="C5913" s="31" t="s">
        <v>5</v>
      </c>
      <c r="D5913" s="31" t="s">
        <v>64</v>
      </c>
      <c r="E5913" s="31" t="s">
        <v>25</v>
      </c>
      <c r="F5913" s="31" t="s">
        <v>52</v>
      </c>
      <c r="G5913" s="31">
        <v>8</v>
      </c>
      <c r="H5913" s="31">
        <v>3581</v>
      </c>
      <c r="I5913" s="31">
        <v>6.8300204999999998</v>
      </c>
      <c r="J5913" s="31">
        <v>6.1469909999999999</v>
      </c>
      <c r="K5913" s="31">
        <v>-0.68302980000000002</v>
      </c>
      <c r="L5913" s="31">
        <v>-1.4680260000000001</v>
      </c>
      <c r="M5913" s="31">
        <v>-1.0042439999999999</v>
      </c>
      <c r="N5913" s="31">
        <v>-0.68302980000000002</v>
      </c>
      <c r="O5913" s="31">
        <v>-0.36181570000000002</v>
      </c>
      <c r="P5913" s="31">
        <v>0.1019665</v>
      </c>
      <c r="Q5913" s="31">
        <v>36.28</v>
      </c>
      <c r="R5913">
        <v>0.61253579999999996</v>
      </c>
      <c r="S5913" t="s">
        <v>20810</v>
      </c>
      <c r="T5913">
        <v>1</v>
      </c>
    </row>
    <row r="5914" spans="1:20" x14ac:dyDescent="0.25">
      <c r="A5914" s="31" t="s">
        <v>7062</v>
      </c>
      <c r="B5914" s="31" t="s">
        <v>67</v>
      </c>
      <c r="C5914" s="31" t="s">
        <v>5</v>
      </c>
      <c r="D5914" s="31" t="s">
        <v>64</v>
      </c>
      <c r="E5914" s="31" t="s">
        <v>25</v>
      </c>
      <c r="F5914" s="31" t="s">
        <v>52</v>
      </c>
      <c r="G5914" s="31">
        <v>9</v>
      </c>
      <c r="H5914" s="31">
        <v>3581</v>
      </c>
      <c r="I5914" s="31">
        <v>5.9766352999999999</v>
      </c>
      <c r="J5914" s="31">
        <v>5.6037629999999998</v>
      </c>
      <c r="K5914" s="31">
        <v>-0.3728727</v>
      </c>
      <c r="L5914" s="31">
        <v>-1.085637</v>
      </c>
      <c r="M5914" s="31">
        <v>-0.66453019999999996</v>
      </c>
      <c r="N5914" s="31">
        <v>-0.3728727</v>
      </c>
      <c r="O5914" s="31">
        <v>-8.1215099999999998E-2</v>
      </c>
      <c r="P5914" s="31">
        <v>0.33989209999999997</v>
      </c>
      <c r="Q5914" s="31">
        <v>37.356000000000002</v>
      </c>
      <c r="R5914">
        <v>0.55617329999999998</v>
      </c>
      <c r="S5914" t="s">
        <v>20810</v>
      </c>
      <c r="T5914">
        <v>1</v>
      </c>
    </row>
    <row r="5915" spans="1:20" x14ac:dyDescent="0.25">
      <c r="A5915" s="31" t="s">
        <v>7063</v>
      </c>
      <c r="B5915" s="31" t="s">
        <v>67</v>
      </c>
      <c r="C5915" s="31" t="s">
        <v>5</v>
      </c>
      <c r="D5915" s="31" t="s">
        <v>64</v>
      </c>
      <c r="E5915" s="31" t="s">
        <v>25</v>
      </c>
      <c r="F5915" s="31" t="s">
        <v>52</v>
      </c>
      <c r="G5915" s="31">
        <v>10</v>
      </c>
      <c r="H5915" s="31">
        <v>3581</v>
      </c>
      <c r="I5915" s="31">
        <v>5.5442445999999999</v>
      </c>
      <c r="J5915" s="31">
        <v>5.4180250000000001</v>
      </c>
      <c r="K5915" s="31">
        <v>-0.12622</v>
      </c>
      <c r="L5915" s="31">
        <v>-0.811253</v>
      </c>
      <c r="M5915" s="31">
        <v>-0.40653</v>
      </c>
      <c r="N5915" s="31">
        <v>-0.12622</v>
      </c>
      <c r="O5915" s="31">
        <v>0.1540899</v>
      </c>
      <c r="P5915" s="31">
        <v>0.55881289999999995</v>
      </c>
      <c r="Q5915" s="31">
        <v>39.624000000000002</v>
      </c>
      <c r="R5915">
        <v>0.53453399999999995</v>
      </c>
      <c r="S5915" t="s">
        <v>20810</v>
      </c>
      <c r="T5915">
        <v>1</v>
      </c>
    </row>
    <row r="5916" spans="1:20" x14ac:dyDescent="0.25">
      <c r="A5916" s="31" t="s">
        <v>7064</v>
      </c>
      <c r="B5916" s="31" t="s">
        <v>67</v>
      </c>
      <c r="C5916" s="31" t="s">
        <v>5</v>
      </c>
      <c r="D5916" s="31" t="s">
        <v>64</v>
      </c>
      <c r="E5916" s="31" t="s">
        <v>25</v>
      </c>
      <c r="F5916" s="31" t="s">
        <v>52</v>
      </c>
      <c r="G5916" s="31">
        <v>11</v>
      </c>
      <c r="H5916" s="31">
        <v>3581</v>
      </c>
      <c r="I5916" s="31">
        <v>5.3560486999999997</v>
      </c>
      <c r="J5916" s="31">
        <v>4.7910700000000004</v>
      </c>
      <c r="K5916" s="31">
        <v>-0.56497869999999994</v>
      </c>
      <c r="L5916" s="31">
        <v>-1.211643</v>
      </c>
      <c r="M5916" s="31">
        <v>-0.82958860000000001</v>
      </c>
      <c r="N5916" s="31">
        <v>-0.56497869999999994</v>
      </c>
      <c r="O5916" s="31">
        <v>-0.30036879999999999</v>
      </c>
      <c r="P5916" s="31">
        <v>8.1685800000000003E-2</v>
      </c>
      <c r="Q5916" s="31">
        <v>42.468000000000004</v>
      </c>
      <c r="R5916">
        <v>0.50459500000000002</v>
      </c>
      <c r="S5916" t="s">
        <v>20810</v>
      </c>
      <c r="T5916">
        <v>1</v>
      </c>
    </row>
    <row r="5917" spans="1:20" x14ac:dyDescent="0.25">
      <c r="A5917" s="31" t="s">
        <v>7065</v>
      </c>
      <c r="B5917" s="31" t="s">
        <v>67</v>
      </c>
      <c r="C5917" s="31" t="s">
        <v>5</v>
      </c>
      <c r="D5917" s="31" t="s">
        <v>64</v>
      </c>
      <c r="E5917" s="31" t="s">
        <v>25</v>
      </c>
      <c r="F5917" s="31" t="s">
        <v>52</v>
      </c>
      <c r="G5917" s="31">
        <v>12</v>
      </c>
      <c r="H5917" s="31">
        <v>3581</v>
      </c>
      <c r="I5917" s="31">
        <v>4.5687214000000003</v>
      </c>
      <c r="J5917" s="31">
        <v>5.202712</v>
      </c>
      <c r="K5917" s="31">
        <v>0.6339901</v>
      </c>
      <c r="L5917" s="31">
        <v>3.1111400000000001E-2</v>
      </c>
      <c r="M5917" s="31">
        <v>0.387297</v>
      </c>
      <c r="N5917" s="31">
        <v>0.6339901</v>
      </c>
      <c r="O5917" s="31">
        <v>0.8806832</v>
      </c>
      <c r="P5917" s="31">
        <v>1.236869</v>
      </c>
      <c r="Q5917" s="31">
        <v>45.735999999999997</v>
      </c>
      <c r="R5917">
        <v>0.47042869999999998</v>
      </c>
      <c r="S5917" t="s">
        <v>20810</v>
      </c>
      <c r="T5917">
        <v>1</v>
      </c>
    </row>
    <row r="5918" spans="1:20" x14ac:dyDescent="0.25">
      <c r="A5918" s="31" t="s">
        <v>7066</v>
      </c>
      <c r="B5918" s="31" t="s">
        <v>67</v>
      </c>
      <c r="C5918" s="31" t="s">
        <v>5</v>
      </c>
      <c r="D5918" s="31" t="s">
        <v>64</v>
      </c>
      <c r="E5918" s="31" t="s">
        <v>25</v>
      </c>
      <c r="F5918" s="31" t="s">
        <v>52</v>
      </c>
      <c r="G5918" s="31">
        <v>13</v>
      </c>
      <c r="H5918" s="31">
        <v>3581</v>
      </c>
      <c r="I5918" s="31">
        <v>4.1091544999999998</v>
      </c>
      <c r="J5918" s="31">
        <v>5.4194550000000001</v>
      </c>
      <c r="K5918" s="31">
        <v>1.3103</v>
      </c>
      <c r="L5918" s="31">
        <v>0.68525780000000003</v>
      </c>
      <c r="M5918" s="31">
        <v>1.054538</v>
      </c>
      <c r="N5918" s="31">
        <v>1.3103</v>
      </c>
      <c r="O5918" s="31">
        <v>1.566063</v>
      </c>
      <c r="P5918" s="31">
        <v>1.935343</v>
      </c>
      <c r="Q5918" s="31">
        <v>47.271999999999998</v>
      </c>
      <c r="R5918">
        <v>0.48772339999999997</v>
      </c>
      <c r="S5918" t="s">
        <v>20810</v>
      </c>
      <c r="T5918">
        <v>1</v>
      </c>
    </row>
    <row r="5919" spans="1:20" x14ac:dyDescent="0.25">
      <c r="A5919" s="31" t="s">
        <v>7067</v>
      </c>
      <c r="B5919" s="31" t="s">
        <v>67</v>
      </c>
      <c r="C5919" s="31" t="s">
        <v>5</v>
      </c>
      <c r="D5919" s="31" t="s">
        <v>64</v>
      </c>
      <c r="E5919" s="31" t="s">
        <v>25</v>
      </c>
      <c r="F5919" s="31" t="s">
        <v>52</v>
      </c>
      <c r="G5919" s="31">
        <v>14</v>
      </c>
      <c r="H5919" s="31">
        <v>3581</v>
      </c>
      <c r="I5919" s="31">
        <v>4.1447661</v>
      </c>
      <c r="J5919" s="31">
        <v>4.7769709999999996</v>
      </c>
      <c r="K5919" s="31">
        <v>0.63220520000000002</v>
      </c>
      <c r="L5919" s="31">
        <v>9.8045199999999999E-2</v>
      </c>
      <c r="M5919" s="31">
        <v>0.41363129999999998</v>
      </c>
      <c r="N5919" s="31">
        <v>0.63220520000000002</v>
      </c>
      <c r="O5919" s="31">
        <v>0.85077910000000001</v>
      </c>
      <c r="P5919" s="31">
        <v>1.1663650000000001</v>
      </c>
      <c r="Q5919" s="31">
        <v>48.655999999999999</v>
      </c>
      <c r="R5919">
        <v>0.41680719999999999</v>
      </c>
      <c r="S5919" t="s">
        <v>20810</v>
      </c>
      <c r="T5919">
        <v>1</v>
      </c>
    </row>
    <row r="5920" spans="1:20" x14ac:dyDescent="0.25">
      <c r="A5920" s="31" t="s">
        <v>7068</v>
      </c>
      <c r="B5920" s="31" t="s">
        <v>67</v>
      </c>
      <c r="C5920" s="31" t="s">
        <v>5</v>
      </c>
      <c r="D5920" s="31" t="s">
        <v>64</v>
      </c>
      <c r="E5920" s="31" t="s">
        <v>25</v>
      </c>
      <c r="F5920" s="31" t="s">
        <v>52</v>
      </c>
      <c r="G5920" s="31">
        <v>15</v>
      </c>
      <c r="H5920" s="31">
        <v>3581</v>
      </c>
      <c r="I5920" s="31">
        <v>4.4843394999999999</v>
      </c>
      <c r="J5920" s="31">
        <v>5.0065010000000001</v>
      </c>
      <c r="K5920" s="31">
        <v>0.52216119999999999</v>
      </c>
      <c r="L5920" s="31">
        <v>-8.3653900000000003E-2</v>
      </c>
      <c r="M5920" s="31">
        <v>0.27426660000000003</v>
      </c>
      <c r="N5920" s="31">
        <v>0.52216119999999999</v>
      </c>
      <c r="O5920" s="31">
        <v>0.77005590000000002</v>
      </c>
      <c r="P5920" s="31">
        <v>1.1279760000000001</v>
      </c>
      <c r="Q5920" s="31">
        <v>50.192</v>
      </c>
      <c r="R5920">
        <v>0.47272009999999998</v>
      </c>
      <c r="S5920" t="s">
        <v>20810</v>
      </c>
      <c r="T5920">
        <v>1</v>
      </c>
    </row>
    <row r="5921" spans="1:20" x14ac:dyDescent="0.25">
      <c r="A5921" s="31" t="s">
        <v>7069</v>
      </c>
      <c r="B5921" s="31" t="s">
        <v>67</v>
      </c>
      <c r="C5921" s="31" t="s">
        <v>5</v>
      </c>
      <c r="D5921" s="31" t="s">
        <v>64</v>
      </c>
      <c r="E5921" s="31" t="s">
        <v>25</v>
      </c>
      <c r="F5921" s="31" t="s">
        <v>52</v>
      </c>
      <c r="G5921" s="31">
        <v>16</v>
      </c>
      <c r="H5921" s="31">
        <v>3581</v>
      </c>
      <c r="I5921" s="31">
        <v>5.1235407999999998</v>
      </c>
      <c r="J5921" s="31">
        <v>5.4621950000000004</v>
      </c>
      <c r="K5921" s="31">
        <v>0.33865459999999997</v>
      </c>
      <c r="L5921" s="31">
        <v>-0.2346087</v>
      </c>
      <c r="M5921" s="31">
        <v>0.1040799</v>
      </c>
      <c r="N5921" s="31">
        <v>0.33865459999999997</v>
      </c>
      <c r="O5921" s="31">
        <v>0.57322930000000005</v>
      </c>
      <c r="P5921" s="31">
        <v>0.9119178</v>
      </c>
      <c r="Q5921" s="31">
        <v>49.192</v>
      </c>
      <c r="R5921">
        <v>0.44731969999999999</v>
      </c>
      <c r="S5921" t="s">
        <v>20810</v>
      </c>
      <c r="T5921">
        <v>1</v>
      </c>
    </row>
    <row r="5922" spans="1:20" x14ac:dyDescent="0.25">
      <c r="A5922" s="31" t="s">
        <v>7070</v>
      </c>
      <c r="B5922" s="31" t="s">
        <v>67</v>
      </c>
      <c r="C5922" s="31" t="s">
        <v>5</v>
      </c>
      <c r="D5922" s="31" t="s">
        <v>64</v>
      </c>
      <c r="E5922" s="31" t="s">
        <v>25</v>
      </c>
      <c r="F5922" s="31" t="s">
        <v>52</v>
      </c>
      <c r="G5922" s="31">
        <v>17</v>
      </c>
      <c r="H5922" s="31">
        <v>3581</v>
      </c>
      <c r="I5922" s="31">
        <v>6.6122512999999996</v>
      </c>
      <c r="J5922" s="31">
        <v>6.8097000000000003</v>
      </c>
      <c r="K5922" s="31">
        <v>0.19744819999999999</v>
      </c>
      <c r="L5922" s="31">
        <v>-0.45943060000000002</v>
      </c>
      <c r="M5922" s="31">
        <v>-7.1341299999999996E-2</v>
      </c>
      <c r="N5922" s="31">
        <v>0.19744819999999999</v>
      </c>
      <c r="O5922" s="31">
        <v>0.46623769999999998</v>
      </c>
      <c r="P5922" s="31">
        <v>0.85432699999999995</v>
      </c>
      <c r="Q5922" s="31">
        <v>48.423999999999999</v>
      </c>
      <c r="R5922">
        <v>0.5125653</v>
      </c>
      <c r="S5922" t="s">
        <v>20810</v>
      </c>
      <c r="T5922">
        <v>1</v>
      </c>
    </row>
    <row r="5923" spans="1:20" x14ac:dyDescent="0.25">
      <c r="A5923" s="31" t="s">
        <v>7071</v>
      </c>
      <c r="B5923" s="31" t="s">
        <v>67</v>
      </c>
      <c r="C5923" s="31" t="s">
        <v>5</v>
      </c>
      <c r="D5923" s="31" t="s">
        <v>64</v>
      </c>
      <c r="E5923" s="31" t="s">
        <v>25</v>
      </c>
      <c r="F5923" s="31" t="s">
        <v>52</v>
      </c>
      <c r="G5923" s="31">
        <v>18</v>
      </c>
      <c r="H5923" s="31">
        <v>3581</v>
      </c>
      <c r="I5923" s="31">
        <v>7.4788325999999996</v>
      </c>
      <c r="J5923" s="31">
        <v>7.1331689999999996</v>
      </c>
      <c r="K5923" s="31">
        <v>-0.34566340000000001</v>
      </c>
      <c r="L5923" s="31">
        <v>-1.08911</v>
      </c>
      <c r="M5923" s="31">
        <v>-0.64987589999999995</v>
      </c>
      <c r="N5923" s="31">
        <v>-0.34566340000000001</v>
      </c>
      <c r="O5923" s="31">
        <v>-4.1450899999999999E-2</v>
      </c>
      <c r="P5923" s="31">
        <v>0.39778360000000001</v>
      </c>
      <c r="Q5923" s="31">
        <v>47.463999999999999</v>
      </c>
      <c r="R5923">
        <v>0.58011480000000004</v>
      </c>
      <c r="S5923" t="s">
        <v>20810</v>
      </c>
      <c r="T5923">
        <v>1</v>
      </c>
    </row>
    <row r="5924" spans="1:20" x14ac:dyDescent="0.25">
      <c r="A5924" s="31" t="s">
        <v>7072</v>
      </c>
      <c r="B5924" s="31" t="s">
        <v>67</v>
      </c>
      <c r="C5924" s="31" t="s">
        <v>5</v>
      </c>
      <c r="D5924" s="31" t="s">
        <v>64</v>
      </c>
      <c r="E5924" s="31" t="s">
        <v>25</v>
      </c>
      <c r="F5924" s="31" t="s">
        <v>52</v>
      </c>
      <c r="G5924" s="31">
        <v>19</v>
      </c>
      <c r="H5924" s="31">
        <v>3581</v>
      </c>
      <c r="I5924" s="31">
        <v>7.6784961999999997</v>
      </c>
      <c r="J5924" s="31">
        <v>7.1193270000000002</v>
      </c>
      <c r="K5924" s="31">
        <v>-0.55916920000000003</v>
      </c>
      <c r="L5924" s="31">
        <v>-1.3307439999999999</v>
      </c>
      <c r="M5924" s="31">
        <v>-0.87489150000000004</v>
      </c>
      <c r="N5924" s="31">
        <v>-0.55916920000000003</v>
      </c>
      <c r="O5924" s="31">
        <v>-0.24344689999999999</v>
      </c>
      <c r="P5924" s="31">
        <v>0.21240600000000001</v>
      </c>
      <c r="Q5924" s="31">
        <v>46.503999999999998</v>
      </c>
      <c r="R5924">
        <v>0.60206329999999997</v>
      </c>
      <c r="S5924" t="s">
        <v>20810</v>
      </c>
      <c r="T5924">
        <v>1</v>
      </c>
    </row>
    <row r="5925" spans="1:20" x14ac:dyDescent="0.25">
      <c r="A5925" s="31" t="s">
        <v>7073</v>
      </c>
      <c r="B5925" s="31" t="s">
        <v>67</v>
      </c>
      <c r="C5925" s="31" t="s">
        <v>5</v>
      </c>
      <c r="D5925" s="31" t="s">
        <v>64</v>
      </c>
      <c r="E5925" s="31" t="s">
        <v>25</v>
      </c>
      <c r="F5925" s="31" t="s">
        <v>52</v>
      </c>
      <c r="G5925" s="31">
        <v>20</v>
      </c>
      <c r="H5925" s="31">
        <v>3581</v>
      </c>
      <c r="I5925" s="31">
        <v>6.9215552000000002</v>
      </c>
      <c r="J5925" s="31">
        <v>7.221571</v>
      </c>
      <c r="K5925" s="31">
        <v>0.3000158</v>
      </c>
      <c r="L5925" s="31">
        <v>-0.39069779999999998</v>
      </c>
      <c r="M5925" s="31">
        <v>1.7381400000000002E-2</v>
      </c>
      <c r="N5925" s="31">
        <v>0.3000158</v>
      </c>
      <c r="O5925" s="31">
        <v>0.58265020000000001</v>
      </c>
      <c r="P5925" s="31">
        <v>0.99072930000000003</v>
      </c>
      <c r="Q5925" s="31">
        <v>46.887999999999998</v>
      </c>
      <c r="R5925">
        <v>0.53896670000000002</v>
      </c>
      <c r="S5925" t="s">
        <v>20810</v>
      </c>
      <c r="T5925">
        <v>1</v>
      </c>
    </row>
    <row r="5926" spans="1:20" x14ac:dyDescent="0.25">
      <c r="A5926" s="31" t="s">
        <v>7074</v>
      </c>
      <c r="B5926" s="31" t="s">
        <v>67</v>
      </c>
      <c r="C5926" s="31" t="s">
        <v>5</v>
      </c>
      <c r="D5926" s="31" t="s">
        <v>64</v>
      </c>
      <c r="E5926" s="31" t="s">
        <v>25</v>
      </c>
      <c r="F5926" s="31" t="s">
        <v>52</v>
      </c>
      <c r="G5926" s="31">
        <v>21</v>
      </c>
      <c r="H5926" s="31">
        <v>3581</v>
      </c>
      <c r="I5926" s="31">
        <v>6.4198763999999997</v>
      </c>
      <c r="J5926" s="31">
        <v>6.3959270000000004</v>
      </c>
      <c r="K5926" s="31">
        <v>-2.3949499999999999E-2</v>
      </c>
      <c r="L5926" s="31">
        <v>-0.68636509999999995</v>
      </c>
      <c r="M5926" s="31">
        <v>-0.29500460000000001</v>
      </c>
      <c r="N5926" s="31">
        <v>-2.3949499999999999E-2</v>
      </c>
      <c r="O5926" s="31">
        <v>0.24710560000000001</v>
      </c>
      <c r="P5926" s="31">
        <v>0.63846610000000004</v>
      </c>
      <c r="Q5926" s="31">
        <v>46.887999999999998</v>
      </c>
      <c r="R5926">
        <v>0.51688559999999995</v>
      </c>
      <c r="S5926" t="s">
        <v>20810</v>
      </c>
      <c r="T5926">
        <v>1</v>
      </c>
    </row>
    <row r="5927" spans="1:20" x14ac:dyDescent="0.25">
      <c r="A5927" s="31" t="s">
        <v>7075</v>
      </c>
      <c r="B5927" s="31" t="s">
        <v>67</v>
      </c>
      <c r="C5927" s="31" t="s">
        <v>5</v>
      </c>
      <c r="D5927" s="31" t="s">
        <v>64</v>
      </c>
      <c r="E5927" s="31" t="s">
        <v>25</v>
      </c>
      <c r="F5927" s="31" t="s">
        <v>52</v>
      </c>
      <c r="G5927" s="31">
        <v>22</v>
      </c>
      <c r="H5927" s="31">
        <v>3581</v>
      </c>
      <c r="I5927" s="31">
        <v>5.4179592000000003</v>
      </c>
      <c r="J5927" s="31">
        <v>5.752891</v>
      </c>
      <c r="K5927" s="31">
        <v>0.33493139999999999</v>
      </c>
      <c r="L5927" s="31">
        <v>-0.29777759999999998</v>
      </c>
      <c r="M5927" s="31">
        <v>7.6032000000000002E-2</v>
      </c>
      <c r="N5927" s="31">
        <v>0.33493139999999999</v>
      </c>
      <c r="O5927" s="31">
        <v>0.59383079999999999</v>
      </c>
      <c r="P5927" s="31">
        <v>0.96764050000000001</v>
      </c>
      <c r="Q5927" s="31">
        <v>46.695999999999998</v>
      </c>
      <c r="R5927">
        <v>0.49370550000000002</v>
      </c>
      <c r="S5927" t="s">
        <v>20810</v>
      </c>
      <c r="T5927">
        <v>1</v>
      </c>
    </row>
    <row r="5928" spans="1:20" x14ac:dyDescent="0.25">
      <c r="A5928" s="31" t="s">
        <v>7076</v>
      </c>
      <c r="B5928" s="31" t="s">
        <v>67</v>
      </c>
      <c r="C5928" s="31" t="s">
        <v>5</v>
      </c>
      <c r="D5928" s="31" t="s">
        <v>64</v>
      </c>
      <c r="E5928" s="31" t="s">
        <v>25</v>
      </c>
      <c r="F5928" s="31" t="s">
        <v>52</v>
      </c>
      <c r="G5928" s="31">
        <v>23</v>
      </c>
      <c r="H5928" s="31">
        <v>3581</v>
      </c>
      <c r="I5928" s="31">
        <v>4.4939301</v>
      </c>
      <c r="J5928" s="31">
        <v>4.8607940000000003</v>
      </c>
      <c r="K5928" s="31">
        <v>0.36686350000000001</v>
      </c>
      <c r="L5928" s="31">
        <v>-0.23019220000000001</v>
      </c>
      <c r="M5928" s="31">
        <v>0.1225531</v>
      </c>
      <c r="N5928" s="31">
        <v>0.36686350000000001</v>
      </c>
      <c r="O5928" s="31">
        <v>0.61117390000000005</v>
      </c>
      <c r="P5928" s="31">
        <v>0.96391919999999998</v>
      </c>
      <c r="Q5928" s="31">
        <v>46.695999999999998</v>
      </c>
      <c r="R5928">
        <v>0.46588499999999999</v>
      </c>
      <c r="S5928" t="s">
        <v>20810</v>
      </c>
      <c r="T5928">
        <v>1</v>
      </c>
    </row>
    <row r="5929" spans="1:20" x14ac:dyDescent="0.25">
      <c r="A5929" s="31" t="s">
        <v>7077</v>
      </c>
      <c r="B5929" s="31" t="s">
        <v>67</v>
      </c>
      <c r="C5929" s="31" t="s">
        <v>5</v>
      </c>
      <c r="D5929" s="31" t="s">
        <v>64</v>
      </c>
      <c r="E5929" s="31" t="s">
        <v>25</v>
      </c>
      <c r="F5929" s="31" t="s">
        <v>52</v>
      </c>
      <c r="G5929" s="31">
        <v>24</v>
      </c>
      <c r="H5929" s="31">
        <v>3581</v>
      </c>
      <c r="I5929" s="31">
        <v>3.6029981000000002</v>
      </c>
      <c r="J5929" s="31">
        <v>4.124206</v>
      </c>
      <c r="K5929" s="31">
        <v>0.521208</v>
      </c>
      <c r="L5929" s="31">
        <v>3.1723399999999999E-2</v>
      </c>
      <c r="M5929" s="31">
        <v>0.3209148</v>
      </c>
      <c r="N5929" s="31">
        <v>0.521208</v>
      </c>
      <c r="O5929" s="31">
        <v>0.72150110000000001</v>
      </c>
      <c r="P5929" s="31">
        <v>1.0106930000000001</v>
      </c>
      <c r="Q5929" s="31">
        <v>46.503999999999998</v>
      </c>
      <c r="R5929">
        <v>0.38194689999999998</v>
      </c>
      <c r="S5929" t="s">
        <v>20810</v>
      </c>
      <c r="T5929">
        <v>1</v>
      </c>
    </row>
    <row r="5930" spans="1:20" x14ac:dyDescent="0.25">
      <c r="A5930" s="31" t="s">
        <v>7630</v>
      </c>
      <c r="B5930" s="31" t="s">
        <v>67</v>
      </c>
      <c r="C5930" s="31" t="s">
        <v>5</v>
      </c>
      <c r="D5930" s="31" t="s">
        <v>9</v>
      </c>
      <c r="E5930" s="31" t="s">
        <v>25</v>
      </c>
      <c r="F5930" s="31" t="s">
        <v>52</v>
      </c>
      <c r="G5930" s="31">
        <v>1</v>
      </c>
      <c r="H5930" s="31">
        <v>1243</v>
      </c>
      <c r="I5930" s="31">
        <v>0.93074469999999998</v>
      </c>
      <c r="J5930" s="31">
        <v>1.1418170000000001</v>
      </c>
      <c r="K5930" s="31">
        <v>0.2110726</v>
      </c>
      <c r="L5930" s="31">
        <v>0.13371659999999999</v>
      </c>
      <c r="M5930" s="31">
        <v>0.1794192</v>
      </c>
      <c r="N5930" s="31">
        <v>0.2110726</v>
      </c>
      <c r="O5930" s="31">
        <v>0.2427261</v>
      </c>
      <c r="P5930" s="31">
        <v>0.28842869999999998</v>
      </c>
      <c r="Q5930" s="31">
        <v>38.5</v>
      </c>
      <c r="R5930">
        <v>6.03613E-2</v>
      </c>
      <c r="S5930" t="s">
        <v>20810</v>
      </c>
      <c r="T5930">
        <v>1</v>
      </c>
    </row>
    <row r="5931" spans="1:20" x14ac:dyDescent="0.25">
      <c r="A5931" s="31" t="s">
        <v>7631</v>
      </c>
      <c r="B5931" s="31" t="s">
        <v>67</v>
      </c>
      <c r="C5931" s="31" t="s">
        <v>5</v>
      </c>
      <c r="D5931" s="31" t="s">
        <v>9</v>
      </c>
      <c r="E5931" s="31" t="s">
        <v>25</v>
      </c>
      <c r="F5931" s="31" t="s">
        <v>52</v>
      </c>
      <c r="G5931" s="31">
        <v>2</v>
      </c>
      <c r="H5931" s="31">
        <v>1243</v>
      </c>
      <c r="I5931" s="31">
        <v>0.93101387000000002</v>
      </c>
      <c r="J5931" s="31">
        <v>1.1419790000000001</v>
      </c>
      <c r="K5931" s="31">
        <v>0.2109646</v>
      </c>
      <c r="L5931" s="31">
        <v>0.13035769999999999</v>
      </c>
      <c r="M5931" s="31">
        <v>0.1779809</v>
      </c>
      <c r="N5931" s="31">
        <v>0.2109646</v>
      </c>
      <c r="O5931" s="31">
        <v>0.24394840000000001</v>
      </c>
      <c r="P5931" s="31">
        <v>0.29157159999999999</v>
      </c>
      <c r="Q5931" s="31">
        <v>38</v>
      </c>
      <c r="R5931">
        <v>6.2897999999999996E-2</v>
      </c>
      <c r="S5931" t="s">
        <v>20810</v>
      </c>
      <c r="T5931">
        <v>1</v>
      </c>
    </row>
    <row r="5932" spans="1:20" x14ac:dyDescent="0.25">
      <c r="A5932" s="31" t="s">
        <v>7632</v>
      </c>
      <c r="B5932" s="31" t="s">
        <v>67</v>
      </c>
      <c r="C5932" s="31" t="s">
        <v>5</v>
      </c>
      <c r="D5932" s="31" t="s">
        <v>9</v>
      </c>
      <c r="E5932" s="31" t="s">
        <v>25</v>
      </c>
      <c r="F5932" s="31" t="s">
        <v>52</v>
      </c>
      <c r="G5932" s="31">
        <v>3</v>
      </c>
      <c r="H5932" s="31">
        <v>1243</v>
      </c>
      <c r="I5932" s="31">
        <v>0.96274813999999997</v>
      </c>
      <c r="J5932" s="31">
        <v>1.127731</v>
      </c>
      <c r="K5932" s="31">
        <v>0.16498270000000001</v>
      </c>
      <c r="L5932" s="31">
        <v>8.4277599999999994E-2</v>
      </c>
      <c r="M5932" s="31">
        <v>0.13195879999999999</v>
      </c>
      <c r="N5932" s="31">
        <v>0.16498270000000001</v>
      </c>
      <c r="O5932" s="31">
        <v>0.1980066</v>
      </c>
      <c r="P5932" s="31">
        <v>0.24568780000000001</v>
      </c>
      <c r="Q5932" s="31">
        <v>37</v>
      </c>
      <c r="R5932">
        <v>6.2974500000000003E-2</v>
      </c>
      <c r="S5932" t="s">
        <v>20810</v>
      </c>
      <c r="T5932">
        <v>1</v>
      </c>
    </row>
    <row r="5933" spans="1:20" x14ac:dyDescent="0.25">
      <c r="A5933" s="31" t="s">
        <v>7633</v>
      </c>
      <c r="B5933" s="31" t="s">
        <v>67</v>
      </c>
      <c r="C5933" s="31" t="s">
        <v>5</v>
      </c>
      <c r="D5933" s="31" t="s">
        <v>9</v>
      </c>
      <c r="E5933" s="31" t="s">
        <v>25</v>
      </c>
      <c r="F5933" s="31" t="s">
        <v>52</v>
      </c>
      <c r="G5933" s="31">
        <v>4</v>
      </c>
      <c r="H5933" s="31">
        <v>1243</v>
      </c>
      <c r="I5933" s="31">
        <v>1.0437746999999999</v>
      </c>
      <c r="J5933" s="31">
        <v>1.1668000000000001</v>
      </c>
      <c r="K5933" s="31">
        <v>0.123025</v>
      </c>
      <c r="L5933" s="31">
        <v>3.9875899999999999E-2</v>
      </c>
      <c r="M5933" s="31">
        <v>8.90011E-2</v>
      </c>
      <c r="N5933" s="31">
        <v>0.123025</v>
      </c>
      <c r="O5933" s="31">
        <v>0.15704899999999999</v>
      </c>
      <c r="P5933" s="31">
        <v>0.2061742</v>
      </c>
      <c r="Q5933" s="31">
        <v>34.5</v>
      </c>
      <c r="R5933">
        <v>6.48817E-2</v>
      </c>
      <c r="S5933" t="s">
        <v>20810</v>
      </c>
      <c r="T5933">
        <v>1</v>
      </c>
    </row>
    <row r="5934" spans="1:20" x14ac:dyDescent="0.25">
      <c r="A5934" s="31" t="s">
        <v>7634</v>
      </c>
      <c r="B5934" s="31" t="s">
        <v>67</v>
      </c>
      <c r="C5934" s="31" t="s">
        <v>5</v>
      </c>
      <c r="D5934" s="31" t="s">
        <v>9</v>
      </c>
      <c r="E5934" s="31" t="s">
        <v>25</v>
      </c>
      <c r="F5934" s="31" t="s">
        <v>52</v>
      </c>
      <c r="G5934" s="31">
        <v>5</v>
      </c>
      <c r="H5934" s="31">
        <v>1243</v>
      </c>
      <c r="I5934" s="31">
        <v>1.2715208</v>
      </c>
      <c r="J5934" s="31">
        <v>1.294179</v>
      </c>
      <c r="K5934" s="31">
        <v>2.2658600000000001E-2</v>
      </c>
      <c r="L5934" s="31">
        <v>-7.0282200000000003E-2</v>
      </c>
      <c r="M5934" s="31">
        <v>-1.5372E-2</v>
      </c>
      <c r="N5934" s="31">
        <v>2.2658600000000001E-2</v>
      </c>
      <c r="O5934" s="31">
        <v>6.0689300000000002E-2</v>
      </c>
      <c r="P5934" s="31">
        <v>0.11559949999999999</v>
      </c>
      <c r="Q5934" s="31">
        <v>34.5</v>
      </c>
      <c r="R5934">
        <v>7.2522100000000006E-2</v>
      </c>
      <c r="S5934" t="s">
        <v>20810</v>
      </c>
      <c r="T5934">
        <v>1</v>
      </c>
    </row>
    <row r="5935" spans="1:20" x14ac:dyDescent="0.25">
      <c r="A5935" s="31" t="s">
        <v>7635</v>
      </c>
      <c r="B5935" s="31" t="s">
        <v>67</v>
      </c>
      <c r="C5935" s="31" t="s">
        <v>5</v>
      </c>
      <c r="D5935" s="31" t="s">
        <v>9</v>
      </c>
      <c r="E5935" s="31" t="s">
        <v>25</v>
      </c>
      <c r="F5935" s="31" t="s">
        <v>52</v>
      </c>
      <c r="G5935" s="31">
        <v>6</v>
      </c>
      <c r="H5935" s="31">
        <v>1243</v>
      </c>
      <c r="I5935" s="31">
        <v>1.6288057</v>
      </c>
      <c r="J5935" s="31">
        <v>1.4654240000000001</v>
      </c>
      <c r="K5935" s="31">
        <v>-0.1633812</v>
      </c>
      <c r="L5935" s="31">
        <v>-0.27253939999999999</v>
      </c>
      <c r="M5935" s="31">
        <v>-0.20804790000000001</v>
      </c>
      <c r="N5935" s="31">
        <v>-0.1633812</v>
      </c>
      <c r="O5935" s="31">
        <v>-0.1187146</v>
      </c>
      <c r="P5935" s="31">
        <v>-5.4223E-2</v>
      </c>
      <c r="Q5935" s="31">
        <v>33.5</v>
      </c>
      <c r="R5935">
        <v>8.5176600000000005E-2</v>
      </c>
      <c r="S5935" t="s">
        <v>20810</v>
      </c>
      <c r="T5935">
        <v>1</v>
      </c>
    </row>
    <row r="5936" spans="1:20" x14ac:dyDescent="0.25">
      <c r="A5936" s="31" t="s">
        <v>7636</v>
      </c>
      <c r="B5936" s="31" t="s">
        <v>67</v>
      </c>
      <c r="C5936" s="31" t="s">
        <v>5</v>
      </c>
      <c r="D5936" s="31" t="s">
        <v>9</v>
      </c>
      <c r="E5936" s="31" t="s">
        <v>25</v>
      </c>
      <c r="F5936" s="31" t="s">
        <v>52</v>
      </c>
      <c r="G5936" s="31">
        <v>7</v>
      </c>
      <c r="H5936" s="31">
        <v>1243</v>
      </c>
      <c r="I5936" s="31">
        <v>1.7110798</v>
      </c>
      <c r="J5936" s="31">
        <v>1.470483</v>
      </c>
      <c r="K5936" s="31">
        <v>-0.24059700000000001</v>
      </c>
      <c r="L5936" s="31">
        <v>-0.34456320000000001</v>
      </c>
      <c r="M5936" s="31">
        <v>-0.28313909999999998</v>
      </c>
      <c r="N5936" s="31">
        <v>-0.24059700000000001</v>
      </c>
      <c r="O5936" s="31">
        <v>-0.19805490000000001</v>
      </c>
      <c r="P5936" s="31">
        <v>-0.1366308</v>
      </c>
      <c r="Q5936" s="31">
        <v>33</v>
      </c>
      <c r="R5936">
        <v>8.1125199999999995E-2</v>
      </c>
      <c r="S5936" t="s">
        <v>20810</v>
      </c>
      <c r="T5936">
        <v>1</v>
      </c>
    </row>
    <row r="5937" spans="1:20" x14ac:dyDescent="0.25">
      <c r="A5937" s="31" t="s">
        <v>7637</v>
      </c>
      <c r="B5937" s="31" t="s">
        <v>67</v>
      </c>
      <c r="C5937" s="31" t="s">
        <v>5</v>
      </c>
      <c r="D5937" s="31" t="s">
        <v>9</v>
      </c>
      <c r="E5937" s="31" t="s">
        <v>25</v>
      </c>
      <c r="F5937" s="31" t="s">
        <v>52</v>
      </c>
      <c r="G5937" s="31">
        <v>8</v>
      </c>
      <c r="H5937" s="31">
        <v>1243</v>
      </c>
      <c r="I5937" s="31">
        <v>1.6322179999999999</v>
      </c>
      <c r="J5937" s="31">
        <v>1.3172870000000001</v>
      </c>
      <c r="K5937" s="31">
        <v>-0.31493139999999997</v>
      </c>
      <c r="L5937" s="31">
        <v>-0.41781459999999998</v>
      </c>
      <c r="M5937" s="31">
        <v>-0.35703040000000003</v>
      </c>
      <c r="N5937" s="31">
        <v>-0.31493139999999997</v>
      </c>
      <c r="O5937" s="31">
        <v>-0.27283239999999997</v>
      </c>
      <c r="P5937" s="31">
        <v>-0.21204809999999999</v>
      </c>
      <c r="Q5937" s="31">
        <v>35</v>
      </c>
      <c r="R5937">
        <v>8.0280199999999996E-2</v>
      </c>
      <c r="S5937" t="s">
        <v>20810</v>
      </c>
      <c r="T5937">
        <v>1</v>
      </c>
    </row>
    <row r="5938" spans="1:20" x14ac:dyDescent="0.25">
      <c r="A5938" s="31" t="s">
        <v>7638</v>
      </c>
      <c r="B5938" s="31" t="s">
        <v>67</v>
      </c>
      <c r="C5938" s="31" t="s">
        <v>5</v>
      </c>
      <c r="D5938" s="31" t="s">
        <v>9</v>
      </c>
      <c r="E5938" s="31" t="s">
        <v>25</v>
      </c>
      <c r="F5938" s="31" t="s">
        <v>52</v>
      </c>
      <c r="G5938" s="31">
        <v>9</v>
      </c>
      <c r="H5938" s="31">
        <v>1243</v>
      </c>
      <c r="I5938" s="31">
        <v>1.4930564</v>
      </c>
      <c r="J5938" s="31">
        <v>1.2391730000000001</v>
      </c>
      <c r="K5938" s="31">
        <v>-0.25388349999999998</v>
      </c>
      <c r="L5938" s="31">
        <v>-0.34861720000000002</v>
      </c>
      <c r="M5938" s="31">
        <v>-0.29264780000000001</v>
      </c>
      <c r="N5938" s="31">
        <v>-0.25388349999999998</v>
      </c>
      <c r="O5938" s="31">
        <v>-0.21511930000000001</v>
      </c>
      <c r="P5938" s="31">
        <v>-0.15914990000000001</v>
      </c>
      <c r="Q5938" s="31">
        <v>40</v>
      </c>
      <c r="R5938">
        <v>7.3921100000000003E-2</v>
      </c>
      <c r="S5938" t="s">
        <v>20810</v>
      </c>
      <c r="T5938">
        <v>1</v>
      </c>
    </row>
    <row r="5939" spans="1:20" x14ac:dyDescent="0.25">
      <c r="A5939" s="31" t="s">
        <v>7639</v>
      </c>
      <c r="B5939" s="31" t="s">
        <v>67</v>
      </c>
      <c r="C5939" s="31" t="s">
        <v>5</v>
      </c>
      <c r="D5939" s="31" t="s">
        <v>9</v>
      </c>
      <c r="E5939" s="31" t="s">
        <v>25</v>
      </c>
      <c r="F5939" s="31" t="s">
        <v>52</v>
      </c>
      <c r="G5939" s="31">
        <v>10</v>
      </c>
      <c r="H5939" s="31">
        <v>1243</v>
      </c>
      <c r="I5939" s="31">
        <v>1.3144420000000001</v>
      </c>
      <c r="J5939" s="31">
        <v>1.21102</v>
      </c>
      <c r="K5939" s="31">
        <v>-0.1034221</v>
      </c>
      <c r="L5939" s="31">
        <v>-0.1892865</v>
      </c>
      <c r="M5939" s="31">
        <v>-0.13855709999999999</v>
      </c>
      <c r="N5939" s="31">
        <v>-0.1034221</v>
      </c>
      <c r="O5939" s="31">
        <v>-6.8287100000000003E-2</v>
      </c>
      <c r="P5939" s="31">
        <v>-1.7557699999999999E-2</v>
      </c>
      <c r="Q5939" s="31">
        <v>43</v>
      </c>
      <c r="R5939">
        <v>6.7000299999999999E-2</v>
      </c>
      <c r="S5939" t="s">
        <v>20810</v>
      </c>
      <c r="T5939">
        <v>1</v>
      </c>
    </row>
    <row r="5940" spans="1:20" x14ac:dyDescent="0.25">
      <c r="A5940" s="31" t="s">
        <v>7640</v>
      </c>
      <c r="B5940" s="31" t="s">
        <v>67</v>
      </c>
      <c r="C5940" s="31" t="s">
        <v>5</v>
      </c>
      <c r="D5940" s="31" t="s">
        <v>9</v>
      </c>
      <c r="E5940" s="31" t="s">
        <v>25</v>
      </c>
      <c r="F5940" s="31" t="s">
        <v>52</v>
      </c>
      <c r="G5940" s="31">
        <v>11</v>
      </c>
      <c r="H5940" s="31">
        <v>1243</v>
      </c>
      <c r="I5940" s="31">
        <v>1.1565669999999999</v>
      </c>
      <c r="J5940" s="31">
        <v>1.1431150000000001</v>
      </c>
      <c r="K5940" s="31">
        <v>-1.3452199999999999E-2</v>
      </c>
      <c r="L5940" s="31">
        <v>-9.7404599999999994E-2</v>
      </c>
      <c r="M5940" s="31">
        <v>-4.7804800000000001E-2</v>
      </c>
      <c r="N5940" s="31">
        <v>-1.3452199999999999E-2</v>
      </c>
      <c r="O5940" s="31">
        <v>2.0900499999999999E-2</v>
      </c>
      <c r="P5940" s="31">
        <v>7.0500199999999999E-2</v>
      </c>
      <c r="Q5940" s="31">
        <v>45.5</v>
      </c>
      <c r="R5940">
        <v>6.5508399999999994E-2</v>
      </c>
      <c r="S5940" t="s">
        <v>20810</v>
      </c>
      <c r="T5940">
        <v>1</v>
      </c>
    </row>
    <row r="5941" spans="1:20" x14ac:dyDescent="0.25">
      <c r="A5941" s="31" t="s">
        <v>7641</v>
      </c>
      <c r="B5941" s="31" t="s">
        <v>67</v>
      </c>
      <c r="C5941" s="31" t="s">
        <v>5</v>
      </c>
      <c r="D5941" s="31" t="s">
        <v>9</v>
      </c>
      <c r="E5941" s="31" t="s">
        <v>25</v>
      </c>
      <c r="F5941" s="31" t="s">
        <v>52</v>
      </c>
      <c r="G5941" s="31">
        <v>12</v>
      </c>
      <c r="H5941" s="31">
        <v>1243</v>
      </c>
      <c r="I5941" s="31">
        <v>1.041693</v>
      </c>
      <c r="J5941" s="31">
        <v>1.095844</v>
      </c>
      <c r="K5941" s="31">
        <v>5.4150900000000002E-2</v>
      </c>
      <c r="L5941" s="31">
        <v>-2.2796899999999998E-2</v>
      </c>
      <c r="M5941" s="31">
        <v>2.2664500000000001E-2</v>
      </c>
      <c r="N5941" s="31">
        <v>5.4150900000000002E-2</v>
      </c>
      <c r="O5941" s="31">
        <v>8.5637400000000002E-2</v>
      </c>
      <c r="P5941" s="31">
        <v>0.13109879999999999</v>
      </c>
      <c r="Q5941" s="31">
        <v>48</v>
      </c>
      <c r="R5941">
        <v>6.0042699999999997E-2</v>
      </c>
      <c r="S5941" t="s">
        <v>20810</v>
      </c>
      <c r="T5941">
        <v>1</v>
      </c>
    </row>
    <row r="5942" spans="1:20" x14ac:dyDescent="0.25">
      <c r="A5942" s="31" t="s">
        <v>7642</v>
      </c>
      <c r="B5942" s="31" t="s">
        <v>67</v>
      </c>
      <c r="C5942" s="31" t="s">
        <v>5</v>
      </c>
      <c r="D5942" s="31" t="s">
        <v>9</v>
      </c>
      <c r="E5942" s="31" t="s">
        <v>25</v>
      </c>
      <c r="F5942" s="31" t="s">
        <v>52</v>
      </c>
      <c r="G5942" s="31">
        <v>13</v>
      </c>
      <c r="H5942" s="31">
        <v>1243</v>
      </c>
      <c r="I5942" s="31">
        <v>1.0044765</v>
      </c>
      <c r="J5942" s="31">
        <v>1.098371</v>
      </c>
      <c r="K5942" s="31">
        <v>9.38948E-2</v>
      </c>
      <c r="L5942" s="31">
        <v>2.0120499999999999E-2</v>
      </c>
      <c r="M5942" s="31">
        <v>6.3707E-2</v>
      </c>
      <c r="N5942" s="31">
        <v>9.38948E-2</v>
      </c>
      <c r="O5942" s="31">
        <v>0.1240826</v>
      </c>
      <c r="P5942" s="31">
        <v>0.16766909999999999</v>
      </c>
      <c r="Q5942" s="31">
        <v>49</v>
      </c>
      <c r="R5942">
        <v>5.7566399999999997E-2</v>
      </c>
      <c r="S5942" t="s">
        <v>20810</v>
      </c>
      <c r="T5942">
        <v>1</v>
      </c>
    </row>
    <row r="5943" spans="1:20" x14ac:dyDescent="0.25">
      <c r="A5943" s="31" t="s">
        <v>7643</v>
      </c>
      <c r="B5943" s="31" t="s">
        <v>67</v>
      </c>
      <c r="C5943" s="31" t="s">
        <v>5</v>
      </c>
      <c r="D5943" s="31" t="s">
        <v>9</v>
      </c>
      <c r="E5943" s="31" t="s">
        <v>25</v>
      </c>
      <c r="F5943" s="31" t="s">
        <v>52</v>
      </c>
      <c r="G5943" s="31">
        <v>14</v>
      </c>
      <c r="H5943" s="31">
        <v>1243</v>
      </c>
      <c r="I5943" s="31">
        <v>1.0088710000000001</v>
      </c>
      <c r="J5943" s="31">
        <v>1.092757</v>
      </c>
      <c r="K5943" s="31">
        <v>8.3886100000000005E-2</v>
      </c>
      <c r="L5943" s="31">
        <v>1.2413199999999999E-2</v>
      </c>
      <c r="M5943" s="31">
        <v>5.4640000000000001E-2</v>
      </c>
      <c r="N5943" s="31">
        <v>8.3886100000000005E-2</v>
      </c>
      <c r="O5943" s="31">
        <v>0.11313230000000001</v>
      </c>
      <c r="P5943" s="31">
        <v>0.1553591</v>
      </c>
      <c r="Q5943" s="31">
        <v>50</v>
      </c>
      <c r="R5943">
        <v>5.5770599999999997E-2</v>
      </c>
      <c r="S5943" t="s">
        <v>20810</v>
      </c>
      <c r="T5943">
        <v>1</v>
      </c>
    </row>
    <row r="5944" spans="1:20" x14ac:dyDescent="0.25">
      <c r="A5944" s="31" t="s">
        <v>7644</v>
      </c>
      <c r="B5944" s="31" t="s">
        <v>67</v>
      </c>
      <c r="C5944" s="31" t="s">
        <v>5</v>
      </c>
      <c r="D5944" s="31" t="s">
        <v>9</v>
      </c>
      <c r="E5944" s="31" t="s">
        <v>25</v>
      </c>
      <c r="F5944" s="31" t="s">
        <v>52</v>
      </c>
      <c r="G5944" s="31">
        <v>15</v>
      </c>
      <c r="H5944" s="31">
        <v>1243</v>
      </c>
      <c r="I5944" s="31">
        <v>1.0639002</v>
      </c>
      <c r="J5944" s="31">
        <v>1.128018</v>
      </c>
      <c r="K5944" s="31">
        <v>6.4117900000000005E-2</v>
      </c>
      <c r="L5944" s="31">
        <v>-1.3370699999999999E-2</v>
      </c>
      <c r="M5944" s="31">
        <v>3.24102E-2</v>
      </c>
      <c r="N5944" s="31">
        <v>6.4117900000000005E-2</v>
      </c>
      <c r="O5944" s="31">
        <v>9.5825499999999994E-2</v>
      </c>
      <c r="P5944" s="31">
        <v>0.14160639999999999</v>
      </c>
      <c r="Q5944" s="31">
        <v>51</v>
      </c>
      <c r="R5944">
        <v>6.04646E-2</v>
      </c>
      <c r="S5944" t="s">
        <v>20810</v>
      </c>
      <c r="T5944">
        <v>1</v>
      </c>
    </row>
    <row r="5945" spans="1:20" x14ac:dyDescent="0.25">
      <c r="A5945" s="31" t="s">
        <v>7645</v>
      </c>
      <c r="B5945" s="31" t="s">
        <v>67</v>
      </c>
      <c r="C5945" s="31" t="s">
        <v>5</v>
      </c>
      <c r="D5945" s="31" t="s">
        <v>9</v>
      </c>
      <c r="E5945" s="31" t="s">
        <v>25</v>
      </c>
      <c r="F5945" s="31" t="s">
        <v>52</v>
      </c>
      <c r="G5945" s="31">
        <v>16</v>
      </c>
      <c r="H5945" s="31">
        <v>1243</v>
      </c>
      <c r="I5945" s="31">
        <v>1.2606109000000001</v>
      </c>
      <c r="J5945" s="31">
        <v>1.3047960000000001</v>
      </c>
      <c r="K5945" s="31">
        <v>4.4185099999999998E-2</v>
      </c>
      <c r="L5945" s="31">
        <v>-3.8431699999999999E-2</v>
      </c>
      <c r="M5945" s="31">
        <v>1.0378999999999999E-2</v>
      </c>
      <c r="N5945" s="31">
        <v>4.4185099999999998E-2</v>
      </c>
      <c r="O5945" s="31">
        <v>7.7991199999999997E-2</v>
      </c>
      <c r="P5945" s="31">
        <v>0.1268019</v>
      </c>
      <c r="Q5945" s="31">
        <v>51.5</v>
      </c>
      <c r="R5945">
        <v>6.4466200000000001E-2</v>
      </c>
      <c r="S5945" t="s">
        <v>20810</v>
      </c>
      <c r="T5945">
        <v>1</v>
      </c>
    </row>
    <row r="5946" spans="1:20" x14ac:dyDescent="0.25">
      <c r="A5946" s="31" t="s">
        <v>7646</v>
      </c>
      <c r="B5946" s="31" t="s">
        <v>67</v>
      </c>
      <c r="C5946" s="31" t="s">
        <v>5</v>
      </c>
      <c r="D5946" s="31" t="s">
        <v>9</v>
      </c>
      <c r="E5946" s="31" t="s">
        <v>25</v>
      </c>
      <c r="F5946" s="31" t="s">
        <v>52</v>
      </c>
      <c r="G5946" s="31">
        <v>17</v>
      </c>
      <c r="H5946" s="31">
        <v>1243</v>
      </c>
      <c r="I5946" s="31">
        <v>1.6958861000000001</v>
      </c>
      <c r="J5946" s="31">
        <v>1.7922560000000001</v>
      </c>
      <c r="K5946" s="31">
        <v>9.63701E-2</v>
      </c>
      <c r="L5946" s="31">
        <v>-1.09152E-2</v>
      </c>
      <c r="M5946" s="31">
        <v>5.2469799999999997E-2</v>
      </c>
      <c r="N5946" s="31">
        <v>9.63701E-2</v>
      </c>
      <c r="O5946" s="31">
        <v>0.14027039999999999</v>
      </c>
      <c r="P5946" s="31">
        <v>0.20365539999999999</v>
      </c>
      <c r="Q5946" s="31">
        <v>50</v>
      </c>
      <c r="R5946">
        <v>8.3715100000000001E-2</v>
      </c>
      <c r="S5946" t="s">
        <v>20810</v>
      </c>
      <c r="T5946">
        <v>1</v>
      </c>
    </row>
    <row r="5947" spans="1:20" x14ac:dyDescent="0.25">
      <c r="A5947" s="31" t="s">
        <v>7647</v>
      </c>
      <c r="B5947" s="31" t="s">
        <v>67</v>
      </c>
      <c r="C5947" s="31" t="s">
        <v>5</v>
      </c>
      <c r="D5947" s="31" t="s">
        <v>9</v>
      </c>
      <c r="E5947" s="31" t="s">
        <v>25</v>
      </c>
      <c r="F5947" s="31" t="s">
        <v>52</v>
      </c>
      <c r="G5947" s="31">
        <v>18</v>
      </c>
      <c r="H5947" s="31">
        <v>1243</v>
      </c>
      <c r="I5947" s="31">
        <v>1.9951707999999999</v>
      </c>
      <c r="J5947" s="31">
        <v>2.0019680000000002</v>
      </c>
      <c r="K5947" s="31">
        <v>6.7968000000000004E-3</v>
      </c>
      <c r="L5947" s="31">
        <v>-0.11287519999999999</v>
      </c>
      <c r="M5947" s="31">
        <v>-4.2172000000000001E-2</v>
      </c>
      <c r="N5947" s="31">
        <v>6.7968000000000004E-3</v>
      </c>
      <c r="O5947" s="31">
        <v>5.5765700000000001E-2</v>
      </c>
      <c r="P5947" s="31">
        <v>0.1264689</v>
      </c>
      <c r="Q5947" s="31">
        <v>47</v>
      </c>
      <c r="R5947">
        <v>9.3380599999999994E-2</v>
      </c>
      <c r="S5947" t="s">
        <v>20810</v>
      </c>
      <c r="T5947">
        <v>1</v>
      </c>
    </row>
    <row r="5948" spans="1:20" x14ac:dyDescent="0.25">
      <c r="A5948" s="31" t="s">
        <v>7648</v>
      </c>
      <c r="B5948" s="31" t="s">
        <v>67</v>
      </c>
      <c r="C5948" s="31" t="s">
        <v>5</v>
      </c>
      <c r="D5948" s="31" t="s">
        <v>9</v>
      </c>
      <c r="E5948" s="31" t="s">
        <v>25</v>
      </c>
      <c r="F5948" s="31" t="s">
        <v>52</v>
      </c>
      <c r="G5948" s="31">
        <v>19</v>
      </c>
      <c r="H5948" s="31">
        <v>1243</v>
      </c>
      <c r="I5948" s="31">
        <v>2.0246947999999998</v>
      </c>
      <c r="J5948" s="31">
        <v>1.975033</v>
      </c>
      <c r="K5948" s="31">
        <v>-4.9661700000000003E-2</v>
      </c>
      <c r="L5948" s="31">
        <v>-0.1664494</v>
      </c>
      <c r="M5948" s="31">
        <v>-9.7450300000000004E-2</v>
      </c>
      <c r="N5948" s="31">
        <v>-4.9661700000000003E-2</v>
      </c>
      <c r="O5948" s="31">
        <v>-1.8730999999999999E-3</v>
      </c>
      <c r="P5948" s="31">
        <v>6.7126099999999994E-2</v>
      </c>
      <c r="Q5948" s="31">
        <v>44</v>
      </c>
      <c r="R5948">
        <v>9.1130000000000003E-2</v>
      </c>
      <c r="S5948" t="s">
        <v>20810</v>
      </c>
      <c r="T5948">
        <v>1</v>
      </c>
    </row>
    <row r="5949" spans="1:20" x14ac:dyDescent="0.25">
      <c r="A5949" s="31" t="s">
        <v>7649</v>
      </c>
      <c r="B5949" s="31" t="s">
        <v>67</v>
      </c>
      <c r="C5949" s="31" t="s">
        <v>5</v>
      </c>
      <c r="D5949" s="31" t="s">
        <v>9</v>
      </c>
      <c r="E5949" s="31" t="s">
        <v>25</v>
      </c>
      <c r="F5949" s="31" t="s">
        <v>52</v>
      </c>
      <c r="G5949" s="31">
        <v>20</v>
      </c>
      <c r="H5949" s="31">
        <v>1243</v>
      </c>
      <c r="I5949" s="31">
        <v>1.9645661999999999</v>
      </c>
      <c r="J5949" s="31">
        <v>1.97088</v>
      </c>
      <c r="K5949" s="31">
        <v>6.3141999999999998E-3</v>
      </c>
      <c r="L5949" s="31">
        <v>-0.1098305</v>
      </c>
      <c r="M5949" s="31">
        <v>-4.1211299999999999E-2</v>
      </c>
      <c r="N5949" s="31">
        <v>6.3141999999999998E-3</v>
      </c>
      <c r="O5949" s="31">
        <v>5.3839600000000001E-2</v>
      </c>
      <c r="P5949" s="31">
        <v>0.12245880000000001</v>
      </c>
      <c r="Q5949" s="31">
        <v>42.5</v>
      </c>
      <c r="R5949">
        <v>9.0628200000000006E-2</v>
      </c>
      <c r="S5949" t="s">
        <v>20810</v>
      </c>
      <c r="T5949">
        <v>1</v>
      </c>
    </row>
    <row r="5950" spans="1:20" x14ac:dyDescent="0.25">
      <c r="A5950" s="31" t="s">
        <v>7650</v>
      </c>
      <c r="B5950" s="31" t="s">
        <v>67</v>
      </c>
      <c r="C5950" s="31" t="s">
        <v>5</v>
      </c>
      <c r="D5950" s="31" t="s">
        <v>9</v>
      </c>
      <c r="E5950" s="31" t="s">
        <v>25</v>
      </c>
      <c r="F5950" s="31" t="s">
        <v>52</v>
      </c>
      <c r="G5950" s="31">
        <v>21</v>
      </c>
      <c r="H5950" s="31">
        <v>1243</v>
      </c>
      <c r="I5950" s="31">
        <v>1.7839077999999999</v>
      </c>
      <c r="J5950" s="31">
        <v>1.8605849999999999</v>
      </c>
      <c r="K5950" s="31">
        <v>7.6677300000000004E-2</v>
      </c>
      <c r="L5950" s="31">
        <v>-3.7194499999999998E-2</v>
      </c>
      <c r="M5950" s="31">
        <v>3.0081900000000002E-2</v>
      </c>
      <c r="N5950" s="31">
        <v>7.6677300000000004E-2</v>
      </c>
      <c r="O5950" s="31">
        <v>0.1232728</v>
      </c>
      <c r="P5950" s="31">
        <v>0.1905492</v>
      </c>
      <c r="Q5950" s="31">
        <v>40.5</v>
      </c>
      <c r="R5950">
        <v>8.8854699999999995E-2</v>
      </c>
      <c r="S5950" t="s">
        <v>20810</v>
      </c>
      <c r="T5950">
        <v>1</v>
      </c>
    </row>
    <row r="5951" spans="1:20" x14ac:dyDescent="0.25">
      <c r="A5951" s="31" t="s">
        <v>7651</v>
      </c>
      <c r="B5951" s="31" t="s">
        <v>67</v>
      </c>
      <c r="C5951" s="31" t="s">
        <v>5</v>
      </c>
      <c r="D5951" s="31" t="s">
        <v>9</v>
      </c>
      <c r="E5951" s="31" t="s">
        <v>25</v>
      </c>
      <c r="F5951" s="31" t="s">
        <v>52</v>
      </c>
      <c r="G5951" s="31">
        <v>22</v>
      </c>
      <c r="H5951" s="31">
        <v>1243</v>
      </c>
      <c r="I5951" s="31">
        <v>1.4520385</v>
      </c>
      <c r="J5951" s="31">
        <v>1.5977809999999999</v>
      </c>
      <c r="K5951" s="31">
        <v>0.14574239999999999</v>
      </c>
      <c r="L5951" s="31">
        <v>4.5108099999999998E-2</v>
      </c>
      <c r="M5951" s="31">
        <v>0.10456360000000001</v>
      </c>
      <c r="N5951" s="31">
        <v>0.14574239999999999</v>
      </c>
      <c r="O5951" s="31">
        <v>0.18692110000000001</v>
      </c>
      <c r="P5951" s="31">
        <v>0.2463766</v>
      </c>
      <c r="Q5951" s="31">
        <v>38.5</v>
      </c>
      <c r="R5951">
        <v>7.8525300000000006E-2</v>
      </c>
      <c r="S5951" t="s">
        <v>20810</v>
      </c>
      <c r="T5951">
        <v>1</v>
      </c>
    </row>
    <row r="5952" spans="1:20" x14ac:dyDescent="0.25">
      <c r="A5952" s="31" t="s">
        <v>7652</v>
      </c>
      <c r="B5952" s="31" t="s">
        <v>67</v>
      </c>
      <c r="C5952" s="31" t="s">
        <v>5</v>
      </c>
      <c r="D5952" s="31" t="s">
        <v>9</v>
      </c>
      <c r="E5952" s="31" t="s">
        <v>25</v>
      </c>
      <c r="F5952" s="31" t="s">
        <v>52</v>
      </c>
      <c r="G5952" s="31">
        <v>23</v>
      </c>
      <c r="H5952" s="31">
        <v>1243</v>
      </c>
      <c r="I5952" s="31">
        <v>1.1873320000000001</v>
      </c>
      <c r="J5952" s="31">
        <v>1.3802680000000001</v>
      </c>
      <c r="K5952" s="31">
        <v>0.1929361</v>
      </c>
      <c r="L5952" s="31">
        <v>0.1038635</v>
      </c>
      <c r="M5952" s="31">
        <v>0.1564883</v>
      </c>
      <c r="N5952" s="31">
        <v>0.1929361</v>
      </c>
      <c r="O5952" s="31">
        <v>0.2293839</v>
      </c>
      <c r="P5952" s="31">
        <v>0.2820087</v>
      </c>
      <c r="Q5952" s="31">
        <v>37.5</v>
      </c>
      <c r="R5952">
        <v>6.9503700000000002E-2</v>
      </c>
      <c r="S5952" t="s">
        <v>20810</v>
      </c>
      <c r="T5952">
        <v>1</v>
      </c>
    </row>
    <row r="5953" spans="1:20" x14ac:dyDescent="0.25">
      <c r="A5953" s="31" t="s">
        <v>7653</v>
      </c>
      <c r="B5953" s="31" t="s">
        <v>67</v>
      </c>
      <c r="C5953" s="31" t="s">
        <v>5</v>
      </c>
      <c r="D5953" s="31" t="s">
        <v>9</v>
      </c>
      <c r="E5953" s="31" t="s">
        <v>25</v>
      </c>
      <c r="F5953" s="31" t="s">
        <v>52</v>
      </c>
      <c r="G5953" s="31">
        <v>24</v>
      </c>
      <c r="H5953" s="31">
        <v>1243</v>
      </c>
      <c r="I5953" s="31">
        <v>1.0009896</v>
      </c>
      <c r="J5953" s="31">
        <v>1.190086</v>
      </c>
      <c r="K5953" s="31">
        <v>0.1890964</v>
      </c>
      <c r="L5953" s="31">
        <v>0.1139061</v>
      </c>
      <c r="M5953" s="31">
        <v>0.1583291</v>
      </c>
      <c r="N5953" s="31">
        <v>0.1890964</v>
      </c>
      <c r="O5953" s="31">
        <v>0.21986359999999999</v>
      </c>
      <c r="P5953" s="31">
        <v>0.26428659999999998</v>
      </c>
      <c r="Q5953" s="31">
        <v>35.5</v>
      </c>
      <c r="R5953">
        <v>5.8671300000000003E-2</v>
      </c>
      <c r="S5953" t="s">
        <v>20810</v>
      </c>
      <c r="T5953">
        <v>1</v>
      </c>
    </row>
    <row r="5954" spans="1:20" x14ac:dyDescent="0.25">
      <c r="A5954" s="31" t="s">
        <v>8206</v>
      </c>
      <c r="B5954" s="31" t="s">
        <v>67</v>
      </c>
      <c r="C5954" s="31" t="s">
        <v>5</v>
      </c>
      <c r="D5954" s="31" t="s">
        <v>65</v>
      </c>
      <c r="E5954" s="31" t="s">
        <v>25</v>
      </c>
      <c r="F5954" s="31" t="s">
        <v>52</v>
      </c>
      <c r="G5954" s="31">
        <v>1</v>
      </c>
      <c r="H5954" s="31">
        <v>6679</v>
      </c>
      <c r="I5954" s="31">
        <v>6.4279288000000001</v>
      </c>
      <c r="J5954" s="31">
        <v>6.790019</v>
      </c>
      <c r="K5954" s="31">
        <v>0.36208980000000002</v>
      </c>
      <c r="L5954" s="31">
        <v>-0.1160573</v>
      </c>
      <c r="M5954" s="31">
        <v>0.1664359</v>
      </c>
      <c r="N5954" s="31">
        <v>0.36208980000000002</v>
      </c>
      <c r="O5954" s="31">
        <v>0.55774369999999995</v>
      </c>
      <c r="P5954" s="31">
        <v>0.84023689999999995</v>
      </c>
      <c r="Q5954" s="31">
        <v>38.014580000000002</v>
      </c>
      <c r="R5954">
        <v>0.37310019999999999</v>
      </c>
      <c r="S5954" t="s">
        <v>20810</v>
      </c>
      <c r="T5954">
        <v>1</v>
      </c>
    </row>
    <row r="5955" spans="1:20" x14ac:dyDescent="0.25">
      <c r="A5955" s="31" t="s">
        <v>8207</v>
      </c>
      <c r="B5955" s="31" t="s">
        <v>67</v>
      </c>
      <c r="C5955" s="31" t="s">
        <v>5</v>
      </c>
      <c r="D5955" s="31" t="s">
        <v>65</v>
      </c>
      <c r="E5955" s="31" t="s">
        <v>25</v>
      </c>
      <c r="F5955" s="31" t="s">
        <v>52</v>
      </c>
      <c r="G5955" s="31">
        <v>2</v>
      </c>
      <c r="H5955" s="31">
        <v>6679</v>
      </c>
      <c r="I5955" s="31">
        <v>6.5037596000000004</v>
      </c>
      <c r="J5955" s="31">
        <v>6.7095469999999997</v>
      </c>
      <c r="K5955" s="31">
        <v>0.20578689999999999</v>
      </c>
      <c r="L5955" s="31">
        <v>-0.28167639999999999</v>
      </c>
      <c r="M5955" s="31">
        <v>6.3209E-3</v>
      </c>
      <c r="N5955" s="31">
        <v>0.20578689999999999</v>
      </c>
      <c r="O5955" s="31">
        <v>0.40525299999999997</v>
      </c>
      <c r="P5955" s="31">
        <v>0.69325029999999999</v>
      </c>
      <c r="Q5955" s="31">
        <v>35.435859999999998</v>
      </c>
      <c r="R5955">
        <v>0.38036969999999998</v>
      </c>
      <c r="S5955" t="s">
        <v>20810</v>
      </c>
      <c r="T5955">
        <v>1</v>
      </c>
    </row>
    <row r="5956" spans="1:20" x14ac:dyDescent="0.25">
      <c r="A5956" s="31" t="s">
        <v>8208</v>
      </c>
      <c r="B5956" s="31" t="s">
        <v>67</v>
      </c>
      <c r="C5956" s="31" t="s">
        <v>5</v>
      </c>
      <c r="D5956" s="31" t="s">
        <v>65</v>
      </c>
      <c r="E5956" s="31" t="s">
        <v>25</v>
      </c>
      <c r="F5956" s="31" t="s">
        <v>52</v>
      </c>
      <c r="G5956" s="31">
        <v>3</v>
      </c>
      <c r="H5956" s="31">
        <v>6679</v>
      </c>
      <c r="I5956" s="31">
        <v>6.5243469000000003</v>
      </c>
      <c r="J5956" s="31">
        <v>6.4294469999999997</v>
      </c>
      <c r="K5956" s="31">
        <v>-9.4899800000000006E-2</v>
      </c>
      <c r="L5956" s="31">
        <v>-0.56323440000000002</v>
      </c>
      <c r="M5956" s="31">
        <v>-0.28653849999999997</v>
      </c>
      <c r="N5956" s="31">
        <v>-9.4899800000000006E-2</v>
      </c>
      <c r="O5956" s="31">
        <v>9.6739000000000006E-2</v>
      </c>
      <c r="P5956" s="31">
        <v>0.37343490000000001</v>
      </c>
      <c r="Q5956" s="31">
        <v>32.753639999999997</v>
      </c>
      <c r="R5956">
        <v>0.36544339999999997</v>
      </c>
      <c r="S5956" t="s">
        <v>20810</v>
      </c>
      <c r="T5956">
        <v>1</v>
      </c>
    </row>
    <row r="5957" spans="1:20" x14ac:dyDescent="0.25">
      <c r="A5957" s="31" t="s">
        <v>8209</v>
      </c>
      <c r="B5957" s="31" t="s">
        <v>67</v>
      </c>
      <c r="C5957" s="31" t="s">
        <v>5</v>
      </c>
      <c r="D5957" s="31" t="s">
        <v>65</v>
      </c>
      <c r="E5957" s="31" t="s">
        <v>25</v>
      </c>
      <c r="F5957" s="31" t="s">
        <v>52</v>
      </c>
      <c r="G5957" s="31">
        <v>4</v>
      </c>
      <c r="H5957" s="31">
        <v>6679</v>
      </c>
      <c r="I5957" s="31">
        <v>7.2102357000000001</v>
      </c>
      <c r="J5957" s="31">
        <v>6.691173</v>
      </c>
      <c r="K5957" s="31">
        <v>-0.51906260000000004</v>
      </c>
      <c r="L5957" s="31">
        <v>-1.0303199999999999</v>
      </c>
      <c r="M5957" s="31">
        <v>-0.7282651</v>
      </c>
      <c r="N5957" s="31">
        <v>-0.51906260000000004</v>
      </c>
      <c r="O5957" s="31">
        <v>-0.30986019999999997</v>
      </c>
      <c r="P5957" s="31">
        <v>-7.8050999999999997E-3</v>
      </c>
      <c r="Q5957" s="31">
        <v>31.59329</v>
      </c>
      <c r="R5957">
        <v>0.39893640000000002</v>
      </c>
      <c r="S5957" t="s">
        <v>20810</v>
      </c>
      <c r="T5957">
        <v>1</v>
      </c>
    </row>
    <row r="5958" spans="1:20" x14ac:dyDescent="0.25">
      <c r="A5958" s="31" t="s">
        <v>8210</v>
      </c>
      <c r="B5958" s="31" t="s">
        <v>67</v>
      </c>
      <c r="C5958" s="31" t="s">
        <v>5</v>
      </c>
      <c r="D5958" s="31" t="s">
        <v>65</v>
      </c>
      <c r="E5958" s="31" t="s">
        <v>25</v>
      </c>
      <c r="F5958" s="31" t="s">
        <v>52</v>
      </c>
      <c r="G5958" s="31">
        <v>5</v>
      </c>
      <c r="H5958" s="31">
        <v>6679</v>
      </c>
      <c r="I5958" s="31">
        <v>8.2367691999999995</v>
      </c>
      <c r="J5958" s="31">
        <v>7.2050280000000004</v>
      </c>
      <c r="K5958" s="31">
        <v>-1.031741</v>
      </c>
      <c r="L5958" s="31">
        <v>-1.5707629999999999</v>
      </c>
      <c r="M5958" s="31">
        <v>-1.252305</v>
      </c>
      <c r="N5958" s="31">
        <v>-1.031741</v>
      </c>
      <c r="O5958" s="31">
        <v>-0.8111777</v>
      </c>
      <c r="P5958" s="31">
        <v>-0.49271900000000002</v>
      </c>
      <c r="Q5958" s="31">
        <v>30.594750000000001</v>
      </c>
      <c r="R5958">
        <v>0.42060120000000001</v>
      </c>
      <c r="S5958" t="s">
        <v>20810</v>
      </c>
      <c r="T5958">
        <v>1</v>
      </c>
    </row>
    <row r="5959" spans="1:20" x14ac:dyDescent="0.25">
      <c r="A5959" s="31" t="s">
        <v>8211</v>
      </c>
      <c r="B5959" s="31" t="s">
        <v>67</v>
      </c>
      <c r="C5959" s="31" t="s">
        <v>5</v>
      </c>
      <c r="D5959" s="31" t="s">
        <v>65</v>
      </c>
      <c r="E5959" s="31" t="s">
        <v>25</v>
      </c>
      <c r="F5959" s="31" t="s">
        <v>52</v>
      </c>
      <c r="G5959" s="31">
        <v>6</v>
      </c>
      <c r="H5959" s="31">
        <v>6679</v>
      </c>
      <c r="I5959" s="31">
        <v>10.024528999999999</v>
      </c>
      <c r="J5959" s="31">
        <v>8.869294</v>
      </c>
      <c r="K5959" s="31">
        <v>-1.155235</v>
      </c>
      <c r="L5959" s="31">
        <v>-1.7609189999999999</v>
      </c>
      <c r="M5959" s="31">
        <v>-1.403076</v>
      </c>
      <c r="N5959" s="31">
        <v>-1.155235</v>
      </c>
      <c r="O5959" s="31">
        <v>-0.90739429999999999</v>
      </c>
      <c r="P5959" s="31">
        <v>-0.54955129999999996</v>
      </c>
      <c r="Q5959" s="31">
        <v>30.09329</v>
      </c>
      <c r="R5959">
        <v>0.47261769999999997</v>
      </c>
      <c r="S5959" t="s">
        <v>20810</v>
      </c>
      <c r="T5959">
        <v>1</v>
      </c>
    </row>
    <row r="5960" spans="1:20" x14ac:dyDescent="0.25">
      <c r="A5960" s="31" t="s">
        <v>8212</v>
      </c>
      <c r="B5960" s="31" t="s">
        <v>67</v>
      </c>
      <c r="C5960" s="31" t="s">
        <v>5</v>
      </c>
      <c r="D5960" s="31" t="s">
        <v>65</v>
      </c>
      <c r="E5960" s="31" t="s">
        <v>25</v>
      </c>
      <c r="F5960" s="31" t="s">
        <v>52</v>
      </c>
      <c r="G5960" s="31">
        <v>7</v>
      </c>
      <c r="H5960" s="31">
        <v>6679</v>
      </c>
      <c r="I5960" s="31">
        <v>11.806789999999999</v>
      </c>
      <c r="J5960" s="31">
        <v>10.10952</v>
      </c>
      <c r="K5960" s="31">
        <v>-1.697271</v>
      </c>
      <c r="L5960" s="31">
        <v>-2.3852289999999998</v>
      </c>
      <c r="M5960" s="31">
        <v>-1.9787779999999999</v>
      </c>
      <c r="N5960" s="31">
        <v>-1.697271</v>
      </c>
      <c r="O5960" s="31">
        <v>-1.4157649999999999</v>
      </c>
      <c r="P5960" s="31">
        <v>-1.009314</v>
      </c>
      <c r="Q5960" s="31">
        <v>29.597670000000001</v>
      </c>
      <c r="R5960">
        <v>0.53681619999999997</v>
      </c>
      <c r="S5960" t="s">
        <v>20810</v>
      </c>
      <c r="T5960">
        <v>1</v>
      </c>
    </row>
    <row r="5961" spans="1:20" x14ac:dyDescent="0.25">
      <c r="A5961" s="31" t="s">
        <v>8213</v>
      </c>
      <c r="B5961" s="31" t="s">
        <v>67</v>
      </c>
      <c r="C5961" s="31" t="s">
        <v>5</v>
      </c>
      <c r="D5961" s="31" t="s">
        <v>65</v>
      </c>
      <c r="E5961" s="31" t="s">
        <v>25</v>
      </c>
      <c r="F5961" s="31" t="s">
        <v>52</v>
      </c>
      <c r="G5961" s="31">
        <v>8</v>
      </c>
      <c r="H5961" s="31">
        <v>6679</v>
      </c>
      <c r="I5961" s="31">
        <v>11.697362999999999</v>
      </c>
      <c r="J5961" s="31">
        <v>9.6163530000000002</v>
      </c>
      <c r="K5961" s="31">
        <v>-2.08101</v>
      </c>
      <c r="L5961" s="31">
        <v>-2.7653509999999999</v>
      </c>
      <c r="M5961" s="31">
        <v>-2.3610370000000001</v>
      </c>
      <c r="N5961" s="31">
        <v>-2.08101</v>
      </c>
      <c r="O5961" s="31">
        <v>-1.800983</v>
      </c>
      <c r="P5961" s="31">
        <v>-1.3966689999999999</v>
      </c>
      <c r="Q5961" s="31">
        <v>29.597670000000001</v>
      </c>
      <c r="R5961">
        <v>0.53399419999999997</v>
      </c>
      <c r="S5961" t="s">
        <v>20810</v>
      </c>
      <c r="T5961">
        <v>1</v>
      </c>
    </row>
    <row r="5962" spans="1:20" x14ac:dyDescent="0.25">
      <c r="A5962" s="31" t="s">
        <v>8214</v>
      </c>
      <c r="B5962" s="31" t="s">
        <v>67</v>
      </c>
      <c r="C5962" s="31" t="s">
        <v>5</v>
      </c>
      <c r="D5962" s="31" t="s">
        <v>65</v>
      </c>
      <c r="E5962" s="31" t="s">
        <v>25</v>
      </c>
      <c r="F5962" s="31" t="s">
        <v>52</v>
      </c>
      <c r="G5962" s="31">
        <v>9</v>
      </c>
      <c r="H5962" s="31">
        <v>6679</v>
      </c>
      <c r="I5962" s="31">
        <v>10.633793000000001</v>
      </c>
      <c r="J5962" s="31">
        <v>9.2880929999999999</v>
      </c>
      <c r="K5962" s="31">
        <v>-1.3456999999999999</v>
      </c>
      <c r="L5962" s="31">
        <v>-1.965354</v>
      </c>
      <c r="M5962" s="31">
        <v>-1.5992569999999999</v>
      </c>
      <c r="N5962" s="31">
        <v>-1.3456999999999999</v>
      </c>
      <c r="O5962" s="31">
        <v>-1.0921430000000001</v>
      </c>
      <c r="P5962" s="31">
        <v>-0.72604630000000003</v>
      </c>
      <c r="Q5962" s="31">
        <v>31.60933</v>
      </c>
      <c r="R5962">
        <v>0.48351830000000001</v>
      </c>
      <c r="S5962" t="s">
        <v>20810</v>
      </c>
      <c r="T5962">
        <v>1</v>
      </c>
    </row>
    <row r="5963" spans="1:20" x14ac:dyDescent="0.25">
      <c r="A5963" s="31" t="s">
        <v>8215</v>
      </c>
      <c r="B5963" s="31" t="s">
        <v>67</v>
      </c>
      <c r="C5963" s="31" t="s">
        <v>5</v>
      </c>
      <c r="D5963" s="31" t="s">
        <v>65</v>
      </c>
      <c r="E5963" s="31" t="s">
        <v>25</v>
      </c>
      <c r="F5963" s="31" t="s">
        <v>52</v>
      </c>
      <c r="G5963" s="31">
        <v>10</v>
      </c>
      <c r="H5963" s="31">
        <v>6679</v>
      </c>
      <c r="I5963" s="31">
        <v>10.317186</v>
      </c>
      <c r="J5963" s="31">
        <v>9.0707909999999998</v>
      </c>
      <c r="K5963" s="31">
        <v>-1.2463949999999999</v>
      </c>
      <c r="L5963" s="31">
        <v>-1.8665400000000001</v>
      </c>
      <c r="M5963" s="31">
        <v>-1.5001530000000001</v>
      </c>
      <c r="N5963" s="31">
        <v>-1.2463949999999999</v>
      </c>
      <c r="O5963" s="31">
        <v>-0.99263579999999996</v>
      </c>
      <c r="P5963" s="31">
        <v>-0.62624860000000004</v>
      </c>
      <c r="Q5963" s="31">
        <v>38.705539999999999</v>
      </c>
      <c r="R5963">
        <v>0.48390240000000001</v>
      </c>
      <c r="S5963" t="s">
        <v>20810</v>
      </c>
      <c r="T5963">
        <v>1</v>
      </c>
    </row>
    <row r="5964" spans="1:20" x14ac:dyDescent="0.25">
      <c r="A5964" s="31" t="s">
        <v>8216</v>
      </c>
      <c r="B5964" s="31" t="s">
        <v>67</v>
      </c>
      <c r="C5964" s="31" t="s">
        <v>5</v>
      </c>
      <c r="D5964" s="31" t="s">
        <v>65</v>
      </c>
      <c r="E5964" s="31" t="s">
        <v>25</v>
      </c>
      <c r="F5964" s="31" t="s">
        <v>52</v>
      </c>
      <c r="G5964" s="31">
        <v>11</v>
      </c>
      <c r="H5964" s="31">
        <v>6679</v>
      </c>
      <c r="I5964" s="31">
        <v>9.4459076</v>
      </c>
      <c r="J5964" s="31">
        <v>8.7733810000000005</v>
      </c>
      <c r="K5964" s="31">
        <v>-0.67252639999999997</v>
      </c>
      <c r="L5964" s="31">
        <v>-1.247601</v>
      </c>
      <c r="M5964" s="31">
        <v>-0.90784209999999999</v>
      </c>
      <c r="N5964" s="31">
        <v>-0.67252639999999997</v>
      </c>
      <c r="O5964" s="31">
        <v>-0.43721070000000001</v>
      </c>
      <c r="P5964" s="31">
        <v>-9.7452300000000006E-2</v>
      </c>
      <c r="Q5964" s="31">
        <v>44.800289999999997</v>
      </c>
      <c r="R5964">
        <v>0.44873269999999998</v>
      </c>
      <c r="S5964" t="s">
        <v>20810</v>
      </c>
      <c r="T5964">
        <v>1</v>
      </c>
    </row>
    <row r="5965" spans="1:20" x14ac:dyDescent="0.25">
      <c r="A5965" s="31" t="s">
        <v>8217</v>
      </c>
      <c r="B5965" s="31" t="s">
        <v>67</v>
      </c>
      <c r="C5965" s="31" t="s">
        <v>5</v>
      </c>
      <c r="D5965" s="31" t="s">
        <v>65</v>
      </c>
      <c r="E5965" s="31" t="s">
        <v>25</v>
      </c>
      <c r="F5965" s="31" t="s">
        <v>52</v>
      </c>
      <c r="G5965" s="31">
        <v>12</v>
      </c>
      <c r="H5965" s="31">
        <v>6679</v>
      </c>
      <c r="I5965" s="31">
        <v>7.9940265999999998</v>
      </c>
      <c r="J5965" s="31">
        <v>8.2419200000000004</v>
      </c>
      <c r="K5965" s="31">
        <v>0.2478929</v>
      </c>
      <c r="L5965" s="31">
        <v>-0.25695709999999999</v>
      </c>
      <c r="M5965" s="31">
        <v>4.1312399999999999E-2</v>
      </c>
      <c r="N5965" s="31">
        <v>0.2478929</v>
      </c>
      <c r="O5965" s="31">
        <v>0.45447340000000003</v>
      </c>
      <c r="P5965" s="31">
        <v>0.75274289999999999</v>
      </c>
      <c r="Q5965" s="31">
        <v>49.214289999999998</v>
      </c>
      <c r="R5965">
        <v>0.39393650000000002</v>
      </c>
      <c r="S5965" t="s">
        <v>20810</v>
      </c>
      <c r="T5965">
        <v>1</v>
      </c>
    </row>
    <row r="5966" spans="1:20" x14ac:dyDescent="0.25">
      <c r="A5966" s="31" t="s">
        <v>8218</v>
      </c>
      <c r="B5966" s="31" t="s">
        <v>67</v>
      </c>
      <c r="C5966" s="31" t="s">
        <v>5</v>
      </c>
      <c r="D5966" s="31" t="s">
        <v>65</v>
      </c>
      <c r="E5966" s="31" t="s">
        <v>25</v>
      </c>
      <c r="F5966" s="31" t="s">
        <v>52</v>
      </c>
      <c r="G5966" s="31">
        <v>13</v>
      </c>
      <c r="H5966" s="31">
        <v>6679</v>
      </c>
      <c r="I5966" s="31">
        <v>7.2742598000000003</v>
      </c>
      <c r="J5966" s="31">
        <v>7.9238530000000003</v>
      </c>
      <c r="K5966" s="31">
        <v>0.64959310000000003</v>
      </c>
      <c r="L5966" s="31">
        <v>0.1897837</v>
      </c>
      <c r="M5966" s="31">
        <v>0.46144279999999999</v>
      </c>
      <c r="N5966" s="31">
        <v>0.64959310000000003</v>
      </c>
      <c r="O5966" s="31">
        <v>0.83774340000000003</v>
      </c>
      <c r="P5966" s="31">
        <v>1.1094029999999999</v>
      </c>
      <c r="Q5966" s="31">
        <v>49.930030000000002</v>
      </c>
      <c r="R5966">
        <v>0.35879119999999998</v>
      </c>
      <c r="S5966" t="s">
        <v>20810</v>
      </c>
      <c r="T5966">
        <v>1</v>
      </c>
    </row>
    <row r="5967" spans="1:20" x14ac:dyDescent="0.25">
      <c r="A5967" s="31" t="s">
        <v>8219</v>
      </c>
      <c r="B5967" s="31" t="s">
        <v>67</v>
      </c>
      <c r="C5967" s="31" t="s">
        <v>5</v>
      </c>
      <c r="D5967" s="31" t="s">
        <v>65</v>
      </c>
      <c r="E5967" s="31" t="s">
        <v>25</v>
      </c>
      <c r="F5967" s="31" t="s">
        <v>52</v>
      </c>
      <c r="G5967" s="31">
        <v>14</v>
      </c>
      <c r="H5967" s="31">
        <v>6679</v>
      </c>
      <c r="I5967" s="31">
        <v>7.3947152000000003</v>
      </c>
      <c r="J5967" s="31">
        <v>8.1129979999999993</v>
      </c>
      <c r="K5967" s="31">
        <v>0.7182828</v>
      </c>
      <c r="L5967" s="31">
        <v>0.2494779</v>
      </c>
      <c r="M5967" s="31">
        <v>0.52645160000000002</v>
      </c>
      <c r="N5967" s="31">
        <v>0.7182828</v>
      </c>
      <c r="O5967" s="31">
        <v>0.91011399999999998</v>
      </c>
      <c r="P5967" s="31">
        <v>1.1870879999999999</v>
      </c>
      <c r="Q5967" s="31">
        <v>53.188049999999997</v>
      </c>
      <c r="R5967">
        <v>0.36581039999999998</v>
      </c>
      <c r="S5967" t="s">
        <v>20810</v>
      </c>
      <c r="T5967">
        <v>1</v>
      </c>
    </row>
    <row r="5968" spans="1:20" x14ac:dyDescent="0.25">
      <c r="A5968" s="31" t="s">
        <v>8220</v>
      </c>
      <c r="B5968" s="31" t="s">
        <v>67</v>
      </c>
      <c r="C5968" s="31" t="s">
        <v>5</v>
      </c>
      <c r="D5968" s="31" t="s">
        <v>65</v>
      </c>
      <c r="E5968" s="31" t="s">
        <v>25</v>
      </c>
      <c r="F5968" s="31" t="s">
        <v>52</v>
      </c>
      <c r="G5968" s="31">
        <v>15</v>
      </c>
      <c r="H5968" s="31">
        <v>6679</v>
      </c>
      <c r="I5968" s="31">
        <v>7.4888054000000004</v>
      </c>
      <c r="J5968" s="31">
        <v>8.1600950000000001</v>
      </c>
      <c r="K5968" s="31">
        <v>0.67128989999999999</v>
      </c>
      <c r="L5968" s="31">
        <v>0.21289130000000001</v>
      </c>
      <c r="M5968" s="31">
        <v>0.48371690000000001</v>
      </c>
      <c r="N5968" s="31">
        <v>0.67128989999999999</v>
      </c>
      <c r="O5968" s="31">
        <v>0.85886280000000004</v>
      </c>
      <c r="P5968" s="31">
        <v>1.129688</v>
      </c>
      <c r="Q5968" s="31">
        <v>53.505830000000003</v>
      </c>
      <c r="R5968">
        <v>0.35769030000000002</v>
      </c>
      <c r="S5968" t="s">
        <v>20810</v>
      </c>
      <c r="T5968">
        <v>1</v>
      </c>
    </row>
    <row r="5969" spans="1:20" x14ac:dyDescent="0.25">
      <c r="A5969" s="31" t="s">
        <v>8221</v>
      </c>
      <c r="B5969" s="31" t="s">
        <v>67</v>
      </c>
      <c r="C5969" s="31" t="s">
        <v>5</v>
      </c>
      <c r="D5969" s="31" t="s">
        <v>65</v>
      </c>
      <c r="E5969" s="31" t="s">
        <v>25</v>
      </c>
      <c r="F5969" s="31" t="s">
        <v>52</v>
      </c>
      <c r="G5969" s="31">
        <v>16</v>
      </c>
      <c r="H5969" s="31">
        <v>6679</v>
      </c>
      <c r="I5969" s="31">
        <v>8.7233750000000008</v>
      </c>
      <c r="J5969" s="31">
        <v>9.5177189999999996</v>
      </c>
      <c r="K5969" s="31">
        <v>0.7943443</v>
      </c>
      <c r="L5969" s="31">
        <v>0.30484070000000002</v>
      </c>
      <c r="M5969" s="31">
        <v>0.5940434</v>
      </c>
      <c r="N5969" s="31">
        <v>0.7943443</v>
      </c>
      <c r="O5969" s="31">
        <v>0.99464520000000001</v>
      </c>
      <c r="P5969" s="31">
        <v>1.2838480000000001</v>
      </c>
      <c r="Q5969" s="31">
        <v>52.663269999999997</v>
      </c>
      <c r="R5969">
        <v>0.38196170000000002</v>
      </c>
      <c r="S5969" t="s">
        <v>20810</v>
      </c>
      <c r="T5969">
        <v>1</v>
      </c>
    </row>
    <row r="5970" spans="1:20" x14ac:dyDescent="0.25">
      <c r="A5970" s="31" t="s">
        <v>8222</v>
      </c>
      <c r="B5970" s="31" t="s">
        <v>67</v>
      </c>
      <c r="C5970" s="31" t="s">
        <v>5</v>
      </c>
      <c r="D5970" s="31" t="s">
        <v>65</v>
      </c>
      <c r="E5970" s="31" t="s">
        <v>25</v>
      </c>
      <c r="F5970" s="31" t="s">
        <v>52</v>
      </c>
      <c r="G5970" s="31">
        <v>17</v>
      </c>
      <c r="H5970" s="31">
        <v>6679</v>
      </c>
      <c r="I5970" s="31">
        <v>11.818379999999999</v>
      </c>
      <c r="J5970" s="31">
        <v>12.608459999999999</v>
      </c>
      <c r="K5970" s="31">
        <v>0.79008350000000005</v>
      </c>
      <c r="L5970" s="31">
        <v>0.20771239999999999</v>
      </c>
      <c r="M5970" s="31">
        <v>0.55178199999999999</v>
      </c>
      <c r="N5970" s="31">
        <v>0.79008350000000005</v>
      </c>
      <c r="O5970" s="31">
        <v>1.0283850000000001</v>
      </c>
      <c r="P5970" s="31">
        <v>1.372455</v>
      </c>
      <c r="Q5970" s="31">
        <v>45.123910000000002</v>
      </c>
      <c r="R5970">
        <v>0.45442660000000001</v>
      </c>
      <c r="S5970" t="s">
        <v>20810</v>
      </c>
      <c r="T5970">
        <v>1</v>
      </c>
    </row>
    <row r="5971" spans="1:20" x14ac:dyDescent="0.25">
      <c r="A5971" s="31" t="s">
        <v>8223</v>
      </c>
      <c r="B5971" s="31" t="s">
        <v>67</v>
      </c>
      <c r="C5971" s="31" t="s">
        <v>5</v>
      </c>
      <c r="D5971" s="31" t="s">
        <v>65</v>
      </c>
      <c r="E5971" s="31" t="s">
        <v>25</v>
      </c>
      <c r="F5971" s="31" t="s">
        <v>52</v>
      </c>
      <c r="G5971" s="31">
        <v>18</v>
      </c>
      <c r="H5971" s="31">
        <v>6679</v>
      </c>
      <c r="I5971" s="31">
        <v>13.580321</v>
      </c>
      <c r="J5971" s="31">
        <v>14.10361</v>
      </c>
      <c r="K5971" s="31">
        <v>0.52329060000000005</v>
      </c>
      <c r="L5971" s="31">
        <v>-0.16268079999999999</v>
      </c>
      <c r="M5971" s="31">
        <v>0.2425967</v>
      </c>
      <c r="N5971" s="31">
        <v>0.52329060000000005</v>
      </c>
      <c r="O5971" s="31">
        <v>0.80398449999999999</v>
      </c>
      <c r="P5971" s="31">
        <v>1.2092620000000001</v>
      </c>
      <c r="Q5971" s="31">
        <v>39.86589</v>
      </c>
      <c r="R5971">
        <v>0.53526629999999997</v>
      </c>
      <c r="S5971" t="s">
        <v>20810</v>
      </c>
      <c r="T5971">
        <v>1</v>
      </c>
    </row>
    <row r="5972" spans="1:20" x14ac:dyDescent="0.25">
      <c r="A5972" s="31" t="s">
        <v>8224</v>
      </c>
      <c r="B5972" s="31" t="s">
        <v>67</v>
      </c>
      <c r="C5972" s="31" t="s">
        <v>5</v>
      </c>
      <c r="D5972" s="31" t="s">
        <v>65</v>
      </c>
      <c r="E5972" s="31" t="s">
        <v>25</v>
      </c>
      <c r="F5972" s="31" t="s">
        <v>52</v>
      </c>
      <c r="G5972" s="31">
        <v>19</v>
      </c>
      <c r="H5972" s="31">
        <v>6679</v>
      </c>
      <c r="I5972" s="31">
        <v>13.91258</v>
      </c>
      <c r="J5972" s="31">
        <v>14.224449999999999</v>
      </c>
      <c r="K5972" s="31">
        <v>0.3118649</v>
      </c>
      <c r="L5972" s="31">
        <v>-0.37388850000000001</v>
      </c>
      <c r="M5972" s="31">
        <v>3.1260200000000002E-2</v>
      </c>
      <c r="N5972" s="31">
        <v>0.3118649</v>
      </c>
      <c r="O5972" s="31">
        <v>0.59246960000000004</v>
      </c>
      <c r="P5972" s="31">
        <v>0.99761829999999996</v>
      </c>
      <c r="Q5972" s="31">
        <v>37.788629999999998</v>
      </c>
      <c r="R5972">
        <v>0.53509620000000002</v>
      </c>
      <c r="S5972" t="s">
        <v>20810</v>
      </c>
      <c r="T5972">
        <v>1</v>
      </c>
    </row>
    <row r="5973" spans="1:20" x14ac:dyDescent="0.25">
      <c r="A5973" s="31" t="s">
        <v>8225</v>
      </c>
      <c r="B5973" s="31" t="s">
        <v>67</v>
      </c>
      <c r="C5973" s="31" t="s">
        <v>5</v>
      </c>
      <c r="D5973" s="31" t="s">
        <v>65</v>
      </c>
      <c r="E5973" s="31" t="s">
        <v>25</v>
      </c>
      <c r="F5973" s="31" t="s">
        <v>52</v>
      </c>
      <c r="G5973" s="31">
        <v>20</v>
      </c>
      <c r="H5973" s="31">
        <v>6679</v>
      </c>
      <c r="I5973" s="31">
        <v>13.148203000000001</v>
      </c>
      <c r="J5973" s="31">
        <v>13.940329999999999</v>
      </c>
      <c r="K5973" s="31">
        <v>0.79212800000000005</v>
      </c>
      <c r="L5973" s="31">
        <v>0.13874539999999999</v>
      </c>
      <c r="M5973" s="31">
        <v>0.52476920000000005</v>
      </c>
      <c r="N5973" s="31">
        <v>0.79212800000000005</v>
      </c>
      <c r="O5973" s="31">
        <v>1.0594870000000001</v>
      </c>
      <c r="P5973" s="31">
        <v>1.445511</v>
      </c>
      <c r="Q5973" s="31">
        <v>35.973759999999999</v>
      </c>
      <c r="R5973">
        <v>0.50983719999999999</v>
      </c>
      <c r="S5973" t="s">
        <v>20810</v>
      </c>
      <c r="T5973">
        <v>1</v>
      </c>
    </row>
    <row r="5974" spans="1:20" x14ac:dyDescent="0.25">
      <c r="A5974" s="31" t="s">
        <v>8226</v>
      </c>
      <c r="B5974" s="31" t="s">
        <v>67</v>
      </c>
      <c r="C5974" s="31" t="s">
        <v>5</v>
      </c>
      <c r="D5974" s="31" t="s">
        <v>65</v>
      </c>
      <c r="E5974" s="31" t="s">
        <v>25</v>
      </c>
      <c r="F5974" s="31" t="s">
        <v>52</v>
      </c>
      <c r="G5974" s="31">
        <v>21</v>
      </c>
      <c r="H5974" s="31">
        <v>6679</v>
      </c>
      <c r="I5974" s="31">
        <v>11.761917</v>
      </c>
      <c r="J5974" s="31">
        <v>12.52126</v>
      </c>
      <c r="K5974" s="31">
        <v>0.75934049999999997</v>
      </c>
      <c r="L5974" s="31">
        <v>0.1477677</v>
      </c>
      <c r="M5974" s="31">
        <v>0.50908989999999998</v>
      </c>
      <c r="N5974" s="31">
        <v>0.75934049999999997</v>
      </c>
      <c r="O5974" s="31">
        <v>1.0095909999999999</v>
      </c>
      <c r="P5974" s="31">
        <v>1.370913</v>
      </c>
      <c r="Q5974" s="31">
        <v>34.895040000000002</v>
      </c>
      <c r="R5974">
        <v>0.47721279999999999</v>
      </c>
      <c r="S5974" t="s">
        <v>20810</v>
      </c>
      <c r="T5974">
        <v>1</v>
      </c>
    </row>
    <row r="5975" spans="1:20" x14ac:dyDescent="0.25">
      <c r="A5975" s="31" t="s">
        <v>8227</v>
      </c>
      <c r="B5975" s="31" t="s">
        <v>67</v>
      </c>
      <c r="C5975" s="31" t="s">
        <v>5</v>
      </c>
      <c r="D5975" s="31" t="s">
        <v>65</v>
      </c>
      <c r="E5975" s="31" t="s">
        <v>25</v>
      </c>
      <c r="F5975" s="31" t="s">
        <v>52</v>
      </c>
      <c r="G5975" s="31">
        <v>22</v>
      </c>
      <c r="H5975" s="31">
        <v>6679</v>
      </c>
      <c r="I5975" s="31">
        <v>9.7540087</v>
      </c>
      <c r="J5975" s="31">
        <v>10.607519999999999</v>
      </c>
      <c r="K5975" s="31">
        <v>0.85351239999999995</v>
      </c>
      <c r="L5975" s="31">
        <v>0.27405790000000002</v>
      </c>
      <c r="M5975" s="31">
        <v>0.61640439999999996</v>
      </c>
      <c r="N5975" s="31">
        <v>0.85351239999999995</v>
      </c>
      <c r="O5975" s="31">
        <v>1.0906210000000001</v>
      </c>
      <c r="P5975" s="31">
        <v>1.4329670000000001</v>
      </c>
      <c r="Q5975" s="31">
        <v>34.080170000000003</v>
      </c>
      <c r="R5975">
        <v>0.45215070000000002</v>
      </c>
      <c r="S5975" t="s">
        <v>20810</v>
      </c>
      <c r="T5975">
        <v>1</v>
      </c>
    </row>
    <row r="5976" spans="1:20" x14ac:dyDescent="0.25">
      <c r="A5976" s="31" t="s">
        <v>8228</v>
      </c>
      <c r="B5976" s="31" t="s">
        <v>67</v>
      </c>
      <c r="C5976" s="31" t="s">
        <v>5</v>
      </c>
      <c r="D5976" s="31" t="s">
        <v>65</v>
      </c>
      <c r="E5976" s="31" t="s">
        <v>25</v>
      </c>
      <c r="F5976" s="31" t="s">
        <v>52</v>
      </c>
      <c r="G5976" s="31">
        <v>23</v>
      </c>
      <c r="H5976" s="31">
        <v>6679</v>
      </c>
      <c r="I5976" s="31">
        <v>7.9919368000000004</v>
      </c>
      <c r="J5976" s="31">
        <v>8.8193780000000004</v>
      </c>
      <c r="K5976" s="31">
        <v>0.82744099999999998</v>
      </c>
      <c r="L5976" s="31">
        <v>0.28770659999999998</v>
      </c>
      <c r="M5976" s="31">
        <v>0.60658610000000002</v>
      </c>
      <c r="N5976" s="31">
        <v>0.82744099999999998</v>
      </c>
      <c r="O5976" s="31">
        <v>1.0482959999999999</v>
      </c>
      <c r="P5976" s="31">
        <v>1.367175</v>
      </c>
      <c r="Q5976" s="31">
        <v>33.421280000000003</v>
      </c>
      <c r="R5976">
        <v>0.421157</v>
      </c>
      <c r="S5976" t="s">
        <v>20810</v>
      </c>
      <c r="T5976">
        <v>1</v>
      </c>
    </row>
    <row r="5977" spans="1:20" x14ac:dyDescent="0.25">
      <c r="A5977" s="31" t="s">
        <v>8229</v>
      </c>
      <c r="B5977" s="31" t="s">
        <v>67</v>
      </c>
      <c r="C5977" s="31" t="s">
        <v>5</v>
      </c>
      <c r="D5977" s="31" t="s">
        <v>65</v>
      </c>
      <c r="E5977" s="31" t="s">
        <v>25</v>
      </c>
      <c r="F5977" s="31" t="s">
        <v>52</v>
      </c>
      <c r="G5977" s="31">
        <v>24</v>
      </c>
      <c r="H5977" s="31">
        <v>6679</v>
      </c>
      <c r="I5977" s="31">
        <v>6.8854563999999998</v>
      </c>
      <c r="J5977" s="31">
        <v>7.4168710000000004</v>
      </c>
      <c r="K5977" s="31">
        <v>0.53141470000000002</v>
      </c>
      <c r="L5977" s="31">
        <v>2.8658699999999999E-2</v>
      </c>
      <c r="M5977" s="31">
        <v>0.32569100000000001</v>
      </c>
      <c r="N5977" s="31">
        <v>0.53141470000000002</v>
      </c>
      <c r="O5977" s="31">
        <v>0.73713830000000002</v>
      </c>
      <c r="P5977" s="31">
        <v>1.034171</v>
      </c>
      <c r="Q5977" s="31">
        <v>33.15598</v>
      </c>
      <c r="R5977">
        <v>0.3923026</v>
      </c>
      <c r="S5977" t="s">
        <v>20810</v>
      </c>
      <c r="T5977">
        <v>1</v>
      </c>
    </row>
    <row r="5978" spans="1:20" x14ac:dyDescent="0.25">
      <c r="A5978" s="31" t="s">
        <v>8782</v>
      </c>
      <c r="B5978" s="31" t="s">
        <v>67</v>
      </c>
      <c r="C5978" s="31" t="s">
        <v>5</v>
      </c>
      <c r="D5978" s="31" t="s">
        <v>10</v>
      </c>
      <c r="E5978" s="31" t="s">
        <v>25</v>
      </c>
      <c r="F5978" s="31" t="s">
        <v>52</v>
      </c>
      <c r="G5978" s="31">
        <v>1</v>
      </c>
      <c r="H5978" s="31">
        <v>13031</v>
      </c>
      <c r="I5978" s="31">
        <v>12.988481</v>
      </c>
      <c r="J5978" s="31">
        <v>13.64049</v>
      </c>
      <c r="K5978" s="31">
        <v>0.65201279999999995</v>
      </c>
      <c r="L5978" s="31">
        <v>0.18572559999999999</v>
      </c>
      <c r="M5978" s="31">
        <v>0.46121190000000001</v>
      </c>
      <c r="N5978" s="31">
        <v>0.65201279999999995</v>
      </c>
      <c r="O5978" s="31">
        <v>0.84281379999999995</v>
      </c>
      <c r="P5978" s="31">
        <v>1.1183000000000001</v>
      </c>
      <c r="Q5978" s="31">
        <v>36.626480000000001</v>
      </c>
      <c r="R5978">
        <v>0.3638458</v>
      </c>
      <c r="S5978" t="s">
        <v>20810</v>
      </c>
      <c r="T5978">
        <v>1</v>
      </c>
    </row>
    <row r="5979" spans="1:20" x14ac:dyDescent="0.25">
      <c r="A5979" s="31" t="s">
        <v>8783</v>
      </c>
      <c r="B5979" s="31" t="s">
        <v>67</v>
      </c>
      <c r="C5979" s="31" t="s">
        <v>5</v>
      </c>
      <c r="D5979" s="31" t="s">
        <v>10</v>
      </c>
      <c r="E5979" s="31" t="s">
        <v>25</v>
      </c>
      <c r="F5979" s="31" t="s">
        <v>52</v>
      </c>
      <c r="G5979" s="31">
        <v>2</v>
      </c>
      <c r="H5979" s="31">
        <v>13031</v>
      </c>
      <c r="I5979" s="31">
        <v>12.994369000000001</v>
      </c>
      <c r="J5979" s="31">
        <v>13.03833</v>
      </c>
      <c r="K5979" s="31">
        <v>4.3961E-2</v>
      </c>
      <c r="L5979" s="31">
        <v>-0.40806569999999998</v>
      </c>
      <c r="M5979" s="31">
        <v>-0.14100470000000001</v>
      </c>
      <c r="N5979" s="31">
        <v>4.3961E-2</v>
      </c>
      <c r="O5979" s="31">
        <v>0.22892660000000001</v>
      </c>
      <c r="P5979" s="31">
        <v>0.49598769999999998</v>
      </c>
      <c r="Q5979" s="31">
        <v>35.722679999999997</v>
      </c>
      <c r="R5979">
        <v>0.35271829999999998</v>
      </c>
      <c r="S5979" t="s">
        <v>20810</v>
      </c>
      <c r="T5979">
        <v>1</v>
      </c>
    </row>
    <row r="5980" spans="1:20" x14ac:dyDescent="0.25">
      <c r="A5980" s="31" t="s">
        <v>8784</v>
      </c>
      <c r="B5980" s="31" t="s">
        <v>67</v>
      </c>
      <c r="C5980" s="31" t="s">
        <v>5</v>
      </c>
      <c r="D5980" s="31" t="s">
        <v>10</v>
      </c>
      <c r="E5980" s="31" t="s">
        <v>25</v>
      </c>
      <c r="F5980" s="31" t="s">
        <v>52</v>
      </c>
      <c r="G5980" s="31">
        <v>3</v>
      </c>
      <c r="H5980" s="31">
        <v>13031</v>
      </c>
      <c r="I5980" s="31">
        <v>13.504854999999999</v>
      </c>
      <c r="J5980" s="31">
        <v>13.440429999999999</v>
      </c>
      <c r="K5980" s="31">
        <v>-6.4422699999999999E-2</v>
      </c>
      <c r="L5980" s="31">
        <v>-0.54537519999999995</v>
      </c>
      <c r="M5980" s="31">
        <v>-0.26122450000000003</v>
      </c>
      <c r="N5980" s="31">
        <v>-6.4422699999999999E-2</v>
      </c>
      <c r="O5980" s="31">
        <v>0.1323792</v>
      </c>
      <c r="P5980" s="31">
        <v>0.41652980000000001</v>
      </c>
      <c r="Q5980" s="31">
        <v>35.12433</v>
      </c>
      <c r="R5980">
        <v>0.37528919999999999</v>
      </c>
      <c r="S5980" t="s">
        <v>20810</v>
      </c>
      <c r="T5980">
        <v>1</v>
      </c>
    </row>
    <row r="5981" spans="1:20" x14ac:dyDescent="0.25">
      <c r="A5981" s="31" t="s">
        <v>8785</v>
      </c>
      <c r="B5981" s="31" t="s">
        <v>67</v>
      </c>
      <c r="C5981" s="31" t="s">
        <v>5</v>
      </c>
      <c r="D5981" s="31" t="s">
        <v>10</v>
      </c>
      <c r="E5981" s="31" t="s">
        <v>25</v>
      </c>
      <c r="F5981" s="31" t="s">
        <v>52</v>
      </c>
      <c r="G5981" s="31">
        <v>4</v>
      </c>
      <c r="H5981" s="31">
        <v>13031</v>
      </c>
      <c r="I5981" s="31">
        <v>14.810461999999999</v>
      </c>
      <c r="J5981" s="31">
        <v>14.37017</v>
      </c>
      <c r="K5981" s="31">
        <v>-0.44029220000000002</v>
      </c>
      <c r="L5981" s="31">
        <v>-0.95113510000000001</v>
      </c>
      <c r="M5981" s="31">
        <v>-0.64932500000000004</v>
      </c>
      <c r="N5981" s="31">
        <v>-0.44029220000000002</v>
      </c>
      <c r="O5981" s="31">
        <v>-0.2312594</v>
      </c>
      <c r="P5981" s="31">
        <v>7.0550799999999997E-2</v>
      </c>
      <c r="Q5981" s="31">
        <v>34.204410000000003</v>
      </c>
      <c r="R5981">
        <v>0.39861289999999999</v>
      </c>
      <c r="S5981" t="s">
        <v>20810</v>
      </c>
      <c r="T5981">
        <v>1</v>
      </c>
    </row>
    <row r="5982" spans="1:20" x14ac:dyDescent="0.25">
      <c r="A5982" s="31" t="s">
        <v>8786</v>
      </c>
      <c r="B5982" s="31" t="s">
        <v>67</v>
      </c>
      <c r="C5982" s="31" t="s">
        <v>5</v>
      </c>
      <c r="D5982" s="31" t="s">
        <v>10</v>
      </c>
      <c r="E5982" s="31" t="s">
        <v>25</v>
      </c>
      <c r="F5982" s="31" t="s">
        <v>52</v>
      </c>
      <c r="G5982" s="31">
        <v>5</v>
      </c>
      <c r="H5982" s="31">
        <v>13031</v>
      </c>
      <c r="I5982" s="31">
        <v>17.690823999999999</v>
      </c>
      <c r="J5982" s="31">
        <v>17.056460000000001</v>
      </c>
      <c r="K5982" s="31">
        <v>-0.63436320000000002</v>
      </c>
      <c r="L5982" s="31">
        <v>-1.250631</v>
      </c>
      <c r="M5982" s="31">
        <v>-0.88653510000000002</v>
      </c>
      <c r="N5982" s="31">
        <v>-0.63436320000000002</v>
      </c>
      <c r="O5982" s="31">
        <v>-0.38219130000000001</v>
      </c>
      <c r="P5982" s="31">
        <v>-1.8095099999999999E-2</v>
      </c>
      <c r="Q5982" s="31">
        <v>33.830350000000003</v>
      </c>
      <c r="R5982">
        <v>0.48087659999999999</v>
      </c>
      <c r="S5982" t="s">
        <v>20810</v>
      </c>
      <c r="T5982">
        <v>1</v>
      </c>
    </row>
    <row r="5983" spans="1:20" x14ac:dyDescent="0.25">
      <c r="A5983" s="31" t="s">
        <v>8787</v>
      </c>
      <c r="B5983" s="31" t="s">
        <v>67</v>
      </c>
      <c r="C5983" s="31" t="s">
        <v>5</v>
      </c>
      <c r="D5983" s="31" t="s">
        <v>10</v>
      </c>
      <c r="E5983" s="31" t="s">
        <v>25</v>
      </c>
      <c r="F5983" s="31" t="s">
        <v>52</v>
      </c>
      <c r="G5983" s="31">
        <v>6</v>
      </c>
      <c r="H5983" s="31">
        <v>13031</v>
      </c>
      <c r="I5983" s="31">
        <v>22.576568999999999</v>
      </c>
      <c r="J5983" s="31">
        <v>20.993110000000001</v>
      </c>
      <c r="K5983" s="31">
        <v>-1.583456</v>
      </c>
      <c r="L5983" s="31">
        <v>-2.3391959999999998</v>
      </c>
      <c r="M5983" s="31">
        <v>-1.8926989999999999</v>
      </c>
      <c r="N5983" s="31">
        <v>-1.583456</v>
      </c>
      <c r="O5983" s="31">
        <v>-1.274213</v>
      </c>
      <c r="P5983" s="31">
        <v>-0.82771600000000001</v>
      </c>
      <c r="Q5983" s="31">
        <v>33.119669999999999</v>
      </c>
      <c r="R5983">
        <v>0.58970710000000004</v>
      </c>
      <c r="S5983" t="s">
        <v>20810</v>
      </c>
      <c r="T5983">
        <v>1</v>
      </c>
    </row>
    <row r="5984" spans="1:20" x14ac:dyDescent="0.25">
      <c r="A5984" s="31" t="s">
        <v>8788</v>
      </c>
      <c r="B5984" s="31" t="s">
        <v>67</v>
      </c>
      <c r="C5984" s="31" t="s">
        <v>5</v>
      </c>
      <c r="D5984" s="31" t="s">
        <v>10</v>
      </c>
      <c r="E5984" s="31" t="s">
        <v>25</v>
      </c>
      <c r="F5984" s="31" t="s">
        <v>52</v>
      </c>
      <c r="G5984" s="31">
        <v>7</v>
      </c>
      <c r="H5984" s="31">
        <v>13031</v>
      </c>
      <c r="I5984" s="31">
        <v>25.557912000000002</v>
      </c>
      <c r="J5984" s="31">
        <v>22.139790000000001</v>
      </c>
      <c r="K5984" s="31">
        <v>-3.4181240000000002</v>
      </c>
      <c r="L5984" s="31">
        <v>-4.2249869999999996</v>
      </c>
      <c r="M5984" s="31">
        <v>-3.7482859999999998</v>
      </c>
      <c r="N5984" s="31">
        <v>-3.4181240000000002</v>
      </c>
      <c r="O5984" s="31">
        <v>-3.0879629999999998</v>
      </c>
      <c r="P5984" s="31">
        <v>-2.611262</v>
      </c>
      <c r="Q5984" s="31">
        <v>32.914549999999998</v>
      </c>
      <c r="R5984">
        <v>0.62959799999999999</v>
      </c>
      <c r="S5984" t="s">
        <v>20810</v>
      </c>
      <c r="T5984">
        <v>1</v>
      </c>
    </row>
    <row r="5985" spans="1:20" x14ac:dyDescent="0.25">
      <c r="A5985" s="31" t="s">
        <v>8789</v>
      </c>
      <c r="B5985" s="31" t="s">
        <v>67</v>
      </c>
      <c r="C5985" s="31" t="s">
        <v>5</v>
      </c>
      <c r="D5985" s="31" t="s">
        <v>10</v>
      </c>
      <c r="E5985" s="31" t="s">
        <v>25</v>
      </c>
      <c r="F5985" s="31" t="s">
        <v>52</v>
      </c>
      <c r="G5985" s="31">
        <v>8</v>
      </c>
      <c r="H5985" s="31">
        <v>13031</v>
      </c>
      <c r="I5985" s="31">
        <v>24.203364000000001</v>
      </c>
      <c r="J5985" s="31">
        <v>20.506620000000002</v>
      </c>
      <c r="K5985" s="31">
        <v>-3.696739</v>
      </c>
      <c r="L5985" s="31">
        <v>-4.4801950000000001</v>
      </c>
      <c r="M5985" s="31">
        <v>-4.0173230000000002</v>
      </c>
      <c r="N5985" s="31">
        <v>-3.696739</v>
      </c>
      <c r="O5985" s="31">
        <v>-3.3761559999999999</v>
      </c>
      <c r="P5985" s="31">
        <v>-2.913284</v>
      </c>
      <c r="Q5985" s="31">
        <v>32.964350000000003</v>
      </c>
      <c r="R5985">
        <v>0.61133340000000003</v>
      </c>
      <c r="S5985" t="s">
        <v>20810</v>
      </c>
      <c r="T5985">
        <v>1</v>
      </c>
    </row>
    <row r="5986" spans="1:20" x14ac:dyDescent="0.25">
      <c r="A5986" s="31" t="s">
        <v>8790</v>
      </c>
      <c r="B5986" s="31" t="s">
        <v>67</v>
      </c>
      <c r="C5986" s="31" t="s">
        <v>5</v>
      </c>
      <c r="D5986" s="31" t="s">
        <v>10</v>
      </c>
      <c r="E5986" s="31" t="s">
        <v>25</v>
      </c>
      <c r="F5986" s="31" t="s">
        <v>52</v>
      </c>
      <c r="G5986" s="31">
        <v>9</v>
      </c>
      <c r="H5986" s="31">
        <v>13031</v>
      </c>
      <c r="I5986" s="31">
        <v>22.918158999999999</v>
      </c>
      <c r="J5986" s="31">
        <v>19.22174</v>
      </c>
      <c r="K5986" s="31">
        <v>-3.6964220000000001</v>
      </c>
      <c r="L5986" s="31">
        <v>-4.4483980000000001</v>
      </c>
      <c r="M5986" s="31">
        <v>-4.0041250000000002</v>
      </c>
      <c r="N5986" s="31">
        <v>-3.6964220000000001</v>
      </c>
      <c r="O5986" s="31">
        <v>-3.388719</v>
      </c>
      <c r="P5986" s="31">
        <v>-2.9444460000000001</v>
      </c>
      <c r="Q5986" s="31">
        <v>36.266570000000002</v>
      </c>
      <c r="R5986">
        <v>0.58677009999999996</v>
      </c>
      <c r="S5986" t="s">
        <v>20810</v>
      </c>
      <c r="T5986">
        <v>1</v>
      </c>
    </row>
    <row r="5987" spans="1:20" x14ac:dyDescent="0.25">
      <c r="A5987" s="31" t="s">
        <v>8791</v>
      </c>
      <c r="B5987" s="31" t="s">
        <v>67</v>
      </c>
      <c r="C5987" s="31" t="s">
        <v>5</v>
      </c>
      <c r="D5987" s="31" t="s">
        <v>10</v>
      </c>
      <c r="E5987" s="31" t="s">
        <v>25</v>
      </c>
      <c r="F5987" s="31" t="s">
        <v>52</v>
      </c>
      <c r="G5987" s="31">
        <v>10</v>
      </c>
      <c r="H5987" s="31">
        <v>13031</v>
      </c>
      <c r="I5987" s="31">
        <v>20.163550000000001</v>
      </c>
      <c r="J5987" s="31">
        <v>17.809190000000001</v>
      </c>
      <c r="K5987" s="31">
        <v>-2.3543569999999998</v>
      </c>
      <c r="L5987" s="31">
        <v>-3.0105200000000001</v>
      </c>
      <c r="M5987" s="31">
        <v>-2.6228539999999998</v>
      </c>
      <c r="N5987" s="31">
        <v>-2.3543569999999998</v>
      </c>
      <c r="O5987" s="31">
        <v>-2.085861</v>
      </c>
      <c r="P5987" s="31">
        <v>-1.6981949999999999</v>
      </c>
      <c r="Q5987" s="31">
        <v>40.823540000000001</v>
      </c>
      <c r="R5987">
        <v>0.51200619999999997</v>
      </c>
      <c r="S5987" t="s">
        <v>20810</v>
      </c>
      <c r="T5987">
        <v>1</v>
      </c>
    </row>
    <row r="5988" spans="1:20" x14ac:dyDescent="0.25">
      <c r="A5988" s="31" t="s">
        <v>8792</v>
      </c>
      <c r="B5988" s="31" t="s">
        <v>67</v>
      </c>
      <c r="C5988" s="31" t="s">
        <v>5</v>
      </c>
      <c r="D5988" s="31" t="s">
        <v>10</v>
      </c>
      <c r="E5988" s="31" t="s">
        <v>25</v>
      </c>
      <c r="F5988" s="31" t="s">
        <v>52</v>
      </c>
      <c r="G5988" s="31">
        <v>11</v>
      </c>
      <c r="H5988" s="31">
        <v>13031</v>
      </c>
      <c r="I5988" s="31">
        <v>17.978787000000001</v>
      </c>
      <c r="J5988" s="31">
        <v>17.368739999999999</v>
      </c>
      <c r="K5988" s="31">
        <v>-0.61004910000000001</v>
      </c>
      <c r="L5988" s="31">
        <v>-1.228121</v>
      </c>
      <c r="M5988" s="31">
        <v>-0.86295889999999997</v>
      </c>
      <c r="N5988" s="31">
        <v>-0.61004910000000001</v>
      </c>
      <c r="O5988" s="31">
        <v>-0.35713919999999999</v>
      </c>
      <c r="P5988" s="31">
        <v>8.0224000000000007E-3</v>
      </c>
      <c r="Q5988" s="31">
        <v>44.491759999999999</v>
      </c>
      <c r="R5988">
        <v>0.48228369999999998</v>
      </c>
      <c r="S5988" t="s">
        <v>20810</v>
      </c>
      <c r="T5988">
        <v>1</v>
      </c>
    </row>
    <row r="5989" spans="1:20" x14ac:dyDescent="0.25">
      <c r="A5989" s="31" t="s">
        <v>8793</v>
      </c>
      <c r="B5989" s="31" t="s">
        <v>67</v>
      </c>
      <c r="C5989" s="31" t="s">
        <v>5</v>
      </c>
      <c r="D5989" s="31" t="s">
        <v>10</v>
      </c>
      <c r="E5989" s="31" t="s">
        <v>25</v>
      </c>
      <c r="F5989" s="31" t="s">
        <v>52</v>
      </c>
      <c r="G5989" s="31">
        <v>12</v>
      </c>
      <c r="H5989" s="31">
        <v>13031</v>
      </c>
      <c r="I5989" s="31">
        <v>15.534689999999999</v>
      </c>
      <c r="J5989" s="31">
        <v>16.87049</v>
      </c>
      <c r="K5989" s="31">
        <v>1.335801</v>
      </c>
      <c r="L5989" s="31">
        <v>0.77991779999999999</v>
      </c>
      <c r="M5989" s="31">
        <v>1.108338</v>
      </c>
      <c r="N5989" s="31">
        <v>1.335801</v>
      </c>
      <c r="O5989" s="31">
        <v>1.5632649999999999</v>
      </c>
      <c r="P5989" s="31">
        <v>1.8916850000000001</v>
      </c>
      <c r="Q5989" s="31">
        <v>47.233789999999999</v>
      </c>
      <c r="R5989">
        <v>0.43375829999999999</v>
      </c>
      <c r="S5989" t="s">
        <v>20810</v>
      </c>
      <c r="T5989">
        <v>1</v>
      </c>
    </row>
    <row r="5990" spans="1:20" x14ac:dyDescent="0.25">
      <c r="A5990" s="31" t="s">
        <v>8794</v>
      </c>
      <c r="B5990" s="31" t="s">
        <v>67</v>
      </c>
      <c r="C5990" s="31" t="s">
        <v>5</v>
      </c>
      <c r="D5990" s="31" t="s">
        <v>10</v>
      </c>
      <c r="E5990" s="31" t="s">
        <v>25</v>
      </c>
      <c r="F5990" s="31" t="s">
        <v>52</v>
      </c>
      <c r="G5990" s="31">
        <v>13</v>
      </c>
      <c r="H5990" s="31">
        <v>13031</v>
      </c>
      <c r="I5990" s="31">
        <v>14.399696</v>
      </c>
      <c r="J5990" s="31">
        <v>16.294820000000001</v>
      </c>
      <c r="K5990" s="31">
        <v>1.8951210000000001</v>
      </c>
      <c r="L5990" s="31">
        <v>1.3705849999999999</v>
      </c>
      <c r="M5990" s="31">
        <v>1.680485</v>
      </c>
      <c r="N5990" s="31">
        <v>1.8951210000000001</v>
      </c>
      <c r="O5990" s="31">
        <v>2.1097570000000001</v>
      </c>
      <c r="P5990" s="31">
        <v>2.4196569999999999</v>
      </c>
      <c r="Q5990" s="31">
        <v>49.606769999999997</v>
      </c>
      <c r="R5990">
        <v>0.40929749999999998</v>
      </c>
      <c r="S5990" t="s">
        <v>20810</v>
      </c>
      <c r="T5990">
        <v>1</v>
      </c>
    </row>
    <row r="5991" spans="1:20" x14ac:dyDescent="0.25">
      <c r="A5991" s="31" t="s">
        <v>8795</v>
      </c>
      <c r="B5991" s="31" t="s">
        <v>67</v>
      </c>
      <c r="C5991" s="31" t="s">
        <v>5</v>
      </c>
      <c r="D5991" s="31" t="s">
        <v>10</v>
      </c>
      <c r="E5991" s="31" t="s">
        <v>25</v>
      </c>
      <c r="F5991" s="31" t="s">
        <v>52</v>
      </c>
      <c r="G5991" s="31">
        <v>14</v>
      </c>
      <c r="H5991" s="31">
        <v>13031</v>
      </c>
      <c r="I5991" s="31">
        <v>13.858953</v>
      </c>
      <c r="J5991" s="31">
        <v>15.97383</v>
      </c>
      <c r="K5991" s="31">
        <v>2.1148769999999999</v>
      </c>
      <c r="L5991" s="31">
        <v>1.613999</v>
      </c>
      <c r="M5991" s="31">
        <v>1.9099219999999999</v>
      </c>
      <c r="N5991" s="31">
        <v>2.1148769999999999</v>
      </c>
      <c r="O5991" s="31">
        <v>2.3198319999999999</v>
      </c>
      <c r="P5991" s="31">
        <v>2.6157550000000001</v>
      </c>
      <c r="Q5991" s="31">
        <v>50.994799999999998</v>
      </c>
      <c r="R5991">
        <v>0.3908374</v>
      </c>
      <c r="S5991" t="s">
        <v>20810</v>
      </c>
      <c r="T5991">
        <v>1</v>
      </c>
    </row>
    <row r="5992" spans="1:20" x14ac:dyDescent="0.25">
      <c r="A5992" s="31" t="s">
        <v>8796</v>
      </c>
      <c r="B5992" s="31" t="s">
        <v>67</v>
      </c>
      <c r="C5992" s="31" t="s">
        <v>5</v>
      </c>
      <c r="D5992" s="31" t="s">
        <v>10</v>
      </c>
      <c r="E5992" s="31" t="s">
        <v>25</v>
      </c>
      <c r="F5992" s="31" t="s">
        <v>52</v>
      </c>
      <c r="G5992" s="31">
        <v>15</v>
      </c>
      <c r="H5992" s="31">
        <v>13031</v>
      </c>
      <c r="I5992" s="31">
        <v>14.745599</v>
      </c>
      <c r="J5992" s="31">
        <v>16.583670000000001</v>
      </c>
      <c r="K5992" s="31">
        <v>1.8380700000000001</v>
      </c>
      <c r="L5992" s="31">
        <v>1.3248169999999999</v>
      </c>
      <c r="M5992" s="31">
        <v>1.6280509999999999</v>
      </c>
      <c r="N5992" s="31">
        <v>1.8380700000000001</v>
      </c>
      <c r="O5992" s="31">
        <v>2.048089</v>
      </c>
      <c r="P5992" s="31">
        <v>2.351324</v>
      </c>
      <c r="Q5992" s="31">
        <v>51.617699999999999</v>
      </c>
      <c r="R5992">
        <v>0.40049390000000001</v>
      </c>
      <c r="S5992" t="s">
        <v>20810</v>
      </c>
      <c r="T5992">
        <v>1</v>
      </c>
    </row>
    <row r="5993" spans="1:20" x14ac:dyDescent="0.25">
      <c r="A5993" s="31" t="s">
        <v>8797</v>
      </c>
      <c r="B5993" s="31" t="s">
        <v>67</v>
      </c>
      <c r="C5993" s="31" t="s">
        <v>5</v>
      </c>
      <c r="D5993" s="31" t="s">
        <v>10</v>
      </c>
      <c r="E5993" s="31" t="s">
        <v>25</v>
      </c>
      <c r="F5993" s="31" t="s">
        <v>52</v>
      </c>
      <c r="G5993" s="31">
        <v>16</v>
      </c>
      <c r="H5993" s="31">
        <v>13031</v>
      </c>
      <c r="I5993" s="31">
        <v>17.751988000000001</v>
      </c>
      <c r="J5993" s="31">
        <v>20.093499999999999</v>
      </c>
      <c r="K5993" s="31">
        <v>2.3415159999999999</v>
      </c>
      <c r="L5993" s="31">
        <v>1.7384010000000001</v>
      </c>
      <c r="M5993" s="31">
        <v>2.0947269999999998</v>
      </c>
      <c r="N5993" s="31">
        <v>2.3415159999999999</v>
      </c>
      <c r="O5993" s="31">
        <v>2.5883060000000002</v>
      </c>
      <c r="P5993" s="31">
        <v>2.9446310000000002</v>
      </c>
      <c r="Q5993" s="31">
        <v>51.201720000000002</v>
      </c>
      <c r="R5993">
        <v>0.47061320000000001</v>
      </c>
      <c r="S5993" t="s">
        <v>20810</v>
      </c>
      <c r="T5993">
        <v>1</v>
      </c>
    </row>
    <row r="5994" spans="1:20" x14ac:dyDescent="0.25">
      <c r="A5994" s="31" t="s">
        <v>8798</v>
      </c>
      <c r="B5994" s="31" t="s">
        <v>67</v>
      </c>
      <c r="C5994" s="31" t="s">
        <v>5</v>
      </c>
      <c r="D5994" s="31" t="s">
        <v>10</v>
      </c>
      <c r="E5994" s="31" t="s">
        <v>25</v>
      </c>
      <c r="F5994" s="31" t="s">
        <v>52</v>
      </c>
      <c r="G5994" s="31">
        <v>17</v>
      </c>
      <c r="H5994" s="31">
        <v>13031</v>
      </c>
      <c r="I5994" s="31">
        <v>24.886202999999998</v>
      </c>
      <c r="J5994" s="31">
        <v>25.830300000000001</v>
      </c>
      <c r="K5994" s="31">
        <v>0.94410070000000001</v>
      </c>
      <c r="L5994" s="31">
        <v>0.26679360000000002</v>
      </c>
      <c r="M5994" s="31">
        <v>0.66695210000000005</v>
      </c>
      <c r="N5994" s="31">
        <v>0.94410070000000001</v>
      </c>
      <c r="O5994" s="31">
        <v>1.221249</v>
      </c>
      <c r="P5994" s="31">
        <v>1.621408</v>
      </c>
      <c r="Q5994" s="31">
        <v>49.030639999999998</v>
      </c>
      <c r="R5994">
        <v>0.52850549999999996</v>
      </c>
      <c r="S5994" t="s">
        <v>20810</v>
      </c>
      <c r="T5994">
        <v>1</v>
      </c>
    </row>
    <row r="5995" spans="1:20" x14ac:dyDescent="0.25">
      <c r="A5995" s="31" t="s">
        <v>8799</v>
      </c>
      <c r="B5995" s="31" t="s">
        <v>67</v>
      </c>
      <c r="C5995" s="31" t="s">
        <v>5</v>
      </c>
      <c r="D5995" s="31" t="s">
        <v>10</v>
      </c>
      <c r="E5995" s="31" t="s">
        <v>25</v>
      </c>
      <c r="F5995" s="31" t="s">
        <v>52</v>
      </c>
      <c r="G5995" s="31">
        <v>18</v>
      </c>
      <c r="H5995" s="31">
        <v>13031</v>
      </c>
      <c r="I5995" s="31">
        <v>28.791823000000001</v>
      </c>
      <c r="J5995" s="31">
        <v>27.891369999999998</v>
      </c>
      <c r="K5995" s="31">
        <v>-0.90045050000000004</v>
      </c>
      <c r="L5995" s="31">
        <v>-1.64907</v>
      </c>
      <c r="M5995" s="31">
        <v>-1.206779</v>
      </c>
      <c r="N5995" s="31">
        <v>-0.90045050000000004</v>
      </c>
      <c r="O5995" s="31">
        <v>-0.59412160000000003</v>
      </c>
      <c r="P5995" s="31">
        <v>-0.15183140000000001</v>
      </c>
      <c r="Q5995" s="31">
        <v>45.301859999999998</v>
      </c>
      <c r="R5995">
        <v>0.58415059999999996</v>
      </c>
      <c r="S5995" t="s">
        <v>20810</v>
      </c>
      <c r="T5995">
        <v>1</v>
      </c>
    </row>
    <row r="5996" spans="1:20" x14ac:dyDescent="0.25">
      <c r="A5996" s="31" t="s">
        <v>8800</v>
      </c>
      <c r="B5996" s="31" t="s">
        <v>67</v>
      </c>
      <c r="C5996" s="31" t="s">
        <v>5</v>
      </c>
      <c r="D5996" s="31" t="s">
        <v>10</v>
      </c>
      <c r="E5996" s="31" t="s">
        <v>25</v>
      </c>
      <c r="F5996" s="31" t="s">
        <v>52</v>
      </c>
      <c r="G5996" s="31">
        <v>19</v>
      </c>
      <c r="H5996" s="31">
        <v>13031</v>
      </c>
      <c r="I5996" s="31">
        <v>28.611796999999999</v>
      </c>
      <c r="J5996" s="31">
        <v>28.365120000000001</v>
      </c>
      <c r="K5996" s="31">
        <v>-0.24667529999999999</v>
      </c>
      <c r="L5996" s="31">
        <v>-0.98734599999999995</v>
      </c>
      <c r="M5996" s="31">
        <v>-0.54975180000000001</v>
      </c>
      <c r="N5996" s="31">
        <v>-0.24667529999999999</v>
      </c>
      <c r="O5996" s="31">
        <v>5.6401100000000003E-2</v>
      </c>
      <c r="P5996" s="31">
        <v>0.49399530000000003</v>
      </c>
      <c r="Q5996" s="31">
        <v>42.407380000000003</v>
      </c>
      <c r="R5996">
        <v>0.57794840000000003</v>
      </c>
      <c r="S5996" t="s">
        <v>20810</v>
      </c>
      <c r="T5996">
        <v>1</v>
      </c>
    </row>
    <row r="5997" spans="1:20" x14ac:dyDescent="0.25">
      <c r="A5997" s="31" t="s">
        <v>8801</v>
      </c>
      <c r="B5997" s="31" t="s">
        <v>67</v>
      </c>
      <c r="C5997" s="31" t="s">
        <v>5</v>
      </c>
      <c r="D5997" s="31" t="s">
        <v>10</v>
      </c>
      <c r="E5997" s="31" t="s">
        <v>25</v>
      </c>
      <c r="F5997" s="31" t="s">
        <v>52</v>
      </c>
      <c r="G5997" s="31">
        <v>20</v>
      </c>
      <c r="H5997" s="31">
        <v>13031</v>
      </c>
      <c r="I5997" s="31">
        <v>27.482529</v>
      </c>
      <c r="J5997" s="31">
        <v>27.70261</v>
      </c>
      <c r="K5997" s="31">
        <v>0.22008459999999999</v>
      </c>
      <c r="L5997" s="31">
        <v>-0.50217029999999996</v>
      </c>
      <c r="M5997" s="31">
        <v>-7.5456200000000001E-2</v>
      </c>
      <c r="N5997" s="31">
        <v>0.22008459999999999</v>
      </c>
      <c r="O5997" s="31">
        <v>0.51562549999999996</v>
      </c>
      <c r="P5997" s="31">
        <v>0.9423395</v>
      </c>
      <c r="Q5997" s="31">
        <v>40.57273</v>
      </c>
      <c r="R5997">
        <v>0.56357849999999998</v>
      </c>
      <c r="S5997" t="s">
        <v>20810</v>
      </c>
      <c r="T5997">
        <v>1</v>
      </c>
    </row>
    <row r="5998" spans="1:20" x14ac:dyDescent="0.25">
      <c r="A5998" s="31" t="s">
        <v>8802</v>
      </c>
      <c r="B5998" s="31" t="s">
        <v>67</v>
      </c>
      <c r="C5998" s="31" t="s">
        <v>5</v>
      </c>
      <c r="D5998" s="31" t="s">
        <v>10</v>
      </c>
      <c r="E5998" s="31" t="s">
        <v>25</v>
      </c>
      <c r="F5998" s="31" t="s">
        <v>52</v>
      </c>
      <c r="G5998" s="31">
        <v>21</v>
      </c>
      <c r="H5998" s="31">
        <v>13031</v>
      </c>
      <c r="I5998" s="31">
        <v>24.410844999999998</v>
      </c>
      <c r="J5998" s="31">
        <v>25.20926</v>
      </c>
      <c r="K5998" s="31">
        <v>0.79841430000000002</v>
      </c>
      <c r="L5998" s="31">
        <v>0.1218916</v>
      </c>
      <c r="M5998" s="31">
        <v>0.52158669999999996</v>
      </c>
      <c r="N5998" s="31">
        <v>0.79841430000000002</v>
      </c>
      <c r="O5998" s="31">
        <v>1.075242</v>
      </c>
      <c r="P5998" s="31">
        <v>1.4749369999999999</v>
      </c>
      <c r="Q5998" s="31">
        <v>39.242570000000001</v>
      </c>
      <c r="R5998">
        <v>0.52789339999999996</v>
      </c>
      <c r="S5998" t="s">
        <v>20810</v>
      </c>
      <c r="T5998">
        <v>1</v>
      </c>
    </row>
    <row r="5999" spans="1:20" x14ac:dyDescent="0.25">
      <c r="A5999" s="31" t="s">
        <v>8803</v>
      </c>
      <c r="B5999" s="31" t="s">
        <v>67</v>
      </c>
      <c r="C5999" s="31" t="s">
        <v>5</v>
      </c>
      <c r="D5999" s="31" t="s">
        <v>10</v>
      </c>
      <c r="E5999" s="31" t="s">
        <v>25</v>
      </c>
      <c r="F5999" s="31" t="s">
        <v>52</v>
      </c>
      <c r="G5999" s="31">
        <v>22</v>
      </c>
      <c r="H5999" s="31">
        <v>13031</v>
      </c>
      <c r="I5999" s="31">
        <v>20.702624</v>
      </c>
      <c r="J5999" s="31">
        <v>20.846869999999999</v>
      </c>
      <c r="K5999" s="31">
        <v>0.14424490000000001</v>
      </c>
      <c r="L5999" s="31">
        <v>-0.47464499999999998</v>
      </c>
      <c r="M5999" s="31">
        <v>-0.10899979999999999</v>
      </c>
      <c r="N5999" s="31">
        <v>0.14424490000000001</v>
      </c>
      <c r="O5999" s="31">
        <v>0.3974896</v>
      </c>
      <c r="P5999" s="31">
        <v>0.76313470000000005</v>
      </c>
      <c r="Q5999" s="31">
        <v>38.402189999999997</v>
      </c>
      <c r="R5999">
        <v>0.48292230000000003</v>
      </c>
      <c r="S5999" t="s">
        <v>20810</v>
      </c>
      <c r="T5999">
        <v>1</v>
      </c>
    </row>
    <row r="6000" spans="1:20" x14ac:dyDescent="0.25">
      <c r="A6000" s="31" t="s">
        <v>8804</v>
      </c>
      <c r="B6000" s="31" t="s">
        <v>67</v>
      </c>
      <c r="C6000" s="31" t="s">
        <v>5</v>
      </c>
      <c r="D6000" s="31" t="s">
        <v>10</v>
      </c>
      <c r="E6000" s="31" t="s">
        <v>25</v>
      </c>
      <c r="F6000" s="31" t="s">
        <v>52</v>
      </c>
      <c r="G6000" s="31">
        <v>23</v>
      </c>
      <c r="H6000" s="31">
        <v>13031</v>
      </c>
      <c r="I6000" s="31">
        <v>16.408446999999999</v>
      </c>
      <c r="J6000" s="31">
        <v>17.183589999999999</v>
      </c>
      <c r="K6000" s="31">
        <v>0.77514649999999996</v>
      </c>
      <c r="L6000" s="31">
        <v>0.22086729999999999</v>
      </c>
      <c r="M6000" s="31">
        <v>0.54834000000000005</v>
      </c>
      <c r="N6000" s="31">
        <v>0.77514649999999996</v>
      </c>
      <c r="O6000" s="31">
        <v>1.0019530000000001</v>
      </c>
      <c r="P6000" s="31">
        <v>1.329426</v>
      </c>
      <c r="Q6000" s="31">
        <v>38.05303</v>
      </c>
      <c r="R6000">
        <v>0.43250630000000001</v>
      </c>
      <c r="S6000" t="s">
        <v>20810</v>
      </c>
      <c r="T6000">
        <v>1</v>
      </c>
    </row>
    <row r="6001" spans="1:20" x14ac:dyDescent="0.25">
      <c r="A6001" s="31" t="s">
        <v>8805</v>
      </c>
      <c r="B6001" s="31" t="s">
        <v>67</v>
      </c>
      <c r="C6001" s="31" t="s">
        <v>5</v>
      </c>
      <c r="D6001" s="31" t="s">
        <v>10</v>
      </c>
      <c r="E6001" s="31" t="s">
        <v>25</v>
      </c>
      <c r="F6001" s="31" t="s">
        <v>52</v>
      </c>
      <c r="G6001" s="31">
        <v>24</v>
      </c>
      <c r="H6001" s="31">
        <v>13031</v>
      </c>
      <c r="I6001" s="31">
        <v>13.694722000000001</v>
      </c>
      <c r="J6001" s="31">
        <v>14.418670000000001</v>
      </c>
      <c r="K6001" s="31">
        <v>0.72394899999999995</v>
      </c>
      <c r="L6001" s="31">
        <v>0.25213269999999999</v>
      </c>
      <c r="M6001" s="31">
        <v>0.53088559999999996</v>
      </c>
      <c r="N6001" s="31">
        <v>0.72394899999999995</v>
      </c>
      <c r="O6001" s="31">
        <v>0.91701250000000001</v>
      </c>
      <c r="P6001" s="31">
        <v>1.195765</v>
      </c>
      <c r="Q6001" s="31">
        <v>37.392510000000001</v>
      </c>
      <c r="R6001">
        <v>0.36816019999999999</v>
      </c>
      <c r="S6001" t="s">
        <v>20810</v>
      </c>
      <c r="T6001">
        <v>1</v>
      </c>
    </row>
    <row r="6002" spans="1:20" x14ac:dyDescent="0.25">
      <c r="A6002" s="31" t="s">
        <v>9358</v>
      </c>
      <c r="B6002" s="31" t="s">
        <v>67</v>
      </c>
      <c r="C6002" s="31" t="s">
        <v>5</v>
      </c>
      <c r="D6002" s="31" t="s">
        <v>11</v>
      </c>
      <c r="E6002" s="31" t="s">
        <v>25</v>
      </c>
      <c r="F6002" s="31" t="s">
        <v>52</v>
      </c>
      <c r="G6002" s="31">
        <v>1</v>
      </c>
      <c r="H6002" s="31">
        <v>4761</v>
      </c>
      <c r="I6002" s="31">
        <v>5.7524943999999998</v>
      </c>
      <c r="J6002" s="31">
        <v>5.977849</v>
      </c>
      <c r="K6002" s="31">
        <v>0.2253541</v>
      </c>
      <c r="L6002" s="31">
        <v>-2.4230000000000002E-2</v>
      </c>
      <c r="M6002" s="31">
        <v>0.1232263</v>
      </c>
      <c r="N6002" s="31">
        <v>0.2253541</v>
      </c>
      <c r="O6002" s="31">
        <v>0.32748189999999999</v>
      </c>
      <c r="P6002" s="31">
        <v>0.47493819999999998</v>
      </c>
      <c r="Q6002" s="31">
        <v>30.652419999999999</v>
      </c>
      <c r="R6002">
        <v>0.19475149999999999</v>
      </c>
      <c r="S6002" t="s">
        <v>20810</v>
      </c>
      <c r="T6002">
        <v>1</v>
      </c>
    </row>
    <row r="6003" spans="1:20" x14ac:dyDescent="0.25">
      <c r="A6003" s="31" t="s">
        <v>9359</v>
      </c>
      <c r="B6003" s="31" t="s">
        <v>67</v>
      </c>
      <c r="C6003" s="31" t="s">
        <v>5</v>
      </c>
      <c r="D6003" s="31" t="s">
        <v>11</v>
      </c>
      <c r="E6003" s="31" t="s">
        <v>25</v>
      </c>
      <c r="F6003" s="31" t="s">
        <v>52</v>
      </c>
      <c r="G6003" s="31">
        <v>2</v>
      </c>
      <c r="H6003" s="31">
        <v>4761</v>
      </c>
      <c r="I6003" s="31">
        <v>5.8179509999999999</v>
      </c>
      <c r="J6003" s="31">
        <v>5.9574889999999998</v>
      </c>
      <c r="K6003" s="31">
        <v>0.13953850000000001</v>
      </c>
      <c r="L6003" s="31">
        <v>-0.1207548</v>
      </c>
      <c r="M6003" s="31">
        <v>3.3028599999999998E-2</v>
      </c>
      <c r="N6003" s="31">
        <v>0.13953850000000001</v>
      </c>
      <c r="O6003" s="31">
        <v>0.2460484</v>
      </c>
      <c r="P6003" s="31">
        <v>0.39983170000000001</v>
      </c>
      <c r="Q6003" s="31">
        <v>29.054970000000001</v>
      </c>
      <c r="R6003">
        <v>0.20310790000000001</v>
      </c>
      <c r="S6003" t="s">
        <v>20810</v>
      </c>
      <c r="T6003">
        <v>1</v>
      </c>
    </row>
    <row r="6004" spans="1:20" x14ac:dyDescent="0.25">
      <c r="A6004" s="31" t="s">
        <v>9360</v>
      </c>
      <c r="B6004" s="31" t="s">
        <v>67</v>
      </c>
      <c r="C6004" s="31" t="s">
        <v>5</v>
      </c>
      <c r="D6004" s="31" t="s">
        <v>11</v>
      </c>
      <c r="E6004" s="31" t="s">
        <v>25</v>
      </c>
      <c r="F6004" s="31" t="s">
        <v>52</v>
      </c>
      <c r="G6004" s="31">
        <v>3</v>
      </c>
      <c r="H6004" s="31">
        <v>4761</v>
      </c>
      <c r="I6004" s="31">
        <v>6.0336810999999999</v>
      </c>
      <c r="J6004" s="31">
        <v>6.1002520000000002</v>
      </c>
      <c r="K6004" s="31">
        <v>6.6571099999999994E-2</v>
      </c>
      <c r="L6004" s="31">
        <v>-0.2058141</v>
      </c>
      <c r="M6004" s="31">
        <v>-4.4886700000000002E-2</v>
      </c>
      <c r="N6004" s="31">
        <v>6.6571099999999994E-2</v>
      </c>
      <c r="O6004" s="31">
        <v>0.17802889999999999</v>
      </c>
      <c r="P6004" s="31">
        <v>0.33895619999999999</v>
      </c>
      <c r="Q6004" s="31">
        <v>28.054970000000001</v>
      </c>
      <c r="R6004">
        <v>0.21254319999999999</v>
      </c>
      <c r="S6004" t="s">
        <v>20810</v>
      </c>
      <c r="T6004">
        <v>1</v>
      </c>
    </row>
    <row r="6005" spans="1:20" x14ac:dyDescent="0.25">
      <c r="A6005" s="31" t="s">
        <v>9361</v>
      </c>
      <c r="B6005" s="31" t="s">
        <v>67</v>
      </c>
      <c r="C6005" s="31" t="s">
        <v>5</v>
      </c>
      <c r="D6005" s="31" t="s">
        <v>11</v>
      </c>
      <c r="E6005" s="31" t="s">
        <v>25</v>
      </c>
      <c r="F6005" s="31" t="s">
        <v>52</v>
      </c>
      <c r="G6005" s="31">
        <v>4</v>
      </c>
      <c r="H6005" s="31">
        <v>4761</v>
      </c>
      <c r="I6005" s="31">
        <v>6.7307940000000004</v>
      </c>
      <c r="J6005" s="31">
        <v>6.6098710000000001</v>
      </c>
      <c r="K6005" s="31">
        <v>-0.12092310000000001</v>
      </c>
      <c r="L6005" s="31">
        <v>-0.41775509999999999</v>
      </c>
      <c r="M6005" s="31">
        <v>-0.2423844</v>
      </c>
      <c r="N6005" s="31">
        <v>-0.12092310000000001</v>
      </c>
      <c r="O6005" s="31">
        <v>5.3810000000000001E-4</v>
      </c>
      <c r="P6005" s="31">
        <v>0.1759088</v>
      </c>
      <c r="Q6005" s="31">
        <v>28.318909999999999</v>
      </c>
      <c r="R6005">
        <v>0.2316192</v>
      </c>
      <c r="S6005" t="s">
        <v>20810</v>
      </c>
      <c r="T6005">
        <v>1</v>
      </c>
    </row>
    <row r="6006" spans="1:20" x14ac:dyDescent="0.25">
      <c r="A6006" s="31" t="s">
        <v>9362</v>
      </c>
      <c r="B6006" s="31" t="s">
        <v>67</v>
      </c>
      <c r="C6006" s="31" t="s">
        <v>5</v>
      </c>
      <c r="D6006" s="31" t="s">
        <v>11</v>
      </c>
      <c r="E6006" s="31" t="s">
        <v>25</v>
      </c>
      <c r="F6006" s="31" t="s">
        <v>52</v>
      </c>
      <c r="G6006" s="31">
        <v>5</v>
      </c>
      <c r="H6006" s="31">
        <v>4761</v>
      </c>
      <c r="I6006" s="31">
        <v>8.5496999999999996</v>
      </c>
      <c r="J6006" s="31">
        <v>8.1767230000000009</v>
      </c>
      <c r="K6006" s="31">
        <v>-0.37297740000000001</v>
      </c>
      <c r="L6006" s="31">
        <v>-0.74358489999999999</v>
      </c>
      <c r="M6006" s="31">
        <v>-0.52462699999999995</v>
      </c>
      <c r="N6006" s="31">
        <v>-0.37297740000000001</v>
      </c>
      <c r="O6006" s="31">
        <v>-0.22132789999999999</v>
      </c>
      <c r="P6006" s="31">
        <v>-2.3700000000000001E-3</v>
      </c>
      <c r="Q6006" s="31">
        <v>28.16516</v>
      </c>
      <c r="R6006">
        <v>0.28918650000000001</v>
      </c>
      <c r="S6006" t="s">
        <v>20810</v>
      </c>
      <c r="T6006">
        <v>1</v>
      </c>
    </row>
    <row r="6007" spans="1:20" x14ac:dyDescent="0.25">
      <c r="A6007" s="31" t="s">
        <v>9363</v>
      </c>
      <c r="B6007" s="31" t="s">
        <v>67</v>
      </c>
      <c r="C6007" s="31" t="s">
        <v>5</v>
      </c>
      <c r="D6007" s="31" t="s">
        <v>11</v>
      </c>
      <c r="E6007" s="31" t="s">
        <v>25</v>
      </c>
      <c r="F6007" s="31" t="s">
        <v>52</v>
      </c>
      <c r="G6007" s="31">
        <v>6</v>
      </c>
      <c r="H6007" s="31">
        <v>4761</v>
      </c>
      <c r="I6007" s="31">
        <v>10.697238</v>
      </c>
      <c r="J6007" s="31">
        <v>10.200989999999999</v>
      </c>
      <c r="K6007" s="31">
        <v>-0.49625170000000002</v>
      </c>
      <c r="L6007" s="31">
        <v>-0.93435659999999998</v>
      </c>
      <c r="M6007" s="31">
        <v>-0.67552069999999997</v>
      </c>
      <c r="N6007" s="31">
        <v>-0.49625170000000002</v>
      </c>
      <c r="O6007" s="31">
        <v>-0.31698270000000001</v>
      </c>
      <c r="P6007" s="31">
        <v>-5.8146799999999998E-2</v>
      </c>
      <c r="Q6007" s="31">
        <v>27.818909999999999</v>
      </c>
      <c r="R6007">
        <v>0.34185510000000002</v>
      </c>
      <c r="S6007" t="s">
        <v>20810</v>
      </c>
      <c r="T6007">
        <v>1</v>
      </c>
    </row>
    <row r="6008" spans="1:20" x14ac:dyDescent="0.25">
      <c r="A6008" s="31" t="s">
        <v>9364</v>
      </c>
      <c r="B6008" s="31" t="s">
        <v>67</v>
      </c>
      <c r="C6008" s="31" t="s">
        <v>5</v>
      </c>
      <c r="D6008" s="31" t="s">
        <v>11</v>
      </c>
      <c r="E6008" s="31" t="s">
        <v>25</v>
      </c>
      <c r="F6008" s="31" t="s">
        <v>52</v>
      </c>
      <c r="G6008" s="31">
        <v>7</v>
      </c>
      <c r="H6008" s="31">
        <v>4761</v>
      </c>
      <c r="I6008" s="31">
        <v>11.922230000000001</v>
      </c>
      <c r="J6008" s="31">
        <v>10.9612</v>
      </c>
      <c r="K6008" s="31">
        <v>-0.96103159999999999</v>
      </c>
      <c r="L6008" s="31">
        <v>-1.4240710000000001</v>
      </c>
      <c r="M6008" s="31">
        <v>-1.150504</v>
      </c>
      <c r="N6008" s="31">
        <v>-0.96103159999999999</v>
      </c>
      <c r="O6008" s="31">
        <v>-0.77155949999999995</v>
      </c>
      <c r="P6008" s="31">
        <v>-0.49799199999999999</v>
      </c>
      <c r="Q6008" s="31">
        <v>27.30377</v>
      </c>
      <c r="R6008">
        <v>0.36131170000000001</v>
      </c>
      <c r="S6008" t="s">
        <v>20810</v>
      </c>
      <c r="T6008">
        <v>1</v>
      </c>
    </row>
    <row r="6009" spans="1:20" x14ac:dyDescent="0.25">
      <c r="A6009" s="31" t="s">
        <v>9365</v>
      </c>
      <c r="B6009" s="31" t="s">
        <v>67</v>
      </c>
      <c r="C6009" s="31" t="s">
        <v>5</v>
      </c>
      <c r="D6009" s="31" t="s">
        <v>11</v>
      </c>
      <c r="E6009" s="31" t="s">
        <v>25</v>
      </c>
      <c r="F6009" s="31" t="s">
        <v>52</v>
      </c>
      <c r="G6009" s="31">
        <v>8</v>
      </c>
      <c r="H6009" s="31">
        <v>4761</v>
      </c>
      <c r="I6009" s="31">
        <v>11.399792</v>
      </c>
      <c r="J6009" s="31">
        <v>10.07512</v>
      </c>
      <c r="K6009" s="31">
        <v>-1.324667</v>
      </c>
      <c r="L6009" s="31">
        <v>-1.74729</v>
      </c>
      <c r="M6009" s="31">
        <v>-1.497601</v>
      </c>
      <c r="N6009" s="31">
        <v>-1.324667</v>
      </c>
      <c r="O6009" s="31">
        <v>-1.151734</v>
      </c>
      <c r="P6009" s="31">
        <v>-0.90204450000000003</v>
      </c>
      <c r="Q6009" s="31">
        <v>26.416360000000001</v>
      </c>
      <c r="R6009">
        <v>0.32977440000000002</v>
      </c>
      <c r="S6009" t="s">
        <v>20810</v>
      </c>
      <c r="T6009">
        <v>1</v>
      </c>
    </row>
    <row r="6010" spans="1:20" x14ac:dyDescent="0.25">
      <c r="A6010" s="31" t="s">
        <v>9366</v>
      </c>
      <c r="B6010" s="31" t="s">
        <v>67</v>
      </c>
      <c r="C6010" s="31" t="s">
        <v>5</v>
      </c>
      <c r="D6010" s="31" t="s">
        <v>11</v>
      </c>
      <c r="E6010" s="31" t="s">
        <v>25</v>
      </c>
      <c r="F6010" s="31" t="s">
        <v>52</v>
      </c>
      <c r="G6010" s="31">
        <v>9</v>
      </c>
      <c r="H6010" s="31">
        <v>4761</v>
      </c>
      <c r="I6010" s="31">
        <v>10.370654999999999</v>
      </c>
      <c r="J6010" s="31">
        <v>9.3154260000000004</v>
      </c>
      <c r="K6010" s="31">
        <v>-1.055229</v>
      </c>
      <c r="L6010" s="31">
        <v>-1.4479409999999999</v>
      </c>
      <c r="M6010" s="31">
        <v>-1.215924</v>
      </c>
      <c r="N6010" s="31">
        <v>-1.055229</v>
      </c>
      <c r="O6010" s="31">
        <v>-0.89453479999999996</v>
      </c>
      <c r="P6010" s="31">
        <v>-0.66251749999999998</v>
      </c>
      <c r="Q6010" s="31">
        <v>30.361920000000001</v>
      </c>
      <c r="R6010">
        <v>0.3064347</v>
      </c>
      <c r="S6010" t="s">
        <v>20810</v>
      </c>
      <c r="T6010">
        <v>1</v>
      </c>
    </row>
    <row r="6011" spans="1:20" x14ac:dyDescent="0.25">
      <c r="A6011" s="31" t="s">
        <v>9367</v>
      </c>
      <c r="B6011" s="31" t="s">
        <v>67</v>
      </c>
      <c r="C6011" s="31" t="s">
        <v>5</v>
      </c>
      <c r="D6011" s="31" t="s">
        <v>11</v>
      </c>
      <c r="E6011" s="31" t="s">
        <v>25</v>
      </c>
      <c r="F6011" s="31" t="s">
        <v>52</v>
      </c>
      <c r="G6011" s="31">
        <v>10</v>
      </c>
      <c r="H6011" s="31">
        <v>4761</v>
      </c>
      <c r="I6011" s="31">
        <v>9.2778817999999994</v>
      </c>
      <c r="J6011" s="31">
        <v>8.2704079999999998</v>
      </c>
      <c r="K6011" s="31">
        <v>-1.007474</v>
      </c>
      <c r="L6011" s="31">
        <v>-1.352859</v>
      </c>
      <c r="M6011" s="31">
        <v>-1.148803</v>
      </c>
      <c r="N6011" s="31">
        <v>-1.007474</v>
      </c>
      <c r="O6011" s="31">
        <v>-0.86614539999999995</v>
      </c>
      <c r="P6011" s="31">
        <v>-0.66208920000000004</v>
      </c>
      <c r="Q6011" s="31">
        <v>36.251190000000001</v>
      </c>
      <c r="R6011">
        <v>0.2695052</v>
      </c>
      <c r="S6011" t="s">
        <v>20810</v>
      </c>
      <c r="T6011">
        <v>1</v>
      </c>
    </row>
    <row r="6012" spans="1:20" x14ac:dyDescent="0.25">
      <c r="A6012" s="31" t="s">
        <v>9368</v>
      </c>
      <c r="B6012" s="31" t="s">
        <v>67</v>
      </c>
      <c r="C6012" s="31" t="s">
        <v>5</v>
      </c>
      <c r="D6012" s="31" t="s">
        <v>11</v>
      </c>
      <c r="E6012" s="31" t="s">
        <v>25</v>
      </c>
      <c r="F6012" s="31" t="s">
        <v>52</v>
      </c>
      <c r="G6012" s="31">
        <v>11</v>
      </c>
      <c r="H6012" s="31">
        <v>4761</v>
      </c>
      <c r="I6012" s="31">
        <v>7.9933693999999997</v>
      </c>
      <c r="J6012" s="31">
        <v>7.7540570000000004</v>
      </c>
      <c r="K6012" s="31">
        <v>-0.239312</v>
      </c>
      <c r="L6012" s="31">
        <v>-0.55352219999999996</v>
      </c>
      <c r="M6012" s="31">
        <v>-0.3678843</v>
      </c>
      <c r="N6012" s="31">
        <v>-0.239312</v>
      </c>
      <c r="O6012" s="31">
        <v>-0.1107397</v>
      </c>
      <c r="P6012" s="31">
        <v>7.4898300000000001E-2</v>
      </c>
      <c r="Q6012" s="31">
        <v>41.571429999999999</v>
      </c>
      <c r="R6012">
        <v>0.2451796</v>
      </c>
      <c r="S6012" t="s">
        <v>20810</v>
      </c>
      <c r="T6012">
        <v>1</v>
      </c>
    </row>
    <row r="6013" spans="1:20" x14ac:dyDescent="0.25">
      <c r="A6013" s="31" t="s">
        <v>9369</v>
      </c>
      <c r="B6013" s="31" t="s">
        <v>67</v>
      </c>
      <c r="C6013" s="31" t="s">
        <v>5</v>
      </c>
      <c r="D6013" s="31" t="s">
        <v>11</v>
      </c>
      <c r="E6013" s="31" t="s">
        <v>25</v>
      </c>
      <c r="F6013" s="31" t="s">
        <v>52</v>
      </c>
      <c r="G6013" s="31">
        <v>12</v>
      </c>
      <c r="H6013" s="31">
        <v>4761</v>
      </c>
      <c r="I6013" s="31">
        <v>6.8399169999999998</v>
      </c>
      <c r="J6013" s="31">
        <v>7.1974520000000002</v>
      </c>
      <c r="K6013" s="31">
        <v>0.35753459999999998</v>
      </c>
      <c r="L6013" s="31">
        <v>7.0631399999999997E-2</v>
      </c>
      <c r="M6013" s="31">
        <v>0.24013609999999999</v>
      </c>
      <c r="N6013" s="31">
        <v>0.35753459999999998</v>
      </c>
      <c r="O6013" s="31">
        <v>0.4749331</v>
      </c>
      <c r="P6013" s="31">
        <v>0.64443779999999995</v>
      </c>
      <c r="Q6013" s="31">
        <v>44.653739999999999</v>
      </c>
      <c r="R6013">
        <v>0.22387180000000001</v>
      </c>
      <c r="S6013" t="s">
        <v>20810</v>
      </c>
      <c r="T6013">
        <v>1</v>
      </c>
    </row>
    <row r="6014" spans="1:20" x14ac:dyDescent="0.25">
      <c r="A6014" s="31" t="s">
        <v>9370</v>
      </c>
      <c r="B6014" s="31" t="s">
        <v>67</v>
      </c>
      <c r="C6014" s="31" t="s">
        <v>5</v>
      </c>
      <c r="D6014" s="31" t="s">
        <v>11</v>
      </c>
      <c r="E6014" s="31" t="s">
        <v>25</v>
      </c>
      <c r="F6014" s="31" t="s">
        <v>52</v>
      </c>
      <c r="G6014" s="31">
        <v>13</v>
      </c>
      <c r="H6014" s="31">
        <v>4761</v>
      </c>
      <c r="I6014" s="31">
        <v>6.4225291999999996</v>
      </c>
      <c r="J6014" s="31">
        <v>6.840497</v>
      </c>
      <c r="K6014" s="31">
        <v>0.41796830000000001</v>
      </c>
      <c r="L6014" s="31">
        <v>0.1499759</v>
      </c>
      <c r="M6014" s="31">
        <v>0.30830800000000003</v>
      </c>
      <c r="N6014" s="31">
        <v>0.41796830000000001</v>
      </c>
      <c r="O6014" s="31">
        <v>0.5276286</v>
      </c>
      <c r="P6014" s="31">
        <v>0.68596069999999998</v>
      </c>
      <c r="Q6014" s="31">
        <v>46.236060000000002</v>
      </c>
      <c r="R6014">
        <v>0.20911560000000001</v>
      </c>
      <c r="S6014" t="s">
        <v>20810</v>
      </c>
      <c r="T6014">
        <v>1</v>
      </c>
    </row>
    <row r="6015" spans="1:20" x14ac:dyDescent="0.25">
      <c r="A6015" s="31" t="s">
        <v>9371</v>
      </c>
      <c r="B6015" s="31" t="s">
        <v>67</v>
      </c>
      <c r="C6015" s="31" t="s">
        <v>5</v>
      </c>
      <c r="D6015" s="31" t="s">
        <v>11</v>
      </c>
      <c r="E6015" s="31" t="s">
        <v>25</v>
      </c>
      <c r="F6015" s="31" t="s">
        <v>52</v>
      </c>
      <c r="G6015" s="31">
        <v>14</v>
      </c>
      <c r="H6015" s="31">
        <v>4761</v>
      </c>
      <c r="I6015" s="31">
        <v>6.1715027999999998</v>
      </c>
      <c r="J6015" s="31">
        <v>6.720917</v>
      </c>
      <c r="K6015" s="31">
        <v>0.54941390000000001</v>
      </c>
      <c r="L6015" s="31">
        <v>0.29517409999999999</v>
      </c>
      <c r="M6015" s="31">
        <v>0.44538100000000003</v>
      </c>
      <c r="N6015" s="31">
        <v>0.54941390000000001</v>
      </c>
      <c r="O6015" s="31">
        <v>0.65344679999999999</v>
      </c>
      <c r="P6015" s="31">
        <v>0.80365370000000003</v>
      </c>
      <c r="Q6015" s="31">
        <v>47.374670000000002</v>
      </c>
      <c r="R6015">
        <v>0.19838439999999999</v>
      </c>
      <c r="S6015" t="s">
        <v>20810</v>
      </c>
      <c r="T6015">
        <v>1</v>
      </c>
    </row>
    <row r="6016" spans="1:20" x14ac:dyDescent="0.25">
      <c r="A6016" s="31" t="s">
        <v>9372</v>
      </c>
      <c r="B6016" s="31" t="s">
        <v>67</v>
      </c>
      <c r="C6016" s="31" t="s">
        <v>5</v>
      </c>
      <c r="D6016" s="31" t="s">
        <v>11</v>
      </c>
      <c r="E6016" s="31" t="s">
        <v>25</v>
      </c>
      <c r="F6016" s="31" t="s">
        <v>52</v>
      </c>
      <c r="G6016" s="31">
        <v>15</v>
      </c>
      <c r="H6016" s="31">
        <v>4761</v>
      </c>
      <c r="I6016" s="31">
        <v>6.4001988000000001</v>
      </c>
      <c r="J6016" s="31">
        <v>7.1290909999999998</v>
      </c>
      <c r="K6016" s="31">
        <v>0.7288924</v>
      </c>
      <c r="L6016" s="31">
        <v>0.47582679999999999</v>
      </c>
      <c r="M6016" s="31">
        <v>0.62534000000000001</v>
      </c>
      <c r="N6016" s="31">
        <v>0.7288924</v>
      </c>
      <c r="O6016" s="31">
        <v>0.83244479999999998</v>
      </c>
      <c r="P6016" s="31">
        <v>0.9819582</v>
      </c>
      <c r="Q6016" s="31">
        <v>47.069569999999999</v>
      </c>
      <c r="R6016">
        <v>0.19746820000000001</v>
      </c>
      <c r="S6016" t="s">
        <v>20810</v>
      </c>
      <c r="T6016">
        <v>1</v>
      </c>
    </row>
    <row r="6017" spans="1:20" x14ac:dyDescent="0.25">
      <c r="A6017" s="31" t="s">
        <v>9373</v>
      </c>
      <c r="B6017" s="31" t="s">
        <v>67</v>
      </c>
      <c r="C6017" s="31" t="s">
        <v>5</v>
      </c>
      <c r="D6017" s="31" t="s">
        <v>11</v>
      </c>
      <c r="E6017" s="31" t="s">
        <v>25</v>
      </c>
      <c r="F6017" s="31" t="s">
        <v>52</v>
      </c>
      <c r="G6017" s="31">
        <v>16</v>
      </c>
      <c r="H6017" s="31">
        <v>4761</v>
      </c>
      <c r="I6017" s="31">
        <v>7.7771987999999999</v>
      </c>
      <c r="J6017" s="31">
        <v>8.4087739999999993</v>
      </c>
      <c r="K6017" s="31">
        <v>0.63157560000000001</v>
      </c>
      <c r="L6017" s="31">
        <v>0.3340224</v>
      </c>
      <c r="M6017" s="31">
        <v>0.50981929999999998</v>
      </c>
      <c r="N6017" s="31">
        <v>0.63157560000000001</v>
      </c>
      <c r="O6017" s="31">
        <v>0.75333190000000005</v>
      </c>
      <c r="P6017" s="31">
        <v>0.92912879999999998</v>
      </c>
      <c r="Q6017" s="31">
        <v>45.749339999999997</v>
      </c>
      <c r="R6017">
        <v>0.232182</v>
      </c>
      <c r="S6017" t="s">
        <v>20810</v>
      </c>
      <c r="T6017">
        <v>1</v>
      </c>
    </row>
    <row r="6018" spans="1:20" x14ac:dyDescent="0.25">
      <c r="A6018" s="31" t="s">
        <v>9374</v>
      </c>
      <c r="B6018" s="31" t="s">
        <v>67</v>
      </c>
      <c r="C6018" s="31" t="s">
        <v>5</v>
      </c>
      <c r="D6018" s="31" t="s">
        <v>11</v>
      </c>
      <c r="E6018" s="31" t="s">
        <v>25</v>
      </c>
      <c r="F6018" s="31" t="s">
        <v>52</v>
      </c>
      <c r="G6018" s="31">
        <v>17</v>
      </c>
      <c r="H6018" s="31">
        <v>4761</v>
      </c>
      <c r="I6018" s="31">
        <v>10.433009</v>
      </c>
      <c r="J6018" s="31">
        <v>10.86927</v>
      </c>
      <c r="K6018" s="31">
        <v>0.43626510000000002</v>
      </c>
      <c r="L6018" s="31">
        <v>8.7532299999999993E-2</v>
      </c>
      <c r="M6018" s="31">
        <v>0.29356640000000001</v>
      </c>
      <c r="N6018" s="31">
        <v>0.43626510000000002</v>
      </c>
      <c r="O6018" s="31">
        <v>0.57896380000000003</v>
      </c>
      <c r="P6018" s="31">
        <v>0.78499790000000003</v>
      </c>
      <c r="Q6018" s="31">
        <v>41.73659</v>
      </c>
      <c r="R6018">
        <v>0.27211770000000002</v>
      </c>
      <c r="S6018" t="s">
        <v>20810</v>
      </c>
      <c r="T6018">
        <v>1</v>
      </c>
    </row>
    <row r="6019" spans="1:20" x14ac:dyDescent="0.25">
      <c r="A6019" s="31" t="s">
        <v>9375</v>
      </c>
      <c r="B6019" s="31" t="s">
        <v>67</v>
      </c>
      <c r="C6019" s="31" t="s">
        <v>5</v>
      </c>
      <c r="D6019" s="31" t="s">
        <v>11</v>
      </c>
      <c r="E6019" s="31" t="s">
        <v>25</v>
      </c>
      <c r="F6019" s="31" t="s">
        <v>52</v>
      </c>
      <c r="G6019" s="31">
        <v>18</v>
      </c>
      <c r="H6019" s="31">
        <v>4761</v>
      </c>
      <c r="I6019" s="31">
        <v>12.306419</v>
      </c>
      <c r="J6019" s="31">
        <v>11.68277</v>
      </c>
      <c r="K6019" s="31">
        <v>-0.62364640000000005</v>
      </c>
      <c r="L6019" s="31">
        <v>-1.0061530000000001</v>
      </c>
      <c r="M6019" s="31">
        <v>-0.78016479999999999</v>
      </c>
      <c r="N6019" s="31">
        <v>-0.62364640000000005</v>
      </c>
      <c r="O6019" s="31">
        <v>-0.46712789999999998</v>
      </c>
      <c r="P6019" s="31">
        <v>-0.2411401</v>
      </c>
      <c r="Q6019" s="31">
        <v>36.626390000000001</v>
      </c>
      <c r="R6019">
        <v>0.29847129999999999</v>
      </c>
      <c r="S6019" t="s">
        <v>20810</v>
      </c>
      <c r="T6019">
        <v>1</v>
      </c>
    </row>
    <row r="6020" spans="1:20" x14ac:dyDescent="0.25">
      <c r="A6020" s="31" t="s">
        <v>9376</v>
      </c>
      <c r="B6020" s="31" t="s">
        <v>67</v>
      </c>
      <c r="C6020" s="31" t="s">
        <v>5</v>
      </c>
      <c r="D6020" s="31" t="s">
        <v>11</v>
      </c>
      <c r="E6020" s="31" t="s">
        <v>25</v>
      </c>
      <c r="F6020" s="31" t="s">
        <v>52</v>
      </c>
      <c r="G6020" s="31">
        <v>19</v>
      </c>
      <c r="H6020" s="31">
        <v>4761</v>
      </c>
      <c r="I6020" s="31">
        <v>12.247299</v>
      </c>
      <c r="J6020" s="31">
        <v>12.073029999999999</v>
      </c>
      <c r="K6020" s="31">
        <v>-0.17427239999999999</v>
      </c>
      <c r="L6020" s="31">
        <v>-0.56584100000000004</v>
      </c>
      <c r="M6020" s="31">
        <v>-0.33449909999999999</v>
      </c>
      <c r="N6020" s="31">
        <v>-0.17427239999999999</v>
      </c>
      <c r="O6020" s="31">
        <v>-1.40457E-2</v>
      </c>
      <c r="P6020" s="31">
        <v>0.21729619999999999</v>
      </c>
      <c r="Q6020" s="31">
        <v>34.028939999999999</v>
      </c>
      <c r="R6020">
        <v>0.3055426</v>
      </c>
      <c r="S6020" t="s">
        <v>20810</v>
      </c>
      <c r="T6020">
        <v>1</v>
      </c>
    </row>
    <row r="6021" spans="1:20" x14ac:dyDescent="0.25">
      <c r="A6021" s="31" t="s">
        <v>9377</v>
      </c>
      <c r="B6021" s="31" t="s">
        <v>67</v>
      </c>
      <c r="C6021" s="31" t="s">
        <v>5</v>
      </c>
      <c r="D6021" s="31" t="s">
        <v>11</v>
      </c>
      <c r="E6021" s="31" t="s">
        <v>25</v>
      </c>
      <c r="F6021" s="31" t="s">
        <v>52</v>
      </c>
      <c r="G6021" s="31">
        <v>20</v>
      </c>
      <c r="H6021" s="31">
        <v>4761</v>
      </c>
      <c r="I6021" s="31">
        <v>11.658165</v>
      </c>
      <c r="J6021" s="31">
        <v>11.801589999999999</v>
      </c>
      <c r="K6021" s="31">
        <v>0.1434222</v>
      </c>
      <c r="L6021" s="31">
        <v>-0.2409676</v>
      </c>
      <c r="M6021" s="31">
        <v>-1.3867000000000001E-2</v>
      </c>
      <c r="N6021" s="31">
        <v>0.1434222</v>
      </c>
      <c r="O6021" s="31">
        <v>0.30071140000000002</v>
      </c>
      <c r="P6021" s="31">
        <v>0.52781210000000001</v>
      </c>
      <c r="Q6021" s="31">
        <v>32.890340000000002</v>
      </c>
      <c r="R6021">
        <v>0.29994100000000001</v>
      </c>
      <c r="S6021" t="s">
        <v>20810</v>
      </c>
      <c r="T6021">
        <v>1</v>
      </c>
    </row>
    <row r="6022" spans="1:20" x14ac:dyDescent="0.25">
      <c r="A6022" s="31" t="s">
        <v>9378</v>
      </c>
      <c r="B6022" s="31" t="s">
        <v>67</v>
      </c>
      <c r="C6022" s="31" t="s">
        <v>5</v>
      </c>
      <c r="D6022" s="31" t="s">
        <v>11</v>
      </c>
      <c r="E6022" s="31" t="s">
        <v>25</v>
      </c>
      <c r="F6022" s="31" t="s">
        <v>52</v>
      </c>
      <c r="G6022" s="31">
        <v>21</v>
      </c>
      <c r="H6022" s="31">
        <v>4761</v>
      </c>
      <c r="I6022" s="31">
        <v>10.483354</v>
      </c>
      <c r="J6022" s="31">
        <v>10.678660000000001</v>
      </c>
      <c r="K6022" s="31">
        <v>0.1953028</v>
      </c>
      <c r="L6022" s="31">
        <v>-0.1692437</v>
      </c>
      <c r="M6022" s="31">
        <v>4.6133399999999998E-2</v>
      </c>
      <c r="N6022" s="31">
        <v>0.1953028</v>
      </c>
      <c r="O6022" s="31">
        <v>0.34447230000000001</v>
      </c>
      <c r="P6022" s="31">
        <v>0.55984929999999999</v>
      </c>
      <c r="Q6022" s="31">
        <v>33.000529999999998</v>
      </c>
      <c r="R6022">
        <v>0.28445710000000002</v>
      </c>
      <c r="S6022" t="s">
        <v>20810</v>
      </c>
      <c r="T6022">
        <v>1</v>
      </c>
    </row>
    <row r="6023" spans="1:20" x14ac:dyDescent="0.25">
      <c r="A6023" s="31" t="s">
        <v>9379</v>
      </c>
      <c r="B6023" s="31" t="s">
        <v>67</v>
      </c>
      <c r="C6023" s="31" t="s">
        <v>5</v>
      </c>
      <c r="D6023" s="31" t="s">
        <v>11</v>
      </c>
      <c r="E6023" s="31" t="s">
        <v>25</v>
      </c>
      <c r="F6023" s="31" t="s">
        <v>52</v>
      </c>
      <c r="G6023" s="31">
        <v>22</v>
      </c>
      <c r="H6023" s="31">
        <v>4761</v>
      </c>
      <c r="I6023" s="31">
        <v>8.5730965000000001</v>
      </c>
      <c r="J6023" s="31">
        <v>8.8525170000000006</v>
      </c>
      <c r="K6023" s="31">
        <v>0.27942060000000002</v>
      </c>
      <c r="L6023" s="31">
        <v>-5.0305299999999997E-2</v>
      </c>
      <c r="M6023" s="31">
        <v>0.1444995</v>
      </c>
      <c r="N6023" s="31">
        <v>0.27942060000000002</v>
      </c>
      <c r="O6023" s="31">
        <v>0.41434179999999998</v>
      </c>
      <c r="P6023" s="31">
        <v>0.60914659999999998</v>
      </c>
      <c r="Q6023" s="31">
        <v>32.056820000000002</v>
      </c>
      <c r="R6023">
        <v>0.25728649999999997</v>
      </c>
      <c r="S6023" t="s">
        <v>20810</v>
      </c>
      <c r="T6023">
        <v>1</v>
      </c>
    </row>
    <row r="6024" spans="1:20" x14ac:dyDescent="0.25">
      <c r="A6024" s="31" t="s">
        <v>9380</v>
      </c>
      <c r="B6024" s="31" t="s">
        <v>67</v>
      </c>
      <c r="C6024" s="31" t="s">
        <v>5</v>
      </c>
      <c r="D6024" s="31" t="s">
        <v>11</v>
      </c>
      <c r="E6024" s="31" t="s">
        <v>25</v>
      </c>
      <c r="F6024" s="31" t="s">
        <v>52</v>
      </c>
      <c r="G6024" s="31">
        <v>23</v>
      </c>
      <c r="H6024" s="31">
        <v>4761</v>
      </c>
      <c r="I6024" s="31">
        <v>6.7329528999999999</v>
      </c>
      <c r="J6024" s="31">
        <v>7.291639</v>
      </c>
      <c r="K6024" s="31">
        <v>0.55868640000000003</v>
      </c>
      <c r="L6024" s="31">
        <v>0.27278190000000002</v>
      </c>
      <c r="M6024" s="31">
        <v>0.44169659999999999</v>
      </c>
      <c r="N6024" s="31">
        <v>0.55868640000000003</v>
      </c>
      <c r="O6024" s="31">
        <v>0.67567630000000001</v>
      </c>
      <c r="P6024" s="31">
        <v>0.84459099999999998</v>
      </c>
      <c r="Q6024" s="31">
        <v>31.65428</v>
      </c>
      <c r="R6024">
        <v>0.2230925</v>
      </c>
      <c r="S6024" t="s">
        <v>20810</v>
      </c>
      <c r="T6024">
        <v>1</v>
      </c>
    </row>
    <row r="6025" spans="1:20" x14ac:dyDescent="0.25">
      <c r="A6025" s="31" t="s">
        <v>9381</v>
      </c>
      <c r="B6025" s="31" t="s">
        <v>67</v>
      </c>
      <c r="C6025" s="31" t="s">
        <v>5</v>
      </c>
      <c r="D6025" s="31" t="s">
        <v>11</v>
      </c>
      <c r="E6025" s="31" t="s">
        <v>25</v>
      </c>
      <c r="F6025" s="31" t="s">
        <v>52</v>
      </c>
      <c r="G6025" s="31">
        <v>24</v>
      </c>
      <c r="H6025" s="31">
        <v>4761</v>
      </c>
      <c r="I6025" s="31">
        <v>6.1409783999999998</v>
      </c>
      <c r="J6025" s="31">
        <v>6.342765</v>
      </c>
      <c r="K6025" s="31">
        <v>0.2017864</v>
      </c>
      <c r="L6025" s="31">
        <v>-6.5580600000000003E-2</v>
      </c>
      <c r="M6025" s="31">
        <v>9.2382000000000006E-2</v>
      </c>
      <c r="N6025" s="31">
        <v>0.2017864</v>
      </c>
      <c r="O6025" s="31">
        <v>0.31119079999999999</v>
      </c>
      <c r="P6025" s="31">
        <v>0.4691535</v>
      </c>
      <c r="Q6025" s="31">
        <v>31.2257</v>
      </c>
      <c r="R6025">
        <v>0.2086276</v>
      </c>
      <c r="S6025" t="s">
        <v>20810</v>
      </c>
      <c r="T6025">
        <v>1</v>
      </c>
    </row>
    <row r="6026" spans="1:20" x14ac:dyDescent="0.25">
      <c r="A6026" s="31" t="s">
        <v>9934</v>
      </c>
      <c r="B6026" s="31" t="s">
        <v>67</v>
      </c>
      <c r="C6026" s="31" t="s">
        <v>5</v>
      </c>
      <c r="D6026" s="31" t="s">
        <v>12</v>
      </c>
      <c r="E6026" s="31" t="s">
        <v>25</v>
      </c>
      <c r="F6026" s="31" t="s">
        <v>52</v>
      </c>
      <c r="G6026" s="31">
        <v>1</v>
      </c>
      <c r="H6026" s="31">
        <v>2478</v>
      </c>
      <c r="I6026" s="31">
        <v>2.5923823000000001</v>
      </c>
      <c r="J6026" s="31">
        <v>2.7884329999999999</v>
      </c>
      <c r="K6026" s="31">
        <v>0.196051</v>
      </c>
      <c r="L6026" s="31">
        <v>3.3803E-2</v>
      </c>
      <c r="M6026" s="31">
        <v>0.12966050000000001</v>
      </c>
      <c r="N6026" s="31">
        <v>0.196051</v>
      </c>
      <c r="O6026" s="31">
        <v>0.2624416</v>
      </c>
      <c r="P6026" s="31">
        <v>0.35829899999999998</v>
      </c>
      <c r="Q6026" s="31">
        <v>36.865169999999999</v>
      </c>
      <c r="R6026">
        <v>0.12660279999999999</v>
      </c>
      <c r="S6026" t="s">
        <v>20810</v>
      </c>
      <c r="T6026">
        <v>1</v>
      </c>
    </row>
    <row r="6027" spans="1:20" x14ac:dyDescent="0.25">
      <c r="A6027" s="31" t="s">
        <v>9935</v>
      </c>
      <c r="B6027" s="31" t="s">
        <v>67</v>
      </c>
      <c r="C6027" s="31" t="s">
        <v>5</v>
      </c>
      <c r="D6027" s="31" t="s">
        <v>12</v>
      </c>
      <c r="E6027" s="31" t="s">
        <v>25</v>
      </c>
      <c r="F6027" s="31" t="s">
        <v>52</v>
      </c>
      <c r="G6027" s="31">
        <v>2</v>
      </c>
      <c r="H6027" s="31">
        <v>2478</v>
      </c>
      <c r="I6027" s="31">
        <v>2.5471227999999999</v>
      </c>
      <c r="J6027" s="31">
        <v>2.6835770000000001</v>
      </c>
      <c r="K6027" s="31">
        <v>0.13645399999999999</v>
      </c>
      <c r="L6027" s="31">
        <v>-1.7942199999999998E-2</v>
      </c>
      <c r="M6027" s="31">
        <v>7.3276300000000003E-2</v>
      </c>
      <c r="N6027" s="31">
        <v>0.13645399999999999</v>
      </c>
      <c r="O6027" s="31">
        <v>0.19963159999999999</v>
      </c>
      <c r="P6027" s="31">
        <v>0.2908501</v>
      </c>
      <c r="Q6027" s="31">
        <v>37.200710000000001</v>
      </c>
      <c r="R6027">
        <v>0.120476</v>
      </c>
      <c r="S6027" t="s">
        <v>20810</v>
      </c>
      <c r="T6027">
        <v>1</v>
      </c>
    </row>
    <row r="6028" spans="1:20" x14ac:dyDescent="0.25">
      <c r="A6028" s="31" t="s">
        <v>9936</v>
      </c>
      <c r="B6028" s="31" t="s">
        <v>67</v>
      </c>
      <c r="C6028" s="31" t="s">
        <v>5</v>
      </c>
      <c r="D6028" s="31" t="s">
        <v>12</v>
      </c>
      <c r="E6028" s="31" t="s">
        <v>25</v>
      </c>
      <c r="F6028" s="31" t="s">
        <v>52</v>
      </c>
      <c r="G6028" s="31">
        <v>3</v>
      </c>
      <c r="H6028" s="31">
        <v>2478</v>
      </c>
      <c r="I6028" s="31">
        <v>2.6880369000000002</v>
      </c>
      <c r="J6028" s="31">
        <v>2.6909200000000002</v>
      </c>
      <c r="K6028" s="31">
        <v>2.8833999999999999E-3</v>
      </c>
      <c r="L6028" s="31">
        <v>-0.16324640000000001</v>
      </c>
      <c r="M6028" s="31">
        <v>-6.5095600000000003E-2</v>
      </c>
      <c r="N6028" s="31">
        <v>2.8833999999999999E-3</v>
      </c>
      <c r="O6028" s="31">
        <v>7.0862400000000006E-2</v>
      </c>
      <c r="P6028" s="31">
        <v>0.16901330000000001</v>
      </c>
      <c r="Q6028" s="31">
        <v>37.645049999999998</v>
      </c>
      <c r="R6028">
        <v>0.12963179999999999</v>
      </c>
      <c r="S6028" t="s">
        <v>20810</v>
      </c>
      <c r="T6028">
        <v>1</v>
      </c>
    </row>
    <row r="6029" spans="1:20" x14ac:dyDescent="0.25">
      <c r="A6029" s="31" t="s">
        <v>9937</v>
      </c>
      <c r="B6029" s="31" t="s">
        <v>67</v>
      </c>
      <c r="C6029" s="31" t="s">
        <v>5</v>
      </c>
      <c r="D6029" s="31" t="s">
        <v>12</v>
      </c>
      <c r="E6029" s="31" t="s">
        <v>25</v>
      </c>
      <c r="F6029" s="31" t="s">
        <v>52</v>
      </c>
      <c r="G6029" s="31">
        <v>4</v>
      </c>
      <c r="H6029" s="31">
        <v>2478</v>
      </c>
      <c r="I6029" s="31">
        <v>3.0318659999999999</v>
      </c>
      <c r="J6029" s="31">
        <v>2.9967920000000001</v>
      </c>
      <c r="K6029" s="31">
        <v>-3.5073899999999998E-2</v>
      </c>
      <c r="L6029" s="31">
        <v>-0.22624430000000001</v>
      </c>
      <c r="M6029" s="31">
        <v>-0.11329930000000001</v>
      </c>
      <c r="N6029" s="31">
        <v>-3.5073899999999998E-2</v>
      </c>
      <c r="O6029" s="31">
        <v>4.3151500000000002E-2</v>
      </c>
      <c r="P6029" s="31">
        <v>0.1560965</v>
      </c>
      <c r="Q6029" s="31">
        <v>35.533200000000001</v>
      </c>
      <c r="R6029">
        <v>0.1491711</v>
      </c>
      <c r="S6029" t="s">
        <v>20810</v>
      </c>
      <c r="T6029">
        <v>1</v>
      </c>
    </row>
    <row r="6030" spans="1:20" x14ac:dyDescent="0.25">
      <c r="A6030" s="31" t="s">
        <v>9938</v>
      </c>
      <c r="B6030" s="31" t="s">
        <v>67</v>
      </c>
      <c r="C6030" s="31" t="s">
        <v>5</v>
      </c>
      <c r="D6030" s="31" t="s">
        <v>12</v>
      </c>
      <c r="E6030" s="31" t="s">
        <v>25</v>
      </c>
      <c r="F6030" s="31" t="s">
        <v>52</v>
      </c>
      <c r="G6030" s="31">
        <v>5</v>
      </c>
      <c r="H6030" s="31">
        <v>2478</v>
      </c>
      <c r="I6030" s="31">
        <v>3.6812344000000001</v>
      </c>
      <c r="J6030" s="31">
        <v>3.4558309999999999</v>
      </c>
      <c r="K6030" s="31">
        <v>-0.22540379999999999</v>
      </c>
      <c r="L6030" s="31">
        <v>-0.45183669999999998</v>
      </c>
      <c r="M6030" s="31">
        <v>-0.31805830000000002</v>
      </c>
      <c r="N6030" s="31">
        <v>-0.22540379999999999</v>
      </c>
      <c r="O6030" s="31">
        <v>-0.13274929999999999</v>
      </c>
      <c r="P6030" s="31">
        <v>1.029E-3</v>
      </c>
      <c r="Q6030" s="31">
        <v>35.370780000000003</v>
      </c>
      <c r="R6030">
        <v>0.1766865</v>
      </c>
      <c r="S6030" t="s">
        <v>20810</v>
      </c>
      <c r="T6030">
        <v>1</v>
      </c>
    </row>
    <row r="6031" spans="1:20" x14ac:dyDescent="0.25">
      <c r="A6031" s="31" t="s">
        <v>9939</v>
      </c>
      <c r="B6031" s="31" t="s">
        <v>67</v>
      </c>
      <c r="C6031" s="31" t="s">
        <v>5</v>
      </c>
      <c r="D6031" s="31" t="s">
        <v>12</v>
      </c>
      <c r="E6031" s="31" t="s">
        <v>25</v>
      </c>
      <c r="F6031" s="31" t="s">
        <v>52</v>
      </c>
      <c r="G6031" s="31">
        <v>6</v>
      </c>
      <c r="H6031" s="31">
        <v>2478</v>
      </c>
      <c r="I6031" s="31">
        <v>4.4564811000000004</v>
      </c>
      <c r="J6031" s="31">
        <v>4.2845149999999999</v>
      </c>
      <c r="K6031" s="31">
        <v>-0.17196620000000001</v>
      </c>
      <c r="L6031" s="31">
        <v>-0.44050260000000002</v>
      </c>
      <c r="M6031" s="31">
        <v>-0.28184910000000002</v>
      </c>
      <c r="N6031" s="31">
        <v>-0.17196620000000001</v>
      </c>
      <c r="O6031" s="31">
        <v>-6.2083300000000001E-2</v>
      </c>
      <c r="P6031" s="31">
        <v>9.6570199999999995E-2</v>
      </c>
      <c r="Q6031" s="31">
        <v>35.262</v>
      </c>
      <c r="R6031">
        <v>0.20954010000000001</v>
      </c>
      <c r="S6031" t="s">
        <v>20810</v>
      </c>
      <c r="T6031">
        <v>1</v>
      </c>
    </row>
    <row r="6032" spans="1:20" x14ac:dyDescent="0.25">
      <c r="A6032" s="31" t="s">
        <v>9940</v>
      </c>
      <c r="B6032" s="31" t="s">
        <v>67</v>
      </c>
      <c r="C6032" s="31" t="s">
        <v>5</v>
      </c>
      <c r="D6032" s="31" t="s">
        <v>12</v>
      </c>
      <c r="E6032" s="31" t="s">
        <v>25</v>
      </c>
      <c r="F6032" s="31" t="s">
        <v>52</v>
      </c>
      <c r="G6032" s="31">
        <v>7</v>
      </c>
      <c r="H6032" s="31">
        <v>2478</v>
      </c>
      <c r="I6032" s="31">
        <v>4.7692310000000004</v>
      </c>
      <c r="J6032" s="31">
        <v>4.4181210000000002</v>
      </c>
      <c r="K6032" s="31">
        <v>-0.35111009999999998</v>
      </c>
      <c r="L6032" s="31">
        <v>-0.61209659999999999</v>
      </c>
      <c r="M6032" s="31">
        <v>-0.45790370000000002</v>
      </c>
      <c r="N6032" s="31">
        <v>-0.35111009999999998</v>
      </c>
      <c r="O6032" s="31">
        <v>-0.24431659999999999</v>
      </c>
      <c r="P6032" s="31">
        <v>-9.0123599999999998E-2</v>
      </c>
      <c r="Q6032" s="31">
        <v>34.53933</v>
      </c>
      <c r="R6032">
        <v>0.20364889999999999</v>
      </c>
      <c r="S6032" t="s">
        <v>20810</v>
      </c>
      <c r="T6032">
        <v>1</v>
      </c>
    </row>
    <row r="6033" spans="1:20" x14ac:dyDescent="0.25">
      <c r="A6033" s="31" t="s">
        <v>9941</v>
      </c>
      <c r="B6033" s="31" t="s">
        <v>67</v>
      </c>
      <c r="C6033" s="31" t="s">
        <v>5</v>
      </c>
      <c r="D6033" s="31" t="s">
        <v>12</v>
      </c>
      <c r="E6033" s="31" t="s">
        <v>25</v>
      </c>
      <c r="F6033" s="31" t="s">
        <v>52</v>
      </c>
      <c r="G6033" s="31">
        <v>8</v>
      </c>
      <c r="H6033" s="31">
        <v>2478</v>
      </c>
      <c r="I6033" s="31">
        <v>4.5823938000000002</v>
      </c>
      <c r="J6033" s="31">
        <v>4.0995569999999999</v>
      </c>
      <c r="K6033" s="31">
        <v>-0.48283690000000001</v>
      </c>
      <c r="L6033" s="31">
        <v>-0.72727140000000001</v>
      </c>
      <c r="M6033" s="31">
        <v>-0.58285750000000003</v>
      </c>
      <c r="N6033" s="31">
        <v>-0.48283690000000001</v>
      </c>
      <c r="O6033" s="31">
        <v>-0.3828163</v>
      </c>
      <c r="P6033" s="31">
        <v>-0.23840239999999999</v>
      </c>
      <c r="Q6033" s="31">
        <v>33.924410000000002</v>
      </c>
      <c r="R6033">
        <v>0.19073329999999999</v>
      </c>
      <c r="S6033" t="s">
        <v>20810</v>
      </c>
      <c r="T6033">
        <v>1</v>
      </c>
    </row>
    <row r="6034" spans="1:20" x14ac:dyDescent="0.25">
      <c r="A6034" s="31" t="s">
        <v>9942</v>
      </c>
      <c r="B6034" s="31" t="s">
        <v>67</v>
      </c>
      <c r="C6034" s="31" t="s">
        <v>5</v>
      </c>
      <c r="D6034" s="31" t="s">
        <v>12</v>
      </c>
      <c r="E6034" s="31" t="s">
        <v>25</v>
      </c>
      <c r="F6034" s="31" t="s">
        <v>52</v>
      </c>
      <c r="G6034" s="31">
        <v>9</v>
      </c>
      <c r="H6034" s="31">
        <v>2478</v>
      </c>
      <c r="I6034" s="31">
        <v>4.2818937999999998</v>
      </c>
      <c r="J6034" s="31">
        <v>3.8040919999999998</v>
      </c>
      <c r="K6034" s="31">
        <v>-0.47780159999999999</v>
      </c>
      <c r="L6034" s="31">
        <v>-0.70498850000000002</v>
      </c>
      <c r="M6034" s="31">
        <v>-0.57076470000000001</v>
      </c>
      <c r="N6034" s="31">
        <v>-0.47780159999999999</v>
      </c>
      <c r="O6034" s="31">
        <v>-0.38483859999999998</v>
      </c>
      <c r="P6034" s="31">
        <v>-0.25061470000000002</v>
      </c>
      <c r="Q6034" s="31">
        <v>35.481610000000003</v>
      </c>
      <c r="R6034">
        <v>0.17727490000000001</v>
      </c>
      <c r="S6034" t="s">
        <v>20810</v>
      </c>
      <c r="T6034">
        <v>1</v>
      </c>
    </row>
    <row r="6035" spans="1:20" x14ac:dyDescent="0.25">
      <c r="A6035" s="31" t="s">
        <v>9943</v>
      </c>
      <c r="B6035" s="31" t="s">
        <v>67</v>
      </c>
      <c r="C6035" s="31" t="s">
        <v>5</v>
      </c>
      <c r="D6035" s="31" t="s">
        <v>12</v>
      </c>
      <c r="E6035" s="31" t="s">
        <v>25</v>
      </c>
      <c r="F6035" s="31" t="s">
        <v>52</v>
      </c>
      <c r="G6035" s="31">
        <v>10</v>
      </c>
      <c r="H6035" s="31">
        <v>2478</v>
      </c>
      <c r="I6035" s="31">
        <v>3.9938399000000002</v>
      </c>
      <c r="J6035" s="31">
        <v>3.5555979999999998</v>
      </c>
      <c r="K6035" s="31">
        <v>-0.43824170000000001</v>
      </c>
      <c r="L6035" s="31">
        <v>-0.65241870000000002</v>
      </c>
      <c r="M6035" s="31">
        <v>-0.52588120000000005</v>
      </c>
      <c r="N6035" s="31">
        <v>-0.43824170000000001</v>
      </c>
      <c r="O6035" s="31">
        <v>-0.35060210000000003</v>
      </c>
      <c r="P6035" s="31">
        <v>-0.2240646</v>
      </c>
      <c r="Q6035" s="31">
        <v>38.822270000000003</v>
      </c>
      <c r="R6035">
        <v>0.1671232</v>
      </c>
      <c r="S6035" t="s">
        <v>20810</v>
      </c>
      <c r="T6035">
        <v>1</v>
      </c>
    </row>
    <row r="6036" spans="1:20" x14ac:dyDescent="0.25">
      <c r="A6036" s="31" t="s">
        <v>9944</v>
      </c>
      <c r="B6036" s="31" t="s">
        <v>67</v>
      </c>
      <c r="C6036" s="31" t="s">
        <v>5</v>
      </c>
      <c r="D6036" s="31" t="s">
        <v>12</v>
      </c>
      <c r="E6036" s="31" t="s">
        <v>25</v>
      </c>
      <c r="F6036" s="31" t="s">
        <v>52</v>
      </c>
      <c r="G6036" s="31">
        <v>11</v>
      </c>
      <c r="H6036" s="31">
        <v>2478</v>
      </c>
      <c r="I6036" s="31">
        <v>3.5769798000000002</v>
      </c>
      <c r="J6036" s="31">
        <v>3.4510399999999999</v>
      </c>
      <c r="K6036" s="31">
        <v>-0.12594030000000001</v>
      </c>
      <c r="L6036" s="31">
        <v>-0.33202680000000001</v>
      </c>
      <c r="M6036" s="31">
        <v>-0.21026919999999999</v>
      </c>
      <c r="N6036" s="31">
        <v>-0.12594030000000001</v>
      </c>
      <c r="O6036" s="31">
        <v>-4.16114E-2</v>
      </c>
      <c r="P6036" s="31">
        <v>8.0146200000000001E-2</v>
      </c>
      <c r="Q6036" s="31">
        <v>41.885089999999998</v>
      </c>
      <c r="R6036">
        <v>0.16081019999999999</v>
      </c>
      <c r="S6036" t="s">
        <v>20810</v>
      </c>
      <c r="T6036">
        <v>1</v>
      </c>
    </row>
    <row r="6037" spans="1:20" x14ac:dyDescent="0.25">
      <c r="A6037" s="31" t="s">
        <v>9945</v>
      </c>
      <c r="B6037" s="31" t="s">
        <v>67</v>
      </c>
      <c r="C6037" s="31" t="s">
        <v>5</v>
      </c>
      <c r="D6037" s="31" t="s">
        <v>12</v>
      </c>
      <c r="E6037" s="31" t="s">
        <v>25</v>
      </c>
      <c r="F6037" s="31" t="s">
        <v>52</v>
      </c>
      <c r="G6037" s="31">
        <v>12</v>
      </c>
      <c r="H6037" s="31">
        <v>2478</v>
      </c>
      <c r="I6037" s="31">
        <v>3.147564</v>
      </c>
      <c r="J6037" s="31">
        <v>3.258521</v>
      </c>
      <c r="K6037" s="31">
        <v>0.110957</v>
      </c>
      <c r="L6037" s="31">
        <v>-7.8863699999999995E-2</v>
      </c>
      <c r="M6037" s="31">
        <v>3.3283899999999998E-2</v>
      </c>
      <c r="N6037" s="31">
        <v>0.110957</v>
      </c>
      <c r="O6037" s="31">
        <v>0.18863009999999999</v>
      </c>
      <c r="P6037" s="31">
        <v>0.30077779999999998</v>
      </c>
      <c r="Q6037" s="31">
        <v>43.663429999999998</v>
      </c>
      <c r="R6037">
        <v>0.1481179</v>
      </c>
      <c r="S6037" t="s">
        <v>20810</v>
      </c>
      <c r="T6037">
        <v>1</v>
      </c>
    </row>
    <row r="6038" spans="1:20" x14ac:dyDescent="0.25">
      <c r="A6038" s="31" t="s">
        <v>9946</v>
      </c>
      <c r="B6038" s="31" t="s">
        <v>67</v>
      </c>
      <c r="C6038" s="31" t="s">
        <v>5</v>
      </c>
      <c r="D6038" s="31" t="s">
        <v>12</v>
      </c>
      <c r="E6038" s="31" t="s">
        <v>25</v>
      </c>
      <c r="F6038" s="31" t="s">
        <v>52</v>
      </c>
      <c r="G6038" s="31">
        <v>13</v>
      </c>
      <c r="H6038" s="31">
        <v>2478</v>
      </c>
      <c r="I6038" s="31">
        <v>2.9684032999999999</v>
      </c>
      <c r="J6038" s="31">
        <v>3.2644289999999998</v>
      </c>
      <c r="K6038" s="31">
        <v>0.29602600000000001</v>
      </c>
      <c r="L6038" s="31">
        <v>0.106811</v>
      </c>
      <c r="M6038" s="31">
        <v>0.21860080000000001</v>
      </c>
      <c r="N6038" s="31">
        <v>0.29602600000000001</v>
      </c>
      <c r="O6038" s="31">
        <v>0.37345129999999999</v>
      </c>
      <c r="P6038" s="31">
        <v>0.48524109999999998</v>
      </c>
      <c r="Q6038" s="31">
        <v>45.993870000000001</v>
      </c>
      <c r="R6038">
        <v>0.14764530000000001</v>
      </c>
      <c r="S6038" t="s">
        <v>20810</v>
      </c>
      <c r="T6038">
        <v>1</v>
      </c>
    </row>
    <row r="6039" spans="1:20" x14ac:dyDescent="0.25">
      <c r="A6039" s="31" t="s">
        <v>9947</v>
      </c>
      <c r="B6039" s="31" t="s">
        <v>67</v>
      </c>
      <c r="C6039" s="31" t="s">
        <v>5</v>
      </c>
      <c r="D6039" s="31" t="s">
        <v>12</v>
      </c>
      <c r="E6039" s="31" t="s">
        <v>25</v>
      </c>
      <c r="F6039" s="31" t="s">
        <v>52</v>
      </c>
      <c r="G6039" s="31">
        <v>14</v>
      </c>
      <c r="H6039" s="31">
        <v>2478</v>
      </c>
      <c r="I6039" s="31">
        <v>2.9188117999999998</v>
      </c>
      <c r="J6039" s="31">
        <v>3.1970540000000001</v>
      </c>
      <c r="K6039" s="31">
        <v>0.27824189999999999</v>
      </c>
      <c r="L6039" s="31">
        <v>9.8451899999999995E-2</v>
      </c>
      <c r="M6039" s="31">
        <v>0.2046733</v>
      </c>
      <c r="N6039" s="31">
        <v>0.27824189999999999</v>
      </c>
      <c r="O6039" s="31">
        <v>0.35181050000000003</v>
      </c>
      <c r="P6039" s="31">
        <v>0.45803189999999999</v>
      </c>
      <c r="Q6039" s="31">
        <v>47.60163</v>
      </c>
      <c r="R6039">
        <v>0.1402909</v>
      </c>
      <c r="S6039" t="s">
        <v>20810</v>
      </c>
      <c r="T6039">
        <v>1</v>
      </c>
    </row>
    <row r="6040" spans="1:20" x14ac:dyDescent="0.25">
      <c r="A6040" s="31" t="s">
        <v>9948</v>
      </c>
      <c r="B6040" s="31" t="s">
        <v>67</v>
      </c>
      <c r="C6040" s="31" t="s">
        <v>5</v>
      </c>
      <c r="D6040" s="31" t="s">
        <v>12</v>
      </c>
      <c r="E6040" s="31" t="s">
        <v>25</v>
      </c>
      <c r="F6040" s="31" t="s">
        <v>52</v>
      </c>
      <c r="G6040" s="31">
        <v>15</v>
      </c>
      <c r="H6040" s="31">
        <v>2478</v>
      </c>
      <c r="I6040" s="31">
        <v>2.9710421</v>
      </c>
      <c r="J6040" s="31">
        <v>3.27441</v>
      </c>
      <c r="K6040" s="31">
        <v>0.30336760000000002</v>
      </c>
      <c r="L6040" s="31">
        <v>0.12671270000000001</v>
      </c>
      <c r="M6040" s="31">
        <v>0.23108190000000001</v>
      </c>
      <c r="N6040" s="31">
        <v>0.30336760000000002</v>
      </c>
      <c r="O6040" s="31">
        <v>0.37565340000000003</v>
      </c>
      <c r="P6040" s="31">
        <v>0.48002250000000002</v>
      </c>
      <c r="Q6040" s="31">
        <v>48.822780000000002</v>
      </c>
      <c r="R6040">
        <v>0.13784460000000001</v>
      </c>
      <c r="S6040" t="s">
        <v>20810</v>
      </c>
      <c r="T6040">
        <v>1</v>
      </c>
    </row>
    <row r="6041" spans="1:20" x14ac:dyDescent="0.25">
      <c r="A6041" s="31" t="s">
        <v>9949</v>
      </c>
      <c r="B6041" s="31" t="s">
        <v>67</v>
      </c>
      <c r="C6041" s="31" t="s">
        <v>5</v>
      </c>
      <c r="D6041" s="31" t="s">
        <v>12</v>
      </c>
      <c r="E6041" s="31" t="s">
        <v>25</v>
      </c>
      <c r="F6041" s="31" t="s">
        <v>52</v>
      </c>
      <c r="G6041" s="31">
        <v>16</v>
      </c>
      <c r="H6041" s="31">
        <v>2478</v>
      </c>
      <c r="I6041" s="31">
        <v>3.6062921999999999</v>
      </c>
      <c r="J6041" s="31">
        <v>3.8253110000000001</v>
      </c>
      <c r="K6041" s="31">
        <v>0.21901889999999999</v>
      </c>
      <c r="L6041" s="31">
        <v>1.6976499999999999E-2</v>
      </c>
      <c r="M6041" s="31">
        <v>0.13634479999999999</v>
      </c>
      <c r="N6041" s="31">
        <v>0.21901889999999999</v>
      </c>
      <c r="O6041" s="31">
        <v>0.30169309999999999</v>
      </c>
      <c r="P6041" s="31">
        <v>0.42106139999999997</v>
      </c>
      <c r="Q6041" s="31">
        <v>48.652709999999999</v>
      </c>
      <c r="R6041">
        <v>0.15765460000000001</v>
      </c>
      <c r="S6041" t="s">
        <v>20810</v>
      </c>
      <c r="T6041">
        <v>1</v>
      </c>
    </row>
    <row r="6042" spans="1:20" x14ac:dyDescent="0.25">
      <c r="A6042" s="31" t="s">
        <v>9950</v>
      </c>
      <c r="B6042" s="31" t="s">
        <v>67</v>
      </c>
      <c r="C6042" s="31" t="s">
        <v>5</v>
      </c>
      <c r="D6042" s="31" t="s">
        <v>12</v>
      </c>
      <c r="E6042" s="31" t="s">
        <v>25</v>
      </c>
      <c r="F6042" s="31" t="s">
        <v>52</v>
      </c>
      <c r="G6042" s="31">
        <v>17</v>
      </c>
      <c r="H6042" s="31">
        <v>2478</v>
      </c>
      <c r="I6042" s="31">
        <v>4.8581563000000001</v>
      </c>
      <c r="J6042" s="31">
        <v>4.8227270000000004</v>
      </c>
      <c r="K6042" s="31">
        <v>-3.5429500000000003E-2</v>
      </c>
      <c r="L6042" s="31">
        <v>-0.26314890000000002</v>
      </c>
      <c r="M6042" s="31">
        <v>-0.12861040000000001</v>
      </c>
      <c r="N6042" s="31">
        <v>-3.5429500000000003E-2</v>
      </c>
      <c r="O6042" s="31">
        <v>5.7751400000000001E-2</v>
      </c>
      <c r="P6042" s="31">
        <v>0.19228980000000001</v>
      </c>
      <c r="Q6042" s="31">
        <v>46.650149999999996</v>
      </c>
      <c r="R6042">
        <v>0.1776903</v>
      </c>
      <c r="S6042" t="s">
        <v>20810</v>
      </c>
      <c r="T6042">
        <v>1</v>
      </c>
    </row>
    <row r="6043" spans="1:20" x14ac:dyDescent="0.25">
      <c r="A6043" s="31" t="s">
        <v>9951</v>
      </c>
      <c r="B6043" s="31" t="s">
        <v>67</v>
      </c>
      <c r="C6043" s="31" t="s">
        <v>5</v>
      </c>
      <c r="D6043" s="31" t="s">
        <v>12</v>
      </c>
      <c r="E6043" s="31" t="s">
        <v>25</v>
      </c>
      <c r="F6043" s="31" t="s">
        <v>52</v>
      </c>
      <c r="G6043" s="31">
        <v>18</v>
      </c>
      <c r="H6043" s="31">
        <v>2478</v>
      </c>
      <c r="I6043" s="31">
        <v>5.4843460000000004</v>
      </c>
      <c r="J6043" s="31">
        <v>5.3182609999999997</v>
      </c>
      <c r="K6043" s="31">
        <v>-0.16608490000000001</v>
      </c>
      <c r="L6043" s="31">
        <v>-0.41278959999999998</v>
      </c>
      <c r="M6043" s="31">
        <v>-0.26703440000000001</v>
      </c>
      <c r="N6043" s="31">
        <v>-0.16608490000000001</v>
      </c>
      <c r="O6043" s="31">
        <v>-6.5135399999999996E-2</v>
      </c>
      <c r="P6043" s="31">
        <v>8.0619700000000002E-2</v>
      </c>
      <c r="Q6043" s="31">
        <v>43.479059999999997</v>
      </c>
      <c r="R6043">
        <v>0.1925047</v>
      </c>
      <c r="S6043" t="s">
        <v>20810</v>
      </c>
      <c r="T6043">
        <v>1</v>
      </c>
    </row>
    <row r="6044" spans="1:20" x14ac:dyDescent="0.25">
      <c r="A6044" s="31" t="s">
        <v>9952</v>
      </c>
      <c r="B6044" s="31" t="s">
        <v>67</v>
      </c>
      <c r="C6044" s="31" t="s">
        <v>5</v>
      </c>
      <c r="D6044" s="31" t="s">
        <v>12</v>
      </c>
      <c r="E6044" s="31" t="s">
        <v>25</v>
      </c>
      <c r="F6044" s="31" t="s">
        <v>52</v>
      </c>
      <c r="G6044" s="31">
        <v>19</v>
      </c>
      <c r="H6044" s="31">
        <v>2478</v>
      </c>
      <c r="I6044" s="31">
        <v>5.5391139999999996</v>
      </c>
      <c r="J6044" s="31">
        <v>5.4824859999999997</v>
      </c>
      <c r="K6044" s="31">
        <v>-5.6627799999999999E-2</v>
      </c>
      <c r="L6044" s="31">
        <v>-0.31299080000000001</v>
      </c>
      <c r="M6044" s="31">
        <v>-0.16152939999999999</v>
      </c>
      <c r="N6044" s="31">
        <v>-5.6627799999999999E-2</v>
      </c>
      <c r="O6044" s="31">
        <v>4.8273900000000002E-2</v>
      </c>
      <c r="P6044" s="31">
        <v>0.1997352</v>
      </c>
      <c r="Q6044" s="31">
        <v>41.033200000000001</v>
      </c>
      <c r="R6044">
        <v>0.2000411</v>
      </c>
      <c r="S6044" t="s">
        <v>20810</v>
      </c>
      <c r="T6044">
        <v>1</v>
      </c>
    </row>
    <row r="6045" spans="1:20" x14ac:dyDescent="0.25">
      <c r="A6045" s="31" t="s">
        <v>9953</v>
      </c>
      <c r="B6045" s="31" t="s">
        <v>67</v>
      </c>
      <c r="C6045" s="31" t="s">
        <v>5</v>
      </c>
      <c r="D6045" s="31" t="s">
        <v>12</v>
      </c>
      <c r="E6045" s="31" t="s">
        <v>25</v>
      </c>
      <c r="F6045" s="31" t="s">
        <v>52</v>
      </c>
      <c r="G6045" s="31">
        <v>20</v>
      </c>
      <c r="H6045" s="31">
        <v>2478</v>
      </c>
      <c r="I6045" s="31">
        <v>5.2222078999999999</v>
      </c>
      <c r="J6045" s="31">
        <v>5.3731220000000004</v>
      </c>
      <c r="K6045" s="31">
        <v>0.15091379999999999</v>
      </c>
      <c r="L6045" s="31">
        <v>-9.5543000000000003E-2</v>
      </c>
      <c r="M6045" s="31">
        <v>5.0065699999999998E-2</v>
      </c>
      <c r="N6045" s="31">
        <v>0.15091379999999999</v>
      </c>
      <c r="O6045" s="31">
        <v>0.25176199999999999</v>
      </c>
      <c r="P6045" s="31">
        <v>0.39737070000000002</v>
      </c>
      <c r="Q6045" s="31">
        <v>39.533709999999999</v>
      </c>
      <c r="R6045">
        <v>0.19231129999999999</v>
      </c>
      <c r="S6045" t="s">
        <v>20810</v>
      </c>
      <c r="T6045">
        <v>1</v>
      </c>
    </row>
    <row r="6046" spans="1:20" x14ac:dyDescent="0.25">
      <c r="A6046" s="31" t="s">
        <v>9954</v>
      </c>
      <c r="B6046" s="31" t="s">
        <v>67</v>
      </c>
      <c r="C6046" s="31" t="s">
        <v>5</v>
      </c>
      <c r="D6046" s="31" t="s">
        <v>12</v>
      </c>
      <c r="E6046" s="31" t="s">
        <v>25</v>
      </c>
      <c r="F6046" s="31" t="s">
        <v>52</v>
      </c>
      <c r="G6046" s="31">
        <v>21</v>
      </c>
      <c r="H6046" s="31">
        <v>2478</v>
      </c>
      <c r="I6046" s="31">
        <v>4.7053077999999999</v>
      </c>
      <c r="J6046" s="31">
        <v>4.8742830000000001</v>
      </c>
      <c r="K6046" s="31">
        <v>0.1689755</v>
      </c>
      <c r="L6046" s="31">
        <v>-6.3408199999999998E-2</v>
      </c>
      <c r="M6046" s="31">
        <v>7.3885999999999993E-2</v>
      </c>
      <c r="N6046" s="31">
        <v>0.1689755</v>
      </c>
      <c r="O6046" s="31">
        <v>0.2640651</v>
      </c>
      <c r="P6046" s="31">
        <v>0.40135929999999997</v>
      </c>
      <c r="Q6046" s="31">
        <v>38.589379999999998</v>
      </c>
      <c r="R6046">
        <v>0.18132999999999999</v>
      </c>
      <c r="S6046" t="s">
        <v>20810</v>
      </c>
      <c r="T6046">
        <v>1</v>
      </c>
    </row>
    <row r="6047" spans="1:20" x14ac:dyDescent="0.25">
      <c r="A6047" s="31" t="s">
        <v>9955</v>
      </c>
      <c r="B6047" s="31" t="s">
        <v>67</v>
      </c>
      <c r="C6047" s="31" t="s">
        <v>5</v>
      </c>
      <c r="D6047" s="31" t="s">
        <v>12</v>
      </c>
      <c r="E6047" s="31" t="s">
        <v>25</v>
      </c>
      <c r="F6047" s="31" t="s">
        <v>52</v>
      </c>
      <c r="G6047" s="31">
        <v>22</v>
      </c>
      <c r="H6047" s="31">
        <v>2478</v>
      </c>
      <c r="I6047" s="31">
        <v>4.1106514000000001</v>
      </c>
      <c r="J6047" s="31">
        <v>4.0003140000000004</v>
      </c>
      <c r="K6047" s="31">
        <v>-0.11033709999999999</v>
      </c>
      <c r="L6047" s="31">
        <v>-0.33164149999999998</v>
      </c>
      <c r="M6047" s="31">
        <v>-0.20089309999999999</v>
      </c>
      <c r="N6047" s="31">
        <v>-0.11033709999999999</v>
      </c>
      <c r="O6047" s="31">
        <v>-1.9781199999999999E-2</v>
      </c>
      <c r="P6047" s="31">
        <v>0.1109672</v>
      </c>
      <c r="Q6047" s="31">
        <v>37.258429999999997</v>
      </c>
      <c r="R6047">
        <v>0.1726847</v>
      </c>
      <c r="S6047" t="s">
        <v>20810</v>
      </c>
      <c r="T6047">
        <v>1</v>
      </c>
    </row>
    <row r="6048" spans="1:20" x14ac:dyDescent="0.25">
      <c r="A6048" s="31" t="s">
        <v>9956</v>
      </c>
      <c r="B6048" s="31" t="s">
        <v>67</v>
      </c>
      <c r="C6048" s="31" t="s">
        <v>5</v>
      </c>
      <c r="D6048" s="31" t="s">
        <v>12</v>
      </c>
      <c r="E6048" s="31" t="s">
        <v>25</v>
      </c>
      <c r="F6048" s="31" t="s">
        <v>52</v>
      </c>
      <c r="G6048" s="31">
        <v>23</v>
      </c>
      <c r="H6048" s="31">
        <v>2478</v>
      </c>
      <c r="I6048" s="31">
        <v>3.1781092000000002</v>
      </c>
      <c r="J6048" s="31">
        <v>3.3514780000000002</v>
      </c>
      <c r="K6048" s="31">
        <v>0.17336889999999999</v>
      </c>
      <c r="L6048" s="31">
        <v>-2.1635600000000001E-2</v>
      </c>
      <c r="M6048" s="31">
        <v>9.3574599999999994E-2</v>
      </c>
      <c r="N6048" s="31">
        <v>0.17336889999999999</v>
      </c>
      <c r="O6048" s="31">
        <v>0.25316319999999998</v>
      </c>
      <c r="P6048" s="31">
        <v>0.36837350000000002</v>
      </c>
      <c r="Q6048" s="31">
        <v>37.041370000000001</v>
      </c>
      <c r="R6048">
        <v>0.15216289999999999</v>
      </c>
      <c r="S6048" t="s">
        <v>20810</v>
      </c>
      <c r="T6048">
        <v>1</v>
      </c>
    </row>
    <row r="6049" spans="1:20" x14ac:dyDescent="0.25">
      <c r="A6049" s="31" t="s">
        <v>9957</v>
      </c>
      <c r="B6049" s="31" t="s">
        <v>67</v>
      </c>
      <c r="C6049" s="31" t="s">
        <v>5</v>
      </c>
      <c r="D6049" s="31" t="s">
        <v>12</v>
      </c>
      <c r="E6049" s="31" t="s">
        <v>25</v>
      </c>
      <c r="F6049" s="31" t="s">
        <v>52</v>
      </c>
      <c r="G6049" s="31">
        <v>24</v>
      </c>
      <c r="H6049" s="31">
        <v>2478</v>
      </c>
      <c r="I6049" s="31">
        <v>2.8142206999999999</v>
      </c>
      <c r="J6049" s="31">
        <v>2.965182</v>
      </c>
      <c r="K6049" s="31">
        <v>0.1509616</v>
      </c>
      <c r="L6049" s="31">
        <v>-2.6799E-2</v>
      </c>
      <c r="M6049" s="31">
        <v>7.8223399999999998E-2</v>
      </c>
      <c r="N6049" s="31">
        <v>0.1509616</v>
      </c>
      <c r="O6049" s="31">
        <v>0.2236998</v>
      </c>
      <c r="P6049" s="31">
        <v>0.32872220000000002</v>
      </c>
      <c r="Q6049" s="31">
        <v>36.318689999999997</v>
      </c>
      <c r="R6049">
        <v>0.13870730000000001</v>
      </c>
      <c r="S6049" t="s">
        <v>20810</v>
      </c>
      <c r="T6049">
        <v>1</v>
      </c>
    </row>
    <row r="6050" spans="1:20" x14ac:dyDescent="0.25">
      <c r="A6050" s="31" t="s">
        <v>5350</v>
      </c>
      <c r="B6050" s="31" t="s">
        <v>67</v>
      </c>
      <c r="C6050" s="31" t="s">
        <v>5</v>
      </c>
      <c r="D6050" s="31" t="s">
        <v>7</v>
      </c>
      <c r="E6050" s="31" t="s">
        <v>14</v>
      </c>
      <c r="F6050" s="31" t="s">
        <v>6</v>
      </c>
      <c r="G6050" s="31">
        <v>1</v>
      </c>
      <c r="H6050" s="31">
        <v>54701</v>
      </c>
      <c r="I6050" s="31">
        <v>47.865682</v>
      </c>
      <c r="J6050" s="31">
        <v>50.678229999999999</v>
      </c>
      <c r="K6050" s="31">
        <v>2.8125439999999999</v>
      </c>
      <c r="L6050" s="31">
        <v>2.1009139999999999</v>
      </c>
      <c r="M6050" s="31">
        <v>2.5213510000000001</v>
      </c>
      <c r="N6050" s="31">
        <v>2.8125439999999999</v>
      </c>
      <c r="O6050" s="31">
        <v>3.1037379999999999</v>
      </c>
      <c r="P6050" s="31">
        <v>3.5241750000000001</v>
      </c>
      <c r="Q6050" s="31">
        <v>40.948180000000001</v>
      </c>
      <c r="R6050">
        <v>0.55528840000000002</v>
      </c>
      <c r="S6050" t="s">
        <v>20810</v>
      </c>
      <c r="T6050">
        <v>1</v>
      </c>
    </row>
    <row r="6051" spans="1:20" x14ac:dyDescent="0.25">
      <c r="A6051" s="31" t="s">
        <v>5351</v>
      </c>
      <c r="B6051" s="31" t="s">
        <v>67</v>
      </c>
      <c r="C6051" s="31" t="s">
        <v>5</v>
      </c>
      <c r="D6051" s="31" t="s">
        <v>7</v>
      </c>
      <c r="E6051" s="31" t="s">
        <v>14</v>
      </c>
      <c r="F6051" s="31" t="s">
        <v>6</v>
      </c>
      <c r="G6051" s="31">
        <v>2</v>
      </c>
      <c r="H6051" s="31">
        <v>54701</v>
      </c>
      <c r="I6051" s="31">
        <v>47.416333000000002</v>
      </c>
      <c r="J6051" s="31">
        <v>48.95138</v>
      </c>
      <c r="K6051" s="31">
        <v>1.535045</v>
      </c>
      <c r="L6051" s="31">
        <v>0.80432479999999995</v>
      </c>
      <c r="M6051" s="31">
        <v>1.23604</v>
      </c>
      <c r="N6051" s="31">
        <v>1.535045</v>
      </c>
      <c r="O6051" s="31">
        <v>1.83405</v>
      </c>
      <c r="P6051" s="31">
        <v>2.265765</v>
      </c>
      <c r="Q6051" s="31">
        <v>40.31353</v>
      </c>
      <c r="R6051">
        <v>0.57018389999999997</v>
      </c>
      <c r="S6051" t="s">
        <v>20810</v>
      </c>
      <c r="T6051">
        <v>1</v>
      </c>
    </row>
    <row r="6052" spans="1:20" x14ac:dyDescent="0.25">
      <c r="A6052" s="31" t="s">
        <v>5352</v>
      </c>
      <c r="B6052" s="31" t="s">
        <v>67</v>
      </c>
      <c r="C6052" s="31" t="s">
        <v>5</v>
      </c>
      <c r="D6052" s="31" t="s">
        <v>7</v>
      </c>
      <c r="E6052" s="31" t="s">
        <v>14</v>
      </c>
      <c r="F6052" s="31" t="s">
        <v>6</v>
      </c>
      <c r="G6052" s="31">
        <v>3</v>
      </c>
      <c r="H6052" s="31">
        <v>54701</v>
      </c>
      <c r="I6052" s="31">
        <v>48.584707999999999</v>
      </c>
      <c r="J6052" s="31">
        <v>48.907209999999999</v>
      </c>
      <c r="K6052" s="31">
        <v>0.32250319999999999</v>
      </c>
      <c r="L6052" s="31">
        <v>-0.42311209999999999</v>
      </c>
      <c r="M6052" s="31">
        <v>1.7403499999999999E-2</v>
      </c>
      <c r="N6052" s="31">
        <v>0.32250319999999999</v>
      </c>
      <c r="O6052" s="31">
        <v>0.62760289999999996</v>
      </c>
      <c r="P6052" s="31">
        <v>1.068119</v>
      </c>
      <c r="Q6052" s="31">
        <v>39.691009999999999</v>
      </c>
      <c r="R6052">
        <v>0.58180670000000001</v>
      </c>
      <c r="S6052" t="s">
        <v>20810</v>
      </c>
      <c r="T6052">
        <v>1</v>
      </c>
    </row>
    <row r="6053" spans="1:20" x14ac:dyDescent="0.25">
      <c r="A6053" s="31" t="s">
        <v>5353</v>
      </c>
      <c r="B6053" s="31" t="s">
        <v>67</v>
      </c>
      <c r="C6053" s="31" t="s">
        <v>5</v>
      </c>
      <c r="D6053" s="31" t="s">
        <v>7</v>
      </c>
      <c r="E6053" s="31" t="s">
        <v>14</v>
      </c>
      <c r="F6053" s="31" t="s">
        <v>6</v>
      </c>
      <c r="G6053" s="31">
        <v>4</v>
      </c>
      <c r="H6053" s="31">
        <v>54701</v>
      </c>
      <c r="I6053" s="31">
        <v>52.562184999999999</v>
      </c>
      <c r="J6053" s="31">
        <v>51.347540000000002</v>
      </c>
      <c r="K6053" s="31">
        <v>-1.2146429999999999</v>
      </c>
      <c r="L6053" s="31">
        <v>-2.010586</v>
      </c>
      <c r="M6053" s="31">
        <v>-1.5403359999999999</v>
      </c>
      <c r="N6053" s="31">
        <v>-1.2146429999999999</v>
      </c>
      <c r="O6053" s="31">
        <v>-0.88895000000000002</v>
      </c>
      <c r="P6053" s="31">
        <v>-0.41870069999999998</v>
      </c>
      <c r="Q6053" s="31">
        <v>39.186349999999997</v>
      </c>
      <c r="R6053">
        <v>0.62107730000000005</v>
      </c>
      <c r="S6053" t="s">
        <v>20810</v>
      </c>
      <c r="T6053">
        <v>1</v>
      </c>
    </row>
    <row r="6054" spans="1:20" x14ac:dyDescent="0.25">
      <c r="A6054" s="31" t="s">
        <v>5354</v>
      </c>
      <c r="B6054" s="31" t="s">
        <v>67</v>
      </c>
      <c r="C6054" s="31" t="s">
        <v>5</v>
      </c>
      <c r="D6054" s="31" t="s">
        <v>7</v>
      </c>
      <c r="E6054" s="31" t="s">
        <v>14</v>
      </c>
      <c r="F6054" s="31" t="s">
        <v>6</v>
      </c>
      <c r="G6054" s="31">
        <v>5</v>
      </c>
      <c r="H6054" s="31">
        <v>54701</v>
      </c>
      <c r="I6054" s="31">
        <v>62.009202000000002</v>
      </c>
      <c r="J6054" s="31">
        <v>58.232590000000002</v>
      </c>
      <c r="K6054" s="31">
        <v>-3.7766090000000001</v>
      </c>
      <c r="L6054" s="31">
        <v>-4.6590199999999999</v>
      </c>
      <c r="M6054" s="31">
        <v>-4.1376840000000001</v>
      </c>
      <c r="N6054" s="31">
        <v>-3.7766090000000001</v>
      </c>
      <c r="O6054" s="31">
        <v>-3.4155329999999999</v>
      </c>
      <c r="P6054" s="31">
        <v>-2.8941970000000001</v>
      </c>
      <c r="Q6054" s="31">
        <v>38.79139</v>
      </c>
      <c r="R6054">
        <v>0.68854950000000004</v>
      </c>
      <c r="S6054" t="s">
        <v>20810</v>
      </c>
      <c r="T6054">
        <v>1</v>
      </c>
    </row>
    <row r="6055" spans="1:20" x14ac:dyDescent="0.25">
      <c r="A6055" s="31" t="s">
        <v>5355</v>
      </c>
      <c r="B6055" s="31" t="s">
        <v>67</v>
      </c>
      <c r="C6055" s="31" t="s">
        <v>5</v>
      </c>
      <c r="D6055" s="31" t="s">
        <v>7</v>
      </c>
      <c r="E6055" s="31" t="s">
        <v>14</v>
      </c>
      <c r="F6055" s="31" t="s">
        <v>6</v>
      </c>
      <c r="G6055" s="31">
        <v>6</v>
      </c>
      <c r="H6055" s="31">
        <v>54701</v>
      </c>
      <c r="I6055" s="31">
        <v>77.261990999999995</v>
      </c>
      <c r="J6055" s="31">
        <v>70.773899999999998</v>
      </c>
      <c r="K6055" s="31">
        <v>-6.4880950000000004</v>
      </c>
      <c r="L6055" s="31">
        <v>-7.5312039999999998</v>
      </c>
      <c r="M6055" s="31">
        <v>-6.9149269999999996</v>
      </c>
      <c r="N6055" s="31">
        <v>-6.4880950000000004</v>
      </c>
      <c r="O6055" s="31">
        <v>-6.0612640000000004</v>
      </c>
      <c r="P6055" s="31">
        <v>-5.4449860000000001</v>
      </c>
      <c r="Q6055" s="31">
        <v>38.55612</v>
      </c>
      <c r="R6055">
        <v>0.81394230000000001</v>
      </c>
      <c r="S6055" t="s">
        <v>20810</v>
      </c>
      <c r="T6055">
        <v>1</v>
      </c>
    </row>
    <row r="6056" spans="1:20" x14ac:dyDescent="0.25">
      <c r="A6056" s="31" t="s">
        <v>5356</v>
      </c>
      <c r="B6056" s="31" t="s">
        <v>67</v>
      </c>
      <c r="C6056" s="31" t="s">
        <v>5</v>
      </c>
      <c r="D6056" s="31" t="s">
        <v>7</v>
      </c>
      <c r="E6056" s="31" t="s">
        <v>14</v>
      </c>
      <c r="F6056" s="31" t="s">
        <v>6</v>
      </c>
      <c r="G6056" s="31">
        <v>7</v>
      </c>
      <c r="H6056" s="31">
        <v>54701</v>
      </c>
      <c r="I6056" s="31">
        <v>87.837245999999993</v>
      </c>
      <c r="J6056" s="31">
        <v>78.383520000000004</v>
      </c>
      <c r="K6056" s="31">
        <v>-9.4537239999999994</v>
      </c>
      <c r="L6056" s="31">
        <v>-10.59843</v>
      </c>
      <c r="M6056" s="31">
        <v>-9.9221299999999992</v>
      </c>
      <c r="N6056" s="31">
        <v>-9.4537239999999994</v>
      </c>
      <c r="O6056" s="31">
        <v>-8.9853179999999995</v>
      </c>
      <c r="P6056" s="31">
        <v>-8.3090150000000005</v>
      </c>
      <c r="Q6056" s="31">
        <v>38.408459999999998</v>
      </c>
      <c r="R6056">
        <v>0.89322100000000004</v>
      </c>
      <c r="S6056" t="s">
        <v>20810</v>
      </c>
      <c r="T6056">
        <v>1</v>
      </c>
    </row>
    <row r="6057" spans="1:20" x14ac:dyDescent="0.25">
      <c r="A6057" s="31" t="s">
        <v>5357</v>
      </c>
      <c r="B6057" s="31" t="s">
        <v>67</v>
      </c>
      <c r="C6057" s="31" t="s">
        <v>5</v>
      </c>
      <c r="D6057" s="31" t="s">
        <v>7</v>
      </c>
      <c r="E6057" s="31" t="s">
        <v>14</v>
      </c>
      <c r="F6057" s="31" t="s">
        <v>6</v>
      </c>
      <c r="G6057" s="31">
        <v>8</v>
      </c>
      <c r="H6057" s="31">
        <v>54701</v>
      </c>
      <c r="I6057" s="31">
        <v>87.439206999999996</v>
      </c>
      <c r="J6057" s="31">
        <v>74.163989999999998</v>
      </c>
      <c r="K6057" s="31">
        <v>-13.27521</v>
      </c>
      <c r="L6057" s="31">
        <v>-14.385059999999999</v>
      </c>
      <c r="M6057" s="31">
        <v>-13.72935</v>
      </c>
      <c r="N6057" s="31">
        <v>-13.27521</v>
      </c>
      <c r="O6057" s="31">
        <v>-12.821070000000001</v>
      </c>
      <c r="P6057" s="31">
        <v>-12.165369999999999</v>
      </c>
      <c r="Q6057" s="31">
        <v>38.618679999999998</v>
      </c>
      <c r="R6057">
        <v>0.86601479999999997</v>
      </c>
      <c r="S6057" t="s">
        <v>20810</v>
      </c>
      <c r="T6057">
        <v>1</v>
      </c>
    </row>
    <row r="6058" spans="1:20" x14ac:dyDescent="0.25">
      <c r="A6058" s="31" t="s">
        <v>5358</v>
      </c>
      <c r="B6058" s="31" t="s">
        <v>67</v>
      </c>
      <c r="C6058" s="31" t="s">
        <v>5</v>
      </c>
      <c r="D6058" s="31" t="s">
        <v>7</v>
      </c>
      <c r="E6058" s="31" t="s">
        <v>14</v>
      </c>
      <c r="F6058" s="31" t="s">
        <v>6</v>
      </c>
      <c r="G6058" s="31">
        <v>9</v>
      </c>
      <c r="H6058" s="31">
        <v>54701</v>
      </c>
      <c r="I6058" s="31">
        <v>83.217476000000005</v>
      </c>
      <c r="J6058" s="31">
        <v>71.383380000000002</v>
      </c>
      <c r="K6058" s="31">
        <v>-11.83409</v>
      </c>
      <c r="L6058" s="31">
        <v>-12.85637</v>
      </c>
      <c r="M6058" s="31">
        <v>-12.2524</v>
      </c>
      <c r="N6058" s="31">
        <v>-11.83409</v>
      </c>
      <c r="O6058" s="31">
        <v>-11.41578</v>
      </c>
      <c r="P6058" s="31">
        <v>-10.811809999999999</v>
      </c>
      <c r="Q6058" s="31">
        <v>41.474310000000003</v>
      </c>
      <c r="R6058">
        <v>0.79768910000000004</v>
      </c>
      <c r="S6058" t="s">
        <v>20810</v>
      </c>
      <c r="T6058">
        <v>1</v>
      </c>
    </row>
    <row r="6059" spans="1:20" x14ac:dyDescent="0.25">
      <c r="A6059" s="31" t="s">
        <v>5359</v>
      </c>
      <c r="B6059" s="31" t="s">
        <v>67</v>
      </c>
      <c r="C6059" s="31" t="s">
        <v>5</v>
      </c>
      <c r="D6059" s="31" t="s">
        <v>7</v>
      </c>
      <c r="E6059" s="31" t="s">
        <v>14</v>
      </c>
      <c r="F6059" s="31" t="s">
        <v>6</v>
      </c>
      <c r="G6059" s="31">
        <v>10</v>
      </c>
      <c r="H6059" s="31">
        <v>54701</v>
      </c>
      <c r="I6059" s="31">
        <v>76.911057999999997</v>
      </c>
      <c r="J6059" s="31">
        <v>68.632779999999997</v>
      </c>
      <c r="K6059" s="31">
        <v>-8.278276</v>
      </c>
      <c r="L6059" s="31">
        <v>-9.2103079999999995</v>
      </c>
      <c r="M6059" s="31">
        <v>-8.6596569999999993</v>
      </c>
      <c r="N6059" s="31">
        <v>-8.278276</v>
      </c>
      <c r="O6059" s="31">
        <v>-7.8968959999999999</v>
      </c>
      <c r="P6059" s="31">
        <v>-7.3462449999999997</v>
      </c>
      <c r="Q6059" s="31">
        <v>45.897739999999999</v>
      </c>
      <c r="R6059">
        <v>0.72726829999999998</v>
      </c>
      <c r="S6059" t="s">
        <v>20810</v>
      </c>
      <c r="T6059">
        <v>1</v>
      </c>
    </row>
    <row r="6060" spans="1:20" x14ac:dyDescent="0.25">
      <c r="A6060" s="31" t="s">
        <v>5360</v>
      </c>
      <c r="B6060" s="31" t="s">
        <v>67</v>
      </c>
      <c r="C6060" s="31" t="s">
        <v>5</v>
      </c>
      <c r="D6060" s="31" t="s">
        <v>7</v>
      </c>
      <c r="E6060" s="31" t="s">
        <v>14</v>
      </c>
      <c r="F6060" s="31" t="s">
        <v>6</v>
      </c>
      <c r="G6060" s="31">
        <v>11</v>
      </c>
      <c r="H6060" s="31">
        <v>54701</v>
      </c>
      <c r="I6060" s="31">
        <v>69.363816999999997</v>
      </c>
      <c r="J6060" s="31">
        <v>66.351619999999997</v>
      </c>
      <c r="K6060" s="31">
        <v>-3.0122010000000001</v>
      </c>
      <c r="L6060" s="31">
        <v>-3.8508619999999998</v>
      </c>
      <c r="M6060" s="31">
        <v>-3.3553739999999999</v>
      </c>
      <c r="N6060" s="31">
        <v>-3.0122010000000001</v>
      </c>
      <c r="O6060" s="31">
        <v>-2.669028</v>
      </c>
      <c r="P6060" s="31">
        <v>-2.17354</v>
      </c>
      <c r="Q6060" s="31">
        <v>49.657670000000003</v>
      </c>
      <c r="R6060">
        <v>0.65441070000000001</v>
      </c>
      <c r="S6060" t="s">
        <v>20810</v>
      </c>
      <c r="T6060">
        <v>1</v>
      </c>
    </row>
    <row r="6061" spans="1:20" x14ac:dyDescent="0.25">
      <c r="A6061" s="31" t="s">
        <v>5361</v>
      </c>
      <c r="B6061" s="31" t="s">
        <v>67</v>
      </c>
      <c r="C6061" s="31" t="s">
        <v>5</v>
      </c>
      <c r="D6061" s="31" t="s">
        <v>7</v>
      </c>
      <c r="E6061" s="31" t="s">
        <v>14</v>
      </c>
      <c r="F6061" s="31" t="s">
        <v>6</v>
      </c>
      <c r="G6061" s="31">
        <v>12</v>
      </c>
      <c r="H6061" s="31">
        <v>54701</v>
      </c>
      <c r="I6061" s="31">
        <v>60.527638000000003</v>
      </c>
      <c r="J6061" s="31">
        <v>64.391930000000002</v>
      </c>
      <c r="K6061" s="31">
        <v>3.8642919999999998</v>
      </c>
      <c r="L6061" s="31">
        <v>3.1204429999999999</v>
      </c>
      <c r="M6061" s="31">
        <v>3.5599150000000002</v>
      </c>
      <c r="N6061" s="31">
        <v>3.8642919999999998</v>
      </c>
      <c r="O6061" s="31">
        <v>4.1686690000000004</v>
      </c>
      <c r="P6061" s="31">
        <v>4.6081399999999997</v>
      </c>
      <c r="Q6061" s="31">
        <v>52.479419999999998</v>
      </c>
      <c r="R6061">
        <v>0.58042850000000001</v>
      </c>
      <c r="S6061" t="s">
        <v>20810</v>
      </c>
      <c r="T6061">
        <v>1</v>
      </c>
    </row>
    <row r="6062" spans="1:20" x14ac:dyDescent="0.25">
      <c r="A6062" s="31" t="s">
        <v>5362</v>
      </c>
      <c r="B6062" s="31" t="s">
        <v>67</v>
      </c>
      <c r="C6062" s="31" t="s">
        <v>5</v>
      </c>
      <c r="D6062" s="31" t="s">
        <v>7</v>
      </c>
      <c r="E6062" s="31" t="s">
        <v>14</v>
      </c>
      <c r="F6062" s="31" t="s">
        <v>6</v>
      </c>
      <c r="G6062" s="31">
        <v>13</v>
      </c>
      <c r="H6062" s="31">
        <v>54701</v>
      </c>
      <c r="I6062" s="31">
        <v>55.797356999999998</v>
      </c>
      <c r="J6062" s="31">
        <v>62.046469999999999</v>
      </c>
      <c r="K6062" s="31">
        <v>6.249117</v>
      </c>
      <c r="L6062" s="31">
        <v>5.5445970000000004</v>
      </c>
      <c r="M6062" s="31">
        <v>5.9608340000000002</v>
      </c>
      <c r="N6062" s="31">
        <v>6.249117</v>
      </c>
      <c r="O6062" s="31">
        <v>6.537401</v>
      </c>
      <c r="P6062" s="31">
        <v>6.9536379999999998</v>
      </c>
      <c r="Q6062" s="31">
        <v>54.722189999999998</v>
      </c>
      <c r="R6062">
        <v>0.54974000000000001</v>
      </c>
      <c r="S6062" t="s">
        <v>20810</v>
      </c>
      <c r="T6062">
        <v>1</v>
      </c>
    </row>
    <row r="6063" spans="1:20" x14ac:dyDescent="0.25">
      <c r="A6063" s="31" t="s">
        <v>5363</v>
      </c>
      <c r="B6063" s="31" t="s">
        <v>67</v>
      </c>
      <c r="C6063" s="31" t="s">
        <v>5</v>
      </c>
      <c r="D6063" s="31" t="s">
        <v>7</v>
      </c>
      <c r="E6063" s="31" t="s">
        <v>14</v>
      </c>
      <c r="F6063" s="31" t="s">
        <v>6</v>
      </c>
      <c r="G6063" s="31">
        <v>14</v>
      </c>
      <c r="H6063" s="31">
        <v>54701</v>
      </c>
      <c r="I6063" s="31">
        <v>53.754989000000002</v>
      </c>
      <c r="J6063" s="31">
        <v>60.496029999999998</v>
      </c>
      <c r="K6063" s="31">
        <v>6.7410360000000003</v>
      </c>
      <c r="L6063" s="31">
        <v>6.0588550000000003</v>
      </c>
      <c r="M6063" s="31">
        <v>6.4618929999999999</v>
      </c>
      <c r="N6063" s="31">
        <v>6.7410360000000003</v>
      </c>
      <c r="O6063" s="31">
        <v>7.0201789999999997</v>
      </c>
      <c r="P6063" s="31">
        <v>7.4232170000000002</v>
      </c>
      <c r="Q6063" s="31">
        <v>56.279440000000001</v>
      </c>
      <c r="R6063">
        <v>0.53230880000000003</v>
      </c>
      <c r="S6063" t="s">
        <v>20810</v>
      </c>
      <c r="T6063">
        <v>1</v>
      </c>
    </row>
    <row r="6064" spans="1:20" x14ac:dyDescent="0.25">
      <c r="A6064" s="31" t="s">
        <v>5364</v>
      </c>
      <c r="B6064" s="31" t="s">
        <v>67</v>
      </c>
      <c r="C6064" s="31" t="s">
        <v>5</v>
      </c>
      <c r="D6064" s="31" t="s">
        <v>7</v>
      </c>
      <c r="E6064" s="31" t="s">
        <v>14</v>
      </c>
      <c r="F6064" s="31" t="s">
        <v>6</v>
      </c>
      <c r="G6064" s="31">
        <v>15</v>
      </c>
      <c r="H6064" s="31">
        <v>54701</v>
      </c>
      <c r="I6064" s="31">
        <v>54.942129999999999</v>
      </c>
      <c r="J6064" s="31">
        <v>61.861600000000003</v>
      </c>
      <c r="K6064" s="31">
        <v>6.9194659999999999</v>
      </c>
      <c r="L6064" s="31">
        <v>6.254067</v>
      </c>
      <c r="M6064" s="31">
        <v>6.6471900000000002</v>
      </c>
      <c r="N6064" s="31">
        <v>6.9194659999999999</v>
      </c>
      <c r="O6064" s="31">
        <v>7.1917410000000004</v>
      </c>
      <c r="P6064" s="31">
        <v>7.5848639999999996</v>
      </c>
      <c r="Q6064" s="31">
        <v>57.141280000000002</v>
      </c>
      <c r="R6064">
        <v>0.51921309999999998</v>
      </c>
      <c r="S6064" t="s">
        <v>20810</v>
      </c>
      <c r="T6064">
        <v>1</v>
      </c>
    </row>
    <row r="6065" spans="1:20" x14ac:dyDescent="0.25">
      <c r="A6065" s="31" t="s">
        <v>5365</v>
      </c>
      <c r="B6065" s="31" t="s">
        <v>67</v>
      </c>
      <c r="C6065" s="31" t="s">
        <v>5</v>
      </c>
      <c r="D6065" s="31" t="s">
        <v>7</v>
      </c>
      <c r="E6065" s="31" t="s">
        <v>14</v>
      </c>
      <c r="F6065" s="31" t="s">
        <v>6</v>
      </c>
      <c r="G6065" s="31">
        <v>16</v>
      </c>
      <c r="H6065" s="31">
        <v>54701</v>
      </c>
      <c r="I6065" s="31">
        <v>62.322280999999997</v>
      </c>
      <c r="J6065" s="31">
        <v>69.253839999999997</v>
      </c>
      <c r="K6065" s="31">
        <v>6.9315569999999997</v>
      </c>
      <c r="L6065" s="31">
        <v>6.2013210000000001</v>
      </c>
      <c r="M6065" s="31">
        <v>6.6327509999999998</v>
      </c>
      <c r="N6065" s="31">
        <v>6.9315569999999997</v>
      </c>
      <c r="O6065" s="31">
        <v>7.2303639999999998</v>
      </c>
      <c r="P6065" s="31">
        <v>7.6617930000000003</v>
      </c>
      <c r="Q6065" s="31">
        <v>56.913910000000001</v>
      </c>
      <c r="R6065">
        <v>0.56980629999999999</v>
      </c>
      <c r="S6065" t="s">
        <v>20810</v>
      </c>
      <c r="T6065">
        <v>1</v>
      </c>
    </row>
    <row r="6066" spans="1:20" x14ac:dyDescent="0.25">
      <c r="A6066" s="31" t="s">
        <v>5366</v>
      </c>
      <c r="B6066" s="31" t="s">
        <v>67</v>
      </c>
      <c r="C6066" s="31" t="s">
        <v>5</v>
      </c>
      <c r="D6066" s="31" t="s">
        <v>7</v>
      </c>
      <c r="E6066" s="31" t="s">
        <v>14</v>
      </c>
      <c r="F6066" s="31" t="s">
        <v>6</v>
      </c>
      <c r="G6066" s="31">
        <v>17</v>
      </c>
      <c r="H6066" s="31">
        <v>54701</v>
      </c>
      <c r="I6066" s="31">
        <v>82.158069999999995</v>
      </c>
      <c r="J6066" s="31">
        <v>86.600279999999998</v>
      </c>
      <c r="K6066" s="31">
        <v>4.4422110000000004</v>
      </c>
      <c r="L6066" s="31">
        <v>3.5882339999999999</v>
      </c>
      <c r="M6066" s="31">
        <v>4.0927699999999998</v>
      </c>
      <c r="N6066" s="31">
        <v>4.4422110000000004</v>
      </c>
      <c r="O6066" s="31">
        <v>4.7916509999999999</v>
      </c>
      <c r="P6066" s="31">
        <v>5.2961879999999999</v>
      </c>
      <c r="Q6066" s="31">
        <v>54.996420000000001</v>
      </c>
      <c r="R6066">
        <v>0.6663618</v>
      </c>
      <c r="S6066" t="s">
        <v>20810</v>
      </c>
      <c r="T6066">
        <v>1</v>
      </c>
    </row>
    <row r="6067" spans="1:20" x14ac:dyDescent="0.25">
      <c r="A6067" s="31" t="s">
        <v>5367</v>
      </c>
      <c r="B6067" s="31" t="s">
        <v>67</v>
      </c>
      <c r="C6067" s="31" t="s">
        <v>5</v>
      </c>
      <c r="D6067" s="31" t="s">
        <v>7</v>
      </c>
      <c r="E6067" s="31" t="s">
        <v>14</v>
      </c>
      <c r="F6067" s="31" t="s">
        <v>6</v>
      </c>
      <c r="G6067" s="31">
        <v>18</v>
      </c>
      <c r="H6067" s="31">
        <v>54701</v>
      </c>
      <c r="I6067" s="31">
        <v>97.615234000000001</v>
      </c>
      <c r="J6067" s="31">
        <v>97.479979999999998</v>
      </c>
      <c r="K6067" s="31">
        <v>-0.1352534</v>
      </c>
      <c r="L6067" s="31">
        <v>-1.1381619999999999</v>
      </c>
      <c r="M6067" s="31">
        <v>-0.54563550000000005</v>
      </c>
      <c r="N6067" s="31">
        <v>-0.1352534</v>
      </c>
      <c r="O6067" s="31">
        <v>0.2751286</v>
      </c>
      <c r="P6067" s="31">
        <v>0.86765510000000001</v>
      </c>
      <c r="Q6067" s="31">
        <v>51.637619999999998</v>
      </c>
      <c r="R6067">
        <v>0.78257370000000004</v>
      </c>
      <c r="S6067" t="s">
        <v>20810</v>
      </c>
      <c r="T6067">
        <v>1</v>
      </c>
    </row>
    <row r="6068" spans="1:20" x14ac:dyDescent="0.25">
      <c r="A6068" s="31" t="s">
        <v>5368</v>
      </c>
      <c r="B6068" s="31" t="s">
        <v>67</v>
      </c>
      <c r="C6068" s="31" t="s">
        <v>5</v>
      </c>
      <c r="D6068" s="31" t="s">
        <v>7</v>
      </c>
      <c r="E6068" s="31" t="s">
        <v>14</v>
      </c>
      <c r="F6068" s="31" t="s">
        <v>6</v>
      </c>
      <c r="G6068" s="31">
        <v>19</v>
      </c>
      <c r="H6068" s="31">
        <v>54701</v>
      </c>
      <c r="I6068" s="31">
        <v>96.387055000000004</v>
      </c>
      <c r="J6068" s="31">
        <v>97.39564</v>
      </c>
      <c r="K6068" s="31">
        <v>1.0085820000000001</v>
      </c>
      <c r="L6068" s="31">
        <v>1.1010600000000001E-2</v>
      </c>
      <c r="M6068" s="31">
        <v>0.60038409999999998</v>
      </c>
      <c r="N6068" s="31">
        <v>1.0085820000000001</v>
      </c>
      <c r="O6068" s="31">
        <v>1.4167810000000001</v>
      </c>
      <c r="P6068" s="31">
        <v>2.006154</v>
      </c>
      <c r="Q6068" s="31">
        <v>49.047669999999997</v>
      </c>
      <c r="R6068">
        <v>0.77840949999999998</v>
      </c>
      <c r="S6068" t="s">
        <v>20810</v>
      </c>
      <c r="T6068">
        <v>1</v>
      </c>
    </row>
    <row r="6069" spans="1:20" x14ac:dyDescent="0.25">
      <c r="A6069" s="31" t="s">
        <v>5369</v>
      </c>
      <c r="B6069" s="31" t="s">
        <v>67</v>
      </c>
      <c r="C6069" s="31" t="s">
        <v>5</v>
      </c>
      <c r="D6069" s="31" t="s">
        <v>7</v>
      </c>
      <c r="E6069" s="31" t="s">
        <v>14</v>
      </c>
      <c r="F6069" s="31" t="s">
        <v>6</v>
      </c>
      <c r="G6069" s="31">
        <v>20</v>
      </c>
      <c r="H6069" s="31">
        <v>54701</v>
      </c>
      <c r="I6069" s="31">
        <v>91.360043000000005</v>
      </c>
      <c r="J6069" s="31">
        <v>93.992159999999998</v>
      </c>
      <c r="K6069" s="31">
        <v>2.6321219999999999</v>
      </c>
      <c r="L6069" s="31">
        <v>1.6708540000000001</v>
      </c>
      <c r="M6069" s="31">
        <v>2.2387790000000001</v>
      </c>
      <c r="N6069" s="31">
        <v>2.6321219999999999</v>
      </c>
      <c r="O6069" s="31">
        <v>3.0254650000000001</v>
      </c>
      <c r="P6069" s="31">
        <v>3.5933899999999999</v>
      </c>
      <c r="Q6069" s="31">
        <v>47.201329999999999</v>
      </c>
      <c r="R6069">
        <v>0.75008149999999996</v>
      </c>
      <c r="S6069" t="s">
        <v>20810</v>
      </c>
      <c r="T6069">
        <v>1</v>
      </c>
    </row>
    <row r="6070" spans="1:20" x14ac:dyDescent="0.25">
      <c r="A6070" s="31" t="s">
        <v>5370</v>
      </c>
      <c r="B6070" s="31" t="s">
        <v>67</v>
      </c>
      <c r="C6070" s="31" t="s">
        <v>5</v>
      </c>
      <c r="D6070" s="31" t="s">
        <v>7</v>
      </c>
      <c r="E6070" s="31" t="s">
        <v>14</v>
      </c>
      <c r="F6070" s="31" t="s">
        <v>6</v>
      </c>
      <c r="G6070" s="31">
        <v>21</v>
      </c>
      <c r="H6070" s="31">
        <v>54701</v>
      </c>
      <c r="I6070" s="31">
        <v>82.937044999999998</v>
      </c>
      <c r="J6070" s="31">
        <v>85.97784</v>
      </c>
      <c r="K6070" s="31">
        <v>3.0407920000000002</v>
      </c>
      <c r="L6070" s="31">
        <v>2.120066</v>
      </c>
      <c r="M6070" s="31">
        <v>2.6640380000000001</v>
      </c>
      <c r="N6070" s="31">
        <v>3.0407920000000002</v>
      </c>
      <c r="O6070" s="31">
        <v>3.4175460000000002</v>
      </c>
      <c r="P6070" s="31">
        <v>3.9615179999999999</v>
      </c>
      <c r="Q6070" s="31">
        <v>45.721409999999999</v>
      </c>
      <c r="R6070">
        <v>0.71844629999999998</v>
      </c>
      <c r="S6070" t="s">
        <v>20810</v>
      </c>
      <c r="T6070">
        <v>1</v>
      </c>
    </row>
    <row r="6071" spans="1:20" x14ac:dyDescent="0.25">
      <c r="A6071" s="31" t="s">
        <v>5371</v>
      </c>
      <c r="B6071" s="31" t="s">
        <v>67</v>
      </c>
      <c r="C6071" s="31" t="s">
        <v>5</v>
      </c>
      <c r="D6071" s="31" t="s">
        <v>7</v>
      </c>
      <c r="E6071" s="31" t="s">
        <v>14</v>
      </c>
      <c r="F6071" s="31" t="s">
        <v>6</v>
      </c>
      <c r="G6071" s="31">
        <v>22</v>
      </c>
      <c r="H6071" s="31">
        <v>54701</v>
      </c>
      <c r="I6071" s="31">
        <v>69.974321000000003</v>
      </c>
      <c r="J6071" s="31">
        <v>73.640730000000005</v>
      </c>
      <c r="K6071" s="31">
        <v>3.6664110000000001</v>
      </c>
      <c r="L6071" s="31">
        <v>2.8234979999999998</v>
      </c>
      <c r="M6071" s="31">
        <v>3.3214969999999999</v>
      </c>
      <c r="N6071" s="31">
        <v>3.6664110000000001</v>
      </c>
      <c r="O6071" s="31">
        <v>4.0113240000000001</v>
      </c>
      <c r="P6071" s="31">
        <v>4.5093240000000003</v>
      </c>
      <c r="Q6071" s="31">
        <v>44.506599999999999</v>
      </c>
      <c r="R6071">
        <v>0.6577286</v>
      </c>
      <c r="S6071" t="s">
        <v>20810</v>
      </c>
      <c r="T6071">
        <v>1</v>
      </c>
    </row>
    <row r="6072" spans="1:20" x14ac:dyDescent="0.25">
      <c r="A6072" s="31" t="s">
        <v>5372</v>
      </c>
      <c r="B6072" s="31" t="s">
        <v>67</v>
      </c>
      <c r="C6072" s="31" t="s">
        <v>5</v>
      </c>
      <c r="D6072" s="31" t="s">
        <v>7</v>
      </c>
      <c r="E6072" s="31" t="s">
        <v>14</v>
      </c>
      <c r="F6072" s="31" t="s">
        <v>6</v>
      </c>
      <c r="G6072" s="31">
        <v>23</v>
      </c>
      <c r="H6072" s="31">
        <v>54701</v>
      </c>
      <c r="I6072" s="31">
        <v>57.728445000000001</v>
      </c>
      <c r="J6072" s="31">
        <v>61.519010000000002</v>
      </c>
      <c r="K6072" s="31">
        <v>3.7905639999999998</v>
      </c>
      <c r="L6072" s="31">
        <v>3.009398</v>
      </c>
      <c r="M6072" s="31">
        <v>3.470917</v>
      </c>
      <c r="N6072" s="31">
        <v>3.7905639999999998</v>
      </c>
      <c r="O6072" s="31">
        <v>4.1102100000000004</v>
      </c>
      <c r="P6072" s="31">
        <v>4.5717290000000004</v>
      </c>
      <c r="Q6072" s="31">
        <v>43.41066</v>
      </c>
      <c r="R6072">
        <v>0.6095467</v>
      </c>
      <c r="S6072" t="s">
        <v>20810</v>
      </c>
      <c r="T6072">
        <v>1</v>
      </c>
    </row>
    <row r="6073" spans="1:20" x14ac:dyDescent="0.25">
      <c r="A6073" s="31" t="s">
        <v>5373</v>
      </c>
      <c r="B6073" s="31" t="s">
        <v>67</v>
      </c>
      <c r="C6073" s="31" t="s">
        <v>5</v>
      </c>
      <c r="D6073" s="31" t="s">
        <v>7</v>
      </c>
      <c r="E6073" s="31" t="s">
        <v>14</v>
      </c>
      <c r="F6073" s="31" t="s">
        <v>6</v>
      </c>
      <c r="G6073" s="31">
        <v>24</v>
      </c>
      <c r="H6073" s="31">
        <v>54701</v>
      </c>
      <c r="I6073" s="31">
        <v>51.056238999999998</v>
      </c>
      <c r="J6073" s="31">
        <v>54.56812</v>
      </c>
      <c r="K6073" s="31">
        <v>3.5118839999999998</v>
      </c>
      <c r="L6073" s="31">
        <v>2.7757809999999998</v>
      </c>
      <c r="M6073" s="31">
        <v>3.2106759999999999</v>
      </c>
      <c r="N6073" s="31">
        <v>3.5118839999999998</v>
      </c>
      <c r="O6073" s="31">
        <v>3.8130920000000001</v>
      </c>
      <c r="P6073" s="31">
        <v>4.2479870000000002</v>
      </c>
      <c r="Q6073" s="31">
        <v>42.440170000000002</v>
      </c>
      <c r="R6073">
        <v>0.57438449999999996</v>
      </c>
      <c r="S6073" t="s">
        <v>20810</v>
      </c>
      <c r="T6073">
        <v>1</v>
      </c>
    </row>
    <row r="6074" spans="1:20" x14ac:dyDescent="0.25">
      <c r="A6074" s="31" t="s">
        <v>5926</v>
      </c>
      <c r="B6074" s="31" t="s">
        <v>67</v>
      </c>
      <c r="C6074" s="31" t="s">
        <v>5</v>
      </c>
      <c r="D6074" s="31" t="s">
        <v>8</v>
      </c>
      <c r="E6074" s="31" t="s">
        <v>14</v>
      </c>
      <c r="F6074" s="31" t="s">
        <v>6</v>
      </c>
      <c r="G6074" s="31">
        <v>1</v>
      </c>
      <c r="H6074" s="31">
        <v>19474</v>
      </c>
      <c r="I6074" s="31">
        <v>15.409204000000001</v>
      </c>
      <c r="J6074" s="31">
        <v>16.19745</v>
      </c>
      <c r="K6074" s="31">
        <v>0.78824830000000001</v>
      </c>
      <c r="L6074" s="31">
        <v>0.49501800000000001</v>
      </c>
      <c r="M6074" s="31">
        <v>0.66826090000000005</v>
      </c>
      <c r="N6074" s="31">
        <v>0.78824830000000001</v>
      </c>
      <c r="O6074" s="31">
        <v>0.90823569999999998</v>
      </c>
      <c r="P6074" s="31">
        <v>1.0814790000000001</v>
      </c>
      <c r="Q6074" s="31">
        <v>43.211979999999997</v>
      </c>
      <c r="R6074">
        <v>0.22880880000000001</v>
      </c>
      <c r="S6074" t="s">
        <v>20810</v>
      </c>
      <c r="T6074">
        <v>1</v>
      </c>
    </row>
    <row r="6075" spans="1:20" x14ac:dyDescent="0.25">
      <c r="A6075" s="31" t="s">
        <v>5927</v>
      </c>
      <c r="B6075" s="31" t="s">
        <v>67</v>
      </c>
      <c r="C6075" s="31" t="s">
        <v>5</v>
      </c>
      <c r="D6075" s="31" t="s">
        <v>8</v>
      </c>
      <c r="E6075" s="31" t="s">
        <v>14</v>
      </c>
      <c r="F6075" s="31" t="s">
        <v>6</v>
      </c>
      <c r="G6075" s="31">
        <v>2</v>
      </c>
      <c r="H6075" s="31">
        <v>19474</v>
      </c>
      <c r="I6075" s="31">
        <v>14.865050999999999</v>
      </c>
      <c r="J6075" s="31">
        <v>15.288650000000001</v>
      </c>
      <c r="K6075" s="31">
        <v>0.42360059999999999</v>
      </c>
      <c r="L6075" s="31">
        <v>0.136293</v>
      </c>
      <c r="M6075" s="31">
        <v>0.30603659999999999</v>
      </c>
      <c r="N6075" s="31">
        <v>0.42360059999999999</v>
      </c>
      <c r="O6075" s="31">
        <v>0.54116450000000005</v>
      </c>
      <c r="P6075" s="31">
        <v>0.71090810000000004</v>
      </c>
      <c r="Q6075" s="31">
        <v>42.416420000000002</v>
      </c>
      <c r="R6075">
        <v>0.22418730000000001</v>
      </c>
      <c r="S6075" t="s">
        <v>20810</v>
      </c>
      <c r="T6075">
        <v>1</v>
      </c>
    </row>
    <row r="6076" spans="1:20" x14ac:dyDescent="0.25">
      <c r="A6076" s="31" t="s">
        <v>5928</v>
      </c>
      <c r="B6076" s="31" t="s">
        <v>67</v>
      </c>
      <c r="C6076" s="31" t="s">
        <v>5</v>
      </c>
      <c r="D6076" s="31" t="s">
        <v>8</v>
      </c>
      <c r="E6076" s="31" t="s">
        <v>14</v>
      </c>
      <c r="F6076" s="31" t="s">
        <v>6</v>
      </c>
      <c r="G6076" s="31">
        <v>3</v>
      </c>
      <c r="H6076" s="31">
        <v>19474</v>
      </c>
      <c r="I6076" s="31">
        <v>14.938852000000001</v>
      </c>
      <c r="J6076" s="31">
        <v>15.026910000000001</v>
      </c>
      <c r="K6076" s="31">
        <v>8.8062100000000004E-2</v>
      </c>
      <c r="L6076" s="31">
        <v>-0.2016587</v>
      </c>
      <c r="M6076" s="31">
        <v>-3.04893E-2</v>
      </c>
      <c r="N6076" s="31">
        <v>8.8062100000000004E-2</v>
      </c>
      <c r="O6076" s="31">
        <v>0.20661350000000001</v>
      </c>
      <c r="P6076" s="31">
        <v>0.37778289999999998</v>
      </c>
      <c r="Q6076" s="31">
        <v>41.715809999999998</v>
      </c>
      <c r="R6076">
        <v>0.2260703</v>
      </c>
      <c r="S6076" t="s">
        <v>20810</v>
      </c>
      <c r="T6076">
        <v>1</v>
      </c>
    </row>
    <row r="6077" spans="1:20" x14ac:dyDescent="0.25">
      <c r="A6077" s="31" t="s">
        <v>5929</v>
      </c>
      <c r="B6077" s="31" t="s">
        <v>67</v>
      </c>
      <c r="C6077" s="31" t="s">
        <v>5</v>
      </c>
      <c r="D6077" s="31" t="s">
        <v>8</v>
      </c>
      <c r="E6077" s="31" t="s">
        <v>14</v>
      </c>
      <c r="F6077" s="31" t="s">
        <v>6</v>
      </c>
      <c r="G6077" s="31">
        <v>4</v>
      </c>
      <c r="H6077" s="31">
        <v>19474</v>
      </c>
      <c r="I6077" s="31">
        <v>15.655668</v>
      </c>
      <c r="J6077" s="31">
        <v>15.445679999999999</v>
      </c>
      <c r="K6077" s="31">
        <v>-0.20999190000000001</v>
      </c>
      <c r="L6077" s="31">
        <v>-0.5161251</v>
      </c>
      <c r="M6077" s="31">
        <v>-0.33525909999999998</v>
      </c>
      <c r="N6077" s="31">
        <v>-0.20999190000000001</v>
      </c>
      <c r="O6077" s="31">
        <v>-8.47247E-2</v>
      </c>
      <c r="P6077" s="31">
        <v>9.6141199999999996E-2</v>
      </c>
      <c r="Q6077" s="31">
        <v>41.13899</v>
      </c>
      <c r="R6077">
        <v>0.23887700000000001</v>
      </c>
      <c r="S6077" t="s">
        <v>20810</v>
      </c>
      <c r="T6077">
        <v>1</v>
      </c>
    </row>
    <row r="6078" spans="1:20" x14ac:dyDescent="0.25">
      <c r="A6078" s="31" t="s">
        <v>5930</v>
      </c>
      <c r="B6078" s="31" t="s">
        <v>67</v>
      </c>
      <c r="C6078" s="31" t="s">
        <v>5</v>
      </c>
      <c r="D6078" s="31" t="s">
        <v>8</v>
      </c>
      <c r="E6078" s="31" t="s">
        <v>14</v>
      </c>
      <c r="F6078" s="31" t="s">
        <v>6</v>
      </c>
      <c r="G6078" s="31">
        <v>5</v>
      </c>
      <c r="H6078" s="31">
        <v>19474</v>
      </c>
      <c r="I6078" s="31">
        <v>17.699987</v>
      </c>
      <c r="J6078" s="31">
        <v>16.9893</v>
      </c>
      <c r="K6078" s="31">
        <v>-0.71068359999999997</v>
      </c>
      <c r="L6078" s="31">
        <v>-1.040241</v>
      </c>
      <c r="M6078" s="31">
        <v>-0.84553560000000005</v>
      </c>
      <c r="N6078" s="31">
        <v>-0.71068359999999997</v>
      </c>
      <c r="O6078" s="31">
        <v>-0.57583169999999995</v>
      </c>
      <c r="P6078" s="31">
        <v>-0.38112679999999999</v>
      </c>
      <c r="Q6078" s="31">
        <v>40.837420000000002</v>
      </c>
      <c r="R6078">
        <v>0.25715460000000001</v>
      </c>
      <c r="S6078" t="s">
        <v>20810</v>
      </c>
      <c r="T6078">
        <v>1</v>
      </c>
    </row>
    <row r="6079" spans="1:20" x14ac:dyDescent="0.25">
      <c r="A6079" s="31" t="s">
        <v>5931</v>
      </c>
      <c r="B6079" s="31" t="s">
        <v>67</v>
      </c>
      <c r="C6079" s="31" t="s">
        <v>5</v>
      </c>
      <c r="D6079" s="31" t="s">
        <v>8</v>
      </c>
      <c r="E6079" s="31" t="s">
        <v>14</v>
      </c>
      <c r="F6079" s="31" t="s">
        <v>6</v>
      </c>
      <c r="G6079" s="31">
        <v>6</v>
      </c>
      <c r="H6079" s="31">
        <v>19474</v>
      </c>
      <c r="I6079" s="31">
        <v>21.448163000000001</v>
      </c>
      <c r="J6079" s="31">
        <v>20.503969999999999</v>
      </c>
      <c r="K6079" s="31">
        <v>-0.94418829999999998</v>
      </c>
      <c r="L6079" s="31">
        <v>-1.3129299999999999</v>
      </c>
      <c r="M6079" s="31">
        <v>-1.095075</v>
      </c>
      <c r="N6079" s="31">
        <v>-0.94418829999999998</v>
      </c>
      <c r="O6079" s="31">
        <v>-0.79330210000000001</v>
      </c>
      <c r="P6079" s="31">
        <v>-0.57544620000000002</v>
      </c>
      <c r="Q6079" s="31">
        <v>40.696170000000002</v>
      </c>
      <c r="R6079">
        <v>0.28773090000000001</v>
      </c>
      <c r="S6079" t="s">
        <v>20810</v>
      </c>
      <c r="T6079">
        <v>1</v>
      </c>
    </row>
    <row r="6080" spans="1:20" x14ac:dyDescent="0.25">
      <c r="A6080" s="31" t="s">
        <v>5932</v>
      </c>
      <c r="B6080" s="31" t="s">
        <v>67</v>
      </c>
      <c r="C6080" s="31" t="s">
        <v>5</v>
      </c>
      <c r="D6080" s="31" t="s">
        <v>8</v>
      </c>
      <c r="E6080" s="31" t="s">
        <v>14</v>
      </c>
      <c r="F6080" s="31" t="s">
        <v>6</v>
      </c>
      <c r="G6080" s="31">
        <v>7</v>
      </c>
      <c r="H6080" s="31">
        <v>19474</v>
      </c>
      <c r="I6080" s="31">
        <v>24.912476999999999</v>
      </c>
      <c r="J6080" s="31">
        <v>23.34299</v>
      </c>
      <c r="K6080" s="31">
        <v>-1.569482</v>
      </c>
      <c r="L6080" s="31">
        <v>-1.974928</v>
      </c>
      <c r="M6080" s="31">
        <v>-1.735387</v>
      </c>
      <c r="N6080" s="31">
        <v>-1.569482</v>
      </c>
      <c r="O6080" s="31">
        <v>-1.4035770000000001</v>
      </c>
      <c r="P6080" s="31">
        <v>-1.1640360000000001</v>
      </c>
      <c r="Q6080" s="31">
        <v>40.785600000000002</v>
      </c>
      <c r="R6080">
        <v>0.31637100000000001</v>
      </c>
      <c r="S6080" t="s">
        <v>20810</v>
      </c>
      <c r="T6080">
        <v>1</v>
      </c>
    </row>
    <row r="6081" spans="1:20" x14ac:dyDescent="0.25">
      <c r="A6081" s="31" t="s">
        <v>5933</v>
      </c>
      <c r="B6081" s="31" t="s">
        <v>67</v>
      </c>
      <c r="C6081" s="31" t="s">
        <v>5</v>
      </c>
      <c r="D6081" s="31" t="s">
        <v>8</v>
      </c>
      <c r="E6081" s="31" t="s">
        <v>14</v>
      </c>
      <c r="F6081" s="31" t="s">
        <v>6</v>
      </c>
      <c r="G6081" s="31">
        <v>8</v>
      </c>
      <c r="H6081" s="31">
        <v>19474</v>
      </c>
      <c r="I6081" s="31">
        <v>25.654481000000001</v>
      </c>
      <c r="J6081" s="31">
        <v>22.097370000000002</v>
      </c>
      <c r="K6081" s="31">
        <v>-3.5571120000000001</v>
      </c>
      <c r="L6081" s="31">
        <v>-3.973554</v>
      </c>
      <c r="M6081" s="31">
        <v>-3.7275170000000002</v>
      </c>
      <c r="N6081" s="31">
        <v>-3.5571120000000001</v>
      </c>
      <c r="O6081" s="31">
        <v>-3.3867080000000001</v>
      </c>
      <c r="P6081" s="31">
        <v>-3.1406710000000002</v>
      </c>
      <c r="Q6081" s="31">
        <v>41.208460000000002</v>
      </c>
      <c r="R6081">
        <v>0.32495079999999998</v>
      </c>
      <c r="S6081" t="s">
        <v>20810</v>
      </c>
      <c r="T6081">
        <v>1</v>
      </c>
    </row>
    <row r="6082" spans="1:20" x14ac:dyDescent="0.25">
      <c r="A6082" s="31" t="s">
        <v>5934</v>
      </c>
      <c r="B6082" s="31" t="s">
        <v>67</v>
      </c>
      <c r="C6082" s="31" t="s">
        <v>5</v>
      </c>
      <c r="D6082" s="31" t="s">
        <v>8</v>
      </c>
      <c r="E6082" s="31" t="s">
        <v>14</v>
      </c>
      <c r="F6082" s="31" t="s">
        <v>6</v>
      </c>
      <c r="G6082" s="31">
        <v>9</v>
      </c>
      <c r="H6082" s="31">
        <v>19474</v>
      </c>
      <c r="I6082" s="31">
        <v>25.235389000000001</v>
      </c>
      <c r="J6082" s="31">
        <v>21.35988</v>
      </c>
      <c r="K6082" s="31">
        <v>-3.8755109999999999</v>
      </c>
      <c r="L6082" s="31">
        <v>-4.2852399999999999</v>
      </c>
      <c r="M6082" s="31">
        <v>-4.0431689999999998</v>
      </c>
      <c r="N6082" s="31">
        <v>-3.8755109999999999</v>
      </c>
      <c r="O6082" s="31">
        <v>-3.7078530000000001</v>
      </c>
      <c r="P6082" s="31">
        <v>-3.4657819999999999</v>
      </c>
      <c r="Q6082" s="31">
        <v>44.132669999999997</v>
      </c>
      <c r="R6082">
        <v>0.31971319999999998</v>
      </c>
      <c r="S6082" t="s">
        <v>20810</v>
      </c>
      <c r="T6082">
        <v>1</v>
      </c>
    </row>
    <row r="6083" spans="1:20" x14ac:dyDescent="0.25">
      <c r="A6083" s="31" t="s">
        <v>5935</v>
      </c>
      <c r="B6083" s="31" t="s">
        <v>67</v>
      </c>
      <c r="C6083" s="31" t="s">
        <v>5</v>
      </c>
      <c r="D6083" s="31" t="s">
        <v>8</v>
      </c>
      <c r="E6083" s="31" t="s">
        <v>14</v>
      </c>
      <c r="F6083" s="31" t="s">
        <v>6</v>
      </c>
      <c r="G6083" s="31">
        <v>10</v>
      </c>
      <c r="H6083" s="31">
        <v>19474</v>
      </c>
      <c r="I6083" s="31">
        <v>24.035688</v>
      </c>
      <c r="J6083" s="31">
        <v>21.01295</v>
      </c>
      <c r="K6083" s="31">
        <v>-3.0227330000000001</v>
      </c>
      <c r="L6083" s="31">
        <v>-3.4180990000000002</v>
      </c>
      <c r="M6083" s="31">
        <v>-3.1845140000000001</v>
      </c>
      <c r="N6083" s="31">
        <v>-3.0227330000000001</v>
      </c>
      <c r="O6083" s="31">
        <v>-2.8609520000000002</v>
      </c>
      <c r="P6083" s="31">
        <v>-2.627367</v>
      </c>
      <c r="Q6083" s="31">
        <v>47.714390000000002</v>
      </c>
      <c r="R6083">
        <v>0.30850559999999999</v>
      </c>
      <c r="S6083" t="s">
        <v>20810</v>
      </c>
      <c r="T6083">
        <v>1</v>
      </c>
    </row>
    <row r="6084" spans="1:20" x14ac:dyDescent="0.25">
      <c r="A6084" s="31" t="s">
        <v>5936</v>
      </c>
      <c r="B6084" s="31" t="s">
        <v>67</v>
      </c>
      <c r="C6084" s="31" t="s">
        <v>5</v>
      </c>
      <c r="D6084" s="31" t="s">
        <v>8</v>
      </c>
      <c r="E6084" s="31" t="s">
        <v>14</v>
      </c>
      <c r="F6084" s="31" t="s">
        <v>6</v>
      </c>
      <c r="G6084" s="31">
        <v>11</v>
      </c>
      <c r="H6084" s="31">
        <v>19474</v>
      </c>
      <c r="I6084" s="31">
        <v>22.104659999999999</v>
      </c>
      <c r="J6084" s="31">
        <v>20.831769999999999</v>
      </c>
      <c r="K6084" s="31">
        <v>-1.272886</v>
      </c>
      <c r="L6084" s="31">
        <v>-1.6439250000000001</v>
      </c>
      <c r="M6084" s="31">
        <v>-1.424712</v>
      </c>
      <c r="N6084" s="31">
        <v>-1.272886</v>
      </c>
      <c r="O6084" s="31">
        <v>-1.1210599999999999</v>
      </c>
      <c r="P6084" s="31">
        <v>-0.90184719999999996</v>
      </c>
      <c r="Q6084" s="31">
        <v>50.5242</v>
      </c>
      <c r="R6084">
        <v>0.28952299999999997</v>
      </c>
      <c r="S6084" t="s">
        <v>20810</v>
      </c>
      <c r="T6084">
        <v>1</v>
      </c>
    </row>
    <row r="6085" spans="1:20" x14ac:dyDescent="0.25">
      <c r="A6085" s="31" t="s">
        <v>5937</v>
      </c>
      <c r="B6085" s="31" t="s">
        <v>67</v>
      </c>
      <c r="C6085" s="31" t="s">
        <v>5</v>
      </c>
      <c r="D6085" s="31" t="s">
        <v>8</v>
      </c>
      <c r="E6085" s="31" t="s">
        <v>14</v>
      </c>
      <c r="F6085" s="31" t="s">
        <v>6</v>
      </c>
      <c r="G6085" s="31">
        <v>12</v>
      </c>
      <c r="H6085" s="31">
        <v>19474</v>
      </c>
      <c r="I6085" s="31">
        <v>19.797056000000001</v>
      </c>
      <c r="J6085" s="31">
        <v>20.606750000000002</v>
      </c>
      <c r="K6085" s="31">
        <v>0.80969800000000003</v>
      </c>
      <c r="L6085" s="31">
        <v>0.46275050000000001</v>
      </c>
      <c r="M6085" s="31">
        <v>0.66772989999999999</v>
      </c>
      <c r="N6085" s="31">
        <v>0.80969800000000003</v>
      </c>
      <c r="O6085" s="31">
        <v>0.95166609999999996</v>
      </c>
      <c r="P6085" s="31">
        <v>1.1566449999999999</v>
      </c>
      <c r="Q6085" s="31">
        <v>52.848010000000002</v>
      </c>
      <c r="R6085">
        <v>0.27072449999999998</v>
      </c>
      <c r="S6085" t="s">
        <v>20810</v>
      </c>
      <c r="T6085">
        <v>1</v>
      </c>
    </row>
    <row r="6086" spans="1:20" x14ac:dyDescent="0.25">
      <c r="A6086" s="31" t="s">
        <v>5938</v>
      </c>
      <c r="B6086" s="31" t="s">
        <v>67</v>
      </c>
      <c r="C6086" s="31" t="s">
        <v>5</v>
      </c>
      <c r="D6086" s="31" t="s">
        <v>8</v>
      </c>
      <c r="E6086" s="31" t="s">
        <v>14</v>
      </c>
      <c r="F6086" s="31" t="s">
        <v>6</v>
      </c>
      <c r="G6086" s="31">
        <v>13</v>
      </c>
      <c r="H6086" s="31">
        <v>19474</v>
      </c>
      <c r="I6086" s="31">
        <v>18.418265000000002</v>
      </c>
      <c r="J6086" s="31">
        <v>19.891870000000001</v>
      </c>
      <c r="K6086" s="31">
        <v>1.4736100000000001</v>
      </c>
      <c r="L6086" s="31">
        <v>1.1490069999999999</v>
      </c>
      <c r="M6086" s="31">
        <v>1.3407849999999999</v>
      </c>
      <c r="N6086" s="31">
        <v>1.4736100000000001</v>
      </c>
      <c r="O6086" s="31">
        <v>1.6064339999999999</v>
      </c>
      <c r="P6086" s="31">
        <v>1.7982119999999999</v>
      </c>
      <c r="Q6086" s="31">
        <v>54.981119999999997</v>
      </c>
      <c r="R6086">
        <v>0.25328840000000002</v>
      </c>
      <c r="S6086" t="s">
        <v>20810</v>
      </c>
      <c r="T6086">
        <v>1</v>
      </c>
    </row>
    <row r="6087" spans="1:20" x14ac:dyDescent="0.25">
      <c r="A6087" s="31" t="s">
        <v>5939</v>
      </c>
      <c r="B6087" s="31" t="s">
        <v>67</v>
      </c>
      <c r="C6087" s="31" t="s">
        <v>5</v>
      </c>
      <c r="D6087" s="31" t="s">
        <v>8</v>
      </c>
      <c r="E6087" s="31" t="s">
        <v>14</v>
      </c>
      <c r="F6087" s="31" t="s">
        <v>6</v>
      </c>
      <c r="G6087" s="31">
        <v>14</v>
      </c>
      <c r="H6087" s="31">
        <v>19474</v>
      </c>
      <c r="I6087" s="31">
        <v>17.736436000000001</v>
      </c>
      <c r="J6087" s="31">
        <v>19.269010000000002</v>
      </c>
      <c r="K6087" s="31">
        <v>1.5325759999999999</v>
      </c>
      <c r="L6087" s="31">
        <v>1.2270540000000001</v>
      </c>
      <c r="M6087" s="31">
        <v>1.407559</v>
      </c>
      <c r="N6087" s="31">
        <v>1.5325759999999999</v>
      </c>
      <c r="O6087" s="31">
        <v>1.6575930000000001</v>
      </c>
      <c r="P6087" s="31">
        <v>1.838098</v>
      </c>
      <c r="Q6087" s="31">
        <v>56.572119999999998</v>
      </c>
      <c r="R6087">
        <v>0.23840040000000001</v>
      </c>
      <c r="S6087" t="s">
        <v>20810</v>
      </c>
      <c r="T6087">
        <v>1</v>
      </c>
    </row>
    <row r="6088" spans="1:20" x14ac:dyDescent="0.25">
      <c r="A6088" s="31" t="s">
        <v>5940</v>
      </c>
      <c r="B6088" s="31" t="s">
        <v>67</v>
      </c>
      <c r="C6088" s="31" t="s">
        <v>5</v>
      </c>
      <c r="D6088" s="31" t="s">
        <v>8</v>
      </c>
      <c r="E6088" s="31" t="s">
        <v>14</v>
      </c>
      <c r="F6088" s="31" t="s">
        <v>6</v>
      </c>
      <c r="G6088" s="31">
        <v>15</v>
      </c>
      <c r="H6088" s="31">
        <v>19474</v>
      </c>
      <c r="I6088" s="31">
        <v>17.952915000000001</v>
      </c>
      <c r="J6088" s="31">
        <v>19.6006</v>
      </c>
      <c r="K6088" s="31">
        <v>1.6476839999999999</v>
      </c>
      <c r="L6088" s="31">
        <v>1.35409</v>
      </c>
      <c r="M6088" s="31">
        <v>1.5275479999999999</v>
      </c>
      <c r="N6088" s="31">
        <v>1.6476839999999999</v>
      </c>
      <c r="O6088" s="31">
        <v>1.7678199999999999</v>
      </c>
      <c r="P6088" s="31">
        <v>1.9412769999999999</v>
      </c>
      <c r="Q6088" s="31">
        <v>57.53595</v>
      </c>
      <c r="R6088">
        <v>0.22909209999999999</v>
      </c>
      <c r="S6088" t="s">
        <v>20810</v>
      </c>
      <c r="T6088">
        <v>1</v>
      </c>
    </row>
    <row r="6089" spans="1:20" x14ac:dyDescent="0.25">
      <c r="A6089" s="31" t="s">
        <v>5941</v>
      </c>
      <c r="B6089" s="31" t="s">
        <v>67</v>
      </c>
      <c r="C6089" s="31" t="s">
        <v>5</v>
      </c>
      <c r="D6089" s="31" t="s">
        <v>8</v>
      </c>
      <c r="E6089" s="31" t="s">
        <v>14</v>
      </c>
      <c r="F6089" s="31" t="s">
        <v>6</v>
      </c>
      <c r="G6089" s="31">
        <v>16</v>
      </c>
      <c r="H6089" s="31">
        <v>19474</v>
      </c>
      <c r="I6089" s="31">
        <v>20.095337000000001</v>
      </c>
      <c r="J6089" s="31">
        <v>21.622330000000002</v>
      </c>
      <c r="K6089" s="31">
        <v>1.526991</v>
      </c>
      <c r="L6089" s="31">
        <v>1.2215069999999999</v>
      </c>
      <c r="M6089" s="31">
        <v>1.4019889999999999</v>
      </c>
      <c r="N6089" s="31">
        <v>1.526991</v>
      </c>
      <c r="O6089" s="31">
        <v>1.651993</v>
      </c>
      <c r="P6089" s="31">
        <v>1.8324750000000001</v>
      </c>
      <c r="Q6089" s="31">
        <v>57.499290000000002</v>
      </c>
      <c r="R6089">
        <v>0.23837040000000001</v>
      </c>
      <c r="S6089" t="s">
        <v>20810</v>
      </c>
      <c r="T6089">
        <v>1</v>
      </c>
    </row>
    <row r="6090" spans="1:20" x14ac:dyDescent="0.25">
      <c r="A6090" s="31" t="s">
        <v>5942</v>
      </c>
      <c r="B6090" s="31" t="s">
        <v>67</v>
      </c>
      <c r="C6090" s="31" t="s">
        <v>5</v>
      </c>
      <c r="D6090" s="31" t="s">
        <v>8</v>
      </c>
      <c r="E6090" s="31" t="s">
        <v>14</v>
      </c>
      <c r="F6090" s="31" t="s">
        <v>6</v>
      </c>
      <c r="G6090" s="31">
        <v>17</v>
      </c>
      <c r="H6090" s="31">
        <v>19474</v>
      </c>
      <c r="I6090" s="31">
        <v>26.493476000000001</v>
      </c>
      <c r="J6090" s="31">
        <v>27.373999999999999</v>
      </c>
      <c r="K6090" s="31">
        <v>0.880525</v>
      </c>
      <c r="L6090" s="31">
        <v>0.51764109999999997</v>
      </c>
      <c r="M6090" s="31">
        <v>0.73203589999999996</v>
      </c>
      <c r="N6090" s="31">
        <v>0.880525</v>
      </c>
      <c r="O6090" s="31">
        <v>1.0290140000000001</v>
      </c>
      <c r="P6090" s="31">
        <v>1.243409</v>
      </c>
      <c r="Q6090" s="31">
        <v>56.180790000000002</v>
      </c>
      <c r="R6090">
        <v>0.28315980000000002</v>
      </c>
      <c r="S6090" t="s">
        <v>20810</v>
      </c>
      <c r="T6090">
        <v>1</v>
      </c>
    </row>
    <row r="6091" spans="1:20" x14ac:dyDescent="0.25">
      <c r="A6091" s="31" t="s">
        <v>5943</v>
      </c>
      <c r="B6091" s="31" t="s">
        <v>67</v>
      </c>
      <c r="C6091" s="31" t="s">
        <v>5</v>
      </c>
      <c r="D6091" s="31" t="s">
        <v>8</v>
      </c>
      <c r="E6091" s="31" t="s">
        <v>14</v>
      </c>
      <c r="F6091" s="31" t="s">
        <v>6</v>
      </c>
      <c r="G6091" s="31">
        <v>18</v>
      </c>
      <c r="H6091" s="31">
        <v>19474</v>
      </c>
      <c r="I6091" s="31">
        <v>31.402386</v>
      </c>
      <c r="J6091" s="31">
        <v>31.530280000000001</v>
      </c>
      <c r="K6091" s="31">
        <v>0.12789110000000001</v>
      </c>
      <c r="L6091" s="31">
        <v>-0.2932285</v>
      </c>
      <c r="M6091" s="31">
        <v>-4.4427599999999998E-2</v>
      </c>
      <c r="N6091" s="31">
        <v>0.12789110000000001</v>
      </c>
      <c r="O6091" s="31">
        <v>0.30020980000000003</v>
      </c>
      <c r="P6091" s="31">
        <v>0.54901069999999996</v>
      </c>
      <c r="Q6091" s="31">
        <v>53.623739999999998</v>
      </c>
      <c r="R6091">
        <v>0.32860139999999999</v>
      </c>
      <c r="S6091" t="s">
        <v>20810</v>
      </c>
      <c r="T6091">
        <v>1</v>
      </c>
    </row>
    <row r="6092" spans="1:20" x14ac:dyDescent="0.25">
      <c r="A6092" s="31" t="s">
        <v>5944</v>
      </c>
      <c r="B6092" s="31" t="s">
        <v>67</v>
      </c>
      <c r="C6092" s="31" t="s">
        <v>5</v>
      </c>
      <c r="D6092" s="31" t="s">
        <v>8</v>
      </c>
      <c r="E6092" s="31" t="s">
        <v>14</v>
      </c>
      <c r="F6092" s="31" t="s">
        <v>6</v>
      </c>
      <c r="G6092" s="31">
        <v>19</v>
      </c>
      <c r="H6092" s="31">
        <v>19474</v>
      </c>
      <c r="I6092" s="31">
        <v>31.449926000000001</v>
      </c>
      <c r="J6092" s="31">
        <v>31.79251</v>
      </c>
      <c r="K6092" s="31">
        <v>0.34258149999999998</v>
      </c>
      <c r="L6092" s="31">
        <v>-7.8762899999999997E-2</v>
      </c>
      <c r="M6092" s="31">
        <v>0.17017070000000001</v>
      </c>
      <c r="N6092" s="31">
        <v>0.34258149999999998</v>
      </c>
      <c r="O6092" s="31">
        <v>0.51499220000000001</v>
      </c>
      <c r="P6092" s="31">
        <v>0.76392590000000005</v>
      </c>
      <c r="Q6092" s="31">
        <v>51.511800000000001</v>
      </c>
      <c r="R6092">
        <v>0.32877679999999998</v>
      </c>
      <c r="S6092" t="s">
        <v>20810</v>
      </c>
      <c r="T6092">
        <v>1</v>
      </c>
    </row>
    <row r="6093" spans="1:20" x14ac:dyDescent="0.25">
      <c r="A6093" s="31" t="s">
        <v>5945</v>
      </c>
      <c r="B6093" s="31" t="s">
        <v>67</v>
      </c>
      <c r="C6093" s="31" t="s">
        <v>5</v>
      </c>
      <c r="D6093" s="31" t="s">
        <v>8</v>
      </c>
      <c r="E6093" s="31" t="s">
        <v>14</v>
      </c>
      <c r="F6093" s="31" t="s">
        <v>6</v>
      </c>
      <c r="G6093" s="31">
        <v>20</v>
      </c>
      <c r="H6093" s="31">
        <v>19474</v>
      </c>
      <c r="I6093" s="31">
        <v>30.190293</v>
      </c>
      <c r="J6093" s="31">
        <v>31.080200000000001</v>
      </c>
      <c r="K6093" s="31">
        <v>0.88991140000000002</v>
      </c>
      <c r="L6093" s="31">
        <v>0.48222660000000001</v>
      </c>
      <c r="M6093" s="31">
        <v>0.72309009999999996</v>
      </c>
      <c r="N6093" s="31">
        <v>0.88991140000000002</v>
      </c>
      <c r="O6093" s="31">
        <v>1.0567329999999999</v>
      </c>
      <c r="P6093" s="31">
        <v>1.297596</v>
      </c>
      <c r="Q6093" s="31">
        <v>49.869799999999998</v>
      </c>
      <c r="R6093">
        <v>0.31811810000000001</v>
      </c>
      <c r="S6093" t="s">
        <v>20810</v>
      </c>
      <c r="T6093">
        <v>1</v>
      </c>
    </row>
    <row r="6094" spans="1:20" x14ac:dyDescent="0.25">
      <c r="A6094" s="31" t="s">
        <v>5946</v>
      </c>
      <c r="B6094" s="31" t="s">
        <v>67</v>
      </c>
      <c r="C6094" s="31" t="s">
        <v>5</v>
      </c>
      <c r="D6094" s="31" t="s">
        <v>8</v>
      </c>
      <c r="E6094" s="31" t="s">
        <v>14</v>
      </c>
      <c r="F6094" s="31" t="s">
        <v>6</v>
      </c>
      <c r="G6094" s="31">
        <v>21</v>
      </c>
      <c r="H6094" s="31">
        <v>19474</v>
      </c>
      <c r="I6094" s="31">
        <v>27.835166999999998</v>
      </c>
      <c r="J6094" s="31">
        <v>28.90278</v>
      </c>
      <c r="K6094" s="31">
        <v>1.067615</v>
      </c>
      <c r="L6094" s="31">
        <v>0.68003389999999997</v>
      </c>
      <c r="M6094" s="31">
        <v>0.9090201</v>
      </c>
      <c r="N6094" s="31">
        <v>1.067615</v>
      </c>
      <c r="O6094" s="31">
        <v>1.22621</v>
      </c>
      <c r="P6094" s="31">
        <v>1.4551970000000001</v>
      </c>
      <c r="Q6094" s="31">
        <v>48.503230000000002</v>
      </c>
      <c r="R6094">
        <v>0.30243130000000001</v>
      </c>
      <c r="S6094" t="s">
        <v>20810</v>
      </c>
      <c r="T6094">
        <v>1</v>
      </c>
    </row>
    <row r="6095" spans="1:20" x14ac:dyDescent="0.25">
      <c r="A6095" s="31" t="s">
        <v>5947</v>
      </c>
      <c r="B6095" s="31" t="s">
        <v>67</v>
      </c>
      <c r="C6095" s="31" t="s">
        <v>5</v>
      </c>
      <c r="D6095" s="31" t="s">
        <v>8</v>
      </c>
      <c r="E6095" s="31" t="s">
        <v>14</v>
      </c>
      <c r="F6095" s="31" t="s">
        <v>6</v>
      </c>
      <c r="G6095" s="31">
        <v>22</v>
      </c>
      <c r="H6095" s="31">
        <v>19474</v>
      </c>
      <c r="I6095" s="31">
        <v>23.842669999999998</v>
      </c>
      <c r="J6095" s="31">
        <v>25.007840000000002</v>
      </c>
      <c r="K6095" s="31">
        <v>1.1651670000000001</v>
      </c>
      <c r="L6095" s="31">
        <v>0.81009070000000005</v>
      </c>
      <c r="M6095" s="31">
        <v>1.019873</v>
      </c>
      <c r="N6095" s="31">
        <v>1.1651670000000001</v>
      </c>
      <c r="O6095" s="31">
        <v>1.3104610000000001</v>
      </c>
      <c r="P6095" s="31">
        <v>1.520243</v>
      </c>
      <c r="Q6095" s="31">
        <v>47.272860000000001</v>
      </c>
      <c r="R6095">
        <v>0.27706750000000002</v>
      </c>
      <c r="S6095" t="s">
        <v>20810</v>
      </c>
      <c r="T6095">
        <v>1</v>
      </c>
    </row>
    <row r="6096" spans="1:20" x14ac:dyDescent="0.25">
      <c r="A6096" s="31" t="s">
        <v>5948</v>
      </c>
      <c r="B6096" s="31" t="s">
        <v>67</v>
      </c>
      <c r="C6096" s="31" t="s">
        <v>5</v>
      </c>
      <c r="D6096" s="31" t="s">
        <v>8</v>
      </c>
      <c r="E6096" s="31" t="s">
        <v>14</v>
      </c>
      <c r="F6096" s="31" t="s">
        <v>6</v>
      </c>
      <c r="G6096" s="31">
        <v>23</v>
      </c>
      <c r="H6096" s="31">
        <v>19474</v>
      </c>
      <c r="I6096" s="31">
        <v>19.432236</v>
      </c>
      <c r="J6096" s="31">
        <v>20.708210000000001</v>
      </c>
      <c r="K6096" s="31">
        <v>1.275973</v>
      </c>
      <c r="L6096" s="31">
        <v>0.95509580000000005</v>
      </c>
      <c r="M6096" s="31">
        <v>1.1446719999999999</v>
      </c>
      <c r="N6096" s="31">
        <v>1.275973</v>
      </c>
      <c r="O6096" s="31">
        <v>1.407273</v>
      </c>
      <c r="P6096" s="31">
        <v>1.596849</v>
      </c>
      <c r="Q6096" s="31">
        <v>46.071640000000002</v>
      </c>
      <c r="R6096">
        <v>0.25038149999999998</v>
      </c>
      <c r="S6096" t="s">
        <v>20810</v>
      </c>
      <c r="T6096">
        <v>1</v>
      </c>
    </row>
    <row r="6097" spans="1:20" x14ac:dyDescent="0.25">
      <c r="A6097" s="31" t="s">
        <v>5949</v>
      </c>
      <c r="B6097" s="31" t="s">
        <v>67</v>
      </c>
      <c r="C6097" s="31" t="s">
        <v>5</v>
      </c>
      <c r="D6097" s="31" t="s">
        <v>8</v>
      </c>
      <c r="E6097" s="31" t="s">
        <v>14</v>
      </c>
      <c r="F6097" s="31" t="s">
        <v>6</v>
      </c>
      <c r="G6097" s="31">
        <v>24</v>
      </c>
      <c r="H6097" s="31">
        <v>19474</v>
      </c>
      <c r="I6097" s="31">
        <v>16.762561999999999</v>
      </c>
      <c r="J6097" s="31">
        <v>17.88503</v>
      </c>
      <c r="K6097" s="31">
        <v>1.1224689999999999</v>
      </c>
      <c r="L6097" s="31">
        <v>0.81979460000000004</v>
      </c>
      <c r="M6097" s="31">
        <v>0.99861710000000004</v>
      </c>
      <c r="N6097" s="31">
        <v>1.1224689999999999</v>
      </c>
      <c r="O6097" s="31">
        <v>1.246321</v>
      </c>
      <c r="P6097" s="31">
        <v>1.425143</v>
      </c>
      <c r="Q6097" s="31">
        <v>44.908839999999998</v>
      </c>
      <c r="R6097">
        <v>0.2361781</v>
      </c>
      <c r="S6097" t="s">
        <v>20810</v>
      </c>
      <c r="T6097">
        <v>1</v>
      </c>
    </row>
    <row r="6098" spans="1:20" x14ac:dyDescent="0.25">
      <c r="A6098" s="31" t="s">
        <v>6502</v>
      </c>
      <c r="B6098" s="31" t="s">
        <v>67</v>
      </c>
      <c r="C6098" s="31" t="s">
        <v>5</v>
      </c>
      <c r="D6098" s="31" t="s">
        <v>63</v>
      </c>
      <c r="E6098" s="31" t="s">
        <v>14</v>
      </c>
      <c r="F6098" s="31" t="s">
        <v>6</v>
      </c>
      <c r="G6098" s="31">
        <v>1</v>
      </c>
      <c r="H6098" s="31">
        <v>3454</v>
      </c>
      <c r="I6098" s="31">
        <v>3.1888716000000001</v>
      </c>
      <c r="J6098" s="31">
        <v>3.3950719999999999</v>
      </c>
      <c r="K6098" s="31">
        <v>0.20620040000000001</v>
      </c>
      <c r="L6098" s="31">
        <v>4.6062699999999998E-2</v>
      </c>
      <c r="M6098" s="31">
        <v>0.1406733</v>
      </c>
      <c r="N6098" s="31">
        <v>0.20620040000000001</v>
      </c>
      <c r="O6098" s="31">
        <v>0.27172740000000001</v>
      </c>
      <c r="P6098" s="31">
        <v>0.3663381</v>
      </c>
      <c r="Q6098" s="31">
        <v>41.05706</v>
      </c>
      <c r="R6098">
        <v>0.1249561</v>
      </c>
      <c r="S6098" t="s">
        <v>20810</v>
      </c>
      <c r="T6098">
        <v>1</v>
      </c>
    </row>
    <row r="6099" spans="1:20" x14ac:dyDescent="0.25">
      <c r="A6099" s="31" t="s">
        <v>6503</v>
      </c>
      <c r="B6099" s="31" t="s">
        <v>67</v>
      </c>
      <c r="C6099" s="31" t="s">
        <v>5</v>
      </c>
      <c r="D6099" s="31" t="s">
        <v>63</v>
      </c>
      <c r="E6099" s="31" t="s">
        <v>14</v>
      </c>
      <c r="F6099" s="31" t="s">
        <v>6</v>
      </c>
      <c r="G6099" s="31">
        <v>2</v>
      </c>
      <c r="H6099" s="31">
        <v>3454</v>
      </c>
      <c r="I6099" s="31">
        <v>3.2125378000000002</v>
      </c>
      <c r="J6099" s="31">
        <v>3.3208820000000001</v>
      </c>
      <c r="K6099" s="31">
        <v>0.1083441</v>
      </c>
      <c r="L6099" s="31">
        <v>-5.5185400000000003E-2</v>
      </c>
      <c r="M6099" s="31">
        <v>4.1429100000000003E-2</v>
      </c>
      <c r="N6099" s="31">
        <v>0.1083441</v>
      </c>
      <c r="O6099" s="31">
        <v>0.175259</v>
      </c>
      <c r="P6099" s="31">
        <v>0.27187359999999999</v>
      </c>
      <c r="Q6099" s="31">
        <v>40.25347</v>
      </c>
      <c r="R6099">
        <v>0.12760279999999999</v>
      </c>
      <c r="S6099" t="s">
        <v>20810</v>
      </c>
      <c r="T6099">
        <v>1</v>
      </c>
    </row>
    <row r="6100" spans="1:20" x14ac:dyDescent="0.25">
      <c r="A6100" s="31" t="s">
        <v>6504</v>
      </c>
      <c r="B6100" s="31" t="s">
        <v>67</v>
      </c>
      <c r="C6100" s="31" t="s">
        <v>5</v>
      </c>
      <c r="D6100" s="31" t="s">
        <v>63</v>
      </c>
      <c r="E6100" s="31" t="s">
        <v>14</v>
      </c>
      <c r="F6100" s="31" t="s">
        <v>6</v>
      </c>
      <c r="G6100" s="31">
        <v>3</v>
      </c>
      <c r="H6100" s="31">
        <v>3454</v>
      </c>
      <c r="I6100" s="31">
        <v>3.3735054</v>
      </c>
      <c r="J6100" s="31">
        <v>3.3785379999999998</v>
      </c>
      <c r="K6100" s="31">
        <v>5.0328999999999999E-3</v>
      </c>
      <c r="L6100" s="31">
        <v>-0.16893230000000001</v>
      </c>
      <c r="M6100" s="31">
        <v>-6.6152199999999994E-2</v>
      </c>
      <c r="N6100" s="31">
        <v>5.0328999999999999E-3</v>
      </c>
      <c r="O6100" s="31">
        <v>7.6218099999999997E-2</v>
      </c>
      <c r="P6100" s="31">
        <v>0.1789982</v>
      </c>
      <c r="Q6100" s="31">
        <v>39.490259999999999</v>
      </c>
      <c r="R6100">
        <v>0.1357458</v>
      </c>
      <c r="S6100" t="s">
        <v>20810</v>
      </c>
      <c r="T6100">
        <v>1</v>
      </c>
    </row>
    <row r="6101" spans="1:20" x14ac:dyDescent="0.25">
      <c r="A6101" s="31" t="s">
        <v>6505</v>
      </c>
      <c r="B6101" s="31" t="s">
        <v>67</v>
      </c>
      <c r="C6101" s="31" t="s">
        <v>5</v>
      </c>
      <c r="D6101" s="31" t="s">
        <v>63</v>
      </c>
      <c r="E6101" s="31" t="s">
        <v>14</v>
      </c>
      <c r="F6101" s="31" t="s">
        <v>6</v>
      </c>
      <c r="G6101" s="31">
        <v>4</v>
      </c>
      <c r="H6101" s="31">
        <v>3454</v>
      </c>
      <c r="I6101" s="31">
        <v>3.6927921000000001</v>
      </c>
      <c r="J6101" s="31">
        <v>3.5578090000000002</v>
      </c>
      <c r="K6101" s="31">
        <v>-0.13498299999999999</v>
      </c>
      <c r="L6101" s="31">
        <v>-0.32077990000000001</v>
      </c>
      <c r="M6101" s="31">
        <v>-0.21100959999999999</v>
      </c>
      <c r="N6101" s="31">
        <v>-0.13498299999999999</v>
      </c>
      <c r="O6101" s="31">
        <v>-5.8956399999999999E-2</v>
      </c>
      <c r="P6101" s="31">
        <v>5.0813900000000002E-2</v>
      </c>
      <c r="Q6101" s="31">
        <v>38.81823</v>
      </c>
      <c r="R6101">
        <v>0.1449781</v>
      </c>
      <c r="S6101" t="s">
        <v>20810</v>
      </c>
      <c r="T6101">
        <v>1</v>
      </c>
    </row>
    <row r="6102" spans="1:20" x14ac:dyDescent="0.25">
      <c r="A6102" s="31" t="s">
        <v>6506</v>
      </c>
      <c r="B6102" s="31" t="s">
        <v>67</v>
      </c>
      <c r="C6102" s="31" t="s">
        <v>5</v>
      </c>
      <c r="D6102" s="31" t="s">
        <v>63</v>
      </c>
      <c r="E6102" s="31" t="s">
        <v>14</v>
      </c>
      <c r="F6102" s="31" t="s">
        <v>6</v>
      </c>
      <c r="G6102" s="31">
        <v>5</v>
      </c>
      <c r="H6102" s="31">
        <v>3454</v>
      </c>
      <c r="I6102" s="31">
        <v>4.5473224999999999</v>
      </c>
      <c r="J6102" s="31">
        <v>4.0364269999999998</v>
      </c>
      <c r="K6102" s="31">
        <v>-0.51089589999999996</v>
      </c>
      <c r="L6102" s="31">
        <v>-0.71437700000000004</v>
      </c>
      <c r="M6102" s="31">
        <v>-0.59415870000000004</v>
      </c>
      <c r="N6102" s="31">
        <v>-0.51089589999999996</v>
      </c>
      <c r="O6102" s="31">
        <v>-0.42763309999999999</v>
      </c>
      <c r="P6102" s="31">
        <v>-0.30741479999999999</v>
      </c>
      <c r="Q6102" s="31">
        <v>38.03736</v>
      </c>
      <c r="R6102">
        <v>0.1587771</v>
      </c>
      <c r="S6102" t="s">
        <v>20810</v>
      </c>
      <c r="T6102">
        <v>1</v>
      </c>
    </row>
    <row r="6103" spans="1:20" x14ac:dyDescent="0.25">
      <c r="A6103" s="31" t="s">
        <v>6507</v>
      </c>
      <c r="B6103" s="31" t="s">
        <v>67</v>
      </c>
      <c r="C6103" s="31" t="s">
        <v>5</v>
      </c>
      <c r="D6103" s="31" t="s">
        <v>63</v>
      </c>
      <c r="E6103" s="31" t="s">
        <v>14</v>
      </c>
      <c r="F6103" s="31" t="s">
        <v>6</v>
      </c>
      <c r="G6103" s="31">
        <v>6</v>
      </c>
      <c r="H6103" s="31">
        <v>3454</v>
      </c>
      <c r="I6103" s="31">
        <v>5.7989616000000002</v>
      </c>
      <c r="J6103" s="31">
        <v>4.7701159999999998</v>
      </c>
      <c r="K6103" s="31">
        <v>-1.0288459999999999</v>
      </c>
      <c r="L6103" s="31">
        <v>-1.2682070000000001</v>
      </c>
      <c r="M6103" s="31">
        <v>-1.12679</v>
      </c>
      <c r="N6103" s="31">
        <v>-1.0288459999999999</v>
      </c>
      <c r="O6103" s="31">
        <v>-0.93090099999999998</v>
      </c>
      <c r="P6103" s="31">
        <v>-0.78948439999999998</v>
      </c>
      <c r="Q6103" s="31">
        <v>37.429989999999997</v>
      </c>
      <c r="R6103">
        <v>0.18677460000000001</v>
      </c>
      <c r="S6103" t="s">
        <v>20810</v>
      </c>
      <c r="T6103">
        <v>1</v>
      </c>
    </row>
    <row r="6104" spans="1:20" x14ac:dyDescent="0.25">
      <c r="A6104" s="31" t="s">
        <v>6508</v>
      </c>
      <c r="B6104" s="31" t="s">
        <v>67</v>
      </c>
      <c r="C6104" s="31" t="s">
        <v>5</v>
      </c>
      <c r="D6104" s="31" t="s">
        <v>63</v>
      </c>
      <c r="E6104" s="31" t="s">
        <v>14</v>
      </c>
      <c r="F6104" s="31" t="s">
        <v>6</v>
      </c>
      <c r="G6104" s="31">
        <v>7</v>
      </c>
      <c r="H6104" s="31">
        <v>3454</v>
      </c>
      <c r="I6104" s="31">
        <v>6.2107340999999998</v>
      </c>
      <c r="J6104" s="31">
        <v>5.0996350000000001</v>
      </c>
      <c r="K6104" s="31">
        <v>-1.1110990000000001</v>
      </c>
      <c r="L6104" s="31">
        <v>-1.366269</v>
      </c>
      <c r="M6104" s="31">
        <v>-1.2155130000000001</v>
      </c>
      <c r="N6104" s="31">
        <v>-1.1110990000000001</v>
      </c>
      <c r="O6104" s="31">
        <v>-1.0066850000000001</v>
      </c>
      <c r="P6104" s="31">
        <v>-0.85592860000000004</v>
      </c>
      <c r="Q6104" s="31">
        <v>37.189979999999998</v>
      </c>
      <c r="R6104">
        <v>0.1991105</v>
      </c>
      <c r="S6104" t="s">
        <v>20810</v>
      </c>
      <c r="T6104">
        <v>1</v>
      </c>
    </row>
    <row r="6105" spans="1:20" x14ac:dyDescent="0.25">
      <c r="A6105" s="31" t="s">
        <v>6509</v>
      </c>
      <c r="B6105" s="31" t="s">
        <v>67</v>
      </c>
      <c r="C6105" s="31" t="s">
        <v>5</v>
      </c>
      <c r="D6105" s="31" t="s">
        <v>63</v>
      </c>
      <c r="E6105" s="31" t="s">
        <v>14</v>
      </c>
      <c r="F6105" s="31" t="s">
        <v>6</v>
      </c>
      <c r="G6105" s="31">
        <v>8</v>
      </c>
      <c r="H6105" s="31">
        <v>3454</v>
      </c>
      <c r="I6105" s="31">
        <v>5.9015768</v>
      </c>
      <c r="J6105" s="31">
        <v>4.8527750000000003</v>
      </c>
      <c r="K6105" s="31">
        <v>-1.048802</v>
      </c>
      <c r="L6105" s="31">
        <v>-1.294921</v>
      </c>
      <c r="M6105" s="31">
        <v>-1.1495120000000001</v>
      </c>
      <c r="N6105" s="31">
        <v>-1.048802</v>
      </c>
      <c r="O6105" s="31">
        <v>-0.94809160000000003</v>
      </c>
      <c r="P6105" s="31">
        <v>-0.80268240000000002</v>
      </c>
      <c r="Q6105" s="31">
        <v>37.802059999999997</v>
      </c>
      <c r="R6105">
        <v>0.19204789999999999</v>
      </c>
      <c r="S6105" t="s">
        <v>20810</v>
      </c>
      <c r="T6105">
        <v>1</v>
      </c>
    </row>
    <row r="6106" spans="1:20" x14ac:dyDescent="0.25">
      <c r="A6106" s="31" t="s">
        <v>6510</v>
      </c>
      <c r="B6106" s="31" t="s">
        <v>67</v>
      </c>
      <c r="C6106" s="31" t="s">
        <v>5</v>
      </c>
      <c r="D6106" s="31" t="s">
        <v>63</v>
      </c>
      <c r="E6106" s="31" t="s">
        <v>14</v>
      </c>
      <c r="F6106" s="31" t="s">
        <v>6</v>
      </c>
      <c r="G6106" s="31">
        <v>9</v>
      </c>
      <c r="H6106" s="31">
        <v>3454</v>
      </c>
      <c r="I6106" s="31">
        <v>5.4681240999999998</v>
      </c>
      <c r="J6106" s="31">
        <v>4.667764</v>
      </c>
      <c r="K6106" s="31">
        <v>-0.80036039999999997</v>
      </c>
      <c r="L6106" s="31">
        <v>-1.02389</v>
      </c>
      <c r="M6106" s="31">
        <v>-0.89182700000000004</v>
      </c>
      <c r="N6106" s="31">
        <v>-0.80036039999999997</v>
      </c>
      <c r="O6106" s="31">
        <v>-0.70889380000000002</v>
      </c>
      <c r="P6106" s="31">
        <v>-0.57683050000000002</v>
      </c>
      <c r="Q6106" s="31">
        <v>40.4163</v>
      </c>
      <c r="R6106">
        <v>0.1744213</v>
      </c>
      <c r="S6106" t="s">
        <v>20810</v>
      </c>
      <c r="T6106">
        <v>1</v>
      </c>
    </row>
    <row r="6107" spans="1:20" x14ac:dyDescent="0.25">
      <c r="A6107" s="31" t="s">
        <v>6511</v>
      </c>
      <c r="B6107" s="31" t="s">
        <v>67</v>
      </c>
      <c r="C6107" s="31" t="s">
        <v>5</v>
      </c>
      <c r="D6107" s="31" t="s">
        <v>63</v>
      </c>
      <c r="E6107" s="31" t="s">
        <v>14</v>
      </c>
      <c r="F6107" s="31" t="s">
        <v>6</v>
      </c>
      <c r="G6107" s="31">
        <v>10</v>
      </c>
      <c r="H6107" s="31">
        <v>3454</v>
      </c>
      <c r="I6107" s="31">
        <v>4.8785919</v>
      </c>
      <c r="J6107" s="31">
        <v>4.4590329999999998</v>
      </c>
      <c r="K6107" s="31">
        <v>-0.4195584</v>
      </c>
      <c r="L6107" s="31">
        <v>-0.62095639999999996</v>
      </c>
      <c r="M6107" s="31">
        <v>-0.50196890000000005</v>
      </c>
      <c r="N6107" s="31">
        <v>-0.4195584</v>
      </c>
      <c r="O6107" s="31">
        <v>-0.337148</v>
      </c>
      <c r="P6107" s="31">
        <v>-0.21816050000000001</v>
      </c>
      <c r="Q6107" s="31">
        <v>44.611139999999999</v>
      </c>
      <c r="R6107">
        <v>0.15715170000000001</v>
      </c>
      <c r="S6107" t="s">
        <v>20810</v>
      </c>
      <c r="T6107">
        <v>1</v>
      </c>
    </row>
    <row r="6108" spans="1:20" x14ac:dyDescent="0.25">
      <c r="A6108" s="31" t="s">
        <v>6512</v>
      </c>
      <c r="B6108" s="31" t="s">
        <v>67</v>
      </c>
      <c r="C6108" s="31" t="s">
        <v>5</v>
      </c>
      <c r="D6108" s="31" t="s">
        <v>63</v>
      </c>
      <c r="E6108" s="31" t="s">
        <v>14</v>
      </c>
      <c r="F6108" s="31" t="s">
        <v>6</v>
      </c>
      <c r="G6108" s="31">
        <v>11</v>
      </c>
      <c r="H6108" s="31">
        <v>3454</v>
      </c>
      <c r="I6108" s="31">
        <v>4.2014809</v>
      </c>
      <c r="J6108" s="31">
        <v>4.2226689999999998</v>
      </c>
      <c r="K6108" s="31">
        <v>2.1188200000000001E-2</v>
      </c>
      <c r="L6108" s="31">
        <v>-0.15650230000000001</v>
      </c>
      <c r="M6108" s="31">
        <v>-5.1521299999999999E-2</v>
      </c>
      <c r="N6108" s="31">
        <v>2.1188200000000001E-2</v>
      </c>
      <c r="O6108" s="31">
        <v>9.3897700000000001E-2</v>
      </c>
      <c r="P6108" s="31">
        <v>0.19887869999999999</v>
      </c>
      <c r="Q6108" s="31">
        <v>48.416820000000001</v>
      </c>
      <c r="R6108">
        <v>0.13865259999999999</v>
      </c>
      <c r="S6108" t="s">
        <v>20810</v>
      </c>
      <c r="T6108">
        <v>1</v>
      </c>
    </row>
    <row r="6109" spans="1:20" x14ac:dyDescent="0.25">
      <c r="A6109" s="31" t="s">
        <v>6513</v>
      </c>
      <c r="B6109" s="31" t="s">
        <v>67</v>
      </c>
      <c r="C6109" s="31" t="s">
        <v>5</v>
      </c>
      <c r="D6109" s="31" t="s">
        <v>63</v>
      </c>
      <c r="E6109" s="31" t="s">
        <v>14</v>
      </c>
      <c r="F6109" s="31" t="s">
        <v>6</v>
      </c>
      <c r="G6109" s="31">
        <v>12</v>
      </c>
      <c r="H6109" s="31">
        <v>3454</v>
      </c>
      <c r="I6109" s="31">
        <v>3.6146408000000001</v>
      </c>
      <c r="J6109" s="31">
        <v>4.0061450000000001</v>
      </c>
      <c r="K6109" s="31">
        <v>0.39150420000000002</v>
      </c>
      <c r="L6109" s="31">
        <v>0.23503360000000001</v>
      </c>
      <c r="M6109" s="31">
        <v>0.32747769999999998</v>
      </c>
      <c r="N6109" s="31">
        <v>0.39150420000000002</v>
      </c>
      <c r="O6109" s="31">
        <v>0.45553070000000001</v>
      </c>
      <c r="P6109" s="31">
        <v>0.54797479999999998</v>
      </c>
      <c r="Q6109" s="31">
        <v>51.547170000000001</v>
      </c>
      <c r="R6109">
        <v>0.1220946</v>
      </c>
      <c r="S6109" t="s">
        <v>20810</v>
      </c>
      <c r="T6109">
        <v>1</v>
      </c>
    </row>
    <row r="6110" spans="1:20" x14ac:dyDescent="0.25">
      <c r="A6110" s="31" t="s">
        <v>6514</v>
      </c>
      <c r="B6110" s="31" t="s">
        <v>67</v>
      </c>
      <c r="C6110" s="31" t="s">
        <v>5</v>
      </c>
      <c r="D6110" s="31" t="s">
        <v>63</v>
      </c>
      <c r="E6110" s="31" t="s">
        <v>14</v>
      </c>
      <c r="F6110" s="31" t="s">
        <v>6</v>
      </c>
      <c r="G6110" s="31">
        <v>13</v>
      </c>
      <c r="H6110" s="31">
        <v>3454</v>
      </c>
      <c r="I6110" s="31">
        <v>3.3221530000000001</v>
      </c>
      <c r="J6110" s="31">
        <v>3.8098900000000002</v>
      </c>
      <c r="K6110" s="31">
        <v>0.48773680000000003</v>
      </c>
      <c r="L6110" s="31">
        <v>0.3439545</v>
      </c>
      <c r="M6110" s="31">
        <v>0.42890220000000001</v>
      </c>
      <c r="N6110" s="31">
        <v>0.48773680000000003</v>
      </c>
      <c r="O6110" s="31">
        <v>0.54657140000000004</v>
      </c>
      <c r="P6110" s="31">
        <v>0.6315191</v>
      </c>
      <c r="Q6110" s="31">
        <v>54.071379999999998</v>
      </c>
      <c r="R6110">
        <v>0.1121939</v>
      </c>
      <c r="S6110" t="s">
        <v>20810</v>
      </c>
      <c r="T6110">
        <v>1</v>
      </c>
    </row>
    <row r="6111" spans="1:20" x14ac:dyDescent="0.25">
      <c r="A6111" s="31" t="s">
        <v>6515</v>
      </c>
      <c r="B6111" s="31" t="s">
        <v>67</v>
      </c>
      <c r="C6111" s="31" t="s">
        <v>5</v>
      </c>
      <c r="D6111" s="31" t="s">
        <v>63</v>
      </c>
      <c r="E6111" s="31" t="s">
        <v>14</v>
      </c>
      <c r="F6111" s="31" t="s">
        <v>6</v>
      </c>
      <c r="G6111" s="31">
        <v>14</v>
      </c>
      <c r="H6111" s="31">
        <v>3454</v>
      </c>
      <c r="I6111" s="31">
        <v>3.1919095</v>
      </c>
      <c r="J6111" s="31">
        <v>3.7354129999999999</v>
      </c>
      <c r="K6111" s="31">
        <v>0.54350299999999996</v>
      </c>
      <c r="L6111" s="31">
        <v>0.40623110000000001</v>
      </c>
      <c r="M6111" s="31">
        <v>0.4873325</v>
      </c>
      <c r="N6111" s="31">
        <v>0.54350299999999996</v>
      </c>
      <c r="O6111" s="31">
        <v>0.59967360000000003</v>
      </c>
      <c r="P6111" s="31">
        <v>0.68077500000000002</v>
      </c>
      <c r="Q6111" s="31">
        <v>55.830840000000002</v>
      </c>
      <c r="R6111">
        <v>0.1071139</v>
      </c>
      <c r="S6111" t="s">
        <v>20810</v>
      </c>
      <c r="T6111">
        <v>1</v>
      </c>
    </row>
    <row r="6112" spans="1:20" x14ac:dyDescent="0.25">
      <c r="A6112" s="31" t="s">
        <v>6516</v>
      </c>
      <c r="B6112" s="31" t="s">
        <v>67</v>
      </c>
      <c r="C6112" s="31" t="s">
        <v>5</v>
      </c>
      <c r="D6112" s="31" t="s">
        <v>63</v>
      </c>
      <c r="E6112" s="31" t="s">
        <v>14</v>
      </c>
      <c r="F6112" s="31" t="s">
        <v>6</v>
      </c>
      <c r="G6112" s="31">
        <v>15</v>
      </c>
      <c r="H6112" s="31">
        <v>3454</v>
      </c>
      <c r="I6112" s="31">
        <v>3.2983468</v>
      </c>
      <c r="J6112" s="31">
        <v>3.8393980000000001</v>
      </c>
      <c r="K6112" s="31">
        <v>0.54105159999999997</v>
      </c>
      <c r="L6112" s="31">
        <v>0.40558119999999998</v>
      </c>
      <c r="M6112" s="31">
        <v>0.4856182</v>
      </c>
      <c r="N6112" s="31">
        <v>0.54105159999999997</v>
      </c>
      <c r="O6112" s="31">
        <v>0.59648500000000004</v>
      </c>
      <c r="P6112" s="31">
        <v>0.67652190000000001</v>
      </c>
      <c r="Q6112" s="31">
        <v>57.133600000000001</v>
      </c>
      <c r="R6112">
        <v>0.1057081</v>
      </c>
      <c r="S6112" t="s">
        <v>20810</v>
      </c>
      <c r="T6112">
        <v>1</v>
      </c>
    </row>
    <row r="6113" spans="1:20" x14ac:dyDescent="0.25">
      <c r="A6113" s="31" t="s">
        <v>6517</v>
      </c>
      <c r="B6113" s="31" t="s">
        <v>67</v>
      </c>
      <c r="C6113" s="31" t="s">
        <v>5</v>
      </c>
      <c r="D6113" s="31" t="s">
        <v>63</v>
      </c>
      <c r="E6113" s="31" t="s">
        <v>14</v>
      </c>
      <c r="F6113" s="31" t="s">
        <v>6</v>
      </c>
      <c r="G6113" s="31">
        <v>16</v>
      </c>
      <c r="H6113" s="31">
        <v>3454</v>
      </c>
      <c r="I6113" s="31">
        <v>3.7565151999999999</v>
      </c>
      <c r="J6113" s="31">
        <v>4.3266489999999997</v>
      </c>
      <c r="K6113" s="31">
        <v>0.57013349999999996</v>
      </c>
      <c r="L6113" s="31">
        <v>0.42287279999999999</v>
      </c>
      <c r="M6113" s="31">
        <v>0.50987570000000004</v>
      </c>
      <c r="N6113" s="31">
        <v>0.57013349999999996</v>
      </c>
      <c r="O6113" s="31">
        <v>0.63039140000000005</v>
      </c>
      <c r="P6113" s="31">
        <v>0.71739419999999998</v>
      </c>
      <c r="Q6113" s="31">
        <v>57.372439999999997</v>
      </c>
      <c r="R6113">
        <v>0.1149081</v>
      </c>
      <c r="S6113" t="s">
        <v>20810</v>
      </c>
      <c r="T6113">
        <v>1</v>
      </c>
    </row>
    <row r="6114" spans="1:20" x14ac:dyDescent="0.25">
      <c r="A6114" s="31" t="s">
        <v>6518</v>
      </c>
      <c r="B6114" s="31" t="s">
        <v>67</v>
      </c>
      <c r="C6114" s="31" t="s">
        <v>5</v>
      </c>
      <c r="D6114" s="31" t="s">
        <v>63</v>
      </c>
      <c r="E6114" s="31" t="s">
        <v>14</v>
      </c>
      <c r="F6114" s="31" t="s">
        <v>6</v>
      </c>
      <c r="G6114" s="31">
        <v>17</v>
      </c>
      <c r="H6114" s="31">
        <v>3454</v>
      </c>
      <c r="I6114" s="31">
        <v>4.9436818000000002</v>
      </c>
      <c r="J6114" s="31">
        <v>5.4480079999999997</v>
      </c>
      <c r="K6114" s="31">
        <v>0.50432580000000005</v>
      </c>
      <c r="L6114" s="31">
        <v>0.33000390000000002</v>
      </c>
      <c r="M6114" s="31">
        <v>0.43299470000000001</v>
      </c>
      <c r="N6114" s="31">
        <v>0.50432580000000005</v>
      </c>
      <c r="O6114" s="31">
        <v>0.57565690000000003</v>
      </c>
      <c r="P6114" s="31">
        <v>0.67864769999999996</v>
      </c>
      <c r="Q6114" s="31">
        <v>56.244010000000003</v>
      </c>
      <c r="R6114">
        <v>0.13602410000000001</v>
      </c>
      <c r="S6114" t="s">
        <v>20810</v>
      </c>
      <c r="T6114">
        <v>1</v>
      </c>
    </row>
    <row r="6115" spans="1:20" x14ac:dyDescent="0.25">
      <c r="A6115" s="31" t="s">
        <v>6519</v>
      </c>
      <c r="B6115" s="31" t="s">
        <v>67</v>
      </c>
      <c r="C6115" s="31" t="s">
        <v>5</v>
      </c>
      <c r="D6115" s="31" t="s">
        <v>63</v>
      </c>
      <c r="E6115" s="31" t="s">
        <v>14</v>
      </c>
      <c r="F6115" s="31" t="s">
        <v>6</v>
      </c>
      <c r="G6115" s="31">
        <v>18</v>
      </c>
      <c r="H6115" s="31">
        <v>3454</v>
      </c>
      <c r="I6115" s="31">
        <v>5.7372351999999998</v>
      </c>
      <c r="J6115" s="31">
        <v>5.9717880000000001</v>
      </c>
      <c r="K6115" s="31">
        <v>0.23455280000000001</v>
      </c>
      <c r="L6115" s="31">
        <v>3.5920599999999997E-2</v>
      </c>
      <c r="M6115" s="31">
        <v>0.1532741</v>
      </c>
      <c r="N6115" s="31">
        <v>0.23455280000000001</v>
      </c>
      <c r="O6115" s="31">
        <v>0.31583149999999999</v>
      </c>
      <c r="P6115" s="31">
        <v>0.43318489999999998</v>
      </c>
      <c r="Q6115" s="31">
        <v>53.703220000000002</v>
      </c>
      <c r="R6115">
        <v>0.15499350000000001</v>
      </c>
      <c r="S6115" t="s">
        <v>20810</v>
      </c>
      <c r="T6115">
        <v>1</v>
      </c>
    </row>
    <row r="6116" spans="1:20" x14ac:dyDescent="0.25">
      <c r="A6116" s="31" t="s">
        <v>6520</v>
      </c>
      <c r="B6116" s="31" t="s">
        <v>67</v>
      </c>
      <c r="C6116" s="31" t="s">
        <v>5</v>
      </c>
      <c r="D6116" s="31" t="s">
        <v>63</v>
      </c>
      <c r="E6116" s="31" t="s">
        <v>14</v>
      </c>
      <c r="F6116" s="31" t="s">
        <v>6</v>
      </c>
      <c r="G6116" s="31">
        <v>19</v>
      </c>
      <c r="H6116" s="31">
        <v>3454</v>
      </c>
      <c r="I6116" s="31">
        <v>5.7038934000000001</v>
      </c>
      <c r="J6116" s="31">
        <v>5.9302979999999996</v>
      </c>
      <c r="K6116" s="31">
        <v>0.22640489999999999</v>
      </c>
      <c r="L6116" s="31">
        <v>2.5496399999999999E-2</v>
      </c>
      <c r="M6116" s="31">
        <v>0.14419480000000001</v>
      </c>
      <c r="N6116" s="31">
        <v>0.22640489999999999</v>
      </c>
      <c r="O6116" s="31">
        <v>0.30861499999999997</v>
      </c>
      <c r="P6116" s="31">
        <v>0.42731340000000001</v>
      </c>
      <c r="Q6116" s="31">
        <v>51.05057</v>
      </c>
      <c r="R6116">
        <v>0.15676970000000001</v>
      </c>
      <c r="S6116" t="s">
        <v>20810</v>
      </c>
      <c r="T6116">
        <v>1</v>
      </c>
    </row>
    <row r="6117" spans="1:20" x14ac:dyDescent="0.25">
      <c r="A6117" s="31" t="s">
        <v>6521</v>
      </c>
      <c r="B6117" s="31" t="s">
        <v>67</v>
      </c>
      <c r="C6117" s="31" t="s">
        <v>5</v>
      </c>
      <c r="D6117" s="31" t="s">
        <v>63</v>
      </c>
      <c r="E6117" s="31" t="s">
        <v>14</v>
      </c>
      <c r="F6117" s="31" t="s">
        <v>6</v>
      </c>
      <c r="G6117" s="31">
        <v>20</v>
      </c>
      <c r="H6117" s="31">
        <v>3454</v>
      </c>
      <c r="I6117" s="31">
        <v>5.5497914000000002</v>
      </c>
      <c r="J6117" s="31">
        <v>5.8147729999999997</v>
      </c>
      <c r="K6117" s="31">
        <v>0.26498119999999997</v>
      </c>
      <c r="L6117" s="31">
        <v>6.2368899999999998E-2</v>
      </c>
      <c r="M6117" s="31">
        <v>0.18207390000000001</v>
      </c>
      <c r="N6117" s="31">
        <v>0.26498119999999997</v>
      </c>
      <c r="O6117" s="31">
        <v>0.34788849999999999</v>
      </c>
      <c r="P6117" s="31">
        <v>0.4675935</v>
      </c>
      <c r="Q6117" s="31">
        <v>49.095759999999999</v>
      </c>
      <c r="R6117">
        <v>0.1580992</v>
      </c>
      <c r="S6117" t="s">
        <v>20810</v>
      </c>
      <c r="T6117">
        <v>1</v>
      </c>
    </row>
    <row r="6118" spans="1:20" x14ac:dyDescent="0.25">
      <c r="A6118" s="31" t="s">
        <v>6522</v>
      </c>
      <c r="B6118" s="31" t="s">
        <v>67</v>
      </c>
      <c r="C6118" s="31" t="s">
        <v>5</v>
      </c>
      <c r="D6118" s="31" t="s">
        <v>63</v>
      </c>
      <c r="E6118" s="31" t="s">
        <v>14</v>
      </c>
      <c r="F6118" s="31" t="s">
        <v>6</v>
      </c>
      <c r="G6118" s="31">
        <v>21</v>
      </c>
      <c r="H6118" s="31">
        <v>3454</v>
      </c>
      <c r="I6118" s="31">
        <v>5.1245867000000001</v>
      </c>
      <c r="J6118" s="31">
        <v>5.3423769999999999</v>
      </c>
      <c r="K6118" s="31">
        <v>0.2177905</v>
      </c>
      <c r="L6118" s="31">
        <v>2.2356999999999998E-2</v>
      </c>
      <c r="M6118" s="31">
        <v>0.13782069999999999</v>
      </c>
      <c r="N6118" s="31">
        <v>0.2177905</v>
      </c>
      <c r="O6118" s="31">
        <v>0.29776019999999997</v>
      </c>
      <c r="P6118" s="31">
        <v>0.41322389999999998</v>
      </c>
      <c r="Q6118" s="31">
        <v>47.360199999999999</v>
      </c>
      <c r="R6118">
        <v>0.15249750000000001</v>
      </c>
      <c r="S6118" t="s">
        <v>20810</v>
      </c>
      <c r="T6118">
        <v>1</v>
      </c>
    </row>
    <row r="6119" spans="1:20" x14ac:dyDescent="0.25">
      <c r="A6119" s="31" t="s">
        <v>6523</v>
      </c>
      <c r="B6119" s="31" t="s">
        <v>67</v>
      </c>
      <c r="C6119" s="31" t="s">
        <v>5</v>
      </c>
      <c r="D6119" s="31" t="s">
        <v>63</v>
      </c>
      <c r="E6119" s="31" t="s">
        <v>14</v>
      </c>
      <c r="F6119" s="31" t="s">
        <v>6</v>
      </c>
      <c r="G6119" s="31">
        <v>22</v>
      </c>
      <c r="H6119" s="31">
        <v>3454</v>
      </c>
      <c r="I6119" s="31">
        <v>4.3789242000000002</v>
      </c>
      <c r="J6119" s="31">
        <v>4.6398479999999998</v>
      </c>
      <c r="K6119" s="31">
        <v>0.26092359999999998</v>
      </c>
      <c r="L6119" s="31">
        <v>8.1867899999999993E-2</v>
      </c>
      <c r="M6119" s="31">
        <v>0.1876554</v>
      </c>
      <c r="N6119" s="31">
        <v>0.26092359999999998</v>
      </c>
      <c r="O6119" s="31">
        <v>0.33419169999999998</v>
      </c>
      <c r="P6119" s="31">
        <v>0.43997930000000002</v>
      </c>
      <c r="Q6119" s="31">
        <v>45.658920000000002</v>
      </c>
      <c r="R6119">
        <v>0.13971790000000001</v>
      </c>
      <c r="S6119" t="s">
        <v>20810</v>
      </c>
      <c r="T6119">
        <v>1</v>
      </c>
    </row>
    <row r="6120" spans="1:20" x14ac:dyDescent="0.25">
      <c r="A6120" s="31" t="s">
        <v>6524</v>
      </c>
      <c r="B6120" s="31" t="s">
        <v>67</v>
      </c>
      <c r="C6120" s="31" t="s">
        <v>5</v>
      </c>
      <c r="D6120" s="31" t="s">
        <v>63</v>
      </c>
      <c r="E6120" s="31" t="s">
        <v>14</v>
      </c>
      <c r="F6120" s="31" t="s">
        <v>6</v>
      </c>
      <c r="G6120" s="31">
        <v>23</v>
      </c>
      <c r="H6120" s="31">
        <v>3454</v>
      </c>
      <c r="I6120" s="31">
        <v>3.6965496999999998</v>
      </c>
      <c r="J6120" s="31">
        <v>3.9390559999999999</v>
      </c>
      <c r="K6120" s="31">
        <v>0.242506</v>
      </c>
      <c r="L6120" s="31">
        <v>7.8370599999999999E-2</v>
      </c>
      <c r="M6120" s="31">
        <v>0.1753431</v>
      </c>
      <c r="N6120" s="31">
        <v>0.242506</v>
      </c>
      <c r="O6120" s="31">
        <v>0.30966880000000002</v>
      </c>
      <c r="P6120" s="31">
        <v>0.40664129999999998</v>
      </c>
      <c r="Q6120" s="31">
        <v>44.182659999999998</v>
      </c>
      <c r="R6120">
        <v>0.12807550000000001</v>
      </c>
      <c r="S6120" t="s">
        <v>20810</v>
      </c>
      <c r="T6120">
        <v>1</v>
      </c>
    </row>
    <row r="6121" spans="1:20" x14ac:dyDescent="0.25">
      <c r="A6121" s="31" t="s">
        <v>6525</v>
      </c>
      <c r="B6121" s="31" t="s">
        <v>67</v>
      </c>
      <c r="C6121" s="31" t="s">
        <v>5</v>
      </c>
      <c r="D6121" s="31" t="s">
        <v>63</v>
      </c>
      <c r="E6121" s="31" t="s">
        <v>14</v>
      </c>
      <c r="F6121" s="31" t="s">
        <v>6</v>
      </c>
      <c r="G6121" s="31">
        <v>24</v>
      </c>
      <c r="H6121" s="31">
        <v>3454</v>
      </c>
      <c r="I6121" s="31">
        <v>3.3422911000000002</v>
      </c>
      <c r="J6121" s="31">
        <v>3.5706500000000001</v>
      </c>
      <c r="K6121" s="31">
        <v>0.22835920000000001</v>
      </c>
      <c r="L6121" s="31">
        <v>6.7693900000000001E-2</v>
      </c>
      <c r="M6121" s="31">
        <v>0.16261629999999999</v>
      </c>
      <c r="N6121" s="31">
        <v>0.22835920000000001</v>
      </c>
      <c r="O6121" s="31">
        <v>0.29410209999999998</v>
      </c>
      <c r="P6121" s="31">
        <v>0.3890245</v>
      </c>
      <c r="Q6121" s="31">
        <v>42.879809999999999</v>
      </c>
      <c r="R6121">
        <v>0.1253678</v>
      </c>
      <c r="S6121" t="s">
        <v>20810</v>
      </c>
      <c r="T6121">
        <v>1</v>
      </c>
    </row>
    <row r="6122" spans="1:20" x14ac:dyDescent="0.25">
      <c r="A6122" s="31" t="s">
        <v>7078</v>
      </c>
      <c r="B6122" s="31" t="s">
        <v>67</v>
      </c>
      <c r="C6122" s="31" t="s">
        <v>5</v>
      </c>
      <c r="D6122" s="31" t="s">
        <v>64</v>
      </c>
      <c r="E6122" s="31" t="s">
        <v>14</v>
      </c>
      <c r="F6122" s="31" t="s">
        <v>6</v>
      </c>
      <c r="G6122" s="31">
        <v>1</v>
      </c>
      <c r="H6122" s="31">
        <v>3581</v>
      </c>
      <c r="I6122" s="31">
        <v>3.1783947000000001</v>
      </c>
      <c r="J6122" s="31">
        <v>3.521439</v>
      </c>
      <c r="K6122" s="31">
        <v>0.34304390000000001</v>
      </c>
      <c r="L6122" s="31">
        <v>1.9264099999999999E-2</v>
      </c>
      <c r="M6122" s="31">
        <v>0.21055579999999999</v>
      </c>
      <c r="N6122" s="31">
        <v>0.34304390000000001</v>
      </c>
      <c r="O6122" s="31">
        <v>0.47553200000000001</v>
      </c>
      <c r="P6122" s="31">
        <v>0.66682379999999997</v>
      </c>
      <c r="Q6122" s="31">
        <v>39.222830000000002</v>
      </c>
      <c r="R6122">
        <v>0.2526468</v>
      </c>
      <c r="S6122" t="s">
        <v>20810</v>
      </c>
      <c r="T6122">
        <v>1</v>
      </c>
    </row>
    <row r="6123" spans="1:20" x14ac:dyDescent="0.25">
      <c r="A6123" s="31" t="s">
        <v>7079</v>
      </c>
      <c r="B6123" s="31" t="s">
        <v>67</v>
      </c>
      <c r="C6123" s="31" t="s">
        <v>5</v>
      </c>
      <c r="D6123" s="31" t="s">
        <v>64</v>
      </c>
      <c r="E6123" s="31" t="s">
        <v>14</v>
      </c>
      <c r="F6123" s="31" t="s">
        <v>6</v>
      </c>
      <c r="G6123" s="31">
        <v>2</v>
      </c>
      <c r="H6123" s="31">
        <v>3581</v>
      </c>
      <c r="I6123" s="31">
        <v>3.1676063999999999</v>
      </c>
      <c r="J6123" s="31">
        <v>3.3596819999999998</v>
      </c>
      <c r="K6123" s="31">
        <v>0.19207569999999999</v>
      </c>
      <c r="L6123" s="31">
        <v>-0.13909750000000001</v>
      </c>
      <c r="M6123" s="31">
        <v>5.6562300000000003E-2</v>
      </c>
      <c r="N6123" s="31">
        <v>0.19207569999999999</v>
      </c>
      <c r="O6123" s="31">
        <v>0.32758900000000002</v>
      </c>
      <c r="P6123" s="31">
        <v>0.52324879999999996</v>
      </c>
      <c r="Q6123" s="31">
        <v>38.88503</v>
      </c>
      <c r="R6123">
        <v>0.25841579999999997</v>
      </c>
      <c r="S6123" t="s">
        <v>20810</v>
      </c>
      <c r="T6123">
        <v>1</v>
      </c>
    </row>
    <row r="6124" spans="1:20" x14ac:dyDescent="0.25">
      <c r="A6124" s="31" t="s">
        <v>7080</v>
      </c>
      <c r="B6124" s="31" t="s">
        <v>67</v>
      </c>
      <c r="C6124" s="31" t="s">
        <v>5</v>
      </c>
      <c r="D6124" s="31" t="s">
        <v>64</v>
      </c>
      <c r="E6124" s="31" t="s">
        <v>14</v>
      </c>
      <c r="F6124" s="31" t="s">
        <v>6</v>
      </c>
      <c r="G6124" s="31">
        <v>3</v>
      </c>
      <c r="H6124" s="31">
        <v>3581</v>
      </c>
      <c r="I6124" s="31">
        <v>3.2418916000000002</v>
      </c>
      <c r="J6124" s="31">
        <v>3.3106879999999999</v>
      </c>
      <c r="K6124" s="31">
        <v>6.8796599999999999E-2</v>
      </c>
      <c r="L6124" s="31">
        <v>-0.26839619999999997</v>
      </c>
      <c r="M6124" s="31">
        <v>-6.9179900000000003E-2</v>
      </c>
      <c r="N6124" s="31">
        <v>6.8796599999999999E-2</v>
      </c>
      <c r="O6124" s="31">
        <v>0.20677319999999999</v>
      </c>
      <c r="P6124" s="31">
        <v>0.4059894</v>
      </c>
      <c r="Q6124" s="31">
        <v>38.810200000000002</v>
      </c>
      <c r="R6124">
        <v>0.26311289999999998</v>
      </c>
      <c r="S6124" t="s">
        <v>20810</v>
      </c>
      <c r="T6124">
        <v>1</v>
      </c>
    </row>
    <row r="6125" spans="1:20" x14ac:dyDescent="0.25">
      <c r="A6125" s="31" t="s">
        <v>7081</v>
      </c>
      <c r="B6125" s="31" t="s">
        <v>67</v>
      </c>
      <c r="C6125" s="31" t="s">
        <v>5</v>
      </c>
      <c r="D6125" s="31" t="s">
        <v>64</v>
      </c>
      <c r="E6125" s="31" t="s">
        <v>14</v>
      </c>
      <c r="F6125" s="31" t="s">
        <v>6</v>
      </c>
      <c r="G6125" s="31">
        <v>4</v>
      </c>
      <c r="H6125" s="31">
        <v>3581</v>
      </c>
      <c r="I6125" s="31">
        <v>3.4637356000000001</v>
      </c>
      <c r="J6125" s="31">
        <v>3.4767049999999999</v>
      </c>
      <c r="K6125" s="31">
        <v>1.29692E-2</v>
      </c>
      <c r="L6125" s="31">
        <v>-0.33368809999999999</v>
      </c>
      <c r="M6125" s="31">
        <v>-0.1288801</v>
      </c>
      <c r="N6125" s="31">
        <v>1.29692E-2</v>
      </c>
      <c r="O6125" s="31">
        <v>0.1548185</v>
      </c>
      <c r="P6125" s="31">
        <v>0.35962650000000002</v>
      </c>
      <c r="Q6125" s="31">
        <v>38.545650000000002</v>
      </c>
      <c r="R6125">
        <v>0.27049810000000002</v>
      </c>
      <c r="S6125" t="s">
        <v>20810</v>
      </c>
      <c r="T6125">
        <v>1</v>
      </c>
    </row>
    <row r="6126" spans="1:20" x14ac:dyDescent="0.25">
      <c r="A6126" s="31" t="s">
        <v>7082</v>
      </c>
      <c r="B6126" s="31" t="s">
        <v>67</v>
      </c>
      <c r="C6126" s="31" t="s">
        <v>5</v>
      </c>
      <c r="D6126" s="31" t="s">
        <v>64</v>
      </c>
      <c r="E6126" s="31" t="s">
        <v>14</v>
      </c>
      <c r="F6126" s="31" t="s">
        <v>6</v>
      </c>
      <c r="G6126" s="31">
        <v>5</v>
      </c>
      <c r="H6126" s="31">
        <v>3581</v>
      </c>
      <c r="I6126" s="31">
        <v>4.0589912000000004</v>
      </c>
      <c r="J6126" s="31">
        <v>3.9344649999999999</v>
      </c>
      <c r="K6126" s="31">
        <v>-0.1245265</v>
      </c>
      <c r="L6126" s="31">
        <v>-0.50955740000000005</v>
      </c>
      <c r="M6126" s="31">
        <v>-0.282078</v>
      </c>
      <c r="N6126" s="31">
        <v>-0.1245265</v>
      </c>
      <c r="O6126" s="31">
        <v>3.3024999999999999E-2</v>
      </c>
      <c r="P6126" s="31">
        <v>0.26050450000000003</v>
      </c>
      <c r="Q6126" s="31">
        <v>38.223579999999998</v>
      </c>
      <c r="R6126">
        <v>0.30044120000000002</v>
      </c>
      <c r="S6126" t="s">
        <v>20810</v>
      </c>
      <c r="T6126">
        <v>1</v>
      </c>
    </row>
    <row r="6127" spans="1:20" x14ac:dyDescent="0.25">
      <c r="A6127" s="31" t="s">
        <v>7083</v>
      </c>
      <c r="B6127" s="31" t="s">
        <v>67</v>
      </c>
      <c r="C6127" s="31" t="s">
        <v>5</v>
      </c>
      <c r="D6127" s="31" t="s">
        <v>64</v>
      </c>
      <c r="E6127" s="31" t="s">
        <v>14</v>
      </c>
      <c r="F6127" s="31" t="s">
        <v>6</v>
      </c>
      <c r="G6127" s="31">
        <v>6</v>
      </c>
      <c r="H6127" s="31">
        <v>3581</v>
      </c>
      <c r="I6127" s="31">
        <v>5.3172546000000001</v>
      </c>
      <c r="J6127" s="31">
        <v>4.9382270000000004</v>
      </c>
      <c r="K6127" s="31">
        <v>-0.37902750000000002</v>
      </c>
      <c r="L6127" s="31">
        <v>-0.86173650000000002</v>
      </c>
      <c r="M6127" s="31">
        <v>-0.57654810000000001</v>
      </c>
      <c r="N6127" s="31">
        <v>-0.37902750000000002</v>
      </c>
      <c r="O6127" s="31">
        <v>-0.1815068</v>
      </c>
      <c r="P6127" s="31">
        <v>0.1036816</v>
      </c>
      <c r="Q6127" s="31">
        <v>38.05518</v>
      </c>
      <c r="R6127">
        <v>0.37665989999999999</v>
      </c>
      <c r="S6127" t="s">
        <v>20810</v>
      </c>
      <c r="T6127">
        <v>1</v>
      </c>
    </row>
    <row r="6128" spans="1:20" x14ac:dyDescent="0.25">
      <c r="A6128" s="31" t="s">
        <v>7084</v>
      </c>
      <c r="B6128" s="31" t="s">
        <v>67</v>
      </c>
      <c r="C6128" s="31" t="s">
        <v>5</v>
      </c>
      <c r="D6128" s="31" t="s">
        <v>64</v>
      </c>
      <c r="E6128" s="31" t="s">
        <v>14</v>
      </c>
      <c r="F6128" s="31" t="s">
        <v>6</v>
      </c>
      <c r="G6128" s="31">
        <v>7</v>
      </c>
      <c r="H6128" s="31">
        <v>3581</v>
      </c>
      <c r="I6128" s="31">
        <v>6.3039006999999998</v>
      </c>
      <c r="J6128" s="31">
        <v>5.4202070000000004</v>
      </c>
      <c r="K6128" s="31">
        <v>-0.88369370000000003</v>
      </c>
      <c r="L6128" s="31">
        <v>-1.4204129999999999</v>
      </c>
      <c r="M6128" s="31">
        <v>-1.103315</v>
      </c>
      <c r="N6128" s="31">
        <v>-0.88369370000000003</v>
      </c>
      <c r="O6128" s="31">
        <v>-0.66407249999999995</v>
      </c>
      <c r="P6128" s="31">
        <v>-0.34697420000000001</v>
      </c>
      <c r="Q6128" s="31">
        <v>37.870820000000002</v>
      </c>
      <c r="R6128">
        <v>0.41880440000000002</v>
      </c>
      <c r="S6128" t="s">
        <v>20810</v>
      </c>
      <c r="T6128">
        <v>1</v>
      </c>
    </row>
    <row r="6129" spans="1:20" x14ac:dyDescent="0.25">
      <c r="A6129" s="31" t="s">
        <v>7085</v>
      </c>
      <c r="B6129" s="31" t="s">
        <v>67</v>
      </c>
      <c r="C6129" s="31" t="s">
        <v>5</v>
      </c>
      <c r="D6129" s="31" t="s">
        <v>64</v>
      </c>
      <c r="E6129" s="31" t="s">
        <v>14</v>
      </c>
      <c r="F6129" s="31" t="s">
        <v>6</v>
      </c>
      <c r="G6129" s="31">
        <v>8</v>
      </c>
      <c r="H6129" s="31">
        <v>3581</v>
      </c>
      <c r="I6129" s="31">
        <v>6.5125183</v>
      </c>
      <c r="J6129" s="31">
        <v>5.0994820000000001</v>
      </c>
      <c r="K6129" s="31">
        <v>-1.413036</v>
      </c>
      <c r="L6129" s="31">
        <v>-1.961381</v>
      </c>
      <c r="M6129" s="31">
        <v>-1.6374139999999999</v>
      </c>
      <c r="N6129" s="31">
        <v>-1.413036</v>
      </c>
      <c r="O6129" s="31">
        <v>-1.188658</v>
      </c>
      <c r="P6129" s="31">
        <v>-0.86469180000000001</v>
      </c>
      <c r="Q6129" s="31">
        <v>37.773330000000001</v>
      </c>
      <c r="R6129">
        <v>0.42787540000000002</v>
      </c>
      <c r="S6129" t="s">
        <v>20810</v>
      </c>
      <c r="T6129">
        <v>1</v>
      </c>
    </row>
    <row r="6130" spans="1:20" x14ac:dyDescent="0.25">
      <c r="A6130" s="31" t="s">
        <v>7086</v>
      </c>
      <c r="B6130" s="31" t="s">
        <v>67</v>
      </c>
      <c r="C6130" s="31" t="s">
        <v>5</v>
      </c>
      <c r="D6130" s="31" t="s">
        <v>64</v>
      </c>
      <c r="E6130" s="31" t="s">
        <v>14</v>
      </c>
      <c r="F6130" s="31" t="s">
        <v>6</v>
      </c>
      <c r="G6130" s="31">
        <v>9</v>
      </c>
      <c r="H6130" s="31">
        <v>3581</v>
      </c>
      <c r="I6130" s="31">
        <v>6.0255653000000002</v>
      </c>
      <c r="J6130" s="31">
        <v>4.9924720000000002</v>
      </c>
      <c r="K6130" s="31">
        <v>-1.033094</v>
      </c>
      <c r="L6130" s="31">
        <v>-1.4967509999999999</v>
      </c>
      <c r="M6130" s="31">
        <v>-1.222818</v>
      </c>
      <c r="N6130" s="31">
        <v>-1.033094</v>
      </c>
      <c r="O6130" s="31">
        <v>-0.84336880000000003</v>
      </c>
      <c r="P6130" s="31">
        <v>-0.56943639999999995</v>
      </c>
      <c r="Q6130" s="31">
        <v>38.823329999999999</v>
      </c>
      <c r="R6130">
        <v>0.36179359999999999</v>
      </c>
      <c r="S6130" t="s">
        <v>20810</v>
      </c>
      <c r="T6130">
        <v>1</v>
      </c>
    </row>
    <row r="6131" spans="1:20" x14ac:dyDescent="0.25">
      <c r="A6131" s="31" t="s">
        <v>7087</v>
      </c>
      <c r="B6131" s="31" t="s">
        <v>67</v>
      </c>
      <c r="C6131" s="31" t="s">
        <v>5</v>
      </c>
      <c r="D6131" s="31" t="s">
        <v>64</v>
      </c>
      <c r="E6131" s="31" t="s">
        <v>14</v>
      </c>
      <c r="F6131" s="31" t="s">
        <v>6</v>
      </c>
      <c r="G6131" s="31">
        <v>10</v>
      </c>
      <c r="H6131" s="31">
        <v>3581</v>
      </c>
      <c r="I6131" s="31">
        <v>5.3824370000000004</v>
      </c>
      <c r="J6131" s="31">
        <v>4.7504419999999996</v>
      </c>
      <c r="K6131" s="31">
        <v>-0.63199539999999998</v>
      </c>
      <c r="L6131" s="31">
        <v>-1.0384469999999999</v>
      </c>
      <c r="M6131" s="31">
        <v>-0.79831189999999996</v>
      </c>
      <c r="N6131" s="31">
        <v>-0.63199539999999998</v>
      </c>
      <c r="O6131" s="31">
        <v>-0.46567900000000001</v>
      </c>
      <c r="P6131" s="31">
        <v>-0.22554440000000001</v>
      </c>
      <c r="Q6131" s="31">
        <v>41.983530000000002</v>
      </c>
      <c r="R6131">
        <v>0.31715549999999998</v>
      </c>
      <c r="S6131" t="s">
        <v>20810</v>
      </c>
      <c r="T6131">
        <v>1</v>
      </c>
    </row>
    <row r="6132" spans="1:20" x14ac:dyDescent="0.25">
      <c r="A6132" s="31" t="s">
        <v>7088</v>
      </c>
      <c r="B6132" s="31" t="s">
        <v>67</v>
      </c>
      <c r="C6132" s="31" t="s">
        <v>5</v>
      </c>
      <c r="D6132" s="31" t="s">
        <v>64</v>
      </c>
      <c r="E6132" s="31" t="s">
        <v>14</v>
      </c>
      <c r="F6132" s="31" t="s">
        <v>6</v>
      </c>
      <c r="G6132" s="31">
        <v>11</v>
      </c>
      <c r="H6132" s="31">
        <v>3581</v>
      </c>
      <c r="I6132" s="31">
        <v>4.9648406999999999</v>
      </c>
      <c r="J6132" s="31">
        <v>4.5727909999999996</v>
      </c>
      <c r="K6132" s="31">
        <v>-0.3920496</v>
      </c>
      <c r="L6132" s="31">
        <v>-0.76142889999999996</v>
      </c>
      <c r="M6132" s="31">
        <v>-0.54319660000000003</v>
      </c>
      <c r="N6132" s="31">
        <v>-0.3920496</v>
      </c>
      <c r="O6132" s="31">
        <v>-0.24090259999999999</v>
      </c>
      <c r="P6132" s="31">
        <v>-2.26704E-2</v>
      </c>
      <c r="Q6132" s="31">
        <v>45.667479999999998</v>
      </c>
      <c r="R6132">
        <v>0.28822819999999999</v>
      </c>
      <c r="S6132" t="s">
        <v>20810</v>
      </c>
      <c r="T6132">
        <v>1</v>
      </c>
    </row>
    <row r="6133" spans="1:20" x14ac:dyDescent="0.25">
      <c r="A6133" s="31" t="s">
        <v>7089</v>
      </c>
      <c r="B6133" s="31" t="s">
        <v>67</v>
      </c>
      <c r="C6133" s="31" t="s">
        <v>5</v>
      </c>
      <c r="D6133" s="31" t="s">
        <v>64</v>
      </c>
      <c r="E6133" s="31" t="s">
        <v>14</v>
      </c>
      <c r="F6133" s="31" t="s">
        <v>6</v>
      </c>
      <c r="G6133" s="31">
        <v>12</v>
      </c>
      <c r="H6133" s="31">
        <v>3581</v>
      </c>
      <c r="I6133" s="31">
        <v>4.1332642999999996</v>
      </c>
      <c r="J6133" s="31">
        <v>4.3690040000000003</v>
      </c>
      <c r="K6133" s="31">
        <v>0.2357399</v>
      </c>
      <c r="L6133" s="31">
        <v>-7.42559E-2</v>
      </c>
      <c r="M6133" s="31">
        <v>0.10889219999999999</v>
      </c>
      <c r="N6133" s="31">
        <v>0.2357399</v>
      </c>
      <c r="O6133" s="31">
        <v>0.36258770000000001</v>
      </c>
      <c r="P6133" s="31">
        <v>0.54573570000000005</v>
      </c>
      <c r="Q6133" s="31">
        <v>48.757530000000003</v>
      </c>
      <c r="R6133">
        <v>0.24189099999999999</v>
      </c>
      <c r="S6133" t="s">
        <v>20810</v>
      </c>
      <c r="T6133">
        <v>1</v>
      </c>
    </row>
    <row r="6134" spans="1:20" x14ac:dyDescent="0.25">
      <c r="A6134" s="31" t="s">
        <v>7090</v>
      </c>
      <c r="B6134" s="31" t="s">
        <v>67</v>
      </c>
      <c r="C6134" s="31" t="s">
        <v>5</v>
      </c>
      <c r="D6134" s="31" t="s">
        <v>64</v>
      </c>
      <c r="E6134" s="31" t="s">
        <v>14</v>
      </c>
      <c r="F6134" s="31" t="s">
        <v>6</v>
      </c>
      <c r="G6134" s="31">
        <v>13</v>
      </c>
      <c r="H6134" s="31">
        <v>3581</v>
      </c>
      <c r="I6134" s="31">
        <v>3.8833340999999999</v>
      </c>
      <c r="J6134" s="31">
        <v>4.2788209999999998</v>
      </c>
      <c r="K6134" s="31">
        <v>0.39548739999999999</v>
      </c>
      <c r="L6134" s="31">
        <v>9.5213099999999995E-2</v>
      </c>
      <c r="M6134" s="31">
        <v>0.27261750000000001</v>
      </c>
      <c r="N6134" s="31">
        <v>0.39548739999999999</v>
      </c>
      <c r="O6134" s="31">
        <v>0.51835719999999996</v>
      </c>
      <c r="P6134" s="31">
        <v>0.69576170000000004</v>
      </c>
      <c r="Q6134" s="31">
        <v>51.09883</v>
      </c>
      <c r="R6134">
        <v>0.23430529999999999</v>
      </c>
      <c r="S6134" t="s">
        <v>20810</v>
      </c>
      <c r="T6134">
        <v>1</v>
      </c>
    </row>
    <row r="6135" spans="1:20" x14ac:dyDescent="0.25">
      <c r="A6135" s="31" t="s">
        <v>7091</v>
      </c>
      <c r="B6135" s="31" t="s">
        <v>67</v>
      </c>
      <c r="C6135" s="31" t="s">
        <v>5</v>
      </c>
      <c r="D6135" s="31" t="s">
        <v>64</v>
      </c>
      <c r="E6135" s="31" t="s">
        <v>14</v>
      </c>
      <c r="F6135" s="31" t="s">
        <v>6</v>
      </c>
      <c r="G6135" s="31">
        <v>14</v>
      </c>
      <c r="H6135" s="31">
        <v>3581</v>
      </c>
      <c r="I6135" s="31">
        <v>3.7400324</v>
      </c>
      <c r="J6135" s="31">
        <v>4.2904720000000003</v>
      </c>
      <c r="K6135" s="31">
        <v>0.55043909999999996</v>
      </c>
      <c r="L6135" s="31">
        <v>0.24987280000000001</v>
      </c>
      <c r="M6135" s="31">
        <v>0.42744979999999999</v>
      </c>
      <c r="N6135" s="31">
        <v>0.55043909999999996</v>
      </c>
      <c r="O6135" s="31">
        <v>0.67342840000000004</v>
      </c>
      <c r="P6135" s="31">
        <v>0.85100540000000002</v>
      </c>
      <c r="Q6135" s="31">
        <v>52.983609999999999</v>
      </c>
      <c r="R6135">
        <v>0.2345332</v>
      </c>
      <c r="S6135" t="s">
        <v>20810</v>
      </c>
      <c r="T6135">
        <v>1</v>
      </c>
    </row>
    <row r="6136" spans="1:20" x14ac:dyDescent="0.25">
      <c r="A6136" s="31" t="s">
        <v>7092</v>
      </c>
      <c r="B6136" s="31" t="s">
        <v>67</v>
      </c>
      <c r="C6136" s="31" t="s">
        <v>5</v>
      </c>
      <c r="D6136" s="31" t="s">
        <v>64</v>
      </c>
      <c r="E6136" s="31" t="s">
        <v>14</v>
      </c>
      <c r="F6136" s="31" t="s">
        <v>6</v>
      </c>
      <c r="G6136" s="31">
        <v>15</v>
      </c>
      <c r="H6136" s="31">
        <v>3581</v>
      </c>
      <c r="I6136" s="31">
        <v>3.7957714</v>
      </c>
      <c r="J6136" s="31">
        <v>4.3735900000000001</v>
      </c>
      <c r="K6136" s="31">
        <v>0.5778181</v>
      </c>
      <c r="L6136" s="31">
        <v>0.28374300000000002</v>
      </c>
      <c r="M6136" s="31">
        <v>0.45748490000000003</v>
      </c>
      <c r="N6136" s="31">
        <v>0.5778181</v>
      </c>
      <c r="O6136" s="31">
        <v>0.69815119999999997</v>
      </c>
      <c r="P6136" s="31">
        <v>0.87189320000000003</v>
      </c>
      <c r="Q6136" s="31">
        <v>53.786619999999999</v>
      </c>
      <c r="R6136">
        <v>0.22946800000000001</v>
      </c>
      <c r="S6136" t="s">
        <v>20810</v>
      </c>
      <c r="T6136">
        <v>1</v>
      </c>
    </row>
    <row r="6137" spans="1:20" x14ac:dyDescent="0.25">
      <c r="A6137" s="31" t="s">
        <v>7093</v>
      </c>
      <c r="B6137" s="31" t="s">
        <v>67</v>
      </c>
      <c r="C6137" s="31" t="s">
        <v>5</v>
      </c>
      <c r="D6137" s="31" t="s">
        <v>64</v>
      </c>
      <c r="E6137" s="31" t="s">
        <v>14</v>
      </c>
      <c r="F6137" s="31" t="s">
        <v>6</v>
      </c>
      <c r="G6137" s="31">
        <v>16</v>
      </c>
      <c r="H6137" s="31">
        <v>3581</v>
      </c>
      <c r="I6137" s="31">
        <v>4.3386481000000003</v>
      </c>
      <c r="J6137" s="31">
        <v>5.0210340000000002</v>
      </c>
      <c r="K6137" s="31">
        <v>0.68238569999999998</v>
      </c>
      <c r="L6137" s="31">
        <v>0.3472963</v>
      </c>
      <c r="M6137" s="31">
        <v>0.54526980000000003</v>
      </c>
      <c r="N6137" s="31">
        <v>0.68238569999999998</v>
      </c>
      <c r="O6137" s="31">
        <v>0.81950149999999999</v>
      </c>
      <c r="P6137" s="31">
        <v>1.0174749999999999</v>
      </c>
      <c r="Q6137" s="31">
        <v>53.503349999999998</v>
      </c>
      <c r="R6137">
        <v>0.26147160000000003</v>
      </c>
      <c r="S6137" t="s">
        <v>20810</v>
      </c>
      <c r="T6137">
        <v>1</v>
      </c>
    </row>
    <row r="6138" spans="1:20" x14ac:dyDescent="0.25">
      <c r="A6138" s="31" t="s">
        <v>7094</v>
      </c>
      <c r="B6138" s="31" t="s">
        <v>67</v>
      </c>
      <c r="C6138" s="31" t="s">
        <v>5</v>
      </c>
      <c r="D6138" s="31" t="s">
        <v>64</v>
      </c>
      <c r="E6138" s="31" t="s">
        <v>14</v>
      </c>
      <c r="F6138" s="31" t="s">
        <v>6</v>
      </c>
      <c r="G6138" s="31">
        <v>17</v>
      </c>
      <c r="H6138" s="31">
        <v>3581</v>
      </c>
      <c r="I6138" s="31">
        <v>5.6316269999999999</v>
      </c>
      <c r="J6138" s="31">
        <v>6.0477590000000001</v>
      </c>
      <c r="K6138" s="31">
        <v>0.41613159999999999</v>
      </c>
      <c r="L6138" s="31">
        <v>2.8359700000000002E-2</v>
      </c>
      <c r="M6138" s="31">
        <v>0.25745849999999998</v>
      </c>
      <c r="N6138" s="31">
        <v>0.41613159999999999</v>
      </c>
      <c r="O6138" s="31">
        <v>0.57480469999999995</v>
      </c>
      <c r="P6138" s="31">
        <v>0.80390349999999999</v>
      </c>
      <c r="Q6138" s="31">
        <v>51.34431</v>
      </c>
      <c r="R6138">
        <v>0.30258000000000002</v>
      </c>
      <c r="S6138" t="s">
        <v>20810</v>
      </c>
      <c r="T6138">
        <v>1</v>
      </c>
    </row>
    <row r="6139" spans="1:20" x14ac:dyDescent="0.25">
      <c r="A6139" s="31" t="s">
        <v>7095</v>
      </c>
      <c r="B6139" s="31" t="s">
        <v>67</v>
      </c>
      <c r="C6139" s="31" t="s">
        <v>5</v>
      </c>
      <c r="D6139" s="31" t="s">
        <v>64</v>
      </c>
      <c r="E6139" s="31" t="s">
        <v>14</v>
      </c>
      <c r="F6139" s="31" t="s">
        <v>6</v>
      </c>
      <c r="G6139" s="31">
        <v>18</v>
      </c>
      <c r="H6139" s="31">
        <v>3581</v>
      </c>
      <c r="I6139" s="31">
        <v>6.8010444999999997</v>
      </c>
      <c r="J6139" s="31">
        <v>6.6667249999999996</v>
      </c>
      <c r="K6139" s="31">
        <v>-0.13431979999999999</v>
      </c>
      <c r="L6139" s="31">
        <v>-0.57903459999999995</v>
      </c>
      <c r="M6139" s="31">
        <v>-0.31629350000000001</v>
      </c>
      <c r="N6139" s="31">
        <v>-0.13431979999999999</v>
      </c>
      <c r="O6139" s="31">
        <v>4.7653899999999999E-2</v>
      </c>
      <c r="P6139" s="31">
        <v>0.31039499999999998</v>
      </c>
      <c r="Q6139" s="31">
        <v>48.151249999999997</v>
      </c>
      <c r="R6139">
        <v>0.34701280000000001</v>
      </c>
      <c r="S6139" t="s">
        <v>20810</v>
      </c>
      <c r="T6139">
        <v>1</v>
      </c>
    </row>
    <row r="6140" spans="1:20" x14ac:dyDescent="0.25">
      <c r="A6140" s="31" t="s">
        <v>7096</v>
      </c>
      <c r="B6140" s="31" t="s">
        <v>67</v>
      </c>
      <c r="C6140" s="31" t="s">
        <v>5</v>
      </c>
      <c r="D6140" s="31" t="s">
        <v>64</v>
      </c>
      <c r="E6140" s="31" t="s">
        <v>14</v>
      </c>
      <c r="F6140" s="31" t="s">
        <v>6</v>
      </c>
      <c r="G6140" s="31">
        <v>19</v>
      </c>
      <c r="H6140" s="31">
        <v>3581</v>
      </c>
      <c r="I6140" s="31">
        <v>6.6797846999999999</v>
      </c>
      <c r="J6140" s="31">
        <v>6.7185269999999999</v>
      </c>
      <c r="K6140" s="31">
        <v>3.8742600000000002E-2</v>
      </c>
      <c r="L6140" s="31">
        <v>-0.41844979999999998</v>
      </c>
      <c r="M6140" s="31">
        <v>-0.14833679999999999</v>
      </c>
      <c r="N6140" s="31">
        <v>3.8742600000000002E-2</v>
      </c>
      <c r="O6140" s="31">
        <v>0.22582199999999999</v>
      </c>
      <c r="P6140" s="31">
        <v>0.49593500000000001</v>
      </c>
      <c r="Q6140" s="31">
        <v>45.635449999999999</v>
      </c>
      <c r="R6140">
        <v>0.35674909999999999</v>
      </c>
      <c r="S6140" t="s">
        <v>20810</v>
      </c>
      <c r="T6140">
        <v>1</v>
      </c>
    </row>
    <row r="6141" spans="1:20" x14ac:dyDescent="0.25">
      <c r="A6141" s="31" t="s">
        <v>7097</v>
      </c>
      <c r="B6141" s="31" t="s">
        <v>67</v>
      </c>
      <c r="C6141" s="31" t="s">
        <v>5</v>
      </c>
      <c r="D6141" s="31" t="s">
        <v>64</v>
      </c>
      <c r="E6141" s="31" t="s">
        <v>14</v>
      </c>
      <c r="F6141" s="31" t="s">
        <v>6</v>
      </c>
      <c r="G6141" s="31">
        <v>20</v>
      </c>
      <c r="H6141" s="31">
        <v>3581</v>
      </c>
      <c r="I6141" s="31">
        <v>6.2388139999999996</v>
      </c>
      <c r="J6141" s="31">
        <v>6.4700990000000003</v>
      </c>
      <c r="K6141" s="31">
        <v>0.23128499999999999</v>
      </c>
      <c r="L6141" s="31">
        <v>-0.20879600000000001</v>
      </c>
      <c r="M6141" s="31">
        <v>5.12074E-2</v>
      </c>
      <c r="N6141" s="31">
        <v>0.23128499999999999</v>
      </c>
      <c r="O6141" s="31">
        <v>0.41136260000000002</v>
      </c>
      <c r="P6141" s="31">
        <v>0.67136600000000002</v>
      </c>
      <c r="Q6141" s="31">
        <v>44.048659999999998</v>
      </c>
      <c r="R6141">
        <v>0.34339710000000001</v>
      </c>
      <c r="S6141" t="s">
        <v>20810</v>
      </c>
      <c r="T6141">
        <v>1</v>
      </c>
    </row>
    <row r="6142" spans="1:20" x14ac:dyDescent="0.25">
      <c r="A6142" s="31" t="s">
        <v>7098</v>
      </c>
      <c r="B6142" s="31" t="s">
        <v>67</v>
      </c>
      <c r="C6142" s="31" t="s">
        <v>5</v>
      </c>
      <c r="D6142" s="31" t="s">
        <v>64</v>
      </c>
      <c r="E6142" s="31" t="s">
        <v>14</v>
      </c>
      <c r="F6142" s="31" t="s">
        <v>6</v>
      </c>
      <c r="G6142" s="31">
        <v>21</v>
      </c>
      <c r="H6142" s="31">
        <v>3581</v>
      </c>
      <c r="I6142" s="31">
        <v>5.5842821000000002</v>
      </c>
      <c r="J6142" s="31">
        <v>5.8381999999999996</v>
      </c>
      <c r="K6142" s="31">
        <v>0.25391799999999998</v>
      </c>
      <c r="L6142" s="31">
        <v>-0.16522880000000001</v>
      </c>
      <c r="M6142" s="31">
        <v>8.2406499999999994E-2</v>
      </c>
      <c r="N6142" s="31">
        <v>0.25391799999999998</v>
      </c>
      <c r="O6142" s="31">
        <v>0.42542940000000001</v>
      </c>
      <c r="P6142" s="31">
        <v>0.67306469999999996</v>
      </c>
      <c r="Q6142" s="31">
        <v>42.821240000000003</v>
      </c>
      <c r="R6142">
        <v>0.32706200000000002</v>
      </c>
      <c r="S6142" t="s">
        <v>20810</v>
      </c>
      <c r="T6142">
        <v>1</v>
      </c>
    </row>
    <row r="6143" spans="1:20" x14ac:dyDescent="0.25">
      <c r="A6143" s="31" t="s">
        <v>7099</v>
      </c>
      <c r="B6143" s="31" t="s">
        <v>67</v>
      </c>
      <c r="C6143" s="31" t="s">
        <v>5</v>
      </c>
      <c r="D6143" s="31" t="s">
        <v>64</v>
      </c>
      <c r="E6143" s="31" t="s">
        <v>14</v>
      </c>
      <c r="F6143" s="31" t="s">
        <v>6</v>
      </c>
      <c r="G6143" s="31">
        <v>22</v>
      </c>
      <c r="H6143" s="31">
        <v>3581</v>
      </c>
      <c r="I6143" s="31">
        <v>4.6907221000000003</v>
      </c>
      <c r="J6143" s="31">
        <v>5.0600350000000001</v>
      </c>
      <c r="K6143" s="31">
        <v>0.36931259999999999</v>
      </c>
      <c r="L6143" s="31">
        <v>-1.61549E-2</v>
      </c>
      <c r="M6143" s="31">
        <v>0.2115824</v>
      </c>
      <c r="N6143" s="31">
        <v>0.36931259999999999</v>
      </c>
      <c r="O6143" s="31">
        <v>0.52704280000000003</v>
      </c>
      <c r="P6143" s="31">
        <v>0.75478020000000001</v>
      </c>
      <c r="Q6143" s="31">
        <v>41.889879999999998</v>
      </c>
      <c r="R6143">
        <v>0.30078189999999999</v>
      </c>
      <c r="S6143" t="s">
        <v>20810</v>
      </c>
      <c r="T6143">
        <v>1</v>
      </c>
    </row>
    <row r="6144" spans="1:20" x14ac:dyDescent="0.25">
      <c r="A6144" s="31" t="s">
        <v>7100</v>
      </c>
      <c r="B6144" s="31" t="s">
        <v>67</v>
      </c>
      <c r="C6144" s="31" t="s">
        <v>5</v>
      </c>
      <c r="D6144" s="31" t="s">
        <v>64</v>
      </c>
      <c r="E6144" s="31" t="s">
        <v>14</v>
      </c>
      <c r="F6144" s="31" t="s">
        <v>6</v>
      </c>
      <c r="G6144" s="31">
        <v>23</v>
      </c>
      <c r="H6144" s="31">
        <v>3581</v>
      </c>
      <c r="I6144" s="31">
        <v>3.9580171000000002</v>
      </c>
      <c r="J6144" s="31">
        <v>4.2184759999999999</v>
      </c>
      <c r="K6144" s="31">
        <v>0.26045879999999999</v>
      </c>
      <c r="L6144" s="31">
        <v>-0.1017068</v>
      </c>
      <c r="M6144" s="31">
        <v>0.11226360000000001</v>
      </c>
      <c r="N6144" s="31">
        <v>0.26045879999999999</v>
      </c>
      <c r="O6144" s="31">
        <v>0.40865400000000002</v>
      </c>
      <c r="P6144" s="31">
        <v>0.62262430000000002</v>
      </c>
      <c r="Q6144" s="31">
        <v>40.929259999999999</v>
      </c>
      <c r="R6144">
        <v>0.2825993</v>
      </c>
      <c r="S6144" t="s">
        <v>20810</v>
      </c>
      <c r="T6144">
        <v>1</v>
      </c>
    </row>
    <row r="6145" spans="1:20" x14ac:dyDescent="0.25">
      <c r="A6145" s="31" t="s">
        <v>7101</v>
      </c>
      <c r="B6145" s="31" t="s">
        <v>67</v>
      </c>
      <c r="C6145" s="31" t="s">
        <v>5</v>
      </c>
      <c r="D6145" s="31" t="s">
        <v>64</v>
      </c>
      <c r="E6145" s="31" t="s">
        <v>14</v>
      </c>
      <c r="F6145" s="31" t="s">
        <v>6</v>
      </c>
      <c r="G6145" s="31">
        <v>24</v>
      </c>
      <c r="H6145" s="31">
        <v>3581</v>
      </c>
      <c r="I6145" s="31">
        <v>3.3998838999999998</v>
      </c>
      <c r="J6145" s="31">
        <v>3.763023</v>
      </c>
      <c r="K6145" s="31">
        <v>0.36313899999999999</v>
      </c>
      <c r="L6145" s="31">
        <v>2.98169E-2</v>
      </c>
      <c r="M6145" s="31">
        <v>0.22674630000000001</v>
      </c>
      <c r="N6145" s="31">
        <v>0.36313899999999999</v>
      </c>
      <c r="O6145" s="31">
        <v>0.49953170000000002</v>
      </c>
      <c r="P6145" s="31">
        <v>0.69646110000000006</v>
      </c>
      <c r="Q6145" s="31">
        <v>40.075670000000002</v>
      </c>
      <c r="R6145">
        <v>0.26009260000000001</v>
      </c>
      <c r="S6145" t="s">
        <v>20810</v>
      </c>
      <c r="T6145">
        <v>1</v>
      </c>
    </row>
    <row r="6146" spans="1:20" x14ac:dyDescent="0.25">
      <c r="A6146" s="31" t="s">
        <v>7654</v>
      </c>
      <c r="B6146" s="31" t="s">
        <v>67</v>
      </c>
      <c r="C6146" s="31" t="s">
        <v>5</v>
      </c>
      <c r="D6146" s="31" t="s">
        <v>9</v>
      </c>
      <c r="E6146" s="31" t="s">
        <v>14</v>
      </c>
      <c r="F6146" s="31" t="s">
        <v>6</v>
      </c>
      <c r="G6146" s="31">
        <v>1</v>
      </c>
      <c r="H6146" s="31">
        <v>1243</v>
      </c>
      <c r="I6146" s="31">
        <v>0.91180521999999997</v>
      </c>
      <c r="J6146" s="31">
        <v>1.044414</v>
      </c>
      <c r="K6146" s="31">
        <v>0.13260910000000001</v>
      </c>
      <c r="L6146" s="31">
        <v>6.5395999999999996E-2</v>
      </c>
      <c r="M6146" s="31">
        <v>0.105106</v>
      </c>
      <c r="N6146" s="31">
        <v>0.13260910000000001</v>
      </c>
      <c r="O6146" s="31">
        <v>0.16011210000000001</v>
      </c>
      <c r="P6146" s="31">
        <v>0.1998221</v>
      </c>
      <c r="Q6146" s="31">
        <v>41.086959999999998</v>
      </c>
      <c r="R6146">
        <v>5.2446600000000003E-2</v>
      </c>
      <c r="S6146" t="s">
        <v>20810</v>
      </c>
      <c r="T6146">
        <v>1</v>
      </c>
    </row>
    <row r="6147" spans="1:20" x14ac:dyDescent="0.25">
      <c r="A6147" s="31" t="s">
        <v>7655</v>
      </c>
      <c r="B6147" s="31" t="s">
        <v>67</v>
      </c>
      <c r="C6147" s="31" t="s">
        <v>5</v>
      </c>
      <c r="D6147" s="31" t="s">
        <v>9</v>
      </c>
      <c r="E6147" s="31" t="s">
        <v>14</v>
      </c>
      <c r="F6147" s="31" t="s">
        <v>6</v>
      </c>
      <c r="G6147" s="31">
        <v>2</v>
      </c>
      <c r="H6147" s="31">
        <v>1243</v>
      </c>
      <c r="I6147" s="31">
        <v>0.90110316000000001</v>
      </c>
      <c r="J6147" s="31">
        <v>1.024548</v>
      </c>
      <c r="K6147" s="31">
        <v>0.1234451</v>
      </c>
      <c r="L6147" s="31">
        <v>5.5159E-2</v>
      </c>
      <c r="M6147" s="31">
        <v>9.5503000000000005E-2</v>
      </c>
      <c r="N6147" s="31">
        <v>0.1234451</v>
      </c>
      <c r="O6147" s="31">
        <v>0.1513872</v>
      </c>
      <c r="P6147" s="31">
        <v>0.19173119999999999</v>
      </c>
      <c r="Q6147" s="31">
        <v>39.913040000000002</v>
      </c>
      <c r="R6147">
        <v>5.3283900000000002E-2</v>
      </c>
      <c r="S6147" t="s">
        <v>20810</v>
      </c>
      <c r="T6147">
        <v>1</v>
      </c>
    </row>
    <row r="6148" spans="1:20" x14ac:dyDescent="0.25">
      <c r="A6148" s="31" t="s">
        <v>7656</v>
      </c>
      <c r="B6148" s="31" t="s">
        <v>67</v>
      </c>
      <c r="C6148" s="31" t="s">
        <v>5</v>
      </c>
      <c r="D6148" s="31" t="s">
        <v>9</v>
      </c>
      <c r="E6148" s="31" t="s">
        <v>14</v>
      </c>
      <c r="F6148" s="31" t="s">
        <v>6</v>
      </c>
      <c r="G6148" s="31">
        <v>3</v>
      </c>
      <c r="H6148" s="31">
        <v>1243</v>
      </c>
      <c r="I6148" s="31">
        <v>0.91335527000000005</v>
      </c>
      <c r="J6148" s="31">
        <v>1.038127</v>
      </c>
      <c r="K6148" s="31">
        <v>0.1247718</v>
      </c>
      <c r="L6148" s="31">
        <v>5.6990199999999998E-2</v>
      </c>
      <c r="M6148" s="31">
        <v>9.70361E-2</v>
      </c>
      <c r="N6148" s="31">
        <v>0.1247718</v>
      </c>
      <c r="O6148" s="31">
        <v>0.15250749999999999</v>
      </c>
      <c r="P6148" s="31">
        <v>0.19255340000000001</v>
      </c>
      <c r="Q6148" s="31">
        <v>38.804349999999999</v>
      </c>
      <c r="R6148">
        <v>5.2890199999999998E-2</v>
      </c>
      <c r="S6148" t="s">
        <v>20810</v>
      </c>
      <c r="T6148">
        <v>1</v>
      </c>
    </row>
    <row r="6149" spans="1:20" x14ac:dyDescent="0.25">
      <c r="A6149" s="31" t="s">
        <v>7657</v>
      </c>
      <c r="B6149" s="31" t="s">
        <v>67</v>
      </c>
      <c r="C6149" s="31" t="s">
        <v>5</v>
      </c>
      <c r="D6149" s="31" t="s">
        <v>9</v>
      </c>
      <c r="E6149" s="31" t="s">
        <v>14</v>
      </c>
      <c r="F6149" s="31" t="s">
        <v>6</v>
      </c>
      <c r="G6149" s="31">
        <v>4</v>
      </c>
      <c r="H6149" s="31">
        <v>1243</v>
      </c>
      <c r="I6149" s="31">
        <v>0.99518351000000005</v>
      </c>
      <c r="J6149" s="31">
        <v>1.087925</v>
      </c>
      <c r="K6149" s="31">
        <v>9.2741900000000002E-2</v>
      </c>
      <c r="L6149" s="31">
        <v>2.16592E-2</v>
      </c>
      <c r="M6149" s="31">
        <v>6.3655500000000004E-2</v>
      </c>
      <c r="N6149" s="31">
        <v>9.2741900000000002E-2</v>
      </c>
      <c r="O6149" s="31">
        <v>0.1218284</v>
      </c>
      <c r="P6149" s="31">
        <v>0.16382459999999999</v>
      </c>
      <c r="Q6149" s="31">
        <v>38.217390000000002</v>
      </c>
      <c r="R6149">
        <v>5.5466099999999997E-2</v>
      </c>
      <c r="S6149" t="s">
        <v>20810</v>
      </c>
      <c r="T6149">
        <v>1</v>
      </c>
    </row>
    <row r="6150" spans="1:20" x14ac:dyDescent="0.25">
      <c r="A6150" s="31" t="s">
        <v>7658</v>
      </c>
      <c r="B6150" s="31" t="s">
        <v>67</v>
      </c>
      <c r="C6150" s="31" t="s">
        <v>5</v>
      </c>
      <c r="D6150" s="31" t="s">
        <v>9</v>
      </c>
      <c r="E6150" s="31" t="s">
        <v>14</v>
      </c>
      <c r="F6150" s="31" t="s">
        <v>6</v>
      </c>
      <c r="G6150" s="31">
        <v>5</v>
      </c>
      <c r="H6150" s="31">
        <v>1243</v>
      </c>
      <c r="I6150" s="31">
        <v>1.2162097000000001</v>
      </c>
      <c r="J6150" s="31">
        <v>1.200728</v>
      </c>
      <c r="K6150" s="31">
        <v>-1.54818E-2</v>
      </c>
      <c r="L6150" s="31">
        <v>-9.7362699999999996E-2</v>
      </c>
      <c r="M6150" s="31">
        <v>-4.8986799999999997E-2</v>
      </c>
      <c r="N6150" s="31">
        <v>-1.54818E-2</v>
      </c>
      <c r="O6150" s="31">
        <v>1.8023299999999999E-2</v>
      </c>
      <c r="P6150" s="31">
        <v>6.6399200000000005E-2</v>
      </c>
      <c r="Q6150" s="31">
        <v>37.695650000000001</v>
      </c>
      <c r="R6150">
        <v>6.3892099999999993E-2</v>
      </c>
      <c r="S6150" t="s">
        <v>20810</v>
      </c>
      <c r="T6150">
        <v>1</v>
      </c>
    </row>
    <row r="6151" spans="1:20" x14ac:dyDescent="0.25">
      <c r="A6151" s="31" t="s">
        <v>7659</v>
      </c>
      <c r="B6151" s="31" t="s">
        <v>67</v>
      </c>
      <c r="C6151" s="31" t="s">
        <v>5</v>
      </c>
      <c r="D6151" s="31" t="s">
        <v>9</v>
      </c>
      <c r="E6151" s="31" t="s">
        <v>14</v>
      </c>
      <c r="F6151" s="31" t="s">
        <v>6</v>
      </c>
      <c r="G6151" s="31">
        <v>6</v>
      </c>
      <c r="H6151" s="31">
        <v>1243</v>
      </c>
      <c r="I6151" s="31">
        <v>1.5268381</v>
      </c>
      <c r="J6151" s="31">
        <v>1.3505450000000001</v>
      </c>
      <c r="K6151" s="31">
        <v>-0.17629320000000001</v>
      </c>
      <c r="L6151" s="31">
        <v>-0.26893349999999999</v>
      </c>
      <c r="M6151" s="31">
        <v>-0.2142009</v>
      </c>
      <c r="N6151" s="31">
        <v>-0.17629320000000001</v>
      </c>
      <c r="O6151" s="31">
        <v>-0.13838549999999999</v>
      </c>
      <c r="P6151" s="31">
        <v>-8.3652900000000002E-2</v>
      </c>
      <c r="Q6151" s="31">
        <v>36.956519999999998</v>
      </c>
      <c r="R6151">
        <v>7.2287599999999994E-2</v>
      </c>
      <c r="S6151" t="s">
        <v>20810</v>
      </c>
      <c r="T6151">
        <v>1</v>
      </c>
    </row>
    <row r="6152" spans="1:20" x14ac:dyDescent="0.25">
      <c r="A6152" s="31" t="s">
        <v>7660</v>
      </c>
      <c r="B6152" s="31" t="s">
        <v>67</v>
      </c>
      <c r="C6152" s="31" t="s">
        <v>5</v>
      </c>
      <c r="D6152" s="31" t="s">
        <v>9</v>
      </c>
      <c r="E6152" s="31" t="s">
        <v>14</v>
      </c>
      <c r="F6152" s="31" t="s">
        <v>6</v>
      </c>
      <c r="G6152" s="31">
        <v>7</v>
      </c>
      <c r="H6152" s="31">
        <v>1243</v>
      </c>
      <c r="I6152" s="31">
        <v>1.6260171999999999</v>
      </c>
      <c r="J6152" s="31">
        <v>1.3524579999999999</v>
      </c>
      <c r="K6152" s="31">
        <v>-0.27355869999999999</v>
      </c>
      <c r="L6152" s="31">
        <v>-0.36257119999999998</v>
      </c>
      <c r="M6152" s="31">
        <v>-0.30998189999999998</v>
      </c>
      <c r="N6152" s="31">
        <v>-0.27355869999999999</v>
      </c>
      <c r="O6152" s="31">
        <v>-0.2371356</v>
      </c>
      <c r="P6152" s="31">
        <v>-0.1845463</v>
      </c>
      <c r="Q6152" s="31">
        <v>36.717390000000002</v>
      </c>
      <c r="R6152">
        <v>6.9456799999999999E-2</v>
      </c>
      <c r="S6152" t="s">
        <v>20810</v>
      </c>
      <c r="T6152">
        <v>1</v>
      </c>
    </row>
    <row r="6153" spans="1:20" x14ac:dyDescent="0.25">
      <c r="A6153" s="31" t="s">
        <v>7661</v>
      </c>
      <c r="B6153" s="31" t="s">
        <v>67</v>
      </c>
      <c r="C6153" s="31" t="s">
        <v>5</v>
      </c>
      <c r="D6153" s="31" t="s">
        <v>9</v>
      </c>
      <c r="E6153" s="31" t="s">
        <v>14</v>
      </c>
      <c r="F6153" s="31" t="s">
        <v>6</v>
      </c>
      <c r="G6153" s="31">
        <v>8</v>
      </c>
      <c r="H6153" s="31">
        <v>1243</v>
      </c>
      <c r="I6153" s="31">
        <v>1.5617255999999999</v>
      </c>
      <c r="J6153" s="31">
        <v>1.269369</v>
      </c>
      <c r="K6153" s="31">
        <v>-0.29235640000000002</v>
      </c>
      <c r="L6153" s="31">
        <v>-0.37939070000000003</v>
      </c>
      <c r="M6153" s="31">
        <v>-0.32797009999999999</v>
      </c>
      <c r="N6153" s="31">
        <v>-0.29235640000000002</v>
      </c>
      <c r="O6153" s="31">
        <v>-0.25674269999999999</v>
      </c>
      <c r="P6153" s="31">
        <v>-0.20532210000000001</v>
      </c>
      <c r="Q6153" s="31">
        <v>37.282609999999998</v>
      </c>
      <c r="R6153">
        <v>6.7913200000000007E-2</v>
      </c>
      <c r="S6153" t="s">
        <v>20810</v>
      </c>
      <c r="T6153">
        <v>1</v>
      </c>
    </row>
    <row r="6154" spans="1:20" x14ac:dyDescent="0.25">
      <c r="A6154" s="31" t="s">
        <v>7662</v>
      </c>
      <c r="B6154" s="31" t="s">
        <v>67</v>
      </c>
      <c r="C6154" s="31" t="s">
        <v>5</v>
      </c>
      <c r="D6154" s="31" t="s">
        <v>9</v>
      </c>
      <c r="E6154" s="31" t="s">
        <v>14</v>
      </c>
      <c r="F6154" s="31" t="s">
        <v>6</v>
      </c>
      <c r="G6154" s="31">
        <v>9</v>
      </c>
      <c r="H6154" s="31">
        <v>1243</v>
      </c>
      <c r="I6154" s="31">
        <v>1.4728424</v>
      </c>
      <c r="J6154" s="31">
        <v>1.227703</v>
      </c>
      <c r="K6154" s="31">
        <v>-0.2451393</v>
      </c>
      <c r="L6154" s="31">
        <v>-0.32684479999999999</v>
      </c>
      <c r="M6154" s="31">
        <v>-0.2785725</v>
      </c>
      <c r="N6154" s="31">
        <v>-0.2451393</v>
      </c>
      <c r="O6154" s="31">
        <v>-0.21170610000000001</v>
      </c>
      <c r="P6154" s="31">
        <v>-0.16343389999999999</v>
      </c>
      <c r="Q6154" s="31">
        <v>41</v>
      </c>
      <c r="R6154">
        <v>6.3755099999999995E-2</v>
      </c>
      <c r="S6154" t="s">
        <v>20810</v>
      </c>
      <c r="T6154">
        <v>1</v>
      </c>
    </row>
    <row r="6155" spans="1:20" x14ac:dyDescent="0.25">
      <c r="A6155" s="31" t="s">
        <v>7663</v>
      </c>
      <c r="B6155" s="31" t="s">
        <v>67</v>
      </c>
      <c r="C6155" s="31" t="s">
        <v>5</v>
      </c>
      <c r="D6155" s="31" t="s">
        <v>9</v>
      </c>
      <c r="E6155" s="31" t="s">
        <v>14</v>
      </c>
      <c r="F6155" s="31" t="s">
        <v>6</v>
      </c>
      <c r="G6155" s="31">
        <v>10</v>
      </c>
      <c r="H6155" s="31">
        <v>1243</v>
      </c>
      <c r="I6155" s="31">
        <v>1.3256173</v>
      </c>
      <c r="J6155" s="31">
        <v>1.196833</v>
      </c>
      <c r="K6155" s="31">
        <v>-0.12878439999999999</v>
      </c>
      <c r="L6155" s="31">
        <v>-0.2029116</v>
      </c>
      <c r="M6155" s="31">
        <v>-0.1591167</v>
      </c>
      <c r="N6155" s="31">
        <v>-0.12878439999999999</v>
      </c>
      <c r="O6155" s="31">
        <v>-9.8452200000000004E-2</v>
      </c>
      <c r="P6155" s="31">
        <v>-5.4657299999999999E-2</v>
      </c>
      <c r="Q6155" s="31">
        <v>44.565219999999997</v>
      </c>
      <c r="R6155">
        <v>5.7841700000000003E-2</v>
      </c>
      <c r="S6155" t="s">
        <v>20810</v>
      </c>
      <c r="T6155">
        <v>1</v>
      </c>
    </row>
    <row r="6156" spans="1:20" x14ac:dyDescent="0.25">
      <c r="A6156" s="31" t="s">
        <v>7664</v>
      </c>
      <c r="B6156" s="31" t="s">
        <v>67</v>
      </c>
      <c r="C6156" s="31" t="s">
        <v>5</v>
      </c>
      <c r="D6156" s="31" t="s">
        <v>9</v>
      </c>
      <c r="E6156" s="31" t="s">
        <v>14</v>
      </c>
      <c r="F6156" s="31" t="s">
        <v>6</v>
      </c>
      <c r="G6156" s="31">
        <v>11</v>
      </c>
      <c r="H6156" s="31">
        <v>1243</v>
      </c>
      <c r="I6156" s="31">
        <v>1.1801862999999999</v>
      </c>
      <c r="J6156" s="31">
        <v>1.1512039999999999</v>
      </c>
      <c r="K6156" s="31">
        <v>-2.8982299999999999E-2</v>
      </c>
      <c r="L6156" s="31">
        <v>-9.6973100000000007E-2</v>
      </c>
      <c r="M6156" s="31">
        <v>-5.68035E-2</v>
      </c>
      <c r="N6156" s="31">
        <v>-2.8982299999999999E-2</v>
      </c>
      <c r="O6156" s="31">
        <v>-1.1609999999999999E-3</v>
      </c>
      <c r="P6156" s="31">
        <v>3.9008500000000002E-2</v>
      </c>
      <c r="Q6156" s="31">
        <v>47.608699999999999</v>
      </c>
      <c r="R6156">
        <v>5.3053500000000003E-2</v>
      </c>
      <c r="S6156" t="s">
        <v>20810</v>
      </c>
      <c r="T6156">
        <v>1</v>
      </c>
    </row>
    <row r="6157" spans="1:20" x14ac:dyDescent="0.25">
      <c r="A6157" s="31" t="s">
        <v>7665</v>
      </c>
      <c r="B6157" s="31" t="s">
        <v>67</v>
      </c>
      <c r="C6157" s="31" t="s">
        <v>5</v>
      </c>
      <c r="D6157" s="31" t="s">
        <v>9</v>
      </c>
      <c r="E6157" s="31" t="s">
        <v>14</v>
      </c>
      <c r="F6157" s="31" t="s">
        <v>6</v>
      </c>
      <c r="G6157" s="31">
        <v>12</v>
      </c>
      <c r="H6157" s="31">
        <v>1243</v>
      </c>
      <c r="I6157" s="31">
        <v>1.0814887</v>
      </c>
      <c r="J6157" s="31">
        <v>1.1042419999999999</v>
      </c>
      <c r="K6157" s="31">
        <v>2.27534E-2</v>
      </c>
      <c r="L6157" s="31">
        <v>-4.1373699999999999E-2</v>
      </c>
      <c r="M6157" s="31">
        <v>-3.4868999999999998E-3</v>
      </c>
      <c r="N6157" s="31">
        <v>2.27534E-2</v>
      </c>
      <c r="O6157" s="31">
        <v>4.8993700000000001E-2</v>
      </c>
      <c r="P6157" s="31">
        <v>8.6880499999999999E-2</v>
      </c>
      <c r="Q6157" s="31">
        <v>50.695650000000001</v>
      </c>
      <c r="R6157">
        <v>5.0038600000000003E-2</v>
      </c>
      <c r="S6157" t="s">
        <v>20810</v>
      </c>
      <c r="T6157">
        <v>1</v>
      </c>
    </row>
    <row r="6158" spans="1:20" x14ac:dyDescent="0.25">
      <c r="A6158" s="31" t="s">
        <v>7666</v>
      </c>
      <c r="B6158" s="31" t="s">
        <v>67</v>
      </c>
      <c r="C6158" s="31" t="s">
        <v>5</v>
      </c>
      <c r="D6158" s="31" t="s">
        <v>9</v>
      </c>
      <c r="E6158" s="31" t="s">
        <v>14</v>
      </c>
      <c r="F6158" s="31" t="s">
        <v>6</v>
      </c>
      <c r="G6158" s="31">
        <v>13</v>
      </c>
      <c r="H6158" s="31">
        <v>1243</v>
      </c>
      <c r="I6158" s="31">
        <v>1.0090064000000001</v>
      </c>
      <c r="J6158" s="31">
        <v>1.0820730000000001</v>
      </c>
      <c r="K6158" s="31">
        <v>7.3066400000000004E-2</v>
      </c>
      <c r="L6158" s="31">
        <v>1.17302E-2</v>
      </c>
      <c r="M6158" s="31">
        <v>4.79681E-2</v>
      </c>
      <c r="N6158" s="31">
        <v>7.3066400000000004E-2</v>
      </c>
      <c r="O6158" s="31">
        <v>9.8164699999999994E-2</v>
      </c>
      <c r="P6158" s="31">
        <v>0.13440260000000001</v>
      </c>
      <c r="Q6158" s="31">
        <v>53.543480000000002</v>
      </c>
      <c r="R6158">
        <v>4.7860899999999998E-2</v>
      </c>
      <c r="S6158" t="s">
        <v>20810</v>
      </c>
      <c r="T6158">
        <v>1</v>
      </c>
    </row>
    <row r="6159" spans="1:20" x14ac:dyDescent="0.25">
      <c r="A6159" s="31" t="s">
        <v>7667</v>
      </c>
      <c r="B6159" s="31" t="s">
        <v>67</v>
      </c>
      <c r="C6159" s="31" t="s">
        <v>5</v>
      </c>
      <c r="D6159" s="31" t="s">
        <v>9</v>
      </c>
      <c r="E6159" s="31" t="s">
        <v>14</v>
      </c>
      <c r="F6159" s="31" t="s">
        <v>6</v>
      </c>
      <c r="G6159" s="31">
        <v>14</v>
      </c>
      <c r="H6159" s="31">
        <v>1243</v>
      </c>
      <c r="I6159" s="31">
        <v>0.97740992000000004</v>
      </c>
      <c r="J6159" s="31">
        <v>1.0555289999999999</v>
      </c>
      <c r="K6159" s="31">
        <v>7.8118999999999994E-2</v>
      </c>
      <c r="L6159" s="31">
        <v>1.7900900000000001E-2</v>
      </c>
      <c r="M6159" s="31">
        <v>5.3478199999999997E-2</v>
      </c>
      <c r="N6159" s="31">
        <v>7.8118999999999994E-2</v>
      </c>
      <c r="O6159" s="31">
        <v>0.1027597</v>
      </c>
      <c r="P6159" s="31">
        <v>0.13833699999999999</v>
      </c>
      <c r="Q6159" s="31">
        <v>55.673909999999999</v>
      </c>
      <c r="R6159">
        <v>4.69884E-2</v>
      </c>
      <c r="S6159" t="s">
        <v>20810</v>
      </c>
      <c r="T6159">
        <v>1</v>
      </c>
    </row>
    <row r="6160" spans="1:20" x14ac:dyDescent="0.25">
      <c r="A6160" s="31" t="s">
        <v>7668</v>
      </c>
      <c r="B6160" s="31" t="s">
        <v>67</v>
      </c>
      <c r="C6160" s="31" t="s">
        <v>5</v>
      </c>
      <c r="D6160" s="31" t="s">
        <v>9</v>
      </c>
      <c r="E6160" s="31" t="s">
        <v>14</v>
      </c>
      <c r="F6160" s="31" t="s">
        <v>6</v>
      </c>
      <c r="G6160" s="31">
        <v>15</v>
      </c>
      <c r="H6160" s="31">
        <v>1243</v>
      </c>
      <c r="I6160" s="31">
        <v>1.0137216</v>
      </c>
      <c r="J6160" s="31">
        <v>1.092816</v>
      </c>
      <c r="K6160" s="31">
        <v>7.9094200000000003E-2</v>
      </c>
      <c r="L6160" s="31">
        <v>1.8068500000000001E-2</v>
      </c>
      <c r="M6160" s="31">
        <v>5.4122999999999998E-2</v>
      </c>
      <c r="N6160" s="31">
        <v>7.9094200000000003E-2</v>
      </c>
      <c r="O6160" s="31">
        <v>0.1040654</v>
      </c>
      <c r="P6160" s="31">
        <v>0.14011989999999999</v>
      </c>
      <c r="Q6160" s="31">
        <v>57.043480000000002</v>
      </c>
      <c r="R6160">
        <v>4.7618599999999997E-2</v>
      </c>
      <c r="S6160" t="s">
        <v>20810</v>
      </c>
      <c r="T6160">
        <v>1</v>
      </c>
    </row>
    <row r="6161" spans="1:20" x14ac:dyDescent="0.25">
      <c r="A6161" s="31" t="s">
        <v>7669</v>
      </c>
      <c r="B6161" s="31" t="s">
        <v>67</v>
      </c>
      <c r="C6161" s="31" t="s">
        <v>5</v>
      </c>
      <c r="D6161" s="31" t="s">
        <v>9</v>
      </c>
      <c r="E6161" s="31" t="s">
        <v>14</v>
      </c>
      <c r="F6161" s="31" t="s">
        <v>6</v>
      </c>
      <c r="G6161" s="31">
        <v>16</v>
      </c>
      <c r="H6161" s="31">
        <v>1243</v>
      </c>
      <c r="I6161" s="31">
        <v>1.1329313000000001</v>
      </c>
      <c r="J6161" s="31">
        <v>1.20634</v>
      </c>
      <c r="K6161" s="31">
        <v>7.3408500000000002E-2</v>
      </c>
      <c r="L6161" s="31">
        <v>9.5683000000000001E-3</v>
      </c>
      <c r="M6161" s="31">
        <v>4.7285599999999997E-2</v>
      </c>
      <c r="N6161" s="31">
        <v>7.3408500000000002E-2</v>
      </c>
      <c r="O6161" s="31">
        <v>9.9531400000000006E-2</v>
      </c>
      <c r="P6161" s="31">
        <v>0.1372487</v>
      </c>
      <c r="Q6161" s="31">
        <v>57.173909999999999</v>
      </c>
      <c r="R6161">
        <v>4.9814799999999999E-2</v>
      </c>
      <c r="S6161" t="s">
        <v>20810</v>
      </c>
      <c r="T6161">
        <v>1</v>
      </c>
    </row>
    <row r="6162" spans="1:20" x14ac:dyDescent="0.25">
      <c r="A6162" s="31" t="s">
        <v>7670</v>
      </c>
      <c r="B6162" s="31" t="s">
        <v>67</v>
      </c>
      <c r="C6162" s="31" t="s">
        <v>5</v>
      </c>
      <c r="D6162" s="31" t="s">
        <v>9</v>
      </c>
      <c r="E6162" s="31" t="s">
        <v>14</v>
      </c>
      <c r="F6162" s="31" t="s">
        <v>6</v>
      </c>
      <c r="G6162" s="31">
        <v>17</v>
      </c>
      <c r="H6162" s="31">
        <v>1243</v>
      </c>
      <c r="I6162" s="31">
        <v>1.4703059000000001</v>
      </c>
      <c r="J6162" s="31">
        <v>1.495878</v>
      </c>
      <c r="K6162" s="31">
        <v>2.5571799999999999E-2</v>
      </c>
      <c r="L6162" s="31">
        <v>-5.14417E-2</v>
      </c>
      <c r="M6162" s="31">
        <v>-5.9414999999999997E-3</v>
      </c>
      <c r="N6162" s="31">
        <v>2.5571799999999999E-2</v>
      </c>
      <c r="O6162" s="31">
        <v>5.70851E-2</v>
      </c>
      <c r="P6162" s="31">
        <v>0.1025853</v>
      </c>
      <c r="Q6162" s="31">
        <v>55.695650000000001</v>
      </c>
      <c r="R6162">
        <v>6.0094000000000002E-2</v>
      </c>
      <c r="S6162" t="s">
        <v>20810</v>
      </c>
      <c r="T6162">
        <v>1</v>
      </c>
    </row>
    <row r="6163" spans="1:20" x14ac:dyDescent="0.25">
      <c r="A6163" s="31" t="s">
        <v>7671</v>
      </c>
      <c r="B6163" s="31" t="s">
        <v>67</v>
      </c>
      <c r="C6163" s="31" t="s">
        <v>5</v>
      </c>
      <c r="D6163" s="31" t="s">
        <v>9</v>
      </c>
      <c r="E6163" s="31" t="s">
        <v>14</v>
      </c>
      <c r="F6163" s="31" t="s">
        <v>6</v>
      </c>
      <c r="G6163" s="31">
        <v>18</v>
      </c>
      <c r="H6163" s="31">
        <v>1243</v>
      </c>
      <c r="I6163" s="31">
        <v>1.6873340999999999</v>
      </c>
      <c r="J6163" s="31">
        <v>1.650315</v>
      </c>
      <c r="K6163" s="31">
        <v>-3.7019400000000001E-2</v>
      </c>
      <c r="L6163" s="31">
        <v>-0.1221655</v>
      </c>
      <c r="M6163" s="31">
        <v>-7.1860499999999994E-2</v>
      </c>
      <c r="N6163" s="31">
        <v>-3.7019400000000001E-2</v>
      </c>
      <c r="O6163" s="31">
        <v>-2.1783000000000002E-3</v>
      </c>
      <c r="P6163" s="31">
        <v>4.8126700000000001E-2</v>
      </c>
      <c r="Q6163" s="31">
        <v>52.978259999999999</v>
      </c>
      <c r="R6163">
        <v>6.6439899999999996E-2</v>
      </c>
      <c r="S6163" t="s">
        <v>20810</v>
      </c>
      <c r="T6163">
        <v>1</v>
      </c>
    </row>
    <row r="6164" spans="1:20" x14ac:dyDescent="0.25">
      <c r="A6164" s="31" t="s">
        <v>7672</v>
      </c>
      <c r="B6164" s="31" t="s">
        <v>67</v>
      </c>
      <c r="C6164" s="31" t="s">
        <v>5</v>
      </c>
      <c r="D6164" s="31" t="s">
        <v>9</v>
      </c>
      <c r="E6164" s="31" t="s">
        <v>14</v>
      </c>
      <c r="F6164" s="31" t="s">
        <v>6</v>
      </c>
      <c r="G6164" s="31">
        <v>19</v>
      </c>
      <c r="H6164" s="31">
        <v>1243</v>
      </c>
      <c r="I6164" s="31">
        <v>1.6789571000000001</v>
      </c>
      <c r="J6164" s="31">
        <v>1.6435580000000001</v>
      </c>
      <c r="K6164" s="31">
        <v>-3.5399300000000002E-2</v>
      </c>
      <c r="L6164" s="31">
        <v>-0.1187715</v>
      </c>
      <c r="M6164" s="31">
        <v>-6.9514500000000007E-2</v>
      </c>
      <c r="N6164" s="31">
        <v>-3.5399300000000002E-2</v>
      </c>
      <c r="O6164" s="31">
        <v>-1.284E-3</v>
      </c>
      <c r="P6164" s="31">
        <v>4.7972899999999999E-2</v>
      </c>
      <c r="Q6164" s="31">
        <v>50.260869999999997</v>
      </c>
      <c r="R6164">
        <v>6.5055699999999994E-2</v>
      </c>
      <c r="S6164" t="s">
        <v>20810</v>
      </c>
      <c r="T6164">
        <v>1</v>
      </c>
    </row>
    <row r="6165" spans="1:20" x14ac:dyDescent="0.25">
      <c r="A6165" s="31" t="s">
        <v>7673</v>
      </c>
      <c r="B6165" s="31" t="s">
        <v>67</v>
      </c>
      <c r="C6165" s="31" t="s">
        <v>5</v>
      </c>
      <c r="D6165" s="31" t="s">
        <v>9</v>
      </c>
      <c r="E6165" s="31" t="s">
        <v>14</v>
      </c>
      <c r="F6165" s="31" t="s">
        <v>6</v>
      </c>
      <c r="G6165" s="31">
        <v>20</v>
      </c>
      <c r="H6165" s="31">
        <v>1243</v>
      </c>
      <c r="I6165" s="31">
        <v>1.6164696999999999</v>
      </c>
      <c r="J6165" s="31">
        <v>1.618638</v>
      </c>
      <c r="K6165" s="31">
        <v>2.1681999999999999E-3</v>
      </c>
      <c r="L6165" s="31">
        <v>-8.0716399999999994E-2</v>
      </c>
      <c r="M6165" s="31">
        <v>-3.1747499999999998E-2</v>
      </c>
      <c r="N6165" s="31">
        <v>2.1681999999999999E-3</v>
      </c>
      <c r="O6165" s="31">
        <v>3.6083999999999998E-2</v>
      </c>
      <c r="P6165" s="31">
        <v>8.5052900000000001E-2</v>
      </c>
      <c r="Q6165" s="31">
        <v>48.282609999999998</v>
      </c>
      <c r="R6165">
        <v>6.4675200000000002E-2</v>
      </c>
      <c r="S6165" t="s">
        <v>20810</v>
      </c>
      <c r="T6165">
        <v>1</v>
      </c>
    </row>
    <row r="6166" spans="1:20" x14ac:dyDescent="0.25">
      <c r="A6166" s="31" t="s">
        <v>7674</v>
      </c>
      <c r="B6166" s="31" t="s">
        <v>67</v>
      </c>
      <c r="C6166" s="31" t="s">
        <v>5</v>
      </c>
      <c r="D6166" s="31" t="s">
        <v>9</v>
      </c>
      <c r="E6166" s="31" t="s">
        <v>14</v>
      </c>
      <c r="F6166" s="31" t="s">
        <v>6</v>
      </c>
      <c r="G6166" s="31">
        <v>21</v>
      </c>
      <c r="H6166" s="31">
        <v>1243</v>
      </c>
      <c r="I6166" s="31">
        <v>1.4688870999999999</v>
      </c>
      <c r="J6166" s="31">
        <v>1.523377</v>
      </c>
      <c r="K6166" s="31">
        <v>5.4489500000000003E-2</v>
      </c>
      <c r="L6166" s="31">
        <v>-2.6206299999999998E-2</v>
      </c>
      <c r="M6166" s="31">
        <v>2.14694E-2</v>
      </c>
      <c r="N6166" s="31">
        <v>5.4489500000000003E-2</v>
      </c>
      <c r="O6166" s="31">
        <v>8.7509600000000007E-2</v>
      </c>
      <c r="P6166" s="31">
        <v>0.13518530000000001</v>
      </c>
      <c r="Q6166" s="31">
        <v>46.673909999999999</v>
      </c>
      <c r="R6166">
        <v>6.2967300000000004E-2</v>
      </c>
      <c r="S6166" t="s">
        <v>20810</v>
      </c>
      <c r="T6166">
        <v>1</v>
      </c>
    </row>
    <row r="6167" spans="1:20" x14ac:dyDescent="0.25">
      <c r="A6167" s="31" t="s">
        <v>7675</v>
      </c>
      <c r="B6167" s="31" t="s">
        <v>67</v>
      </c>
      <c r="C6167" s="31" t="s">
        <v>5</v>
      </c>
      <c r="D6167" s="31" t="s">
        <v>9</v>
      </c>
      <c r="E6167" s="31" t="s">
        <v>14</v>
      </c>
      <c r="F6167" s="31" t="s">
        <v>6</v>
      </c>
      <c r="G6167" s="31">
        <v>22</v>
      </c>
      <c r="H6167" s="31">
        <v>1243</v>
      </c>
      <c r="I6167" s="31">
        <v>1.2370762</v>
      </c>
      <c r="J6167" s="31">
        <v>1.3313699999999999</v>
      </c>
      <c r="K6167" s="31">
        <v>9.4293500000000002E-2</v>
      </c>
      <c r="L6167" s="31">
        <v>2.3841999999999999E-2</v>
      </c>
      <c r="M6167" s="31">
        <v>6.5465400000000007E-2</v>
      </c>
      <c r="N6167" s="31">
        <v>9.4293500000000002E-2</v>
      </c>
      <c r="O6167" s="31">
        <v>0.1231217</v>
      </c>
      <c r="P6167" s="31">
        <v>0.16474510000000001</v>
      </c>
      <c r="Q6167" s="31">
        <v>45.173909999999999</v>
      </c>
      <c r="R6167">
        <v>5.4973599999999997E-2</v>
      </c>
      <c r="S6167" t="s">
        <v>20810</v>
      </c>
      <c r="T6167">
        <v>1</v>
      </c>
    </row>
    <row r="6168" spans="1:20" x14ac:dyDescent="0.25">
      <c r="A6168" s="31" t="s">
        <v>7676</v>
      </c>
      <c r="B6168" s="31" t="s">
        <v>67</v>
      </c>
      <c r="C6168" s="31" t="s">
        <v>5</v>
      </c>
      <c r="D6168" s="31" t="s">
        <v>9</v>
      </c>
      <c r="E6168" s="31" t="s">
        <v>14</v>
      </c>
      <c r="F6168" s="31" t="s">
        <v>6</v>
      </c>
      <c r="G6168" s="31">
        <v>23</v>
      </c>
      <c r="H6168" s="31">
        <v>1243</v>
      </c>
      <c r="I6168" s="31">
        <v>1.0491820999999999</v>
      </c>
      <c r="J6168" s="31">
        <v>1.1682840000000001</v>
      </c>
      <c r="K6168" s="31">
        <v>0.1191015</v>
      </c>
      <c r="L6168" s="31">
        <v>5.27368E-2</v>
      </c>
      <c r="M6168" s="31">
        <v>9.1945600000000002E-2</v>
      </c>
      <c r="N6168" s="31">
        <v>0.1191015</v>
      </c>
      <c r="O6168" s="31">
        <v>0.14625740000000001</v>
      </c>
      <c r="P6168" s="31">
        <v>0.1854662</v>
      </c>
      <c r="Q6168" s="31">
        <v>43.521740000000001</v>
      </c>
      <c r="R6168">
        <v>5.17846E-2</v>
      </c>
      <c r="S6168" t="s">
        <v>20810</v>
      </c>
      <c r="T6168">
        <v>1</v>
      </c>
    </row>
    <row r="6169" spans="1:20" x14ac:dyDescent="0.25">
      <c r="A6169" s="31" t="s">
        <v>7677</v>
      </c>
      <c r="B6169" s="31" t="s">
        <v>67</v>
      </c>
      <c r="C6169" s="31" t="s">
        <v>5</v>
      </c>
      <c r="D6169" s="31" t="s">
        <v>9</v>
      </c>
      <c r="E6169" s="31" t="s">
        <v>14</v>
      </c>
      <c r="F6169" s="31" t="s">
        <v>6</v>
      </c>
      <c r="G6169" s="31">
        <v>24</v>
      </c>
      <c r="H6169" s="31">
        <v>1243</v>
      </c>
      <c r="I6169" s="31">
        <v>0.94841551000000002</v>
      </c>
      <c r="J6169" s="31">
        <v>1.085796</v>
      </c>
      <c r="K6169" s="31">
        <v>0.13738030000000001</v>
      </c>
      <c r="L6169" s="31">
        <v>7.1269399999999997E-2</v>
      </c>
      <c r="M6169" s="31">
        <v>0.1103282</v>
      </c>
      <c r="N6169" s="31">
        <v>0.13738030000000001</v>
      </c>
      <c r="O6169" s="31">
        <v>0.1644323</v>
      </c>
      <c r="P6169" s="31">
        <v>0.20349110000000001</v>
      </c>
      <c r="Q6169" s="31">
        <v>42.695650000000001</v>
      </c>
      <c r="R6169">
        <v>5.1586600000000003E-2</v>
      </c>
      <c r="S6169" t="s">
        <v>20810</v>
      </c>
      <c r="T6169">
        <v>1</v>
      </c>
    </row>
    <row r="6170" spans="1:20" x14ac:dyDescent="0.25">
      <c r="A6170" s="31" t="s">
        <v>8230</v>
      </c>
      <c r="B6170" s="31" t="s">
        <v>67</v>
      </c>
      <c r="C6170" s="31" t="s">
        <v>5</v>
      </c>
      <c r="D6170" s="31" t="s">
        <v>65</v>
      </c>
      <c r="E6170" s="31" t="s">
        <v>14</v>
      </c>
      <c r="F6170" s="31" t="s">
        <v>6</v>
      </c>
      <c r="G6170" s="31">
        <v>1</v>
      </c>
      <c r="H6170" s="31">
        <v>6679</v>
      </c>
      <c r="I6170" s="31">
        <v>5.7650591000000002</v>
      </c>
      <c r="J6170" s="31">
        <v>6.1613150000000001</v>
      </c>
      <c r="K6170" s="31">
        <v>0.39625579999999999</v>
      </c>
      <c r="L6170" s="31">
        <v>3.03235E-2</v>
      </c>
      <c r="M6170" s="31">
        <v>0.2465193</v>
      </c>
      <c r="N6170" s="31">
        <v>0.39625579999999999</v>
      </c>
      <c r="O6170" s="31">
        <v>0.54599240000000004</v>
      </c>
      <c r="P6170" s="31">
        <v>0.76218810000000004</v>
      </c>
      <c r="Q6170" s="31">
        <v>39.328989999999997</v>
      </c>
      <c r="R6170">
        <v>0.28553849999999997</v>
      </c>
      <c r="S6170" t="s">
        <v>20810</v>
      </c>
      <c r="T6170">
        <v>1</v>
      </c>
    </row>
    <row r="6171" spans="1:20" x14ac:dyDescent="0.25">
      <c r="A6171" s="31" t="s">
        <v>8231</v>
      </c>
      <c r="B6171" s="31" t="s">
        <v>67</v>
      </c>
      <c r="C6171" s="31" t="s">
        <v>5</v>
      </c>
      <c r="D6171" s="31" t="s">
        <v>65</v>
      </c>
      <c r="E6171" s="31" t="s">
        <v>14</v>
      </c>
      <c r="F6171" s="31" t="s">
        <v>6</v>
      </c>
      <c r="G6171" s="31">
        <v>2</v>
      </c>
      <c r="H6171" s="31">
        <v>6679</v>
      </c>
      <c r="I6171" s="31">
        <v>5.8007952999999999</v>
      </c>
      <c r="J6171" s="31">
        <v>6.0150589999999999</v>
      </c>
      <c r="K6171" s="31">
        <v>0.21426319999999999</v>
      </c>
      <c r="L6171" s="31">
        <v>-0.1584574</v>
      </c>
      <c r="M6171" s="31">
        <v>6.1748999999999998E-2</v>
      </c>
      <c r="N6171" s="31">
        <v>0.21426319999999999</v>
      </c>
      <c r="O6171" s="31">
        <v>0.36677739999999998</v>
      </c>
      <c r="P6171" s="31">
        <v>0.58698380000000006</v>
      </c>
      <c r="Q6171" s="31">
        <v>38.855649999999997</v>
      </c>
      <c r="R6171">
        <v>0.29083540000000002</v>
      </c>
      <c r="S6171" t="s">
        <v>20810</v>
      </c>
      <c r="T6171">
        <v>1</v>
      </c>
    </row>
    <row r="6172" spans="1:20" x14ac:dyDescent="0.25">
      <c r="A6172" s="31" t="s">
        <v>8232</v>
      </c>
      <c r="B6172" s="31" t="s">
        <v>67</v>
      </c>
      <c r="C6172" s="31" t="s">
        <v>5</v>
      </c>
      <c r="D6172" s="31" t="s">
        <v>65</v>
      </c>
      <c r="E6172" s="31" t="s">
        <v>14</v>
      </c>
      <c r="F6172" s="31" t="s">
        <v>6</v>
      </c>
      <c r="G6172" s="31">
        <v>3</v>
      </c>
      <c r="H6172" s="31">
        <v>6679</v>
      </c>
      <c r="I6172" s="31">
        <v>5.9257359000000003</v>
      </c>
      <c r="J6172" s="31">
        <v>5.9812649999999996</v>
      </c>
      <c r="K6172" s="31">
        <v>5.55287E-2</v>
      </c>
      <c r="L6172" s="31">
        <v>-0.3223954</v>
      </c>
      <c r="M6172" s="31">
        <v>-9.9114800000000003E-2</v>
      </c>
      <c r="N6172" s="31">
        <v>5.55287E-2</v>
      </c>
      <c r="O6172" s="31">
        <v>0.2101721</v>
      </c>
      <c r="P6172" s="31">
        <v>0.43345280000000003</v>
      </c>
      <c r="Q6172" s="31">
        <v>38.243859999999998</v>
      </c>
      <c r="R6172">
        <v>0.29489569999999998</v>
      </c>
      <c r="S6172" t="s">
        <v>20810</v>
      </c>
      <c r="T6172">
        <v>1</v>
      </c>
    </row>
    <row r="6173" spans="1:20" x14ac:dyDescent="0.25">
      <c r="A6173" s="31" t="s">
        <v>8233</v>
      </c>
      <c r="B6173" s="31" t="s">
        <v>67</v>
      </c>
      <c r="C6173" s="31" t="s">
        <v>5</v>
      </c>
      <c r="D6173" s="31" t="s">
        <v>65</v>
      </c>
      <c r="E6173" s="31" t="s">
        <v>14</v>
      </c>
      <c r="F6173" s="31" t="s">
        <v>6</v>
      </c>
      <c r="G6173" s="31">
        <v>4</v>
      </c>
      <c r="H6173" s="31">
        <v>6679</v>
      </c>
      <c r="I6173" s="31">
        <v>6.3831987999999997</v>
      </c>
      <c r="J6173" s="31">
        <v>6.1256389999999996</v>
      </c>
      <c r="K6173" s="31">
        <v>-0.25755980000000001</v>
      </c>
      <c r="L6173" s="31">
        <v>-0.64909479999999997</v>
      </c>
      <c r="M6173" s="31">
        <v>-0.4177728</v>
      </c>
      <c r="N6173" s="31">
        <v>-0.25755980000000001</v>
      </c>
      <c r="O6173" s="31">
        <v>-9.73469E-2</v>
      </c>
      <c r="P6173" s="31">
        <v>0.13397519999999999</v>
      </c>
      <c r="Q6173" s="31">
        <v>37.918089999999999</v>
      </c>
      <c r="R6173">
        <v>0.30551640000000002</v>
      </c>
      <c r="S6173" t="s">
        <v>20810</v>
      </c>
      <c r="T6173">
        <v>1</v>
      </c>
    </row>
    <row r="6174" spans="1:20" x14ac:dyDescent="0.25">
      <c r="A6174" s="31" t="s">
        <v>8234</v>
      </c>
      <c r="B6174" s="31" t="s">
        <v>67</v>
      </c>
      <c r="C6174" s="31" t="s">
        <v>5</v>
      </c>
      <c r="D6174" s="31" t="s">
        <v>65</v>
      </c>
      <c r="E6174" s="31" t="s">
        <v>14</v>
      </c>
      <c r="F6174" s="31" t="s">
        <v>6</v>
      </c>
      <c r="G6174" s="31">
        <v>5</v>
      </c>
      <c r="H6174" s="31">
        <v>6679</v>
      </c>
      <c r="I6174" s="31">
        <v>7.2719100000000001</v>
      </c>
      <c r="J6174" s="31">
        <v>6.7190839999999996</v>
      </c>
      <c r="K6174" s="31">
        <v>-0.55282569999999998</v>
      </c>
      <c r="L6174" s="31">
        <v>-0.95935539999999997</v>
      </c>
      <c r="M6174" s="31">
        <v>-0.71917439999999999</v>
      </c>
      <c r="N6174" s="31">
        <v>-0.55282569999999998</v>
      </c>
      <c r="O6174" s="31">
        <v>-0.38647710000000002</v>
      </c>
      <c r="P6174" s="31">
        <v>-0.14629610000000001</v>
      </c>
      <c r="Q6174" s="31">
        <v>37.509399999999999</v>
      </c>
      <c r="R6174">
        <v>0.31721680000000002</v>
      </c>
      <c r="S6174" t="s">
        <v>20810</v>
      </c>
      <c r="T6174">
        <v>1</v>
      </c>
    </row>
    <row r="6175" spans="1:20" x14ac:dyDescent="0.25">
      <c r="A6175" s="31" t="s">
        <v>8235</v>
      </c>
      <c r="B6175" s="31" t="s">
        <v>67</v>
      </c>
      <c r="C6175" s="31" t="s">
        <v>5</v>
      </c>
      <c r="D6175" s="31" t="s">
        <v>65</v>
      </c>
      <c r="E6175" s="31" t="s">
        <v>14</v>
      </c>
      <c r="F6175" s="31" t="s">
        <v>6</v>
      </c>
      <c r="G6175" s="31">
        <v>6</v>
      </c>
      <c r="H6175" s="31">
        <v>6679</v>
      </c>
      <c r="I6175" s="31">
        <v>8.8795766</v>
      </c>
      <c r="J6175" s="31">
        <v>8.1472409999999993</v>
      </c>
      <c r="K6175" s="31">
        <v>-0.73233599999999999</v>
      </c>
      <c r="L6175" s="31">
        <v>-1.1798960000000001</v>
      </c>
      <c r="M6175" s="31">
        <v>-0.91547400000000001</v>
      </c>
      <c r="N6175" s="31">
        <v>-0.73233599999999999</v>
      </c>
      <c r="O6175" s="31">
        <v>-0.54919799999999996</v>
      </c>
      <c r="P6175" s="31">
        <v>-0.28477580000000002</v>
      </c>
      <c r="Q6175" s="31">
        <v>37.230699999999999</v>
      </c>
      <c r="R6175">
        <v>0.34923310000000002</v>
      </c>
      <c r="S6175" t="s">
        <v>20810</v>
      </c>
      <c r="T6175">
        <v>1</v>
      </c>
    </row>
    <row r="6176" spans="1:20" x14ac:dyDescent="0.25">
      <c r="A6176" s="31" t="s">
        <v>8236</v>
      </c>
      <c r="B6176" s="31" t="s">
        <v>67</v>
      </c>
      <c r="C6176" s="31" t="s">
        <v>5</v>
      </c>
      <c r="D6176" s="31" t="s">
        <v>65</v>
      </c>
      <c r="E6176" s="31" t="s">
        <v>14</v>
      </c>
      <c r="F6176" s="31" t="s">
        <v>6</v>
      </c>
      <c r="G6176" s="31">
        <v>7</v>
      </c>
      <c r="H6176" s="31">
        <v>6679</v>
      </c>
      <c r="I6176" s="31">
        <v>10.539977</v>
      </c>
      <c r="J6176" s="31">
        <v>9.4872999999999994</v>
      </c>
      <c r="K6176" s="31">
        <v>-1.0526770000000001</v>
      </c>
      <c r="L6176" s="31">
        <v>-1.5826180000000001</v>
      </c>
      <c r="M6176" s="31">
        <v>-1.269525</v>
      </c>
      <c r="N6176" s="31">
        <v>-1.0526770000000001</v>
      </c>
      <c r="O6176" s="31">
        <v>-0.8358295</v>
      </c>
      <c r="P6176" s="31">
        <v>-0.52273599999999998</v>
      </c>
      <c r="Q6176" s="31">
        <v>36.845910000000003</v>
      </c>
      <c r="R6176">
        <v>0.41351529999999997</v>
      </c>
      <c r="S6176" t="s">
        <v>20810</v>
      </c>
      <c r="T6176">
        <v>1</v>
      </c>
    </row>
    <row r="6177" spans="1:20" x14ac:dyDescent="0.25">
      <c r="A6177" s="31" t="s">
        <v>8237</v>
      </c>
      <c r="B6177" s="31" t="s">
        <v>67</v>
      </c>
      <c r="C6177" s="31" t="s">
        <v>5</v>
      </c>
      <c r="D6177" s="31" t="s">
        <v>65</v>
      </c>
      <c r="E6177" s="31" t="s">
        <v>14</v>
      </c>
      <c r="F6177" s="31" t="s">
        <v>6</v>
      </c>
      <c r="G6177" s="31">
        <v>8</v>
      </c>
      <c r="H6177" s="31">
        <v>6679</v>
      </c>
      <c r="I6177" s="31">
        <v>10.723558000000001</v>
      </c>
      <c r="J6177" s="31">
        <v>8.9785129999999995</v>
      </c>
      <c r="K6177" s="31">
        <v>-1.745045</v>
      </c>
      <c r="L6177" s="31">
        <v>-2.2328830000000002</v>
      </c>
      <c r="M6177" s="31">
        <v>-1.9446639999999999</v>
      </c>
      <c r="N6177" s="31">
        <v>-1.745045</v>
      </c>
      <c r="O6177" s="31">
        <v>-1.545426</v>
      </c>
      <c r="P6177" s="31">
        <v>-1.2572080000000001</v>
      </c>
      <c r="Q6177" s="31">
        <v>36.718670000000003</v>
      </c>
      <c r="R6177">
        <v>0.38066179999999999</v>
      </c>
      <c r="S6177" t="s">
        <v>20810</v>
      </c>
      <c r="T6177">
        <v>1</v>
      </c>
    </row>
    <row r="6178" spans="1:20" x14ac:dyDescent="0.25">
      <c r="A6178" s="31" t="s">
        <v>8238</v>
      </c>
      <c r="B6178" s="31" t="s">
        <v>67</v>
      </c>
      <c r="C6178" s="31" t="s">
        <v>5</v>
      </c>
      <c r="D6178" s="31" t="s">
        <v>65</v>
      </c>
      <c r="E6178" s="31" t="s">
        <v>14</v>
      </c>
      <c r="F6178" s="31" t="s">
        <v>6</v>
      </c>
      <c r="G6178" s="31">
        <v>9</v>
      </c>
      <c r="H6178" s="31">
        <v>6679</v>
      </c>
      <c r="I6178" s="31">
        <v>10.484951000000001</v>
      </c>
      <c r="J6178" s="31">
        <v>8.8507840000000009</v>
      </c>
      <c r="K6178" s="31">
        <v>-1.634166</v>
      </c>
      <c r="L6178" s="31">
        <v>-2.118112</v>
      </c>
      <c r="M6178" s="31">
        <v>-1.832193</v>
      </c>
      <c r="N6178" s="31">
        <v>-1.634166</v>
      </c>
      <c r="O6178" s="31">
        <v>-1.43614</v>
      </c>
      <c r="P6178" s="31">
        <v>-1.15022</v>
      </c>
      <c r="Q6178" s="31">
        <v>39.058590000000002</v>
      </c>
      <c r="R6178">
        <v>0.37762509999999999</v>
      </c>
      <c r="S6178" t="s">
        <v>20810</v>
      </c>
      <c r="T6178">
        <v>1</v>
      </c>
    </row>
    <row r="6179" spans="1:20" x14ac:dyDescent="0.25">
      <c r="A6179" s="31" t="s">
        <v>8239</v>
      </c>
      <c r="B6179" s="31" t="s">
        <v>67</v>
      </c>
      <c r="C6179" s="31" t="s">
        <v>5</v>
      </c>
      <c r="D6179" s="31" t="s">
        <v>65</v>
      </c>
      <c r="E6179" s="31" t="s">
        <v>14</v>
      </c>
      <c r="F6179" s="31" t="s">
        <v>6</v>
      </c>
      <c r="G6179" s="31">
        <v>10</v>
      </c>
      <c r="H6179" s="31">
        <v>6679</v>
      </c>
      <c r="I6179" s="31">
        <v>9.9675191000000005</v>
      </c>
      <c r="J6179" s="31">
        <v>8.6665869999999998</v>
      </c>
      <c r="K6179" s="31">
        <v>-1.300932</v>
      </c>
      <c r="L6179" s="31">
        <v>-1.760151</v>
      </c>
      <c r="M6179" s="31">
        <v>-1.4888410000000001</v>
      </c>
      <c r="N6179" s="31">
        <v>-1.300932</v>
      </c>
      <c r="O6179" s="31">
        <v>-1.1130230000000001</v>
      </c>
      <c r="P6179" s="31">
        <v>-0.84171300000000004</v>
      </c>
      <c r="Q6179" s="31">
        <v>44.04448</v>
      </c>
      <c r="R6179">
        <v>0.3583306</v>
      </c>
      <c r="S6179" t="s">
        <v>20810</v>
      </c>
      <c r="T6179">
        <v>1</v>
      </c>
    </row>
    <row r="6180" spans="1:20" x14ac:dyDescent="0.25">
      <c r="A6180" s="31" t="s">
        <v>8240</v>
      </c>
      <c r="B6180" s="31" t="s">
        <v>67</v>
      </c>
      <c r="C6180" s="31" t="s">
        <v>5</v>
      </c>
      <c r="D6180" s="31" t="s">
        <v>65</v>
      </c>
      <c r="E6180" s="31" t="s">
        <v>14</v>
      </c>
      <c r="F6180" s="31" t="s">
        <v>6</v>
      </c>
      <c r="G6180" s="31">
        <v>11</v>
      </c>
      <c r="H6180" s="31">
        <v>6679</v>
      </c>
      <c r="I6180" s="31">
        <v>9.0927270999999994</v>
      </c>
      <c r="J6180" s="31">
        <v>8.3610579999999999</v>
      </c>
      <c r="K6180" s="31">
        <v>-0.73166889999999996</v>
      </c>
      <c r="L6180" s="31">
        <v>-1.1418569999999999</v>
      </c>
      <c r="M6180" s="31">
        <v>-0.89951429999999999</v>
      </c>
      <c r="N6180" s="31">
        <v>-0.73166889999999996</v>
      </c>
      <c r="O6180" s="31">
        <v>-0.56382350000000003</v>
      </c>
      <c r="P6180" s="31">
        <v>-0.32148130000000003</v>
      </c>
      <c r="Q6180" s="31">
        <v>49.003860000000003</v>
      </c>
      <c r="R6180">
        <v>0.3200711</v>
      </c>
      <c r="S6180" t="s">
        <v>20810</v>
      </c>
      <c r="T6180">
        <v>1</v>
      </c>
    </row>
    <row r="6181" spans="1:20" x14ac:dyDescent="0.25">
      <c r="A6181" s="31" t="s">
        <v>8241</v>
      </c>
      <c r="B6181" s="31" t="s">
        <v>67</v>
      </c>
      <c r="C6181" s="31" t="s">
        <v>5</v>
      </c>
      <c r="D6181" s="31" t="s">
        <v>65</v>
      </c>
      <c r="E6181" s="31" t="s">
        <v>14</v>
      </c>
      <c r="F6181" s="31" t="s">
        <v>6</v>
      </c>
      <c r="G6181" s="31">
        <v>12</v>
      </c>
      <c r="H6181" s="31">
        <v>6679</v>
      </c>
      <c r="I6181" s="31">
        <v>7.9755237000000001</v>
      </c>
      <c r="J6181" s="31">
        <v>8.0880019999999995</v>
      </c>
      <c r="K6181" s="31">
        <v>0.1124785</v>
      </c>
      <c r="L6181" s="31">
        <v>-0.24846380000000001</v>
      </c>
      <c r="M6181" s="31">
        <v>-3.5216200000000003E-2</v>
      </c>
      <c r="N6181" s="31">
        <v>0.1124785</v>
      </c>
      <c r="O6181" s="31">
        <v>0.26017319999999999</v>
      </c>
      <c r="P6181" s="31">
        <v>0.47342079999999997</v>
      </c>
      <c r="Q6181" s="31">
        <v>52.438870000000001</v>
      </c>
      <c r="R6181">
        <v>0.28164479999999997</v>
      </c>
      <c r="S6181" t="s">
        <v>20810</v>
      </c>
      <c r="T6181">
        <v>1</v>
      </c>
    </row>
    <row r="6182" spans="1:20" x14ac:dyDescent="0.25">
      <c r="A6182" s="31" t="s">
        <v>8242</v>
      </c>
      <c r="B6182" s="31" t="s">
        <v>67</v>
      </c>
      <c r="C6182" s="31" t="s">
        <v>5</v>
      </c>
      <c r="D6182" s="31" t="s">
        <v>65</v>
      </c>
      <c r="E6182" s="31" t="s">
        <v>14</v>
      </c>
      <c r="F6182" s="31" t="s">
        <v>6</v>
      </c>
      <c r="G6182" s="31">
        <v>13</v>
      </c>
      <c r="H6182" s="31">
        <v>6679</v>
      </c>
      <c r="I6182" s="31">
        <v>7.2683546000000003</v>
      </c>
      <c r="J6182" s="31">
        <v>7.9251009999999997</v>
      </c>
      <c r="K6182" s="31">
        <v>0.65674670000000002</v>
      </c>
      <c r="L6182" s="31">
        <v>0.31178519999999998</v>
      </c>
      <c r="M6182" s="31">
        <v>0.51559129999999997</v>
      </c>
      <c r="N6182" s="31">
        <v>0.65674670000000002</v>
      </c>
      <c r="O6182" s="31">
        <v>0.79790220000000001</v>
      </c>
      <c r="P6182" s="31">
        <v>1.001708</v>
      </c>
      <c r="Q6182" s="31">
        <v>54.87144</v>
      </c>
      <c r="R6182">
        <v>0.26917489999999999</v>
      </c>
      <c r="S6182" t="s">
        <v>20810</v>
      </c>
      <c r="T6182">
        <v>1</v>
      </c>
    </row>
    <row r="6183" spans="1:20" x14ac:dyDescent="0.25">
      <c r="A6183" s="31" t="s">
        <v>8243</v>
      </c>
      <c r="B6183" s="31" t="s">
        <v>67</v>
      </c>
      <c r="C6183" s="31" t="s">
        <v>5</v>
      </c>
      <c r="D6183" s="31" t="s">
        <v>65</v>
      </c>
      <c r="E6183" s="31" t="s">
        <v>14</v>
      </c>
      <c r="F6183" s="31" t="s">
        <v>6</v>
      </c>
      <c r="G6183" s="31">
        <v>14</v>
      </c>
      <c r="H6183" s="31">
        <v>6679</v>
      </c>
      <c r="I6183" s="31">
        <v>7.0317603000000002</v>
      </c>
      <c r="J6183" s="31">
        <v>7.7671729999999997</v>
      </c>
      <c r="K6183" s="31">
        <v>0.73541250000000002</v>
      </c>
      <c r="L6183" s="31">
        <v>0.40282309999999999</v>
      </c>
      <c r="M6183" s="31">
        <v>0.59931959999999995</v>
      </c>
      <c r="N6183" s="31">
        <v>0.73541250000000002</v>
      </c>
      <c r="O6183" s="31">
        <v>0.87150539999999999</v>
      </c>
      <c r="P6183" s="31">
        <v>1.0680019999999999</v>
      </c>
      <c r="Q6183" s="31">
        <v>56.221429999999998</v>
      </c>
      <c r="R6183">
        <v>0.2595209</v>
      </c>
      <c r="S6183" t="s">
        <v>20810</v>
      </c>
      <c r="T6183">
        <v>1</v>
      </c>
    </row>
    <row r="6184" spans="1:20" x14ac:dyDescent="0.25">
      <c r="A6184" s="31" t="s">
        <v>8244</v>
      </c>
      <c r="B6184" s="31" t="s">
        <v>67</v>
      </c>
      <c r="C6184" s="31" t="s">
        <v>5</v>
      </c>
      <c r="D6184" s="31" t="s">
        <v>65</v>
      </c>
      <c r="E6184" s="31" t="s">
        <v>14</v>
      </c>
      <c r="F6184" s="31" t="s">
        <v>6</v>
      </c>
      <c r="G6184" s="31">
        <v>15</v>
      </c>
      <c r="H6184" s="31">
        <v>6679</v>
      </c>
      <c r="I6184" s="31">
        <v>7.1078507000000002</v>
      </c>
      <c r="J6184" s="31">
        <v>7.893878</v>
      </c>
      <c r="K6184" s="31">
        <v>0.78602729999999998</v>
      </c>
      <c r="L6184" s="31">
        <v>0.46274870000000001</v>
      </c>
      <c r="M6184" s="31">
        <v>0.65374429999999994</v>
      </c>
      <c r="N6184" s="31">
        <v>0.78602729999999998</v>
      </c>
      <c r="O6184" s="31">
        <v>0.91831019999999997</v>
      </c>
      <c r="P6184" s="31">
        <v>1.1093059999999999</v>
      </c>
      <c r="Q6184" s="31">
        <v>56.906950000000002</v>
      </c>
      <c r="R6184">
        <v>0.25225560000000002</v>
      </c>
      <c r="S6184" t="s">
        <v>20810</v>
      </c>
      <c r="T6184">
        <v>1</v>
      </c>
    </row>
    <row r="6185" spans="1:20" x14ac:dyDescent="0.25">
      <c r="A6185" s="31" t="s">
        <v>8245</v>
      </c>
      <c r="B6185" s="31" t="s">
        <v>67</v>
      </c>
      <c r="C6185" s="31" t="s">
        <v>5</v>
      </c>
      <c r="D6185" s="31" t="s">
        <v>65</v>
      </c>
      <c r="E6185" s="31" t="s">
        <v>14</v>
      </c>
      <c r="F6185" s="31" t="s">
        <v>6</v>
      </c>
      <c r="G6185" s="31">
        <v>16</v>
      </c>
      <c r="H6185" s="31">
        <v>6679</v>
      </c>
      <c r="I6185" s="31">
        <v>7.9473776999999997</v>
      </c>
      <c r="J6185" s="31">
        <v>8.6367259999999995</v>
      </c>
      <c r="K6185" s="31">
        <v>0.68934870000000004</v>
      </c>
      <c r="L6185" s="31">
        <v>0.35385040000000001</v>
      </c>
      <c r="M6185" s="31">
        <v>0.55206560000000005</v>
      </c>
      <c r="N6185" s="31">
        <v>0.68934870000000004</v>
      </c>
      <c r="O6185" s="31">
        <v>0.82663180000000003</v>
      </c>
      <c r="P6185" s="31">
        <v>1.0248470000000001</v>
      </c>
      <c r="Q6185" s="31">
        <v>56.830880000000001</v>
      </c>
      <c r="R6185">
        <v>0.26179069999999999</v>
      </c>
      <c r="S6185" t="s">
        <v>20810</v>
      </c>
      <c r="T6185">
        <v>1</v>
      </c>
    </row>
    <row r="6186" spans="1:20" x14ac:dyDescent="0.25">
      <c r="A6186" s="31" t="s">
        <v>8246</v>
      </c>
      <c r="B6186" s="31" t="s">
        <v>67</v>
      </c>
      <c r="C6186" s="31" t="s">
        <v>5</v>
      </c>
      <c r="D6186" s="31" t="s">
        <v>65</v>
      </c>
      <c r="E6186" s="31" t="s">
        <v>14</v>
      </c>
      <c r="F6186" s="31" t="s">
        <v>6</v>
      </c>
      <c r="G6186" s="31">
        <v>17</v>
      </c>
      <c r="H6186" s="31">
        <v>6679</v>
      </c>
      <c r="I6186" s="31">
        <v>10.29988</v>
      </c>
      <c r="J6186" s="31">
        <v>10.72203</v>
      </c>
      <c r="K6186" s="31">
        <v>0.42215150000000001</v>
      </c>
      <c r="L6186" s="31">
        <v>3.0941900000000001E-2</v>
      </c>
      <c r="M6186" s="31">
        <v>0.26207170000000002</v>
      </c>
      <c r="N6186" s="31">
        <v>0.42215150000000001</v>
      </c>
      <c r="O6186" s="31">
        <v>0.58223130000000001</v>
      </c>
      <c r="P6186" s="31">
        <v>0.813361</v>
      </c>
      <c r="Q6186" s="31">
        <v>53.831710000000001</v>
      </c>
      <c r="R6186">
        <v>0.30526239999999999</v>
      </c>
      <c r="S6186" t="s">
        <v>20810</v>
      </c>
      <c r="T6186">
        <v>1</v>
      </c>
    </row>
    <row r="6187" spans="1:20" x14ac:dyDescent="0.25">
      <c r="A6187" s="31" t="s">
        <v>8247</v>
      </c>
      <c r="B6187" s="31" t="s">
        <v>67</v>
      </c>
      <c r="C6187" s="31" t="s">
        <v>5</v>
      </c>
      <c r="D6187" s="31" t="s">
        <v>65</v>
      </c>
      <c r="E6187" s="31" t="s">
        <v>14</v>
      </c>
      <c r="F6187" s="31" t="s">
        <v>6</v>
      </c>
      <c r="G6187" s="31">
        <v>18</v>
      </c>
      <c r="H6187" s="31">
        <v>6679</v>
      </c>
      <c r="I6187" s="31">
        <v>12.023121</v>
      </c>
      <c r="J6187" s="31">
        <v>12.2723</v>
      </c>
      <c r="K6187" s="31">
        <v>0.2491807</v>
      </c>
      <c r="L6187" s="31">
        <v>-0.22475429999999999</v>
      </c>
      <c r="M6187" s="31">
        <v>5.5250300000000002E-2</v>
      </c>
      <c r="N6187" s="31">
        <v>0.2491807</v>
      </c>
      <c r="O6187" s="31">
        <v>0.44311109999999998</v>
      </c>
      <c r="P6187" s="31">
        <v>0.72311579999999998</v>
      </c>
      <c r="Q6187" s="31">
        <v>48.869419999999998</v>
      </c>
      <c r="R6187">
        <v>0.36981350000000002</v>
      </c>
      <c r="S6187" t="s">
        <v>20810</v>
      </c>
      <c r="T6187">
        <v>1</v>
      </c>
    </row>
    <row r="6188" spans="1:20" x14ac:dyDescent="0.25">
      <c r="A6188" s="31" t="s">
        <v>8248</v>
      </c>
      <c r="B6188" s="31" t="s">
        <v>67</v>
      </c>
      <c r="C6188" s="31" t="s">
        <v>5</v>
      </c>
      <c r="D6188" s="31" t="s">
        <v>65</v>
      </c>
      <c r="E6188" s="31" t="s">
        <v>14</v>
      </c>
      <c r="F6188" s="31" t="s">
        <v>6</v>
      </c>
      <c r="G6188" s="31">
        <v>19</v>
      </c>
      <c r="H6188" s="31">
        <v>6679</v>
      </c>
      <c r="I6188" s="31">
        <v>11.795137</v>
      </c>
      <c r="J6188" s="31">
        <v>12.400550000000001</v>
      </c>
      <c r="K6188" s="31">
        <v>0.60541270000000003</v>
      </c>
      <c r="L6188" s="31">
        <v>0.14332739999999999</v>
      </c>
      <c r="M6188" s="31">
        <v>0.41633110000000001</v>
      </c>
      <c r="N6188" s="31">
        <v>0.60541270000000003</v>
      </c>
      <c r="O6188" s="31">
        <v>0.79449420000000004</v>
      </c>
      <c r="P6188" s="31">
        <v>1.0674980000000001</v>
      </c>
      <c r="Q6188" s="31">
        <v>46.149889999999999</v>
      </c>
      <c r="R6188">
        <v>0.36056709999999997</v>
      </c>
      <c r="S6188" t="s">
        <v>20810</v>
      </c>
      <c r="T6188">
        <v>1</v>
      </c>
    </row>
    <row r="6189" spans="1:20" x14ac:dyDescent="0.25">
      <c r="A6189" s="31" t="s">
        <v>8249</v>
      </c>
      <c r="B6189" s="31" t="s">
        <v>67</v>
      </c>
      <c r="C6189" s="31" t="s">
        <v>5</v>
      </c>
      <c r="D6189" s="31" t="s">
        <v>65</v>
      </c>
      <c r="E6189" s="31" t="s">
        <v>14</v>
      </c>
      <c r="F6189" s="31" t="s">
        <v>6</v>
      </c>
      <c r="G6189" s="31">
        <v>20</v>
      </c>
      <c r="H6189" s="31">
        <v>6679</v>
      </c>
      <c r="I6189" s="31">
        <v>11.224773000000001</v>
      </c>
      <c r="J6189" s="31">
        <v>11.908469999999999</v>
      </c>
      <c r="K6189" s="31">
        <v>0.68369630000000003</v>
      </c>
      <c r="L6189" s="31">
        <v>0.22002279999999999</v>
      </c>
      <c r="M6189" s="31">
        <v>0.49396489999999998</v>
      </c>
      <c r="N6189" s="31">
        <v>0.68369630000000003</v>
      </c>
      <c r="O6189" s="31">
        <v>0.87342770000000003</v>
      </c>
      <c r="P6189" s="31">
        <v>1.14737</v>
      </c>
      <c r="Q6189" s="31">
        <v>44.414479999999998</v>
      </c>
      <c r="R6189">
        <v>0.36180630000000003</v>
      </c>
      <c r="S6189" t="s">
        <v>20810</v>
      </c>
      <c r="T6189">
        <v>1</v>
      </c>
    </row>
    <row r="6190" spans="1:20" x14ac:dyDescent="0.25">
      <c r="A6190" s="31" t="s">
        <v>8250</v>
      </c>
      <c r="B6190" s="31" t="s">
        <v>67</v>
      </c>
      <c r="C6190" s="31" t="s">
        <v>5</v>
      </c>
      <c r="D6190" s="31" t="s">
        <v>65</v>
      </c>
      <c r="E6190" s="31" t="s">
        <v>14</v>
      </c>
      <c r="F6190" s="31" t="s">
        <v>6</v>
      </c>
      <c r="G6190" s="31">
        <v>21</v>
      </c>
      <c r="H6190" s="31">
        <v>6679</v>
      </c>
      <c r="I6190" s="31">
        <v>10.138937</v>
      </c>
      <c r="J6190" s="31">
        <v>10.75897</v>
      </c>
      <c r="K6190" s="31">
        <v>0.62003220000000003</v>
      </c>
      <c r="L6190" s="31">
        <v>0.17397309999999999</v>
      </c>
      <c r="M6190" s="31">
        <v>0.43750840000000002</v>
      </c>
      <c r="N6190" s="31">
        <v>0.62003220000000003</v>
      </c>
      <c r="O6190" s="31">
        <v>0.80255600000000005</v>
      </c>
      <c r="P6190" s="31">
        <v>1.0660909999999999</v>
      </c>
      <c r="Q6190" s="31">
        <v>42.986469999999997</v>
      </c>
      <c r="R6190">
        <v>0.34806179999999998</v>
      </c>
      <c r="S6190" t="s">
        <v>20810</v>
      </c>
      <c r="T6190">
        <v>1</v>
      </c>
    </row>
    <row r="6191" spans="1:20" x14ac:dyDescent="0.25">
      <c r="A6191" s="31" t="s">
        <v>8251</v>
      </c>
      <c r="B6191" s="31" t="s">
        <v>67</v>
      </c>
      <c r="C6191" s="31" t="s">
        <v>5</v>
      </c>
      <c r="D6191" s="31" t="s">
        <v>65</v>
      </c>
      <c r="E6191" s="31" t="s">
        <v>14</v>
      </c>
      <c r="F6191" s="31" t="s">
        <v>6</v>
      </c>
      <c r="G6191" s="31">
        <v>22</v>
      </c>
      <c r="H6191" s="31">
        <v>6679</v>
      </c>
      <c r="I6191" s="31">
        <v>8.3915693999999998</v>
      </c>
      <c r="J6191" s="31">
        <v>9.0489359999999994</v>
      </c>
      <c r="K6191" s="31">
        <v>0.65736649999999996</v>
      </c>
      <c r="L6191" s="31">
        <v>0.24641070000000001</v>
      </c>
      <c r="M6191" s="31">
        <v>0.48920669999999999</v>
      </c>
      <c r="N6191" s="31">
        <v>0.65736649999999996</v>
      </c>
      <c r="O6191" s="31">
        <v>0.82552630000000005</v>
      </c>
      <c r="P6191" s="31">
        <v>1.068322</v>
      </c>
      <c r="Q6191" s="31">
        <v>41.95608</v>
      </c>
      <c r="R6191">
        <v>0.32067050000000002</v>
      </c>
      <c r="S6191" t="s">
        <v>20810</v>
      </c>
      <c r="T6191">
        <v>1</v>
      </c>
    </row>
    <row r="6192" spans="1:20" x14ac:dyDescent="0.25">
      <c r="A6192" s="31" t="s">
        <v>8252</v>
      </c>
      <c r="B6192" s="31" t="s">
        <v>67</v>
      </c>
      <c r="C6192" s="31" t="s">
        <v>5</v>
      </c>
      <c r="D6192" s="31" t="s">
        <v>65</v>
      </c>
      <c r="E6192" s="31" t="s">
        <v>14</v>
      </c>
      <c r="F6192" s="31" t="s">
        <v>6</v>
      </c>
      <c r="G6192" s="31">
        <v>23</v>
      </c>
      <c r="H6192" s="31">
        <v>6679</v>
      </c>
      <c r="I6192" s="31">
        <v>6.8908247999999999</v>
      </c>
      <c r="J6192" s="31">
        <v>7.5039530000000001</v>
      </c>
      <c r="K6192" s="31">
        <v>0.61312820000000001</v>
      </c>
      <c r="L6192" s="31">
        <v>0.22112490000000001</v>
      </c>
      <c r="M6192" s="31">
        <v>0.45272370000000001</v>
      </c>
      <c r="N6192" s="31">
        <v>0.61312820000000001</v>
      </c>
      <c r="O6192" s="31">
        <v>0.77353289999999997</v>
      </c>
      <c r="P6192" s="31">
        <v>1.0051319999999999</v>
      </c>
      <c r="Q6192" s="31">
        <v>41.195320000000002</v>
      </c>
      <c r="R6192">
        <v>0.30588189999999998</v>
      </c>
      <c r="S6192" t="s">
        <v>20810</v>
      </c>
      <c r="T6192">
        <v>1</v>
      </c>
    </row>
    <row r="6193" spans="1:20" x14ac:dyDescent="0.25">
      <c r="A6193" s="31" t="s">
        <v>8253</v>
      </c>
      <c r="B6193" s="31" t="s">
        <v>67</v>
      </c>
      <c r="C6193" s="31" t="s">
        <v>5</v>
      </c>
      <c r="D6193" s="31" t="s">
        <v>65</v>
      </c>
      <c r="E6193" s="31" t="s">
        <v>14</v>
      </c>
      <c r="F6193" s="31" t="s">
        <v>6</v>
      </c>
      <c r="G6193" s="31">
        <v>24</v>
      </c>
      <c r="H6193" s="31">
        <v>6679</v>
      </c>
      <c r="I6193" s="31">
        <v>6.1253736999999999</v>
      </c>
      <c r="J6193" s="31">
        <v>6.6355659999999999</v>
      </c>
      <c r="K6193" s="31">
        <v>0.51019199999999998</v>
      </c>
      <c r="L6193" s="31">
        <v>0.13457479999999999</v>
      </c>
      <c r="M6193" s="31">
        <v>0.35649249999999999</v>
      </c>
      <c r="N6193" s="31">
        <v>0.51019199999999998</v>
      </c>
      <c r="O6193" s="31">
        <v>0.66389160000000003</v>
      </c>
      <c r="P6193" s="31">
        <v>0.88580919999999996</v>
      </c>
      <c r="Q6193" s="31">
        <v>40.314140000000002</v>
      </c>
      <c r="R6193">
        <v>0.29309560000000001</v>
      </c>
      <c r="S6193" t="s">
        <v>20810</v>
      </c>
      <c r="T6193">
        <v>1</v>
      </c>
    </row>
    <row r="6194" spans="1:20" x14ac:dyDescent="0.25">
      <c r="A6194" s="31" t="s">
        <v>8806</v>
      </c>
      <c r="B6194" s="31" t="s">
        <v>67</v>
      </c>
      <c r="C6194" s="31" t="s">
        <v>5</v>
      </c>
      <c r="D6194" s="31" t="s">
        <v>10</v>
      </c>
      <c r="E6194" s="31" t="s">
        <v>14</v>
      </c>
      <c r="F6194" s="31" t="s">
        <v>6</v>
      </c>
      <c r="G6194" s="31">
        <v>1</v>
      </c>
      <c r="H6194" s="31">
        <v>13031</v>
      </c>
      <c r="I6194" s="31">
        <v>12.069495</v>
      </c>
      <c r="J6194" s="31">
        <v>12.55242</v>
      </c>
      <c r="K6194" s="31">
        <v>0.48292790000000002</v>
      </c>
      <c r="L6194" s="31">
        <v>0.14215910000000001</v>
      </c>
      <c r="M6194" s="31">
        <v>0.34348810000000002</v>
      </c>
      <c r="N6194" s="31">
        <v>0.48292790000000002</v>
      </c>
      <c r="O6194" s="31">
        <v>0.62236769999999997</v>
      </c>
      <c r="P6194" s="31">
        <v>0.82369669999999995</v>
      </c>
      <c r="Q6194" s="31">
        <v>40.732909999999997</v>
      </c>
      <c r="R6194">
        <v>0.26590330000000001</v>
      </c>
      <c r="S6194" t="s">
        <v>20810</v>
      </c>
      <c r="T6194">
        <v>1</v>
      </c>
    </row>
    <row r="6195" spans="1:20" x14ac:dyDescent="0.25">
      <c r="A6195" s="31" t="s">
        <v>8807</v>
      </c>
      <c r="B6195" s="31" t="s">
        <v>67</v>
      </c>
      <c r="C6195" s="31" t="s">
        <v>5</v>
      </c>
      <c r="D6195" s="31" t="s">
        <v>10</v>
      </c>
      <c r="E6195" s="31" t="s">
        <v>14</v>
      </c>
      <c r="F6195" s="31" t="s">
        <v>6</v>
      </c>
      <c r="G6195" s="31">
        <v>2</v>
      </c>
      <c r="H6195" s="31">
        <v>13031</v>
      </c>
      <c r="I6195" s="31">
        <v>12.110135</v>
      </c>
      <c r="J6195" s="31">
        <v>12.19647</v>
      </c>
      <c r="K6195" s="31">
        <v>8.6331500000000005E-2</v>
      </c>
      <c r="L6195" s="31">
        <v>-0.26208900000000002</v>
      </c>
      <c r="M6195" s="31">
        <v>-5.6239299999999999E-2</v>
      </c>
      <c r="N6195" s="31">
        <v>8.6331500000000005E-2</v>
      </c>
      <c r="O6195" s="31">
        <v>0.22890240000000001</v>
      </c>
      <c r="P6195" s="31">
        <v>0.43475200000000003</v>
      </c>
      <c r="Q6195" s="31">
        <v>40.089419999999997</v>
      </c>
      <c r="R6195">
        <v>0.271874</v>
      </c>
      <c r="S6195" t="s">
        <v>20810</v>
      </c>
      <c r="T6195">
        <v>1</v>
      </c>
    </row>
    <row r="6196" spans="1:20" x14ac:dyDescent="0.25">
      <c r="A6196" s="31" t="s">
        <v>8808</v>
      </c>
      <c r="B6196" s="31" t="s">
        <v>67</v>
      </c>
      <c r="C6196" s="31" t="s">
        <v>5</v>
      </c>
      <c r="D6196" s="31" t="s">
        <v>10</v>
      </c>
      <c r="E6196" s="31" t="s">
        <v>14</v>
      </c>
      <c r="F6196" s="31" t="s">
        <v>6</v>
      </c>
      <c r="G6196" s="31">
        <v>3</v>
      </c>
      <c r="H6196" s="31">
        <v>13031</v>
      </c>
      <c r="I6196" s="31">
        <v>12.518401000000001</v>
      </c>
      <c r="J6196" s="31">
        <v>12.26484</v>
      </c>
      <c r="K6196" s="31">
        <v>-0.25356450000000003</v>
      </c>
      <c r="L6196" s="31">
        <v>-0.6149848</v>
      </c>
      <c r="M6196" s="31">
        <v>-0.4014548</v>
      </c>
      <c r="N6196" s="31">
        <v>-0.25356450000000003</v>
      </c>
      <c r="O6196" s="31">
        <v>-0.1056743</v>
      </c>
      <c r="P6196" s="31">
        <v>0.1078557</v>
      </c>
      <c r="Q6196" s="31">
        <v>39.41939</v>
      </c>
      <c r="R6196">
        <v>0.28201769999999998</v>
      </c>
      <c r="S6196" t="s">
        <v>20810</v>
      </c>
      <c r="T6196">
        <v>1</v>
      </c>
    </row>
    <row r="6197" spans="1:20" x14ac:dyDescent="0.25">
      <c r="A6197" s="31" t="s">
        <v>8809</v>
      </c>
      <c r="B6197" s="31" t="s">
        <v>67</v>
      </c>
      <c r="C6197" s="31" t="s">
        <v>5</v>
      </c>
      <c r="D6197" s="31" t="s">
        <v>10</v>
      </c>
      <c r="E6197" s="31" t="s">
        <v>14</v>
      </c>
      <c r="F6197" s="31" t="s">
        <v>6</v>
      </c>
      <c r="G6197" s="31">
        <v>4</v>
      </c>
      <c r="H6197" s="31">
        <v>13031</v>
      </c>
      <c r="I6197" s="31">
        <v>13.823639999999999</v>
      </c>
      <c r="J6197" s="31">
        <v>13.1464</v>
      </c>
      <c r="K6197" s="31">
        <v>-0.67724269999999998</v>
      </c>
      <c r="L6197" s="31">
        <v>-1.074373</v>
      </c>
      <c r="M6197" s="31">
        <v>-0.83974530000000003</v>
      </c>
      <c r="N6197" s="31">
        <v>-0.67724269999999998</v>
      </c>
      <c r="O6197" s="31">
        <v>-0.51474010000000003</v>
      </c>
      <c r="P6197" s="31">
        <v>-0.28011219999999998</v>
      </c>
      <c r="Q6197" s="31">
        <v>38.822679999999998</v>
      </c>
      <c r="R6197">
        <v>0.30988260000000001</v>
      </c>
      <c r="S6197" t="s">
        <v>20810</v>
      </c>
      <c r="T6197">
        <v>1</v>
      </c>
    </row>
    <row r="6198" spans="1:20" x14ac:dyDescent="0.25">
      <c r="A6198" s="31" t="s">
        <v>8810</v>
      </c>
      <c r="B6198" s="31" t="s">
        <v>67</v>
      </c>
      <c r="C6198" s="31" t="s">
        <v>5</v>
      </c>
      <c r="D6198" s="31" t="s">
        <v>10</v>
      </c>
      <c r="E6198" s="31" t="s">
        <v>14</v>
      </c>
      <c r="F6198" s="31" t="s">
        <v>6</v>
      </c>
      <c r="G6198" s="31">
        <v>5</v>
      </c>
      <c r="H6198" s="31">
        <v>13031</v>
      </c>
      <c r="I6198" s="31">
        <v>16.635854999999999</v>
      </c>
      <c r="J6198" s="31">
        <v>15.22134</v>
      </c>
      <c r="K6198" s="31">
        <v>-1.414515</v>
      </c>
      <c r="L6198" s="31">
        <v>-1.881694</v>
      </c>
      <c r="M6198" s="31">
        <v>-1.6056809999999999</v>
      </c>
      <c r="N6198" s="31">
        <v>-1.414515</v>
      </c>
      <c r="O6198" s="31">
        <v>-1.223349</v>
      </c>
      <c r="P6198" s="31">
        <v>-0.94733630000000002</v>
      </c>
      <c r="Q6198" s="31">
        <v>38.338209999999997</v>
      </c>
      <c r="R6198">
        <v>0.36454150000000002</v>
      </c>
      <c r="S6198" t="s">
        <v>20810</v>
      </c>
      <c r="T6198">
        <v>1</v>
      </c>
    </row>
    <row r="6199" spans="1:20" x14ac:dyDescent="0.25">
      <c r="A6199" s="31" t="s">
        <v>8811</v>
      </c>
      <c r="B6199" s="31" t="s">
        <v>67</v>
      </c>
      <c r="C6199" s="31" t="s">
        <v>5</v>
      </c>
      <c r="D6199" s="31" t="s">
        <v>10</v>
      </c>
      <c r="E6199" s="31" t="s">
        <v>14</v>
      </c>
      <c r="F6199" s="31" t="s">
        <v>6</v>
      </c>
      <c r="G6199" s="31">
        <v>6</v>
      </c>
      <c r="H6199" s="31">
        <v>13031</v>
      </c>
      <c r="I6199" s="31">
        <v>21.00666</v>
      </c>
      <c r="J6199" s="31">
        <v>18.810669999999998</v>
      </c>
      <c r="K6199" s="31">
        <v>-2.195989</v>
      </c>
      <c r="L6199" s="31">
        <v>-2.7692429999999999</v>
      </c>
      <c r="M6199" s="31">
        <v>-2.4305599999999998</v>
      </c>
      <c r="N6199" s="31">
        <v>-2.195989</v>
      </c>
      <c r="O6199" s="31">
        <v>-1.9614180000000001</v>
      </c>
      <c r="P6199" s="31">
        <v>-1.622735</v>
      </c>
      <c r="Q6199" s="31">
        <v>38.0764</v>
      </c>
      <c r="R6199">
        <v>0.44731280000000001</v>
      </c>
      <c r="S6199" t="s">
        <v>20810</v>
      </c>
      <c r="T6199">
        <v>1</v>
      </c>
    </row>
    <row r="6200" spans="1:20" x14ac:dyDescent="0.25">
      <c r="A6200" s="31" t="s">
        <v>8812</v>
      </c>
      <c r="B6200" s="31" t="s">
        <v>67</v>
      </c>
      <c r="C6200" s="31" t="s">
        <v>5</v>
      </c>
      <c r="D6200" s="31" t="s">
        <v>10</v>
      </c>
      <c r="E6200" s="31" t="s">
        <v>14</v>
      </c>
      <c r="F6200" s="31" t="s">
        <v>6</v>
      </c>
      <c r="G6200" s="31">
        <v>7</v>
      </c>
      <c r="H6200" s="31">
        <v>13031</v>
      </c>
      <c r="I6200" s="31">
        <v>23.459958</v>
      </c>
      <c r="J6200" s="31">
        <v>20.543420000000001</v>
      </c>
      <c r="K6200" s="31">
        <v>-2.9165329999999998</v>
      </c>
      <c r="L6200" s="31">
        <v>-3.532769</v>
      </c>
      <c r="M6200" s="31">
        <v>-3.1686920000000001</v>
      </c>
      <c r="N6200" s="31">
        <v>-2.9165329999999998</v>
      </c>
      <c r="O6200" s="31">
        <v>-2.6643750000000002</v>
      </c>
      <c r="P6200" s="31">
        <v>-2.300297</v>
      </c>
      <c r="Q6200" s="31">
        <v>37.83014</v>
      </c>
      <c r="R6200">
        <v>0.48085149999999999</v>
      </c>
      <c r="S6200" t="s">
        <v>20810</v>
      </c>
      <c r="T6200">
        <v>1</v>
      </c>
    </row>
    <row r="6201" spans="1:20" x14ac:dyDescent="0.25">
      <c r="A6201" s="31" t="s">
        <v>8813</v>
      </c>
      <c r="B6201" s="31" t="s">
        <v>67</v>
      </c>
      <c r="C6201" s="31" t="s">
        <v>5</v>
      </c>
      <c r="D6201" s="31" t="s">
        <v>10</v>
      </c>
      <c r="E6201" s="31" t="s">
        <v>14</v>
      </c>
      <c r="F6201" s="31" t="s">
        <v>6</v>
      </c>
      <c r="G6201" s="31">
        <v>8</v>
      </c>
      <c r="H6201" s="31">
        <v>13031</v>
      </c>
      <c r="I6201" s="31">
        <v>22.727601</v>
      </c>
      <c r="J6201" s="31">
        <v>19.2059</v>
      </c>
      <c r="K6201" s="31">
        <v>-3.5216989999999999</v>
      </c>
      <c r="L6201" s="31">
        <v>-4.1008250000000004</v>
      </c>
      <c r="M6201" s="31">
        <v>-3.7586719999999998</v>
      </c>
      <c r="N6201" s="31">
        <v>-3.5216989999999999</v>
      </c>
      <c r="O6201" s="31">
        <v>-3.2847249999999999</v>
      </c>
      <c r="P6201" s="31">
        <v>-2.9425729999999999</v>
      </c>
      <c r="Q6201" s="31">
        <v>37.957039999999999</v>
      </c>
      <c r="R6201">
        <v>0.45189420000000002</v>
      </c>
      <c r="S6201" t="s">
        <v>20810</v>
      </c>
      <c r="T6201">
        <v>1</v>
      </c>
    </row>
    <row r="6202" spans="1:20" x14ac:dyDescent="0.25">
      <c r="A6202" s="31" t="s">
        <v>8814</v>
      </c>
      <c r="B6202" s="31" t="s">
        <v>67</v>
      </c>
      <c r="C6202" s="31" t="s">
        <v>5</v>
      </c>
      <c r="D6202" s="31" t="s">
        <v>10</v>
      </c>
      <c r="E6202" s="31" t="s">
        <v>14</v>
      </c>
      <c r="F6202" s="31" t="s">
        <v>6</v>
      </c>
      <c r="G6202" s="31">
        <v>9</v>
      </c>
      <c r="H6202" s="31">
        <v>13031</v>
      </c>
      <c r="I6202" s="31">
        <v>21.132382</v>
      </c>
      <c r="J6202" s="31">
        <v>18.362310000000001</v>
      </c>
      <c r="K6202" s="31">
        <v>-2.7700740000000001</v>
      </c>
      <c r="L6202" s="31">
        <v>-3.2847119999999999</v>
      </c>
      <c r="M6202" s="31">
        <v>-2.9806599999999999</v>
      </c>
      <c r="N6202" s="31">
        <v>-2.7700740000000001</v>
      </c>
      <c r="O6202" s="31">
        <v>-2.559488</v>
      </c>
      <c r="P6202" s="31">
        <v>-2.2554349999999999</v>
      </c>
      <c r="Q6202" s="31">
        <v>41.2605</v>
      </c>
      <c r="R6202">
        <v>0.4015744</v>
      </c>
      <c r="S6202" t="s">
        <v>20810</v>
      </c>
      <c r="T6202">
        <v>1</v>
      </c>
    </row>
    <row r="6203" spans="1:20" x14ac:dyDescent="0.25">
      <c r="A6203" s="31" t="s">
        <v>8815</v>
      </c>
      <c r="B6203" s="31" t="s">
        <v>67</v>
      </c>
      <c r="C6203" s="31" t="s">
        <v>5</v>
      </c>
      <c r="D6203" s="31" t="s">
        <v>10</v>
      </c>
      <c r="E6203" s="31" t="s">
        <v>14</v>
      </c>
      <c r="F6203" s="31" t="s">
        <v>6</v>
      </c>
      <c r="G6203" s="31">
        <v>10</v>
      </c>
      <c r="H6203" s="31">
        <v>13031</v>
      </c>
      <c r="I6203" s="31">
        <v>19.197686999999998</v>
      </c>
      <c r="J6203" s="31">
        <v>17.544589999999999</v>
      </c>
      <c r="K6203" s="31">
        <v>-1.653097</v>
      </c>
      <c r="L6203" s="31">
        <v>-2.1107960000000001</v>
      </c>
      <c r="M6203" s="31">
        <v>-1.840384</v>
      </c>
      <c r="N6203" s="31">
        <v>-1.653097</v>
      </c>
      <c r="O6203" s="31">
        <v>-1.4658100000000001</v>
      </c>
      <c r="P6203" s="31">
        <v>-1.195398</v>
      </c>
      <c r="Q6203" s="31">
        <v>46.45232</v>
      </c>
      <c r="R6203">
        <v>0.35714449999999998</v>
      </c>
      <c r="S6203" t="s">
        <v>20810</v>
      </c>
      <c r="T6203">
        <v>1</v>
      </c>
    </row>
    <row r="6204" spans="1:20" x14ac:dyDescent="0.25">
      <c r="A6204" s="31" t="s">
        <v>8816</v>
      </c>
      <c r="B6204" s="31" t="s">
        <v>67</v>
      </c>
      <c r="C6204" s="31" t="s">
        <v>5</v>
      </c>
      <c r="D6204" s="31" t="s">
        <v>10</v>
      </c>
      <c r="E6204" s="31" t="s">
        <v>14</v>
      </c>
      <c r="F6204" s="31" t="s">
        <v>6</v>
      </c>
      <c r="G6204" s="31">
        <v>11</v>
      </c>
      <c r="H6204" s="31">
        <v>13031</v>
      </c>
      <c r="I6204" s="31">
        <v>17.090833</v>
      </c>
      <c r="J6204" s="31">
        <v>16.761749999999999</v>
      </c>
      <c r="K6204" s="31">
        <v>-0.32907809999999998</v>
      </c>
      <c r="L6204" s="31">
        <v>-0.73794459999999995</v>
      </c>
      <c r="M6204" s="31">
        <v>-0.49638300000000002</v>
      </c>
      <c r="N6204" s="31">
        <v>-0.32907809999999998</v>
      </c>
      <c r="O6204" s="31">
        <v>-0.16177330000000001</v>
      </c>
      <c r="P6204" s="31">
        <v>7.9788399999999995E-2</v>
      </c>
      <c r="Q6204" s="31">
        <v>50.601300000000002</v>
      </c>
      <c r="R6204">
        <v>0.3190402</v>
      </c>
      <c r="S6204" t="s">
        <v>20810</v>
      </c>
      <c r="T6204">
        <v>1</v>
      </c>
    </row>
    <row r="6205" spans="1:20" x14ac:dyDescent="0.25">
      <c r="A6205" s="31" t="s">
        <v>8817</v>
      </c>
      <c r="B6205" s="31" t="s">
        <v>67</v>
      </c>
      <c r="C6205" s="31" t="s">
        <v>5</v>
      </c>
      <c r="D6205" s="31" t="s">
        <v>10</v>
      </c>
      <c r="E6205" s="31" t="s">
        <v>14</v>
      </c>
      <c r="F6205" s="31" t="s">
        <v>6</v>
      </c>
      <c r="G6205" s="31">
        <v>12</v>
      </c>
      <c r="H6205" s="31">
        <v>13031</v>
      </c>
      <c r="I6205" s="31">
        <v>14.735873</v>
      </c>
      <c r="J6205" s="31">
        <v>16.217890000000001</v>
      </c>
      <c r="K6205" s="31">
        <v>1.482013</v>
      </c>
      <c r="L6205" s="31">
        <v>1.119626</v>
      </c>
      <c r="M6205" s="31">
        <v>1.3337270000000001</v>
      </c>
      <c r="N6205" s="31">
        <v>1.482013</v>
      </c>
      <c r="O6205" s="31">
        <v>1.6302989999999999</v>
      </c>
      <c r="P6205" s="31">
        <v>1.8444</v>
      </c>
      <c r="Q6205" s="31">
        <v>53.840769999999999</v>
      </c>
      <c r="R6205">
        <v>0.28277180000000002</v>
      </c>
      <c r="S6205" t="s">
        <v>20810</v>
      </c>
      <c r="T6205">
        <v>1</v>
      </c>
    </row>
    <row r="6206" spans="1:20" x14ac:dyDescent="0.25">
      <c r="A6206" s="31" t="s">
        <v>8818</v>
      </c>
      <c r="B6206" s="31" t="s">
        <v>67</v>
      </c>
      <c r="C6206" s="31" t="s">
        <v>5</v>
      </c>
      <c r="D6206" s="31" t="s">
        <v>10</v>
      </c>
      <c r="E6206" s="31" t="s">
        <v>14</v>
      </c>
      <c r="F6206" s="31" t="s">
        <v>6</v>
      </c>
      <c r="G6206" s="31">
        <v>13</v>
      </c>
      <c r="H6206" s="31">
        <v>13031</v>
      </c>
      <c r="I6206" s="31">
        <v>13.481937</v>
      </c>
      <c r="J6206" s="31">
        <v>15.61533</v>
      </c>
      <c r="K6206" s="31">
        <v>2.1333890000000002</v>
      </c>
      <c r="L6206" s="31">
        <v>1.7867500000000001</v>
      </c>
      <c r="M6206" s="31">
        <v>1.991547</v>
      </c>
      <c r="N6206" s="31">
        <v>2.1333890000000002</v>
      </c>
      <c r="O6206" s="31">
        <v>2.2752309999999998</v>
      </c>
      <c r="P6206" s="31">
        <v>2.4800279999999999</v>
      </c>
      <c r="Q6206" s="31">
        <v>56.278750000000002</v>
      </c>
      <c r="R6206">
        <v>0.270484</v>
      </c>
      <c r="S6206" t="s">
        <v>20810</v>
      </c>
      <c r="T6206">
        <v>1</v>
      </c>
    </row>
    <row r="6207" spans="1:20" x14ac:dyDescent="0.25">
      <c r="A6207" s="31" t="s">
        <v>8819</v>
      </c>
      <c r="B6207" s="31" t="s">
        <v>67</v>
      </c>
      <c r="C6207" s="31" t="s">
        <v>5</v>
      </c>
      <c r="D6207" s="31" t="s">
        <v>10</v>
      </c>
      <c r="E6207" s="31" t="s">
        <v>14</v>
      </c>
      <c r="F6207" s="31" t="s">
        <v>6</v>
      </c>
      <c r="G6207" s="31">
        <v>14</v>
      </c>
      <c r="H6207" s="31">
        <v>13031</v>
      </c>
      <c r="I6207" s="31">
        <v>12.949617</v>
      </c>
      <c r="J6207" s="31">
        <v>15.17516</v>
      </c>
      <c r="K6207" s="31">
        <v>2.2255410000000002</v>
      </c>
      <c r="L6207" s="31">
        <v>1.890795</v>
      </c>
      <c r="M6207" s="31">
        <v>2.0885660000000001</v>
      </c>
      <c r="N6207" s="31">
        <v>2.2255410000000002</v>
      </c>
      <c r="O6207" s="31">
        <v>2.3625159999999998</v>
      </c>
      <c r="P6207" s="31">
        <v>2.5602870000000002</v>
      </c>
      <c r="Q6207" s="31">
        <v>57.867530000000002</v>
      </c>
      <c r="R6207">
        <v>0.26120359999999998</v>
      </c>
      <c r="S6207" t="s">
        <v>20810</v>
      </c>
      <c r="T6207">
        <v>1</v>
      </c>
    </row>
    <row r="6208" spans="1:20" x14ac:dyDescent="0.25">
      <c r="A6208" s="31" t="s">
        <v>8820</v>
      </c>
      <c r="B6208" s="31" t="s">
        <v>67</v>
      </c>
      <c r="C6208" s="31" t="s">
        <v>5</v>
      </c>
      <c r="D6208" s="31" t="s">
        <v>10</v>
      </c>
      <c r="E6208" s="31" t="s">
        <v>14</v>
      </c>
      <c r="F6208" s="31" t="s">
        <v>6</v>
      </c>
      <c r="G6208" s="31">
        <v>15</v>
      </c>
      <c r="H6208" s="31">
        <v>13031</v>
      </c>
      <c r="I6208" s="31">
        <v>13.352148</v>
      </c>
      <c r="J6208" s="31">
        <v>15.53261</v>
      </c>
      <c r="K6208" s="31">
        <v>2.1804619999999999</v>
      </c>
      <c r="L6208" s="31">
        <v>1.8467439999999999</v>
      </c>
      <c r="M6208" s="31">
        <v>2.0439069999999999</v>
      </c>
      <c r="N6208" s="31">
        <v>2.1804619999999999</v>
      </c>
      <c r="O6208" s="31">
        <v>2.3170169999999999</v>
      </c>
      <c r="P6208" s="31">
        <v>2.5141800000000001</v>
      </c>
      <c r="Q6208" s="31">
        <v>58.619790000000002</v>
      </c>
      <c r="R6208">
        <v>0.26040150000000001</v>
      </c>
      <c r="S6208" t="s">
        <v>20810</v>
      </c>
      <c r="T6208">
        <v>1</v>
      </c>
    </row>
    <row r="6209" spans="1:20" x14ac:dyDescent="0.25">
      <c r="A6209" s="31" t="s">
        <v>8821</v>
      </c>
      <c r="B6209" s="31" t="s">
        <v>67</v>
      </c>
      <c r="C6209" s="31" t="s">
        <v>5</v>
      </c>
      <c r="D6209" s="31" t="s">
        <v>10</v>
      </c>
      <c r="E6209" s="31" t="s">
        <v>14</v>
      </c>
      <c r="F6209" s="31" t="s">
        <v>6</v>
      </c>
      <c r="G6209" s="31">
        <v>16</v>
      </c>
      <c r="H6209" s="31">
        <v>13031</v>
      </c>
      <c r="I6209" s="31">
        <v>15.393609</v>
      </c>
      <c r="J6209" s="31">
        <v>17.611730000000001</v>
      </c>
      <c r="K6209" s="31">
        <v>2.2181199999999999</v>
      </c>
      <c r="L6209" s="31">
        <v>1.8448469999999999</v>
      </c>
      <c r="M6209" s="31">
        <v>2.0653800000000002</v>
      </c>
      <c r="N6209" s="31">
        <v>2.2181199999999999</v>
      </c>
      <c r="O6209" s="31">
        <v>2.37086</v>
      </c>
      <c r="P6209" s="31">
        <v>2.5913930000000001</v>
      </c>
      <c r="Q6209" s="31">
        <v>58.096319999999999</v>
      </c>
      <c r="R6209">
        <v>0.29126629999999998</v>
      </c>
      <c r="S6209" t="s">
        <v>20810</v>
      </c>
      <c r="T6209">
        <v>1</v>
      </c>
    </row>
    <row r="6210" spans="1:20" x14ac:dyDescent="0.25">
      <c r="A6210" s="31" t="s">
        <v>8822</v>
      </c>
      <c r="B6210" s="31" t="s">
        <v>67</v>
      </c>
      <c r="C6210" s="31" t="s">
        <v>5</v>
      </c>
      <c r="D6210" s="31" t="s">
        <v>10</v>
      </c>
      <c r="E6210" s="31" t="s">
        <v>14</v>
      </c>
      <c r="F6210" s="31" t="s">
        <v>6</v>
      </c>
      <c r="G6210" s="31">
        <v>17</v>
      </c>
      <c r="H6210" s="31">
        <v>13031</v>
      </c>
      <c r="I6210" s="31">
        <v>20.704255</v>
      </c>
      <c r="J6210" s="31">
        <v>22.10238</v>
      </c>
      <c r="K6210" s="31">
        <v>1.3981220000000001</v>
      </c>
      <c r="L6210" s="31">
        <v>0.9514608</v>
      </c>
      <c r="M6210" s="31">
        <v>1.215352</v>
      </c>
      <c r="N6210" s="31">
        <v>1.3981220000000001</v>
      </c>
      <c r="O6210" s="31">
        <v>1.580892</v>
      </c>
      <c r="P6210" s="31">
        <v>1.8447830000000001</v>
      </c>
      <c r="Q6210" s="31">
        <v>56.087560000000003</v>
      </c>
      <c r="R6210">
        <v>0.34853139999999999</v>
      </c>
      <c r="S6210" t="s">
        <v>20810</v>
      </c>
      <c r="T6210">
        <v>1</v>
      </c>
    </row>
    <row r="6211" spans="1:20" x14ac:dyDescent="0.25">
      <c r="A6211" s="31" t="s">
        <v>8823</v>
      </c>
      <c r="B6211" s="31" t="s">
        <v>67</v>
      </c>
      <c r="C6211" s="31" t="s">
        <v>5</v>
      </c>
      <c r="D6211" s="31" t="s">
        <v>10</v>
      </c>
      <c r="E6211" s="31" t="s">
        <v>14</v>
      </c>
      <c r="F6211" s="31" t="s">
        <v>6</v>
      </c>
      <c r="G6211" s="31">
        <v>18</v>
      </c>
      <c r="H6211" s="31">
        <v>13031</v>
      </c>
      <c r="I6211" s="31">
        <v>24.682780000000001</v>
      </c>
      <c r="J6211" s="31">
        <v>24.702100000000002</v>
      </c>
      <c r="K6211" s="31">
        <v>1.9314899999999999E-2</v>
      </c>
      <c r="L6211" s="31">
        <v>-0.48806670000000002</v>
      </c>
      <c r="M6211" s="31">
        <v>-0.18830160000000001</v>
      </c>
      <c r="N6211" s="31">
        <v>1.9314899999999999E-2</v>
      </c>
      <c r="O6211" s="31">
        <v>0.2269313</v>
      </c>
      <c r="P6211" s="31">
        <v>0.52669639999999995</v>
      </c>
      <c r="Q6211" s="31">
        <v>52.581989999999998</v>
      </c>
      <c r="R6211">
        <v>0.39591199999999999</v>
      </c>
      <c r="S6211" t="s">
        <v>20810</v>
      </c>
      <c r="T6211">
        <v>1</v>
      </c>
    </row>
    <row r="6212" spans="1:20" x14ac:dyDescent="0.25">
      <c r="A6212" s="31" t="s">
        <v>8824</v>
      </c>
      <c r="B6212" s="31" t="s">
        <v>67</v>
      </c>
      <c r="C6212" s="31" t="s">
        <v>5</v>
      </c>
      <c r="D6212" s="31" t="s">
        <v>10</v>
      </c>
      <c r="E6212" s="31" t="s">
        <v>14</v>
      </c>
      <c r="F6212" s="31" t="s">
        <v>6</v>
      </c>
      <c r="G6212" s="31">
        <v>19</v>
      </c>
      <c r="H6212" s="31">
        <v>13031</v>
      </c>
      <c r="I6212" s="31">
        <v>24.24005</v>
      </c>
      <c r="J6212" s="31">
        <v>24.41095</v>
      </c>
      <c r="K6212" s="31">
        <v>0.17089750000000001</v>
      </c>
      <c r="L6212" s="31">
        <v>-0.33136729999999998</v>
      </c>
      <c r="M6212" s="31">
        <v>-3.4625200000000002E-2</v>
      </c>
      <c r="N6212" s="31">
        <v>0.17089750000000001</v>
      </c>
      <c r="O6212" s="31">
        <v>0.37642029999999999</v>
      </c>
      <c r="P6212" s="31">
        <v>0.67316240000000005</v>
      </c>
      <c r="Q6212" s="31">
        <v>49.686100000000003</v>
      </c>
      <c r="R6212">
        <v>0.39191930000000003</v>
      </c>
      <c r="S6212" t="s">
        <v>20810</v>
      </c>
      <c r="T6212">
        <v>1</v>
      </c>
    </row>
    <row r="6213" spans="1:20" x14ac:dyDescent="0.25">
      <c r="A6213" s="31" t="s">
        <v>8825</v>
      </c>
      <c r="B6213" s="31" t="s">
        <v>67</v>
      </c>
      <c r="C6213" s="31" t="s">
        <v>5</v>
      </c>
      <c r="D6213" s="31" t="s">
        <v>10</v>
      </c>
      <c r="E6213" s="31" t="s">
        <v>14</v>
      </c>
      <c r="F6213" s="31" t="s">
        <v>6</v>
      </c>
      <c r="G6213" s="31">
        <v>20</v>
      </c>
      <c r="H6213" s="31">
        <v>13031</v>
      </c>
      <c r="I6213" s="31">
        <v>22.730986000000001</v>
      </c>
      <c r="J6213" s="31">
        <v>23.316520000000001</v>
      </c>
      <c r="K6213" s="31">
        <v>0.585538</v>
      </c>
      <c r="L6213" s="31">
        <v>0.1044268</v>
      </c>
      <c r="M6213" s="31">
        <v>0.38867119999999999</v>
      </c>
      <c r="N6213" s="31">
        <v>0.585538</v>
      </c>
      <c r="O6213" s="31">
        <v>0.78240480000000001</v>
      </c>
      <c r="P6213" s="31">
        <v>1.066649</v>
      </c>
      <c r="Q6213" s="31">
        <v>47.482750000000003</v>
      </c>
      <c r="R6213">
        <v>0.3754131</v>
      </c>
      <c r="S6213" t="s">
        <v>20810</v>
      </c>
      <c r="T6213">
        <v>1</v>
      </c>
    </row>
    <row r="6214" spans="1:20" x14ac:dyDescent="0.25">
      <c r="A6214" s="31" t="s">
        <v>8826</v>
      </c>
      <c r="B6214" s="31" t="s">
        <v>67</v>
      </c>
      <c r="C6214" s="31" t="s">
        <v>5</v>
      </c>
      <c r="D6214" s="31" t="s">
        <v>10</v>
      </c>
      <c r="E6214" s="31" t="s">
        <v>14</v>
      </c>
      <c r="F6214" s="31" t="s">
        <v>6</v>
      </c>
      <c r="G6214" s="31">
        <v>21</v>
      </c>
      <c r="H6214" s="31">
        <v>13031</v>
      </c>
      <c r="I6214" s="31">
        <v>20.395733</v>
      </c>
      <c r="J6214" s="31">
        <v>21.049869999999999</v>
      </c>
      <c r="K6214" s="31">
        <v>0.65414039999999996</v>
      </c>
      <c r="L6214" s="31">
        <v>0.198048</v>
      </c>
      <c r="M6214" s="31">
        <v>0.46751110000000001</v>
      </c>
      <c r="N6214" s="31">
        <v>0.65414039999999996</v>
      </c>
      <c r="O6214" s="31">
        <v>0.84076960000000001</v>
      </c>
      <c r="P6214" s="31">
        <v>1.110233</v>
      </c>
      <c r="Q6214" s="31">
        <v>45.672289999999997</v>
      </c>
      <c r="R6214">
        <v>0.35589080000000001</v>
      </c>
      <c r="S6214" t="s">
        <v>20810</v>
      </c>
      <c r="T6214">
        <v>1</v>
      </c>
    </row>
    <row r="6215" spans="1:20" x14ac:dyDescent="0.25">
      <c r="A6215" s="31" t="s">
        <v>8827</v>
      </c>
      <c r="B6215" s="31" t="s">
        <v>67</v>
      </c>
      <c r="C6215" s="31" t="s">
        <v>5</v>
      </c>
      <c r="D6215" s="31" t="s">
        <v>10</v>
      </c>
      <c r="E6215" s="31" t="s">
        <v>14</v>
      </c>
      <c r="F6215" s="31" t="s">
        <v>6</v>
      </c>
      <c r="G6215" s="31">
        <v>22</v>
      </c>
      <c r="H6215" s="31">
        <v>13031</v>
      </c>
      <c r="I6215" s="31">
        <v>17.105795000000001</v>
      </c>
      <c r="J6215" s="31">
        <v>17.818200000000001</v>
      </c>
      <c r="K6215" s="31">
        <v>0.71240979999999998</v>
      </c>
      <c r="L6215" s="31">
        <v>0.30014960000000002</v>
      </c>
      <c r="M6215" s="31">
        <v>0.54371630000000004</v>
      </c>
      <c r="N6215" s="31">
        <v>0.71240979999999998</v>
      </c>
      <c r="O6215" s="31">
        <v>0.88110330000000003</v>
      </c>
      <c r="P6215" s="31">
        <v>1.1246700000000001</v>
      </c>
      <c r="Q6215" s="31">
        <v>44.222239999999999</v>
      </c>
      <c r="R6215">
        <v>0.32168829999999998</v>
      </c>
      <c r="S6215" t="s">
        <v>20810</v>
      </c>
      <c r="T6215">
        <v>1</v>
      </c>
    </row>
    <row r="6216" spans="1:20" x14ac:dyDescent="0.25">
      <c r="A6216" s="31" t="s">
        <v>8828</v>
      </c>
      <c r="B6216" s="31" t="s">
        <v>67</v>
      </c>
      <c r="C6216" s="31" t="s">
        <v>5</v>
      </c>
      <c r="D6216" s="31" t="s">
        <v>10</v>
      </c>
      <c r="E6216" s="31" t="s">
        <v>14</v>
      </c>
      <c r="F6216" s="31" t="s">
        <v>6</v>
      </c>
      <c r="G6216" s="31">
        <v>23</v>
      </c>
      <c r="H6216" s="31">
        <v>13031</v>
      </c>
      <c r="I6216" s="31">
        <v>14.168756</v>
      </c>
      <c r="J6216" s="31">
        <v>14.952</v>
      </c>
      <c r="K6216" s="31">
        <v>0.78324400000000005</v>
      </c>
      <c r="L6216" s="31">
        <v>0.40811999999999998</v>
      </c>
      <c r="M6216" s="31">
        <v>0.62974629999999998</v>
      </c>
      <c r="N6216" s="31">
        <v>0.78324400000000005</v>
      </c>
      <c r="O6216" s="31">
        <v>0.93674170000000001</v>
      </c>
      <c r="P6216" s="31">
        <v>1.1583680000000001</v>
      </c>
      <c r="Q6216" s="31">
        <v>43.063609999999997</v>
      </c>
      <c r="R6216">
        <v>0.29271079999999999</v>
      </c>
      <c r="S6216" t="s">
        <v>20810</v>
      </c>
      <c r="T6216">
        <v>1</v>
      </c>
    </row>
    <row r="6217" spans="1:20" x14ac:dyDescent="0.25">
      <c r="A6217" s="31" t="s">
        <v>8829</v>
      </c>
      <c r="B6217" s="31" t="s">
        <v>67</v>
      </c>
      <c r="C6217" s="31" t="s">
        <v>5</v>
      </c>
      <c r="D6217" s="31" t="s">
        <v>10</v>
      </c>
      <c r="E6217" s="31" t="s">
        <v>14</v>
      </c>
      <c r="F6217" s="31" t="s">
        <v>6</v>
      </c>
      <c r="G6217" s="31">
        <v>24</v>
      </c>
      <c r="H6217" s="31">
        <v>13031</v>
      </c>
      <c r="I6217" s="31">
        <v>12.776337</v>
      </c>
      <c r="J6217" s="31">
        <v>13.3757</v>
      </c>
      <c r="K6217" s="31">
        <v>0.5993676</v>
      </c>
      <c r="L6217" s="31">
        <v>0.23984759999999999</v>
      </c>
      <c r="M6217" s="31">
        <v>0.45225490000000002</v>
      </c>
      <c r="N6217" s="31">
        <v>0.5993676</v>
      </c>
      <c r="O6217" s="31">
        <v>0.74648020000000004</v>
      </c>
      <c r="P6217" s="31">
        <v>0.9588875</v>
      </c>
      <c r="Q6217" s="31">
        <v>42.236229999999999</v>
      </c>
      <c r="R6217">
        <v>0.28053489999999998</v>
      </c>
      <c r="S6217" t="s">
        <v>20810</v>
      </c>
      <c r="T6217">
        <v>1</v>
      </c>
    </row>
    <row r="6218" spans="1:20" x14ac:dyDescent="0.25">
      <c r="A6218" s="31" t="s">
        <v>9382</v>
      </c>
      <c r="B6218" s="31" t="s">
        <v>67</v>
      </c>
      <c r="C6218" s="31" t="s">
        <v>5</v>
      </c>
      <c r="D6218" s="31" t="s">
        <v>11</v>
      </c>
      <c r="E6218" s="31" t="s">
        <v>14</v>
      </c>
      <c r="F6218" s="31" t="s">
        <v>6</v>
      </c>
      <c r="G6218" s="31">
        <v>1</v>
      </c>
      <c r="H6218" s="31">
        <v>4761</v>
      </c>
      <c r="I6218" s="31">
        <v>4.9411107999999997</v>
      </c>
      <c r="J6218" s="31">
        <v>5.2508319999999999</v>
      </c>
      <c r="K6218" s="31">
        <v>0.30972080000000002</v>
      </c>
      <c r="L6218" s="31">
        <v>0.1394714</v>
      </c>
      <c r="M6218" s="31">
        <v>0.24005609999999999</v>
      </c>
      <c r="N6218" s="31">
        <v>0.30972080000000002</v>
      </c>
      <c r="O6218" s="31">
        <v>0.37938559999999999</v>
      </c>
      <c r="P6218" s="31">
        <v>0.47997030000000002</v>
      </c>
      <c r="Q6218" s="31">
        <v>35.888480000000001</v>
      </c>
      <c r="R6218">
        <v>0.1328464</v>
      </c>
      <c r="S6218" t="s">
        <v>20810</v>
      </c>
      <c r="T6218">
        <v>1</v>
      </c>
    </row>
    <row r="6219" spans="1:20" x14ac:dyDescent="0.25">
      <c r="A6219" s="31" t="s">
        <v>9383</v>
      </c>
      <c r="B6219" s="31" t="s">
        <v>67</v>
      </c>
      <c r="C6219" s="31" t="s">
        <v>5</v>
      </c>
      <c r="D6219" s="31" t="s">
        <v>11</v>
      </c>
      <c r="E6219" s="31" t="s">
        <v>14</v>
      </c>
      <c r="F6219" s="31" t="s">
        <v>6</v>
      </c>
      <c r="G6219" s="31">
        <v>2</v>
      </c>
      <c r="H6219" s="31">
        <v>4761</v>
      </c>
      <c r="I6219" s="31">
        <v>4.9889146000000002</v>
      </c>
      <c r="J6219" s="31">
        <v>5.2353540000000001</v>
      </c>
      <c r="K6219" s="31">
        <v>0.2464393</v>
      </c>
      <c r="L6219" s="31">
        <v>7.2643899999999997E-2</v>
      </c>
      <c r="M6219" s="31">
        <v>0.1753237</v>
      </c>
      <c r="N6219" s="31">
        <v>0.2464393</v>
      </c>
      <c r="O6219" s="31">
        <v>0.31755499999999998</v>
      </c>
      <c r="P6219" s="31">
        <v>0.42023480000000002</v>
      </c>
      <c r="Q6219" s="31">
        <v>35.657589999999999</v>
      </c>
      <c r="R6219">
        <v>0.13561329999999999</v>
      </c>
      <c r="S6219" t="s">
        <v>20810</v>
      </c>
      <c r="T6219">
        <v>1</v>
      </c>
    </row>
    <row r="6220" spans="1:20" x14ac:dyDescent="0.25">
      <c r="A6220" s="31" t="s">
        <v>9384</v>
      </c>
      <c r="B6220" s="31" t="s">
        <v>67</v>
      </c>
      <c r="C6220" s="31" t="s">
        <v>5</v>
      </c>
      <c r="D6220" s="31" t="s">
        <v>11</v>
      </c>
      <c r="E6220" s="31" t="s">
        <v>14</v>
      </c>
      <c r="F6220" s="31" t="s">
        <v>6</v>
      </c>
      <c r="G6220" s="31">
        <v>3</v>
      </c>
      <c r="H6220" s="31">
        <v>4761</v>
      </c>
      <c r="I6220" s="31">
        <v>5.2155516000000004</v>
      </c>
      <c r="J6220" s="31">
        <v>5.3345969999999996</v>
      </c>
      <c r="K6220" s="31">
        <v>0.1190451</v>
      </c>
      <c r="L6220" s="31">
        <v>-6.2544799999999998E-2</v>
      </c>
      <c r="M6220" s="31">
        <v>4.4740000000000002E-2</v>
      </c>
      <c r="N6220" s="31">
        <v>0.1190451</v>
      </c>
      <c r="O6220" s="31">
        <v>0.1933502</v>
      </c>
      <c r="P6220" s="31">
        <v>0.30063499999999999</v>
      </c>
      <c r="Q6220" s="31">
        <v>35.309159999999999</v>
      </c>
      <c r="R6220">
        <v>0.1416954</v>
      </c>
      <c r="S6220" t="s">
        <v>20810</v>
      </c>
      <c r="T6220">
        <v>1</v>
      </c>
    </row>
    <row r="6221" spans="1:20" x14ac:dyDescent="0.25">
      <c r="A6221" s="31" t="s">
        <v>9385</v>
      </c>
      <c r="B6221" s="31" t="s">
        <v>67</v>
      </c>
      <c r="C6221" s="31" t="s">
        <v>5</v>
      </c>
      <c r="D6221" s="31" t="s">
        <v>11</v>
      </c>
      <c r="E6221" s="31" t="s">
        <v>14</v>
      </c>
      <c r="F6221" s="31" t="s">
        <v>6</v>
      </c>
      <c r="G6221" s="31">
        <v>4</v>
      </c>
      <c r="H6221" s="31">
        <v>4761</v>
      </c>
      <c r="I6221" s="31">
        <v>5.8114264000000002</v>
      </c>
      <c r="J6221" s="31">
        <v>5.7553799999999997</v>
      </c>
      <c r="K6221" s="31">
        <v>-5.6046800000000001E-2</v>
      </c>
      <c r="L6221" s="31">
        <v>-0.2606115</v>
      </c>
      <c r="M6221" s="31">
        <v>-0.13975299999999999</v>
      </c>
      <c r="N6221" s="31">
        <v>-5.6046800000000001E-2</v>
      </c>
      <c r="O6221" s="31">
        <v>2.76595E-2</v>
      </c>
      <c r="P6221" s="31">
        <v>0.14851800000000001</v>
      </c>
      <c r="Q6221" s="31">
        <v>34.970269999999999</v>
      </c>
      <c r="R6221">
        <v>0.15962270000000001</v>
      </c>
      <c r="S6221" t="s">
        <v>20810</v>
      </c>
      <c r="T6221">
        <v>1</v>
      </c>
    </row>
    <row r="6222" spans="1:20" x14ac:dyDescent="0.25">
      <c r="A6222" s="31" t="s">
        <v>9386</v>
      </c>
      <c r="B6222" s="31" t="s">
        <v>67</v>
      </c>
      <c r="C6222" s="31" t="s">
        <v>5</v>
      </c>
      <c r="D6222" s="31" t="s">
        <v>11</v>
      </c>
      <c r="E6222" s="31" t="s">
        <v>14</v>
      </c>
      <c r="F6222" s="31" t="s">
        <v>6</v>
      </c>
      <c r="G6222" s="31">
        <v>5</v>
      </c>
      <c r="H6222" s="31">
        <v>4761</v>
      </c>
      <c r="I6222" s="31">
        <v>7.2506314999999999</v>
      </c>
      <c r="J6222" s="31">
        <v>6.9970809999999997</v>
      </c>
      <c r="K6222" s="31">
        <v>-0.2535502</v>
      </c>
      <c r="L6222" s="31">
        <v>-0.50798650000000001</v>
      </c>
      <c r="M6222" s="31">
        <v>-0.35766350000000002</v>
      </c>
      <c r="N6222" s="31">
        <v>-0.2535502</v>
      </c>
      <c r="O6222" s="31">
        <v>-0.14943690000000001</v>
      </c>
      <c r="P6222" s="31">
        <v>8.8610000000000002E-4</v>
      </c>
      <c r="Q6222" s="31">
        <v>34.812640000000002</v>
      </c>
      <c r="R6222">
        <v>0.19853770000000001</v>
      </c>
      <c r="S6222" t="s">
        <v>20810</v>
      </c>
      <c r="T6222">
        <v>1</v>
      </c>
    </row>
    <row r="6223" spans="1:20" x14ac:dyDescent="0.25">
      <c r="A6223" s="31" t="s">
        <v>9387</v>
      </c>
      <c r="B6223" s="31" t="s">
        <v>67</v>
      </c>
      <c r="C6223" s="31" t="s">
        <v>5</v>
      </c>
      <c r="D6223" s="31" t="s">
        <v>11</v>
      </c>
      <c r="E6223" s="31" t="s">
        <v>14</v>
      </c>
      <c r="F6223" s="31" t="s">
        <v>6</v>
      </c>
      <c r="G6223" s="31">
        <v>6</v>
      </c>
      <c r="H6223" s="31">
        <v>4761</v>
      </c>
      <c r="I6223" s="31">
        <v>9.2420542999999995</v>
      </c>
      <c r="J6223" s="31">
        <v>8.5759170000000005</v>
      </c>
      <c r="K6223" s="31">
        <v>-0.66613710000000004</v>
      </c>
      <c r="L6223" s="31">
        <v>-0.96833469999999999</v>
      </c>
      <c r="M6223" s="31">
        <v>-0.78979390000000005</v>
      </c>
      <c r="N6223" s="31">
        <v>-0.66613710000000004</v>
      </c>
      <c r="O6223" s="31">
        <v>-0.54248030000000003</v>
      </c>
      <c r="P6223" s="31">
        <v>-0.36393950000000003</v>
      </c>
      <c r="Q6223" s="31">
        <v>34.70926</v>
      </c>
      <c r="R6223">
        <v>0.23580609999999999</v>
      </c>
      <c r="S6223" t="s">
        <v>20810</v>
      </c>
      <c r="T6223">
        <v>1</v>
      </c>
    </row>
    <row r="6224" spans="1:20" x14ac:dyDescent="0.25">
      <c r="A6224" s="31" t="s">
        <v>9388</v>
      </c>
      <c r="B6224" s="31" t="s">
        <v>67</v>
      </c>
      <c r="C6224" s="31" t="s">
        <v>5</v>
      </c>
      <c r="D6224" s="31" t="s">
        <v>11</v>
      </c>
      <c r="E6224" s="31" t="s">
        <v>14</v>
      </c>
      <c r="F6224" s="31" t="s">
        <v>6</v>
      </c>
      <c r="G6224" s="31">
        <v>7</v>
      </c>
      <c r="H6224" s="31">
        <v>4761</v>
      </c>
      <c r="I6224" s="31">
        <v>10.366232</v>
      </c>
      <c r="J6224" s="31">
        <v>9.261374</v>
      </c>
      <c r="K6224" s="31">
        <v>-1.1048579999999999</v>
      </c>
      <c r="L6224" s="31">
        <v>-1.418326</v>
      </c>
      <c r="M6224" s="31">
        <v>-1.2331270000000001</v>
      </c>
      <c r="N6224" s="31">
        <v>-1.1048579999999999</v>
      </c>
      <c r="O6224" s="31">
        <v>-0.97658940000000005</v>
      </c>
      <c r="P6224" s="31">
        <v>-0.79139000000000004</v>
      </c>
      <c r="Q6224" s="31">
        <v>34.398650000000004</v>
      </c>
      <c r="R6224">
        <v>0.2446004</v>
      </c>
      <c r="S6224" t="s">
        <v>20810</v>
      </c>
      <c r="T6224">
        <v>1</v>
      </c>
    </row>
    <row r="6225" spans="1:20" x14ac:dyDescent="0.25">
      <c r="A6225" s="31" t="s">
        <v>9389</v>
      </c>
      <c r="B6225" s="31" t="s">
        <v>67</v>
      </c>
      <c r="C6225" s="31" t="s">
        <v>5</v>
      </c>
      <c r="D6225" s="31" t="s">
        <v>11</v>
      </c>
      <c r="E6225" s="31" t="s">
        <v>14</v>
      </c>
      <c r="F6225" s="31" t="s">
        <v>6</v>
      </c>
      <c r="G6225" s="31">
        <v>8</v>
      </c>
      <c r="H6225" s="31">
        <v>4761</v>
      </c>
      <c r="I6225" s="31">
        <v>10.075428</v>
      </c>
      <c r="J6225" s="31">
        <v>8.9005460000000003</v>
      </c>
      <c r="K6225" s="31">
        <v>-1.174882</v>
      </c>
      <c r="L6225" s="31">
        <v>-1.467668</v>
      </c>
      <c r="M6225" s="31">
        <v>-1.2946880000000001</v>
      </c>
      <c r="N6225" s="31">
        <v>-1.174882</v>
      </c>
      <c r="O6225" s="31">
        <v>-1.0550759999999999</v>
      </c>
      <c r="P6225" s="31">
        <v>-0.88209599999999999</v>
      </c>
      <c r="Q6225" s="31">
        <v>34.395539999999997</v>
      </c>
      <c r="R6225">
        <v>0.2284621</v>
      </c>
      <c r="S6225" t="s">
        <v>20810</v>
      </c>
      <c r="T6225">
        <v>1</v>
      </c>
    </row>
    <row r="6226" spans="1:20" x14ac:dyDescent="0.25">
      <c r="A6226" s="31" t="s">
        <v>9390</v>
      </c>
      <c r="B6226" s="31" t="s">
        <v>67</v>
      </c>
      <c r="C6226" s="31" t="s">
        <v>5</v>
      </c>
      <c r="D6226" s="31" t="s">
        <v>11</v>
      </c>
      <c r="E6226" s="31" t="s">
        <v>14</v>
      </c>
      <c r="F6226" s="31" t="s">
        <v>6</v>
      </c>
      <c r="G6226" s="31">
        <v>9</v>
      </c>
      <c r="H6226" s="31">
        <v>4761</v>
      </c>
      <c r="I6226" s="31">
        <v>9.3311223000000005</v>
      </c>
      <c r="J6226" s="31">
        <v>8.2635889999999996</v>
      </c>
      <c r="K6226" s="31">
        <v>-1.0675330000000001</v>
      </c>
      <c r="L6226" s="31">
        <v>-1.325089</v>
      </c>
      <c r="M6226" s="31">
        <v>-1.1729229999999999</v>
      </c>
      <c r="N6226" s="31">
        <v>-1.0675330000000001</v>
      </c>
      <c r="O6226" s="31">
        <v>-0.96214379999999999</v>
      </c>
      <c r="P6226" s="31">
        <v>-0.80997810000000003</v>
      </c>
      <c r="Q6226" s="31">
        <v>38.166510000000002</v>
      </c>
      <c r="R6226">
        <v>0.20097139999999999</v>
      </c>
      <c r="S6226" t="s">
        <v>20810</v>
      </c>
      <c r="T6226">
        <v>1</v>
      </c>
    </row>
    <row r="6227" spans="1:20" x14ac:dyDescent="0.25">
      <c r="A6227" s="31" t="s">
        <v>9391</v>
      </c>
      <c r="B6227" s="31" t="s">
        <v>67</v>
      </c>
      <c r="C6227" s="31" t="s">
        <v>5</v>
      </c>
      <c r="D6227" s="31" t="s">
        <v>11</v>
      </c>
      <c r="E6227" s="31" t="s">
        <v>14</v>
      </c>
      <c r="F6227" s="31" t="s">
        <v>6</v>
      </c>
      <c r="G6227" s="31">
        <v>10</v>
      </c>
      <c r="H6227" s="31">
        <v>4761</v>
      </c>
      <c r="I6227" s="31">
        <v>8.3419450000000008</v>
      </c>
      <c r="J6227" s="31">
        <v>7.5534829999999999</v>
      </c>
      <c r="K6227" s="31">
        <v>-0.788462</v>
      </c>
      <c r="L6227" s="31">
        <v>-1.0118259999999999</v>
      </c>
      <c r="M6227" s="31">
        <v>-0.8798608</v>
      </c>
      <c r="N6227" s="31">
        <v>-0.788462</v>
      </c>
      <c r="O6227" s="31">
        <v>-0.69706319999999999</v>
      </c>
      <c r="P6227" s="31">
        <v>-0.56509790000000004</v>
      </c>
      <c r="Q6227" s="31">
        <v>44.714759999999998</v>
      </c>
      <c r="R6227">
        <v>0.1742919</v>
      </c>
      <c r="S6227" t="s">
        <v>20810</v>
      </c>
      <c r="T6227">
        <v>1</v>
      </c>
    </row>
    <row r="6228" spans="1:20" x14ac:dyDescent="0.25">
      <c r="A6228" s="31" t="s">
        <v>9392</v>
      </c>
      <c r="B6228" s="31" t="s">
        <v>67</v>
      </c>
      <c r="C6228" s="31" t="s">
        <v>5</v>
      </c>
      <c r="D6228" s="31" t="s">
        <v>11</v>
      </c>
      <c r="E6228" s="31" t="s">
        <v>14</v>
      </c>
      <c r="F6228" s="31" t="s">
        <v>6</v>
      </c>
      <c r="G6228" s="31">
        <v>11</v>
      </c>
      <c r="H6228" s="31">
        <v>4761</v>
      </c>
      <c r="I6228" s="31">
        <v>7.3011207999999996</v>
      </c>
      <c r="J6228" s="31">
        <v>7.1071949999999999</v>
      </c>
      <c r="K6228" s="31">
        <v>-0.19392590000000001</v>
      </c>
      <c r="L6228" s="31">
        <v>-0.38902579999999998</v>
      </c>
      <c r="M6228" s="31">
        <v>-0.27375919999999998</v>
      </c>
      <c r="N6228" s="31">
        <v>-0.19392590000000001</v>
      </c>
      <c r="O6228" s="31">
        <v>-0.1140926</v>
      </c>
      <c r="P6228" s="31">
        <v>1.1741E-3</v>
      </c>
      <c r="Q6228" s="31">
        <v>49.904940000000003</v>
      </c>
      <c r="R6228">
        <v>0.15223729999999999</v>
      </c>
      <c r="S6228" t="s">
        <v>20810</v>
      </c>
      <c r="T6228">
        <v>1</v>
      </c>
    </row>
    <row r="6229" spans="1:20" x14ac:dyDescent="0.25">
      <c r="A6229" s="31" t="s">
        <v>9393</v>
      </c>
      <c r="B6229" s="31" t="s">
        <v>67</v>
      </c>
      <c r="C6229" s="31" t="s">
        <v>5</v>
      </c>
      <c r="D6229" s="31" t="s">
        <v>11</v>
      </c>
      <c r="E6229" s="31" t="s">
        <v>14</v>
      </c>
      <c r="F6229" s="31" t="s">
        <v>6</v>
      </c>
      <c r="G6229" s="31">
        <v>12</v>
      </c>
      <c r="H6229" s="31">
        <v>4761</v>
      </c>
      <c r="I6229" s="31">
        <v>6.1959381000000002</v>
      </c>
      <c r="J6229" s="31">
        <v>6.7460279999999999</v>
      </c>
      <c r="K6229" s="31">
        <v>0.55008990000000002</v>
      </c>
      <c r="L6229" s="31">
        <v>0.37819360000000002</v>
      </c>
      <c r="M6229" s="31">
        <v>0.47975129999999999</v>
      </c>
      <c r="N6229" s="31">
        <v>0.55008990000000002</v>
      </c>
      <c r="O6229" s="31">
        <v>0.62042850000000005</v>
      </c>
      <c r="P6229" s="31">
        <v>0.72198620000000002</v>
      </c>
      <c r="Q6229" s="31">
        <v>52.210450000000002</v>
      </c>
      <c r="R6229">
        <v>0.13413140000000001</v>
      </c>
      <c r="S6229" t="s">
        <v>20810</v>
      </c>
      <c r="T6229">
        <v>1</v>
      </c>
    </row>
    <row r="6230" spans="1:20" x14ac:dyDescent="0.25">
      <c r="A6230" s="31" t="s">
        <v>9394</v>
      </c>
      <c r="B6230" s="31" t="s">
        <v>67</v>
      </c>
      <c r="C6230" s="31" t="s">
        <v>5</v>
      </c>
      <c r="D6230" s="31" t="s">
        <v>11</v>
      </c>
      <c r="E6230" s="31" t="s">
        <v>14</v>
      </c>
      <c r="F6230" s="31" t="s">
        <v>6</v>
      </c>
      <c r="G6230" s="31">
        <v>13</v>
      </c>
      <c r="H6230" s="31">
        <v>4761</v>
      </c>
      <c r="I6230" s="31">
        <v>5.6570444000000002</v>
      </c>
      <c r="J6230" s="31">
        <v>6.3533249999999999</v>
      </c>
      <c r="K6230" s="31">
        <v>0.69628049999999997</v>
      </c>
      <c r="L6230" s="31">
        <v>0.53593840000000004</v>
      </c>
      <c r="M6230" s="31">
        <v>0.63066979999999995</v>
      </c>
      <c r="N6230" s="31">
        <v>0.69628049999999997</v>
      </c>
      <c r="O6230" s="31">
        <v>0.76189119999999999</v>
      </c>
      <c r="P6230" s="31">
        <v>0.85662260000000001</v>
      </c>
      <c r="Q6230" s="31">
        <v>53.634219999999999</v>
      </c>
      <c r="R6230">
        <v>0.12511559999999999</v>
      </c>
      <c r="S6230" t="s">
        <v>20810</v>
      </c>
      <c r="T6230">
        <v>1</v>
      </c>
    </row>
    <row r="6231" spans="1:20" x14ac:dyDescent="0.25">
      <c r="A6231" s="31" t="s">
        <v>9395</v>
      </c>
      <c r="B6231" s="31" t="s">
        <v>67</v>
      </c>
      <c r="C6231" s="31" t="s">
        <v>5</v>
      </c>
      <c r="D6231" s="31" t="s">
        <v>11</v>
      </c>
      <c r="E6231" s="31" t="s">
        <v>14</v>
      </c>
      <c r="F6231" s="31" t="s">
        <v>6</v>
      </c>
      <c r="G6231" s="31">
        <v>14</v>
      </c>
      <c r="H6231" s="31">
        <v>4761</v>
      </c>
      <c r="I6231" s="31">
        <v>5.4509971999999998</v>
      </c>
      <c r="J6231" s="31">
        <v>6.1827420000000002</v>
      </c>
      <c r="K6231" s="31">
        <v>0.73174490000000003</v>
      </c>
      <c r="L6231" s="31">
        <v>0.58036200000000004</v>
      </c>
      <c r="M6231" s="31">
        <v>0.66980030000000002</v>
      </c>
      <c r="N6231" s="31">
        <v>0.73174490000000003</v>
      </c>
      <c r="O6231" s="31">
        <v>0.7936896</v>
      </c>
      <c r="P6231" s="31">
        <v>0.88312789999999997</v>
      </c>
      <c r="Q6231" s="31">
        <v>54.723269999999999</v>
      </c>
      <c r="R6231">
        <v>0.1181247</v>
      </c>
      <c r="S6231" t="s">
        <v>20810</v>
      </c>
      <c r="T6231">
        <v>1</v>
      </c>
    </row>
    <row r="6232" spans="1:20" x14ac:dyDescent="0.25">
      <c r="A6232" s="31" t="s">
        <v>9396</v>
      </c>
      <c r="B6232" s="31" t="s">
        <v>67</v>
      </c>
      <c r="C6232" s="31" t="s">
        <v>5</v>
      </c>
      <c r="D6232" s="31" t="s">
        <v>11</v>
      </c>
      <c r="E6232" s="31" t="s">
        <v>14</v>
      </c>
      <c r="F6232" s="31" t="s">
        <v>6</v>
      </c>
      <c r="G6232" s="31">
        <v>15</v>
      </c>
      <c r="H6232" s="31">
        <v>4761</v>
      </c>
      <c r="I6232" s="31">
        <v>5.6581714999999999</v>
      </c>
      <c r="J6232" s="31">
        <v>6.4293380000000004</v>
      </c>
      <c r="K6232" s="31">
        <v>0.77116600000000002</v>
      </c>
      <c r="L6232" s="31">
        <v>0.61629279999999997</v>
      </c>
      <c r="M6232" s="31">
        <v>0.70779309999999995</v>
      </c>
      <c r="N6232" s="31">
        <v>0.77116600000000002</v>
      </c>
      <c r="O6232" s="31">
        <v>0.83453880000000003</v>
      </c>
      <c r="P6232" s="31">
        <v>0.9260391</v>
      </c>
      <c r="Q6232" s="31">
        <v>55.189349999999997</v>
      </c>
      <c r="R6232">
        <v>0.1208482</v>
      </c>
      <c r="S6232" t="s">
        <v>20810</v>
      </c>
      <c r="T6232">
        <v>1</v>
      </c>
    </row>
    <row r="6233" spans="1:20" x14ac:dyDescent="0.25">
      <c r="A6233" s="31" t="s">
        <v>9397</v>
      </c>
      <c r="B6233" s="31" t="s">
        <v>67</v>
      </c>
      <c r="C6233" s="31" t="s">
        <v>5</v>
      </c>
      <c r="D6233" s="31" t="s">
        <v>11</v>
      </c>
      <c r="E6233" s="31" t="s">
        <v>14</v>
      </c>
      <c r="F6233" s="31" t="s">
        <v>6</v>
      </c>
      <c r="G6233" s="31">
        <v>16</v>
      </c>
      <c r="H6233" s="31">
        <v>4761</v>
      </c>
      <c r="I6233" s="31">
        <v>6.4929880000000004</v>
      </c>
      <c r="J6233" s="31">
        <v>7.3877459999999999</v>
      </c>
      <c r="K6233" s="31">
        <v>0.89475789999999999</v>
      </c>
      <c r="L6233" s="31">
        <v>0.72421919999999995</v>
      </c>
      <c r="M6233" s="31">
        <v>0.82497480000000001</v>
      </c>
      <c r="N6233" s="31">
        <v>0.89475789999999999</v>
      </c>
      <c r="O6233" s="31">
        <v>0.96454090000000003</v>
      </c>
      <c r="P6233" s="31">
        <v>1.0652969999999999</v>
      </c>
      <c r="Q6233" s="31">
        <v>54.386099999999999</v>
      </c>
      <c r="R6233">
        <v>0.133072</v>
      </c>
      <c r="S6233" t="s">
        <v>20810</v>
      </c>
      <c r="T6233">
        <v>1</v>
      </c>
    </row>
    <row r="6234" spans="1:20" x14ac:dyDescent="0.25">
      <c r="A6234" s="31" t="s">
        <v>9398</v>
      </c>
      <c r="B6234" s="31" t="s">
        <v>67</v>
      </c>
      <c r="C6234" s="31" t="s">
        <v>5</v>
      </c>
      <c r="D6234" s="31" t="s">
        <v>11</v>
      </c>
      <c r="E6234" s="31" t="s">
        <v>14</v>
      </c>
      <c r="F6234" s="31" t="s">
        <v>6</v>
      </c>
      <c r="G6234" s="31">
        <v>17</v>
      </c>
      <c r="H6234" s="31">
        <v>4761</v>
      </c>
      <c r="I6234" s="31">
        <v>8.5546316999999998</v>
      </c>
      <c r="J6234" s="31">
        <v>9.2149859999999997</v>
      </c>
      <c r="K6234" s="31">
        <v>0.6603542</v>
      </c>
      <c r="L6234" s="31">
        <v>0.45579560000000002</v>
      </c>
      <c r="M6234" s="31">
        <v>0.57665049999999995</v>
      </c>
      <c r="N6234" s="31">
        <v>0.6603542</v>
      </c>
      <c r="O6234" s="31">
        <v>0.74405790000000005</v>
      </c>
      <c r="P6234" s="31">
        <v>0.86491280000000004</v>
      </c>
      <c r="Q6234" s="31">
        <v>51.028689999999997</v>
      </c>
      <c r="R6234">
        <v>0.15961790000000001</v>
      </c>
      <c r="S6234" t="s">
        <v>20810</v>
      </c>
      <c r="T6234">
        <v>1</v>
      </c>
    </row>
    <row r="6235" spans="1:20" x14ac:dyDescent="0.25">
      <c r="A6235" s="31" t="s">
        <v>9399</v>
      </c>
      <c r="B6235" s="31" t="s">
        <v>67</v>
      </c>
      <c r="C6235" s="31" t="s">
        <v>5</v>
      </c>
      <c r="D6235" s="31" t="s">
        <v>11</v>
      </c>
      <c r="E6235" s="31" t="s">
        <v>14</v>
      </c>
      <c r="F6235" s="31" t="s">
        <v>6</v>
      </c>
      <c r="G6235" s="31">
        <v>18</v>
      </c>
      <c r="H6235" s="31">
        <v>4761</v>
      </c>
      <c r="I6235" s="31">
        <v>10.490888999999999</v>
      </c>
      <c r="J6235" s="31">
        <v>10.13219</v>
      </c>
      <c r="K6235" s="31">
        <v>-0.3586956</v>
      </c>
      <c r="L6235" s="31">
        <v>-0.60337560000000001</v>
      </c>
      <c r="M6235" s="31">
        <v>-0.45881670000000002</v>
      </c>
      <c r="N6235" s="31">
        <v>-0.3586956</v>
      </c>
      <c r="O6235" s="31">
        <v>-0.25857449999999998</v>
      </c>
      <c r="P6235" s="31">
        <v>-0.11401559999999999</v>
      </c>
      <c r="Q6235" s="31">
        <v>45.980289999999997</v>
      </c>
      <c r="R6235">
        <v>0.19092480000000001</v>
      </c>
      <c r="S6235" t="s">
        <v>20810</v>
      </c>
      <c r="T6235">
        <v>1</v>
      </c>
    </row>
    <row r="6236" spans="1:20" x14ac:dyDescent="0.25">
      <c r="A6236" s="31" t="s">
        <v>9400</v>
      </c>
      <c r="B6236" s="31" t="s">
        <v>67</v>
      </c>
      <c r="C6236" s="31" t="s">
        <v>5</v>
      </c>
      <c r="D6236" s="31" t="s">
        <v>11</v>
      </c>
      <c r="E6236" s="31" t="s">
        <v>14</v>
      </c>
      <c r="F6236" s="31" t="s">
        <v>6</v>
      </c>
      <c r="G6236" s="31">
        <v>19</v>
      </c>
      <c r="H6236" s="31">
        <v>4761</v>
      </c>
      <c r="I6236" s="31">
        <v>10.151279000000001</v>
      </c>
      <c r="J6236" s="31">
        <v>9.9899500000000003</v>
      </c>
      <c r="K6236" s="31">
        <v>-0.16132930000000001</v>
      </c>
      <c r="L6236" s="31">
        <v>-0.40319300000000002</v>
      </c>
      <c r="M6236" s="31">
        <v>-0.26029799999999997</v>
      </c>
      <c r="N6236" s="31">
        <v>-0.16132930000000001</v>
      </c>
      <c r="O6236" s="31">
        <v>-6.2360699999999998E-2</v>
      </c>
      <c r="P6236" s="31">
        <v>8.0534300000000003E-2</v>
      </c>
      <c r="Q6236" s="31">
        <v>42.543779999999998</v>
      </c>
      <c r="R6236">
        <v>0.18872720000000001</v>
      </c>
      <c r="S6236" t="s">
        <v>20810</v>
      </c>
      <c r="T6236">
        <v>1</v>
      </c>
    </row>
    <row r="6237" spans="1:20" x14ac:dyDescent="0.25">
      <c r="A6237" s="31" t="s">
        <v>9401</v>
      </c>
      <c r="B6237" s="31" t="s">
        <v>67</v>
      </c>
      <c r="C6237" s="31" t="s">
        <v>5</v>
      </c>
      <c r="D6237" s="31" t="s">
        <v>11</v>
      </c>
      <c r="E6237" s="31" t="s">
        <v>14</v>
      </c>
      <c r="F6237" s="31" t="s">
        <v>6</v>
      </c>
      <c r="G6237" s="31">
        <v>20</v>
      </c>
      <c r="H6237" s="31">
        <v>4761</v>
      </c>
      <c r="I6237" s="31">
        <v>9.4327348999999998</v>
      </c>
      <c r="J6237" s="31">
        <v>9.4099570000000003</v>
      </c>
      <c r="K6237" s="31">
        <v>-2.2778E-2</v>
      </c>
      <c r="L6237" s="31">
        <v>-0.256469</v>
      </c>
      <c r="M6237" s="31">
        <v>-0.1184024</v>
      </c>
      <c r="N6237" s="31">
        <v>-2.2778E-2</v>
      </c>
      <c r="O6237" s="31">
        <v>7.2846499999999995E-2</v>
      </c>
      <c r="P6237" s="31">
        <v>0.21091299999999999</v>
      </c>
      <c r="Q6237" s="31">
        <v>40.566760000000002</v>
      </c>
      <c r="R6237">
        <v>0.18235009999999999</v>
      </c>
      <c r="S6237" t="s">
        <v>20810</v>
      </c>
      <c r="T6237">
        <v>1</v>
      </c>
    </row>
    <row r="6238" spans="1:20" x14ac:dyDescent="0.25">
      <c r="A6238" s="31" t="s">
        <v>9402</v>
      </c>
      <c r="B6238" s="31" t="s">
        <v>67</v>
      </c>
      <c r="C6238" s="31" t="s">
        <v>5</v>
      </c>
      <c r="D6238" s="31" t="s">
        <v>11</v>
      </c>
      <c r="E6238" s="31" t="s">
        <v>14</v>
      </c>
      <c r="F6238" s="31" t="s">
        <v>6</v>
      </c>
      <c r="G6238" s="31">
        <v>21</v>
      </c>
      <c r="H6238" s="31">
        <v>4761</v>
      </c>
      <c r="I6238" s="31">
        <v>8.4459137999999996</v>
      </c>
      <c r="J6238" s="31">
        <v>8.5151140000000005</v>
      </c>
      <c r="K6238" s="31">
        <v>6.9199999999999998E-2</v>
      </c>
      <c r="L6238" s="31">
        <v>-0.1520174</v>
      </c>
      <c r="M6238" s="31">
        <v>-2.13204E-2</v>
      </c>
      <c r="N6238" s="31">
        <v>6.9199999999999998E-2</v>
      </c>
      <c r="O6238" s="31">
        <v>0.15972040000000001</v>
      </c>
      <c r="P6238" s="31">
        <v>0.2904175</v>
      </c>
      <c r="Q6238" s="31">
        <v>39.469909999999999</v>
      </c>
      <c r="R6238">
        <v>0.17261689999999999</v>
      </c>
      <c r="S6238" t="s">
        <v>20810</v>
      </c>
      <c r="T6238">
        <v>1</v>
      </c>
    </row>
    <row r="6239" spans="1:20" x14ac:dyDescent="0.25">
      <c r="A6239" s="31" t="s">
        <v>9403</v>
      </c>
      <c r="B6239" s="31" t="s">
        <v>67</v>
      </c>
      <c r="C6239" s="31" t="s">
        <v>5</v>
      </c>
      <c r="D6239" s="31" t="s">
        <v>11</v>
      </c>
      <c r="E6239" s="31" t="s">
        <v>14</v>
      </c>
      <c r="F6239" s="31" t="s">
        <v>6</v>
      </c>
      <c r="G6239" s="31">
        <v>22</v>
      </c>
      <c r="H6239" s="31">
        <v>4761</v>
      </c>
      <c r="I6239" s="31">
        <v>6.9842051999999999</v>
      </c>
      <c r="J6239" s="31">
        <v>7.1854769999999997</v>
      </c>
      <c r="K6239" s="31">
        <v>0.20127210000000001</v>
      </c>
      <c r="L6239" s="31">
        <v>2.2940999999999999E-3</v>
      </c>
      <c r="M6239" s="31">
        <v>0.1198519</v>
      </c>
      <c r="N6239" s="31">
        <v>0.20127210000000001</v>
      </c>
      <c r="O6239" s="31">
        <v>0.28269230000000001</v>
      </c>
      <c r="P6239" s="31">
        <v>0.40024999999999999</v>
      </c>
      <c r="Q6239" s="31">
        <v>38.784379999999999</v>
      </c>
      <c r="R6239">
        <v>0.15526329999999999</v>
      </c>
      <c r="S6239" t="s">
        <v>20810</v>
      </c>
      <c r="T6239">
        <v>1</v>
      </c>
    </row>
    <row r="6240" spans="1:20" x14ac:dyDescent="0.25">
      <c r="A6240" s="31" t="s">
        <v>9404</v>
      </c>
      <c r="B6240" s="31" t="s">
        <v>67</v>
      </c>
      <c r="C6240" s="31" t="s">
        <v>5</v>
      </c>
      <c r="D6240" s="31" t="s">
        <v>11</v>
      </c>
      <c r="E6240" s="31" t="s">
        <v>14</v>
      </c>
      <c r="F6240" s="31" t="s">
        <v>6</v>
      </c>
      <c r="G6240" s="31">
        <v>23</v>
      </c>
      <c r="H6240" s="31">
        <v>4761</v>
      </c>
      <c r="I6240" s="31">
        <v>5.7576745999999996</v>
      </c>
      <c r="J6240" s="31">
        <v>6.0168759999999999</v>
      </c>
      <c r="K6240" s="31">
        <v>0.25920110000000002</v>
      </c>
      <c r="L6240" s="31">
        <v>7.8631999999999994E-2</v>
      </c>
      <c r="M6240" s="31">
        <v>0.1853137</v>
      </c>
      <c r="N6240" s="31">
        <v>0.25920110000000002</v>
      </c>
      <c r="O6240" s="31">
        <v>0.33308850000000001</v>
      </c>
      <c r="P6240" s="31">
        <v>0.4397703</v>
      </c>
      <c r="Q6240" s="31">
        <v>38.057429999999997</v>
      </c>
      <c r="R6240">
        <v>0.14089879999999999</v>
      </c>
      <c r="S6240" t="s">
        <v>20810</v>
      </c>
      <c r="T6240">
        <v>1</v>
      </c>
    </row>
    <row r="6241" spans="1:20" x14ac:dyDescent="0.25">
      <c r="A6241" s="31" t="s">
        <v>9405</v>
      </c>
      <c r="B6241" s="31" t="s">
        <v>67</v>
      </c>
      <c r="C6241" s="31" t="s">
        <v>5</v>
      </c>
      <c r="D6241" s="31" t="s">
        <v>11</v>
      </c>
      <c r="E6241" s="31" t="s">
        <v>14</v>
      </c>
      <c r="F6241" s="31" t="s">
        <v>6</v>
      </c>
      <c r="G6241" s="31">
        <v>24</v>
      </c>
      <c r="H6241" s="31">
        <v>4761</v>
      </c>
      <c r="I6241" s="31">
        <v>5.1794710000000004</v>
      </c>
      <c r="J6241" s="31">
        <v>5.518389</v>
      </c>
      <c r="K6241" s="31">
        <v>0.33891830000000001</v>
      </c>
      <c r="L6241" s="31">
        <v>0.1647382</v>
      </c>
      <c r="M6241" s="31">
        <v>0.26764520000000003</v>
      </c>
      <c r="N6241" s="31">
        <v>0.33891830000000001</v>
      </c>
      <c r="O6241" s="31">
        <v>0.41019129999999998</v>
      </c>
      <c r="P6241" s="31">
        <v>0.51309839999999995</v>
      </c>
      <c r="Q6241" s="31">
        <v>37.392760000000003</v>
      </c>
      <c r="R6241">
        <v>0.13591339999999999</v>
      </c>
      <c r="S6241" t="s">
        <v>20810</v>
      </c>
      <c r="T6241">
        <v>1</v>
      </c>
    </row>
    <row r="6242" spans="1:20" x14ac:dyDescent="0.25">
      <c r="A6242" s="31" t="s">
        <v>9958</v>
      </c>
      <c r="B6242" s="31" t="s">
        <v>67</v>
      </c>
      <c r="C6242" s="31" t="s">
        <v>5</v>
      </c>
      <c r="D6242" s="31" t="s">
        <v>12</v>
      </c>
      <c r="E6242" s="31" t="s">
        <v>14</v>
      </c>
      <c r="F6242" s="31" t="s">
        <v>6</v>
      </c>
      <c r="G6242" s="31">
        <v>1</v>
      </c>
      <c r="H6242" s="31">
        <v>2478</v>
      </c>
      <c r="I6242" s="31">
        <v>2.401742</v>
      </c>
      <c r="J6242" s="31">
        <v>2.4994960000000002</v>
      </c>
      <c r="K6242" s="31">
        <v>9.7754300000000002E-2</v>
      </c>
      <c r="L6242" s="31">
        <v>-2.6991399999999999E-2</v>
      </c>
      <c r="M6242" s="31">
        <v>4.6709399999999998E-2</v>
      </c>
      <c r="N6242" s="31">
        <v>9.7754300000000002E-2</v>
      </c>
      <c r="O6242" s="31">
        <v>0.14879919999999999</v>
      </c>
      <c r="P6242" s="31">
        <v>0.2224999</v>
      </c>
      <c r="Q6242" s="31">
        <v>40.646920000000001</v>
      </c>
      <c r="R6242">
        <v>9.7339599999999998E-2</v>
      </c>
      <c r="S6242" t="s">
        <v>20810</v>
      </c>
      <c r="T6242">
        <v>1</v>
      </c>
    </row>
    <row r="6243" spans="1:20" x14ac:dyDescent="0.25">
      <c r="A6243" s="31" t="s">
        <v>9959</v>
      </c>
      <c r="B6243" s="31" t="s">
        <v>67</v>
      </c>
      <c r="C6243" s="31" t="s">
        <v>5</v>
      </c>
      <c r="D6243" s="31" t="s">
        <v>12</v>
      </c>
      <c r="E6243" s="31" t="s">
        <v>14</v>
      </c>
      <c r="F6243" s="31" t="s">
        <v>6</v>
      </c>
      <c r="G6243" s="31">
        <v>2</v>
      </c>
      <c r="H6243" s="31">
        <v>2478</v>
      </c>
      <c r="I6243" s="31">
        <v>2.3701899000000002</v>
      </c>
      <c r="J6243" s="31">
        <v>2.459133</v>
      </c>
      <c r="K6243" s="31">
        <v>8.8942999999999994E-2</v>
      </c>
      <c r="L6243" s="31">
        <v>-3.69815E-2</v>
      </c>
      <c r="M6243" s="31">
        <v>3.7415700000000003E-2</v>
      </c>
      <c r="N6243" s="31">
        <v>8.8942999999999994E-2</v>
      </c>
      <c r="O6243" s="31">
        <v>0.1404704</v>
      </c>
      <c r="P6243" s="31">
        <v>0.21486759999999999</v>
      </c>
      <c r="Q6243" s="31">
        <v>40.189950000000003</v>
      </c>
      <c r="R6243">
        <v>9.82595E-2</v>
      </c>
      <c r="S6243" t="s">
        <v>20810</v>
      </c>
      <c r="T6243">
        <v>1</v>
      </c>
    </row>
    <row r="6244" spans="1:20" x14ac:dyDescent="0.25">
      <c r="A6244" s="31" t="s">
        <v>9960</v>
      </c>
      <c r="B6244" s="31" t="s">
        <v>67</v>
      </c>
      <c r="C6244" s="31" t="s">
        <v>5</v>
      </c>
      <c r="D6244" s="31" t="s">
        <v>12</v>
      </c>
      <c r="E6244" s="31" t="s">
        <v>14</v>
      </c>
      <c r="F6244" s="31" t="s">
        <v>6</v>
      </c>
      <c r="G6244" s="31">
        <v>3</v>
      </c>
      <c r="H6244" s="31">
        <v>2478</v>
      </c>
      <c r="I6244" s="31">
        <v>2.4574159</v>
      </c>
      <c r="J6244" s="31">
        <v>2.5189650000000001</v>
      </c>
      <c r="K6244" s="31">
        <v>6.1548699999999998E-2</v>
      </c>
      <c r="L6244" s="31">
        <v>-7.1065900000000001E-2</v>
      </c>
      <c r="M6244" s="31">
        <v>7.2839000000000003E-3</v>
      </c>
      <c r="N6244" s="31">
        <v>6.1548699999999998E-2</v>
      </c>
      <c r="O6244" s="31">
        <v>0.1158134</v>
      </c>
      <c r="P6244" s="31">
        <v>0.19416320000000001</v>
      </c>
      <c r="Q6244" s="31">
        <v>39.523780000000002</v>
      </c>
      <c r="R6244">
        <v>0.10347969999999999</v>
      </c>
      <c r="S6244" t="s">
        <v>20810</v>
      </c>
      <c r="T6244">
        <v>1</v>
      </c>
    </row>
    <row r="6245" spans="1:20" x14ac:dyDescent="0.25">
      <c r="A6245" s="31" t="s">
        <v>9961</v>
      </c>
      <c r="B6245" s="31" t="s">
        <v>67</v>
      </c>
      <c r="C6245" s="31" t="s">
        <v>5</v>
      </c>
      <c r="D6245" s="31" t="s">
        <v>12</v>
      </c>
      <c r="E6245" s="31" t="s">
        <v>14</v>
      </c>
      <c r="F6245" s="31" t="s">
        <v>6</v>
      </c>
      <c r="G6245" s="31">
        <v>4</v>
      </c>
      <c r="H6245" s="31">
        <v>2478</v>
      </c>
      <c r="I6245" s="31">
        <v>2.7365406000000001</v>
      </c>
      <c r="J6245" s="31">
        <v>2.6710829999999999</v>
      </c>
      <c r="K6245" s="31">
        <v>-6.5457899999999999E-2</v>
      </c>
      <c r="L6245" s="31">
        <v>-0.2088663</v>
      </c>
      <c r="M6245" s="31">
        <v>-0.1241394</v>
      </c>
      <c r="N6245" s="31">
        <v>-6.5457899999999999E-2</v>
      </c>
      <c r="O6245" s="31">
        <v>-6.7762999999999999E-3</v>
      </c>
      <c r="P6245" s="31">
        <v>7.7950599999999995E-2</v>
      </c>
      <c r="Q6245" s="31">
        <v>39.197099999999999</v>
      </c>
      <c r="R6245">
        <v>0.11190219999999999</v>
      </c>
      <c r="S6245" t="s">
        <v>20810</v>
      </c>
      <c r="T6245">
        <v>1</v>
      </c>
    </row>
    <row r="6246" spans="1:20" x14ac:dyDescent="0.25">
      <c r="A6246" s="31" t="s">
        <v>9962</v>
      </c>
      <c r="B6246" s="31" t="s">
        <v>67</v>
      </c>
      <c r="C6246" s="31" t="s">
        <v>5</v>
      </c>
      <c r="D6246" s="31" t="s">
        <v>12</v>
      </c>
      <c r="E6246" s="31" t="s">
        <v>14</v>
      </c>
      <c r="F6246" s="31" t="s">
        <v>6</v>
      </c>
      <c r="G6246" s="31">
        <v>5</v>
      </c>
      <c r="H6246" s="31">
        <v>2478</v>
      </c>
      <c r="I6246" s="31">
        <v>3.3282951000000001</v>
      </c>
      <c r="J6246" s="31">
        <v>3.0669559999999998</v>
      </c>
      <c r="K6246" s="31">
        <v>-0.26133879999999998</v>
      </c>
      <c r="L6246" s="31">
        <v>-0.43031829999999999</v>
      </c>
      <c r="M6246" s="31">
        <v>-0.3304839</v>
      </c>
      <c r="N6246" s="31">
        <v>-0.26133879999999998</v>
      </c>
      <c r="O6246" s="31">
        <v>-0.1921937</v>
      </c>
      <c r="P6246" s="31">
        <v>-9.2359300000000005E-2</v>
      </c>
      <c r="Q6246" s="31">
        <v>38.616169999999997</v>
      </c>
      <c r="R6246">
        <v>0.13185540000000001</v>
      </c>
      <c r="S6246" t="s">
        <v>20810</v>
      </c>
      <c r="T6246">
        <v>1</v>
      </c>
    </row>
    <row r="6247" spans="1:20" x14ac:dyDescent="0.25">
      <c r="A6247" s="31" t="s">
        <v>9963</v>
      </c>
      <c r="B6247" s="31" t="s">
        <v>67</v>
      </c>
      <c r="C6247" s="31" t="s">
        <v>5</v>
      </c>
      <c r="D6247" s="31" t="s">
        <v>12</v>
      </c>
      <c r="E6247" s="31" t="s">
        <v>14</v>
      </c>
      <c r="F6247" s="31" t="s">
        <v>6</v>
      </c>
      <c r="G6247" s="31">
        <v>6</v>
      </c>
      <c r="H6247" s="31">
        <v>2478</v>
      </c>
      <c r="I6247" s="31">
        <v>4.0424823999999999</v>
      </c>
      <c r="J6247" s="31">
        <v>3.6577790000000001</v>
      </c>
      <c r="K6247" s="31">
        <v>-0.38470389999999999</v>
      </c>
      <c r="L6247" s="31">
        <v>-0.57764420000000005</v>
      </c>
      <c r="M6247" s="31">
        <v>-0.4636535</v>
      </c>
      <c r="N6247" s="31">
        <v>-0.38470389999999999</v>
      </c>
      <c r="O6247" s="31">
        <v>-0.30575429999999998</v>
      </c>
      <c r="P6247" s="31">
        <v>-0.19176360000000001</v>
      </c>
      <c r="Q6247" s="31">
        <v>38.320129999999999</v>
      </c>
      <c r="R6247">
        <v>0.15055209999999999</v>
      </c>
      <c r="S6247" t="s">
        <v>20810</v>
      </c>
      <c r="T6247">
        <v>1</v>
      </c>
    </row>
    <row r="6248" spans="1:20" x14ac:dyDescent="0.25">
      <c r="A6248" s="31" t="s">
        <v>9964</v>
      </c>
      <c r="B6248" s="31" t="s">
        <v>67</v>
      </c>
      <c r="C6248" s="31" t="s">
        <v>5</v>
      </c>
      <c r="D6248" s="31" t="s">
        <v>12</v>
      </c>
      <c r="E6248" s="31" t="s">
        <v>14</v>
      </c>
      <c r="F6248" s="31" t="s">
        <v>6</v>
      </c>
      <c r="G6248" s="31">
        <v>7</v>
      </c>
      <c r="H6248" s="31">
        <v>2478</v>
      </c>
      <c r="I6248" s="31">
        <v>4.4179503999999996</v>
      </c>
      <c r="J6248" s="31">
        <v>3.9058510000000002</v>
      </c>
      <c r="K6248" s="31">
        <v>-0.51209930000000004</v>
      </c>
      <c r="L6248" s="31">
        <v>-0.70787739999999999</v>
      </c>
      <c r="M6248" s="31">
        <v>-0.59221009999999996</v>
      </c>
      <c r="N6248" s="31">
        <v>-0.51209930000000004</v>
      </c>
      <c r="O6248" s="31">
        <v>-0.43198839999999999</v>
      </c>
      <c r="P6248" s="31">
        <v>-0.31632110000000002</v>
      </c>
      <c r="Q6248" s="31">
        <v>38.007680000000001</v>
      </c>
      <c r="R6248">
        <v>0.1527665</v>
      </c>
      <c r="S6248" t="s">
        <v>20810</v>
      </c>
      <c r="T6248">
        <v>1</v>
      </c>
    </row>
    <row r="6249" spans="1:20" x14ac:dyDescent="0.25">
      <c r="A6249" s="31" t="s">
        <v>9965</v>
      </c>
      <c r="B6249" s="31" t="s">
        <v>67</v>
      </c>
      <c r="C6249" s="31" t="s">
        <v>5</v>
      </c>
      <c r="D6249" s="31" t="s">
        <v>12</v>
      </c>
      <c r="E6249" s="31" t="s">
        <v>14</v>
      </c>
      <c r="F6249" s="31" t="s">
        <v>6</v>
      </c>
      <c r="G6249" s="31">
        <v>8</v>
      </c>
      <c r="H6249" s="31">
        <v>2478</v>
      </c>
      <c r="I6249" s="31">
        <v>4.2823181999999997</v>
      </c>
      <c r="J6249" s="31">
        <v>3.7814079999999999</v>
      </c>
      <c r="K6249" s="31">
        <v>-0.50091039999999998</v>
      </c>
      <c r="L6249" s="31">
        <v>-0.68284659999999997</v>
      </c>
      <c r="M6249" s="31">
        <v>-0.57535720000000001</v>
      </c>
      <c r="N6249" s="31">
        <v>-0.50091039999999998</v>
      </c>
      <c r="O6249" s="31">
        <v>-0.4264636</v>
      </c>
      <c r="P6249" s="31">
        <v>-0.31897419999999999</v>
      </c>
      <c r="Q6249" s="31">
        <v>38.010829999999999</v>
      </c>
      <c r="R6249">
        <v>0.1419656</v>
      </c>
      <c r="S6249" t="s">
        <v>20810</v>
      </c>
      <c r="T6249">
        <v>1</v>
      </c>
    </row>
    <row r="6250" spans="1:20" x14ac:dyDescent="0.25">
      <c r="A6250" s="31" t="s">
        <v>9966</v>
      </c>
      <c r="B6250" s="31" t="s">
        <v>67</v>
      </c>
      <c r="C6250" s="31" t="s">
        <v>5</v>
      </c>
      <c r="D6250" s="31" t="s">
        <v>12</v>
      </c>
      <c r="E6250" s="31" t="s">
        <v>14</v>
      </c>
      <c r="F6250" s="31" t="s">
        <v>6</v>
      </c>
      <c r="G6250" s="31">
        <v>9</v>
      </c>
      <c r="H6250" s="31">
        <v>2478</v>
      </c>
      <c r="I6250" s="31">
        <v>4.0670998000000003</v>
      </c>
      <c r="J6250" s="31">
        <v>3.7055479999999998</v>
      </c>
      <c r="K6250" s="31">
        <v>-0.36155159999999997</v>
      </c>
      <c r="L6250" s="31">
        <v>-0.52960719999999994</v>
      </c>
      <c r="M6250" s="31">
        <v>-0.43031849999999999</v>
      </c>
      <c r="N6250" s="31">
        <v>-0.36155159999999997</v>
      </c>
      <c r="O6250" s="31">
        <v>-0.29278460000000001</v>
      </c>
      <c r="P6250" s="31">
        <v>-0.193496</v>
      </c>
      <c r="Q6250" s="31">
        <v>40.11741</v>
      </c>
      <c r="R6250">
        <v>0.13113449999999999</v>
      </c>
      <c r="S6250" t="s">
        <v>20810</v>
      </c>
      <c r="T6250">
        <v>1</v>
      </c>
    </row>
    <row r="6251" spans="1:20" x14ac:dyDescent="0.25">
      <c r="A6251" s="31" t="s">
        <v>9967</v>
      </c>
      <c r="B6251" s="31" t="s">
        <v>67</v>
      </c>
      <c r="C6251" s="31" t="s">
        <v>5</v>
      </c>
      <c r="D6251" s="31" t="s">
        <v>12</v>
      </c>
      <c r="E6251" s="31" t="s">
        <v>14</v>
      </c>
      <c r="F6251" s="31" t="s">
        <v>6</v>
      </c>
      <c r="G6251" s="31">
        <v>10</v>
      </c>
      <c r="H6251" s="31">
        <v>2478</v>
      </c>
      <c r="I6251" s="31">
        <v>3.7815729999999999</v>
      </c>
      <c r="J6251" s="31">
        <v>3.4874299999999998</v>
      </c>
      <c r="K6251" s="31">
        <v>-0.29414309999999999</v>
      </c>
      <c r="L6251" s="31">
        <v>-0.44336520000000001</v>
      </c>
      <c r="M6251" s="31">
        <v>-0.35520360000000001</v>
      </c>
      <c r="N6251" s="31">
        <v>-0.29414309999999999</v>
      </c>
      <c r="O6251" s="31">
        <v>-0.2330826</v>
      </c>
      <c r="P6251" s="31">
        <v>-0.14492089999999999</v>
      </c>
      <c r="Q6251" s="31">
        <v>44.091000000000001</v>
      </c>
      <c r="R6251">
        <v>0.11643870000000001</v>
      </c>
      <c r="S6251" t="s">
        <v>20810</v>
      </c>
      <c r="T6251">
        <v>1</v>
      </c>
    </row>
    <row r="6252" spans="1:20" x14ac:dyDescent="0.25">
      <c r="A6252" s="31" t="s">
        <v>9968</v>
      </c>
      <c r="B6252" s="31" t="s">
        <v>67</v>
      </c>
      <c r="C6252" s="31" t="s">
        <v>5</v>
      </c>
      <c r="D6252" s="31" t="s">
        <v>12</v>
      </c>
      <c r="E6252" s="31" t="s">
        <v>14</v>
      </c>
      <c r="F6252" s="31" t="s">
        <v>6</v>
      </c>
      <c r="G6252" s="31">
        <v>11</v>
      </c>
      <c r="H6252" s="31">
        <v>2478</v>
      </c>
      <c r="I6252" s="31">
        <v>3.4279681000000002</v>
      </c>
      <c r="J6252" s="31">
        <v>3.3755820000000001</v>
      </c>
      <c r="K6252" s="31">
        <v>-5.2385899999999999E-2</v>
      </c>
      <c r="L6252" s="31">
        <v>-0.18955730000000001</v>
      </c>
      <c r="M6252" s="31">
        <v>-0.1085153</v>
      </c>
      <c r="N6252" s="31">
        <v>-5.2385899999999999E-2</v>
      </c>
      <c r="O6252" s="31">
        <v>3.7434999999999999E-3</v>
      </c>
      <c r="P6252" s="31">
        <v>8.47855E-2</v>
      </c>
      <c r="Q6252" s="31">
        <v>47.696510000000004</v>
      </c>
      <c r="R6252">
        <v>0.1070354</v>
      </c>
      <c r="S6252" t="s">
        <v>20810</v>
      </c>
      <c r="T6252">
        <v>1</v>
      </c>
    </row>
    <row r="6253" spans="1:20" x14ac:dyDescent="0.25">
      <c r="A6253" s="31" t="s">
        <v>9969</v>
      </c>
      <c r="B6253" s="31" t="s">
        <v>67</v>
      </c>
      <c r="C6253" s="31" t="s">
        <v>5</v>
      </c>
      <c r="D6253" s="31" t="s">
        <v>12</v>
      </c>
      <c r="E6253" s="31" t="s">
        <v>14</v>
      </c>
      <c r="F6253" s="31" t="s">
        <v>6</v>
      </c>
      <c r="G6253" s="31">
        <v>12</v>
      </c>
      <c r="H6253" s="31">
        <v>2478</v>
      </c>
      <c r="I6253" s="31">
        <v>2.9938530999999999</v>
      </c>
      <c r="J6253" s="31">
        <v>3.2705860000000002</v>
      </c>
      <c r="K6253" s="31">
        <v>0.27673340000000002</v>
      </c>
      <c r="L6253" s="31">
        <v>0.15262919999999999</v>
      </c>
      <c r="M6253" s="31">
        <v>0.22595100000000001</v>
      </c>
      <c r="N6253" s="31">
        <v>0.27673340000000002</v>
      </c>
      <c r="O6253" s="31">
        <v>0.32751580000000002</v>
      </c>
      <c r="P6253" s="31">
        <v>0.40083760000000002</v>
      </c>
      <c r="Q6253" s="31">
        <v>50.622779999999999</v>
      </c>
      <c r="R6253">
        <v>9.6838999999999995E-2</v>
      </c>
      <c r="S6253" t="s">
        <v>20810</v>
      </c>
      <c r="T6253">
        <v>1</v>
      </c>
    </row>
    <row r="6254" spans="1:20" x14ac:dyDescent="0.25">
      <c r="A6254" s="31" t="s">
        <v>9970</v>
      </c>
      <c r="B6254" s="31" t="s">
        <v>67</v>
      </c>
      <c r="C6254" s="31" t="s">
        <v>5</v>
      </c>
      <c r="D6254" s="31" t="s">
        <v>12</v>
      </c>
      <c r="E6254" s="31" t="s">
        <v>14</v>
      </c>
      <c r="F6254" s="31" t="s">
        <v>6</v>
      </c>
      <c r="G6254" s="31">
        <v>13</v>
      </c>
      <c r="H6254" s="31">
        <v>2478</v>
      </c>
      <c r="I6254" s="31">
        <v>2.7572627000000001</v>
      </c>
      <c r="J6254" s="31">
        <v>3.1150989999999998</v>
      </c>
      <c r="K6254" s="31">
        <v>0.35783609999999999</v>
      </c>
      <c r="L6254" s="31">
        <v>0.24135960000000001</v>
      </c>
      <c r="M6254" s="31">
        <v>0.31017489999999998</v>
      </c>
      <c r="N6254" s="31">
        <v>0.35783609999999999</v>
      </c>
      <c r="O6254" s="31">
        <v>0.4054973</v>
      </c>
      <c r="P6254" s="31">
        <v>0.47431250000000003</v>
      </c>
      <c r="Q6254" s="31">
        <v>52.92454</v>
      </c>
      <c r="R6254">
        <v>9.0886999999999996E-2</v>
      </c>
      <c r="S6254" t="s">
        <v>20810</v>
      </c>
      <c r="T6254">
        <v>1</v>
      </c>
    </row>
    <row r="6255" spans="1:20" x14ac:dyDescent="0.25">
      <c r="A6255" s="31" t="s">
        <v>9971</v>
      </c>
      <c r="B6255" s="31" t="s">
        <v>67</v>
      </c>
      <c r="C6255" s="31" t="s">
        <v>5</v>
      </c>
      <c r="D6255" s="31" t="s">
        <v>12</v>
      </c>
      <c r="E6255" s="31" t="s">
        <v>14</v>
      </c>
      <c r="F6255" s="31" t="s">
        <v>6</v>
      </c>
      <c r="G6255" s="31">
        <v>14</v>
      </c>
      <c r="H6255" s="31">
        <v>2478</v>
      </c>
      <c r="I6255" s="31">
        <v>2.6768260000000001</v>
      </c>
      <c r="J6255" s="31">
        <v>3.0562749999999999</v>
      </c>
      <c r="K6255" s="31">
        <v>0.37944939999999999</v>
      </c>
      <c r="L6255" s="31">
        <v>0.26532620000000001</v>
      </c>
      <c r="M6255" s="31">
        <v>0.33275110000000002</v>
      </c>
      <c r="N6255" s="31">
        <v>0.37944939999999999</v>
      </c>
      <c r="O6255" s="31">
        <v>0.42614760000000002</v>
      </c>
      <c r="P6255" s="31">
        <v>0.49357250000000003</v>
      </c>
      <c r="Q6255" s="31">
        <v>54.466180000000001</v>
      </c>
      <c r="R6255">
        <v>8.9050699999999997E-2</v>
      </c>
      <c r="S6255" t="s">
        <v>20810</v>
      </c>
      <c r="T6255">
        <v>1</v>
      </c>
    </row>
    <row r="6256" spans="1:20" x14ac:dyDescent="0.25">
      <c r="A6256" s="31" t="s">
        <v>9972</v>
      </c>
      <c r="B6256" s="31" t="s">
        <v>67</v>
      </c>
      <c r="C6256" s="31" t="s">
        <v>5</v>
      </c>
      <c r="D6256" s="31" t="s">
        <v>12</v>
      </c>
      <c r="E6256" s="31" t="s">
        <v>14</v>
      </c>
      <c r="F6256" s="31" t="s">
        <v>6</v>
      </c>
      <c r="G6256" s="31">
        <v>15</v>
      </c>
      <c r="H6256" s="31">
        <v>2478</v>
      </c>
      <c r="I6256" s="31">
        <v>2.7632040999999998</v>
      </c>
      <c r="J6256" s="31">
        <v>3.1425269999999998</v>
      </c>
      <c r="K6256" s="31">
        <v>0.37932329999999997</v>
      </c>
      <c r="L6256" s="31">
        <v>0.26290360000000002</v>
      </c>
      <c r="M6256" s="31">
        <v>0.33168530000000002</v>
      </c>
      <c r="N6256" s="31">
        <v>0.37932329999999997</v>
      </c>
      <c r="O6256" s="31">
        <v>0.42696119999999999</v>
      </c>
      <c r="P6256" s="31">
        <v>0.49574289999999999</v>
      </c>
      <c r="Q6256" s="31">
        <v>55.554180000000002</v>
      </c>
      <c r="R6256">
        <v>9.0842699999999998E-2</v>
      </c>
      <c r="S6256" t="s">
        <v>20810</v>
      </c>
      <c r="T6256">
        <v>1</v>
      </c>
    </row>
    <row r="6257" spans="1:20" x14ac:dyDescent="0.25">
      <c r="A6257" s="31" t="s">
        <v>9973</v>
      </c>
      <c r="B6257" s="31" t="s">
        <v>67</v>
      </c>
      <c r="C6257" s="31" t="s">
        <v>5</v>
      </c>
      <c r="D6257" s="31" t="s">
        <v>12</v>
      </c>
      <c r="E6257" s="31" t="s">
        <v>14</v>
      </c>
      <c r="F6257" s="31" t="s">
        <v>6</v>
      </c>
      <c r="G6257" s="31">
        <v>16</v>
      </c>
      <c r="H6257" s="31">
        <v>2478</v>
      </c>
      <c r="I6257" s="31">
        <v>3.1648749999999999</v>
      </c>
      <c r="J6257" s="31">
        <v>3.5009130000000002</v>
      </c>
      <c r="K6257" s="31">
        <v>0.33603820000000001</v>
      </c>
      <c r="L6257" s="31">
        <v>0.20706669999999999</v>
      </c>
      <c r="M6257" s="31">
        <v>0.28326410000000002</v>
      </c>
      <c r="N6257" s="31">
        <v>0.33603820000000001</v>
      </c>
      <c r="O6257" s="31">
        <v>0.3888123</v>
      </c>
      <c r="P6257" s="31">
        <v>0.46500970000000003</v>
      </c>
      <c r="Q6257" s="31">
        <v>55.335250000000002</v>
      </c>
      <c r="R6257">
        <v>0.100637</v>
      </c>
      <c r="S6257" t="s">
        <v>20810</v>
      </c>
      <c r="T6257">
        <v>1</v>
      </c>
    </row>
    <row r="6258" spans="1:20" x14ac:dyDescent="0.25">
      <c r="A6258" s="31" t="s">
        <v>9974</v>
      </c>
      <c r="B6258" s="31" t="s">
        <v>67</v>
      </c>
      <c r="C6258" s="31" t="s">
        <v>5</v>
      </c>
      <c r="D6258" s="31" t="s">
        <v>12</v>
      </c>
      <c r="E6258" s="31" t="s">
        <v>14</v>
      </c>
      <c r="F6258" s="31" t="s">
        <v>6</v>
      </c>
      <c r="G6258" s="31">
        <v>17</v>
      </c>
      <c r="H6258" s="31">
        <v>2478</v>
      </c>
      <c r="I6258" s="31">
        <v>4.0602131000000004</v>
      </c>
      <c r="J6258" s="31">
        <v>4.2383490000000004</v>
      </c>
      <c r="K6258" s="31">
        <v>0.1781363</v>
      </c>
      <c r="L6258" s="31">
        <v>2.78032E-2</v>
      </c>
      <c r="M6258" s="31">
        <v>0.11662119999999999</v>
      </c>
      <c r="N6258" s="31">
        <v>0.1781363</v>
      </c>
      <c r="O6258" s="31">
        <v>0.23965139999999999</v>
      </c>
      <c r="P6258" s="31">
        <v>0.32846950000000003</v>
      </c>
      <c r="Q6258" s="31">
        <v>53.901240000000001</v>
      </c>
      <c r="R6258">
        <v>0.1173056</v>
      </c>
      <c r="S6258" t="s">
        <v>20810</v>
      </c>
      <c r="T6258">
        <v>1</v>
      </c>
    </row>
    <row r="6259" spans="1:20" x14ac:dyDescent="0.25">
      <c r="A6259" s="31" t="s">
        <v>9975</v>
      </c>
      <c r="B6259" s="31" t="s">
        <v>67</v>
      </c>
      <c r="C6259" s="31" t="s">
        <v>5</v>
      </c>
      <c r="D6259" s="31" t="s">
        <v>12</v>
      </c>
      <c r="E6259" s="31" t="s">
        <v>14</v>
      </c>
      <c r="F6259" s="31" t="s">
        <v>6</v>
      </c>
      <c r="G6259" s="31">
        <v>18</v>
      </c>
      <c r="H6259" s="31">
        <v>2478</v>
      </c>
      <c r="I6259" s="31">
        <v>4.7904437</v>
      </c>
      <c r="J6259" s="31">
        <v>4.6077899999999996</v>
      </c>
      <c r="K6259" s="31">
        <v>-0.1826537</v>
      </c>
      <c r="L6259" s="31">
        <v>-0.35427340000000002</v>
      </c>
      <c r="M6259" s="31">
        <v>-0.25287910000000002</v>
      </c>
      <c r="N6259" s="31">
        <v>-0.1826537</v>
      </c>
      <c r="O6259" s="31">
        <v>-0.11242829999999999</v>
      </c>
      <c r="P6259" s="31">
        <v>-1.1034E-2</v>
      </c>
      <c r="Q6259" s="31">
        <v>50.880249999999997</v>
      </c>
      <c r="R6259">
        <v>0.1339156</v>
      </c>
      <c r="S6259" t="s">
        <v>20810</v>
      </c>
      <c r="T6259">
        <v>1</v>
      </c>
    </row>
    <row r="6260" spans="1:20" x14ac:dyDescent="0.25">
      <c r="A6260" s="31" t="s">
        <v>9976</v>
      </c>
      <c r="B6260" s="31" t="s">
        <v>67</v>
      </c>
      <c r="C6260" s="31" t="s">
        <v>5</v>
      </c>
      <c r="D6260" s="31" t="s">
        <v>12</v>
      </c>
      <c r="E6260" s="31" t="s">
        <v>14</v>
      </c>
      <c r="F6260" s="31" t="s">
        <v>6</v>
      </c>
      <c r="G6260" s="31">
        <v>19</v>
      </c>
      <c r="H6260" s="31">
        <v>2478</v>
      </c>
      <c r="I6260" s="31">
        <v>4.6880271999999996</v>
      </c>
      <c r="J6260" s="31">
        <v>4.5847059999999997</v>
      </c>
      <c r="K6260" s="31">
        <v>-0.10332139999999999</v>
      </c>
      <c r="L6260" s="31">
        <v>-0.2764123</v>
      </c>
      <c r="M6260" s="31">
        <v>-0.17414879999999999</v>
      </c>
      <c r="N6260" s="31">
        <v>-0.10332139999999999</v>
      </c>
      <c r="O6260" s="31">
        <v>-3.2494000000000002E-2</v>
      </c>
      <c r="P6260" s="31">
        <v>6.9769600000000001E-2</v>
      </c>
      <c r="Q6260" s="31">
        <v>48.162460000000003</v>
      </c>
      <c r="R6260">
        <v>0.13506360000000001</v>
      </c>
      <c r="S6260" t="s">
        <v>20810</v>
      </c>
      <c r="T6260">
        <v>1</v>
      </c>
    </row>
    <row r="6261" spans="1:20" x14ac:dyDescent="0.25">
      <c r="A6261" s="31" t="s">
        <v>9977</v>
      </c>
      <c r="B6261" s="31" t="s">
        <v>67</v>
      </c>
      <c r="C6261" s="31" t="s">
        <v>5</v>
      </c>
      <c r="D6261" s="31" t="s">
        <v>12</v>
      </c>
      <c r="E6261" s="31" t="s">
        <v>14</v>
      </c>
      <c r="F6261" s="31" t="s">
        <v>6</v>
      </c>
      <c r="G6261" s="31">
        <v>20</v>
      </c>
      <c r="H6261" s="31">
        <v>2478</v>
      </c>
      <c r="I6261" s="31">
        <v>4.3761805000000003</v>
      </c>
      <c r="J6261" s="31">
        <v>4.3915059999999997</v>
      </c>
      <c r="K6261" s="31">
        <v>1.5325699999999999E-2</v>
      </c>
      <c r="L6261" s="31">
        <v>-0.1530079</v>
      </c>
      <c r="M6261" s="31">
        <v>-5.3554999999999998E-2</v>
      </c>
      <c r="N6261" s="31">
        <v>1.5325699999999999E-2</v>
      </c>
      <c r="O6261" s="31">
        <v>8.4206400000000001E-2</v>
      </c>
      <c r="P6261" s="31">
        <v>0.18365919999999999</v>
      </c>
      <c r="Q6261" s="31">
        <v>46.382190000000001</v>
      </c>
      <c r="R6261">
        <v>0.13135140000000001</v>
      </c>
      <c r="S6261" t="s">
        <v>20810</v>
      </c>
      <c r="T6261">
        <v>1</v>
      </c>
    </row>
    <row r="6262" spans="1:20" x14ac:dyDescent="0.25">
      <c r="A6262" s="31" t="s">
        <v>9978</v>
      </c>
      <c r="B6262" s="31" t="s">
        <v>67</v>
      </c>
      <c r="C6262" s="31" t="s">
        <v>5</v>
      </c>
      <c r="D6262" s="31" t="s">
        <v>12</v>
      </c>
      <c r="E6262" s="31" t="s">
        <v>14</v>
      </c>
      <c r="F6262" s="31" t="s">
        <v>6</v>
      </c>
      <c r="G6262" s="31">
        <v>21</v>
      </c>
      <c r="H6262" s="31">
        <v>2478</v>
      </c>
      <c r="I6262" s="31">
        <v>3.9435376999999998</v>
      </c>
      <c r="J6262" s="31">
        <v>4.0330469999999998</v>
      </c>
      <c r="K6262" s="31">
        <v>8.9509000000000005E-2</v>
      </c>
      <c r="L6262" s="31">
        <v>-6.9505999999999998E-2</v>
      </c>
      <c r="M6262" s="31">
        <v>2.4441299999999999E-2</v>
      </c>
      <c r="N6262" s="31">
        <v>8.9509000000000005E-2</v>
      </c>
      <c r="O6262" s="31">
        <v>0.15457670000000001</v>
      </c>
      <c r="P6262" s="31">
        <v>0.24852399999999999</v>
      </c>
      <c r="Q6262" s="31">
        <v>44.929609999999997</v>
      </c>
      <c r="R6262">
        <v>0.1240801</v>
      </c>
      <c r="S6262" t="s">
        <v>20810</v>
      </c>
      <c r="T6262">
        <v>1</v>
      </c>
    </row>
    <row r="6263" spans="1:20" x14ac:dyDescent="0.25">
      <c r="A6263" s="31" t="s">
        <v>9979</v>
      </c>
      <c r="B6263" s="31" t="s">
        <v>67</v>
      </c>
      <c r="C6263" s="31" t="s">
        <v>5</v>
      </c>
      <c r="D6263" s="31" t="s">
        <v>12</v>
      </c>
      <c r="E6263" s="31" t="s">
        <v>14</v>
      </c>
      <c r="F6263" s="31" t="s">
        <v>6</v>
      </c>
      <c r="G6263" s="31">
        <v>22</v>
      </c>
      <c r="H6263" s="31">
        <v>2478</v>
      </c>
      <c r="I6263" s="31">
        <v>3.3433584999999999</v>
      </c>
      <c r="J6263" s="31">
        <v>3.4870030000000001</v>
      </c>
      <c r="K6263" s="31">
        <v>0.14364479999999999</v>
      </c>
      <c r="L6263" s="31">
        <v>-1.7791E-3</v>
      </c>
      <c r="M6263" s="31">
        <v>8.4138500000000005E-2</v>
      </c>
      <c r="N6263" s="31">
        <v>0.14364479999999999</v>
      </c>
      <c r="O6263" s="31">
        <v>0.2031511</v>
      </c>
      <c r="P6263" s="31">
        <v>0.28906880000000001</v>
      </c>
      <c r="Q6263" s="31">
        <v>43.971879999999999</v>
      </c>
      <c r="R6263">
        <v>0.1134749</v>
      </c>
      <c r="S6263" t="s">
        <v>20810</v>
      </c>
      <c r="T6263">
        <v>1</v>
      </c>
    </row>
    <row r="6264" spans="1:20" x14ac:dyDescent="0.25">
      <c r="A6264" s="31" t="s">
        <v>9980</v>
      </c>
      <c r="B6264" s="31" t="s">
        <v>67</v>
      </c>
      <c r="C6264" s="31" t="s">
        <v>5</v>
      </c>
      <c r="D6264" s="31" t="s">
        <v>12</v>
      </c>
      <c r="E6264" s="31" t="s">
        <v>14</v>
      </c>
      <c r="F6264" s="31" t="s">
        <v>6</v>
      </c>
      <c r="G6264" s="31">
        <v>23</v>
      </c>
      <c r="H6264" s="31">
        <v>2478</v>
      </c>
      <c r="I6264" s="31">
        <v>2.7752053999999999</v>
      </c>
      <c r="J6264" s="31">
        <v>2.9449489999999998</v>
      </c>
      <c r="K6264" s="31">
        <v>0.16974400000000001</v>
      </c>
      <c r="L6264" s="31">
        <v>3.56823E-2</v>
      </c>
      <c r="M6264" s="31">
        <v>0.11488710000000001</v>
      </c>
      <c r="N6264" s="31">
        <v>0.16974400000000001</v>
      </c>
      <c r="O6264" s="31">
        <v>0.22460089999999999</v>
      </c>
      <c r="P6264" s="31">
        <v>0.30380560000000001</v>
      </c>
      <c r="Q6264" s="31">
        <v>43.034050000000001</v>
      </c>
      <c r="R6264">
        <v>0.1046089</v>
      </c>
      <c r="S6264" t="s">
        <v>20810</v>
      </c>
      <c r="T6264">
        <v>1</v>
      </c>
    </row>
    <row r="6265" spans="1:20" x14ac:dyDescent="0.25">
      <c r="A6265" s="31" t="s">
        <v>9981</v>
      </c>
      <c r="B6265" s="31" t="s">
        <v>67</v>
      </c>
      <c r="C6265" s="31" t="s">
        <v>5</v>
      </c>
      <c r="D6265" s="31" t="s">
        <v>12</v>
      </c>
      <c r="E6265" s="31" t="s">
        <v>14</v>
      </c>
      <c r="F6265" s="31" t="s">
        <v>6</v>
      </c>
      <c r="G6265" s="31">
        <v>24</v>
      </c>
      <c r="H6265" s="31">
        <v>2478</v>
      </c>
      <c r="I6265" s="31">
        <v>2.5219046999999999</v>
      </c>
      <c r="J6265" s="31">
        <v>2.6664829999999999</v>
      </c>
      <c r="K6265" s="31">
        <v>0.14457819999999999</v>
      </c>
      <c r="L6265" s="31">
        <v>1.78724E-2</v>
      </c>
      <c r="M6265" s="31">
        <v>9.27312E-2</v>
      </c>
      <c r="N6265" s="31">
        <v>0.14457819999999999</v>
      </c>
      <c r="O6265" s="31">
        <v>0.19642519999999999</v>
      </c>
      <c r="P6265" s="31">
        <v>0.27128400000000003</v>
      </c>
      <c r="Q6265" s="31">
        <v>42.215859999999999</v>
      </c>
      <c r="R6265">
        <v>9.8869100000000001E-2</v>
      </c>
      <c r="S6265" t="s">
        <v>20810</v>
      </c>
      <c r="T6265">
        <v>1</v>
      </c>
    </row>
    <row r="6266" spans="1:20" x14ac:dyDescent="0.25">
      <c r="A6266" s="31" t="s">
        <v>5374</v>
      </c>
      <c r="B6266" s="31" t="s">
        <v>67</v>
      </c>
      <c r="C6266" s="31" t="s">
        <v>5</v>
      </c>
      <c r="D6266" s="31" t="s">
        <v>7</v>
      </c>
      <c r="E6266" s="31" t="s">
        <v>14</v>
      </c>
      <c r="F6266" s="31" t="s">
        <v>52</v>
      </c>
      <c r="G6266" s="31">
        <v>1</v>
      </c>
      <c r="H6266" s="31">
        <v>54701</v>
      </c>
      <c r="I6266" s="31">
        <v>52.054988999999999</v>
      </c>
      <c r="J6266" s="31">
        <v>55.183839999999996</v>
      </c>
      <c r="K6266" s="31">
        <v>3.1288490000000002</v>
      </c>
      <c r="L6266" s="31">
        <v>2.2114509999999998</v>
      </c>
      <c r="M6266" s="31">
        <v>2.753457</v>
      </c>
      <c r="N6266" s="31">
        <v>3.1288490000000002</v>
      </c>
      <c r="O6266" s="31">
        <v>3.5042399999999998</v>
      </c>
      <c r="P6266" s="31">
        <v>4.0462470000000001</v>
      </c>
      <c r="Q6266" s="31">
        <v>35.2408</v>
      </c>
      <c r="R6266">
        <v>0.71584930000000002</v>
      </c>
      <c r="S6266" t="s">
        <v>20810</v>
      </c>
      <c r="T6266">
        <v>1</v>
      </c>
    </row>
    <row r="6267" spans="1:20" x14ac:dyDescent="0.25">
      <c r="A6267" s="31" t="s">
        <v>5375</v>
      </c>
      <c r="B6267" s="31" t="s">
        <v>67</v>
      </c>
      <c r="C6267" s="31" t="s">
        <v>5</v>
      </c>
      <c r="D6267" s="31" t="s">
        <v>7</v>
      </c>
      <c r="E6267" s="31" t="s">
        <v>14</v>
      </c>
      <c r="F6267" s="31" t="s">
        <v>52</v>
      </c>
      <c r="G6267" s="31">
        <v>2</v>
      </c>
      <c r="H6267" s="31">
        <v>54701</v>
      </c>
      <c r="I6267" s="31">
        <v>51.993465</v>
      </c>
      <c r="J6267" s="31">
        <v>54.082859999999997</v>
      </c>
      <c r="K6267" s="31">
        <v>2.0893980000000001</v>
      </c>
      <c r="L6267" s="31">
        <v>1.181173</v>
      </c>
      <c r="M6267" s="31">
        <v>1.71776</v>
      </c>
      <c r="N6267" s="31">
        <v>2.0893980000000001</v>
      </c>
      <c r="O6267" s="31">
        <v>2.4610370000000001</v>
      </c>
      <c r="P6267" s="31">
        <v>2.9976229999999999</v>
      </c>
      <c r="Q6267" s="31">
        <v>34.368229999999997</v>
      </c>
      <c r="R6267">
        <v>0.70869179999999998</v>
      </c>
      <c r="S6267" t="s">
        <v>20810</v>
      </c>
      <c r="T6267">
        <v>1</v>
      </c>
    </row>
    <row r="6268" spans="1:20" x14ac:dyDescent="0.25">
      <c r="A6268" s="31" t="s">
        <v>5376</v>
      </c>
      <c r="B6268" s="31" t="s">
        <v>67</v>
      </c>
      <c r="C6268" s="31" t="s">
        <v>5</v>
      </c>
      <c r="D6268" s="31" t="s">
        <v>7</v>
      </c>
      <c r="E6268" s="31" t="s">
        <v>14</v>
      </c>
      <c r="F6268" s="31" t="s">
        <v>52</v>
      </c>
      <c r="G6268" s="31">
        <v>3</v>
      </c>
      <c r="H6268" s="31">
        <v>54701</v>
      </c>
      <c r="I6268" s="31">
        <v>53.507508000000001</v>
      </c>
      <c r="J6268" s="31">
        <v>54.07967</v>
      </c>
      <c r="K6268" s="31">
        <v>0.57216210000000001</v>
      </c>
      <c r="L6268" s="31">
        <v>-0.35206660000000001</v>
      </c>
      <c r="M6268" s="31">
        <v>0.19397519999999999</v>
      </c>
      <c r="N6268" s="31">
        <v>0.57216210000000001</v>
      </c>
      <c r="O6268" s="31">
        <v>0.950349</v>
      </c>
      <c r="P6268" s="31">
        <v>1.496391</v>
      </c>
      <c r="Q6268" s="31">
        <v>33.865929999999999</v>
      </c>
      <c r="R6268">
        <v>0.72117949999999997</v>
      </c>
      <c r="S6268" t="s">
        <v>20810</v>
      </c>
      <c r="T6268">
        <v>1</v>
      </c>
    </row>
    <row r="6269" spans="1:20" x14ac:dyDescent="0.25">
      <c r="A6269" s="31" t="s">
        <v>5377</v>
      </c>
      <c r="B6269" s="31" t="s">
        <v>67</v>
      </c>
      <c r="C6269" s="31" t="s">
        <v>5</v>
      </c>
      <c r="D6269" s="31" t="s">
        <v>7</v>
      </c>
      <c r="E6269" s="31" t="s">
        <v>14</v>
      </c>
      <c r="F6269" s="31" t="s">
        <v>52</v>
      </c>
      <c r="G6269" s="31">
        <v>4</v>
      </c>
      <c r="H6269" s="31">
        <v>54701</v>
      </c>
      <c r="I6269" s="31">
        <v>57.774299999999997</v>
      </c>
      <c r="J6269" s="31">
        <v>57.322989999999997</v>
      </c>
      <c r="K6269" s="31">
        <v>-0.45131320000000003</v>
      </c>
      <c r="L6269" s="31">
        <v>-1.4384170000000001</v>
      </c>
      <c r="M6269" s="31">
        <v>-0.85522799999999999</v>
      </c>
      <c r="N6269" s="31">
        <v>-0.45131320000000003</v>
      </c>
      <c r="O6269" s="31">
        <v>-4.73984E-2</v>
      </c>
      <c r="P6269" s="31">
        <v>0.53579049999999995</v>
      </c>
      <c r="Q6269" s="31">
        <v>33.181080000000001</v>
      </c>
      <c r="R6269">
        <v>0.77024110000000001</v>
      </c>
      <c r="S6269" t="s">
        <v>20810</v>
      </c>
      <c r="T6269">
        <v>1</v>
      </c>
    </row>
    <row r="6270" spans="1:20" x14ac:dyDescent="0.25">
      <c r="A6270" s="31" t="s">
        <v>5378</v>
      </c>
      <c r="B6270" s="31" t="s">
        <v>67</v>
      </c>
      <c r="C6270" s="31" t="s">
        <v>5</v>
      </c>
      <c r="D6270" s="31" t="s">
        <v>7</v>
      </c>
      <c r="E6270" s="31" t="s">
        <v>14</v>
      </c>
      <c r="F6270" s="31" t="s">
        <v>52</v>
      </c>
      <c r="G6270" s="31">
        <v>5</v>
      </c>
      <c r="H6270" s="31">
        <v>54701</v>
      </c>
      <c r="I6270" s="31">
        <v>69.092106999999999</v>
      </c>
      <c r="J6270" s="31">
        <v>64.951179999999994</v>
      </c>
      <c r="K6270" s="31">
        <v>-4.1409269999999996</v>
      </c>
      <c r="L6270" s="31">
        <v>-5.250667</v>
      </c>
      <c r="M6270" s="31">
        <v>-4.5950240000000004</v>
      </c>
      <c r="N6270" s="31">
        <v>-4.1409269999999996</v>
      </c>
      <c r="O6270" s="31">
        <v>-3.6868310000000002</v>
      </c>
      <c r="P6270" s="31">
        <v>-3.0311880000000002</v>
      </c>
      <c r="Q6270" s="31">
        <v>32.782490000000003</v>
      </c>
      <c r="R6270">
        <v>0.86593439999999999</v>
      </c>
      <c r="S6270" t="s">
        <v>20810</v>
      </c>
      <c r="T6270">
        <v>1</v>
      </c>
    </row>
    <row r="6271" spans="1:20" x14ac:dyDescent="0.25">
      <c r="A6271" s="31" t="s">
        <v>5379</v>
      </c>
      <c r="B6271" s="31" t="s">
        <v>67</v>
      </c>
      <c r="C6271" s="31" t="s">
        <v>5</v>
      </c>
      <c r="D6271" s="31" t="s">
        <v>7</v>
      </c>
      <c r="E6271" s="31" t="s">
        <v>14</v>
      </c>
      <c r="F6271" s="31" t="s">
        <v>52</v>
      </c>
      <c r="G6271" s="31">
        <v>6</v>
      </c>
      <c r="H6271" s="31">
        <v>54701</v>
      </c>
      <c r="I6271" s="31">
        <v>85.783727999999996</v>
      </c>
      <c r="J6271" s="31">
        <v>79.134559999999993</v>
      </c>
      <c r="K6271" s="31">
        <v>-6.6491689999999997</v>
      </c>
      <c r="L6271" s="31">
        <v>-8.00962</v>
      </c>
      <c r="M6271" s="31">
        <v>-7.2058540000000004</v>
      </c>
      <c r="N6271" s="31">
        <v>-6.6491689999999997</v>
      </c>
      <c r="O6271" s="31">
        <v>-6.0924839999999998</v>
      </c>
      <c r="P6271" s="31">
        <v>-5.2887180000000003</v>
      </c>
      <c r="Q6271" s="31">
        <v>32.45749</v>
      </c>
      <c r="R6271">
        <v>1.0615650000000001</v>
      </c>
      <c r="S6271" t="s">
        <v>20810</v>
      </c>
      <c r="T6271">
        <v>1</v>
      </c>
    </row>
    <row r="6272" spans="1:20" x14ac:dyDescent="0.25">
      <c r="A6272" s="31" t="s">
        <v>5380</v>
      </c>
      <c r="B6272" s="31" t="s">
        <v>67</v>
      </c>
      <c r="C6272" s="31" t="s">
        <v>5</v>
      </c>
      <c r="D6272" s="31" t="s">
        <v>7</v>
      </c>
      <c r="E6272" s="31" t="s">
        <v>14</v>
      </c>
      <c r="F6272" s="31" t="s">
        <v>52</v>
      </c>
      <c r="G6272" s="31">
        <v>7</v>
      </c>
      <c r="H6272" s="31">
        <v>54701</v>
      </c>
      <c r="I6272" s="31">
        <v>96.229805999999996</v>
      </c>
      <c r="J6272" s="31">
        <v>86.924289999999999</v>
      </c>
      <c r="K6272" s="31">
        <v>-9.3055199999999996</v>
      </c>
      <c r="L6272" s="31">
        <v>-10.78288</v>
      </c>
      <c r="M6272" s="31">
        <v>-9.9100450000000002</v>
      </c>
      <c r="N6272" s="31">
        <v>-9.3055199999999996</v>
      </c>
      <c r="O6272" s="31">
        <v>-8.7009950000000007</v>
      </c>
      <c r="P6272" s="31">
        <v>-7.828157</v>
      </c>
      <c r="Q6272" s="31">
        <v>32.109000000000002</v>
      </c>
      <c r="R6272">
        <v>1.152792</v>
      </c>
      <c r="S6272" t="s">
        <v>20810</v>
      </c>
      <c r="T6272">
        <v>1</v>
      </c>
    </row>
    <row r="6273" spans="1:20" x14ac:dyDescent="0.25">
      <c r="A6273" s="31" t="s">
        <v>5381</v>
      </c>
      <c r="B6273" s="31" t="s">
        <v>67</v>
      </c>
      <c r="C6273" s="31" t="s">
        <v>5</v>
      </c>
      <c r="D6273" s="31" t="s">
        <v>7</v>
      </c>
      <c r="E6273" s="31" t="s">
        <v>14</v>
      </c>
      <c r="F6273" s="31" t="s">
        <v>52</v>
      </c>
      <c r="G6273" s="31">
        <v>8</v>
      </c>
      <c r="H6273" s="31">
        <v>54701</v>
      </c>
      <c r="I6273" s="31">
        <v>93.525504999999995</v>
      </c>
      <c r="J6273" s="31">
        <v>79.554869999999994</v>
      </c>
      <c r="K6273" s="31">
        <v>-13.97063</v>
      </c>
      <c r="L6273" s="31">
        <v>-15.53678</v>
      </c>
      <c r="M6273" s="31">
        <v>-14.61149</v>
      </c>
      <c r="N6273" s="31">
        <v>-13.97063</v>
      </c>
      <c r="O6273" s="31">
        <v>-13.32978</v>
      </c>
      <c r="P6273" s="31">
        <v>-12.40448</v>
      </c>
      <c r="Q6273" s="31">
        <v>32.460160000000002</v>
      </c>
      <c r="R6273">
        <v>1.222073</v>
      </c>
      <c r="S6273" t="s">
        <v>20810</v>
      </c>
      <c r="T6273">
        <v>1</v>
      </c>
    </row>
    <row r="6274" spans="1:20" x14ac:dyDescent="0.25">
      <c r="A6274" s="31" t="s">
        <v>5382</v>
      </c>
      <c r="B6274" s="31" t="s">
        <v>67</v>
      </c>
      <c r="C6274" s="31" t="s">
        <v>5</v>
      </c>
      <c r="D6274" s="31" t="s">
        <v>7</v>
      </c>
      <c r="E6274" s="31" t="s">
        <v>14</v>
      </c>
      <c r="F6274" s="31" t="s">
        <v>52</v>
      </c>
      <c r="G6274" s="31">
        <v>9</v>
      </c>
      <c r="H6274" s="31">
        <v>54701</v>
      </c>
      <c r="I6274" s="31">
        <v>86.294122000000002</v>
      </c>
      <c r="J6274" s="31">
        <v>74.047510000000003</v>
      </c>
      <c r="K6274" s="31">
        <v>-12.24661</v>
      </c>
      <c r="L6274" s="31">
        <v>-13.664289999999999</v>
      </c>
      <c r="M6274" s="31">
        <v>-12.82672</v>
      </c>
      <c r="N6274" s="31">
        <v>-12.24661</v>
      </c>
      <c r="O6274" s="31">
        <v>-11.666510000000001</v>
      </c>
      <c r="P6274" s="31">
        <v>-10.82893</v>
      </c>
      <c r="Q6274" s="31">
        <v>36.389679999999998</v>
      </c>
      <c r="R6274">
        <v>1.106223</v>
      </c>
      <c r="S6274" t="s">
        <v>20810</v>
      </c>
      <c r="T6274">
        <v>1</v>
      </c>
    </row>
    <row r="6275" spans="1:20" x14ac:dyDescent="0.25">
      <c r="A6275" s="31" t="s">
        <v>5383</v>
      </c>
      <c r="B6275" s="31" t="s">
        <v>67</v>
      </c>
      <c r="C6275" s="31" t="s">
        <v>5</v>
      </c>
      <c r="D6275" s="31" t="s">
        <v>7</v>
      </c>
      <c r="E6275" s="31" t="s">
        <v>14</v>
      </c>
      <c r="F6275" s="31" t="s">
        <v>52</v>
      </c>
      <c r="G6275" s="31">
        <v>10</v>
      </c>
      <c r="H6275" s="31">
        <v>54701</v>
      </c>
      <c r="I6275" s="31">
        <v>79.153512000000006</v>
      </c>
      <c r="J6275" s="31">
        <v>68.86403</v>
      </c>
      <c r="K6275" s="31">
        <v>-10.289479999999999</v>
      </c>
      <c r="L6275" s="31">
        <v>-11.60187</v>
      </c>
      <c r="M6275" s="31">
        <v>-10.826499999999999</v>
      </c>
      <c r="N6275" s="31">
        <v>-10.289479999999999</v>
      </c>
      <c r="O6275" s="31">
        <v>-9.7524650000000008</v>
      </c>
      <c r="P6275" s="31">
        <v>-8.9770979999999998</v>
      </c>
      <c r="Q6275" s="31">
        <v>42.39143</v>
      </c>
      <c r="R6275">
        <v>1.02406</v>
      </c>
      <c r="S6275" t="s">
        <v>20810</v>
      </c>
      <c r="T6275">
        <v>1</v>
      </c>
    </row>
    <row r="6276" spans="1:20" x14ac:dyDescent="0.25">
      <c r="A6276" s="31" t="s">
        <v>5384</v>
      </c>
      <c r="B6276" s="31" t="s">
        <v>67</v>
      </c>
      <c r="C6276" s="31" t="s">
        <v>5</v>
      </c>
      <c r="D6276" s="31" t="s">
        <v>7</v>
      </c>
      <c r="E6276" s="31" t="s">
        <v>14</v>
      </c>
      <c r="F6276" s="31" t="s">
        <v>52</v>
      </c>
      <c r="G6276" s="31">
        <v>11</v>
      </c>
      <c r="H6276" s="31">
        <v>54701</v>
      </c>
      <c r="I6276" s="31">
        <v>70.034991000000005</v>
      </c>
      <c r="J6276" s="31">
        <v>65.861109999999996</v>
      </c>
      <c r="K6276" s="31">
        <v>-4.173883</v>
      </c>
      <c r="L6276" s="31">
        <v>-5.3574700000000002</v>
      </c>
      <c r="M6276" s="31">
        <v>-4.6581970000000004</v>
      </c>
      <c r="N6276" s="31">
        <v>-4.173883</v>
      </c>
      <c r="O6276" s="31">
        <v>-3.6895699999999998</v>
      </c>
      <c r="P6276" s="31">
        <v>-2.9902980000000001</v>
      </c>
      <c r="Q6276" s="31">
        <v>46.987990000000003</v>
      </c>
      <c r="R6276">
        <v>0.92355699999999996</v>
      </c>
      <c r="S6276" t="s">
        <v>20810</v>
      </c>
      <c r="T6276">
        <v>1</v>
      </c>
    </row>
    <row r="6277" spans="1:20" x14ac:dyDescent="0.25">
      <c r="A6277" s="31" t="s">
        <v>5385</v>
      </c>
      <c r="B6277" s="31" t="s">
        <v>67</v>
      </c>
      <c r="C6277" s="31" t="s">
        <v>5</v>
      </c>
      <c r="D6277" s="31" t="s">
        <v>7</v>
      </c>
      <c r="E6277" s="31" t="s">
        <v>14</v>
      </c>
      <c r="F6277" s="31" t="s">
        <v>52</v>
      </c>
      <c r="G6277" s="31">
        <v>12</v>
      </c>
      <c r="H6277" s="31">
        <v>54701</v>
      </c>
      <c r="I6277" s="31">
        <v>60.161009</v>
      </c>
      <c r="J6277" s="31">
        <v>63.299599999999998</v>
      </c>
      <c r="K6277" s="31">
        <v>3.1385930000000002</v>
      </c>
      <c r="L6277" s="31">
        <v>2.109502</v>
      </c>
      <c r="M6277" s="31">
        <v>2.717498</v>
      </c>
      <c r="N6277" s="31">
        <v>3.1385930000000002</v>
      </c>
      <c r="O6277" s="31">
        <v>3.5596890000000001</v>
      </c>
      <c r="P6277" s="31">
        <v>4.1676849999999996</v>
      </c>
      <c r="Q6277" s="31">
        <v>50.857109999999999</v>
      </c>
      <c r="R6277">
        <v>0.80300419999999995</v>
      </c>
      <c r="S6277" t="s">
        <v>20810</v>
      </c>
      <c r="T6277">
        <v>1</v>
      </c>
    </row>
    <row r="6278" spans="1:20" x14ac:dyDescent="0.25">
      <c r="A6278" s="31" t="s">
        <v>5386</v>
      </c>
      <c r="B6278" s="31" t="s">
        <v>67</v>
      </c>
      <c r="C6278" s="31" t="s">
        <v>5</v>
      </c>
      <c r="D6278" s="31" t="s">
        <v>7</v>
      </c>
      <c r="E6278" s="31" t="s">
        <v>14</v>
      </c>
      <c r="F6278" s="31" t="s">
        <v>52</v>
      </c>
      <c r="G6278" s="31">
        <v>13</v>
      </c>
      <c r="H6278" s="31">
        <v>54701</v>
      </c>
      <c r="I6278" s="31">
        <v>54.917892999999999</v>
      </c>
      <c r="J6278" s="31">
        <v>60.567390000000003</v>
      </c>
      <c r="K6278" s="31">
        <v>5.6494939999999998</v>
      </c>
      <c r="L6278" s="31">
        <v>4.6669140000000002</v>
      </c>
      <c r="M6278" s="31">
        <v>5.2474299999999996</v>
      </c>
      <c r="N6278" s="31">
        <v>5.6494939999999998</v>
      </c>
      <c r="O6278" s="31">
        <v>6.051558</v>
      </c>
      <c r="P6278" s="31">
        <v>6.6320750000000004</v>
      </c>
      <c r="Q6278" s="31">
        <v>53.412959999999998</v>
      </c>
      <c r="R6278">
        <v>0.76671180000000005</v>
      </c>
      <c r="S6278" t="s">
        <v>20810</v>
      </c>
      <c r="T6278">
        <v>1</v>
      </c>
    </row>
    <row r="6279" spans="1:20" x14ac:dyDescent="0.25">
      <c r="A6279" s="31" t="s">
        <v>5387</v>
      </c>
      <c r="B6279" s="31" t="s">
        <v>67</v>
      </c>
      <c r="C6279" s="31" t="s">
        <v>5</v>
      </c>
      <c r="D6279" s="31" t="s">
        <v>7</v>
      </c>
      <c r="E6279" s="31" t="s">
        <v>14</v>
      </c>
      <c r="F6279" s="31" t="s">
        <v>52</v>
      </c>
      <c r="G6279" s="31">
        <v>14</v>
      </c>
      <c r="H6279" s="31">
        <v>54701</v>
      </c>
      <c r="I6279" s="31">
        <v>52.543379000000002</v>
      </c>
      <c r="J6279" s="31">
        <v>58.678170000000001</v>
      </c>
      <c r="K6279" s="31">
        <v>6.1347899999999997</v>
      </c>
      <c r="L6279" s="31">
        <v>5.1799879999999998</v>
      </c>
      <c r="M6279" s="31">
        <v>5.7440920000000002</v>
      </c>
      <c r="N6279" s="31">
        <v>6.1347899999999997</v>
      </c>
      <c r="O6279" s="31">
        <v>6.525487</v>
      </c>
      <c r="P6279" s="31">
        <v>7.0895919999999997</v>
      </c>
      <c r="Q6279" s="31">
        <v>55.829659999999997</v>
      </c>
      <c r="R6279">
        <v>0.74503609999999998</v>
      </c>
      <c r="S6279" t="s">
        <v>20810</v>
      </c>
      <c r="T6279">
        <v>1</v>
      </c>
    </row>
    <row r="6280" spans="1:20" x14ac:dyDescent="0.25">
      <c r="A6280" s="31" t="s">
        <v>5388</v>
      </c>
      <c r="B6280" s="31" t="s">
        <v>67</v>
      </c>
      <c r="C6280" s="31" t="s">
        <v>5</v>
      </c>
      <c r="D6280" s="31" t="s">
        <v>7</v>
      </c>
      <c r="E6280" s="31" t="s">
        <v>14</v>
      </c>
      <c r="F6280" s="31" t="s">
        <v>52</v>
      </c>
      <c r="G6280" s="31">
        <v>15</v>
      </c>
      <c r="H6280" s="31">
        <v>54701</v>
      </c>
      <c r="I6280" s="31">
        <v>54.079470000000001</v>
      </c>
      <c r="J6280" s="31">
        <v>60.48798</v>
      </c>
      <c r="K6280" s="31">
        <v>6.4085140000000003</v>
      </c>
      <c r="L6280" s="31">
        <v>5.4702450000000002</v>
      </c>
      <c r="M6280" s="31">
        <v>6.0245819999999997</v>
      </c>
      <c r="N6280" s="31">
        <v>6.4085140000000003</v>
      </c>
      <c r="O6280" s="31">
        <v>6.792446</v>
      </c>
      <c r="P6280" s="31">
        <v>7.3467830000000003</v>
      </c>
      <c r="Q6280" s="31">
        <v>57.067320000000002</v>
      </c>
      <c r="R6280">
        <v>0.73213510000000004</v>
      </c>
      <c r="S6280" t="s">
        <v>20810</v>
      </c>
      <c r="T6280">
        <v>1</v>
      </c>
    </row>
    <row r="6281" spans="1:20" x14ac:dyDescent="0.25">
      <c r="A6281" s="31" t="s">
        <v>5389</v>
      </c>
      <c r="B6281" s="31" t="s">
        <v>67</v>
      </c>
      <c r="C6281" s="31" t="s">
        <v>5</v>
      </c>
      <c r="D6281" s="31" t="s">
        <v>7</v>
      </c>
      <c r="E6281" s="31" t="s">
        <v>14</v>
      </c>
      <c r="F6281" s="31" t="s">
        <v>52</v>
      </c>
      <c r="G6281" s="31">
        <v>16</v>
      </c>
      <c r="H6281" s="31">
        <v>54701</v>
      </c>
      <c r="I6281" s="31">
        <v>61.461804000000001</v>
      </c>
      <c r="J6281" s="31">
        <v>68.29195</v>
      </c>
      <c r="K6281" s="31">
        <v>6.8301499999999997</v>
      </c>
      <c r="L6281" s="31">
        <v>5.8270080000000002</v>
      </c>
      <c r="M6281" s="31">
        <v>6.4196720000000003</v>
      </c>
      <c r="N6281" s="31">
        <v>6.8301499999999997</v>
      </c>
      <c r="O6281" s="31">
        <v>7.2406280000000001</v>
      </c>
      <c r="P6281" s="31">
        <v>7.8332920000000001</v>
      </c>
      <c r="Q6281" s="31">
        <v>57.259030000000003</v>
      </c>
      <c r="R6281">
        <v>0.7827556</v>
      </c>
      <c r="S6281" t="s">
        <v>20810</v>
      </c>
      <c r="T6281">
        <v>1</v>
      </c>
    </row>
    <row r="6282" spans="1:20" x14ac:dyDescent="0.25">
      <c r="A6282" s="31" t="s">
        <v>5390</v>
      </c>
      <c r="B6282" s="31" t="s">
        <v>67</v>
      </c>
      <c r="C6282" s="31" t="s">
        <v>5</v>
      </c>
      <c r="D6282" s="31" t="s">
        <v>7</v>
      </c>
      <c r="E6282" s="31" t="s">
        <v>14</v>
      </c>
      <c r="F6282" s="31" t="s">
        <v>52</v>
      </c>
      <c r="G6282" s="31">
        <v>17</v>
      </c>
      <c r="H6282" s="31">
        <v>54701</v>
      </c>
      <c r="I6282" s="31">
        <v>82.936109000000002</v>
      </c>
      <c r="J6282" s="31">
        <v>86.444469999999995</v>
      </c>
      <c r="K6282" s="31">
        <v>3.5083639999999998</v>
      </c>
      <c r="L6282" s="31">
        <v>2.3299539999999999</v>
      </c>
      <c r="M6282" s="31">
        <v>3.0261689999999999</v>
      </c>
      <c r="N6282" s="31">
        <v>3.5083639999999998</v>
      </c>
      <c r="O6282" s="31">
        <v>3.9905599999999999</v>
      </c>
      <c r="P6282" s="31">
        <v>4.6867739999999998</v>
      </c>
      <c r="Q6282" s="31">
        <v>54.80115</v>
      </c>
      <c r="R6282">
        <v>0.91951799999999995</v>
      </c>
      <c r="S6282" t="s">
        <v>20810</v>
      </c>
      <c r="T6282">
        <v>1</v>
      </c>
    </row>
    <row r="6283" spans="1:20" x14ac:dyDescent="0.25">
      <c r="A6283" s="31" t="s">
        <v>5391</v>
      </c>
      <c r="B6283" s="31" t="s">
        <v>67</v>
      </c>
      <c r="C6283" s="31" t="s">
        <v>5</v>
      </c>
      <c r="D6283" s="31" t="s">
        <v>7</v>
      </c>
      <c r="E6283" s="31" t="s">
        <v>14</v>
      </c>
      <c r="F6283" s="31" t="s">
        <v>52</v>
      </c>
      <c r="G6283" s="31">
        <v>18</v>
      </c>
      <c r="H6283" s="31">
        <v>54701</v>
      </c>
      <c r="I6283" s="31">
        <v>100.13668</v>
      </c>
      <c r="J6283" s="31">
        <v>98.861230000000006</v>
      </c>
      <c r="K6283" s="31">
        <v>-1.2754509999999999</v>
      </c>
      <c r="L6283" s="31">
        <v>-2.650334</v>
      </c>
      <c r="M6283" s="31">
        <v>-1.838042</v>
      </c>
      <c r="N6283" s="31">
        <v>-1.2754509999999999</v>
      </c>
      <c r="O6283" s="31">
        <v>-0.71285940000000003</v>
      </c>
      <c r="P6283" s="31">
        <v>9.9432999999999994E-2</v>
      </c>
      <c r="Q6283" s="31">
        <v>50.1738</v>
      </c>
      <c r="R6283">
        <v>1.072827</v>
      </c>
      <c r="S6283" t="s">
        <v>20810</v>
      </c>
      <c r="T6283">
        <v>1</v>
      </c>
    </row>
    <row r="6284" spans="1:20" x14ac:dyDescent="0.25">
      <c r="A6284" s="31" t="s">
        <v>5392</v>
      </c>
      <c r="B6284" s="31" t="s">
        <v>67</v>
      </c>
      <c r="C6284" s="31" t="s">
        <v>5</v>
      </c>
      <c r="D6284" s="31" t="s">
        <v>7</v>
      </c>
      <c r="E6284" s="31" t="s">
        <v>14</v>
      </c>
      <c r="F6284" s="31" t="s">
        <v>52</v>
      </c>
      <c r="G6284" s="31">
        <v>19</v>
      </c>
      <c r="H6284" s="31">
        <v>54701</v>
      </c>
      <c r="I6284" s="31">
        <v>99.371138999999999</v>
      </c>
      <c r="J6284" s="31">
        <v>100.1133</v>
      </c>
      <c r="K6284" s="31">
        <v>0.74216510000000002</v>
      </c>
      <c r="L6284" s="31">
        <v>-0.60597080000000003</v>
      </c>
      <c r="M6284" s="31">
        <v>0.19051889999999999</v>
      </c>
      <c r="N6284" s="31">
        <v>0.74216510000000002</v>
      </c>
      <c r="O6284" s="31">
        <v>1.293811</v>
      </c>
      <c r="P6284" s="31">
        <v>2.0903010000000002</v>
      </c>
      <c r="Q6284" s="31">
        <v>46.432180000000002</v>
      </c>
      <c r="R6284">
        <v>1.0519559999999999</v>
      </c>
      <c r="S6284" t="s">
        <v>20810</v>
      </c>
      <c r="T6284">
        <v>1</v>
      </c>
    </row>
    <row r="6285" spans="1:20" x14ac:dyDescent="0.25">
      <c r="A6285" s="31" t="s">
        <v>5393</v>
      </c>
      <c r="B6285" s="31" t="s">
        <v>67</v>
      </c>
      <c r="C6285" s="31" t="s">
        <v>5</v>
      </c>
      <c r="D6285" s="31" t="s">
        <v>7</v>
      </c>
      <c r="E6285" s="31" t="s">
        <v>14</v>
      </c>
      <c r="F6285" s="31" t="s">
        <v>52</v>
      </c>
      <c r="G6285" s="31">
        <v>20</v>
      </c>
      <c r="H6285" s="31">
        <v>54701</v>
      </c>
      <c r="I6285" s="31">
        <v>94.652979999999999</v>
      </c>
      <c r="J6285" s="31">
        <v>97.829279999999997</v>
      </c>
      <c r="K6285" s="31">
        <v>3.176304</v>
      </c>
      <c r="L6285" s="31">
        <v>1.862962</v>
      </c>
      <c r="M6285" s="31">
        <v>2.6388950000000002</v>
      </c>
      <c r="N6285" s="31">
        <v>3.176304</v>
      </c>
      <c r="O6285" s="31">
        <v>3.7137129999999998</v>
      </c>
      <c r="P6285" s="31">
        <v>4.4896469999999997</v>
      </c>
      <c r="Q6285" s="31">
        <v>43.960349999999998</v>
      </c>
      <c r="R6285">
        <v>1.0248060000000001</v>
      </c>
      <c r="S6285" t="s">
        <v>20810</v>
      </c>
      <c r="T6285">
        <v>1</v>
      </c>
    </row>
    <row r="6286" spans="1:20" x14ac:dyDescent="0.25">
      <c r="A6286" s="31" t="s">
        <v>5394</v>
      </c>
      <c r="B6286" s="31" t="s">
        <v>67</v>
      </c>
      <c r="C6286" s="31" t="s">
        <v>5</v>
      </c>
      <c r="D6286" s="31" t="s">
        <v>7</v>
      </c>
      <c r="E6286" s="31" t="s">
        <v>14</v>
      </c>
      <c r="F6286" s="31" t="s">
        <v>52</v>
      </c>
      <c r="G6286" s="31">
        <v>21</v>
      </c>
      <c r="H6286" s="31">
        <v>54701</v>
      </c>
      <c r="I6286" s="31">
        <v>85.781606999999994</v>
      </c>
      <c r="J6286" s="31">
        <v>88.740660000000005</v>
      </c>
      <c r="K6286" s="31">
        <v>2.9590550000000002</v>
      </c>
      <c r="L6286" s="31">
        <v>1.738237</v>
      </c>
      <c r="M6286" s="31">
        <v>2.4595060000000002</v>
      </c>
      <c r="N6286" s="31">
        <v>2.9590550000000002</v>
      </c>
      <c r="O6286" s="31">
        <v>3.4586039999999998</v>
      </c>
      <c r="P6286" s="31">
        <v>4.1798729999999997</v>
      </c>
      <c r="Q6286" s="31">
        <v>41.920769999999997</v>
      </c>
      <c r="R6286">
        <v>0.95260940000000005</v>
      </c>
      <c r="S6286" t="s">
        <v>20810</v>
      </c>
      <c r="T6286">
        <v>1</v>
      </c>
    </row>
    <row r="6287" spans="1:20" x14ac:dyDescent="0.25">
      <c r="A6287" s="31" t="s">
        <v>5395</v>
      </c>
      <c r="B6287" s="31" t="s">
        <v>67</v>
      </c>
      <c r="C6287" s="31" t="s">
        <v>5</v>
      </c>
      <c r="D6287" s="31" t="s">
        <v>7</v>
      </c>
      <c r="E6287" s="31" t="s">
        <v>14</v>
      </c>
      <c r="F6287" s="31" t="s">
        <v>52</v>
      </c>
      <c r="G6287" s="31">
        <v>22</v>
      </c>
      <c r="H6287" s="31">
        <v>54701</v>
      </c>
      <c r="I6287" s="31">
        <v>72.487046000000007</v>
      </c>
      <c r="J6287" s="31">
        <v>76.598249999999993</v>
      </c>
      <c r="K6287" s="31">
        <v>4.1112060000000001</v>
      </c>
      <c r="L6287" s="31">
        <v>2.9690279999999998</v>
      </c>
      <c r="M6287" s="31">
        <v>3.6438359999999999</v>
      </c>
      <c r="N6287" s="31">
        <v>4.1112060000000001</v>
      </c>
      <c r="O6287" s="31">
        <v>4.578576</v>
      </c>
      <c r="P6287" s="31">
        <v>5.2533839999999996</v>
      </c>
      <c r="Q6287" s="31">
        <v>40.18112</v>
      </c>
      <c r="R6287">
        <v>0.89124630000000005</v>
      </c>
      <c r="S6287" t="s">
        <v>20810</v>
      </c>
      <c r="T6287">
        <v>1</v>
      </c>
    </row>
    <row r="6288" spans="1:20" x14ac:dyDescent="0.25">
      <c r="A6288" s="31" t="s">
        <v>5396</v>
      </c>
      <c r="B6288" s="31" t="s">
        <v>67</v>
      </c>
      <c r="C6288" s="31" t="s">
        <v>5</v>
      </c>
      <c r="D6288" s="31" t="s">
        <v>7</v>
      </c>
      <c r="E6288" s="31" t="s">
        <v>14</v>
      </c>
      <c r="F6288" s="31" t="s">
        <v>52</v>
      </c>
      <c r="G6288" s="31">
        <v>23</v>
      </c>
      <c r="H6288" s="31">
        <v>54701</v>
      </c>
      <c r="I6288" s="31">
        <v>59.552227999999999</v>
      </c>
      <c r="J6288" s="31">
        <v>63.577350000000003</v>
      </c>
      <c r="K6288" s="31">
        <v>4.0251190000000001</v>
      </c>
      <c r="L6288" s="31">
        <v>3.032994</v>
      </c>
      <c r="M6288" s="31">
        <v>3.6191490000000002</v>
      </c>
      <c r="N6288" s="31">
        <v>4.0251190000000001</v>
      </c>
      <c r="O6288" s="31">
        <v>4.4310890000000001</v>
      </c>
      <c r="P6288" s="31">
        <v>5.017245</v>
      </c>
      <c r="Q6288" s="31">
        <v>38.709040000000002</v>
      </c>
      <c r="R6288">
        <v>0.77415970000000001</v>
      </c>
      <c r="S6288" t="s">
        <v>20810</v>
      </c>
      <c r="T6288">
        <v>1</v>
      </c>
    </row>
    <row r="6289" spans="1:20" x14ac:dyDescent="0.25">
      <c r="A6289" s="31" t="s">
        <v>5397</v>
      </c>
      <c r="B6289" s="31" t="s">
        <v>67</v>
      </c>
      <c r="C6289" s="31" t="s">
        <v>5</v>
      </c>
      <c r="D6289" s="31" t="s">
        <v>7</v>
      </c>
      <c r="E6289" s="31" t="s">
        <v>14</v>
      </c>
      <c r="F6289" s="31" t="s">
        <v>52</v>
      </c>
      <c r="G6289" s="31">
        <v>24</v>
      </c>
      <c r="H6289" s="31">
        <v>54701</v>
      </c>
      <c r="I6289" s="31">
        <v>54.575679000000001</v>
      </c>
      <c r="J6289" s="31">
        <v>58.147269999999999</v>
      </c>
      <c r="K6289" s="31">
        <v>3.5715910000000002</v>
      </c>
      <c r="L6289" s="31">
        <v>2.6360229999999998</v>
      </c>
      <c r="M6289" s="31">
        <v>3.1887639999999999</v>
      </c>
      <c r="N6289" s="31">
        <v>3.5715910000000002</v>
      </c>
      <c r="O6289" s="31">
        <v>3.954418</v>
      </c>
      <c r="P6289" s="31">
        <v>4.5071589999999997</v>
      </c>
      <c r="Q6289" s="31">
        <v>37.530850000000001</v>
      </c>
      <c r="R6289">
        <v>0.73002750000000005</v>
      </c>
      <c r="S6289" t="s">
        <v>20810</v>
      </c>
      <c r="T6289">
        <v>1</v>
      </c>
    </row>
    <row r="6290" spans="1:20" x14ac:dyDescent="0.25">
      <c r="A6290" s="31" t="s">
        <v>5950</v>
      </c>
      <c r="B6290" s="31" t="s">
        <v>67</v>
      </c>
      <c r="C6290" s="31" t="s">
        <v>5</v>
      </c>
      <c r="D6290" s="31" t="s">
        <v>8</v>
      </c>
      <c r="E6290" s="31" t="s">
        <v>14</v>
      </c>
      <c r="F6290" s="31" t="s">
        <v>52</v>
      </c>
      <c r="G6290" s="31">
        <v>1</v>
      </c>
      <c r="H6290" s="31">
        <v>19474</v>
      </c>
      <c r="I6290" s="31">
        <v>16.467461</v>
      </c>
      <c r="J6290" s="31">
        <v>17.418890000000001</v>
      </c>
      <c r="K6290" s="31">
        <v>0.95143080000000002</v>
      </c>
      <c r="L6290" s="31">
        <v>0.57674420000000004</v>
      </c>
      <c r="M6290" s="31">
        <v>0.79811209999999999</v>
      </c>
      <c r="N6290" s="31">
        <v>0.95143080000000002</v>
      </c>
      <c r="O6290" s="31">
        <v>1.1047499999999999</v>
      </c>
      <c r="P6290" s="31">
        <v>1.326117</v>
      </c>
      <c r="Q6290" s="31">
        <v>38.074379999999998</v>
      </c>
      <c r="R6290">
        <v>0.2923695</v>
      </c>
      <c r="S6290" t="s">
        <v>20810</v>
      </c>
      <c r="T6290">
        <v>1</v>
      </c>
    </row>
    <row r="6291" spans="1:20" x14ac:dyDescent="0.25">
      <c r="A6291" s="31" t="s">
        <v>5951</v>
      </c>
      <c r="B6291" s="31" t="s">
        <v>67</v>
      </c>
      <c r="C6291" s="31" t="s">
        <v>5</v>
      </c>
      <c r="D6291" s="31" t="s">
        <v>8</v>
      </c>
      <c r="E6291" s="31" t="s">
        <v>14</v>
      </c>
      <c r="F6291" s="31" t="s">
        <v>52</v>
      </c>
      <c r="G6291" s="31">
        <v>2</v>
      </c>
      <c r="H6291" s="31">
        <v>19474</v>
      </c>
      <c r="I6291" s="31">
        <v>16.157288999999999</v>
      </c>
      <c r="J6291" s="31">
        <v>16.745609999999999</v>
      </c>
      <c r="K6291" s="31">
        <v>0.58831599999999995</v>
      </c>
      <c r="L6291" s="31">
        <v>0.2184857</v>
      </c>
      <c r="M6291" s="31">
        <v>0.4369844</v>
      </c>
      <c r="N6291" s="31">
        <v>0.58831599999999995</v>
      </c>
      <c r="O6291" s="31">
        <v>0.73964759999999996</v>
      </c>
      <c r="P6291" s="31">
        <v>0.95814630000000001</v>
      </c>
      <c r="Q6291" s="31">
        <v>36.918669999999999</v>
      </c>
      <c r="R6291">
        <v>0.28858010000000001</v>
      </c>
      <c r="S6291" t="s">
        <v>20810</v>
      </c>
      <c r="T6291">
        <v>1</v>
      </c>
    </row>
    <row r="6292" spans="1:20" x14ac:dyDescent="0.25">
      <c r="A6292" s="31" t="s">
        <v>5952</v>
      </c>
      <c r="B6292" s="31" t="s">
        <v>67</v>
      </c>
      <c r="C6292" s="31" t="s">
        <v>5</v>
      </c>
      <c r="D6292" s="31" t="s">
        <v>8</v>
      </c>
      <c r="E6292" s="31" t="s">
        <v>14</v>
      </c>
      <c r="F6292" s="31" t="s">
        <v>52</v>
      </c>
      <c r="G6292" s="31">
        <v>3</v>
      </c>
      <c r="H6292" s="31">
        <v>19474</v>
      </c>
      <c r="I6292" s="31">
        <v>16.31711</v>
      </c>
      <c r="J6292" s="31">
        <v>16.49682</v>
      </c>
      <c r="K6292" s="31">
        <v>0.17971400000000001</v>
      </c>
      <c r="L6292" s="31">
        <v>-0.18677730000000001</v>
      </c>
      <c r="M6292" s="31">
        <v>2.9748699999999999E-2</v>
      </c>
      <c r="N6292" s="31">
        <v>0.17971400000000001</v>
      </c>
      <c r="O6292" s="31">
        <v>0.32967930000000001</v>
      </c>
      <c r="P6292" s="31">
        <v>0.5462053</v>
      </c>
      <c r="Q6292" s="31">
        <v>36.374760000000002</v>
      </c>
      <c r="R6292">
        <v>0.28597470000000003</v>
      </c>
      <c r="S6292" t="s">
        <v>20810</v>
      </c>
      <c r="T6292">
        <v>1</v>
      </c>
    </row>
    <row r="6293" spans="1:20" x14ac:dyDescent="0.25">
      <c r="A6293" s="31" t="s">
        <v>5953</v>
      </c>
      <c r="B6293" s="31" t="s">
        <v>67</v>
      </c>
      <c r="C6293" s="31" t="s">
        <v>5</v>
      </c>
      <c r="D6293" s="31" t="s">
        <v>8</v>
      </c>
      <c r="E6293" s="31" t="s">
        <v>14</v>
      </c>
      <c r="F6293" s="31" t="s">
        <v>52</v>
      </c>
      <c r="G6293" s="31">
        <v>4</v>
      </c>
      <c r="H6293" s="31">
        <v>19474</v>
      </c>
      <c r="I6293" s="31">
        <v>17.212623000000001</v>
      </c>
      <c r="J6293" s="31">
        <v>17.056999999999999</v>
      </c>
      <c r="K6293" s="31">
        <v>-0.15562799999999999</v>
      </c>
      <c r="L6293" s="31">
        <v>-0.5376824</v>
      </c>
      <c r="M6293" s="31">
        <v>-0.31196160000000001</v>
      </c>
      <c r="N6293" s="31">
        <v>-0.15562799999999999</v>
      </c>
      <c r="O6293" s="31">
        <v>7.0549999999999996E-4</v>
      </c>
      <c r="P6293" s="31">
        <v>0.2264263</v>
      </c>
      <c r="Q6293" s="31">
        <v>35.537039999999998</v>
      </c>
      <c r="R6293">
        <v>0.29811860000000001</v>
      </c>
      <c r="S6293" t="s">
        <v>20810</v>
      </c>
      <c r="T6293">
        <v>1</v>
      </c>
    </row>
    <row r="6294" spans="1:20" x14ac:dyDescent="0.25">
      <c r="A6294" s="31" t="s">
        <v>5954</v>
      </c>
      <c r="B6294" s="31" t="s">
        <v>67</v>
      </c>
      <c r="C6294" s="31" t="s">
        <v>5</v>
      </c>
      <c r="D6294" s="31" t="s">
        <v>8</v>
      </c>
      <c r="E6294" s="31" t="s">
        <v>14</v>
      </c>
      <c r="F6294" s="31" t="s">
        <v>52</v>
      </c>
      <c r="G6294" s="31">
        <v>5</v>
      </c>
      <c r="H6294" s="31">
        <v>19474</v>
      </c>
      <c r="I6294" s="31">
        <v>19.720497999999999</v>
      </c>
      <c r="J6294" s="31">
        <v>18.83672</v>
      </c>
      <c r="K6294" s="31">
        <v>-0.88378049999999997</v>
      </c>
      <c r="L6294" s="31">
        <v>-1.308165</v>
      </c>
      <c r="M6294" s="31">
        <v>-1.0574349999999999</v>
      </c>
      <c r="N6294" s="31">
        <v>-0.88378049999999997</v>
      </c>
      <c r="O6294" s="31">
        <v>-0.71012580000000003</v>
      </c>
      <c r="P6294" s="31">
        <v>-0.45939600000000003</v>
      </c>
      <c r="Q6294" s="31">
        <v>34.870350000000002</v>
      </c>
      <c r="R6294">
        <v>0.33114900000000003</v>
      </c>
      <c r="S6294" t="s">
        <v>20810</v>
      </c>
      <c r="T6294">
        <v>1</v>
      </c>
    </row>
    <row r="6295" spans="1:20" x14ac:dyDescent="0.25">
      <c r="A6295" s="31" t="s">
        <v>5955</v>
      </c>
      <c r="B6295" s="31" t="s">
        <v>67</v>
      </c>
      <c r="C6295" s="31" t="s">
        <v>5</v>
      </c>
      <c r="D6295" s="31" t="s">
        <v>8</v>
      </c>
      <c r="E6295" s="31" t="s">
        <v>14</v>
      </c>
      <c r="F6295" s="31" t="s">
        <v>52</v>
      </c>
      <c r="G6295" s="31">
        <v>6</v>
      </c>
      <c r="H6295" s="31">
        <v>19474</v>
      </c>
      <c r="I6295" s="31">
        <v>23.497150999999999</v>
      </c>
      <c r="J6295" s="31">
        <v>22.757670000000001</v>
      </c>
      <c r="K6295" s="31">
        <v>-0.7394792</v>
      </c>
      <c r="L6295" s="31">
        <v>-1.2014149999999999</v>
      </c>
      <c r="M6295" s="31">
        <v>-0.92849950000000003</v>
      </c>
      <c r="N6295" s="31">
        <v>-0.7394792</v>
      </c>
      <c r="O6295" s="31">
        <v>-0.55045900000000003</v>
      </c>
      <c r="P6295" s="31">
        <v>-0.2775437</v>
      </c>
      <c r="Q6295" s="31">
        <v>34.737340000000003</v>
      </c>
      <c r="R6295">
        <v>0.3604502</v>
      </c>
      <c r="S6295" t="s">
        <v>20810</v>
      </c>
      <c r="T6295">
        <v>1</v>
      </c>
    </row>
    <row r="6296" spans="1:20" x14ac:dyDescent="0.25">
      <c r="A6296" s="31" t="s">
        <v>5956</v>
      </c>
      <c r="B6296" s="31" t="s">
        <v>67</v>
      </c>
      <c r="C6296" s="31" t="s">
        <v>5</v>
      </c>
      <c r="D6296" s="31" t="s">
        <v>8</v>
      </c>
      <c r="E6296" s="31" t="s">
        <v>14</v>
      </c>
      <c r="F6296" s="31" t="s">
        <v>52</v>
      </c>
      <c r="G6296" s="31">
        <v>7</v>
      </c>
      <c r="H6296" s="31">
        <v>19474</v>
      </c>
      <c r="I6296" s="31">
        <v>26.835474999999999</v>
      </c>
      <c r="J6296" s="31">
        <v>25.83417</v>
      </c>
      <c r="K6296" s="31">
        <v>-1.001304</v>
      </c>
      <c r="L6296" s="31">
        <v>-1.511323</v>
      </c>
      <c r="M6296" s="31">
        <v>-1.21</v>
      </c>
      <c r="N6296" s="31">
        <v>-1.001304</v>
      </c>
      <c r="O6296" s="31">
        <v>-0.79260870000000005</v>
      </c>
      <c r="P6296" s="31">
        <v>-0.49128569999999999</v>
      </c>
      <c r="Q6296" s="31">
        <v>34.41583</v>
      </c>
      <c r="R6296">
        <v>0.39796949999999998</v>
      </c>
      <c r="S6296" t="s">
        <v>20810</v>
      </c>
      <c r="T6296">
        <v>1</v>
      </c>
    </row>
    <row r="6297" spans="1:20" x14ac:dyDescent="0.25">
      <c r="A6297" s="31" t="s">
        <v>5957</v>
      </c>
      <c r="B6297" s="31" t="s">
        <v>67</v>
      </c>
      <c r="C6297" s="31" t="s">
        <v>5</v>
      </c>
      <c r="D6297" s="31" t="s">
        <v>8</v>
      </c>
      <c r="E6297" s="31" t="s">
        <v>14</v>
      </c>
      <c r="F6297" s="31" t="s">
        <v>52</v>
      </c>
      <c r="G6297" s="31">
        <v>8</v>
      </c>
      <c r="H6297" s="31">
        <v>19474</v>
      </c>
      <c r="I6297" s="31">
        <v>27.164563000000001</v>
      </c>
      <c r="J6297" s="31">
        <v>23.68957</v>
      </c>
      <c r="K6297" s="31">
        <v>-3.4749889999999999</v>
      </c>
      <c r="L6297" s="31">
        <v>-4.0061229999999997</v>
      </c>
      <c r="M6297" s="31">
        <v>-3.6923249999999999</v>
      </c>
      <c r="N6297" s="31">
        <v>-3.4749889999999999</v>
      </c>
      <c r="O6297" s="31">
        <v>-3.257654</v>
      </c>
      <c r="P6297" s="31">
        <v>-2.9438559999999998</v>
      </c>
      <c r="Q6297" s="31">
        <v>34.779240000000001</v>
      </c>
      <c r="R6297">
        <v>0.41444550000000002</v>
      </c>
      <c r="S6297" t="s">
        <v>20810</v>
      </c>
      <c r="T6297">
        <v>1</v>
      </c>
    </row>
    <row r="6298" spans="1:20" x14ac:dyDescent="0.25">
      <c r="A6298" s="31" t="s">
        <v>5958</v>
      </c>
      <c r="B6298" s="31" t="s">
        <v>67</v>
      </c>
      <c r="C6298" s="31" t="s">
        <v>5</v>
      </c>
      <c r="D6298" s="31" t="s">
        <v>8</v>
      </c>
      <c r="E6298" s="31" t="s">
        <v>14</v>
      </c>
      <c r="F6298" s="31" t="s">
        <v>52</v>
      </c>
      <c r="G6298" s="31">
        <v>9</v>
      </c>
      <c r="H6298" s="31">
        <v>19474</v>
      </c>
      <c r="I6298" s="31">
        <v>26.002967999999999</v>
      </c>
      <c r="J6298" s="31">
        <v>22.263999999999999</v>
      </c>
      <c r="K6298" s="31">
        <v>-3.738966</v>
      </c>
      <c r="L6298" s="31">
        <v>-4.263795</v>
      </c>
      <c r="M6298" s="31">
        <v>-3.953722</v>
      </c>
      <c r="N6298" s="31">
        <v>-3.738966</v>
      </c>
      <c r="O6298" s="31">
        <v>-3.5242100000000001</v>
      </c>
      <c r="P6298" s="31">
        <v>-3.214137</v>
      </c>
      <c r="Q6298" s="31">
        <v>38.989319999999999</v>
      </c>
      <c r="R6298">
        <v>0.40952630000000001</v>
      </c>
      <c r="S6298" t="s">
        <v>20810</v>
      </c>
      <c r="T6298">
        <v>1</v>
      </c>
    </row>
    <row r="6299" spans="1:20" x14ac:dyDescent="0.25">
      <c r="A6299" s="31" t="s">
        <v>5959</v>
      </c>
      <c r="B6299" s="31" t="s">
        <v>67</v>
      </c>
      <c r="C6299" s="31" t="s">
        <v>5</v>
      </c>
      <c r="D6299" s="31" t="s">
        <v>8</v>
      </c>
      <c r="E6299" s="31" t="s">
        <v>14</v>
      </c>
      <c r="F6299" s="31" t="s">
        <v>52</v>
      </c>
      <c r="G6299" s="31">
        <v>10</v>
      </c>
      <c r="H6299" s="31">
        <v>19474</v>
      </c>
      <c r="I6299" s="31">
        <v>24.412258999999999</v>
      </c>
      <c r="J6299" s="31">
        <v>21.26567</v>
      </c>
      <c r="K6299" s="31">
        <v>-3.1465860000000001</v>
      </c>
      <c r="L6299" s="31">
        <v>-3.6442109999999999</v>
      </c>
      <c r="M6299" s="31">
        <v>-3.3502100000000001</v>
      </c>
      <c r="N6299" s="31">
        <v>-3.1465860000000001</v>
      </c>
      <c r="O6299" s="31">
        <v>-2.9429620000000001</v>
      </c>
      <c r="P6299" s="31">
        <v>-2.6489609999999999</v>
      </c>
      <c r="Q6299" s="31">
        <v>43.848840000000003</v>
      </c>
      <c r="R6299">
        <v>0.38829900000000001</v>
      </c>
      <c r="S6299" t="s">
        <v>20810</v>
      </c>
      <c r="T6299">
        <v>1</v>
      </c>
    </row>
    <row r="6300" spans="1:20" x14ac:dyDescent="0.25">
      <c r="A6300" s="31" t="s">
        <v>5960</v>
      </c>
      <c r="B6300" s="31" t="s">
        <v>67</v>
      </c>
      <c r="C6300" s="31" t="s">
        <v>5</v>
      </c>
      <c r="D6300" s="31" t="s">
        <v>8</v>
      </c>
      <c r="E6300" s="31" t="s">
        <v>14</v>
      </c>
      <c r="F6300" s="31" t="s">
        <v>52</v>
      </c>
      <c r="G6300" s="31">
        <v>11</v>
      </c>
      <c r="H6300" s="31">
        <v>19474</v>
      </c>
      <c r="I6300" s="31">
        <v>22.303941999999999</v>
      </c>
      <c r="J6300" s="31">
        <v>20.627330000000001</v>
      </c>
      <c r="K6300" s="31">
        <v>-1.676609</v>
      </c>
      <c r="L6300" s="31">
        <v>-2.1508479999999999</v>
      </c>
      <c r="M6300" s="31">
        <v>-1.8706640000000001</v>
      </c>
      <c r="N6300" s="31">
        <v>-1.676609</v>
      </c>
      <c r="O6300" s="31">
        <v>-1.4825539999999999</v>
      </c>
      <c r="P6300" s="31">
        <v>-1.202369</v>
      </c>
      <c r="Q6300" s="31">
        <v>46.750190000000003</v>
      </c>
      <c r="R6300">
        <v>0.37005120000000002</v>
      </c>
      <c r="S6300" t="s">
        <v>20810</v>
      </c>
      <c r="T6300">
        <v>1</v>
      </c>
    </row>
    <row r="6301" spans="1:20" x14ac:dyDescent="0.25">
      <c r="A6301" s="31" t="s">
        <v>5961</v>
      </c>
      <c r="B6301" s="31" t="s">
        <v>67</v>
      </c>
      <c r="C6301" s="31" t="s">
        <v>5</v>
      </c>
      <c r="D6301" s="31" t="s">
        <v>8</v>
      </c>
      <c r="E6301" s="31" t="s">
        <v>14</v>
      </c>
      <c r="F6301" s="31" t="s">
        <v>52</v>
      </c>
      <c r="G6301" s="31">
        <v>12</v>
      </c>
      <c r="H6301" s="31">
        <v>19474</v>
      </c>
      <c r="I6301" s="31">
        <v>19.927816</v>
      </c>
      <c r="J6301" s="31">
        <v>20.265740000000001</v>
      </c>
      <c r="K6301" s="31">
        <v>0.3379257</v>
      </c>
      <c r="L6301" s="31">
        <v>-0.1128292</v>
      </c>
      <c r="M6301" s="31">
        <v>0.15348049999999999</v>
      </c>
      <c r="N6301" s="31">
        <v>0.3379257</v>
      </c>
      <c r="O6301" s="31">
        <v>0.52237100000000003</v>
      </c>
      <c r="P6301" s="31">
        <v>0.78868059999999995</v>
      </c>
      <c r="Q6301" s="31">
        <v>50.480359999999997</v>
      </c>
      <c r="R6301">
        <v>0.35172589999999998</v>
      </c>
      <c r="S6301" t="s">
        <v>20810</v>
      </c>
      <c r="T6301">
        <v>1</v>
      </c>
    </row>
    <row r="6302" spans="1:20" x14ac:dyDescent="0.25">
      <c r="A6302" s="31" t="s">
        <v>5962</v>
      </c>
      <c r="B6302" s="31" t="s">
        <v>67</v>
      </c>
      <c r="C6302" s="31" t="s">
        <v>5</v>
      </c>
      <c r="D6302" s="31" t="s">
        <v>8</v>
      </c>
      <c r="E6302" s="31" t="s">
        <v>14</v>
      </c>
      <c r="F6302" s="31" t="s">
        <v>52</v>
      </c>
      <c r="G6302" s="31">
        <v>13</v>
      </c>
      <c r="H6302" s="31">
        <v>19474</v>
      </c>
      <c r="I6302" s="31">
        <v>18.321211000000002</v>
      </c>
      <c r="J6302" s="31">
        <v>19.602340000000002</v>
      </c>
      <c r="K6302" s="31">
        <v>1.2811319999999999</v>
      </c>
      <c r="L6302" s="31">
        <v>0.85896170000000005</v>
      </c>
      <c r="M6302" s="31">
        <v>1.1083829999999999</v>
      </c>
      <c r="N6302" s="31">
        <v>1.2811319999999999</v>
      </c>
      <c r="O6302" s="31">
        <v>1.453881</v>
      </c>
      <c r="P6302" s="31">
        <v>1.703303</v>
      </c>
      <c r="Q6302" s="31">
        <v>52.984470000000002</v>
      </c>
      <c r="R6302">
        <v>0.32942129999999997</v>
      </c>
      <c r="S6302" t="s">
        <v>20810</v>
      </c>
      <c r="T6302">
        <v>1</v>
      </c>
    </row>
    <row r="6303" spans="1:20" x14ac:dyDescent="0.25">
      <c r="A6303" s="31" t="s">
        <v>5963</v>
      </c>
      <c r="B6303" s="31" t="s">
        <v>67</v>
      </c>
      <c r="C6303" s="31" t="s">
        <v>5</v>
      </c>
      <c r="D6303" s="31" t="s">
        <v>8</v>
      </c>
      <c r="E6303" s="31" t="s">
        <v>14</v>
      </c>
      <c r="F6303" s="31" t="s">
        <v>52</v>
      </c>
      <c r="G6303" s="31">
        <v>14</v>
      </c>
      <c r="H6303" s="31">
        <v>19474</v>
      </c>
      <c r="I6303" s="31">
        <v>17.383123999999999</v>
      </c>
      <c r="J6303" s="31">
        <v>19.022030000000001</v>
      </c>
      <c r="K6303" s="31">
        <v>1.6389100000000001</v>
      </c>
      <c r="L6303" s="31">
        <v>1.2403299999999999</v>
      </c>
      <c r="M6303" s="31">
        <v>1.475814</v>
      </c>
      <c r="N6303" s="31">
        <v>1.6389100000000001</v>
      </c>
      <c r="O6303" s="31">
        <v>1.802006</v>
      </c>
      <c r="P6303" s="31">
        <v>2.03749</v>
      </c>
      <c r="Q6303" s="31">
        <v>55.361469999999997</v>
      </c>
      <c r="R6303">
        <v>0.3110136</v>
      </c>
      <c r="S6303" t="s">
        <v>20810</v>
      </c>
      <c r="T6303">
        <v>1</v>
      </c>
    </row>
    <row r="6304" spans="1:20" x14ac:dyDescent="0.25">
      <c r="A6304" s="31" t="s">
        <v>5964</v>
      </c>
      <c r="B6304" s="31" t="s">
        <v>67</v>
      </c>
      <c r="C6304" s="31" t="s">
        <v>5</v>
      </c>
      <c r="D6304" s="31" t="s">
        <v>8</v>
      </c>
      <c r="E6304" s="31" t="s">
        <v>14</v>
      </c>
      <c r="F6304" s="31" t="s">
        <v>52</v>
      </c>
      <c r="G6304" s="31">
        <v>15</v>
      </c>
      <c r="H6304" s="31">
        <v>19474</v>
      </c>
      <c r="I6304" s="31">
        <v>17.56636</v>
      </c>
      <c r="J6304" s="31">
        <v>19.11666</v>
      </c>
      <c r="K6304" s="31">
        <v>1.550303</v>
      </c>
      <c r="L6304" s="31">
        <v>1.163368</v>
      </c>
      <c r="M6304" s="31">
        <v>1.391972</v>
      </c>
      <c r="N6304" s="31">
        <v>1.550303</v>
      </c>
      <c r="O6304" s="31">
        <v>1.7086330000000001</v>
      </c>
      <c r="P6304" s="31">
        <v>1.937238</v>
      </c>
      <c r="Q6304" s="31">
        <v>56.431370000000001</v>
      </c>
      <c r="R6304">
        <v>0.301927</v>
      </c>
      <c r="S6304" t="s">
        <v>20810</v>
      </c>
      <c r="T6304">
        <v>1</v>
      </c>
    </row>
    <row r="6305" spans="1:20" x14ac:dyDescent="0.25">
      <c r="A6305" s="31" t="s">
        <v>5965</v>
      </c>
      <c r="B6305" s="31" t="s">
        <v>67</v>
      </c>
      <c r="C6305" s="31" t="s">
        <v>5</v>
      </c>
      <c r="D6305" s="31" t="s">
        <v>8</v>
      </c>
      <c r="E6305" s="31" t="s">
        <v>14</v>
      </c>
      <c r="F6305" s="31" t="s">
        <v>52</v>
      </c>
      <c r="G6305" s="31">
        <v>16</v>
      </c>
      <c r="H6305" s="31">
        <v>19474</v>
      </c>
      <c r="I6305" s="31">
        <v>19.819423</v>
      </c>
      <c r="J6305" s="31">
        <v>21.17501</v>
      </c>
      <c r="K6305" s="31">
        <v>1.3555839999999999</v>
      </c>
      <c r="L6305" s="31">
        <v>0.94950959999999995</v>
      </c>
      <c r="M6305" s="31">
        <v>1.189422</v>
      </c>
      <c r="N6305" s="31">
        <v>1.3555839999999999</v>
      </c>
      <c r="O6305" s="31">
        <v>1.521747</v>
      </c>
      <c r="P6305" s="31">
        <v>1.7616590000000001</v>
      </c>
      <c r="Q6305" s="31">
        <v>56.976399999999998</v>
      </c>
      <c r="R6305">
        <v>0.31686180000000003</v>
      </c>
      <c r="S6305" t="s">
        <v>20810</v>
      </c>
      <c r="T6305">
        <v>1</v>
      </c>
    </row>
    <row r="6306" spans="1:20" x14ac:dyDescent="0.25">
      <c r="A6306" s="31" t="s">
        <v>5966</v>
      </c>
      <c r="B6306" s="31" t="s">
        <v>67</v>
      </c>
      <c r="C6306" s="31" t="s">
        <v>5</v>
      </c>
      <c r="D6306" s="31" t="s">
        <v>8</v>
      </c>
      <c r="E6306" s="31" t="s">
        <v>14</v>
      </c>
      <c r="F6306" s="31" t="s">
        <v>52</v>
      </c>
      <c r="G6306" s="31">
        <v>17</v>
      </c>
      <c r="H6306" s="31">
        <v>19474</v>
      </c>
      <c r="I6306" s="31">
        <v>26.692091000000001</v>
      </c>
      <c r="J6306" s="31">
        <v>27.540040000000001</v>
      </c>
      <c r="K6306" s="31">
        <v>0.84794570000000002</v>
      </c>
      <c r="L6306" s="31">
        <v>0.37074030000000002</v>
      </c>
      <c r="M6306" s="31">
        <v>0.65267710000000001</v>
      </c>
      <c r="N6306" s="31">
        <v>0.84794570000000002</v>
      </c>
      <c r="O6306" s="31">
        <v>1.0432140000000001</v>
      </c>
      <c r="P6306" s="31">
        <v>1.325151</v>
      </c>
      <c r="Q6306" s="31">
        <v>55.781849999999999</v>
      </c>
      <c r="R6306">
        <v>0.37236540000000001</v>
      </c>
      <c r="S6306" t="s">
        <v>20810</v>
      </c>
      <c r="T6306">
        <v>1</v>
      </c>
    </row>
    <row r="6307" spans="1:20" x14ac:dyDescent="0.25">
      <c r="A6307" s="31" t="s">
        <v>5967</v>
      </c>
      <c r="B6307" s="31" t="s">
        <v>67</v>
      </c>
      <c r="C6307" s="31" t="s">
        <v>5</v>
      </c>
      <c r="D6307" s="31" t="s">
        <v>8</v>
      </c>
      <c r="E6307" s="31" t="s">
        <v>14</v>
      </c>
      <c r="F6307" s="31" t="s">
        <v>52</v>
      </c>
      <c r="G6307" s="31">
        <v>18</v>
      </c>
      <c r="H6307" s="31">
        <v>19474</v>
      </c>
      <c r="I6307" s="31">
        <v>31.962734000000001</v>
      </c>
      <c r="J6307" s="31">
        <v>31.812360000000002</v>
      </c>
      <c r="K6307" s="31">
        <v>-0.15037900000000001</v>
      </c>
      <c r="L6307" s="31">
        <v>-0.68010820000000005</v>
      </c>
      <c r="M6307" s="31">
        <v>-0.36713990000000002</v>
      </c>
      <c r="N6307" s="31">
        <v>-0.15037900000000001</v>
      </c>
      <c r="O6307" s="31">
        <v>6.6381800000000005E-2</v>
      </c>
      <c r="P6307" s="31">
        <v>0.37935010000000002</v>
      </c>
      <c r="Q6307" s="31">
        <v>52.445709999999998</v>
      </c>
      <c r="R6307">
        <v>0.41334989999999999</v>
      </c>
      <c r="S6307" t="s">
        <v>20810</v>
      </c>
      <c r="T6307">
        <v>1</v>
      </c>
    </row>
    <row r="6308" spans="1:20" x14ac:dyDescent="0.25">
      <c r="A6308" s="31" t="s">
        <v>5968</v>
      </c>
      <c r="B6308" s="31" t="s">
        <v>67</v>
      </c>
      <c r="C6308" s="31" t="s">
        <v>5</v>
      </c>
      <c r="D6308" s="31" t="s">
        <v>8</v>
      </c>
      <c r="E6308" s="31" t="s">
        <v>14</v>
      </c>
      <c r="F6308" s="31" t="s">
        <v>52</v>
      </c>
      <c r="G6308" s="31">
        <v>19</v>
      </c>
      <c r="H6308" s="31">
        <v>19474</v>
      </c>
      <c r="I6308" s="31">
        <v>32.377040000000001</v>
      </c>
      <c r="J6308" s="31">
        <v>32.602870000000003</v>
      </c>
      <c r="K6308" s="31">
        <v>0.22583120000000001</v>
      </c>
      <c r="L6308" s="31">
        <v>-0.31612020000000002</v>
      </c>
      <c r="M6308" s="31">
        <v>4.0689999999999997E-3</v>
      </c>
      <c r="N6308" s="31">
        <v>0.22583120000000001</v>
      </c>
      <c r="O6308" s="31">
        <v>0.44759330000000003</v>
      </c>
      <c r="P6308" s="31">
        <v>0.76778250000000003</v>
      </c>
      <c r="Q6308" s="31">
        <v>49.145180000000003</v>
      </c>
      <c r="R6308">
        <v>0.42288690000000001</v>
      </c>
      <c r="S6308" t="s">
        <v>20810</v>
      </c>
      <c r="T6308">
        <v>1</v>
      </c>
    </row>
    <row r="6309" spans="1:20" x14ac:dyDescent="0.25">
      <c r="A6309" s="31" t="s">
        <v>5969</v>
      </c>
      <c r="B6309" s="31" t="s">
        <v>67</v>
      </c>
      <c r="C6309" s="31" t="s">
        <v>5</v>
      </c>
      <c r="D6309" s="31" t="s">
        <v>8</v>
      </c>
      <c r="E6309" s="31" t="s">
        <v>14</v>
      </c>
      <c r="F6309" s="31" t="s">
        <v>52</v>
      </c>
      <c r="G6309" s="31">
        <v>20</v>
      </c>
      <c r="H6309" s="31">
        <v>19474</v>
      </c>
      <c r="I6309" s="31">
        <v>31.257183999999999</v>
      </c>
      <c r="J6309" s="31">
        <v>32.468380000000003</v>
      </c>
      <c r="K6309" s="31">
        <v>1.211192</v>
      </c>
      <c r="L6309" s="31">
        <v>0.68158289999999999</v>
      </c>
      <c r="M6309" s="31">
        <v>0.99448029999999998</v>
      </c>
      <c r="N6309" s="31">
        <v>1.211192</v>
      </c>
      <c r="O6309" s="31">
        <v>1.4279040000000001</v>
      </c>
      <c r="P6309" s="31">
        <v>1.740801</v>
      </c>
      <c r="Q6309" s="31">
        <v>47.038310000000003</v>
      </c>
      <c r="R6309">
        <v>0.41325630000000002</v>
      </c>
      <c r="S6309" t="s">
        <v>20810</v>
      </c>
      <c r="T6309">
        <v>1</v>
      </c>
    </row>
    <row r="6310" spans="1:20" x14ac:dyDescent="0.25">
      <c r="A6310" s="31" t="s">
        <v>5970</v>
      </c>
      <c r="B6310" s="31" t="s">
        <v>67</v>
      </c>
      <c r="C6310" s="31" t="s">
        <v>5</v>
      </c>
      <c r="D6310" s="31" t="s">
        <v>8</v>
      </c>
      <c r="E6310" s="31" t="s">
        <v>14</v>
      </c>
      <c r="F6310" s="31" t="s">
        <v>52</v>
      </c>
      <c r="G6310" s="31">
        <v>21</v>
      </c>
      <c r="H6310" s="31">
        <v>19474</v>
      </c>
      <c r="I6310" s="31">
        <v>28.864151</v>
      </c>
      <c r="J6310" s="31">
        <v>29.845790000000001</v>
      </c>
      <c r="K6310" s="31">
        <v>0.98164390000000001</v>
      </c>
      <c r="L6310" s="31">
        <v>0.47993360000000002</v>
      </c>
      <c r="M6310" s="31">
        <v>0.77634809999999999</v>
      </c>
      <c r="N6310" s="31">
        <v>0.98164390000000001</v>
      </c>
      <c r="O6310" s="31">
        <v>1.1869400000000001</v>
      </c>
      <c r="P6310" s="31">
        <v>1.4833540000000001</v>
      </c>
      <c r="Q6310" s="31">
        <v>44.886330000000001</v>
      </c>
      <c r="R6310">
        <v>0.39148660000000002</v>
      </c>
      <c r="S6310" t="s">
        <v>20810</v>
      </c>
      <c r="T6310">
        <v>1</v>
      </c>
    </row>
    <row r="6311" spans="1:20" x14ac:dyDescent="0.25">
      <c r="A6311" s="31" t="s">
        <v>5971</v>
      </c>
      <c r="B6311" s="31" t="s">
        <v>67</v>
      </c>
      <c r="C6311" s="31" t="s">
        <v>5</v>
      </c>
      <c r="D6311" s="31" t="s">
        <v>8</v>
      </c>
      <c r="E6311" s="31" t="s">
        <v>14</v>
      </c>
      <c r="F6311" s="31" t="s">
        <v>52</v>
      </c>
      <c r="G6311" s="31">
        <v>22</v>
      </c>
      <c r="H6311" s="31">
        <v>19474</v>
      </c>
      <c r="I6311" s="31">
        <v>24.368207000000002</v>
      </c>
      <c r="J6311" s="31">
        <v>25.876090000000001</v>
      </c>
      <c r="K6311" s="31">
        <v>1.507884</v>
      </c>
      <c r="L6311" s="31">
        <v>1.049158</v>
      </c>
      <c r="M6311" s="31">
        <v>1.3201769999999999</v>
      </c>
      <c r="N6311" s="31">
        <v>1.507884</v>
      </c>
      <c r="O6311" s="31">
        <v>1.6955910000000001</v>
      </c>
      <c r="P6311" s="31">
        <v>1.96661</v>
      </c>
      <c r="Q6311" s="31">
        <v>42.78716</v>
      </c>
      <c r="R6311">
        <v>0.35794589999999998</v>
      </c>
      <c r="S6311" t="s">
        <v>20810</v>
      </c>
      <c r="T6311">
        <v>1</v>
      </c>
    </row>
    <row r="6312" spans="1:20" x14ac:dyDescent="0.25">
      <c r="A6312" s="31" t="s">
        <v>5972</v>
      </c>
      <c r="B6312" s="31" t="s">
        <v>67</v>
      </c>
      <c r="C6312" s="31" t="s">
        <v>5</v>
      </c>
      <c r="D6312" s="31" t="s">
        <v>8</v>
      </c>
      <c r="E6312" s="31" t="s">
        <v>14</v>
      </c>
      <c r="F6312" s="31" t="s">
        <v>52</v>
      </c>
      <c r="G6312" s="31">
        <v>23</v>
      </c>
      <c r="H6312" s="31">
        <v>19474</v>
      </c>
      <c r="I6312" s="31">
        <v>20.203769000000001</v>
      </c>
      <c r="J6312" s="31">
        <v>21.36045</v>
      </c>
      <c r="K6312" s="31">
        <v>1.1566799999999999</v>
      </c>
      <c r="L6312" s="31">
        <v>0.73637399999999997</v>
      </c>
      <c r="M6312" s="31">
        <v>0.98469390000000001</v>
      </c>
      <c r="N6312" s="31">
        <v>1.1566799999999999</v>
      </c>
      <c r="O6312" s="31">
        <v>1.328665</v>
      </c>
      <c r="P6312" s="31">
        <v>1.5769850000000001</v>
      </c>
      <c r="Q6312" s="31">
        <v>41.564300000000003</v>
      </c>
      <c r="R6312">
        <v>0.32796619999999999</v>
      </c>
      <c r="S6312" t="s">
        <v>20810</v>
      </c>
      <c r="T6312">
        <v>1</v>
      </c>
    </row>
    <row r="6313" spans="1:20" x14ac:dyDescent="0.25">
      <c r="A6313" s="31" t="s">
        <v>5973</v>
      </c>
      <c r="B6313" s="31" t="s">
        <v>67</v>
      </c>
      <c r="C6313" s="31" t="s">
        <v>5</v>
      </c>
      <c r="D6313" s="31" t="s">
        <v>8</v>
      </c>
      <c r="E6313" s="31" t="s">
        <v>14</v>
      </c>
      <c r="F6313" s="31" t="s">
        <v>52</v>
      </c>
      <c r="G6313" s="31">
        <v>24</v>
      </c>
      <c r="H6313" s="31">
        <v>19474</v>
      </c>
      <c r="I6313" s="31">
        <v>17.732969000000001</v>
      </c>
      <c r="J6313" s="31">
        <v>18.696770000000001</v>
      </c>
      <c r="K6313" s="31">
        <v>0.96380109999999997</v>
      </c>
      <c r="L6313" s="31">
        <v>0.57856050000000003</v>
      </c>
      <c r="M6313" s="31">
        <v>0.80616379999999999</v>
      </c>
      <c r="N6313" s="31">
        <v>0.96380109999999997</v>
      </c>
      <c r="O6313" s="31">
        <v>1.1214379999999999</v>
      </c>
      <c r="P6313" s="31">
        <v>1.3490420000000001</v>
      </c>
      <c r="Q6313" s="31">
        <v>40.124720000000003</v>
      </c>
      <c r="R6313">
        <v>0.30060480000000001</v>
      </c>
      <c r="S6313" t="s">
        <v>20810</v>
      </c>
      <c r="T6313">
        <v>1</v>
      </c>
    </row>
    <row r="6314" spans="1:20" x14ac:dyDescent="0.25">
      <c r="A6314" s="31" t="s">
        <v>6526</v>
      </c>
      <c r="B6314" s="31" t="s">
        <v>67</v>
      </c>
      <c r="C6314" s="31" t="s">
        <v>5</v>
      </c>
      <c r="D6314" s="31" t="s">
        <v>63</v>
      </c>
      <c r="E6314" s="31" t="s">
        <v>14</v>
      </c>
      <c r="F6314" s="31" t="s">
        <v>52</v>
      </c>
      <c r="G6314" s="31">
        <v>1</v>
      </c>
      <c r="H6314" s="31">
        <v>3454</v>
      </c>
      <c r="I6314" s="31">
        <v>3.4360713000000001</v>
      </c>
      <c r="J6314" s="31">
        <v>3.8041529999999999</v>
      </c>
      <c r="K6314" s="31">
        <v>0.36808220000000003</v>
      </c>
      <c r="L6314" s="31">
        <v>0.1659457</v>
      </c>
      <c r="M6314" s="31">
        <v>0.2853696</v>
      </c>
      <c r="N6314" s="31">
        <v>0.36808220000000003</v>
      </c>
      <c r="O6314" s="31">
        <v>0.4507948</v>
      </c>
      <c r="P6314" s="31">
        <v>0.57021869999999997</v>
      </c>
      <c r="Q6314" s="31">
        <v>35</v>
      </c>
      <c r="R6314">
        <v>0.15772800000000001</v>
      </c>
      <c r="S6314" t="s">
        <v>20810</v>
      </c>
      <c r="T6314">
        <v>1</v>
      </c>
    </row>
    <row r="6315" spans="1:20" x14ac:dyDescent="0.25">
      <c r="A6315" s="31" t="s">
        <v>6527</v>
      </c>
      <c r="B6315" s="31" t="s">
        <v>67</v>
      </c>
      <c r="C6315" s="31" t="s">
        <v>5</v>
      </c>
      <c r="D6315" s="31" t="s">
        <v>63</v>
      </c>
      <c r="E6315" s="31" t="s">
        <v>14</v>
      </c>
      <c r="F6315" s="31" t="s">
        <v>52</v>
      </c>
      <c r="G6315" s="31">
        <v>2</v>
      </c>
      <c r="H6315" s="31">
        <v>3454</v>
      </c>
      <c r="I6315" s="31">
        <v>3.5375258999999999</v>
      </c>
      <c r="J6315" s="31">
        <v>3.722099</v>
      </c>
      <c r="K6315" s="31">
        <v>0.18457319999999999</v>
      </c>
      <c r="L6315" s="31">
        <v>-2.2025800000000002E-2</v>
      </c>
      <c r="M6315" s="31">
        <v>0.1000346</v>
      </c>
      <c r="N6315" s="31">
        <v>0.18457319999999999</v>
      </c>
      <c r="O6315" s="31">
        <v>0.26911190000000001</v>
      </c>
      <c r="P6315" s="31">
        <v>0.39117220000000003</v>
      </c>
      <c r="Q6315" s="31">
        <v>34.5</v>
      </c>
      <c r="R6315">
        <v>0.1612101</v>
      </c>
      <c r="S6315" t="s">
        <v>20810</v>
      </c>
      <c r="T6315">
        <v>1</v>
      </c>
    </row>
    <row r="6316" spans="1:20" x14ac:dyDescent="0.25">
      <c r="A6316" s="31" t="s">
        <v>6528</v>
      </c>
      <c r="B6316" s="31" t="s">
        <v>67</v>
      </c>
      <c r="C6316" s="31" t="s">
        <v>5</v>
      </c>
      <c r="D6316" s="31" t="s">
        <v>63</v>
      </c>
      <c r="E6316" s="31" t="s">
        <v>14</v>
      </c>
      <c r="F6316" s="31" t="s">
        <v>52</v>
      </c>
      <c r="G6316" s="31">
        <v>3</v>
      </c>
      <c r="H6316" s="31">
        <v>3454</v>
      </c>
      <c r="I6316" s="31">
        <v>3.6432161000000001</v>
      </c>
      <c r="J6316" s="31">
        <v>3.7572329999999998</v>
      </c>
      <c r="K6316" s="31">
        <v>0.11401699999999999</v>
      </c>
      <c r="L6316" s="31">
        <v>-9.9477499999999996E-2</v>
      </c>
      <c r="M6316" s="31">
        <v>2.6656800000000001E-2</v>
      </c>
      <c r="N6316" s="31">
        <v>0.11401699999999999</v>
      </c>
      <c r="O6316" s="31">
        <v>0.20137720000000001</v>
      </c>
      <c r="P6316" s="31">
        <v>0.32751150000000001</v>
      </c>
      <c r="Q6316" s="31">
        <v>33.5</v>
      </c>
      <c r="R6316">
        <v>0.16659070000000001</v>
      </c>
      <c r="S6316" t="s">
        <v>20810</v>
      </c>
      <c r="T6316">
        <v>1</v>
      </c>
    </row>
    <row r="6317" spans="1:20" x14ac:dyDescent="0.25">
      <c r="A6317" s="31" t="s">
        <v>6529</v>
      </c>
      <c r="B6317" s="31" t="s">
        <v>67</v>
      </c>
      <c r="C6317" s="31" t="s">
        <v>5</v>
      </c>
      <c r="D6317" s="31" t="s">
        <v>63</v>
      </c>
      <c r="E6317" s="31" t="s">
        <v>14</v>
      </c>
      <c r="F6317" s="31" t="s">
        <v>52</v>
      </c>
      <c r="G6317" s="31">
        <v>4</v>
      </c>
      <c r="H6317" s="31">
        <v>3454</v>
      </c>
      <c r="I6317" s="31">
        <v>4.0221980999999998</v>
      </c>
      <c r="J6317" s="31">
        <v>4.0329949999999997</v>
      </c>
      <c r="K6317" s="31">
        <v>1.0796699999999999E-2</v>
      </c>
      <c r="L6317" s="31">
        <v>-0.22353490000000001</v>
      </c>
      <c r="M6317" s="31">
        <v>-8.5089899999999996E-2</v>
      </c>
      <c r="N6317" s="31">
        <v>1.0796699999999999E-2</v>
      </c>
      <c r="O6317" s="31">
        <v>0.10668320000000001</v>
      </c>
      <c r="P6317" s="31">
        <v>0.24512819999999999</v>
      </c>
      <c r="Q6317" s="31">
        <v>32.5</v>
      </c>
      <c r="R6317">
        <v>0.18284990000000001</v>
      </c>
      <c r="S6317" t="s">
        <v>20810</v>
      </c>
      <c r="T6317">
        <v>1</v>
      </c>
    </row>
    <row r="6318" spans="1:20" x14ac:dyDescent="0.25">
      <c r="A6318" s="31" t="s">
        <v>6530</v>
      </c>
      <c r="B6318" s="31" t="s">
        <v>67</v>
      </c>
      <c r="C6318" s="31" t="s">
        <v>5</v>
      </c>
      <c r="D6318" s="31" t="s">
        <v>63</v>
      </c>
      <c r="E6318" s="31" t="s">
        <v>14</v>
      </c>
      <c r="F6318" s="31" t="s">
        <v>52</v>
      </c>
      <c r="G6318" s="31">
        <v>5</v>
      </c>
      <c r="H6318" s="31">
        <v>3454</v>
      </c>
      <c r="I6318" s="31">
        <v>5.0731682999999999</v>
      </c>
      <c r="J6318" s="31">
        <v>4.4754480000000001</v>
      </c>
      <c r="K6318" s="31">
        <v>-0.59772069999999999</v>
      </c>
      <c r="L6318" s="31">
        <v>-0.85763500000000004</v>
      </c>
      <c r="M6318" s="31">
        <v>-0.70407549999999997</v>
      </c>
      <c r="N6318" s="31">
        <v>-0.59772069999999999</v>
      </c>
      <c r="O6318" s="31">
        <v>-0.49136580000000002</v>
      </c>
      <c r="P6318" s="31">
        <v>-0.33780640000000001</v>
      </c>
      <c r="Q6318" s="31">
        <v>32</v>
      </c>
      <c r="R6318">
        <v>0.2028122</v>
      </c>
      <c r="S6318" t="s">
        <v>20810</v>
      </c>
      <c r="T6318">
        <v>1</v>
      </c>
    </row>
    <row r="6319" spans="1:20" x14ac:dyDescent="0.25">
      <c r="A6319" s="31" t="s">
        <v>6531</v>
      </c>
      <c r="B6319" s="31" t="s">
        <v>67</v>
      </c>
      <c r="C6319" s="31" t="s">
        <v>5</v>
      </c>
      <c r="D6319" s="31" t="s">
        <v>63</v>
      </c>
      <c r="E6319" s="31" t="s">
        <v>14</v>
      </c>
      <c r="F6319" s="31" t="s">
        <v>52</v>
      </c>
      <c r="G6319" s="31">
        <v>6</v>
      </c>
      <c r="H6319" s="31">
        <v>3454</v>
      </c>
      <c r="I6319" s="31">
        <v>6.4010131000000001</v>
      </c>
      <c r="J6319" s="31">
        <v>5.3830369999999998</v>
      </c>
      <c r="K6319" s="31">
        <v>-1.017976</v>
      </c>
      <c r="L6319" s="31">
        <v>-1.3231580000000001</v>
      </c>
      <c r="M6319" s="31">
        <v>-1.142854</v>
      </c>
      <c r="N6319" s="31">
        <v>-1.017976</v>
      </c>
      <c r="O6319" s="31">
        <v>-0.89309819999999995</v>
      </c>
      <c r="P6319" s="31">
        <v>-0.7127945</v>
      </c>
      <c r="Q6319" s="31">
        <v>31.5</v>
      </c>
      <c r="R6319">
        <v>0.2381344</v>
      </c>
      <c r="S6319" t="s">
        <v>20810</v>
      </c>
      <c r="T6319">
        <v>1</v>
      </c>
    </row>
    <row r="6320" spans="1:20" x14ac:dyDescent="0.25">
      <c r="A6320" s="31" t="s">
        <v>6532</v>
      </c>
      <c r="B6320" s="31" t="s">
        <v>67</v>
      </c>
      <c r="C6320" s="31" t="s">
        <v>5</v>
      </c>
      <c r="D6320" s="31" t="s">
        <v>63</v>
      </c>
      <c r="E6320" s="31" t="s">
        <v>14</v>
      </c>
      <c r="F6320" s="31" t="s">
        <v>52</v>
      </c>
      <c r="G6320" s="31">
        <v>7</v>
      </c>
      <c r="H6320" s="31">
        <v>3454</v>
      </c>
      <c r="I6320" s="31">
        <v>6.8953625000000001</v>
      </c>
      <c r="J6320" s="31">
        <v>5.6973640000000003</v>
      </c>
      <c r="K6320" s="31">
        <v>-1.197999</v>
      </c>
      <c r="L6320" s="31">
        <v>-1.5457749999999999</v>
      </c>
      <c r="M6320" s="31">
        <v>-1.340306</v>
      </c>
      <c r="N6320" s="31">
        <v>-1.197999</v>
      </c>
      <c r="O6320" s="31">
        <v>-1.0556909999999999</v>
      </c>
      <c r="P6320" s="31">
        <v>-0.85022180000000003</v>
      </c>
      <c r="Q6320" s="31">
        <v>31</v>
      </c>
      <c r="R6320">
        <v>0.27137169999999999</v>
      </c>
      <c r="S6320" t="s">
        <v>20810</v>
      </c>
      <c r="T6320">
        <v>1</v>
      </c>
    </row>
    <row r="6321" spans="1:20" x14ac:dyDescent="0.25">
      <c r="A6321" s="31" t="s">
        <v>6533</v>
      </c>
      <c r="B6321" s="31" t="s">
        <v>67</v>
      </c>
      <c r="C6321" s="31" t="s">
        <v>5</v>
      </c>
      <c r="D6321" s="31" t="s">
        <v>63</v>
      </c>
      <c r="E6321" s="31" t="s">
        <v>14</v>
      </c>
      <c r="F6321" s="31" t="s">
        <v>52</v>
      </c>
      <c r="G6321" s="31">
        <v>8</v>
      </c>
      <c r="H6321" s="31">
        <v>3454</v>
      </c>
      <c r="I6321" s="31">
        <v>6.1862183000000002</v>
      </c>
      <c r="J6321" s="31">
        <v>5.1755599999999999</v>
      </c>
      <c r="K6321" s="31">
        <v>-1.0106580000000001</v>
      </c>
      <c r="L6321" s="31">
        <v>-1.330508</v>
      </c>
      <c r="M6321" s="31">
        <v>-1.1415379999999999</v>
      </c>
      <c r="N6321" s="31">
        <v>-1.0106580000000001</v>
      </c>
      <c r="O6321" s="31">
        <v>-0.87977780000000005</v>
      </c>
      <c r="P6321" s="31">
        <v>-0.69080790000000003</v>
      </c>
      <c r="Q6321" s="31">
        <v>32</v>
      </c>
      <c r="R6321">
        <v>0.2495802</v>
      </c>
      <c r="S6321" t="s">
        <v>20810</v>
      </c>
      <c r="T6321">
        <v>1</v>
      </c>
    </row>
    <row r="6322" spans="1:20" x14ac:dyDescent="0.25">
      <c r="A6322" s="31" t="s">
        <v>6534</v>
      </c>
      <c r="B6322" s="31" t="s">
        <v>67</v>
      </c>
      <c r="C6322" s="31" t="s">
        <v>5</v>
      </c>
      <c r="D6322" s="31" t="s">
        <v>63</v>
      </c>
      <c r="E6322" s="31" t="s">
        <v>14</v>
      </c>
      <c r="F6322" s="31" t="s">
        <v>52</v>
      </c>
      <c r="G6322" s="31">
        <v>9</v>
      </c>
      <c r="H6322" s="31">
        <v>3454</v>
      </c>
      <c r="I6322" s="31">
        <v>5.5362394000000004</v>
      </c>
      <c r="J6322" s="31">
        <v>4.8208960000000003</v>
      </c>
      <c r="K6322" s="31">
        <v>-0.71534319999999996</v>
      </c>
      <c r="L6322" s="31">
        <v>-1.0226189999999999</v>
      </c>
      <c r="M6322" s="31">
        <v>-0.84107779999999999</v>
      </c>
      <c r="N6322" s="31">
        <v>-0.71534319999999996</v>
      </c>
      <c r="O6322" s="31">
        <v>-0.58960869999999999</v>
      </c>
      <c r="P6322" s="31">
        <v>-0.40806799999999999</v>
      </c>
      <c r="Q6322" s="31">
        <v>35</v>
      </c>
      <c r="R6322">
        <v>0.23976810000000001</v>
      </c>
      <c r="S6322" t="s">
        <v>20810</v>
      </c>
      <c r="T6322">
        <v>1</v>
      </c>
    </row>
    <row r="6323" spans="1:20" x14ac:dyDescent="0.25">
      <c r="A6323" s="31" t="s">
        <v>6535</v>
      </c>
      <c r="B6323" s="31" t="s">
        <v>67</v>
      </c>
      <c r="C6323" s="31" t="s">
        <v>5</v>
      </c>
      <c r="D6323" s="31" t="s">
        <v>63</v>
      </c>
      <c r="E6323" s="31" t="s">
        <v>14</v>
      </c>
      <c r="F6323" s="31" t="s">
        <v>52</v>
      </c>
      <c r="G6323" s="31">
        <v>10</v>
      </c>
      <c r="H6323" s="31">
        <v>3454</v>
      </c>
      <c r="I6323" s="31">
        <v>4.9334517</v>
      </c>
      <c r="J6323" s="31">
        <v>4.4976219999999998</v>
      </c>
      <c r="K6323" s="31">
        <v>-0.43582959999999998</v>
      </c>
      <c r="L6323" s="31">
        <v>-0.72612730000000003</v>
      </c>
      <c r="M6323" s="31">
        <v>-0.55461709999999997</v>
      </c>
      <c r="N6323" s="31">
        <v>-0.43582959999999998</v>
      </c>
      <c r="O6323" s="31">
        <v>-0.3170422</v>
      </c>
      <c r="P6323" s="31">
        <v>-0.14553199999999999</v>
      </c>
      <c r="Q6323" s="31">
        <v>40.5</v>
      </c>
      <c r="R6323">
        <v>0.22652050000000001</v>
      </c>
      <c r="S6323" t="s">
        <v>20810</v>
      </c>
      <c r="T6323">
        <v>1</v>
      </c>
    </row>
    <row r="6324" spans="1:20" x14ac:dyDescent="0.25">
      <c r="A6324" s="31" t="s">
        <v>6536</v>
      </c>
      <c r="B6324" s="31" t="s">
        <v>67</v>
      </c>
      <c r="C6324" s="31" t="s">
        <v>5</v>
      </c>
      <c r="D6324" s="31" t="s">
        <v>63</v>
      </c>
      <c r="E6324" s="31" t="s">
        <v>14</v>
      </c>
      <c r="F6324" s="31" t="s">
        <v>52</v>
      </c>
      <c r="G6324" s="31">
        <v>11</v>
      </c>
      <c r="H6324" s="31">
        <v>3454</v>
      </c>
      <c r="I6324" s="31">
        <v>4.1592903000000003</v>
      </c>
      <c r="J6324" s="31">
        <v>4.2318579999999999</v>
      </c>
      <c r="K6324" s="31">
        <v>7.2567499999999993E-2</v>
      </c>
      <c r="L6324" s="31">
        <v>-0.18918199999999999</v>
      </c>
      <c r="M6324" s="31">
        <v>-3.4538300000000001E-2</v>
      </c>
      <c r="N6324" s="31">
        <v>7.2567499999999993E-2</v>
      </c>
      <c r="O6324" s="31">
        <v>0.17967330000000001</v>
      </c>
      <c r="P6324" s="31">
        <v>0.33431709999999998</v>
      </c>
      <c r="Q6324" s="31">
        <v>46</v>
      </c>
      <c r="R6324">
        <v>0.20424429999999999</v>
      </c>
      <c r="S6324" t="s">
        <v>20810</v>
      </c>
      <c r="T6324">
        <v>1</v>
      </c>
    </row>
    <row r="6325" spans="1:20" x14ac:dyDescent="0.25">
      <c r="A6325" s="31" t="s">
        <v>6537</v>
      </c>
      <c r="B6325" s="31" t="s">
        <v>67</v>
      </c>
      <c r="C6325" s="31" t="s">
        <v>5</v>
      </c>
      <c r="D6325" s="31" t="s">
        <v>63</v>
      </c>
      <c r="E6325" s="31" t="s">
        <v>14</v>
      </c>
      <c r="F6325" s="31" t="s">
        <v>52</v>
      </c>
      <c r="G6325" s="31">
        <v>12</v>
      </c>
      <c r="H6325" s="31">
        <v>3454</v>
      </c>
      <c r="I6325" s="31">
        <v>3.5811099</v>
      </c>
      <c r="J6325" s="31">
        <v>3.9826820000000001</v>
      </c>
      <c r="K6325" s="31">
        <v>0.40157189999999998</v>
      </c>
      <c r="L6325" s="31">
        <v>0.17244709999999999</v>
      </c>
      <c r="M6325" s="31">
        <v>0.30781579999999997</v>
      </c>
      <c r="N6325" s="31">
        <v>0.40157189999999998</v>
      </c>
      <c r="O6325" s="31">
        <v>0.49532789999999999</v>
      </c>
      <c r="P6325" s="31">
        <v>0.6306967</v>
      </c>
      <c r="Q6325" s="31">
        <v>50</v>
      </c>
      <c r="R6325">
        <v>0.178787</v>
      </c>
      <c r="S6325" t="s">
        <v>20810</v>
      </c>
      <c r="T6325">
        <v>1</v>
      </c>
    </row>
    <row r="6326" spans="1:20" x14ac:dyDescent="0.25">
      <c r="A6326" s="31" t="s">
        <v>6538</v>
      </c>
      <c r="B6326" s="31" t="s">
        <v>67</v>
      </c>
      <c r="C6326" s="31" t="s">
        <v>5</v>
      </c>
      <c r="D6326" s="31" t="s">
        <v>63</v>
      </c>
      <c r="E6326" s="31" t="s">
        <v>14</v>
      </c>
      <c r="F6326" s="31" t="s">
        <v>52</v>
      </c>
      <c r="G6326" s="31">
        <v>13</v>
      </c>
      <c r="H6326" s="31">
        <v>3454</v>
      </c>
      <c r="I6326" s="31">
        <v>3.3027943</v>
      </c>
      <c r="J6326" s="31">
        <v>3.7030660000000002</v>
      </c>
      <c r="K6326" s="31">
        <v>0.40027210000000002</v>
      </c>
      <c r="L6326" s="31">
        <v>0.20155619999999999</v>
      </c>
      <c r="M6326" s="31">
        <v>0.3189592</v>
      </c>
      <c r="N6326" s="31">
        <v>0.40027210000000002</v>
      </c>
      <c r="O6326" s="31">
        <v>0.48158499999999999</v>
      </c>
      <c r="P6326" s="31">
        <v>0.59898799999999996</v>
      </c>
      <c r="Q6326" s="31">
        <v>52.5</v>
      </c>
      <c r="R6326">
        <v>0.1550588</v>
      </c>
      <c r="S6326" t="s">
        <v>20810</v>
      </c>
      <c r="T6326">
        <v>1</v>
      </c>
    </row>
    <row r="6327" spans="1:20" x14ac:dyDescent="0.25">
      <c r="A6327" s="31" t="s">
        <v>6539</v>
      </c>
      <c r="B6327" s="31" t="s">
        <v>67</v>
      </c>
      <c r="C6327" s="31" t="s">
        <v>5</v>
      </c>
      <c r="D6327" s="31" t="s">
        <v>63</v>
      </c>
      <c r="E6327" s="31" t="s">
        <v>14</v>
      </c>
      <c r="F6327" s="31" t="s">
        <v>52</v>
      </c>
      <c r="G6327" s="31">
        <v>14</v>
      </c>
      <c r="H6327" s="31">
        <v>3454</v>
      </c>
      <c r="I6327" s="31">
        <v>3.1181174</v>
      </c>
      <c r="J6327" s="31">
        <v>3.5245449999999998</v>
      </c>
      <c r="K6327" s="31">
        <v>0.40642780000000001</v>
      </c>
      <c r="L6327" s="31">
        <v>0.2243598</v>
      </c>
      <c r="M6327" s="31">
        <v>0.33192709999999997</v>
      </c>
      <c r="N6327" s="31">
        <v>0.40642780000000001</v>
      </c>
      <c r="O6327" s="31">
        <v>0.48092849999999998</v>
      </c>
      <c r="P6327" s="31">
        <v>0.58849580000000001</v>
      </c>
      <c r="Q6327" s="31">
        <v>55</v>
      </c>
      <c r="R6327">
        <v>0.14206840000000001</v>
      </c>
      <c r="S6327" t="s">
        <v>20810</v>
      </c>
      <c r="T6327">
        <v>1</v>
      </c>
    </row>
    <row r="6328" spans="1:20" x14ac:dyDescent="0.25">
      <c r="A6328" s="31" t="s">
        <v>6540</v>
      </c>
      <c r="B6328" s="31" t="s">
        <v>67</v>
      </c>
      <c r="C6328" s="31" t="s">
        <v>5</v>
      </c>
      <c r="D6328" s="31" t="s">
        <v>63</v>
      </c>
      <c r="E6328" s="31" t="s">
        <v>14</v>
      </c>
      <c r="F6328" s="31" t="s">
        <v>52</v>
      </c>
      <c r="G6328" s="31">
        <v>15</v>
      </c>
      <c r="H6328" s="31">
        <v>3454</v>
      </c>
      <c r="I6328" s="31">
        <v>3.2462173000000001</v>
      </c>
      <c r="J6328" s="31">
        <v>3.7884679999999999</v>
      </c>
      <c r="K6328" s="31">
        <v>0.54225060000000003</v>
      </c>
      <c r="L6328" s="31">
        <v>0.34668749999999998</v>
      </c>
      <c r="M6328" s="31">
        <v>0.46222780000000002</v>
      </c>
      <c r="N6328" s="31">
        <v>0.54225060000000003</v>
      </c>
      <c r="O6328" s="31">
        <v>0.62227339999999998</v>
      </c>
      <c r="P6328" s="31">
        <v>0.73781370000000002</v>
      </c>
      <c r="Q6328" s="31">
        <v>56.5</v>
      </c>
      <c r="R6328">
        <v>0.1525987</v>
      </c>
      <c r="S6328" t="s">
        <v>20810</v>
      </c>
      <c r="T6328">
        <v>1</v>
      </c>
    </row>
    <row r="6329" spans="1:20" x14ac:dyDescent="0.25">
      <c r="A6329" s="31" t="s">
        <v>6541</v>
      </c>
      <c r="B6329" s="31" t="s">
        <v>67</v>
      </c>
      <c r="C6329" s="31" t="s">
        <v>5</v>
      </c>
      <c r="D6329" s="31" t="s">
        <v>63</v>
      </c>
      <c r="E6329" s="31" t="s">
        <v>14</v>
      </c>
      <c r="F6329" s="31" t="s">
        <v>52</v>
      </c>
      <c r="G6329" s="31">
        <v>16</v>
      </c>
      <c r="H6329" s="31">
        <v>3454</v>
      </c>
      <c r="I6329" s="31">
        <v>3.7632528999999999</v>
      </c>
      <c r="J6329" s="31">
        <v>4.2309469999999996</v>
      </c>
      <c r="K6329" s="31">
        <v>0.46769359999999999</v>
      </c>
      <c r="L6329" s="31">
        <v>0.25739299999999998</v>
      </c>
      <c r="M6329" s="31">
        <v>0.38164029999999999</v>
      </c>
      <c r="N6329" s="31">
        <v>0.46769359999999999</v>
      </c>
      <c r="O6329" s="31">
        <v>0.55374690000000004</v>
      </c>
      <c r="P6329" s="31">
        <v>0.67799430000000005</v>
      </c>
      <c r="Q6329" s="31">
        <v>57.5</v>
      </c>
      <c r="R6329">
        <v>0.16409850000000001</v>
      </c>
      <c r="S6329" t="s">
        <v>20810</v>
      </c>
      <c r="T6329">
        <v>1</v>
      </c>
    </row>
    <row r="6330" spans="1:20" x14ac:dyDescent="0.25">
      <c r="A6330" s="31" t="s">
        <v>6542</v>
      </c>
      <c r="B6330" s="31" t="s">
        <v>67</v>
      </c>
      <c r="C6330" s="31" t="s">
        <v>5</v>
      </c>
      <c r="D6330" s="31" t="s">
        <v>63</v>
      </c>
      <c r="E6330" s="31" t="s">
        <v>14</v>
      </c>
      <c r="F6330" s="31" t="s">
        <v>52</v>
      </c>
      <c r="G6330" s="31">
        <v>17</v>
      </c>
      <c r="H6330" s="31">
        <v>3454</v>
      </c>
      <c r="I6330" s="31">
        <v>5.0678483999999999</v>
      </c>
      <c r="J6330" s="31">
        <v>5.6024000000000003</v>
      </c>
      <c r="K6330" s="31">
        <v>0.53455140000000001</v>
      </c>
      <c r="L6330" s="31">
        <v>0.29311160000000003</v>
      </c>
      <c r="M6330" s="31">
        <v>0.43575619999999998</v>
      </c>
      <c r="N6330" s="31">
        <v>0.53455140000000001</v>
      </c>
      <c r="O6330" s="31">
        <v>0.63334659999999998</v>
      </c>
      <c r="P6330" s="31">
        <v>0.77599110000000004</v>
      </c>
      <c r="Q6330" s="31">
        <v>57</v>
      </c>
      <c r="R6330">
        <v>0.18839649999999999</v>
      </c>
      <c r="S6330" t="s">
        <v>20810</v>
      </c>
      <c r="T6330">
        <v>1</v>
      </c>
    </row>
    <row r="6331" spans="1:20" x14ac:dyDescent="0.25">
      <c r="A6331" s="31" t="s">
        <v>6543</v>
      </c>
      <c r="B6331" s="31" t="s">
        <v>67</v>
      </c>
      <c r="C6331" s="31" t="s">
        <v>5</v>
      </c>
      <c r="D6331" s="31" t="s">
        <v>63</v>
      </c>
      <c r="E6331" s="31" t="s">
        <v>14</v>
      </c>
      <c r="F6331" s="31" t="s">
        <v>52</v>
      </c>
      <c r="G6331" s="31">
        <v>18</v>
      </c>
      <c r="H6331" s="31">
        <v>3454</v>
      </c>
      <c r="I6331" s="31">
        <v>5.8341228999999997</v>
      </c>
      <c r="J6331" s="31">
        <v>6.1089250000000002</v>
      </c>
      <c r="K6331" s="31">
        <v>0.2748024</v>
      </c>
      <c r="L6331" s="31">
        <v>1.1495E-2</v>
      </c>
      <c r="M6331" s="31">
        <v>0.16705919999999999</v>
      </c>
      <c r="N6331" s="31">
        <v>0.2748024</v>
      </c>
      <c r="O6331" s="31">
        <v>0.38254569999999999</v>
      </c>
      <c r="P6331" s="31">
        <v>0.53810979999999997</v>
      </c>
      <c r="Q6331" s="31">
        <v>54</v>
      </c>
      <c r="R6331">
        <v>0.2054598</v>
      </c>
      <c r="S6331" t="s">
        <v>20810</v>
      </c>
      <c r="T6331">
        <v>1</v>
      </c>
    </row>
    <row r="6332" spans="1:20" x14ac:dyDescent="0.25">
      <c r="A6332" s="31" t="s">
        <v>6544</v>
      </c>
      <c r="B6332" s="31" t="s">
        <v>67</v>
      </c>
      <c r="C6332" s="31" t="s">
        <v>5</v>
      </c>
      <c r="D6332" s="31" t="s">
        <v>63</v>
      </c>
      <c r="E6332" s="31" t="s">
        <v>14</v>
      </c>
      <c r="F6332" s="31" t="s">
        <v>52</v>
      </c>
      <c r="G6332" s="31">
        <v>19</v>
      </c>
      <c r="H6332" s="31">
        <v>3454</v>
      </c>
      <c r="I6332" s="31">
        <v>5.8099189999999998</v>
      </c>
      <c r="J6332" s="31">
        <v>6.0754099999999998</v>
      </c>
      <c r="K6332" s="31">
        <v>0.26549089999999997</v>
      </c>
      <c r="L6332" s="31">
        <v>1.5746E-3</v>
      </c>
      <c r="M6332" s="31">
        <v>0.15749850000000001</v>
      </c>
      <c r="N6332" s="31">
        <v>0.26549089999999997</v>
      </c>
      <c r="O6332" s="31">
        <v>0.37348330000000002</v>
      </c>
      <c r="P6332" s="31">
        <v>0.52940710000000002</v>
      </c>
      <c r="Q6332" s="31">
        <v>49.5</v>
      </c>
      <c r="R6332">
        <v>0.2059349</v>
      </c>
      <c r="S6332" t="s">
        <v>20810</v>
      </c>
      <c r="T6332">
        <v>1</v>
      </c>
    </row>
    <row r="6333" spans="1:20" x14ac:dyDescent="0.25">
      <c r="A6333" s="31" t="s">
        <v>6545</v>
      </c>
      <c r="B6333" s="31" t="s">
        <v>67</v>
      </c>
      <c r="C6333" s="31" t="s">
        <v>5</v>
      </c>
      <c r="D6333" s="31" t="s">
        <v>63</v>
      </c>
      <c r="E6333" s="31" t="s">
        <v>14</v>
      </c>
      <c r="F6333" s="31" t="s">
        <v>52</v>
      </c>
      <c r="G6333" s="31">
        <v>20</v>
      </c>
      <c r="H6333" s="31">
        <v>3454</v>
      </c>
      <c r="I6333" s="31">
        <v>5.7099425000000004</v>
      </c>
      <c r="J6333" s="31">
        <v>6.0235779999999997</v>
      </c>
      <c r="K6333" s="31">
        <v>0.31363570000000002</v>
      </c>
      <c r="L6333" s="31">
        <v>4.3962599999999998E-2</v>
      </c>
      <c r="M6333" s="31">
        <v>0.20328760000000001</v>
      </c>
      <c r="N6333" s="31">
        <v>0.31363570000000002</v>
      </c>
      <c r="O6333" s="31">
        <v>0.42398370000000002</v>
      </c>
      <c r="P6333" s="31">
        <v>0.58330879999999996</v>
      </c>
      <c r="Q6333" s="31">
        <v>46.5</v>
      </c>
      <c r="R6333">
        <v>0.210427</v>
      </c>
      <c r="S6333" t="s">
        <v>20810</v>
      </c>
      <c r="T6333">
        <v>1</v>
      </c>
    </row>
    <row r="6334" spans="1:20" x14ac:dyDescent="0.25">
      <c r="A6334" s="31" t="s">
        <v>6546</v>
      </c>
      <c r="B6334" s="31" t="s">
        <v>67</v>
      </c>
      <c r="C6334" s="31" t="s">
        <v>5</v>
      </c>
      <c r="D6334" s="31" t="s">
        <v>63</v>
      </c>
      <c r="E6334" s="31" t="s">
        <v>14</v>
      </c>
      <c r="F6334" s="31" t="s">
        <v>52</v>
      </c>
      <c r="G6334" s="31">
        <v>21</v>
      </c>
      <c r="H6334" s="31">
        <v>3454</v>
      </c>
      <c r="I6334" s="31">
        <v>5.2860379999999996</v>
      </c>
      <c r="J6334" s="31">
        <v>5.7001580000000001</v>
      </c>
      <c r="K6334" s="31">
        <v>0.41411959999999998</v>
      </c>
      <c r="L6334" s="31">
        <v>0.14222309999999999</v>
      </c>
      <c r="M6334" s="31">
        <v>0.30286180000000001</v>
      </c>
      <c r="N6334" s="31">
        <v>0.41411959999999998</v>
      </c>
      <c r="O6334" s="31">
        <v>0.52537750000000005</v>
      </c>
      <c r="P6334" s="31">
        <v>0.68601610000000002</v>
      </c>
      <c r="Q6334" s="31">
        <v>45.5</v>
      </c>
      <c r="R6334">
        <v>0.21216199999999999</v>
      </c>
      <c r="S6334" t="s">
        <v>20810</v>
      </c>
      <c r="T6334">
        <v>1</v>
      </c>
    </row>
    <row r="6335" spans="1:20" x14ac:dyDescent="0.25">
      <c r="A6335" s="31" t="s">
        <v>6547</v>
      </c>
      <c r="B6335" s="31" t="s">
        <v>67</v>
      </c>
      <c r="C6335" s="31" t="s">
        <v>5</v>
      </c>
      <c r="D6335" s="31" t="s">
        <v>63</v>
      </c>
      <c r="E6335" s="31" t="s">
        <v>14</v>
      </c>
      <c r="F6335" s="31" t="s">
        <v>52</v>
      </c>
      <c r="G6335" s="31">
        <v>22</v>
      </c>
      <c r="H6335" s="31">
        <v>3454</v>
      </c>
      <c r="I6335" s="31">
        <v>4.6281758999999996</v>
      </c>
      <c r="J6335" s="31">
        <v>4.9397479999999998</v>
      </c>
      <c r="K6335" s="31">
        <v>0.31157230000000002</v>
      </c>
      <c r="L6335" s="31">
        <v>5.8129E-2</v>
      </c>
      <c r="M6335" s="31">
        <v>0.20786540000000001</v>
      </c>
      <c r="N6335" s="31">
        <v>0.31157230000000002</v>
      </c>
      <c r="O6335" s="31">
        <v>0.41527930000000002</v>
      </c>
      <c r="P6335" s="31">
        <v>0.56501570000000001</v>
      </c>
      <c r="Q6335" s="31">
        <v>42.5</v>
      </c>
      <c r="R6335">
        <v>0.19776289999999999</v>
      </c>
      <c r="S6335" t="s">
        <v>20810</v>
      </c>
      <c r="T6335">
        <v>1</v>
      </c>
    </row>
    <row r="6336" spans="1:20" x14ac:dyDescent="0.25">
      <c r="A6336" s="31" t="s">
        <v>6548</v>
      </c>
      <c r="B6336" s="31" t="s">
        <v>67</v>
      </c>
      <c r="C6336" s="31" t="s">
        <v>5</v>
      </c>
      <c r="D6336" s="31" t="s">
        <v>63</v>
      </c>
      <c r="E6336" s="31" t="s">
        <v>14</v>
      </c>
      <c r="F6336" s="31" t="s">
        <v>52</v>
      </c>
      <c r="G6336" s="31">
        <v>23</v>
      </c>
      <c r="H6336" s="31">
        <v>3454</v>
      </c>
      <c r="I6336" s="31">
        <v>3.8034626999999999</v>
      </c>
      <c r="J6336" s="31">
        <v>4.1642450000000002</v>
      </c>
      <c r="K6336" s="31">
        <v>0.36078199999999999</v>
      </c>
      <c r="L6336" s="31">
        <v>0.14671960000000001</v>
      </c>
      <c r="M6336" s="31">
        <v>0.27318940000000003</v>
      </c>
      <c r="N6336" s="31">
        <v>0.36078199999999999</v>
      </c>
      <c r="O6336" s="31">
        <v>0.44837460000000001</v>
      </c>
      <c r="P6336" s="31">
        <v>0.57484440000000003</v>
      </c>
      <c r="Q6336" s="31">
        <v>40</v>
      </c>
      <c r="R6336">
        <v>0.16703380000000001</v>
      </c>
      <c r="S6336" t="s">
        <v>20810</v>
      </c>
      <c r="T6336">
        <v>1</v>
      </c>
    </row>
    <row r="6337" spans="1:20" x14ac:dyDescent="0.25">
      <c r="A6337" s="31" t="s">
        <v>6549</v>
      </c>
      <c r="B6337" s="31" t="s">
        <v>67</v>
      </c>
      <c r="C6337" s="31" t="s">
        <v>5</v>
      </c>
      <c r="D6337" s="31" t="s">
        <v>63</v>
      </c>
      <c r="E6337" s="31" t="s">
        <v>14</v>
      </c>
      <c r="F6337" s="31" t="s">
        <v>52</v>
      </c>
      <c r="G6337" s="31">
        <v>24</v>
      </c>
      <c r="H6337" s="31">
        <v>3454</v>
      </c>
      <c r="I6337" s="31">
        <v>3.5939535999999999</v>
      </c>
      <c r="J6337" s="31">
        <v>3.8562120000000002</v>
      </c>
      <c r="K6337" s="31">
        <v>0.26225870000000001</v>
      </c>
      <c r="L6337" s="31">
        <v>5.2621000000000001E-2</v>
      </c>
      <c r="M6337" s="31">
        <v>0.17647669999999999</v>
      </c>
      <c r="N6337" s="31">
        <v>0.26225870000000001</v>
      </c>
      <c r="O6337" s="31">
        <v>0.34804079999999998</v>
      </c>
      <c r="P6337" s="31">
        <v>0.47189639999999999</v>
      </c>
      <c r="Q6337" s="31">
        <v>38.5</v>
      </c>
      <c r="R6337">
        <v>0.16358120000000001</v>
      </c>
      <c r="S6337" t="s">
        <v>20810</v>
      </c>
      <c r="T6337">
        <v>1</v>
      </c>
    </row>
    <row r="6338" spans="1:20" x14ac:dyDescent="0.25">
      <c r="A6338" s="31" t="s">
        <v>7102</v>
      </c>
      <c r="B6338" s="31" t="s">
        <v>67</v>
      </c>
      <c r="C6338" s="31" t="s">
        <v>5</v>
      </c>
      <c r="D6338" s="31" t="s">
        <v>64</v>
      </c>
      <c r="E6338" s="31" t="s">
        <v>14</v>
      </c>
      <c r="F6338" s="31" t="s">
        <v>52</v>
      </c>
      <c r="G6338" s="31">
        <v>1</v>
      </c>
      <c r="H6338" s="31">
        <v>3581</v>
      </c>
      <c r="I6338" s="31">
        <v>3.4795736000000002</v>
      </c>
      <c r="J6338" s="31">
        <v>3.571958</v>
      </c>
      <c r="K6338" s="31">
        <v>9.2383900000000005E-2</v>
      </c>
      <c r="L6338" s="31">
        <v>-0.32629639999999999</v>
      </c>
      <c r="M6338" s="31">
        <v>-7.8936699999999999E-2</v>
      </c>
      <c r="N6338" s="31">
        <v>9.2383900000000005E-2</v>
      </c>
      <c r="O6338" s="31">
        <v>0.26370450000000001</v>
      </c>
      <c r="P6338" s="31">
        <v>0.51106430000000003</v>
      </c>
      <c r="Q6338" s="31">
        <v>34.1145</v>
      </c>
      <c r="R6338">
        <v>0.32669799999999999</v>
      </c>
      <c r="S6338" t="s">
        <v>20810</v>
      </c>
      <c r="T6338">
        <v>1</v>
      </c>
    </row>
    <row r="6339" spans="1:20" x14ac:dyDescent="0.25">
      <c r="A6339" s="31" t="s">
        <v>7103</v>
      </c>
      <c r="B6339" s="31" t="s">
        <v>67</v>
      </c>
      <c r="C6339" s="31" t="s">
        <v>5</v>
      </c>
      <c r="D6339" s="31" t="s">
        <v>64</v>
      </c>
      <c r="E6339" s="31" t="s">
        <v>14</v>
      </c>
      <c r="F6339" s="31" t="s">
        <v>52</v>
      </c>
      <c r="G6339" s="31">
        <v>2</v>
      </c>
      <c r="H6339" s="31">
        <v>3581</v>
      </c>
      <c r="I6339" s="31">
        <v>3.2777652000000002</v>
      </c>
      <c r="J6339" s="31">
        <v>3.539542</v>
      </c>
      <c r="K6339" s="31">
        <v>0.26177699999999998</v>
      </c>
      <c r="L6339" s="31">
        <v>-0.1347612</v>
      </c>
      <c r="M6339" s="31">
        <v>9.9516800000000002E-2</v>
      </c>
      <c r="N6339" s="31">
        <v>0.26177699999999998</v>
      </c>
      <c r="O6339" s="31">
        <v>0.42403730000000001</v>
      </c>
      <c r="P6339" s="31">
        <v>0.65831530000000005</v>
      </c>
      <c r="Q6339" s="31">
        <v>34.202289999999998</v>
      </c>
      <c r="R6339">
        <v>0.30942049999999999</v>
      </c>
      <c r="S6339" t="s">
        <v>20810</v>
      </c>
      <c r="T6339">
        <v>1</v>
      </c>
    </row>
    <row r="6340" spans="1:20" x14ac:dyDescent="0.25">
      <c r="A6340" s="31" t="s">
        <v>7104</v>
      </c>
      <c r="B6340" s="31" t="s">
        <v>67</v>
      </c>
      <c r="C6340" s="31" t="s">
        <v>5</v>
      </c>
      <c r="D6340" s="31" t="s">
        <v>64</v>
      </c>
      <c r="E6340" s="31" t="s">
        <v>14</v>
      </c>
      <c r="F6340" s="31" t="s">
        <v>52</v>
      </c>
      <c r="G6340" s="31">
        <v>3</v>
      </c>
      <c r="H6340" s="31">
        <v>3581</v>
      </c>
      <c r="I6340" s="31">
        <v>3.4007219000000002</v>
      </c>
      <c r="J6340" s="31">
        <v>3.4278189999999999</v>
      </c>
      <c r="K6340" s="31">
        <v>2.7097300000000001E-2</v>
      </c>
      <c r="L6340" s="31">
        <v>-0.38363799999999998</v>
      </c>
      <c r="M6340" s="31">
        <v>-0.14097219999999999</v>
      </c>
      <c r="N6340" s="31">
        <v>2.7097300000000001E-2</v>
      </c>
      <c r="O6340" s="31">
        <v>0.1951669</v>
      </c>
      <c r="P6340" s="31">
        <v>0.43783260000000002</v>
      </c>
      <c r="Q6340" s="31">
        <v>33.790080000000003</v>
      </c>
      <c r="R6340">
        <v>0.32049850000000002</v>
      </c>
      <c r="S6340" t="s">
        <v>20810</v>
      </c>
      <c r="T6340">
        <v>1</v>
      </c>
    </row>
    <row r="6341" spans="1:20" x14ac:dyDescent="0.25">
      <c r="A6341" s="31" t="s">
        <v>7105</v>
      </c>
      <c r="B6341" s="31" t="s">
        <v>67</v>
      </c>
      <c r="C6341" s="31" t="s">
        <v>5</v>
      </c>
      <c r="D6341" s="31" t="s">
        <v>64</v>
      </c>
      <c r="E6341" s="31" t="s">
        <v>14</v>
      </c>
      <c r="F6341" s="31" t="s">
        <v>52</v>
      </c>
      <c r="G6341" s="31">
        <v>4</v>
      </c>
      <c r="H6341" s="31">
        <v>3581</v>
      </c>
      <c r="I6341" s="31">
        <v>3.5554847000000001</v>
      </c>
      <c r="J6341" s="31">
        <v>3.5557289999999999</v>
      </c>
      <c r="K6341" s="31">
        <v>2.4399999999999999E-4</v>
      </c>
      <c r="L6341" s="31">
        <v>-0.41590709999999997</v>
      </c>
      <c r="M6341" s="31">
        <v>-0.17004169999999999</v>
      </c>
      <c r="N6341" s="31">
        <v>2.4399999999999999E-4</v>
      </c>
      <c r="O6341" s="31">
        <v>0.1705296</v>
      </c>
      <c r="P6341" s="31">
        <v>0.41639500000000002</v>
      </c>
      <c r="Q6341" s="31">
        <v>32.702289999999998</v>
      </c>
      <c r="R6341">
        <v>0.32472440000000002</v>
      </c>
      <c r="S6341" t="s">
        <v>20810</v>
      </c>
      <c r="T6341">
        <v>1</v>
      </c>
    </row>
    <row r="6342" spans="1:20" x14ac:dyDescent="0.25">
      <c r="A6342" s="31" t="s">
        <v>7106</v>
      </c>
      <c r="B6342" s="31" t="s">
        <v>67</v>
      </c>
      <c r="C6342" s="31" t="s">
        <v>5</v>
      </c>
      <c r="D6342" s="31" t="s">
        <v>64</v>
      </c>
      <c r="E6342" s="31" t="s">
        <v>14</v>
      </c>
      <c r="F6342" s="31" t="s">
        <v>52</v>
      </c>
      <c r="G6342" s="31">
        <v>5</v>
      </c>
      <c r="H6342" s="31">
        <v>3581</v>
      </c>
      <c r="I6342" s="31">
        <v>4.1033654000000004</v>
      </c>
      <c r="J6342" s="31">
        <v>3.985392</v>
      </c>
      <c r="K6342" s="31">
        <v>-0.1179733</v>
      </c>
      <c r="L6342" s="31">
        <v>-0.56501950000000001</v>
      </c>
      <c r="M6342" s="31">
        <v>-0.30090099999999997</v>
      </c>
      <c r="N6342" s="31">
        <v>-0.1179733</v>
      </c>
      <c r="O6342" s="31">
        <v>6.4954399999999995E-2</v>
      </c>
      <c r="P6342" s="31">
        <v>0.329073</v>
      </c>
      <c r="Q6342" s="31">
        <v>32.290080000000003</v>
      </c>
      <c r="R6342">
        <v>0.34883199999999998</v>
      </c>
      <c r="S6342" t="s">
        <v>20810</v>
      </c>
      <c r="T6342">
        <v>1</v>
      </c>
    </row>
    <row r="6343" spans="1:20" x14ac:dyDescent="0.25">
      <c r="A6343" s="31" t="s">
        <v>7107</v>
      </c>
      <c r="B6343" s="31" t="s">
        <v>67</v>
      </c>
      <c r="C6343" s="31" t="s">
        <v>5</v>
      </c>
      <c r="D6343" s="31" t="s">
        <v>64</v>
      </c>
      <c r="E6343" s="31" t="s">
        <v>14</v>
      </c>
      <c r="F6343" s="31" t="s">
        <v>52</v>
      </c>
      <c r="G6343" s="31">
        <v>6</v>
      </c>
      <c r="H6343" s="31">
        <v>3581</v>
      </c>
      <c r="I6343" s="31">
        <v>5.5580809999999996</v>
      </c>
      <c r="J6343" s="31">
        <v>5.2756610000000004</v>
      </c>
      <c r="K6343" s="31">
        <v>-0.28241959999999999</v>
      </c>
      <c r="L6343" s="31">
        <v>-0.92815590000000003</v>
      </c>
      <c r="M6343" s="31">
        <v>-0.54664959999999996</v>
      </c>
      <c r="N6343" s="31">
        <v>-0.28241959999999999</v>
      </c>
      <c r="O6343" s="31">
        <v>-1.8189500000000001E-2</v>
      </c>
      <c r="P6343" s="31">
        <v>0.36331669999999999</v>
      </c>
      <c r="Q6343" s="31">
        <v>32.496180000000003</v>
      </c>
      <c r="R6343">
        <v>0.5038707</v>
      </c>
      <c r="S6343" t="s">
        <v>20810</v>
      </c>
      <c r="T6343">
        <v>1</v>
      </c>
    </row>
    <row r="6344" spans="1:20" x14ac:dyDescent="0.25">
      <c r="A6344" s="31" t="s">
        <v>7108</v>
      </c>
      <c r="B6344" s="31" t="s">
        <v>67</v>
      </c>
      <c r="C6344" s="31" t="s">
        <v>5</v>
      </c>
      <c r="D6344" s="31" t="s">
        <v>64</v>
      </c>
      <c r="E6344" s="31" t="s">
        <v>14</v>
      </c>
      <c r="F6344" s="31" t="s">
        <v>52</v>
      </c>
      <c r="G6344" s="31">
        <v>7</v>
      </c>
      <c r="H6344" s="31">
        <v>3581</v>
      </c>
      <c r="I6344" s="31">
        <v>6.5087244999999996</v>
      </c>
      <c r="J6344" s="31">
        <v>5.5347749999999998</v>
      </c>
      <c r="K6344" s="31">
        <v>-0.97394919999999996</v>
      </c>
      <c r="L6344" s="31">
        <v>-1.5942860000000001</v>
      </c>
      <c r="M6344" s="31">
        <v>-1.227786</v>
      </c>
      <c r="N6344" s="31">
        <v>-0.97394919999999996</v>
      </c>
      <c r="O6344" s="31">
        <v>-0.72011230000000004</v>
      </c>
      <c r="P6344" s="31">
        <v>-0.35361219999999999</v>
      </c>
      <c r="Q6344" s="31">
        <v>31.702290000000001</v>
      </c>
      <c r="R6344">
        <v>0.48405160000000003</v>
      </c>
      <c r="S6344" t="s">
        <v>20810</v>
      </c>
      <c r="T6344">
        <v>1</v>
      </c>
    </row>
    <row r="6345" spans="1:20" x14ac:dyDescent="0.25">
      <c r="A6345" s="31" t="s">
        <v>7109</v>
      </c>
      <c r="B6345" s="31" t="s">
        <v>67</v>
      </c>
      <c r="C6345" s="31" t="s">
        <v>5</v>
      </c>
      <c r="D6345" s="31" t="s">
        <v>64</v>
      </c>
      <c r="E6345" s="31" t="s">
        <v>14</v>
      </c>
      <c r="F6345" s="31" t="s">
        <v>52</v>
      </c>
      <c r="G6345" s="31">
        <v>8</v>
      </c>
      <c r="H6345" s="31">
        <v>3581</v>
      </c>
      <c r="I6345" s="31">
        <v>7.1292434</v>
      </c>
      <c r="J6345" s="31">
        <v>5.336754</v>
      </c>
      <c r="K6345" s="31">
        <v>-1.792489</v>
      </c>
      <c r="L6345" s="31">
        <v>-2.629877</v>
      </c>
      <c r="M6345" s="31">
        <v>-2.135141</v>
      </c>
      <c r="N6345" s="31">
        <v>-1.792489</v>
      </c>
      <c r="O6345" s="31">
        <v>-1.449837</v>
      </c>
      <c r="P6345" s="31">
        <v>-0.95510130000000004</v>
      </c>
      <c r="Q6345" s="31">
        <v>31.877859999999998</v>
      </c>
      <c r="R6345">
        <v>0.65341709999999997</v>
      </c>
      <c r="S6345" t="s">
        <v>20810</v>
      </c>
      <c r="T6345">
        <v>1</v>
      </c>
    </row>
    <row r="6346" spans="1:20" x14ac:dyDescent="0.25">
      <c r="A6346" s="31" t="s">
        <v>7110</v>
      </c>
      <c r="B6346" s="31" t="s">
        <v>67</v>
      </c>
      <c r="C6346" s="31" t="s">
        <v>5</v>
      </c>
      <c r="D6346" s="31" t="s">
        <v>64</v>
      </c>
      <c r="E6346" s="31" t="s">
        <v>14</v>
      </c>
      <c r="F6346" s="31" t="s">
        <v>52</v>
      </c>
      <c r="G6346" s="31">
        <v>9</v>
      </c>
      <c r="H6346" s="31">
        <v>3581</v>
      </c>
      <c r="I6346" s="31">
        <v>6.4994842000000004</v>
      </c>
      <c r="J6346" s="31">
        <v>5.2474239999999996</v>
      </c>
      <c r="K6346" s="31">
        <v>-1.25206</v>
      </c>
      <c r="L6346" s="31">
        <v>-2.0009920000000001</v>
      </c>
      <c r="M6346" s="31">
        <v>-1.5585169999999999</v>
      </c>
      <c r="N6346" s="31">
        <v>-1.25206</v>
      </c>
      <c r="O6346" s="31">
        <v>-0.94560339999999998</v>
      </c>
      <c r="P6346" s="31">
        <v>-0.50312849999999998</v>
      </c>
      <c r="Q6346" s="31">
        <v>33.496180000000003</v>
      </c>
      <c r="R6346">
        <v>0.58439450000000004</v>
      </c>
      <c r="S6346" t="s">
        <v>20810</v>
      </c>
      <c r="T6346">
        <v>1</v>
      </c>
    </row>
    <row r="6347" spans="1:20" x14ac:dyDescent="0.25">
      <c r="A6347" s="31" t="s">
        <v>7111</v>
      </c>
      <c r="B6347" s="31" t="s">
        <v>67</v>
      </c>
      <c r="C6347" s="31" t="s">
        <v>5</v>
      </c>
      <c r="D6347" s="31" t="s">
        <v>64</v>
      </c>
      <c r="E6347" s="31" t="s">
        <v>14</v>
      </c>
      <c r="F6347" s="31" t="s">
        <v>52</v>
      </c>
      <c r="G6347" s="31">
        <v>10</v>
      </c>
      <c r="H6347" s="31">
        <v>3581</v>
      </c>
      <c r="I6347" s="31">
        <v>5.8154012000000002</v>
      </c>
      <c r="J6347" s="31">
        <v>4.6943060000000001</v>
      </c>
      <c r="K6347" s="31">
        <v>-1.121095</v>
      </c>
      <c r="L6347" s="31">
        <v>-1.8006279999999999</v>
      </c>
      <c r="M6347" s="31">
        <v>-1.399154</v>
      </c>
      <c r="N6347" s="31">
        <v>-1.121095</v>
      </c>
      <c r="O6347" s="31">
        <v>-0.84303530000000004</v>
      </c>
      <c r="P6347" s="31">
        <v>-0.4415615</v>
      </c>
      <c r="Q6347" s="31">
        <v>39.671759999999999</v>
      </c>
      <c r="R6347">
        <v>0.53024269999999996</v>
      </c>
      <c r="S6347" t="s">
        <v>20810</v>
      </c>
      <c r="T6347">
        <v>1</v>
      </c>
    </row>
    <row r="6348" spans="1:20" x14ac:dyDescent="0.25">
      <c r="A6348" s="31" t="s">
        <v>7112</v>
      </c>
      <c r="B6348" s="31" t="s">
        <v>67</v>
      </c>
      <c r="C6348" s="31" t="s">
        <v>5</v>
      </c>
      <c r="D6348" s="31" t="s">
        <v>64</v>
      </c>
      <c r="E6348" s="31" t="s">
        <v>14</v>
      </c>
      <c r="F6348" s="31" t="s">
        <v>52</v>
      </c>
      <c r="G6348" s="31">
        <v>11</v>
      </c>
      <c r="H6348" s="31">
        <v>3581</v>
      </c>
      <c r="I6348" s="31">
        <v>4.8604393999999997</v>
      </c>
      <c r="J6348" s="31">
        <v>4.5885239999999996</v>
      </c>
      <c r="K6348" s="31">
        <v>-0.27191500000000002</v>
      </c>
      <c r="L6348" s="31">
        <v>-0.86067749999999998</v>
      </c>
      <c r="M6348" s="31">
        <v>-0.51283190000000001</v>
      </c>
      <c r="N6348" s="31">
        <v>-0.27191500000000002</v>
      </c>
      <c r="O6348" s="31">
        <v>-3.09982E-2</v>
      </c>
      <c r="P6348" s="31">
        <v>0.3168474</v>
      </c>
      <c r="Q6348" s="31">
        <v>44.9084</v>
      </c>
      <c r="R6348">
        <v>0.45941379999999998</v>
      </c>
      <c r="S6348" t="s">
        <v>20810</v>
      </c>
      <c r="T6348">
        <v>1</v>
      </c>
    </row>
    <row r="6349" spans="1:20" x14ac:dyDescent="0.25">
      <c r="A6349" s="31" t="s">
        <v>7113</v>
      </c>
      <c r="B6349" s="31" t="s">
        <v>67</v>
      </c>
      <c r="C6349" s="31" t="s">
        <v>5</v>
      </c>
      <c r="D6349" s="31" t="s">
        <v>64</v>
      </c>
      <c r="E6349" s="31" t="s">
        <v>14</v>
      </c>
      <c r="F6349" s="31" t="s">
        <v>52</v>
      </c>
      <c r="G6349" s="31">
        <v>12</v>
      </c>
      <c r="H6349" s="31">
        <v>3581</v>
      </c>
      <c r="I6349" s="31">
        <v>3.9074928999999998</v>
      </c>
      <c r="J6349" s="31">
        <v>3.959438</v>
      </c>
      <c r="K6349" s="31">
        <v>5.1945400000000003E-2</v>
      </c>
      <c r="L6349" s="31">
        <v>-0.38746960000000003</v>
      </c>
      <c r="M6349" s="31">
        <v>-0.12785959999999999</v>
      </c>
      <c r="N6349" s="31">
        <v>5.1945400000000003E-2</v>
      </c>
      <c r="O6349" s="31">
        <v>0.2317505</v>
      </c>
      <c r="P6349" s="31">
        <v>0.49136049999999998</v>
      </c>
      <c r="Q6349" s="31">
        <v>48.969470000000001</v>
      </c>
      <c r="R6349">
        <v>0.3428774</v>
      </c>
      <c r="S6349" t="s">
        <v>20810</v>
      </c>
      <c r="T6349">
        <v>1</v>
      </c>
    </row>
    <row r="6350" spans="1:20" x14ac:dyDescent="0.25">
      <c r="A6350" s="31" t="s">
        <v>7114</v>
      </c>
      <c r="B6350" s="31" t="s">
        <v>67</v>
      </c>
      <c r="C6350" s="31" t="s">
        <v>5</v>
      </c>
      <c r="D6350" s="31" t="s">
        <v>64</v>
      </c>
      <c r="E6350" s="31" t="s">
        <v>14</v>
      </c>
      <c r="F6350" s="31" t="s">
        <v>52</v>
      </c>
      <c r="G6350" s="31">
        <v>13</v>
      </c>
      <c r="H6350" s="31">
        <v>3581</v>
      </c>
      <c r="I6350" s="31">
        <v>3.6149409000000001</v>
      </c>
      <c r="J6350" s="31">
        <v>3.9853619999999998</v>
      </c>
      <c r="K6350" s="31">
        <v>0.37042069999999999</v>
      </c>
      <c r="L6350" s="31">
        <v>-9.5653100000000005E-2</v>
      </c>
      <c r="M6350" s="31">
        <v>0.17970710000000001</v>
      </c>
      <c r="N6350" s="31">
        <v>0.37042069999999999</v>
      </c>
      <c r="O6350" s="31">
        <v>0.56113429999999997</v>
      </c>
      <c r="P6350" s="31">
        <v>0.83649439999999997</v>
      </c>
      <c r="Q6350" s="31">
        <v>52.030529999999999</v>
      </c>
      <c r="R6350">
        <v>0.36367929999999998</v>
      </c>
      <c r="S6350" t="s">
        <v>20810</v>
      </c>
      <c r="T6350">
        <v>1</v>
      </c>
    </row>
    <row r="6351" spans="1:20" x14ac:dyDescent="0.25">
      <c r="A6351" s="31" t="s">
        <v>7115</v>
      </c>
      <c r="B6351" s="31" t="s">
        <v>67</v>
      </c>
      <c r="C6351" s="31" t="s">
        <v>5</v>
      </c>
      <c r="D6351" s="31" t="s">
        <v>64</v>
      </c>
      <c r="E6351" s="31" t="s">
        <v>14</v>
      </c>
      <c r="F6351" s="31" t="s">
        <v>52</v>
      </c>
      <c r="G6351" s="31">
        <v>14</v>
      </c>
      <c r="H6351" s="31">
        <v>3581</v>
      </c>
      <c r="I6351" s="31">
        <v>3.4079850999999999</v>
      </c>
      <c r="J6351" s="31">
        <v>3.8900130000000002</v>
      </c>
      <c r="K6351" s="31">
        <v>0.48202739999999999</v>
      </c>
      <c r="L6351" s="31">
        <v>-9.8072999999999997E-3</v>
      </c>
      <c r="M6351" s="31">
        <v>0.28077269999999999</v>
      </c>
      <c r="N6351" s="31">
        <v>0.48202739999999999</v>
      </c>
      <c r="O6351" s="31">
        <v>0.68328219999999995</v>
      </c>
      <c r="P6351" s="31">
        <v>0.97386209999999995</v>
      </c>
      <c r="Q6351" s="31">
        <v>55.3855</v>
      </c>
      <c r="R6351">
        <v>0.38378060000000003</v>
      </c>
      <c r="S6351" t="s">
        <v>20810</v>
      </c>
      <c r="T6351">
        <v>1</v>
      </c>
    </row>
    <row r="6352" spans="1:20" x14ac:dyDescent="0.25">
      <c r="A6352" s="31" t="s">
        <v>7116</v>
      </c>
      <c r="B6352" s="31" t="s">
        <v>67</v>
      </c>
      <c r="C6352" s="31" t="s">
        <v>5</v>
      </c>
      <c r="D6352" s="31" t="s">
        <v>64</v>
      </c>
      <c r="E6352" s="31" t="s">
        <v>14</v>
      </c>
      <c r="F6352" s="31" t="s">
        <v>52</v>
      </c>
      <c r="G6352" s="31">
        <v>15</v>
      </c>
      <c r="H6352" s="31">
        <v>3581</v>
      </c>
      <c r="I6352" s="31">
        <v>3.6872463999999998</v>
      </c>
      <c r="J6352" s="31">
        <v>4.032565</v>
      </c>
      <c r="K6352" s="31">
        <v>0.34531879999999998</v>
      </c>
      <c r="L6352" s="31">
        <v>-8.9055999999999996E-2</v>
      </c>
      <c r="M6352" s="31">
        <v>0.16757610000000001</v>
      </c>
      <c r="N6352" s="31">
        <v>0.34531879999999998</v>
      </c>
      <c r="O6352" s="31">
        <v>0.52306140000000001</v>
      </c>
      <c r="P6352" s="31">
        <v>0.77969359999999999</v>
      </c>
      <c r="Q6352" s="31">
        <v>57.122140000000002</v>
      </c>
      <c r="R6352">
        <v>0.33894449999999998</v>
      </c>
      <c r="S6352" t="s">
        <v>20810</v>
      </c>
      <c r="T6352">
        <v>1</v>
      </c>
    </row>
    <row r="6353" spans="1:20" x14ac:dyDescent="0.25">
      <c r="A6353" s="31" t="s">
        <v>7117</v>
      </c>
      <c r="B6353" s="31" t="s">
        <v>67</v>
      </c>
      <c r="C6353" s="31" t="s">
        <v>5</v>
      </c>
      <c r="D6353" s="31" t="s">
        <v>64</v>
      </c>
      <c r="E6353" s="31" t="s">
        <v>14</v>
      </c>
      <c r="F6353" s="31" t="s">
        <v>52</v>
      </c>
      <c r="G6353" s="31">
        <v>16</v>
      </c>
      <c r="H6353" s="31">
        <v>3581</v>
      </c>
      <c r="I6353" s="31">
        <v>3.8021267999999999</v>
      </c>
      <c r="J6353" s="31">
        <v>5.312538</v>
      </c>
      <c r="K6353" s="31">
        <v>1.5104109999999999</v>
      </c>
      <c r="L6353" s="31">
        <v>1.0310729999999999</v>
      </c>
      <c r="M6353" s="31">
        <v>1.31427</v>
      </c>
      <c r="N6353" s="31">
        <v>1.5104109999999999</v>
      </c>
      <c r="O6353" s="31">
        <v>1.706553</v>
      </c>
      <c r="P6353" s="31">
        <v>1.989749</v>
      </c>
      <c r="Q6353" s="31">
        <v>56.652670000000001</v>
      </c>
      <c r="R6353">
        <v>0.37402950000000001</v>
      </c>
      <c r="S6353" t="s">
        <v>20810</v>
      </c>
      <c r="T6353">
        <v>1</v>
      </c>
    </row>
    <row r="6354" spans="1:20" x14ac:dyDescent="0.25">
      <c r="A6354" s="31" t="s">
        <v>7118</v>
      </c>
      <c r="B6354" s="31" t="s">
        <v>67</v>
      </c>
      <c r="C6354" s="31" t="s">
        <v>5</v>
      </c>
      <c r="D6354" s="31" t="s">
        <v>64</v>
      </c>
      <c r="E6354" s="31" t="s">
        <v>14</v>
      </c>
      <c r="F6354" s="31" t="s">
        <v>52</v>
      </c>
      <c r="G6354" s="31">
        <v>17</v>
      </c>
      <c r="H6354" s="31">
        <v>3581</v>
      </c>
      <c r="I6354" s="31">
        <v>5.4924331999999998</v>
      </c>
      <c r="J6354" s="31">
        <v>5.8498669999999997</v>
      </c>
      <c r="K6354" s="31">
        <v>0.35743360000000002</v>
      </c>
      <c r="L6354" s="31">
        <v>-0.18334320000000001</v>
      </c>
      <c r="M6354" s="31">
        <v>0.1361521</v>
      </c>
      <c r="N6354" s="31">
        <v>0.35743360000000002</v>
      </c>
      <c r="O6354" s="31">
        <v>0.57871510000000004</v>
      </c>
      <c r="P6354" s="31">
        <v>0.89821050000000002</v>
      </c>
      <c r="Q6354" s="31">
        <v>53.709919999999997</v>
      </c>
      <c r="R6354">
        <v>0.42197040000000002</v>
      </c>
      <c r="S6354" t="s">
        <v>20810</v>
      </c>
      <c r="T6354">
        <v>1</v>
      </c>
    </row>
    <row r="6355" spans="1:20" x14ac:dyDescent="0.25">
      <c r="A6355" s="31" t="s">
        <v>7119</v>
      </c>
      <c r="B6355" s="31" t="s">
        <v>67</v>
      </c>
      <c r="C6355" s="31" t="s">
        <v>5</v>
      </c>
      <c r="D6355" s="31" t="s">
        <v>64</v>
      </c>
      <c r="E6355" s="31" t="s">
        <v>14</v>
      </c>
      <c r="F6355" s="31" t="s">
        <v>52</v>
      </c>
      <c r="G6355" s="31">
        <v>18</v>
      </c>
      <c r="H6355" s="31">
        <v>3581</v>
      </c>
      <c r="I6355" s="31">
        <v>7.0614860000000004</v>
      </c>
      <c r="J6355" s="31">
        <v>6.657775</v>
      </c>
      <c r="K6355" s="31">
        <v>-0.40371059999999998</v>
      </c>
      <c r="L6355" s="31">
        <v>-1.057747</v>
      </c>
      <c r="M6355" s="31">
        <v>-0.67133679999999996</v>
      </c>
      <c r="N6355" s="31">
        <v>-0.40371059999999998</v>
      </c>
      <c r="O6355" s="31">
        <v>-0.13608439999999999</v>
      </c>
      <c r="P6355" s="31">
        <v>0.25032539999999998</v>
      </c>
      <c r="Q6355" s="31">
        <v>48.354959999999998</v>
      </c>
      <c r="R6355">
        <v>0.51034690000000005</v>
      </c>
      <c r="S6355" t="s">
        <v>20810</v>
      </c>
      <c r="T6355">
        <v>1</v>
      </c>
    </row>
    <row r="6356" spans="1:20" x14ac:dyDescent="0.25">
      <c r="A6356" s="31" t="s">
        <v>7120</v>
      </c>
      <c r="B6356" s="31" t="s">
        <v>67</v>
      </c>
      <c r="C6356" s="31" t="s">
        <v>5</v>
      </c>
      <c r="D6356" s="31" t="s">
        <v>64</v>
      </c>
      <c r="E6356" s="31" t="s">
        <v>14</v>
      </c>
      <c r="F6356" s="31" t="s">
        <v>52</v>
      </c>
      <c r="G6356" s="31">
        <v>19</v>
      </c>
      <c r="H6356" s="31">
        <v>3581</v>
      </c>
      <c r="I6356" s="31">
        <v>6.9071825000000002</v>
      </c>
      <c r="J6356" s="31">
        <v>6.7569920000000003</v>
      </c>
      <c r="K6356" s="31">
        <v>-0.15019009999999999</v>
      </c>
      <c r="L6356" s="31">
        <v>-0.80473519999999998</v>
      </c>
      <c r="M6356" s="31">
        <v>-0.41802470000000003</v>
      </c>
      <c r="N6356" s="31">
        <v>-0.15019009999999999</v>
      </c>
      <c r="O6356" s="31">
        <v>0.1176444</v>
      </c>
      <c r="P6356" s="31">
        <v>0.504355</v>
      </c>
      <c r="Q6356" s="31">
        <v>45.293889999999998</v>
      </c>
      <c r="R6356">
        <v>0.51074430000000004</v>
      </c>
      <c r="S6356" t="s">
        <v>20810</v>
      </c>
      <c r="T6356">
        <v>1</v>
      </c>
    </row>
    <row r="6357" spans="1:20" x14ac:dyDescent="0.25">
      <c r="A6357" s="31" t="s">
        <v>7121</v>
      </c>
      <c r="B6357" s="31" t="s">
        <v>67</v>
      </c>
      <c r="C6357" s="31" t="s">
        <v>5</v>
      </c>
      <c r="D6357" s="31" t="s">
        <v>64</v>
      </c>
      <c r="E6357" s="31" t="s">
        <v>14</v>
      </c>
      <c r="F6357" s="31" t="s">
        <v>52</v>
      </c>
      <c r="G6357" s="31">
        <v>20</v>
      </c>
      <c r="H6357" s="31">
        <v>3581</v>
      </c>
      <c r="I6357" s="31">
        <v>6.4646365000000001</v>
      </c>
      <c r="J6357" s="31">
        <v>6.8534360000000003</v>
      </c>
      <c r="K6357" s="31">
        <v>0.38879950000000002</v>
      </c>
      <c r="L6357" s="31">
        <v>-0.2660518</v>
      </c>
      <c r="M6357" s="31">
        <v>0.12083969999999999</v>
      </c>
      <c r="N6357" s="31">
        <v>0.38879950000000002</v>
      </c>
      <c r="O6357" s="31">
        <v>0.65675939999999999</v>
      </c>
      <c r="P6357" s="31">
        <v>1.0436510000000001</v>
      </c>
      <c r="Q6357" s="31">
        <v>42.938929999999999</v>
      </c>
      <c r="R6357">
        <v>0.51098319999999997</v>
      </c>
      <c r="S6357" t="s">
        <v>20810</v>
      </c>
      <c r="T6357">
        <v>1</v>
      </c>
    </row>
    <row r="6358" spans="1:20" x14ac:dyDescent="0.25">
      <c r="A6358" s="31" t="s">
        <v>7122</v>
      </c>
      <c r="B6358" s="31" t="s">
        <v>67</v>
      </c>
      <c r="C6358" s="31" t="s">
        <v>5</v>
      </c>
      <c r="D6358" s="31" t="s">
        <v>64</v>
      </c>
      <c r="E6358" s="31" t="s">
        <v>14</v>
      </c>
      <c r="F6358" s="31" t="s">
        <v>52</v>
      </c>
      <c r="G6358" s="31">
        <v>21</v>
      </c>
      <c r="H6358" s="31">
        <v>3581</v>
      </c>
      <c r="I6358" s="31">
        <v>5.5558661000000003</v>
      </c>
      <c r="J6358" s="31">
        <v>5.9024349999999997</v>
      </c>
      <c r="K6358" s="31">
        <v>0.34656870000000001</v>
      </c>
      <c r="L6358" s="31">
        <v>-0.23175190000000001</v>
      </c>
      <c r="M6358" s="31">
        <v>0.1099246</v>
      </c>
      <c r="N6358" s="31">
        <v>0.34656870000000001</v>
      </c>
      <c r="O6358" s="31">
        <v>0.58321270000000003</v>
      </c>
      <c r="P6358" s="31">
        <v>0.92488919999999997</v>
      </c>
      <c r="Q6358" s="31">
        <v>41.4084</v>
      </c>
      <c r="R6358">
        <v>0.4512659</v>
      </c>
      <c r="S6358" t="s">
        <v>20810</v>
      </c>
      <c r="T6358">
        <v>1</v>
      </c>
    </row>
    <row r="6359" spans="1:20" x14ac:dyDescent="0.25">
      <c r="A6359" s="31" t="s">
        <v>7123</v>
      </c>
      <c r="B6359" s="31" t="s">
        <v>67</v>
      </c>
      <c r="C6359" s="31" t="s">
        <v>5</v>
      </c>
      <c r="D6359" s="31" t="s">
        <v>64</v>
      </c>
      <c r="E6359" s="31" t="s">
        <v>14</v>
      </c>
      <c r="F6359" s="31" t="s">
        <v>52</v>
      </c>
      <c r="G6359" s="31">
        <v>22</v>
      </c>
      <c r="H6359" s="31">
        <v>3581</v>
      </c>
      <c r="I6359" s="31">
        <v>4.8758650000000001</v>
      </c>
      <c r="J6359" s="31">
        <v>5.2652340000000004</v>
      </c>
      <c r="K6359" s="31">
        <v>0.38936850000000001</v>
      </c>
      <c r="L6359" s="31">
        <v>-0.1984196</v>
      </c>
      <c r="M6359" s="31">
        <v>0.14885039999999999</v>
      </c>
      <c r="N6359" s="31">
        <v>0.38936850000000001</v>
      </c>
      <c r="O6359" s="31">
        <v>0.62988659999999996</v>
      </c>
      <c r="P6359" s="31">
        <v>0.97715660000000004</v>
      </c>
      <c r="Q6359" s="31">
        <v>39.496180000000003</v>
      </c>
      <c r="R6359">
        <v>0.45865349999999999</v>
      </c>
      <c r="S6359" t="s">
        <v>20810</v>
      </c>
      <c r="T6359">
        <v>1</v>
      </c>
    </row>
    <row r="6360" spans="1:20" x14ac:dyDescent="0.25">
      <c r="A6360" s="31" t="s">
        <v>7124</v>
      </c>
      <c r="B6360" s="31" t="s">
        <v>67</v>
      </c>
      <c r="C6360" s="31" t="s">
        <v>5</v>
      </c>
      <c r="D6360" s="31" t="s">
        <v>64</v>
      </c>
      <c r="E6360" s="31" t="s">
        <v>14</v>
      </c>
      <c r="F6360" s="31" t="s">
        <v>52</v>
      </c>
      <c r="G6360" s="31">
        <v>23</v>
      </c>
      <c r="H6360" s="31">
        <v>3581</v>
      </c>
      <c r="I6360" s="31">
        <v>3.8830334</v>
      </c>
      <c r="J6360" s="31">
        <v>4.4271370000000001</v>
      </c>
      <c r="K6360" s="31">
        <v>0.54410340000000001</v>
      </c>
      <c r="L6360" s="31">
        <v>4.4634399999999998E-2</v>
      </c>
      <c r="M6360" s="31">
        <v>0.33972479999999999</v>
      </c>
      <c r="N6360" s="31">
        <v>0.54410340000000001</v>
      </c>
      <c r="O6360" s="31">
        <v>0.74848210000000004</v>
      </c>
      <c r="P6360" s="31">
        <v>1.0435719999999999</v>
      </c>
      <c r="Q6360" s="31">
        <v>38.083970000000001</v>
      </c>
      <c r="R6360">
        <v>0.38973780000000002</v>
      </c>
      <c r="S6360" t="s">
        <v>20810</v>
      </c>
      <c r="T6360">
        <v>1</v>
      </c>
    </row>
    <row r="6361" spans="1:20" x14ac:dyDescent="0.25">
      <c r="A6361" s="31" t="s">
        <v>7125</v>
      </c>
      <c r="B6361" s="31" t="s">
        <v>67</v>
      </c>
      <c r="C6361" s="31" t="s">
        <v>5</v>
      </c>
      <c r="D6361" s="31" t="s">
        <v>64</v>
      </c>
      <c r="E6361" s="31" t="s">
        <v>14</v>
      </c>
      <c r="F6361" s="31" t="s">
        <v>52</v>
      </c>
      <c r="G6361" s="31">
        <v>24</v>
      </c>
      <c r="H6361" s="31">
        <v>3581</v>
      </c>
      <c r="I6361" s="31">
        <v>3.5208235000000001</v>
      </c>
      <c r="J6361" s="31">
        <v>3.7454339999999999</v>
      </c>
      <c r="K6361" s="31">
        <v>0.2246108</v>
      </c>
      <c r="L6361" s="31">
        <v>-0.18313650000000001</v>
      </c>
      <c r="M6361" s="31">
        <v>5.77639E-2</v>
      </c>
      <c r="N6361" s="31">
        <v>0.2246108</v>
      </c>
      <c r="O6361" s="31">
        <v>0.39145770000000002</v>
      </c>
      <c r="P6361" s="31">
        <v>0.63235810000000003</v>
      </c>
      <c r="Q6361" s="31">
        <v>36.996180000000003</v>
      </c>
      <c r="R6361">
        <v>0.31816689999999997</v>
      </c>
      <c r="S6361" t="s">
        <v>20810</v>
      </c>
      <c r="T6361">
        <v>1</v>
      </c>
    </row>
    <row r="6362" spans="1:20" x14ac:dyDescent="0.25">
      <c r="A6362" s="31" t="s">
        <v>7678</v>
      </c>
      <c r="B6362" s="31" t="s">
        <v>67</v>
      </c>
      <c r="C6362" s="31" t="s">
        <v>5</v>
      </c>
      <c r="D6362" s="31" t="s">
        <v>9</v>
      </c>
      <c r="E6362" s="31" t="s">
        <v>14</v>
      </c>
      <c r="F6362" s="31" t="s">
        <v>52</v>
      </c>
      <c r="G6362" s="31">
        <v>1</v>
      </c>
      <c r="H6362" s="31">
        <v>1243</v>
      </c>
      <c r="I6362" s="31">
        <v>0.96311747000000003</v>
      </c>
      <c r="J6362" s="31">
        <v>1.1226389999999999</v>
      </c>
      <c r="K6362" s="31">
        <v>0.1595212</v>
      </c>
      <c r="L6362" s="31">
        <v>7.9048199999999999E-2</v>
      </c>
      <c r="M6362" s="31">
        <v>0.12659229999999999</v>
      </c>
      <c r="N6362" s="31">
        <v>0.1595212</v>
      </c>
      <c r="O6362" s="31">
        <v>0.19245019999999999</v>
      </c>
      <c r="P6362" s="31">
        <v>0.23999429999999999</v>
      </c>
      <c r="Q6362" s="31">
        <v>34.5</v>
      </c>
      <c r="R6362">
        <v>6.2793399999999999E-2</v>
      </c>
      <c r="S6362" t="s">
        <v>20810</v>
      </c>
      <c r="T6362">
        <v>1</v>
      </c>
    </row>
    <row r="6363" spans="1:20" x14ac:dyDescent="0.25">
      <c r="A6363" s="31" t="s">
        <v>7679</v>
      </c>
      <c r="B6363" s="31" t="s">
        <v>67</v>
      </c>
      <c r="C6363" s="31" t="s">
        <v>5</v>
      </c>
      <c r="D6363" s="31" t="s">
        <v>9</v>
      </c>
      <c r="E6363" s="31" t="s">
        <v>14</v>
      </c>
      <c r="F6363" s="31" t="s">
        <v>52</v>
      </c>
      <c r="G6363" s="31">
        <v>2</v>
      </c>
      <c r="H6363" s="31">
        <v>1243</v>
      </c>
      <c r="I6363" s="31">
        <v>0.96207896999999998</v>
      </c>
      <c r="J6363" s="31">
        <v>1.1198030000000001</v>
      </c>
      <c r="K6363" s="31">
        <v>0.1577239</v>
      </c>
      <c r="L6363" s="31">
        <v>7.6040700000000003E-2</v>
      </c>
      <c r="M6363" s="31">
        <v>0.1242998</v>
      </c>
      <c r="N6363" s="31">
        <v>0.1577239</v>
      </c>
      <c r="O6363" s="31">
        <v>0.19114800000000001</v>
      </c>
      <c r="P6363" s="31">
        <v>0.23940700000000001</v>
      </c>
      <c r="Q6363" s="31">
        <v>33.5</v>
      </c>
      <c r="R6363">
        <v>6.3737699999999994E-2</v>
      </c>
      <c r="S6363" t="s">
        <v>20810</v>
      </c>
      <c r="T6363">
        <v>1</v>
      </c>
    </row>
    <row r="6364" spans="1:20" x14ac:dyDescent="0.25">
      <c r="A6364" s="31" t="s">
        <v>7680</v>
      </c>
      <c r="B6364" s="31" t="s">
        <v>67</v>
      </c>
      <c r="C6364" s="31" t="s">
        <v>5</v>
      </c>
      <c r="D6364" s="31" t="s">
        <v>9</v>
      </c>
      <c r="E6364" s="31" t="s">
        <v>14</v>
      </c>
      <c r="F6364" s="31" t="s">
        <v>52</v>
      </c>
      <c r="G6364" s="31">
        <v>3</v>
      </c>
      <c r="H6364" s="31">
        <v>1243</v>
      </c>
      <c r="I6364" s="31">
        <v>0.98156262999999999</v>
      </c>
      <c r="J6364" s="31">
        <v>1.138423</v>
      </c>
      <c r="K6364" s="31">
        <v>0.15686059999999999</v>
      </c>
      <c r="L6364" s="31">
        <v>7.5729000000000005E-2</v>
      </c>
      <c r="M6364" s="31">
        <v>0.1236622</v>
      </c>
      <c r="N6364" s="31">
        <v>0.15686059999999999</v>
      </c>
      <c r="O6364" s="31">
        <v>0.19005900000000001</v>
      </c>
      <c r="P6364" s="31">
        <v>0.23799219999999999</v>
      </c>
      <c r="Q6364" s="31">
        <v>32.5</v>
      </c>
      <c r="R6364">
        <v>6.3307299999999997E-2</v>
      </c>
      <c r="S6364" t="s">
        <v>20810</v>
      </c>
      <c r="T6364">
        <v>1</v>
      </c>
    </row>
    <row r="6365" spans="1:20" x14ac:dyDescent="0.25">
      <c r="A6365" s="31" t="s">
        <v>7681</v>
      </c>
      <c r="B6365" s="31" t="s">
        <v>67</v>
      </c>
      <c r="C6365" s="31" t="s">
        <v>5</v>
      </c>
      <c r="D6365" s="31" t="s">
        <v>9</v>
      </c>
      <c r="E6365" s="31" t="s">
        <v>14</v>
      </c>
      <c r="F6365" s="31" t="s">
        <v>52</v>
      </c>
      <c r="G6365" s="31">
        <v>4</v>
      </c>
      <c r="H6365" s="31">
        <v>1243</v>
      </c>
      <c r="I6365" s="31">
        <v>1.0567766000000001</v>
      </c>
      <c r="J6365" s="31">
        <v>1.214439</v>
      </c>
      <c r="K6365" s="31">
        <v>0.15766250000000001</v>
      </c>
      <c r="L6365" s="31">
        <v>7.36232E-2</v>
      </c>
      <c r="M6365" s="31">
        <v>0.1232743</v>
      </c>
      <c r="N6365" s="31">
        <v>0.15766250000000001</v>
      </c>
      <c r="O6365" s="31">
        <v>0.19205069999999999</v>
      </c>
      <c r="P6365" s="31">
        <v>0.24170179999999999</v>
      </c>
      <c r="Q6365" s="31">
        <v>32</v>
      </c>
      <c r="R6365">
        <v>6.5576200000000001E-2</v>
      </c>
      <c r="S6365" t="s">
        <v>20810</v>
      </c>
      <c r="T6365">
        <v>1</v>
      </c>
    </row>
    <row r="6366" spans="1:20" x14ac:dyDescent="0.25">
      <c r="A6366" s="31" t="s">
        <v>7682</v>
      </c>
      <c r="B6366" s="31" t="s">
        <v>67</v>
      </c>
      <c r="C6366" s="31" t="s">
        <v>5</v>
      </c>
      <c r="D6366" s="31" t="s">
        <v>9</v>
      </c>
      <c r="E6366" s="31" t="s">
        <v>14</v>
      </c>
      <c r="F6366" s="31" t="s">
        <v>52</v>
      </c>
      <c r="G6366" s="31">
        <v>5</v>
      </c>
      <c r="H6366" s="31">
        <v>1243</v>
      </c>
      <c r="I6366" s="31">
        <v>1.3504479</v>
      </c>
      <c r="J6366" s="31">
        <v>1.3452470000000001</v>
      </c>
      <c r="K6366" s="31">
        <v>-5.2005000000000003E-3</v>
      </c>
      <c r="L6366" s="31">
        <v>-0.1103228</v>
      </c>
      <c r="M6366" s="31">
        <v>-4.82157E-2</v>
      </c>
      <c r="N6366" s="31">
        <v>-5.2005000000000003E-3</v>
      </c>
      <c r="O6366" s="31">
        <v>3.78147E-2</v>
      </c>
      <c r="P6366" s="31">
        <v>9.9921899999999994E-2</v>
      </c>
      <c r="Q6366" s="31">
        <v>31</v>
      </c>
      <c r="R6366">
        <v>8.20274E-2</v>
      </c>
      <c r="S6366" t="s">
        <v>20810</v>
      </c>
      <c r="T6366">
        <v>1</v>
      </c>
    </row>
    <row r="6367" spans="1:20" x14ac:dyDescent="0.25">
      <c r="A6367" s="31" t="s">
        <v>7683</v>
      </c>
      <c r="B6367" s="31" t="s">
        <v>67</v>
      </c>
      <c r="C6367" s="31" t="s">
        <v>5</v>
      </c>
      <c r="D6367" s="31" t="s">
        <v>9</v>
      </c>
      <c r="E6367" s="31" t="s">
        <v>14</v>
      </c>
      <c r="F6367" s="31" t="s">
        <v>52</v>
      </c>
      <c r="G6367" s="31">
        <v>6</v>
      </c>
      <c r="H6367" s="31">
        <v>1243</v>
      </c>
      <c r="I6367" s="31">
        <v>1.6854347999999999</v>
      </c>
      <c r="J6367" s="31">
        <v>1.5126809999999999</v>
      </c>
      <c r="K6367" s="31">
        <v>-0.1727543</v>
      </c>
      <c r="L6367" s="31">
        <v>-0.28776610000000002</v>
      </c>
      <c r="M6367" s="31">
        <v>-0.21981619999999999</v>
      </c>
      <c r="N6367" s="31">
        <v>-0.1727543</v>
      </c>
      <c r="O6367" s="31">
        <v>-0.12569240000000001</v>
      </c>
      <c r="P6367" s="31">
        <v>-5.7742500000000002E-2</v>
      </c>
      <c r="Q6367" s="31">
        <v>30.5</v>
      </c>
      <c r="R6367">
        <v>8.9744199999999996E-2</v>
      </c>
      <c r="S6367" t="s">
        <v>20810</v>
      </c>
      <c r="T6367">
        <v>1</v>
      </c>
    </row>
    <row r="6368" spans="1:20" x14ac:dyDescent="0.25">
      <c r="A6368" s="31" t="s">
        <v>7684</v>
      </c>
      <c r="B6368" s="31" t="s">
        <v>67</v>
      </c>
      <c r="C6368" s="31" t="s">
        <v>5</v>
      </c>
      <c r="D6368" s="31" t="s">
        <v>9</v>
      </c>
      <c r="E6368" s="31" t="s">
        <v>14</v>
      </c>
      <c r="F6368" s="31" t="s">
        <v>52</v>
      </c>
      <c r="G6368" s="31">
        <v>7</v>
      </c>
      <c r="H6368" s="31">
        <v>1243</v>
      </c>
      <c r="I6368" s="31">
        <v>1.7356708999999999</v>
      </c>
      <c r="J6368" s="31">
        <v>1.4869950000000001</v>
      </c>
      <c r="K6368" s="31">
        <v>-0.2486758</v>
      </c>
      <c r="L6368" s="31">
        <v>-0.3552265</v>
      </c>
      <c r="M6368" s="31">
        <v>-0.29227550000000002</v>
      </c>
      <c r="N6368" s="31">
        <v>-0.2486758</v>
      </c>
      <c r="O6368" s="31">
        <v>-0.20507619999999999</v>
      </c>
      <c r="P6368" s="31">
        <v>-0.14212520000000001</v>
      </c>
      <c r="Q6368" s="31">
        <v>31</v>
      </c>
      <c r="R6368">
        <v>8.3141900000000005E-2</v>
      </c>
      <c r="S6368" t="s">
        <v>20810</v>
      </c>
      <c r="T6368">
        <v>1</v>
      </c>
    </row>
    <row r="6369" spans="1:20" x14ac:dyDescent="0.25">
      <c r="A6369" s="31" t="s">
        <v>7685</v>
      </c>
      <c r="B6369" s="31" t="s">
        <v>67</v>
      </c>
      <c r="C6369" s="31" t="s">
        <v>5</v>
      </c>
      <c r="D6369" s="31" t="s">
        <v>9</v>
      </c>
      <c r="E6369" s="31" t="s">
        <v>14</v>
      </c>
      <c r="F6369" s="31" t="s">
        <v>52</v>
      </c>
      <c r="G6369" s="31">
        <v>8</v>
      </c>
      <c r="H6369" s="31">
        <v>1243</v>
      </c>
      <c r="I6369" s="31">
        <v>1.6700900999999999</v>
      </c>
      <c r="J6369" s="31">
        <v>1.3649990000000001</v>
      </c>
      <c r="K6369" s="31">
        <v>-0.30509069999999999</v>
      </c>
      <c r="L6369" s="31">
        <v>-0.41951319999999998</v>
      </c>
      <c r="M6369" s="31">
        <v>-0.35191149999999999</v>
      </c>
      <c r="N6369" s="31">
        <v>-0.30509069999999999</v>
      </c>
      <c r="O6369" s="31">
        <v>-0.25827</v>
      </c>
      <c r="P6369" s="31">
        <v>-0.19066830000000001</v>
      </c>
      <c r="Q6369" s="31">
        <v>32</v>
      </c>
      <c r="R6369">
        <v>8.9284299999999997E-2</v>
      </c>
      <c r="S6369" t="s">
        <v>20810</v>
      </c>
      <c r="T6369">
        <v>1</v>
      </c>
    </row>
    <row r="6370" spans="1:20" x14ac:dyDescent="0.25">
      <c r="A6370" s="31" t="s">
        <v>7686</v>
      </c>
      <c r="B6370" s="31" t="s">
        <v>67</v>
      </c>
      <c r="C6370" s="31" t="s">
        <v>5</v>
      </c>
      <c r="D6370" s="31" t="s">
        <v>9</v>
      </c>
      <c r="E6370" s="31" t="s">
        <v>14</v>
      </c>
      <c r="F6370" s="31" t="s">
        <v>52</v>
      </c>
      <c r="G6370" s="31">
        <v>9</v>
      </c>
      <c r="H6370" s="31">
        <v>1243</v>
      </c>
      <c r="I6370" s="31">
        <v>1.4963116000000001</v>
      </c>
      <c r="J6370" s="31">
        <v>1.2710779999999999</v>
      </c>
      <c r="K6370" s="31">
        <v>-0.22523399999999999</v>
      </c>
      <c r="L6370" s="31">
        <v>-0.32632420000000001</v>
      </c>
      <c r="M6370" s="31">
        <v>-0.26659929999999998</v>
      </c>
      <c r="N6370" s="31">
        <v>-0.22523399999999999</v>
      </c>
      <c r="O6370" s="31">
        <v>-0.1838687</v>
      </c>
      <c r="P6370" s="31">
        <v>-0.1241438</v>
      </c>
      <c r="Q6370" s="31">
        <v>38</v>
      </c>
      <c r="R6370">
        <v>7.8881099999999996E-2</v>
      </c>
      <c r="S6370" t="s">
        <v>20810</v>
      </c>
      <c r="T6370">
        <v>1</v>
      </c>
    </row>
    <row r="6371" spans="1:20" x14ac:dyDescent="0.25">
      <c r="A6371" s="31" t="s">
        <v>7687</v>
      </c>
      <c r="B6371" s="31" t="s">
        <v>67</v>
      </c>
      <c r="C6371" s="31" t="s">
        <v>5</v>
      </c>
      <c r="D6371" s="31" t="s">
        <v>9</v>
      </c>
      <c r="E6371" s="31" t="s">
        <v>14</v>
      </c>
      <c r="F6371" s="31" t="s">
        <v>52</v>
      </c>
      <c r="G6371" s="31">
        <v>10</v>
      </c>
      <c r="H6371" s="31">
        <v>1243</v>
      </c>
      <c r="I6371" s="31">
        <v>1.3552701</v>
      </c>
      <c r="J6371" s="31">
        <v>1.206637</v>
      </c>
      <c r="K6371" s="31">
        <v>-0.14863299999999999</v>
      </c>
      <c r="L6371" s="31">
        <v>-0.24389240000000001</v>
      </c>
      <c r="M6371" s="31">
        <v>-0.18761240000000001</v>
      </c>
      <c r="N6371" s="31">
        <v>-0.14863299999999999</v>
      </c>
      <c r="O6371" s="31">
        <v>-0.1096536</v>
      </c>
      <c r="P6371" s="31">
        <v>-5.3373499999999997E-2</v>
      </c>
      <c r="Q6371" s="31">
        <v>43.5</v>
      </c>
      <c r="R6371">
        <v>7.4331300000000003E-2</v>
      </c>
      <c r="S6371" t="s">
        <v>20810</v>
      </c>
      <c r="T6371">
        <v>1</v>
      </c>
    </row>
    <row r="6372" spans="1:20" x14ac:dyDescent="0.25">
      <c r="A6372" s="31" t="s">
        <v>7688</v>
      </c>
      <c r="B6372" s="31" t="s">
        <v>67</v>
      </c>
      <c r="C6372" s="31" t="s">
        <v>5</v>
      </c>
      <c r="D6372" s="31" t="s">
        <v>9</v>
      </c>
      <c r="E6372" s="31" t="s">
        <v>14</v>
      </c>
      <c r="F6372" s="31" t="s">
        <v>52</v>
      </c>
      <c r="G6372" s="31">
        <v>11</v>
      </c>
      <c r="H6372" s="31">
        <v>1243</v>
      </c>
      <c r="I6372" s="31">
        <v>1.20953</v>
      </c>
      <c r="J6372" s="31">
        <v>1.136223</v>
      </c>
      <c r="K6372" s="31">
        <v>-7.3306800000000005E-2</v>
      </c>
      <c r="L6372" s="31">
        <v>-0.16360259999999999</v>
      </c>
      <c r="M6372" s="31">
        <v>-0.11025509999999999</v>
      </c>
      <c r="N6372" s="31">
        <v>-7.3306800000000005E-2</v>
      </c>
      <c r="O6372" s="31">
        <v>-3.6358500000000002E-2</v>
      </c>
      <c r="P6372" s="31">
        <v>1.6989000000000001E-2</v>
      </c>
      <c r="Q6372" s="31">
        <v>46.5</v>
      </c>
      <c r="R6372">
        <v>7.0458199999999999E-2</v>
      </c>
      <c r="S6372" t="s">
        <v>20810</v>
      </c>
      <c r="T6372">
        <v>1</v>
      </c>
    </row>
    <row r="6373" spans="1:20" x14ac:dyDescent="0.25">
      <c r="A6373" s="31" t="s">
        <v>7689</v>
      </c>
      <c r="B6373" s="31" t="s">
        <v>67</v>
      </c>
      <c r="C6373" s="31" t="s">
        <v>5</v>
      </c>
      <c r="D6373" s="31" t="s">
        <v>9</v>
      </c>
      <c r="E6373" s="31" t="s">
        <v>14</v>
      </c>
      <c r="F6373" s="31" t="s">
        <v>52</v>
      </c>
      <c r="G6373" s="31">
        <v>12</v>
      </c>
      <c r="H6373" s="31">
        <v>1243</v>
      </c>
      <c r="I6373" s="31">
        <v>1.113715</v>
      </c>
      <c r="J6373" s="31">
        <v>1.0809949999999999</v>
      </c>
      <c r="K6373" s="31">
        <v>-3.2720399999999997E-2</v>
      </c>
      <c r="L6373" s="31">
        <v>-0.11754009999999999</v>
      </c>
      <c r="M6373" s="31">
        <v>-6.7427899999999999E-2</v>
      </c>
      <c r="N6373" s="31">
        <v>-3.2720399999999997E-2</v>
      </c>
      <c r="O6373" s="31">
        <v>1.9870999999999999E-3</v>
      </c>
      <c r="P6373" s="31">
        <v>5.2099199999999998E-2</v>
      </c>
      <c r="Q6373" s="31">
        <v>49</v>
      </c>
      <c r="R6373">
        <v>6.6185099999999997E-2</v>
      </c>
      <c r="S6373" t="s">
        <v>20810</v>
      </c>
      <c r="T6373">
        <v>1</v>
      </c>
    </row>
    <row r="6374" spans="1:20" x14ac:dyDescent="0.25">
      <c r="A6374" s="31" t="s">
        <v>7690</v>
      </c>
      <c r="B6374" s="31" t="s">
        <v>67</v>
      </c>
      <c r="C6374" s="31" t="s">
        <v>5</v>
      </c>
      <c r="D6374" s="31" t="s">
        <v>9</v>
      </c>
      <c r="E6374" s="31" t="s">
        <v>14</v>
      </c>
      <c r="F6374" s="31" t="s">
        <v>52</v>
      </c>
      <c r="G6374" s="31">
        <v>13</v>
      </c>
      <c r="H6374" s="31">
        <v>1243</v>
      </c>
      <c r="I6374" s="31">
        <v>1.0005291000000001</v>
      </c>
      <c r="J6374" s="31">
        <v>1.0334730000000001</v>
      </c>
      <c r="K6374" s="31">
        <v>3.2943600000000003E-2</v>
      </c>
      <c r="L6374" s="31">
        <v>-4.4706500000000003E-2</v>
      </c>
      <c r="M6374" s="31">
        <v>1.1697999999999999E-3</v>
      </c>
      <c r="N6374" s="31">
        <v>3.2943600000000003E-2</v>
      </c>
      <c r="O6374" s="31">
        <v>6.4717300000000005E-2</v>
      </c>
      <c r="P6374" s="31">
        <v>0.1105936</v>
      </c>
      <c r="Q6374" s="31">
        <v>52</v>
      </c>
      <c r="R6374">
        <v>6.0590600000000001E-2</v>
      </c>
      <c r="S6374" t="s">
        <v>20810</v>
      </c>
      <c r="T6374">
        <v>1</v>
      </c>
    </row>
    <row r="6375" spans="1:20" x14ac:dyDescent="0.25">
      <c r="A6375" s="31" t="s">
        <v>7691</v>
      </c>
      <c r="B6375" s="31" t="s">
        <v>67</v>
      </c>
      <c r="C6375" s="31" t="s">
        <v>5</v>
      </c>
      <c r="D6375" s="31" t="s">
        <v>9</v>
      </c>
      <c r="E6375" s="31" t="s">
        <v>14</v>
      </c>
      <c r="F6375" s="31" t="s">
        <v>52</v>
      </c>
      <c r="G6375" s="31">
        <v>14</v>
      </c>
      <c r="H6375" s="31">
        <v>1243</v>
      </c>
      <c r="I6375" s="31">
        <v>0.96690774999999995</v>
      </c>
      <c r="J6375" s="31">
        <v>0.9683041</v>
      </c>
      <c r="K6375" s="31">
        <v>1.3963999999999999E-3</v>
      </c>
      <c r="L6375" s="31">
        <v>-7.04404E-2</v>
      </c>
      <c r="M6375" s="31">
        <v>-2.7998700000000001E-2</v>
      </c>
      <c r="N6375" s="31">
        <v>1.3963999999999999E-3</v>
      </c>
      <c r="O6375" s="31">
        <v>3.07914E-2</v>
      </c>
      <c r="P6375" s="31">
        <v>7.3233099999999995E-2</v>
      </c>
      <c r="Q6375" s="31">
        <v>54.5</v>
      </c>
      <c r="R6375">
        <v>5.60545E-2</v>
      </c>
      <c r="S6375" t="s">
        <v>20810</v>
      </c>
      <c r="T6375">
        <v>1</v>
      </c>
    </row>
    <row r="6376" spans="1:20" x14ac:dyDescent="0.25">
      <c r="A6376" s="31" t="s">
        <v>7692</v>
      </c>
      <c r="B6376" s="31" t="s">
        <v>67</v>
      </c>
      <c r="C6376" s="31" t="s">
        <v>5</v>
      </c>
      <c r="D6376" s="31" t="s">
        <v>9</v>
      </c>
      <c r="E6376" s="31" t="s">
        <v>14</v>
      </c>
      <c r="F6376" s="31" t="s">
        <v>52</v>
      </c>
      <c r="G6376" s="31">
        <v>15</v>
      </c>
      <c r="H6376" s="31">
        <v>1243</v>
      </c>
      <c r="I6376" s="31">
        <v>0.96802341999999997</v>
      </c>
      <c r="J6376" s="31">
        <v>0.99895140000000004</v>
      </c>
      <c r="K6376" s="31">
        <v>3.0928000000000001E-2</v>
      </c>
      <c r="L6376" s="31">
        <v>-3.9870599999999999E-2</v>
      </c>
      <c r="M6376" s="31">
        <v>1.9578E-3</v>
      </c>
      <c r="N6376" s="31">
        <v>3.0928000000000001E-2</v>
      </c>
      <c r="O6376" s="31">
        <v>5.9898100000000003E-2</v>
      </c>
      <c r="P6376" s="31">
        <v>0.1017265</v>
      </c>
      <c r="Q6376" s="31">
        <v>56.5</v>
      </c>
      <c r="R6376">
        <v>5.5244399999999999E-2</v>
      </c>
      <c r="S6376" t="s">
        <v>20810</v>
      </c>
      <c r="T6376">
        <v>1</v>
      </c>
    </row>
    <row r="6377" spans="1:20" x14ac:dyDescent="0.25">
      <c r="A6377" s="31" t="s">
        <v>7693</v>
      </c>
      <c r="B6377" s="31" t="s">
        <v>67</v>
      </c>
      <c r="C6377" s="31" t="s">
        <v>5</v>
      </c>
      <c r="D6377" s="31" t="s">
        <v>9</v>
      </c>
      <c r="E6377" s="31" t="s">
        <v>14</v>
      </c>
      <c r="F6377" s="31" t="s">
        <v>52</v>
      </c>
      <c r="G6377" s="31">
        <v>16</v>
      </c>
      <c r="H6377" s="31">
        <v>1243</v>
      </c>
      <c r="I6377" s="31">
        <v>1.1062926</v>
      </c>
      <c r="J6377" s="31">
        <v>1.124471</v>
      </c>
      <c r="K6377" s="31">
        <v>1.8178799999999998E-2</v>
      </c>
      <c r="L6377" s="31">
        <v>-6.42432E-2</v>
      </c>
      <c r="M6377" s="31">
        <v>-1.55476E-2</v>
      </c>
      <c r="N6377" s="31">
        <v>1.8178799999999998E-2</v>
      </c>
      <c r="O6377" s="31">
        <v>5.1905300000000001E-2</v>
      </c>
      <c r="P6377" s="31">
        <v>0.10060089999999999</v>
      </c>
      <c r="Q6377" s="31">
        <v>57</v>
      </c>
      <c r="R6377">
        <v>6.4314300000000005E-2</v>
      </c>
      <c r="S6377" t="s">
        <v>20810</v>
      </c>
      <c r="T6377">
        <v>1</v>
      </c>
    </row>
    <row r="6378" spans="1:20" x14ac:dyDescent="0.25">
      <c r="A6378" s="31" t="s">
        <v>7694</v>
      </c>
      <c r="B6378" s="31" t="s">
        <v>67</v>
      </c>
      <c r="C6378" s="31" t="s">
        <v>5</v>
      </c>
      <c r="D6378" s="31" t="s">
        <v>9</v>
      </c>
      <c r="E6378" s="31" t="s">
        <v>14</v>
      </c>
      <c r="F6378" s="31" t="s">
        <v>52</v>
      </c>
      <c r="G6378" s="31">
        <v>17</v>
      </c>
      <c r="H6378" s="31">
        <v>1243</v>
      </c>
      <c r="I6378" s="31">
        <v>1.4557164</v>
      </c>
      <c r="J6378" s="31">
        <v>1.480124</v>
      </c>
      <c r="K6378" s="31">
        <v>2.4407600000000002E-2</v>
      </c>
      <c r="L6378" s="31">
        <v>-6.6790299999999997E-2</v>
      </c>
      <c r="M6378" s="31">
        <v>-1.2909800000000001E-2</v>
      </c>
      <c r="N6378" s="31">
        <v>2.4407600000000002E-2</v>
      </c>
      <c r="O6378" s="31">
        <v>6.1725099999999998E-2</v>
      </c>
      <c r="P6378" s="31">
        <v>0.1156056</v>
      </c>
      <c r="Q6378" s="31">
        <v>55</v>
      </c>
      <c r="R6378">
        <v>7.1162199999999995E-2</v>
      </c>
      <c r="S6378" t="s">
        <v>20810</v>
      </c>
      <c r="T6378">
        <v>1</v>
      </c>
    </row>
    <row r="6379" spans="1:20" x14ac:dyDescent="0.25">
      <c r="A6379" s="31" t="s">
        <v>7695</v>
      </c>
      <c r="B6379" s="31" t="s">
        <v>67</v>
      </c>
      <c r="C6379" s="31" t="s">
        <v>5</v>
      </c>
      <c r="D6379" s="31" t="s">
        <v>9</v>
      </c>
      <c r="E6379" s="31" t="s">
        <v>14</v>
      </c>
      <c r="F6379" s="31" t="s">
        <v>52</v>
      </c>
      <c r="G6379" s="31">
        <v>18</v>
      </c>
      <c r="H6379" s="31">
        <v>1243</v>
      </c>
      <c r="I6379" s="31">
        <v>1.7154649</v>
      </c>
      <c r="J6379" s="31">
        <v>1.650744</v>
      </c>
      <c r="K6379" s="31">
        <v>-6.4720700000000006E-2</v>
      </c>
      <c r="L6379" s="31">
        <v>-0.16486880000000001</v>
      </c>
      <c r="M6379" s="31">
        <v>-0.1057005</v>
      </c>
      <c r="N6379" s="31">
        <v>-6.4720700000000006E-2</v>
      </c>
      <c r="O6379" s="31">
        <v>-2.3741000000000002E-2</v>
      </c>
      <c r="P6379" s="31">
        <v>3.5427300000000002E-2</v>
      </c>
      <c r="Q6379" s="31">
        <v>52</v>
      </c>
      <c r="R6379">
        <v>7.8145900000000004E-2</v>
      </c>
      <c r="S6379" t="s">
        <v>20810</v>
      </c>
      <c r="T6379">
        <v>1</v>
      </c>
    </row>
    <row r="6380" spans="1:20" x14ac:dyDescent="0.25">
      <c r="A6380" s="31" t="s">
        <v>7696</v>
      </c>
      <c r="B6380" s="31" t="s">
        <v>67</v>
      </c>
      <c r="C6380" s="31" t="s">
        <v>5</v>
      </c>
      <c r="D6380" s="31" t="s">
        <v>9</v>
      </c>
      <c r="E6380" s="31" t="s">
        <v>14</v>
      </c>
      <c r="F6380" s="31" t="s">
        <v>52</v>
      </c>
      <c r="G6380" s="31">
        <v>19</v>
      </c>
      <c r="H6380" s="31">
        <v>1243</v>
      </c>
      <c r="I6380" s="31">
        <v>1.7488516000000001</v>
      </c>
      <c r="J6380" s="31">
        <v>1.6631</v>
      </c>
      <c r="K6380" s="31">
        <v>-8.5751400000000005E-2</v>
      </c>
      <c r="L6380" s="31">
        <v>-0.1873322</v>
      </c>
      <c r="M6380" s="31">
        <v>-0.1273174</v>
      </c>
      <c r="N6380" s="31">
        <v>-8.5751400000000005E-2</v>
      </c>
      <c r="O6380" s="31">
        <v>-4.41854E-2</v>
      </c>
      <c r="P6380" s="31">
        <v>1.58294E-2</v>
      </c>
      <c r="Q6380" s="31">
        <v>48.5</v>
      </c>
      <c r="R6380">
        <v>7.9263899999999998E-2</v>
      </c>
      <c r="S6380" t="s">
        <v>20810</v>
      </c>
      <c r="T6380">
        <v>1</v>
      </c>
    </row>
    <row r="6381" spans="1:20" x14ac:dyDescent="0.25">
      <c r="A6381" s="31" t="s">
        <v>7697</v>
      </c>
      <c r="B6381" s="31" t="s">
        <v>67</v>
      </c>
      <c r="C6381" s="31" t="s">
        <v>5</v>
      </c>
      <c r="D6381" s="31" t="s">
        <v>9</v>
      </c>
      <c r="E6381" s="31" t="s">
        <v>14</v>
      </c>
      <c r="F6381" s="31" t="s">
        <v>52</v>
      </c>
      <c r="G6381" s="31">
        <v>20</v>
      </c>
      <c r="H6381" s="31">
        <v>1243</v>
      </c>
      <c r="I6381" s="31">
        <v>1.6660691000000001</v>
      </c>
      <c r="J6381" s="31">
        <v>1.675772</v>
      </c>
      <c r="K6381" s="31">
        <v>9.7026000000000005E-3</v>
      </c>
      <c r="L6381" s="31">
        <v>-9.1006400000000001E-2</v>
      </c>
      <c r="M6381" s="31">
        <v>-3.1506699999999999E-2</v>
      </c>
      <c r="N6381" s="31">
        <v>9.7026000000000005E-3</v>
      </c>
      <c r="O6381" s="31">
        <v>5.0911900000000003E-2</v>
      </c>
      <c r="P6381" s="31">
        <v>0.1104117</v>
      </c>
      <c r="Q6381" s="31">
        <v>46</v>
      </c>
      <c r="R6381">
        <v>7.8583700000000006E-2</v>
      </c>
      <c r="S6381" t="s">
        <v>20810</v>
      </c>
      <c r="T6381">
        <v>1</v>
      </c>
    </row>
    <row r="6382" spans="1:20" x14ac:dyDescent="0.25">
      <c r="A6382" s="31" t="s">
        <v>7698</v>
      </c>
      <c r="B6382" s="31" t="s">
        <v>67</v>
      </c>
      <c r="C6382" s="31" t="s">
        <v>5</v>
      </c>
      <c r="D6382" s="31" t="s">
        <v>9</v>
      </c>
      <c r="E6382" s="31" t="s">
        <v>14</v>
      </c>
      <c r="F6382" s="31" t="s">
        <v>52</v>
      </c>
      <c r="G6382" s="31">
        <v>21</v>
      </c>
      <c r="H6382" s="31">
        <v>1243</v>
      </c>
      <c r="I6382" s="31">
        <v>1.5422823999999999</v>
      </c>
      <c r="J6382" s="31">
        <v>1.5942069999999999</v>
      </c>
      <c r="K6382" s="31">
        <v>5.1924600000000001E-2</v>
      </c>
      <c r="L6382" s="31">
        <v>-4.5059500000000002E-2</v>
      </c>
      <c r="M6382" s="31">
        <v>1.22395E-2</v>
      </c>
      <c r="N6382" s="31">
        <v>5.1924600000000001E-2</v>
      </c>
      <c r="O6382" s="31">
        <v>9.1609800000000005E-2</v>
      </c>
      <c r="P6382" s="31">
        <v>0.14890880000000001</v>
      </c>
      <c r="Q6382" s="31">
        <v>43.5</v>
      </c>
      <c r="R6382">
        <v>7.5677099999999997E-2</v>
      </c>
      <c r="S6382" t="s">
        <v>20810</v>
      </c>
      <c r="T6382">
        <v>1</v>
      </c>
    </row>
    <row r="6383" spans="1:20" x14ac:dyDescent="0.25">
      <c r="A6383" s="31" t="s">
        <v>7699</v>
      </c>
      <c r="B6383" s="31" t="s">
        <v>67</v>
      </c>
      <c r="C6383" s="31" t="s">
        <v>5</v>
      </c>
      <c r="D6383" s="31" t="s">
        <v>9</v>
      </c>
      <c r="E6383" s="31" t="s">
        <v>14</v>
      </c>
      <c r="F6383" s="31" t="s">
        <v>52</v>
      </c>
      <c r="G6383" s="31">
        <v>22</v>
      </c>
      <c r="H6383" s="31">
        <v>1243</v>
      </c>
      <c r="I6383" s="31">
        <v>1.2610931000000001</v>
      </c>
      <c r="J6383" s="31">
        <v>1.3725590000000001</v>
      </c>
      <c r="K6383" s="31">
        <v>0.1114658</v>
      </c>
      <c r="L6383" s="31">
        <v>2.77676E-2</v>
      </c>
      <c r="M6383" s="31">
        <v>7.72172E-2</v>
      </c>
      <c r="N6383" s="31">
        <v>0.1114658</v>
      </c>
      <c r="O6383" s="31">
        <v>0.1457145</v>
      </c>
      <c r="P6383" s="31">
        <v>0.19516410000000001</v>
      </c>
      <c r="Q6383" s="31">
        <v>42</v>
      </c>
      <c r="R6383">
        <v>6.5310099999999996E-2</v>
      </c>
      <c r="S6383" t="s">
        <v>20810</v>
      </c>
      <c r="T6383">
        <v>1</v>
      </c>
    </row>
    <row r="6384" spans="1:20" x14ac:dyDescent="0.25">
      <c r="A6384" s="31" t="s">
        <v>7700</v>
      </c>
      <c r="B6384" s="31" t="s">
        <v>67</v>
      </c>
      <c r="C6384" s="31" t="s">
        <v>5</v>
      </c>
      <c r="D6384" s="31" t="s">
        <v>9</v>
      </c>
      <c r="E6384" s="31" t="s">
        <v>14</v>
      </c>
      <c r="F6384" s="31" t="s">
        <v>52</v>
      </c>
      <c r="G6384" s="31">
        <v>23</v>
      </c>
      <c r="H6384" s="31">
        <v>1243</v>
      </c>
      <c r="I6384" s="31">
        <v>1.0575657000000001</v>
      </c>
      <c r="J6384" s="31">
        <v>1.2131959999999999</v>
      </c>
      <c r="K6384" s="31">
        <v>0.15563060000000001</v>
      </c>
      <c r="L6384" s="31">
        <v>7.6261800000000005E-2</v>
      </c>
      <c r="M6384" s="31">
        <v>0.1231535</v>
      </c>
      <c r="N6384" s="31">
        <v>0.15563060000000001</v>
      </c>
      <c r="O6384" s="31">
        <v>0.18810769999999999</v>
      </c>
      <c r="P6384" s="31">
        <v>0.2349994</v>
      </c>
      <c r="Q6384" s="31">
        <v>39.5</v>
      </c>
      <c r="R6384">
        <v>6.1931800000000002E-2</v>
      </c>
      <c r="S6384" t="s">
        <v>20810</v>
      </c>
      <c r="T6384">
        <v>1</v>
      </c>
    </row>
    <row r="6385" spans="1:20" x14ac:dyDescent="0.25">
      <c r="A6385" s="31" t="s">
        <v>7701</v>
      </c>
      <c r="B6385" s="31" t="s">
        <v>67</v>
      </c>
      <c r="C6385" s="31" t="s">
        <v>5</v>
      </c>
      <c r="D6385" s="31" t="s">
        <v>9</v>
      </c>
      <c r="E6385" s="31" t="s">
        <v>14</v>
      </c>
      <c r="F6385" s="31" t="s">
        <v>52</v>
      </c>
      <c r="G6385" s="31">
        <v>24</v>
      </c>
      <c r="H6385" s="31">
        <v>1243</v>
      </c>
      <c r="I6385" s="31">
        <v>1.0063929</v>
      </c>
      <c r="J6385" s="31">
        <v>1.1677249999999999</v>
      </c>
      <c r="K6385" s="31">
        <v>0.16133169999999999</v>
      </c>
      <c r="L6385" s="31">
        <v>7.5942599999999999E-2</v>
      </c>
      <c r="M6385" s="31">
        <v>0.12639120000000001</v>
      </c>
      <c r="N6385" s="31">
        <v>0.16133169999999999</v>
      </c>
      <c r="O6385" s="31">
        <v>0.19627220000000001</v>
      </c>
      <c r="P6385" s="31">
        <v>0.24672069999999999</v>
      </c>
      <c r="Q6385" s="31">
        <v>39</v>
      </c>
      <c r="R6385">
        <v>6.6629400000000005E-2</v>
      </c>
      <c r="S6385" t="s">
        <v>20810</v>
      </c>
      <c r="T6385">
        <v>1</v>
      </c>
    </row>
    <row r="6386" spans="1:20" x14ac:dyDescent="0.25">
      <c r="A6386" s="31" t="s">
        <v>8254</v>
      </c>
      <c r="B6386" s="31" t="s">
        <v>67</v>
      </c>
      <c r="C6386" s="31" t="s">
        <v>5</v>
      </c>
      <c r="D6386" s="31" t="s">
        <v>65</v>
      </c>
      <c r="E6386" s="31" t="s">
        <v>14</v>
      </c>
      <c r="F6386" s="31" t="s">
        <v>52</v>
      </c>
      <c r="G6386" s="31">
        <v>1</v>
      </c>
      <c r="H6386" s="31">
        <v>6679</v>
      </c>
      <c r="I6386" s="31">
        <v>6.0842314999999996</v>
      </c>
      <c r="J6386" s="31">
        <v>6.5099910000000003</v>
      </c>
      <c r="K6386" s="31">
        <v>0.42575960000000002</v>
      </c>
      <c r="L6386" s="31">
        <v>3.1656000000000002E-3</v>
      </c>
      <c r="M6386" s="31">
        <v>0.2528376</v>
      </c>
      <c r="N6386" s="31">
        <v>0.42575960000000002</v>
      </c>
      <c r="O6386" s="31">
        <v>0.59868169999999998</v>
      </c>
      <c r="P6386" s="31">
        <v>0.84835369999999999</v>
      </c>
      <c r="Q6386" s="31">
        <v>31.879020000000001</v>
      </c>
      <c r="R6386">
        <v>0.32975189999999999</v>
      </c>
      <c r="S6386" t="s">
        <v>20810</v>
      </c>
      <c r="T6386">
        <v>1</v>
      </c>
    </row>
    <row r="6387" spans="1:20" x14ac:dyDescent="0.25">
      <c r="A6387" s="31" t="s">
        <v>8255</v>
      </c>
      <c r="B6387" s="31" t="s">
        <v>67</v>
      </c>
      <c r="C6387" s="31" t="s">
        <v>5</v>
      </c>
      <c r="D6387" s="31" t="s">
        <v>65</v>
      </c>
      <c r="E6387" s="31" t="s">
        <v>14</v>
      </c>
      <c r="F6387" s="31" t="s">
        <v>52</v>
      </c>
      <c r="G6387" s="31">
        <v>2</v>
      </c>
      <c r="H6387" s="31">
        <v>6679</v>
      </c>
      <c r="I6387" s="31">
        <v>6.3503617999999999</v>
      </c>
      <c r="J6387" s="31">
        <v>6.5461239999999998</v>
      </c>
      <c r="K6387" s="31">
        <v>0.19576170000000001</v>
      </c>
      <c r="L6387" s="31">
        <v>-0.2397347</v>
      </c>
      <c r="M6387" s="31">
        <v>1.7560099999999999E-2</v>
      </c>
      <c r="N6387" s="31">
        <v>0.19576170000000001</v>
      </c>
      <c r="O6387" s="31">
        <v>0.3739633</v>
      </c>
      <c r="P6387" s="31">
        <v>0.63125810000000004</v>
      </c>
      <c r="Q6387" s="31">
        <v>31.37762</v>
      </c>
      <c r="R6387">
        <v>0.3398197</v>
      </c>
      <c r="S6387" t="s">
        <v>20810</v>
      </c>
      <c r="T6387">
        <v>1</v>
      </c>
    </row>
    <row r="6388" spans="1:20" x14ac:dyDescent="0.25">
      <c r="A6388" s="31" t="s">
        <v>8256</v>
      </c>
      <c r="B6388" s="31" t="s">
        <v>67</v>
      </c>
      <c r="C6388" s="31" t="s">
        <v>5</v>
      </c>
      <c r="D6388" s="31" t="s">
        <v>65</v>
      </c>
      <c r="E6388" s="31" t="s">
        <v>14</v>
      </c>
      <c r="F6388" s="31" t="s">
        <v>52</v>
      </c>
      <c r="G6388" s="31">
        <v>3</v>
      </c>
      <c r="H6388" s="31">
        <v>6679</v>
      </c>
      <c r="I6388" s="31">
        <v>6.4038358000000004</v>
      </c>
      <c r="J6388" s="31">
        <v>6.5798550000000002</v>
      </c>
      <c r="K6388" s="31">
        <v>0.1760197</v>
      </c>
      <c r="L6388" s="31">
        <v>-0.26226579999999999</v>
      </c>
      <c r="M6388" s="31">
        <v>-3.3232000000000001E-3</v>
      </c>
      <c r="N6388" s="31">
        <v>0.1760197</v>
      </c>
      <c r="O6388" s="31">
        <v>0.35536259999999997</v>
      </c>
      <c r="P6388" s="31">
        <v>0.6143052</v>
      </c>
      <c r="Q6388" s="31">
        <v>31.288810000000002</v>
      </c>
      <c r="R6388">
        <v>0.34199600000000002</v>
      </c>
      <c r="S6388" t="s">
        <v>20810</v>
      </c>
      <c r="T6388">
        <v>1</v>
      </c>
    </row>
    <row r="6389" spans="1:20" x14ac:dyDescent="0.25">
      <c r="A6389" s="31" t="s">
        <v>8257</v>
      </c>
      <c r="B6389" s="31" t="s">
        <v>67</v>
      </c>
      <c r="C6389" s="31" t="s">
        <v>5</v>
      </c>
      <c r="D6389" s="31" t="s">
        <v>65</v>
      </c>
      <c r="E6389" s="31" t="s">
        <v>14</v>
      </c>
      <c r="F6389" s="31" t="s">
        <v>52</v>
      </c>
      <c r="G6389" s="31">
        <v>4</v>
      </c>
      <c r="H6389" s="31">
        <v>6679</v>
      </c>
      <c r="I6389" s="31">
        <v>6.9012348000000001</v>
      </c>
      <c r="J6389" s="31">
        <v>6.7915609999999997</v>
      </c>
      <c r="K6389" s="31">
        <v>-0.1096742</v>
      </c>
      <c r="L6389" s="31">
        <v>-0.5763971</v>
      </c>
      <c r="M6389" s="31">
        <v>-0.30065340000000002</v>
      </c>
      <c r="N6389" s="31">
        <v>-0.1096742</v>
      </c>
      <c r="O6389" s="31">
        <v>8.1305100000000005E-2</v>
      </c>
      <c r="P6389" s="31">
        <v>0.3570488</v>
      </c>
      <c r="Q6389" s="31">
        <v>30.2</v>
      </c>
      <c r="R6389">
        <v>0.3641858</v>
      </c>
      <c r="S6389" t="s">
        <v>20810</v>
      </c>
      <c r="T6389">
        <v>1</v>
      </c>
    </row>
    <row r="6390" spans="1:20" x14ac:dyDescent="0.25">
      <c r="A6390" s="31" t="s">
        <v>8258</v>
      </c>
      <c r="B6390" s="31" t="s">
        <v>67</v>
      </c>
      <c r="C6390" s="31" t="s">
        <v>5</v>
      </c>
      <c r="D6390" s="31" t="s">
        <v>65</v>
      </c>
      <c r="E6390" s="31" t="s">
        <v>14</v>
      </c>
      <c r="F6390" s="31" t="s">
        <v>52</v>
      </c>
      <c r="G6390" s="31">
        <v>5</v>
      </c>
      <c r="H6390" s="31">
        <v>6679</v>
      </c>
      <c r="I6390" s="31">
        <v>8.0127810999999998</v>
      </c>
      <c r="J6390" s="31">
        <v>7.5457140000000003</v>
      </c>
      <c r="K6390" s="31">
        <v>-0.46706720000000002</v>
      </c>
      <c r="L6390" s="31">
        <v>-0.96106239999999998</v>
      </c>
      <c r="M6390" s="31">
        <v>-0.66920599999999997</v>
      </c>
      <c r="N6390" s="31">
        <v>-0.46706720000000002</v>
      </c>
      <c r="O6390" s="31">
        <v>-0.26492830000000001</v>
      </c>
      <c r="P6390" s="31">
        <v>2.69281E-2</v>
      </c>
      <c r="Q6390" s="31">
        <v>30.198599999999999</v>
      </c>
      <c r="R6390">
        <v>0.38546649999999999</v>
      </c>
      <c r="S6390" t="s">
        <v>20810</v>
      </c>
      <c r="T6390">
        <v>1</v>
      </c>
    </row>
    <row r="6391" spans="1:20" x14ac:dyDescent="0.25">
      <c r="A6391" s="31" t="s">
        <v>8259</v>
      </c>
      <c r="B6391" s="31" t="s">
        <v>67</v>
      </c>
      <c r="C6391" s="31" t="s">
        <v>5</v>
      </c>
      <c r="D6391" s="31" t="s">
        <v>65</v>
      </c>
      <c r="E6391" s="31" t="s">
        <v>14</v>
      </c>
      <c r="F6391" s="31" t="s">
        <v>52</v>
      </c>
      <c r="G6391" s="31">
        <v>6</v>
      </c>
      <c r="H6391" s="31">
        <v>6679</v>
      </c>
      <c r="I6391" s="31">
        <v>9.5861370000000008</v>
      </c>
      <c r="J6391" s="31">
        <v>9.1134219999999999</v>
      </c>
      <c r="K6391" s="31">
        <v>-0.47271459999999998</v>
      </c>
      <c r="L6391" s="31">
        <v>-1.000969</v>
      </c>
      <c r="M6391" s="31">
        <v>-0.68887180000000003</v>
      </c>
      <c r="N6391" s="31">
        <v>-0.47271459999999998</v>
      </c>
      <c r="O6391" s="31">
        <v>-0.25655739999999999</v>
      </c>
      <c r="P6391" s="31">
        <v>5.55393E-2</v>
      </c>
      <c r="Q6391" s="31">
        <v>29.197199999999999</v>
      </c>
      <c r="R6391">
        <v>0.41219869999999997</v>
      </c>
      <c r="S6391" t="s">
        <v>20810</v>
      </c>
      <c r="T6391">
        <v>1</v>
      </c>
    </row>
    <row r="6392" spans="1:20" x14ac:dyDescent="0.25">
      <c r="A6392" s="31" t="s">
        <v>8260</v>
      </c>
      <c r="B6392" s="31" t="s">
        <v>67</v>
      </c>
      <c r="C6392" s="31" t="s">
        <v>5</v>
      </c>
      <c r="D6392" s="31" t="s">
        <v>65</v>
      </c>
      <c r="E6392" s="31" t="s">
        <v>14</v>
      </c>
      <c r="F6392" s="31" t="s">
        <v>52</v>
      </c>
      <c r="G6392" s="31">
        <v>7</v>
      </c>
      <c r="H6392" s="31">
        <v>6679</v>
      </c>
      <c r="I6392" s="31">
        <v>11.530809</v>
      </c>
      <c r="J6392" s="31">
        <v>10.46949</v>
      </c>
      <c r="K6392" s="31">
        <v>-1.0613159999999999</v>
      </c>
      <c r="L6392" s="31">
        <v>-1.7228600000000001</v>
      </c>
      <c r="M6392" s="31">
        <v>-1.332014</v>
      </c>
      <c r="N6392" s="31">
        <v>-1.0613159999999999</v>
      </c>
      <c r="O6392" s="31">
        <v>-0.79061740000000003</v>
      </c>
      <c r="P6392" s="31">
        <v>-0.39977180000000001</v>
      </c>
      <c r="Q6392" s="31">
        <v>29.197199999999999</v>
      </c>
      <c r="R6392">
        <v>0.51620560000000004</v>
      </c>
      <c r="S6392" t="s">
        <v>20810</v>
      </c>
      <c r="T6392">
        <v>1</v>
      </c>
    </row>
    <row r="6393" spans="1:20" x14ac:dyDescent="0.25">
      <c r="A6393" s="31" t="s">
        <v>8261</v>
      </c>
      <c r="B6393" s="31" t="s">
        <v>67</v>
      </c>
      <c r="C6393" s="31" t="s">
        <v>5</v>
      </c>
      <c r="D6393" s="31" t="s">
        <v>65</v>
      </c>
      <c r="E6393" s="31" t="s">
        <v>14</v>
      </c>
      <c r="F6393" s="31" t="s">
        <v>52</v>
      </c>
      <c r="G6393" s="31">
        <v>8</v>
      </c>
      <c r="H6393" s="31">
        <v>6679</v>
      </c>
      <c r="I6393" s="31">
        <v>11.633751999999999</v>
      </c>
      <c r="J6393" s="31">
        <v>9.6989710000000002</v>
      </c>
      <c r="K6393" s="31">
        <v>-1.9347810000000001</v>
      </c>
      <c r="L6393" s="31">
        <v>-2.604158</v>
      </c>
      <c r="M6393" s="31">
        <v>-2.208685</v>
      </c>
      <c r="N6393" s="31">
        <v>-1.9347810000000001</v>
      </c>
      <c r="O6393" s="31">
        <v>-1.6608769999999999</v>
      </c>
      <c r="P6393" s="31">
        <v>-1.2654030000000001</v>
      </c>
      <c r="Q6393" s="31">
        <v>29.10979</v>
      </c>
      <c r="R6393">
        <v>0.52231810000000001</v>
      </c>
      <c r="S6393" t="s">
        <v>20810</v>
      </c>
      <c r="T6393">
        <v>1</v>
      </c>
    </row>
    <row r="6394" spans="1:20" x14ac:dyDescent="0.25">
      <c r="A6394" s="31" t="s">
        <v>8262</v>
      </c>
      <c r="B6394" s="31" t="s">
        <v>67</v>
      </c>
      <c r="C6394" s="31" t="s">
        <v>5</v>
      </c>
      <c r="D6394" s="31" t="s">
        <v>65</v>
      </c>
      <c r="E6394" s="31" t="s">
        <v>14</v>
      </c>
      <c r="F6394" s="31" t="s">
        <v>52</v>
      </c>
      <c r="G6394" s="31">
        <v>9</v>
      </c>
      <c r="H6394" s="31">
        <v>6679</v>
      </c>
      <c r="I6394" s="31">
        <v>10.983186</v>
      </c>
      <c r="J6394" s="31">
        <v>9.3534059999999997</v>
      </c>
      <c r="K6394" s="31">
        <v>-1.62978</v>
      </c>
      <c r="L6394" s="31">
        <v>-2.2390180000000002</v>
      </c>
      <c r="M6394" s="31">
        <v>-1.879076</v>
      </c>
      <c r="N6394" s="31">
        <v>-1.62978</v>
      </c>
      <c r="O6394" s="31">
        <v>-1.380485</v>
      </c>
      <c r="P6394" s="31">
        <v>-1.020543</v>
      </c>
      <c r="Q6394" s="31">
        <v>31.2958</v>
      </c>
      <c r="R6394">
        <v>0.4753907</v>
      </c>
      <c r="S6394" t="s">
        <v>20810</v>
      </c>
      <c r="T6394">
        <v>1</v>
      </c>
    </row>
    <row r="6395" spans="1:20" x14ac:dyDescent="0.25">
      <c r="A6395" s="31" t="s">
        <v>8263</v>
      </c>
      <c r="B6395" s="31" t="s">
        <v>67</v>
      </c>
      <c r="C6395" s="31" t="s">
        <v>5</v>
      </c>
      <c r="D6395" s="31" t="s">
        <v>65</v>
      </c>
      <c r="E6395" s="31" t="s">
        <v>14</v>
      </c>
      <c r="F6395" s="31" t="s">
        <v>52</v>
      </c>
      <c r="G6395" s="31">
        <v>10</v>
      </c>
      <c r="H6395" s="31">
        <v>6679</v>
      </c>
      <c r="I6395" s="31">
        <v>10.258100000000001</v>
      </c>
      <c r="J6395" s="31">
        <v>8.4013650000000002</v>
      </c>
      <c r="K6395" s="31">
        <v>-1.856735</v>
      </c>
      <c r="L6395" s="31">
        <v>-2.4377589999999998</v>
      </c>
      <c r="M6395" s="31">
        <v>-2.0944859999999998</v>
      </c>
      <c r="N6395" s="31">
        <v>-1.856735</v>
      </c>
      <c r="O6395" s="31">
        <v>-1.6189849999999999</v>
      </c>
      <c r="P6395" s="31">
        <v>-1.275711</v>
      </c>
      <c r="Q6395" s="31">
        <v>38.022379999999998</v>
      </c>
      <c r="R6395">
        <v>0.45337569999999999</v>
      </c>
      <c r="S6395" t="s">
        <v>20810</v>
      </c>
      <c r="T6395">
        <v>1</v>
      </c>
    </row>
    <row r="6396" spans="1:20" x14ac:dyDescent="0.25">
      <c r="A6396" s="31" t="s">
        <v>8264</v>
      </c>
      <c r="B6396" s="31" t="s">
        <v>67</v>
      </c>
      <c r="C6396" s="31" t="s">
        <v>5</v>
      </c>
      <c r="D6396" s="31" t="s">
        <v>65</v>
      </c>
      <c r="E6396" s="31" t="s">
        <v>14</v>
      </c>
      <c r="F6396" s="31" t="s">
        <v>52</v>
      </c>
      <c r="G6396" s="31">
        <v>11</v>
      </c>
      <c r="H6396" s="31">
        <v>6679</v>
      </c>
      <c r="I6396" s="31">
        <v>9.1321376999999995</v>
      </c>
      <c r="J6396" s="31">
        <v>7.9403509999999997</v>
      </c>
      <c r="K6396" s="31">
        <v>-1.1917869999999999</v>
      </c>
      <c r="L6396" s="31">
        <v>-1.701403</v>
      </c>
      <c r="M6396" s="31">
        <v>-1.400318</v>
      </c>
      <c r="N6396" s="31">
        <v>-1.1917869999999999</v>
      </c>
      <c r="O6396" s="31">
        <v>-0.98325660000000004</v>
      </c>
      <c r="P6396" s="31">
        <v>-0.68217179999999999</v>
      </c>
      <c r="Q6396" s="31">
        <v>44.157339999999998</v>
      </c>
      <c r="R6396">
        <v>0.39765499999999998</v>
      </c>
      <c r="S6396" t="s">
        <v>20810</v>
      </c>
      <c r="T6396">
        <v>1</v>
      </c>
    </row>
    <row r="6397" spans="1:20" x14ac:dyDescent="0.25">
      <c r="A6397" s="31" t="s">
        <v>8265</v>
      </c>
      <c r="B6397" s="31" t="s">
        <v>67</v>
      </c>
      <c r="C6397" s="31" t="s">
        <v>5</v>
      </c>
      <c r="D6397" s="31" t="s">
        <v>65</v>
      </c>
      <c r="E6397" s="31" t="s">
        <v>14</v>
      </c>
      <c r="F6397" s="31" t="s">
        <v>52</v>
      </c>
      <c r="G6397" s="31">
        <v>12</v>
      </c>
      <c r="H6397" s="31">
        <v>6679</v>
      </c>
      <c r="I6397" s="31">
        <v>7.9716899999999997</v>
      </c>
      <c r="J6397" s="31">
        <v>8.1679379999999995</v>
      </c>
      <c r="K6397" s="31">
        <v>0.19624820000000001</v>
      </c>
      <c r="L6397" s="31">
        <v>-0.29537780000000002</v>
      </c>
      <c r="M6397" s="31">
        <v>-4.9211999999999997E-3</v>
      </c>
      <c r="N6397" s="31">
        <v>0.19624820000000001</v>
      </c>
      <c r="O6397" s="31">
        <v>0.39741749999999998</v>
      </c>
      <c r="P6397" s="31">
        <v>0.68787410000000004</v>
      </c>
      <c r="Q6397" s="31">
        <v>48.830770000000001</v>
      </c>
      <c r="R6397">
        <v>0.38361780000000001</v>
      </c>
      <c r="S6397" t="s">
        <v>20810</v>
      </c>
      <c r="T6397">
        <v>1</v>
      </c>
    </row>
    <row r="6398" spans="1:20" x14ac:dyDescent="0.25">
      <c r="A6398" s="31" t="s">
        <v>8266</v>
      </c>
      <c r="B6398" s="31" t="s">
        <v>67</v>
      </c>
      <c r="C6398" s="31" t="s">
        <v>5</v>
      </c>
      <c r="D6398" s="31" t="s">
        <v>65</v>
      </c>
      <c r="E6398" s="31" t="s">
        <v>14</v>
      </c>
      <c r="F6398" s="31" t="s">
        <v>52</v>
      </c>
      <c r="G6398" s="31">
        <v>13</v>
      </c>
      <c r="H6398" s="31">
        <v>6679</v>
      </c>
      <c r="I6398" s="31">
        <v>7.3181833000000003</v>
      </c>
      <c r="J6398" s="31">
        <v>7.7843720000000003</v>
      </c>
      <c r="K6398" s="31">
        <v>0.46618900000000002</v>
      </c>
      <c r="L6398" s="31">
        <v>-2.6443999999999999E-3</v>
      </c>
      <c r="M6398" s="31">
        <v>0.27434619999999998</v>
      </c>
      <c r="N6398" s="31">
        <v>0.46618900000000002</v>
      </c>
      <c r="O6398" s="31">
        <v>0.65803179999999994</v>
      </c>
      <c r="P6398" s="31">
        <v>0.93502240000000003</v>
      </c>
      <c r="Q6398" s="31">
        <v>50.772030000000001</v>
      </c>
      <c r="R6398">
        <v>0.36583260000000001</v>
      </c>
      <c r="S6398" t="s">
        <v>20810</v>
      </c>
      <c r="T6398">
        <v>1</v>
      </c>
    </row>
    <row r="6399" spans="1:20" x14ac:dyDescent="0.25">
      <c r="A6399" s="31" t="s">
        <v>8267</v>
      </c>
      <c r="B6399" s="31" t="s">
        <v>67</v>
      </c>
      <c r="C6399" s="31" t="s">
        <v>5</v>
      </c>
      <c r="D6399" s="31" t="s">
        <v>65</v>
      </c>
      <c r="E6399" s="31" t="s">
        <v>14</v>
      </c>
      <c r="F6399" s="31" t="s">
        <v>52</v>
      </c>
      <c r="G6399" s="31">
        <v>14</v>
      </c>
      <c r="H6399" s="31">
        <v>6679</v>
      </c>
      <c r="I6399" s="31">
        <v>7.1305047999999998</v>
      </c>
      <c r="J6399" s="31">
        <v>7.5324749999999998</v>
      </c>
      <c r="K6399" s="31">
        <v>0.40197060000000001</v>
      </c>
      <c r="L6399" s="31">
        <v>-4.21676E-2</v>
      </c>
      <c r="M6399" s="31">
        <v>0.22023290000000001</v>
      </c>
      <c r="N6399" s="31">
        <v>0.40197060000000001</v>
      </c>
      <c r="O6399" s="31">
        <v>0.58370840000000002</v>
      </c>
      <c r="P6399" s="31">
        <v>0.84610890000000005</v>
      </c>
      <c r="Q6399" s="31">
        <v>52.953850000000003</v>
      </c>
      <c r="R6399">
        <v>0.34656290000000001</v>
      </c>
      <c r="S6399" t="s">
        <v>20810</v>
      </c>
      <c r="T6399">
        <v>1</v>
      </c>
    </row>
    <row r="6400" spans="1:20" x14ac:dyDescent="0.25">
      <c r="A6400" s="31" t="s">
        <v>8268</v>
      </c>
      <c r="B6400" s="31" t="s">
        <v>67</v>
      </c>
      <c r="C6400" s="31" t="s">
        <v>5</v>
      </c>
      <c r="D6400" s="31" t="s">
        <v>65</v>
      </c>
      <c r="E6400" s="31" t="s">
        <v>14</v>
      </c>
      <c r="F6400" s="31" t="s">
        <v>52</v>
      </c>
      <c r="G6400" s="31">
        <v>15</v>
      </c>
      <c r="H6400" s="31">
        <v>6679</v>
      </c>
      <c r="I6400" s="31">
        <v>7.2202849999999996</v>
      </c>
      <c r="J6400" s="31">
        <v>7.6028520000000004</v>
      </c>
      <c r="K6400" s="31">
        <v>0.38256689999999999</v>
      </c>
      <c r="L6400" s="31">
        <v>-6.1220799999999999E-2</v>
      </c>
      <c r="M6400" s="31">
        <v>0.2009725</v>
      </c>
      <c r="N6400" s="31">
        <v>0.38256689999999999</v>
      </c>
      <c r="O6400" s="31">
        <v>0.56416120000000003</v>
      </c>
      <c r="P6400" s="31">
        <v>0.82635460000000005</v>
      </c>
      <c r="Q6400" s="31">
        <v>55.218879999999999</v>
      </c>
      <c r="R6400">
        <v>0.34628940000000002</v>
      </c>
      <c r="S6400" t="s">
        <v>20810</v>
      </c>
      <c r="T6400">
        <v>1</v>
      </c>
    </row>
    <row r="6401" spans="1:20" x14ac:dyDescent="0.25">
      <c r="A6401" s="31" t="s">
        <v>8269</v>
      </c>
      <c r="B6401" s="31" t="s">
        <v>67</v>
      </c>
      <c r="C6401" s="31" t="s">
        <v>5</v>
      </c>
      <c r="D6401" s="31" t="s">
        <v>65</v>
      </c>
      <c r="E6401" s="31" t="s">
        <v>14</v>
      </c>
      <c r="F6401" s="31" t="s">
        <v>52</v>
      </c>
      <c r="G6401" s="31">
        <v>16</v>
      </c>
      <c r="H6401" s="31">
        <v>6679</v>
      </c>
      <c r="I6401" s="31">
        <v>8.1989765000000006</v>
      </c>
      <c r="J6401" s="31">
        <v>8.5186379999999993</v>
      </c>
      <c r="K6401" s="31">
        <v>0.31966119999999998</v>
      </c>
      <c r="L6401" s="31">
        <v>-0.148726</v>
      </c>
      <c r="M6401" s="31">
        <v>0.128001</v>
      </c>
      <c r="N6401" s="31">
        <v>0.31966119999999998</v>
      </c>
      <c r="O6401" s="31">
        <v>0.51132140000000004</v>
      </c>
      <c r="P6401" s="31">
        <v>0.78804839999999998</v>
      </c>
      <c r="Q6401" s="31">
        <v>56.3035</v>
      </c>
      <c r="R6401">
        <v>0.36548449999999999</v>
      </c>
      <c r="S6401" t="s">
        <v>20810</v>
      </c>
      <c r="T6401">
        <v>1</v>
      </c>
    </row>
    <row r="6402" spans="1:20" x14ac:dyDescent="0.25">
      <c r="A6402" s="31" t="s">
        <v>8270</v>
      </c>
      <c r="B6402" s="31" t="s">
        <v>67</v>
      </c>
      <c r="C6402" s="31" t="s">
        <v>5</v>
      </c>
      <c r="D6402" s="31" t="s">
        <v>65</v>
      </c>
      <c r="E6402" s="31" t="s">
        <v>14</v>
      </c>
      <c r="F6402" s="31" t="s">
        <v>52</v>
      </c>
      <c r="G6402" s="31">
        <v>17</v>
      </c>
      <c r="H6402" s="31">
        <v>6679</v>
      </c>
      <c r="I6402" s="31">
        <v>10.612715</v>
      </c>
      <c r="J6402" s="31">
        <v>10.65558</v>
      </c>
      <c r="K6402" s="31">
        <v>4.2863199999999997E-2</v>
      </c>
      <c r="L6402" s="31">
        <v>-0.49338939999999998</v>
      </c>
      <c r="M6402" s="31">
        <v>-0.176567</v>
      </c>
      <c r="N6402" s="31">
        <v>4.2863199999999997E-2</v>
      </c>
      <c r="O6402" s="31">
        <v>0.26229330000000001</v>
      </c>
      <c r="P6402" s="31">
        <v>0.57911570000000001</v>
      </c>
      <c r="Q6402" s="31">
        <v>52.255940000000002</v>
      </c>
      <c r="R6402">
        <v>0.41844009999999998</v>
      </c>
      <c r="S6402" t="s">
        <v>20810</v>
      </c>
      <c r="T6402">
        <v>1</v>
      </c>
    </row>
    <row r="6403" spans="1:20" x14ac:dyDescent="0.25">
      <c r="A6403" s="31" t="s">
        <v>8271</v>
      </c>
      <c r="B6403" s="31" t="s">
        <v>67</v>
      </c>
      <c r="C6403" s="31" t="s">
        <v>5</v>
      </c>
      <c r="D6403" s="31" t="s">
        <v>65</v>
      </c>
      <c r="E6403" s="31" t="s">
        <v>14</v>
      </c>
      <c r="F6403" s="31" t="s">
        <v>52</v>
      </c>
      <c r="G6403" s="31">
        <v>18</v>
      </c>
      <c r="H6403" s="31">
        <v>6679</v>
      </c>
      <c r="I6403" s="31">
        <v>12.582629000000001</v>
      </c>
      <c r="J6403" s="31">
        <v>12.45265</v>
      </c>
      <c r="K6403" s="31">
        <v>-0.1299776</v>
      </c>
      <c r="L6403" s="31">
        <v>-0.78469670000000002</v>
      </c>
      <c r="M6403" s="31">
        <v>-0.3978833</v>
      </c>
      <c r="N6403" s="31">
        <v>-0.1299776</v>
      </c>
      <c r="O6403" s="31">
        <v>0.1379282</v>
      </c>
      <c r="P6403" s="31">
        <v>0.52474160000000003</v>
      </c>
      <c r="Q6403" s="31">
        <v>44.887410000000003</v>
      </c>
      <c r="R6403">
        <v>0.51088009999999995</v>
      </c>
      <c r="S6403" t="s">
        <v>20810</v>
      </c>
      <c r="T6403">
        <v>1</v>
      </c>
    </row>
    <row r="6404" spans="1:20" x14ac:dyDescent="0.25">
      <c r="A6404" s="31" t="s">
        <v>8272</v>
      </c>
      <c r="B6404" s="31" t="s">
        <v>67</v>
      </c>
      <c r="C6404" s="31" t="s">
        <v>5</v>
      </c>
      <c r="D6404" s="31" t="s">
        <v>65</v>
      </c>
      <c r="E6404" s="31" t="s">
        <v>14</v>
      </c>
      <c r="F6404" s="31" t="s">
        <v>52</v>
      </c>
      <c r="G6404" s="31">
        <v>19</v>
      </c>
      <c r="H6404" s="31">
        <v>6679</v>
      </c>
      <c r="I6404" s="31">
        <v>12.278746999999999</v>
      </c>
      <c r="J6404" s="31">
        <v>12.8691</v>
      </c>
      <c r="K6404" s="31">
        <v>0.59035029999999999</v>
      </c>
      <c r="L6404" s="31">
        <v>-3.5415299999999997E-2</v>
      </c>
      <c r="M6404" s="31">
        <v>0.33429209999999998</v>
      </c>
      <c r="N6404" s="31">
        <v>0.59035029999999999</v>
      </c>
      <c r="O6404" s="31">
        <v>0.84640850000000001</v>
      </c>
      <c r="P6404" s="31">
        <v>1.216116</v>
      </c>
      <c r="Q6404" s="31">
        <v>41.032170000000001</v>
      </c>
      <c r="R6404">
        <v>0.48828749999999999</v>
      </c>
      <c r="S6404" t="s">
        <v>20810</v>
      </c>
      <c r="T6404">
        <v>1</v>
      </c>
    </row>
    <row r="6405" spans="1:20" x14ac:dyDescent="0.25">
      <c r="A6405" s="31" t="s">
        <v>8273</v>
      </c>
      <c r="B6405" s="31" t="s">
        <v>67</v>
      </c>
      <c r="C6405" s="31" t="s">
        <v>5</v>
      </c>
      <c r="D6405" s="31" t="s">
        <v>65</v>
      </c>
      <c r="E6405" s="31" t="s">
        <v>14</v>
      </c>
      <c r="F6405" s="31" t="s">
        <v>52</v>
      </c>
      <c r="G6405" s="31">
        <v>20</v>
      </c>
      <c r="H6405" s="31">
        <v>6679</v>
      </c>
      <c r="I6405" s="31">
        <v>11.531829</v>
      </c>
      <c r="J6405" s="31">
        <v>12.281029999999999</v>
      </c>
      <c r="K6405" s="31">
        <v>0.74919639999999998</v>
      </c>
      <c r="L6405" s="31">
        <v>0.13845299999999999</v>
      </c>
      <c r="M6405" s="31">
        <v>0.49928519999999998</v>
      </c>
      <c r="N6405" s="31">
        <v>0.74919639999999998</v>
      </c>
      <c r="O6405" s="31">
        <v>0.99910770000000004</v>
      </c>
      <c r="P6405" s="31">
        <v>1.3599399999999999</v>
      </c>
      <c r="Q6405" s="31">
        <v>38.771329999999999</v>
      </c>
      <c r="R6405">
        <v>0.47656559999999998</v>
      </c>
      <c r="S6405" t="s">
        <v>20810</v>
      </c>
      <c r="T6405">
        <v>1</v>
      </c>
    </row>
    <row r="6406" spans="1:20" x14ac:dyDescent="0.25">
      <c r="A6406" s="31" t="s">
        <v>8274</v>
      </c>
      <c r="B6406" s="31" t="s">
        <v>67</v>
      </c>
      <c r="C6406" s="31" t="s">
        <v>5</v>
      </c>
      <c r="D6406" s="31" t="s">
        <v>65</v>
      </c>
      <c r="E6406" s="31" t="s">
        <v>14</v>
      </c>
      <c r="F6406" s="31" t="s">
        <v>52</v>
      </c>
      <c r="G6406" s="31">
        <v>21</v>
      </c>
      <c r="H6406" s="31">
        <v>6679</v>
      </c>
      <c r="I6406" s="31">
        <v>10.552023999999999</v>
      </c>
      <c r="J6406" s="31">
        <v>10.871589999999999</v>
      </c>
      <c r="K6406" s="31">
        <v>0.31956620000000002</v>
      </c>
      <c r="L6406" s="31">
        <v>-0.22346479999999999</v>
      </c>
      <c r="M6406" s="31">
        <v>9.7362400000000002E-2</v>
      </c>
      <c r="N6406" s="31">
        <v>0.31956620000000002</v>
      </c>
      <c r="O6406" s="31">
        <v>0.54177019999999998</v>
      </c>
      <c r="P6406" s="31">
        <v>0.86259730000000001</v>
      </c>
      <c r="Q6406" s="31">
        <v>37.00629</v>
      </c>
      <c r="R6406">
        <v>0.42372939999999998</v>
      </c>
      <c r="S6406" t="s">
        <v>20810</v>
      </c>
      <c r="T6406">
        <v>1</v>
      </c>
    </row>
    <row r="6407" spans="1:20" x14ac:dyDescent="0.25">
      <c r="A6407" s="31" t="s">
        <v>8275</v>
      </c>
      <c r="B6407" s="31" t="s">
        <v>67</v>
      </c>
      <c r="C6407" s="31" t="s">
        <v>5</v>
      </c>
      <c r="D6407" s="31" t="s">
        <v>65</v>
      </c>
      <c r="E6407" s="31" t="s">
        <v>14</v>
      </c>
      <c r="F6407" s="31" t="s">
        <v>52</v>
      </c>
      <c r="G6407" s="31">
        <v>22</v>
      </c>
      <c r="H6407" s="31">
        <v>6679</v>
      </c>
      <c r="I6407" s="31">
        <v>8.6515989999999992</v>
      </c>
      <c r="J6407" s="31">
        <v>9.273733</v>
      </c>
      <c r="K6407" s="31">
        <v>0.62213410000000002</v>
      </c>
      <c r="L6407" s="31">
        <v>0.10305690000000001</v>
      </c>
      <c r="M6407" s="31">
        <v>0.40973199999999999</v>
      </c>
      <c r="N6407" s="31">
        <v>0.62213410000000002</v>
      </c>
      <c r="O6407" s="31">
        <v>0.83453639999999996</v>
      </c>
      <c r="P6407" s="31">
        <v>1.141211</v>
      </c>
      <c r="Q6407" s="31">
        <v>36.234259999999999</v>
      </c>
      <c r="R6407">
        <v>0.40503810000000001</v>
      </c>
      <c r="S6407" t="s">
        <v>20810</v>
      </c>
      <c r="T6407">
        <v>1</v>
      </c>
    </row>
    <row r="6408" spans="1:20" x14ac:dyDescent="0.25">
      <c r="A6408" s="31" t="s">
        <v>8276</v>
      </c>
      <c r="B6408" s="31" t="s">
        <v>67</v>
      </c>
      <c r="C6408" s="31" t="s">
        <v>5</v>
      </c>
      <c r="D6408" s="31" t="s">
        <v>65</v>
      </c>
      <c r="E6408" s="31" t="s">
        <v>14</v>
      </c>
      <c r="F6408" s="31" t="s">
        <v>52</v>
      </c>
      <c r="G6408" s="31">
        <v>23</v>
      </c>
      <c r="H6408" s="31">
        <v>6679</v>
      </c>
      <c r="I6408" s="31">
        <v>7.1030825999999996</v>
      </c>
      <c r="J6408" s="31">
        <v>7.6208869999999997</v>
      </c>
      <c r="K6408" s="31">
        <v>0.51780409999999999</v>
      </c>
      <c r="L6408" s="31">
        <v>6.15712E-2</v>
      </c>
      <c r="M6408" s="31">
        <v>0.3311173</v>
      </c>
      <c r="N6408" s="31">
        <v>0.51780409999999999</v>
      </c>
      <c r="O6408" s="31">
        <v>0.70449099999999998</v>
      </c>
      <c r="P6408" s="31">
        <v>0.97403709999999999</v>
      </c>
      <c r="Q6408" s="31">
        <v>34.649650000000001</v>
      </c>
      <c r="R6408">
        <v>0.3560005</v>
      </c>
      <c r="S6408" t="s">
        <v>20810</v>
      </c>
      <c r="T6408">
        <v>1</v>
      </c>
    </row>
    <row r="6409" spans="1:20" x14ac:dyDescent="0.25">
      <c r="A6409" s="31" t="s">
        <v>8277</v>
      </c>
      <c r="B6409" s="31" t="s">
        <v>67</v>
      </c>
      <c r="C6409" s="31" t="s">
        <v>5</v>
      </c>
      <c r="D6409" s="31" t="s">
        <v>65</v>
      </c>
      <c r="E6409" s="31" t="s">
        <v>14</v>
      </c>
      <c r="F6409" s="31" t="s">
        <v>52</v>
      </c>
      <c r="G6409" s="31">
        <v>24</v>
      </c>
      <c r="H6409" s="31">
        <v>6679</v>
      </c>
      <c r="I6409" s="31">
        <v>6.5003599999999997</v>
      </c>
      <c r="J6409" s="31">
        <v>7.0838450000000002</v>
      </c>
      <c r="K6409" s="31">
        <v>0.58348520000000004</v>
      </c>
      <c r="L6409" s="31">
        <v>0.12742220000000001</v>
      </c>
      <c r="M6409" s="31">
        <v>0.3968679</v>
      </c>
      <c r="N6409" s="31">
        <v>0.58348520000000004</v>
      </c>
      <c r="O6409" s="31">
        <v>0.77010239999999996</v>
      </c>
      <c r="P6409" s="31">
        <v>1.0395479999999999</v>
      </c>
      <c r="Q6409" s="31">
        <v>34.053840000000001</v>
      </c>
      <c r="R6409">
        <v>0.35586780000000001</v>
      </c>
      <c r="S6409" t="s">
        <v>20810</v>
      </c>
      <c r="T6409">
        <v>1</v>
      </c>
    </row>
    <row r="6410" spans="1:20" x14ac:dyDescent="0.25">
      <c r="A6410" s="31" t="s">
        <v>8830</v>
      </c>
      <c r="B6410" s="31" t="s">
        <v>67</v>
      </c>
      <c r="C6410" s="31" t="s">
        <v>5</v>
      </c>
      <c r="D6410" s="31" t="s">
        <v>10</v>
      </c>
      <c r="E6410" s="31" t="s">
        <v>14</v>
      </c>
      <c r="F6410" s="31" t="s">
        <v>52</v>
      </c>
      <c r="G6410" s="31">
        <v>1</v>
      </c>
      <c r="H6410" s="31">
        <v>13031</v>
      </c>
      <c r="I6410" s="31">
        <v>13.521257</v>
      </c>
      <c r="J6410" s="31">
        <v>14.01976</v>
      </c>
      <c r="K6410" s="31">
        <v>0.49850060000000002</v>
      </c>
      <c r="L6410" s="31">
        <v>4.1327000000000003E-2</v>
      </c>
      <c r="M6410" s="31">
        <v>0.31142890000000001</v>
      </c>
      <c r="N6410" s="31">
        <v>0.49850060000000002</v>
      </c>
      <c r="O6410" s="31">
        <v>0.68557239999999997</v>
      </c>
      <c r="P6410" s="31">
        <v>0.95567429999999998</v>
      </c>
      <c r="Q6410" s="31">
        <v>34.796489999999999</v>
      </c>
      <c r="R6410">
        <v>0.35673450000000001</v>
      </c>
      <c r="S6410" t="s">
        <v>20810</v>
      </c>
      <c r="T6410">
        <v>1</v>
      </c>
    </row>
    <row r="6411" spans="1:20" x14ac:dyDescent="0.25">
      <c r="A6411" s="31" t="s">
        <v>8831</v>
      </c>
      <c r="B6411" s="31" t="s">
        <v>67</v>
      </c>
      <c r="C6411" s="31" t="s">
        <v>5</v>
      </c>
      <c r="D6411" s="31" t="s">
        <v>10</v>
      </c>
      <c r="E6411" s="31" t="s">
        <v>14</v>
      </c>
      <c r="F6411" s="31" t="s">
        <v>52</v>
      </c>
      <c r="G6411" s="31">
        <v>2</v>
      </c>
      <c r="H6411" s="31">
        <v>13031</v>
      </c>
      <c r="I6411" s="31">
        <v>13.564496999999999</v>
      </c>
      <c r="J6411" s="31">
        <v>13.687659999999999</v>
      </c>
      <c r="K6411" s="31">
        <v>0.12316820000000001</v>
      </c>
      <c r="L6411" s="31">
        <v>-0.3454718</v>
      </c>
      <c r="M6411" s="31">
        <v>-6.8595500000000004E-2</v>
      </c>
      <c r="N6411" s="31">
        <v>0.12316820000000001</v>
      </c>
      <c r="O6411" s="31">
        <v>0.31493189999999999</v>
      </c>
      <c r="P6411" s="31">
        <v>0.59180829999999995</v>
      </c>
      <c r="Q6411" s="31">
        <v>33.751480000000001</v>
      </c>
      <c r="R6411">
        <v>0.3656818</v>
      </c>
      <c r="S6411" t="s">
        <v>20810</v>
      </c>
      <c r="T6411">
        <v>1</v>
      </c>
    </row>
    <row r="6412" spans="1:20" x14ac:dyDescent="0.25">
      <c r="A6412" s="31" t="s">
        <v>8832</v>
      </c>
      <c r="B6412" s="31" t="s">
        <v>67</v>
      </c>
      <c r="C6412" s="31" t="s">
        <v>5</v>
      </c>
      <c r="D6412" s="31" t="s">
        <v>10</v>
      </c>
      <c r="E6412" s="31" t="s">
        <v>14</v>
      </c>
      <c r="F6412" s="31" t="s">
        <v>52</v>
      </c>
      <c r="G6412" s="31">
        <v>3</v>
      </c>
      <c r="H6412" s="31">
        <v>13031</v>
      </c>
      <c r="I6412" s="31">
        <v>14.181513000000001</v>
      </c>
      <c r="J6412" s="31">
        <v>13.65062</v>
      </c>
      <c r="K6412" s="31">
        <v>-0.53088979999999997</v>
      </c>
      <c r="L6412" s="31">
        <v>-1.0069109999999999</v>
      </c>
      <c r="M6412" s="31">
        <v>-0.72567369999999998</v>
      </c>
      <c r="N6412" s="31">
        <v>-0.53088979999999997</v>
      </c>
      <c r="O6412" s="31">
        <v>-0.33610590000000001</v>
      </c>
      <c r="P6412" s="31">
        <v>-5.4868899999999998E-2</v>
      </c>
      <c r="Q6412" s="31">
        <v>33.362009999999998</v>
      </c>
      <c r="R6412">
        <v>0.37144110000000002</v>
      </c>
      <c r="S6412" t="s">
        <v>20810</v>
      </c>
      <c r="T6412">
        <v>1</v>
      </c>
    </row>
    <row r="6413" spans="1:20" x14ac:dyDescent="0.25">
      <c r="A6413" s="31" t="s">
        <v>8833</v>
      </c>
      <c r="B6413" s="31" t="s">
        <v>67</v>
      </c>
      <c r="C6413" s="31" t="s">
        <v>5</v>
      </c>
      <c r="D6413" s="31" t="s">
        <v>10</v>
      </c>
      <c r="E6413" s="31" t="s">
        <v>14</v>
      </c>
      <c r="F6413" s="31" t="s">
        <v>52</v>
      </c>
      <c r="G6413" s="31">
        <v>4</v>
      </c>
      <c r="H6413" s="31">
        <v>13031</v>
      </c>
      <c r="I6413" s="31">
        <v>15.508711999999999</v>
      </c>
      <c r="J6413" s="31">
        <v>14.87529</v>
      </c>
      <c r="K6413" s="31">
        <v>-0.63341700000000001</v>
      </c>
      <c r="L6413" s="31">
        <v>-1.154855</v>
      </c>
      <c r="M6413" s="31">
        <v>-0.84678500000000001</v>
      </c>
      <c r="N6413" s="31">
        <v>-0.63341700000000001</v>
      </c>
      <c r="O6413" s="31">
        <v>-0.4200489</v>
      </c>
      <c r="P6413" s="31">
        <v>-0.1119793</v>
      </c>
      <c r="Q6413" s="31">
        <v>33.050579999999997</v>
      </c>
      <c r="R6413">
        <v>0.40688000000000002</v>
      </c>
      <c r="S6413" t="s">
        <v>20810</v>
      </c>
      <c r="T6413">
        <v>1</v>
      </c>
    </row>
    <row r="6414" spans="1:20" x14ac:dyDescent="0.25">
      <c r="A6414" s="31" t="s">
        <v>8834</v>
      </c>
      <c r="B6414" s="31" t="s">
        <v>67</v>
      </c>
      <c r="C6414" s="31" t="s">
        <v>5</v>
      </c>
      <c r="D6414" s="31" t="s">
        <v>10</v>
      </c>
      <c r="E6414" s="31" t="s">
        <v>14</v>
      </c>
      <c r="F6414" s="31" t="s">
        <v>52</v>
      </c>
      <c r="G6414" s="31">
        <v>5</v>
      </c>
      <c r="H6414" s="31">
        <v>13031</v>
      </c>
      <c r="I6414" s="31">
        <v>18.834178999999999</v>
      </c>
      <c r="J6414" s="31">
        <v>17.104869999999998</v>
      </c>
      <c r="K6414" s="31">
        <v>-1.729309</v>
      </c>
      <c r="L6414" s="31">
        <v>-2.3537759999999999</v>
      </c>
      <c r="M6414" s="31">
        <v>-1.984836</v>
      </c>
      <c r="N6414" s="31">
        <v>-1.729309</v>
      </c>
      <c r="O6414" s="31">
        <v>-1.4737819999999999</v>
      </c>
      <c r="P6414" s="31">
        <v>-1.1048420000000001</v>
      </c>
      <c r="Q6414" s="31">
        <v>32.918489999999998</v>
      </c>
      <c r="R6414">
        <v>0.48727399999999998</v>
      </c>
      <c r="S6414" t="s">
        <v>20810</v>
      </c>
      <c r="T6414">
        <v>1</v>
      </c>
    </row>
    <row r="6415" spans="1:20" x14ac:dyDescent="0.25">
      <c r="A6415" s="31" t="s">
        <v>8835</v>
      </c>
      <c r="B6415" s="31" t="s">
        <v>67</v>
      </c>
      <c r="C6415" s="31" t="s">
        <v>5</v>
      </c>
      <c r="D6415" s="31" t="s">
        <v>10</v>
      </c>
      <c r="E6415" s="31" t="s">
        <v>14</v>
      </c>
      <c r="F6415" s="31" t="s">
        <v>52</v>
      </c>
      <c r="G6415" s="31">
        <v>6</v>
      </c>
      <c r="H6415" s="31">
        <v>13031</v>
      </c>
      <c r="I6415" s="31">
        <v>24.015885000000001</v>
      </c>
      <c r="J6415" s="31">
        <v>21.088290000000001</v>
      </c>
      <c r="K6415" s="31">
        <v>-2.9275959999999999</v>
      </c>
      <c r="L6415" s="31">
        <v>-3.7116259999999999</v>
      </c>
      <c r="M6415" s="31">
        <v>-3.2484150000000001</v>
      </c>
      <c r="N6415" s="31">
        <v>-2.9275959999999999</v>
      </c>
      <c r="O6415" s="31">
        <v>-2.6067779999999998</v>
      </c>
      <c r="P6415" s="31">
        <v>-2.1435659999999999</v>
      </c>
      <c r="Q6415" s="31">
        <v>32.482799999999997</v>
      </c>
      <c r="R6415">
        <v>0.61178189999999999</v>
      </c>
      <c r="S6415" t="s">
        <v>20810</v>
      </c>
      <c r="T6415">
        <v>1</v>
      </c>
    </row>
    <row r="6416" spans="1:20" x14ac:dyDescent="0.25">
      <c r="A6416" s="31" t="s">
        <v>8836</v>
      </c>
      <c r="B6416" s="31" t="s">
        <v>67</v>
      </c>
      <c r="C6416" s="31" t="s">
        <v>5</v>
      </c>
      <c r="D6416" s="31" t="s">
        <v>10</v>
      </c>
      <c r="E6416" s="31" t="s">
        <v>14</v>
      </c>
      <c r="F6416" s="31" t="s">
        <v>52</v>
      </c>
      <c r="G6416" s="31">
        <v>7</v>
      </c>
      <c r="H6416" s="31">
        <v>13031</v>
      </c>
      <c r="I6416" s="31">
        <v>26.284956000000001</v>
      </c>
      <c r="J6416" s="31">
        <v>23.04684</v>
      </c>
      <c r="K6416" s="31">
        <v>-3.2381150000000001</v>
      </c>
      <c r="L6416" s="31">
        <v>-4.0733370000000004</v>
      </c>
      <c r="M6416" s="31">
        <v>-3.5798809999999999</v>
      </c>
      <c r="N6416" s="31">
        <v>-3.2381150000000001</v>
      </c>
      <c r="O6416" s="31">
        <v>-2.8963489999999998</v>
      </c>
      <c r="P6416" s="31">
        <v>-2.4028939999999999</v>
      </c>
      <c r="Q6416" s="31">
        <v>32.077159999999999</v>
      </c>
      <c r="R6416">
        <v>0.65172680000000005</v>
      </c>
      <c r="S6416" t="s">
        <v>20810</v>
      </c>
      <c r="T6416">
        <v>1</v>
      </c>
    </row>
    <row r="6417" spans="1:20" x14ac:dyDescent="0.25">
      <c r="A6417" s="31" t="s">
        <v>8837</v>
      </c>
      <c r="B6417" s="31" t="s">
        <v>67</v>
      </c>
      <c r="C6417" s="31" t="s">
        <v>5</v>
      </c>
      <c r="D6417" s="31" t="s">
        <v>10</v>
      </c>
      <c r="E6417" s="31" t="s">
        <v>14</v>
      </c>
      <c r="F6417" s="31" t="s">
        <v>52</v>
      </c>
      <c r="G6417" s="31">
        <v>8</v>
      </c>
      <c r="H6417" s="31">
        <v>13031</v>
      </c>
      <c r="I6417" s="31">
        <v>24.127309</v>
      </c>
      <c r="J6417" s="31">
        <v>20.635359999999999</v>
      </c>
      <c r="K6417" s="31">
        <v>-3.4919449999999999</v>
      </c>
      <c r="L6417" s="31">
        <v>-4.2741889999999998</v>
      </c>
      <c r="M6417" s="31">
        <v>-3.812033</v>
      </c>
      <c r="N6417" s="31">
        <v>-3.4919449999999999</v>
      </c>
      <c r="O6417" s="31">
        <v>-3.1718570000000001</v>
      </c>
      <c r="P6417" s="31">
        <v>-2.7097000000000002</v>
      </c>
      <c r="Q6417" s="31">
        <v>32.495660000000001</v>
      </c>
      <c r="R6417">
        <v>0.6103885</v>
      </c>
      <c r="S6417" t="s">
        <v>20810</v>
      </c>
      <c r="T6417">
        <v>1</v>
      </c>
    </row>
    <row r="6418" spans="1:20" x14ac:dyDescent="0.25">
      <c r="A6418" s="31" t="s">
        <v>8838</v>
      </c>
      <c r="B6418" s="31" t="s">
        <v>67</v>
      </c>
      <c r="C6418" s="31" t="s">
        <v>5</v>
      </c>
      <c r="D6418" s="31" t="s">
        <v>10</v>
      </c>
      <c r="E6418" s="31" t="s">
        <v>14</v>
      </c>
      <c r="F6418" s="31" t="s">
        <v>52</v>
      </c>
      <c r="G6418" s="31">
        <v>9</v>
      </c>
      <c r="H6418" s="31">
        <v>13031</v>
      </c>
      <c r="I6418" s="31">
        <v>21.918513000000001</v>
      </c>
      <c r="J6418" s="31">
        <v>18.82874</v>
      </c>
      <c r="K6418" s="31">
        <v>-3.0897700000000001</v>
      </c>
      <c r="L6418" s="31">
        <v>-3.7925810000000002</v>
      </c>
      <c r="M6418" s="31">
        <v>-3.377354</v>
      </c>
      <c r="N6418" s="31">
        <v>-3.0897700000000001</v>
      </c>
      <c r="O6418" s="31">
        <v>-2.8021850000000001</v>
      </c>
      <c r="P6418" s="31">
        <v>-2.3869579999999999</v>
      </c>
      <c r="Q6418" s="31">
        <v>37.179000000000002</v>
      </c>
      <c r="R6418">
        <v>0.54840679999999997</v>
      </c>
      <c r="S6418" t="s">
        <v>20810</v>
      </c>
      <c r="T6418">
        <v>1</v>
      </c>
    </row>
    <row r="6419" spans="1:20" x14ac:dyDescent="0.25">
      <c r="A6419" s="31" t="s">
        <v>8839</v>
      </c>
      <c r="B6419" s="31" t="s">
        <v>67</v>
      </c>
      <c r="C6419" s="31" t="s">
        <v>5</v>
      </c>
      <c r="D6419" s="31" t="s">
        <v>10</v>
      </c>
      <c r="E6419" s="31" t="s">
        <v>14</v>
      </c>
      <c r="F6419" s="31" t="s">
        <v>52</v>
      </c>
      <c r="G6419" s="31">
        <v>10</v>
      </c>
      <c r="H6419" s="31">
        <v>13031</v>
      </c>
      <c r="I6419" s="31">
        <v>20.065726999999999</v>
      </c>
      <c r="J6419" s="31">
        <v>17.70908</v>
      </c>
      <c r="K6419" s="31">
        <v>-2.356649</v>
      </c>
      <c r="L6419" s="31">
        <v>-3.0188100000000002</v>
      </c>
      <c r="M6419" s="31">
        <v>-2.6276000000000002</v>
      </c>
      <c r="N6419" s="31">
        <v>-2.356649</v>
      </c>
      <c r="O6419" s="31">
        <v>-2.0856979999999998</v>
      </c>
      <c r="P6419" s="31">
        <v>-1.694488</v>
      </c>
      <c r="Q6419" s="31">
        <v>43.628950000000003</v>
      </c>
      <c r="R6419">
        <v>0.51668700000000001</v>
      </c>
      <c r="S6419" t="s">
        <v>20810</v>
      </c>
      <c r="T6419">
        <v>1</v>
      </c>
    </row>
    <row r="6420" spans="1:20" x14ac:dyDescent="0.25">
      <c r="A6420" s="31" t="s">
        <v>8840</v>
      </c>
      <c r="B6420" s="31" t="s">
        <v>67</v>
      </c>
      <c r="C6420" s="31" t="s">
        <v>5</v>
      </c>
      <c r="D6420" s="31" t="s">
        <v>10</v>
      </c>
      <c r="E6420" s="31" t="s">
        <v>14</v>
      </c>
      <c r="F6420" s="31" t="s">
        <v>52</v>
      </c>
      <c r="G6420" s="31">
        <v>11</v>
      </c>
      <c r="H6420" s="31">
        <v>13031</v>
      </c>
      <c r="I6420" s="31">
        <v>17.599943</v>
      </c>
      <c r="J6420" s="31">
        <v>16.823560000000001</v>
      </c>
      <c r="K6420" s="31">
        <v>-0.77638260000000003</v>
      </c>
      <c r="L6420" s="31">
        <v>-1.3895980000000001</v>
      </c>
      <c r="M6420" s="31">
        <v>-1.0273060000000001</v>
      </c>
      <c r="N6420" s="31">
        <v>-0.77638260000000003</v>
      </c>
      <c r="O6420" s="31">
        <v>-0.52545969999999997</v>
      </c>
      <c r="P6420" s="31">
        <v>-0.1631668</v>
      </c>
      <c r="Q6420" s="31">
        <v>48.125480000000003</v>
      </c>
      <c r="R6420">
        <v>0.4784948</v>
      </c>
      <c r="S6420" t="s">
        <v>20810</v>
      </c>
      <c r="T6420">
        <v>1</v>
      </c>
    </row>
    <row r="6421" spans="1:20" x14ac:dyDescent="0.25">
      <c r="A6421" s="31" t="s">
        <v>8841</v>
      </c>
      <c r="B6421" s="31" t="s">
        <v>67</v>
      </c>
      <c r="C6421" s="31" t="s">
        <v>5</v>
      </c>
      <c r="D6421" s="31" t="s">
        <v>10</v>
      </c>
      <c r="E6421" s="31" t="s">
        <v>14</v>
      </c>
      <c r="F6421" s="31" t="s">
        <v>52</v>
      </c>
      <c r="G6421" s="31">
        <v>12</v>
      </c>
      <c r="H6421" s="31">
        <v>13031</v>
      </c>
      <c r="I6421" s="31">
        <v>14.568595</v>
      </c>
      <c r="J6421" s="31">
        <v>16.138369999999998</v>
      </c>
      <c r="K6421" s="31">
        <v>1.5697779999999999</v>
      </c>
      <c r="L6421" s="31">
        <v>1.0539289999999999</v>
      </c>
      <c r="M6421" s="31">
        <v>1.358697</v>
      </c>
      <c r="N6421" s="31">
        <v>1.5697779999999999</v>
      </c>
      <c r="O6421" s="31">
        <v>1.780859</v>
      </c>
      <c r="P6421" s="31">
        <v>2.085626</v>
      </c>
      <c r="Q6421" s="31">
        <v>52.481929999999998</v>
      </c>
      <c r="R6421">
        <v>0.4025185</v>
      </c>
      <c r="S6421" t="s">
        <v>20810</v>
      </c>
      <c r="T6421">
        <v>1</v>
      </c>
    </row>
    <row r="6422" spans="1:20" x14ac:dyDescent="0.25">
      <c r="A6422" s="31" t="s">
        <v>8842</v>
      </c>
      <c r="B6422" s="31" t="s">
        <v>67</v>
      </c>
      <c r="C6422" s="31" t="s">
        <v>5</v>
      </c>
      <c r="D6422" s="31" t="s">
        <v>10</v>
      </c>
      <c r="E6422" s="31" t="s">
        <v>14</v>
      </c>
      <c r="F6422" s="31" t="s">
        <v>52</v>
      </c>
      <c r="G6422" s="31">
        <v>13</v>
      </c>
      <c r="H6422" s="31">
        <v>13031</v>
      </c>
      <c r="I6422" s="31">
        <v>13.126664999999999</v>
      </c>
      <c r="J6422" s="31">
        <v>15.29988</v>
      </c>
      <c r="K6422" s="31">
        <v>2.1732109999999998</v>
      </c>
      <c r="L6422" s="31">
        <v>1.689295</v>
      </c>
      <c r="M6422" s="31">
        <v>1.975196</v>
      </c>
      <c r="N6422" s="31">
        <v>2.1732109999999998</v>
      </c>
      <c r="O6422" s="31">
        <v>2.3712260000000001</v>
      </c>
      <c r="P6422" s="31">
        <v>2.6571280000000002</v>
      </c>
      <c r="Q6422" s="31">
        <v>55.694130000000001</v>
      </c>
      <c r="R6422">
        <v>0.37760199999999999</v>
      </c>
      <c r="S6422" t="s">
        <v>20810</v>
      </c>
      <c r="T6422">
        <v>1</v>
      </c>
    </row>
    <row r="6423" spans="1:20" x14ac:dyDescent="0.25">
      <c r="A6423" s="31" t="s">
        <v>8843</v>
      </c>
      <c r="B6423" s="31" t="s">
        <v>67</v>
      </c>
      <c r="C6423" s="31" t="s">
        <v>5</v>
      </c>
      <c r="D6423" s="31" t="s">
        <v>10</v>
      </c>
      <c r="E6423" s="31" t="s">
        <v>14</v>
      </c>
      <c r="F6423" s="31" t="s">
        <v>52</v>
      </c>
      <c r="G6423" s="31">
        <v>14</v>
      </c>
      <c r="H6423" s="31">
        <v>13031</v>
      </c>
      <c r="I6423" s="31">
        <v>12.601682</v>
      </c>
      <c r="J6423" s="31">
        <v>14.81049</v>
      </c>
      <c r="K6423" s="31">
        <v>2.2088109999999999</v>
      </c>
      <c r="L6423" s="31">
        <v>1.7455210000000001</v>
      </c>
      <c r="M6423" s="31">
        <v>2.0192359999999998</v>
      </c>
      <c r="N6423" s="31">
        <v>2.2088109999999999</v>
      </c>
      <c r="O6423" s="31">
        <v>2.3983850000000002</v>
      </c>
      <c r="P6423" s="31">
        <v>2.6720999999999999</v>
      </c>
      <c r="Q6423" s="31">
        <v>58.239829999999998</v>
      </c>
      <c r="R6423">
        <v>0.36150650000000001</v>
      </c>
      <c r="S6423" t="s">
        <v>20810</v>
      </c>
      <c r="T6423">
        <v>1</v>
      </c>
    </row>
    <row r="6424" spans="1:20" x14ac:dyDescent="0.25">
      <c r="A6424" s="31" t="s">
        <v>8844</v>
      </c>
      <c r="B6424" s="31" t="s">
        <v>67</v>
      </c>
      <c r="C6424" s="31" t="s">
        <v>5</v>
      </c>
      <c r="D6424" s="31" t="s">
        <v>10</v>
      </c>
      <c r="E6424" s="31" t="s">
        <v>14</v>
      </c>
      <c r="F6424" s="31" t="s">
        <v>52</v>
      </c>
      <c r="G6424" s="31">
        <v>15</v>
      </c>
      <c r="H6424" s="31">
        <v>13031</v>
      </c>
      <c r="I6424" s="31">
        <v>13.201347999999999</v>
      </c>
      <c r="J6424" s="31">
        <v>15.41076</v>
      </c>
      <c r="K6424" s="31">
        <v>2.2094070000000001</v>
      </c>
      <c r="L6424" s="31">
        <v>1.7444550000000001</v>
      </c>
      <c r="M6424" s="31">
        <v>2.0191520000000001</v>
      </c>
      <c r="N6424" s="31">
        <v>2.2094070000000001</v>
      </c>
      <c r="O6424" s="31">
        <v>2.3996620000000002</v>
      </c>
      <c r="P6424" s="31">
        <v>2.6743600000000001</v>
      </c>
      <c r="Q6424" s="31">
        <v>59.222630000000002</v>
      </c>
      <c r="R6424">
        <v>0.36280440000000003</v>
      </c>
      <c r="S6424" t="s">
        <v>20810</v>
      </c>
      <c r="T6424">
        <v>1</v>
      </c>
    </row>
    <row r="6425" spans="1:20" x14ac:dyDescent="0.25">
      <c r="A6425" s="31" t="s">
        <v>8845</v>
      </c>
      <c r="B6425" s="31" t="s">
        <v>67</v>
      </c>
      <c r="C6425" s="31" t="s">
        <v>5</v>
      </c>
      <c r="D6425" s="31" t="s">
        <v>10</v>
      </c>
      <c r="E6425" s="31" t="s">
        <v>14</v>
      </c>
      <c r="F6425" s="31" t="s">
        <v>52</v>
      </c>
      <c r="G6425" s="31">
        <v>16</v>
      </c>
      <c r="H6425" s="31">
        <v>13031</v>
      </c>
      <c r="I6425" s="31">
        <v>15.382275</v>
      </c>
      <c r="J6425" s="31">
        <v>17.242889999999999</v>
      </c>
      <c r="K6425" s="31">
        <v>1.8606130000000001</v>
      </c>
      <c r="L6425" s="31">
        <v>1.3447640000000001</v>
      </c>
      <c r="M6425" s="31">
        <v>1.649532</v>
      </c>
      <c r="N6425" s="31">
        <v>1.8606130000000001</v>
      </c>
      <c r="O6425" s="31">
        <v>2.0716939999999999</v>
      </c>
      <c r="P6425" s="31">
        <v>2.3764609999999999</v>
      </c>
      <c r="Q6425" s="31">
        <v>58.895200000000003</v>
      </c>
      <c r="R6425">
        <v>0.40251870000000001</v>
      </c>
      <c r="S6425" t="s">
        <v>20810</v>
      </c>
      <c r="T6425">
        <v>1</v>
      </c>
    </row>
    <row r="6426" spans="1:20" x14ac:dyDescent="0.25">
      <c r="A6426" s="31" t="s">
        <v>8846</v>
      </c>
      <c r="B6426" s="31" t="s">
        <v>67</v>
      </c>
      <c r="C6426" s="31" t="s">
        <v>5</v>
      </c>
      <c r="D6426" s="31" t="s">
        <v>10</v>
      </c>
      <c r="E6426" s="31" t="s">
        <v>14</v>
      </c>
      <c r="F6426" s="31" t="s">
        <v>52</v>
      </c>
      <c r="G6426" s="31">
        <v>17</v>
      </c>
      <c r="H6426" s="31">
        <v>13031</v>
      </c>
      <c r="I6426" s="31">
        <v>21.049337999999999</v>
      </c>
      <c r="J6426" s="31">
        <v>21.944669999999999</v>
      </c>
      <c r="K6426" s="31">
        <v>0.89532970000000001</v>
      </c>
      <c r="L6426" s="31">
        <v>0.2653142</v>
      </c>
      <c r="M6426" s="31">
        <v>0.63753249999999995</v>
      </c>
      <c r="N6426" s="31">
        <v>0.89532970000000001</v>
      </c>
      <c r="O6426" s="31">
        <v>1.153127</v>
      </c>
      <c r="P6426" s="31">
        <v>1.525345</v>
      </c>
      <c r="Q6426" s="31">
        <v>55.854709999999997</v>
      </c>
      <c r="R6426">
        <v>0.49160369999999998</v>
      </c>
      <c r="S6426" t="s">
        <v>20810</v>
      </c>
      <c r="T6426">
        <v>1</v>
      </c>
    </row>
    <row r="6427" spans="1:20" x14ac:dyDescent="0.25">
      <c r="A6427" s="31" t="s">
        <v>8847</v>
      </c>
      <c r="B6427" s="31" t="s">
        <v>67</v>
      </c>
      <c r="C6427" s="31" t="s">
        <v>5</v>
      </c>
      <c r="D6427" s="31" t="s">
        <v>10</v>
      </c>
      <c r="E6427" s="31" t="s">
        <v>14</v>
      </c>
      <c r="F6427" s="31" t="s">
        <v>52</v>
      </c>
      <c r="G6427" s="31">
        <v>18</v>
      </c>
      <c r="H6427" s="31">
        <v>13031</v>
      </c>
      <c r="I6427" s="31">
        <v>25.366197</v>
      </c>
      <c r="J6427" s="31">
        <v>25.11252</v>
      </c>
      <c r="K6427" s="31">
        <v>-0.25367840000000003</v>
      </c>
      <c r="L6427" s="31">
        <v>-0.95315150000000004</v>
      </c>
      <c r="M6427" s="31">
        <v>-0.53989710000000002</v>
      </c>
      <c r="N6427" s="31">
        <v>-0.25367840000000003</v>
      </c>
      <c r="O6427" s="31">
        <v>3.2540300000000001E-2</v>
      </c>
      <c r="P6427" s="31">
        <v>0.44579469999999999</v>
      </c>
      <c r="Q6427" s="31">
        <v>51.107579999999999</v>
      </c>
      <c r="R6427">
        <v>0.5458018</v>
      </c>
      <c r="S6427" t="s">
        <v>20810</v>
      </c>
      <c r="T6427">
        <v>1</v>
      </c>
    </row>
    <row r="6428" spans="1:20" x14ac:dyDescent="0.25">
      <c r="A6428" s="31" t="s">
        <v>8848</v>
      </c>
      <c r="B6428" s="31" t="s">
        <v>67</v>
      </c>
      <c r="C6428" s="31" t="s">
        <v>5</v>
      </c>
      <c r="D6428" s="31" t="s">
        <v>10</v>
      </c>
      <c r="E6428" s="31" t="s">
        <v>14</v>
      </c>
      <c r="F6428" s="31" t="s">
        <v>52</v>
      </c>
      <c r="G6428" s="31">
        <v>19</v>
      </c>
      <c r="H6428" s="31">
        <v>13031</v>
      </c>
      <c r="I6428" s="31">
        <v>25.001597</v>
      </c>
      <c r="J6428" s="31">
        <v>24.951640000000001</v>
      </c>
      <c r="K6428" s="31">
        <v>-4.99555E-2</v>
      </c>
      <c r="L6428" s="31">
        <v>-0.72938199999999997</v>
      </c>
      <c r="M6428" s="31">
        <v>-0.32797130000000002</v>
      </c>
      <c r="N6428" s="31">
        <v>-4.99555E-2</v>
      </c>
      <c r="O6428" s="31">
        <v>0.22806029999999999</v>
      </c>
      <c r="P6428" s="31">
        <v>0.62947090000000006</v>
      </c>
      <c r="Q6428" s="31">
        <v>47.22437</v>
      </c>
      <c r="R6428">
        <v>0.5301593</v>
      </c>
      <c r="S6428" t="s">
        <v>20810</v>
      </c>
      <c r="T6428">
        <v>1</v>
      </c>
    </row>
    <row r="6429" spans="1:20" x14ac:dyDescent="0.25">
      <c r="A6429" s="31" t="s">
        <v>8849</v>
      </c>
      <c r="B6429" s="31" t="s">
        <v>67</v>
      </c>
      <c r="C6429" s="31" t="s">
        <v>5</v>
      </c>
      <c r="D6429" s="31" t="s">
        <v>10</v>
      </c>
      <c r="E6429" s="31" t="s">
        <v>14</v>
      </c>
      <c r="F6429" s="31" t="s">
        <v>52</v>
      </c>
      <c r="G6429" s="31">
        <v>20</v>
      </c>
      <c r="H6429" s="31">
        <v>13031</v>
      </c>
      <c r="I6429" s="31">
        <v>23.592649999999999</v>
      </c>
      <c r="J6429" s="31">
        <v>24.072189999999999</v>
      </c>
      <c r="K6429" s="31">
        <v>0.47953600000000002</v>
      </c>
      <c r="L6429" s="31">
        <v>-0.1725448</v>
      </c>
      <c r="M6429" s="31">
        <v>0.2127098</v>
      </c>
      <c r="N6429" s="31">
        <v>0.47953600000000002</v>
      </c>
      <c r="O6429" s="31">
        <v>0.74636219999999998</v>
      </c>
      <c r="P6429" s="31">
        <v>1.1316170000000001</v>
      </c>
      <c r="Q6429" s="31">
        <v>44.260509999999996</v>
      </c>
      <c r="R6429">
        <v>0.50882139999999998</v>
      </c>
      <c r="S6429" t="s">
        <v>20810</v>
      </c>
      <c r="T6429">
        <v>1</v>
      </c>
    </row>
    <row r="6430" spans="1:20" x14ac:dyDescent="0.25">
      <c r="A6430" s="31" t="s">
        <v>8850</v>
      </c>
      <c r="B6430" s="31" t="s">
        <v>67</v>
      </c>
      <c r="C6430" s="31" t="s">
        <v>5</v>
      </c>
      <c r="D6430" s="31" t="s">
        <v>10</v>
      </c>
      <c r="E6430" s="31" t="s">
        <v>14</v>
      </c>
      <c r="F6430" s="31" t="s">
        <v>52</v>
      </c>
      <c r="G6430" s="31">
        <v>21</v>
      </c>
      <c r="H6430" s="31">
        <v>13031</v>
      </c>
      <c r="I6430" s="31">
        <v>21.002040000000001</v>
      </c>
      <c r="J6430" s="31">
        <v>21.68608</v>
      </c>
      <c r="K6430" s="31">
        <v>0.68403480000000005</v>
      </c>
      <c r="L6430" s="31">
        <v>7.2840600000000005E-2</v>
      </c>
      <c r="M6430" s="31">
        <v>0.43393910000000002</v>
      </c>
      <c r="N6430" s="31">
        <v>0.68403480000000005</v>
      </c>
      <c r="O6430" s="31">
        <v>0.93413049999999997</v>
      </c>
      <c r="P6430" s="31">
        <v>1.295229</v>
      </c>
      <c r="Q6430" s="31">
        <v>41.808309999999999</v>
      </c>
      <c r="R6430">
        <v>0.47691739999999999</v>
      </c>
      <c r="S6430" t="s">
        <v>20810</v>
      </c>
      <c r="T6430">
        <v>1</v>
      </c>
    </row>
    <row r="6431" spans="1:20" x14ac:dyDescent="0.25">
      <c r="A6431" s="31" t="s">
        <v>8851</v>
      </c>
      <c r="B6431" s="31" t="s">
        <v>67</v>
      </c>
      <c r="C6431" s="31" t="s">
        <v>5</v>
      </c>
      <c r="D6431" s="31" t="s">
        <v>10</v>
      </c>
      <c r="E6431" s="31" t="s">
        <v>14</v>
      </c>
      <c r="F6431" s="31" t="s">
        <v>52</v>
      </c>
      <c r="G6431" s="31">
        <v>22</v>
      </c>
      <c r="H6431" s="31">
        <v>13031</v>
      </c>
      <c r="I6431" s="31">
        <v>18.050747999999999</v>
      </c>
      <c r="J6431" s="31">
        <v>18.510480000000001</v>
      </c>
      <c r="K6431" s="31">
        <v>0.45972940000000001</v>
      </c>
      <c r="L6431" s="31">
        <v>-8.7915099999999996E-2</v>
      </c>
      <c r="M6431" s="31">
        <v>0.23563770000000001</v>
      </c>
      <c r="N6431" s="31">
        <v>0.45972940000000001</v>
      </c>
      <c r="O6431" s="31">
        <v>0.68382109999999996</v>
      </c>
      <c r="P6431" s="31">
        <v>1.007374</v>
      </c>
      <c r="Q6431" s="31">
        <v>39.970109999999998</v>
      </c>
      <c r="R6431">
        <v>0.42732930000000002</v>
      </c>
      <c r="S6431" t="s">
        <v>20810</v>
      </c>
      <c r="T6431">
        <v>1</v>
      </c>
    </row>
    <row r="6432" spans="1:20" x14ac:dyDescent="0.25">
      <c r="A6432" s="31" t="s">
        <v>8852</v>
      </c>
      <c r="B6432" s="31" t="s">
        <v>67</v>
      </c>
      <c r="C6432" s="31" t="s">
        <v>5</v>
      </c>
      <c r="D6432" s="31" t="s">
        <v>10</v>
      </c>
      <c r="E6432" s="31" t="s">
        <v>14</v>
      </c>
      <c r="F6432" s="31" t="s">
        <v>52</v>
      </c>
      <c r="G6432" s="31">
        <v>23</v>
      </c>
      <c r="H6432" s="31">
        <v>13031</v>
      </c>
      <c r="I6432" s="31">
        <v>14.706974000000001</v>
      </c>
      <c r="J6432" s="31">
        <v>15.26132</v>
      </c>
      <c r="K6432" s="31">
        <v>0.55434550000000005</v>
      </c>
      <c r="L6432" s="31">
        <v>7.6768699999999995E-2</v>
      </c>
      <c r="M6432" s="31">
        <v>0.35892489999999999</v>
      </c>
      <c r="N6432" s="31">
        <v>0.55434550000000005</v>
      </c>
      <c r="O6432" s="31">
        <v>0.74976609999999999</v>
      </c>
      <c r="P6432" s="31">
        <v>1.031922</v>
      </c>
      <c r="Q6432" s="31">
        <v>38.491660000000003</v>
      </c>
      <c r="R6432">
        <v>0.37265520000000002</v>
      </c>
      <c r="S6432" t="s">
        <v>20810</v>
      </c>
      <c r="T6432">
        <v>1</v>
      </c>
    </row>
    <row r="6433" spans="1:20" x14ac:dyDescent="0.25">
      <c r="A6433" s="31" t="s">
        <v>8853</v>
      </c>
      <c r="B6433" s="31" t="s">
        <v>67</v>
      </c>
      <c r="C6433" s="31" t="s">
        <v>5</v>
      </c>
      <c r="D6433" s="31" t="s">
        <v>10</v>
      </c>
      <c r="E6433" s="31" t="s">
        <v>14</v>
      </c>
      <c r="F6433" s="31" t="s">
        <v>52</v>
      </c>
      <c r="G6433" s="31">
        <v>24</v>
      </c>
      <c r="H6433" s="31">
        <v>13031</v>
      </c>
      <c r="I6433" s="31">
        <v>13.928107000000001</v>
      </c>
      <c r="J6433" s="31">
        <v>14.532769999999999</v>
      </c>
      <c r="K6433" s="31">
        <v>0.60466470000000005</v>
      </c>
      <c r="L6433" s="31">
        <v>0.12903339999999999</v>
      </c>
      <c r="M6433" s="31">
        <v>0.41004030000000002</v>
      </c>
      <c r="N6433" s="31">
        <v>0.60466470000000005</v>
      </c>
      <c r="O6433" s="31">
        <v>0.79928920000000003</v>
      </c>
      <c r="P6433" s="31">
        <v>1.0802959999999999</v>
      </c>
      <c r="Q6433" s="31">
        <v>37.269730000000003</v>
      </c>
      <c r="R6433">
        <v>0.3711371</v>
      </c>
      <c r="S6433" t="s">
        <v>20810</v>
      </c>
      <c r="T6433">
        <v>1</v>
      </c>
    </row>
    <row r="6434" spans="1:20" x14ac:dyDescent="0.25">
      <c r="A6434" s="31" t="s">
        <v>9406</v>
      </c>
      <c r="B6434" s="31" t="s">
        <v>67</v>
      </c>
      <c r="C6434" s="31" t="s">
        <v>5</v>
      </c>
      <c r="D6434" s="31" t="s">
        <v>11</v>
      </c>
      <c r="E6434" s="31" t="s">
        <v>14</v>
      </c>
      <c r="F6434" s="31" t="s">
        <v>52</v>
      </c>
      <c r="G6434" s="31">
        <v>1</v>
      </c>
      <c r="H6434" s="31">
        <v>4761</v>
      </c>
      <c r="I6434" s="31">
        <v>5.5448953000000003</v>
      </c>
      <c r="J6434" s="31">
        <v>5.851362</v>
      </c>
      <c r="K6434" s="31">
        <v>0.30646649999999998</v>
      </c>
      <c r="L6434" s="31">
        <v>7.7897999999999995E-2</v>
      </c>
      <c r="M6434" s="31">
        <v>0.21293809999999999</v>
      </c>
      <c r="N6434" s="31">
        <v>0.30646649999999998</v>
      </c>
      <c r="O6434" s="31">
        <v>0.39999479999999998</v>
      </c>
      <c r="P6434" s="31">
        <v>0.53503500000000004</v>
      </c>
      <c r="Q6434" s="31">
        <v>30.631540000000001</v>
      </c>
      <c r="R6434">
        <v>0.17835290000000001</v>
      </c>
      <c r="S6434" t="s">
        <v>20810</v>
      </c>
      <c r="T6434">
        <v>1</v>
      </c>
    </row>
    <row r="6435" spans="1:20" x14ac:dyDescent="0.25">
      <c r="A6435" s="31" t="s">
        <v>9407</v>
      </c>
      <c r="B6435" s="31" t="s">
        <v>67</v>
      </c>
      <c r="C6435" s="31" t="s">
        <v>5</v>
      </c>
      <c r="D6435" s="31" t="s">
        <v>11</v>
      </c>
      <c r="E6435" s="31" t="s">
        <v>14</v>
      </c>
      <c r="F6435" s="31" t="s">
        <v>52</v>
      </c>
      <c r="G6435" s="31">
        <v>2</v>
      </c>
      <c r="H6435" s="31">
        <v>4761</v>
      </c>
      <c r="I6435" s="31">
        <v>5.5744600000000002</v>
      </c>
      <c r="J6435" s="31">
        <v>5.933548</v>
      </c>
      <c r="K6435" s="31">
        <v>0.35908839999999997</v>
      </c>
      <c r="L6435" s="31">
        <v>0.12965670000000001</v>
      </c>
      <c r="M6435" s="31">
        <v>0.26520680000000002</v>
      </c>
      <c r="N6435" s="31">
        <v>0.35908839999999997</v>
      </c>
      <c r="O6435" s="31">
        <v>0.45296999999999998</v>
      </c>
      <c r="P6435" s="31">
        <v>0.58852020000000005</v>
      </c>
      <c r="Q6435" s="31">
        <v>30.053570000000001</v>
      </c>
      <c r="R6435">
        <v>0.17902650000000001</v>
      </c>
      <c r="S6435" t="s">
        <v>20810</v>
      </c>
      <c r="T6435">
        <v>1</v>
      </c>
    </row>
    <row r="6436" spans="1:20" x14ac:dyDescent="0.25">
      <c r="A6436" s="31" t="s">
        <v>9408</v>
      </c>
      <c r="B6436" s="31" t="s">
        <v>67</v>
      </c>
      <c r="C6436" s="31" t="s">
        <v>5</v>
      </c>
      <c r="D6436" s="31" t="s">
        <v>11</v>
      </c>
      <c r="E6436" s="31" t="s">
        <v>14</v>
      </c>
      <c r="F6436" s="31" t="s">
        <v>52</v>
      </c>
      <c r="G6436" s="31">
        <v>3</v>
      </c>
      <c r="H6436" s="31">
        <v>4761</v>
      </c>
      <c r="I6436" s="31">
        <v>5.9247734999999997</v>
      </c>
      <c r="J6436" s="31">
        <v>6.1159090000000003</v>
      </c>
      <c r="K6436" s="31">
        <v>0.19113520000000001</v>
      </c>
      <c r="L6436" s="31">
        <v>-5.78264E-2</v>
      </c>
      <c r="M6436" s="31">
        <v>8.9262099999999997E-2</v>
      </c>
      <c r="N6436" s="31">
        <v>0.19113520000000001</v>
      </c>
      <c r="O6436" s="31">
        <v>0.2930082</v>
      </c>
      <c r="P6436" s="31">
        <v>0.4400966</v>
      </c>
      <c r="Q6436" s="31">
        <v>29.514589999999998</v>
      </c>
      <c r="R6436">
        <v>0.19426570000000001</v>
      </c>
      <c r="S6436" t="s">
        <v>20810</v>
      </c>
      <c r="T6436">
        <v>1</v>
      </c>
    </row>
    <row r="6437" spans="1:20" x14ac:dyDescent="0.25">
      <c r="A6437" s="31" t="s">
        <v>9409</v>
      </c>
      <c r="B6437" s="31" t="s">
        <v>67</v>
      </c>
      <c r="C6437" s="31" t="s">
        <v>5</v>
      </c>
      <c r="D6437" s="31" t="s">
        <v>11</v>
      </c>
      <c r="E6437" s="31" t="s">
        <v>14</v>
      </c>
      <c r="F6437" s="31" t="s">
        <v>52</v>
      </c>
      <c r="G6437" s="31">
        <v>4</v>
      </c>
      <c r="H6437" s="31">
        <v>4761</v>
      </c>
      <c r="I6437" s="31">
        <v>6.5560815999999997</v>
      </c>
      <c r="J6437" s="31">
        <v>6.5751749999999998</v>
      </c>
      <c r="K6437" s="31">
        <v>1.9093599999999999E-2</v>
      </c>
      <c r="L6437" s="31">
        <v>-0.25225969999999998</v>
      </c>
      <c r="M6437" s="31">
        <v>-9.1941999999999996E-2</v>
      </c>
      <c r="N6437" s="31">
        <v>1.9093599999999999E-2</v>
      </c>
      <c r="O6437" s="31">
        <v>0.1301292</v>
      </c>
      <c r="P6437" s="31">
        <v>0.29044700000000001</v>
      </c>
      <c r="Q6437" s="31">
        <v>29.421029999999998</v>
      </c>
      <c r="R6437">
        <v>0.21173819999999999</v>
      </c>
      <c r="S6437" t="s">
        <v>20810</v>
      </c>
      <c r="T6437">
        <v>1</v>
      </c>
    </row>
    <row r="6438" spans="1:20" x14ac:dyDescent="0.25">
      <c r="A6438" s="31" t="s">
        <v>9410</v>
      </c>
      <c r="B6438" s="31" t="s">
        <v>67</v>
      </c>
      <c r="C6438" s="31" t="s">
        <v>5</v>
      </c>
      <c r="D6438" s="31" t="s">
        <v>11</v>
      </c>
      <c r="E6438" s="31" t="s">
        <v>14</v>
      </c>
      <c r="F6438" s="31" t="s">
        <v>52</v>
      </c>
      <c r="G6438" s="31">
        <v>5</v>
      </c>
      <c r="H6438" s="31">
        <v>4761</v>
      </c>
      <c r="I6438" s="31">
        <v>8.3284900999999998</v>
      </c>
      <c r="J6438" s="31">
        <v>8.0365179999999992</v>
      </c>
      <c r="K6438" s="31">
        <v>-0.29197200000000001</v>
      </c>
      <c r="L6438" s="31">
        <v>-0.63187649999999995</v>
      </c>
      <c r="M6438" s="31">
        <v>-0.4310582</v>
      </c>
      <c r="N6438" s="31">
        <v>-0.29197200000000001</v>
      </c>
      <c r="O6438" s="31">
        <v>-0.15288589999999999</v>
      </c>
      <c r="P6438" s="31">
        <v>4.79324E-2</v>
      </c>
      <c r="Q6438" s="31">
        <v>29.27289</v>
      </c>
      <c r="R6438">
        <v>0.26522889999999999</v>
      </c>
      <c r="S6438" t="s">
        <v>20810</v>
      </c>
      <c r="T6438">
        <v>1</v>
      </c>
    </row>
    <row r="6439" spans="1:20" x14ac:dyDescent="0.25">
      <c r="A6439" s="31" t="s">
        <v>9411</v>
      </c>
      <c r="B6439" s="31" t="s">
        <v>67</v>
      </c>
      <c r="C6439" s="31" t="s">
        <v>5</v>
      </c>
      <c r="D6439" s="31" t="s">
        <v>11</v>
      </c>
      <c r="E6439" s="31" t="s">
        <v>14</v>
      </c>
      <c r="F6439" s="31" t="s">
        <v>52</v>
      </c>
      <c r="G6439" s="31">
        <v>6</v>
      </c>
      <c r="H6439" s="31">
        <v>4761</v>
      </c>
      <c r="I6439" s="31">
        <v>10.607709</v>
      </c>
      <c r="J6439" s="31">
        <v>9.7561269999999993</v>
      </c>
      <c r="K6439" s="31">
        <v>-0.85158140000000004</v>
      </c>
      <c r="L6439" s="31">
        <v>-1.2559210000000001</v>
      </c>
      <c r="M6439" s="31">
        <v>-1.017034</v>
      </c>
      <c r="N6439" s="31">
        <v>-0.85158140000000004</v>
      </c>
      <c r="O6439" s="31">
        <v>-0.68612890000000004</v>
      </c>
      <c r="P6439" s="31">
        <v>-0.44724180000000002</v>
      </c>
      <c r="Q6439" s="31">
        <v>28.827470000000002</v>
      </c>
      <c r="R6439">
        <v>0.3155078</v>
      </c>
      <c r="S6439" t="s">
        <v>20810</v>
      </c>
      <c r="T6439">
        <v>1</v>
      </c>
    </row>
    <row r="6440" spans="1:20" x14ac:dyDescent="0.25">
      <c r="A6440" s="31" t="s">
        <v>9412</v>
      </c>
      <c r="B6440" s="31" t="s">
        <v>67</v>
      </c>
      <c r="C6440" s="31" t="s">
        <v>5</v>
      </c>
      <c r="D6440" s="31" t="s">
        <v>11</v>
      </c>
      <c r="E6440" s="31" t="s">
        <v>14</v>
      </c>
      <c r="F6440" s="31" t="s">
        <v>52</v>
      </c>
      <c r="G6440" s="31">
        <v>7</v>
      </c>
      <c r="H6440" s="31">
        <v>4761</v>
      </c>
      <c r="I6440" s="31">
        <v>11.567448000000001</v>
      </c>
      <c r="J6440" s="31">
        <v>10.55667</v>
      </c>
      <c r="K6440" s="31">
        <v>-1.010775</v>
      </c>
      <c r="L6440" s="31">
        <v>-1.4400770000000001</v>
      </c>
      <c r="M6440" s="31">
        <v>-1.186442</v>
      </c>
      <c r="N6440" s="31">
        <v>-1.010775</v>
      </c>
      <c r="O6440" s="31">
        <v>-0.83510830000000003</v>
      </c>
      <c r="P6440" s="31">
        <v>-0.58147349999999998</v>
      </c>
      <c r="Q6440" s="31">
        <v>28.304079999999999</v>
      </c>
      <c r="R6440">
        <v>0.3349858</v>
      </c>
      <c r="S6440" t="s">
        <v>20810</v>
      </c>
      <c r="T6440">
        <v>1</v>
      </c>
    </row>
    <row r="6441" spans="1:20" x14ac:dyDescent="0.25">
      <c r="A6441" s="31" t="s">
        <v>9413</v>
      </c>
      <c r="B6441" s="31" t="s">
        <v>67</v>
      </c>
      <c r="C6441" s="31" t="s">
        <v>5</v>
      </c>
      <c r="D6441" s="31" t="s">
        <v>11</v>
      </c>
      <c r="E6441" s="31" t="s">
        <v>14</v>
      </c>
      <c r="F6441" s="31" t="s">
        <v>52</v>
      </c>
      <c r="G6441" s="31">
        <v>8</v>
      </c>
      <c r="H6441" s="31">
        <v>4761</v>
      </c>
      <c r="I6441" s="31">
        <v>10.986033000000001</v>
      </c>
      <c r="J6441" s="31">
        <v>9.5985809999999994</v>
      </c>
      <c r="K6441" s="31">
        <v>-1.3874519999999999</v>
      </c>
      <c r="L6441" s="31">
        <v>-1.8001739999999999</v>
      </c>
      <c r="M6441" s="31">
        <v>-1.5563340000000001</v>
      </c>
      <c r="N6441" s="31">
        <v>-1.3874519999999999</v>
      </c>
      <c r="O6441" s="31">
        <v>-1.218569</v>
      </c>
      <c r="P6441" s="31">
        <v>-0.97472919999999996</v>
      </c>
      <c r="Q6441" s="31">
        <v>28.710509999999999</v>
      </c>
      <c r="R6441">
        <v>0.32204909999999998</v>
      </c>
      <c r="S6441" t="s">
        <v>20810</v>
      </c>
      <c r="T6441">
        <v>1</v>
      </c>
    </row>
    <row r="6442" spans="1:20" x14ac:dyDescent="0.25">
      <c r="A6442" s="31" t="s">
        <v>9414</v>
      </c>
      <c r="B6442" s="31" t="s">
        <v>67</v>
      </c>
      <c r="C6442" s="31" t="s">
        <v>5</v>
      </c>
      <c r="D6442" s="31" t="s">
        <v>11</v>
      </c>
      <c r="E6442" s="31" t="s">
        <v>14</v>
      </c>
      <c r="F6442" s="31" t="s">
        <v>52</v>
      </c>
      <c r="G6442" s="31">
        <v>9</v>
      </c>
      <c r="H6442" s="31">
        <v>4761</v>
      </c>
      <c r="I6442" s="31">
        <v>9.6438348999999999</v>
      </c>
      <c r="J6442" s="31">
        <v>8.480219</v>
      </c>
      <c r="K6442" s="31">
        <v>-1.163616</v>
      </c>
      <c r="L6442" s="31">
        <v>-1.526508</v>
      </c>
      <c r="M6442" s="31">
        <v>-1.312109</v>
      </c>
      <c r="N6442" s="31">
        <v>-1.163616</v>
      </c>
      <c r="O6442" s="31">
        <v>-1.015123</v>
      </c>
      <c r="P6442" s="31">
        <v>-0.80072370000000004</v>
      </c>
      <c r="Q6442" s="31">
        <v>34.116950000000003</v>
      </c>
      <c r="R6442">
        <v>0.28316629999999998</v>
      </c>
      <c r="S6442" t="s">
        <v>20810</v>
      </c>
      <c r="T6442">
        <v>1</v>
      </c>
    </row>
    <row r="6443" spans="1:20" x14ac:dyDescent="0.25">
      <c r="A6443" s="31" t="s">
        <v>9415</v>
      </c>
      <c r="B6443" s="31" t="s">
        <v>67</v>
      </c>
      <c r="C6443" s="31" t="s">
        <v>5</v>
      </c>
      <c r="D6443" s="31" t="s">
        <v>11</v>
      </c>
      <c r="E6443" s="31" t="s">
        <v>14</v>
      </c>
      <c r="F6443" s="31" t="s">
        <v>52</v>
      </c>
      <c r="G6443" s="31">
        <v>10</v>
      </c>
      <c r="H6443" s="31">
        <v>4761</v>
      </c>
      <c r="I6443" s="31">
        <v>8.5799155000000003</v>
      </c>
      <c r="J6443" s="31">
        <v>7.6328870000000002</v>
      </c>
      <c r="K6443" s="31">
        <v>-0.94702819999999999</v>
      </c>
      <c r="L6443" s="31">
        <v>-1.2717270000000001</v>
      </c>
      <c r="M6443" s="31">
        <v>-1.0798920000000001</v>
      </c>
      <c r="N6443" s="31">
        <v>-0.94702819999999999</v>
      </c>
      <c r="O6443" s="31">
        <v>-0.81416390000000005</v>
      </c>
      <c r="P6443" s="31">
        <v>-0.62232900000000002</v>
      </c>
      <c r="Q6443" s="31">
        <v>43.204729999999998</v>
      </c>
      <c r="R6443">
        <v>0.25336409999999998</v>
      </c>
      <c r="S6443" t="s">
        <v>20810</v>
      </c>
      <c r="T6443">
        <v>1</v>
      </c>
    </row>
    <row r="6444" spans="1:20" x14ac:dyDescent="0.25">
      <c r="A6444" s="31" t="s">
        <v>9416</v>
      </c>
      <c r="B6444" s="31" t="s">
        <v>67</v>
      </c>
      <c r="C6444" s="31" t="s">
        <v>5</v>
      </c>
      <c r="D6444" s="31" t="s">
        <v>11</v>
      </c>
      <c r="E6444" s="31" t="s">
        <v>14</v>
      </c>
      <c r="F6444" s="31" t="s">
        <v>52</v>
      </c>
      <c r="G6444" s="31">
        <v>11</v>
      </c>
      <c r="H6444" s="31">
        <v>4761</v>
      </c>
      <c r="I6444" s="31">
        <v>7.3935643000000004</v>
      </c>
      <c r="J6444" s="31">
        <v>7.1867010000000002</v>
      </c>
      <c r="K6444" s="31">
        <v>-0.2068634</v>
      </c>
      <c r="L6444" s="31">
        <v>-0.50313169999999996</v>
      </c>
      <c r="M6444" s="31">
        <v>-0.328094</v>
      </c>
      <c r="N6444" s="31">
        <v>-0.2068634</v>
      </c>
      <c r="O6444" s="31">
        <v>-8.5632799999999995E-2</v>
      </c>
      <c r="P6444" s="31">
        <v>8.9404899999999995E-2</v>
      </c>
      <c r="Q6444" s="31">
        <v>51.98742</v>
      </c>
      <c r="R6444">
        <v>0.23117940000000001</v>
      </c>
      <c r="S6444" t="s">
        <v>20810</v>
      </c>
      <c r="T6444">
        <v>1</v>
      </c>
    </row>
    <row r="6445" spans="1:20" x14ac:dyDescent="0.25">
      <c r="A6445" s="31" t="s">
        <v>9417</v>
      </c>
      <c r="B6445" s="31" t="s">
        <v>67</v>
      </c>
      <c r="C6445" s="31" t="s">
        <v>5</v>
      </c>
      <c r="D6445" s="31" t="s">
        <v>11</v>
      </c>
      <c r="E6445" s="31" t="s">
        <v>14</v>
      </c>
      <c r="F6445" s="31" t="s">
        <v>52</v>
      </c>
      <c r="G6445" s="31">
        <v>12</v>
      </c>
      <c r="H6445" s="31">
        <v>4761</v>
      </c>
      <c r="I6445" s="31">
        <v>6.1843421000000003</v>
      </c>
      <c r="J6445" s="31">
        <v>6.5095159999999996</v>
      </c>
      <c r="K6445" s="31">
        <v>0.32517360000000001</v>
      </c>
      <c r="L6445" s="31">
        <v>6.8416199999999996E-2</v>
      </c>
      <c r="M6445" s="31">
        <v>0.22011059999999999</v>
      </c>
      <c r="N6445" s="31">
        <v>0.32517360000000001</v>
      </c>
      <c r="O6445" s="31">
        <v>0.43023670000000003</v>
      </c>
      <c r="P6445" s="31">
        <v>0.58193110000000003</v>
      </c>
      <c r="Q6445" s="31">
        <v>53.494219999999999</v>
      </c>
      <c r="R6445">
        <v>0.2003489</v>
      </c>
      <c r="S6445" t="s">
        <v>20810</v>
      </c>
      <c r="T6445">
        <v>1</v>
      </c>
    </row>
    <row r="6446" spans="1:20" x14ac:dyDescent="0.25">
      <c r="A6446" s="31" t="s">
        <v>9418</v>
      </c>
      <c r="B6446" s="31" t="s">
        <v>67</v>
      </c>
      <c r="C6446" s="31" t="s">
        <v>5</v>
      </c>
      <c r="D6446" s="31" t="s">
        <v>11</v>
      </c>
      <c r="E6446" s="31" t="s">
        <v>14</v>
      </c>
      <c r="F6446" s="31" t="s">
        <v>52</v>
      </c>
      <c r="G6446" s="31">
        <v>13</v>
      </c>
      <c r="H6446" s="31">
        <v>4761</v>
      </c>
      <c r="I6446" s="31">
        <v>5.5460696</v>
      </c>
      <c r="J6446" s="31">
        <v>6.0940450000000004</v>
      </c>
      <c r="K6446" s="31">
        <v>0.54797549999999995</v>
      </c>
      <c r="L6446" s="31">
        <v>0.3188416</v>
      </c>
      <c r="M6446" s="31">
        <v>0.4542158</v>
      </c>
      <c r="N6446" s="31">
        <v>0.54797549999999995</v>
      </c>
      <c r="O6446" s="31">
        <v>0.64173530000000001</v>
      </c>
      <c r="P6446" s="31">
        <v>0.77710939999999995</v>
      </c>
      <c r="Q6446" s="31">
        <v>54.720320000000001</v>
      </c>
      <c r="R6446">
        <v>0.17879410000000001</v>
      </c>
      <c r="S6446" t="s">
        <v>20810</v>
      </c>
      <c r="T6446">
        <v>1</v>
      </c>
    </row>
    <row r="6447" spans="1:20" x14ac:dyDescent="0.25">
      <c r="A6447" s="31" t="s">
        <v>9419</v>
      </c>
      <c r="B6447" s="31" t="s">
        <v>67</v>
      </c>
      <c r="C6447" s="31" t="s">
        <v>5</v>
      </c>
      <c r="D6447" s="31" t="s">
        <v>11</v>
      </c>
      <c r="E6447" s="31" t="s">
        <v>14</v>
      </c>
      <c r="F6447" s="31" t="s">
        <v>52</v>
      </c>
      <c r="G6447" s="31">
        <v>14</v>
      </c>
      <c r="H6447" s="31">
        <v>4761</v>
      </c>
      <c r="I6447" s="31">
        <v>5.2747406000000003</v>
      </c>
      <c r="J6447" s="31">
        <v>5.8748659999999999</v>
      </c>
      <c r="K6447" s="31">
        <v>0.60012500000000002</v>
      </c>
      <c r="L6447" s="31">
        <v>0.38258170000000002</v>
      </c>
      <c r="M6447" s="31">
        <v>0.51110800000000001</v>
      </c>
      <c r="N6447" s="31">
        <v>0.60012500000000002</v>
      </c>
      <c r="O6447" s="31">
        <v>0.68914189999999997</v>
      </c>
      <c r="P6447" s="31">
        <v>0.81766819999999996</v>
      </c>
      <c r="Q6447" s="31">
        <v>56.704729999999998</v>
      </c>
      <c r="R6447">
        <v>0.16974990000000001</v>
      </c>
      <c r="S6447" t="s">
        <v>20810</v>
      </c>
      <c r="T6447">
        <v>1</v>
      </c>
    </row>
    <row r="6448" spans="1:20" x14ac:dyDescent="0.25">
      <c r="A6448" s="31" t="s">
        <v>9420</v>
      </c>
      <c r="B6448" s="31" t="s">
        <v>67</v>
      </c>
      <c r="C6448" s="31" t="s">
        <v>5</v>
      </c>
      <c r="D6448" s="31" t="s">
        <v>11</v>
      </c>
      <c r="E6448" s="31" t="s">
        <v>14</v>
      </c>
      <c r="F6448" s="31" t="s">
        <v>52</v>
      </c>
      <c r="G6448" s="31">
        <v>15</v>
      </c>
      <c r="H6448" s="31">
        <v>4761</v>
      </c>
      <c r="I6448" s="31">
        <v>5.4996689999999999</v>
      </c>
      <c r="J6448" s="31">
        <v>6.468153</v>
      </c>
      <c r="K6448" s="31">
        <v>0.9684836</v>
      </c>
      <c r="L6448" s="31">
        <v>0.72933879999999995</v>
      </c>
      <c r="M6448" s="31">
        <v>0.8706275</v>
      </c>
      <c r="N6448" s="31">
        <v>0.9684836</v>
      </c>
      <c r="O6448" s="31">
        <v>1.0663400000000001</v>
      </c>
      <c r="P6448" s="31">
        <v>1.2076279999999999</v>
      </c>
      <c r="Q6448" s="31">
        <v>56.837269999999997</v>
      </c>
      <c r="R6448">
        <v>0.18660560000000001</v>
      </c>
      <c r="S6448" t="s">
        <v>20810</v>
      </c>
      <c r="T6448">
        <v>1</v>
      </c>
    </row>
    <row r="6449" spans="1:20" x14ac:dyDescent="0.25">
      <c r="A6449" s="31" t="s">
        <v>9421</v>
      </c>
      <c r="B6449" s="31" t="s">
        <v>67</v>
      </c>
      <c r="C6449" s="31" t="s">
        <v>5</v>
      </c>
      <c r="D6449" s="31" t="s">
        <v>11</v>
      </c>
      <c r="E6449" s="31" t="s">
        <v>14</v>
      </c>
      <c r="F6449" s="31" t="s">
        <v>52</v>
      </c>
      <c r="G6449" s="31">
        <v>16</v>
      </c>
      <c r="H6449" s="31">
        <v>4761</v>
      </c>
      <c r="I6449" s="31">
        <v>6.3597777000000004</v>
      </c>
      <c r="J6449" s="31">
        <v>7.3686340000000001</v>
      </c>
      <c r="K6449" s="31">
        <v>1.008856</v>
      </c>
      <c r="L6449" s="31">
        <v>0.76604179999999999</v>
      </c>
      <c r="M6449" s="31">
        <v>0.90949849999999999</v>
      </c>
      <c r="N6449" s="31">
        <v>1.008856</v>
      </c>
      <c r="O6449" s="31">
        <v>1.108214</v>
      </c>
      <c r="P6449" s="31">
        <v>1.2516700000000001</v>
      </c>
      <c r="Q6449" s="31">
        <v>55.727110000000003</v>
      </c>
      <c r="R6449">
        <v>0.189469</v>
      </c>
      <c r="S6449" t="s">
        <v>20810</v>
      </c>
      <c r="T6449">
        <v>1</v>
      </c>
    </row>
    <row r="6450" spans="1:20" x14ac:dyDescent="0.25">
      <c r="A6450" s="31" t="s">
        <v>9422</v>
      </c>
      <c r="B6450" s="31" t="s">
        <v>67</v>
      </c>
      <c r="C6450" s="31" t="s">
        <v>5</v>
      </c>
      <c r="D6450" s="31" t="s">
        <v>11</v>
      </c>
      <c r="E6450" s="31" t="s">
        <v>14</v>
      </c>
      <c r="F6450" s="31" t="s">
        <v>52</v>
      </c>
      <c r="G6450" s="31">
        <v>17</v>
      </c>
      <c r="H6450" s="31">
        <v>4761</v>
      </c>
      <c r="I6450" s="31">
        <v>8.4943007999999995</v>
      </c>
      <c r="J6450" s="31">
        <v>9.1862530000000007</v>
      </c>
      <c r="K6450" s="31">
        <v>0.69195180000000001</v>
      </c>
      <c r="L6450" s="31">
        <v>0.4028504</v>
      </c>
      <c r="M6450" s="31">
        <v>0.57365379999999999</v>
      </c>
      <c r="N6450" s="31">
        <v>0.69195180000000001</v>
      </c>
      <c r="O6450" s="31">
        <v>0.81024969999999996</v>
      </c>
      <c r="P6450" s="31">
        <v>0.98105310000000001</v>
      </c>
      <c r="Q6450" s="31">
        <v>50.740699999999997</v>
      </c>
      <c r="R6450">
        <v>0.22558700000000001</v>
      </c>
      <c r="S6450" t="s">
        <v>20810</v>
      </c>
      <c r="T6450">
        <v>1</v>
      </c>
    </row>
    <row r="6451" spans="1:20" x14ac:dyDescent="0.25">
      <c r="A6451" s="31" t="s">
        <v>9423</v>
      </c>
      <c r="B6451" s="31" t="s">
        <v>67</v>
      </c>
      <c r="C6451" s="31" t="s">
        <v>5</v>
      </c>
      <c r="D6451" s="31" t="s">
        <v>11</v>
      </c>
      <c r="E6451" s="31" t="s">
        <v>14</v>
      </c>
      <c r="F6451" s="31" t="s">
        <v>52</v>
      </c>
      <c r="G6451" s="31">
        <v>18</v>
      </c>
      <c r="H6451" s="31">
        <v>4761</v>
      </c>
      <c r="I6451" s="31">
        <v>10.756665999999999</v>
      </c>
      <c r="J6451" s="31">
        <v>10.48596</v>
      </c>
      <c r="K6451" s="31">
        <v>-0.27071030000000001</v>
      </c>
      <c r="L6451" s="31">
        <v>-0.62558100000000005</v>
      </c>
      <c r="M6451" s="31">
        <v>-0.41592050000000003</v>
      </c>
      <c r="N6451" s="31">
        <v>-0.27071030000000001</v>
      </c>
      <c r="O6451" s="31">
        <v>-0.1255001</v>
      </c>
      <c r="P6451" s="31">
        <v>8.4160399999999996E-2</v>
      </c>
      <c r="Q6451" s="31">
        <v>43.700699999999998</v>
      </c>
      <c r="R6451">
        <v>0.27690710000000002</v>
      </c>
      <c r="S6451" t="s">
        <v>20810</v>
      </c>
      <c r="T6451">
        <v>1</v>
      </c>
    </row>
    <row r="6452" spans="1:20" x14ac:dyDescent="0.25">
      <c r="A6452" s="31" t="s">
        <v>9424</v>
      </c>
      <c r="B6452" s="31" t="s">
        <v>67</v>
      </c>
      <c r="C6452" s="31" t="s">
        <v>5</v>
      </c>
      <c r="D6452" s="31" t="s">
        <v>11</v>
      </c>
      <c r="E6452" s="31" t="s">
        <v>14</v>
      </c>
      <c r="F6452" s="31" t="s">
        <v>52</v>
      </c>
      <c r="G6452" s="31">
        <v>19</v>
      </c>
      <c r="H6452" s="31">
        <v>4761</v>
      </c>
      <c r="I6452" s="31">
        <v>10.444127</v>
      </c>
      <c r="J6452" s="31">
        <v>10.55165</v>
      </c>
      <c r="K6452" s="31">
        <v>0.1075203</v>
      </c>
      <c r="L6452" s="31">
        <v>-0.24363389999999999</v>
      </c>
      <c r="M6452" s="31">
        <v>-3.6169199999999999E-2</v>
      </c>
      <c r="N6452" s="31">
        <v>0.1075203</v>
      </c>
      <c r="O6452" s="31">
        <v>0.25120979999999998</v>
      </c>
      <c r="P6452" s="31">
        <v>0.45867459999999999</v>
      </c>
      <c r="Q6452" s="31">
        <v>39.263080000000002</v>
      </c>
      <c r="R6452">
        <v>0.2740071</v>
      </c>
      <c r="S6452" t="s">
        <v>20810</v>
      </c>
      <c r="T6452">
        <v>1</v>
      </c>
    </row>
    <row r="6453" spans="1:20" x14ac:dyDescent="0.25">
      <c r="A6453" s="31" t="s">
        <v>9425</v>
      </c>
      <c r="B6453" s="31" t="s">
        <v>67</v>
      </c>
      <c r="C6453" s="31" t="s">
        <v>5</v>
      </c>
      <c r="D6453" s="31" t="s">
        <v>11</v>
      </c>
      <c r="E6453" s="31" t="s">
        <v>14</v>
      </c>
      <c r="F6453" s="31" t="s">
        <v>52</v>
      </c>
      <c r="G6453" s="31">
        <v>20</v>
      </c>
      <c r="H6453" s="31">
        <v>4761</v>
      </c>
      <c r="I6453" s="31">
        <v>9.8884583999999993</v>
      </c>
      <c r="J6453" s="31">
        <v>9.9888519999999996</v>
      </c>
      <c r="K6453" s="31">
        <v>0.1003932</v>
      </c>
      <c r="L6453" s="31">
        <v>-0.22940849999999999</v>
      </c>
      <c r="M6453" s="31">
        <v>-3.4558999999999999E-2</v>
      </c>
      <c r="N6453" s="31">
        <v>0.1003932</v>
      </c>
      <c r="O6453" s="31">
        <v>0.23534530000000001</v>
      </c>
      <c r="P6453" s="31">
        <v>0.43019479999999999</v>
      </c>
      <c r="Q6453" s="31">
        <v>36.700699999999998</v>
      </c>
      <c r="R6453">
        <v>0.25734560000000001</v>
      </c>
      <c r="S6453" t="s">
        <v>20810</v>
      </c>
      <c r="T6453">
        <v>1</v>
      </c>
    </row>
    <row r="6454" spans="1:20" x14ac:dyDescent="0.25">
      <c r="A6454" s="31" t="s">
        <v>9426</v>
      </c>
      <c r="B6454" s="31" t="s">
        <v>67</v>
      </c>
      <c r="C6454" s="31" t="s">
        <v>5</v>
      </c>
      <c r="D6454" s="31" t="s">
        <v>11</v>
      </c>
      <c r="E6454" s="31" t="s">
        <v>14</v>
      </c>
      <c r="F6454" s="31" t="s">
        <v>52</v>
      </c>
      <c r="G6454" s="31">
        <v>21</v>
      </c>
      <c r="H6454" s="31">
        <v>4761</v>
      </c>
      <c r="I6454" s="31">
        <v>8.9037590000000009</v>
      </c>
      <c r="J6454" s="31">
        <v>8.95078</v>
      </c>
      <c r="K6454" s="31">
        <v>4.7020899999999997E-2</v>
      </c>
      <c r="L6454" s="31">
        <v>-0.25389329999999999</v>
      </c>
      <c r="M6454" s="31">
        <v>-7.6110700000000003E-2</v>
      </c>
      <c r="N6454" s="31">
        <v>4.7020899999999997E-2</v>
      </c>
      <c r="O6454" s="31">
        <v>0.17015259999999999</v>
      </c>
      <c r="P6454" s="31">
        <v>0.3479351</v>
      </c>
      <c r="Q6454" s="31">
        <v>34.974600000000002</v>
      </c>
      <c r="R6454">
        <v>0.2348046</v>
      </c>
      <c r="S6454" t="s">
        <v>20810</v>
      </c>
      <c r="T6454">
        <v>1</v>
      </c>
    </row>
    <row r="6455" spans="1:20" x14ac:dyDescent="0.25">
      <c r="A6455" s="31" t="s">
        <v>9427</v>
      </c>
      <c r="B6455" s="31" t="s">
        <v>67</v>
      </c>
      <c r="C6455" s="31" t="s">
        <v>5</v>
      </c>
      <c r="D6455" s="31" t="s">
        <v>11</v>
      </c>
      <c r="E6455" s="31" t="s">
        <v>14</v>
      </c>
      <c r="F6455" s="31" t="s">
        <v>52</v>
      </c>
      <c r="G6455" s="31">
        <v>22</v>
      </c>
      <c r="H6455" s="31">
        <v>4761</v>
      </c>
      <c r="I6455" s="31">
        <v>7.2137172999999999</v>
      </c>
      <c r="J6455" s="31">
        <v>7.6008889999999996</v>
      </c>
      <c r="K6455" s="31">
        <v>0.38717190000000001</v>
      </c>
      <c r="L6455" s="31">
        <v>0.13031219999999999</v>
      </c>
      <c r="M6455" s="31">
        <v>0.28206700000000001</v>
      </c>
      <c r="N6455" s="31">
        <v>0.38717190000000001</v>
      </c>
      <c r="O6455" s="31">
        <v>0.49227680000000001</v>
      </c>
      <c r="P6455" s="31">
        <v>0.64403160000000004</v>
      </c>
      <c r="Q6455" s="31">
        <v>34.248489999999997</v>
      </c>
      <c r="R6455">
        <v>0.20042869999999999</v>
      </c>
      <c r="S6455" t="s">
        <v>20810</v>
      </c>
      <c r="T6455">
        <v>1</v>
      </c>
    </row>
    <row r="6456" spans="1:20" x14ac:dyDescent="0.25">
      <c r="A6456" s="31" t="s">
        <v>9428</v>
      </c>
      <c r="B6456" s="31" t="s">
        <v>67</v>
      </c>
      <c r="C6456" s="31" t="s">
        <v>5</v>
      </c>
      <c r="D6456" s="31" t="s">
        <v>11</v>
      </c>
      <c r="E6456" s="31" t="s">
        <v>14</v>
      </c>
      <c r="F6456" s="31" t="s">
        <v>52</v>
      </c>
      <c r="G6456" s="31">
        <v>23</v>
      </c>
      <c r="H6456" s="31">
        <v>4761</v>
      </c>
      <c r="I6456" s="31">
        <v>5.8950563000000002</v>
      </c>
      <c r="J6456" s="31">
        <v>6.3560369999999997</v>
      </c>
      <c r="K6456" s="31">
        <v>0.46098040000000001</v>
      </c>
      <c r="L6456" s="31">
        <v>0.23128770000000001</v>
      </c>
      <c r="M6456" s="31">
        <v>0.36699199999999998</v>
      </c>
      <c r="N6456" s="31">
        <v>0.46098040000000001</v>
      </c>
      <c r="O6456" s="31">
        <v>0.55496880000000004</v>
      </c>
      <c r="P6456" s="31">
        <v>0.69067310000000004</v>
      </c>
      <c r="Q6456" s="31">
        <v>32.803069999999998</v>
      </c>
      <c r="R6456">
        <v>0.17923020000000001</v>
      </c>
      <c r="S6456" t="s">
        <v>20810</v>
      </c>
      <c r="T6456">
        <v>1</v>
      </c>
    </row>
    <row r="6457" spans="1:20" x14ac:dyDescent="0.25">
      <c r="A6457" s="31" t="s">
        <v>9429</v>
      </c>
      <c r="B6457" s="31" t="s">
        <v>67</v>
      </c>
      <c r="C6457" s="31" t="s">
        <v>5</v>
      </c>
      <c r="D6457" s="31" t="s">
        <v>11</v>
      </c>
      <c r="E6457" s="31" t="s">
        <v>14</v>
      </c>
      <c r="F6457" s="31" t="s">
        <v>52</v>
      </c>
      <c r="G6457" s="31">
        <v>24</v>
      </c>
      <c r="H6457" s="31">
        <v>4761</v>
      </c>
      <c r="I6457" s="31">
        <v>5.6424003999999996</v>
      </c>
      <c r="J6457" s="31">
        <v>6.1395390000000001</v>
      </c>
      <c r="K6457" s="31">
        <v>0.49713839999999998</v>
      </c>
      <c r="L6457" s="31">
        <v>0.26444659999999998</v>
      </c>
      <c r="M6457" s="31">
        <v>0.40192280000000002</v>
      </c>
      <c r="N6457" s="31">
        <v>0.49713839999999998</v>
      </c>
      <c r="O6457" s="31">
        <v>0.59235389999999999</v>
      </c>
      <c r="P6457" s="31">
        <v>0.72983010000000004</v>
      </c>
      <c r="Q6457" s="31">
        <v>31.779679999999999</v>
      </c>
      <c r="R6457">
        <v>0.18157029999999999</v>
      </c>
      <c r="S6457" t="s">
        <v>20810</v>
      </c>
      <c r="T6457">
        <v>1</v>
      </c>
    </row>
    <row r="6458" spans="1:20" x14ac:dyDescent="0.25">
      <c r="A6458" s="31" t="s">
        <v>9982</v>
      </c>
      <c r="B6458" s="31" t="s">
        <v>67</v>
      </c>
      <c r="C6458" s="31" t="s">
        <v>5</v>
      </c>
      <c r="D6458" s="31" t="s">
        <v>12</v>
      </c>
      <c r="E6458" s="31" t="s">
        <v>14</v>
      </c>
      <c r="F6458" s="31" t="s">
        <v>52</v>
      </c>
      <c r="G6458" s="31">
        <v>1</v>
      </c>
      <c r="H6458" s="31">
        <v>2478</v>
      </c>
      <c r="I6458" s="31">
        <v>2.5583825</v>
      </c>
      <c r="J6458" s="31">
        <v>2.7863120000000001</v>
      </c>
      <c r="K6458" s="31">
        <v>0.2279291</v>
      </c>
      <c r="L6458" s="31">
        <v>6.3369200000000001E-2</v>
      </c>
      <c r="M6458" s="31">
        <v>0.1605925</v>
      </c>
      <c r="N6458" s="31">
        <v>0.2279291</v>
      </c>
      <c r="O6458" s="31">
        <v>0.29526570000000002</v>
      </c>
      <c r="P6458" s="31">
        <v>0.39248909999999998</v>
      </c>
      <c r="Q6458" s="31">
        <v>35.560690000000001</v>
      </c>
      <c r="R6458">
        <v>0.12840679999999999</v>
      </c>
      <c r="S6458" t="s">
        <v>20810</v>
      </c>
      <c r="T6458">
        <v>1</v>
      </c>
    </row>
    <row r="6459" spans="1:20" x14ac:dyDescent="0.25">
      <c r="A6459" s="31" t="s">
        <v>9983</v>
      </c>
      <c r="B6459" s="31" t="s">
        <v>67</v>
      </c>
      <c r="C6459" s="31" t="s">
        <v>5</v>
      </c>
      <c r="D6459" s="31" t="s">
        <v>12</v>
      </c>
      <c r="E6459" s="31" t="s">
        <v>14</v>
      </c>
      <c r="F6459" s="31" t="s">
        <v>52</v>
      </c>
      <c r="G6459" s="31">
        <v>2</v>
      </c>
      <c r="H6459" s="31">
        <v>2478</v>
      </c>
      <c r="I6459" s="31">
        <v>2.5694865</v>
      </c>
      <c r="J6459" s="31">
        <v>2.7124250000000001</v>
      </c>
      <c r="K6459" s="31">
        <v>0.14293819999999999</v>
      </c>
      <c r="L6459" s="31">
        <v>-1.558E-2</v>
      </c>
      <c r="M6459" s="31">
        <v>7.8073799999999999E-2</v>
      </c>
      <c r="N6459" s="31">
        <v>0.14293819999999999</v>
      </c>
      <c r="O6459" s="31">
        <v>0.2078026</v>
      </c>
      <c r="P6459" s="31">
        <v>0.30145640000000001</v>
      </c>
      <c r="Q6459" s="31">
        <v>34.410400000000003</v>
      </c>
      <c r="R6459">
        <v>0.12369239999999999</v>
      </c>
      <c r="S6459" t="s">
        <v>20810</v>
      </c>
      <c r="T6459">
        <v>1</v>
      </c>
    </row>
    <row r="6460" spans="1:20" x14ac:dyDescent="0.25">
      <c r="A6460" s="31" t="s">
        <v>9984</v>
      </c>
      <c r="B6460" s="31" t="s">
        <v>67</v>
      </c>
      <c r="C6460" s="31" t="s">
        <v>5</v>
      </c>
      <c r="D6460" s="31" t="s">
        <v>12</v>
      </c>
      <c r="E6460" s="31" t="s">
        <v>14</v>
      </c>
      <c r="F6460" s="31" t="s">
        <v>52</v>
      </c>
      <c r="G6460" s="31">
        <v>3</v>
      </c>
      <c r="H6460" s="31">
        <v>2478</v>
      </c>
      <c r="I6460" s="31">
        <v>2.6547744999999998</v>
      </c>
      <c r="J6460" s="31">
        <v>2.8328869999999999</v>
      </c>
      <c r="K6460" s="31">
        <v>0.17811260000000001</v>
      </c>
      <c r="L6460" s="31">
        <v>7.3134000000000003E-3</v>
      </c>
      <c r="M6460" s="31">
        <v>0.108223</v>
      </c>
      <c r="N6460" s="31">
        <v>0.17811260000000001</v>
      </c>
      <c r="O6460" s="31">
        <v>0.24800230000000001</v>
      </c>
      <c r="P6460" s="31">
        <v>0.3489119</v>
      </c>
      <c r="Q6460" s="31">
        <v>33.410879999999999</v>
      </c>
      <c r="R6460">
        <v>0.13327530000000001</v>
      </c>
      <c r="S6460" t="s">
        <v>20810</v>
      </c>
      <c r="T6460">
        <v>1</v>
      </c>
    </row>
    <row r="6461" spans="1:20" x14ac:dyDescent="0.25">
      <c r="A6461" s="31" t="s">
        <v>9985</v>
      </c>
      <c r="B6461" s="31" t="s">
        <v>67</v>
      </c>
      <c r="C6461" s="31" t="s">
        <v>5</v>
      </c>
      <c r="D6461" s="31" t="s">
        <v>12</v>
      </c>
      <c r="E6461" s="31" t="s">
        <v>14</v>
      </c>
      <c r="F6461" s="31" t="s">
        <v>52</v>
      </c>
      <c r="G6461" s="31">
        <v>4</v>
      </c>
      <c r="H6461" s="31">
        <v>2478</v>
      </c>
      <c r="I6461" s="31">
        <v>2.9611888</v>
      </c>
      <c r="J6461" s="31">
        <v>3.1027089999999999</v>
      </c>
      <c r="K6461" s="31">
        <v>0.14152000000000001</v>
      </c>
      <c r="L6461" s="31">
        <v>-5.1835800000000001E-2</v>
      </c>
      <c r="M6461" s="31">
        <v>6.2400400000000002E-2</v>
      </c>
      <c r="N6461" s="31">
        <v>0.14152000000000001</v>
      </c>
      <c r="O6461" s="31">
        <v>0.22063959999999999</v>
      </c>
      <c r="P6461" s="31">
        <v>0.3348758</v>
      </c>
      <c r="Q6461" s="31">
        <v>32.845379999999999</v>
      </c>
      <c r="R6461">
        <v>0.15087639999999999</v>
      </c>
      <c r="S6461" t="s">
        <v>20810</v>
      </c>
      <c r="T6461">
        <v>1</v>
      </c>
    </row>
    <row r="6462" spans="1:20" x14ac:dyDescent="0.25">
      <c r="A6462" s="31" t="s">
        <v>9986</v>
      </c>
      <c r="B6462" s="31" t="s">
        <v>67</v>
      </c>
      <c r="C6462" s="31" t="s">
        <v>5</v>
      </c>
      <c r="D6462" s="31" t="s">
        <v>12</v>
      </c>
      <c r="E6462" s="31" t="s">
        <v>14</v>
      </c>
      <c r="F6462" s="31" t="s">
        <v>52</v>
      </c>
      <c r="G6462" s="31">
        <v>5</v>
      </c>
      <c r="H6462" s="31">
        <v>2478</v>
      </c>
      <c r="I6462" s="31">
        <v>3.6691769999999999</v>
      </c>
      <c r="J6462" s="31">
        <v>3.5317539999999998</v>
      </c>
      <c r="K6462" s="31">
        <v>-0.1374225</v>
      </c>
      <c r="L6462" s="31">
        <v>-0.35397519999999999</v>
      </c>
      <c r="M6462" s="31">
        <v>-0.22603409999999999</v>
      </c>
      <c r="N6462" s="31">
        <v>-0.1374225</v>
      </c>
      <c r="O6462" s="31">
        <v>-4.8810899999999997E-2</v>
      </c>
      <c r="P6462" s="31">
        <v>7.9130199999999998E-2</v>
      </c>
      <c r="Q6462" s="31">
        <v>32.063099999999999</v>
      </c>
      <c r="R6462">
        <v>0.16897690000000001</v>
      </c>
      <c r="S6462" t="s">
        <v>20810</v>
      </c>
      <c r="T6462">
        <v>1</v>
      </c>
    </row>
    <row r="6463" spans="1:20" x14ac:dyDescent="0.25">
      <c r="A6463" s="31" t="s">
        <v>9987</v>
      </c>
      <c r="B6463" s="31" t="s">
        <v>67</v>
      </c>
      <c r="C6463" s="31" t="s">
        <v>5</v>
      </c>
      <c r="D6463" s="31" t="s">
        <v>12</v>
      </c>
      <c r="E6463" s="31" t="s">
        <v>14</v>
      </c>
      <c r="F6463" s="31" t="s">
        <v>52</v>
      </c>
      <c r="G6463" s="31">
        <v>6</v>
      </c>
      <c r="H6463" s="31">
        <v>2478</v>
      </c>
      <c r="I6463" s="31">
        <v>4.4323176000000002</v>
      </c>
      <c r="J6463" s="31">
        <v>4.1813219999999998</v>
      </c>
      <c r="K6463" s="31">
        <v>-0.25099549999999998</v>
      </c>
      <c r="L6463" s="31">
        <v>-0.49983349999999999</v>
      </c>
      <c r="M6463" s="31">
        <v>-0.35281800000000002</v>
      </c>
      <c r="N6463" s="31">
        <v>-0.25099549999999998</v>
      </c>
      <c r="O6463" s="31">
        <v>-0.1491731</v>
      </c>
      <c r="P6463" s="31">
        <v>-2.1576E-3</v>
      </c>
      <c r="Q6463" s="31">
        <v>32.430149999999998</v>
      </c>
      <c r="R6463">
        <v>0.19416929999999999</v>
      </c>
      <c r="S6463" t="s">
        <v>20810</v>
      </c>
      <c r="T6463">
        <v>1</v>
      </c>
    </row>
    <row r="6464" spans="1:20" x14ac:dyDescent="0.25">
      <c r="A6464" s="31" t="s">
        <v>9988</v>
      </c>
      <c r="B6464" s="31" t="s">
        <v>67</v>
      </c>
      <c r="C6464" s="31" t="s">
        <v>5</v>
      </c>
      <c r="D6464" s="31" t="s">
        <v>12</v>
      </c>
      <c r="E6464" s="31" t="s">
        <v>14</v>
      </c>
      <c r="F6464" s="31" t="s">
        <v>52</v>
      </c>
      <c r="G6464" s="31">
        <v>7</v>
      </c>
      <c r="H6464" s="31">
        <v>2478</v>
      </c>
      <c r="I6464" s="31">
        <v>4.8713591000000003</v>
      </c>
      <c r="J6464" s="31">
        <v>4.3038429999999996</v>
      </c>
      <c r="K6464" s="31">
        <v>-0.56751609999999997</v>
      </c>
      <c r="L6464" s="31">
        <v>-0.83057159999999997</v>
      </c>
      <c r="M6464" s="31">
        <v>-0.67515630000000004</v>
      </c>
      <c r="N6464" s="31">
        <v>-0.56751609999999997</v>
      </c>
      <c r="O6464" s="31">
        <v>-0.45987600000000001</v>
      </c>
      <c r="P6464" s="31">
        <v>-0.30446069999999997</v>
      </c>
      <c r="Q6464" s="31">
        <v>31.99615</v>
      </c>
      <c r="R6464">
        <v>0.20526320000000001</v>
      </c>
      <c r="S6464" t="s">
        <v>20810</v>
      </c>
      <c r="T6464">
        <v>1</v>
      </c>
    </row>
    <row r="6465" spans="1:20" x14ac:dyDescent="0.25">
      <c r="A6465" s="31" t="s">
        <v>9989</v>
      </c>
      <c r="B6465" s="31" t="s">
        <v>67</v>
      </c>
      <c r="C6465" s="31" t="s">
        <v>5</v>
      </c>
      <c r="D6465" s="31" t="s">
        <v>12</v>
      </c>
      <c r="E6465" s="31" t="s">
        <v>14</v>
      </c>
      <c r="F6465" s="31" t="s">
        <v>52</v>
      </c>
      <c r="G6465" s="31">
        <v>8</v>
      </c>
      <c r="H6465" s="31">
        <v>2478</v>
      </c>
      <c r="I6465" s="31">
        <v>4.6282964</v>
      </c>
      <c r="J6465" s="31">
        <v>4.083863</v>
      </c>
      <c r="K6465" s="31">
        <v>-0.54443319999999995</v>
      </c>
      <c r="L6465" s="31">
        <v>-0.7961338</v>
      </c>
      <c r="M6465" s="31">
        <v>-0.64742699999999997</v>
      </c>
      <c r="N6465" s="31">
        <v>-0.54443319999999995</v>
      </c>
      <c r="O6465" s="31">
        <v>-0.44143929999999998</v>
      </c>
      <c r="P6465" s="31">
        <v>-0.29273260000000001</v>
      </c>
      <c r="Q6465" s="31">
        <v>31.99663</v>
      </c>
      <c r="R6465">
        <v>0.19640299999999999</v>
      </c>
      <c r="S6465" t="s">
        <v>20810</v>
      </c>
      <c r="T6465">
        <v>1</v>
      </c>
    </row>
    <row r="6466" spans="1:20" x14ac:dyDescent="0.25">
      <c r="A6466" s="31" t="s">
        <v>9990</v>
      </c>
      <c r="B6466" s="31" t="s">
        <v>67</v>
      </c>
      <c r="C6466" s="31" t="s">
        <v>5</v>
      </c>
      <c r="D6466" s="31" t="s">
        <v>12</v>
      </c>
      <c r="E6466" s="31" t="s">
        <v>14</v>
      </c>
      <c r="F6466" s="31" t="s">
        <v>52</v>
      </c>
      <c r="G6466" s="31">
        <v>9</v>
      </c>
      <c r="H6466" s="31">
        <v>2478</v>
      </c>
      <c r="I6466" s="31">
        <v>4.2135854999999998</v>
      </c>
      <c r="J6466" s="31">
        <v>3.8447830000000001</v>
      </c>
      <c r="K6466" s="31">
        <v>-0.36880259999999998</v>
      </c>
      <c r="L6466" s="31">
        <v>-0.60970860000000004</v>
      </c>
      <c r="M6466" s="31">
        <v>-0.4673794</v>
      </c>
      <c r="N6466" s="31">
        <v>-0.36880259999999998</v>
      </c>
      <c r="O6466" s="31">
        <v>-0.27022590000000002</v>
      </c>
      <c r="P6466" s="31">
        <v>-0.1278967</v>
      </c>
      <c r="Q6466" s="31">
        <v>35.215800000000002</v>
      </c>
      <c r="R6466">
        <v>0.18797990000000001</v>
      </c>
      <c r="S6466" t="s">
        <v>20810</v>
      </c>
      <c r="T6466">
        <v>1</v>
      </c>
    </row>
    <row r="6467" spans="1:20" x14ac:dyDescent="0.25">
      <c r="A6467" s="31" t="s">
        <v>9991</v>
      </c>
      <c r="B6467" s="31" t="s">
        <v>67</v>
      </c>
      <c r="C6467" s="31" t="s">
        <v>5</v>
      </c>
      <c r="D6467" s="31" t="s">
        <v>12</v>
      </c>
      <c r="E6467" s="31" t="s">
        <v>14</v>
      </c>
      <c r="F6467" s="31" t="s">
        <v>52</v>
      </c>
      <c r="G6467" s="31">
        <v>10</v>
      </c>
      <c r="H6467" s="31">
        <v>2478</v>
      </c>
      <c r="I6467" s="31">
        <v>3.7333880000000002</v>
      </c>
      <c r="J6467" s="31">
        <v>3.4747690000000002</v>
      </c>
      <c r="K6467" s="31">
        <v>-0.25861869999999998</v>
      </c>
      <c r="L6467" s="31">
        <v>-0.4647403</v>
      </c>
      <c r="M6467" s="31">
        <v>-0.34296189999999999</v>
      </c>
      <c r="N6467" s="31">
        <v>-0.25861869999999998</v>
      </c>
      <c r="O6467" s="31">
        <v>-0.1742754</v>
      </c>
      <c r="P6467" s="31">
        <v>-5.2497000000000002E-2</v>
      </c>
      <c r="Q6467" s="31">
        <v>40.654139999999998</v>
      </c>
      <c r="R6467">
        <v>0.16083749999999999</v>
      </c>
      <c r="S6467" t="s">
        <v>20810</v>
      </c>
      <c r="T6467">
        <v>1</v>
      </c>
    </row>
    <row r="6468" spans="1:20" x14ac:dyDescent="0.25">
      <c r="A6468" s="31" t="s">
        <v>9992</v>
      </c>
      <c r="B6468" s="31" t="s">
        <v>67</v>
      </c>
      <c r="C6468" s="31" t="s">
        <v>5</v>
      </c>
      <c r="D6468" s="31" t="s">
        <v>12</v>
      </c>
      <c r="E6468" s="31" t="s">
        <v>14</v>
      </c>
      <c r="F6468" s="31" t="s">
        <v>52</v>
      </c>
      <c r="G6468" s="31">
        <v>11</v>
      </c>
      <c r="H6468" s="31">
        <v>2478</v>
      </c>
      <c r="I6468" s="31">
        <v>3.3761440999999999</v>
      </c>
      <c r="J6468" s="31">
        <v>3.337513</v>
      </c>
      <c r="K6468" s="31">
        <v>-3.8631400000000003E-2</v>
      </c>
      <c r="L6468" s="31">
        <v>-0.23405419999999999</v>
      </c>
      <c r="M6468" s="31">
        <v>-0.1185968</v>
      </c>
      <c r="N6468" s="31">
        <v>-3.8631400000000003E-2</v>
      </c>
      <c r="O6468" s="31">
        <v>4.1334099999999999E-2</v>
      </c>
      <c r="P6468" s="31">
        <v>0.1567915</v>
      </c>
      <c r="Q6468" s="31">
        <v>45.526490000000003</v>
      </c>
      <c r="R6468">
        <v>0.15248919999999999</v>
      </c>
      <c r="S6468" t="s">
        <v>20810</v>
      </c>
      <c r="T6468">
        <v>1</v>
      </c>
    </row>
    <row r="6469" spans="1:20" x14ac:dyDescent="0.25">
      <c r="A6469" s="31" t="s">
        <v>9993</v>
      </c>
      <c r="B6469" s="31" t="s">
        <v>67</v>
      </c>
      <c r="C6469" s="31" t="s">
        <v>5</v>
      </c>
      <c r="D6469" s="31" t="s">
        <v>12</v>
      </c>
      <c r="E6469" s="31" t="s">
        <v>14</v>
      </c>
      <c r="F6469" s="31" t="s">
        <v>52</v>
      </c>
      <c r="G6469" s="31">
        <v>12</v>
      </c>
      <c r="H6469" s="31">
        <v>2478</v>
      </c>
      <c r="I6469" s="31">
        <v>2.9062486000000001</v>
      </c>
      <c r="J6469" s="31">
        <v>3.2029890000000001</v>
      </c>
      <c r="K6469" s="31">
        <v>0.29674020000000001</v>
      </c>
      <c r="L6469" s="31">
        <v>0.11581959999999999</v>
      </c>
      <c r="M6469" s="31">
        <v>0.22270899999999999</v>
      </c>
      <c r="N6469" s="31">
        <v>0.29674020000000001</v>
      </c>
      <c r="O6469" s="31">
        <v>0.37077149999999998</v>
      </c>
      <c r="P6469" s="31">
        <v>0.4776608</v>
      </c>
      <c r="Q6469" s="31">
        <v>50.522640000000003</v>
      </c>
      <c r="R6469">
        <v>0.1411731</v>
      </c>
      <c r="S6469" t="s">
        <v>20810</v>
      </c>
      <c r="T6469">
        <v>1</v>
      </c>
    </row>
    <row r="6470" spans="1:20" x14ac:dyDescent="0.25">
      <c r="A6470" s="31" t="s">
        <v>9994</v>
      </c>
      <c r="B6470" s="31" t="s">
        <v>67</v>
      </c>
      <c r="C6470" s="31" t="s">
        <v>5</v>
      </c>
      <c r="D6470" s="31" t="s">
        <v>12</v>
      </c>
      <c r="E6470" s="31" t="s">
        <v>14</v>
      </c>
      <c r="F6470" s="31" t="s">
        <v>52</v>
      </c>
      <c r="G6470" s="31">
        <v>13</v>
      </c>
      <c r="H6470" s="31">
        <v>2478</v>
      </c>
      <c r="I6470" s="31">
        <v>2.6874997999999999</v>
      </c>
      <c r="J6470" s="31">
        <v>3.0818560000000002</v>
      </c>
      <c r="K6470" s="31">
        <v>0.39435599999999998</v>
      </c>
      <c r="L6470" s="31">
        <v>0.2273387</v>
      </c>
      <c r="M6470" s="31">
        <v>0.32601390000000002</v>
      </c>
      <c r="N6470" s="31">
        <v>0.39435599999999998</v>
      </c>
      <c r="O6470" s="31">
        <v>0.4626981</v>
      </c>
      <c r="P6470" s="31">
        <v>0.56137320000000002</v>
      </c>
      <c r="Q6470" s="31">
        <v>53.36994</v>
      </c>
      <c r="R6470">
        <v>0.1303243</v>
      </c>
      <c r="S6470" t="s">
        <v>20810</v>
      </c>
      <c r="T6470">
        <v>1</v>
      </c>
    </row>
    <row r="6471" spans="1:20" x14ac:dyDescent="0.25">
      <c r="A6471" s="31" t="s">
        <v>9995</v>
      </c>
      <c r="B6471" s="31" t="s">
        <v>67</v>
      </c>
      <c r="C6471" s="31" t="s">
        <v>5</v>
      </c>
      <c r="D6471" s="31" t="s">
        <v>12</v>
      </c>
      <c r="E6471" s="31" t="s">
        <v>14</v>
      </c>
      <c r="F6471" s="31" t="s">
        <v>52</v>
      </c>
      <c r="G6471" s="31">
        <v>14</v>
      </c>
      <c r="H6471" s="31">
        <v>2478</v>
      </c>
      <c r="I6471" s="31">
        <v>2.6603184</v>
      </c>
      <c r="J6471" s="31">
        <v>3.078452</v>
      </c>
      <c r="K6471" s="31">
        <v>0.4181337</v>
      </c>
      <c r="L6471" s="31">
        <v>0.24146280000000001</v>
      </c>
      <c r="M6471" s="31">
        <v>0.34584140000000002</v>
      </c>
      <c r="N6471" s="31">
        <v>0.4181337</v>
      </c>
      <c r="O6471" s="31">
        <v>0.49042599999999997</v>
      </c>
      <c r="P6471" s="31">
        <v>0.59480460000000002</v>
      </c>
      <c r="Q6471" s="31">
        <v>55.36994</v>
      </c>
      <c r="R6471">
        <v>0.13785700000000001</v>
      </c>
      <c r="S6471" t="s">
        <v>20810</v>
      </c>
      <c r="T6471">
        <v>1</v>
      </c>
    </row>
    <row r="6472" spans="1:20" x14ac:dyDescent="0.25">
      <c r="A6472" s="31" t="s">
        <v>9996</v>
      </c>
      <c r="B6472" s="31" t="s">
        <v>67</v>
      </c>
      <c r="C6472" s="31" t="s">
        <v>5</v>
      </c>
      <c r="D6472" s="31" t="s">
        <v>12</v>
      </c>
      <c r="E6472" s="31" t="s">
        <v>14</v>
      </c>
      <c r="F6472" s="31" t="s">
        <v>52</v>
      </c>
      <c r="G6472" s="31">
        <v>15</v>
      </c>
      <c r="H6472" s="31">
        <v>2478</v>
      </c>
      <c r="I6472" s="31">
        <v>2.6903207</v>
      </c>
      <c r="J6472" s="31">
        <v>3.1077780000000002</v>
      </c>
      <c r="K6472" s="31">
        <v>0.41745759999999998</v>
      </c>
      <c r="L6472" s="31">
        <v>0.2491959</v>
      </c>
      <c r="M6472" s="31">
        <v>0.34860629999999998</v>
      </c>
      <c r="N6472" s="31">
        <v>0.41745759999999998</v>
      </c>
      <c r="O6472" s="31">
        <v>0.48630899999999999</v>
      </c>
      <c r="P6472" s="31">
        <v>0.5857194</v>
      </c>
      <c r="Q6472" s="31">
        <v>57.151249999999997</v>
      </c>
      <c r="R6472">
        <v>0.13129540000000001</v>
      </c>
      <c r="S6472" t="s">
        <v>20810</v>
      </c>
      <c r="T6472">
        <v>1</v>
      </c>
    </row>
    <row r="6473" spans="1:20" x14ac:dyDescent="0.25">
      <c r="A6473" s="31" t="s">
        <v>9997</v>
      </c>
      <c r="B6473" s="31" t="s">
        <v>67</v>
      </c>
      <c r="C6473" s="31" t="s">
        <v>5</v>
      </c>
      <c r="D6473" s="31" t="s">
        <v>12</v>
      </c>
      <c r="E6473" s="31" t="s">
        <v>14</v>
      </c>
      <c r="F6473" s="31" t="s">
        <v>52</v>
      </c>
      <c r="G6473" s="31">
        <v>16</v>
      </c>
      <c r="H6473" s="31">
        <v>2478</v>
      </c>
      <c r="I6473" s="31">
        <v>3.0296801000000002</v>
      </c>
      <c r="J6473" s="31">
        <v>3.4276080000000002</v>
      </c>
      <c r="K6473" s="31">
        <v>0.39792840000000002</v>
      </c>
      <c r="L6473" s="31">
        <v>0.22507479999999999</v>
      </c>
      <c r="M6473" s="31">
        <v>0.32719809999999999</v>
      </c>
      <c r="N6473" s="31">
        <v>0.39792840000000002</v>
      </c>
      <c r="O6473" s="31">
        <v>0.46865869999999998</v>
      </c>
      <c r="P6473" s="31">
        <v>0.57078200000000001</v>
      </c>
      <c r="Q6473" s="31">
        <v>57.06503</v>
      </c>
      <c r="R6473">
        <v>0.13487840000000001</v>
      </c>
      <c r="S6473" t="s">
        <v>20810</v>
      </c>
      <c r="T6473">
        <v>1</v>
      </c>
    </row>
    <row r="6474" spans="1:20" x14ac:dyDescent="0.25">
      <c r="A6474" s="31" t="s">
        <v>9998</v>
      </c>
      <c r="B6474" s="31" t="s">
        <v>67</v>
      </c>
      <c r="C6474" s="31" t="s">
        <v>5</v>
      </c>
      <c r="D6474" s="31" t="s">
        <v>12</v>
      </c>
      <c r="E6474" s="31" t="s">
        <v>14</v>
      </c>
      <c r="F6474" s="31" t="s">
        <v>52</v>
      </c>
      <c r="G6474" s="31">
        <v>17</v>
      </c>
      <c r="H6474" s="31">
        <v>2478</v>
      </c>
      <c r="I6474" s="31">
        <v>4.0716652</v>
      </c>
      <c r="J6474" s="31">
        <v>4.1631720000000003</v>
      </c>
      <c r="K6474" s="31">
        <v>9.1506599999999993E-2</v>
      </c>
      <c r="L6474" s="31">
        <v>-0.1116176</v>
      </c>
      <c r="M6474" s="31">
        <v>8.3897999999999993E-3</v>
      </c>
      <c r="N6474" s="31">
        <v>9.1506599999999993E-2</v>
      </c>
      <c r="O6474" s="31">
        <v>0.17462340000000001</v>
      </c>
      <c r="P6474" s="31">
        <v>0.29463080000000003</v>
      </c>
      <c r="Q6474" s="31">
        <v>54.627650000000003</v>
      </c>
      <c r="R6474">
        <v>0.15849859999999999</v>
      </c>
      <c r="S6474" t="s">
        <v>20810</v>
      </c>
      <c r="T6474">
        <v>1</v>
      </c>
    </row>
    <row r="6475" spans="1:20" x14ac:dyDescent="0.25">
      <c r="A6475" s="31" t="s">
        <v>9999</v>
      </c>
      <c r="B6475" s="31" t="s">
        <v>67</v>
      </c>
      <c r="C6475" s="31" t="s">
        <v>5</v>
      </c>
      <c r="D6475" s="31" t="s">
        <v>12</v>
      </c>
      <c r="E6475" s="31" t="s">
        <v>14</v>
      </c>
      <c r="F6475" s="31" t="s">
        <v>52</v>
      </c>
      <c r="G6475" s="31">
        <v>18</v>
      </c>
      <c r="H6475" s="31">
        <v>2478</v>
      </c>
      <c r="I6475" s="31">
        <v>4.8573807000000002</v>
      </c>
      <c r="J6475" s="31">
        <v>4.6397769999999996</v>
      </c>
      <c r="K6475" s="31">
        <v>-0.21760350000000001</v>
      </c>
      <c r="L6475" s="31">
        <v>-0.44494699999999998</v>
      </c>
      <c r="M6475" s="31">
        <v>-0.31063059999999998</v>
      </c>
      <c r="N6475" s="31">
        <v>-0.21760350000000001</v>
      </c>
      <c r="O6475" s="31">
        <v>-0.1245764</v>
      </c>
      <c r="P6475" s="31">
        <v>9.7398999999999993E-3</v>
      </c>
      <c r="Q6475" s="31">
        <v>50.473509999999997</v>
      </c>
      <c r="R6475">
        <v>0.177397</v>
      </c>
      <c r="S6475" t="s">
        <v>20810</v>
      </c>
      <c r="T6475">
        <v>1</v>
      </c>
    </row>
    <row r="6476" spans="1:20" x14ac:dyDescent="0.25">
      <c r="A6476" s="31" t="s">
        <v>10000</v>
      </c>
      <c r="B6476" s="31" t="s">
        <v>67</v>
      </c>
      <c r="C6476" s="31" t="s">
        <v>5</v>
      </c>
      <c r="D6476" s="31" t="s">
        <v>12</v>
      </c>
      <c r="E6476" s="31" t="s">
        <v>14</v>
      </c>
      <c r="F6476" s="31" t="s">
        <v>52</v>
      </c>
      <c r="G6476" s="31">
        <v>19</v>
      </c>
      <c r="H6476" s="31">
        <v>2478</v>
      </c>
      <c r="I6476" s="31">
        <v>4.8036753000000001</v>
      </c>
      <c r="J6476" s="31">
        <v>4.7190450000000004</v>
      </c>
      <c r="K6476" s="31">
        <v>-8.46301E-2</v>
      </c>
      <c r="L6476" s="31">
        <v>-0.32240530000000001</v>
      </c>
      <c r="M6476" s="31">
        <v>-0.1819258</v>
      </c>
      <c r="N6476" s="31">
        <v>-8.46301E-2</v>
      </c>
      <c r="O6476" s="31">
        <v>1.2665600000000001E-2</v>
      </c>
      <c r="P6476" s="31">
        <v>0.15314510000000001</v>
      </c>
      <c r="Q6476" s="31">
        <v>45.605969999999999</v>
      </c>
      <c r="R6476">
        <v>0.18553700000000001</v>
      </c>
      <c r="S6476" t="s">
        <v>20810</v>
      </c>
      <c r="T6476">
        <v>1</v>
      </c>
    </row>
    <row r="6477" spans="1:20" x14ac:dyDescent="0.25">
      <c r="A6477" s="31" t="s">
        <v>10001</v>
      </c>
      <c r="B6477" s="31" t="s">
        <v>67</v>
      </c>
      <c r="C6477" s="31" t="s">
        <v>5</v>
      </c>
      <c r="D6477" s="31" t="s">
        <v>12</v>
      </c>
      <c r="E6477" s="31" t="s">
        <v>14</v>
      </c>
      <c r="F6477" s="31" t="s">
        <v>52</v>
      </c>
      <c r="G6477" s="31">
        <v>20</v>
      </c>
      <c r="H6477" s="31">
        <v>2478</v>
      </c>
      <c r="I6477" s="31">
        <v>4.5422108999999997</v>
      </c>
      <c r="J6477" s="31">
        <v>4.4884810000000002</v>
      </c>
      <c r="K6477" s="31">
        <v>-5.3729800000000001E-2</v>
      </c>
      <c r="L6477" s="31">
        <v>-0.28133469999999999</v>
      </c>
      <c r="M6477" s="31">
        <v>-0.14686389999999999</v>
      </c>
      <c r="N6477" s="31">
        <v>-5.3729800000000001E-2</v>
      </c>
      <c r="O6477" s="31">
        <v>3.94042E-2</v>
      </c>
      <c r="P6477" s="31">
        <v>0.173875</v>
      </c>
      <c r="Q6477" s="31">
        <v>43.03998</v>
      </c>
      <c r="R6477">
        <v>0.17760100000000001</v>
      </c>
      <c r="S6477" t="s">
        <v>20810</v>
      </c>
      <c r="T6477">
        <v>1</v>
      </c>
    </row>
    <row r="6478" spans="1:20" x14ac:dyDescent="0.25">
      <c r="A6478" s="31" t="s">
        <v>10002</v>
      </c>
      <c r="B6478" s="31" t="s">
        <v>67</v>
      </c>
      <c r="C6478" s="31" t="s">
        <v>5</v>
      </c>
      <c r="D6478" s="31" t="s">
        <v>12</v>
      </c>
      <c r="E6478" s="31" t="s">
        <v>14</v>
      </c>
      <c r="F6478" s="31" t="s">
        <v>52</v>
      </c>
      <c r="G6478" s="31">
        <v>21</v>
      </c>
      <c r="H6478" s="31">
        <v>2478</v>
      </c>
      <c r="I6478" s="31">
        <v>4.0754456000000001</v>
      </c>
      <c r="J6478" s="31">
        <v>4.1208179999999999</v>
      </c>
      <c r="K6478" s="31">
        <v>4.5372099999999999E-2</v>
      </c>
      <c r="L6478" s="31">
        <v>-0.1641949</v>
      </c>
      <c r="M6478" s="31">
        <v>-4.0381E-2</v>
      </c>
      <c r="N6478" s="31">
        <v>4.5372099999999999E-2</v>
      </c>
      <c r="O6478" s="31">
        <v>0.1311252</v>
      </c>
      <c r="P6478" s="31">
        <v>0.25493900000000003</v>
      </c>
      <c r="Q6478" s="31">
        <v>40.757710000000003</v>
      </c>
      <c r="R6478">
        <v>0.163526</v>
      </c>
      <c r="S6478" t="s">
        <v>20810</v>
      </c>
      <c r="T6478">
        <v>1</v>
      </c>
    </row>
    <row r="6479" spans="1:20" x14ac:dyDescent="0.25">
      <c r="A6479" s="31" t="s">
        <v>10003</v>
      </c>
      <c r="B6479" s="31" t="s">
        <v>67</v>
      </c>
      <c r="C6479" s="31" t="s">
        <v>5</v>
      </c>
      <c r="D6479" s="31" t="s">
        <v>12</v>
      </c>
      <c r="E6479" s="31" t="s">
        <v>14</v>
      </c>
      <c r="F6479" s="31" t="s">
        <v>52</v>
      </c>
      <c r="G6479" s="31">
        <v>22</v>
      </c>
      <c r="H6479" s="31">
        <v>2478</v>
      </c>
      <c r="I6479" s="31">
        <v>3.4376405999999999</v>
      </c>
      <c r="J6479" s="31">
        <v>3.688793</v>
      </c>
      <c r="K6479" s="31">
        <v>0.25115209999999999</v>
      </c>
      <c r="L6479" s="31">
        <v>5.7581800000000002E-2</v>
      </c>
      <c r="M6479" s="31">
        <v>0.17194470000000001</v>
      </c>
      <c r="N6479" s="31">
        <v>0.25115209999999999</v>
      </c>
      <c r="O6479" s="31">
        <v>0.33035949999999997</v>
      </c>
      <c r="P6479" s="31">
        <v>0.44472240000000002</v>
      </c>
      <c r="Q6479" s="31">
        <v>39.6922</v>
      </c>
      <c r="R6479">
        <v>0.1510437</v>
      </c>
      <c r="S6479" t="s">
        <v>20810</v>
      </c>
      <c r="T6479">
        <v>1</v>
      </c>
    </row>
    <row r="6480" spans="1:20" x14ac:dyDescent="0.25">
      <c r="A6480" s="31" t="s">
        <v>10004</v>
      </c>
      <c r="B6480" s="31" t="s">
        <v>67</v>
      </c>
      <c r="C6480" s="31" t="s">
        <v>5</v>
      </c>
      <c r="D6480" s="31" t="s">
        <v>12</v>
      </c>
      <c r="E6480" s="31" t="s">
        <v>14</v>
      </c>
      <c r="F6480" s="31" t="s">
        <v>52</v>
      </c>
      <c r="G6480" s="31">
        <v>23</v>
      </c>
      <c r="H6480" s="31">
        <v>2478</v>
      </c>
      <c r="I6480" s="31">
        <v>2.8992840000000002</v>
      </c>
      <c r="J6480" s="31">
        <v>3.0946709999999999</v>
      </c>
      <c r="K6480" s="31">
        <v>0.19538730000000001</v>
      </c>
      <c r="L6480" s="31">
        <v>2.5344700000000001E-2</v>
      </c>
      <c r="M6480" s="31">
        <v>0.12580720000000001</v>
      </c>
      <c r="N6480" s="31">
        <v>0.19538730000000001</v>
      </c>
      <c r="O6480" s="31">
        <v>0.26496730000000002</v>
      </c>
      <c r="P6480" s="31">
        <v>0.36542980000000003</v>
      </c>
      <c r="Q6480" s="31">
        <v>38.40896</v>
      </c>
      <c r="R6480">
        <v>0.13268489999999999</v>
      </c>
      <c r="S6480" t="s">
        <v>20810</v>
      </c>
      <c r="T6480">
        <v>1</v>
      </c>
    </row>
    <row r="6481" spans="1:20" x14ac:dyDescent="0.25">
      <c r="A6481" s="31" t="s">
        <v>10005</v>
      </c>
      <c r="B6481" s="31" t="s">
        <v>67</v>
      </c>
      <c r="C6481" s="31" t="s">
        <v>5</v>
      </c>
      <c r="D6481" s="31" t="s">
        <v>12</v>
      </c>
      <c r="E6481" s="31" t="s">
        <v>14</v>
      </c>
      <c r="F6481" s="31" t="s">
        <v>52</v>
      </c>
      <c r="G6481" s="31">
        <v>24</v>
      </c>
      <c r="H6481" s="31">
        <v>2478</v>
      </c>
      <c r="I6481" s="31">
        <v>2.6506728000000002</v>
      </c>
      <c r="J6481" s="31">
        <v>2.8547340000000001</v>
      </c>
      <c r="K6481" s="31">
        <v>0.2040614</v>
      </c>
      <c r="L6481" s="31">
        <v>4.1827499999999997E-2</v>
      </c>
      <c r="M6481" s="31">
        <v>0.13767660000000001</v>
      </c>
      <c r="N6481" s="31">
        <v>0.2040614</v>
      </c>
      <c r="O6481" s="31">
        <v>0.27044610000000002</v>
      </c>
      <c r="P6481" s="31">
        <v>0.36629519999999999</v>
      </c>
      <c r="Q6481" s="31">
        <v>37.625720000000001</v>
      </c>
      <c r="R6481">
        <v>0.1265917</v>
      </c>
      <c r="S6481" t="s">
        <v>20810</v>
      </c>
      <c r="T6481">
        <v>1</v>
      </c>
    </row>
    <row r="6482" spans="1:20" x14ac:dyDescent="0.25">
      <c r="A6482" s="31" t="s">
        <v>5398</v>
      </c>
      <c r="B6482" s="31" t="s">
        <v>67</v>
      </c>
      <c r="C6482" s="31" t="s">
        <v>5</v>
      </c>
      <c r="D6482" s="31" t="s">
        <v>7</v>
      </c>
      <c r="E6482" s="31" t="s">
        <v>15</v>
      </c>
      <c r="F6482" s="31" t="s">
        <v>6</v>
      </c>
      <c r="G6482" s="31">
        <v>1</v>
      </c>
      <c r="H6482" s="31">
        <v>54701</v>
      </c>
      <c r="I6482" s="31">
        <v>43.687672999999997</v>
      </c>
      <c r="J6482" s="31">
        <v>45.80189</v>
      </c>
      <c r="K6482" s="31">
        <v>2.1142180000000002</v>
      </c>
      <c r="L6482" s="31">
        <v>1.450493</v>
      </c>
      <c r="M6482" s="31">
        <v>1.842627</v>
      </c>
      <c r="N6482" s="31">
        <v>2.1142180000000002</v>
      </c>
      <c r="O6482" s="31">
        <v>2.3858100000000002</v>
      </c>
      <c r="P6482" s="31">
        <v>2.7779440000000002</v>
      </c>
      <c r="Q6482" s="31">
        <v>43.433750000000003</v>
      </c>
      <c r="R6482">
        <v>0.51790800000000004</v>
      </c>
      <c r="S6482" t="s">
        <v>20810</v>
      </c>
      <c r="T6482">
        <v>1</v>
      </c>
    </row>
    <row r="6483" spans="1:20" x14ac:dyDescent="0.25">
      <c r="A6483" s="31" t="s">
        <v>5399</v>
      </c>
      <c r="B6483" s="31" t="s">
        <v>67</v>
      </c>
      <c r="C6483" s="31" t="s">
        <v>5</v>
      </c>
      <c r="D6483" s="31" t="s">
        <v>7</v>
      </c>
      <c r="E6483" s="31" t="s">
        <v>15</v>
      </c>
      <c r="F6483" s="31" t="s">
        <v>6</v>
      </c>
      <c r="G6483" s="31">
        <v>2</v>
      </c>
      <c r="H6483" s="31">
        <v>54701</v>
      </c>
      <c r="I6483" s="31">
        <v>43.43665</v>
      </c>
      <c r="J6483" s="31">
        <v>44.508749999999999</v>
      </c>
      <c r="K6483" s="31">
        <v>1.0720970000000001</v>
      </c>
      <c r="L6483" s="31">
        <v>0.39228760000000001</v>
      </c>
      <c r="M6483" s="31">
        <v>0.79392450000000003</v>
      </c>
      <c r="N6483" s="31">
        <v>1.0720970000000001</v>
      </c>
      <c r="O6483" s="31">
        <v>1.3502689999999999</v>
      </c>
      <c r="P6483" s="31">
        <v>1.751906</v>
      </c>
      <c r="Q6483" s="31">
        <v>42.58549</v>
      </c>
      <c r="R6483">
        <v>0.53045790000000004</v>
      </c>
      <c r="S6483" t="s">
        <v>20810</v>
      </c>
      <c r="T6483">
        <v>1</v>
      </c>
    </row>
    <row r="6484" spans="1:20" x14ac:dyDescent="0.25">
      <c r="A6484" s="31" t="s">
        <v>5400</v>
      </c>
      <c r="B6484" s="31" t="s">
        <v>67</v>
      </c>
      <c r="C6484" s="31" t="s">
        <v>5</v>
      </c>
      <c r="D6484" s="31" t="s">
        <v>7</v>
      </c>
      <c r="E6484" s="31" t="s">
        <v>15</v>
      </c>
      <c r="F6484" s="31" t="s">
        <v>6</v>
      </c>
      <c r="G6484" s="31">
        <v>3</v>
      </c>
      <c r="H6484" s="31">
        <v>54701</v>
      </c>
      <c r="I6484" s="31">
        <v>44.696142999999999</v>
      </c>
      <c r="J6484" s="31">
        <v>44.558</v>
      </c>
      <c r="K6484" s="31">
        <v>-0.13814480000000001</v>
      </c>
      <c r="L6484" s="31">
        <v>-0.8250189</v>
      </c>
      <c r="M6484" s="31">
        <v>-0.41920809999999997</v>
      </c>
      <c r="N6484" s="31">
        <v>-0.13814480000000001</v>
      </c>
      <c r="O6484" s="31">
        <v>0.14291860000000001</v>
      </c>
      <c r="P6484" s="31">
        <v>0.54872940000000003</v>
      </c>
      <c r="Q6484" s="31">
        <v>41.897289999999998</v>
      </c>
      <c r="R6484">
        <v>0.53597070000000002</v>
      </c>
      <c r="S6484" t="s">
        <v>20810</v>
      </c>
      <c r="T6484">
        <v>1</v>
      </c>
    </row>
    <row r="6485" spans="1:20" x14ac:dyDescent="0.25">
      <c r="A6485" s="31" t="s">
        <v>5401</v>
      </c>
      <c r="B6485" s="31" t="s">
        <v>67</v>
      </c>
      <c r="C6485" s="31" t="s">
        <v>5</v>
      </c>
      <c r="D6485" s="31" t="s">
        <v>7</v>
      </c>
      <c r="E6485" s="31" t="s">
        <v>15</v>
      </c>
      <c r="F6485" s="31" t="s">
        <v>6</v>
      </c>
      <c r="G6485" s="31">
        <v>4</v>
      </c>
      <c r="H6485" s="31">
        <v>54701</v>
      </c>
      <c r="I6485" s="31">
        <v>48.890611999999997</v>
      </c>
      <c r="J6485" s="31">
        <v>47.025419999999997</v>
      </c>
      <c r="K6485" s="31">
        <v>-1.8651869999999999</v>
      </c>
      <c r="L6485" s="31">
        <v>-2.6019909999999999</v>
      </c>
      <c r="M6485" s="31">
        <v>-2.1666810000000001</v>
      </c>
      <c r="N6485" s="31">
        <v>-1.8651869999999999</v>
      </c>
      <c r="O6485" s="31">
        <v>-1.563693</v>
      </c>
      <c r="P6485" s="31">
        <v>-1.1283829999999999</v>
      </c>
      <c r="Q6485" s="31">
        <v>41.346290000000003</v>
      </c>
      <c r="R6485">
        <v>0.57493130000000003</v>
      </c>
      <c r="S6485" t="s">
        <v>20810</v>
      </c>
      <c r="T6485">
        <v>1</v>
      </c>
    </row>
    <row r="6486" spans="1:20" x14ac:dyDescent="0.25">
      <c r="A6486" s="31" t="s">
        <v>5402</v>
      </c>
      <c r="B6486" s="31" t="s">
        <v>67</v>
      </c>
      <c r="C6486" s="31" t="s">
        <v>5</v>
      </c>
      <c r="D6486" s="31" t="s">
        <v>7</v>
      </c>
      <c r="E6486" s="31" t="s">
        <v>15</v>
      </c>
      <c r="F6486" s="31" t="s">
        <v>6</v>
      </c>
      <c r="G6486" s="31">
        <v>5</v>
      </c>
      <c r="H6486" s="31">
        <v>54701</v>
      </c>
      <c r="I6486" s="31">
        <v>58.195982000000001</v>
      </c>
      <c r="J6486" s="31">
        <v>54.308770000000003</v>
      </c>
      <c r="K6486" s="31">
        <v>-3.8872089999999999</v>
      </c>
      <c r="L6486" s="31">
        <v>-4.7086480000000002</v>
      </c>
      <c r="M6486" s="31">
        <v>-4.2233349999999996</v>
      </c>
      <c r="N6486" s="31">
        <v>-3.8872089999999999</v>
      </c>
      <c r="O6486" s="31">
        <v>-3.5510839999999999</v>
      </c>
      <c r="P6486" s="31">
        <v>-3.0657709999999998</v>
      </c>
      <c r="Q6486" s="31">
        <v>40.850920000000002</v>
      </c>
      <c r="R6486">
        <v>0.64097179999999998</v>
      </c>
      <c r="S6486" t="s">
        <v>20810</v>
      </c>
      <c r="T6486">
        <v>1</v>
      </c>
    </row>
    <row r="6487" spans="1:20" x14ac:dyDescent="0.25">
      <c r="A6487" s="31" t="s">
        <v>5403</v>
      </c>
      <c r="B6487" s="31" t="s">
        <v>67</v>
      </c>
      <c r="C6487" s="31" t="s">
        <v>5</v>
      </c>
      <c r="D6487" s="31" t="s">
        <v>7</v>
      </c>
      <c r="E6487" s="31" t="s">
        <v>15</v>
      </c>
      <c r="F6487" s="31" t="s">
        <v>6</v>
      </c>
      <c r="G6487" s="31">
        <v>6</v>
      </c>
      <c r="H6487" s="31">
        <v>54701</v>
      </c>
      <c r="I6487" s="31">
        <v>73.982534000000001</v>
      </c>
      <c r="J6487" s="31">
        <v>67.671959999999999</v>
      </c>
      <c r="K6487" s="31">
        <v>-6.310575</v>
      </c>
      <c r="L6487" s="31">
        <v>-7.3040390000000004</v>
      </c>
      <c r="M6487" s="31">
        <v>-6.7170920000000001</v>
      </c>
      <c r="N6487" s="31">
        <v>-6.310575</v>
      </c>
      <c r="O6487" s="31">
        <v>-5.904058</v>
      </c>
      <c r="P6487" s="31">
        <v>-5.3171109999999997</v>
      </c>
      <c r="Q6487" s="31">
        <v>40.583570000000002</v>
      </c>
      <c r="R6487">
        <v>0.77520370000000005</v>
      </c>
      <c r="S6487" t="s">
        <v>20810</v>
      </c>
      <c r="T6487">
        <v>1</v>
      </c>
    </row>
    <row r="6488" spans="1:20" x14ac:dyDescent="0.25">
      <c r="A6488" s="31" t="s">
        <v>5404</v>
      </c>
      <c r="B6488" s="31" t="s">
        <v>67</v>
      </c>
      <c r="C6488" s="31" t="s">
        <v>5</v>
      </c>
      <c r="D6488" s="31" t="s">
        <v>7</v>
      </c>
      <c r="E6488" s="31" t="s">
        <v>15</v>
      </c>
      <c r="F6488" s="31" t="s">
        <v>6</v>
      </c>
      <c r="G6488" s="31">
        <v>7</v>
      </c>
      <c r="H6488" s="31">
        <v>54701</v>
      </c>
      <c r="I6488" s="31">
        <v>83.269159999999999</v>
      </c>
      <c r="J6488" s="31">
        <v>74.191760000000002</v>
      </c>
      <c r="K6488" s="31">
        <v>-9.077394</v>
      </c>
      <c r="L6488" s="31">
        <v>-10.19412</v>
      </c>
      <c r="M6488" s="31">
        <v>-9.5343499999999999</v>
      </c>
      <c r="N6488" s="31">
        <v>-9.077394</v>
      </c>
      <c r="O6488" s="31">
        <v>-8.6204389999999993</v>
      </c>
      <c r="P6488" s="31">
        <v>-7.9606680000000001</v>
      </c>
      <c r="Q6488" s="31">
        <v>40.430610000000001</v>
      </c>
      <c r="R6488">
        <v>0.87138680000000002</v>
      </c>
      <c r="S6488" t="s">
        <v>20810</v>
      </c>
      <c r="T6488">
        <v>1</v>
      </c>
    </row>
    <row r="6489" spans="1:20" x14ac:dyDescent="0.25">
      <c r="A6489" s="31" t="s">
        <v>5405</v>
      </c>
      <c r="B6489" s="31" t="s">
        <v>67</v>
      </c>
      <c r="C6489" s="31" t="s">
        <v>5</v>
      </c>
      <c r="D6489" s="31" t="s">
        <v>7</v>
      </c>
      <c r="E6489" s="31" t="s">
        <v>15</v>
      </c>
      <c r="F6489" s="31" t="s">
        <v>6</v>
      </c>
      <c r="G6489" s="31">
        <v>8</v>
      </c>
      <c r="H6489" s="31">
        <v>54701</v>
      </c>
      <c r="I6489" s="31">
        <v>81.391327000000004</v>
      </c>
      <c r="J6489" s="31">
        <v>68.506290000000007</v>
      </c>
      <c r="K6489" s="31">
        <v>-12.88504</v>
      </c>
      <c r="L6489" s="31">
        <v>-13.90995</v>
      </c>
      <c r="M6489" s="31">
        <v>-13.30442</v>
      </c>
      <c r="N6489" s="31">
        <v>-12.88504</v>
      </c>
      <c r="O6489" s="31">
        <v>-12.46566</v>
      </c>
      <c r="P6489" s="31">
        <v>-11.86013</v>
      </c>
      <c r="Q6489" s="31">
        <v>41.47607</v>
      </c>
      <c r="R6489">
        <v>0.79973939999999999</v>
      </c>
      <c r="S6489" t="s">
        <v>20810</v>
      </c>
      <c r="T6489">
        <v>1</v>
      </c>
    </row>
    <row r="6490" spans="1:20" x14ac:dyDescent="0.25">
      <c r="A6490" s="31" t="s">
        <v>5406</v>
      </c>
      <c r="B6490" s="31" t="s">
        <v>67</v>
      </c>
      <c r="C6490" s="31" t="s">
        <v>5</v>
      </c>
      <c r="D6490" s="31" t="s">
        <v>7</v>
      </c>
      <c r="E6490" s="31" t="s">
        <v>15</v>
      </c>
      <c r="F6490" s="31" t="s">
        <v>6</v>
      </c>
      <c r="G6490" s="31">
        <v>9</v>
      </c>
      <c r="H6490" s="31">
        <v>54701</v>
      </c>
      <c r="I6490" s="31">
        <v>76.433072999999993</v>
      </c>
      <c r="J6490" s="31">
        <v>65.242429999999999</v>
      </c>
      <c r="K6490" s="31">
        <v>-11.19064</v>
      </c>
      <c r="L6490" s="31">
        <v>-12.113960000000001</v>
      </c>
      <c r="M6490" s="31">
        <v>-11.56846</v>
      </c>
      <c r="N6490" s="31">
        <v>-11.19064</v>
      </c>
      <c r="O6490" s="31">
        <v>-10.81283</v>
      </c>
      <c r="P6490" s="31">
        <v>-10.26732</v>
      </c>
      <c r="Q6490" s="31">
        <v>45.525230000000001</v>
      </c>
      <c r="R6490">
        <v>0.72046980000000005</v>
      </c>
      <c r="S6490" t="s">
        <v>20810</v>
      </c>
      <c r="T6490">
        <v>1</v>
      </c>
    </row>
    <row r="6491" spans="1:20" x14ac:dyDescent="0.25">
      <c r="A6491" s="31" t="s">
        <v>5407</v>
      </c>
      <c r="B6491" s="31" t="s">
        <v>67</v>
      </c>
      <c r="C6491" s="31" t="s">
        <v>5</v>
      </c>
      <c r="D6491" s="31" t="s">
        <v>7</v>
      </c>
      <c r="E6491" s="31" t="s">
        <v>15</v>
      </c>
      <c r="F6491" s="31" t="s">
        <v>6</v>
      </c>
      <c r="G6491" s="31">
        <v>10</v>
      </c>
      <c r="H6491" s="31">
        <v>54701</v>
      </c>
      <c r="I6491" s="31">
        <v>70.199793999999997</v>
      </c>
      <c r="J6491" s="31">
        <v>62.569809999999997</v>
      </c>
      <c r="K6491" s="31">
        <v>-7.6299890000000001</v>
      </c>
      <c r="L6491" s="31">
        <v>-8.4718780000000002</v>
      </c>
      <c r="M6491" s="31">
        <v>-7.9744830000000002</v>
      </c>
      <c r="N6491" s="31">
        <v>-7.6299890000000001</v>
      </c>
      <c r="O6491" s="31">
        <v>-7.2854950000000001</v>
      </c>
      <c r="P6491" s="31">
        <v>-6.7881</v>
      </c>
      <c r="Q6491" s="31">
        <v>49.910359999999997</v>
      </c>
      <c r="R6491">
        <v>0.65692950000000006</v>
      </c>
      <c r="S6491" t="s">
        <v>20810</v>
      </c>
      <c r="T6491">
        <v>1</v>
      </c>
    </row>
    <row r="6492" spans="1:20" x14ac:dyDescent="0.25">
      <c r="A6492" s="31" t="s">
        <v>5408</v>
      </c>
      <c r="B6492" s="31" t="s">
        <v>67</v>
      </c>
      <c r="C6492" s="31" t="s">
        <v>5</v>
      </c>
      <c r="D6492" s="31" t="s">
        <v>7</v>
      </c>
      <c r="E6492" s="31" t="s">
        <v>15</v>
      </c>
      <c r="F6492" s="31" t="s">
        <v>6</v>
      </c>
      <c r="G6492" s="31">
        <v>11</v>
      </c>
      <c r="H6492" s="31">
        <v>54701</v>
      </c>
      <c r="I6492" s="31">
        <v>62.737588000000002</v>
      </c>
      <c r="J6492" s="31">
        <v>60.546869999999998</v>
      </c>
      <c r="K6492" s="31">
        <v>-2.1907209999999999</v>
      </c>
      <c r="L6492" s="31">
        <v>-2.9453469999999999</v>
      </c>
      <c r="M6492" s="31">
        <v>-2.4995080000000001</v>
      </c>
      <c r="N6492" s="31">
        <v>-2.1907209999999999</v>
      </c>
      <c r="O6492" s="31">
        <v>-1.8819330000000001</v>
      </c>
      <c r="P6492" s="31">
        <v>-1.436094</v>
      </c>
      <c r="Q6492" s="31">
        <v>53.272779999999997</v>
      </c>
      <c r="R6492">
        <v>0.58883839999999998</v>
      </c>
      <c r="S6492" t="s">
        <v>20810</v>
      </c>
      <c r="T6492">
        <v>1</v>
      </c>
    </row>
    <row r="6493" spans="1:20" x14ac:dyDescent="0.25">
      <c r="A6493" s="31" t="s">
        <v>5409</v>
      </c>
      <c r="B6493" s="31" t="s">
        <v>67</v>
      </c>
      <c r="C6493" s="31" t="s">
        <v>5</v>
      </c>
      <c r="D6493" s="31" t="s">
        <v>7</v>
      </c>
      <c r="E6493" s="31" t="s">
        <v>15</v>
      </c>
      <c r="F6493" s="31" t="s">
        <v>6</v>
      </c>
      <c r="G6493" s="31">
        <v>12</v>
      </c>
      <c r="H6493" s="31">
        <v>54701</v>
      </c>
      <c r="I6493" s="31">
        <v>54.603112000000003</v>
      </c>
      <c r="J6493" s="31">
        <v>58.577660000000002</v>
      </c>
      <c r="K6493" s="31">
        <v>3.974548</v>
      </c>
      <c r="L6493" s="31">
        <v>3.293488</v>
      </c>
      <c r="M6493" s="31">
        <v>3.6958630000000001</v>
      </c>
      <c r="N6493" s="31">
        <v>3.974548</v>
      </c>
      <c r="O6493" s="31">
        <v>4.2532319999999997</v>
      </c>
      <c r="P6493" s="31">
        <v>4.655608</v>
      </c>
      <c r="Q6493" s="31">
        <v>55.986370000000001</v>
      </c>
      <c r="R6493">
        <v>0.53143390000000001</v>
      </c>
      <c r="S6493" t="s">
        <v>20810</v>
      </c>
      <c r="T6493">
        <v>1</v>
      </c>
    </row>
    <row r="6494" spans="1:20" x14ac:dyDescent="0.25">
      <c r="A6494" s="31" t="s">
        <v>5410</v>
      </c>
      <c r="B6494" s="31" t="s">
        <v>67</v>
      </c>
      <c r="C6494" s="31" t="s">
        <v>5</v>
      </c>
      <c r="D6494" s="31" t="s">
        <v>7</v>
      </c>
      <c r="E6494" s="31" t="s">
        <v>15</v>
      </c>
      <c r="F6494" s="31" t="s">
        <v>6</v>
      </c>
      <c r="G6494" s="31">
        <v>13</v>
      </c>
      <c r="H6494" s="31">
        <v>54701</v>
      </c>
      <c r="I6494" s="31">
        <v>50.229649999999999</v>
      </c>
      <c r="J6494" s="31">
        <v>56.274450000000002</v>
      </c>
      <c r="K6494" s="31">
        <v>6.0447990000000003</v>
      </c>
      <c r="L6494" s="31">
        <v>5.4047020000000003</v>
      </c>
      <c r="M6494" s="31">
        <v>5.7828759999999999</v>
      </c>
      <c r="N6494" s="31">
        <v>6.0447990000000003</v>
      </c>
      <c r="O6494" s="31">
        <v>6.3067209999999996</v>
      </c>
      <c r="P6494" s="31">
        <v>6.6848960000000002</v>
      </c>
      <c r="Q6494" s="31">
        <v>57.977910000000001</v>
      </c>
      <c r="R6494">
        <v>0.49946990000000002</v>
      </c>
      <c r="S6494" t="s">
        <v>20810</v>
      </c>
      <c r="T6494">
        <v>1</v>
      </c>
    </row>
    <row r="6495" spans="1:20" x14ac:dyDescent="0.25">
      <c r="A6495" s="31" t="s">
        <v>5411</v>
      </c>
      <c r="B6495" s="31" t="s">
        <v>67</v>
      </c>
      <c r="C6495" s="31" t="s">
        <v>5</v>
      </c>
      <c r="D6495" s="31" t="s">
        <v>7</v>
      </c>
      <c r="E6495" s="31" t="s">
        <v>15</v>
      </c>
      <c r="F6495" s="31" t="s">
        <v>6</v>
      </c>
      <c r="G6495" s="31">
        <v>14</v>
      </c>
      <c r="H6495" s="31">
        <v>54701</v>
      </c>
      <c r="I6495" s="31">
        <v>48.176926999999999</v>
      </c>
      <c r="J6495" s="31">
        <v>54.832099999999997</v>
      </c>
      <c r="K6495" s="31">
        <v>6.6551770000000001</v>
      </c>
      <c r="L6495" s="31">
        <v>6.0311570000000003</v>
      </c>
      <c r="M6495" s="31">
        <v>6.3998330000000001</v>
      </c>
      <c r="N6495" s="31">
        <v>6.6551770000000001</v>
      </c>
      <c r="O6495" s="31">
        <v>6.9105210000000001</v>
      </c>
      <c r="P6495" s="31">
        <v>7.2791969999999999</v>
      </c>
      <c r="Q6495" s="31">
        <v>59.469279999999998</v>
      </c>
      <c r="R6495">
        <v>0.4869252</v>
      </c>
      <c r="S6495" t="s">
        <v>20810</v>
      </c>
      <c r="T6495">
        <v>1</v>
      </c>
    </row>
    <row r="6496" spans="1:20" x14ac:dyDescent="0.25">
      <c r="A6496" s="31" t="s">
        <v>5412</v>
      </c>
      <c r="B6496" s="31" t="s">
        <v>67</v>
      </c>
      <c r="C6496" s="31" t="s">
        <v>5</v>
      </c>
      <c r="D6496" s="31" t="s">
        <v>7</v>
      </c>
      <c r="E6496" s="31" t="s">
        <v>15</v>
      </c>
      <c r="F6496" s="31" t="s">
        <v>6</v>
      </c>
      <c r="G6496" s="31">
        <v>15</v>
      </c>
      <c r="H6496" s="31">
        <v>54701</v>
      </c>
      <c r="I6496" s="31">
        <v>48.893045999999998</v>
      </c>
      <c r="J6496" s="31">
        <v>55.700389999999999</v>
      </c>
      <c r="K6496" s="31">
        <v>6.8073430000000004</v>
      </c>
      <c r="L6496" s="31">
        <v>6.1992370000000001</v>
      </c>
      <c r="M6496" s="31">
        <v>6.5585110000000002</v>
      </c>
      <c r="N6496" s="31">
        <v>6.8073430000000004</v>
      </c>
      <c r="O6496" s="31">
        <v>7.0561759999999998</v>
      </c>
      <c r="P6496" s="31">
        <v>7.4154499999999999</v>
      </c>
      <c r="Q6496" s="31">
        <v>60.248550000000002</v>
      </c>
      <c r="R6496">
        <v>0.47450779999999998</v>
      </c>
      <c r="S6496" t="s">
        <v>20810</v>
      </c>
      <c r="T6496">
        <v>1</v>
      </c>
    </row>
    <row r="6497" spans="1:20" x14ac:dyDescent="0.25">
      <c r="A6497" s="31" t="s">
        <v>5413</v>
      </c>
      <c r="B6497" s="31" t="s">
        <v>67</v>
      </c>
      <c r="C6497" s="31" t="s">
        <v>5</v>
      </c>
      <c r="D6497" s="31" t="s">
        <v>7</v>
      </c>
      <c r="E6497" s="31" t="s">
        <v>15</v>
      </c>
      <c r="F6497" s="31" t="s">
        <v>6</v>
      </c>
      <c r="G6497" s="31">
        <v>16</v>
      </c>
      <c r="H6497" s="31">
        <v>54701</v>
      </c>
      <c r="I6497" s="31">
        <v>53.864657999999999</v>
      </c>
      <c r="J6497" s="31">
        <v>60.638359999999999</v>
      </c>
      <c r="K6497" s="31">
        <v>6.7736980000000004</v>
      </c>
      <c r="L6497" s="31">
        <v>6.1329539999999998</v>
      </c>
      <c r="M6497" s="31">
        <v>6.5115109999999996</v>
      </c>
      <c r="N6497" s="31">
        <v>6.7736980000000004</v>
      </c>
      <c r="O6497" s="31">
        <v>7.0358850000000004</v>
      </c>
      <c r="P6497" s="31">
        <v>7.4144420000000002</v>
      </c>
      <c r="Q6497" s="31">
        <v>60.138809999999999</v>
      </c>
      <c r="R6497">
        <v>0.4999749</v>
      </c>
      <c r="S6497" t="s">
        <v>20810</v>
      </c>
      <c r="T6497">
        <v>1</v>
      </c>
    </row>
    <row r="6498" spans="1:20" x14ac:dyDescent="0.25">
      <c r="A6498" s="31" t="s">
        <v>5414</v>
      </c>
      <c r="B6498" s="31" t="s">
        <v>67</v>
      </c>
      <c r="C6498" s="31" t="s">
        <v>5</v>
      </c>
      <c r="D6498" s="31" t="s">
        <v>7</v>
      </c>
      <c r="E6498" s="31" t="s">
        <v>15</v>
      </c>
      <c r="F6498" s="31" t="s">
        <v>6</v>
      </c>
      <c r="G6498" s="31">
        <v>17</v>
      </c>
      <c r="H6498" s="31">
        <v>54701</v>
      </c>
      <c r="I6498" s="31">
        <v>68.066286000000005</v>
      </c>
      <c r="J6498" s="31">
        <v>72.831800000000001</v>
      </c>
      <c r="K6498" s="31">
        <v>4.7655159999999999</v>
      </c>
      <c r="L6498" s="31">
        <v>4.0247960000000003</v>
      </c>
      <c r="M6498" s="31">
        <v>4.4624199999999998</v>
      </c>
      <c r="N6498" s="31">
        <v>4.7655159999999999</v>
      </c>
      <c r="O6498" s="31">
        <v>5.0686119999999999</v>
      </c>
      <c r="P6498" s="31">
        <v>5.5062350000000002</v>
      </c>
      <c r="Q6498" s="31">
        <v>58.908749999999998</v>
      </c>
      <c r="R6498">
        <v>0.57798649999999996</v>
      </c>
      <c r="S6498" t="s">
        <v>20810</v>
      </c>
      <c r="T6498">
        <v>1</v>
      </c>
    </row>
    <row r="6499" spans="1:20" x14ac:dyDescent="0.25">
      <c r="A6499" s="31" t="s">
        <v>5415</v>
      </c>
      <c r="B6499" s="31" t="s">
        <v>67</v>
      </c>
      <c r="C6499" s="31" t="s">
        <v>5</v>
      </c>
      <c r="D6499" s="31" t="s">
        <v>7</v>
      </c>
      <c r="E6499" s="31" t="s">
        <v>15</v>
      </c>
      <c r="F6499" s="31" t="s">
        <v>6</v>
      </c>
      <c r="G6499" s="31">
        <v>18</v>
      </c>
      <c r="H6499" s="31">
        <v>54701</v>
      </c>
      <c r="I6499" s="31">
        <v>87.963809999999995</v>
      </c>
      <c r="J6499" s="31">
        <v>88.060910000000007</v>
      </c>
      <c r="K6499" s="31">
        <v>9.7095000000000001E-2</v>
      </c>
      <c r="L6499" s="31">
        <v>-0.81399569999999999</v>
      </c>
      <c r="M6499" s="31">
        <v>-0.27571590000000001</v>
      </c>
      <c r="N6499" s="31">
        <v>9.7095000000000001E-2</v>
      </c>
      <c r="O6499" s="31">
        <v>0.46990589999999999</v>
      </c>
      <c r="P6499" s="31">
        <v>1.008186</v>
      </c>
      <c r="Q6499" s="31">
        <v>56.030889999999999</v>
      </c>
      <c r="R6499">
        <v>0.7109278</v>
      </c>
      <c r="S6499" t="s">
        <v>20810</v>
      </c>
      <c r="T6499">
        <v>1</v>
      </c>
    </row>
    <row r="6500" spans="1:20" x14ac:dyDescent="0.25">
      <c r="A6500" s="31" t="s">
        <v>5416</v>
      </c>
      <c r="B6500" s="31" t="s">
        <v>67</v>
      </c>
      <c r="C6500" s="31" t="s">
        <v>5</v>
      </c>
      <c r="D6500" s="31" t="s">
        <v>7</v>
      </c>
      <c r="E6500" s="31" t="s">
        <v>15</v>
      </c>
      <c r="F6500" s="31" t="s">
        <v>6</v>
      </c>
      <c r="G6500" s="31">
        <v>19</v>
      </c>
      <c r="H6500" s="31">
        <v>54701</v>
      </c>
      <c r="I6500" s="31">
        <v>88.364795999999998</v>
      </c>
      <c r="J6500" s="31">
        <v>89.822109999999995</v>
      </c>
      <c r="K6500" s="31">
        <v>1.457317</v>
      </c>
      <c r="L6500" s="31">
        <v>0.53464860000000003</v>
      </c>
      <c r="M6500" s="31">
        <v>1.079769</v>
      </c>
      <c r="N6500" s="31">
        <v>1.457317</v>
      </c>
      <c r="O6500" s="31">
        <v>1.8348660000000001</v>
      </c>
      <c r="P6500" s="31">
        <v>2.3799860000000002</v>
      </c>
      <c r="Q6500" s="31">
        <v>52.786560000000001</v>
      </c>
      <c r="R6500">
        <v>0.71996210000000005</v>
      </c>
      <c r="S6500" t="s">
        <v>20810</v>
      </c>
      <c r="T6500">
        <v>1</v>
      </c>
    </row>
    <row r="6501" spans="1:20" x14ac:dyDescent="0.25">
      <c r="A6501" s="31" t="s">
        <v>5417</v>
      </c>
      <c r="B6501" s="31" t="s">
        <v>67</v>
      </c>
      <c r="C6501" s="31" t="s">
        <v>5</v>
      </c>
      <c r="D6501" s="31" t="s">
        <v>7</v>
      </c>
      <c r="E6501" s="31" t="s">
        <v>15</v>
      </c>
      <c r="F6501" s="31" t="s">
        <v>6</v>
      </c>
      <c r="G6501" s="31">
        <v>20</v>
      </c>
      <c r="H6501" s="31">
        <v>54701</v>
      </c>
      <c r="I6501" s="31">
        <v>84.008199000000005</v>
      </c>
      <c r="J6501" s="31">
        <v>86.999319999999997</v>
      </c>
      <c r="K6501" s="31">
        <v>2.9911219999999998</v>
      </c>
      <c r="L6501" s="31">
        <v>2.086544</v>
      </c>
      <c r="M6501" s="31">
        <v>2.6209760000000002</v>
      </c>
      <c r="N6501" s="31">
        <v>2.9911219999999998</v>
      </c>
      <c r="O6501" s="31">
        <v>3.3612679999999999</v>
      </c>
      <c r="P6501" s="31">
        <v>3.8957000000000002</v>
      </c>
      <c r="Q6501" s="31">
        <v>50.531939999999999</v>
      </c>
      <c r="R6501">
        <v>0.70584579999999997</v>
      </c>
      <c r="S6501" t="s">
        <v>20810</v>
      </c>
      <c r="T6501">
        <v>1</v>
      </c>
    </row>
    <row r="6502" spans="1:20" x14ac:dyDescent="0.25">
      <c r="A6502" s="31" t="s">
        <v>5418</v>
      </c>
      <c r="B6502" s="31" t="s">
        <v>67</v>
      </c>
      <c r="C6502" s="31" t="s">
        <v>5</v>
      </c>
      <c r="D6502" s="31" t="s">
        <v>7</v>
      </c>
      <c r="E6502" s="31" t="s">
        <v>15</v>
      </c>
      <c r="F6502" s="31" t="s">
        <v>6</v>
      </c>
      <c r="G6502" s="31">
        <v>21</v>
      </c>
      <c r="H6502" s="31">
        <v>54701</v>
      </c>
      <c r="I6502" s="31">
        <v>76.516830999999996</v>
      </c>
      <c r="J6502" s="31">
        <v>79.728480000000005</v>
      </c>
      <c r="K6502" s="31">
        <v>3.211646</v>
      </c>
      <c r="L6502" s="31">
        <v>2.3485680000000002</v>
      </c>
      <c r="M6502" s="31">
        <v>2.8584809999999998</v>
      </c>
      <c r="N6502" s="31">
        <v>3.211646</v>
      </c>
      <c r="O6502" s="31">
        <v>3.5648110000000002</v>
      </c>
      <c r="P6502" s="31">
        <v>4.0747239999999998</v>
      </c>
      <c r="Q6502" s="31">
        <v>48.894579999999998</v>
      </c>
      <c r="R6502">
        <v>0.67346349999999999</v>
      </c>
      <c r="S6502" t="s">
        <v>20810</v>
      </c>
      <c r="T6502">
        <v>1</v>
      </c>
    </row>
    <row r="6503" spans="1:20" x14ac:dyDescent="0.25">
      <c r="A6503" s="31" t="s">
        <v>5419</v>
      </c>
      <c r="B6503" s="31" t="s">
        <v>67</v>
      </c>
      <c r="C6503" s="31" t="s">
        <v>5</v>
      </c>
      <c r="D6503" s="31" t="s">
        <v>7</v>
      </c>
      <c r="E6503" s="31" t="s">
        <v>15</v>
      </c>
      <c r="F6503" s="31" t="s">
        <v>6</v>
      </c>
      <c r="G6503" s="31">
        <v>22</v>
      </c>
      <c r="H6503" s="31">
        <v>54701</v>
      </c>
      <c r="I6503" s="31">
        <v>64.814723999999998</v>
      </c>
      <c r="J6503" s="31">
        <v>67.927279999999996</v>
      </c>
      <c r="K6503" s="31">
        <v>3.112552</v>
      </c>
      <c r="L6503" s="31">
        <v>2.323617</v>
      </c>
      <c r="M6503" s="31">
        <v>2.7897259999999999</v>
      </c>
      <c r="N6503" s="31">
        <v>3.112552</v>
      </c>
      <c r="O6503" s="31">
        <v>3.4353790000000002</v>
      </c>
      <c r="P6503" s="31">
        <v>3.9014880000000001</v>
      </c>
      <c r="Q6503" s="31">
        <v>47.495019999999997</v>
      </c>
      <c r="R6503">
        <v>0.61560979999999998</v>
      </c>
      <c r="S6503" t="s">
        <v>20810</v>
      </c>
      <c r="T6503">
        <v>1</v>
      </c>
    </row>
    <row r="6504" spans="1:20" x14ac:dyDescent="0.25">
      <c r="A6504" s="31" t="s">
        <v>5420</v>
      </c>
      <c r="B6504" s="31" t="s">
        <v>67</v>
      </c>
      <c r="C6504" s="31" t="s">
        <v>5</v>
      </c>
      <c r="D6504" s="31" t="s">
        <v>7</v>
      </c>
      <c r="E6504" s="31" t="s">
        <v>15</v>
      </c>
      <c r="F6504" s="31" t="s">
        <v>6</v>
      </c>
      <c r="G6504" s="31">
        <v>23</v>
      </c>
      <c r="H6504" s="31">
        <v>54701</v>
      </c>
      <c r="I6504" s="31">
        <v>53.511768000000004</v>
      </c>
      <c r="J6504" s="31">
        <v>56.717579999999998</v>
      </c>
      <c r="K6504" s="31">
        <v>3.2058070000000001</v>
      </c>
      <c r="L6504" s="31">
        <v>2.478898</v>
      </c>
      <c r="M6504" s="31">
        <v>2.9083619999999999</v>
      </c>
      <c r="N6504" s="31">
        <v>3.2058070000000001</v>
      </c>
      <c r="O6504" s="31">
        <v>3.503253</v>
      </c>
      <c r="P6504" s="31">
        <v>3.9327169999999998</v>
      </c>
      <c r="Q6504" s="31">
        <v>46.304920000000003</v>
      </c>
      <c r="R6504">
        <v>0.56721089999999996</v>
      </c>
      <c r="S6504" t="s">
        <v>20810</v>
      </c>
      <c r="T6504">
        <v>1</v>
      </c>
    </row>
    <row r="6505" spans="1:20" x14ac:dyDescent="0.25">
      <c r="A6505" s="31" t="s">
        <v>5421</v>
      </c>
      <c r="B6505" s="31" t="s">
        <v>67</v>
      </c>
      <c r="C6505" s="31" t="s">
        <v>5</v>
      </c>
      <c r="D6505" s="31" t="s">
        <v>7</v>
      </c>
      <c r="E6505" s="31" t="s">
        <v>15</v>
      </c>
      <c r="F6505" s="31" t="s">
        <v>6</v>
      </c>
      <c r="G6505" s="31">
        <v>24</v>
      </c>
      <c r="H6505" s="31">
        <v>54701</v>
      </c>
      <c r="I6505" s="31">
        <v>46.484883000000004</v>
      </c>
      <c r="J6505" s="31">
        <v>49.376730000000002</v>
      </c>
      <c r="K6505" s="31">
        <v>2.8918490000000001</v>
      </c>
      <c r="L6505" s="31">
        <v>2.2019869999999999</v>
      </c>
      <c r="M6505" s="31">
        <v>2.6095630000000001</v>
      </c>
      <c r="N6505" s="31">
        <v>2.8918490000000001</v>
      </c>
      <c r="O6505" s="31">
        <v>3.174134</v>
      </c>
      <c r="P6505" s="31">
        <v>3.5817100000000002</v>
      </c>
      <c r="Q6505" s="31">
        <v>45.278509999999997</v>
      </c>
      <c r="R6505">
        <v>0.53830160000000005</v>
      </c>
      <c r="S6505" t="s">
        <v>20810</v>
      </c>
      <c r="T6505">
        <v>1</v>
      </c>
    </row>
    <row r="6506" spans="1:20" x14ac:dyDescent="0.25">
      <c r="A6506" s="31" t="s">
        <v>5974</v>
      </c>
      <c r="B6506" s="31" t="s">
        <v>67</v>
      </c>
      <c r="C6506" s="31" t="s">
        <v>5</v>
      </c>
      <c r="D6506" s="31" t="s">
        <v>8</v>
      </c>
      <c r="E6506" s="31" t="s">
        <v>15</v>
      </c>
      <c r="F6506" s="31" t="s">
        <v>6</v>
      </c>
      <c r="G6506" s="31">
        <v>1</v>
      </c>
      <c r="H6506" s="31">
        <v>19474</v>
      </c>
      <c r="I6506" s="31">
        <v>14.160057999999999</v>
      </c>
      <c r="J6506" s="31">
        <v>14.67201</v>
      </c>
      <c r="K6506" s="31">
        <v>0.51195389999999996</v>
      </c>
      <c r="L6506" s="31">
        <v>0.24515410000000001</v>
      </c>
      <c r="M6506" s="31">
        <v>0.40278160000000002</v>
      </c>
      <c r="N6506" s="31">
        <v>0.51195389999999996</v>
      </c>
      <c r="O6506" s="31">
        <v>0.62112619999999996</v>
      </c>
      <c r="P6506" s="31">
        <v>0.77875369999999999</v>
      </c>
      <c r="Q6506" s="31">
        <v>45.759979999999999</v>
      </c>
      <c r="R6506">
        <v>0.20818500000000001</v>
      </c>
      <c r="S6506" t="s">
        <v>20810</v>
      </c>
      <c r="T6506">
        <v>1</v>
      </c>
    </row>
    <row r="6507" spans="1:20" x14ac:dyDescent="0.25">
      <c r="A6507" s="31" t="s">
        <v>5975</v>
      </c>
      <c r="B6507" s="31" t="s">
        <v>67</v>
      </c>
      <c r="C6507" s="31" t="s">
        <v>5</v>
      </c>
      <c r="D6507" s="31" t="s">
        <v>8</v>
      </c>
      <c r="E6507" s="31" t="s">
        <v>15</v>
      </c>
      <c r="F6507" s="31" t="s">
        <v>6</v>
      </c>
      <c r="G6507" s="31">
        <v>2</v>
      </c>
      <c r="H6507" s="31">
        <v>19474</v>
      </c>
      <c r="I6507" s="31">
        <v>13.736507</v>
      </c>
      <c r="J6507" s="31">
        <v>13.9345</v>
      </c>
      <c r="K6507" s="31">
        <v>0.19798959999999999</v>
      </c>
      <c r="L6507" s="31">
        <v>-6.4771700000000001E-2</v>
      </c>
      <c r="M6507" s="31">
        <v>9.0469800000000003E-2</v>
      </c>
      <c r="N6507" s="31">
        <v>0.19798959999999999</v>
      </c>
      <c r="O6507" s="31">
        <v>0.30550939999999999</v>
      </c>
      <c r="P6507" s="31">
        <v>0.46075100000000002</v>
      </c>
      <c r="Q6507" s="31">
        <v>44.883980000000001</v>
      </c>
      <c r="R6507">
        <v>0.20503379999999999</v>
      </c>
      <c r="S6507" t="s">
        <v>20810</v>
      </c>
      <c r="T6507">
        <v>1</v>
      </c>
    </row>
    <row r="6508" spans="1:20" x14ac:dyDescent="0.25">
      <c r="A6508" s="31" t="s">
        <v>5976</v>
      </c>
      <c r="B6508" s="31" t="s">
        <v>67</v>
      </c>
      <c r="C6508" s="31" t="s">
        <v>5</v>
      </c>
      <c r="D6508" s="31" t="s">
        <v>8</v>
      </c>
      <c r="E6508" s="31" t="s">
        <v>15</v>
      </c>
      <c r="F6508" s="31" t="s">
        <v>6</v>
      </c>
      <c r="G6508" s="31">
        <v>3</v>
      </c>
      <c r="H6508" s="31">
        <v>19474</v>
      </c>
      <c r="I6508" s="31">
        <v>13.783844</v>
      </c>
      <c r="J6508" s="31">
        <v>13.719720000000001</v>
      </c>
      <c r="K6508" s="31">
        <v>-6.4128400000000002E-2</v>
      </c>
      <c r="L6508" s="31">
        <v>-0.32828200000000002</v>
      </c>
      <c r="M6508" s="31">
        <v>-0.17221790000000001</v>
      </c>
      <c r="N6508" s="31">
        <v>-6.4128400000000002E-2</v>
      </c>
      <c r="O6508" s="31">
        <v>4.3961100000000003E-2</v>
      </c>
      <c r="P6508" s="31">
        <v>0.20002529999999999</v>
      </c>
      <c r="Q6508" s="31">
        <v>44.219580000000001</v>
      </c>
      <c r="R6508">
        <v>0.2061202</v>
      </c>
      <c r="S6508" t="s">
        <v>20810</v>
      </c>
      <c r="T6508">
        <v>1</v>
      </c>
    </row>
    <row r="6509" spans="1:20" x14ac:dyDescent="0.25">
      <c r="A6509" s="31" t="s">
        <v>5977</v>
      </c>
      <c r="B6509" s="31" t="s">
        <v>67</v>
      </c>
      <c r="C6509" s="31" t="s">
        <v>5</v>
      </c>
      <c r="D6509" s="31" t="s">
        <v>8</v>
      </c>
      <c r="E6509" s="31" t="s">
        <v>15</v>
      </c>
      <c r="F6509" s="31" t="s">
        <v>6</v>
      </c>
      <c r="G6509" s="31">
        <v>4</v>
      </c>
      <c r="H6509" s="31">
        <v>19474</v>
      </c>
      <c r="I6509" s="31">
        <v>14.477493000000001</v>
      </c>
      <c r="J6509" s="31">
        <v>14.15401</v>
      </c>
      <c r="K6509" s="31">
        <v>-0.3234802</v>
      </c>
      <c r="L6509" s="31">
        <v>-0.60367470000000001</v>
      </c>
      <c r="M6509" s="31">
        <v>-0.43813350000000001</v>
      </c>
      <c r="N6509" s="31">
        <v>-0.3234802</v>
      </c>
      <c r="O6509" s="31">
        <v>-0.20882690000000001</v>
      </c>
      <c r="P6509" s="31">
        <v>-4.3285799999999999E-2</v>
      </c>
      <c r="Q6509" s="31">
        <v>43.64573</v>
      </c>
      <c r="R6509">
        <v>0.2186369</v>
      </c>
      <c r="S6509" t="s">
        <v>20810</v>
      </c>
      <c r="T6509">
        <v>1</v>
      </c>
    </row>
    <row r="6510" spans="1:20" x14ac:dyDescent="0.25">
      <c r="A6510" s="31" t="s">
        <v>5978</v>
      </c>
      <c r="B6510" s="31" t="s">
        <v>67</v>
      </c>
      <c r="C6510" s="31" t="s">
        <v>5</v>
      </c>
      <c r="D6510" s="31" t="s">
        <v>8</v>
      </c>
      <c r="E6510" s="31" t="s">
        <v>15</v>
      </c>
      <c r="F6510" s="31" t="s">
        <v>6</v>
      </c>
      <c r="G6510" s="31">
        <v>5</v>
      </c>
      <c r="H6510" s="31">
        <v>19474</v>
      </c>
      <c r="I6510" s="31">
        <v>16.551825000000001</v>
      </c>
      <c r="J6510" s="31">
        <v>15.79205</v>
      </c>
      <c r="K6510" s="31">
        <v>-0.75977620000000001</v>
      </c>
      <c r="L6510" s="31">
        <v>-1.062425</v>
      </c>
      <c r="M6510" s="31">
        <v>-0.8836176</v>
      </c>
      <c r="N6510" s="31">
        <v>-0.75977620000000001</v>
      </c>
      <c r="O6510" s="31">
        <v>-0.63593469999999996</v>
      </c>
      <c r="P6510" s="31">
        <v>-0.45712720000000001</v>
      </c>
      <c r="Q6510" s="31">
        <v>43.085349999999998</v>
      </c>
      <c r="R6510">
        <v>0.23615820000000001</v>
      </c>
      <c r="S6510" t="s">
        <v>20810</v>
      </c>
      <c r="T6510">
        <v>1</v>
      </c>
    </row>
    <row r="6511" spans="1:20" x14ac:dyDescent="0.25">
      <c r="A6511" s="31" t="s">
        <v>5979</v>
      </c>
      <c r="B6511" s="31" t="s">
        <v>67</v>
      </c>
      <c r="C6511" s="31" t="s">
        <v>5</v>
      </c>
      <c r="D6511" s="31" t="s">
        <v>8</v>
      </c>
      <c r="E6511" s="31" t="s">
        <v>15</v>
      </c>
      <c r="F6511" s="31" t="s">
        <v>6</v>
      </c>
      <c r="G6511" s="31">
        <v>6</v>
      </c>
      <c r="H6511" s="31">
        <v>19474</v>
      </c>
      <c r="I6511" s="31">
        <v>20.483184000000001</v>
      </c>
      <c r="J6511" s="31">
        <v>19.5563</v>
      </c>
      <c r="K6511" s="31">
        <v>-0.9268805</v>
      </c>
      <c r="L6511" s="31">
        <v>-1.2773190000000001</v>
      </c>
      <c r="M6511" s="31">
        <v>-1.0702769999999999</v>
      </c>
      <c r="N6511" s="31">
        <v>-0.9268805</v>
      </c>
      <c r="O6511" s="31">
        <v>-0.78348410000000002</v>
      </c>
      <c r="P6511" s="31">
        <v>-0.57644240000000002</v>
      </c>
      <c r="Q6511" s="31">
        <v>42.920310000000001</v>
      </c>
      <c r="R6511">
        <v>0.27344829999999998</v>
      </c>
      <c r="S6511" t="s">
        <v>20810</v>
      </c>
      <c r="T6511">
        <v>1</v>
      </c>
    </row>
    <row r="6512" spans="1:20" x14ac:dyDescent="0.25">
      <c r="A6512" s="31" t="s">
        <v>5980</v>
      </c>
      <c r="B6512" s="31" t="s">
        <v>67</v>
      </c>
      <c r="C6512" s="31" t="s">
        <v>5</v>
      </c>
      <c r="D6512" s="31" t="s">
        <v>8</v>
      </c>
      <c r="E6512" s="31" t="s">
        <v>15</v>
      </c>
      <c r="F6512" s="31" t="s">
        <v>6</v>
      </c>
      <c r="G6512" s="31">
        <v>7</v>
      </c>
      <c r="H6512" s="31">
        <v>19474</v>
      </c>
      <c r="I6512" s="31">
        <v>23.419650000000001</v>
      </c>
      <c r="J6512" s="31">
        <v>21.918089999999999</v>
      </c>
      <c r="K6512" s="31">
        <v>-1.5015609999999999</v>
      </c>
      <c r="L6512" s="31">
        <v>-1.8832599999999999</v>
      </c>
      <c r="M6512" s="31">
        <v>-1.6577489999999999</v>
      </c>
      <c r="N6512" s="31">
        <v>-1.5015609999999999</v>
      </c>
      <c r="O6512" s="31">
        <v>-1.3453729999999999</v>
      </c>
      <c r="P6512" s="31">
        <v>-1.1198619999999999</v>
      </c>
      <c r="Q6512" s="31">
        <v>42.974350000000001</v>
      </c>
      <c r="R6512">
        <v>0.29784139999999998</v>
      </c>
      <c r="S6512" t="s">
        <v>20810</v>
      </c>
      <c r="T6512">
        <v>1</v>
      </c>
    </row>
    <row r="6513" spans="1:20" x14ac:dyDescent="0.25">
      <c r="A6513" s="31" t="s">
        <v>5981</v>
      </c>
      <c r="B6513" s="31" t="s">
        <v>67</v>
      </c>
      <c r="C6513" s="31" t="s">
        <v>5</v>
      </c>
      <c r="D6513" s="31" t="s">
        <v>8</v>
      </c>
      <c r="E6513" s="31" t="s">
        <v>15</v>
      </c>
      <c r="F6513" s="31" t="s">
        <v>6</v>
      </c>
      <c r="G6513" s="31">
        <v>8</v>
      </c>
      <c r="H6513" s="31">
        <v>19474</v>
      </c>
      <c r="I6513" s="31">
        <v>23.850287999999999</v>
      </c>
      <c r="J6513" s="31">
        <v>20.406210000000002</v>
      </c>
      <c r="K6513" s="31">
        <v>-3.4440759999999999</v>
      </c>
      <c r="L6513" s="31">
        <v>-3.8301120000000002</v>
      </c>
      <c r="M6513" s="31">
        <v>-3.602039</v>
      </c>
      <c r="N6513" s="31">
        <v>-3.4440759999999999</v>
      </c>
      <c r="O6513" s="31">
        <v>-3.2861129999999998</v>
      </c>
      <c r="P6513" s="31">
        <v>-3.0580400000000001</v>
      </c>
      <c r="Q6513" s="31">
        <v>44.215420000000002</v>
      </c>
      <c r="R6513">
        <v>0.30122569999999999</v>
      </c>
      <c r="S6513" t="s">
        <v>20810</v>
      </c>
      <c r="T6513">
        <v>1</v>
      </c>
    </row>
    <row r="6514" spans="1:20" x14ac:dyDescent="0.25">
      <c r="A6514" s="31" t="s">
        <v>5982</v>
      </c>
      <c r="B6514" s="31" t="s">
        <v>67</v>
      </c>
      <c r="C6514" s="31" t="s">
        <v>5</v>
      </c>
      <c r="D6514" s="31" t="s">
        <v>8</v>
      </c>
      <c r="E6514" s="31" t="s">
        <v>15</v>
      </c>
      <c r="F6514" s="31" t="s">
        <v>6</v>
      </c>
      <c r="G6514" s="31">
        <v>9</v>
      </c>
      <c r="H6514" s="31">
        <v>19474</v>
      </c>
      <c r="I6514" s="31">
        <v>23.409800000000001</v>
      </c>
      <c r="J6514" s="31">
        <v>19.671029999999998</v>
      </c>
      <c r="K6514" s="31">
        <v>-3.7387709999999998</v>
      </c>
      <c r="L6514" s="31">
        <v>-4.1225849999999999</v>
      </c>
      <c r="M6514" s="31">
        <v>-3.8958249999999999</v>
      </c>
      <c r="N6514" s="31">
        <v>-3.7387709999999998</v>
      </c>
      <c r="O6514" s="31">
        <v>-3.581718</v>
      </c>
      <c r="P6514" s="31">
        <v>-3.3549579999999999</v>
      </c>
      <c r="Q6514" s="31">
        <v>47.897910000000003</v>
      </c>
      <c r="R6514">
        <v>0.29949130000000002</v>
      </c>
      <c r="S6514" t="s">
        <v>20810</v>
      </c>
      <c r="T6514">
        <v>1</v>
      </c>
    </row>
    <row r="6515" spans="1:20" x14ac:dyDescent="0.25">
      <c r="A6515" s="31" t="s">
        <v>5983</v>
      </c>
      <c r="B6515" s="31" t="s">
        <v>67</v>
      </c>
      <c r="C6515" s="31" t="s">
        <v>5</v>
      </c>
      <c r="D6515" s="31" t="s">
        <v>8</v>
      </c>
      <c r="E6515" s="31" t="s">
        <v>15</v>
      </c>
      <c r="F6515" s="31" t="s">
        <v>6</v>
      </c>
      <c r="G6515" s="31">
        <v>10</v>
      </c>
      <c r="H6515" s="31">
        <v>19474</v>
      </c>
      <c r="I6515" s="31">
        <v>22.359223</v>
      </c>
      <c r="J6515" s="31">
        <v>19.384589999999999</v>
      </c>
      <c r="K6515" s="31">
        <v>-2.974637</v>
      </c>
      <c r="L6515" s="31">
        <v>-3.3465780000000001</v>
      </c>
      <c r="M6515" s="31">
        <v>-3.1268319999999998</v>
      </c>
      <c r="N6515" s="31">
        <v>-2.974637</v>
      </c>
      <c r="O6515" s="31">
        <v>-2.8224420000000001</v>
      </c>
      <c r="P6515" s="31">
        <v>-2.6026959999999999</v>
      </c>
      <c r="Q6515" s="31">
        <v>51.389090000000003</v>
      </c>
      <c r="R6515">
        <v>0.29022710000000002</v>
      </c>
      <c r="S6515" t="s">
        <v>20810</v>
      </c>
      <c r="T6515">
        <v>1</v>
      </c>
    </row>
    <row r="6516" spans="1:20" x14ac:dyDescent="0.25">
      <c r="A6516" s="31" t="s">
        <v>5984</v>
      </c>
      <c r="B6516" s="31" t="s">
        <v>67</v>
      </c>
      <c r="C6516" s="31" t="s">
        <v>5</v>
      </c>
      <c r="D6516" s="31" t="s">
        <v>8</v>
      </c>
      <c r="E6516" s="31" t="s">
        <v>15</v>
      </c>
      <c r="F6516" s="31" t="s">
        <v>6</v>
      </c>
      <c r="G6516" s="31">
        <v>11</v>
      </c>
      <c r="H6516" s="31">
        <v>19474</v>
      </c>
      <c r="I6516" s="31">
        <v>20.460764000000001</v>
      </c>
      <c r="J6516" s="31">
        <v>19.2667</v>
      </c>
      <c r="K6516" s="31">
        <v>-1.194061</v>
      </c>
      <c r="L6516" s="31">
        <v>-1.544805</v>
      </c>
      <c r="M6516" s="31">
        <v>-1.337583</v>
      </c>
      <c r="N6516" s="31">
        <v>-1.194061</v>
      </c>
      <c r="O6516" s="31">
        <v>-1.05054</v>
      </c>
      <c r="P6516" s="31">
        <v>-0.84331730000000005</v>
      </c>
      <c r="Q6516" s="31">
        <v>53.798949999999998</v>
      </c>
      <c r="R6516">
        <v>0.27368700000000001</v>
      </c>
      <c r="S6516" t="s">
        <v>20810</v>
      </c>
      <c r="T6516">
        <v>1</v>
      </c>
    </row>
    <row r="6517" spans="1:20" x14ac:dyDescent="0.25">
      <c r="A6517" s="31" t="s">
        <v>5985</v>
      </c>
      <c r="B6517" s="31" t="s">
        <v>67</v>
      </c>
      <c r="C6517" s="31" t="s">
        <v>5</v>
      </c>
      <c r="D6517" s="31" t="s">
        <v>8</v>
      </c>
      <c r="E6517" s="31" t="s">
        <v>15</v>
      </c>
      <c r="F6517" s="31" t="s">
        <v>6</v>
      </c>
      <c r="G6517" s="31">
        <v>12</v>
      </c>
      <c r="H6517" s="31">
        <v>19474</v>
      </c>
      <c r="I6517" s="31">
        <v>18.158873</v>
      </c>
      <c r="J6517" s="31">
        <v>18.984999999999999</v>
      </c>
      <c r="K6517" s="31">
        <v>0.82613159999999997</v>
      </c>
      <c r="L6517" s="31">
        <v>0.50178999999999996</v>
      </c>
      <c r="M6517" s="31">
        <v>0.69341359999999996</v>
      </c>
      <c r="N6517" s="31">
        <v>0.82613159999999997</v>
      </c>
      <c r="O6517" s="31">
        <v>0.95884950000000002</v>
      </c>
      <c r="P6517" s="31">
        <v>1.1504730000000001</v>
      </c>
      <c r="Q6517" s="31">
        <v>55.988120000000002</v>
      </c>
      <c r="R6517">
        <v>0.25308510000000001</v>
      </c>
      <c r="S6517" t="s">
        <v>20810</v>
      </c>
      <c r="T6517">
        <v>1</v>
      </c>
    </row>
    <row r="6518" spans="1:20" x14ac:dyDescent="0.25">
      <c r="A6518" s="31" t="s">
        <v>5986</v>
      </c>
      <c r="B6518" s="31" t="s">
        <v>67</v>
      </c>
      <c r="C6518" s="31" t="s">
        <v>5</v>
      </c>
      <c r="D6518" s="31" t="s">
        <v>8</v>
      </c>
      <c r="E6518" s="31" t="s">
        <v>15</v>
      </c>
      <c r="F6518" s="31" t="s">
        <v>6</v>
      </c>
      <c r="G6518" s="31">
        <v>13</v>
      </c>
      <c r="H6518" s="31">
        <v>19474</v>
      </c>
      <c r="I6518" s="31">
        <v>16.796555000000001</v>
      </c>
      <c r="J6518" s="31">
        <v>18.32892</v>
      </c>
      <c r="K6518" s="31">
        <v>1.5323659999999999</v>
      </c>
      <c r="L6518" s="31">
        <v>1.2286969999999999</v>
      </c>
      <c r="M6518" s="31">
        <v>1.408107</v>
      </c>
      <c r="N6518" s="31">
        <v>1.5323659999999999</v>
      </c>
      <c r="O6518" s="31">
        <v>1.6566240000000001</v>
      </c>
      <c r="P6518" s="31">
        <v>1.8360339999999999</v>
      </c>
      <c r="Q6518" s="31">
        <v>57.854410000000001</v>
      </c>
      <c r="R6518">
        <v>0.23695369999999999</v>
      </c>
      <c r="S6518" t="s">
        <v>20810</v>
      </c>
      <c r="T6518">
        <v>1</v>
      </c>
    </row>
    <row r="6519" spans="1:20" x14ac:dyDescent="0.25">
      <c r="A6519" s="31" t="s">
        <v>5987</v>
      </c>
      <c r="B6519" s="31" t="s">
        <v>67</v>
      </c>
      <c r="C6519" s="31" t="s">
        <v>5</v>
      </c>
      <c r="D6519" s="31" t="s">
        <v>8</v>
      </c>
      <c r="E6519" s="31" t="s">
        <v>15</v>
      </c>
      <c r="F6519" s="31" t="s">
        <v>6</v>
      </c>
      <c r="G6519" s="31">
        <v>14</v>
      </c>
      <c r="H6519" s="31">
        <v>19474</v>
      </c>
      <c r="I6519" s="31">
        <v>16.006191000000001</v>
      </c>
      <c r="J6519" s="31">
        <v>17.663650000000001</v>
      </c>
      <c r="K6519" s="31">
        <v>1.657456</v>
      </c>
      <c r="L6519" s="31">
        <v>1.3753610000000001</v>
      </c>
      <c r="M6519" s="31">
        <v>1.542025</v>
      </c>
      <c r="N6519" s="31">
        <v>1.657456</v>
      </c>
      <c r="O6519" s="31">
        <v>1.7728870000000001</v>
      </c>
      <c r="P6519" s="31">
        <v>1.939551</v>
      </c>
      <c r="Q6519" s="31">
        <v>59.334400000000002</v>
      </c>
      <c r="R6519">
        <v>0.2201198</v>
      </c>
      <c r="S6519" t="s">
        <v>20810</v>
      </c>
      <c r="T6519">
        <v>1</v>
      </c>
    </row>
    <row r="6520" spans="1:20" x14ac:dyDescent="0.25">
      <c r="A6520" s="31" t="s">
        <v>5988</v>
      </c>
      <c r="B6520" s="31" t="s">
        <v>67</v>
      </c>
      <c r="C6520" s="31" t="s">
        <v>5</v>
      </c>
      <c r="D6520" s="31" t="s">
        <v>8</v>
      </c>
      <c r="E6520" s="31" t="s">
        <v>15</v>
      </c>
      <c r="F6520" s="31" t="s">
        <v>6</v>
      </c>
      <c r="G6520" s="31">
        <v>15</v>
      </c>
      <c r="H6520" s="31">
        <v>19474</v>
      </c>
      <c r="I6520" s="31">
        <v>15.982442000000001</v>
      </c>
      <c r="J6520" s="31">
        <v>17.76052</v>
      </c>
      <c r="K6520" s="31">
        <v>1.7780769999999999</v>
      </c>
      <c r="L6520" s="31">
        <v>1.5104839999999999</v>
      </c>
      <c r="M6520" s="31">
        <v>1.66858</v>
      </c>
      <c r="N6520" s="31">
        <v>1.7780769999999999</v>
      </c>
      <c r="O6520" s="31">
        <v>1.8875729999999999</v>
      </c>
      <c r="P6520" s="31">
        <v>2.0456690000000002</v>
      </c>
      <c r="Q6520" s="31">
        <v>60.289409999999997</v>
      </c>
      <c r="R6520">
        <v>0.2088033</v>
      </c>
      <c r="S6520" t="s">
        <v>20810</v>
      </c>
      <c r="T6520">
        <v>1</v>
      </c>
    </row>
    <row r="6521" spans="1:20" x14ac:dyDescent="0.25">
      <c r="A6521" s="31" t="s">
        <v>5989</v>
      </c>
      <c r="B6521" s="31" t="s">
        <v>67</v>
      </c>
      <c r="C6521" s="31" t="s">
        <v>5</v>
      </c>
      <c r="D6521" s="31" t="s">
        <v>8</v>
      </c>
      <c r="E6521" s="31" t="s">
        <v>15</v>
      </c>
      <c r="F6521" s="31" t="s">
        <v>6</v>
      </c>
      <c r="G6521" s="31">
        <v>16</v>
      </c>
      <c r="H6521" s="31">
        <v>19474</v>
      </c>
      <c r="I6521" s="31">
        <v>17.324791000000001</v>
      </c>
      <c r="J6521" s="31">
        <v>19.018840000000001</v>
      </c>
      <c r="K6521" s="31">
        <v>1.6940459999999999</v>
      </c>
      <c r="L6521" s="31">
        <v>1.4228620000000001</v>
      </c>
      <c r="M6521" s="31">
        <v>1.58308</v>
      </c>
      <c r="N6521" s="31">
        <v>1.6940459999999999</v>
      </c>
      <c r="O6521" s="31">
        <v>1.8050120000000001</v>
      </c>
      <c r="P6521" s="31">
        <v>1.96523</v>
      </c>
      <c r="Q6521" s="31">
        <v>60.301310000000001</v>
      </c>
      <c r="R6521">
        <v>0.21160609999999999</v>
      </c>
      <c r="S6521" t="s">
        <v>20810</v>
      </c>
      <c r="T6521">
        <v>1</v>
      </c>
    </row>
    <row r="6522" spans="1:20" x14ac:dyDescent="0.25">
      <c r="A6522" s="31" t="s">
        <v>5990</v>
      </c>
      <c r="B6522" s="31" t="s">
        <v>67</v>
      </c>
      <c r="C6522" s="31" t="s">
        <v>5</v>
      </c>
      <c r="D6522" s="31" t="s">
        <v>8</v>
      </c>
      <c r="E6522" s="31" t="s">
        <v>15</v>
      </c>
      <c r="F6522" s="31" t="s">
        <v>6</v>
      </c>
      <c r="G6522" s="31">
        <v>17</v>
      </c>
      <c r="H6522" s="31">
        <v>19474</v>
      </c>
      <c r="I6522" s="31">
        <v>21.810048999999999</v>
      </c>
      <c r="J6522" s="31">
        <v>22.773</v>
      </c>
      <c r="K6522" s="31">
        <v>0.96294749999999996</v>
      </c>
      <c r="L6522" s="31">
        <v>0.65492220000000001</v>
      </c>
      <c r="M6522" s="31">
        <v>0.83690600000000004</v>
      </c>
      <c r="N6522" s="31">
        <v>0.96294749999999996</v>
      </c>
      <c r="O6522" s="31">
        <v>1.088989</v>
      </c>
      <c r="P6522" s="31">
        <v>1.2709729999999999</v>
      </c>
      <c r="Q6522" s="31">
        <v>59.333390000000001</v>
      </c>
      <c r="R6522">
        <v>0.24035339999999999</v>
      </c>
      <c r="S6522" t="s">
        <v>20810</v>
      </c>
      <c r="T6522">
        <v>1</v>
      </c>
    </row>
    <row r="6523" spans="1:20" x14ac:dyDescent="0.25">
      <c r="A6523" s="31" t="s">
        <v>5991</v>
      </c>
      <c r="B6523" s="31" t="s">
        <v>67</v>
      </c>
      <c r="C6523" s="31" t="s">
        <v>5</v>
      </c>
      <c r="D6523" s="31" t="s">
        <v>8</v>
      </c>
      <c r="E6523" s="31" t="s">
        <v>15</v>
      </c>
      <c r="F6523" s="31" t="s">
        <v>6</v>
      </c>
      <c r="G6523" s="31">
        <v>18</v>
      </c>
      <c r="H6523" s="31">
        <v>19474</v>
      </c>
      <c r="I6523" s="31">
        <v>28.092248000000001</v>
      </c>
      <c r="J6523" s="31">
        <v>28.37642</v>
      </c>
      <c r="K6523" s="31">
        <v>0.28417249999999999</v>
      </c>
      <c r="L6523" s="31">
        <v>-9.4377699999999995E-2</v>
      </c>
      <c r="M6523" s="31">
        <v>0.1292729</v>
      </c>
      <c r="N6523" s="31">
        <v>0.28417249999999999</v>
      </c>
      <c r="O6523" s="31">
        <v>0.43907220000000002</v>
      </c>
      <c r="P6523" s="31">
        <v>0.6627227</v>
      </c>
      <c r="Q6523" s="31">
        <v>56.895800000000001</v>
      </c>
      <c r="R6523">
        <v>0.29538429999999999</v>
      </c>
      <c r="S6523" t="s">
        <v>20810</v>
      </c>
      <c r="T6523">
        <v>1</v>
      </c>
    </row>
    <row r="6524" spans="1:20" x14ac:dyDescent="0.25">
      <c r="A6524" s="31" t="s">
        <v>5992</v>
      </c>
      <c r="B6524" s="31" t="s">
        <v>67</v>
      </c>
      <c r="C6524" s="31" t="s">
        <v>5</v>
      </c>
      <c r="D6524" s="31" t="s">
        <v>8</v>
      </c>
      <c r="E6524" s="31" t="s">
        <v>15</v>
      </c>
      <c r="F6524" s="31" t="s">
        <v>6</v>
      </c>
      <c r="G6524" s="31">
        <v>19</v>
      </c>
      <c r="H6524" s="31">
        <v>19474</v>
      </c>
      <c r="I6524" s="31">
        <v>28.853840999999999</v>
      </c>
      <c r="J6524" s="31">
        <v>29.40363</v>
      </c>
      <c r="K6524" s="31">
        <v>0.54978879999999997</v>
      </c>
      <c r="L6524" s="31">
        <v>0.16218150000000001</v>
      </c>
      <c r="M6524" s="31">
        <v>0.391183</v>
      </c>
      <c r="N6524" s="31">
        <v>0.54978879999999997</v>
      </c>
      <c r="O6524" s="31">
        <v>0.70839450000000004</v>
      </c>
      <c r="P6524" s="31">
        <v>0.93739600000000001</v>
      </c>
      <c r="Q6524" s="31">
        <v>54.159739999999999</v>
      </c>
      <c r="R6524">
        <v>0.30245159999999999</v>
      </c>
      <c r="S6524" t="s">
        <v>20810</v>
      </c>
      <c r="T6524">
        <v>1</v>
      </c>
    </row>
    <row r="6525" spans="1:20" x14ac:dyDescent="0.25">
      <c r="A6525" s="31" t="s">
        <v>5993</v>
      </c>
      <c r="B6525" s="31" t="s">
        <v>67</v>
      </c>
      <c r="C6525" s="31" t="s">
        <v>5</v>
      </c>
      <c r="D6525" s="31" t="s">
        <v>8</v>
      </c>
      <c r="E6525" s="31" t="s">
        <v>15</v>
      </c>
      <c r="F6525" s="31" t="s">
        <v>6</v>
      </c>
      <c r="G6525" s="31">
        <v>20</v>
      </c>
      <c r="H6525" s="31">
        <v>19474</v>
      </c>
      <c r="I6525" s="31">
        <v>27.772514000000001</v>
      </c>
      <c r="J6525" s="31">
        <v>28.734539999999999</v>
      </c>
      <c r="K6525" s="31">
        <v>0.96202489999999996</v>
      </c>
      <c r="L6525" s="31">
        <v>0.58982979999999996</v>
      </c>
      <c r="M6525" s="31">
        <v>0.80972569999999999</v>
      </c>
      <c r="N6525" s="31">
        <v>0.96202489999999996</v>
      </c>
      <c r="O6525" s="31">
        <v>1.1143240000000001</v>
      </c>
      <c r="P6525" s="31">
        <v>1.33422</v>
      </c>
      <c r="Q6525" s="31">
        <v>52.233620000000002</v>
      </c>
      <c r="R6525">
        <v>0.2904253</v>
      </c>
      <c r="S6525" t="s">
        <v>20810</v>
      </c>
      <c r="T6525">
        <v>1</v>
      </c>
    </row>
    <row r="6526" spans="1:20" x14ac:dyDescent="0.25">
      <c r="A6526" s="31" t="s">
        <v>5994</v>
      </c>
      <c r="B6526" s="31" t="s">
        <v>67</v>
      </c>
      <c r="C6526" s="31" t="s">
        <v>5</v>
      </c>
      <c r="D6526" s="31" t="s">
        <v>8</v>
      </c>
      <c r="E6526" s="31" t="s">
        <v>15</v>
      </c>
      <c r="F6526" s="31" t="s">
        <v>6</v>
      </c>
      <c r="G6526" s="31">
        <v>21</v>
      </c>
      <c r="H6526" s="31">
        <v>19474</v>
      </c>
      <c r="I6526" s="31">
        <v>25.665637</v>
      </c>
      <c r="J6526" s="31">
        <v>26.688929999999999</v>
      </c>
      <c r="K6526" s="31">
        <v>1.023293</v>
      </c>
      <c r="L6526" s="31">
        <v>0.6698421</v>
      </c>
      <c r="M6526" s="31">
        <v>0.87866379999999999</v>
      </c>
      <c r="N6526" s="31">
        <v>1.023293</v>
      </c>
      <c r="O6526" s="31">
        <v>1.1679219999999999</v>
      </c>
      <c r="P6526" s="31">
        <v>1.376744</v>
      </c>
      <c r="Q6526" s="31">
        <v>50.792290000000001</v>
      </c>
      <c r="R6526">
        <v>0.27579920000000002</v>
      </c>
      <c r="S6526" t="s">
        <v>20810</v>
      </c>
      <c r="T6526">
        <v>1</v>
      </c>
    </row>
    <row r="6527" spans="1:20" x14ac:dyDescent="0.25">
      <c r="A6527" s="31" t="s">
        <v>5995</v>
      </c>
      <c r="B6527" s="31" t="s">
        <v>67</v>
      </c>
      <c r="C6527" s="31" t="s">
        <v>5</v>
      </c>
      <c r="D6527" s="31" t="s">
        <v>8</v>
      </c>
      <c r="E6527" s="31" t="s">
        <v>15</v>
      </c>
      <c r="F6527" s="31" t="s">
        <v>6</v>
      </c>
      <c r="G6527" s="31">
        <v>22</v>
      </c>
      <c r="H6527" s="31">
        <v>19474</v>
      </c>
      <c r="I6527" s="31">
        <v>22.058689000000001</v>
      </c>
      <c r="J6527" s="31">
        <v>23.12445</v>
      </c>
      <c r="K6527" s="31">
        <v>1.065766</v>
      </c>
      <c r="L6527" s="31">
        <v>0.74023510000000003</v>
      </c>
      <c r="M6527" s="31">
        <v>0.93256119999999998</v>
      </c>
      <c r="N6527" s="31">
        <v>1.065766</v>
      </c>
      <c r="O6527" s="31">
        <v>1.1989700000000001</v>
      </c>
      <c r="P6527" s="31">
        <v>1.3912960000000001</v>
      </c>
      <c r="Q6527" s="31">
        <v>49.546860000000002</v>
      </c>
      <c r="R6527">
        <v>0.25401289999999999</v>
      </c>
      <c r="S6527" t="s">
        <v>20810</v>
      </c>
      <c r="T6527">
        <v>1</v>
      </c>
    </row>
    <row r="6528" spans="1:20" x14ac:dyDescent="0.25">
      <c r="A6528" s="31" t="s">
        <v>5996</v>
      </c>
      <c r="B6528" s="31" t="s">
        <v>67</v>
      </c>
      <c r="C6528" s="31" t="s">
        <v>5</v>
      </c>
      <c r="D6528" s="31" t="s">
        <v>8</v>
      </c>
      <c r="E6528" s="31" t="s">
        <v>15</v>
      </c>
      <c r="F6528" s="31" t="s">
        <v>6</v>
      </c>
      <c r="G6528" s="31">
        <v>23</v>
      </c>
      <c r="H6528" s="31">
        <v>19474</v>
      </c>
      <c r="I6528" s="31">
        <v>18.048998999999998</v>
      </c>
      <c r="J6528" s="31">
        <v>19.116669999999999</v>
      </c>
      <c r="K6528" s="31">
        <v>1.067671</v>
      </c>
      <c r="L6528" s="31">
        <v>0.7723525</v>
      </c>
      <c r="M6528" s="31">
        <v>0.94682920000000004</v>
      </c>
      <c r="N6528" s="31">
        <v>1.067671</v>
      </c>
      <c r="O6528" s="31">
        <v>1.1885129999999999</v>
      </c>
      <c r="P6528" s="31">
        <v>1.3629899999999999</v>
      </c>
      <c r="Q6528" s="31">
        <v>48.451979999999999</v>
      </c>
      <c r="R6528">
        <v>0.23043849999999999</v>
      </c>
      <c r="S6528" t="s">
        <v>20810</v>
      </c>
      <c r="T6528">
        <v>1</v>
      </c>
    </row>
    <row r="6529" spans="1:20" x14ac:dyDescent="0.25">
      <c r="A6529" s="31" t="s">
        <v>5997</v>
      </c>
      <c r="B6529" s="31" t="s">
        <v>67</v>
      </c>
      <c r="C6529" s="31" t="s">
        <v>5</v>
      </c>
      <c r="D6529" s="31" t="s">
        <v>8</v>
      </c>
      <c r="E6529" s="31" t="s">
        <v>15</v>
      </c>
      <c r="F6529" s="31" t="s">
        <v>6</v>
      </c>
      <c r="G6529" s="31">
        <v>24</v>
      </c>
      <c r="H6529" s="31">
        <v>19474</v>
      </c>
      <c r="I6529" s="31">
        <v>15.352643</v>
      </c>
      <c r="J6529" s="31">
        <v>16.166360000000001</v>
      </c>
      <c r="K6529" s="31">
        <v>0.81371819999999995</v>
      </c>
      <c r="L6529" s="31">
        <v>0.53836729999999999</v>
      </c>
      <c r="M6529" s="31">
        <v>0.70104679999999997</v>
      </c>
      <c r="N6529" s="31">
        <v>0.81371819999999995</v>
      </c>
      <c r="O6529" s="31">
        <v>0.92638960000000004</v>
      </c>
      <c r="P6529" s="31">
        <v>1.0890690000000001</v>
      </c>
      <c r="Q6529" s="31">
        <v>47.456760000000003</v>
      </c>
      <c r="R6529">
        <v>0.2148574</v>
      </c>
      <c r="S6529" t="s">
        <v>20810</v>
      </c>
      <c r="T6529">
        <v>1</v>
      </c>
    </row>
    <row r="6530" spans="1:20" x14ac:dyDescent="0.25">
      <c r="A6530" s="31" t="s">
        <v>6550</v>
      </c>
      <c r="B6530" s="31" t="s">
        <v>67</v>
      </c>
      <c r="C6530" s="31" t="s">
        <v>5</v>
      </c>
      <c r="D6530" s="31" t="s">
        <v>63</v>
      </c>
      <c r="E6530" s="31" t="s">
        <v>15</v>
      </c>
      <c r="F6530" s="31" t="s">
        <v>6</v>
      </c>
      <c r="G6530" s="31">
        <v>1</v>
      </c>
      <c r="H6530" s="31">
        <v>3454</v>
      </c>
      <c r="I6530" s="31">
        <v>2.9812761000000001</v>
      </c>
      <c r="J6530" s="31">
        <v>3.1190820000000001</v>
      </c>
      <c r="K6530" s="31">
        <v>0.13780619999999999</v>
      </c>
      <c r="L6530" s="31">
        <v>-1.35713E-2</v>
      </c>
      <c r="M6530" s="31">
        <v>7.5863700000000006E-2</v>
      </c>
      <c r="N6530" s="31">
        <v>0.13780619999999999</v>
      </c>
      <c r="O6530" s="31">
        <v>0.1997486</v>
      </c>
      <c r="P6530" s="31">
        <v>0.28918359999999999</v>
      </c>
      <c r="Q6530" s="31">
        <v>45.526130000000002</v>
      </c>
      <c r="R6530">
        <v>0.1181205</v>
      </c>
      <c r="S6530" t="s">
        <v>20810</v>
      </c>
      <c r="T6530">
        <v>1</v>
      </c>
    </row>
    <row r="6531" spans="1:20" x14ac:dyDescent="0.25">
      <c r="A6531" s="31" t="s">
        <v>6551</v>
      </c>
      <c r="B6531" s="31" t="s">
        <v>67</v>
      </c>
      <c r="C6531" s="31" t="s">
        <v>5</v>
      </c>
      <c r="D6531" s="31" t="s">
        <v>63</v>
      </c>
      <c r="E6531" s="31" t="s">
        <v>15</v>
      </c>
      <c r="F6531" s="31" t="s">
        <v>6</v>
      </c>
      <c r="G6531" s="31">
        <v>2</v>
      </c>
      <c r="H6531" s="31">
        <v>3454</v>
      </c>
      <c r="I6531" s="31">
        <v>3.0201304000000002</v>
      </c>
      <c r="J6531" s="31">
        <v>3.084632</v>
      </c>
      <c r="K6531" s="31">
        <v>6.4501799999999998E-2</v>
      </c>
      <c r="L6531" s="31">
        <v>-9.1961899999999999E-2</v>
      </c>
      <c r="M6531" s="31">
        <v>4.7810000000000002E-4</v>
      </c>
      <c r="N6531" s="31">
        <v>6.4501799999999998E-2</v>
      </c>
      <c r="O6531" s="31">
        <v>0.12852549999999999</v>
      </c>
      <c r="P6531" s="31">
        <v>0.22096550000000001</v>
      </c>
      <c r="Q6531" s="31">
        <v>44.325890000000001</v>
      </c>
      <c r="R6531">
        <v>0.1220893</v>
      </c>
      <c r="S6531" t="s">
        <v>20810</v>
      </c>
      <c r="T6531">
        <v>1</v>
      </c>
    </row>
    <row r="6532" spans="1:20" x14ac:dyDescent="0.25">
      <c r="A6532" s="31" t="s">
        <v>6552</v>
      </c>
      <c r="B6532" s="31" t="s">
        <v>67</v>
      </c>
      <c r="C6532" s="31" t="s">
        <v>5</v>
      </c>
      <c r="D6532" s="31" t="s">
        <v>63</v>
      </c>
      <c r="E6532" s="31" t="s">
        <v>15</v>
      </c>
      <c r="F6532" s="31" t="s">
        <v>6</v>
      </c>
      <c r="G6532" s="31">
        <v>3</v>
      </c>
      <c r="H6532" s="31">
        <v>3454</v>
      </c>
      <c r="I6532" s="31">
        <v>3.1711743999999999</v>
      </c>
      <c r="J6532" s="31">
        <v>3.146118</v>
      </c>
      <c r="K6532" s="31">
        <v>-2.5055999999999998E-2</v>
      </c>
      <c r="L6532" s="31">
        <v>-0.18876209999999999</v>
      </c>
      <c r="M6532" s="31">
        <v>-9.2043200000000006E-2</v>
      </c>
      <c r="N6532" s="31">
        <v>-2.5055999999999998E-2</v>
      </c>
      <c r="O6532" s="31">
        <v>4.1931200000000002E-2</v>
      </c>
      <c r="P6532" s="31">
        <v>0.13865</v>
      </c>
      <c r="Q6532" s="31">
        <v>43.401290000000003</v>
      </c>
      <c r="R6532">
        <v>0.12774050000000001</v>
      </c>
      <c r="S6532" t="s">
        <v>20810</v>
      </c>
      <c r="T6532">
        <v>1</v>
      </c>
    </row>
    <row r="6533" spans="1:20" x14ac:dyDescent="0.25">
      <c r="A6533" s="31" t="s">
        <v>6553</v>
      </c>
      <c r="B6533" s="31" t="s">
        <v>67</v>
      </c>
      <c r="C6533" s="31" t="s">
        <v>5</v>
      </c>
      <c r="D6533" s="31" t="s">
        <v>63</v>
      </c>
      <c r="E6533" s="31" t="s">
        <v>15</v>
      </c>
      <c r="F6533" s="31" t="s">
        <v>6</v>
      </c>
      <c r="G6533" s="31">
        <v>4</v>
      </c>
      <c r="H6533" s="31">
        <v>3454</v>
      </c>
      <c r="I6533" s="31">
        <v>3.5239297000000001</v>
      </c>
      <c r="J6533" s="31">
        <v>3.3120750000000001</v>
      </c>
      <c r="K6533" s="31">
        <v>-0.21185480000000001</v>
      </c>
      <c r="L6533" s="31">
        <v>-0.38587189999999999</v>
      </c>
      <c r="M6533" s="31">
        <v>-0.28306120000000001</v>
      </c>
      <c r="N6533" s="31">
        <v>-0.21185480000000001</v>
      </c>
      <c r="O6533" s="31">
        <v>-0.14064840000000001</v>
      </c>
      <c r="P6533" s="31">
        <v>-3.7837599999999999E-2</v>
      </c>
      <c r="Q6533" s="31">
        <v>42.676879999999997</v>
      </c>
      <c r="R6533">
        <v>0.1357863</v>
      </c>
      <c r="S6533" t="s">
        <v>20810</v>
      </c>
      <c r="T6533">
        <v>1</v>
      </c>
    </row>
    <row r="6534" spans="1:20" x14ac:dyDescent="0.25">
      <c r="A6534" s="31" t="s">
        <v>6554</v>
      </c>
      <c r="B6534" s="31" t="s">
        <v>67</v>
      </c>
      <c r="C6534" s="31" t="s">
        <v>5</v>
      </c>
      <c r="D6534" s="31" t="s">
        <v>63</v>
      </c>
      <c r="E6534" s="31" t="s">
        <v>15</v>
      </c>
      <c r="F6534" s="31" t="s">
        <v>6</v>
      </c>
      <c r="G6534" s="31">
        <v>5</v>
      </c>
      <c r="H6534" s="31">
        <v>3454</v>
      </c>
      <c r="I6534" s="31">
        <v>4.3647517999999996</v>
      </c>
      <c r="J6534" s="31">
        <v>3.8427539999999998</v>
      </c>
      <c r="K6534" s="31">
        <v>-0.52199759999999995</v>
      </c>
      <c r="L6534" s="31">
        <v>-0.72025749999999999</v>
      </c>
      <c r="M6534" s="31">
        <v>-0.60312399999999999</v>
      </c>
      <c r="N6534" s="31">
        <v>-0.52199759999999995</v>
      </c>
      <c r="O6534" s="31">
        <v>-0.44087130000000002</v>
      </c>
      <c r="P6534" s="31">
        <v>-0.32373780000000002</v>
      </c>
      <c r="Q6534" s="31">
        <v>41.827919999999999</v>
      </c>
      <c r="R6534">
        <v>0.15470300000000001</v>
      </c>
      <c r="S6534" t="s">
        <v>20810</v>
      </c>
      <c r="T6534">
        <v>1</v>
      </c>
    </row>
    <row r="6535" spans="1:20" x14ac:dyDescent="0.25">
      <c r="A6535" s="31" t="s">
        <v>6555</v>
      </c>
      <c r="B6535" s="31" t="s">
        <v>67</v>
      </c>
      <c r="C6535" s="31" t="s">
        <v>5</v>
      </c>
      <c r="D6535" s="31" t="s">
        <v>63</v>
      </c>
      <c r="E6535" s="31" t="s">
        <v>15</v>
      </c>
      <c r="F6535" s="31" t="s">
        <v>6</v>
      </c>
      <c r="G6535" s="31">
        <v>6</v>
      </c>
      <c r="H6535" s="31">
        <v>3454</v>
      </c>
      <c r="I6535" s="31">
        <v>5.6308379000000004</v>
      </c>
      <c r="J6535" s="31">
        <v>4.5507860000000004</v>
      </c>
      <c r="K6535" s="31">
        <v>-1.080052</v>
      </c>
      <c r="L6535" s="31">
        <v>-1.3058940000000001</v>
      </c>
      <c r="M6535" s="31">
        <v>-1.1724650000000001</v>
      </c>
      <c r="N6535" s="31">
        <v>-1.080052</v>
      </c>
      <c r="O6535" s="31">
        <v>-0.98763970000000001</v>
      </c>
      <c r="P6535" s="31">
        <v>-0.85421060000000004</v>
      </c>
      <c r="Q6535" s="31">
        <v>41.301900000000003</v>
      </c>
      <c r="R6535">
        <v>0.1762253</v>
      </c>
      <c r="S6535" t="s">
        <v>20810</v>
      </c>
      <c r="T6535">
        <v>1</v>
      </c>
    </row>
    <row r="6536" spans="1:20" x14ac:dyDescent="0.25">
      <c r="A6536" s="31" t="s">
        <v>6556</v>
      </c>
      <c r="B6536" s="31" t="s">
        <v>67</v>
      </c>
      <c r="C6536" s="31" t="s">
        <v>5</v>
      </c>
      <c r="D6536" s="31" t="s">
        <v>63</v>
      </c>
      <c r="E6536" s="31" t="s">
        <v>15</v>
      </c>
      <c r="F6536" s="31" t="s">
        <v>6</v>
      </c>
      <c r="G6536" s="31">
        <v>7</v>
      </c>
      <c r="H6536" s="31">
        <v>3454</v>
      </c>
      <c r="I6536" s="31">
        <v>5.9278545999999999</v>
      </c>
      <c r="J6536" s="31">
        <v>4.8538370000000004</v>
      </c>
      <c r="K6536" s="31">
        <v>-1.0740179999999999</v>
      </c>
      <c r="L6536" s="31">
        <v>-1.313933</v>
      </c>
      <c r="M6536" s="31">
        <v>-1.1721889999999999</v>
      </c>
      <c r="N6536" s="31">
        <v>-1.0740179999999999</v>
      </c>
      <c r="O6536" s="31">
        <v>-0.97584610000000005</v>
      </c>
      <c r="P6536" s="31">
        <v>-0.83410220000000002</v>
      </c>
      <c r="Q6536" s="31">
        <v>41.251240000000003</v>
      </c>
      <c r="R6536">
        <v>0.18720700000000001</v>
      </c>
      <c r="S6536" t="s">
        <v>20810</v>
      </c>
      <c r="T6536">
        <v>1</v>
      </c>
    </row>
    <row r="6537" spans="1:20" x14ac:dyDescent="0.25">
      <c r="A6537" s="31" t="s">
        <v>6557</v>
      </c>
      <c r="B6537" s="31" t="s">
        <v>67</v>
      </c>
      <c r="C6537" s="31" t="s">
        <v>5</v>
      </c>
      <c r="D6537" s="31" t="s">
        <v>63</v>
      </c>
      <c r="E6537" s="31" t="s">
        <v>15</v>
      </c>
      <c r="F6537" s="31" t="s">
        <v>6</v>
      </c>
      <c r="G6537" s="31">
        <v>8</v>
      </c>
      <c r="H6537" s="31">
        <v>3454</v>
      </c>
      <c r="I6537" s="31">
        <v>5.5429320000000004</v>
      </c>
      <c r="J6537" s="31">
        <v>4.5287119999999996</v>
      </c>
      <c r="K6537" s="31">
        <v>-1.0142199999999999</v>
      </c>
      <c r="L6537" s="31">
        <v>-1.2358070000000001</v>
      </c>
      <c r="M6537" s="31">
        <v>-1.104892</v>
      </c>
      <c r="N6537" s="31">
        <v>-1.0142199999999999</v>
      </c>
      <c r="O6537" s="31">
        <v>-0.92354789999999998</v>
      </c>
      <c r="P6537" s="31">
        <v>-0.792632</v>
      </c>
      <c r="Q6537" s="31">
        <v>42.204079999999998</v>
      </c>
      <c r="R6537">
        <v>0.1729058</v>
      </c>
      <c r="S6537" t="s">
        <v>20810</v>
      </c>
      <c r="T6537">
        <v>1</v>
      </c>
    </row>
    <row r="6538" spans="1:20" x14ac:dyDescent="0.25">
      <c r="A6538" s="31" t="s">
        <v>6558</v>
      </c>
      <c r="B6538" s="31" t="s">
        <v>67</v>
      </c>
      <c r="C6538" s="31" t="s">
        <v>5</v>
      </c>
      <c r="D6538" s="31" t="s">
        <v>63</v>
      </c>
      <c r="E6538" s="31" t="s">
        <v>15</v>
      </c>
      <c r="F6538" s="31" t="s">
        <v>6</v>
      </c>
      <c r="G6538" s="31">
        <v>9</v>
      </c>
      <c r="H6538" s="31">
        <v>3454</v>
      </c>
      <c r="I6538" s="31">
        <v>5.0825138000000001</v>
      </c>
      <c r="J6538" s="31">
        <v>4.3136210000000004</v>
      </c>
      <c r="K6538" s="31">
        <v>-0.76889320000000005</v>
      </c>
      <c r="L6538" s="31">
        <v>-0.97251140000000003</v>
      </c>
      <c r="M6538" s="31">
        <v>-0.85221210000000003</v>
      </c>
      <c r="N6538" s="31">
        <v>-0.76889320000000005</v>
      </c>
      <c r="O6538" s="31">
        <v>-0.68557440000000003</v>
      </c>
      <c r="P6538" s="31">
        <v>-0.56527510000000003</v>
      </c>
      <c r="Q6538" s="31">
        <v>45.757109999999997</v>
      </c>
      <c r="R6538">
        <v>0.1588841</v>
      </c>
      <c r="S6538" t="s">
        <v>20810</v>
      </c>
      <c r="T6538">
        <v>1</v>
      </c>
    </row>
    <row r="6539" spans="1:20" x14ac:dyDescent="0.25">
      <c r="A6539" s="31" t="s">
        <v>6559</v>
      </c>
      <c r="B6539" s="31" t="s">
        <v>67</v>
      </c>
      <c r="C6539" s="31" t="s">
        <v>5</v>
      </c>
      <c r="D6539" s="31" t="s">
        <v>63</v>
      </c>
      <c r="E6539" s="31" t="s">
        <v>15</v>
      </c>
      <c r="F6539" s="31" t="s">
        <v>6</v>
      </c>
      <c r="G6539" s="31">
        <v>10</v>
      </c>
      <c r="H6539" s="31">
        <v>3454</v>
      </c>
      <c r="I6539" s="31">
        <v>4.4440371000000001</v>
      </c>
      <c r="J6539" s="31">
        <v>4.1447130000000003</v>
      </c>
      <c r="K6539" s="31">
        <v>-0.29932419999999998</v>
      </c>
      <c r="L6539" s="31">
        <v>-0.4884038</v>
      </c>
      <c r="M6539" s="31">
        <v>-0.37669409999999998</v>
      </c>
      <c r="N6539" s="31">
        <v>-0.29932419999999998</v>
      </c>
      <c r="O6539" s="31">
        <v>-0.2219544</v>
      </c>
      <c r="P6539" s="31">
        <v>-0.1102446</v>
      </c>
      <c r="Q6539" s="31">
        <v>49.71011</v>
      </c>
      <c r="R6539">
        <v>0.14753959999999999</v>
      </c>
      <c r="S6539" t="s">
        <v>20810</v>
      </c>
      <c r="T6539">
        <v>1</v>
      </c>
    </row>
    <row r="6540" spans="1:20" x14ac:dyDescent="0.25">
      <c r="A6540" s="31" t="s">
        <v>6560</v>
      </c>
      <c r="B6540" s="31" t="s">
        <v>67</v>
      </c>
      <c r="C6540" s="31" t="s">
        <v>5</v>
      </c>
      <c r="D6540" s="31" t="s">
        <v>63</v>
      </c>
      <c r="E6540" s="31" t="s">
        <v>15</v>
      </c>
      <c r="F6540" s="31" t="s">
        <v>6</v>
      </c>
      <c r="G6540" s="31">
        <v>11</v>
      </c>
      <c r="H6540" s="31">
        <v>3454</v>
      </c>
      <c r="I6540" s="31">
        <v>3.8617319999999999</v>
      </c>
      <c r="J6540" s="31">
        <v>3.8839139999999999</v>
      </c>
      <c r="K6540" s="31">
        <v>2.21815E-2</v>
      </c>
      <c r="L6540" s="31">
        <v>-0.1442946</v>
      </c>
      <c r="M6540" s="31">
        <v>-4.5939199999999999E-2</v>
      </c>
      <c r="N6540" s="31">
        <v>2.21815E-2</v>
      </c>
      <c r="O6540" s="31">
        <v>9.0302099999999996E-2</v>
      </c>
      <c r="P6540" s="31">
        <v>0.18865760000000001</v>
      </c>
      <c r="Q6540" s="31">
        <v>53.23471</v>
      </c>
      <c r="R6540">
        <v>0.12990199999999999</v>
      </c>
      <c r="S6540" t="s">
        <v>20810</v>
      </c>
      <c r="T6540">
        <v>1</v>
      </c>
    </row>
    <row r="6541" spans="1:20" x14ac:dyDescent="0.25">
      <c r="A6541" s="31" t="s">
        <v>6561</v>
      </c>
      <c r="B6541" s="31" t="s">
        <v>67</v>
      </c>
      <c r="C6541" s="31" t="s">
        <v>5</v>
      </c>
      <c r="D6541" s="31" t="s">
        <v>63</v>
      </c>
      <c r="E6541" s="31" t="s">
        <v>15</v>
      </c>
      <c r="F6541" s="31" t="s">
        <v>6</v>
      </c>
      <c r="G6541" s="31">
        <v>12</v>
      </c>
      <c r="H6541" s="31">
        <v>3454</v>
      </c>
      <c r="I6541" s="31">
        <v>3.3003182</v>
      </c>
      <c r="J6541" s="31">
        <v>3.690804</v>
      </c>
      <c r="K6541" s="31">
        <v>0.390486</v>
      </c>
      <c r="L6541" s="31">
        <v>0.2415014</v>
      </c>
      <c r="M6541" s="31">
        <v>0.3295227</v>
      </c>
      <c r="N6541" s="31">
        <v>0.390486</v>
      </c>
      <c r="O6541" s="31">
        <v>0.4514493</v>
      </c>
      <c r="P6541" s="31">
        <v>0.53947060000000002</v>
      </c>
      <c r="Q6541" s="31">
        <v>56.184199999999997</v>
      </c>
      <c r="R6541">
        <v>0.1162533</v>
      </c>
      <c r="S6541" t="s">
        <v>20810</v>
      </c>
      <c r="T6541">
        <v>1</v>
      </c>
    </row>
    <row r="6542" spans="1:20" x14ac:dyDescent="0.25">
      <c r="A6542" s="31" t="s">
        <v>6562</v>
      </c>
      <c r="B6542" s="31" t="s">
        <v>67</v>
      </c>
      <c r="C6542" s="31" t="s">
        <v>5</v>
      </c>
      <c r="D6542" s="31" t="s">
        <v>63</v>
      </c>
      <c r="E6542" s="31" t="s">
        <v>15</v>
      </c>
      <c r="F6542" s="31" t="s">
        <v>6</v>
      </c>
      <c r="G6542" s="31">
        <v>13</v>
      </c>
      <c r="H6542" s="31">
        <v>3454</v>
      </c>
      <c r="I6542" s="31">
        <v>3.0614129999999999</v>
      </c>
      <c r="J6542" s="31">
        <v>3.5457770000000002</v>
      </c>
      <c r="K6542" s="31">
        <v>0.48436410000000002</v>
      </c>
      <c r="L6542" s="31">
        <v>0.34321040000000003</v>
      </c>
      <c r="M6542" s="31">
        <v>0.42660510000000001</v>
      </c>
      <c r="N6542" s="31">
        <v>0.48436410000000002</v>
      </c>
      <c r="O6542" s="31">
        <v>0.54212309999999997</v>
      </c>
      <c r="P6542" s="31">
        <v>0.62551789999999996</v>
      </c>
      <c r="Q6542" s="31">
        <v>58.434100000000001</v>
      </c>
      <c r="R6542">
        <v>0.1101429</v>
      </c>
      <c r="S6542" t="s">
        <v>20810</v>
      </c>
      <c r="T6542">
        <v>1</v>
      </c>
    </row>
    <row r="6543" spans="1:20" x14ac:dyDescent="0.25">
      <c r="A6543" s="31" t="s">
        <v>6563</v>
      </c>
      <c r="B6543" s="31" t="s">
        <v>67</v>
      </c>
      <c r="C6543" s="31" t="s">
        <v>5</v>
      </c>
      <c r="D6543" s="31" t="s">
        <v>63</v>
      </c>
      <c r="E6543" s="31" t="s">
        <v>15</v>
      </c>
      <c r="F6543" s="31" t="s">
        <v>6</v>
      </c>
      <c r="G6543" s="31">
        <v>14</v>
      </c>
      <c r="H6543" s="31">
        <v>3454</v>
      </c>
      <c r="I6543" s="31">
        <v>2.950469</v>
      </c>
      <c r="J6543" s="31">
        <v>3.4665729999999999</v>
      </c>
      <c r="K6543" s="31">
        <v>0.51610429999999996</v>
      </c>
      <c r="L6543" s="31">
        <v>0.38064350000000002</v>
      </c>
      <c r="M6543" s="31">
        <v>0.4606748</v>
      </c>
      <c r="N6543" s="31">
        <v>0.51610429999999996</v>
      </c>
      <c r="O6543" s="31">
        <v>0.57153370000000003</v>
      </c>
      <c r="P6543" s="31">
        <v>0.65156510000000001</v>
      </c>
      <c r="Q6543" s="31">
        <v>59.783799999999999</v>
      </c>
      <c r="R6543">
        <v>0.10570060000000001</v>
      </c>
      <c r="S6543" t="s">
        <v>20810</v>
      </c>
      <c r="T6543">
        <v>1</v>
      </c>
    </row>
    <row r="6544" spans="1:20" x14ac:dyDescent="0.25">
      <c r="A6544" s="31" t="s">
        <v>6564</v>
      </c>
      <c r="B6544" s="31" t="s">
        <v>67</v>
      </c>
      <c r="C6544" s="31" t="s">
        <v>5</v>
      </c>
      <c r="D6544" s="31" t="s">
        <v>63</v>
      </c>
      <c r="E6544" s="31" t="s">
        <v>15</v>
      </c>
      <c r="F6544" s="31" t="s">
        <v>6</v>
      </c>
      <c r="G6544" s="31">
        <v>15</v>
      </c>
      <c r="H6544" s="31">
        <v>3454</v>
      </c>
      <c r="I6544" s="31">
        <v>3.0026929999999998</v>
      </c>
      <c r="J6544" s="31">
        <v>3.5389680000000001</v>
      </c>
      <c r="K6544" s="31">
        <v>0.5362749</v>
      </c>
      <c r="L6544" s="31">
        <v>0.40309099999999998</v>
      </c>
      <c r="M6544" s="31">
        <v>0.48177710000000001</v>
      </c>
      <c r="N6544" s="31">
        <v>0.5362749</v>
      </c>
      <c r="O6544" s="31">
        <v>0.59077270000000004</v>
      </c>
      <c r="P6544" s="31">
        <v>0.66945880000000002</v>
      </c>
      <c r="Q6544" s="31">
        <v>61.083590000000001</v>
      </c>
      <c r="R6544">
        <v>0.103924</v>
      </c>
      <c r="S6544" t="s">
        <v>20810</v>
      </c>
      <c r="T6544">
        <v>1</v>
      </c>
    </row>
    <row r="6545" spans="1:20" x14ac:dyDescent="0.25">
      <c r="A6545" s="31" t="s">
        <v>6565</v>
      </c>
      <c r="B6545" s="31" t="s">
        <v>67</v>
      </c>
      <c r="C6545" s="31" t="s">
        <v>5</v>
      </c>
      <c r="D6545" s="31" t="s">
        <v>63</v>
      </c>
      <c r="E6545" s="31" t="s">
        <v>15</v>
      </c>
      <c r="F6545" s="31" t="s">
        <v>6</v>
      </c>
      <c r="G6545" s="31">
        <v>16</v>
      </c>
      <c r="H6545" s="31">
        <v>3454</v>
      </c>
      <c r="I6545" s="31">
        <v>3.3096565</v>
      </c>
      <c r="J6545" s="31">
        <v>3.8605580000000002</v>
      </c>
      <c r="K6545" s="31">
        <v>0.55090170000000005</v>
      </c>
      <c r="L6545" s="31">
        <v>0.4123503</v>
      </c>
      <c r="M6545" s="31">
        <v>0.49420760000000002</v>
      </c>
      <c r="N6545" s="31">
        <v>0.55090170000000005</v>
      </c>
      <c r="O6545" s="31">
        <v>0.60759589999999997</v>
      </c>
      <c r="P6545" s="31">
        <v>0.68945319999999999</v>
      </c>
      <c r="Q6545" s="31">
        <v>61.434849999999997</v>
      </c>
      <c r="R6545">
        <v>0.10811229999999999</v>
      </c>
      <c r="S6545" t="s">
        <v>20810</v>
      </c>
      <c r="T6545">
        <v>1</v>
      </c>
    </row>
    <row r="6546" spans="1:20" x14ac:dyDescent="0.25">
      <c r="A6546" s="31" t="s">
        <v>6566</v>
      </c>
      <c r="B6546" s="31" t="s">
        <v>67</v>
      </c>
      <c r="C6546" s="31" t="s">
        <v>5</v>
      </c>
      <c r="D6546" s="31" t="s">
        <v>63</v>
      </c>
      <c r="E6546" s="31" t="s">
        <v>15</v>
      </c>
      <c r="F6546" s="31" t="s">
        <v>6</v>
      </c>
      <c r="G6546" s="31">
        <v>17</v>
      </c>
      <c r="H6546" s="31">
        <v>3454</v>
      </c>
      <c r="I6546" s="31">
        <v>4.1541721999999996</v>
      </c>
      <c r="J6546" s="31">
        <v>4.6212039999999996</v>
      </c>
      <c r="K6546" s="31">
        <v>0.46703169999999999</v>
      </c>
      <c r="L6546" s="31">
        <v>0.31467299999999998</v>
      </c>
      <c r="M6546" s="31">
        <v>0.40468769999999998</v>
      </c>
      <c r="N6546" s="31">
        <v>0.46703169999999999</v>
      </c>
      <c r="O6546" s="31">
        <v>0.52937559999999995</v>
      </c>
      <c r="P6546" s="31">
        <v>0.61939029999999995</v>
      </c>
      <c r="Q6546" s="31">
        <v>60.709220000000002</v>
      </c>
      <c r="R6546">
        <v>0.11888609999999999</v>
      </c>
      <c r="S6546" t="s">
        <v>20810</v>
      </c>
      <c r="T6546">
        <v>1</v>
      </c>
    </row>
    <row r="6547" spans="1:20" x14ac:dyDescent="0.25">
      <c r="A6547" s="31" t="s">
        <v>6567</v>
      </c>
      <c r="B6547" s="31" t="s">
        <v>67</v>
      </c>
      <c r="C6547" s="31" t="s">
        <v>5</v>
      </c>
      <c r="D6547" s="31" t="s">
        <v>63</v>
      </c>
      <c r="E6547" s="31" t="s">
        <v>15</v>
      </c>
      <c r="F6547" s="31" t="s">
        <v>6</v>
      </c>
      <c r="G6547" s="31">
        <v>18</v>
      </c>
      <c r="H6547" s="31">
        <v>3454</v>
      </c>
      <c r="I6547" s="31">
        <v>5.1823877999999999</v>
      </c>
      <c r="J6547" s="31">
        <v>5.4638249999999999</v>
      </c>
      <c r="K6547" s="31">
        <v>0.2814374</v>
      </c>
      <c r="L6547" s="31">
        <v>9.8113599999999995E-2</v>
      </c>
      <c r="M6547" s="31">
        <v>0.20642279999999999</v>
      </c>
      <c r="N6547" s="31">
        <v>0.2814374</v>
      </c>
      <c r="O6547" s="31">
        <v>0.35645199999999999</v>
      </c>
      <c r="P6547" s="31">
        <v>0.46476119999999999</v>
      </c>
      <c r="Q6547" s="31">
        <v>58.857810000000001</v>
      </c>
      <c r="R6547">
        <v>0.14304829999999999</v>
      </c>
      <c r="S6547" t="s">
        <v>20810</v>
      </c>
      <c r="T6547">
        <v>1</v>
      </c>
    </row>
    <row r="6548" spans="1:20" x14ac:dyDescent="0.25">
      <c r="A6548" s="31" t="s">
        <v>6568</v>
      </c>
      <c r="B6548" s="31" t="s">
        <v>67</v>
      </c>
      <c r="C6548" s="31" t="s">
        <v>5</v>
      </c>
      <c r="D6548" s="31" t="s">
        <v>63</v>
      </c>
      <c r="E6548" s="31" t="s">
        <v>15</v>
      </c>
      <c r="F6548" s="31" t="s">
        <v>6</v>
      </c>
      <c r="G6548" s="31">
        <v>19</v>
      </c>
      <c r="H6548" s="31">
        <v>3454</v>
      </c>
      <c r="I6548" s="31">
        <v>5.2372863000000001</v>
      </c>
      <c r="J6548" s="31">
        <v>5.5659989999999997</v>
      </c>
      <c r="K6548" s="31">
        <v>0.32871280000000003</v>
      </c>
      <c r="L6548" s="31">
        <v>0.14024020000000001</v>
      </c>
      <c r="M6548" s="31">
        <v>0.25159130000000002</v>
      </c>
      <c r="N6548" s="31">
        <v>0.32871280000000003</v>
      </c>
      <c r="O6548" s="31">
        <v>0.40583419999999998</v>
      </c>
      <c r="P6548" s="31">
        <v>0.51718529999999996</v>
      </c>
      <c r="Q6548" s="31">
        <v>56.083019999999998</v>
      </c>
      <c r="R6548">
        <v>0.1470659</v>
      </c>
      <c r="S6548" t="s">
        <v>20810</v>
      </c>
      <c r="T6548">
        <v>1</v>
      </c>
    </row>
    <row r="6549" spans="1:20" x14ac:dyDescent="0.25">
      <c r="A6549" s="31" t="s">
        <v>6569</v>
      </c>
      <c r="B6549" s="31" t="s">
        <v>67</v>
      </c>
      <c r="C6549" s="31" t="s">
        <v>5</v>
      </c>
      <c r="D6549" s="31" t="s">
        <v>63</v>
      </c>
      <c r="E6549" s="31" t="s">
        <v>15</v>
      </c>
      <c r="F6549" s="31" t="s">
        <v>6</v>
      </c>
      <c r="G6549" s="31">
        <v>20</v>
      </c>
      <c r="H6549" s="31">
        <v>3454</v>
      </c>
      <c r="I6549" s="31">
        <v>5.1226343999999999</v>
      </c>
      <c r="J6549" s="31">
        <v>5.4034610000000001</v>
      </c>
      <c r="K6549" s="31">
        <v>0.28082610000000002</v>
      </c>
      <c r="L6549" s="31">
        <v>9.1699000000000003E-2</v>
      </c>
      <c r="M6549" s="31">
        <v>0.2034368</v>
      </c>
      <c r="N6549" s="31">
        <v>0.28082610000000002</v>
      </c>
      <c r="O6549" s="31">
        <v>0.35821540000000002</v>
      </c>
      <c r="P6549" s="31">
        <v>0.46995320000000002</v>
      </c>
      <c r="Q6549" s="31">
        <v>53.458159999999999</v>
      </c>
      <c r="R6549">
        <v>0.14757670000000001</v>
      </c>
      <c r="S6549" t="s">
        <v>20810</v>
      </c>
      <c r="T6549">
        <v>1</v>
      </c>
    </row>
    <row r="6550" spans="1:20" x14ac:dyDescent="0.25">
      <c r="A6550" s="31" t="s">
        <v>6570</v>
      </c>
      <c r="B6550" s="31" t="s">
        <v>67</v>
      </c>
      <c r="C6550" s="31" t="s">
        <v>5</v>
      </c>
      <c r="D6550" s="31" t="s">
        <v>63</v>
      </c>
      <c r="E6550" s="31" t="s">
        <v>15</v>
      </c>
      <c r="F6550" s="31" t="s">
        <v>6</v>
      </c>
      <c r="G6550" s="31">
        <v>21</v>
      </c>
      <c r="H6550" s="31">
        <v>3454</v>
      </c>
      <c r="I6550" s="31">
        <v>4.7467132000000003</v>
      </c>
      <c r="J6550" s="31">
        <v>5.0315630000000002</v>
      </c>
      <c r="K6550" s="31">
        <v>0.28484959999999998</v>
      </c>
      <c r="L6550" s="31">
        <v>9.9804100000000007E-2</v>
      </c>
      <c r="M6550" s="31">
        <v>0.2091305</v>
      </c>
      <c r="N6550" s="31">
        <v>0.28484959999999998</v>
      </c>
      <c r="O6550" s="31">
        <v>0.36056880000000002</v>
      </c>
      <c r="P6550" s="31">
        <v>0.46989520000000001</v>
      </c>
      <c r="Q6550" s="31">
        <v>51.582520000000002</v>
      </c>
      <c r="R6550">
        <v>0.14439179999999999</v>
      </c>
      <c r="S6550" t="s">
        <v>20810</v>
      </c>
      <c r="T6550">
        <v>1</v>
      </c>
    </row>
    <row r="6551" spans="1:20" x14ac:dyDescent="0.25">
      <c r="A6551" s="31" t="s">
        <v>6571</v>
      </c>
      <c r="B6551" s="31" t="s">
        <v>67</v>
      </c>
      <c r="C6551" s="31" t="s">
        <v>5</v>
      </c>
      <c r="D6551" s="31" t="s">
        <v>63</v>
      </c>
      <c r="E6551" s="31" t="s">
        <v>15</v>
      </c>
      <c r="F6551" s="31" t="s">
        <v>6</v>
      </c>
      <c r="G6551" s="31">
        <v>22</v>
      </c>
      <c r="H6551" s="31">
        <v>3454</v>
      </c>
      <c r="I6551" s="31">
        <v>4.0749683000000001</v>
      </c>
      <c r="J6551" s="31">
        <v>4.3453280000000003</v>
      </c>
      <c r="K6551" s="31">
        <v>0.27036009999999999</v>
      </c>
      <c r="L6551" s="31">
        <v>0.104341</v>
      </c>
      <c r="M6551" s="31">
        <v>0.20242640000000001</v>
      </c>
      <c r="N6551" s="31">
        <v>0.27036009999999999</v>
      </c>
      <c r="O6551" s="31">
        <v>0.33829379999999998</v>
      </c>
      <c r="P6551" s="31">
        <v>0.43637920000000002</v>
      </c>
      <c r="Q6551" s="31">
        <v>49.781440000000003</v>
      </c>
      <c r="R6551">
        <v>0.1295454</v>
      </c>
      <c r="S6551" t="s">
        <v>20810</v>
      </c>
      <c r="T6551">
        <v>1</v>
      </c>
    </row>
    <row r="6552" spans="1:20" x14ac:dyDescent="0.25">
      <c r="A6552" s="31" t="s">
        <v>6572</v>
      </c>
      <c r="B6552" s="31" t="s">
        <v>67</v>
      </c>
      <c r="C6552" s="31" t="s">
        <v>5</v>
      </c>
      <c r="D6552" s="31" t="s">
        <v>63</v>
      </c>
      <c r="E6552" s="31" t="s">
        <v>15</v>
      </c>
      <c r="F6552" s="31" t="s">
        <v>6</v>
      </c>
      <c r="G6552" s="31">
        <v>23</v>
      </c>
      <c r="H6552" s="31">
        <v>3454</v>
      </c>
      <c r="I6552" s="31">
        <v>3.4443044999999999</v>
      </c>
      <c r="J6552" s="31">
        <v>3.659513</v>
      </c>
      <c r="K6552" s="31">
        <v>0.21520900000000001</v>
      </c>
      <c r="L6552" s="31">
        <v>6.4443799999999996E-2</v>
      </c>
      <c r="M6552" s="31">
        <v>0.15351709999999999</v>
      </c>
      <c r="N6552" s="31">
        <v>0.21520900000000001</v>
      </c>
      <c r="O6552" s="31">
        <v>0.27690090000000001</v>
      </c>
      <c r="P6552" s="31">
        <v>0.36597420000000003</v>
      </c>
      <c r="Q6552" s="31">
        <v>48.330599999999997</v>
      </c>
      <c r="R6552">
        <v>0.1176427</v>
      </c>
      <c r="S6552" t="s">
        <v>20810</v>
      </c>
      <c r="T6552">
        <v>1</v>
      </c>
    </row>
    <row r="6553" spans="1:20" x14ac:dyDescent="0.25">
      <c r="A6553" s="31" t="s">
        <v>6573</v>
      </c>
      <c r="B6553" s="31" t="s">
        <v>67</v>
      </c>
      <c r="C6553" s="31" t="s">
        <v>5</v>
      </c>
      <c r="D6553" s="31" t="s">
        <v>63</v>
      </c>
      <c r="E6553" s="31" t="s">
        <v>15</v>
      </c>
      <c r="F6553" s="31" t="s">
        <v>6</v>
      </c>
      <c r="G6553" s="31">
        <v>24</v>
      </c>
      <c r="H6553" s="31">
        <v>3454</v>
      </c>
      <c r="I6553" s="31">
        <v>3.0876424999999998</v>
      </c>
      <c r="J6553" s="31">
        <v>3.2520099999999998</v>
      </c>
      <c r="K6553" s="31">
        <v>0.1643676</v>
      </c>
      <c r="L6553" s="31">
        <v>1.5500099999999999E-2</v>
      </c>
      <c r="M6553" s="31">
        <v>0.10345219999999999</v>
      </c>
      <c r="N6553" s="31">
        <v>0.1643676</v>
      </c>
      <c r="O6553" s="31">
        <v>0.22528300000000001</v>
      </c>
      <c r="P6553" s="31">
        <v>0.31323499999999999</v>
      </c>
      <c r="Q6553" s="31">
        <v>47.03031</v>
      </c>
      <c r="R6553">
        <v>0.1161619</v>
      </c>
      <c r="S6553" t="s">
        <v>20810</v>
      </c>
      <c r="T6553">
        <v>1</v>
      </c>
    </row>
    <row r="6554" spans="1:20" x14ac:dyDescent="0.25">
      <c r="A6554" s="31" t="s">
        <v>7126</v>
      </c>
      <c r="B6554" s="31" t="s">
        <v>67</v>
      </c>
      <c r="C6554" s="31" t="s">
        <v>5</v>
      </c>
      <c r="D6554" s="31" t="s">
        <v>64</v>
      </c>
      <c r="E6554" s="31" t="s">
        <v>15</v>
      </c>
      <c r="F6554" s="31" t="s">
        <v>6</v>
      </c>
      <c r="G6554" s="31">
        <v>1</v>
      </c>
      <c r="H6554" s="31">
        <v>3581</v>
      </c>
      <c r="I6554" s="31">
        <v>2.8578554999999999</v>
      </c>
      <c r="J6554" s="31">
        <v>3.2119080000000002</v>
      </c>
      <c r="K6554" s="31">
        <v>0.35405209999999998</v>
      </c>
      <c r="L6554" s="31">
        <v>4.2547099999999997E-2</v>
      </c>
      <c r="M6554" s="31">
        <v>0.2265868</v>
      </c>
      <c r="N6554" s="31">
        <v>0.35405209999999998</v>
      </c>
      <c r="O6554" s="31">
        <v>0.48151739999999998</v>
      </c>
      <c r="P6554" s="31">
        <v>0.66555710000000001</v>
      </c>
      <c r="Q6554" s="31">
        <v>40.701740000000001</v>
      </c>
      <c r="R6554">
        <v>0.2430686</v>
      </c>
      <c r="S6554" t="s">
        <v>20810</v>
      </c>
      <c r="T6554">
        <v>1</v>
      </c>
    </row>
    <row r="6555" spans="1:20" x14ac:dyDescent="0.25">
      <c r="A6555" s="31" t="s">
        <v>7127</v>
      </c>
      <c r="B6555" s="31" t="s">
        <v>67</v>
      </c>
      <c r="C6555" s="31" t="s">
        <v>5</v>
      </c>
      <c r="D6555" s="31" t="s">
        <v>64</v>
      </c>
      <c r="E6555" s="31" t="s">
        <v>15</v>
      </c>
      <c r="F6555" s="31" t="s">
        <v>6</v>
      </c>
      <c r="G6555" s="31">
        <v>2</v>
      </c>
      <c r="H6555" s="31">
        <v>3581</v>
      </c>
      <c r="I6555" s="31">
        <v>2.8658416</v>
      </c>
      <c r="J6555" s="31">
        <v>3.1403029999999998</v>
      </c>
      <c r="K6555" s="31">
        <v>0.27446110000000001</v>
      </c>
      <c r="L6555" s="31">
        <v>-3.8893299999999999E-2</v>
      </c>
      <c r="M6555" s="31">
        <v>0.14623900000000001</v>
      </c>
      <c r="N6555" s="31">
        <v>0.27446110000000001</v>
      </c>
      <c r="O6555" s="31">
        <v>0.40268310000000002</v>
      </c>
      <c r="P6555" s="31">
        <v>0.58781539999999999</v>
      </c>
      <c r="Q6555" s="31">
        <v>40.067520000000002</v>
      </c>
      <c r="R6555">
        <v>0.2445117</v>
      </c>
      <c r="S6555" t="s">
        <v>20810</v>
      </c>
      <c r="T6555">
        <v>1</v>
      </c>
    </row>
    <row r="6556" spans="1:20" x14ac:dyDescent="0.25">
      <c r="A6556" s="31" t="s">
        <v>7128</v>
      </c>
      <c r="B6556" s="31" t="s">
        <v>67</v>
      </c>
      <c r="C6556" s="31" t="s">
        <v>5</v>
      </c>
      <c r="D6556" s="31" t="s">
        <v>64</v>
      </c>
      <c r="E6556" s="31" t="s">
        <v>15</v>
      </c>
      <c r="F6556" s="31" t="s">
        <v>6</v>
      </c>
      <c r="G6556" s="31">
        <v>3</v>
      </c>
      <c r="H6556" s="31">
        <v>3581</v>
      </c>
      <c r="I6556" s="31">
        <v>2.9631164999999999</v>
      </c>
      <c r="J6556" s="31">
        <v>3.0761759999999998</v>
      </c>
      <c r="K6556" s="31">
        <v>0.1130592</v>
      </c>
      <c r="L6556" s="31">
        <v>-0.2105156</v>
      </c>
      <c r="M6556" s="31">
        <v>-1.9345000000000001E-2</v>
      </c>
      <c r="N6556" s="31">
        <v>0.1130592</v>
      </c>
      <c r="O6556" s="31">
        <v>0.2454634</v>
      </c>
      <c r="P6556" s="31">
        <v>0.43663400000000002</v>
      </c>
      <c r="Q6556" s="31">
        <v>39.461759999999998</v>
      </c>
      <c r="R6556">
        <v>0.25248670000000001</v>
      </c>
      <c r="S6556" t="s">
        <v>20810</v>
      </c>
      <c r="T6556">
        <v>1</v>
      </c>
    </row>
    <row r="6557" spans="1:20" x14ac:dyDescent="0.25">
      <c r="A6557" s="31" t="s">
        <v>7129</v>
      </c>
      <c r="B6557" s="31" t="s">
        <v>67</v>
      </c>
      <c r="C6557" s="31" t="s">
        <v>5</v>
      </c>
      <c r="D6557" s="31" t="s">
        <v>64</v>
      </c>
      <c r="E6557" s="31" t="s">
        <v>15</v>
      </c>
      <c r="F6557" s="31" t="s">
        <v>6</v>
      </c>
      <c r="G6557" s="31">
        <v>4</v>
      </c>
      <c r="H6557" s="31">
        <v>3581</v>
      </c>
      <c r="I6557" s="31">
        <v>3.2527192999999999</v>
      </c>
      <c r="J6557" s="31">
        <v>3.2650960000000002</v>
      </c>
      <c r="K6557" s="31">
        <v>1.2376699999999999E-2</v>
      </c>
      <c r="L6557" s="31">
        <v>-0.33511059999999998</v>
      </c>
      <c r="M6557" s="31">
        <v>-0.12981229999999999</v>
      </c>
      <c r="N6557" s="31">
        <v>1.2376699999999999E-2</v>
      </c>
      <c r="O6557" s="31">
        <v>0.1545656</v>
      </c>
      <c r="P6557" s="31">
        <v>0.35986390000000001</v>
      </c>
      <c r="Q6557" s="31">
        <v>39.033029999999997</v>
      </c>
      <c r="R6557">
        <v>0.27114579999999999</v>
      </c>
      <c r="S6557" t="s">
        <v>20810</v>
      </c>
      <c r="T6557">
        <v>1</v>
      </c>
    </row>
    <row r="6558" spans="1:20" x14ac:dyDescent="0.25">
      <c r="A6558" s="31" t="s">
        <v>7130</v>
      </c>
      <c r="B6558" s="31" t="s">
        <v>67</v>
      </c>
      <c r="C6558" s="31" t="s">
        <v>5</v>
      </c>
      <c r="D6558" s="31" t="s">
        <v>64</v>
      </c>
      <c r="E6558" s="31" t="s">
        <v>15</v>
      </c>
      <c r="F6558" s="31" t="s">
        <v>6</v>
      </c>
      <c r="G6558" s="31">
        <v>5</v>
      </c>
      <c r="H6558" s="31">
        <v>3581</v>
      </c>
      <c r="I6558" s="31">
        <v>3.8688775999999998</v>
      </c>
      <c r="J6558" s="31">
        <v>3.7222400000000002</v>
      </c>
      <c r="K6558" s="31">
        <v>-0.14663789999999999</v>
      </c>
      <c r="L6558" s="31">
        <v>-0.53028540000000002</v>
      </c>
      <c r="M6558" s="31">
        <v>-0.30362329999999998</v>
      </c>
      <c r="N6558" s="31">
        <v>-0.14663789999999999</v>
      </c>
      <c r="O6558" s="31">
        <v>1.0347500000000001E-2</v>
      </c>
      <c r="P6558" s="31">
        <v>0.23700959999999999</v>
      </c>
      <c r="Q6558" s="31">
        <v>38.508240000000001</v>
      </c>
      <c r="R6558">
        <v>0.29936170000000001</v>
      </c>
      <c r="S6558" t="s">
        <v>20810</v>
      </c>
      <c r="T6558">
        <v>1</v>
      </c>
    </row>
    <row r="6559" spans="1:20" x14ac:dyDescent="0.25">
      <c r="A6559" s="31" t="s">
        <v>7131</v>
      </c>
      <c r="B6559" s="31" t="s">
        <v>67</v>
      </c>
      <c r="C6559" s="31" t="s">
        <v>5</v>
      </c>
      <c r="D6559" s="31" t="s">
        <v>64</v>
      </c>
      <c r="E6559" s="31" t="s">
        <v>15</v>
      </c>
      <c r="F6559" s="31" t="s">
        <v>6</v>
      </c>
      <c r="G6559" s="31">
        <v>6</v>
      </c>
      <c r="H6559" s="31">
        <v>3581</v>
      </c>
      <c r="I6559" s="31">
        <v>5.0165711000000002</v>
      </c>
      <c r="J6559" s="31">
        <v>4.7793659999999996</v>
      </c>
      <c r="K6559" s="31">
        <v>-0.23720559999999999</v>
      </c>
      <c r="L6559" s="31">
        <v>-0.70033230000000002</v>
      </c>
      <c r="M6559" s="31">
        <v>-0.42671330000000002</v>
      </c>
      <c r="N6559" s="31">
        <v>-0.23720559999999999</v>
      </c>
      <c r="O6559" s="31">
        <v>-4.7697799999999999E-2</v>
      </c>
      <c r="P6559" s="31">
        <v>0.22592129999999999</v>
      </c>
      <c r="Q6559" s="31">
        <v>38.125340000000001</v>
      </c>
      <c r="R6559">
        <v>0.36137979999999997</v>
      </c>
      <c r="S6559" t="s">
        <v>20810</v>
      </c>
      <c r="T6559">
        <v>1</v>
      </c>
    </row>
    <row r="6560" spans="1:20" x14ac:dyDescent="0.25">
      <c r="A6560" s="31" t="s">
        <v>7132</v>
      </c>
      <c r="B6560" s="31" t="s">
        <v>67</v>
      </c>
      <c r="C6560" s="31" t="s">
        <v>5</v>
      </c>
      <c r="D6560" s="31" t="s">
        <v>64</v>
      </c>
      <c r="E6560" s="31" t="s">
        <v>15</v>
      </c>
      <c r="F6560" s="31" t="s">
        <v>6</v>
      </c>
      <c r="G6560" s="31">
        <v>7</v>
      </c>
      <c r="H6560" s="31">
        <v>3581</v>
      </c>
      <c r="I6560" s="31">
        <v>6.2617339000000003</v>
      </c>
      <c r="J6560" s="31">
        <v>5.3702180000000004</v>
      </c>
      <c r="K6560" s="31">
        <v>-0.89151559999999996</v>
      </c>
      <c r="L6560" s="31">
        <v>-1.4614879999999999</v>
      </c>
      <c r="M6560" s="31">
        <v>-1.124743</v>
      </c>
      <c r="N6560" s="31">
        <v>-0.89151559999999996</v>
      </c>
      <c r="O6560" s="31">
        <v>-0.65828770000000003</v>
      </c>
      <c r="P6560" s="31">
        <v>-0.32154369999999999</v>
      </c>
      <c r="Q6560" s="31">
        <v>37.663310000000003</v>
      </c>
      <c r="R6560">
        <v>0.44475150000000002</v>
      </c>
      <c r="S6560" t="s">
        <v>20810</v>
      </c>
      <c r="T6560">
        <v>1</v>
      </c>
    </row>
    <row r="6561" spans="1:20" x14ac:dyDescent="0.25">
      <c r="A6561" s="31" t="s">
        <v>7133</v>
      </c>
      <c r="B6561" s="31" t="s">
        <v>67</v>
      </c>
      <c r="C6561" s="31" t="s">
        <v>5</v>
      </c>
      <c r="D6561" s="31" t="s">
        <v>64</v>
      </c>
      <c r="E6561" s="31" t="s">
        <v>15</v>
      </c>
      <c r="F6561" s="31" t="s">
        <v>6</v>
      </c>
      <c r="G6561" s="31">
        <v>8</v>
      </c>
      <c r="H6561" s="31">
        <v>3581</v>
      </c>
      <c r="I6561" s="31">
        <v>6.2071613000000001</v>
      </c>
      <c r="J6561" s="31">
        <v>4.8240069999999999</v>
      </c>
      <c r="K6561" s="31">
        <v>-1.383154</v>
      </c>
      <c r="L6561" s="31">
        <v>-1.8887050000000001</v>
      </c>
      <c r="M6561" s="31">
        <v>-1.5900209999999999</v>
      </c>
      <c r="N6561" s="31">
        <v>-1.383154</v>
      </c>
      <c r="O6561" s="31">
        <v>-1.1762870000000001</v>
      </c>
      <c r="P6561" s="31">
        <v>-0.87760400000000005</v>
      </c>
      <c r="Q6561" s="31">
        <v>37.74465</v>
      </c>
      <c r="R6561">
        <v>0.39448299999999997</v>
      </c>
      <c r="S6561" t="s">
        <v>20810</v>
      </c>
      <c r="T6561">
        <v>1</v>
      </c>
    </row>
    <row r="6562" spans="1:20" x14ac:dyDescent="0.25">
      <c r="A6562" s="31" t="s">
        <v>7134</v>
      </c>
      <c r="B6562" s="31" t="s">
        <v>67</v>
      </c>
      <c r="C6562" s="31" t="s">
        <v>5</v>
      </c>
      <c r="D6562" s="31" t="s">
        <v>64</v>
      </c>
      <c r="E6562" s="31" t="s">
        <v>15</v>
      </c>
      <c r="F6562" s="31" t="s">
        <v>6</v>
      </c>
      <c r="G6562" s="31">
        <v>9</v>
      </c>
      <c r="H6562" s="31">
        <v>3581</v>
      </c>
      <c r="I6562" s="31">
        <v>5.5438679999999998</v>
      </c>
      <c r="J6562" s="31">
        <v>4.647983</v>
      </c>
      <c r="K6562" s="31">
        <v>-0.89588489999999998</v>
      </c>
      <c r="L6562" s="31">
        <v>-1.307393</v>
      </c>
      <c r="M6562" s="31">
        <v>-1.064271</v>
      </c>
      <c r="N6562" s="31">
        <v>-0.89588489999999998</v>
      </c>
      <c r="O6562" s="31">
        <v>-0.72749889999999995</v>
      </c>
      <c r="P6562" s="31">
        <v>-0.48437639999999998</v>
      </c>
      <c r="Q6562" s="31">
        <v>40.27393</v>
      </c>
      <c r="R6562">
        <v>0.32110179999999999</v>
      </c>
      <c r="S6562" t="s">
        <v>20810</v>
      </c>
      <c r="T6562">
        <v>1</v>
      </c>
    </row>
    <row r="6563" spans="1:20" x14ac:dyDescent="0.25">
      <c r="A6563" s="31" t="s">
        <v>7135</v>
      </c>
      <c r="B6563" s="31" t="s">
        <v>67</v>
      </c>
      <c r="C6563" s="31" t="s">
        <v>5</v>
      </c>
      <c r="D6563" s="31" t="s">
        <v>64</v>
      </c>
      <c r="E6563" s="31" t="s">
        <v>15</v>
      </c>
      <c r="F6563" s="31" t="s">
        <v>6</v>
      </c>
      <c r="G6563" s="31">
        <v>10</v>
      </c>
      <c r="H6563" s="31">
        <v>3581</v>
      </c>
      <c r="I6563" s="31">
        <v>4.9437252000000003</v>
      </c>
      <c r="J6563" s="31">
        <v>4.4294450000000003</v>
      </c>
      <c r="K6563" s="31">
        <v>-0.51428039999999997</v>
      </c>
      <c r="L6563" s="31">
        <v>-0.88124159999999996</v>
      </c>
      <c r="M6563" s="31">
        <v>-0.66443790000000003</v>
      </c>
      <c r="N6563" s="31">
        <v>-0.51428039999999997</v>
      </c>
      <c r="O6563" s="31">
        <v>-0.36412280000000002</v>
      </c>
      <c r="P6563" s="31">
        <v>-0.14731920000000001</v>
      </c>
      <c r="Q6563" s="31">
        <v>44.720219999999998</v>
      </c>
      <c r="R6563">
        <v>0.28634130000000002</v>
      </c>
      <c r="S6563" t="s">
        <v>20810</v>
      </c>
      <c r="T6563">
        <v>1</v>
      </c>
    </row>
    <row r="6564" spans="1:20" x14ac:dyDescent="0.25">
      <c r="A6564" s="31" t="s">
        <v>7136</v>
      </c>
      <c r="B6564" s="31" t="s">
        <v>67</v>
      </c>
      <c r="C6564" s="31" t="s">
        <v>5</v>
      </c>
      <c r="D6564" s="31" t="s">
        <v>64</v>
      </c>
      <c r="E6564" s="31" t="s">
        <v>15</v>
      </c>
      <c r="F6564" s="31" t="s">
        <v>6</v>
      </c>
      <c r="G6564" s="31">
        <v>11</v>
      </c>
      <c r="H6564" s="31">
        <v>3581</v>
      </c>
      <c r="I6564" s="31">
        <v>4.4263003999999997</v>
      </c>
      <c r="J6564" s="31">
        <v>4.2649939999999997</v>
      </c>
      <c r="K6564" s="31">
        <v>-0.1613068</v>
      </c>
      <c r="L6564" s="31">
        <v>-0.49951990000000002</v>
      </c>
      <c r="M6564" s="31">
        <v>-0.29970079999999999</v>
      </c>
      <c r="N6564" s="31">
        <v>-0.1613068</v>
      </c>
      <c r="O6564" s="31">
        <v>-2.2912700000000001E-2</v>
      </c>
      <c r="P6564" s="31">
        <v>0.17690629999999999</v>
      </c>
      <c r="Q6564" s="31">
        <v>48.78481</v>
      </c>
      <c r="R6564">
        <v>0.26390910000000001</v>
      </c>
      <c r="S6564" t="s">
        <v>20810</v>
      </c>
      <c r="T6564">
        <v>1</v>
      </c>
    </row>
    <row r="6565" spans="1:20" x14ac:dyDescent="0.25">
      <c r="A6565" s="31" t="s">
        <v>7137</v>
      </c>
      <c r="B6565" s="31" t="s">
        <v>67</v>
      </c>
      <c r="C6565" s="31" t="s">
        <v>5</v>
      </c>
      <c r="D6565" s="31" t="s">
        <v>64</v>
      </c>
      <c r="E6565" s="31" t="s">
        <v>15</v>
      </c>
      <c r="F6565" s="31" t="s">
        <v>6</v>
      </c>
      <c r="G6565" s="31">
        <v>12</v>
      </c>
      <c r="H6565" s="31">
        <v>3581</v>
      </c>
      <c r="I6565" s="31">
        <v>3.7656239999999999</v>
      </c>
      <c r="J6565" s="31">
        <v>4.0560029999999996</v>
      </c>
      <c r="K6565" s="31">
        <v>0.29037869999999999</v>
      </c>
      <c r="L6565" s="31">
        <v>-2.2274999999999999E-3</v>
      </c>
      <c r="M6565" s="31">
        <v>0.17064660000000001</v>
      </c>
      <c r="N6565" s="31">
        <v>0.29037869999999999</v>
      </c>
      <c r="O6565" s="31">
        <v>0.41011069999999999</v>
      </c>
      <c r="P6565" s="31">
        <v>0.58298479999999997</v>
      </c>
      <c r="Q6565" s="31">
        <v>52.007959999999997</v>
      </c>
      <c r="R6565">
        <v>0.22832179999999999</v>
      </c>
      <c r="S6565" t="s">
        <v>20810</v>
      </c>
      <c r="T6565">
        <v>1</v>
      </c>
    </row>
    <row r="6566" spans="1:20" x14ac:dyDescent="0.25">
      <c r="A6566" s="31" t="s">
        <v>7138</v>
      </c>
      <c r="B6566" s="31" t="s">
        <v>67</v>
      </c>
      <c r="C6566" s="31" t="s">
        <v>5</v>
      </c>
      <c r="D6566" s="31" t="s">
        <v>64</v>
      </c>
      <c r="E6566" s="31" t="s">
        <v>15</v>
      </c>
      <c r="F6566" s="31" t="s">
        <v>6</v>
      </c>
      <c r="G6566" s="31">
        <v>13</v>
      </c>
      <c r="H6566" s="31">
        <v>3581</v>
      </c>
      <c r="I6566" s="31">
        <v>3.4502988000000001</v>
      </c>
      <c r="J6566" s="31">
        <v>3.841348</v>
      </c>
      <c r="K6566" s="31">
        <v>0.3910496</v>
      </c>
      <c r="L6566" s="31">
        <v>0.1153802</v>
      </c>
      <c r="M6566" s="31">
        <v>0.27824789999999999</v>
      </c>
      <c r="N6566" s="31">
        <v>0.3910496</v>
      </c>
      <c r="O6566" s="31">
        <v>0.50385120000000005</v>
      </c>
      <c r="P6566" s="31">
        <v>0.66671899999999995</v>
      </c>
      <c r="Q6566" s="31">
        <v>54.001460000000002</v>
      </c>
      <c r="R6566">
        <v>0.21510599999999999</v>
      </c>
      <c r="S6566" t="s">
        <v>20810</v>
      </c>
      <c r="T6566">
        <v>1</v>
      </c>
    </row>
    <row r="6567" spans="1:20" x14ac:dyDescent="0.25">
      <c r="A6567" s="31" t="s">
        <v>7139</v>
      </c>
      <c r="B6567" s="31" t="s">
        <v>67</v>
      </c>
      <c r="C6567" s="31" t="s">
        <v>5</v>
      </c>
      <c r="D6567" s="31" t="s">
        <v>64</v>
      </c>
      <c r="E6567" s="31" t="s">
        <v>15</v>
      </c>
      <c r="F6567" s="31" t="s">
        <v>6</v>
      </c>
      <c r="G6567" s="31">
        <v>14</v>
      </c>
      <c r="H6567" s="31">
        <v>3581</v>
      </c>
      <c r="I6567" s="31">
        <v>3.2652682999999998</v>
      </c>
      <c r="J6567" s="31">
        <v>3.8752719999999998</v>
      </c>
      <c r="K6567" s="31">
        <v>0.61000390000000004</v>
      </c>
      <c r="L6567" s="31">
        <v>0.34495300000000001</v>
      </c>
      <c r="M6567" s="31">
        <v>0.50154730000000003</v>
      </c>
      <c r="N6567" s="31">
        <v>0.61000390000000004</v>
      </c>
      <c r="O6567" s="31">
        <v>0.7184606</v>
      </c>
      <c r="P6567" s="31">
        <v>0.87505480000000002</v>
      </c>
      <c r="Q6567" s="31">
        <v>55.758099999999999</v>
      </c>
      <c r="R6567">
        <v>0.20682030000000001</v>
      </c>
      <c r="S6567" t="s">
        <v>20810</v>
      </c>
      <c r="T6567">
        <v>1</v>
      </c>
    </row>
    <row r="6568" spans="1:20" x14ac:dyDescent="0.25">
      <c r="A6568" s="31" t="s">
        <v>7140</v>
      </c>
      <c r="B6568" s="31" t="s">
        <v>67</v>
      </c>
      <c r="C6568" s="31" t="s">
        <v>5</v>
      </c>
      <c r="D6568" s="31" t="s">
        <v>64</v>
      </c>
      <c r="E6568" s="31" t="s">
        <v>15</v>
      </c>
      <c r="F6568" s="31" t="s">
        <v>6</v>
      </c>
      <c r="G6568" s="31">
        <v>15</v>
      </c>
      <c r="H6568" s="31">
        <v>3581</v>
      </c>
      <c r="I6568" s="31">
        <v>3.4237541999999999</v>
      </c>
      <c r="J6568" s="31">
        <v>3.9703189999999999</v>
      </c>
      <c r="K6568" s="31">
        <v>0.54656479999999996</v>
      </c>
      <c r="L6568" s="31">
        <v>0.27603480000000002</v>
      </c>
      <c r="M6568" s="31">
        <v>0.43586609999999998</v>
      </c>
      <c r="N6568" s="31">
        <v>0.54656479999999996</v>
      </c>
      <c r="O6568" s="31">
        <v>0.6572635</v>
      </c>
      <c r="P6568" s="31">
        <v>0.81709480000000001</v>
      </c>
      <c r="Q6568" s="31">
        <v>56.246850000000002</v>
      </c>
      <c r="R6568">
        <v>0.2110957</v>
      </c>
      <c r="S6568" t="s">
        <v>20810</v>
      </c>
      <c r="T6568">
        <v>1</v>
      </c>
    </row>
    <row r="6569" spans="1:20" x14ac:dyDescent="0.25">
      <c r="A6569" s="31" t="s">
        <v>7141</v>
      </c>
      <c r="B6569" s="31" t="s">
        <v>67</v>
      </c>
      <c r="C6569" s="31" t="s">
        <v>5</v>
      </c>
      <c r="D6569" s="31" t="s">
        <v>64</v>
      </c>
      <c r="E6569" s="31" t="s">
        <v>15</v>
      </c>
      <c r="F6569" s="31" t="s">
        <v>6</v>
      </c>
      <c r="G6569" s="31">
        <v>16</v>
      </c>
      <c r="H6569" s="31">
        <v>3581</v>
      </c>
      <c r="I6569" s="31">
        <v>3.7560243999999998</v>
      </c>
      <c r="J6569" s="31">
        <v>4.288805</v>
      </c>
      <c r="K6569" s="31">
        <v>0.53278009999999998</v>
      </c>
      <c r="L6569" s="31">
        <v>0.24525669999999999</v>
      </c>
      <c r="M6569" s="31">
        <v>0.41512789999999999</v>
      </c>
      <c r="N6569" s="31">
        <v>0.53278009999999998</v>
      </c>
      <c r="O6569" s="31">
        <v>0.65043229999999996</v>
      </c>
      <c r="P6569" s="31">
        <v>0.82030349999999996</v>
      </c>
      <c r="Q6569" s="31">
        <v>56.071449999999999</v>
      </c>
      <c r="R6569">
        <v>0.22435569999999999</v>
      </c>
      <c r="S6569" t="s">
        <v>20810</v>
      </c>
      <c r="T6569">
        <v>1</v>
      </c>
    </row>
    <row r="6570" spans="1:20" x14ac:dyDescent="0.25">
      <c r="A6570" s="31" t="s">
        <v>7142</v>
      </c>
      <c r="B6570" s="31" t="s">
        <v>67</v>
      </c>
      <c r="C6570" s="31" t="s">
        <v>5</v>
      </c>
      <c r="D6570" s="31" t="s">
        <v>64</v>
      </c>
      <c r="E6570" s="31" t="s">
        <v>15</v>
      </c>
      <c r="F6570" s="31" t="s">
        <v>6</v>
      </c>
      <c r="G6570" s="31">
        <v>17</v>
      </c>
      <c r="H6570" s="31">
        <v>3581</v>
      </c>
      <c r="I6570" s="31">
        <v>4.7425668999999999</v>
      </c>
      <c r="J6570" s="31">
        <v>5.0935629999999996</v>
      </c>
      <c r="K6570" s="31">
        <v>0.35099619999999998</v>
      </c>
      <c r="L6570" s="31">
        <v>1.8381600000000001E-2</v>
      </c>
      <c r="M6570" s="31">
        <v>0.214893</v>
      </c>
      <c r="N6570" s="31">
        <v>0.35099619999999998</v>
      </c>
      <c r="O6570" s="31">
        <v>0.48709930000000001</v>
      </c>
      <c r="P6570" s="31">
        <v>0.68361070000000002</v>
      </c>
      <c r="Q6570" s="31">
        <v>54.415370000000003</v>
      </c>
      <c r="R6570">
        <v>0.25954050000000001</v>
      </c>
      <c r="S6570" t="s">
        <v>20810</v>
      </c>
      <c r="T6570">
        <v>1</v>
      </c>
    </row>
    <row r="6571" spans="1:20" x14ac:dyDescent="0.25">
      <c r="A6571" s="31" t="s">
        <v>7143</v>
      </c>
      <c r="B6571" s="31" t="s">
        <v>67</v>
      </c>
      <c r="C6571" s="31" t="s">
        <v>5</v>
      </c>
      <c r="D6571" s="31" t="s">
        <v>64</v>
      </c>
      <c r="E6571" s="31" t="s">
        <v>15</v>
      </c>
      <c r="F6571" s="31" t="s">
        <v>6</v>
      </c>
      <c r="G6571" s="31">
        <v>18</v>
      </c>
      <c r="H6571" s="31">
        <v>3581</v>
      </c>
      <c r="I6571" s="31">
        <v>6.1709253999999998</v>
      </c>
      <c r="J6571" s="31">
        <v>5.9236430000000002</v>
      </c>
      <c r="K6571" s="31">
        <v>-0.2472828</v>
      </c>
      <c r="L6571" s="31">
        <v>-0.66950419999999999</v>
      </c>
      <c r="M6571" s="31">
        <v>-0.42005229999999999</v>
      </c>
      <c r="N6571" s="31">
        <v>-0.2472828</v>
      </c>
      <c r="O6571" s="31">
        <v>-7.4513200000000002E-2</v>
      </c>
      <c r="P6571" s="31">
        <v>0.1749386</v>
      </c>
      <c r="Q6571" s="31">
        <v>51.755809999999997</v>
      </c>
      <c r="R6571">
        <v>0.32946110000000001</v>
      </c>
      <c r="S6571" t="s">
        <v>20810</v>
      </c>
      <c r="T6571">
        <v>1</v>
      </c>
    </row>
    <row r="6572" spans="1:20" x14ac:dyDescent="0.25">
      <c r="A6572" s="31" t="s">
        <v>7144</v>
      </c>
      <c r="B6572" s="31" t="s">
        <v>67</v>
      </c>
      <c r="C6572" s="31" t="s">
        <v>5</v>
      </c>
      <c r="D6572" s="31" t="s">
        <v>64</v>
      </c>
      <c r="E6572" s="31" t="s">
        <v>15</v>
      </c>
      <c r="F6572" s="31" t="s">
        <v>6</v>
      </c>
      <c r="G6572" s="31">
        <v>19</v>
      </c>
      <c r="H6572" s="31">
        <v>3581</v>
      </c>
      <c r="I6572" s="31">
        <v>6.1153607000000001</v>
      </c>
      <c r="J6572" s="31">
        <v>6.0549039999999996</v>
      </c>
      <c r="K6572" s="31">
        <v>-6.0457200000000003E-2</v>
      </c>
      <c r="L6572" s="31">
        <v>-0.49820360000000002</v>
      </c>
      <c r="M6572" s="31">
        <v>-0.2395795</v>
      </c>
      <c r="N6572" s="31">
        <v>-6.0457200000000003E-2</v>
      </c>
      <c r="O6572" s="31">
        <v>0.1186651</v>
      </c>
      <c r="P6572" s="31">
        <v>0.37728929999999999</v>
      </c>
      <c r="Q6572" s="31">
        <v>49.077030000000001</v>
      </c>
      <c r="R6572">
        <v>0.34157539999999997</v>
      </c>
      <c r="S6572" t="s">
        <v>20810</v>
      </c>
      <c r="T6572">
        <v>1</v>
      </c>
    </row>
    <row r="6573" spans="1:20" x14ac:dyDescent="0.25">
      <c r="A6573" s="31" t="s">
        <v>7145</v>
      </c>
      <c r="B6573" s="31" t="s">
        <v>67</v>
      </c>
      <c r="C6573" s="31" t="s">
        <v>5</v>
      </c>
      <c r="D6573" s="31" t="s">
        <v>64</v>
      </c>
      <c r="E6573" s="31" t="s">
        <v>15</v>
      </c>
      <c r="F6573" s="31" t="s">
        <v>6</v>
      </c>
      <c r="G6573" s="31">
        <v>20</v>
      </c>
      <c r="H6573" s="31">
        <v>3581</v>
      </c>
      <c r="I6573" s="31">
        <v>5.8031974000000002</v>
      </c>
      <c r="J6573" s="31">
        <v>5.890638</v>
      </c>
      <c r="K6573" s="31">
        <v>8.7440900000000002E-2</v>
      </c>
      <c r="L6573" s="31">
        <v>-0.33817970000000003</v>
      </c>
      <c r="M6573" s="31">
        <v>-8.6719599999999994E-2</v>
      </c>
      <c r="N6573" s="31">
        <v>8.7440900000000002E-2</v>
      </c>
      <c r="O6573" s="31">
        <v>0.26160139999999998</v>
      </c>
      <c r="P6573" s="31">
        <v>0.51306160000000001</v>
      </c>
      <c r="Q6573" s="31">
        <v>47.247300000000003</v>
      </c>
      <c r="R6573">
        <v>0.33211360000000001</v>
      </c>
      <c r="S6573" t="s">
        <v>20810</v>
      </c>
      <c r="T6573">
        <v>1</v>
      </c>
    </row>
    <row r="6574" spans="1:20" x14ac:dyDescent="0.25">
      <c r="A6574" s="31" t="s">
        <v>7146</v>
      </c>
      <c r="B6574" s="31" t="s">
        <v>67</v>
      </c>
      <c r="C6574" s="31" t="s">
        <v>5</v>
      </c>
      <c r="D6574" s="31" t="s">
        <v>64</v>
      </c>
      <c r="E6574" s="31" t="s">
        <v>15</v>
      </c>
      <c r="F6574" s="31" t="s">
        <v>6</v>
      </c>
      <c r="G6574" s="31">
        <v>21</v>
      </c>
      <c r="H6574" s="31">
        <v>3581</v>
      </c>
      <c r="I6574" s="31">
        <v>5.2075737000000002</v>
      </c>
      <c r="J6574" s="31">
        <v>5.3512310000000003</v>
      </c>
      <c r="K6574" s="31">
        <v>0.14365739999999999</v>
      </c>
      <c r="L6574" s="31">
        <v>-0.26969880000000002</v>
      </c>
      <c r="M6574" s="31">
        <v>-2.54846E-2</v>
      </c>
      <c r="N6574" s="31">
        <v>0.14365739999999999</v>
      </c>
      <c r="O6574" s="31">
        <v>0.3127993</v>
      </c>
      <c r="P6574" s="31">
        <v>0.55701350000000005</v>
      </c>
      <c r="Q6574" s="31">
        <v>45.714640000000003</v>
      </c>
      <c r="R6574">
        <v>0.32254349999999998</v>
      </c>
      <c r="S6574" t="s">
        <v>20810</v>
      </c>
      <c r="T6574">
        <v>1</v>
      </c>
    </row>
    <row r="6575" spans="1:20" x14ac:dyDescent="0.25">
      <c r="A6575" s="31" t="s">
        <v>7147</v>
      </c>
      <c r="B6575" s="31" t="s">
        <v>67</v>
      </c>
      <c r="C6575" s="31" t="s">
        <v>5</v>
      </c>
      <c r="D6575" s="31" t="s">
        <v>64</v>
      </c>
      <c r="E6575" s="31" t="s">
        <v>15</v>
      </c>
      <c r="F6575" s="31" t="s">
        <v>6</v>
      </c>
      <c r="G6575" s="31">
        <v>22</v>
      </c>
      <c r="H6575" s="31">
        <v>3581</v>
      </c>
      <c r="I6575" s="31">
        <v>4.3749826000000001</v>
      </c>
      <c r="J6575" s="31">
        <v>4.5857479999999997</v>
      </c>
      <c r="K6575" s="31">
        <v>0.21076520000000001</v>
      </c>
      <c r="L6575" s="31">
        <v>-0.16420499999999999</v>
      </c>
      <c r="M6575" s="31">
        <v>5.7330399999999997E-2</v>
      </c>
      <c r="N6575" s="31">
        <v>0.21076520000000001</v>
      </c>
      <c r="O6575" s="31">
        <v>0.36419990000000002</v>
      </c>
      <c r="P6575" s="31">
        <v>0.58573529999999996</v>
      </c>
      <c r="Q6575" s="31">
        <v>44.448309999999999</v>
      </c>
      <c r="R6575">
        <v>0.29259079999999998</v>
      </c>
      <c r="S6575" t="s">
        <v>20810</v>
      </c>
      <c r="T6575">
        <v>1</v>
      </c>
    </row>
    <row r="6576" spans="1:20" x14ac:dyDescent="0.25">
      <c r="A6576" s="31" t="s">
        <v>7148</v>
      </c>
      <c r="B6576" s="31" t="s">
        <v>67</v>
      </c>
      <c r="C6576" s="31" t="s">
        <v>5</v>
      </c>
      <c r="D6576" s="31" t="s">
        <v>64</v>
      </c>
      <c r="E6576" s="31" t="s">
        <v>15</v>
      </c>
      <c r="F6576" s="31" t="s">
        <v>6</v>
      </c>
      <c r="G6576" s="31">
        <v>23</v>
      </c>
      <c r="H6576" s="31">
        <v>3581</v>
      </c>
      <c r="I6576" s="31">
        <v>3.6477721000000001</v>
      </c>
      <c r="J6576" s="31">
        <v>3.9275660000000001</v>
      </c>
      <c r="K6576" s="31">
        <v>0.27979399999999999</v>
      </c>
      <c r="L6576" s="31">
        <v>-7.0225200000000002E-2</v>
      </c>
      <c r="M6576" s="31">
        <v>0.136569</v>
      </c>
      <c r="N6576" s="31">
        <v>0.27979399999999999</v>
      </c>
      <c r="O6576" s="31">
        <v>0.42301899999999998</v>
      </c>
      <c r="P6576" s="31">
        <v>0.62981330000000002</v>
      </c>
      <c r="Q6576" s="31">
        <v>43.420769999999997</v>
      </c>
      <c r="R6576">
        <v>0.27312140000000001</v>
      </c>
      <c r="S6576" t="s">
        <v>20810</v>
      </c>
      <c r="T6576">
        <v>1</v>
      </c>
    </row>
    <row r="6577" spans="1:20" x14ac:dyDescent="0.25">
      <c r="A6577" s="31" t="s">
        <v>7149</v>
      </c>
      <c r="B6577" s="31" t="s">
        <v>67</v>
      </c>
      <c r="C6577" s="31" t="s">
        <v>5</v>
      </c>
      <c r="D6577" s="31" t="s">
        <v>64</v>
      </c>
      <c r="E6577" s="31" t="s">
        <v>15</v>
      </c>
      <c r="F6577" s="31" t="s">
        <v>6</v>
      </c>
      <c r="G6577" s="31">
        <v>24</v>
      </c>
      <c r="H6577" s="31">
        <v>3581</v>
      </c>
      <c r="I6577" s="31">
        <v>3.0912983999999999</v>
      </c>
      <c r="J6577" s="31">
        <v>3.4316369999999998</v>
      </c>
      <c r="K6577" s="31">
        <v>0.34033869999999999</v>
      </c>
      <c r="L6577" s="31">
        <v>1.7440299999999999E-2</v>
      </c>
      <c r="M6577" s="31">
        <v>0.20821129999999999</v>
      </c>
      <c r="N6577" s="31">
        <v>0.34033869999999999</v>
      </c>
      <c r="O6577" s="31">
        <v>0.4724661</v>
      </c>
      <c r="P6577" s="31">
        <v>0.66323710000000002</v>
      </c>
      <c r="Q6577" s="31">
        <v>42.583350000000003</v>
      </c>
      <c r="R6577">
        <v>0.25195899999999999</v>
      </c>
      <c r="S6577" t="s">
        <v>20810</v>
      </c>
      <c r="T6577">
        <v>1</v>
      </c>
    </row>
    <row r="6578" spans="1:20" x14ac:dyDescent="0.25">
      <c r="A6578" s="31" t="s">
        <v>7702</v>
      </c>
      <c r="B6578" s="31" t="s">
        <v>67</v>
      </c>
      <c r="C6578" s="31" t="s">
        <v>5</v>
      </c>
      <c r="D6578" s="31" t="s">
        <v>9</v>
      </c>
      <c r="E6578" s="31" t="s">
        <v>15</v>
      </c>
      <c r="F6578" s="31" t="s">
        <v>6</v>
      </c>
      <c r="G6578" s="31">
        <v>1</v>
      </c>
      <c r="H6578" s="31">
        <v>1243</v>
      </c>
      <c r="I6578" s="31">
        <v>0.83177173000000004</v>
      </c>
      <c r="J6578" s="31">
        <v>0.94526759999999999</v>
      </c>
      <c r="K6578" s="31">
        <v>0.1134959</v>
      </c>
      <c r="L6578" s="31">
        <v>5.2720200000000002E-2</v>
      </c>
      <c r="M6578" s="31">
        <v>8.8626999999999997E-2</v>
      </c>
      <c r="N6578" s="31">
        <v>0.1134959</v>
      </c>
      <c r="O6578" s="31">
        <v>0.13836480000000001</v>
      </c>
      <c r="P6578" s="31">
        <v>0.1742716</v>
      </c>
      <c r="Q6578" s="31">
        <v>45.225000000000001</v>
      </c>
      <c r="R6578">
        <v>4.74235E-2</v>
      </c>
      <c r="S6578" t="s">
        <v>20810</v>
      </c>
      <c r="T6578">
        <v>1</v>
      </c>
    </row>
    <row r="6579" spans="1:20" x14ac:dyDescent="0.25">
      <c r="A6579" s="31" t="s">
        <v>7703</v>
      </c>
      <c r="B6579" s="31" t="s">
        <v>67</v>
      </c>
      <c r="C6579" s="31" t="s">
        <v>5</v>
      </c>
      <c r="D6579" s="31" t="s">
        <v>9</v>
      </c>
      <c r="E6579" s="31" t="s">
        <v>15</v>
      </c>
      <c r="F6579" s="31" t="s">
        <v>6</v>
      </c>
      <c r="G6579" s="31">
        <v>2</v>
      </c>
      <c r="H6579" s="31">
        <v>1243</v>
      </c>
      <c r="I6579" s="31">
        <v>0.81361885</v>
      </c>
      <c r="J6579" s="31">
        <v>0.92877370000000004</v>
      </c>
      <c r="K6579" s="31">
        <v>0.1151549</v>
      </c>
      <c r="L6579" s="31">
        <v>5.3545799999999998E-2</v>
      </c>
      <c r="M6579" s="31">
        <v>8.9944899999999994E-2</v>
      </c>
      <c r="N6579" s="31">
        <v>0.1151549</v>
      </c>
      <c r="O6579" s="31">
        <v>0.14036480000000001</v>
      </c>
      <c r="P6579" s="31">
        <v>0.1767639</v>
      </c>
      <c r="Q6579" s="31">
        <v>44.174999999999997</v>
      </c>
      <c r="R6579">
        <v>4.80738E-2</v>
      </c>
      <c r="S6579" t="s">
        <v>20810</v>
      </c>
      <c r="T6579">
        <v>1</v>
      </c>
    </row>
    <row r="6580" spans="1:20" x14ac:dyDescent="0.25">
      <c r="A6580" s="31" t="s">
        <v>7704</v>
      </c>
      <c r="B6580" s="31" t="s">
        <v>67</v>
      </c>
      <c r="C6580" s="31" t="s">
        <v>5</v>
      </c>
      <c r="D6580" s="31" t="s">
        <v>9</v>
      </c>
      <c r="E6580" s="31" t="s">
        <v>15</v>
      </c>
      <c r="F6580" s="31" t="s">
        <v>6</v>
      </c>
      <c r="G6580" s="31">
        <v>3</v>
      </c>
      <c r="H6580" s="31">
        <v>1243</v>
      </c>
      <c r="I6580" s="31">
        <v>0.82532004999999997</v>
      </c>
      <c r="J6580" s="31">
        <v>0.94619569999999997</v>
      </c>
      <c r="K6580" s="31">
        <v>0.1208757</v>
      </c>
      <c r="L6580" s="31">
        <v>5.9473199999999997E-2</v>
      </c>
      <c r="M6580" s="31">
        <v>9.5750299999999997E-2</v>
      </c>
      <c r="N6580" s="31">
        <v>0.1208757</v>
      </c>
      <c r="O6580" s="31">
        <v>0.14600109999999999</v>
      </c>
      <c r="P6580" s="31">
        <v>0.1822781</v>
      </c>
      <c r="Q6580" s="31">
        <v>43.125</v>
      </c>
      <c r="R6580">
        <v>4.79126E-2</v>
      </c>
      <c r="S6580" t="s">
        <v>20810</v>
      </c>
      <c r="T6580">
        <v>1</v>
      </c>
    </row>
    <row r="6581" spans="1:20" x14ac:dyDescent="0.25">
      <c r="A6581" s="31" t="s">
        <v>7705</v>
      </c>
      <c r="B6581" s="31" t="s">
        <v>67</v>
      </c>
      <c r="C6581" s="31" t="s">
        <v>5</v>
      </c>
      <c r="D6581" s="31" t="s">
        <v>9</v>
      </c>
      <c r="E6581" s="31" t="s">
        <v>15</v>
      </c>
      <c r="F6581" s="31" t="s">
        <v>6</v>
      </c>
      <c r="G6581" s="31">
        <v>4</v>
      </c>
      <c r="H6581" s="31">
        <v>1243</v>
      </c>
      <c r="I6581" s="31">
        <v>0.911825</v>
      </c>
      <c r="J6581" s="31">
        <v>1.0007950000000001</v>
      </c>
      <c r="K6581" s="31">
        <v>8.8970199999999999E-2</v>
      </c>
      <c r="L6581" s="31">
        <v>2.3508899999999999E-2</v>
      </c>
      <c r="M6581" s="31">
        <v>6.2184000000000003E-2</v>
      </c>
      <c r="N6581" s="31">
        <v>8.8970199999999999E-2</v>
      </c>
      <c r="O6581" s="31">
        <v>0.1157565</v>
      </c>
      <c r="P6581" s="31">
        <v>0.1544315</v>
      </c>
      <c r="Q6581" s="31">
        <v>42.424999999999997</v>
      </c>
      <c r="R6581">
        <v>5.1079699999999999E-2</v>
      </c>
      <c r="S6581" t="s">
        <v>20810</v>
      </c>
      <c r="T6581">
        <v>1</v>
      </c>
    </row>
    <row r="6582" spans="1:20" x14ac:dyDescent="0.25">
      <c r="A6582" s="31" t="s">
        <v>7706</v>
      </c>
      <c r="B6582" s="31" t="s">
        <v>67</v>
      </c>
      <c r="C6582" s="31" t="s">
        <v>5</v>
      </c>
      <c r="D6582" s="31" t="s">
        <v>9</v>
      </c>
      <c r="E6582" s="31" t="s">
        <v>15</v>
      </c>
      <c r="F6582" s="31" t="s">
        <v>6</v>
      </c>
      <c r="G6582" s="31">
        <v>5</v>
      </c>
      <c r="H6582" s="31">
        <v>1243</v>
      </c>
      <c r="I6582" s="31">
        <v>1.1349716999999999</v>
      </c>
      <c r="J6582" s="31">
        <v>1.119823</v>
      </c>
      <c r="K6582" s="31">
        <v>-1.5148500000000001E-2</v>
      </c>
      <c r="L6582" s="31">
        <v>-9.1084999999999999E-2</v>
      </c>
      <c r="M6582" s="31">
        <v>-4.6221100000000001E-2</v>
      </c>
      <c r="N6582" s="31">
        <v>-1.5148500000000001E-2</v>
      </c>
      <c r="O6582" s="31">
        <v>1.59241E-2</v>
      </c>
      <c r="P6582" s="31">
        <v>6.0788000000000002E-2</v>
      </c>
      <c r="Q6582" s="31">
        <v>42</v>
      </c>
      <c r="R6582">
        <v>5.9253599999999997E-2</v>
      </c>
      <c r="S6582" t="s">
        <v>20810</v>
      </c>
      <c r="T6582">
        <v>1</v>
      </c>
    </row>
    <row r="6583" spans="1:20" x14ac:dyDescent="0.25">
      <c r="A6583" s="31" t="s">
        <v>7707</v>
      </c>
      <c r="B6583" s="31" t="s">
        <v>67</v>
      </c>
      <c r="C6583" s="31" t="s">
        <v>5</v>
      </c>
      <c r="D6583" s="31" t="s">
        <v>9</v>
      </c>
      <c r="E6583" s="31" t="s">
        <v>15</v>
      </c>
      <c r="F6583" s="31" t="s">
        <v>6</v>
      </c>
      <c r="G6583" s="31">
        <v>6</v>
      </c>
      <c r="H6583" s="31">
        <v>1243</v>
      </c>
      <c r="I6583" s="31">
        <v>1.4332357</v>
      </c>
      <c r="J6583" s="31">
        <v>1.287223</v>
      </c>
      <c r="K6583" s="31">
        <v>-0.14601259999999999</v>
      </c>
      <c r="L6583" s="31">
        <v>-0.2308442</v>
      </c>
      <c r="M6583" s="31">
        <v>-0.180725</v>
      </c>
      <c r="N6583" s="31">
        <v>-0.14601259999999999</v>
      </c>
      <c r="O6583" s="31">
        <v>-0.1113003</v>
      </c>
      <c r="P6583" s="31">
        <v>-6.1181100000000002E-2</v>
      </c>
      <c r="Q6583" s="31">
        <v>41.524999999999999</v>
      </c>
      <c r="R6583">
        <v>6.61944E-2</v>
      </c>
      <c r="S6583" t="s">
        <v>20810</v>
      </c>
      <c r="T6583">
        <v>1</v>
      </c>
    </row>
    <row r="6584" spans="1:20" x14ac:dyDescent="0.25">
      <c r="A6584" s="31" t="s">
        <v>7708</v>
      </c>
      <c r="B6584" s="31" t="s">
        <v>67</v>
      </c>
      <c r="C6584" s="31" t="s">
        <v>5</v>
      </c>
      <c r="D6584" s="31" t="s">
        <v>9</v>
      </c>
      <c r="E6584" s="31" t="s">
        <v>15</v>
      </c>
      <c r="F6584" s="31" t="s">
        <v>6</v>
      </c>
      <c r="G6584" s="31">
        <v>7</v>
      </c>
      <c r="H6584" s="31">
        <v>1243</v>
      </c>
      <c r="I6584" s="31">
        <v>1.5041599999999999</v>
      </c>
      <c r="J6584" s="31">
        <v>1.258073</v>
      </c>
      <c r="K6584" s="31">
        <v>-0.246087</v>
      </c>
      <c r="L6584" s="31">
        <v>-0.32716519999999999</v>
      </c>
      <c r="M6584" s="31">
        <v>-0.2792636</v>
      </c>
      <c r="N6584" s="31">
        <v>-0.246087</v>
      </c>
      <c r="O6584" s="31">
        <v>-0.2129105</v>
      </c>
      <c r="P6584" s="31">
        <v>-0.16500889999999999</v>
      </c>
      <c r="Q6584" s="31">
        <v>41</v>
      </c>
      <c r="R6584">
        <v>6.3265600000000005E-2</v>
      </c>
      <c r="S6584" t="s">
        <v>20810</v>
      </c>
      <c r="T6584">
        <v>1</v>
      </c>
    </row>
    <row r="6585" spans="1:20" x14ac:dyDescent="0.25">
      <c r="A6585" s="31" t="s">
        <v>7709</v>
      </c>
      <c r="B6585" s="31" t="s">
        <v>67</v>
      </c>
      <c r="C6585" s="31" t="s">
        <v>5</v>
      </c>
      <c r="D6585" s="31" t="s">
        <v>9</v>
      </c>
      <c r="E6585" s="31" t="s">
        <v>15</v>
      </c>
      <c r="F6585" s="31" t="s">
        <v>6</v>
      </c>
      <c r="G6585" s="31">
        <v>8</v>
      </c>
      <c r="H6585" s="31">
        <v>1243</v>
      </c>
      <c r="I6585" s="31">
        <v>1.4358629999999999</v>
      </c>
      <c r="J6585" s="31">
        <v>1.167848</v>
      </c>
      <c r="K6585" s="31">
        <v>-0.26801550000000002</v>
      </c>
      <c r="L6585" s="31">
        <v>-0.34684860000000001</v>
      </c>
      <c r="M6585" s="31">
        <v>-0.30027340000000002</v>
      </c>
      <c r="N6585" s="31">
        <v>-0.26801550000000002</v>
      </c>
      <c r="O6585" s="31">
        <v>-0.23575760000000001</v>
      </c>
      <c r="P6585" s="31">
        <v>-0.1891823</v>
      </c>
      <c r="Q6585" s="31">
        <v>42.625</v>
      </c>
      <c r="R6585">
        <v>6.15138E-2</v>
      </c>
      <c r="S6585" t="s">
        <v>20810</v>
      </c>
      <c r="T6585">
        <v>1</v>
      </c>
    </row>
    <row r="6586" spans="1:20" x14ac:dyDescent="0.25">
      <c r="A6586" s="31" t="s">
        <v>7710</v>
      </c>
      <c r="B6586" s="31" t="s">
        <v>67</v>
      </c>
      <c r="C6586" s="31" t="s">
        <v>5</v>
      </c>
      <c r="D6586" s="31" t="s">
        <v>9</v>
      </c>
      <c r="E6586" s="31" t="s">
        <v>15</v>
      </c>
      <c r="F6586" s="31" t="s">
        <v>6</v>
      </c>
      <c r="G6586" s="31">
        <v>9</v>
      </c>
      <c r="H6586" s="31">
        <v>1243</v>
      </c>
      <c r="I6586" s="31">
        <v>1.3466883999999999</v>
      </c>
      <c r="J6586" s="31">
        <v>1.1244270000000001</v>
      </c>
      <c r="K6586" s="31">
        <v>-0.22226099999999999</v>
      </c>
      <c r="L6586" s="31">
        <v>-0.29605189999999998</v>
      </c>
      <c r="M6586" s="31">
        <v>-0.2524556</v>
      </c>
      <c r="N6586" s="31">
        <v>-0.22226099999999999</v>
      </c>
      <c r="O6586" s="31">
        <v>-0.1920663</v>
      </c>
      <c r="P6586" s="31">
        <v>-0.14846999999999999</v>
      </c>
      <c r="Q6586" s="31">
        <v>46.8</v>
      </c>
      <c r="R6586">
        <v>5.7579400000000003E-2</v>
      </c>
      <c r="S6586" t="s">
        <v>20810</v>
      </c>
      <c r="T6586">
        <v>1</v>
      </c>
    </row>
    <row r="6587" spans="1:20" x14ac:dyDescent="0.25">
      <c r="A6587" s="31" t="s">
        <v>7711</v>
      </c>
      <c r="B6587" s="31" t="s">
        <v>67</v>
      </c>
      <c r="C6587" s="31" t="s">
        <v>5</v>
      </c>
      <c r="D6587" s="31" t="s">
        <v>9</v>
      </c>
      <c r="E6587" s="31" t="s">
        <v>15</v>
      </c>
      <c r="F6587" s="31" t="s">
        <v>6</v>
      </c>
      <c r="G6587" s="31">
        <v>10</v>
      </c>
      <c r="H6587" s="31">
        <v>1243</v>
      </c>
      <c r="I6587" s="31">
        <v>1.2225435</v>
      </c>
      <c r="J6587" s="31">
        <v>1.069615</v>
      </c>
      <c r="K6587" s="31">
        <v>-0.15292890000000001</v>
      </c>
      <c r="L6587" s="31">
        <v>-0.2200945</v>
      </c>
      <c r="M6587" s="31">
        <v>-0.1804125</v>
      </c>
      <c r="N6587" s="31">
        <v>-0.15292890000000001</v>
      </c>
      <c r="O6587" s="31">
        <v>-0.12544520000000001</v>
      </c>
      <c r="P6587" s="31">
        <v>-8.5763199999999998E-2</v>
      </c>
      <c r="Q6587" s="31">
        <v>50.524999999999999</v>
      </c>
      <c r="R6587">
        <v>5.2409600000000001E-2</v>
      </c>
      <c r="S6587" t="s">
        <v>20810</v>
      </c>
      <c r="T6587">
        <v>1</v>
      </c>
    </row>
    <row r="6588" spans="1:20" x14ac:dyDescent="0.25">
      <c r="A6588" s="31" t="s">
        <v>7712</v>
      </c>
      <c r="B6588" s="31" t="s">
        <v>67</v>
      </c>
      <c r="C6588" s="31" t="s">
        <v>5</v>
      </c>
      <c r="D6588" s="31" t="s">
        <v>9</v>
      </c>
      <c r="E6588" s="31" t="s">
        <v>15</v>
      </c>
      <c r="F6588" s="31" t="s">
        <v>6</v>
      </c>
      <c r="G6588" s="31">
        <v>11</v>
      </c>
      <c r="H6588" s="31">
        <v>1243</v>
      </c>
      <c r="I6588" s="31">
        <v>1.0798989999999999</v>
      </c>
      <c r="J6588" s="31">
        <v>1.0093460000000001</v>
      </c>
      <c r="K6588" s="31">
        <v>-7.0552699999999996E-2</v>
      </c>
      <c r="L6588" s="31">
        <v>-0.1310171</v>
      </c>
      <c r="M6588" s="31">
        <v>-9.5294299999999998E-2</v>
      </c>
      <c r="N6588" s="31">
        <v>-7.0552699999999996E-2</v>
      </c>
      <c r="O6588" s="31">
        <v>-4.5811200000000003E-2</v>
      </c>
      <c r="P6588" s="31">
        <v>-1.00883E-2</v>
      </c>
      <c r="Q6588" s="31">
        <v>53.9</v>
      </c>
      <c r="R6588">
        <v>4.7180600000000003E-2</v>
      </c>
      <c r="S6588" t="s">
        <v>20810</v>
      </c>
      <c r="T6588">
        <v>1</v>
      </c>
    </row>
    <row r="6589" spans="1:20" x14ac:dyDescent="0.25">
      <c r="A6589" s="31" t="s">
        <v>7713</v>
      </c>
      <c r="B6589" s="31" t="s">
        <v>67</v>
      </c>
      <c r="C6589" s="31" t="s">
        <v>5</v>
      </c>
      <c r="D6589" s="31" t="s">
        <v>9</v>
      </c>
      <c r="E6589" s="31" t="s">
        <v>15</v>
      </c>
      <c r="F6589" s="31" t="s">
        <v>6</v>
      </c>
      <c r="G6589" s="31">
        <v>12</v>
      </c>
      <c r="H6589" s="31">
        <v>1243</v>
      </c>
      <c r="I6589" s="31">
        <v>0.97148646999999999</v>
      </c>
      <c r="J6589" s="31">
        <v>0.97332200000000002</v>
      </c>
      <c r="K6589" s="31">
        <v>1.8354999999999999E-3</v>
      </c>
      <c r="L6589" s="31">
        <v>-5.3855E-2</v>
      </c>
      <c r="M6589" s="31">
        <v>-2.0952599999999998E-2</v>
      </c>
      <c r="N6589" s="31">
        <v>1.8354999999999999E-3</v>
      </c>
      <c r="O6589" s="31">
        <v>2.4623599999999999E-2</v>
      </c>
      <c r="P6589" s="31">
        <v>5.7526000000000001E-2</v>
      </c>
      <c r="Q6589" s="31">
        <v>57.174999999999997</v>
      </c>
      <c r="R6589">
        <v>4.3455599999999997E-2</v>
      </c>
      <c r="S6589" t="s">
        <v>20810</v>
      </c>
      <c r="T6589">
        <v>1</v>
      </c>
    </row>
    <row r="6590" spans="1:20" x14ac:dyDescent="0.25">
      <c r="A6590" s="31" t="s">
        <v>7714</v>
      </c>
      <c r="B6590" s="31" t="s">
        <v>67</v>
      </c>
      <c r="C6590" s="31" t="s">
        <v>5</v>
      </c>
      <c r="D6590" s="31" t="s">
        <v>9</v>
      </c>
      <c r="E6590" s="31" t="s">
        <v>15</v>
      </c>
      <c r="F6590" s="31" t="s">
        <v>6</v>
      </c>
      <c r="G6590" s="31">
        <v>13</v>
      </c>
      <c r="H6590" s="31">
        <v>1243</v>
      </c>
      <c r="I6590" s="31">
        <v>0.90344009000000003</v>
      </c>
      <c r="J6590" s="31">
        <v>0.96020179999999999</v>
      </c>
      <c r="K6590" s="31">
        <v>5.6761699999999998E-2</v>
      </c>
      <c r="L6590" s="31">
        <v>3.8324000000000001E-3</v>
      </c>
      <c r="M6590" s="31">
        <v>3.5103500000000003E-2</v>
      </c>
      <c r="N6590" s="31">
        <v>5.6761699999999998E-2</v>
      </c>
      <c r="O6590" s="31">
        <v>7.8420000000000004E-2</v>
      </c>
      <c r="P6590" s="31">
        <v>0.109691</v>
      </c>
      <c r="Q6590" s="31">
        <v>59.475000000000001</v>
      </c>
      <c r="R6590">
        <v>4.1300999999999997E-2</v>
      </c>
      <c r="S6590" t="s">
        <v>20810</v>
      </c>
      <c r="T6590">
        <v>1</v>
      </c>
    </row>
    <row r="6591" spans="1:20" x14ac:dyDescent="0.25">
      <c r="A6591" s="31" t="s">
        <v>7715</v>
      </c>
      <c r="B6591" s="31" t="s">
        <v>67</v>
      </c>
      <c r="C6591" s="31" t="s">
        <v>5</v>
      </c>
      <c r="D6591" s="31" t="s">
        <v>9</v>
      </c>
      <c r="E6591" s="31" t="s">
        <v>15</v>
      </c>
      <c r="F6591" s="31" t="s">
        <v>6</v>
      </c>
      <c r="G6591" s="31">
        <v>14</v>
      </c>
      <c r="H6591" s="31">
        <v>1243</v>
      </c>
      <c r="I6591" s="31">
        <v>0.86993410000000004</v>
      </c>
      <c r="J6591" s="31">
        <v>0.93509719999999996</v>
      </c>
      <c r="K6591" s="31">
        <v>6.5163100000000002E-2</v>
      </c>
      <c r="L6591" s="31">
        <v>1.26734E-2</v>
      </c>
      <c r="M6591" s="31">
        <v>4.36847E-2</v>
      </c>
      <c r="N6591" s="31">
        <v>6.5163100000000002E-2</v>
      </c>
      <c r="O6591" s="31">
        <v>8.6641399999999993E-2</v>
      </c>
      <c r="P6591" s="31">
        <v>0.1176527</v>
      </c>
      <c r="Q6591" s="31">
        <v>61.2</v>
      </c>
      <c r="R6591">
        <v>4.0957899999999998E-2</v>
      </c>
      <c r="S6591" t="s">
        <v>20810</v>
      </c>
      <c r="T6591">
        <v>1</v>
      </c>
    </row>
    <row r="6592" spans="1:20" x14ac:dyDescent="0.25">
      <c r="A6592" s="31" t="s">
        <v>7716</v>
      </c>
      <c r="B6592" s="31" t="s">
        <v>67</v>
      </c>
      <c r="C6592" s="31" t="s">
        <v>5</v>
      </c>
      <c r="D6592" s="31" t="s">
        <v>9</v>
      </c>
      <c r="E6592" s="31" t="s">
        <v>15</v>
      </c>
      <c r="F6592" s="31" t="s">
        <v>6</v>
      </c>
      <c r="G6592" s="31">
        <v>15</v>
      </c>
      <c r="H6592" s="31">
        <v>1243</v>
      </c>
      <c r="I6592" s="31">
        <v>0.88872392</v>
      </c>
      <c r="J6592" s="31">
        <v>0.96925340000000004</v>
      </c>
      <c r="K6592" s="31">
        <v>8.0529500000000004E-2</v>
      </c>
      <c r="L6592" s="31">
        <v>2.77833E-2</v>
      </c>
      <c r="M6592" s="31">
        <v>5.8946199999999997E-2</v>
      </c>
      <c r="N6592" s="31">
        <v>8.0529500000000004E-2</v>
      </c>
      <c r="O6592" s="31">
        <v>0.1021128</v>
      </c>
      <c r="P6592" s="31">
        <v>0.1332757</v>
      </c>
      <c r="Q6592" s="31">
        <v>62.524999999999999</v>
      </c>
      <c r="R6592">
        <v>4.1158100000000003E-2</v>
      </c>
      <c r="S6592" t="s">
        <v>20810</v>
      </c>
      <c r="T6592">
        <v>1</v>
      </c>
    </row>
    <row r="6593" spans="1:20" x14ac:dyDescent="0.25">
      <c r="A6593" s="31" t="s">
        <v>7717</v>
      </c>
      <c r="B6593" s="31" t="s">
        <v>67</v>
      </c>
      <c r="C6593" s="31" t="s">
        <v>5</v>
      </c>
      <c r="D6593" s="31" t="s">
        <v>9</v>
      </c>
      <c r="E6593" s="31" t="s">
        <v>15</v>
      </c>
      <c r="F6593" s="31" t="s">
        <v>6</v>
      </c>
      <c r="G6593" s="31">
        <v>16</v>
      </c>
      <c r="H6593" s="31">
        <v>1243</v>
      </c>
      <c r="I6593" s="31">
        <v>0.96867778000000004</v>
      </c>
      <c r="J6593" s="31">
        <v>1.0523450000000001</v>
      </c>
      <c r="K6593" s="31">
        <v>8.3667599999999995E-2</v>
      </c>
      <c r="L6593" s="31">
        <v>2.9856199999999999E-2</v>
      </c>
      <c r="M6593" s="31">
        <v>6.1648399999999999E-2</v>
      </c>
      <c r="N6593" s="31">
        <v>8.3667599999999995E-2</v>
      </c>
      <c r="O6593" s="31">
        <v>0.1056868</v>
      </c>
      <c r="P6593" s="31">
        <v>0.13747909999999999</v>
      </c>
      <c r="Q6593" s="31">
        <v>62.725000000000001</v>
      </c>
      <c r="R6593">
        <v>4.19893E-2</v>
      </c>
      <c r="S6593" t="s">
        <v>20810</v>
      </c>
      <c r="T6593">
        <v>1</v>
      </c>
    </row>
    <row r="6594" spans="1:20" x14ac:dyDescent="0.25">
      <c r="A6594" s="31" t="s">
        <v>7718</v>
      </c>
      <c r="B6594" s="31" t="s">
        <v>67</v>
      </c>
      <c r="C6594" s="31" t="s">
        <v>5</v>
      </c>
      <c r="D6594" s="31" t="s">
        <v>9</v>
      </c>
      <c r="E6594" s="31" t="s">
        <v>15</v>
      </c>
      <c r="F6594" s="31" t="s">
        <v>6</v>
      </c>
      <c r="G6594" s="31">
        <v>17</v>
      </c>
      <c r="H6594" s="31">
        <v>1243</v>
      </c>
      <c r="I6594" s="31">
        <v>1.2206234</v>
      </c>
      <c r="J6594" s="31">
        <v>1.2634829999999999</v>
      </c>
      <c r="K6594" s="31">
        <v>4.2859800000000003E-2</v>
      </c>
      <c r="L6594" s="31">
        <v>-1.87797E-2</v>
      </c>
      <c r="M6594" s="31">
        <v>1.7637400000000001E-2</v>
      </c>
      <c r="N6594" s="31">
        <v>4.2859800000000003E-2</v>
      </c>
      <c r="O6594" s="31">
        <v>6.8082100000000007E-2</v>
      </c>
      <c r="P6594" s="31">
        <v>0.1044992</v>
      </c>
      <c r="Q6594" s="31">
        <v>61.975000000000001</v>
      </c>
      <c r="R6594">
        <v>4.8097500000000001E-2</v>
      </c>
      <c r="S6594" t="s">
        <v>20810</v>
      </c>
      <c r="T6594">
        <v>1</v>
      </c>
    </row>
    <row r="6595" spans="1:20" x14ac:dyDescent="0.25">
      <c r="A6595" s="31" t="s">
        <v>7719</v>
      </c>
      <c r="B6595" s="31" t="s">
        <v>67</v>
      </c>
      <c r="C6595" s="31" t="s">
        <v>5</v>
      </c>
      <c r="D6595" s="31" t="s">
        <v>9</v>
      </c>
      <c r="E6595" s="31" t="s">
        <v>15</v>
      </c>
      <c r="F6595" s="31" t="s">
        <v>6</v>
      </c>
      <c r="G6595" s="31">
        <v>18</v>
      </c>
      <c r="H6595" s="31">
        <v>1243</v>
      </c>
      <c r="I6595" s="31">
        <v>1.4939526000000001</v>
      </c>
      <c r="J6595" s="31">
        <v>1.4907820000000001</v>
      </c>
      <c r="K6595" s="31">
        <v>-3.1710000000000002E-3</v>
      </c>
      <c r="L6595" s="31">
        <v>-7.6397000000000007E-2</v>
      </c>
      <c r="M6595" s="31">
        <v>-3.3134499999999997E-2</v>
      </c>
      <c r="N6595" s="31">
        <v>-3.1710000000000002E-3</v>
      </c>
      <c r="O6595" s="31">
        <v>2.67925E-2</v>
      </c>
      <c r="P6595" s="31">
        <v>7.0055099999999995E-2</v>
      </c>
      <c r="Q6595" s="31">
        <v>59.725000000000001</v>
      </c>
      <c r="R6595">
        <v>5.7138599999999998E-2</v>
      </c>
      <c r="S6595" t="s">
        <v>20810</v>
      </c>
      <c r="T6595">
        <v>1</v>
      </c>
    </row>
    <row r="6596" spans="1:20" x14ac:dyDescent="0.25">
      <c r="A6596" s="31" t="s">
        <v>7720</v>
      </c>
      <c r="B6596" s="31" t="s">
        <v>67</v>
      </c>
      <c r="C6596" s="31" t="s">
        <v>5</v>
      </c>
      <c r="D6596" s="31" t="s">
        <v>9</v>
      </c>
      <c r="E6596" s="31" t="s">
        <v>15</v>
      </c>
      <c r="F6596" s="31" t="s">
        <v>6</v>
      </c>
      <c r="G6596" s="31">
        <v>19</v>
      </c>
      <c r="H6596" s="31">
        <v>1243</v>
      </c>
      <c r="I6596" s="31">
        <v>1.5255726999999999</v>
      </c>
      <c r="J6596" s="31">
        <v>1.5065379999999999</v>
      </c>
      <c r="K6596" s="31">
        <v>-1.9035E-2</v>
      </c>
      <c r="L6596" s="31">
        <v>-9.2607800000000004E-2</v>
      </c>
      <c r="M6596" s="31">
        <v>-4.9140400000000001E-2</v>
      </c>
      <c r="N6596" s="31">
        <v>-1.9035E-2</v>
      </c>
      <c r="O6596" s="31">
        <v>1.1070399999999999E-2</v>
      </c>
      <c r="P6596" s="31">
        <v>5.4537799999999997E-2</v>
      </c>
      <c r="Q6596" s="31">
        <v>56.8</v>
      </c>
      <c r="R6596">
        <v>5.7409099999999998E-2</v>
      </c>
      <c r="S6596" t="s">
        <v>20810</v>
      </c>
      <c r="T6596">
        <v>1</v>
      </c>
    </row>
    <row r="6597" spans="1:20" x14ac:dyDescent="0.25">
      <c r="A6597" s="31" t="s">
        <v>7721</v>
      </c>
      <c r="B6597" s="31" t="s">
        <v>67</v>
      </c>
      <c r="C6597" s="31" t="s">
        <v>5</v>
      </c>
      <c r="D6597" s="31" t="s">
        <v>9</v>
      </c>
      <c r="E6597" s="31" t="s">
        <v>15</v>
      </c>
      <c r="F6597" s="31" t="s">
        <v>6</v>
      </c>
      <c r="G6597" s="31">
        <v>20</v>
      </c>
      <c r="H6597" s="31">
        <v>1243</v>
      </c>
      <c r="I6597" s="31">
        <v>1.4670034000000001</v>
      </c>
      <c r="J6597" s="31">
        <v>1.491422</v>
      </c>
      <c r="K6597" s="31">
        <v>2.4418800000000001E-2</v>
      </c>
      <c r="L6597" s="31">
        <v>-4.8236500000000002E-2</v>
      </c>
      <c r="M6597" s="31">
        <v>-5.3111E-3</v>
      </c>
      <c r="N6597" s="31">
        <v>2.4418800000000001E-2</v>
      </c>
      <c r="O6597" s="31">
        <v>5.4148700000000001E-2</v>
      </c>
      <c r="P6597" s="31">
        <v>9.7074099999999997E-2</v>
      </c>
      <c r="Q6597" s="31">
        <v>54.3</v>
      </c>
      <c r="R6597">
        <v>5.6693199999999999E-2</v>
      </c>
      <c r="S6597" t="s">
        <v>20810</v>
      </c>
      <c r="T6597">
        <v>1</v>
      </c>
    </row>
    <row r="6598" spans="1:20" x14ac:dyDescent="0.25">
      <c r="A6598" s="31" t="s">
        <v>7722</v>
      </c>
      <c r="B6598" s="31" t="s">
        <v>67</v>
      </c>
      <c r="C6598" s="31" t="s">
        <v>5</v>
      </c>
      <c r="D6598" s="31" t="s">
        <v>9</v>
      </c>
      <c r="E6598" s="31" t="s">
        <v>15</v>
      </c>
      <c r="F6598" s="31" t="s">
        <v>6</v>
      </c>
      <c r="G6598" s="31">
        <v>21</v>
      </c>
      <c r="H6598" s="31">
        <v>1243</v>
      </c>
      <c r="I6598" s="31">
        <v>1.3426819999999999</v>
      </c>
      <c r="J6598" s="31">
        <v>1.4051739999999999</v>
      </c>
      <c r="K6598" s="31">
        <v>6.2492499999999999E-2</v>
      </c>
      <c r="L6598" s="31">
        <v>-8.5786999999999999E-3</v>
      </c>
      <c r="M6598" s="31">
        <v>3.3410700000000002E-2</v>
      </c>
      <c r="N6598" s="31">
        <v>6.2492499999999999E-2</v>
      </c>
      <c r="O6598" s="31">
        <v>9.1574199999999994E-2</v>
      </c>
      <c r="P6598" s="31">
        <v>0.13356370000000001</v>
      </c>
      <c r="Q6598" s="31">
        <v>52.125</v>
      </c>
      <c r="R6598">
        <v>5.5457199999999998E-2</v>
      </c>
      <c r="S6598" t="s">
        <v>20810</v>
      </c>
      <c r="T6598">
        <v>1</v>
      </c>
    </row>
    <row r="6599" spans="1:20" x14ac:dyDescent="0.25">
      <c r="A6599" s="31" t="s">
        <v>7723</v>
      </c>
      <c r="B6599" s="31" t="s">
        <v>67</v>
      </c>
      <c r="C6599" s="31" t="s">
        <v>5</v>
      </c>
      <c r="D6599" s="31" t="s">
        <v>9</v>
      </c>
      <c r="E6599" s="31" t="s">
        <v>15</v>
      </c>
      <c r="F6599" s="31" t="s">
        <v>6</v>
      </c>
      <c r="G6599" s="31">
        <v>22</v>
      </c>
      <c r="H6599" s="31">
        <v>1243</v>
      </c>
      <c r="I6599" s="31">
        <v>1.1451564999999999</v>
      </c>
      <c r="J6599" s="31">
        <v>1.2177739999999999</v>
      </c>
      <c r="K6599" s="31">
        <v>7.2617299999999996E-2</v>
      </c>
      <c r="L6599" s="31">
        <v>8.9277000000000002E-3</v>
      </c>
      <c r="M6599" s="31">
        <v>4.6556100000000003E-2</v>
      </c>
      <c r="N6599" s="31">
        <v>7.2617299999999996E-2</v>
      </c>
      <c r="O6599" s="31">
        <v>9.8678600000000005E-2</v>
      </c>
      <c r="P6599" s="31">
        <v>0.13630690000000001</v>
      </c>
      <c r="Q6599" s="31">
        <v>50.024999999999999</v>
      </c>
      <c r="R6599">
        <v>4.9697199999999997E-2</v>
      </c>
      <c r="S6599" t="s">
        <v>20810</v>
      </c>
      <c r="T6599">
        <v>1</v>
      </c>
    </row>
    <row r="6600" spans="1:20" x14ac:dyDescent="0.25">
      <c r="A6600" s="31" t="s">
        <v>7724</v>
      </c>
      <c r="B6600" s="31" t="s">
        <v>67</v>
      </c>
      <c r="C6600" s="31" t="s">
        <v>5</v>
      </c>
      <c r="D6600" s="31" t="s">
        <v>9</v>
      </c>
      <c r="E6600" s="31" t="s">
        <v>15</v>
      </c>
      <c r="F6600" s="31" t="s">
        <v>6</v>
      </c>
      <c r="G6600" s="31">
        <v>23</v>
      </c>
      <c r="H6600" s="31">
        <v>1243</v>
      </c>
      <c r="I6600" s="31">
        <v>0.97121347999999996</v>
      </c>
      <c r="J6600" s="31">
        <v>1.0704959999999999</v>
      </c>
      <c r="K6600" s="31">
        <v>9.9282800000000004E-2</v>
      </c>
      <c r="L6600" s="31">
        <v>3.8922199999999997E-2</v>
      </c>
      <c r="M6600" s="31">
        <v>7.4583800000000006E-2</v>
      </c>
      <c r="N6600" s="31">
        <v>9.9282800000000004E-2</v>
      </c>
      <c r="O6600" s="31">
        <v>0.12398190000000001</v>
      </c>
      <c r="P6600" s="31">
        <v>0.15964349999999999</v>
      </c>
      <c r="Q6600" s="31">
        <v>48.225000000000001</v>
      </c>
      <c r="R6600">
        <v>4.7099599999999998E-2</v>
      </c>
      <c r="S6600" t="s">
        <v>20810</v>
      </c>
      <c r="T6600">
        <v>1</v>
      </c>
    </row>
    <row r="6601" spans="1:20" x14ac:dyDescent="0.25">
      <c r="A6601" s="31" t="s">
        <v>7725</v>
      </c>
      <c r="B6601" s="31" t="s">
        <v>67</v>
      </c>
      <c r="C6601" s="31" t="s">
        <v>5</v>
      </c>
      <c r="D6601" s="31" t="s">
        <v>9</v>
      </c>
      <c r="E6601" s="31" t="s">
        <v>15</v>
      </c>
      <c r="F6601" s="31" t="s">
        <v>6</v>
      </c>
      <c r="G6601" s="31">
        <v>24</v>
      </c>
      <c r="H6601" s="31">
        <v>1243</v>
      </c>
      <c r="I6601" s="31">
        <v>0.86951842000000001</v>
      </c>
      <c r="J6601" s="31">
        <v>0.9846047</v>
      </c>
      <c r="K6601" s="31">
        <v>0.1150862</v>
      </c>
      <c r="L6601" s="31">
        <v>5.5114999999999997E-2</v>
      </c>
      <c r="M6601" s="31">
        <v>9.0546500000000002E-2</v>
      </c>
      <c r="N6601" s="31">
        <v>0.1150862</v>
      </c>
      <c r="O6601" s="31">
        <v>0.139626</v>
      </c>
      <c r="P6601" s="31">
        <v>0.1750575</v>
      </c>
      <c r="Q6601" s="31">
        <v>47.125</v>
      </c>
      <c r="R6601">
        <v>4.6795799999999999E-2</v>
      </c>
      <c r="S6601" t="s">
        <v>20810</v>
      </c>
      <c r="T6601">
        <v>1</v>
      </c>
    </row>
    <row r="6602" spans="1:20" x14ac:dyDescent="0.25">
      <c r="A6602" s="31" t="s">
        <v>8278</v>
      </c>
      <c r="B6602" s="31" t="s">
        <v>67</v>
      </c>
      <c r="C6602" s="31" t="s">
        <v>5</v>
      </c>
      <c r="D6602" s="31" t="s">
        <v>65</v>
      </c>
      <c r="E6602" s="31" t="s">
        <v>15</v>
      </c>
      <c r="F6602" s="31" t="s">
        <v>6</v>
      </c>
      <c r="G6602" s="31">
        <v>1</v>
      </c>
      <c r="H6602" s="31">
        <v>6679</v>
      </c>
      <c r="I6602" s="31">
        <v>5.2837306999999996</v>
      </c>
      <c r="J6602" s="31">
        <v>5.5202819999999999</v>
      </c>
      <c r="K6602" s="31">
        <v>0.23655109999999999</v>
      </c>
      <c r="L6602" s="31">
        <v>-9.0820499999999998E-2</v>
      </c>
      <c r="M6602" s="31">
        <v>0.1025933</v>
      </c>
      <c r="N6602" s="31">
        <v>0.23655109999999999</v>
      </c>
      <c r="O6602" s="31">
        <v>0.37050889999999997</v>
      </c>
      <c r="P6602" s="31">
        <v>0.5639227</v>
      </c>
      <c r="Q6602" s="31">
        <v>41.068390000000001</v>
      </c>
      <c r="R6602">
        <v>0.25544939999999999</v>
      </c>
      <c r="S6602" t="s">
        <v>20810</v>
      </c>
      <c r="T6602">
        <v>1</v>
      </c>
    </row>
    <row r="6603" spans="1:20" x14ac:dyDescent="0.25">
      <c r="A6603" s="31" t="s">
        <v>8279</v>
      </c>
      <c r="B6603" s="31" t="s">
        <v>67</v>
      </c>
      <c r="C6603" s="31" t="s">
        <v>5</v>
      </c>
      <c r="D6603" s="31" t="s">
        <v>65</v>
      </c>
      <c r="E6603" s="31" t="s">
        <v>15</v>
      </c>
      <c r="F6603" s="31" t="s">
        <v>6</v>
      </c>
      <c r="G6603" s="31">
        <v>2</v>
      </c>
      <c r="H6603" s="31">
        <v>6679</v>
      </c>
      <c r="I6603" s="31">
        <v>5.3297416999999996</v>
      </c>
      <c r="J6603" s="31">
        <v>5.3971289999999996</v>
      </c>
      <c r="K6603" s="31">
        <v>6.7387299999999997E-2</v>
      </c>
      <c r="L6603" s="31">
        <v>-0.2655188</v>
      </c>
      <c r="M6603" s="31">
        <v>-6.8835099999999996E-2</v>
      </c>
      <c r="N6603" s="31">
        <v>6.7387299999999997E-2</v>
      </c>
      <c r="O6603" s="31">
        <v>0.20360980000000001</v>
      </c>
      <c r="P6603" s="31">
        <v>0.40029340000000002</v>
      </c>
      <c r="Q6603" s="31">
        <v>40.659260000000003</v>
      </c>
      <c r="R6603">
        <v>0.259768</v>
      </c>
      <c r="S6603" t="s">
        <v>20810</v>
      </c>
      <c r="T6603">
        <v>1</v>
      </c>
    </row>
    <row r="6604" spans="1:20" x14ac:dyDescent="0.25">
      <c r="A6604" s="31" t="s">
        <v>8280</v>
      </c>
      <c r="B6604" s="31" t="s">
        <v>67</v>
      </c>
      <c r="C6604" s="31" t="s">
        <v>5</v>
      </c>
      <c r="D6604" s="31" t="s">
        <v>65</v>
      </c>
      <c r="E6604" s="31" t="s">
        <v>15</v>
      </c>
      <c r="F6604" s="31" t="s">
        <v>6</v>
      </c>
      <c r="G6604" s="31">
        <v>3</v>
      </c>
      <c r="H6604" s="31">
        <v>6679</v>
      </c>
      <c r="I6604" s="31">
        <v>5.4955556999999997</v>
      </c>
      <c r="J6604" s="31">
        <v>5.3447380000000004</v>
      </c>
      <c r="K6604" s="31">
        <v>-0.15081810000000001</v>
      </c>
      <c r="L6604" s="31">
        <v>-0.49174649999999998</v>
      </c>
      <c r="M6604" s="31">
        <v>-0.29032330000000001</v>
      </c>
      <c r="N6604" s="31">
        <v>-0.15081810000000001</v>
      </c>
      <c r="O6604" s="31">
        <v>-1.1313E-2</v>
      </c>
      <c r="P6604" s="31">
        <v>0.19011030000000001</v>
      </c>
      <c r="Q6604" s="31">
        <v>40.030180000000001</v>
      </c>
      <c r="R6604">
        <v>0.26602779999999998</v>
      </c>
      <c r="S6604" t="s">
        <v>20810</v>
      </c>
      <c r="T6604">
        <v>1</v>
      </c>
    </row>
    <row r="6605" spans="1:20" x14ac:dyDescent="0.25">
      <c r="A6605" s="31" t="s">
        <v>8281</v>
      </c>
      <c r="B6605" s="31" t="s">
        <v>67</v>
      </c>
      <c r="C6605" s="31" t="s">
        <v>5</v>
      </c>
      <c r="D6605" s="31" t="s">
        <v>65</v>
      </c>
      <c r="E6605" s="31" t="s">
        <v>15</v>
      </c>
      <c r="F6605" s="31" t="s">
        <v>6</v>
      </c>
      <c r="G6605" s="31">
        <v>4</v>
      </c>
      <c r="H6605" s="31">
        <v>6679</v>
      </c>
      <c r="I6605" s="31">
        <v>6.0050134000000002</v>
      </c>
      <c r="J6605" s="31">
        <v>5.5013389999999998</v>
      </c>
      <c r="K6605" s="31">
        <v>-0.50367439999999997</v>
      </c>
      <c r="L6605" s="31">
        <v>-0.86315830000000004</v>
      </c>
      <c r="M6605" s="31">
        <v>-0.65077229999999997</v>
      </c>
      <c r="N6605" s="31">
        <v>-0.50367439999999997</v>
      </c>
      <c r="O6605" s="31">
        <v>-0.35657650000000002</v>
      </c>
      <c r="P6605" s="31">
        <v>-0.1441905</v>
      </c>
      <c r="Q6605" s="31">
        <v>39.389589999999998</v>
      </c>
      <c r="R6605">
        <v>0.2805068</v>
      </c>
      <c r="S6605" t="s">
        <v>20810</v>
      </c>
      <c r="T6605">
        <v>1</v>
      </c>
    </row>
    <row r="6606" spans="1:20" x14ac:dyDescent="0.25">
      <c r="A6606" s="31" t="s">
        <v>8282</v>
      </c>
      <c r="B6606" s="31" t="s">
        <v>67</v>
      </c>
      <c r="C6606" s="31" t="s">
        <v>5</v>
      </c>
      <c r="D6606" s="31" t="s">
        <v>65</v>
      </c>
      <c r="E6606" s="31" t="s">
        <v>15</v>
      </c>
      <c r="F6606" s="31" t="s">
        <v>6</v>
      </c>
      <c r="G6606" s="31">
        <v>5</v>
      </c>
      <c r="H6606" s="31">
        <v>6679</v>
      </c>
      <c r="I6606" s="31">
        <v>6.7690922000000002</v>
      </c>
      <c r="J6606" s="31">
        <v>6.1972399999999999</v>
      </c>
      <c r="K6606" s="31">
        <v>-0.57185189999999997</v>
      </c>
      <c r="L6606" s="31">
        <v>-0.93579590000000001</v>
      </c>
      <c r="M6606" s="31">
        <v>-0.72077480000000005</v>
      </c>
      <c r="N6606" s="31">
        <v>-0.57185189999999997</v>
      </c>
      <c r="O6606" s="31">
        <v>-0.422929</v>
      </c>
      <c r="P6606" s="31">
        <v>-0.20790790000000001</v>
      </c>
      <c r="Q6606" s="31">
        <v>39.238779999999998</v>
      </c>
      <c r="R6606">
        <v>0.28398699999999999</v>
      </c>
      <c r="S6606" t="s">
        <v>20810</v>
      </c>
      <c r="T6606">
        <v>1</v>
      </c>
    </row>
    <row r="6607" spans="1:20" x14ac:dyDescent="0.25">
      <c r="A6607" s="31" t="s">
        <v>8283</v>
      </c>
      <c r="B6607" s="31" t="s">
        <v>67</v>
      </c>
      <c r="C6607" s="31" t="s">
        <v>5</v>
      </c>
      <c r="D6607" s="31" t="s">
        <v>65</v>
      </c>
      <c r="E6607" s="31" t="s">
        <v>15</v>
      </c>
      <c r="F6607" s="31" t="s">
        <v>6</v>
      </c>
      <c r="G6607" s="31">
        <v>6</v>
      </c>
      <c r="H6607" s="31">
        <v>6679</v>
      </c>
      <c r="I6607" s="31">
        <v>8.4453444999999991</v>
      </c>
      <c r="J6607" s="31">
        <v>7.7458359999999997</v>
      </c>
      <c r="K6607" s="31">
        <v>-0.69950820000000002</v>
      </c>
      <c r="L6607" s="31">
        <v>-1.117567</v>
      </c>
      <c r="M6607" s="31">
        <v>-0.87057450000000003</v>
      </c>
      <c r="N6607" s="31">
        <v>-0.69950820000000002</v>
      </c>
      <c r="O6607" s="31">
        <v>-0.52844199999999997</v>
      </c>
      <c r="P6607" s="31">
        <v>-0.28144950000000002</v>
      </c>
      <c r="Q6607" s="31">
        <v>39.179900000000004</v>
      </c>
      <c r="R6607">
        <v>0.32621299999999998</v>
      </c>
      <c r="S6607" t="s">
        <v>20810</v>
      </c>
      <c r="T6607">
        <v>1</v>
      </c>
    </row>
    <row r="6608" spans="1:20" x14ac:dyDescent="0.25">
      <c r="A6608" s="31" t="s">
        <v>8284</v>
      </c>
      <c r="B6608" s="31" t="s">
        <v>67</v>
      </c>
      <c r="C6608" s="31" t="s">
        <v>5</v>
      </c>
      <c r="D6608" s="31" t="s">
        <v>65</v>
      </c>
      <c r="E6608" s="31" t="s">
        <v>15</v>
      </c>
      <c r="F6608" s="31" t="s">
        <v>6</v>
      </c>
      <c r="G6608" s="31">
        <v>7</v>
      </c>
      <c r="H6608" s="31">
        <v>6679</v>
      </c>
      <c r="I6608" s="31">
        <v>9.9316171000000004</v>
      </c>
      <c r="J6608" s="31">
        <v>8.8868589999999994</v>
      </c>
      <c r="K6608" s="31">
        <v>-1.0447580000000001</v>
      </c>
      <c r="L6608" s="31">
        <v>-1.5412710000000001</v>
      </c>
      <c r="M6608" s="31">
        <v>-1.247927</v>
      </c>
      <c r="N6608" s="31">
        <v>-1.0447580000000001</v>
      </c>
      <c r="O6608" s="31">
        <v>-0.84158929999999998</v>
      </c>
      <c r="P6608" s="31">
        <v>-0.5482456</v>
      </c>
      <c r="Q6608" s="31">
        <v>39.17165</v>
      </c>
      <c r="R6608">
        <v>0.38743080000000002</v>
      </c>
      <c r="S6608" t="s">
        <v>20810</v>
      </c>
      <c r="T6608">
        <v>1</v>
      </c>
    </row>
    <row r="6609" spans="1:20" x14ac:dyDescent="0.25">
      <c r="A6609" s="31" t="s">
        <v>8285</v>
      </c>
      <c r="B6609" s="31" t="s">
        <v>67</v>
      </c>
      <c r="C6609" s="31" t="s">
        <v>5</v>
      </c>
      <c r="D6609" s="31" t="s">
        <v>65</v>
      </c>
      <c r="E6609" s="31" t="s">
        <v>15</v>
      </c>
      <c r="F6609" s="31" t="s">
        <v>6</v>
      </c>
      <c r="G6609" s="31">
        <v>8</v>
      </c>
      <c r="H6609" s="31">
        <v>6679</v>
      </c>
      <c r="I6609" s="31">
        <v>9.9939602000000001</v>
      </c>
      <c r="J6609" s="31">
        <v>8.4348650000000003</v>
      </c>
      <c r="K6609" s="31">
        <v>-1.5590949999999999</v>
      </c>
      <c r="L6609" s="31">
        <v>-2.0165769999999998</v>
      </c>
      <c r="M6609" s="31">
        <v>-1.7462930000000001</v>
      </c>
      <c r="N6609" s="31">
        <v>-1.5590949999999999</v>
      </c>
      <c r="O6609" s="31">
        <v>-1.3718969999999999</v>
      </c>
      <c r="P6609" s="31">
        <v>-1.1016140000000001</v>
      </c>
      <c r="Q6609" s="31">
        <v>39.9818</v>
      </c>
      <c r="R6609">
        <v>0.35697489999999998</v>
      </c>
      <c r="S6609" t="s">
        <v>20810</v>
      </c>
      <c r="T6609">
        <v>1</v>
      </c>
    </row>
    <row r="6610" spans="1:20" x14ac:dyDescent="0.25">
      <c r="A6610" s="31" t="s">
        <v>8286</v>
      </c>
      <c r="B6610" s="31" t="s">
        <v>67</v>
      </c>
      <c r="C6610" s="31" t="s">
        <v>5</v>
      </c>
      <c r="D6610" s="31" t="s">
        <v>65</v>
      </c>
      <c r="E6610" s="31" t="s">
        <v>15</v>
      </c>
      <c r="F6610" s="31" t="s">
        <v>6</v>
      </c>
      <c r="G6610" s="31">
        <v>9</v>
      </c>
      <c r="H6610" s="31">
        <v>6679</v>
      </c>
      <c r="I6610" s="31">
        <v>9.6203173999999994</v>
      </c>
      <c r="J6610" s="31">
        <v>8.1767339999999997</v>
      </c>
      <c r="K6610" s="31">
        <v>-1.4435830000000001</v>
      </c>
      <c r="L6610" s="31">
        <v>-1.8806970000000001</v>
      </c>
      <c r="M6610" s="31">
        <v>-1.622447</v>
      </c>
      <c r="N6610" s="31">
        <v>-1.4435830000000001</v>
      </c>
      <c r="O6610" s="31">
        <v>-1.2647200000000001</v>
      </c>
      <c r="P6610" s="31">
        <v>-1.00647</v>
      </c>
      <c r="Q6610" s="31">
        <v>43.874609999999997</v>
      </c>
      <c r="R6610">
        <v>0.34108129999999998</v>
      </c>
      <c r="S6610" t="s">
        <v>20810</v>
      </c>
      <c r="T6610">
        <v>1</v>
      </c>
    </row>
    <row r="6611" spans="1:20" x14ac:dyDescent="0.25">
      <c r="A6611" s="31" t="s">
        <v>8287</v>
      </c>
      <c r="B6611" s="31" t="s">
        <v>67</v>
      </c>
      <c r="C6611" s="31" t="s">
        <v>5</v>
      </c>
      <c r="D6611" s="31" t="s">
        <v>65</v>
      </c>
      <c r="E6611" s="31" t="s">
        <v>15</v>
      </c>
      <c r="F6611" s="31" t="s">
        <v>6</v>
      </c>
      <c r="G6611" s="31">
        <v>10</v>
      </c>
      <c r="H6611" s="31">
        <v>6679</v>
      </c>
      <c r="I6611" s="31">
        <v>8.9833742000000001</v>
      </c>
      <c r="J6611" s="31">
        <v>7.8844599999999998</v>
      </c>
      <c r="K6611" s="31">
        <v>-1.0989139999999999</v>
      </c>
      <c r="L6611" s="31">
        <v>-1.511344</v>
      </c>
      <c r="M6611" s="31">
        <v>-1.2676769999999999</v>
      </c>
      <c r="N6611" s="31">
        <v>-1.0989139999999999</v>
      </c>
      <c r="O6611" s="31">
        <v>-0.93015119999999996</v>
      </c>
      <c r="P6611" s="31">
        <v>-0.68648419999999999</v>
      </c>
      <c r="Q6611" s="31">
        <v>48.753279999999997</v>
      </c>
      <c r="R6611">
        <v>0.32182090000000002</v>
      </c>
      <c r="S6611" t="s">
        <v>20810</v>
      </c>
      <c r="T6611">
        <v>1</v>
      </c>
    </row>
    <row r="6612" spans="1:20" x14ac:dyDescent="0.25">
      <c r="A6612" s="31" t="s">
        <v>8288</v>
      </c>
      <c r="B6612" s="31" t="s">
        <v>67</v>
      </c>
      <c r="C6612" s="31" t="s">
        <v>5</v>
      </c>
      <c r="D6612" s="31" t="s">
        <v>65</v>
      </c>
      <c r="E6612" s="31" t="s">
        <v>15</v>
      </c>
      <c r="F6612" s="31" t="s">
        <v>6</v>
      </c>
      <c r="G6612" s="31">
        <v>11</v>
      </c>
      <c r="H6612" s="31">
        <v>6679</v>
      </c>
      <c r="I6612" s="31">
        <v>8.0287772000000004</v>
      </c>
      <c r="J6612" s="31">
        <v>7.6393779999999998</v>
      </c>
      <c r="K6612" s="31">
        <v>-0.38939960000000001</v>
      </c>
      <c r="L6612" s="31">
        <v>-0.75576370000000004</v>
      </c>
      <c r="M6612" s="31">
        <v>-0.53931280000000004</v>
      </c>
      <c r="N6612" s="31">
        <v>-0.38939960000000001</v>
      </c>
      <c r="O6612" s="31">
        <v>-0.23948649999999999</v>
      </c>
      <c r="P6612" s="31">
        <v>-2.30356E-2</v>
      </c>
      <c r="Q6612" s="31">
        <v>53.274189999999997</v>
      </c>
      <c r="R6612">
        <v>0.2858754</v>
      </c>
      <c r="S6612" t="s">
        <v>20810</v>
      </c>
      <c r="T6612">
        <v>1</v>
      </c>
    </row>
    <row r="6613" spans="1:20" x14ac:dyDescent="0.25">
      <c r="A6613" s="31" t="s">
        <v>8289</v>
      </c>
      <c r="B6613" s="31" t="s">
        <v>67</v>
      </c>
      <c r="C6613" s="31" t="s">
        <v>5</v>
      </c>
      <c r="D6613" s="31" t="s">
        <v>65</v>
      </c>
      <c r="E6613" s="31" t="s">
        <v>15</v>
      </c>
      <c r="F6613" s="31" t="s">
        <v>6</v>
      </c>
      <c r="G6613" s="31">
        <v>12</v>
      </c>
      <c r="H6613" s="31">
        <v>6679</v>
      </c>
      <c r="I6613" s="31">
        <v>7.0558494999999999</v>
      </c>
      <c r="J6613" s="31">
        <v>7.3986960000000002</v>
      </c>
      <c r="K6613" s="31">
        <v>0.3428464</v>
      </c>
      <c r="L6613" s="31">
        <v>1.6973800000000001E-2</v>
      </c>
      <c r="M6613" s="31">
        <v>0.20950199999999999</v>
      </c>
      <c r="N6613" s="31">
        <v>0.3428464</v>
      </c>
      <c r="O6613" s="31">
        <v>0.47619080000000003</v>
      </c>
      <c r="P6613" s="31">
        <v>0.66871899999999995</v>
      </c>
      <c r="Q6613" s="31">
        <v>56.845149999999997</v>
      </c>
      <c r="R6613">
        <v>0.2542797</v>
      </c>
      <c r="S6613" t="s">
        <v>20810</v>
      </c>
      <c r="T6613">
        <v>1</v>
      </c>
    </row>
    <row r="6614" spans="1:20" x14ac:dyDescent="0.25">
      <c r="A6614" s="31" t="s">
        <v>8290</v>
      </c>
      <c r="B6614" s="31" t="s">
        <v>67</v>
      </c>
      <c r="C6614" s="31" t="s">
        <v>5</v>
      </c>
      <c r="D6614" s="31" t="s">
        <v>65</v>
      </c>
      <c r="E6614" s="31" t="s">
        <v>15</v>
      </c>
      <c r="F6614" s="31" t="s">
        <v>6</v>
      </c>
      <c r="G6614" s="31">
        <v>13</v>
      </c>
      <c r="H6614" s="31">
        <v>6679</v>
      </c>
      <c r="I6614" s="31">
        <v>6.4495050000000003</v>
      </c>
      <c r="J6614" s="31">
        <v>7.0755090000000003</v>
      </c>
      <c r="K6614" s="31">
        <v>0.62600359999999999</v>
      </c>
      <c r="L6614" s="31">
        <v>0.32517449999999998</v>
      </c>
      <c r="M6614" s="31">
        <v>0.50290670000000004</v>
      </c>
      <c r="N6614" s="31">
        <v>0.62600359999999999</v>
      </c>
      <c r="O6614" s="31">
        <v>0.7491004</v>
      </c>
      <c r="P6614" s="31">
        <v>0.92683269999999995</v>
      </c>
      <c r="Q6614" s="31">
        <v>59.239049999999999</v>
      </c>
      <c r="R6614">
        <v>0.23473820000000001</v>
      </c>
      <c r="S6614" t="s">
        <v>20810</v>
      </c>
      <c r="T6614">
        <v>1</v>
      </c>
    </row>
    <row r="6615" spans="1:20" x14ac:dyDescent="0.25">
      <c r="A6615" s="31" t="s">
        <v>8291</v>
      </c>
      <c r="B6615" s="31" t="s">
        <v>67</v>
      </c>
      <c r="C6615" s="31" t="s">
        <v>5</v>
      </c>
      <c r="D6615" s="31" t="s">
        <v>65</v>
      </c>
      <c r="E6615" s="31" t="s">
        <v>15</v>
      </c>
      <c r="F6615" s="31" t="s">
        <v>6</v>
      </c>
      <c r="G6615" s="31">
        <v>14</v>
      </c>
      <c r="H6615" s="31">
        <v>6679</v>
      </c>
      <c r="I6615" s="31">
        <v>6.2421170999999998</v>
      </c>
      <c r="J6615" s="31">
        <v>6.7900650000000002</v>
      </c>
      <c r="K6615" s="31">
        <v>0.54794759999999998</v>
      </c>
      <c r="L6615" s="31">
        <v>0.26113760000000003</v>
      </c>
      <c r="M6615" s="31">
        <v>0.43058730000000001</v>
      </c>
      <c r="N6615" s="31">
        <v>0.54794759999999998</v>
      </c>
      <c r="O6615" s="31">
        <v>0.66530800000000001</v>
      </c>
      <c r="P6615" s="31">
        <v>0.83475759999999999</v>
      </c>
      <c r="Q6615" s="31">
        <v>61.607460000000003</v>
      </c>
      <c r="R6615">
        <v>0.223799</v>
      </c>
      <c r="S6615" t="s">
        <v>20810</v>
      </c>
      <c r="T6615">
        <v>1</v>
      </c>
    </row>
    <row r="6616" spans="1:20" x14ac:dyDescent="0.25">
      <c r="A6616" s="31" t="s">
        <v>8292</v>
      </c>
      <c r="B6616" s="31" t="s">
        <v>67</v>
      </c>
      <c r="C6616" s="31" t="s">
        <v>5</v>
      </c>
      <c r="D6616" s="31" t="s">
        <v>65</v>
      </c>
      <c r="E6616" s="31" t="s">
        <v>15</v>
      </c>
      <c r="F6616" s="31" t="s">
        <v>6</v>
      </c>
      <c r="G6616" s="31">
        <v>15</v>
      </c>
      <c r="H6616" s="31">
        <v>6679</v>
      </c>
      <c r="I6616" s="31">
        <v>6.2317771999999998</v>
      </c>
      <c r="J6616" s="31">
        <v>6.8439350000000001</v>
      </c>
      <c r="K6616" s="31">
        <v>0.61215730000000002</v>
      </c>
      <c r="L6616" s="31">
        <v>0.33690550000000002</v>
      </c>
      <c r="M6616" s="31">
        <v>0.49952649999999998</v>
      </c>
      <c r="N6616" s="31">
        <v>0.61215730000000002</v>
      </c>
      <c r="O6616" s="31">
        <v>0.72478819999999999</v>
      </c>
      <c r="P6616" s="31">
        <v>0.88740920000000001</v>
      </c>
      <c r="Q6616" s="31">
        <v>62.319180000000003</v>
      </c>
      <c r="R6616">
        <v>0.2147802</v>
      </c>
      <c r="S6616" t="s">
        <v>20810</v>
      </c>
      <c r="T6616">
        <v>1</v>
      </c>
    </row>
    <row r="6617" spans="1:20" x14ac:dyDescent="0.25">
      <c r="A6617" s="31" t="s">
        <v>8293</v>
      </c>
      <c r="B6617" s="31" t="s">
        <v>67</v>
      </c>
      <c r="C6617" s="31" t="s">
        <v>5</v>
      </c>
      <c r="D6617" s="31" t="s">
        <v>65</v>
      </c>
      <c r="E6617" s="31" t="s">
        <v>15</v>
      </c>
      <c r="F6617" s="31" t="s">
        <v>6</v>
      </c>
      <c r="G6617" s="31">
        <v>16</v>
      </c>
      <c r="H6617" s="31">
        <v>6679</v>
      </c>
      <c r="I6617" s="31">
        <v>6.7286975</v>
      </c>
      <c r="J6617" s="31">
        <v>7.3100490000000002</v>
      </c>
      <c r="K6617" s="31">
        <v>0.58135159999999997</v>
      </c>
      <c r="L6617" s="31">
        <v>0.30190220000000001</v>
      </c>
      <c r="M6617" s="31">
        <v>0.4670031</v>
      </c>
      <c r="N6617" s="31">
        <v>0.58135159999999997</v>
      </c>
      <c r="O6617" s="31">
        <v>0.69569999999999999</v>
      </c>
      <c r="P6617" s="31">
        <v>0.86080100000000004</v>
      </c>
      <c r="Q6617" s="31">
        <v>61.837519999999998</v>
      </c>
      <c r="R6617">
        <v>0.21805550000000001</v>
      </c>
      <c r="S6617" t="s">
        <v>20810</v>
      </c>
      <c r="T6617">
        <v>1</v>
      </c>
    </row>
    <row r="6618" spans="1:20" x14ac:dyDescent="0.25">
      <c r="A6618" s="31" t="s">
        <v>8294</v>
      </c>
      <c r="B6618" s="31" t="s">
        <v>67</v>
      </c>
      <c r="C6618" s="31" t="s">
        <v>5</v>
      </c>
      <c r="D6618" s="31" t="s">
        <v>65</v>
      </c>
      <c r="E6618" s="31" t="s">
        <v>15</v>
      </c>
      <c r="F6618" s="31" t="s">
        <v>6</v>
      </c>
      <c r="G6618" s="31">
        <v>17</v>
      </c>
      <c r="H6618" s="31">
        <v>6679</v>
      </c>
      <c r="I6618" s="31">
        <v>8.4628987000000002</v>
      </c>
      <c r="J6618" s="31">
        <v>8.8915439999999997</v>
      </c>
      <c r="K6618" s="31">
        <v>0.42864560000000002</v>
      </c>
      <c r="L6618" s="31">
        <v>9.0323899999999999E-2</v>
      </c>
      <c r="M6618" s="31">
        <v>0.2902071</v>
      </c>
      <c r="N6618" s="31">
        <v>0.42864560000000002</v>
      </c>
      <c r="O6618" s="31">
        <v>0.56708409999999998</v>
      </c>
      <c r="P6618" s="31">
        <v>0.76696739999999997</v>
      </c>
      <c r="Q6618" s="31">
        <v>59.700249999999997</v>
      </c>
      <c r="R6618">
        <v>0.2639939</v>
      </c>
      <c r="S6618" t="s">
        <v>20810</v>
      </c>
      <c r="T6618">
        <v>1</v>
      </c>
    </row>
    <row r="6619" spans="1:20" x14ac:dyDescent="0.25">
      <c r="A6619" s="31" t="s">
        <v>8295</v>
      </c>
      <c r="B6619" s="31" t="s">
        <v>67</v>
      </c>
      <c r="C6619" s="31" t="s">
        <v>5</v>
      </c>
      <c r="D6619" s="31" t="s">
        <v>65</v>
      </c>
      <c r="E6619" s="31" t="s">
        <v>15</v>
      </c>
      <c r="F6619" s="31" t="s">
        <v>6</v>
      </c>
      <c r="G6619" s="31">
        <v>18</v>
      </c>
      <c r="H6619" s="31">
        <v>6679</v>
      </c>
      <c r="I6619" s="31">
        <v>10.906079999999999</v>
      </c>
      <c r="J6619" s="31">
        <v>11.10169</v>
      </c>
      <c r="K6619" s="31">
        <v>0.195607</v>
      </c>
      <c r="L6619" s="31">
        <v>-0.24280460000000001</v>
      </c>
      <c r="M6619" s="31">
        <v>1.6212500000000001E-2</v>
      </c>
      <c r="N6619" s="31">
        <v>0.195607</v>
      </c>
      <c r="O6619" s="31">
        <v>0.37500149999999999</v>
      </c>
      <c r="P6619" s="31">
        <v>0.63401870000000005</v>
      </c>
      <c r="Q6619" s="31">
        <v>54.944200000000002</v>
      </c>
      <c r="R6619">
        <v>0.34209440000000002</v>
      </c>
      <c r="S6619" t="s">
        <v>20810</v>
      </c>
      <c r="T6619">
        <v>1</v>
      </c>
    </row>
    <row r="6620" spans="1:20" x14ac:dyDescent="0.25">
      <c r="A6620" s="31" t="s">
        <v>8296</v>
      </c>
      <c r="B6620" s="31" t="s">
        <v>67</v>
      </c>
      <c r="C6620" s="31" t="s">
        <v>5</v>
      </c>
      <c r="D6620" s="31" t="s">
        <v>65</v>
      </c>
      <c r="E6620" s="31" t="s">
        <v>15</v>
      </c>
      <c r="F6620" s="31" t="s">
        <v>6</v>
      </c>
      <c r="G6620" s="31">
        <v>19</v>
      </c>
      <c r="H6620" s="31">
        <v>6679</v>
      </c>
      <c r="I6620" s="31">
        <v>10.671383000000001</v>
      </c>
      <c r="J6620" s="31">
        <v>11.44017</v>
      </c>
      <c r="K6620" s="31">
        <v>0.76879059999999999</v>
      </c>
      <c r="L6620" s="31">
        <v>0.33585959999999998</v>
      </c>
      <c r="M6620" s="31">
        <v>0.59163869999999996</v>
      </c>
      <c r="N6620" s="31">
        <v>0.76879059999999999</v>
      </c>
      <c r="O6620" s="31">
        <v>0.94594250000000002</v>
      </c>
      <c r="P6620" s="31">
        <v>1.201722</v>
      </c>
      <c r="Q6620" s="31">
        <v>50.973309999999998</v>
      </c>
      <c r="R6620">
        <v>0.3378179</v>
      </c>
      <c r="S6620" t="s">
        <v>20810</v>
      </c>
      <c r="T6620">
        <v>1</v>
      </c>
    </row>
    <row r="6621" spans="1:20" x14ac:dyDescent="0.25">
      <c r="A6621" s="31" t="s">
        <v>8297</v>
      </c>
      <c r="B6621" s="31" t="s">
        <v>67</v>
      </c>
      <c r="C6621" s="31" t="s">
        <v>5</v>
      </c>
      <c r="D6621" s="31" t="s">
        <v>65</v>
      </c>
      <c r="E6621" s="31" t="s">
        <v>15</v>
      </c>
      <c r="F6621" s="31" t="s">
        <v>6</v>
      </c>
      <c r="G6621" s="31">
        <v>20</v>
      </c>
      <c r="H6621" s="31">
        <v>6679</v>
      </c>
      <c r="I6621" s="31">
        <v>10.115838</v>
      </c>
      <c r="J6621" s="31">
        <v>11.047890000000001</v>
      </c>
      <c r="K6621" s="31">
        <v>0.93204940000000003</v>
      </c>
      <c r="L6621" s="31">
        <v>0.50700020000000001</v>
      </c>
      <c r="M6621" s="31">
        <v>0.75812270000000004</v>
      </c>
      <c r="N6621" s="31">
        <v>0.93204940000000003</v>
      </c>
      <c r="O6621" s="31">
        <v>1.1059760000000001</v>
      </c>
      <c r="P6621" s="31">
        <v>1.3570990000000001</v>
      </c>
      <c r="Q6621" s="31">
        <v>48.77778</v>
      </c>
      <c r="R6621">
        <v>0.33166760000000001</v>
      </c>
      <c r="S6621" t="s">
        <v>20810</v>
      </c>
      <c r="T6621">
        <v>1</v>
      </c>
    </row>
    <row r="6622" spans="1:20" x14ac:dyDescent="0.25">
      <c r="A6622" s="31" t="s">
        <v>8298</v>
      </c>
      <c r="B6622" s="31" t="s">
        <v>67</v>
      </c>
      <c r="C6622" s="31" t="s">
        <v>5</v>
      </c>
      <c r="D6622" s="31" t="s">
        <v>65</v>
      </c>
      <c r="E6622" s="31" t="s">
        <v>15</v>
      </c>
      <c r="F6622" s="31" t="s">
        <v>6</v>
      </c>
      <c r="G6622" s="31">
        <v>21</v>
      </c>
      <c r="H6622" s="31">
        <v>6679</v>
      </c>
      <c r="I6622" s="31">
        <v>9.2806923999999995</v>
      </c>
      <c r="J6622" s="31">
        <v>9.9832470000000004</v>
      </c>
      <c r="K6622" s="31">
        <v>0.70255440000000002</v>
      </c>
      <c r="L6622" s="31">
        <v>0.29077039999999998</v>
      </c>
      <c r="M6622" s="31">
        <v>0.53405570000000002</v>
      </c>
      <c r="N6622" s="31">
        <v>0.70255440000000002</v>
      </c>
      <c r="O6622" s="31">
        <v>0.87105310000000002</v>
      </c>
      <c r="P6622" s="31">
        <v>1.1143380000000001</v>
      </c>
      <c r="Q6622" s="31">
        <v>47.352200000000003</v>
      </c>
      <c r="R6622">
        <v>0.32131670000000001</v>
      </c>
      <c r="S6622" t="s">
        <v>20810</v>
      </c>
      <c r="T6622">
        <v>1</v>
      </c>
    </row>
    <row r="6623" spans="1:20" x14ac:dyDescent="0.25">
      <c r="A6623" s="31" t="s">
        <v>8299</v>
      </c>
      <c r="B6623" s="31" t="s">
        <v>67</v>
      </c>
      <c r="C6623" s="31" t="s">
        <v>5</v>
      </c>
      <c r="D6623" s="31" t="s">
        <v>65</v>
      </c>
      <c r="E6623" s="31" t="s">
        <v>15</v>
      </c>
      <c r="F6623" s="31" t="s">
        <v>6</v>
      </c>
      <c r="G6623" s="31">
        <v>22</v>
      </c>
      <c r="H6623" s="31">
        <v>6679</v>
      </c>
      <c r="I6623" s="31">
        <v>7.7382967000000002</v>
      </c>
      <c r="J6623" s="31">
        <v>8.298254</v>
      </c>
      <c r="K6623" s="31">
        <v>0.55995729999999999</v>
      </c>
      <c r="L6623" s="31">
        <v>0.18419550000000001</v>
      </c>
      <c r="M6623" s="31">
        <v>0.40619860000000002</v>
      </c>
      <c r="N6623" s="31">
        <v>0.55995729999999999</v>
      </c>
      <c r="O6623" s="31">
        <v>0.71371600000000002</v>
      </c>
      <c r="P6623" s="31">
        <v>0.93571910000000003</v>
      </c>
      <c r="Q6623" s="31">
        <v>45.968589999999999</v>
      </c>
      <c r="R6623">
        <v>0.29320849999999998</v>
      </c>
      <c r="S6623" t="s">
        <v>20810</v>
      </c>
      <c r="T6623">
        <v>1</v>
      </c>
    </row>
    <row r="6624" spans="1:20" x14ac:dyDescent="0.25">
      <c r="A6624" s="31" t="s">
        <v>8300</v>
      </c>
      <c r="B6624" s="31" t="s">
        <v>67</v>
      </c>
      <c r="C6624" s="31" t="s">
        <v>5</v>
      </c>
      <c r="D6624" s="31" t="s">
        <v>65</v>
      </c>
      <c r="E6624" s="31" t="s">
        <v>15</v>
      </c>
      <c r="F6624" s="31" t="s">
        <v>6</v>
      </c>
      <c r="G6624" s="31">
        <v>23</v>
      </c>
      <c r="H6624" s="31">
        <v>6679</v>
      </c>
      <c r="I6624" s="31">
        <v>6.4108235999999996</v>
      </c>
      <c r="J6624" s="31">
        <v>6.8862129999999997</v>
      </c>
      <c r="K6624" s="31">
        <v>0.47538920000000001</v>
      </c>
      <c r="L6624" s="31">
        <v>0.12096170000000001</v>
      </c>
      <c r="M6624" s="31">
        <v>0.3303604</v>
      </c>
      <c r="N6624" s="31">
        <v>0.47538920000000001</v>
      </c>
      <c r="O6624" s="31">
        <v>0.62041809999999997</v>
      </c>
      <c r="P6624" s="31">
        <v>0.82981669999999996</v>
      </c>
      <c r="Q6624" s="31">
        <v>44.624090000000002</v>
      </c>
      <c r="R6624">
        <v>0.27656120000000001</v>
      </c>
      <c r="S6624" t="s">
        <v>20810</v>
      </c>
      <c r="T6624">
        <v>1</v>
      </c>
    </row>
    <row r="6625" spans="1:20" x14ac:dyDescent="0.25">
      <c r="A6625" s="31" t="s">
        <v>8301</v>
      </c>
      <c r="B6625" s="31" t="s">
        <v>67</v>
      </c>
      <c r="C6625" s="31" t="s">
        <v>5</v>
      </c>
      <c r="D6625" s="31" t="s">
        <v>65</v>
      </c>
      <c r="E6625" s="31" t="s">
        <v>15</v>
      </c>
      <c r="F6625" s="31" t="s">
        <v>6</v>
      </c>
      <c r="G6625" s="31">
        <v>24</v>
      </c>
      <c r="H6625" s="31">
        <v>6679</v>
      </c>
      <c r="I6625" s="31">
        <v>5.5574591</v>
      </c>
      <c r="J6625" s="31">
        <v>5.941821</v>
      </c>
      <c r="K6625" s="31">
        <v>0.38436199999999998</v>
      </c>
      <c r="L6625" s="31">
        <v>4.8118899999999999E-2</v>
      </c>
      <c r="M6625" s="31">
        <v>0.2467741</v>
      </c>
      <c r="N6625" s="31">
        <v>0.38436199999999998</v>
      </c>
      <c r="O6625" s="31">
        <v>0.52195000000000003</v>
      </c>
      <c r="P6625" s="31">
        <v>0.7206051</v>
      </c>
      <c r="Q6625" s="31">
        <v>43.614960000000004</v>
      </c>
      <c r="R6625">
        <v>0.26237189999999999</v>
      </c>
      <c r="S6625" t="s">
        <v>20810</v>
      </c>
      <c r="T6625">
        <v>1</v>
      </c>
    </row>
    <row r="6626" spans="1:20" x14ac:dyDescent="0.25">
      <c r="A6626" s="31" t="s">
        <v>8854</v>
      </c>
      <c r="B6626" s="31" t="s">
        <v>67</v>
      </c>
      <c r="C6626" s="31" t="s">
        <v>5</v>
      </c>
      <c r="D6626" s="31" t="s">
        <v>10</v>
      </c>
      <c r="E6626" s="31" t="s">
        <v>15</v>
      </c>
      <c r="F6626" s="31" t="s">
        <v>6</v>
      </c>
      <c r="G6626" s="31">
        <v>1</v>
      </c>
      <c r="H6626" s="31">
        <v>13031</v>
      </c>
      <c r="I6626" s="31">
        <v>11.018207</v>
      </c>
      <c r="J6626" s="31">
        <v>11.443149999999999</v>
      </c>
      <c r="K6626" s="31">
        <v>0.42493940000000002</v>
      </c>
      <c r="L6626" s="31">
        <v>0.1093731</v>
      </c>
      <c r="M6626" s="31">
        <v>0.29581220000000003</v>
      </c>
      <c r="N6626" s="31">
        <v>0.42493940000000002</v>
      </c>
      <c r="O6626" s="31">
        <v>0.55406650000000002</v>
      </c>
      <c r="P6626" s="31">
        <v>0.74050559999999999</v>
      </c>
      <c r="Q6626" s="31">
        <v>43.068649999999998</v>
      </c>
      <c r="R6626">
        <v>0.2462377</v>
      </c>
      <c r="S6626" t="s">
        <v>20810</v>
      </c>
      <c r="T6626">
        <v>1</v>
      </c>
    </row>
    <row r="6627" spans="1:20" x14ac:dyDescent="0.25">
      <c r="A6627" s="31" t="s">
        <v>8855</v>
      </c>
      <c r="B6627" s="31" t="s">
        <v>67</v>
      </c>
      <c r="C6627" s="31" t="s">
        <v>5</v>
      </c>
      <c r="D6627" s="31" t="s">
        <v>10</v>
      </c>
      <c r="E6627" s="31" t="s">
        <v>15</v>
      </c>
      <c r="F6627" s="31" t="s">
        <v>6</v>
      </c>
      <c r="G6627" s="31">
        <v>2</v>
      </c>
      <c r="H6627" s="31">
        <v>13031</v>
      </c>
      <c r="I6627" s="31">
        <v>11.079910999999999</v>
      </c>
      <c r="J6627" s="31">
        <v>11.13001</v>
      </c>
      <c r="K6627" s="31">
        <v>5.0099999999999999E-2</v>
      </c>
      <c r="L6627" s="31">
        <v>-0.27287319999999998</v>
      </c>
      <c r="M6627" s="31">
        <v>-8.2058000000000006E-2</v>
      </c>
      <c r="N6627" s="31">
        <v>5.0099999999999999E-2</v>
      </c>
      <c r="O6627" s="31">
        <v>0.182258</v>
      </c>
      <c r="P6627" s="31">
        <v>0.37307319999999999</v>
      </c>
      <c r="Q6627" s="31">
        <v>42.167789999999997</v>
      </c>
      <c r="R6627">
        <v>0.2520173</v>
      </c>
      <c r="S6627" t="s">
        <v>20810</v>
      </c>
      <c r="T6627">
        <v>1</v>
      </c>
    </row>
    <row r="6628" spans="1:20" x14ac:dyDescent="0.25">
      <c r="A6628" s="31" t="s">
        <v>8856</v>
      </c>
      <c r="B6628" s="31" t="s">
        <v>67</v>
      </c>
      <c r="C6628" s="31" t="s">
        <v>5</v>
      </c>
      <c r="D6628" s="31" t="s">
        <v>10</v>
      </c>
      <c r="E6628" s="31" t="s">
        <v>15</v>
      </c>
      <c r="F6628" s="31" t="s">
        <v>6</v>
      </c>
      <c r="G6628" s="31">
        <v>3</v>
      </c>
      <c r="H6628" s="31">
        <v>13031</v>
      </c>
      <c r="I6628" s="31">
        <v>11.569627000000001</v>
      </c>
      <c r="J6628" s="31">
        <v>11.28443</v>
      </c>
      <c r="K6628" s="31">
        <v>-0.28519820000000001</v>
      </c>
      <c r="L6628" s="31">
        <v>-0.62337679999999995</v>
      </c>
      <c r="M6628" s="31">
        <v>-0.42357820000000002</v>
      </c>
      <c r="N6628" s="31">
        <v>-0.28519820000000001</v>
      </c>
      <c r="O6628" s="31">
        <v>-0.14681830000000001</v>
      </c>
      <c r="P6628" s="31">
        <v>5.2980300000000001E-2</v>
      </c>
      <c r="Q6628" s="31">
        <v>41.457189999999997</v>
      </c>
      <c r="R6628">
        <v>0.26388210000000001</v>
      </c>
      <c r="S6628" t="s">
        <v>20810</v>
      </c>
      <c r="T6628">
        <v>1</v>
      </c>
    </row>
    <row r="6629" spans="1:20" x14ac:dyDescent="0.25">
      <c r="A6629" s="31" t="s">
        <v>8857</v>
      </c>
      <c r="B6629" s="31" t="s">
        <v>67</v>
      </c>
      <c r="C6629" s="31" t="s">
        <v>5</v>
      </c>
      <c r="D6629" s="31" t="s">
        <v>10</v>
      </c>
      <c r="E6629" s="31" t="s">
        <v>15</v>
      </c>
      <c r="F6629" s="31" t="s">
        <v>6</v>
      </c>
      <c r="G6629" s="31">
        <v>4</v>
      </c>
      <c r="H6629" s="31">
        <v>13031</v>
      </c>
      <c r="I6629" s="31">
        <v>12.904203000000001</v>
      </c>
      <c r="J6629" s="31">
        <v>12.14744</v>
      </c>
      <c r="K6629" s="31">
        <v>-0.75675870000000001</v>
      </c>
      <c r="L6629" s="31">
        <v>-1.132153</v>
      </c>
      <c r="M6629" s="31">
        <v>-0.91036700000000004</v>
      </c>
      <c r="N6629" s="31">
        <v>-0.75675870000000001</v>
      </c>
      <c r="O6629" s="31">
        <v>-0.60315050000000003</v>
      </c>
      <c r="P6629" s="31">
        <v>-0.3813647</v>
      </c>
      <c r="Q6629" s="31">
        <v>40.85427</v>
      </c>
      <c r="R6629">
        <v>0.2929215</v>
      </c>
      <c r="S6629" t="s">
        <v>20810</v>
      </c>
      <c r="T6629">
        <v>1</v>
      </c>
    </row>
    <row r="6630" spans="1:20" x14ac:dyDescent="0.25">
      <c r="A6630" s="31" t="s">
        <v>8858</v>
      </c>
      <c r="B6630" s="31" t="s">
        <v>67</v>
      </c>
      <c r="C6630" s="31" t="s">
        <v>5</v>
      </c>
      <c r="D6630" s="31" t="s">
        <v>10</v>
      </c>
      <c r="E6630" s="31" t="s">
        <v>15</v>
      </c>
      <c r="F6630" s="31" t="s">
        <v>6</v>
      </c>
      <c r="G6630" s="31">
        <v>5</v>
      </c>
      <c r="H6630" s="31">
        <v>13031</v>
      </c>
      <c r="I6630" s="31">
        <v>15.639744</v>
      </c>
      <c r="J6630" s="31">
        <v>14.260429999999999</v>
      </c>
      <c r="K6630" s="31">
        <v>-1.379313</v>
      </c>
      <c r="L6630" s="31">
        <v>-1.8175129999999999</v>
      </c>
      <c r="M6630" s="31">
        <v>-1.558621</v>
      </c>
      <c r="N6630" s="31">
        <v>-1.379313</v>
      </c>
      <c r="O6630" s="31">
        <v>-1.2000040000000001</v>
      </c>
      <c r="P6630" s="31">
        <v>-0.94111219999999995</v>
      </c>
      <c r="Q6630" s="31">
        <v>40.352420000000002</v>
      </c>
      <c r="R6630">
        <v>0.3419295</v>
      </c>
      <c r="S6630" t="s">
        <v>20810</v>
      </c>
      <c r="T6630">
        <v>1</v>
      </c>
    </row>
    <row r="6631" spans="1:20" x14ac:dyDescent="0.25">
      <c r="A6631" s="31" t="s">
        <v>8859</v>
      </c>
      <c r="B6631" s="31" t="s">
        <v>67</v>
      </c>
      <c r="C6631" s="31" t="s">
        <v>5</v>
      </c>
      <c r="D6631" s="31" t="s">
        <v>10</v>
      </c>
      <c r="E6631" s="31" t="s">
        <v>15</v>
      </c>
      <c r="F6631" s="31" t="s">
        <v>6</v>
      </c>
      <c r="G6631" s="31">
        <v>6</v>
      </c>
      <c r="H6631" s="31">
        <v>13031</v>
      </c>
      <c r="I6631" s="31">
        <v>20.239477000000001</v>
      </c>
      <c r="J6631" s="31">
        <v>18.054510000000001</v>
      </c>
      <c r="K6631" s="31">
        <v>-2.184971</v>
      </c>
      <c r="L6631" s="31">
        <v>-2.7358370000000001</v>
      </c>
      <c r="M6631" s="31">
        <v>-2.4103810000000001</v>
      </c>
      <c r="N6631" s="31">
        <v>-2.184971</v>
      </c>
      <c r="O6631" s="31">
        <v>-1.9595610000000001</v>
      </c>
      <c r="P6631" s="31">
        <v>-1.634104</v>
      </c>
      <c r="Q6631" s="31">
        <v>39.997079999999997</v>
      </c>
      <c r="R6631">
        <v>0.42984309999999998</v>
      </c>
      <c r="S6631" t="s">
        <v>20810</v>
      </c>
      <c r="T6631">
        <v>1</v>
      </c>
    </row>
    <row r="6632" spans="1:20" x14ac:dyDescent="0.25">
      <c r="A6632" s="31" t="s">
        <v>8860</v>
      </c>
      <c r="B6632" s="31" t="s">
        <v>67</v>
      </c>
      <c r="C6632" s="31" t="s">
        <v>5</v>
      </c>
      <c r="D6632" s="31" t="s">
        <v>10</v>
      </c>
      <c r="E6632" s="31" t="s">
        <v>15</v>
      </c>
      <c r="F6632" s="31" t="s">
        <v>6</v>
      </c>
      <c r="G6632" s="31">
        <v>7</v>
      </c>
      <c r="H6632" s="31">
        <v>13031</v>
      </c>
      <c r="I6632" s="31">
        <v>22.281433</v>
      </c>
      <c r="J6632" s="31">
        <v>19.435469999999999</v>
      </c>
      <c r="K6632" s="31">
        <v>-2.8459639999999999</v>
      </c>
      <c r="L6632" s="31">
        <v>-3.4215239999999998</v>
      </c>
      <c r="M6632" s="31">
        <v>-3.0814780000000002</v>
      </c>
      <c r="N6632" s="31">
        <v>-2.8459639999999999</v>
      </c>
      <c r="O6632" s="31">
        <v>-2.6104500000000002</v>
      </c>
      <c r="P6632" s="31">
        <v>-2.2704040000000001</v>
      </c>
      <c r="Q6632" s="31">
        <v>39.659820000000003</v>
      </c>
      <c r="R6632">
        <v>0.44911180000000001</v>
      </c>
      <c r="S6632" t="s">
        <v>20810</v>
      </c>
      <c r="T6632">
        <v>1</v>
      </c>
    </row>
    <row r="6633" spans="1:20" x14ac:dyDescent="0.25">
      <c r="A6633" s="31" t="s">
        <v>8861</v>
      </c>
      <c r="B6633" s="31" t="s">
        <v>67</v>
      </c>
      <c r="C6633" s="31" t="s">
        <v>5</v>
      </c>
      <c r="D6633" s="31" t="s">
        <v>10</v>
      </c>
      <c r="E6633" s="31" t="s">
        <v>15</v>
      </c>
      <c r="F6633" s="31" t="s">
        <v>6</v>
      </c>
      <c r="G6633" s="31">
        <v>8</v>
      </c>
      <c r="H6633" s="31">
        <v>13031</v>
      </c>
      <c r="I6633" s="31">
        <v>21.152370999999999</v>
      </c>
      <c r="J6633" s="31">
        <v>17.67578</v>
      </c>
      <c r="K6633" s="31">
        <v>-3.4765950000000001</v>
      </c>
      <c r="L6633" s="31">
        <v>-4.0050489999999996</v>
      </c>
      <c r="M6633" s="31">
        <v>-3.6928339999999999</v>
      </c>
      <c r="N6633" s="31">
        <v>-3.4765950000000001</v>
      </c>
      <c r="O6633" s="31">
        <v>-3.2603569999999999</v>
      </c>
      <c r="P6633" s="31">
        <v>-2.9481419999999998</v>
      </c>
      <c r="Q6633" s="31">
        <v>40.787730000000003</v>
      </c>
      <c r="R6633">
        <v>0.41235440000000001</v>
      </c>
      <c r="S6633" t="s">
        <v>20810</v>
      </c>
      <c r="T6633">
        <v>1</v>
      </c>
    </row>
    <row r="6634" spans="1:20" x14ac:dyDescent="0.25">
      <c r="A6634" s="31" t="s">
        <v>8862</v>
      </c>
      <c r="B6634" s="31" t="s">
        <v>67</v>
      </c>
      <c r="C6634" s="31" t="s">
        <v>5</v>
      </c>
      <c r="D6634" s="31" t="s">
        <v>10</v>
      </c>
      <c r="E6634" s="31" t="s">
        <v>15</v>
      </c>
      <c r="F6634" s="31" t="s">
        <v>6</v>
      </c>
      <c r="G6634" s="31">
        <v>9</v>
      </c>
      <c r="H6634" s="31">
        <v>13031</v>
      </c>
      <c r="I6634" s="31">
        <v>19.417878000000002</v>
      </c>
      <c r="J6634" s="31">
        <v>16.729469999999999</v>
      </c>
      <c r="K6634" s="31">
        <v>-2.6884079999999999</v>
      </c>
      <c r="L6634" s="31">
        <v>-3.1520480000000002</v>
      </c>
      <c r="M6634" s="31">
        <v>-2.878126</v>
      </c>
      <c r="N6634" s="31">
        <v>-2.6884079999999999</v>
      </c>
      <c r="O6634" s="31">
        <v>-2.498691</v>
      </c>
      <c r="P6634" s="31">
        <v>-2.2247690000000002</v>
      </c>
      <c r="Q6634" s="31">
        <v>45.241459999999996</v>
      </c>
      <c r="R6634">
        <v>0.36177969999999998</v>
      </c>
      <c r="S6634" t="s">
        <v>20810</v>
      </c>
      <c r="T6634">
        <v>1</v>
      </c>
    </row>
    <row r="6635" spans="1:20" x14ac:dyDescent="0.25">
      <c r="A6635" s="31" t="s">
        <v>8863</v>
      </c>
      <c r="B6635" s="31" t="s">
        <v>67</v>
      </c>
      <c r="C6635" s="31" t="s">
        <v>5</v>
      </c>
      <c r="D6635" s="31" t="s">
        <v>10</v>
      </c>
      <c r="E6635" s="31" t="s">
        <v>15</v>
      </c>
      <c r="F6635" s="31" t="s">
        <v>6</v>
      </c>
      <c r="G6635" s="31">
        <v>10</v>
      </c>
      <c r="H6635" s="31">
        <v>13031</v>
      </c>
      <c r="I6635" s="31">
        <v>17.530861999999999</v>
      </c>
      <c r="J6635" s="31">
        <v>15.87358</v>
      </c>
      <c r="K6635" s="31">
        <v>-1.657284</v>
      </c>
      <c r="L6635" s="31">
        <v>-2.0714890000000001</v>
      </c>
      <c r="M6635" s="31">
        <v>-1.826773</v>
      </c>
      <c r="N6635" s="31">
        <v>-1.657284</v>
      </c>
      <c r="O6635" s="31">
        <v>-1.487795</v>
      </c>
      <c r="P6635" s="31">
        <v>-1.24308</v>
      </c>
      <c r="Q6635" s="31">
        <v>50.093020000000003</v>
      </c>
      <c r="R6635">
        <v>0.32320529999999997</v>
      </c>
      <c r="S6635" t="s">
        <v>20810</v>
      </c>
      <c r="T6635">
        <v>1</v>
      </c>
    </row>
    <row r="6636" spans="1:20" x14ac:dyDescent="0.25">
      <c r="A6636" s="31" t="s">
        <v>8864</v>
      </c>
      <c r="B6636" s="31" t="s">
        <v>67</v>
      </c>
      <c r="C6636" s="31" t="s">
        <v>5</v>
      </c>
      <c r="D6636" s="31" t="s">
        <v>10</v>
      </c>
      <c r="E6636" s="31" t="s">
        <v>15</v>
      </c>
      <c r="F6636" s="31" t="s">
        <v>6</v>
      </c>
      <c r="G6636" s="31">
        <v>11</v>
      </c>
      <c r="H6636" s="31">
        <v>13031</v>
      </c>
      <c r="I6636" s="31">
        <v>15.440381</v>
      </c>
      <c r="J6636" s="31">
        <v>15.245509999999999</v>
      </c>
      <c r="K6636" s="31">
        <v>-0.19486619999999999</v>
      </c>
      <c r="L6636" s="31">
        <v>-0.56248580000000004</v>
      </c>
      <c r="M6636" s="31">
        <v>-0.34529320000000002</v>
      </c>
      <c r="N6636" s="31">
        <v>-0.19486619999999999</v>
      </c>
      <c r="O6636" s="31">
        <v>-4.4439300000000001E-2</v>
      </c>
      <c r="P6636" s="31">
        <v>0.1727533</v>
      </c>
      <c r="Q6636" s="31">
        <v>53.950159999999997</v>
      </c>
      <c r="R6636">
        <v>0.28685509999999997</v>
      </c>
      <c r="S6636" t="s">
        <v>20810</v>
      </c>
      <c r="T6636">
        <v>1</v>
      </c>
    </row>
    <row r="6637" spans="1:20" x14ac:dyDescent="0.25">
      <c r="A6637" s="31" t="s">
        <v>8865</v>
      </c>
      <c r="B6637" s="31" t="s">
        <v>67</v>
      </c>
      <c r="C6637" s="31" t="s">
        <v>5</v>
      </c>
      <c r="D6637" s="31" t="s">
        <v>10</v>
      </c>
      <c r="E6637" s="31" t="s">
        <v>15</v>
      </c>
      <c r="F6637" s="31" t="s">
        <v>6</v>
      </c>
      <c r="G6637" s="31">
        <v>12</v>
      </c>
      <c r="H6637" s="31">
        <v>13031</v>
      </c>
      <c r="I6637" s="31">
        <v>13.297150999999999</v>
      </c>
      <c r="J6637" s="31">
        <v>14.62881</v>
      </c>
      <c r="K6637" s="31">
        <v>1.3316539999999999</v>
      </c>
      <c r="L6637" s="31">
        <v>1.0077849999999999</v>
      </c>
      <c r="M6637" s="31">
        <v>1.1991289999999999</v>
      </c>
      <c r="N6637" s="31">
        <v>1.3316539999999999</v>
      </c>
      <c r="O6637" s="31">
        <v>1.464178</v>
      </c>
      <c r="P6637" s="31">
        <v>1.6555219999999999</v>
      </c>
      <c r="Q6637" s="31">
        <v>56.93974</v>
      </c>
      <c r="R6637">
        <v>0.2527162</v>
      </c>
      <c r="S6637" t="s">
        <v>20810</v>
      </c>
      <c r="T6637">
        <v>1</v>
      </c>
    </row>
    <row r="6638" spans="1:20" x14ac:dyDescent="0.25">
      <c r="A6638" s="31" t="s">
        <v>8866</v>
      </c>
      <c r="B6638" s="31" t="s">
        <v>67</v>
      </c>
      <c r="C6638" s="31" t="s">
        <v>5</v>
      </c>
      <c r="D6638" s="31" t="s">
        <v>10</v>
      </c>
      <c r="E6638" s="31" t="s">
        <v>15</v>
      </c>
      <c r="F6638" s="31" t="s">
        <v>6</v>
      </c>
      <c r="G6638" s="31">
        <v>13</v>
      </c>
      <c r="H6638" s="31">
        <v>13031</v>
      </c>
      <c r="I6638" s="31">
        <v>12.187647999999999</v>
      </c>
      <c r="J6638" s="31">
        <v>14.08503</v>
      </c>
      <c r="K6638" s="31">
        <v>1.8973789999999999</v>
      </c>
      <c r="L6638" s="31">
        <v>1.5761769999999999</v>
      </c>
      <c r="M6638" s="31">
        <v>1.7659450000000001</v>
      </c>
      <c r="N6638" s="31">
        <v>1.8973789999999999</v>
      </c>
      <c r="O6638" s="31">
        <v>2.0288119999999998</v>
      </c>
      <c r="P6638" s="31">
        <v>2.2185809999999999</v>
      </c>
      <c r="Q6638" s="31">
        <v>59.156210000000002</v>
      </c>
      <c r="R6638">
        <v>0.25063540000000001</v>
      </c>
      <c r="S6638" t="s">
        <v>20810</v>
      </c>
      <c r="T6638">
        <v>1</v>
      </c>
    </row>
    <row r="6639" spans="1:20" x14ac:dyDescent="0.25">
      <c r="A6639" s="31" t="s">
        <v>8867</v>
      </c>
      <c r="B6639" s="31" t="s">
        <v>67</v>
      </c>
      <c r="C6639" s="31" t="s">
        <v>5</v>
      </c>
      <c r="D6639" s="31" t="s">
        <v>10</v>
      </c>
      <c r="E6639" s="31" t="s">
        <v>15</v>
      </c>
      <c r="F6639" s="31" t="s">
        <v>6</v>
      </c>
      <c r="G6639" s="31">
        <v>14</v>
      </c>
      <c r="H6639" s="31">
        <v>13031</v>
      </c>
      <c r="I6639" s="31">
        <v>11.731873</v>
      </c>
      <c r="J6639" s="31">
        <v>13.93355</v>
      </c>
      <c r="K6639" s="31">
        <v>2.201676</v>
      </c>
      <c r="L6639" s="31">
        <v>1.8815090000000001</v>
      </c>
      <c r="M6639" s="31">
        <v>2.0706660000000001</v>
      </c>
      <c r="N6639" s="31">
        <v>2.201676</v>
      </c>
      <c r="O6639" s="31">
        <v>2.3326850000000001</v>
      </c>
      <c r="P6639" s="31">
        <v>2.5218419999999999</v>
      </c>
      <c r="Q6639" s="31">
        <v>60.370660000000001</v>
      </c>
      <c r="R6639">
        <v>0.24982750000000001</v>
      </c>
      <c r="S6639" t="s">
        <v>20810</v>
      </c>
      <c r="T6639">
        <v>1</v>
      </c>
    </row>
    <row r="6640" spans="1:20" x14ac:dyDescent="0.25">
      <c r="A6640" s="31" t="s">
        <v>8868</v>
      </c>
      <c r="B6640" s="31" t="s">
        <v>67</v>
      </c>
      <c r="C6640" s="31" t="s">
        <v>5</v>
      </c>
      <c r="D6640" s="31" t="s">
        <v>10</v>
      </c>
      <c r="E6640" s="31" t="s">
        <v>15</v>
      </c>
      <c r="F6640" s="31" t="s">
        <v>6</v>
      </c>
      <c r="G6640" s="31">
        <v>15</v>
      </c>
      <c r="H6640" s="31">
        <v>13031</v>
      </c>
      <c r="I6640" s="31">
        <v>12.03715</v>
      </c>
      <c r="J6640" s="31">
        <v>14.161110000000001</v>
      </c>
      <c r="K6640" s="31">
        <v>2.1239560000000002</v>
      </c>
      <c r="L6640" s="31">
        <v>1.8055399999999999</v>
      </c>
      <c r="M6640" s="31">
        <v>1.993663</v>
      </c>
      <c r="N6640" s="31">
        <v>2.1239560000000002</v>
      </c>
      <c r="O6640" s="31">
        <v>2.2542490000000002</v>
      </c>
      <c r="P6640" s="31">
        <v>2.4423710000000001</v>
      </c>
      <c r="Q6640" s="31">
        <v>60.879539999999999</v>
      </c>
      <c r="R6640">
        <v>0.24846090000000001</v>
      </c>
      <c r="S6640" t="s">
        <v>20810</v>
      </c>
      <c r="T6640">
        <v>1</v>
      </c>
    </row>
    <row r="6641" spans="1:20" x14ac:dyDescent="0.25">
      <c r="A6641" s="31" t="s">
        <v>8869</v>
      </c>
      <c r="B6641" s="31" t="s">
        <v>67</v>
      </c>
      <c r="C6641" s="31" t="s">
        <v>5</v>
      </c>
      <c r="D6641" s="31" t="s">
        <v>10</v>
      </c>
      <c r="E6641" s="31" t="s">
        <v>15</v>
      </c>
      <c r="F6641" s="31" t="s">
        <v>6</v>
      </c>
      <c r="G6641" s="31">
        <v>16</v>
      </c>
      <c r="H6641" s="31">
        <v>13031</v>
      </c>
      <c r="I6641" s="31">
        <v>13.518810999999999</v>
      </c>
      <c r="J6641" s="31">
        <v>15.67839</v>
      </c>
      <c r="K6641" s="31">
        <v>2.1595780000000002</v>
      </c>
      <c r="L6641" s="31">
        <v>1.815734</v>
      </c>
      <c r="M6641" s="31">
        <v>2.0188790000000001</v>
      </c>
      <c r="N6641" s="31">
        <v>2.1595780000000002</v>
      </c>
      <c r="O6641" s="31">
        <v>2.3002760000000002</v>
      </c>
      <c r="P6641" s="31">
        <v>2.503422</v>
      </c>
      <c r="Q6641" s="31">
        <v>60.59299</v>
      </c>
      <c r="R6641">
        <v>0.26830290000000001</v>
      </c>
      <c r="S6641" t="s">
        <v>20810</v>
      </c>
      <c r="T6641">
        <v>1</v>
      </c>
    </row>
    <row r="6642" spans="1:20" x14ac:dyDescent="0.25">
      <c r="A6642" s="31" t="s">
        <v>8870</v>
      </c>
      <c r="B6642" s="31" t="s">
        <v>67</v>
      </c>
      <c r="C6642" s="31" t="s">
        <v>5</v>
      </c>
      <c r="D6642" s="31" t="s">
        <v>10</v>
      </c>
      <c r="E6642" s="31" t="s">
        <v>15</v>
      </c>
      <c r="F6642" s="31" t="s">
        <v>6</v>
      </c>
      <c r="G6642" s="31">
        <v>17</v>
      </c>
      <c r="H6642" s="31">
        <v>13031</v>
      </c>
      <c r="I6642" s="31">
        <v>17.223718000000002</v>
      </c>
      <c r="J6642" s="31">
        <v>18.936920000000001</v>
      </c>
      <c r="K6642" s="31">
        <v>1.7132039999999999</v>
      </c>
      <c r="L6642" s="31">
        <v>1.3215079999999999</v>
      </c>
      <c r="M6642" s="31">
        <v>1.5529250000000001</v>
      </c>
      <c r="N6642" s="31">
        <v>1.7132039999999999</v>
      </c>
      <c r="O6642" s="31">
        <v>1.8734820000000001</v>
      </c>
      <c r="P6642" s="31">
        <v>2.1048990000000001</v>
      </c>
      <c r="Q6642" s="31">
        <v>59.241320000000002</v>
      </c>
      <c r="R6642">
        <v>0.30564160000000001</v>
      </c>
      <c r="S6642" t="s">
        <v>20810</v>
      </c>
      <c r="T6642">
        <v>1</v>
      </c>
    </row>
    <row r="6643" spans="1:20" x14ac:dyDescent="0.25">
      <c r="A6643" s="31" t="s">
        <v>8871</v>
      </c>
      <c r="B6643" s="31" t="s">
        <v>67</v>
      </c>
      <c r="C6643" s="31" t="s">
        <v>5</v>
      </c>
      <c r="D6643" s="31" t="s">
        <v>10</v>
      </c>
      <c r="E6643" s="31" t="s">
        <v>15</v>
      </c>
      <c r="F6643" s="31" t="s">
        <v>6</v>
      </c>
      <c r="G6643" s="31">
        <v>18</v>
      </c>
      <c r="H6643" s="31">
        <v>13031</v>
      </c>
      <c r="I6643" s="31">
        <v>22.408926999999998</v>
      </c>
      <c r="J6643" s="31">
        <v>22.543299999999999</v>
      </c>
      <c r="K6643" s="31">
        <v>0.13437760000000001</v>
      </c>
      <c r="L6643" s="31">
        <v>-0.33170739999999999</v>
      </c>
      <c r="M6643" s="31">
        <v>-5.6340599999999998E-2</v>
      </c>
      <c r="N6643" s="31">
        <v>0.13437760000000001</v>
      </c>
      <c r="O6643" s="31">
        <v>0.32509579999999999</v>
      </c>
      <c r="P6643" s="31">
        <v>0.60046259999999996</v>
      </c>
      <c r="Q6643" s="31">
        <v>56.425879999999999</v>
      </c>
      <c r="R6643">
        <v>0.36368800000000001</v>
      </c>
      <c r="S6643" t="s">
        <v>20810</v>
      </c>
      <c r="T6643">
        <v>1</v>
      </c>
    </row>
    <row r="6644" spans="1:20" x14ac:dyDescent="0.25">
      <c r="A6644" s="31" t="s">
        <v>8872</v>
      </c>
      <c r="B6644" s="31" t="s">
        <v>67</v>
      </c>
      <c r="C6644" s="31" t="s">
        <v>5</v>
      </c>
      <c r="D6644" s="31" t="s">
        <v>10</v>
      </c>
      <c r="E6644" s="31" t="s">
        <v>15</v>
      </c>
      <c r="F6644" s="31" t="s">
        <v>6</v>
      </c>
      <c r="G6644" s="31">
        <v>19</v>
      </c>
      <c r="H6644" s="31">
        <v>13031</v>
      </c>
      <c r="I6644" s="31">
        <v>22.463875000000002</v>
      </c>
      <c r="J6644" s="31">
        <v>22.60239</v>
      </c>
      <c r="K6644" s="31">
        <v>0.13851369999999999</v>
      </c>
      <c r="L6644" s="31">
        <v>-0.32954309999999998</v>
      </c>
      <c r="M6644" s="31">
        <v>-5.3011299999999997E-2</v>
      </c>
      <c r="N6644" s="31">
        <v>0.13851369999999999</v>
      </c>
      <c r="O6644" s="31">
        <v>0.33003880000000002</v>
      </c>
      <c r="P6644" s="31">
        <v>0.60657059999999996</v>
      </c>
      <c r="Q6644" s="31">
        <v>53.151139999999998</v>
      </c>
      <c r="R6644">
        <v>0.36522670000000002</v>
      </c>
      <c r="S6644" t="s">
        <v>20810</v>
      </c>
      <c r="T6644">
        <v>1</v>
      </c>
    </row>
    <row r="6645" spans="1:20" x14ac:dyDescent="0.25">
      <c r="A6645" s="31" t="s">
        <v>8873</v>
      </c>
      <c r="B6645" s="31" t="s">
        <v>67</v>
      </c>
      <c r="C6645" s="31" t="s">
        <v>5</v>
      </c>
      <c r="D6645" s="31" t="s">
        <v>10</v>
      </c>
      <c r="E6645" s="31" t="s">
        <v>15</v>
      </c>
      <c r="F6645" s="31" t="s">
        <v>6</v>
      </c>
      <c r="G6645" s="31">
        <v>20</v>
      </c>
      <c r="H6645" s="31">
        <v>13031</v>
      </c>
      <c r="I6645" s="31">
        <v>21.184552</v>
      </c>
      <c r="J6645" s="31">
        <v>21.775359999999999</v>
      </c>
      <c r="K6645" s="31">
        <v>0.59080390000000005</v>
      </c>
      <c r="L6645" s="31">
        <v>0.13365940000000001</v>
      </c>
      <c r="M6645" s="31">
        <v>0.40374409999999999</v>
      </c>
      <c r="N6645" s="31">
        <v>0.59080390000000005</v>
      </c>
      <c r="O6645" s="31">
        <v>0.77786370000000005</v>
      </c>
      <c r="P6645" s="31">
        <v>1.0479480000000001</v>
      </c>
      <c r="Q6645" s="31">
        <v>50.849739999999997</v>
      </c>
      <c r="R6645">
        <v>0.35671170000000002</v>
      </c>
      <c r="S6645" t="s">
        <v>20810</v>
      </c>
      <c r="T6645">
        <v>1</v>
      </c>
    </row>
    <row r="6646" spans="1:20" x14ac:dyDescent="0.25">
      <c r="A6646" s="31" t="s">
        <v>8874</v>
      </c>
      <c r="B6646" s="31" t="s">
        <v>67</v>
      </c>
      <c r="C6646" s="31" t="s">
        <v>5</v>
      </c>
      <c r="D6646" s="31" t="s">
        <v>10</v>
      </c>
      <c r="E6646" s="31" t="s">
        <v>15</v>
      </c>
      <c r="F6646" s="31" t="s">
        <v>6</v>
      </c>
      <c r="G6646" s="31">
        <v>21</v>
      </c>
      <c r="H6646" s="31">
        <v>13031</v>
      </c>
      <c r="I6646" s="31">
        <v>19.043365999999999</v>
      </c>
      <c r="J6646" s="31">
        <v>19.75141</v>
      </c>
      <c r="K6646" s="31">
        <v>0.7080417</v>
      </c>
      <c r="L6646" s="31">
        <v>0.27126020000000001</v>
      </c>
      <c r="M6646" s="31">
        <v>0.52931430000000002</v>
      </c>
      <c r="N6646" s="31">
        <v>0.7080417</v>
      </c>
      <c r="O6646" s="31">
        <v>0.88676920000000004</v>
      </c>
      <c r="P6646" s="31">
        <v>1.1448229999999999</v>
      </c>
      <c r="Q6646" s="31">
        <v>48.945489999999999</v>
      </c>
      <c r="R6646">
        <v>0.34082240000000003</v>
      </c>
      <c r="S6646" t="s">
        <v>20810</v>
      </c>
      <c r="T6646">
        <v>1</v>
      </c>
    </row>
    <row r="6647" spans="1:20" x14ac:dyDescent="0.25">
      <c r="A6647" s="31" t="s">
        <v>8875</v>
      </c>
      <c r="B6647" s="31" t="s">
        <v>67</v>
      </c>
      <c r="C6647" s="31" t="s">
        <v>5</v>
      </c>
      <c r="D6647" s="31" t="s">
        <v>10</v>
      </c>
      <c r="E6647" s="31" t="s">
        <v>15</v>
      </c>
      <c r="F6647" s="31" t="s">
        <v>6</v>
      </c>
      <c r="G6647" s="31">
        <v>22</v>
      </c>
      <c r="H6647" s="31">
        <v>13031</v>
      </c>
      <c r="I6647" s="31">
        <v>16.023479999999999</v>
      </c>
      <c r="J6647" s="31">
        <v>16.63843</v>
      </c>
      <c r="K6647" s="31">
        <v>0.61495120000000003</v>
      </c>
      <c r="L6647" s="31">
        <v>0.21348510000000001</v>
      </c>
      <c r="M6647" s="31">
        <v>0.45067449999999998</v>
      </c>
      <c r="N6647" s="31">
        <v>0.61495120000000003</v>
      </c>
      <c r="O6647" s="31">
        <v>0.77922789999999997</v>
      </c>
      <c r="P6647" s="31">
        <v>1.0164169999999999</v>
      </c>
      <c r="Q6647" s="31">
        <v>47.401299999999999</v>
      </c>
      <c r="R6647">
        <v>0.31326569999999998</v>
      </c>
      <c r="S6647" t="s">
        <v>20810</v>
      </c>
      <c r="T6647">
        <v>1</v>
      </c>
    </row>
    <row r="6648" spans="1:20" x14ac:dyDescent="0.25">
      <c r="A6648" s="31" t="s">
        <v>8876</v>
      </c>
      <c r="B6648" s="31" t="s">
        <v>67</v>
      </c>
      <c r="C6648" s="31" t="s">
        <v>5</v>
      </c>
      <c r="D6648" s="31" t="s">
        <v>10</v>
      </c>
      <c r="E6648" s="31" t="s">
        <v>15</v>
      </c>
      <c r="F6648" s="31" t="s">
        <v>6</v>
      </c>
      <c r="G6648" s="31">
        <v>23</v>
      </c>
      <c r="H6648" s="31">
        <v>13031</v>
      </c>
      <c r="I6648" s="31">
        <v>13.220222</v>
      </c>
      <c r="J6648" s="31">
        <v>13.91596</v>
      </c>
      <c r="K6648" s="31">
        <v>0.69573969999999996</v>
      </c>
      <c r="L6648" s="31">
        <v>0.32969609999999999</v>
      </c>
      <c r="M6648" s="31">
        <v>0.54595760000000004</v>
      </c>
      <c r="N6648" s="31">
        <v>0.69573969999999996</v>
      </c>
      <c r="O6648" s="31">
        <v>0.84552190000000005</v>
      </c>
      <c r="P6648" s="31">
        <v>1.0617829999999999</v>
      </c>
      <c r="Q6648" s="31">
        <v>46.122669999999999</v>
      </c>
      <c r="R6648">
        <v>0.28562539999999997</v>
      </c>
      <c r="S6648" t="s">
        <v>20810</v>
      </c>
      <c r="T6648">
        <v>1</v>
      </c>
    </row>
    <row r="6649" spans="1:20" x14ac:dyDescent="0.25">
      <c r="A6649" s="31" t="s">
        <v>8877</v>
      </c>
      <c r="B6649" s="31" t="s">
        <v>67</v>
      </c>
      <c r="C6649" s="31" t="s">
        <v>5</v>
      </c>
      <c r="D6649" s="31" t="s">
        <v>10</v>
      </c>
      <c r="E6649" s="31" t="s">
        <v>15</v>
      </c>
      <c r="F6649" s="31" t="s">
        <v>6</v>
      </c>
      <c r="G6649" s="31">
        <v>24</v>
      </c>
      <c r="H6649" s="31">
        <v>13031</v>
      </c>
      <c r="I6649" s="31">
        <v>11.624431</v>
      </c>
      <c r="J6649" s="31">
        <v>12.30889</v>
      </c>
      <c r="K6649" s="31">
        <v>0.68445659999999997</v>
      </c>
      <c r="L6649" s="31">
        <v>0.33927279999999999</v>
      </c>
      <c r="M6649" s="31">
        <v>0.54321019999999998</v>
      </c>
      <c r="N6649" s="31">
        <v>0.68445659999999997</v>
      </c>
      <c r="O6649" s="31">
        <v>0.82570310000000002</v>
      </c>
      <c r="P6649" s="31">
        <v>1.0296400000000001</v>
      </c>
      <c r="Q6649" s="31">
        <v>44.949509999999997</v>
      </c>
      <c r="R6649">
        <v>0.26934839999999999</v>
      </c>
      <c r="S6649" t="s">
        <v>20810</v>
      </c>
      <c r="T6649">
        <v>1</v>
      </c>
    </row>
    <row r="6650" spans="1:20" x14ac:dyDescent="0.25">
      <c r="A6650" s="31" t="s">
        <v>9430</v>
      </c>
      <c r="B6650" s="31" t="s">
        <v>67</v>
      </c>
      <c r="C6650" s="31" t="s">
        <v>5</v>
      </c>
      <c r="D6650" s="31" t="s">
        <v>11</v>
      </c>
      <c r="E6650" s="31" t="s">
        <v>15</v>
      </c>
      <c r="F6650" s="31" t="s">
        <v>6</v>
      </c>
      <c r="G6650" s="31">
        <v>1</v>
      </c>
      <c r="H6650" s="31">
        <v>4761</v>
      </c>
      <c r="I6650" s="31">
        <v>4.3966032999999998</v>
      </c>
      <c r="J6650" s="31">
        <v>4.6033679999999997</v>
      </c>
      <c r="K6650" s="31">
        <v>0.20676449999999999</v>
      </c>
      <c r="L6650" s="31">
        <v>5.2837500000000003E-2</v>
      </c>
      <c r="M6650" s="31">
        <v>0.14377889999999999</v>
      </c>
      <c r="N6650" s="31">
        <v>0.20676449999999999</v>
      </c>
      <c r="O6650" s="31">
        <v>0.2697502</v>
      </c>
      <c r="P6650" s="31">
        <v>0.3606916</v>
      </c>
      <c r="Q6650" s="31">
        <v>38.306130000000003</v>
      </c>
      <c r="R6650">
        <v>0.12010990000000001</v>
      </c>
      <c r="S6650" t="s">
        <v>20810</v>
      </c>
      <c r="T6650">
        <v>1</v>
      </c>
    </row>
    <row r="6651" spans="1:20" x14ac:dyDescent="0.25">
      <c r="A6651" s="31" t="s">
        <v>9431</v>
      </c>
      <c r="B6651" s="31" t="s">
        <v>67</v>
      </c>
      <c r="C6651" s="31" t="s">
        <v>5</v>
      </c>
      <c r="D6651" s="31" t="s">
        <v>11</v>
      </c>
      <c r="E6651" s="31" t="s">
        <v>15</v>
      </c>
      <c r="F6651" s="31" t="s">
        <v>6</v>
      </c>
      <c r="G6651" s="31">
        <v>2</v>
      </c>
      <c r="H6651" s="31">
        <v>4761</v>
      </c>
      <c r="I6651" s="31">
        <v>4.4451483999999999</v>
      </c>
      <c r="J6651" s="31">
        <v>4.6166460000000002</v>
      </c>
      <c r="K6651" s="31">
        <v>0.17149739999999999</v>
      </c>
      <c r="L6651" s="31">
        <v>1.4014E-2</v>
      </c>
      <c r="M6651" s="31">
        <v>0.1070565</v>
      </c>
      <c r="N6651" s="31">
        <v>0.17149739999999999</v>
      </c>
      <c r="O6651" s="31">
        <v>0.23593839999999999</v>
      </c>
      <c r="P6651" s="31">
        <v>0.32898090000000002</v>
      </c>
      <c r="Q6651" s="31">
        <v>37.307470000000002</v>
      </c>
      <c r="R6651">
        <v>0.12288499999999999</v>
      </c>
      <c r="S6651" t="s">
        <v>20810</v>
      </c>
      <c r="T6651">
        <v>1</v>
      </c>
    </row>
    <row r="6652" spans="1:20" x14ac:dyDescent="0.25">
      <c r="A6652" s="31" t="s">
        <v>9432</v>
      </c>
      <c r="B6652" s="31" t="s">
        <v>67</v>
      </c>
      <c r="C6652" s="31" t="s">
        <v>5</v>
      </c>
      <c r="D6652" s="31" t="s">
        <v>11</v>
      </c>
      <c r="E6652" s="31" t="s">
        <v>15</v>
      </c>
      <c r="F6652" s="31" t="s">
        <v>6</v>
      </c>
      <c r="G6652" s="31">
        <v>3</v>
      </c>
      <c r="H6652" s="31">
        <v>4761</v>
      </c>
      <c r="I6652" s="31">
        <v>4.6456939999999998</v>
      </c>
      <c r="J6652" s="31">
        <v>4.7263590000000004</v>
      </c>
      <c r="K6652" s="31">
        <v>8.0664899999999998E-2</v>
      </c>
      <c r="L6652" s="31">
        <v>-8.2474800000000001E-2</v>
      </c>
      <c r="M6652" s="31">
        <v>1.39095E-2</v>
      </c>
      <c r="N6652" s="31">
        <v>8.0664899999999998E-2</v>
      </c>
      <c r="O6652" s="31">
        <v>0.14742040000000001</v>
      </c>
      <c r="P6652" s="31">
        <v>0.24380460000000001</v>
      </c>
      <c r="Q6652" s="31">
        <v>36.714320000000001</v>
      </c>
      <c r="R6652">
        <v>0.12729860000000001</v>
      </c>
      <c r="S6652" t="s">
        <v>20810</v>
      </c>
      <c r="T6652">
        <v>1</v>
      </c>
    </row>
    <row r="6653" spans="1:20" x14ac:dyDescent="0.25">
      <c r="A6653" s="31" t="s">
        <v>9433</v>
      </c>
      <c r="B6653" s="31" t="s">
        <v>67</v>
      </c>
      <c r="C6653" s="31" t="s">
        <v>5</v>
      </c>
      <c r="D6653" s="31" t="s">
        <v>11</v>
      </c>
      <c r="E6653" s="31" t="s">
        <v>15</v>
      </c>
      <c r="F6653" s="31" t="s">
        <v>6</v>
      </c>
      <c r="G6653" s="31">
        <v>4</v>
      </c>
      <c r="H6653" s="31">
        <v>4761</v>
      </c>
      <c r="I6653" s="31">
        <v>5.2595450000000001</v>
      </c>
      <c r="J6653" s="31">
        <v>5.1595449999999996</v>
      </c>
      <c r="K6653" s="31">
        <v>-9.9999500000000005E-2</v>
      </c>
      <c r="L6653" s="31">
        <v>-0.2855954</v>
      </c>
      <c r="M6653" s="31">
        <v>-0.17594389999999999</v>
      </c>
      <c r="N6653" s="31">
        <v>-9.9999500000000005E-2</v>
      </c>
      <c r="O6653" s="31">
        <v>-2.4055199999999999E-2</v>
      </c>
      <c r="P6653" s="31">
        <v>8.55963E-2</v>
      </c>
      <c r="Q6653" s="31">
        <v>36.576450000000001</v>
      </c>
      <c r="R6653">
        <v>0.14482120000000001</v>
      </c>
      <c r="S6653" t="s">
        <v>20810</v>
      </c>
      <c r="T6653">
        <v>1</v>
      </c>
    </row>
    <row r="6654" spans="1:20" x14ac:dyDescent="0.25">
      <c r="A6654" s="31" t="s">
        <v>9434</v>
      </c>
      <c r="B6654" s="31" t="s">
        <v>67</v>
      </c>
      <c r="C6654" s="31" t="s">
        <v>5</v>
      </c>
      <c r="D6654" s="31" t="s">
        <v>11</v>
      </c>
      <c r="E6654" s="31" t="s">
        <v>15</v>
      </c>
      <c r="F6654" s="31" t="s">
        <v>6</v>
      </c>
      <c r="G6654" s="31">
        <v>5</v>
      </c>
      <c r="H6654" s="31">
        <v>4761</v>
      </c>
      <c r="I6654" s="31">
        <v>6.7290919999999996</v>
      </c>
      <c r="J6654" s="31">
        <v>6.5046580000000001</v>
      </c>
      <c r="K6654" s="31">
        <v>-0.22443379999999999</v>
      </c>
      <c r="L6654" s="31">
        <v>-0.46345380000000003</v>
      </c>
      <c r="M6654" s="31">
        <v>-0.32223879999999999</v>
      </c>
      <c r="N6654" s="31">
        <v>-0.22443379999999999</v>
      </c>
      <c r="O6654" s="31">
        <v>-0.12662870000000001</v>
      </c>
      <c r="P6654" s="31">
        <v>1.45863E-2</v>
      </c>
      <c r="Q6654" s="31">
        <v>36.092109999999998</v>
      </c>
      <c r="R6654">
        <v>0.18650829999999999</v>
      </c>
      <c r="S6654" t="s">
        <v>20810</v>
      </c>
      <c r="T6654">
        <v>1</v>
      </c>
    </row>
    <row r="6655" spans="1:20" x14ac:dyDescent="0.25">
      <c r="A6655" s="31" t="s">
        <v>9435</v>
      </c>
      <c r="B6655" s="31" t="s">
        <v>67</v>
      </c>
      <c r="C6655" s="31" t="s">
        <v>5</v>
      </c>
      <c r="D6655" s="31" t="s">
        <v>11</v>
      </c>
      <c r="E6655" s="31" t="s">
        <v>15</v>
      </c>
      <c r="F6655" s="31" t="s">
        <v>6</v>
      </c>
      <c r="G6655" s="31">
        <v>6</v>
      </c>
      <c r="H6655" s="31">
        <v>4761</v>
      </c>
      <c r="I6655" s="31">
        <v>8.8436841000000008</v>
      </c>
      <c r="J6655" s="31">
        <v>8.2553199999999993</v>
      </c>
      <c r="K6655" s="31">
        <v>-0.58836449999999996</v>
      </c>
      <c r="L6655" s="31">
        <v>-0.87566480000000002</v>
      </c>
      <c r="M6655" s="31">
        <v>-0.70592549999999998</v>
      </c>
      <c r="N6655" s="31">
        <v>-0.58836449999999996</v>
      </c>
      <c r="O6655" s="31">
        <v>-0.47080359999999999</v>
      </c>
      <c r="P6655" s="31">
        <v>-0.30106430000000001</v>
      </c>
      <c r="Q6655" s="31">
        <v>35.712870000000002</v>
      </c>
      <c r="R6655">
        <v>0.22418160000000001</v>
      </c>
      <c r="S6655" t="s">
        <v>20810</v>
      </c>
      <c r="T6655">
        <v>1</v>
      </c>
    </row>
    <row r="6656" spans="1:20" x14ac:dyDescent="0.25">
      <c r="A6656" s="31" t="s">
        <v>9436</v>
      </c>
      <c r="B6656" s="31" t="s">
        <v>67</v>
      </c>
      <c r="C6656" s="31" t="s">
        <v>5</v>
      </c>
      <c r="D6656" s="31" t="s">
        <v>11</v>
      </c>
      <c r="E6656" s="31" t="s">
        <v>15</v>
      </c>
      <c r="F6656" s="31" t="s">
        <v>6</v>
      </c>
      <c r="G6656" s="31">
        <v>7</v>
      </c>
      <c r="H6656" s="31">
        <v>4761</v>
      </c>
      <c r="I6656" s="31">
        <v>9.7752779000000007</v>
      </c>
      <c r="J6656" s="31">
        <v>8.8736010000000007</v>
      </c>
      <c r="K6656" s="31">
        <v>-0.90167699999999995</v>
      </c>
      <c r="L6656" s="31">
        <v>-1.2019919999999999</v>
      </c>
      <c r="M6656" s="31">
        <v>-1.0245629999999999</v>
      </c>
      <c r="N6656" s="31">
        <v>-0.90167699999999995</v>
      </c>
      <c r="O6656" s="31">
        <v>-0.77879050000000005</v>
      </c>
      <c r="P6656" s="31">
        <v>-0.60136199999999995</v>
      </c>
      <c r="Q6656" s="31">
        <v>35.438609999999997</v>
      </c>
      <c r="R6656">
        <v>0.23433699999999999</v>
      </c>
      <c r="S6656" t="s">
        <v>20810</v>
      </c>
      <c r="T6656">
        <v>1</v>
      </c>
    </row>
    <row r="6657" spans="1:20" x14ac:dyDescent="0.25">
      <c r="A6657" s="31" t="s">
        <v>9437</v>
      </c>
      <c r="B6657" s="31" t="s">
        <v>67</v>
      </c>
      <c r="C6657" s="31" t="s">
        <v>5</v>
      </c>
      <c r="D6657" s="31" t="s">
        <v>11</v>
      </c>
      <c r="E6657" s="31" t="s">
        <v>15</v>
      </c>
      <c r="F6657" s="31" t="s">
        <v>6</v>
      </c>
      <c r="G6657" s="31">
        <v>8</v>
      </c>
      <c r="H6657" s="31">
        <v>4761</v>
      </c>
      <c r="I6657" s="31">
        <v>9.2197507000000005</v>
      </c>
      <c r="J6657" s="31">
        <v>8.0666010000000004</v>
      </c>
      <c r="K6657" s="31">
        <v>-1.1531499999999999</v>
      </c>
      <c r="L6657" s="31">
        <v>-1.418085</v>
      </c>
      <c r="M6657" s="31">
        <v>-1.2615590000000001</v>
      </c>
      <c r="N6657" s="31">
        <v>-1.1531499999999999</v>
      </c>
      <c r="O6657" s="31">
        <v>-1.0447409999999999</v>
      </c>
      <c r="P6657" s="31">
        <v>-0.88821490000000003</v>
      </c>
      <c r="Q6657" s="31">
        <v>36.636650000000003</v>
      </c>
      <c r="R6657">
        <v>0.20672989999999999</v>
      </c>
      <c r="S6657" t="s">
        <v>20810</v>
      </c>
      <c r="T6657">
        <v>1</v>
      </c>
    </row>
    <row r="6658" spans="1:20" x14ac:dyDescent="0.25">
      <c r="A6658" s="31" t="s">
        <v>9438</v>
      </c>
      <c r="B6658" s="31" t="s">
        <v>67</v>
      </c>
      <c r="C6658" s="31" t="s">
        <v>5</v>
      </c>
      <c r="D6658" s="31" t="s">
        <v>11</v>
      </c>
      <c r="E6658" s="31" t="s">
        <v>15</v>
      </c>
      <c r="F6658" s="31" t="s">
        <v>6</v>
      </c>
      <c r="G6658" s="31">
        <v>9</v>
      </c>
      <c r="H6658" s="31">
        <v>4761</v>
      </c>
      <c r="I6658" s="31">
        <v>8.3016109</v>
      </c>
      <c r="J6658" s="31">
        <v>7.3131079999999997</v>
      </c>
      <c r="K6658" s="31">
        <v>-0.98850289999999996</v>
      </c>
      <c r="L6658" s="31">
        <v>-1.210774</v>
      </c>
      <c r="M6658" s="31">
        <v>-1.0794539999999999</v>
      </c>
      <c r="N6658" s="31">
        <v>-0.98850289999999996</v>
      </c>
      <c r="O6658" s="31">
        <v>-0.89755149999999995</v>
      </c>
      <c r="P6658" s="31">
        <v>-0.76623200000000002</v>
      </c>
      <c r="Q6658" s="31">
        <v>43.072119999999998</v>
      </c>
      <c r="R6658">
        <v>0.17343890000000001</v>
      </c>
      <c r="S6658" t="s">
        <v>20810</v>
      </c>
      <c r="T6658">
        <v>1</v>
      </c>
    </row>
    <row r="6659" spans="1:20" x14ac:dyDescent="0.25">
      <c r="A6659" s="31" t="s">
        <v>9439</v>
      </c>
      <c r="B6659" s="31" t="s">
        <v>67</v>
      </c>
      <c r="C6659" s="31" t="s">
        <v>5</v>
      </c>
      <c r="D6659" s="31" t="s">
        <v>11</v>
      </c>
      <c r="E6659" s="31" t="s">
        <v>15</v>
      </c>
      <c r="F6659" s="31" t="s">
        <v>6</v>
      </c>
      <c r="G6659" s="31">
        <v>10</v>
      </c>
      <c r="H6659" s="31">
        <v>4761</v>
      </c>
      <c r="I6659" s="31">
        <v>7.3078678000000004</v>
      </c>
      <c r="J6659" s="31">
        <v>6.6727259999999999</v>
      </c>
      <c r="K6659" s="31">
        <v>-0.63514170000000003</v>
      </c>
      <c r="L6659" s="31">
        <v>-0.82756689999999999</v>
      </c>
      <c r="M6659" s="31">
        <v>-0.71388050000000003</v>
      </c>
      <c r="N6659" s="31">
        <v>-0.63514170000000003</v>
      </c>
      <c r="O6659" s="31">
        <v>-0.55640290000000003</v>
      </c>
      <c r="P6659" s="31">
        <v>-0.44271650000000001</v>
      </c>
      <c r="Q6659" s="31">
        <v>49.640630000000002</v>
      </c>
      <c r="R6659">
        <v>0.15015020000000001</v>
      </c>
      <c r="S6659" t="s">
        <v>20810</v>
      </c>
      <c r="T6659">
        <v>1</v>
      </c>
    </row>
    <row r="6660" spans="1:20" x14ac:dyDescent="0.25">
      <c r="A6660" s="31" t="s">
        <v>9440</v>
      </c>
      <c r="B6660" s="31" t="s">
        <v>67</v>
      </c>
      <c r="C6660" s="31" t="s">
        <v>5</v>
      </c>
      <c r="D6660" s="31" t="s">
        <v>11</v>
      </c>
      <c r="E6660" s="31" t="s">
        <v>15</v>
      </c>
      <c r="F6660" s="31" t="s">
        <v>6</v>
      </c>
      <c r="G6660" s="31">
        <v>11</v>
      </c>
      <c r="H6660" s="31">
        <v>4761</v>
      </c>
      <c r="I6660" s="31">
        <v>6.3831851999999998</v>
      </c>
      <c r="J6660" s="31">
        <v>6.2477419999999997</v>
      </c>
      <c r="K6660" s="31">
        <v>-0.13544300000000001</v>
      </c>
      <c r="L6660" s="31">
        <v>-0.30478309999999997</v>
      </c>
      <c r="M6660" s="31">
        <v>-0.20473559999999999</v>
      </c>
      <c r="N6660" s="31">
        <v>-0.13544300000000001</v>
      </c>
      <c r="O6660" s="31">
        <v>-6.6150399999999998E-2</v>
      </c>
      <c r="P6660" s="31">
        <v>3.3897200000000002E-2</v>
      </c>
      <c r="Q6660" s="31">
        <v>53.015079999999998</v>
      </c>
      <c r="R6660">
        <v>0.1321368</v>
      </c>
      <c r="S6660" t="s">
        <v>20810</v>
      </c>
      <c r="T6660">
        <v>1</v>
      </c>
    </row>
    <row r="6661" spans="1:20" x14ac:dyDescent="0.25">
      <c r="A6661" s="31" t="s">
        <v>9441</v>
      </c>
      <c r="B6661" s="31" t="s">
        <v>67</v>
      </c>
      <c r="C6661" s="31" t="s">
        <v>5</v>
      </c>
      <c r="D6661" s="31" t="s">
        <v>11</v>
      </c>
      <c r="E6661" s="31" t="s">
        <v>15</v>
      </c>
      <c r="F6661" s="31" t="s">
        <v>6</v>
      </c>
      <c r="G6661" s="31">
        <v>12</v>
      </c>
      <c r="H6661" s="31">
        <v>4761</v>
      </c>
      <c r="I6661" s="31">
        <v>5.4297782999999997</v>
      </c>
      <c r="J6661" s="31">
        <v>5.9197449999999998</v>
      </c>
      <c r="K6661" s="31">
        <v>0.48996719999999999</v>
      </c>
      <c r="L6661" s="31">
        <v>0.34245940000000002</v>
      </c>
      <c r="M6661" s="31">
        <v>0.4296082</v>
      </c>
      <c r="N6661" s="31">
        <v>0.48996719999999999</v>
      </c>
      <c r="O6661" s="31">
        <v>0.55032619999999999</v>
      </c>
      <c r="P6661" s="31">
        <v>0.63747489999999996</v>
      </c>
      <c r="Q6661" s="31">
        <v>55.127549999999999</v>
      </c>
      <c r="R6661">
        <v>0.11510090000000001</v>
      </c>
      <c r="S6661" t="s">
        <v>20810</v>
      </c>
      <c r="T6661">
        <v>1</v>
      </c>
    </row>
    <row r="6662" spans="1:20" x14ac:dyDescent="0.25">
      <c r="A6662" s="31" t="s">
        <v>9442</v>
      </c>
      <c r="B6662" s="31" t="s">
        <v>67</v>
      </c>
      <c r="C6662" s="31" t="s">
        <v>5</v>
      </c>
      <c r="D6662" s="31" t="s">
        <v>11</v>
      </c>
      <c r="E6662" s="31" t="s">
        <v>15</v>
      </c>
      <c r="F6662" s="31" t="s">
        <v>6</v>
      </c>
      <c r="G6662" s="31">
        <v>13</v>
      </c>
      <c r="H6662" s="31">
        <v>4761</v>
      </c>
      <c r="I6662" s="31">
        <v>4.9578040000000003</v>
      </c>
      <c r="J6662" s="31">
        <v>5.6129540000000002</v>
      </c>
      <c r="K6662" s="31">
        <v>0.65515020000000002</v>
      </c>
      <c r="L6662" s="31">
        <v>0.51854440000000002</v>
      </c>
      <c r="M6662" s="31">
        <v>0.59925220000000001</v>
      </c>
      <c r="N6662" s="31">
        <v>0.65515020000000002</v>
      </c>
      <c r="O6662" s="31">
        <v>0.71104820000000002</v>
      </c>
      <c r="P6662" s="31">
        <v>0.79175600000000002</v>
      </c>
      <c r="Q6662" s="31">
        <v>56.204189999999997</v>
      </c>
      <c r="R6662">
        <v>0.1065941</v>
      </c>
      <c r="S6662" t="s">
        <v>20810</v>
      </c>
      <c r="T6662">
        <v>1</v>
      </c>
    </row>
    <row r="6663" spans="1:20" x14ac:dyDescent="0.25">
      <c r="A6663" s="31" t="s">
        <v>9443</v>
      </c>
      <c r="B6663" s="31" t="s">
        <v>67</v>
      </c>
      <c r="C6663" s="31" t="s">
        <v>5</v>
      </c>
      <c r="D6663" s="31" t="s">
        <v>11</v>
      </c>
      <c r="E6663" s="31" t="s">
        <v>15</v>
      </c>
      <c r="F6663" s="31" t="s">
        <v>6</v>
      </c>
      <c r="G6663" s="31">
        <v>14</v>
      </c>
      <c r="H6663" s="31">
        <v>4761</v>
      </c>
      <c r="I6663" s="31">
        <v>4.7494024000000001</v>
      </c>
      <c r="J6663" s="31">
        <v>5.4478350000000004</v>
      </c>
      <c r="K6663" s="31">
        <v>0.69843299999999997</v>
      </c>
      <c r="L6663" s="31">
        <v>0.56934019999999996</v>
      </c>
      <c r="M6663" s="31">
        <v>0.64560930000000005</v>
      </c>
      <c r="N6663" s="31">
        <v>0.69843299999999997</v>
      </c>
      <c r="O6663" s="31">
        <v>0.75125679999999995</v>
      </c>
      <c r="P6663" s="31">
        <v>0.82752590000000004</v>
      </c>
      <c r="Q6663" s="31">
        <v>57.315820000000002</v>
      </c>
      <c r="R6663">
        <v>0.10073169999999999</v>
      </c>
      <c r="S6663" t="s">
        <v>20810</v>
      </c>
      <c r="T6663">
        <v>1</v>
      </c>
    </row>
    <row r="6664" spans="1:20" x14ac:dyDescent="0.25">
      <c r="A6664" s="31" t="s">
        <v>9444</v>
      </c>
      <c r="B6664" s="31" t="s">
        <v>67</v>
      </c>
      <c r="C6664" s="31" t="s">
        <v>5</v>
      </c>
      <c r="D6664" s="31" t="s">
        <v>11</v>
      </c>
      <c r="E6664" s="31" t="s">
        <v>15</v>
      </c>
      <c r="F6664" s="31" t="s">
        <v>6</v>
      </c>
      <c r="G6664" s="31">
        <v>15</v>
      </c>
      <c r="H6664" s="31">
        <v>4761</v>
      </c>
      <c r="I6664" s="31">
        <v>4.9046377999999997</v>
      </c>
      <c r="J6664" s="31">
        <v>5.6646700000000001</v>
      </c>
      <c r="K6664" s="31">
        <v>0.76003180000000004</v>
      </c>
      <c r="L6664" s="31">
        <v>0.62787769999999998</v>
      </c>
      <c r="M6664" s="31">
        <v>0.70595540000000001</v>
      </c>
      <c r="N6664" s="31">
        <v>0.76003180000000004</v>
      </c>
      <c r="O6664" s="31">
        <v>0.8141081</v>
      </c>
      <c r="P6664" s="31">
        <v>0.89218589999999998</v>
      </c>
      <c r="Q6664" s="31">
        <v>57.818959999999997</v>
      </c>
      <c r="R6664">
        <v>0.1031204</v>
      </c>
      <c r="S6664" t="s">
        <v>20810</v>
      </c>
      <c r="T6664">
        <v>1</v>
      </c>
    </row>
    <row r="6665" spans="1:20" x14ac:dyDescent="0.25">
      <c r="A6665" s="31" t="s">
        <v>9445</v>
      </c>
      <c r="B6665" s="31" t="s">
        <v>67</v>
      </c>
      <c r="C6665" s="31" t="s">
        <v>5</v>
      </c>
      <c r="D6665" s="31" t="s">
        <v>11</v>
      </c>
      <c r="E6665" s="31" t="s">
        <v>15</v>
      </c>
      <c r="F6665" s="31" t="s">
        <v>6</v>
      </c>
      <c r="G6665" s="31">
        <v>16</v>
      </c>
      <c r="H6665" s="31">
        <v>4761</v>
      </c>
      <c r="I6665" s="31">
        <v>5.5531836999999999</v>
      </c>
      <c r="J6665" s="31">
        <v>6.3862680000000003</v>
      </c>
      <c r="K6665" s="31">
        <v>0.83308450000000001</v>
      </c>
      <c r="L6665" s="31">
        <v>0.68579040000000002</v>
      </c>
      <c r="M6665" s="31">
        <v>0.77281290000000002</v>
      </c>
      <c r="N6665" s="31">
        <v>0.83308450000000001</v>
      </c>
      <c r="O6665" s="31">
        <v>0.89335600000000004</v>
      </c>
      <c r="P6665" s="31">
        <v>0.98037859999999999</v>
      </c>
      <c r="Q6665" s="31">
        <v>57.652140000000003</v>
      </c>
      <c r="R6665">
        <v>0.1149342</v>
      </c>
      <c r="S6665" t="s">
        <v>20810</v>
      </c>
      <c r="T6665">
        <v>1</v>
      </c>
    </row>
    <row r="6666" spans="1:20" x14ac:dyDescent="0.25">
      <c r="A6666" s="31" t="s">
        <v>9446</v>
      </c>
      <c r="B6666" s="31" t="s">
        <v>67</v>
      </c>
      <c r="C6666" s="31" t="s">
        <v>5</v>
      </c>
      <c r="D6666" s="31" t="s">
        <v>11</v>
      </c>
      <c r="E6666" s="31" t="s">
        <v>15</v>
      </c>
      <c r="F6666" s="31" t="s">
        <v>6</v>
      </c>
      <c r="G6666" s="31">
        <v>17</v>
      </c>
      <c r="H6666" s="31">
        <v>4761</v>
      </c>
      <c r="I6666" s="31">
        <v>7.0925602000000003</v>
      </c>
      <c r="J6666" s="31">
        <v>7.7006750000000004</v>
      </c>
      <c r="K6666" s="31">
        <v>0.60811440000000005</v>
      </c>
      <c r="L6666" s="31">
        <v>0.43481520000000001</v>
      </c>
      <c r="M6666" s="31">
        <v>0.53720179999999995</v>
      </c>
      <c r="N6666" s="31">
        <v>0.60811440000000005</v>
      </c>
      <c r="O6666" s="31">
        <v>0.67902700000000005</v>
      </c>
      <c r="P6666" s="31">
        <v>0.78141360000000004</v>
      </c>
      <c r="Q6666" s="31">
        <v>56.447150000000001</v>
      </c>
      <c r="R6666">
        <v>0.13522609999999999</v>
      </c>
      <c r="S6666" t="s">
        <v>20810</v>
      </c>
      <c r="T6666">
        <v>1</v>
      </c>
    </row>
    <row r="6667" spans="1:20" x14ac:dyDescent="0.25">
      <c r="A6667" s="31" t="s">
        <v>9447</v>
      </c>
      <c r="B6667" s="31" t="s">
        <v>67</v>
      </c>
      <c r="C6667" s="31" t="s">
        <v>5</v>
      </c>
      <c r="D6667" s="31" t="s">
        <v>11</v>
      </c>
      <c r="E6667" s="31" t="s">
        <v>15</v>
      </c>
      <c r="F6667" s="31" t="s">
        <v>6</v>
      </c>
      <c r="G6667" s="31">
        <v>18</v>
      </c>
      <c r="H6667" s="31">
        <v>4761</v>
      </c>
      <c r="I6667" s="31">
        <v>9.4141937999999996</v>
      </c>
      <c r="J6667" s="31">
        <v>9.0569989999999994</v>
      </c>
      <c r="K6667" s="31">
        <v>-0.35719459999999997</v>
      </c>
      <c r="L6667" s="31">
        <v>-0.57153830000000005</v>
      </c>
      <c r="M6667" s="31">
        <v>-0.44490229999999997</v>
      </c>
      <c r="N6667" s="31">
        <v>-0.35719459999999997</v>
      </c>
      <c r="O6667" s="31">
        <v>-0.26948699999999998</v>
      </c>
      <c r="P6667" s="31">
        <v>-0.14285100000000001</v>
      </c>
      <c r="Q6667" s="31">
        <v>52.88505</v>
      </c>
      <c r="R6667">
        <v>0.16725319999999999</v>
      </c>
      <c r="S6667" t="s">
        <v>20810</v>
      </c>
      <c r="T6667">
        <v>1</v>
      </c>
    </row>
    <row r="6668" spans="1:20" x14ac:dyDescent="0.25">
      <c r="A6668" s="31" t="s">
        <v>9448</v>
      </c>
      <c r="B6668" s="31" t="s">
        <v>67</v>
      </c>
      <c r="C6668" s="31" t="s">
        <v>5</v>
      </c>
      <c r="D6668" s="31" t="s">
        <v>11</v>
      </c>
      <c r="E6668" s="31" t="s">
        <v>15</v>
      </c>
      <c r="F6668" s="31" t="s">
        <v>6</v>
      </c>
      <c r="G6668" s="31">
        <v>19</v>
      </c>
      <c r="H6668" s="31">
        <v>4761</v>
      </c>
      <c r="I6668" s="31">
        <v>9.2218166999999998</v>
      </c>
      <c r="J6668" s="31">
        <v>9.0083680000000008</v>
      </c>
      <c r="K6668" s="31">
        <v>-0.2134482</v>
      </c>
      <c r="L6668" s="31">
        <v>-0.4283284</v>
      </c>
      <c r="M6668" s="31">
        <v>-0.30137540000000002</v>
      </c>
      <c r="N6668" s="31">
        <v>-0.2134482</v>
      </c>
      <c r="O6668" s="31">
        <v>-0.12552089999999999</v>
      </c>
      <c r="P6668" s="31">
        <v>1.4321E-3</v>
      </c>
      <c r="Q6668" s="31">
        <v>47.782649999999997</v>
      </c>
      <c r="R6668">
        <v>0.16767199999999999</v>
      </c>
      <c r="S6668" t="s">
        <v>20810</v>
      </c>
      <c r="T6668">
        <v>1</v>
      </c>
    </row>
    <row r="6669" spans="1:20" x14ac:dyDescent="0.25">
      <c r="A6669" s="31" t="s">
        <v>9449</v>
      </c>
      <c r="B6669" s="31" t="s">
        <v>67</v>
      </c>
      <c r="C6669" s="31" t="s">
        <v>5</v>
      </c>
      <c r="D6669" s="31" t="s">
        <v>11</v>
      </c>
      <c r="E6669" s="31" t="s">
        <v>15</v>
      </c>
      <c r="F6669" s="31" t="s">
        <v>6</v>
      </c>
      <c r="G6669" s="31">
        <v>20</v>
      </c>
      <c r="H6669" s="31">
        <v>4761</v>
      </c>
      <c r="I6669" s="31">
        <v>8.5331492999999998</v>
      </c>
      <c r="J6669" s="31">
        <v>8.5725529999999992</v>
      </c>
      <c r="K6669" s="31">
        <v>3.9403399999999998E-2</v>
      </c>
      <c r="L6669" s="31">
        <v>-0.16688069999999999</v>
      </c>
      <c r="M6669" s="31">
        <v>-4.5006400000000002E-2</v>
      </c>
      <c r="N6669" s="31">
        <v>3.9403399999999998E-2</v>
      </c>
      <c r="O6669" s="31">
        <v>0.1238132</v>
      </c>
      <c r="P6669" s="31">
        <v>0.2456875</v>
      </c>
      <c r="Q6669" s="31">
        <v>44.486130000000003</v>
      </c>
      <c r="R6669">
        <v>0.1609643</v>
      </c>
      <c r="S6669" t="s">
        <v>20810</v>
      </c>
      <c r="T6669">
        <v>1</v>
      </c>
    </row>
    <row r="6670" spans="1:20" x14ac:dyDescent="0.25">
      <c r="A6670" s="31" t="s">
        <v>9450</v>
      </c>
      <c r="B6670" s="31" t="s">
        <v>67</v>
      </c>
      <c r="C6670" s="31" t="s">
        <v>5</v>
      </c>
      <c r="D6670" s="31" t="s">
        <v>11</v>
      </c>
      <c r="E6670" s="31" t="s">
        <v>15</v>
      </c>
      <c r="F6670" s="31" t="s">
        <v>6</v>
      </c>
      <c r="G6670" s="31">
        <v>21</v>
      </c>
      <c r="H6670" s="31">
        <v>4761</v>
      </c>
      <c r="I6670" s="31">
        <v>7.6087723</v>
      </c>
      <c r="J6670" s="31">
        <v>7.7563719999999998</v>
      </c>
      <c r="K6670" s="31">
        <v>0.14760010000000001</v>
      </c>
      <c r="L6670" s="31">
        <v>-5.2732300000000003E-2</v>
      </c>
      <c r="M6670" s="31">
        <v>6.5625699999999995E-2</v>
      </c>
      <c r="N6670" s="31">
        <v>0.14760010000000001</v>
      </c>
      <c r="O6670" s="31">
        <v>0.22957449999999999</v>
      </c>
      <c r="P6670" s="31">
        <v>0.34793259999999998</v>
      </c>
      <c r="Q6670" s="31">
        <v>42.938659999999999</v>
      </c>
      <c r="R6670">
        <v>0.15632019999999999</v>
      </c>
      <c r="S6670" t="s">
        <v>20810</v>
      </c>
      <c r="T6670">
        <v>1</v>
      </c>
    </row>
    <row r="6671" spans="1:20" x14ac:dyDescent="0.25">
      <c r="A6671" s="31" t="s">
        <v>9451</v>
      </c>
      <c r="B6671" s="31" t="s">
        <v>67</v>
      </c>
      <c r="C6671" s="31" t="s">
        <v>5</v>
      </c>
      <c r="D6671" s="31" t="s">
        <v>11</v>
      </c>
      <c r="E6671" s="31" t="s">
        <v>15</v>
      </c>
      <c r="F6671" s="31" t="s">
        <v>6</v>
      </c>
      <c r="G6671" s="31">
        <v>22</v>
      </c>
      <c r="H6671" s="31">
        <v>4761</v>
      </c>
      <c r="I6671" s="31">
        <v>6.3257795000000003</v>
      </c>
      <c r="J6671" s="31">
        <v>6.4964389999999996</v>
      </c>
      <c r="K6671" s="31">
        <v>0.1706599</v>
      </c>
      <c r="L6671" s="31">
        <v>-9.5671000000000003E-3</v>
      </c>
      <c r="M6671" s="31">
        <v>9.6912499999999999E-2</v>
      </c>
      <c r="N6671" s="31">
        <v>0.1706599</v>
      </c>
      <c r="O6671" s="31">
        <v>0.2444074</v>
      </c>
      <c r="P6671" s="31">
        <v>0.350887</v>
      </c>
      <c r="Q6671" s="31">
        <v>41.698369999999997</v>
      </c>
      <c r="R6671">
        <v>0.1406319</v>
      </c>
      <c r="S6671" t="s">
        <v>20810</v>
      </c>
      <c r="T6671">
        <v>1</v>
      </c>
    </row>
    <row r="6672" spans="1:20" x14ac:dyDescent="0.25">
      <c r="A6672" s="31" t="s">
        <v>9452</v>
      </c>
      <c r="B6672" s="31" t="s">
        <v>67</v>
      </c>
      <c r="C6672" s="31" t="s">
        <v>5</v>
      </c>
      <c r="D6672" s="31" t="s">
        <v>11</v>
      </c>
      <c r="E6672" s="31" t="s">
        <v>15</v>
      </c>
      <c r="F6672" s="31" t="s">
        <v>6</v>
      </c>
      <c r="G6672" s="31">
        <v>23</v>
      </c>
      <c r="H6672" s="31">
        <v>4761</v>
      </c>
      <c r="I6672" s="31">
        <v>5.2040243000000004</v>
      </c>
      <c r="J6672" s="31">
        <v>5.4127409999999996</v>
      </c>
      <c r="K6672" s="31">
        <v>0.20871690000000001</v>
      </c>
      <c r="L6672" s="31">
        <v>4.36987E-2</v>
      </c>
      <c r="M6672" s="31">
        <v>0.14119280000000001</v>
      </c>
      <c r="N6672" s="31">
        <v>0.20871690000000001</v>
      </c>
      <c r="O6672" s="31">
        <v>0.27624100000000001</v>
      </c>
      <c r="P6672" s="31">
        <v>0.37373509999999999</v>
      </c>
      <c r="Q6672" s="31">
        <v>40.673769999999998</v>
      </c>
      <c r="R6672">
        <v>0.1287644</v>
      </c>
      <c r="S6672" t="s">
        <v>20810</v>
      </c>
      <c r="T6672">
        <v>1</v>
      </c>
    </row>
    <row r="6673" spans="1:20" x14ac:dyDescent="0.25">
      <c r="A6673" s="31" t="s">
        <v>9453</v>
      </c>
      <c r="B6673" s="31" t="s">
        <v>67</v>
      </c>
      <c r="C6673" s="31" t="s">
        <v>5</v>
      </c>
      <c r="D6673" s="31" t="s">
        <v>11</v>
      </c>
      <c r="E6673" s="31" t="s">
        <v>15</v>
      </c>
      <c r="F6673" s="31" t="s">
        <v>6</v>
      </c>
      <c r="G6673" s="31">
        <v>24</v>
      </c>
      <c r="H6673" s="31">
        <v>4761</v>
      </c>
      <c r="I6673" s="31">
        <v>4.6186822999999997</v>
      </c>
      <c r="J6673" s="31">
        <v>4.8459620000000001</v>
      </c>
      <c r="K6673" s="31">
        <v>0.2272798</v>
      </c>
      <c r="L6673" s="31">
        <v>6.9831000000000004E-2</v>
      </c>
      <c r="M6673" s="31">
        <v>0.162853</v>
      </c>
      <c r="N6673" s="31">
        <v>0.2272798</v>
      </c>
      <c r="O6673" s="31">
        <v>0.29170649999999998</v>
      </c>
      <c r="P6673" s="31">
        <v>0.38472859999999998</v>
      </c>
      <c r="Q6673" s="31">
        <v>39.97016</v>
      </c>
      <c r="R6673">
        <v>0.12285799999999999</v>
      </c>
      <c r="S6673" t="s">
        <v>20810</v>
      </c>
      <c r="T6673">
        <v>1</v>
      </c>
    </row>
    <row r="6674" spans="1:20" x14ac:dyDescent="0.25">
      <c r="A6674" s="31" t="s">
        <v>10006</v>
      </c>
      <c r="B6674" s="31" t="s">
        <v>67</v>
      </c>
      <c r="C6674" s="31" t="s">
        <v>5</v>
      </c>
      <c r="D6674" s="31" t="s">
        <v>12</v>
      </c>
      <c r="E6674" s="31" t="s">
        <v>15</v>
      </c>
      <c r="F6674" s="31" t="s">
        <v>6</v>
      </c>
      <c r="G6674" s="31">
        <v>1</v>
      </c>
      <c r="H6674" s="31">
        <v>2478</v>
      </c>
      <c r="I6674" s="31">
        <v>2.1581698</v>
      </c>
      <c r="J6674" s="31">
        <v>2.238127</v>
      </c>
      <c r="K6674" s="31">
        <v>7.9957200000000006E-2</v>
      </c>
      <c r="L6674" s="31">
        <v>-3.24102E-2</v>
      </c>
      <c r="M6674" s="31">
        <v>3.3977399999999998E-2</v>
      </c>
      <c r="N6674" s="31">
        <v>7.9957200000000006E-2</v>
      </c>
      <c r="O6674" s="31">
        <v>0.12593699999999999</v>
      </c>
      <c r="P6674" s="31">
        <v>0.19232460000000001</v>
      </c>
      <c r="Q6674" s="31">
        <v>43.432699999999997</v>
      </c>
      <c r="R6674">
        <v>8.7680800000000003E-2</v>
      </c>
      <c r="S6674" t="s">
        <v>20810</v>
      </c>
      <c r="T6674">
        <v>1</v>
      </c>
    </row>
    <row r="6675" spans="1:20" x14ac:dyDescent="0.25">
      <c r="A6675" s="31" t="s">
        <v>10007</v>
      </c>
      <c r="B6675" s="31" t="s">
        <v>67</v>
      </c>
      <c r="C6675" s="31" t="s">
        <v>5</v>
      </c>
      <c r="D6675" s="31" t="s">
        <v>12</v>
      </c>
      <c r="E6675" s="31" t="s">
        <v>15</v>
      </c>
      <c r="F6675" s="31" t="s">
        <v>6</v>
      </c>
      <c r="G6675" s="31">
        <v>2</v>
      </c>
      <c r="H6675" s="31">
        <v>2478</v>
      </c>
      <c r="I6675" s="31">
        <v>2.1457514999999998</v>
      </c>
      <c r="J6675" s="31">
        <v>2.2154219999999998</v>
      </c>
      <c r="K6675" s="31">
        <v>6.9670599999999999E-2</v>
      </c>
      <c r="L6675" s="31">
        <v>-4.2964299999999997E-2</v>
      </c>
      <c r="M6675" s="31">
        <v>2.3581299999999999E-2</v>
      </c>
      <c r="N6675" s="31">
        <v>6.9670599999999999E-2</v>
      </c>
      <c r="O6675" s="31">
        <v>0.1157599</v>
      </c>
      <c r="P6675" s="31">
        <v>0.18230550000000001</v>
      </c>
      <c r="Q6675" s="31">
        <v>42.466700000000003</v>
      </c>
      <c r="R6675">
        <v>8.7889499999999995E-2</v>
      </c>
      <c r="S6675" t="s">
        <v>20810</v>
      </c>
      <c r="T6675">
        <v>1</v>
      </c>
    </row>
    <row r="6676" spans="1:20" x14ac:dyDescent="0.25">
      <c r="A6676" s="31" t="s">
        <v>10008</v>
      </c>
      <c r="B6676" s="31" t="s">
        <v>67</v>
      </c>
      <c r="C6676" s="31" t="s">
        <v>5</v>
      </c>
      <c r="D6676" s="31" t="s">
        <v>12</v>
      </c>
      <c r="E6676" s="31" t="s">
        <v>15</v>
      </c>
      <c r="F6676" s="31" t="s">
        <v>6</v>
      </c>
      <c r="G6676" s="31">
        <v>3</v>
      </c>
      <c r="H6676" s="31">
        <v>2478</v>
      </c>
      <c r="I6676" s="31">
        <v>2.2418114999999998</v>
      </c>
      <c r="J6676" s="31">
        <v>2.260913</v>
      </c>
      <c r="K6676" s="31">
        <v>1.91016E-2</v>
      </c>
      <c r="L6676" s="31">
        <v>-9.8055500000000004E-2</v>
      </c>
      <c r="M6676" s="31">
        <v>-2.8838099999999998E-2</v>
      </c>
      <c r="N6676" s="31">
        <v>1.91016E-2</v>
      </c>
      <c r="O6676" s="31">
        <v>6.7041400000000001E-2</v>
      </c>
      <c r="P6676" s="31">
        <v>0.13625870000000001</v>
      </c>
      <c r="Q6676" s="31">
        <v>41.759259999999998</v>
      </c>
      <c r="R6676">
        <v>9.1418200000000005E-2</v>
      </c>
      <c r="S6676" t="s">
        <v>20810</v>
      </c>
      <c r="T6676">
        <v>1</v>
      </c>
    </row>
    <row r="6677" spans="1:20" x14ac:dyDescent="0.25">
      <c r="A6677" s="31" t="s">
        <v>10009</v>
      </c>
      <c r="B6677" s="31" t="s">
        <v>67</v>
      </c>
      <c r="C6677" s="31" t="s">
        <v>5</v>
      </c>
      <c r="D6677" s="31" t="s">
        <v>12</v>
      </c>
      <c r="E6677" s="31" t="s">
        <v>15</v>
      </c>
      <c r="F6677" s="31" t="s">
        <v>6</v>
      </c>
      <c r="G6677" s="31">
        <v>4</v>
      </c>
      <c r="H6677" s="31">
        <v>2478</v>
      </c>
      <c r="I6677" s="31">
        <v>2.5558833000000001</v>
      </c>
      <c r="J6677" s="31">
        <v>2.4250959999999999</v>
      </c>
      <c r="K6677" s="31">
        <v>-0.13078719999999999</v>
      </c>
      <c r="L6677" s="31">
        <v>-0.26141629999999999</v>
      </c>
      <c r="M6677" s="31">
        <v>-0.1842396</v>
      </c>
      <c r="N6677" s="31">
        <v>-0.13078719999999999</v>
      </c>
      <c r="O6677" s="31">
        <v>-7.7334899999999998E-2</v>
      </c>
      <c r="P6677" s="31">
        <v>-1.582E-4</v>
      </c>
      <c r="Q6677" s="31">
        <v>41.248289999999997</v>
      </c>
      <c r="R6677">
        <v>0.1019304</v>
      </c>
      <c r="S6677" t="s">
        <v>20810</v>
      </c>
      <c r="T6677">
        <v>1</v>
      </c>
    </row>
    <row r="6678" spans="1:20" x14ac:dyDescent="0.25">
      <c r="A6678" s="31" t="s">
        <v>10010</v>
      </c>
      <c r="B6678" s="31" t="s">
        <v>67</v>
      </c>
      <c r="C6678" s="31" t="s">
        <v>5</v>
      </c>
      <c r="D6678" s="31" t="s">
        <v>12</v>
      </c>
      <c r="E6678" s="31" t="s">
        <v>15</v>
      </c>
      <c r="F6678" s="31" t="s">
        <v>6</v>
      </c>
      <c r="G6678" s="31">
        <v>5</v>
      </c>
      <c r="H6678" s="31">
        <v>2478</v>
      </c>
      <c r="I6678" s="31">
        <v>3.1376287</v>
      </c>
      <c r="J6678" s="31">
        <v>2.8264819999999999</v>
      </c>
      <c r="K6678" s="31">
        <v>-0.3111469</v>
      </c>
      <c r="L6678" s="31">
        <v>-0.46639380000000003</v>
      </c>
      <c r="M6678" s="31">
        <v>-0.37467270000000003</v>
      </c>
      <c r="N6678" s="31">
        <v>-0.3111469</v>
      </c>
      <c r="O6678" s="31">
        <v>-0.24762110000000001</v>
      </c>
      <c r="P6678" s="31">
        <v>-0.15590000000000001</v>
      </c>
      <c r="Q6678" s="31">
        <v>40.848059999999997</v>
      </c>
      <c r="R6678">
        <v>0.12113980000000001</v>
      </c>
      <c r="S6678" t="s">
        <v>20810</v>
      </c>
      <c r="T6678">
        <v>1</v>
      </c>
    </row>
    <row r="6679" spans="1:20" x14ac:dyDescent="0.25">
      <c r="A6679" s="31" t="s">
        <v>10011</v>
      </c>
      <c r="B6679" s="31" t="s">
        <v>67</v>
      </c>
      <c r="C6679" s="31" t="s">
        <v>5</v>
      </c>
      <c r="D6679" s="31" t="s">
        <v>12</v>
      </c>
      <c r="E6679" s="31" t="s">
        <v>15</v>
      </c>
      <c r="F6679" s="31" t="s">
        <v>6</v>
      </c>
      <c r="G6679" s="31">
        <v>6</v>
      </c>
      <c r="H6679" s="31">
        <v>2478</v>
      </c>
      <c r="I6679" s="31">
        <v>3.8901998999999998</v>
      </c>
      <c r="J6679" s="31">
        <v>3.441443</v>
      </c>
      <c r="K6679" s="31">
        <v>-0.4487565</v>
      </c>
      <c r="L6679" s="31">
        <v>-0.63158939999999997</v>
      </c>
      <c r="M6679" s="31">
        <v>-0.52357019999999999</v>
      </c>
      <c r="N6679" s="31">
        <v>-0.4487565</v>
      </c>
      <c r="O6679" s="31">
        <v>-0.37394270000000002</v>
      </c>
      <c r="P6679" s="31">
        <v>-0.26592359999999998</v>
      </c>
      <c r="Q6679" s="31">
        <v>40.524279999999997</v>
      </c>
      <c r="R6679">
        <v>0.14266529999999999</v>
      </c>
      <c r="S6679" t="s">
        <v>20810</v>
      </c>
      <c r="T6679">
        <v>1</v>
      </c>
    </row>
    <row r="6680" spans="1:20" x14ac:dyDescent="0.25">
      <c r="A6680" s="31" t="s">
        <v>10012</v>
      </c>
      <c r="B6680" s="31" t="s">
        <v>67</v>
      </c>
      <c r="C6680" s="31" t="s">
        <v>5</v>
      </c>
      <c r="D6680" s="31" t="s">
        <v>12</v>
      </c>
      <c r="E6680" s="31" t="s">
        <v>15</v>
      </c>
      <c r="F6680" s="31" t="s">
        <v>6</v>
      </c>
      <c r="G6680" s="31">
        <v>7</v>
      </c>
      <c r="H6680" s="31">
        <v>2478</v>
      </c>
      <c r="I6680" s="31">
        <v>4.1674334999999996</v>
      </c>
      <c r="J6680" s="31">
        <v>3.6596069999999998</v>
      </c>
      <c r="K6680" s="31">
        <v>-0.50782689999999997</v>
      </c>
      <c r="L6680" s="31">
        <v>-0.69165900000000002</v>
      </c>
      <c r="M6680" s="31">
        <v>-0.5830495</v>
      </c>
      <c r="N6680" s="31">
        <v>-0.50782689999999997</v>
      </c>
      <c r="O6680" s="31">
        <v>-0.4326043</v>
      </c>
      <c r="P6680" s="31">
        <v>-0.32399480000000003</v>
      </c>
      <c r="Q6680" s="31">
        <v>40.04739</v>
      </c>
      <c r="R6680">
        <v>0.14344489999999999</v>
      </c>
      <c r="S6680" t="s">
        <v>20810</v>
      </c>
      <c r="T6680">
        <v>1</v>
      </c>
    </row>
    <row r="6681" spans="1:20" x14ac:dyDescent="0.25">
      <c r="A6681" s="31" t="s">
        <v>10013</v>
      </c>
      <c r="B6681" s="31" t="s">
        <v>67</v>
      </c>
      <c r="C6681" s="31" t="s">
        <v>5</v>
      </c>
      <c r="D6681" s="31" t="s">
        <v>12</v>
      </c>
      <c r="E6681" s="31" t="s">
        <v>15</v>
      </c>
      <c r="F6681" s="31" t="s">
        <v>6</v>
      </c>
      <c r="G6681" s="31">
        <v>8</v>
      </c>
      <c r="H6681" s="31">
        <v>2478</v>
      </c>
      <c r="I6681" s="31">
        <v>3.9890009000000002</v>
      </c>
      <c r="J6681" s="31">
        <v>3.4479470000000001</v>
      </c>
      <c r="K6681" s="31">
        <v>-0.54105440000000005</v>
      </c>
      <c r="L6681" s="31">
        <v>-0.70917280000000005</v>
      </c>
      <c r="M6681" s="31">
        <v>-0.60984709999999998</v>
      </c>
      <c r="N6681" s="31">
        <v>-0.54105440000000005</v>
      </c>
      <c r="O6681" s="31">
        <v>-0.47226170000000001</v>
      </c>
      <c r="P6681" s="31">
        <v>-0.37293599999999999</v>
      </c>
      <c r="Q6681" s="31">
        <v>40.694780000000002</v>
      </c>
      <c r="R6681">
        <v>0.13118350000000001</v>
      </c>
      <c r="S6681" t="s">
        <v>20810</v>
      </c>
      <c r="T6681">
        <v>1</v>
      </c>
    </row>
    <row r="6682" spans="1:20" x14ac:dyDescent="0.25">
      <c r="A6682" s="31" t="s">
        <v>10014</v>
      </c>
      <c r="B6682" s="31" t="s">
        <v>67</v>
      </c>
      <c r="C6682" s="31" t="s">
        <v>5</v>
      </c>
      <c r="D6682" s="31" t="s">
        <v>12</v>
      </c>
      <c r="E6682" s="31" t="s">
        <v>15</v>
      </c>
      <c r="F6682" s="31" t="s">
        <v>6</v>
      </c>
      <c r="G6682" s="31">
        <v>9</v>
      </c>
      <c r="H6682" s="31">
        <v>2478</v>
      </c>
      <c r="I6682" s="31">
        <v>3.7103970999999998</v>
      </c>
      <c r="J6682" s="31">
        <v>3.3244310000000001</v>
      </c>
      <c r="K6682" s="31">
        <v>-0.38596639999999999</v>
      </c>
      <c r="L6682" s="31">
        <v>-0.53740200000000005</v>
      </c>
      <c r="M6682" s="31">
        <v>-0.44793260000000001</v>
      </c>
      <c r="N6682" s="31">
        <v>-0.38596639999999999</v>
      </c>
      <c r="O6682" s="31">
        <v>-0.32400020000000002</v>
      </c>
      <c r="P6682" s="31">
        <v>-0.23453080000000001</v>
      </c>
      <c r="Q6682" s="31">
        <v>44.159460000000003</v>
      </c>
      <c r="R6682">
        <v>0.1181658</v>
      </c>
      <c r="S6682" t="s">
        <v>20810</v>
      </c>
      <c r="T6682">
        <v>1</v>
      </c>
    </row>
    <row r="6683" spans="1:20" x14ac:dyDescent="0.25">
      <c r="A6683" s="31" t="s">
        <v>10015</v>
      </c>
      <c r="B6683" s="31" t="s">
        <v>67</v>
      </c>
      <c r="C6683" s="31" t="s">
        <v>5</v>
      </c>
      <c r="D6683" s="31" t="s">
        <v>12</v>
      </c>
      <c r="E6683" s="31" t="s">
        <v>15</v>
      </c>
      <c r="F6683" s="31" t="s">
        <v>6</v>
      </c>
      <c r="G6683" s="31">
        <v>10</v>
      </c>
      <c r="H6683" s="31">
        <v>2478</v>
      </c>
      <c r="I6683" s="31">
        <v>3.4081608000000001</v>
      </c>
      <c r="J6683" s="31">
        <v>3.1444519999999998</v>
      </c>
      <c r="K6683" s="31">
        <v>-0.26370850000000001</v>
      </c>
      <c r="L6683" s="31">
        <v>-0.40172920000000001</v>
      </c>
      <c r="M6683" s="31">
        <v>-0.32018550000000001</v>
      </c>
      <c r="N6683" s="31">
        <v>-0.26370850000000001</v>
      </c>
      <c r="O6683" s="31">
        <v>-0.20723150000000001</v>
      </c>
      <c r="P6683" s="31">
        <v>-0.12568779999999999</v>
      </c>
      <c r="Q6683" s="31">
        <v>48.436920000000001</v>
      </c>
      <c r="R6683">
        <v>0.1076981</v>
      </c>
      <c r="S6683" t="s">
        <v>20810</v>
      </c>
      <c r="T6683">
        <v>1</v>
      </c>
    </row>
    <row r="6684" spans="1:20" x14ac:dyDescent="0.25">
      <c r="A6684" s="31" t="s">
        <v>10016</v>
      </c>
      <c r="B6684" s="31" t="s">
        <v>67</v>
      </c>
      <c r="C6684" s="31" t="s">
        <v>5</v>
      </c>
      <c r="D6684" s="31" t="s">
        <v>12</v>
      </c>
      <c r="E6684" s="31" t="s">
        <v>15</v>
      </c>
      <c r="F6684" s="31" t="s">
        <v>6</v>
      </c>
      <c r="G6684" s="31">
        <v>11</v>
      </c>
      <c r="H6684" s="31">
        <v>2478</v>
      </c>
      <c r="I6684" s="31">
        <v>3.056549</v>
      </c>
      <c r="J6684" s="31">
        <v>3.017738</v>
      </c>
      <c r="K6684" s="31">
        <v>-3.8811100000000001E-2</v>
      </c>
      <c r="L6684" s="31">
        <v>-0.1641861</v>
      </c>
      <c r="M6684" s="31">
        <v>-9.0113499999999999E-2</v>
      </c>
      <c r="N6684" s="31">
        <v>-3.8811100000000001E-2</v>
      </c>
      <c r="O6684" s="31">
        <v>1.24913E-2</v>
      </c>
      <c r="P6684" s="31">
        <v>8.6563899999999999E-2</v>
      </c>
      <c r="Q6684" s="31">
        <v>52.291020000000003</v>
      </c>
      <c r="R6684">
        <v>9.7830600000000004E-2</v>
      </c>
      <c r="S6684" t="s">
        <v>20810</v>
      </c>
      <c r="T6684">
        <v>1</v>
      </c>
    </row>
    <row r="6685" spans="1:20" x14ac:dyDescent="0.25">
      <c r="A6685" s="31" t="s">
        <v>10017</v>
      </c>
      <c r="B6685" s="31" t="s">
        <v>67</v>
      </c>
      <c r="C6685" s="31" t="s">
        <v>5</v>
      </c>
      <c r="D6685" s="31" t="s">
        <v>12</v>
      </c>
      <c r="E6685" s="31" t="s">
        <v>15</v>
      </c>
      <c r="F6685" s="31" t="s">
        <v>6</v>
      </c>
      <c r="G6685" s="31">
        <v>12</v>
      </c>
      <c r="H6685" s="31">
        <v>2478</v>
      </c>
      <c r="I6685" s="31">
        <v>2.6240310999999998</v>
      </c>
      <c r="J6685" s="31">
        <v>2.949341</v>
      </c>
      <c r="K6685" s="31">
        <v>0.32530969999999998</v>
      </c>
      <c r="L6685" s="31">
        <v>0.21111650000000001</v>
      </c>
      <c r="M6685" s="31">
        <v>0.27858280000000002</v>
      </c>
      <c r="N6685" s="31">
        <v>0.32530969999999998</v>
      </c>
      <c r="O6685" s="31">
        <v>0.3720367</v>
      </c>
      <c r="P6685" s="31">
        <v>0.43950299999999998</v>
      </c>
      <c r="Q6685" s="31">
        <v>55.171810000000001</v>
      </c>
      <c r="R6685">
        <v>8.9105400000000001E-2</v>
      </c>
      <c r="S6685" t="s">
        <v>20810</v>
      </c>
      <c r="T6685">
        <v>1</v>
      </c>
    </row>
    <row r="6686" spans="1:20" x14ac:dyDescent="0.25">
      <c r="A6686" s="31" t="s">
        <v>10018</v>
      </c>
      <c r="B6686" s="31" t="s">
        <v>67</v>
      </c>
      <c r="C6686" s="31" t="s">
        <v>5</v>
      </c>
      <c r="D6686" s="31" t="s">
        <v>12</v>
      </c>
      <c r="E6686" s="31" t="s">
        <v>15</v>
      </c>
      <c r="F6686" s="31" t="s">
        <v>6</v>
      </c>
      <c r="G6686" s="31">
        <v>13</v>
      </c>
      <c r="H6686" s="31">
        <v>2478</v>
      </c>
      <c r="I6686" s="31">
        <v>2.4229859999999999</v>
      </c>
      <c r="J6686" s="31">
        <v>2.836084</v>
      </c>
      <c r="K6686" s="31">
        <v>0.41309790000000002</v>
      </c>
      <c r="L6686" s="31">
        <v>0.30524780000000001</v>
      </c>
      <c r="M6686" s="31">
        <v>0.36896649999999998</v>
      </c>
      <c r="N6686" s="31">
        <v>0.41309790000000002</v>
      </c>
      <c r="O6686" s="31">
        <v>0.45722930000000001</v>
      </c>
      <c r="P6686" s="31">
        <v>0.52094810000000003</v>
      </c>
      <c r="Q6686" s="31">
        <v>57.120379999999997</v>
      </c>
      <c r="R6686">
        <v>8.4155900000000006E-2</v>
      </c>
      <c r="S6686" t="s">
        <v>20810</v>
      </c>
      <c r="T6686">
        <v>1</v>
      </c>
    </row>
    <row r="6687" spans="1:20" x14ac:dyDescent="0.25">
      <c r="A6687" s="31" t="s">
        <v>10019</v>
      </c>
      <c r="B6687" s="31" t="s">
        <v>67</v>
      </c>
      <c r="C6687" s="31" t="s">
        <v>5</v>
      </c>
      <c r="D6687" s="31" t="s">
        <v>12</v>
      </c>
      <c r="E6687" s="31" t="s">
        <v>15</v>
      </c>
      <c r="F6687" s="31" t="s">
        <v>6</v>
      </c>
      <c r="G6687" s="31">
        <v>14</v>
      </c>
      <c r="H6687" s="31">
        <v>2478</v>
      </c>
      <c r="I6687" s="31">
        <v>2.3616719000000002</v>
      </c>
      <c r="J6687" s="31">
        <v>2.7317830000000001</v>
      </c>
      <c r="K6687" s="31">
        <v>0.37011129999999998</v>
      </c>
      <c r="L6687" s="31">
        <v>0.26604610000000001</v>
      </c>
      <c r="M6687" s="31">
        <v>0.3275286</v>
      </c>
      <c r="N6687" s="31">
        <v>0.37011129999999998</v>
      </c>
      <c r="O6687" s="31">
        <v>0.4126939</v>
      </c>
      <c r="P6687" s="31">
        <v>0.4741764</v>
      </c>
      <c r="Q6687" s="31">
        <v>58.219970000000004</v>
      </c>
      <c r="R6687">
        <v>8.1202499999999997E-2</v>
      </c>
      <c r="S6687" t="s">
        <v>20810</v>
      </c>
      <c r="T6687">
        <v>1</v>
      </c>
    </row>
    <row r="6688" spans="1:20" x14ac:dyDescent="0.25">
      <c r="A6688" s="31" t="s">
        <v>10020</v>
      </c>
      <c r="B6688" s="31" t="s">
        <v>67</v>
      </c>
      <c r="C6688" s="31" t="s">
        <v>5</v>
      </c>
      <c r="D6688" s="31" t="s">
        <v>12</v>
      </c>
      <c r="E6688" s="31" t="s">
        <v>15</v>
      </c>
      <c r="F6688" s="31" t="s">
        <v>6</v>
      </c>
      <c r="G6688" s="31">
        <v>15</v>
      </c>
      <c r="H6688" s="31">
        <v>2478</v>
      </c>
      <c r="I6688" s="31">
        <v>2.4218674</v>
      </c>
      <c r="J6688" s="31">
        <v>2.7972510000000002</v>
      </c>
      <c r="K6688" s="31">
        <v>0.37538359999999998</v>
      </c>
      <c r="L6688" s="31">
        <v>0.26922200000000002</v>
      </c>
      <c r="M6688" s="31">
        <v>0.33194319999999999</v>
      </c>
      <c r="N6688" s="31">
        <v>0.37538359999999998</v>
      </c>
      <c r="O6688" s="31">
        <v>0.41882409999999998</v>
      </c>
      <c r="P6688" s="31">
        <v>0.48154520000000001</v>
      </c>
      <c r="Q6688" s="31">
        <v>59.173369999999998</v>
      </c>
      <c r="R6688">
        <v>8.2838300000000004E-2</v>
      </c>
      <c r="S6688" t="s">
        <v>20810</v>
      </c>
      <c r="T6688">
        <v>1</v>
      </c>
    </row>
    <row r="6689" spans="1:20" x14ac:dyDescent="0.25">
      <c r="A6689" s="31" t="s">
        <v>10021</v>
      </c>
      <c r="B6689" s="31" t="s">
        <v>67</v>
      </c>
      <c r="C6689" s="31" t="s">
        <v>5</v>
      </c>
      <c r="D6689" s="31" t="s">
        <v>12</v>
      </c>
      <c r="E6689" s="31" t="s">
        <v>15</v>
      </c>
      <c r="F6689" s="31" t="s">
        <v>6</v>
      </c>
      <c r="G6689" s="31">
        <v>16</v>
      </c>
      <c r="H6689" s="31">
        <v>2478</v>
      </c>
      <c r="I6689" s="31">
        <v>2.7048157000000002</v>
      </c>
      <c r="J6689" s="31">
        <v>3.0485120000000001</v>
      </c>
      <c r="K6689" s="31">
        <v>0.3436961</v>
      </c>
      <c r="L6689" s="31">
        <v>0.230625</v>
      </c>
      <c r="M6689" s="31">
        <v>0.29742829999999998</v>
      </c>
      <c r="N6689" s="31">
        <v>0.3436961</v>
      </c>
      <c r="O6689" s="31">
        <v>0.38996389999999997</v>
      </c>
      <c r="P6689" s="31">
        <v>0.45676719999999998</v>
      </c>
      <c r="Q6689" s="31">
        <v>59.446599999999997</v>
      </c>
      <c r="R6689">
        <v>8.82299E-2</v>
      </c>
      <c r="S6689" t="s">
        <v>20810</v>
      </c>
      <c r="T6689">
        <v>1</v>
      </c>
    </row>
    <row r="6690" spans="1:20" x14ac:dyDescent="0.25">
      <c r="A6690" s="31" t="s">
        <v>10022</v>
      </c>
      <c r="B6690" s="31" t="s">
        <v>67</v>
      </c>
      <c r="C6690" s="31" t="s">
        <v>5</v>
      </c>
      <c r="D6690" s="31" t="s">
        <v>12</v>
      </c>
      <c r="E6690" s="31" t="s">
        <v>15</v>
      </c>
      <c r="F6690" s="31" t="s">
        <v>6</v>
      </c>
      <c r="G6690" s="31">
        <v>17</v>
      </c>
      <c r="H6690" s="31">
        <v>2478</v>
      </c>
      <c r="I6690" s="31">
        <v>3.3596973000000001</v>
      </c>
      <c r="J6690" s="31">
        <v>3.5877210000000002</v>
      </c>
      <c r="K6690" s="31">
        <v>0.228024</v>
      </c>
      <c r="L6690" s="31">
        <v>0.1015515</v>
      </c>
      <c r="M6690" s="31">
        <v>0.1762725</v>
      </c>
      <c r="N6690" s="31">
        <v>0.228024</v>
      </c>
      <c r="O6690" s="31">
        <v>0.27977560000000001</v>
      </c>
      <c r="P6690" s="31">
        <v>0.35449649999999999</v>
      </c>
      <c r="Q6690" s="31">
        <v>58.86468</v>
      </c>
      <c r="R6690">
        <v>9.8686999999999997E-2</v>
      </c>
      <c r="S6690" t="s">
        <v>20810</v>
      </c>
      <c r="T6690">
        <v>1</v>
      </c>
    </row>
    <row r="6691" spans="1:20" x14ac:dyDescent="0.25">
      <c r="A6691" s="31" t="s">
        <v>10023</v>
      </c>
      <c r="B6691" s="31" t="s">
        <v>67</v>
      </c>
      <c r="C6691" s="31" t="s">
        <v>5</v>
      </c>
      <c r="D6691" s="31" t="s">
        <v>12</v>
      </c>
      <c r="E6691" s="31" t="s">
        <v>15</v>
      </c>
      <c r="F6691" s="31" t="s">
        <v>6</v>
      </c>
      <c r="G6691" s="31">
        <v>18</v>
      </c>
      <c r="H6691" s="31">
        <v>2478</v>
      </c>
      <c r="I6691" s="31">
        <v>4.2950951000000002</v>
      </c>
      <c r="J6691" s="31">
        <v>4.1692119999999999</v>
      </c>
      <c r="K6691" s="31">
        <v>-0.12588269999999999</v>
      </c>
      <c r="L6691" s="31">
        <v>-0.2765186</v>
      </c>
      <c r="M6691" s="31">
        <v>-0.18752170000000001</v>
      </c>
      <c r="N6691" s="31">
        <v>-0.12588269999999999</v>
      </c>
      <c r="O6691" s="31">
        <v>-6.4243800000000004E-2</v>
      </c>
      <c r="P6691" s="31">
        <v>2.47532E-2</v>
      </c>
      <c r="Q6691" s="31">
        <v>56.514249999999997</v>
      </c>
      <c r="R6691">
        <v>0.1175418</v>
      </c>
      <c r="S6691" t="s">
        <v>20810</v>
      </c>
      <c r="T6691">
        <v>1</v>
      </c>
    </row>
    <row r="6692" spans="1:20" x14ac:dyDescent="0.25">
      <c r="A6692" s="31" t="s">
        <v>10024</v>
      </c>
      <c r="B6692" s="31" t="s">
        <v>67</v>
      </c>
      <c r="C6692" s="31" t="s">
        <v>5</v>
      </c>
      <c r="D6692" s="31" t="s">
        <v>12</v>
      </c>
      <c r="E6692" s="31" t="s">
        <v>15</v>
      </c>
      <c r="F6692" s="31" t="s">
        <v>6</v>
      </c>
      <c r="G6692" s="31">
        <v>19</v>
      </c>
      <c r="H6692" s="31">
        <v>2478</v>
      </c>
      <c r="I6692" s="31">
        <v>4.2756619999999996</v>
      </c>
      <c r="J6692" s="31">
        <v>4.2748929999999996</v>
      </c>
      <c r="K6692" s="31">
        <v>-7.6920000000000005E-4</v>
      </c>
      <c r="L6692" s="31">
        <v>-0.15840940000000001</v>
      </c>
      <c r="M6692" s="31">
        <v>-6.5274299999999993E-2</v>
      </c>
      <c r="N6692" s="31">
        <v>-7.6920000000000005E-4</v>
      </c>
      <c r="O6692" s="31">
        <v>6.3735899999999998E-2</v>
      </c>
      <c r="P6692" s="31">
        <v>0.15687100000000001</v>
      </c>
      <c r="Q6692" s="31">
        <v>53.331949999999999</v>
      </c>
      <c r="R6692">
        <v>0.1230073</v>
      </c>
      <c r="S6692" t="s">
        <v>20810</v>
      </c>
      <c r="T6692">
        <v>1</v>
      </c>
    </row>
    <row r="6693" spans="1:20" x14ac:dyDescent="0.25">
      <c r="A6693" s="31" t="s">
        <v>10025</v>
      </c>
      <c r="B6693" s="31" t="s">
        <v>67</v>
      </c>
      <c r="C6693" s="31" t="s">
        <v>5</v>
      </c>
      <c r="D6693" s="31" t="s">
        <v>12</v>
      </c>
      <c r="E6693" s="31" t="s">
        <v>15</v>
      </c>
      <c r="F6693" s="31" t="s">
        <v>6</v>
      </c>
      <c r="G6693" s="31">
        <v>20</v>
      </c>
      <c r="H6693" s="31">
        <v>2478</v>
      </c>
      <c r="I6693" s="31">
        <v>4.0093097999999996</v>
      </c>
      <c r="J6693" s="31">
        <v>4.0994859999999997</v>
      </c>
      <c r="K6693" s="31">
        <v>9.0176599999999996E-2</v>
      </c>
      <c r="L6693" s="31">
        <v>-6.15133E-2</v>
      </c>
      <c r="M6693" s="31">
        <v>2.8106300000000001E-2</v>
      </c>
      <c r="N6693" s="31">
        <v>9.0176599999999996E-2</v>
      </c>
      <c r="O6693" s="31">
        <v>0.15224679999999999</v>
      </c>
      <c r="P6693" s="31">
        <v>0.24186640000000001</v>
      </c>
      <c r="Q6693" s="31">
        <v>50.609340000000003</v>
      </c>
      <c r="R6693">
        <v>0.1183642</v>
      </c>
      <c r="S6693" t="s">
        <v>20810</v>
      </c>
      <c r="T6693">
        <v>1</v>
      </c>
    </row>
    <row r="6694" spans="1:20" x14ac:dyDescent="0.25">
      <c r="A6694" s="31" t="s">
        <v>10026</v>
      </c>
      <c r="B6694" s="31" t="s">
        <v>67</v>
      </c>
      <c r="C6694" s="31" t="s">
        <v>5</v>
      </c>
      <c r="D6694" s="31" t="s">
        <v>12</v>
      </c>
      <c r="E6694" s="31" t="s">
        <v>15</v>
      </c>
      <c r="F6694" s="31" t="s">
        <v>6</v>
      </c>
      <c r="G6694" s="31">
        <v>21</v>
      </c>
      <c r="H6694" s="31">
        <v>2478</v>
      </c>
      <c r="I6694" s="31">
        <v>3.6213943999999998</v>
      </c>
      <c r="J6694" s="31">
        <v>3.7370519999999998</v>
      </c>
      <c r="K6694" s="31">
        <v>0.1156576</v>
      </c>
      <c r="L6694" s="31">
        <v>-2.8743000000000001E-2</v>
      </c>
      <c r="M6694" s="31">
        <v>5.6570099999999998E-2</v>
      </c>
      <c r="N6694" s="31">
        <v>0.1156576</v>
      </c>
      <c r="O6694" s="31">
        <v>0.17474519999999999</v>
      </c>
      <c r="P6694" s="31">
        <v>0.26005820000000002</v>
      </c>
      <c r="Q6694" s="31">
        <v>48.541849999999997</v>
      </c>
      <c r="R6694">
        <v>0.1126764</v>
      </c>
      <c r="S6694" t="s">
        <v>20810</v>
      </c>
      <c r="T6694">
        <v>1</v>
      </c>
    </row>
    <row r="6695" spans="1:20" x14ac:dyDescent="0.25">
      <c r="A6695" s="31" t="s">
        <v>10027</v>
      </c>
      <c r="B6695" s="31" t="s">
        <v>67</v>
      </c>
      <c r="C6695" s="31" t="s">
        <v>5</v>
      </c>
      <c r="D6695" s="31" t="s">
        <v>12</v>
      </c>
      <c r="E6695" s="31" t="s">
        <v>15</v>
      </c>
      <c r="F6695" s="31" t="s">
        <v>6</v>
      </c>
      <c r="G6695" s="31">
        <v>22</v>
      </c>
      <c r="H6695" s="31">
        <v>2478</v>
      </c>
      <c r="I6695" s="31">
        <v>3.0733714999999999</v>
      </c>
      <c r="J6695" s="31">
        <v>3.1699709999999999</v>
      </c>
      <c r="K6695" s="31">
        <v>9.6599000000000004E-2</v>
      </c>
      <c r="L6695" s="31">
        <v>-3.4076599999999999E-2</v>
      </c>
      <c r="M6695" s="31">
        <v>4.3127600000000002E-2</v>
      </c>
      <c r="N6695" s="31">
        <v>9.6599000000000004E-2</v>
      </c>
      <c r="O6695" s="31">
        <v>0.15007039999999999</v>
      </c>
      <c r="P6695" s="31">
        <v>0.22727459999999999</v>
      </c>
      <c r="Q6695" s="31">
        <v>47.061059999999998</v>
      </c>
      <c r="R6695">
        <v>0.10196669999999999</v>
      </c>
      <c r="S6695" t="s">
        <v>20810</v>
      </c>
      <c r="T6695">
        <v>1</v>
      </c>
    </row>
    <row r="6696" spans="1:20" x14ac:dyDescent="0.25">
      <c r="A6696" s="31" t="s">
        <v>10028</v>
      </c>
      <c r="B6696" s="31" t="s">
        <v>67</v>
      </c>
      <c r="C6696" s="31" t="s">
        <v>5</v>
      </c>
      <c r="D6696" s="31" t="s">
        <v>12</v>
      </c>
      <c r="E6696" s="31" t="s">
        <v>15</v>
      </c>
      <c r="F6696" s="31" t="s">
        <v>6</v>
      </c>
      <c r="G6696" s="31">
        <v>23</v>
      </c>
      <c r="H6696" s="31">
        <v>2478</v>
      </c>
      <c r="I6696" s="31">
        <v>2.5644089000000001</v>
      </c>
      <c r="J6696" s="31">
        <v>2.6782720000000002</v>
      </c>
      <c r="K6696" s="31">
        <v>0.1138636</v>
      </c>
      <c r="L6696" s="31">
        <v>-6.9594000000000001E-3</v>
      </c>
      <c r="M6696" s="31">
        <v>6.4423800000000003E-2</v>
      </c>
      <c r="N6696" s="31">
        <v>0.1138636</v>
      </c>
      <c r="O6696" s="31">
        <v>0.16330339999999999</v>
      </c>
      <c r="P6696" s="31">
        <v>0.2346867</v>
      </c>
      <c r="Q6696" s="31">
        <v>46.120959999999997</v>
      </c>
      <c r="R6696">
        <v>9.4278699999999993E-2</v>
      </c>
      <c r="S6696" t="s">
        <v>20810</v>
      </c>
      <c r="T6696">
        <v>1</v>
      </c>
    </row>
    <row r="6697" spans="1:20" x14ac:dyDescent="0.25">
      <c r="A6697" s="31" t="s">
        <v>10029</v>
      </c>
      <c r="B6697" s="31" t="s">
        <v>67</v>
      </c>
      <c r="C6697" s="31" t="s">
        <v>5</v>
      </c>
      <c r="D6697" s="31" t="s">
        <v>12</v>
      </c>
      <c r="E6697" s="31" t="s">
        <v>15</v>
      </c>
      <c r="F6697" s="31" t="s">
        <v>6</v>
      </c>
      <c r="G6697" s="31">
        <v>24</v>
      </c>
      <c r="H6697" s="31">
        <v>2478</v>
      </c>
      <c r="I6697" s="31">
        <v>2.2832091999999999</v>
      </c>
      <c r="J6697" s="31">
        <v>2.3972690000000001</v>
      </c>
      <c r="K6697" s="31">
        <v>0.1140603</v>
      </c>
      <c r="L6697" s="31">
        <v>-2.9767000000000001E-3</v>
      </c>
      <c r="M6697" s="31">
        <v>6.6169699999999998E-2</v>
      </c>
      <c r="N6697" s="31">
        <v>0.1140603</v>
      </c>
      <c r="O6697" s="31">
        <v>0.16195080000000001</v>
      </c>
      <c r="P6697" s="31">
        <v>0.2310972</v>
      </c>
      <c r="Q6697" s="31">
        <v>45.099910000000001</v>
      </c>
      <c r="R6697">
        <v>9.13244E-2</v>
      </c>
      <c r="S6697" t="s">
        <v>20810</v>
      </c>
      <c r="T6697">
        <v>1</v>
      </c>
    </row>
    <row r="6698" spans="1:20" x14ac:dyDescent="0.25">
      <c r="A6698" s="31" t="s">
        <v>5422</v>
      </c>
      <c r="B6698" s="31" t="s">
        <v>67</v>
      </c>
      <c r="C6698" s="31" t="s">
        <v>5</v>
      </c>
      <c r="D6698" s="31" t="s">
        <v>7</v>
      </c>
      <c r="E6698" s="31" t="s">
        <v>15</v>
      </c>
      <c r="F6698" s="31" t="s">
        <v>52</v>
      </c>
      <c r="G6698" s="31">
        <v>1</v>
      </c>
      <c r="H6698" s="31">
        <v>54701</v>
      </c>
      <c r="I6698" s="31">
        <v>42.970281</v>
      </c>
      <c r="J6698" s="31">
        <v>45.161589999999997</v>
      </c>
      <c r="K6698" s="31">
        <v>2.191309</v>
      </c>
      <c r="L6698" s="31">
        <v>1.431063</v>
      </c>
      <c r="M6698" s="31">
        <v>1.880223</v>
      </c>
      <c r="N6698" s="31">
        <v>2.191309</v>
      </c>
      <c r="O6698" s="31">
        <v>2.5023960000000001</v>
      </c>
      <c r="P6698" s="31">
        <v>2.9515549999999999</v>
      </c>
      <c r="Q6698" s="31">
        <v>46.490340000000003</v>
      </c>
      <c r="R6698">
        <v>0.5932229</v>
      </c>
      <c r="S6698" t="s">
        <v>20810</v>
      </c>
      <c r="T6698">
        <v>1</v>
      </c>
    </row>
    <row r="6699" spans="1:20" x14ac:dyDescent="0.25">
      <c r="A6699" s="31" t="s">
        <v>5423</v>
      </c>
      <c r="B6699" s="31" t="s">
        <v>67</v>
      </c>
      <c r="C6699" s="31" t="s">
        <v>5</v>
      </c>
      <c r="D6699" s="31" t="s">
        <v>7</v>
      </c>
      <c r="E6699" s="31" t="s">
        <v>15</v>
      </c>
      <c r="F6699" s="31" t="s">
        <v>52</v>
      </c>
      <c r="G6699" s="31">
        <v>2</v>
      </c>
      <c r="H6699" s="31">
        <v>54701</v>
      </c>
      <c r="I6699" s="31">
        <v>42.519875999999996</v>
      </c>
      <c r="J6699" s="31">
        <v>43.60181</v>
      </c>
      <c r="K6699" s="31">
        <v>1.0819350000000001</v>
      </c>
      <c r="L6699" s="31">
        <v>0.32061250000000002</v>
      </c>
      <c r="M6699" s="31">
        <v>0.77040770000000003</v>
      </c>
      <c r="N6699" s="31">
        <v>1.0819350000000001</v>
      </c>
      <c r="O6699" s="31">
        <v>1.3934610000000001</v>
      </c>
      <c r="P6699" s="31">
        <v>1.8432569999999999</v>
      </c>
      <c r="Q6699" s="31">
        <v>46.039009999999998</v>
      </c>
      <c r="R6699">
        <v>0.5940628</v>
      </c>
      <c r="S6699" t="s">
        <v>20810</v>
      </c>
      <c r="T6699">
        <v>1</v>
      </c>
    </row>
    <row r="6700" spans="1:20" x14ac:dyDescent="0.25">
      <c r="A6700" s="31" t="s">
        <v>5424</v>
      </c>
      <c r="B6700" s="31" t="s">
        <v>67</v>
      </c>
      <c r="C6700" s="31" t="s">
        <v>5</v>
      </c>
      <c r="D6700" s="31" t="s">
        <v>7</v>
      </c>
      <c r="E6700" s="31" t="s">
        <v>15</v>
      </c>
      <c r="F6700" s="31" t="s">
        <v>52</v>
      </c>
      <c r="G6700" s="31">
        <v>3</v>
      </c>
      <c r="H6700" s="31">
        <v>54701</v>
      </c>
      <c r="I6700" s="31">
        <v>43.507750999999999</v>
      </c>
      <c r="J6700" s="31">
        <v>43.376170000000002</v>
      </c>
      <c r="K6700" s="31">
        <v>-0.13158</v>
      </c>
      <c r="L6700" s="31">
        <v>-0.88973480000000005</v>
      </c>
      <c r="M6700" s="31">
        <v>-0.4418108</v>
      </c>
      <c r="N6700" s="31">
        <v>-0.13158</v>
      </c>
      <c r="O6700" s="31">
        <v>0.1786507</v>
      </c>
      <c r="P6700" s="31">
        <v>0.62657470000000004</v>
      </c>
      <c r="Q6700" s="31">
        <v>45.411969999999997</v>
      </c>
      <c r="R6700">
        <v>0.59159130000000004</v>
      </c>
      <c r="S6700" t="s">
        <v>20810</v>
      </c>
      <c r="T6700">
        <v>1</v>
      </c>
    </row>
    <row r="6701" spans="1:20" x14ac:dyDescent="0.25">
      <c r="A6701" s="31" t="s">
        <v>5425</v>
      </c>
      <c r="B6701" s="31" t="s">
        <v>67</v>
      </c>
      <c r="C6701" s="31" t="s">
        <v>5</v>
      </c>
      <c r="D6701" s="31" t="s">
        <v>7</v>
      </c>
      <c r="E6701" s="31" t="s">
        <v>15</v>
      </c>
      <c r="F6701" s="31" t="s">
        <v>52</v>
      </c>
      <c r="G6701" s="31">
        <v>4</v>
      </c>
      <c r="H6701" s="31">
        <v>54701</v>
      </c>
      <c r="I6701" s="31">
        <v>47.528461</v>
      </c>
      <c r="J6701" s="31">
        <v>45.6098</v>
      </c>
      <c r="K6701" s="31">
        <v>-1.9186620000000001</v>
      </c>
      <c r="L6701" s="31">
        <v>-2.7364869999999999</v>
      </c>
      <c r="M6701" s="31">
        <v>-2.2533089999999998</v>
      </c>
      <c r="N6701" s="31">
        <v>-1.9186620000000001</v>
      </c>
      <c r="O6701" s="31">
        <v>-1.584015</v>
      </c>
      <c r="P6701" s="31">
        <v>-1.100838</v>
      </c>
      <c r="Q6701" s="31">
        <v>44.723950000000002</v>
      </c>
      <c r="R6701">
        <v>0.63815189999999999</v>
      </c>
      <c r="S6701" t="s">
        <v>20810</v>
      </c>
      <c r="T6701">
        <v>1</v>
      </c>
    </row>
    <row r="6702" spans="1:20" x14ac:dyDescent="0.25">
      <c r="A6702" s="31" t="s">
        <v>5426</v>
      </c>
      <c r="B6702" s="31" t="s">
        <v>67</v>
      </c>
      <c r="C6702" s="31" t="s">
        <v>5</v>
      </c>
      <c r="D6702" s="31" t="s">
        <v>7</v>
      </c>
      <c r="E6702" s="31" t="s">
        <v>15</v>
      </c>
      <c r="F6702" s="31" t="s">
        <v>52</v>
      </c>
      <c r="G6702" s="31">
        <v>5</v>
      </c>
      <c r="H6702" s="31">
        <v>54701</v>
      </c>
      <c r="I6702" s="31">
        <v>56.754531999999998</v>
      </c>
      <c r="J6702" s="31">
        <v>52.446440000000003</v>
      </c>
      <c r="K6702" s="31">
        <v>-4.30809</v>
      </c>
      <c r="L6702" s="31">
        <v>-5.2266810000000001</v>
      </c>
      <c r="M6702" s="31">
        <v>-4.6839700000000004</v>
      </c>
      <c r="N6702" s="31">
        <v>-4.30809</v>
      </c>
      <c r="O6702" s="31">
        <v>-3.9322089999999998</v>
      </c>
      <c r="P6702" s="31">
        <v>-3.3894980000000001</v>
      </c>
      <c r="Q6702" s="31">
        <v>44.365380000000002</v>
      </c>
      <c r="R6702">
        <v>0.71678090000000005</v>
      </c>
      <c r="S6702" t="s">
        <v>20810</v>
      </c>
      <c r="T6702">
        <v>1</v>
      </c>
    </row>
    <row r="6703" spans="1:20" x14ac:dyDescent="0.25">
      <c r="A6703" s="31" t="s">
        <v>5427</v>
      </c>
      <c r="B6703" s="31" t="s">
        <v>67</v>
      </c>
      <c r="C6703" s="31" t="s">
        <v>5</v>
      </c>
      <c r="D6703" s="31" t="s">
        <v>7</v>
      </c>
      <c r="E6703" s="31" t="s">
        <v>15</v>
      </c>
      <c r="F6703" s="31" t="s">
        <v>52</v>
      </c>
      <c r="G6703" s="31">
        <v>6</v>
      </c>
      <c r="H6703" s="31">
        <v>54701</v>
      </c>
      <c r="I6703" s="31">
        <v>71.695594</v>
      </c>
      <c r="J6703" s="31">
        <v>65.321740000000005</v>
      </c>
      <c r="K6703" s="31">
        <v>-6.3738549999999998</v>
      </c>
      <c r="L6703" s="31">
        <v>-7.4895649999999998</v>
      </c>
      <c r="M6703" s="31">
        <v>-6.8303940000000001</v>
      </c>
      <c r="N6703" s="31">
        <v>-6.3738549999999998</v>
      </c>
      <c r="O6703" s="31">
        <v>-5.9173150000000003</v>
      </c>
      <c r="P6703" s="31">
        <v>-5.2581439999999997</v>
      </c>
      <c r="Q6703" s="31">
        <v>44.445549999999997</v>
      </c>
      <c r="R6703">
        <v>0.87059379999999997</v>
      </c>
      <c r="S6703" t="s">
        <v>20810</v>
      </c>
      <c r="T6703">
        <v>1</v>
      </c>
    </row>
    <row r="6704" spans="1:20" x14ac:dyDescent="0.25">
      <c r="A6704" s="31" t="s">
        <v>5428</v>
      </c>
      <c r="B6704" s="31" t="s">
        <v>67</v>
      </c>
      <c r="C6704" s="31" t="s">
        <v>5</v>
      </c>
      <c r="D6704" s="31" t="s">
        <v>7</v>
      </c>
      <c r="E6704" s="31" t="s">
        <v>15</v>
      </c>
      <c r="F6704" s="31" t="s">
        <v>52</v>
      </c>
      <c r="G6704" s="31">
        <v>7</v>
      </c>
      <c r="H6704" s="31">
        <v>54701</v>
      </c>
      <c r="I6704" s="31">
        <v>80.921159000000003</v>
      </c>
      <c r="J6704" s="31">
        <v>72.549449999999993</v>
      </c>
      <c r="K6704" s="31">
        <v>-8.3717129999999997</v>
      </c>
      <c r="L6704" s="31">
        <v>-9.6543200000000002</v>
      </c>
      <c r="M6704" s="31">
        <v>-8.8965449999999997</v>
      </c>
      <c r="N6704" s="31">
        <v>-8.3717129999999997</v>
      </c>
      <c r="O6704" s="31">
        <v>-7.8468799999999996</v>
      </c>
      <c r="P6704" s="31">
        <v>-7.0891060000000001</v>
      </c>
      <c r="Q6704" s="31">
        <v>44.507860000000001</v>
      </c>
      <c r="R6704">
        <v>1.0008239999999999</v>
      </c>
      <c r="S6704" t="s">
        <v>20810</v>
      </c>
      <c r="T6704">
        <v>1</v>
      </c>
    </row>
    <row r="6705" spans="1:20" x14ac:dyDescent="0.25">
      <c r="A6705" s="31" t="s">
        <v>5429</v>
      </c>
      <c r="B6705" s="31" t="s">
        <v>67</v>
      </c>
      <c r="C6705" s="31" t="s">
        <v>5</v>
      </c>
      <c r="D6705" s="31" t="s">
        <v>7</v>
      </c>
      <c r="E6705" s="31" t="s">
        <v>15</v>
      </c>
      <c r="F6705" s="31" t="s">
        <v>52</v>
      </c>
      <c r="G6705" s="31">
        <v>8</v>
      </c>
      <c r="H6705" s="31">
        <v>54701</v>
      </c>
      <c r="I6705" s="31">
        <v>82.313087999999993</v>
      </c>
      <c r="J6705" s="31">
        <v>70.059169999999995</v>
      </c>
      <c r="K6705" s="31">
        <v>-12.253920000000001</v>
      </c>
      <c r="L6705" s="31">
        <v>-13.54433</v>
      </c>
      <c r="M6705" s="31">
        <v>-12.78195</v>
      </c>
      <c r="N6705" s="31">
        <v>-12.253920000000001</v>
      </c>
      <c r="O6705" s="31">
        <v>-11.725899999999999</v>
      </c>
      <c r="P6705" s="31">
        <v>-10.963520000000001</v>
      </c>
      <c r="Q6705" s="31">
        <v>44.611440000000002</v>
      </c>
      <c r="R6705">
        <v>1.0069090000000001</v>
      </c>
      <c r="S6705" t="s">
        <v>20810</v>
      </c>
      <c r="T6705">
        <v>1</v>
      </c>
    </row>
    <row r="6706" spans="1:20" x14ac:dyDescent="0.25">
      <c r="A6706" s="31" t="s">
        <v>5430</v>
      </c>
      <c r="B6706" s="31" t="s">
        <v>67</v>
      </c>
      <c r="C6706" s="31" t="s">
        <v>5</v>
      </c>
      <c r="D6706" s="31" t="s">
        <v>7</v>
      </c>
      <c r="E6706" s="31" t="s">
        <v>15</v>
      </c>
      <c r="F6706" s="31" t="s">
        <v>52</v>
      </c>
      <c r="G6706" s="31">
        <v>9</v>
      </c>
      <c r="H6706" s="31">
        <v>54701</v>
      </c>
      <c r="I6706" s="31">
        <v>80.927154000000002</v>
      </c>
      <c r="J6706" s="31">
        <v>68.841840000000005</v>
      </c>
      <c r="K6706" s="31">
        <v>-12.085319999999999</v>
      </c>
      <c r="L6706" s="31">
        <v>-13.35793</v>
      </c>
      <c r="M6706" s="31">
        <v>-12.606059999999999</v>
      </c>
      <c r="N6706" s="31">
        <v>-12.085319999999999</v>
      </c>
      <c r="O6706" s="31">
        <v>-11.564579999999999</v>
      </c>
      <c r="P6706" s="31">
        <v>-10.812709999999999</v>
      </c>
      <c r="Q6706" s="31">
        <v>45.13411</v>
      </c>
      <c r="R6706">
        <v>0.99302389999999996</v>
      </c>
      <c r="S6706" t="s">
        <v>20810</v>
      </c>
      <c r="T6706">
        <v>1</v>
      </c>
    </row>
    <row r="6707" spans="1:20" x14ac:dyDescent="0.25">
      <c r="A6707" s="31" t="s">
        <v>5431</v>
      </c>
      <c r="B6707" s="31" t="s">
        <v>67</v>
      </c>
      <c r="C6707" s="31" t="s">
        <v>5</v>
      </c>
      <c r="D6707" s="31" t="s">
        <v>7</v>
      </c>
      <c r="E6707" s="31" t="s">
        <v>15</v>
      </c>
      <c r="F6707" s="31" t="s">
        <v>52</v>
      </c>
      <c r="G6707" s="31">
        <v>10</v>
      </c>
      <c r="H6707" s="31">
        <v>54701</v>
      </c>
      <c r="I6707" s="31">
        <v>76.376847999999995</v>
      </c>
      <c r="J6707" s="31">
        <v>68.416390000000007</v>
      </c>
      <c r="K6707" s="31">
        <v>-7.9604590000000002</v>
      </c>
      <c r="L6707" s="31">
        <v>-9.160933</v>
      </c>
      <c r="M6707" s="31">
        <v>-8.4516829999999992</v>
      </c>
      <c r="N6707" s="31">
        <v>-7.9604590000000002</v>
      </c>
      <c r="O6707" s="31">
        <v>-7.4692350000000003</v>
      </c>
      <c r="P6707" s="31">
        <v>-6.7599859999999996</v>
      </c>
      <c r="Q6707" s="31">
        <v>46.01699</v>
      </c>
      <c r="R6707">
        <v>0.93673419999999996</v>
      </c>
      <c r="S6707" t="s">
        <v>20810</v>
      </c>
      <c r="T6707">
        <v>1</v>
      </c>
    </row>
    <row r="6708" spans="1:20" x14ac:dyDescent="0.25">
      <c r="A6708" s="31" t="s">
        <v>5432</v>
      </c>
      <c r="B6708" s="31" t="s">
        <v>67</v>
      </c>
      <c r="C6708" s="31" t="s">
        <v>5</v>
      </c>
      <c r="D6708" s="31" t="s">
        <v>7</v>
      </c>
      <c r="E6708" s="31" t="s">
        <v>15</v>
      </c>
      <c r="F6708" s="31" t="s">
        <v>52</v>
      </c>
      <c r="G6708" s="31">
        <v>11</v>
      </c>
      <c r="H6708" s="31">
        <v>54701</v>
      </c>
      <c r="I6708" s="31">
        <v>70.582072999999994</v>
      </c>
      <c r="J6708" s="31">
        <v>68.760450000000006</v>
      </c>
      <c r="K6708" s="31">
        <v>-1.8216209999999999</v>
      </c>
      <c r="L6708" s="31">
        <v>-2.9321890000000002</v>
      </c>
      <c r="M6708" s="31">
        <v>-2.2760570000000002</v>
      </c>
      <c r="N6708" s="31">
        <v>-1.8216209999999999</v>
      </c>
      <c r="O6708" s="31">
        <v>-1.367186</v>
      </c>
      <c r="P6708" s="31">
        <v>-0.71105309999999999</v>
      </c>
      <c r="Q6708" s="31">
        <v>46.626939999999998</v>
      </c>
      <c r="R6708">
        <v>0.86658080000000004</v>
      </c>
      <c r="S6708" t="s">
        <v>20810</v>
      </c>
      <c r="T6708">
        <v>1</v>
      </c>
    </row>
    <row r="6709" spans="1:20" x14ac:dyDescent="0.25">
      <c r="A6709" s="31" t="s">
        <v>5433</v>
      </c>
      <c r="B6709" s="31" t="s">
        <v>67</v>
      </c>
      <c r="C6709" s="31" t="s">
        <v>5</v>
      </c>
      <c r="D6709" s="31" t="s">
        <v>7</v>
      </c>
      <c r="E6709" s="31" t="s">
        <v>15</v>
      </c>
      <c r="F6709" s="31" t="s">
        <v>52</v>
      </c>
      <c r="G6709" s="31">
        <v>12</v>
      </c>
      <c r="H6709" s="31">
        <v>54701</v>
      </c>
      <c r="I6709" s="31">
        <v>65.056574999999995</v>
      </c>
      <c r="J6709" s="31">
        <v>68.047960000000003</v>
      </c>
      <c r="K6709" s="31">
        <v>2.9913829999999999</v>
      </c>
      <c r="L6709" s="31">
        <v>1.9153960000000001</v>
      </c>
      <c r="M6709" s="31">
        <v>2.5510980000000001</v>
      </c>
      <c r="N6709" s="31">
        <v>2.9913829999999999</v>
      </c>
      <c r="O6709" s="31">
        <v>3.4316689999999999</v>
      </c>
      <c r="P6709" s="31">
        <v>4.0673700000000004</v>
      </c>
      <c r="Q6709" s="31">
        <v>46.180100000000003</v>
      </c>
      <c r="R6709">
        <v>0.8395975</v>
      </c>
      <c r="S6709" t="s">
        <v>20810</v>
      </c>
      <c r="T6709">
        <v>1</v>
      </c>
    </row>
    <row r="6710" spans="1:20" x14ac:dyDescent="0.25">
      <c r="A6710" s="31" t="s">
        <v>5434</v>
      </c>
      <c r="B6710" s="31" t="s">
        <v>67</v>
      </c>
      <c r="C6710" s="31" t="s">
        <v>5</v>
      </c>
      <c r="D6710" s="31" t="s">
        <v>7</v>
      </c>
      <c r="E6710" s="31" t="s">
        <v>15</v>
      </c>
      <c r="F6710" s="31" t="s">
        <v>52</v>
      </c>
      <c r="G6710" s="31">
        <v>13</v>
      </c>
      <c r="H6710" s="31">
        <v>54701</v>
      </c>
      <c r="I6710" s="31">
        <v>61.259351000000002</v>
      </c>
      <c r="J6710" s="31">
        <v>67.129679999999993</v>
      </c>
      <c r="K6710" s="31">
        <v>5.8703339999999997</v>
      </c>
      <c r="L6710" s="31">
        <v>4.8538399999999999</v>
      </c>
      <c r="M6710" s="31">
        <v>5.4543929999999996</v>
      </c>
      <c r="N6710" s="31">
        <v>5.8703339999999997</v>
      </c>
      <c r="O6710" s="31">
        <v>6.2862739999999997</v>
      </c>
      <c r="P6710" s="31">
        <v>6.8868270000000003</v>
      </c>
      <c r="Q6710" s="31">
        <v>45.649259999999998</v>
      </c>
      <c r="R6710">
        <v>0.79317409999999999</v>
      </c>
      <c r="S6710" t="s">
        <v>20810</v>
      </c>
      <c r="T6710">
        <v>1</v>
      </c>
    </row>
    <row r="6711" spans="1:20" x14ac:dyDescent="0.25">
      <c r="A6711" s="31" t="s">
        <v>5435</v>
      </c>
      <c r="B6711" s="31" t="s">
        <v>67</v>
      </c>
      <c r="C6711" s="31" t="s">
        <v>5</v>
      </c>
      <c r="D6711" s="31" t="s">
        <v>7</v>
      </c>
      <c r="E6711" s="31" t="s">
        <v>15</v>
      </c>
      <c r="F6711" s="31" t="s">
        <v>52</v>
      </c>
      <c r="G6711" s="31">
        <v>14</v>
      </c>
      <c r="H6711" s="31">
        <v>54701</v>
      </c>
      <c r="I6711" s="31">
        <v>58.630349000000002</v>
      </c>
      <c r="J6711" s="31">
        <v>65.662930000000003</v>
      </c>
      <c r="K6711" s="31">
        <v>7.0325839999999999</v>
      </c>
      <c r="L6711" s="31">
        <v>6.0489199999999999</v>
      </c>
      <c r="M6711" s="31">
        <v>6.6300759999999999</v>
      </c>
      <c r="N6711" s="31">
        <v>7.0325839999999999</v>
      </c>
      <c r="O6711" s="31">
        <v>7.435092</v>
      </c>
      <c r="P6711" s="31">
        <v>8.0162490000000002</v>
      </c>
      <c r="Q6711" s="31">
        <v>45.662750000000003</v>
      </c>
      <c r="R6711">
        <v>0.76755759999999995</v>
      </c>
      <c r="S6711" t="s">
        <v>20810</v>
      </c>
      <c r="T6711">
        <v>1</v>
      </c>
    </row>
    <row r="6712" spans="1:20" x14ac:dyDescent="0.25">
      <c r="A6712" s="31" t="s">
        <v>5436</v>
      </c>
      <c r="B6712" s="31" t="s">
        <v>67</v>
      </c>
      <c r="C6712" s="31" t="s">
        <v>5</v>
      </c>
      <c r="D6712" s="31" t="s">
        <v>7</v>
      </c>
      <c r="E6712" s="31" t="s">
        <v>15</v>
      </c>
      <c r="F6712" s="31" t="s">
        <v>52</v>
      </c>
      <c r="G6712" s="31">
        <v>15</v>
      </c>
      <c r="H6712" s="31">
        <v>54701</v>
      </c>
      <c r="I6712" s="31">
        <v>60.188194000000003</v>
      </c>
      <c r="J6712" s="31">
        <v>67.285759999999996</v>
      </c>
      <c r="K6712" s="31">
        <v>7.0975650000000003</v>
      </c>
      <c r="L6712" s="31">
        <v>6.087529</v>
      </c>
      <c r="M6712" s="31">
        <v>6.684266</v>
      </c>
      <c r="N6712" s="31">
        <v>7.0975650000000003</v>
      </c>
      <c r="O6712" s="31">
        <v>7.5108629999999996</v>
      </c>
      <c r="P6712" s="31">
        <v>8.1075999999999997</v>
      </c>
      <c r="Q6712" s="31">
        <v>46.226680000000002</v>
      </c>
      <c r="R6712">
        <v>0.78813500000000003</v>
      </c>
      <c r="S6712" t="s">
        <v>20810</v>
      </c>
      <c r="T6712">
        <v>1</v>
      </c>
    </row>
    <row r="6713" spans="1:20" x14ac:dyDescent="0.25">
      <c r="A6713" s="31" t="s">
        <v>5437</v>
      </c>
      <c r="B6713" s="31" t="s">
        <v>67</v>
      </c>
      <c r="C6713" s="31" t="s">
        <v>5</v>
      </c>
      <c r="D6713" s="31" t="s">
        <v>7</v>
      </c>
      <c r="E6713" s="31" t="s">
        <v>15</v>
      </c>
      <c r="F6713" s="31" t="s">
        <v>52</v>
      </c>
      <c r="G6713" s="31">
        <v>16</v>
      </c>
      <c r="H6713" s="31">
        <v>54701</v>
      </c>
      <c r="I6713" s="31">
        <v>66.358029000000002</v>
      </c>
      <c r="J6713" s="31">
        <v>73.388459999999995</v>
      </c>
      <c r="K6713" s="31">
        <v>7.0304289999999998</v>
      </c>
      <c r="L6713" s="31">
        <v>5.9876889999999996</v>
      </c>
      <c r="M6713" s="31">
        <v>6.6037480000000004</v>
      </c>
      <c r="N6713" s="31">
        <v>7.0304289999999998</v>
      </c>
      <c r="O6713" s="31">
        <v>7.457109</v>
      </c>
      <c r="P6713" s="31">
        <v>8.073169</v>
      </c>
      <c r="Q6713" s="31">
        <v>46.136099999999999</v>
      </c>
      <c r="R6713">
        <v>0.81365399999999999</v>
      </c>
      <c r="S6713" t="s">
        <v>20810</v>
      </c>
      <c r="T6713">
        <v>1</v>
      </c>
    </row>
    <row r="6714" spans="1:20" x14ac:dyDescent="0.25">
      <c r="A6714" s="31" t="s">
        <v>5438</v>
      </c>
      <c r="B6714" s="31" t="s">
        <v>67</v>
      </c>
      <c r="C6714" s="31" t="s">
        <v>5</v>
      </c>
      <c r="D6714" s="31" t="s">
        <v>7</v>
      </c>
      <c r="E6714" s="31" t="s">
        <v>15</v>
      </c>
      <c r="F6714" s="31" t="s">
        <v>52</v>
      </c>
      <c r="G6714" s="31">
        <v>17</v>
      </c>
      <c r="H6714" s="31">
        <v>54701</v>
      </c>
      <c r="I6714" s="31">
        <v>79.835537000000002</v>
      </c>
      <c r="J6714" s="31">
        <v>85.438310000000001</v>
      </c>
      <c r="K6714" s="31">
        <v>5.6027719999999999</v>
      </c>
      <c r="L6714" s="31">
        <v>4.443962</v>
      </c>
      <c r="M6714" s="31">
        <v>5.1285959999999999</v>
      </c>
      <c r="N6714" s="31">
        <v>5.6027719999999999</v>
      </c>
      <c r="O6714" s="31">
        <v>6.0769479999999998</v>
      </c>
      <c r="P6714" s="31">
        <v>6.7615819999999998</v>
      </c>
      <c r="Q6714" s="31">
        <v>45.49259</v>
      </c>
      <c r="R6714">
        <v>0.90422429999999998</v>
      </c>
      <c r="S6714" t="s">
        <v>20810</v>
      </c>
      <c r="T6714">
        <v>1</v>
      </c>
    </row>
    <row r="6715" spans="1:20" x14ac:dyDescent="0.25">
      <c r="A6715" s="31" t="s">
        <v>5439</v>
      </c>
      <c r="B6715" s="31" t="s">
        <v>67</v>
      </c>
      <c r="C6715" s="31" t="s">
        <v>5</v>
      </c>
      <c r="D6715" s="31" t="s">
        <v>7</v>
      </c>
      <c r="E6715" s="31" t="s">
        <v>15</v>
      </c>
      <c r="F6715" s="31" t="s">
        <v>52</v>
      </c>
      <c r="G6715" s="31">
        <v>18</v>
      </c>
      <c r="H6715" s="31">
        <v>54701</v>
      </c>
      <c r="I6715" s="31">
        <v>98.943056999999996</v>
      </c>
      <c r="J6715" s="31">
        <v>98.648669999999996</v>
      </c>
      <c r="K6715" s="31">
        <v>-0.2943905</v>
      </c>
      <c r="L6715" s="31">
        <v>-1.6539980000000001</v>
      </c>
      <c r="M6715" s="31">
        <v>-0.85073069999999995</v>
      </c>
      <c r="N6715" s="31">
        <v>-0.2943905</v>
      </c>
      <c r="O6715" s="31">
        <v>0.26194970000000001</v>
      </c>
      <c r="P6715" s="31">
        <v>1.0652170000000001</v>
      </c>
      <c r="Q6715" s="31">
        <v>43.839779999999998</v>
      </c>
      <c r="R6715">
        <v>1.060907</v>
      </c>
      <c r="S6715" t="s">
        <v>20810</v>
      </c>
      <c r="T6715">
        <v>1</v>
      </c>
    </row>
    <row r="6716" spans="1:20" x14ac:dyDescent="0.25">
      <c r="A6716" s="31" t="s">
        <v>5440</v>
      </c>
      <c r="B6716" s="31" t="s">
        <v>67</v>
      </c>
      <c r="C6716" s="31" t="s">
        <v>5</v>
      </c>
      <c r="D6716" s="31" t="s">
        <v>7</v>
      </c>
      <c r="E6716" s="31" t="s">
        <v>15</v>
      </c>
      <c r="F6716" s="31" t="s">
        <v>52</v>
      </c>
      <c r="G6716" s="31">
        <v>19</v>
      </c>
      <c r="H6716" s="31">
        <v>54701</v>
      </c>
      <c r="I6716" s="31">
        <v>98.773320999999996</v>
      </c>
      <c r="J6716" s="31">
        <v>98.795209999999997</v>
      </c>
      <c r="K6716" s="31">
        <v>2.1890799999999998E-2</v>
      </c>
      <c r="L6716" s="31">
        <v>-1.3361989999999999</v>
      </c>
      <c r="M6716" s="31">
        <v>-0.53382839999999998</v>
      </c>
      <c r="N6716" s="31">
        <v>2.1890799999999998E-2</v>
      </c>
      <c r="O6716" s="31">
        <v>0.57760999999999996</v>
      </c>
      <c r="P6716" s="31">
        <v>1.37998</v>
      </c>
      <c r="Q6716" s="31">
        <v>42.397170000000003</v>
      </c>
      <c r="R6716">
        <v>1.059723</v>
      </c>
      <c r="S6716" t="s">
        <v>20810</v>
      </c>
      <c r="T6716">
        <v>1</v>
      </c>
    </row>
    <row r="6717" spans="1:20" x14ac:dyDescent="0.25">
      <c r="A6717" s="31" t="s">
        <v>5441</v>
      </c>
      <c r="B6717" s="31" t="s">
        <v>67</v>
      </c>
      <c r="C6717" s="31" t="s">
        <v>5</v>
      </c>
      <c r="D6717" s="31" t="s">
        <v>7</v>
      </c>
      <c r="E6717" s="31" t="s">
        <v>15</v>
      </c>
      <c r="F6717" s="31" t="s">
        <v>52</v>
      </c>
      <c r="G6717" s="31">
        <v>20</v>
      </c>
      <c r="H6717" s="31">
        <v>54701</v>
      </c>
      <c r="I6717" s="31">
        <v>92.562470000000005</v>
      </c>
      <c r="J6717" s="31">
        <v>95.427180000000007</v>
      </c>
      <c r="K6717" s="31">
        <v>2.8647070000000001</v>
      </c>
      <c r="L6717" s="31">
        <v>1.5835090000000001</v>
      </c>
      <c r="M6717" s="31">
        <v>2.3404509999999998</v>
      </c>
      <c r="N6717" s="31">
        <v>2.8647070000000001</v>
      </c>
      <c r="O6717" s="31">
        <v>3.3889629999999999</v>
      </c>
      <c r="P6717" s="31">
        <v>4.145905</v>
      </c>
      <c r="Q6717" s="31">
        <v>41.633980000000001</v>
      </c>
      <c r="R6717">
        <v>0.99972399999999995</v>
      </c>
      <c r="S6717" t="s">
        <v>20810</v>
      </c>
      <c r="T6717">
        <v>1</v>
      </c>
    </row>
    <row r="6718" spans="1:20" x14ac:dyDescent="0.25">
      <c r="A6718" s="31" t="s">
        <v>5442</v>
      </c>
      <c r="B6718" s="31" t="s">
        <v>67</v>
      </c>
      <c r="C6718" s="31" t="s">
        <v>5</v>
      </c>
      <c r="D6718" s="31" t="s">
        <v>7</v>
      </c>
      <c r="E6718" s="31" t="s">
        <v>15</v>
      </c>
      <c r="F6718" s="31" t="s">
        <v>52</v>
      </c>
      <c r="G6718" s="31">
        <v>21</v>
      </c>
      <c r="H6718" s="31">
        <v>54701</v>
      </c>
      <c r="I6718" s="31">
        <v>84.164698000000001</v>
      </c>
      <c r="J6718" s="31">
        <v>86.521550000000005</v>
      </c>
      <c r="K6718" s="31">
        <v>2.3568549999999999</v>
      </c>
      <c r="L6718" s="31">
        <v>1.1687650000000001</v>
      </c>
      <c r="M6718" s="31">
        <v>1.870698</v>
      </c>
      <c r="N6718" s="31">
        <v>2.3568549999999999</v>
      </c>
      <c r="O6718" s="31">
        <v>2.8430110000000002</v>
      </c>
      <c r="P6718" s="31">
        <v>3.5449440000000001</v>
      </c>
      <c r="Q6718" s="31">
        <v>40.88035</v>
      </c>
      <c r="R6718">
        <v>0.92707119999999998</v>
      </c>
      <c r="S6718" t="s">
        <v>20810</v>
      </c>
      <c r="T6718">
        <v>1</v>
      </c>
    </row>
    <row r="6719" spans="1:20" x14ac:dyDescent="0.25">
      <c r="A6719" s="31" t="s">
        <v>5443</v>
      </c>
      <c r="B6719" s="31" t="s">
        <v>67</v>
      </c>
      <c r="C6719" s="31" t="s">
        <v>5</v>
      </c>
      <c r="D6719" s="31" t="s">
        <v>7</v>
      </c>
      <c r="E6719" s="31" t="s">
        <v>15</v>
      </c>
      <c r="F6719" s="31" t="s">
        <v>52</v>
      </c>
      <c r="G6719" s="31">
        <v>22</v>
      </c>
      <c r="H6719" s="31">
        <v>54701</v>
      </c>
      <c r="I6719" s="31">
        <v>70.461624</v>
      </c>
      <c r="J6719" s="31">
        <v>73.890090000000001</v>
      </c>
      <c r="K6719" s="31">
        <v>3.4284669999999999</v>
      </c>
      <c r="L6719" s="31">
        <v>2.335318</v>
      </c>
      <c r="M6719" s="31">
        <v>2.9811589999999999</v>
      </c>
      <c r="N6719" s="31">
        <v>3.4284669999999999</v>
      </c>
      <c r="O6719" s="31">
        <v>3.875775</v>
      </c>
      <c r="P6719" s="31">
        <v>4.5216159999999999</v>
      </c>
      <c r="Q6719" s="31">
        <v>40.17107</v>
      </c>
      <c r="R6719">
        <v>0.85298879999999999</v>
      </c>
      <c r="S6719" t="s">
        <v>20810</v>
      </c>
      <c r="T6719">
        <v>1</v>
      </c>
    </row>
    <row r="6720" spans="1:20" x14ac:dyDescent="0.25">
      <c r="A6720" s="31" t="s">
        <v>5444</v>
      </c>
      <c r="B6720" s="31" t="s">
        <v>67</v>
      </c>
      <c r="C6720" s="31" t="s">
        <v>5</v>
      </c>
      <c r="D6720" s="31" t="s">
        <v>7</v>
      </c>
      <c r="E6720" s="31" t="s">
        <v>15</v>
      </c>
      <c r="F6720" s="31" t="s">
        <v>52</v>
      </c>
      <c r="G6720" s="31">
        <v>23</v>
      </c>
      <c r="H6720" s="31">
        <v>54701</v>
      </c>
      <c r="I6720" s="31">
        <v>57.848258999999999</v>
      </c>
      <c r="J6720" s="31">
        <v>61.448140000000002</v>
      </c>
      <c r="K6720" s="31">
        <v>3.5998800000000002</v>
      </c>
      <c r="L6720" s="31">
        <v>2.6399810000000001</v>
      </c>
      <c r="M6720" s="31">
        <v>3.2070970000000001</v>
      </c>
      <c r="N6720" s="31">
        <v>3.5998800000000002</v>
      </c>
      <c r="O6720" s="31">
        <v>3.992664</v>
      </c>
      <c r="P6720" s="31">
        <v>4.5597799999999999</v>
      </c>
      <c r="Q6720" s="31">
        <v>39.580750000000002</v>
      </c>
      <c r="R6720">
        <v>0.74901379999999995</v>
      </c>
      <c r="S6720" t="s">
        <v>20810</v>
      </c>
      <c r="T6720">
        <v>1</v>
      </c>
    </row>
    <row r="6721" spans="1:20" x14ac:dyDescent="0.25">
      <c r="A6721" s="31" t="s">
        <v>5445</v>
      </c>
      <c r="B6721" s="31" t="s">
        <v>67</v>
      </c>
      <c r="C6721" s="31" t="s">
        <v>5</v>
      </c>
      <c r="D6721" s="31" t="s">
        <v>7</v>
      </c>
      <c r="E6721" s="31" t="s">
        <v>15</v>
      </c>
      <c r="F6721" s="31" t="s">
        <v>52</v>
      </c>
      <c r="G6721" s="31">
        <v>24</v>
      </c>
      <c r="H6721" s="31">
        <v>54701</v>
      </c>
      <c r="I6721" s="31">
        <v>46.302335999999997</v>
      </c>
      <c r="J6721" s="31">
        <v>49.113529999999997</v>
      </c>
      <c r="K6721" s="31">
        <v>2.8111929999999998</v>
      </c>
      <c r="L6721" s="31">
        <v>1.998259</v>
      </c>
      <c r="M6721" s="31">
        <v>2.4785469999999998</v>
      </c>
      <c r="N6721" s="31">
        <v>2.8111929999999998</v>
      </c>
      <c r="O6721" s="31">
        <v>3.1438389999999998</v>
      </c>
      <c r="P6721" s="31">
        <v>3.6241279999999998</v>
      </c>
      <c r="Q6721" s="31">
        <v>38.888069999999999</v>
      </c>
      <c r="R6721">
        <v>0.63433609999999996</v>
      </c>
      <c r="S6721" t="s">
        <v>20810</v>
      </c>
      <c r="T6721">
        <v>1</v>
      </c>
    </row>
    <row r="6722" spans="1:20" x14ac:dyDescent="0.25">
      <c r="A6722" s="31" t="s">
        <v>5998</v>
      </c>
      <c r="B6722" s="31" t="s">
        <v>67</v>
      </c>
      <c r="C6722" s="31" t="s">
        <v>5</v>
      </c>
      <c r="D6722" s="31" t="s">
        <v>8</v>
      </c>
      <c r="E6722" s="31" t="s">
        <v>15</v>
      </c>
      <c r="F6722" s="31" t="s">
        <v>52</v>
      </c>
      <c r="G6722" s="31">
        <v>1</v>
      </c>
      <c r="H6722" s="31">
        <v>19474</v>
      </c>
      <c r="I6722" s="31">
        <v>14.154904</v>
      </c>
      <c r="J6722" s="31">
        <v>14.60446</v>
      </c>
      <c r="K6722" s="31">
        <v>0.4495576</v>
      </c>
      <c r="L6722" s="31">
        <v>0.14025299999999999</v>
      </c>
      <c r="M6722" s="31">
        <v>0.32299270000000002</v>
      </c>
      <c r="N6722" s="31">
        <v>0.4495576</v>
      </c>
      <c r="O6722" s="31">
        <v>0.57612249999999998</v>
      </c>
      <c r="P6722" s="31">
        <v>0.75886209999999998</v>
      </c>
      <c r="Q6722" s="31">
        <v>48.348269999999999</v>
      </c>
      <c r="R6722">
        <v>0.2413516</v>
      </c>
      <c r="S6722" t="s">
        <v>20810</v>
      </c>
      <c r="T6722">
        <v>1</v>
      </c>
    </row>
    <row r="6723" spans="1:20" x14ac:dyDescent="0.25">
      <c r="A6723" s="31" t="s">
        <v>5999</v>
      </c>
      <c r="B6723" s="31" t="s">
        <v>67</v>
      </c>
      <c r="C6723" s="31" t="s">
        <v>5</v>
      </c>
      <c r="D6723" s="31" t="s">
        <v>8</v>
      </c>
      <c r="E6723" s="31" t="s">
        <v>15</v>
      </c>
      <c r="F6723" s="31" t="s">
        <v>52</v>
      </c>
      <c r="G6723" s="31">
        <v>2</v>
      </c>
      <c r="H6723" s="31">
        <v>19474</v>
      </c>
      <c r="I6723" s="31">
        <v>13.712845</v>
      </c>
      <c r="J6723" s="31">
        <v>13.69842</v>
      </c>
      <c r="K6723" s="31">
        <v>-1.44259E-2</v>
      </c>
      <c r="L6723" s="31">
        <v>-0.3064055</v>
      </c>
      <c r="M6723" s="31">
        <v>-0.13390160000000001</v>
      </c>
      <c r="N6723" s="31">
        <v>-1.44259E-2</v>
      </c>
      <c r="O6723" s="31">
        <v>0.1050497</v>
      </c>
      <c r="P6723" s="31">
        <v>0.27755360000000001</v>
      </c>
      <c r="Q6723" s="31">
        <v>47.998669999999997</v>
      </c>
      <c r="R6723">
        <v>0.2278328</v>
      </c>
      <c r="S6723" t="s">
        <v>20810</v>
      </c>
      <c r="T6723">
        <v>1</v>
      </c>
    </row>
    <row r="6724" spans="1:20" x14ac:dyDescent="0.25">
      <c r="A6724" s="31" t="s">
        <v>6000</v>
      </c>
      <c r="B6724" s="31" t="s">
        <v>67</v>
      </c>
      <c r="C6724" s="31" t="s">
        <v>5</v>
      </c>
      <c r="D6724" s="31" t="s">
        <v>8</v>
      </c>
      <c r="E6724" s="31" t="s">
        <v>15</v>
      </c>
      <c r="F6724" s="31" t="s">
        <v>52</v>
      </c>
      <c r="G6724" s="31">
        <v>3</v>
      </c>
      <c r="H6724" s="31">
        <v>19474</v>
      </c>
      <c r="I6724" s="31">
        <v>13.580317000000001</v>
      </c>
      <c r="J6724" s="31">
        <v>13.32259</v>
      </c>
      <c r="K6724" s="31">
        <v>-0.25773089999999999</v>
      </c>
      <c r="L6724" s="31">
        <v>-0.54368229999999995</v>
      </c>
      <c r="M6724" s="31">
        <v>-0.37473990000000001</v>
      </c>
      <c r="N6724" s="31">
        <v>-0.25773089999999999</v>
      </c>
      <c r="O6724" s="31">
        <v>-0.14072190000000001</v>
      </c>
      <c r="P6724" s="31">
        <v>2.82204E-2</v>
      </c>
      <c r="Q6724" s="31">
        <v>47.616869999999999</v>
      </c>
      <c r="R6724">
        <v>0.22312899999999999</v>
      </c>
      <c r="S6724" t="s">
        <v>20810</v>
      </c>
      <c r="T6724">
        <v>1</v>
      </c>
    </row>
    <row r="6725" spans="1:20" x14ac:dyDescent="0.25">
      <c r="A6725" s="31" t="s">
        <v>6001</v>
      </c>
      <c r="B6725" s="31" t="s">
        <v>67</v>
      </c>
      <c r="C6725" s="31" t="s">
        <v>5</v>
      </c>
      <c r="D6725" s="31" t="s">
        <v>8</v>
      </c>
      <c r="E6725" s="31" t="s">
        <v>15</v>
      </c>
      <c r="F6725" s="31" t="s">
        <v>52</v>
      </c>
      <c r="G6725" s="31">
        <v>4</v>
      </c>
      <c r="H6725" s="31">
        <v>19474</v>
      </c>
      <c r="I6725" s="31">
        <v>14.200538999999999</v>
      </c>
      <c r="J6725" s="31">
        <v>13.71204</v>
      </c>
      <c r="K6725" s="31">
        <v>-0.48850090000000002</v>
      </c>
      <c r="L6725" s="31">
        <v>-0.78943059999999998</v>
      </c>
      <c r="M6725" s="31">
        <v>-0.61163889999999999</v>
      </c>
      <c r="N6725" s="31">
        <v>-0.48850090000000002</v>
      </c>
      <c r="O6725" s="31">
        <v>-0.36536289999999999</v>
      </c>
      <c r="P6725" s="31">
        <v>-0.18757109999999999</v>
      </c>
      <c r="Q6725" s="31">
        <v>47.335450000000002</v>
      </c>
      <c r="R6725">
        <v>0.23481669999999999</v>
      </c>
      <c r="S6725" t="s">
        <v>20810</v>
      </c>
      <c r="T6725">
        <v>1</v>
      </c>
    </row>
    <row r="6726" spans="1:20" x14ac:dyDescent="0.25">
      <c r="A6726" s="31" t="s">
        <v>6002</v>
      </c>
      <c r="B6726" s="31" t="s">
        <v>67</v>
      </c>
      <c r="C6726" s="31" t="s">
        <v>5</v>
      </c>
      <c r="D6726" s="31" t="s">
        <v>8</v>
      </c>
      <c r="E6726" s="31" t="s">
        <v>15</v>
      </c>
      <c r="F6726" s="31" t="s">
        <v>52</v>
      </c>
      <c r="G6726" s="31">
        <v>5</v>
      </c>
      <c r="H6726" s="31">
        <v>19474</v>
      </c>
      <c r="I6726" s="31">
        <v>16.114611</v>
      </c>
      <c r="J6726" s="31">
        <v>15.24241</v>
      </c>
      <c r="K6726" s="31">
        <v>-0.87219939999999996</v>
      </c>
      <c r="L6726" s="31">
        <v>-1.19974</v>
      </c>
      <c r="M6726" s="31">
        <v>-1.0062260000000001</v>
      </c>
      <c r="N6726" s="31">
        <v>-0.87219939999999996</v>
      </c>
      <c r="O6726" s="31">
        <v>-0.73817250000000001</v>
      </c>
      <c r="P6726" s="31">
        <v>-0.544659</v>
      </c>
      <c r="Q6726" s="31">
        <v>46.814520000000002</v>
      </c>
      <c r="R6726">
        <v>0.25558110000000001</v>
      </c>
      <c r="S6726" t="s">
        <v>20810</v>
      </c>
      <c r="T6726">
        <v>1</v>
      </c>
    </row>
    <row r="6727" spans="1:20" x14ac:dyDescent="0.25">
      <c r="A6727" s="31" t="s">
        <v>6003</v>
      </c>
      <c r="B6727" s="31" t="s">
        <v>67</v>
      </c>
      <c r="C6727" s="31" t="s">
        <v>5</v>
      </c>
      <c r="D6727" s="31" t="s">
        <v>8</v>
      </c>
      <c r="E6727" s="31" t="s">
        <v>15</v>
      </c>
      <c r="F6727" s="31" t="s">
        <v>52</v>
      </c>
      <c r="G6727" s="31">
        <v>6</v>
      </c>
      <c r="H6727" s="31">
        <v>19474</v>
      </c>
      <c r="I6727" s="31">
        <v>19.981719999999999</v>
      </c>
      <c r="J6727" s="31">
        <v>18.746880000000001</v>
      </c>
      <c r="K6727" s="31">
        <v>-1.234837</v>
      </c>
      <c r="L6727" s="31">
        <v>-1.6211230000000001</v>
      </c>
      <c r="M6727" s="31">
        <v>-1.3929020000000001</v>
      </c>
      <c r="N6727" s="31">
        <v>-1.234837</v>
      </c>
      <c r="O6727" s="31">
        <v>-1.0767709999999999</v>
      </c>
      <c r="P6727" s="31">
        <v>-0.84855009999999997</v>
      </c>
      <c r="Q6727" s="31">
        <v>46.70044</v>
      </c>
      <c r="R6727">
        <v>0.30142099999999999</v>
      </c>
      <c r="S6727" t="s">
        <v>20810</v>
      </c>
      <c r="T6727">
        <v>1</v>
      </c>
    </row>
    <row r="6728" spans="1:20" x14ac:dyDescent="0.25">
      <c r="A6728" s="31" t="s">
        <v>6004</v>
      </c>
      <c r="B6728" s="31" t="s">
        <v>67</v>
      </c>
      <c r="C6728" s="31" t="s">
        <v>5</v>
      </c>
      <c r="D6728" s="31" t="s">
        <v>8</v>
      </c>
      <c r="E6728" s="31" t="s">
        <v>15</v>
      </c>
      <c r="F6728" s="31" t="s">
        <v>52</v>
      </c>
      <c r="G6728" s="31">
        <v>7</v>
      </c>
      <c r="H6728" s="31">
        <v>19474</v>
      </c>
      <c r="I6728" s="31">
        <v>22.917166999999999</v>
      </c>
      <c r="J6728" s="31">
        <v>21.086939999999998</v>
      </c>
      <c r="K6728" s="31">
        <v>-1.8302240000000001</v>
      </c>
      <c r="L6728" s="31">
        <v>-2.2517770000000001</v>
      </c>
      <c r="M6728" s="31">
        <v>-2.0027200000000001</v>
      </c>
      <c r="N6728" s="31">
        <v>-1.8302240000000001</v>
      </c>
      <c r="O6728" s="31">
        <v>-1.6577280000000001</v>
      </c>
      <c r="P6728" s="31">
        <v>-1.408671</v>
      </c>
      <c r="Q6728" s="31">
        <v>46.60022</v>
      </c>
      <c r="R6728">
        <v>0.3289398</v>
      </c>
      <c r="S6728" t="s">
        <v>20810</v>
      </c>
      <c r="T6728">
        <v>1</v>
      </c>
    </row>
    <row r="6729" spans="1:20" x14ac:dyDescent="0.25">
      <c r="A6729" s="31" t="s">
        <v>6005</v>
      </c>
      <c r="B6729" s="31" t="s">
        <v>67</v>
      </c>
      <c r="C6729" s="31" t="s">
        <v>5</v>
      </c>
      <c r="D6729" s="31" t="s">
        <v>8</v>
      </c>
      <c r="E6729" s="31" t="s">
        <v>15</v>
      </c>
      <c r="F6729" s="31" t="s">
        <v>52</v>
      </c>
      <c r="G6729" s="31">
        <v>8</v>
      </c>
      <c r="H6729" s="31">
        <v>19474</v>
      </c>
      <c r="I6729" s="31">
        <v>24.087064999999999</v>
      </c>
      <c r="J6729" s="31">
        <v>20.84639</v>
      </c>
      <c r="K6729" s="31">
        <v>-3.240675</v>
      </c>
      <c r="L6729" s="31">
        <v>-3.7002860000000002</v>
      </c>
      <c r="M6729" s="31">
        <v>-3.428744</v>
      </c>
      <c r="N6729" s="31">
        <v>-3.240675</v>
      </c>
      <c r="O6729" s="31">
        <v>-3.0526059999999999</v>
      </c>
      <c r="P6729" s="31">
        <v>-2.7810640000000002</v>
      </c>
      <c r="Q6729" s="31">
        <v>46.7605</v>
      </c>
      <c r="R6729">
        <v>0.35863640000000002</v>
      </c>
      <c r="S6729" t="s">
        <v>20810</v>
      </c>
      <c r="T6729">
        <v>1</v>
      </c>
    </row>
    <row r="6730" spans="1:20" x14ac:dyDescent="0.25">
      <c r="A6730" s="31" t="s">
        <v>6006</v>
      </c>
      <c r="B6730" s="31" t="s">
        <v>67</v>
      </c>
      <c r="C6730" s="31" t="s">
        <v>5</v>
      </c>
      <c r="D6730" s="31" t="s">
        <v>8</v>
      </c>
      <c r="E6730" s="31" t="s">
        <v>15</v>
      </c>
      <c r="F6730" s="31" t="s">
        <v>52</v>
      </c>
      <c r="G6730" s="31">
        <v>9</v>
      </c>
      <c r="H6730" s="31">
        <v>19474</v>
      </c>
      <c r="I6730" s="31">
        <v>24.588124000000001</v>
      </c>
      <c r="J6730" s="31">
        <v>20.683440000000001</v>
      </c>
      <c r="K6730" s="31">
        <v>-3.9046789999999998</v>
      </c>
      <c r="L6730" s="31">
        <v>-4.3784369999999999</v>
      </c>
      <c r="M6730" s="31">
        <v>-4.0985370000000003</v>
      </c>
      <c r="N6730" s="31">
        <v>-3.9046789999999998</v>
      </c>
      <c r="O6730" s="31">
        <v>-3.7108219999999998</v>
      </c>
      <c r="P6730" s="31">
        <v>-3.4309219999999998</v>
      </c>
      <c r="Q6730" s="31">
        <v>47.359760000000001</v>
      </c>
      <c r="R6730">
        <v>0.36967460000000002</v>
      </c>
      <c r="S6730" t="s">
        <v>20810</v>
      </c>
      <c r="T6730">
        <v>1</v>
      </c>
    </row>
    <row r="6731" spans="1:20" x14ac:dyDescent="0.25">
      <c r="A6731" s="31" t="s">
        <v>6007</v>
      </c>
      <c r="B6731" s="31" t="s">
        <v>67</v>
      </c>
      <c r="C6731" s="31" t="s">
        <v>5</v>
      </c>
      <c r="D6731" s="31" t="s">
        <v>8</v>
      </c>
      <c r="E6731" s="31" t="s">
        <v>15</v>
      </c>
      <c r="F6731" s="31" t="s">
        <v>52</v>
      </c>
      <c r="G6731" s="31">
        <v>10</v>
      </c>
      <c r="H6731" s="31">
        <v>19474</v>
      </c>
      <c r="I6731" s="31">
        <v>24.481024999999999</v>
      </c>
      <c r="J6731" s="31">
        <v>21.517230000000001</v>
      </c>
      <c r="K6731" s="31">
        <v>-2.9637980000000002</v>
      </c>
      <c r="L6731" s="31">
        <v>-3.4504429999999999</v>
      </c>
      <c r="M6731" s="31">
        <v>-3.1629290000000001</v>
      </c>
      <c r="N6731" s="31">
        <v>-2.9637980000000002</v>
      </c>
      <c r="O6731" s="31">
        <v>-2.7646670000000002</v>
      </c>
      <c r="P6731" s="31">
        <v>-2.4771529999999999</v>
      </c>
      <c r="Q6731" s="31">
        <v>48.200960000000002</v>
      </c>
      <c r="R6731">
        <v>0.37973129999999999</v>
      </c>
      <c r="S6731" t="s">
        <v>20810</v>
      </c>
      <c r="T6731">
        <v>1</v>
      </c>
    </row>
    <row r="6732" spans="1:20" x14ac:dyDescent="0.25">
      <c r="A6732" s="31" t="s">
        <v>6008</v>
      </c>
      <c r="B6732" s="31" t="s">
        <v>67</v>
      </c>
      <c r="C6732" s="31" t="s">
        <v>5</v>
      </c>
      <c r="D6732" s="31" t="s">
        <v>8</v>
      </c>
      <c r="E6732" s="31" t="s">
        <v>15</v>
      </c>
      <c r="F6732" s="31" t="s">
        <v>52</v>
      </c>
      <c r="G6732" s="31">
        <v>11</v>
      </c>
      <c r="H6732" s="31">
        <v>19474</v>
      </c>
      <c r="I6732" s="31">
        <v>23.404640000000001</v>
      </c>
      <c r="J6732" s="31">
        <v>22.426760000000002</v>
      </c>
      <c r="K6732" s="31">
        <v>-0.97788450000000005</v>
      </c>
      <c r="L6732" s="31">
        <v>-1.4615469999999999</v>
      </c>
      <c r="M6732" s="31">
        <v>-1.1757949999999999</v>
      </c>
      <c r="N6732" s="31">
        <v>-0.97788450000000005</v>
      </c>
      <c r="O6732" s="31">
        <v>-0.77997360000000004</v>
      </c>
      <c r="P6732" s="31">
        <v>-0.49422169999999999</v>
      </c>
      <c r="Q6732" s="31">
        <v>47.542670000000001</v>
      </c>
      <c r="R6732">
        <v>0.37740400000000002</v>
      </c>
      <c r="S6732" t="s">
        <v>20810</v>
      </c>
      <c r="T6732">
        <v>1</v>
      </c>
    </row>
    <row r="6733" spans="1:20" x14ac:dyDescent="0.25">
      <c r="A6733" s="31" t="s">
        <v>6009</v>
      </c>
      <c r="B6733" s="31" t="s">
        <v>67</v>
      </c>
      <c r="C6733" s="31" t="s">
        <v>5</v>
      </c>
      <c r="D6733" s="31" t="s">
        <v>8</v>
      </c>
      <c r="E6733" s="31" t="s">
        <v>15</v>
      </c>
      <c r="F6733" s="31" t="s">
        <v>52</v>
      </c>
      <c r="G6733" s="31">
        <v>12</v>
      </c>
      <c r="H6733" s="31">
        <v>19474</v>
      </c>
      <c r="I6733" s="31">
        <v>21.57377</v>
      </c>
      <c r="J6733" s="31">
        <v>22.548400000000001</v>
      </c>
      <c r="K6733" s="31">
        <v>0.97463429999999995</v>
      </c>
      <c r="L6733" s="31">
        <v>0.50727500000000003</v>
      </c>
      <c r="M6733" s="31">
        <v>0.7833947</v>
      </c>
      <c r="N6733" s="31">
        <v>0.97463429999999995</v>
      </c>
      <c r="O6733" s="31">
        <v>1.1658740000000001</v>
      </c>
      <c r="P6733" s="31">
        <v>1.4419930000000001</v>
      </c>
      <c r="Q6733" s="31">
        <v>45.48077</v>
      </c>
      <c r="R6733">
        <v>0.36468230000000001</v>
      </c>
      <c r="S6733" t="s">
        <v>20810</v>
      </c>
      <c r="T6733">
        <v>1</v>
      </c>
    </row>
    <row r="6734" spans="1:20" x14ac:dyDescent="0.25">
      <c r="A6734" s="31" t="s">
        <v>6010</v>
      </c>
      <c r="B6734" s="31" t="s">
        <v>67</v>
      </c>
      <c r="C6734" s="31" t="s">
        <v>5</v>
      </c>
      <c r="D6734" s="31" t="s">
        <v>8</v>
      </c>
      <c r="E6734" s="31" t="s">
        <v>15</v>
      </c>
      <c r="F6734" s="31" t="s">
        <v>52</v>
      </c>
      <c r="G6734" s="31">
        <v>13</v>
      </c>
      <c r="H6734" s="31">
        <v>19474</v>
      </c>
      <c r="I6734" s="31">
        <v>20.513323</v>
      </c>
      <c r="J6734" s="31">
        <v>21.978090000000002</v>
      </c>
      <c r="K6734" s="31">
        <v>1.4647699999999999</v>
      </c>
      <c r="L6734" s="31">
        <v>1.0192369999999999</v>
      </c>
      <c r="M6734" s="31">
        <v>1.2824610000000001</v>
      </c>
      <c r="N6734" s="31">
        <v>1.4647699999999999</v>
      </c>
      <c r="O6734" s="31">
        <v>1.647078</v>
      </c>
      <c r="P6734" s="31">
        <v>1.9103019999999999</v>
      </c>
      <c r="Q6734" s="31">
        <v>45.062640000000002</v>
      </c>
      <c r="R6734">
        <v>0.34765079999999998</v>
      </c>
      <c r="S6734" t="s">
        <v>20810</v>
      </c>
      <c r="T6734">
        <v>1</v>
      </c>
    </row>
    <row r="6735" spans="1:20" x14ac:dyDescent="0.25">
      <c r="A6735" s="31" t="s">
        <v>6011</v>
      </c>
      <c r="B6735" s="31" t="s">
        <v>67</v>
      </c>
      <c r="C6735" s="31" t="s">
        <v>5</v>
      </c>
      <c r="D6735" s="31" t="s">
        <v>8</v>
      </c>
      <c r="E6735" s="31" t="s">
        <v>15</v>
      </c>
      <c r="F6735" s="31" t="s">
        <v>52</v>
      </c>
      <c r="G6735" s="31">
        <v>14</v>
      </c>
      <c r="H6735" s="31">
        <v>19474</v>
      </c>
      <c r="I6735" s="31">
        <v>19.135217999999998</v>
      </c>
      <c r="J6735" s="31">
        <v>21.014959999999999</v>
      </c>
      <c r="K6735" s="31">
        <v>1.8797379999999999</v>
      </c>
      <c r="L6735" s="31">
        <v>1.4596480000000001</v>
      </c>
      <c r="M6735" s="31">
        <v>1.70784</v>
      </c>
      <c r="N6735" s="31">
        <v>1.8797379999999999</v>
      </c>
      <c r="O6735" s="31">
        <v>2.0516350000000001</v>
      </c>
      <c r="P6735" s="31">
        <v>2.2998280000000002</v>
      </c>
      <c r="Q6735" s="31">
        <v>44.802140000000001</v>
      </c>
      <c r="R6735">
        <v>0.32779789999999998</v>
      </c>
      <c r="S6735" t="s">
        <v>20810</v>
      </c>
      <c r="T6735">
        <v>1</v>
      </c>
    </row>
    <row r="6736" spans="1:20" x14ac:dyDescent="0.25">
      <c r="A6736" s="31" t="s">
        <v>6012</v>
      </c>
      <c r="B6736" s="31" t="s">
        <v>67</v>
      </c>
      <c r="C6736" s="31" t="s">
        <v>5</v>
      </c>
      <c r="D6736" s="31" t="s">
        <v>8</v>
      </c>
      <c r="E6736" s="31" t="s">
        <v>15</v>
      </c>
      <c r="F6736" s="31" t="s">
        <v>52</v>
      </c>
      <c r="G6736" s="31">
        <v>15</v>
      </c>
      <c r="H6736" s="31">
        <v>19474</v>
      </c>
      <c r="I6736" s="31">
        <v>19.425678000000001</v>
      </c>
      <c r="J6736" s="31">
        <v>21.11459</v>
      </c>
      <c r="K6736" s="31">
        <v>1.688912</v>
      </c>
      <c r="L6736" s="31">
        <v>1.282176</v>
      </c>
      <c r="M6736" s="31">
        <v>1.5224789999999999</v>
      </c>
      <c r="N6736" s="31">
        <v>1.688912</v>
      </c>
      <c r="O6736" s="31">
        <v>1.855345</v>
      </c>
      <c r="P6736" s="31">
        <v>2.0956480000000002</v>
      </c>
      <c r="Q6736" s="31">
        <v>46.534120000000001</v>
      </c>
      <c r="R6736">
        <v>0.31737759999999998</v>
      </c>
      <c r="S6736" t="s">
        <v>20810</v>
      </c>
      <c r="T6736">
        <v>1</v>
      </c>
    </row>
    <row r="6737" spans="1:20" x14ac:dyDescent="0.25">
      <c r="A6737" s="31" t="s">
        <v>6013</v>
      </c>
      <c r="B6737" s="31" t="s">
        <v>67</v>
      </c>
      <c r="C6737" s="31" t="s">
        <v>5</v>
      </c>
      <c r="D6737" s="31" t="s">
        <v>8</v>
      </c>
      <c r="E6737" s="31" t="s">
        <v>15</v>
      </c>
      <c r="F6737" s="31" t="s">
        <v>52</v>
      </c>
      <c r="G6737" s="31">
        <v>16</v>
      </c>
      <c r="H6737" s="31">
        <v>19474</v>
      </c>
      <c r="I6737" s="31">
        <v>20.867761000000002</v>
      </c>
      <c r="J6737" s="31">
        <v>22.461749999999999</v>
      </c>
      <c r="K6737" s="31">
        <v>1.5939920000000001</v>
      </c>
      <c r="L6737" s="31">
        <v>1.1673039999999999</v>
      </c>
      <c r="M6737" s="31">
        <v>1.419395</v>
      </c>
      <c r="N6737" s="31">
        <v>1.5939920000000001</v>
      </c>
      <c r="O6737" s="31">
        <v>1.7685900000000001</v>
      </c>
      <c r="P6737" s="31">
        <v>2.0206810000000002</v>
      </c>
      <c r="Q6737" s="31">
        <v>46.244950000000003</v>
      </c>
      <c r="R6737">
        <v>0.33294649999999998</v>
      </c>
      <c r="S6737" t="s">
        <v>20810</v>
      </c>
      <c r="T6737">
        <v>1</v>
      </c>
    </row>
    <row r="6738" spans="1:20" x14ac:dyDescent="0.25">
      <c r="A6738" s="31" t="s">
        <v>6014</v>
      </c>
      <c r="B6738" s="31" t="s">
        <v>67</v>
      </c>
      <c r="C6738" s="31" t="s">
        <v>5</v>
      </c>
      <c r="D6738" s="31" t="s">
        <v>8</v>
      </c>
      <c r="E6738" s="31" t="s">
        <v>15</v>
      </c>
      <c r="F6738" s="31" t="s">
        <v>52</v>
      </c>
      <c r="G6738" s="31">
        <v>17</v>
      </c>
      <c r="H6738" s="31">
        <v>19474</v>
      </c>
      <c r="I6738" s="31">
        <v>24.955022</v>
      </c>
      <c r="J6738" s="31">
        <v>26.237359999999999</v>
      </c>
      <c r="K6738" s="31">
        <v>1.282335</v>
      </c>
      <c r="L6738" s="31">
        <v>0.82429929999999996</v>
      </c>
      <c r="M6738" s="31">
        <v>1.09491</v>
      </c>
      <c r="N6738" s="31">
        <v>1.282335</v>
      </c>
      <c r="O6738" s="31">
        <v>1.469759</v>
      </c>
      <c r="P6738" s="31">
        <v>1.74037</v>
      </c>
      <c r="Q6738" s="31">
        <v>46.428080000000001</v>
      </c>
      <c r="R6738">
        <v>0.35740680000000002</v>
      </c>
      <c r="S6738" t="s">
        <v>20810</v>
      </c>
      <c r="T6738">
        <v>1</v>
      </c>
    </row>
    <row r="6739" spans="1:20" x14ac:dyDescent="0.25">
      <c r="A6739" s="31" t="s">
        <v>6015</v>
      </c>
      <c r="B6739" s="31" t="s">
        <v>67</v>
      </c>
      <c r="C6739" s="31" t="s">
        <v>5</v>
      </c>
      <c r="D6739" s="31" t="s">
        <v>8</v>
      </c>
      <c r="E6739" s="31" t="s">
        <v>15</v>
      </c>
      <c r="F6739" s="31" t="s">
        <v>52</v>
      </c>
      <c r="G6739" s="31">
        <v>18</v>
      </c>
      <c r="H6739" s="31">
        <v>19474</v>
      </c>
      <c r="I6739" s="31">
        <v>31.459945999999999</v>
      </c>
      <c r="J6739" s="31">
        <v>31.859500000000001</v>
      </c>
      <c r="K6739" s="31">
        <v>0.39955249999999998</v>
      </c>
      <c r="L6739" s="31">
        <v>-0.130471</v>
      </c>
      <c r="M6739" s="31">
        <v>0.18267120000000001</v>
      </c>
      <c r="N6739" s="31">
        <v>0.39955249999999998</v>
      </c>
      <c r="O6739" s="31">
        <v>0.61643380000000003</v>
      </c>
      <c r="P6739" s="31">
        <v>0.92957599999999996</v>
      </c>
      <c r="Q6739" s="31">
        <v>45.63147</v>
      </c>
      <c r="R6739">
        <v>0.41357959999999999</v>
      </c>
      <c r="S6739" t="s">
        <v>20810</v>
      </c>
      <c r="T6739">
        <v>1</v>
      </c>
    </row>
    <row r="6740" spans="1:20" x14ac:dyDescent="0.25">
      <c r="A6740" s="31" t="s">
        <v>6016</v>
      </c>
      <c r="B6740" s="31" t="s">
        <v>67</v>
      </c>
      <c r="C6740" s="31" t="s">
        <v>5</v>
      </c>
      <c r="D6740" s="31" t="s">
        <v>8</v>
      </c>
      <c r="E6740" s="31" t="s">
        <v>15</v>
      </c>
      <c r="F6740" s="31" t="s">
        <v>52</v>
      </c>
      <c r="G6740" s="31">
        <v>19</v>
      </c>
      <c r="H6740" s="31">
        <v>19474</v>
      </c>
      <c r="I6740" s="31">
        <v>32.150843999999999</v>
      </c>
      <c r="J6740" s="31">
        <v>32.518369999999997</v>
      </c>
      <c r="K6740" s="31">
        <v>0.36752400000000002</v>
      </c>
      <c r="L6740" s="31">
        <v>-0.17765520000000001</v>
      </c>
      <c r="M6740" s="31">
        <v>0.14444109999999999</v>
      </c>
      <c r="N6740" s="31">
        <v>0.36752400000000002</v>
      </c>
      <c r="O6740" s="31">
        <v>0.59060690000000005</v>
      </c>
      <c r="P6740" s="31">
        <v>0.91270320000000005</v>
      </c>
      <c r="Q6740" s="31">
        <v>44.214149999999997</v>
      </c>
      <c r="R6740">
        <v>0.42540559999999999</v>
      </c>
      <c r="S6740" t="s">
        <v>20810</v>
      </c>
      <c r="T6740">
        <v>1</v>
      </c>
    </row>
    <row r="6741" spans="1:20" x14ac:dyDescent="0.25">
      <c r="A6741" s="31" t="s">
        <v>6017</v>
      </c>
      <c r="B6741" s="31" t="s">
        <v>67</v>
      </c>
      <c r="C6741" s="31" t="s">
        <v>5</v>
      </c>
      <c r="D6741" s="31" t="s">
        <v>8</v>
      </c>
      <c r="E6741" s="31" t="s">
        <v>15</v>
      </c>
      <c r="F6741" s="31" t="s">
        <v>52</v>
      </c>
      <c r="G6741" s="31">
        <v>20</v>
      </c>
      <c r="H6741" s="31">
        <v>19474</v>
      </c>
      <c r="I6741" s="31">
        <v>30.623640000000002</v>
      </c>
      <c r="J6741" s="31">
        <v>31.67597</v>
      </c>
      <c r="K6741" s="31">
        <v>1.0523279999999999</v>
      </c>
      <c r="L6741" s="31">
        <v>0.54077839999999999</v>
      </c>
      <c r="M6741" s="31">
        <v>0.84300609999999998</v>
      </c>
      <c r="N6741" s="31">
        <v>1.0523279999999999</v>
      </c>
      <c r="O6741" s="31">
        <v>1.2616499999999999</v>
      </c>
      <c r="P6741" s="31">
        <v>1.5638780000000001</v>
      </c>
      <c r="Q6741" s="31">
        <v>43.658659999999998</v>
      </c>
      <c r="R6741">
        <v>0.39916430000000003</v>
      </c>
      <c r="S6741" t="s">
        <v>20810</v>
      </c>
      <c r="T6741">
        <v>1</v>
      </c>
    </row>
    <row r="6742" spans="1:20" x14ac:dyDescent="0.25">
      <c r="A6742" s="31" t="s">
        <v>6018</v>
      </c>
      <c r="B6742" s="31" t="s">
        <v>67</v>
      </c>
      <c r="C6742" s="31" t="s">
        <v>5</v>
      </c>
      <c r="D6742" s="31" t="s">
        <v>8</v>
      </c>
      <c r="E6742" s="31" t="s">
        <v>15</v>
      </c>
      <c r="F6742" s="31" t="s">
        <v>52</v>
      </c>
      <c r="G6742" s="31">
        <v>21</v>
      </c>
      <c r="H6742" s="31">
        <v>19474</v>
      </c>
      <c r="I6742" s="31">
        <v>28.31493</v>
      </c>
      <c r="J6742" s="31">
        <v>29.18177</v>
      </c>
      <c r="K6742" s="31">
        <v>0.86683690000000002</v>
      </c>
      <c r="L6742" s="31">
        <v>0.38667849999999998</v>
      </c>
      <c r="M6742" s="31">
        <v>0.67035999999999996</v>
      </c>
      <c r="N6742" s="31">
        <v>0.86683690000000002</v>
      </c>
      <c r="O6742" s="31">
        <v>1.0633140000000001</v>
      </c>
      <c r="P6742" s="31">
        <v>1.3469949999999999</v>
      </c>
      <c r="Q6742" s="31">
        <v>43.521450000000002</v>
      </c>
      <c r="R6742">
        <v>0.37466959999999999</v>
      </c>
      <c r="S6742" t="s">
        <v>20810</v>
      </c>
      <c r="T6742">
        <v>1</v>
      </c>
    </row>
    <row r="6743" spans="1:20" x14ac:dyDescent="0.25">
      <c r="A6743" s="31" t="s">
        <v>6019</v>
      </c>
      <c r="B6743" s="31" t="s">
        <v>67</v>
      </c>
      <c r="C6743" s="31" t="s">
        <v>5</v>
      </c>
      <c r="D6743" s="31" t="s">
        <v>8</v>
      </c>
      <c r="E6743" s="31" t="s">
        <v>15</v>
      </c>
      <c r="F6743" s="31" t="s">
        <v>52</v>
      </c>
      <c r="G6743" s="31">
        <v>22</v>
      </c>
      <c r="H6743" s="31">
        <v>19474</v>
      </c>
      <c r="I6743" s="31">
        <v>24.070238</v>
      </c>
      <c r="J6743" s="31">
        <v>25.232019999999999</v>
      </c>
      <c r="K6743" s="31">
        <v>1.1617850000000001</v>
      </c>
      <c r="L6743" s="31">
        <v>0.71934500000000001</v>
      </c>
      <c r="M6743" s="31">
        <v>0.98074220000000001</v>
      </c>
      <c r="N6743" s="31">
        <v>1.1617850000000001</v>
      </c>
      <c r="O6743" s="31">
        <v>1.3428279999999999</v>
      </c>
      <c r="P6743" s="31">
        <v>1.604225</v>
      </c>
      <c r="Q6743" s="31">
        <v>42.98357</v>
      </c>
      <c r="R6743">
        <v>0.34523789999999999</v>
      </c>
      <c r="S6743" t="s">
        <v>20810</v>
      </c>
      <c r="T6743">
        <v>1</v>
      </c>
    </row>
    <row r="6744" spans="1:20" x14ac:dyDescent="0.25">
      <c r="A6744" s="31" t="s">
        <v>6020</v>
      </c>
      <c r="B6744" s="31" t="s">
        <v>67</v>
      </c>
      <c r="C6744" s="31" t="s">
        <v>5</v>
      </c>
      <c r="D6744" s="31" t="s">
        <v>8</v>
      </c>
      <c r="E6744" s="31" t="s">
        <v>15</v>
      </c>
      <c r="F6744" s="31" t="s">
        <v>52</v>
      </c>
      <c r="G6744" s="31">
        <v>23</v>
      </c>
      <c r="H6744" s="31">
        <v>19474</v>
      </c>
      <c r="I6744" s="31">
        <v>19.550339000000001</v>
      </c>
      <c r="J6744" s="31">
        <v>20.716449999999998</v>
      </c>
      <c r="K6744" s="31">
        <v>1.1661090000000001</v>
      </c>
      <c r="L6744" s="31">
        <v>0.7751517</v>
      </c>
      <c r="M6744" s="31">
        <v>1.006132</v>
      </c>
      <c r="N6744" s="31">
        <v>1.1661090000000001</v>
      </c>
      <c r="O6744" s="31">
        <v>1.326085</v>
      </c>
      <c r="P6744" s="31">
        <v>1.5570660000000001</v>
      </c>
      <c r="Q6744" s="31">
        <v>42.15063</v>
      </c>
      <c r="R6744">
        <v>0.30506549999999999</v>
      </c>
      <c r="S6744" t="s">
        <v>20810</v>
      </c>
      <c r="T6744">
        <v>1</v>
      </c>
    </row>
    <row r="6745" spans="1:20" x14ac:dyDescent="0.25">
      <c r="A6745" s="31" t="s">
        <v>6021</v>
      </c>
      <c r="B6745" s="31" t="s">
        <v>67</v>
      </c>
      <c r="C6745" s="31" t="s">
        <v>5</v>
      </c>
      <c r="D6745" s="31" t="s">
        <v>8</v>
      </c>
      <c r="E6745" s="31" t="s">
        <v>15</v>
      </c>
      <c r="F6745" s="31" t="s">
        <v>52</v>
      </c>
      <c r="G6745" s="31">
        <v>24</v>
      </c>
      <c r="H6745" s="31">
        <v>19474</v>
      </c>
      <c r="I6745" s="31">
        <v>15.523217000000001</v>
      </c>
      <c r="J6745" s="31">
        <v>16.290700000000001</v>
      </c>
      <c r="K6745" s="31">
        <v>0.76748559999999999</v>
      </c>
      <c r="L6745" s="31">
        <v>0.44380839999999999</v>
      </c>
      <c r="M6745" s="31">
        <v>0.63503949999999998</v>
      </c>
      <c r="N6745" s="31">
        <v>0.76748559999999999</v>
      </c>
      <c r="O6745" s="31">
        <v>0.8999317</v>
      </c>
      <c r="P6745" s="31">
        <v>1.0911630000000001</v>
      </c>
      <c r="Q6745" s="31">
        <v>41.96537</v>
      </c>
      <c r="R6745">
        <v>0.25256669999999998</v>
      </c>
      <c r="S6745" t="s">
        <v>20810</v>
      </c>
      <c r="T6745">
        <v>1</v>
      </c>
    </row>
    <row r="6746" spans="1:20" x14ac:dyDescent="0.25">
      <c r="A6746" s="31" t="s">
        <v>6574</v>
      </c>
      <c r="B6746" s="31" t="s">
        <v>67</v>
      </c>
      <c r="C6746" s="31" t="s">
        <v>5</v>
      </c>
      <c r="D6746" s="31" t="s">
        <v>63</v>
      </c>
      <c r="E6746" s="31" t="s">
        <v>15</v>
      </c>
      <c r="F6746" s="31" t="s">
        <v>52</v>
      </c>
      <c r="G6746" s="31">
        <v>1</v>
      </c>
      <c r="H6746" s="31">
        <v>3454</v>
      </c>
      <c r="I6746" s="31">
        <v>2.8169341000000001</v>
      </c>
      <c r="J6746" s="31">
        <v>2.9521679999999999</v>
      </c>
      <c r="K6746" s="31">
        <v>0.1352334</v>
      </c>
      <c r="L6746" s="31">
        <v>-2.31092E-2</v>
      </c>
      <c r="M6746" s="31">
        <v>7.0440900000000001E-2</v>
      </c>
      <c r="N6746" s="31">
        <v>0.1352334</v>
      </c>
      <c r="O6746" s="31">
        <v>0.20002600000000001</v>
      </c>
      <c r="P6746" s="31">
        <v>0.29357610000000001</v>
      </c>
      <c r="Q6746" s="31">
        <v>48</v>
      </c>
      <c r="R6746">
        <v>0.1235554</v>
      </c>
      <c r="S6746" t="s">
        <v>20810</v>
      </c>
      <c r="T6746">
        <v>1</v>
      </c>
    </row>
    <row r="6747" spans="1:20" x14ac:dyDescent="0.25">
      <c r="A6747" s="31" t="s">
        <v>6575</v>
      </c>
      <c r="B6747" s="31" t="s">
        <v>67</v>
      </c>
      <c r="C6747" s="31" t="s">
        <v>5</v>
      </c>
      <c r="D6747" s="31" t="s">
        <v>63</v>
      </c>
      <c r="E6747" s="31" t="s">
        <v>15</v>
      </c>
      <c r="F6747" s="31" t="s">
        <v>52</v>
      </c>
      <c r="G6747" s="31">
        <v>2</v>
      </c>
      <c r="H6747" s="31">
        <v>3454</v>
      </c>
      <c r="I6747" s="31">
        <v>2.8758339999999998</v>
      </c>
      <c r="J6747" s="31">
        <v>2.9128729999999998</v>
      </c>
      <c r="K6747" s="31">
        <v>3.7038799999999997E-2</v>
      </c>
      <c r="L6747" s="31">
        <v>-0.1246651</v>
      </c>
      <c r="M6747" s="31">
        <v>-2.9129200000000001E-2</v>
      </c>
      <c r="N6747" s="31">
        <v>3.7038799999999997E-2</v>
      </c>
      <c r="O6747" s="31">
        <v>0.1032067</v>
      </c>
      <c r="P6747" s="31">
        <v>0.19874269999999999</v>
      </c>
      <c r="Q6747" s="31">
        <v>47.5</v>
      </c>
      <c r="R6747">
        <v>0.12617819999999999</v>
      </c>
      <c r="S6747" t="s">
        <v>20810</v>
      </c>
      <c r="T6747">
        <v>1</v>
      </c>
    </row>
    <row r="6748" spans="1:20" x14ac:dyDescent="0.25">
      <c r="A6748" s="31" t="s">
        <v>6576</v>
      </c>
      <c r="B6748" s="31" t="s">
        <v>67</v>
      </c>
      <c r="C6748" s="31" t="s">
        <v>5</v>
      </c>
      <c r="D6748" s="31" t="s">
        <v>63</v>
      </c>
      <c r="E6748" s="31" t="s">
        <v>15</v>
      </c>
      <c r="F6748" s="31" t="s">
        <v>52</v>
      </c>
      <c r="G6748" s="31">
        <v>3</v>
      </c>
      <c r="H6748" s="31">
        <v>3454</v>
      </c>
      <c r="I6748" s="31">
        <v>2.9648580999999998</v>
      </c>
      <c r="J6748" s="31">
        <v>2.9581620000000002</v>
      </c>
      <c r="K6748" s="31">
        <v>-6.6958E-3</v>
      </c>
      <c r="L6748" s="31">
        <v>-0.17273540000000001</v>
      </c>
      <c r="M6748" s="31">
        <v>-7.4637899999999993E-2</v>
      </c>
      <c r="N6748" s="31">
        <v>-6.6958E-3</v>
      </c>
      <c r="O6748" s="31">
        <v>6.1246200000000001E-2</v>
      </c>
      <c r="P6748" s="31">
        <v>0.15934380000000001</v>
      </c>
      <c r="Q6748" s="31">
        <v>48</v>
      </c>
      <c r="R6748">
        <v>0.12956139999999999</v>
      </c>
      <c r="S6748" t="s">
        <v>20810</v>
      </c>
      <c r="T6748">
        <v>1</v>
      </c>
    </row>
    <row r="6749" spans="1:20" x14ac:dyDescent="0.25">
      <c r="A6749" s="31" t="s">
        <v>6577</v>
      </c>
      <c r="B6749" s="31" t="s">
        <v>67</v>
      </c>
      <c r="C6749" s="31" t="s">
        <v>5</v>
      </c>
      <c r="D6749" s="31" t="s">
        <v>63</v>
      </c>
      <c r="E6749" s="31" t="s">
        <v>15</v>
      </c>
      <c r="F6749" s="31" t="s">
        <v>52</v>
      </c>
      <c r="G6749" s="31">
        <v>4</v>
      </c>
      <c r="H6749" s="31">
        <v>3454</v>
      </c>
      <c r="I6749" s="31">
        <v>3.3180470999999998</v>
      </c>
      <c r="J6749" s="31">
        <v>3.1020569999999998</v>
      </c>
      <c r="K6749" s="31">
        <v>-0.2159906</v>
      </c>
      <c r="L6749" s="31">
        <v>-0.39408729999999997</v>
      </c>
      <c r="M6749" s="31">
        <v>-0.28886630000000002</v>
      </c>
      <c r="N6749" s="31">
        <v>-0.2159906</v>
      </c>
      <c r="O6749" s="31">
        <v>-0.14311479999999999</v>
      </c>
      <c r="P6749" s="31">
        <v>-3.7893799999999998E-2</v>
      </c>
      <c r="Q6749" s="31">
        <v>48</v>
      </c>
      <c r="R6749">
        <v>0.1389696</v>
      </c>
      <c r="S6749" t="s">
        <v>20810</v>
      </c>
      <c r="T6749">
        <v>1</v>
      </c>
    </row>
    <row r="6750" spans="1:20" x14ac:dyDescent="0.25">
      <c r="A6750" s="31" t="s">
        <v>6578</v>
      </c>
      <c r="B6750" s="31" t="s">
        <v>67</v>
      </c>
      <c r="C6750" s="31" t="s">
        <v>5</v>
      </c>
      <c r="D6750" s="31" t="s">
        <v>63</v>
      </c>
      <c r="E6750" s="31" t="s">
        <v>15</v>
      </c>
      <c r="F6750" s="31" t="s">
        <v>52</v>
      </c>
      <c r="G6750" s="31">
        <v>5</v>
      </c>
      <c r="H6750" s="31">
        <v>3454</v>
      </c>
      <c r="I6750" s="31">
        <v>4.0903802999999996</v>
      </c>
      <c r="J6750" s="31">
        <v>3.6323439999999998</v>
      </c>
      <c r="K6750" s="31">
        <v>-0.45803680000000002</v>
      </c>
      <c r="L6750" s="31">
        <v>-0.66967339999999997</v>
      </c>
      <c r="M6750" s="31">
        <v>-0.54463680000000003</v>
      </c>
      <c r="N6750" s="31">
        <v>-0.45803680000000002</v>
      </c>
      <c r="O6750" s="31">
        <v>-0.37143680000000001</v>
      </c>
      <c r="P6750" s="31">
        <v>-0.24640010000000001</v>
      </c>
      <c r="Q6750" s="31">
        <v>48</v>
      </c>
      <c r="R6750">
        <v>0.16514100000000001</v>
      </c>
      <c r="S6750" t="s">
        <v>20810</v>
      </c>
      <c r="T6750">
        <v>1</v>
      </c>
    </row>
    <row r="6751" spans="1:20" x14ac:dyDescent="0.25">
      <c r="A6751" s="31" t="s">
        <v>6579</v>
      </c>
      <c r="B6751" s="31" t="s">
        <v>67</v>
      </c>
      <c r="C6751" s="31" t="s">
        <v>5</v>
      </c>
      <c r="D6751" s="31" t="s">
        <v>63</v>
      </c>
      <c r="E6751" s="31" t="s">
        <v>15</v>
      </c>
      <c r="F6751" s="31" t="s">
        <v>52</v>
      </c>
      <c r="G6751" s="31">
        <v>6</v>
      </c>
      <c r="H6751" s="31">
        <v>3454</v>
      </c>
      <c r="I6751" s="31">
        <v>5.2888573000000001</v>
      </c>
      <c r="J6751" s="31">
        <v>4.3126009999999999</v>
      </c>
      <c r="K6751" s="31">
        <v>-0.97625620000000002</v>
      </c>
      <c r="L6751" s="31">
        <v>-1.2138610000000001</v>
      </c>
      <c r="M6751" s="31">
        <v>-1.073482</v>
      </c>
      <c r="N6751" s="31">
        <v>-0.97625620000000002</v>
      </c>
      <c r="O6751" s="31">
        <v>-0.87902999999999998</v>
      </c>
      <c r="P6751" s="31">
        <v>-0.73865099999999995</v>
      </c>
      <c r="Q6751" s="31">
        <v>48</v>
      </c>
      <c r="R6751">
        <v>0.18540429999999999</v>
      </c>
      <c r="S6751" t="s">
        <v>20810</v>
      </c>
      <c r="T6751">
        <v>1</v>
      </c>
    </row>
    <row r="6752" spans="1:20" x14ac:dyDescent="0.25">
      <c r="A6752" s="31" t="s">
        <v>6580</v>
      </c>
      <c r="B6752" s="31" t="s">
        <v>67</v>
      </c>
      <c r="C6752" s="31" t="s">
        <v>5</v>
      </c>
      <c r="D6752" s="31" t="s">
        <v>63</v>
      </c>
      <c r="E6752" s="31" t="s">
        <v>15</v>
      </c>
      <c r="F6752" s="31" t="s">
        <v>52</v>
      </c>
      <c r="G6752" s="31">
        <v>7</v>
      </c>
      <c r="H6752" s="31">
        <v>3454</v>
      </c>
      <c r="I6752" s="31">
        <v>5.5722811999999999</v>
      </c>
      <c r="J6752" s="31">
        <v>4.8120269999999996</v>
      </c>
      <c r="K6752" s="31">
        <v>-0.76025430000000005</v>
      </c>
      <c r="L6752" s="31">
        <v>-1.0233479999999999</v>
      </c>
      <c r="M6752" s="31">
        <v>-0.86791010000000002</v>
      </c>
      <c r="N6752" s="31">
        <v>-0.76025430000000005</v>
      </c>
      <c r="O6752" s="31">
        <v>-0.65259840000000002</v>
      </c>
      <c r="P6752" s="31">
        <v>-0.4971604</v>
      </c>
      <c r="Q6752" s="31">
        <v>47.5</v>
      </c>
      <c r="R6752">
        <v>0.20529320000000001</v>
      </c>
      <c r="S6752" t="s">
        <v>20810</v>
      </c>
      <c r="T6752">
        <v>1</v>
      </c>
    </row>
    <row r="6753" spans="1:20" x14ac:dyDescent="0.25">
      <c r="A6753" s="31" t="s">
        <v>6581</v>
      </c>
      <c r="B6753" s="31" t="s">
        <v>67</v>
      </c>
      <c r="C6753" s="31" t="s">
        <v>5</v>
      </c>
      <c r="D6753" s="31" t="s">
        <v>63</v>
      </c>
      <c r="E6753" s="31" t="s">
        <v>15</v>
      </c>
      <c r="F6753" s="31" t="s">
        <v>52</v>
      </c>
      <c r="G6753" s="31">
        <v>8</v>
      </c>
      <c r="H6753" s="31">
        <v>3454</v>
      </c>
      <c r="I6753" s="31">
        <v>5.3706088999999997</v>
      </c>
      <c r="J6753" s="31">
        <v>4.4415480000000001</v>
      </c>
      <c r="K6753" s="31">
        <v>-0.92906049999999996</v>
      </c>
      <c r="L6753" s="31">
        <v>-1.185066</v>
      </c>
      <c r="M6753" s="31">
        <v>-1.0338160000000001</v>
      </c>
      <c r="N6753" s="31">
        <v>-0.92906049999999996</v>
      </c>
      <c r="O6753" s="31">
        <v>-0.82430539999999997</v>
      </c>
      <c r="P6753" s="31">
        <v>-0.67305550000000003</v>
      </c>
      <c r="Q6753" s="31">
        <v>47.5</v>
      </c>
      <c r="R6753">
        <v>0.19976179999999999</v>
      </c>
      <c r="S6753" t="s">
        <v>20810</v>
      </c>
      <c r="T6753">
        <v>1</v>
      </c>
    </row>
    <row r="6754" spans="1:20" x14ac:dyDescent="0.25">
      <c r="A6754" s="31" t="s">
        <v>6582</v>
      </c>
      <c r="B6754" s="31" t="s">
        <v>67</v>
      </c>
      <c r="C6754" s="31" t="s">
        <v>5</v>
      </c>
      <c r="D6754" s="31" t="s">
        <v>63</v>
      </c>
      <c r="E6754" s="31" t="s">
        <v>15</v>
      </c>
      <c r="F6754" s="31" t="s">
        <v>52</v>
      </c>
      <c r="G6754" s="31">
        <v>9</v>
      </c>
      <c r="H6754" s="31">
        <v>3454</v>
      </c>
      <c r="I6754" s="31">
        <v>5.0535170000000003</v>
      </c>
      <c r="J6754" s="31">
        <v>4.356503</v>
      </c>
      <c r="K6754" s="31">
        <v>-0.69701400000000002</v>
      </c>
      <c r="L6754" s="31">
        <v>-0.94865509999999997</v>
      </c>
      <c r="M6754" s="31">
        <v>-0.79998349999999996</v>
      </c>
      <c r="N6754" s="31">
        <v>-0.69701400000000002</v>
      </c>
      <c r="O6754" s="31">
        <v>-0.59404460000000003</v>
      </c>
      <c r="P6754" s="31">
        <v>-0.44537300000000002</v>
      </c>
      <c r="Q6754" s="31">
        <v>48</v>
      </c>
      <c r="R6754">
        <v>0.19635659999999999</v>
      </c>
      <c r="S6754" t="s">
        <v>20810</v>
      </c>
      <c r="T6754">
        <v>1</v>
      </c>
    </row>
    <row r="6755" spans="1:20" x14ac:dyDescent="0.25">
      <c r="A6755" s="31" t="s">
        <v>6583</v>
      </c>
      <c r="B6755" s="31" t="s">
        <v>67</v>
      </c>
      <c r="C6755" s="31" t="s">
        <v>5</v>
      </c>
      <c r="D6755" s="31" t="s">
        <v>63</v>
      </c>
      <c r="E6755" s="31" t="s">
        <v>15</v>
      </c>
      <c r="F6755" s="31" t="s">
        <v>52</v>
      </c>
      <c r="G6755" s="31">
        <v>10</v>
      </c>
      <c r="H6755" s="31">
        <v>3454</v>
      </c>
      <c r="I6755" s="31">
        <v>4.5404378999999997</v>
      </c>
      <c r="J6755" s="31">
        <v>4.2649889999999999</v>
      </c>
      <c r="K6755" s="31">
        <v>-0.27544859999999999</v>
      </c>
      <c r="L6755" s="31">
        <v>-0.5291015</v>
      </c>
      <c r="M6755" s="31">
        <v>-0.3792413</v>
      </c>
      <c r="N6755" s="31">
        <v>-0.27544859999999999</v>
      </c>
      <c r="O6755" s="31">
        <v>-0.1716558</v>
      </c>
      <c r="P6755" s="31">
        <v>-2.1795700000000001E-2</v>
      </c>
      <c r="Q6755" s="31">
        <v>49</v>
      </c>
      <c r="R6755">
        <v>0.1979264</v>
      </c>
      <c r="S6755" t="s">
        <v>20810</v>
      </c>
      <c r="T6755">
        <v>1</v>
      </c>
    </row>
    <row r="6756" spans="1:20" x14ac:dyDescent="0.25">
      <c r="A6756" s="31" t="s">
        <v>6584</v>
      </c>
      <c r="B6756" s="31" t="s">
        <v>67</v>
      </c>
      <c r="C6756" s="31" t="s">
        <v>5</v>
      </c>
      <c r="D6756" s="31" t="s">
        <v>63</v>
      </c>
      <c r="E6756" s="31" t="s">
        <v>15</v>
      </c>
      <c r="F6756" s="31" t="s">
        <v>52</v>
      </c>
      <c r="G6756" s="31">
        <v>11</v>
      </c>
      <c r="H6756" s="31">
        <v>3454</v>
      </c>
      <c r="I6756" s="31">
        <v>4.1272180000000001</v>
      </c>
      <c r="J6756" s="31">
        <v>3.9660630000000001</v>
      </c>
      <c r="K6756" s="31">
        <v>-0.16115470000000001</v>
      </c>
      <c r="L6756" s="31">
        <v>-0.39041740000000003</v>
      </c>
      <c r="M6756" s="31">
        <v>-0.2549671</v>
      </c>
      <c r="N6756" s="31">
        <v>-0.16115470000000001</v>
      </c>
      <c r="O6756" s="31">
        <v>-6.7342299999999994E-2</v>
      </c>
      <c r="P6756" s="31">
        <v>6.8108000000000002E-2</v>
      </c>
      <c r="Q6756" s="31">
        <v>50.5</v>
      </c>
      <c r="R6756">
        <v>0.17889459999999999</v>
      </c>
      <c r="S6756" t="s">
        <v>20810</v>
      </c>
      <c r="T6756">
        <v>1</v>
      </c>
    </row>
    <row r="6757" spans="1:20" x14ac:dyDescent="0.25">
      <c r="A6757" s="31" t="s">
        <v>6585</v>
      </c>
      <c r="B6757" s="31" t="s">
        <v>67</v>
      </c>
      <c r="C6757" s="31" t="s">
        <v>5</v>
      </c>
      <c r="D6757" s="31" t="s">
        <v>63</v>
      </c>
      <c r="E6757" s="31" t="s">
        <v>15</v>
      </c>
      <c r="F6757" s="31" t="s">
        <v>52</v>
      </c>
      <c r="G6757" s="31">
        <v>12</v>
      </c>
      <c r="H6757" s="31">
        <v>3454</v>
      </c>
      <c r="I6757" s="31">
        <v>3.5689183999999998</v>
      </c>
      <c r="J6757" s="31">
        <v>3.9268559999999999</v>
      </c>
      <c r="K6757" s="31">
        <v>0.35793789999999998</v>
      </c>
      <c r="L6757" s="31">
        <v>0.1458827</v>
      </c>
      <c r="M6757" s="31">
        <v>0.27116659999999998</v>
      </c>
      <c r="N6757" s="31">
        <v>0.35793789999999998</v>
      </c>
      <c r="O6757" s="31">
        <v>0.44470920000000003</v>
      </c>
      <c r="P6757" s="31">
        <v>0.56999310000000003</v>
      </c>
      <c r="Q6757" s="31">
        <v>51.5</v>
      </c>
      <c r="R6757">
        <v>0.16546759999999999</v>
      </c>
      <c r="S6757" t="s">
        <v>20810</v>
      </c>
      <c r="T6757">
        <v>1</v>
      </c>
    </row>
    <row r="6758" spans="1:20" x14ac:dyDescent="0.25">
      <c r="A6758" s="31" t="s">
        <v>6586</v>
      </c>
      <c r="B6758" s="31" t="s">
        <v>67</v>
      </c>
      <c r="C6758" s="31" t="s">
        <v>5</v>
      </c>
      <c r="D6758" s="31" t="s">
        <v>63</v>
      </c>
      <c r="E6758" s="31" t="s">
        <v>15</v>
      </c>
      <c r="F6758" s="31" t="s">
        <v>52</v>
      </c>
      <c r="G6758" s="31">
        <v>13</v>
      </c>
      <c r="H6758" s="31">
        <v>3454</v>
      </c>
      <c r="I6758" s="31">
        <v>3.3478134000000002</v>
      </c>
      <c r="J6758" s="31">
        <v>3.7511079999999999</v>
      </c>
      <c r="K6758" s="31">
        <v>0.4032946</v>
      </c>
      <c r="L6758" s="31">
        <v>0.2014271</v>
      </c>
      <c r="M6758" s="31">
        <v>0.32069209999999998</v>
      </c>
      <c r="N6758" s="31">
        <v>0.4032946</v>
      </c>
      <c r="O6758" s="31">
        <v>0.48589710000000003</v>
      </c>
      <c r="P6758" s="31">
        <v>0.60516199999999998</v>
      </c>
      <c r="Q6758" s="31">
        <v>51</v>
      </c>
      <c r="R6758">
        <v>0.15751799999999999</v>
      </c>
      <c r="S6758" t="s">
        <v>20810</v>
      </c>
      <c r="T6758">
        <v>1</v>
      </c>
    </row>
    <row r="6759" spans="1:20" x14ac:dyDescent="0.25">
      <c r="A6759" s="31" t="s">
        <v>6587</v>
      </c>
      <c r="B6759" s="31" t="s">
        <v>67</v>
      </c>
      <c r="C6759" s="31" t="s">
        <v>5</v>
      </c>
      <c r="D6759" s="31" t="s">
        <v>63</v>
      </c>
      <c r="E6759" s="31" t="s">
        <v>15</v>
      </c>
      <c r="F6759" s="31" t="s">
        <v>52</v>
      </c>
      <c r="G6759" s="31">
        <v>14</v>
      </c>
      <c r="H6759" s="31">
        <v>3454</v>
      </c>
      <c r="I6759" s="31">
        <v>3.3551337000000001</v>
      </c>
      <c r="J6759" s="31">
        <v>3.6380819999999998</v>
      </c>
      <c r="K6759" s="31">
        <v>0.28294780000000003</v>
      </c>
      <c r="L6759" s="31">
        <v>8.9969099999999996E-2</v>
      </c>
      <c r="M6759" s="31">
        <v>0.20398250000000001</v>
      </c>
      <c r="N6759" s="31">
        <v>0.28294780000000003</v>
      </c>
      <c r="O6759" s="31">
        <v>0.36191319999999999</v>
      </c>
      <c r="P6759" s="31">
        <v>0.47592659999999998</v>
      </c>
      <c r="Q6759" s="31">
        <v>51.5</v>
      </c>
      <c r="R6759">
        <v>0.1505821</v>
      </c>
      <c r="S6759" t="s">
        <v>20810</v>
      </c>
      <c r="T6759">
        <v>1</v>
      </c>
    </row>
    <row r="6760" spans="1:20" x14ac:dyDescent="0.25">
      <c r="A6760" s="31" t="s">
        <v>6588</v>
      </c>
      <c r="B6760" s="31" t="s">
        <v>67</v>
      </c>
      <c r="C6760" s="31" t="s">
        <v>5</v>
      </c>
      <c r="D6760" s="31" t="s">
        <v>63</v>
      </c>
      <c r="E6760" s="31" t="s">
        <v>15</v>
      </c>
      <c r="F6760" s="31" t="s">
        <v>52</v>
      </c>
      <c r="G6760" s="31">
        <v>15</v>
      </c>
      <c r="H6760" s="31">
        <v>3454</v>
      </c>
      <c r="I6760" s="31">
        <v>3.5037978999999999</v>
      </c>
      <c r="J6760" s="31">
        <v>3.9404729999999999</v>
      </c>
      <c r="K6760" s="31">
        <v>0.43667499999999998</v>
      </c>
      <c r="L6760" s="31">
        <v>0.24383679999999999</v>
      </c>
      <c r="M6760" s="31">
        <v>0.35776720000000001</v>
      </c>
      <c r="N6760" s="31">
        <v>0.43667499999999998</v>
      </c>
      <c r="O6760" s="31">
        <v>0.51558269999999995</v>
      </c>
      <c r="P6760" s="31">
        <v>0.62951310000000005</v>
      </c>
      <c r="Q6760" s="31">
        <v>52</v>
      </c>
      <c r="R6760">
        <v>0.15047240000000001</v>
      </c>
      <c r="S6760" t="s">
        <v>20810</v>
      </c>
      <c r="T6760">
        <v>1</v>
      </c>
    </row>
    <row r="6761" spans="1:20" x14ac:dyDescent="0.25">
      <c r="A6761" s="31" t="s">
        <v>6589</v>
      </c>
      <c r="B6761" s="31" t="s">
        <v>67</v>
      </c>
      <c r="C6761" s="31" t="s">
        <v>5</v>
      </c>
      <c r="D6761" s="31" t="s">
        <v>63</v>
      </c>
      <c r="E6761" s="31" t="s">
        <v>15</v>
      </c>
      <c r="F6761" s="31" t="s">
        <v>52</v>
      </c>
      <c r="G6761" s="31">
        <v>16</v>
      </c>
      <c r="H6761" s="31">
        <v>3454</v>
      </c>
      <c r="I6761" s="31">
        <v>4.1419964</v>
      </c>
      <c r="J6761" s="31">
        <v>4.6590590000000001</v>
      </c>
      <c r="K6761" s="31">
        <v>0.51706269999999999</v>
      </c>
      <c r="L6761" s="31">
        <v>0.29795519999999998</v>
      </c>
      <c r="M6761" s="31">
        <v>0.4274057</v>
      </c>
      <c r="N6761" s="31">
        <v>0.51706269999999999</v>
      </c>
      <c r="O6761" s="31">
        <v>0.60671969999999997</v>
      </c>
      <c r="P6761" s="31">
        <v>0.7361702</v>
      </c>
      <c r="Q6761" s="31">
        <v>52</v>
      </c>
      <c r="R6761">
        <v>0.1709705</v>
      </c>
      <c r="S6761" t="s">
        <v>20810</v>
      </c>
      <c r="T6761">
        <v>1</v>
      </c>
    </row>
    <row r="6762" spans="1:20" x14ac:dyDescent="0.25">
      <c r="A6762" s="31" t="s">
        <v>6590</v>
      </c>
      <c r="B6762" s="31" t="s">
        <v>67</v>
      </c>
      <c r="C6762" s="31" t="s">
        <v>5</v>
      </c>
      <c r="D6762" s="31" t="s">
        <v>63</v>
      </c>
      <c r="E6762" s="31" t="s">
        <v>15</v>
      </c>
      <c r="F6762" s="31" t="s">
        <v>52</v>
      </c>
      <c r="G6762" s="31">
        <v>17</v>
      </c>
      <c r="H6762" s="31">
        <v>3454</v>
      </c>
      <c r="I6762" s="31">
        <v>5.0529847999999999</v>
      </c>
      <c r="J6762" s="31">
        <v>5.7436499999999997</v>
      </c>
      <c r="K6762" s="31">
        <v>0.69066559999999999</v>
      </c>
      <c r="L6762" s="31">
        <v>0.45313809999999999</v>
      </c>
      <c r="M6762" s="31">
        <v>0.59347130000000003</v>
      </c>
      <c r="N6762" s="31">
        <v>0.69066559999999999</v>
      </c>
      <c r="O6762" s="31">
        <v>0.78785989999999995</v>
      </c>
      <c r="P6762" s="31">
        <v>0.92819309999999999</v>
      </c>
      <c r="Q6762" s="31">
        <v>48.5</v>
      </c>
      <c r="R6762">
        <v>0.1853437</v>
      </c>
      <c r="S6762" t="s">
        <v>20810</v>
      </c>
      <c r="T6762">
        <v>1</v>
      </c>
    </row>
    <row r="6763" spans="1:20" x14ac:dyDescent="0.25">
      <c r="A6763" s="31" t="s">
        <v>6591</v>
      </c>
      <c r="B6763" s="31" t="s">
        <v>67</v>
      </c>
      <c r="C6763" s="31" t="s">
        <v>5</v>
      </c>
      <c r="D6763" s="31" t="s">
        <v>63</v>
      </c>
      <c r="E6763" s="31" t="s">
        <v>15</v>
      </c>
      <c r="F6763" s="31" t="s">
        <v>52</v>
      </c>
      <c r="G6763" s="31">
        <v>18</v>
      </c>
      <c r="H6763" s="31">
        <v>3454</v>
      </c>
      <c r="I6763" s="31">
        <v>5.9755428999999998</v>
      </c>
      <c r="J6763" s="31">
        <v>6.3018260000000001</v>
      </c>
      <c r="K6763" s="31">
        <v>0.32628360000000001</v>
      </c>
      <c r="L6763" s="31">
        <v>5.8388099999999998E-2</v>
      </c>
      <c r="M6763" s="31">
        <v>0.21666289999999999</v>
      </c>
      <c r="N6763" s="31">
        <v>0.32628360000000001</v>
      </c>
      <c r="O6763" s="31">
        <v>0.43590420000000002</v>
      </c>
      <c r="P6763" s="31">
        <v>0.59417900000000001</v>
      </c>
      <c r="Q6763" s="31">
        <v>42</v>
      </c>
      <c r="R6763">
        <v>0.2090399</v>
      </c>
      <c r="S6763" t="s">
        <v>20810</v>
      </c>
      <c r="T6763">
        <v>1</v>
      </c>
    </row>
    <row r="6764" spans="1:20" x14ac:dyDescent="0.25">
      <c r="A6764" s="31" t="s">
        <v>6592</v>
      </c>
      <c r="B6764" s="31" t="s">
        <v>67</v>
      </c>
      <c r="C6764" s="31" t="s">
        <v>5</v>
      </c>
      <c r="D6764" s="31" t="s">
        <v>63</v>
      </c>
      <c r="E6764" s="31" t="s">
        <v>15</v>
      </c>
      <c r="F6764" s="31" t="s">
        <v>52</v>
      </c>
      <c r="G6764" s="31">
        <v>19</v>
      </c>
      <c r="H6764" s="31">
        <v>3454</v>
      </c>
      <c r="I6764" s="31">
        <v>5.8635675000000003</v>
      </c>
      <c r="J6764" s="31">
        <v>6.0402639999999996</v>
      </c>
      <c r="K6764" s="31">
        <v>0.1766962</v>
      </c>
      <c r="L6764" s="31">
        <v>-8.1188800000000005E-2</v>
      </c>
      <c r="M6764" s="31">
        <v>7.1171700000000004E-2</v>
      </c>
      <c r="N6764" s="31">
        <v>0.1766962</v>
      </c>
      <c r="O6764" s="31">
        <v>0.28222059999999999</v>
      </c>
      <c r="P6764" s="31">
        <v>0.4345812</v>
      </c>
      <c r="Q6764" s="31">
        <v>40</v>
      </c>
      <c r="R6764">
        <v>0.20122870000000001</v>
      </c>
      <c r="S6764" t="s">
        <v>20810</v>
      </c>
      <c r="T6764">
        <v>1</v>
      </c>
    </row>
    <row r="6765" spans="1:20" x14ac:dyDescent="0.25">
      <c r="A6765" s="31" t="s">
        <v>6593</v>
      </c>
      <c r="B6765" s="31" t="s">
        <v>67</v>
      </c>
      <c r="C6765" s="31" t="s">
        <v>5</v>
      </c>
      <c r="D6765" s="31" t="s">
        <v>63</v>
      </c>
      <c r="E6765" s="31" t="s">
        <v>15</v>
      </c>
      <c r="F6765" s="31" t="s">
        <v>52</v>
      </c>
      <c r="G6765" s="31">
        <v>20</v>
      </c>
      <c r="H6765" s="31">
        <v>3454</v>
      </c>
      <c r="I6765" s="31">
        <v>5.4496700000000002</v>
      </c>
      <c r="J6765" s="31">
        <v>5.9516080000000002</v>
      </c>
      <c r="K6765" s="31">
        <v>0.50193770000000004</v>
      </c>
      <c r="L6765" s="31">
        <v>0.24455979999999999</v>
      </c>
      <c r="M6765" s="31">
        <v>0.3966208</v>
      </c>
      <c r="N6765" s="31">
        <v>0.50193770000000004</v>
      </c>
      <c r="O6765" s="31">
        <v>0.60725459999999998</v>
      </c>
      <c r="P6765" s="31">
        <v>0.75931559999999998</v>
      </c>
      <c r="Q6765" s="31">
        <v>40</v>
      </c>
      <c r="R6765">
        <v>0.20083300000000001</v>
      </c>
      <c r="S6765" t="s">
        <v>20810</v>
      </c>
      <c r="T6765">
        <v>1</v>
      </c>
    </row>
    <row r="6766" spans="1:20" x14ac:dyDescent="0.25">
      <c r="A6766" s="31" t="s">
        <v>6594</v>
      </c>
      <c r="B6766" s="31" t="s">
        <v>67</v>
      </c>
      <c r="C6766" s="31" t="s">
        <v>5</v>
      </c>
      <c r="D6766" s="31" t="s">
        <v>63</v>
      </c>
      <c r="E6766" s="31" t="s">
        <v>15</v>
      </c>
      <c r="F6766" s="31" t="s">
        <v>52</v>
      </c>
      <c r="G6766" s="31">
        <v>21</v>
      </c>
      <c r="H6766" s="31">
        <v>3454</v>
      </c>
      <c r="I6766" s="31">
        <v>4.9259542999999999</v>
      </c>
      <c r="J6766" s="31">
        <v>5.2897480000000003</v>
      </c>
      <c r="K6766" s="31">
        <v>0.3637939</v>
      </c>
      <c r="L6766" s="31">
        <v>0.1297575</v>
      </c>
      <c r="M6766" s="31">
        <v>0.26802809999999999</v>
      </c>
      <c r="N6766" s="31">
        <v>0.3637939</v>
      </c>
      <c r="O6766" s="31">
        <v>0.45955970000000002</v>
      </c>
      <c r="P6766" s="31">
        <v>0.59783039999999998</v>
      </c>
      <c r="Q6766" s="31">
        <v>39.5</v>
      </c>
      <c r="R6766">
        <v>0.18261959999999999</v>
      </c>
      <c r="S6766" t="s">
        <v>20810</v>
      </c>
      <c r="T6766">
        <v>1</v>
      </c>
    </row>
    <row r="6767" spans="1:20" x14ac:dyDescent="0.25">
      <c r="A6767" s="31" t="s">
        <v>6595</v>
      </c>
      <c r="B6767" s="31" t="s">
        <v>67</v>
      </c>
      <c r="C6767" s="31" t="s">
        <v>5</v>
      </c>
      <c r="D6767" s="31" t="s">
        <v>63</v>
      </c>
      <c r="E6767" s="31" t="s">
        <v>15</v>
      </c>
      <c r="F6767" s="31" t="s">
        <v>52</v>
      </c>
      <c r="G6767" s="31">
        <v>22</v>
      </c>
      <c r="H6767" s="31">
        <v>3454</v>
      </c>
      <c r="I6767" s="31">
        <v>4.2093587000000001</v>
      </c>
      <c r="J6767" s="31">
        <v>4.540273</v>
      </c>
      <c r="K6767" s="31">
        <v>0.33091399999999999</v>
      </c>
      <c r="L6767" s="31">
        <v>0.1085251</v>
      </c>
      <c r="M6767" s="31">
        <v>0.2399143</v>
      </c>
      <c r="N6767" s="31">
        <v>0.33091399999999999</v>
      </c>
      <c r="O6767" s="31">
        <v>0.4219137</v>
      </c>
      <c r="P6767" s="31">
        <v>0.55330279999999998</v>
      </c>
      <c r="Q6767" s="31">
        <v>39</v>
      </c>
      <c r="R6767">
        <v>0.17353099999999999</v>
      </c>
      <c r="S6767" t="s">
        <v>20810</v>
      </c>
      <c r="T6767">
        <v>1</v>
      </c>
    </row>
    <row r="6768" spans="1:20" x14ac:dyDescent="0.25">
      <c r="A6768" s="31" t="s">
        <v>6596</v>
      </c>
      <c r="B6768" s="31" t="s">
        <v>67</v>
      </c>
      <c r="C6768" s="31" t="s">
        <v>5</v>
      </c>
      <c r="D6768" s="31" t="s">
        <v>63</v>
      </c>
      <c r="E6768" s="31" t="s">
        <v>15</v>
      </c>
      <c r="F6768" s="31" t="s">
        <v>52</v>
      </c>
      <c r="G6768" s="31">
        <v>23</v>
      </c>
      <c r="H6768" s="31">
        <v>3454</v>
      </c>
      <c r="I6768" s="31">
        <v>3.5303920999999998</v>
      </c>
      <c r="J6768" s="31">
        <v>3.8052640000000002</v>
      </c>
      <c r="K6768" s="31">
        <v>0.27487210000000001</v>
      </c>
      <c r="L6768" s="31">
        <v>7.8898200000000002E-2</v>
      </c>
      <c r="M6768" s="31">
        <v>0.1946812</v>
      </c>
      <c r="N6768" s="31">
        <v>0.27487210000000001</v>
      </c>
      <c r="O6768" s="31">
        <v>0.35506310000000002</v>
      </c>
      <c r="P6768" s="31">
        <v>0.47084599999999999</v>
      </c>
      <c r="Q6768" s="31">
        <v>40</v>
      </c>
      <c r="R6768">
        <v>0.15291920000000001</v>
      </c>
      <c r="S6768" t="s">
        <v>20810</v>
      </c>
      <c r="T6768">
        <v>1</v>
      </c>
    </row>
    <row r="6769" spans="1:20" x14ac:dyDescent="0.25">
      <c r="A6769" s="31" t="s">
        <v>6597</v>
      </c>
      <c r="B6769" s="31" t="s">
        <v>67</v>
      </c>
      <c r="C6769" s="31" t="s">
        <v>5</v>
      </c>
      <c r="D6769" s="31" t="s">
        <v>63</v>
      </c>
      <c r="E6769" s="31" t="s">
        <v>15</v>
      </c>
      <c r="F6769" s="31" t="s">
        <v>52</v>
      </c>
      <c r="G6769" s="31">
        <v>24</v>
      </c>
      <c r="H6769" s="31">
        <v>3454</v>
      </c>
      <c r="I6769" s="31">
        <v>2.9793565000000002</v>
      </c>
      <c r="J6769" s="31">
        <v>3.050214</v>
      </c>
      <c r="K6769" s="31">
        <v>7.0857799999999999E-2</v>
      </c>
      <c r="L6769" s="31">
        <v>-8.8702699999999995E-2</v>
      </c>
      <c r="M6769" s="31">
        <v>5.5668999999999996E-3</v>
      </c>
      <c r="N6769" s="31">
        <v>7.0857799999999999E-2</v>
      </c>
      <c r="O6769" s="31">
        <v>0.13614870000000001</v>
      </c>
      <c r="P6769" s="31">
        <v>0.2304184</v>
      </c>
      <c r="Q6769" s="31">
        <v>40</v>
      </c>
      <c r="R6769">
        <v>0.1245058</v>
      </c>
      <c r="S6769" t="s">
        <v>20810</v>
      </c>
      <c r="T6769">
        <v>1</v>
      </c>
    </row>
    <row r="6770" spans="1:20" x14ac:dyDescent="0.25">
      <c r="A6770" s="31" t="s">
        <v>7150</v>
      </c>
      <c r="B6770" s="31" t="s">
        <v>67</v>
      </c>
      <c r="C6770" s="31" t="s">
        <v>5</v>
      </c>
      <c r="D6770" s="31" t="s">
        <v>64</v>
      </c>
      <c r="E6770" s="31" t="s">
        <v>15</v>
      </c>
      <c r="F6770" s="31" t="s">
        <v>52</v>
      </c>
      <c r="G6770" s="31">
        <v>1</v>
      </c>
      <c r="H6770" s="31">
        <v>3581</v>
      </c>
      <c r="I6770" s="31">
        <v>2.8773257000000001</v>
      </c>
      <c r="J6770" s="31">
        <v>3.2972679999999999</v>
      </c>
      <c r="K6770" s="31">
        <v>0.41994199999999998</v>
      </c>
      <c r="L6770" s="31">
        <v>4.9032199999999998E-2</v>
      </c>
      <c r="M6770" s="31">
        <v>0.26816869999999998</v>
      </c>
      <c r="N6770" s="31">
        <v>0.41994199999999998</v>
      </c>
      <c r="O6770" s="31">
        <v>0.57171530000000004</v>
      </c>
      <c r="P6770" s="31">
        <v>0.79085179999999999</v>
      </c>
      <c r="Q6770" s="31">
        <v>41.645980000000002</v>
      </c>
      <c r="R6770">
        <v>0.28942250000000003</v>
      </c>
      <c r="S6770" t="s">
        <v>20810</v>
      </c>
      <c r="T6770">
        <v>1</v>
      </c>
    </row>
    <row r="6771" spans="1:20" x14ac:dyDescent="0.25">
      <c r="A6771" s="31" t="s">
        <v>7151</v>
      </c>
      <c r="B6771" s="31" t="s">
        <v>67</v>
      </c>
      <c r="C6771" s="31" t="s">
        <v>5</v>
      </c>
      <c r="D6771" s="31" t="s">
        <v>64</v>
      </c>
      <c r="E6771" s="31" t="s">
        <v>15</v>
      </c>
      <c r="F6771" s="31" t="s">
        <v>52</v>
      </c>
      <c r="G6771" s="31">
        <v>2</v>
      </c>
      <c r="H6771" s="31">
        <v>3581</v>
      </c>
      <c r="I6771" s="31">
        <v>2.8357540000000001</v>
      </c>
      <c r="J6771" s="31">
        <v>3.2228110000000001</v>
      </c>
      <c r="K6771" s="31">
        <v>0.38705669999999998</v>
      </c>
      <c r="L6771" s="31">
        <v>2.5005300000000001E-2</v>
      </c>
      <c r="M6771" s="31">
        <v>0.23890819999999999</v>
      </c>
      <c r="N6771" s="31">
        <v>0.38705669999999998</v>
      </c>
      <c r="O6771" s="31">
        <v>0.53520520000000005</v>
      </c>
      <c r="P6771" s="31">
        <v>0.74910810000000005</v>
      </c>
      <c r="Q6771" s="31">
        <v>40.354019999999998</v>
      </c>
      <c r="R6771">
        <v>0.28251019999999999</v>
      </c>
      <c r="S6771" t="s">
        <v>20810</v>
      </c>
      <c r="T6771">
        <v>1</v>
      </c>
    </row>
    <row r="6772" spans="1:20" x14ac:dyDescent="0.25">
      <c r="A6772" s="31" t="s">
        <v>7152</v>
      </c>
      <c r="B6772" s="31" t="s">
        <v>67</v>
      </c>
      <c r="C6772" s="31" t="s">
        <v>5</v>
      </c>
      <c r="D6772" s="31" t="s">
        <v>64</v>
      </c>
      <c r="E6772" s="31" t="s">
        <v>15</v>
      </c>
      <c r="F6772" s="31" t="s">
        <v>52</v>
      </c>
      <c r="G6772" s="31">
        <v>3</v>
      </c>
      <c r="H6772" s="31">
        <v>3581</v>
      </c>
      <c r="I6772" s="31">
        <v>3.0950361000000002</v>
      </c>
      <c r="J6772" s="31">
        <v>3.164752</v>
      </c>
      <c r="K6772" s="31">
        <v>6.9715899999999997E-2</v>
      </c>
      <c r="L6772" s="31">
        <v>-0.31260510000000002</v>
      </c>
      <c r="M6772" s="31">
        <v>-8.6726700000000004E-2</v>
      </c>
      <c r="N6772" s="31">
        <v>6.9715899999999997E-2</v>
      </c>
      <c r="O6772" s="31">
        <v>0.22615859999999999</v>
      </c>
      <c r="P6772" s="31">
        <v>0.45203690000000002</v>
      </c>
      <c r="Q6772" s="31">
        <v>40.138689999999997</v>
      </c>
      <c r="R6772">
        <v>0.2983266</v>
      </c>
      <c r="S6772" t="s">
        <v>20810</v>
      </c>
      <c r="T6772">
        <v>1</v>
      </c>
    </row>
    <row r="6773" spans="1:20" x14ac:dyDescent="0.25">
      <c r="A6773" s="31" t="s">
        <v>7153</v>
      </c>
      <c r="B6773" s="31" t="s">
        <v>67</v>
      </c>
      <c r="C6773" s="31" t="s">
        <v>5</v>
      </c>
      <c r="D6773" s="31" t="s">
        <v>64</v>
      </c>
      <c r="E6773" s="31" t="s">
        <v>15</v>
      </c>
      <c r="F6773" s="31" t="s">
        <v>52</v>
      </c>
      <c r="G6773" s="31">
        <v>4</v>
      </c>
      <c r="H6773" s="31">
        <v>3581</v>
      </c>
      <c r="I6773" s="31">
        <v>3.1785662000000001</v>
      </c>
      <c r="J6773" s="31">
        <v>3.3962880000000002</v>
      </c>
      <c r="K6773" s="31">
        <v>0.2177222</v>
      </c>
      <c r="L6773" s="31">
        <v>-0.1715189</v>
      </c>
      <c r="M6773" s="31">
        <v>5.8447899999999997E-2</v>
      </c>
      <c r="N6773" s="31">
        <v>0.2177222</v>
      </c>
      <c r="O6773" s="31">
        <v>0.37699650000000001</v>
      </c>
      <c r="P6773" s="31">
        <v>0.60696340000000004</v>
      </c>
      <c r="Q6773" s="31">
        <v>40.423360000000002</v>
      </c>
      <c r="R6773">
        <v>0.30372650000000001</v>
      </c>
      <c r="S6773" t="s">
        <v>20810</v>
      </c>
      <c r="T6773">
        <v>1</v>
      </c>
    </row>
    <row r="6774" spans="1:20" x14ac:dyDescent="0.25">
      <c r="A6774" s="31" t="s">
        <v>7154</v>
      </c>
      <c r="B6774" s="31" t="s">
        <v>67</v>
      </c>
      <c r="C6774" s="31" t="s">
        <v>5</v>
      </c>
      <c r="D6774" s="31" t="s">
        <v>64</v>
      </c>
      <c r="E6774" s="31" t="s">
        <v>15</v>
      </c>
      <c r="F6774" s="31" t="s">
        <v>52</v>
      </c>
      <c r="G6774" s="31">
        <v>5</v>
      </c>
      <c r="H6774" s="31">
        <v>3581</v>
      </c>
      <c r="I6774" s="31">
        <v>3.8797671</v>
      </c>
      <c r="J6774" s="31">
        <v>3.744875</v>
      </c>
      <c r="K6774" s="31">
        <v>-0.1348917</v>
      </c>
      <c r="L6774" s="31">
        <v>-0.56057069999999998</v>
      </c>
      <c r="M6774" s="31">
        <v>-0.30907610000000002</v>
      </c>
      <c r="N6774" s="31">
        <v>-0.1348917</v>
      </c>
      <c r="O6774" s="31">
        <v>3.92927E-2</v>
      </c>
      <c r="P6774" s="31">
        <v>0.29078720000000002</v>
      </c>
      <c r="Q6774" s="31">
        <v>40.138689999999997</v>
      </c>
      <c r="R6774">
        <v>0.33215899999999998</v>
      </c>
      <c r="S6774" t="s">
        <v>20810</v>
      </c>
      <c r="T6774">
        <v>1</v>
      </c>
    </row>
    <row r="6775" spans="1:20" x14ac:dyDescent="0.25">
      <c r="A6775" s="31" t="s">
        <v>7155</v>
      </c>
      <c r="B6775" s="31" t="s">
        <v>67</v>
      </c>
      <c r="C6775" s="31" t="s">
        <v>5</v>
      </c>
      <c r="D6775" s="31" t="s">
        <v>64</v>
      </c>
      <c r="E6775" s="31" t="s">
        <v>15</v>
      </c>
      <c r="F6775" s="31" t="s">
        <v>52</v>
      </c>
      <c r="G6775" s="31">
        <v>6</v>
      </c>
      <c r="H6775" s="31">
        <v>3581</v>
      </c>
      <c r="I6775" s="31">
        <v>4.8505324999999999</v>
      </c>
      <c r="J6775" s="31">
        <v>4.5865410000000004</v>
      </c>
      <c r="K6775" s="31">
        <v>-0.26399129999999998</v>
      </c>
      <c r="L6775" s="31">
        <v>-0.78643229999999997</v>
      </c>
      <c r="M6775" s="31">
        <v>-0.47776990000000003</v>
      </c>
      <c r="N6775" s="31">
        <v>-0.26399129999999998</v>
      </c>
      <c r="O6775" s="31">
        <v>-5.0212699999999999E-2</v>
      </c>
      <c r="P6775" s="31">
        <v>0.2584497</v>
      </c>
      <c r="Q6775" s="31">
        <v>40.284669999999998</v>
      </c>
      <c r="R6775">
        <v>0.40766289999999999</v>
      </c>
      <c r="S6775" t="s">
        <v>20810</v>
      </c>
      <c r="T6775">
        <v>1</v>
      </c>
    </row>
    <row r="6776" spans="1:20" x14ac:dyDescent="0.25">
      <c r="A6776" s="31" t="s">
        <v>7156</v>
      </c>
      <c r="B6776" s="31" t="s">
        <v>67</v>
      </c>
      <c r="C6776" s="31" t="s">
        <v>5</v>
      </c>
      <c r="D6776" s="31" t="s">
        <v>64</v>
      </c>
      <c r="E6776" s="31" t="s">
        <v>15</v>
      </c>
      <c r="F6776" s="31" t="s">
        <v>52</v>
      </c>
      <c r="G6776" s="31">
        <v>7</v>
      </c>
      <c r="H6776" s="31">
        <v>3581</v>
      </c>
      <c r="I6776" s="31">
        <v>6.2791848000000003</v>
      </c>
      <c r="J6776" s="31">
        <v>5.2405670000000004</v>
      </c>
      <c r="K6776" s="31">
        <v>-1.038618</v>
      </c>
      <c r="L6776" s="31">
        <v>-1.77217</v>
      </c>
      <c r="M6776" s="31">
        <v>-1.338781</v>
      </c>
      <c r="N6776" s="31">
        <v>-1.038618</v>
      </c>
      <c r="O6776" s="31">
        <v>-0.7384541</v>
      </c>
      <c r="P6776" s="31">
        <v>-0.30506559999999999</v>
      </c>
      <c r="Q6776" s="31">
        <v>40</v>
      </c>
      <c r="R6776">
        <v>0.57239370000000001</v>
      </c>
      <c r="S6776" t="s">
        <v>20810</v>
      </c>
      <c r="T6776">
        <v>1</v>
      </c>
    </row>
    <row r="6777" spans="1:20" x14ac:dyDescent="0.25">
      <c r="A6777" s="31" t="s">
        <v>7157</v>
      </c>
      <c r="B6777" s="31" t="s">
        <v>67</v>
      </c>
      <c r="C6777" s="31" t="s">
        <v>5</v>
      </c>
      <c r="D6777" s="31" t="s">
        <v>64</v>
      </c>
      <c r="E6777" s="31" t="s">
        <v>15</v>
      </c>
      <c r="F6777" s="31" t="s">
        <v>52</v>
      </c>
      <c r="G6777" s="31">
        <v>8</v>
      </c>
      <c r="H6777" s="31">
        <v>3581</v>
      </c>
      <c r="I6777" s="31">
        <v>6.3709264000000001</v>
      </c>
      <c r="J6777" s="31">
        <v>5.2652570000000001</v>
      </c>
      <c r="K6777" s="31">
        <v>-1.105669</v>
      </c>
      <c r="L6777" s="31">
        <v>-1.773911</v>
      </c>
      <c r="M6777" s="31">
        <v>-1.379108</v>
      </c>
      <c r="N6777" s="31">
        <v>-1.105669</v>
      </c>
      <c r="O6777" s="31">
        <v>-0.83223060000000004</v>
      </c>
      <c r="P6777" s="31">
        <v>-0.43742819999999999</v>
      </c>
      <c r="Q6777" s="31">
        <v>39.145980000000002</v>
      </c>
      <c r="R6777">
        <v>0.52143139999999999</v>
      </c>
      <c r="S6777" t="s">
        <v>20810</v>
      </c>
      <c r="T6777">
        <v>1</v>
      </c>
    </row>
    <row r="6778" spans="1:20" x14ac:dyDescent="0.25">
      <c r="A6778" s="31" t="s">
        <v>7158</v>
      </c>
      <c r="B6778" s="31" t="s">
        <v>67</v>
      </c>
      <c r="C6778" s="31" t="s">
        <v>5</v>
      </c>
      <c r="D6778" s="31" t="s">
        <v>64</v>
      </c>
      <c r="E6778" s="31" t="s">
        <v>15</v>
      </c>
      <c r="F6778" s="31" t="s">
        <v>52</v>
      </c>
      <c r="G6778" s="31">
        <v>9</v>
      </c>
      <c r="H6778" s="31">
        <v>3581</v>
      </c>
      <c r="I6778" s="31">
        <v>5.8315082</v>
      </c>
      <c r="J6778" s="31">
        <v>5.0260860000000003</v>
      </c>
      <c r="K6778" s="31">
        <v>-0.80542239999999998</v>
      </c>
      <c r="L6778" s="31">
        <v>-1.434326</v>
      </c>
      <c r="M6778" s="31">
        <v>-1.062765</v>
      </c>
      <c r="N6778" s="31">
        <v>-0.80542239999999998</v>
      </c>
      <c r="O6778" s="31">
        <v>-0.54808009999999996</v>
      </c>
      <c r="P6778" s="31">
        <v>-0.1765186</v>
      </c>
      <c r="Q6778" s="31">
        <v>38.576639999999998</v>
      </c>
      <c r="R6778">
        <v>0.49073620000000001</v>
      </c>
      <c r="S6778" t="s">
        <v>20810</v>
      </c>
      <c r="T6778">
        <v>1</v>
      </c>
    </row>
    <row r="6779" spans="1:20" x14ac:dyDescent="0.25">
      <c r="A6779" s="31" t="s">
        <v>7159</v>
      </c>
      <c r="B6779" s="31" t="s">
        <v>67</v>
      </c>
      <c r="C6779" s="31" t="s">
        <v>5</v>
      </c>
      <c r="D6779" s="31" t="s">
        <v>64</v>
      </c>
      <c r="E6779" s="31" t="s">
        <v>15</v>
      </c>
      <c r="F6779" s="31" t="s">
        <v>52</v>
      </c>
      <c r="G6779" s="31">
        <v>10</v>
      </c>
      <c r="H6779" s="31">
        <v>3581</v>
      </c>
      <c r="I6779" s="31">
        <v>5.2453835</v>
      </c>
      <c r="J6779" s="31">
        <v>4.7706039999999996</v>
      </c>
      <c r="K6779" s="31">
        <v>-0.47477979999999997</v>
      </c>
      <c r="L6779" s="31">
        <v>-1.0218339999999999</v>
      </c>
      <c r="M6779" s="31">
        <v>-0.69863019999999998</v>
      </c>
      <c r="N6779" s="31">
        <v>-0.47477979999999997</v>
      </c>
      <c r="O6779" s="31">
        <v>-0.25092940000000002</v>
      </c>
      <c r="P6779" s="31">
        <v>7.2274900000000003E-2</v>
      </c>
      <c r="Q6779" s="31">
        <v>38.653289999999998</v>
      </c>
      <c r="R6779">
        <v>0.426869</v>
      </c>
      <c r="S6779" t="s">
        <v>20810</v>
      </c>
      <c r="T6779">
        <v>1</v>
      </c>
    </row>
    <row r="6780" spans="1:20" x14ac:dyDescent="0.25">
      <c r="A6780" s="31" t="s">
        <v>7160</v>
      </c>
      <c r="B6780" s="31" t="s">
        <v>67</v>
      </c>
      <c r="C6780" s="31" t="s">
        <v>5</v>
      </c>
      <c r="D6780" s="31" t="s">
        <v>64</v>
      </c>
      <c r="E6780" s="31" t="s">
        <v>15</v>
      </c>
      <c r="F6780" s="31" t="s">
        <v>52</v>
      </c>
      <c r="G6780" s="31">
        <v>11</v>
      </c>
      <c r="H6780" s="31">
        <v>3581</v>
      </c>
      <c r="I6780" s="31">
        <v>4.6901906000000002</v>
      </c>
      <c r="J6780" s="31">
        <v>4.9750069999999997</v>
      </c>
      <c r="K6780" s="31">
        <v>0.28481600000000001</v>
      </c>
      <c r="L6780" s="31">
        <v>-0.2232143</v>
      </c>
      <c r="M6780" s="31">
        <v>7.6934100000000005E-2</v>
      </c>
      <c r="N6780" s="31">
        <v>0.28481600000000001</v>
      </c>
      <c r="O6780" s="31">
        <v>0.49269790000000002</v>
      </c>
      <c r="P6780" s="31">
        <v>0.7928463</v>
      </c>
      <c r="Q6780" s="31">
        <v>39.861310000000003</v>
      </c>
      <c r="R6780">
        <v>0.3964182</v>
      </c>
      <c r="S6780" t="s">
        <v>20810</v>
      </c>
      <c r="T6780">
        <v>1</v>
      </c>
    </row>
    <row r="6781" spans="1:20" x14ac:dyDescent="0.25">
      <c r="A6781" s="31" t="s">
        <v>7161</v>
      </c>
      <c r="B6781" s="31" t="s">
        <v>67</v>
      </c>
      <c r="C6781" s="31" t="s">
        <v>5</v>
      </c>
      <c r="D6781" s="31" t="s">
        <v>64</v>
      </c>
      <c r="E6781" s="31" t="s">
        <v>15</v>
      </c>
      <c r="F6781" s="31" t="s">
        <v>52</v>
      </c>
      <c r="G6781" s="31">
        <v>12</v>
      </c>
      <c r="H6781" s="31">
        <v>3581</v>
      </c>
      <c r="I6781" s="31">
        <v>4.7692405000000004</v>
      </c>
      <c r="J6781" s="31">
        <v>4.6711989999999997</v>
      </c>
      <c r="K6781" s="31">
        <v>-9.8041199999999995E-2</v>
      </c>
      <c r="L6781" s="31">
        <v>-0.63850839999999998</v>
      </c>
      <c r="M6781" s="31">
        <v>-0.31919599999999998</v>
      </c>
      <c r="N6781" s="31">
        <v>-9.8041199999999995E-2</v>
      </c>
      <c r="O6781" s="31">
        <v>0.1231136</v>
      </c>
      <c r="P6781" s="31">
        <v>0.44242599999999999</v>
      </c>
      <c r="Q6781" s="31">
        <v>41.430660000000003</v>
      </c>
      <c r="R6781">
        <v>0.42172880000000001</v>
      </c>
      <c r="S6781" t="s">
        <v>20810</v>
      </c>
      <c r="T6781">
        <v>1</v>
      </c>
    </row>
    <row r="6782" spans="1:20" x14ac:dyDescent="0.25">
      <c r="A6782" s="31" t="s">
        <v>7162</v>
      </c>
      <c r="B6782" s="31" t="s">
        <v>67</v>
      </c>
      <c r="C6782" s="31" t="s">
        <v>5</v>
      </c>
      <c r="D6782" s="31" t="s">
        <v>64</v>
      </c>
      <c r="E6782" s="31" t="s">
        <v>15</v>
      </c>
      <c r="F6782" s="31" t="s">
        <v>52</v>
      </c>
      <c r="G6782" s="31">
        <v>13</v>
      </c>
      <c r="H6782" s="31">
        <v>3581</v>
      </c>
      <c r="I6782" s="31">
        <v>4.0583342</v>
      </c>
      <c r="J6782" s="31">
        <v>4.516019</v>
      </c>
      <c r="K6782" s="31">
        <v>0.45768510000000001</v>
      </c>
      <c r="L6782" s="31">
        <v>-1.1177899999999999E-2</v>
      </c>
      <c r="M6782" s="31">
        <v>0.26583020000000002</v>
      </c>
      <c r="N6782" s="31">
        <v>0.45768510000000001</v>
      </c>
      <c r="O6782" s="31">
        <v>0.64954009999999995</v>
      </c>
      <c r="P6782" s="31">
        <v>0.92654820000000004</v>
      </c>
      <c r="Q6782" s="31">
        <v>42.354019999999998</v>
      </c>
      <c r="R6782">
        <v>0.36585580000000001</v>
      </c>
      <c r="S6782" t="s">
        <v>20810</v>
      </c>
      <c r="T6782">
        <v>1</v>
      </c>
    </row>
    <row r="6783" spans="1:20" x14ac:dyDescent="0.25">
      <c r="A6783" s="31" t="s">
        <v>7163</v>
      </c>
      <c r="B6783" s="31" t="s">
        <v>67</v>
      </c>
      <c r="C6783" s="31" t="s">
        <v>5</v>
      </c>
      <c r="D6783" s="31" t="s">
        <v>64</v>
      </c>
      <c r="E6783" s="31" t="s">
        <v>15</v>
      </c>
      <c r="F6783" s="31" t="s">
        <v>52</v>
      </c>
      <c r="G6783" s="31">
        <v>14</v>
      </c>
      <c r="H6783" s="31">
        <v>3581</v>
      </c>
      <c r="I6783" s="31">
        <v>3.7623867999999998</v>
      </c>
      <c r="J6783" s="31">
        <v>4.5670489999999999</v>
      </c>
      <c r="K6783" s="31">
        <v>0.80466219999999999</v>
      </c>
      <c r="L6783" s="31">
        <v>0.35799340000000002</v>
      </c>
      <c r="M6783" s="31">
        <v>0.62188900000000003</v>
      </c>
      <c r="N6783" s="31">
        <v>0.80466219999999999</v>
      </c>
      <c r="O6783" s="31">
        <v>0.98743550000000002</v>
      </c>
      <c r="P6783" s="31">
        <v>1.251331</v>
      </c>
      <c r="Q6783" s="31">
        <v>43.777369999999998</v>
      </c>
      <c r="R6783">
        <v>0.3485375</v>
      </c>
      <c r="S6783" t="s">
        <v>20810</v>
      </c>
      <c r="T6783">
        <v>1</v>
      </c>
    </row>
    <row r="6784" spans="1:20" x14ac:dyDescent="0.25">
      <c r="A6784" s="31" t="s">
        <v>7164</v>
      </c>
      <c r="B6784" s="31" t="s">
        <v>67</v>
      </c>
      <c r="C6784" s="31" t="s">
        <v>5</v>
      </c>
      <c r="D6784" s="31" t="s">
        <v>64</v>
      </c>
      <c r="E6784" s="31" t="s">
        <v>15</v>
      </c>
      <c r="F6784" s="31" t="s">
        <v>52</v>
      </c>
      <c r="G6784" s="31">
        <v>15</v>
      </c>
      <c r="H6784" s="31">
        <v>3581</v>
      </c>
      <c r="I6784" s="31">
        <v>3.8742570999999999</v>
      </c>
      <c r="J6784" s="31">
        <v>4.8513719999999996</v>
      </c>
      <c r="K6784" s="31">
        <v>0.97711519999999996</v>
      </c>
      <c r="L6784" s="31">
        <v>0.49271350000000003</v>
      </c>
      <c r="M6784" s="31">
        <v>0.77890190000000004</v>
      </c>
      <c r="N6784" s="31">
        <v>0.97711519999999996</v>
      </c>
      <c r="O6784" s="31">
        <v>1.1753279999999999</v>
      </c>
      <c r="P6784" s="31">
        <v>1.461517</v>
      </c>
      <c r="Q6784" s="31">
        <v>43.777369999999998</v>
      </c>
      <c r="R6784">
        <v>0.3779806</v>
      </c>
      <c r="S6784" t="s">
        <v>20810</v>
      </c>
      <c r="T6784">
        <v>1</v>
      </c>
    </row>
    <row r="6785" spans="1:20" x14ac:dyDescent="0.25">
      <c r="A6785" s="31" t="s">
        <v>7165</v>
      </c>
      <c r="B6785" s="31" t="s">
        <v>67</v>
      </c>
      <c r="C6785" s="31" t="s">
        <v>5</v>
      </c>
      <c r="D6785" s="31" t="s">
        <v>64</v>
      </c>
      <c r="E6785" s="31" t="s">
        <v>15</v>
      </c>
      <c r="F6785" s="31" t="s">
        <v>52</v>
      </c>
      <c r="G6785" s="31">
        <v>16</v>
      </c>
      <c r="H6785" s="31">
        <v>3581</v>
      </c>
      <c r="I6785" s="31">
        <v>4.0791890000000004</v>
      </c>
      <c r="J6785" s="31">
        <v>4.8526540000000002</v>
      </c>
      <c r="K6785" s="31">
        <v>0.7734645</v>
      </c>
      <c r="L6785" s="31">
        <v>0.3195887</v>
      </c>
      <c r="M6785" s="31">
        <v>0.58774219999999999</v>
      </c>
      <c r="N6785" s="31">
        <v>0.7734645</v>
      </c>
      <c r="O6785" s="31">
        <v>0.95918680000000001</v>
      </c>
      <c r="P6785" s="31">
        <v>1.2273400000000001</v>
      </c>
      <c r="Q6785" s="31">
        <v>45.138689999999997</v>
      </c>
      <c r="R6785">
        <v>0.35416120000000001</v>
      </c>
      <c r="S6785" t="s">
        <v>20810</v>
      </c>
      <c r="T6785">
        <v>1</v>
      </c>
    </row>
    <row r="6786" spans="1:20" x14ac:dyDescent="0.25">
      <c r="A6786" s="31" t="s">
        <v>7166</v>
      </c>
      <c r="B6786" s="31" t="s">
        <v>67</v>
      </c>
      <c r="C6786" s="31" t="s">
        <v>5</v>
      </c>
      <c r="D6786" s="31" t="s">
        <v>64</v>
      </c>
      <c r="E6786" s="31" t="s">
        <v>15</v>
      </c>
      <c r="F6786" s="31" t="s">
        <v>52</v>
      </c>
      <c r="G6786" s="31">
        <v>17</v>
      </c>
      <c r="H6786" s="31">
        <v>3581</v>
      </c>
      <c r="I6786" s="31">
        <v>4.9876103000000001</v>
      </c>
      <c r="J6786" s="31">
        <v>5.67814</v>
      </c>
      <c r="K6786" s="31">
        <v>0.69052990000000003</v>
      </c>
      <c r="L6786" s="31">
        <v>0.14935470000000001</v>
      </c>
      <c r="M6786" s="31">
        <v>0.46908539999999999</v>
      </c>
      <c r="N6786" s="31">
        <v>0.69052990000000003</v>
      </c>
      <c r="O6786" s="31">
        <v>0.91197439999999996</v>
      </c>
      <c r="P6786" s="31">
        <v>1.231705</v>
      </c>
      <c r="Q6786" s="31">
        <v>43.923360000000002</v>
      </c>
      <c r="R6786">
        <v>0.42228130000000003</v>
      </c>
      <c r="S6786" t="s">
        <v>20810</v>
      </c>
      <c r="T6786">
        <v>1</v>
      </c>
    </row>
    <row r="6787" spans="1:20" x14ac:dyDescent="0.25">
      <c r="A6787" s="31" t="s">
        <v>7167</v>
      </c>
      <c r="B6787" s="31" t="s">
        <v>67</v>
      </c>
      <c r="C6787" s="31" t="s">
        <v>5</v>
      </c>
      <c r="D6787" s="31" t="s">
        <v>64</v>
      </c>
      <c r="E6787" s="31" t="s">
        <v>15</v>
      </c>
      <c r="F6787" s="31" t="s">
        <v>52</v>
      </c>
      <c r="G6787" s="31">
        <v>18</v>
      </c>
      <c r="H6787" s="31">
        <v>3581</v>
      </c>
      <c r="I6787" s="31">
        <v>6.7330379999999996</v>
      </c>
      <c r="J6787" s="31">
        <v>6.6217269999999999</v>
      </c>
      <c r="K6787" s="31">
        <v>-0.1113106</v>
      </c>
      <c r="L6787" s="31">
        <v>-0.75594479999999997</v>
      </c>
      <c r="M6787" s="31">
        <v>-0.37508960000000002</v>
      </c>
      <c r="N6787" s="31">
        <v>-0.1113106</v>
      </c>
      <c r="O6787" s="31">
        <v>0.15246850000000001</v>
      </c>
      <c r="P6787" s="31">
        <v>0.53332360000000001</v>
      </c>
      <c r="Q6787" s="31">
        <v>42.423360000000002</v>
      </c>
      <c r="R6787">
        <v>0.50301070000000003</v>
      </c>
      <c r="S6787" t="s">
        <v>20810</v>
      </c>
      <c r="T6787">
        <v>1</v>
      </c>
    </row>
    <row r="6788" spans="1:20" x14ac:dyDescent="0.25">
      <c r="A6788" s="31" t="s">
        <v>7168</v>
      </c>
      <c r="B6788" s="31" t="s">
        <v>67</v>
      </c>
      <c r="C6788" s="31" t="s">
        <v>5</v>
      </c>
      <c r="D6788" s="31" t="s">
        <v>64</v>
      </c>
      <c r="E6788" s="31" t="s">
        <v>15</v>
      </c>
      <c r="F6788" s="31" t="s">
        <v>52</v>
      </c>
      <c r="G6788" s="31">
        <v>19</v>
      </c>
      <c r="H6788" s="31">
        <v>3581</v>
      </c>
      <c r="I6788" s="31">
        <v>6.9223919</v>
      </c>
      <c r="J6788" s="31">
        <v>6.2948870000000001</v>
      </c>
      <c r="K6788" s="31">
        <v>-0.62750479999999997</v>
      </c>
      <c r="L6788" s="31">
        <v>-1.3339909999999999</v>
      </c>
      <c r="M6788" s="31">
        <v>-0.91659310000000005</v>
      </c>
      <c r="N6788" s="31">
        <v>-0.62750479999999997</v>
      </c>
      <c r="O6788" s="31">
        <v>-0.33841650000000001</v>
      </c>
      <c r="P6788" s="31">
        <v>7.8981099999999999E-2</v>
      </c>
      <c r="Q6788" s="31">
        <v>40.992699999999999</v>
      </c>
      <c r="R6788">
        <v>0.55127389999999998</v>
      </c>
      <c r="S6788" t="s">
        <v>20810</v>
      </c>
      <c r="T6788">
        <v>1</v>
      </c>
    </row>
    <row r="6789" spans="1:20" x14ac:dyDescent="0.25">
      <c r="A6789" s="31" t="s">
        <v>7169</v>
      </c>
      <c r="B6789" s="31" t="s">
        <v>67</v>
      </c>
      <c r="C6789" s="31" t="s">
        <v>5</v>
      </c>
      <c r="D6789" s="31" t="s">
        <v>64</v>
      </c>
      <c r="E6789" s="31" t="s">
        <v>15</v>
      </c>
      <c r="F6789" s="31" t="s">
        <v>52</v>
      </c>
      <c r="G6789" s="31">
        <v>20</v>
      </c>
      <c r="H6789" s="31">
        <v>3581</v>
      </c>
      <c r="I6789" s="31">
        <v>6.1879875999999996</v>
      </c>
      <c r="J6789" s="31">
        <v>6.2099099999999998</v>
      </c>
      <c r="K6789" s="31">
        <v>2.1922799999999999E-2</v>
      </c>
      <c r="L6789" s="31">
        <v>-0.56353470000000006</v>
      </c>
      <c r="M6789" s="31">
        <v>-0.21764169999999999</v>
      </c>
      <c r="N6789" s="31">
        <v>2.1922799999999999E-2</v>
      </c>
      <c r="O6789" s="31">
        <v>0.26148719999999998</v>
      </c>
      <c r="P6789" s="31">
        <v>0.60738029999999998</v>
      </c>
      <c r="Q6789" s="31">
        <v>40.062040000000003</v>
      </c>
      <c r="R6789">
        <v>0.45683489999999999</v>
      </c>
      <c r="S6789" t="s">
        <v>20810</v>
      </c>
      <c r="T6789">
        <v>1</v>
      </c>
    </row>
    <row r="6790" spans="1:20" x14ac:dyDescent="0.25">
      <c r="A6790" s="31" t="s">
        <v>7170</v>
      </c>
      <c r="B6790" s="31" t="s">
        <v>67</v>
      </c>
      <c r="C6790" s="31" t="s">
        <v>5</v>
      </c>
      <c r="D6790" s="31" t="s">
        <v>64</v>
      </c>
      <c r="E6790" s="31" t="s">
        <v>15</v>
      </c>
      <c r="F6790" s="31" t="s">
        <v>52</v>
      </c>
      <c r="G6790" s="31">
        <v>21</v>
      </c>
      <c r="H6790" s="31">
        <v>3581</v>
      </c>
      <c r="I6790" s="31">
        <v>5.6652811999999999</v>
      </c>
      <c r="J6790" s="31">
        <v>5.7041320000000004</v>
      </c>
      <c r="K6790" s="31">
        <v>3.8850900000000001E-2</v>
      </c>
      <c r="L6790" s="31">
        <v>-0.51954540000000005</v>
      </c>
      <c r="M6790" s="31">
        <v>-0.18964030000000001</v>
      </c>
      <c r="N6790" s="31">
        <v>3.8850900000000001E-2</v>
      </c>
      <c r="O6790" s="31">
        <v>0.26734210000000003</v>
      </c>
      <c r="P6790" s="31">
        <v>0.59724719999999998</v>
      </c>
      <c r="Q6790" s="31">
        <v>38.846710000000002</v>
      </c>
      <c r="R6790">
        <v>0.43571900000000002</v>
      </c>
      <c r="S6790" t="s">
        <v>20810</v>
      </c>
      <c r="T6790">
        <v>1</v>
      </c>
    </row>
    <row r="6791" spans="1:20" x14ac:dyDescent="0.25">
      <c r="A6791" s="31" t="s">
        <v>7171</v>
      </c>
      <c r="B6791" s="31" t="s">
        <v>67</v>
      </c>
      <c r="C6791" s="31" t="s">
        <v>5</v>
      </c>
      <c r="D6791" s="31" t="s">
        <v>64</v>
      </c>
      <c r="E6791" s="31" t="s">
        <v>15</v>
      </c>
      <c r="F6791" s="31" t="s">
        <v>52</v>
      </c>
      <c r="G6791" s="31">
        <v>22</v>
      </c>
      <c r="H6791" s="31">
        <v>3581</v>
      </c>
      <c r="I6791" s="31">
        <v>4.7190979999999998</v>
      </c>
      <c r="J6791" s="31">
        <v>4.976826</v>
      </c>
      <c r="K6791" s="31">
        <v>0.2577277</v>
      </c>
      <c r="L6791" s="31">
        <v>-0.27003169999999999</v>
      </c>
      <c r="M6791" s="31">
        <v>4.1772799999999999E-2</v>
      </c>
      <c r="N6791" s="31">
        <v>0.2577277</v>
      </c>
      <c r="O6791" s="31">
        <v>0.47368260000000001</v>
      </c>
      <c r="P6791" s="31">
        <v>0.78548709999999999</v>
      </c>
      <c r="Q6791" s="31">
        <v>38.770069999999997</v>
      </c>
      <c r="R6791">
        <v>0.41181289999999998</v>
      </c>
      <c r="S6791" t="s">
        <v>20810</v>
      </c>
      <c r="T6791">
        <v>1</v>
      </c>
    </row>
    <row r="6792" spans="1:20" x14ac:dyDescent="0.25">
      <c r="A6792" s="31" t="s">
        <v>7172</v>
      </c>
      <c r="B6792" s="31" t="s">
        <v>67</v>
      </c>
      <c r="C6792" s="31" t="s">
        <v>5</v>
      </c>
      <c r="D6792" s="31" t="s">
        <v>64</v>
      </c>
      <c r="E6792" s="31" t="s">
        <v>15</v>
      </c>
      <c r="F6792" s="31" t="s">
        <v>52</v>
      </c>
      <c r="G6792" s="31">
        <v>23</v>
      </c>
      <c r="H6792" s="31">
        <v>3581</v>
      </c>
      <c r="I6792" s="31">
        <v>3.8821059</v>
      </c>
      <c r="J6792" s="31">
        <v>4.1329450000000003</v>
      </c>
      <c r="K6792" s="31">
        <v>0.25083919999999998</v>
      </c>
      <c r="L6792" s="31">
        <v>-0.21253130000000001</v>
      </c>
      <c r="M6792" s="31">
        <v>6.12317E-2</v>
      </c>
      <c r="N6792" s="31">
        <v>0.25083919999999998</v>
      </c>
      <c r="O6792" s="31">
        <v>0.44044660000000002</v>
      </c>
      <c r="P6792" s="31">
        <v>0.7142096</v>
      </c>
      <c r="Q6792" s="31">
        <v>38.554740000000002</v>
      </c>
      <c r="R6792">
        <v>0.3615699</v>
      </c>
      <c r="S6792" t="s">
        <v>20810</v>
      </c>
      <c r="T6792">
        <v>1</v>
      </c>
    </row>
    <row r="6793" spans="1:20" x14ac:dyDescent="0.25">
      <c r="A6793" s="31" t="s">
        <v>7173</v>
      </c>
      <c r="B6793" s="31" t="s">
        <v>67</v>
      </c>
      <c r="C6793" s="31" t="s">
        <v>5</v>
      </c>
      <c r="D6793" s="31" t="s">
        <v>64</v>
      </c>
      <c r="E6793" s="31" t="s">
        <v>15</v>
      </c>
      <c r="F6793" s="31" t="s">
        <v>52</v>
      </c>
      <c r="G6793" s="31">
        <v>24</v>
      </c>
      <c r="H6793" s="31">
        <v>3581</v>
      </c>
      <c r="I6793" s="31">
        <v>3.0668408999999999</v>
      </c>
      <c r="J6793" s="31">
        <v>3.469058</v>
      </c>
      <c r="K6793" s="31">
        <v>0.40221659999999998</v>
      </c>
      <c r="L6793" s="31">
        <v>1.67881E-2</v>
      </c>
      <c r="M6793" s="31">
        <v>0.24450240000000001</v>
      </c>
      <c r="N6793" s="31">
        <v>0.40221659999999998</v>
      </c>
      <c r="O6793" s="31">
        <v>0.55993090000000001</v>
      </c>
      <c r="P6793" s="31">
        <v>0.78764520000000005</v>
      </c>
      <c r="Q6793" s="31">
        <v>37.554740000000002</v>
      </c>
      <c r="R6793">
        <v>0.3007515</v>
      </c>
      <c r="S6793" t="s">
        <v>20810</v>
      </c>
      <c r="T6793">
        <v>1</v>
      </c>
    </row>
    <row r="6794" spans="1:20" x14ac:dyDescent="0.25">
      <c r="A6794" s="31" t="s">
        <v>7726</v>
      </c>
      <c r="B6794" s="31" t="s">
        <v>67</v>
      </c>
      <c r="C6794" s="31" t="s">
        <v>5</v>
      </c>
      <c r="D6794" s="31" t="s">
        <v>9</v>
      </c>
      <c r="E6794" s="31" t="s">
        <v>15</v>
      </c>
      <c r="F6794" s="31" t="s">
        <v>52</v>
      </c>
      <c r="G6794" s="31">
        <v>1</v>
      </c>
      <c r="H6794" s="31">
        <v>1243</v>
      </c>
      <c r="I6794" s="31">
        <v>0.79212682000000001</v>
      </c>
      <c r="J6794" s="31">
        <v>0.90119890000000002</v>
      </c>
      <c r="K6794" s="31">
        <v>0.109072</v>
      </c>
      <c r="L6794" s="31">
        <v>4.3865099999999997E-2</v>
      </c>
      <c r="M6794" s="31">
        <v>8.2389900000000002E-2</v>
      </c>
      <c r="N6794" s="31">
        <v>0.109072</v>
      </c>
      <c r="O6794" s="31">
        <v>0.13575419999999999</v>
      </c>
      <c r="P6794" s="31">
        <v>0.17427899999999999</v>
      </c>
      <c r="Q6794" s="31">
        <v>49.5</v>
      </c>
      <c r="R6794">
        <v>5.0881299999999997E-2</v>
      </c>
      <c r="S6794" t="s">
        <v>20810</v>
      </c>
      <c r="T6794">
        <v>1</v>
      </c>
    </row>
    <row r="6795" spans="1:20" x14ac:dyDescent="0.25">
      <c r="A6795" s="31" t="s">
        <v>7727</v>
      </c>
      <c r="B6795" s="31" t="s">
        <v>67</v>
      </c>
      <c r="C6795" s="31" t="s">
        <v>5</v>
      </c>
      <c r="D6795" s="31" t="s">
        <v>9</v>
      </c>
      <c r="E6795" s="31" t="s">
        <v>15</v>
      </c>
      <c r="F6795" s="31" t="s">
        <v>52</v>
      </c>
      <c r="G6795" s="31">
        <v>2</v>
      </c>
      <c r="H6795" s="31">
        <v>1243</v>
      </c>
      <c r="I6795" s="31">
        <v>0.77032898999999999</v>
      </c>
      <c r="J6795" s="31">
        <v>0.8744982</v>
      </c>
      <c r="K6795" s="31">
        <v>0.1041692</v>
      </c>
      <c r="L6795" s="31">
        <v>4.1031999999999999E-2</v>
      </c>
      <c r="M6795" s="31">
        <v>7.8334000000000001E-2</v>
      </c>
      <c r="N6795" s="31">
        <v>0.1041692</v>
      </c>
      <c r="O6795" s="31">
        <v>0.13000439999999999</v>
      </c>
      <c r="P6795" s="31">
        <v>0.16730639999999999</v>
      </c>
      <c r="Q6795" s="31">
        <v>49</v>
      </c>
      <c r="R6795">
        <v>4.9266200000000003E-2</v>
      </c>
      <c r="S6795" t="s">
        <v>20810</v>
      </c>
      <c r="T6795">
        <v>1</v>
      </c>
    </row>
    <row r="6796" spans="1:20" x14ac:dyDescent="0.25">
      <c r="A6796" s="31" t="s">
        <v>7728</v>
      </c>
      <c r="B6796" s="31" t="s">
        <v>67</v>
      </c>
      <c r="C6796" s="31" t="s">
        <v>5</v>
      </c>
      <c r="D6796" s="31" t="s">
        <v>9</v>
      </c>
      <c r="E6796" s="31" t="s">
        <v>15</v>
      </c>
      <c r="F6796" s="31" t="s">
        <v>52</v>
      </c>
      <c r="G6796" s="31">
        <v>3</v>
      </c>
      <c r="H6796" s="31">
        <v>1243</v>
      </c>
      <c r="I6796" s="31">
        <v>0.77812831000000005</v>
      </c>
      <c r="J6796" s="31">
        <v>0.88405730000000005</v>
      </c>
      <c r="K6796" s="31">
        <v>0.105929</v>
      </c>
      <c r="L6796" s="31">
        <v>4.1690600000000001E-2</v>
      </c>
      <c r="M6796" s="31">
        <v>7.9643199999999997E-2</v>
      </c>
      <c r="N6796" s="31">
        <v>0.105929</v>
      </c>
      <c r="O6796" s="31">
        <v>0.1322149</v>
      </c>
      <c r="P6796" s="31">
        <v>0.1701674</v>
      </c>
      <c r="Q6796" s="31">
        <v>49</v>
      </c>
      <c r="R6796">
        <v>5.0125500000000003E-2</v>
      </c>
      <c r="S6796" t="s">
        <v>20810</v>
      </c>
      <c r="T6796">
        <v>1</v>
      </c>
    </row>
    <row r="6797" spans="1:20" x14ac:dyDescent="0.25">
      <c r="A6797" s="31" t="s">
        <v>7729</v>
      </c>
      <c r="B6797" s="31" t="s">
        <v>67</v>
      </c>
      <c r="C6797" s="31" t="s">
        <v>5</v>
      </c>
      <c r="D6797" s="31" t="s">
        <v>9</v>
      </c>
      <c r="E6797" s="31" t="s">
        <v>15</v>
      </c>
      <c r="F6797" s="31" t="s">
        <v>52</v>
      </c>
      <c r="G6797" s="31">
        <v>4</v>
      </c>
      <c r="H6797" s="31">
        <v>1243</v>
      </c>
      <c r="I6797" s="31">
        <v>0.84844370000000002</v>
      </c>
      <c r="J6797" s="31">
        <v>0.94042400000000004</v>
      </c>
      <c r="K6797" s="31">
        <v>9.1980300000000001E-2</v>
      </c>
      <c r="L6797" s="31">
        <v>2.41005E-2</v>
      </c>
      <c r="M6797" s="31">
        <v>6.4204399999999995E-2</v>
      </c>
      <c r="N6797" s="31">
        <v>9.1980300000000001E-2</v>
      </c>
      <c r="O6797" s="31">
        <v>0.1197561</v>
      </c>
      <c r="P6797" s="31">
        <v>0.15986</v>
      </c>
      <c r="Q6797" s="31">
        <v>49</v>
      </c>
      <c r="R6797">
        <v>5.2966800000000001E-2</v>
      </c>
      <c r="S6797" t="s">
        <v>20810</v>
      </c>
      <c r="T6797">
        <v>1</v>
      </c>
    </row>
    <row r="6798" spans="1:20" x14ac:dyDescent="0.25">
      <c r="A6798" s="31" t="s">
        <v>7730</v>
      </c>
      <c r="B6798" s="31" t="s">
        <v>67</v>
      </c>
      <c r="C6798" s="31" t="s">
        <v>5</v>
      </c>
      <c r="D6798" s="31" t="s">
        <v>9</v>
      </c>
      <c r="E6798" s="31" t="s">
        <v>15</v>
      </c>
      <c r="F6798" s="31" t="s">
        <v>52</v>
      </c>
      <c r="G6798" s="31">
        <v>5</v>
      </c>
      <c r="H6798" s="31">
        <v>1243</v>
      </c>
      <c r="I6798" s="31">
        <v>1.0869443999999999</v>
      </c>
      <c r="J6798" s="31">
        <v>1.0614049999999999</v>
      </c>
      <c r="K6798" s="31">
        <v>-2.55394E-2</v>
      </c>
      <c r="L6798" s="31">
        <v>-0.10851329999999999</v>
      </c>
      <c r="M6798" s="31">
        <v>-5.9491700000000002E-2</v>
      </c>
      <c r="N6798" s="31">
        <v>-2.55394E-2</v>
      </c>
      <c r="O6798" s="31">
        <v>8.4127999999999998E-3</v>
      </c>
      <c r="P6798" s="31">
        <v>5.7434499999999999E-2</v>
      </c>
      <c r="Q6798" s="31">
        <v>48</v>
      </c>
      <c r="R6798">
        <v>6.4744899999999994E-2</v>
      </c>
      <c r="S6798" t="s">
        <v>20810</v>
      </c>
      <c r="T6798">
        <v>1</v>
      </c>
    </row>
    <row r="6799" spans="1:20" x14ac:dyDescent="0.25">
      <c r="A6799" s="31" t="s">
        <v>7731</v>
      </c>
      <c r="B6799" s="31" t="s">
        <v>67</v>
      </c>
      <c r="C6799" s="31" t="s">
        <v>5</v>
      </c>
      <c r="D6799" s="31" t="s">
        <v>9</v>
      </c>
      <c r="E6799" s="31" t="s">
        <v>15</v>
      </c>
      <c r="F6799" s="31" t="s">
        <v>52</v>
      </c>
      <c r="G6799" s="31">
        <v>6</v>
      </c>
      <c r="H6799" s="31">
        <v>1243</v>
      </c>
      <c r="I6799" s="31">
        <v>1.3515109000000001</v>
      </c>
      <c r="J6799" s="31">
        <v>1.201071</v>
      </c>
      <c r="K6799" s="31">
        <v>-0.15044009999999999</v>
      </c>
      <c r="L6799" s="31">
        <v>-0.2405525</v>
      </c>
      <c r="M6799" s="31">
        <v>-0.18731329999999999</v>
      </c>
      <c r="N6799" s="31">
        <v>-0.15044009999999999</v>
      </c>
      <c r="O6799" s="31">
        <v>-0.1135668</v>
      </c>
      <c r="P6799" s="31">
        <v>-6.0327699999999998E-2</v>
      </c>
      <c r="Q6799" s="31">
        <v>48</v>
      </c>
      <c r="R6799">
        <v>7.0315100000000005E-2</v>
      </c>
      <c r="S6799" t="s">
        <v>20810</v>
      </c>
      <c r="T6799">
        <v>1</v>
      </c>
    </row>
    <row r="6800" spans="1:20" x14ac:dyDescent="0.25">
      <c r="A6800" s="31" t="s">
        <v>7732</v>
      </c>
      <c r="B6800" s="31" t="s">
        <v>67</v>
      </c>
      <c r="C6800" s="31" t="s">
        <v>5</v>
      </c>
      <c r="D6800" s="31" t="s">
        <v>9</v>
      </c>
      <c r="E6800" s="31" t="s">
        <v>15</v>
      </c>
      <c r="F6800" s="31" t="s">
        <v>52</v>
      </c>
      <c r="G6800" s="31">
        <v>7</v>
      </c>
      <c r="H6800" s="31">
        <v>1243</v>
      </c>
      <c r="I6800" s="31">
        <v>1.4593301999999999</v>
      </c>
      <c r="J6800" s="31">
        <v>1.236038</v>
      </c>
      <c r="K6800" s="31">
        <v>-0.2232922</v>
      </c>
      <c r="L6800" s="31">
        <v>-0.31423519999999999</v>
      </c>
      <c r="M6800" s="31">
        <v>-0.2605054</v>
      </c>
      <c r="N6800" s="31">
        <v>-0.2232922</v>
      </c>
      <c r="O6800" s="31">
        <v>-0.1860791</v>
      </c>
      <c r="P6800" s="31">
        <v>-0.1323493</v>
      </c>
      <c r="Q6800" s="31">
        <v>48</v>
      </c>
      <c r="R6800">
        <v>7.0963200000000004E-2</v>
      </c>
      <c r="S6800" t="s">
        <v>20810</v>
      </c>
      <c r="T6800">
        <v>1</v>
      </c>
    </row>
    <row r="6801" spans="1:20" x14ac:dyDescent="0.25">
      <c r="A6801" s="31" t="s">
        <v>7733</v>
      </c>
      <c r="B6801" s="31" t="s">
        <v>67</v>
      </c>
      <c r="C6801" s="31" t="s">
        <v>5</v>
      </c>
      <c r="D6801" s="31" t="s">
        <v>9</v>
      </c>
      <c r="E6801" s="31" t="s">
        <v>15</v>
      </c>
      <c r="F6801" s="31" t="s">
        <v>52</v>
      </c>
      <c r="G6801" s="31">
        <v>8</v>
      </c>
      <c r="H6801" s="31">
        <v>1243</v>
      </c>
      <c r="I6801" s="31">
        <v>1.4004036</v>
      </c>
      <c r="J6801" s="31">
        <v>1.153678</v>
      </c>
      <c r="K6801" s="31">
        <v>-0.24672540000000001</v>
      </c>
      <c r="L6801" s="31">
        <v>-0.33333760000000001</v>
      </c>
      <c r="M6801" s="31">
        <v>-0.28216639999999998</v>
      </c>
      <c r="N6801" s="31">
        <v>-0.24672540000000001</v>
      </c>
      <c r="O6801" s="31">
        <v>-0.21128440000000001</v>
      </c>
      <c r="P6801" s="31">
        <v>-0.16011320000000001</v>
      </c>
      <c r="Q6801" s="31">
        <v>48</v>
      </c>
      <c r="R6801">
        <v>6.7583900000000002E-2</v>
      </c>
      <c r="S6801" t="s">
        <v>20810</v>
      </c>
      <c r="T6801">
        <v>1</v>
      </c>
    </row>
    <row r="6802" spans="1:20" x14ac:dyDescent="0.25">
      <c r="A6802" s="31" t="s">
        <v>7734</v>
      </c>
      <c r="B6802" s="31" t="s">
        <v>67</v>
      </c>
      <c r="C6802" s="31" t="s">
        <v>5</v>
      </c>
      <c r="D6802" s="31" t="s">
        <v>9</v>
      </c>
      <c r="E6802" s="31" t="s">
        <v>15</v>
      </c>
      <c r="F6802" s="31" t="s">
        <v>52</v>
      </c>
      <c r="G6802" s="31">
        <v>9</v>
      </c>
      <c r="H6802" s="31">
        <v>1243</v>
      </c>
      <c r="I6802" s="31">
        <v>1.3118984</v>
      </c>
      <c r="J6802" s="31">
        <v>1.126417</v>
      </c>
      <c r="K6802" s="31">
        <v>-0.18548120000000001</v>
      </c>
      <c r="L6802" s="31">
        <v>-0.27163870000000001</v>
      </c>
      <c r="M6802" s="31">
        <v>-0.22073619999999999</v>
      </c>
      <c r="N6802" s="31">
        <v>-0.18548120000000001</v>
      </c>
      <c r="O6802" s="31">
        <v>-0.15022630000000001</v>
      </c>
      <c r="P6802" s="31">
        <v>-9.9323700000000001E-2</v>
      </c>
      <c r="Q6802" s="31">
        <v>48.5</v>
      </c>
      <c r="R6802">
        <v>6.72291E-2</v>
      </c>
      <c r="S6802" t="s">
        <v>20810</v>
      </c>
      <c r="T6802">
        <v>1</v>
      </c>
    </row>
    <row r="6803" spans="1:20" x14ac:dyDescent="0.25">
      <c r="A6803" s="31" t="s">
        <v>7735</v>
      </c>
      <c r="B6803" s="31" t="s">
        <v>67</v>
      </c>
      <c r="C6803" s="31" t="s">
        <v>5</v>
      </c>
      <c r="D6803" s="31" t="s">
        <v>9</v>
      </c>
      <c r="E6803" s="31" t="s">
        <v>15</v>
      </c>
      <c r="F6803" s="31" t="s">
        <v>52</v>
      </c>
      <c r="G6803" s="31">
        <v>10</v>
      </c>
      <c r="H6803" s="31">
        <v>1243</v>
      </c>
      <c r="I6803" s="31">
        <v>1.2001660000000001</v>
      </c>
      <c r="J6803" s="31">
        <v>1.0854330000000001</v>
      </c>
      <c r="K6803" s="31">
        <v>-0.1147326</v>
      </c>
      <c r="L6803" s="31">
        <v>-0.19558200000000001</v>
      </c>
      <c r="M6803" s="31">
        <v>-0.14781549999999999</v>
      </c>
      <c r="N6803" s="31">
        <v>-0.1147326</v>
      </c>
      <c r="O6803" s="31">
        <v>-8.1649700000000006E-2</v>
      </c>
      <c r="P6803" s="31">
        <v>-3.3883200000000002E-2</v>
      </c>
      <c r="Q6803" s="31">
        <v>49.5</v>
      </c>
      <c r="R6803">
        <v>6.3087099999999993E-2</v>
      </c>
      <c r="S6803" t="s">
        <v>20810</v>
      </c>
      <c r="T6803">
        <v>1</v>
      </c>
    </row>
    <row r="6804" spans="1:20" x14ac:dyDescent="0.25">
      <c r="A6804" s="31" t="s">
        <v>7736</v>
      </c>
      <c r="B6804" s="31" t="s">
        <v>67</v>
      </c>
      <c r="C6804" s="31" t="s">
        <v>5</v>
      </c>
      <c r="D6804" s="31" t="s">
        <v>9</v>
      </c>
      <c r="E6804" s="31" t="s">
        <v>15</v>
      </c>
      <c r="F6804" s="31" t="s">
        <v>52</v>
      </c>
      <c r="G6804" s="31">
        <v>11</v>
      </c>
      <c r="H6804" s="31">
        <v>1243</v>
      </c>
      <c r="I6804" s="31">
        <v>1.0454985000000001</v>
      </c>
      <c r="J6804" s="31">
        <v>1.0491820000000001</v>
      </c>
      <c r="K6804" s="31">
        <v>3.6832000000000002E-3</v>
      </c>
      <c r="L6804" s="31">
        <v>-7.2007100000000004E-2</v>
      </c>
      <c r="M6804" s="31">
        <v>-2.7288699999999999E-2</v>
      </c>
      <c r="N6804" s="31">
        <v>3.6832000000000002E-3</v>
      </c>
      <c r="O6804" s="31">
        <v>3.4654999999999998E-2</v>
      </c>
      <c r="P6804" s="31">
        <v>7.9373399999999997E-2</v>
      </c>
      <c r="Q6804" s="31">
        <v>50.5</v>
      </c>
      <c r="R6804">
        <v>5.90614E-2</v>
      </c>
      <c r="S6804" t="s">
        <v>20810</v>
      </c>
      <c r="T6804">
        <v>1</v>
      </c>
    </row>
    <row r="6805" spans="1:20" x14ac:dyDescent="0.25">
      <c r="A6805" s="31" t="s">
        <v>7737</v>
      </c>
      <c r="B6805" s="31" t="s">
        <v>67</v>
      </c>
      <c r="C6805" s="31" t="s">
        <v>5</v>
      </c>
      <c r="D6805" s="31" t="s">
        <v>9</v>
      </c>
      <c r="E6805" s="31" t="s">
        <v>15</v>
      </c>
      <c r="F6805" s="31" t="s">
        <v>52</v>
      </c>
      <c r="G6805" s="31">
        <v>12</v>
      </c>
      <c r="H6805" s="31">
        <v>1243</v>
      </c>
      <c r="I6805" s="31">
        <v>0.96528427999999999</v>
      </c>
      <c r="J6805" s="31">
        <v>1.0052129999999999</v>
      </c>
      <c r="K6805" s="31">
        <v>3.9928600000000002E-2</v>
      </c>
      <c r="L6805" s="31">
        <v>-3.0039099999999999E-2</v>
      </c>
      <c r="M6805" s="31">
        <v>1.12984E-2</v>
      </c>
      <c r="N6805" s="31">
        <v>3.9928600000000002E-2</v>
      </c>
      <c r="O6805" s="31">
        <v>6.8558800000000003E-2</v>
      </c>
      <c r="P6805" s="31">
        <v>0.1098963</v>
      </c>
      <c r="Q6805" s="31">
        <v>52.5</v>
      </c>
      <c r="R6805">
        <v>5.4596100000000002E-2</v>
      </c>
      <c r="S6805" t="s">
        <v>20810</v>
      </c>
      <c r="T6805">
        <v>1</v>
      </c>
    </row>
    <row r="6806" spans="1:20" x14ac:dyDescent="0.25">
      <c r="A6806" s="31" t="s">
        <v>7738</v>
      </c>
      <c r="B6806" s="31" t="s">
        <v>67</v>
      </c>
      <c r="C6806" s="31" t="s">
        <v>5</v>
      </c>
      <c r="D6806" s="31" t="s">
        <v>9</v>
      </c>
      <c r="E6806" s="31" t="s">
        <v>15</v>
      </c>
      <c r="F6806" s="31" t="s">
        <v>52</v>
      </c>
      <c r="G6806" s="31">
        <v>13</v>
      </c>
      <c r="H6806" s="31">
        <v>1243</v>
      </c>
      <c r="I6806" s="31">
        <v>0.89724716999999998</v>
      </c>
      <c r="J6806" s="31">
        <v>0.99489349999999999</v>
      </c>
      <c r="K6806" s="31">
        <v>9.7646300000000005E-2</v>
      </c>
      <c r="L6806" s="31">
        <v>3.1358499999999997E-2</v>
      </c>
      <c r="M6806" s="31">
        <v>7.0521899999999998E-2</v>
      </c>
      <c r="N6806" s="31">
        <v>9.7646300000000005E-2</v>
      </c>
      <c r="O6806" s="31">
        <v>0.1247708</v>
      </c>
      <c r="P6806" s="31">
        <v>0.1639341</v>
      </c>
      <c r="Q6806" s="31">
        <v>53.5</v>
      </c>
      <c r="R6806">
        <v>5.1724600000000003E-2</v>
      </c>
      <c r="S6806" t="s">
        <v>20810</v>
      </c>
      <c r="T6806">
        <v>1</v>
      </c>
    </row>
    <row r="6807" spans="1:20" x14ac:dyDescent="0.25">
      <c r="A6807" s="31" t="s">
        <v>7739</v>
      </c>
      <c r="B6807" s="31" t="s">
        <v>67</v>
      </c>
      <c r="C6807" s="31" t="s">
        <v>5</v>
      </c>
      <c r="D6807" s="31" t="s">
        <v>9</v>
      </c>
      <c r="E6807" s="31" t="s">
        <v>15</v>
      </c>
      <c r="F6807" s="31" t="s">
        <v>52</v>
      </c>
      <c r="G6807" s="31">
        <v>14</v>
      </c>
      <c r="H6807" s="31">
        <v>1243</v>
      </c>
      <c r="I6807" s="31">
        <v>0.90537690999999998</v>
      </c>
      <c r="J6807" s="31">
        <v>0.96145720000000001</v>
      </c>
      <c r="K6807" s="31">
        <v>5.60803E-2</v>
      </c>
      <c r="L6807" s="31">
        <v>-6.2036000000000001E-3</v>
      </c>
      <c r="M6807" s="31">
        <v>3.0594199999999998E-2</v>
      </c>
      <c r="N6807" s="31">
        <v>5.60803E-2</v>
      </c>
      <c r="O6807" s="31">
        <v>8.1566399999999997E-2</v>
      </c>
      <c r="P6807" s="31">
        <v>0.1183642</v>
      </c>
      <c r="Q6807" s="31">
        <v>54.5</v>
      </c>
      <c r="R6807">
        <v>4.8600400000000002E-2</v>
      </c>
      <c r="S6807" t="s">
        <v>20810</v>
      </c>
      <c r="T6807">
        <v>1</v>
      </c>
    </row>
    <row r="6808" spans="1:20" x14ac:dyDescent="0.25">
      <c r="A6808" s="31" t="s">
        <v>7740</v>
      </c>
      <c r="B6808" s="31" t="s">
        <v>67</v>
      </c>
      <c r="C6808" s="31" t="s">
        <v>5</v>
      </c>
      <c r="D6808" s="31" t="s">
        <v>9</v>
      </c>
      <c r="E6808" s="31" t="s">
        <v>15</v>
      </c>
      <c r="F6808" s="31" t="s">
        <v>52</v>
      </c>
      <c r="G6808" s="31">
        <v>15</v>
      </c>
      <c r="H6808" s="31">
        <v>1243</v>
      </c>
      <c r="I6808" s="31">
        <v>0.93969778000000004</v>
      </c>
      <c r="J6808" s="31">
        <v>1.0491109999999999</v>
      </c>
      <c r="K6808" s="31">
        <v>0.10941289999999999</v>
      </c>
      <c r="L6808" s="31">
        <v>3.94464E-2</v>
      </c>
      <c r="M6808" s="31">
        <v>8.0783199999999999E-2</v>
      </c>
      <c r="N6808" s="31">
        <v>0.10941289999999999</v>
      </c>
      <c r="O6808" s="31">
        <v>0.13804259999999999</v>
      </c>
      <c r="P6808" s="31">
        <v>0.17937929999999999</v>
      </c>
      <c r="Q6808" s="31">
        <v>54.5</v>
      </c>
      <c r="R6808">
        <v>5.4595100000000001E-2</v>
      </c>
      <c r="S6808" t="s">
        <v>20810</v>
      </c>
      <c r="T6808">
        <v>1</v>
      </c>
    </row>
    <row r="6809" spans="1:20" x14ac:dyDescent="0.25">
      <c r="A6809" s="31" t="s">
        <v>7741</v>
      </c>
      <c r="B6809" s="31" t="s">
        <v>67</v>
      </c>
      <c r="C6809" s="31" t="s">
        <v>5</v>
      </c>
      <c r="D6809" s="31" t="s">
        <v>9</v>
      </c>
      <c r="E6809" s="31" t="s">
        <v>15</v>
      </c>
      <c r="F6809" s="31" t="s">
        <v>52</v>
      </c>
      <c r="G6809" s="31">
        <v>16</v>
      </c>
      <c r="H6809" s="31">
        <v>1243</v>
      </c>
      <c r="I6809" s="31">
        <v>1.0735034000000001</v>
      </c>
      <c r="J6809" s="31">
        <v>1.2020360000000001</v>
      </c>
      <c r="K6809" s="31">
        <v>0.12853290000000001</v>
      </c>
      <c r="L6809" s="31">
        <v>5.2510599999999998E-2</v>
      </c>
      <c r="M6809" s="31">
        <v>9.7425200000000003E-2</v>
      </c>
      <c r="N6809" s="31">
        <v>0.12853290000000001</v>
      </c>
      <c r="O6809" s="31">
        <v>0.1596407</v>
      </c>
      <c r="P6809" s="31">
        <v>0.2045553</v>
      </c>
      <c r="Q6809" s="31">
        <v>55</v>
      </c>
      <c r="R6809">
        <v>5.9320499999999998E-2</v>
      </c>
      <c r="S6809" t="s">
        <v>20810</v>
      </c>
      <c r="T6809">
        <v>1</v>
      </c>
    </row>
    <row r="6810" spans="1:20" x14ac:dyDescent="0.25">
      <c r="A6810" s="31" t="s">
        <v>7742</v>
      </c>
      <c r="B6810" s="31" t="s">
        <v>67</v>
      </c>
      <c r="C6810" s="31" t="s">
        <v>5</v>
      </c>
      <c r="D6810" s="31" t="s">
        <v>9</v>
      </c>
      <c r="E6810" s="31" t="s">
        <v>15</v>
      </c>
      <c r="F6810" s="31" t="s">
        <v>52</v>
      </c>
      <c r="G6810" s="31">
        <v>17</v>
      </c>
      <c r="H6810" s="31">
        <v>1243</v>
      </c>
      <c r="I6810" s="31">
        <v>1.3581692000000001</v>
      </c>
      <c r="J6810" s="31">
        <v>1.4432499999999999</v>
      </c>
      <c r="K6810" s="31">
        <v>8.5080799999999998E-2</v>
      </c>
      <c r="L6810" s="31">
        <v>-5.4219999999999997E-3</v>
      </c>
      <c r="M6810" s="31">
        <v>4.8047800000000002E-2</v>
      </c>
      <c r="N6810" s="31">
        <v>8.5080799999999998E-2</v>
      </c>
      <c r="O6810" s="31">
        <v>0.12211379999999999</v>
      </c>
      <c r="P6810" s="31">
        <v>0.17558360000000001</v>
      </c>
      <c r="Q6810" s="31">
        <v>54</v>
      </c>
      <c r="R6810">
        <v>7.0619699999999994E-2</v>
      </c>
      <c r="S6810" t="s">
        <v>20810</v>
      </c>
      <c r="T6810">
        <v>1</v>
      </c>
    </row>
    <row r="6811" spans="1:20" x14ac:dyDescent="0.25">
      <c r="A6811" s="31" t="s">
        <v>7743</v>
      </c>
      <c r="B6811" s="31" t="s">
        <v>67</v>
      </c>
      <c r="C6811" s="31" t="s">
        <v>5</v>
      </c>
      <c r="D6811" s="31" t="s">
        <v>9</v>
      </c>
      <c r="E6811" s="31" t="s">
        <v>15</v>
      </c>
      <c r="F6811" s="31" t="s">
        <v>52</v>
      </c>
      <c r="G6811" s="31">
        <v>18</v>
      </c>
      <c r="H6811" s="31">
        <v>1243</v>
      </c>
      <c r="I6811" s="31">
        <v>1.5889711</v>
      </c>
      <c r="J6811" s="31">
        <v>1.5905940000000001</v>
      </c>
      <c r="K6811" s="31">
        <v>1.6228E-3</v>
      </c>
      <c r="L6811" s="31">
        <v>-9.0795500000000001E-2</v>
      </c>
      <c r="M6811" s="31">
        <v>-3.6193999999999997E-2</v>
      </c>
      <c r="N6811" s="31">
        <v>1.6228E-3</v>
      </c>
      <c r="O6811" s="31">
        <v>3.9439599999999998E-2</v>
      </c>
      <c r="P6811" s="31">
        <v>9.4041100000000002E-2</v>
      </c>
      <c r="Q6811" s="31">
        <v>52</v>
      </c>
      <c r="R6811">
        <v>7.2114399999999995E-2</v>
      </c>
      <c r="S6811" t="s">
        <v>20810</v>
      </c>
      <c r="T6811">
        <v>1</v>
      </c>
    </row>
    <row r="6812" spans="1:20" x14ac:dyDescent="0.25">
      <c r="A6812" s="31" t="s">
        <v>7744</v>
      </c>
      <c r="B6812" s="31" t="s">
        <v>67</v>
      </c>
      <c r="C6812" s="31" t="s">
        <v>5</v>
      </c>
      <c r="D6812" s="31" t="s">
        <v>9</v>
      </c>
      <c r="E6812" s="31" t="s">
        <v>15</v>
      </c>
      <c r="F6812" s="31" t="s">
        <v>52</v>
      </c>
      <c r="G6812" s="31">
        <v>19</v>
      </c>
      <c r="H6812" s="31">
        <v>1243</v>
      </c>
      <c r="I6812" s="31">
        <v>1.6505555999999999</v>
      </c>
      <c r="J6812" s="31">
        <v>1.6471199999999999</v>
      </c>
      <c r="K6812" s="31">
        <v>-3.4355000000000002E-3</v>
      </c>
      <c r="L6812" s="31">
        <v>-0.10052220000000001</v>
      </c>
      <c r="M6812" s="31">
        <v>-4.3162600000000002E-2</v>
      </c>
      <c r="N6812" s="31">
        <v>-3.4355000000000002E-3</v>
      </c>
      <c r="O6812" s="31">
        <v>3.62916E-2</v>
      </c>
      <c r="P6812" s="31">
        <v>9.3651300000000007E-2</v>
      </c>
      <c r="Q6812" s="31">
        <v>48.5</v>
      </c>
      <c r="R6812">
        <v>7.5757199999999997E-2</v>
      </c>
      <c r="S6812" t="s">
        <v>20810</v>
      </c>
      <c r="T6812">
        <v>1</v>
      </c>
    </row>
    <row r="6813" spans="1:20" x14ac:dyDescent="0.25">
      <c r="A6813" s="31" t="s">
        <v>7745</v>
      </c>
      <c r="B6813" s="31" t="s">
        <v>67</v>
      </c>
      <c r="C6813" s="31" t="s">
        <v>5</v>
      </c>
      <c r="D6813" s="31" t="s">
        <v>9</v>
      </c>
      <c r="E6813" s="31" t="s">
        <v>15</v>
      </c>
      <c r="F6813" s="31" t="s">
        <v>52</v>
      </c>
      <c r="G6813" s="31">
        <v>20</v>
      </c>
      <c r="H6813" s="31">
        <v>1243</v>
      </c>
      <c r="I6813" s="31">
        <v>1.5907591000000001</v>
      </c>
      <c r="J6813" s="31">
        <v>1.594659</v>
      </c>
      <c r="K6813" s="31">
        <v>3.8996E-3</v>
      </c>
      <c r="L6813" s="31">
        <v>-9.0875700000000004E-2</v>
      </c>
      <c r="M6813" s="31">
        <v>-3.4881700000000002E-2</v>
      </c>
      <c r="N6813" s="31">
        <v>3.8996E-3</v>
      </c>
      <c r="O6813" s="31">
        <v>4.2680999999999997E-2</v>
      </c>
      <c r="P6813" s="31">
        <v>9.8674999999999999E-2</v>
      </c>
      <c r="Q6813" s="31">
        <v>44.5</v>
      </c>
      <c r="R6813">
        <v>7.3953599999999994E-2</v>
      </c>
      <c r="S6813" t="s">
        <v>20810</v>
      </c>
      <c r="T6813">
        <v>1</v>
      </c>
    </row>
    <row r="6814" spans="1:20" x14ac:dyDescent="0.25">
      <c r="A6814" s="31" t="s">
        <v>7746</v>
      </c>
      <c r="B6814" s="31" t="s">
        <v>67</v>
      </c>
      <c r="C6814" s="31" t="s">
        <v>5</v>
      </c>
      <c r="D6814" s="31" t="s">
        <v>9</v>
      </c>
      <c r="E6814" s="31" t="s">
        <v>15</v>
      </c>
      <c r="F6814" s="31" t="s">
        <v>52</v>
      </c>
      <c r="G6814" s="31">
        <v>21</v>
      </c>
      <c r="H6814" s="31">
        <v>1243</v>
      </c>
      <c r="I6814" s="31">
        <v>1.4250377999999999</v>
      </c>
      <c r="J6814" s="31">
        <v>1.526376</v>
      </c>
      <c r="K6814" s="31">
        <v>0.101338</v>
      </c>
      <c r="L6814" s="31">
        <v>9.9885000000000009E-3</v>
      </c>
      <c r="M6814" s="31">
        <v>6.3958500000000001E-2</v>
      </c>
      <c r="N6814" s="31">
        <v>0.101338</v>
      </c>
      <c r="O6814" s="31">
        <v>0.13871749999999999</v>
      </c>
      <c r="P6814" s="31">
        <v>0.19268750000000001</v>
      </c>
      <c r="Q6814" s="31">
        <v>42.5</v>
      </c>
      <c r="R6814">
        <v>7.1280399999999994E-2</v>
      </c>
      <c r="S6814" t="s">
        <v>20810</v>
      </c>
      <c r="T6814">
        <v>1</v>
      </c>
    </row>
    <row r="6815" spans="1:20" x14ac:dyDescent="0.25">
      <c r="A6815" s="31" t="s">
        <v>7747</v>
      </c>
      <c r="B6815" s="31" t="s">
        <v>67</v>
      </c>
      <c r="C6815" s="31" t="s">
        <v>5</v>
      </c>
      <c r="D6815" s="31" t="s">
        <v>9</v>
      </c>
      <c r="E6815" s="31" t="s">
        <v>15</v>
      </c>
      <c r="F6815" s="31" t="s">
        <v>52</v>
      </c>
      <c r="G6815" s="31">
        <v>22</v>
      </c>
      <c r="H6815" s="31">
        <v>1243</v>
      </c>
      <c r="I6815" s="31">
        <v>1.2092681000000001</v>
      </c>
      <c r="J6815" s="31">
        <v>1.33186</v>
      </c>
      <c r="K6815" s="31">
        <v>0.1225922</v>
      </c>
      <c r="L6815" s="31">
        <v>3.8923699999999999E-2</v>
      </c>
      <c r="M6815" s="31">
        <v>8.8355799999999998E-2</v>
      </c>
      <c r="N6815" s="31">
        <v>0.1225922</v>
      </c>
      <c r="O6815" s="31">
        <v>0.15682869999999999</v>
      </c>
      <c r="P6815" s="31">
        <v>0.20626069999999999</v>
      </c>
      <c r="Q6815" s="31">
        <v>41</v>
      </c>
      <c r="R6815">
        <v>6.5286899999999995E-2</v>
      </c>
      <c r="S6815" t="s">
        <v>20810</v>
      </c>
      <c r="T6815">
        <v>1</v>
      </c>
    </row>
    <row r="6816" spans="1:20" x14ac:dyDescent="0.25">
      <c r="A6816" s="31" t="s">
        <v>7748</v>
      </c>
      <c r="B6816" s="31" t="s">
        <v>67</v>
      </c>
      <c r="C6816" s="31" t="s">
        <v>5</v>
      </c>
      <c r="D6816" s="31" t="s">
        <v>9</v>
      </c>
      <c r="E6816" s="31" t="s">
        <v>15</v>
      </c>
      <c r="F6816" s="31" t="s">
        <v>52</v>
      </c>
      <c r="G6816" s="31">
        <v>23</v>
      </c>
      <c r="H6816" s="31">
        <v>1243</v>
      </c>
      <c r="I6816" s="31">
        <v>1.0181929999999999</v>
      </c>
      <c r="J6816" s="31">
        <v>1.17337</v>
      </c>
      <c r="K6816" s="31">
        <v>0.15517700000000001</v>
      </c>
      <c r="L6816" s="31">
        <v>7.8457200000000005E-2</v>
      </c>
      <c r="M6816" s="31">
        <v>0.1237839</v>
      </c>
      <c r="N6816" s="31">
        <v>0.15517700000000001</v>
      </c>
      <c r="O6816" s="31">
        <v>0.18657009999999999</v>
      </c>
      <c r="P6816" s="31">
        <v>0.23189679999999999</v>
      </c>
      <c r="Q6816" s="31">
        <v>40</v>
      </c>
      <c r="R6816">
        <v>5.9864800000000003E-2</v>
      </c>
      <c r="S6816" t="s">
        <v>20810</v>
      </c>
      <c r="T6816">
        <v>1</v>
      </c>
    </row>
    <row r="6817" spans="1:20" x14ac:dyDescent="0.25">
      <c r="A6817" s="31" t="s">
        <v>7749</v>
      </c>
      <c r="B6817" s="31" t="s">
        <v>67</v>
      </c>
      <c r="C6817" s="31" t="s">
        <v>5</v>
      </c>
      <c r="D6817" s="31" t="s">
        <v>9</v>
      </c>
      <c r="E6817" s="31" t="s">
        <v>15</v>
      </c>
      <c r="F6817" s="31" t="s">
        <v>52</v>
      </c>
      <c r="G6817" s="31">
        <v>24</v>
      </c>
      <c r="H6817" s="31">
        <v>1243</v>
      </c>
      <c r="I6817" s="31">
        <v>0.83058909999999997</v>
      </c>
      <c r="J6817" s="31">
        <v>0.93615999999999999</v>
      </c>
      <c r="K6817" s="31">
        <v>0.1055709</v>
      </c>
      <c r="L6817" s="31">
        <v>4.1401599999999997E-2</v>
      </c>
      <c r="M6817" s="31">
        <v>7.9313400000000006E-2</v>
      </c>
      <c r="N6817" s="31">
        <v>0.1055709</v>
      </c>
      <c r="O6817" s="31">
        <v>0.13182849999999999</v>
      </c>
      <c r="P6817" s="31">
        <v>0.16974020000000001</v>
      </c>
      <c r="Q6817" s="31">
        <v>39</v>
      </c>
      <c r="R6817">
        <v>5.0071600000000001E-2</v>
      </c>
      <c r="S6817" t="s">
        <v>20810</v>
      </c>
      <c r="T6817">
        <v>1</v>
      </c>
    </row>
    <row r="6818" spans="1:20" x14ac:dyDescent="0.25">
      <c r="A6818" s="31" t="s">
        <v>8302</v>
      </c>
      <c r="B6818" s="31" t="s">
        <v>67</v>
      </c>
      <c r="C6818" s="31" t="s">
        <v>5</v>
      </c>
      <c r="D6818" s="31" t="s">
        <v>65</v>
      </c>
      <c r="E6818" s="31" t="s">
        <v>15</v>
      </c>
      <c r="F6818" s="31" t="s">
        <v>52</v>
      </c>
      <c r="G6818" s="31">
        <v>1</v>
      </c>
      <c r="H6818" s="31">
        <v>6679</v>
      </c>
      <c r="I6818" s="31">
        <v>5.3025041000000002</v>
      </c>
      <c r="J6818" s="31">
        <v>5.6360659999999996</v>
      </c>
      <c r="K6818" s="31">
        <v>0.33356190000000002</v>
      </c>
      <c r="L6818" s="31">
        <v>-5.8898899999999997E-2</v>
      </c>
      <c r="M6818" s="31">
        <v>0.17297009999999999</v>
      </c>
      <c r="N6818" s="31">
        <v>0.33356190000000002</v>
      </c>
      <c r="O6818" s="31">
        <v>0.49415369999999997</v>
      </c>
      <c r="P6818" s="31">
        <v>0.72602270000000002</v>
      </c>
      <c r="Q6818" s="31">
        <v>45.534059999999997</v>
      </c>
      <c r="R6818">
        <v>0.30623879999999998</v>
      </c>
      <c r="S6818" t="s">
        <v>20810</v>
      </c>
      <c r="T6818">
        <v>1</v>
      </c>
    </row>
    <row r="6819" spans="1:20" x14ac:dyDescent="0.25">
      <c r="A6819" s="31" t="s">
        <v>8303</v>
      </c>
      <c r="B6819" s="31" t="s">
        <v>67</v>
      </c>
      <c r="C6819" s="31" t="s">
        <v>5</v>
      </c>
      <c r="D6819" s="31" t="s">
        <v>65</v>
      </c>
      <c r="E6819" s="31" t="s">
        <v>15</v>
      </c>
      <c r="F6819" s="31" t="s">
        <v>52</v>
      </c>
      <c r="G6819" s="31">
        <v>2</v>
      </c>
      <c r="H6819" s="31">
        <v>6679</v>
      </c>
      <c r="I6819" s="31">
        <v>5.2894959999999998</v>
      </c>
      <c r="J6819" s="31">
        <v>5.3624669999999997</v>
      </c>
      <c r="K6819" s="31">
        <v>7.2971300000000003E-2</v>
      </c>
      <c r="L6819" s="31">
        <v>-0.31995610000000002</v>
      </c>
      <c r="M6819" s="31">
        <v>-8.7811399999999998E-2</v>
      </c>
      <c r="N6819" s="31">
        <v>7.2971300000000003E-2</v>
      </c>
      <c r="O6819" s="31">
        <v>0.23375389999999999</v>
      </c>
      <c r="P6819" s="31">
        <v>0.4658986</v>
      </c>
      <c r="Q6819" s="31">
        <v>45.434600000000003</v>
      </c>
      <c r="R6819">
        <v>0.30660280000000001</v>
      </c>
      <c r="S6819" t="s">
        <v>20810</v>
      </c>
      <c r="T6819">
        <v>1</v>
      </c>
    </row>
    <row r="6820" spans="1:20" x14ac:dyDescent="0.25">
      <c r="A6820" s="31" t="s">
        <v>8304</v>
      </c>
      <c r="B6820" s="31" t="s">
        <v>67</v>
      </c>
      <c r="C6820" s="31" t="s">
        <v>5</v>
      </c>
      <c r="D6820" s="31" t="s">
        <v>65</v>
      </c>
      <c r="E6820" s="31" t="s">
        <v>15</v>
      </c>
      <c r="F6820" s="31" t="s">
        <v>52</v>
      </c>
      <c r="G6820" s="31">
        <v>3</v>
      </c>
      <c r="H6820" s="31">
        <v>6679</v>
      </c>
      <c r="I6820" s="31">
        <v>5.4450551999999997</v>
      </c>
      <c r="J6820" s="31">
        <v>5.3471659999999996</v>
      </c>
      <c r="K6820" s="31">
        <v>-9.7889599999999993E-2</v>
      </c>
      <c r="L6820" s="31">
        <v>-0.47854370000000002</v>
      </c>
      <c r="M6820" s="31">
        <v>-0.25365019999999999</v>
      </c>
      <c r="N6820" s="31">
        <v>-9.7889599999999993E-2</v>
      </c>
      <c r="O6820" s="31">
        <v>5.7870900000000003E-2</v>
      </c>
      <c r="P6820" s="31">
        <v>0.28276440000000003</v>
      </c>
      <c r="Q6820" s="31">
        <v>43.430520000000001</v>
      </c>
      <c r="R6820">
        <v>0.29702590000000001</v>
      </c>
      <c r="S6820" t="s">
        <v>20810</v>
      </c>
      <c r="T6820">
        <v>1</v>
      </c>
    </row>
    <row r="6821" spans="1:20" x14ac:dyDescent="0.25">
      <c r="A6821" s="31" t="s">
        <v>8305</v>
      </c>
      <c r="B6821" s="31" t="s">
        <v>67</v>
      </c>
      <c r="C6821" s="31" t="s">
        <v>5</v>
      </c>
      <c r="D6821" s="31" t="s">
        <v>65</v>
      </c>
      <c r="E6821" s="31" t="s">
        <v>15</v>
      </c>
      <c r="F6821" s="31" t="s">
        <v>52</v>
      </c>
      <c r="G6821" s="31">
        <v>4</v>
      </c>
      <c r="H6821" s="31">
        <v>6679</v>
      </c>
      <c r="I6821" s="31">
        <v>5.9901514999999996</v>
      </c>
      <c r="J6821" s="31">
        <v>5.5080439999999999</v>
      </c>
      <c r="K6821" s="31">
        <v>-0.48210730000000002</v>
      </c>
      <c r="L6821" s="31">
        <v>-0.89052200000000004</v>
      </c>
      <c r="M6821" s="31">
        <v>-0.64922729999999995</v>
      </c>
      <c r="N6821" s="31">
        <v>-0.48210730000000002</v>
      </c>
      <c r="O6821" s="31">
        <v>-0.31498720000000002</v>
      </c>
      <c r="P6821" s="31">
        <v>-7.3692499999999994E-2</v>
      </c>
      <c r="Q6821" s="31">
        <v>40.520440000000001</v>
      </c>
      <c r="R6821">
        <v>0.31868770000000002</v>
      </c>
      <c r="S6821" t="s">
        <v>20810</v>
      </c>
      <c r="T6821">
        <v>1</v>
      </c>
    </row>
    <row r="6822" spans="1:20" x14ac:dyDescent="0.25">
      <c r="A6822" s="31" t="s">
        <v>8306</v>
      </c>
      <c r="B6822" s="31" t="s">
        <v>67</v>
      </c>
      <c r="C6822" s="31" t="s">
        <v>5</v>
      </c>
      <c r="D6822" s="31" t="s">
        <v>65</v>
      </c>
      <c r="E6822" s="31" t="s">
        <v>15</v>
      </c>
      <c r="F6822" s="31" t="s">
        <v>52</v>
      </c>
      <c r="G6822" s="31">
        <v>5</v>
      </c>
      <c r="H6822" s="31">
        <v>6679</v>
      </c>
      <c r="I6822" s="31">
        <v>6.7359429999999998</v>
      </c>
      <c r="J6822" s="31">
        <v>6.1827259999999997</v>
      </c>
      <c r="K6822" s="31">
        <v>-0.55321670000000001</v>
      </c>
      <c r="L6822" s="31">
        <v>-0.97813430000000001</v>
      </c>
      <c r="M6822" s="31">
        <v>-0.72708950000000006</v>
      </c>
      <c r="N6822" s="31">
        <v>-0.55321670000000001</v>
      </c>
      <c r="O6822" s="31">
        <v>-0.37934390000000001</v>
      </c>
      <c r="P6822" s="31">
        <v>-0.1282991</v>
      </c>
      <c r="Q6822" s="31">
        <v>41.419620000000002</v>
      </c>
      <c r="R6822">
        <v>0.3315649</v>
      </c>
      <c r="S6822" t="s">
        <v>20810</v>
      </c>
      <c r="T6822">
        <v>1</v>
      </c>
    </row>
    <row r="6823" spans="1:20" x14ac:dyDescent="0.25">
      <c r="A6823" s="31" t="s">
        <v>8307</v>
      </c>
      <c r="B6823" s="31" t="s">
        <v>67</v>
      </c>
      <c r="C6823" s="31" t="s">
        <v>5</v>
      </c>
      <c r="D6823" s="31" t="s">
        <v>65</v>
      </c>
      <c r="E6823" s="31" t="s">
        <v>15</v>
      </c>
      <c r="F6823" s="31" t="s">
        <v>52</v>
      </c>
      <c r="G6823" s="31">
        <v>6</v>
      </c>
      <c r="H6823" s="31">
        <v>6679</v>
      </c>
      <c r="I6823" s="31">
        <v>8.4889939000000005</v>
      </c>
      <c r="J6823" s="31">
        <v>7.7434560000000001</v>
      </c>
      <c r="K6823" s="31">
        <v>-0.74553749999999996</v>
      </c>
      <c r="L6823" s="31">
        <v>-1.239679</v>
      </c>
      <c r="M6823" s="31">
        <v>-0.94773629999999998</v>
      </c>
      <c r="N6823" s="31">
        <v>-0.74553749999999996</v>
      </c>
      <c r="O6823" s="31">
        <v>-0.54333869999999995</v>
      </c>
      <c r="P6823" s="31">
        <v>-0.2513957</v>
      </c>
      <c r="Q6823" s="31">
        <v>43.92371</v>
      </c>
      <c r="R6823">
        <v>0.3855809</v>
      </c>
      <c r="S6823" t="s">
        <v>20810</v>
      </c>
      <c r="T6823">
        <v>1</v>
      </c>
    </row>
    <row r="6824" spans="1:20" x14ac:dyDescent="0.25">
      <c r="A6824" s="31" t="s">
        <v>8308</v>
      </c>
      <c r="B6824" s="31" t="s">
        <v>67</v>
      </c>
      <c r="C6824" s="31" t="s">
        <v>5</v>
      </c>
      <c r="D6824" s="31" t="s">
        <v>65</v>
      </c>
      <c r="E6824" s="31" t="s">
        <v>15</v>
      </c>
      <c r="F6824" s="31" t="s">
        <v>52</v>
      </c>
      <c r="G6824" s="31">
        <v>7</v>
      </c>
      <c r="H6824" s="31">
        <v>6679</v>
      </c>
      <c r="I6824" s="31">
        <v>9.8802941000000004</v>
      </c>
      <c r="J6824" s="31">
        <v>8.9777439999999995</v>
      </c>
      <c r="K6824" s="31">
        <v>-0.90254999999999996</v>
      </c>
      <c r="L6824" s="31">
        <v>-1.4446410000000001</v>
      </c>
      <c r="M6824" s="31">
        <v>-1.124369</v>
      </c>
      <c r="N6824" s="31">
        <v>-0.90254999999999996</v>
      </c>
      <c r="O6824" s="31">
        <v>-0.68073079999999997</v>
      </c>
      <c r="P6824" s="31">
        <v>-0.36045909999999998</v>
      </c>
      <c r="Q6824" s="31">
        <v>45.114440000000002</v>
      </c>
      <c r="R6824">
        <v>0.42299579999999998</v>
      </c>
      <c r="S6824" t="s">
        <v>20810</v>
      </c>
      <c r="T6824">
        <v>1</v>
      </c>
    </row>
    <row r="6825" spans="1:20" x14ac:dyDescent="0.25">
      <c r="A6825" s="31" t="s">
        <v>8309</v>
      </c>
      <c r="B6825" s="31" t="s">
        <v>67</v>
      </c>
      <c r="C6825" s="31" t="s">
        <v>5</v>
      </c>
      <c r="D6825" s="31" t="s">
        <v>65</v>
      </c>
      <c r="E6825" s="31" t="s">
        <v>15</v>
      </c>
      <c r="F6825" s="31" t="s">
        <v>52</v>
      </c>
      <c r="G6825" s="31">
        <v>8</v>
      </c>
      <c r="H6825" s="31">
        <v>6679</v>
      </c>
      <c r="I6825" s="31">
        <v>10.502134</v>
      </c>
      <c r="J6825" s="31">
        <v>9.0010600000000007</v>
      </c>
      <c r="K6825" s="31">
        <v>-1.5010749999999999</v>
      </c>
      <c r="L6825" s="31">
        <v>-2.0716580000000002</v>
      </c>
      <c r="M6825" s="31">
        <v>-1.734553</v>
      </c>
      <c r="N6825" s="31">
        <v>-1.5010749999999999</v>
      </c>
      <c r="O6825" s="31">
        <v>-1.2675970000000001</v>
      </c>
      <c r="P6825" s="31">
        <v>-0.93049190000000004</v>
      </c>
      <c r="Q6825" s="31">
        <v>45.810630000000003</v>
      </c>
      <c r="R6825">
        <v>0.44522830000000002</v>
      </c>
      <c r="S6825" t="s">
        <v>20810</v>
      </c>
      <c r="T6825">
        <v>1</v>
      </c>
    </row>
    <row r="6826" spans="1:20" x14ac:dyDescent="0.25">
      <c r="A6826" s="31" t="s">
        <v>8310</v>
      </c>
      <c r="B6826" s="31" t="s">
        <v>67</v>
      </c>
      <c r="C6826" s="31" t="s">
        <v>5</v>
      </c>
      <c r="D6826" s="31" t="s">
        <v>65</v>
      </c>
      <c r="E6826" s="31" t="s">
        <v>15</v>
      </c>
      <c r="F6826" s="31" t="s">
        <v>52</v>
      </c>
      <c r="G6826" s="31">
        <v>9</v>
      </c>
      <c r="H6826" s="31">
        <v>6679</v>
      </c>
      <c r="I6826" s="31">
        <v>10.790546000000001</v>
      </c>
      <c r="J6826" s="31">
        <v>8.9085570000000001</v>
      </c>
      <c r="K6826" s="31">
        <v>-1.8819900000000001</v>
      </c>
      <c r="L6826" s="31">
        <v>-2.498739</v>
      </c>
      <c r="M6826" s="31">
        <v>-2.1343580000000002</v>
      </c>
      <c r="N6826" s="31">
        <v>-1.8819900000000001</v>
      </c>
      <c r="O6826" s="31">
        <v>-1.629621</v>
      </c>
      <c r="P6826" s="31">
        <v>-1.2652399999999999</v>
      </c>
      <c r="Q6826" s="31">
        <v>45.614440000000002</v>
      </c>
      <c r="R6826">
        <v>0.48125210000000002</v>
      </c>
      <c r="S6826" t="s">
        <v>20810</v>
      </c>
      <c r="T6826">
        <v>1</v>
      </c>
    </row>
    <row r="6827" spans="1:20" x14ac:dyDescent="0.25">
      <c r="A6827" s="31" t="s">
        <v>8311</v>
      </c>
      <c r="B6827" s="31" t="s">
        <v>67</v>
      </c>
      <c r="C6827" s="31" t="s">
        <v>5</v>
      </c>
      <c r="D6827" s="31" t="s">
        <v>65</v>
      </c>
      <c r="E6827" s="31" t="s">
        <v>15</v>
      </c>
      <c r="F6827" s="31" t="s">
        <v>52</v>
      </c>
      <c r="G6827" s="31">
        <v>10</v>
      </c>
      <c r="H6827" s="31">
        <v>6679</v>
      </c>
      <c r="I6827" s="31">
        <v>10.166232000000001</v>
      </c>
      <c r="J6827" s="31">
        <v>8.5971159999999998</v>
      </c>
      <c r="K6827" s="31">
        <v>-1.569116</v>
      </c>
      <c r="L6827" s="31">
        <v>-2.160698</v>
      </c>
      <c r="M6827" s="31">
        <v>-1.8111870000000001</v>
      </c>
      <c r="N6827" s="31">
        <v>-1.569116</v>
      </c>
      <c r="O6827" s="31">
        <v>-1.3270459999999999</v>
      </c>
      <c r="P6827" s="31">
        <v>-0.9775353</v>
      </c>
      <c r="Q6827" s="31">
        <v>45.104900000000001</v>
      </c>
      <c r="R6827">
        <v>0.4616132</v>
      </c>
      <c r="S6827" t="s">
        <v>20810</v>
      </c>
      <c r="T6827">
        <v>1</v>
      </c>
    </row>
    <row r="6828" spans="1:20" x14ac:dyDescent="0.25">
      <c r="A6828" s="31" t="s">
        <v>8312</v>
      </c>
      <c r="B6828" s="31" t="s">
        <v>67</v>
      </c>
      <c r="C6828" s="31" t="s">
        <v>5</v>
      </c>
      <c r="D6828" s="31" t="s">
        <v>65</v>
      </c>
      <c r="E6828" s="31" t="s">
        <v>15</v>
      </c>
      <c r="F6828" s="31" t="s">
        <v>52</v>
      </c>
      <c r="G6828" s="31">
        <v>11</v>
      </c>
      <c r="H6828" s="31">
        <v>6679</v>
      </c>
      <c r="I6828" s="31">
        <v>8.9836080999999997</v>
      </c>
      <c r="J6828" s="31">
        <v>8.3617919999999994</v>
      </c>
      <c r="K6828" s="31">
        <v>-0.62181649999999999</v>
      </c>
      <c r="L6828" s="31">
        <v>-1.1367430000000001</v>
      </c>
      <c r="M6828" s="31">
        <v>-0.83252040000000005</v>
      </c>
      <c r="N6828" s="31">
        <v>-0.62181649999999999</v>
      </c>
      <c r="O6828" s="31">
        <v>-0.41111259999999999</v>
      </c>
      <c r="P6828" s="31">
        <v>-0.1068896</v>
      </c>
      <c r="Q6828" s="31">
        <v>45.893729999999998</v>
      </c>
      <c r="R6828">
        <v>0.40179959999999998</v>
      </c>
      <c r="S6828" t="s">
        <v>20810</v>
      </c>
      <c r="T6828">
        <v>1</v>
      </c>
    </row>
    <row r="6829" spans="1:20" x14ac:dyDescent="0.25">
      <c r="A6829" s="31" t="s">
        <v>8313</v>
      </c>
      <c r="B6829" s="31" t="s">
        <v>67</v>
      </c>
      <c r="C6829" s="31" t="s">
        <v>5</v>
      </c>
      <c r="D6829" s="31" t="s">
        <v>65</v>
      </c>
      <c r="E6829" s="31" t="s">
        <v>15</v>
      </c>
      <c r="F6829" s="31" t="s">
        <v>52</v>
      </c>
      <c r="G6829" s="31">
        <v>12</v>
      </c>
      <c r="H6829" s="31">
        <v>6679</v>
      </c>
      <c r="I6829" s="31">
        <v>8.1630024999999993</v>
      </c>
      <c r="J6829" s="31">
        <v>8.2091480000000008</v>
      </c>
      <c r="K6829" s="31">
        <v>4.6145899999999997E-2</v>
      </c>
      <c r="L6829" s="31">
        <v>-0.4441254</v>
      </c>
      <c r="M6829" s="31">
        <v>-0.1544691</v>
      </c>
      <c r="N6829" s="31">
        <v>4.6145899999999997E-2</v>
      </c>
      <c r="O6829" s="31">
        <v>0.24676090000000001</v>
      </c>
      <c r="P6829" s="31">
        <v>0.53641720000000004</v>
      </c>
      <c r="Q6829" s="31">
        <v>45.49183</v>
      </c>
      <c r="R6829">
        <v>0.38256069999999998</v>
      </c>
      <c r="S6829" t="s">
        <v>20810</v>
      </c>
      <c r="T6829">
        <v>1</v>
      </c>
    </row>
    <row r="6830" spans="1:20" x14ac:dyDescent="0.25">
      <c r="A6830" s="31" t="s">
        <v>8314</v>
      </c>
      <c r="B6830" s="31" t="s">
        <v>67</v>
      </c>
      <c r="C6830" s="31" t="s">
        <v>5</v>
      </c>
      <c r="D6830" s="31" t="s">
        <v>65</v>
      </c>
      <c r="E6830" s="31" t="s">
        <v>15</v>
      </c>
      <c r="F6830" s="31" t="s">
        <v>52</v>
      </c>
      <c r="G6830" s="31">
        <v>13</v>
      </c>
      <c r="H6830" s="31">
        <v>6679</v>
      </c>
      <c r="I6830" s="31">
        <v>7.4768701000000002</v>
      </c>
      <c r="J6830" s="31">
        <v>7.9893150000000004</v>
      </c>
      <c r="K6830" s="31">
        <v>0.51244440000000002</v>
      </c>
      <c r="L6830" s="31">
        <v>6.9945999999999994E-2</v>
      </c>
      <c r="M6830" s="31">
        <v>0.3313777</v>
      </c>
      <c r="N6830" s="31">
        <v>0.51244440000000002</v>
      </c>
      <c r="O6830" s="31">
        <v>0.69351119999999999</v>
      </c>
      <c r="P6830" s="31">
        <v>0.95494290000000004</v>
      </c>
      <c r="Q6830" s="31">
        <v>45.882840000000002</v>
      </c>
      <c r="R6830">
        <v>0.34528340000000002</v>
      </c>
      <c r="S6830" t="s">
        <v>20810</v>
      </c>
      <c r="T6830">
        <v>1</v>
      </c>
    </row>
    <row r="6831" spans="1:20" x14ac:dyDescent="0.25">
      <c r="A6831" s="31" t="s">
        <v>8315</v>
      </c>
      <c r="B6831" s="31" t="s">
        <v>67</v>
      </c>
      <c r="C6831" s="31" t="s">
        <v>5</v>
      </c>
      <c r="D6831" s="31" t="s">
        <v>65</v>
      </c>
      <c r="E6831" s="31" t="s">
        <v>15</v>
      </c>
      <c r="F6831" s="31" t="s">
        <v>52</v>
      </c>
      <c r="G6831" s="31">
        <v>14</v>
      </c>
      <c r="H6831" s="31">
        <v>6679</v>
      </c>
      <c r="I6831" s="31">
        <v>7.1503949999999996</v>
      </c>
      <c r="J6831" s="31">
        <v>7.745031</v>
      </c>
      <c r="K6831" s="31">
        <v>0.5946359</v>
      </c>
      <c r="L6831" s="31">
        <v>0.17355370000000001</v>
      </c>
      <c r="M6831" s="31">
        <v>0.4223325</v>
      </c>
      <c r="N6831" s="31">
        <v>0.5946359</v>
      </c>
      <c r="O6831" s="31">
        <v>0.76693929999999999</v>
      </c>
      <c r="P6831" s="31">
        <v>1.0157179999999999</v>
      </c>
      <c r="Q6831" s="31">
        <v>47.681199999999997</v>
      </c>
      <c r="R6831">
        <v>0.32857219999999998</v>
      </c>
      <c r="S6831" t="s">
        <v>20810</v>
      </c>
      <c r="T6831">
        <v>1</v>
      </c>
    </row>
    <row r="6832" spans="1:20" x14ac:dyDescent="0.25">
      <c r="A6832" s="31" t="s">
        <v>8316</v>
      </c>
      <c r="B6832" s="31" t="s">
        <v>67</v>
      </c>
      <c r="C6832" s="31" t="s">
        <v>5</v>
      </c>
      <c r="D6832" s="31" t="s">
        <v>65</v>
      </c>
      <c r="E6832" s="31" t="s">
        <v>15</v>
      </c>
      <c r="F6832" s="31" t="s">
        <v>52</v>
      </c>
      <c r="G6832" s="31">
        <v>15</v>
      </c>
      <c r="H6832" s="31">
        <v>6679</v>
      </c>
      <c r="I6832" s="31">
        <v>7.1106157999999997</v>
      </c>
      <c r="J6832" s="31">
        <v>7.7217190000000002</v>
      </c>
      <c r="K6832" s="31">
        <v>0.61110350000000002</v>
      </c>
      <c r="L6832" s="31">
        <v>0.17960770000000001</v>
      </c>
      <c r="M6832" s="31">
        <v>0.43453890000000001</v>
      </c>
      <c r="N6832" s="31">
        <v>0.61110350000000002</v>
      </c>
      <c r="O6832" s="31">
        <v>0.78766800000000003</v>
      </c>
      <c r="P6832" s="31">
        <v>1.0425990000000001</v>
      </c>
      <c r="Q6832" s="31">
        <v>48.088549999999998</v>
      </c>
      <c r="R6832">
        <v>0.336698</v>
      </c>
      <c r="S6832" t="s">
        <v>20810</v>
      </c>
      <c r="T6832">
        <v>1</v>
      </c>
    </row>
    <row r="6833" spans="1:20" x14ac:dyDescent="0.25">
      <c r="A6833" s="31" t="s">
        <v>8317</v>
      </c>
      <c r="B6833" s="31" t="s">
        <v>67</v>
      </c>
      <c r="C6833" s="31" t="s">
        <v>5</v>
      </c>
      <c r="D6833" s="31" t="s">
        <v>65</v>
      </c>
      <c r="E6833" s="31" t="s">
        <v>15</v>
      </c>
      <c r="F6833" s="31" t="s">
        <v>52</v>
      </c>
      <c r="G6833" s="31">
        <v>16</v>
      </c>
      <c r="H6833" s="31">
        <v>6679</v>
      </c>
      <c r="I6833" s="31">
        <v>7.8487131000000003</v>
      </c>
      <c r="J6833" s="31">
        <v>8.2522540000000006</v>
      </c>
      <c r="K6833" s="31">
        <v>0.40354139999999999</v>
      </c>
      <c r="L6833" s="31">
        <v>-2.69235E-2</v>
      </c>
      <c r="M6833" s="31">
        <v>0.22739870000000001</v>
      </c>
      <c r="N6833" s="31">
        <v>0.40354139999999999</v>
      </c>
      <c r="O6833" s="31">
        <v>0.57968410000000004</v>
      </c>
      <c r="P6833" s="31">
        <v>0.83400620000000003</v>
      </c>
      <c r="Q6833" s="31">
        <v>48.397820000000003</v>
      </c>
      <c r="R6833">
        <v>0.33589350000000001</v>
      </c>
      <c r="S6833" t="s">
        <v>20810</v>
      </c>
      <c r="T6833">
        <v>1</v>
      </c>
    </row>
    <row r="6834" spans="1:20" x14ac:dyDescent="0.25">
      <c r="A6834" s="31" t="s">
        <v>8318</v>
      </c>
      <c r="B6834" s="31" t="s">
        <v>67</v>
      </c>
      <c r="C6834" s="31" t="s">
        <v>5</v>
      </c>
      <c r="D6834" s="31" t="s">
        <v>65</v>
      </c>
      <c r="E6834" s="31" t="s">
        <v>15</v>
      </c>
      <c r="F6834" s="31" t="s">
        <v>52</v>
      </c>
      <c r="G6834" s="31">
        <v>17</v>
      </c>
      <c r="H6834" s="31">
        <v>6679</v>
      </c>
      <c r="I6834" s="31">
        <v>9.4417690000000007</v>
      </c>
      <c r="J6834" s="31">
        <v>9.7845230000000001</v>
      </c>
      <c r="K6834" s="31">
        <v>0.342754</v>
      </c>
      <c r="L6834" s="31">
        <v>-0.14673340000000001</v>
      </c>
      <c r="M6834" s="31">
        <v>0.14245969999999999</v>
      </c>
      <c r="N6834" s="31">
        <v>0.342754</v>
      </c>
      <c r="O6834" s="31">
        <v>0.54304830000000004</v>
      </c>
      <c r="P6834" s="31">
        <v>0.83224140000000002</v>
      </c>
      <c r="Q6834" s="31">
        <v>47.796999999999997</v>
      </c>
      <c r="R6834">
        <v>0.38194899999999998</v>
      </c>
      <c r="S6834" t="s">
        <v>20810</v>
      </c>
      <c r="T6834">
        <v>1</v>
      </c>
    </row>
    <row r="6835" spans="1:20" x14ac:dyDescent="0.25">
      <c r="A6835" s="31" t="s">
        <v>8319</v>
      </c>
      <c r="B6835" s="31" t="s">
        <v>67</v>
      </c>
      <c r="C6835" s="31" t="s">
        <v>5</v>
      </c>
      <c r="D6835" s="31" t="s">
        <v>65</v>
      </c>
      <c r="E6835" s="31" t="s">
        <v>15</v>
      </c>
      <c r="F6835" s="31" t="s">
        <v>52</v>
      </c>
      <c r="G6835" s="31">
        <v>18</v>
      </c>
      <c r="H6835" s="31">
        <v>6679</v>
      </c>
      <c r="I6835" s="31">
        <v>11.993320000000001</v>
      </c>
      <c r="J6835" s="31">
        <v>11.67381</v>
      </c>
      <c r="K6835" s="31">
        <v>-0.31950679999999998</v>
      </c>
      <c r="L6835" s="31">
        <v>-0.96179239999999999</v>
      </c>
      <c r="M6835" s="31">
        <v>-0.58232490000000003</v>
      </c>
      <c r="N6835" s="31">
        <v>-0.31950679999999998</v>
      </c>
      <c r="O6835" s="31">
        <v>-5.6688799999999998E-2</v>
      </c>
      <c r="P6835" s="31">
        <v>0.32277869999999997</v>
      </c>
      <c r="Q6835" s="31">
        <v>44.997280000000003</v>
      </c>
      <c r="R6835">
        <v>0.50117809999999996</v>
      </c>
      <c r="S6835" t="s">
        <v>20810</v>
      </c>
      <c r="T6835">
        <v>1</v>
      </c>
    </row>
    <row r="6836" spans="1:20" x14ac:dyDescent="0.25">
      <c r="A6836" s="31" t="s">
        <v>8320</v>
      </c>
      <c r="B6836" s="31" t="s">
        <v>67</v>
      </c>
      <c r="C6836" s="31" t="s">
        <v>5</v>
      </c>
      <c r="D6836" s="31" t="s">
        <v>65</v>
      </c>
      <c r="E6836" s="31" t="s">
        <v>15</v>
      </c>
      <c r="F6836" s="31" t="s">
        <v>52</v>
      </c>
      <c r="G6836" s="31">
        <v>19</v>
      </c>
      <c r="H6836" s="31">
        <v>6679</v>
      </c>
      <c r="I6836" s="31">
        <v>11.750629999999999</v>
      </c>
      <c r="J6836" s="31">
        <v>12.19436</v>
      </c>
      <c r="K6836" s="31">
        <v>0.44373459999999998</v>
      </c>
      <c r="L6836" s="31">
        <v>-0.15886819999999999</v>
      </c>
      <c r="M6836" s="31">
        <v>0.19715440000000001</v>
      </c>
      <c r="N6836" s="31">
        <v>0.44373459999999998</v>
      </c>
      <c r="O6836" s="31">
        <v>0.69031480000000001</v>
      </c>
      <c r="P6836" s="31">
        <v>1.0463370000000001</v>
      </c>
      <c r="Q6836" s="31">
        <v>43.498640000000002</v>
      </c>
      <c r="R6836">
        <v>0.4702134</v>
      </c>
      <c r="S6836" t="s">
        <v>20810</v>
      </c>
      <c r="T6836">
        <v>1</v>
      </c>
    </row>
    <row r="6837" spans="1:20" x14ac:dyDescent="0.25">
      <c r="A6837" s="31" t="s">
        <v>8321</v>
      </c>
      <c r="B6837" s="31" t="s">
        <v>67</v>
      </c>
      <c r="C6837" s="31" t="s">
        <v>5</v>
      </c>
      <c r="D6837" s="31" t="s">
        <v>65</v>
      </c>
      <c r="E6837" s="31" t="s">
        <v>15</v>
      </c>
      <c r="F6837" s="31" t="s">
        <v>52</v>
      </c>
      <c r="G6837" s="31">
        <v>20</v>
      </c>
      <c r="H6837" s="31">
        <v>6679</v>
      </c>
      <c r="I6837" s="31">
        <v>11.118150999999999</v>
      </c>
      <c r="J6837" s="31">
        <v>11.594469999999999</v>
      </c>
      <c r="K6837" s="31">
        <v>0.47632219999999997</v>
      </c>
      <c r="L6837" s="31">
        <v>-0.1092076</v>
      </c>
      <c r="M6837" s="31">
        <v>0.2367281</v>
      </c>
      <c r="N6837" s="31">
        <v>0.47632219999999997</v>
      </c>
      <c r="O6837" s="31">
        <v>0.7159162</v>
      </c>
      <c r="P6837" s="31">
        <v>1.061852</v>
      </c>
      <c r="Q6837" s="31">
        <v>41.803809999999999</v>
      </c>
      <c r="R6837">
        <v>0.4568913</v>
      </c>
      <c r="S6837" t="s">
        <v>20810</v>
      </c>
      <c r="T6837">
        <v>1</v>
      </c>
    </row>
    <row r="6838" spans="1:20" x14ac:dyDescent="0.25">
      <c r="A6838" s="31" t="s">
        <v>8322</v>
      </c>
      <c r="B6838" s="31" t="s">
        <v>67</v>
      </c>
      <c r="C6838" s="31" t="s">
        <v>5</v>
      </c>
      <c r="D6838" s="31" t="s">
        <v>65</v>
      </c>
      <c r="E6838" s="31" t="s">
        <v>15</v>
      </c>
      <c r="F6838" s="31" t="s">
        <v>52</v>
      </c>
      <c r="G6838" s="31">
        <v>21</v>
      </c>
      <c r="H6838" s="31">
        <v>6679</v>
      </c>
      <c r="I6838" s="31">
        <v>10.227652000000001</v>
      </c>
      <c r="J6838" s="31">
        <v>10.496040000000001</v>
      </c>
      <c r="K6838" s="31">
        <v>0.26838800000000002</v>
      </c>
      <c r="L6838" s="31">
        <v>-0.27370060000000002</v>
      </c>
      <c r="M6838" s="31">
        <v>4.6569800000000001E-2</v>
      </c>
      <c r="N6838" s="31">
        <v>0.26838800000000002</v>
      </c>
      <c r="O6838" s="31">
        <v>0.49020619999999998</v>
      </c>
      <c r="P6838" s="31">
        <v>0.81047659999999999</v>
      </c>
      <c r="Q6838" s="31">
        <v>40.306539999999998</v>
      </c>
      <c r="R6838">
        <v>0.42299399999999998</v>
      </c>
      <c r="S6838" t="s">
        <v>20810</v>
      </c>
      <c r="T6838">
        <v>1</v>
      </c>
    </row>
    <row r="6839" spans="1:20" x14ac:dyDescent="0.25">
      <c r="A6839" s="31" t="s">
        <v>8323</v>
      </c>
      <c r="B6839" s="31" t="s">
        <v>67</v>
      </c>
      <c r="C6839" s="31" t="s">
        <v>5</v>
      </c>
      <c r="D6839" s="31" t="s">
        <v>65</v>
      </c>
      <c r="E6839" s="31" t="s">
        <v>15</v>
      </c>
      <c r="F6839" s="31" t="s">
        <v>52</v>
      </c>
      <c r="G6839" s="31">
        <v>22</v>
      </c>
      <c r="H6839" s="31">
        <v>6679</v>
      </c>
      <c r="I6839" s="31">
        <v>8.5288936999999994</v>
      </c>
      <c r="J6839" s="31">
        <v>8.9342679999999994</v>
      </c>
      <c r="K6839" s="31">
        <v>0.40537430000000002</v>
      </c>
      <c r="L6839" s="31">
        <v>-0.1095486</v>
      </c>
      <c r="M6839" s="31">
        <v>0.19467200000000001</v>
      </c>
      <c r="N6839" s="31">
        <v>0.40537430000000002</v>
      </c>
      <c r="O6839" s="31">
        <v>0.61607650000000003</v>
      </c>
      <c r="P6839" s="31">
        <v>0.92029709999999998</v>
      </c>
      <c r="Q6839" s="31">
        <v>40.001359999999998</v>
      </c>
      <c r="R6839">
        <v>0.4017965</v>
      </c>
      <c r="S6839" t="s">
        <v>20810</v>
      </c>
      <c r="T6839">
        <v>1</v>
      </c>
    </row>
    <row r="6840" spans="1:20" x14ac:dyDescent="0.25">
      <c r="A6840" s="31" t="s">
        <v>8324</v>
      </c>
      <c r="B6840" s="31" t="s">
        <v>67</v>
      </c>
      <c r="C6840" s="31" t="s">
        <v>5</v>
      </c>
      <c r="D6840" s="31" t="s">
        <v>65</v>
      </c>
      <c r="E6840" s="31" t="s">
        <v>15</v>
      </c>
      <c r="F6840" s="31" t="s">
        <v>52</v>
      </c>
      <c r="G6840" s="31">
        <v>23</v>
      </c>
      <c r="H6840" s="31">
        <v>6679</v>
      </c>
      <c r="I6840" s="31">
        <v>7.1056527000000003</v>
      </c>
      <c r="J6840" s="31">
        <v>7.1288749999999999</v>
      </c>
      <c r="K6840" s="31">
        <v>2.3222E-2</v>
      </c>
      <c r="L6840" s="31">
        <v>-0.42771290000000001</v>
      </c>
      <c r="M6840" s="31">
        <v>-0.16129689999999999</v>
      </c>
      <c r="N6840" s="31">
        <v>2.3222E-2</v>
      </c>
      <c r="O6840" s="31">
        <v>0.20774090000000001</v>
      </c>
      <c r="P6840" s="31">
        <v>0.47415689999999999</v>
      </c>
      <c r="Q6840" s="31">
        <v>40.907359999999997</v>
      </c>
      <c r="R6840">
        <v>0.35186640000000002</v>
      </c>
      <c r="S6840" t="s">
        <v>20810</v>
      </c>
      <c r="T6840">
        <v>1</v>
      </c>
    </row>
    <row r="6841" spans="1:20" x14ac:dyDescent="0.25">
      <c r="A6841" s="31" t="s">
        <v>8325</v>
      </c>
      <c r="B6841" s="31" t="s">
        <v>67</v>
      </c>
      <c r="C6841" s="31" t="s">
        <v>5</v>
      </c>
      <c r="D6841" s="31" t="s">
        <v>65</v>
      </c>
      <c r="E6841" s="31" t="s">
        <v>15</v>
      </c>
      <c r="F6841" s="31" t="s">
        <v>52</v>
      </c>
      <c r="G6841" s="31">
        <v>24</v>
      </c>
      <c r="H6841" s="31">
        <v>6679</v>
      </c>
      <c r="I6841" s="31">
        <v>5.7091101999999996</v>
      </c>
      <c r="J6841" s="31">
        <v>6.1069329999999997</v>
      </c>
      <c r="K6841" s="31">
        <v>0.39782289999999998</v>
      </c>
      <c r="L6841" s="31">
        <v>-1.2459700000000001E-2</v>
      </c>
      <c r="M6841" s="31">
        <v>0.22993859999999999</v>
      </c>
      <c r="N6841" s="31">
        <v>0.39782289999999998</v>
      </c>
      <c r="O6841" s="31">
        <v>0.56570730000000002</v>
      </c>
      <c r="P6841" s="31">
        <v>0.80810559999999998</v>
      </c>
      <c r="Q6841" s="31">
        <v>39.108989999999999</v>
      </c>
      <c r="R6841">
        <v>0.32014520000000002</v>
      </c>
      <c r="S6841" t="s">
        <v>20810</v>
      </c>
      <c r="T6841">
        <v>1</v>
      </c>
    </row>
    <row r="6842" spans="1:20" x14ac:dyDescent="0.25">
      <c r="A6842" s="31" t="s">
        <v>8878</v>
      </c>
      <c r="B6842" s="31" t="s">
        <v>67</v>
      </c>
      <c r="C6842" s="31" t="s">
        <v>5</v>
      </c>
      <c r="D6842" s="31" t="s">
        <v>10</v>
      </c>
      <c r="E6842" s="31" t="s">
        <v>15</v>
      </c>
      <c r="F6842" s="31" t="s">
        <v>52</v>
      </c>
      <c r="G6842" s="31">
        <v>1</v>
      </c>
      <c r="H6842" s="31">
        <v>13031</v>
      </c>
      <c r="I6842" s="31">
        <v>10.671550999999999</v>
      </c>
      <c r="J6842" s="31">
        <v>11.13096</v>
      </c>
      <c r="K6842" s="31">
        <v>0.45941100000000001</v>
      </c>
      <c r="L6842" s="31">
        <v>0.1113618</v>
      </c>
      <c r="M6842" s="31">
        <v>0.3169921</v>
      </c>
      <c r="N6842" s="31">
        <v>0.45941100000000001</v>
      </c>
      <c r="O6842" s="31">
        <v>0.60182990000000003</v>
      </c>
      <c r="P6842" s="31">
        <v>0.80746019999999996</v>
      </c>
      <c r="Q6842" s="31">
        <v>46.63691</v>
      </c>
      <c r="R6842">
        <v>0.2715843</v>
      </c>
      <c r="S6842" t="s">
        <v>20810</v>
      </c>
      <c r="T6842">
        <v>1</v>
      </c>
    </row>
    <row r="6843" spans="1:20" x14ac:dyDescent="0.25">
      <c r="A6843" s="31" t="s">
        <v>8879</v>
      </c>
      <c r="B6843" s="31" t="s">
        <v>67</v>
      </c>
      <c r="C6843" s="31" t="s">
        <v>5</v>
      </c>
      <c r="D6843" s="31" t="s">
        <v>10</v>
      </c>
      <c r="E6843" s="31" t="s">
        <v>15</v>
      </c>
      <c r="F6843" s="31" t="s">
        <v>52</v>
      </c>
      <c r="G6843" s="31">
        <v>2</v>
      </c>
      <c r="H6843" s="31">
        <v>13031</v>
      </c>
      <c r="I6843" s="31">
        <v>10.670759</v>
      </c>
      <c r="J6843" s="31">
        <v>10.93596</v>
      </c>
      <c r="K6843" s="31">
        <v>0.2652022</v>
      </c>
      <c r="L6843" s="31">
        <v>-8.4518700000000002E-2</v>
      </c>
      <c r="M6843" s="31">
        <v>0.1220992</v>
      </c>
      <c r="N6843" s="31">
        <v>0.2652022</v>
      </c>
      <c r="O6843" s="31">
        <v>0.40830509999999998</v>
      </c>
      <c r="P6843" s="31">
        <v>0.61492309999999994</v>
      </c>
      <c r="Q6843" s="31">
        <v>46.311320000000002</v>
      </c>
      <c r="R6843">
        <v>0.27288869999999998</v>
      </c>
      <c r="S6843" t="s">
        <v>20810</v>
      </c>
      <c r="T6843">
        <v>1</v>
      </c>
    </row>
    <row r="6844" spans="1:20" x14ac:dyDescent="0.25">
      <c r="A6844" s="31" t="s">
        <v>8880</v>
      </c>
      <c r="B6844" s="31" t="s">
        <v>67</v>
      </c>
      <c r="C6844" s="31" t="s">
        <v>5</v>
      </c>
      <c r="D6844" s="31" t="s">
        <v>10</v>
      </c>
      <c r="E6844" s="31" t="s">
        <v>15</v>
      </c>
      <c r="F6844" s="31" t="s">
        <v>52</v>
      </c>
      <c r="G6844" s="31">
        <v>3</v>
      </c>
      <c r="H6844" s="31">
        <v>13031</v>
      </c>
      <c r="I6844" s="31">
        <v>10.981501</v>
      </c>
      <c r="J6844" s="31">
        <v>10.99592</v>
      </c>
      <c r="K6844" s="31">
        <v>1.44181E-2</v>
      </c>
      <c r="L6844" s="31">
        <v>-0.34378930000000002</v>
      </c>
      <c r="M6844" s="31">
        <v>-0.13215750000000001</v>
      </c>
      <c r="N6844" s="31">
        <v>1.44181E-2</v>
      </c>
      <c r="O6844" s="31">
        <v>0.16099369999999999</v>
      </c>
      <c r="P6844" s="31">
        <v>0.3726255</v>
      </c>
      <c r="Q6844" s="31">
        <v>45.748089999999998</v>
      </c>
      <c r="R6844">
        <v>0.2795107</v>
      </c>
      <c r="S6844" t="s">
        <v>20810</v>
      </c>
      <c r="T6844">
        <v>1</v>
      </c>
    </row>
    <row r="6845" spans="1:20" x14ac:dyDescent="0.25">
      <c r="A6845" s="31" t="s">
        <v>8881</v>
      </c>
      <c r="B6845" s="31" t="s">
        <v>67</v>
      </c>
      <c r="C6845" s="31" t="s">
        <v>5</v>
      </c>
      <c r="D6845" s="31" t="s">
        <v>10</v>
      </c>
      <c r="E6845" s="31" t="s">
        <v>15</v>
      </c>
      <c r="F6845" s="31" t="s">
        <v>52</v>
      </c>
      <c r="G6845" s="31">
        <v>4</v>
      </c>
      <c r="H6845" s="31">
        <v>13031</v>
      </c>
      <c r="I6845" s="31">
        <v>12.469503</v>
      </c>
      <c r="J6845" s="31">
        <v>11.66696</v>
      </c>
      <c r="K6845" s="31">
        <v>-0.80254049999999999</v>
      </c>
      <c r="L6845" s="31">
        <v>-1.212248</v>
      </c>
      <c r="M6845" s="31">
        <v>-0.97018939999999998</v>
      </c>
      <c r="N6845" s="31">
        <v>-0.80254049999999999</v>
      </c>
      <c r="O6845" s="31">
        <v>-0.63489169999999995</v>
      </c>
      <c r="P6845" s="31">
        <v>-0.3928334</v>
      </c>
      <c r="Q6845" s="31">
        <v>45.020740000000004</v>
      </c>
      <c r="R6845">
        <v>0.31969619999999999</v>
      </c>
      <c r="S6845" t="s">
        <v>20810</v>
      </c>
      <c r="T6845">
        <v>1</v>
      </c>
    </row>
    <row r="6846" spans="1:20" x14ac:dyDescent="0.25">
      <c r="A6846" s="31" t="s">
        <v>8882</v>
      </c>
      <c r="B6846" s="31" t="s">
        <v>67</v>
      </c>
      <c r="C6846" s="31" t="s">
        <v>5</v>
      </c>
      <c r="D6846" s="31" t="s">
        <v>10</v>
      </c>
      <c r="E6846" s="31" t="s">
        <v>15</v>
      </c>
      <c r="F6846" s="31" t="s">
        <v>52</v>
      </c>
      <c r="G6846" s="31">
        <v>5</v>
      </c>
      <c r="H6846" s="31">
        <v>13031</v>
      </c>
      <c r="I6846" s="31">
        <v>15.224637</v>
      </c>
      <c r="J6846" s="31">
        <v>13.643140000000001</v>
      </c>
      <c r="K6846" s="31">
        <v>-1.581499</v>
      </c>
      <c r="L6846" s="31">
        <v>-2.0578240000000001</v>
      </c>
      <c r="M6846" s="31">
        <v>-1.7764070000000001</v>
      </c>
      <c r="N6846" s="31">
        <v>-1.581499</v>
      </c>
      <c r="O6846" s="31">
        <v>-1.3865909999999999</v>
      </c>
      <c r="P6846" s="31">
        <v>-1.1051740000000001</v>
      </c>
      <c r="Q6846" s="31">
        <v>44.362929999999999</v>
      </c>
      <c r="R6846">
        <v>0.37167840000000002</v>
      </c>
      <c r="S6846" t="s">
        <v>20810</v>
      </c>
      <c r="T6846">
        <v>1</v>
      </c>
    </row>
    <row r="6847" spans="1:20" x14ac:dyDescent="0.25">
      <c r="A6847" s="31" t="s">
        <v>8883</v>
      </c>
      <c r="B6847" s="31" t="s">
        <v>67</v>
      </c>
      <c r="C6847" s="31" t="s">
        <v>5</v>
      </c>
      <c r="D6847" s="31" t="s">
        <v>10</v>
      </c>
      <c r="E6847" s="31" t="s">
        <v>15</v>
      </c>
      <c r="F6847" s="31" t="s">
        <v>52</v>
      </c>
      <c r="G6847" s="31">
        <v>6</v>
      </c>
      <c r="H6847" s="31">
        <v>13031</v>
      </c>
      <c r="I6847" s="31">
        <v>19.343243000000001</v>
      </c>
      <c r="J6847" s="31">
        <v>17.476410000000001</v>
      </c>
      <c r="K6847" s="31">
        <v>-1.8668290000000001</v>
      </c>
      <c r="L6847" s="31">
        <v>-2.477811</v>
      </c>
      <c r="M6847" s="31">
        <v>-2.116838</v>
      </c>
      <c r="N6847" s="31">
        <v>-1.8668290000000001</v>
      </c>
      <c r="O6847" s="31">
        <v>-1.6168199999999999</v>
      </c>
      <c r="P6847" s="31">
        <v>-1.2558469999999999</v>
      </c>
      <c r="Q6847" s="31">
        <v>43.764690000000002</v>
      </c>
      <c r="R6847">
        <v>0.4767517</v>
      </c>
      <c r="S6847" t="s">
        <v>20810</v>
      </c>
      <c r="T6847">
        <v>1</v>
      </c>
    </row>
    <row r="6848" spans="1:20" x14ac:dyDescent="0.25">
      <c r="A6848" s="31" t="s">
        <v>8884</v>
      </c>
      <c r="B6848" s="31" t="s">
        <v>67</v>
      </c>
      <c r="C6848" s="31" t="s">
        <v>5</v>
      </c>
      <c r="D6848" s="31" t="s">
        <v>10</v>
      </c>
      <c r="E6848" s="31" t="s">
        <v>15</v>
      </c>
      <c r="F6848" s="31" t="s">
        <v>52</v>
      </c>
      <c r="G6848" s="31">
        <v>7</v>
      </c>
      <c r="H6848" s="31">
        <v>13031</v>
      </c>
      <c r="I6848" s="31">
        <v>21.159786</v>
      </c>
      <c r="J6848" s="31">
        <v>19.15532</v>
      </c>
      <c r="K6848" s="31">
        <v>-2.004464</v>
      </c>
      <c r="L6848" s="31">
        <v>-2.6476510000000002</v>
      </c>
      <c r="M6848" s="31">
        <v>-2.2676509999999999</v>
      </c>
      <c r="N6848" s="31">
        <v>-2.004464</v>
      </c>
      <c r="O6848" s="31">
        <v>-1.7412780000000001</v>
      </c>
      <c r="P6848" s="31">
        <v>-1.361278</v>
      </c>
      <c r="Q6848" s="31">
        <v>43.651679999999999</v>
      </c>
      <c r="R6848">
        <v>0.50188089999999996</v>
      </c>
      <c r="S6848" t="s">
        <v>20810</v>
      </c>
      <c r="T6848">
        <v>1</v>
      </c>
    </row>
    <row r="6849" spans="1:20" x14ac:dyDescent="0.25">
      <c r="A6849" s="31" t="s">
        <v>8885</v>
      </c>
      <c r="B6849" s="31" t="s">
        <v>67</v>
      </c>
      <c r="C6849" s="31" t="s">
        <v>5</v>
      </c>
      <c r="D6849" s="31" t="s">
        <v>10</v>
      </c>
      <c r="E6849" s="31" t="s">
        <v>15</v>
      </c>
      <c r="F6849" s="31" t="s">
        <v>52</v>
      </c>
      <c r="G6849" s="31">
        <v>8</v>
      </c>
      <c r="H6849" s="31">
        <v>13031</v>
      </c>
      <c r="I6849" s="31">
        <v>21.183551999999999</v>
      </c>
      <c r="J6849" s="31">
        <v>17.82197</v>
      </c>
      <c r="K6849" s="31">
        <v>-3.3615780000000002</v>
      </c>
      <c r="L6849" s="31">
        <v>-4.0218980000000002</v>
      </c>
      <c r="M6849" s="31">
        <v>-3.6317759999999999</v>
      </c>
      <c r="N6849" s="31">
        <v>-3.3615780000000002</v>
      </c>
      <c r="O6849" s="31">
        <v>-3.09138</v>
      </c>
      <c r="P6849" s="31">
        <v>-2.7012580000000002</v>
      </c>
      <c r="Q6849" s="31">
        <v>44.027880000000003</v>
      </c>
      <c r="R6849">
        <v>0.5152506</v>
      </c>
      <c r="S6849" t="s">
        <v>20810</v>
      </c>
      <c r="T6849">
        <v>1</v>
      </c>
    </row>
    <row r="6850" spans="1:20" x14ac:dyDescent="0.25">
      <c r="A6850" s="31" t="s">
        <v>8886</v>
      </c>
      <c r="B6850" s="31" t="s">
        <v>67</v>
      </c>
      <c r="C6850" s="31" t="s">
        <v>5</v>
      </c>
      <c r="D6850" s="31" t="s">
        <v>10</v>
      </c>
      <c r="E6850" s="31" t="s">
        <v>15</v>
      </c>
      <c r="F6850" s="31" t="s">
        <v>52</v>
      </c>
      <c r="G6850" s="31">
        <v>9</v>
      </c>
      <c r="H6850" s="31">
        <v>13031</v>
      </c>
      <c r="I6850" s="31">
        <v>20.423686</v>
      </c>
      <c r="J6850" s="31">
        <v>17.475190000000001</v>
      </c>
      <c r="K6850" s="31">
        <v>-2.9484910000000002</v>
      </c>
      <c r="L6850" s="31">
        <v>-3.583113</v>
      </c>
      <c r="M6850" s="31">
        <v>-3.2081729999999999</v>
      </c>
      <c r="N6850" s="31">
        <v>-2.9484910000000002</v>
      </c>
      <c r="O6850" s="31">
        <v>-2.688809</v>
      </c>
      <c r="P6850" s="31">
        <v>-2.313869</v>
      </c>
      <c r="Q6850" s="31">
        <v>45.050609999999999</v>
      </c>
      <c r="R6850">
        <v>0.49519829999999998</v>
      </c>
      <c r="S6850" t="s">
        <v>20810</v>
      </c>
      <c r="T6850">
        <v>1</v>
      </c>
    </row>
    <row r="6851" spans="1:20" x14ac:dyDescent="0.25">
      <c r="A6851" s="31" t="s">
        <v>8887</v>
      </c>
      <c r="B6851" s="31" t="s">
        <v>67</v>
      </c>
      <c r="C6851" s="31" t="s">
        <v>5</v>
      </c>
      <c r="D6851" s="31" t="s">
        <v>10</v>
      </c>
      <c r="E6851" s="31" t="s">
        <v>15</v>
      </c>
      <c r="F6851" s="31" t="s">
        <v>52</v>
      </c>
      <c r="G6851" s="31">
        <v>10</v>
      </c>
      <c r="H6851" s="31">
        <v>13031</v>
      </c>
      <c r="I6851" s="31">
        <v>18.607617000000001</v>
      </c>
      <c r="J6851" s="31">
        <v>17.148289999999999</v>
      </c>
      <c r="K6851" s="31">
        <v>-1.4593290000000001</v>
      </c>
      <c r="L6851" s="31">
        <v>-2.0570360000000001</v>
      </c>
      <c r="M6851" s="31">
        <v>-1.7039059999999999</v>
      </c>
      <c r="N6851" s="31">
        <v>-1.4593290000000001</v>
      </c>
      <c r="O6851" s="31">
        <v>-1.2147509999999999</v>
      </c>
      <c r="P6851" s="31">
        <v>-0.86162079999999996</v>
      </c>
      <c r="Q6851" s="31">
        <v>46.629600000000003</v>
      </c>
      <c r="R6851">
        <v>0.46639380000000003</v>
      </c>
      <c r="S6851" t="s">
        <v>20810</v>
      </c>
      <c r="T6851">
        <v>1</v>
      </c>
    </row>
    <row r="6852" spans="1:20" x14ac:dyDescent="0.25">
      <c r="A6852" s="31" t="s">
        <v>8888</v>
      </c>
      <c r="B6852" s="31" t="s">
        <v>67</v>
      </c>
      <c r="C6852" s="31" t="s">
        <v>5</v>
      </c>
      <c r="D6852" s="31" t="s">
        <v>10</v>
      </c>
      <c r="E6852" s="31" t="s">
        <v>15</v>
      </c>
      <c r="F6852" s="31" t="s">
        <v>52</v>
      </c>
      <c r="G6852" s="31">
        <v>11</v>
      </c>
      <c r="H6852" s="31">
        <v>13031</v>
      </c>
      <c r="I6852" s="31">
        <v>17.005313999999998</v>
      </c>
      <c r="J6852" s="31">
        <v>16.938690000000001</v>
      </c>
      <c r="K6852" s="31">
        <v>-6.6619800000000007E-2</v>
      </c>
      <c r="L6852" s="31">
        <v>-0.63121680000000002</v>
      </c>
      <c r="M6852" s="31">
        <v>-0.29764829999999998</v>
      </c>
      <c r="N6852" s="31">
        <v>-6.6619800000000007E-2</v>
      </c>
      <c r="O6852" s="31">
        <v>0.16440869999999999</v>
      </c>
      <c r="P6852" s="31">
        <v>0.49797710000000001</v>
      </c>
      <c r="Q6852" s="31">
        <v>48.345010000000002</v>
      </c>
      <c r="R6852">
        <v>0.44055729999999999</v>
      </c>
      <c r="S6852" t="s">
        <v>20810</v>
      </c>
      <c r="T6852">
        <v>1</v>
      </c>
    </row>
    <row r="6853" spans="1:20" x14ac:dyDescent="0.25">
      <c r="A6853" s="31" t="s">
        <v>8889</v>
      </c>
      <c r="B6853" s="31" t="s">
        <v>67</v>
      </c>
      <c r="C6853" s="31" t="s">
        <v>5</v>
      </c>
      <c r="D6853" s="31" t="s">
        <v>10</v>
      </c>
      <c r="E6853" s="31" t="s">
        <v>15</v>
      </c>
      <c r="F6853" s="31" t="s">
        <v>52</v>
      </c>
      <c r="G6853" s="31">
        <v>12</v>
      </c>
      <c r="H6853" s="31">
        <v>13031</v>
      </c>
      <c r="I6853" s="31">
        <v>15.694172999999999</v>
      </c>
      <c r="J6853" s="31">
        <v>16.652519999999999</v>
      </c>
      <c r="K6853" s="31">
        <v>0.95834459999999999</v>
      </c>
      <c r="L6853" s="31">
        <v>0.44149480000000002</v>
      </c>
      <c r="M6853" s="31">
        <v>0.74685380000000001</v>
      </c>
      <c r="N6853" s="31">
        <v>0.95834459999999999</v>
      </c>
      <c r="O6853" s="31">
        <v>1.169835</v>
      </c>
      <c r="P6853" s="31">
        <v>1.475195</v>
      </c>
      <c r="Q6853" s="31">
        <v>48.6145</v>
      </c>
      <c r="R6853">
        <v>0.40330009999999999</v>
      </c>
      <c r="S6853" t="s">
        <v>20810</v>
      </c>
      <c r="T6853">
        <v>1</v>
      </c>
    </row>
    <row r="6854" spans="1:20" x14ac:dyDescent="0.25">
      <c r="A6854" s="31" t="s">
        <v>8890</v>
      </c>
      <c r="B6854" s="31" t="s">
        <v>67</v>
      </c>
      <c r="C6854" s="31" t="s">
        <v>5</v>
      </c>
      <c r="D6854" s="31" t="s">
        <v>10</v>
      </c>
      <c r="E6854" s="31" t="s">
        <v>15</v>
      </c>
      <c r="F6854" s="31" t="s">
        <v>52</v>
      </c>
      <c r="G6854" s="31">
        <v>13</v>
      </c>
      <c r="H6854" s="31">
        <v>13031</v>
      </c>
      <c r="I6854" s="31">
        <v>15.07687</v>
      </c>
      <c r="J6854" s="31">
        <v>16.75741</v>
      </c>
      <c r="K6854" s="31">
        <v>1.680536</v>
      </c>
      <c r="L6854" s="31">
        <v>1.1520840000000001</v>
      </c>
      <c r="M6854" s="31">
        <v>1.4642980000000001</v>
      </c>
      <c r="N6854" s="31">
        <v>1.680536</v>
      </c>
      <c r="O6854" s="31">
        <v>1.8967750000000001</v>
      </c>
      <c r="P6854" s="31">
        <v>2.2089889999999999</v>
      </c>
      <c r="Q6854" s="31">
        <v>47.740290000000002</v>
      </c>
      <c r="R6854">
        <v>0.4123539</v>
      </c>
      <c r="S6854" t="s">
        <v>20810</v>
      </c>
      <c r="T6854">
        <v>1</v>
      </c>
    </row>
    <row r="6855" spans="1:20" x14ac:dyDescent="0.25">
      <c r="A6855" s="31" t="s">
        <v>8891</v>
      </c>
      <c r="B6855" s="31" t="s">
        <v>67</v>
      </c>
      <c r="C6855" s="31" t="s">
        <v>5</v>
      </c>
      <c r="D6855" s="31" t="s">
        <v>10</v>
      </c>
      <c r="E6855" s="31" t="s">
        <v>15</v>
      </c>
      <c r="F6855" s="31" t="s">
        <v>52</v>
      </c>
      <c r="G6855" s="31">
        <v>14</v>
      </c>
      <c r="H6855" s="31">
        <v>13031</v>
      </c>
      <c r="I6855" s="31">
        <v>14.615238</v>
      </c>
      <c r="J6855" s="31">
        <v>16.596419999999998</v>
      </c>
      <c r="K6855" s="31">
        <v>1.981182</v>
      </c>
      <c r="L6855" s="31">
        <v>1.481306</v>
      </c>
      <c r="M6855" s="31">
        <v>1.776637</v>
      </c>
      <c r="N6855" s="31">
        <v>1.981182</v>
      </c>
      <c r="O6855" s="31">
        <v>2.185727</v>
      </c>
      <c r="P6855" s="31">
        <v>2.4810590000000001</v>
      </c>
      <c r="Q6855" s="31">
        <v>47.150680000000001</v>
      </c>
      <c r="R6855">
        <v>0.3900556</v>
      </c>
      <c r="S6855" t="s">
        <v>20810</v>
      </c>
      <c r="T6855">
        <v>1</v>
      </c>
    </row>
    <row r="6856" spans="1:20" x14ac:dyDescent="0.25">
      <c r="A6856" s="31" t="s">
        <v>8892</v>
      </c>
      <c r="B6856" s="31" t="s">
        <v>67</v>
      </c>
      <c r="C6856" s="31" t="s">
        <v>5</v>
      </c>
      <c r="D6856" s="31" t="s">
        <v>10</v>
      </c>
      <c r="E6856" s="31" t="s">
        <v>15</v>
      </c>
      <c r="F6856" s="31" t="s">
        <v>52</v>
      </c>
      <c r="G6856" s="31">
        <v>15</v>
      </c>
      <c r="H6856" s="31">
        <v>13031</v>
      </c>
      <c r="I6856" s="31">
        <v>15.416646</v>
      </c>
      <c r="J6856" s="31">
        <v>17.115449999999999</v>
      </c>
      <c r="K6856" s="31">
        <v>1.698806</v>
      </c>
      <c r="L6856" s="31">
        <v>1.17543</v>
      </c>
      <c r="M6856" s="31">
        <v>1.484645</v>
      </c>
      <c r="N6856" s="31">
        <v>1.698806</v>
      </c>
      <c r="O6856" s="31">
        <v>1.9129670000000001</v>
      </c>
      <c r="P6856" s="31">
        <v>2.2221820000000001</v>
      </c>
      <c r="Q6856" s="31">
        <v>46.679220000000001</v>
      </c>
      <c r="R6856">
        <v>0.40839249999999999</v>
      </c>
      <c r="S6856" t="s">
        <v>20810</v>
      </c>
      <c r="T6856">
        <v>1</v>
      </c>
    </row>
    <row r="6857" spans="1:20" x14ac:dyDescent="0.25">
      <c r="A6857" s="31" t="s">
        <v>8893</v>
      </c>
      <c r="B6857" s="31" t="s">
        <v>67</v>
      </c>
      <c r="C6857" s="31" t="s">
        <v>5</v>
      </c>
      <c r="D6857" s="31" t="s">
        <v>10</v>
      </c>
      <c r="E6857" s="31" t="s">
        <v>15</v>
      </c>
      <c r="F6857" s="31" t="s">
        <v>52</v>
      </c>
      <c r="G6857" s="31">
        <v>16</v>
      </c>
      <c r="H6857" s="31">
        <v>13031</v>
      </c>
      <c r="I6857" s="31">
        <v>17.536767999999999</v>
      </c>
      <c r="J6857" s="31">
        <v>19.130400000000002</v>
      </c>
      <c r="K6857" s="31">
        <v>1.593634</v>
      </c>
      <c r="L6857" s="31">
        <v>1.017371</v>
      </c>
      <c r="M6857" s="31">
        <v>1.3578319999999999</v>
      </c>
      <c r="N6857" s="31">
        <v>1.593634</v>
      </c>
      <c r="O6857" s="31">
        <v>1.8294360000000001</v>
      </c>
      <c r="P6857" s="31">
        <v>2.1698970000000002</v>
      </c>
      <c r="Q6857" s="31">
        <v>46.352809999999998</v>
      </c>
      <c r="R6857">
        <v>0.44966050000000002</v>
      </c>
      <c r="S6857" t="s">
        <v>20810</v>
      </c>
      <c r="T6857">
        <v>1</v>
      </c>
    </row>
    <row r="6858" spans="1:20" x14ac:dyDescent="0.25">
      <c r="A6858" s="31" t="s">
        <v>8894</v>
      </c>
      <c r="B6858" s="31" t="s">
        <v>67</v>
      </c>
      <c r="C6858" s="31" t="s">
        <v>5</v>
      </c>
      <c r="D6858" s="31" t="s">
        <v>10</v>
      </c>
      <c r="E6858" s="31" t="s">
        <v>15</v>
      </c>
      <c r="F6858" s="31" t="s">
        <v>52</v>
      </c>
      <c r="G6858" s="31">
        <v>17</v>
      </c>
      <c r="H6858" s="31">
        <v>13031</v>
      </c>
      <c r="I6858" s="31">
        <v>21.165548999999999</v>
      </c>
      <c r="J6858" s="31">
        <v>22.185359999999999</v>
      </c>
      <c r="K6858" s="31">
        <v>1.0198149999999999</v>
      </c>
      <c r="L6858" s="31">
        <v>0.39266259999999997</v>
      </c>
      <c r="M6858" s="31">
        <v>0.76318909999999995</v>
      </c>
      <c r="N6858" s="31">
        <v>1.0198149999999999</v>
      </c>
      <c r="O6858" s="31">
        <v>1.27644</v>
      </c>
      <c r="P6858" s="31">
        <v>1.6469670000000001</v>
      </c>
      <c r="Q6858" s="31">
        <v>44.942250000000001</v>
      </c>
      <c r="R6858">
        <v>0.48936940000000001</v>
      </c>
      <c r="S6858" t="s">
        <v>20810</v>
      </c>
      <c r="T6858">
        <v>1</v>
      </c>
    </row>
    <row r="6859" spans="1:20" x14ac:dyDescent="0.25">
      <c r="A6859" s="31" t="s">
        <v>8895</v>
      </c>
      <c r="B6859" s="31" t="s">
        <v>67</v>
      </c>
      <c r="C6859" s="31" t="s">
        <v>5</v>
      </c>
      <c r="D6859" s="31" t="s">
        <v>10</v>
      </c>
      <c r="E6859" s="31" t="s">
        <v>15</v>
      </c>
      <c r="F6859" s="31" t="s">
        <v>52</v>
      </c>
      <c r="G6859" s="31">
        <v>18</v>
      </c>
      <c r="H6859" s="31">
        <v>13031</v>
      </c>
      <c r="I6859" s="31">
        <v>25.214176999999999</v>
      </c>
      <c r="J6859" s="31">
        <v>24.993549999999999</v>
      </c>
      <c r="K6859" s="31">
        <v>-0.22062380000000001</v>
      </c>
      <c r="L6859" s="31">
        <v>-0.91731549999999995</v>
      </c>
      <c r="M6859" s="31">
        <v>-0.50570440000000005</v>
      </c>
      <c r="N6859" s="31">
        <v>-0.22062380000000001</v>
      </c>
      <c r="O6859" s="31">
        <v>6.4456700000000006E-2</v>
      </c>
      <c r="P6859" s="31">
        <v>0.47606779999999999</v>
      </c>
      <c r="Q6859" s="31">
        <v>43.336210000000001</v>
      </c>
      <c r="R6859">
        <v>0.54363139999999999</v>
      </c>
      <c r="S6859" t="s">
        <v>20810</v>
      </c>
      <c r="T6859">
        <v>1</v>
      </c>
    </row>
    <row r="6860" spans="1:20" x14ac:dyDescent="0.25">
      <c r="A6860" s="31" t="s">
        <v>8896</v>
      </c>
      <c r="B6860" s="31" t="s">
        <v>67</v>
      </c>
      <c r="C6860" s="31" t="s">
        <v>5</v>
      </c>
      <c r="D6860" s="31" t="s">
        <v>10</v>
      </c>
      <c r="E6860" s="31" t="s">
        <v>15</v>
      </c>
      <c r="F6860" s="31" t="s">
        <v>52</v>
      </c>
      <c r="G6860" s="31">
        <v>19</v>
      </c>
      <c r="H6860" s="31">
        <v>13031</v>
      </c>
      <c r="I6860" s="31">
        <v>24.973465000000001</v>
      </c>
      <c r="J6860" s="31">
        <v>24.782389999999999</v>
      </c>
      <c r="K6860" s="31">
        <v>-0.19107830000000001</v>
      </c>
      <c r="L6860" s="31">
        <v>-0.86813280000000004</v>
      </c>
      <c r="M6860" s="31">
        <v>-0.46812350000000003</v>
      </c>
      <c r="N6860" s="31">
        <v>-0.19107830000000001</v>
      </c>
      <c r="O6860" s="31">
        <v>8.5966899999999999E-2</v>
      </c>
      <c r="P6860" s="31">
        <v>0.48597620000000002</v>
      </c>
      <c r="Q6860" s="31">
        <v>41.859780000000001</v>
      </c>
      <c r="R6860">
        <v>0.52830849999999996</v>
      </c>
      <c r="S6860" t="s">
        <v>20810</v>
      </c>
      <c r="T6860">
        <v>1</v>
      </c>
    </row>
    <row r="6861" spans="1:20" x14ac:dyDescent="0.25">
      <c r="A6861" s="31" t="s">
        <v>8897</v>
      </c>
      <c r="B6861" s="31" t="s">
        <v>67</v>
      </c>
      <c r="C6861" s="31" t="s">
        <v>5</v>
      </c>
      <c r="D6861" s="31" t="s">
        <v>10</v>
      </c>
      <c r="E6861" s="31" t="s">
        <v>15</v>
      </c>
      <c r="F6861" s="31" t="s">
        <v>52</v>
      </c>
      <c r="G6861" s="31">
        <v>20</v>
      </c>
      <c r="H6861" s="31">
        <v>13031</v>
      </c>
      <c r="I6861" s="31">
        <v>23.440885999999999</v>
      </c>
      <c r="J6861" s="31">
        <v>24.108239999999999</v>
      </c>
      <c r="K6861" s="31">
        <v>0.66735040000000001</v>
      </c>
      <c r="L6861" s="31">
        <v>-7.4048999999999999E-3</v>
      </c>
      <c r="M6861" s="31">
        <v>0.39124599999999998</v>
      </c>
      <c r="N6861" s="31">
        <v>0.66735040000000001</v>
      </c>
      <c r="O6861" s="31">
        <v>0.94345480000000004</v>
      </c>
      <c r="P6861" s="31">
        <v>1.342106</v>
      </c>
      <c r="Q6861" s="31">
        <v>41.292729999999999</v>
      </c>
      <c r="R6861">
        <v>0.52651440000000005</v>
      </c>
      <c r="S6861" t="s">
        <v>20810</v>
      </c>
      <c r="T6861">
        <v>1</v>
      </c>
    </row>
    <row r="6862" spans="1:20" x14ac:dyDescent="0.25">
      <c r="A6862" s="31" t="s">
        <v>8898</v>
      </c>
      <c r="B6862" s="31" t="s">
        <v>67</v>
      </c>
      <c r="C6862" s="31" t="s">
        <v>5</v>
      </c>
      <c r="D6862" s="31" t="s">
        <v>10</v>
      </c>
      <c r="E6862" s="31" t="s">
        <v>15</v>
      </c>
      <c r="F6862" s="31" t="s">
        <v>52</v>
      </c>
      <c r="G6862" s="31">
        <v>21</v>
      </c>
      <c r="H6862" s="31">
        <v>13031</v>
      </c>
      <c r="I6862" s="31">
        <v>21.095828999999998</v>
      </c>
      <c r="J6862" s="31">
        <v>21.585460000000001</v>
      </c>
      <c r="K6862" s="31">
        <v>0.48963139999999999</v>
      </c>
      <c r="L6862" s="31">
        <v>-0.1430331</v>
      </c>
      <c r="M6862" s="31">
        <v>0.23075019999999999</v>
      </c>
      <c r="N6862" s="31">
        <v>0.48963139999999999</v>
      </c>
      <c r="O6862" s="31">
        <v>0.74851259999999997</v>
      </c>
      <c r="P6862" s="31">
        <v>1.122296</v>
      </c>
      <c r="Q6862" s="31">
        <v>40.321269999999998</v>
      </c>
      <c r="R6862">
        <v>0.49367070000000002</v>
      </c>
      <c r="S6862" t="s">
        <v>20810</v>
      </c>
      <c r="T6862">
        <v>1</v>
      </c>
    </row>
    <row r="6863" spans="1:20" x14ac:dyDescent="0.25">
      <c r="A6863" s="31" t="s">
        <v>8899</v>
      </c>
      <c r="B6863" s="31" t="s">
        <v>67</v>
      </c>
      <c r="C6863" s="31" t="s">
        <v>5</v>
      </c>
      <c r="D6863" s="31" t="s">
        <v>10</v>
      </c>
      <c r="E6863" s="31" t="s">
        <v>15</v>
      </c>
      <c r="F6863" s="31" t="s">
        <v>52</v>
      </c>
      <c r="G6863" s="31">
        <v>22</v>
      </c>
      <c r="H6863" s="31">
        <v>13031</v>
      </c>
      <c r="I6863" s="31">
        <v>17.338018000000002</v>
      </c>
      <c r="J6863" s="31">
        <v>18.168659999999999</v>
      </c>
      <c r="K6863" s="31">
        <v>0.83063759999999998</v>
      </c>
      <c r="L6863" s="31">
        <v>0.28292719999999999</v>
      </c>
      <c r="M6863" s="31">
        <v>0.60651900000000003</v>
      </c>
      <c r="N6863" s="31">
        <v>0.83063759999999998</v>
      </c>
      <c r="O6863" s="31">
        <v>1.054756</v>
      </c>
      <c r="P6863" s="31">
        <v>1.3783479999999999</v>
      </c>
      <c r="Q6863" s="31">
        <v>39.452869999999997</v>
      </c>
      <c r="R6863">
        <v>0.4273807</v>
      </c>
      <c r="S6863" t="s">
        <v>20810</v>
      </c>
      <c r="T6863">
        <v>1</v>
      </c>
    </row>
    <row r="6864" spans="1:20" x14ac:dyDescent="0.25">
      <c r="A6864" s="31" t="s">
        <v>8900</v>
      </c>
      <c r="B6864" s="31" t="s">
        <v>67</v>
      </c>
      <c r="C6864" s="31" t="s">
        <v>5</v>
      </c>
      <c r="D6864" s="31" t="s">
        <v>10</v>
      </c>
      <c r="E6864" s="31" t="s">
        <v>15</v>
      </c>
      <c r="F6864" s="31" t="s">
        <v>52</v>
      </c>
      <c r="G6864" s="31">
        <v>23</v>
      </c>
      <c r="H6864" s="31">
        <v>13031</v>
      </c>
      <c r="I6864" s="31">
        <v>14.129326000000001</v>
      </c>
      <c r="J6864" s="31">
        <v>15.30307</v>
      </c>
      <c r="K6864" s="31">
        <v>1.1737420000000001</v>
      </c>
      <c r="L6864" s="31">
        <v>0.69388629999999996</v>
      </c>
      <c r="M6864" s="31">
        <v>0.9773889</v>
      </c>
      <c r="N6864" s="31">
        <v>1.1737420000000001</v>
      </c>
      <c r="O6864" s="31">
        <v>1.3700950000000001</v>
      </c>
      <c r="P6864" s="31">
        <v>1.6535979999999999</v>
      </c>
      <c r="Q6864" s="31">
        <v>38.282440000000001</v>
      </c>
      <c r="R6864">
        <v>0.37443330000000002</v>
      </c>
      <c r="S6864" t="s">
        <v>20810</v>
      </c>
      <c r="T6864">
        <v>1</v>
      </c>
    </row>
    <row r="6865" spans="1:20" x14ac:dyDescent="0.25">
      <c r="A6865" s="31" t="s">
        <v>8901</v>
      </c>
      <c r="B6865" s="31" t="s">
        <v>67</v>
      </c>
      <c r="C6865" s="31" t="s">
        <v>5</v>
      </c>
      <c r="D6865" s="31" t="s">
        <v>10</v>
      </c>
      <c r="E6865" s="31" t="s">
        <v>15</v>
      </c>
      <c r="F6865" s="31" t="s">
        <v>52</v>
      </c>
      <c r="G6865" s="31">
        <v>24</v>
      </c>
      <c r="H6865" s="31">
        <v>13031</v>
      </c>
      <c r="I6865" s="31">
        <v>11.437694</v>
      </c>
      <c r="J6865" s="31">
        <v>12.18632</v>
      </c>
      <c r="K6865" s="31">
        <v>0.74862200000000001</v>
      </c>
      <c r="L6865" s="31">
        <v>0.3520102</v>
      </c>
      <c r="M6865" s="31">
        <v>0.58633170000000001</v>
      </c>
      <c r="N6865" s="31">
        <v>0.74862200000000001</v>
      </c>
      <c r="O6865" s="31">
        <v>0.91091230000000001</v>
      </c>
      <c r="P6865" s="31">
        <v>1.1452340000000001</v>
      </c>
      <c r="Q6865" s="31">
        <v>37.302019999999999</v>
      </c>
      <c r="R6865">
        <v>0.30947789999999997</v>
      </c>
      <c r="S6865" t="s">
        <v>20810</v>
      </c>
      <c r="T6865">
        <v>1</v>
      </c>
    </row>
    <row r="6866" spans="1:20" x14ac:dyDescent="0.25">
      <c r="A6866" s="31" t="s">
        <v>9454</v>
      </c>
      <c r="B6866" s="31" t="s">
        <v>67</v>
      </c>
      <c r="C6866" s="31" t="s">
        <v>5</v>
      </c>
      <c r="D6866" s="31" t="s">
        <v>11</v>
      </c>
      <c r="E6866" s="31" t="s">
        <v>15</v>
      </c>
      <c r="F6866" s="31" t="s">
        <v>52</v>
      </c>
      <c r="G6866" s="31">
        <v>1</v>
      </c>
      <c r="H6866" s="31">
        <v>4761</v>
      </c>
      <c r="I6866" s="31">
        <v>4.3427522999999999</v>
      </c>
      <c r="J6866" s="31">
        <v>4.4511180000000001</v>
      </c>
      <c r="K6866" s="31">
        <v>0.10836610000000001</v>
      </c>
      <c r="L6866" s="31">
        <v>-8.21384E-2</v>
      </c>
      <c r="M6866" s="31">
        <v>3.0413200000000001E-2</v>
      </c>
      <c r="N6866" s="31">
        <v>0.10836610000000001</v>
      </c>
      <c r="O6866" s="31">
        <v>0.18631900000000001</v>
      </c>
      <c r="P6866" s="31">
        <v>0.29887069999999999</v>
      </c>
      <c r="Q6866" s="31">
        <v>42.599440000000001</v>
      </c>
      <c r="R6866">
        <v>0.14865149999999999</v>
      </c>
      <c r="S6866" t="s">
        <v>20810</v>
      </c>
      <c r="T6866">
        <v>1</v>
      </c>
    </row>
    <row r="6867" spans="1:20" x14ac:dyDescent="0.25">
      <c r="A6867" s="31" t="s">
        <v>9455</v>
      </c>
      <c r="B6867" s="31" t="s">
        <v>67</v>
      </c>
      <c r="C6867" s="31" t="s">
        <v>5</v>
      </c>
      <c r="D6867" s="31" t="s">
        <v>11</v>
      </c>
      <c r="E6867" s="31" t="s">
        <v>15</v>
      </c>
      <c r="F6867" s="31" t="s">
        <v>52</v>
      </c>
      <c r="G6867" s="31">
        <v>2</v>
      </c>
      <c r="H6867" s="31">
        <v>4761</v>
      </c>
      <c r="I6867" s="31">
        <v>4.3249959000000002</v>
      </c>
      <c r="J6867" s="31">
        <v>4.463063</v>
      </c>
      <c r="K6867" s="31">
        <v>0.1380673</v>
      </c>
      <c r="L6867" s="31">
        <v>-4.1549299999999997E-2</v>
      </c>
      <c r="M6867" s="31">
        <v>6.4569699999999994E-2</v>
      </c>
      <c r="N6867" s="31">
        <v>0.1380673</v>
      </c>
      <c r="O6867" s="31">
        <v>0.211565</v>
      </c>
      <c r="P6867" s="31">
        <v>0.31768390000000002</v>
      </c>
      <c r="Q6867" s="31">
        <v>41.635939999999998</v>
      </c>
      <c r="R6867">
        <v>0.14015559999999999</v>
      </c>
      <c r="S6867" t="s">
        <v>20810</v>
      </c>
      <c r="T6867">
        <v>1</v>
      </c>
    </row>
    <row r="6868" spans="1:20" x14ac:dyDescent="0.25">
      <c r="A6868" s="31" t="s">
        <v>9456</v>
      </c>
      <c r="B6868" s="31" t="s">
        <v>67</v>
      </c>
      <c r="C6868" s="31" t="s">
        <v>5</v>
      </c>
      <c r="D6868" s="31" t="s">
        <v>11</v>
      </c>
      <c r="E6868" s="31" t="s">
        <v>15</v>
      </c>
      <c r="F6868" s="31" t="s">
        <v>52</v>
      </c>
      <c r="G6868" s="31">
        <v>3</v>
      </c>
      <c r="H6868" s="31">
        <v>4761</v>
      </c>
      <c r="I6868" s="31">
        <v>4.5360619</v>
      </c>
      <c r="J6868" s="31">
        <v>4.5566019999999998</v>
      </c>
      <c r="K6868" s="31">
        <v>2.0540599999999999E-2</v>
      </c>
      <c r="L6868" s="31">
        <v>-0.16034599999999999</v>
      </c>
      <c r="M6868" s="31">
        <v>-5.3476700000000002E-2</v>
      </c>
      <c r="N6868" s="31">
        <v>2.0540599999999999E-2</v>
      </c>
      <c r="O6868" s="31">
        <v>9.45579E-2</v>
      </c>
      <c r="P6868" s="31">
        <v>0.2014272</v>
      </c>
      <c r="Q6868" s="31">
        <v>40.701920000000001</v>
      </c>
      <c r="R6868">
        <v>0.14114660000000001</v>
      </c>
      <c r="S6868" t="s">
        <v>20810</v>
      </c>
      <c r="T6868">
        <v>1</v>
      </c>
    </row>
    <row r="6869" spans="1:20" x14ac:dyDescent="0.25">
      <c r="A6869" s="31" t="s">
        <v>9457</v>
      </c>
      <c r="B6869" s="31" t="s">
        <v>67</v>
      </c>
      <c r="C6869" s="31" t="s">
        <v>5</v>
      </c>
      <c r="D6869" s="31" t="s">
        <v>11</v>
      </c>
      <c r="E6869" s="31" t="s">
        <v>15</v>
      </c>
      <c r="F6869" s="31" t="s">
        <v>52</v>
      </c>
      <c r="G6869" s="31">
        <v>4</v>
      </c>
      <c r="H6869" s="31">
        <v>4761</v>
      </c>
      <c r="I6869" s="31">
        <v>5.0940403999999999</v>
      </c>
      <c r="J6869" s="31">
        <v>4.8853619999999998</v>
      </c>
      <c r="K6869" s="31">
        <v>-0.20867830000000001</v>
      </c>
      <c r="L6869" s="31">
        <v>-0.41012969999999999</v>
      </c>
      <c r="M6869" s="31">
        <v>-0.2911106</v>
      </c>
      <c r="N6869" s="31">
        <v>-0.20867830000000001</v>
      </c>
      <c r="O6869" s="31">
        <v>-0.126246</v>
      </c>
      <c r="P6869" s="31">
        <v>-7.2268000000000002E-3</v>
      </c>
      <c r="Q6869" s="31">
        <v>40.475200000000001</v>
      </c>
      <c r="R6869">
        <v>0.15719340000000001</v>
      </c>
      <c r="S6869" t="s">
        <v>20810</v>
      </c>
      <c r="T6869">
        <v>1</v>
      </c>
    </row>
    <row r="6870" spans="1:20" x14ac:dyDescent="0.25">
      <c r="A6870" s="31" t="s">
        <v>9458</v>
      </c>
      <c r="B6870" s="31" t="s">
        <v>67</v>
      </c>
      <c r="C6870" s="31" t="s">
        <v>5</v>
      </c>
      <c r="D6870" s="31" t="s">
        <v>11</v>
      </c>
      <c r="E6870" s="31" t="s">
        <v>15</v>
      </c>
      <c r="F6870" s="31" t="s">
        <v>52</v>
      </c>
      <c r="G6870" s="31">
        <v>5</v>
      </c>
      <c r="H6870" s="31">
        <v>4761</v>
      </c>
      <c r="I6870" s="31">
        <v>6.523555</v>
      </c>
      <c r="J6870" s="31">
        <v>6.2129390000000004</v>
      </c>
      <c r="K6870" s="31">
        <v>-0.31061569999999999</v>
      </c>
      <c r="L6870" s="31">
        <v>-0.57235650000000005</v>
      </c>
      <c r="M6870" s="31">
        <v>-0.41771789999999998</v>
      </c>
      <c r="N6870" s="31">
        <v>-0.31061569999999999</v>
      </c>
      <c r="O6870" s="31">
        <v>-0.20351359999999999</v>
      </c>
      <c r="P6870" s="31">
        <v>-4.8875000000000002E-2</v>
      </c>
      <c r="Q6870" s="31">
        <v>39.872720000000001</v>
      </c>
      <c r="R6870">
        <v>0.20423740000000001</v>
      </c>
      <c r="S6870" t="s">
        <v>20810</v>
      </c>
      <c r="T6870">
        <v>1</v>
      </c>
    </row>
    <row r="6871" spans="1:20" x14ac:dyDescent="0.25">
      <c r="A6871" s="31" t="s">
        <v>9459</v>
      </c>
      <c r="B6871" s="31" t="s">
        <v>67</v>
      </c>
      <c r="C6871" s="31" t="s">
        <v>5</v>
      </c>
      <c r="D6871" s="31" t="s">
        <v>11</v>
      </c>
      <c r="E6871" s="31" t="s">
        <v>15</v>
      </c>
      <c r="F6871" s="31" t="s">
        <v>52</v>
      </c>
      <c r="G6871" s="31">
        <v>6</v>
      </c>
      <c r="H6871" s="31">
        <v>4761</v>
      </c>
      <c r="I6871" s="31">
        <v>8.5496668000000007</v>
      </c>
      <c r="J6871" s="31">
        <v>8.0080039999999997</v>
      </c>
      <c r="K6871" s="31">
        <v>-0.54166259999999999</v>
      </c>
      <c r="L6871" s="31">
        <v>-0.86337540000000002</v>
      </c>
      <c r="M6871" s="31">
        <v>-0.67330489999999998</v>
      </c>
      <c r="N6871" s="31">
        <v>-0.54166259999999999</v>
      </c>
      <c r="O6871" s="31">
        <v>-0.4100203</v>
      </c>
      <c r="P6871" s="31">
        <v>-0.2199498</v>
      </c>
      <c r="Q6871" s="31">
        <v>39.387459999999997</v>
      </c>
      <c r="R6871">
        <v>0.25103379999999997</v>
      </c>
      <c r="S6871" t="s">
        <v>20810</v>
      </c>
      <c r="T6871">
        <v>1</v>
      </c>
    </row>
    <row r="6872" spans="1:20" x14ac:dyDescent="0.25">
      <c r="A6872" s="31" t="s">
        <v>9460</v>
      </c>
      <c r="B6872" s="31" t="s">
        <v>67</v>
      </c>
      <c r="C6872" s="31" t="s">
        <v>5</v>
      </c>
      <c r="D6872" s="31" t="s">
        <v>11</v>
      </c>
      <c r="E6872" s="31" t="s">
        <v>15</v>
      </c>
      <c r="F6872" s="31" t="s">
        <v>52</v>
      </c>
      <c r="G6872" s="31">
        <v>7</v>
      </c>
      <c r="H6872" s="31">
        <v>4761</v>
      </c>
      <c r="I6872" s="31">
        <v>9.6212698999999997</v>
      </c>
      <c r="J6872" s="31">
        <v>8.5792230000000007</v>
      </c>
      <c r="K6872" s="31">
        <v>-1.0420469999999999</v>
      </c>
      <c r="L6872" s="31">
        <v>-1.392574</v>
      </c>
      <c r="M6872" s="31">
        <v>-1.1854800000000001</v>
      </c>
      <c r="N6872" s="31">
        <v>-1.0420469999999999</v>
      </c>
      <c r="O6872" s="31">
        <v>-0.89861460000000004</v>
      </c>
      <c r="P6872" s="31">
        <v>-0.69152080000000005</v>
      </c>
      <c r="Q6872" s="31">
        <v>39.621200000000002</v>
      </c>
      <c r="R6872">
        <v>0.27351730000000002</v>
      </c>
      <c r="S6872" t="s">
        <v>20810</v>
      </c>
      <c r="T6872">
        <v>1</v>
      </c>
    </row>
    <row r="6873" spans="1:20" x14ac:dyDescent="0.25">
      <c r="A6873" s="31" t="s">
        <v>9461</v>
      </c>
      <c r="B6873" s="31" t="s">
        <v>67</v>
      </c>
      <c r="C6873" s="31" t="s">
        <v>5</v>
      </c>
      <c r="D6873" s="31" t="s">
        <v>11</v>
      </c>
      <c r="E6873" s="31" t="s">
        <v>15</v>
      </c>
      <c r="F6873" s="31" t="s">
        <v>52</v>
      </c>
      <c r="G6873" s="31">
        <v>8</v>
      </c>
      <c r="H6873" s="31">
        <v>4761</v>
      </c>
      <c r="I6873" s="31">
        <v>9.4357150000000001</v>
      </c>
      <c r="J6873" s="31">
        <v>8.1224240000000005</v>
      </c>
      <c r="K6873" s="31">
        <v>-1.313291</v>
      </c>
      <c r="L6873" s="31">
        <v>-1.651467</v>
      </c>
      <c r="M6873" s="31">
        <v>-1.45167</v>
      </c>
      <c r="N6873" s="31">
        <v>-1.313291</v>
      </c>
      <c r="O6873" s="31">
        <v>-1.174912</v>
      </c>
      <c r="P6873" s="31">
        <v>-0.97511499999999995</v>
      </c>
      <c r="Q6873" s="31">
        <v>39.347920000000002</v>
      </c>
      <c r="R6873">
        <v>0.26388</v>
      </c>
      <c r="S6873" t="s">
        <v>20810</v>
      </c>
      <c r="T6873">
        <v>1</v>
      </c>
    </row>
    <row r="6874" spans="1:20" x14ac:dyDescent="0.25">
      <c r="A6874" s="31" t="s">
        <v>9462</v>
      </c>
      <c r="B6874" s="31" t="s">
        <v>67</v>
      </c>
      <c r="C6874" s="31" t="s">
        <v>5</v>
      </c>
      <c r="D6874" s="31" t="s">
        <v>11</v>
      </c>
      <c r="E6874" s="31" t="s">
        <v>15</v>
      </c>
      <c r="F6874" s="31" t="s">
        <v>52</v>
      </c>
      <c r="G6874" s="31">
        <v>9</v>
      </c>
      <c r="H6874" s="31">
        <v>4761</v>
      </c>
      <c r="I6874" s="31">
        <v>8.9602997999999996</v>
      </c>
      <c r="J6874" s="31">
        <v>7.918005</v>
      </c>
      <c r="K6874" s="31">
        <v>-1.042295</v>
      </c>
      <c r="L6874" s="31">
        <v>-1.3563069999999999</v>
      </c>
      <c r="M6874" s="31">
        <v>-1.1707860000000001</v>
      </c>
      <c r="N6874" s="31">
        <v>-1.042295</v>
      </c>
      <c r="O6874" s="31">
        <v>-0.91380380000000005</v>
      </c>
      <c r="P6874" s="31">
        <v>-0.72828309999999996</v>
      </c>
      <c r="Q6874" s="31">
        <v>38.677120000000002</v>
      </c>
      <c r="R6874">
        <v>0.24502470000000001</v>
      </c>
      <c r="S6874" t="s">
        <v>20810</v>
      </c>
      <c r="T6874">
        <v>1</v>
      </c>
    </row>
    <row r="6875" spans="1:20" x14ac:dyDescent="0.25">
      <c r="A6875" s="31" t="s">
        <v>9463</v>
      </c>
      <c r="B6875" s="31" t="s">
        <v>67</v>
      </c>
      <c r="C6875" s="31" t="s">
        <v>5</v>
      </c>
      <c r="D6875" s="31" t="s">
        <v>11</v>
      </c>
      <c r="E6875" s="31" t="s">
        <v>15</v>
      </c>
      <c r="F6875" s="31" t="s">
        <v>52</v>
      </c>
      <c r="G6875" s="31">
        <v>10</v>
      </c>
      <c r="H6875" s="31">
        <v>4761</v>
      </c>
      <c r="I6875" s="31">
        <v>8.4586801000000005</v>
      </c>
      <c r="J6875" s="31">
        <v>7.699859</v>
      </c>
      <c r="K6875" s="31">
        <v>-0.75882099999999997</v>
      </c>
      <c r="L6875" s="31">
        <v>-1.0625329999999999</v>
      </c>
      <c r="M6875" s="31">
        <v>-0.88309749999999998</v>
      </c>
      <c r="N6875" s="31">
        <v>-0.75882099999999997</v>
      </c>
      <c r="O6875" s="31">
        <v>-0.63454449999999996</v>
      </c>
      <c r="P6875" s="31">
        <v>-0.45510889999999998</v>
      </c>
      <c r="Q6875" s="31">
        <v>39.132899999999999</v>
      </c>
      <c r="R6875">
        <v>0.2369878</v>
      </c>
      <c r="S6875" t="s">
        <v>20810</v>
      </c>
      <c r="T6875">
        <v>1</v>
      </c>
    </row>
    <row r="6876" spans="1:20" x14ac:dyDescent="0.25">
      <c r="A6876" s="31" t="s">
        <v>9464</v>
      </c>
      <c r="B6876" s="31" t="s">
        <v>67</v>
      </c>
      <c r="C6876" s="31" t="s">
        <v>5</v>
      </c>
      <c r="D6876" s="31" t="s">
        <v>11</v>
      </c>
      <c r="E6876" s="31" t="s">
        <v>15</v>
      </c>
      <c r="F6876" s="31" t="s">
        <v>52</v>
      </c>
      <c r="G6876" s="31">
        <v>11</v>
      </c>
      <c r="H6876" s="31">
        <v>4761</v>
      </c>
      <c r="I6876" s="31">
        <v>7.9565723999999998</v>
      </c>
      <c r="J6876" s="31">
        <v>7.8361640000000001</v>
      </c>
      <c r="K6876" s="31">
        <v>-0.1204089</v>
      </c>
      <c r="L6876" s="31">
        <v>-0.41539939999999997</v>
      </c>
      <c r="M6876" s="31">
        <v>-0.24111659999999999</v>
      </c>
      <c r="N6876" s="31">
        <v>-0.1204089</v>
      </c>
      <c r="O6876" s="31">
        <v>2.988E-4</v>
      </c>
      <c r="P6876" s="31">
        <v>0.1745816</v>
      </c>
      <c r="Q6876" s="31">
        <v>39.957419999999999</v>
      </c>
      <c r="R6876">
        <v>0.23018230000000001</v>
      </c>
      <c r="S6876" t="s">
        <v>20810</v>
      </c>
      <c r="T6876">
        <v>1</v>
      </c>
    </row>
    <row r="6877" spans="1:20" x14ac:dyDescent="0.25">
      <c r="A6877" s="31" t="s">
        <v>9465</v>
      </c>
      <c r="B6877" s="31" t="s">
        <v>67</v>
      </c>
      <c r="C6877" s="31" t="s">
        <v>5</v>
      </c>
      <c r="D6877" s="31" t="s">
        <v>11</v>
      </c>
      <c r="E6877" s="31" t="s">
        <v>15</v>
      </c>
      <c r="F6877" s="31" t="s">
        <v>52</v>
      </c>
      <c r="G6877" s="31">
        <v>12</v>
      </c>
      <c r="H6877" s="31">
        <v>4761</v>
      </c>
      <c r="I6877" s="31">
        <v>7.2527013</v>
      </c>
      <c r="J6877" s="31">
        <v>7.7512660000000002</v>
      </c>
      <c r="K6877" s="31">
        <v>0.49856519999999999</v>
      </c>
      <c r="L6877" s="31">
        <v>0.22749929999999999</v>
      </c>
      <c r="M6877" s="31">
        <v>0.38764720000000003</v>
      </c>
      <c r="N6877" s="31">
        <v>0.49856519999999999</v>
      </c>
      <c r="O6877" s="31">
        <v>0.60948310000000006</v>
      </c>
      <c r="P6877" s="31">
        <v>0.76963110000000001</v>
      </c>
      <c r="Q6877" s="31">
        <v>40.650680000000001</v>
      </c>
      <c r="R6877">
        <v>0.2115138</v>
      </c>
      <c r="S6877" t="s">
        <v>20810</v>
      </c>
      <c r="T6877">
        <v>1</v>
      </c>
    </row>
    <row r="6878" spans="1:20" x14ac:dyDescent="0.25">
      <c r="A6878" s="31" t="s">
        <v>9466</v>
      </c>
      <c r="B6878" s="31" t="s">
        <v>67</v>
      </c>
      <c r="C6878" s="31" t="s">
        <v>5</v>
      </c>
      <c r="D6878" s="31" t="s">
        <v>11</v>
      </c>
      <c r="E6878" s="31" t="s">
        <v>15</v>
      </c>
      <c r="F6878" s="31" t="s">
        <v>52</v>
      </c>
      <c r="G6878" s="31">
        <v>13</v>
      </c>
      <c r="H6878" s="31">
        <v>4761</v>
      </c>
      <c r="I6878" s="31">
        <v>6.8897044999999997</v>
      </c>
      <c r="J6878" s="31">
        <v>7.6211630000000001</v>
      </c>
      <c r="K6878" s="31">
        <v>0.73145839999999995</v>
      </c>
      <c r="L6878" s="31">
        <v>0.46755790000000003</v>
      </c>
      <c r="M6878" s="31">
        <v>0.62347249999999999</v>
      </c>
      <c r="N6878" s="31">
        <v>0.73145839999999995</v>
      </c>
      <c r="O6878" s="31">
        <v>0.83944430000000003</v>
      </c>
      <c r="P6878" s="31">
        <v>0.99535879999999999</v>
      </c>
      <c r="Q6878" s="31">
        <v>38.882080000000002</v>
      </c>
      <c r="R6878">
        <v>0.20592260000000001</v>
      </c>
      <c r="S6878" t="s">
        <v>20810</v>
      </c>
      <c r="T6878">
        <v>1</v>
      </c>
    </row>
    <row r="6879" spans="1:20" x14ac:dyDescent="0.25">
      <c r="A6879" s="31" t="s">
        <v>9467</v>
      </c>
      <c r="B6879" s="31" t="s">
        <v>67</v>
      </c>
      <c r="C6879" s="31" t="s">
        <v>5</v>
      </c>
      <c r="D6879" s="31" t="s">
        <v>11</v>
      </c>
      <c r="E6879" s="31" t="s">
        <v>15</v>
      </c>
      <c r="F6879" s="31" t="s">
        <v>52</v>
      </c>
      <c r="G6879" s="31">
        <v>14</v>
      </c>
      <c r="H6879" s="31">
        <v>4761</v>
      </c>
      <c r="I6879" s="31">
        <v>6.7559636000000003</v>
      </c>
      <c r="J6879" s="31">
        <v>7.6952069999999999</v>
      </c>
      <c r="K6879" s="31">
        <v>0.93924300000000005</v>
      </c>
      <c r="L6879" s="31">
        <v>0.66821030000000003</v>
      </c>
      <c r="M6879" s="31">
        <v>0.82833860000000004</v>
      </c>
      <c r="N6879" s="31">
        <v>0.93924300000000005</v>
      </c>
      <c r="O6879" s="31">
        <v>1.0501469999999999</v>
      </c>
      <c r="P6879" s="31">
        <v>1.2102759999999999</v>
      </c>
      <c r="Q6879" s="31">
        <v>38.660040000000002</v>
      </c>
      <c r="R6879">
        <v>0.21148800000000001</v>
      </c>
      <c r="S6879" t="s">
        <v>20810</v>
      </c>
      <c r="T6879">
        <v>1</v>
      </c>
    </row>
    <row r="6880" spans="1:20" x14ac:dyDescent="0.25">
      <c r="A6880" s="31" t="s">
        <v>9468</v>
      </c>
      <c r="B6880" s="31" t="s">
        <v>67</v>
      </c>
      <c r="C6880" s="31" t="s">
        <v>5</v>
      </c>
      <c r="D6880" s="31" t="s">
        <v>11</v>
      </c>
      <c r="E6880" s="31" t="s">
        <v>15</v>
      </c>
      <c r="F6880" s="31" t="s">
        <v>52</v>
      </c>
      <c r="G6880" s="31">
        <v>15</v>
      </c>
      <c r="H6880" s="31">
        <v>4761</v>
      </c>
      <c r="I6880" s="31">
        <v>6.9140139999999999</v>
      </c>
      <c r="J6880" s="31">
        <v>7.9547420000000004</v>
      </c>
      <c r="K6880" s="31">
        <v>1.0407280000000001</v>
      </c>
      <c r="L6880" s="31">
        <v>0.75725880000000001</v>
      </c>
      <c r="M6880" s="31">
        <v>0.92473499999999997</v>
      </c>
      <c r="N6880" s="31">
        <v>1.0407280000000001</v>
      </c>
      <c r="O6880" s="31">
        <v>1.156722</v>
      </c>
      <c r="P6880" s="31">
        <v>1.324198</v>
      </c>
      <c r="Q6880" s="31">
        <v>39.499299999999998</v>
      </c>
      <c r="R6880">
        <v>0.22119259999999999</v>
      </c>
      <c r="S6880" t="s">
        <v>20810</v>
      </c>
      <c r="T6880">
        <v>1</v>
      </c>
    </row>
    <row r="6881" spans="1:20" x14ac:dyDescent="0.25">
      <c r="A6881" s="31" t="s">
        <v>9469</v>
      </c>
      <c r="B6881" s="31" t="s">
        <v>67</v>
      </c>
      <c r="C6881" s="31" t="s">
        <v>5</v>
      </c>
      <c r="D6881" s="31" t="s">
        <v>11</v>
      </c>
      <c r="E6881" s="31" t="s">
        <v>15</v>
      </c>
      <c r="F6881" s="31" t="s">
        <v>52</v>
      </c>
      <c r="G6881" s="31">
        <v>16</v>
      </c>
      <c r="H6881" s="31">
        <v>4761</v>
      </c>
      <c r="I6881" s="31">
        <v>7.5161173000000003</v>
      </c>
      <c r="J6881" s="31">
        <v>8.8606379999999998</v>
      </c>
      <c r="K6881" s="31">
        <v>1.3445199999999999</v>
      </c>
      <c r="L6881" s="31">
        <v>1.044232</v>
      </c>
      <c r="M6881" s="31">
        <v>1.2216450000000001</v>
      </c>
      <c r="N6881" s="31">
        <v>1.3445199999999999</v>
      </c>
      <c r="O6881" s="31">
        <v>1.4673959999999999</v>
      </c>
      <c r="P6881" s="31">
        <v>1.644808</v>
      </c>
      <c r="Q6881" s="31">
        <v>38.799019999999999</v>
      </c>
      <c r="R6881">
        <v>0.2343161</v>
      </c>
      <c r="S6881" t="s">
        <v>20810</v>
      </c>
      <c r="T6881">
        <v>1</v>
      </c>
    </row>
    <row r="6882" spans="1:20" x14ac:dyDescent="0.25">
      <c r="A6882" s="31" t="s">
        <v>9470</v>
      </c>
      <c r="B6882" s="31" t="s">
        <v>67</v>
      </c>
      <c r="C6882" s="31" t="s">
        <v>5</v>
      </c>
      <c r="D6882" s="31" t="s">
        <v>11</v>
      </c>
      <c r="E6882" s="31" t="s">
        <v>15</v>
      </c>
      <c r="F6882" s="31" t="s">
        <v>52</v>
      </c>
      <c r="G6882" s="31">
        <v>17</v>
      </c>
      <c r="H6882" s="31">
        <v>4761</v>
      </c>
      <c r="I6882" s="31">
        <v>8.9875629000000004</v>
      </c>
      <c r="J6882" s="31">
        <v>10.09421</v>
      </c>
      <c r="K6882" s="31">
        <v>1.106643</v>
      </c>
      <c r="L6882" s="31">
        <v>0.77334060000000004</v>
      </c>
      <c r="M6882" s="31">
        <v>0.97025830000000002</v>
      </c>
      <c r="N6882" s="31">
        <v>1.106643</v>
      </c>
      <c r="O6882" s="31">
        <v>1.243028</v>
      </c>
      <c r="P6882" s="31">
        <v>1.439945</v>
      </c>
      <c r="Q6882" s="31">
        <v>38.630560000000003</v>
      </c>
      <c r="R6882">
        <v>0.26007720000000001</v>
      </c>
      <c r="S6882" t="s">
        <v>20810</v>
      </c>
      <c r="T6882">
        <v>1</v>
      </c>
    </row>
    <row r="6883" spans="1:20" x14ac:dyDescent="0.25">
      <c r="A6883" s="31" t="s">
        <v>9471</v>
      </c>
      <c r="B6883" s="31" t="s">
        <v>67</v>
      </c>
      <c r="C6883" s="31" t="s">
        <v>5</v>
      </c>
      <c r="D6883" s="31" t="s">
        <v>11</v>
      </c>
      <c r="E6883" s="31" t="s">
        <v>15</v>
      </c>
      <c r="F6883" s="31" t="s">
        <v>52</v>
      </c>
      <c r="G6883" s="31">
        <v>18</v>
      </c>
      <c r="H6883" s="31">
        <v>4761</v>
      </c>
      <c r="I6883" s="31">
        <v>11.170605999999999</v>
      </c>
      <c r="J6883" s="31">
        <v>10.78323</v>
      </c>
      <c r="K6883" s="31">
        <v>-0.38737830000000001</v>
      </c>
      <c r="L6883" s="31">
        <v>-0.73880699999999999</v>
      </c>
      <c r="M6883" s="31">
        <v>-0.53118010000000004</v>
      </c>
      <c r="N6883" s="31">
        <v>-0.38737830000000001</v>
      </c>
      <c r="O6883" s="31">
        <v>-0.2435766</v>
      </c>
      <c r="P6883" s="31">
        <v>-3.5949700000000001E-2</v>
      </c>
      <c r="Q6883" s="31">
        <v>37.884419999999999</v>
      </c>
      <c r="R6883">
        <v>0.2742212</v>
      </c>
      <c r="S6883" t="s">
        <v>20810</v>
      </c>
      <c r="T6883">
        <v>1</v>
      </c>
    </row>
    <row r="6884" spans="1:20" x14ac:dyDescent="0.25">
      <c r="A6884" s="31" t="s">
        <v>9472</v>
      </c>
      <c r="B6884" s="31" t="s">
        <v>67</v>
      </c>
      <c r="C6884" s="31" t="s">
        <v>5</v>
      </c>
      <c r="D6884" s="31" t="s">
        <v>11</v>
      </c>
      <c r="E6884" s="31" t="s">
        <v>15</v>
      </c>
      <c r="F6884" s="31" t="s">
        <v>52</v>
      </c>
      <c r="G6884" s="31">
        <v>19</v>
      </c>
      <c r="H6884" s="31">
        <v>4761</v>
      </c>
      <c r="I6884" s="31">
        <v>10.702032000000001</v>
      </c>
      <c r="J6884" s="31">
        <v>10.649150000000001</v>
      </c>
      <c r="K6884" s="31">
        <v>-5.2881699999999997E-2</v>
      </c>
      <c r="L6884" s="31">
        <v>-0.39969139999999997</v>
      </c>
      <c r="M6884" s="31">
        <v>-0.19479340000000001</v>
      </c>
      <c r="N6884" s="31">
        <v>-5.2881699999999997E-2</v>
      </c>
      <c r="O6884" s="31">
        <v>8.9029999999999998E-2</v>
      </c>
      <c r="P6884" s="31">
        <v>0.29392790000000002</v>
      </c>
      <c r="Q6884" s="31">
        <v>37.430979999999998</v>
      </c>
      <c r="R6884">
        <v>0.270617</v>
      </c>
      <c r="S6884" t="s">
        <v>20810</v>
      </c>
      <c r="T6884">
        <v>1</v>
      </c>
    </row>
    <row r="6885" spans="1:20" x14ac:dyDescent="0.25">
      <c r="A6885" s="31" t="s">
        <v>9473</v>
      </c>
      <c r="B6885" s="31" t="s">
        <v>67</v>
      </c>
      <c r="C6885" s="31" t="s">
        <v>5</v>
      </c>
      <c r="D6885" s="31" t="s">
        <v>11</v>
      </c>
      <c r="E6885" s="31" t="s">
        <v>15</v>
      </c>
      <c r="F6885" s="31" t="s">
        <v>52</v>
      </c>
      <c r="G6885" s="31">
        <v>20</v>
      </c>
      <c r="H6885" s="31">
        <v>4761</v>
      </c>
      <c r="I6885" s="31">
        <v>9.8308757999999994</v>
      </c>
      <c r="J6885" s="31">
        <v>9.8601270000000003</v>
      </c>
      <c r="K6885" s="31">
        <v>2.9251699999999999E-2</v>
      </c>
      <c r="L6885" s="31">
        <v>-0.29663</v>
      </c>
      <c r="M6885" s="31">
        <v>-0.10409649999999999</v>
      </c>
      <c r="N6885" s="31">
        <v>2.9251699999999999E-2</v>
      </c>
      <c r="O6885" s="31">
        <v>0.16259979999999999</v>
      </c>
      <c r="P6885" s="31">
        <v>0.35513329999999999</v>
      </c>
      <c r="Q6885" s="31">
        <v>36.496960000000001</v>
      </c>
      <c r="R6885">
        <v>0.25428679999999998</v>
      </c>
      <c r="S6885" t="s">
        <v>20810</v>
      </c>
      <c r="T6885">
        <v>1</v>
      </c>
    </row>
    <row r="6886" spans="1:20" x14ac:dyDescent="0.25">
      <c r="A6886" s="31" t="s">
        <v>9474</v>
      </c>
      <c r="B6886" s="31" t="s">
        <v>67</v>
      </c>
      <c r="C6886" s="31" t="s">
        <v>5</v>
      </c>
      <c r="D6886" s="31" t="s">
        <v>11</v>
      </c>
      <c r="E6886" s="31" t="s">
        <v>15</v>
      </c>
      <c r="F6886" s="31" t="s">
        <v>52</v>
      </c>
      <c r="G6886" s="31">
        <v>21</v>
      </c>
      <c r="H6886" s="31">
        <v>4761</v>
      </c>
      <c r="I6886" s="31">
        <v>8.4685553000000002</v>
      </c>
      <c r="J6886" s="31">
        <v>8.7125389999999996</v>
      </c>
      <c r="K6886" s="31">
        <v>0.24398339999999999</v>
      </c>
      <c r="L6886" s="31">
        <v>-5.84574E-2</v>
      </c>
      <c r="M6886" s="31">
        <v>0.1202271</v>
      </c>
      <c r="N6886" s="31">
        <v>0.24398339999999999</v>
      </c>
      <c r="O6886" s="31">
        <v>0.36773980000000001</v>
      </c>
      <c r="P6886" s="31">
        <v>0.54642429999999997</v>
      </c>
      <c r="Q6886" s="31">
        <v>35.106459999999998</v>
      </c>
      <c r="R6886">
        <v>0.23599590000000001</v>
      </c>
      <c r="S6886" t="s">
        <v>20810</v>
      </c>
      <c r="T6886">
        <v>1</v>
      </c>
    </row>
    <row r="6887" spans="1:20" x14ac:dyDescent="0.25">
      <c r="A6887" s="31" t="s">
        <v>9475</v>
      </c>
      <c r="B6887" s="31" t="s">
        <v>67</v>
      </c>
      <c r="C6887" s="31" t="s">
        <v>5</v>
      </c>
      <c r="D6887" s="31" t="s">
        <v>11</v>
      </c>
      <c r="E6887" s="31" t="s">
        <v>15</v>
      </c>
      <c r="F6887" s="31" t="s">
        <v>52</v>
      </c>
      <c r="G6887" s="31">
        <v>22</v>
      </c>
      <c r="H6887" s="31">
        <v>4761</v>
      </c>
      <c r="I6887" s="31">
        <v>7.0445501999999998</v>
      </c>
      <c r="J6887" s="31">
        <v>7.2748600000000003</v>
      </c>
      <c r="K6887" s="31">
        <v>0.23031019999999999</v>
      </c>
      <c r="L6887" s="31">
        <v>-3.6834499999999999E-2</v>
      </c>
      <c r="M6887" s="31">
        <v>0.1209968</v>
      </c>
      <c r="N6887" s="31">
        <v>0.23031019999999999</v>
      </c>
      <c r="O6887" s="31">
        <v>0.33962369999999997</v>
      </c>
      <c r="P6887" s="31">
        <v>0.49745499999999998</v>
      </c>
      <c r="Q6887" s="31">
        <v>33.479179999999999</v>
      </c>
      <c r="R6887">
        <v>0.20845420000000001</v>
      </c>
      <c r="S6887" t="s">
        <v>20810</v>
      </c>
      <c r="T6887">
        <v>1</v>
      </c>
    </row>
    <row r="6888" spans="1:20" x14ac:dyDescent="0.25">
      <c r="A6888" s="31" t="s">
        <v>9476</v>
      </c>
      <c r="B6888" s="31" t="s">
        <v>67</v>
      </c>
      <c r="C6888" s="31" t="s">
        <v>5</v>
      </c>
      <c r="D6888" s="31" t="s">
        <v>11</v>
      </c>
      <c r="E6888" s="31" t="s">
        <v>15</v>
      </c>
      <c r="F6888" s="31" t="s">
        <v>52</v>
      </c>
      <c r="G6888" s="31">
        <v>23</v>
      </c>
      <c r="H6888" s="31">
        <v>4761</v>
      </c>
      <c r="I6888" s="31">
        <v>5.9338081000000003</v>
      </c>
      <c r="J6888" s="31">
        <v>6.1726039999999998</v>
      </c>
      <c r="K6888" s="31">
        <v>0.23879600000000001</v>
      </c>
      <c r="L6888" s="31">
        <v>-3.0653999999999998E-3</v>
      </c>
      <c r="M6888" s="31">
        <v>0.13982820000000001</v>
      </c>
      <c r="N6888" s="31">
        <v>0.23879600000000001</v>
      </c>
      <c r="O6888" s="31">
        <v>0.3377637</v>
      </c>
      <c r="P6888" s="31">
        <v>0.48065730000000001</v>
      </c>
      <c r="Q6888" s="31">
        <v>32.030410000000003</v>
      </c>
      <c r="R6888">
        <v>0.18872539999999999</v>
      </c>
      <c r="S6888" t="s">
        <v>20810</v>
      </c>
      <c r="T6888">
        <v>1</v>
      </c>
    </row>
    <row r="6889" spans="1:20" x14ac:dyDescent="0.25">
      <c r="A6889" s="31" t="s">
        <v>9477</v>
      </c>
      <c r="B6889" s="31" t="s">
        <v>67</v>
      </c>
      <c r="C6889" s="31" t="s">
        <v>5</v>
      </c>
      <c r="D6889" s="31" t="s">
        <v>11</v>
      </c>
      <c r="E6889" s="31" t="s">
        <v>15</v>
      </c>
      <c r="F6889" s="31" t="s">
        <v>52</v>
      </c>
      <c r="G6889" s="31">
        <v>24</v>
      </c>
      <c r="H6889" s="31">
        <v>4761</v>
      </c>
      <c r="I6889" s="31">
        <v>4.5282926999999997</v>
      </c>
      <c r="J6889" s="31">
        <v>4.70425</v>
      </c>
      <c r="K6889" s="31">
        <v>0.17595759999999999</v>
      </c>
      <c r="L6889" s="31">
        <v>-1.1051800000000001E-2</v>
      </c>
      <c r="M6889" s="31">
        <v>9.9434900000000007E-2</v>
      </c>
      <c r="N6889" s="31">
        <v>0.17595759999999999</v>
      </c>
      <c r="O6889" s="31">
        <v>0.25248039999999999</v>
      </c>
      <c r="P6889" s="31">
        <v>0.36296709999999999</v>
      </c>
      <c r="Q6889" s="31">
        <v>31.457419999999999</v>
      </c>
      <c r="R6889">
        <v>0.1459242</v>
      </c>
      <c r="S6889" t="s">
        <v>20810</v>
      </c>
      <c r="T6889">
        <v>1</v>
      </c>
    </row>
    <row r="6890" spans="1:20" x14ac:dyDescent="0.25">
      <c r="A6890" s="31" t="s">
        <v>10030</v>
      </c>
      <c r="B6890" s="31" t="s">
        <v>67</v>
      </c>
      <c r="C6890" s="31" t="s">
        <v>5</v>
      </c>
      <c r="D6890" s="31" t="s">
        <v>12</v>
      </c>
      <c r="E6890" s="31" t="s">
        <v>15</v>
      </c>
      <c r="F6890" s="31" t="s">
        <v>52</v>
      </c>
      <c r="G6890" s="31">
        <v>1</v>
      </c>
      <c r="H6890" s="31">
        <v>2478</v>
      </c>
      <c r="I6890" s="31">
        <v>2.0121829</v>
      </c>
      <c r="J6890" s="31">
        <v>2.1564420000000002</v>
      </c>
      <c r="K6890" s="31">
        <v>0.14425879999999999</v>
      </c>
      <c r="L6890" s="31">
        <v>2.5848900000000001E-2</v>
      </c>
      <c r="M6890" s="31">
        <v>9.58064E-2</v>
      </c>
      <c r="N6890" s="31">
        <v>0.14425879999999999</v>
      </c>
      <c r="O6890" s="31">
        <v>0.1927112</v>
      </c>
      <c r="P6890" s="31">
        <v>0.26266869999999998</v>
      </c>
      <c r="Q6890" s="31">
        <v>44.558500000000002</v>
      </c>
      <c r="R6890">
        <v>9.23958E-2</v>
      </c>
      <c r="S6890" t="s">
        <v>20810</v>
      </c>
      <c r="T6890">
        <v>1</v>
      </c>
    </row>
    <row r="6891" spans="1:20" x14ac:dyDescent="0.25">
      <c r="A6891" s="31" t="s">
        <v>10031</v>
      </c>
      <c r="B6891" s="31" t="s">
        <v>67</v>
      </c>
      <c r="C6891" s="31" t="s">
        <v>5</v>
      </c>
      <c r="D6891" s="31" t="s">
        <v>12</v>
      </c>
      <c r="E6891" s="31" t="s">
        <v>15</v>
      </c>
      <c r="F6891" s="31" t="s">
        <v>52</v>
      </c>
      <c r="G6891" s="31">
        <v>2</v>
      </c>
      <c r="H6891" s="31">
        <v>2478</v>
      </c>
      <c r="I6891" s="31">
        <v>2.0398638</v>
      </c>
      <c r="J6891" s="31">
        <v>2.1154169999999999</v>
      </c>
      <c r="K6891" s="31">
        <v>7.5552999999999995E-2</v>
      </c>
      <c r="L6891" s="31">
        <v>-4.7521399999999998E-2</v>
      </c>
      <c r="M6891" s="31">
        <v>2.5191999999999999E-2</v>
      </c>
      <c r="N6891" s="31">
        <v>7.5552999999999995E-2</v>
      </c>
      <c r="O6891" s="31">
        <v>0.1259141</v>
      </c>
      <c r="P6891" s="31">
        <v>0.19862740000000001</v>
      </c>
      <c r="Q6891" s="31">
        <v>43.98903</v>
      </c>
      <c r="R6891">
        <v>9.6035499999999996E-2</v>
      </c>
      <c r="S6891" t="s">
        <v>20810</v>
      </c>
      <c r="T6891">
        <v>1</v>
      </c>
    </row>
    <row r="6892" spans="1:20" x14ac:dyDescent="0.25">
      <c r="A6892" s="31" t="s">
        <v>10032</v>
      </c>
      <c r="B6892" s="31" t="s">
        <v>67</v>
      </c>
      <c r="C6892" s="31" t="s">
        <v>5</v>
      </c>
      <c r="D6892" s="31" t="s">
        <v>12</v>
      </c>
      <c r="E6892" s="31" t="s">
        <v>15</v>
      </c>
      <c r="F6892" s="31" t="s">
        <v>52</v>
      </c>
      <c r="G6892" s="31">
        <v>3</v>
      </c>
      <c r="H6892" s="31">
        <v>2478</v>
      </c>
      <c r="I6892" s="31">
        <v>2.1267933999999999</v>
      </c>
      <c r="J6892" s="31">
        <v>2.1320250000000001</v>
      </c>
      <c r="K6892" s="31">
        <v>5.2310999999999998E-3</v>
      </c>
      <c r="L6892" s="31">
        <v>-0.1166788</v>
      </c>
      <c r="M6892" s="31">
        <v>-4.4653400000000003E-2</v>
      </c>
      <c r="N6892" s="31">
        <v>5.2310999999999998E-3</v>
      </c>
      <c r="O6892" s="31">
        <v>5.5115600000000001E-2</v>
      </c>
      <c r="P6892" s="31">
        <v>0.127141</v>
      </c>
      <c r="Q6892" s="31">
        <v>42.920020000000001</v>
      </c>
      <c r="R6892">
        <v>9.5126799999999997E-2</v>
      </c>
      <c r="S6892" t="s">
        <v>20810</v>
      </c>
      <c r="T6892">
        <v>1</v>
      </c>
    </row>
    <row r="6893" spans="1:20" x14ac:dyDescent="0.25">
      <c r="A6893" s="31" t="s">
        <v>10033</v>
      </c>
      <c r="B6893" s="31" t="s">
        <v>67</v>
      </c>
      <c r="C6893" s="31" t="s">
        <v>5</v>
      </c>
      <c r="D6893" s="31" t="s">
        <v>12</v>
      </c>
      <c r="E6893" s="31" t="s">
        <v>15</v>
      </c>
      <c r="F6893" s="31" t="s">
        <v>52</v>
      </c>
      <c r="G6893" s="31">
        <v>4</v>
      </c>
      <c r="H6893" s="31">
        <v>2478</v>
      </c>
      <c r="I6893" s="31">
        <v>2.4291695999999998</v>
      </c>
      <c r="J6893" s="31">
        <v>2.363785</v>
      </c>
      <c r="K6893" s="31">
        <v>-6.5384800000000007E-2</v>
      </c>
      <c r="L6893" s="31">
        <v>-0.20677760000000001</v>
      </c>
      <c r="M6893" s="31">
        <v>-0.12324160000000001</v>
      </c>
      <c r="N6893" s="31">
        <v>-6.5384800000000007E-2</v>
      </c>
      <c r="O6893" s="31">
        <v>-7.5281000000000002E-3</v>
      </c>
      <c r="P6893" s="31">
        <v>7.6007900000000003E-2</v>
      </c>
      <c r="Q6893" s="31">
        <v>41.636650000000003</v>
      </c>
      <c r="R6893">
        <v>0.11032939999999999</v>
      </c>
      <c r="S6893" t="s">
        <v>20810</v>
      </c>
      <c r="T6893">
        <v>1</v>
      </c>
    </row>
    <row r="6894" spans="1:20" x14ac:dyDescent="0.25">
      <c r="A6894" s="31" t="s">
        <v>10034</v>
      </c>
      <c r="B6894" s="31" t="s">
        <v>67</v>
      </c>
      <c r="C6894" s="31" t="s">
        <v>5</v>
      </c>
      <c r="D6894" s="31" t="s">
        <v>12</v>
      </c>
      <c r="E6894" s="31" t="s">
        <v>15</v>
      </c>
      <c r="F6894" s="31" t="s">
        <v>52</v>
      </c>
      <c r="G6894" s="31">
        <v>5</v>
      </c>
      <c r="H6894" s="31">
        <v>2478</v>
      </c>
      <c r="I6894" s="31">
        <v>3.0986937000000001</v>
      </c>
      <c r="J6894" s="31">
        <v>2.7005050000000002</v>
      </c>
      <c r="K6894" s="31">
        <v>-0.39818920000000002</v>
      </c>
      <c r="L6894" s="31">
        <v>-0.56140749999999995</v>
      </c>
      <c r="M6894" s="31">
        <v>-0.46497680000000002</v>
      </c>
      <c r="N6894" s="31">
        <v>-0.39818920000000002</v>
      </c>
      <c r="O6894" s="31">
        <v>-0.33140160000000002</v>
      </c>
      <c r="P6894" s="31">
        <v>-0.23497090000000001</v>
      </c>
      <c r="Q6894" s="31">
        <v>40.921390000000002</v>
      </c>
      <c r="R6894">
        <v>0.1273599</v>
      </c>
      <c r="S6894" t="s">
        <v>20810</v>
      </c>
      <c r="T6894">
        <v>1</v>
      </c>
    </row>
    <row r="6895" spans="1:20" x14ac:dyDescent="0.25">
      <c r="A6895" s="31" t="s">
        <v>10035</v>
      </c>
      <c r="B6895" s="31" t="s">
        <v>67</v>
      </c>
      <c r="C6895" s="31" t="s">
        <v>5</v>
      </c>
      <c r="D6895" s="31" t="s">
        <v>12</v>
      </c>
      <c r="E6895" s="31" t="s">
        <v>15</v>
      </c>
      <c r="F6895" s="31" t="s">
        <v>52</v>
      </c>
      <c r="G6895" s="31">
        <v>6</v>
      </c>
      <c r="H6895" s="31">
        <v>2478</v>
      </c>
      <c r="I6895" s="31">
        <v>3.8410700000000002</v>
      </c>
      <c r="J6895" s="31">
        <v>3.2770359999999998</v>
      </c>
      <c r="K6895" s="31">
        <v>-0.56403400000000004</v>
      </c>
      <c r="L6895" s="31">
        <v>-0.76239069999999998</v>
      </c>
      <c r="M6895" s="31">
        <v>-0.6452</v>
      </c>
      <c r="N6895" s="31">
        <v>-0.56403400000000004</v>
      </c>
      <c r="O6895" s="31">
        <v>-0.48286810000000002</v>
      </c>
      <c r="P6895" s="31">
        <v>-0.36567739999999999</v>
      </c>
      <c r="Q6895" s="31">
        <v>40.705669999999998</v>
      </c>
      <c r="R6895">
        <v>0.15477850000000001</v>
      </c>
      <c r="S6895" t="s">
        <v>20810</v>
      </c>
      <c r="T6895">
        <v>1</v>
      </c>
    </row>
    <row r="6896" spans="1:20" x14ac:dyDescent="0.25">
      <c r="A6896" s="31" t="s">
        <v>10036</v>
      </c>
      <c r="B6896" s="31" t="s">
        <v>67</v>
      </c>
      <c r="C6896" s="31" t="s">
        <v>5</v>
      </c>
      <c r="D6896" s="31" t="s">
        <v>12</v>
      </c>
      <c r="E6896" s="31" t="s">
        <v>15</v>
      </c>
      <c r="F6896" s="31" t="s">
        <v>52</v>
      </c>
      <c r="G6896" s="31">
        <v>7</v>
      </c>
      <c r="H6896" s="31">
        <v>2478</v>
      </c>
      <c r="I6896" s="31">
        <v>4.0318465999999997</v>
      </c>
      <c r="J6896" s="31">
        <v>3.5467740000000001</v>
      </c>
      <c r="K6896" s="31">
        <v>-0.48507289999999997</v>
      </c>
      <c r="L6896" s="31">
        <v>-0.69125060000000005</v>
      </c>
      <c r="M6896" s="31">
        <v>-0.56943920000000003</v>
      </c>
      <c r="N6896" s="31">
        <v>-0.48507289999999997</v>
      </c>
      <c r="O6896" s="31">
        <v>-0.40070670000000003</v>
      </c>
      <c r="P6896" s="31">
        <v>-0.27889530000000001</v>
      </c>
      <c r="Q6896" s="31">
        <v>40.912700000000001</v>
      </c>
      <c r="R6896">
        <v>0.1608813</v>
      </c>
      <c r="S6896" t="s">
        <v>20810</v>
      </c>
      <c r="T6896">
        <v>1</v>
      </c>
    </row>
    <row r="6897" spans="1:20" x14ac:dyDescent="0.25">
      <c r="A6897" s="31" t="s">
        <v>10037</v>
      </c>
      <c r="B6897" s="31" t="s">
        <v>67</v>
      </c>
      <c r="C6897" s="31" t="s">
        <v>5</v>
      </c>
      <c r="D6897" s="31" t="s">
        <v>12</v>
      </c>
      <c r="E6897" s="31" t="s">
        <v>15</v>
      </c>
      <c r="F6897" s="31" t="s">
        <v>52</v>
      </c>
      <c r="G6897" s="31">
        <v>8</v>
      </c>
      <c r="H6897" s="31">
        <v>2478</v>
      </c>
      <c r="I6897" s="31">
        <v>3.9626825999999999</v>
      </c>
      <c r="J6897" s="31">
        <v>3.5128200000000001</v>
      </c>
      <c r="K6897" s="31">
        <v>-0.44986310000000002</v>
      </c>
      <c r="L6897" s="31">
        <v>-0.65761440000000004</v>
      </c>
      <c r="M6897" s="31">
        <v>-0.53487320000000005</v>
      </c>
      <c r="N6897" s="31">
        <v>-0.44986310000000002</v>
      </c>
      <c r="O6897" s="31">
        <v>-0.36485289999999998</v>
      </c>
      <c r="P6897" s="31">
        <v>-0.24211179999999999</v>
      </c>
      <c r="Q6897" s="31">
        <v>39.844149999999999</v>
      </c>
      <c r="R6897">
        <v>0.16210920000000001</v>
      </c>
      <c r="S6897" t="s">
        <v>20810</v>
      </c>
      <c r="T6897">
        <v>1</v>
      </c>
    </row>
    <row r="6898" spans="1:20" x14ac:dyDescent="0.25">
      <c r="A6898" s="31" t="s">
        <v>10038</v>
      </c>
      <c r="B6898" s="31" t="s">
        <v>67</v>
      </c>
      <c r="C6898" s="31" t="s">
        <v>5</v>
      </c>
      <c r="D6898" s="31" t="s">
        <v>12</v>
      </c>
      <c r="E6898" s="31" t="s">
        <v>15</v>
      </c>
      <c r="F6898" s="31" t="s">
        <v>52</v>
      </c>
      <c r="G6898" s="31">
        <v>9</v>
      </c>
      <c r="H6898" s="31">
        <v>2478</v>
      </c>
      <c r="I6898" s="31">
        <v>3.9675739000000001</v>
      </c>
      <c r="J6898" s="31">
        <v>3.4880550000000001</v>
      </c>
      <c r="K6898" s="31">
        <v>-0.47951840000000001</v>
      </c>
      <c r="L6898" s="31">
        <v>-0.69711730000000005</v>
      </c>
      <c r="M6898" s="31">
        <v>-0.56855809999999996</v>
      </c>
      <c r="N6898" s="31">
        <v>-0.47951840000000001</v>
      </c>
      <c r="O6898" s="31">
        <v>-0.39047870000000001</v>
      </c>
      <c r="P6898" s="31">
        <v>-0.26191959999999997</v>
      </c>
      <c r="Q6898" s="31">
        <v>42.986750000000001</v>
      </c>
      <c r="R6898">
        <v>0.16979330000000001</v>
      </c>
      <c r="S6898" t="s">
        <v>20810</v>
      </c>
      <c r="T6898">
        <v>1</v>
      </c>
    </row>
    <row r="6899" spans="1:20" x14ac:dyDescent="0.25">
      <c r="A6899" s="31" t="s">
        <v>10039</v>
      </c>
      <c r="B6899" s="31" t="s">
        <v>67</v>
      </c>
      <c r="C6899" s="31" t="s">
        <v>5</v>
      </c>
      <c r="D6899" s="31" t="s">
        <v>12</v>
      </c>
      <c r="E6899" s="31" t="s">
        <v>15</v>
      </c>
      <c r="F6899" s="31" t="s">
        <v>52</v>
      </c>
      <c r="G6899" s="31">
        <v>10</v>
      </c>
      <c r="H6899" s="31">
        <v>2478</v>
      </c>
      <c r="I6899" s="31">
        <v>3.6773064999999998</v>
      </c>
      <c r="J6899" s="31">
        <v>3.3806829999999999</v>
      </c>
      <c r="K6899" s="31">
        <v>-0.29662309999999997</v>
      </c>
      <c r="L6899" s="31">
        <v>-0.49489820000000001</v>
      </c>
      <c r="M6899" s="31">
        <v>-0.37775560000000002</v>
      </c>
      <c r="N6899" s="31">
        <v>-0.29662309999999997</v>
      </c>
      <c r="O6899" s="31">
        <v>-0.2154905</v>
      </c>
      <c r="P6899" s="31">
        <v>-9.8347900000000002E-2</v>
      </c>
      <c r="Q6899" s="31">
        <v>46.053469999999997</v>
      </c>
      <c r="R6899">
        <v>0.15471489999999999</v>
      </c>
      <c r="S6899" t="s">
        <v>20810</v>
      </c>
      <c r="T6899">
        <v>1</v>
      </c>
    </row>
    <row r="6900" spans="1:20" x14ac:dyDescent="0.25">
      <c r="A6900" s="31" t="s">
        <v>10040</v>
      </c>
      <c r="B6900" s="31" t="s">
        <v>67</v>
      </c>
      <c r="C6900" s="31" t="s">
        <v>5</v>
      </c>
      <c r="D6900" s="31" t="s">
        <v>12</v>
      </c>
      <c r="E6900" s="31" t="s">
        <v>15</v>
      </c>
      <c r="F6900" s="31" t="s">
        <v>52</v>
      </c>
      <c r="G6900" s="31">
        <v>11</v>
      </c>
      <c r="H6900" s="31">
        <v>2478</v>
      </c>
      <c r="I6900" s="31">
        <v>3.3690315000000002</v>
      </c>
      <c r="J6900" s="31">
        <v>3.2871169999999998</v>
      </c>
      <c r="K6900" s="31">
        <v>-8.1914000000000001E-2</v>
      </c>
      <c r="L6900" s="31">
        <v>-0.26844030000000002</v>
      </c>
      <c r="M6900" s="31">
        <v>-0.15823909999999999</v>
      </c>
      <c r="N6900" s="31">
        <v>-8.1914000000000001E-2</v>
      </c>
      <c r="O6900" s="31">
        <v>-5.5890000000000002E-3</v>
      </c>
      <c r="P6900" s="31">
        <v>0.1046122</v>
      </c>
      <c r="Q6900" s="31">
        <v>47.622030000000002</v>
      </c>
      <c r="R6900">
        <v>0.14554719999999999</v>
      </c>
      <c r="S6900" t="s">
        <v>20810</v>
      </c>
      <c r="T6900">
        <v>1</v>
      </c>
    </row>
    <row r="6901" spans="1:20" x14ac:dyDescent="0.25">
      <c r="A6901" s="31" t="s">
        <v>10041</v>
      </c>
      <c r="B6901" s="31" t="s">
        <v>67</v>
      </c>
      <c r="C6901" s="31" t="s">
        <v>5</v>
      </c>
      <c r="D6901" s="31" t="s">
        <v>12</v>
      </c>
      <c r="E6901" s="31" t="s">
        <v>15</v>
      </c>
      <c r="F6901" s="31" t="s">
        <v>52</v>
      </c>
      <c r="G6901" s="31">
        <v>12</v>
      </c>
      <c r="H6901" s="31">
        <v>2478</v>
      </c>
      <c r="I6901" s="31">
        <v>3.0694851999999999</v>
      </c>
      <c r="J6901" s="31">
        <v>3.3319519999999998</v>
      </c>
      <c r="K6901" s="31">
        <v>0.26246639999999999</v>
      </c>
      <c r="L6901" s="31">
        <v>8.9260599999999996E-2</v>
      </c>
      <c r="M6901" s="31">
        <v>0.19159200000000001</v>
      </c>
      <c r="N6901" s="31">
        <v>0.26246639999999999</v>
      </c>
      <c r="O6901" s="31">
        <v>0.33334079999999999</v>
      </c>
      <c r="P6901" s="31">
        <v>0.43567210000000001</v>
      </c>
      <c r="Q6901" s="31">
        <v>47.631169999999997</v>
      </c>
      <c r="R6901">
        <v>0.1351532</v>
      </c>
      <c r="S6901" t="s">
        <v>20810</v>
      </c>
      <c r="T6901">
        <v>1</v>
      </c>
    </row>
    <row r="6902" spans="1:20" x14ac:dyDescent="0.25">
      <c r="A6902" s="31" t="s">
        <v>10042</v>
      </c>
      <c r="B6902" s="31" t="s">
        <v>67</v>
      </c>
      <c r="C6902" s="31" t="s">
        <v>5</v>
      </c>
      <c r="D6902" s="31" t="s">
        <v>12</v>
      </c>
      <c r="E6902" s="31" t="s">
        <v>15</v>
      </c>
      <c r="F6902" s="31" t="s">
        <v>52</v>
      </c>
      <c r="G6902" s="31">
        <v>13</v>
      </c>
      <c r="H6902" s="31">
        <v>2478</v>
      </c>
      <c r="I6902" s="31">
        <v>2.9991889</v>
      </c>
      <c r="J6902" s="31">
        <v>3.5672899999999998</v>
      </c>
      <c r="K6902" s="31">
        <v>0.56810150000000004</v>
      </c>
      <c r="L6902" s="31">
        <v>0.38248090000000001</v>
      </c>
      <c r="M6902" s="31">
        <v>0.492147</v>
      </c>
      <c r="N6902" s="31">
        <v>0.56810150000000004</v>
      </c>
      <c r="O6902" s="31">
        <v>0.64405590000000001</v>
      </c>
      <c r="P6902" s="31">
        <v>0.753722</v>
      </c>
      <c r="Q6902" s="31">
        <v>45.001370000000001</v>
      </c>
      <c r="R6902">
        <v>0.14484050000000001</v>
      </c>
      <c r="S6902" t="s">
        <v>20810</v>
      </c>
      <c r="T6902">
        <v>1</v>
      </c>
    </row>
    <row r="6903" spans="1:20" x14ac:dyDescent="0.25">
      <c r="A6903" s="31" t="s">
        <v>10043</v>
      </c>
      <c r="B6903" s="31" t="s">
        <v>67</v>
      </c>
      <c r="C6903" s="31" t="s">
        <v>5</v>
      </c>
      <c r="D6903" s="31" t="s">
        <v>12</v>
      </c>
      <c r="E6903" s="31" t="s">
        <v>15</v>
      </c>
      <c r="F6903" s="31" t="s">
        <v>52</v>
      </c>
      <c r="G6903" s="31">
        <v>14</v>
      </c>
      <c r="H6903" s="31">
        <v>2478</v>
      </c>
      <c r="I6903" s="31">
        <v>2.9506367999999998</v>
      </c>
      <c r="J6903" s="31">
        <v>3.4896919999999998</v>
      </c>
      <c r="K6903" s="31">
        <v>0.53905559999999997</v>
      </c>
      <c r="L6903" s="31">
        <v>0.36220469999999999</v>
      </c>
      <c r="M6903" s="31">
        <v>0.46668969999999999</v>
      </c>
      <c r="N6903" s="31">
        <v>0.53905559999999997</v>
      </c>
      <c r="O6903" s="31">
        <v>0.61142160000000001</v>
      </c>
      <c r="P6903" s="31">
        <v>0.71590659999999995</v>
      </c>
      <c r="Q6903" s="31">
        <v>42.77102</v>
      </c>
      <c r="R6903">
        <v>0.1379975</v>
      </c>
      <c r="S6903" t="s">
        <v>20810</v>
      </c>
      <c r="T6903">
        <v>1</v>
      </c>
    </row>
    <row r="6904" spans="1:20" x14ac:dyDescent="0.25">
      <c r="A6904" s="31" t="s">
        <v>10044</v>
      </c>
      <c r="B6904" s="31" t="s">
        <v>67</v>
      </c>
      <c r="C6904" s="31" t="s">
        <v>5</v>
      </c>
      <c r="D6904" s="31" t="s">
        <v>12</v>
      </c>
      <c r="E6904" s="31" t="s">
        <v>15</v>
      </c>
      <c r="F6904" s="31" t="s">
        <v>52</v>
      </c>
      <c r="G6904" s="31">
        <v>15</v>
      </c>
      <c r="H6904" s="31">
        <v>2478</v>
      </c>
      <c r="I6904" s="31">
        <v>3.0034881000000002</v>
      </c>
      <c r="J6904" s="31">
        <v>3.5454910000000002</v>
      </c>
      <c r="K6904" s="31">
        <v>0.54200329999999997</v>
      </c>
      <c r="L6904" s="31">
        <v>0.36503099999999999</v>
      </c>
      <c r="M6904" s="31">
        <v>0.4695877</v>
      </c>
      <c r="N6904" s="31">
        <v>0.54200329999999997</v>
      </c>
      <c r="O6904" s="31">
        <v>0.61441900000000005</v>
      </c>
      <c r="P6904" s="31">
        <v>0.7189757</v>
      </c>
      <c r="Q6904" s="31">
        <v>40.680070000000001</v>
      </c>
      <c r="R6904">
        <v>0.1380922</v>
      </c>
      <c r="S6904" t="s">
        <v>20810</v>
      </c>
      <c r="T6904">
        <v>1</v>
      </c>
    </row>
    <row r="6905" spans="1:20" x14ac:dyDescent="0.25">
      <c r="A6905" s="31" t="s">
        <v>10045</v>
      </c>
      <c r="B6905" s="31" t="s">
        <v>67</v>
      </c>
      <c r="C6905" s="31" t="s">
        <v>5</v>
      </c>
      <c r="D6905" s="31" t="s">
        <v>12</v>
      </c>
      <c r="E6905" s="31" t="s">
        <v>15</v>
      </c>
      <c r="F6905" s="31" t="s">
        <v>52</v>
      </c>
      <c r="G6905" s="31">
        <v>16</v>
      </c>
      <c r="H6905" s="31">
        <v>2478</v>
      </c>
      <c r="I6905" s="31">
        <v>3.2939810999999999</v>
      </c>
      <c r="J6905" s="31">
        <v>3.9417650000000002</v>
      </c>
      <c r="K6905" s="31">
        <v>0.64778420000000003</v>
      </c>
      <c r="L6905" s="31">
        <v>0.45456059999999998</v>
      </c>
      <c r="M6905" s="31">
        <v>0.56871870000000002</v>
      </c>
      <c r="N6905" s="31">
        <v>0.64778420000000003</v>
      </c>
      <c r="O6905" s="31">
        <v>0.72684979999999999</v>
      </c>
      <c r="P6905" s="31">
        <v>0.84100790000000003</v>
      </c>
      <c r="Q6905" s="31">
        <v>40.963439999999999</v>
      </c>
      <c r="R6905">
        <v>0.1507732</v>
      </c>
      <c r="S6905" t="s">
        <v>20810</v>
      </c>
      <c r="T6905">
        <v>1</v>
      </c>
    </row>
    <row r="6906" spans="1:20" x14ac:dyDescent="0.25">
      <c r="A6906" s="31" t="s">
        <v>10046</v>
      </c>
      <c r="B6906" s="31" t="s">
        <v>67</v>
      </c>
      <c r="C6906" s="31" t="s">
        <v>5</v>
      </c>
      <c r="D6906" s="31" t="s">
        <v>12</v>
      </c>
      <c r="E6906" s="31" t="s">
        <v>15</v>
      </c>
      <c r="F6906" s="31" t="s">
        <v>52</v>
      </c>
      <c r="G6906" s="31">
        <v>17</v>
      </c>
      <c r="H6906" s="31">
        <v>2478</v>
      </c>
      <c r="I6906" s="31">
        <v>3.8868702000000002</v>
      </c>
      <c r="J6906" s="31">
        <v>4.2419560000000001</v>
      </c>
      <c r="K6906" s="31">
        <v>0.3550855</v>
      </c>
      <c r="L6906" s="31">
        <v>0.14548030000000001</v>
      </c>
      <c r="M6906" s="31">
        <v>0.26931670000000002</v>
      </c>
      <c r="N6906" s="31">
        <v>0.3550855</v>
      </c>
      <c r="O6906" s="31">
        <v>0.44085429999999998</v>
      </c>
      <c r="P6906" s="31">
        <v>0.56469080000000005</v>
      </c>
      <c r="Q6906" s="31">
        <v>41.816270000000003</v>
      </c>
      <c r="R6906">
        <v>0.1635559</v>
      </c>
      <c r="S6906" t="s">
        <v>20810</v>
      </c>
      <c r="T6906">
        <v>1</v>
      </c>
    </row>
    <row r="6907" spans="1:20" x14ac:dyDescent="0.25">
      <c r="A6907" s="31" t="s">
        <v>10047</v>
      </c>
      <c r="B6907" s="31" t="s">
        <v>67</v>
      </c>
      <c r="C6907" s="31" t="s">
        <v>5</v>
      </c>
      <c r="D6907" s="31" t="s">
        <v>12</v>
      </c>
      <c r="E6907" s="31" t="s">
        <v>15</v>
      </c>
      <c r="F6907" s="31" t="s">
        <v>52</v>
      </c>
      <c r="G6907" s="31">
        <v>18</v>
      </c>
      <c r="H6907" s="31">
        <v>2478</v>
      </c>
      <c r="I6907" s="31">
        <v>4.8074554000000003</v>
      </c>
      <c r="J6907" s="31">
        <v>4.8009449999999996</v>
      </c>
      <c r="K6907" s="31">
        <v>-6.5100999999999996E-3</v>
      </c>
      <c r="L6907" s="31">
        <v>-0.24210699999999999</v>
      </c>
      <c r="M6907" s="31">
        <v>-0.1029144</v>
      </c>
      <c r="N6907" s="31">
        <v>-6.5100999999999996E-3</v>
      </c>
      <c r="O6907" s="31">
        <v>8.9894199999999994E-2</v>
      </c>
      <c r="P6907" s="31">
        <v>0.2290867</v>
      </c>
      <c r="Q6907" s="31">
        <v>41.247709999999998</v>
      </c>
      <c r="R6907">
        <v>0.18383720000000001</v>
      </c>
      <c r="S6907" t="s">
        <v>20810</v>
      </c>
      <c r="T6907">
        <v>1</v>
      </c>
    </row>
    <row r="6908" spans="1:20" x14ac:dyDescent="0.25">
      <c r="A6908" s="31" t="s">
        <v>10048</v>
      </c>
      <c r="B6908" s="31" t="s">
        <v>67</v>
      </c>
      <c r="C6908" s="31" t="s">
        <v>5</v>
      </c>
      <c r="D6908" s="31" t="s">
        <v>12</v>
      </c>
      <c r="E6908" s="31" t="s">
        <v>15</v>
      </c>
      <c r="F6908" s="31" t="s">
        <v>52</v>
      </c>
      <c r="G6908" s="31">
        <v>19</v>
      </c>
      <c r="H6908" s="31">
        <v>2478</v>
      </c>
      <c r="I6908" s="31">
        <v>4.7598357</v>
      </c>
      <c r="J6908" s="31">
        <v>4.6857600000000001</v>
      </c>
      <c r="K6908" s="31">
        <v>-7.4075199999999994E-2</v>
      </c>
      <c r="L6908" s="31">
        <v>-0.29405910000000002</v>
      </c>
      <c r="M6908" s="31">
        <v>-0.16409080000000001</v>
      </c>
      <c r="N6908" s="31">
        <v>-7.4075199999999994E-2</v>
      </c>
      <c r="O6908" s="31">
        <v>1.59405E-2</v>
      </c>
      <c r="P6908" s="31">
        <v>0.1459087</v>
      </c>
      <c r="Q6908" s="31">
        <v>39.826320000000003</v>
      </c>
      <c r="R6908">
        <v>0.17165440000000001</v>
      </c>
      <c r="S6908" t="s">
        <v>20810</v>
      </c>
      <c r="T6908">
        <v>1</v>
      </c>
    </row>
    <row r="6909" spans="1:20" x14ac:dyDescent="0.25">
      <c r="A6909" s="31" t="s">
        <v>10049</v>
      </c>
      <c r="B6909" s="31" t="s">
        <v>67</v>
      </c>
      <c r="C6909" s="31" t="s">
        <v>5</v>
      </c>
      <c r="D6909" s="31" t="s">
        <v>12</v>
      </c>
      <c r="E6909" s="31" t="s">
        <v>15</v>
      </c>
      <c r="F6909" s="31" t="s">
        <v>52</v>
      </c>
      <c r="G6909" s="31">
        <v>20</v>
      </c>
      <c r="H6909" s="31">
        <v>2478</v>
      </c>
      <c r="I6909" s="31">
        <v>4.3205011999999998</v>
      </c>
      <c r="J6909" s="31">
        <v>4.4270659999999999</v>
      </c>
      <c r="K6909" s="31">
        <v>0.1065651</v>
      </c>
      <c r="L6909" s="31">
        <v>-0.1018834</v>
      </c>
      <c r="M6909" s="31">
        <v>2.1269699999999999E-2</v>
      </c>
      <c r="N6909" s="31">
        <v>0.1065651</v>
      </c>
      <c r="O6909" s="31">
        <v>0.19186059999999999</v>
      </c>
      <c r="P6909" s="31">
        <v>0.3150136</v>
      </c>
      <c r="Q6909" s="31">
        <v>40.040680000000002</v>
      </c>
      <c r="R6909">
        <v>0.1626533</v>
      </c>
      <c r="S6909" t="s">
        <v>20810</v>
      </c>
      <c r="T6909">
        <v>1</v>
      </c>
    </row>
    <row r="6910" spans="1:20" x14ac:dyDescent="0.25">
      <c r="A6910" s="31" t="s">
        <v>10050</v>
      </c>
      <c r="B6910" s="31" t="s">
        <v>67</v>
      </c>
      <c r="C6910" s="31" t="s">
        <v>5</v>
      </c>
      <c r="D6910" s="31" t="s">
        <v>12</v>
      </c>
      <c r="E6910" s="31" t="s">
        <v>15</v>
      </c>
      <c r="F6910" s="31" t="s">
        <v>52</v>
      </c>
      <c r="G6910" s="31">
        <v>21</v>
      </c>
      <c r="H6910" s="31">
        <v>2478</v>
      </c>
      <c r="I6910" s="31">
        <v>4.0414586999999997</v>
      </c>
      <c r="J6910" s="31">
        <v>3.9922179999999998</v>
      </c>
      <c r="K6910" s="31">
        <v>-4.9240399999999997E-2</v>
      </c>
      <c r="L6910" s="31">
        <v>-0.247086</v>
      </c>
      <c r="M6910" s="31">
        <v>-0.13019720000000001</v>
      </c>
      <c r="N6910" s="31">
        <v>-4.9240399999999997E-2</v>
      </c>
      <c r="O6910" s="31">
        <v>3.1716399999999999E-2</v>
      </c>
      <c r="P6910" s="31">
        <v>0.14860519999999999</v>
      </c>
      <c r="Q6910" s="31">
        <v>39.755029999999998</v>
      </c>
      <c r="R6910">
        <v>0.15437970000000001</v>
      </c>
      <c r="S6910" t="s">
        <v>20810</v>
      </c>
      <c r="T6910">
        <v>1</v>
      </c>
    </row>
    <row r="6911" spans="1:20" x14ac:dyDescent="0.25">
      <c r="A6911" s="31" t="s">
        <v>10051</v>
      </c>
      <c r="B6911" s="31" t="s">
        <v>67</v>
      </c>
      <c r="C6911" s="31" t="s">
        <v>5</v>
      </c>
      <c r="D6911" s="31" t="s">
        <v>12</v>
      </c>
      <c r="E6911" s="31" t="s">
        <v>15</v>
      </c>
      <c r="F6911" s="31" t="s">
        <v>52</v>
      </c>
      <c r="G6911" s="31">
        <v>22</v>
      </c>
      <c r="H6911" s="31">
        <v>2478</v>
      </c>
      <c r="I6911" s="31">
        <v>3.3421995999999998</v>
      </c>
      <c r="J6911" s="31">
        <v>3.3940570000000001</v>
      </c>
      <c r="K6911" s="31">
        <v>5.1856899999999997E-2</v>
      </c>
      <c r="L6911" s="31">
        <v>-0.1211733</v>
      </c>
      <c r="M6911" s="31">
        <v>-1.89456E-2</v>
      </c>
      <c r="N6911" s="31">
        <v>5.1856899999999997E-2</v>
      </c>
      <c r="O6911" s="31">
        <v>0.1226595</v>
      </c>
      <c r="P6911" s="31">
        <v>0.22488720000000001</v>
      </c>
      <c r="Q6911" s="31">
        <v>38.400820000000003</v>
      </c>
      <c r="R6911">
        <v>0.1350162</v>
      </c>
      <c r="S6911" t="s">
        <v>20810</v>
      </c>
      <c r="T6911">
        <v>1</v>
      </c>
    </row>
    <row r="6912" spans="1:20" x14ac:dyDescent="0.25">
      <c r="A6912" s="31" t="s">
        <v>10052</v>
      </c>
      <c r="B6912" s="31" t="s">
        <v>67</v>
      </c>
      <c r="C6912" s="31" t="s">
        <v>5</v>
      </c>
      <c r="D6912" s="31" t="s">
        <v>12</v>
      </c>
      <c r="E6912" s="31" t="s">
        <v>15</v>
      </c>
      <c r="F6912" s="31" t="s">
        <v>52</v>
      </c>
      <c r="G6912" s="31">
        <v>23</v>
      </c>
      <c r="H6912" s="31">
        <v>2478</v>
      </c>
      <c r="I6912" s="31">
        <v>2.6984416000000002</v>
      </c>
      <c r="J6912" s="31">
        <v>2.9383880000000002</v>
      </c>
      <c r="K6912" s="31">
        <v>0.2399463</v>
      </c>
      <c r="L6912" s="31">
        <v>8.9643299999999995E-2</v>
      </c>
      <c r="M6912" s="31">
        <v>0.1784435</v>
      </c>
      <c r="N6912" s="31">
        <v>0.2399463</v>
      </c>
      <c r="O6912" s="31">
        <v>0.30144900000000002</v>
      </c>
      <c r="P6912" s="31">
        <v>0.39024930000000002</v>
      </c>
      <c r="Q6912" s="31">
        <v>37.830889999999997</v>
      </c>
      <c r="R6912">
        <v>0.117282</v>
      </c>
      <c r="S6912" t="s">
        <v>20810</v>
      </c>
      <c r="T6912">
        <v>1</v>
      </c>
    </row>
    <row r="6913" spans="1:20" x14ac:dyDescent="0.25">
      <c r="A6913" s="31" t="s">
        <v>10053</v>
      </c>
      <c r="B6913" s="31" t="s">
        <v>67</v>
      </c>
      <c r="C6913" s="31" t="s">
        <v>5</v>
      </c>
      <c r="D6913" s="31" t="s">
        <v>12</v>
      </c>
      <c r="E6913" s="31" t="s">
        <v>15</v>
      </c>
      <c r="F6913" s="31" t="s">
        <v>52</v>
      </c>
      <c r="G6913" s="31">
        <v>24</v>
      </c>
      <c r="H6913" s="31">
        <v>2478</v>
      </c>
      <c r="I6913" s="31">
        <v>2.227236</v>
      </c>
      <c r="J6913" s="31">
        <v>2.3518819999999998</v>
      </c>
      <c r="K6913" s="31">
        <v>0.1246462</v>
      </c>
      <c r="L6913" s="31">
        <v>-5.6040999999999999E-3</v>
      </c>
      <c r="M6913" s="31">
        <v>7.1348900000000007E-2</v>
      </c>
      <c r="N6913" s="31">
        <v>0.1246462</v>
      </c>
      <c r="O6913" s="31">
        <v>0.17794360000000001</v>
      </c>
      <c r="P6913" s="31">
        <v>0.25489659999999997</v>
      </c>
      <c r="Q6913" s="31">
        <v>37.046619999999997</v>
      </c>
      <c r="R6913">
        <v>0.1016349</v>
      </c>
      <c r="S6913" t="s">
        <v>20810</v>
      </c>
      <c r="T6913">
        <v>1</v>
      </c>
    </row>
    <row r="6914" spans="1:20" x14ac:dyDescent="0.25">
      <c r="A6914" s="31" t="s">
        <v>5446</v>
      </c>
      <c r="B6914" s="31" t="s">
        <v>67</v>
      </c>
      <c r="C6914" s="31" t="s">
        <v>5</v>
      </c>
      <c r="D6914" s="31" t="s">
        <v>7</v>
      </c>
      <c r="E6914" s="31" t="s">
        <v>16</v>
      </c>
      <c r="F6914" s="31" t="s">
        <v>6</v>
      </c>
      <c r="G6914" s="31">
        <v>1</v>
      </c>
      <c r="H6914" s="31">
        <v>54701</v>
      </c>
      <c r="I6914" s="31">
        <v>38.968476000000003</v>
      </c>
      <c r="J6914" s="31">
        <v>40.253030000000003</v>
      </c>
      <c r="K6914" s="31">
        <v>1.2845530000000001</v>
      </c>
      <c r="L6914" s="31">
        <v>0.64403820000000001</v>
      </c>
      <c r="M6914" s="31">
        <v>1.0224599999999999</v>
      </c>
      <c r="N6914" s="31">
        <v>1.2845530000000001</v>
      </c>
      <c r="O6914" s="31">
        <v>1.5466470000000001</v>
      </c>
      <c r="P6914" s="31">
        <v>1.925068</v>
      </c>
      <c r="Q6914" s="31">
        <v>50.593319999999999</v>
      </c>
      <c r="R6914">
        <v>0.49979649999999998</v>
      </c>
      <c r="S6914" t="s">
        <v>20810</v>
      </c>
      <c r="T6914">
        <v>1</v>
      </c>
    </row>
    <row r="6915" spans="1:20" x14ac:dyDescent="0.25">
      <c r="A6915" s="31" t="s">
        <v>5447</v>
      </c>
      <c r="B6915" s="31" t="s">
        <v>67</v>
      </c>
      <c r="C6915" s="31" t="s">
        <v>5</v>
      </c>
      <c r="D6915" s="31" t="s">
        <v>7</v>
      </c>
      <c r="E6915" s="31" t="s">
        <v>16</v>
      </c>
      <c r="F6915" s="31" t="s">
        <v>6</v>
      </c>
      <c r="G6915" s="31">
        <v>2</v>
      </c>
      <c r="H6915" s="31">
        <v>54701</v>
      </c>
      <c r="I6915" s="31">
        <v>37.959119999999999</v>
      </c>
      <c r="J6915" s="31">
        <v>38.701419999999999</v>
      </c>
      <c r="K6915" s="31">
        <v>0.74229630000000002</v>
      </c>
      <c r="L6915" s="31">
        <v>0.1105854</v>
      </c>
      <c r="M6915" s="31">
        <v>0.48380529999999999</v>
      </c>
      <c r="N6915" s="31">
        <v>0.74229630000000002</v>
      </c>
      <c r="O6915" s="31">
        <v>1.0007870000000001</v>
      </c>
      <c r="P6915" s="31">
        <v>1.374007</v>
      </c>
      <c r="Q6915" s="31">
        <v>49.83643</v>
      </c>
      <c r="R6915">
        <v>0.4929267</v>
      </c>
      <c r="S6915" t="s">
        <v>20810</v>
      </c>
      <c r="T6915">
        <v>1</v>
      </c>
    </row>
    <row r="6916" spans="1:20" x14ac:dyDescent="0.25">
      <c r="A6916" s="31" t="s">
        <v>5448</v>
      </c>
      <c r="B6916" s="31" t="s">
        <v>67</v>
      </c>
      <c r="C6916" s="31" t="s">
        <v>5</v>
      </c>
      <c r="D6916" s="31" t="s">
        <v>7</v>
      </c>
      <c r="E6916" s="31" t="s">
        <v>16</v>
      </c>
      <c r="F6916" s="31" t="s">
        <v>6</v>
      </c>
      <c r="G6916" s="31">
        <v>3</v>
      </c>
      <c r="H6916" s="31">
        <v>54701</v>
      </c>
      <c r="I6916" s="31">
        <v>38.642149000000003</v>
      </c>
      <c r="J6916" s="31">
        <v>38.435989999999997</v>
      </c>
      <c r="K6916" s="31">
        <v>-0.2061559</v>
      </c>
      <c r="L6916" s="31">
        <v>-0.85475760000000001</v>
      </c>
      <c r="M6916" s="31">
        <v>-0.47155849999999999</v>
      </c>
      <c r="N6916" s="31">
        <v>-0.2061559</v>
      </c>
      <c r="O6916" s="31">
        <v>5.9246699999999999E-2</v>
      </c>
      <c r="P6916" s="31">
        <v>0.4424458</v>
      </c>
      <c r="Q6916" s="31">
        <v>49.1008</v>
      </c>
      <c r="R6916">
        <v>0.50610659999999996</v>
      </c>
      <c r="S6916" t="s">
        <v>20810</v>
      </c>
      <c r="T6916">
        <v>1</v>
      </c>
    </row>
    <row r="6917" spans="1:20" x14ac:dyDescent="0.25">
      <c r="A6917" s="31" t="s">
        <v>5449</v>
      </c>
      <c r="B6917" s="31" t="s">
        <v>67</v>
      </c>
      <c r="C6917" s="31" t="s">
        <v>5</v>
      </c>
      <c r="D6917" s="31" t="s">
        <v>7</v>
      </c>
      <c r="E6917" s="31" t="s">
        <v>16</v>
      </c>
      <c r="F6917" s="31" t="s">
        <v>6</v>
      </c>
      <c r="G6917" s="31">
        <v>4</v>
      </c>
      <c r="H6917" s="31">
        <v>54701</v>
      </c>
      <c r="I6917" s="31">
        <v>41.618696</v>
      </c>
      <c r="J6917" s="31">
        <v>40.040759999999999</v>
      </c>
      <c r="K6917" s="31">
        <v>-1.5779319999999999</v>
      </c>
      <c r="L6917" s="31">
        <v>-2.2557849999999999</v>
      </c>
      <c r="M6917" s="31">
        <v>-1.8553040000000001</v>
      </c>
      <c r="N6917" s="31">
        <v>-1.5779319999999999</v>
      </c>
      <c r="O6917" s="31">
        <v>-1.3005599999999999</v>
      </c>
      <c r="P6917" s="31">
        <v>-0.90007899999999996</v>
      </c>
      <c r="Q6917" s="31">
        <v>48.445459999999997</v>
      </c>
      <c r="R6917">
        <v>0.5289315</v>
      </c>
      <c r="S6917" t="s">
        <v>20810</v>
      </c>
      <c r="T6917">
        <v>1</v>
      </c>
    </row>
    <row r="6918" spans="1:20" x14ac:dyDescent="0.25">
      <c r="A6918" s="31" t="s">
        <v>5450</v>
      </c>
      <c r="B6918" s="31" t="s">
        <v>67</v>
      </c>
      <c r="C6918" s="31" t="s">
        <v>5</v>
      </c>
      <c r="D6918" s="31" t="s">
        <v>7</v>
      </c>
      <c r="E6918" s="31" t="s">
        <v>16</v>
      </c>
      <c r="F6918" s="31" t="s">
        <v>6</v>
      </c>
      <c r="G6918" s="31">
        <v>5</v>
      </c>
      <c r="H6918" s="31">
        <v>54701</v>
      </c>
      <c r="I6918" s="31">
        <v>49.232255000000002</v>
      </c>
      <c r="J6918" s="31">
        <v>46.060049999999997</v>
      </c>
      <c r="K6918" s="31">
        <v>-3.1722039999999998</v>
      </c>
      <c r="L6918" s="31">
        <v>-3.9058679999999999</v>
      </c>
      <c r="M6918" s="31">
        <v>-3.4724140000000001</v>
      </c>
      <c r="N6918" s="31">
        <v>-3.1722039999999998</v>
      </c>
      <c r="O6918" s="31">
        <v>-2.8719950000000001</v>
      </c>
      <c r="P6918" s="31">
        <v>-2.4385400000000002</v>
      </c>
      <c r="Q6918" s="31">
        <v>47.883330000000001</v>
      </c>
      <c r="R6918">
        <v>0.57248089999999996</v>
      </c>
      <c r="S6918" t="s">
        <v>20810</v>
      </c>
      <c r="T6918">
        <v>1</v>
      </c>
    </row>
    <row r="6919" spans="1:20" x14ac:dyDescent="0.25">
      <c r="A6919" s="31" t="s">
        <v>5451</v>
      </c>
      <c r="B6919" s="31" t="s">
        <v>67</v>
      </c>
      <c r="C6919" s="31" t="s">
        <v>5</v>
      </c>
      <c r="D6919" s="31" t="s">
        <v>7</v>
      </c>
      <c r="E6919" s="31" t="s">
        <v>16</v>
      </c>
      <c r="F6919" s="31" t="s">
        <v>6</v>
      </c>
      <c r="G6919" s="31">
        <v>6</v>
      </c>
      <c r="H6919" s="31">
        <v>54701</v>
      </c>
      <c r="I6919" s="31">
        <v>63.044564999999999</v>
      </c>
      <c r="J6919" s="31">
        <v>58.008989999999997</v>
      </c>
      <c r="K6919" s="31">
        <v>-5.0355730000000003</v>
      </c>
      <c r="L6919" s="31">
        <v>-5.8913830000000003</v>
      </c>
      <c r="M6919" s="31">
        <v>-5.385764</v>
      </c>
      <c r="N6919" s="31">
        <v>-5.0355730000000003</v>
      </c>
      <c r="O6919" s="31">
        <v>-4.6853829999999999</v>
      </c>
      <c r="P6919" s="31">
        <v>-4.1797639999999996</v>
      </c>
      <c r="Q6919" s="31">
        <v>47.396560000000001</v>
      </c>
      <c r="R6919">
        <v>0.66779129999999998</v>
      </c>
      <c r="S6919" t="s">
        <v>20810</v>
      </c>
      <c r="T6919">
        <v>1</v>
      </c>
    </row>
    <row r="6920" spans="1:20" x14ac:dyDescent="0.25">
      <c r="A6920" s="31" t="s">
        <v>5452</v>
      </c>
      <c r="B6920" s="31" t="s">
        <v>67</v>
      </c>
      <c r="C6920" s="31" t="s">
        <v>5</v>
      </c>
      <c r="D6920" s="31" t="s">
        <v>7</v>
      </c>
      <c r="E6920" s="31" t="s">
        <v>16</v>
      </c>
      <c r="F6920" s="31" t="s">
        <v>6</v>
      </c>
      <c r="G6920" s="31">
        <v>7</v>
      </c>
      <c r="H6920" s="31">
        <v>54701</v>
      </c>
      <c r="I6920" s="31">
        <v>72.277040999999997</v>
      </c>
      <c r="J6920" s="31">
        <v>65.124020000000002</v>
      </c>
      <c r="K6920" s="31">
        <v>-7.1530250000000004</v>
      </c>
      <c r="L6920" s="31">
        <v>-8.0788679999999999</v>
      </c>
      <c r="M6920" s="31">
        <v>-7.531873</v>
      </c>
      <c r="N6920" s="31">
        <v>-7.1530250000000004</v>
      </c>
      <c r="O6920" s="31">
        <v>-6.774178</v>
      </c>
      <c r="P6920" s="31">
        <v>-6.227182</v>
      </c>
      <c r="Q6920" s="31">
        <v>47.078620000000001</v>
      </c>
      <c r="R6920">
        <v>0.72243930000000001</v>
      </c>
      <c r="S6920" t="s">
        <v>20810</v>
      </c>
      <c r="T6920">
        <v>1</v>
      </c>
    </row>
    <row r="6921" spans="1:20" x14ac:dyDescent="0.25">
      <c r="A6921" s="31" t="s">
        <v>5453</v>
      </c>
      <c r="B6921" s="31" t="s">
        <v>67</v>
      </c>
      <c r="C6921" s="31" t="s">
        <v>5</v>
      </c>
      <c r="D6921" s="31" t="s">
        <v>7</v>
      </c>
      <c r="E6921" s="31" t="s">
        <v>16</v>
      </c>
      <c r="F6921" s="31" t="s">
        <v>6</v>
      </c>
      <c r="G6921" s="31">
        <v>8</v>
      </c>
      <c r="H6921" s="31">
        <v>54701</v>
      </c>
      <c r="I6921" s="31">
        <v>71.907006999999993</v>
      </c>
      <c r="J6921" s="31">
        <v>60.442480000000003</v>
      </c>
      <c r="K6921" s="31">
        <v>-11.46453</v>
      </c>
      <c r="L6921" s="31">
        <v>-12.32442</v>
      </c>
      <c r="M6921" s="31">
        <v>-11.81639</v>
      </c>
      <c r="N6921" s="31">
        <v>-11.46453</v>
      </c>
      <c r="O6921" s="31">
        <v>-11.11267</v>
      </c>
      <c r="P6921" s="31">
        <v>-10.60463</v>
      </c>
      <c r="Q6921" s="31">
        <v>47.52243</v>
      </c>
      <c r="R6921">
        <v>0.67098040000000003</v>
      </c>
      <c r="S6921" t="s">
        <v>20810</v>
      </c>
      <c r="T6921">
        <v>1</v>
      </c>
    </row>
    <row r="6922" spans="1:20" x14ac:dyDescent="0.25">
      <c r="A6922" s="31" t="s">
        <v>5454</v>
      </c>
      <c r="B6922" s="31" t="s">
        <v>67</v>
      </c>
      <c r="C6922" s="31" t="s">
        <v>5</v>
      </c>
      <c r="D6922" s="31" t="s">
        <v>7</v>
      </c>
      <c r="E6922" s="31" t="s">
        <v>16</v>
      </c>
      <c r="F6922" s="31" t="s">
        <v>6</v>
      </c>
      <c r="G6922" s="31">
        <v>9</v>
      </c>
      <c r="H6922" s="31">
        <v>54701</v>
      </c>
      <c r="I6922" s="31">
        <v>69.168390000000002</v>
      </c>
      <c r="J6922" s="31">
        <v>58.200130000000001</v>
      </c>
      <c r="K6922" s="31">
        <v>-10.968260000000001</v>
      </c>
      <c r="L6922" s="31">
        <v>-11.78159</v>
      </c>
      <c r="M6922" s="31">
        <v>-11.301069999999999</v>
      </c>
      <c r="N6922" s="31">
        <v>-10.968260000000001</v>
      </c>
      <c r="O6922" s="31">
        <v>-10.63546</v>
      </c>
      <c r="P6922" s="31">
        <v>-10.15493</v>
      </c>
      <c r="Q6922" s="31">
        <v>50.224800000000002</v>
      </c>
      <c r="R6922">
        <v>0.63464469999999995</v>
      </c>
      <c r="S6922" t="s">
        <v>20810</v>
      </c>
      <c r="T6922">
        <v>1</v>
      </c>
    </row>
    <row r="6923" spans="1:20" x14ac:dyDescent="0.25">
      <c r="A6923" s="31" t="s">
        <v>5455</v>
      </c>
      <c r="B6923" s="31" t="s">
        <v>67</v>
      </c>
      <c r="C6923" s="31" t="s">
        <v>5</v>
      </c>
      <c r="D6923" s="31" t="s">
        <v>7</v>
      </c>
      <c r="E6923" s="31" t="s">
        <v>16</v>
      </c>
      <c r="F6923" s="31" t="s">
        <v>6</v>
      </c>
      <c r="G6923" s="31">
        <v>10</v>
      </c>
      <c r="H6923" s="31">
        <v>54701</v>
      </c>
      <c r="I6923" s="31">
        <v>64.584221999999997</v>
      </c>
      <c r="J6923" s="31">
        <v>56.635849999999998</v>
      </c>
      <c r="K6923" s="31">
        <v>-7.9483769999999998</v>
      </c>
      <c r="L6923" s="31">
        <v>-8.7082920000000001</v>
      </c>
      <c r="M6923" s="31">
        <v>-8.259328</v>
      </c>
      <c r="N6923" s="31">
        <v>-7.9483769999999998</v>
      </c>
      <c r="O6923" s="31">
        <v>-7.6374250000000004</v>
      </c>
      <c r="P6923" s="31">
        <v>-7.1884610000000002</v>
      </c>
      <c r="Q6923" s="31">
        <v>53.924619999999997</v>
      </c>
      <c r="R6923">
        <v>0.59296539999999998</v>
      </c>
      <c r="S6923" t="s">
        <v>20810</v>
      </c>
      <c r="T6923">
        <v>1</v>
      </c>
    </row>
    <row r="6924" spans="1:20" x14ac:dyDescent="0.25">
      <c r="A6924" s="31" t="s">
        <v>5456</v>
      </c>
      <c r="B6924" s="31" t="s">
        <v>67</v>
      </c>
      <c r="C6924" s="31" t="s">
        <v>5</v>
      </c>
      <c r="D6924" s="31" t="s">
        <v>7</v>
      </c>
      <c r="E6924" s="31" t="s">
        <v>16</v>
      </c>
      <c r="F6924" s="31" t="s">
        <v>6</v>
      </c>
      <c r="G6924" s="31">
        <v>11</v>
      </c>
      <c r="H6924" s="31">
        <v>54701</v>
      </c>
      <c r="I6924" s="31">
        <v>58.600881999999999</v>
      </c>
      <c r="J6924" s="31">
        <v>55.299399999999999</v>
      </c>
      <c r="K6924" s="31">
        <v>-3.3014779999999999</v>
      </c>
      <c r="L6924" s="31">
        <v>-3.9954130000000001</v>
      </c>
      <c r="M6924" s="31">
        <v>-3.5854300000000001</v>
      </c>
      <c r="N6924" s="31">
        <v>-3.3014779999999999</v>
      </c>
      <c r="O6924" s="31">
        <v>-3.0175260000000002</v>
      </c>
      <c r="P6924" s="31">
        <v>-2.6075439999999999</v>
      </c>
      <c r="Q6924" s="31">
        <v>57.342449999999999</v>
      </c>
      <c r="R6924">
        <v>0.54147990000000001</v>
      </c>
      <c r="S6924" t="s">
        <v>20810</v>
      </c>
      <c r="T6924">
        <v>1</v>
      </c>
    </row>
    <row r="6925" spans="1:20" x14ac:dyDescent="0.25">
      <c r="A6925" s="31" t="s">
        <v>5457</v>
      </c>
      <c r="B6925" s="31" t="s">
        <v>67</v>
      </c>
      <c r="C6925" s="31" t="s">
        <v>5</v>
      </c>
      <c r="D6925" s="31" t="s">
        <v>7</v>
      </c>
      <c r="E6925" s="31" t="s">
        <v>16</v>
      </c>
      <c r="F6925" s="31" t="s">
        <v>6</v>
      </c>
      <c r="G6925" s="31">
        <v>12</v>
      </c>
      <c r="H6925" s="31">
        <v>54701</v>
      </c>
      <c r="I6925" s="31">
        <v>51.158689000000003</v>
      </c>
      <c r="J6925" s="31">
        <v>53.972259999999999</v>
      </c>
      <c r="K6925" s="31">
        <v>2.813571</v>
      </c>
      <c r="L6925" s="31">
        <v>2.1908270000000001</v>
      </c>
      <c r="M6925" s="31">
        <v>2.5587490000000002</v>
      </c>
      <c r="N6925" s="31">
        <v>2.813571</v>
      </c>
      <c r="O6925" s="31">
        <v>3.0683919999999998</v>
      </c>
      <c r="P6925" s="31">
        <v>3.4363139999999999</v>
      </c>
      <c r="Q6925" s="31">
        <v>60.297400000000003</v>
      </c>
      <c r="R6925">
        <v>0.48592930000000001</v>
      </c>
      <c r="S6925" t="s">
        <v>20810</v>
      </c>
      <c r="T6925">
        <v>1</v>
      </c>
    </row>
    <row r="6926" spans="1:20" x14ac:dyDescent="0.25">
      <c r="A6926" s="31" t="s">
        <v>5458</v>
      </c>
      <c r="B6926" s="31" t="s">
        <v>67</v>
      </c>
      <c r="C6926" s="31" t="s">
        <v>5</v>
      </c>
      <c r="D6926" s="31" t="s">
        <v>7</v>
      </c>
      <c r="E6926" s="31" t="s">
        <v>16</v>
      </c>
      <c r="F6926" s="31" t="s">
        <v>6</v>
      </c>
      <c r="G6926" s="31">
        <v>13</v>
      </c>
      <c r="H6926" s="31">
        <v>54701</v>
      </c>
      <c r="I6926" s="31">
        <v>47.051982000000002</v>
      </c>
      <c r="J6926" s="31">
        <v>52.273400000000002</v>
      </c>
      <c r="K6926" s="31">
        <v>5.2214130000000001</v>
      </c>
      <c r="L6926" s="31">
        <v>4.6365049999999997</v>
      </c>
      <c r="M6926" s="31">
        <v>4.9820739999999999</v>
      </c>
      <c r="N6926" s="31">
        <v>5.2214130000000001</v>
      </c>
      <c r="O6926" s="31">
        <v>5.4607520000000003</v>
      </c>
      <c r="P6926" s="31">
        <v>5.8063209999999996</v>
      </c>
      <c r="Q6926" s="31">
        <v>62.692999999999998</v>
      </c>
      <c r="R6926">
        <v>0.45640599999999998</v>
      </c>
      <c r="S6926" t="s">
        <v>20810</v>
      </c>
      <c r="T6926">
        <v>1</v>
      </c>
    </row>
    <row r="6927" spans="1:20" x14ac:dyDescent="0.25">
      <c r="A6927" s="31" t="s">
        <v>5459</v>
      </c>
      <c r="B6927" s="31" t="s">
        <v>67</v>
      </c>
      <c r="C6927" s="31" t="s">
        <v>5</v>
      </c>
      <c r="D6927" s="31" t="s">
        <v>7</v>
      </c>
      <c r="E6927" s="31" t="s">
        <v>16</v>
      </c>
      <c r="F6927" s="31" t="s">
        <v>6</v>
      </c>
      <c r="G6927" s="31">
        <v>14</v>
      </c>
      <c r="H6927" s="31">
        <v>54701</v>
      </c>
      <c r="I6927" s="31">
        <v>45.013998999999998</v>
      </c>
      <c r="J6927" s="31">
        <v>51.035690000000002</v>
      </c>
      <c r="K6927" s="31">
        <v>6.0216880000000002</v>
      </c>
      <c r="L6927" s="31">
        <v>5.4535309999999999</v>
      </c>
      <c r="M6927" s="31">
        <v>5.7892029999999997</v>
      </c>
      <c r="N6927" s="31">
        <v>6.0216880000000002</v>
      </c>
      <c r="O6927" s="31">
        <v>6.2541719999999996</v>
      </c>
      <c r="P6927" s="31">
        <v>6.5898440000000003</v>
      </c>
      <c r="Q6927" s="31">
        <v>64.323620000000005</v>
      </c>
      <c r="R6927">
        <v>0.44333479999999997</v>
      </c>
      <c r="S6927" t="s">
        <v>20810</v>
      </c>
      <c r="T6927">
        <v>1</v>
      </c>
    </row>
    <row r="6928" spans="1:20" x14ac:dyDescent="0.25">
      <c r="A6928" s="31" t="s">
        <v>5460</v>
      </c>
      <c r="B6928" s="31" t="s">
        <v>67</v>
      </c>
      <c r="C6928" s="31" t="s">
        <v>5</v>
      </c>
      <c r="D6928" s="31" t="s">
        <v>7</v>
      </c>
      <c r="E6928" s="31" t="s">
        <v>16</v>
      </c>
      <c r="F6928" s="31" t="s">
        <v>6</v>
      </c>
      <c r="G6928" s="31">
        <v>15</v>
      </c>
      <c r="H6928" s="31">
        <v>54701</v>
      </c>
      <c r="I6928" s="31">
        <v>45.280548000000003</v>
      </c>
      <c r="J6928" s="31">
        <v>51.893509999999999</v>
      </c>
      <c r="K6928" s="31">
        <v>6.612965</v>
      </c>
      <c r="L6928" s="31">
        <v>6.0626829999999998</v>
      </c>
      <c r="M6928" s="31">
        <v>6.3877940000000004</v>
      </c>
      <c r="N6928" s="31">
        <v>6.612965</v>
      </c>
      <c r="O6928" s="31">
        <v>6.8381360000000004</v>
      </c>
      <c r="P6928" s="31">
        <v>7.1632470000000001</v>
      </c>
      <c r="Q6928" s="31">
        <v>65.341629999999995</v>
      </c>
      <c r="R6928">
        <v>0.42938739999999997</v>
      </c>
      <c r="S6928" t="s">
        <v>20810</v>
      </c>
      <c r="T6928">
        <v>1</v>
      </c>
    </row>
    <row r="6929" spans="1:20" x14ac:dyDescent="0.25">
      <c r="A6929" s="31" t="s">
        <v>5461</v>
      </c>
      <c r="B6929" s="31" t="s">
        <v>67</v>
      </c>
      <c r="C6929" s="31" t="s">
        <v>5</v>
      </c>
      <c r="D6929" s="31" t="s">
        <v>7</v>
      </c>
      <c r="E6929" s="31" t="s">
        <v>16</v>
      </c>
      <c r="F6929" s="31" t="s">
        <v>6</v>
      </c>
      <c r="G6929" s="31">
        <v>16</v>
      </c>
      <c r="H6929" s="31">
        <v>54701</v>
      </c>
      <c r="I6929" s="31">
        <v>48.480117</v>
      </c>
      <c r="J6929" s="31">
        <v>55.146700000000003</v>
      </c>
      <c r="K6929" s="31">
        <v>6.6665850000000004</v>
      </c>
      <c r="L6929" s="31">
        <v>6.1066630000000002</v>
      </c>
      <c r="M6929" s="31">
        <v>6.4374690000000001</v>
      </c>
      <c r="N6929" s="31">
        <v>6.6665850000000004</v>
      </c>
      <c r="O6929" s="31">
        <v>6.8956999999999997</v>
      </c>
      <c r="P6929" s="31">
        <v>7.2265069999999998</v>
      </c>
      <c r="Q6929" s="31">
        <v>65.541319999999999</v>
      </c>
      <c r="R6929">
        <v>0.4369092</v>
      </c>
      <c r="S6929" t="s">
        <v>20810</v>
      </c>
      <c r="T6929">
        <v>1</v>
      </c>
    </row>
    <row r="6930" spans="1:20" x14ac:dyDescent="0.25">
      <c r="A6930" s="31" t="s">
        <v>5462</v>
      </c>
      <c r="B6930" s="31" t="s">
        <v>67</v>
      </c>
      <c r="C6930" s="31" t="s">
        <v>5</v>
      </c>
      <c r="D6930" s="31" t="s">
        <v>7</v>
      </c>
      <c r="E6930" s="31" t="s">
        <v>16</v>
      </c>
      <c r="F6930" s="31" t="s">
        <v>6</v>
      </c>
      <c r="G6930" s="31">
        <v>17</v>
      </c>
      <c r="H6930" s="31">
        <v>54701</v>
      </c>
      <c r="I6930" s="31">
        <v>56.376970999999998</v>
      </c>
      <c r="J6930" s="31">
        <v>61.939399999999999</v>
      </c>
      <c r="K6930" s="31">
        <v>5.5624330000000004</v>
      </c>
      <c r="L6930" s="31">
        <v>4.936782</v>
      </c>
      <c r="M6930" s="31">
        <v>5.3064220000000004</v>
      </c>
      <c r="N6930" s="31">
        <v>5.5624330000000004</v>
      </c>
      <c r="O6930" s="31">
        <v>5.8184440000000004</v>
      </c>
      <c r="P6930" s="31">
        <v>6.1880829999999998</v>
      </c>
      <c r="Q6930" s="31">
        <v>64.964070000000007</v>
      </c>
      <c r="R6930">
        <v>0.48819770000000001</v>
      </c>
      <c r="S6930" t="s">
        <v>20810</v>
      </c>
      <c r="T6930">
        <v>1</v>
      </c>
    </row>
    <row r="6931" spans="1:20" x14ac:dyDescent="0.25">
      <c r="A6931" s="31" t="s">
        <v>5463</v>
      </c>
      <c r="B6931" s="31" t="s">
        <v>67</v>
      </c>
      <c r="C6931" s="31" t="s">
        <v>5</v>
      </c>
      <c r="D6931" s="31" t="s">
        <v>7</v>
      </c>
      <c r="E6931" s="31" t="s">
        <v>16</v>
      </c>
      <c r="F6931" s="31" t="s">
        <v>6</v>
      </c>
      <c r="G6931" s="31">
        <v>18</v>
      </c>
      <c r="H6931" s="31">
        <v>54701</v>
      </c>
      <c r="I6931" s="31">
        <v>69.186079000000007</v>
      </c>
      <c r="J6931" s="31">
        <v>70.879499999999993</v>
      </c>
      <c r="K6931" s="31">
        <v>1.693422</v>
      </c>
      <c r="L6931" s="31">
        <v>0.95617339999999995</v>
      </c>
      <c r="M6931" s="31">
        <v>1.3917459999999999</v>
      </c>
      <c r="N6931" s="31">
        <v>1.693422</v>
      </c>
      <c r="O6931" s="31">
        <v>1.995098</v>
      </c>
      <c r="P6931" s="31">
        <v>2.4306709999999998</v>
      </c>
      <c r="Q6931" s="31">
        <v>63.423999999999999</v>
      </c>
      <c r="R6931">
        <v>0.57527819999999996</v>
      </c>
      <c r="S6931" t="s">
        <v>20810</v>
      </c>
      <c r="T6931">
        <v>1</v>
      </c>
    </row>
    <row r="6932" spans="1:20" x14ac:dyDescent="0.25">
      <c r="A6932" s="31" t="s">
        <v>5464</v>
      </c>
      <c r="B6932" s="31" t="s">
        <v>67</v>
      </c>
      <c r="C6932" s="31" t="s">
        <v>5</v>
      </c>
      <c r="D6932" s="31" t="s">
        <v>7</v>
      </c>
      <c r="E6932" s="31" t="s">
        <v>16</v>
      </c>
      <c r="F6932" s="31" t="s">
        <v>6</v>
      </c>
      <c r="G6932" s="31">
        <v>19</v>
      </c>
      <c r="H6932" s="31">
        <v>54701</v>
      </c>
      <c r="I6932" s="31">
        <v>76.736596000000006</v>
      </c>
      <c r="J6932" s="31">
        <v>78.16686</v>
      </c>
      <c r="K6932" s="31">
        <v>1.430266</v>
      </c>
      <c r="L6932" s="31">
        <v>0.62216499999999997</v>
      </c>
      <c r="M6932" s="31">
        <v>1.0995980000000001</v>
      </c>
      <c r="N6932" s="31">
        <v>1.430266</v>
      </c>
      <c r="O6932" s="31">
        <v>1.7609349999999999</v>
      </c>
      <c r="P6932" s="31">
        <v>2.2383670000000002</v>
      </c>
      <c r="Q6932" s="31">
        <v>60.947490000000002</v>
      </c>
      <c r="R6932">
        <v>0.63056469999999998</v>
      </c>
      <c r="S6932" t="s">
        <v>20810</v>
      </c>
      <c r="T6932">
        <v>1</v>
      </c>
    </row>
    <row r="6933" spans="1:20" x14ac:dyDescent="0.25">
      <c r="A6933" s="31" t="s">
        <v>5465</v>
      </c>
      <c r="B6933" s="31" t="s">
        <v>67</v>
      </c>
      <c r="C6933" s="31" t="s">
        <v>5</v>
      </c>
      <c r="D6933" s="31" t="s">
        <v>7</v>
      </c>
      <c r="E6933" s="31" t="s">
        <v>16</v>
      </c>
      <c r="F6933" s="31" t="s">
        <v>6</v>
      </c>
      <c r="G6933" s="31">
        <v>20</v>
      </c>
      <c r="H6933" s="31">
        <v>54701</v>
      </c>
      <c r="I6933" s="31">
        <v>76.920282</v>
      </c>
      <c r="J6933" s="31">
        <v>79.769329999999997</v>
      </c>
      <c r="K6933" s="31">
        <v>2.849043</v>
      </c>
      <c r="L6933" s="31">
        <v>2.0168189999999999</v>
      </c>
      <c r="M6933" s="31">
        <v>2.5085039999999998</v>
      </c>
      <c r="N6933" s="31">
        <v>2.849043</v>
      </c>
      <c r="O6933" s="31">
        <v>3.1895829999999998</v>
      </c>
      <c r="P6933" s="31">
        <v>3.6812670000000001</v>
      </c>
      <c r="Q6933" s="31">
        <v>58.15117</v>
      </c>
      <c r="R6933">
        <v>0.64938779999999996</v>
      </c>
      <c r="S6933" t="s">
        <v>20810</v>
      </c>
      <c r="T6933">
        <v>1</v>
      </c>
    </row>
    <row r="6934" spans="1:20" x14ac:dyDescent="0.25">
      <c r="A6934" s="31" t="s">
        <v>5466</v>
      </c>
      <c r="B6934" s="31" t="s">
        <v>67</v>
      </c>
      <c r="C6934" s="31" t="s">
        <v>5</v>
      </c>
      <c r="D6934" s="31" t="s">
        <v>7</v>
      </c>
      <c r="E6934" s="31" t="s">
        <v>16</v>
      </c>
      <c r="F6934" s="31" t="s">
        <v>6</v>
      </c>
      <c r="G6934" s="31">
        <v>21</v>
      </c>
      <c r="H6934" s="31">
        <v>54701</v>
      </c>
      <c r="I6934" s="31">
        <v>70.754329999999996</v>
      </c>
      <c r="J6934" s="31">
        <v>73.852040000000002</v>
      </c>
      <c r="K6934" s="31">
        <v>3.0977060000000001</v>
      </c>
      <c r="L6934" s="31">
        <v>2.29237</v>
      </c>
      <c r="M6934" s="31">
        <v>2.7681689999999999</v>
      </c>
      <c r="N6934" s="31">
        <v>3.0977060000000001</v>
      </c>
      <c r="O6934" s="31">
        <v>3.4272429999999998</v>
      </c>
      <c r="P6934" s="31">
        <v>3.9030420000000001</v>
      </c>
      <c r="Q6934" s="31">
        <v>56.030279999999998</v>
      </c>
      <c r="R6934">
        <v>0.62840689999999999</v>
      </c>
      <c r="S6934" t="s">
        <v>20810</v>
      </c>
      <c r="T6934">
        <v>1</v>
      </c>
    </row>
    <row r="6935" spans="1:20" x14ac:dyDescent="0.25">
      <c r="A6935" s="31" t="s">
        <v>5467</v>
      </c>
      <c r="B6935" s="31" t="s">
        <v>67</v>
      </c>
      <c r="C6935" s="31" t="s">
        <v>5</v>
      </c>
      <c r="D6935" s="31" t="s">
        <v>7</v>
      </c>
      <c r="E6935" s="31" t="s">
        <v>16</v>
      </c>
      <c r="F6935" s="31" t="s">
        <v>6</v>
      </c>
      <c r="G6935" s="31">
        <v>22</v>
      </c>
      <c r="H6935" s="31">
        <v>54701</v>
      </c>
      <c r="I6935" s="31">
        <v>60.536135999999999</v>
      </c>
      <c r="J6935" s="31">
        <v>63.086419999999997</v>
      </c>
      <c r="K6935" s="31">
        <v>2.5502859999999998</v>
      </c>
      <c r="L6935" s="31">
        <v>1.7839259999999999</v>
      </c>
      <c r="M6935" s="31">
        <v>2.2366980000000001</v>
      </c>
      <c r="N6935" s="31">
        <v>2.5502859999999998</v>
      </c>
      <c r="O6935" s="31">
        <v>2.863874</v>
      </c>
      <c r="P6935" s="31">
        <v>3.316646</v>
      </c>
      <c r="Q6935" s="31">
        <v>54.411540000000002</v>
      </c>
      <c r="R6935">
        <v>0.59799360000000001</v>
      </c>
      <c r="S6935" t="s">
        <v>20810</v>
      </c>
      <c r="T6935">
        <v>1</v>
      </c>
    </row>
    <row r="6936" spans="1:20" x14ac:dyDescent="0.25">
      <c r="A6936" s="31" t="s">
        <v>5468</v>
      </c>
      <c r="B6936" s="31" t="s">
        <v>67</v>
      </c>
      <c r="C6936" s="31" t="s">
        <v>5</v>
      </c>
      <c r="D6936" s="31" t="s">
        <v>7</v>
      </c>
      <c r="E6936" s="31" t="s">
        <v>16</v>
      </c>
      <c r="F6936" s="31" t="s">
        <v>6</v>
      </c>
      <c r="G6936" s="31">
        <v>23</v>
      </c>
      <c r="H6936" s="31">
        <v>54701</v>
      </c>
      <c r="I6936" s="31">
        <v>49.448746999999997</v>
      </c>
      <c r="J6936" s="31">
        <v>51.886420000000001</v>
      </c>
      <c r="K6936" s="31">
        <v>2.4376699999999998</v>
      </c>
      <c r="L6936" s="31">
        <v>1.737951</v>
      </c>
      <c r="M6936" s="31">
        <v>2.151351</v>
      </c>
      <c r="N6936" s="31">
        <v>2.4376699999999998</v>
      </c>
      <c r="O6936" s="31">
        <v>2.7239900000000001</v>
      </c>
      <c r="P6936" s="31">
        <v>3.1373899999999999</v>
      </c>
      <c r="Q6936" s="31">
        <v>53.117820000000002</v>
      </c>
      <c r="R6936">
        <v>0.54599410000000004</v>
      </c>
      <c r="S6936" t="s">
        <v>20810</v>
      </c>
      <c r="T6936">
        <v>1</v>
      </c>
    </row>
    <row r="6937" spans="1:20" x14ac:dyDescent="0.25">
      <c r="A6937" s="31" t="s">
        <v>5469</v>
      </c>
      <c r="B6937" s="31" t="s">
        <v>67</v>
      </c>
      <c r="C6937" s="31" t="s">
        <v>5</v>
      </c>
      <c r="D6937" s="31" t="s">
        <v>7</v>
      </c>
      <c r="E6937" s="31" t="s">
        <v>16</v>
      </c>
      <c r="F6937" s="31" t="s">
        <v>6</v>
      </c>
      <c r="G6937" s="31">
        <v>24</v>
      </c>
      <c r="H6937" s="31">
        <v>54701</v>
      </c>
      <c r="I6937" s="31">
        <v>42.178013</v>
      </c>
      <c r="J6937" s="31">
        <v>44.021549999999998</v>
      </c>
      <c r="K6937" s="31">
        <v>1.84354</v>
      </c>
      <c r="L6937" s="31">
        <v>1.1907829999999999</v>
      </c>
      <c r="M6937" s="31">
        <v>1.5764370000000001</v>
      </c>
      <c r="N6937" s="31">
        <v>1.84354</v>
      </c>
      <c r="O6937" s="31">
        <v>2.110643</v>
      </c>
      <c r="P6937" s="31">
        <v>2.4962979999999999</v>
      </c>
      <c r="Q6937" s="31">
        <v>52.04956</v>
      </c>
      <c r="R6937">
        <v>0.50934939999999995</v>
      </c>
      <c r="S6937" t="s">
        <v>20810</v>
      </c>
      <c r="T6937">
        <v>1</v>
      </c>
    </row>
    <row r="6938" spans="1:20" x14ac:dyDescent="0.25">
      <c r="A6938" s="31" t="s">
        <v>6022</v>
      </c>
      <c r="B6938" s="31" t="s">
        <v>67</v>
      </c>
      <c r="C6938" s="31" t="s">
        <v>5</v>
      </c>
      <c r="D6938" s="31" t="s">
        <v>8</v>
      </c>
      <c r="E6938" s="31" t="s">
        <v>16</v>
      </c>
      <c r="F6938" s="31" t="s">
        <v>6</v>
      </c>
      <c r="G6938" s="31">
        <v>1</v>
      </c>
      <c r="H6938" s="31">
        <v>19474</v>
      </c>
      <c r="I6938" s="31">
        <v>13.002955</v>
      </c>
      <c r="J6938" s="31">
        <v>13.1233</v>
      </c>
      <c r="K6938" s="31">
        <v>0.120347</v>
      </c>
      <c r="L6938" s="31">
        <v>-0.1097151</v>
      </c>
      <c r="M6938" s="31">
        <v>2.6207399999999999E-2</v>
      </c>
      <c r="N6938" s="31">
        <v>0.120347</v>
      </c>
      <c r="O6938" s="31">
        <v>0.2144865</v>
      </c>
      <c r="P6938" s="31">
        <v>0.35040909999999997</v>
      </c>
      <c r="Q6938" s="31">
        <v>51.341099999999997</v>
      </c>
      <c r="R6938">
        <v>0.17951839999999999</v>
      </c>
      <c r="S6938" t="s">
        <v>20810</v>
      </c>
      <c r="T6938">
        <v>1</v>
      </c>
    </row>
    <row r="6939" spans="1:20" x14ac:dyDescent="0.25">
      <c r="A6939" s="31" t="s">
        <v>6023</v>
      </c>
      <c r="B6939" s="31" t="s">
        <v>67</v>
      </c>
      <c r="C6939" s="31" t="s">
        <v>5</v>
      </c>
      <c r="D6939" s="31" t="s">
        <v>8</v>
      </c>
      <c r="E6939" s="31" t="s">
        <v>16</v>
      </c>
      <c r="F6939" s="31" t="s">
        <v>6</v>
      </c>
      <c r="G6939" s="31">
        <v>2</v>
      </c>
      <c r="H6939" s="31">
        <v>19474</v>
      </c>
      <c r="I6939" s="31">
        <v>12.457515000000001</v>
      </c>
      <c r="J6939" s="31">
        <v>12.36969</v>
      </c>
      <c r="K6939" s="31">
        <v>-8.7820400000000007E-2</v>
      </c>
      <c r="L6939" s="31">
        <v>-0.3136234</v>
      </c>
      <c r="M6939" s="31">
        <v>-0.18021719999999999</v>
      </c>
      <c r="N6939" s="31">
        <v>-8.7820400000000007E-2</v>
      </c>
      <c r="O6939" s="31">
        <v>4.5763000000000002E-3</v>
      </c>
      <c r="P6939" s="31">
        <v>0.13798250000000001</v>
      </c>
      <c r="Q6939" s="31">
        <v>50.701830000000001</v>
      </c>
      <c r="R6939">
        <v>0.17619499999999999</v>
      </c>
      <c r="S6939" t="s">
        <v>20810</v>
      </c>
      <c r="T6939">
        <v>1</v>
      </c>
    </row>
    <row r="6940" spans="1:20" x14ac:dyDescent="0.25">
      <c r="A6940" s="31" t="s">
        <v>6024</v>
      </c>
      <c r="B6940" s="31" t="s">
        <v>67</v>
      </c>
      <c r="C6940" s="31" t="s">
        <v>5</v>
      </c>
      <c r="D6940" s="31" t="s">
        <v>8</v>
      </c>
      <c r="E6940" s="31" t="s">
        <v>16</v>
      </c>
      <c r="F6940" s="31" t="s">
        <v>6</v>
      </c>
      <c r="G6940" s="31">
        <v>3</v>
      </c>
      <c r="H6940" s="31">
        <v>19474</v>
      </c>
      <c r="I6940" s="31">
        <v>12.374205</v>
      </c>
      <c r="J6940" s="31">
        <v>12.108370000000001</v>
      </c>
      <c r="K6940" s="31">
        <v>-0.26583570000000001</v>
      </c>
      <c r="L6940" s="31">
        <v>-0.49212349999999999</v>
      </c>
      <c r="M6940" s="31">
        <v>-0.35843079999999999</v>
      </c>
      <c r="N6940" s="31">
        <v>-0.26583570000000001</v>
      </c>
      <c r="O6940" s="31">
        <v>-0.17324049999999999</v>
      </c>
      <c r="P6940" s="31">
        <v>-3.9547800000000001E-2</v>
      </c>
      <c r="Q6940" s="31">
        <v>50.038260000000001</v>
      </c>
      <c r="R6940">
        <v>0.17657339999999999</v>
      </c>
      <c r="S6940" t="s">
        <v>20810</v>
      </c>
      <c r="T6940">
        <v>1</v>
      </c>
    </row>
    <row r="6941" spans="1:20" x14ac:dyDescent="0.25">
      <c r="A6941" s="31" t="s">
        <v>6025</v>
      </c>
      <c r="B6941" s="31" t="s">
        <v>67</v>
      </c>
      <c r="C6941" s="31" t="s">
        <v>5</v>
      </c>
      <c r="D6941" s="31" t="s">
        <v>8</v>
      </c>
      <c r="E6941" s="31" t="s">
        <v>16</v>
      </c>
      <c r="F6941" s="31" t="s">
        <v>6</v>
      </c>
      <c r="G6941" s="31">
        <v>4</v>
      </c>
      <c r="H6941" s="31">
        <v>19474</v>
      </c>
      <c r="I6941" s="31">
        <v>12.859411</v>
      </c>
      <c r="J6941" s="31">
        <v>12.304729999999999</v>
      </c>
      <c r="K6941" s="31">
        <v>-0.55468569999999995</v>
      </c>
      <c r="L6941" s="31">
        <v>-0.78805179999999997</v>
      </c>
      <c r="M6941" s="31">
        <v>-0.65017720000000001</v>
      </c>
      <c r="N6941" s="31">
        <v>-0.55468569999999995</v>
      </c>
      <c r="O6941" s="31">
        <v>-0.4591942</v>
      </c>
      <c r="P6941" s="31">
        <v>-0.32131959999999998</v>
      </c>
      <c r="Q6941" s="31">
        <v>49.519410000000001</v>
      </c>
      <c r="R6941">
        <v>0.1820966</v>
      </c>
      <c r="S6941" t="s">
        <v>20810</v>
      </c>
      <c r="T6941">
        <v>1</v>
      </c>
    </row>
    <row r="6942" spans="1:20" x14ac:dyDescent="0.25">
      <c r="A6942" s="31" t="s">
        <v>6026</v>
      </c>
      <c r="B6942" s="31" t="s">
        <v>67</v>
      </c>
      <c r="C6942" s="31" t="s">
        <v>5</v>
      </c>
      <c r="D6942" s="31" t="s">
        <v>8</v>
      </c>
      <c r="E6942" s="31" t="s">
        <v>16</v>
      </c>
      <c r="F6942" s="31" t="s">
        <v>6</v>
      </c>
      <c r="G6942" s="31">
        <v>5</v>
      </c>
      <c r="H6942" s="31">
        <v>19474</v>
      </c>
      <c r="I6942" s="31">
        <v>14.469932</v>
      </c>
      <c r="J6942" s="31">
        <v>13.67381</v>
      </c>
      <c r="K6942" s="31">
        <v>-0.79612019999999994</v>
      </c>
      <c r="L6942" s="31">
        <v>-1.054235</v>
      </c>
      <c r="M6942" s="31">
        <v>-0.9017385</v>
      </c>
      <c r="N6942" s="31">
        <v>-0.79612019999999994</v>
      </c>
      <c r="O6942" s="31">
        <v>-0.69050199999999995</v>
      </c>
      <c r="P6942" s="31">
        <v>-0.53800599999999998</v>
      </c>
      <c r="Q6942" s="31">
        <v>49.154179999999997</v>
      </c>
      <c r="R6942">
        <v>0.20140759999999999</v>
      </c>
      <c r="S6942" t="s">
        <v>20810</v>
      </c>
      <c r="T6942">
        <v>1</v>
      </c>
    </row>
    <row r="6943" spans="1:20" x14ac:dyDescent="0.25">
      <c r="A6943" s="31" t="s">
        <v>6027</v>
      </c>
      <c r="B6943" s="31" t="s">
        <v>67</v>
      </c>
      <c r="C6943" s="31" t="s">
        <v>5</v>
      </c>
      <c r="D6943" s="31" t="s">
        <v>8</v>
      </c>
      <c r="E6943" s="31" t="s">
        <v>16</v>
      </c>
      <c r="F6943" s="31" t="s">
        <v>6</v>
      </c>
      <c r="G6943" s="31">
        <v>6</v>
      </c>
      <c r="H6943" s="31">
        <v>19474</v>
      </c>
      <c r="I6943" s="31">
        <v>17.956558000000001</v>
      </c>
      <c r="J6943" s="31">
        <v>17.131170000000001</v>
      </c>
      <c r="K6943" s="31">
        <v>-0.82539169999999995</v>
      </c>
      <c r="L6943" s="31">
        <v>-1.1257809999999999</v>
      </c>
      <c r="M6943" s="31">
        <v>-0.9483085</v>
      </c>
      <c r="N6943" s="31">
        <v>-0.82539169999999995</v>
      </c>
      <c r="O6943" s="31">
        <v>-0.70247479999999995</v>
      </c>
      <c r="P6943" s="31">
        <v>-0.52500239999999998</v>
      </c>
      <c r="Q6943" s="31">
        <v>48.887949999999996</v>
      </c>
      <c r="R6943">
        <v>0.23439499999999999</v>
      </c>
      <c r="S6943" t="s">
        <v>20810</v>
      </c>
      <c r="T6943">
        <v>1</v>
      </c>
    </row>
    <row r="6944" spans="1:20" x14ac:dyDescent="0.25">
      <c r="A6944" s="31" t="s">
        <v>6028</v>
      </c>
      <c r="B6944" s="31" t="s">
        <v>67</v>
      </c>
      <c r="C6944" s="31" t="s">
        <v>5</v>
      </c>
      <c r="D6944" s="31" t="s">
        <v>8</v>
      </c>
      <c r="E6944" s="31" t="s">
        <v>16</v>
      </c>
      <c r="F6944" s="31" t="s">
        <v>6</v>
      </c>
      <c r="G6944" s="31">
        <v>7</v>
      </c>
      <c r="H6944" s="31">
        <v>19474</v>
      </c>
      <c r="I6944" s="31">
        <v>20.910018999999998</v>
      </c>
      <c r="J6944" s="31">
        <v>19.840019999999999</v>
      </c>
      <c r="K6944" s="31">
        <v>-1.0700019999999999</v>
      </c>
      <c r="L6944" s="31">
        <v>-1.4004859999999999</v>
      </c>
      <c r="M6944" s="31">
        <v>-1.2052339999999999</v>
      </c>
      <c r="N6944" s="31">
        <v>-1.0700019999999999</v>
      </c>
      <c r="O6944" s="31">
        <v>-0.93477060000000001</v>
      </c>
      <c r="P6944" s="31">
        <v>-0.7395178</v>
      </c>
      <c r="Q6944" s="31">
        <v>48.739460000000001</v>
      </c>
      <c r="R6944">
        <v>0.2578782</v>
      </c>
      <c r="S6944" t="s">
        <v>20810</v>
      </c>
      <c r="T6944">
        <v>1</v>
      </c>
    </row>
    <row r="6945" spans="1:20" x14ac:dyDescent="0.25">
      <c r="A6945" s="31" t="s">
        <v>6029</v>
      </c>
      <c r="B6945" s="31" t="s">
        <v>67</v>
      </c>
      <c r="C6945" s="31" t="s">
        <v>5</v>
      </c>
      <c r="D6945" s="31" t="s">
        <v>8</v>
      </c>
      <c r="E6945" s="31" t="s">
        <v>16</v>
      </c>
      <c r="F6945" s="31" t="s">
        <v>6</v>
      </c>
      <c r="G6945" s="31">
        <v>8</v>
      </c>
      <c r="H6945" s="31">
        <v>19474</v>
      </c>
      <c r="I6945" s="31">
        <v>21.479839999999999</v>
      </c>
      <c r="J6945" s="31">
        <v>18.412299999999998</v>
      </c>
      <c r="K6945" s="31">
        <v>-3.0675379999999999</v>
      </c>
      <c r="L6945" s="31">
        <v>-3.401742</v>
      </c>
      <c r="M6945" s="31">
        <v>-3.204291</v>
      </c>
      <c r="N6945" s="31">
        <v>-3.0675379999999999</v>
      </c>
      <c r="O6945" s="31">
        <v>-2.9307840000000001</v>
      </c>
      <c r="P6945" s="31">
        <v>-2.7333340000000002</v>
      </c>
      <c r="Q6945" s="31">
        <v>49.260959999999997</v>
      </c>
      <c r="R6945">
        <v>0.26078069999999998</v>
      </c>
      <c r="S6945" t="s">
        <v>20810</v>
      </c>
      <c r="T6945">
        <v>1</v>
      </c>
    </row>
    <row r="6946" spans="1:20" x14ac:dyDescent="0.25">
      <c r="A6946" s="31" t="s">
        <v>6030</v>
      </c>
      <c r="B6946" s="31" t="s">
        <v>67</v>
      </c>
      <c r="C6946" s="31" t="s">
        <v>5</v>
      </c>
      <c r="D6946" s="31" t="s">
        <v>8</v>
      </c>
      <c r="E6946" s="31" t="s">
        <v>16</v>
      </c>
      <c r="F6946" s="31" t="s">
        <v>6</v>
      </c>
      <c r="G6946" s="31">
        <v>9</v>
      </c>
      <c r="H6946" s="31">
        <v>19474</v>
      </c>
      <c r="I6946" s="31">
        <v>21.420961999999999</v>
      </c>
      <c r="J6946" s="31">
        <v>17.92784</v>
      </c>
      <c r="K6946" s="31">
        <v>-3.4931230000000002</v>
      </c>
      <c r="L6946" s="31">
        <v>-3.8351609999999998</v>
      </c>
      <c r="M6946" s="31">
        <v>-3.6330819999999999</v>
      </c>
      <c r="N6946" s="31">
        <v>-3.4931230000000002</v>
      </c>
      <c r="O6946" s="31">
        <v>-3.3531629999999999</v>
      </c>
      <c r="P6946" s="31">
        <v>-3.151084</v>
      </c>
      <c r="Q6946" s="31">
        <v>51.463200000000001</v>
      </c>
      <c r="R6946">
        <v>0.26689390000000002</v>
      </c>
      <c r="S6946" t="s">
        <v>20810</v>
      </c>
      <c r="T6946">
        <v>1</v>
      </c>
    </row>
    <row r="6947" spans="1:20" x14ac:dyDescent="0.25">
      <c r="A6947" s="31" t="s">
        <v>6031</v>
      </c>
      <c r="B6947" s="31" t="s">
        <v>67</v>
      </c>
      <c r="C6947" s="31" t="s">
        <v>5</v>
      </c>
      <c r="D6947" s="31" t="s">
        <v>8</v>
      </c>
      <c r="E6947" s="31" t="s">
        <v>16</v>
      </c>
      <c r="F6947" s="31" t="s">
        <v>6</v>
      </c>
      <c r="G6947" s="31">
        <v>10</v>
      </c>
      <c r="H6947" s="31">
        <v>19474</v>
      </c>
      <c r="I6947" s="31">
        <v>20.754860000000001</v>
      </c>
      <c r="J6947" s="31">
        <v>17.775320000000001</v>
      </c>
      <c r="K6947" s="31">
        <v>-2.979536</v>
      </c>
      <c r="L6947" s="31">
        <v>-3.3206479999999998</v>
      </c>
      <c r="M6947" s="31">
        <v>-3.1191170000000001</v>
      </c>
      <c r="N6947" s="31">
        <v>-2.979536</v>
      </c>
      <c r="O6947" s="31">
        <v>-2.8399559999999999</v>
      </c>
      <c r="P6947" s="31">
        <v>-2.6384240000000001</v>
      </c>
      <c r="Q6947" s="31">
        <v>54.283439999999999</v>
      </c>
      <c r="R6947">
        <v>0.26617109999999999</v>
      </c>
      <c r="S6947" t="s">
        <v>20810</v>
      </c>
      <c r="T6947">
        <v>1</v>
      </c>
    </row>
    <row r="6948" spans="1:20" x14ac:dyDescent="0.25">
      <c r="A6948" s="31" t="s">
        <v>6032</v>
      </c>
      <c r="B6948" s="31" t="s">
        <v>67</v>
      </c>
      <c r="C6948" s="31" t="s">
        <v>5</v>
      </c>
      <c r="D6948" s="31" t="s">
        <v>8</v>
      </c>
      <c r="E6948" s="31" t="s">
        <v>16</v>
      </c>
      <c r="F6948" s="31" t="s">
        <v>6</v>
      </c>
      <c r="G6948" s="31">
        <v>11</v>
      </c>
      <c r="H6948" s="31">
        <v>19474</v>
      </c>
      <c r="I6948" s="31">
        <v>19.371009999999998</v>
      </c>
      <c r="J6948" s="31">
        <v>17.703330000000001</v>
      </c>
      <c r="K6948" s="31">
        <v>-1.667681</v>
      </c>
      <c r="L6948" s="31">
        <v>-1.9936910000000001</v>
      </c>
      <c r="M6948" s="31">
        <v>-1.8010820000000001</v>
      </c>
      <c r="N6948" s="31">
        <v>-1.667681</v>
      </c>
      <c r="O6948" s="31">
        <v>-1.534281</v>
      </c>
      <c r="P6948" s="31">
        <v>-1.341672</v>
      </c>
      <c r="Q6948" s="31">
        <v>56.999690000000001</v>
      </c>
      <c r="R6948">
        <v>0.25438650000000002</v>
      </c>
      <c r="S6948" t="s">
        <v>20810</v>
      </c>
      <c r="T6948">
        <v>1</v>
      </c>
    </row>
    <row r="6949" spans="1:20" x14ac:dyDescent="0.25">
      <c r="A6949" s="31" t="s">
        <v>6033</v>
      </c>
      <c r="B6949" s="31" t="s">
        <v>67</v>
      </c>
      <c r="C6949" s="31" t="s">
        <v>5</v>
      </c>
      <c r="D6949" s="31" t="s">
        <v>8</v>
      </c>
      <c r="E6949" s="31" t="s">
        <v>16</v>
      </c>
      <c r="F6949" s="31" t="s">
        <v>6</v>
      </c>
      <c r="G6949" s="31">
        <v>12</v>
      </c>
      <c r="H6949" s="31">
        <v>19474</v>
      </c>
      <c r="I6949" s="31">
        <v>17.235354999999998</v>
      </c>
      <c r="J6949" s="31">
        <v>17.741679999999999</v>
      </c>
      <c r="K6949" s="31">
        <v>0.50632299999999997</v>
      </c>
      <c r="L6949" s="31">
        <v>0.2042872</v>
      </c>
      <c r="M6949" s="31">
        <v>0.38273239999999997</v>
      </c>
      <c r="N6949" s="31">
        <v>0.50632299999999997</v>
      </c>
      <c r="O6949" s="31">
        <v>0.62991359999999996</v>
      </c>
      <c r="P6949" s="31">
        <v>0.80835869999999999</v>
      </c>
      <c r="Q6949" s="31">
        <v>59.644269999999999</v>
      </c>
      <c r="R6949">
        <v>0.23567979999999999</v>
      </c>
      <c r="S6949" t="s">
        <v>20810</v>
      </c>
      <c r="T6949">
        <v>1</v>
      </c>
    </row>
    <row r="6950" spans="1:20" x14ac:dyDescent="0.25">
      <c r="A6950" s="31" t="s">
        <v>6034</v>
      </c>
      <c r="B6950" s="31" t="s">
        <v>67</v>
      </c>
      <c r="C6950" s="31" t="s">
        <v>5</v>
      </c>
      <c r="D6950" s="31" t="s">
        <v>8</v>
      </c>
      <c r="E6950" s="31" t="s">
        <v>16</v>
      </c>
      <c r="F6950" s="31" t="s">
        <v>6</v>
      </c>
      <c r="G6950" s="31">
        <v>13</v>
      </c>
      <c r="H6950" s="31">
        <v>19474</v>
      </c>
      <c r="I6950" s="31">
        <v>15.888750999999999</v>
      </c>
      <c r="J6950" s="31">
        <v>17.31362</v>
      </c>
      <c r="K6950" s="31">
        <v>1.424865</v>
      </c>
      <c r="L6950" s="31">
        <v>1.137915</v>
      </c>
      <c r="M6950" s="31">
        <v>1.307447</v>
      </c>
      <c r="N6950" s="31">
        <v>1.424865</v>
      </c>
      <c r="O6950" s="31">
        <v>1.5422819999999999</v>
      </c>
      <c r="P6950" s="31">
        <v>1.7118139999999999</v>
      </c>
      <c r="Q6950" s="31">
        <v>61.893889999999999</v>
      </c>
      <c r="R6950">
        <v>0.22390789999999999</v>
      </c>
      <c r="S6950" t="s">
        <v>20810</v>
      </c>
      <c r="T6950">
        <v>1</v>
      </c>
    </row>
    <row r="6951" spans="1:20" x14ac:dyDescent="0.25">
      <c r="A6951" s="31" t="s">
        <v>6035</v>
      </c>
      <c r="B6951" s="31" t="s">
        <v>67</v>
      </c>
      <c r="C6951" s="31" t="s">
        <v>5</v>
      </c>
      <c r="D6951" s="31" t="s">
        <v>8</v>
      </c>
      <c r="E6951" s="31" t="s">
        <v>16</v>
      </c>
      <c r="F6951" s="31" t="s">
        <v>6</v>
      </c>
      <c r="G6951" s="31">
        <v>14</v>
      </c>
      <c r="H6951" s="31">
        <v>19474</v>
      </c>
      <c r="I6951" s="31">
        <v>15.114523999999999</v>
      </c>
      <c r="J6951" s="31">
        <v>16.857289999999999</v>
      </c>
      <c r="K6951" s="31">
        <v>1.7427699999999999</v>
      </c>
      <c r="L6951" s="31">
        <v>1.474734</v>
      </c>
      <c r="M6951" s="31">
        <v>1.633092</v>
      </c>
      <c r="N6951" s="31">
        <v>1.7427699999999999</v>
      </c>
      <c r="O6951" s="31">
        <v>1.8524480000000001</v>
      </c>
      <c r="P6951" s="31">
        <v>2.0108060000000001</v>
      </c>
      <c r="Q6951" s="31">
        <v>63.539409999999997</v>
      </c>
      <c r="R6951">
        <v>0.20914949999999999</v>
      </c>
      <c r="S6951" t="s">
        <v>20810</v>
      </c>
      <c r="T6951">
        <v>1</v>
      </c>
    </row>
    <row r="6952" spans="1:20" x14ac:dyDescent="0.25">
      <c r="A6952" s="31" t="s">
        <v>6036</v>
      </c>
      <c r="B6952" s="31" t="s">
        <v>67</v>
      </c>
      <c r="C6952" s="31" t="s">
        <v>5</v>
      </c>
      <c r="D6952" s="31" t="s">
        <v>8</v>
      </c>
      <c r="E6952" s="31" t="s">
        <v>16</v>
      </c>
      <c r="F6952" s="31" t="s">
        <v>6</v>
      </c>
      <c r="G6952" s="31">
        <v>15</v>
      </c>
      <c r="H6952" s="31">
        <v>19474</v>
      </c>
      <c r="I6952" s="31">
        <v>15.097474</v>
      </c>
      <c r="J6952" s="31">
        <v>17.031030000000001</v>
      </c>
      <c r="K6952" s="31">
        <v>1.9335610000000001</v>
      </c>
      <c r="L6952" s="31">
        <v>1.680749</v>
      </c>
      <c r="M6952" s="31">
        <v>1.830112</v>
      </c>
      <c r="N6952" s="31">
        <v>1.9335610000000001</v>
      </c>
      <c r="O6952" s="31">
        <v>2.0370089999999998</v>
      </c>
      <c r="P6952" s="31">
        <v>2.1863730000000001</v>
      </c>
      <c r="Q6952" s="31">
        <v>64.613900000000001</v>
      </c>
      <c r="R6952">
        <v>0.1972699</v>
      </c>
      <c r="S6952" t="s">
        <v>20810</v>
      </c>
      <c r="T6952">
        <v>1</v>
      </c>
    </row>
    <row r="6953" spans="1:20" x14ac:dyDescent="0.25">
      <c r="A6953" s="31" t="s">
        <v>6037</v>
      </c>
      <c r="B6953" s="31" t="s">
        <v>67</v>
      </c>
      <c r="C6953" s="31" t="s">
        <v>5</v>
      </c>
      <c r="D6953" s="31" t="s">
        <v>8</v>
      </c>
      <c r="E6953" s="31" t="s">
        <v>16</v>
      </c>
      <c r="F6953" s="31" t="s">
        <v>6</v>
      </c>
      <c r="G6953" s="31">
        <v>16</v>
      </c>
      <c r="H6953" s="31">
        <v>19474</v>
      </c>
      <c r="I6953" s="31">
        <v>15.918571</v>
      </c>
      <c r="J6953" s="31">
        <v>17.88165</v>
      </c>
      <c r="K6953" s="31">
        <v>1.963074</v>
      </c>
      <c r="L6953" s="31">
        <v>1.7128220000000001</v>
      </c>
      <c r="M6953" s="31">
        <v>1.860673</v>
      </c>
      <c r="N6953" s="31">
        <v>1.963074</v>
      </c>
      <c r="O6953" s="31">
        <v>2.0654750000000002</v>
      </c>
      <c r="P6953" s="31">
        <v>2.2133259999999999</v>
      </c>
      <c r="Q6953" s="31">
        <v>64.852599999999995</v>
      </c>
      <c r="R6953">
        <v>0.19527249999999999</v>
      </c>
      <c r="S6953" t="s">
        <v>20810</v>
      </c>
      <c r="T6953">
        <v>1</v>
      </c>
    </row>
    <row r="6954" spans="1:20" x14ac:dyDescent="0.25">
      <c r="A6954" s="31" t="s">
        <v>6038</v>
      </c>
      <c r="B6954" s="31" t="s">
        <v>67</v>
      </c>
      <c r="C6954" s="31" t="s">
        <v>5</v>
      </c>
      <c r="D6954" s="31" t="s">
        <v>8</v>
      </c>
      <c r="E6954" s="31" t="s">
        <v>16</v>
      </c>
      <c r="F6954" s="31" t="s">
        <v>6</v>
      </c>
      <c r="G6954" s="31">
        <v>17</v>
      </c>
      <c r="H6954" s="31">
        <v>19474</v>
      </c>
      <c r="I6954" s="31">
        <v>18.304743999999999</v>
      </c>
      <c r="J6954" s="31">
        <v>19.897570000000002</v>
      </c>
      <c r="K6954" s="31">
        <v>1.592827</v>
      </c>
      <c r="L6954" s="31">
        <v>1.3264860000000001</v>
      </c>
      <c r="M6954" s="31">
        <v>1.483843</v>
      </c>
      <c r="N6954" s="31">
        <v>1.592827</v>
      </c>
      <c r="O6954" s="31">
        <v>1.7018120000000001</v>
      </c>
      <c r="P6954" s="31">
        <v>1.8591690000000001</v>
      </c>
      <c r="Q6954" s="31">
        <v>64.187910000000002</v>
      </c>
      <c r="R6954">
        <v>0.20782709999999999</v>
      </c>
      <c r="S6954" t="s">
        <v>20810</v>
      </c>
      <c r="T6954">
        <v>1</v>
      </c>
    </row>
    <row r="6955" spans="1:20" x14ac:dyDescent="0.25">
      <c r="A6955" s="31" t="s">
        <v>6039</v>
      </c>
      <c r="B6955" s="31" t="s">
        <v>67</v>
      </c>
      <c r="C6955" s="31" t="s">
        <v>5</v>
      </c>
      <c r="D6955" s="31" t="s">
        <v>8</v>
      </c>
      <c r="E6955" s="31" t="s">
        <v>16</v>
      </c>
      <c r="F6955" s="31" t="s">
        <v>6</v>
      </c>
      <c r="G6955" s="31">
        <v>18</v>
      </c>
      <c r="H6955" s="31">
        <v>19474</v>
      </c>
      <c r="I6955" s="31">
        <v>22.268014999999998</v>
      </c>
      <c r="J6955" s="31">
        <v>23.003309999999999</v>
      </c>
      <c r="K6955" s="31">
        <v>0.73529009999999995</v>
      </c>
      <c r="L6955" s="31">
        <v>0.43535170000000001</v>
      </c>
      <c r="M6955" s="31">
        <v>0.61255780000000004</v>
      </c>
      <c r="N6955" s="31">
        <v>0.73529009999999995</v>
      </c>
      <c r="O6955" s="31">
        <v>0.85802250000000002</v>
      </c>
      <c r="P6955" s="31">
        <v>1.035228</v>
      </c>
      <c r="Q6955" s="31">
        <v>62.525100000000002</v>
      </c>
      <c r="R6955">
        <v>0.23404320000000001</v>
      </c>
      <c r="S6955" t="s">
        <v>20810</v>
      </c>
      <c r="T6955">
        <v>1</v>
      </c>
    </row>
    <row r="6956" spans="1:20" x14ac:dyDescent="0.25">
      <c r="A6956" s="31" t="s">
        <v>6040</v>
      </c>
      <c r="B6956" s="31" t="s">
        <v>67</v>
      </c>
      <c r="C6956" s="31" t="s">
        <v>5</v>
      </c>
      <c r="D6956" s="31" t="s">
        <v>8</v>
      </c>
      <c r="E6956" s="31" t="s">
        <v>16</v>
      </c>
      <c r="F6956" s="31" t="s">
        <v>6</v>
      </c>
      <c r="G6956" s="31">
        <v>19</v>
      </c>
      <c r="H6956" s="31">
        <v>19474</v>
      </c>
      <c r="I6956" s="31">
        <v>25.143077000000002</v>
      </c>
      <c r="J6956" s="31">
        <v>25.850529999999999</v>
      </c>
      <c r="K6956" s="31">
        <v>0.70745590000000003</v>
      </c>
      <c r="L6956" s="31">
        <v>0.3723322</v>
      </c>
      <c r="M6956" s="31">
        <v>0.570326</v>
      </c>
      <c r="N6956" s="31">
        <v>0.70745590000000003</v>
      </c>
      <c r="O6956" s="31">
        <v>0.84458580000000005</v>
      </c>
      <c r="P6956" s="31">
        <v>1.0425800000000001</v>
      </c>
      <c r="Q6956" s="31">
        <v>60.186140000000002</v>
      </c>
      <c r="R6956">
        <v>0.26149840000000002</v>
      </c>
      <c r="S6956" t="s">
        <v>20810</v>
      </c>
      <c r="T6956">
        <v>1</v>
      </c>
    </row>
    <row r="6957" spans="1:20" x14ac:dyDescent="0.25">
      <c r="A6957" s="31" t="s">
        <v>6041</v>
      </c>
      <c r="B6957" s="31" t="s">
        <v>67</v>
      </c>
      <c r="C6957" s="31" t="s">
        <v>5</v>
      </c>
      <c r="D6957" s="31" t="s">
        <v>8</v>
      </c>
      <c r="E6957" s="31" t="s">
        <v>16</v>
      </c>
      <c r="F6957" s="31" t="s">
        <v>6</v>
      </c>
      <c r="G6957" s="31">
        <v>20</v>
      </c>
      <c r="H6957" s="31">
        <v>19474</v>
      </c>
      <c r="I6957" s="31">
        <v>25.725936000000001</v>
      </c>
      <c r="J6957" s="31">
        <v>26.809239999999999</v>
      </c>
      <c r="K6957" s="31">
        <v>1.083304</v>
      </c>
      <c r="L6957" s="31">
        <v>0.73876489999999995</v>
      </c>
      <c r="M6957" s="31">
        <v>0.94232139999999998</v>
      </c>
      <c r="N6957" s="31">
        <v>1.083304</v>
      </c>
      <c r="O6957" s="31">
        <v>1.2242869999999999</v>
      </c>
      <c r="P6957" s="31">
        <v>1.427843</v>
      </c>
      <c r="Q6957" s="31">
        <v>57.662849999999999</v>
      </c>
      <c r="R6957">
        <v>0.26884530000000001</v>
      </c>
      <c r="S6957" t="s">
        <v>20810</v>
      </c>
      <c r="T6957">
        <v>1</v>
      </c>
    </row>
    <row r="6958" spans="1:20" x14ac:dyDescent="0.25">
      <c r="A6958" s="31" t="s">
        <v>6042</v>
      </c>
      <c r="B6958" s="31" t="s">
        <v>67</v>
      </c>
      <c r="C6958" s="31" t="s">
        <v>5</v>
      </c>
      <c r="D6958" s="31" t="s">
        <v>8</v>
      </c>
      <c r="E6958" s="31" t="s">
        <v>16</v>
      </c>
      <c r="F6958" s="31" t="s">
        <v>6</v>
      </c>
      <c r="G6958" s="31">
        <v>21</v>
      </c>
      <c r="H6958" s="31">
        <v>19474</v>
      </c>
      <c r="I6958" s="31">
        <v>24.145</v>
      </c>
      <c r="J6958" s="31">
        <v>25.211200000000002</v>
      </c>
      <c r="K6958" s="31">
        <v>1.0662050000000001</v>
      </c>
      <c r="L6958" s="31">
        <v>0.74055369999999998</v>
      </c>
      <c r="M6958" s="31">
        <v>0.93295119999999998</v>
      </c>
      <c r="N6958" s="31">
        <v>1.0662050000000001</v>
      </c>
      <c r="O6958" s="31">
        <v>1.1994590000000001</v>
      </c>
      <c r="P6958" s="31">
        <v>1.391856</v>
      </c>
      <c r="Q6958" s="31">
        <v>55.857349999999997</v>
      </c>
      <c r="R6958">
        <v>0.25410709999999997</v>
      </c>
      <c r="S6958" t="s">
        <v>20810</v>
      </c>
      <c r="T6958">
        <v>1</v>
      </c>
    </row>
    <row r="6959" spans="1:20" x14ac:dyDescent="0.25">
      <c r="A6959" s="31" t="s">
        <v>6043</v>
      </c>
      <c r="B6959" s="31" t="s">
        <v>67</v>
      </c>
      <c r="C6959" s="31" t="s">
        <v>5</v>
      </c>
      <c r="D6959" s="31" t="s">
        <v>8</v>
      </c>
      <c r="E6959" s="31" t="s">
        <v>16</v>
      </c>
      <c r="F6959" s="31" t="s">
        <v>6</v>
      </c>
      <c r="G6959" s="31">
        <v>22</v>
      </c>
      <c r="H6959" s="31">
        <v>19474</v>
      </c>
      <c r="I6959" s="31">
        <v>21.006751000000001</v>
      </c>
      <c r="J6959" s="31">
        <v>21.853739999999998</v>
      </c>
      <c r="K6959" s="31">
        <v>0.84698779999999996</v>
      </c>
      <c r="L6959" s="31">
        <v>0.54961349999999998</v>
      </c>
      <c r="M6959" s="31">
        <v>0.72530470000000002</v>
      </c>
      <c r="N6959" s="31">
        <v>0.84698779999999996</v>
      </c>
      <c r="O6959" s="31">
        <v>0.96867099999999995</v>
      </c>
      <c r="P6959" s="31">
        <v>1.1443620000000001</v>
      </c>
      <c r="Q6959" s="31">
        <v>54.551299999999998</v>
      </c>
      <c r="R6959">
        <v>0.23204240000000001</v>
      </c>
      <c r="S6959" t="s">
        <v>20810</v>
      </c>
      <c r="T6959">
        <v>1</v>
      </c>
    </row>
    <row r="6960" spans="1:20" x14ac:dyDescent="0.25">
      <c r="A6960" s="31" t="s">
        <v>6044</v>
      </c>
      <c r="B6960" s="31" t="s">
        <v>67</v>
      </c>
      <c r="C6960" s="31" t="s">
        <v>5</v>
      </c>
      <c r="D6960" s="31" t="s">
        <v>8</v>
      </c>
      <c r="E6960" s="31" t="s">
        <v>16</v>
      </c>
      <c r="F6960" s="31" t="s">
        <v>6</v>
      </c>
      <c r="G6960" s="31">
        <v>23</v>
      </c>
      <c r="H6960" s="31">
        <v>19474</v>
      </c>
      <c r="I6960" s="31">
        <v>17.145806</v>
      </c>
      <c r="J6960" s="31">
        <v>17.847359999999998</v>
      </c>
      <c r="K6960" s="31">
        <v>0.70155619999999996</v>
      </c>
      <c r="L6960" s="31">
        <v>0.43887350000000003</v>
      </c>
      <c r="M6960" s="31">
        <v>0.59406859999999995</v>
      </c>
      <c r="N6960" s="31">
        <v>0.70155619999999996</v>
      </c>
      <c r="O6960" s="31">
        <v>0.80904379999999998</v>
      </c>
      <c r="P6960" s="31">
        <v>0.96423890000000001</v>
      </c>
      <c r="Q6960" s="31">
        <v>53.489870000000003</v>
      </c>
      <c r="R6960">
        <v>0.2049724</v>
      </c>
      <c r="S6960" t="s">
        <v>20810</v>
      </c>
      <c r="T6960">
        <v>1</v>
      </c>
    </row>
    <row r="6961" spans="1:20" x14ac:dyDescent="0.25">
      <c r="A6961" s="31" t="s">
        <v>6045</v>
      </c>
      <c r="B6961" s="31" t="s">
        <v>67</v>
      </c>
      <c r="C6961" s="31" t="s">
        <v>5</v>
      </c>
      <c r="D6961" s="31" t="s">
        <v>8</v>
      </c>
      <c r="E6961" s="31" t="s">
        <v>16</v>
      </c>
      <c r="F6961" s="31" t="s">
        <v>6</v>
      </c>
      <c r="G6961" s="31">
        <v>24</v>
      </c>
      <c r="H6961" s="31">
        <v>19474</v>
      </c>
      <c r="I6961" s="31">
        <v>14.384486000000001</v>
      </c>
      <c r="J6961" s="31">
        <v>14.76764</v>
      </c>
      <c r="K6961" s="31">
        <v>0.38315129999999997</v>
      </c>
      <c r="L6961" s="31">
        <v>0.1413778</v>
      </c>
      <c r="M6961" s="31">
        <v>0.28421950000000001</v>
      </c>
      <c r="N6961" s="31">
        <v>0.38315129999999997</v>
      </c>
      <c r="O6961" s="31">
        <v>0.48208299999999998</v>
      </c>
      <c r="P6961" s="31">
        <v>0.6249247</v>
      </c>
      <c r="Q6961" s="31">
        <v>52.631160000000001</v>
      </c>
      <c r="R6961">
        <v>0.18865680000000001</v>
      </c>
      <c r="S6961" t="s">
        <v>20810</v>
      </c>
      <c r="T6961">
        <v>1</v>
      </c>
    </row>
    <row r="6962" spans="1:20" x14ac:dyDescent="0.25">
      <c r="A6962" s="31" t="s">
        <v>6598</v>
      </c>
      <c r="B6962" s="31" t="s">
        <v>67</v>
      </c>
      <c r="C6962" s="31" t="s">
        <v>5</v>
      </c>
      <c r="D6962" s="31" t="s">
        <v>63</v>
      </c>
      <c r="E6962" s="31" t="s">
        <v>16</v>
      </c>
      <c r="F6962" s="31" t="s">
        <v>6</v>
      </c>
      <c r="G6962" s="31">
        <v>1</v>
      </c>
      <c r="H6962" s="31">
        <v>3454</v>
      </c>
      <c r="I6962" s="31">
        <v>2.6163251999999999</v>
      </c>
      <c r="J6962" s="31">
        <v>2.6803759999999999</v>
      </c>
      <c r="K6962" s="31">
        <v>6.40511E-2</v>
      </c>
      <c r="L6962" s="31">
        <v>-7.5503000000000001E-2</v>
      </c>
      <c r="M6962" s="31">
        <v>6.9467000000000001E-3</v>
      </c>
      <c r="N6962" s="31">
        <v>6.40511E-2</v>
      </c>
      <c r="O6962" s="31">
        <v>0.1211555</v>
      </c>
      <c r="P6962" s="31">
        <v>0.20360510000000001</v>
      </c>
      <c r="Q6962" s="31">
        <v>57.359920000000002</v>
      </c>
      <c r="R6962">
        <v>0.10889459999999999</v>
      </c>
      <c r="S6962" t="s">
        <v>20810</v>
      </c>
      <c r="T6962">
        <v>1</v>
      </c>
    </row>
    <row r="6963" spans="1:20" x14ac:dyDescent="0.25">
      <c r="A6963" s="31" t="s">
        <v>6599</v>
      </c>
      <c r="B6963" s="31" t="s">
        <v>67</v>
      </c>
      <c r="C6963" s="31" t="s">
        <v>5</v>
      </c>
      <c r="D6963" s="31" t="s">
        <v>63</v>
      </c>
      <c r="E6963" s="31" t="s">
        <v>16</v>
      </c>
      <c r="F6963" s="31" t="s">
        <v>6</v>
      </c>
      <c r="G6963" s="31">
        <v>2</v>
      </c>
      <c r="H6963" s="31">
        <v>3454</v>
      </c>
      <c r="I6963" s="31">
        <v>2.6197718000000001</v>
      </c>
      <c r="J6963" s="31">
        <v>2.6281270000000001</v>
      </c>
      <c r="K6963" s="31">
        <v>8.3552999999999995E-3</v>
      </c>
      <c r="L6963" s="31">
        <v>-0.1361637</v>
      </c>
      <c r="M6963" s="31">
        <v>-5.0780699999999998E-2</v>
      </c>
      <c r="N6963" s="31">
        <v>8.3552999999999995E-3</v>
      </c>
      <c r="O6963" s="31">
        <v>6.7491300000000004E-2</v>
      </c>
      <c r="P6963" s="31">
        <v>0.15287439999999999</v>
      </c>
      <c r="Q6963" s="31">
        <v>56.121589999999998</v>
      </c>
      <c r="R6963">
        <v>0.1127688</v>
      </c>
      <c r="S6963" t="s">
        <v>20810</v>
      </c>
      <c r="T6963">
        <v>1</v>
      </c>
    </row>
    <row r="6964" spans="1:20" x14ac:dyDescent="0.25">
      <c r="A6964" s="31" t="s">
        <v>6600</v>
      </c>
      <c r="B6964" s="31" t="s">
        <v>67</v>
      </c>
      <c r="C6964" s="31" t="s">
        <v>5</v>
      </c>
      <c r="D6964" s="31" t="s">
        <v>63</v>
      </c>
      <c r="E6964" s="31" t="s">
        <v>16</v>
      </c>
      <c r="F6964" s="31" t="s">
        <v>6</v>
      </c>
      <c r="G6964" s="31">
        <v>3</v>
      </c>
      <c r="H6964" s="31">
        <v>3454</v>
      </c>
      <c r="I6964" s="31">
        <v>2.7188810999999999</v>
      </c>
      <c r="J6964" s="31">
        <v>2.6720929999999998</v>
      </c>
      <c r="K6964" s="31">
        <v>-4.6788200000000002E-2</v>
      </c>
      <c r="L6964" s="31">
        <v>-0.19572100000000001</v>
      </c>
      <c r="M6964" s="31">
        <v>-0.1077303</v>
      </c>
      <c r="N6964" s="31">
        <v>-4.6788200000000002E-2</v>
      </c>
      <c r="O6964" s="31">
        <v>1.4153900000000001E-2</v>
      </c>
      <c r="P6964" s="31">
        <v>0.1021446</v>
      </c>
      <c r="Q6964" s="31">
        <v>54.907269999999997</v>
      </c>
      <c r="R6964">
        <v>0.11621289999999999</v>
      </c>
      <c r="S6964" t="s">
        <v>20810</v>
      </c>
      <c r="T6964">
        <v>1</v>
      </c>
    </row>
    <row r="6965" spans="1:20" x14ac:dyDescent="0.25">
      <c r="A6965" s="31" t="s">
        <v>6601</v>
      </c>
      <c r="B6965" s="31" t="s">
        <v>67</v>
      </c>
      <c r="C6965" s="31" t="s">
        <v>5</v>
      </c>
      <c r="D6965" s="31" t="s">
        <v>63</v>
      </c>
      <c r="E6965" s="31" t="s">
        <v>16</v>
      </c>
      <c r="F6965" s="31" t="s">
        <v>6</v>
      </c>
      <c r="G6965" s="31">
        <v>4</v>
      </c>
      <c r="H6965" s="31">
        <v>3454</v>
      </c>
      <c r="I6965" s="31">
        <v>2.9226923999999999</v>
      </c>
      <c r="J6965" s="31">
        <v>2.8158470000000002</v>
      </c>
      <c r="K6965" s="31">
        <v>-0.1068455</v>
      </c>
      <c r="L6965" s="31">
        <v>-0.26145449999999998</v>
      </c>
      <c r="M6965" s="31">
        <v>-0.17011019999999999</v>
      </c>
      <c r="N6965" s="31">
        <v>-0.1068455</v>
      </c>
      <c r="O6965" s="31">
        <v>-4.35807E-2</v>
      </c>
      <c r="P6965" s="31">
        <v>4.7763600000000003E-2</v>
      </c>
      <c r="Q6965" s="31">
        <v>53.526229999999998</v>
      </c>
      <c r="R6965">
        <v>0.1206421</v>
      </c>
      <c r="S6965" t="s">
        <v>20810</v>
      </c>
      <c r="T6965">
        <v>1</v>
      </c>
    </row>
    <row r="6966" spans="1:20" x14ac:dyDescent="0.25">
      <c r="A6966" s="31" t="s">
        <v>6602</v>
      </c>
      <c r="B6966" s="31" t="s">
        <v>67</v>
      </c>
      <c r="C6966" s="31" t="s">
        <v>5</v>
      </c>
      <c r="D6966" s="31" t="s">
        <v>63</v>
      </c>
      <c r="E6966" s="31" t="s">
        <v>16</v>
      </c>
      <c r="F6966" s="31" t="s">
        <v>6</v>
      </c>
      <c r="G6966" s="31">
        <v>5</v>
      </c>
      <c r="H6966" s="31">
        <v>3454</v>
      </c>
      <c r="I6966" s="31">
        <v>3.5565424999999999</v>
      </c>
      <c r="J6966" s="31">
        <v>3.158156</v>
      </c>
      <c r="K6966" s="31">
        <v>-0.39838649999999998</v>
      </c>
      <c r="L6966" s="31">
        <v>-0.56209989999999999</v>
      </c>
      <c r="M6966" s="31">
        <v>-0.46537669999999998</v>
      </c>
      <c r="N6966" s="31">
        <v>-0.39838649999999998</v>
      </c>
      <c r="O6966" s="31">
        <v>-0.33139629999999998</v>
      </c>
      <c r="P6966" s="31">
        <v>-0.2346731</v>
      </c>
      <c r="Q6966" s="31">
        <v>52.549810000000001</v>
      </c>
      <c r="R6966">
        <v>0.1277462</v>
      </c>
      <c r="S6966" t="s">
        <v>20810</v>
      </c>
      <c r="T6966">
        <v>1</v>
      </c>
    </row>
    <row r="6967" spans="1:20" x14ac:dyDescent="0.25">
      <c r="A6967" s="31" t="s">
        <v>6603</v>
      </c>
      <c r="B6967" s="31" t="s">
        <v>67</v>
      </c>
      <c r="C6967" s="31" t="s">
        <v>5</v>
      </c>
      <c r="D6967" s="31" t="s">
        <v>63</v>
      </c>
      <c r="E6967" s="31" t="s">
        <v>16</v>
      </c>
      <c r="F6967" s="31" t="s">
        <v>6</v>
      </c>
      <c r="G6967" s="31">
        <v>6</v>
      </c>
      <c r="H6967" s="31">
        <v>3454</v>
      </c>
      <c r="I6967" s="31">
        <v>4.5917418999999997</v>
      </c>
      <c r="J6967" s="31">
        <v>3.7004320000000002</v>
      </c>
      <c r="K6967" s="31">
        <v>-0.89131009999999999</v>
      </c>
      <c r="L6967" s="31">
        <v>-1.0665530000000001</v>
      </c>
      <c r="M6967" s="31">
        <v>-0.96301820000000005</v>
      </c>
      <c r="N6967" s="31">
        <v>-0.89131009999999999</v>
      </c>
      <c r="O6967" s="31">
        <v>-0.81960200000000005</v>
      </c>
      <c r="P6967" s="31">
        <v>-0.7160668</v>
      </c>
      <c r="Q6967" s="31">
        <v>51.74</v>
      </c>
      <c r="R6967">
        <v>0.13674310000000001</v>
      </c>
      <c r="S6967" t="s">
        <v>20810</v>
      </c>
      <c r="T6967">
        <v>1</v>
      </c>
    </row>
    <row r="6968" spans="1:20" x14ac:dyDescent="0.25">
      <c r="A6968" s="31" t="s">
        <v>6604</v>
      </c>
      <c r="B6968" s="31" t="s">
        <v>67</v>
      </c>
      <c r="C6968" s="31" t="s">
        <v>5</v>
      </c>
      <c r="D6968" s="31" t="s">
        <v>63</v>
      </c>
      <c r="E6968" s="31" t="s">
        <v>16</v>
      </c>
      <c r="F6968" s="31" t="s">
        <v>6</v>
      </c>
      <c r="G6968" s="31">
        <v>7</v>
      </c>
      <c r="H6968" s="31">
        <v>3454</v>
      </c>
      <c r="I6968" s="31">
        <v>5.0986494000000002</v>
      </c>
      <c r="J6968" s="31">
        <v>4.0302420000000003</v>
      </c>
      <c r="K6968" s="31">
        <v>-1.0684070000000001</v>
      </c>
      <c r="L6968" s="31">
        <v>-1.2569630000000001</v>
      </c>
      <c r="M6968" s="31">
        <v>-1.145562</v>
      </c>
      <c r="N6968" s="31">
        <v>-1.0684070000000001</v>
      </c>
      <c r="O6968" s="31">
        <v>-0.99125149999999995</v>
      </c>
      <c r="P6968" s="31">
        <v>-0.8798513</v>
      </c>
      <c r="Q6968" s="31">
        <v>51.216099999999997</v>
      </c>
      <c r="R6968">
        <v>0.14713080000000001</v>
      </c>
      <c r="S6968" t="s">
        <v>20810</v>
      </c>
      <c r="T6968">
        <v>1</v>
      </c>
    </row>
    <row r="6969" spans="1:20" x14ac:dyDescent="0.25">
      <c r="A6969" s="31" t="s">
        <v>6605</v>
      </c>
      <c r="B6969" s="31" t="s">
        <v>67</v>
      </c>
      <c r="C6969" s="31" t="s">
        <v>5</v>
      </c>
      <c r="D6969" s="31" t="s">
        <v>63</v>
      </c>
      <c r="E6969" s="31" t="s">
        <v>16</v>
      </c>
      <c r="F6969" s="31" t="s">
        <v>6</v>
      </c>
      <c r="G6969" s="31">
        <v>8</v>
      </c>
      <c r="H6969" s="31">
        <v>3454</v>
      </c>
      <c r="I6969" s="31">
        <v>5.0663254999999996</v>
      </c>
      <c r="J6969" s="31">
        <v>3.899626</v>
      </c>
      <c r="K6969" s="31">
        <v>-1.1667000000000001</v>
      </c>
      <c r="L6969" s="31">
        <v>-1.3561890000000001</v>
      </c>
      <c r="M6969" s="31">
        <v>-1.244237</v>
      </c>
      <c r="N6969" s="31">
        <v>-1.1667000000000001</v>
      </c>
      <c r="O6969" s="31">
        <v>-1.0891630000000001</v>
      </c>
      <c r="P6969" s="31">
        <v>-0.97721100000000005</v>
      </c>
      <c r="Q6969" s="31">
        <v>51.382350000000002</v>
      </c>
      <c r="R6969">
        <v>0.14785909999999999</v>
      </c>
      <c r="S6969" t="s">
        <v>20810</v>
      </c>
      <c r="T6969">
        <v>1</v>
      </c>
    </row>
    <row r="6970" spans="1:20" x14ac:dyDescent="0.25">
      <c r="A6970" s="31" t="s">
        <v>6606</v>
      </c>
      <c r="B6970" s="31" t="s">
        <v>67</v>
      </c>
      <c r="C6970" s="31" t="s">
        <v>5</v>
      </c>
      <c r="D6970" s="31" t="s">
        <v>63</v>
      </c>
      <c r="E6970" s="31" t="s">
        <v>16</v>
      </c>
      <c r="F6970" s="31" t="s">
        <v>6</v>
      </c>
      <c r="G6970" s="31">
        <v>9</v>
      </c>
      <c r="H6970" s="31">
        <v>3454</v>
      </c>
      <c r="I6970" s="31">
        <v>4.8167007000000002</v>
      </c>
      <c r="J6970" s="31">
        <v>3.8813279999999999</v>
      </c>
      <c r="K6970" s="31">
        <v>-0.93537239999999999</v>
      </c>
      <c r="L6970" s="31">
        <v>-1.1192679999999999</v>
      </c>
      <c r="M6970" s="31">
        <v>-1.010621</v>
      </c>
      <c r="N6970" s="31">
        <v>-0.93537239999999999</v>
      </c>
      <c r="O6970" s="31">
        <v>-0.86012359999999999</v>
      </c>
      <c r="P6970" s="31">
        <v>-0.75147649999999999</v>
      </c>
      <c r="Q6970" s="31">
        <v>54.000810000000001</v>
      </c>
      <c r="R6970">
        <v>0.1434947</v>
      </c>
      <c r="S6970" t="s">
        <v>20810</v>
      </c>
      <c r="T6970">
        <v>1</v>
      </c>
    </row>
    <row r="6971" spans="1:20" x14ac:dyDescent="0.25">
      <c r="A6971" s="31" t="s">
        <v>6607</v>
      </c>
      <c r="B6971" s="31" t="s">
        <v>67</v>
      </c>
      <c r="C6971" s="31" t="s">
        <v>5</v>
      </c>
      <c r="D6971" s="31" t="s">
        <v>63</v>
      </c>
      <c r="E6971" s="31" t="s">
        <v>16</v>
      </c>
      <c r="F6971" s="31" t="s">
        <v>6</v>
      </c>
      <c r="G6971" s="31">
        <v>10</v>
      </c>
      <c r="H6971" s="31">
        <v>3454</v>
      </c>
      <c r="I6971" s="31">
        <v>4.3143156999999999</v>
      </c>
      <c r="J6971" s="31">
        <v>3.7907109999999999</v>
      </c>
      <c r="K6971" s="31">
        <v>-0.52360499999999999</v>
      </c>
      <c r="L6971" s="31">
        <v>-0.69446439999999998</v>
      </c>
      <c r="M6971" s="31">
        <v>-0.59351929999999997</v>
      </c>
      <c r="N6971" s="31">
        <v>-0.52360499999999999</v>
      </c>
      <c r="O6971" s="31">
        <v>-0.45369080000000001</v>
      </c>
      <c r="P6971" s="31">
        <v>-0.3527457</v>
      </c>
      <c r="Q6971" s="31">
        <v>57.905430000000003</v>
      </c>
      <c r="R6971">
        <v>0.1333223</v>
      </c>
      <c r="S6971" t="s">
        <v>20810</v>
      </c>
      <c r="T6971">
        <v>1</v>
      </c>
    </row>
    <row r="6972" spans="1:20" x14ac:dyDescent="0.25">
      <c r="A6972" s="31" t="s">
        <v>6608</v>
      </c>
      <c r="B6972" s="31" t="s">
        <v>67</v>
      </c>
      <c r="C6972" s="31" t="s">
        <v>5</v>
      </c>
      <c r="D6972" s="31" t="s">
        <v>63</v>
      </c>
      <c r="E6972" s="31" t="s">
        <v>16</v>
      </c>
      <c r="F6972" s="31" t="s">
        <v>6</v>
      </c>
      <c r="G6972" s="31">
        <v>11</v>
      </c>
      <c r="H6972" s="31">
        <v>3454</v>
      </c>
      <c r="I6972" s="31">
        <v>3.7370097000000002</v>
      </c>
      <c r="J6972" s="31">
        <v>3.639014</v>
      </c>
      <c r="K6972" s="31">
        <v>-9.7995499999999999E-2</v>
      </c>
      <c r="L6972" s="31">
        <v>-0.2479922</v>
      </c>
      <c r="M6972" s="31">
        <v>-0.15937290000000001</v>
      </c>
      <c r="N6972" s="31">
        <v>-9.7995499999999999E-2</v>
      </c>
      <c r="O6972" s="31">
        <v>-3.6617999999999998E-2</v>
      </c>
      <c r="P6972" s="31">
        <v>5.20013E-2</v>
      </c>
      <c r="Q6972" s="31">
        <v>61.976979999999998</v>
      </c>
      <c r="R6972">
        <v>0.1170431</v>
      </c>
      <c r="S6972" t="s">
        <v>20810</v>
      </c>
      <c r="T6972">
        <v>1</v>
      </c>
    </row>
    <row r="6973" spans="1:20" x14ac:dyDescent="0.25">
      <c r="A6973" s="31" t="s">
        <v>6609</v>
      </c>
      <c r="B6973" s="31" t="s">
        <v>67</v>
      </c>
      <c r="C6973" s="31" t="s">
        <v>5</v>
      </c>
      <c r="D6973" s="31" t="s">
        <v>63</v>
      </c>
      <c r="E6973" s="31" t="s">
        <v>16</v>
      </c>
      <c r="F6973" s="31" t="s">
        <v>6</v>
      </c>
      <c r="G6973" s="31">
        <v>12</v>
      </c>
      <c r="H6973" s="31">
        <v>3454</v>
      </c>
      <c r="I6973" s="31">
        <v>3.1406575000000001</v>
      </c>
      <c r="J6973" s="31">
        <v>3.469503</v>
      </c>
      <c r="K6973" s="31">
        <v>0.3288452</v>
      </c>
      <c r="L6973" s="31">
        <v>0.19950879999999999</v>
      </c>
      <c r="M6973" s="31">
        <v>0.27592179999999999</v>
      </c>
      <c r="N6973" s="31">
        <v>0.3288452</v>
      </c>
      <c r="O6973" s="31">
        <v>0.38176860000000001</v>
      </c>
      <c r="P6973" s="31">
        <v>0.45818160000000002</v>
      </c>
      <c r="Q6973" s="31">
        <v>65.477099999999993</v>
      </c>
      <c r="R6973">
        <v>0.1009217</v>
      </c>
      <c r="S6973" t="s">
        <v>20810</v>
      </c>
      <c r="T6973">
        <v>1</v>
      </c>
    </row>
    <row r="6974" spans="1:20" x14ac:dyDescent="0.25">
      <c r="A6974" s="31" t="s">
        <v>6610</v>
      </c>
      <c r="B6974" s="31" t="s">
        <v>67</v>
      </c>
      <c r="C6974" s="31" t="s">
        <v>5</v>
      </c>
      <c r="D6974" s="31" t="s">
        <v>63</v>
      </c>
      <c r="E6974" s="31" t="s">
        <v>16</v>
      </c>
      <c r="F6974" s="31" t="s">
        <v>6</v>
      </c>
      <c r="G6974" s="31">
        <v>13</v>
      </c>
      <c r="H6974" s="31">
        <v>3454</v>
      </c>
      <c r="I6974" s="31">
        <v>2.8662730999999999</v>
      </c>
      <c r="J6974" s="31">
        <v>3.3574440000000001</v>
      </c>
      <c r="K6974" s="31">
        <v>0.49117050000000001</v>
      </c>
      <c r="L6974" s="31">
        <v>0.37097780000000002</v>
      </c>
      <c r="M6974" s="31">
        <v>0.44198860000000001</v>
      </c>
      <c r="N6974" s="31">
        <v>0.49117050000000001</v>
      </c>
      <c r="O6974" s="31">
        <v>0.54035239999999995</v>
      </c>
      <c r="P6974" s="31">
        <v>0.6113632</v>
      </c>
      <c r="Q6974" s="31">
        <v>68.19162</v>
      </c>
      <c r="R6974">
        <v>9.3786900000000006E-2</v>
      </c>
      <c r="S6974" t="s">
        <v>20810</v>
      </c>
      <c r="T6974">
        <v>1</v>
      </c>
    </row>
    <row r="6975" spans="1:20" x14ac:dyDescent="0.25">
      <c r="A6975" s="31" t="s">
        <v>6611</v>
      </c>
      <c r="B6975" s="31" t="s">
        <v>67</v>
      </c>
      <c r="C6975" s="31" t="s">
        <v>5</v>
      </c>
      <c r="D6975" s="31" t="s">
        <v>63</v>
      </c>
      <c r="E6975" s="31" t="s">
        <v>16</v>
      </c>
      <c r="F6975" s="31" t="s">
        <v>6</v>
      </c>
      <c r="G6975" s="31">
        <v>14</v>
      </c>
      <c r="H6975" s="31">
        <v>3454</v>
      </c>
      <c r="I6975" s="31">
        <v>2.7677851000000002</v>
      </c>
      <c r="J6975" s="31">
        <v>3.3210899999999999</v>
      </c>
      <c r="K6975" s="31">
        <v>0.55330539999999995</v>
      </c>
      <c r="L6975" s="31">
        <v>0.43472050000000001</v>
      </c>
      <c r="M6975" s="31">
        <v>0.50478140000000005</v>
      </c>
      <c r="N6975" s="31">
        <v>0.55330539999999995</v>
      </c>
      <c r="O6975" s="31">
        <v>0.60182930000000001</v>
      </c>
      <c r="P6975" s="31">
        <v>0.67189030000000005</v>
      </c>
      <c r="Q6975" s="31">
        <v>69.977770000000007</v>
      </c>
      <c r="R6975">
        <v>9.2532299999999998E-2</v>
      </c>
      <c r="S6975" t="s">
        <v>20810</v>
      </c>
      <c r="T6975">
        <v>1</v>
      </c>
    </row>
    <row r="6976" spans="1:20" x14ac:dyDescent="0.25">
      <c r="A6976" s="31" t="s">
        <v>6612</v>
      </c>
      <c r="B6976" s="31" t="s">
        <v>67</v>
      </c>
      <c r="C6976" s="31" t="s">
        <v>5</v>
      </c>
      <c r="D6976" s="31" t="s">
        <v>63</v>
      </c>
      <c r="E6976" s="31" t="s">
        <v>16</v>
      </c>
      <c r="F6976" s="31" t="s">
        <v>6</v>
      </c>
      <c r="G6976" s="31">
        <v>15</v>
      </c>
      <c r="H6976" s="31">
        <v>3454</v>
      </c>
      <c r="I6976" s="31">
        <v>2.7922210000000001</v>
      </c>
      <c r="J6976" s="31">
        <v>3.383899</v>
      </c>
      <c r="K6976" s="31">
        <v>0.59167820000000004</v>
      </c>
      <c r="L6976" s="31">
        <v>0.47360659999999999</v>
      </c>
      <c r="M6976" s="31">
        <v>0.54336430000000002</v>
      </c>
      <c r="N6976" s="31">
        <v>0.59167820000000004</v>
      </c>
      <c r="O6976" s="31">
        <v>0.63999209999999995</v>
      </c>
      <c r="P6976" s="31">
        <v>0.70974979999999999</v>
      </c>
      <c r="Q6976" s="31">
        <v>71.573030000000003</v>
      </c>
      <c r="R6976">
        <v>9.2131699999999997E-2</v>
      </c>
      <c r="S6976" t="s">
        <v>20810</v>
      </c>
      <c r="T6976">
        <v>1</v>
      </c>
    </row>
    <row r="6977" spans="1:20" x14ac:dyDescent="0.25">
      <c r="A6977" s="31" t="s">
        <v>6613</v>
      </c>
      <c r="B6977" s="31" t="s">
        <v>67</v>
      </c>
      <c r="C6977" s="31" t="s">
        <v>5</v>
      </c>
      <c r="D6977" s="31" t="s">
        <v>63</v>
      </c>
      <c r="E6977" s="31" t="s">
        <v>16</v>
      </c>
      <c r="F6977" s="31" t="s">
        <v>6</v>
      </c>
      <c r="G6977" s="31">
        <v>16</v>
      </c>
      <c r="H6977" s="31">
        <v>3454</v>
      </c>
      <c r="I6977" s="31">
        <v>2.973373</v>
      </c>
      <c r="J6977" s="31">
        <v>3.6009980000000001</v>
      </c>
      <c r="K6977" s="31">
        <v>0.62762490000000004</v>
      </c>
      <c r="L6977" s="31">
        <v>0.50689949999999995</v>
      </c>
      <c r="M6977" s="31">
        <v>0.57822510000000005</v>
      </c>
      <c r="N6977" s="31">
        <v>0.62762490000000004</v>
      </c>
      <c r="O6977" s="31">
        <v>0.67702470000000003</v>
      </c>
      <c r="P6977" s="31">
        <v>0.74835019999999997</v>
      </c>
      <c r="Q6977" s="31">
        <v>72.573300000000003</v>
      </c>
      <c r="R6977">
        <v>9.4202499999999995E-2</v>
      </c>
      <c r="S6977" t="s">
        <v>20810</v>
      </c>
      <c r="T6977">
        <v>1</v>
      </c>
    </row>
    <row r="6978" spans="1:20" x14ac:dyDescent="0.25">
      <c r="A6978" s="31" t="s">
        <v>6614</v>
      </c>
      <c r="B6978" s="31" t="s">
        <v>67</v>
      </c>
      <c r="C6978" s="31" t="s">
        <v>5</v>
      </c>
      <c r="D6978" s="31" t="s">
        <v>63</v>
      </c>
      <c r="E6978" s="31" t="s">
        <v>16</v>
      </c>
      <c r="F6978" s="31" t="s">
        <v>6</v>
      </c>
      <c r="G6978" s="31">
        <v>17</v>
      </c>
      <c r="H6978" s="31">
        <v>3454</v>
      </c>
      <c r="I6978" s="31">
        <v>3.3851775000000002</v>
      </c>
      <c r="J6978" s="31">
        <v>3.9383490000000001</v>
      </c>
      <c r="K6978" s="31">
        <v>0.553172</v>
      </c>
      <c r="L6978" s="31">
        <v>0.42997990000000003</v>
      </c>
      <c r="M6978" s="31">
        <v>0.50276279999999995</v>
      </c>
      <c r="N6978" s="31">
        <v>0.553172</v>
      </c>
      <c r="O6978" s="31">
        <v>0.60358120000000004</v>
      </c>
      <c r="P6978" s="31">
        <v>0.67636410000000002</v>
      </c>
      <c r="Q6978" s="31">
        <v>72.787899999999993</v>
      </c>
      <c r="R6978">
        <v>9.6127299999999999E-2</v>
      </c>
      <c r="S6978" t="s">
        <v>20810</v>
      </c>
      <c r="T6978">
        <v>1</v>
      </c>
    </row>
    <row r="6979" spans="1:20" x14ac:dyDescent="0.25">
      <c r="A6979" s="31" t="s">
        <v>6615</v>
      </c>
      <c r="B6979" s="31" t="s">
        <v>67</v>
      </c>
      <c r="C6979" s="31" t="s">
        <v>5</v>
      </c>
      <c r="D6979" s="31" t="s">
        <v>63</v>
      </c>
      <c r="E6979" s="31" t="s">
        <v>16</v>
      </c>
      <c r="F6979" s="31" t="s">
        <v>6</v>
      </c>
      <c r="G6979" s="31">
        <v>18</v>
      </c>
      <c r="H6979" s="31">
        <v>3454</v>
      </c>
      <c r="I6979" s="31">
        <v>4.0148823</v>
      </c>
      <c r="J6979" s="31">
        <v>4.4505100000000004</v>
      </c>
      <c r="K6979" s="31">
        <v>0.43562770000000001</v>
      </c>
      <c r="L6979" s="31">
        <v>0.29060200000000003</v>
      </c>
      <c r="M6979" s="31">
        <v>0.37628440000000002</v>
      </c>
      <c r="N6979" s="31">
        <v>0.43562770000000001</v>
      </c>
      <c r="O6979" s="31">
        <v>0.4949711</v>
      </c>
      <c r="P6979" s="31">
        <v>0.58065350000000004</v>
      </c>
      <c r="Q6979" s="31">
        <v>71.979029999999995</v>
      </c>
      <c r="R6979">
        <v>0.11316420000000001</v>
      </c>
      <c r="S6979" t="s">
        <v>20810</v>
      </c>
      <c r="T6979">
        <v>1</v>
      </c>
    </row>
    <row r="6980" spans="1:20" x14ac:dyDescent="0.25">
      <c r="A6980" s="31" t="s">
        <v>6616</v>
      </c>
      <c r="B6980" s="31" t="s">
        <v>67</v>
      </c>
      <c r="C6980" s="31" t="s">
        <v>5</v>
      </c>
      <c r="D6980" s="31" t="s">
        <v>63</v>
      </c>
      <c r="E6980" s="31" t="s">
        <v>16</v>
      </c>
      <c r="F6980" s="31" t="s">
        <v>6</v>
      </c>
      <c r="G6980" s="31">
        <v>19</v>
      </c>
      <c r="H6980" s="31">
        <v>3454</v>
      </c>
      <c r="I6980" s="31">
        <v>4.5362536000000002</v>
      </c>
      <c r="J6980" s="31">
        <v>4.8809199999999997</v>
      </c>
      <c r="K6980" s="31">
        <v>0.34466629999999998</v>
      </c>
      <c r="L6980" s="31">
        <v>0.17943609999999999</v>
      </c>
      <c r="M6980" s="31">
        <v>0.27705550000000001</v>
      </c>
      <c r="N6980" s="31">
        <v>0.34466629999999998</v>
      </c>
      <c r="O6980" s="31">
        <v>0.41227720000000001</v>
      </c>
      <c r="P6980" s="31">
        <v>0.50989660000000003</v>
      </c>
      <c r="Q6980" s="31">
        <v>70.336579999999998</v>
      </c>
      <c r="R6980">
        <v>0.12892980000000001</v>
      </c>
      <c r="S6980" t="s">
        <v>20810</v>
      </c>
      <c r="T6980">
        <v>1</v>
      </c>
    </row>
    <row r="6981" spans="1:20" x14ac:dyDescent="0.25">
      <c r="A6981" s="31" t="s">
        <v>6617</v>
      </c>
      <c r="B6981" s="31" t="s">
        <v>67</v>
      </c>
      <c r="C6981" s="31" t="s">
        <v>5</v>
      </c>
      <c r="D6981" s="31" t="s">
        <v>63</v>
      </c>
      <c r="E6981" s="31" t="s">
        <v>16</v>
      </c>
      <c r="F6981" s="31" t="s">
        <v>6</v>
      </c>
      <c r="G6981" s="31">
        <v>20</v>
      </c>
      <c r="H6981" s="31">
        <v>3454</v>
      </c>
      <c r="I6981" s="31">
        <v>4.6402454999999998</v>
      </c>
      <c r="J6981" s="31">
        <v>4.9993280000000002</v>
      </c>
      <c r="K6981" s="31">
        <v>0.35908210000000002</v>
      </c>
      <c r="L6981" s="31">
        <v>0.18622710000000001</v>
      </c>
      <c r="M6981" s="31">
        <v>0.28835129999999998</v>
      </c>
      <c r="N6981" s="31">
        <v>0.35908210000000002</v>
      </c>
      <c r="O6981" s="31">
        <v>0.429813</v>
      </c>
      <c r="P6981" s="31">
        <v>0.53193710000000005</v>
      </c>
      <c r="Q6981" s="31">
        <v>67.908090000000001</v>
      </c>
      <c r="R6981">
        <v>0.13487950000000001</v>
      </c>
      <c r="S6981" t="s">
        <v>20810</v>
      </c>
      <c r="T6981">
        <v>1</v>
      </c>
    </row>
    <row r="6982" spans="1:20" x14ac:dyDescent="0.25">
      <c r="A6982" s="31" t="s">
        <v>6618</v>
      </c>
      <c r="B6982" s="31" t="s">
        <v>67</v>
      </c>
      <c r="C6982" s="31" t="s">
        <v>5</v>
      </c>
      <c r="D6982" s="31" t="s">
        <v>63</v>
      </c>
      <c r="E6982" s="31" t="s">
        <v>16</v>
      </c>
      <c r="F6982" s="31" t="s">
        <v>6</v>
      </c>
      <c r="G6982" s="31">
        <v>21</v>
      </c>
      <c r="H6982" s="31">
        <v>3454</v>
      </c>
      <c r="I6982" s="31">
        <v>4.3697489000000003</v>
      </c>
      <c r="J6982" s="31">
        <v>4.673311</v>
      </c>
      <c r="K6982" s="31">
        <v>0.30356179999999999</v>
      </c>
      <c r="L6982" s="31">
        <v>0.1341135</v>
      </c>
      <c r="M6982" s="31">
        <v>0.23422499999999999</v>
      </c>
      <c r="N6982" s="31">
        <v>0.30356179999999999</v>
      </c>
      <c r="O6982" s="31">
        <v>0.37289870000000003</v>
      </c>
      <c r="P6982" s="31">
        <v>0.47301019999999999</v>
      </c>
      <c r="Q6982" s="31">
        <v>65.598380000000006</v>
      </c>
      <c r="R6982">
        <v>0.13222120000000001</v>
      </c>
      <c r="S6982" t="s">
        <v>20810</v>
      </c>
      <c r="T6982">
        <v>1</v>
      </c>
    </row>
    <row r="6983" spans="1:20" x14ac:dyDescent="0.25">
      <c r="A6983" s="31" t="s">
        <v>6619</v>
      </c>
      <c r="B6983" s="31" t="s">
        <v>67</v>
      </c>
      <c r="C6983" s="31" t="s">
        <v>5</v>
      </c>
      <c r="D6983" s="31" t="s">
        <v>63</v>
      </c>
      <c r="E6983" s="31" t="s">
        <v>16</v>
      </c>
      <c r="F6983" s="31" t="s">
        <v>6</v>
      </c>
      <c r="G6983" s="31">
        <v>22</v>
      </c>
      <c r="H6983" s="31">
        <v>3454</v>
      </c>
      <c r="I6983" s="31">
        <v>3.7879985</v>
      </c>
      <c r="J6983" s="31">
        <v>4.0288849999999998</v>
      </c>
      <c r="K6983" s="31">
        <v>0.24088680000000001</v>
      </c>
      <c r="L6983" s="31">
        <v>8.0601300000000001E-2</v>
      </c>
      <c r="M6983" s="31">
        <v>0.17529929999999999</v>
      </c>
      <c r="N6983" s="31">
        <v>0.24088680000000001</v>
      </c>
      <c r="O6983" s="31">
        <v>0.30647439999999998</v>
      </c>
      <c r="P6983" s="31">
        <v>0.40117239999999998</v>
      </c>
      <c r="Q6983" s="31">
        <v>63.265079999999998</v>
      </c>
      <c r="R6983">
        <v>0.1250715</v>
      </c>
      <c r="S6983" t="s">
        <v>20810</v>
      </c>
      <c r="T6983">
        <v>1</v>
      </c>
    </row>
    <row r="6984" spans="1:20" x14ac:dyDescent="0.25">
      <c r="A6984" s="31" t="s">
        <v>6620</v>
      </c>
      <c r="B6984" s="31" t="s">
        <v>67</v>
      </c>
      <c r="C6984" s="31" t="s">
        <v>5</v>
      </c>
      <c r="D6984" s="31" t="s">
        <v>63</v>
      </c>
      <c r="E6984" s="31" t="s">
        <v>16</v>
      </c>
      <c r="F6984" s="31" t="s">
        <v>6</v>
      </c>
      <c r="G6984" s="31">
        <v>23</v>
      </c>
      <c r="H6984" s="31">
        <v>3454</v>
      </c>
      <c r="I6984" s="31">
        <v>3.1353309</v>
      </c>
      <c r="J6984" s="31">
        <v>3.354346</v>
      </c>
      <c r="K6984" s="31">
        <v>0.21901470000000001</v>
      </c>
      <c r="L6984" s="31">
        <v>7.3710200000000003E-2</v>
      </c>
      <c r="M6984" s="31">
        <v>0.15955730000000001</v>
      </c>
      <c r="N6984" s="31">
        <v>0.21901470000000001</v>
      </c>
      <c r="O6984" s="31">
        <v>0.2784721</v>
      </c>
      <c r="P6984" s="31">
        <v>0.36431920000000001</v>
      </c>
      <c r="Q6984" s="31">
        <v>61.336489999999998</v>
      </c>
      <c r="R6984">
        <v>0.1133817</v>
      </c>
      <c r="S6984" t="s">
        <v>20810</v>
      </c>
      <c r="T6984">
        <v>1</v>
      </c>
    </row>
    <row r="6985" spans="1:20" x14ac:dyDescent="0.25">
      <c r="A6985" s="31" t="s">
        <v>6621</v>
      </c>
      <c r="B6985" s="31" t="s">
        <v>67</v>
      </c>
      <c r="C6985" s="31" t="s">
        <v>5</v>
      </c>
      <c r="D6985" s="31" t="s">
        <v>63</v>
      </c>
      <c r="E6985" s="31" t="s">
        <v>16</v>
      </c>
      <c r="F6985" s="31" t="s">
        <v>6</v>
      </c>
      <c r="G6985" s="31">
        <v>24</v>
      </c>
      <c r="H6985" s="31">
        <v>3454</v>
      </c>
      <c r="I6985" s="31">
        <v>2.7519488999999999</v>
      </c>
      <c r="J6985" s="31">
        <v>2.8663210000000001</v>
      </c>
      <c r="K6985" s="31">
        <v>0.11437219999999999</v>
      </c>
      <c r="L6985" s="31">
        <v>-2.3881099999999999E-2</v>
      </c>
      <c r="M6985" s="31">
        <v>5.78001E-2</v>
      </c>
      <c r="N6985" s="31">
        <v>0.11437219999999999</v>
      </c>
      <c r="O6985" s="31">
        <v>0.17094429999999999</v>
      </c>
      <c r="P6985" s="31">
        <v>0.2526254</v>
      </c>
      <c r="Q6985" s="31">
        <v>59.40775</v>
      </c>
      <c r="R6985">
        <v>0.10787960000000001</v>
      </c>
      <c r="S6985" t="s">
        <v>20810</v>
      </c>
      <c r="T6985">
        <v>1</v>
      </c>
    </row>
    <row r="6986" spans="1:20" x14ac:dyDescent="0.25">
      <c r="A6986" s="31" t="s">
        <v>7174</v>
      </c>
      <c r="B6986" s="31" t="s">
        <v>67</v>
      </c>
      <c r="C6986" s="31" t="s">
        <v>5</v>
      </c>
      <c r="D6986" s="31" t="s">
        <v>64</v>
      </c>
      <c r="E6986" s="31" t="s">
        <v>16</v>
      </c>
      <c r="F6986" s="31" t="s">
        <v>6</v>
      </c>
      <c r="G6986" s="31">
        <v>1</v>
      </c>
      <c r="H6986" s="31">
        <v>3581</v>
      </c>
      <c r="I6986" s="31">
        <v>2.7895780999999999</v>
      </c>
      <c r="J6986" s="31">
        <v>3.1278060000000001</v>
      </c>
      <c r="K6986" s="31">
        <v>0.33822780000000002</v>
      </c>
      <c r="L6986" s="31">
        <v>-5.0095099999999997E-2</v>
      </c>
      <c r="M6986" s="31">
        <v>0.17932919999999999</v>
      </c>
      <c r="N6986" s="31">
        <v>0.33822780000000002</v>
      </c>
      <c r="O6986" s="31">
        <v>0.49712640000000002</v>
      </c>
      <c r="P6986" s="31">
        <v>0.72655080000000005</v>
      </c>
      <c r="Q6986" s="31">
        <v>45.168469999999999</v>
      </c>
      <c r="R6986">
        <v>0.30301</v>
      </c>
      <c r="S6986" t="s">
        <v>20810</v>
      </c>
      <c r="T6986">
        <v>1</v>
      </c>
    </row>
    <row r="6987" spans="1:20" x14ac:dyDescent="0.25">
      <c r="A6987" s="31" t="s">
        <v>7175</v>
      </c>
      <c r="B6987" s="31" t="s">
        <v>67</v>
      </c>
      <c r="C6987" s="31" t="s">
        <v>5</v>
      </c>
      <c r="D6987" s="31" t="s">
        <v>64</v>
      </c>
      <c r="E6987" s="31" t="s">
        <v>16</v>
      </c>
      <c r="F6987" s="31" t="s">
        <v>6</v>
      </c>
      <c r="G6987" s="31">
        <v>2</v>
      </c>
      <c r="H6987" s="31">
        <v>3581</v>
      </c>
      <c r="I6987" s="31">
        <v>2.6455517999999998</v>
      </c>
      <c r="J6987" s="31">
        <v>3.0988790000000002</v>
      </c>
      <c r="K6987" s="31">
        <v>0.45332709999999998</v>
      </c>
      <c r="L6987" s="31">
        <v>6.9715700000000005E-2</v>
      </c>
      <c r="M6987" s="31">
        <v>0.29635640000000002</v>
      </c>
      <c r="N6987" s="31">
        <v>0.45332709999999998</v>
      </c>
      <c r="O6987" s="31">
        <v>0.61029770000000005</v>
      </c>
      <c r="P6987" s="31">
        <v>0.83693839999999997</v>
      </c>
      <c r="Q6987" s="31">
        <v>44.295589999999997</v>
      </c>
      <c r="R6987">
        <v>0.29933349999999997</v>
      </c>
      <c r="S6987" t="s">
        <v>20810</v>
      </c>
      <c r="T6987">
        <v>1</v>
      </c>
    </row>
    <row r="6988" spans="1:20" x14ac:dyDescent="0.25">
      <c r="A6988" s="31" t="s">
        <v>7176</v>
      </c>
      <c r="B6988" s="31" t="s">
        <v>67</v>
      </c>
      <c r="C6988" s="31" t="s">
        <v>5</v>
      </c>
      <c r="D6988" s="31" t="s">
        <v>64</v>
      </c>
      <c r="E6988" s="31" t="s">
        <v>16</v>
      </c>
      <c r="F6988" s="31" t="s">
        <v>6</v>
      </c>
      <c r="G6988" s="31">
        <v>3</v>
      </c>
      <c r="H6988" s="31">
        <v>3581</v>
      </c>
      <c r="I6988" s="31">
        <v>2.7523792</v>
      </c>
      <c r="J6988" s="31">
        <v>3.0133540000000001</v>
      </c>
      <c r="K6988" s="31">
        <v>0.26097510000000002</v>
      </c>
      <c r="L6988" s="31">
        <v>-0.1246974</v>
      </c>
      <c r="M6988" s="31">
        <v>0.10316110000000001</v>
      </c>
      <c r="N6988" s="31">
        <v>0.26097510000000002</v>
      </c>
      <c r="O6988" s="31">
        <v>0.41878919999999997</v>
      </c>
      <c r="P6988" s="31">
        <v>0.64664759999999999</v>
      </c>
      <c r="Q6988" s="31">
        <v>43.792850000000001</v>
      </c>
      <c r="R6988">
        <v>0.30094189999999998</v>
      </c>
      <c r="S6988" t="s">
        <v>20810</v>
      </c>
      <c r="T6988">
        <v>1</v>
      </c>
    </row>
    <row r="6989" spans="1:20" x14ac:dyDescent="0.25">
      <c r="A6989" s="31" t="s">
        <v>7177</v>
      </c>
      <c r="B6989" s="31" t="s">
        <v>67</v>
      </c>
      <c r="C6989" s="31" t="s">
        <v>5</v>
      </c>
      <c r="D6989" s="31" t="s">
        <v>64</v>
      </c>
      <c r="E6989" s="31" t="s">
        <v>16</v>
      </c>
      <c r="F6989" s="31" t="s">
        <v>6</v>
      </c>
      <c r="G6989" s="31">
        <v>4</v>
      </c>
      <c r="H6989" s="31">
        <v>3581</v>
      </c>
      <c r="I6989" s="31">
        <v>2.9641852000000002</v>
      </c>
      <c r="J6989" s="31">
        <v>3.1496179999999998</v>
      </c>
      <c r="K6989" s="31">
        <v>0.18543270000000001</v>
      </c>
      <c r="L6989" s="31">
        <v>-0.2085601</v>
      </c>
      <c r="M6989" s="31">
        <v>2.4214099999999999E-2</v>
      </c>
      <c r="N6989" s="31">
        <v>0.18543270000000001</v>
      </c>
      <c r="O6989" s="31">
        <v>0.3466514</v>
      </c>
      <c r="P6989" s="31">
        <v>0.57942559999999999</v>
      </c>
      <c r="Q6989" s="31">
        <v>43.609070000000003</v>
      </c>
      <c r="R6989">
        <v>0.30743429999999999</v>
      </c>
      <c r="S6989" t="s">
        <v>20810</v>
      </c>
      <c r="T6989">
        <v>1</v>
      </c>
    </row>
    <row r="6990" spans="1:20" x14ac:dyDescent="0.25">
      <c r="A6990" s="31" t="s">
        <v>7178</v>
      </c>
      <c r="B6990" s="31" t="s">
        <v>67</v>
      </c>
      <c r="C6990" s="31" t="s">
        <v>5</v>
      </c>
      <c r="D6990" s="31" t="s">
        <v>64</v>
      </c>
      <c r="E6990" s="31" t="s">
        <v>16</v>
      </c>
      <c r="F6990" s="31" t="s">
        <v>6</v>
      </c>
      <c r="G6990" s="31">
        <v>5</v>
      </c>
      <c r="H6990" s="31">
        <v>3581</v>
      </c>
      <c r="I6990" s="31">
        <v>3.6144664999999998</v>
      </c>
      <c r="J6990" s="31">
        <v>3.5076399999999999</v>
      </c>
      <c r="K6990" s="31">
        <v>-0.1068264</v>
      </c>
      <c r="L6990" s="31">
        <v>-0.5290532</v>
      </c>
      <c r="M6990" s="31">
        <v>-0.27959820000000002</v>
      </c>
      <c r="N6990" s="31">
        <v>-0.1068264</v>
      </c>
      <c r="O6990" s="31">
        <v>6.5945400000000001E-2</v>
      </c>
      <c r="P6990" s="31">
        <v>0.31540040000000003</v>
      </c>
      <c r="Q6990" s="31">
        <v>43.052160000000001</v>
      </c>
      <c r="R6990">
        <v>0.32946530000000002</v>
      </c>
      <c r="S6990" t="s">
        <v>20810</v>
      </c>
      <c r="T6990">
        <v>1</v>
      </c>
    </row>
    <row r="6991" spans="1:20" x14ac:dyDescent="0.25">
      <c r="A6991" s="31" t="s">
        <v>7179</v>
      </c>
      <c r="B6991" s="31" t="s">
        <v>67</v>
      </c>
      <c r="C6991" s="31" t="s">
        <v>5</v>
      </c>
      <c r="D6991" s="31" t="s">
        <v>64</v>
      </c>
      <c r="E6991" s="31" t="s">
        <v>16</v>
      </c>
      <c r="F6991" s="31" t="s">
        <v>6</v>
      </c>
      <c r="G6991" s="31">
        <v>6</v>
      </c>
      <c r="H6991" s="31">
        <v>3581</v>
      </c>
      <c r="I6991" s="31">
        <v>4.6102365000000001</v>
      </c>
      <c r="J6991" s="31">
        <v>4.5073660000000002</v>
      </c>
      <c r="K6991" s="31">
        <v>-0.1028704</v>
      </c>
      <c r="L6991" s="31">
        <v>-0.57532870000000003</v>
      </c>
      <c r="M6991" s="31">
        <v>-0.29619649999999997</v>
      </c>
      <c r="N6991" s="31">
        <v>-0.1028704</v>
      </c>
      <c r="O6991" s="31">
        <v>9.0455800000000003E-2</v>
      </c>
      <c r="P6991" s="31">
        <v>0.36958800000000003</v>
      </c>
      <c r="Q6991" s="31">
        <v>42.699750000000002</v>
      </c>
      <c r="R6991">
        <v>0.36866120000000002</v>
      </c>
      <c r="S6991" t="s">
        <v>20810</v>
      </c>
      <c r="T6991">
        <v>1</v>
      </c>
    </row>
    <row r="6992" spans="1:20" x14ac:dyDescent="0.25">
      <c r="A6992" s="31" t="s">
        <v>7180</v>
      </c>
      <c r="B6992" s="31" t="s">
        <v>67</v>
      </c>
      <c r="C6992" s="31" t="s">
        <v>5</v>
      </c>
      <c r="D6992" s="31" t="s">
        <v>64</v>
      </c>
      <c r="E6992" s="31" t="s">
        <v>16</v>
      </c>
      <c r="F6992" s="31" t="s">
        <v>6</v>
      </c>
      <c r="G6992" s="31">
        <v>7</v>
      </c>
      <c r="H6992" s="31">
        <v>3581</v>
      </c>
      <c r="I6992" s="31">
        <v>5.5850879999999998</v>
      </c>
      <c r="J6992" s="31">
        <v>5.1669910000000003</v>
      </c>
      <c r="K6992" s="31">
        <v>-0.41809679999999999</v>
      </c>
      <c r="L6992" s="31">
        <v>-0.93803499999999995</v>
      </c>
      <c r="M6992" s="31">
        <v>-0.6308513</v>
      </c>
      <c r="N6992" s="31">
        <v>-0.41809679999999999</v>
      </c>
      <c r="O6992" s="31">
        <v>-0.20534230000000001</v>
      </c>
      <c r="P6992" s="31">
        <v>0.1018414</v>
      </c>
      <c r="Q6992" s="31">
        <v>42.350999999999999</v>
      </c>
      <c r="R6992">
        <v>0.40570990000000001</v>
      </c>
      <c r="S6992" t="s">
        <v>20810</v>
      </c>
      <c r="T6992">
        <v>1</v>
      </c>
    </row>
    <row r="6993" spans="1:20" x14ac:dyDescent="0.25">
      <c r="A6993" s="31" t="s">
        <v>7181</v>
      </c>
      <c r="B6993" s="31" t="s">
        <v>67</v>
      </c>
      <c r="C6993" s="31" t="s">
        <v>5</v>
      </c>
      <c r="D6993" s="31" t="s">
        <v>64</v>
      </c>
      <c r="E6993" s="31" t="s">
        <v>16</v>
      </c>
      <c r="F6993" s="31" t="s">
        <v>6</v>
      </c>
      <c r="G6993" s="31">
        <v>8</v>
      </c>
      <c r="H6993" s="31">
        <v>3581</v>
      </c>
      <c r="I6993" s="31">
        <v>5.5020913</v>
      </c>
      <c r="J6993" s="31">
        <v>4.493296</v>
      </c>
      <c r="K6993" s="31">
        <v>-1.0087950000000001</v>
      </c>
      <c r="L6993" s="31">
        <v>-1.4478789999999999</v>
      </c>
      <c r="M6993" s="31">
        <v>-1.1884650000000001</v>
      </c>
      <c r="N6993" s="31">
        <v>-1.0087950000000001</v>
      </c>
      <c r="O6993" s="31">
        <v>-0.82912549999999996</v>
      </c>
      <c r="P6993" s="31">
        <v>-0.56971090000000002</v>
      </c>
      <c r="Q6993" s="31">
        <v>42.384360000000001</v>
      </c>
      <c r="R6993">
        <v>0.34261920000000001</v>
      </c>
      <c r="S6993" t="s">
        <v>20810</v>
      </c>
      <c r="T6993">
        <v>1</v>
      </c>
    </row>
    <row r="6994" spans="1:20" x14ac:dyDescent="0.25">
      <c r="A6994" s="31" t="s">
        <v>7182</v>
      </c>
      <c r="B6994" s="31" t="s">
        <v>67</v>
      </c>
      <c r="C6994" s="31" t="s">
        <v>5</v>
      </c>
      <c r="D6994" s="31" t="s">
        <v>64</v>
      </c>
      <c r="E6994" s="31" t="s">
        <v>16</v>
      </c>
      <c r="F6994" s="31" t="s">
        <v>6</v>
      </c>
      <c r="G6994" s="31">
        <v>9</v>
      </c>
      <c r="H6994" s="31">
        <v>3581</v>
      </c>
      <c r="I6994" s="31">
        <v>4.9958276000000001</v>
      </c>
      <c r="J6994" s="31">
        <v>4.2088739999999998</v>
      </c>
      <c r="K6994" s="31">
        <v>-0.78695340000000003</v>
      </c>
      <c r="L6994" s="31">
        <v>-1.1711400000000001</v>
      </c>
      <c r="M6994" s="31">
        <v>-0.94415939999999998</v>
      </c>
      <c r="N6994" s="31">
        <v>-0.78695340000000003</v>
      </c>
      <c r="O6994" s="31">
        <v>-0.62974730000000001</v>
      </c>
      <c r="P6994" s="31">
        <v>-0.40276679999999998</v>
      </c>
      <c r="Q6994" s="31">
        <v>44.481780000000001</v>
      </c>
      <c r="R6994">
        <v>0.2997824</v>
      </c>
      <c r="S6994" t="s">
        <v>20810</v>
      </c>
      <c r="T6994">
        <v>1</v>
      </c>
    </row>
    <row r="6995" spans="1:20" x14ac:dyDescent="0.25">
      <c r="A6995" s="31" t="s">
        <v>7183</v>
      </c>
      <c r="B6995" s="31" t="s">
        <v>67</v>
      </c>
      <c r="C6995" s="31" t="s">
        <v>5</v>
      </c>
      <c r="D6995" s="31" t="s">
        <v>64</v>
      </c>
      <c r="E6995" s="31" t="s">
        <v>16</v>
      </c>
      <c r="F6995" s="31" t="s">
        <v>6</v>
      </c>
      <c r="G6995" s="31">
        <v>10</v>
      </c>
      <c r="H6995" s="31">
        <v>3581</v>
      </c>
      <c r="I6995" s="31">
        <v>4.5520493999999996</v>
      </c>
      <c r="J6995" s="31">
        <v>4.0304080000000004</v>
      </c>
      <c r="K6995" s="31">
        <v>-0.52164100000000002</v>
      </c>
      <c r="L6995" s="31">
        <v>-0.87169680000000005</v>
      </c>
      <c r="M6995" s="31">
        <v>-0.66488100000000006</v>
      </c>
      <c r="N6995" s="31">
        <v>-0.52164100000000002</v>
      </c>
      <c r="O6995" s="31">
        <v>-0.37840099999999999</v>
      </c>
      <c r="P6995" s="31">
        <v>-0.17158519999999999</v>
      </c>
      <c r="Q6995" s="31">
        <v>47.548580000000001</v>
      </c>
      <c r="R6995">
        <v>0.27315</v>
      </c>
      <c r="S6995" t="s">
        <v>20810</v>
      </c>
      <c r="T6995">
        <v>1</v>
      </c>
    </row>
    <row r="6996" spans="1:20" x14ac:dyDescent="0.25">
      <c r="A6996" s="31" t="s">
        <v>7184</v>
      </c>
      <c r="B6996" s="31" t="s">
        <v>67</v>
      </c>
      <c r="C6996" s="31" t="s">
        <v>5</v>
      </c>
      <c r="D6996" s="31" t="s">
        <v>64</v>
      </c>
      <c r="E6996" s="31" t="s">
        <v>16</v>
      </c>
      <c r="F6996" s="31" t="s">
        <v>6</v>
      </c>
      <c r="G6996" s="31">
        <v>11</v>
      </c>
      <c r="H6996" s="31">
        <v>3581</v>
      </c>
      <c r="I6996" s="31">
        <v>4.0891187000000002</v>
      </c>
      <c r="J6996" s="31">
        <v>3.845116</v>
      </c>
      <c r="K6996" s="31">
        <v>-0.24400279999999999</v>
      </c>
      <c r="L6996" s="31">
        <v>-0.55820210000000003</v>
      </c>
      <c r="M6996" s="31">
        <v>-0.37257059999999997</v>
      </c>
      <c r="N6996" s="31">
        <v>-0.24400279999999999</v>
      </c>
      <c r="O6996" s="31">
        <v>-0.115435</v>
      </c>
      <c r="P6996" s="31">
        <v>7.0196499999999995E-2</v>
      </c>
      <c r="Q6996" s="31">
        <v>50.796669999999999</v>
      </c>
      <c r="R6996">
        <v>0.245171</v>
      </c>
      <c r="S6996" t="s">
        <v>20810</v>
      </c>
      <c r="T6996">
        <v>1</v>
      </c>
    </row>
    <row r="6997" spans="1:20" x14ac:dyDescent="0.25">
      <c r="A6997" s="31" t="s">
        <v>7185</v>
      </c>
      <c r="B6997" s="31" t="s">
        <v>67</v>
      </c>
      <c r="C6997" s="31" t="s">
        <v>5</v>
      </c>
      <c r="D6997" s="31" t="s">
        <v>64</v>
      </c>
      <c r="E6997" s="31" t="s">
        <v>16</v>
      </c>
      <c r="F6997" s="31" t="s">
        <v>6</v>
      </c>
      <c r="G6997" s="31">
        <v>12</v>
      </c>
      <c r="H6997" s="31">
        <v>3581</v>
      </c>
      <c r="I6997" s="31">
        <v>3.5918912000000001</v>
      </c>
      <c r="J6997" s="31">
        <v>3.5927820000000001</v>
      </c>
      <c r="K6997" s="31">
        <v>8.9110000000000003E-4</v>
      </c>
      <c r="L6997" s="31">
        <v>-0.27644679999999999</v>
      </c>
      <c r="M6997" s="31">
        <v>-0.1125934</v>
      </c>
      <c r="N6997" s="31">
        <v>8.9110000000000003E-4</v>
      </c>
      <c r="O6997" s="31">
        <v>0.1143755</v>
      </c>
      <c r="P6997" s="31">
        <v>0.278229</v>
      </c>
      <c r="Q6997" s="31">
        <v>53.535690000000002</v>
      </c>
      <c r="R6997">
        <v>0.21640789999999999</v>
      </c>
      <c r="S6997" t="s">
        <v>20810</v>
      </c>
      <c r="T6997">
        <v>1</v>
      </c>
    </row>
    <row r="6998" spans="1:20" x14ac:dyDescent="0.25">
      <c r="A6998" s="31" t="s">
        <v>7186</v>
      </c>
      <c r="B6998" s="31" t="s">
        <v>67</v>
      </c>
      <c r="C6998" s="31" t="s">
        <v>5</v>
      </c>
      <c r="D6998" s="31" t="s">
        <v>64</v>
      </c>
      <c r="E6998" s="31" t="s">
        <v>16</v>
      </c>
      <c r="F6998" s="31" t="s">
        <v>6</v>
      </c>
      <c r="G6998" s="31">
        <v>13</v>
      </c>
      <c r="H6998" s="31">
        <v>3581</v>
      </c>
      <c r="I6998" s="31">
        <v>3.3035321</v>
      </c>
      <c r="J6998" s="31">
        <v>3.2826330000000001</v>
      </c>
      <c r="K6998" s="31">
        <v>-2.0899500000000001E-2</v>
      </c>
      <c r="L6998" s="31">
        <v>-0.2640941</v>
      </c>
      <c r="M6998" s="31">
        <v>-0.1204128</v>
      </c>
      <c r="N6998" s="31">
        <v>-2.0899500000000001E-2</v>
      </c>
      <c r="O6998" s="31">
        <v>7.8613799999999998E-2</v>
      </c>
      <c r="P6998" s="31">
        <v>0.2222951</v>
      </c>
      <c r="Q6998" s="31">
        <v>55.6693</v>
      </c>
      <c r="R6998">
        <v>0.18976580000000001</v>
      </c>
      <c r="S6998" t="s">
        <v>20810</v>
      </c>
      <c r="T6998">
        <v>1</v>
      </c>
    </row>
    <row r="6999" spans="1:20" x14ac:dyDescent="0.25">
      <c r="A6999" s="31" t="s">
        <v>7187</v>
      </c>
      <c r="B6999" s="31" t="s">
        <v>67</v>
      </c>
      <c r="C6999" s="31" t="s">
        <v>5</v>
      </c>
      <c r="D6999" s="31" t="s">
        <v>64</v>
      </c>
      <c r="E6999" s="31" t="s">
        <v>16</v>
      </c>
      <c r="F6999" s="31" t="s">
        <v>6</v>
      </c>
      <c r="G6999" s="31">
        <v>14</v>
      </c>
      <c r="H6999" s="31">
        <v>3581</v>
      </c>
      <c r="I6999" s="31">
        <v>3.1444413999999998</v>
      </c>
      <c r="J6999" s="31">
        <v>3.2411590000000001</v>
      </c>
      <c r="K6999" s="31">
        <v>9.6717399999999995E-2</v>
      </c>
      <c r="L6999" s="31">
        <v>-0.14278170000000001</v>
      </c>
      <c r="M6999" s="31">
        <v>-1.2837E-3</v>
      </c>
      <c r="N6999" s="31">
        <v>9.6717399999999995E-2</v>
      </c>
      <c r="O6999" s="31">
        <v>0.19471849999999999</v>
      </c>
      <c r="P6999" s="31">
        <v>0.33621640000000003</v>
      </c>
      <c r="Q6999" s="31">
        <v>57.101909999999997</v>
      </c>
      <c r="R6999">
        <v>0.1868821</v>
      </c>
      <c r="S6999" t="s">
        <v>20810</v>
      </c>
      <c r="T6999">
        <v>1</v>
      </c>
    </row>
    <row r="7000" spans="1:20" x14ac:dyDescent="0.25">
      <c r="A7000" s="31" t="s">
        <v>7188</v>
      </c>
      <c r="B7000" s="31" t="s">
        <v>67</v>
      </c>
      <c r="C7000" s="31" t="s">
        <v>5</v>
      </c>
      <c r="D7000" s="31" t="s">
        <v>64</v>
      </c>
      <c r="E7000" s="31" t="s">
        <v>16</v>
      </c>
      <c r="F7000" s="31" t="s">
        <v>6</v>
      </c>
      <c r="G7000" s="31">
        <v>15</v>
      </c>
      <c r="H7000" s="31">
        <v>3581</v>
      </c>
      <c r="I7000" s="31">
        <v>3.2218306999999999</v>
      </c>
      <c r="J7000" s="31">
        <v>3.3536450000000002</v>
      </c>
      <c r="K7000" s="31">
        <v>0.1318144</v>
      </c>
      <c r="L7000" s="31">
        <v>-0.112036</v>
      </c>
      <c r="M7000" s="31">
        <v>3.20328E-2</v>
      </c>
      <c r="N7000" s="31">
        <v>0.1318144</v>
      </c>
      <c r="O7000" s="31">
        <v>0.231596</v>
      </c>
      <c r="P7000" s="31">
        <v>0.37566480000000002</v>
      </c>
      <c r="Q7000" s="31">
        <v>57.86298</v>
      </c>
      <c r="R7000">
        <v>0.19027749999999999</v>
      </c>
      <c r="S7000" t="s">
        <v>20810</v>
      </c>
      <c r="T7000">
        <v>1</v>
      </c>
    </row>
    <row r="7001" spans="1:20" x14ac:dyDescent="0.25">
      <c r="A7001" s="31" t="s">
        <v>7189</v>
      </c>
      <c r="B7001" s="31" t="s">
        <v>67</v>
      </c>
      <c r="C7001" s="31" t="s">
        <v>5</v>
      </c>
      <c r="D7001" s="31" t="s">
        <v>64</v>
      </c>
      <c r="E7001" s="31" t="s">
        <v>16</v>
      </c>
      <c r="F7001" s="31" t="s">
        <v>6</v>
      </c>
      <c r="G7001" s="31">
        <v>16</v>
      </c>
      <c r="H7001" s="31">
        <v>3581</v>
      </c>
      <c r="I7001" s="31">
        <v>3.4538193000000001</v>
      </c>
      <c r="J7001" s="31">
        <v>3.7787670000000002</v>
      </c>
      <c r="K7001" s="31">
        <v>0.32494810000000002</v>
      </c>
      <c r="L7001" s="31">
        <v>6.6149700000000006E-2</v>
      </c>
      <c r="M7001" s="31">
        <v>0.21904989999999999</v>
      </c>
      <c r="N7001" s="31">
        <v>0.32494810000000002</v>
      </c>
      <c r="O7001" s="31">
        <v>0.43084630000000002</v>
      </c>
      <c r="P7001" s="31">
        <v>0.58374649999999995</v>
      </c>
      <c r="Q7001" s="31">
        <v>57.588940000000001</v>
      </c>
      <c r="R7001">
        <v>0.2019415</v>
      </c>
      <c r="S7001" t="s">
        <v>20810</v>
      </c>
      <c r="T7001">
        <v>1</v>
      </c>
    </row>
    <row r="7002" spans="1:20" x14ac:dyDescent="0.25">
      <c r="A7002" s="31" t="s">
        <v>7190</v>
      </c>
      <c r="B7002" s="31" t="s">
        <v>67</v>
      </c>
      <c r="C7002" s="31" t="s">
        <v>5</v>
      </c>
      <c r="D7002" s="31" t="s">
        <v>64</v>
      </c>
      <c r="E7002" s="31" t="s">
        <v>16</v>
      </c>
      <c r="F7002" s="31" t="s">
        <v>6</v>
      </c>
      <c r="G7002" s="31">
        <v>17</v>
      </c>
      <c r="H7002" s="31">
        <v>3581</v>
      </c>
      <c r="I7002" s="31">
        <v>4.1469733</v>
      </c>
      <c r="J7002" s="31">
        <v>4.3504100000000001</v>
      </c>
      <c r="K7002" s="31">
        <v>0.2034367</v>
      </c>
      <c r="L7002" s="31">
        <v>-0.11551019999999999</v>
      </c>
      <c r="M7002" s="31">
        <v>7.2926199999999997E-2</v>
      </c>
      <c r="N7002" s="31">
        <v>0.2034367</v>
      </c>
      <c r="O7002" s="31">
        <v>0.3339472</v>
      </c>
      <c r="P7002" s="31">
        <v>0.52238359999999995</v>
      </c>
      <c r="Q7002" s="31">
        <v>57.080860000000001</v>
      </c>
      <c r="R7002">
        <v>0.2488756</v>
      </c>
      <c r="S7002" t="s">
        <v>20810</v>
      </c>
      <c r="T7002">
        <v>1</v>
      </c>
    </row>
    <row r="7003" spans="1:20" x14ac:dyDescent="0.25">
      <c r="A7003" s="31" t="s">
        <v>7191</v>
      </c>
      <c r="B7003" s="31" t="s">
        <v>67</v>
      </c>
      <c r="C7003" s="31" t="s">
        <v>5</v>
      </c>
      <c r="D7003" s="31" t="s">
        <v>64</v>
      </c>
      <c r="E7003" s="31" t="s">
        <v>16</v>
      </c>
      <c r="F7003" s="31" t="s">
        <v>6</v>
      </c>
      <c r="G7003" s="31">
        <v>18</v>
      </c>
      <c r="H7003" s="31">
        <v>3581</v>
      </c>
      <c r="I7003" s="31">
        <v>5.1052517000000002</v>
      </c>
      <c r="J7003" s="31">
        <v>5.014176</v>
      </c>
      <c r="K7003" s="31">
        <v>-9.1075799999999998E-2</v>
      </c>
      <c r="L7003" s="31">
        <v>-0.4665705</v>
      </c>
      <c r="M7003" s="31">
        <v>-0.2447252</v>
      </c>
      <c r="N7003" s="31">
        <v>-9.1075799999999998E-2</v>
      </c>
      <c r="O7003" s="31">
        <v>6.2573599999999993E-2</v>
      </c>
      <c r="P7003" s="31">
        <v>0.28441889999999997</v>
      </c>
      <c r="Q7003" s="31">
        <v>55.910319999999999</v>
      </c>
      <c r="R7003">
        <v>0.29300009999999999</v>
      </c>
      <c r="S7003" t="s">
        <v>20810</v>
      </c>
      <c r="T7003">
        <v>1</v>
      </c>
    </row>
    <row r="7004" spans="1:20" x14ac:dyDescent="0.25">
      <c r="A7004" s="31" t="s">
        <v>7192</v>
      </c>
      <c r="B7004" s="31" t="s">
        <v>67</v>
      </c>
      <c r="C7004" s="31" t="s">
        <v>5</v>
      </c>
      <c r="D7004" s="31" t="s">
        <v>64</v>
      </c>
      <c r="E7004" s="31" t="s">
        <v>16</v>
      </c>
      <c r="F7004" s="31" t="s">
        <v>6</v>
      </c>
      <c r="G7004" s="31">
        <v>19</v>
      </c>
      <c r="H7004" s="31">
        <v>3581</v>
      </c>
      <c r="I7004" s="31">
        <v>5.5416625000000002</v>
      </c>
      <c r="J7004" s="31">
        <v>5.5075159999999999</v>
      </c>
      <c r="K7004" s="31">
        <v>-3.4146599999999999E-2</v>
      </c>
      <c r="L7004" s="31">
        <v>-0.47281230000000002</v>
      </c>
      <c r="M7004" s="31">
        <v>-0.213645</v>
      </c>
      <c r="N7004" s="31">
        <v>-3.4146599999999999E-2</v>
      </c>
      <c r="O7004" s="31">
        <v>0.1453518</v>
      </c>
      <c r="P7004" s="31">
        <v>0.40451900000000002</v>
      </c>
      <c r="Q7004" s="31">
        <v>54.104320000000001</v>
      </c>
      <c r="R7004">
        <v>0.3422926</v>
      </c>
      <c r="S7004" t="s">
        <v>20810</v>
      </c>
      <c r="T7004">
        <v>1</v>
      </c>
    </row>
    <row r="7005" spans="1:20" x14ac:dyDescent="0.25">
      <c r="A7005" s="31" t="s">
        <v>7193</v>
      </c>
      <c r="B7005" s="31" t="s">
        <v>67</v>
      </c>
      <c r="C7005" s="31" t="s">
        <v>5</v>
      </c>
      <c r="D7005" s="31" t="s">
        <v>64</v>
      </c>
      <c r="E7005" s="31" t="s">
        <v>16</v>
      </c>
      <c r="F7005" s="31" t="s">
        <v>6</v>
      </c>
      <c r="G7005" s="31">
        <v>20</v>
      </c>
      <c r="H7005" s="31">
        <v>3581</v>
      </c>
      <c r="I7005" s="31">
        <v>5.4821831000000003</v>
      </c>
      <c r="J7005" s="31">
        <v>5.6081640000000004</v>
      </c>
      <c r="K7005" s="31">
        <v>0.1259807</v>
      </c>
      <c r="L7005" s="31">
        <v>-0.32817790000000002</v>
      </c>
      <c r="M7005" s="31">
        <v>-5.9857300000000002E-2</v>
      </c>
      <c r="N7005" s="31">
        <v>0.1259807</v>
      </c>
      <c r="O7005" s="31">
        <v>0.3118187</v>
      </c>
      <c r="P7005" s="31">
        <v>0.58013930000000002</v>
      </c>
      <c r="Q7005" s="31">
        <v>51.828620000000001</v>
      </c>
      <c r="R7005">
        <v>0.35438180000000002</v>
      </c>
      <c r="S7005" t="s">
        <v>20810</v>
      </c>
      <c r="T7005">
        <v>1</v>
      </c>
    </row>
    <row r="7006" spans="1:20" x14ac:dyDescent="0.25">
      <c r="A7006" s="31" t="s">
        <v>7194</v>
      </c>
      <c r="B7006" s="31" t="s">
        <v>67</v>
      </c>
      <c r="C7006" s="31" t="s">
        <v>5</v>
      </c>
      <c r="D7006" s="31" t="s">
        <v>64</v>
      </c>
      <c r="E7006" s="31" t="s">
        <v>16</v>
      </c>
      <c r="F7006" s="31" t="s">
        <v>6</v>
      </c>
      <c r="G7006" s="31">
        <v>21</v>
      </c>
      <c r="H7006" s="31">
        <v>3581</v>
      </c>
      <c r="I7006" s="31">
        <v>4.9456778000000003</v>
      </c>
      <c r="J7006" s="31">
        <v>5.1668000000000003</v>
      </c>
      <c r="K7006" s="31">
        <v>0.22112180000000001</v>
      </c>
      <c r="L7006" s="31">
        <v>-0.22564010000000001</v>
      </c>
      <c r="M7006" s="31">
        <v>3.8310400000000001E-2</v>
      </c>
      <c r="N7006" s="31">
        <v>0.22112180000000001</v>
      </c>
      <c r="O7006" s="31">
        <v>0.40393309999999999</v>
      </c>
      <c r="P7006" s="31">
        <v>0.66788369999999997</v>
      </c>
      <c r="Q7006" s="31">
        <v>50.056820000000002</v>
      </c>
      <c r="R7006">
        <v>0.34861019999999998</v>
      </c>
      <c r="S7006" t="s">
        <v>20810</v>
      </c>
      <c r="T7006">
        <v>1</v>
      </c>
    </row>
    <row r="7007" spans="1:20" x14ac:dyDescent="0.25">
      <c r="A7007" s="31" t="s">
        <v>7195</v>
      </c>
      <c r="B7007" s="31" t="s">
        <v>67</v>
      </c>
      <c r="C7007" s="31" t="s">
        <v>5</v>
      </c>
      <c r="D7007" s="31" t="s">
        <v>64</v>
      </c>
      <c r="E7007" s="31" t="s">
        <v>16</v>
      </c>
      <c r="F7007" s="31" t="s">
        <v>6</v>
      </c>
      <c r="G7007" s="31">
        <v>22</v>
      </c>
      <c r="H7007" s="31">
        <v>3581</v>
      </c>
      <c r="I7007" s="31">
        <v>4.1948715999999999</v>
      </c>
      <c r="J7007" s="31">
        <v>4.4604460000000001</v>
      </c>
      <c r="K7007" s="31">
        <v>0.2655748</v>
      </c>
      <c r="L7007" s="31">
        <v>-0.168873</v>
      </c>
      <c r="M7007" s="31">
        <v>8.78023E-2</v>
      </c>
      <c r="N7007" s="31">
        <v>0.2655748</v>
      </c>
      <c r="O7007" s="31">
        <v>0.4433473</v>
      </c>
      <c r="P7007" s="31">
        <v>0.70002260000000005</v>
      </c>
      <c r="Q7007" s="31">
        <v>48.791179999999997</v>
      </c>
      <c r="R7007">
        <v>0.33900140000000001</v>
      </c>
      <c r="S7007" t="s">
        <v>20810</v>
      </c>
      <c r="T7007">
        <v>1</v>
      </c>
    </row>
    <row r="7008" spans="1:20" x14ac:dyDescent="0.25">
      <c r="A7008" s="31" t="s">
        <v>7196</v>
      </c>
      <c r="B7008" s="31" t="s">
        <v>67</v>
      </c>
      <c r="C7008" s="31" t="s">
        <v>5</v>
      </c>
      <c r="D7008" s="31" t="s">
        <v>64</v>
      </c>
      <c r="E7008" s="31" t="s">
        <v>16</v>
      </c>
      <c r="F7008" s="31" t="s">
        <v>6</v>
      </c>
      <c r="G7008" s="31">
        <v>23</v>
      </c>
      <c r="H7008" s="31">
        <v>3581</v>
      </c>
      <c r="I7008" s="31">
        <v>3.4641440999999999</v>
      </c>
      <c r="J7008" s="31">
        <v>3.8219989999999999</v>
      </c>
      <c r="K7008" s="31">
        <v>0.35785470000000003</v>
      </c>
      <c r="L7008" s="31">
        <v>-5.8344800000000002E-2</v>
      </c>
      <c r="M7008" s="31">
        <v>0.1875492</v>
      </c>
      <c r="N7008" s="31">
        <v>0.35785470000000003</v>
      </c>
      <c r="O7008" s="31">
        <v>0.52816019999999997</v>
      </c>
      <c r="P7008" s="31">
        <v>0.77405420000000003</v>
      </c>
      <c r="Q7008" s="31">
        <v>47.493180000000002</v>
      </c>
      <c r="R7008">
        <v>0.3247622</v>
      </c>
      <c r="S7008" t="s">
        <v>20810</v>
      </c>
      <c r="T7008">
        <v>1</v>
      </c>
    </row>
    <row r="7009" spans="1:20" x14ac:dyDescent="0.25">
      <c r="A7009" s="31" t="s">
        <v>7197</v>
      </c>
      <c r="B7009" s="31" t="s">
        <v>67</v>
      </c>
      <c r="C7009" s="31" t="s">
        <v>5</v>
      </c>
      <c r="D7009" s="31" t="s">
        <v>64</v>
      </c>
      <c r="E7009" s="31" t="s">
        <v>16</v>
      </c>
      <c r="F7009" s="31" t="s">
        <v>6</v>
      </c>
      <c r="G7009" s="31">
        <v>24</v>
      </c>
      <c r="H7009" s="31">
        <v>3581</v>
      </c>
      <c r="I7009" s="31">
        <v>2.9816929000000001</v>
      </c>
      <c r="J7009" s="31">
        <v>3.3507030000000002</v>
      </c>
      <c r="K7009" s="31">
        <v>0.36901040000000002</v>
      </c>
      <c r="L7009" s="31">
        <v>-2.40743E-2</v>
      </c>
      <c r="M7009" s="31">
        <v>0.2081633</v>
      </c>
      <c r="N7009" s="31">
        <v>0.36901040000000002</v>
      </c>
      <c r="O7009" s="31">
        <v>0.52985740000000003</v>
      </c>
      <c r="P7009" s="31">
        <v>0.76209499999999997</v>
      </c>
      <c r="Q7009" s="31">
        <v>46.391770000000001</v>
      </c>
      <c r="R7009">
        <v>0.30672559999999999</v>
      </c>
      <c r="S7009" t="s">
        <v>20810</v>
      </c>
      <c r="T7009">
        <v>1</v>
      </c>
    </row>
    <row r="7010" spans="1:20" x14ac:dyDescent="0.25">
      <c r="A7010" s="31" t="s">
        <v>7750</v>
      </c>
      <c r="B7010" s="31" t="s">
        <v>67</v>
      </c>
      <c r="C7010" s="31" t="s">
        <v>5</v>
      </c>
      <c r="D7010" s="31" t="s">
        <v>9</v>
      </c>
      <c r="E7010" s="31" t="s">
        <v>16</v>
      </c>
      <c r="F7010" s="31" t="s">
        <v>6</v>
      </c>
      <c r="G7010" s="31">
        <v>1</v>
      </c>
      <c r="H7010" s="31">
        <v>1243</v>
      </c>
      <c r="I7010" s="31">
        <v>0.76888955000000003</v>
      </c>
      <c r="J7010" s="31">
        <v>0.81324300000000005</v>
      </c>
      <c r="K7010" s="31">
        <v>4.4353499999999997E-2</v>
      </c>
      <c r="L7010" s="31">
        <v>-6.2636999999999996E-3</v>
      </c>
      <c r="M7010" s="31">
        <v>2.3641300000000001E-2</v>
      </c>
      <c r="N7010" s="31">
        <v>4.4353499999999997E-2</v>
      </c>
      <c r="O7010" s="31">
        <v>6.5065600000000001E-2</v>
      </c>
      <c r="P7010" s="31">
        <v>9.4970700000000005E-2</v>
      </c>
      <c r="Q7010" s="31">
        <v>57.380949999999999</v>
      </c>
      <c r="R7010">
        <v>3.9496799999999999E-2</v>
      </c>
      <c r="S7010" t="s">
        <v>20810</v>
      </c>
      <c r="T7010">
        <v>1</v>
      </c>
    </row>
    <row r="7011" spans="1:20" x14ac:dyDescent="0.25">
      <c r="A7011" s="31" t="s">
        <v>7751</v>
      </c>
      <c r="B7011" s="31" t="s">
        <v>67</v>
      </c>
      <c r="C7011" s="31" t="s">
        <v>5</v>
      </c>
      <c r="D7011" s="31" t="s">
        <v>9</v>
      </c>
      <c r="E7011" s="31" t="s">
        <v>16</v>
      </c>
      <c r="F7011" s="31" t="s">
        <v>6</v>
      </c>
      <c r="G7011" s="31">
        <v>2</v>
      </c>
      <c r="H7011" s="31">
        <v>1243</v>
      </c>
      <c r="I7011" s="31">
        <v>0.74620379999999997</v>
      </c>
      <c r="J7011" s="31">
        <v>0.78602209999999995</v>
      </c>
      <c r="K7011" s="31">
        <v>3.9818300000000001E-2</v>
      </c>
      <c r="L7011" s="31">
        <v>-1.0511100000000001E-2</v>
      </c>
      <c r="M7011" s="31">
        <v>1.9223899999999999E-2</v>
      </c>
      <c r="N7011" s="31">
        <v>3.9818300000000001E-2</v>
      </c>
      <c r="O7011" s="31">
        <v>6.04127E-2</v>
      </c>
      <c r="P7011" s="31">
        <v>9.01478E-2</v>
      </c>
      <c r="Q7011" s="31">
        <v>56.119050000000001</v>
      </c>
      <c r="R7011">
        <v>3.9272300000000003E-2</v>
      </c>
      <c r="S7011" t="s">
        <v>20810</v>
      </c>
      <c r="T7011">
        <v>1</v>
      </c>
    </row>
    <row r="7012" spans="1:20" x14ac:dyDescent="0.25">
      <c r="A7012" s="31" t="s">
        <v>7752</v>
      </c>
      <c r="B7012" s="31" t="s">
        <v>67</v>
      </c>
      <c r="C7012" s="31" t="s">
        <v>5</v>
      </c>
      <c r="D7012" s="31" t="s">
        <v>9</v>
      </c>
      <c r="E7012" s="31" t="s">
        <v>16</v>
      </c>
      <c r="F7012" s="31" t="s">
        <v>6</v>
      </c>
      <c r="G7012" s="31">
        <v>3</v>
      </c>
      <c r="H7012" s="31">
        <v>1243</v>
      </c>
      <c r="I7012" s="31">
        <v>0.74449896000000004</v>
      </c>
      <c r="J7012" s="31">
        <v>0.78976959999999996</v>
      </c>
      <c r="K7012" s="31">
        <v>4.5270600000000001E-2</v>
      </c>
      <c r="L7012" s="31">
        <v>-5.3888E-3</v>
      </c>
      <c r="M7012" s="31">
        <v>2.4541199999999999E-2</v>
      </c>
      <c r="N7012" s="31">
        <v>4.5270600000000001E-2</v>
      </c>
      <c r="O7012" s="31">
        <v>6.6000000000000003E-2</v>
      </c>
      <c r="P7012" s="31">
        <v>9.5930000000000001E-2</v>
      </c>
      <c r="Q7012" s="31">
        <v>54.690480000000001</v>
      </c>
      <c r="R7012">
        <v>3.9529700000000001E-2</v>
      </c>
      <c r="S7012" t="s">
        <v>20810</v>
      </c>
      <c r="T7012">
        <v>1</v>
      </c>
    </row>
    <row r="7013" spans="1:20" x14ac:dyDescent="0.25">
      <c r="A7013" s="31" t="s">
        <v>7753</v>
      </c>
      <c r="B7013" s="31" t="s">
        <v>67</v>
      </c>
      <c r="C7013" s="31" t="s">
        <v>5</v>
      </c>
      <c r="D7013" s="31" t="s">
        <v>9</v>
      </c>
      <c r="E7013" s="31" t="s">
        <v>16</v>
      </c>
      <c r="F7013" s="31" t="s">
        <v>6</v>
      </c>
      <c r="G7013" s="31">
        <v>4</v>
      </c>
      <c r="H7013" s="31">
        <v>1243</v>
      </c>
      <c r="I7013" s="31">
        <v>0.80196761000000005</v>
      </c>
      <c r="J7013" s="31">
        <v>0.82090589999999997</v>
      </c>
      <c r="K7013" s="31">
        <v>1.8938300000000002E-2</v>
      </c>
      <c r="L7013" s="31">
        <v>-3.3871999999999999E-2</v>
      </c>
      <c r="M7013" s="31">
        <v>-2.6713000000000002E-3</v>
      </c>
      <c r="N7013" s="31">
        <v>1.8938300000000002E-2</v>
      </c>
      <c r="O7013" s="31">
        <v>4.0547800000000002E-2</v>
      </c>
      <c r="P7013" s="31">
        <v>7.1748500000000007E-2</v>
      </c>
      <c r="Q7013" s="31">
        <v>53.523809999999997</v>
      </c>
      <c r="R7013">
        <v>4.1208099999999998E-2</v>
      </c>
      <c r="S7013" t="s">
        <v>20810</v>
      </c>
      <c r="T7013">
        <v>1</v>
      </c>
    </row>
    <row r="7014" spans="1:20" x14ac:dyDescent="0.25">
      <c r="A7014" s="31" t="s">
        <v>7754</v>
      </c>
      <c r="B7014" s="31" t="s">
        <v>67</v>
      </c>
      <c r="C7014" s="31" t="s">
        <v>5</v>
      </c>
      <c r="D7014" s="31" t="s">
        <v>9</v>
      </c>
      <c r="E7014" s="31" t="s">
        <v>16</v>
      </c>
      <c r="F7014" s="31" t="s">
        <v>6</v>
      </c>
      <c r="G7014" s="31">
        <v>5</v>
      </c>
      <c r="H7014" s="31">
        <v>1243</v>
      </c>
      <c r="I7014" s="31">
        <v>0.95621487000000005</v>
      </c>
      <c r="J7014" s="31">
        <v>0.90020080000000002</v>
      </c>
      <c r="K7014" s="31">
        <v>-5.6014000000000001E-2</v>
      </c>
      <c r="L7014" s="31">
        <v>-0.11602179999999999</v>
      </c>
      <c r="M7014" s="31">
        <v>-8.0568699999999993E-2</v>
      </c>
      <c r="N7014" s="31">
        <v>-5.6014000000000001E-2</v>
      </c>
      <c r="O7014" s="31">
        <v>-3.1459300000000003E-2</v>
      </c>
      <c r="P7014" s="31">
        <v>3.9937000000000002E-3</v>
      </c>
      <c r="Q7014" s="31">
        <v>52.285710000000002</v>
      </c>
      <c r="R7014">
        <v>4.6824299999999999E-2</v>
      </c>
      <c r="S7014" t="s">
        <v>20810</v>
      </c>
      <c r="T7014">
        <v>1</v>
      </c>
    </row>
    <row r="7015" spans="1:20" x14ac:dyDescent="0.25">
      <c r="A7015" s="31" t="s">
        <v>7755</v>
      </c>
      <c r="B7015" s="31" t="s">
        <v>67</v>
      </c>
      <c r="C7015" s="31" t="s">
        <v>5</v>
      </c>
      <c r="D7015" s="31" t="s">
        <v>9</v>
      </c>
      <c r="E7015" s="31" t="s">
        <v>16</v>
      </c>
      <c r="F7015" s="31" t="s">
        <v>6</v>
      </c>
      <c r="G7015" s="31">
        <v>6</v>
      </c>
      <c r="H7015" s="31">
        <v>1243</v>
      </c>
      <c r="I7015" s="31">
        <v>1.2016618999999999</v>
      </c>
      <c r="J7015" s="31">
        <v>1.0607610000000001</v>
      </c>
      <c r="K7015" s="31">
        <v>-0.14090069999999999</v>
      </c>
      <c r="L7015" s="31">
        <v>-0.21097369999999999</v>
      </c>
      <c r="M7015" s="31">
        <v>-0.169574</v>
      </c>
      <c r="N7015" s="31">
        <v>-0.14090069999999999</v>
      </c>
      <c r="O7015" s="31">
        <v>-0.1122274</v>
      </c>
      <c r="P7015" s="31">
        <v>-7.0827600000000004E-2</v>
      </c>
      <c r="Q7015" s="31">
        <v>51.428570000000001</v>
      </c>
      <c r="R7015">
        <v>5.4678299999999999E-2</v>
      </c>
      <c r="S7015" t="s">
        <v>20810</v>
      </c>
      <c r="T7015">
        <v>1</v>
      </c>
    </row>
    <row r="7016" spans="1:20" x14ac:dyDescent="0.25">
      <c r="A7016" s="31" t="s">
        <v>7756</v>
      </c>
      <c r="B7016" s="31" t="s">
        <v>67</v>
      </c>
      <c r="C7016" s="31" t="s">
        <v>5</v>
      </c>
      <c r="D7016" s="31" t="s">
        <v>9</v>
      </c>
      <c r="E7016" s="31" t="s">
        <v>16</v>
      </c>
      <c r="F7016" s="31" t="s">
        <v>6</v>
      </c>
      <c r="G7016" s="31">
        <v>7</v>
      </c>
      <c r="H7016" s="31">
        <v>1243</v>
      </c>
      <c r="I7016" s="31">
        <v>1.2915247000000001</v>
      </c>
      <c r="J7016" s="31">
        <v>1.072311</v>
      </c>
      <c r="K7016" s="31">
        <v>-0.2192141</v>
      </c>
      <c r="L7016" s="31">
        <v>-0.28633389999999997</v>
      </c>
      <c r="M7016" s="31">
        <v>-0.24667900000000001</v>
      </c>
      <c r="N7016" s="31">
        <v>-0.2192141</v>
      </c>
      <c r="O7016" s="31">
        <v>-0.19174930000000001</v>
      </c>
      <c r="P7016" s="31">
        <v>-0.15209439999999999</v>
      </c>
      <c r="Q7016" s="31">
        <v>50.76191</v>
      </c>
      <c r="R7016">
        <v>5.2373799999999998E-2</v>
      </c>
      <c r="S7016" t="s">
        <v>20810</v>
      </c>
      <c r="T7016">
        <v>1</v>
      </c>
    </row>
    <row r="7017" spans="1:20" x14ac:dyDescent="0.25">
      <c r="A7017" s="31" t="s">
        <v>7757</v>
      </c>
      <c r="B7017" s="31" t="s">
        <v>67</v>
      </c>
      <c r="C7017" s="31" t="s">
        <v>5</v>
      </c>
      <c r="D7017" s="31" t="s">
        <v>9</v>
      </c>
      <c r="E7017" s="31" t="s">
        <v>16</v>
      </c>
      <c r="F7017" s="31" t="s">
        <v>6</v>
      </c>
      <c r="G7017" s="31">
        <v>8</v>
      </c>
      <c r="H7017" s="31">
        <v>1243</v>
      </c>
      <c r="I7017" s="31">
        <v>1.2812220000000001</v>
      </c>
      <c r="J7017" s="31">
        <v>1.01772</v>
      </c>
      <c r="K7017" s="31">
        <v>-0.26350210000000002</v>
      </c>
      <c r="L7017" s="31">
        <v>-0.32958500000000002</v>
      </c>
      <c r="M7017" s="31">
        <v>-0.29054269999999999</v>
      </c>
      <c r="N7017" s="31">
        <v>-0.26350210000000002</v>
      </c>
      <c r="O7017" s="31">
        <v>-0.23646149999999999</v>
      </c>
      <c r="P7017" s="31">
        <v>-0.19741919999999999</v>
      </c>
      <c r="Q7017" s="31">
        <v>51.23809</v>
      </c>
      <c r="R7017">
        <v>5.1564699999999998E-2</v>
      </c>
      <c r="S7017" t="s">
        <v>20810</v>
      </c>
      <c r="T7017">
        <v>1</v>
      </c>
    </row>
    <row r="7018" spans="1:20" x14ac:dyDescent="0.25">
      <c r="A7018" s="31" t="s">
        <v>7758</v>
      </c>
      <c r="B7018" s="31" t="s">
        <v>67</v>
      </c>
      <c r="C7018" s="31" t="s">
        <v>5</v>
      </c>
      <c r="D7018" s="31" t="s">
        <v>9</v>
      </c>
      <c r="E7018" s="31" t="s">
        <v>16</v>
      </c>
      <c r="F7018" s="31" t="s">
        <v>6</v>
      </c>
      <c r="G7018" s="31">
        <v>9</v>
      </c>
      <c r="H7018" s="31">
        <v>1243</v>
      </c>
      <c r="I7018" s="31">
        <v>1.2409433999999999</v>
      </c>
      <c r="J7018" s="31">
        <v>1.006051</v>
      </c>
      <c r="K7018" s="31">
        <v>-0.2348922</v>
      </c>
      <c r="L7018" s="31">
        <v>-0.2999309</v>
      </c>
      <c r="M7018" s="31">
        <v>-0.2615055</v>
      </c>
      <c r="N7018" s="31">
        <v>-0.2348922</v>
      </c>
      <c r="O7018" s="31">
        <v>-0.20827899999999999</v>
      </c>
      <c r="P7018" s="31">
        <v>-0.16985359999999999</v>
      </c>
      <c r="Q7018" s="31">
        <v>54.523809999999997</v>
      </c>
      <c r="R7018">
        <v>5.0749900000000001E-2</v>
      </c>
      <c r="S7018" t="s">
        <v>20810</v>
      </c>
      <c r="T7018">
        <v>1</v>
      </c>
    </row>
    <row r="7019" spans="1:20" x14ac:dyDescent="0.25">
      <c r="A7019" s="31" t="s">
        <v>7759</v>
      </c>
      <c r="B7019" s="31" t="s">
        <v>67</v>
      </c>
      <c r="C7019" s="31" t="s">
        <v>5</v>
      </c>
      <c r="D7019" s="31" t="s">
        <v>9</v>
      </c>
      <c r="E7019" s="31" t="s">
        <v>16</v>
      </c>
      <c r="F7019" s="31" t="s">
        <v>6</v>
      </c>
      <c r="G7019" s="31">
        <v>10</v>
      </c>
      <c r="H7019" s="31">
        <v>1243</v>
      </c>
      <c r="I7019" s="31">
        <v>1.172528</v>
      </c>
      <c r="J7019" s="31">
        <v>0.99668029999999996</v>
      </c>
      <c r="K7019" s="31">
        <v>-0.1758477</v>
      </c>
      <c r="L7019" s="31">
        <v>-0.2390081</v>
      </c>
      <c r="M7019" s="31">
        <v>-0.20169239999999999</v>
      </c>
      <c r="N7019" s="31">
        <v>-0.1758477</v>
      </c>
      <c r="O7019" s="31">
        <v>-0.150003</v>
      </c>
      <c r="P7019" s="31">
        <v>-0.1126873</v>
      </c>
      <c r="Q7019" s="31">
        <v>58.380949999999999</v>
      </c>
      <c r="R7019">
        <v>4.9284399999999999E-2</v>
      </c>
      <c r="S7019" t="s">
        <v>20810</v>
      </c>
      <c r="T7019">
        <v>1</v>
      </c>
    </row>
    <row r="7020" spans="1:20" x14ac:dyDescent="0.25">
      <c r="A7020" s="31" t="s">
        <v>7760</v>
      </c>
      <c r="B7020" s="31" t="s">
        <v>67</v>
      </c>
      <c r="C7020" s="31" t="s">
        <v>5</v>
      </c>
      <c r="D7020" s="31" t="s">
        <v>9</v>
      </c>
      <c r="E7020" s="31" t="s">
        <v>16</v>
      </c>
      <c r="F7020" s="31" t="s">
        <v>6</v>
      </c>
      <c r="G7020" s="31">
        <v>11</v>
      </c>
      <c r="H7020" s="31">
        <v>1243</v>
      </c>
      <c r="I7020" s="31">
        <v>1.0470621</v>
      </c>
      <c r="J7020" s="31">
        <v>0.98841999999999997</v>
      </c>
      <c r="K7020" s="31">
        <v>-5.8642100000000003E-2</v>
      </c>
      <c r="L7020" s="31">
        <v>-0.1162117</v>
      </c>
      <c r="M7020" s="31">
        <v>-8.2199099999999997E-2</v>
      </c>
      <c r="N7020" s="31">
        <v>-5.8642100000000003E-2</v>
      </c>
      <c r="O7020" s="31">
        <v>-3.5084999999999998E-2</v>
      </c>
      <c r="P7020" s="31">
        <v>-1.0725000000000001E-3</v>
      </c>
      <c r="Q7020" s="31">
        <v>61.904760000000003</v>
      </c>
      <c r="R7020">
        <v>4.4921799999999998E-2</v>
      </c>
      <c r="S7020" t="s">
        <v>20810</v>
      </c>
      <c r="T7020">
        <v>1</v>
      </c>
    </row>
    <row r="7021" spans="1:20" x14ac:dyDescent="0.25">
      <c r="A7021" s="31" t="s">
        <v>7761</v>
      </c>
      <c r="B7021" s="31" t="s">
        <v>67</v>
      </c>
      <c r="C7021" s="31" t="s">
        <v>5</v>
      </c>
      <c r="D7021" s="31" t="s">
        <v>9</v>
      </c>
      <c r="E7021" s="31" t="s">
        <v>16</v>
      </c>
      <c r="F7021" s="31" t="s">
        <v>6</v>
      </c>
      <c r="G7021" s="31">
        <v>12</v>
      </c>
      <c r="H7021" s="31">
        <v>1243</v>
      </c>
      <c r="I7021" s="31">
        <v>0.93001040000000001</v>
      </c>
      <c r="J7021" s="31">
        <v>0.96213329999999997</v>
      </c>
      <c r="K7021" s="31">
        <v>3.2122900000000003E-2</v>
      </c>
      <c r="L7021" s="31">
        <v>-1.9943900000000001E-2</v>
      </c>
      <c r="M7021" s="31">
        <v>1.08176E-2</v>
      </c>
      <c r="N7021" s="31">
        <v>3.2122900000000003E-2</v>
      </c>
      <c r="O7021" s="31">
        <v>5.3428200000000002E-2</v>
      </c>
      <c r="P7021" s="31">
        <v>8.4189600000000003E-2</v>
      </c>
      <c r="Q7021" s="31">
        <v>64.714290000000005</v>
      </c>
      <c r="R7021">
        <v>4.0627900000000002E-2</v>
      </c>
      <c r="S7021" t="s">
        <v>20810</v>
      </c>
      <c r="T7021">
        <v>1</v>
      </c>
    </row>
    <row r="7022" spans="1:20" x14ac:dyDescent="0.25">
      <c r="A7022" s="31" t="s">
        <v>7762</v>
      </c>
      <c r="B7022" s="31" t="s">
        <v>67</v>
      </c>
      <c r="C7022" s="31" t="s">
        <v>5</v>
      </c>
      <c r="D7022" s="31" t="s">
        <v>9</v>
      </c>
      <c r="E7022" s="31" t="s">
        <v>16</v>
      </c>
      <c r="F7022" s="31" t="s">
        <v>6</v>
      </c>
      <c r="G7022" s="31">
        <v>13</v>
      </c>
      <c r="H7022" s="31">
        <v>1243</v>
      </c>
      <c r="I7022" s="31">
        <v>0.87438568000000005</v>
      </c>
      <c r="J7022" s="31">
        <v>0.95111210000000002</v>
      </c>
      <c r="K7022" s="31">
        <v>7.67264E-2</v>
      </c>
      <c r="L7022" s="31">
        <v>2.6594599999999999E-2</v>
      </c>
      <c r="M7022" s="31">
        <v>5.6212900000000003E-2</v>
      </c>
      <c r="N7022" s="31">
        <v>7.67264E-2</v>
      </c>
      <c r="O7022" s="31">
        <v>9.7239999999999993E-2</v>
      </c>
      <c r="P7022" s="31">
        <v>0.12685830000000001</v>
      </c>
      <c r="Q7022" s="31">
        <v>67.238100000000003</v>
      </c>
      <c r="R7022">
        <v>3.9118100000000003E-2</v>
      </c>
      <c r="S7022" t="s">
        <v>20810</v>
      </c>
      <c r="T7022">
        <v>1</v>
      </c>
    </row>
    <row r="7023" spans="1:20" x14ac:dyDescent="0.25">
      <c r="A7023" s="31" t="s">
        <v>7763</v>
      </c>
      <c r="B7023" s="31" t="s">
        <v>67</v>
      </c>
      <c r="C7023" s="31" t="s">
        <v>5</v>
      </c>
      <c r="D7023" s="31" t="s">
        <v>9</v>
      </c>
      <c r="E7023" s="31" t="s">
        <v>16</v>
      </c>
      <c r="F7023" s="31" t="s">
        <v>6</v>
      </c>
      <c r="G7023" s="31">
        <v>14</v>
      </c>
      <c r="H7023" s="31">
        <v>1243</v>
      </c>
      <c r="I7023" s="31">
        <v>0.84933276999999996</v>
      </c>
      <c r="J7023" s="31">
        <v>0.95751030000000004</v>
      </c>
      <c r="K7023" s="31">
        <v>0.1081775</v>
      </c>
      <c r="L7023" s="31">
        <v>5.89533E-2</v>
      </c>
      <c r="M7023" s="31">
        <v>8.80354E-2</v>
      </c>
      <c r="N7023" s="31">
        <v>0.1081775</v>
      </c>
      <c r="O7023" s="31">
        <v>0.12831970000000001</v>
      </c>
      <c r="P7023" s="31">
        <v>0.15740170000000001</v>
      </c>
      <c r="Q7023" s="31">
        <v>69.285709999999995</v>
      </c>
      <c r="R7023">
        <v>3.8409800000000001E-2</v>
      </c>
      <c r="S7023" t="s">
        <v>20810</v>
      </c>
      <c r="T7023">
        <v>1</v>
      </c>
    </row>
    <row r="7024" spans="1:20" x14ac:dyDescent="0.25">
      <c r="A7024" s="31" t="s">
        <v>7764</v>
      </c>
      <c r="B7024" s="31" t="s">
        <v>67</v>
      </c>
      <c r="C7024" s="31" t="s">
        <v>5</v>
      </c>
      <c r="D7024" s="31" t="s">
        <v>9</v>
      </c>
      <c r="E7024" s="31" t="s">
        <v>16</v>
      </c>
      <c r="F7024" s="31" t="s">
        <v>6</v>
      </c>
      <c r="G7024" s="31">
        <v>15</v>
      </c>
      <c r="H7024" s="31">
        <v>1243</v>
      </c>
      <c r="I7024" s="31">
        <v>0.85827509999999996</v>
      </c>
      <c r="J7024" s="31">
        <v>0.98356589999999999</v>
      </c>
      <c r="K7024" s="31">
        <v>0.12529080000000001</v>
      </c>
      <c r="L7024" s="31">
        <v>7.66294E-2</v>
      </c>
      <c r="M7024" s="31">
        <v>0.1053789</v>
      </c>
      <c r="N7024" s="31">
        <v>0.12529080000000001</v>
      </c>
      <c r="O7024" s="31">
        <v>0.14520269999999999</v>
      </c>
      <c r="P7024" s="31">
        <v>0.1739523</v>
      </c>
      <c r="Q7024" s="31">
        <v>70.833340000000007</v>
      </c>
      <c r="R7024">
        <v>3.7970700000000003E-2</v>
      </c>
      <c r="S7024" t="s">
        <v>20810</v>
      </c>
      <c r="T7024">
        <v>1</v>
      </c>
    </row>
    <row r="7025" spans="1:20" x14ac:dyDescent="0.25">
      <c r="A7025" s="31" t="s">
        <v>7765</v>
      </c>
      <c r="B7025" s="31" t="s">
        <v>67</v>
      </c>
      <c r="C7025" s="31" t="s">
        <v>5</v>
      </c>
      <c r="D7025" s="31" t="s">
        <v>9</v>
      </c>
      <c r="E7025" s="31" t="s">
        <v>16</v>
      </c>
      <c r="F7025" s="31" t="s">
        <v>6</v>
      </c>
      <c r="G7025" s="31">
        <v>16</v>
      </c>
      <c r="H7025" s="31">
        <v>1243</v>
      </c>
      <c r="I7025" s="31">
        <v>0.91317784999999996</v>
      </c>
      <c r="J7025" s="31">
        <v>1.0430200000000001</v>
      </c>
      <c r="K7025" s="31">
        <v>0.1298425</v>
      </c>
      <c r="L7025" s="31">
        <v>8.0241999999999994E-2</v>
      </c>
      <c r="M7025" s="31">
        <v>0.1095464</v>
      </c>
      <c r="N7025" s="31">
        <v>0.1298425</v>
      </c>
      <c r="O7025" s="31">
        <v>0.15013860000000001</v>
      </c>
      <c r="P7025" s="31">
        <v>0.17944299999999999</v>
      </c>
      <c r="Q7025" s="31">
        <v>71.738100000000003</v>
      </c>
      <c r="R7025">
        <v>3.8703500000000002E-2</v>
      </c>
      <c r="S7025" t="s">
        <v>20810</v>
      </c>
      <c r="T7025">
        <v>1</v>
      </c>
    </row>
    <row r="7026" spans="1:20" x14ac:dyDescent="0.25">
      <c r="A7026" s="31" t="s">
        <v>7766</v>
      </c>
      <c r="B7026" s="31" t="s">
        <v>67</v>
      </c>
      <c r="C7026" s="31" t="s">
        <v>5</v>
      </c>
      <c r="D7026" s="31" t="s">
        <v>9</v>
      </c>
      <c r="E7026" s="31" t="s">
        <v>16</v>
      </c>
      <c r="F7026" s="31" t="s">
        <v>6</v>
      </c>
      <c r="G7026" s="31">
        <v>17</v>
      </c>
      <c r="H7026" s="31">
        <v>1243</v>
      </c>
      <c r="I7026" s="31">
        <v>1.0329330000000001</v>
      </c>
      <c r="J7026" s="31">
        <v>1.159872</v>
      </c>
      <c r="K7026" s="31">
        <v>0.1269392</v>
      </c>
      <c r="L7026" s="31">
        <v>7.4149800000000002E-2</v>
      </c>
      <c r="M7026" s="31">
        <v>0.10533820000000001</v>
      </c>
      <c r="N7026" s="31">
        <v>0.1269392</v>
      </c>
      <c r="O7026" s="31">
        <v>0.14854020000000001</v>
      </c>
      <c r="P7026" s="31">
        <v>0.17972859999999999</v>
      </c>
      <c r="Q7026" s="31">
        <v>71.880949999999999</v>
      </c>
      <c r="R7026">
        <v>4.1191800000000001E-2</v>
      </c>
      <c r="S7026" t="s">
        <v>20810</v>
      </c>
      <c r="T7026">
        <v>1</v>
      </c>
    </row>
    <row r="7027" spans="1:20" x14ac:dyDescent="0.25">
      <c r="A7027" s="31" t="s">
        <v>7767</v>
      </c>
      <c r="B7027" s="31" t="s">
        <v>67</v>
      </c>
      <c r="C7027" s="31" t="s">
        <v>5</v>
      </c>
      <c r="D7027" s="31" t="s">
        <v>9</v>
      </c>
      <c r="E7027" s="31" t="s">
        <v>16</v>
      </c>
      <c r="F7027" s="31" t="s">
        <v>6</v>
      </c>
      <c r="G7027" s="31">
        <v>18</v>
      </c>
      <c r="H7027" s="31">
        <v>1243</v>
      </c>
      <c r="I7027" s="31">
        <v>1.2267136999999999</v>
      </c>
      <c r="J7027" s="31">
        <v>1.2843119999999999</v>
      </c>
      <c r="K7027" s="31">
        <v>5.75986E-2</v>
      </c>
      <c r="L7027" s="31">
        <v>-2.3628E-3</v>
      </c>
      <c r="M7027" s="31">
        <v>3.3062899999999999E-2</v>
      </c>
      <c r="N7027" s="31">
        <v>5.75986E-2</v>
      </c>
      <c r="O7027" s="31">
        <v>8.2134399999999996E-2</v>
      </c>
      <c r="P7027" s="31">
        <v>0.1175601</v>
      </c>
      <c r="Q7027" s="31">
        <v>71.071430000000007</v>
      </c>
      <c r="R7027">
        <v>4.6788200000000002E-2</v>
      </c>
      <c r="S7027" t="s">
        <v>20810</v>
      </c>
      <c r="T7027">
        <v>1</v>
      </c>
    </row>
    <row r="7028" spans="1:20" x14ac:dyDescent="0.25">
      <c r="A7028" s="31" t="s">
        <v>7768</v>
      </c>
      <c r="B7028" s="31" t="s">
        <v>67</v>
      </c>
      <c r="C7028" s="31" t="s">
        <v>5</v>
      </c>
      <c r="D7028" s="31" t="s">
        <v>9</v>
      </c>
      <c r="E7028" s="31" t="s">
        <v>16</v>
      </c>
      <c r="F7028" s="31" t="s">
        <v>6</v>
      </c>
      <c r="G7028" s="31">
        <v>19</v>
      </c>
      <c r="H7028" s="31">
        <v>1243</v>
      </c>
      <c r="I7028" s="31">
        <v>1.3611508000000001</v>
      </c>
      <c r="J7028" s="31">
        <v>1.402622</v>
      </c>
      <c r="K7028" s="31">
        <v>4.1471500000000001E-2</v>
      </c>
      <c r="L7028" s="31">
        <v>-2.4343199999999999E-2</v>
      </c>
      <c r="M7028" s="31">
        <v>1.45407E-2</v>
      </c>
      <c r="N7028" s="31">
        <v>4.1471500000000001E-2</v>
      </c>
      <c r="O7028" s="31">
        <v>6.8402400000000002E-2</v>
      </c>
      <c r="P7028" s="31">
        <v>0.1072863</v>
      </c>
      <c r="Q7028" s="31">
        <v>69.261899999999997</v>
      </c>
      <c r="R7028">
        <v>5.1355499999999998E-2</v>
      </c>
      <c r="S7028" t="s">
        <v>20810</v>
      </c>
      <c r="T7028">
        <v>1</v>
      </c>
    </row>
    <row r="7029" spans="1:20" x14ac:dyDescent="0.25">
      <c r="A7029" s="31" t="s">
        <v>7769</v>
      </c>
      <c r="B7029" s="31" t="s">
        <v>67</v>
      </c>
      <c r="C7029" s="31" t="s">
        <v>5</v>
      </c>
      <c r="D7029" s="31" t="s">
        <v>9</v>
      </c>
      <c r="E7029" s="31" t="s">
        <v>16</v>
      </c>
      <c r="F7029" s="31" t="s">
        <v>6</v>
      </c>
      <c r="G7029" s="31">
        <v>20</v>
      </c>
      <c r="H7029" s="31">
        <v>1243</v>
      </c>
      <c r="I7029" s="31">
        <v>1.3739489</v>
      </c>
      <c r="J7029" s="31">
        <v>1.4130210000000001</v>
      </c>
      <c r="K7029" s="31">
        <v>3.9072500000000003E-2</v>
      </c>
      <c r="L7029" s="31">
        <v>-2.60226E-2</v>
      </c>
      <c r="M7029" s="31">
        <v>1.24361E-2</v>
      </c>
      <c r="N7029" s="31">
        <v>3.9072500000000003E-2</v>
      </c>
      <c r="O7029" s="31">
        <v>6.5709000000000004E-2</v>
      </c>
      <c r="P7029" s="31">
        <v>0.1041677</v>
      </c>
      <c r="Q7029" s="31">
        <v>67.142859999999999</v>
      </c>
      <c r="R7029">
        <v>5.0794100000000002E-2</v>
      </c>
      <c r="S7029" t="s">
        <v>20810</v>
      </c>
      <c r="T7029">
        <v>1</v>
      </c>
    </row>
    <row r="7030" spans="1:20" x14ac:dyDescent="0.25">
      <c r="A7030" s="31" t="s">
        <v>7770</v>
      </c>
      <c r="B7030" s="31" t="s">
        <v>67</v>
      </c>
      <c r="C7030" s="31" t="s">
        <v>5</v>
      </c>
      <c r="D7030" s="31" t="s">
        <v>9</v>
      </c>
      <c r="E7030" s="31" t="s">
        <v>16</v>
      </c>
      <c r="F7030" s="31" t="s">
        <v>6</v>
      </c>
      <c r="G7030" s="31">
        <v>21</v>
      </c>
      <c r="H7030" s="31">
        <v>1243</v>
      </c>
      <c r="I7030" s="31">
        <v>1.2756000000000001</v>
      </c>
      <c r="J7030" s="31">
        <v>1.3314239999999999</v>
      </c>
      <c r="K7030" s="31">
        <v>5.5823900000000003E-2</v>
      </c>
      <c r="L7030" s="31">
        <v>-7.2585000000000002E-3</v>
      </c>
      <c r="M7030" s="31">
        <v>3.0011099999999999E-2</v>
      </c>
      <c r="N7030" s="31">
        <v>5.5823900000000003E-2</v>
      </c>
      <c r="O7030" s="31">
        <v>8.1636700000000006E-2</v>
      </c>
      <c r="P7030" s="31">
        <v>0.1189062</v>
      </c>
      <c r="Q7030" s="31">
        <v>64.976190000000003</v>
      </c>
      <c r="R7030">
        <v>4.92234E-2</v>
      </c>
      <c r="S7030" t="s">
        <v>20810</v>
      </c>
      <c r="T7030">
        <v>1</v>
      </c>
    </row>
    <row r="7031" spans="1:20" x14ac:dyDescent="0.25">
      <c r="A7031" s="31" t="s">
        <v>7771</v>
      </c>
      <c r="B7031" s="31" t="s">
        <v>67</v>
      </c>
      <c r="C7031" s="31" t="s">
        <v>5</v>
      </c>
      <c r="D7031" s="31" t="s">
        <v>9</v>
      </c>
      <c r="E7031" s="31" t="s">
        <v>16</v>
      </c>
      <c r="F7031" s="31" t="s">
        <v>6</v>
      </c>
      <c r="G7031" s="31">
        <v>22</v>
      </c>
      <c r="H7031" s="31">
        <v>1243</v>
      </c>
      <c r="I7031" s="31">
        <v>1.0896174000000001</v>
      </c>
      <c r="J7031" s="31">
        <v>1.1742859999999999</v>
      </c>
      <c r="K7031" s="31">
        <v>8.46687E-2</v>
      </c>
      <c r="L7031" s="31">
        <v>2.69152E-2</v>
      </c>
      <c r="M7031" s="31">
        <v>6.10365E-2</v>
      </c>
      <c r="N7031" s="31">
        <v>8.46687E-2</v>
      </c>
      <c r="O7031" s="31">
        <v>0.10830099999999999</v>
      </c>
      <c r="P7031" s="31">
        <v>0.1424223</v>
      </c>
      <c r="Q7031" s="31">
        <v>62.809519999999999</v>
      </c>
      <c r="R7031">
        <v>4.5065300000000003E-2</v>
      </c>
      <c r="S7031" t="s">
        <v>20810</v>
      </c>
      <c r="T7031">
        <v>1</v>
      </c>
    </row>
    <row r="7032" spans="1:20" x14ac:dyDescent="0.25">
      <c r="A7032" s="31" t="s">
        <v>7772</v>
      </c>
      <c r="B7032" s="31" t="s">
        <v>67</v>
      </c>
      <c r="C7032" s="31" t="s">
        <v>5</v>
      </c>
      <c r="D7032" s="31" t="s">
        <v>9</v>
      </c>
      <c r="E7032" s="31" t="s">
        <v>16</v>
      </c>
      <c r="F7032" s="31" t="s">
        <v>6</v>
      </c>
      <c r="G7032" s="31">
        <v>23</v>
      </c>
      <c r="H7032" s="31">
        <v>1243</v>
      </c>
      <c r="I7032" s="31">
        <v>0.92423330999999997</v>
      </c>
      <c r="J7032" s="31">
        <v>0.99837989999999999</v>
      </c>
      <c r="K7032" s="31">
        <v>7.4146599999999993E-2</v>
      </c>
      <c r="L7032" s="31">
        <v>2.13502E-2</v>
      </c>
      <c r="M7032" s="31">
        <v>5.2542699999999998E-2</v>
      </c>
      <c r="N7032" s="31">
        <v>7.4146599999999993E-2</v>
      </c>
      <c r="O7032" s="31">
        <v>9.5750399999999999E-2</v>
      </c>
      <c r="P7032" s="31">
        <v>0.1269429</v>
      </c>
      <c r="Q7032" s="31">
        <v>61.119050000000001</v>
      </c>
      <c r="R7032">
        <v>4.1197200000000003E-2</v>
      </c>
      <c r="S7032" t="s">
        <v>20810</v>
      </c>
      <c r="T7032">
        <v>1</v>
      </c>
    </row>
    <row r="7033" spans="1:20" x14ac:dyDescent="0.25">
      <c r="A7033" s="31" t="s">
        <v>7773</v>
      </c>
      <c r="B7033" s="31" t="s">
        <v>67</v>
      </c>
      <c r="C7033" s="31" t="s">
        <v>5</v>
      </c>
      <c r="D7033" s="31" t="s">
        <v>9</v>
      </c>
      <c r="E7033" s="31" t="s">
        <v>16</v>
      </c>
      <c r="F7033" s="31" t="s">
        <v>6</v>
      </c>
      <c r="G7033" s="31">
        <v>24</v>
      </c>
      <c r="H7033" s="31">
        <v>1243</v>
      </c>
      <c r="I7033" s="31">
        <v>0.81592922000000001</v>
      </c>
      <c r="J7033" s="31">
        <v>0.8646798</v>
      </c>
      <c r="K7033" s="31">
        <v>4.8750599999999998E-2</v>
      </c>
      <c r="L7033" s="31">
        <v>-1.7568E-3</v>
      </c>
      <c r="M7033" s="31">
        <v>2.8083400000000001E-2</v>
      </c>
      <c r="N7033" s="31">
        <v>4.8750599999999998E-2</v>
      </c>
      <c r="O7033" s="31">
        <v>6.9417800000000002E-2</v>
      </c>
      <c r="P7033" s="31">
        <v>9.9257999999999999E-2</v>
      </c>
      <c r="Q7033" s="31">
        <v>59.023809999999997</v>
      </c>
      <c r="R7033">
        <v>3.9411099999999998E-2</v>
      </c>
      <c r="S7033" t="s">
        <v>20810</v>
      </c>
      <c r="T7033">
        <v>1</v>
      </c>
    </row>
    <row r="7034" spans="1:20" x14ac:dyDescent="0.25">
      <c r="A7034" s="31" t="s">
        <v>8326</v>
      </c>
      <c r="B7034" s="31" t="s">
        <v>67</v>
      </c>
      <c r="C7034" s="31" t="s">
        <v>5</v>
      </c>
      <c r="D7034" s="31" t="s">
        <v>65</v>
      </c>
      <c r="E7034" s="31" t="s">
        <v>16</v>
      </c>
      <c r="F7034" s="31" t="s">
        <v>6</v>
      </c>
      <c r="G7034" s="31">
        <v>1</v>
      </c>
      <c r="H7034" s="31">
        <v>6679</v>
      </c>
      <c r="I7034" s="31">
        <v>4.7236966999999996</v>
      </c>
      <c r="J7034" s="31">
        <v>4.9475509999999998</v>
      </c>
      <c r="K7034" s="31">
        <v>0.2238541</v>
      </c>
      <c r="L7034" s="31">
        <v>-7.8586699999999995E-2</v>
      </c>
      <c r="M7034" s="31">
        <v>0.1000978</v>
      </c>
      <c r="N7034" s="31">
        <v>0.2238541</v>
      </c>
      <c r="O7034" s="31">
        <v>0.34761039999999999</v>
      </c>
      <c r="P7034" s="31">
        <v>0.52629479999999995</v>
      </c>
      <c r="Q7034" s="31">
        <v>46.78134</v>
      </c>
      <c r="R7034">
        <v>0.23599580000000001</v>
      </c>
      <c r="S7034" t="s">
        <v>20810</v>
      </c>
      <c r="T7034">
        <v>1</v>
      </c>
    </row>
    <row r="7035" spans="1:20" x14ac:dyDescent="0.25">
      <c r="A7035" s="31" t="s">
        <v>8327</v>
      </c>
      <c r="B7035" s="31" t="s">
        <v>67</v>
      </c>
      <c r="C7035" s="31" t="s">
        <v>5</v>
      </c>
      <c r="D7035" s="31" t="s">
        <v>65</v>
      </c>
      <c r="E7035" s="31" t="s">
        <v>16</v>
      </c>
      <c r="F7035" s="31" t="s">
        <v>6</v>
      </c>
      <c r="G7035" s="31">
        <v>2</v>
      </c>
      <c r="H7035" s="31">
        <v>6679</v>
      </c>
      <c r="I7035" s="31">
        <v>4.6580275000000002</v>
      </c>
      <c r="J7035" s="31">
        <v>4.7791009999999998</v>
      </c>
      <c r="K7035" s="31">
        <v>0.1210734</v>
      </c>
      <c r="L7035" s="31">
        <v>-0.1807762</v>
      </c>
      <c r="M7035" s="31">
        <v>-2.441E-3</v>
      </c>
      <c r="N7035" s="31">
        <v>0.1210734</v>
      </c>
      <c r="O7035" s="31">
        <v>0.24458769999999999</v>
      </c>
      <c r="P7035" s="31">
        <v>0.42292289999999999</v>
      </c>
      <c r="Q7035" s="31">
        <v>46.105089999999997</v>
      </c>
      <c r="R7035">
        <v>0.23553450000000001</v>
      </c>
      <c r="S7035" t="s">
        <v>20810</v>
      </c>
      <c r="T7035">
        <v>1</v>
      </c>
    </row>
    <row r="7036" spans="1:20" x14ac:dyDescent="0.25">
      <c r="A7036" s="31" t="s">
        <v>8328</v>
      </c>
      <c r="B7036" s="31" t="s">
        <v>67</v>
      </c>
      <c r="C7036" s="31" t="s">
        <v>5</v>
      </c>
      <c r="D7036" s="31" t="s">
        <v>65</v>
      </c>
      <c r="E7036" s="31" t="s">
        <v>16</v>
      </c>
      <c r="F7036" s="31" t="s">
        <v>6</v>
      </c>
      <c r="G7036" s="31">
        <v>3</v>
      </c>
      <c r="H7036" s="31">
        <v>6679</v>
      </c>
      <c r="I7036" s="31">
        <v>4.7788326999999997</v>
      </c>
      <c r="J7036" s="31">
        <v>4.7431109999999999</v>
      </c>
      <c r="K7036" s="31">
        <v>-3.57221E-2</v>
      </c>
      <c r="L7036" s="31">
        <v>-0.3485181</v>
      </c>
      <c r="M7036" s="31">
        <v>-0.16371569999999999</v>
      </c>
      <c r="N7036" s="31">
        <v>-3.57221E-2</v>
      </c>
      <c r="O7036" s="31">
        <v>9.2271500000000006E-2</v>
      </c>
      <c r="P7036" s="31">
        <v>0.27707389999999998</v>
      </c>
      <c r="Q7036" s="31">
        <v>45.612259999999999</v>
      </c>
      <c r="R7036">
        <v>0.24407599999999999</v>
      </c>
      <c r="S7036" t="s">
        <v>20810</v>
      </c>
      <c r="T7036">
        <v>1</v>
      </c>
    </row>
    <row r="7037" spans="1:20" x14ac:dyDescent="0.25">
      <c r="A7037" s="31" t="s">
        <v>8329</v>
      </c>
      <c r="B7037" s="31" t="s">
        <v>67</v>
      </c>
      <c r="C7037" s="31" t="s">
        <v>5</v>
      </c>
      <c r="D7037" s="31" t="s">
        <v>65</v>
      </c>
      <c r="E7037" s="31" t="s">
        <v>16</v>
      </c>
      <c r="F7037" s="31" t="s">
        <v>6</v>
      </c>
      <c r="G7037" s="31">
        <v>4</v>
      </c>
      <c r="H7037" s="31">
        <v>6679</v>
      </c>
      <c r="I7037" s="31">
        <v>5.1850307000000004</v>
      </c>
      <c r="J7037" s="31">
        <v>4.8736259999999998</v>
      </c>
      <c r="K7037" s="31">
        <v>-0.31140449999999997</v>
      </c>
      <c r="L7037" s="31">
        <v>-0.63836099999999996</v>
      </c>
      <c r="M7037" s="31">
        <v>-0.44519239999999999</v>
      </c>
      <c r="N7037" s="31">
        <v>-0.31140449999999997</v>
      </c>
      <c r="O7037" s="31">
        <v>-0.17761650000000001</v>
      </c>
      <c r="P7037" s="31">
        <v>1.5552099999999999E-2</v>
      </c>
      <c r="Q7037" s="31">
        <v>44.956919999999997</v>
      </c>
      <c r="R7037">
        <v>0.25512560000000001</v>
      </c>
      <c r="S7037" t="s">
        <v>20810</v>
      </c>
      <c r="T7037">
        <v>1</v>
      </c>
    </row>
    <row r="7038" spans="1:20" x14ac:dyDescent="0.25">
      <c r="A7038" s="31" t="s">
        <v>8330</v>
      </c>
      <c r="B7038" s="31" t="s">
        <v>67</v>
      </c>
      <c r="C7038" s="31" t="s">
        <v>5</v>
      </c>
      <c r="D7038" s="31" t="s">
        <v>65</v>
      </c>
      <c r="E7038" s="31" t="s">
        <v>16</v>
      </c>
      <c r="F7038" s="31" t="s">
        <v>6</v>
      </c>
      <c r="G7038" s="31">
        <v>5</v>
      </c>
      <c r="H7038" s="31">
        <v>6679</v>
      </c>
      <c r="I7038" s="31">
        <v>5.792427</v>
      </c>
      <c r="J7038" s="31">
        <v>5.4340760000000001</v>
      </c>
      <c r="K7038" s="31">
        <v>-0.35835070000000002</v>
      </c>
      <c r="L7038" s="31">
        <v>-0.68053730000000001</v>
      </c>
      <c r="M7038" s="31">
        <v>-0.49018689999999998</v>
      </c>
      <c r="N7038" s="31">
        <v>-0.35835070000000002</v>
      </c>
      <c r="O7038" s="31">
        <v>-0.22651460000000001</v>
      </c>
      <c r="P7038" s="31">
        <v>-3.6164099999999998E-2</v>
      </c>
      <c r="Q7038" s="31">
        <v>44.472990000000003</v>
      </c>
      <c r="R7038">
        <v>0.2514036</v>
      </c>
      <c r="S7038" t="s">
        <v>20810</v>
      </c>
      <c r="T7038">
        <v>1</v>
      </c>
    </row>
    <row r="7039" spans="1:20" x14ac:dyDescent="0.25">
      <c r="A7039" s="31" t="s">
        <v>8331</v>
      </c>
      <c r="B7039" s="31" t="s">
        <v>67</v>
      </c>
      <c r="C7039" s="31" t="s">
        <v>5</v>
      </c>
      <c r="D7039" s="31" t="s">
        <v>65</v>
      </c>
      <c r="E7039" s="31" t="s">
        <v>16</v>
      </c>
      <c r="F7039" s="31" t="s">
        <v>6</v>
      </c>
      <c r="G7039" s="31">
        <v>6</v>
      </c>
      <c r="H7039" s="31">
        <v>6679</v>
      </c>
      <c r="I7039" s="31">
        <v>7.3278549000000002</v>
      </c>
      <c r="J7039" s="31">
        <v>6.7841719999999999</v>
      </c>
      <c r="K7039" s="31">
        <v>-0.54368289999999997</v>
      </c>
      <c r="L7039" s="31">
        <v>-0.88926000000000005</v>
      </c>
      <c r="M7039" s="31">
        <v>-0.68509019999999998</v>
      </c>
      <c r="N7039" s="31">
        <v>-0.54368289999999997</v>
      </c>
      <c r="O7039" s="31">
        <v>-0.40227550000000001</v>
      </c>
      <c r="P7039" s="31">
        <v>-0.1981058</v>
      </c>
      <c r="Q7039" s="31">
        <v>43.761800000000001</v>
      </c>
      <c r="R7039">
        <v>0.26965529999999999</v>
      </c>
      <c r="S7039" t="s">
        <v>20810</v>
      </c>
      <c r="T7039">
        <v>1</v>
      </c>
    </row>
    <row r="7040" spans="1:20" x14ac:dyDescent="0.25">
      <c r="A7040" s="31" t="s">
        <v>8332</v>
      </c>
      <c r="B7040" s="31" t="s">
        <v>67</v>
      </c>
      <c r="C7040" s="31" t="s">
        <v>5</v>
      </c>
      <c r="D7040" s="31" t="s">
        <v>65</v>
      </c>
      <c r="E7040" s="31" t="s">
        <v>16</v>
      </c>
      <c r="F7040" s="31" t="s">
        <v>6</v>
      </c>
      <c r="G7040" s="31">
        <v>7</v>
      </c>
      <c r="H7040" s="31">
        <v>6679</v>
      </c>
      <c r="I7040" s="31">
        <v>8.7061519999999994</v>
      </c>
      <c r="J7040" s="31">
        <v>7.8750159999999996</v>
      </c>
      <c r="K7040" s="31">
        <v>-0.83113579999999998</v>
      </c>
      <c r="L7040" s="31">
        <v>-1.241231</v>
      </c>
      <c r="M7040" s="31">
        <v>-0.99894329999999998</v>
      </c>
      <c r="N7040" s="31">
        <v>-0.83113579999999998</v>
      </c>
      <c r="O7040" s="31">
        <v>-0.66332829999999998</v>
      </c>
      <c r="P7040" s="31">
        <v>-0.421041</v>
      </c>
      <c r="Q7040" s="31">
        <v>43.490569999999998</v>
      </c>
      <c r="R7040">
        <v>0.31999870000000002</v>
      </c>
      <c r="S7040" t="s">
        <v>20810</v>
      </c>
      <c r="T7040">
        <v>1</v>
      </c>
    </row>
    <row r="7041" spans="1:20" x14ac:dyDescent="0.25">
      <c r="A7041" s="31" t="s">
        <v>8333</v>
      </c>
      <c r="B7041" s="31" t="s">
        <v>67</v>
      </c>
      <c r="C7041" s="31" t="s">
        <v>5</v>
      </c>
      <c r="D7041" s="31" t="s">
        <v>65</v>
      </c>
      <c r="E7041" s="31" t="s">
        <v>16</v>
      </c>
      <c r="F7041" s="31" t="s">
        <v>6</v>
      </c>
      <c r="G7041" s="31">
        <v>8</v>
      </c>
      <c r="H7041" s="31">
        <v>6679</v>
      </c>
      <c r="I7041" s="31">
        <v>8.9644659000000004</v>
      </c>
      <c r="J7041" s="31">
        <v>7.503018</v>
      </c>
      <c r="K7041" s="31">
        <v>-1.4614480000000001</v>
      </c>
      <c r="L7041" s="31">
        <v>-1.8569850000000001</v>
      </c>
      <c r="M7041" s="31">
        <v>-1.623299</v>
      </c>
      <c r="N7041" s="31">
        <v>-1.4614480000000001</v>
      </c>
      <c r="O7041" s="31">
        <v>-1.299598</v>
      </c>
      <c r="P7041" s="31">
        <v>-1.0659110000000001</v>
      </c>
      <c r="Q7041" s="31">
        <v>43.78257</v>
      </c>
      <c r="R7041">
        <v>0.30863889999999999</v>
      </c>
      <c r="S7041" t="s">
        <v>20810</v>
      </c>
      <c r="T7041">
        <v>1</v>
      </c>
    </row>
    <row r="7042" spans="1:20" x14ac:dyDescent="0.25">
      <c r="A7042" s="31" t="s">
        <v>8334</v>
      </c>
      <c r="B7042" s="31" t="s">
        <v>67</v>
      </c>
      <c r="C7042" s="31" t="s">
        <v>5</v>
      </c>
      <c r="D7042" s="31" t="s">
        <v>65</v>
      </c>
      <c r="E7042" s="31" t="s">
        <v>16</v>
      </c>
      <c r="F7042" s="31" t="s">
        <v>6</v>
      </c>
      <c r="G7042" s="31">
        <v>9</v>
      </c>
      <c r="H7042" s="31">
        <v>6679</v>
      </c>
      <c r="I7042" s="31">
        <v>8.9352142000000008</v>
      </c>
      <c r="J7042" s="31">
        <v>7.357952</v>
      </c>
      <c r="K7042" s="31">
        <v>-1.5772619999999999</v>
      </c>
      <c r="L7042" s="31">
        <v>-1.967865</v>
      </c>
      <c r="M7042" s="31">
        <v>-1.737093</v>
      </c>
      <c r="N7042" s="31">
        <v>-1.5772619999999999</v>
      </c>
      <c r="O7042" s="31">
        <v>-1.4174310000000001</v>
      </c>
      <c r="P7042" s="31">
        <v>-1.18666</v>
      </c>
      <c r="Q7042" s="31">
        <v>46.696309999999997</v>
      </c>
      <c r="R7042">
        <v>0.30478870000000002</v>
      </c>
      <c r="S7042" t="s">
        <v>20810</v>
      </c>
      <c r="T7042">
        <v>1</v>
      </c>
    </row>
    <row r="7043" spans="1:20" x14ac:dyDescent="0.25">
      <c r="A7043" s="31" t="s">
        <v>8335</v>
      </c>
      <c r="B7043" s="31" t="s">
        <v>67</v>
      </c>
      <c r="C7043" s="31" t="s">
        <v>5</v>
      </c>
      <c r="D7043" s="31" t="s">
        <v>65</v>
      </c>
      <c r="E7043" s="31" t="s">
        <v>16</v>
      </c>
      <c r="F7043" s="31" t="s">
        <v>6</v>
      </c>
      <c r="G7043" s="31">
        <v>10</v>
      </c>
      <c r="H7043" s="31">
        <v>6679</v>
      </c>
      <c r="I7043" s="31">
        <v>8.4375646999999994</v>
      </c>
      <c r="J7043" s="31">
        <v>7.28512</v>
      </c>
      <c r="K7043" s="31">
        <v>-1.152444</v>
      </c>
      <c r="L7043" s="31">
        <v>-1.5322009999999999</v>
      </c>
      <c r="M7043" s="31">
        <v>-1.3078380000000001</v>
      </c>
      <c r="N7043" s="31">
        <v>-1.152444</v>
      </c>
      <c r="O7043" s="31">
        <v>-0.99705069999999996</v>
      </c>
      <c r="P7043" s="31">
        <v>-0.77268709999999996</v>
      </c>
      <c r="Q7043" s="31">
        <v>51.043300000000002</v>
      </c>
      <c r="R7043">
        <v>0.29632599999999998</v>
      </c>
      <c r="S7043" t="s">
        <v>20810</v>
      </c>
      <c r="T7043">
        <v>1</v>
      </c>
    </row>
    <row r="7044" spans="1:20" x14ac:dyDescent="0.25">
      <c r="A7044" s="31" t="s">
        <v>8336</v>
      </c>
      <c r="B7044" s="31" t="s">
        <v>67</v>
      </c>
      <c r="C7044" s="31" t="s">
        <v>5</v>
      </c>
      <c r="D7044" s="31" t="s">
        <v>65</v>
      </c>
      <c r="E7044" s="31" t="s">
        <v>16</v>
      </c>
      <c r="F7044" s="31" t="s">
        <v>6</v>
      </c>
      <c r="G7044" s="31">
        <v>11</v>
      </c>
      <c r="H7044" s="31">
        <v>6679</v>
      </c>
      <c r="I7044" s="31">
        <v>7.6803340999999996</v>
      </c>
      <c r="J7044" s="31">
        <v>7.2044839999999999</v>
      </c>
      <c r="K7044" s="31">
        <v>-0.47584959999999998</v>
      </c>
      <c r="L7044" s="31">
        <v>-0.82706619999999997</v>
      </c>
      <c r="M7044" s="31">
        <v>-0.61956460000000002</v>
      </c>
      <c r="N7044" s="31">
        <v>-0.47584959999999998</v>
      </c>
      <c r="O7044" s="31">
        <v>-0.3321347</v>
      </c>
      <c r="P7044" s="31">
        <v>-0.1246331</v>
      </c>
      <c r="Q7044" s="31">
        <v>55.086440000000003</v>
      </c>
      <c r="R7044">
        <v>0.27405570000000001</v>
      </c>
      <c r="S7044" t="s">
        <v>20810</v>
      </c>
      <c r="T7044">
        <v>1</v>
      </c>
    </row>
    <row r="7045" spans="1:20" x14ac:dyDescent="0.25">
      <c r="A7045" s="31" t="s">
        <v>8337</v>
      </c>
      <c r="B7045" s="31" t="s">
        <v>67</v>
      </c>
      <c r="C7045" s="31" t="s">
        <v>5</v>
      </c>
      <c r="D7045" s="31" t="s">
        <v>65</v>
      </c>
      <c r="E7045" s="31" t="s">
        <v>16</v>
      </c>
      <c r="F7045" s="31" t="s">
        <v>6</v>
      </c>
      <c r="G7045" s="31">
        <v>12</v>
      </c>
      <c r="H7045" s="31">
        <v>6679</v>
      </c>
      <c r="I7045" s="31">
        <v>6.8019162</v>
      </c>
      <c r="J7045" s="31">
        <v>6.9110569999999996</v>
      </c>
      <c r="K7045" s="31">
        <v>0.1091403</v>
      </c>
      <c r="L7045" s="31">
        <v>-0.1923116</v>
      </c>
      <c r="M7045" s="31">
        <v>-1.42113E-2</v>
      </c>
      <c r="N7045" s="31">
        <v>0.1091403</v>
      </c>
      <c r="O7045" s="31">
        <v>0.232492</v>
      </c>
      <c r="P7045" s="31">
        <v>0.41059230000000002</v>
      </c>
      <c r="Q7045" s="31">
        <v>58.577069999999999</v>
      </c>
      <c r="R7045">
        <v>0.23522419999999999</v>
      </c>
      <c r="S7045" t="s">
        <v>20810</v>
      </c>
      <c r="T7045">
        <v>1</v>
      </c>
    </row>
    <row r="7046" spans="1:20" x14ac:dyDescent="0.25">
      <c r="A7046" s="31" t="s">
        <v>8338</v>
      </c>
      <c r="B7046" s="31" t="s">
        <v>67</v>
      </c>
      <c r="C7046" s="31" t="s">
        <v>5</v>
      </c>
      <c r="D7046" s="31" t="s">
        <v>65</v>
      </c>
      <c r="E7046" s="31" t="s">
        <v>16</v>
      </c>
      <c r="F7046" s="31" t="s">
        <v>6</v>
      </c>
      <c r="G7046" s="31">
        <v>13</v>
      </c>
      <c r="H7046" s="31">
        <v>6679</v>
      </c>
      <c r="I7046" s="31">
        <v>6.2349560000000004</v>
      </c>
      <c r="J7046" s="31">
        <v>6.801914</v>
      </c>
      <c r="K7046" s="31">
        <v>0.56695819999999997</v>
      </c>
      <c r="L7046" s="31">
        <v>0.28123169999999997</v>
      </c>
      <c r="M7046" s="31">
        <v>0.45004119999999997</v>
      </c>
      <c r="N7046" s="31">
        <v>0.56695819999999997</v>
      </c>
      <c r="O7046" s="31">
        <v>0.68387509999999996</v>
      </c>
      <c r="P7046" s="31">
        <v>0.85268469999999996</v>
      </c>
      <c r="Q7046" s="31">
        <v>61.448500000000003</v>
      </c>
      <c r="R7046">
        <v>0.2229536</v>
      </c>
      <c r="S7046" t="s">
        <v>20810</v>
      </c>
      <c r="T7046">
        <v>1</v>
      </c>
    </row>
    <row r="7047" spans="1:20" x14ac:dyDescent="0.25">
      <c r="A7047" s="31" t="s">
        <v>8339</v>
      </c>
      <c r="B7047" s="31" t="s">
        <v>67</v>
      </c>
      <c r="C7047" s="31" t="s">
        <v>5</v>
      </c>
      <c r="D7047" s="31" t="s">
        <v>65</v>
      </c>
      <c r="E7047" s="31" t="s">
        <v>16</v>
      </c>
      <c r="F7047" s="31" t="s">
        <v>6</v>
      </c>
      <c r="G7047" s="31">
        <v>14</v>
      </c>
      <c r="H7047" s="31">
        <v>6679</v>
      </c>
      <c r="I7047" s="31">
        <v>5.9478483000000004</v>
      </c>
      <c r="J7047" s="31">
        <v>6.5923619999999996</v>
      </c>
      <c r="K7047" s="31">
        <v>0.64451409999999998</v>
      </c>
      <c r="L7047" s="31">
        <v>0.3780654</v>
      </c>
      <c r="M7047" s="31">
        <v>0.5354854</v>
      </c>
      <c r="N7047" s="31">
        <v>0.64451409999999998</v>
      </c>
      <c r="O7047" s="31">
        <v>0.75354279999999996</v>
      </c>
      <c r="P7047" s="31">
        <v>0.91096290000000002</v>
      </c>
      <c r="Q7047" s="31">
        <v>63.7423</v>
      </c>
      <c r="R7047">
        <v>0.20791109999999999</v>
      </c>
      <c r="S7047" t="s">
        <v>20810</v>
      </c>
      <c r="T7047">
        <v>1</v>
      </c>
    </row>
    <row r="7048" spans="1:20" x14ac:dyDescent="0.25">
      <c r="A7048" s="31" t="s">
        <v>8340</v>
      </c>
      <c r="B7048" s="31" t="s">
        <v>67</v>
      </c>
      <c r="C7048" s="31" t="s">
        <v>5</v>
      </c>
      <c r="D7048" s="31" t="s">
        <v>65</v>
      </c>
      <c r="E7048" s="31" t="s">
        <v>16</v>
      </c>
      <c r="F7048" s="31" t="s">
        <v>6</v>
      </c>
      <c r="G7048" s="31">
        <v>15</v>
      </c>
      <c r="H7048" s="31">
        <v>6679</v>
      </c>
      <c r="I7048" s="31">
        <v>5.9044169000000002</v>
      </c>
      <c r="J7048" s="31">
        <v>6.6192320000000002</v>
      </c>
      <c r="K7048" s="31">
        <v>0.71481479999999997</v>
      </c>
      <c r="L7048" s="31">
        <v>0.45910790000000001</v>
      </c>
      <c r="M7048" s="31">
        <v>0.61018159999999999</v>
      </c>
      <c r="N7048" s="31">
        <v>0.71481479999999997</v>
      </c>
      <c r="O7048" s="31">
        <v>0.81944790000000001</v>
      </c>
      <c r="P7048" s="31">
        <v>0.97052159999999998</v>
      </c>
      <c r="Q7048" s="31">
        <v>65.415859999999995</v>
      </c>
      <c r="R7048">
        <v>0.19952909999999999</v>
      </c>
      <c r="S7048" t="s">
        <v>20810</v>
      </c>
      <c r="T7048">
        <v>1</v>
      </c>
    </row>
    <row r="7049" spans="1:20" x14ac:dyDescent="0.25">
      <c r="A7049" s="31" t="s">
        <v>8341</v>
      </c>
      <c r="B7049" s="31" t="s">
        <v>67</v>
      </c>
      <c r="C7049" s="31" t="s">
        <v>5</v>
      </c>
      <c r="D7049" s="31" t="s">
        <v>65</v>
      </c>
      <c r="E7049" s="31" t="s">
        <v>16</v>
      </c>
      <c r="F7049" s="31" t="s">
        <v>6</v>
      </c>
      <c r="G7049" s="31">
        <v>16</v>
      </c>
      <c r="H7049" s="31">
        <v>6679</v>
      </c>
      <c r="I7049" s="31">
        <v>6.1943450999999996</v>
      </c>
      <c r="J7049" s="31">
        <v>6.8204019999999996</v>
      </c>
      <c r="K7049" s="31">
        <v>0.62605659999999996</v>
      </c>
      <c r="L7049" s="31">
        <v>0.37904549999999998</v>
      </c>
      <c r="M7049" s="31">
        <v>0.5249817</v>
      </c>
      <c r="N7049" s="31">
        <v>0.62605659999999996</v>
      </c>
      <c r="O7049" s="31">
        <v>0.72713150000000004</v>
      </c>
      <c r="P7049" s="31">
        <v>0.8730677</v>
      </c>
      <c r="Q7049" s="31">
        <v>65.609340000000003</v>
      </c>
      <c r="R7049">
        <v>0.19274379999999999</v>
      </c>
      <c r="S7049" t="s">
        <v>20810</v>
      </c>
      <c r="T7049">
        <v>1</v>
      </c>
    </row>
    <row r="7050" spans="1:20" x14ac:dyDescent="0.25">
      <c r="A7050" s="31" t="s">
        <v>8342</v>
      </c>
      <c r="B7050" s="31" t="s">
        <v>67</v>
      </c>
      <c r="C7050" s="31" t="s">
        <v>5</v>
      </c>
      <c r="D7050" s="31" t="s">
        <v>65</v>
      </c>
      <c r="E7050" s="31" t="s">
        <v>16</v>
      </c>
      <c r="F7050" s="31" t="s">
        <v>6</v>
      </c>
      <c r="G7050" s="31">
        <v>17</v>
      </c>
      <c r="H7050" s="31">
        <v>6679</v>
      </c>
      <c r="I7050" s="31">
        <v>7.1246748999999996</v>
      </c>
      <c r="J7050" s="31">
        <v>7.6294620000000002</v>
      </c>
      <c r="K7050" s="31">
        <v>0.50478730000000005</v>
      </c>
      <c r="L7050" s="31">
        <v>0.22810320000000001</v>
      </c>
      <c r="M7050" s="31">
        <v>0.39157039999999999</v>
      </c>
      <c r="N7050" s="31">
        <v>0.50478730000000005</v>
      </c>
      <c r="O7050" s="31">
        <v>0.61800409999999995</v>
      </c>
      <c r="P7050" s="31">
        <v>0.78147140000000004</v>
      </c>
      <c r="Q7050" s="31">
        <v>64.713269999999994</v>
      </c>
      <c r="R7050">
        <v>0.2158978</v>
      </c>
      <c r="S7050" t="s">
        <v>20810</v>
      </c>
      <c r="T7050">
        <v>1</v>
      </c>
    </row>
    <row r="7051" spans="1:20" x14ac:dyDescent="0.25">
      <c r="A7051" s="31" t="s">
        <v>8343</v>
      </c>
      <c r="B7051" s="31" t="s">
        <v>67</v>
      </c>
      <c r="C7051" s="31" t="s">
        <v>5</v>
      </c>
      <c r="D7051" s="31" t="s">
        <v>65</v>
      </c>
      <c r="E7051" s="31" t="s">
        <v>16</v>
      </c>
      <c r="F7051" s="31" t="s">
        <v>6</v>
      </c>
      <c r="G7051" s="31">
        <v>18</v>
      </c>
      <c r="H7051" s="31">
        <v>6679</v>
      </c>
      <c r="I7051" s="31">
        <v>8.5658578999999992</v>
      </c>
      <c r="J7051" s="31">
        <v>8.9263650000000005</v>
      </c>
      <c r="K7051" s="31">
        <v>0.36050700000000002</v>
      </c>
      <c r="L7051" s="31">
        <v>6.3277999999999997E-3</v>
      </c>
      <c r="M7051" s="31">
        <v>0.21557979999999999</v>
      </c>
      <c r="N7051" s="31">
        <v>0.36050700000000002</v>
      </c>
      <c r="O7051" s="31">
        <v>0.5054343</v>
      </c>
      <c r="P7051" s="31">
        <v>0.7146863</v>
      </c>
      <c r="Q7051" s="31">
        <v>62.757210000000001</v>
      </c>
      <c r="R7051">
        <v>0.27636749999999999</v>
      </c>
      <c r="S7051" t="s">
        <v>20810</v>
      </c>
      <c r="T7051">
        <v>1</v>
      </c>
    </row>
    <row r="7052" spans="1:20" x14ac:dyDescent="0.25">
      <c r="A7052" s="31" t="s">
        <v>8344</v>
      </c>
      <c r="B7052" s="31" t="s">
        <v>67</v>
      </c>
      <c r="C7052" s="31" t="s">
        <v>5</v>
      </c>
      <c r="D7052" s="31" t="s">
        <v>65</v>
      </c>
      <c r="E7052" s="31" t="s">
        <v>16</v>
      </c>
      <c r="F7052" s="31" t="s">
        <v>6</v>
      </c>
      <c r="G7052" s="31">
        <v>19</v>
      </c>
      <c r="H7052" s="31">
        <v>6679</v>
      </c>
      <c r="I7052" s="31">
        <v>9.4078300000000006</v>
      </c>
      <c r="J7052" s="31">
        <v>9.8169439999999994</v>
      </c>
      <c r="K7052" s="31">
        <v>0.40911409999999998</v>
      </c>
      <c r="L7052" s="31">
        <v>3.0341300000000002E-2</v>
      </c>
      <c r="M7052" s="31">
        <v>0.2541234</v>
      </c>
      <c r="N7052" s="31">
        <v>0.40911409999999998</v>
      </c>
      <c r="O7052" s="31">
        <v>0.56410490000000002</v>
      </c>
      <c r="P7052" s="31">
        <v>0.78788689999999995</v>
      </c>
      <c r="Q7052" s="31">
        <v>59.465000000000003</v>
      </c>
      <c r="R7052">
        <v>0.29555789999999998</v>
      </c>
      <c r="S7052" t="s">
        <v>20810</v>
      </c>
      <c r="T7052">
        <v>1</v>
      </c>
    </row>
    <row r="7053" spans="1:20" x14ac:dyDescent="0.25">
      <c r="A7053" s="31" t="s">
        <v>8345</v>
      </c>
      <c r="B7053" s="31" t="s">
        <v>67</v>
      </c>
      <c r="C7053" s="31" t="s">
        <v>5</v>
      </c>
      <c r="D7053" s="31" t="s">
        <v>65</v>
      </c>
      <c r="E7053" s="31" t="s">
        <v>16</v>
      </c>
      <c r="F7053" s="31" t="s">
        <v>6</v>
      </c>
      <c r="G7053" s="31">
        <v>20</v>
      </c>
      <c r="H7053" s="31">
        <v>6679</v>
      </c>
      <c r="I7053" s="31">
        <v>9.4006466999999994</v>
      </c>
      <c r="J7053" s="31">
        <v>10.11633</v>
      </c>
      <c r="K7053" s="31">
        <v>0.71568730000000003</v>
      </c>
      <c r="L7053" s="31">
        <v>0.32926660000000002</v>
      </c>
      <c r="M7053" s="31">
        <v>0.55756709999999998</v>
      </c>
      <c r="N7053" s="31">
        <v>0.71568730000000003</v>
      </c>
      <c r="O7053" s="31">
        <v>0.87380749999999996</v>
      </c>
      <c r="P7053" s="31">
        <v>1.1021080000000001</v>
      </c>
      <c r="Q7053" s="31">
        <v>56.02</v>
      </c>
      <c r="R7053">
        <v>0.3015256</v>
      </c>
      <c r="S7053" t="s">
        <v>20810</v>
      </c>
      <c r="T7053">
        <v>1</v>
      </c>
    </row>
    <row r="7054" spans="1:20" x14ac:dyDescent="0.25">
      <c r="A7054" s="31" t="s">
        <v>8346</v>
      </c>
      <c r="B7054" s="31" t="s">
        <v>67</v>
      </c>
      <c r="C7054" s="31" t="s">
        <v>5</v>
      </c>
      <c r="D7054" s="31" t="s">
        <v>65</v>
      </c>
      <c r="E7054" s="31" t="s">
        <v>16</v>
      </c>
      <c r="F7054" s="31" t="s">
        <v>6</v>
      </c>
      <c r="G7054" s="31">
        <v>21</v>
      </c>
      <c r="H7054" s="31">
        <v>6679</v>
      </c>
      <c r="I7054" s="31">
        <v>8.6386850000000006</v>
      </c>
      <c r="J7054" s="31">
        <v>9.2882700000000007</v>
      </c>
      <c r="K7054" s="31">
        <v>0.64958499999999997</v>
      </c>
      <c r="L7054" s="31">
        <v>0.27568769999999998</v>
      </c>
      <c r="M7054" s="31">
        <v>0.49658930000000001</v>
      </c>
      <c r="N7054" s="31">
        <v>0.64958499999999997</v>
      </c>
      <c r="O7054" s="31">
        <v>0.80258079999999998</v>
      </c>
      <c r="P7054" s="31">
        <v>1.023482</v>
      </c>
      <c r="Q7054" s="31">
        <v>53.474530000000001</v>
      </c>
      <c r="R7054">
        <v>0.2917536</v>
      </c>
      <c r="S7054" t="s">
        <v>20810</v>
      </c>
      <c r="T7054">
        <v>1</v>
      </c>
    </row>
    <row r="7055" spans="1:20" x14ac:dyDescent="0.25">
      <c r="A7055" s="31" t="s">
        <v>8347</v>
      </c>
      <c r="B7055" s="31" t="s">
        <v>67</v>
      </c>
      <c r="C7055" s="31" t="s">
        <v>5</v>
      </c>
      <c r="D7055" s="31" t="s">
        <v>65</v>
      </c>
      <c r="E7055" s="31" t="s">
        <v>16</v>
      </c>
      <c r="F7055" s="31" t="s">
        <v>6</v>
      </c>
      <c r="G7055" s="31">
        <v>22</v>
      </c>
      <c r="H7055" s="31">
        <v>6679</v>
      </c>
      <c r="I7055" s="31">
        <v>7.3647483999999999</v>
      </c>
      <c r="J7055" s="31">
        <v>7.808173</v>
      </c>
      <c r="K7055" s="31">
        <v>0.44342429999999999</v>
      </c>
      <c r="L7055" s="31">
        <v>9.4764200000000007E-2</v>
      </c>
      <c r="M7055" s="31">
        <v>0.30075540000000001</v>
      </c>
      <c r="N7055" s="31">
        <v>0.44342429999999999</v>
      </c>
      <c r="O7055" s="31">
        <v>0.58609319999999998</v>
      </c>
      <c r="P7055" s="31">
        <v>0.79208440000000002</v>
      </c>
      <c r="Q7055" s="31">
        <v>51.576340000000002</v>
      </c>
      <c r="R7055">
        <v>0.27206089999999999</v>
      </c>
      <c r="S7055" t="s">
        <v>20810</v>
      </c>
      <c r="T7055">
        <v>1</v>
      </c>
    </row>
    <row r="7056" spans="1:20" x14ac:dyDescent="0.25">
      <c r="A7056" s="31" t="s">
        <v>8348</v>
      </c>
      <c r="B7056" s="31" t="s">
        <v>67</v>
      </c>
      <c r="C7056" s="31" t="s">
        <v>5</v>
      </c>
      <c r="D7056" s="31" t="s">
        <v>65</v>
      </c>
      <c r="E7056" s="31" t="s">
        <v>16</v>
      </c>
      <c r="F7056" s="31" t="s">
        <v>6</v>
      </c>
      <c r="G7056" s="31">
        <v>23</v>
      </c>
      <c r="H7056" s="31">
        <v>6679</v>
      </c>
      <c r="I7056" s="31">
        <v>5.9954384999999997</v>
      </c>
      <c r="J7056" s="31">
        <v>6.3866670000000001</v>
      </c>
      <c r="K7056" s="31">
        <v>0.39122879999999999</v>
      </c>
      <c r="L7056" s="31">
        <v>5.9784900000000002E-2</v>
      </c>
      <c r="M7056" s="31">
        <v>0.25560460000000002</v>
      </c>
      <c r="N7056" s="31">
        <v>0.39122879999999999</v>
      </c>
      <c r="O7056" s="31">
        <v>0.52685289999999996</v>
      </c>
      <c r="P7056" s="31">
        <v>0.72267269999999995</v>
      </c>
      <c r="Q7056" s="31">
        <v>50.259480000000003</v>
      </c>
      <c r="R7056">
        <v>0.2586271</v>
      </c>
      <c r="S7056" t="s">
        <v>20810</v>
      </c>
      <c r="T7056">
        <v>1</v>
      </c>
    </row>
    <row r="7057" spans="1:20" x14ac:dyDescent="0.25">
      <c r="A7057" s="31" t="s">
        <v>8349</v>
      </c>
      <c r="B7057" s="31" t="s">
        <v>67</v>
      </c>
      <c r="C7057" s="31" t="s">
        <v>5</v>
      </c>
      <c r="D7057" s="31" t="s">
        <v>65</v>
      </c>
      <c r="E7057" s="31" t="s">
        <v>16</v>
      </c>
      <c r="F7057" s="31" t="s">
        <v>6</v>
      </c>
      <c r="G7057" s="31">
        <v>24</v>
      </c>
      <c r="H7057" s="31">
        <v>6679</v>
      </c>
      <c r="I7057" s="31">
        <v>5.1255024000000002</v>
      </c>
      <c r="J7057" s="31">
        <v>5.3920589999999997</v>
      </c>
      <c r="K7057" s="31">
        <v>0.26655640000000003</v>
      </c>
      <c r="L7057" s="31">
        <v>-4.7359100000000001E-2</v>
      </c>
      <c r="M7057" s="31">
        <v>0.1381047</v>
      </c>
      <c r="N7057" s="31">
        <v>0.26655640000000003</v>
      </c>
      <c r="O7057" s="31">
        <v>0.39500809999999997</v>
      </c>
      <c r="P7057" s="31">
        <v>0.58047190000000004</v>
      </c>
      <c r="Q7057" s="31">
        <v>49.024889999999999</v>
      </c>
      <c r="R7057">
        <v>0.24494959999999999</v>
      </c>
      <c r="S7057" t="s">
        <v>20810</v>
      </c>
      <c r="T7057">
        <v>1</v>
      </c>
    </row>
    <row r="7058" spans="1:20" x14ac:dyDescent="0.25">
      <c r="A7058" s="31" t="s">
        <v>8902</v>
      </c>
      <c r="B7058" s="31" t="s">
        <v>67</v>
      </c>
      <c r="C7058" s="31" t="s">
        <v>5</v>
      </c>
      <c r="D7058" s="31" t="s">
        <v>10</v>
      </c>
      <c r="E7058" s="31" t="s">
        <v>16</v>
      </c>
      <c r="F7058" s="31" t="s">
        <v>6</v>
      </c>
      <c r="G7058" s="31">
        <v>1</v>
      </c>
      <c r="H7058" s="31">
        <v>13031</v>
      </c>
      <c r="I7058" s="31">
        <v>9.5914664999999992</v>
      </c>
      <c r="J7058" s="31">
        <v>9.8337649999999996</v>
      </c>
      <c r="K7058" s="31">
        <v>0.2422986</v>
      </c>
      <c r="L7058" s="31">
        <v>-2.1903300000000001E-2</v>
      </c>
      <c r="M7058" s="31">
        <v>0.13418930000000001</v>
      </c>
      <c r="N7058" s="31">
        <v>0.2422986</v>
      </c>
      <c r="O7058" s="31">
        <v>0.35040779999999999</v>
      </c>
      <c r="P7058" s="31">
        <v>0.50650050000000002</v>
      </c>
      <c r="Q7058" s="31">
        <v>51.130600000000001</v>
      </c>
      <c r="R7058">
        <v>0.2061578</v>
      </c>
      <c r="S7058" t="s">
        <v>20810</v>
      </c>
      <c r="T7058">
        <v>1</v>
      </c>
    </row>
    <row r="7059" spans="1:20" x14ac:dyDescent="0.25">
      <c r="A7059" s="31" t="s">
        <v>8903</v>
      </c>
      <c r="B7059" s="31" t="s">
        <v>67</v>
      </c>
      <c r="C7059" s="31" t="s">
        <v>5</v>
      </c>
      <c r="D7059" s="31" t="s">
        <v>10</v>
      </c>
      <c r="E7059" s="31" t="s">
        <v>16</v>
      </c>
      <c r="F7059" s="31" t="s">
        <v>6</v>
      </c>
      <c r="G7059" s="31">
        <v>2</v>
      </c>
      <c r="H7059" s="31">
        <v>13031</v>
      </c>
      <c r="I7059" s="31">
        <v>9.4588967999999998</v>
      </c>
      <c r="J7059" s="31">
        <v>9.4812169999999991</v>
      </c>
      <c r="K7059" s="31">
        <v>2.2320599999999999E-2</v>
      </c>
      <c r="L7059" s="31">
        <v>-0.24129229999999999</v>
      </c>
      <c r="M7059" s="31">
        <v>-8.5547700000000004E-2</v>
      </c>
      <c r="N7059" s="31">
        <v>2.2320599999999999E-2</v>
      </c>
      <c r="O7059" s="31">
        <v>0.1301889</v>
      </c>
      <c r="P7059" s="31">
        <v>0.28593360000000001</v>
      </c>
      <c r="Q7059" s="31">
        <v>50.30594</v>
      </c>
      <c r="R7059">
        <v>0.2056983</v>
      </c>
      <c r="S7059" t="s">
        <v>20810</v>
      </c>
      <c r="T7059">
        <v>1</v>
      </c>
    </row>
    <row r="7060" spans="1:20" x14ac:dyDescent="0.25">
      <c r="A7060" s="31" t="s">
        <v>8904</v>
      </c>
      <c r="B7060" s="31" t="s">
        <v>67</v>
      </c>
      <c r="C7060" s="31" t="s">
        <v>5</v>
      </c>
      <c r="D7060" s="31" t="s">
        <v>10</v>
      </c>
      <c r="E7060" s="31" t="s">
        <v>16</v>
      </c>
      <c r="F7060" s="31" t="s">
        <v>6</v>
      </c>
      <c r="G7060" s="31">
        <v>3</v>
      </c>
      <c r="H7060" s="31">
        <v>13031</v>
      </c>
      <c r="I7060" s="31">
        <v>9.6960630999999999</v>
      </c>
      <c r="J7060" s="31">
        <v>9.4773370000000003</v>
      </c>
      <c r="K7060" s="31">
        <v>-0.21872620000000001</v>
      </c>
      <c r="L7060" s="31">
        <v>-0.48840090000000003</v>
      </c>
      <c r="M7060" s="31">
        <v>-0.3290749</v>
      </c>
      <c r="N7060" s="31">
        <v>-0.21872620000000001</v>
      </c>
      <c r="O7060" s="31">
        <v>-0.1083776</v>
      </c>
      <c r="P7060" s="31">
        <v>5.0948399999999998E-2</v>
      </c>
      <c r="Q7060" s="31">
        <v>49.49774</v>
      </c>
      <c r="R7060">
        <v>0.21042820000000001</v>
      </c>
      <c r="S7060" t="s">
        <v>20810</v>
      </c>
      <c r="T7060">
        <v>1</v>
      </c>
    </row>
    <row r="7061" spans="1:20" x14ac:dyDescent="0.25">
      <c r="A7061" s="31" t="s">
        <v>8905</v>
      </c>
      <c r="B7061" s="31" t="s">
        <v>67</v>
      </c>
      <c r="C7061" s="31" t="s">
        <v>5</v>
      </c>
      <c r="D7061" s="31" t="s">
        <v>10</v>
      </c>
      <c r="E7061" s="31" t="s">
        <v>16</v>
      </c>
      <c r="F7061" s="31" t="s">
        <v>6</v>
      </c>
      <c r="G7061" s="31">
        <v>4</v>
      </c>
      <c r="H7061" s="31">
        <v>13031</v>
      </c>
      <c r="I7061" s="31">
        <v>10.671835</v>
      </c>
      <c r="J7061" s="31">
        <v>9.998564</v>
      </c>
      <c r="K7061" s="31">
        <v>-0.67327159999999997</v>
      </c>
      <c r="L7061" s="31">
        <v>-0.9671189</v>
      </c>
      <c r="M7061" s="31">
        <v>-0.79351150000000004</v>
      </c>
      <c r="N7061" s="31">
        <v>-0.67327159999999997</v>
      </c>
      <c r="O7061" s="31">
        <v>-0.55303170000000001</v>
      </c>
      <c r="P7061" s="31">
        <v>-0.37942429999999999</v>
      </c>
      <c r="Q7061" s="31">
        <v>48.751640000000002</v>
      </c>
      <c r="R7061">
        <v>0.2292902</v>
      </c>
      <c r="S7061" t="s">
        <v>20810</v>
      </c>
      <c r="T7061">
        <v>1</v>
      </c>
    </row>
    <row r="7062" spans="1:20" x14ac:dyDescent="0.25">
      <c r="A7062" s="31" t="s">
        <v>8906</v>
      </c>
      <c r="B7062" s="31" t="s">
        <v>67</v>
      </c>
      <c r="C7062" s="31" t="s">
        <v>5</v>
      </c>
      <c r="D7062" s="31" t="s">
        <v>10</v>
      </c>
      <c r="E7062" s="31" t="s">
        <v>16</v>
      </c>
      <c r="F7062" s="31" t="s">
        <v>6</v>
      </c>
      <c r="G7062" s="31">
        <v>5</v>
      </c>
      <c r="H7062" s="31">
        <v>13031</v>
      </c>
      <c r="I7062" s="31">
        <v>12.932603</v>
      </c>
      <c r="J7062" s="31">
        <v>11.92544</v>
      </c>
      <c r="K7062" s="31">
        <v>-1.0071650000000001</v>
      </c>
      <c r="L7062" s="31">
        <v>-1.357021</v>
      </c>
      <c r="M7062" s="31">
        <v>-1.150323</v>
      </c>
      <c r="N7062" s="31">
        <v>-1.0071650000000001</v>
      </c>
      <c r="O7062" s="31">
        <v>-0.86400679999999996</v>
      </c>
      <c r="P7062" s="31">
        <v>-0.65730900000000003</v>
      </c>
      <c r="Q7062" s="31">
        <v>48.067070000000001</v>
      </c>
      <c r="R7062">
        <v>0.27299410000000002</v>
      </c>
      <c r="S7062" t="s">
        <v>20810</v>
      </c>
      <c r="T7062">
        <v>1</v>
      </c>
    </row>
    <row r="7063" spans="1:20" x14ac:dyDescent="0.25">
      <c r="A7063" s="31" t="s">
        <v>8907</v>
      </c>
      <c r="B7063" s="31" t="s">
        <v>67</v>
      </c>
      <c r="C7063" s="31" t="s">
        <v>5</v>
      </c>
      <c r="D7063" s="31" t="s">
        <v>10</v>
      </c>
      <c r="E7063" s="31" t="s">
        <v>16</v>
      </c>
      <c r="F7063" s="31" t="s">
        <v>6</v>
      </c>
      <c r="G7063" s="31">
        <v>6</v>
      </c>
      <c r="H7063" s="31">
        <v>13031</v>
      </c>
      <c r="I7063" s="31">
        <v>16.972335999999999</v>
      </c>
      <c r="J7063" s="31">
        <v>15.389810000000001</v>
      </c>
      <c r="K7063" s="31">
        <v>-1.58253</v>
      </c>
      <c r="L7063" s="31">
        <v>-2.0229650000000001</v>
      </c>
      <c r="M7063" s="31">
        <v>-1.7627520000000001</v>
      </c>
      <c r="N7063" s="31">
        <v>-1.58253</v>
      </c>
      <c r="O7063" s="31">
        <v>-1.402307</v>
      </c>
      <c r="P7063" s="31">
        <v>-1.1420939999999999</v>
      </c>
      <c r="Q7063" s="31">
        <v>47.478639999999999</v>
      </c>
      <c r="R7063">
        <v>0.34367350000000002</v>
      </c>
      <c r="S7063" t="s">
        <v>20810</v>
      </c>
      <c r="T7063">
        <v>1</v>
      </c>
    </row>
    <row r="7064" spans="1:20" x14ac:dyDescent="0.25">
      <c r="A7064" s="31" t="s">
        <v>8908</v>
      </c>
      <c r="B7064" s="31" t="s">
        <v>67</v>
      </c>
      <c r="C7064" s="31" t="s">
        <v>5</v>
      </c>
      <c r="D7064" s="31" t="s">
        <v>10</v>
      </c>
      <c r="E7064" s="31" t="s">
        <v>16</v>
      </c>
      <c r="F7064" s="31" t="s">
        <v>6</v>
      </c>
      <c r="G7064" s="31">
        <v>7</v>
      </c>
      <c r="H7064" s="31">
        <v>13031</v>
      </c>
      <c r="I7064" s="31">
        <v>18.990725000000001</v>
      </c>
      <c r="J7064" s="31">
        <v>16.766999999999999</v>
      </c>
      <c r="K7064" s="31">
        <v>-2.223725</v>
      </c>
      <c r="L7064" s="31">
        <v>-2.6786979999999998</v>
      </c>
      <c r="M7064" s="31">
        <v>-2.4098959999999998</v>
      </c>
      <c r="N7064" s="31">
        <v>-2.223725</v>
      </c>
      <c r="O7064" s="31">
        <v>-2.0375540000000001</v>
      </c>
      <c r="P7064" s="31">
        <v>-1.768753</v>
      </c>
      <c r="Q7064" s="31">
        <v>47.065359999999998</v>
      </c>
      <c r="R7064">
        <v>0.35501690000000002</v>
      </c>
      <c r="S7064" t="s">
        <v>20810</v>
      </c>
      <c r="T7064">
        <v>1</v>
      </c>
    </row>
    <row r="7065" spans="1:20" x14ac:dyDescent="0.25">
      <c r="A7065" s="31" t="s">
        <v>8909</v>
      </c>
      <c r="B7065" s="31" t="s">
        <v>67</v>
      </c>
      <c r="C7065" s="31" t="s">
        <v>5</v>
      </c>
      <c r="D7065" s="31" t="s">
        <v>10</v>
      </c>
      <c r="E7065" s="31" t="s">
        <v>16</v>
      </c>
      <c r="F7065" s="31" t="s">
        <v>6</v>
      </c>
      <c r="G7065" s="31">
        <v>8</v>
      </c>
      <c r="H7065" s="31">
        <v>13031</v>
      </c>
      <c r="I7065" s="31">
        <v>18.285388999999999</v>
      </c>
      <c r="J7065" s="31">
        <v>15.369770000000001</v>
      </c>
      <c r="K7065" s="31">
        <v>-2.9156240000000002</v>
      </c>
      <c r="L7065" s="31">
        <v>-3.3404759999999998</v>
      </c>
      <c r="M7065" s="31">
        <v>-3.0894699999999999</v>
      </c>
      <c r="N7065" s="31">
        <v>-2.9156240000000002</v>
      </c>
      <c r="O7065" s="31">
        <v>-2.741778</v>
      </c>
      <c r="P7065" s="31">
        <v>-2.4907720000000002</v>
      </c>
      <c r="Q7065" s="31">
        <v>47.529389999999999</v>
      </c>
      <c r="R7065">
        <v>0.33151340000000001</v>
      </c>
      <c r="S7065" t="s">
        <v>20810</v>
      </c>
      <c r="T7065">
        <v>1</v>
      </c>
    </row>
    <row r="7066" spans="1:20" x14ac:dyDescent="0.25">
      <c r="A7066" s="31" t="s">
        <v>8910</v>
      </c>
      <c r="B7066" s="31" t="s">
        <v>67</v>
      </c>
      <c r="C7066" s="31" t="s">
        <v>5</v>
      </c>
      <c r="D7066" s="31" t="s">
        <v>10</v>
      </c>
      <c r="E7066" s="31" t="s">
        <v>16</v>
      </c>
      <c r="F7066" s="31" t="s">
        <v>6</v>
      </c>
      <c r="G7066" s="31">
        <v>9</v>
      </c>
      <c r="H7066" s="31">
        <v>13031</v>
      </c>
      <c r="I7066" s="31">
        <v>17.218952999999999</v>
      </c>
      <c r="J7066" s="31">
        <v>14.6137</v>
      </c>
      <c r="K7066" s="31">
        <v>-2.6052490000000001</v>
      </c>
      <c r="L7066" s="31">
        <v>-2.98983</v>
      </c>
      <c r="M7066" s="31">
        <v>-2.762616</v>
      </c>
      <c r="N7066" s="31">
        <v>-2.6052490000000001</v>
      </c>
      <c r="O7066" s="31">
        <v>-2.4478819999999999</v>
      </c>
      <c r="P7066" s="31">
        <v>-2.2206679999999999</v>
      </c>
      <c r="Q7066" s="31">
        <v>50.368749999999999</v>
      </c>
      <c r="R7066">
        <v>0.30009000000000002</v>
      </c>
      <c r="S7066" t="s">
        <v>20810</v>
      </c>
      <c r="T7066">
        <v>1</v>
      </c>
    </row>
    <row r="7067" spans="1:20" x14ac:dyDescent="0.25">
      <c r="A7067" s="31" t="s">
        <v>8911</v>
      </c>
      <c r="B7067" s="31" t="s">
        <v>67</v>
      </c>
      <c r="C7067" s="31" t="s">
        <v>5</v>
      </c>
      <c r="D7067" s="31" t="s">
        <v>10</v>
      </c>
      <c r="E7067" s="31" t="s">
        <v>16</v>
      </c>
      <c r="F7067" s="31" t="s">
        <v>6</v>
      </c>
      <c r="G7067" s="31">
        <v>10</v>
      </c>
      <c r="H7067" s="31">
        <v>13031</v>
      </c>
      <c r="I7067" s="31">
        <v>15.827069</v>
      </c>
      <c r="J7067" s="31">
        <v>14.090630000000001</v>
      </c>
      <c r="K7067" s="31">
        <v>-1.736435</v>
      </c>
      <c r="L7067" s="31">
        <v>-2.0913089999999999</v>
      </c>
      <c r="M7067" s="31">
        <v>-1.8816470000000001</v>
      </c>
      <c r="N7067" s="31">
        <v>-1.736435</v>
      </c>
      <c r="O7067" s="31">
        <v>-1.5912230000000001</v>
      </c>
      <c r="P7067" s="31">
        <v>-1.3815599999999999</v>
      </c>
      <c r="Q7067" s="31">
        <v>54.524450000000002</v>
      </c>
      <c r="R7067">
        <v>0.27690999999999999</v>
      </c>
      <c r="S7067" t="s">
        <v>20810</v>
      </c>
      <c r="T7067">
        <v>1</v>
      </c>
    </row>
    <row r="7068" spans="1:20" x14ac:dyDescent="0.25">
      <c r="A7068" s="31" t="s">
        <v>8912</v>
      </c>
      <c r="B7068" s="31" t="s">
        <v>67</v>
      </c>
      <c r="C7068" s="31" t="s">
        <v>5</v>
      </c>
      <c r="D7068" s="31" t="s">
        <v>10</v>
      </c>
      <c r="E7068" s="31" t="s">
        <v>16</v>
      </c>
      <c r="F7068" s="31" t="s">
        <v>6</v>
      </c>
      <c r="G7068" s="31">
        <v>11</v>
      </c>
      <c r="H7068" s="31">
        <v>13031</v>
      </c>
      <c r="I7068" s="31">
        <v>14.193049</v>
      </c>
      <c r="J7068" s="31">
        <v>13.649789999999999</v>
      </c>
      <c r="K7068" s="31">
        <v>-0.54325540000000005</v>
      </c>
      <c r="L7068" s="31">
        <v>-0.86656889999999998</v>
      </c>
      <c r="M7068" s="31">
        <v>-0.67555270000000001</v>
      </c>
      <c r="N7068" s="31">
        <v>-0.54325540000000005</v>
      </c>
      <c r="O7068" s="31">
        <v>-0.41095809999999999</v>
      </c>
      <c r="P7068" s="31">
        <v>-0.2199419</v>
      </c>
      <c r="Q7068" s="31">
        <v>58.389659999999999</v>
      </c>
      <c r="R7068">
        <v>0.25228289999999998</v>
      </c>
      <c r="S7068" t="s">
        <v>20810</v>
      </c>
      <c r="T7068">
        <v>1</v>
      </c>
    </row>
    <row r="7069" spans="1:20" x14ac:dyDescent="0.25">
      <c r="A7069" s="31" t="s">
        <v>8913</v>
      </c>
      <c r="B7069" s="31" t="s">
        <v>67</v>
      </c>
      <c r="C7069" s="31" t="s">
        <v>5</v>
      </c>
      <c r="D7069" s="31" t="s">
        <v>10</v>
      </c>
      <c r="E7069" s="31" t="s">
        <v>16</v>
      </c>
      <c r="F7069" s="31" t="s">
        <v>6</v>
      </c>
      <c r="G7069" s="31">
        <v>12</v>
      </c>
      <c r="H7069" s="31">
        <v>13031</v>
      </c>
      <c r="I7069" s="31">
        <v>12.190091000000001</v>
      </c>
      <c r="J7069" s="31">
        <v>13.357989999999999</v>
      </c>
      <c r="K7069" s="31">
        <v>1.1678999999999999</v>
      </c>
      <c r="L7069" s="31">
        <v>0.87687020000000004</v>
      </c>
      <c r="M7069" s="31">
        <v>1.048813</v>
      </c>
      <c r="N7069" s="31">
        <v>1.1678999999999999</v>
      </c>
      <c r="O7069" s="31">
        <v>1.286988</v>
      </c>
      <c r="P7069" s="31">
        <v>1.458931</v>
      </c>
      <c r="Q7069" s="31">
        <v>61.648339999999997</v>
      </c>
      <c r="R7069">
        <v>0.22709209999999999</v>
      </c>
      <c r="S7069" t="s">
        <v>20810</v>
      </c>
      <c r="T7069">
        <v>1</v>
      </c>
    </row>
    <row r="7070" spans="1:20" x14ac:dyDescent="0.25">
      <c r="A7070" s="31" t="s">
        <v>8914</v>
      </c>
      <c r="B7070" s="31" t="s">
        <v>67</v>
      </c>
      <c r="C7070" s="31" t="s">
        <v>5</v>
      </c>
      <c r="D7070" s="31" t="s">
        <v>10</v>
      </c>
      <c r="E7070" s="31" t="s">
        <v>16</v>
      </c>
      <c r="F7070" s="31" t="s">
        <v>6</v>
      </c>
      <c r="G7070" s="31">
        <v>13</v>
      </c>
      <c r="H7070" s="31">
        <v>13031</v>
      </c>
      <c r="I7070" s="31">
        <v>11.256962</v>
      </c>
      <c r="J7070" s="31">
        <v>12.99166</v>
      </c>
      <c r="K7070" s="31">
        <v>1.734702</v>
      </c>
      <c r="L7070" s="31">
        <v>1.4482459999999999</v>
      </c>
      <c r="M7070" s="31">
        <v>1.617486</v>
      </c>
      <c r="N7070" s="31">
        <v>1.734702</v>
      </c>
      <c r="O7070" s="31">
        <v>1.851917</v>
      </c>
      <c r="P7070" s="31">
        <v>2.0211570000000001</v>
      </c>
      <c r="Q7070" s="31">
        <v>64.260279999999995</v>
      </c>
      <c r="R7070">
        <v>0.22352250000000001</v>
      </c>
      <c r="S7070" t="s">
        <v>20810</v>
      </c>
      <c r="T7070">
        <v>1</v>
      </c>
    </row>
    <row r="7071" spans="1:20" x14ac:dyDescent="0.25">
      <c r="A7071" s="31" t="s">
        <v>8915</v>
      </c>
      <c r="B7071" s="31" t="s">
        <v>67</v>
      </c>
      <c r="C7071" s="31" t="s">
        <v>5</v>
      </c>
      <c r="D7071" s="31" t="s">
        <v>10</v>
      </c>
      <c r="E7071" s="31" t="s">
        <v>16</v>
      </c>
      <c r="F7071" s="31" t="s">
        <v>6</v>
      </c>
      <c r="G7071" s="31">
        <v>14</v>
      </c>
      <c r="H7071" s="31">
        <v>13031</v>
      </c>
      <c r="I7071" s="31">
        <v>10.800392</v>
      </c>
      <c r="J7071" s="31">
        <v>12.660130000000001</v>
      </c>
      <c r="K7071" s="31">
        <v>1.859737</v>
      </c>
      <c r="L7071" s="31">
        <v>1.587933</v>
      </c>
      <c r="M7071" s="31">
        <v>1.7485170000000001</v>
      </c>
      <c r="N7071" s="31">
        <v>1.859737</v>
      </c>
      <c r="O7071" s="31">
        <v>1.9709570000000001</v>
      </c>
      <c r="P7071" s="31">
        <v>2.1315409999999999</v>
      </c>
      <c r="Q7071" s="31">
        <v>65.689710000000005</v>
      </c>
      <c r="R7071">
        <v>0.21208940000000001</v>
      </c>
      <c r="S7071" t="s">
        <v>20810</v>
      </c>
      <c r="T7071">
        <v>1</v>
      </c>
    </row>
    <row r="7072" spans="1:20" x14ac:dyDescent="0.25">
      <c r="A7072" s="31" t="s">
        <v>8916</v>
      </c>
      <c r="B7072" s="31" t="s">
        <v>67</v>
      </c>
      <c r="C7072" s="31" t="s">
        <v>5</v>
      </c>
      <c r="D7072" s="31" t="s">
        <v>10</v>
      </c>
      <c r="E7072" s="31" t="s">
        <v>16</v>
      </c>
      <c r="F7072" s="31" t="s">
        <v>6</v>
      </c>
      <c r="G7072" s="31">
        <v>15</v>
      </c>
      <c r="H7072" s="31">
        <v>13031</v>
      </c>
      <c r="I7072" s="31">
        <v>10.925079999999999</v>
      </c>
      <c r="J7072" s="31">
        <v>12.91009</v>
      </c>
      <c r="K7072" s="31">
        <v>1.985012</v>
      </c>
      <c r="L7072" s="31">
        <v>1.7186090000000001</v>
      </c>
      <c r="M7072" s="31">
        <v>1.8760019999999999</v>
      </c>
      <c r="N7072" s="31">
        <v>1.985012</v>
      </c>
      <c r="O7072" s="31">
        <v>2.0940219999999998</v>
      </c>
      <c r="P7072" s="31">
        <v>2.2514150000000002</v>
      </c>
      <c r="Q7072" s="31">
        <v>66.412750000000003</v>
      </c>
      <c r="R7072">
        <v>0.20787549999999999</v>
      </c>
      <c r="S7072" t="s">
        <v>20810</v>
      </c>
      <c r="T7072">
        <v>1</v>
      </c>
    </row>
    <row r="7073" spans="1:20" x14ac:dyDescent="0.25">
      <c r="A7073" s="31" t="s">
        <v>8917</v>
      </c>
      <c r="B7073" s="31" t="s">
        <v>67</v>
      </c>
      <c r="C7073" s="31" t="s">
        <v>5</v>
      </c>
      <c r="D7073" s="31" t="s">
        <v>10</v>
      </c>
      <c r="E7073" s="31" t="s">
        <v>16</v>
      </c>
      <c r="F7073" s="31" t="s">
        <v>6</v>
      </c>
      <c r="G7073" s="31">
        <v>16</v>
      </c>
      <c r="H7073" s="31">
        <v>13031</v>
      </c>
      <c r="I7073" s="31">
        <v>11.900532</v>
      </c>
      <c r="J7073" s="31">
        <v>13.83203</v>
      </c>
      <c r="K7073" s="31">
        <v>1.9315009999999999</v>
      </c>
      <c r="L7073" s="31">
        <v>1.654652</v>
      </c>
      <c r="M7073" s="31">
        <v>1.818217</v>
      </c>
      <c r="N7073" s="31">
        <v>1.9315009999999999</v>
      </c>
      <c r="O7073" s="31">
        <v>2.0447860000000002</v>
      </c>
      <c r="P7073" s="31">
        <v>2.208351</v>
      </c>
      <c r="Q7073" s="31">
        <v>66.339860000000002</v>
      </c>
      <c r="R7073">
        <v>0.21602669999999999</v>
      </c>
      <c r="S7073" t="s">
        <v>20810</v>
      </c>
      <c r="T7073">
        <v>1</v>
      </c>
    </row>
    <row r="7074" spans="1:20" x14ac:dyDescent="0.25">
      <c r="A7074" s="31" t="s">
        <v>8918</v>
      </c>
      <c r="B7074" s="31" t="s">
        <v>67</v>
      </c>
      <c r="C7074" s="31" t="s">
        <v>5</v>
      </c>
      <c r="D7074" s="31" t="s">
        <v>10</v>
      </c>
      <c r="E7074" s="31" t="s">
        <v>16</v>
      </c>
      <c r="F7074" s="31" t="s">
        <v>6</v>
      </c>
      <c r="G7074" s="31">
        <v>17</v>
      </c>
      <c r="H7074" s="31">
        <v>13031</v>
      </c>
      <c r="I7074" s="31">
        <v>13.987798</v>
      </c>
      <c r="J7074" s="31">
        <v>15.66882</v>
      </c>
      <c r="K7074" s="31">
        <v>1.681022</v>
      </c>
      <c r="L7074" s="31">
        <v>1.379041</v>
      </c>
      <c r="M7074" s="31">
        <v>1.557453</v>
      </c>
      <c r="N7074" s="31">
        <v>1.681022</v>
      </c>
      <c r="O7074" s="31">
        <v>1.8045899999999999</v>
      </c>
      <c r="P7074" s="31">
        <v>1.9830030000000001</v>
      </c>
      <c r="Q7074" s="31">
        <v>65.605509999999995</v>
      </c>
      <c r="R7074">
        <v>0.23563700000000001</v>
      </c>
      <c r="S7074" t="s">
        <v>20810</v>
      </c>
      <c r="T7074">
        <v>1</v>
      </c>
    </row>
    <row r="7075" spans="1:20" x14ac:dyDescent="0.25">
      <c r="A7075" s="31" t="s">
        <v>8919</v>
      </c>
      <c r="B7075" s="31" t="s">
        <v>67</v>
      </c>
      <c r="C7075" s="31" t="s">
        <v>5</v>
      </c>
      <c r="D7075" s="31" t="s">
        <v>10</v>
      </c>
      <c r="E7075" s="31" t="s">
        <v>16</v>
      </c>
      <c r="F7075" s="31" t="s">
        <v>6</v>
      </c>
      <c r="G7075" s="31">
        <v>18</v>
      </c>
      <c r="H7075" s="31">
        <v>13031</v>
      </c>
      <c r="I7075" s="31">
        <v>17.331785</v>
      </c>
      <c r="J7075" s="31">
        <v>17.73836</v>
      </c>
      <c r="K7075" s="31">
        <v>0.4065782</v>
      </c>
      <c r="L7075" s="31">
        <v>6.0495500000000001E-2</v>
      </c>
      <c r="M7075" s="31">
        <v>0.26496399999999998</v>
      </c>
      <c r="N7075" s="31">
        <v>0.4065782</v>
      </c>
      <c r="O7075" s="31">
        <v>0.54819240000000002</v>
      </c>
      <c r="P7075" s="31">
        <v>0.75266089999999997</v>
      </c>
      <c r="Q7075" s="31">
        <v>63.95223</v>
      </c>
      <c r="R7075">
        <v>0.27004980000000001</v>
      </c>
      <c r="S7075" t="s">
        <v>20810</v>
      </c>
      <c r="T7075">
        <v>1</v>
      </c>
    </row>
    <row r="7076" spans="1:20" x14ac:dyDescent="0.25">
      <c r="A7076" s="31" t="s">
        <v>8920</v>
      </c>
      <c r="B7076" s="31" t="s">
        <v>67</v>
      </c>
      <c r="C7076" s="31" t="s">
        <v>5</v>
      </c>
      <c r="D7076" s="31" t="s">
        <v>10</v>
      </c>
      <c r="E7076" s="31" t="s">
        <v>16</v>
      </c>
      <c r="F7076" s="31" t="s">
        <v>6</v>
      </c>
      <c r="G7076" s="31">
        <v>19</v>
      </c>
      <c r="H7076" s="31">
        <v>13031</v>
      </c>
      <c r="I7076" s="31">
        <v>19.247588</v>
      </c>
      <c r="J7076" s="31">
        <v>19.385560000000002</v>
      </c>
      <c r="K7076" s="31">
        <v>0.13797680000000001</v>
      </c>
      <c r="L7076" s="31">
        <v>-0.238232</v>
      </c>
      <c r="M7076" s="31">
        <v>-1.5964800000000001E-2</v>
      </c>
      <c r="N7076" s="31">
        <v>0.13797680000000001</v>
      </c>
      <c r="O7076" s="31">
        <v>0.29191840000000002</v>
      </c>
      <c r="P7076" s="31">
        <v>0.51418549999999996</v>
      </c>
      <c r="Q7076" s="31">
        <v>61.359909999999999</v>
      </c>
      <c r="R7076">
        <v>0.29355730000000002</v>
      </c>
      <c r="S7076" t="s">
        <v>20810</v>
      </c>
      <c r="T7076">
        <v>1</v>
      </c>
    </row>
    <row r="7077" spans="1:20" x14ac:dyDescent="0.25">
      <c r="A7077" s="31" t="s">
        <v>8921</v>
      </c>
      <c r="B7077" s="31" t="s">
        <v>67</v>
      </c>
      <c r="C7077" s="31" t="s">
        <v>5</v>
      </c>
      <c r="D7077" s="31" t="s">
        <v>10</v>
      </c>
      <c r="E7077" s="31" t="s">
        <v>16</v>
      </c>
      <c r="F7077" s="31" t="s">
        <v>6</v>
      </c>
      <c r="G7077" s="31">
        <v>20</v>
      </c>
      <c r="H7077" s="31">
        <v>13031</v>
      </c>
      <c r="I7077" s="31">
        <v>19.116016999999999</v>
      </c>
      <c r="J7077" s="31">
        <v>19.56747</v>
      </c>
      <c r="K7077" s="31">
        <v>0.4514553</v>
      </c>
      <c r="L7077" s="31">
        <v>7.01325E-2</v>
      </c>
      <c r="M7077" s="31">
        <v>0.29542109999999999</v>
      </c>
      <c r="N7077" s="31">
        <v>0.4514553</v>
      </c>
      <c r="O7077" s="31">
        <v>0.60748950000000002</v>
      </c>
      <c r="P7077" s="31">
        <v>0.83277800000000002</v>
      </c>
      <c r="Q7077" s="31">
        <v>58.654829999999997</v>
      </c>
      <c r="R7077">
        <v>0.29754779999999997</v>
      </c>
      <c r="S7077" t="s">
        <v>20810</v>
      </c>
      <c r="T7077">
        <v>1</v>
      </c>
    </row>
    <row r="7078" spans="1:20" x14ac:dyDescent="0.25">
      <c r="A7078" s="31" t="s">
        <v>8922</v>
      </c>
      <c r="B7078" s="31" t="s">
        <v>67</v>
      </c>
      <c r="C7078" s="31" t="s">
        <v>5</v>
      </c>
      <c r="D7078" s="31" t="s">
        <v>10</v>
      </c>
      <c r="E7078" s="31" t="s">
        <v>16</v>
      </c>
      <c r="F7078" s="31" t="s">
        <v>6</v>
      </c>
      <c r="G7078" s="31">
        <v>21</v>
      </c>
      <c r="H7078" s="31">
        <v>13031</v>
      </c>
      <c r="I7078" s="31">
        <v>17.325282999999999</v>
      </c>
      <c r="J7078" s="31">
        <v>17.87274</v>
      </c>
      <c r="K7078" s="31">
        <v>0.54745509999999997</v>
      </c>
      <c r="L7078" s="31">
        <v>0.1893466</v>
      </c>
      <c r="M7078" s="31">
        <v>0.40092</v>
      </c>
      <c r="N7078" s="31">
        <v>0.54745509999999997</v>
      </c>
      <c r="O7078" s="31">
        <v>0.6939902</v>
      </c>
      <c r="P7078" s="31">
        <v>0.90556369999999997</v>
      </c>
      <c r="Q7078" s="31">
        <v>56.682749999999999</v>
      </c>
      <c r="R7078">
        <v>0.2794336</v>
      </c>
      <c r="S7078" t="s">
        <v>20810</v>
      </c>
      <c r="T7078">
        <v>1</v>
      </c>
    </row>
    <row r="7079" spans="1:20" x14ac:dyDescent="0.25">
      <c r="A7079" s="31" t="s">
        <v>8923</v>
      </c>
      <c r="B7079" s="31" t="s">
        <v>67</v>
      </c>
      <c r="C7079" s="31" t="s">
        <v>5</v>
      </c>
      <c r="D7079" s="31" t="s">
        <v>10</v>
      </c>
      <c r="E7079" s="31" t="s">
        <v>16</v>
      </c>
      <c r="F7079" s="31" t="s">
        <v>6</v>
      </c>
      <c r="G7079" s="31">
        <v>22</v>
      </c>
      <c r="H7079" s="31">
        <v>13031</v>
      </c>
      <c r="I7079" s="31">
        <v>14.618601999999999</v>
      </c>
      <c r="J7079" s="31">
        <v>15.08769</v>
      </c>
      <c r="K7079" s="31">
        <v>0.4690897</v>
      </c>
      <c r="L7079" s="31">
        <v>0.13695950000000001</v>
      </c>
      <c r="M7079" s="31">
        <v>0.3331847</v>
      </c>
      <c r="N7079" s="31">
        <v>0.4690897</v>
      </c>
      <c r="O7079" s="31">
        <v>0.6049947</v>
      </c>
      <c r="P7079" s="31">
        <v>0.80121989999999998</v>
      </c>
      <c r="Q7079" s="31">
        <v>55.020580000000002</v>
      </c>
      <c r="R7079">
        <v>0.25916250000000002</v>
      </c>
      <c r="S7079" t="s">
        <v>20810</v>
      </c>
      <c r="T7079">
        <v>1</v>
      </c>
    </row>
    <row r="7080" spans="1:20" x14ac:dyDescent="0.25">
      <c r="A7080" s="31" t="s">
        <v>8924</v>
      </c>
      <c r="B7080" s="31" t="s">
        <v>67</v>
      </c>
      <c r="C7080" s="31" t="s">
        <v>5</v>
      </c>
      <c r="D7080" s="31" t="s">
        <v>10</v>
      </c>
      <c r="E7080" s="31" t="s">
        <v>16</v>
      </c>
      <c r="F7080" s="31" t="s">
        <v>6</v>
      </c>
      <c r="G7080" s="31">
        <v>23</v>
      </c>
      <c r="H7080" s="31">
        <v>13031</v>
      </c>
      <c r="I7080" s="31">
        <v>11.944642999999999</v>
      </c>
      <c r="J7080" s="31">
        <v>12.38509</v>
      </c>
      <c r="K7080" s="31">
        <v>0.4404498</v>
      </c>
      <c r="L7080" s="31">
        <v>0.14400830000000001</v>
      </c>
      <c r="M7080" s="31">
        <v>0.3191483</v>
      </c>
      <c r="N7080" s="31">
        <v>0.4404498</v>
      </c>
      <c r="O7080" s="31">
        <v>0.56175120000000001</v>
      </c>
      <c r="P7080" s="31">
        <v>0.73689130000000003</v>
      </c>
      <c r="Q7080" s="31">
        <v>53.645330000000001</v>
      </c>
      <c r="R7080">
        <v>0.23131450000000001</v>
      </c>
      <c r="S7080" t="s">
        <v>20810</v>
      </c>
      <c r="T7080">
        <v>1</v>
      </c>
    </row>
    <row r="7081" spans="1:20" x14ac:dyDescent="0.25">
      <c r="A7081" s="31" t="s">
        <v>8925</v>
      </c>
      <c r="B7081" s="31" t="s">
        <v>67</v>
      </c>
      <c r="C7081" s="31" t="s">
        <v>5</v>
      </c>
      <c r="D7081" s="31" t="s">
        <v>10</v>
      </c>
      <c r="E7081" s="31" t="s">
        <v>16</v>
      </c>
      <c r="F7081" s="31" t="s">
        <v>6</v>
      </c>
      <c r="G7081" s="31">
        <v>24</v>
      </c>
      <c r="H7081" s="31">
        <v>13031</v>
      </c>
      <c r="I7081" s="31">
        <v>10.227795</v>
      </c>
      <c r="J7081" s="31">
        <v>10.6563</v>
      </c>
      <c r="K7081" s="31">
        <v>0.42850690000000002</v>
      </c>
      <c r="L7081" s="31">
        <v>0.15309739999999999</v>
      </c>
      <c r="M7081" s="31">
        <v>0.31581160000000003</v>
      </c>
      <c r="N7081" s="31">
        <v>0.42850690000000002</v>
      </c>
      <c r="O7081" s="31">
        <v>0.54120230000000003</v>
      </c>
      <c r="P7081" s="31">
        <v>0.70391649999999995</v>
      </c>
      <c r="Q7081" s="31">
        <v>52.493760000000002</v>
      </c>
      <c r="R7081">
        <v>0.21490319999999999</v>
      </c>
      <c r="S7081" t="s">
        <v>20810</v>
      </c>
      <c r="T7081">
        <v>1</v>
      </c>
    </row>
    <row r="7082" spans="1:20" x14ac:dyDescent="0.25">
      <c r="A7082" s="31" t="s">
        <v>9478</v>
      </c>
      <c r="B7082" s="31" t="s">
        <v>67</v>
      </c>
      <c r="C7082" s="31" t="s">
        <v>5</v>
      </c>
      <c r="D7082" s="31" t="s">
        <v>11</v>
      </c>
      <c r="E7082" s="31" t="s">
        <v>16</v>
      </c>
      <c r="F7082" s="31" t="s">
        <v>6</v>
      </c>
      <c r="G7082" s="31">
        <v>1</v>
      </c>
      <c r="H7082" s="31">
        <v>4761</v>
      </c>
      <c r="I7082" s="31">
        <v>3.6359168999999998</v>
      </c>
      <c r="J7082" s="31">
        <v>3.7950409999999999</v>
      </c>
      <c r="K7082" s="31">
        <v>0.1591244</v>
      </c>
      <c r="L7082" s="31">
        <v>3.2558700000000003E-2</v>
      </c>
      <c r="M7082" s="31">
        <v>0.10733470000000001</v>
      </c>
      <c r="N7082" s="31">
        <v>0.1591244</v>
      </c>
      <c r="O7082" s="31">
        <v>0.21091399999999999</v>
      </c>
      <c r="P7082" s="31">
        <v>0.28569</v>
      </c>
      <c r="Q7082" s="31">
        <v>47.674030000000002</v>
      </c>
      <c r="R7082">
        <v>9.8759700000000006E-2</v>
      </c>
      <c r="S7082" t="s">
        <v>20810</v>
      </c>
      <c r="T7082">
        <v>1</v>
      </c>
    </row>
    <row r="7083" spans="1:20" x14ac:dyDescent="0.25">
      <c r="A7083" s="31" t="s">
        <v>9479</v>
      </c>
      <c r="B7083" s="31" t="s">
        <v>67</v>
      </c>
      <c r="C7083" s="31" t="s">
        <v>5</v>
      </c>
      <c r="D7083" s="31" t="s">
        <v>11</v>
      </c>
      <c r="E7083" s="31" t="s">
        <v>16</v>
      </c>
      <c r="F7083" s="31" t="s">
        <v>6</v>
      </c>
      <c r="G7083" s="31">
        <v>2</v>
      </c>
      <c r="H7083" s="31">
        <v>4761</v>
      </c>
      <c r="I7083" s="31">
        <v>3.5875617000000002</v>
      </c>
      <c r="J7083" s="31">
        <v>3.6776979999999999</v>
      </c>
      <c r="K7083" s="31">
        <v>9.0136400000000005E-2</v>
      </c>
      <c r="L7083" s="31">
        <v>-3.4614100000000002E-2</v>
      </c>
      <c r="M7083" s="31">
        <v>3.9089499999999999E-2</v>
      </c>
      <c r="N7083" s="31">
        <v>9.0136400000000005E-2</v>
      </c>
      <c r="O7083" s="31">
        <v>0.14118330000000001</v>
      </c>
      <c r="P7083" s="31">
        <v>0.21488699999999999</v>
      </c>
      <c r="Q7083" s="31">
        <v>47.070390000000003</v>
      </c>
      <c r="R7083">
        <v>9.7343399999999997E-2</v>
      </c>
      <c r="S7083" t="s">
        <v>20810</v>
      </c>
      <c r="T7083">
        <v>1</v>
      </c>
    </row>
    <row r="7084" spans="1:20" x14ac:dyDescent="0.25">
      <c r="A7084" s="31" t="s">
        <v>9480</v>
      </c>
      <c r="B7084" s="31" t="s">
        <v>67</v>
      </c>
      <c r="C7084" s="31" t="s">
        <v>5</v>
      </c>
      <c r="D7084" s="31" t="s">
        <v>11</v>
      </c>
      <c r="E7084" s="31" t="s">
        <v>16</v>
      </c>
      <c r="F7084" s="31" t="s">
        <v>6</v>
      </c>
      <c r="G7084" s="31">
        <v>3</v>
      </c>
      <c r="H7084" s="31">
        <v>4761</v>
      </c>
      <c r="I7084" s="31">
        <v>3.7183723</v>
      </c>
      <c r="J7084" s="31">
        <v>3.7291810000000001</v>
      </c>
      <c r="K7084" s="31">
        <v>1.0808999999999999E-2</v>
      </c>
      <c r="L7084" s="31">
        <v>-0.1165225</v>
      </c>
      <c r="M7084" s="31">
        <v>-4.1293999999999997E-2</v>
      </c>
      <c r="N7084" s="31">
        <v>1.0808999999999999E-2</v>
      </c>
      <c r="O7084" s="31">
        <v>6.2911999999999996E-2</v>
      </c>
      <c r="P7084" s="31">
        <v>0.1381405</v>
      </c>
      <c r="Q7084" s="31">
        <v>46.319859999999998</v>
      </c>
      <c r="R7084">
        <v>9.9357299999999996E-2</v>
      </c>
      <c r="S7084" t="s">
        <v>20810</v>
      </c>
      <c r="T7084">
        <v>1</v>
      </c>
    </row>
    <row r="7085" spans="1:20" x14ac:dyDescent="0.25">
      <c r="A7085" s="31" t="s">
        <v>9481</v>
      </c>
      <c r="B7085" s="31" t="s">
        <v>67</v>
      </c>
      <c r="C7085" s="31" t="s">
        <v>5</v>
      </c>
      <c r="D7085" s="31" t="s">
        <v>11</v>
      </c>
      <c r="E7085" s="31" t="s">
        <v>16</v>
      </c>
      <c r="F7085" s="31" t="s">
        <v>6</v>
      </c>
      <c r="G7085" s="31">
        <v>4</v>
      </c>
      <c r="H7085" s="31">
        <v>4761</v>
      </c>
      <c r="I7085" s="31">
        <v>4.1463481</v>
      </c>
      <c r="J7085" s="31">
        <v>4.023739</v>
      </c>
      <c r="K7085" s="31">
        <v>-0.1226088</v>
      </c>
      <c r="L7085" s="31">
        <v>-0.26100659999999998</v>
      </c>
      <c r="M7085" s="31">
        <v>-0.17924010000000001</v>
      </c>
      <c r="N7085" s="31">
        <v>-0.1226088</v>
      </c>
      <c r="O7085" s="31">
        <v>-6.5977499999999994E-2</v>
      </c>
      <c r="P7085" s="31">
        <v>1.5789000000000001E-2</v>
      </c>
      <c r="Q7085" s="31">
        <v>45.655140000000003</v>
      </c>
      <c r="R7085">
        <v>0.1079924</v>
      </c>
      <c r="S7085" t="s">
        <v>20810</v>
      </c>
      <c r="T7085">
        <v>1</v>
      </c>
    </row>
    <row r="7086" spans="1:20" x14ac:dyDescent="0.25">
      <c r="A7086" s="31" t="s">
        <v>9482</v>
      </c>
      <c r="B7086" s="31" t="s">
        <v>67</v>
      </c>
      <c r="C7086" s="31" t="s">
        <v>5</v>
      </c>
      <c r="D7086" s="31" t="s">
        <v>11</v>
      </c>
      <c r="E7086" s="31" t="s">
        <v>16</v>
      </c>
      <c r="F7086" s="31" t="s">
        <v>6</v>
      </c>
      <c r="G7086" s="31">
        <v>5</v>
      </c>
      <c r="H7086" s="31">
        <v>4761</v>
      </c>
      <c r="I7086" s="31">
        <v>5.3376019000000001</v>
      </c>
      <c r="J7086" s="31">
        <v>5.0695480000000002</v>
      </c>
      <c r="K7086" s="31">
        <v>-0.26805380000000001</v>
      </c>
      <c r="L7086" s="31">
        <v>-0.44271579999999999</v>
      </c>
      <c r="M7086" s="31">
        <v>-0.3395241</v>
      </c>
      <c r="N7086" s="31">
        <v>-0.26805380000000001</v>
      </c>
      <c r="O7086" s="31">
        <v>-0.19658349999999999</v>
      </c>
      <c r="P7086" s="31">
        <v>-9.3391799999999997E-2</v>
      </c>
      <c r="Q7086" s="31">
        <v>45.114759999999997</v>
      </c>
      <c r="R7086">
        <v>0.13628950000000001</v>
      </c>
      <c r="S7086" t="s">
        <v>20810</v>
      </c>
      <c r="T7086">
        <v>1</v>
      </c>
    </row>
    <row r="7087" spans="1:20" x14ac:dyDescent="0.25">
      <c r="A7087" s="31" t="s">
        <v>9483</v>
      </c>
      <c r="B7087" s="31" t="s">
        <v>67</v>
      </c>
      <c r="C7087" s="31" t="s">
        <v>5</v>
      </c>
      <c r="D7087" s="31" t="s">
        <v>11</v>
      </c>
      <c r="E7087" s="31" t="s">
        <v>16</v>
      </c>
      <c r="F7087" s="31" t="s">
        <v>6</v>
      </c>
      <c r="G7087" s="31">
        <v>6</v>
      </c>
      <c r="H7087" s="31">
        <v>4761</v>
      </c>
      <c r="I7087" s="31">
        <v>7.1310191999999999</v>
      </c>
      <c r="J7087" s="31">
        <v>6.5683480000000003</v>
      </c>
      <c r="K7087" s="31">
        <v>-0.56267080000000003</v>
      </c>
      <c r="L7087" s="31">
        <v>-0.77500290000000005</v>
      </c>
      <c r="M7087" s="31">
        <v>-0.64955540000000001</v>
      </c>
      <c r="N7087" s="31">
        <v>-0.56267080000000003</v>
      </c>
      <c r="O7087" s="31">
        <v>-0.4757863</v>
      </c>
      <c r="P7087" s="31">
        <v>-0.35033880000000001</v>
      </c>
      <c r="Q7087" s="31">
        <v>44.553750000000001</v>
      </c>
      <c r="R7087">
        <v>0.16568359999999999</v>
      </c>
      <c r="S7087" t="s">
        <v>20810</v>
      </c>
      <c r="T7087">
        <v>1</v>
      </c>
    </row>
    <row r="7088" spans="1:20" x14ac:dyDescent="0.25">
      <c r="A7088" s="31" t="s">
        <v>9484</v>
      </c>
      <c r="B7088" s="31" t="s">
        <v>67</v>
      </c>
      <c r="C7088" s="31" t="s">
        <v>5</v>
      </c>
      <c r="D7088" s="31" t="s">
        <v>11</v>
      </c>
      <c r="E7088" s="31" t="s">
        <v>16</v>
      </c>
      <c r="F7088" s="31" t="s">
        <v>6</v>
      </c>
      <c r="G7088" s="31">
        <v>7</v>
      </c>
      <c r="H7088" s="31">
        <v>4761</v>
      </c>
      <c r="I7088" s="31">
        <v>8.0842355999999995</v>
      </c>
      <c r="J7088" s="31">
        <v>7.3067209999999996</v>
      </c>
      <c r="K7088" s="31">
        <v>-0.77751490000000001</v>
      </c>
      <c r="L7088" s="31">
        <v>-1.004713</v>
      </c>
      <c r="M7088" s="31">
        <v>-0.87048250000000005</v>
      </c>
      <c r="N7088" s="31">
        <v>-0.77751490000000001</v>
      </c>
      <c r="O7088" s="31">
        <v>-0.68454720000000002</v>
      </c>
      <c r="P7088" s="31">
        <v>-0.55031669999999999</v>
      </c>
      <c r="Q7088" s="31">
        <v>44.103619999999999</v>
      </c>
      <c r="R7088">
        <v>0.17728369999999999</v>
      </c>
      <c r="S7088" t="s">
        <v>20810</v>
      </c>
      <c r="T7088">
        <v>1</v>
      </c>
    </row>
    <row r="7089" spans="1:20" x14ac:dyDescent="0.25">
      <c r="A7089" s="31" t="s">
        <v>9485</v>
      </c>
      <c r="B7089" s="31" t="s">
        <v>67</v>
      </c>
      <c r="C7089" s="31" t="s">
        <v>5</v>
      </c>
      <c r="D7089" s="31" t="s">
        <v>11</v>
      </c>
      <c r="E7089" s="31" t="s">
        <v>16</v>
      </c>
      <c r="F7089" s="31" t="s">
        <v>6</v>
      </c>
      <c r="G7089" s="31">
        <v>8</v>
      </c>
      <c r="H7089" s="31">
        <v>4761</v>
      </c>
      <c r="I7089" s="31">
        <v>7.7935354999999999</v>
      </c>
      <c r="J7089" s="31">
        <v>6.8396990000000004</v>
      </c>
      <c r="K7089" s="31">
        <v>-0.95383620000000002</v>
      </c>
      <c r="L7089" s="31">
        <v>-1.159476</v>
      </c>
      <c r="M7089" s="31">
        <v>-1.037982</v>
      </c>
      <c r="N7089" s="31">
        <v>-0.95383620000000002</v>
      </c>
      <c r="O7089" s="31">
        <v>-0.86969019999999997</v>
      </c>
      <c r="P7089" s="31">
        <v>-0.74819670000000005</v>
      </c>
      <c r="Q7089" s="31">
        <v>44.944650000000003</v>
      </c>
      <c r="R7089">
        <v>0.1604614</v>
      </c>
      <c r="S7089" t="s">
        <v>20810</v>
      </c>
      <c r="T7089">
        <v>1</v>
      </c>
    </row>
    <row r="7090" spans="1:20" x14ac:dyDescent="0.25">
      <c r="A7090" s="31" t="s">
        <v>9486</v>
      </c>
      <c r="B7090" s="31" t="s">
        <v>67</v>
      </c>
      <c r="C7090" s="31" t="s">
        <v>5</v>
      </c>
      <c r="D7090" s="31" t="s">
        <v>11</v>
      </c>
      <c r="E7090" s="31" t="s">
        <v>16</v>
      </c>
      <c r="F7090" s="31" t="s">
        <v>6</v>
      </c>
      <c r="G7090" s="31">
        <v>9</v>
      </c>
      <c r="H7090" s="31">
        <v>4761</v>
      </c>
      <c r="I7090" s="31">
        <v>7.2287125999999997</v>
      </c>
      <c r="J7090" s="31">
        <v>6.3348389999999997</v>
      </c>
      <c r="K7090" s="31">
        <v>-0.89387380000000005</v>
      </c>
      <c r="L7090" s="31">
        <v>-1.074692</v>
      </c>
      <c r="M7090" s="31">
        <v>-0.96786320000000003</v>
      </c>
      <c r="N7090" s="31">
        <v>-0.89387380000000005</v>
      </c>
      <c r="O7090" s="31">
        <v>-0.81988430000000001</v>
      </c>
      <c r="P7090" s="31">
        <v>-0.71305529999999995</v>
      </c>
      <c r="Q7090" s="31">
        <v>49.450099999999999</v>
      </c>
      <c r="R7090">
        <v>0.14109340000000001</v>
      </c>
      <c r="S7090" t="s">
        <v>20810</v>
      </c>
      <c r="T7090">
        <v>1</v>
      </c>
    </row>
    <row r="7091" spans="1:20" x14ac:dyDescent="0.25">
      <c r="A7091" s="31" t="s">
        <v>9487</v>
      </c>
      <c r="B7091" s="31" t="s">
        <v>67</v>
      </c>
      <c r="C7091" s="31" t="s">
        <v>5</v>
      </c>
      <c r="D7091" s="31" t="s">
        <v>11</v>
      </c>
      <c r="E7091" s="31" t="s">
        <v>16</v>
      </c>
      <c r="F7091" s="31" t="s">
        <v>6</v>
      </c>
      <c r="G7091" s="31">
        <v>10</v>
      </c>
      <c r="H7091" s="31">
        <v>4761</v>
      </c>
      <c r="I7091" s="31">
        <v>6.4826182000000001</v>
      </c>
      <c r="J7091" s="31">
        <v>5.8889699999999996</v>
      </c>
      <c r="K7091" s="31">
        <v>-0.59364830000000002</v>
      </c>
      <c r="L7091" s="31">
        <v>-0.75284709999999999</v>
      </c>
      <c r="M7091" s="31">
        <v>-0.65879120000000002</v>
      </c>
      <c r="N7091" s="31">
        <v>-0.59364830000000002</v>
      </c>
      <c r="O7091" s="31">
        <v>-0.52850540000000001</v>
      </c>
      <c r="P7091" s="31">
        <v>-0.43444949999999999</v>
      </c>
      <c r="Q7091" s="31">
        <v>54.774259999999998</v>
      </c>
      <c r="R7091">
        <v>0.1242235</v>
      </c>
      <c r="S7091" t="s">
        <v>20810</v>
      </c>
      <c r="T7091">
        <v>1</v>
      </c>
    </row>
    <row r="7092" spans="1:20" x14ac:dyDescent="0.25">
      <c r="A7092" s="31" t="s">
        <v>9488</v>
      </c>
      <c r="B7092" s="31" t="s">
        <v>67</v>
      </c>
      <c r="C7092" s="31" t="s">
        <v>5</v>
      </c>
      <c r="D7092" s="31" t="s">
        <v>11</v>
      </c>
      <c r="E7092" s="31" t="s">
        <v>16</v>
      </c>
      <c r="F7092" s="31" t="s">
        <v>6</v>
      </c>
      <c r="G7092" s="31">
        <v>11</v>
      </c>
      <c r="H7092" s="31">
        <v>4761</v>
      </c>
      <c r="I7092" s="31">
        <v>5.7557387999999996</v>
      </c>
      <c r="J7092" s="31">
        <v>5.5800689999999999</v>
      </c>
      <c r="K7092" s="31">
        <v>-0.1756703</v>
      </c>
      <c r="L7092" s="31">
        <v>-0.31989570000000001</v>
      </c>
      <c r="M7092" s="31">
        <v>-0.23468620000000001</v>
      </c>
      <c r="N7092" s="31">
        <v>-0.1756703</v>
      </c>
      <c r="O7092" s="31">
        <v>-0.1166543</v>
      </c>
      <c r="P7092" s="31">
        <v>-3.1444699999999999E-2</v>
      </c>
      <c r="Q7092" s="31">
        <v>58.579990000000002</v>
      </c>
      <c r="R7092">
        <v>0.1125398</v>
      </c>
      <c r="S7092" t="s">
        <v>20810</v>
      </c>
      <c r="T7092">
        <v>1</v>
      </c>
    </row>
    <row r="7093" spans="1:20" x14ac:dyDescent="0.25">
      <c r="A7093" s="31" t="s">
        <v>9489</v>
      </c>
      <c r="B7093" s="31" t="s">
        <v>67</v>
      </c>
      <c r="C7093" s="31" t="s">
        <v>5</v>
      </c>
      <c r="D7093" s="31" t="s">
        <v>11</v>
      </c>
      <c r="E7093" s="31" t="s">
        <v>16</v>
      </c>
      <c r="F7093" s="31" t="s">
        <v>6</v>
      </c>
      <c r="G7093" s="31">
        <v>12</v>
      </c>
      <c r="H7093" s="31">
        <v>4761</v>
      </c>
      <c r="I7093" s="31">
        <v>4.9003401999999996</v>
      </c>
      <c r="J7093" s="31">
        <v>5.316192</v>
      </c>
      <c r="K7093" s="31">
        <v>0.41585149999999999</v>
      </c>
      <c r="L7093" s="31">
        <v>0.28777849999999999</v>
      </c>
      <c r="M7093" s="31">
        <v>0.36344510000000002</v>
      </c>
      <c r="N7093" s="31">
        <v>0.41585149999999999</v>
      </c>
      <c r="O7093" s="31">
        <v>0.46825800000000001</v>
      </c>
      <c r="P7093" s="31">
        <v>0.54392459999999998</v>
      </c>
      <c r="Q7093" s="31">
        <v>60.962470000000003</v>
      </c>
      <c r="R7093">
        <v>9.9935899999999994E-2</v>
      </c>
      <c r="S7093" t="s">
        <v>20810</v>
      </c>
      <c r="T7093">
        <v>1</v>
      </c>
    </row>
    <row r="7094" spans="1:20" x14ac:dyDescent="0.25">
      <c r="A7094" s="31" t="s">
        <v>9490</v>
      </c>
      <c r="B7094" s="31" t="s">
        <v>67</v>
      </c>
      <c r="C7094" s="31" t="s">
        <v>5</v>
      </c>
      <c r="D7094" s="31" t="s">
        <v>11</v>
      </c>
      <c r="E7094" s="31" t="s">
        <v>16</v>
      </c>
      <c r="F7094" s="31" t="s">
        <v>6</v>
      </c>
      <c r="G7094" s="31">
        <v>13</v>
      </c>
      <c r="H7094" s="31">
        <v>4761</v>
      </c>
      <c r="I7094" s="31">
        <v>4.4391919</v>
      </c>
      <c r="J7094" s="31">
        <v>5.0651020000000004</v>
      </c>
      <c r="K7094" s="31">
        <v>0.62590970000000001</v>
      </c>
      <c r="L7094" s="31">
        <v>0.50834520000000005</v>
      </c>
      <c r="M7094" s="31">
        <v>0.57780330000000002</v>
      </c>
      <c r="N7094" s="31">
        <v>0.62590970000000001</v>
      </c>
      <c r="O7094" s="31">
        <v>0.67401619999999995</v>
      </c>
      <c r="P7094" s="31">
        <v>0.74347419999999997</v>
      </c>
      <c r="Q7094" s="31">
        <v>62.545479999999998</v>
      </c>
      <c r="R7094">
        <v>9.1736100000000001E-2</v>
      </c>
      <c r="S7094" t="s">
        <v>20810</v>
      </c>
      <c r="T7094">
        <v>1</v>
      </c>
    </row>
    <row r="7095" spans="1:20" x14ac:dyDescent="0.25">
      <c r="A7095" s="31" t="s">
        <v>9491</v>
      </c>
      <c r="B7095" s="31" t="s">
        <v>67</v>
      </c>
      <c r="C7095" s="31" t="s">
        <v>5</v>
      </c>
      <c r="D7095" s="31" t="s">
        <v>11</v>
      </c>
      <c r="E7095" s="31" t="s">
        <v>16</v>
      </c>
      <c r="F7095" s="31" t="s">
        <v>6</v>
      </c>
      <c r="G7095" s="31">
        <v>14</v>
      </c>
      <c r="H7095" s="31">
        <v>4761</v>
      </c>
      <c r="I7095" s="31">
        <v>4.2462454000000003</v>
      </c>
      <c r="J7095" s="31">
        <v>4.931578</v>
      </c>
      <c r="K7095" s="31">
        <v>0.68533279999999996</v>
      </c>
      <c r="L7095" s="31">
        <v>0.57294420000000001</v>
      </c>
      <c r="M7095" s="31">
        <v>0.63934429999999998</v>
      </c>
      <c r="N7095" s="31">
        <v>0.68533279999999996</v>
      </c>
      <c r="O7095" s="31">
        <v>0.73132129999999995</v>
      </c>
      <c r="P7095" s="31">
        <v>0.79772140000000002</v>
      </c>
      <c r="Q7095" s="31">
        <v>63.580410000000001</v>
      </c>
      <c r="R7095">
        <v>8.7697300000000006E-2</v>
      </c>
      <c r="S7095" t="s">
        <v>20810</v>
      </c>
      <c r="T7095">
        <v>1</v>
      </c>
    </row>
    <row r="7096" spans="1:20" x14ac:dyDescent="0.25">
      <c r="A7096" s="31" t="s">
        <v>9492</v>
      </c>
      <c r="B7096" s="31" t="s">
        <v>67</v>
      </c>
      <c r="C7096" s="31" t="s">
        <v>5</v>
      </c>
      <c r="D7096" s="31" t="s">
        <v>11</v>
      </c>
      <c r="E7096" s="31" t="s">
        <v>16</v>
      </c>
      <c r="F7096" s="31" t="s">
        <v>6</v>
      </c>
      <c r="G7096" s="31">
        <v>15</v>
      </c>
      <c r="H7096" s="31">
        <v>4761</v>
      </c>
      <c r="I7096" s="31">
        <v>4.3125565000000003</v>
      </c>
      <c r="J7096" s="31">
        <v>5.0916699999999997</v>
      </c>
      <c r="K7096" s="31">
        <v>0.77911350000000001</v>
      </c>
      <c r="L7096" s="31">
        <v>0.66498999999999997</v>
      </c>
      <c r="M7096" s="31">
        <v>0.73241509999999999</v>
      </c>
      <c r="N7096" s="31">
        <v>0.77911350000000001</v>
      </c>
      <c r="O7096" s="31">
        <v>0.82581190000000004</v>
      </c>
      <c r="P7096" s="31">
        <v>0.89323710000000001</v>
      </c>
      <c r="Q7096" s="31">
        <v>63.918939999999999</v>
      </c>
      <c r="R7096">
        <v>8.9051099999999994E-2</v>
      </c>
      <c r="S7096" t="s">
        <v>20810</v>
      </c>
      <c r="T7096">
        <v>1</v>
      </c>
    </row>
    <row r="7097" spans="1:20" x14ac:dyDescent="0.25">
      <c r="A7097" s="31" t="s">
        <v>9493</v>
      </c>
      <c r="B7097" s="31" t="s">
        <v>67</v>
      </c>
      <c r="C7097" s="31" t="s">
        <v>5</v>
      </c>
      <c r="D7097" s="31" t="s">
        <v>11</v>
      </c>
      <c r="E7097" s="31" t="s">
        <v>16</v>
      </c>
      <c r="F7097" s="31" t="s">
        <v>6</v>
      </c>
      <c r="G7097" s="31">
        <v>16</v>
      </c>
      <c r="H7097" s="31">
        <v>4761</v>
      </c>
      <c r="I7097" s="31">
        <v>4.7384348000000003</v>
      </c>
      <c r="J7097" s="31">
        <v>5.5019629999999999</v>
      </c>
      <c r="K7097" s="31">
        <v>0.76352830000000005</v>
      </c>
      <c r="L7097" s="31">
        <v>0.64354560000000005</v>
      </c>
      <c r="M7097" s="31">
        <v>0.71443239999999997</v>
      </c>
      <c r="N7097" s="31">
        <v>0.76352830000000005</v>
      </c>
      <c r="O7097" s="31">
        <v>0.81262429999999997</v>
      </c>
      <c r="P7097" s="31">
        <v>0.88351109999999999</v>
      </c>
      <c r="Q7097" s="31">
        <v>64.184700000000007</v>
      </c>
      <c r="R7097">
        <v>9.3622999999999998E-2</v>
      </c>
      <c r="S7097" t="s">
        <v>20810</v>
      </c>
      <c r="T7097">
        <v>1</v>
      </c>
    </row>
    <row r="7098" spans="1:20" x14ac:dyDescent="0.25">
      <c r="A7098" s="31" t="s">
        <v>9494</v>
      </c>
      <c r="B7098" s="31" t="s">
        <v>67</v>
      </c>
      <c r="C7098" s="31" t="s">
        <v>5</v>
      </c>
      <c r="D7098" s="31" t="s">
        <v>11</v>
      </c>
      <c r="E7098" s="31" t="s">
        <v>16</v>
      </c>
      <c r="F7098" s="31" t="s">
        <v>6</v>
      </c>
      <c r="G7098" s="31">
        <v>17</v>
      </c>
      <c r="H7098" s="31">
        <v>4761</v>
      </c>
      <c r="I7098" s="31">
        <v>5.6533005000000003</v>
      </c>
      <c r="J7098" s="31">
        <v>6.3095020000000002</v>
      </c>
      <c r="K7098" s="31">
        <v>0.65620160000000005</v>
      </c>
      <c r="L7098" s="31">
        <v>0.51954710000000004</v>
      </c>
      <c r="M7098" s="31">
        <v>0.60028369999999998</v>
      </c>
      <c r="N7098" s="31">
        <v>0.65620160000000005</v>
      </c>
      <c r="O7098" s="31">
        <v>0.71211950000000002</v>
      </c>
      <c r="P7098" s="31">
        <v>0.79285609999999995</v>
      </c>
      <c r="Q7098" s="31">
        <v>63.821399999999997</v>
      </c>
      <c r="R7098">
        <v>0.10663209999999999</v>
      </c>
      <c r="S7098" t="s">
        <v>20810</v>
      </c>
      <c r="T7098">
        <v>1</v>
      </c>
    </row>
    <row r="7099" spans="1:20" x14ac:dyDescent="0.25">
      <c r="A7099" s="31" t="s">
        <v>9495</v>
      </c>
      <c r="B7099" s="31" t="s">
        <v>67</v>
      </c>
      <c r="C7099" s="31" t="s">
        <v>5</v>
      </c>
      <c r="D7099" s="31" t="s">
        <v>11</v>
      </c>
      <c r="E7099" s="31" t="s">
        <v>16</v>
      </c>
      <c r="F7099" s="31" t="s">
        <v>6</v>
      </c>
      <c r="G7099" s="31">
        <v>18</v>
      </c>
      <c r="H7099" s="31">
        <v>4761</v>
      </c>
      <c r="I7099" s="31">
        <v>7.3229642000000004</v>
      </c>
      <c r="J7099" s="31">
        <v>7.1707939999999999</v>
      </c>
      <c r="K7099" s="31">
        <v>-0.15216969999999999</v>
      </c>
      <c r="L7099" s="31">
        <v>-0.31657370000000001</v>
      </c>
      <c r="M7099" s="31">
        <v>-0.21944250000000001</v>
      </c>
      <c r="N7099" s="31">
        <v>-0.15216969999999999</v>
      </c>
      <c r="O7099" s="31">
        <v>-8.4896899999999997E-2</v>
      </c>
      <c r="P7099" s="31">
        <v>1.22343E-2</v>
      </c>
      <c r="Q7099" s="31">
        <v>62.585439999999998</v>
      </c>
      <c r="R7099">
        <v>0.12828510000000001</v>
      </c>
      <c r="S7099" t="s">
        <v>20810</v>
      </c>
      <c r="T7099">
        <v>1</v>
      </c>
    </row>
    <row r="7100" spans="1:20" x14ac:dyDescent="0.25">
      <c r="A7100" s="31" t="s">
        <v>9496</v>
      </c>
      <c r="B7100" s="31" t="s">
        <v>67</v>
      </c>
      <c r="C7100" s="31" t="s">
        <v>5</v>
      </c>
      <c r="D7100" s="31" t="s">
        <v>11</v>
      </c>
      <c r="E7100" s="31" t="s">
        <v>16</v>
      </c>
      <c r="F7100" s="31" t="s">
        <v>6</v>
      </c>
      <c r="G7100" s="31">
        <v>19</v>
      </c>
      <c r="H7100" s="31">
        <v>4761</v>
      </c>
      <c r="I7100" s="31">
        <v>7.8120250999999996</v>
      </c>
      <c r="J7100" s="31">
        <v>7.6932830000000001</v>
      </c>
      <c r="K7100" s="31">
        <v>-0.1187425</v>
      </c>
      <c r="L7100" s="31">
        <v>-0.293049</v>
      </c>
      <c r="M7100" s="31">
        <v>-0.1900674</v>
      </c>
      <c r="N7100" s="31">
        <v>-0.1187425</v>
      </c>
      <c r="O7100" s="31">
        <v>-4.74177E-2</v>
      </c>
      <c r="P7100" s="31">
        <v>5.5564000000000002E-2</v>
      </c>
      <c r="Q7100" s="31">
        <v>59.675919999999998</v>
      </c>
      <c r="R7100">
        <v>0.1360121</v>
      </c>
      <c r="S7100" t="s">
        <v>20810</v>
      </c>
      <c r="T7100">
        <v>1</v>
      </c>
    </row>
    <row r="7101" spans="1:20" x14ac:dyDescent="0.25">
      <c r="A7101" s="31" t="s">
        <v>9497</v>
      </c>
      <c r="B7101" s="31" t="s">
        <v>67</v>
      </c>
      <c r="C7101" s="31" t="s">
        <v>5</v>
      </c>
      <c r="D7101" s="31" t="s">
        <v>11</v>
      </c>
      <c r="E7101" s="31" t="s">
        <v>16</v>
      </c>
      <c r="F7101" s="31" t="s">
        <v>6</v>
      </c>
      <c r="G7101" s="31">
        <v>20</v>
      </c>
      <c r="H7101" s="31">
        <v>4761</v>
      </c>
      <c r="I7101" s="31">
        <v>7.5711035000000004</v>
      </c>
      <c r="J7101" s="31">
        <v>7.6059229999999998</v>
      </c>
      <c r="K7101" s="31">
        <v>3.4819200000000002E-2</v>
      </c>
      <c r="L7101" s="31">
        <v>-0.139741</v>
      </c>
      <c r="M7101" s="31">
        <v>-3.66094E-2</v>
      </c>
      <c r="N7101" s="31">
        <v>3.4819200000000002E-2</v>
      </c>
      <c r="O7101" s="31">
        <v>0.10624790000000001</v>
      </c>
      <c r="P7101" s="31">
        <v>0.2093795</v>
      </c>
      <c r="Q7101" s="31">
        <v>55.588790000000003</v>
      </c>
      <c r="R7101">
        <v>0.1362101</v>
      </c>
      <c r="S7101" t="s">
        <v>20810</v>
      </c>
      <c r="T7101">
        <v>1</v>
      </c>
    </row>
    <row r="7102" spans="1:20" x14ac:dyDescent="0.25">
      <c r="A7102" s="31" t="s">
        <v>9498</v>
      </c>
      <c r="B7102" s="31" t="s">
        <v>67</v>
      </c>
      <c r="C7102" s="31" t="s">
        <v>5</v>
      </c>
      <c r="D7102" s="31" t="s">
        <v>11</v>
      </c>
      <c r="E7102" s="31" t="s">
        <v>16</v>
      </c>
      <c r="F7102" s="31" t="s">
        <v>6</v>
      </c>
      <c r="G7102" s="31">
        <v>21</v>
      </c>
      <c r="H7102" s="31">
        <v>4761</v>
      </c>
      <c r="I7102" s="31">
        <v>6.7851939000000003</v>
      </c>
      <c r="J7102" s="31">
        <v>6.886342</v>
      </c>
      <c r="K7102" s="31">
        <v>0.1011481</v>
      </c>
      <c r="L7102" s="31">
        <v>-6.3213699999999998E-2</v>
      </c>
      <c r="M7102" s="31">
        <v>3.3892600000000002E-2</v>
      </c>
      <c r="N7102" s="31">
        <v>0.1011481</v>
      </c>
      <c r="O7102" s="31">
        <v>0.16840369999999999</v>
      </c>
      <c r="P7102" s="31">
        <v>0.26551000000000002</v>
      </c>
      <c r="Q7102" s="31">
        <v>52.365819999999999</v>
      </c>
      <c r="R7102">
        <v>0.12825220000000001</v>
      </c>
      <c r="S7102" t="s">
        <v>20810</v>
      </c>
      <c r="T7102">
        <v>1</v>
      </c>
    </row>
    <row r="7103" spans="1:20" x14ac:dyDescent="0.25">
      <c r="A7103" s="31" t="s">
        <v>9499</v>
      </c>
      <c r="B7103" s="31" t="s">
        <v>67</v>
      </c>
      <c r="C7103" s="31" t="s">
        <v>5</v>
      </c>
      <c r="D7103" s="31" t="s">
        <v>11</v>
      </c>
      <c r="E7103" s="31" t="s">
        <v>16</v>
      </c>
      <c r="F7103" s="31" t="s">
        <v>6</v>
      </c>
      <c r="G7103" s="31">
        <v>22</v>
      </c>
      <c r="H7103" s="31">
        <v>4761</v>
      </c>
      <c r="I7103" s="31">
        <v>5.6913459</v>
      </c>
      <c r="J7103" s="31">
        <v>5.7653939999999997</v>
      </c>
      <c r="K7103" s="31">
        <v>7.4048299999999997E-2</v>
      </c>
      <c r="L7103" s="31">
        <v>-8.1072099999999994E-2</v>
      </c>
      <c r="M7103" s="31">
        <v>1.05743E-2</v>
      </c>
      <c r="N7103" s="31">
        <v>7.4048299999999997E-2</v>
      </c>
      <c r="O7103" s="31">
        <v>0.13752239999999999</v>
      </c>
      <c r="P7103" s="31">
        <v>0.22916880000000001</v>
      </c>
      <c r="Q7103" s="31">
        <v>50.635179999999998</v>
      </c>
      <c r="R7103">
        <v>0.1210411</v>
      </c>
      <c r="S7103" t="s">
        <v>20810</v>
      </c>
      <c r="T7103">
        <v>1</v>
      </c>
    </row>
    <row r="7104" spans="1:20" x14ac:dyDescent="0.25">
      <c r="A7104" s="31" t="s">
        <v>9500</v>
      </c>
      <c r="B7104" s="31" t="s">
        <v>67</v>
      </c>
      <c r="C7104" s="31" t="s">
        <v>5</v>
      </c>
      <c r="D7104" s="31" t="s">
        <v>11</v>
      </c>
      <c r="E7104" s="31" t="s">
        <v>16</v>
      </c>
      <c r="F7104" s="31" t="s">
        <v>6</v>
      </c>
      <c r="G7104" s="31">
        <v>23</v>
      </c>
      <c r="H7104" s="31">
        <v>4761</v>
      </c>
      <c r="I7104" s="31">
        <v>4.5708352999999997</v>
      </c>
      <c r="J7104" s="31">
        <v>4.681654</v>
      </c>
      <c r="K7104" s="31">
        <v>0.1108191</v>
      </c>
      <c r="L7104" s="31">
        <v>-2.7389699999999999E-2</v>
      </c>
      <c r="M7104" s="31">
        <v>5.42652E-2</v>
      </c>
      <c r="N7104" s="31">
        <v>0.1108191</v>
      </c>
      <c r="O7104" s="31">
        <v>0.1673731</v>
      </c>
      <c r="P7104" s="31">
        <v>0.249028</v>
      </c>
      <c r="Q7104" s="31">
        <v>49.426139999999997</v>
      </c>
      <c r="R7104">
        <v>0.107845</v>
      </c>
      <c r="S7104" t="s">
        <v>20810</v>
      </c>
      <c r="T7104">
        <v>1</v>
      </c>
    </row>
    <row r="7105" spans="1:20" x14ac:dyDescent="0.25">
      <c r="A7105" s="31" t="s">
        <v>9501</v>
      </c>
      <c r="B7105" s="31" t="s">
        <v>67</v>
      </c>
      <c r="C7105" s="31" t="s">
        <v>5</v>
      </c>
      <c r="D7105" s="31" t="s">
        <v>11</v>
      </c>
      <c r="E7105" s="31" t="s">
        <v>16</v>
      </c>
      <c r="F7105" s="31" t="s">
        <v>6</v>
      </c>
      <c r="G7105" s="31">
        <v>24</v>
      </c>
      <c r="H7105" s="31">
        <v>4761</v>
      </c>
      <c r="I7105" s="31">
        <v>3.9222317000000002</v>
      </c>
      <c r="J7105" s="31">
        <v>4.034186</v>
      </c>
      <c r="K7105" s="31">
        <v>0.1119542</v>
      </c>
      <c r="L7105" s="31">
        <v>-1.72695E-2</v>
      </c>
      <c r="M7105" s="31">
        <v>5.9076900000000002E-2</v>
      </c>
      <c r="N7105" s="31">
        <v>0.1119542</v>
      </c>
      <c r="O7105" s="31">
        <v>0.16483139999999999</v>
      </c>
      <c r="P7105" s="31">
        <v>0.2411778</v>
      </c>
      <c r="Q7105" s="31">
        <v>48.824129999999997</v>
      </c>
      <c r="R7105">
        <v>0.1008337</v>
      </c>
      <c r="S7105" t="s">
        <v>20810</v>
      </c>
      <c r="T7105">
        <v>1</v>
      </c>
    </row>
    <row r="7106" spans="1:20" x14ac:dyDescent="0.25">
      <c r="A7106" s="31" t="s">
        <v>10054</v>
      </c>
      <c r="B7106" s="31" t="s">
        <v>67</v>
      </c>
      <c r="C7106" s="31" t="s">
        <v>5</v>
      </c>
      <c r="D7106" s="31" t="s">
        <v>12</v>
      </c>
      <c r="E7106" s="31" t="s">
        <v>16</v>
      </c>
      <c r="F7106" s="31" t="s">
        <v>6</v>
      </c>
      <c r="G7106" s="31">
        <v>1</v>
      </c>
      <c r="H7106" s="31">
        <v>2478</v>
      </c>
      <c r="I7106" s="31">
        <v>1.8396471999999999</v>
      </c>
      <c r="J7106" s="31">
        <v>1.8953789999999999</v>
      </c>
      <c r="K7106" s="31">
        <v>5.57314E-2</v>
      </c>
      <c r="L7106" s="31">
        <v>-3.5944299999999998E-2</v>
      </c>
      <c r="M7106" s="31">
        <v>1.8218499999999999E-2</v>
      </c>
      <c r="N7106" s="31">
        <v>5.57314E-2</v>
      </c>
      <c r="O7106" s="31">
        <v>9.3244400000000005E-2</v>
      </c>
      <c r="P7106" s="31">
        <v>0.14740710000000001</v>
      </c>
      <c r="Q7106" s="31">
        <v>52.777589999999996</v>
      </c>
      <c r="R7106">
        <v>7.1534899999999998E-2</v>
      </c>
      <c r="S7106" t="s">
        <v>20810</v>
      </c>
      <c r="T7106">
        <v>1</v>
      </c>
    </row>
    <row r="7107" spans="1:20" x14ac:dyDescent="0.25">
      <c r="A7107" s="31" t="s">
        <v>10055</v>
      </c>
      <c r="B7107" s="31" t="s">
        <v>67</v>
      </c>
      <c r="C7107" s="31" t="s">
        <v>5</v>
      </c>
      <c r="D7107" s="31" t="s">
        <v>12</v>
      </c>
      <c r="E7107" s="31" t="s">
        <v>16</v>
      </c>
      <c r="F7107" s="31" t="s">
        <v>6</v>
      </c>
      <c r="G7107" s="31">
        <v>2</v>
      </c>
      <c r="H7107" s="31">
        <v>2478</v>
      </c>
      <c r="I7107" s="31">
        <v>1.7855912</v>
      </c>
      <c r="J7107" s="31">
        <v>1.8341609999999999</v>
      </c>
      <c r="K7107" s="31">
        <v>4.8569800000000003E-2</v>
      </c>
      <c r="L7107" s="31">
        <v>-4.1821900000000002E-2</v>
      </c>
      <c r="M7107" s="31">
        <v>1.1582200000000001E-2</v>
      </c>
      <c r="N7107" s="31">
        <v>4.8569800000000003E-2</v>
      </c>
      <c r="O7107" s="31">
        <v>8.5557300000000003E-2</v>
      </c>
      <c r="P7107" s="31">
        <v>0.13896140000000001</v>
      </c>
      <c r="Q7107" s="31">
        <v>52.032940000000004</v>
      </c>
      <c r="R7107">
        <v>7.0532999999999998E-2</v>
      </c>
      <c r="S7107" t="s">
        <v>20810</v>
      </c>
      <c r="T7107">
        <v>1</v>
      </c>
    </row>
    <row r="7108" spans="1:20" x14ac:dyDescent="0.25">
      <c r="A7108" s="31" t="s">
        <v>10056</v>
      </c>
      <c r="B7108" s="31" t="s">
        <v>67</v>
      </c>
      <c r="C7108" s="31" t="s">
        <v>5</v>
      </c>
      <c r="D7108" s="31" t="s">
        <v>12</v>
      </c>
      <c r="E7108" s="31" t="s">
        <v>16</v>
      </c>
      <c r="F7108" s="31" t="s">
        <v>6</v>
      </c>
      <c r="G7108" s="31">
        <v>3</v>
      </c>
      <c r="H7108" s="31">
        <v>2478</v>
      </c>
      <c r="I7108" s="31">
        <v>1.8589171</v>
      </c>
      <c r="J7108" s="31">
        <v>1.8568789999999999</v>
      </c>
      <c r="K7108" s="31">
        <v>-2.0384999999999999E-3</v>
      </c>
      <c r="L7108" s="31">
        <v>-9.6866599999999997E-2</v>
      </c>
      <c r="M7108" s="31">
        <v>-4.08414E-2</v>
      </c>
      <c r="N7108" s="31">
        <v>-2.0384999999999999E-3</v>
      </c>
      <c r="O7108" s="31">
        <v>3.6764400000000003E-2</v>
      </c>
      <c r="P7108" s="31">
        <v>9.27896E-2</v>
      </c>
      <c r="Q7108" s="31">
        <v>51.165260000000004</v>
      </c>
      <c r="R7108">
        <v>7.3994699999999997E-2</v>
      </c>
      <c r="S7108" t="s">
        <v>20810</v>
      </c>
      <c r="T7108">
        <v>1</v>
      </c>
    </row>
    <row r="7109" spans="1:20" x14ac:dyDescent="0.25">
      <c r="A7109" s="31" t="s">
        <v>10057</v>
      </c>
      <c r="B7109" s="31" t="s">
        <v>67</v>
      </c>
      <c r="C7109" s="31" t="s">
        <v>5</v>
      </c>
      <c r="D7109" s="31" t="s">
        <v>12</v>
      </c>
      <c r="E7109" s="31" t="s">
        <v>16</v>
      </c>
      <c r="F7109" s="31" t="s">
        <v>6</v>
      </c>
      <c r="G7109" s="31">
        <v>4</v>
      </c>
      <c r="H7109" s="31">
        <v>2478</v>
      </c>
      <c r="I7109" s="31">
        <v>2.0672250999999999</v>
      </c>
      <c r="J7109" s="31">
        <v>2.0141209999999998</v>
      </c>
      <c r="K7109" s="31">
        <v>-5.31043E-2</v>
      </c>
      <c r="L7109" s="31">
        <v>-0.1661125</v>
      </c>
      <c r="M7109" s="31">
        <v>-9.9346299999999998E-2</v>
      </c>
      <c r="N7109" s="31">
        <v>-5.31043E-2</v>
      </c>
      <c r="O7109" s="31">
        <v>-6.8623E-3</v>
      </c>
      <c r="P7109" s="31">
        <v>5.9903900000000003E-2</v>
      </c>
      <c r="Q7109" s="31">
        <v>50.51914</v>
      </c>
      <c r="R7109">
        <v>8.8180800000000004E-2</v>
      </c>
      <c r="S7109" t="s">
        <v>20810</v>
      </c>
      <c r="T7109">
        <v>1</v>
      </c>
    </row>
    <row r="7110" spans="1:20" x14ac:dyDescent="0.25">
      <c r="A7110" s="31" t="s">
        <v>10058</v>
      </c>
      <c r="B7110" s="31" t="s">
        <v>67</v>
      </c>
      <c r="C7110" s="31" t="s">
        <v>5</v>
      </c>
      <c r="D7110" s="31" t="s">
        <v>12</v>
      </c>
      <c r="E7110" s="31" t="s">
        <v>16</v>
      </c>
      <c r="F7110" s="31" t="s">
        <v>6</v>
      </c>
      <c r="G7110" s="31">
        <v>5</v>
      </c>
      <c r="H7110" s="31">
        <v>2478</v>
      </c>
      <c r="I7110" s="31">
        <v>2.5724673</v>
      </c>
      <c r="J7110" s="31">
        <v>2.359785</v>
      </c>
      <c r="K7110" s="31">
        <v>-0.21268219999999999</v>
      </c>
      <c r="L7110" s="31">
        <v>-0.34870709999999999</v>
      </c>
      <c r="M7110" s="31">
        <v>-0.26834249999999998</v>
      </c>
      <c r="N7110" s="31">
        <v>-0.21268219999999999</v>
      </c>
      <c r="O7110" s="31">
        <v>-0.15702189999999999</v>
      </c>
      <c r="P7110" s="31">
        <v>-7.6657299999999998E-2</v>
      </c>
      <c r="Q7110" s="31">
        <v>49.709879999999998</v>
      </c>
      <c r="R7110">
        <v>0.10614079999999999</v>
      </c>
      <c r="S7110" t="s">
        <v>20810</v>
      </c>
      <c r="T7110">
        <v>1</v>
      </c>
    </row>
    <row r="7111" spans="1:20" x14ac:dyDescent="0.25">
      <c r="A7111" s="31" t="s">
        <v>10059</v>
      </c>
      <c r="B7111" s="31" t="s">
        <v>67</v>
      </c>
      <c r="C7111" s="31" t="s">
        <v>5</v>
      </c>
      <c r="D7111" s="31" t="s">
        <v>12</v>
      </c>
      <c r="E7111" s="31" t="s">
        <v>16</v>
      </c>
      <c r="F7111" s="31" t="s">
        <v>6</v>
      </c>
      <c r="G7111" s="31">
        <v>6</v>
      </c>
      <c r="H7111" s="31">
        <v>2478</v>
      </c>
      <c r="I7111" s="31">
        <v>3.2531566999999999</v>
      </c>
      <c r="J7111" s="31">
        <v>2.8875860000000002</v>
      </c>
      <c r="K7111" s="31">
        <v>-0.36557089999999998</v>
      </c>
      <c r="L7111" s="31">
        <v>-0.52703520000000004</v>
      </c>
      <c r="M7111" s="31">
        <v>-0.43164079999999999</v>
      </c>
      <c r="N7111" s="31">
        <v>-0.36557089999999998</v>
      </c>
      <c r="O7111" s="31">
        <v>-0.29950100000000002</v>
      </c>
      <c r="P7111" s="31">
        <v>-0.2041066</v>
      </c>
      <c r="Q7111" s="31">
        <v>49.213909999999998</v>
      </c>
      <c r="R7111">
        <v>0.1259913</v>
      </c>
      <c r="S7111" t="s">
        <v>20810</v>
      </c>
      <c r="T7111">
        <v>1</v>
      </c>
    </row>
    <row r="7112" spans="1:20" x14ac:dyDescent="0.25">
      <c r="A7112" s="31" t="s">
        <v>10060</v>
      </c>
      <c r="B7112" s="31" t="s">
        <v>67</v>
      </c>
      <c r="C7112" s="31" t="s">
        <v>5</v>
      </c>
      <c r="D7112" s="31" t="s">
        <v>12</v>
      </c>
      <c r="E7112" s="31" t="s">
        <v>16</v>
      </c>
      <c r="F7112" s="31" t="s">
        <v>6</v>
      </c>
      <c r="G7112" s="31">
        <v>7</v>
      </c>
      <c r="H7112" s="31">
        <v>2478</v>
      </c>
      <c r="I7112" s="31">
        <v>3.6106468999999999</v>
      </c>
      <c r="J7112" s="31">
        <v>3.1019199999999998</v>
      </c>
      <c r="K7112" s="31">
        <v>-0.50872720000000005</v>
      </c>
      <c r="L7112" s="31">
        <v>-0.67019949999999995</v>
      </c>
      <c r="M7112" s="31">
        <v>-0.57480039999999999</v>
      </c>
      <c r="N7112" s="31">
        <v>-0.50872720000000005</v>
      </c>
      <c r="O7112" s="31">
        <v>-0.44265399999999999</v>
      </c>
      <c r="P7112" s="31">
        <v>-0.34725479999999997</v>
      </c>
      <c r="Q7112" s="31">
        <v>48.700279999999999</v>
      </c>
      <c r="R7112">
        <v>0.12599750000000001</v>
      </c>
      <c r="S7112" t="s">
        <v>20810</v>
      </c>
      <c r="T7112">
        <v>1</v>
      </c>
    </row>
    <row r="7113" spans="1:20" x14ac:dyDescent="0.25">
      <c r="A7113" s="31" t="s">
        <v>10061</v>
      </c>
      <c r="B7113" s="31" t="s">
        <v>67</v>
      </c>
      <c r="C7113" s="31" t="s">
        <v>5</v>
      </c>
      <c r="D7113" s="31" t="s">
        <v>12</v>
      </c>
      <c r="E7113" s="31" t="s">
        <v>16</v>
      </c>
      <c r="F7113" s="31" t="s">
        <v>6</v>
      </c>
      <c r="G7113" s="31">
        <v>8</v>
      </c>
      <c r="H7113" s="31">
        <v>2478</v>
      </c>
      <c r="I7113" s="31">
        <v>3.5341379000000002</v>
      </c>
      <c r="J7113" s="31">
        <v>2.957373</v>
      </c>
      <c r="K7113" s="31">
        <v>-0.57676519999999998</v>
      </c>
      <c r="L7113" s="31">
        <v>-0.72527640000000004</v>
      </c>
      <c r="M7113" s="31">
        <v>-0.63753470000000001</v>
      </c>
      <c r="N7113" s="31">
        <v>-0.57676519999999998</v>
      </c>
      <c r="O7113" s="31">
        <v>-0.5159956</v>
      </c>
      <c r="P7113" s="31">
        <v>-0.42825400000000002</v>
      </c>
      <c r="Q7113" s="31">
        <v>49.037059999999997</v>
      </c>
      <c r="R7113">
        <v>0.1158839</v>
      </c>
      <c r="S7113" t="s">
        <v>20810</v>
      </c>
      <c r="T7113">
        <v>1</v>
      </c>
    </row>
    <row r="7114" spans="1:20" x14ac:dyDescent="0.25">
      <c r="A7114" s="31" t="s">
        <v>10062</v>
      </c>
      <c r="B7114" s="31" t="s">
        <v>67</v>
      </c>
      <c r="C7114" s="31" t="s">
        <v>5</v>
      </c>
      <c r="D7114" s="31" t="s">
        <v>12</v>
      </c>
      <c r="E7114" s="31" t="s">
        <v>16</v>
      </c>
      <c r="F7114" s="31" t="s">
        <v>6</v>
      </c>
      <c r="G7114" s="31">
        <v>9</v>
      </c>
      <c r="H7114" s="31">
        <v>2478</v>
      </c>
      <c r="I7114" s="31">
        <v>3.3110762999999999</v>
      </c>
      <c r="J7114" s="31">
        <v>2.8924449999999999</v>
      </c>
      <c r="K7114" s="31">
        <v>-0.4186317</v>
      </c>
      <c r="L7114" s="31">
        <v>-0.55914109999999995</v>
      </c>
      <c r="M7114" s="31">
        <v>-0.47612700000000002</v>
      </c>
      <c r="N7114" s="31">
        <v>-0.4186317</v>
      </c>
      <c r="O7114" s="31">
        <v>-0.36113640000000002</v>
      </c>
      <c r="P7114" s="31">
        <v>-0.27812229999999999</v>
      </c>
      <c r="Q7114" s="31">
        <v>51.614089999999997</v>
      </c>
      <c r="R7114">
        <v>0.1096401</v>
      </c>
      <c r="S7114" t="s">
        <v>20810</v>
      </c>
      <c r="T7114">
        <v>1</v>
      </c>
    </row>
    <row r="7115" spans="1:20" x14ac:dyDescent="0.25">
      <c r="A7115" s="31" t="s">
        <v>10063</v>
      </c>
      <c r="B7115" s="31" t="s">
        <v>67</v>
      </c>
      <c r="C7115" s="31" t="s">
        <v>5</v>
      </c>
      <c r="D7115" s="31" t="s">
        <v>12</v>
      </c>
      <c r="E7115" s="31" t="s">
        <v>16</v>
      </c>
      <c r="F7115" s="31" t="s">
        <v>6</v>
      </c>
      <c r="G7115" s="31">
        <v>10</v>
      </c>
      <c r="H7115" s="31">
        <v>2478</v>
      </c>
      <c r="I7115" s="31">
        <v>3.0432165000000002</v>
      </c>
      <c r="J7115" s="31">
        <v>2.8067150000000001</v>
      </c>
      <c r="K7115" s="31">
        <v>-0.23650119999999999</v>
      </c>
      <c r="L7115" s="31">
        <v>-0.36502560000000001</v>
      </c>
      <c r="M7115" s="31">
        <v>-0.28909240000000003</v>
      </c>
      <c r="N7115" s="31">
        <v>-0.23650119999999999</v>
      </c>
      <c r="O7115" s="31">
        <v>-0.18391009999999999</v>
      </c>
      <c r="P7115" s="31">
        <v>-0.1079768</v>
      </c>
      <c r="Q7115" s="31">
        <v>55.514119999999998</v>
      </c>
      <c r="R7115">
        <v>0.10028810000000001</v>
      </c>
      <c r="S7115" t="s">
        <v>20810</v>
      </c>
      <c r="T7115">
        <v>1</v>
      </c>
    </row>
    <row r="7116" spans="1:20" x14ac:dyDescent="0.25">
      <c r="A7116" s="31" t="s">
        <v>10064</v>
      </c>
      <c r="B7116" s="31" t="s">
        <v>67</v>
      </c>
      <c r="C7116" s="31" t="s">
        <v>5</v>
      </c>
      <c r="D7116" s="31" t="s">
        <v>12</v>
      </c>
      <c r="E7116" s="31" t="s">
        <v>16</v>
      </c>
      <c r="F7116" s="31" t="s">
        <v>6</v>
      </c>
      <c r="G7116" s="31">
        <v>11</v>
      </c>
      <c r="H7116" s="31">
        <v>2478</v>
      </c>
      <c r="I7116" s="31">
        <v>2.7275592999999998</v>
      </c>
      <c r="J7116" s="31">
        <v>2.7068029999999998</v>
      </c>
      <c r="K7116" s="31">
        <v>-2.0756199999999999E-2</v>
      </c>
      <c r="L7116" s="31">
        <v>-0.13920689999999999</v>
      </c>
      <c r="M7116" s="31">
        <v>-6.9225300000000003E-2</v>
      </c>
      <c r="N7116" s="31">
        <v>-2.0756199999999999E-2</v>
      </c>
      <c r="O7116" s="31">
        <v>2.7712799999999999E-2</v>
      </c>
      <c r="P7116" s="31">
        <v>9.7694500000000004E-2</v>
      </c>
      <c r="Q7116" s="31">
        <v>58.943190000000001</v>
      </c>
      <c r="R7116">
        <v>9.2427599999999999E-2</v>
      </c>
      <c r="S7116" t="s">
        <v>20810</v>
      </c>
      <c r="T7116">
        <v>1</v>
      </c>
    </row>
    <row r="7117" spans="1:20" x14ac:dyDescent="0.25">
      <c r="A7117" s="31" t="s">
        <v>10065</v>
      </c>
      <c r="B7117" s="31" t="s">
        <v>67</v>
      </c>
      <c r="C7117" s="31" t="s">
        <v>5</v>
      </c>
      <c r="D7117" s="31" t="s">
        <v>12</v>
      </c>
      <c r="E7117" s="31" t="s">
        <v>16</v>
      </c>
      <c r="F7117" s="31" t="s">
        <v>6</v>
      </c>
      <c r="G7117" s="31">
        <v>12</v>
      </c>
      <c r="H7117" s="31">
        <v>2478</v>
      </c>
      <c r="I7117" s="31">
        <v>2.3684275000000001</v>
      </c>
      <c r="J7117" s="31">
        <v>2.6469040000000001</v>
      </c>
      <c r="K7117" s="31">
        <v>0.278476</v>
      </c>
      <c r="L7117" s="31">
        <v>0.16728580000000001</v>
      </c>
      <c r="M7117" s="31">
        <v>0.23297789999999999</v>
      </c>
      <c r="N7117" s="31">
        <v>0.278476</v>
      </c>
      <c r="O7117" s="31">
        <v>0.32397419999999999</v>
      </c>
      <c r="P7117" s="31">
        <v>0.38966620000000002</v>
      </c>
      <c r="Q7117" s="31">
        <v>62.021070000000002</v>
      </c>
      <c r="R7117">
        <v>8.6762199999999998E-2</v>
      </c>
      <c r="S7117" t="s">
        <v>20810</v>
      </c>
      <c r="T7117">
        <v>1</v>
      </c>
    </row>
    <row r="7118" spans="1:20" x14ac:dyDescent="0.25">
      <c r="A7118" s="31" t="s">
        <v>10066</v>
      </c>
      <c r="B7118" s="31" t="s">
        <v>67</v>
      </c>
      <c r="C7118" s="31" t="s">
        <v>5</v>
      </c>
      <c r="D7118" s="31" t="s">
        <v>12</v>
      </c>
      <c r="E7118" s="31" t="s">
        <v>16</v>
      </c>
      <c r="F7118" s="31" t="s">
        <v>6</v>
      </c>
      <c r="G7118" s="31">
        <v>13</v>
      </c>
      <c r="H7118" s="31">
        <v>2478</v>
      </c>
      <c r="I7118" s="31">
        <v>2.1879304999999998</v>
      </c>
      <c r="J7118" s="31">
        <v>2.5459450000000001</v>
      </c>
      <c r="K7118" s="31">
        <v>0.35801490000000002</v>
      </c>
      <c r="L7118" s="31">
        <v>0.25184570000000001</v>
      </c>
      <c r="M7118" s="31">
        <v>0.3145714</v>
      </c>
      <c r="N7118" s="31">
        <v>0.35801490000000002</v>
      </c>
      <c r="O7118" s="31">
        <v>0.4014585</v>
      </c>
      <c r="P7118" s="31">
        <v>0.46418409999999999</v>
      </c>
      <c r="Q7118" s="31">
        <v>64.574889999999996</v>
      </c>
      <c r="R7118">
        <v>8.2844200000000007E-2</v>
      </c>
      <c r="S7118" t="s">
        <v>20810</v>
      </c>
      <c r="T7118">
        <v>1</v>
      </c>
    </row>
    <row r="7119" spans="1:20" x14ac:dyDescent="0.25">
      <c r="A7119" s="31" t="s">
        <v>10067</v>
      </c>
      <c r="B7119" s="31" t="s">
        <v>67</v>
      </c>
      <c r="C7119" s="31" t="s">
        <v>5</v>
      </c>
      <c r="D7119" s="31" t="s">
        <v>12</v>
      </c>
      <c r="E7119" s="31" t="s">
        <v>16</v>
      </c>
      <c r="F7119" s="31" t="s">
        <v>6</v>
      </c>
      <c r="G7119" s="31">
        <v>14</v>
      </c>
      <c r="H7119" s="31">
        <v>2478</v>
      </c>
      <c r="I7119" s="31">
        <v>2.1434299999999999</v>
      </c>
      <c r="J7119" s="31">
        <v>2.4997690000000001</v>
      </c>
      <c r="K7119" s="31">
        <v>0.35633880000000001</v>
      </c>
      <c r="L7119" s="31">
        <v>0.2536351</v>
      </c>
      <c r="M7119" s="31">
        <v>0.31431330000000002</v>
      </c>
      <c r="N7119" s="31">
        <v>0.35633880000000001</v>
      </c>
      <c r="O7119" s="31">
        <v>0.3983643</v>
      </c>
      <c r="P7119" s="31">
        <v>0.45904240000000002</v>
      </c>
      <c r="Q7119" s="31">
        <v>66.363439999999997</v>
      </c>
      <c r="R7119">
        <v>8.0140100000000006E-2</v>
      </c>
      <c r="S7119" t="s">
        <v>20810</v>
      </c>
      <c r="T7119">
        <v>1</v>
      </c>
    </row>
    <row r="7120" spans="1:20" x14ac:dyDescent="0.25">
      <c r="A7120" s="31" t="s">
        <v>10068</v>
      </c>
      <c r="B7120" s="31" t="s">
        <v>67</v>
      </c>
      <c r="C7120" s="31" t="s">
        <v>5</v>
      </c>
      <c r="D7120" s="31" t="s">
        <v>12</v>
      </c>
      <c r="E7120" s="31" t="s">
        <v>16</v>
      </c>
      <c r="F7120" s="31" t="s">
        <v>6</v>
      </c>
      <c r="G7120" s="31">
        <v>15</v>
      </c>
      <c r="H7120" s="31">
        <v>2478</v>
      </c>
      <c r="I7120" s="31">
        <v>2.1686944000000001</v>
      </c>
      <c r="J7120" s="31">
        <v>2.5414620000000001</v>
      </c>
      <c r="K7120" s="31">
        <v>0.37276749999999997</v>
      </c>
      <c r="L7120" s="31">
        <v>0.27026109999999998</v>
      </c>
      <c r="M7120" s="31">
        <v>0.33082279999999997</v>
      </c>
      <c r="N7120" s="31">
        <v>0.37276749999999997</v>
      </c>
      <c r="O7120" s="31">
        <v>0.41471229999999998</v>
      </c>
      <c r="P7120" s="31">
        <v>0.47527390000000003</v>
      </c>
      <c r="Q7120" s="31">
        <v>67.328530000000001</v>
      </c>
      <c r="R7120">
        <v>7.9986199999999993E-2</v>
      </c>
      <c r="S7120" t="s">
        <v>20810</v>
      </c>
      <c r="T7120">
        <v>1</v>
      </c>
    </row>
    <row r="7121" spans="1:20" x14ac:dyDescent="0.25">
      <c r="A7121" s="31" t="s">
        <v>10069</v>
      </c>
      <c r="B7121" s="31" t="s">
        <v>67</v>
      </c>
      <c r="C7121" s="31" t="s">
        <v>5</v>
      </c>
      <c r="D7121" s="31" t="s">
        <v>12</v>
      </c>
      <c r="E7121" s="31" t="s">
        <v>16</v>
      </c>
      <c r="F7121" s="31" t="s">
        <v>6</v>
      </c>
      <c r="G7121" s="31">
        <v>16</v>
      </c>
      <c r="H7121" s="31">
        <v>2478</v>
      </c>
      <c r="I7121" s="31">
        <v>2.3878639000000002</v>
      </c>
      <c r="J7121" s="31">
        <v>2.6934399999999998</v>
      </c>
      <c r="K7121" s="31">
        <v>0.30557649999999997</v>
      </c>
      <c r="L7121" s="31">
        <v>0.21397250000000001</v>
      </c>
      <c r="M7121" s="31">
        <v>0.26809290000000002</v>
      </c>
      <c r="N7121" s="31">
        <v>0.30557649999999997</v>
      </c>
      <c r="O7121" s="31">
        <v>0.34306009999999998</v>
      </c>
      <c r="P7121" s="31">
        <v>0.39718049999999999</v>
      </c>
      <c r="Q7121" s="31">
        <v>67.75985</v>
      </c>
      <c r="R7121">
        <v>7.1478899999999998E-2</v>
      </c>
      <c r="S7121" t="s">
        <v>20810</v>
      </c>
      <c r="T7121">
        <v>1</v>
      </c>
    </row>
    <row r="7122" spans="1:20" x14ac:dyDescent="0.25">
      <c r="A7122" s="31" t="s">
        <v>10070</v>
      </c>
      <c r="B7122" s="31" t="s">
        <v>67</v>
      </c>
      <c r="C7122" s="31" t="s">
        <v>5</v>
      </c>
      <c r="D7122" s="31" t="s">
        <v>12</v>
      </c>
      <c r="E7122" s="31" t="s">
        <v>16</v>
      </c>
      <c r="F7122" s="31" t="s">
        <v>6</v>
      </c>
      <c r="G7122" s="31">
        <v>17</v>
      </c>
      <c r="H7122" s="31">
        <v>2478</v>
      </c>
      <c r="I7122" s="31">
        <v>2.7413694999999998</v>
      </c>
      <c r="J7122" s="31">
        <v>2.9955280000000002</v>
      </c>
      <c r="K7122" s="31">
        <v>0.25415840000000001</v>
      </c>
      <c r="L7122" s="31">
        <v>0.15573119999999999</v>
      </c>
      <c r="M7122" s="31">
        <v>0.21388280000000001</v>
      </c>
      <c r="N7122" s="31">
        <v>0.25415840000000001</v>
      </c>
      <c r="O7122" s="31">
        <v>0.29443409999999998</v>
      </c>
      <c r="P7122" s="31">
        <v>0.3525857</v>
      </c>
      <c r="Q7122" s="31">
        <v>67.579149999999998</v>
      </c>
      <c r="R7122">
        <v>7.6803200000000002E-2</v>
      </c>
      <c r="S7122" t="s">
        <v>20810</v>
      </c>
      <c r="T7122">
        <v>1</v>
      </c>
    </row>
    <row r="7123" spans="1:20" x14ac:dyDescent="0.25">
      <c r="A7123" s="31" t="s">
        <v>10071</v>
      </c>
      <c r="B7123" s="31" t="s">
        <v>67</v>
      </c>
      <c r="C7123" s="31" t="s">
        <v>5</v>
      </c>
      <c r="D7123" s="31" t="s">
        <v>12</v>
      </c>
      <c r="E7123" s="31" t="s">
        <v>16</v>
      </c>
      <c r="F7123" s="31" t="s">
        <v>6</v>
      </c>
      <c r="G7123" s="31">
        <v>18</v>
      </c>
      <c r="H7123" s="31">
        <v>2478</v>
      </c>
      <c r="I7123" s="31">
        <v>3.3506089999999999</v>
      </c>
      <c r="J7123" s="31">
        <v>3.320014</v>
      </c>
      <c r="K7123" s="31">
        <v>-3.0595299999999999E-2</v>
      </c>
      <c r="L7123" s="31">
        <v>-0.14365610000000001</v>
      </c>
      <c r="M7123" s="31">
        <v>-7.6858800000000005E-2</v>
      </c>
      <c r="N7123" s="31">
        <v>-3.0595299999999999E-2</v>
      </c>
      <c r="O7123" s="31">
        <v>1.56683E-2</v>
      </c>
      <c r="P7123" s="31">
        <v>8.2465499999999997E-2</v>
      </c>
      <c r="Q7123" s="31">
        <v>66.216319999999996</v>
      </c>
      <c r="R7123">
        <v>8.8221800000000003E-2</v>
      </c>
      <c r="S7123" t="s">
        <v>20810</v>
      </c>
      <c r="T7123">
        <v>1</v>
      </c>
    </row>
    <row r="7124" spans="1:20" x14ac:dyDescent="0.25">
      <c r="A7124" s="31" t="s">
        <v>10072</v>
      </c>
      <c r="B7124" s="31" t="s">
        <v>67</v>
      </c>
      <c r="C7124" s="31" t="s">
        <v>5</v>
      </c>
      <c r="D7124" s="31" t="s">
        <v>12</v>
      </c>
      <c r="E7124" s="31" t="s">
        <v>16</v>
      </c>
      <c r="F7124" s="31" t="s">
        <v>6</v>
      </c>
      <c r="G7124" s="31">
        <v>19</v>
      </c>
      <c r="H7124" s="31">
        <v>2478</v>
      </c>
      <c r="I7124" s="31">
        <v>3.6870094999999998</v>
      </c>
      <c r="J7124" s="31">
        <v>3.6381890000000001</v>
      </c>
      <c r="K7124" s="31">
        <v>-4.88209E-2</v>
      </c>
      <c r="L7124" s="31">
        <v>-0.18009310000000001</v>
      </c>
      <c r="M7124" s="31">
        <v>-0.1025364</v>
      </c>
      <c r="N7124" s="31">
        <v>-4.88209E-2</v>
      </c>
      <c r="O7124" s="31">
        <v>4.8945999999999998E-3</v>
      </c>
      <c r="P7124" s="31">
        <v>8.2451300000000005E-2</v>
      </c>
      <c r="Q7124" s="31">
        <v>63.832149999999999</v>
      </c>
      <c r="R7124">
        <v>0.1024323</v>
      </c>
      <c r="S7124" t="s">
        <v>20810</v>
      </c>
      <c r="T7124">
        <v>1</v>
      </c>
    </row>
    <row r="7125" spans="1:20" x14ac:dyDescent="0.25">
      <c r="A7125" s="31" t="s">
        <v>10073</v>
      </c>
      <c r="B7125" s="31" t="s">
        <v>67</v>
      </c>
      <c r="C7125" s="31" t="s">
        <v>5</v>
      </c>
      <c r="D7125" s="31" t="s">
        <v>12</v>
      </c>
      <c r="E7125" s="31" t="s">
        <v>16</v>
      </c>
      <c r="F7125" s="31" t="s">
        <v>6</v>
      </c>
      <c r="G7125" s="31">
        <v>20</v>
      </c>
      <c r="H7125" s="31">
        <v>2478</v>
      </c>
      <c r="I7125" s="31">
        <v>3.6102006000000002</v>
      </c>
      <c r="J7125" s="31">
        <v>3.6657760000000001</v>
      </c>
      <c r="K7125" s="31">
        <v>5.5575399999999997E-2</v>
      </c>
      <c r="L7125" s="31">
        <v>-7.7141299999999996E-2</v>
      </c>
      <c r="M7125" s="31">
        <v>1.2688E-3</v>
      </c>
      <c r="N7125" s="31">
        <v>5.5575399999999997E-2</v>
      </c>
      <c r="O7125" s="31">
        <v>0.10988199999999999</v>
      </c>
      <c r="P7125" s="31">
        <v>0.18829209999999999</v>
      </c>
      <c r="Q7125" s="31">
        <v>61.034039999999997</v>
      </c>
      <c r="R7125">
        <v>0.1035594</v>
      </c>
      <c r="S7125" t="s">
        <v>20810</v>
      </c>
      <c r="T7125">
        <v>1</v>
      </c>
    </row>
    <row r="7126" spans="1:20" x14ac:dyDescent="0.25">
      <c r="A7126" s="31" t="s">
        <v>10074</v>
      </c>
      <c r="B7126" s="31" t="s">
        <v>67</v>
      </c>
      <c r="C7126" s="31" t="s">
        <v>5</v>
      </c>
      <c r="D7126" s="31" t="s">
        <v>12</v>
      </c>
      <c r="E7126" s="31" t="s">
        <v>16</v>
      </c>
      <c r="F7126" s="31" t="s">
        <v>6</v>
      </c>
      <c r="G7126" s="31">
        <v>21</v>
      </c>
      <c r="H7126" s="31">
        <v>2478</v>
      </c>
      <c r="I7126" s="31">
        <v>3.2691420999999998</v>
      </c>
      <c r="J7126" s="31">
        <v>3.4026160000000001</v>
      </c>
      <c r="K7126" s="31">
        <v>0.1334737</v>
      </c>
      <c r="L7126" s="31">
        <v>4.0220000000000004E-3</v>
      </c>
      <c r="M7126" s="31">
        <v>8.0503099999999994E-2</v>
      </c>
      <c r="N7126" s="31">
        <v>0.1334737</v>
      </c>
      <c r="O7126" s="31">
        <v>0.18644430000000001</v>
      </c>
      <c r="P7126" s="31">
        <v>0.26292539999999998</v>
      </c>
      <c r="Q7126" s="31">
        <v>58.695659999999997</v>
      </c>
      <c r="R7126">
        <v>0.1010117</v>
      </c>
      <c r="S7126" t="s">
        <v>20810</v>
      </c>
      <c r="T7126">
        <v>1</v>
      </c>
    </row>
    <row r="7127" spans="1:20" x14ac:dyDescent="0.25">
      <c r="A7127" s="31" t="s">
        <v>10075</v>
      </c>
      <c r="B7127" s="31" t="s">
        <v>67</v>
      </c>
      <c r="C7127" s="31" t="s">
        <v>5</v>
      </c>
      <c r="D7127" s="31" t="s">
        <v>12</v>
      </c>
      <c r="E7127" s="31" t="s">
        <v>16</v>
      </c>
      <c r="F7127" s="31" t="s">
        <v>6</v>
      </c>
      <c r="G7127" s="31">
        <v>22</v>
      </c>
      <c r="H7127" s="31">
        <v>2478</v>
      </c>
      <c r="I7127" s="31">
        <v>2.7822016999999999</v>
      </c>
      <c r="J7127" s="31">
        <v>2.8699330000000001</v>
      </c>
      <c r="K7127" s="31">
        <v>8.7731500000000004E-2</v>
      </c>
      <c r="L7127" s="31">
        <v>-2.9331699999999999E-2</v>
      </c>
      <c r="M7127" s="31">
        <v>3.98301E-2</v>
      </c>
      <c r="N7127" s="31">
        <v>8.7731500000000004E-2</v>
      </c>
      <c r="O7127" s="31">
        <v>0.1356328</v>
      </c>
      <c r="P7127" s="31">
        <v>0.20479459999999999</v>
      </c>
      <c r="Q7127" s="31">
        <v>56.576630000000002</v>
      </c>
      <c r="R7127">
        <v>9.1344900000000007E-2</v>
      </c>
      <c r="S7127" t="s">
        <v>20810</v>
      </c>
      <c r="T7127">
        <v>1</v>
      </c>
    </row>
    <row r="7128" spans="1:20" x14ac:dyDescent="0.25">
      <c r="A7128" s="31" t="s">
        <v>10076</v>
      </c>
      <c r="B7128" s="31" t="s">
        <v>67</v>
      </c>
      <c r="C7128" s="31" t="s">
        <v>5</v>
      </c>
      <c r="D7128" s="31" t="s">
        <v>12</v>
      </c>
      <c r="E7128" s="31" t="s">
        <v>16</v>
      </c>
      <c r="F7128" s="31" t="s">
        <v>6</v>
      </c>
      <c r="G7128" s="31">
        <v>23</v>
      </c>
      <c r="H7128" s="31">
        <v>2478</v>
      </c>
      <c r="I7128" s="31">
        <v>2.2683157999999999</v>
      </c>
      <c r="J7128" s="31">
        <v>2.3625569999999998</v>
      </c>
      <c r="K7128" s="31">
        <v>9.4241099999999994E-2</v>
      </c>
      <c r="L7128" s="31">
        <v>-8.9169000000000002E-3</v>
      </c>
      <c r="M7128" s="31">
        <v>5.2029699999999998E-2</v>
      </c>
      <c r="N7128" s="31">
        <v>9.4241099999999994E-2</v>
      </c>
      <c r="O7128" s="31">
        <v>0.1364525</v>
      </c>
      <c r="P7128" s="31">
        <v>0.19739909999999999</v>
      </c>
      <c r="Q7128" s="31">
        <v>54.875950000000003</v>
      </c>
      <c r="R7128">
        <v>8.0494599999999999E-2</v>
      </c>
      <c r="S7128" t="s">
        <v>20810</v>
      </c>
      <c r="T7128">
        <v>1</v>
      </c>
    </row>
    <row r="7129" spans="1:20" x14ac:dyDescent="0.25">
      <c r="A7129" s="31" t="s">
        <v>10077</v>
      </c>
      <c r="B7129" s="31" t="s">
        <v>67</v>
      </c>
      <c r="C7129" s="31" t="s">
        <v>5</v>
      </c>
      <c r="D7129" s="31" t="s">
        <v>12</v>
      </c>
      <c r="E7129" s="31" t="s">
        <v>16</v>
      </c>
      <c r="F7129" s="31" t="s">
        <v>6</v>
      </c>
      <c r="G7129" s="31">
        <v>24</v>
      </c>
      <c r="H7129" s="31">
        <v>2478</v>
      </c>
      <c r="I7129" s="31">
        <v>1.9684261999999999</v>
      </c>
      <c r="J7129" s="31">
        <v>2.0419670000000001</v>
      </c>
      <c r="K7129" s="31">
        <v>7.3540700000000001E-2</v>
      </c>
      <c r="L7129" s="31">
        <v>-2.23584E-2</v>
      </c>
      <c r="M7129" s="31">
        <v>3.4299499999999997E-2</v>
      </c>
      <c r="N7129" s="31">
        <v>7.3540700000000001E-2</v>
      </c>
      <c r="O7129" s="31">
        <v>0.1127818</v>
      </c>
      <c r="P7129" s="31">
        <v>0.1694398</v>
      </c>
      <c r="Q7129" s="31">
        <v>53.913809999999998</v>
      </c>
      <c r="R7129">
        <v>7.4830499999999994E-2</v>
      </c>
      <c r="S7129" t="s">
        <v>20810</v>
      </c>
      <c r="T7129">
        <v>1</v>
      </c>
    </row>
    <row r="7130" spans="1:20" x14ac:dyDescent="0.25">
      <c r="A7130" s="31" t="s">
        <v>5470</v>
      </c>
      <c r="B7130" s="31" t="s">
        <v>67</v>
      </c>
      <c r="C7130" s="31" t="s">
        <v>5</v>
      </c>
      <c r="D7130" s="31" t="s">
        <v>7</v>
      </c>
      <c r="E7130" s="31" t="s">
        <v>16</v>
      </c>
      <c r="F7130" s="31" t="s">
        <v>52</v>
      </c>
      <c r="G7130" s="31">
        <v>1</v>
      </c>
      <c r="H7130" s="31">
        <v>54701</v>
      </c>
      <c r="I7130" s="31">
        <v>43.185625999999999</v>
      </c>
      <c r="J7130" s="31">
        <v>44.007060000000003</v>
      </c>
      <c r="K7130" s="31">
        <v>0.82143469999999996</v>
      </c>
      <c r="L7130" s="31">
        <v>2.4929E-2</v>
      </c>
      <c r="M7130" s="31">
        <v>0.49551099999999998</v>
      </c>
      <c r="N7130" s="31">
        <v>0.82143469999999996</v>
      </c>
      <c r="O7130" s="31">
        <v>1.1473580000000001</v>
      </c>
      <c r="P7130" s="31">
        <v>1.6179399999999999</v>
      </c>
      <c r="Q7130" s="31">
        <v>43.73339</v>
      </c>
      <c r="R7130">
        <v>0.62151659999999997</v>
      </c>
      <c r="S7130" t="s">
        <v>20810</v>
      </c>
      <c r="T7130">
        <v>1</v>
      </c>
    </row>
    <row r="7131" spans="1:20" x14ac:dyDescent="0.25">
      <c r="A7131" s="31" t="s">
        <v>5471</v>
      </c>
      <c r="B7131" s="31" t="s">
        <v>67</v>
      </c>
      <c r="C7131" s="31" t="s">
        <v>5</v>
      </c>
      <c r="D7131" s="31" t="s">
        <v>7</v>
      </c>
      <c r="E7131" s="31" t="s">
        <v>16</v>
      </c>
      <c r="F7131" s="31" t="s">
        <v>52</v>
      </c>
      <c r="G7131" s="31">
        <v>2</v>
      </c>
      <c r="H7131" s="31">
        <v>54701</v>
      </c>
      <c r="I7131" s="31">
        <v>42.244732999999997</v>
      </c>
      <c r="J7131" s="31">
        <v>42.739339999999999</v>
      </c>
      <c r="K7131" s="31">
        <v>0.49460860000000001</v>
      </c>
      <c r="L7131" s="31">
        <v>-0.27235510000000002</v>
      </c>
      <c r="M7131" s="31">
        <v>0.1807733</v>
      </c>
      <c r="N7131" s="31">
        <v>0.49460860000000001</v>
      </c>
      <c r="O7131" s="31">
        <v>0.80844400000000005</v>
      </c>
      <c r="P7131" s="31">
        <v>1.2615719999999999</v>
      </c>
      <c r="Q7131" s="31">
        <v>43.420059999999999</v>
      </c>
      <c r="R7131">
        <v>0.59846500000000002</v>
      </c>
      <c r="S7131" t="s">
        <v>20810</v>
      </c>
      <c r="T7131">
        <v>1</v>
      </c>
    </row>
    <row r="7132" spans="1:20" x14ac:dyDescent="0.25">
      <c r="A7132" s="31" t="s">
        <v>5472</v>
      </c>
      <c r="B7132" s="31" t="s">
        <v>67</v>
      </c>
      <c r="C7132" s="31" t="s">
        <v>5</v>
      </c>
      <c r="D7132" s="31" t="s">
        <v>7</v>
      </c>
      <c r="E7132" s="31" t="s">
        <v>16</v>
      </c>
      <c r="F7132" s="31" t="s">
        <v>52</v>
      </c>
      <c r="G7132" s="31">
        <v>3</v>
      </c>
      <c r="H7132" s="31">
        <v>54701</v>
      </c>
      <c r="I7132" s="31">
        <v>43.787430000000001</v>
      </c>
      <c r="J7132" s="31">
        <v>42.663249999999998</v>
      </c>
      <c r="K7132" s="31">
        <v>-1.12418</v>
      </c>
      <c r="L7132" s="31">
        <v>-1.8938820000000001</v>
      </c>
      <c r="M7132" s="31">
        <v>-1.439136</v>
      </c>
      <c r="N7132" s="31">
        <v>-1.12418</v>
      </c>
      <c r="O7132" s="31">
        <v>-0.80922459999999996</v>
      </c>
      <c r="P7132" s="31">
        <v>-0.35447840000000003</v>
      </c>
      <c r="Q7132" s="31">
        <v>42.704979999999999</v>
      </c>
      <c r="R7132">
        <v>0.60060170000000002</v>
      </c>
      <c r="S7132" t="s">
        <v>20810</v>
      </c>
      <c r="T7132">
        <v>1</v>
      </c>
    </row>
    <row r="7133" spans="1:20" x14ac:dyDescent="0.25">
      <c r="A7133" s="31" t="s">
        <v>5473</v>
      </c>
      <c r="B7133" s="31" t="s">
        <v>67</v>
      </c>
      <c r="C7133" s="31" t="s">
        <v>5</v>
      </c>
      <c r="D7133" s="31" t="s">
        <v>7</v>
      </c>
      <c r="E7133" s="31" t="s">
        <v>16</v>
      </c>
      <c r="F7133" s="31" t="s">
        <v>52</v>
      </c>
      <c r="G7133" s="31">
        <v>4</v>
      </c>
      <c r="H7133" s="31">
        <v>54701</v>
      </c>
      <c r="I7133" s="31">
        <v>47.794826</v>
      </c>
      <c r="J7133" s="31">
        <v>45.000300000000003</v>
      </c>
      <c r="K7133" s="31">
        <v>-2.7945250000000001</v>
      </c>
      <c r="L7133" s="31">
        <v>-3.6333730000000002</v>
      </c>
      <c r="M7133" s="31">
        <v>-3.1377739999999998</v>
      </c>
      <c r="N7133" s="31">
        <v>-2.7945250000000001</v>
      </c>
      <c r="O7133" s="31">
        <v>-2.4512749999999999</v>
      </c>
      <c r="P7133" s="31">
        <v>-1.9556770000000001</v>
      </c>
      <c r="Q7133" s="31">
        <v>42.197119999999998</v>
      </c>
      <c r="R7133">
        <v>0.65455640000000004</v>
      </c>
      <c r="S7133" t="s">
        <v>20810</v>
      </c>
      <c r="T7133">
        <v>1</v>
      </c>
    </row>
    <row r="7134" spans="1:20" x14ac:dyDescent="0.25">
      <c r="A7134" s="31" t="s">
        <v>5474</v>
      </c>
      <c r="B7134" s="31" t="s">
        <v>67</v>
      </c>
      <c r="C7134" s="31" t="s">
        <v>5</v>
      </c>
      <c r="D7134" s="31" t="s">
        <v>7</v>
      </c>
      <c r="E7134" s="31" t="s">
        <v>16</v>
      </c>
      <c r="F7134" s="31" t="s">
        <v>52</v>
      </c>
      <c r="G7134" s="31">
        <v>5</v>
      </c>
      <c r="H7134" s="31">
        <v>54701</v>
      </c>
      <c r="I7134" s="31">
        <v>57.212527999999999</v>
      </c>
      <c r="J7134" s="31">
        <v>52.379449999999999</v>
      </c>
      <c r="K7134" s="31">
        <v>-4.8330799999999998</v>
      </c>
      <c r="L7134" s="31">
        <v>-5.795064</v>
      </c>
      <c r="M7134" s="31">
        <v>-5.2267159999999997</v>
      </c>
      <c r="N7134" s="31">
        <v>-4.8330799999999998</v>
      </c>
      <c r="O7134" s="31">
        <v>-4.4394439999999999</v>
      </c>
      <c r="P7134" s="31">
        <v>-3.8710960000000001</v>
      </c>
      <c r="Q7134" s="31">
        <v>42.029249999999998</v>
      </c>
      <c r="R7134">
        <v>0.75064030000000004</v>
      </c>
      <c r="S7134" t="s">
        <v>20810</v>
      </c>
      <c r="T7134">
        <v>1</v>
      </c>
    </row>
    <row r="7135" spans="1:20" x14ac:dyDescent="0.25">
      <c r="A7135" s="31" t="s">
        <v>5475</v>
      </c>
      <c r="B7135" s="31" t="s">
        <v>67</v>
      </c>
      <c r="C7135" s="31" t="s">
        <v>5</v>
      </c>
      <c r="D7135" s="31" t="s">
        <v>7</v>
      </c>
      <c r="E7135" s="31" t="s">
        <v>16</v>
      </c>
      <c r="F7135" s="31" t="s">
        <v>52</v>
      </c>
      <c r="G7135" s="31">
        <v>6</v>
      </c>
      <c r="H7135" s="31">
        <v>54701</v>
      </c>
      <c r="I7135" s="31">
        <v>73.551952</v>
      </c>
      <c r="J7135" s="31">
        <v>66.25752</v>
      </c>
      <c r="K7135" s="31">
        <v>-7.2944290000000001</v>
      </c>
      <c r="L7135" s="31">
        <v>-8.4669080000000001</v>
      </c>
      <c r="M7135" s="31">
        <v>-7.7741980000000002</v>
      </c>
      <c r="N7135" s="31">
        <v>-7.2944290000000001</v>
      </c>
      <c r="O7135" s="31">
        <v>-6.8146610000000001</v>
      </c>
      <c r="P7135" s="31">
        <v>-6.12195</v>
      </c>
      <c r="Q7135" s="31">
        <v>41.797130000000003</v>
      </c>
      <c r="R7135">
        <v>0.91489019999999999</v>
      </c>
      <c r="S7135" t="s">
        <v>20810</v>
      </c>
      <c r="T7135">
        <v>1</v>
      </c>
    </row>
    <row r="7136" spans="1:20" x14ac:dyDescent="0.25">
      <c r="A7136" s="31" t="s">
        <v>5476</v>
      </c>
      <c r="B7136" s="31" t="s">
        <v>67</v>
      </c>
      <c r="C7136" s="31" t="s">
        <v>5</v>
      </c>
      <c r="D7136" s="31" t="s">
        <v>7</v>
      </c>
      <c r="E7136" s="31" t="s">
        <v>16</v>
      </c>
      <c r="F7136" s="31" t="s">
        <v>52</v>
      </c>
      <c r="G7136" s="31">
        <v>7</v>
      </c>
      <c r="H7136" s="31">
        <v>54701</v>
      </c>
      <c r="I7136" s="31">
        <v>81.939791999999997</v>
      </c>
      <c r="J7136" s="31">
        <v>71.755549999999999</v>
      </c>
      <c r="K7136" s="31">
        <v>-10.18425</v>
      </c>
      <c r="L7136" s="31">
        <v>-11.53744</v>
      </c>
      <c r="M7136" s="31">
        <v>-10.737959999999999</v>
      </c>
      <c r="N7136" s="31">
        <v>-10.18425</v>
      </c>
      <c r="O7136" s="31">
        <v>-9.630528</v>
      </c>
      <c r="P7136" s="31">
        <v>-8.8310499999999994</v>
      </c>
      <c r="Q7136" s="31">
        <v>41.936230000000002</v>
      </c>
      <c r="R7136">
        <v>1.055904</v>
      </c>
      <c r="S7136" t="s">
        <v>20810</v>
      </c>
      <c r="T7136">
        <v>1</v>
      </c>
    </row>
    <row r="7137" spans="1:20" x14ac:dyDescent="0.25">
      <c r="A7137" s="31" t="s">
        <v>5477</v>
      </c>
      <c r="B7137" s="31" t="s">
        <v>67</v>
      </c>
      <c r="C7137" s="31" t="s">
        <v>5</v>
      </c>
      <c r="D7137" s="31" t="s">
        <v>7</v>
      </c>
      <c r="E7137" s="31" t="s">
        <v>16</v>
      </c>
      <c r="F7137" s="31" t="s">
        <v>52</v>
      </c>
      <c r="G7137" s="31">
        <v>8</v>
      </c>
      <c r="H7137" s="31">
        <v>54701</v>
      </c>
      <c r="I7137" s="31">
        <v>79.272706999999997</v>
      </c>
      <c r="J7137" s="31">
        <v>65.224369999999993</v>
      </c>
      <c r="K7137" s="31">
        <v>-14.04834</v>
      </c>
      <c r="L7137" s="31">
        <v>-15.316240000000001</v>
      </c>
      <c r="M7137" s="31">
        <v>-14.567159999999999</v>
      </c>
      <c r="N7137" s="31">
        <v>-14.04834</v>
      </c>
      <c r="O7137" s="31">
        <v>-13.529529999999999</v>
      </c>
      <c r="P7137" s="31">
        <v>-12.78044</v>
      </c>
      <c r="Q7137" s="31">
        <v>43.106250000000003</v>
      </c>
      <c r="R7137">
        <v>0.98934880000000003</v>
      </c>
      <c r="S7137" t="s">
        <v>20810</v>
      </c>
      <c r="T7137">
        <v>1</v>
      </c>
    </row>
    <row r="7138" spans="1:20" x14ac:dyDescent="0.25">
      <c r="A7138" s="31" t="s">
        <v>5478</v>
      </c>
      <c r="B7138" s="31" t="s">
        <v>67</v>
      </c>
      <c r="C7138" s="31" t="s">
        <v>5</v>
      </c>
      <c r="D7138" s="31" t="s">
        <v>7</v>
      </c>
      <c r="E7138" s="31" t="s">
        <v>16</v>
      </c>
      <c r="F7138" s="31" t="s">
        <v>52</v>
      </c>
      <c r="G7138" s="31">
        <v>9</v>
      </c>
      <c r="H7138" s="31">
        <v>54701</v>
      </c>
      <c r="I7138" s="31">
        <v>74.601917999999998</v>
      </c>
      <c r="J7138" s="31">
        <v>61.534779999999998</v>
      </c>
      <c r="K7138" s="31">
        <v>-13.06714</v>
      </c>
      <c r="L7138" s="31">
        <v>-14.2441</v>
      </c>
      <c r="M7138" s="31">
        <v>-13.54874</v>
      </c>
      <c r="N7138" s="31">
        <v>-13.06714</v>
      </c>
      <c r="O7138" s="31">
        <v>-12.58553</v>
      </c>
      <c r="P7138" s="31">
        <v>-11.890169999999999</v>
      </c>
      <c r="Q7138" s="31">
        <v>46.047829999999998</v>
      </c>
      <c r="R7138">
        <v>0.91838779999999998</v>
      </c>
      <c r="S7138" t="s">
        <v>20810</v>
      </c>
      <c r="T7138">
        <v>1</v>
      </c>
    </row>
    <row r="7139" spans="1:20" x14ac:dyDescent="0.25">
      <c r="A7139" s="31" t="s">
        <v>5479</v>
      </c>
      <c r="B7139" s="31" t="s">
        <v>67</v>
      </c>
      <c r="C7139" s="31" t="s">
        <v>5</v>
      </c>
      <c r="D7139" s="31" t="s">
        <v>7</v>
      </c>
      <c r="E7139" s="31" t="s">
        <v>16</v>
      </c>
      <c r="F7139" s="31" t="s">
        <v>52</v>
      </c>
      <c r="G7139" s="31">
        <v>10</v>
      </c>
      <c r="H7139" s="31">
        <v>54701</v>
      </c>
      <c r="I7139" s="31">
        <v>67.390619000000001</v>
      </c>
      <c r="J7139" s="31">
        <v>58.842730000000003</v>
      </c>
      <c r="K7139" s="31">
        <v>-8.5478880000000004</v>
      </c>
      <c r="L7139" s="31">
        <v>-9.6421150000000004</v>
      </c>
      <c r="M7139" s="31">
        <v>-8.9956359999999993</v>
      </c>
      <c r="N7139" s="31">
        <v>-8.5478880000000004</v>
      </c>
      <c r="O7139" s="31">
        <v>-8.1001399999999997</v>
      </c>
      <c r="P7139" s="31">
        <v>-7.4536610000000003</v>
      </c>
      <c r="Q7139" s="31">
        <v>49.626240000000003</v>
      </c>
      <c r="R7139">
        <v>0.85382939999999996</v>
      </c>
      <c r="S7139" t="s">
        <v>20810</v>
      </c>
      <c r="T7139">
        <v>1</v>
      </c>
    </row>
    <row r="7140" spans="1:20" x14ac:dyDescent="0.25">
      <c r="A7140" s="31" t="s">
        <v>5480</v>
      </c>
      <c r="B7140" s="31" t="s">
        <v>67</v>
      </c>
      <c r="C7140" s="31" t="s">
        <v>5</v>
      </c>
      <c r="D7140" s="31" t="s">
        <v>7</v>
      </c>
      <c r="E7140" s="31" t="s">
        <v>16</v>
      </c>
      <c r="F7140" s="31" t="s">
        <v>52</v>
      </c>
      <c r="G7140" s="31">
        <v>11</v>
      </c>
      <c r="H7140" s="31">
        <v>54701</v>
      </c>
      <c r="I7140" s="31">
        <v>61.172821999999996</v>
      </c>
      <c r="J7140" s="31">
        <v>56.918640000000003</v>
      </c>
      <c r="K7140" s="31">
        <v>-4.2541820000000001</v>
      </c>
      <c r="L7140" s="31">
        <v>-5.2685120000000003</v>
      </c>
      <c r="M7140" s="31">
        <v>-4.669238</v>
      </c>
      <c r="N7140" s="31">
        <v>-4.2541820000000001</v>
      </c>
      <c r="O7140" s="31">
        <v>-3.8391259999999998</v>
      </c>
      <c r="P7140" s="31">
        <v>-3.239852</v>
      </c>
      <c r="Q7140" s="31">
        <v>52.574509999999997</v>
      </c>
      <c r="R7140">
        <v>0.79148580000000002</v>
      </c>
      <c r="S7140" t="s">
        <v>20810</v>
      </c>
      <c r="T7140">
        <v>1</v>
      </c>
    </row>
    <row r="7141" spans="1:20" x14ac:dyDescent="0.25">
      <c r="A7141" s="31" t="s">
        <v>5481</v>
      </c>
      <c r="B7141" s="31" t="s">
        <v>67</v>
      </c>
      <c r="C7141" s="31" t="s">
        <v>5</v>
      </c>
      <c r="D7141" s="31" t="s">
        <v>7</v>
      </c>
      <c r="E7141" s="31" t="s">
        <v>16</v>
      </c>
      <c r="F7141" s="31" t="s">
        <v>52</v>
      </c>
      <c r="G7141" s="31">
        <v>12</v>
      </c>
      <c r="H7141" s="31">
        <v>54701</v>
      </c>
      <c r="I7141" s="31">
        <v>53.488967000000002</v>
      </c>
      <c r="J7141" s="31">
        <v>55.523470000000003</v>
      </c>
      <c r="K7141" s="31">
        <v>2.0345040000000001</v>
      </c>
      <c r="L7141" s="31">
        <v>1.1200349999999999</v>
      </c>
      <c r="M7141" s="31">
        <v>1.6603110000000001</v>
      </c>
      <c r="N7141" s="31">
        <v>2.0345040000000001</v>
      </c>
      <c r="O7141" s="31">
        <v>2.4086979999999998</v>
      </c>
      <c r="P7141" s="31">
        <v>2.9489740000000002</v>
      </c>
      <c r="Q7141" s="31">
        <v>54.545589999999997</v>
      </c>
      <c r="R7141">
        <v>0.71356450000000005</v>
      </c>
      <c r="S7141" t="s">
        <v>20810</v>
      </c>
      <c r="T7141">
        <v>1</v>
      </c>
    </row>
    <row r="7142" spans="1:20" x14ac:dyDescent="0.25">
      <c r="A7142" s="31" t="s">
        <v>5482</v>
      </c>
      <c r="B7142" s="31" t="s">
        <v>67</v>
      </c>
      <c r="C7142" s="31" t="s">
        <v>5</v>
      </c>
      <c r="D7142" s="31" t="s">
        <v>7</v>
      </c>
      <c r="E7142" s="31" t="s">
        <v>16</v>
      </c>
      <c r="F7142" s="31" t="s">
        <v>52</v>
      </c>
      <c r="G7142" s="31">
        <v>13</v>
      </c>
      <c r="H7142" s="31">
        <v>54701</v>
      </c>
      <c r="I7142" s="31">
        <v>49.904335000000003</v>
      </c>
      <c r="J7142" s="31">
        <v>54.393410000000003</v>
      </c>
      <c r="K7142" s="31">
        <v>4.4890780000000001</v>
      </c>
      <c r="L7142" s="31">
        <v>3.611815</v>
      </c>
      <c r="M7142" s="31">
        <v>4.130109</v>
      </c>
      <c r="N7142" s="31">
        <v>4.4890780000000001</v>
      </c>
      <c r="O7142" s="31">
        <v>4.8480470000000002</v>
      </c>
      <c r="P7142" s="31">
        <v>5.3663410000000002</v>
      </c>
      <c r="Q7142" s="31">
        <v>55.754959999999997</v>
      </c>
      <c r="R7142">
        <v>0.68453200000000003</v>
      </c>
      <c r="S7142" t="s">
        <v>20810</v>
      </c>
      <c r="T7142">
        <v>1</v>
      </c>
    </row>
    <row r="7143" spans="1:20" x14ac:dyDescent="0.25">
      <c r="A7143" s="31" t="s">
        <v>5483</v>
      </c>
      <c r="B7143" s="31" t="s">
        <v>67</v>
      </c>
      <c r="C7143" s="31" t="s">
        <v>5</v>
      </c>
      <c r="D7143" s="31" t="s">
        <v>7</v>
      </c>
      <c r="E7143" s="31" t="s">
        <v>16</v>
      </c>
      <c r="F7143" s="31" t="s">
        <v>52</v>
      </c>
      <c r="G7143" s="31">
        <v>14</v>
      </c>
      <c r="H7143" s="31">
        <v>54701</v>
      </c>
      <c r="I7143" s="31">
        <v>48.184896999999999</v>
      </c>
      <c r="J7143" s="31">
        <v>52.960929999999998</v>
      </c>
      <c r="K7143" s="31">
        <v>4.7760300000000004</v>
      </c>
      <c r="L7143" s="31">
        <v>3.9459179999999998</v>
      </c>
      <c r="M7143" s="31">
        <v>4.4363549999999998</v>
      </c>
      <c r="N7143" s="31">
        <v>4.7760300000000004</v>
      </c>
      <c r="O7143" s="31">
        <v>5.1157050000000002</v>
      </c>
      <c r="P7143" s="31">
        <v>5.6061420000000002</v>
      </c>
      <c r="Q7143" s="31">
        <v>56.599960000000003</v>
      </c>
      <c r="R7143">
        <v>0.64773959999999997</v>
      </c>
      <c r="S7143" t="s">
        <v>20810</v>
      </c>
      <c r="T7143">
        <v>1</v>
      </c>
    </row>
    <row r="7144" spans="1:20" x14ac:dyDescent="0.25">
      <c r="A7144" s="31" t="s">
        <v>5484</v>
      </c>
      <c r="B7144" s="31" t="s">
        <v>67</v>
      </c>
      <c r="C7144" s="31" t="s">
        <v>5</v>
      </c>
      <c r="D7144" s="31" t="s">
        <v>7</v>
      </c>
      <c r="E7144" s="31" t="s">
        <v>16</v>
      </c>
      <c r="F7144" s="31" t="s">
        <v>52</v>
      </c>
      <c r="G7144" s="31">
        <v>15</v>
      </c>
      <c r="H7144" s="31">
        <v>54701</v>
      </c>
      <c r="I7144" s="31">
        <v>50.961557999999997</v>
      </c>
      <c r="J7144" s="31">
        <v>55.559950000000001</v>
      </c>
      <c r="K7144" s="31">
        <v>4.5983929999999997</v>
      </c>
      <c r="L7144" s="31">
        <v>3.719964</v>
      </c>
      <c r="M7144" s="31">
        <v>4.2389469999999996</v>
      </c>
      <c r="N7144" s="31">
        <v>4.5983929999999997</v>
      </c>
      <c r="O7144" s="31">
        <v>4.9578389999999999</v>
      </c>
      <c r="P7144" s="31">
        <v>5.4768220000000003</v>
      </c>
      <c r="Q7144" s="31">
        <v>56.763379999999998</v>
      </c>
      <c r="R7144">
        <v>0.68544190000000005</v>
      </c>
      <c r="S7144" t="s">
        <v>20810</v>
      </c>
      <c r="T7144">
        <v>1</v>
      </c>
    </row>
    <row r="7145" spans="1:20" x14ac:dyDescent="0.25">
      <c r="A7145" s="31" t="s">
        <v>5485</v>
      </c>
      <c r="B7145" s="31" t="s">
        <v>67</v>
      </c>
      <c r="C7145" s="31" t="s">
        <v>5</v>
      </c>
      <c r="D7145" s="31" t="s">
        <v>7</v>
      </c>
      <c r="E7145" s="31" t="s">
        <v>16</v>
      </c>
      <c r="F7145" s="31" t="s">
        <v>52</v>
      </c>
      <c r="G7145" s="31">
        <v>16</v>
      </c>
      <c r="H7145" s="31">
        <v>54701</v>
      </c>
      <c r="I7145" s="31">
        <v>57.083962999999997</v>
      </c>
      <c r="J7145" s="31">
        <v>61.861879999999999</v>
      </c>
      <c r="K7145" s="31">
        <v>4.777914</v>
      </c>
      <c r="L7145" s="31">
        <v>3.833501</v>
      </c>
      <c r="M7145" s="31">
        <v>4.3914679999999997</v>
      </c>
      <c r="N7145" s="31">
        <v>4.777914</v>
      </c>
      <c r="O7145" s="31">
        <v>5.1643600000000003</v>
      </c>
      <c r="P7145" s="31">
        <v>5.7223269999999999</v>
      </c>
      <c r="Q7145" s="31">
        <v>56.29251</v>
      </c>
      <c r="R7145">
        <v>0.73692939999999996</v>
      </c>
      <c r="S7145" t="s">
        <v>20810</v>
      </c>
      <c r="T7145">
        <v>1</v>
      </c>
    </row>
    <row r="7146" spans="1:20" x14ac:dyDescent="0.25">
      <c r="A7146" s="31" t="s">
        <v>5486</v>
      </c>
      <c r="B7146" s="31" t="s">
        <v>67</v>
      </c>
      <c r="C7146" s="31" t="s">
        <v>5</v>
      </c>
      <c r="D7146" s="31" t="s">
        <v>7</v>
      </c>
      <c r="E7146" s="31" t="s">
        <v>16</v>
      </c>
      <c r="F7146" s="31" t="s">
        <v>52</v>
      </c>
      <c r="G7146" s="31">
        <v>17</v>
      </c>
      <c r="H7146" s="31">
        <v>54701</v>
      </c>
      <c r="I7146" s="31">
        <v>70.941042999999993</v>
      </c>
      <c r="J7146" s="31">
        <v>74.051900000000003</v>
      </c>
      <c r="K7146" s="31">
        <v>3.110852</v>
      </c>
      <c r="L7146" s="31">
        <v>2.036835</v>
      </c>
      <c r="M7146" s="31">
        <v>2.671373</v>
      </c>
      <c r="N7146" s="31">
        <v>3.110852</v>
      </c>
      <c r="O7146" s="31">
        <v>3.5503309999999999</v>
      </c>
      <c r="P7146" s="31">
        <v>4.184869</v>
      </c>
      <c r="Q7146" s="31">
        <v>54.947879999999998</v>
      </c>
      <c r="R7146">
        <v>0.83805960000000002</v>
      </c>
      <c r="S7146" t="s">
        <v>20810</v>
      </c>
      <c r="T7146">
        <v>1</v>
      </c>
    </row>
    <row r="7147" spans="1:20" x14ac:dyDescent="0.25">
      <c r="A7147" s="31" t="s">
        <v>5487</v>
      </c>
      <c r="B7147" s="31" t="s">
        <v>67</v>
      </c>
      <c r="C7147" s="31" t="s">
        <v>5</v>
      </c>
      <c r="D7147" s="31" t="s">
        <v>7</v>
      </c>
      <c r="E7147" s="31" t="s">
        <v>16</v>
      </c>
      <c r="F7147" s="31" t="s">
        <v>52</v>
      </c>
      <c r="G7147" s="31">
        <v>18</v>
      </c>
      <c r="H7147" s="31">
        <v>54701</v>
      </c>
      <c r="I7147" s="31">
        <v>87.044580999999994</v>
      </c>
      <c r="J7147" s="31">
        <v>87.250500000000002</v>
      </c>
      <c r="K7147" s="31">
        <v>0.2059221</v>
      </c>
      <c r="L7147" s="31">
        <v>-1.0015909999999999</v>
      </c>
      <c r="M7147" s="31">
        <v>-0.28818240000000001</v>
      </c>
      <c r="N7147" s="31">
        <v>0.2059221</v>
      </c>
      <c r="O7147" s="31">
        <v>0.7000267</v>
      </c>
      <c r="P7147" s="31">
        <v>1.413435</v>
      </c>
      <c r="Q7147" s="31">
        <v>52.819740000000003</v>
      </c>
      <c r="R7147">
        <v>0.94222740000000005</v>
      </c>
      <c r="S7147" t="s">
        <v>20810</v>
      </c>
      <c r="T7147">
        <v>1</v>
      </c>
    </row>
    <row r="7148" spans="1:20" x14ac:dyDescent="0.25">
      <c r="A7148" s="31" t="s">
        <v>5488</v>
      </c>
      <c r="B7148" s="31" t="s">
        <v>67</v>
      </c>
      <c r="C7148" s="31" t="s">
        <v>5</v>
      </c>
      <c r="D7148" s="31" t="s">
        <v>7</v>
      </c>
      <c r="E7148" s="31" t="s">
        <v>16</v>
      </c>
      <c r="F7148" s="31" t="s">
        <v>52</v>
      </c>
      <c r="G7148" s="31">
        <v>19</v>
      </c>
      <c r="H7148" s="31">
        <v>54701</v>
      </c>
      <c r="I7148" s="31">
        <v>89.063537999999994</v>
      </c>
      <c r="J7148" s="31">
        <v>90.075029999999998</v>
      </c>
      <c r="K7148" s="31">
        <v>1.01149</v>
      </c>
      <c r="L7148" s="31">
        <v>-0.21669769999999999</v>
      </c>
      <c r="M7148" s="31">
        <v>0.50892530000000002</v>
      </c>
      <c r="N7148" s="31">
        <v>1.01149</v>
      </c>
      <c r="O7148" s="31">
        <v>1.514054</v>
      </c>
      <c r="P7148" s="31">
        <v>2.2396769999999999</v>
      </c>
      <c r="Q7148" s="31">
        <v>51.022790000000001</v>
      </c>
      <c r="R7148">
        <v>0.95835970000000004</v>
      </c>
      <c r="S7148" t="s">
        <v>20810</v>
      </c>
      <c r="T7148">
        <v>1</v>
      </c>
    </row>
    <row r="7149" spans="1:20" x14ac:dyDescent="0.25">
      <c r="A7149" s="31" t="s">
        <v>5489</v>
      </c>
      <c r="B7149" s="31" t="s">
        <v>67</v>
      </c>
      <c r="C7149" s="31" t="s">
        <v>5</v>
      </c>
      <c r="D7149" s="31" t="s">
        <v>7</v>
      </c>
      <c r="E7149" s="31" t="s">
        <v>16</v>
      </c>
      <c r="F7149" s="31" t="s">
        <v>52</v>
      </c>
      <c r="G7149" s="31">
        <v>20</v>
      </c>
      <c r="H7149" s="31">
        <v>54701</v>
      </c>
      <c r="I7149" s="31">
        <v>84.897789000000003</v>
      </c>
      <c r="J7149" s="31">
        <v>86.693280000000001</v>
      </c>
      <c r="K7149" s="31">
        <v>1.7954859999999999</v>
      </c>
      <c r="L7149" s="31">
        <v>0.60652320000000004</v>
      </c>
      <c r="M7149" s="31">
        <v>1.308972</v>
      </c>
      <c r="N7149" s="31">
        <v>1.7954859999999999</v>
      </c>
      <c r="O7149" s="31">
        <v>2.282</v>
      </c>
      <c r="P7149" s="31">
        <v>2.9844490000000001</v>
      </c>
      <c r="Q7149" s="31">
        <v>49.854819999999997</v>
      </c>
      <c r="R7149">
        <v>0.92775289999999999</v>
      </c>
      <c r="S7149" t="s">
        <v>20810</v>
      </c>
      <c r="T7149">
        <v>1</v>
      </c>
    </row>
    <row r="7150" spans="1:20" x14ac:dyDescent="0.25">
      <c r="A7150" s="31" t="s">
        <v>5490</v>
      </c>
      <c r="B7150" s="31" t="s">
        <v>67</v>
      </c>
      <c r="C7150" s="31" t="s">
        <v>5</v>
      </c>
      <c r="D7150" s="31" t="s">
        <v>7</v>
      </c>
      <c r="E7150" s="31" t="s">
        <v>16</v>
      </c>
      <c r="F7150" s="31" t="s">
        <v>52</v>
      </c>
      <c r="G7150" s="31">
        <v>21</v>
      </c>
      <c r="H7150" s="31">
        <v>54701</v>
      </c>
      <c r="I7150" s="31">
        <v>75.779050999999995</v>
      </c>
      <c r="J7150" s="31">
        <v>78.769739999999999</v>
      </c>
      <c r="K7150" s="31">
        <v>2.9906860000000002</v>
      </c>
      <c r="L7150" s="31">
        <v>1.897241</v>
      </c>
      <c r="M7150" s="31">
        <v>2.5432570000000001</v>
      </c>
      <c r="N7150" s="31">
        <v>2.9906860000000002</v>
      </c>
      <c r="O7150" s="31">
        <v>3.4381149999999998</v>
      </c>
      <c r="P7150" s="31">
        <v>4.0841310000000002</v>
      </c>
      <c r="Q7150" s="31">
        <v>48.948610000000002</v>
      </c>
      <c r="R7150">
        <v>0.85321950000000002</v>
      </c>
      <c r="S7150" t="s">
        <v>20810</v>
      </c>
      <c r="T7150">
        <v>1</v>
      </c>
    </row>
    <row r="7151" spans="1:20" x14ac:dyDescent="0.25">
      <c r="A7151" s="31" t="s">
        <v>5491</v>
      </c>
      <c r="B7151" s="31" t="s">
        <v>67</v>
      </c>
      <c r="C7151" s="31" t="s">
        <v>5</v>
      </c>
      <c r="D7151" s="31" t="s">
        <v>7</v>
      </c>
      <c r="E7151" s="31" t="s">
        <v>16</v>
      </c>
      <c r="F7151" s="31" t="s">
        <v>52</v>
      </c>
      <c r="G7151" s="31">
        <v>22</v>
      </c>
      <c r="H7151" s="31">
        <v>54701</v>
      </c>
      <c r="I7151" s="31">
        <v>63.911189999999998</v>
      </c>
      <c r="J7151" s="31">
        <v>65.669409999999999</v>
      </c>
      <c r="K7151" s="31">
        <v>1.7582199999999999</v>
      </c>
      <c r="L7151" s="31">
        <v>0.76690429999999998</v>
      </c>
      <c r="M7151" s="31">
        <v>1.352582</v>
      </c>
      <c r="N7151" s="31">
        <v>1.7582199999999999</v>
      </c>
      <c r="O7151" s="31">
        <v>2.163859</v>
      </c>
      <c r="P7151" s="31">
        <v>2.749536</v>
      </c>
      <c r="Q7151" s="31">
        <v>48.033329999999999</v>
      </c>
      <c r="R7151">
        <v>0.77352799999999999</v>
      </c>
      <c r="S7151" t="s">
        <v>20810</v>
      </c>
      <c r="T7151">
        <v>1</v>
      </c>
    </row>
    <row r="7152" spans="1:20" x14ac:dyDescent="0.25">
      <c r="A7152" s="31" t="s">
        <v>5492</v>
      </c>
      <c r="B7152" s="31" t="s">
        <v>67</v>
      </c>
      <c r="C7152" s="31" t="s">
        <v>5</v>
      </c>
      <c r="D7152" s="31" t="s">
        <v>7</v>
      </c>
      <c r="E7152" s="31" t="s">
        <v>16</v>
      </c>
      <c r="F7152" s="31" t="s">
        <v>52</v>
      </c>
      <c r="G7152" s="31">
        <v>23</v>
      </c>
      <c r="H7152" s="31">
        <v>54701</v>
      </c>
      <c r="I7152" s="31">
        <v>52.209220000000002</v>
      </c>
      <c r="J7152" s="31">
        <v>54.52525</v>
      </c>
      <c r="K7152" s="31">
        <v>2.3160340000000001</v>
      </c>
      <c r="L7152" s="31">
        <v>1.464798</v>
      </c>
      <c r="M7152" s="31">
        <v>1.9677150000000001</v>
      </c>
      <c r="N7152" s="31">
        <v>2.3160340000000001</v>
      </c>
      <c r="O7152" s="31">
        <v>2.6643520000000001</v>
      </c>
      <c r="P7152" s="31">
        <v>3.1672690000000001</v>
      </c>
      <c r="Q7152" s="31">
        <v>47.204749999999997</v>
      </c>
      <c r="R7152">
        <v>0.66422289999999995</v>
      </c>
      <c r="S7152" t="s">
        <v>20810</v>
      </c>
      <c r="T7152">
        <v>1</v>
      </c>
    </row>
    <row r="7153" spans="1:20" x14ac:dyDescent="0.25">
      <c r="A7153" s="31" t="s">
        <v>5493</v>
      </c>
      <c r="B7153" s="31" t="s">
        <v>67</v>
      </c>
      <c r="C7153" s="31" t="s">
        <v>5</v>
      </c>
      <c r="D7153" s="31" t="s">
        <v>7</v>
      </c>
      <c r="E7153" s="31" t="s">
        <v>16</v>
      </c>
      <c r="F7153" s="31" t="s">
        <v>52</v>
      </c>
      <c r="G7153" s="31">
        <v>24</v>
      </c>
      <c r="H7153" s="31">
        <v>54701</v>
      </c>
      <c r="I7153" s="31">
        <v>46.021206999999997</v>
      </c>
      <c r="J7153" s="31">
        <v>47.43768</v>
      </c>
      <c r="K7153" s="31">
        <v>1.4164730000000001</v>
      </c>
      <c r="L7153" s="31">
        <v>0.5718744</v>
      </c>
      <c r="M7153" s="31">
        <v>1.07087</v>
      </c>
      <c r="N7153" s="31">
        <v>1.4164730000000001</v>
      </c>
      <c r="O7153" s="31">
        <v>1.7620750000000001</v>
      </c>
      <c r="P7153" s="31">
        <v>2.2610709999999998</v>
      </c>
      <c r="Q7153" s="31">
        <v>46.267910000000001</v>
      </c>
      <c r="R7153">
        <v>0.65904359999999995</v>
      </c>
      <c r="S7153" t="s">
        <v>20810</v>
      </c>
      <c r="T7153">
        <v>1</v>
      </c>
    </row>
    <row r="7154" spans="1:20" x14ac:dyDescent="0.25">
      <c r="A7154" s="31" t="s">
        <v>6046</v>
      </c>
      <c r="B7154" s="31" t="s">
        <v>67</v>
      </c>
      <c r="C7154" s="31" t="s">
        <v>5</v>
      </c>
      <c r="D7154" s="31" t="s">
        <v>8</v>
      </c>
      <c r="E7154" s="31" t="s">
        <v>16</v>
      </c>
      <c r="F7154" s="31" t="s">
        <v>52</v>
      </c>
      <c r="G7154" s="31">
        <v>1</v>
      </c>
      <c r="H7154" s="31">
        <v>19474</v>
      </c>
      <c r="I7154" s="31">
        <v>14.097249</v>
      </c>
      <c r="J7154" s="31">
        <v>14.107379999999999</v>
      </c>
      <c r="K7154" s="31">
        <v>1.0130500000000001E-2</v>
      </c>
      <c r="L7154" s="31">
        <v>-0.28200449999999999</v>
      </c>
      <c r="M7154" s="31">
        <v>-0.1094088</v>
      </c>
      <c r="N7154" s="31">
        <v>1.0130500000000001E-2</v>
      </c>
      <c r="O7154" s="31">
        <v>0.1296698</v>
      </c>
      <c r="P7154" s="31">
        <v>0.30226560000000002</v>
      </c>
      <c r="Q7154" s="31">
        <v>44.287419999999997</v>
      </c>
      <c r="R7154">
        <v>0.2279542</v>
      </c>
      <c r="S7154" t="s">
        <v>20810</v>
      </c>
      <c r="T7154">
        <v>1</v>
      </c>
    </row>
    <row r="7155" spans="1:20" x14ac:dyDescent="0.25">
      <c r="A7155" s="31" t="s">
        <v>6047</v>
      </c>
      <c r="B7155" s="31" t="s">
        <v>67</v>
      </c>
      <c r="C7155" s="31" t="s">
        <v>5</v>
      </c>
      <c r="D7155" s="31" t="s">
        <v>8</v>
      </c>
      <c r="E7155" s="31" t="s">
        <v>16</v>
      </c>
      <c r="F7155" s="31" t="s">
        <v>52</v>
      </c>
      <c r="G7155" s="31">
        <v>2</v>
      </c>
      <c r="H7155" s="31">
        <v>19474</v>
      </c>
      <c r="I7155" s="31">
        <v>13.570255</v>
      </c>
      <c r="J7155" s="31">
        <v>13.53065</v>
      </c>
      <c r="K7155" s="31">
        <v>-3.9603300000000001E-2</v>
      </c>
      <c r="L7155" s="31">
        <v>-0.32023370000000001</v>
      </c>
      <c r="M7155" s="31">
        <v>-0.15443499999999999</v>
      </c>
      <c r="N7155" s="31">
        <v>-3.9603300000000001E-2</v>
      </c>
      <c r="O7155" s="31">
        <v>7.5228500000000004E-2</v>
      </c>
      <c r="P7155" s="31">
        <v>0.2410272</v>
      </c>
      <c r="Q7155" s="31">
        <v>44.120489999999997</v>
      </c>
      <c r="R7155">
        <v>0.21897710000000001</v>
      </c>
      <c r="S7155" t="s">
        <v>20810</v>
      </c>
      <c r="T7155">
        <v>1</v>
      </c>
    </row>
    <row r="7156" spans="1:20" x14ac:dyDescent="0.25">
      <c r="A7156" s="31" t="s">
        <v>6048</v>
      </c>
      <c r="B7156" s="31" t="s">
        <v>67</v>
      </c>
      <c r="C7156" s="31" t="s">
        <v>5</v>
      </c>
      <c r="D7156" s="31" t="s">
        <v>8</v>
      </c>
      <c r="E7156" s="31" t="s">
        <v>16</v>
      </c>
      <c r="F7156" s="31" t="s">
        <v>52</v>
      </c>
      <c r="G7156" s="31">
        <v>3</v>
      </c>
      <c r="H7156" s="31">
        <v>19474</v>
      </c>
      <c r="I7156" s="31">
        <v>13.760669</v>
      </c>
      <c r="J7156" s="31">
        <v>13.34484</v>
      </c>
      <c r="K7156" s="31">
        <v>-0.41582590000000003</v>
      </c>
      <c r="L7156" s="31">
        <v>-0.69789080000000003</v>
      </c>
      <c r="M7156" s="31">
        <v>-0.53124459999999996</v>
      </c>
      <c r="N7156" s="31">
        <v>-0.41582590000000003</v>
      </c>
      <c r="O7156" s="31">
        <v>-0.30040729999999999</v>
      </c>
      <c r="P7156" s="31">
        <v>-0.13376109999999999</v>
      </c>
      <c r="Q7156" s="31">
        <v>43.59693</v>
      </c>
      <c r="R7156">
        <v>0.2200964</v>
      </c>
      <c r="S7156" t="s">
        <v>20810</v>
      </c>
      <c r="T7156">
        <v>1</v>
      </c>
    </row>
    <row r="7157" spans="1:20" x14ac:dyDescent="0.25">
      <c r="A7157" s="31" t="s">
        <v>6049</v>
      </c>
      <c r="B7157" s="31" t="s">
        <v>67</v>
      </c>
      <c r="C7157" s="31" t="s">
        <v>5</v>
      </c>
      <c r="D7157" s="31" t="s">
        <v>8</v>
      </c>
      <c r="E7157" s="31" t="s">
        <v>16</v>
      </c>
      <c r="F7157" s="31" t="s">
        <v>52</v>
      </c>
      <c r="G7157" s="31">
        <v>4</v>
      </c>
      <c r="H7157" s="31">
        <v>19474</v>
      </c>
      <c r="I7157" s="31">
        <v>14.519178999999999</v>
      </c>
      <c r="J7157" s="31">
        <v>13.8927</v>
      </c>
      <c r="K7157" s="31">
        <v>-0.62647379999999997</v>
      </c>
      <c r="L7157" s="31">
        <v>-0.93145599999999995</v>
      </c>
      <c r="M7157" s="31">
        <v>-0.75126999999999999</v>
      </c>
      <c r="N7157" s="31">
        <v>-0.62647379999999997</v>
      </c>
      <c r="O7157" s="31">
        <v>-0.50167759999999995</v>
      </c>
      <c r="P7157" s="31">
        <v>-0.32149159999999999</v>
      </c>
      <c r="Q7157" s="31">
        <v>43.048870000000001</v>
      </c>
      <c r="R7157">
        <v>0.23797879999999999</v>
      </c>
      <c r="S7157" t="s">
        <v>20810</v>
      </c>
      <c r="T7157">
        <v>1</v>
      </c>
    </row>
    <row r="7158" spans="1:20" x14ac:dyDescent="0.25">
      <c r="A7158" s="31" t="s">
        <v>6050</v>
      </c>
      <c r="B7158" s="31" t="s">
        <v>67</v>
      </c>
      <c r="C7158" s="31" t="s">
        <v>5</v>
      </c>
      <c r="D7158" s="31" t="s">
        <v>8</v>
      </c>
      <c r="E7158" s="31" t="s">
        <v>16</v>
      </c>
      <c r="F7158" s="31" t="s">
        <v>52</v>
      </c>
      <c r="G7158" s="31">
        <v>5</v>
      </c>
      <c r="H7158" s="31">
        <v>19474</v>
      </c>
      <c r="I7158" s="31">
        <v>16.524262</v>
      </c>
      <c r="J7158" s="31">
        <v>15.59351</v>
      </c>
      <c r="K7158" s="31">
        <v>-0.93075280000000005</v>
      </c>
      <c r="L7158" s="31">
        <v>-1.267903</v>
      </c>
      <c r="M7158" s="31">
        <v>-1.0687120000000001</v>
      </c>
      <c r="N7158" s="31">
        <v>-0.93075280000000005</v>
      </c>
      <c r="O7158" s="31">
        <v>-0.79279359999999999</v>
      </c>
      <c r="P7158" s="31">
        <v>-0.59360250000000003</v>
      </c>
      <c r="Q7158" s="31">
        <v>42.729379999999999</v>
      </c>
      <c r="R7158">
        <v>0.26307979999999997</v>
      </c>
      <c r="S7158" t="s">
        <v>20810</v>
      </c>
      <c r="T7158">
        <v>1</v>
      </c>
    </row>
    <row r="7159" spans="1:20" x14ac:dyDescent="0.25">
      <c r="A7159" s="31" t="s">
        <v>6051</v>
      </c>
      <c r="B7159" s="31" t="s">
        <v>67</v>
      </c>
      <c r="C7159" s="31" t="s">
        <v>5</v>
      </c>
      <c r="D7159" s="31" t="s">
        <v>8</v>
      </c>
      <c r="E7159" s="31" t="s">
        <v>16</v>
      </c>
      <c r="F7159" s="31" t="s">
        <v>52</v>
      </c>
      <c r="G7159" s="31">
        <v>6</v>
      </c>
      <c r="H7159" s="31">
        <v>19474</v>
      </c>
      <c r="I7159" s="31">
        <v>20.739059999999998</v>
      </c>
      <c r="J7159" s="31">
        <v>19.479839999999999</v>
      </c>
      <c r="K7159" s="31">
        <v>-1.2592179999999999</v>
      </c>
      <c r="L7159" s="31">
        <v>-1.661073</v>
      </c>
      <c r="M7159" s="31">
        <v>-1.423654</v>
      </c>
      <c r="N7159" s="31">
        <v>-1.2592179999999999</v>
      </c>
      <c r="O7159" s="31">
        <v>-1.0947830000000001</v>
      </c>
      <c r="P7159" s="31">
        <v>-0.85736349999999995</v>
      </c>
      <c r="Q7159" s="31">
        <v>42.583069999999999</v>
      </c>
      <c r="R7159">
        <v>0.31356909999999999</v>
      </c>
      <c r="S7159" t="s">
        <v>20810</v>
      </c>
      <c r="T7159">
        <v>1</v>
      </c>
    </row>
    <row r="7160" spans="1:20" x14ac:dyDescent="0.25">
      <c r="A7160" s="31" t="s">
        <v>6052</v>
      </c>
      <c r="B7160" s="31" t="s">
        <v>67</v>
      </c>
      <c r="C7160" s="31" t="s">
        <v>5</v>
      </c>
      <c r="D7160" s="31" t="s">
        <v>8</v>
      </c>
      <c r="E7160" s="31" t="s">
        <v>16</v>
      </c>
      <c r="F7160" s="31" t="s">
        <v>52</v>
      </c>
      <c r="G7160" s="31">
        <v>7</v>
      </c>
      <c r="H7160" s="31">
        <v>19474</v>
      </c>
      <c r="I7160" s="31">
        <v>23.313279000000001</v>
      </c>
      <c r="J7160" s="31">
        <v>21.54421</v>
      </c>
      <c r="K7160" s="31">
        <v>-1.7690729999999999</v>
      </c>
      <c r="L7160" s="31">
        <v>-2.2044519999999999</v>
      </c>
      <c r="M7160" s="31">
        <v>-1.9472259999999999</v>
      </c>
      <c r="N7160" s="31">
        <v>-1.7690729999999999</v>
      </c>
      <c r="O7160" s="31">
        <v>-1.590919</v>
      </c>
      <c r="P7160" s="31">
        <v>-1.333693</v>
      </c>
      <c r="Q7160" s="31">
        <v>43.13523</v>
      </c>
      <c r="R7160">
        <v>0.33972819999999998</v>
      </c>
      <c r="S7160" t="s">
        <v>20810</v>
      </c>
      <c r="T7160">
        <v>1</v>
      </c>
    </row>
    <row r="7161" spans="1:20" x14ac:dyDescent="0.25">
      <c r="A7161" s="31" t="s">
        <v>6053</v>
      </c>
      <c r="B7161" s="31" t="s">
        <v>67</v>
      </c>
      <c r="C7161" s="31" t="s">
        <v>5</v>
      </c>
      <c r="D7161" s="31" t="s">
        <v>8</v>
      </c>
      <c r="E7161" s="31" t="s">
        <v>16</v>
      </c>
      <c r="F7161" s="31" t="s">
        <v>52</v>
      </c>
      <c r="G7161" s="31">
        <v>8</v>
      </c>
      <c r="H7161" s="31">
        <v>19474</v>
      </c>
      <c r="I7161" s="31">
        <v>23.439786000000002</v>
      </c>
      <c r="J7161" s="31">
        <v>19.544239999999999</v>
      </c>
      <c r="K7161" s="31">
        <v>-3.895543</v>
      </c>
      <c r="L7161" s="31">
        <v>-4.3418109999999999</v>
      </c>
      <c r="M7161" s="31">
        <v>-4.0781530000000004</v>
      </c>
      <c r="N7161" s="31">
        <v>-3.895543</v>
      </c>
      <c r="O7161" s="31">
        <v>-3.7129340000000002</v>
      </c>
      <c r="P7161" s="31">
        <v>-3.4492750000000001</v>
      </c>
      <c r="Q7161" s="31">
        <v>44.344729999999998</v>
      </c>
      <c r="R7161">
        <v>0.3482248</v>
      </c>
      <c r="S7161" t="s">
        <v>20810</v>
      </c>
      <c r="T7161">
        <v>1</v>
      </c>
    </row>
    <row r="7162" spans="1:20" x14ac:dyDescent="0.25">
      <c r="A7162" s="31" t="s">
        <v>6054</v>
      </c>
      <c r="B7162" s="31" t="s">
        <v>67</v>
      </c>
      <c r="C7162" s="31" t="s">
        <v>5</v>
      </c>
      <c r="D7162" s="31" t="s">
        <v>8</v>
      </c>
      <c r="E7162" s="31" t="s">
        <v>16</v>
      </c>
      <c r="F7162" s="31" t="s">
        <v>52</v>
      </c>
      <c r="G7162" s="31">
        <v>9</v>
      </c>
      <c r="H7162" s="31">
        <v>19474</v>
      </c>
      <c r="I7162" s="31">
        <v>22.864225000000001</v>
      </c>
      <c r="J7162" s="31">
        <v>18.5443</v>
      </c>
      <c r="K7162" s="31">
        <v>-4.3199230000000002</v>
      </c>
      <c r="L7162" s="31">
        <v>-4.7666089999999999</v>
      </c>
      <c r="M7162" s="31">
        <v>-4.5027030000000003</v>
      </c>
      <c r="N7162" s="31">
        <v>-4.3199230000000002</v>
      </c>
      <c r="O7162" s="31">
        <v>-4.137143</v>
      </c>
      <c r="P7162" s="31">
        <v>-3.873237</v>
      </c>
      <c r="Q7162" s="31">
        <v>47.523769999999999</v>
      </c>
      <c r="R7162">
        <v>0.3485509</v>
      </c>
      <c r="S7162" t="s">
        <v>20810</v>
      </c>
      <c r="T7162">
        <v>1</v>
      </c>
    </row>
    <row r="7163" spans="1:20" x14ac:dyDescent="0.25">
      <c r="A7163" s="31" t="s">
        <v>6055</v>
      </c>
      <c r="B7163" s="31" t="s">
        <v>67</v>
      </c>
      <c r="C7163" s="31" t="s">
        <v>5</v>
      </c>
      <c r="D7163" s="31" t="s">
        <v>8</v>
      </c>
      <c r="E7163" s="31" t="s">
        <v>16</v>
      </c>
      <c r="F7163" s="31" t="s">
        <v>52</v>
      </c>
      <c r="G7163" s="31">
        <v>10</v>
      </c>
      <c r="H7163" s="31">
        <v>19474</v>
      </c>
      <c r="I7163" s="31">
        <v>21.551223</v>
      </c>
      <c r="J7163" s="31">
        <v>18.311409999999999</v>
      </c>
      <c r="K7163" s="31">
        <v>-3.239814</v>
      </c>
      <c r="L7163" s="31">
        <v>-3.6860040000000001</v>
      </c>
      <c r="M7163" s="31">
        <v>-3.4223910000000002</v>
      </c>
      <c r="N7163" s="31">
        <v>-3.239814</v>
      </c>
      <c r="O7163" s="31">
        <v>-3.0572360000000001</v>
      </c>
      <c r="P7163" s="31">
        <v>-2.7936230000000002</v>
      </c>
      <c r="Q7163" s="31">
        <v>51.177720000000001</v>
      </c>
      <c r="R7163">
        <v>0.34816459999999999</v>
      </c>
      <c r="S7163" t="s">
        <v>20810</v>
      </c>
      <c r="T7163">
        <v>1</v>
      </c>
    </row>
    <row r="7164" spans="1:20" x14ac:dyDescent="0.25">
      <c r="A7164" s="31" t="s">
        <v>6056</v>
      </c>
      <c r="B7164" s="31" t="s">
        <v>67</v>
      </c>
      <c r="C7164" s="31" t="s">
        <v>5</v>
      </c>
      <c r="D7164" s="31" t="s">
        <v>8</v>
      </c>
      <c r="E7164" s="31" t="s">
        <v>16</v>
      </c>
      <c r="F7164" s="31" t="s">
        <v>52</v>
      </c>
      <c r="G7164" s="31">
        <v>11</v>
      </c>
      <c r="H7164" s="31">
        <v>19474</v>
      </c>
      <c r="I7164" s="31">
        <v>19.920432999999999</v>
      </c>
      <c r="J7164" s="31">
        <v>18.342780000000001</v>
      </c>
      <c r="K7164" s="31">
        <v>-1.5776520000000001</v>
      </c>
      <c r="L7164" s="31">
        <v>-2.0038830000000001</v>
      </c>
      <c r="M7164" s="31">
        <v>-1.752062</v>
      </c>
      <c r="N7164" s="31">
        <v>-1.5776520000000001</v>
      </c>
      <c r="O7164" s="31">
        <v>-1.4032420000000001</v>
      </c>
      <c r="P7164" s="31">
        <v>-1.151421</v>
      </c>
      <c r="Q7164" s="31">
        <v>53.612639999999999</v>
      </c>
      <c r="R7164">
        <v>0.33258989999999999</v>
      </c>
      <c r="S7164" t="s">
        <v>20810</v>
      </c>
      <c r="T7164">
        <v>1</v>
      </c>
    </row>
    <row r="7165" spans="1:20" x14ac:dyDescent="0.25">
      <c r="A7165" s="31" t="s">
        <v>6057</v>
      </c>
      <c r="B7165" s="31" t="s">
        <v>67</v>
      </c>
      <c r="C7165" s="31" t="s">
        <v>5</v>
      </c>
      <c r="D7165" s="31" t="s">
        <v>8</v>
      </c>
      <c r="E7165" s="31" t="s">
        <v>16</v>
      </c>
      <c r="F7165" s="31" t="s">
        <v>52</v>
      </c>
      <c r="G7165" s="31">
        <v>12</v>
      </c>
      <c r="H7165" s="31">
        <v>19474</v>
      </c>
      <c r="I7165" s="31">
        <v>17.868694000000001</v>
      </c>
      <c r="J7165" s="31">
        <v>18.214870000000001</v>
      </c>
      <c r="K7165" s="31">
        <v>0.34617429999999999</v>
      </c>
      <c r="L7165" s="31">
        <v>-5.4871099999999999E-2</v>
      </c>
      <c r="M7165" s="31">
        <v>0.1820697</v>
      </c>
      <c r="N7165" s="31">
        <v>0.34617429999999999</v>
      </c>
      <c r="O7165" s="31">
        <v>0.51027880000000003</v>
      </c>
      <c r="P7165" s="31">
        <v>0.74721970000000004</v>
      </c>
      <c r="Q7165" s="31">
        <v>55.51688</v>
      </c>
      <c r="R7165">
        <v>0.31293739999999998</v>
      </c>
      <c r="S7165" t="s">
        <v>20810</v>
      </c>
      <c r="T7165">
        <v>1</v>
      </c>
    </row>
    <row r="7166" spans="1:20" x14ac:dyDescent="0.25">
      <c r="A7166" s="31" t="s">
        <v>6058</v>
      </c>
      <c r="B7166" s="31" t="s">
        <v>67</v>
      </c>
      <c r="C7166" s="31" t="s">
        <v>5</v>
      </c>
      <c r="D7166" s="31" t="s">
        <v>8</v>
      </c>
      <c r="E7166" s="31" t="s">
        <v>16</v>
      </c>
      <c r="F7166" s="31" t="s">
        <v>52</v>
      </c>
      <c r="G7166" s="31">
        <v>13</v>
      </c>
      <c r="H7166" s="31">
        <v>19474</v>
      </c>
      <c r="I7166" s="31">
        <v>16.697555000000001</v>
      </c>
      <c r="J7166" s="31">
        <v>17.655989999999999</v>
      </c>
      <c r="K7166" s="31">
        <v>0.95843350000000005</v>
      </c>
      <c r="L7166" s="31">
        <v>0.58286899999999997</v>
      </c>
      <c r="M7166" s="31">
        <v>0.80475560000000002</v>
      </c>
      <c r="N7166" s="31">
        <v>0.95843350000000005</v>
      </c>
      <c r="O7166" s="31">
        <v>1.1121110000000001</v>
      </c>
      <c r="P7166" s="31">
        <v>1.333998</v>
      </c>
      <c r="Q7166" s="31">
        <v>56.686819999999997</v>
      </c>
      <c r="R7166">
        <v>0.2930546</v>
      </c>
      <c r="S7166" t="s">
        <v>20810</v>
      </c>
      <c r="T7166">
        <v>1</v>
      </c>
    </row>
    <row r="7167" spans="1:20" x14ac:dyDescent="0.25">
      <c r="A7167" s="31" t="s">
        <v>6059</v>
      </c>
      <c r="B7167" s="31" t="s">
        <v>67</v>
      </c>
      <c r="C7167" s="31" t="s">
        <v>5</v>
      </c>
      <c r="D7167" s="31" t="s">
        <v>8</v>
      </c>
      <c r="E7167" s="31" t="s">
        <v>16</v>
      </c>
      <c r="F7167" s="31" t="s">
        <v>52</v>
      </c>
      <c r="G7167" s="31">
        <v>14</v>
      </c>
      <c r="H7167" s="31">
        <v>19474</v>
      </c>
      <c r="I7167" s="31">
        <v>16.17727</v>
      </c>
      <c r="J7167" s="31">
        <v>17.104890000000001</v>
      </c>
      <c r="K7167" s="31">
        <v>0.92762270000000002</v>
      </c>
      <c r="L7167" s="31">
        <v>0.56934850000000004</v>
      </c>
      <c r="M7167" s="31">
        <v>0.78101980000000004</v>
      </c>
      <c r="N7167" s="31">
        <v>0.92762270000000002</v>
      </c>
      <c r="O7167" s="31">
        <v>1.0742259999999999</v>
      </c>
      <c r="P7167" s="31">
        <v>1.2858970000000001</v>
      </c>
      <c r="Q7167" s="31">
        <v>57.884650000000001</v>
      </c>
      <c r="R7167">
        <v>0.2795629</v>
      </c>
      <c r="S7167" t="s">
        <v>20810</v>
      </c>
      <c r="T7167">
        <v>1</v>
      </c>
    </row>
    <row r="7168" spans="1:20" x14ac:dyDescent="0.25">
      <c r="A7168" s="31" t="s">
        <v>6060</v>
      </c>
      <c r="B7168" s="31" t="s">
        <v>67</v>
      </c>
      <c r="C7168" s="31" t="s">
        <v>5</v>
      </c>
      <c r="D7168" s="31" t="s">
        <v>8</v>
      </c>
      <c r="E7168" s="31" t="s">
        <v>16</v>
      </c>
      <c r="F7168" s="31" t="s">
        <v>52</v>
      </c>
      <c r="G7168" s="31">
        <v>15</v>
      </c>
      <c r="H7168" s="31">
        <v>19474</v>
      </c>
      <c r="I7168" s="31">
        <v>16.630569000000001</v>
      </c>
      <c r="J7168" s="31">
        <v>17.940909999999999</v>
      </c>
      <c r="K7168" s="31">
        <v>1.3103400000000001</v>
      </c>
      <c r="L7168" s="31">
        <v>0.95250559999999995</v>
      </c>
      <c r="M7168" s="31">
        <v>1.1639170000000001</v>
      </c>
      <c r="N7168" s="31">
        <v>1.3103400000000001</v>
      </c>
      <c r="O7168" s="31">
        <v>1.456763</v>
      </c>
      <c r="P7168" s="31">
        <v>1.668174</v>
      </c>
      <c r="Q7168" s="31">
        <v>58.11168</v>
      </c>
      <c r="R7168">
        <v>0.27921950000000001</v>
      </c>
      <c r="S7168" t="s">
        <v>20810</v>
      </c>
      <c r="T7168">
        <v>1</v>
      </c>
    </row>
    <row r="7169" spans="1:20" x14ac:dyDescent="0.25">
      <c r="A7169" s="31" t="s">
        <v>6061</v>
      </c>
      <c r="B7169" s="31" t="s">
        <v>67</v>
      </c>
      <c r="C7169" s="31" t="s">
        <v>5</v>
      </c>
      <c r="D7169" s="31" t="s">
        <v>8</v>
      </c>
      <c r="E7169" s="31" t="s">
        <v>16</v>
      </c>
      <c r="F7169" s="31" t="s">
        <v>52</v>
      </c>
      <c r="G7169" s="31">
        <v>16</v>
      </c>
      <c r="H7169" s="31">
        <v>19474</v>
      </c>
      <c r="I7169" s="31">
        <v>18.717153</v>
      </c>
      <c r="J7169" s="31">
        <v>19.770440000000001</v>
      </c>
      <c r="K7169" s="31">
        <v>1.0532900000000001</v>
      </c>
      <c r="L7169" s="31">
        <v>0.67986899999999995</v>
      </c>
      <c r="M7169" s="31">
        <v>0.90048919999999999</v>
      </c>
      <c r="N7169" s="31">
        <v>1.0532900000000001</v>
      </c>
      <c r="O7169" s="31">
        <v>1.206091</v>
      </c>
      <c r="P7169" s="31">
        <v>1.4267110000000001</v>
      </c>
      <c r="Q7169" s="31">
        <v>57.315899999999999</v>
      </c>
      <c r="R7169">
        <v>0.29138199999999997</v>
      </c>
      <c r="S7169" t="s">
        <v>20810</v>
      </c>
      <c r="T7169">
        <v>1</v>
      </c>
    </row>
    <row r="7170" spans="1:20" x14ac:dyDescent="0.25">
      <c r="A7170" s="31" t="s">
        <v>6062</v>
      </c>
      <c r="B7170" s="31" t="s">
        <v>67</v>
      </c>
      <c r="C7170" s="31" t="s">
        <v>5</v>
      </c>
      <c r="D7170" s="31" t="s">
        <v>8</v>
      </c>
      <c r="E7170" s="31" t="s">
        <v>16</v>
      </c>
      <c r="F7170" s="31" t="s">
        <v>52</v>
      </c>
      <c r="G7170" s="31">
        <v>17</v>
      </c>
      <c r="H7170" s="31">
        <v>19474</v>
      </c>
      <c r="I7170" s="31">
        <v>23.551739000000001</v>
      </c>
      <c r="J7170" s="31">
        <v>23.853570000000001</v>
      </c>
      <c r="K7170" s="31">
        <v>0.3018361</v>
      </c>
      <c r="L7170" s="31">
        <v>-0.124399</v>
      </c>
      <c r="M7170" s="31">
        <v>0.12742419999999999</v>
      </c>
      <c r="N7170" s="31">
        <v>0.3018361</v>
      </c>
      <c r="O7170" s="31">
        <v>0.47624810000000001</v>
      </c>
      <c r="P7170" s="31">
        <v>0.72807120000000003</v>
      </c>
      <c r="Q7170" s="31">
        <v>55.337029999999999</v>
      </c>
      <c r="R7170">
        <v>0.33259300000000003</v>
      </c>
      <c r="S7170" t="s">
        <v>20810</v>
      </c>
      <c r="T7170">
        <v>1</v>
      </c>
    </row>
    <row r="7171" spans="1:20" x14ac:dyDescent="0.25">
      <c r="A7171" s="31" t="s">
        <v>6063</v>
      </c>
      <c r="B7171" s="31" t="s">
        <v>67</v>
      </c>
      <c r="C7171" s="31" t="s">
        <v>5</v>
      </c>
      <c r="D7171" s="31" t="s">
        <v>8</v>
      </c>
      <c r="E7171" s="31" t="s">
        <v>16</v>
      </c>
      <c r="F7171" s="31" t="s">
        <v>52</v>
      </c>
      <c r="G7171" s="31">
        <v>18</v>
      </c>
      <c r="H7171" s="31">
        <v>19474</v>
      </c>
      <c r="I7171" s="31">
        <v>28.065525999999998</v>
      </c>
      <c r="J7171" s="31">
        <v>28.363759999999999</v>
      </c>
      <c r="K7171" s="31">
        <v>0.29823040000000001</v>
      </c>
      <c r="L7171" s="31">
        <v>-0.1825698</v>
      </c>
      <c r="M7171" s="31">
        <v>0.1014909</v>
      </c>
      <c r="N7171" s="31">
        <v>0.29823040000000001</v>
      </c>
      <c r="O7171" s="31">
        <v>0.49497000000000002</v>
      </c>
      <c r="P7171" s="31">
        <v>0.77903060000000002</v>
      </c>
      <c r="Q7171" s="31">
        <v>53.365639999999999</v>
      </c>
      <c r="R7171">
        <v>0.37517040000000001</v>
      </c>
      <c r="S7171" t="s">
        <v>20810</v>
      </c>
      <c r="T7171">
        <v>1</v>
      </c>
    </row>
    <row r="7172" spans="1:20" x14ac:dyDescent="0.25">
      <c r="A7172" s="31" t="s">
        <v>6064</v>
      </c>
      <c r="B7172" s="31" t="s">
        <v>67</v>
      </c>
      <c r="C7172" s="31" t="s">
        <v>5</v>
      </c>
      <c r="D7172" s="31" t="s">
        <v>8</v>
      </c>
      <c r="E7172" s="31" t="s">
        <v>16</v>
      </c>
      <c r="F7172" s="31" t="s">
        <v>52</v>
      </c>
      <c r="G7172" s="31">
        <v>19</v>
      </c>
      <c r="H7172" s="31">
        <v>19474</v>
      </c>
      <c r="I7172" s="31">
        <v>28.881795</v>
      </c>
      <c r="J7172" s="31">
        <v>29.401520000000001</v>
      </c>
      <c r="K7172" s="31">
        <v>0.51972459999999998</v>
      </c>
      <c r="L7172" s="31">
        <v>3.1493699999999999E-2</v>
      </c>
      <c r="M7172" s="31">
        <v>0.31994450000000002</v>
      </c>
      <c r="N7172" s="31">
        <v>0.51972459999999998</v>
      </c>
      <c r="O7172" s="31">
        <v>0.71950480000000006</v>
      </c>
      <c r="P7172" s="31">
        <v>1.0079560000000001</v>
      </c>
      <c r="Q7172" s="31">
        <v>51.957729999999998</v>
      </c>
      <c r="R7172">
        <v>0.38096859999999999</v>
      </c>
      <c r="S7172" t="s">
        <v>20810</v>
      </c>
      <c r="T7172">
        <v>1</v>
      </c>
    </row>
    <row r="7173" spans="1:20" x14ac:dyDescent="0.25">
      <c r="A7173" s="31" t="s">
        <v>6065</v>
      </c>
      <c r="B7173" s="31" t="s">
        <v>67</v>
      </c>
      <c r="C7173" s="31" t="s">
        <v>5</v>
      </c>
      <c r="D7173" s="31" t="s">
        <v>8</v>
      </c>
      <c r="E7173" s="31" t="s">
        <v>16</v>
      </c>
      <c r="F7173" s="31" t="s">
        <v>52</v>
      </c>
      <c r="G7173" s="31">
        <v>20</v>
      </c>
      <c r="H7173" s="31">
        <v>19474</v>
      </c>
      <c r="I7173" s="31">
        <v>27.933416999999999</v>
      </c>
      <c r="J7173" s="31">
        <v>28.986000000000001</v>
      </c>
      <c r="K7173" s="31">
        <v>1.0525869999999999</v>
      </c>
      <c r="L7173" s="31">
        <v>0.58181930000000004</v>
      </c>
      <c r="M7173" s="31">
        <v>0.85995279999999996</v>
      </c>
      <c r="N7173" s="31">
        <v>1.0525869999999999</v>
      </c>
      <c r="O7173" s="31">
        <v>1.2452220000000001</v>
      </c>
      <c r="P7173" s="31">
        <v>1.523355</v>
      </c>
      <c r="Q7173" s="31">
        <v>50.761740000000003</v>
      </c>
      <c r="R7173">
        <v>0.36734220000000001</v>
      </c>
      <c r="S7173" t="s">
        <v>20810</v>
      </c>
      <c r="T7173">
        <v>1</v>
      </c>
    </row>
    <row r="7174" spans="1:20" x14ac:dyDescent="0.25">
      <c r="A7174" s="31" t="s">
        <v>6066</v>
      </c>
      <c r="B7174" s="31" t="s">
        <v>67</v>
      </c>
      <c r="C7174" s="31" t="s">
        <v>5</v>
      </c>
      <c r="D7174" s="31" t="s">
        <v>8</v>
      </c>
      <c r="E7174" s="31" t="s">
        <v>16</v>
      </c>
      <c r="F7174" s="31" t="s">
        <v>52</v>
      </c>
      <c r="G7174" s="31">
        <v>21</v>
      </c>
      <c r="H7174" s="31">
        <v>19474</v>
      </c>
      <c r="I7174" s="31">
        <v>25.589803</v>
      </c>
      <c r="J7174" s="31">
        <v>26.543959999999998</v>
      </c>
      <c r="K7174" s="31">
        <v>0.954156</v>
      </c>
      <c r="L7174" s="31">
        <v>0.51939979999999997</v>
      </c>
      <c r="M7174" s="31">
        <v>0.77625730000000004</v>
      </c>
      <c r="N7174" s="31">
        <v>0.954156</v>
      </c>
      <c r="O7174" s="31">
        <v>1.132055</v>
      </c>
      <c r="P7174" s="31">
        <v>1.3889119999999999</v>
      </c>
      <c r="Q7174" s="31">
        <v>49.801879999999997</v>
      </c>
      <c r="R7174">
        <v>0.33924199999999999</v>
      </c>
      <c r="S7174" t="s">
        <v>20810</v>
      </c>
      <c r="T7174">
        <v>1</v>
      </c>
    </row>
    <row r="7175" spans="1:20" x14ac:dyDescent="0.25">
      <c r="A7175" s="31" t="s">
        <v>6067</v>
      </c>
      <c r="B7175" s="31" t="s">
        <v>67</v>
      </c>
      <c r="C7175" s="31" t="s">
        <v>5</v>
      </c>
      <c r="D7175" s="31" t="s">
        <v>8</v>
      </c>
      <c r="E7175" s="31" t="s">
        <v>16</v>
      </c>
      <c r="F7175" s="31" t="s">
        <v>52</v>
      </c>
      <c r="G7175" s="31">
        <v>22</v>
      </c>
      <c r="H7175" s="31">
        <v>19474</v>
      </c>
      <c r="I7175" s="31">
        <v>21.925888</v>
      </c>
      <c r="J7175" s="31">
        <v>22.569559999999999</v>
      </c>
      <c r="K7175" s="31">
        <v>0.64367459999999999</v>
      </c>
      <c r="L7175" s="31">
        <v>0.25517889999999999</v>
      </c>
      <c r="M7175" s="31">
        <v>0.48470530000000001</v>
      </c>
      <c r="N7175" s="31">
        <v>0.64367459999999999</v>
      </c>
      <c r="O7175" s="31">
        <v>0.80264389999999997</v>
      </c>
      <c r="P7175" s="31">
        <v>1.03217</v>
      </c>
      <c r="Q7175" s="31">
        <v>49.039549999999998</v>
      </c>
      <c r="R7175">
        <v>0.30314479999999999</v>
      </c>
      <c r="S7175" t="s">
        <v>20810</v>
      </c>
      <c r="T7175">
        <v>1</v>
      </c>
    </row>
    <row r="7176" spans="1:20" x14ac:dyDescent="0.25">
      <c r="A7176" s="31" t="s">
        <v>6068</v>
      </c>
      <c r="B7176" s="31" t="s">
        <v>67</v>
      </c>
      <c r="C7176" s="31" t="s">
        <v>5</v>
      </c>
      <c r="D7176" s="31" t="s">
        <v>8</v>
      </c>
      <c r="E7176" s="31" t="s">
        <v>16</v>
      </c>
      <c r="F7176" s="31" t="s">
        <v>52</v>
      </c>
      <c r="G7176" s="31">
        <v>23</v>
      </c>
      <c r="H7176" s="31">
        <v>19474</v>
      </c>
      <c r="I7176" s="31">
        <v>17.803804</v>
      </c>
      <c r="J7176" s="31">
        <v>18.493790000000001</v>
      </c>
      <c r="K7176" s="31">
        <v>0.68998190000000004</v>
      </c>
      <c r="L7176" s="31">
        <v>0.35001969999999999</v>
      </c>
      <c r="M7176" s="31">
        <v>0.55087209999999998</v>
      </c>
      <c r="N7176" s="31">
        <v>0.68998190000000004</v>
      </c>
      <c r="O7176" s="31">
        <v>0.82909169999999999</v>
      </c>
      <c r="P7176" s="31">
        <v>1.029944</v>
      </c>
      <c r="Q7176" s="31">
        <v>48.718960000000003</v>
      </c>
      <c r="R7176">
        <v>0.26527390000000001</v>
      </c>
      <c r="S7176" t="s">
        <v>20810</v>
      </c>
      <c r="T7176">
        <v>1</v>
      </c>
    </row>
    <row r="7177" spans="1:20" x14ac:dyDescent="0.25">
      <c r="A7177" s="31" t="s">
        <v>6069</v>
      </c>
      <c r="B7177" s="31" t="s">
        <v>67</v>
      </c>
      <c r="C7177" s="31" t="s">
        <v>5</v>
      </c>
      <c r="D7177" s="31" t="s">
        <v>8</v>
      </c>
      <c r="E7177" s="31" t="s">
        <v>16</v>
      </c>
      <c r="F7177" s="31" t="s">
        <v>52</v>
      </c>
      <c r="G7177" s="31">
        <v>24</v>
      </c>
      <c r="H7177" s="31">
        <v>19474</v>
      </c>
      <c r="I7177" s="31">
        <v>15.325113</v>
      </c>
      <c r="J7177" s="31">
        <v>15.810359999999999</v>
      </c>
      <c r="K7177" s="31">
        <v>0.48524929999999999</v>
      </c>
      <c r="L7177" s="31">
        <v>0.16879130000000001</v>
      </c>
      <c r="M7177" s="31">
        <v>0.3557573</v>
      </c>
      <c r="N7177" s="31">
        <v>0.48524929999999999</v>
      </c>
      <c r="O7177" s="31">
        <v>0.61474139999999999</v>
      </c>
      <c r="P7177" s="31">
        <v>0.80170739999999996</v>
      </c>
      <c r="Q7177" s="31">
        <v>48.31259</v>
      </c>
      <c r="R7177">
        <v>0.2469335</v>
      </c>
      <c r="S7177" t="s">
        <v>20810</v>
      </c>
      <c r="T7177">
        <v>1</v>
      </c>
    </row>
    <row r="7178" spans="1:20" x14ac:dyDescent="0.25">
      <c r="A7178" s="31" t="s">
        <v>6622</v>
      </c>
      <c r="B7178" s="31" t="s">
        <v>67</v>
      </c>
      <c r="C7178" s="31" t="s">
        <v>5</v>
      </c>
      <c r="D7178" s="31" t="s">
        <v>63</v>
      </c>
      <c r="E7178" s="31" t="s">
        <v>16</v>
      </c>
      <c r="F7178" s="31" t="s">
        <v>52</v>
      </c>
      <c r="G7178" s="31">
        <v>1</v>
      </c>
      <c r="H7178" s="31">
        <v>3454</v>
      </c>
      <c r="I7178" s="31">
        <v>2.8039160000000001</v>
      </c>
      <c r="J7178" s="31">
        <v>2.8707660000000002</v>
      </c>
      <c r="K7178" s="31">
        <v>6.6849699999999998E-2</v>
      </c>
      <c r="L7178" s="31">
        <v>-9.0331099999999998E-2</v>
      </c>
      <c r="M7178" s="31">
        <v>2.5325999999999999E-3</v>
      </c>
      <c r="N7178" s="31">
        <v>6.6849699999999998E-2</v>
      </c>
      <c r="O7178" s="31">
        <v>0.1311668</v>
      </c>
      <c r="P7178" s="31">
        <v>0.22403039999999999</v>
      </c>
      <c r="Q7178" s="31">
        <v>51</v>
      </c>
      <c r="R7178">
        <v>0.1226488</v>
      </c>
      <c r="S7178" t="s">
        <v>20810</v>
      </c>
      <c r="T7178">
        <v>1</v>
      </c>
    </row>
    <row r="7179" spans="1:20" x14ac:dyDescent="0.25">
      <c r="A7179" s="31" t="s">
        <v>6623</v>
      </c>
      <c r="B7179" s="31" t="s">
        <v>67</v>
      </c>
      <c r="C7179" s="31" t="s">
        <v>5</v>
      </c>
      <c r="D7179" s="31" t="s">
        <v>63</v>
      </c>
      <c r="E7179" s="31" t="s">
        <v>16</v>
      </c>
      <c r="F7179" s="31" t="s">
        <v>52</v>
      </c>
      <c r="G7179" s="31">
        <v>2</v>
      </c>
      <c r="H7179" s="31">
        <v>3454</v>
      </c>
      <c r="I7179" s="31">
        <v>2.8449266999999998</v>
      </c>
      <c r="J7179" s="31">
        <v>2.7888320000000002</v>
      </c>
      <c r="K7179" s="31">
        <v>-5.6094999999999999E-2</v>
      </c>
      <c r="L7179" s="31">
        <v>-0.21871599999999999</v>
      </c>
      <c r="M7179" s="31">
        <v>-0.1226382</v>
      </c>
      <c r="N7179" s="31">
        <v>-5.6094999999999999E-2</v>
      </c>
      <c r="O7179" s="31">
        <v>1.0448300000000001E-2</v>
      </c>
      <c r="P7179" s="31">
        <v>0.1065261</v>
      </c>
      <c r="Q7179" s="31">
        <v>51</v>
      </c>
      <c r="R7179">
        <v>0.1268939</v>
      </c>
      <c r="S7179" t="s">
        <v>20810</v>
      </c>
      <c r="T7179">
        <v>1</v>
      </c>
    </row>
    <row r="7180" spans="1:20" x14ac:dyDescent="0.25">
      <c r="A7180" s="31" t="s">
        <v>6624</v>
      </c>
      <c r="B7180" s="31" t="s">
        <v>67</v>
      </c>
      <c r="C7180" s="31" t="s">
        <v>5</v>
      </c>
      <c r="D7180" s="31" t="s">
        <v>63</v>
      </c>
      <c r="E7180" s="31" t="s">
        <v>16</v>
      </c>
      <c r="F7180" s="31" t="s">
        <v>52</v>
      </c>
      <c r="G7180" s="31">
        <v>3</v>
      </c>
      <c r="H7180" s="31">
        <v>3454</v>
      </c>
      <c r="I7180" s="31">
        <v>2.9299029000000001</v>
      </c>
      <c r="J7180" s="31">
        <v>2.8281939999999999</v>
      </c>
      <c r="K7180" s="31">
        <v>-0.10170849999999999</v>
      </c>
      <c r="L7180" s="31">
        <v>-0.2633144</v>
      </c>
      <c r="M7180" s="31">
        <v>-0.16783629999999999</v>
      </c>
      <c r="N7180" s="31">
        <v>-0.10170849999999999</v>
      </c>
      <c r="O7180" s="31">
        <v>-3.55807E-2</v>
      </c>
      <c r="P7180" s="31">
        <v>5.9897300000000001E-2</v>
      </c>
      <c r="Q7180" s="31">
        <v>50.5</v>
      </c>
      <c r="R7180">
        <v>0.12610170000000001</v>
      </c>
      <c r="S7180" t="s">
        <v>20810</v>
      </c>
      <c r="T7180">
        <v>1</v>
      </c>
    </row>
    <row r="7181" spans="1:20" x14ac:dyDescent="0.25">
      <c r="A7181" s="31" t="s">
        <v>6625</v>
      </c>
      <c r="B7181" s="31" t="s">
        <v>67</v>
      </c>
      <c r="C7181" s="31" t="s">
        <v>5</v>
      </c>
      <c r="D7181" s="31" t="s">
        <v>63</v>
      </c>
      <c r="E7181" s="31" t="s">
        <v>16</v>
      </c>
      <c r="F7181" s="31" t="s">
        <v>52</v>
      </c>
      <c r="G7181" s="31">
        <v>4</v>
      </c>
      <c r="H7181" s="31">
        <v>3454</v>
      </c>
      <c r="I7181" s="31">
        <v>3.1681096000000002</v>
      </c>
      <c r="J7181" s="31">
        <v>3.0126390000000001</v>
      </c>
      <c r="K7181" s="31">
        <v>-0.15547030000000001</v>
      </c>
      <c r="L7181" s="31">
        <v>-0.32773920000000001</v>
      </c>
      <c r="M7181" s="31">
        <v>-0.22596140000000001</v>
      </c>
      <c r="N7181" s="31">
        <v>-0.15547030000000001</v>
      </c>
      <c r="O7181" s="31">
        <v>-8.4979299999999994E-2</v>
      </c>
      <c r="P7181" s="31">
        <v>1.67986E-2</v>
      </c>
      <c r="Q7181" s="31">
        <v>49.5</v>
      </c>
      <c r="R7181">
        <v>0.13442209999999999</v>
      </c>
      <c r="S7181" t="s">
        <v>20810</v>
      </c>
      <c r="T7181">
        <v>1</v>
      </c>
    </row>
    <row r="7182" spans="1:20" x14ac:dyDescent="0.25">
      <c r="A7182" s="31" t="s">
        <v>6626</v>
      </c>
      <c r="B7182" s="31" t="s">
        <v>67</v>
      </c>
      <c r="C7182" s="31" t="s">
        <v>5</v>
      </c>
      <c r="D7182" s="31" t="s">
        <v>63</v>
      </c>
      <c r="E7182" s="31" t="s">
        <v>16</v>
      </c>
      <c r="F7182" s="31" t="s">
        <v>52</v>
      </c>
      <c r="G7182" s="31">
        <v>5</v>
      </c>
      <c r="H7182" s="31">
        <v>3454</v>
      </c>
      <c r="I7182" s="31">
        <v>3.9875422</v>
      </c>
      <c r="J7182" s="31">
        <v>3.4178160000000002</v>
      </c>
      <c r="K7182" s="31">
        <v>-0.56972579999999995</v>
      </c>
      <c r="L7182" s="31">
        <v>-0.76146270000000005</v>
      </c>
      <c r="M7182" s="31">
        <v>-0.64818299999999995</v>
      </c>
      <c r="N7182" s="31">
        <v>-0.56972579999999995</v>
      </c>
      <c r="O7182" s="31">
        <v>-0.4912686</v>
      </c>
      <c r="P7182" s="31">
        <v>-0.37798890000000002</v>
      </c>
      <c r="Q7182" s="31">
        <v>48.5</v>
      </c>
      <c r="R7182">
        <v>0.1496131</v>
      </c>
      <c r="S7182" t="s">
        <v>20810</v>
      </c>
      <c r="T7182">
        <v>1</v>
      </c>
    </row>
    <row r="7183" spans="1:20" x14ac:dyDescent="0.25">
      <c r="A7183" s="31" t="s">
        <v>6627</v>
      </c>
      <c r="B7183" s="31" t="s">
        <v>67</v>
      </c>
      <c r="C7183" s="31" t="s">
        <v>5</v>
      </c>
      <c r="D7183" s="31" t="s">
        <v>63</v>
      </c>
      <c r="E7183" s="31" t="s">
        <v>16</v>
      </c>
      <c r="F7183" s="31" t="s">
        <v>52</v>
      </c>
      <c r="G7183" s="31">
        <v>6</v>
      </c>
      <c r="H7183" s="31">
        <v>3454</v>
      </c>
      <c r="I7183" s="31">
        <v>5.1056191999999996</v>
      </c>
      <c r="J7183" s="31">
        <v>4.2083870000000001</v>
      </c>
      <c r="K7183" s="31">
        <v>-0.89723240000000004</v>
      </c>
      <c r="L7183" s="31">
        <v>-1.143931</v>
      </c>
      <c r="M7183" s="31">
        <v>-0.99817940000000005</v>
      </c>
      <c r="N7183" s="31">
        <v>-0.89723240000000004</v>
      </c>
      <c r="O7183" s="31">
        <v>-0.79628529999999997</v>
      </c>
      <c r="P7183" s="31">
        <v>-0.65053369999999999</v>
      </c>
      <c r="Q7183" s="31">
        <v>48</v>
      </c>
      <c r="R7183">
        <v>0.1925</v>
      </c>
      <c r="S7183" t="s">
        <v>20810</v>
      </c>
      <c r="T7183">
        <v>1</v>
      </c>
    </row>
    <row r="7184" spans="1:20" x14ac:dyDescent="0.25">
      <c r="A7184" s="31" t="s">
        <v>6628</v>
      </c>
      <c r="B7184" s="31" t="s">
        <v>67</v>
      </c>
      <c r="C7184" s="31" t="s">
        <v>5</v>
      </c>
      <c r="D7184" s="31" t="s">
        <v>63</v>
      </c>
      <c r="E7184" s="31" t="s">
        <v>16</v>
      </c>
      <c r="F7184" s="31" t="s">
        <v>52</v>
      </c>
      <c r="G7184" s="31">
        <v>7</v>
      </c>
      <c r="H7184" s="31">
        <v>3454</v>
      </c>
      <c r="I7184" s="31">
        <v>5.4770086999999998</v>
      </c>
      <c r="J7184" s="31">
        <v>4.4213009999999997</v>
      </c>
      <c r="K7184" s="31">
        <v>-1.055707</v>
      </c>
      <c r="L7184" s="31">
        <v>-1.2933790000000001</v>
      </c>
      <c r="M7184" s="31">
        <v>-1.1529609999999999</v>
      </c>
      <c r="N7184" s="31">
        <v>-1.055707</v>
      </c>
      <c r="O7184" s="31">
        <v>-0.95845420000000003</v>
      </c>
      <c r="P7184" s="31">
        <v>-0.81803610000000004</v>
      </c>
      <c r="Q7184" s="31">
        <v>48</v>
      </c>
      <c r="R7184">
        <v>0.18545590000000001</v>
      </c>
      <c r="S7184" t="s">
        <v>20810</v>
      </c>
      <c r="T7184">
        <v>1</v>
      </c>
    </row>
    <row r="7185" spans="1:20" x14ac:dyDescent="0.25">
      <c r="A7185" s="31" t="s">
        <v>6629</v>
      </c>
      <c r="B7185" s="31" t="s">
        <v>67</v>
      </c>
      <c r="C7185" s="31" t="s">
        <v>5</v>
      </c>
      <c r="D7185" s="31" t="s">
        <v>63</v>
      </c>
      <c r="E7185" s="31" t="s">
        <v>16</v>
      </c>
      <c r="F7185" s="31" t="s">
        <v>52</v>
      </c>
      <c r="G7185" s="31">
        <v>8</v>
      </c>
      <c r="H7185" s="31">
        <v>3454</v>
      </c>
      <c r="I7185" s="31">
        <v>5.3581114999999997</v>
      </c>
      <c r="J7185" s="31">
        <v>4.1584159999999999</v>
      </c>
      <c r="K7185" s="31">
        <v>-1.199695</v>
      </c>
      <c r="L7185" s="31">
        <v>-1.4465589999999999</v>
      </c>
      <c r="M7185" s="31">
        <v>-1.30071</v>
      </c>
      <c r="N7185" s="31">
        <v>-1.199695</v>
      </c>
      <c r="O7185" s="31">
        <v>-1.0986800000000001</v>
      </c>
      <c r="P7185" s="31">
        <v>-0.95283119999999999</v>
      </c>
      <c r="Q7185" s="31">
        <v>48</v>
      </c>
      <c r="R7185">
        <v>0.19262899999999999</v>
      </c>
      <c r="S7185" t="s">
        <v>20810</v>
      </c>
      <c r="T7185">
        <v>1</v>
      </c>
    </row>
    <row r="7186" spans="1:20" x14ac:dyDescent="0.25">
      <c r="A7186" s="31" t="s">
        <v>6630</v>
      </c>
      <c r="B7186" s="31" t="s">
        <v>67</v>
      </c>
      <c r="C7186" s="31" t="s">
        <v>5</v>
      </c>
      <c r="D7186" s="31" t="s">
        <v>63</v>
      </c>
      <c r="E7186" s="31" t="s">
        <v>16</v>
      </c>
      <c r="F7186" s="31" t="s">
        <v>52</v>
      </c>
      <c r="G7186" s="31">
        <v>9</v>
      </c>
      <c r="H7186" s="31">
        <v>3454</v>
      </c>
      <c r="I7186" s="31">
        <v>4.8696602999999996</v>
      </c>
      <c r="J7186" s="31">
        <v>3.9509639999999999</v>
      </c>
      <c r="K7186" s="31">
        <v>-0.91869659999999997</v>
      </c>
      <c r="L7186" s="31">
        <v>-1.146053</v>
      </c>
      <c r="M7186" s="31">
        <v>-1.0117290000000001</v>
      </c>
      <c r="N7186" s="31">
        <v>-0.91869659999999997</v>
      </c>
      <c r="O7186" s="31">
        <v>-0.82566399999999995</v>
      </c>
      <c r="P7186" s="31">
        <v>-0.69133979999999995</v>
      </c>
      <c r="Q7186" s="31">
        <v>48.5</v>
      </c>
      <c r="R7186">
        <v>0.17740739999999999</v>
      </c>
      <c r="S7186" t="s">
        <v>20810</v>
      </c>
      <c r="T7186">
        <v>1</v>
      </c>
    </row>
    <row r="7187" spans="1:20" x14ac:dyDescent="0.25">
      <c r="A7187" s="31" t="s">
        <v>6631</v>
      </c>
      <c r="B7187" s="31" t="s">
        <v>67</v>
      </c>
      <c r="C7187" s="31" t="s">
        <v>5</v>
      </c>
      <c r="D7187" s="31" t="s">
        <v>63</v>
      </c>
      <c r="E7187" s="31" t="s">
        <v>16</v>
      </c>
      <c r="F7187" s="31" t="s">
        <v>52</v>
      </c>
      <c r="G7187" s="31">
        <v>10</v>
      </c>
      <c r="H7187" s="31">
        <v>3454</v>
      </c>
      <c r="I7187" s="31">
        <v>4.2974869</v>
      </c>
      <c r="J7187" s="31">
        <v>3.7285979999999999</v>
      </c>
      <c r="K7187" s="31">
        <v>-0.56888899999999998</v>
      </c>
      <c r="L7187" s="31">
        <v>-0.78544840000000005</v>
      </c>
      <c r="M7187" s="31">
        <v>-0.65750339999999996</v>
      </c>
      <c r="N7187" s="31">
        <v>-0.56888899999999998</v>
      </c>
      <c r="O7187" s="31">
        <v>-0.4802747</v>
      </c>
      <c r="P7187" s="31">
        <v>-0.35232960000000002</v>
      </c>
      <c r="Q7187" s="31">
        <v>51</v>
      </c>
      <c r="R7187">
        <v>0.1689822</v>
      </c>
      <c r="S7187" t="s">
        <v>20810</v>
      </c>
      <c r="T7187">
        <v>1</v>
      </c>
    </row>
    <row r="7188" spans="1:20" x14ac:dyDescent="0.25">
      <c r="A7188" s="31" t="s">
        <v>6632</v>
      </c>
      <c r="B7188" s="31" t="s">
        <v>67</v>
      </c>
      <c r="C7188" s="31" t="s">
        <v>5</v>
      </c>
      <c r="D7188" s="31" t="s">
        <v>63</v>
      </c>
      <c r="E7188" s="31" t="s">
        <v>16</v>
      </c>
      <c r="F7188" s="31" t="s">
        <v>52</v>
      </c>
      <c r="G7188" s="31">
        <v>11</v>
      </c>
      <c r="H7188" s="31">
        <v>3454</v>
      </c>
      <c r="I7188" s="31">
        <v>3.6581744999999999</v>
      </c>
      <c r="J7188" s="31">
        <v>3.6053229999999998</v>
      </c>
      <c r="K7188" s="31">
        <v>-5.28519E-2</v>
      </c>
      <c r="L7188" s="31">
        <v>-0.25576389999999999</v>
      </c>
      <c r="M7188" s="31">
        <v>-0.1358818</v>
      </c>
      <c r="N7188" s="31">
        <v>-5.28519E-2</v>
      </c>
      <c r="O7188" s="31">
        <v>3.0178099999999999E-2</v>
      </c>
      <c r="P7188" s="31">
        <v>0.1500602</v>
      </c>
      <c r="Q7188" s="31">
        <v>54.5</v>
      </c>
      <c r="R7188">
        <v>0.1583331</v>
      </c>
      <c r="S7188" t="s">
        <v>20810</v>
      </c>
      <c r="T7188">
        <v>1</v>
      </c>
    </row>
    <row r="7189" spans="1:20" x14ac:dyDescent="0.25">
      <c r="A7189" s="31" t="s">
        <v>6633</v>
      </c>
      <c r="B7189" s="31" t="s">
        <v>67</v>
      </c>
      <c r="C7189" s="31" t="s">
        <v>5</v>
      </c>
      <c r="D7189" s="31" t="s">
        <v>63</v>
      </c>
      <c r="E7189" s="31" t="s">
        <v>16</v>
      </c>
      <c r="F7189" s="31" t="s">
        <v>52</v>
      </c>
      <c r="G7189" s="31">
        <v>12</v>
      </c>
      <c r="H7189" s="31">
        <v>3454</v>
      </c>
      <c r="I7189" s="31">
        <v>3.0945714999999998</v>
      </c>
      <c r="J7189" s="31">
        <v>3.4620769999999998</v>
      </c>
      <c r="K7189" s="31">
        <v>0.36750559999999999</v>
      </c>
      <c r="L7189" s="31">
        <v>0.18089050000000001</v>
      </c>
      <c r="M7189" s="31">
        <v>0.29114430000000002</v>
      </c>
      <c r="N7189" s="31">
        <v>0.36750559999999999</v>
      </c>
      <c r="O7189" s="31">
        <v>0.44386700000000001</v>
      </c>
      <c r="P7189" s="31">
        <v>0.55412079999999997</v>
      </c>
      <c r="Q7189" s="31">
        <v>57.5</v>
      </c>
      <c r="R7189">
        <v>0.14561660000000001</v>
      </c>
      <c r="S7189" t="s">
        <v>20810</v>
      </c>
      <c r="T7189">
        <v>1</v>
      </c>
    </row>
    <row r="7190" spans="1:20" x14ac:dyDescent="0.25">
      <c r="A7190" s="31" t="s">
        <v>6634</v>
      </c>
      <c r="B7190" s="31" t="s">
        <v>67</v>
      </c>
      <c r="C7190" s="31" t="s">
        <v>5</v>
      </c>
      <c r="D7190" s="31" t="s">
        <v>63</v>
      </c>
      <c r="E7190" s="31" t="s">
        <v>16</v>
      </c>
      <c r="F7190" s="31" t="s">
        <v>52</v>
      </c>
      <c r="G7190" s="31">
        <v>13</v>
      </c>
      <c r="H7190" s="31">
        <v>3454</v>
      </c>
      <c r="I7190" s="31">
        <v>2.9646930999999999</v>
      </c>
      <c r="J7190" s="31">
        <v>3.3551950000000001</v>
      </c>
      <c r="K7190" s="31">
        <v>0.39050190000000001</v>
      </c>
      <c r="L7190" s="31">
        <v>0.20736250000000001</v>
      </c>
      <c r="M7190" s="31">
        <v>0.31556279999999998</v>
      </c>
      <c r="N7190" s="31">
        <v>0.39050190000000001</v>
      </c>
      <c r="O7190" s="31">
        <v>0.4654411</v>
      </c>
      <c r="P7190" s="31">
        <v>0.57364139999999997</v>
      </c>
      <c r="Q7190" s="31">
        <v>58.5</v>
      </c>
      <c r="R7190">
        <v>0.14290449999999999</v>
      </c>
      <c r="S7190" t="s">
        <v>20810</v>
      </c>
      <c r="T7190">
        <v>1</v>
      </c>
    </row>
    <row r="7191" spans="1:20" x14ac:dyDescent="0.25">
      <c r="A7191" s="31" t="s">
        <v>6635</v>
      </c>
      <c r="B7191" s="31" t="s">
        <v>67</v>
      </c>
      <c r="C7191" s="31" t="s">
        <v>5</v>
      </c>
      <c r="D7191" s="31" t="s">
        <v>63</v>
      </c>
      <c r="E7191" s="31" t="s">
        <v>16</v>
      </c>
      <c r="F7191" s="31" t="s">
        <v>52</v>
      </c>
      <c r="G7191" s="31">
        <v>14</v>
      </c>
      <c r="H7191" s="31">
        <v>3454</v>
      </c>
      <c r="I7191" s="31">
        <v>2.9111072</v>
      </c>
      <c r="J7191" s="31">
        <v>3.380414</v>
      </c>
      <c r="K7191" s="31">
        <v>0.46930660000000002</v>
      </c>
      <c r="L7191" s="31">
        <v>0.29310940000000002</v>
      </c>
      <c r="M7191" s="31">
        <v>0.39720810000000001</v>
      </c>
      <c r="N7191" s="31">
        <v>0.46930660000000002</v>
      </c>
      <c r="O7191" s="31">
        <v>0.54140500000000003</v>
      </c>
      <c r="P7191" s="31">
        <v>0.64550370000000001</v>
      </c>
      <c r="Q7191" s="31">
        <v>59.5</v>
      </c>
      <c r="R7191">
        <v>0.13748740000000001</v>
      </c>
      <c r="S7191" t="s">
        <v>20810</v>
      </c>
      <c r="T7191">
        <v>1</v>
      </c>
    </row>
    <row r="7192" spans="1:20" x14ac:dyDescent="0.25">
      <c r="A7192" s="31" t="s">
        <v>6636</v>
      </c>
      <c r="B7192" s="31" t="s">
        <v>67</v>
      </c>
      <c r="C7192" s="31" t="s">
        <v>5</v>
      </c>
      <c r="D7192" s="31" t="s">
        <v>63</v>
      </c>
      <c r="E7192" s="31" t="s">
        <v>16</v>
      </c>
      <c r="F7192" s="31" t="s">
        <v>52</v>
      </c>
      <c r="G7192" s="31">
        <v>15</v>
      </c>
      <c r="H7192" s="31">
        <v>3454</v>
      </c>
      <c r="I7192" s="31">
        <v>2.9476431999999999</v>
      </c>
      <c r="J7192" s="31">
        <v>3.5011060000000001</v>
      </c>
      <c r="K7192" s="31">
        <v>0.55346300000000004</v>
      </c>
      <c r="L7192" s="31">
        <v>0.37705630000000001</v>
      </c>
      <c r="M7192" s="31">
        <v>0.48127880000000001</v>
      </c>
      <c r="N7192" s="31">
        <v>0.55346300000000004</v>
      </c>
      <c r="O7192" s="31">
        <v>0.62564719999999996</v>
      </c>
      <c r="P7192" s="31">
        <v>0.72986980000000001</v>
      </c>
      <c r="Q7192" s="31">
        <v>60</v>
      </c>
      <c r="R7192">
        <v>0.13765089999999999</v>
      </c>
      <c r="S7192" t="s">
        <v>20810</v>
      </c>
      <c r="T7192">
        <v>1</v>
      </c>
    </row>
    <row r="7193" spans="1:20" x14ac:dyDescent="0.25">
      <c r="A7193" s="31" t="s">
        <v>6637</v>
      </c>
      <c r="B7193" s="31" t="s">
        <v>67</v>
      </c>
      <c r="C7193" s="31" t="s">
        <v>5</v>
      </c>
      <c r="D7193" s="31" t="s">
        <v>63</v>
      </c>
      <c r="E7193" s="31" t="s">
        <v>16</v>
      </c>
      <c r="F7193" s="31" t="s">
        <v>52</v>
      </c>
      <c r="G7193" s="31">
        <v>16</v>
      </c>
      <c r="H7193" s="31">
        <v>3454</v>
      </c>
      <c r="I7193" s="31">
        <v>3.4021925</v>
      </c>
      <c r="J7193" s="31">
        <v>3.8570410000000002</v>
      </c>
      <c r="K7193" s="31">
        <v>0.45484859999999999</v>
      </c>
      <c r="L7193" s="31">
        <v>0.26947890000000002</v>
      </c>
      <c r="M7193" s="31">
        <v>0.37899680000000002</v>
      </c>
      <c r="N7193" s="31">
        <v>0.45484859999999999</v>
      </c>
      <c r="O7193" s="31">
        <v>0.53070039999999996</v>
      </c>
      <c r="P7193" s="31">
        <v>0.64021839999999997</v>
      </c>
      <c r="Q7193" s="31">
        <v>60</v>
      </c>
      <c r="R7193">
        <v>0.14464479999999999</v>
      </c>
      <c r="S7193" t="s">
        <v>20810</v>
      </c>
      <c r="T7193">
        <v>1</v>
      </c>
    </row>
    <row r="7194" spans="1:20" x14ac:dyDescent="0.25">
      <c r="A7194" s="31" t="s">
        <v>6638</v>
      </c>
      <c r="B7194" s="31" t="s">
        <v>67</v>
      </c>
      <c r="C7194" s="31" t="s">
        <v>5</v>
      </c>
      <c r="D7194" s="31" t="s">
        <v>63</v>
      </c>
      <c r="E7194" s="31" t="s">
        <v>16</v>
      </c>
      <c r="F7194" s="31" t="s">
        <v>52</v>
      </c>
      <c r="G7194" s="31">
        <v>17</v>
      </c>
      <c r="H7194" s="31">
        <v>3454</v>
      </c>
      <c r="I7194" s="31">
        <v>4.2512289000000001</v>
      </c>
      <c r="J7194" s="31">
        <v>4.6965260000000004</v>
      </c>
      <c r="K7194" s="31">
        <v>0.44529669999999999</v>
      </c>
      <c r="L7194" s="31">
        <v>0.24228160000000001</v>
      </c>
      <c r="M7194" s="31">
        <v>0.3622245</v>
      </c>
      <c r="N7194" s="31">
        <v>0.44529669999999999</v>
      </c>
      <c r="O7194" s="31">
        <v>0.52836879999999997</v>
      </c>
      <c r="P7194" s="31">
        <v>0.64831179999999999</v>
      </c>
      <c r="Q7194" s="31">
        <v>57.5</v>
      </c>
      <c r="R7194">
        <v>0.15841350000000001</v>
      </c>
      <c r="S7194" t="s">
        <v>20810</v>
      </c>
      <c r="T7194">
        <v>1</v>
      </c>
    </row>
    <row r="7195" spans="1:20" x14ac:dyDescent="0.25">
      <c r="A7195" s="31" t="s">
        <v>6639</v>
      </c>
      <c r="B7195" s="31" t="s">
        <v>67</v>
      </c>
      <c r="C7195" s="31" t="s">
        <v>5</v>
      </c>
      <c r="D7195" s="31" t="s">
        <v>63</v>
      </c>
      <c r="E7195" s="31" t="s">
        <v>16</v>
      </c>
      <c r="F7195" s="31" t="s">
        <v>52</v>
      </c>
      <c r="G7195" s="31">
        <v>18</v>
      </c>
      <c r="H7195" s="31">
        <v>3454</v>
      </c>
      <c r="I7195" s="31">
        <v>5.0108230999999996</v>
      </c>
      <c r="J7195" s="31">
        <v>5.469627</v>
      </c>
      <c r="K7195" s="31">
        <v>0.4588043</v>
      </c>
      <c r="L7195" s="31">
        <v>0.2207394</v>
      </c>
      <c r="M7195" s="31">
        <v>0.36139009999999999</v>
      </c>
      <c r="N7195" s="31">
        <v>0.4588043</v>
      </c>
      <c r="O7195" s="31">
        <v>0.55621849999999995</v>
      </c>
      <c r="P7195" s="31">
        <v>0.69686910000000002</v>
      </c>
      <c r="Q7195" s="31">
        <v>52.5</v>
      </c>
      <c r="R7195">
        <v>0.18576300000000001</v>
      </c>
      <c r="S7195" t="s">
        <v>20810</v>
      </c>
      <c r="T7195">
        <v>1</v>
      </c>
    </row>
    <row r="7196" spans="1:20" x14ac:dyDescent="0.25">
      <c r="A7196" s="31" t="s">
        <v>6640</v>
      </c>
      <c r="B7196" s="31" t="s">
        <v>67</v>
      </c>
      <c r="C7196" s="31" t="s">
        <v>5</v>
      </c>
      <c r="D7196" s="31" t="s">
        <v>63</v>
      </c>
      <c r="E7196" s="31" t="s">
        <v>16</v>
      </c>
      <c r="F7196" s="31" t="s">
        <v>52</v>
      </c>
      <c r="G7196" s="31">
        <v>19</v>
      </c>
      <c r="H7196" s="31">
        <v>3454</v>
      </c>
      <c r="I7196" s="31">
        <v>5.0080017000000003</v>
      </c>
      <c r="J7196" s="31">
        <v>5.5470240000000004</v>
      </c>
      <c r="K7196" s="31">
        <v>0.53902260000000002</v>
      </c>
      <c r="L7196" s="31">
        <v>0.30785960000000001</v>
      </c>
      <c r="M7196" s="31">
        <v>0.44443260000000001</v>
      </c>
      <c r="N7196" s="31">
        <v>0.53902260000000002</v>
      </c>
      <c r="O7196" s="31">
        <v>0.63361259999999997</v>
      </c>
      <c r="P7196" s="31">
        <v>0.77018549999999997</v>
      </c>
      <c r="Q7196" s="31">
        <v>52</v>
      </c>
      <c r="R7196">
        <v>0.18037739999999999</v>
      </c>
      <c r="S7196" t="s">
        <v>20810</v>
      </c>
      <c r="T7196">
        <v>1</v>
      </c>
    </row>
    <row r="7197" spans="1:20" x14ac:dyDescent="0.25">
      <c r="A7197" s="31" t="s">
        <v>6641</v>
      </c>
      <c r="B7197" s="31" t="s">
        <v>67</v>
      </c>
      <c r="C7197" s="31" t="s">
        <v>5</v>
      </c>
      <c r="D7197" s="31" t="s">
        <v>63</v>
      </c>
      <c r="E7197" s="31" t="s">
        <v>16</v>
      </c>
      <c r="F7197" s="31" t="s">
        <v>52</v>
      </c>
      <c r="G7197" s="31">
        <v>20</v>
      </c>
      <c r="H7197" s="31">
        <v>3454</v>
      </c>
      <c r="I7197" s="31">
        <v>5.0175340999999998</v>
      </c>
      <c r="J7197" s="31">
        <v>5.407896</v>
      </c>
      <c r="K7197" s="31">
        <v>0.39036149999999997</v>
      </c>
      <c r="L7197" s="31">
        <v>0.15141309999999999</v>
      </c>
      <c r="M7197" s="31">
        <v>0.29258580000000001</v>
      </c>
      <c r="N7197" s="31">
        <v>0.39036149999999997</v>
      </c>
      <c r="O7197" s="31">
        <v>0.48813719999999999</v>
      </c>
      <c r="P7197" s="31">
        <v>0.62930980000000003</v>
      </c>
      <c r="Q7197" s="31">
        <v>52</v>
      </c>
      <c r="R7197">
        <v>0.18645239999999999</v>
      </c>
      <c r="S7197" t="s">
        <v>20810</v>
      </c>
      <c r="T7197">
        <v>1</v>
      </c>
    </row>
    <row r="7198" spans="1:20" x14ac:dyDescent="0.25">
      <c r="A7198" s="31" t="s">
        <v>6642</v>
      </c>
      <c r="B7198" s="31" t="s">
        <v>67</v>
      </c>
      <c r="C7198" s="31" t="s">
        <v>5</v>
      </c>
      <c r="D7198" s="31" t="s">
        <v>63</v>
      </c>
      <c r="E7198" s="31" t="s">
        <v>16</v>
      </c>
      <c r="F7198" s="31" t="s">
        <v>52</v>
      </c>
      <c r="G7198" s="31">
        <v>21</v>
      </c>
      <c r="H7198" s="31">
        <v>3454</v>
      </c>
      <c r="I7198" s="31">
        <v>4.5473827</v>
      </c>
      <c r="J7198" s="31">
        <v>4.9638660000000003</v>
      </c>
      <c r="K7198" s="31">
        <v>0.41648309999999999</v>
      </c>
      <c r="L7198" s="31">
        <v>0.19754169999999999</v>
      </c>
      <c r="M7198" s="31">
        <v>0.32689410000000002</v>
      </c>
      <c r="N7198" s="31">
        <v>0.41648309999999999</v>
      </c>
      <c r="O7198" s="31">
        <v>0.50607219999999997</v>
      </c>
      <c r="P7198" s="31">
        <v>0.63542449999999995</v>
      </c>
      <c r="Q7198" s="31">
        <v>52</v>
      </c>
      <c r="R7198">
        <v>0.17084089999999999</v>
      </c>
      <c r="S7198" t="s">
        <v>20810</v>
      </c>
      <c r="T7198">
        <v>1</v>
      </c>
    </row>
    <row r="7199" spans="1:20" x14ac:dyDescent="0.25">
      <c r="A7199" s="31" t="s">
        <v>6643</v>
      </c>
      <c r="B7199" s="31" t="s">
        <v>67</v>
      </c>
      <c r="C7199" s="31" t="s">
        <v>5</v>
      </c>
      <c r="D7199" s="31" t="s">
        <v>63</v>
      </c>
      <c r="E7199" s="31" t="s">
        <v>16</v>
      </c>
      <c r="F7199" s="31" t="s">
        <v>52</v>
      </c>
      <c r="G7199" s="31">
        <v>22</v>
      </c>
      <c r="H7199" s="31">
        <v>3454</v>
      </c>
      <c r="I7199" s="31">
        <v>3.9127941000000002</v>
      </c>
      <c r="J7199" s="31">
        <v>4.0417009999999998</v>
      </c>
      <c r="K7199" s="31">
        <v>0.12890670000000001</v>
      </c>
      <c r="L7199" s="31">
        <v>-6.3609200000000005E-2</v>
      </c>
      <c r="M7199" s="31">
        <v>5.0130800000000003E-2</v>
      </c>
      <c r="N7199" s="31">
        <v>0.12890670000000001</v>
      </c>
      <c r="O7199" s="31">
        <v>0.2076827</v>
      </c>
      <c r="P7199" s="31">
        <v>0.32142270000000001</v>
      </c>
      <c r="Q7199" s="31">
        <v>51</v>
      </c>
      <c r="R7199">
        <v>0.15022099999999999</v>
      </c>
      <c r="S7199" t="s">
        <v>20810</v>
      </c>
      <c r="T7199">
        <v>1</v>
      </c>
    </row>
    <row r="7200" spans="1:20" x14ac:dyDescent="0.25">
      <c r="A7200" s="31" t="s">
        <v>6644</v>
      </c>
      <c r="B7200" s="31" t="s">
        <v>67</v>
      </c>
      <c r="C7200" s="31" t="s">
        <v>5</v>
      </c>
      <c r="D7200" s="31" t="s">
        <v>63</v>
      </c>
      <c r="E7200" s="31" t="s">
        <v>16</v>
      </c>
      <c r="F7200" s="31" t="s">
        <v>52</v>
      </c>
      <c r="G7200" s="31">
        <v>23</v>
      </c>
      <c r="H7200" s="31">
        <v>3454</v>
      </c>
      <c r="I7200" s="31">
        <v>3.3293026000000001</v>
      </c>
      <c r="J7200" s="31">
        <v>3.4273920000000002</v>
      </c>
      <c r="K7200" s="31">
        <v>9.8089399999999993E-2</v>
      </c>
      <c r="L7200" s="31">
        <v>-7.3285000000000003E-2</v>
      </c>
      <c r="M7200" s="31">
        <v>2.79644E-2</v>
      </c>
      <c r="N7200" s="31">
        <v>9.8089399999999993E-2</v>
      </c>
      <c r="O7200" s="31">
        <v>0.16821439999999999</v>
      </c>
      <c r="P7200" s="31">
        <v>0.26946379999999998</v>
      </c>
      <c r="Q7200" s="31">
        <v>50</v>
      </c>
      <c r="R7200">
        <v>0.13372410000000001</v>
      </c>
      <c r="S7200" t="s">
        <v>20810</v>
      </c>
      <c r="T7200">
        <v>1</v>
      </c>
    </row>
    <row r="7201" spans="1:20" x14ac:dyDescent="0.25">
      <c r="A7201" s="31" t="s">
        <v>6645</v>
      </c>
      <c r="B7201" s="31" t="s">
        <v>67</v>
      </c>
      <c r="C7201" s="31" t="s">
        <v>5</v>
      </c>
      <c r="D7201" s="31" t="s">
        <v>63</v>
      </c>
      <c r="E7201" s="31" t="s">
        <v>16</v>
      </c>
      <c r="F7201" s="31" t="s">
        <v>52</v>
      </c>
      <c r="G7201" s="31">
        <v>24</v>
      </c>
      <c r="H7201" s="31">
        <v>3454</v>
      </c>
      <c r="I7201" s="31">
        <v>2.9958513</v>
      </c>
      <c r="J7201" s="31">
        <v>2.9831539999999999</v>
      </c>
      <c r="K7201" s="31">
        <v>-1.2697E-2</v>
      </c>
      <c r="L7201" s="31">
        <v>-0.1779934</v>
      </c>
      <c r="M7201" s="31">
        <v>-8.0334900000000001E-2</v>
      </c>
      <c r="N7201" s="31">
        <v>-1.2697E-2</v>
      </c>
      <c r="O7201" s="31">
        <v>5.4940900000000001E-2</v>
      </c>
      <c r="P7201" s="31">
        <v>0.1525994</v>
      </c>
      <c r="Q7201" s="31">
        <v>49.5</v>
      </c>
      <c r="R7201">
        <v>0.1289815</v>
      </c>
      <c r="S7201" t="s">
        <v>20810</v>
      </c>
      <c r="T7201">
        <v>1</v>
      </c>
    </row>
    <row r="7202" spans="1:20" x14ac:dyDescent="0.25">
      <c r="A7202" s="31" t="s">
        <v>7198</v>
      </c>
      <c r="B7202" s="31" t="s">
        <v>67</v>
      </c>
      <c r="C7202" s="31" t="s">
        <v>5</v>
      </c>
      <c r="D7202" s="31" t="s">
        <v>64</v>
      </c>
      <c r="E7202" s="31" t="s">
        <v>16</v>
      </c>
      <c r="F7202" s="31" t="s">
        <v>52</v>
      </c>
      <c r="G7202" s="31">
        <v>1</v>
      </c>
      <c r="H7202" s="31">
        <v>3581</v>
      </c>
      <c r="I7202" s="31">
        <v>3.3439448000000001</v>
      </c>
      <c r="J7202" s="31">
        <v>3.2326999999999999</v>
      </c>
      <c r="K7202" s="31">
        <v>-0.1112446</v>
      </c>
      <c r="L7202" s="31">
        <v>-0.58956869999999995</v>
      </c>
      <c r="M7202" s="31">
        <v>-0.30697099999999999</v>
      </c>
      <c r="N7202" s="31">
        <v>-0.1112446</v>
      </c>
      <c r="O7202" s="31">
        <v>8.4481700000000007E-2</v>
      </c>
      <c r="P7202" s="31">
        <v>0.3670794</v>
      </c>
      <c r="Q7202" s="31">
        <v>38.982329999999997</v>
      </c>
      <c r="R7202">
        <v>0.37323830000000002</v>
      </c>
      <c r="S7202" t="s">
        <v>20810</v>
      </c>
      <c r="T7202">
        <v>1</v>
      </c>
    </row>
    <row r="7203" spans="1:20" x14ac:dyDescent="0.25">
      <c r="A7203" s="31" t="s">
        <v>7199</v>
      </c>
      <c r="B7203" s="31" t="s">
        <v>67</v>
      </c>
      <c r="C7203" s="31" t="s">
        <v>5</v>
      </c>
      <c r="D7203" s="31" t="s">
        <v>64</v>
      </c>
      <c r="E7203" s="31" t="s">
        <v>16</v>
      </c>
      <c r="F7203" s="31" t="s">
        <v>52</v>
      </c>
      <c r="G7203" s="31">
        <v>2</v>
      </c>
      <c r="H7203" s="31">
        <v>3581</v>
      </c>
      <c r="I7203" s="31">
        <v>3.0340655000000001</v>
      </c>
      <c r="J7203" s="31">
        <v>3.1696569999999999</v>
      </c>
      <c r="K7203" s="31">
        <v>0.1355915</v>
      </c>
      <c r="L7203" s="31">
        <v>-0.28878969999999998</v>
      </c>
      <c r="M7203" s="31">
        <v>-3.80618E-2</v>
      </c>
      <c r="N7203" s="31">
        <v>0.1355915</v>
      </c>
      <c r="O7203" s="31">
        <v>0.30924479999999999</v>
      </c>
      <c r="P7203" s="31">
        <v>0.55997260000000004</v>
      </c>
      <c r="Q7203" s="31">
        <v>38.128970000000002</v>
      </c>
      <c r="R7203">
        <v>0.33114640000000001</v>
      </c>
      <c r="S7203" t="s">
        <v>20810</v>
      </c>
      <c r="T7203">
        <v>1</v>
      </c>
    </row>
    <row r="7204" spans="1:20" x14ac:dyDescent="0.25">
      <c r="A7204" s="31" t="s">
        <v>7200</v>
      </c>
      <c r="B7204" s="31" t="s">
        <v>67</v>
      </c>
      <c r="C7204" s="31" t="s">
        <v>5</v>
      </c>
      <c r="D7204" s="31" t="s">
        <v>64</v>
      </c>
      <c r="E7204" s="31" t="s">
        <v>16</v>
      </c>
      <c r="F7204" s="31" t="s">
        <v>52</v>
      </c>
      <c r="G7204" s="31">
        <v>3</v>
      </c>
      <c r="H7204" s="31">
        <v>3581</v>
      </c>
      <c r="I7204" s="31">
        <v>3.1419098999999999</v>
      </c>
      <c r="J7204" s="31">
        <v>3.0265520000000001</v>
      </c>
      <c r="K7204" s="31">
        <v>-0.11535769999999999</v>
      </c>
      <c r="L7204" s="31">
        <v>-0.52352259999999995</v>
      </c>
      <c r="M7204" s="31">
        <v>-0.2823755</v>
      </c>
      <c r="N7204" s="31">
        <v>-0.11535769999999999</v>
      </c>
      <c r="O7204" s="31">
        <v>5.1659999999999998E-2</v>
      </c>
      <c r="P7204" s="31">
        <v>0.29280709999999999</v>
      </c>
      <c r="Q7204" s="31">
        <v>38.275620000000004</v>
      </c>
      <c r="R7204">
        <v>0.31849270000000002</v>
      </c>
      <c r="S7204" t="s">
        <v>20810</v>
      </c>
      <c r="T7204">
        <v>1</v>
      </c>
    </row>
    <row r="7205" spans="1:20" x14ac:dyDescent="0.25">
      <c r="A7205" s="31" t="s">
        <v>7201</v>
      </c>
      <c r="B7205" s="31" t="s">
        <v>67</v>
      </c>
      <c r="C7205" s="31" t="s">
        <v>5</v>
      </c>
      <c r="D7205" s="31" t="s">
        <v>64</v>
      </c>
      <c r="E7205" s="31" t="s">
        <v>16</v>
      </c>
      <c r="F7205" s="31" t="s">
        <v>52</v>
      </c>
      <c r="G7205" s="31">
        <v>4</v>
      </c>
      <c r="H7205" s="31">
        <v>3581</v>
      </c>
      <c r="I7205" s="31">
        <v>3.4029609999999999</v>
      </c>
      <c r="J7205" s="31">
        <v>3.2327620000000001</v>
      </c>
      <c r="K7205" s="31">
        <v>-0.17019870000000001</v>
      </c>
      <c r="L7205" s="31">
        <v>-0.60410430000000004</v>
      </c>
      <c r="M7205" s="31">
        <v>-0.34774929999999998</v>
      </c>
      <c r="N7205" s="31">
        <v>-0.17019870000000001</v>
      </c>
      <c r="O7205" s="31">
        <v>7.3518999999999998E-3</v>
      </c>
      <c r="P7205" s="31">
        <v>0.26370690000000002</v>
      </c>
      <c r="Q7205" s="31">
        <v>38.991169999999997</v>
      </c>
      <c r="R7205">
        <v>0.3385783</v>
      </c>
      <c r="S7205" t="s">
        <v>20810</v>
      </c>
      <c r="T7205">
        <v>1</v>
      </c>
    </row>
    <row r="7206" spans="1:20" x14ac:dyDescent="0.25">
      <c r="A7206" s="31" t="s">
        <v>7202</v>
      </c>
      <c r="B7206" s="31" t="s">
        <v>67</v>
      </c>
      <c r="C7206" s="31" t="s">
        <v>5</v>
      </c>
      <c r="D7206" s="31" t="s">
        <v>64</v>
      </c>
      <c r="E7206" s="31" t="s">
        <v>16</v>
      </c>
      <c r="F7206" s="31" t="s">
        <v>52</v>
      </c>
      <c r="G7206" s="31">
        <v>5</v>
      </c>
      <c r="H7206" s="31">
        <v>3581</v>
      </c>
      <c r="I7206" s="31">
        <v>4.3401358999999999</v>
      </c>
      <c r="J7206" s="31">
        <v>3.6458629999999999</v>
      </c>
      <c r="K7206" s="31">
        <v>-0.69427309999999998</v>
      </c>
      <c r="L7206" s="31">
        <v>-1.241765</v>
      </c>
      <c r="M7206" s="31">
        <v>-0.91830250000000002</v>
      </c>
      <c r="N7206" s="31">
        <v>-0.69427309999999998</v>
      </c>
      <c r="O7206" s="31">
        <v>-0.47024369999999999</v>
      </c>
      <c r="P7206" s="31">
        <v>-0.14678079999999999</v>
      </c>
      <c r="Q7206" s="31">
        <v>39.560070000000003</v>
      </c>
      <c r="R7206">
        <v>0.42721049999999999</v>
      </c>
      <c r="S7206" t="s">
        <v>20810</v>
      </c>
      <c r="T7206">
        <v>1</v>
      </c>
    </row>
    <row r="7207" spans="1:20" x14ac:dyDescent="0.25">
      <c r="A7207" s="31" t="s">
        <v>7203</v>
      </c>
      <c r="B7207" s="31" t="s">
        <v>67</v>
      </c>
      <c r="C7207" s="31" t="s">
        <v>5</v>
      </c>
      <c r="D7207" s="31" t="s">
        <v>64</v>
      </c>
      <c r="E7207" s="31" t="s">
        <v>16</v>
      </c>
      <c r="F7207" s="31" t="s">
        <v>52</v>
      </c>
      <c r="G7207" s="31">
        <v>6</v>
      </c>
      <c r="H7207" s="31">
        <v>3581</v>
      </c>
      <c r="I7207" s="31">
        <v>5.4085741000000001</v>
      </c>
      <c r="J7207" s="31">
        <v>4.6449590000000001</v>
      </c>
      <c r="K7207" s="31">
        <v>-0.76361469999999998</v>
      </c>
      <c r="L7207" s="31">
        <v>-1.3691770000000001</v>
      </c>
      <c r="M7207" s="31">
        <v>-1.011406</v>
      </c>
      <c r="N7207" s="31">
        <v>-0.76361469999999998</v>
      </c>
      <c r="O7207" s="31">
        <v>-0.51582349999999999</v>
      </c>
      <c r="P7207" s="31">
        <v>-0.15805240000000001</v>
      </c>
      <c r="Q7207" s="31">
        <v>38.991169999999997</v>
      </c>
      <c r="R7207">
        <v>0.47252270000000002</v>
      </c>
      <c r="S7207" t="s">
        <v>20810</v>
      </c>
      <c r="T7207">
        <v>1</v>
      </c>
    </row>
    <row r="7208" spans="1:20" x14ac:dyDescent="0.25">
      <c r="A7208" s="31" t="s">
        <v>7204</v>
      </c>
      <c r="B7208" s="31" t="s">
        <v>67</v>
      </c>
      <c r="C7208" s="31" t="s">
        <v>5</v>
      </c>
      <c r="D7208" s="31" t="s">
        <v>64</v>
      </c>
      <c r="E7208" s="31" t="s">
        <v>16</v>
      </c>
      <c r="F7208" s="31" t="s">
        <v>52</v>
      </c>
      <c r="G7208" s="31">
        <v>7</v>
      </c>
      <c r="H7208" s="31">
        <v>3581</v>
      </c>
      <c r="I7208" s="31">
        <v>7.1151546999999997</v>
      </c>
      <c r="J7208" s="31">
        <v>5.15848</v>
      </c>
      <c r="K7208" s="31">
        <v>-1.9566749999999999</v>
      </c>
      <c r="L7208" s="31">
        <v>-2.761765</v>
      </c>
      <c r="M7208" s="31">
        <v>-2.286111</v>
      </c>
      <c r="N7208" s="31">
        <v>-1.9566749999999999</v>
      </c>
      <c r="O7208" s="31">
        <v>-1.6272390000000001</v>
      </c>
      <c r="P7208" s="31">
        <v>-1.1515850000000001</v>
      </c>
      <c r="Q7208" s="31">
        <v>38.137810000000002</v>
      </c>
      <c r="R7208">
        <v>0.62821530000000003</v>
      </c>
      <c r="S7208" t="s">
        <v>20810</v>
      </c>
      <c r="T7208">
        <v>1</v>
      </c>
    </row>
    <row r="7209" spans="1:20" x14ac:dyDescent="0.25">
      <c r="A7209" s="31" t="s">
        <v>7205</v>
      </c>
      <c r="B7209" s="31" t="s">
        <v>67</v>
      </c>
      <c r="C7209" s="31" t="s">
        <v>5</v>
      </c>
      <c r="D7209" s="31" t="s">
        <v>64</v>
      </c>
      <c r="E7209" s="31" t="s">
        <v>16</v>
      </c>
      <c r="F7209" s="31" t="s">
        <v>52</v>
      </c>
      <c r="G7209" s="31">
        <v>8</v>
      </c>
      <c r="H7209" s="31">
        <v>3581</v>
      </c>
      <c r="I7209" s="31">
        <v>6.6132282</v>
      </c>
      <c r="J7209" s="31">
        <v>4.7340210000000003</v>
      </c>
      <c r="K7209" s="31">
        <v>-1.8792070000000001</v>
      </c>
      <c r="L7209" s="31">
        <v>-2.6008879999999999</v>
      </c>
      <c r="M7209" s="31">
        <v>-2.1745130000000001</v>
      </c>
      <c r="N7209" s="31">
        <v>-1.8792070000000001</v>
      </c>
      <c r="O7209" s="31">
        <v>-1.5839019999999999</v>
      </c>
      <c r="P7209" s="31">
        <v>-1.1575279999999999</v>
      </c>
      <c r="Q7209" s="31">
        <v>38.068899999999999</v>
      </c>
      <c r="R7209">
        <v>0.56312980000000001</v>
      </c>
      <c r="S7209" t="s">
        <v>20810</v>
      </c>
      <c r="T7209">
        <v>1</v>
      </c>
    </row>
    <row r="7210" spans="1:20" x14ac:dyDescent="0.25">
      <c r="A7210" s="31" t="s">
        <v>7206</v>
      </c>
      <c r="B7210" s="31" t="s">
        <v>67</v>
      </c>
      <c r="C7210" s="31" t="s">
        <v>5</v>
      </c>
      <c r="D7210" s="31" t="s">
        <v>64</v>
      </c>
      <c r="E7210" s="31" t="s">
        <v>16</v>
      </c>
      <c r="F7210" s="31" t="s">
        <v>52</v>
      </c>
      <c r="G7210" s="31">
        <v>9</v>
      </c>
      <c r="H7210" s="31">
        <v>3581</v>
      </c>
      <c r="I7210" s="31">
        <v>5.9410277000000002</v>
      </c>
      <c r="J7210" s="31">
        <v>4.4142159999999997</v>
      </c>
      <c r="K7210" s="31">
        <v>-1.5268120000000001</v>
      </c>
      <c r="L7210" s="31">
        <v>-2.1300129999999999</v>
      </c>
      <c r="M7210" s="31">
        <v>-1.7736369999999999</v>
      </c>
      <c r="N7210" s="31">
        <v>-1.5268120000000001</v>
      </c>
      <c r="O7210" s="31">
        <v>-1.279987</v>
      </c>
      <c r="P7210" s="31">
        <v>-0.92361159999999998</v>
      </c>
      <c r="Q7210" s="31">
        <v>40.491169999999997</v>
      </c>
      <c r="R7210">
        <v>0.47067979999999998</v>
      </c>
      <c r="S7210" t="s">
        <v>20810</v>
      </c>
      <c r="T7210">
        <v>1</v>
      </c>
    </row>
    <row r="7211" spans="1:20" x14ac:dyDescent="0.25">
      <c r="A7211" s="31" t="s">
        <v>7207</v>
      </c>
      <c r="B7211" s="31" t="s">
        <v>67</v>
      </c>
      <c r="C7211" s="31" t="s">
        <v>5</v>
      </c>
      <c r="D7211" s="31" t="s">
        <v>64</v>
      </c>
      <c r="E7211" s="31" t="s">
        <v>16</v>
      </c>
      <c r="F7211" s="31" t="s">
        <v>52</v>
      </c>
      <c r="G7211" s="31">
        <v>10</v>
      </c>
      <c r="H7211" s="31">
        <v>3581</v>
      </c>
      <c r="I7211" s="31">
        <v>4.9441322999999997</v>
      </c>
      <c r="J7211" s="31">
        <v>4.0205169999999999</v>
      </c>
      <c r="K7211" s="31">
        <v>-0.92361550000000003</v>
      </c>
      <c r="L7211" s="31">
        <v>-1.4478949999999999</v>
      </c>
      <c r="M7211" s="31">
        <v>-1.138147</v>
      </c>
      <c r="N7211" s="31">
        <v>-0.92361550000000003</v>
      </c>
      <c r="O7211" s="31">
        <v>-0.70908450000000001</v>
      </c>
      <c r="P7211" s="31">
        <v>-0.39933570000000002</v>
      </c>
      <c r="Q7211" s="31">
        <v>43.913429999999998</v>
      </c>
      <c r="R7211">
        <v>0.40909770000000001</v>
      </c>
      <c r="S7211" t="s">
        <v>20810</v>
      </c>
      <c r="T7211">
        <v>1</v>
      </c>
    </row>
    <row r="7212" spans="1:20" x14ac:dyDescent="0.25">
      <c r="A7212" s="31" t="s">
        <v>7208</v>
      </c>
      <c r="B7212" s="31" t="s">
        <v>67</v>
      </c>
      <c r="C7212" s="31" t="s">
        <v>5</v>
      </c>
      <c r="D7212" s="31" t="s">
        <v>64</v>
      </c>
      <c r="E7212" s="31" t="s">
        <v>16</v>
      </c>
      <c r="F7212" s="31" t="s">
        <v>52</v>
      </c>
      <c r="G7212" s="31">
        <v>11</v>
      </c>
      <c r="H7212" s="31">
        <v>3581</v>
      </c>
      <c r="I7212" s="31">
        <v>4.5213295000000002</v>
      </c>
      <c r="J7212" s="31">
        <v>3.6789930000000002</v>
      </c>
      <c r="K7212" s="31">
        <v>-0.84233619999999998</v>
      </c>
      <c r="L7212" s="31">
        <v>-1.351958</v>
      </c>
      <c r="M7212" s="31">
        <v>-1.0508690000000001</v>
      </c>
      <c r="N7212" s="31">
        <v>-0.84233619999999998</v>
      </c>
      <c r="O7212" s="31">
        <v>-0.63380320000000001</v>
      </c>
      <c r="P7212" s="31">
        <v>-0.33271469999999997</v>
      </c>
      <c r="Q7212" s="31">
        <v>46.775620000000004</v>
      </c>
      <c r="R7212">
        <v>0.39765980000000001</v>
      </c>
      <c r="S7212" t="s">
        <v>20810</v>
      </c>
      <c r="T7212">
        <v>1</v>
      </c>
    </row>
    <row r="7213" spans="1:20" x14ac:dyDescent="0.25">
      <c r="A7213" s="31" t="s">
        <v>7209</v>
      </c>
      <c r="B7213" s="31" t="s">
        <v>67</v>
      </c>
      <c r="C7213" s="31" t="s">
        <v>5</v>
      </c>
      <c r="D7213" s="31" t="s">
        <v>64</v>
      </c>
      <c r="E7213" s="31" t="s">
        <v>16</v>
      </c>
      <c r="F7213" s="31" t="s">
        <v>52</v>
      </c>
      <c r="G7213" s="31">
        <v>12</v>
      </c>
      <c r="H7213" s="31">
        <v>3581</v>
      </c>
      <c r="I7213" s="31">
        <v>3.6184365999999999</v>
      </c>
      <c r="J7213" s="31">
        <v>3.6210249999999999</v>
      </c>
      <c r="K7213" s="31">
        <v>2.5887000000000002E-3</v>
      </c>
      <c r="L7213" s="31">
        <v>-0.42297669999999998</v>
      </c>
      <c r="M7213" s="31">
        <v>-0.17154920000000001</v>
      </c>
      <c r="N7213" s="31">
        <v>2.5887000000000002E-3</v>
      </c>
      <c r="O7213" s="31">
        <v>0.17672660000000001</v>
      </c>
      <c r="P7213" s="31">
        <v>0.42815409999999998</v>
      </c>
      <c r="Q7213" s="31">
        <v>50.28445</v>
      </c>
      <c r="R7213">
        <v>0.33207049999999999</v>
      </c>
      <c r="S7213" t="s">
        <v>20810</v>
      </c>
      <c r="T7213">
        <v>1</v>
      </c>
    </row>
    <row r="7214" spans="1:20" x14ac:dyDescent="0.25">
      <c r="A7214" s="31" t="s">
        <v>7210</v>
      </c>
      <c r="B7214" s="31" t="s">
        <v>67</v>
      </c>
      <c r="C7214" s="31" t="s">
        <v>5</v>
      </c>
      <c r="D7214" s="31" t="s">
        <v>64</v>
      </c>
      <c r="E7214" s="31" t="s">
        <v>16</v>
      </c>
      <c r="F7214" s="31" t="s">
        <v>52</v>
      </c>
      <c r="G7214" s="31">
        <v>13</v>
      </c>
      <c r="H7214" s="31">
        <v>3581</v>
      </c>
      <c r="I7214" s="31">
        <v>3.4975779</v>
      </c>
      <c r="J7214" s="31">
        <v>3.4158110000000002</v>
      </c>
      <c r="K7214" s="31">
        <v>-8.1767300000000001E-2</v>
      </c>
      <c r="L7214" s="31">
        <v>-0.48418610000000001</v>
      </c>
      <c r="M7214" s="31">
        <v>-0.24643380000000001</v>
      </c>
      <c r="N7214" s="31">
        <v>-8.1767300000000001E-2</v>
      </c>
      <c r="O7214" s="31">
        <v>8.2899200000000006E-2</v>
      </c>
      <c r="P7214" s="31">
        <v>0.32065159999999998</v>
      </c>
      <c r="Q7214" s="31">
        <v>52.862189999999998</v>
      </c>
      <c r="R7214">
        <v>0.31400909999999999</v>
      </c>
      <c r="S7214" t="s">
        <v>20810</v>
      </c>
      <c r="T7214">
        <v>1</v>
      </c>
    </row>
    <row r="7215" spans="1:20" x14ac:dyDescent="0.25">
      <c r="A7215" s="31" t="s">
        <v>7211</v>
      </c>
      <c r="B7215" s="31" t="s">
        <v>67</v>
      </c>
      <c r="C7215" s="31" t="s">
        <v>5</v>
      </c>
      <c r="D7215" s="31" t="s">
        <v>64</v>
      </c>
      <c r="E7215" s="31" t="s">
        <v>16</v>
      </c>
      <c r="F7215" s="31" t="s">
        <v>52</v>
      </c>
      <c r="G7215" s="31">
        <v>14</v>
      </c>
      <c r="H7215" s="31">
        <v>3581</v>
      </c>
      <c r="I7215" s="31">
        <v>3.1819481999999999</v>
      </c>
      <c r="J7215" s="31">
        <v>3.2632349999999999</v>
      </c>
      <c r="K7215" s="31">
        <v>8.1287200000000004E-2</v>
      </c>
      <c r="L7215" s="31">
        <v>-0.28331699999999999</v>
      </c>
      <c r="M7215" s="31">
        <v>-6.7905900000000005E-2</v>
      </c>
      <c r="N7215" s="31">
        <v>8.1287200000000004E-2</v>
      </c>
      <c r="O7215" s="31">
        <v>0.2304802</v>
      </c>
      <c r="P7215" s="31">
        <v>0.44589129999999999</v>
      </c>
      <c r="Q7215" s="31">
        <v>53.577739999999999</v>
      </c>
      <c r="R7215">
        <v>0.28450209999999998</v>
      </c>
      <c r="S7215" t="s">
        <v>20810</v>
      </c>
      <c r="T7215">
        <v>1</v>
      </c>
    </row>
    <row r="7216" spans="1:20" x14ac:dyDescent="0.25">
      <c r="A7216" s="31" t="s">
        <v>7212</v>
      </c>
      <c r="B7216" s="31" t="s">
        <v>67</v>
      </c>
      <c r="C7216" s="31" t="s">
        <v>5</v>
      </c>
      <c r="D7216" s="31" t="s">
        <v>64</v>
      </c>
      <c r="E7216" s="31" t="s">
        <v>16</v>
      </c>
      <c r="F7216" s="31" t="s">
        <v>52</v>
      </c>
      <c r="G7216" s="31">
        <v>15</v>
      </c>
      <c r="H7216" s="31">
        <v>3581</v>
      </c>
      <c r="I7216" s="31">
        <v>3.8570495</v>
      </c>
      <c r="J7216" s="31">
        <v>3.3839549999999998</v>
      </c>
      <c r="K7216" s="31">
        <v>-0.47309410000000002</v>
      </c>
      <c r="L7216" s="31">
        <v>-0.92431870000000005</v>
      </c>
      <c r="M7216" s="31">
        <v>-0.65773150000000002</v>
      </c>
      <c r="N7216" s="31">
        <v>-0.47309410000000002</v>
      </c>
      <c r="O7216" s="31">
        <v>-0.28845660000000001</v>
      </c>
      <c r="P7216" s="31">
        <v>-2.1869400000000001E-2</v>
      </c>
      <c r="Q7216" s="31">
        <v>54.077739999999999</v>
      </c>
      <c r="R7216">
        <v>0.35209249999999997</v>
      </c>
      <c r="S7216" t="s">
        <v>20810</v>
      </c>
      <c r="T7216">
        <v>1</v>
      </c>
    </row>
    <row r="7217" spans="1:20" x14ac:dyDescent="0.25">
      <c r="A7217" s="31" t="s">
        <v>7213</v>
      </c>
      <c r="B7217" s="31" t="s">
        <v>67</v>
      </c>
      <c r="C7217" s="31" t="s">
        <v>5</v>
      </c>
      <c r="D7217" s="31" t="s">
        <v>64</v>
      </c>
      <c r="E7217" s="31" t="s">
        <v>16</v>
      </c>
      <c r="F7217" s="31" t="s">
        <v>52</v>
      </c>
      <c r="G7217" s="31">
        <v>16</v>
      </c>
      <c r="H7217" s="31">
        <v>3581</v>
      </c>
      <c r="I7217" s="31">
        <v>4.2270738000000003</v>
      </c>
      <c r="J7217" s="31">
        <v>4.3999649999999999</v>
      </c>
      <c r="K7217" s="31">
        <v>0.1728915</v>
      </c>
      <c r="L7217" s="31">
        <v>-0.37053750000000002</v>
      </c>
      <c r="M7217" s="31">
        <v>-4.9475199999999997E-2</v>
      </c>
      <c r="N7217" s="31">
        <v>0.1728915</v>
      </c>
      <c r="O7217" s="31">
        <v>0.39525830000000001</v>
      </c>
      <c r="P7217" s="31">
        <v>0.71632059999999997</v>
      </c>
      <c r="Q7217" s="31">
        <v>53.008830000000003</v>
      </c>
      <c r="R7217">
        <v>0.42403990000000003</v>
      </c>
      <c r="S7217" t="s">
        <v>20810</v>
      </c>
      <c r="T7217">
        <v>1</v>
      </c>
    </row>
    <row r="7218" spans="1:20" x14ac:dyDescent="0.25">
      <c r="A7218" s="31" t="s">
        <v>7214</v>
      </c>
      <c r="B7218" s="31" t="s">
        <v>67</v>
      </c>
      <c r="C7218" s="31" t="s">
        <v>5</v>
      </c>
      <c r="D7218" s="31" t="s">
        <v>64</v>
      </c>
      <c r="E7218" s="31" t="s">
        <v>16</v>
      </c>
      <c r="F7218" s="31" t="s">
        <v>52</v>
      </c>
      <c r="G7218" s="31">
        <v>17</v>
      </c>
      <c r="H7218" s="31">
        <v>3581</v>
      </c>
      <c r="I7218" s="31">
        <v>4.9748175999999997</v>
      </c>
      <c r="J7218" s="31">
        <v>4.6437889999999999</v>
      </c>
      <c r="K7218" s="31">
        <v>-0.33102880000000001</v>
      </c>
      <c r="L7218" s="31">
        <v>-0.89783869999999999</v>
      </c>
      <c r="M7218" s="31">
        <v>-0.56296279999999999</v>
      </c>
      <c r="N7218" s="31">
        <v>-0.33102880000000001</v>
      </c>
      <c r="O7218" s="31">
        <v>-9.9094699999999994E-2</v>
      </c>
      <c r="P7218" s="31">
        <v>0.23578109999999999</v>
      </c>
      <c r="Q7218" s="31">
        <v>52.224379999999996</v>
      </c>
      <c r="R7218">
        <v>0.44228410000000001</v>
      </c>
      <c r="S7218" t="s">
        <v>20810</v>
      </c>
      <c r="T7218">
        <v>1</v>
      </c>
    </row>
    <row r="7219" spans="1:20" x14ac:dyDescent="0.25">
      <c r="A7219" s="31" t="s">
        <v>7215</v>
      </c>
      <c r="B7219" s="31" t="s">
        <v>67</v>
      </c>
      <c r="C7219" s="31" t="s">
        <v>5</v>
      </c>
      <c r="D7219" s="31" t="s">
        <v>64</v>
      </c>
      <c r="E7219" s="31" t="s">
        <v>16</v>
      </c>
      <c r="F7219" s="31" t="s">
        <v>52</v>
      </c>
      <c r="G7219" s="31">
        <v>18</v>
      </c>
      <c r="H7219" s="31">
        <v>3581</v>
      </c>
      <c r="I7219" s="31">
        <v>6.1793616</v>
      </c>
      <c r="J7219" s="31">
        <v>5.660704</v>
      </c>
      <c r="K7219" s="31">
        <v>-0.51865790000000001</v>
      </c>
      <c r="L7219" s="31">
        <v>-1.1344719999999999</v>
      </c>
      <c r="M7219" s="31">
        <v>-0.7706442</v>
      </c>
      <c r="N7219" s="31">
        <v>-0.51865790000000001</v>
      </c>
      <c r="O7219" s="31">
        <v>-0.26667160000000001</v>
      </c>
      <c r="P7219" s="31">
        <v>9.7156500000000007E-2</v>
      </c>
      <c r="Q7219" s="31">
        <v>50.577739999999999</v>
      </c>
      <c r="R7219">
        <v>0.48052260000000002</v>
      </c>
      <c r="S7219" t="s">
        <v>20810</v>
      </c>
      <c r="T7219">
        <v>1</v>
      </c>
    </row>
    <row r="7220" spans="1:20" x14ac:dyDescent="0.25">
      <c r="A7220" s="31" t="s">
        <v>7216</v>
      </c>
      <c r="B7220" s="31" t="s">
        <v>67</v>
      </c>
      <c r="C7220" s="31" t="s">
        <v>5</v>
      </c>
      <c r="D7220" s="31" t="s">
        <v>64</v>
      </c>
      <c r="E7220" s="31" t="s">
        <v>16</v>
      </c>
      <c r="F7220" s="31" t="s">
        <v>52</v>
      </c>
      <c r="G7220" s="31">
        <v>19</v>
      </c>
      <c r="H7220" s="31">
        <v>3581</v>
      </c>
      <c r="I7220" s="31">
        <v>6.4266657</v>
      </c>
      <c r="J7220" s="31">
        <v>6.0664699999999998</v>
      </c>
      <c r="K7220" s="31">
        <v>-0.3601955</v>
      </c>
      <c r="L7220" s="31">
        <v>-0.96622980000000003</v>
      </c>
      <c r="M7220" s="31">
        <v>-0.6081799</v>
      </c>
      <c r="N7220" s="31">
        <v>-0.3601955</v>
      </c>
      <c r="O7220" s="31">
        <v>-0.1122112</v>
      </c>
      <c r="P7220" s="31">
        <v>0.24583869999999999</v>
      </c>
      <c r="Q7220" s="31">
        <v>47.793289999999999</v>
      </c>
      <c r="R7220">
        <v>0.47289100000000001</v>
      </c>
      <c r="S7220" t="s">
        <v>20810</v>
      </c>
      <c r="T7220">
        <v>1</v>
      </c>
    </row>
    <row r="7221" spans="1:20" x14ac:dyDescent="0.25">
      <c r="A7221" s="31" t="s">
        <v>7217</v>
      </c>
      <c r="B7221" s="31" t="s">
        <v>67</v>
      </c>
      <c r="C7221" s="31" t="s">
        <v>5</v>
      </c>
      <c r="D7221" s="31" t="s">
        <v>64</v>
      </c>
      <c r="E7221" s="31" t="s">
        <v>16</v>
      </c>
      <c r="F7221" s="31" t="s">
        <v>52</v>
      </c>
      <c r="G7221" s="31">
        <v>20</v>
      </c>
      <c r="H7221" s="31">
        <v>3581</v>
      </c>
      <c r="I7221" s="31">
        <v>6.2701861000000001</v>
      </c>
      <c r="J7221" s="31">
        <v>5.90822</v>
      </c>
      <c r="K7221" s="31">
        <v>-0.36196630000000002</v>
      </c>
      <c r="L7221" s="31">
        <v>-0.97542759999999995</v>
      </c>
      <c r="M7221" s="31">
        <v>-0.61298969999999997</v>
      </c>
      <c r="N7221" s="31">
        <v>-0.36196630000000002</v>
      </c>
      <c r="O7221" s="31">
        <v>-0.1109429</v>
      </c>
      <c r="P7221" s="31">
        <v>0.25149500000000002</v>
      </c>
      <c r="Q7221" s="31">
        <v>46.793289999999999</v>
      </c>
      <c r="R7221">
        <v>0.47868640000000001</v>
      </c>
      <c r="S7221" t="s">
        <v>20810</v>
      </c>
      <c r="T7221">
        <v>1</v>
      </c>
    </row>
    <row r="7222" spans="1:20" x14ac:dyDescent="0.25">
      <c r="A7222" s="31" t="s">
        <v>7218</v>
      </c>
      <c r="B7222" s="31" t="s">
        <v>67</v>
      </c>
      <c r="C7222" s="31" t="s">
        <v>5</v>
      </c>
      <c r="D7222" s="31" t="s">
        <v>64</v>
      </c>
      <c r="E7222" s="31" t="s">
        <v>16</v>
      </c>
      <c r="F7222" s="31" t="s">
        <v>52</v>
      </c>
      <c r="G7222" s="31">
        <v>21</v>
      </c>
      <c r="H7222" s="31">
        <v>3581</v>
      </c>
      <c r="I7222" s="31">
        <v>5.2508545</v>
      </c>
      <c r="J7222" s="31">
        <v>5.3994460000000002</v>
      </c>
      <c r="K7222" s="31">
        <v>0.1485911</v>
      </c>
      <c r="L7222" s="31">
        <v>-0.40521109999999999</v>
      </c>
      <c r="M7222" s="31">
        <v>-7.8020300000000001E-2</v>
      </c>
      <c r="N7222" s="31">
        <v>0.1485911</v>
      </c>
      <c r="O7222" s="31">
        <v>0.37520239999999999</v>
      </c>
      <c r="P7222" s="31">
        <v>0.70239320000000005</v>
      </c>
      <c r="Q7222" s="31">
        <v>44.439929999999997</v>
      </c>
      <c r="R7222">
        <v>0.43213410000000002</v>
      </c>
      <c r="S7222" t="s">
        <v>20810</v>
      </c>
      <c r="T7222">
        <v>1</v>
      </c>
    </row>
    <row r="7223" spans="1:20" x14ac:dyDescent="0.25">
      <c r="A7223" s="31" t="s">
        <v>7219</v>
      </c>
      <c r="B7223" s="31" t="s">
        <v>67</v>
      </c>
      <c r="C7223" s="31" t="s">
        <v>5</v>
      </c>
      <c r="D7223" s="31" t="s">
        <v>64</v>
      </c>
      <c r="E7223" s="31" t="s">
        <v>16</v>
      </c>
      <c r="F7223" s="31" t="s">
        <v>52</v>
      </c>
      <c r="G7223" s="31">
        <v>22</v>
      </c>
      <c r="H7223" s="31">
        <v>3581</v>
      </c>
      <c r="I7223" s="31">
        <v>4.3813193000000004</v>
      </c>
      <c r="J7223" s="31">
        <v>4.3448580000000003</v>
      </c>
      <c r="K7223" s="31">
        <v>-3.6461599999999997E-2</v>
      </c>
      <c r="L7223" s="31">
        <v>-0.55796789999999996</v>
      </c>
      <c r="M7223" s="31">
        <v>-0.24985779999999999</v>
      </c>
      <c r="N7223" s="31">
        <v>-3.6461599999999997E-2</v>
      </c>
      <c r="O7223" s="31">
        <v>0.17693449999999999</v>
      </c>
      <c r="P7223" s="31">
        <v>0.48504459999999999</v>
      </c>
      <c r="Q7223" s="31">
        <v>42.293289999999999</v>
      </c>
      <c r="R7223">
        <v>0.4069335</v>
      </c>
      <c r="S7223" t="s">
        <v>20810</v>
      </c>
      <c r="T7223">
        <v>1</v>
      </c>
    </row>
    <row r="7224" spans="1:20" x14ac:dyDescent="0.25">
      <c r="A7224" s="31" t="s">
        <v>7220</v>
      </c>
      <c r="B7224" s="31" t="s">
        <v>67</v>
      </c>
      <c r="C7224" s="31" t="s">
        <v>5</v>
      </c>
      <c r="D7224" s="31" t="s">
        <v>64</v>
      </c>
      <c r="E7224" s="31" t="s">
        <v>16</v>
      </c>
      <c r="F7224" s="31" t="s">
        <v>52</v>
      </c>
      <c r="G7224" s="31">
        <v>23</v>
      </c>
      <c r="H7224" s="31">
        <v>3581</v>
      </c>
      <c r="I7224" s="31">
        <v>3.7509912000000001</v>
      </c>
      <c r="J7224" s="31">
        <v>3.8954140000000002</v>
      </c>
      <c r="K7224" s="31">
        <v>0.14442269999999999</v>
      </c>
      <c r="L7224" s="31">
        <v>-0.31681930000000003</v>
      </c>
      <c r="M7224" s="31">
        <v>-4.43138E-2</v>
      </c>
      <c r="N7224" s="31">
        <v>0.14442269999999999</v>
      </c>
      <c r="O7224" s="31">
        <v>0.33315909999999999</v>
      </c>
      <c r="P7224" s="31">
        <v>0.60566469999999994</v>
      </c>
      <c r="Q7224" s="31">
        <v>40.71555</v>
      </c>
      <c r="R7224">
        <v>0.35990909999999998</v>
      </c>
      <c r="S7224" t="s">
        <v>20810</v>
      </c>
      <c r="T7224">
        <v>1</v>
      </c>
    </row>
    <row r="7225" spans="1:20" x14ac:dyDescent="0.25">
      <c r="A7225" s="31" t="s">
        <v>7221</v>
      </c>
      <c r="B7225" s="31" t="s">
        <v>67</v>
      </c>
      <c r="C7225" s="31" t="s">
        <v>5</v>
      </c>
      <c r="D7225" s="31" t="s">
        <v>64</v>
      </c>
      <c r="E7225" s="31" t="s">
        <v>16</v>
      </c>
      <c r="F7225" s="31" t="s">
        <v>52</v>
      </c>
      <c r="G7225" s="31">
        <v>24</v>
      </c>
      <c r="H7225" s="31">
        <v>3581</v>
      </c>
      <c r="I7225" s="31">
        <v>3.5084107000000002</v>
      </c>
      <c r="J7225" s="31">
        <v>3.3971</v>
      </c>
      <c r="K7225" s="31">
        <v>-0.11131050000000001</v>
      </c>
      <c r="L7225" s="31">
        <v>-0.6036726</v>
      </c>
      <c r="M7225" s="31">
        <v>-0.31278109999999998</v>
      </c>
      <c r="N7225" s="31">
        <v>-0.11131050000000001</v>
      </c>
      <c r="O7225" s="31">
        <v>9.0160100000000007E-2</v>
      </c>
      <c r="P7225" s="31">
        <v>0.38105159999999999</v>
      </c>
      <c r="Q7225" s="31">
        <v>39.068899999999999</v>
      </c>
      <c r="R7225">
        <v>0.38419219999999998</v>
      </c>
      <c r="S7225" t="s">
        <v>20810</v>
      </c>
      <c r="T7225">
        <v>1</v>
      </c>
    </row>
    <row r="7226" spans="1:20" x14ac:dyDescent="0.25">
      <c r="A7226" s="31" t="s">
        <v>7774</v>
      </c>
      <c r="B7226" s="31" t="s">
        <v>67</v>
      </c>
      <c r="C7226" s="31" t="s">
        <v>5</v>
      </c>
      <c r="D7226" s="31" t="s">
        <v>9</v>
      </c>
      <c r="E7226" s="31" t="s">
        <v>16</v>
      </c>
      <c r="F7226" s="31" t="s">
        <v>52</v>
      </c>
      <c r="G7226" s="31">
        <v>1</v>
      </c>
      <c r="H7226" s="31">
        <v>1243</v>
      </c>
      <c r="I7226" s="31">
        <v>0.76600957000000003</v>
      </c>
      <c r="J7226" s="31">
        <v>0.84019949999999999</v>
      </c>
      <c r="K7226" s="31">
        <v>7.4189900000000003E-2</v>
      </c>
      <c r="L7226" s="31">
        <v>1.5900600000000001E-2</v>
      </c>
      <c r="M7226" s="31">
        <v>5.0338399999999998E-2</v>
      </c>
      <c r="N7226" s="31">
        <v>7.4189900000000003E-2</v>
      </c>
      <c r="O7226" s="31">
        <v>9.8041400000000001E-2</v>
      </c>
      <c r="P7226" s="31">
        <v>0.13247919999999999</v>
      </c>
      <c r="Q7226" s="31">
        <v>52</v>
      </c>
      <c r="R7226">
        <v>4.54834E-2</v>
      </c>
      <c r="S7226" t="s">
        <v>20810</v>
      </c>
      <c r="T7226">
        <v>1</v>
      </c>
    </row>
    <row r="7227" spans="1:20" x14ac:dyDescent="0.25">
      <c r="A7227" s="31" t="s">
        <v>7775</v>
      </c>
      <c r="B7227" s="31" t="s">
        <v>67</v>
      </c>
      <c r="C7227" s="31" t="s">
        <v>5</v>
      </c>
      <c r="D7227" s="31" t="s">
        <v>9</v>
      </c>
      <c r="E7227" s="31" t="s">
        <v>16</v>
      </c>
      <c r="F7227" s="31" t="s">
        <v>52</v>
      </c>
      <c r="G7227" s="31">
        <v>2</v>
      </c>
      <c r="H7227" s="31">
        <v>1243</v>
      </c>
      <c r="I7227" s="31">
        <v>0.75402099</v>
      </c>
      <c r="J7227" s="31">
        <v>0.81719819999999999</v>
      </c>
      <c r="K7227" s="31">
        <v>6.3177200000000003E-2</v>
      </c>
      <c r="L7227" s="31">
        <v>7.0207999999999998E-3</v>
      </c>
      <c r="M7227" s="31">
        <v>4.0198499999999998E-2</v>
      </c>
      <c r="N7227" s="31">
        <v>6.3177200000000003E-2</v>
      </c>
      <c r="O7227" s="31">
        <v>8.6155999999999996E-2</v>
      </c>
      <c r="P7227" s="31">
        <v>0.1193337</v>
      </c>
      <c r="Q7227" s="31">
        <v>52</v>
      </c>
      <c r="R7227">
        <v>4.38191E-2</v>
      </c>
      <c r="S7227" t="s">
        <v>20810</v>
      </c>
      <c r="T7227">
        <v>1</v>
      </c>
    </row>
    <row r="7228" spans="1:20" x14ac:dyDescent="0.25">
      <c r="A7228" s="31" t="s">
        <v>7776</v>
      </c>
      <c r="B7228" s="31" t="s">
        <v>67</v>
      </c>
      <c r="C7228" s="31" t="s">
        <v>5</v>
      </c>
      <c r="D7228" s="31" t="s">
        <v>9</v>
      </c>
      <c r="E7228" s="31" t="s">
        <v>16</v>
      </c>
      <c r="F7228" s="31" t="s">
        <v>52</v>
      </c>
      <c r="G7228" s="31">
        <v>3</v>
      </c>
      <c r="H7228" s="31">
        <v>1243</v>
      </c>
      <c r="I7228" s="31">
        <v>0.75698113</v>
      </c>
      <c r="J7228" s="31">
        <v>0.82448049999999995</v>
      </c>
      <c r="K7228" s="31">
        <v>6.7499400000000001E-2</v>
      </c>
      <c r="L7228" s="31">
        <v>1.01961E-2</v>
      </c>
      <c r="M7228" s="31">
        <v>4.4051399999999998E-2</v>
      </c>
      <c r="N7228" s="31">
        <v>6.7499400000000001E-2</v>
      </c>
      <c r="O7228" s="31">
        <v>9.0947399999999998E-2</v>
      </c>
      <c r="P7228" s="31">
        <v>0.1248027</v>
      </c>
      <c r="Q7228" s="31">
        <v>51</v>
      </c>
      <c r="R7228">
        <v>4.4713999999999997E-2</v>
      </c>
      <c r="S7228" t="s">
        <v>20810</v>
      </c>
      <c r="T7228">
        <v>1</v>
      </c>
    </row>
    <row r="7229" spans="1:20" x14ac:dyDescent="0.25">
      <c r="A7229" s="31" t="s">
        <v>7777</v>
      </c>
      <c r="B7229" s="31" t="s">
        <v>67</v>
      </c>
      <c r="C7229" s="31" t="s">
        <v>5</v>
      </c>
      <c r="D7229" s="31" t="s">
        <v>9</v>
      </c>
      <c r="E7229" s="31" t="s">
        <v>16</v>
      </c>
      <c r="F7229" s="31" t="s">
        <v>52</v>
      </c>
      <c r="G7229" s="31">
        <v>4</v>
      </c>
      <c r="H7229" s="31">
        <v>1243</v>
      </c>
      <c r="I7229" s="31">
        <v>0.87163683999999997</v>
      </c>
      <c r="J7229" s="31">
        <v>0.88097789999999998</v>
      </c>
      <c r="K7229" s="31">
        <v>9.3410000000000003E-3</v>
      </c>
      <c r="L7229" s="31">
        <v>-5.7893500000000001E-2</v>
      </c>
      <c r="M7229" s="31">
        <v>-1.8170800000000001E-2</v>
      </c>
      <c r="N7229" s="31">
        <v>9.3410000000000003E-3</v>
      </c>
      <c r="O7229" s="31">
        <v>3.6852900000000001E-2</v>
      </c>
      <c r="P7229" s="31">
        <v>7.6575599999999994E-2</v>
      </c>
      <c r="Q7229" s="31">
        <v>50.5</v>
      </c>
      <c r="R7229">
        <v>5.24634E-2</v>
      </c>
      <c r="S7229" t="s">
        <v>20810</v>
      </c>
      <c r="T7229">
        <v>1</v>
      </c>
    </row>
    <row r="7230" spans="1:20" x14ac:dyDescent="0.25">
      <c r="A7230" s="31" t="s">
        <v>7778</v>
      </c>
      <c r="B7230" s="31" t="s">
        <v>67</v>
      </c>
      <c r="C7230" s="31" t="s">
        <v>5</v>
      </c>
      <c r="D7230" s="31" t="s">
        <v>9</v>
      </c>
      <c r="E7230" s="31" t="s">
        <v>16</v>
      </c>
      <c r="F7230" s="31" t="s">
        <v>52</v>
      </c>
      <c r="G7230" s="31">
        <v>5</v>
      </c>
      <c r="H7230" s="31">
        <v>1243</v>
      </c>
      <c r="I7230" s="31">
        <v>1.0586399</v>
      </c>
      <c r="J7230" s="31">
        <v>0.97849889999999995</v>
      </c>
      <c r="K7230" s="31">
        <v>-8.0141000000000004E-2</v>
      </c>
      <c r="L7230" s="31">
        <v>-0.15907969999999999</v>
      </c>
      <c r="M7230" s="31">
        <v>-0.1124421</v>
      </c>
      <c r="N7230" s="31">
        <v>-8.0141000000000004E-2</v>
      </c>
      <c r="O7230" s="31">
        <v>-4.7839899999999998E-2</v>
      </c>
      <c r="P7230" s="31">
        <v>-1.2022999999999999E-3</v>
      </c>
      <c r="Q7230" s="31">
        <v>50</v>
      </c>
      <c r="R7230">
        <v>6.1596199999999997E-2</v>
      </c>
      <c r="S7230" t="s">
        <v>20810</v>
      </c>
      <c r="T7230">
        <v>1</v>
      </c>
    </row>
    <row r="7231" spans="1:20" x14ac:dyDescent="0.25">
      <c r="A7231" s="31" t="s">
        <v>7779</v>
      </c>
      <c r="B7231" s="31" t="s">
        <v>67</v>
      </c>
      <c r="C7231" s="31" t="s">
        <v>5</v>
      </c>
      <c r="D7231" s="31" t="s">
        <v>9</v>
      </c>
      <c r="E7231" s="31" t="s">
        <v>16</v>
      </c>
      <c r="F7231" s="31" t="s">
        <v>52</v>
      </c>
      <c r="G7231" s="31">
        <v>6</v>
      </c>
      <c r="H7231" s="31">
        <v>1243</v>
      </c>
      <c r="I7231" s="31">
        <v>1.3339599</v>
      </c>
      <c r="J7231" s="31">
        <v>1.1510590000000001</v>
      </c>
      <c r="K7231" s="31">
        <v>-0.18290139999999999</v>
      </c>
      <c r="L7231" s="31">
        <v>-0.26787359999999999</v>
      </c>
      <c r="M7231" s="31">
        <v>-0.21767130000000001</v>
      </c>
      <c r="N7231" s="31">
        <v>-0.18290139999999999</v>
      </c>
      <c r="O7231" s="31">
        <v>-0.1481314</v>
      </c>
      <c r="P7231" s="31">
        <v>-9.7929199999999994E-2</v>
      </c>
      <c r="Q7231" s="31">
        <v>50</v>
      </c>
      <c r="R7231">
        <v>6.6304199999999994E-2</v>
      </c>
      <c r="S7231" t="s">
        <v>20810</v>
      </c>
      <c r="T7231">
        <v>1</v>
      </c>
    </row>
    <row r="7232" spans="1:20" x14ac:dyDescent="0.25">
      <c r="A7232" s="31" t="s">
        <v>7780</v>
      </c>
      <c r="B7232" s="31" t="s">
        <v>67</v>
      </c>
      <c r="C7232" s="31" t="s">
        <v>5</v>
      </c>
      <c r="D7232" s="31" t="s">
        <v>9</v>
      </c>
      <c r="E7232" s="31" t="s">
        <v>16</v>
      </c>
      <c r="F7232" s="31" t="s">
        <v>52</v>
      </c>
      <c r="G7232" s="31">
        <v>7</v>
      </c>
      <c r="H7232" s="31">
        <v>1243</v>
      </c>
      <c r="I7232" s="31">
        <v>1.3839009</v>
      </c>
      <c r="J7232" s="31">
        <v>1.142225</v>
      </c>
      <c r="K7232" s="31">
        <v>-0.241676</v>
      </c>
      <c r="L7232" s="31">
        <v>-0.32668799999999998</v>
      </c>
      <c r="M7232" s="31">
        <v>-0.27646219999999999</v>
      </c>
      <c r="N7232" s="31">
        <v>-0.241676</v>
      </c>
      <c r="O7232" s="31">
        <v>-0.20688970000000001</v>
      </c>
      <c r="P7232" s="31">
        <v>-0.156664</v>
      </c>
      <c r="Q7232" s="31">
        <v>49.5</v>
      </c>
      <c r="R7232">
        <v>6.6335199999999997E-2</v>
      </c>
      <c r="S7232" t="s">
        <v>20810</v>
      </c>
      <c r="T7232">
        <v>1</v>
      </c>
    </row>
    <row r="7233" spans="1:20" x14ac:dyDescent="0.25">
      <c r="A7233" s="31" t="s">
        <v>7781</v>
      </c>
      <c r="B7233" s="31" t="s">
        <v>67</v>
      </c>
      <c r="C7233" s="31" t="s">
        <v>5</v>
      </c>
      <c r="D7233" s="31" t="s">
        <v>9</v>
      </c>
      <c r="E7233" s="31" t="s">
        <v>16</v>
      </c>
      <c r="F7233" s="31" t="s">
        <v>52</v>
      </c>
      <c r="G7233" s="31">
        <v>8</v>
      </c>
      <c r="H7233" s="31">
        <v>1243</v>
      </c>
      <c r="I7233" s="31">
        <v>1.3417030000000001</v>
      </c>
      <c r="J7233" s="31">
        <v>1.0985180000000001</v>
      </c>
      <c r="K7233" s="31">
        <v>-0.24318509999999999</v>
      </c>
      <c r="L7233" s="31">
        <v>-0.33086349999999998</v>
      </c>
      <c r="M7233" s="31">
        <v>-0.27906239999999999</v>
      </c>
      <c r="N7233" s="31">
        <v>-0.24318509999999999</v>
      </c>
      <c r="O7233" s="31">
        <v>-0.20730779999999999</v>
      </c>
      <c r="P7233" s="31">
        <v>-0.15550659999999999</v>
      </c>
      <c r="Q7233" s="31">
        <v>49.5</v>
      </c>
      <c r="R7233">
        <v>6.8415799999999999E-2</v>
      </c>
      <c r="S7233" t="s">
        <v>20810</v>
      </c>
      <c r="T7233">
        <v>1</v>
      </c>
    </row>
    <row r="7234" spans="1:20" x14ac:dyDescent="0.25">
      <c r="A7234" s="31" t="s">
        <v>7782</v>
      </c>
      <c r="B7234" s="31" t="s">
        <v>67</v>
      </c>
      <c r="C7234" s="31" t="s">
        <v>5</v>
      </c>
      <c r="D7234" s="31" t="s">
        <v>9</v>
      </c>
      <c r="E7234" s="31" t="s">
        <v>16</v>
      </c>
      <c r="F7234" s="31" t="s">
        <v>52</v>
      </c>
      <c r="G7234" s="31">
        <v>9</v>
      </c>
      <c r="H7234" s="31">
        <v>1243</v>
      </c>
      <c r="I7234" s="31">
        <v>1.2600826000000001</v>
      </c>
      <c r="J7234" s="31">
        <v>1.0846789999999999</v>
      </c>
      <c r="K7234" s="31">
        <v>-0.17540310000000001</v>
      </c>
      <c r="L7234" s="31">
        <v>-0.26521640000000002</v>
      </c>
      <c r="M7234" s="31">
        <v>-0.21215400000000001</v>
      </c>
      <c r="N7234" s="31">
        <v>-0.17540310000000001</v>
      </c>
      <c r="O7234" s="31">
        <v>-0.13865230000000001</v>
      </c>
      <c r="P7234" s="31">
        <v>-8.5589899999999997E-2</v>
      </c>
      <c r="Q7234" s="31">
        <v>50</v>
      </c>
      <c r="R7234">
        <v>7.0081599999999994E-2</v>
      </c>
      <c r="S7234" t="s">
        <v>20810</v>
      </c>
      <c r="T7234">
        <v>1</v>
      </c>
    </row>
    <row r="7235" spans="1:20" x14ac:dyDescent="0.25">
      <c r="A7235" s="31" t="s">
        <v>7783</v>
      </c>
      <c r="B7235" s="31" t="s">
        <v>67</v>
      </c>
      <c r="C7235" s="31" t="s">
        <v>5</v>
      </c>
      <c r="D7235" s="31" t="s">
        <v>9</v>
      </c>
      <c r="E7235" s="31" t="s">
        <v>16</v>
      </c>
      <c r="F7235" s="31" t="s">
        <v>52</v>
      </c>
      <c r="G7235" s="31">
        <v>10</v>
      </c>
      <c r="H7235" s="31">
        <v>1243</v>
      </c>
      <c r="I7235" s="31">
        <v>1.1492287999999999</v>
      </c>
      <c r="J7235" s="31">
        <v>1.00474</v>
      </c>
      <c r="K7235" s="31">
        <v>-0.14448829999999999</v>
      </c>
      <c r="L7235" s="31">
        <v>-0.22099179999999999</v>
      </c>
      <c r="M7235" s="31">
        <v>-0.1757929</v>
      </c>
      <c r="N7235" s="31">
        <v>-0.14448829999999999</v>
      </c>
      <c r="O7235" s="31">
        <v>-0.1131836</v>
      </c>
      <c r="P7235" s="31">
        <v>-6.7984699999999995E-2</v>
      </c>
      <c r="Q7235" s="31">
        <v>51.5</v>
      </c>
      <c r="R7235">
        <v>5.9695999999999999E-2</v>
      </c>
      <c r="S7235" t="s">
        <v>20810</v>
      </c>
      <c r="T7235">
        <v>1</v>
      </c>
    </row>
    <row r="7236" spans="1:20" x14ac:dyDescent="0.25">
      <c r="A7236" s="31" t="s">
        <v>7784</v>
      </c>
      <c r="B7236" s="31" t="s">
        <v>67</v>
      </c>
      <c r="C7236" s="31" t="s">
        <v>5</v>
      </c>
      <c r="D7236" s="31" t="s">
        <v>9</v>
      </c>
      <c r="E7236" s="31" t="s">
        <v>16</v>
      </c>
      <c r="F7236" s="31" t="s">
        <v>52</v>
      </c>
      <c r="G7236" s="31">
        <v>11</v>
      </c>
      <c r="H7236" s="31">
        <v>1243</v>
      </c>
      <c r="I7236" s="31">
        <v>1.0486593</v>
      </c>
      <c r="J7236" s="31">
        <v>1.0055639999999999</v>
      </c>
      <c r="K7236" s="31">
        <v>-4.30952E-2</v>
      </c>
      <c r="L7236" s="31">
        <v>-0.12412239999999999</v>
      </c>
      <c r="M7236" s="31">
        <v>-7.6250899999999996E-2</v>
      </c>
      <c r="N7236" s="31">
        <v>-4.30952E-2</v>
      </c>
      <c r="O7236" s="31">
        <v>-9.9395999999999998E-3</v>
      </c>
      <c r="P7236" s="31">
        <v>3.7932E-2</v>
      </c>
      <c r="Q7236" s="31">
        <v>55</v>
      </c>
      <c r="R7236">
        <v>6.3225900000000002E-2</v>
      </c>
      <c r="S7236" t="s">
        <v>20810</v>
      </c>
      <c r="T7236">
        <v>1</v>
      </c>
    </row>
    <row r="7237" spans="1:20" x14ac:dyDescent="0.25">
      <c r="A7237" s="31" t="s">
        <v>7785</v>
      </c>
      <c r="B7237" s="31" t="s">
        <v>67</v>
      </c>
      <c r="C7237" s="31" t="s">
        <v>5</v>
      </c>
      <c r="D7237" s="31" t="s">
        <v>9</v>
      </c>
      <c r="E7237" s="31" t="s">
        <v>16</v>
      </c>
      <c r="F7237" s="31" t="s">
        <v>52</v>
      </c>
      <c r="G7237" s="31">
        <v>12</v>
      </c>
      <c r="H7237" s="31">
        <v>1243</v>
      </c>
      <c r="I7237" s="31">
        <v>0.96027218000000003</v>
      </c>
      <c r="J7237" s="31">
        <v>0.92908009999999996</v>
      </c>
      <c r="K7237" s="31">
        <v>-3.11921E-2</v>
      </c>
      <c r="L7237" s="31">
        <v>-9.7614999999999993E-2</v>
      </c>
      <c r="M7237" s="31">
        <v>-5.8371800000000001E-2</v>
      </c>
      <c r="N7237" s="31">
        <v>-3.11921E-2</v>
      </c>
      <c r="O7237" s="31">
        <v>-4.0124000000000002E-3</v>
      </c>
      <c r="P7237" s="31">
        <v>3.5230699999999997E-2</v>
      </c>
      <c r="Q7237" s="31">
        <v>57</v>
      </c>
      <c r="R7237">
        <v>5.1830000000000001E-2</v>
      </c>
      <c r="S7237" t="s">
        <v>20810</v>
      </c>
      <c r="T7237">
        <v>1</v>
      </c>
    </row>
    <row r="7238" spans="1:20" x14ac:dyDescent="0.25">
      <c r="A7238" s="31" t="s">
        <v>7786</v>
      </c>
      <c r="B7238" s="31" t="s">
        <v>67</v>
      </c>
      <c r="C7238" s="31" t="s">
        <v>5</v>
      </c>
      <c r="D7238" s="31" t="s">
        <v>9</v>
      </c>
      <c r="E7238" s="31" t="s">
        <v>16</v>
      </c>
      <c r="F7238" s="31" t="s">
        <v>52</v>
      </c>
      <c r="G7238" s="31">
        <v>13</v>
      </c>
      <c r="H7238" s="31">
        <v>1243</v>
      </c>
      <c r="I7238" s="31">
        <v>0.89533313000000003</v>
      </c>
      <c r="J7238" s="31">
        <v>0.89177810000000002</v>
      </c>
      <c r="K7238" s="31">
        <v>-3.555E-3</v>
      </c>
      <c r="L7238" s="31">
        <v>-6.8216799999999994E-2</v>
      </c>
      <c r="M7238" s="31">
        <v>-3.0014099999999998E-2</v>
      </c>
      <c r="N7238" s="31">
        <v>-3.555E-3</v>
      </c>
      <c r="O7238" s="31">
        <v>2.29041E-2</v>
      </c>
      <c r="P7238" s="31">
        <v>6.1106800000000003E-2</v>
      </c>
      <c r="Q7238" s="31">
        <v>58.5</v>
      </c>
      <c r="R7238">
        <v>5.0455899999999998E-2</v>
      </c>
      <c r="S7238" t="s">
        <v>20810</v>
      </c>
      <c r="T7238">
        <v>1</v>
      </c>
    </row>
    <row r="7239" spans="1:20" x14ac:dyDescent="0.25">
      <c r="A7239" s="31" t="s">
        <v>7787</v>
      </c>
      <c r="B7239" s="31" t="s">
        <v>67</v>
      </c>
      <c r="C7239" s="31" t="s">
        <v>5</v>
      </c>
      <c r="D7239" s="31" t="s">
        <v>9</v>
      </c>
      <c r="E7239" s="31" t="s">
        <v>16</v>
      </c>
      <c r="F7239" s="31" t="s">
        <v>52</v>
      </c>
      <c r="G7239" s="31">
        <v>14</v>
      </c>
      <c r="H7239" s="31">
        <v>1243</v>
      </c>
      <c r="I7239" s="31">
        <v>0.84971540000000001</v>
      </c>
      <c r="J7239" s="31">
        <v>0.91161499999999995</v>
      </c>
      <c r="K7239" s="31">
        <v>6.1899599999999999E-2</v>
      </c>
      <c r="L7239" s="31">
        <v>-2.9998999999999998E-3</v>
      </c>
      <c r="M7239" s="31">
        <v>3.5343199999999998E-2</v>
      </c>
      <c r="N7239" s="31">
        <v>6.1899599999999999E-2</v>
      </c>
      <c r="O7239" s="31">
        <v>8.8456000000000007E-2</v>
      </c>
      <c r="P7239" s="31">
        <v>0.1267992</v>
      </c>
      <c r="Q7239" s="31">
        <v>60.5</v>
      </c>
      <c r="R7239">
        <v>5.0641400000000003E-2</v>
      </c>
      <c r="S7239" t="s">
        <v>20810</v>
      </c>
      <c r="T7239">
        <v>1</v>
      </c>
    </row>
    <row r="7240" spans="1:20" x14ac:dyDescent="0.25">
      <c r="A7240" s="31" t="s">
        <v>7788</v>
      </c>
      <c r="B7240" s="31" t="s">
        <v>67</v>
      </c>
      <c r="C7240" s="31" t="s">
        <v>5</v>
      </c>
      <c r="D7240" s="31" t="s">
        <v>9</v>
      </c>
      <c r="E7240" s="31" t="s">
        <v>16</v>
      </c>
      <c r="F7240" s="31" t="s">
        <v>52</v>
      </c>
      <c r="G7240" s="31">
        <v>15</v>
      </c>
      <c r="H7240" s="31">
        <v>1243</v>
      </c>
      <c r="I7240" s="31">
        <v>0.86263540000000005</v>
      </c>
      <c r="J7240" s="31">
        <v>0.91936499999999999</v>
      </c>
      <c r="K7240" s="31">
        <v>5.6729599999999998E-2</v>
      </c>
      <c r="L7240" s="31">
        <v>-3.2025999999999999E-3</v>
      </c>
      <c r="M7240" s="31">
        <v>3.22058E-2</v>
      </c>
      <c r="N7240" s="31">
        <v>5.6729599999999998E-2</v>
      </c>
      <c r="O7240" s="31">
        <v>8.1253400000000003E-2</v>
      </c>
      <c r="P7240" s="31">
        <v>0.1166619</v>
      </c>
      <c r="Q7240" s="31">
        <v>62</v>
      </c>
      <c r="R7240">
        <v>4.6765399999999999E-2</v>
      </c>
      <c r="S7240" t="s">
        <v>20810</v>
      </c>
      <c r="T7240">
        <v>1</v>
      </c>
    </row>
    <row r="7241" spans="1:20" x14ac:dyDescent="0.25">
      <c r="A7241" s="31" t="s">
        <v>7789</v>
      </c>
      <c r="B7241" s="31" t="s">
        <v>67</v>
      </c>
      <c r="C7241" s="31" t="s">
        <v>5</v>
      </c>
      <c r="D7241" s="31" t="s">
        <v>9</v>
      </c>
      <c r="E7241" s="31" t="s">
        <v>16</v>
      </c>
      <c r="F7241" s="31" t="s">
        <v>52</v>
      </c>
      <c r="G7241" s="31">
        <v>16</v>
      </c>
      <c r="H7241" s="31">
        <v>1243</v>
      </c>
      <c r="I7241" s="31">
        <v>0.97670274000000001</v>
      </c>
      <c r="J7241" s="31">
        <v>1.019415</v>
      </c>
      <c r="K7241" s="31">
        <v>4.2712199999999999E-2</v>
      </c>
      <c r="L7241" s="31">
        <v>-2.2222200000000001E-2</v>
      </c>
      <c r="M7241" s="31">
        <v>1.61415E-2</v>
      </c>
      <c r="N7241" s="31">
        <v>4.2712199999999999E-2</v>
      </c>
      <c r="O7241" s="31">
        <v>6.9282800000000005E-2</v>
      </c>
      <c r="P7241" s="31">
        <v>0.10764650000000001</v>
      </c>
      <c r="Q7241" s="31">
        <v>63</v>
      </c>
      <c r="R7241">
        <v>5.0668600000000001E-2</v>
      </c>
      <c r="S7241" t="s">
        <v>20810</v>
      </c>
      <c r="T7241">
        <v>1</v>
      </c>
    </row>
    <row r="7242" spans="1:20" x14ac:dyDescent="0.25">
      <c r="A7242" s="31" t="s">
        <v>7790</v>
      </c>
      <c r="B7242" s="31" t="s">
        <v>67</v>
      </c>
      <c r="C7242" s="31" t="s">
        <v>5</v>
      </c>
      <c r="D7242" s="31" t="s">
        <v>9</v>
      </c>
      <c r="E7242" s="31" t="s">
        <v>16</v>
      </c>
      <c r="F7242" s="31" t="s">
        <v>52</v>
      </c>
      <c r="G7242" s="31">
        <v>17</v>
      </c>
      <c r="H7242" s="31">
        <v>1243</v>
      </c>
      <c r="I7242" s="31">
        <v>1.2269857</v>
      </c>
      <c r="J7242" s="31">
        <v>1.2573129999999999</v>
      </c>
      <c r="K7242" s="31">
        <v>3.0327300000000001E-2</v>
      </c>
      <c r="L7242" s="31">
        <v>-4.9091599999999999E-2</v>
      </c>
      <c r="M7242" s="31">
        <v>-2.1703E-3</v>
      </c>
      <c r="N7242" s="31">
        <v>3.0327300000000001E-2</v>
      </c>
      <c r="O7242" s="31">
        <v>6.2824900000000003E-2</v>
      </c>
      <c r="P7242" s="31">
        <v>0.1097463</v>
      </c>
      <c r="Q7242" s="31">
        <v>61.5</v>
      </c>
      <c r="R7242">
        <v>6.1970900000000002E-2</v>
      </c>
      <c r="S7242" t="s">
        <v>20810</v>
      </c>
      <c r="T7242">
        <v>1</v>
      </c>
    </row>
    <row r="7243" spans="1:20" x14ac:dyDescent="0.25">
      <c r="A7243" s="31" t="s">
        <v>7791</v>
      </c>
      <c r="B7243" s="31" t="s">
        <v>67</v>
      </c>
      <c r="C7243" s="31" t="s">
        <v>5</v>
      </c>
      <c r="D7243" s="31" t="s">
        <v>9</v>
      </c>
      <c r="E7243" s="31" t="s">
        <v>16</v>
      </c>
      <c r="F7243" s="31" t="s">
        <v>52</v>
      </c>
      <c r="G7243" s="31">
        <v>18</v>
      </c>
      <c r="H7243" s="31">
        <v>1243</v>
      </c>
      <c r="I7243" s="31">
        <v>1.4778388</v>
      </c>
      <c r="J7243" s="31">
        <v>1.4457789999999999</v>
      </c>
      <c r="K7243" s="31">
        <v>-3.2059799999999999E-2</v>
      </c>
      <c r="L7243" s="31">
        <v>-0.1212791</v>
      </c>
      <c r="M7243" s="31">
        <v>-6.8567600000000006E-2</v>
      </c>
      <c r="N7243" s="31">
        <v>-3.2059799999999999E-2</v>
      </c>
      <c r="O7243" s="31">
        <v>4.4479999999999997E-3</v>
      </c>
      <c r="P7243" s="31">
        <v>5.7159500000000002E-2</v>
      </c>
      <c r="Q7243" s="31">
        <v>60</v>
      </c>
      <c r="R7243">
        <v>6.9618200000000005E-2</v>
      </c>
      <c r="S7243" t="s">
        <v>20810</v>
      </c>
      <c r="T7243">
        <v>1</v>
      </c>
    </row>
    <row r="7244" spans="1:20" x14ac:dyDescent="0.25">
      <c r="A7244" s="31" t="s">
        <v>7792</v>
      </c>
      <c r="B7244" s="31" t="s">
        <v>67</v>
      </c>
      <c r="C7244" s="31" t="s">
        <v>5</v>
      </c>
      <c r="D7244" s="31" t="s">
        <v>9</v>
      </c>
      <c r="E7244" s="31" t="s">
        <v>16</v>
      </c>
      <c r="F7244" s="31" t="s">
        <v>52</v>
      </c>
      <c r="G7244" s="31">
        <v>19</v>
      </c>
      <c r="H7244" s="31">
        <v>1243</v>
      </c>
      <c r="I7244" s="31">
        <v>1.4802925</v>
      </c>
      <c r="J7244" s="31">
        <v>1.467881</v>
      </c>
      <c r="K7244" s="31">
        <v>-1.24111E-2</v>
      </c>
      <c r="L7244" s="31">
        <v>-9.8270099999999999E-2</v>
      </c>
      <c r="M7244" s="31">
        <v>-4.75439E-2</v>
      </c>
      <c r="N7244" s="31">
        <v>-1.24111E-2</v>
      </c>
      <c r="O7244" s="31">
        <v>2.27218E-2</v>
      </c>
      <c r="P7244" s="31">
        <v>7.3447999999999999E-2</v>
      </c>
      <c r="Q7244" s="31">
        <v>58</v>
      </c>
      <c r="R7244">
        <v>6.6996200000000006E-2</v>
      </c>
      <c r="S7244" t="s">
        <v>20810</v>
      </c>
      <c r="T7244">
        <v>1</v>
      </c>
    </row>
    <row r="7245" spans="1:20" x14ac:dyDescent="0.25">
      <c r="A7245" s="31" t="s">
        <v>7793</v>
      </c>
      <c r="B7245" s="31" t="s">
        <v>67</v>
      </c>
      <c r="C7245" s="31" t="s">
        <v>5</v>
      </c>
      <c r="D7245" s="31" t="s">
        <v>9</v>
      </c>
      <c r="E7245" s="31" t="s">
        <v>16</v>
      </c>
      <c r="F7245" s="31" t="s">
        <v>52</v>
      </c>
      <c r="G7245" s="31">
        <v>20</v>
      </c>
      <c r="H7245" s="31">
        <v>1243</v>
      </c>
      <c r="I7245" s="31">
        <v>1.4319883</v>
      </c>
      <c r="J7245" s="31">
        <v>1.438337</v>
      </c>
      <c r="K7245" s="31">
        <v>6.3490999999999999E-3</v>
      </c>
      <c r="L7245" s="31">
        <v>-7.6362600000000003E-2</v>
      </c>
      <c r="M7245" s="31">
        <v>-2.7495800000000001E-2</v>
      </c>
      <c r="N7245" s="31">
        <v>6.3490999999999999E-3</v>
      </c>
      <c r="O7245" s="31">
        <v>4.0194000000000001E-2</v>
      </c>
      <c r="P7245" s="31">
        <v>8.9060799999999996E-2</v>
      </c>
      <c r="Q7245" s="31">
        <v>55.5</v>
      </c>
      <c r="R7245">
        <v>6.4540200000000006E-2</v>
      </c>
      <c r="S7245" t="s">
        <v>20810</v>
      </c>
      <c r="T7245">
        <v>1</v>
      </c>
    </row>
    <row r="7246" spans="1:20" x14ac:dyDescent="0.25">
      <c r="A7246" s="31" t="s">
        <v>7794</v>
      </c>
      <c r="B7246" s="31" t="s">
        <v>67</v>
      </c>
      <c r="C7246" s="31" t="s">
        <v>5</v>
      </c>
      <c r="D7246" s="31" t="s">
        <v>9</v>
      </c>
      <c r="E7246" s="31" t="s">
        <v>16</v>
      </c>
      <c r="F7246" s="31" t="s">
        <v>52</v>
      </c>
      <c r="G7246" s="31">
        <v>21</v>
      </c>
      <c r="H7246" s="31">
        <v>1243</v>
      </c>
      <c r="I7246" s="31">
        <v>1.2967207999999999</v>
      </c>
      <c r="J7246" s="31">
        <v>1.3310839999999999</v>
      </c>
      <c r="K7246" s="31">
        <v>3.4363600000000001E-2</v>
      </c>
      <c r="L7246" s="31">
        <v>-4.1259999999999998E-2</v>
      </c>
      <c r="M7246" s="31">
        <v>3.4190000000000002E-3</v>
      </c>
      <c r="N7246" s="31">
        <v>3.4363600000000001E-2</v>
      </c>
      <c r="O7246" s="31">
        <v>6.5308099999999994E-2</v>
      </c>
      <c r="P7246" s="31">
        <v>0.1099871</v>
      </c>
      <c r="Q7246" s="31">
        <v>54.5</v>
      </c>
      <c r="R7246">
        <v>5.9009399999999997E-2</v>
      </c>
      <c r="S7246" t="s">
        <v>20810</v>
      </c>
      <c r="T7246">
        <v>1</v>
      </c>
    </row>
    <row r="7247" spans="1:20" x14ac:dyDescent="0.25">
      <c r="A7247" s="31" t="s">
        <v>7795</v>
      </c>
      <c r="B7247" s="31" t="s">
        <v>67</v>
      </c>
      <c r="C7247" s="31" t="s">
        <v>5</v>
      </c>
      <c r="D7247" s="31" t="s">
        <v>9</v>
      </c>
      <c r="E7247" s="31" t="s">
        <v>16</v>
      </c>
      <c r="F7247" s="31" t="s">
        <v>52</v>
      </c>
      <c r="G7247" s="31">
        <v>22</v>
      </c>
      <c r="H7247" s="31">
        <v>1243</v>
      </c>
      <c r="I7247" s="31">
        <v>1.0806281</v>
      </c>
      <c r="J7247" s="31">
        <v>1.1310960000000001</v>
      </c>
      <c r="K7247" s="31">
        <v>5.04678E-2</v>
      </c>
      <c r="L7247" s="31">
        <v>-1.7173000000000001E-2</v>
      </c>
      <c r="M7247" s="31">
        <v>2.27897E-2</v>
      </c>
      <c r="N7247" s="31">
        <v>5.04678E-2</v>
      </c>
      <c r="O7247" s="31">
        <v>7.8145800000000001E-2</v>
      </c>
      <c r="P7247" s="31">
        <v>0.11810850000000001</v>
      </c>
      <c r="Q7247" s="31">
        <v>54</v>
      </c>
      <c r="R7247">
        <v>5.2780300000000002E-2</v>
      </c>
      <c r="S7247" t="s">
        <v>20810</v>
      </c>
      <c r="T7247">
        <v>1</v>
      </c>
    </row>
    <row r="7248" spans="1:20" x14ac:dyDescent="0.25">
      <c r="A7248" s="31" t="s">
        <v>7796</v>
      </c>
      <c r="B7248" s="31" t="s">
        <v>67</v>
      </c>
      <c r="C7248" s="31" t="s">
        <v>5</v>
      </c>
      <c r="D7248" s="31" t="s">
        <v>9</v>
      </c>
      <c r="E7248" s="31" t="s">
        <v>16</v>
      </c>
      <c r="F7248" s="31" t="s">
        <v>52</v>
      </c>
      <c r="G7248" s="31">
        <v>23</v>
      </c>
      <c r="H7248" s="31">
        <v>1243</v>
      </c>
      <c r="I7248" s="31">
        <v>0.92513098000000005</v>
      </c>
      <c r="J7248" s="31">
        <v>0.95432170000000005</v>
      </c>
      <c r="K7248" s="31">
        <v>2.91907E-2</v>
      </c>
      <c r="L7248" s="31">
        <v>-3.4068899999999999E-2</v>
      </c>
      <c r="M7248" s="31">
        <v>3.3054E-3</v>
      </c>
      <c r="N7248" s="31">
        <v>2.91907E-2</v>
      </c>
      <c r="O7248" s="31">
        <v>5.5076E-2</v>
      </c>
      <c r="P7248" s="31">
        <v>9.2450299999999999E-2</v>
      </c>
      <c r="Q7248" s="31">
        <v>53.5</v>
      </c>
      <c r="R7248">
        <v>4.9361799999999997E-2</v>
      </c>
      <c r="S7248" t="s">
        <v>20810</v>
      </c>
      <c r="T7248">
        <v>1</v>
      </c>
    </row>
    <row r="7249" spans="1:20" x14ac:dyDescent="0.25">
      <c r="A7249" s="31" t="s">
        <v>7797</v>
      </c>
      <c r="B7249" s="31" t="s">
        <v>67</v>
      </c>
      <c r="C7249" s="31" t="s">
        <v>5</v>
      </c>
      <c r="D7249" s="31" t="s">
        <v>9</v>
      </c>
      <c r="E7249" s="31" t="s">
        <v>16</v>
      </c>
      <c r="F7249" s="31" t="s">
        <v>52</v>
      </c>
      <c r="G7249" s="31">
        <v>24</v>
      </c>
      <c r="H7249" s="31">
        <v>1243</v>
      </c>
      <c r="I7249" s="31">
        <v>0.80706646999999998</v>
      </c>
      <c r="J7249" s="31">
        <v>0.89951780000000003</v>
      </c>
      <c r="K7249" s="31">
        <v>9.24513E-2</v>
      </c>
      <c r="L7249" s="31">
        <v>3.1276100000000001E-2</v>
      </c>
      <c r="M7249" s="31">
        <v>6.7418900000000004E-2</v>
      </c>
      <c r="N7249" s="31">
        <v>9.24513E-2</v>
      </c>
      <c r="O7249" s="31">
        <v>0.1174837</v>
      </c>
      <c r="P7249" s="31">
        <v>0.1536265</v>
      </c>
      <c r="Q7249" s="31">
        <v>51</v>
      </c>
      <c r="R7249">
        <v>4.7735300000000001E-2</v>
      </c>
      <c r="S7249" t="s">
        <v>20810</v>
      </c>
      <c r="T7249">
        <v>1</v>
      </c>
    </row>
    <row r="7250" spans="1:20" x14ac:dyDescent="0.25">
      <c r="A7250" s="31" t="s">
        <v>8350</v>
      </c>
      <c r="B7250" s="31" t="s">
        <v>67</v>
      </c>
      <c r="C7250" s="31" t="s">
        <v>5</v>
      </c>
      <c r="D7250" s="31" t="s">
        <v>65</v>
      </c>
      <c r="E7250" s="31" t="s">
        <v>16</v>
      </c>
      <c r="F7250" s="31" t="s">
        <v>52</v>
      </c>
      <c r="G7250" s="31">
        <v>1</v>
      </c>
      <c r="H7250" s="31">
        <v>6679</v>
      </c>
      <c r="I7250" s="31">
        <v>5.207624</v>
      </c>
      <c r="J7250" s="31">
        <v>5.427397</v>
      </c>
      <c r="K7250" s="31">
        <v>0.21977279999999999</v>
      </c>
      <c r="L7250" s="31">
        <v>-0.13941429999999999</v>
      </c>
      <c r="M7250" s="31">
        <v>7.2796299999999994E-2</v>
      </c>
      <c r="N7250" s="31">
        <v>0.21977279999999999</v>
      </c>
      <c r="O7250" s="31">
        <v>0.3667492</v>
      </c>
      <c r="P7250" s="31">
        <v>0.57895980000000002</v>
      </c>
      <c r="Q7250" s="31">
        <v>38.741790000000002</v>
      </c>
      <c r="R7250">
        <v>0.2802751</v>
      </c>
      <c r="S7250" t="s">
        <v>20810</v>
      </c>
      <c r="T7250">
        <v>1</v>
      </c>
    </row>
    <row r="7251" spans="1:20" x14ac:dyDescent="0.25">
      <c r="A7251" s="31" t="s">
        <v>8351</v>
      </c>
      <c r="B7251" s="31" t="s">
        <v>67</v>
      </c>
      <c r="C7251" s="31" t="s">
        <v>5</v>
      </c>
      <c r="D7251" s="31" t="s">
        <v>65</v>
      </c>
      <c r="E7251" s="31" t="s">
        <v>16</v>
      </c>
      <c r="F7251" s="31" t="s">
        <v>52</v>
      </c>
      <c r="G7251" s="31">
        <v>2</v>
      </c>
      <c r="H7251" s="31">
        <v>6679</v>
      </c>
      <c r="I7251" s="31">
        <v>5.1114828000000001</v>
      </c>
      <c r="J7251" s="31">
        <v>5.3234680000000001</v>
      </c>
      <c r="K7251" s="31">
        <v>0.21198549999999999</v>
      </c>
      <c r="L7251" s="31">
        <v>-0.1347477</v>
      </c>
      <c r="M7251" s="31">
        <v>7.0105100000000004E-2</v>
      </c>
      <c r="N7251" s="31">
        <v>0.21198549999999999</v>
      </c>
      <c r="O7251" s="31">
        <v>0.35386580000000001</v>
      </c>
      <c r="P7251" s="31">
        <v>0.55871859999999995</v>
      </c>
      <c r="Q7251" s="31">
        <v>38.628779999999999</v>
      </c>
      <c r="R7251">
        <v>0.2705573</v>
      </c>
      <c r="S7251" t="s">
        <v>20810</v>
      </c>
      <c r="T7251">
        <v>1</v>
      </c>
    </row>
    <row r="7252" spans="1:20" x14ac:dyDescent="0.25">
      <c r="A7252" s="31" t="s">
        <v>8352</v>
      </c>
      <c r="B7252" s="31" t="s">
        <v>67</v>
      </c>
      <c r="C7252" s="31" t="s">
        <v>5</v>
      </c>
      <c r="D7252" s="31" t="s">
        <v>65</v>
      </c>
      <c r="E7252" s="31" t="s">
        <v>16</v>
      </c>
      <c r="F7252" s="31" t="s">
        <v>52</v>
      </c>
      <c r="G7252" s="31">
        <v>3</v>
      </c>
      <c r="H7252" s="31">
        <v>6679</v>
      </c>
      <c r="I7252" s="31">
        <v>5.3856140999999997</v>
      </c>
      <c r="J7252" s="31">
        <v>5.2555209999999999</v>
      </c>
      <c r="K7252" s="31">
        <v>-0.13009319999999999</v>
      </c>
      <c r="L7252" s="31">
        <v>-0.4929463</v>
      </c>
      <c r="M7252" s="31">
        <v>-0.27856979999999998</v>
      </c>
      <c r="N7252" s="31">
        <v>-0.13009319999999999</v>
      </c>
      <c r="O7252" s="31">
        <v>1.8383300000000002E-2</v>
      </c>
      <c r="P7252" s="31">
        <v>0.23275979999999999</v>
      </c>
      <c r="Q7252" s="31">
        <v>38.0184</v>
      </c>
      <c r="R7252">
        <v>0.28313579999999999</v>
      </c>
      <c r="S7252" t="s">
        <v>20810</v>
      </c>
      <c r="T7252">
        <v>1</v>
      </c>
    </row>
    <row r="7253" spans="1:20" x14ac:dyDescent="0.25">
      <c r="A7253" s="31" t="s">
        <v>8353</v>
      </c>
      <c r="B7253" s="31" t="s">
        <v>67</v>
      </c>
      <c r="C7253" s="31" t="s">
        <v>5</v>
      </c>
      <c r="D7253" s="31" t="s">
        <v>65</v>
      </c>
      <c r="E7253" s="31" t="s">
        <v>16</v>
      </c>
      <c r="F7253" s="31" t="s">
        <v>52</v>
      </c>
      <c r="G7253" s="31">
        <v>4</v>
      </c>
      <c r="H7253" s="31">
        <v>6679</v>
      </c>
      <c r="I7253" s="31">
        <v>5.9322077999999996</v>
      </c>
      <c r="J7253" s="31">
        <v>5.4429509999999999</v>
      </c>
      <c r="K7253" s="31">
        <v>-0.4892571</v>
      </c>
      <c r="L7253" s="31">
        <v>-0.87669379999999997</v>
      </c>
      <c r="M7253" s="31">
        <v>-0.64779310000000001</v>
      </c>
      <c r="N7253" s="31">
        <v>-0.4892571</v>
      </c>
      <c r="O7253" s="31">
        <v>-0.33072109999999999</v>
      </c>
      <c r="P7253" s="31">
        <v>-0.10182040000000001</v>
      </c>
      <c r="Q7253" s="31">
        <v>38.015770000000003</v>
      </c>
      <c r="R7253">
        <v>0.30231849999999999</v>
      </c>
      <c r="S7253" t="s">
        <v>20810</v>
      </c>
      <c r="T7253">
        <v>1</v>
      </c>
    </row>
    <row r="7254" spans="1:20" x14ac:dyDescent="0.25">
      <c r="A7254" s="31" t="s">
        <v>8354</v>
      </c>
      <c r="B7254" s="31" t="s">
        <v>67</v>
      </c>
      <c r="C7254" s="31" t="s">
        <v>5</v>
      </c>
      <c r="D7254" s="31" t="s">
        <v>65</v>
      </c>
      <c r="E7254" s="31" t="s">
        <v>16</v>
      </c>
      <c r="F7254" s="31" t="s">
        <v>52</v>
      </c>
      <c r="G7254" s="31">
        <v>5</v>
      </c>
      <c r="H7254" s="31">
        <v>6679</v>
      </c>
      <c r="I7254" s="31">
        <v>6.4840593000000002</v>
      </c>
      <c r="J7254" s="31">
        <v>6.1700460000000001</v>
      </c>
      <c r="K7254" s="31">
        <v>-0.3140135</v>
      </c>
      <c r="L7254" s="31">
        <v>-0.68911219999999995</v>
      </c>
      <c r="M7254" s="31">
        <v>-0.46750079999999999</v>
      </c>
      <c r="N7254" s="31">
        <v>-0.3140135</v>
      </c>
      <c r="O7254" s="31">
        <v>-0.1605261</v>
      </c>
      <c r="P7254" s="31">
        <v>6.1085199999999999E-2</v>
      </c>
      <c r="Q7254" s="31">
        <v>39.176740000000002</v>
      </c>
      <c r="R7254">
        <v>0.29269109999999998</v>
      </c>
      <c r="S7254" t="s">
        <v>20810</v>
      </c>
      <c r="T7254">
        <v>1</v>
      </c>
    </row>
    <row r="7255" spans="1:20" x14ac:dyDescent="0.25">
      <c r="A7255" s="31" t="s">
        <v>8355</v>
      </c>
      <c r="B7255" s="31" t="s">
        <v>67</v>
      </c>
      <c r="C7255" s="31" t="s">
        <v>5</v>
      </c>
      <c r="D7255" s="31" t="s">
        <v>65</v>
      </c>
      <c r="E7255" s="31" t="s">
        <v>16</v>
      </c>
      <c r="F7255" s="31" t="s">
        <v>52</v>
      </c>
      <c r="G7255" s="31">
        <v>6</v>
      </c>
      <c r="H7255" s="31">
        <v>6679</v>
      </c>
      <c r="I7255" s="31">
        <v>8.3048160000000006</v>
      </c>
      <c r="J7255" s="31">
        <v>7.5347390000000001</v>
      </c>
      <c r="K7255" s="31">
        <v>-0.77007650000000005</v>
      </c>
      <c r="L7255" s="31">
        <v>-1.2371810000000001</v>
      </c>
      <c r="M7255" s="31">
        <v>-0.9612117</v>
      </c>
      <c r="N7255" s="31">
        <v>-0.77007650000000005</v>
      </c>
      <c r="O7255" s="31">
        <v>-0.57894120000000004</v>
      </c>
      <c r="P7255" s="31">
        <v>-0.30297230000000003</v>
      </c>
      <c r="Q7255" s="31">
        <v>39.56373</v>
      </c>
      <c r="R7255">
        <v>0.36448330000000001</v>
      </c>
      <c r="S7255" t="s">
        <v>20810</v>
      </c>
      <c r="T7255">
        <v>1</v>
      </c>
    </row>
    <row r="7256" spans="1:20" x14ac:dyDescent="0.25">
      <c r="A7256" s="31" t="s">
        <v>8356</v>
      </c>
      <c r="B7256" s="31" t="s">
        <v>67</v>
      </c>
      <c r="C7256" s="31" t="s">
        <v>5</v>
      </c>
      <c r="D7256" s="31" t="s">
        <v>65</v>
      </c>
      <c r="E7256" s="31" t="s">
        <v>16</v>
      </c>
      <c r="F7256" s="31" t="s">
        <v>52</v>
      </c>
      <c r="G7256" s="31">
        <v>7</v>
      </c>
      <c r="H7256" s="31">
        <v>6679</v>
      </c>
      <c r="I7256" s="31">
        <v>9.6872077000000001</v>
      </c>
      <c r="J7256" s="31">
        <v>8.5820980000000002</v>
      </c>
      <c r="K7256" s="31">
        <v>-1.10511</v>
      </c>
      <c r="L7256" s="31">
        <v>-1.655456</v>
      </c>
      <c r="M7256" s="31">
        <v>-1.3303069999999999</v>
      </c>
      <c r="N7256" s="31">
        <v>-1.10511</v>
      </c>
      <c r="O7256" s="31">
        <v>-0.87991249999999999</v>
      </c>
      <c r="P7256" s="31">
        <v>-0.55476360000000002</v>
      </c>
      <c r="Q7256" s="31">
        <v>39.404069999999997</v>
      </c>
      <c r="R7256">
        <v>0.42943740000000002</v>
      </c>
      <c r="S7256" t="s">
        <v>20810</v>
      </c>
      <c r="T7256">
        <v>1</v>
      </c>
    </row>
    <row r="7257" spans="1:20" x14ac:dyDescent="0.25">
      <c r="A7257" s="31" t="s">
        <v>8357</v>
      </c>
      <c r="B7257" s="31" t="s">
        <v>67</v>
      </c>
      <c r="C7257" s="31" t="s">
        <v>5</v>
      </c>
      <c r="D7257" s="31" t="s">
        <v>65</v>
      </c>
      <c r="E7257" s="31" t="s">
        <v>16</v>
      </c>
      <c r="F7257" s="31" t="s">
        <v>52</v>
      </c>
      <c r="G7257" s="31">
        <v>8</v>
      </c>
      <c r="H7257" s="31">
        <v>6679</v>
      </c>
      <c r="I7257" s="31">
        <v>9.6384486000000003</v>
      </c>
      <c r="J7257" s="31">
        <v>7.8623320000000003</v>
      </c>
      <c r="K7257" s="31">
        <v>-1.776116</v>
      </c>
      <c r="L7257" s="31">
        <v>-2.2932570000000001</v>
      </c>
      <c r="M7257" s="31">
        <v>-1.9877260000000001</v>
      </c>
      <c r="N7257" s="31">
        <v>-1.776116</v>
      </c>
      <c r="O7257" s="31">
        <v>-1.5645070000000001</v>
      </c>
      <c r="P7257" s="31">
        <v>-1.2589760000000001</v>
      </c>
      <c r="Q7257" s="31">
        <v>40.679369999999999</v>
      </c>
      <c r="R7257">
        <v>0.40352660000000001</v>
      </c>
      <c r="S7257" t="s">
        <v>20810</v>
      </c>
      <c r="T7257">
        <v>1</v>
      </c>
    </row>
    <row r="7258" spans="1:20" x14ac:dyDescent="0.25">
      <c r="A7258" s="31" t="s">
        <v>8358</v>
      </c>
      <c r="B7258" s="31" t="s">
        <v>67</v>
      </c>
      <c r="C7258" s="31" t="s">
        <v>5</v>
      </c>
      <c r="D7258" s="31" t="s">
        <v>65</v>
      </c>
      <c r="E7258" s="31" t="s">
        <v>16</v>
      </c>
      <c r="F7258" s="31" t="s">
        <v>52</v>
      </c>
      <c r="G7258" s="31">
        <v>9</v>
      </c>
      <c r="H7258" s="31">
        <v>6679</v>
      </c>
      <c r="I7258" s="31">
        <v>9.5129163999999999</v>
      </c>
      <c r="J7258" s="31">
        <v>7.6486710000000002</v>
      </c>
      <c r="K7258" s="31">
        <v>-1.8642449999999999</v>
      </c>
      <c r="L7258" s="31">
        <v>-2.398901</v>
      </c>
      <c r="M7258" s="31">
        <v>-2.0830220000000002</v>
      </c>
      <c r="N7258" s="31">
        <v>-1.8642449999999999</v>
      </c>
      <c r="O7258" s="31">
        <v>-1.6454690000000001</v>
      </c>
      <c r="P7258" s="31">
        <v>-1.32959</v>
      </c>
      <c r="Q7258" s="31">
        <v>43.455979999999997</v>
      </c>
      <c r="R7258">
        <v>0.4171938</v>
      </c>
      <c r="S7258" t="s">
        <v>20810</v>
      </c>
      <c r="T7258">
        <v>1</v>
      </c>
    </row>
    <row r="7259" spans="1:20" x14ac:dyDescent="0.25">
      <c r="A7259" s="31" t="s">
        <v>8359</v>
      </c>
      <c r="B7259" s="31" t="s">
        <v>67</v>
      </c>
      <c r="C7259" s="31" t="s">
        <v>5</v>
      </c>
      <c r="D7259" s="31" t="s">
        <v>65</v>
      </c>
      <c r="E7259" s="31" t="s">
        <v>16</v>
      </c>
      <c r="F7259" s="31" t="s">
        <v>52</v>
      </c>
      <c r="G7259" s="31">
        <v>10</v>
      </c>
      <c r="H7259" s="31">
        <v>6679</v>
      </c>
      <c r="I7259" s="31">
        <v>8.5926641999999998</v>
      </c>
      <c r="J7259" s="31">
        <v>7.4099199999999996</v>
      </c>
      <c r="K7259" s="31">
        <v>-1.182744</v>
      </c>
      <c r="L7259" s="31">
        <v>-1.6729719999999999</v>
      </c>
      <c r="M7259" s="31">
        <v>-1.3833409999999999</v>
      </c>
      <c r="N7259" s="31">
        <v>-1.182744</v>
      </c>
      <c r="O7259" s="31">
        <v>-0.9821474</v>
      </c>
      <c r="P7259" s="31">
        <v>-0.69251720000000005</v>
      </c>
      <c r="Q7259" s="31">
        <v>46.955979999999997</v>
      </c>
      <c r="R7259">
        <v>0.38252629999999999</v>
      </c>
      <c r="S7259" t="s">
        <v>20810</v>
      </c>
      <c r="T7259">
        <v>1</v>
      </c>
    </row>
    <row r="7260" spans="1:20" x14ac:dyDescent="0.25">
      <c r="A7260" s="31" t="s">
        <v>8360</v>
      </c>
      <c r="B7260" s="31" t="s">
        <v>67</v>
      </c>
      <c r="C7260" s="31" t="s">
        <v>5</v>
      </c>
      <c r="D7260" s="31" t="s">
        <v>65</v>
      </c>
      <c r="E7260" s="31" t="s">
        <v>16</v>
      </c>
      <c r="F7260" s="31" t="s">
        <v>52</v>
      </c>
      <c r="G7260" s="31">
        <v>11</v>
      </c>
      <c r="H7260" s="31">
        <v>6679</v>
      </c>
      <c r="I7260" s="31">
        <v>7.9172963000000003</v>
      </c>
      <c r="J7260" s="31">
        <v>7.2446989999999998</v>
      </c>
      <c r="K7260" s="31">
        <v>-0.67259729999999995</v>
      </c>
      <c r="L7260" s="31">
        <v>-1.142131</v>
      </c>
      <c r="M7260" s="31">
        <v>-0.86472680000000002</v>
      </c>
      <c r="N7260" s="31">
        <v>-0.67259729999999995</v>
      </c>
      <c r="O7260" s="31">
        <v>-0.4804677</v>
      </c>
      <c r="P7260" s="31">
        <v>-0.2030632</v>
      </c>
      <c r="Q7260" s="31">
        <v>51.400129999999997</v>
      </c>
      <c r="R7260">
        <v>0.36637940000000002</v>
      </c>
      <c r="S7260" t="s">
        <v>20810</v>
      </c>
      <c r="T7260">
        <v>1</v>
      </c>
    </row>
    <row r="7261" spans="1:20" x14ac:dyDescent="0.25">
      <c r="A7261" s="31" t="s">
        <v>8361</v>
      </c>
      <c r="B7261" s="31" t="s">
        <v>67</v>
      </c>
      <c r="C7261" s="31" t="s">
        <v>5</v>
      </c>
      <c r="D7261" s="31" t="s">
        <v>65</v>
      </c>
      <c r="E7261" s="31" t="s">
        <v>16</v>
      </c>
      <c r="F7261" s="31" t="s">
        <v>52</v>
      </c>
      <c r="G7261" s="31">
        <v>12</v>
      </c>
      <c r="H7261" s="31">
        <v>6679</v>
      </c>
      <c r="I7261" s="31">
        <v>7.3349118999999998</v>
      </c>
      <c r="J7261" s="31">
        <v>6.9553019999999997</v>
      </c>
      <c r="K7261" s="31">
        <v>-0.37960959999999999</v>
      </c>
      <c r="L7261" s="31">
        <v>-0.81663660000000005</v>
      </c>
      <c r="M7261" s="31">
        <v>-0.55843750000000003</v>
      </c>
      <c r="N7261" s="31">
        <v>-0.37960959999999999</v>
      </c>
      <c r="O7261" s="31">
        <v>-0.20078170000000001</v>
      </c>
      <c r="P7261" s="31">
        <v>5.74174E-2</v>
      </c>
      <c r="Q7261" s="31">
        <v>52.568989999999999</v>
      </c>
      <c r="R7261">
        <v>0.34101399999999998</v>
      </c>
      <c r="S7261" t="s">
        <v>20810</v>
      </c>
      <c r="T7261">
        <v>1</v>
      </c>
    </row>
    <row r="7262" spans="1:20" x14ac:dyDescent="0.25">
      <c r="A7262" s="31" t="s">
        <v>8362</v>
      </c>
      <c r="B7262" s="31" t="s">
        <v>67</v>
      </c>
      <c r="C7262" s="31" t="s">
        <v>5</v>
      </c>
      <c r="D7262" s="31" t="s">
        <v>65</v>
      </c>
      <c r="E7262" s="31" t="s">
        <v>16</v>
      </c>
      <c r="F7262" s="31" t="s">
        <v>52</v>
      </c>
      <c r="G7262" s="31">
        <v>13</v>
      </c>
      <c r="H7262" s="31">
        <v>6679</v>
      </c>
      <c r="I7262" s="31">
        <v>6.7105617999999998</v>
      </c>
      <c r="J7262" s="31">
        <v>7.3031329999999999</v>
      </c>
      <c r="K7262" s="31">
        <v>0.59257119999999996</v>
      </c>
      <c r="L7262" s="31">
        <v>0.1630607</v>
      </c>
      <c r="M7262" s="31">
        <v>0.416819</v>
      </c>
      <c r="N7262" s="31">
        <v>0.59257119999999996</v>
      </c>
      <c r="O7262" s="31">
        <v>0.76832339999999999</v>
      </c>
      <c r="P7262" s="31">
        <v>1.0220819999999999</v>
      </c>
      <c r="Q7262" s="31">
        <v>53.846910000000001</v>
      </c>
      <c r="R7262">
        <v>0.33514880000000002</v>
      </c>
      <c r="S7262" t="s">
        <v>20810</v>
      </c>
      <c r="T7262">
        <v>1</v>
      </c>
    </row>
    <row r="7263" spans="1:20" x14ac:dyDescent="0.25">
      <c r="A7263" s="31" t="s">
        <v>8363</v>
      </c>
      <c r="B7263" s="31" t="s">
        <v>67</v>
      </c>
      <c r="C7263" s="31" t="s">
        <v>5</v>
      </c>
      <c r="D7263" s="31" t="s">
        <v>65</v>
      </c>
      <c r="E7263" s="31" t="s">
        <v>16</v>
      </c>
      <c r="F7263" s="31" t="s">
        <v>52</v>
      </c>
      <c r="G7263" s="31">
        <v>14</v>
      </c>
      <c r="H7263" s="31">
        <v>6679</v>
      </c>
      <c r="I7263" s="31">
        <v>6.3718541999999996</v>
      </c>
      <c r="J7263" s="31">
        <v>6.9205629999999996</v>
      </c>
      <c r="K7263" s="31">
        <v>0.548709</v>
      </c>
      <c r="L7263" s="31">
        <v>0.15732099999999999</v>
      </c>
      <c r="M7263" s="31">
        <v>0.38855620000000002</v>
      </c>
      <c r="N7263" s="31">
        <v>0.548709</v>
      </c>
      <c r="O7263" s="31">
        <v>0.70886179999999999</v>
      </c>
      <c r="P7263" s="31">
        <v>0.94009699999999996</v>
      </c>
      <c r="Q7263" s="31">
        <v>54.622210000000003</v>
      </c>
      <c r="R7263">
        <v>0.3054017</v>
      </c>
      <c r="S7263" t="s">
        <v>20810</v>
      </c>
      <c r="T7263">
        <v>1</v>
      </c>
    </row>
    <row r="7264" spans="1:20" x14ac:dyDescent="0.25">
      <c r="A7264" s="31" t="s">
        <v>8364</v>
      </c>
      <c r="B7264" s="31" t="s">
        <v>67</v>
      </c>
      <c r="C7264" s="31" t="s">
        <v>5</v>
      </c>
      <c r="D7264" s="31" t="s">
        <v>65</v>
      </c>
      <c r="E7264" s="31" t="s">
        <v>16</v>
      </c>
      <c r="F7264" s="31" t="s">
        <v>52</v>
      </c>
      <c r="G7264" s="31">
        <v>15</v>
      </c>
      <c r="H7264" s="31">
        <v>6679</v>
      </c>
      <c r="I7264" s="31">
        <v>6.8549559000000002</v>
      </c>
      <c r="J7264" s="31">
        <v>7.2805910000000003</v>
      </c>
      <c r="K7264" s="31">
        <v>0.42563469999999998</v>
      </c>
      <c r="L7264" s="31">
        <v>1.06626E-2</v>
      </c>
      <c r="M7264" s="31">
        <v>0.25583149999999999</v>
      </c>
      <c r="N7264" s="31">
        <v>0.42563469999999998</v>
      </c>
      <c r="O7264" s="31">
        <v>0.59543780000000002</v>
      </c>
      <c r="P7264" s="31">
        <v>0.84060670000000004</v>
      </c>
      <c r="Q7264" s="31">
        <v>56.006570000000004</v>
      </c>
      <c r="R7264">
        <v>0.32380439999999999</v>
      </c>
      <c r="S7264" t="s">
        <v>20810</v>
      </c>
      <c r="T7264">
        <v>1</v>
      </c>
    </row>
    <row r="7265" spans="1:20" x14ac:dyDescent="0.25">
      <c r="A7265" s="31" t="s">
        <v>8365</v>
      </c>
      <c r="B7265" s="31" t="s">
        <v>67</v>
      </c>
      <c r="C7265" s="31" t="s">
        <v>5</v>
      </c>
      <c r="D7265" s="31" t="s">
        <v>65</v>
      </c>
      <c r="E7265" s="31" t="s">
        <v>16</v>
      </c>
      <c r="F7265" s="31" t="s">
        <v>52</v>
      </c>
      <c r="G7265" s="31">
        <v>16</v>
      </c>
      <c r="H7265" s="31">
        <v>6679</v>
      </c>
      <c r="I7265" s="31">
        <v>7.2906690999999997</v>
      </c>
      <c r="J7265" s="31">
        <v>7.6676419999999998</v>
      </c>
      <c r="K7265" s="31">
        <v>0.37697249999999999</v>
      </c>
      <c r="L7265" s="31">
        <v>-2.9438200000000001E-2</v>
      </c>
      <c r="M7265" s="31">
        <v>0.21067250000000001</v>
      </c>
      <c r="N7265" s="31">
        <v>0.37697249999999999</v>
      </c>
      <c r="O7265" s="31">
        <v>0.54327250000000005</v>
      </c>
      <c r="P7265" s="31">
        <v>0.7833833</v>
      </c>
      <c r="Q7265" s="31">
        <v>55.727330000000002</v>
      </c>
      <c r="R7265">
        <v>0.31712400000000002</v>
      </c>
      <c r="S7265" t="s">
        <v>20810</v>
      </c>
      <c r="T7265">
        <v>1</v>
      </c>
    </row>
    <row r="7266" spans="1:20" x14ac:dyDescent="0.25">
      <c r="A7266" s="31" t="s">
        <v>8366</v>
      </c>
      <c r="B7266" s="31" t="s">
        <v>67</v>
      </c>
      <c r="C7266" s="31" t="s">
        <v>5</v>
      </c>
      <c r="D7266" s="31" t="s">
        <v>65</v>
      </c>
      <c r="E7266" s="31" t="s">
        <v>16</v>
      </c>
      <c r="F7266" s="31" t="s">
        <v>52</v>
      </c>
      <c r="G7266" s="31">
        <v>17</v>
      </c>
      <c r="H7266" s="31">
        <v>6679</v>
      </c>
      <c r="I7266" s="31">
        <v>8.7815653999999999</v>
      </c>
      <c r="J7266" s="31">
        <v>9.4008719999999997</v>
      </c>
      <c r="K7266" s="31">
        <v>0.61930680000000005</v>
      </c>
      <c r="L7266" s="31">
        <v>0.15159059999999999</v>
      </c>
      <c r="M7266" s="31">
        <v>0.4279211</v>
      </c>
      <c r="N7266" s="31">
        <v>0.61930680000000005</v>
      </c>
      <c r="O7266" s="31">
        <v>0.81069250000000004</v>
      </c>
      <c r="P7266" s="31">
        <v>1.0870230000000001</v>
      </c>
      <c r="Q7266" s="31">
        <v>54.833770000000001</v>
      </c>
      <c r="R7266">
        <v>0.36496089999999998</v>
      </c>
      <c r="S7266" t="s">
        <v>20810</v>
      </c>
      <c r="T7266">
        <v>1</v>
      </c>
    </row>
    <row r="7267" spans="1:20" x14ac:dyDescent="0.25">
      <c r="A7267" s="31" t="s">
        <v>8367</v>
      </c>
      <c r="B7267" s="31" t="s">
        <v>67</v>
      </c>
      <c r="C7267" s="31" t="s">
        <v>5</v>
      </c>
      <c r="D7267" s="31" t="s">
        <v>65</v>
      </c>
      <c r="E7267" s="31" t="s">
        <v>16</v>
      </c>
      <c r="F7267" s="31" t="s">
        <v>52</v>
      </c>
      <c r="G7267" s="31">
        <v>18</v>
      </c>
      <c r="H7267" s="31">
        <v>6679</v>
      </c>
      <c r="I7267" s="31">
        <v>10.569794999999999</v>
      </c>
      <c r="J7267" s="31">
        <v>11.589079999999999</v>
      </c>
      <c r="K7267" s="31">
        <v>1.0192810000000001</v>
      </c>
      <c r="L7267" s="31">
        <v>0.4820818</v>
      </c>
      <c r="M7267" s="31">
        <v>0.79946320000000004</v>
      </c>
      <c r="N7267" s="31">
        <v>1.0192810000000001</v>
      </c>
      <c r="O7267" s="31">
        <v>1.239098</v>
      </c>
      <c r="P7267" s="31">
        <v>1.5564789999999999</v>
      </c>
      <c r="Q7267" s="31">
        <v>53.441519999999997</v>
      </c>
      <c r="R7267">
        <v>0.41917840000000001</v>
      </c>
      <c r="S7267" t="s">
        <v>20810</v>
      </c>
      <c r="T7267">
        <v>1</v>
      </c>
    </row>
    <row r="7268" spans="1:20" x14ac:dyDescent="0.25">
      <c r="A7268" s="31" t="s">
        <v>8368</v>
      </c>
      <c r="B7268" s="31" t="s">
        <v>67</v>
      </c>
      <c r="C7268" s="31" t="s">
        <v>5</v>
      </c>
      <c r="D7268" s="31" t="s">
        <v>65</v>
      </c>
      <c r="E7268" s="31" t="s">
        <v>16</v>
      </c>
      <c r="F7268" s="31" t="s">
        <v>52</v>
      </c>
      <c r="G7268" s="31">
        <v>19</v>
      </c>
      <c r="H7268" s="31">
        <v>6679</v>
      </c>
      <c r="I7268" s="31">
        <v>11.062493</v>
      </c>
      <c r="J7268" s="31">
        <v>11.821440000000001</v>
      </c>
      <c r="K7268" s="31">
        <v>0.75894399999999995</v>
      </c>
      <c r="L7268" s="31">
        <v>0.19303600000000001</v>
      </c>
      <c r="M7268" s="31">
        <v>0.52737900000000004</v>
      </c>
      <c r="N7268" s="31">
        <v>0.75894399999999995</v>
      </c>
      <c r="O7268" s="31">
        <v>0.99050899999999997</v>
      </c>
      <c r="P7268" s="31">
        <v>1.3248519999999999</v>
      </c>
      <c r="Q7268" s="31">
        <v>51.171489999999999</v>
      </c>
      <c r="R7268">
        <v>0.44158039999999998</v>
      </c>
      <c r="S7268" t="s">
        <v>20810</v>
      </c>
      <c r="T7268">
        <v>1</v>
      </c>
    </row>
    <row r="7269" spans="1:20" x14ac:dyDescent="0.25">
      <c r="A7269" s="31" t="s">
        <v>8369</v>
      </c>
      <c r="B7269" s="31" t="s">
        <v>67</v>
      </c>
      <c r="C7269" s="31" t="s">
        <v>5</v>
      </c>
      <c r="D7269" s="31" t="s">
        <v>65</v>
      </c>
      <c r="E7269" s="31" t="s">
        <v>16</v>
      </c>
      <c r="F7269" s="31" t="s">
        <v>52</v>
      </c>
      <c r="G7269" s="31">
        <v>20</v>
      </c>
      <c r="H7269" s="31">
        <v>6679</v>
      </c>
      <c r="I7269" s="31">
        <v>10.398407000000001</v>
      </c>
      <c r="J7269" s="31">
        <v>11.05908</v>
      </c>
      <c r="K7269" s="31">
        <v>0.6606765</v>
      </c>
      <c r="L7269" s="31">
        <v>0.1216976</v>
      </c>
      <c r="M7269" s="31">
        <v>0.44013069999999999</v>
      </c>
      <c r="N7269" s="31">
        <v>0.6606765</v>
      </c>
      <c r="O7269" s="31">
        <v>0.88122239999999996</v>
      </c>
      <c r="P7269" s="31">
        <v>1.1996560000000001</v>
      </c>
      <c r="Q7269" s="31">
        <v>49.56373</v>
      </c>
      <c r="R7269">
        <v>0.42056749999999998</v>
      </c>
      <c r="S7269" t="s">
        <v>20810</v>
      </c>
      <c r="T7269">
        <v>1</v>
      </c>
    </row>
    <row r="7270" spans="1:20" x14ac:dyDescent="0.25">
      <c r="A7270" s="31" t="s">
        <v>8370</v>
      </c>
      <c r="B7270" s="31" t="s">
        <v>67</v>
      </c>
      <c r="C7270" s="31" t="s">
        <v>5</v>
      </c>
      <c r="D7270" s="31" t="s">
        <v>65</v>
      </c>
      <c r="E7270" s="31" t="s">
        <v>16</v>
      </c>
      <c r="F7270" s="31" t="s">
        <v>52</v>
      </c>
      <c r="G7270" s="31">
        <v>21</v>
      </c>
      <c r="H7270" s="31">
        <v>6679</v>
      </c>
      <c r="I7270" s="31">
        <v>9.2056474999999995</v>
      </c>
      <c r="J7270" s="31">
        <v>9.9274789999999999</v>
      </c>
      <c r="K7270" s="31">
        <v>0.72183129999999995</v>
      </c>
      <c r="L7270" s="31">
        <v>0.2456729</v>
      </c>
      <c r="M7270" s="31">
        <v>0.52699119999999999</v>
      </c>
      <c r="N7270" s="31">
        <v>0.72183129999999995</v>
      </c>
      <c r="O7270" s="31">
        <v>0.91667149999999997</v>
      </c>
      <c r="P7270" s="31">
        <v>1.1979900000000001</v>
      </c>
      <c r="Q7270" s="31">
        <v>49.450719999999997</v>
      </c>
      <c r="R7270">
        <v>0.3715484</v>
      </c>
      <c r="S7270" t="s">
        <v>20810</v>
      </c>
      <c r="T7270">
        <v>1</v>
      </c>
    </row>
    <row r="7271" spans="1:20" x14ac:dyDescent="0.25">
      <c r="A7271" s="31" t="s">
        <v>8371</v>
      </c>
      <c r="B7271" s="31" t="s">
        <v>67</v>
      </c>
      <c r="C7271" s="31" t="s">
        <v>5</v>
      </c>
      <c r="D7271" s="31" t="s">
        <v>65</v>
      </c>
      <c r="E7271" s="31" t="s">
        <v>16</v>
      </c>
      <c r="F7271" s="31" t="s">
        <v>52</v>
      </c>
      <c r="G7271" s="31">
        <v>22</v>
      </c>
      <c r="H7271" s="31">
        <v>6679</v>
      </c>
      <c r="I7271" s="31">
        <v>7.7792417</v>
      </c>
      <c r="J7271" s="31">
        <v>8.0915789999999994</v>
      </c>
      <c r="K7271" s="31">
        <v>0.3123377</v>
      </c>
      <c r="L7271" s="31">
        <v>-0.1294738</v>
      </c>
      <c r="M7271" s="31">
        <v>0.131552</v>
      </c>
      <c r="N7271" s="31">
        <v>0.3123377</v>
      </c>
      <c r="O7271" s="31">
        <v>0.49312339999999999</v>
      </c>
      <c r="P7271" s="31">
        <v>0.75414930000000002</v>
      </c>
      <c r="Q7271" s="31">
        <v>49.224699999999999</v>
      </c>
      <c r="R7271">
        <v>0.34474739999999998</v>
      </c>
      <c r="S7271" t="s">
        <v>20810</v>
      </c>
      <c r="T7271">
        <v>1</v>
      </c>
    </row>
    <row r="7272" spans="1:20" x14ac:dyDescent="0.25">
      <c r="A7272" s="31" t="s">
        <v>8372</v>
      </c>
      <c r="B7272" s="31" t="s">
        <v>67</v>
      </c>
      <c r="C7272" s="31" t="s">
        <v>5</v>
      </c>
      <c r="D7272" s="31" t="s">
        <v>65</v>
      </c>
      <c r="E7272" s="31" t="s">
        <v>16</v>
      </c>
      <c r="F7272" s="31" t="s">
        <v>52</v>
      </c>
      <c r="G7272" s="31">
        <v>23</v>
      </c>
      <c r="H7272" s="31">
        <v>6679</v>
      </c>
      <c r="I7272" s="31">
        <v>6.2054292999999996</v>
      </c>
      <c r="J7272" s="31">
        <v>6.5689029999999997</v>
      </c>
      <c r="K7272" s="31">
        <v>0.36347370000000001</v>
      </c>
      <c r="L7272" s="31">
        <v>-3.0196299999999999E-2</v>
      </c>
      <c r="M7272" s="31">
        <v>0.20238709999999999</v>
      </c>
      <c r="N7272" s="31">
        <v>0.36347370000000001</v>
      </c>
      <c r="O7272" s="31">
        <v>0.52456029999999998</v>
      </c>
      <c r="P7272" s="31">
        <v>0.75714369999999998</v>
      </c>
      <c r="Q7272" s="31">
        <v>47.392249999999997</v>
      </c>
      <c r="R7272">
        <v>0.30718230000000002</v>
      </c>
      <c r="S7272" t="s">
        <v>20810</v>
      </c>
      <c r="T7272">
        <v>1</v>
      </c>
    </row>
    <row r="7273" spans="1:20" x14ac:dyDescent="0.25">
      <c r="A7273" s="31" t="s">
        <v>8373</v>
      </c>
      <c r="B7273" s="31" t="s">
        <v>67</v>
      </c>
      <c r="C7273" s="31" t="s">
        <v>5</v>
      </c>
      <c r="D7273" s="31" t="s">
        <v>65</v>
      </c>
      <c r="E7273" s="31" t="s">
        <v>16</v>
      </c>
      <c r="F7273" s="31" t="s">
        <v>52</v>
      </c>
      <c r="G7273" s="31">
        <v>24</v>
      </c>
      <c r="H7273" s="31">
        <v>6679</v>
      </c>
      <c r="I7273" s="31">
        <v>5.4925964</v>
      </c>
      <c r="J7273" s="31">
        <v>5.7732770000000002</v>
      </c>
      <c r="K7273" s="31">
        <v>0.2806804</v>
      </c>
      <c r="L7273" s="31">
        <v>-8.3530900000000005E-2</v>
      </c>
      <c r="M7273" s="31">
        <v>0.13164809999999999</v>
      </c>
      <c r="N7273" s="31">
        <v>0.2806804</v>
      </c>
      <c r="O7273" s="31">
        <v>0.42971280000000001</v>
      </c>
      <c r="P7273" s="31">
        <v>0.64489180000000002</v>
      </c>
      <c r="Q7273" s="31">
        <v>46.506570000000004</v>
      </c>
      <c r="R7273">
        <v>0.28419559999999999</v>
      </c>
      <c r="S7273" t="s">
        <v>20810</v>
      </c>
      <c r="T7273">
        <v>1</v>
      </c>
    </row>
    <row r="7274" spans="1:20" x14ac:dyDescent="0.25">
      <c r="A7274" s="31" t="s">
        <v>8926</v>
      </c>
      <c r="B7274" s="31" t="s">
        <v>67</v>
      </c>
      <c r="C7274" s="31" t="s">
        <v>5</v>
      </c>
      <c r="D7274" s="31" t="s">
        <v>10</v>
      </c>
      <c r="E7274" s="31" t="s">
        <v>16</v>
      </c>
      <c r="F7274" s="31" t="s">
        <v>52</v>
      </c>
      <c r="G7274" s="31">
        <v>1</v>
      </c>
      <c r="H7274" s="31">
        <v>13031</v>
      </c>
      <c r="I7274" s="31">
        <v>10.662890000000001</v>
      </c>
      <c r="J7274" s="31">
        <v>10.919359999999999</v>
      </c>
      <c r="K7274" s="31">
        <v>0.25647399999999998</v>
      </c>
      <c r="L7274" s="31">
        <v>-0.1020817</v>
      </c>
      <c r="M7274" s="31">
        <v>0.10975600000000001</v>
      </c>
      <c r="N7274" s="31">
        <v>0.25647399999999998</v>
      </c>
      <c r="O7274" s="31">
        <v>0.4031921</v>
      </c>
      <c r="P7274" s="31">
        <v>0.61502979999999996</v>
      </c>
      <c r="Q7274" s="31">
        <v>44.493180000000002</v>
      </c>
      <c r="R7274">
        <v>0.27978249999999999</v>
      </c>
      <c r="S7274" t="s">
        <v>20810</v>
      </c>
      <c r="T7274">
        <v>1</v>
      </c>
    </row>
    <row r="7275" spans="1:20" x14ac:dyDescent="0.25">
      <c r="A7275" s="31" t="s">
        <v>8927</v>
      </c>
      <c r="B7275" s="31" t="s">
        <v>67</v>
      </c>
      <c r="C7275" s="31" t="s">
        <v>5</v>
      </c>
      <c r="D7275" s="31" t="s">
        <v>10</v>
      </c>
      <c r="E7275" s="31" t="s">
        <v>16</v>
      </c>
      <c r="F7275" s="31" t="s">
        <v>52</v>
      </c>
      <c r="G7275" s="31">
        <v>2</v>
      </c>
      <c r="H7275" s="31">
        <v>13031</v>
      </c>
      <c r="I7275" s="31">
        <v>10.635097999999999</v>
      </c>
      <c r="J7275" s="31">
        <v>10.553649999999999</v>
      </c>
      <c r="K7275" s="31">
        <v>-8.1444799999999998E-2</v>
      </c>
      <c r="L7275" s="31">
        <v>-0.43463350000000001</v>
      </c>
      <c r="M7275" s="31">
        <v>-0.22596669999999999</v>
      </c>
      <c r="N7275" s="31">
        <v>-8.1444799999999998E-2</v>
      </c>
      <c r="O7275" s="31">
        <v>6.30772E-2</v>
      </c>
      <c r="P7275" s="31">
        <v>0.27174399999999999</v>
      </c>
      <c r="Q7275" s="31">
        <v>44.010390000000001</v>
      </c>
      <c r="R7275">
        <v>0.27559460000000002</v>
      </c>
      <c r="S7275" t="s">
        <v>20810</v>
      </c>
      <c r="T7275">
        <v>1</v>
      </c>
    </row>
    <row r="7276" spans="1:20" x14ac:dyDescent="0.25">
      <c r="A7276" s="31" t="s">
        <v>8928</v>
      </c>
      <c r="B7276" s="31" t="s">
        <v>67</v>
      </c>
      <c r="C7276" s="31" t="s">
        <v>5</v>
      </c>
      <c r="D7276" s="31" t="s">
        <v>10</v>
      </c>
      <c r="E7276" s="31" t="s">
        <v>16</v>
      </c>
      <c r="F7276" s="31" t="s">
        <v>52</v>
      </c>
      <c r="G7276" s="31">
        <v>3</v>
      </c>
      <c r="H7276" s="31">
        <v>13031</v>
      </c>
      <c r="I7276" s="31">
        <v>11.219818</v>
      </c>
      <c r="J7276" s="31">
        <v>10.71564</v>
      </c>
      <c r="K7276" s="31">
        <v>-0.50417389999999995</v>
      </c>
      <c r="L7276" s="31">
        <v>-0.87458360000000002</v>
      </c>
      <c r="M7276" s="31">
        <v>-0.65574250000000001</v>
      </c>
      <c r="N7276" s="31">
        <v>-0.50417389999999995</v>
      </c>
      <c r="O7276" s="31">
        <v>-0.35260520000000001</v>
      </c>
      <c r="P7276" s="31">
        <v>-0.1337641</v>
      </c>
      <c r="Q7276" s="31">
        <v>43.313409999999998</v>
      </c>
      <c r="R7276">
        <v>0.28903230000000002</v>
      </c>
      <c r="S7276" t="s">
        <v>20810</v>
      </c>
      <c r="T7276">
        <v>1</v>
      </c>
    </row>
    <row r="7277" spans="1:20" x14ac:dyDescent="0.25">
      <c r="A7277" s="31" t="s">
        <v>8929</v>
      </c>
      <c r="B7277" s="31" t="s">
        <v>67</v>
      </c>
      <c r="C7277" s="31" t="s">
        <v>5</v>
      </c>
      <c r="D7277" s="31" t="s">
        <v>10</v>
      </c>
      <c r="E7277" s="31" t="s">
        <v>16</v>
      </c>
      <c r="F7277" s="31" t="s">
        <v>52</v>
      </c>
      <c r="G7277" s="31">
        <v>4</v>
      </c>
      <c r="H7277" s="31">
        <v>13031</v>
      </c>
      <c r="I7277" s="31">
        <v>12.395737</v>
      </c>
      <c r="J7277" s="31">
        <v>11.318949999999999</v>
      </c>
      <c r="K7277" s="31">
        <v>-1.076786</v>
      </c>
      <c r="L7277" s="31">
        <v>-1.483965</v>
      </c>
      <c r="M7277" s="31">
        <v>-1.2434000000000001</v>
      </c>
      <c r="N7277" s="31">
        <v>-1.076786</v>
      </c>
      <c r="O7277" s="31">
        <v>-0.91017170000000003</v>
      </c>
      <c r="P7277" s="31">
        <v>-0.66960730000000002</v>
      </c>
      <c r="Q7277" s="31">
        <v>42.68383</v>
      </c>
      <c r="R7277">
        <v>0.31772319999999998</v>
      </c>
      <c r="S7277" t="s">
        <v>20810</v>
      </c>
      <c r="T7277">
        <v>1</v>
      </c>
    </row>
    <row r="7278" spans="1:20" x14ac:dyDescent="0.25">
      <c r="A7278" s="31" t="s">
        <v>8930</v>
      </c>
      <c r="B7278" s="31" t="s">
        <v>67</v>
      </c>
      <c r="C7278" s="31" t="s">
        <v>5</v>
      </c>
      <c r="D7278" s="31" t="s">
        <v>10</v>
      </c>
      <c r="E7278" s="31" t="s">
        <v>16</v>
      </c>
      <c r="F7278" s="31" t="s">
        <v>52</v>
      </c>
      <c r="G7278" s="31">
        <v>5</v>
      </c>
      <c r="H7278" s="31">
        <v>13031</v>
      </c>
      <c r="I7278" s="31">
        <v>15.111103999999999</v>
      </c>
      <c r="J7278" s="31">
        <v>13.50057</v>
      </c>
      <c r="K7278" s="31">
        <v>-1.610538</v>
      </c>
      <c r="L7278" s="31">
        <v>-2.0901489999999998</v>
      </c>
      <c r="M7278" s="31">
        <v>-1.806791</v>
      </c>
      <c r="N7278" s="31">
        <v>-1.610538</v>
      </c>
      <c r="O7278" s="31">
        <v>-1.414285</v>
      </c>
      <c r="P7278" s="31">
        <v>-1.130927</v>
      </c>
      <c r="Q7278" s="31">
        <v>42.413440000000001</v>
      </c>
      <c r="R7278">
        <v>0.37424259999999998</v>
      </c>
      <c r="S7278" t="s">
        <v>20810</v>
      </c>
      <c r="T7278">
        <v>1</v>
      </c>
    </row>
    <row r="7279" spans="1:20" x14ac:dyDescent="0.25">
      <c r="A7279" s="31" t="s">
        <v>8931</v>
      </c>
      <c r="B7279" s="31" t="s">
        <v>67</v>
      </c>
      <c r="C7279" s="31" t="s">
        <v>5</v>
      </c>
      <c r="D7279" s="31" t="s">
        <v>10</v>
      </c>
      <c r="E7279" s="31" t="s">
        <v>16</v>
      </c>
      <c r="F7279" s="31" t="s">
        <v>52</v>
      </c>
      <c r="G7279" s="31">
        <v>6</v>
      </c>
      <c r="H7279" s="31">
        <v>13031</v>
      </c>
      <c r="I7279" s="31">
        <v>19.827380000000002</v>
      </c>
      <c r="J7279" s="31">
        <v>17.647469999999998</v>
      </c>
      <c r="K7279" s="31">
        <v>-2.17991</v>
      </c>
      <c r="L7279" s="31">
        <v>-2.8163619999999998</v>
      </c>
      <c r="M7279" s="31">
        <v>-2.4403410000000001</v>
      </c>
      <c r="N7279" s="31">
        <v>-2.17991</v>
      </c>
      <c r="O7279" s="31">
        <v>-1.9194789999999999</v>
      </c>
      <c r="P7279" s="31">
        <v>-1.543458</v>
      </c>
      <c r="Q7279" s="31">
        <v>42.108640000000001</v>
      </c>
      <c r="R7279">
        <v>0.49662600000000001</v>
      </c>
      <c r="S7279" t="s">
        <v>20810</v>
      </c>
      <c r="T7279">
        <v>1</v>
      </c>
    </row>
    <row r="7280" spans="1:20" x14ac:dyDescent="0.25">
      <c r="A7280" s="31" t="s">
        <v>8932</v>
      </c>
      <c r="B7280" s="31" t="s">
        <v>67</v>
      </c>
      <c r="C7280" s="31" t="s">
        <v>5</v>
      </c>
      <c r="D7280" s="31" t="s">
        <v>10</v>
      </c>
      <c r="E7280" s="31" t="s">
        <v>16</v>
      </c>
      <c r="F7280" s="31" t="s">
        <v>52</v>
      </c>
      <c r="G7280" s="31">
        <v>7</v>
      </c>
      <c r="H7280" s="31">
        <v>13031</v>
      </c>
      <c r="I7280" s="31">
        <v>21.345713</v>
      </c>
      <c r="J7280" s="31">
        <v>18.80377</v>
      </c>
      <c r="K7280" s="31">
        <v>-2.5419450000000001</v>
      </c>
      <c r="L7280" s="31">
        <v>-3.2120419999999998</v>
      </c>
      <c r="M7280" s="31">
        <v>-2.816144</v>
      </c>
      <c r="N7280" s="31">
        <v>-2.5419450000000001</v>
      </c>
      <c r="O7280" s="31">
        <v>-2.267747</v>
      </c>
      <c r="P7280" s="31">
        <v>-1.871848</v>
      </c>
      <c r="Q7280" s="31">
        <v>42.112050000000004</v>
      </c>
      <c r="R7280">
        <v>0.52287950000000005</v>
      </c>
      <c r="S7280" t="s">
        <v>20810</v>
      </c>
      <c r="T7280">
        <v>1</v>
      </c>
    </row>
    <row r="7281" spans="1:20" x14ac:dyDescent="0.25">
      <c r="A7281" s="31" t="s">
        <v>8933</v>
      </c>
      <c r="B7281" s="31" t="s">
        <v>67</v>
      </c>
      <c r="C7281" s="31" t="s">
        <v>5</v>
      </c>
      <c r="D7281" s="31" t="s">
        <v>10</v>
      </c>
      <c r="E7281" s="31" t="s">
        <v>16</v>
      </c>
      <c r="F7281" s="31" t="s">
        <v>52</v>
      </c>
      <c r="G7281" s="31">
        <v>8</v>
      </c>
      <c r="H7281" s="31">
        <v>13031</v>
      </c>
      <c r="I7281" s="31">
        <v>20.248117000000001</v>
      </c>
      <c r="J7281" s="31">
        <v>16.815550000000002</v>
      </c>
      <c r="K7281" s="31">
        <v>-3.4325640000000002</v>
      </c>
      <c r="L7281" s="31">
        <v>-4.0583369999999999</v>
      </c>
      <c r="M7281" s="31">
        <v>-3.688625</v>
      </c>
      <c r="N7281" s="31">
        <v>-3.4325640000000002</v>
      </c>
      <c r="O7281" s="31">
        <v>-3.1765020000000002</v>
      </c>
      <c r="P7281" s="31">
        <v>-2.806791</v>
      </c>
      <c r="Q7281" s="31">
        <v>43.395420000000001</v>
      </c>
      <c r="R7281">
        <v>0.48829319999999998</v>
      </c>
      <c r="S7281" t="s">
        <v>20810</v>
      </c>
      <c r="T7281">
        <v>1</v>
      </c>
    </row>
    <row r="7282" spans="1:20" x14ac:dyDescent="0.25">
      <c r="A7282" s="31" t="s">
        <v>8934</v>
      </c>
      <c r="B7282" s="31" t="s">
        <v>67</v>
      </c>
      <c r="C7282" s="31" t="s">
        <v>5</v>
      </c>
      <c r="D7282" s="31" t="s">
        <v>10</v>
      </c>
      <c r="E7282" s="31" t="s">
        <v>16</v>
      </c>
      <c r="F7282" s="31" t="s">
        <v>52</v>
      </c>
      <c r="G7282" s="31">
        <v>9</v>
      </c>
      <c r="H7282" s="31">
        <v>13031</v>
      </c>
      <c r="I7282" s="31">
        <v>18.818014000000002</v>
      </c>
      <c r="J7282" s="31">
        <v>15.67141</v>
      </c>
      <c r="K7282" s="31">
        <v>-3.146604</v>
      </c>
      <c r="L7282" s="31">
        <v>-3.7299220000000002</v>
      </c>
      <c r="M7282" s="31">
        <v>-3.3852929999999999</v>
      </c>
      <c r="N7282" s="31">
        <v>-3.146604</v>
      </c>
      <c r="O7282" s="31">
        <v>-2.907915</v>
      </c>
      <c r="P7282" s="31">
        <v>-2.5632860000000002</v>
      </c>
      <c r="Q7282" s="31">
        <v>46.670020000000001</v>
      </c>
      <c r="R7282">
        <v>0.45516529999999999</v>
      </c>
      <c r="S7282" t="s">
        <v>20810</v>
      </c>
      <c r="T7282">
        <v>1</v>
      </c>
    </row>
    <row r="7283" spans="1:20" x14ac:dyDescent="0.25">
      <c r="A7283" s="31" t="s">
        <v>8935</v>
      </c>
      <c r="B7283" s="31" t="s">
        <v>67</v>
      </c>
      <c r="C7283" s="31" t="s">
        <v>5</v>
      </c>
      <c r="D7283" s="31" t="s">
        <v>10</v>
      </c>
      <c r="E7283" s="31" t="s">
        <v>16</v>
      </c>
      <c r="F7283" s="31" t="s">
        <v>52</v>
      </c>
      <c r="G7283" s="31">
        <v>10</v>
      </c>
      <c r="H7283" s="31">
        <v>13031</v>
      </c>
      <c r="I7283" s="31">
        <v>16.695706999999999</v>
      </c>
      <c r="J7283" s="31">
        <v>15.034940000000001</v>
      </c>
      <c r="K7283" s="31">
        <v>-1.6607639999999999</v>
      </c>
      <c r="L7283" s="31">
        <v>-2.2089470000000002</v>
      </c>
      <c r="M7283" s="31">
        <v>-1.885076</v>
      </c>
      <c r="N7283" s="31">
        <v>-1.6607639999999999</v>
      </c>
      <c r="O7283" s="31">
        <v>-1.436453</v>
      </c>
      <c r="P7283" s="31">
        <v>-1.112582</v>
      </c>
      <c r="Q7283" s="31">
        <v>50.463949999999997</v>
      </c>
      <c r="R7283">
        <v>0.4277493</v>
      </c>
      <c r="S7283" t="s">
        <v>20810</v>
      </c>
      <c r="T7283">
        <v>1</v>
      </c>
    </row>
    <row r="7284" spans="1:20" x14ac:dyDescent="0.25">
      <c r="A7284" s="31" t="s">
        <v>8936</v>
      </c>
      <c r="B7284" s="31" t="s">
        <v>67</v>
      </c>
      <c r="C7284" s="31" t="s">
        <v>5</v>
      </c>
      <c r="D7284" s="31" t="s">
        <v>10</v>
      </c>
      <c r="E7284" s="31" t="s">
        <v>16</v>
      </c>
      <c r="F7284" s="31" t="s">
        <v>52</v>
      </c>
      <c r="G7284" s="31">
        <v>11</v>
      </c>
      <c r="H7284" s="31">
        <v>13031</v>
      </c>
      <c r="I7284" s="31">
        <v>14.963621</v>
      </c>
      <c r="J7284" s="31">
        <v>14.17178</v>
      </c>
      <c r="K7284" s="31">
        <v>-0.79184500000000002</v>
      </c>
      <c r="L7284" s="31">
        <v>-1.2820499999999999</v>
      </c>
      <c r="M7284" s="31">
        <v>-0.9924328</v>
      </c>
      <c r="N7284" s="31">
        <v>-0.79184500000000002</v>
      </c>
      <c r="O7284" s="31">
        <v>-0.59125720000000004</v>
      </c>
      <c r="P7284" s="31">
        <v>-0.30164020000000002</v>
      </c>
      <c r="Q7284" s="31">
        <v>53.41751</v>
      </c>
      <c r="R7284">
        <v>0.38250879999999998</v>
      </c>
      <c r="S7284" t="s">
        <v>20810</v>
      </c>
      <c r="T7284">
        <v>1</v>
      </c>
    </row>
    <row r="7285" spans="1:20" x14ac:dyDescent="0.25">
      <c r="A7285" s="31" t="s">
        <v>8937</v>
      </c>
      <c r="B7285" s="31" t="s">
        <v>67</v>
      </c>
      <c r="C7285" s="31" t="s">
        <v>5</v>
      </c>
      <c r="D7285" s="31" t="s">
        <v>10</v>
      </c>
      <c r="E7285" s="31" t="s">
        <v>16</v>
      </c>
      <c r="F7285" s="31" t="s">
        <v>52</v>
      </c>
      <c r="G7285" s="31">
        <v>12</v>
      </c>
      <c r="H7285" s="31">
        <v>13031</v>
      </c>
      <c r="I7285" s="31">
        <v>12.772171</v>
      </c>
      <c r="J7285" s="31">
        <v>13.8393</v>
      </c>
      <c r="K7285" s="31">
        <v>1.0671280000000001</v>
      </c>
      <c r="L7285" s="31">
        <v>0.62441340000000001</v>
      </c>
      <c r="M7285" s="31">
        <v>0.8859726</v>
      </c>
      <c r="N7285" s="31">
        <v>1.0671280000000001</v>
      </c>
      <c r="O7285" s="31">
        <v>1.248283</v>
      </c>
      <c r="P7285" s="31">
        <v>1.5098419999999999</v>
      </c>
      <c r="Q7285" s="31">
        <v>55.836640000000003</v>
      </c>
      <c r="R7285">
        <v>0.34545179999999998</v>
      </c>
      <c r="S7285" t="s">
        <v>20810</v>
      </c>
      <c r="T7285">
        <v>1</v>
      </c>
    </row>
    <row r="7286" spans="1:20" x14ac:dyDescent="0.25">
      <c r="A7286" s="31" t="s">
        <v>8938</v>
      </c>
      <c r="B7286" s="31" t="s">
        <v>67</v>
      </c>
      <c r="C7286" s="31" t="s">
        <v>5</v>
      </c>
      <c r="D7286" s="31" t="s">
        <v>10</v>
      </c>
      <c r="E7286" s="31" t="s">
        <v>16</v>
      </c>
      <c r="F7286" s="31" t="s">
        <v>52</v>
      </c>
      <c r="G7286" s="31">
        <v>13</v>
      </c>
      <c r="H7286" s="31">
        <v>13031</v>
      </c>
      <c r="I7286" s="31">
        <v>11.799156999999999</v>
      </c>
      <c r="J7286" s="31">
        <v>13.58897</v>
      </c>
      <c r="K7286" s="31">
        <v>1.7898130000000001</v>
      </c>
      <c r="L7286" s="31">
        <v>1.3664190000000001</v>
      </c>
      <c r="M7286" s="31">
        <v>1.6165639999999999</v>
      </c>
      <c r="N7286" s="31">
        <v>1.7898130000000001</v>
      </c>
      <c r="O7286" s="31">
        <v>1.9630620000000001</v>
      </c>
      <c r="P7286" s="31">
        <v>2.2132070000000001</v>
      </c>
      <c r="Q7286" s="31">
        <v>56.83258</v>
      </c>
      <c r="R7286">
        <v>0.3303759</v>
      </c>
      <c r="S7286" t="s">
        <v>20810</v>
      </c>
      <c r="T7286">
        <v>1</v>
      </c>
    </row>
    <row r="7287" spans="1:20" x14ac:dyDescent="0.25">
      <c r="A7287" s="31" t="s">
        <v>8939</v>
      </c>
      <c r="B7287" s="31" t="s">
        <v>67</v>
      </c>
      <c r="C7287" s="31" t="s">
        <v>5</v>
      </c>
      <c r="D7287" s="31" t="s">
        <v>10</v>
      </c>
      <c r="E7287" s="31" t="s">
        <v>16</v>
      </c>
      <c r="F7287" s="31" t="s">
        <v>52</v>
      </c>
      <c r="G7287" s="31">
        <v>14</v>
      </c>
      <c r="H7287" s="31">
        <v>13031</v>
      </c>
      <c r="I7287" s="31">
        <v>11.509722999999999</v>
      </c>
      <c r="J7287" s="31">
        <v>13.31892</v>
      </c>
      <c r="K7287" s="31">
        <v>1.809202</v>
      </c>
      <c r="L7287" s="31">
        <v>1.4037489999999999</v>
      </c>
      <c r="M7287" s="31">
        <v>1.643294</v>
      </c>
      <c r="N7287" s="31">
        <v>1.809202</v>
      </c>
      <c r="O7287" s="31">
        <v>1.975109</v>
      </c>
      <c r="P7287" s="31">
        <v>2.2146539999999999</v>
      </c>
      <c r="Q7287" s="31">
        <v>57.207050000000002</v>
      </c>
      <c r="R7287">
        <v>0.31637599999999999</v>
      </c>
      <c r="S7287" t="s">
        <v>20810</v>
      </c>
      <c r="T7287">
        <v>1</v>
      </c>
    </row>
    <row r="7288" spans="1:20" x14ac:dyDescent="0.25">
      <c r="A7288" s="31" t="s">
        <v>8940</v>
      </c>
      <c r="B7288" s="31" t="s">
        <v>67</v>
      </c>
      <c r="C7288" s="31" t="s">
        <v>5</v>
      </c>
      <c r="D7288" s="31" t="s">
        <v>10</v>
      </c>
      <c r="E7288" s="31" t="s">
        <v>16</v>
      </c>
      <c r="F7288" s="31" t="s">
        <v>52</v>
      </c>
      <c r="G7288" s="31">
        <v>15</v>
      </c>
      <c r="H7288" s="31">
        <v>13031</v>
      </c>
      <c r="I7288" s="31">
        <v>12.283695</v>
      </c>
      <c r="J7288" s="31">
        <v>13.828720000000001</v>
      </c>
      <c r="K7288" s="31">
        <v>1.5450219999999999</v>
      </c>
      <c r="L7288" s="31">
        <v>1.1222270000000001</v>
      </c>
      <c r="M7288" s="31">
        <v>1.372018</v>
      </c>
      <c r="N7288" s="31">
        <v>1.5450219999999999</v>
      </c>
      <c r="O7288" s="31">
        <v>1.7180249999999999</v>
      </c>
      <c r="P7288" s="31">
        <v>1.967816</v>
      </c>
      <c r="Q7288" s="31">
        <v>56.79636</v>
      </c>
      <c r="R7288">
        <v>0.32990799999999998</v>
      </c>
      <c r="S7288" t="s">
        <v>20810</v>
      </c>
      <c r="T7288">
        <v>1</v>
      </c>
    </row>
    <row r="7289" spans="1:20" x14ac:dyDescent="0.25">
      <c r="A7289" s="31" t="s">
        <v>8941</v>
      </c>
      <c r="B7289" s="31" t="s">
        <v>67</v>
      </c>
      <c r="C7289" s="31" t="s">
        <v>5</v>
      </c>
      <c r="D7289" s="31" t="s">
        <v>10</v>
      </c>
      <c r="E7289" s="31" t="s">
        <v>16</v>
      </c>
      <c r="F7289" s="31" t="s">
        <v>52</v>
      </c>
      <c r="G7289" s="31">
        <v>16</v>
      </c>
      <c r="H7289" s="31">
        <v>13031</v>
      </c>
      <c r="I7289" s="31">
        <v>13.734662999999999</v>
      </c>
      <c r="J7289" s="31">
        <v>15.44261</v>
      </c>
      <c r="K7289" s="31">
        <v>1.707945</v>
      </c>
      <c r="L7289" s="31">
        <v>1.251649</v>
      </c>
      <c r="M7289" s="31">
        <v>1.5212319999999999</v>
      </c>
      <c r="N7289" s="31">
        <v>1.707945</v>
      </c>
      <c r="O7289" s="31">
        <v>1.894657</v>
      </c>
      <c r="P7289" s="31">
        <v>2.1642399999999999</v>
      </c>
      <c r="Q7289" s="31">
        <v>56.19211</v>
      </c>
      <c r="R7289">
        <v>0.35604960000000002</v>
      </c>
      <c r="S7289" t="s">
        <v>20810</v>
      </c>
      <c r="T7289">
        <v>1</v>
      </c>
    </row>
    <row r="7290" spans="1:20" x14ac:dyDescent="0.25">
      <c r="A7290" s="31" t="s">
        <v>8942</v>
      </c>
      <c r="B7290" s="31" t="s">
        <v>67</v>
      </c>
      <c r="C7290" s="31" t="s">
        <v>5</v>
      </c>
      <c r="D7290" s="31" t="s">
        <v>10</v>
      </c>
      <c r="E7290" s="31" t="s">
        <v>16</v>
      </c>
      <c r="F7290" s="31" t="s">
        <v>52</v>
      </c>
      <c r="G7290" s="31">
        <v>17</v>
      </c>
      <c r="H7290" s="31">
        <v>13031</v>
      </c>
      <c r="I7290" s="31">
        <v>17.251647999999999</v>
      </c>
      <c r="J7290" s="31">
        <v>18.895320000000002</v>
      </c>
      <c r="K7290" s="31">
        <v>1.643667</v>
      </c>
      <c r="L7290" s="31">
        <v>1.1108100000000001</v>
      </c>
      <c r="M7290" s="31">
        <v>1.425627</v>
      </c>
      <c r="N7290" s="31">
        <v>1.643667</v>
      </c>
      <c r="O7290" s="31">
        <v>1.8617079999999999</v>
      </c>
      <c r="P7290" s="31">
        <v>2.1765240000000001</v>
      </c>
      <c r="Q7290" s="31">
        <v>55.337449999999997</v>
      </c>
      <c r="R7290">
        <v>0.41579060000000001</v>
      </c>
      <c r="S7290" t="s">
        <v>20810</v>
      </c>
      <c r="T7290">
        <v>1</v>
      </c>
    </row>
    <row r="7291" spans="1:20" x14ac:dyDescent="0.25">
      <c r="A7291" s="31" t="s">
        <v>8943</v>
      </c>
      <c r="B7291" s="31" t="s">
        <v>67</v>
      </c>
      <c r="C7291" s="31" t="s">
        <v>5</v>
      </c>
      <c r="D7291" s="31" t="s">
        <v>10</v>
      </c>
      <c r="E7291" s="31" t="s">
        <v>16</v>
      </c>
      <c r="F7291" s="31" t="s">
        <v>52</v>
      </c>
      <c r="G7291" s="31">
        <v>18</v>
      </c>
      <c r="H7291" s="31">
        <v>13031</v>
      </c>
      <c r="I7291" s="31">
        <v>22.248156000000002</v>
      </c>
      <c r="J7291" s="31">
        <v>21.747620000000001</v>
      </c>
      <c r="K7291" s="31">
        <v>-0.50053610000000004</v>
      </c>
      <c r="L7291" s="31">
        <v>-1.100169</v>
      </c>
      <c r="M7291" s="31">
        <v>-0.74590120000000004</v>
      </c>
      <c r="N7291" s="31">
        <v>-0.50053610000000004</v>
      </c>
      <c r="O7291" s="31">
        <v>-0.25517109999999998</v>
      </c>
      <c r="P7291" s="31">
        <v>9.9097000000000005E-2</v>
      </c>
      <c r="Q7291" s="31">
        <v>53.438130000000001</v>
      </c>
      <c r="R7291">
        <v>0.46789619999999998</v>
      </c>
      <c r="S7291" t="s">
        <v>20810</v>
      </c>
      <c r="T7291">
        <v>1</v>
      </c>
    </row>
    <row r="7292" spans="1:20" x14ac:dyDescent="0.25">
      <c r="A7292" s="31" t="s">
        <v>8944</v>
      </c>
      <c r="B7292" s="31" t="s">
        <v>67</v>
      </c>
      <c r="C7292" s="31" t="s">
        <v>5</v>
      </c>
      <c r="D7292" s="31" t="s">
        <v>10</v>
      </c>
      <c r="E7292" s="31" t="s">
        <v>16</v>
      </c>
      <c r="F7292" s="31" t="s">
        <v>52</v>
      </c>
      <c r="G7292" s="31">
        <v>19</v>
      </c>
      <c r="H7292" s="31">
        <v>13031</v>
      </c>
      <c r="I7292" s="31">
        <v>22.743561</v>
      </c>
      <c r="J7292" s="31">
        <v>22.44943</v>
      </c>
      <c r="K7292" s="31">
        <v>-0.29412880000000002</v>
      </c>
      <c r="L7292" s="31">
        <v>-0.91497209999999995</v>
      </c>
      <c r="M7292" s="31">
        <v>-0.54817280000000002</v>
      </c>
      <c r="N7292" s="31">
        <v>-0.29412880000000002</v>
      </c>
      <c r="O7292" s="31">
        <v>-4.0084700000000001E-2</v>
      </c>
      <c r="P7292" s="31">
        <v>0.32671450000000002</v>
      </c>
      <c r="Q7292" s="31">
        <v>51.157359999999997</v>
      </c>
      <c r="R7292">
        <v>0.4844466</v>
      </c>
      <c r="S7292" t="s">
        <v>20810</v>
      </c>
      <c r="T7292">
        <v>1</v>
      </c>
    </row>
    <row r="7293" spans="1:20" x14ac:dyDescent="0.25">
      <c r="A7293" s="31" t="s">
        <v>8945</v>
      </c>
      <c r="B7293" s="31" t="s">
        <v>67</v>
      </c>
      <c r="C7293" s="31" t="s">
        <v>5</v>
      </c>
      <c r="D7293" s="31" t="s">
        <v>10</v>
      </c>
      <c r="E7293" s="31" t="s">
        <v>16</v>
      </c>
      <c r="F7293" s="31" t="s">
        <v>52</v>
      </c>
      <c r="G7293" s="31">
        <v>20</v>
      </c>
      <c r="H7293" s="31">
        <v>13031</v>
      </c>
      <c r="I7293" s="31">
        <v>21.381391000000001</v>
      </c>
      <c r="J7293" s="31">
        <v>21.393920000000001</v>
      </c>
      <c r="K7293" s="31">
        <v>1.2532E-2</v>
      </c>
      <c r="L7293" s="31">
        <v>-0.56739139999999999</v>
      </c>
      <c r="M7293" s="31">
        <v>-0.224768</v>
      </c>
      <c r="N7293" s="31">
        <v>1.2532E-2</v>
      </c>
      <c r="O7293" s="31">
        <v>0.2498319</v>
      </c>
      <c r="P7293" s="31">
        <v>0.59245539999999997</v>
      </c>
      <c r="Q7293" s="31">
        <v>49.811950000000003</v>
      </c>
      <c r="R7293">
        <v>0.45251659999999999</v>
      </c>
      <c r="S7293" t="s">
        <v>20810</v>
      </c>
      <c r="T7293">
        <v>1</v>
      </c>
    </row>
    <row r="7294" spans="1:20" x14ac:dyDescent="0.25">
      <c r="A7294" s="31" t="s">
        <v>8946</v>
      </c>
      <c r="B7294" s="31" t="s">
        <v>67</v>
      </c>
      <c r="C7294" s="31" t="s">
        <v>5</v>
      </c>
      <c r="D7294" s="31" t="s">
        <v>10</v>
      </c>
      <c r="E7294" s="31" t="s">
        <v>16</v>
      </c>
      <c r="F7294" s="31" t="s">
        <v>52</v>
      </c>
      <c r="G7294" s="31">
        <v>21</v>
      </c>
      <c r="H7294" s="31">
        <v>13031</v>
      </c>
      <c r="I7294" s="31">
        <v>18.752775</v>
      </c>
      <c r="J7294" s="31">
        <v>19.359369999999998</v>
      </c>
      <c r="K7294" s="31">
        <v>0.60659819999999998</v>
      </c>
      <c r="L7294" s="31">
        <v>7.7627799999999997E-2</v>
      </c>
      <c r="M7294" s="31">
        <v>0.39014779999999999</v>
      </c>
      <c r="N7294" s="31">
        <v>0.60659819999999998</v>
      </c>
      <c r="O7294" s="31">
        <v>0.82304860000000002</v>
      </c>
      <c r="P7294" s="31">
        <v>1.1355690000000001</v>
      </c>
      <c r="Q7294" s="31">
        <v>48.703479999999999</v>
      </c>
      <c r="R7294">
        <v>0.41275780000000001</v>
      </c>
      <c r="S7294" t="s">
        <v>20810</v>
      </c>
      <c r="T7294">
        <v>1</v>
      </c>
    </row>
    <row r="7295" spans="1:20" x14ac:dyDescent="0.25">
      <c r="A7295" s="31" t="s">
        <v>8947</v>
      </c>
      <c r="B7295" s="31" t="s">
        <v>67</v>
      </c>
      <c r="C7295" s="31" t="s">
        <v>5</v>
      </c>
      <c r="D7295" s="31" t="s">
        <v>10</v>
      </c>
      <c r="E7295" s="31" t="s">
        <v>16</v>
      </c>
      <c r="F7295" s="31" t="s">
        <v>52</v>
      </c>
      <c r="G7295" s="31">
        <v>22</v>
      </c>
      <c r="H7295" s="31">
        <v>13031</v>
      </c>
      <c r="I7295" s="31">
        <v>15.656115</v>
      </c>
      <c r="J7295" s="31">
        <v>16.07789</v>
      </c>
      <c r="K7295" s="31">
        <v>0.42177890000000001</v>
      </c>
      <c r="L7295" s="31">
        <v>-5.3984799999999999E-2</v>
      </c>
      <c r="M7295" s="31">
        <v>0.2271003</v>
      </c>
      <c r="N7295" s="31">
        <v>0.42177890000000001</v>
      </c>
      <c r="O7295" s="31">
        <v>0.61645760000000005</v>
      </c>
      <c r="P7295" s="31">
        <v>0.89754270000000003</v>
      </c>
      <c r="Q7295" s="31">
        <v>47.849139999999998</v>
      </c>
      <c r="R7295">
        <v>0.37124040000000003</v>
      </c>
      <c r="S7295" t="s">
        <v>20810</v>
      </c>
      <c r="T7295">
        <v>1</v>
      </c>
    </row>
    <row r="7296" spans="1:20" x14ac:dyDescent="0.25">
      <c r="A7296" s="31" t="s">
        <v>8948</v>
      </c>
      <c r="B7296" s="31" t="s">
        <v>67</v>
      </c>
      <c r="C7296" s="31" t="s">
        <v>5</v>
      </c>
      <c r="D7296" s="31" t="s">
        <v>10</v>
      </c>
      <c r="E7296" s="31" t="s">
        <v>16</v>
      </c>
      <c r="F7296" s="31" t="s">
        <v>52</v>
      </c>
      <c r="G7296" s="31">
        <v>23</v>
      </c>
      <c r="H7296" s="31">
        <v>13031</v>
      </c>
      <c r="I7296" s="31">
        <v>12.758990000000001</v>
      </c>
      <c r="J7296" s="31">
        <v>13.469469999999999</v>
      </c>
      <c r="K7296" s="31">
        <v>0.710484</v>
      </c>
      <c r="L7296" s="31">
        <v>0.2922941</v>
      </c>
      <c r="M7296" s="31">
        <v>0.53936410000000001</v>
      </c>
      <c r="N7296" s="31">
        <v>0.710484</v>
      </c>
      <c r="O7296" s="31">
        <v>0.88160400000000005</v>
      </c>
      <c r="P7296" s="31">
        <v>1.128674</v>
      </c>
      <c r="Q7296" s="31">
        <v>47.310169999999999</v>
      </c>
      <c r="R7296">
        <v>0.32631529999999997</v>
      </c>
      <c r="S7296" t="s">
        <v>20810</v>
      </c>
      <c r="T7296">
        <v>1</v>
      </c>
    </row>
    <row r="7297" spans="1:20" x14ac:dyDescent="0.25">
      <c r="A7297" s="31" t="s">
        <v>8949</v>
      </c>
      <c r="B7297" s="31" t="s">
        <v>67</v>
      </c>
      <c r="C7297" s="31" t="s">
        <v>5</v>
      </c>
      <c r="D7297" s="31" t="s">
        <v>10</v>
      </c>
      <c r="E7297" s="31" t="s">
        <v>16</v>
      </c>
      <c r="F7297" s="31" t="s">
        <v>52</v>
      </c>
      <c r="G7297" s="31">
        <v>24</v>
      </c>
      <c r="H7297" s="31">
        <v>13031</v>
      </c>
      <c r="I7297" s="31">
        <v>11.209429</v>
      </c>
      <c r="J7297" s="31">
        <v>11.6736</v>
      </c>
      <c r="K7297" s="31">
        <v>0.4641673</v>
      </c>
      <c r="L7297" s="31">
        <v>7.3860999999999996E-2</v>
      </c>
      <c r="M7297" s="31">
        <v>0.30445709999999998</v>
      </c>
      <c r="N7297" s="31">
        <v>0.4641673</v>
      </c>
      <c r="O7297" s="31">
        <v>0.62387749999999997</v>
      </c>
      <c r="P7297" s="31">
        <v>0.85447360000000006</v>
      </c>
      <c r="Q7297" s="31">
        <v>46.381619999999998</v>
      </c>
      <c r="R7297">
        <v>0.30455759999999998</v>
      </c>
      <c r="S7297" t="s">
        <v>20810</v>
      </c>
      <c r="T7297">
        <v>1</v>
      </c>
    </row>
    <row r="7298" spans="1:20" x14ac:dyDescent="0.25">
      <c r="A7298" s="31" t="s">
        <v>9502</v>
      </c>
      <c r="B7298" s="31" t="s">
        <v>67</v>
      </c>
      <c r="C7298" s="31" t="s">
        <v>5</v>
      </c>
      <c r="D7298" s="31" t="s">
        <v>11</v>
      </c>
      <c r="E7298" s="31" t="s">
        <v>16</v>
      </c>
      <c r="F7298" s="31" t="s">
        <v>52</v>
      </c>
      <c r="G7298" s="31">
        <v>1</v>
      </c>
      <c r="H7298" s="31">
        <v>4761</v>
      </c>
      <c r="I7298" s="31">
        <v>4.2617972000000002</v>
      </c>
      <c r="J7298" s="31">
        <v>4.4692720000000001</v>
      </c>
      <c r="K7298" s="31">
        <v>0.20747489999999999</v>
      </c>
      <c r="L7298" s="31">
        <v>3.0807899999999999E-2</v>
      </c>
      <c r="M7298" s="31">
        <v>0.1351842</v>
      </c>
      <c r="N7298" s="31">
        <v>0.20747489999999999</v>
      </c>
      <c r="O7298" s="31">
        <v>0.27976570000000001</v>
      </c>
      <c r="P7298" s="31">
        <v>0.38414199999999998</v>
      </c>
      <c r="Q7298" s="31">
        <v>41.688870000000001</v>
      </c>
      <c r="R7298">
        <v>0.137854</v>
      </c>
      <c r="S7298" t="s">
        <v>20810</v>
      </c>
      <c r="T7298">
        <v>1</v>
      </c>
    </row>
    <row r="7299" spans="1:20" x14ac:dyDescent="0.25">
      <c r="A7299" s="31" t="s">
        <v>9503</v>
      </c>
      <c r="B7299" s="31" t="s">
        <v>67</v>
      </c>
      <c r="C7299" s="31" t="s">
        <v>5</v>
      </c>
      <c r="D7299" s="31" t="s">
        <v>11</v>
      </c>
      <c r="E7299" s="31" t="s">
        <v>16</v>
      </c>
      <c r="F7299" s="31" t="s">
        <v>52</v>
      </c>
      <c r="G7299" s="31">
        <v>2</v>
      </c>
      <c r="H7299" s="31">
        <v>4761</v>
      </c>
      <c r="I7299" s="31">
        <v>4.2518079000000002</v>
      </c>
      <c r="J7299" s="31">
        <v>4.4202079999999997</v>
      </c>
      <c r="K7299" s="31">
        <v>0.16839999999999999</v>
      </c>
      <c r="L7299" s="31">
        <v>-9.4188999999999991E-3</v>
      </c>
      <c r="M7299" s="31">
        <v>9.5638000000000001E-2</v>
      </c>
      <c r="N7299" s="31">
        <v>0.16839999999999999</v>
      </c>
      <c r="O7299" s="31">
        <v>0.24116209999999999</v>
      </c>
      <c r="P7299" s="31">
        <v>0.346219</v>
      </c>
      <c r="Q7299" s="31">
        <v>40.857370000000003</v>
      </c>
      <c r="R7299">
        <v>0.13875280000000001</v>
      </c>
      <c r="S7299" t="s">
        <v>20810</v>
      </c>
      <c r="T7299">
        <v>1</v>
      </c>
    </row>
    <row r="7300" spans="1:20" x14ac:dyDescent="0.25">
      <c r="A7300" s="31" t="s">
        <v>9504</v>
      </c>
      <c r="B7300" s="31" t="s">
        <v>67</v>
      </c>
      <c r="C7300" s="31" t="s">
        <v>5</v>
      </c>
      <c r="D7300" s="31" t="s">
        <v>11</v>
      </c>
      <c r="E7300" s="31" t="s">
        <v>16</v>
      </c>
      <c r="F7300" s="31" t="s">
        <v>52</v>
      </c>
      <c r="G7300" s="31">
        <v>3</v>
      </c>
      <c r="H7300" s="31">
        <v>4761</v>
      </c>
      <c r="I7300" s="31">
        <v>4.4779904999999998</v>
      </c>
      <c r="J7300" s="31">
        <v>4.5914770000000003</v>
      </c>
      <c r="K7300" s="31">
        <v>0.1134865</v>
      </c>
      <c r="L7300" s="31">
        <v>-7.2661000000000003E-2</v>
      </c>
      <c r="M7300" s="31">
        <v>3.73164E-2</v>
      </c>
      <c r="N7300" s="31">
        <v>0.1134865</v>
      </c>
      <c r="O7300" s="31">
        <v>0.18965650000000001</v>
      </c>
      <c r="P7300" s="31">
        <v>0.29963390000000001</v>
      </c>
      <c r="Q7300" s="31">
        <v>38.321890000000003</v>
      </c>
      <c r="R7300">
        <v>0.14525160000000001</v>
      </c>
      <c r="S7300" t="s">
        <v>20810</v>
      </c>
      <c r="T7300">
        <v>1</v>
      </c>
    </row>
    <row r="7301" spans="1:20" x14ac:dyDescent="0.25">
      <c r="A7301" s="31" t="s">
        <v>9505</v>
      </c>
      <c r="B7301" s="31" t="s">
        <v>67</v>
      </c>
      <c r="C7301" s="31" t="s">
        <v>5</v>
      </c>
      <c r="D7301" s="31" t="s">
        <v>11</v>
      </c>
      <c r="E7301" s="31" t="s">
        <v>16</v>
      </c>
      <c r="F7301" s="31" t="s">
        <v>52</v>
      </c>
      <c r="G7301" s="31">
        <v>4</v>
      </c>
      <c r="H7301" s="31">
        <v>4761</v>
      </c>
      <c r="I7301" s="31">
        <v>5.0556688000000003</v>
      </c>
      <c r="J7301" s="31">
        <v>4.95662</v>
      </c>
      <c r="K7301" s="31">
        <v>-9.9049100000000001E-2</v>
      </c>
      <c r="L7301" s="31">
        <v>-0.30257420000000002</v>
      </c>
      <c r="M7301" s="31">
        <v>-0.18232989999999999</v>
      </c>
      <c r="N7301" s="31">
        <v>-9.9049100000000001E-2</v>
      </c>
      <c r="O7301" s="31">
        <v>-1.57682E-2</v>
      </c>
      <c r="P7301" s="31">
        <v>0.1044761</v>
      </c>
      <c r="Q7301" s="31">
        <v>37.21978</v>
      </c>
      <c r="R7301">
        <v>0.1588116</v>
      </c>
      <c r="S7301" t="s">
        <v>20810</v>
      </c>
      <c r="T7301">
        <v>1</v>
      </c>
    </row>
    <row r="7302" spans="1:20" x14ac:dyDescent="0.25">
      <c r="A7302" s="31" t="s">
        <v>9506</v>
      </c>
      <c r="B7302" s="31" t="s">
        <v>67</v>
      </c>
      <c r="C7302" s="31" t="s">
        <v>5</v>
      </c>
      <c r="D7302" s="31" t="s">
        <v>11</v>
      </c>
      <c r="E7302" s="31" t="s">
        <v>16</v>
      </c>
      <c r="F7302" s="31" t="s">
        <v>52</v>
      </c>
      <c r="G7302" s="31">
        <v>5</v>
      </c>
      <c r="H7302" s="31">
        <v>4761</v>
      </c>
      <c r="I7302" s="31">
        <v>6.7086684999999999</v>
      </c>
      <c r="J7302" s="31">
        <v>6.343699</v>
      </c>
      <c r="K7302" s="31">
        <v>-0.36497000000000002</v>
      </c>
      <c r="L7302" s="31">
        <v>-0.63775059999999995</v>
      </c>
      <c r="M7302" s="31">
        <v>-0.4765896</v>
      </c>
      <c r="N7302" s="31">
        <v>-0.36497000000000002</v>
      </c>
      <c r="O7302" s="31">
        <v>-0.25335039999999998</v>
      </c>
      <c r="P7302" s="31">
        <v>-9.2189400000000005E-2</v>
      </c>
      <c r="Q7302" s="31">
        <v>36.546250000000001</v>
      </c>
      <c r="R7302">
        <v>0.21285190000000001</v>
      </c>
      <c r="S7302" t="s">
        <v>20810</v>
      </c>
      <c r="T7302">
        <v>1</v>
      </c>
    </row>
    <row r="7303" spans="1:20" x14ac:dyDescent="0.25">
      <c r="A7303" s="31" t="s">
        <v>9507</v>
      </c>
      <c r="B7303" s="31" t="s">
        <v>67</v>
      </c>
      <c r="C7303" s="31" t="s">
        <v>5</v>
      </c>
      <c r="D7303" s="31" t="s">
        <v>11</v>
      </c>
      <c r="E7303" s="31" t="s">
        <v>16</v>
      </c>
      <c r="F7303" s="31" t="s">
        <v>52</v>
      </c>
      <c r="G7303" s="31">
        <v>6</v>
      </c>
      <c r="H7303" s="31">
        <v>4761</v>
      </c>
      <c r="I7303" s="31">
        <v>8.9712153000000008</v>
      </c>
      <c r="J7303" s="31">
        <v>8.3332370000000004</v>
      </c>
      <c r="K7303" s="31">
        <v>-0.63797859999999995</v>
      </c>
      <c r="L7303" s="31">
        <v>-0.9638833</v>
      </c>
      <c r="M7303" s="31">
        <v>-0.77133620000000003</v>
      </c>
      <c r="N7303" s="31">
        <v>-0.63797859999999995</v>
      </c>
      <c r="O7303" s="31">
        <v>-0.50462099999999999</v>
      </c>
      <c r="P7303" s="31">
        <v>-0.31207390000000002</v>
      </c>
      <c r="Q7303" s="31">
        <v>35.857370000000003</v>
      </c>
      <c r="R7303">
        <v>0.2543048</v>
      </c>
      <c r="S7303" t="s">
        <v>20810</v>
      </c>
      <c r="T7303">
        <v>1</v>
      </c>
    </row>
    <row r="7304" spans="1:20" x14ac:dyDescent="0.25">
      <c r="A7304" s="31" t="s">
        <v>9508</v>
      </c>
      <c r="B7304" s="31" t="s">
        <v>67</v>
      </c>
      <c r="C7304" s="31" t="s">
        <v>5</v>
      </c>
      <c r="D7304" s="31" t="s">
        <v>11</v>
      </c>
      <c r="E7304" s="31" t="s">
        <v>16</v>
      </c>
      <c r="F7304" s="31" t="s">
        <v>52</v>
      </c>
      <c r="G7304" s="31">
        <v>7</v>
      </c>
      <c r="H7304" s="31">
        <v>4761</v>
      </c>
      <c r="I7304" s="31">
        <v>9.6295266000000002</v>
      </c>
      <c r="J7304" s="31">
        <v>8.7172339999999995</v>
      </c>
      <c r="K7304" s="31">
        <v>-0.91229289999999996</v>
      </c>
      <c r="L7304" s="31">
        <v>-1.2623949999999999</v>
      </c>
      <c r="M7304" s="31">
        <v>-1.055552</v>
      </c>
      <c r="N7304" s="31">
        <v>-0.91229289999999996</v>
      </c>
      <c r="O7304" s="31">
        <v>-0.769034</v>
      </c>
      <c r="P7304" s="31">
        <v>-0.56219079999999999</v>
      </c>
      <c r="Q7304" s="31">
        <v>36.183839999999996</v>
      </c>
      <c r="R7304">
        <v>0.27318609999999999</v>
      </c>
      <c r="S7304" t="s">
        <v>20810</v>
      </c>
      <c r="T7304">
        <v>1</v>
      </c>
    </row>
    <row r="7305" spans="1:20" x14ac:dyDescent="0.25">
      <c r="A7305" s="31" t="s">
        <v>9509</v>
      </c>
      <c r="B7305" s="31" t="s">
        <v>67</v>
      </c>
      <c r="C7305" s="31" t="s">
        <v>5</v>
      </c>
      <c r="D7305" s="31" t="s">
        <v>11</v>
      </c>
      <c r="E7305" s="31" t="s">
        <v>16</v>
      </c>
      <c r="F7305" s="31" t="s">
        <v>52</v>
      </c>
      <c r="G7305" s="31">
        <v>8</v>
      </c>
      <c r="H7305" s="31">
        <v>4761</v>
      </c>
      <c r="I7305" s="31">
        <v>8.8626781000000001</v>
      </c>
      <c r="J7305" s="31">
        <v>7.8003770000000001</v>
      </c>
      <c r="K7305" s="31">
        <v>-1.0623009999999999</v>
      </c>
      <c r="L7305" s="31">
        <v>-1.3779490000000001</v>
      </c>
      <c r="M7305" s="31">
        <v>-1.1914610000000001</v>
      </c>
      <c r="N7305" s="31">
        <v>-1.0623009999999999</v>
      </c>
      <c r="O7305" s="31">
        <v>-0.93314079999999999</v>
      </c>
      <c r="P7305" s="31">
        <v>-0.74665389999999998</v>
      </c>
      <c r="Q7305" s="31">
        <v>38.908200000000001</v>
      </c>
      <c r="R7305">
        <v>0.24630089999999999</v>
      </c>
      <c r="S7305" t="s">
        <v>20810</v>
      </c>
      <c r="T7305">
        <v>1</v>
      </c>
    </row>
    <row r="7306" spans="1:20" x14ac:dyDescent="0.25">
      <c r="A7306" s="31" t="s">
        <v>9510</v>
      </c>
      <c r="B7306" s="31" t="s">
        <v>67</v>
      </c>
      <c r="C7306" s="31" t="s">
        <v>5</v>
      </c>
      <c r="D7306" s="31" t="s">
        <v>11</v>
      </c>
      <c r="E7306" s="31" t="s">
        <v>16</v>
      </c>
      <c r="F7306" s="31" t="s">
        <v>52</v>
      </c>
      <c r="G7306" s="31">
        <v>9</v>
      </c>
      <c r="H7306" s="31">
        <v>4761</v>
      </c>
      <c r="I7306" s="31">
        <v>7.8932634000000004</v>
      </c>
      <c r="J7306" s="31">
        <v>7.0370869999999996</v>
      </c>
      <c r="K7306" s="31">
        <v>-0.85617600000000005</v>
      </c>
      <c r="L7306" s="31">
        <v>-1.1310610000000001</v>
      </c>
      <c r="M7306" s="31">
        <v>-0.96865679999999998</v>
      </c>
      <c r="N7306" s="31">
        <v>-0.85617600000000005</v>
      </c>
      <c r="O7306" s="31">
        <v>-0.74369510000000005</v>
      </c>
      <c r="P7306" s="31">
        <v>-0.58129059999999999</v>
      </c>
      <c r="Q7306" s="31">
        <v>43.561129999999999</v>
      </c>
      <c r="R7306">
        <v>0.2144942</v>
      </c>
      <c r="S7306" t="s">
        <v>20810</v>
      </c>
      <c r="T7306">
        <v>1</v>
      </c>
    </row>
    <row r="7307" spans="1:20" x14ac:dyDescent="0.25">
      <c r="A7307" s="31" t="s">
        <v>9511</v>
      </c>
      <c r="B7307" s="31" t="s">
        <v>67</v>
      </c>
      <c r="C7307" s="31" t="s">
        <v>5</v>
      </c>
      <c r="D7307" s="31" t="s">
        <v>11</v>
      </c>
      <c r="E7307" s="31" t="s">
        <v>16</v>
      </c>
      <c r="F7307" s="31" t="s">
        <v>52</v>
      </c>
      <c r="G7307" s="31">
        <v>10</v>
      </c>
      <c r="H7307" s="31">
        <v>4761</v>
      </c>
      <c r="I7307" s="31">
        <v>6.9471673000000003</v>
      </c>
      <c r="J7307" s="31">
        <v>6.4336570000000002</v>
      </c>
      <c r="K7307" s="31">
        <v>-0.51351020000000003</v>
      </c>
      <c r="L7307" s="31">
        <v>-0.77074860000000001</v>
      </c>
      <c r="M7307" s="31">
        <v>-0.61877000000000004</v>
      </c>
      <c r="N7307" s="31">
        <v>-0.51351020000000003</v>
      </c>
      <c r="O7307" s="31">
        <v>-0.40825030000000001</v>
      </c>
      <c r="P7307" s="31">
        <v>-0.25627179999999999</v>
      </c>
      <c r="Q7307" s="31">
        <v>48.056089999999998</v>
      </c>
      <c r="R7307">
        <v>0.20072419999999999</v>
      </c>
      <c r="S7307" t="s">
        <v>20810</v>
      </c>
      <c r="T7307">
        <v>1</v>
      </c>
    </row>
    <row r="7308" spans="1:20" x14ac:dyDescent="0.25">
      <c r="A7308" s="31" t="s">
        <v>9512</v>
      </c>
      <c r="B7308" s="31" t="s">
        <v>67</v>
      </c>
      <c r="C7308" s="31" t="s">
        <v>5</v>
      </c>
      <c r="D7308" s="31" t="s">
        <v>11</v>
      </c>
      <c r="E7308" s="31" t="s">
        <v>16</v>
      </c>
      <c r="F7308" s="31" t="s">
        <v>52</v>
      </c>
      <c r="G7308" s="31">
        <v>11</v>
      </c>
      <c r="H7308" s="31">
        <v>4761</v>
      </c>
      <c r="I7308" s="31">
        <v>6.2803487000000002</v>
      </c>
      <c r="J7308" s="31">
        <v>6.034764</v>
      </c>
      <c r="K7308" s="31">
        <v>-0.24558440000000001</v>
      </c>
      <c r="L7308" s="31">
        <v>-0.48228650000000001</v>
      </c>
      <c r="M7308" s="31">
        <v>-0.342441</v>
      </c>
      <c r="N7308" s="31">
        <v>-0.24558440000000001</v>
      </c>
      <c r="O7308" s="31">
        <v>-0.1487279</v>
      </c>
      <c r="P7308" s="31">
        <v>-8.8824000000000004E-3</v>
      </c>
      <c r="Q7308" s="31">
        <v>50.744959999999999</v>
      </c>
      <c r="R7308">
        <v>0.18469959999999999</v>
      </c>
      <c r="S7308" t="s">
        <v>20810</v>
      </c>
      <c r="T7308">
        <v>1</v>
      </c>
    </row>
    <row r="7309" spans="1:20" x14ac:dyDescent="0.25">
      <c r="A7309" s="31" t="s">
        <v>9513</v>
      </c>
      <c r="B7309" s="31" t="s">
        <v>67</v>
      </c>
      <c r="C7309" s="31" t="s">
        <v>5</v>
      </c>
      <c r="D7309" s="31" t="s">
        <v>11</v>
      </c>
      <c r="E7309" s="31" t="s">
        <v>16</v>
      </c>
      <c r="F7309" s="31" t="s">
        <v>52</v>
      </c>
      <c r="G7309" s="31">
        <v>12</v>
      </c>
      <c r="H7309" s="31">
        <v>4761</v>
      </c>
      <c r="I7309" s="31">
        <v>5.3742481</v>
      </c>
      <c r="J7309" s="31">
        <v>5.657743</v>
      </c>
      <c r="K7309" s="31">
        <v>0.28349489999999999</v>
      </c>
      <c r="L7309" s="31">
        <v>7.78446E-2</v>
      </c>
      <c r="M7309" s="31">
        <v>0.19934450000000001</v>
      </c>
      <c r="N7309" s="31">
        <v>0.28349489999999999</v>
      </c>
      <c r="O7309" s="31">
        <v>0.36764540000000001</v>
      </c>
      <c r="P7309" s="31">
        <v>0.48914530000000001</v>
      </c>
      <c r="Q7309" s="31">
        <v>51.112409999999997</v>
      </c>
      <c r="R7309">
        <v>0.1604698</v>
      </c>
      <c r="S7309" t="s">
        <v>20810</v>
      </c>
      <c r="T7309">
        <v>1</v>
      </c>
    </row>
    <row r="7310" spans="1:20" x14ac:dyDescent="0.25">
      <c r="A7310" s="31" t="s">
        <v>9514</v>
      </c>
      <c r="B7310" s="31" t="s">
        <v>67</v>
      </c>
      <c r="C7310" s="31" t="s">
        <v>5</v>
      </c>
      <c r="D7310" s="31" t="s">
        <v>11</v>
      </c>
      <c r="E7310" s="31" t="s">
        <v>16</v>
      </c>
      <c r="F7310" s="31" t="s">
        <v>52</v>
      </c>
      <c r="G7310" s="31">
        <v>13</v>
      </c>
      <c r="H7310" s="31">
        <v>4761</v>
      </c>
      <c r="I7310" s="31">
        <v>4.9147318000000002</v>
      </c>
      <c r="J7310" s="31">
        <v>5.5673539999999999</v>
      </c>
      <c r="K7310" s="31">
        <v>0.65262249999999999</v>
      </c>
      <c r="L7310" s="31">
        <v>0.45463330000000002</v>
      </c>
      <c r="M7310" s="31">
        <v>0.57160690000000003</v>
      </c>
      <c r="N7310" s="31">
        <v>0.65262249999999999</v>
      </c>
      <c r="O7310" s="31">
        <v>0.73363800000000001</v>
      </c>
      <c r="P7310" s="31">
        <v>0.85061160000000002</v>
      </c>
      <c r="Q7310" s="31">
        <v>52.163460000000001</v>
      </c>
      <c r="R7310">
        <v>0.15449180000000001</v>
      </c>
      <c r="S7310" t="s">
        <v>20810</v>
      </c>
      <c r="T7310">
        <v>1</v>
      </c>
    </row>
    <row r="7311" spans="1:20" x14ac:dyDescent="0.25">
      <c r="A7311" s="31" t="s">
        <v>9515</v>
      </c>
      <c r="B7311" s="31" t="s">
        <v>67</v>
      </c>
      <c r="C7311" s="31" t="s">
        <v>5</v>
      </c>
      <c r="D7311" s="31" t="s">
        <v>11</v>
      </c>
      <c r="E7311" s="31" t="s">
        <v>16</v>
      </c>
      <c r="F7311" s="31" t="s">
        <v>52</v>
      </c>
      <c r="G7311" s="31">
        <v>14</v>
      </c>
      <c r="H7311" s="31">
        <v>4761</v>
      </c>
      <c r="I7311" s="31">
        <v>4.7628795999999998</v>
      </c>
      <c r="J7311" s="31">
        <v>5.4013119999999999</v>
      </c>
      <c r="K7311" s="31">
        <v>0.63843269999999996</v>
      </c>
      <c r="L7311" s="31">
        <v>0.45122220000000002</v>
      </c>
      <c r="M7311" s="31">
        <v>0.56182770000000004</v>
      </c>
      <c r="N7311" s="31">
        <v>0.63843269999999996</v>
      </c>
      <c r="O7311" s="31">
        <v>0.71503779999999995</v>
      </c>
      <c r="P7311" s="31">
        <v>0.82564329999999997</v>
      </c>
      <c r="Q7311" s="31">
        <v>53.592030000000001</v>
      </c>
      <c r="R7311">
        <v>0.14608119999999999</v>
      </c>
      <c r="S7311" t="s">
        <v>20810</v>
      </c>
      <c r="T7311">
        <v>1</v>
      </c>
    </row>
    <row r="7312" spans="1:20" x14ac:dyDescent="0.25">
      <c r="A7312" s="31" t="s">
        <v>9516</v>
      </c>
      <c r="B7312" s="31" t="s">
        <v>67</v>
      </c>
      <c r="C7312" s="31" t="s">
        <v>5</v>
      </c>
      <c r="D7312" s="31" t="s">
        <v>11</v>
      </c>
      <c r="E7312" s="31" t="s">
        <v>16</v>
      </c>
      <c r="F7312" s="31" t="s">
        <v>52</v>
      </c>
      <c r="G7312" s="31">
        <v>15</v>
      </c>
      <c r="H7312" s="31">
        <v>4761</v>
      </c>
      <c r="I7312" s="31">
        <v>5.0622908999999998</v>
      </c>
      <c r="J7312" s="31">
        <v>5.8678140000000001</v>
      </c>
      <c r="K7312" s="31">
        <v>0.80552270000000004</v>
      </c>
      <c r="L7312" s="31">
        <v>0.604576</v>
      </c>
      <c r="M7312" s="31">
        <v>0.72329690000000002</v>
      </c>
      <c r="N7312" s="31">
        <v>0.80552270000000004</v>
      </c>
      <c r="O7312" s="31">
        <v>0.88774839999999999</v>
      </c>
      <c r="P7312" s="31">
        <v>1.0064690000000001</v>
      </c>
      <c r="Q7312" s="31">
        <v>52.852339999999998</v>
      </c>
      <c r="R7312">
        <v>0.15679950000000001</v>
      </c>
      <c r="S7312" t="s">
        <v>20810</v>
      </c>
      <c r="T7312">
        <v>1</v>
      </c>
    </row>
    <row r="7313" spans="1:20" x14ac:dyDescent="0.25">
      <c r="A7313" s="31" t="s">
        <v>9517</v>
      </c>
      <c r="B7313" s="31" t="s">
        <v>67</v>
      </c>
      <c r="C7313" s="31" t="s">
        <v>5</v>
      </c>
      <c r="D7313" s="31" t="s">
        <v>11</v>
      </c>
      <c r="E7313" s="31" t="s">
        <v>16</v>
      </c>
      <c r="F7313" s="31" t="s">
        <v>52</v>
      </c>
      <c r="G7313" s="31">
        <v>16</v>
      </c>
      <c r="H7313" s="31">
        <v>4761</v>
      </c>
      <c r="I7313" s="31">
        <v>5.8205033999999998</v>
      </c>
      <c r="J7313" s="31">
        <v>6.6035680000000001</v>
      </c>
      <c r="K7313" s="31">
        <v>0.78306419999999999</v>
      </c>
      <c r="L7313" s="31">
        <v>0.56606849999999997</v>
      </c>
      <c r="M7313" s="31">
        <v>0.69427130000000004</v>
      </c>
      <c r="N7313" s="31">
        <v>0.78306419999999999</v>
      </c>
      <c r="O7313" s="31">
        <v>0.87185699999999999</v>
      </c>
      <c r="P7313" s="31">
        <v>1.0000599999999999</v>
      </c>
      <c r="Q7313" s="31">
        <v>53.025869999999998</v>
      </c>
      <c r="R7313">
        <v>0.16932259999999999</v>
      </c>
      <c r="S7313" t="s">
        <v>20810</v>
      </c>
      <c r="T7313">
        <v>1</v>
      </c>
    </row>
    <row r="7314" spans="1:20" x14ac:dyDescent="0.25">
      <c r="A7314" s="31" t="s">
        <v>9518</v>
      </c>
      <c r="B7314" s="31" t="s">
        <v>67</v>
      </c>
      <c r="C7314" s="31" t="s">
        <v>5</v>
      </c>
      <c r="D7314" s="31" t="s">
        <v>11</v>
      </c>
      <c r="E7314" s="31" t="s">
        <v>16</v>
      </c>
      <c r="F7314" s="31" t="s">
        <v>52</v>
      </c>
      <c r="G7314" s="31">
        <v>17</v>
      </c>
      <c r="H7314" s="31">
        <v>4761</v>
      </c>
      <c r="I7314" s="31">
        <v>7.404954</v>
      </c>
      <c r="J7314" s="31">
        <v>7.8834140000000001</v>
      </c>
      <c r="K7314" s="31">
        <v>0.47845969999999999</v>
      </c>
      <c r="L7314" s="31">
        <v>0.20116700000000001</v>
      </c>
      <c r="M7314" s="31">
        <v>0.36499379999999998</v>
      </c>
      <c r="N7314" s="31">
        <v>0.47845969999999999</v>
      </c>
      <c r="O7314" s="31">
        <v>0.5919257</v>
      </c>
      <c r="P7314" s="31">
        <v>0.75575250000000005</v>
      </c>
      <c r="Q7314" s="31">
        <v>51.837229999999998</v>
      </c>
      <c r="R7314">
        <v>0.2163727</v>
      </c>
      <c r="S7314" t="s">
        <v>20810</v>
      </c>
      <c r="T7314">
        <v>1</v>
      </c>
    </row>
    <row r="7315" spans="1:20" x14ac:dyDescent="0.25">
      <c r="A7315" s="31" t="s">
        <v>9519</v>
      </c>
      <c r="B7315" s="31" t="s">
        <v>67</v>
      </c>
      <c r="C7315" s="31" t="s">
        <v>5</v>
      </c>
      <c r="D7315" s="31" t="s">
        <v>11</v>
      </c>
      <c r="E7315" s="31" t="s">
        <v>16</v>
      </c>
      <c r="F7315" s="31" t="s">
        <v>52</v>
      </c>
      <c r="G7315" s="31">
        <v>18</v>
      </c>
      <c r="H7315" s="31">
        <v>4761</v>
      </c>
      <c r="I7315" s="31">
        <v>9.3368932999999998</v>
      </c>
      <c r="J7315" s="31">
        <v>9.0485260000000007</v>
      </c>
      <c r="K7315" s="31">
        <v>-0.2883675</v>
      </c>
      <c r="L7315" s="31">
        <v>-0.59652499999999997</v>
      </c>
      <c r="M7315" s="31">
        <v>-0.41446309999999997</v>
      </c>
      <c r="N7315" s="31">
        <v>-0.2883675</v>
      </c>
      <c r="O7315" s="31">
        <v>-0.162272</v>
      </c>
      <c r="P7315" s="31">
        <v>1.9789899999999999E-2</v>
      </c>
      <c r="Q7315" s="31">
        <v>48.306780000000003</v>
      </c>
      <c r="R7315">
        <v>0.24045659999999999</v>
      </c>
      <c r="S7315" t="s">
        <v>20810</v>
      </c>
      <c r="T7315">
        <v>1</v>
      </c>
    </row>
    <row r="7316" spans="1:20" x14ac:dyDescent="0.25">
      <c r="A7316" s="31" t="s">
        <v>9520</v>
      </c>
      <c r="B7316" s="31" t="s">
        <v>67</v>
      </c>
      <c r="C7316" s="31" t="s">
        <v>5</v>
      </c>
      <c r="D7316" s="31" t="s">
        <v>11</v>
      </c>
      <c r="E7316" s="31" t="s">
        <v>16</v>
      </c>
      <c r="F7316" s="31" t="s">
        <v>52</v>
      </c>
      <c r="G7316" s="31">
        <v>19</v>
      </c>
      <c r="H7316" s="31">
        <v>4761</v>
      </c>
      <c r="I7316" s="31">
        <v>9.2019333999999997</v>
      </c>
      <c r="J7316" s="31">
        <v>9.1921900000000001</v>
      </c>
      <c r="K7316" s="31">
        <v>-9.7432999999999999E-3</v>
      </c>
      <c r="L7316" s="31">
        <v>-0.3145501</v>
      </c>
      <c r="M7316" s="31">
        <v>-0.1344677</v>
      </c>
      <c r="N7316" s="31">
        <v>-9.7432999999999999E-3</v>
      </c>
      <c r="O7316" s="31">
        <v>0.11498120000000001</v>
      </c>
      <c r="P7316" s="31">
        <v>0.29506349999999998</v>
      </c>
      <c r="Q7316" s="31">
        <v>46.495420000000003</v>
      </c>
      <c r="R7316">
        <v>0.237842</v>
      </c>
      <c r="S7316" t="s">
        <v>20810</v>
      </c>
      <c r="T7316">
        <v>1</v>
      </c>
    </row>
    <row r="7317" spans="1:20" x14ac:dyDescent="0.25">
      <c r="A7317" s="31" t="s">
        <v>9521</v>
      </c>
      <c r="B7317" s="31" t="s">
        <v>67</v>
      </c>
      <c r="C7317" s="31" t="s">
        <v>5</v>
      </c>
      <c r="D7317" s="31" t="s">
        <v>11</v>
      </c>
      <c r="E7317" s="31" t="s">
        <v>16</v>
      </c>
      <c r="F7317" s="31" t="s">
        <v>52</v>
      </c>
      <c r="G7317" s="31">
        <v>20</v>
      </c>
      <c r="H7317" s="31">
        <v>4761</v>
      </c>
      <c r="I7317" s="31">
        <v>8.5136351000000001</v>
      </c>
      <c r="J7317" s="31">
        <v>8.4971080000000008</v>
      </c>
      <c r="K7317" s="31">
        <v>-1.65276E-2</v>
      </c>
      <c r="L7317" s="31">
        <v>-0.2933907</v>
      </c>
      <c r="M7317" s="31">
        <v>-0.12981770000000001</v>
      </c>
      <c r="N7317" s="31">
        <v>-1.65276E-2</v>
      </c>
      <c r="O7317" s="31">
        <v>9.6762600000000004E-2</v>
      </c>
      <c r="P7317" s="31">
        <v>0.2603355</v>
      </c>
      <c r="Q7317" s="31">
        <v>45.71978</v>
      </c>
      <c r="R7317">
        <v>0.21603739999999999</v>
      </c>
      <c r="S7317" t="s">
        <v>20810</v>
      </c>
      <c r="T7317">
        <v>1</v>
      </c>
    </row>
    <row r="7318" spans="1:20" x14ac:dyDescent="0.25">
      <c r="A7318" s="31" t="s">
        <v>9522</v>
      </c>
      <c r="B7318" s="31" t="s">
        <v>67</v>
      </c>
      <c r="C7318" s="31" t="s">
        <v>5</v>
      </c>
      <c r="D7318" s="31" t="s">
        <v>11</v>
      </c>
      <c r="E7318" s="31" t="s">
        <v>16</v>
      </c>
      <c r="F7318" s="31" t="s">
        <v>52</v>
      </c>
      <c r="G7318" s="31">
        <v>21</v>
      </c>
      <c r="H7318" s="31">
        <v>4761</v>
      </c>
      <c r="I7318" s="31">
        <v>7.5349737000000001</v>
      </c>
      <c r="J7318" s="31">
        <v>7.5812660000000003</v>
      </c>
      <c r="K7318" s="31">
        <v>4.6292300000000002E-2</v>
      </c>
      <c r="L7318" s="31">
        <v>-0.20887059999999999</v>
      </c>
      <c r="M7318" s="31">
        <v>-5.8118299999999998E-2</v>
      </c>
      <c r="N7318" s="31">
        <v>4.6292300000000002E-2</v>
      </c>
      <c r="O7318" s="31">
        <v>0.1507029</v>
      </c>
      <c r="P7318" s="31">
        <v>0.30145509999999998</v>
      </c>
      <c r="Q7318" s="31">
        <v>44.755490000000002</v>
      </c>
      <c r="R7318">
        <v>0.1991047</v>
      </c>
      <c r="S7318" t="s">
        <v>20810</v>
      </c>
      <c r="T7318">
        <v>1</v>
      </c>
    </row>
    <row r="7319" spans="1:20" x14ac:dyDescent="0.25">
      <c r="A7319" s="31" t="s">
        <v>9523</v>
      </c>
      <c r="B7319" s="31" t="s">
        <v>67</v>
      </c>
      <c r="C7319" s="31" t="s">
        <v>5</v>
      </c>
      <c r="D7319" s="31" t="s">
        <v>11</v>
      </c>
      <c r="E7319" s="31" t="s">
        <v>16</v>
      </c>
      <c r="F7319" s="31" t="s">
        <v>52</v>
      </c>
      <c r="G7319" s="31">
        <v>22</v>
      </c>
      <c r="H7319" s="31">
        <v>4761</v>
      </c>
      <c r="I7319" s="31">
        <v>6.1589309999999999</v>
      </c>
      <c r="J7319" s="31">
        <v>6.3127599999999999</v>
      </c>
      <c r="K7319" s="31">
        <v>0.15382889999999999</v>
      </c>
      <c r="L7319" s="31">
        <v>-7.1322700000000003E-2</v>
      </c>
      <c r="M7319" s="31">
        <v>6.1698700000000002E-2</v>
      </c>
      <c r="N7319" s="31">
        <v>0.15382889999999999</v>
      </c>
      <c r="O7319" s="31">
        <v>0.24595900000000001</v>
      </c>
      <c r="P7319" s="31">
        <v>0.3789804</v>
      </c>
      <c r="Q7319" s="31">
        <v>42.89331</v>
      </c>
      <c r="R7319">
        <v>0.1756867</v>
      </c>
      <c r="S7319" t="s">
        <v>20810</v>
      </c>
      <c r="T7319">
        <v>1</v>
      </c>
    </row>
    <row r="7320" spans="1:20" x14ac:dyDescent="0.25">
      <c r="A7320" s="31" t="s">
        <v>9524</v>
      </c>
      <c r="B7320" s="31" t="s">
        <v>67</v>
      </c>
      <c r="C7320" s="31" t="s">
        <v>5</v>
      </c>
      <c r="D7320" s="31" t="s">
        <v>11</v>
      </c>
      <c r="E7320" s="31" t="s">
        <v>16</v>
      </c>
      <c r="F7320" s="31" t="s">
        <v>52</v>
      </c>
      <c r="G7320" s="31">
        <v>23</v>
      </c>
      <c r="H7320" s="31">
        <v>4761</v>
      </c>
      <c r="I7320" s="31">
        <v>5.0633879999999998</v>
      </c>
      <c r="J7320" s="31">
        <v>5.1552480000000003</v>
      </c>
      <c r="K7320" s="31">
        <v>9.1859700000000002E-2</v>
      </c>
      <c r="L7320" s="31">
        <v>-0.1085578</v>
      </c>
      <c r="M7320" s="31">
        <v>9.8504999999999999E-3</v>
      </c>
      <c r="N7320" s="31">
        <v>9.1859700000000002E-2</v>
      </c>
      <c r="O7320" s="31">
        <v>0.17386889999999999</v>
      </c>
      <c r="P7320" s="31">
        <v>0.29227710000000001</v>
      </c>
      <c r="Q7320" s="31">
        <v>40.811810000000001</v>
      </c>
      <c r="R7320">
        <v>0.15638659999999999</v>
      </c>
      <c r="S7320" t="s">
        <v>20810</v>
      </c>
      <c r="T7320">
        <v>1</v>
      </c>
    </row>
    <row r="7321" spans="1:20" x14ac:dyDescent="0.25">
      <c r="A7321" s="31" t="s">
        <v>9525</v>
      </c>
      <c r="B7321" s="31" t="s">
        <v>67</v>
      </c>
      <c r="C7321" s="31" t="s">
        <v>5</v>
      </c>
      <c r="D7321" s="31" t="s">
        <v>11</v>
      </c>
      <c r="E7321" s="31" t="s">
        <v>16</v>
      </c>
      <c r="F7321" s="31" t="s">
        <v>52</v>
      </c>
      <c r="G7321" s="31">
        <v>24</v>
      </c>
      <c r="H7321" s="31">
        <v>4761</v>
      </c>
      <c r="I7321" s="31">
        <v>4.4672374000000001</v>
      </c>
      <c r="J7321" s="31">
        <v>4.5928659999999999</v>
      </c>
      <c r="K7321" s="31">
        <v>0.1256285</v>
      </c>
      <c r="L7321" s="31">
        <v>-5.9879500000000002E-2</v>
      </c>
      <c r="M7321" s="31">
        <v>4.9720199999999999E-2</v>
      </c>
      <c r="N7321" s="31">
        <v>0.1256285</v>
      </c>
      <c r="O7321" s="31">
        <v>0.20153689999999999</v>
      </c>
      <c r="P7321" s="31">
        <v>0.31113659999999999</v>
      </c>
      <c r="Q7321" s="31">
        <v>38.45467</v>
      </c>
      <c r="R7321">
        <v>0.14475270000000001</v>
      </c>
      <c r="S7321" t="s">
        <v>20810</v>
      </c>
      <c r="T7321">
        <v>1</v>
      </c>
    </row>
    <row r="7322" spans="1:20" x14ac:dyDescent="0.25">
      <c r="A7322" s="31" t="s">
        <v>10078</v>
      </c>
      <c r="B7322" s="31" t="s">
        <v>67</v>
      </c>
      <c r="C7322" s="31" t="s">
        <v>5</v>
      </c>
      <c r="D7322" s="31" t="s">
        <v>12</v>
      </c>
      <c r="E7322" s="31" t="s">
        <v>16</v>
      </c>
      <c r="F7322" s="31" t="s">
        <v>52</v>
      </c>
      <c r="G7322" s="31">
        <v>1</v>
      </c>
      <c r="H7322" s="31">
        <v>2478</v>
      </c>
      <c r="I7322" s="31">
        <v>2.0421955000000001</v>
      </c>
      <c r="J7322" s="31">
        <v>2.1137060000000001</v>
      </c>
      <c r="K7322" s="31">
        <v>7.1510599999999994E-2</v>
      </c>
      <c r="L7322" s="31">
        <v>-5.3848199999999999E-2</v>
      </c>
      <c r="M7322" s="31">
        <v>2.0214800000000002E-2</v>
      </c>
      <c r="N7322" s="31">
        <v>7.1510599999999994E-2</v>
      </c>
      <c r="O7322" s="31">
        <v>0.1228064</v>
      </c>
      <c r="P7322" s="31">
        <v>0.1968694</v>
      </c>
      <c r="Q7322" s="31">
        <v>45.35651</v>
      </c>
      <c r="R7322">
        <v>9.7818000000000002E-2</v>
      </c>
      <c r="S7322" t="s">
        <v>20810</v>
      </c>
      <c r="T7322">
        <v>1</v>
      </c>
    </row>
    <row r="7323" spans="1:20" x14ac:dyDescent="0.25">
      <c r="A7323" s="31" t="s">
        <v>10079</v>
      </c>
      <c r="B7323" s="31" t="s">
        <v>67</v>
      </c>
      <c r="C7323" s="31" t="s">
        <v>5</v>
      </c>
      <c r="D7323" s="31" t="s">
        <v>12</v>
      </c>
      <c r="E7323" s="31" t="s">
        <v>16</v>
      </c>
      <c r="F7323" s="31" t="s">
        <v>52</v>
      </c>
      <c r="G7323" s="31">
        <v>2</v>
      </c>
      <c r="H7323" s="31">
        <v>2478</v>
      </c>
      <c r="I7323" s="31">
        <v>2.0430755</v>
      </c>
      <c r="J7323" s="31">
        <v>2.1204580000000002</v>
      </c>
      <c r="K7323" s="31">
        <v>7.7382400000000004E-2</v>
      </c>
      <c r="L7323" s="31">
        <v>-5.02253E-2</v>
      </c>
      <c r="M7323" s="31">
        <v>2.5166399999999998E-2</v>
      </c>
      <c r="N7323" s="31">
        <v>7.7382400000000004E-2</v>
      </c>
      <c r="O7323" s="31">
        <v>0.12959850000000001</v>
      </c>
      <c r="P7323" s="31">
        <v>0.20499020000000001</v>
      </c>
      <c r="Q7323" s="31">
        <v>45.426029999999997</v>
      </c>
      <c r="R7323">
        <v>9.9572900000000006E-2</v>
      </c>
      <c r="S7323" t="s">
        <v>20810</v>
      </c>
      <c r="T7323">
        <v>1</v>
      </c>
    </row>
    <row r="7324" spans="1:20" x14ac:dyDescent="0.25">
      <c r="A7324" s="31" t="s">
        <v>10080</v>
      </c>
      <c r="B7324" s="31" t="s">
        <v>67</v>
      </c>
      <c r="C7324" s="31" t="s">
        <v>5</v>
      </c>
      <c r="D7324" s="31" t="s">
        <v>12</v>
      </c>
      <c r="E7324" s="31" t="s">
        <v>16</v>
      </c>
      <c r="F7324" s="31" t="s">
        <v>52</v>
      </c>
      <c r="G7324" s="31">
        <v>3</v>
      </c>
      <c r="H7324" s="31">
        <v>2478</v>
      </c>
      <c r="I7324" s="31">
        <v>2.1145453000000001</v>
      </c>
      <c r="J7324" s="31">
        <v>2.0755270000000001</v>
      </c>
      <c r="K7324" s="31">
        <v>-3.9018299999999999E-2</v>
      </c>
      <c r="L7324" s="31">
        <v>-0.1632276</v>
      </c>
      <c r="M7324" s="31">
        <v>-8.9843800000000001E-2</v>
      </c>
      <c r="N7324" s="31">
        <v>-3.9018299999999999E-2</v>
      </c>
      <c r="O7324" s="31">
        <v>1.1807099999999999E-2</v>
      </c>
      <c r="P7324" s="31">
        <v>8.5191000000000003E-2</v>
      </c>
      <c r="Q7324" s="31">
        <v>44.9238</v>
      </c>
      <c r="R7324">
        <v>9.6921099999999996E-2</v>
      </c>
      <c r="S7324" t="s">
        <v>20810</v>
      </c>
      <c r="T7324">
        <v>1</v>
      </c>
    </row>
    <row r="7325" spans="1:20" x14ac:dyDescent="0.25">
      <c r="A7325" s="31" t="s">
        <v>10081</v>
      </c>
      <c r="B7325" s="31" t="s">
        <v>67</v>
      </c>
      <c r="C7325" s="31" t="s">
        <v>5</v>
      </c>
      <c r="D7325" s="31" t="s">
        <v>12</v>
      </c>
      <c r="E7325" s="31" t="s">
        <v>16</v>
      </c>
      <c r="F7325" s="31" t="s">
        <v>52</v>
      </c>
      <c r="G7325" s="31">
        <v>4</v>
      </c>
      <c r="H7325" s="31">
        <v>2478</v>
      </c>
      <c r="I7325" s="31">
        <v>2.4493257000000002</v>
      </c>
      <c r="J7325" s="31">
        <v>2.2447059999999999</v>
      </c>
      <c r="K7325" s="31">
        <v>-0.2046193</v>
      </c>
      <c r="L7325" s="31">
        <v>-0.34174860000000001</v>
      </c>
      <c r="M7325" s="31">
        <v>-0.2607315</v>
      </c>
      <c r="N7325" s="31">
        <v>-0.2046193</v>
      </c>
      <c r="O7325" s="31">
        <v>-0.1485071</v>
      </c>
      <c r="P7325" s="31">
        <v>-6.7489900000000005E-2</v>
      </c>
      <c r="Q7325" s="31">
        <v>44.065950000000001</v>
      </c>
      <c r="R7325">
        <v>0.1070026</v>
      </c>
      <c r="S7325" t="s">
        <v>20810</v>
      </c>
      <c r="T7325">
        <v>1</v>
      </c>
    </row>
    <row r="7326" spans="1:20" x14ac:dyDescent="0.25">
      <c r="A7326" s="31" t="s">
        <v>10082</v>
      </c>
      <c r="B7326" s="31" t="s">
        <v>67</v>
      </c>
      <c r="C7326" s="31" t="s">
        <v>5</v>
      </c>
      <c r="D7326" s="31" t="s">
        <v>12</v>
      </c>
      <c r="E7326" s="31" t="s">
        <v>16</v>
      </c>
      <c r="F7326" s="31" t="s">
        <v>52</v>
      </c>
      <c r="G7326" s="31">
        <v>5</v>
      </c>
      <c r="H7326" s="31">
        <v>2478</v>
      </c>
      <c r="I7326" s="31">
        <v>2.9981157000000001</v>
      </c>
      <c r="J7326" s="31">
        <v>2.7399269999999998</v>
      </c>
      <c r="K7326" s="31">
        <v>-0.2581891</v>
      </c>
      <c r="L7326" s="31">
        <v>-0.4312222</v>
      </c>
      <c r="M7326" s="31">
        <v>-0.32899279999999997</v>
      </c>
      <c r="N7326" s="31">
        <v>-0.2581891</v>
      </c>
      <c r="O7326" s="31">
        <v>-0.18738540000000001</v>
      </c>
      <c r="P7326" s="31">
        <v>-8.5156099999999998E-2</v>
      </c>
      <c r="Q7326" s="31">
        <v>43.280299999999997</v>
      </c>
      <c r="R7326">
        <v>0.13501840000000001</v>
      </c>
      <c r="S7326" t="s">
        <v>20810</v>
      </c>
      <c r="T7326">
        <v>1</v>
      </c>
    </row>
    <row r="7327" spans="1:20" x14ac:dyDescent="0.25">
      <c r="A7327" s="31" t="s">
        <v>10083</v>
      </c>
      <c r="B7327" s="31" t="s">
        <v>67</v>
      </c>
      <c r="C7327" s="31" t="s">
        <v>5</v>
      </c>
      <c r="D7327" s="31" t="s">
        <v>12</v>
      </c>
      <c r="E7327" s="31" t="s">
        <v>16</v>
      </c>
      <c r="F7327" s="31" t="s">
        <v>52</v>
      </c>
      <c r="G7327" s="31">
        <v>6</v>
      </c>
      <c r="H7327" s="31">
        <v>2478</v>
      </c>
      <c r="I7327" s="31">
        <v>3.8613273000000001</v>
      </c>
      <c r="J7327" s="31">
        <v>3.309615</v>
      </c>
      <c r="K7327" s="31">
        <v>-0.55171210000000004</v>
      </c>
      <c r="L7327" s="31">
        <v>-0.75370590000000004</v>
      </c>
      <c r="M7327" s="31">
        <v>-0.63436630000000005</v>
      </c>
      <c r="N7327" s="31">
        <v>-0.55171210000000004</v>
      </c>
      <c r="O7327" s="31">
        <v>-0.46905790000000003</v>
      </c>
      <c r="P7327" s="31">
        <v>-0.34971829999999998</v>
      </c>
      <c r="Q7327" s="31">
        <v>42.708559999999999</v>
      </c>
      <c r="R7327">
        <v>0.1576166</v>
      </c>
      <c r="S7327" t="s">
        <v>20810</v>
      </c>
      <c r="T7327">
        <v>1</v>
      </c>
    </row>
    <row r="7328" spans="1:20" x14ac:dyDescent="0.25">
      <c r="A7328" s="31" t="s">
        <v>10084</v>
      </c>
      <c r="B7328" s="31" t="s">
        <v>67</v>
      </c>
      <c r="C7328" s="31" t="s">
        <v>5</v>
      </c>
      <c r="D7328" s="31" t="s">
        <v>12</v>
      </c>
      <c r="E7328" s="31" t="s">
        <v>16</v>
      </c>
      <c r="F7328" s="31" t="s">
        <v>52</v>
      </c>
      <c r="G7328" s="31">
        <v>7</v>
      </c>
      <c r="H7328" s="31">
        <v>2478</v>
      </c>
      <c r="I7328" s="31">
        <v>3.9880007000000002</v>
      </c>
      <c r="J7328" s="31">
        <v>3.4881639999999998</v>
      </c>
      <c r="K7328" s="31">
        <v>-0.49983630000000001</v>
      </c>
      <c r="L7328" s="31">
        <v>-0.70867150000000001</v>
      </c>
      <c r="M7328" s="31">
        <v>-0.58528999999999998</v>
      </c>
      <c r="N7328" s="31">
        <v>-0.49983630000000001</v>
      </c>
      <c r="O7328" s="31">
        <v>-0.41438259999999999</v>
      </c>
      <c r="P7328" s="31">
        <v>-0.29100110000000001</v>
      </c>
      <c r="Q7328" s="31">
        <v>42.709000000000003</v>
      </c>
      <c r="R7328">
        <v>0.16295499999999999</v>
      </c>
      <c r="S7328" t="s">
        <v>20810</v>
      </c>
      <c r="T7328">
        <v>1</v>
      </c>
    </row>
    <row r="7329" spans="1:20" x14ac:dyDescent="0.25">
      <c r="A7329" s="31" t="s">
        <v>10085</v>
      </c>
      <c r="B7329" s="31" t="s">
        <v>67</v>
      </c>
      <c r="C7329" s="31" t="s">
        <v>5</v>
      </c>
      <c r="D7329" s="31" t="s">
        <v>12</v>
      </c>
      <c r="E7329" s="31" t="s">
        <v>16</v>
      </c>
      <c r="F7329" s="31" t="s">
        <v>52</v>
      </c>
      <c r="G7329" s="31">
        <v>8</v>
      </c>
      <c r="H7329" s="31">
        <v>2478</v>
      </c>
      <c r="I7329" s="31">
        <v>3.7706346000000002</v>
      </c>
      <c r="J7329" s="31">
        <v>3.2811469999999998</v>
      </c>
      <c r="K7329" s="31">
        <v>-0.48948789999999998</v>
      </c>
      <c r="L7329" s="31">
        <v>-0.68578380000000005</v>
      </c>
      <c r="M7329" s="31">
        <v>-0.56981059999999994</v>
      </c>
      <c r="N7329" s="31">
        <v>-0.48948789999999998</v>
      </c>
      <c r="O7329" s="31">
        <v>-0.4091651</v>
      </c>
      <c r="P7329" s="31">
        <v>-0.29319190000000001</v>
      </c>
      <c r="Q7329" s="31">
        <v>43.71078</v>
      </c>
      <c r="R7329">
        <v>0.15317059999999999</v>
      </c>
      <c r="S7329" t="s">
        <v>20810</v>
      </c>
      <c r="T7329">
        <v>1</v>
      </c>
    </row>
    <row r="7330" spans="1:20" x14ac:dyDescent="0.25">
      <c r="A7330" s="31" t="s">
        <v>10086</v>
      </c>
      <c r="B7330" s="31" t="s">
        <v>67</v>
      </c>
      <c r="C7330" s="31" t="s">
        <v>5</v>
      </c>
      <c r="D7330" s="31" t="s">
        <v>12</v>
      </c>
      <c r="E7330" s="31" t="s">
        <v>16</v>
      </c>
      <c r="F7330" s="31" t="s">
        <v>52</v>
      </c>
      <c r="G7330" s="31">
        <v>9</v>
      </c>
      <c r="H7330" s="31">
        <v>2478</v>
      </c>
      <c r="I7330" s="31">
        <v>3.4427292999999999</v>
      </c>
      <c r="J7330" s="31">
        <v>3.22241</v>
      </c>
      <c r="K7330" s="31">
        <v>-0.2203196</v>
      </c>
      <c r="L7330" s="31">
        <v>-0.40906019999999998</v>
      </c>
      <c r="M7330" s="31">
        <v>-0.2975507</v>
      </c>
      <c r="N7330" s="31">
        <v>-0.2203196</v>
      </c>
      <c r="O7330" s="31">
        <v>-0.1430884</v>
      </c>
      <c r="P7330" s="31">
        <v>-3.15789E-2</v>
      </c>
      <c r="Q7330" s="31">
        <v>45.569969999999998</v>
      </c>
      <c r="R7330">
        <v>0.14727509999999999</v>
      </c>
      <c r="S7330" t="s">
        <v>20810</v>
      </c>
      <c r="T7330">
        <v>1</v>
      </c>
    </row>
    <row r="7331" spans="1:20" x14ac:dyDescent="0.25">
      <c r="A7331" s="31" t="s">
        <v>10087</v>
      </c>
      <c r="B7331" s="31" t="s">
        <v>67</v>
      </c>
      <c r="C7331" s="31" t="s">
        <v>5</v>
      </c>
      <c r="D7331" s="31" t="s">
        <v>12</v>
      </c>
      <c r="E7331" s="31" t="s">
        <v>16</v>
      </c>
      <c r="F7331" s="31" t="s">
        <v>52</v>
      </c>
      <c r="G7331" s="31">
        <v>10</v>
      </c>
      <c r="H7331" s="31">
        <v>2478</v>
      </c>
      <c r="I7331" s="31">
        <v>3.2130098999999999</v>
      </c>
      <c r="J7331" s="31">
        <v>2.9592160000000001</v>
      </c>
      <c r="K7331" s="31">
        <v>-0.25379380000000001</v>
      </c>
      <c r="L7331" s="31">
        <v>-0.4359962</v>
      </c>
      <c r="M7331" s="31">
        <v>-0.32834950000000002</v>
      </c>
      <c r="N7331" s="31">
        <v>-0.25379380000000001</v>
      </c>
      <c r="O7331" s="31">
        <v>-0.17923800000000001</v>
      </c>
      <c r="P7331" s="31">
        <v>-7.1591399999999999E-2</v>
      </c>
      <c r="Q7331" s="31">
        <v>48.643050000000002</v>
      </c>
      <c r="R7331">
        <v>0.1421733</v>
      </c>
      <c r="S7331" t="s">
        <v>20810</v>
      </c>
      <c r="T7331">
        <v>1</v>
      </c>
    </row>
    <row r="7332" spans="1:20" x14ac:dyDescent="0.25">
      <c r="A7332" s="31" t="s">
        <v>10088</v>
      </c>
      <c r="B7332" s="31" t="s">
        <v>67</v>
      </c>
      <c r="C7332" s="31" t="s">
        <v>5</v>
      </c>
      <c r="D7332" s="31" t="s">
        <v>12</v>
      </c>
      <c r="E7332" s="31" t="s">
        <v>16</v>
      </c>
      <c r="F7332" s="31" t="s">
        <v>52</v>
      </c>
      <c r="G7332" s="31">
        <v>11</v>
      </c>
      <c r="H7332" s="31">
        <v>2478</v>
      </c>
      <c r="I7332" s="31">
        <v>2.8629595999999999</v>
      </c>
      <c r="J7332" s="31">
        <v>2.8790149999999999</v>
      </c>
      <c r="K7332" s="31">
        <v>1.6055099999999999E-2</v>
      </c>
      <c r="L7332" s="31">
        <v>-0.15359310000000001</v>
      </c>
      <c r="M7332" s="31">
        <v>-5.3363599999999997E-2</v>
      </c>
      <c r="N7332" s="31">
        <v>1.6055099999999999E-2</v>
      </c>
      <c r="O7332" s="31">
        <v>8.5473800000000003E-2</v>
      </c>
      <c r="P7332" s="31">
        <v>0.18570339999999999</v>
      </c>
      <c r="Q7332" s="31">
        <v>51.143050000000002</v>
      </c>
      <c r="R7332">
        <v>0.1323772</v>
      </c>
      <c r="S7332" t="s">
        <v>20810</v>
      </c>
      <c r="T7332">
        <v>1</v>
      </c>
    </row>
    <row r="7333" spans="1:20" x14ac:dyDescent="0.25">
      <c r="A7333" s="31" t="s">
        <v>10089</v>
      </c>
      <c r="B7333" s="31" t="s">
        <v>67</v>
      </c>
      <c r="C7333" s="31" t="s">
        <v>5</v>
      </c>
      <c r="D7333" s="31" t="s">
        <v>12</v>
      </c>
      <c r="E7333" s="31" t="s">
        <v>16</v>
      </c>
      <c r="F7333" s="31" t="s">
        <v>52</v>
      </c>
      <c r="G7333" s="31">
        <v>12</v>
      </c>
      <c r="H7333" s="31">
        <v>2478</v>
      </c>
      <c r="I7333" s="31">
        <v>2.4656612999999998</v>
      </c>
      <c r="J7333" s="31">
        <v>2.8713440000000001</v>
      </c>
      <c r="K7333" s="31">
        <v>0.40568280000000001</v>
      </c>
      <c r="L7333" s="31">
        <v>0.2462792</v>
      </c>
      <c r="M7333" s="31">
        <v>0.34045619999999999</v>
      </c>
      <c r="N7333" s="31">
        <v>0.40568280000000001</v>
      </c>
      <c r="O7333" s="31">
        <v>0.47090939999999998</v>
      </c>
      <c r="P7333" s="31">
        <v>0.56508639999999999</v>
      </c>
      <c r="Q7333" s="31">
        <v>52.855609999999999</v>
      </c>
      <c r="R7333">
        <v>0.1243833</v>
      </c>
      <c r="S7333" t="s">
        <v>20810</v>
      </c>
      <c r="T7333">
        <v>1</v>
      </c>
    </row>
    <row r="7334" spans="1:20" x14ac:dyDescent="0.25">
      <c r="A7334" s="31" t="s">
        <v>10090</v>
      </c>
      <c r="B7334" s="31" t="s">
        <v>67</v>
      </c>
      <c r="C7334" s="31" t="s">
        <v>5</v>
      </c>
      <c r="D7334" s="31" t="s">
        <v>12</v>
      </c>
      <c r="E7334" s="31" t="s">
        <v>16</v>
      </c>
      <c r="F7334" s="31" t="s">
        <v>52</v>
      </c>
      <c r="G7334" s="31">
        <v>13</v>
      </c>
      <c r="H7334" s="31">
        <v>2478</v>
      </c>
      <c r="I7334" s="31">
        <v>2.424725</v>
      </c>
      <c r="J7334" s="31">
        <v>2.7039819999999999</v>
      </c>
      <c r="K7334" s="31">
        <v>0.27925729999999999</v>
      </c>
      <c r="L7334" s="31">
        <v>0.1297944</v>
      </c>
      <c r="M7334" s="31">
        <v>0.21809829999999999</v>
      </c>
      <c r="N7334" s="31">
        <v>0.27925729999999999</v>
      </c>
      <c r="O7334" s="31">
        <v>0.3404163</v>
      </c>
      <c r="P7334" s="31">
        <v>0.42872009999999999</v>
      </c>
      <c r="Q7334" s="31">
        <v>53.785209999999999</v>
      </c>
      <c r="R7334">
        <v>0.11662649999999999</v>
      </c>
      <c r="S7334" t="s">
        <v>20810</v>
      </c>
      <c r="T7334">
        <v>1</v>
      </c>
    </row>
    <row r="7335" spans="1:20" x14ac:dyDescent="0.25">
      <c r="A7335" s="31" t="s">
        <v>10091</v>
      </c>
      <c r="B7335" s="31" t="s">
        <v>67</v>
      </c>
      <c r="C7335" s="31" t="s">
        <v>5</v>
      </c>
      <c r="D7335" s="31" t="s">
        <v>12</v>
      </c>
      <c r="E7335" s="31" t="s">
        <v>16</v>
      </c>
      <c r="F7335" s="31" t="s">
        <v>52</v>
      </c>
      <c r="G7335" s="31">
        <v>14</v>
      </c>
      <c r="H7335" s="31">
        <v>2478</v>
      </c>
      <c r="I7335" s="31">
        <v>2.4203988000000001</v>
      </c>
      <c r="J7335" s="31">
        <v>2.7232259999999999</v>
      </c>
      <c r="K7335" s="31">
        <v>0.30282730000000002</v>
      </c>
      <c r="L7335" s="31">
        <v>0.14725940000000001</v>
      </c>
      <c r="M7335" s="31">
        <v>0.2391702</v>
      </c>
      <c r="N7335" s="31">
        <v>0.30282730000000002</v>
      </c>
      <c r="O7335" s="31">
        <v>0.36648439999999999</v>
      </c>
      <c r="P7335" s="31">
        <v>0.4583952</v>
      </c>
      <c r="Q7335" s="31">
        <v>52.790109999999999</v>
      </c>
      <c r="R7335">
        <v>0.1213902</v>
      </c>
      <c r="S7335" t="s">
        <v>20810</v>
      </c>
      <c r="T7335">
        <v>1</v>
      </c>
    </row>
    <row r="7336" spans="1:20" x14ac:dyDescent="0.25">
      <c r="A7336" s="31" t="s">
        <v>10092</v>
      </c>
      <c r="B7336" s="31" t="s">
        <v>67</v>
      </c>
      <c r="C7336" s="31" t="s">
        <v>5</v>
      </c>
      <c r="D7336" s="31" t="s">
        <v>12</v>
      </c>
      <c r="E7336" s="31" t="s">
        <v>16</v>
      </c>
      <c r="F7336" s="31" t="s">
        <v>52</v>
      </c>
      <c r="G7336" s="31">
        <v>15</v>
      </c>
      <c r="H7336" s="31">
        <v>2478</v>
      </c>
      <c r="I7336" s="31">
        <v>2.4627197999999999</v>
      </c>
      <c r="J7336" s="31">
        <v>2.9136229999999999</v>
      </c>
      <c r="K7336" s="31">
        <v>0.45090279999999999</v>
      </c>
      <c r="L7336" s="31">
        <v>0.28894969999999998</v>
      </c>
      <c r="M7336" s="31">
        <v>0.3846329</v>
      </c>
      <c r="N7336" s="31">
        <v>0.45090279999999999</v>
      </c>
      <c r="O7336" s="31">
        <v>0.51717270000000004</v>
      </c>
      <c r="P7336" s="31">
        <v>0.61285590000000001</v>
      </c>
      <c r="Q7336" s="31">
        <v>52.290999999999997</v>
      </c>
      <c r="R7336">
        <v>0.1263727</v>
      </c>
      <c r="S7336" t="s">
        <v>20810</v>
      </c>
      <c r="T7336">
        <v>1</v>
      </c>
    </row>
    <row r="7337" spans="1:20" x14ac:dyDescent="0.25">
      <c r="A7337" s="31" t="s">
        <v>10093</v>
      </c>
      <c r="B7337" s="31" t="s">
        <v>67</v>
      </c>
      <c r="C7337" s="31" t="s">
        <v>5</v>
      </c>
      <c r="D7337" s="31" t="s">
        <v>12</v>
      </c>
      <c r="E7337" s="31" t="s">
        <v>16</v>
      </c>
      <c r="F7337" s="31" t="s">
        <v>52</v>
      </c>
      <c r="G7337" s="31">
        <v>16</v>
      </c>
      <c r="H7337" s="31">
        <v>2478</v>
      </c>
      <c r="I7337" s="31">
        <v>2.9150057999999999</v>
      </c>
      <c r="J7337" s="31">
        <v>3.136819</v>
      </c>
      <c r="K7337" s="31">
        <v>0.22181329999999999</v>
      </c>
      <c r="L7337" s="31">
        <v>5.3506199999999997E-2</v>
      </c>
      <c r="M7337" s="31">
        <v>0.15294340000000001</v>
      </c>
      <c r="N7337" s="31">
        <v>0.22181329999999999</v>
      </c>
      <c r="O7337" s="31">
        <v>0.29068319999999997</v>
      </c>
      <c r="P7337" s="31">
        <v>0.39012039999999998</v>
      </c>
      <c r="Q7337" s="31">
        <v>52.790550000000003</v>
      </c>
      <c r="R7337">
        <v>0.13133069999999999</v>
      </c>
      <c r="S7337" t="s">
        <v>20810</v>
      </c>
      <c r="T7337">
        <v>1</v>
      </c>
    </row>
    <row r="7338" spans="1:20" x14ac:dyDescent="0.25">
      <c r="A7338" s="31" t="s">
        <v>10094</v>
      </c>
      <c r="B7338" s="31" t="s">
        <v>67</v>
      </c>
      <c r="C7338" s="31" t="s">
        <v>5</v>
      </c>
      <c r="D7338" s="31" t="s">
        <v>12</v>
      </c>
      <c r="E7338" s="31" t="s">
        <v>16</v>
      </c>
      <c r="F7338" s="31" t="s">
        <v>52</v>
      </c>
      <c r="G7338" s="31">
        <v>17</v>
      </c>
      <c r="H7338" s="31">
        <v>2478</v>
      </c>
      <c r="I7338" s="31">
        <v>3.4981051000000001</v>
      </c>
      <c r="J7338" s="31">
        <v>3.5042779999999998</v>
      </c>
      <c r="K7338" s="31">
        <v>6.1729999999999997E-3</v>
      </c>
      <c r="L7338" s="31">
        <v>-0.17034179999999999</v>
      </c>
      <c r="M7338" s="31">
        <v>-6.60554E-2</v>
      </c>
      <c r="N7338" s="31">
        <v>6.1729999999999997E-3</v>
      </c>
      <c r="O7338" s="31">
        <v>7.8401499999999999E-2</v>
      </c>
      <c r="P7338" s="31">
        <v>0.18268780000000001</v>
      </c>
      <c r="Q7338" s="31">
        <v>53.217019999999998</v>
      </c>
      <c r="R7338">
        <v>0.1377352</v>
      </c>
      <c r="S7338" t="s">
        <v>20810</v>
      </c>
      <c r="T7338">
        <v>1</v>
      </c>
    </row>
    <row r="7339" spans="1:20" x14ac:dyDescent="0.25">
      <c r="A7339" s="31" t="s">
        <v>10095</v>
      </c>
      <c r="B7339" s="31" t="s">
        <v>67</v>
      </c>
      <c r="C7339" s="31" t="s">
        <v>5</v>
      </c>
      <c r="D7339" s="31" t="s">
        <v>12</v>
      </c>
      <c r="E7339" s="31" t="s">
        <v>16</v>
      </c>
      <c r="F7339" s="31" t="s">
        <v>52</v>
      </c>
      <c r="G7339" s="31">
        <v>18</v>
      </c>
      <c r="H7339" s="31">
        <v>2478</v>
      </c>
      <c r="I7339" s="31">
        <v>4.1561876</v>
      </c>
      <c r="J7339" s="31">
        <v>4.0619170000000002</v>
      </c>
      <c r="K7339" s="31">
        <v>-9.4270300000000001E-2</v>
      </c>
      <c r="L7339" s="31">
        <v>-0.2834158</v>
      </c>
      <c r="M7339" s="31">
        <v>-0.17166709999999999</v>
      </c>
      <c r="N7339" s="31">
        <v>-9.4270300000000001E-2</v>
      </c>
      <c r="O7339" s="31">
        <v>-1.68734E-2</v>
      </c>
      <c r="P7339" s="31">
        <v>9.4875299999999996E-2</v>
      </c>
      <c r="Q7339" s="31">
        <v>52.35651</v>
      </c>
      <c r="R7339">
        <v>0.1475911</v>
      </c>
      <c r="S7339" t="s">
        <v>20810</v>
      </c>
      <c r="T7339">
        <v>1</v>
      </c>
    </row>
    <row r="7340" spans="1:20" x14ac:dyDescent="0.25">
      <c r="A7340" s="31" t="s">
        <v>10096</v>
      </c>
      <c r="B7340" s="31" t="s">
        <v>67</v>
      </c>
      <c r="C7340" s="31" t="s">
        <v>5</v>
      </c>
      <c r="D7340" s="31" t="s">
        <v>12</v>
      </c>
      <c r="E7340" s="31" t="s">
        <v>16</v>
      </c>
      <c r="F7340" s="31" t="s">
        <v>52</v>
      </c>
      <c r="G7340" s="31">
        <v>19</v>
      </c>
      <c r="H7340" s="31">
        <v>2478</v>
      </c>
      <c r="I7340" s="31">
        <v>4.2587953000000001</v>
      </c>
      <c r="J7340" s="31">
        <v>4.2357370000000003</v>
      </c>
      <c r="K7340" s="31">
        <v>-2.3057999999999999E-2</v>
      </c>
      <c r="L7340" s="31">
        <v>-0.231572</v>
      </c>
      <c r="M7340" s="31">
        <v>-0.1083803</v>
      </c>
      <c r="N7340" s="31">
        <v>-2.3057999999999999E-2</v>
      </c>
      <c r="O7340" s="31">
        <v>6.2264300000000002E-2</v>
      </c>
      <c r="P7340" s="31">
        <v>0.18545610000000001</v>
      </c>
      <c r="Q7340" s="31">
        <v>51.070410000000003</v>
      </c>
      <c r="R7340">
        <v>0.1627044</v>
      </c>
      <c r="S7340" t="s">
        <v>20810</v>
      </c>
      <c r="T7340">
        <v>1</v>
      </c>
    </row>
    <row r="7341" spans="1:20" x14ac:dyDescent="0.25">
      <c r="A7341" s="31" t="s">
        <v>10097</v>
      </c>
      <c r="B7341" s="31" t="s">
        <v>67</v>
      </c>
      <c r="C7341" s="31" t="s">
        <v>5</v>
      </c>
      <c r="D7341" s="31" t="s">
        <v>12</v>
      </c>
      <c r="E7341" s="31" t="s">
        <v>16</v>
      </c>
      <c r="F7341" s="31" t="s">
        <v>52</v>
      </c>
      <c r="G7341" s="31">
        <v>20</v>
      </c>
      <c r="H7341" s="31">
        <v>2478</v>
      </c>
      <c r="I7341" s="31">
        <v>3.9512306000000001</v>
      </c>
      <c r="J7341" s="31">
        <v>4.0583539999999996</v>
      </c>
      <c r="K7341" s="31">
        <v>0.1071237</v>
      </c>
      <c r="L7341" s="31">
        <v>-8.4370200000000006E-2</v>
      </c>
      <c r="M7341" s="31">
        <v>2.8766E-2</v>
      </c>
      <c r="N7341" s="31">
        <v>0.1071237</v>
      </c>
      <c r="O7341" s="31">
        <v>0.18548149999999999</v>
      </c>
      <c r="P7341" s="31">
        <v>0.29861769999999999</v>
      </c>
      <c r="Q7341" s="31">
        <v>50.284759999999999</v>
      </c>
      <c r="R7341">
        <v>0.14942349999999999</v>
      </c>
      <c r="S7341" t="s">
        <v>20810</v>
      </c>
      <c r="T7341">
        <v>1</v>
      </c>
    </row>
    <row r="7342" spans="1:20" x14ac:dyDescent="0.25">
      <c r="A7342" s="31" t="s">
        <v>10098</v>
      </c>
      <c r="B7342" s="31" t="s">
        <v>67</v>
      </c>
      <c r="C7342" s="31" t="s">
        <v>5</v>
      </c>
      <c r="D7342" s="31" t="s">
        <v>12</v>
      </c>
      <c r="E7342" s="31" t="s">
        <v>16</v>
      </c>
      <c r="F7342" s="31" t="s">
        <v>52</v>
      </c>
      <c r="G7342" s="31">
        <v>21</v>
      </c>
      <c r="H7342" s="31">
        <v>2478</v>
      </c>
      <c r="I7342" s="31">
        <v>3.6008944999999999</v>
      </c>
      <c r="J7342" s="31">
        <v>3.683141</v>
      </c>
      <c r="K7342" s="31">
        <v>8.2246700000000006E-2</v>
      </c>
      <c r="L7342" s="31">
        <v>-9.8372200000000007E-2</v>
      </c>
      <c r="M7342" s="31">
        <v>8.3388999999999998E-3</v>
      </c>
      <c r="N7342" s="31">
        <v>8.2246700000000006E-2</v>
      </c>
      <c r="O7342" s="31">
        <v>0.1561545</v>
      </c>
      <c r="P7342" s="31">
        <v>0.26286549999999997</v>
      </c>
      <c r="Q7342" s="31">
        <v>49.712569999999999</v>
      </c>
      <c r="R7342">
        <v>0.1409376</v>
      </c>
      <c r="S7342" t="s">
        <v>20810</v>
      </c>
      <c r="T7342">
        <v>1</v>
      </c>
    </row>
    <row r="7343" spans="1:20" x14ac:dyDescent="0.25">
      <c r="A7343" s="31" t="s">
        <v>10099</v>
      </c>
      <c r="B7343" s="31" t="s">
        <v>67</v>
      </c>
      <c r="C7343" s="31" t="s">
        <v>5</v>
      </c>
      <c r="D7343" s="31" t="s">
        <v>12</v>
      </c>
      <c r="E7343" s="31" t="s">
        <v>16</v>
      </c>
      <c r="F7343" s="31" t="s">
        <v>52</v>
      </c>
      <c r="G7343" s="31">
        <v>22</v>
      </c>
      <c r="H7343" s="31">
        <v>2478</v>
      </c>
      <c r="I7343" s="31">
        <v>3.0162724999999999</v>
      </c>
      <c r="J7343" s="31">
        <v>3.110919</v>
      </c>
      <c r="K7343" s="31">
        <v>9.4646300000000003E-2</v>
      </c>
      <c r="L7343" s="31">
        <v>-6.7175399999999996E-2</v>
      </c>
      <c r="M7343" s="31">
        <v>2.8430199999999999E-2</v>
      </c>
      <c r="N7343" s="31">
        <v>9.4646300000000003E-2</v>
      </c>
      <c r="O7343" s="31">
        <v>0.16086230000000001</v>
      </c>
      <c r="P7343" s="31">
        <v>0.25646780000000002</v>
      </c>
      <c r="Q7343" s="31">
        <v>48.925579999999997</v>
      </c>
      <c r="R7343">
        <v>0.1262701</v>
      </c>
      <c r="S7343" t="s">
        <v>20810</v>
      </c>
      <c r="T7343">
        <v>1</v>
      </c>
    </row>
    <row r="7344" spans="1:20" x14ac:dyDescent="0.25">
      <c r="A7344" s="31" t="s">
        <v>10100</v>
      </c>
      <c r="B7344" s="31" t="s">
        <v>67</v>
      </c>
      <c r="C7344" s="31" t="s">
        <v>5</v>
      </c>
      <c r="D7344" s="31" t="s">
        <v>12</v>
      </c>
      <c r="E7344" s="31" t="s">
        <v>16</v>
      </c>
      <c r="F7344" s="31" t="s">
        <v>52</v>
      </c>
      <c r="G7344" s="31">
        <v>23</v>
      </c>
      <c r="H7344" s="31">
        <v>2478</v>
      </c>
      <c r="I7344" s="31">
        <v>2.3721839</v>
      </c>
      <c r="J7344" s="31">
        <v>2.5426690000000001</v>
      </c>
      <c r="K7344" s="31">
        <v>0.17048540000000001</v>
      </c>
      <c r="L7344" s="31">
        <v>3.0598299999999998E-2</v>
      </c>
      <c r="M7344" s="31">
        <v>0.11324480000000001</v>
      </c>
      <c r="N7344" s="31">
        <v>0.17048540000000001</v>
      </c>
      <c r="O7344" s="31">
        <v>0.22772609999999999</v>
      </c>
      <c r="P7344" s="31">
        <v>0.3103725</v>
      </c>
      <c r="Q7344" s="31">
        <v>48.851599999999998</v>
      </c>
      <c r="R7344">
        <v>0.1091545</v>
      </c>
      <c r="S7344" t="s">
        <v>20810</v>
      </c>
      <c r="T7344">
        <v>1</v>
      </c>
    </row>
    <row r="7345" spans="1:20" x14ac:dyDescent="0.25">
      <c r="A7345" s="31" t="s">
        <v>10101</v>
      </c>
      <c r="B7345" s="31" t="s">
        <v>67</v>
      </c>
      <c r="C7345" s="31" t="s">
        <v>5</v>
      </c>
      <c r="D7345" s="31" t="s">
        <v>12</v>
      </c>
      <c r="E7345" s="31" t="s">
        <v>16</v>
      </c>
      <c r="F7345" s="31" t="s">
        <v>52</v>
      </c>
      <c r="G7345" s="31">
        <v>24</v>
      </c>
      <c r="H7345" s="31">
        <v>2478</v>
      </c>
      <c r="I7345" s="31">
        <v>2.2155018000000002</v>
      </c>
      <c r="J7345" s="31">
        <v>2.2850489999999999</v>
      </c>
      <c r="K7345" s="31">
        <v>6.9547399999999995E-2</v>
      </c>
      <c r="L7345" s="31">
        <v>-6.4558199999999996E-2</v>
      </c>
      <c r="M7345" s="31">
        <v>1.46725E-2</v>
      </c>
      <c r="N7345" s="31">
        <v>6.9547399999999995E-2</v>
      </c>
      <c r="O7345" s="31">
        <v>0.1244224</v>
      </c>
      <c r="P7345" s="31">
        <v>0.2036531</v>
      </c>
      <c r="Q7345" s="31">
        <v>47.494210000000002</v>
      </c>
      <c r="R7345">
        <v>0.10464320000000001</v>
      </c>
      <c r="S7345" t="s">
        <v>20810</v>
      </c>
      <c r="T7345">
        <v>1</v>
      </c>
    </row>
    <row r="7346" spans="1:20" x14ac:dyDescent="0.25">
      <c r="A7346" s="31" t="s">
        <v>5494</v>
      </c>
      <c r="B7346" s="31" t="s">
        <v>67</v>
      </c>
      <c r="C7346" s="31" t="s">
        <v>5</v>
      </c>
      <c r="D7346" s="31" t="s">
        <v>7</v>
      </c>
      <c r="E7346" s="31" t="s">
        <v>17</v>
      </c>
      <c r="F7346" s="31" t="s">
        <v>6</v>
      </c>
      <c r="G7346" s="31">
        <v>1</v>
      </c>
      <c r="H7346" s="31">
        <v>54701</v>
      </c>
      <c r="I7346" s="31">
        <v>37.555719000000003</v>
      </c>
      <c r="J7346" s="31">
        <v>37.989690000000003</v>
      </c>
      <c r="K7346" s="31">
        <v>0.43397229999999998</v>
      </c>
      <c r="L7346" s="31">
        <v>-0.32364280000000001</v>
      </c>
      <c r="M7346" s="31">
        <v>0.1239623</v>
      </c>
      <c r="N7346" s="31">
        <v>0.43397229999999998</v>
      </c>
      <c r="O7346" s="31">
        <v>0.74398220000000004</v>
      </c>
      <c r="P7346" s="31">
        <v>1.191587</v>
      </c>
      <c r="Q7346" s="31">
        <v>54.887219999999999</v>
      </c>
      <c r="R7346">
        <v>0.59117019999999998</v>
      </c>
      <c r="S7346" t="s">
        <v>20810</v>
      </c>
      <c r="T7346">
        <v>0.43531809999999999</v>
      </c>
    </row>
    <row r="7347" spans="1:20" x14ac:dyDescent="0.25">
      <c r="A7347" s="31" t="s">
        <v>5495</v>
      </c>
      <c r="B7347" s="31" t="s">
        <v>67</v>
      </c>
      <c r="C7347" s="31" t="s">
        <v>5</v>
      </c>
      <c r="D7347" s="31" t="s">
        <v>7</v>
      </c>
      <c r="E7347" s="31" t="s">
        <v>17</v>
      </c>
      <c r="F7347" s="31" t="s">
        <v>6</v>
      </c>
      <c r="G7347" s="31">
        <v>2</v>
      </c>
      <c r="H7347" s="31">
        <v>54701</v>
      </c>
      <c r="I7347" s="31">
        <v>36.346643</v>
      </c>
      <c r="J7347" s="31">
        <v>36.544710000000002</v>
      </c>
      <c r="K7347" s="31">
        <v>0.19806989999999999</v>
      </c>
      <c r="L7347" s="31">
        <v>-0.55919620000000003</v>
      </c>
      <c r="M7347" s="31">
        <v>-0.1117972</v>
      </c>
      <c r="N7347" s="31">
        <v>0.19806989999999999</v>
      </c>
      <c r="O7347" s="31">
        <v>0.50793710000000003</v>
      </c>
      <c r="P7347" s="31">
        <v>0.95533610000000002</v>
      </c>
      <c r="Q7347" s="31">
        <v>53.973640000000003</v>
      </c>
      <c r="R7347">
        <v>0.59089789999999998</v>
      </c>
      <c r="S7347" t="s">
        <v>20810</v>
      </c>
      <c r="T7347">
        <v>0.43531809999999999</v>
      </c>
    </row>
    <row r="7348" spans="1:20" x14ac:dyDescent="0.25">
      <c r="A7348" s="31" t="s">
        <v>5496</v>
      </c>
      <c r="B7348" s="31" t="s">
        <v>67</v>
      </c>
      <c r="C7348" s="31" t="s">
        <v>5</v>
      </c>
      <c r="D7348" s="31" t="s">
        <v>7</v>
      </c>
      <c r="E7348" s="31" t="s">
        <v>17</v>
      </c>
      <c r="F7348" s="31" t="s">
        <v>6</v>
      </c>
      <c r="G7348" s="31">
        <v>3</v>
      </c>
      <c r="H7348" s="31">
        <v>54701</v>
      </c>
      <c r="I7348" s="31">
        <v>36.712871</v>
      </c>
      <c r="J7348" s="31">
        <v>36.571680000000001</v>
      </c>
      <c r="K7348" s="31">
        <v>-0.14119290000000001</v>
      </c>
      <c r="L7348" s="31">
        <v>-0.91179100000000002</v>
      </c>
      <c r="M7348" s="31">
        <v>-0.45651540000000002</v>
      </c>
      <c r="N7348" s="31">
        <v>-0.14119290000000001</v>
      </c>
      <c r="O7348" s="31">
        <v>0.1741296</v>
      </c>
      <c r="P7348" s="31">
        <v>0.6294052</v>
      </c>
      <c r="Q7348" s="31">
        <v>53.159970000000001</v>
      </c>
      <c r="R7348">
        <v>0.60130090000000003</v>
      </c>
      <c r="S7348" t="s">
        <v>20810</v>
      </c>
      <c r="T7348">
        <v>0.43531809999999999</v>
      </c>
    </row>
    <row r="7349" spans="1:20" x14ac:dyDescent="0.25">
      <c r="A7349" s="31" t="s">
        <v>5497</v>
      </c>
      <c r="B7349" s="31" t="s">
        <v>67</v>
      </c>
      <c r="C7349" s="31" t="s">
        <v>5</v>
      </c>
      <c r="D7349" s="31" t="s">
        <v>7</v>
      </c>
      <c r="E7349" s="31" t="s">
        <v>17</v>
      </c>
      <c r="F7349" s="31" t="s">
        <v>6</v>
      </c>
      <c r="G7349" s="31">
        <v>4</v>
      </c>
      <c r="H7349" s="31">
        <v>54701</v>
      </c>
      <c r="I7349" s="31">
        <v>39.267958</v>
      </c>
      <c r="J7349" s="31">
        <v>38.550109999999997</v>
      </c>
      <c r="K7349" s="31">
        <v>-0.71784789999999998</v>
      </c>
      <c r="L7349" s="31">
        <v>-1.496432</v>
      </c>
      <c r="M7349" s="31">
        <v>-1.036438</v>
      </c>
      <c r="N7349" s="31">
        <v>-0.71784789999999998</v>
      </c>
      <c r="O7349" s="31">
        <v>-0.39925739999999998</v>
      </c>
      <c r="P7349" s="31">
        <v>6.0736600000000002E-2</v>
      </c>
      <c r="Q7349" s="31">
        <v>52.417569999999998</v>
      </c>
      <c r="R7349">
        <v>0.60753270000000004</v>
      </c>
      <c r="S7349" t="s">
        <v>20810</v>
      </c>
      <c r="T7349">
        <v>0.43531809999999999</v>
      </c>
    </row>
    <row r="7350" spans="1:20" x14ac:dyDescent="0.25">
      <c r="A7350" s="31" t="s">
        <v>5498</v>
      </c>
      <c r="B7350" s="31" t="s">
        <v>67</v>
      </c>
      <c r="C7350" s="31" t="s">
        <v>5</v>
      </c>
      <c r="D7350" s="31" t="s">
        <v>7</v>
      </c>
      <c r="E7350" s="31" t="s">
        <v>17</v>
      </c>
      <c r="F7350" s="31" t="s">
        <v>6</v>
      </c>
      <c r="G7350" s="31">
        <v>5</v>
      </c>
      <c r="H7350" s="31">
        <v>54701</v>
      </c>
      <c r="I7350" s="31">
        <v>45.875084999999999</v>
      </c>
      <c r="J7350" s="31">
        <v>44.436210000000003</v>
      </c>
      <c r="K7350" s="31">
        <v>-1.4388780000000001</v>
      </c>
      <c r="L7350" s="31">
        <v>-2.2552680000000001</v>
      </c>
      <c r="M7350" s="31">
        <v>-1.7729379999999999</v>
      </c>
      <c r="N7350" s="31">
        <v>-1.4388780000000001</v>
      </c>
      <c r="O7350" s="31">
        <v>-1.1048180000000001</v>
      </c>
      <c r="P7350" s="31">
        <v>-0.62248870000000001</v>
      </c>
      <c r="Q7350" s="31">
        <v>51.809600000000003</v>
      </c>
      <c r="R7350">
        <v>0.63703209999999999</v>
      </c>
      <c r="S7350" t="s">
        <v>20810</v>
      </c>
      <c r="T7350">
        <v>0.43531809999999999</v>
      </c>
    </row>
    <row r="7351" spans="1:20" x14ac:dyDescent="0.25">
      <c r="A7351" s="31" t="s">
        <v>5499</v>
      </c>
      <c r="B7351" s="31" t="s">
        <v>67</v>
      </c>
      <c r="C7351" s="31" t="s">
        <v>5</v>
      </c>
      <c r="D7351" s="31" t="s">
        <v>7</v>
      </c>
      <c r="E7351" s="31" t="s">
        <v>17</v>
      </c>
      <c r="F7351" s="31" t="s">
        <v>6</v>
      </c>
      <c r="G7351" s="31">
        <v>6</v>
      </c>
      <c r="H7351" s="31">
        <v>54701</v>
      </c>
      <c r="I7351" s="31">
        <v>58.048175999999998</v>
      </c>
      <c r="J7351" s="31">
        <v>55.69603</v>
      </c>
      <c r="K7351" s="31">
        <v>-2.3521420000000002</v>
      </c>
      <c r="L7351" s="31">
        <v>-3.2202860000000002</v>
      </c>
      <c r="M7351" s="31">
        <v>-2.7073800000000001</v>
      </c>
      <c r="N7351" s="31">
        <v>-2.3521420000000002</v>
      </c>
      <c r="O7351" s="31">
        <v>-1.996904</v>
      </c>
      <c r="P7351" s="31">
        <v>-1.483997</v>
      </c>
      <c r="Q7351" s="31">
        <v>51.230040000000002</v>
      </c>
      <c r="R7351">
        <v>0.67741680000000004</v>
      </c>
      <c r="S7351" t="s">
        <v>20810</v>
      </c>
      <c r="T7351">
        <v>0.43531809999999999</v>
      </c>
    </row>
    <row r="7352" spans="1:20" x14ac:dyDescent="0.25">
      <c r="A7352" s="31" t="s">
        <v>5500</v>
      </c>
      <c r="B7352" s="31" t="s">
        <v>67</v>
      </c>
      <c r="C7352" s="31" t="s">
        <v>5</v>
      </c>
      <c r="D7352" s="31" t="s">
        <v>7</v>
      </c>
      <c r="E7352" s="31" t="s">
        <v>17</v>
      </c>
      <c r="F7352" s="31" t="s">
        <v>6</v>
      </c>
      <c r="G7352" s="31">
        <v>7</v>
      </c>
      <c r="H7352" s="31">
        <v>54701</v>
      </c>
      <c r="I7352" s="31">
        <v>65.689811000000006</v>
      </c>
      <c r="J7352" s="31">
        <v>62.215440000000001</v>
      </c>
      <c r="K7352" s="31">
        <v>-3.4743759999999999</v>
      </c>
      <c r="L7352" s="31">
        <v>-4.3203550000000002</v>
      </c>
      <c r="M7352" s="31">
        <v>-3.8205439999999999</v>
      </c>
      <c r="N7352" s="31">
        <v>-3.4743759999999999</v>
      </c>
      <c r="O7352" s="31">
        <v>-3.1282079999999999</v>
      </c>
      <c r="P7352" s="31">
        <v>-2.6283970000000001</v>
      </c>
      <c r="Q7352" s="31">
        <v>51.012749999999997</v>
      </c>
      <c r="R7352">
        <v>0.66012099999999996</v>
      </c>
      <c r="S7352" t="s">
        <v>20810</v>
      </c>
      <c r="T7352">
        <v>0.43531809999999999</v>
      </c>
    </row>
    <row r="7353" spans="1:20" x14ac:dyDescent="0.25">
      <c r="A7353" s="31" t="s">
        <v>5501</v>
      </c>
      <c r="B7353" s="31" t="s">
        <v>67</v>
      </c>
      <c r="C7353" s="31" t="s">
        <v>5</v>
      </c>
      <c r="D7353" s="31" t="s">
        <v>7</v>
      </c>
      <c r="E7353" s="31" t="s">
        <v>17</v>
      </c>
      <c r="F7353" s="31" t="s">
        <v>6</v>
      </c>
      <c r="G7353" s="31">
        <v>8</v>
      </c>
      <c r="H7353" s="31">
        <v>54701</v>
      </c>
      <c r="I7353" s="31">
        <v>66.190472999999997</v>
      </c>
      <c r="J7353" s="31">
        <v>61.078429999999997</v>
      </c>
      <c r="K7353" s="31">
        <v>-5.1120429999999999</v>
      </c>
      <c r="L7353" s="31">
        <v>-5.902158</v>
      </c>
      <c r="M7353" s="31">
        <v>-5.435352</v>
      </c>
      <c r="N7353" s="31">
        <v>-5.1120429999999999</v>
      </c>
      <c r="O7353" s="31">
        <v>-4.7887339999999998</v>
      </c>
      <c r="P7353" s="31">
        <v>-4.3219279999999998</v>
      </c>
      <c r="Q7353" s="31">
        <v>52.955019999999998</v>
      </c>
      <c r="R7353">
        <v>0.61653020000000003</v>
      </c>
      <c r="S7353" t="s">
        <v>20810</v>
      </c>
      <c r="T7353">
        <v>0.43531809999999999</v>
      </c>
    </row>
    <row r="7354" spans="1:20" x14ac:dyDescent="0.25">
      <c r="A7354" s="31" t="s">
        <v>5502</v>
      </c>
      <c r="B7354" s="31" t="s">
        <v>67</v>
      </c>
      <c r="C7354" s="31" t="s">
        <v>5</v>
      </c>
      <c r="D7354" s="31" t="s">
        <v>7</v>
      </c>
      <c r="E7354" s="31" t="s">
        <v>17</v>
      </c>
      <c r="F7354" s="31" t="s">
        <v>6</v>
      </c>
      <c r="G7354" s="31">
        <v>9</v>
      </c>
      <c r="H7354" s="31">
        <v>54701</v>
      </c>
      <c r="I7354" s="31">
        <v>64.767296000000002</v>
      </c>
      <c r="J7354" s="31">
        <v>59.883099999999999</v>
      </c>
      <c r="K7354" s="31">
        <v>-4.8841970000000003</v>
      </c>
      <c r="L7354" s="31">
        <v>-5.6451060000000002</v>
      </c>
      <c r="M7354" s="31">
        <v>-5.1955549999999997</v>
      </c>
      <c r="N7354" s="31">
        <v>-4.8841970000000003</v>
      </c>
      <c r="O7354" s="31">
        <v>-4.5728390000000001</v>
      </c>
      <c r="P7354" s="31">
        <v>-4.1232879999999996</v>
      </c>
      <c r="Q7354" s="31">
        <v>56.63579</v>
      </c>
      <c r="R7354">
        <v>0.5937405</v>
      </c>
      <c r="S7354" t="s">
        <v>20810</v>
      </c>
      <c r="T7354">
        <v>0.43531809999999999</v>
      </c>
    </row>
    <row r="7355" spans="1:20" x14ac:dyDescent="0.25">
      <c r="A7355" s="31" t="s">
        <v>5503</v>
      </c>
      <c r="B7355" s="31" t="s">
        <v>67</v>
      </c>
      <c r="C7355" s="31" t="s">
        <v>5</v>
      </c>
      <c r="D7355" s="31" t="s">
        <v>7</v>
      </c>
      <c r="E7355" s="31" t="s">
        <v>17</v>
      </c>
      <c r="F7355" s="31" t="s">
        <v>6</v>
      </c>
      <c r="G7355" s="31">
        <v>10</v>
      </c>
      <c r="H7355" s="31">
        <v>54701</v>
      </c>
      <c r="I7355" s="31">
        <v>61.109619000000002</v>
      </c>
      <c r="J7355" s="31">
        <v>57.601170000000003</v>
      </c>
      <c r="K7355" s="31">
        <v>-3.508448</v>
      </c>
      <c r="L7355" s="31">
        <v>-4.2455179999999997</v>
      </c>
      <c r="M7355" s="31">
        <v>-3.8100510000000001</v>
      </c>
      <c r="N7355" s="31">
        <v>-3.508448</v>
      </c>
      <c r="O7355" s="31">
        <v>-3.2068460000000001</v>
      </c>
      <c r="P7355" s="31">
        <v>-2.771379</v>
      </c>
      <c r="Q7355" s="31">
        <v>59.907919999999997</v>
      </c>
      <c r="R7355">
        <v>0.57513829999999999</v>
      </c>
      <c r="S7355" t="s">
        <v>20810</v>
      </c>
      <c r="T7355">
        <v>0.43531809999999999</v>
      </c>
    </row>
    <row r="7356" spans="1:20" x14ac:dyDescent="0.25">
      <c r="A7356" s="31" t="s">
        <v>5504</v>
      </c>
      <c r="B7356" s="31" t="s">
        <v>67</v>
      </c>
      <c r="C7356" s="31" t="s">
        <v>5</v>
      </c>
      <c r="D7356" s="31" t="s">
        <v>7</v>
      </c>
      <c r="E7356" s="31" t="s">
        <v>17</v>
      </c>
      <c r="F7356" s="31" t="s">
        <v>6</v>
      </c>
      <c r="G7356" s="31">
        <v>11</v>
      </c>
      <c r="H7356" s="31">
        <v>54701</v>
      </c>
      <c r="I7356" s="31">
        <v>56.004469</v>
      </c>
      <c r="J7356" s="31">
        <v>54.569839999999999</v>
      </c>
      <c r="K7356" s="31">
        <v>-1.434631</v>
      </c>
      <c r="L7356" s="31">
        <v>-2.1273590000000002</v>
      </c>
      <c r="M7356" s="31">
        <v>-1.7180899999999999</v>
      </c>
      <c r="N7356" s="31">
        <v>-1.434631</v>
      </c>
      <c r="O7356" s="31">
        <v>-1.1511720000000001</v>
      </c>
      <c r="P7356" s="31">
        <v>-0.74190270000000003</v>
      </c>
      <c r="Q7356" s="31">
        <v>63.114780000000003</v>
      </c>
      <c r="R7356">
        <v>0.54053870000000004</v>
      </c>
      <c r="S7356" t="s">
        <v>20810</v>
      </c>
      <c r="T7356">
        <v>0.43531809999999999</v>
      </c>
    </row>
    <row r="7357" spans="1:20" x14ac:dyDescent="0.25">
      <c r="A7357" s="31" t="s">
        <v>5505</v>
      </c>
      <c r="B7357" s="31" t="s">
        <v>67</v>
      </c>
      <c r="C7357" s="31" t="s">
        <v>5</v>
      </c>
      <c r="D7357" s="31" t="s">
        <v>7</v>
      </c>
      <c r="E7357" s="31" t="s">
        <v>17</v>
      </c>
      <c r="F7357" s="31" t="s">
        <v>6</v>
      </c>
      <c r="G7357" s="31">
        <v>12</v>
      </c>
      <c r="H7357" s="31">
        <v>54701</v>
      </c>
      <c r="I7357" s="31">
        <v>49.642732000000002</v>
      </c>
      <c r="J7357" s="31">
        <v>50.809060000000002</v>
      </c>
      <c r="K7357" s="31">
        <v>1.1663319999999999</v>
      </c>
      <c r="L7357" s="31">
        <v>0.53383329999999996</v>
      </c>
      <c r="M7357" s="31">
        <v>0.90751839999999995</v>
      </c>
      <c r="N7357" s="31">
        <v>1.1663319999999999</v>
      </c>
      <c r="O7357" s="31">
        <v>1.4251450000000001</v>
      </c>
      <c r="P7357" s="31">
        <v>1.7988299999999999</v>
      </c>
      <c r="Q7357" s="31">
        <v>65.925929999999994</v>
      </c>
      <c r="R7357">
        <v>0.49354100000000001</v>
      </c>
      <c r="S7357" t="s">
        <v>20810</v>
      </c>
      <c r="T7357">
        <v>0.43531809999999999</v>
      </c>
    </row>
    <row r="7358" spans="1:20" x14ac:dyDescent="0.25">
      <c r="A7358" s="31" t="s">
        <v>5506</v>
      </c>
      <c r="B7358" s="31" t="s">
        <v>67</v>
      </c>
      <c r="C7358" s="31" t="s">
        <v>5</v>
      </c>
      <c r="D7358" s="31" t="s">
        <v>7</v>
      </c>
      <c r="E7358" s="31" t="s">
        <v>17</v>
      </c>
      <c r="F7358" s="31" t="s">
        <v>6</v>
      </c>
      <c r="G7358" s="31">
        <v>13</v>
      </c>
      <c r="H7358" s="31">
        <v>54701</v>
      </c>
      <c r="I7358" s="31">
        <v>46.397587000000001</v>
      </c>
      <c r="J7358" s="31">
        <v>48.864510000000003</v>
      </c>
      <c r="K7358" s="31">
        <v>2.4669240000000001</v>
      </c>
      <c r="L7358" s="31">
        <v>1.8870119999999999</v>
      </c>
      <c r="M7358" s="31">
        <v>2.2296290000000001</v>
      </c>
      <c r="N7358" s="31">
        <v>2.4669240000000001</v>
      </c>
      <c r="O7358" s="31">
        <v>2.7042199999999998</v>
      </c>
      <c r="P7358" s="31">
        <v>3.0468359999999999</v>
      </c>
      <c r="Q7358" s="31">
        <v>68.147630000000007</v>
      </c>
      <c r="R7358">
        <v>0.45250770000000001</v>
      </c>
      <c r="S7358" t="s">
        <v>20810</v>
      </c>
      <c r="T7358">
        <v>0.4887148</v>
      </c>
    </row>
    <row r="7359" spans="1:20" x14ac:dyDescent="0.25">
      <c r="A7359" s="31" t="s">
        <v>5507</v>
      </c>
      <c r="B7359" s="31" t="s">
        <v>67</v>
      </c>
      <c r="C7359" s="31" t="s">
        <v>5</v>
      </c>
      <c r="D7359" s="31" t="s">
        <v>7</v>
      </c>
      <c r="E7359" s="31" t="s">
        <v>17</v>
      </c>
      <c r="F7359" s="31" t="s">
        <v>6</v>
      </c>
      <c r="G7359" s="31">
        <v>14</v>
      </c>
      <c r="H7359" s="31">
        <v>54701</v>
      </c>
      <c r="I7359" s="31">
        <v>45.129888999999999</v>
      </c>
      <c r="J7359" s="31">
        <v>48.075980000000001</v>
      </c>
      <c r="K7359" s="31">
        <v>2.946094</v>
      </c>
      <c r="L7359" s="31">
        <v>2.3761920000000001</v>
      </c>
      <c r="M7359" s="31">
        <v>2.7128950000000001</v>
      </c>
      <c r="N7359" s="31">
        <v>2.946094</v>
      </c>
      <c r="O7359" s="31">
        <v>3.1792940000000001</v>
      </c>
      <c r="P7359" s="31">
        <v>3.515997</v>
      </c>
      <c r="Q7359" s="31">
        <v>69.86927</v>
      </c>
      <c r="R7359">
        <v>0.44469740000000002</v>
      </c>
      <c r="S7359" t="s">
        <v>20810</v>
      </c>
      <c r="T7359">
        <v>0.4887148</v>
      </c>
    </row>
    <row r="7360" spans="1:20" x14ac:dyDescent="0.25">
      <c r="A7360" s="31" t="s">
        <v>5508</v>
      </c>
      <c r="B7360" s="31" t="s">
        <v>67</v>
      </c>
      <c r="C7360" s="31" t="s">
        <v>5</v>
      </c>
      <c r="D7360" s="31" t="s">
        <v>7</v>
      </c>
      <c r="E7360" s="31" t="s">
        <v>17</v>
      </c>
      <c r="F7360" s="31" t="s">
        <v>6</v>
      </c>
      <c r="G7360" s="31">
        <v>15</v>
      </c>
      <c r="H7360" s="31">
        <v>54701</v>
      </c>
      <c r="I7360" s="31">
        <v>45.457762000000002</v>
      </c>
      <c r="J7360" s="31">
        <v>48.980960000000003</v>
      </c>
      <c r="K7360" s="31">
        <v>3.5232030000000001</v>
      </c>
      <c r="L7360" s="31">
        <v>2.9650379999999998</v>
      </c>
      <c r="M7360" s="31">
        <v>3.2948059999999999</v>
      </c>
      <c r="N7360" s="31">
        <v>3.5232030000000001</v>
      </c>
      <c r="O7360" s="31">
        <v>3.7515999999999998</v>
      </c>
      <c r="P7360" s="31">
        <v>4.0813680000000003</v>
      </c>
      <c r="Q7360" s="31">
        <v>70.942400000000006</v>
      </c>
      <c r="R7360">
        <v>0.4355388</v>
      </c>
      <c r="S7360" t="s">
        <v>20810</v>
      </c>
      <c r="T7360">
        <v>0.4887148</v>
      </c>
    </row>
    <row r="7361" spans="1:20" x14ac:dyDescent="0.25">
      <c r="A7361" s="31" t="s">
        <v>5509</v>
      </c>
      <c r="B7361" s="31" t="s">
        <v>67</v>
      </c>
      <c r="C7361" s="31" t="s">
        <v>5</v>
      </c>
      <c r="D7361" s="31" t="s">
        <v>7</v>
      </c>
      <c r="E7361" s="31" t="s">
        <v>17</v>
      </c>
      <c r="F7361" s="31" t="s">
        <v>6</v>
      </c>
      <c r="G7361" s="31">
        <v>16</v>
      </c>
      <c r="H7361" s="31">
        <v>54701</v>
      </c>
      <c r="I7361" s="31">
        <v>48.143039999999999</v>
      </c>
      <c r="J7361" s="31">
        <v>51.809480000000001</v>
      </c>
      <c r="K7361" s="31">
        <v>3.6664379999999999</v>
      </c>
      <c r="L7361" s="31">
        <v>3.1082040000000002</v>
      </c>
      <c r="M7361" s="31">
        <v>3.4380139999999999</v>
      </c>
      <c r="N7361" s="31">
        <v>3.6664379999999999</v>
      </c>
      <c r="O7361" s="31">
        <v>3.894863</v>
      </c>
      <c r="P7361" s="31">
        <v>4.224672</v>
      </c>
      <c r="Q7361" s="31">
        <v>71.36927</v>
      </c>
      <c r="R7361">
        <v>0.43559229999999999</v>
      </c>
      <c r="S7361" t="s">
        <v>20810</v>
      </c>
      <c r="T7361">
        <v>0.4887148</v>
      </c>
    </row>
    <row r="7362" spans="1:20" x14ac:dyDescent="0.25">
      <c r="A7362" s="31" t="s">
        <v>5510</v>
      </c>
      <c r="B7362" s="31" t="s">
        <v>67</v>
      </c>
      <c r="C7362" s="31" t="s">
        <v>5</v>
      </c>
      <c r="D7362" s="31" t="s">
        <v>7</v>
      </c>
      <c r="E7362" s="31" t="s">
        <v>17</v>
      </c>
      <c r="F7362" s="31" t="s">
        <v>6</v>
      </c>
      <c r="G7362" s="31">
        <v>17</v>
      </c>
      <c r="H7362" s="31">
        <v>54701</v>
      </c>
      <c r="I7362" s="31">
        <v>54.060946999999999</v>
      </c>
      <c r="J7362" s="31">
        <v>57.355460000000001</v>
      </c>
      <c r="K7362" s="31">
        <v>3.2945129999999998</v>
      </c>
      <c r="L7362" s="31">
        <v>2.682366</v>
      </c>
      <c r="M7362" s="31">
        <v>3.044028</v>
      </c>
      <c r="N7362" s="31">
        <v>3.2945129999999998</v>
      </c>
      <c r="O7362" s="31">
        <v>3.5449989999999998</v>
      </c>
      <c r="P7362" s="31">
        <v>3.90666</v>
      </c>
      <c r="Q7362" s="31">
        <v>70.908069999999995</v>
      </c>
      <c r="R7362">
        <v>0.4776609</v>
      </c>
      <c r="S7362" t="s">
        <v>20810</v>
      </c>
      <c r="T7362">
        <v>0.4887148</v>
      </c>
    </row>
    <row r="7363" spans="1:20" x14ac:dyDescent="0.25">
      <c r="A7363" s="31" t="s">
        <v>5511</v>
      </c>
      <c r="B7363" s="31" t="s">
        <v>67</v>
      </c>
      <c r="C7363" s="31" t="s">
        <v>5</v>
      </c>
      <c r="D7363" s="31" t="s">
        <v>7</v>
      </c>
      <c r="E7363" s="31" t="s">
        <v>17</v>
      </c>
      <c r="F7363" s="31" t="s">
        <v>6</v>
      </c>
      <c r="G7363" s="31">
        <v>18</v>
      </c>
      <c r="H7363" s="31">
        <v>54701</v>
      </c>
      <c r="I7363" s="31">
        <v>63.259481000000001</v>
      </c>
      <c r="J7363" s="31">
        <v>64.504859999999994</v>
      </c>
      <c r="K7363" s="31">
        <v>1.245379</v>
      </c>
      <c r="L7363" s="31">
        <v>0.53114740000000005</v>
      </c>
      <c r="M7363" s="31">
        <v>0.95312129999999995</v>
      </c>
      <c r="N7363" s="31">
        <v>1.245379</v>
      </c>
      <c r="O7363" s="31">
        <v>1.5376369999999999</v>
      </c>
      <c r="P7363" s="31">
        <v>1.959611</v>
      </c>
      <c r="Q7363" s="31">
        <v>69.63664</v>
      </c>
      <c r="R7363">
        <v>0.55731810000000004</v>
      </c>
      <c r="S7363" t="s">
        <v>20810</v>
      </c>
      <c r="T7363">
        <v>0.4887148</v>
      </c>
    </row>
    <row r="7364" spans="1:20" x14ac:dyDescent="0.25">
      <c r="A7364" s="31" t="s">
        <v>5512</v>
      </c>
      <c r="B7364" s="31" t="s">
        <v>67</v>
      </c>
      <c r="C7364" s="31" t="s">
        <v>5</v>
      </c>
      <c r="D7364" s="31" t="s">
        <v>7</v>
      </c>
      <c r="E7364" s="31" t="s">
        <v>17</v>
      </c>
      <c r="F7364" s="31" t="s">
        <v>6</v>
      </c>
      <c r="G7364" s="31">
        <v>19</v>
      </c>
      <c r="H7364" s="31">
        <v>54701</v>
      </c>
      <c r="I7364" s="31">
        <v>69.526362000000006</v>
      </c>
      <c r="J7364" s="31">
        <v>70.05453</v>
      </c>
      <c r="K7364" s="31">
        <v>0.52817510000000001</v>
      </c>
      <c r="L7364" s="31">
        <v>-0.32250220000000002</v>
      </c>
      <c r="M7364" s="31">
        <v>0.18008479999999999</v>
      </c>
      <c r="N7364" s="31">
        <v>0.52817510000000001</v>
      </c>
      <c r="O7364" s="31">
        <v>0.87626539999999997</v>
      </c>
      <c r="P7364" s="31">
        <v>1.378852</v>
      </c>
      <c r="Q7364" s="31">
        <v>67.415729999999996</v>
      </c>
      <c r="R7364">
        <v>0.66378709999999996</v>
      </c>
      <c r="S7364" t="s">
        <v>20810</v>
      </c>
      <c r="T7364">
        <v>0.43531809999999999</v>
      </c>
    </row>
    <row r="7365" spans="1:20" x14ac:dyDescent="0.25">
      <c r="A7365" s="31" t="s">
        <v>5513</v>
      </c>
      <c r="B7365" s="31" t="s">
        <v>67</v>
      </c>
      <c r="C7365" s="31" t="s">
        <v>5</v>
      </c>
      <c r="D7365" s="31" t="s">
        <v>7</v>
      </c>
      <c r="E7365" s="31" t="s">
        <v>17</v>
      </c>
      <c r="F7365" s="31" t="s">
        <v>6</v>
      </c>
      <c r="G7365" s="31">
        <v>20</v>
      </c>
      <c r="H7365" s="31">
        <v>54701</v>
      </c>
      <c r="I7365" s="31">
        <v>73.806745000000006</v>
      </c>
      <c r="J7365" s="31">
        <v>75.001170000000002</v>
      </c>
      <c r="K7365" s="31">
        <v>1.194429</v>
      </c>
      <c r="L7365" s="31">
        <v>0.3033033</v>
      </c>
      <c r="M7365" s="31">
        <v>0.82978759999999996</v>
      </c>
      <c r="N7365" s="31">
        <v>1.194429</v>
      </c>
      <c r="O7365" s="31">
        <v>1.55907</v>
      </c>
      <c r="P7365" s="31">
        <v>2.0855549999999998</v>
      </c>
      <c r="Q7365" s="31">
        <v>63.91431</v>
      </c>
      <c r="R7365">
        <v>0.69534910000000005</v>
      </c>
      <c r="S7365" t="s">
        <v>20810</v>
      </c>
      <c r="T7365">
        <v>0.43531809999999999</v>
      </c>
    </row>
    <row r="7366" spans="1:20" x14ac:dyDescent="0.25">
      <c r="A7366" s="31" t="s">
        <v>5514</v>
      </c>
      <c r="B7366" s="31" t="s">
        <v>67</v>
      </c>
      <c r="C7366" s="31" t="s">
        <v>5</v>
      </c>
      <c r="D7366" s="31" t="s">
        <v>7</v>
      </c>
      <c r="E7366" s="31" t="s">
        <v>17</v>
      </c>
      <c r="F7366" s="31" t="s">
        <v>6</v>
      </c>
      <c r="G7366" s="31">
        <v>21</v>
      </c>
      <c r="H7366" s="31">
        <v>54701</v>
      </c>
      <c r="I7366" s="31">
        <v>68.883522999999997</v>
      </c>
      <c r="J7366" s="31">
        <v>70.319519999999997</v>
      </c>
      <c r="K7366" s="31">
        <v>1.4359930000000001</v>
      </c>
      <c r="L7366" s="31">
        <v>0.55453339999999995</v>
      </c>
      <c r="M7366" s="31">
        <v>1.075307</v>
      </c>
      <c r="N7366" s="31">
        <v>1.4359930000000001</v>
      </c>
      <c r="O7366" s="31">
        <v>1.7966789999999999</v>
      </c>
      <c r="P7366" s="31">
        <v>2.3174519999999998</v>
      </c>
      <c r="Q7366" s="31">
        <v>60.832079999999998</v>
      </c>
      <c r="R7366">
        <v>0.68780649999999999</v>
      </c>
      <c r="S7366" t="s">
        <v>20810</v>
      </c>
      <c r="T7366">
        <v>0.43531809999999999</v>
      </c>
    </row>
    <row r="7367" spans="1:20" x14ac:dyDescent="0.25">
      <c r="A7367" s="31" t="s">
        <v>5515</v>
      </c>
      <c r="B7367" s="31" t="s">
        <v>67</v>
      </c>
      <c r="C7367" s="31" t="s">
        <v>5</v>
      </c>
      <c r="D7367" s="31" t="s">
        <v>7</v>
      </c>
      <c r="E7367" s="31" t="s">
        <v>17</v>
      </c>
      <c r="F7367" s="31" t="s">
        <v>6</v>
      </c>
      <c r="G7367" s="31">
        <v>22</v>
      </c>
      <c r="H7367" s="31">
        <v>54701</v>
      </c>
      <c r="I7367" s="31">
        <v>58.825346000000003</v>
      </c>
      <c r="J7367" s="31">
        <v>59.968559999999997</v>
      </c>
      <c r="K7367" s="31">
        <v>1.143216</v>
      </c>
      <c r="L7367" s="31">
        <v>0.29178710000000002</v>
      </c>
      <c r="M7367" s="31">
        <v>0.79481789999999997</v>
      </c>
      <c r="N7367" s="31">
        <v>1.143216</v>
      </c>
      <c r="O7367" s="31">
        <v>1.4916130000000001</v>
      </c>
      <c r="P7367" s="31">
        <v>1.9946440000000001</v>
      </c>
      <c r="Q7367" s="31">
        <v>58.781489999999998</v>
      </c>
      <c r="R7367">
        <v>0.66437310000000005</v>
      </c>
      <c r="S7367" t="s">
        <v>20810</v>
      </c>
      <c r="T7367">
        <v>0.43531809999999999</v>
      </c>
    </row>
    <row r="7368" spans="1:20" x14ac:dyDescent="0.25">
      <c r="A7368" s="31" t="s">
        <v>5516</v>
      </c>
      <c r="B7368" s="31" t="s">
        <v>67</v>
      </c>
      <c r="C7368" s="31" t="s">
        <v>5</v>
      </c>
      <c r="D7368" s="31" t="s">
        <v>7</v>
      </c>
      <c r="E7368" s="31" t="s">
        <v>17</v>
      </c>
      <c r="F7368" s="31" t="s">
        <v>6</v>
      </c>
      <c r="G7368" s="31">
        <v>23</v>
      </c>
      <c r="H7368" s="31">
        <v>54701</v>
      </c>
      <c r="I7368" s="31">
        <v>47.640261000000002</v>
      </c>
      <c r="J7368" s="31">
        <v>48.646929999999998</v>
      </c>
      <c r="K7368" s="31">
        <v>1.0066759999999999</v>
      </c>
      <c r="L7368" s="31">
        <v>0.20813709999999999</v>
      </c>
      <c r="M7368" s="31">
        <v>0.67992010000000003</v>
      </c>
      <c r="N7368" s="31">
        <v>1.0066759999999999</v>
      </c>
      <c r="O7368" s="31">
        <v>1.333431</v>
      </c>
      <c r="P7368" s="31">
        <v>1.8052140000000001</v>
      </c>
      <c r="Q7368" s="31">
        <v>57.21837</v>
      </c>
      <c r="R7368">
        <v>0.62310290000000002</v>
      </c>
      <c r="S7368" t="s">
        <v>20810</v>
      </c>
      <c r="T7368">
        <v>0.43531809999999999</v>
      </c>
    </row>
    <row r="7369" spans="1:20" x14ac:dyDescent="0.25">
      <c r="A7369" s="31" t="s">
        <v>5517</v>
      </c>
      <c r="B7369" s="31" t="s">
        <v>67</v>
      </c>
      <c r="C7369" s="31" t="s">
        <v>5</v>
      </c>
      <c r="D7369" s="31" t="s">
        <v>7</v>
      </c>
      <c r="E7369" s="31" t="s">
        <v>17</v>
      </c>
      <c r="F7369" s="31" t="s">
        <v>6</v>
      </c>
      <c r="G7369" s="31">
        <v>24</v>
      </c>
      <c r="H7369" s="31">
        <v>54701</v>
      </c>
      <c r="I7369" s="31">
        <v>40.766111000000002</v>
      </c>
      <c r="J7369" s="31">
        <v>41.453429999999997</v>
      </c>
      <c r="K7369" s="31">
        <v>0.68731799999999998</v>
      </c>
      <c r="L7369" s="31">
        <v>-9.9279400000000004E-2</v>
      </c>
      <c r="M7369" s="31">
        <v>0.36544870000000002</v>
      </c>
      <c r="N7369" s="31">
        <v>0.68731799999999998</v>
      </c>
      <c r="O7369" s="31">
        <v>1.0091870000000001</v>
      </c>
      <c r="P7369" s="31">
        <v>1.4739150000000001</v>
      </c>
      <c r="Q7369" s="31">
        <v>56.040840000000003</v>
      </c>
      <c r="R7369">
        <v>0.61378520000000003</v>
      </c>
      <c r="S7369" t="s">
        <v>20810</v>
      </c>
      <c r="T7369">
        <v>0.43531809999999999</v>
      </c>
    </row>
    <row r="7370" spans="1:20" x14ac:dyDescent="0.25">
      <c r="A7370" s="31" t="s">
        <v>6070</v>
      </c>
      <c r="B7370" s="31" t="s">
        <v>67</v>
      </c>
      <c r="C7370" s="31" t="s">
        <v>5</v>
      </c>
      <c r="D7370" s="31" t="s">
        <v>8</v>
      </c>
      <c r="E7370" s="31" t="s">
        <v>17</v>
      </c>
      <c r="F7370" s="31" t="s">
        <v>6</v>
      </c>
      <c r="G7370" s="31">
        <v>1</v>
      </c>
      <c r="H7370" s="31">
        <v>19474</v>
      </c>
      <c r="I7370" s="31">
        <v>12.49113</v>
      </c>
      <c r="J7370" s="31">
        <v>12.46926</v>
      </c>
      <c r="K7370" s="31">
        <v>-2.1868599999999998E-2</v>
      </c>
      <c r="L7370" s="31">
        <v>-0.2460087</v>
      </c>
      <c r="M7370" s="31">
        <v>-0.1135849</v>
      </c>
      <c r="N7370" s="31">
        <v>-2.1868599999999998E-2</v>
      </c>
      <c r="O7370" s="31">
        <v>6.9847699999999999E-2</v>
      </c>
      <c r="P7370" s="31">
        <v>0.20227139999999999</v>
      </c>
      <c r="Q7370" s="31">
        <v>55.673409999999997</v>
      </c>
      <c r="R7370">
        <v>0.17489740000000001</v>
      </c>
      <c r="S7370" t="s">
        <v>20810</v>
      </c>
      <c r="T7370">
        <v>0.40138780000000002</v>
      </c>
    </row>
    <row r="7371" spans="1:20" x14ac:dyDescent="0.25">
      <c r="A7371" s="31" t="s">
        <v>6071</v>
      </c>
      <c r="B7371" s="31" t="s">
        <v>67</v>
      </c>
      <c r="C7371" s="31" t="s">
        <v>5</v>
      </c>
      <c r="D7371" s="31" t="s">
        <v>8</v>
      </c>
      <c r="E7371" s="31" t="s">
        <v>17</v>
      </c>
      <c r="F7371" s="31" t="s">
        <v>6</v>
      </c>
      <c r="G7371" s="31">
        <v>2</v>
      </c>
      <c r="H7371" s="31">
        <v>19474</v>
      </c>
      <c r="I7371" s="31">
        <v>11.924716999999999</v>
      </c>
      <c r="J7371" s="31">
        <v>11.80559</v>
      </c>
      <c r="K7371" s="31">
        <v>-0.1191252</v>
      </c>
      <c r="L7371" s="31">
        <v>-0.33868549999999997</v>
      </c>
      <c r="M7371" s="31">
        <v>-0.2089675</v>
      </c>
      <c r="N7371" s="31">
        <v>-0.1191252</v>
      </c>
      <c r="O7371" s="31">
        <v>-2.9282900000000001E-2</v>
      </c>
      <c r="P7371" s="31">
        <v>0.1004351</v>
      </c>
      <c r="Q7371" s="31">
        <v>54.913159999999998</v>
      </c>
      <c r="R7371">
        <v>0.1713238</v>
      </c>
      <c r="S7371" t="s">
        <v>20810</v>
      </c>
      <c r="T7371">
        <v>0.40138780000000002</v>
      </c>
    </row>
    <row r="7372" spans="1:20" x14ac:dyDescent="0.25">
      <c r="A7372" s="31" t="s">
        <v>6072</v>
      </c>
      <c r="B7372" s="31" t="s">
        <v>67</v>
      </c>
      <c r="C7372" s="31" t="s">
        <v>5</v>
      </c>
      <c r="D7372" s="31" t="s">
        <v>8</v>
      </c>
      <c r="E7372" s="31" t="s">
        <v>17</v>
      </c>
      <c r="F7372" s="31" t="s">
        <v>6</v>
      </c>
      <c r="G7372" s="31">
        <v>3</v>
      </c>
      <c r="H7372" s="31">
        <v>19474</v>
      </c>
      <c r="I7372" s="31">
        <v>11.806086000000001</v>
      </c>
      <c r="J7372" s="31">
        <v>11.589029999999999</v>
      </c>
      <c r="K7372" s="31">
        <v>-0.21705569999999999</v>
      </c>
      <c r="L7372" s="31">
        <v>-0.43703900000000001</v>
      </c>
      <c r="M7372" s="31">
        <v>-0.30707109999999999</v>
      </c>
      <c r="N7372" s="31">
        <v>-0.21705569999999999</v>
      </c>
      <c r="O7372" s="31">
        <v>-0.12704029999999999</v>
      </c>
      <c r="P7372" s="31">
        <v>2.9277000000000001E-3</v>
      </c>
      <c r="Q7372" s="31">
        <v>54.303199999999997</v>
      </c>
      <c r="R7372">
        <v>0.1716539</v>
      </c>
      <c r="S7372" t="s">
        <v>20810</v>
      </c>
      <c r="T7372">
        <v>0.40138780000000002</v>
      </c>
    </row>
    <row r="7373" spans="1:20" x14ac:dyDescent="0.25">
      <c r="A7373" s="31" t="s">
        <v>6073</v>
      </c>
      <c r="B7373" s="31" t="s">
        <v>67</v>
      </c>
      <c r="C7373" s="31" t="s">
        <v>5</v>
      </c>
      <c r="D7373" s="31" t="s">
        <v>8</v>
      </c>
      <c r="E7373" s="31" t="s">
        <v>17</v>
      </c>
      <c r="F7373" s="31" t="s">
        <v>6</v>
      </c>
      <c r="G7373" s="31">
        <v>4</v>
      </c>
      <c r="H7373" s="31">
        <v>19474</v>
      </c>
      <c r="I7373" s="31">
        <v>12.140546000000001</v>
      </c>
      <c r="J7373" s="31">
        <v>11.8156</v>
      </c>
      <c r="K7373" s="31">
        <v>-0.32494770000000001</v>
      </c>
      <c r="L7373" s="31">
        <v>-0.54681380000000002</v>
      </c>
      <c r="M7373" s="31">
        <v>-0.41573349999999998</v>
      </c>
      <c r="N7373" s="31">
        <v>-0.32494770000000001</v>
      </c>
      <c r="O7373" s="31">
        <v>-0.23416200000000001</v>
      </c>
      <c r="P7373" s="31">
        <v>-0.1030817</v>
      </c>
      <c r="Q7373" s="31">
        <v>53.75976</v>
      </c>
      <c r="R7373">
        <v>0.173123</v>
      </c>
      <c r="S7373" t="s">
        <v>20810</v>
      </c>
      <c r="T7373">
        <v>0.40138780000000002</v>
      </c>
    </row>
    <row r="7374" spans="1:20" x14ac:dyDescent="0.25">
      <c r="A7374" s="31" t="s">
        <v>6074</v>
      </c>
      <c r="B7374" s="31" t="s">
        <v>67</v>
      </c>
      <c r="C7374" s="31" t="s">
        <v>5</v>
      </c>
      <c r="D7374" s="31" t="s">
        <v>8</v>
      </c>
      <c r="E7374" s="31" t="s">
        <v>17</v>
      </c>
      <c r="F7374" s="31" t="s">
        <v>6</v>
      </c>
      <c r="G7374" s="31">
        <v>5</v>
      </c>
      <c r="H7374" s="31">
        <v>19474</v>
      </c>
      <c r="I7374" s="31">
        <v>13.455221999999999</v>
      </c>
      <c r="J7374" s="31">
        <v>13.04599</v>
      </c>
      <c r="K7374" s="31">
        <v>-0.40922700000000001</v>
      </c>
      <c r="L7374" s="31">
        <v>-0.65302179999999999</v>
      </c>
      <c r="M7374" s="31">
        <v>-0.50898580000000004</v>
      </c>
      <c r="N7374" s="31">
        <v>-0.40922700000000001</v>
      </c>
      <c r="O7374" s="31">
        <v>-0.30946810000000002</v>
      </c>
      <c r="P7374" s="31">
        <v>-0.1654322</v>
      </c>
      <c r="Q7374" s="31">
        <v>53.414380000000001</v>
      </c>
      <c r="R7374">
        <v>0.19023409999999999</v>
      </c>
      <c r="S7374" t="s">
        <v>20810</v>
      </c>
      <c r="T7374">
        <v>0.40138780000000002</v>
      </c>
    </row>
    <row r="7375" spans="1:20" x14ac:dyDescent="0.25">
      <c r="A7375" s="31" t="s">
        <v>6075</v>
      </c>
      <c r="B7375" s="31" t="s">
        <v>67</v>
      </c>
      <c r="C7375" s="31" t="s">
        <v>5</v>
      </c>
      <c r="D7375" s="31" t="s">
        <v>8</v>
      </c>
      <c r="E7375" s="31" t="s">
        <v>17</v>
      </c>
      <c r="F7375" s="31" t="s">
        <v>6</v>
      </c>
      <c r="G7375" s="31">
        <v>6</v>
      </c>
      <c r="H7375" s="31">
        <v>19474</v>
      </c>
      <c r="I7375" s="31">
        <v>16.376111000000002</v>
      </c>
      <c r="J7375" s="31">
        <v>15.926259999999999</v>
      </c>
      <c r="K7375" s="31">
        <v>-0.44984780000000002</v>
      </c>
      <c r="L7375" s="31">
        <v>-0.72804420000000003</v>
      </c>
      <c r="M7375" s="31">
        <v>-0.5636835</v>
      </c>
      <c r="N7375" s="31">
        <v>-0.44984780000000002</v>
      </c>
      <c r="O7375" s="31">
        <v>-0.33601209999999998</v>
      </c>
      <c r="P7375" s="31">
        <v>-0.17165130000000001</v>
      </c>
      <c r="Q7375" s="31">
        <v>53.006999999999998</v>
      </c>
      <c r="R7375">
        <v>0.21707779999999999</v>
      </c>
      <c r="S7375" t="s">
        <v>20810</v>
      </c>
      <c r="T7375">
        <v>0.40138780000000002</v>
      </c>
    </row>
    <row r="7376" spans="1:20" x14ac:dyDescent="0.25">
      <c r="A7376" s="31" t="s">
        <v>6076</v>
      </c>
      <c r="B7376" s="31" t="s">
        <v>67</v>
      </c>
      <c r="C7376" s="31" t="s">
        <v>5</v>
      </c>
      <c r="D7376" s="31" t="s">
        <v>8</v>
      </c>
      <c r="E7376" s="31" t="s">
        <v>17</v>
      </c>
      <c r="F7376" s="31" t="s">
        <v>6</v>
      </c>
      <c r="G7376" s="31">
        <v>7</v>
      </c>
      <c r="H7376" s="31">
        <v>19474</v>
      </c>
      <c r="I7376" s="31">
        <v>18.911850000000001</v>
      </c>
      <c r="J7376" s="31">
        <v>18.29063</v>
      </c>
      <c r="K7376" s="31">
        <v>-0.6212221</v>
      </c>
      <c r="L7376" s="31">
        <v>-0.92796299999999998</v>
      </c>
      <c r="M7376" s="31">
        <v>-0.74673800000000001</v>
      </c>
      <c r="N7376" s="31">
        <v>-0.6212221</v>
      </c>
      <c r="O7376" s="31">
        <v>-0.49570619999999999</v>
      </c>
      <c r="P7376" s="31">
        <v>-0.31448120000000002</v>
      </c>
      <c r="Q7376" s="31">
        <v>52.847709999999999</v>
      </c>
      <c r="R7376">
        <v>0.23935119999999999</v>
      </c>
      <c r="S7376" t="s">
        <v>20810</v>
      </c>
      <c r="T7376">
        <v>0.40138780000000002</v>
      </c>
    </row>
    <row r="7377" spans="1:20" x14ac:dyDescent="0.25">
      <c r="A7377" s="31" t="s">
        <v>6077</v>
      </c>
      <c r="B7377" s="31" t="s">
        <v>67</v>
      </c>
      <c r="C7377" s="31" t="s">
        <v>5</v>
      </c>
      <c r="D7377" s="31" t="s">
        <v>8</v>
      </c>
      <c r="E7377" s="31" t="s">
        <v>17</v>
      </c>
      <c r="F7377" s="31" t="s">
        <v>6</v>
      </c>
      <c r="G7377" s="31">
        <v>8</v>
      </c>
      <c r="H7377" s="31">
        <v>19474</v>
      </c>
      <c r="I7377" s="31">
        <v>19.794822</v>
      </c>
      <c r="J7377" s="31">
        <v>18.547429999999999</v>
      </c>
      <c r="K7377" s="31">
        <v>-1.2473939999999999</v>
      </c>
      <c r="L7377" s="31">
        <v>-1.559277</v>
      </c>
      <c r="M7377" s="31">
        <v>-1.375014</v>
      </c>
      <c r="N7377" s="31">
        <v>-1.2473939999999999</v>
      </c>
      <c r="O7377" s="31">
        <v>-1.119774</v>
      </c>
      <c r="P7377" s="31">
        <v>-0.93551110000000004</v>
      </c>
      <c r="Q7377" s="31">
        <v>54.623010000000001</v>
      </c>
      <c r="R7377">
        <v>0.24336340000000001</v>
      </c>
      <c r="S7377" t="s">
        <v>20810</v>
      </c>
      <c r="T7377">
        <v>0.40138780000000002</v>
      </c>
    </row>
    <row r="7378" spans="1:20" x14ac:dyDescent="0.25">
      <c r="A7378" s="31" t="s">
        <v>6078</v>
      </c>
      <c r="B7378" s="31" t="s">
        <v>67</v>
      </c>
      <c r="C7378" s="31" t="s">
        <v>5</v>
      </c>
      <c r="D7378" s="31" t="s">
        <v>8</v>
      </c>
      <c r="E7378" s="31" t="s">
        <v>17</v>
      </c>
      <c r="F7378" s="31" t="s">
        <v>6</v>
      </c>
      <c r="G7378" s="31">
        <v>9</v>
      </c>
      <c r="H7378" s="31">
        <v>19474</v>
      </c>
      <c r="I7378" s="31">
        <v>20.139545999999999</v>
      </c>
      <c r="J7378" s="31">
        <v>18.772829999999999</v>
      </c>
      <c r="K7378" s="31">
        <v>-1.3667119999999999</v>
      </c>
      <c r="L7378" s="31">
        <v>-1.6978169999999999</v>
      </c>
      <c r="M7378" s="31">
        <v>-1.5021979999999999</v>
      </c>
      <c r="N7378" s="31">
        <v>-1.3667119999999999</v>
      </c>
      <c r="O7378" s="31">
        <v>-1.2312270000000001</v>
      </c>
      <c r="P7378" s="31">
        <v>-1.0356080000000001</v>
      </c>
      <c r="Q7378" s="31">
        <v>57.646970000000003</v>
      </c>
      <c r="R7378">
        <v>0.25836229999999999</v>
      </c>
      <c r="S7378" t="s">
        <v>20810</v>
      </c>
      <c r="T7378">
        <v>0.40138780000000002</v>
      </c>
    </row>
    <row r="7379" spans="1:20" x14ac:dyDescent="0.25">
      <c r="A7379" s="31" t="s">
        <v>6079</v>
      </c>
      <c r="B7379" s="31" t="s">
        <v>67</v>
      </c>
      <c r="C7379" s="31" t="s">
        <v>5</v>
      </c>
      <c r="D7379" s="31" t="s">
        <v>8</v>
      </c>
      <c r="E7379" s="31" t="s">
        <v>17</v>
      </c>
      <c r="F7379" s="31" t="s">
        <v>6</v>
      </c>
      <c r="G7379" s="31">
        <v>10</v>
      </c>
      <c r="H7379" s="31">
        <v>19474</v>
      </c>
      <c r="I7379" s="31">
        <v>19.823996999999999</v>
      </c>
      <c r="J7379" s="31">
        <v>18.675139999999999</v>
      </c>
      <c r="K7379" s="31">
        <v>-1.1488609999999999</v>
      </c>
      <c r="L7379" s="31">
        <v>-1.483814</v>
      </c>
      <c r="M7379" s="31">
        <v>-1.2859210000000001</v>
      </c>
      <c r="N7379" s="31">
        <v>-1.1488609999999999</v>
      </c>
      <c r="O7379" s="31">
        <v>-1.011801</v>
      </c>
      <c r="P7379" s="31">
        <v>-0.81390839999999998</v>
      </c>
      <c r="Q7379" s="31">
        <v>60.512819999999998</v>
      </c>
      <c r="R7379">
        <v>0.26136510000000002</v>
      </c>
      <c r="S7379" t="s">
        <v>20810</v>
      </c>
      <c r="T7379">
        <v>0.40138780000000002</v>
      </c>
    </row>
    <row r="7380" spans="1:20" x14ac:dyDescent="0.25">
      <c r="A7380" s="31" t="s">
        <v>6080</v>
      </c>
      <c r="B7380" s="31" t="s">
        <v>67</v>
      </c>
      <c r="C7380" s="31" t="s">
        <v>5</v>
      </c>
      <c r="D7380" s="31" t="s">
        <v>8</v>
      </c>
      <c r="E7380" s="31" t="s">
        <v>17</v>
      </c>
      <c r="F7380" s="31" t="s">
        <v>6</v>
      </c>
      <c r="G7380" s="31">
        <v>11</v>
      </c>
      <c r="H7380" s="31">
        <v>19474</v>
      </c>
      <c r="I7380" s="31">
        <v>18.69211</v>
      </c>
      <c r="J7380" s="31">
        <v>18.095279999999999</v>
      </c>
      <c r="K7380" s="31">
        <v>-0.59682900000000005</v>
      </c>
      <c r="L7380" s="31">
        <v>-0.92157509999999998</v>
      </c>
      <c r="M7380" s="31">
        <v>-0.72971249999999999</v>
      </c>
      <c r="N7380" s="31">
        <v>-0.59682900000000005</v>
      </c>
      <c r="O7380" s="31">
        <v>-0.46394550000000001</v>
      </c>
      <c r="P7380" s="31">
        <v>-0.27208290000000002</v>
      </c>
      <c r="Q7380" s="31">
        <v>63.371209999999998</v>
      </c>
      <c r="R7380">
        <v>0.25340069999999998</v>
      </c>
      <c r="S7380" t="s">
        <v>20810</v>
      </c>
      <c r="T7380">
        <v>0.40138780000000002</v>
      </c>
    </row>
    <row r="7381" spans="1:20" x14ac:dyDescent="0.25">
      <c r="A7381" s="31" t="s">
        <v>6081</v>
      </c>
      <c r="B7381" s="31" t="s">
        <v>67</v>
      </c>
      <c r="C7381" s="31" t="s">
        <v>5</v>
      </c>
      <c r="D7381" s="31" t="s">
        <v>8</v>
      </c>
      <c r="E7381" s="31" t="s">
        <v>17</v>
      </c>
      <c r="F7381" s="31" t="s">
        <v>6</v>
      </c>
      <c r="G7381" s="31">
        <v>12</v>
      </c>
      <c r="H7381" s="31">
        <v>19474</v>
      </c>
      <c r="I7381" s="31">
        <v>16.935317999999999</v>
      </c>
      <c r="J7381" s="31">
        <v>17.160540000000001</v>
      </c>
      <c r="K7381" s="31">
        <v>0.22522039999999999</v>
      </c>
      <c r="L7381" s="31">
        <v>-8.2183000000000006E-2</v>
      </c>
      <c r="M7381" s="31">
        <v>9.9433400000000005E-2</v>
      </c>
      <c r="N7381" s="31">
        <v>0.22522039999999999</v>
      </c>
      <c r="O7381" s="31">
        <v>0.35100740000000002</v>
      </c>
      <c r="P7381" s="31">
        <v>0.53262379999999998</v>
      </c>
      <c r="Q7381" s="31">
        <v>65.912850000000006</v>
      </c>
      <c r="R7381">
        <v>0.2398682</v>
      </c>
      <c r="S7381" t="s">
        <v>20810</v>
      </c>
      <c r="T7381">
        <v>0.40138780000000002</v>
      </c>
    </row>
    <row r="7382" spans="1:20" x14ac:dyDescent="0.25">
      <c r="A7382" s="31" t="s">
        <v>6082</v>
      </c>
      <c r="B7382" s="31" t="s">
        <v>67</v>
      </c>
      <c r="C7382" s="31" t="s">
        <v>5</v>
      </c>
      <c r="D7382" s="31" t="s">
        <v>8</v>
      </c>
      <c r="E7382" s="31" t="s">
        <v>17</v>
      </c>
      <c r="F7382" s="31" t="s">
        <v>6</v>
      </c>
      <c r="G7382" s="31">
        <v>13</v>
      </c>
      <c r="H7382" s="31">
        <v>19474</v>
      </c>
      <c r="I7382" s="31">
        <v>15.945556</v>
      </c>
      <c r="J7382" s="31">
        <v>16.66497</v>
      </c>
      <c r="K7382" s="31">
        <v>0.71941109999999997</v>
      </c>
      <c r="L7382" s="31">
        <v>0.42127160000000002</v>
      </c>
      <c r="M7382" s="31">
        <v>0.59741480000000002</v>
      </c>
      <c r="N7382" s="31">
        <v>0.71941109999999997</v>
      </c>
      <c r="O7382" s="31">
        <v>0.84140740000000003</v>
      </c>
      <c r="P7382" s="31">
        <v>1.0175510000000001</v>
      </c>
      <c r="Q7382" s="31">
        <v>67.949380000000005</v>
      </c>
      <c r="R7382">
        <v>0.2326395</v>
      </c>
      <c r="S7382" t="s">
        <v>20810</v>
      </c>
      <c r="T7382">
        <v>0.50405169999999999</v>
      </c>
    </row>
    <row r="7383" spans="1:20" x14ac:dyDescent="0.25">
      <c r="A7383" s="31" t="s">
        <v>6083</v>
      </c>
      <c r="B7383" s="31" t="s">
        <v>67</v>
      </c>
      <c r="C7383" s="31" t="s">
        <v>5</v>
      </c>
      <c r="D7383" s="31" t="s">
        <v>8</v>
      </c>
      <c r="E7383" s="31" t="s">
        <v>17</v>
      </c>
      <c r="F7383" s="31" t="s">
        <v>6</v>
      </c>
      <c r="G7383" s="31">
        <v>14</v>
      </c>
      <c r="H7383" s="31">
        <v>19474</v>
      </c>
      <c r="I7383" s="31">
        <v>15.420207</v>
      </c>
      <c r="J7383" s="31">
        <v>16.32555</v>
      </c>
      <c r="K7383" s="31">
        <v>0.90534550000000003</v>
      </c>
      <c r="L7383" s="31">
        <v>0.61924279999999998</v>
      </c>
      <c r="M7383" s="31">
        <v>0.78827460000000005</v>
      </c>
      <c r="N7383" s="31">
        <v>0.90534550000000003</v>
      </c>
      <c r="O7383" s="31">
        <v>1.022416</v>
      </c>
      <c r="P7383" s="31">
        <v>1.1914480000000001</v>
      </c>
      <c r="Q7383" s="31">
        <v>69.578450000000004</v>
      </c>
      <c r="R7383">
        <v>0.2232471</v>
      </c>
      <c r="S7383" t="s">
        <v>20810</v>
      </c>
      <c r="T7383">
        <v>0.50405169999999999</v>
      </c>
    </row>
    <row r="7384" spans="1:20" x14ac:dyDescent="0.25">
      <c r="A7384" s="31" t="s">
        <v>6084</v>
      </c>
      <c r="B7384" s="31" t="s">
        <v>67</v>
      </c>
      <c r="C7384" s="31" t="s">
        <v>5</v>
      </c>
      <c r="D7384" s="31" t="s">
        <v>8</v>
      </c>
      <c r="E7384" s="31" t="s">
        <v>17</v>
      </c>
      <c r="F7384" s="31" t="s">
        <v>6</v>
      </c>
      <c r="G7384" s="31">
        <v>15</v>
      </c>
      <c r="H7384" s="31">
        <v>19474</v>
      </c>
      <c r="I7384" s="31">
        <v>15.433071</v>
      </c>
      <c r="J7384" s="31">
        <v>16.52535</v>
      </c>
      <c r="K7384" s="31">
        <v>1.092284</v>
      </c>
      <c r="L7384" s="31">
        <v>0.81452020000000003</v>
      </c>
      <c r="M7384" s="31">
        <v>0.97862530000000003</v>
      </c>
      <c r="N7384" s="31">
        <v>1.092284</v>
      </c>
      <c r="O7384" s="31">
        <v>1.205943</v>
      </c>
      <c r="P7384" s="31">
        <v>1.3700479999999999</v>
      </c>
      <c r="Q7384" s="31">
        <v>70.742739999999998</v>
      </c>
      <c r="R7384">
        <v>0.21674019999999999</v>
      </c>
      <c r="S7384" t="s">
        <v>20810</v>
      </c>
      <c r="T7384">
        <v>0.50405169999999999</v>
      </c>
    </row>
    <row r="7385" spans="1:20" x14ac:dyDescent="0.25">
      <c r="A7385" s="31" t="s">
        <v>6085</v>
      </c>
      <c r="B7385" s="31" t="s">
        <v>67</v>
      </c>
      <c r="C7385" s="31" t="s">
        <v>5</v>
      </c>
      <c r="D7385" s="31" t="s">
        <v>8</v>
      </c>
      <c r="E7385" s="31" t="s">
        <v>17</v>
      </c>
      <c r="F7385" s="31" t="s">
        <v>6</v>
      </c>
      <c r="G7385" s="31">
        <v>16</v>
      </c>
      <c r="H7385" s="31">
        <v>19474</v>
      </c>
      <c r="I7385" s="31">
        <v>16.020150000000001</v>
      </c>
      <c r="J7385" s="31">
        <v>17.20928</v>
      </c>
      <c r="K7385" s="31">
        <v>1.1891320000000001</v>
      </c>
      <c r="L7385" s="31">
        <v>0.91453150000000005</v>
      </c>
      <c r="M7385" s="31">
        <v>1.0767679999999999</v>
      </c>
      <c r="N7385" s="31">
        <v>1.1891320000000001</v>
      </c>
      <c r="O7385" s="31">
        <v>1.3014969999999999</v>
      </c>
      <c r="P7385" s="31">
        <v>1.463733</v>
      </c>
      <c r="Q7385" s="31">
        <v>70.946969999999993</v>
      </c>
      <c r="R7385">
        <v>0.2142722</v>
      </c>
      <c r="S7385" t="s">
        <v>20810</v>
      </c>
      <c r="T7385">
        <v>0.50405169999999999</v>
      </c>
    </row>
    <row r="7386" spans="1:20" x14ac:dyDescent="0.25">
      <c r="A7386" s="31" t="s">
        <v>6086</v>
      </c>
      <c r="B7386" s="31" t="s">
        <v>67</v>
      </c>
      <c r="C7386" s="31" t="s">
        <v>5</v>
      </c>
      <c r="D7386" s="31" t="s">
        <v>8</v>
      </c>
      <c r="E7386" s="31" t="s">
        <v>17</v>
      </c>
      <c r="F7386" s="31" t="s">
        <v>6</v>
      </c>
      <c r="G7386" s="31">
        <v>17</v>
      </c>
      <c r="H7386" s="31">
        <v>19474</v>
      </c>
      <c r="I7386" s="31">
        <v>17.617570000000001</v>
      </c>
      <c r="J7386" s="31">
        <v>18.64913</v>
      </c>
      <c r="K7386" s="31">
        <v>1.0315570000000001</v>
      </c>
      <c r="L7386" s="31">
        <v>0.75341309999999995</v>
      </c>
      <c r="M7386" s="31">
        <v>0.91774270000000002</v>
      </c>
      <c r="N7386" s="31">
        <v>1.0315570000000001</v>
      </c>
      <c r="O7386" s="31">
        <v>1.1453709999999999</v>
      </c>
      <c r="P7386" s="31">
        <v>1.309701</v>
      </c>
      <c r="Q7386" s="31">
        <v>70.165890000000005</v>
      </c>
      <c r="R7386">
        <v>0.2170368</v>
      </c>
      <c r="S7386" t="s">
        <v>20810</v>
      </c>
      <c r="T7386">
        <v>0.50405169999999999</v>
      </c>
    </row>
    <row r="7387" spans="1:20" x14ac:dyDescent="0.25">
      <c r="A7387" s="31" t="s">
        <v>6087</v>
      </c>
      <c r="B7387" s="31" t="s">
        <v>67</v>
      </c>
      <c r="C7387" s="31" t="s">
        <v>5</v>
      </c>
      <c r="D7387" s="31" t="s">
        <v>8</v>
      </c>
      <c r="E7387" s="31" t="s">
        <v>17</v>
      </c>
      <c r="F7387" s="31" t="s">
        <v>6</v>
      </c>
      <c r="G7387" s="31">
        <v>18</v>
      </c>
      <c r="H7387" s="31">
        <v>19474</v>
      </c>
      <c r="I7387" s="31">
        <v>20.118777000000001</v>
      </c>
      <c r="J7387" s="31">
        <v>20.675439999999998</v>
      </c>
      <c r="K7387" s="31">
        <v>0.55666479999999996</v>
      </c>
      <c r="L7387" s="31">
        <v>0.2624204</v>
      </c>
      <c r="M7387" s="31">
        <v>0.43626239999999999</v>
      </c>
      <c r="N7387" s="31">
        <v>0.55666479999999996</v>
      </c>
      <c r="O7387" s="31">
        <v>0.67706730000000004</v>
      </c>
      <c r="P7387" s="31">
        <v>0.85090929999999998</v>
      </c>
      <c r="Q7387" s="31">
        <v>68.576220000000006</v>
      </c>
      <c r="R7387">
        <v>0.2296002</v>
      </c>
      <c r="S7387" t="s">
        <v>20810</v>
      </c>
      <c r="T7387">
        <v>0.50405169999999999</v>
      </c>
    </row>
    <row r="7388" spans="1:20" x14ac:dyDescent="0.25">
      <c r="A7388" s="31" t="s">
        <v>6088</v>
      </c>
      <c r="B7388" s="31" t="s">
        <v>67</v>
      </c>
      <c r="C7388" s="31" t="s">
        <v>5</v>
      </c>
      <c r="D7388" s="31" t="s">
        <v>8</v>
      </c>
      <c r="E7388" s="31" t="s">
        <v>17</v>
      </c>
      <c r="F7388" s="31" t="s">
        <v>6</v>
      </c>
      <c r="G7388" s="31">
        <v>19</v>
      </c>
      <c r="H7388" s="31">
        <v>19474</v>
      </c>
      <c r="I7388" s="31">
        <v>22.372755000000002</v>
      </c>
      <c r="J7388" s="31">
        <v>22.67155</v>
      </c>
      <c r="K7388" s="31">
        <v>0.2987901</v>
      </c>
      <c r="L7388" s="31">
        <v>-1.45203E-2</v>
      </c>
      <c r="M7388" s="31">
        <v>0.17058599999999999</v>
      </c>
      <c r="N7388" s="31">
        <v>0.2987901</v>
      </c>
      <c r="O7388" s="31">
        <v>0.42699419999999999</v>
      </c>
      <c r="P7388" s="31">
        <v>0.61210050000000005</v>
      </c>
      <c r="Q7388" s="31">
        <v>66.075509999999994</v>
      </c>
      <c r="R7388">
        <v>0.24447740000000001</v>
      </c>
      <c r="S7388" t="s">
        <v>20810</v>
      </c>
      <c r="T7388">
        <v>0.40138780000000002</v>
      </c>
    </row>
    <row r="7389" spans="1:20" x14ac:dyDescent="0.25">
      <c r="A7389" s="31" t="s">
        <v>6089</v>
      </c>
      <c r="B7389" s="31" t="s">
        <v>67</v>
      </c>
      <c r="C7389" s="31" t="s">
        <v>5</v>
      </c>
      <c r="D7389" s="31" t="s">
        <v>8</v>
      </c>
      <c r="E7389" s="31" t="s">
        <v>17</v>
      </c>
      <c r="F7389" s="31" t="s">
        <v>6</v>
      </c>
      <c r="G7389" s="31">
        <v>20</v>
      </c>
      <c r="H7389" s="31">
        <v>19474</v>
      </c>
      <c r="I7389" s="31">
        <v>24.447596999999998</v>
      </c>
      <c r="J7389" s="31">
        <v>24.880980000000001</v>
      </c>
      <c r="K7389" s="31">
        <v>0.43338199999999999</v>
      </c>
      <c r="L7389" s="31">
        <v>9.4210600000000005E-2</v>
      </c>
      <c r="M7389" s="31">
        <v>0.29459580000000002</v>
      </c>
      <c r="N7389" s="31">
        <v>0.43338199999999999</v>
      </c>
      <c r="O7389" s="31">
        <v>0.57216820000000002</v>
      </c>
      <c r="P7389" s="31">
        <v>0.7725535</v>
      </c>
      <c r="Q7389" s="31">
        <v>62.571190000000001</v>
      </c>
      <c r="R7389">
        <v>0.26465689999999997</v>
      </c>
      <c r="S7389" t="s">
        <v>20810</v>
      </c>
      <c r="T7389">
        <v>0.40138780000000002</v>
      </c>
    </row>
    <row r="7390" spans="1:20" x14ac:dyDescent="0.25">
      <c r="A7390" s="31" t="s">
        <v>6090</v>
      </c>
      <c r="B7390" s="31" t="s">
        <v>67</v>
      </c>
      <c r="C7390" s="31" t="s">
        <v>5</v>
      </c>
      <c r="D7390" s="31" t="s">
        <v>8</v>
      </c>
      <c r="E7390" s="31" t="s">
        <v>17</v>
      </c>
      <c r="F7390" s="31" t="s">
        <v>6</v>
      </c>
      <c r="G7390" s="31">
        <v>21</v>
      </c>
      <c r="H7390" s="31">
        <v>19474</v>
      </c>
      <c r="I7390" s="31">
        <v>23.330584999999999</v>
      </c>
      <c r="J7390" s="31">
        <v>23.831309999999998</v>
      </c>
      <c r="K7390" s="31">
        <v>0.50072589999999995</v>
      </c>
      <c r="L7390" s="31">
        <v>0.17535419999999999</v>
      </c>
      <c r="M7390" s="31">
        <v>0.36758649999999998</v>
      </c>
      <c r="N7390" s="31">
        <v>0.50072589999999995</v>
      </c>
      <c r="O7390" s="31">
        <v>0.63386540000000002</v>
      </c>
      <c r="P7390" s="31">
        <v>0.82609770000000005</v>
      </c>
      <c r="Q7390" s="31">
        <v>59.787170000000003</v>
      </c>
      <c r="R7390">
        <v>0.25388889999999997</v>
      </c>
      <c r="S7390" t="s">
        <v>20810</v>
      </c>
      <c r="T7390">
        <v>0.40138780000000002</v>
      </c>
    </row>
    <row r="7391" spans="1:20" x14ac:dyDescent="0.25">
      <c r="A7391" s="31" t="s">
        <v>6091</v>
      </c>
      <c r="B7391" s="31" t="s">
        <v>67</v>
      </c>
      <c r="C7391" s="31" t="s">
        <v>5</v>
      </c>
      <c r="D7391" s="31" t="s">
        <v>8</v>
      </c>
      <c r="E7391" s="31" t="s">
        <v>17</v>
      </c>
      <c r="F7391" s="31" t="s">
        <v>6</v>
      </c>
      <c r="G7391" s="31">
        <v>22</v>
      </c>
      <c r="H7391" s="31">
        <v>19474</v>
      </c>
      <c r="I7391" s="31">
        <v>20.302322</v>
      </c>
      <c r="J7391" s="31">
        <v>20.664899999999999</v>
      </c>
      <c r="K7391" s="31">
        <v>0.36257489999999998</v>
      </c>
      <c r="L7391" s="31">
        <v>6.6665000000000002E-2</v>
      </c>
      <c r="M7391" s="31">
        <v>0.24149100000000001</v>
      </c>
      <c r="N7391" s="31">
        <v>0.36257489999999998</v>
      </c>
      <c r="O7391" s="31">
        <v>0.4836589</v>
      </c>
      <c r="P7391" s="31">
        <v>0.65848490000000004</v>
      </c>
      <c r="Q7391" s="31">
        <v>58.272979999999997</v>
      </c>
      <c r="R7391">
        <v>0.23089979999999999</v>
      </c>
      <c r="S7391" t="s">
        <v>20810</v>
      </c>
      <c r="T7391">
        <v>0.40138780000000002</v>
      </c>
    </row>
    <row r="7392" spans="1:20" x14ac:dyDescent="0.25">
      <c r="A7392" s="31" t="s">
        <v>6092</v>
      </c>
      <c r="B7392" s="31" t="s">
        <v>67</v>
      </c>
      <c r="C7392" s="31" t="s">
        <v>5</v>
      </c>
      <c r="D7392" s="31" t="s">
        <v>8</v>
      </c>
      <c r="E7392" s="31" t="s">
        <v>17</v>
      </c>
      <c r="F7392" s="31" t="s">
        <v>6</v>
      </c>
      <c r="G7392" s="31">
        <v>23</v>
      </c>
      <c r="H7392" s="31">
        <v>19474</v>
      </c>
      <c r="I7392" s="31">
        <v>16.523375999999999</v>
      </c>
      <c r="J7392" s="31">
        <v>16.764720000000001</v>
      </c>
      <c r="K7392" s="31">
        <v>0.24134810000000001</v>
      </c>
      <c r="L7392" s="31">
        <v>-1.9721700000000002E-2</v>
      </c>
      <c r="M7392" s="31">
        <v>0.13452040000000001</v>
      </c>
      <c r="N7392" s="31">
        <v>0.24134810000000001</v>
      </c>
      <c r="O7392" s="31">
        <v>0.34817579999999998</v>
      </c>
      <c r="P7392" s="31">
        <v>0.50241789999999997</v>
      </c>
      <c r="Q7392" s="31">
        <v>57.111080000000001</v>
      </c>
      <c r="R7392">
        <v>0.2037139</v>
      </c>
      <c r="S7392" t="s">
        <v>20810</v>
      </c>
      <c r="T7392">
        <v>0.40138780000000002</v>
      </c>
    </row>
    <row r="7393" spans="1:20" x14ac:dyDescent="0.25">
      <c r="A7393" s="31" t="s">
        <v>6093</v>
      </c>
      <c r="B7393" s="31" t="s">
        <v>67</v>
      </c>
      <c r="C7393" s="31" t="s">
        <v>5</v>
      </c>
      <c r="D7393" s="31" t="s">
        <v>8</v>
      </c>
      <c r="E7393" s="31" t="s">
        <v>17</v>
      </c>
      <c r="F7393" s="31" t="s">
        <v>6</v>
      </c>
      <c r="G7393" s="31">
        <v>24</v>
      </c>
      <c r="H7393" s="31">
        <v>19474</v>
      </c>
      <c r="I7393" s="31">
        <v>13.907035</v>
      </c>
      <c r="J7393" s="31">
        <v>13.99278</v>
      </c>
      <c r="K7393" s="31">
        <v>8.5746299999999998E-2</v>
      </c>
      <c r="L7393" s="31">
        <v>-0.1537453</v>
      </c>
      <c r="M7393" s="31">
        <v>-1.22518E-2</v>
      </c>
      <c r="N7393" s="31">
        <v>8.5746299999999998E-2</v>
      </c>
      <c r="O7393" s="31">
        <v>0.1837443</v>
      </c>
      <c r="P7393" s="31">
        <v>0.32523790000000002</v>
      </c>
      <c r="Q7393" s="31">
        <v>56.178429999999999</v>
      </c>
      <c r="R7393">
        <v>0.1868763</v>
      </c>
      <c r="S7393" t="s">
        <v>20810</v>
      </c>
      <c r="T7393">
        <v>0.40138780000000002</v>
      </c>
    </row>
    <row r="7394" spans="1:20" x14ac:dyDescent="0.25">
      <c r="A7394" s="31" t="s">
        <v>6646</v>
      </c>
      <c r="B7394" s="31" t="s">
        <v>67</v>
      </c>
      <c r="C7394" s="31" t="s">
        <v>5</v>
      </c>
      <c r="D7394" s="31" t="s">
        <v>63</v>
      </c>
      <c r="E7394" s="31" t="s">
        <v>17</v>
      </c>
      <c r="F7394" s="31" t="s">
        <v>6</v>
      </c>
      <c r="G7394" s="31">
        <v>1</v>
      </c>
      <c r="H7394" s="31">
        <v>3454</v>
      </c>
      <c r="I7394" s="31">
        <v>2.6435108</v>
      </c>
      <c r="J7394" s="31">
        <v>2.645642</v>
      </c>
      <c r="K7394" s="31">
        <v>2.1312000000000002E-3</v>
      </c>
      <c r="L7394" s="31">
        <v>-0.13833780000000001</v>
      </c>
      <c r="M7394" s="31">
        <v>-5.5347500000000001E-2</v>
      </c>
      <c r="N7394" s="31">
        <v>2.1312000000000002E-3</v>
      </c>
      <c r="O7394" s="31">
        <v>5.9610000000000003E-2</v>
      </c>
      <c r="P7394" s="31">
        <v>0.14260030000000001</v>
      </c>
      <c r="Q7394" s="31">
        <v>62.303690000000003</v>
      </c>
      <c r="R7394">
        <v>0.1096086</v>
      </c>
      <c r="S7394" t="s">
        <v>20810</v>
      </c>
      <c r="T7394">
        <v>5.8408099999999998E-2</v>
      </c>
    </row>
    <row r="7395" spans="1:20" x14ac:dyDescent="0.25">
      <c r="A7395" s="31" t="s">
        <v>6647</v>
      </c>
      <c r="B7395" s="31" t="s">
        <v>67</v>
      </c>
      <c r="C7395" s="31" t="s">
        <v>5</v>
      </c>
      <c r="D7395" s="31" t="s">
        <v>63</v>
      </c>
      <c r="E7395" s="31" t="s">
        <v>17</v>
      </c>
      <c r="F7395" s="31" t="s">
        <v>6</v>
      </c>
      <c r="G7395" s="31">
        <v>2</v>
      </c>
      <c r="H7395" s="31">
        <v>3454</v>
      </c>
      <c r="I7395" s="31">
        <v>2.6397333000000001</v>
      </c>
      <c r="J7395" s="31">
        <v>2.6377769999999998</v>
      </c>
      <c r="K7395" s="31">
        <v>-1.9559E-3</v>
      </c>
      <c r="L7395" s="31">
        <v>-0.14758289999999999</v>
      </c>
      <c r="M7395" s="31">
        <v>-6.1545299999999997E-2</v>
      </c>
      <c r="N7395" s="31">
        <v>-1.9559E-3</v>
      </c>
      <c r="O7395" s="31">
        <v>5.7633400000000001E-2</v>
      </c>
      <c r="P7395" s="31">
        <v>0.14367099999999999</v>
      </c>
      <c r="Q7395" s="31">
        <v>60.780340000000002</v>
      </c>
      <c r="R7395">
        <v>0.11363330000000001</v>
      </c>
      <c r="S7395" t="s">
        <v>20810</v>
      </c>
      <c r="T7395">
        <v>5.8408099999999998E-2</v>
      </c>
    </row>
    <row r="7396" spans="1:20" x14ac:dyDescent="0.25">
      <c r="A7396" s="31" t="s">
        <v>6648</v>
      </c>
      <c r="B7396" s="31" t="s">
        <v>67</v>
      </c>
      <c r="C7396" s="31" t="s">
        <v>5</v>
      </c>
      <c r="D7396" s="31" t="s">
        <v>63</v>
      </c>
      <c r="E7396" s="31" t="s">
        <v>17</v>
      </c>
      <c r="F7396" s="31" t="s">
        <v>6</v>
      </c>
      <c r="G7396" s="31">
        <v>3</v>
      </c>
      <c r="H7396" s="31">
        <v>3454</v>
      </c>
      <c r="I7396" s="31">
        <v>2.7133093000000001</v>
      </c>
      <c r="J7396" s="31">
        <v>2.7082350000000002</v>
      </c>
      <c r="K7396" s="31">
        <v>-5.0740999999999998E-3</v>
      </c>
      <c r="L7396" s="31">
        <v>-0.15564030000000001</v>
      </c>
      <c r="M7396" s="31">
        <v>-6.6684499999999994E-2</v>
      </c>
      <c r="N7396" s="31">
        <v>-5.0740999999999998E-3</v>
      </c>
      <c r="O7396" s="31">
        <v>5.6536400000000001E-2</v>
      </c>
      <c r="P7396" s="31">
        <v>0.14549210000000001</v>
      </c>
      <c r="Q7396" s="31">
        <v>59.416170000000001</v>
      </c>
      <c r="R7396">
        <v>0.11748740000000001</v>
      </c>
      <c r="S7396" t="s">
        <v>20810</v>
      </c>
      <c r="T7396">
        <v>5.8408099999999998E-2</v>
      </c>
    </row>
    <row r="7397" spans="1:20" x14ac:dyDescent="0.25">
      <c r="A7397" s="31" t="s">
        <v>6649</v>
      </c>
      <c r="B7397" s="31" t="s">
        <v>67</v>
      </c>
      <c r="C7397" s="31" t="s">
        <v>5</v>
      </c>
      <c r="D7397" s="31" t="s">
        <v>63</v>
      </c>
      <c r="E7397" s="31" t="s">
        <v>17</v>
      </c>
      <c r="F7397" s="31" t="s">
        <v>6</v>
      </c>
      <c r="G7397" s="31">
        <v>4</v>
      </c>
      <c r="H7397" s="31">
        <v>3454</v>
      </c>
      <c r="I7397" s="31">
        <v>2.8848468</v>
      </c>
      <c r="J7397" s="31">
        <v>2.8754300000000002</v>
      </c>
      <c r="K7397" s="31">
        <v>-9.4166000000000007E-3</v>
      </c>
      <c r="L7397" s="31">
        <v>-0.1608475</v>
      </c>
      <c r="M7397" s="31">
        <v>-7.1380899999999997E-2</v>
      </c>
      <c r="N7397" s="31">
        <v>-9.4166000000000007E-3</v>
      </c>
      <c r="O7397" s="31">
        <v>5.2547700000000003E-2</v>
      </c>
      <c r="P7397" s="31">
        <v>0.14201420000000001</v>
      </c>
      <c r="Q7397" s="31">
        <v>58.051940000000002</v>
      </c>
      <c r="R7397">
        <v>0.11816210000000001</v>
      </c>
      <c r="S7397" t="s">
        <v>20810</v>
      </c>
      <c r="T7397">
        <v>5.8408099999999998E-2</v>
      </c>
    </row>
    <row r="7398" spans="1:20" x14ac:dyDescent="0.25">
      <c r="A7398" s="31" t="s">
        <v>6650</v>
      </c>
      <c r="B7398" s="31" t="s">
        <v>67</v>
      </c>
      <c r="C7398" s="31" t="s">
        <v>5</v>
      </c>
      <c r="D7398" s="31" t="s">
        <v>63</v>
      </c>
      <c r="E7398" s="31" t="s">
        <v>17</v>
      </c>
      <c r="F7398" s="31" t="s">
        <v>6</v>
      </c>
      <c r="G7398" s="31">
        <v>5</v>
      </c>
      <c r="H7398" s="31">
        <v>3454</v>
      </c>
      <c r="I7398" s="31">
        <v>3.4032121000000002</v>
      </c>
      <c r="J7398" s="31">
        <v>3.3801610000000002</v>
      </c>
      <c r="K7398" s="31">
        <v>-2.3050899999999999E-2</v>
      </c>
      <c r="L7398" s="31">
        <v>-0.18208540000000001</v>
      </c>
      <c r="M7398" s="31">
        <v>-8.8126499999999997E-2</v>
      </c>
      <c r="N7398" s="31">
        <v>-2.3050899999999999E-2</v>
      </c>
      <c r="O7398" s="31">
        <v>4.2024699999999998E-2</v>
      </c>
      <c r="P7398" s="31">
        <v>0.13598360000000001</v>
      </c>
      <c r="Q7398" s="31">
        <v>56.755809999999997</v>
      </c>
      <c r="R7398">
        <v>0.12409530000000001</v>
      </c>
      <c r="S7398" t="s">
        <v>20810</v>
      </c>
      <c r="T7398">
        <v>5.8408099999999998E-2</v>
      </c>
    </row>
    <row r="7399" spans="1:20" x14ac:dyDescent="0.25">
      <c r="A7399" s="31" t="s">
        <v>6651</v>
      </c>
      <c r="B7399" s="31" t="s">
        <v>67</v>
      </c>
      <c r="C7399" s="31" t="s">
        <v>5</v>
      </c>
      <c r="D7399" s="31" t="s">
        <v>63</v>
      </c>
      <c r="E7399" s="31" t="s">
        <v>17</v>
      </c>
      <c r="F7399" s="31" t="s">
        <v>6</v>
      </c>
      <c r="G7399" s="31">
        <v>6</v>
      </c>
      <c r="H7399" s="31">
        <v>3454</v>
      </c>
      <c r="I7399" s="31">
        <v>4.3384758000000003</v>
      </c>
      <c r="J7399" s="31">
        <v>4.2894819999999996</v>
      </c>
      <c r="K7399" s="31">
        <v>-4.89939E-2</v>
      </c>
      <c r="L7399" s="31">
        <v>-0.2222546</v>
      </c>
      <c r="M7399" s="31">
        <v>-0.11989080000000001</v>
      </c>
      <c r="N7399" s="31">
        <v>-4.89939E-2</v>
      </c>
      <c r="O7399" s="31">
        <v>2.1902999999999999E-2</v>
      </c>
      <c r="P7399" s="31">
        <v>0.1242669</v>
      </c>
      <c r="Q7399" s="31">
        <v>55.52796</v>
      </c>
      <c r="R7399">
        <v>0.13519610000000001</v>
      </c>
      <c r="S7399" t="s">
        <v>20810</v>
      </c>
      <c r="T7399">
        <v>5.8408099999999998E-2</v>
      </c>
    </row>
    <row r="7400" spans="1:20" x14ac:dyDescent="0.25">
      <c r="A7400" s="31" t="s">
        <v>6652</v>
      </c>
      <c r="B7400" s="31" t="s">
        <v>67</v>
      </c>
      <c r="C7400" s="31" t="s">
        <v>5</v>
      </c>
      <c r="D7400" s="31" t="s">
        <v>63</v>
      </c>
      <c r="E7400" s="31" t="s">
        <v>17</v>
      </c>
      <c r="F7400" s="31" t="s">
        <v>6</v>
      </c>
      <c r="G7400" s="31">
        <v>7</v>
      </c>
      <c r="H7400" s="31">
        <v>3454</v>
      </c>
      <c r="I7400" s="31">
        <v>4.8941040999999998</v>
      </c>
      <c r="J7400" s="31">
        <v>4.8258349999999997</v>
      </c>
      <c r="K7400" s="31">
        <v>-6.82696E-2</v>
      </c>
      <c r="L7400" s="31">
        <v>-0.25598359999999998</v>
      </c>
      <c r="M7400" s="31">
        <v>-0.1450806</v>
      </c>
      <c r="N7400" s="31">
        <v>-6.82696E-2</v>
      </c>
      <c r="O7400" s="31">
        <v>8.5415000000000005E-3</v>
      </c>
      <c r="P7400" s="31">
        <v>0.11944440000000001</v>
      </c>
      <c r="Q7400" s="31">
        <v>55.073230000000002</v>
      </c>
      <c r="R7400">
        <v>0.14647399999999999</v>
      </c>
      <c r="S7400" t="s">
        <v>20810</v>
      </c>
      <c r="T7400">
        <v>5.8408099999999998E-2</v>
      </c>
    </row>
    <row r="7401" spans="1:20" x14ac:dyDescent="0.25">
      <c r="A7401" s="31" t="s">
        <v>6653</v>
      </c>
      <c r="B7401" s="31" t="s">
        <v>67</v>
      </c>
      <c r="C7401" s="31" t="s">
        <v>5</v>
      </c>
      <c r="D7401" s="31" t="s">
        <v>63</v>
      </c>
      <c r="E7401" s="31" t="s">
        <v>17</v>
      </c>
      <c r="F7401" s="31" t="s">
        <v>6</v>
      </c>
      <c r="G7401" s="31">
        <v>8</v>
      </c>
      <c r="H7401" s="31">
        <v>3454</v>
      </c>
      <c r="I7401" s="31">
        <v>4.8891486999999998</v>
      </c>
      <c r="J7401" s="31">
        <v>4.8138069999999997</v>
      </c>
      <c r="K7401" s="31">
        <v>-7.5341599999999995E-2</v>
      </c>
      <c r="L7401" s="31">
        <v>-0.26393369999999999</v>
      </c>
      <c r="M7401" s="31">
        <v>-0.15251190000000001</v>
      </c>
      <c r="N7401" s="31">
        <v>-7.5341599999999995E-2</v>
      </c>
      <c r="O7401" s="31">
        <v>1.8288E-3</v>
      </c>
      <c r="P7401" s="31">
        <v>0.11325060000000001</v>
      </c>
      <c r="Q7401" s="31">
        <v>56.846989999999998</v>
      </c>
      <c r="R7401">
        <v>0.14715919999999999</v>
      </c>
      <c r="S7401" t="s">
        <v>20810</v>
      </c>
      <c r="T7401">
        <v>5.8408099999999998E-2</v>
      </c>
    </row>
    <row r="7402" spans="1:20" x14ac:dyDescent="0.25">
      <c r="A7402" s="31" t="s">
        <v>6654</v>
      </c>
      <c r="B7402" s="31" t="s">
        <v>67</v>
      </c>
      <c r="C7402" s="31" t="s">
        <v>5</v>
      </c>
      <c r="D7402" s="31" t="s">
        <v>63</v>
      </c>
      <c r="E7402" s="31" t="s">
        <v>17</v>
      </c>
      <c r="F7402" s="31" t="s">
        <v>6</v>
      </c>
      <c r="G7402" s="31">
        <v>9</v>
      </c>
      <c r="H7402" s="31">
        <v>3454</v>
      </c>
      <c r="I7402" s="31">
        <v>4.6944159000000001</v>
      </c>
      <c r="J7402" s="31">
        <v>4.6319359999999996</v>
      </c>
      <c r="K7402" s="31">
        <v>-6.24802E-2</v>
      </c>
      <c r="L7402" s="31">
        <v>-0.24536839999999999</v>
      </c>
      <c r="M7402" s="31">
        <v>-0.13731660000000001</v>
      </c>
      <c r="N7402" s="31">
        <v>-6.24802E-2</v>
      </c>
      <c r="O7402" s="31">
        <v>1.2356199999999999E-2</v>
      </c>
      <c r="P7402" s="31">
        <v>0.1204081</v>
      </c>
      <c r="Q7402" s="31">
        <v>59.757480000000001</v>
      </c>
      <c r="R7402">
        <v>0.14270849999999999</v>
      </c>
      <c r="S7402" t="s">
        <v>20810</v>
      </c>
      <c r="T7402">
        <v>5.8408099999999998E-2</v>
      </c>
    </row>
    <row r="7403" spans="1:20" x14ac:dyDescent="0.25">
      <c r="A7403" s="31" t="s">
        <v>6655</v>
      </c>
      <c r="B7403" s="31" t="s">
        <v>67</v>
      </c>
      <c r="C7403" s="31" t="s">
        <v>5</v>
      </c>
      <c r="D7403" s="31" t="s">
        <v>63</v>
      </c>
      <c r="E7403" s="31" t="s">
        <v>17</v>
      </c>
      <c r="F7403" s="31" t="s">
        <v>6</v>
      </c>
      <c r="G7403" s="31">
        <v>10</v>
      </c>
      <c r="H7403" s="31">
        <v>3454</v>
      </c>
      <c r="I7403" s="31">
        <v>4.2495592999999996</v>
      </c>
      <c r="J7403" s="31">
        <v>4.2106659999999998</v>
      </c>
      <c r="K7403" s="31">
        <v>-3.88936E-2</v>
      </c>
      <c r="L7403" s="31">
        <v>-0.20876410000000001</v>
      </c>
      <c r="M7403" s="31">
        <v>-0.10840320000000001</v>
      </c>
      <c r="N7403" s="31">
        <v>-3.88936E-2</v>
      </c>
      <c r="O7403" s="31">
        <v>3.06161E-2</v>
      </c>
      <c r="P7403" s="31">
        <v>0.13097700000000001</v>
      </c>
      <c r="Q7403" s="31">
        <v>62.963200000000001</v>
      </c>
      <c r="R7403">
        <v>0.13255069999999999</v>
      </c>
      <c r="S7403" t="s">
        <v>20810</v>
      </c>
      <c r="T7403">
        <v>5.8408099999999998E-2</v>
      </c>
    </row>
    <row r="7404" spans="1:20" x14ac:dyDescent="0.25">
      <c r="A7404" s="31" t="s">
        <v>6656</v>
      </c>
      <c r="B7404" s="31" t="s">
        <v>67</v>
      </c>
      <c r="C7404" s="31" t="s">
        <v>5</v>
      </c>
      <c r="D7404" s="31" t="s">
        <v>63</v>
      </c>
      <c r="E7404" s="31" t="s">
        <v>17</v>
      </c>
      <c r="F7404" s="31" t="s">
        <v>6</v>
      </c>
      <c r="G7404" s="31">
        <v>11</v>
      </c>
      <c r="H7404" s="31">
        <v>3454</v>
      </c>
      <c r="I7404" s="31">
        <v>3.7121103999999998</v>
      </c>
      <c r="J7404" s="31">
        <v>3.700758</v>
      </c>
      <c r="K7404" s="31">
        <v>-1.13528E-2</v>
      </c>
      <c r="L7404" s="31">
        <v>-0.16278300000000001</v>
      </c>
      <c r="M7404" s="31">
        <v>-7.3316800000000001E-2</v>
      </c>
      <c r="N7404" s="31">
        <v>-1.13528E-2</v>
      </c>
      <c r="O7404" s="31">
        <v>5.0611099999999999E-2</v>
      </c>
      <c r="P7404" s="31">
        <v>0.14007720000000001</v>
      </c>
      <c r="Q7404" s="31">
        <v>66.237210000000005</v>
      </c>
      <c r="R7404">
        <v>0.1181615</v>
      </c>
      <c r="S7404" t="s">
        <v>20810</v>
      </c>
      <c r="T7404">
        <v>5.8408099999999998E-2</v>
      </c>
    </row>
    <row r="7405" spans="1:20" x14ac:dyDescent="0.25">
      <c r="A7405" s="31" t="s">
        <v>6657</v>
      </c>
      <c r="B7405" s="31" t="s">
        <v>67</v>
      </c>
      <c r="C7405" s="31" t="s">
        <v>5</v>
      </c>
      <c r="D7405" s="31" t="s">
        <v>63</v>
      </c>
      <c r="E7405" s="31" t="s">
        <v>17</v>
      </c>
      <c r="F7405" s="31" t="s">
        <v>6</v>
      </c>
      <c r="G7405" s="31">
        <v>12</v>
      </c>
      <c r="H7405" s="31">
        <v>3454</v>
      </c>
      <c r="I7405" s="31">
        <v>3.1397691000000001</v>
      </c>
      <c r="J7405" s="31">
        <v>3.1575920000000002</v>
      </c>
      <c r="K7405" s="31">
        <v>1.7823100000000001E-2</v>
      </c>
      <c r="L7405" s="31">
        <v>-0.1160964</v>
      </c>
      <c r="M7405" s="31">
        <v>-3.69757E-2</v>
      </c>
      <c r="N7405" s="31">
        <v>1.7823100000000001E-2</v>
      </c>
      <c r="O7405" s="31">
        <v>7.2621900000000003E-2</v>
      </c>
      <c r="P7405" s="31">
        <v>0.15174260000000001</v>
      </c>
      <c r="Q7405" s="31">
        <v>69.511049999999997</v>
      </c>
      <c r="R7405">
        <v>0.10449799999999999</v>
      </c>
      <c r="S7405" t="s">
        <v>20810</v>
      </c>
      <c r="T7405">
        <v>5.8408099999999998E-2</v>
      </c>
    </row>
    <row r="7406" spans="1:20" x14ac:dyDescent="0.25">
      <c r="A7406" s="31" t="s">
        <v>6658</v>
      </c>
      <c r="B7406" s="31" t="s">
        <v>67</v>
      </c>
      <c r="C7406" s="31" t="s">
        <v>5</v>
      </c>
      <c r="D7406" s="31" t="s">
        <v>63</v>
      </c>
      <c r="E7406" s="31" t="s">
        <v>17</v>
      </c>
      <c r="F7406" s="31" t="s">
        <v>6</v>
      </c>
      <c r="G7406" s="31">
        <v>13</v>
      </c>
      <c r="H7406" s="31">
        <v>3454</v>
      </c>
      <c r="I7406" s="31">
        <v>2.9128902000000001</v>
      </c>
      <c r="J7406" s="31">
        <v>3.1271089999999999</v>
      </c>
      <c r="K7406" s="31">
        <v>0.2142183</v>
      </c>
      <c r="L7406" s="31">
        <v>8.7720099999999995E-2</v>
      </c>
      <c r="M7406" s="31">
        <v>0.1624563</v>
      </c>
      <c r="N7406" s="31">
        <v>0.2142183</v>
      </c>
      <c r="O7406" s="31">
        <v>0.26598040000000001</v>
      </c>
      <c r="P7406" s="31">
        <v>0.34071669999999998</v>
      </c>
      <c r="Q7406" s="31">
        <v>72.16986</v>
      </c>
      <c r="R7406">
        <v>9.8707100000000006E-2</v>
      </c>
      <c r="S7406" t="s">
        <v>20810</v>
      </c>
      <c r="T7406">
        <v>0.42603930000000001</v>
      </c>
    </row>
    <row r="7407" spans="1:20" x14ac:dyDescent="0.25">
      <c r="A7407" s="31" t="s">
        <v>6659</v>
      </c>
      <c r="B7407" s="31" t="s">
        <v>67</v>
      </c>
      <c r="C7407" s="31" t="s">
        <v>5</v>
      </c>
      <c r="D7407" s="31" t="s">
        <v>63</v>
      </c>
      <c r="E7407" s="31" t="s">
        <v>17</v>
      </c>
      <c r="F7407" s="31" t="s">
        <v>6</v>
      </c>
      <c r="G7407" s="31">
        <v>14</v>
      </c>
      <c r="H7407" s="31">
        <v>3454</v>
      </c>
      <c r="I7407" s="31">
        <v>2.9062812999999998</v>
      </c>
      <c r="J7407" s="31">
        <v>3.1546750000000001</v>
      </c>
      <c r="K7407" s="31">
        <v>0.2483939</v>
      </c>
      <c r="L7407" s="31">
        <v>0.1211986</v>
      </c>
      <c r="M7407" s="31">
        <v>0.19634660000000001</v>
      </c>
      <c r="N7407" s="31">
        <v>0.2483939</v>
      </c>
      <c r="O7407" s="31">
        <v>0.30044110000000002</v>
      </c>
      <c r="P7407" s="31">
        <v>0.37558910000000001</v>
      </c>
      <c r="Q7407" s="31">
        <v>74.534049999999993</v>
      </c>
      <c r="R7407">
        <v>9.9251000000000006E-2</v>
      </c>
      <c r="S7407" t="s">
        <v>20810</v>
      </c>
      <c r="T7407">
        <v>0.42603930000000001</v>
      </c>
    </row>
    <row r="7408" spans="1:20" x14ac:dyDescent="0.25">
      <c r="A7408" s="31" t="s">
        <v>6660</v>
      </c>
      <c r="B7408" s="31" t="s">
        <v>67</v>
      </c>
      <c r="C7408" s="31" t="s">
        <v>5</v>
      </c>
      <c r="D7408" s="31" t="s">
        <v>63</v>
      </c>
      <c r="E7408" s="31" t="s">
        <v>17</v>
      </c>
      <c r="F7408" s="31" t="s">
        <v>6</v>
      </c>
      <c r="G7408" s="31">
        <v>15</v>
      </c>
      <c r="H7408" s="31">
        <v>3454</v>
      </c>
      <c r="I7408" s="31">
        <v>2.9671145999999999</v>
      </c>
      <c r="J7408" s="31">
        <v>3.2733750000000001</v>
      </c>
      <c r="K7408" s="31">
        <v>0.30626049999999999</v>
      </c>
      <c r="L7408" s="31">
        <v>0.17694979999999999</v>
      </c>
      <c r="M7408" s="31">
        <v>0.25334760000000001</v>
      </c>
      <c r="N7408" s="31">
        <v>0.30626049999999999</v>
      </c>
      <c r="O7408" s="31">
        <v>0.35917339999999998</v>
      </c>
      <c r="P7408" s="31">
        <v>0.43557109999999999</v>
      </c>
      <c r="Q7408" s="31">
        <v>76.011049999999997</v>
      </c>
      <c r="R7408">
        <v>0.1009017</v>
      </c>
      <c r="S7408" t="s">
        <v>20810</v>
      </c>
      <c r="T7408">
        <v>0.42603930000000001</v>
      </c>
    </row>
    <row r="7409" spans="1:20" x14ac:dyDescent="0.25">
      <c r="A7409" s="31" t="s">
        <v>6661</v>
      </c>
      <c r="B7409" s="31" t="s">
        <v>67</v>
      </c>
      <c r="C7409" s="31" t="s">
        <v>5</v>
      </c>
      <c r="D7409" s="31" t="s">
        <v>63</v>
      </c>
      <c r="E7409" s="31" t="s">
        <v>17</v>
      </c>
      <c r="F7409" s="31" t="s">
        <v>6</v>
      </c>
      <c r="G7409" s="31">
        <v>16</v>
      </c>
      <c r="H7409" s="31">
        <v>3454</v>
      </c>
      <c r="I7409" s="31">
        <v>3.1794066999999999</v>
      </c>
      <c r="J7409" s="31">
        <v>3.5168110000000001</v>
      </c>
      <c r="K7409" s="31">
        <v>0.33740409999999998</v>
      </c>
      <c r="L7409" s="31">
        <v>0.2024019</v>
      </c>
      <c r="M7409" s="31">
        <v>0.28216229999999998</v>
      </c>
      <c r="N7409" s="31">
        <v>0.33740409999999998</v>
      </c>
      <c r="O7409" s="31">
        <v>0.39264589999999999</v>
      </c>
      <c r="P7409" s="31">
        <v>0.4724062</v>
      </c>
      <c r="Q7409" s="31">
        <v>77.465670000000003</v>
      </c>
      <c r="R7409">
        <v>0.1053428</v>
      </c>
      <c r="S7409" t="s">
        <v>20810</v>
      </c>
      <c r="T7409">
        <v>0.42603930000000001</v>
      </c>
    </row>
    <row r="7410" spans="1:20" x14ac:dyDescent="0.25">
      <c r="A7410" s="31" t="s">
        <v>6662</v>
      </c>
      <c r="B7410" s="31" t="s">
        <v>67</v>
      </c>
      <c r="C7410" s="31" t="s">
        <v>5</v>
      </c>
      <c r="D7410" s="31" t="s">
        <v>63</v>
      </c>
      <c r="E7410" s="31" t="s">
        <v>17</v>
      </c>
      <c r="F7410" s="31" t="s">
        <v>6</v>
      </c>
      <c r="G7410" s="31">
        <v>17</v>
      </c>
      <c r="H7410" s="31">
        <v>3454</v>
      </c>
      <c r="I7410" s="31">
        <v>3.5327828999999999</v>
      </c>
      <c r="J7410" s="31">
        <v>3.873599</v>
      </c>
      <c r="K7410" s="31">
        <v>0.34081610000000001</v>
      </c>
      <c r="L7410" s="31">
        <v>0.2011068</v>
      </c>
      <c r="M7410" s="31">
        <v>0.28364820000000002</v>
      </c>
      <c r="N7410" s="31">
        <v>0.34081610000000001</v>
      </c>
      <c r="O7410" s="31">
        <v>0.39798410000000001</v>
      </c>
      <c r="P7410" s="31">
        <v>0.48052549999999999</v>
      </c>
      <c r="Q7410" s="31">
        <v>78.056420000000003</v>
      </c>
      <c r="R7410">
        <v>0.1090158</v>
      </c>
      <c r="S7410" t="s">
        <v>20810</v>
      </c>
      <c r="T7410">
        <v>0.42603930000000001</v>
      </c>
    </row>
    <row r="7411" spans="1:20" x14ac:dyDescent="0.25">
      <c r="A7411" s="31" t="s">
        <v>6663</v>
      </c>
      <c r="B7411" s="31" t="s">
        <v>67</v>
      </c>
      <c r="C7411" s="31" t="s">
        <v>5</v>
      </c>
      <c r="D7411" s="31" t="s">
        <v>63</v>
      </c>
      <c r="E7411" s="31" t="s">
        <v>17</v>
      </c>
      <c r="F7411" s="31" t="s">
        <v>6</v>
      </c>
      <c r="G7411" s="31">
        <v>18</v>
      </c>
      <c r="H7411" s="31">
        <v>3454</v>
      </c>
      <c r="I7411" s="31">
        <v>3.9908961000000001</v>
      </c>
      <c r="J7411" s="31">
        <v>4.2477179999999999</v>
      </c>
      <c r="K7411" s="31">
        <v>0.2568222</v>
      </c>
      <c r="L7411" s="31">
        <v>9.7496600000000003E-2</v>
      </c>
      <c r="M7411" s="31">
        <v>0.19162750000000001</v>
      </c>
      <c r="N7411" s="31">
        <v>0.2568222</v>
      </c>
      <c r="O7411" s="31">
        <v>0.322017</v>
      </c>
      <c r="P7411" s="31">
        <v>0.41614780000000001</v>
      </c>
      <c r="Q7411" s="31">
        <v>77.783519999999996</v>
      </c>
      <c r="R7411">
        <v>0.1243224</v>
      </c>
      <c r="S7411" t="s">
        <v>20810</v>
      </c>
      <c r="T7411">
        <v>0.42603930000000001</v>
      </c>
    </row>
    <row r="7412" spans="1:20" x14ac:dyDescent="0.25">
      <c r="A7412" s="31" t="s">
        <v>6664</v>
      </c>
      <c r="B7412" s="31" t="s">
        <v>67</v>
      </c>
      <c r="C7412" s="31" t="s">
        <v>5</v>
      </c>
      <c r="D7412" s="31" t="s">
        <v>63</v>
      </c>
      <c r="E7412" s="31" t="s">
        <v>17</v>
      </c>
      <c r="F7412" s="31" t="s">
        <v>6</v>
      </c>
      <c r="G7412" s="31">
        <v>19</v>
      </c>
      <c r="H7412" s="31">
        <v>3454</v>
      </c>
      <c r="I7412" s="31">
        <v>4.4246027999999997</v>
      </c>
      <c r="J7412" s="31">
        <v>4.4446450000000004</v>
      </c>
      <c r="K7412" s="31">
        <v>2.0042500000000001E-2</v>
      </c>
      <c r="L7412" s="31">
        <v>-0.14603759999999999</v>
      </c>
      <c r="M7412" s="31">
        <v>-4.7916100000000003E-2</v>
      </c>
      <c r="N7412" s="31">
        <v>2.0042500000000001E-2</v>
      </c>
      <c r="O7412" s="31">
        <v>8.8001200000000002E-2</v>
      </c>
      <c r="P7412" s="31">
        <v>0.1861226</v>
      </c>
      <c r="Q7412" s="31">
        <v>76.714910000000003</v>
      </c>
      <c r="R7412">
        <v>0.12959300000000001</v>
      </c>
      <c r="S7412" t="s">
        <v>20810</v>
      </c>
      <c r="T7412">
        <v>5.8408099999999998E-2</v>
      </c>
    </row>
    <row r="7413" spans="1:20" x14ac:dyDescent="0.25">
      <c r="A7413" s="31" t="s">
        <v>6665</v>
      </c>
      <c r="B7413" s="31" t="s">
        <v>67</v>
      </c>
      <c r="C7413" s="31" t="s">
        <v>5</v>
      </c>
      <c r="D7413" s="31" t="s">
        <v>63</v>
      </c>
      <c r="E7413" s="31" t="s">
        <v>17</v>
      </c>
      <c r="F7413" s="31" t="s">
        <v>6</v>
      </c>
      <c r="G7413" s="31">
        <v>20</v>
      </c>
      <c r="H7413" s="31">
        <v>3454</v>
      </c>
      <c r="I7413" s="31">
        <v>4.8246175999999998</v>
      </c>
      <c r="J7413" s="31">
        <v>4.8440370000000001</v>
      </c>
      <c r="K7413" s="31">
        <v>1.9419200000000001E-2</v>
      </c>
      <c r="L7413" s="31">
        <v>-0.16016810000000001</v>
      </c>
      <c r="M7413" s="31">
        <v>-5.4066400000000001E-2</v>
      </c>
      <c r="N7413" s="31">
        <v>1.9419200000000001E-2</v>
      </c>
      <c r="O7413" s="31">
        <v>9.2904899999999999E-2</v>
      </c>
      <c r="P7413" s="31">
        <v>0.1990065</v>
      </c>
      <c r="Q7413" s="31">
        <v>74.578819999999993</v>
      </c>
      <c r="R7413">
        <v>0.1401327</v>
      </c>
      <c r="S7413" t="s">
        <v>20810</v>
      </c>
      <c r="T7413">
        <v>5.8408099999999998E-2</v>
      </c>
    </row>
    <row r="7414" spans="1:20" x14ac:dyDescent="0.25">
      <c r="A7414" s="31" t="s">
        <v>6666</v>
      </c>
      <c r="B7414" s="31" t="s">
        <v>67</v>
      </c>
      <c r="C7414" s="31" t="s">
        <v>5</v>
      </c>
      <c r="D7414" s="31" t="s">
        <v>63</v>
      </c>
      <c r="E7414" s="31" t="s">
        <v>17</v>
      </c>
      <c r="F7414" s="31" t="s">
        <v>6</v>
      </c>
      <c r="G7414" s="31">
        <v>21</v>
      </c>
      <c r="H7414" s="31">
        <v>3454</v>
      </c>
      <c r="I7414" s="31">
        <v>4.5496032</v>
      </c>
      <c r="J7414" s="31">
        <v>4.5682349999999996</v>
      </c>
      <c r="K7414" s="31">
        <v>1.86319E-2</v>
      </c>
      <c r="L7414" s="31">
        <v>-0.15854550000000001</v>
      </c>
      <c r="M7414" s="31">
        <v>-5.3867699999999998E-2</v>
      </c>
      <c r="N7414" s="31">
        <v>1.86319E-2</v>
      </c>
      <c r="O7414" s="31">
        <v>9.1131400000000001E-2</v>
      </c>
      <c r="P7414" s="31">
        <v>0.19580929999999999</v>
      </c>
      <c r="Q7414" s="31">
        <v>72.055260000000004</v>
      </c>
      <c r="R7414">
        <v>0.13825229999999999</v>
      </c>
      <c r="S7414" t="s">
        <v>20810</v>
      </c>
      <c r="T7414">
        <v>5.8408099999999998E-2</v>
      </c>
    </row>
    <row r="7415" spans="1:20" x14ac:dyDescent="0.25">
      <c r="A7415" s="31" t="s">
        <v>6667</v>
      </c>
      <c r="B7415" s="31" t="s">
        <v>67</v>
      </c>
      <c r="C7415" s="31" t="s">
        <v>5</v>
      </c>
      <c r="D7415" s="31" t="s">
        <v>63</v>
      </c>
      <c r="E7415" s="31" t="s">
        <v>17</v>
      </c>
      <c r="F7415" s="31" t="s">
        <v>6</v>
      </c>
      <c r="G7415" s="31">
        <v>22</v>
      </c>
      <c r="H7415" s="31">
        <v>3454</v>
      </c>
      <c r="I7415" s="31">
        <v>3.9212327999999999</v>
      </c>
      <c r="J7415" s="31">
        <v>3.9362560000000002</v>
      </c>
      <c r="K7415" s="31">
        <v>1.50235E-2</v>
      </c>
      <c r="L7415" s="31">
        <v>-0.15040039999999999</v>
      </c>
      <c r="M7415" s="31">
        <v>-5.2666600000000001E-2</v>
      </c>
      <c r="N7415" s="31">
        <v>1.50235E-2</v>
      </c>
      <c r="O7415" s="31">
        <v>8.2713599999999998E-2</v>
      </c>
      <c r="P7415" s="31">
        <v>0.18044740000000001</v>
      </c>
      <c r="Q7415" s="31">
        <v>69.781620000000004</v>
      </c>
      <c r="R7415">
        <v>0.1290809</v>
      </c>
      <c r="S7415" t="s">
        <v>20810</v>
      </c>
      <c r="T7415">
        <v>5.8408099999999998E-2</v>
      </c>
    </row>
    <row r="7416" spans="1:20" x14ac:dyDescent="0.25">
      <c r="A7416" s="31" t="s">
        <v>6668</v>
      </c>
      <c r="B7416" s="31" t="s">
        <v>67</v>
      </c>
      <c r="C7416" s="31" t="s">
        <v>5</v>
      </c>
      <c r="D7416" s="31" t="s">
        <v>63</v>
      </c>
      <c r="E7416" s="31" t="s">
        <v>17</v>
      </c>
      <c r="F7416" s="31" t="s">
        <v>6</v>
      </c>
      <c r="G7416" s="31">
        <v>23</v>
      </c>
      <c r="H7416" s="31">
        <v>3454</v>
      </c>
      <c r="I7416" s="31">
        <v>3.2021696999999998</v>
      </c>
      <c r="J7416" s="31">
        <v>3.213069</v>
      </c>
      <c r="K7416" s="31">
        <v>1.08994E-2</v>
      </c>
      <c r="L7416" s="31">
        <v>-0.13602629999999999</v>
      </c>
      <c r="M7416" s="31">
        <v>-4.9221399999999998E-2</v>
      </c>
      <c r="N7416" s="31">
        <v>1.08994E-2</v>
      </c>
      <c r="O7416" s="31">
        <v>7.1020100000000003E-2</v>
      </c>
      <c r="P7416" s="31">
        <v>0.15782499999999999</v>
      </c>
      <c r="Q7416" s="31">
        <v>67.486369999999994</v>
      </c>
      <c r="R7416">
        <v>0.1146467</v>
      </c>
      <c r="S7416" t="s">
        <v>20810</v>
      </c>
      <c r="T7416">
        <v>5.8408099999999998E-2</v>
      </c>
    </row>
    <row r="7417" spans="1:20" x14ac:dyDescent="0.25">
      <c r="A7417" s="31" t="s">
        <v>6669</v>
      </c>
      <c r="B7417" s="31" t="s">
        <v>67</v>
      </c>
      <c r="C7417" s="31" t="s">
        <v>5</v>
      </c>
      <c r="D7417" s="31" t="s">
        <v>63</v>
      </c>
      <c r="E7417" s="31" t="s">
        <v>17</v>
      </c>
      <c r="F7417" s="31" t="s">
        <v>6</v>
      </c>
      <c r="G7417" s="31">
        <v>24</v>
      </c>
      <c r="H7417" s="31">
        <v>3454</v>
      </c>
      <c r="I7417" s="31">
        <v>2.7668292999999999</v>
      </c>
      <c r="J7417" s="31">
        <v>2.7740879999999999</v>
      </c>
      <c r="K7417" s="31">
        <v>7.2592000000000004E-3</v>
      </c>
      <c r="L7417" s="31">
        <v>-0.13025870000000001</v>
      </c>
      <c r="M7417" s="31">
        <v>-4.9012E-2</v>
      </c>
      <c r="N7417" s="31">
        <v>7.2592000000000004E-3</v>
      </c>
      <c r="O7417" s="31">
        <v>6.3530400000000001E-2</v>
      </c>
      <c r="P7417" s="31">
        <v>0.14477709999999999</v>
      </c>
      <c r="Q7417" s="31">
        <v>65.121709999999993</v>
      </c>
      <c r="R7417">
        <v>0.10730580000000001</v>
      </c>
      <c r="S7417" t="s">
        <v>20810</v>
      </c>
      <c r="T7417">
        <v>5.8408099999999998E-2</v>
      </c>
    </row>
    <row r="7418" spans="1:20" x14ac:dyDescent="0.25">
      <c r="A7418" s="31" t="s">
        <v>7222</v>
      </c>
      <c r="B7418" s="31" t="s">
        <v>67</v>
      </c>
      <c r="C7418" s="31" t="s">
        <v>5</v>
      </c>
      <c r="D7418" s="31" t="s">
        <v>64</v>
      </c>
      <c r="E7418" s="31" t="s">
        <v>17</v>
      </c>
      <c r="F7418" s="31" t="s">
        <v>6</v>
      </c>
      <c r="G7418" s="31">
        <v>1</v>
      </c>
      <c r="H7418" s="31">
        <v>3581</v>
      </c>
      <c r="I7418" s="31">
        <v>2.5468902999999998</v>
      </c>
      <c r="J7418" s="31">
        <v>3.7341869999999999</v>
      </c>
      <c r="K7418" s="31">
        <v>1.187297</v>
      </c>
      <c r="L7418" s="31">
        <v>0.62796770000000002</v>
      </c>
      <c r="M7418" s="31">
        <v>0.9584241</v>
      </c>
      <c r="N7418" s="31">
        <v>1.187297</v>
      </c>
      <c r="O7418" s="31">
        <v>1.4161699999999999</v>
      </c>
      <c r="P7418" s="31">
        <v>1.7466269999999999</v>
      </c>
      <c r="Q7418" s="31">
        <v>48.835889999999999</v>
      </c>
      <c r="R7418">
        <v>0.43644709999999998</v>
      </c>
      <c r="S7418" t="s">
        <v>20810</v>
      </c>
      <c r="T7418">
        <v>2.397551</v>
      </c>
    </row>
    <row r="7419" spans="1:20" x14ac:dyDescent="0.25">
      <c r="A7419" s="31" t="s">
        <v>7223</v>
      </c>
      <c r="B7419" s="31" t="s">
        <v>67</v>
      </c>
      <c r="C7419" s="31" t="s">
        <v>5</v>
      </c>
      <c r="D7419" s="31" t="s">
        <v>64</v>
      </c>
      <c r="E7419" s="31" t="s">
        <v>17</v>
      </c>
      <c r="F7419" s="31" t="s">
        <v>6</v>
      </c>
      <c r="G7419" s="31">
        <v>2</v>
      </c>
      <c r="H7419" s="31">
        <v>3581</v>
      </c>
      <c r="I7419" s="31">
        <v>2.4154081000000001</v>
      </c>
      <c r="J7419" s="31">
        <v>3.8479839999999998</v>
      </c>
      <c r="K7419" s="31">
        <v>1.4325760000000001</v>
      </c>
      <c r="L7419" s="31">
        <v>0.87865260000000001</v>
      </c>
      <c r="M7419" s="31">
        <v>1.2059150000000001</v>
      </c>
      <c r="N7419" s="31">
        <v>1.4325760000000001</v>
      </c>
      <c r="O7419" s="31">
        <v>1.6592370000000001</v>
      </c>
      <c r="P7419" s="31">
        <v>1.986499</v>
      </c>
      <c r="Q7419" s="31">
        <v>47.832129999999999</v>
      </c>
      <c r="R7419">
        <v>0.43222860000000002</v>
      </c>
      <c r="S7419" t="s">
        <v>20810</v>
      </c>
      <c r="T7419">
        <v>2.397551</v>
      </c>
    </row>
    <row r="7420" spans="1:20" x14ac:dyDescent="0.25">
      <c r="A7420" s="31" t="s">
        <v>7224</v>
      </c>
      <c r="B7420" s="31" t="s">
        <v>67</v>
      </c>
      <c r="C7420" s="31" t="s">
        <v>5</v>
      </c>
      <c r="D7420" s="31" t="s">
        <v>64</v>
      </c>
      <c r="E7420" s="31" t="s">
        <v>17</v>
      </c>
      <c r="F7420" s="31" t="s">
        <v>6</v>
      </c>
      <c r="G7420" s="31">
        <v>3</v>
      </c>
      <c r="H7420" s="31">
        <v>3581</v>
      </c>
      <c r="I7420" s="31">
        <v>2.4675470000000002</v>
      </c>
      <c r="J7420" s="31">
        <v>3.701606</v>
      </c>
      <c r="K7420" s="31">
        <v>1.2340580000000001</v>
      </c>
      <c r="L7420" s="31">
        <v>0.67673640000000002</v>
      </c>
      <c r="M7420" s="31">
        <v>1.0060070000000001</v>
      </c>
      <c r="N7420" s="31">
        <v>1.2340580000000001</v>
      </c>
      <c r="O7420" s="31">
        <v>1.46211</v>
      </c>
      <c r="P7420" s="31">
        <v>1.7913809999999999</v>
      </c>
      <c r="Q7420" s="31">
        <v>47.00902</v>
      </c>
      <c r="R7420">
        <v>0.43488070000000001</v>
      </c>
      <c r="S7420" t="s">
        <v>20810</v>
      </c>
      <c r="T7420">
        <v>2.397551</v>
      </c>
    </row>
    <row r="7421" spans="1:20" x14ac:dyDescent="0.25">
      <c r="A7421" s="31" t="s">
        <v>7225</v>
      </c>
      <c r="B7421" s="31" t="s">
        <v>67</v>
      </c>
      <c r="C7421" s="31" t="s">
        <v>5</v>
      </c>
      <c r="D7421" s="31" t="s">
        <v>64</v>
      </c>
      <c r="E7421" s="31" t="s">
        <v>17</v>
      </c>
      <c r="F7421" s="31" t="s">
        <v>6</v>
      </c>
      <c r="G7421" s="31">
        <v>4</v>
      </c>
      <c r="H7421" s="31">
        <v>3581</v>
      </c>
      <c r="I7421" s="31">
        <v>2.6861988999999999</v>
      </c>
      <c r="J7421" s="31">
        <v>3.615402</v>
      </c>
      <c r="K7421" s="31">
        <v>0.92920320000000001</v>
      </c>
      <c r="L7421" s="31">
        <v>0.3677472</v>
      </c>
      <c r="M7421" s="31">
        <v>0.69945990000000002</v>
      </c>
      <c r="N7421" s="31">
        <v>0.92920320000000001</v>
      </c>
      <c r="O7421" s="31">
        <v>1.158946</v>
      </c>
      <c r="P7421" s="31">
        <v>1.490659</v>
      </c>
      <c r="Q7421" s="31">
        <v>46.362580000000001</v>
      </c>
      <c r="R7421">
        <v>0.43810640000000001</v>
      </c>
      <c r="S7421" t="s">
        <v>20810</v>
      </c>
      <c r="T7421">
        <v>2.397551</v>
      </c>
    </row>
    <row r="7422" spans="1:20" x14ac:dyDescent="0.25">
      <c r="A7422" s="31" t="s">
        <v>7226</v>
      </c>
      <c r="B7422" s="31" t="s">
        <v>67</v>
      </c>
      <c r="C7422" s="31" t="s">
        <v>5</v>
      </c>
      <c r="D7422" s="31" t="s">
        <v>64</v>
      </c>
      <c r="E7422" s="31" t="s">
        <v>17</v>
      </c>
      <c r="F7422" s="31" t="s">
        <v>6</v>
      </c>
      <c r="G7422" s="31">
        <v>5</v>
      </c>
      <c r="H7422" s="31">
        <v>3581</v>
      </c>
      <c r="I7422" s="31">
        <v>3.3056402</v>
      </c>
      <c r="J7422" s="31">
        <v>3.3658419999999998</v>
      </c>
      <c r="K7422" s="31">
        <v>6.0201400000000002E-2</v>
      </c>
      <c r="L7422" s="31">
        <v>-0.50767269999999998</v>
      </c>
      <c r="M7422" s="31">
        <v>-0.17216809999999999</v>
      </c>
      <c r="N7422" s="31">
        <v>6.0201400000000002E-2</v>
      </c>
      <c r="O7422" s="31">
        <v>0.29257080000000002</v>
      </c>
      <c r="P7422" s="31">
        <v>0.62807550000000001</v>
      </c>
      <c r="Q7422" s="31">
        <v>45.60134</v>
      </c>
      <c r="R7422">
        <v>0.44311450000000002</v>
      </c>
      <c r="S7422" t="s">
        <v>20810</v>
      </c>
      <c r="T7422">
        <v>2.397551</v>
      </c>
    </row>
    <row r="7423" spans="1:20" x14ac:dyDescent="0.25">
      <c r="A7423" s="31" t="s">
        <v>7227</v>
      </c>
      <c r="B7423" s="31" t="s">
        <v>67</v>
      </c>
      <c r="C7423" s="31" t="s">
        <v>5</v>
      </c>
      <c r="D7423" s="31" t="s">
        <v>64</v>
      </c>
      <c r="E7423" s="31" t="s">
        <v>17</v>
      </c>
      <c r="F7423" s="31" t="s">
        <v>6</v>
      </c>
      <c r="G7423" s="31">
        <v>6</v>
      </c>
      <c r="H7423" s="31">
        <v>3581</v>
      </c>
      <c r="I7423" s="31">
        <v>4.2818693999999997</v>
      </c>
      <c r="J7423" s="31">
        <v>3.5647220000000002</v>
      </c>
      <c r="K7423" s="31">
        <v>-0.71714789999999995</v>
      </c>
      <c r="L7423" s="31">
        <v>-1.281536</v>
      </c>
      <c r="M7423" s="31">
        <v>-0.94809109999999996</v>
      </c>
      <c r="N7423" s="31">
        <v>-0.71714789999999995</v>
      </c>
      <c r="O7423" s="31">
        <v>-0.48620469999999999</v>
      </c>
      <c r="P7423" s="31">
        <v>-0.15275939999999999</v>
      </c>
      <c r="Q7423" s="31">
        <v>44.996769999999998</v>
      </c>
      <c r="R7423">
        <v>0.44039469999999997</v>
      </c>
      <c r="S7423" t="s">
        <v>20810</v>
      </c>
      <c r="T7423">
        <v>2.397551</v>
      </c>
    </row>
    <row r="7424" spans="1:20" x14ac:dyDescent="0.25">
      <c r="A7424" s="31" t="s">
        <v>7228</v>
      </c>
      <c r="B7424" s="31" t="s">
        <v>67</v>
      </c>
      <c r="C7424" s="31" t="s">
        <v>5</v>
      </c>
      <c r="D7424" s="31" t="s">
        <v>64</v>
      </c>
      <c r="E7424" s="31" t="s">
        <v>17</v>
      </c>
      <c r="F7424" s="31" t="s">
        <v>6</v>
      </c>
      <c r="G7424" s="31">
        <v>7</v>
      </c>
      <c r="H7424" s="31">
        <v>3581</v>
      </c>
      <c r="I7424" s="31">
        <v>4.9729666999999997</v>
      </c>
      <c r="J7424" s="31">
        <v>3.3082579999999999</v>
      </c>
      <c r="K7424" s="31">
        <v>-1.664709</v>
      </c>
      <c r="L7424" s="31">
        <v>-2.1366719999999999</v>
      </c>
      <c r="M7424" s="31">
        <v>-1.8578319999999999</v>
      </c>
      <c r="N7424" s="31">
        <v>-1.664709</v>
      </c>
      <c r="O7424" s="31">
        <v>-1.4715860000000001</v>
      </c>
      <c r="P7424" s="31">
        <v>-1.192747</v>
      </c>
      <c r="Q7424" s="31">
        <v>44.599310000000003</v>
      </c>
      <c r="R7424">
        <v>0.3682744</v>
      </c>
      <c r="S7424" t="s">
        <v>20810</v>
      </c>
      <c r="T7424">
        <v>2.397551</v>
      </c>
    </row>
    <row r="7425" spans="1:20" x14ac:dyDescent="0.25">
      <c r="A7425" s="31" t="s">
        <v>7229</v>
      </c>
      <c r="B7425" s="31" t="s">
        <v>67</v>
      </c>
      <c r="C7425" s="31" t="s">
        <v>5</v>
      </c>
      <c r="D7425" s="31" t="s">
        <v>64</v>
      </c>
      <c r="E7425" s="31" t="s">
        <v>17</v>
      </c>
      <c r="F7425" s="31" t="s">
        <v>6</v>
      </c>
      <c r="G7425" s="31">
        <v>8</v>
      </c>
      <c r="H7425" s="31">
        <v>3581</v>
      </c>
      <c r="I7425" s="31">
        <v>4.8099350999999997</v>
      </c>
      <c r="J7425" s="31">
        <v>2.2656170000000002</v>
      </c>
      <c r="K7425" s="31">
        <v>-2.5443180000000001</v>
      </c>
      <c r="L7425" s="31">
        <v>-2.9462470000000001</v>
      </c>
      <c r="M7425" s="31">
        <v>-2.7087840000000001</v>
      </c>
      <c r="N7425" s="31">
        <v>-2.5443180000000001</v>
      </c>
      <c r="O7425" s="31">
        <v>-2.3798520000000001</v>
      </c>
      <c r="P7425" s="31">
        <v>-2.1423890000000001</v>
      </c>
      <c r="Q7425" s="31">
        <v>46.140509999999999</v>
      </c>
      <c r="R7425">
        <v>0.31362709999999999</v>
      </c>
      <c r="S7425" t="s">
        <v>20810</v>
      </c>
      <c r="T7425">
        <v>2.397551</v>
      </c>
    </row>
    <row r="7426" spans="1:20" x14ac:dyDescent="0.25">
      <c r="A7426" s="31" t="s">
        <v>7230</v>
      </c>
      <c r="B7426" s="31" t="s">
        <v>67</v>
      </c>
      <c r="C7426" s="31" t="s">
        <v>5</v>
      </c>
      <c r="D7426" s="31" t="s">
        <v>64</v>
      </c>
      <c r="E7426" s="31" t="s">
        <v>17</v>
      </c>
      <c r="F7426" s="31" t="s">
        <v>6</v>
      </c>
      <c r="G7426" s="31">
        <v>9</v>
      </c>
      <c r="H7426" s="31">
        <v>3581</v>
      </c>
      <c r="I7426" s="31">
        <v>4.4473124000000004</v>
      </c>
      <c r="J7426" s="31">
        <v>2.3157130000000001</v>
      </c>
      <c r="K7426" s="31">
        <v>-2.1316000000000002</v>
      </c>
      <c r="L7426" s="31">
        <v>-2.4991620000000001</v>
      </c>
      <c r="M7426" s="31">
        <v>-2.282003</v>
      </c>
      <c r="N7426" s="31">
        <v>-2.1316000000000002</v>
      </c>
      <c r="O7426" s="31">
        <v>-1.981196</v>
      </c>
      <c r="P7426" s="31">
        <v>-1.7640370000000001</v>
      </c>
      <c r="Q7426" s="31">
        <v>49.677120000000002</v>
      </c>
      <c r="R7426">
        <v>0.28681060000000003</v>
      </c>
      <c r="S7426" t="s">
        <v>20810</v>
      </c>
      <c r="T7426">
        <v>2.397551</v>
      </c>
    </row>
    <row r="7427" spans="1:20" x14ac:dyDescent="0.25">
      <c r="A7427" s="31" t="s">
        <v>7231</v>
      </c>
      <c r="B7427" s="31" t="s">
        <v>67</v>
      </c>
      <c r="C7427" s="31" t="s">
        <v>5</v>
      </c>
      <c r="D7427" s="31" t="s">
        <v>64</v>
      </c>
      <c r="E7427" s="31" t="s">
        <v>17</v>
      </c>
      <c r="F7427" s="31" t="s">
        <v>6</v>
      </c>
      <c r="G7427" s="31">
        <v>10</v>
      </c>
      <c r="H7427" s="31">
        <v>3581</v>
      </c>
      <c r="I7427" s="31">
        <v>4.0549049000000004</v>
      </c>
      <c r="J7427" s="31">
        <v>2.6868509999999999</v>
      </c>
      <c r="K7427" s="31">
        <v>-1.3680540000000001</v>
      </c>
      <c r="L7427" s="31">
        <v>-1.7233590000000001</v>
      </c>
      <c r="M7427" s="31">
        <v>-1.513442</v>
      </c>
      <c r="N7427" s="31">
        <v>-1.3680540000000001</v>
      </c>
      <c r="O7427" s="31">
        <v>-1.222666</v>
      </c>
      <c r="P7427" s="31">
        <v>-1.0127489999999999</v>
      </c>
      <c r="Q7427" s="31">
        <v>52.953009999999999</v>
      </c>
      <c r="R7427">
        <v>0.27724559999999998</v>
      </c>
      <c r="S7427" t="s">
        <v>20810</v>
      </c>
      <c r="T7427">
        <v>2.397551</v>
      </c>
    </row>
    <row r="7428" spans="1:20" x14ac:dyDescent="0.25">
      <c r="A7428" s="31" t="s">
        <v>7232</v>
      </c>
      <c r="B7428" s="31" t="s">
        <v>67</v>
      </c>
      <c r="C7428" s="31" t="s">
        <v>5</v>
      </c>
      <c r="D7428" s="31" t="s">
        <v>64</v>
      </c>
      <c r="E7428" s="31" t="s">
        <v>17</v>
      </c>
      <c r="F7428" s="31" t="s">
        <v>6</v>
      </c>
      <c r="G7428" s="31">
        <v>11</v>
      </c>
      <c r="H7428" s="31">
        <v>3581</v>
      </c>
      <c r="I7428" s="31">
        <v>3.6956164999999999</v>
      </c>
      <c r="J7428" s="31">
        <v>3.0612330000000001</v>
      </c>
      <c r="K7428" s="31">
        <v>-0.63438340000000004</v>
      </c>
      <c r="L7428" s="31">
        <v>-0.97258730000000004</v>
      </c>
      <c r="M7428" s="31">
        <v>-0.77277370000000001</v>
      </c>
      <c r="N7428" s="31">
        <v>-0.63438340000000004</v>
      </c>
      <c r="O7428" s="31">
        <v>-0.49599320000000002</v>
      </c>
      <c r="P7428" s="31">
        <v>-0.29617959999999999</v>
      </c>
      <c r="Q7428" s="31">
        <v>56.214930000000003</v>
      </c>
      <c r="R7428">
        <v>0.26390190000000002</v>
      </c>
      <c r="S7428" t="s">
        <v>20810</v>
      </c>
      <c r="T7428">
        <v>2.397551</v>
      </c>
    </row>
    <row r="7429" spans="1:20" x14ac:dyDescent="0.25">
      <c r="A7429" s="31" t="s">
        <v>7233</v>
      </c>
      <c r="B7429" s="31" t="s">
        <v>67</v>
      </c>
      <c r="C7429" s="31" t="s">
        <v>5</v>
      </c>
      <c r="D7429" s="31" t="s">
        <v>64</v>
      </c>
      <c r="E7429" s="31" t="s">
        <v>17</v>
      </c>
      <c r="F7429" s="31" t="s">
        <v>6</v>
      </c>
      <c r="G7429" s="31">
        <v>12</v>
      </c>
      <c r="H7429" s="31">
        <v>3581</v>
      </c>
      <c r="I7429" s="31">
        <v>3.2679999999999998</v>
      </c>
      <c r="J7429" s="31">
        <v>3.091901</v>
      </c>
      <c r="K7429" s="31">
        <v>-0.17609939999999999</v>
      </c>
      <c r="L7429" s="31">
        <v>-0.46861380000000002</v>
      </c>
      <c r="M7429" s="31">
        <v>-0.295794</v>
      </c>
      <c r="N7429" s="31">
        <v>-0.17609939999999999</v>
      </c>
      <c r="O7429" s="31">
        <v>-5.6404900000000001E-2</v>
      </c>
      <c r="P7429" s="31">
        <v>0.116415</v>
      </c>
      <c r="Q7429" s="31">
        <v>59.306870000000004</v>
      </c>
      <c r="R7429">
        <v>0.22825019999999999</v>
      </c>
      <c r="S7429" t="s">
        <v>20810</v>
      </c>
      <c r="T7429">
        <v>2.397551</v>
      </c>
    </row>
    <row r="7430" spans="1:20" x14ac:dyDescent="0.25">
      <c r="A7430" s="31" t="s">
        <v>7234</v>
      </c>
      <c r="B7430" s="31" t="s">
        <v>67</v>
      </c>
      <c r="C7430" s="31" t="s">
        <v>5</v>
      </c>
      <c r="D7430" s="31" t="s">
        <v>64</v>
      </c>
      <c r="E7430" s="31" t="s">
        <v>17</v>
      </c>
      <c r="F7430" s="31" t="s">
        <v>6</v>
      </c>
      <c r="G7430" s="31">
        <v>13</v>
      </c>
      <c r="H7430" s="31">
        <v>3581</v>
      </c>
      <c r="I7430" s="31">
        <v>2.9829743</v>
      </c>
      <c r="J7430" s="31">
        <v>2.93994</v>
      </c>
      <c r="K7430" s="31">
        <v>-4.3034700000000002E-2</v>
      </c>
      <c r="L7430" s="31">
        <v>-0.25903080000000001</v>
      </c>
      <c r="M7430" s="31">
        <v>-0.1314186</v>
      </c>
      <c r="N7430" s="31">
        <v>-4.3034700000000002E-2</v>
      </c>
      <c r="O7430" s="31">
        <v>4.5349199999999999E-2</v>
      </c>
      <c r="P7430" s="31">
        <v>0.17296149999999999</v>
      </c>
      <c r="Q7430" s="31">
        <v>61.408209999999997</v>
      </c>
      <c r="R7430">
        <v>0.16854269999999999</v>
      </c>
      <c r="S7430" t="s">
        <v>20810</v>
      </c>
      <c r="T7430">
        <v>0.52939840000000005</v>
      </c>
    </row>
    <row r="7431" spans="1:20" x14ac:dyDescent="0.25">
      <c r="A7431" s="31" t="s">
        <v>7235</v>
      </c>
      <c r="B7431" s="31" t="s">
        <v>67</v>
      </c>
      <c r="C7431" s="31" t="s">
        <v>5</v>
      </c>
      <c r="D7431" s="31" t="s">
        <v>64</v>
      </c>
      <c r="E7431" s="31" t="s">
        <v>17</v>
      </c>
      <c r="F7431" s="31" t="s">
        <v>6</v>
      </c>
      <c r="G7431" s="31">
        <v>14</v>
      </c>
      <c r="H7431" s="31">
        <v>3581</v>
      </c>
      <c r="I7431" s="31">
        <v>2.9072122999999999</v>
      </c>
      <c r="J7431" s="31">
        <v>2.8653740000000001</v>
      </c>
      <c r="K7431" s="31">
        <v>-4.1838300000000002E-2</v>
      </c>
      <c r="L7431" s="31">
        <v>-0.25114019999999998</v>
      </c>
      <c r="M7431" s="31">
        <v>-0.12748290000000001</v>
      </c>
      <c r="N7431" s="31">
        <v>-4.1838300000000002E-2</v>
      </c>
      <c r="O7431" s="31">
        <v>4.3806400000000002E-2</v>
      </c>
      <c r="P7431" s="31">
        <v>0.16746359999999999</v>
      </c>
      <c r="Q7431" s="31">
        <v>62.824689999999997</v>
      </c>
      <c r="R7431">
        <v>0.1633192</v>
      </c>
      <c r="S7431" t="s">
        <v>20810</v>
      </c>
      <c r="T7431">
        <v>0.52939840000000005</v>
      </c>
    </row>
    <row r="7432" spans="1:20" x14ac:dyDescent="0.25">
      <c r="A7432" s="31" t="s">
        <v>7236</v>
      </c>
      <c r="B7432" s="31" t="s">
        <v>67</v>
      </c>
      <c r="C7432" s="31" t="s">
        <v>5</v>
      </c>
      <c r="D7432" s="31" t="s">
        <v>64</v>
      </c>
      <c r="E7432" s="31" t="s">
        <v>17</v>
      </c>
      <c r="F7432" s="31" t="s">
        <v>6</v>
      </c>
      <c r="G7432" s="31">
        <v>15</v>
      </c>
      <c r="H7432" s="31">
        <v>3581</v>
      </c>
      <c r="I7432" s="31">
        <v>2.8817639000000002</v>
      </c>
      <c r="J7432" s="31">
        <v>2.9145470000000002</v>
      </c>
      <c r="K7432" s="31">
        <v>3.2783199999999998E-2</v>
      </c>
      <c r="L7432" s="31">
        <v>-0.18159</v>
      </c>
      <c r="M7432" s="31">
        <v>-5.4936600000000002E-2</v>
      </c>
      <c r="N7432" s="31">
        <v>3.2783199999999998E-2</v>
      </c>
      <c r="O7432" s="31">
        <v>0.120503</v>
      </c>
      <c r="P7432" s="31">
        <v>0.2471565</v>
      </c>
      <c r="Q7432" s="31">
        <v>63.451810000000002</v>
      </c>
      <c r="R7432">
        <v>0.16727639999999999</v>
      </c>
      <c r="S7432" t="s">
        <v>20810</v>
      </c>
      <c r="T7432">
        <v>0.52939840000000005</v>
      </c>
    </row>
    <row r="7433" spans="1:20" x14ac:dyDescent="0.25">
      <c r="A7433" s="31" t="s">
        <v>7237</v>
      </c>
      <c r="B7433" s="31" t="s">
        <v>67</v>
      </c>
      <c r="C7433" s="31" t="s">
        <v>5</v>
      </c>
      <c r="D7433" s="31" t="s">
        <v>64</v>
      </c>
      <c r="E7433" s="31" t="s">
        <v>17</v>
      </c>
      <c r="F7433" s="31" t="s">
        <v>6</v>
      </c>
      <c r="G7433" s="31">
        <v>16</v>
      </c>
      <c r="H7433" s="31">
        <v>3581</v>
      </c>
      <c r="I7433" s="31">
        <v>3.0959474999999999</v>
      </c>
      <c r="J7433" s="31">
        <v>3.1345640000000001</v>
      </c>
      <c r="K7433" s="31">
        <v>3.8616299999999999E-2</v>
      </c>
      <c r="L7433" s="31">
        <v>-0.18881400000000001</v>
      </c>
      <c r="M7433" s="31">
        <v>-5.4446399999999999E-2</v>
      </c>
      <c r="N7433" s="31">
        <v>3.8616299999999999E-2</v>
      </c>
      <c r="O7433" s="31">
        <v>0.13167889999999999</v>
      </c>
      <c r="P7433" s="31">
        <v>0.26604660000000002</v>
      </c>
      <c r="Q7433" s="31">
        <v>63.513379999999998</v>
      </c>
      <c r="R7433">
        <v>0.17746480000000001</v>
      </c>
      <c r="S7433" t="s">
        <v>20810</v>
      </c>
      <c r="T7433">
        <v>0.52939840000000005</v>
      </c>
    </row>
    <row r="7434" spans="1:20" x14ac:dyDescent="0.25">
      <c r="A7434" s="31" t="s">
        <v>7238</v>
      </c>
      <c r="B7434" s="31" t="s">
        <v>67</v>
      </c>
      <c r="C7434" s="31" t="s">
        <v>5</v>
      </c>
      <c r="D7434" s="31" t="s">
        <v>64</v>
      </c>
      <c r="E7434" s="31" t="s">
        <v>17</v>
      </c>
      <c r="F7434" s="31" t="s">
        <v>6</v>
      </c>
      <c r="G7434" s="31">
        <v>17</v>
      </c>
      <c r="H7434" s="31">
        <v>3581</v>
      </c>
      <c r="I7434" s="31">
        <v>3.5553512</v>
      </c>
      <c r="J7434" s="31">
        <v>3.5759270000000001</v>
      </c>
      <c r="K7434" s="31">
        <v>2.0575800000000002E-2</v>
      </c>
      <c r="L7434" s="31">
        <v>-0.26206289999999999</v>
      </c>
      <c r="M7434" s="31">
        <v>-9.5077700000000001E-2</v>
      </c>
      <c r="N7434" s="31">
        <v>2.0575800000000002E-2</v>
      </c>
      <c r="O7434" s="31">
        <v>0.13622919999999999</v>
      </c>
      <c r="P7434" s="31">
        <v>0.3032144</v>
      </c>
      <c r="Q7434" s="31">
        <v>62.819270000000003</v>
      </c>
      <c r="R7434">
        <v>0.22054409999999999</v>
      </c>
      <c r="S7434" t="s">
        <v>20810</v>
      </c>
      <c r="T7434">
        <v>0.52939840000000005</v>
      </c>
    </row>
    <row r="7435" spans="1:20" x14ac:dyDescent="0.25">
      <c r="A7435" s="31" t="s">
        <v>7239</v>
      </c>
      <c r="B7435" s="31" t="s">
        <v>67</v>
      </c>
      <c r="C7435" s="31" t="s">
        <v>5</v>
      </c>
      <c r="D7435" s="31" t="s">
        <v>64</v>
      </c>
      <c r="E7435" s="31" t="s">
        <v>17</v>
      </c>
      <c r="F7435" s="31" t="s">
        <v>6</v>
      </c>
      <c r="G7435" s="31">
        <v>18</v>
      </c>
      <c r="H7435" s="31">
        <v>3581</v>
      </c>
      <c r="I7435" s="31">
        <v>4.3003412000000001</v>
      </c>
      <c r="J7435" s="31">
        <v>4.2430760000000003</v>
      </c>
      <c r="K7435" s="31">
        <v>-5.7265299999999998E-2</v>
      </c>
      <c r="L7435" s="31">
        <v>-0.43116520000000003</v>
      </c>
      <c r="M7435" s="31">
        <v>-0.21026210000000001</v>
      </c>
      <c r="N7435" s="31">
        <v>-5.7265299999999998E-2</v>
      </c>
      <c r="O7435" s="31">
        <v>9.5731499999999997E-2</v>
      </c>
      <c r="P7435" s="31">
        <v>0.31663449999999999</v>
      </c>
      <c r="Q7435" s="31">
        <v>61.594200000000001</v>
      </c>
      <c r="R7435">
        <v>0.2917556</v>
      </c>
      <c r="S7435" t="s">
        <v>20810</v>
      </c>
      <c r="T7435">
        <v>0.52939840000000005</v>
      </c>
    </row>
    <row r="7436" spans="1:20" x14ac:dyDescent="0.25">
      <c r="A7436" s="31" t="s">
        <v>7240</v>
      </c>
      <c r="B7436" s="31" t="s">
        <v>67</v>
      </c>
      <c r="C7436" s="31" t="s">
        <v>5</v>
      </c>
      <c r="D7436" s="31" t="s">
        <v>64</v>
      </c>
      <c r="E7436" s="31" t="s">
        <v>17</v>
      </c>
      <c r="F7436" s="31" t="s">
        <v>6</v>
      </c>
      <c r="G7436" s="31">
        <v>19</v>
      </c>
      <c r="H7436" s="31">
        <v>3581</v>
      </c>
      <c r="I7436" s="31">
        <v>4.7832942000000003</v>
      </c>
      <c r="J7436" s="31">
        <v>4.6992539999999998</v>
      </c>
      <c r="K7436" s="31">
        <v>-8.4040900000000002E-2</v>
      </c>
      <c r="L7436" s="31">
        <v>-0.63658340000000002</v>
      </c>
      <c r="M7436" s="31">
        <v>-0.31013679999999999</v>
      </c>
      <c r="N7436" s="31">
        <v>-8.4040900000000002E-2</v>
      </c>
      <c r="O7436" s="31">
        <v>0.14205499999999999</v>
      </c>
      <c r="P7436" s="31">
        <v>0.46850170000000002</v>
      </c>
      <c r="Q7436" s="31">
        <v>59.746580000000002</v>
      </c>
      <c r="R7436">
        <v>0.43115120000000001</v>
      </c>
      <c r="S7436" t="s">
        <v>20810</v>
      </c>
      <c r="T7436">
        <v>2.397551</v>
      </c>
    </row>
    <row r="7437" spans="1:20" x14ac:dyDescent="0.25">
      <c r="A7437" s="31" t="s">
        <v>7241</v>
      </c>
      <c r="B7437" s="31" t="s">
        <v>67</v>
      </c>
      <c r="C7437" s="31" t="s">
        <v>5</v>
      </c>
      <c r="D7437" s="31" t="s">
        <v>64</v>
      </c>
      <c r="E7437" s="31" t="s">
        <v>17</v>
      </c>
      <c r="F7437" s="31" t="s">
        <v>6</v>
      </c>
      <c r="G7437" s="31">
        <v>20</v>
      </c>
      <c r="H7437" s="31">
        <v>3581</v>
      </c>
      <c r="I7437" s="31">
        <v>4.8524853999999999</v>
      </c>
      <c r="J7437" s="31">
        <v>5.5514260000000002</v>
      </c>
      <c r="K7437" s="31">
        <v>0.69894060000000002</v>
      </c>
      <c r="L7437" s="31">
        <v>0.1219906</v>
      </c>
      <c r="M7437" s="31">
        <v>0.46285730000000003</v>
      </c>
      <c r="N7437" s="31">
        <v>0.69894060000000002</v>
      </c>
      <c r="O7437" s="31">
        <v>0.93502379999999996</v>
      </c>
      <c r="P7437" s="31">
        <v>1.2758910000000001</v>
      </c>
      <c r="Q7437" s="31">
        <v>57.447069999999997</v>
      </c>
      <c r="R7437">
        <v>0.4501965</v>
      </c>
      <c r="S7437" t="s">
        <v>20810</v>
      </c>
      <c r="T7437">
        <v>2.397551</v>
      </c>
    </row>
    <row r="7438" spans="1:20" x14ac:dyDescent="0.25">
      <c r="A7438" s="31" t="s">
        <v>7242</v>
      </c>
      <c r="B7438" s="31" t="s">
        <v>67</v>
      </c>
      <c r="C7438" s="31" t="s">
        <v>5</v>
      </c>
      <c r="D7438" s="31" t="s">
        <v>64</v>
      </c>
      <c r="E7438" s="31" t="s">
        <v>17</v>
      </c>
      <c r="F7438" s="31" t="s">
        <v>6</v>
      </c>
      <c r="G7438" s="31">
        <v>21</v>
      </c>
      <c r="H7438" s="31">
        <v>3581</v>
      </c>
      <c r="I7438" s="31">
        <v>4.5569173000000003</v>
      </c>
      <c r="J7438" s="31">
        <v>5.2878350000000003</v>
      </c>
      <c r="K7438" s="31">
        <v>0.73091729999999999</v>
      </c>
      <c r="L7438" s="31">
        <v>0.15095890000000001</v>
      </c>
      <c r="M7438" s="31">
        <v>0.49360310000000002</v>
      </c>
      <c r="N7438" s="31">
        <v>0.73091729999999999</v>
      </c>
      <c r="O7438" s="31">
        <v>0.96823159999999997</v>
      </c>
      <c r="P7438" s="31">
        <v>1.3108759999999999</v>
      </c>
      <c r="Q7438" s="31">
        <v>54.907380000000003</v>
      </c>
      <c r="R7438">
        <v>0.452544</v>
      </c>
      <c r="S7438" t="s">
        <v>20810</v>
      </c>
      <c r="T7438">
        <v>2.397551</v>
      </c>
    </row>
    <row r="7439" spans="1:20" x14ac:dyDescent="0.25">
      <c r="A7439" s="31" t="s">
        <v>7243</v>
      </c>
      <c r="B7439" s="31" t="s">
        <v>67</v>
      </c>
      <c r="C7439" s="31" t="s">
        <v>5</v>
      </c>
      <c r="D7439" s="31" t="s">
        <v>64</v>
      </c>
      <c r="E7439" s="31" t="s">
        <v>17</v>
      </c>
      <c r="F7439" s="31" t="s">
        <v>6</v>
      </c>
      <c r="G7439" s="31">
        <v>22</v>
      </c>
      <c r="H7439" s="31">
        <v>3581</v>
      </c>
      <c r="I7439" s="31">
        <v>3.8872827000000001</v>
      </c>
      <c r="J7439" s="31">
        <v>4.7995979999999996</v>
      </c>
      <c r="K7439" s="31">
        <v>0.91231499999999999</v>
      </c>
      <c r="L7439" s="31">
        <v>0.33699269999999998</v>
      </c>
      <c r="M7439" s="31">
        <v>0.67689779999999999</v>
      </c>
      <c r="N7439" s="31">
        <v>0.91231499999999999</v>
      </c>
      <c r="O7439" s="31">
        <v>1.147732</v>
      </c>
      <c r="P7439" s="31">
        <v>1.4876370000000001</v>
      </c>
      <c r="Q7439" s="31">
        <v>52.874000000000002</v>
      </c>
      <c r="R7439">
        <v>0.4489264</v>
      </c>
      <c r="S7439" t="s">
        <v>20810</v>
      </c>
      <c r="T7439">
        <v>2.397551</v>
      </c>
    </row>
    <row r="7440" spans="1:20" x14ac:dyDescent="0.25">
      <c r="A7440" s="31" t="s">
        <v>7244</v>
      </c>
      <c r="B7440" s="31" t="s">
        <v>67</v>
      </c>
      <c r="C7440" s="31" t="s">
        <v>5</v>
      </c>
      <c r="D7440" s="31" t="s">
        <v>64</v>
      </c>
      <c r="E7440" s="31" t="s">
        <v>17</v>
      </c>
      <c r="F7440" s="31" t="s">
        <v>6</v>
      </c>
      <c r="G7440" s="31">
        <v>23</v>
      </c>
      <c r="H7440" s="31">
        <v>3581</v>
      </c>
      <c r="I7440" s="31">
        <v>3.1174377</v>
      </c>
      <c r="J7440" s="31">
        <v>4.259233</v>
      </c>
      <c r="K7440" s="31">
        <v>1.1417949999999999</v>
      </c>
      <c r="L7440" s="31">
        <v>0.57823000000000002</v>
      </c>
      <c r="M7440" s="31">
        <v>0.91118869999999996</v>
      </c>
      <c r="N7440" s="31">
        <v>1.1417949999999999</v>
      </c>
      <c r="O7440" s="31">
        <v>1.372401</v>
      </c>
      <c r="P7440" s="31">
        <v>1.70536</v>
      </c>
      <c r="Q7440" s="31">
        <v>51.366860000000003</v>
      </c>
      <c r="R7440">
        <v>0.43975189999999997</v>
      </c>
      <c r="S7440" t="s">
        <v>20810</v>
      </c>
      <c r="T7440">
        <v>2.397551</v>
      </c>
    </row>
    <row r="7441" spans="1:20" x14ac:dyDescent="0.25">
      <c r="A7441" s="31" t="s">
        <v>7245</v>
      </c>
      <c r="B7441" s="31" t="s">
        <v>67</v>
      </c>
      <c r="C7441" s="31" t="s">
        <v>5</v>
      </c>
      <c r="D7441" s="31" t="s">
        <v>64</v>
      </c>
      <c r="E7441" s="31" t="s">
        <v>17</v>
      </c>
      <c r="F7441" s="31" t="s">
        <v>6</v>
      </c>
      <c r="G7441" s="31">
        <v>24</v>
      </c>
      <c r="H7441" s="31">
        <v>3581</v>
      </c>
      <c r="I7441" s="31">
        <v>2.7047751</v>
      </c>
      <c r="J7441" s="31">
        <v>3.924998</v>
      </c>
      <c r="K7441" s="31">
        <v>1.2202230000000001</v>
      </c>
      <c r="L7441" s="31">
        <v>0.65998310000000004</v>
      </c>
      <c r="M7441" s="31">
        <v>0.99097749999999996</v>
      </c>
      <c r="N7441" s="31">
        <v>1.2202230000000001</v>
      </c>
      <c r="O7441" s="31">
        <v>1.4494689999999999</v>
      </c>
      <c r="P7441" s="31">
        <v>1.7804629999999999</v>
      </c>
      <c r="Q7441" s="31">
        <v>49.912350000000004</v>
      </c>
      <c r="R7441">
        <v>0.43715769999999998</v>
      </c>
      <c r="S7441" t="s">
        <v>20810</v>
      </c>
      <c r="T7441">
        <v>2.397551</v>
      </c>
    </row>
    <row r="7442" spans="1:20" x14ac:dyDescent="0.25">
      <c r="A7442" s="31" t="s">
        <v>7798</v>
      </c>
      <c r="B7442" s="31" t="s">
        <v>67</v>
      </c>
      <c r="C7442" s="31" t="s">
        <v>5</v>
      </c>
      <c r="D7442" s="31" t="s">
        <v>9</v>
      </c>
      <c r="E7442" s="31" t="s">
        <v>17</v>
      </c>
      <c r="F7442" s="31" t="s">
        <v>6</v>
      </c>
      <c r="G7442" s="31">
        <v>1</v>
      </c>
      <c r="H7442" s="31">
        <v>1243</v>
      </c>
      <c r="I7442" s="31">
        <v>0.80999646999999997</v>
      </c>
      <c r="J7442" s="31">
        <v>0.80993780000000004</v>
      </c>
      <c r="K7442" s="31">
        <v>-5.8699999999999997E-5</v>
      </c>
      <c r="L7442" s="31">
        <v>-4.9349700000000003E-2</v>
      </c>
      <c r="M7442" s="31">
        <v>-2.0228200000000002E-2</v>
      </c>
      <c r="N7442" s="31">
        <v>-5.8699999999999997E-5</v>
      </c>
      <c r="O7442" s="31">
        <v>2.0110800000000002E-2</v>
      </c>
      <c r="P7442" s="31">
        <v>4.9232400000000003E-2</v>
      </c>
      <c r="Q7442" s="31">
        <v>61.936239999999998</v>
      </c>
      <c r="R7442">
        <v>3.8462000000000003E-2</v>
      </c>
      <c r="S7442" t="s">
        <v>20810</v>
      </c>
      <c r="T7442">
        <v>-1.45218E-2</v>
      </c>
    </row>
    <row r="7443" spans="1:20" x14ac:dyDescent="0.25">
      <c r="A7443" s="31" t="s">
        <v>7799</v>
      </c>
      <c r="B7443" s="31" t="s">
        <v>67</v>
      </c>
      <c r="C7443" s="31" t="s">
        <v>5</v>
      </c>
      <c r="D7443" s="31" t="s">
        <v>9</v>
      </c>
      <c r="E7443" s="31" t="s">
        <v>17</v>
      </c>
      <c r="F7443" s="31" t="s">
        <v>6</v>
      </c>
      <c r="G7443" s="31">
        <v>2</v>
      </c>
      <c r="H7443" s="31">
        <v>1243</v>
      </c>
      <c r="I7443" s="31">
        <v>0.78327535000000004</v>
      </c>
      <c r="J7443" s="31">
        <v>0.78331300000000004</v>
      </c>
      <c r="K7443" s="31">
        <v>3.7700000000000002E-5</v>
      </c>
      <c r="L7443" s="31">
        <v>-4.8889599999999998E-2</v>
      </c>
      <c r="M7443" s="31">
        <v>-1.9983000000000001E-2</v>
      </c>
      <c r="N7443" s="31">
        <v>3.7700000000000002E-5</v>
      </c>
      <c r="O7443" s="31">
        <v>2.0058300000000001E-2</v>
      </c>
      <c r="P7443" s="31">
        <v>4.8964899999999999E-2</v>
      </c>
      <c r="Q7443" s="31">
        <v>60.298299999999998</v>
      </c>
      <c r="R7443">
        <v>3.81781E-2</v>
      </c>
      <c r="S7443" t="s">
        <v>20810</v>
      </c>
      <c r="T7443">
        <v>-1.45218E-2</v>
      </c>
    </row>
    <row r="7444" spans="1:20" x14ac:dyDescent="0.25">
      <c r="A7444" s="31" t="s">
        <v>7800</v>
      </c>
      <c r="B7444" s="31" t="s">
        <v>67</v>
      </c>
      <c r="C7444" s="31" t="s">
        <v>5</v>
      </c>
      <c r="D7444" s="31" t="s">
        <v>9</v>
      </c>
      <c r="E7444" s="31" t="s">
        <v>17</v>
      </c>
      <c r="F7444" s="31" t="s">
        <v>6</v>
      </c>
      <c r="G7444" s="31">
        <v>3</v>
      </c>
      <c r="H7444" s="31">
        <v>1243</v>
      </c>
      <c r="I7444" s="31">
        <v>0.76674664999999997</v>
      </c>
      <c r="J7444" s="31">
        <v>0.76665410000000001</v>
      </c>
      <c r="K7444" s="31">
        <v>-9.2499999999999999E-5</v>
      </c>
      <c r="L7444" s="31">
        <v>-4.8922800000000002E-2</v>
      </c>
      <c r="M7444" s="31">
        <v>-2.0073500000000001E-2</v>
      </c>
      <c r="N7444" s="31">
        <v>-9.2499999999999999E-5</v>
      </c>
      <c r="O7444" s="31">
        <v>1.9888400000000001E-2</v>
      </c>
      <c r="P7444" s="31">
        <v>4.8737700000000002E-2</v>
      </c>
      <c r="Q7444" s="31">
        <v>58.81917</v>
      </c>
      <c r="R7444">
        <v>3.8102499999999997E-2</v>
      </c>
      <c r="S7444" t="s">
        <v>20810</v>
      </c>
      <c r="T7444">
        <v>-1.45218E-2</v>
      </c>
    </row>
    <row r="7445" spans="1:20" x14ac:dyDescent="0.25">
      <c r="A7445" s="31" t="s">
        <v>7801</v>
      </c>
      <c r="B7445" s="31" t="s">
        <v>67</v>
      </c>
      <c r="C7445" s="31" t="s">
        <v>5</v>
      </c>
      <c r="D7445" s="31" t="s">
        <v>9</v>
      </c>
      <c r="E7445" s="31" t="s">
        <v>17</v>
      </c>
      <c r="F7445" s="31" t="s">
        <v>6</v>
      </c>
      <c r="G7445" s="31">
        <v>4</v>
      </c>
      <c r="H7445" s="31">
        <v>1243</v>
      </c>
      <c r="I7445" s="31">
        <v>0.80047842999999996</v>
      </c>
      <c r="J7445" s="31">
        <v>0.80050900000000003</v>
      </c>
      <c r="K7445" s="31">
        <v>3.0599999999999998E-5</v>
      </c>
      <c r="L7445" s="31">
        <v>-5.1193200000000001E-2</v>
      </c>
      <c r="M7445" s="31">
        <v>-2.0929699999999999E-2</v>
      </c>
      <c r="N7445" s="31">
        <v>3.0599999999999998E-5</v>
      </c>
      <c r="O7445" s="31">
        <v>2.0990999999999999E-2</v>
      </c>
      <c r="P7445" s="31">
        <v>5.1254399999999999E-2</v>
      </c>
      <c r="Q7445" s="31">
        <v>57.41</v>
      </c>
      <c r="R7445">
        <v>3.9970100000000001E-2</v>
      </c>
      <c r="S7445" t="s">
        <v>20810</v>
      </c>
      <c r="T7445">
        <v>-1.45218E-2</v>
      </c>
    </row>
    <row r="7446" spans="1:20" x14ac:dyDescent="0.25">
      <c r="A7446" s="31" t="s">
        <v>7802</v>
      </c>
      <c r="B7446" s="31" t="s">
        <v>67</v>
      </c>
      <c r="C7446" s="31" t="s">
        <v>5</v>
      </c>
      <c r="D7446" s="31" t="s">
        <v>9</v>
      </c>
      <c r="E7446" s="31" t="s">
        <v>17</v>
      </c>
      <c r="F7446" s="31" t="s">
        <v>6</v>
      </c>
      <c r="G7446" s="31">
        <v>5</v>
      </c>
      <c r="H7446" s="31">
        <v>1243</v>
      </c>
      <c r="I7446" s="31">
        <v>0.94227037000000002</v>
      </c>
      <c r="J7446" s="31">
        <v>0.94328369999999995</v>
      </c>
      <c r="K7446" s="31">
        <v>1.0134E-3</v>
      </c>
      <c r="L7446" s="31">
        <v>-5.73363E-2</v>
      </c>
      <c r="M7446" s="31">
        <v>-2.2862799999999999E-2</v>
      </c>
      <c r="N7446" s="31">
        <v>1.0134E-3</v>
      </c>
      <c r="O7446" s="31">
        <v>2.4889600000000001E-2</v>
      </c>
      <c r="P7446" s="31">
        <v>5.9363100000000002E-2</v>
      </c>
      <c r="Q7446" s="31">
        <v>56.34066</v>
      </c>
      <c r="R7446">
        <v>4.5530500000000002E-2</v>
      </c>
      <c r="S7446" t="s">
        <v>20810</v>
      </c>
      <c r="T7446">
        <v>-1.45218E-2</v>
      </c>
    </row>
    <row r="7447" spans="1:20" x14ac:dyDescent="0.25">
      <c r="A7447" s="31" t="s">
        <v>7803</v>
      </c>
      <c r="B7447" s="31" t="s">
        <v>67</v>
      </c>
      <c r="C7447" s="31" t="s">
        <v>5</v>
      </c>
      <c r="D7447" s="31" t="s">
        <v>9</v>
      </c>
      <c r="E7447" s="31" t="s">
        <v>17</v>
      </c>
      <c r="F7447" s="31" t="s">
        <v>6</v>
      </c>
      <c r="G7447" s="31">
        <v>6</v>
      </c>
      <c r="H7447" s="31">
        <v>1243</v>
      </c>
      <c r="I7447" s="31">
        <v>1.1756896999999999</v>
      </c>
      <c r="J7447" s="31">
        <v>1.178032</v>
      </c>
      <c r="K7447" s="31">
        <v>2.3419999999999999E-3</v>
      </c>
      <c r="L7447" s="31">
        <v>-6.5058000000000005E-2</v>
      </c>
      <c r="M7447" s="31">
        <v>-2.52375E-2</v>
      </c>
      <c r="N7447" s="31">
        <v>2.3419999999999999E-3</v>
      </c>
      <c r="O7447" s="31">
        <v>2.99216E-2</v>
      </c>
      <c r="P7447" s="31">
        <v>6.9741999999999998E-2</v>
      </c>
      <c r="Q7447" s="31">
        <v>55.498249999999999</v>
      </c>
      <c r="R7447">
        <v>5.25925E-2</v>
      </c>
      <c r="S7447" t="s">
        <v>20810</v>
      </c>
      <c r="T7447">
        <v>-1.45218E-2</v>
      </c>
    </row>
    <row r="7448" spans="1:20" x14ac:dyDescent="0.25">
      <c r="A7448" s="31" t="s">
        <v>7804</v>
      </c>
      <c r="B7448" s="31" t="s">
        <v>67</v>
      </c>
      <c r="C7448" s="31" t="s">
        <v>5</v>
      </c>
      <c r="D7448" s="31" t="s">
        <v>9</v>
      </c>
      <c r="E7448" s="31" t="s">
        <v>17</v>
      </c>
      <c r="F7448" s="31" t="s">
        <v>6</v>
      </c>
      <c r="G7448" s="31">
        <v>7</v>
      </c>
      <c r="H7448" s="31">
        <v>1243</v>
      </c>
      <c r="I7448" s="31">
        <v>1.2544979000000001</v>
      </c>
      <c r="J7448" s="31">
        <v>1.2580309999999999</v>
      </c>
      <c r="K7448" s="31">
        <v>3.5336E-3</v>
      </c>
      <c r="L7448" s="31">
        <v>-6.0375199999999997E-2</v>
      </c>
      <c r="M7448" s="31">
        <v>-2.2617399999999999E-2</v>
      </c>
      <c r="N7448" s="31">
        <v>3.5336E-3</v>
      </c>
      <c r="O7448" s="31">
        <v>2.9684499999999999E-2</v>
      </c>
      <c r="P7448" s="31">
        <v>6.7442299999999997E-2</v>
      </c>
      <c r="Q7448" s="31">
        <v>55.203189999999999</v>
      </c>
      <c r="R7448">
        <v>4.9868299999999997E-2</v>
      </c>
      <c r="S7448" t="s">
        <v>20810</v>
      </c>
      <c r="T7448">
        <v>-1.45218E-2</v>
      </c>
    </row>
    <row r="7449" spans="1:20" x14ac:dyDescent="0.25">
      <c r="A7449" s="31" t="s">
        <v>7805</v>
      </c>
      <c r="B7449" s="31" t="s">
        <v>67</v>
      </c>
      <c r="C7449" s="31" t="s">
        <v>5</v>
      </c>
      <c r="D7449" s="31" t="s">
        <v>9</v>
      </c>
      <c r="E7449" s="31" t="s">
        <v>17</v>
      </c>
      <c r="F7449" s="31" t="s">
        <v>6</v>
      </c>
      <c r="G7449" s="31">
        <v>8</v>
      </c>
      <c r="H7449" s="31">
        <v>1243</v>
      </c>
      <c r="I7449" s="31">
        <v>1.2498966</v>
      </c>
      <c r="J7449" s="31">
        <v>1.2541310000000001</v>
      </c>
      <c r="K7449" s="31">
        <v>4.2344000000000001E-3</v>
      </c>
      <c r="L7449" s="31">
        <v>-5.9361900000000002E-2</v>
      </c>
      <c r="M7449" s="31">
        <v>-2.1788700000000001E-2</v>
      </c>
      <c r="N7449" s="31">
        <v>4.2344000000000001E-3</v>
      </c>
      <c r="O7449" s="31">
        <v>3.02575E-2</v>
      </c>
      <c r="P7449" s="31">
        <v>6.7830699999999994E-2</v>
      </c>
      <c r="Q7449" s="31">
        <v>57.053739999999998</v>
      </c>
      <c r="R7449">
        <v>4.9624500000000002E-2</v>
      </c>
      <c r="S7449" t="s">
        <v>20810</v>
      </c>
      <c r="T7449">
        <v>-1.45218E-2</v>
      </c>
    </row>
    <row r="7450" spans="1:20" x14ac:dyDescent="0.25">
      <c r="A7450" s="31" t="s">
        <v>7806</v>
      </c>
      <c r="B7450" s="31" t="s">
        <v>67</v>
      </c>
      <c r="C7450" s="31" t="s">
        <v>5</v>
      </c>
      <c r="D7450" s="31" t="s">
        <v>9</v>
      </c>
      <c r="E7450" s="31" t="s">
        <v>17</v>
      </c>
      <c r="F7450" s="31" t="s">
        <v>6</v>
      </c>
      <c r="G7450" s="31">
        <v>9</v>
      </c>
      <c r="H7450" s="31">
        <v>1243</v>
      </c>
      <c r="I7450" s="31">
        <v>1.2268702</v>
      </c>
      <c r="J7450" s="31">
        <v>1.230812</v>
      </c>
      <c r="K7450" s="31">
        <v>3.9418999999999999E-3</v>
      </c>
      <c r="L7450" s="31">
        <v>-5.9823599999999998E-2</v>
      </c>
      <c r="M7450" s="31">
        <v>-2.2150400000000001E-2</v>
      </c>
      <c r="N7450" s="31">
        <v>3.9418999999999999E-3</v>
      </c>
      <c r="O7450" s="31">
        <v>3.00343E-2</v>
      </c>
      <c r="P7450" s="31">
        <v>6.7707400000000001E-2</v>
      </c>
      <c r="Q7450" s="31">
        <v>60.466500000000003</v>
      </c>
      <c r="R7450">
        <v>4.9756500000000002E-2</v>
      </c>
      <c r="S7450" t="s">
        <v>20810</v>
      </c>
      <c r="T7450">
        <v>-1.45218E-2</v>
      </c>
    </row>
    <row r="7451" spans="1:20" x14ac:dyDescent="0.25">
      <c r="A7451" s="31" t="s">
        <v>7807</v>
      </c>
      <c r="B7451" s="31" t="s">
        <v>67</v>
      </c>
      <c r="C7451" s="31" t="s">
        <v>5</v>
      </c>
      <c r="D7451" s="31" t="s">
        <v>9</v>
      </c>
      <c r="E7451" s="31" t="s">
        <v>17</v>
      </c>
      <c r="F7451" s="31" t="s">
        <v>6</v>
      </c>
      <c r="G7451" s="31">
        <v>10</v>
      </c>
      <c r="H7451" s="31">
        <v>1243</v>
      </c>
      <c r="I7451" s="31">
        <v>1.1727006</v>
      </c>
      <c r="J7451" s="31">
        <v>1.1754659999999999</v>
      </c>
      <c r="K7451" s="31">
        <v>2.7655000000000002E-3</v>
      </c>
      <c r="L7451" s="31">
        <v>-5.99465E-2</v>
      </c>
      <c r="M7451" s="31">
        <v>-2.2895700000000001E-2</v>
      </c>
      <c r="N7451" s="31">
        <v>2.7655000000000002E-3</v>
      </c>
      <c r="O7451" s="31">
        <v>2.8426799999999999E-2</v>
      </c>
      <c r="P7451" s="31">
        <v>6.5477599999999997E-2</v>
      </c>
      <c r="Q7451" s="31">
        <v>63.812379999999997</v>
      </c>
      <c r="R7451">
        <v>4.8934499999999999E-2</v>
      </c>
      <c r="S7451" t="s">
        <v>20810</v>
      </c>
      <c r="T7451">
        <v>-1.45218E-2</v>
      </c>
    </row>
    <row r="7452" spans="1:20" x14ac:dyDescent="0.25">
      <c r="A7452" s="31" t="s">
        <v>7808</v>
      </c>
      <c r="B7452" s="31" t="s">
        <v>67</v>
      </c>
      <c r="C7452" s="31" t="s">
        <v>5</v>
      </c>
      <c r="D7452" s="31" t="s">
        <v>9</v>
      </c>
      <c r="E7452" s="31" t="s">
        <v>17</v>
      </c>
      <c r="F7452" s="31" t="s">
        <v>6</v>
      </c>
      <c r="G7452" s="31">
        <v>11</v>
      </c>
      <c r="H7452" s="31">
        <v>1243</v>
      </c>
      <c r="I7452" s="31">
        <v>1.0789272999999999</v>
      </c>
      <c r="J7452" s="31">
        <v>1.0802890000000001</v>
      </c>
      <c r="K7452" s="31">
        <v>1.3621E-3</v>
      </c>
      <c r="L7452" s="31">
        <v>-5.7703900000000002E-2</v>
      </c>
      <c r="M7452" s="31">
        <v>-2.28072E-2</v>
      </c>
      <c r="N7452" s="31">
        <v>1.3621E-3</v>
      </c>
      <c r="O7452" s="31">
        <v>2.5531399999999999E-2</v>
      </c>
      <c r="P7452" s="31">
        <v>6.0428000000000003E-2</v>
      </c>
      <c r="Q7452" s="31">
        <v>66.586039999999997</v>
      </c>
      <c r="R7452">
        <v>4.6089400000000003E-2</v>
      </c>
      <c r="S7452" t="s">
        <v>20810</v>
      </c>
      <c r="T7452">
        <v>-1.45218E-2</v>
      </c>
    </row>
    <row r="7453" spans="1:20" x14ac:dyDescent="0.25">
      <c r="A7453" s="31" t="s">
        <v>7809</v>
      </c>
      <c r="B7453" s="31" t="s">
        <v>67</v>
      </c>
      <c r="C7453" s="31" t="s">
        <v>5</v>
      </c>
      <c r="D7453" s="31" t="s">
        <v>9</v>
      </c>
      <c r="E7453" s="31" t="s">
        <v>17</v>
      </c>
      <c r="F7453" s="31" t="s">
        <v>6</v>
      </c>
      <c r="G7453" s="31">
        <v>12</v>
      </c>
      <c r="H7453" s="31">
        <v>1243</v>
      </c>
      <c r="I7453" s="31">
        <v>0.98821110999999995</v>
      </c>
      <c r="J7453" s="31">
        <v>0.98785869999999998</v>
      </c>
      <c r="K7453" s="31">
        <v>-3.525E-4</v>
      </c>
      <c r="L7453" s="31">
        <v>-5.6688700000000002E-2</v>
      </c>
      <c r="M7453" s="31">
        <v>-2.34048E-2</v>
      </c>
      <c r="N7453" s="31">
        <v>-3.525E-4</v>
      </c>
      <c r="O7453" s="31">
        <v>2.2699899999999999E-2</v>
      </c>
      <c r="P7453" s="31">
        <v>5.59838E-2</v>
      </c>
      <c r="Q7453" s="31">
        <v>69.020939999999996</v>
      </c>
      <c r="R7453">
        <v>4.3959400000000003E-2</v>
      </c>
      <c r="S7453" t="s">
        <v>20810</v>
      </c>
      <c r="T7453">
        <v>-1.45218E-2</v>
      </c>
    </row>
    <row r="7454" spans="1:20" x14ac:dyDescent="0.25">
      <c r="A7454" s="31" t="s">
        <v>7810</v>
      </c>
      <c r="B7454" s="31" t="s">
        <v>67</v>
      </c>
      <c r="C7454" s="31" t="s">
        <v>5</v>
      </c>
      <c r="D7454" s="31" t="s">
        <v>9</v>
      </c>
      <c r="E7454" s="31" t="s">
        <v>17</v>
      </c>
      <c r="F7454" s="31" t="s">
        <v>6</v>
      </c>
      <c r="G7454" s="31">
        <v>13</v>
      </c>
      <c r="H7454" s="31">
        <v>1243</v>
      </c>
      <c r="I7454" s="31">
        <v>0.94403060000000005</v>
      </c>
      <c r="J7454" s="31">
        <v>0.98569110000000004</v>
      </c>
      <c r="K7454" s="31">
        <v>4.1660500000000003E-2</v>
      </c>
      <c r="L7454" s="31">
        <v>-1.35622E-2</v>
      </c>
      <c r="M7454" s="31">
        <v>1.9063799999999999E-2</v>
      </c>
      <c r="N7454" s="31">
        <v>4.1660500000000003E-2</v>
      </c>
      <c r="O7454" s="31">
        <v>6.42572E-2</v>
      </c>
      <c r="P7454" s="31">
        <v>9.6883200000000003E-2</v>
      </c>
      <c r="Q7454" s="31">
        <v>71.386660000000006</v>
      </c>
      <c r="R7454">
        <v>4.3090499999999997E-2</v>
      </c>
      <c r="S7454" t="s">
        <v>20810</v>
      </c>
      <c r="T7454">
        <v>0.46643839999999998</v>
      </c>
    </row>
    <row r="7455" spans="1:20" x14ac:dyDescent="0.25">
      <c r="A7455" s="31" t="s">
        <v>7811</v>
      </c>
      <c r="B7455" s="31" t="s">
        <v>67</v>
      </c>
      <c r="C7455" s="31" t="s">
        <v>5</v>
      </c>
      <c r="D7455" s="31" t="s">
        <v>9</v>
      </c>
      <c r="E7455" s="31" t="s">
        <v>17</v>
      </c>
      <c r="F7455" s="31" t="s">
        <v>6</v>
      </c>
      <c r="G7455" s="31">
        <v>14</v>
      </c>
      <c r="H7455" s="31">
        <v>1243</v>
      </c>
      <c r="I7455" s="31">
        <v>0.93829596999999998</v>
      </c>
      <c r="J7455" s="31">
        <v>1.011469</v>
      </c>
      <c r="K7455" s="31">
        <v>7.3173100000000005E-2</v>
      </c>
      <c r="L7455" s="31">
        <v>1.77421E-2</v>
      </c>
      <c r="M7455" s="31">
        <v>5.04912E-2</v>
      </c>
      <c r="N7455" s="31">
        <v>7.3173100000000005E-2</v>
      </c>
      <c r="O7455" s="31">
        <v>9.5854999999999996E-2</v>
      </c>
      <c r="P7455" s="31">
        <v>0.1286041</v>
      </c>
      <c r="Q7455" s="31">
        <v>73.635440000000003</v>
      </c>
      <c r="R7455">
        <v>4.3253E-2</v>
      </c>
      <c r="S7455" t="s">
        <v>20810</v>
      </c>
      <c r="T7455">
        <v>0.46643839999999998</v>
      </c>
    </row>
    <row r="7456" spans="1:20" x14ac:dyDescent="0.25">
      <c r="A7456" s="31" t="s">
        <v>7812</v>
      </c>
      <c r="B7456" s="31" t="s">
        <v>67</v>
      </c>
      <c r="C7456" s="31" t="s">
        <v>5</v>
      </c>
      <c r="D7456" s="31" t="s">
        <v>9</v>
      </c>
      <c r="E7456" s="31" t="s">
        <v>17</v>
      </c>
      <c r="F7456" s="31" t="s">
        <v>6</v>
      </c>
      <c r="G7456" s="31">
        <v>15</v>
      </c>
      <c r="H7456" s="31">
        <v>1243</v>
      </c>
      <c r="I7456" s="31">
        <v>0.96928994000000002</v>
      </c>
      <c r="J7456" s="31">
        <v>1.060033</v>
      </c>
      <c r="K7456" s="31">
        <v>9.0743500000000005E-2</v>
      </c>
      <c r="L7456" s="31">
        <v>3.2566999999999999E-2</v>
      </c>
      <c r="M7456" s="31">
        <v>6.69381E-2</v>
      </c>
      <c r="N7456" s="31">
        <v>9.0743500000000005E-2</v>
      </c>
      <c r="O7456" s="31">
        <v>0.11454880000000001</v>
      </c>
      <c r="P7456" s="31">
        <v>0.14891989999999999</v>
      </c>
      <c r="Q7456" s="31">
        <v>75.658869999999993</v>
      </c>
      <c r="R7456">
        <v>4.53953E-2</v>
      </c>
      <c r="S7456" t="s">
        <v>20810</v>
      </c>
      <c r="T7456">
        <v>0.46643839999999998</v>
      </c>
    </row>
    <row r="7457" spans="1:20" x14ac:dyDescent="0.25">
      <c r="A7457" s="31" t="s">
        <v>7813</v>
      </c>
      <c r="B7457" s="31" t="s">
        <v>67</v>
      </c>
      <c r="C7457" s="31" t="s">
        <v>5</v>
      </c>
      <c r="D7457" s="31" t="s">
        <v>9</v>
      </c>
      <c r="E7457" s="31" t="s">
        <v>17</v>
      </c>
      <c r="F7457" s="31" t="s">
        <v>6</v>
      </c>
      <c r="G7457" s="31">
        <v>16</v>
      </c>
      <c r="H7457" s="31">
        <v>1243</v>
      </c>
      <c r="I7457" s="31">
        <v>1.0384785000000001</v>
      </c>
      <c r="J7457" s="31">
        <v>1.148004</v>
      </c>
      <c r="K7457" s="31">
        <v>0.10952539999999999</v>
      </c>
      <c r="L7457" s="31">
        <v>4.8305099999999997E-2</v>
      </c>
      <c r="M7457" s="31">
        <v>8.4474599999999997E-2</v>
      </c>
      <c r="N7457" s="31">
        <v>0.10952539999999999</v>
      </c>
      <c r="O7457" s="31">
        <v>0.13457630000000001</v>
      </c>
      <c r="P7457" s="31">
        <v>0.1707457</v>
      </c>
      <c r="Q7457" s="31">
        <v>76.932149999999993</v>
      </c>
      <c r="R7457">
        <v>4.7770399999999998E-2</v>
      </c>
      <c r="S7457" t="s">
        <v>20810</v>
      </c>
      <c r="T7457">
        <v>0.46643839999999998</v>
      </c>
    </row>
    <row r="7458" spans="1:20" x14ac:dyDescent="0.25">
      <c r="A7458" s="31" t="s">
        <v>7814</v>
      </c>
      <c r="B7458" s="31" t="s">
        <v>67</v>
      </c>
      <c r="C7458" s="31" t="s">
        <v>5</v>
      </c>
      <c r="D7458" s="31" t="s">
        <v>9</v>
      </c>
      <c r="E7458" s="31" t="s">
        <v>17</v>
      </c>
      <c r="F7458" s="31" t="s">
        <v>6</v>
      </c>
      <c r="G7458" s="31">
        <v>17</v>
      </c>
      <c r="H7458" s="31">
        <v>1243</v>
      </c>
      <c r="I7458" s="31">
        <v>1.1497051</v>
      </c>
      <c r="J7458" s="31">
        <v>1.2652920000000001</v>
      </c>
      <c r="K7458" s="31">
        <v>0.1155866</v>
      </c>
      <c r="L7458" s="31">
        <v>5.2045099999999997E-2</v>
      </c>
      <c r="M7458" s="31">
        <v>8.9585999999999999E-2</v>
      </c>
      <c r="N7458" s="31">
        <v>0.1155866</v>
      </c>
      <c r="O7458" s="31">
        <v>0.1415873</v>
      </c>
      <c r="P7458" s="31">
        <v>0.17912810000000001</v>
      </c>
      <c r="Q7458" s="31">
        <v>77.612920000000003</v>
      </c>
      <c r="R7458">
        <v>4.9581699999999999E-2</v>
      </c>
      <c r="S7458" t="s">
        <v>20810</v>
      </c>
      <c r="T7458">
        <v>0.46643839999999998</v>
      </c>
    </row>
    <row r="7459" spans="1:20" x14ac:dyDescent="0.25">
      <c r="A7459" s="31" t="s">
        <v>7815</v>
      </c>
      <c r="B7459" s="31" t="s">
        <v>67</v>
      </c>
      <c r="C7459" s="31" t="s">
        <v>5</v>
      </c>
      <c r="D7459" s="31" t="s">
        <v>9</v>
      </c>
      <c r="E7459" s="31" t="s">
        <v>17</v>
      </c>
      <c r="F7459" s="31" t="s">
        <v>6</v>
      </c>
      <c r="G7459" s="31">
        <v>18</v>
      </c>
      <c r="H7459" s="31">
        <v>1243</v>
      </c>
      <c r="I7459" s="31">
        <v>1.3164598999999999</v>
      </c>
      <c r="J7459" s="31">
        <v>1.3776409999999999</v>
      </c>
      <c r="K7459" s="31">
        <v>6.11815E-2</v>
      </c>
      <c r="L7459" s="31">
        <v>-4.6309999999999997E-3</v>
      </c>
      <c r="M7459" s="31">
        <v>3.42516E-2</v>
      </c>
      <c r="N7459" s="31">
        <v>6.11815E-2</v>
      </c>
      <c r="O7459" s="31">
        <v>8.8111400000000006E-2</v>
      </c>
      <c r="P7459" s="31">
        <v>0.126994</v>
      </c>
      <c r="Q7459" s="31">
        <v>77.40746</v>
      </c>
      <c r="R7459">
        <v>5.1353700000000002E-2</v>
      </c>
      <c r="S7459" t="s">
        <v>20810</v>
      </c>
      <c r="T7459">
        <v>0.46643839999999998</v>
      </c>
    </row>
    <row r="7460" spans="1:20" x14ac:dyDescent="0.25">
      <c r="A7460" s="31" t="s">
        <v>7816</v>
      </c>
      <c r="B7460" s="31" t="s">
        <v>67</v>
      </c>
      <c r="C7460" s="31" t="s">
        <v>5</v>
      </c>
      <c r="D7460" s="31" t="s">
        <v>9</v>
      </c>
      <c r="E7460" s="31" t="s">
        <v>17</v>
      </c>
      <c r="F7460" s="31" t="s">
        <v>6</v>
      </c>
      <c r="G7460" s="31">
        <v>19</v>
      </c>
      <c r="H7460" s="31">
        <v>1243</v>
      </c>
      <c r="I7460" s="31">
        <v>1.447381</v>
      </c>
      <c r="J7460" s="31">
        <v>1.446968</v>
      </c>
      <c r="K7460" s="31">
        <v>-4.1320000000000001E-4</v>
      </c>
      <c r="L7460" s="31">
        <v>-6.8404099999999995E-2</v>
      </c>
      <c r="M7460" s="31">
        <v>-2.8234499999999999E-2</v>
      </c>
      <c r="N7460" s="31">
        <v>-4.1320000000000001E-4</v>
      </c>
      <c r="O7460" s="31">
        <v>2.7408100000000001E-2</v>
      </c>
      <c r="P7460" s="31">
        <v>6.7577700000000004E-2</v>
      </c>
      <c r="Q7460" s="31">
        <v>76.315929999999994</v>
      </c>
      <c r="R7460">
        <v>5.3053599999999999E-2</v>
      </c>
      <c r="S7460" t="s">
        <v>20810</v>
      </c>
      <c r="T7460">
        <v>-1.45218E-2</v>
      </c>
    </row>
    <row r="7461" spans="1:20" x14ac:dyDescent="0.25">
      <c r="A7461" s="31" t="s">
        <v>7817</v>
      </c>
      <c r="B7461" s="31" t="s">
        <v>67</v>
      </c>
      <c r="C7461" s="31" t="s">
        <v>5</v>
      </c>
      <c r="D7461" s="31" t="s">
        <v>9</v>
      </c>
      <c r="E7461" s="31" t="s">
        <v>17</v>
      </c>
      <c r="F7461" s="31" t="s">
        <v>6</v>
      </c>
      <c r="G7461" s="31">
        <v>20</v>
      </c>
      <c r="H7461" s="31">
        <v>1243</v>
      </c>
      <c r="I7461" s="31">
        <v>1.5181875</v>
      </c>
      <c r="J7461" s="31">
        <v>1.5178370000000001</v>
      </c>
      <c r="K7461" s="31">
        <v>-3.5080000000000002E-4</v>
      </c>
      <c r="L7461" s="31">
        <v>-7.0931800000000003E-2</v>
      </c>
      <c r="M7461" s="31">
        <v>-2.9232000000000001E-2</v>
      </c>
      <c r="N7461" s="31">
        <v>-3.5080000000000002E-4</v>
      </c>
      <c r="O7461" s="31">
        <v>2.8530400000000001E-2</v>
      </c>
      <c r="P7461" s="31">
        <v>7.0230299999999996E-2</v>
      </c>
      <c r="Q7461" s="31">
        <v>74.064030000000002</v>
      </c>
      <c r="R7461">
        <v>5.5074699999999997E-2</v>
      </c>
      <c r="S7461" t="s">
        <v>20810</v>
      </c>
      <c r="T7461">
        <v>-1.45218E-2</v>
      </c>
    </row>
    <row r="7462" spans="1:20" x14ac:dyDescent="0.25">
      <c r="A7462" s="31" t="s">
        <v>7818</v>
      </c>
      <c r="B7462" s="31" t="s">
        <v>67</v>
      </c>
      <c r="C7462" s="31" t="s">
        <v>5</v>
      </c>
      <c r="D7462" s="31" t="s">
        <v>9</v>
      </c>
      <c r="E7462" s="31" t="s">
        <v>17</v>
      </c>
      <c r="F7462" s="31" t="s">
        <v>6</v>
      </c>
      <c r="G7462" s="31">
        <v>21</v>
      </c>
      <c r="H7462" s="31">
        <v>1243</v>
      </c>
      <c r="I7462" s="31">
        <v>1.4078923000000001</v>
      </c>
      <c r="J7462" s="31">
        <v>1.4072370000000001</v>
      </c>
      <c r="K7462" s="31">
        <v>-6.5499999999999998E-4</v>
      </c>
      <c r="L7462" s="31">
        <v>-6.8515099999999995E-2</v>
      </c>
      <c r="M7462" s="31">
        <v>-2.8422800000000002E-2</v>
      </c>
      <c r="N7462" s="31">
        <v>-6.5499999999999998E-4</v>
      </c>
      <c r="O7462" s="31">
        <v>2.7112799999999999E-2</v>
      </c>
      <c r="P7462" s="31">
        <v>6.7205100000000004E-2</v>
      </c>
      <c r="Q7462" s="31">
        <v>71.605869999999996</v>
      </c>
      <c r="R7462">
        <v>5.2951499999999999E-2</v>
      </c>
      <c r="S7462" t="s">
        <v>20810</v>
      </c>
      <c r="T7462">
        <v>-1.45218E-2</v>
      </c>
    </row>
    <row r="7463" spans="1:20" x14ac:dyDescent="0.25">
      <c r="A7463" s="31" t="s">
        <v>7819</v>
      </c>
      <c r="B7463" s="31" t="s">
        <v>67</v>
      </c>
      <c r="C7463" s="31" t="s">
        <v>5</v>
      </c>
      <c r="D7463" s="31" t="s">
        <v>9</v>
      </c>
      <c r="E7463" s="31" t="s">
        <v>17</v>
      </c>
      <c r="F7463" s="31" t="s">
        <v>6</v>
      </c>
      <c r="G7463" s="31">
        <v>22</v>
      </c>
      <c r="H7463" s="31">
        <v>1243</v>
      </c>
      <c r="I7463" s="31">
        <v>1.2013286000000001</v>
      </c>
      <c r="J7463" s="31">
        <v>1.2003550000000001</v>
      </c>
      <c r="K7463" s="31">
        <v>-9.7409999999999999E-4</v>
      </c>
      <c r="L7463" s="31">
        <v>-6.3485E-2</v>
      </c>
      <c r="M7463" s="31">
        <v>-2.6553E-2</v>
      </c>
      <c r="N7463" s="31">
        <v>-9.7409999999999999E-4</v>
      </c>
      <c r="O7463" s="31">
        <v>2.4604899999999999E-2</v>
      </c>
      <c r="P7463" s="31">
        <v>6.1536899999999999E-2</v>
      </c>
      <c r="Q7463" s="31">
        <v>69.056539999999998</v>
      </c>
      <c r="R7463">
        <v>4.8777500000000001E-2</v>
      </c>
      <c r="S7463" t="s">
        <v>20810</v>
      </c>
      <c r="T7463">
        <v>-1.45218E-2</v>
      </c>
    </row>
    <row r="7464" spans="1:20" x14ac:dyDescent="0.25">
      <c r="A7464" s="31" t="s">
        <v>7820</v>
      </c>
      <c r="B7464" s="31" t="s">
        <v>67</v>
      </c>
      <c r="C7464" s="31" t="s">
        <v>5</v>
      </c>
      <c r="D7464" s="31" t="s">
        <v>9</v>
      </c>
      <c r="E7464" s="31" t="s">
        <v>17</v>
      </c>
      <c r="F7464" s="31" t="s">
        <v>6</v>
      </c>
      <c r="G7464" s="31">
        <v>23</v>
      </c>
      <c r="H7464" s="31">
        <v>1243</v>
      </c>
      <c r="I7464" s="31">
        <v>0.99430059000000004</v>
      </c>
      <c r="J7464" s="31">
        <v>0.99357549999999994</v>
      </c>
      <c r="K7464" s="31">
        <v>-7.2510000000000001E-4</v>
      </c>
      <c r="L7464" s="31">
        <v>-5.5118500000000001E-2</v>
      </c>
      <c r="M7464" s="31">
        <v>-2.29824E-2</v>
      </c>
      <c r="N7464" s="31">
        <v>-7.2510000000000001E-4</v>
      </c>
      <c r="O7464" s="31">
        <v>2.1532200000000001E-2</v>
      </c>
      <c r="P7464" s="31">
        <v>5.3668300000000002E-2</v>
      </c>
      <c r="Q7464" s="31">
        <v>66.462969999999999</v>
      </c>
      <c r="R7464">
        <v>4.2443399999999999E-2</v>
      </c>
      <c r="S7464" t="s">
        <v>20810</v>
      </c>
      <c r="T7464">
        <v>-1.45218E-2</v>
      </c>
    </row>
    <row r="7465" spans="1:20" x14ac:dyDescent="0.25">
      <c r="A7465" s="31" t="s">
        <v>7821</v>
      </c>
      <c r="B7465" s="31" t="s">
        <v>67</v>
      </c>
      <c r="C7465" s="31" t="s">
        <v>5</v>
      </c>
      <c r="D7465" s="31" t="s">
        <v>9</v>
      </c>
      <c r="E7465" s="31" t="s">
        <v>17</v>
      </c>
      <c r="F7465" s="31" t="s">
        <v>6</v>
      </c>
      <c r="G7465" s="31">
        <v>24</v>
      </c>
      <c r="H7465" s="31">
        <v>1243</v>
      </c>
      <c r="I7465" s="31">
        <v>0.86988834999999998</v>
      </c>
      <c r="J7465" s="31">
        <v>0.86956250000000002</v>
      </c>
      <c r="K7465" s="31">
        <v>-3.2590000000000001E-4</v>
      </c>
      <c r="L7465" s="31">
        <v>-5.1427399999999998E-2</v>
      </c>
      <c r="M7465" s="31">
        <v>-2.12362E-2</v>
      </c>
      <c r="N7465" s="31">
        <v>-3.2590000000000001E-4</v>
      </c>
      <c r="O7465" s="31">
        <v>2.0584499999999999E-2</v>
      </c>
      <c r="P7465" s="31">
        <v>5.07757E-2</v>
      </c>
      <c r="Q7465" s="31">
        <v>64.050539999999998</v>
      </c>
      <c r="R7465">
        <v>3.9874800000000002E-2</v>
      </c>
      <c r="S7465" t="s">
        <v>20810</v>
      </c>
      <c r="T7465">
        <v>-1.45218E-2</v>
      </c>
    </row>
    <row r="7466" spans="1:20" x14ac:dyDescent="0.25">
      <c r="A7466" s="31" t="s">
        <v>8374</v>
      </c>
      <c r="B7466" s="31" t="s">
        <v>67</v>
      </c>
      <c r="C7466" s="31" t="s">
        <v>5</v>
      </c>
      <c r="D7466" s="31" t="s">
        <v>65</v>
      </c>
      <c r="E7466" s="31" t="s">
        <v>17</v>
      </c>
      <c r="F7466" s="31" t="s">
        <v>6</v>
      </c>
      <c r="G7466" s="31">
        <v>1</v>
      </c>
      <c r="H7466" s="31">
        <v>6679</v>
      </c>
      <c r="I7466" s="31">
        <v>4.4959008000000003</v>
      </c>
      <c r="J7466" s="31">
        <v>4.5335669999999997</v>
      </c>
      <c r="K7466" s="31">
        <v>3.7666199999999997E-2</v>
      </c>
      <c r="L7466" s="31">
        <v>-0.26551370000000002</v>
      </c>
      <c r="M7466" s="31">
        <v>-8.6392499999999997E-2</v>
      </c>
      <c r="N7466" s="31">
        <v>3.7666199999999997E-2</v>
      </c>
      <c r="O7466" s="31">
        <v>0.16172500000000001</v>
      </c>
      <c r="P7466" s="31">
        <v>0.34084609999999999</v>
      </c>
      <c r="Q7466" s="31">
        <v>52.458620000000003</v>
      </c>
      <c r="R7466">
        <v>0.23657249999999999</v>
      </c>
      <c r="S7466" t="s">
        <v>20810</v>
      </c>
      <c r="T7466">
        <v>0.16077340000000001</v>
      </c>
    </row>
    <row r="7467" spans="1:20" x14ac:dyDescent="0.25">
      <c r="A7467" s="31" t="s">
        <v>8375</v>
      </c>
      <c r="B7467" s="31" t="s">
        <v>67</v>
      </c>
      <c r="C7467" s="31" t="s">
        <v>5</v>
      </c>
      <c r="D7467" s="31" t="s">
        <v>65</v>
      </c>
      <c r="E7467" s="31" t="s">
        <v>17</v>
      </c>
      <c r="F7467" s="31" t="s">
        <v>6</v>
      </c>
      <c r="G7467" s="31">
        <v>2</v>
      </c>
      <c r="H7467" s="31">
        <v>6679</v>
      </c>
      <c r="I7467" s="31">
        <v>4.382085</v>
      </c>
      <c r="J7467" s="31">
        <v>4.4021179999999998</v>
      </c>
      <c r="K7467" s="31">
        <v>2.00328E-2</v>
      </c>
      <c r="L7467" s="31">
        <v>-0.28204210000000002</v>
      </c>
      <c r="M7467" s="31">
        <v>-0.10357379999999999</v>
      </c>
      <c r="N7467" s="31">
        <v>2.00328E-2</v>
      </c>
      <c r="O7467" s="31">
        <v>0.1436394</v>
      </c>
      <c r="P7467" s="31">
        <v>0.3221077</v>
      </c>
      <c r="Q7467" s="31">
        <v>51.908459999999998</v>
      </c>
      <c r="R7467">
        <v>0.23571030000000001</v>
      </c>
      <c r="S7467" t="s">
        <v>20810</v>
      </c>
      <c r="T7467">
        <v>0.16077340000000001</v>
      </c>
    </row>
    <row r="7468" spans="1:20" x14ac:dyDescent="0.25">
      <c r="A7468" s="31" t="s">
        <v>8376</v>
      </c>
      <c r="B7468" s="31" t="s">
        <v>67</v>
      </c>
      <c r="C7468" s="31" t="s">
        <v>5</v>
      </c>
      <c r="D7468" s="31" t="s">
        <v>65</v>
      </c>
      <c r="E7468" s="31" t="s">
        <v>17</v>
      </c>
      <c r="F7468" s="31" t="s">
        <v>6</v>
      </c>
      <c r="G7468" s="31">
        <v>3</v>
      </c>
      <c r="H7468" s="31">
        <v>6679</v>
      </c>
      <c r="I7468" s="31">
        <v>4.4495648000000001</v>
      </c>
      <c r="J7468" s="31">
        <v>4.4571370000000003</v>
      </c>
      <c r="K7468" s="31">
        <v>7.5719000000000003E-3</v>
      </c>
      <c r="L7468" s="31">
        <v>-0.30079270000000002</v>
      </c>
      <c r="M7468" s="31">
        <v>-0.1186084</v>
      </c>
      <c r="N7468" s="31">
        <v>7.5719000000000003E-3</v>
      </c>
      <c r="O7468" s="31">
        <v>0.13375210000000001</v>
      </c>
      <c r="P7468" s="31">
        <v>0.31593640000000001</v>
      </c>
      <c r="Q7468" s="31">
        <v>51.223799999999997</v>
      </c>
      <c r="R7468">
        <v>0.2406181</v>
      </c>
      <c r="S7468" t="s">
        <v>20810</v>
      </c>
      <c r="T7468">
        <v>0.16077340000000001</v>
      </c>
    </row>
    <row r="7469" spans="1:20" x14ac:dyDescent="0.25">
      <c r="A7469" s="31" t="s">
        <v>8377</v>
      </c>
      <c r="B7469" s="31" t="s">
        <v>67</v>
      </c>
      <c r="C7469" s="31" t="s">
        <v>5</v>
      </c>
      <c r="D7469" s="31" t="s">
        <v>65</v>
      </c>
      <c r="E7469" s="31" t="s">
        <v>17</v>
      </c>
      <c r="F7469" s="31" t="s">
        <v>6</v>
      </c>
      <c r="G7469" s="31">
        <v>4</v>
      </c>
      <c r="H7469" s="31">
        <v>6679</v>
      </c>
      <c r="I7469" s="31">
        <v>4.7618359000000003</v>
      </c>
      <c r="J7469" s="31">
        <v>4.7366169999999999</v>
      </c>
      <c r="K7469" s="31">
        <v>-2.5218999999999998E-2</v>
      </c>
      <c r="L7469" s="31">
        <v>-0.34791280000000002</v>
      </c>
      <c r="M7469" s="31">
        <v>-0.15726270000000001</v>
      </c>
      <c r="N7469" s="31">
        <v>-2.5218999999999998E-2</v>
      </c>
      <c r="O7469" s="31">
        <v>0.10682469999999999</v>
      </c>
      <c r="P7469" s="31">
        <v>0.29747479999999998</v>
      </c>
      <c r="Q7469" s="31">
        <v>50.804119999999998</v>
      </c>
      <c r="R7469">
        <v>0.2517993</v>
      </c>
      <c r="S7469" t="s">
        <v>20810</v>
      </c>
      <c r="T7469">
        <v>0.16077340000000001</v>
      </c>
    </row>
    <row r="7470" spans="1:20" x14ac:dyDescent="0.25">
      <c r="A7470" s="31" t="s">
        <v>8378</v>
      </c>
      <c r="B7470" s="31" t="s">
        <v>67</v>
      </c>
      <c r="C7470" s="31" t="s">
        <v>5</v>
      </c>
      <c r="D7470" s="31" t="s">
        <v>65</v>
      </c>
      <c r="E7470" s="31" t="s">
        <v>17</v>
      </c>
      <c r="F7470" s="31" t="s">
        <v>6</v>
      </c>
      <c r="G7470" s="31">
        <v>5</v>
      </c>
      <c r="H7470" s="31">
        <v>6679</v>
      </c>
      <c r="I7470" s="31">
        <v>5.3042879000000003</v>
      </c>
      <c r="J7470" s="31">
        <v>5.2523239999999998</v>
      </c>
      <c r="K7470" s="31">
        <v>-5.1963700000000002E-2</v>
      </c>
      <c r="L7470" s="31">
        <v>-0.37078329999999998</v>
      </c>
      <c r="M7470" s="31">
        <v>-0.1824221</v>
      </c>
      <c r="N7470" s="31">
        <v>-5.1963700000000002E-2</v>
      </c>
      <c r="O7470" s="31">
        <v>7.8494700000000001E-2</v>
      </c>
      <c r="P7470" s="31">
        <v>0.26685589999999998</v>
      </c>
      <c r="Q7470" s="31">
        <v>50.434809999999999</v>
      </c>
      <c r="R7470">
        <v>0.24877630000000001</v>
      </c>
      <c r="S7470" t="s">
        <v>20810</v>
      </c>
      <c r="T7470">
        <v>0.16077340000000001</v>
      </c>
    </row>
    <row r="7471" spans="1:20" x14ac:dyDescent="0.25">
      <c r="A7471" s="31" t="s">
        <v>8379</v>
      </c>
      <c r="B7471" s="31" t="s">
        <v>67</v>
      </c>
      <c r="C7471" s="31" t="s">
        <v>5</v>
      </c>
      <c r="D7471" s="31" t="s">
        <v>65</v>
      </c>
      <c r="E7471" s="31" t="s">
        <v>17</v>
      </c>
      <c r="F7471" s="31" t="s">
        <v>6</v>
      </c>
      <c r="G7471" s="31">
        <v>6</v>
      </c>
      <c r="H7471" s="31">
        <v>6679</v>
      </c>
      <c r="I7471" s="31">
        <v>6.5333331000000001</v>
      </c>
      <c r="J7471" s="31">
        <v>6.4535450000000001</v>
      </c>
      <c r="K7471" s="31">
        <v>-7.9788600000000001E-2</v>
      </c>
      <c r="L7471" s="31">
        <v>-0.39113350000000002</v>
      </c>
      <c r="M7471" s="31">
        <v>-0.20718839999999999</v>
      </c>
      <c r="N7471" s="31">
        <v>-7.9788600000000001E-2</v>
      </c>
      <c r="O7471" s="31">
        <v>4.7611199999999999E-2</v>
      </c>
      <c r="P7471" s="31">
        <v>0.23155619999999999</v>
      </c>
      <c r="Q7471" s="31">
        <v>50.10342</v>
      </c>
      <c r="R7471">
        <v>0.24294370000000001</v>
      </c>
      <c r="S7471" t="s">
        <v>20810</v>
      </c>
      <c r="T7471">
        <v>0.16077340000000001</v>
      </c>
    </row>
    <row r="7472" spans="1:20" x14ac:dyDescent="0.25">
      <c r="A7472" s="31" t="s">
        <v>8380</v>
      </c>
      <c r="B7472" s="31" t="s">
        <v>67</v>
      </c>
      <c r="C7472" s="31" t="s">
        <v>5</v>
      </c>
      <c r="D7472" s="31" t="s">
        <v>65</v>
      </c>
      <c r="E7472" s="31" t="s">
        <v>17</v>
      </c>
      <c r="F7472" s="31" t="s">
        <v>6</v>
      </c>
      <c r="G7472" s="31">
        <v>7</v>
      </c>
      <c r="H7472" s="31">
        <v>6679</v>
      </c>
      <c r="I7472" s="31">
        <v>7.6676387000000004</v>
      </c>
      <c r="J7472" s="31">
        <v>7.532457</v>
      </c>
      <c r="K7472" s="31">
        <v>-0.13518179999999999</v>
      </c>
      <c r="L7472" s="31">
        <v>-0.48529689999999998</v>
      </c>
      <c r="M7472" s="31">
        <v>-0.27844600000000003</v>
      </c>
      <c r="N7472" s="31">
        <v>-0.13518179999999999</v>
      </c>
      <c r="O7472" s="31">
        <v>8.0824999999999994E-3</v>
      </c>
      <c r="P7472" s="31">
        <v>0.21493329999999999</v>
      </c>
      <c r="Q7472" s="31">
        <v>50.048850000000002</v>
      </c>
      <c r="R7472">
        <v>0.2731963</v>
      </c>
      <c r="S7472" t="s">
        <v>20810</v>
      </c>
      <c r="T7472">
        <v>0.16077340000000001</v>
      </c>
    </row>
    <row r="7473" spans="1:20" x14ac:dyDescent="0.25">
      <c r="A7473" s="31" t="s">
        <v>8381</v>
      </c>
      <c r="B7473" s="31" t="s">
        <v>67</v>
      </c>
      <c r="C7473" s="31" t="s">
        <v>5</v>
      </c>
      <c r="D7473" s="31" t="s">
        <v>65</v>
      </c>
      <c r="E7473" s="31" t="s">
        <v>17</v>
      </c>
      <c r="F7473" s="31" t="s">
        <v>6</v>
      </c>
      <c r="G7473" s="31">
        <v>8</v>
      </c>
      <c r="H7473" s="31">
        <v>6679</v>
      </c>
      <c r="I7473" s="31">
        <v>8.0908294999999999</v>
      </c>
      <c r="J7473" s="31">
        <v>7.8439920000000001</v>
      </c>
      <c r="K7473" s="31">
        <v>-0.24683740000000001</v>
      </c>
      <c r="L7473" s="31">
        <v>-0.60052430000000001</v>
      </c>
      <c r="M7473" s="31">
        <v>-0.3915632</v>
      </c>
      <c r="N7473" s="31">
        <v>-0.24683740000000001</v>
      </c>
      <c r="O7473" s="31">
        <v>-0.1021116</v>
      </c>
      <c r="P7473" s="31">
        <v>0.1068495</v>
      </c>
      <c r="Q7473" s="31">
        <v>51.78302</v>
      </c>
      <c r="R7473">
        <v>0.27598339999999999</v>
      </c>
      <c r="S7473" t="s">
        <v>20810</v>
      </c>
      <c r="T7473">
        <v>0.16077340000000001</v>
      </c>
    </row>
    <row r="7474" spans="1:20" x14ac:dyDescent="0.25">
      <c r="A7474" s="31" t="s">
        <v>8382</v>
      </c>
      <c r="B7474" s="31" t="s">
        <v>67</v>
      </c>
      <c r="C7474" s="31" t="s">
        <v>5</v>
      </c>
      <c r="D7474" s="31" t="s">
        <v>65</v>
      </c>
      <c r="E7474" s="31" t="s">
        <v>17</v>
      </c>
      <c r="F7474" s="31" t="s">
        <v>6</v>
      </c>
      <c r="G7474" s="31">
        <v>9</v>
      </c>
      <c r="H7474" s="31">
        <v>6679</v>
      </c>
      <c r="I7474" s="31">
        <v>8.1863667000000007</v>
      </c>
      <c r="J7474" s="31">
        <v>7.9489939999999999</v>
      </c>
      <c r="K7474" s="31">
        <v>-0.2373731</v>
      </c>
      <c r="L7474" s="31">
        <v>-0.59989950000000003</v>
      </c>
      <c r="M7474" s="31">
        <v>-0.385716</v>
      </c>
      <c r="N7474" s="31">
        <v>-0.2373731</v>
      </c>
      <c r="O7474" s="31">
        <v>-8.9030200000000004E-2</v>
      </c>
      <c r="P7474" s="31">
        <v>0.1251533</v>
      </c>
      <c r="Q7474" s="31">
        <v>56.095019999999998</v>
      </c>
      <c r="R7474">
        <v>0.28288089999999999</v>
      </c>
      <c r="S7474" t="s">
        <v>20810</v>
      </c>
      <c r="T7474">
        <v>0.16077340000000001</v>
      </c>
    </row>
    <row r="7475" spans="1:20" x14ac:dyDescent="0.25">
      <c r="A7475" s="31" t="s">
        <v>8383</v>
      </c>
      <c r="B7475" s="31" t="s">
        <v>67</v>
      </c>
      <c r="C7475" s="31" t="s">
        <v>5</v>
      </c>
      <c r="D7475" s="31" t="s">
        <v>65</v>
      </c>
      <c r="E7475" s="31" t="s">
        <v>17</v>
      </c>
      <c r="F7475" s="31" t="s">
        <v>6</v>
      </c>
      <c r="G7475" s="31">
        <v>10</v>
      </c>
      <c r="H7475" s="31">
        <v>6679</v>
      </c>
      <c r="I7475" s="31">
        <v>7.8386297999999996</v>
      </c>
      <c r="J7475" s="31">
        <v>7.6648719999999999</v>
      </c>
      <c r="K7475" s="31">
        <v>-0.17375750000000001</v>
      </c>
      <c r="L7475" s="31">
        <v>-0.53346519999999997</v>
      </c>
      <c r="M7475" s="31">
        <v>-0.32094699999999998</v>
      </c>
      <c r="N7475" s="31">
        <v>-0.17375750000000001</v>
      </c>
      <c r="O7475" s="31">
        <v>-2.6568000000000001E-2</v>
      </c>
      <c r="P7475" s="31">
        <v>0.18595020000000001</v>
      </c>
      <c r="Q7475" s="31">
        <v>58.99785</v>
      </c>
      <c r="R7475">
        <v>0.28068140000000003</v>
      </c>
      <c r="S7475" t="s">
        <v>20810</v>
      </c>
      <c r="T7475">
        <v>0.16077340000000001</v>
      </c>
    </row>
    <row r="7476" spans="1:20" x14ac:dyDescent="0.25">
      <c r="A7476" s="31" t="s">
        <v>8384</v>
      </c>
      <c r="B7476" s="31" t="s">
        <v>67</v>
      </c>
      <c r="C7476" s="31" t="s">
        <v>5</v>
      </c>
      <c r="D7476" s="31" t="s">
        <v>65</v>
      </c>
      <c r="E7476" s="31" t="s">
        <v>17</v>
      </c>
      <c r="F7476" s="31" t="s">
        <v>6</v>
      </c>
      <c r="G7476" s="31">
        <v>11</v>
      </c>
      <c r="H7476" s="31">
        <v>6679</v>
      </c>
      <c r="I7476" s="31">
        <v>7.1817156999999998</v>
      </c>
      <c r="J7476" s="31">
        <v>7.1164829999999997</v>
      </c>
      <c r="K7476" s="31">
        <v>-6.5232899999999996E-2</v>
      </c>
      <c r="L7476" s="31">
        <v>-0.39870169999999999</v>
      </c>
      <c r="M7476" s="31">
        <v>-0.2016857</v>
      </c>
      <c r="N7476" s="31">
        <v>-6.5232899999999996E-2</v>
      </c>
      <c r="O7476" s="31">
        <v>7.12198E-2</v>
      </c>
      <c r="P7476" s="31">
        <v>0.26823590000000003</v>
      </c>
      <c r="Q7476" s="31">
        <v>62.891199999999998</v>
      </c>
      <c r="R7476">
        <v>0.26020710000000002</v>
      </c>
      <c r="S7476" t="s">
        <v>20810</v>
      </c>
      <c r="T7476">
        <v>0.16077340000000001</v>
      </c>
    </row>
    <row r="7477" spans="1:20" x14ac:dyDescent="0.25">
      <c r="A7477" s="31" t="s">
        <v>8385</v>
      </c>
      <c r="B7477" s="31" t="s">
        <v>67</v>
      </c>
      <c r="C7477" s="31" t="s">
        <v>5</v>
      </c>
      <c r="D7477" s="31" t="s">
        <v>65</v>
      </c>
      <c r="E7477" s="31" t="s">
        <v>17</v>
      </c>
      <c r="F7477" s="31" t="s">
        <v>6</v>
      </c>
      <c r="G7477" s="31">
        <v>12</v>
      </c>
      <c r="H7477" s="31">
        <v>6679</v>
      </c>
      <c r="I7477" s="31">
        <v>6.4437984999999998</v>
      </c>
      <c r="J7477" s="31">
        <v>6.4805679999999999</v>
      </c>
      <c r="K7477" s="31">
        <v>3.6769799999999998E-2</v>
      </c>
      <c r="L7477" s="31">
        <v>-0.25852180000000002</v>
      </c>
      <c r="M7477" s="31">
        <v>-8.40611E-2</v>
      </c>
      <c r="N7477" s="31">
        <v>3.6769799999999998E-2</v>
      </c>
      <c r="O7477" s="31">
        <v>0.15760070000000001</v>
      </c>
      <c r="P7477" s="31">
        <v>0.33206140000000001</v>
      </c>
      <c r="Q7477" s="31">
        <v>66.542500000000004</v>
      </c>
      <c r="R7477">
        <v>0.23041729999999999</v>
      </c>
      <c r="S7477" t="s">
        <v>20810</v>
      </c>
      <c r="T7477">
        <v>0.16077340000000001</v>
      </c>
    </row>
    <row r="7478" spans="1:20" x14ac:dyDescent="0.25">
      <c r="A7478" s="31" t="s">
        <v>8386</v>
      </c>
      <c r="B7478" s="31" t="s">
        <v>67</v>
      </c>
      <c r="C7478" s="31" t="s">
        <v>5</v>
      </c>
      <c r="D7478" s="31" t="s">
        <v>65</v>
      </c>
      <c r="E7478" s="31" t="s">
        <v>17</v>
      </c>
      <c r="F7478" s="31" t="s">
        <v>6</v>
      </c>
      <c r="G7478" s="31">
        <v>13</v>
      </c>
      <c r="H7478" s="31">
        <v>6679</v>
      </c>
      <c r="I7478" s="31">
        <v>6.0384428000000003</v>
      </c>
      <c r="J7478" s="31">
        <v>6.17075</v>
      </c>
      <c r="K7478" s="31">
        <v>0.13230710000000001</v>
      </c>
      <c r="L7478" s="31">
        <v>-0.15515570000000001</v>
      </c>
      <c r="M7478" s="31">
        <v>1.4679599999999999E-2</v>
      </c>
      <c r="N7478" s="31">
        <v>0.13230710000000001</v>
      </c>
      <c r="O7478" s="31">
        <v>0.2499345</v>
      </c>
      <c r="P7478" s="31">
        <v>0.41976980000000003</v>
      </c>
      <c r="Q7478" s="31">
        <v>69.532409999999999</v>
      </c>
      <c r="R7478">
        <v>0.22430839999999999</v>
      </c>
      <c r="S7478" t="s">
        <v>20810</v>
      </c>
      <c r="T7478">
        <v>0.2361644</v>
      </c>
    </row>
    <row r="7479" spans="1:20" x14ac:dyDescent="0.25">
      <c r="A7479" s="31" t="s">
        <v>8387</v>
      </c>
      <c r="B7479" s="31" t="s">
        <v>67</v>
      </c>
      <c r="C7479" s="31" t="s">
        <v>5</v>
      </c>
      <c r="D7479" s="31" t="s">
        <v>65</v>
      </c>
      <c r="E7479" s="31" t="s">
        <v>17</v>
      </c>
      <c r="F7479" s="31" t="s">
        <v>6</v>
      </c>
      <c r="G7479" s="31">
        <v>14</v>
      </c>
      <c r="H7479" s="31">
        <v>6679</v>
      </c>
      <c r="I7479" s="31">
        <v>5.8794000000000004</v>
      </c>
      <c r="J7479" s="31">
        <v>6.039212</v>
      </c>
      <c r="K7479" s="31">
        <v>0.15981219999999999</v>
      </c>
      <c r="L7479" s="31">
        <v>-0.1197915</v>
      </c>
      <c r="M7479" s="31">
        <v>4.5400599999999999E-2</v>
      </c>
      <c r="N7479" s="31">
        <v>0.15981219999999999</v>
      </c>
      <c r="O7479" s="31">
        <v>0.27422370000000001</v>
      </c>
      <c r="P7479" s="31">
        <v>0.43941580000000002</v>
      </c>
      <c r="Q7479" s="31">
        <v>71.621039999999994</v>
      </c>
      <c r="R7479">
        <v>0.21817590000000001</v>
      </c>
      <c r="S7479" t="s">
        <v>20810</v>
      </c>
      <c r="T7479">
        <v>0.2361644</v>
      </c>
    </row>
    <row r="7480" spans="1:20" x14ac:dyDescent="0.25">
      <c r="A7480" s="31" t="s">
        <v>8388</v>
      </c>
      <c r="B7480" s="31" t="s">
        <v>67</v>
      </c>
      <c r="C7480" s="31" t="s">
        <v>5</v>
      </c>
      <c r="D7480" s="31" t="s">
        <v>65</v>
      </c>
      <c r="E7480" s="31" t="s">
        <v>17</v>
      </c>
      <c r="F7480" s="31" t="s">
        <v>6</v>
      </c>
      <c r="G7480" s="31">
        <v>15</v>
      </c>
      <c r="H7480" s="31">
        <v>6679</v>
      </c>
      <c r="I7480" s="31">
        <v>5.8807121999999996</v>
      </c>
      <c r="J7480" s="31">
        <v>6.0548929999999999</v>
      </c>
      <c r="K7480" s="31">
        <v>0.1741809</v>
      </c>
      <c r="L7480" s="31">
        <v>-0.1006524</v>
      </c>
      <c r="M7480" s="31">
        <v>6.17213E-2</v>
      </c>
      <c r="N7480" s="31">
        <v>0.1741809</v>
      </c>
      <c r="O7480" s="31">
        <v>0.28664050000000002</v>
      </c>
      <c r="P7480" s="31">
        <v>0.44901419999999997</v>
      </c>
      <c r="Q7480" s="31">
        <v>72.415019999999998</v>
      </c>
      <c r="R7480">
        <v>0.21445359999999999</v>
      </c>
      <c r="S7480" t="s">
        <v>20810</v>
      </c>
      <c r="T7480">
        <v>0.2361644</v>
      </c>
    </row>
    <row r="7481" spans="1:20" x14ac:dyDescent="0.25">
      <c r="A7481" s="31" t="s">
        <v>8389</v>
      </c>
      <c r="B7481" s="31" t="s">
        <v>67</v>
      </c>
      <c r="C7481" s="31" t="s">
        <v>5</v>
      </c>
      <c r="D7481" s="31" t="s">
        <v>65</v>
      </c>
      <c r="E7481" s="31" t="s">
        <v>17</v>
      </c>
      <c r="F7481" s="31" t="s">
        <v>6</v>
      </c>
      <c r="G7481" s="31">
        <v>16</v>
      </c>
      <c r="H7481" s="31">
        <v>6679</v>
      </c>
      <c r="I7481" s="31">
        <v>6.0993906000000004</v>
      </c>
      <c r="J7481" s="31">
        <v>6.2585899999999999</v>
      </c>
      <c r="K7481" s="31">
        <v>0.15919900000000001</v>
      </c>
      <c r="L7481" s="31">
        <v>-0.10305449999999999</v>
      </c>
      <c r="M7481" s="31">
        <v>5.1887000000000003E-2</v>
      </c>
      <c r="N7481" s="31">
        <v>0.15919900000000001</v>
      </c>
      <c r="O7481" s="31">
        <v>0.266511</v>
      </c>
      <c r="P7481" s="31">
        <v>0.42145250000000001</v>
      </c>
      <c r="Q7481" s="31">
        <v>72.697270000000003</v>
      </c>
      <c r="R7481">
        <v>0.2046375</v>
      </c>
      <c r="S7481" t="s">
        <v>20810</v>
      </c>
      <c r="T7481">
        <v>0.2361644</v>
      </c>
    </row>
    <row r="7482" spans="1:20" x14ac:dyDescent="0.25">
      <c r="A7482" s="31" t="s">
        <v>8390</v>
      </c>
      <c r="B7482" s="31" t="s">
        <v>67</v>
      </c>
      <c r="C7482" s="31" t="s">
        <v>5</v>
      </c>
      <c r="D7482" s="31" t="s">
        <v>65</v>
      </c>
      <c r="E7482" s="31" t="s">
        <v>17</v>
      </c>
      <c r="F7482" s="31" t="s">
        <v>6</v>
      </c>
      <c r="G7482" s="31">
        <v>17</v>
      </c>
      <c r="H7482" s="31">
        <v>6679</v>
      </c>
      <c r="I7482" s="31">
        <v>6.8505266999999996</v>
      </c>
      <c r="J7482" s="31">
        <v>6.962637</v>
      </c>
      <c r="K7482" s="31">
        <v>0.11211019999999999</v>
      </c>
      <c r="L7482" s="31">
        <v>-0.16708919999999999</v>
      </c>
      <c r="M7482" s="31">
        <v>-2.1359999999999999E-3</v>
      </c>
      <c r="N7482" s="31">
        <v>0.11211019999999999</v>
      </c>
      <c r="O7482" s="31">
        <v>0.22635630000000001</v>
      </c>
      <c r="P7482" s="31">
        <v>0.39130959999999998</v>
      </c>
      <c r="Q7482" s="31">
        <v>71.658940000000001</v>
      </c>
      <c r="R7482">
        <v>0.21786050000000001</v>
      </c>
      <c r="S7482" t="s">
        <v>20810</v>
      </c>
      <c r="T7482">
        <v>0.2361644</v>
      </c>
    </row>
    <row r="7483" spans="1:20" x14ac:dyDescent="0.25">
      <c r="A7483" s="31" t="s">
        <v>8391</v>
      </c>
      <c r="B7483" s="31" t="s">
        <v>67</v>
      </c>
      <c r="C7483" s="31" t="s">
        <v>5</v>
      </c>
      <c r="D7483" s="31" t="s">
        <v>65</v>
      </c>
      <c r="E7483" s="31" t="s">
        <v>17</v>
      </c>
      <c r="F7483" s="31" t="s">
        <v>6</v>
      </c>
      <c r="G7483" s="31">
        <v>18</v>
      </c>
      <c r="H7483" s="31">
        <v>6679</v>
      </c>
      <c r="I7483" s="31">
        <v>7.7464943999999996</v>
      </c>
      <c r="J7483" s="31">
        <v>7.8129179999999998</v>
      </c>
      <c r="K7483" s="31">
        <v>6.6423200000000002E-2</v>
      </c>
      <c r="L7483" s="31">
        <v>-0.26375900000000002</v>
      </c>
      <c r="M7483" s="31">
        <v>-6.8684700000000001E-2</v>
      </c>
      <c r="N7483" s="31">
        <v>6.6423200000000002E-2</v>
      </c>
      <c r="O7483" s="31">
        <v>0.20153109999999999</v>
      </c>
      <c r="P7483" s="31">
        <v>0.3966054</v>
      </c>
      <c r="Q7483" s="31">
        <v>69.329400000000007</v>
      </c>
      <c r="R7483">
        <v>0.2576425</v>
      </c>
      <c r="S7483" t="s">
        <v>20810</v>
      </c>
      <c r="T7483">
        <v>0.2361644</v>
      </c>
    </row>
    <row r="7484" spans="1:20" x14ac:dyDescent="0.25">
      <c r="A7484" s="31" t="s">
        <v>8392</v>
      </c>
      <c r="B7484" s="31" t="s">
        <v>67</v>
      </c>
      <c r="C7484" s="31" t="s">
        <v>5</v>
      </c>
      <c r="D7484" s="31" t="s">
        <v>65</v>
      </c>
      <c r="E7484" s="31" t="s">
        <v>17</v>
      </c>
      <c r="F7484" s="31" t="s">
        <v>6</v>
      </c>
      <c r="G7484" s="31">
        <v>19</v>
      </c>
      <c r="H7484" s="31">
        <v>6679</v>
      </c>
      <c r="I7484" s="31">
        <v>8.4746924000000003</v>
      </c>
      <c r="J7484" s="31">
        <v>8.4987569999999995</v>
      </c>
      <c r="K7484" s="31">
        <v>2.4064599999999998E-2</v>
      </c>
      <c r="L7484" s="31">
        <v>-0.32335970000000003</v>
      </c>
      <c r="M7484" s="31">
        <v>-0.1180986</v>
      </c>
      <c r="N7484" s="31">
        <v>2.4064599999999998E-2</v>
      </c>
      <c r="O7484" s="31">
        <v>0.16622780000000001</v>
      </c>
      <c r="P7484" s="31">
        <v>0.37148890000000001</v>
      </c>
      <c r="Q7484" s="31">
        <v>66.140780000000007</v>
      </c>
      <c r="R7484">
        <v>0.27109660000000002</v>
      </c>
      <c r="S7484" t="s">
        <v>20810</v>
      </c>
      <c r="T7484">
        <v>0.16077340000000001</v>
      </c>
    </row>
    <row r="7485" spans="1:20" x14ac:dyDescent="0.25">
      <c r="A7485" s="31" t="s">
        <v>8393</v>
      </c>
      <c r="B7485" s="31" t="s">
        <v>67</v>
      </c>
      <c r="C7485" s="31" t="s">
        <v>5</v>
      </c>
      <c r="D7485" s="31" t="s">
        <v>65</v>
      </c>
      <c r="E7485" s="31" t="s">
        <v>17</v>
      </c>
      <c r="F7485" s="31" t="s">
        <v>6</v>
      </c>
      <c r="G7485" s="31">
        <v>20</v>
      </c>
      <c r="H7485" s="31">
        <v>6679</v>
      </c>
      <c r="I7485" s="31">
        <v>8.9775089000000001</v>
      </c>
      <c r="J7485" s="31">
        <v>9.0466789999999992</v>
      </c>
      <c r="K7485" s="31">
        <v>6.9170899999999994E-2</v>
      </c>
      <c r="L7485" s="31">
        <v>-0.2994521</v>
      </c>
      <c r="M7485" s="31">
        <v>-8.1666699999999995E-2</v>
      </c>
      <c r="N7485" s="31">
        <v>6.9170899999999994E-2</v>
      </c>
      <c r="O7485" s="31">
        <v>0.22000839999999999</v>
      </c>
      <c r="P7485" s="31">
        <v>0.43779380000000001</v>
      </c>
      <c r="Q7485" s="31">
        <v>61.623860000000001</v>
      </c>
      <c r="R7485">
        <v>0.287638</v>
      </c>
      <c r="S7485" t="s">
        <v>20810</v>
      </c>
      <c r="T7485">
        <v>0.16077340000000001</v>
      </c>
    </row>
    <row r="7486" spans="1:20" x14ac:dyDescent="0.25">
      <c r="A7486" s="31" t="s">
        <v>8394</v>
      </c>
      <c r="B7486" s="31" t="s">
        <v>67</v>
      </c>
      <c r="C7486" s="31" t="s">
        <v>5</v>
      </c>
      <c r="D7486" s="31" t="s">
        <v>65</v>
      </c>
      <c r="E7486" s="31" t="s">
        <v>17</v>
      </c>
      <c r="F7486" s="31" t="s">
        <v>6</v>
      </c>
      <c r="G7486" s="31">
        <v>21</v>
      </c>
      <c r="H7486" s="31">
        <v>6679</v>
      </c>
      <c r="I7486" s="31">
        <v>8.3419684000000007</v>
      </c>
      <c r="J7486" s="31">
        <v>8.4212059999999997</v>
      </c>
      <c r="K7486" s="31">
        <v>7.9237500000000002E-2</v>
      </c>
      <c r="L7486" s="31">
        <v>-0.28375630000000002</v>
      </c>
      <c r="M7486" s="31">
        <v>-6.92966E-2</v>
      </c>
      <c r="N7486" s="31">
        <v>7.9237500000000002E-2</v>
      </c>
      <c r="O7486" s="31">
        <v>0.22777169999999999</v>
      </c>
      <c r="P7486" s="31">
        <v>0.4422314</v>
      </c>
      <c r="Q7486" s="31">
        <v>58.064839999999997</v>
      </c>
      <c r="R7486">
        <v>0.28324559999999999</v>
      </c>
      <c r="S7486" t="s">
        <v>20810</v>
      </c>
      <c r="T7486">
        <v>0.16077340000000001</v>
      </c>
    </row>
    <row r="7487" spans="1:20" x14ac:dyDescent="0.25">
      <c r="A7487" s="31" t="s">
        <v>8395</v>
      </c>
      <c r="B7487" s="31" t="s">
        <v>67</v>
      </c>
      <c r="C7487" s="31" t="s">
        <v>5</v>
      </c>
      <c r="D7487" s="31" t="s">
        <v>65</v>
      </c>
      <c r="E7487" s="31" t="s">
        <v>17</v>
      </c>
      <c r="F7487" s="31" t="s">
        <v>6</v>
      </c>
      <c r="G7487" s="31">
        <v>22</v>
      </c>
      <c r="H7487" s="31">
        <v>6679</v>
      </c>
      <c r="I7487" s="31">
        <v>7.0510139000000001</v>
      </c>
      <c r="J7487" s="31">
        <v>7.1124340000000004</v>
      </c>
      <c r="K7487" s="31">
        <v>6.14204E-2</v>
      </c>
      <c r="L7487" s="31">
        <v>-0.27403660000000002</v>
      </c>
      <c r="M7487" s="31">
        <v>-7.5845899999999994E-2</v>
      </c>
      <c r="N7487" s="31">
        <v>6.14204E-2</v>
      </c>
      <c r="O7487" s="31">
        <v>0.19868669999999999</v>
      </c>
      <c r="P7487" s="31">
        <v>0.39687739999999999</v>
      </c>
      <c r="Q7487" s="31">
        <v>56.03575</v>
      </c>
      <c r="R7487">
        <v>0.26175850000000001</v>
      </c>
      <c r="S7487" t="s">
        <v>20810</v>
      </c>
      <c r="T7487">
        <v>0.16077340000000001</v>
      </c>
    </row>
    <row r="7488" spans="1:20" x14ac:dyDescent="0.25">
      <c r="A7488" s="31" t="s">
        <v>8396</v>
      </c>
      <c r="B7488" s="31" t="s">
        <v>67</v>
      </c>
      <c r="C7488" s="31" t="s">
        <v>5</v>
      </c>
      <c r="D7488" s="31" t="s">
        <v>65</v>
      </c>
      <c r="E7488" s="31" t="s">
        <v>17</v>
      </c>
      <c r="F7488" s="31" t="s">
        <v>6</v>
      </c>
      <c r="G7488" s="31">
        <v>23</v>
      </c>
      <c r="H7488" s="31">
        <v>6679</v>
      </c>
      <c r="I7488" s="31">
        <v>5.6477591</v>
      </c>
      <c r="J7488" s="31">
        <v>5.7275330000000002</v>
      </c>
      <c r="K7488" s="31">
        <v>7.9774300000000006E-2</v>
      </c>
      <c r="L7488" s="31">
        <v>-0.24258080000000001</v>
      </c>
      <c r="M7488" s="31">
        <v>-5.2130799999999998E-2</v>
      </c>
      <c r="N7488" s="31">
        <v>7.9774300000000006E-2</v>
      </c>
      <c r="O7488" s="31">
        <v>0.21167939999999999</v>
      </c>
      <c r="P7488" s="31">
        <v>0.40212940000000003</v>
      </c>
      <c r="Q7488" s="31">
        <v>54.253489999999999</v>
      </c>
      <c r="R7488">
        <v>0.25153500000000001</v>
      </c>
      <c r="S7488" t="s">
        <v>20810</v>
      </c>
      <c r="T7488">
        <v>0.16077340000000001</v>
      </c>
    </row>
    <row r="7489" spans="1:20" x14ac:dyDescent="0.25">
      <c r="A7489" s="31" t="s">
        <v>8397</v>
      </c>
      <c r="B7489" s="31" t="s">
        <v>67</v>
      </c>
      <c r="C7489" s="31" t="s">
        <v>5</v>
      </c>
      <c r="D7489" s="31" t="s">
        <v>65</v>
      </c>
      <c r="E7489" s="31" t="s">
        <v>17</v>
      </c>
      <c r="F7489" s="31" t="s">
        <v>6</v>
      </c>
      <c r="G7489" s="31">
        <v>24</v>
      </c>
      <c r="H7489" s="31">
        <v>6679</v>
      </c>
      <c r="I7489" s="31">
        <v>4.8700448999999999</v>
      </c>
      <c r="J7489" s="31">
        <v>4.9223299999999997</v>
      </c>
      <c r="K7489" s="31">
        <v>5.2284900000000002E-2</v>
      </c>
      <c r="L7489" s="31">
        <v>-0.26149460000000002</v>
      </c>
      <c r="M7489" s="31">
        <v>-7.6111100000000001E-2</v>
      </c>
      <c r="N7489" s="31">
        <v>5.2284900000000002E-2</v>
      </c>
      <c r="O7489" s="31">
        <v>0.18068100000000001</v>
      </c>
      <c r="P7489" s="31">
        <v>0.36606450000000001</v>
      </c>
      <c r="Q7489" s="31">
        <v>53.280650000000001</v>
      </c>
      <c r="R7489">
        <v>0.24484349999999999</v>
      </c>
      <c r="S7489" t="s">
        <v>20810</v>
      </c>
      <c r="T7489">
        <v>0.16077340000000001</v>
      </c>
    </row>
    <row r="7490" spans="1:20" x14ac:dyDescent="0.25">
      <c r="A7490" s="31" t="s">
        <v>8950</v>
      </c>
      <c r="B7490" s="31" t="s">
        <v>67</v>
      </c>
      <c r="C7490" s="31" t="s">
        <v>5</v>
      </c>
      <c r="D7490" s="31" t="s">
        <v>10</v>
      </c>
      <c r="E7490" s="31" t="s">
        <v>17</v>
      </c>
      <c r="F7490" s="31" t="s">
        <v>6</v>
      </c>
      <c r="G7490" s="31">
        <v>1</v>
      </c>
      <c r="H7490" s="31">
        <v>13031</v>
      </c>
      <c r="I7490" s="31">
        <v>9.3838623999999999</v>
      </c>
      <c r="J7490" s="31">
        <v>9.4052450000000007</v>
      </c>
      <c r="K7490" s="31">
        <v>2.13828E-2</v>
      </c>
      <c r="L7490" s="31">
        <v>-0.26112059999999998</v>
      </c>
      <c r="M7490" s="31">
        <v>-9.4215300000000002E-2</v>
      </c>
      <c r="N7490" s="31">
        <v>2.13828E-2</v>
      </c>
      <c r="O7490" s="31">
        <v>0.13698089999999999</v>
      </c>
      <c r="P7490" s="31">
        <v>0.3038862</v>
      </c>
      <c r="Q7490" s="31">
        <v>54.934100000000001</v>
      </c>
      <c r="R7490">
        <v>0.22043860000000001</v>
      </c>
      <c r="S7490" t="s">
        <v>20810</v>
      </c>
      <c r="T7490">
        <v>0.21918650000000001</v>
      </c>
    </row>
    <row r="7491" spans="1:20" x14ac:dyDescent="0.25">
      <c r="A7491" s="31" t="s">
        <v>8951</v>
      </c>
      <c r="B7491" s="31" t="s">
        <v>67</v>
      </c>
      <c r="C7491" s="31" t="s">
        <v>5</v>
      </c>
      <c r="D7491" s="31" t="s">
        <v>10</v>
      </c>
      <c r="E7491" s="31" t="s">
        <v>17</v>
      </c>
      <c r="F7491" s="31" t="s">
        <v>6</v>
      </c>
      <c r="G7491" s="31">
        <v>2</v>
      </c>
      <c r="H7491" s="31">
        <v>13031</v>
      </c>
      <c r="I7491" s="31">
        <v>9.1643101999999992</v>
      </c>
      <c r="J7491" s="31">
        <v>9.1441250000000007</v>
      </c>
      <c r="K7491" s="31">
        <v>-2.01847E-2</v>
      </c>
      <c r="L7491" s="31">
        <v>-0.30246109999999998</v>
      </c>
      <c r="M7491" s="31">
        <v>-0.13569000000000001</v>
      </c>
      <c r="N7491" s="31">
        <v>-2.01847E-2</v>
      </c>
      <c r="O7491" s="31">
        <v>9.5320500000000002E-2</v>
      </c>
      <c r="P7491" s="31">
        <v>0.26209159999999998</v>
      </c>
      <c r="Q7491" s="31">
        <v>53.844920000000002</v>
      </c>
      <c r="R7491">
        <v>0.2202614</v>
      </c>
      <c r="S7491" t="s">
        <v>20810</v>
      </c>
      <c r="T7491">
        <v>0.21918650000000001</v>
      </c>
    </row>
    <row r="7492" spans="1:20" x14ac:dyDescent="0.25">
      <c r="A7492" s="31" t="s">
        <v>8952</v>
      </c>
      <c r="B7492" s="31" t="s">
        <v>67</v>
      </c>
      <c r="C7492" s="31" t="s">
        <v>5</v>
      </c>
      <c r="D7492" s="31" t="s">
        <v>10</v>
      </c>
      <c r="E7492" s="31" t="s">
        <v>17</v>
      </c>
      <c r="F7492" s="31" t="s">
        <v>6</v>
      </c>
      <c r="G7492" s="31">
        <v>3</v>
      </c>
      <c r="H7492" s="31">
        <v>13031</v>
      </c>
      <c r="I7492" s="31">
        <v>9.3212107</v>
      </c>
      <c r="J7492" s="31">
        <v>9.2570599999999992</v>
      </c>
      <c r="K7492" s="31">
        <v>-6.4150799999999994E-2</v>
      </c>
      <c r="L7492" s="31">
        <v>-0.34701660000000001</v>
      </c>
      <c r="M7492" s="31">
        <v>-0.17989720000000001</v>
      </c>
      <c r="N7492" s="31">
        <v>-6.4150799999999994E-2</v>
      </c>
      <c r="O7492" s="31">
        <v>5.1595599999999998E-2</v>
      </c>
      <c r="P7492" s="31">
        <v>0.21871499999999999</v>
      </c>
      <c r="Q7492" s="31">
        <v>52.938459999999999</v>
      </c>
      <c r="R7492">
        <v>0.22072140000000001</v>
      </c>
      <c r="S7492" t="s">
        <v>20810</v>
      </c>
      <c r="T7492">
        <v>0.21918650000000001</v>
      </c>
    </row>
    <row r="7493" spans="1:20" x14ac:dyDescent="0.25">
      <c r="A7493" s="31" t="s">
        <v>8953</v>
      </c>
      <c r="B7493" s="31" t="s">
        <v>67</v>
      </c>
      <c r="C7493" s="31" t="s">
        <v>5</v>
      </c>
      <c r="D7493" s="31" t="s">
        <v>10</v>
      </c>
      <c r="E7493" s="31" t="s">
        <v>17</v>
      </c>
      <c r="F7493" s="31" t="s">
        <v>6</v>
      </c>
      <c r="G7493" s="31">
        <v>4</v>
      </c>
      <c r="H7493" s="31">
        <v>13031</v>
      </c>
      <c r="I7493" s="31">
        <v>10.215111</v>
      </c>
      <c r="J7493" s="31">
        <v>10.05241</v>
      </c>
      <c r="K7493" s="31">
        <v>-0.16270129999999999</v>
      </c>
      <c r="L7493" s="31">
        <v>-0.46338469999999998</v>
      </c>
      <c r="M7493" s="31">
        <v>-0.28573860000000001</v>
      </c>
      <c r="N7493" s="31">
        <v>-0.16270129999999999</v>
      </c>
      <c r="O7493" s="31">
        <v>-3.9664100000000001E-2</v>
      </c>
      <c r="P7493" s="31">
        <v>0.1379821</v>
      </c>
      <c r="Q7493" s="31">
        <v>52.107979999999998</v>
      </c>
      <c r="R7493">
        <v>0.23462450000000001</v>
      </c>
      <c r="S7493" t="s">
        <v>20810</v>
      </c>
      <c r="T7493">
        <v>0.21918650000000001</v>
      </c>
    </row>
    <row r="7494" spans="1:20" x14ac:dyDescent="0.25">
      <c r="A7494" s="31" t="s">
        <v>8954</v>
      </c>
      <c r="B7494" s="31" t="s">
        <v>67</v>
      </c>
      <c r="C7494" s="31" t="s">
        <v>5</v>
      </c>
      <c r="D7494" s="31" t="s">
        <v>10</v>
      </c>
      <c r="E7494" s="31" t="s">
        <v>17</v>
      </c>
      <c r="F7494" s="31" t="s">
        <v>6</v>
      </c>
      <c r="G7494" s="31">
        <v>5</v>
      </c>
      <c r="H7494" s="31">
        <v>13031</v>
      </c>
      <c r="I7494" s="31">
        <v>12.177255000000001</v>
      </c>
      <c r="J7494" s="31">
        <v>11.94145</v>
      </c>
      <c r="K7494" s="31">
        <v>-0.23580429999999999</v>
      </c>
      <c r="L7494" s="31">
        <v>-0.58150080000000004</v>
      </c>
      <c r="M7494" s="31">
        <v>-0.3772605</v>
      </c>
      <c r="N7494" s="31">
        <v>-0.23580429999999999</v>
      </c>
      <c r="O7494" s="31">
        <v>-9.4348100000000004E-2</v>
      </c>
      <c r="P7494" s="31">
        <v>0.1098923</v>
      </c>
      <c r="Q7494" s="31">
        <v>51.360680000000002</v>
      </c>
      <c r="R7494">
        <v>0.2697484</v>
      </c>
      <c r="S7494" t="s">
        <v>20810</v>
      </c>
      <c r="T7494">
        <v>0.21918650000000001</v>
      </c>
    </row>
    <row r="7495" spans="1:20" x14ac:dyDescent="0.25">
      <c r="A7495" s="31" t="s">
        <v>8955</v>
      </c>
      <c r="B7495" s="31" t="s">
        <v>67</v>
      </c>
      <c r="C7495" s="31" t="s">
        <v>5</v>
      </c>
      <c r="D7495" s="31" t="s">
        <v>10</v>
      </c>
      <c r="E7495" s="31" t="s">
        <v>17</v>
      </c>
      <c r="F7495" s="31" t="s">
        <v>6</v>
      </c>
      <c r="G7495" s="31">
        <v>6</v>
      </c>
      <c r="H7495" s="31">
        <v>13031</v>
      </c>
      <c r="I7495" s="31">
        <v>15.739201</v>
      </c>
      <c r="J7495" s="31">
        <v>15.38198</v>
      </c>
      <c r="K7495" s="31">
        <v>-0.3572169</v>
      </c>
      <c r="L7495" s="31">
        <v>-0.76493699999999998</v>
      </c>
      <c r="M7495" s="31">
        <v>-0.52405270000000004</v>
      </c>
      <c r="N7495" s="31">
        <v>-0.3572169</v>
      </c>
      <c r="O7495" s="31">
        <v>-0.1903812</v>
      </c>
      <c r="P7495" s="31">
        <v>5.0503100000000002E-2</v>
      </c>
      <c r="Q7495" s="31">
        <v>50.613500000000002</v>
      </c>
      <c r="R7495">
        <v>0.31814559999999997</v>
      </c>
      <c r="S7495" t="s">
        <v>20810</v>
      </c>
      <c r="T7495">
        <v>0.21918650000000001</v>
      </c>
    </row>
    <row r="7496" spans="1:20" x14ac:dyDescent="0.25">
      <c r="A7496" s="31" t="s">
        <v>8956</v>
      </c>
      <c r="B7496" s="31" t="s">
        <v>67</v>
      </c>
      <c r="C7496" s="31" t="s">
        <v>5</v>
      </c>
      <c r="D7496" s="31" t="s">
        <v>10</v>
      </c>
      <c r="E7496" s="31" t="s">
        <v>17</v>
      </c>
      <c r="F7496" s="31" t="s">
        <v>6</v>
      </c>
      <c r="G7496" s="31">
        <v>7</v>
      </c>
      <c r="H7496" s="31">
        <v>13031</v>
      </c>
      <c r="I7496" s="31">
        <v>17.294708</v>
      </c>
      <c r="J7496" s="31">
        <v>16.812940000000001</v>
      </c>
      <c r="K7496" s="31">
        <v>-0.48177130000000001</v>
      </c>
      <c r="L7496" s="31">
        <v>-0.89012380000000002</v>
      </c>
      <c r="M7496" s="31">
        <v>-0.6488659</v>
      </c>
      <c r="N7496" s="31">
        <v>-0.48177130000000001</v>
      </c>
      <c r="O7496" s="31">
        <v>-0.31467679999999998</v>
      </c>
      <c r="P7496" s="31">
        <v>-7.3418899999999995E-2</v>
      </c>
      <c r="Q7496" s="31">
        <v>50.307319999999997</v>
      </c>
      <c r="R7496">
        <v>0.31863910000000001</v>
      </c>
      <c r="S7496" t="s">
        <v>20810</v>
      </c>
      <c r="T7496">
        <v>0.21918650000000001</v>
      </c>
    </row>
    <row r="7497" spans="1:20" x14ac:dyDescent="0.25">
      <c r="A7497" s="31" t="s">
        <v>8957</v>
      </c>
      <c r="B7497" s="31" t="s">
        <v>67</v>
      </c>
      <c r="C7497" s="31" t="s">
        <v>5</v>
      </c>
      <c r="D7497" s="31" t="s">
        <v>10</v>
      </c>
      <c r="E7497" s="31" t="s">
        <v>17</v>
      </c>
      <c r="F7497" s="31" t="s">
        <v>6</v>
      </c>
      <c r="G7497" s="31">
        <v>8</v>
      </c>
      <c r="H7497" s="31">
        <v>13031</v>
      </c>
      <c r="I7497" s="31">
        <v>16.930418</v>
      </c>
      <c r="J7497" s="31">
        <v>16.29862</v>
      </c>
      <c r="K7497" s="31">
        <v>-0.63180259999999999</v>
      </c>
      <c r="L7497" s="31">
        <v>-1.016435</v>
      </c>
      <c r="M7497" s="31">
        <v>-0.78919119999999998</v>
      </c>
      <c r="N7497" s="31">
        <v>-0.63180259999999999</v>
      </c>
      <c r="O7497" s="31">
        <v>-0.474414</v>
      </c>
      <c r="P7497" s="31">
        <v>-0.2471698</v>
      </c>
      <c r="Q7497" s="31">
        <v>52.317869999999999</v>
      </c>
      <c r="R7497">
        <v>0.30013060000000003</v>
      </c>
      <c r="S7497" t="s">
        <v>20810</v>
      </c>
      <c r="T7497">
        <v>0.21918650000000001</v>
      </c>
    </row>
    <row r="7498" spans="1:20" x14ac:dyDescent="0.25">
      <c r="A7498" s="31" t="s">
        <v>8958</v>
      </c>
      <c r="B7498" s="31" t="s">
        <v>67</v>
      </c>
      <c r="C7498" s="31" t="s">
        <v>5</v>
      </c>
      <c r="D7498" s="31" t="s">
        <v>10</v>
      </c>
      <c r="E7498" s="31" t="s">
        <v>17</v>
      </c>
      <c r="F7498" s="31" t="s">
        <v>6</v>
      </c>
      <c r="G7498" s="31">
        <v>9</v>
      </c>
      <c r="H7498" s="31">
        <v>13031</v>
      </c>
      <c r="I7498" s="31">
        <v>16.223130999999999</v>
      </c>
      <c r="J7498" s="31">
        <v>15.63433</v>
      </c>
      <c r="K7498" s="31">
        <v>-0.58880330000000003</v>
      </c>
      <c r="L7498" s="31">
        <v>-0.9479725</v>
      </c>
      <c r="M7498" s="31">
        <v>-0.73577239999999999</v>
      </c>
      <c r="N7498" s="31">
        <v>-0.58880330000000003</v>
      </c>
      <c r="O7498" s="31">
        <v>-0.44183420000000001</v>
      </c>
      <c r="P7498" s="31">
        <v>-0.22963410000000001</v>
      </c>
      <c r="Q7498" s="31">
        <v>56.277439999999999</v>
      </c>
      <c r="R7498">
        <v>0.28026119999999999</v>
      </c>
      <c r="S7498" t="s">
        <v>20810</v>
      </c>
      <c r="T7498">
        <v>0.21918650000000001</v>
      </c>
    </row>
    <row r="7499" spans="1:20" x14ac:dyDescent="0.25">
      <c r="A7499" s="31" t="s">
        <v>8959</v>
      </c>
      <c r="B7499" s="31" t="s">
        <v>67</v>
      </c>
      <c r="C7499" s="31" t="s">
        <v>5</v>
      </c>
      <c r="D7499" s="31" t="s">
        <v>10</v>
      </c>
      <c r="E7499" s="31" t="s">
        <v>17</v>
      </c>
      <c r="F7499" s="31" t="s">
        <v>6</v>
      </c>
      <c r="G7499" s="31">
        <v>10</v>
      </c>
      <c r="H7499" s="31">
        <v>13031</v>
      </c>
      <c r="I7499" s="31">
        <v>14.982367999999999</v>
      </c>
      <c r="J7499" s="31">
        <v>14.59412</v>
      </c>
      <c r="K7499" s="31">
        <v>-0.38824989999999998</v>
      </c>
      <c r="L7499" s="31">
        <v>-0.72117949999999997</v>
      </c>
      <c r="M7499" s="31">
        <v>-0.524482</v>
      </c>
      <c r="N7499" s="31">
        <v>-0.38824989999999998</v>
      </c>
      <c r="O7499" s="31">
        <v>-0.25201780000000001</v>
      </c>
      <c r="P7499" s="31">
        <v>-5.53202E-2</v>
      </c>
      <c r="Q7499" s="31">
        <v>59.855089999999997</v>
      </c>
      <c r="R7499">
        <v>0.25978639999999997</v>
      </c>
      <c r="S7499" t="s">
        <v>20810</v>
      </c>
      <c r="T7499">
        <v>0.21918650000000001</v>
      </c>
    </row>
    <row r="7500" spans="1:20" x14ac:dyDescent="0.25">
      <c r="A7500" s="31" t="s">
        <v>8960</v>
      </c>
      <c r="B7500" s="31" t="s">
        <v>67</v>
      </c>
      <c r="C7500" s="31" t="s">
        <v>5</v>
      </c>
      <c r="D7500" s="31" t="s">
        <v>10</v>
      </c>
      <c r="E7500" s="31" t="s">
        <v>17</v>
      </c>
      <c r="F7500" s="31" t="s">
        <v>6</v>
      </c>
      <c r="G7500" s="31">
        <v>11</v>
      </c>
      <c r="H7500" s="31">
        <v>13031</v>
      </c>
      <c r="I7500" s="31">
        <v>13.543841</v>
      </c>
      <c r="J7500" s="31">
        <v>13.4251</v>
      </c>
      <c r="K7500" s="31">
        <v>-0.1187435</v>
      </c>
      <c r="L7500" s="31">
        <v>-0.42626069999999999</v>
      </c>
      <c r="M7500" s="31">
        <v>-0.24457709999999999</v>
      </c>
      <c r="N7500" s="31">
        <v>-0.1187435</v>
      </c>
      <c r="O7500" s="31">
        <v>7.0899999999999999E-3</v>
      </c>
      <c r="P7500" s="31">
        <v>0.18877360000000001</v>
      </c>
      <c r="Q7500" s="31">
        <v>63.268749999999997</v>
      </c>
      <c r="R7500">
        <v>0.2399569</v>
      </c>
      <c r="S7500" t="s">
        <v>20810</v>
      </c>
      <c r="T7500">
        <v>0.21918650000000001</v>
      </c>
    </row>
    <row r="7501" spans="1:20" x14ac:dyDescent="0.25">
      <c r="A7501" s="31" t="s">
        <v>8961</v>
      </c>
      <c r="B7501" s="31" t="s">
        <v>67</v>
      </c>
      <c r="C7501" s="31" t="s">
        <v>5</v>
      </c>
      <c r="D7501" s="31" t="s">
        <v>10</v>
      </c>
      <c r="E7501" s="31" t="s">
        <v>17</v>
      </c>
      <c r="F7501" s="31" t="s">
        <v>6</v>
      </c>
      <c r="G7501" s="31">
        <v>12</v>
      </c>
      <c r="H7501" s="31">
        <v>13031</v>
      </c>
      <c r="I7501" s="31">
        <v>11.904106000000001</v>
      </c>
      <c r="J7501" s="31">
        <v>12.120290000000001</v>
      </c>
      <c r="K7501" s="31">
        <v>0.2161826</v>
      </c>
      <c r="L7501" s="31">
        <v>-6.67991E-2</v>
      </c>
      <c r="M7501" s="31">
        <v>0.1003888</v>
      </c>
      <c r="N7501" s="31">
        <v>0.2161826</v>
      </c>
      <c r="O7501" s="31">
        <v>0.3319764</v>
      </c>
      <c r="P7501" s="31">
        <v>0.49916430000000001</v>
      </c>
      <c r="Q7501" s="31">
        <v>66.162769999999995</v>
      </c>
      <c r="R7501">
        <v>0.2208118</v>
      </c>
      <c r="S7501" t="s">
        <v>20810</v>
      </c>
      <c r="T7501">
        <v>0.21918650000000001</v>
      </c>
    </row>
    <row r="7502" spans="1:20" x14ac:dyDescent="0.25">
      <c r="A7502" s="31" t="s">
        <v>8962</v>
      </c>
      <c r="B7502" s="31" t="s">
        <v>67</v>
      </c>
      <c r="C7502" s="31" t="s">
        <v>5</v>
      </c>
      <c r="D7502" s="31" t="s">
        <v>10</v>
      </c>
      <c r="E7502" s="31" t="s">
        <v>17</v>
      </c>
      <c r="F7502" s="31" t="s">
        <v>6</v>
      </c>
      <c r="G7502" s="31">
        <v>13</v>
      </c>
      <c r="H7502" s="31">
        <v>13031</v>
      </c>
      <c r="I7502" s="31">
        <v>11.081186000000001</v>
      </c>
      <c r="J7502" s="31">
        <v>11.659219999999999</v>
      </c>
      <c r="K7502" s="31">
        <v>0.57803400000000005</v>
      </c>
      <c r="L7502" s="31">
        <v>0.30320649999999999</v>
      </c>
      <c r="M7502" s="31">
        <v>0.46557680000000001</v>
      </c>
      <c r="N7502" s="31">
        <v>0.57803400000000005</v>
      </c>
      <c r="O7502" s="31">
        <v>0.69049119999999997</v>
      </c>
      <c r="P7502" s="31">
        <v>0.85286150000000005</v>
      </c>
      <c r="Q7502" s="31">
        <v>68.296419999999998</v>
      </c>
      <c r="R7502">
        <v>0.214449</v>
      </c>
      <c r="S7502" t="s">
        <v>20810</v>
      </c>
      <c r="T7502">
        <v>0.34955259999999999</v>
      </c>
    </row>
    <row r="7503" spans="1:20" x14ac:dyDescent="0.25">
      <c r="A7503" s="31" t="s">
        <v>8963</v>
      </c>
      <c r="B7503" s="31" t="s">
        <v>67</v>
      </c>
      <c r="C7503" s="31" t="s">
        <v>5</v>
      </c>
      <c r="D7503" s="31" t="s">
        <v>10</v>
      </c>
      <c r="E7503" s="31" t="s">
        <v>17</v>
      </c>
      <c r="F7503" s="31" t="s">
        <v>6</v>
      </c>
      <c r="G7503" s="31">
        <v>14</v>
      </c>
      <c r="H7503" s="31">
        <v>13031</v>
      </c>
      <c r="I7503" s="31">
        <v>10.740406</v>
      </c>
      <c r="J7503" s="31">
        <v>11.42076</v>
      </c>
      <c r="K7503" s="31">
        <v>0.68035290000000004</v>
      </c>
      <c r="L7503" s="31">
        <v>0.41168939999999998</v>
      </c>
      <c r="M7503" s="31">
        <v>0.57041790000000003</v>
      </c>
      <c r="N7503" s="31">
        <v>0.68035290000000004</v>
      </c>
      <c r="O7503" s="31">
        <v>0.79028779999999998</v>
      </c>
      <c r="P7503" s="31">
        <v>0.94901630000000003</v>
      </c>
      <c r="Q7503" s="31">
        <v>69.875789999999995</v>
      </c>
      <c r="R7503">
        <v>0.2096392</v>
      </c>
      <c r="S7503" t="s">
        <v>20810</v>
      </c>
      <c r="T7503">
        <v>0.34955259999999999</v>
      </c>
    </row>
    <row r="7504" spans="1:20" x14ac:dyDescent="0.25">
      <c r="A7504" s="31" t="s">
        <v>8964</v>
      </c>
      <c r="B7504" s="31" t="s">
        <v>67</v>
      </c>
      <c r="C7504" s="31" t="s">
        <v>5</v>
      </c>
      <c r="D7504" s="31" t="s">
        <v>10</v>
      </c>
      <c r="E7504" s="31" t="s">
        <v>17</v>
      </c>
      <c r="F7504" s="31" t="s">
        <v>6</v>
      </c>
      <c r="G7504" s="31">
        <v>15</v>
      </c>
      <c r="H7504" s="31">
        <v>13031</v>
      </c>
      <c r="I7504" s="31">
        <v>10.873715000000001</v>
      </c>
      <c r="J7504" s="31">
        <v>11.62978</v>
      </c>
      <c r="K7504" s="31">
        <v>0.75606819999999997</v>
      </c>
      <c r="L7504" s="31">
        <v>0.49093629999999999</v>
      </c>
      <c r="M7504" s="31">
        <v>0.6475784</v>
      </c>
      <c r="N7504" s="31">
        <v>0.75606819999999997</v>
      </c>
      <c r="O7504" s="31">
        <v>0.86455800000000005</v>
      </c>
      <c r="P7504" s="31">
        <v>1.0212000000000001</v>
      </c>
      <c r="Q7504" s="31">
        <v>70.90419</v>
      </c>
      <c r="R7504">
        <v>0.2068835</v>
      </c>
      <c r="S7504" t="s">
        <v>20810</v>
      </c>
      <c r="T7504">
        <v>0.34955259999999999</v>
      </c>
    </row>
    <row r="7505" spans="1:20" x14ac:dyDescent="0.25">
      <c r="A7505" s="31" t="s">
        <v>8965</v>
      </c>
      <c r="B7505" s="31" t="s">
        <v>67</v>
      </c>
      <c r="C7505" s="31" t="s">
        <v>5</v>
      </c>
      <c r="D7505" s="31" t="s">
        <v>10</v>
      </c>
      <c r="E7505" s="31" t="s">
        <v>17</v>
      </c>
      <c r="F7505" s="31" t="s">
        <v>6</v>
      </c>
      <c r="G7505" s="31">
        <v>16</v>
      </c>
      <c r="H7505" s="31">
        <v>13031</v>
      </c>
      <c r="I7505" s="31">
        <v>11.692750999999999</v>
      </c>
      <c r="J7505" s="31">
        <v>12.45538</v>
      </c>
      <c r="K7505" s="31">
        <v>0.76263300000000001</v>
      </c>
      <c r="L7505" s="31">
        <v>0.4883342</v>
      </c>
      <c r="M7505" s="31">
        <v>0.65039219999999998</v>
      </c>
      <c r="N7505" s="31">
        <v>0.76263300000000001</v>
      </c>
      <c r="O7505" s="31">
        <v>0.87487389999999998</v>
      </c>
      <c r="P7505" s="31">
        <v>1.036932</v>
      </c>
      <c r="Q7505" s="31">
        <v>71.212549999999993</v>
      </c>
      <c r="R7505">
        <v>0.21403649999999999</v>
      </c>
      <c r="S7505" t="s">
        <v>20810</v>
      </c>
      <c r="T7505">
        <v>0.34955259999999999</v>
      </c>
    </row>
    <row r="7506" spans="1:20" x14ac:dyDescent="0.25">
      <c r="A7506" s="31" t="s">
        <v>8966</v>
      </c>
      <c r="B7506" s="31" t="s">
        <v>67</v>
      </c>
      <c r="C7506" s="31" t="s">
        <v>5</v>
      </c>
      <c r="D7506" s="31" t="s">
        <v>10</v>
      </c>
      <c r="E7506" s="31" t="s">
        <v>17</v>
      </c>
      <c r="F7506" s="31" t="s">
        <v>6</v>
      </c>
      <c r="G7506" s="31">
        <v>17</v>
      </c>
      <c r="H7506" s="31">
        <v>13031</v>
      </c>
      <c r="I7506" s="31">
        <v>13.276559000000001</v>
      </c>
      <c r="J7506" s="31">
        <v>14.00614</v>
      </c>
      <c r="K7506" s="31">
        <v>0.72958270000000003</v>
      </c>
      <c r="L7506" s="31">
        <v>0.43779109999999999</v>
      </c>
      <c r="M7506" s="31">
        <v>0.61018399999999995</v>
      </c>
      <c r="N7506" s="31">
        <v>0.72958270000000003</v>
      </c>
      <c r="O7506" s="31">
        <v>0.8489814</v>
      </c>
      <c r="P7506" s="31">
        <v>1.021374</v>
      </c>
      <c r="Q7506" s="31">
        <v>70.83108</v>
      </c>
      <c r="R7506">
        <v>0.2276861</v>
      </c>
      <c r="S7506" t="s">
        <v>20810</v>
      </c>
      <c r="T7506">
        <v>0.34955259999999999</v>
      </c>
    </row>
    <row r="7507" spans="1:20" x14ac:dyDescent="0.25">
      <c r="A7507" s="31" t="s">
        <v>8967</v>
      </c>
      <c r="B7507" s="31" t="s">
        <v>67</v>
      </c>
      <c r="C7507" s="31" t="s">
        <v>5</v>
      </c>
      <c r="D7507" s="31" t="s">
        <v>10</v>
      </c>
      <c r="E7507" s="31" t="s">
        <v>17</v>
      </c>
      <c r="F7507" s="31" t="s">
        <v>6</v>
      </c>
      <c r="G7507" s="31">
        <v>18</v>
      </c>
      <c r="H7507" s="31">
        <v>13031</v>
      </c>
      <c r="I7507" s="31">
        <v>15.871653999999999</v>
      </c>
      <c r="J7507" s="31">
        <v>16.085660000000001</v>
      </c>
      <c r="K7507" s="31">
        <v>0.2140022</v>
      </c>
      <c r="L7507" s="31">
        <v>-0.1150547</v>
      </c>
      <c r="M7507" s="31">
        <v>7.9354800000000003E-2</v>
      </c>
      <c r="N7507" s="31">
        <v>0.2140022</v>
      </c>
      <c r="O7507" s="31">
        <v>0.3486496</v>
      </c>
      <c r="P7507" s="31">
        <v>0.54305910000000002</v>
      </c>
      <c r="Q7507" s="31">
        <v>69.723079999999996</v>
      </c>
      <c r="R7507">
        <v>0.2567644</v>
      </c>
      <c r="S7507" t="s">
        <v>20810</v>
      </c>
      <c r="T7507">
        <v>0.34955259999999999</v>
      </c>
    </row>
    <row r="7508" spans="1:20" x14ac:dyDescent="0.25">
      <c r="A7508" s="31" t="s">
        <v>8968</v>
      </c>
      <c r="B7508" s="31" t="s">
        <v>67</v>
      </c>
      <c r="C7508" s="31" t="s">
        <v>5</v>
      </c>
      <c r="D7508" s="31" t="s">
        <v>10</v>
      </c>
      <c r="E7508" s="31" t="s">
        <v>17</v>
      </c>
      <c r="F7508" s="31" t="s">
        <v>6</v>
      </c>
      <c r="G7508" s="31">
        <v>19</v>
      </c>
      <c r="H7508" s="31">
        <v>13031</v>
      </c>
      <c r="I7508" s="31">
        <v>17.431616999999999</v>
      </c>
      <c r="J7508" s="31">
        <v>17.46275</v>
      </c>
      <c r="K7508" s="31">
        <v>3.1132699999999999E-2</v>
      </c>
      <c r="L7508" s="31">
        <v>-0.31875530000000002</v>
      </c>
      <c r="M7508" s="31">
        <v>-0.1120387</v>
      </c>
      <c r="N7508" s="31">
        <v>3.1132699999999999E-2</v>
      </c>
      <c r="O7508" s="31">
        <v>0.17430399999999999</v>
      </c>
      <c r="P7508" s="31">
        <v>0.38102059999999999</v>
      </c>
      <c r="Q7508" s="31">
        <v>67.521680000000003</v>
      </c>
      <c r="R7508">
        <v>0.27301900000000001</v>
      </c>
      <c r="S7508" t="s">
        <v>20810</v>
      </c>
      <c r="T7508">
        <v>0.21918650000000001</v>
      </c>
    </row>
    <row r="7509" spans="1:20" x14ac:dyDescent="0.25">
      <c r="A7509" s="31" t="s">
        <v>8969</v>
      </c>
      <c r="B7509" s="31" t="s">
        <v>67</v>
      </c>
      <c r="C7509" s="31" t="s">
        <v>5</v>
      </c>
      <c r="D7509" s="31" t="s">
        <v>10</v>
      </c>
      <c r="E7509" s="31" t="s">
        <v>17</v>
      </c>
      <c r="F7509" s="31" t="s">
        <v>6</v>
      </c>
      <c r="G7509" s="31">
        <v>20</v>
      </c>
      <c r="H7509" s="31">
        <v>13031</v>
      </c>
      <c r="I7509" s="31">
        <v>18.42596</v>
      </c>
      <c r="J7509" s="31">
        <v>18.521640000000001</v>
      </c>
      <c r="K7509" s="31">
        <v>9.5675899999999994E-2</v>
      </c>
      <c r="L7509" s="31">
        <v>-0.27739059999999999</v>
      </c>
      <c r="M7509" s="31">
        <v>-5.69799E-2</v>
      </c>
      <c r="N7509" s="31">
        <v>9.5675899999999994E-2</v>
      </c>
      <c r="O7509" s="31">
        <v>0.24833169999999999</v>
      </c>
      <c r="P7509" s="31">
        <v>0.4687424</v>
      </c>
      <c r="Q7509" s="31">
        <v>64.286689999999993</v>
      </c>
      <c r="R7509">
        <v>0.29110530000000001</v>
      </c>
      <c r="S7509" t="s">
        <v>20810</v>
      </c>
      <c r="T7509">
        <v>0.21918650000000001</v>
      </c>
    </row>
    <row r="7510" spans="1:20" x14ac:dyDescent="0.25">
      <c r="A7510" s="31" t="s">
        <v>8970</v>
      </c>
      <c r="B7510" s="31" t="s">
        <v>67</v>
      </c>
      <c r="C7510" s="31" t="s">
        <v>5</v>
      </c>
      <c r="D7510" s="31" t="s">
        <v>10</v>
      </c>
      <c r="E7510" s="31" t="s">
        <v>17</v>
      </c>
      <c r="F7510" s="31" t="s">
        <v>6</v>
      </c>
      <c r="G7510" s="31">
        <v>21</v>
      </c>
      <c r="H7510" s="31">
        <v>13031</v>
      </c>
      <c r="I7510" s="31">
        <v>16.901872000000001</v>
      </c>
      <c r="J7510" s="31">
        <v>17.03041</v>
      </c>
      <c r="K7510" s="31">
        <v>0.1285355</v>
      </c>
      <c r="L7510" s="31">
        <v>-0.231736</v>
      </c>
      <c r="M7510" s="31">
        <v>-1.8884700000000001E-2</v>
      </c>
      <c r="N7510" s="31">
        <v>0.1285355</v>
      </c>
      <c r="O7510" s="31">
        <v>0.27595560000000002</v>
      </c>
      <c r="P7510" s="31">
        <v>0.48880699999999999</v>
      </c>
      <c r="Q7510" s="31">
        <v>61.599690000000002</v>
      </c>
      <c r="R7510">
        <v>0.28112130000000002</v>
      </c>
      <c r="S7510" t="s">
        <v>20810</v>
      </c>
      <c r="T7510">
        <v>0.21918650000000001</v>
      </c>
    </row>
    <row r="7511" spans="1:20" x14ac:dyDescent="0.25">
      <c r="A7511" s="31" t="s">
        <v>8971</v>
      </c>
      <c r="B7511" s="31" t="s">
        <v>67</v>
      </c>
      <c r="C7511" s="31" t="s">
        <v>5</v>
      </c>
      <c r="D7511" s="31" t="s">
        <v>10</v>
      </c>
      <c r="E7511" s="31" t="s">
        <v>17</v>
      </c>
      <c r="F7511" s="31" t="s">
        <v>6</v>
      </c>
      <c r="G7511" s="31">
        <v>22</v>
      </c>
      <c r="H7511" s="31">
        <v>13031</v>
      </c>
      <c r="I7511" s="31">
        <v>14.237372000000001</v>
      </c>
      <c r="J7511" s="31">
        <v>14.336349999999999</v>
      </c>
      <c r="K7511" s="31">
        <v>9.8973599999999995E-2</v>
      </c>
      <c r="L7511" s="31">
        <v>-0.24093629999999999</v>
      </c>
      <c r="M7511" s="31">
        <v>-4.0114799999999999E-2</v>
      </c>
      <c r="N7511" s="31">
        <v>9.8973599999999995E-2</v>
      </c>
      <c r="O7511" s="31">
        <v>0.238062</v>
      </c>
      <c r="P7511" s="31">
        <v>0.43888359999999998</v>
      </c>
      <c r="Q7511" s="31">
        <v>59.450360000000003</v>
      </c>
      <c r="R7511">
        <v>0.2652331</v>
      </c>
      <c r="S7511" t="s">
        <v>20810</v>
      </c>
      <c r="T7511">
        <v>0.21918650000000001</v>
      </c>
    </row>
    <row r="7512" spans="1:20" x14ac:dyDescent="0.25">
      <c r="A7512" s="31" t="s">
        <v>8972</v>
      </c>
      <c r="B7512" s="31" t="s">
        <v>67</v>
      </c>
      <c r="C7512" s="31" t="s">
        <v>5</v>
      </c>
      <c r="D7512" s="31" t="s">
        <v>10</v>
      </c>
      <c r="E7512" s="31" t="s">
        <v>17</v>
      </c>
      <c r="F7512" s="31" t="s">
        <v>6</v>
      </c>
      <c r="G7512" s="31">
        <v>23</v>
      </c>
      <c r="H7512" s="31">
        <v>13031</v>
      </c>
      <c r="I7512" s="31">
        <v>11.555649000000001</v>
      </c>
      <c r="J7512" s="31">
        <v>11.632440000000001</v>
      </c>
      <c r="K7512" s="31">
        <v>7.6794699999999994E-2</v>
      </c>
      <c r="L7512" s="31">
        <v>-0.22906099999999999</v>
      </c>
      <c r="M7512" s="31">
        <v>-4.8358999999999999E-2</v>
      </c>
      <c r="N7512" s="31">
        <v>7.6794699999999994E-2</v>
      </c>
      <c r="O7512" s="31">
        <v>0.2019484</v>
      </c>
      <c r="P7512" s="31">
        <v>0.3826505</v>
      </c>
      <c r="Q7512" s="31">
        <v>57.738930000000003</v>
      </c>
      <c r="R7512">
        <v>0.2386605</v>
      </c>
      <c r="S7512" t="s">
        <v>20810</v>
      </c>
      <c r="T7512">
        <v>0.21918650000000001</v>
      </c>
    </row>
    <row r="7513" spans="1:20" x14ac:dyDescent="0.25">
      <c r="A7513" s="31" t="s">
        <v>8973</v>
      </c>
      <c r="B7513" s="31" t="s">
        <v>67</v>
      </c>
      <c r="C7513" s="31" t="s">
        <v>5</v>
      </c>
      <c r="D7513" s="31" t="s">
        <v>10</v>
      </c>
      <c r="E7513" s="31" t="s">
        <v>17</v>
      </c>
      <c r="F7513" s="31" t="s">
        <v>6</v>
      </c>
      <c r="G7513" s="31">
        <v>24</v>
      </c>
      <c r="H7513" s="31">
        <v>13031</v>
      </c>
      <c r="I7513" s="31">
        <v>10.008711</v>
      </c>
      <c r="J7513" s="31">
        <v>10.056419999999999</v>
      </c>
      <c r="K7513" s="31">
        <v>4.7709399999999999E-2</v>
      </c>
      <c r="L7513" s="31">
        <v>-0.23783799999999999</v>
      </c>
      <c r="M7513" s="31">
        <v>-6.9134299999999996E-2</v>
      </c>
      <c r="N7513" s="31">
        <v>4.7709399999999999E-2</v>
      </c>
      <c r="O7513" s="31">
        <v>0.16455310000000001</v>
      </c>
      <c r="P7513" s="31">
        <v>0.33325680000000002</v>
      </c>
      <c r="Q7513" s="31">
        <v>56.439749999999997</v>
      </c>
      <c r="R7513">
        <v>0.22281380000000001</v>
      </c>
      <c r="S7513" t="s">
        <v>20810</v>
      </c>
      <c r="T7513">
        <v>0.21918650000000001</v>
      </c>
    </row>
    <row r="7514" spans="1:20" x14ac:dyDescent="0.25">
      <c r="A7514" s="31" t="s">
        <v>9526</v>
      </c>
      <c r="B7514" s="31" t="s">
        <v>67</v>
      </c>
      <c r="C7514" s="31" t="s">
        <v>5</v>
      </c>
      <c r="D7514" s="31" t="s">
        <v>11</v>
      </c>
      <c r="E7514" s="31" t="s">
        <v>17</v>
      </c>
      <c r="F7514" s="31" t="s">
        <v>6</v>
      </c>
      <c r="G7514" s="31">
        <v>1</v>
      </c>
      <c r="H7514" s="31">
        <v>4761</v>
      </c>
      <c r="I7514" s="31">
        <v>3.3989467000000002</v>
      </c>
      <c r="J7514" s="31">
        <v>3.4010009999999999</v>
      </c>
      <c r="K7514" s="31">
        <v>2.0547E-3</v>
      </c>
      <c r="L7514" s="31">
        <v>-0.1049131</v>
      </c>
      <c r="M7514" s="31">
        <v>-4.1715700000000001E-2</v>
      </c>
      <c r="N7514" s="31">
        <v>2.0547E-3</v>
      </c>
      <c r="O7514" s="31">
        <v>4.5824999999999998E-2</v>
      </c>
      <c r="P7514" s="31">
        <v>0.10902240000000001</v>
      </c>
      <c r="Q7514" s="31">
        <v>51.335880000000003</v>
      </c>
      <c r="R7514">
        <v>8.3467299999999994E-2</v>
      </c>
      <c r="S7514" t="s">
        <v>20810</v>
      </c>
      <c r="T7514">
        <v>2.2279500000000001E-2</v>
      </c>
    </row>
    <row r="7515" spans="1:20" x14ac:dyDescent="0.25">
      <c r="A7515" s="31" t="s">
        <v>9527</v>
      </c>
      <c r="B7515" s="31" t="s">
        <v>67</v>
      </c>
      <c r="C7515" s="31" t="s">
        <v>5</v>
      </c>
      <c r="D7515" s="31" t="s">
        <v>11</v>
      </c>
      <c r="E7515" s="31" t="s">
        <v>17</v>
      </c>
      <c r="F7515" s="31" t="s">
        <v>6</v>
      </c>
      <c r="G7515" s="31">
        <v>2</v>
      </c>
      <c r="H7515" s="31">
        <v>4761</v>
      </c>
      <c r="I7515" s="31">
        <v>3.3173729999999999</v>
      </c>
      <c r="J7515" s="31">
        <v>3.3183129999999998</v>
      </c>
      <c r="K7515" s="31">
        <v>9.4039999999999998E-4</v>
      </c>
      <c r="L7515" s="31">
        <v>-0.10407329999999999</v>
      </c>
      <c r="M7515" s="31">
        <v>-4.20303E-2</v>
      </c>
      <c r="N7515" s="31">
        <v>9.4039999999999998E-4</v>
      </c>
      <c r="O7515" s="31">
        <v>4.3911199999999997E-2</v>
      </c>
      <c r="P7515" s="31">
        <v>0.1059541</v>
      </c>
      <c r="Q7515" s="31">
        <v>50.446390000000001</v>
      </c>
      <c r="R7515">
        <v>8.1942600000000004E-2</v>
      </c>
      <c r="S7515" t="s">
        <v>20810</v>
      </c>
      <c r="T7515">
        <v>2.2279500000000001E-2</v>
      </c>
    </row>
    <row r="7516" spans="1:20" x14ac:dyDescent="0.25">
      <c r="A7516" s="31" t="s">
        <v>9528</v>
      </c>
      <c r="B7516" s="31" t="s">
        <v>67</v>
      </c>
      <c r="C7516" s="31" t="s">
        <v>5</v>
      </c>
      <c r="D7516" s="31" t="s">
        <v>11</v>
      </c>
      <c r="E7516" s="31" t="s">
        <v>17</v>
      </c>
      <c r="F7516" s="31" t="s">
        <v>6</v>
      </c>
      <c r="G7516" s="31">
        <v>3</v>
      </c>
      <c r="H7516" s="31">
        <v>4761</v>
      </c>
      <c r="I7516" s="31">
        <v>3.4084142000000002</v>
      </c>
      <c r="J7516" s="31">
        <v>3.407791</v>
      </c>
      <c r="K7516" s="31">
        <v>-6.2359999999999998E-4</v>
      </c>
      <c r="L7516" s="31">
        <v>-0.1076466</v>
      </c>
      <c r="M7516" s="31">
        <v>-4.4416499999999998E-2</v>
      </c>
      <c r="N7516" s="31">
        <v>-6.2359999999999998E-4</v>
      </c>
      <c r="O7516" s="31">
        <v>4.3169399999999997E-2</v>
      </c>
      <c r="P7516" s="31">
        <v>0.10639949999999999</v>
      </c>
      <c r="Q7516" s="31">
        <v>49.385959999999997</v>
      </c>
      <c r="R7516">
        <v>8.3510500000000001E-2</v>
      </c>
      <c r="S7516" t="s">
        <v>20810</v>
      </c>
      <c r="T7516">
        <v>2.2279500000000001E-2</v>
      </c>
    </row>
    <row r="7517" spans="1:20" x14ac:dyDescent="0.25">
      <c r="A7517" s="31" t="s">
        <v>9529</v>
      </c>
      <c r="B7517" s="31" t="s">
        <v>67</v>
      </c>
      <c r="C7517" s="31" t="s">
        <v>5</v>
      </c>
      <c r="D7517" s="31" t="s">
        <v>11</v>
      </c>
      <c r="E7517" s="31" t="s">
        <v>17</v>
      </c>
      <c r="F7517" s="31" t="s">
        <v>6</v>
      </c>
      <c r="G7517" s="31">
        <v>4</v>
      </c>
      <c r="H7517" s="31">
        <v>4761</v>
      </c>
      <c r="I7517" s="31">
        <v>3.8203550000000002</v>
      </c>
      <c r="J7517" s="31">
        <v>3.816103</v>
      </c>
      <c r="K7517" s="31">
        <v>-4.2523999999999999E-3</v>
      </c>
      <c r="L7517" s="31">
        <v>-0.12356</v>
      </c>
      <c r="M7517" s="31">
        <v>-5.3072099999999997E-2</v>
      </c>
      <c r="N7517" s="31">
        <v>-4.2523999999999999E-3</v>
      </c>
      <c r="O7517" s="31">
        <v>4.4567299999999997E-2</v>
      </c>
      <c r="P7517" s="31">
        <v>0.1150552</v>
      </c>
      <c r="Q7517" s="31">
        <v>48.266440000000003</v>
      </c>
      <c r="R7517">
        <v>9.3096200000000004E-2</v>
      </c>
      <c r="S7517" t="s">
        <v>20810</v>
      </c>
      <c r="T7517">
        <v>2.2279500000000001E-2</v>
      </c>
    </row>
    <row r="7518" spans="1:20" x14ac:dyDescent="0.25">
      <c r="A7518" s="31" t="s">
        <v>9530</v>
      </c>
      <c r="B7518" s="31" t="s">
        <v>67</v>
      </c>
      <c r="C7518" s="31" t="s">
        <v>5</v>
      </c>
      <c r="D7518" s="31" t="s">
        <v>11</v>
      </c>
      <c r="E7518" s="31" t="s">
        <v>17</v>
      </c>
      <c r="F7518" s="31" t="s">
        <v>6</v>
      </c>
      <c r="G7518" s="31">
        <v>5</v>
      </c>
      <c r="H7518" s="31">
        <v>4761</v>
      </c>
      <c r="I7518" s="31">
        <v>4.8485848999999996</v>
      </c>
      <c r="J7518" s="31">
        <v>4.8423600000000002</v>
      </c>
      <c r="K7518" s="31">
        <v>-6.2243999999999997E-3</v>
      </c>
      <c r="L7518" s="31">
        <v>-0.15811410000000001</v>
      </c>
      <c r="M7518" s="31">
        <v>-6.8376400000000004E-2</v>
      </c>
      <c r="N7518" s="31">
        <v>-6.2243999999999997E-3</v>
      </c>
      <c r="O7518" s="31">
        <v>5.5927699999999997E-2</v>
      </c>
      <c r="P7518" s="31">
        <v>0.1456654</v>
      </c>
      <c r="Q7518" s="31">
        <v>47.470210000000002</v>
      </c>
      <c r="R7518">
        <v>0.11852020000000001</v>
      </c>
      <c r="S7518" t="s">
        <v>20810</v>
      </c>
      <c r="T7518">
        <v>2.2279500000000001E-2</v>
      </c>
    </row>
    <row r="7519" spans="1:20" x14ac:dyDescent="0.25">
      <c r="A7519" s="31" t="s">
        <v>9531</v>
      </c>
      <c r="B7519" s="31" t="s">
        <v>67</v>
      </c>
      <c r="C7519" s="31" t="s">
        <v>5</v>
      </c>
      <c r="D7519" s="31" t="s">
        <v>11</v>
      </c>
      <c r="E7519" s="31" t="s">
        <v>17</v>
      </c>
      <c r="F7519" s="31" t="s">
        <v>6</v>
      </c>
      <c r="G7519" s="31">
        <v>6</v>
      </c>
      <c r="H7519" s="31">
        <v>4761</v>
      </c>
      <c r="I7519" s="31">
        <v>6.5510681999999996</v>
      </c>
      <c r="J7519" s="31">
        <v>6.5393220000000003</v>
      </c>
      <c r="K7519" s="31">
        <v>-1.17456E-2</v>
      </c>
      <c r="L7519" s="31">
        <v>-0.2041441</v>
      </c>
      <c r="M7519" s="31">
        <v>-9.0473499999999998E-2</v>
      </c>
      <c r="N7519" s="31">
        <v>-1.17456E-2</v>
      </c>
      <c r="O7519" s="31">
        <v>6.6982399999999997E-2</v>
      </c>
      <c r="P7519" s="31">
        <v>0.18065300000000001</v>
      </c>
      <c r="Q7519" s="31">
        <v>46.919409999999999</v>
      </c>
      <c r="R7519">
        <v>0.1501294</v>
      </c>
      <c r="S7519" t="s">
        <v>20810</v>
      </c>
      <c r="T7519">
        <v>2.2279500000000001E-2</v>
      </c>
    </row>
    <row r="7520" spans="1:20" x14ac:dyDescent="0.25">
      <c r="A7520" s="31" t="s">
        <v>9532</v>
      </c>
      <c r="B7520" s="31" t="s">
        <v>67</v>
      </c>
      <c r="C7520" s="31" t="s">
        <v>5</v>
      </c>
      <c r="D7520" s="31" t="s">
        <v>11</v>
      </c>
      <c r="E7520" s="31" t="s">
        <v>17</v>
      </c>
      <c r="F7520" s="31" t="s">
        <v>6</v>
      </c>
      <c r="G7520" s="31">
        <v>7</v>
      </c>
      <c r="H7520" s="31">
        <v>4761</v>
      </c>
      <c r="I7520" s="31">
        <v>7.3214183999999998</v>
      </c>
      <c r="J7520" s="31">
        <v>7.3045049999999998</v>
      </c>
      <c r="K7520" s="31">
        <v>-1.69137E-2</v>
      </c>
      <c r="L7520" s="31">
        <v>-0.2147239</v>
      </c>
      <c r="M7520" s="31">
        <v>-9.7855999999999999E-2</v>
      </c>
      <c r="N7520" s="31">
        <v>-1.69137E-2</v>
      </c>
      <c r="O7520" s="31">
        <v>6.4028600000000005E-2</v>
      </c>
      <c r="P7520" s="31">
        <v>0.18089649999999999</v>
      </c>
      <c r="Q7520" s="31">
        <v>46.912669999999999</v>
      </c>
      <c r="R7520">
        <v>0.15435209999999999</v>
      </c>
      <c r="S7520" t="s">
        <v>20810</v>
      </c>
      <c r="T7520">
        <v>2.2279500000000001E-2</v>
      </c>
    </row>
    <row r="7521" spans="1:20" x14ac:dyDescent="0.25">
      <c r="A7521" s="31" t="s">
        <v>9533</v>
      </c>
      <c r="B7521" s="31" t="s">
        <v>67</v>
      </c>
      <c r="C7521" s="31" t="s">
        <v>5</v>
      </c>
      <c r="D7521" s="31" t="s">
        <v>11</v>
      </c>
      <c r="E7521" s="31" t="s">
        <v>17</v>
      </c>
      <c r="F7521" s="31" t="s">
        <v>6</v>
      </c>
      <c r="G7521" s="31">
        <v>8</v>
      </c>
      <c r="H7521" s="31">
        <v>4761</v>
      </c>
      <c r="I7521" s="31">
        <v>7.1293271999999996</v>
      </c>
      <c r="J7521" s="31">
        <v>7.1077839999999997</v>
      </c>
      <c r="K7521" s="31">
        <v>-2.15429E-2</v>
      </c>
      <c r="L7521" s="31">
        <v>-0.2023992</v>
      </c>
      <c r="M7521" s="31">
        <v>-9.5547800000000002E-2</v>
      </c>
      <c r="N7521" s="31">
        <v>-2.15429E-2</v>
      </c>
      <c r="O7521" s="31">
        <v>5.2462000000000002E-2</v>
      </c>
      <c r="P7521" s="31">
        <v>0.15931329999999999</v>
      </c>
      <c r="Q7521" s="31">
        <v>50.250889999999998</v>
      </c>
      <c r="R7521">
        <v>0.1411229</v>
      </c>
      <c r="S7521" t="s">
        <v>20810</v>
      </c>
      <c r="T7521">
        <v>2.2279500000000001E-2</v>
      </c>
    </row>
    <row r="7522" spans="1:20" x14ac:dyDescent="0.25">
      <c r="A7522" s="31" t="s">
        <v>9534</v>
      </c>
      <c r="B7522" s="31" t="s">
        <v>67</v>
      </c>
      <c r="C7522" s="31" t="s">
        <v>5</v>
      </c>
      <c r="D7522" s="31" t="s">
        <v>11</v>
      </c>
      <c r="E7522" s="31" t="s">
        <v>17</v>
      </c>
      <c r="F7522" s="31" t="s">
        <v>6</v>
      </c>
      <c r="G7522" s="31">
        <v>9</v>
      </c>
      <c r="H7522" s="31">
        <v>4761</v>
      </c>
      <c r="I7522" s="31">
        <v>6.6990482</v>
      </c>
      <c r="J7522" s="31">
        <v>6.6782240000000002</v>
      </c>
      <c r="K7522" s="31">
        <v>-2.0823899999999999E-2</v>
      </c>
      <c r="L7522" s="31">
        <v>-0.18735599999999999</v>
      </c>
      <c r="M7522" s="31">
        <v>-8.8967500000000005E-2</v>
      </c>
      <c r="N7522" s="31">
        <v>-2.0823899999999999E-2</v>
      </c>
      <c r="O7522" s="31">
        <v>4.7319699999999999E-2</v>
      </c>
      <c r="P7522" s="31">
        <v>0.14570820000000001</v>
      </c>
      <c r="Q7522" s="31">
        <v>55.789760000000001</v>
      </c>
      <c r="R7522">
        <v>0.1299457</v>
      </c>
      <c r="S7522" t="s">
        <v>20810</v>
      </c>
      <c r="T7522">
        <v>2.2279500000000001E-2</v>
      </c>
    </row>
    <row r="7523" spans="1:20" x14ac:dyDescent="0.25">
      <c r="A7523" s="31" t="s">
        <v>9535</v>
      </c>
      <c r="B7523" s="31" t="s">
        <v>67</v>
      </c>
      <c r="C7523" s="31" t="s">
        <v>5</v>
      </c>
      <c r="D7523" s="31" t="s">
        <v>11</v>
      </c>
      <c r="E7523" s="31" t="s">
        <v>17</v>
      </c>
      <c r="F7523" s="31" t="s">
        <v>6</v>
      </c>
      <c r="G7523" s="31">
        <v>10</v>
      </c>
      <c r="H7523" s="31">
        <v>4761</v>
      </c>
      <c r="I7523" s="31">
        <v>6.0951588000000001</v>
      </c>
      <c r="J7523" s="31">
        <v>6.0803859999999998</v>
      </c>
      <c r="K7523" s="31">
        <v>-1.47727E-2</v>
      </c>
      <c r="L7523" s="31">
        <v>-0.1666108</v>
      </c>
      <c r="M7523" s="31">
        <v>-7.6903600000000003E-2</v>
      </c>
      <c r="N7523" s="31">
        <v>-1.47727E-2</v>
      </c>
      <c r="O7523" s="31">
        <v>4.7358299999999999E-2</v>
      </c>
      <c r="P7523" s="31">
        <v>0.1370654</v>
      </c>
      <c r="Q7523" s="31">
        <v>60.232149999999997</v>
      </c>
      <c r="R7523">
        <v>0.1184799</v>
      </c>
      <c r="S7523" t="s">
        <v>20810</v>
      </c>
      <c r="T7523">
        <v>2.2279500000000001E-2</v>
      </c>
    </row>
    <row r="7524" spans="1:20" x14ac:dyDescent="0.25">
      <c r="A7524" s="31" t="s">
        <v>9536</v>
      </c>
      <c r="B7524" s="31" t="s">
        <v>67</v>
      </c>
      <c r="C7524" s="31" t="s">
        <v>5</v>
      </c>
      <c r="D7524" s="31" t="s">
        <v>11</v>
      </c>
      <c r="E7524" s="31" t="s">
        <v>17</v>
      </c>
      <c r="F7524" s="31" t="s">
        <v>6</v>
      </c>
      <c r="G7524" s="31">
        <v>11</v>
      </c>
      <c r="H7524" s="31">
        <v>4761</v>
      </c>
      <c r="I7524" s="31">
        <v>5.4462437000000001</v>
      </c>
      <c r="J7524" s="31">
        <v>5.4406090000000003</v>
      </c>
      <c r="K7524" s="31">
        <v>-5.6341000000000004E-3</v>
      </c>
      <c r="L7524" s="31">
        <v>-0.14551539999999999</v>
      </c>
      <c r="M7524" s="31">
        <v>-6.2872399999999995E-2</v>
      </c>
      <c r="N7524" s="31">
        <v>-5.6341000000000004E-3</v>
      </c>
      <c r="O7524" s="31">
        <v>5.1604200000000003E-2</v>
      </c>
      <c r="P7524" s="31">
        <v>0.13424720000000001</v>
      </c>
      <c r="Q7524" s="31">
        <v>63.462649999999996</v>
      </c>
      <c r="R7524">
        <v>0.10915</v>
      </c>
      <c r="S7524" t="s">
        <v>20810</v>
      </c>
      <c r="T7524">
        <v>2.2279500000000001E-2</v>
      </c>
    </row>
    <row r="7525" spans="1:20" x14ac:dyDescent="0.25">
      <c r="A7525" s="31" t="s">
        <v>9537</v>
      </c>
      <c r="B7525" s="31" t="s">
        <v>67</v>
      </c>
      <c r="C7525" s="31" t="s">
        <v>5</v>
      </c>
      <c r="D7525" s="31" t="s">
        <v>11</v>
      </c>
      <c r="E7525" s="31" t="s">
        <v>17</v>
      </c>
      <c r="F7525" s="31" t="s">
        <v>6</v>
      </c>
      <c r="G7525" s="31">
        <v>12</v>
      </c>
      <c r="H7525" s="31">
        <v>4761</v>
      </c>
      <c r="I7525" s="31">
        <v>4.6472821</v>
      </c>
      <c r="J7525" s="31">
        <v>4.6568930000000002</v>
      </c>
      <c r="K7525" s="31">
        <v>9.6112000000000003E-3</v>
      </c>
      <c r="L7525" s="31">
        <v>-0.1162005</v>
      </c>
      <c r="M7525" s="31">
        <v>-4.1869900000000002E-2</v>
      </c>
      <c r="N7525" s="31">
        <v>9.6112000000000003E-3</v>
      </c>
      <c r="O7525" s="31">
        <v>6.1092399999999998E-2</v>
      </c>
      <c r="P7525" s="31">
        <v>0.13542290000000001</v>
      </c>
      <c r="Q7525" s="31">
        <v>65.569630000000004</v>
      </c>
      <c r="R7525">
        <v>9.8171400000000006E-2</v>
      </c>
      <c r="S7525" t="s">
        <v>20810</v>
      </c>
      <c r="T7525">
        <v>2.2279500000000001E-2</v>
      </c>
    </row>
    <row r="7526" spans="1:20" x14ac:dyDescent="0.25">
      <c r="A7526" s="31" t="s">
        <v>9538</v>
      </c>
      <c r="B7526" s="31" t="s">
        <v>67</v>
      </c>
      <c r="C7526" s="31" t="s">
        <v>5</v>
      </c>
      <c r="D7526" s="31" t="s">
        <v>11</v>
      </c>
      <c r="E7526" s="31" t="s">
        <v>17</v>
      </c>
      <c r="F7526" s="31" t="s">
        <v>6</v>
      </c>
      <c r="G7526" s="31">
        <v>13</v>
      </c>
      <c r="H7526" s="31">
        <v>4761</v>
      </c>
      <c r="I7526" s="31">
        <v>4.3066706000000003</v>
      </c>
      <c r="J7526" s="31">
        <v>4.7574949999999996</v>
      </c>
      <c r="K7526" s="31">
        <v>0.45082420000000001</v>
      </c>
      <c r="L7526" s="31">
        <v>0.33453339999999998</v>
      </c>
      <c r="M7526" s="31">
        <v>0.40323900000000001</v>
      </c>
      <c r="N7526" s="31">
        <v>0.45082420000000001</v>
      </c>
      <c r="O7526" s="31">
        <v>0.49840950000000001</v>
      </c>
      <c r="P7526" s="31">
        <v>0.56711489999999998</v>
      </c>
      <c r="Q7526" s="31">
        <v>67.409670000000006</v>
      </c>
      <c r="R7526">
        <v>9.0742199999999995E-2</v>
      </c>
      <c r="S7526" t="s">
        <v>20810</v>
      </c>
      <c r="T7526">
        <v>0.75640229999999997</v>
      </c>
    </row>
    <row r="7527" spans="1:20" x14ac:dyDescent="0.25">
      <c r="A7527" s="31" t="s">
        <v>9539</v>
      </c>
      <c r="B7527" s="31" t="s">
        <v>67</v>
      </c>
      <c r="C7527" s="31" t="s">
        <v>5</v>
      </c>
      <c r="D7527" s="31" t="s">
        <v>11</v>
      </c>
      <c r="E7527" s="31" t="s">
        <v>17</v>
      </c>
      <c r="F7527" s="31" t="s">
        <v>6</v>
      </c>
      <c r="G7527" s="31">
        <v>14</v>
      </c>
      <c r="H7527" s="31">
        <v>4761</v>
      </c>
      <c r="I7527" s="31">
        <v>4.1828092999999997</v>
      </c>
      <c r="J7527" s="31">
        <v>4.6607310000000002</v>
      </c>
      <c r="K7527" s="31">
        <v>0.47792180000000001</v>
      </c>
      <c r="L7527" s="31">
        <v>0.36587019999999998</v>
      </c>
      <c r="M7527" s="31">
        <v>0.43207119999999999</v>
      </c>
      <c r="N7527" s="31">
        <v>0.47792180000000001</v>
      </c>
      <c r="O7527" s="31">
        <v>0.52377240000000003</v>
      </c>
      <c r="P7527" s="31">
        <v>0.58997339999999998</v>
      </c>
      <c r="Q7527" s="31">
        <v>68.958330000000004</v>
      </c>
      <c r="R7527">
        <v>8.7434300000000006E-2</v>
      </c>
      <c r="S7527" t="s">
        <v>20810</v>
      </c>
      <c r="T7527">
        <v>0.75640229999999997</v>
      </c>
    </row>
    <row r="7528" spans="1:20" x14ac:dyDescent="0.25">
      <c r="A7528" s="31" t="s">
        <v>9540</v>
      </c>
      <c r="B7528" s="31" t="s">
        <v>67</v>
      </c>
      <c r="C7528" s="31" t="s">
        <v>5</v>
      </c>
      <c r="D7528" s="31" t="s">
        <v>11</v>
      </c>
      <c r="E7528" s="31" t="s">
        <v>17</v>
      </c>
      <c r="F7528" s="31" t="s">
        <v>6</v>
      </c>
      <c r="G7528" s="31">
        <v>15</v>
      </c>
      <c r="H7528" s="31">
        <v>4761</v>
      </c>
      <c r="I7528" s="31">
        <v>4.2489565999999996</v>
      </c>
      <c r="J7528" s="31">
        <v>4.8414029999999997</v>
      </c>
      <c r="K7528" s="31">
        <v>0.59244660000000005</v>
      </c>
      <c r="L7528" s="31">
        <v>0.48026740000000001</v>
      </c>
      <c r="M7528" s="31">
        <v>0.54654380000000002</v>
      </c>
      <c r="N7528" s="31">
        <v>0.59244660000000005</v>
      </c>
      <c r="O7528" s="31">
        <v>0.63834939999999996</v>
      </c>
      <c r="P7528" s="31">
        <v>0.70462570000000002</v>
      </c>
      <c r="Q7528" s="31">
        <v>69.818250000000006</v>
      </c>
      <c r="R7528">
        <v>8.7533799999999995E-2</v>
      </c>
      <c r="S7528" t="s">
        <v>20810</v>
      </c>
      <c r="T7528">
        <v>0.75640229999999997</v>
      </c>
    </row>
    <row r="7529" spans="1:20" x14ac:dyDescent="0.25">
      <c r="A7529" s="31" t="s">
        <v>9541</v>
      </c>
      <c r="B7529" s="31" t="s">
        <v>67</v>
      </c>
      <c r="C7529" s="31" t="s">
        <v>5</v>
      </c>
      <c r="D7529" s="31" t="s">
        <v>11</v>
      </c>
      <c r="E7529" s="31" t="s">
        <v>17</v>
      </c>
      <c r="F7529" s="31" t="s">
        <v>6</v>
      </c>
      <c r="G7529" s="31">
        <v>16</v>
      </c>
      <c r="H7529" s="31">
        <v>4761</v>
      </c>
      <c r="I7529" s="31">
        <v>4.6082334999999999</v>
      </c>
      <c r="J7529" s="31">
        <v>5.2389239999999999</v>
      </c>
      <c r="K7529" s="31">
        <v>0.63069059999999999</v>
      </c>
      <c r="L7529" s="31">
        <v>0.51119729999999997</v>
      </c>
      <c r="M7529" s="31">
        <v>0.5817949</v>
      </c>
      <c r="N7529" s="31">
        <v>0.63069059999999999</v>
      </c>
      <c r="O7529" s="31">
        <v>0.67958620000000003</v>
      </c>
      <c r="P7529" s="31">
        <v>0.75018379999999996</v>
      </c>
      <c r="Q7529" s="31">
        <v>70.728830000000002</v>
      </c>
      <c r="R7529">
        <v>9.3241099999999993E-2</v>
      </c>
      <c r="S7529" t="s">
        <v>20810</v>
      </c>
      <c r="T7529">
        <v>0.75640229999999997</v>
      </c>
    </row>
    <row r="7530" spans="1:20" x14ac:dyDescent="0.25">
      <c r="A7530" s="31" t="s">
        <v>9542</v>
      </c>
      <c r="B7530" s="31" t="s">
        <v>67</v>
      </c>
      <c r="C7530" s="31" t="s">
        <v>5</v>
      </c>
      <c r="D7530" s="31" t="s">
        <v>11</v>
      </c>
      <c r="E7530" s="31" t="s">
        <v>17</v>
      </c>
      <c r="F7530" s="31" t="s">
        <v>6</v>
      </c>
      <c r="G7530" s="31">
        <v>17</v>
      </c>
      <c r="H7530" s="31">
        <v>4761</v>
      </c>
      <c r="I7530" s="31">
        <v>5.3272348999999997</v>
      </c>
      <c r="J7530" s="31">
        <v>5.9176099999999998</v>
      </c>
      <c r="K7530" s="31">
        <v>0.59037510000000004</v>
      </c>
      <c r="L7530" s="31">
        <v>0.4598083</v>
      </c>
      <c r="M7530" s="31">
        <v>0.53694819999999999</v>
      </c>
      <c r="N7530" s="31">
        <v>0.59037510000000004</v>
      </c>
      <c r="O7530" s="31">
        <v>0.64380190000000004</v>
      </c>
      <c r="P7530" s="31">
        <v>0.72094179999999997</v>
      </c>
      <c r="Q7530" s="31">
        <v>70.822239999999994</v>
      </c>
      <c r="R7530">
        <v>0.10188170000000001</v>
      </c>
      <c r="S7530" t="s">
        <v>20810</v>
      </c>
      <c r="T7530">
        <v>0.75640229999999997</v>
      </c>
    </row>
    <row r="7531" spans="1:20" x14ac:dyDescent="0.25">
      <c r="A7531" s="31" t="s">
        <v>9543</v>
      </c>
      <c r="B7531" s="31" t="s">
        <v>67</v>
      </c>
      <c r="C7531" s="31" t="s">
        <v>5</v>
      </c>
      <c r="D7531" s="31" t="s">
        <v>11</v>
      </c>
      <c r="E7531" s="31" t="s">
        <v>17</v>
      </c>
      <c r="F7531" s="31" t="s">
        <v>6</v>
      </c>
      <c r="G7531" s="31">
        <v>18</v>
      </c>
      <c r="H7531" s="31">
        <v>4761</v>
      </c>
      <c r="I7531" s="31">
        <v>6.6997068999999998</v>
      </c>
      <c r="J7531" s="31">
        <v>6.6601910000000002</v>
      </c>
      <c r="K7531" s="31">
        <v>-3.95164E-2</v>
      </c>
      <c r="L7531" s="31">
        <v>-0.19053390000000001</v>
      </c>
      <c r="M7531" s="31">
        <v>-0.1013116</v>
      </c>
      <c r="N7531" s="31">
        <v>-3.95164E-2</v>
      </c>
      <c r="O7531" s="31">
        <v>2.2278699999999999E-2</v>
      </c>
      <c r="P7531" s="31">
        <v>0.11150110000000001</v>
      </c>
      <c r="Q7531" s="31">
        <v>70.447270000000003</v>
      </c>
      <c r="R7531">
        <v>0.1178396</v>
      </c>
      <c r="S7531" t="s">
        <v>20810</v>
      </c>
      <c r="T7531">
        <v>0.75640229999999997</v>
      </c>
    </row>
    <row r="7532" spans="1:20" x14ac:dyDescent="0.25">
      <c r="A7532" s="31" t="s">
        <v>9544</v>
      </c>
      <c r="B7532" s="31" t="s">
        <v>67</v>
      </c>
      <c r="C7532" s="31" t="s">
        <v>5</v>
      </c>
      <c r="D7532" s="31" t="s">
        <v>11</v>
      </c>
      <c r="E7532" s="31" t="s">
        <v>17</v>
      </c>
      <c r="F7532" s="31" t="s">
        <v>6</v>
      </c>
      <c r="G7532" s="31">
        <v>19</v>
      </c>
      <c r="H7532" s="31">
        <v>4761</v>
      </c>
      <c r="I7532" s="31">
        <v>7.1013624999999996</v>
      </c>
      <c r="J7532" s="31">
        <v>7.1003730000000003</v>
      </c>
      <c r="K7532" s="31">
        <v>-9.8970000000000004E-4</v>
      </c>
      <c r="L7532" s="31">
        <v>-0.15816759999999999</v>
      </c>
      <c r="M7532" s="31">
        <v>-6.5305600000000005E-2</v>
      </c>
      <c r="N7532" s="31">
        <v>-9.8970000000000004E-4</v>
      </c>
      <c r="O7532" s="31">
        <v>6.3326199999999999E-2</v>
      </c>
      <c r="P7532" s="31">
        <v>0.1561882</v>
      </c>
      <c r="Q7532" s="31">
        <v>68.894949999999994</v>
      </c>
      <c r="R7532">
        <v>0.12264659999999999</v>
      </c>
      <c r="S7532" t="s">
        <v>20810</v>
      </c>
      <c r="T7532">
        <v>2.2279500000000001E-2</v>
      </c>
    </row>
    <row r="7533" spans="1:20" x14ac:dyDescent="0.25">
      <c r="A7533" s="31" t="s">
        <v>9545</v>
      </c>
      <c r="B7533" s="31" t="s">
        <v>67</v>
      </c>
      <c r="C7533" s="31" t="s">
        <v>5</v>
      </c>
      <c r="D7533" s="31" t="s">
        <v>11</v>
      </c>
      <c r="E7533" s="31" t="s">
        <v>17</v>
      </c>
      <c r="F7533" s="31" t="s">
        <v>6</v>
      </c>
      <c r="G7533" s="31">
        <v>20</v>
      </c>
      <c r="H7533" s="31">
        <v>4761</v>
      </c>
      <c r="I7533" s="31">
        <v>7.2116118</v>
      </c>
      <c r="J7533" s="31">
        <v>7.2144810000000001</v>
      </c>
      <c r="K7533" s="31">
        <v>2.869E-3</v>
      </c>
      <c r="L7533" s="31">
        <v>-0.16119749999999999</v>
      </c>
      <c r="M7533" s="31">
        <v>-6.4265699999999995E-2</v>
      </c>
      <c r="N7533" s="31">
        <v>2.869E-3</v>
      </c>
      <c r="O7533" s="31">
        <v>7.0003599999999999E-2</v>
      </c>
      <c r="P7533" s="31">
        <v>0.16693540000000001</v>
      </c>
      <c r="Q7533" s="31">
        <v>63.720610000000001</v>
      </c>
      <c r="R7533">
        <v>0.12802169999999999</v>
      </c>
      <c r="S7533" t="s">
        <v>20810</v>
      </c>
      <c r="T7533">
        <v>2.2279500000000001E-2</v>
      </c>
    </row>
    <row r="7534" spans="1:20" x14ac:dyDescent="0.25">
      <c r="A7534" s="31" t="s">
        <v>9546</v>
      </c>
      <c r="B7534" s="31" t="s">
        <v>67</v>
      </c>
      <c r="C7534" s="31" t="s">
        <v>5</v>
      </c>
      <c r="D7534" s="31" t="s">
        <v>11</v>
      </c>
      <c r="E7534" s="31" t="s">
        <v>17</v>
      </c>
      <c r="F7534" s="31" t="s">
        <v>6</v>
      </c>
      <c r="G7534" s="31">
        <v>21</v>
      </c>
      <c r="H7534" s="31">
        <v>4761</v>
      </c>
      <c r="I7534" s="31">
        <v>6.5485103999999996</v>
      </c>
      <c r="J7534" s="31">
        <v>6.5525359999999999</v>
      </c>
      <c r="K7534" s="31">
        <v>4.0258999999999998E-3</v>
      </c>
      <c r="L7534" s="31">
        <v>-0.15386150000000001</v>
      </c>
      <c r="M7534" s="31">
        <v>-6.0580299999999997E-2</v>
      </c>
      <c r="N7534" s="31">
        <v>4.0258999999999998E-3</v>
      </c>
      <c r="O7534" s="31">
        <v>6.8632100000000001E-2</v>
      </c>
      <c r="P7534" s="31">
        <v>0.16191320000000001</v>
      </c>
      <c r="Q7534" s="31">
        <v>58.10866</v>
      </c>
      <c r="R7534">
        <v>0.1232002</v>
      </c>
      <c r="S7534" t="s">
        <v>20810</v>
      </c>
      <c r="T7534">
        <v>2.2279500000000001E-2</v>
      </c>
    </row>
    <row r="7535" spans="1:20" x14ac:dyDescent="0.25">
      <c r="A7535" s="31" t="s">
        <v>9547</v>
      </c>
      <c r="B7535" s="31" t="s">
        <v>67</v>
      </c>
      <c r="C7535" s="31" t="s">
        <v>5</v>
      </c>
      <c r="D7535" s="31" t="s">
        <v>11</v>
      </c>
      <c r="E7535" s="31" t="s">
        <v>17</v>
      </c>
      <c r="F7535" s="31" t="s">
        <v>6</v>
      </c>
      <c r="G7535" s="31">
        <v>22</v>
      </c>
      <c r="H7535" s="31">
        <v>4761</v>
      </c>
      <c r="I7535" s="31">
        <v>5.4842770999999999</v>
      </c>
      <c r="J7535" s="31">
        <v>5.4863200000000001</v>
      </c>
      <c r="K7535" s="31">
        <v>2.0422999999999999E-3</v>
      </c>
      <c r="L7535" s="31">
        <v>-0.1407322</v>
      </c>
      <c r="M7535" s="31">
        <v>-5.6379899999999997E-2</v>
      </c>
      <c r="N7535" s="31">
        <v>2.0422999999999999E-3</v>
      </c>
      <c r="O7535" s="31">
        <v>6.0464400000000001E-2</v>
      </c>
      <c r="P7535" s="31">
        <v>0.1448168</v>
      </c>
      <c r="Q7535" s="31">
        <v>54.873019999999997</v>
      </c>
      <c r="R7535">
        <v>0.11140750000000001</v>
      </c>
      <c r="S7535" t="s">
        <v>20810</v>
      </c>
      <c r="T7535">
        <v>2.2279500000000001E-2</v>
      </c>
    </row>
    <row r="7536" spans="1:20" x14ac:dyDescent="0.25">
      <c r="A7536" s="31" t="s">
        <v>9548</v>
      </c>
      <c r="B7536" s="31" t="s">
        <v>67</v>
      </c>
      <c r="C7536" s="31" t="s">
        <v>5</v>
      </c>
      <c r="D7536" s="31" t="s">
        <v>11</v>
      </c>
      <c r="E7536" s="31" t="s">
        <v>17</v>
      </c>
      <c r="F7536" s="31" t="s">
        <v>6</v>
      </c>
      <c r="G7536" s="31">
        <v>23</v>
      </c>
      <c r="H7536" s="31">
        <v>4761</v>
      </c>
      <c r="I7536" s="31">
        <v>4.3765745000000003</v>
      </c>
      <c r="J7536" s="31">
        <v>4.3774600000000001</v>
      </c>
      <c r="K7536" s="31">
        <v>8.8599999999999996E-4</v>
      </c>
      <c r="L7536" s="31">
        <v>-0.1219623</v>
      </c>
      <c r="M7536" s="31">
        <v>-4.9382500000000003E-2</v>
      </c>
      <c r="N7536" s="31">
        <v>8.8599999999999996E-4</v>
      </c>
      <c r="O7536" s="31">
        <v>5.1154499999999999E-2</v>
      </c>
      <c r="P7536" s="31">
        <v>0.12373430000000001</v>
      </c>
      <c r="Q7536" s="31">
        <v>53.426369999999999</v>
      </c>
      <c r="R7536">
        <v>9.5859E-2</v>
      </c>
      <c r="S7536" t="s">
        <v>20810</v>
      </c>
      <c r="T7536">
        <v>2.2279500000000001E-2</v>
      </c>
    </row>
    <row r="7537" spans="1:20" x14ac:dyDescent="0.25">
      <c r="A7537" s="31" t="s">
        <v>9549</v>
      </c>
      <c r="B7537" s="31" t="s">
        <v>67</v>
      </c>
      <c r="C7537" s="31" t="s">
        <v>5</v>
      </c>
      <c r="D7537" s="31" t="s">
        <v>11</v>
      </c>
      <c r="E7537" s="31" t="s">
        <v>17</v>
      </c>
      <c r="F7537" s="31" t="s">
        <v>6</v>
      </c>
      <c r="G7537" s="31">
        <v>24</v>
      </c>
      <c r="H7537" s="31">
        <v>4761</v>
      </c>
      <c r="I7537" s="31">
        <v>3.7203987999999999</v>
      </c>
      <c r="J7537" s="31">
        <v>3.7218840000000002</v>
      </c>
      <c r="K7537" s="31">
        <v>1.485E-3</v>
      </c>
      <c r="L7537" s="31">
        <v>-0.1109701</v>
      </c>
      <c r="M7537" s="31">
        <v>-4.4530699999999999E-2</v>
      </c>
      <c r="N7537" s="31">
        <v>1.485E-3</v>
      </c>
      <c r="O7537" s="31">
        <v>4.75007E-2</v>
      </c>
      <c r="P7537" s="31">
        <v>0.1139401</v>
      </c>
      <c r="Q7537" s="31">
        <v>52.96557</v>
      </c>
      <c r="R7537">
        <v>8.7749199999999999E-2</v>
      </c>
      <c r="S7537" t="s">
        <v>20810</v>
      </c>
      <c r="T7537">
        <v>2.2279500000000001E-2</v>
      </c>
    </row>
    <row r="7538" spans="1:20" x14ac:dyDescent="0.25">
      <c r="A7538" s="31" t="s">
        <v>10102</v>
      </c>
      <c r="B7538" s="31" t="s">
        <v>67</v>
      </c>
      <c r="C7538" s="31" t="s">
        <v>5</v>
      </c>
      <c r="D7538" s="31" t="s">
        <v>12</v>
      </c>
      <c r="E7538" s="31" t="s">
        <v>17</v>
      </c>
      <c r="F7538" s="31" t="s">
        <v>6</v>
      </c>
      <c r="G7538" s="31">
        <v>1</v>
      </c>
      <c r="H7538" s="31">
        <v>2478</v>
      </c>
      <c r="I7538" s="31">
        <v>1.785482</v>
      </c>
      <c r="J7538" s="31">
        <v>1.772089</v>
      </c>
      <c r="K7538" s="31">
        <v>-1.3393499999999999E-2</v>
      </c>
      <c r="L7538" s="31">
        <v>-9.9769800000000006E-2</v>
      </c>
      <c r="M7538" s="31">
        <v>-4.8737999999999997E-2</v>
      </c>
      <c r="N7538" s="31">
        <v>-1.3393499999999999E-2</v>
      </c>
      <c r="O7538" s="31">
        <v>2.1950999999999998E-2</v>
      </c>
      <c r="P7538" s="31">
        <v>7.29828E-2</v>
      </c>
      <c r="Q7538" s="31">
        <v>56.702669999999998</v>
      </c>
      <c r="R7538">
        <v>6.7399799999999996E-2</v>
      </c>
      <c r="S7538" t="s">
        <v>20810</v>
      </c>
      <c r="T7538">
        <v>-0.78894690000000001</v>
      </c>
    </row>
    <row r="7539" spans="1:20" x14ac:dyDescent="0.25">
      <c r="A7539" s="31" t="s">
        <v>10103</v>
      </c>
      <c r="B7539" s="31" t="s">
        <v>67</v>
      </c>
      <c r="C7539" s="31" t="s">
        <v>5</v>
      </c>
      <c r="D7539" s="31" t="s">
        <v>12</v>
      </c>
      <c r="E7539" s="31" t="s">
        <v>17</v>
      </c>
      <c r="F7539" s="31" t="s">
        <v>6</v>
      </c>
      <c r="G7539" s="31">
        <v>2</v>
      </c>
      <c r="H7539" s="31">
        <v>2478</v>
      </c>
      <c r="I7539" s="31">
        <v>1.7197411</v>
      </c>
      <c r="J7539" s="31">
        <v>1.7006319999999999</v>
      </c>
      <c r="K7539" s="31">
        <v>-1.9108900000000002E-2</v>
      </c>
      <c r="L7539" s="31">
        <v>-0.1062225</v>
      </c>
      <c r="M7539" s="31">
        <v>-5.4755100000000001E-2</v>
      </c>
      <c r="N7539" s="31">
        <v>-1.9108900000000002E-2</v>
      </c>
      <c r="O7539" s="31">
        <v>1.6537199999999998E-2</v>
      </c>
      <c r="P7539" s="31">
        <v>6.8004599999999998E-2</v>
      </c>
      <c r="Q7539" s="31">
        <v>55.825240000000001</v>
      </c>
      <c r="R7539">
        <v>6.7975099999999997E-2</v>
      </c>
      <c r="S7539" t="s">
        <v>20810</v>
      </c>
      <c r="T7539">
        <v>-0.78894690000000001</v>
      </c>
    </row>
    <row r="7540" spans="1:20" x14ac:dyDescent="0.25">
      <c r="A7540" s="31" t="s">
        <v>10104</v>
      </c>
      <c r="B7540" s="31" t="s">
        <v>67</v>
      </c>
      <c r="C7540" s="31" t="s">
        <v>5</v>
      </c>
      <c r="D7540" s="31" t="s">
        <v>12</v>
      </c>
      <c r="E7540" s="31" t="s">
        <v>17</v>
      </c>
      <c r="F7540" s="31" t="s">
        <v>6</v>
      </c>
      <c r="G7540" s="31">
        <v>3</v>
      </c>
      <c r="H7540" s="31">
        <v>2478</v>
      </c>
      <c r="I7540" s="31">
        <v>1.7799929000000001</v>
      </c>
      <c r="J7540" s="31">
        <v>1.8048660000000001</v>
      </c>
      <c r="K7540" s="31">
        <v>2.4873300000000001E-2</v>
      </c>
      <c r="L7540" s="31">
        <v>-6.6234799999999996E-2</v>
      </c>
      <c r="M7540" s="31">
        <v>-1.2407400000000001E-2</v>
      </c>
      <c r="N7540" s="31">
        <v>2.4873300000000001E-2</v>
      </c>
      <c r="O7540" s="31">
        <v>6.2154000000000001E-2</v>
      </c>
      <c r="P7540" s="31">
        <v>0.1159814</v>
      </c>
      <c r="Q7540" s="31">
        <v>55.139800000000001</v>
      </c>
      <c r="R7540">
        <v>7.1092000000000002E-2</v>
      </c>
      <c r="S7540" t="s">
        <v>20810</v>
      </c>
      <c r="T7540">
        <v>-0.78894690000000001</v>
      </c>
    </row>
    <row r="7541" spans="1:20" x14ac:dyDescent="0.25">
      <c r="A7541" s="31" t="s">
        <v>10105</v>
      </c>
      <c r="B7541" s="31" t="s">
        <v>67</v>
      </c>
      <c r="C7541" s="31" t="s">
        <v>5</v>
      </c>
      <c r="D7541" s="31" t="s">
        <v>12</v>
      </c>
      <c r="E7541" s="31" t="s">
        <v>17</v>
      </c>
      <c r="F7541" s="31" t="s">
        <v>6</v>
      </c>
      <c r="G7541" s="31">
        <v>4</v>
      </c>
      <c r="H7541" s="31">
        <v>2478</v>
      </c>
      <c r="I7541" s="31">
        <v>1.9585851999999999</v>
      </c>
      <c r="J7541" s="31">
        <v>2.0088279999999998</v>
      </c>
      <c r="K7541" s="31">
        <v>5.0243099999999999E-2</v>
      </c>
      <c r="L7541" s="31">
        <v>-6.75404E-2</v>
      </c>
      <c r="M7541" s="31">
        <v>2.0471E-3</v>
      </c>
      <c r="N7541" s="31">
        <v>5.0243099999999999E-2</v>
      </c>
      <c r="O7541" s="31">
        <v>9.8439200000000004E-2</v>
      </c>
      <c r="P7541" s="31">
        <v>0.1680267</v>
      </c>
      <c r="Q7541" s="31">
        <v>54.214410000000001</v>
      </c>
      <c r="R7541">
        <v>9.1907000000000003E-2</v>
      </c>
      <c r="S7541" t="s">
        <v>20810</v>
      </c>
      <c r="T7541">
        <v>-0.78894690000000001</v>
      </c>
    </row>
    <row r="7542" spans="1:20" x14ac:dyDescent="0.25">
      <c r="A7542" s="31" t="s">
        <v>10106</v>
      </c>
      <c r="B7542" s="31" t="s">
        <v>67</v>
      </c>
      <c r="C7542" s="31" t="s">
        <v>5</v>
      </c>
      <c r="D7542" s="31" t="s">
        <v>12</v>
      </c>
      <c r="E7542" s="31" t="s">
        <v>17</v>
      </c>
      <c r="F7542" s="31" t="s">
        <v>6</v>
      </c>
      <c r="G7542" s="31">
        <v>5</v>
      </c>
      <c r="H7542" s="31">
        <v>2478</v>
      </c>
      <c r="I7542" s="31">
        <v>2.4386127000000002</v>
      </c>
      <c r="J7542" s="31">
        <v>2.61415</v>
      </c>
      <c r="K7542" s="31">
        <v>0.175537</v>
      </c>
      <c r="L7542" s="31">
        <v>3.91781E-2</v>
      </c>
      <c r="M7542" s="31">
        <v>0.11974</v>
      </c>
      <c r="N7542" s="31">
        <v>0.175537</v>
      </c>
      <c r="O7542" s="31">
        <v>0.23133400000000001</v>
      </c>
      <c r="P7542" s="31">
        <v>0.3118959</v>
      </c>
      <c r="Q7542" s="31">
        <v>53.406170000000003</v>
      </c>
      <c r="R7542">
        <v>0.10640139999999999</v>
      </c>
      <c r="S7542" t="s">
        <v>20810</v>
      </c>
      <c r="T7542">
        <v>-0.78894690000000001</v>
      </c>
    </row>
    <row r="7543" spans="1:20" x14ac:dyDescent="0.25">
      <c r="A7543" s="31" t="s">
        <v>10107</v>
      </c>
      <c r="B7543" s="31" t="s">
        <v>67</v>
      </c>
      <c r="C7543" s="31" t="s">
        <v>5</v>
      </c>
      <c r="D7543" s="31" t="s">
        <v>12</v>
      </c>
      <c r="E7543" s="31" t="s">
        <v>17</v>
      </c>
      <c r="F7543" s="31" t="s">
        <v>6</v>
      </c>
      <c r="G7543" s="31">
        <v>6</v>
      </c>
      <c r="H7543" s="31">
        <v>2478</v>
      </c>
      <c r="I7543" s="31">
        <v>3.0524281000000002</v>
      </c>
      <c r="J7543" s="31">
        <v>3.324065</v>
      </c>
      <c r="K7543" s="31">
        <v>0.27163680000000001</v>
      </c>
      <c r="L7543" s="31">
        <v>0.115271</v>
      </c>
      <c r="M7543" s="31">
        <v>0.20765320000000001</v>
      </c>
      <c r="N7543" s="31">
        <v>0.27163680000000001</v>
      </c>
      <c r="O7543" s="31">
        <v>0.33562039999999999</v>
      </c>
      <c r="P7543" s="31">
        <v>0.42800260000000001</v>
      </c>
      <c r="Q7543" s="31">
        <v>52.702109999999998</v>
      </c>
      <c r="R7543">
        <v>0.12201289999999999</v>
      </c>
      <c r="S7543" t="s">
        <v>20810</v>
      </c>
      <c r="T7543">
        <v>-0.78894690000000001</v>
      </c>
    </row>
    <row r="7544" spans="1:20" x14ac:dyDescent="0.25">
      <c r="A7544" s="31" t="s">
        <v>10108</v>
      </c>
      <c r="B7544" s="31" t="s">
        <v>67</v>
      </c>
      <c r="C7544" s="31" t="s">
        <v>5</v>
      </c>
      <c r="D7544" s="31" t="s">
        <v>12</v>
      </c>
      <c r="E7544" s="31" t="s">
        <v>17</v>
      </c>
      <c r="F7544" s="31" t="s">
        <v>6</v>
      </c>
      <c r="G7544" s="31">
        <v>7</v>
      </c>
      <c r="H7544" s="31">
        <v>2478</v>
      </c>
      <c r="I7544" s="31">
        <v>3.3726276999999998</v>
      </c>
      <c r="J7544" s="31">
        <v>3.7726709999999999</v>
      </c>
      <c r="K7544" s="31">
        <v>0.40004289999999998</v>
      </c>
      <c r="L7544" s="31">
        <v>0.24519820000000001</v>
      </c>
      <c r="M7544" s="31">
        <v>0.33668169999999997</v>
      </c>
      <c r="N7544" s="31">
        <v>0.40004289999999998</v>
      </c>
      <c r="O7544" s="31">
        <v>0.46340409999999999</v>
      </c>
      <c r="P7544" s="31">
        <v>0.55488760000000004</v>
      </c>
      <c r="Q7544" s="31">
        <v>52.28378</v>
      </c>
      <c r="R7544">
        <v>0.1208259</v>
      </c>
      <c r="S7544" t="s">
        <v>20810</v>
      </c>
      <c r="T7544">
        <v>-0.78894690000000001</v>
      </c>
    </row>
    <row r="7545" spans="1:20" x14ac:dyDescent="0.25">
      <c r="A7545" s="31" t="s">
        <v>10109</v>
      </c>
      <c r="B7545" s="31" t="s">
        <v>67</v>
      </c>
      <c r="C7545" s="31" t="s">
        <v>5</v>
      </c>
      <c r="D7545" s="31" t="s">
        <v>12</v>
      </c>
      <c r="E7545" s="31" t="s">
        <v>17</v>
      </c>
      <c r="F7545" s="31" t="s">
        <v>6</v>
      </c>
      <c r="G7545" s="31">
        <v>8</v>
      </c>
      <c r="H7545" s="31">
        <v>2478</v>
      </c>
      <c r="I7545" s="31">
        <v>3.2960951999999999</v>
      </c>
      <c r="J7545" s="31">
        <v>3.728361</v>
      </c>
      <c r="K7545" s="31">
        <v>0.43226609999999999</v>
      </c>
      <c r="L7545" s="31">
        <v>0.28618759999999999</v>
      </c>
      <c r="M7545" s="31">
        <v>0.37249199999999999</v>
      </c>
      <c r="N7545" s="31">
        <v>0.43226609999999999</v>
      </c>
      <c r="O7545" s="31">
        <v>0.49204029999999999</v>
      </c>
      <c r="P7545" s="31">
        <v>0.57834459999999999</v>
      </c>
      <c r="Q7545" s="31">
        <v>53.918489999999998</v>
      </c>
      <c r="R7545">
        <v>0.1139857</v>
      </c>
      <c r="S7545" t="s">
        <v>20810</v>
      </c>
      <c r="T7545">
        <v>-0.78894690000000001</v>
      </c>
    </row>
    <row r="7546" spans="1:20" x14ac:dyDescent="0.25">
      <c r="A7546" s="31" t="s">
        <v>10110</v>
      </c>
      <c r="B7546" s="31" t="s">
        <v>67</v>
      </c>
      <c r="C7546" s="31" t="s">
        <v>5</v>
      </c>
      <c r="D7546" s="31" t="s">
        <v>12</v>
      </c>
      <c r="E7546" s="31" t="s">
        <v>17</v>
      </c>
      <c r="F7546" s="31" t="s">
        <v>6</v>
      </c>
      <c r="G7546" s="31">
        <v>9</v>
      </c>
      <c r="H7546" s="31">
        <v>2478</v>
      </c>
      <c r="I7546" s="31">
        <v>3.1506048</v>
      </c>
      <c r="J7546" s="31">
        <v>3.4816370000000001</v>
      </c>
      <c r="K7546" s="31">
        <v>0.33103189999999999</v>
      </c>
      <c r="L7546" s="31">
        <v>0.18932650000000001</v>
      </c>
      <c r="M7546" s="31">
        <v>0.27304719999999999</v>
      </c>
      <c r="N7546" s="31">
        <v>0.33103189999999999</v>
      </c>
      <c r="O7546" s="31">
        <v>0.38901649999999999</v>
      </c>
      <c r="P7546" s="31">
        <v>0.47273720000000002</v>
      </c>
      <c r="Q7546" s="31">
        <v>57.440080000000002</v>
      </c>
      <c r="R7546">
        <v>0.1105733</v>
      </c>
      <c r="S7546" t="s">
        <v>20810</v>
      </c>
      <c r="T7546">
        <v>-0.78894690000000001</v>
      </c>
    </row>
    <row r="7547" spans="1:20" x14ac:dyDescent="0.25">
      <c r="A7547" s="31" t="s">
        <v>10111</v>
      </c>
      <c r="B7547" s="31" t="s">
        <v>67</v>
      </c>
      <c r="C7547" s="31" t="s">
        <v>5</v>
      </c>
      <c r="D7547" s="31" t="s">
        <v>12</v>
      </c>
      <c r="E7547" s="31" t="s">
        <v>17</v>
      </c>
      <c r="F7547" s="31" t="s">
        <v>6</v>
      </c>
      <c r="G7547" s="31">
        <v>10</v>
      </c>
      <c r="H7547" s="31">
        <v>2478</v>
      </c>
      <c r="I7547" s="31">
        <v>2.8923000000000001</v>
      </c>
      <c r="J7547" s="31">
        <v>3.0559810000000001</v>
      </c>
      <c r="K7547" s="31">
        <v>0.16368060000000001</v>
      </c>
      <c r="L7547" s="31">
        <v>3.1107599999999999E-2</v>
      </c>
      <c r="M7547" s="31">
        <v>0.1094328</v>
      </c>
      <c r="N7547" s="31">
        <v>0.16368060000000001</v>
      </c>
      <c r="O7547" s="31">
        <v>0.21792839999999999</v>
      </c>
      <c r="P7547" s="31">
        <v>0.29625370000000001</v>
      </c>
      <c r="Q7547" s="31">
        <v>61.095359999999999</v>
      </c>
      <c r="R7547">
        <v>0.10344730000000001</v>
      </c>
      <c r="S7547" t="s">
        <v>20810</v>
      </c>
      <c r="T7547">
        <v>-0.78894690000000001</v>
      </c>
    </row>
    <row r="7548" spans="1:20" x14ac:dyDescent="0.25">
      <c r="A7548" s="31" t="s">
        <v>10112</v>
      </c>
      <c r="B7548" s="31" t="s">
        <v>67</v>
      </c>
      <c r="C7548" s="31" t="s">
        <v>5</v>
      </c>
      <c r="D7548" s="31" t="s">
        <v>12</v>
      </c>
      <c r="E7548" s="31" t="s">
        <v>17</v>
      </c>
      <c r="F7548" s="31" t="s">
        <v>6</v>
      </c>
      <c r="G7548" s="31">
        <v>11</v>
      </c>
      <c r="H7548" s="31">
        <v>2478</v>
      </c>
      <c r="I7548" s="31">
        <v>2.6539049000000001</v>
      </c>
      <c r="J7548" s="31">
        <v>2.662506</v>
      </c>
      <c r="K7548" s="31">
        <v>8.6011000000000004E-3</v>
      </c>
      <c r="L7548" s="31">
        <v>-0.1165437</v>
      </c>
      <c r="M7548" s="31">
        <v>-4.2607100000000002E-2</v>
      </c>
      <c r="N7548" s="31">
        <v>8.6011000000000004E-3</v>
      </c>
      <c r="O7548" s="31">
        <v>5.9809300000000003E-2</v>
      </c>
      <c r="P7548" s="31">
        <v>0.1337458</v>
      </c>
      <c r="Q7548" s="31">
        <v>64.101759999999999</v>
      </c>
      <c r="R7548">
        <v>9.7651000000000002E-2</v>
      </c>
      <c r="S7548" t="s">
        <v>20810</v>
      </c>
      <c r="T7548">
        <v>-0.78894690000000001</v>
      </c>
    </row>
    <row r="7549" spans="1:20" x14ac:dyDescent="0.25">
      <c r="A7549" s="31" t="s">
        <v>10113</v>
      </c>
      <c r="B7549" s="31" t="s">
        <v>67</v>
      </c>
      <c r="C7549" s="31" t="s">
        <v>5</v>
      </c>
      <c r="D7549" s="31" t="s">
        <v>12</v>
      </c>
      <c r="E7549" s="31" t="s">
        <v>17</v>
      </c>
      <c r="F7549" s="31" t="s">
        <v>6</v>
      </c>
      <c r="G7549" s="31">
        <v>12</v>
      </c>
      <c r="H7549" s="31">
        <v>2478</v>
      </c>
      <c r="I7549" s="31">
        <v>2.3162479</v>
      </c>
      <c r="J7549" s="31">
        <v>2.0852970000000002</v>
      </c>
      <c r="K7549" s="31">
        <v>-0.2309514</v>
      </c>
      <c r="L7549" s="31">
        <v>-0.3486747</v>
      </c>
      <c r="M7549" s="31">
        <v>-0.2791228</v>
      </c>
      <c r="N7549" s="31">
        <v>-0.2309514</v>
      </c>
      <c r="O7549" s="31">
        <v>-0.1827799</v>
      </c>
      <c r="P7549" s="31">
        <v>-0.113228</v>
      </c>
      <c r="Q7549" s="31">
        <v>66.821579999999997</v>
      </c>
      <c r="R7549">
        <v>9.18601E-2</v>
      </c>
      <c r="S7549" t="s">
        <v>20810</v>
      </c>
      <c r="T7549">
        <v>-0.78894690000000001</v>
      </c>
    </row>
    <row r="7550" spans="1:20" x14ac:dyDescent="0.25">
      <c r="A7550" s="31" t="s">
        <v>10114</v>
      </c>
      <c r="B7550" s="31" t="s">
        <v>67</v>
      </c>
      <c r="C7550" s="31" t="s">
        <v>5</v>
      </c>
      <c r="D7550" s="31" t="s">
        <v>12</v>
      </c>
      <c r="E7550" s="31" t="s">
        <v>17</v>
      </c>
      <c r="F7550" s="31" t="s">
        <v>6</v>
      </c>
      <c r="G7550" s="31">
        <v>13</v>
      </c>
      <c r="H7550" s="31">
        <v>2478</v>
      </c>
      <c r="I7550" s="31">
        <v>2.1858371999999999</v>
      </c>
      <c r="J7550" s="31">
        <v>3.278864</v>
      </c>
      <c r="K7550" s="31">
        <v>1.093027</v>
      </c>
      <c r="L7550" s="31">
        <v>0.97887380000000002</v>
      </c>
      <c r="M7550" s="31">
        <v>1.046316</v>
      </c>
      <c r="N7550" s="31">
        <v>1.093027</v>
      </c>
      <c r="O7550" s="31">
        <v>1.139737</v>
      </c>
      <c r="P7550" s="31">
        <v>1.2071799999999999</v>
      </c>
      <c r="Q7550" s="31">
        <v>69.116630000000001</v>
      </c>
      <c r="R7550">
        <v>8.9074100000000003E-2</v>
      </c>
      <c r="S7550" t="s">
        <v>20810</v>
      </c>
      <c r="T7550">
        <v>2.9017979999999999</v>
      </c>
    </row>
    <row r="7551" spans="1:20" x14ac:dyDescent="0.25">
      <c r="A7551" s="31" t="s">
        <v>10115</v>
      </c>
      <c r="B7551" s="31" t="s">
        <v>67</v>
      </c>
      <c r="C7551" s="31" t="s">
        <v>5</v>
      </c>
      <c r="D7551" s="31" t="s">
        <v>12</v>
      </c>
      <c r="E7551" s="31" t="s">
        <v>17</v>
      </c>
      <c r="F7551" s="31" t="s">
        <v>6</v>
      </c>
      <c r="G7551" s="31">
        <v>14</v>
      </c>
      <c r="H7551" s="31">
        <v>2478</v>
      </c>
      <c r="I7551" s="31">
        <v>2.1552775</v>
      </c>
      <c r="J7551" s="31">
        <v>3.3051439999999999</v>
      </c>
      <c r="K7551" s="31">
        <v>1.149867</v>
      </c>
      <c r="L7551" s="31">
        <v>1.042367</v>
      </c>
      <c r="M7551" s="31">
        <v>1.1058779999999999</v>
      </c>
      <c r="N7551" s="31">
        <v>1.149867</v>
      </c>
      <c r="O7551" s="31">
        <v>1.1938550000000001</v>
      </c>
      <c r="P7551" s="31">
        <v>1.2573669999999999</v>
      </c>
      <c r="Q7551" s="31">
        <v>70.938050000000004</v>
      </c>
      <c r="R7551">
        <v>8.3882700000000004E-2</v>
      </c>
      <c r="S7551" t="s">
        <v>20810</v>
      </c>
      <c r="T7551">
        <v>2.9017979999999999</v>
      </c>
    </row>
    <row r="7552" spans="1:20" x14ac:dyDescent="0.25">
      <c r="A7552" s="31" t="s">
        <v>10116</v>
      </c>
      <c r="B7552" s="31" t="s">
        <v>67</v>
      </c>
      <c r="C7552" s="31" t="s">
        <v>5</v>
      </c>
      <c r="D7552" s="31" t="s">
        <v>12</v>
      </c>
      <c r="E7552" s="31" t="s">
        <v>17</v>
      </c>
      <c r="F7552" s="31" t="s">
        <v>6</v>
      </c>
      <c r="G7552" s="31">
        <v>15</v>
      </c>
      <c r="H7552" s="31">
        <v>2478</v>
      </c>
      <c r="I7552" s="31">
        <v>2.2031390000000002</v>
      </c>
      <c r="J7552" s="31">
        <v>3.482065</v>
      </c>
      <c r="K7552" s="31">
        <v>1.278926</v>
      </c>
      <c r="L7552" s="31">
        <v>1.174183</v>
      </c>
      <c r="M7552" s="31">
        <v>1.2360660000000001</v>
      </c>
      <c r="N7552" s="31">
        <v>1.278926</v>
      </c>
      <c r="O7552" s="31">
        <v>1.3217859999999999</v>
      </c>
      <c r="P7552" s="31">
        <v>1.383669</v>
      </c>
      <c r="Q7552" s="31">
        <v>72.296970000000002</v>
      </c>
      <c r="R7552">
        <v>8.1731499999999999E-2</v>
      </c>
      <c r="S7552" t="s">
        <v>20810</v>
      </c>
      <c r="T7552">
        <v>2.9017979999999999</v>
      </c>
    </row>
    <row r="7553" spans="1:20" x14ac:dyDescent="0.25">
      <c r="A7553" s="31" t="s">
        <v>10117</v>
      </c>
      <c r="B7553" s="31" t="s">
        <v>67</v>
      </c>
      <c r="C7553" s="31" t="s">
        <v>5</v>
      </c>
      <c r="D7553" s="31" t="s">
        <v>12</v>
      </c>
      <c r="E7553" s="31" t="s">
        <v>17</v>
      </c>
      <c r="F7553" s="31" t="s">
        <v>6</v>
      </c>
      <c r="G7553" s="31">
        <v>16</v>
      </c>
      <c r="H7553" s="31">
        <v>2478</v>
      </c>
      <c r="I7553" s="31">
        <v>2.4086821</v>
      </c>
      <c r="J7553" s="31">
        <v>3.524778</v>
      </c>
      <c r="K7553" s="31">
        <v>1.116096</v>
      </c>
      <c r="L7553" s="31">
        <v>1.0192600000000001</v>
      </c>
      <c r="M7553" s="31">
        <v>1.076471</v>
      </c>
      <c r="N7553" s="31">
        <v>1.116096</v>
      </c>
      <c r="O7553" s="31">
        <v>1.1557200000000001</v>
      </c>
      <c r="P7553" s="31">
        <v>1.212931</v>
      </c>
      <c r="Q7553" s="31">
        <v>73.228030000000004</v>
      </c>
      <c r="R7553">
        <v>7.5561199999999995E-2</v>
      </c>
      <c r="S7553" t="s">
        <v>20810</v>
      </c>
      <c r="T7553">
        <v>2.9017979999999999</v>
      </c>
    </row>
    <row r="7554" spans="1:20" x14ac:dyDescent="0.25">
      <c r="A7554" s="31" t="s">
        <v>10118</v>
      </c>
      <c r="B7554" s="31" t="s">
        <v>67</v>
      </c>
      <c r="C7554" s="31" t="s">
        <v>5</v>
      </c>
      <c r="D7554" s="31" t="s">
        <v>12</v>
      </c>
      <c r="E7554" s="31" t="s">
        <v>17</v>
      </c>
      <c r="F7554" s="31" t="s">
        <v>6</v>
      </c>
      <c r="G7554" s="31">
        <v>17</v>
      </c>
      <c r="H7554" s="31">
        <v>2478</v>
      </c>
      <c r="I7554" s="31">
        <v>2.7512161000000002</v>
      </c>
      <c r="J7554" s="31">
        <v>3.5743100000000001</v>
      </c>
      <c r="K7554" s="31">
        <v>0.82309370000000004</v>
      </c>
      <c r="L7554" s="31">
        <v>0.72072700000000001</v>
      </c>
      <c r="M7554" s="31">
        <v>0.78120599999999996</v>
      </c>
      <c r="N7554" s="31">
        <v>0.82309370000000004</v>
      </c>
      <c r="O7554" s="31">
        <v>0.86498129999999995</v>
      </c>
      <c r="P7554" s="31">
        <v>0.92546030000000001</v>
      </c>
      <c r="Q7554" s="31">
        <v>73.648870000000002</v>
      </c>
      <c r="R7554">
        <v>7.9877199999999995E-2</v>
      </c>
      <c r="S7554" t="s">
        <v>20810</v>
      </c>
      <c r="T7554">
        <v>2.9017979999999999</v>
      </c>
    </row>
    <row r="7555" spans="1:20" x14ac:dyDescent="0.25">
      <c r="A7555" s="31" t="s">
        <v>10119</v>
      </c>
      <c r="B7555" s="31" t="s">
        <v>67</v>
      </c>
      <c r="C7555" s="31" t="s">
        <v>5</v>
      </c>
      <c r="D7555" s="31" t="s">
        <v>12</v>
      </c>
      <c r="E7555" s="31" t="s">
        <v>17</v>
      </c>
      <c r="F7555" s="31" t="s">
        <v>6</v>
      </c>
      <c r="G7555" s="31">
        <v>18</v>
      </c>
      <c r="H7555" s="31">
        <v>2478</v>
      </c>
      <c r="I7555" s="31">
        <v>3.2151507000000001</v>
      </c>
      <c r="J7555" s="31">
        <v>3.1819410000000001</v>
      </c>
      <c r="K7555" s="31">
        <v>-3.3210099999999999E-2</v>
      </c>
      <c r="L7555" s="31">
        <v>-0.14582690000000001</v>
      </c>
      <c r="M7555" s="31">
        <v>-7.9292000000000001E-2</v>
      </c>
      <c r="N7555" s="31">
        <v>-3.3210099999999999E-2</v>
      </c>
      <c r="O7555" s="31">
        <v>1.2871799999999999E-2</v>
      </c>
      <c r="P7555" s="31">
        <v>7.9406699999999997E-2</v>
      </c>
      <c r="Q7555" s="31">
        <v>73.155050000000003</v>
      </c>
      <c r="R7555">
        <v>8.7875400000000006E-2</v>
      </c>
      <c r="S7555" t="s">
        <v>20810</v>
      </c>
      <c r="T7555">
        <v>2.9017979999999999</v>
      </c>
    </row>
    <row r="7556" spans="1:20" x14ac:dyDescent="0.25">
      <c r="A7556" s="31" t="s">
        <v>10120</v>
      </c>
      <c r="B7556" s="31" t="s">
        <v>67</v>
      </c>
      <c r="C7556" s="31" t="s">
        <v>5</v>
      </c>
      <c r="D7556" s="31" t="s">
        <v>12</v>
      </c>
      <c r="E7556" s="31" t="s">
        <v>17</v>
      </c>
      <c r="F7556" s="31" t="s">
        <v>6</v>
      </c>
      <c r="G7556" s="31">
        <v>19</v>
      </c>
      <c r="H7556" s="31">
        <v>2478</v>
      </c>
      <c r="I7556" s="31">
        <v>3.4906568</v>
      </c>
      <c r="J7556" s="31">
        <v>3.56908</v>
      </c>
      <c r="K7556" s="31">
        <v>7.8423400000000004E-2</v>
      </c>
      <c r="L7556" s="31">
        <v>-4.5883599999999997E-2</v>
      </c>
      <c r="M7556" s="31">
        <v>2.7557999999999999E-2</v>
      </c>
      <c r="N7556" s="31">
        <v>7.8423400000000004E-2</v>
      </c>
      <c r="O7556" s="31">
        <v>0.12928880000000001</v>
      </c>
      <c r="P7556" s="31">
        <v>0.20273040000000001</v>
      </c>
      <c r="Q7556" s="31">
        <v>71.641829999999999</v>
      </c>
      <c r="R7556">
        <v>9.6997299999999995E-2</v>
      </c>
      <c r="S7556" t="s">
        <v>20810</v>
      </c>
      <c r="T7556">
        <v>-0.78894690000000001</v>
      </c>
    </row>
    <row r="7557" spans="1:20" x14ac:dyDescent="0.25">
      <c r="A7557" s="31" t="s">
        <v>10121</v>
      </c>
      <c r="B7557" s="31" t="s">
        <v>67</v>
      </c>
      <c r="C7557" s="31" t="s">
        <v>5</v>
      </c>
      <c r="D7557" s="31" t="s">
        <v>12</v>
      </c>
      <c r="E7557" s="31" t="s">
        <v>17</v>
      </c>
      <c r="F7557" s="31" t="s">
        <v>6</v>
      </c>
      <c r="G7557" s="31">
        <v>20</v>
      </c>
      <c r="H7557" s="31">
        <v>2478</v>
      </c>
      <c r="I7557" s="31">
        <v>3.5487766999999999</v>
      </c>
      <c r="J7557" s="31">
        <v>3.5244759999999999</v>
      </c>
      <c r="K7557" s="31">
        <v>-2.4300599999999999E-2</v>
      </c>
      <c r="L7557" s="31">
        <v>-0.152836</v>
      </c>
      <c r="M7557" s="31">
        <v>-7.6896199999999998E-2</v>
      </c>
      <c r="N7557" s="31">
        <v>-2.4300599999999999E-2</v>
      </c>
      <c r="O7557" s="31">
        <v>2.82951E-2</v>
      </c>
      <c r="P7557" s="31">
        <v>0.10423490000000001</v>
      </c>
      <c r="Q7557" s="31">
        <v>68.446690000000004</v>
      </c>
      <c r="R7557">
        <v>0.1002967</v>
      </c>
      <c r="S7557" t="s">
        <v>20810</v>
      </c>
      <c r="T7557">
        <v>-0.78894690000000001</v>
      </c>
    </row>
    <row r="7558" spans="1:20" x14ac:dyDescent="0.25">
      <c r="A7558" s="31" t="s">
        <v>10122</v>
      </c>
      <c r="B7558" s="31" t="s">
        <v>67</v>
      </c>
      <c r="C7558" s="31" t="s">
        <v>5</v>
      </c>
      <c r="D7558" s="31" t="s">
        <v>12</v>
      </c>
      <c r="E7558" s="31" t="s">
        <v>17</v>
      </c>
      <c r="F7558" s="31" t="s">
        <v>6</v>
      </c>
      <c r="G7558" s="31">
        <v>21</v>
      </c>
      <c r="H7558" s="31">
        <v>2478</v>
      </c>
      <c r="I7558" s="31">
        <v>3.2461736999999999</v>
      </c>
      <c r="J7558" s="31">
        <v>3.1752310000000001</v>
      </c>
      <c r="K7558" s="31">
        <v>-7.09428E-2</v>
      </c>
      <c r="L7558" s="31">
        <v>-0.19797139999999999</v>
      </c>
      <c r="M7558" s="31">
        <v>-0.1229219</v>
      </c>
      <c r="N7558" s="31">
        <v>-7.09428E-2</v>
      </c>
      <c r="O7558" s="31">
        <v>-1.8963799999999999E-2</v>
      </c>
      <c r="P7558" s="31">
        <v>5.6085799999999998E-2</v>
      </c>
      <c r="Q7558" s="31">
        <v>65.212299999999999</v>
      </c>
      <c r="R7558">
        <v>9.9121000000000001E-2</v>
      </c>
      <c r="S7558" t="s">
        <v>20810</v>
      </c>
      <c r="T7558">
        <v>-0.78894690000000001</v>
      </c>
    </row>
    <row r="7559" spans="1:20" x14ac:dyDescent="0.25">
      <c r="A7559" s="31" t="s">
        <v>10123</v>
      </c>
      <c r="B7559" s="31" t="s">
        <v>67</v>
      </c>
      <c r="C7559" s="31" t="s">
        <v>5</v>
      </c>
      <c r="D7559" s="31" t="s">
        <v>12</v>
      </c>
      <c r="E7559" s="31" t="s">
        <v>17</v>
      </c>
      <c r="F7559" s="31" t="s">
        <v>6</v>
      </c>
      <c r="G7559" s="31">
        <v>22</v>
      </c>
      <c r="H7559" s="31">
        <v>2478</v>
      </c>
      <c r="I7559" s="31">
        <v>2.7405167000000001</v>
      </c>
      <c r="J7559" s="31">
        <v>2.7102520000000001</v>
      </c>
      <c r="K7559" s="31">
        <v>-3.0264800000000001E-2</v>
      </c>
      <c r="L7559" s="31">
        <v>-0.14204220000000001</v>
      </c>
      <c r="M7559" s="31">
        <v>-7.6003200000000007E-2</v>
      </c>
      <c r="N7559" s="31">
        <v>-3.0264800000000001E-2</v>
      </c>
      <c r="O7559" s="31">
        <v>1.5473600000000001E-2</v>
      </c>
      <c r="P7559" s="31">
        <v>8.1512500000000002E-2</v>
      </c>
      <c r="Q7559" s="31">
        <v>62.220570000000002</v>
      </c>
      <c r="R7559">
        <v>8.7220300000000001E-2</v>
      </c>
      <c r="S7559" t="s">
        <v>20810</v>
      </c>
      <c r="T7559">
        <v>-0.78894690000000001</v>
      </c>
    </row>
    <row r="7560" spans="1:20" x14ac:dyDescent="0.25">
      <c r="A7560" s="31" t="s">
        <v>10124</v>
      </c>
      <c r="B7560" s="31" t="s">
        <v>67</v>
      </c>
      <c r="C7560" s="31" t="s">
        <v>5</v>
      </c>
      <c r="D7560" s="31" t="s">
        <v>12</v>
      </c>
      <c r="E7560" s="31" t="s">
        <v>17</v>
      </c>
      <c r="F7560" s="31" t="s">
        <v>6</v>
      </c>
      <c r="G7560" s="31">
        <v>23</v>
      </c>
      <c r="H7560" s="31">
        <v>2478</v>
      </c>
      <c r="I7560" s="31">
        <v>2.2229934</v>
      </c>
      <c r="J7560" s="31">
        <v>2.1796929999999999</v>
      </c>
      <c r="K7560" s="31">
        <v>-4.3299999999999998E-2</v>
      </c>
      <c r="L7560" s="31">
        <v>-0.1430611</v>
      </c>
      <c r="M7560" s="31">
        <v>-8.4121399999999999E-2</v>
      </c>
      <c r="N7560" s="31">
        <v>-4.3299999999999998E-2</v>
      </c>
      <c r="O7560" s="31">
        <v>-2.4784999999999998E-3</v>
      </c>
      <c r="P7560" s="31">
        <v>5.64611E-2</v>
      </c>
      <c r="Q7560" s="31">
        <v>60.107759999999999</v>
      </c>
      <c r="R7560">
        <v>7.7843999999999997E-2</v>
      </c>
      <c r="S7560" t="s">
        <v>20810</v>
      </c>
      <c r="T7560">
        <v>-0.78894690000000001</v>
      </c>
    </row>
    <row r="7561" spans="1:20" x14ac:dyDescent="0.25">
      <c r="A7561" s="31" t="s">
        <v>10125</v>
      </c>
      <c r="B7561" s="31" t="s">
        <v>67</v>
      </c>
      <c r="C7561" s="31" t="s">
        <v>5</v>
      </c>
      <c r="D7561" s="31" t="s">
        <v>12</v>
      </c>
      <c r="E7561" s="31" t="s">
        <v>17</v>
      </c>
      <c r="F7561" s="31" t="s">
        <v>6</v>
      </c>
      <c r="G7561" s="31">
        <v>24</v>
      </c>
      <c r="H7561" s="31">
        <v>2478</v>
      </c>
      <c r="I7561" s="31">
        <v>1.9184283</v>
      </c>
      <c r="J7561" s="31">
        <v>1.890072</v>
      </c>
      <c r="K7561" s="31">
        <v>-2.8355999999999999E-2</v>
      </c>
      <c r="L7561" s="31">
        <v>-0.11921669999999999</v>
      </c>
      <c r="M7561" s="31">
        <v>-6.5535499999999997E-2</v>
      </c>
      <c r="N7561" s="31">
        <v>-2.8355999999999999E-2</v>
      </c>
      <c r="O7561" s="31">
        <v>8.8234999999999997E-3</v>
      </c>
      <c r="P7561" s="31">
        <v>6.2504699999999996E-2</v>
      </c>
      <c r="Q7561" s="31">
        <v>58.39114</v>
      </c>
      <c r="R7561">
        <v>7.0899000000000004E-2</v>
      </c>
      <c r="S7561" t="s">
        <v>20810</v>
      </c>
      <c r="T7561">
        <v>-0.78894690000000001</v>
      </c>
    </row>
    <row r="7562" spans="1:20" x14ac:dyDescent="0.25">
      <c r="A7562" s="31" t="s">
        <v>5518</v>
      </c>
      <c r="B7562" s="31" t="s">
        <v>67</v>
      </c>
      <c r="C7562" s="31" t="s">
        <v>5</v>
      </c>
      <c r="D7562" s="31" t="s">
        <v>7</v>
      </c>
      <c r="E7562" s="31" t="s">
        <v>17</v>
      </c>
      <c r="F7562" s="31" t="s">
        <v>52</v>
      </c>
      <c r="G7562" s="31">
        <v>1</v>
      </c>
      <c r="H7562" s="31">
        <v>54701</v>
      </c>
      <c r="I7562" s="31">
        <v>38.601984000000002</v>
      </c>
      <c r="J7562" s="31">
        <v>39.340679999999999</v>
      </c>
      <c r="K7562" s="31">
        <v>0.73869200000000002</v>
      </c>
      <c r="L7562" s="31">
        <v>-0.1117501</v>
      </c>
      <c r="M7562" s="31">
        <v>0.39069799999999999</v>
      </c>
      <c r="N7562" s="31">
        <v>0.73869200000000002</v>
      </c>
      <c r="O7562" s="31">
        <v>1.086686</v>
      </c>
      <c r="P7562" s="31">
        <v>1.589134</v>
      </c>
      <c r="Q7562" s="31">
        <v>62.728360000000002</v>
      </c>
      <c r="R7562">
        <v>0.66360350000000001</v>
      </c>
      <c r="S7562" t="s">
        <v>20810</v>
      </c>
      <c r="T7562">
        <v>0.45694770000000001</v>
      </c>
    </row>
    <row r="7563" spans="1:20" x14ac:dyDescent="0.25">
      <c r="A7563" s="31" t="s">
        <v>5519</v>
      </c>
      <c r="B7563" s="31" t="s">
        <v>67</v>
      </c>
      <c r="C7563" s="31" t="s">
        <v>5</v>
      </c>
      <c r="D7563" s="31" t="s">
        <v>7</v>
      </c>
      <c r="E7563" s="31" t="s">
        <v>17</v>
      </c>
      <c r="F7563" s="31" t="s">
        <v>52</v>
      </c>
      <c r="G7563" s="31">
        <v>2</v>
      </c>
      <c r="H7563" s="31">
        <v>54701</v>
      </c>
      <c r="I7563" s="31">
        <v>36.940516000000002</v>
      </c>
      <c r="J7563" s="31">
        <v>37.386879999999998</v>
      </c>
      <c r="K7563" s="31">
        <v>0.44636219999999999</v>
      </c>
      <c r="L7563" s="31">
        <v>-0.3785541</v>
      </c>
      <c r="M7563" s="31">
        <v>0.1088132</v>
      </c>
      <c r="N7563" s="31">
        <v>0.44636219999999999</v>
      </c>
      <c r="O7563" s="31">
        <v>0.78391129999999998</v>
      </c>
      <c r="P7563" s="31">
        <v>1.271279</v>
      </c>
      <c r="Q7563" s="31">
        <v>61.486289999999997</v>
      </c>
      <c r="R7563">
        <v>0.64368559999999997</v>
      </c>
      <c r="S7563" t="s">
        <v>20810</v>
      </c>
      <c r="T7563">
        <v>0.45694770000000001</v>
      </c>
    </row>
    <row r="7564" spans="1:20" x14ac:dyDescent="0.25">
      <c r="A7564" s="31" t="s">
        <v>5520</v>
      </c>
      <c r="B7564" s="31" t="s">
        <v>67</v>
      </c>
      <c r="C7564" s="31" t="s">
        <v>5</v>
      </c>
      <c r="D7564" s="31" t="s">
        <v>7</v>
      </c>
      <c r="E7564" s="31" t="s">
        <v>17</v>
      </c>
      <c r="F7564" s="31" t="s">
        <v>52</v>
      </c>
      <c r="G7564" s="31">
        <v>3</v>
      </c>
      <c r="H7564" s="31">
        <v>54701</v>
      </c>
      <c r="I7564" s="31">
        <v>37.055652000000002</v>
      </c>
      <c r="J7564" s="31">
        <v>37.07582</v>
      </c>
      <c r="K7564" s="31">
        <v>2.0164499999999998E-2</v>
      </c>
      <c r="L7564" s="31">
        <v>-0.80973329999999999</v>
      </c>
      <c r="M7564" s="31">
        <v>-0.31942300000000001</v>
      </c>
      <c r="N7564" s="31">
        <v>2.0164499999999998E-2</v>
      </c>
      <c r="O7564" s="31">
        <v>0.35975190000000001</v>
      </c>
      <c r="P7564" s="31">
        <v>0.85006230000000005</v>
      </c>
      <c r="Q7564" s="31">
        <v>60.359610000000004</v>
      </c>
      <c r="R7564">
        <v>0.6475727</v>
      </c>
      <c r="S7564" t="s">
        <v>20810</v>
      </c>
      <c r="T7564">
        <v>0.45694770000000001</v>
      </c>
    </row>
    <row r="7565" spans="1:20" x14ac:dyDescent="0.25">
      <c r="A7565" s="31" t="s">
        <v>5521</v>
      </c>
      <c r="B7565" s="31" t="s">
        <v>67</v>
      </c>
      <c r="C7565" s="31" t="s">
        <v>5</v>
      </c>
      <c r="D7565" s="31" t="s">
        <v>7</v>
      </c>
      <c r="E7565" s="31" t="s">
        <v>17</v>
      </c>
      <c r="F7565" s="31" t="s">
        <v>52</v>
      </c>
      <c r="G7565" s="31">
        <v>4</v>
      </c>
      <c r="H7565" s="31">
        <v>54701</v>
      </c>
      <c r="I7565" s="31">
        <v>38.836376999999999</v>
      </c>
      <c r="J7565" s="31">
        <v>38.322629999999997</v>
      </c>
      <c r="K7565" s="31">
        <v>-0.51374430000000004</v>
      </c>
      <c r="L7565" s="31">
        <v>-1.347971</v>
      </c>
      <c r="M7565" s="31">
        <v>-0.8551031</v>
      </c>
      <c r="N7565" s="31">
        <v>-0.51374430000000004</v>
      </c>
      <c r="O7565" s="31">
        <v>-0.1723855</v>
      </c>
      <c r="P7565" s="31">
        <v>0.3204824</v>
      </c>
      <c r="Q7565" s="31">
        <v>59.583779999999997</v>
      </c>
      <c r="R7565">
        <v>0.65095060000000005</v>
      </c>
      <c r="S7565" t="s">
        <v>20810</v>
      </c>
      <c r="T7565">
        <v>0.45694770000000001</v>
      </c>
    </row>
    <row r="7566" spans="1:20" x14ac:dyDescent="0.25">
      <c r="A7566" s="31" t="s">
        <v>5522</v>
      </c>
      <c r="B7566" s="31" t="s">
        <v>67</v>
      </c>
      <c r="C7566" s="31" t="s">
        <v>5</v>
      </c>
      <c r="D7566" s="31" t="s">
        <v>7</v>
      </c>
      <c r="E7566" s="31" t="s">
        <v>17</v>
      </c>
      <c r="F7566" s="31" t="s">
        <v>52</v>
      </c>
      <c r="G7566" s="31">
        <v>5</v>
      </c>
      <c r="H7566" s="31">
        <v>54701</v>
      </c>
      <c r="I7566" s="31">
        <v>44.137315999999998</v>
      </c>
      <c r="J7566" s="31">
        <v>43.16986</v>
      </c>
      <c r="K7566" s="31">
        <v>-0.96745510000000001</v>
      </c>
      <c r="L7566" s="31">
        <v>-1.8512010000000001</v>
      </c>
      <c r="M7566" s="31">
        <v>-1.3290770000000001</v>
      </c>
      <c r="N7566" s="31">
        <v>-0.96745510000000001</v>
      </c>
      <c r="O7566" s="31">
        <v>-0.60583350000000002</v>
      </c>
      <c r="P7566" s="31">
        <v>-8.37093E-2</v>
      </c>
      <c r="Q7566" s="31">
        <v>58.71651</v>
      </c>
      <c r="R7566">
        <v>0.68959060000000005</v>
      </c>
      <c r="S7566" t="s">
        <v>20810</v>
      </c>
      <c r="T7566">
        <v>0.45694770000000001</v>
      </c>
    </row>
    <row r="7567" spans="1:20" x14ac:dyDescent="0.25">
      <c r="A7567" s="31" t="s">
        <v>5523</v>
      </c>
      <c r="B7567" s="31" t="s">
        <v>67</v>
      </c>
      <c r="C7567" s="31" t="s">
        <v>5</v>
      </c>
      <c r="D7567" s="31" t="s">
        <v>7</v>
      </c>
      <c r="E7567" s="31" t="s">
        <v>17</v>
      </c>
      <c r="F7567" s="31" t="s">
        <v>52</v>
      </c>
      <c r="G7567" s="31">
        <v>6</v>
      </c>
      <c r="H7567" s="31">
        <v>54701</v>
      </c>
      <c r="I7567" s="31">
        <v>54.125494000000003</v>
      </c>
      <c r="J7567" s="31">
        <v>52.437570000000001</v>
      </c>
      <c r="K7567" s="31">
        <v>-1.6879219999999999</v>
      </c>
      <c r="L7567" s="31">
        <v>-2.6074160000000002</v>
      </c>
      <c r="M7567" s="31">
        <v>-2.064171</v>
      </c>
      <c r="N7567" s="31">
        <v>-1.6879219999999999</v>
      </c>
      <c r="O7567" s="31">
        <v>-1.3116730000000001</v>
      </c>
      <c r="P7567" s="31">
        <v>-0.76842829999999995</v>
      </c>
      <c r="Q7567" s="31">
        <v>57.825980000000001</v>
      </c>
      <c r="R7567">
        <v>0.71748480000000003</v>
      </c>
      <c r="S7567" t="s">
        <v>20810</v>
      </c>
      <c r="T7567">
        <v>0.45694770000000001</v>
      </c>
    </row>
    <row r="7568" spans="1:20" x14ac:dyDescent="0.25">
      <c r="A7568" s="31" t="s">
        <v>5524</v>
      </c>
      <c r="B7568" s="31" t="s">
        <v>67</v>
      </c>
      <c r="C7568" s="31" t="s">
        <v>5</v>
      </c>
      <c r="D7568" s="31" t="s">
        <v>7</v>
      </c>
      <c r="E7568" s="31" t="s">
        <v>17</v>
      </c>
      <c r="F7568" s="31" t="s">
        <v>52</v>
      </c>
      <c r="G7568" s="31">
        <v>7</v>
      </c>
      <c r="H7568" s="31">
        <v>54701</v>
      </c>
      <c r="I7568" s="31">
        <v>60.843620000000001</v>
      </c>
      <c r="J7568" s="31">
        <v>58.190040000000003</v>
      </c>
      <c r="K7568" s="31">
        <v>-2.6535769999999999</v>
      </c>
      <c r="L7568" s="31">
        <v>-3.604784</v>
      </c>
      <c r="M7568" s="31">
        <v>-3.0428030000000001</v>
      </c>
      <c r="N7568" s="31">
        <v>-2.6535769999999999</v>
      </c>
      <c r="O7568" s="31">
        <v>-2.2643499999999999</v>
      </c>
      <c r="P7568" s="31">
        <v>-1.702369</v>
      </c>
      <c r="Q7568" s="31">
        <v>58.131959999999999</v>
      </c>
      <c r="R7568">
        <v>0.74223110000000003</v>
      </c>
      <c r="S7568" t="s">
        <v>20810</v>
      </c>
      <c r="T7568">
        <v>0.45694770000000001</v>
      </c>
    </row>
    <row r="7569" spans="1:20" x14ac:dyDescent="0.25">
      <c r="A7569" s="31" t="s">
        <v>5525</v>
      </c>
      <c r="B7569" s="31" t="s">
        <v>67</v>
      </c>
      <c r="C7569" s="31" t="s">
        <v>5</v>
      </c>
      <c r="D7569" s="31" t="s">
        <v>7</v>
      </c>
      <c r="E7569" s="31" t="s">
        <v>17</v>
      </c>
      <c r="F7569" s="31" t="s">
        <v>52</v>
      </c>
      <c r="G7569" s="31">
        <v>8</v>
      </c>
      <c r="H7569" s="31">
        <v>54701</v>
      </c>
      <c r="I7569" s="31">
        <v>61.530638000000003</v>
      </c>
      <c r="J7569" s="31">
        <v>57.220509999999997</v>
      </c>
      <c r="K7569" s="31">
        <v>-4.3101240000000001</v>
      </c>
      <c r="L7569" s="31">
        <v>-5.2271479999999997</v>
      </c>
      <c r="M7569" s="31">
        <v>-4.6853629999999997</v>
      </c>
      <c r="N7569" s="31">
        <v>-4.3101240000000001</v>
      </c>
      <c r="O7569" s="31">
        <v>-3.9348860000000001</v>
      </c>
      <c r="P7569" s="31">
        <v>-3.3931010000000001</v>
      </c>
      <c r="Q7569" s="31">
        <v>61.770960000000002</v>
      </c>
      <c r="R7569">
        <v>0.71555729999999995</v>
      </c>
      <c r="S7569" t="s">
        <v>20810</v>
      </c>
      <c r="T7569">
        <v>0.45694770000000001</v>
      </c>
    </row>
    <row r="7570" spans="1:20" x14ac:dyDescent="0.25">
      <c r="A7570" s="31" t="s">
        <v>5526</v>
      </c>
      <c r="B7570" s="31" t="s">
        <v>67</v>
      </c>
      <c r="C7570" s="31" t="s">
        <v>5</v>
      </c>
      <c r="D7570" s="31" t="s">
        <v>7</v>
      </c>
      <c r="E7570" s="31" t="s">
        <v>17</v>
      </c>
      <c r="F7570" s="31" t="s">
        <v>52</v>
      </c>
      <c r="G7570" s="31">
        <v>9</v>
      </c>
      <c r="H7570" s="31">
        <v>54701</v>
      </c>
      <c r="I7570" s="31">
        <v>61.568218999999999</v>
      </c>
      <c r="J7570" s="31">
        <v>57.669240000000002</v>
      </c>
      <c r="K7570" s="31">
        <v>-3.8989750000000001</v>
      </c>
      <c r="L7570" s="31">
        <v>-4.8461210000000001</v>
      </c>
      <c r="M7570" s="31">
        <v>-4.2865399999999996</v>
      </c>
      <c r="N7570" s="31">
        <v>-3.8989750000000001</v>
      </c>
      <c r="O7570" s="31">
        <v>-3.5114109999999998</v>
      </c>
      <c r="P7570" s="31">
        <v>-2.951829</v>
      </c>
      <c r="Q7570" s="31">
        <v>67.299899999999994</v>
      </c>
      <c r="R7570">
        <v>0.73906210000000006</v>
      </c>
      <c r="S7570" t="s">
        <v>20810</v>
      </c>
      <c r="T7570">
        <v>0.45694770000000001</v>
      </c>
    </row>
    <row r="7571" spans="1:20" x14ac:dyDescent="0.25">
      <c r="A7571" s="31" t="s">
        <v>5527</v>
      </c>
      <c r="B7571" s="31" t="s">
        <v>67</v>
      </c>
      <c r="C7571" s="31" t="s">
        <v>5</v>
      </c>
      <c r="D7571" s="31" t="s">
        <v>7</v>
      </c>
      <c r="E7571" s="31" t="s">
        <v>17</v>
      </c>
      <c r="F7571" s="31" t="s">
        <v>52</v>
      </c>
      <c r="G7571" s="31">
        <v>10</v>
      </c>
      <c r="H7571" s="31">
        <v>54701</v>
      </c>
      <c r="I7571" s="31">
        <v>59.755688999999997</v>
      </c>
      <c r="J7571" s="31">
        <v>57.341589999999997</v>
      </c>
      <c r="K7571" s="31">
        <v>-2.414094</v>
      </c>
      <c r="L7571" s="31">
        <v>-3.3940269999999999</v>
      </c>
      <c r="M7571" s="31">
        <v>-2.8150750000000002</v>
      </c>
      <c r="N7571" s="31">
        <v>-2.414094</v>
      </c>
      <c r="O7571" s="31">
        <v>-2.0131130000000002</v>
      </c>
      <c r="P7571" s="31">
        <v>-1.434161</v>
      </c>
      <c r="Q7571" s="31">
        <v>71.403239999999997</v>
      </c>
      <c r="R7571">
        <v>0.7646461</v>
      </c>
      <c r="S7571" t="s">
        <v>20810</v>
      </c>
      <c r="T7571">
        <v>0.45694770000000001</v>
      </c>
    </row>
    <row r="7572" spans="1:20" x14ac:dyDescent="0.25">
      <c r="A7572" s="31" t="s">
        <v>5528</v>
      </c>
      <c r="B7572" s="31" t="s">
        <v>67</v>
      </c>
      <c r="C7572" s="31" t="s">
        <v>5</v>
      </c>
      <c r="D7572" s="31" t="s">
        <v>7</v>
      </c>
      <c r="E7572" s="31" t="s">
        <v>17</v>
      </c>
      <c r="F7572" s="31" t="s">
        <v>52</v>
      </c>
      <c r="G7572" s="31">
        <v>11</v>
      </c>
      <c r="H7572" s="31">
        <v>54701</v>
      </c>
      <c r="I7572" s="31">
        <v>57.046982</v>
      </c>
      <c r="J7572" s="31">
        <v>56.554459999999999</v>
      </c>
      <c r="K7572" s="31">
        <v>-0.4925177</v>
      </c>
      <c r="L7572" s="31">
        <v>-1.4215800000000001</v>
      </c>
      <c r="M7572" s="31">
        <v>-0.87268239999999997</v>
      </c>
      <c r="N7572" s="31">
        <v>-0.4925177</v>
      </c>
      <c r="O7572" s="31">
        <v>-0.11235299999999999</v>
      </c>
      <c r="P7572" s="31">
        <v>0.4365445</v>
      </c>
      <c r="Q7572" s="31">
        <v>76.071520000000007</v>
      </c>
      <c r="R7572">
        <v>0.72495109999999996</v>
      </c>
      <c r="S7572" t="s">
        <v>20810</v>
      </c>
      <c r="T7572">
        <v>0.45694770000000001</v>
      </c>
    </row>
    <row r="7573" spans="1:20" x14ac:dyDescent="0.25">
      <c r="A7573" s="31" t="s">
        <v>5529</v>
      </c>
      <c r="B7573" s="31" t="s">
        <v>67</v>
      </c>
      <c r="C7573" s="31" t="s">
        <v>5</v>
      </c>
      <c r="D7573" s="31" t="s">
        <v>7</v>
      </c>
      <c r="E7573" s="31" t="s">
        <v>17</v>
      </c>
      <c r="F7573" s="31" t="s">
        <v>52</v>
      </c>
      <c r="G7573" s="31">
        <v>12</v>
      </c>
      <c r="H7573" s="31">
        <v>54701</v>
      </c>
      <c r="I7573" s="31">
        <v>51.917023</v>
      </c>
      <c r="J7573" s="31">
        <v>55.15887</v>
      </c>
      <c r="K7573" s="31">
        <v>3.2418439999999999</v>
      </c>
      <c r="L7573" s="31">
        <v>2.324227</v>
      </c>
      <c r="M7573" s="31">
        <v>2.8663620000000001</v>
      </c>
      <c r="N7573" s="31">
        <v>3.2418439999999999</v>
      </c>
      <c r="O7573" s="31">
        <v>3.6173259999999998</v>
      </c>
      <c r="P7573" s="31">
        <v>4.1594610000000003</v>
      </c>
      <c r="Q7573" s="31">
        <v>79.288460000000001</v>
      </c>
      <c r="R7573">
        <v>0.71602049999999995</v>
      </c>
      <c r="S7573" t="s">
        <v>20810</v>
      </c>
      <c r="T7573">
        <v>0.45694770000000001</v>
      </c>
    </row>
    <row r="7574" spans="1:20" x14ac:dyDescent="0.25">
      <c r="A7574" s="31" t="s">
        <v>5530</v>
      </c>
      <c r="B7574" s="31" t="s">
        <v>67</v>
      </c>
      <c r="C7574" s="31" t="s">
        <v>5</v>
      </c>
      <c r="D7574" s="31" t="s">
        <v>7</v>
      </c>
      <c r="E7574" s="31" t="s">
        <v>17</v>
      </c>
      <c r="F7574" s="31" t="s">
        <v>52</v>
      </c>
      <c r="G7574" s="31">
        <v>13</v>
      </c>
      <c r="H7574" s="31">
        <v>54701</v>
      </c>
      <c r="I7574" s="31">
        <v>51.238452000000002</v>
      </c>
      <c r="J7574" s="31">
        <v>56.010559999999998</v>
      </c>
      <c r="K7574" s="31">
        <v>4.7721039999999997</v>
      </c>
      <c r="L7574" s="31">
        <v>3.8352390000000001</v>
      </c>
      <c r="M7574" s="31">
        <v>4.3887460000000003</v>
      </c>
      <c r="N7574" s="31">
        <v>4.7721039999999997</v>
      </c>
      <c r="O7574" s="31">
        <v>5.155462</v>
      </c>
      <c r="P7574" s="31">
        <v>5.7089699999999999</v>
      </c>
      <c r="Q7574" s="31">
        <v>81.588210000000004</v>
      </c>
      <c r="R7574">
        <v>0.73104009999999997</v>
      </c>
      <c r="S7574" t="s">
        <v>20810</v>
      </c>
      <c r="T7574">
        <v>0.45650249999999998</v>
      </c>
    </row>
    <row r="7575" spans="1:20" x14ac:dyDescent="0.25">
      <c r="A7575" s="31" t="s">
        <v>5531</v>
      </c>
      <c r="B7575" s="31" t="s">
        <v>67</v>
      </c>
      <c r="C7575" s="31" t="s">
        <v>5</v>
      </c>
      <c r="D7575" s="31" t="s">
        <v>7</v>
      </c>
      <c r="E7575" s="31" t="s">
        <v>17</v>
      </c>
      <c r="F7575" s="31" t="s">
        <v>52</v>
      </c>
      <c r="G7575" s="31">
        <v>14</v>
      </c>
      <c r="H7575" s="31">
        <v>54701</v>
      </c>
      <c r="I7575" s="31">
        <v>52.881740999999998</v>
      </c>
      <c r="J7575" s="31">
        <v>58.68656</v>
      </c>
      <c r="K7575" s="31">
        <v>5.8048190000000002</v>
      </c>
      <c r="L7575" s="31">
        <v>4.8368650000000004</v>
      </c>
      <c r="M7575" s="31">
        <v>5.4087399999999999</v>
      </c>
      <c r="N7575" s="31">
        <v>5.8048190000000002</v>
      </c>
      <c r="O7575" s="31">
        <v>6.2008970000000003</v>
      </c>
      <c r="P7575" s="31">
        <v>6.7727719999999998</v>
      </c>
      <c r="Q7575" s="31">
        <v>82.999020000000002</v>
      </c>
      <c r="R7575">
        <v>0.75529829999999998</v>
      </c>
      <c r="S7575" t="s">
        <v>20810</v>
      </c>
      <c r="T7575">
        <v>0.45650249999999998</v>
      </c>
    </row>
    <row r="7576" spans="1:20" x14ac:dyDescent="0.25">
      <c r="A7576" s="31" t="s">
        <v>5532</v>
      </c>
      <c r="B7576" s="31" t="s">
        <v>67</v>
      </c>
      <c r="C7576" s="31" t="s">
        <v>5</v>
      </c>
      <c r="D7576" s="31" t="s">
        <v>7</v>
      </c>
      <c r="E7576" s="31" t="s">
        <v>17</v>
      </c>
      <c r="F7576" s="31" t="s">
        <v>52</v>
      </c>
      <c r="G7576" s="31">
        <v>15</v>
      </c>
      <c r="H7576" s="31">
        <v>54701</v>
      </c>
      <c r="I7576" s="31">
        <v>55.640008000000002</v>
      </c>
      <c r="J7576" s="31">
        <v>62.449210000000001</v>
      </c>
      <c r="K7576" s="31">
        <v>6.8092050000000004</v>
      </c>
      <c r="L7576" s="31">
        <v>5.759271</v>
      </c>
      <c r="M7576" s="31">
        <v>6.3795799999999998</v>
      </c>
      <c r="N7576" s="31">
        <v>6.8092050000000004</v>
      </c>
      <c r="O7576" s="31">
        <v>7.238829</v>
      </c>
      <c r="P7576" s="31">
        <v>7.8591379999999997</v>
      </c>
      <c r="Q7576" s="31">
        <v>83.531720000000007</v>
      </c>
      <c r="R7576">
        <v>0.81926730000000003</v>
      </c>
      <c r="S7576" t="s">
        <v>20810</v>
      </c>
      <c r="T7576">
        <v>0.45650249999999998</v>
      </c>
    </row>
    <row r="7577" spans="1:20" x14ac:dyDescent="0.25">
      <c r="A7577" s="31" t="s">
        <v>5533</v>
      </c>
      <c r="B7577" s="31" t="s">
        <v>67</v>
      </c>
      <c r="C7577" s="31" t="s">
        <v>5</v>
      </c>
      <c r="D7577" s="31" t="s">
        <v>7</v>
      </c>
      <c r="E7577" s="31" t="s">
        <v>17</v>
      </c>
      <c r="F7577" s="31" t="s">
        <v>52</v>
      </c>
      <c r="G7577" s="31">
        <v>16</v>
      </c>
      <c r="H7577" s="31">
        <v>54701</v>
      </c>
      <c r="I7577" s="31">
        <v>60.891086000000001</v>
      </c>
      <c r="J7577" s="31">
        <v>68.011740000000003</v>
      </c>
      <c r="K7577" s="31">
        <v>7.1206529999999999</v>
      </c>
      <c r="L7577" s="31">
        <v>6.0254669999999999</v>
      </c>
      <c r="M7577" s="31">
        <v>6.6725120000000002</v>
      </c>
      <c r="N7577" s="31">
        <v>7.1206529999999999</v>
      </c>
      <c r="O7577" s="31">
        <v>7.5687939999999996</v>
      </c>
      <c r="P7577" s="31">
        <v>8.2158370000000005</v>
      </c>
      <c r="Q7577" s="31">
        <v>83.044499999999999</v>
      </c>
      <c r="R7577">
        <v>0.85457749999999999</v>
      </c>
      <c r="S7577" t="s">
        <v>20810</v>
      </c>
      <c r="T7577">
        <v>0.45650249999999998</v>
      </c>
    </row>
    <row r="7578" spans="1:20" x14ac:dyDescent="0.25">
      <c r="A7578" s="31" t="s">
        <v>5534</v>
      </c>
      <c r="B7578" s="31" t="s">
        <v>67</v>
      </c>
      <c r="C7578" s="31" t="s">
        <v>5</v>
      </c>
      <c r="D7578" s="31" t="s">
        <v>7</v>
      </c>
      <c r="E7578" s="31" t="s">
        <v>17</v>
      </c>
      <c r="F7578" s="31" t="s">
        <v>52</v>
      </c>
      <c r="G7578" s="31">
        <v>17</v>
      </c>
      <c r="H7578" s="31">
        <v>54701</v>
      </c>
      <c r="I7578" s="31">
        <v>67.997437000000005</v>
      </c>
      <c r="J7578" s="31">
        <v>74.959270000000004</v>
      </c>
      <c r="K7578" s="31">
        <v>6.9618399999999996</v>
      </c>
      <c r="L7578" s="31">
        <v>5.8320610000000004</v>
      </c>
      <c r="M7578" s="31">
        <v>6.4995440000000002</v>
      </c>
      <c r="N7578" s="31">
        <v>6.9618399999999996</v>
      </c>
      <c r="O7578" s="31">
        <v>7.424137</v>
      </c>
      <c r="P7578" s="31">
        <v>8.0916189999999997</v>
      </c>
      <c r="Q7578" s="31">
        <v>81.988029999999995</v>
      </c>
      <c r="R7578">
        <v>0.88157149999999995</v>
      </c>
      <c r="S7578" t="s">
        <v>20810</v>
      </c>
      <c r="T7578">
        <v>0.45650249999999998</v>
      </c>
    </row>
    <row r="7579" spans="1:20" x14ac:dyDescent="0.25">
      <c r="A7579" s="31" t="s">
        <v>5535</v>
      </c>
      <c r="B7579" s="31" t="s">
        <v>67</v>
      </c>
      <c r="C7579" s="31" t="s">
        <v>5</v>
      </c>
      <c r="D7579" s="31" t="s">
        <v>7</v>
      </c>
      <c r="E7579" s="31" t="s">
        <v>17</v>
      </c>
      <c r="F7579" s="31" t="s">
        <v>52</v>
      </c>
      <c r="G7579" s="31">
        <v>18</v>
      </c>
      <c r="H7579" s="31">
        <v>54701</v>
      </c>
      <c r="I7579" s="31">
        <v>77.519542999999999</v>
      </c>
      <c r="J7579" s="31">
        <v>81.569180000000003</v>
      </c>
      <c r="K7579" s="31">
        <v>4.0496290000000004</v>
      </c>
      <c r="L7579" s="31">
        <v>2.8450090000000001</v>
      </c>
      <c r="M7579" s="31">
        <v>3.556708</v>
      </c>
      <c r="N7579" s="31">
        <v>4.0496290000000004</v>
      </c>
      <c r="O7579" s="31">
        <v>4.5425500000000003</v>
      </c>
      <c r="P7579" s="31">
        <v>5.2542489999999997</v>
      </c>
      <c r="Q7579" s="31">
        <v>80.110740000000007</v>
      </c>
      <c r="R7579">
        <v>0.93997010000000003</v>
      </c>
      <c r="S7579" t="s">
        <v>20810</v>
      </c>
      <c r="T7579">
        <v>0.45650249999999998</v>
      </c>
    </row>
    <row r="7580" spans="1:20" x14ac:dyDescent="0.25">
      <c r="A7580" s="31" t="s">
        <v>5536</v>
      </c>
      <c r="B7580" s="31" t="s">
        <v>67</v>
      </c>
      <c r="C7580" s="31" t="s">
        <v>5</v>
      </c>
      <c r="D7580" s="31" t="s">
        <v>7</v>
      </c>
      <c r="E7580" s="31" t="s">
        <v>17</v>
      </c>
      <c r="F7580" s="31" t="s">
        <v>52</v>
      </c>
      <c r="G7580" s="31">
        <v>19</v>
      </c>
      <c r="H7580" s="31">
        <v>54701</v>
      </c>
      <c r="I7580" s="31">
        <v>80.263249000000002</v>
      </c>
      <c r="J7580" s="31">
        <v>83.246319999999997</v>
      </c>
      <c r="K7580" s="31">
        <v>2.9830739999999998</v>
      </c>
      <c r="L7580" s="31">
        <v>1.725079</v>
      </c>
      <c r="M7580" s="31">
        <v>2.4683130000000002</v>
      </c>
      <c r="N7580" s="31">
        <v>2.9830739999999998</v>
      </c>
      <c r="O7580" s="31">
        <v>3.4978359999999999</v>
      </c>
      <c r="P7580" s="31">
        <v>4.2410699999999997</v>
      </c>
      <c r="Q7580" s="31">
        <v>76.94717</v>
      </c>
      <c r="R7580">
        <v>0.98161889999999996</v>
      </c>
      <c r="S7580" t="s">
        <v>20810</v>
      </c>
      <c r="T7580">
        <v>0.45694770000000001</v>
      </c>
    </row>
    <row r="7581" spans="1:20" x14ac:dyDescent="0.25">
      <c r="A7581" s="31" t="s">
        <v>5537</v>
      </c>
      <c r="B7581" s="31" t="s">
        <v>67</v>
      </c>
      <c r="C7581" s="31" t="s">
        <v>5</v>
      </c>
      <c r="D7581" s="31" t="s">
        <v>7</v>
      </c>
      <c r="E7581" s="31" t="s">
        <v>17</v>
      </c>
      <c r="F7581" s="31" t="s">
        <v>52</v>
      </c>
      <c r="G7581" s="31">
        <v>20</v>
      </c>
      <c r="H7581" s="31">
        <v>54701</v>
      </c>
      <c r="I7581" s="31">
        <v>82.540584999999993</v>
      </c>
      <c r="J7581" s="31">
        <v>85.905820000000006</v>
      </c>
      <c r="K7581" s="31">
        <v>3.3652280000000001</v>
      </c>
      <c r="L7581" s="31">
        <v>2.1402399999999999</v>
      </c>
      <c r="M7581" s="31">
        <v>2.8639730000000001</v>
      </c>
      <c r="N7581" s="31">
        <v>3.3652280000000001</v>
      </c>
      <c r="O7581" s="31">
        <v>3.8664839999999998</v>
      </c>
      <c r="P7581" s="31">
        <v>4.590217</v>
      </c>
      <c r="Q7581" s="31">
        <v>72.695679999999996</v>
      </c>
      <c r="R7581">
        <v>0.95586329999999997</v>
      </c>
      <c r="S7581" t="s">
        <v>20810</v>
      </c>
      <c r="T7581">
        <v>0.45694770000000001</v>
      </c>
    </row>
    <row r="7582" spans="1:20" x14ac:dyDescent="0.25">
      <c r="A7582" s="31" t="s">
        <v>5538</v>
      </c>
      <c r="B7582" s="31" t="s">
        <v>67</v>
      </c>
      <c r="C7582" s="31" t="s">
        <v>5</v>
      </c>
      <c r="D7582" s="31" t="s">
        <v>7</v>
      </c>
      <c r="E7582" s="31" t="s">
        <v>17</v>
      </c>
      <c r="F7582" s="31" t="s">
        <v>52</v>
      </c>
      <c r="G7582" s="31">
        <v>21</v>
      </c>
      <c r="H7582" s="31">
        <v>54701</v>
      </c>
      <c r="I7582" s="31">
        <v>75.461162999999999</v>
      </c>
      <c r="J7582" s="31">
        <v>78.818749999999994</v>
      </c>
      <c r="K7582" s="31">
        <v>3.3575870000000001</v>
      </c>
      <c r="L7582" s="31">
        <v>2.2146889999999999</v>
      </c>
      <c r="M7582" s="31">
        <v>2.8899219999999999</v>
      </c>
      <c r="N7582" s="31">
        <v>3.3575870000000001</v>
      </c>
      <c r="O7582" s="31">
        <v>3.8252510000000002</v>
      </c>
      <c r="P7582" s="31">
        <v>4.5004840000000002</v>
      </c>
      <c r="Q7582" s="31">
        <v>69.051599999999993</v>
      </c>
      <c r="R7582">
        <v>0.89180789999999999</v>
      </c>
      <c r="S7582" t="s">
        <v>20810</v>
      </c>
      <c r="T7582">
        <v>0.45694770000000001</v>
      </c>
    </row>
    <row r="7583" spans="1:20" x14ac:dyDescent="0.25">
      <c r="A7583" s="31" t="s">
        <v>5539</v>
      </c>
      <c r="B7583" s="31" t="s">
        <v>67</v>
      </c>
      <c r="C7583" s="31" t="s">
        <v>5</v>
      </c>
      <c r="D7583" s="31" t="s">
        <v>7</v>
      </c>
      <c r="E7583" s="31" t="s">
        <v>17</v>
      </c>
      <c r="F7583" s="31" t="s">
        <v>52</v>
      </c>
      <c r="G7583" s="31">
        <v>22</v>
      </c>
      <c r="H7583" s="31">
        <v>54701</v>
      </c>
      <c r="I7583" s="31">
        <v>63.070860000000003</v>
      </c>
      <c r="J7583" s="31">
        <v>65.652270000000001</v>
      </c>
      <c r="K7583" s="31">
        <v>2.581404</v>
      </c>
      <c r="L7583" s="31">
        <v>1.532599</v>
      </c>
      <c r="M7583" s="31">
        <v>2.1522410000000001</v>
      </c>
      <c r="N7583" s="31">
        <v>2.581404</v>
      </c>
      <c r="O7583" s="31">
        <v>3.0105659999999999</v>
      </c>
      <c r="P7583" s="31">
        <v>3.6302089999999998</v>
      </c>
      <c r="Q7583" s="31">
        <v>66.478149999999999</v>
      </c>
      <c r="R7583">
        <v>0.81838670000000002</v>
      </c>
      <c r="S7583" t="s">
        <v>20810</v>
      </c>
      <c r="T7583">
        <v>0.45694770000000001</v>
      </c>
    </row>
    <row r="7584" spans="1:20" x14ac:dyDescent="0.25">
      <c r="A7584" s="31" t="s">
        <v>5540</v>
      </c>
      <c r="B7584" s="31" t="s">
        <v>67</v>
      </c>
      <c r="C7584" s="31" t="s">
        <v>5</v>
      </c>
      <c r="D7584" s="31" t="s">
        <v>7</v>
      </c>
      <c r="E7584" s="31" t="s">
        <v>17</v>
      </c>
      <c r="F7584" s="31" t="s">
        <v>52</v>
      </c>
      <c r="G7584" s="31">
        <v>23</v>
      </c>
      <c r="H7584" s="31">
        <v>54701</v>
      </c>
      <c r="I7584" s="31">
        <v>50.223019000000001</v>
      </c>
      <c r="J7584" s="31">
        <v>52.238570000000003</v>
      </c>
      <c r="K7584" s="31">
        <v>2.015552</v>
      </c>
      <c r="L7584" s="31">
        <v>1.081148</v>
      </c>
      <c r="M7584" s="31">
        <v>1.6332009999999999</v>
      </c>
      <c r="N7584" s="31">
        <v>2.015552</v>
      </c>
      <c r="O7584" s="31">
        <v>2.3979029999999999</v>
      </c>
      <c r="P7584" s="31">
        <v>2.9499559999999998</v>
      </c>
      <c r="Q7584" s="31">
        <v>64.614500000000007</v>
      </c>
      <c r="R7584">
        <v>0.72911959999999998</v>
      </c>
      <c r="S7584" t="s">
        <v>20810</v>
      </c>
      <c r="T7584">
        <v>0.45694770000000001</v>
      </c>
    </row>
    <row r="7585" spans="1:20" x14ac:dyDescent="0.25">
      <c r="A7585" s="31" t="s">
        <v>5541</v>
      </c>
      <c r="B7585" s="31" t="s">
        <v>67</v>
      </c>
      <c r="C7585" s="31" t="s">
        <v>5</v>
      </c>
      <c r="D7585" s="31" t="s">
        <v>7</v>
      </c>
      <c r="E7585" s="31" t="s">
        <v>17</v>
      </c>
      <c r="F7585" s="31" t="s">
        <v>52</v>
      </c>
      <c r="G7585" s="31">
        <v>24</v>
      </c>
      <c r="H7585" s="31">
        <v>54701</v>
      </c>
      <c r="I7585" s="31">
        <v>42.189050999999999</v>
      </c>
      <c r="J7585" s="31">
        <v>43.531039999999997</v>
      </c>
      <c r="K7585" s="31">
        <v>1.3419920000000001</v>
      </c>
      <c r="L7585" s="31">
        <v>0.46593079999999998</v>
      </c>
      <c r="M7585" s="31">
        <v>0.98351469999999996</v>
      </c>
      <c r="N7585" s="31">
        <v>1.3419920000000001</v>
      </c>
      <c r="O7585" s="31">
        <v>1.700469</v>
      </c>
      <c r="P7585" s="31">
        <v>2.2180529999999998</v>
      </c>
      <c r="Q7585" s="31">
        <v>62.645180000000003</v>
      </c>
      <c r="R7585">
        <v>0.68359389999999998</v>
      </c>
      <c r="S7585" t="s">
        <v>20810</v>
      </c>
      <c r="T7585">
        <v>0.45694770000000001</v>
      </c>
    </row>
    <row r="7586" spans="1:20" x14ac:dyDescent="0.25">
      <c r="A7586" s="31" t="s">
        <v>6094</v>
      </c>
      <c r="B7586" s="31" t="s">
        <v>67</v>
      </c>
      <c r="C7586" s="31" t="s">
        <v>5</v>
      </c>
      <c r="D7586" s="31" t="s">
        <v>8</v>
      </c>
      <c r="E7586" s="31" t="s">
        <v>17</v>
      </c>
      <c r="F7586" s="31" t="s">
        <v>52</v>
      </c>
      <c r="G7586" s="31">
        <v>1</v>
      </c>
      <c r="H7586" s="31">
        <v>19474</v>
      </c>
      <c r="I7586" s="31">
        <v>12.664937999999999</v>
      </c>
      <c r="J7586" s="31">
        <v>12.735469999999999</v>
      </c>
      <c r="K7586" s="31">
        <v>7.05321E-2</v>
      </c>
      <c r="L7586" s="31">
        <v>-0.21403710000000001</v>
      </c>
      <c r="M7586" s="31">
        <v>-4.5911300000000002E-2</v>
      </c>
      <c r="N7586" s="31">
        <v>7.05321E-2</v>
      </c>
      <c r="O7586" s="31">
        <v>0.18697549999999999</v>
      </c>
      <c r="P7586" s="31">
        <v>0.35510120000000001</v>
      </c>
      <c r="Q7586" s="31">
        <v>63.980490000000003</v>
      </c>
      <c r="R7586">
        <v>0.22205050000000001</v>
      </c>
      <c r="S7586" t="s">
        <v>20810</v>
      </c>
      <c r="T7586">
        <v>0.17551059999999999</v>
      </c>
    </row>
    <row r="7587" spans="1:20" x14ac:dyDescent="0.25">
      <c r="A7587" s="31" t="s">
        <v>6095</v>
      </c>
      <c r="B7587" s="31" t="s">
        <v>67</v>
      </c>
      <c r="C7587" s="31" t="s">
        <v>5</v>
      </c>
      <c r="D7587" s="31" t="s">
        <v>8</v>
      </c>
      <c r="E7587" s="31" t="s">
        <v>17</v>
      </c>
      <c r="F7587" s="31" t="s">
        <v>52</v>
      </c>
      <c r="G7587" s="31">
        <v>2</v>
      </c>
      <c r="H7587" s="31">
        <v>19474</v>
      </c>
      <c r="I7587" s="31">
        <v>11.951898</v>
      </c>
      <c r="J7587" s="31">
        <v>11.95129</v>
      </c>
      <c r="K7587" s="31">
        <v>-6.0380000000000004E-4</v>
      </c>
      <c r="L7587" s="31">
        <v>-0.25925369999999998</v>
      </c>
      <c r="M7587" s="31">
        <v>-0.1064412</v>
      </c>
      <c r="N7587" s="31">
        <v>-6.0380000000000004E-4</v>
      </c>
      <c r="O7587" s="31">
        <v>0.1052337</v>
      </c>
      <c r="P7587" s="31">
        <v>0.2580462</v>
      </c>
      <c r="Q7587" s="31">
        <v>62.310809999999996</v>
      </c>
      <c r="R7587">
        <v>0.20182559999999999</v>
      </c>
      <c r="S7587" t="s">
        <v>20810</v>
      </c>
      <c r="T7587">
        <v>0.17551059999999999</v>
      </c>
    </row>
    <row r="7588" spans="1:20" x14ac:dyDescent="0.25">
      <c r="A7588" s="31" t="s">
        <v>6096</v>
      </c>
      <c r="B7588" s="31" t="s">
        <v>67</v>
      </c>
      <c r="C7588" s="31" t="s">
        <v>5</v>
      </c>
      <c r="D7588" s="31" t="s">
        <v>8</v>
      </c>
      <c r="E7588" s="31" t="s">
        <v>17</v>
      </c>
      <c r="F7588" s="31" t="s">
        <v>52</v>
      </c>
      <c r="G7588" s="31">
        <v>3</v>
      </c>
      <c r="H7588" s="31">
        <v>19474</v>
      </c>
      <c r="I7588" s="31">
        <v>11.798079</v>
      </c>
      <c r="J7588" s="31">
        <v>11.729950000000001</v>
      </c>
      <c r="K7588" s="31">
        <v>-6.8133200000000005E-2</v>
      </c>
      <c r="L7588" s="31">
        <v>-0.32091249999999999</v>
      </c>
      <c r="M7588" s="31">
        <v>-0.17156850000000001</v>
      </c>
      <c r="N7588" s="31">
        <v>-6.8133200000000005E-2</v>
      </c>
      <c r="O7588" s="31">
        <v>3.5302100000000003E-2</v>
      </c>
      <c r="P7588" s="31">
        <v>0.18464610000000001</v>
      </c>
      <c r="Q7588" s="31">
        <v>61.071829999999999</v>
      </c>
      <c r="R7588">
        <v>0.1972448</v>
      </c>
      <c r="S7588" t="s">
        <v>20810</v>
      </c>
      <c r="T7588">
        <v>0.17551059999999999</v>
      </c>
    </row>
    <row r="7589" spans="1:20" x14ac:dyDescent="0.25">
      <c r="A7589" s="31" t="s">
        <v>6097</v>
      </c>
      <c r="B7589" s="31" t="s">
        <v>67</v>
      </c>
      <c r="C7589" s="31" t="s">
        <v>5</v>
      </c>
      <c r="D7589" s="31" t="s">
        <v>8</v>
      </c>
      <c r="E7589" s="31" t="s">
        <v>17</v>
      </c>
      <c r="F7589" s="31" t="s">
        <v>52</v>
      </c>
      <c r="G7589" s="31">
        <v>4</v>
      </c>
      <c r="H7589" s="31">
        <v>19474</v>
      </c>
      <c r="I7589" s="31">
        <v>12.000818000000001</v>
      </c>
      <c r="J7589" s="31">
        <v>11.881550000000001</v>
      </c>
      <c r="K7589" s="31">
        <v>-0.1192651</v>
      </c>
      <c r="L7589" s="31">
        <v>-0.37133759999999999</v>
      </c>
      <c r="M7589" s="31">
        <v>-0.2224111</v>
      </c>
      <c r="N7589" s="31">
        <v>-0.1192651</v>
      </c>
      <c r="O7589" s="31">
        <v>-1.6119100000000001E-2</v>
      </c>
      <c r="P7589" s="31">
        <v>0.13280739999999999</v>
      </c>
      <c r="Q7589" s="31">
        <v>60.24765</v>
      </c>
      <c r="R7589">
        <v>0.19669320000000001</v>
      </c>
      <c r="S7589" t="s">
        <v>20810</v>
      </c>
      <c r="T7589">
        <v>0.17551059999999999</v>
      </c>
    </row>
    <row r="7590" spans="1:20" x14ac:dyDescent="0.25">
      <c r="A7590" s="31" t="s">
        <v>6098</v>
      </c>
      <c r="B7590" s="31" t="s">
        <v>67</v>
      </c>
      <c r="C7590" s="31" t="s">
        <v>5</v>
      </c>
      <c r="D7590" s="31" t="s">
        <v>8</v>
      </c>
      <c r="E7590" s="31" t="s">
        <v>17</v>
      </c>
      <c r="F7590" s="31" t="s">
        <v>52</v>
      </c>
      <c r="G7590" s="31">
        <v>5</v>
      </c>
      <c r="H7590" s="31">
        <v>19474</v>
      </c>
      <c r="I7590" s="31">
        <v>12.909694</v>
      </c>
      <c r="J7590" s="31">
        <v>12.790469999999999</v>
      </c>
      <c r="K7590" s="31">
        <v>-0.1192206</v>
      </c>
      <c r="L7590" s="31">
        <v>-0.3914841</v>
      </c>
      <c r="M7590" s="31">
        <v>-0.23062869999999999</v>
      </c>
      <c r="N7590" s="31">
        <v>-0.1192206</v>
      </c>
      <c r="O7590" s="31">
        <v>-7.8125999999999994E-3</v>
      </c>
      <c r="P7590" s="31">
        <v>0.15304290000000001</v>
      </c>
      <c r="Q7590" s="31">
        <v>59.37491</v>
      </c>
      <c r="R7590">
        <v>0.21244830000000001</v>
      </c>
      <c r="S7590" t="s">
        <v>20810</v>
      </c>
      <c r="T7590">
        <v>0.17551059999999999</v>
      </c>
    </row>
    <row r="7591" spans="1:20" x14ac:dyDescent="0.25">
      <c r="A7591" s="31" t="s">
        <v>6099</v>
      </c>
      <c r="B7591" s="31" t="s">
        <v>67</v>
      </c>
      <c r="C7591" s="31" t="s">
        <v>5</v>
      </c>
      <c r="D7591" s="31" t="s">
        <v>8</v>
      </c>
      <c r="E7591" s="31" t="s">
        <v>17</v>
      </c>
      <c r="F7591" s="31" t="s">
        <v>52</v>
      </c>
      <c r="G7591" s="31">
        <v>6</v>
      </c>
      <c r="H7591" s="31">
        <v>19474</v>
      </c>
      <c r="I7591" s="31">
        <v>15.175962999999999</v>
      </c>
      <c r="J7591" s="31">
        <v>15.1151</v>
      </c>
      <c r="K7591" s="31">
        <v>-6.0864300000000003E-2</v>
      </c>
      <c r="L7591" s="31">
        <v>-0.36727799999999999</v>
      </c>
      <c r="M7591" s="31">
        <v>-0.1862463</v>
      </c>
      <c r="N7591" s="31">
        <v>-6.0864300000000003E-2</v>
      </c>
      <c r="O7591" s="31">
        <v>6.4517699999999997E-2</v>
      </c>
      <c r="P7591" s="31">
        <v>0.2455494</v>
      </c>
      <c r="Q7591" s="31">
        <v>58.768540000000002</v>
      </c>
      <c r="R7591">
        <v>0.2390959</v>
      </c>
      <c r="S7591" t="s">
        <v>20810</v>
      </c>
      <c r="T7591">
        <v>0.17551059999999999</v>
      </c>
    </row>
    <row r="7592" spans="1:20" x14ac:dyDescent="0.25">
      <c r="A7592" s="31" t="s">
        <v>6100</v>
      </c>
      <c r="B7592" s="31" t="s">
        <v>67</v>
      </c>
      <c r="C7592" s="31" t="s">
        <v>5</v>
      </c>
      <c r="D7592" s="31" t="s">
        <v>8</v>
      </c>
      <c r="E7592" s="31" t="s">
        <v>17</v>
      </c>
      <c r="F7592" s="31" t="s">
        <v>52</v>
      </c>
      <c r="G7592" s="31">
        <v>7</v>
      </c>
      <c r="H7592" s="31">
        <v>19474</v>
      </c>
      <c r="I7592" s="31">
        <v>17.410734000000001</v>
      </c>
      <c r="J7592" s="31">
        <v>17.333079999999999</v>
      </c>
      <c r="K7592" s="31">
        <v>-7.7652799999999994E-2</v>
      </c>
      <c r="L7592" s="31">
        <v>-0.43200450000000001</v>
      </c>
      <c r="M7592" s="31">
        <v>-0.2226506</v>
      </c>
      <c r="N7592" s="31">
        <v>-7.7652799999999994E-2</v>
      </c>
      <c r="O7592" s="31">
        <v>6.7345000000000002E-2</v>
      </c>
      <c r="P7592" s="31">
        <v>0.27669890000000003</v>
      </c>
      <c r="Q7592" s="31">
        <v>59.093359999999997</v>
      </c>
      <c r="R7592">
        <v>0.27650209999999997</v>
      </c>
      <c r="S7592" t="s">
        <v>20810</v>
      </c>
      <c r="T7592">
        <v>0.17551059999999999</v>
      </c>
    </row>
    <row r="7593" spans="1:20" x14ac:dyDescent="0.25">
      <c r="A7593" s="31" t="s">
        <v>6101</v>
      </c>
      <c r="B7593" s="31" t="s">
        <v>67</v>
      </c>
      <c r="C7593" s="31" t="s">
        <v>5</v>
      </c>
      <c r="D7593" s="31" t="s">
        <v>8</v>
      </c>
      <c r="E7593" s="31" t="s">
        <v>17</v>
      </c>
      <c r="F7593" s="31" t="s">
        <v>52</v>
      </c>
      <c r="G7593" s="31">
        <v>8</v>
      </c>
      <c r="H7593" s="31">
        <v>19474</v>
      </c>
      <c r="I7593" s="31">
        <v>18.377541000000001</v>
      </c>
      <c r="J7593" s="31">
        <v>17.98339</v>
      </c>
      <c r="K7593" s="31">
        <v>-0.39414919999999998</v>
      </c>
      <c r="L7593" s="31">
        <v>-0.76294300000000004</v>
      </c>
      <c r="M7593" s="31">
        <v>-0.5450566</v>
      </c>
      <c r="N7593" s="31">
        <v>-0.39414919999999998</v>
      </c>
      <c r="O7593" s="31">
        <v>-0.24324170000000001</v>
      </c>
      <c r="P7593" s="31">
        <v>-2.5355300000000001E-2</v>
      </c>
      <c r="Q7593" s="31">
        <v>62.66404</v>
      </c>
      <c r="R7593">
        <v>0.28777130000000001</v>
      </c>
      <c r="S7593" t="s">
        <v>20810</v>
      </c>
      <c r="T7593">
        <v>0.17551059999999999</v>
      </c>
    </row>
    <row r="7594" spans="1:20" x14ac:dyDescent="0.25">
      <c r="A7594" s="31" t="s">
        <v>6102</v>
      </c>
      <c r="B7594" s="31" t="s">
        <v>67</v>
      </c>
      <c r="C7594" s="31" t="s">
        <v>5</v>
      </c>
      <c r="D7594" s="31" t="s">
        <v>8</v>
      </c>
      <c r="E7594" s="31" t="s">
        <v>17</v>
      </c>
      <c r="F7594" s="31" t="s">
        <v>52</v>
      </c>
      <c r="G7594" s="31">
        <v>9</v>
      </c>
      <c r="H7594" s="31">
        <v>19474</v>
      </c>
      <c r="I7594" s="31">
        <v>19.271663</v>
      </c>
      <c r="J7594" s="31">
        <v>18.813389999999998</v>
      </c>
      <c r="K7594" s="31">
        <v>-0.45826879999999998</v>
      </c>
      <c r="L7594" s="31">
        <v>-0.86519999999999997</v>
      </c>
      <c r="M7594" s="31">
        <v>-0.6247817</v>
      </c>
      <c r="N7594" s="31">
        <v>-0.45826879999999998</v>
      </c>
      <c r="O7594" s="31">
        <v>-0.29175580000000001</v>
      </c>
      <c r="P7594" s="31">
        <v>-5.1337500000000001E-2</v>
      </c>
      <c r="Q7594" s="31">
        <v>67.723010000000002</v>
      </c>
      <c r="R7594">
        <v>0.31753019999999998</v>
      </c>
      <c r="S7594" t="s">
        <v>20810</v>
      </c>
      <c r="T7594">
        <v>0.17551059999999999</v>
      </c>
    </row>
    <row r="7595" spans="1:20" x14ac:dyDescent="0.25">
      <c r="A7595" s="31" t="s">
        <v>6103</v>
      </c>
      <c r="B7595" s="31" t="s">
        <v>67</v>
      </c>
      <c r="C7595" s="31" t="s">
        <v>5</v>
      </c>
      <c r="D7595" s="31" t="s">
        <v>8</v>
      </c>
      <c r="E7595" s="31" t="s">
        <v>17</v>
      </c>
      <c r="F7595" s="31" t="s">
        <v>52</v>
      </c>
      <c r="G7595" s="31">
        <v>10</v>
      </c>
      <c r="H7595" s="31">
        <v>19474</v>
      </c>
      <c r="I7595" s="31">
        <v>19.547692000000001</v>
      </c>
      <c r="J7595" s="31">
        <v>19.222950000000001</v>
      </c>
      <c r="K7595" s="31">
        <v>-0.32474039999999998</v>
      </c>
      <c r="L7595" s="31">
        <v>-0.75851360000000001</v>
      </c>
      <c r="M7595" s="31">
        <v>-0.50223680000000004</v>
      </c>
      <c r="N7595" s="31">
        <v>-0.32474039999999998</v>
      </c>
      <c r="O7595" s="31">
        <v>-0.14724390000000001</v>
      </c>
      <c r="P7595" s="31">
        <v>0.1090329</v>
      </c>
      <c r="Q7595" s="31">
        <v>71.725610000000003</v>
      </c>
      <c r="R7595">
        <v>0.33847500000000003</v>
      </c>
      <c r="S7595" t="s">
        <v>20810</v>
      </c>
      <c r="T7595">
        <v>0.17551059999999999</v>
      </c>
    </row>
    <row r="7596" spans="1:20" x14ac:dyDescent="0.25">
      <c r="A7596" s="31" t="s">
        <v>6104</v>
      </c>
      <c r="B7596" s="31" t="s">
        <v>67</v>
      </c>
      <c r="C7596" s="31" t="s">
        <v>5</v>
      </c>
      <c r="D7596" s="31" t="s">
        <v>8</v>
      </c>
      <c r="E7596" s="31" t="s">
        <v>17</v>
      </c>
      <c r="F7596" s="31" t="s">
        <v>52</v>
      </c>
      <c r="G7596" s="31">
        <v>11</v>
      </c>
      <c r="H7596" s="31">
        <v>19474</v>
      </c>
      <c r="I7596" s="31">
        <v>19.270005999999999</v>
      </c>
      <c r="J7596" s="31">
        <v>19.13242</v>
      </c>
      <c r="K7596" s="31">
        <v>-0.13758970000000001</v>
      </c>
      <c r="L7596" s="31">
        <v>-0.57781850000000001</v>
      </c>
      <c r="M7596" s="31">
        <v>-0.3177277</v>
      </c>
      <c r="N7596" s="31">
        <v>-0.13758970000000001</v>
      </c>
      <c r="O7596" s="31">
        <v>4.25484E-2</v>
      </c>
      <c r="P7596" s="31">
        <v>0.3026392</v>
      </c>
      <c r="Q7596" s="31">
        <v>76.331050000000005</v>
      </c>
      <c r="R7596">
        <v>0.3435124</v>
      </c>
      <c r="S7596" t="s">
        <v>20810</v>
      </c>
      <c r="T7596">
        <v>0.17551059999999999</v>
      </c>
    </row>
    <row r="7597" spans="1:20" x14ac:dyDescent="0.25">
      <c r="A7597" s="31" t="s">
        <v>6105</v>
      </c>
      <c r="B7597" s="31" t="s">
        <v>67</v>
      </c>
      <c r="C7597" s="31" t="s">
        <v>5</v>
      </c>
      <c r="D7597" s="31" t="s">
        <v>8</v>
      </c>
      <c r="E7597" s="31" t="s">
        <v>17</v>
      </c>
      <c r="F7597" s="31" t="s">
        <v>52</v>
      </c>
      <c r="G7597" s="31">
        <v>12</v>
      </c>
      <c r="H7597" s="31">
        <v>19474</v>
      </c>
      <c r="I7597" s="31">
        <v>18.020637000000001</v>
      </c>
      <c r="J7597" s="31">
        <v>18.341380000000001</v>
      </c>
      <c r="K7597" s="31">
        <v>0.32074530000000001</v>
      </c>
      <c r="L7597" s="31">
        <v>-0.1259248</v>
      </c>
      <c r="M7597" s="31">
        <v>0.1379715</v>
      </c>
      <c r="N7597" s="31">
        <v>0.32074530000000001</v>
      </c>
      <c r="O7597" s="31">
        <v>0.5035191</v>
      </c>
      <c r="P7597" s="31">
        <v>0.76741539999999997</v>
      </c>
      <c r="Q7597" s="31">
        <v>80.185289999999995</v>
      </c>
      <c r="R7597">
        <v>0.34853849999999997</v>
      </c>
      <c r="S7597" t="s">
        <v>20810</v>
      </c>
      <c r="T7597">
        <v>0.17551059999999999</v>
      </c>
    </row>
    <row r="7598" spans="1:20" x14ac:dyDescent="0.25">
      <c r="A7598" s="31" t="s">
        <v>6106</v>
      </c>
      <c r="B7598" s="31" t="s">
        <v>67</v>
      </c>
      <c r="C7598" s="31" t="s">
        <v>5</v>
      </c>
      <c r="D7598" s="31" t="s">
        <v>8</v>
      </c>
      <c r="E7598" s="31" t="s">
        <v>17</v>
      </c>
      <c r="F7598" s="31" t="s">
        <v>52</v>
      </c>
      <c r="G7598" s="31">
        <v>13</v>
      </c>
      <c r="H7598" s="31">
        <v>19474</v>
      </c>
      <c r="I7598" s="31">
        <v>17.927775</v>
      </c>
      <c r="J7598" s="31">
        <v>19.281420000000001</v>
      </c>
      <c r="K7598" s="31">
        <v>1.3536440000000001</v>
      </c>
      <c r="L7598" s="31">
        <v>0.87683270000000002</v>
      </c>
      <c r="M7598" s="31">
        <v>1.1585369999999999</v>
      </c>
      <c r="N7598" s="31">
        <v>1.3536440000000001</v>
      </c>
      <c r="O7598" s="31">
        <v>1.5487519999999999</v>
      </c>
      <c r="P7598" s="31">
        <v>1.8304560000000001</v>
      </c>
      <c r="Q7598" s="31">
        <v>82.244190000000003</v>
      </c>
      <c r="R7598">
        <v>0.37205820000000001</v>
      </c>
      <c r="S7598" t="s">
        <v>20810</v>
      </c>
      <c r="T7598">
        <v>0.42161359999999998</v>
      </c>
    </row>
    <row r="7599" spans="1:20" x14ac:dyDescent="0.25">
      <c r="A7599" s="31" t="s">
        <v>6107</v>
      </c>
      <c r="B7599" s="31" t="s">
        <v>67</v>
      </c>
      <c r="C7599" s="31" t="s">
        <v>5</v>
      </c>
      <c r="D7599" s="31" t="s">
        <v>8</v>
      </c>
      <c r="E7599" s="31" t="s">
        <v>17</v>
      </c>
      <c r="F7599" s="31" t="s">
        <v>52</v>
      </c>
      <c r="G7599" s="31">
        <v>14</v>
      </c>
      <c r="H7599" s="31">
        <v>19474</v>
      </c>
      <c r="I7599" s="31">
        <v>18.653061999999998</v>
      </c>
      <c r="J7599" s="31">
        <v>20.129960000000001</v>
      </c>
      <c r="K7599" s="31">
        <v>1.476898</v>
      </c>
      <c r="L7599" s="31">
        <v>0.96644790000000003</v>
      </c>
      <c r="M7599" s="31">
        <v>1.2680260000000001</v>
      </c>
      <c r="N7599" s="31">
        <v>1.476898</v>
      </c>
      <c r="O7599" s="31">
        <v>1.6857709999999999</v>
      </c>
      <c r="P7599" s="31">
        <v>1.987349</v>
      </c>
      <c r="Q7599" s="31">
        <v>83.85078</v>
      </c>
      <c r="R7599">
        <v>0.39830650000000001</v>
      </c>
      <c r="S7599" t="s">
        <v>20810</v>
      </c>
      <c r="T7599">
        <v>0.42161359999999998</v>
      </c>
    </row>
    <row r="7600" spans="1:20" x14ac:dyDescent="0.25">
      <c r="A7600" s="31" t="s">
        <v>6108</v>
      </c>
      <c r="B7600" s="31" t="s">
        <v>67</v>
      </c>
      <c r="C7600" s="31" t="s">
        <v>5</v>
      </c>
      <c r="D7600" s="31" t="s">
        <v>8</v>
      </c>
      <c r="E7600" s="31" t="s">
        <v>17</v>
      </c>
      <c r="F7600" s="31" t="s">
        <v>52</v>
      </c>
      <c r="G7600" s="31">
        <v>15</v>
      </c>
      <c r="H7600" s="31">
        <v>19474</v>
      </c>
      <c r="I7600" s="31">
        <v>19.591476</v>
      </c>
      <c r="J7600" s="31">
        <v>21.422170000000001</v>
      </c>
      <c r="K7600" s="31">
        <v>1.830697</v>
      </c>
      <c r="L7600" s="31">
        <v>1.2852779999999999</v>
      </c>
      <c r="M7600" s="31">
        <v>1.6075159999999999</v>
      </c>
      <c r="N7600" s="31">
        <v>1.830697</v>
      </c>
      <c r="O7600" s="31">
        <v>2.0538780000000001</v>
      </c>
      <c r="P7600" s="31">
        <v>2.3761160000000001</v>
      </c>
      <c r="Q7600" s="31">
        <v>84.488150000000005</v>
      </c>
      <c r="R7600">
        <v>0.42559279999999999</v>
      </c>
      <c r="S7600" t="s">
        <v>20810</v>
      </c>
      <c r="T7600">
        <v>0.42161359999999998</v>
      </c>
    </row>
    <row r="7601" spans="1:20" x14ac:dyDescent="0.25">
      <c r="A7601" s="31" t="s">
        <v>6109</v>
      </c>
      <c r="B7601" s="31" t="s">
        <v>67</v>
      </c>
      <c r="C7601" s="31" t="s">
        <v>5</v>
      </c>
      <c r="D7601" s="31" t="s">
        <v>8</v>
      </c>
      <c r="E7601" s="31" t="s">
        <v>17</v>
      </c>
      <c r="F7601" s="31" t="s">
        <v>52</v>
      </c>
      <c r="G7601" s="31">
        <v>16</v>
      </c>
      <c r="H7601" s="31">
        <v>19474</v>
      </c>
      <c r="I7601" s="31">
        <v>21.040028</v>
      </c>
      <c r="J7601" s="31">
        <v>23.068339999999999</v>
      </c>
      <c r="K7601" s="31">
        <v>2.0283129999999998</v>
      </c>
      <c r="L7601" s="31">
        <v>1.449862</v>
      </c>
      <c r="M7601" s="31">
        <v>1.7916160000000001</v>
      </c>
      <c r="N7601" s="31">
        <v>2.0283129999999998</v>
      </c>
      <c r="O7601" s="31">
        <v>2.2650100000000002</v>
      </c>
      <c r="P7601" s="31">
        <v>2.6067629999999999</v>
      </c>
      <c r="Q7601" s="31">
        <v>83.326419999999999</v>
      </c>
      <c r="R7601">
        <v>0.45136730000000003</v>
      </c>
      <c r="S7601" t="s">
        <v>20810</v>
      </c>
      <c r="T7601">
        <v>0.42161359999999998</v>
      </c>
    </row>
    <row r="7602" spans="1:20" x14ac:dyDescent="0.25">
      <c r="A7602" s="31" t="s">
        <v>6110</v>
      </c>
      <c r="B7602" s="31" t="s">
        <v>67</v>
      </c>
      <c r="C7602" s="31" t="s">
        <v>5</v>
      </c>
      <c r="D7602" s="31" t="s">
        <v>8</v>
      </c>
      <c r="E7602" s="31" t="s">
        <v>17</v>
      </c>
      <c r="F7602" s="31" t="s">
        <v>52</v>
      </c>
      <c r="G7602" s="31">
        <v>17</v>
      </c>
      <c r="H7602" s="31">
        <v>19474</v>
      </c>
      <c r="I7602" s="31">
        <v>23.087878</v>
      </c>
      <c r="J7602" s="31">
        <v>25.067160000000001</v>
      </c>
      <c r="K7602" s="31">
        <v>1.979284</v>
      </c>
      <c r="L7602" s="31">
        <v>1.383983</v>
      </c>
      <c r="M7602" s="31">
        <v>1.735692</v>
      </c>
      <c r="N7602" s="31">
        <v>1.979284</v>
      </c>
      <c r="O7602" s="31">
        <v>2.2228759999999999</v>
      </c>
      <c r="P7602" s="31">
        <v>2.5745849999999999</v>
      </c>
      <c r="Q7602" s="31">
        <v>81.380690000000001</v>
      </c>
      <c r="R7602">
        <v>0.46451559999999997</v>
      </c>
      <c r="S7602" t="s">
        <v>20810</v>
      </c>
      <c r="T7602">
        <v>0.42161359999999998</v>
      </c>
    </row>
    <row r="7603" spans="1:20" x14ac:dyDescent="0.25">
      <c r="A7603" s="31" t="s">
        <v>6111</v>
      </c>
      <c r="B7603" s="31" t="s">
        <v>67</v>
      </c>
      <c r="C7603" s="31" t="s">
        <v>5</v>
      </c>
      <c r="D7603" s="31" t="s">
        <v>8</v>
      </c>
      <c r="E7603" s="31" t="s">
        <v>17</v>
      </c>
      <c r="F7603" s="31" t="s">
        <v>52</v>
      </c>
      <c r="G7603" s="31">
        <v>18</v>
      </c>
      <c r="H7603" s="31">
        <v>19474</v>
      </c>
      <c r="I7603" s="31">
        <v>25.463933999999998</v>
      </c>
      <c r="J7603" s="31">
        <v>26.915500000000002</v>
      </c>
      <c r="K7603" s="31">
        <v>1.4515629999999999</v>
      </c>
      <c r="L7603" s="31">
        <v>0.8533908</v>
      </c>
      <c r="M7603" s="31">
        <v>1.206796</v>
      </c>
      <c r="N7603" s="31">
        <v>1.4515629999999999</v>
      </c>
      <c r="O7603" s="31">
        <v>1.6963299999999999</v>
      </c>
      <c r="P7603" s="31">
        <v>2.0497350000000001</v>
      </c>
      <c r="Q7603" s="31">
        <v>79.011129999999994</v>
      </c>
      <c r="R7603">
        <v>0.466756</v>
      </c>
      <c r="S7603" t="s">
        <v>20810</v>
      </c>
      <c r="T7603">
        <v>0.42161359999999998</v>
      </c>
    </row>
    <row r="7604" spans="1:20" x14ac:dyDescent="0.25">
      <c r="A7604" s="31" t="s">
        <v>6112</v>
      </c>
      <c r="B7604" s="31" t="s">
        <v>67</v>
      </c>
      <c r="C7604" s="31" t="s">
        <v>5</v>
      </c>
      <c r="D7604" s="31" t="s">
        <v>8</v>
      </c>
      <c r="E7604" s="31" t="s">
        <v>17</v>
      </c>
      <c r="F7604" s="31" t="s">
        <v>52</v>
      </c>
      <c r="G7604" s="31">
        <v>19</v>
      </c>
      <c r="H7604" s="31">
        <v>19474</v>
      </c>
      <c r="I7604" s="31">
        <v>26.024615000000001</v>
      </c>
      <c r="J7604" s="31">
        <v>26.5685</v>
      </c>
      <c r="K7604" s="31">
        <v>0.54388400000000003</v>
      </c>
      <c r="L7604" s="31">
        <v>-1.88468E-2</v>
      </c>
      <c r="M7604" s="31">
        <v>0.31361909999999998</v>
      </c>
      <c r="N7604" s="31">
        <v>0.54388400000000003</v>
      </c>
      <c r="O7604" s="31">
        <v>0.77414879999999997</v>
      </c>
      <c r="P7604" s="31">
        <v>1.1066149999999999</v>
      </c>
      <c r="Q7604" s="31">
        <v>75.447320000000005</v>
      </c>
      <c r="R7604">
        <v>0.43910110000000002</v>
      </c>
      <c r="S7604" t="s">
        <v>20810</v>
      </c>
      <c r="T7604">
        <v>0.17551059999999999</v>
      </c>
    </row>
    <row r="7605" spans="1:20" x14ac:dyDescent="0.25">
      <c r="A7605" s="31" t="s">
        <v>6113</v>
      </c>
      <c r="B7605" s="31" t="s">
        <v>67</v>
      </c>
      <c r="C7605" s="31" t="s">
        <v>5</v>
      </c>
      <c r="D7605" s="31" t="s">
        <v>8</v>
      </c>
      <c r="E7605" s="31" t="s">
        <v>17</v>
      </c>
      <c r="F7605" s="31" t="s">
        <v>52</v>
      </c>
      <c r="G7605" s="31">
        <v>20</v>
      </c>
      <c r="H7605" s="31">
        <v>19474</v>
      </c>
      <c r="I7605" s="31">
        <v>27.400366000000002</v>
      </c>
      <c r="J7605" s="31">
        <v>27.942769999999999</v>
      </c>
      <c r="K7605" s="31">
        <v>0.54240330000000003</v>
      </c>
      <c r="L7605" s="31">
        <v>-2.3026000000000001E-3</v>
      </c>
      <c r="M7605" s="31">
        <v>0.31951410000000002</v>
      </c>
      <c r="N7605" s="31">
        <v>0.54240330000000003</v>
      </c>
      <c r="O7605" s="31">
        <v>0.76529259999999999</v>
      </c>
      <c r="P7605" s="31">
        <v>1.0871090000000001</v>
      </c>
      <c r="Q7605" s="31">
        <v>71.085130000000007</v>
      </c>
      <c r="R7605">
        <v>0.42503629999999998</v>
      </c>
      <c r="S7605" t="s">
        <v>20810</v>
      </c>
      <c r="T7605">
        <v>0.17551059999999999</v>
      </c>
    </row>
    <row r="7606" spans="1:20" x14ac:dyDescent="0.25">
      <c r="A7606" s="31" t="s">
        <v>6114</v>
      </c>
      <c r="B7606" s="31" t="s">
        <v>67</v>
      </c>
      <c r="C7606" s="31" t="s">
        <v>5</v>
      </c>
      <c r="D7606" s="31" t="s">
        <v>8</v>
      </c>
      <c r="E7606" s="31" t="s">
        <v>17</v>
      </c>
      <c r="F7606" s="31" t="s">
        <v>52</v>
      </c>
      <c r="G7606" s="31">
        <v>21</v>
      </c>
      <c r="H7606" s="31">
        <v>19474</v>
      </c>
      <c r="I7606" s="31">
        <v>25.705128999999999</v>
      </c>
      <c r="J7606" s="31">
        <v>26.184519999999999</v>
      </c>
      <c r="K7606" s="31">
        <v>0.47939280000000001</v>
      </c>
      <c r="L7606" s="31">
        <v>-1.8686899999999999E-2</v>
      </c>
      <c r="M7606" s="31">
        <v>0.27558260000000001</v>
      </c>
      <c r="N7606" s="31">
        <v>0.47939280000000001</v>
      </c>
      <c r="O7606" s="31">
        <v>0.683203</v>
      </c>
      <c r="P7606" s="31">
        <v>0.97747249999999997</v>
      </c>
      <c r="Q7606" s="31">
        <v>67.075010000000006</v>
      </c>
      <c r="R7606">
        <v>0.38865369999999999</v>
      </c>
      <c r="S7606" t="s">
        <v>20810</v>
      </c>
      <c r="T7606">
        <v>0.17551059999999999</v>
      </c>
    </row>
    <row r="7607" spans="1:20" x14ac:dyDescent="0.25">
      <c r="A7607" s="31" t="s">
        <v>6115</v>
      </c>
      <c r="B7607" s="31" t="s">
        <v>67</v>
      </c>
      <c r="C7607" s="31" t="s">
        <v>5</v>
      </c>
      <c r="D7607" s="31" t="s">
        <v>8</v>
      </c>
      <c r="E7607" s="31" t="s">
        <v>17</v>
      </c>
      <c r="F7607" s="31" t="s">
        <v>52</v>
      </c>
      <c r="G7607" s="31">
        <v>22</v>
      </c>
      <c r="H7607" s="31">
        <v>19474</v>
      </c>
      <c r="I7607" s="31">
        <v>21.829063000000001</v>
      </c>
      <c r="J7607" s="31">
        <v>22.188510000000001</v>
      </c>
      <c r="K7607" s="31">
        <v>0.35944619999999999</v>
      </c>
      <c r="L7607" s="31">
        <v>-7.5427099999999997E-2</v>
      </c>
      <c r="M7607" s="31">
        <v>0.18149960000000001</v>
      </c>
      <c r="N7607" s="31">
        <v>0.35944619999999999</v>
      </c>
      <c r="O7607" s="31">
        <v>0.53739289999999995</v>
      </c>
      <c r="P7607" s="31">
        <v>0.79431949999999996</v>
      </c>
      <c r="Q7607" s="31">
        <v>64.465239999999994</v>
      </c>
      <c r="R7607">
        <v>0.33933340000000001</v>
      </c>
      <c r="S7607" t="s">
        <v>20810</v>
      </c>
      <c r="T7607">
        <v>0.17551059999999999</v>
      </c>
    </row>
    <row r="7608" spans="1:20" x14ac:dyDescent="0.25">
      <c r="A7608" s="31" t="s">
        <v>6116</v>
      </c>
      <c r="B7608" s="31" t="s">
        <v>67</v>
      </c>
      <c r="C7608" s="31" t="s">
        <v>5</v>
      </c>
      <c r="D7608" s="31" t="s">
        <v>8</v>
      </c>
      <c r="E7608" s="31" t="s">
        <v>17</v>
      </c>
      <c r="F7608" s="31" t="s">
        <v>52</v>
      </c>
      <c r="G7608" s="31">
        <v>23</v>
      </c>
      <c r="H7608" s="31">
        <v>19474</v>
      </c>
      <c r="I7608" s="31">
        <v>17.492941999999999</v>
      </c>
      <c r="J7608" s="31">
        <v>17.726749999999999</v>
      </c>
      <c r="K7608" s="31">
        <v>0.23380819999999999</v>
      </c>
      <c r="L7608" s="31">
        <v>-0.1399128</v>
      </c>
      <c r="M7608" s="31">
        <v>8.0884600000000001E-2</v>
      </c>
      <c r="N7608" s="31">
        <v>0.23380819999999999</v>
      </c>
      <c r="O7608" s="31">
        <v>0.38673170000000001</v>
      </c>
      <c r="P7608" s="31">
        <v>0.60752910000000004</v>
      </c>
      <c r="Q7608" s="31">
        <v>62.665849999999999</v>
      </c>
      <c r="R7608">
        <v>0.29161599999999999</v>
      </c>
      <c r="S7608" t="s">
        <v>20810</v>
      </c>
      <c r="T7608">
        <v>0.17551059999999999</v>
      </c>
    </row>
    <row r="7609" spans="1:20" x14ac:dyDescent="0.25">
      <c r="A7609" s="31" t="s">
        <v>6117</v>
      </c>
      <c r="B7609" s="31" t="s">
        <v>67</v>
      </c>
      <c r="C7609" s="31" t="s">
        <v>5</v>
      </c>
      <c r="D7609" s="31" t="s">
        <v>8</v>
      </c>
      <c r="E7609" s="31" t="s">
        <v>17</v>
      </c>
      <c r="F7609" s="31" t="s">
        <v>52</v>
      </c>
      <c r="G7609" s="31">
        <v>24</v>
      </c>
      <c r="H7609" s="31">
        <v>19474</v>
      </c>
      <c r="I7609" s="31">
        <v>14.178000000000001</v>
      </c>
      <c r="J7609" s="31">
        <v>14.33013</v>
      </c>
      <c r="K7609" s="31">
        <v>0.15212809999999999</v>
      </c>
      <c r="L7609" s="31">
        <v>-0.16335669999999999</v>
      </c>
      <c r="M7609" s="31">
        <v>2.3034300000000001E-2</v>
      </c>
      <c r="N7609" s="31">
        <v>0.15212809999999999</v>
      </c>
      <c r="O7609" s="31">
        <v>0.28122190000000002</v>
      </c>
      <c r="P7609" s="31">
        <v>0.4676129</v>
      </c>
      <c r="Q7609" s="31">
        <v>60.934379999999997</v>
      </c>
      <c r="R7609">
        <v>0.24617410000000001</v>
      </c>
      <c r="S7609" t="s">
        <v>20810</v>
      </c>
      <c r="T7609">
        <v>0.17551059999999999</v>
      </c>
    </row>
    <row r="7610" spans="1:20" x14ac:dyDescent="0.25">
      <c r="A7610" s="31" t="s">
        <v>6670</v>
      </c>
      <c r="B7610" s="31" t="s">
        <v>67</v>
      </c>
      <c r="C7610" s="31" t="s">
        <v>5</v>
      </c>
      <c r="D7610" s="31" t="s">
        <v>63</v>
      </c>
      <c r="E7610" s="31" t="s">
        <v>17</v>
      </c>
      <c r="F7610" s="31" t="s">
        <v>52</v>
      </c>
      <c r="G7610" s="31">
        <v>1</v>
      </c>
      <c r="H7610" s="31">
        <v>3454</v>
      </c>
      <c r="I7610" s="31">
        <v>3.0138772999999999</v>
      </c>
      <c r="J7610" s="31">
        <v>3.125861</v>
      </c>
      <c r="K7610" s="31">
        <v>0.1119834</v>
      </c>
      <c r="L7610" s="31">
        <v>-5.33427E-2</v>
      </c>
      <c r="M7610" s="31">
        <v>4.4333299999999999E-2</v>
      </c>
      <c r="N7610" s="31">
        <v>0.1119834</v>
      </c>
      <c r="O7610" s="31">
        <v>0.1796335</v>
      </c>
      <c r="P7610" s="31">
        <v>0.27730939999999998</v>
      </c>
      <c r="Q7610" s="31">
        <v>74.5</v>
      </c>
      <c r="R7610">
        <v>0.1290046</v>
      </c>
      <c r="S7610" t="s">
        <v>20810</v>
      </c>
      <c r="T7610">
        <v>0.66840489999999997</v>
      </c>
    </row>
    <row r="7611" spans="1:20" x14ac:dyDescent="0.25">
      <c r="A7611" s="31" t="s">
        <v>6671</v>
      </c>
      <c r="B7611" s="31" t="s">
        <v>67</v>
      </c>
      <c r="C7611" s="31" t="s">
        <v>5</v>
      </c>
      <c r="D7611" s="31" t="s">
        <v>63</v>
      </c>
      <c r="E7611" s="31" t="s">
        <v>17</v>
      </c>
      <c r="F7611" s="31" t="s">
        <v>52</v>
      </c>
      <c r="G7611" s="31">
        <v>2</v>
      </c>
      <c r="H7611" s="31">
        <v>3454</v>
      </c>
      <c r="I7611" s="31">
        <v>2.9887958999999999</v>
      </c>
      <c r="J7611" s="31">
        <v>2.9949110000000001</v>
      </c>
      <c r="K7611" s="31">
        <v>6.1148000000000001E-3</v>
      </c>
      <c r="L7611" s="31">
        <v>-0.1599342</v>
      </c>
      <c r="M7611" s="31">
        <v>-6.18311E-2</v>
      </c>
      <c r="N7611" s="31">
        <v>6.1148000000000001E-3</v>
      </c>
      <c r="O7611" s="31">
        <v>7.4060799999999996E-2</v>
      </c>
      <c r="P7611" s="31">
        <v>0.17216390000000001</v>
      </c>
      <c r="Q7611" s="31">
        <v>73</v>
      </c>
      <c r="R7611">
        <v>0.12956880000000001</v>
      </c>
      <c r="S7611" t="s">
        <v>20810</v>
      </c>
      <c r="T7611">
        <v>0.66840489999999997</v>
      </c>
    </row>
    <row r="7612" spans="1:20" x14ac:dyDescent="0.25">
      <c r="A7612" s="31" t="s">
        <v>6672</v>
      </c>
      <c r="B7612" s="31" t="s">
        <v>67</v>
      </c>
      <c r="C7612" s="31" t="s">
        <v>5</v>
      </c>
      <c r="D7612" s="31" t="s">
        <v>63</v>
      </c>
      <c r="E7612" s="31" t="s">
        <v>17</v>
      </c>
      <c r="F7612" s="31" t="s">
        <v>52</v>
      </c>
      <c r="G7612" s="31">
        <v>3</v>
      </c>
      <c r="H7612" s="31">
        <v>3454</v>
      </c>
      <c r="I7612" s="31">
        <v>2.9621363000000001</v>
      </c>
      <c r="J7612" s="31">
        <v>2.9399280000000001</v>
      </c>
      <c r="K7612" s="31">
        <v>-2.22084E-2</v>
      </c>
      <c r="L7612" s="31">
        <v>-0.18386189999999999</v>
      </c>
      <c r="M7612" s="31">
        <v>-8.8355699999999995E-2</v>
      </c>
      <c r="N7612" s="31">
        <v>-2.22084E-2</v>
      </c>
      <c r="O7612" s="31">
        <v>4.39388E-2</v>
      </c>
      <c r="P7612" s="31">
        <v>0.13944500000000001</v>
      </c>
      <c r="Q7612" s="31">
        <v>71.5</v>
      </c>
      <c r="R7612">
        <v>0.1261388</v>
      </c>
      <c r="S7612" t="s">
        <v>20810</v>
      </c>
      <c r="T7612">
        <v>0.66840489999999997</v>
      </c>
    </row>
    <row r="7613" spans="1:20" x14ac:dyDescent="0.25">
      <c r="A7613" s="31" t="s">
        <v>6673</v>
      </c>
      <c r="B7613" s="31" t="s">
        <v>67</v>
      </c>
      <c r="C7613" s="31" t="s">
        <v>5</v>
      </c>
      <c r="D7613" s="31" t="s">
        <v>63</v>
      </c>
      <c r="E7613" s="31" t="s">
        <v>17</v>
      </c>
      <c r="F7613" s="31" t="s">
        <v>52</v>
      </c>
      <c r="G7613" s="31">
        <v>4</v>
      </c>
      <c r="H7613" s="31">
        <v>3454</v>
      </c>
      <c r="I7613" s="31">
        <v>3.0678242999999998</v>
      </c>
      <c r="J7613" s="31">
        <v>2.9804210000000002</v>
      </c>
      <c r="K7613" s="31">
        <v>-8.7403400000000006E-2</v>
      </c>
      <c r="L7613" s="31">
        <v>-0.24781110000000001</v>
      </c>
      <c r="M7613" s="31">
        <v>-0.15304100000000001</v>
      </c>
      <c r="N7613" s="31">
        <v>-8.7403400000000006E-2</v>
      </c>
      <c r="O7613" s="31">
        <v>-2.1765900000000001E-2</v>
      </c>
      <c r="P7613" s="31">
        <v>7.3004200000000005E-2</v>
      </c>
      <c r="Q7613" s="31">
        <v>69</v>
      </c>
      <c r="R7613">
        <v>0.12516679999999999</v>
      </c>
      <c r="S7613" t="s">
        <v>20810</v>
      </c>
      <c r="T7613">
        <v>0.66840489999999997</v>
      </c>
    </row>
    <row r="7614" spans="1:20" x14ac:dyDescent="0.25">
      <c r="A7614" s="31" t="s">
        <v>6674</v>
      </c>
      <c r="B7614" s="31" t="s">
        <v>67</v>
      </c>
      <c r="C7614" s="31" t="s">
        <v>5</v>
      </c>
      <c r="D7614" s="31" t="s">
        <v>63</v>
      </c>
      <c r="E7614" s="31" t="s">
        <v>17</v>
      </c>
      <c r="F7614" s="31" t="s">
        <v>52</v>
      </c>
      <c r="G7614" s="31">
        <v>5</v>
      </c>
      <c r="H7614" s="31">
        <v>3454</v>
      </c>
      <c r="I7614" s="31">
        <v>3.4718577000000002</v>
      </c>
      <c r="J7614" s="31">
        <v>3.2759070000000001</v>
      </c>
      <c r="K7614" s="31">
        <v>-0.19595109999999999</v>
      </c>
      <c r="L7614" s="31">
        <v>-0.37039149999999998</v>
      </c>
      <c r="M7614" s="31">
        <v>-0.26733069999999998</v>
      </c>
      <c r="N7614" s="31">
        <v>-0.19595109999999999</v>
      </c>
      <c r="O7614" s="31">
        <v>-0.1245715</v>
      </c>
      <c r="P7614" s="31">
        <v>-2.1510700000000001E-2</v>
      </c>
      <c r="Q7614" s="31">
        <v>67.5</v>
      </c>
      <c r="R7614">
        <v>0.1361166</v>
      </c>
      <c r="S7614" t="s">
        <v>20810</v>
      </c>
      <c r="T7614">
        <v>0.66840489999999997</v>
      </c>
    </row>
    <row r="7615" spans="1:20" x14ac:dyDescent="0.25">
      <c r="A7615" s="31" t="s">
        <v>6675</v>
      </c>
      <c r="B7615" s="31" t="s">
        <v>67</v>
      </c>
      <c r="C7615" s="31" t="s">
        <v>5</v>
      </c>
      <c r="D7615" s="31" t="s">
        <v>63</v>
      </c>
      <c r="E7615" s="31" t="s">
        <v>17</v>
      </c>
      <c r="F7615" s="31" t="s">
        <v>52</v>
      </c>
      <c r="G7615" s="31">
        <v>6</v>
      </c>
      <c r="H7615" s="31">
        <v>3454</v>
      </c>
      <c r="I7615" s="31">
        <v>4.2424871</v>
      </c>
      <c r="J7615" s="31">
        <v>3.8022619999999998</v>
      </c>
      <c r="K7615" s="31">
        <v>-0.44022489999999997</v>
      </c>
      <c r="L7615" s="31">
        <v>-0.63972600000000002</v>
      </c>
      <c r="M7615" s="31">
        <v>-0.52185910000000002</v>
      </c>
      <c r="N7615" s="31">
        <v>-0.44022489999999997</v>
      </c>
      <c r="O7615" s="31">
        <v>-0.35859059999999998</v>
      </c>
      <c r="P7615" s="31">
        <v>-0.24072370000000001</v>
      </c>
      <c r="Q7615" s="31">
        <v>65.5</v>
      </c>
      <c r="R7615">
        <v>0.15567159999999999</v>
      </c>
      <c r="S7615" t="s">
        <v>20810</v>
      </c>
      <c r="T7615">
        <v>0.66840489999999997</v>
      </c>
    </row>
    <row r="7616" spans="1:20" x14ac:dyDescent="0.25">
      <c r="A7616" s="31" t="s">
        <v>6676</v>
      </c>
      <c r="B7616" s="31" t="s">
        <v>67</v>
      </c>
      <c r="C7616" s="31" t="s">
        <v>5</v>
      </c>
      <c r="D7616" s="31" t="s">
        <v>63</v>
      </c>
      <c r="E7616" s="31" t="s">
        <v>17</v>
      </c>
      <c r="F7616" s="31" t="s">
        <v>52</v>
      </c>
      <c r="G7616" s="31">
        <v>7</v>
      </c>
      <c r="H7616" s="31">
        <v>3454</v>
      </c>
      <c r="I7616" s="31">
        <v>4.7591238999999996</v>
      </c>
      <c r="J7616" s="31">
        <v>4.1311910000000003</v>
      </c>
      <c r="K7616" s="31">
        <v>-0.6279325</v>
      </c>
      <c r="L7616" s="31">
        <v>-0.84320209999999995</v>
      </c>
      <c r="M7616" s="31">
        <v>-0.71601910000000002</v>
      </c>
      <c r="N7616" s="31">
        <v>-0.6279325</v>
      </c>
      <c r="O7616" s="31">
        <v>-0.53984600000000005</v>
      </c>
      <c r="P7616" s="31">
        <v>-0.412663</v>
      </c>
      <c r="Q7616" s="31">
        <v>66</v>
      </c>
      <c r="R7616">
        <v>0.16797570000000001</v>
      </c>
      <c r="S7616" t="s">
        <v>20810</v>
      </c>
      <c r="T7616">
        <v>0.66840489999999997</v>
      </c>
    </row>
    <row r="7617" spans="1:20" x14ac:dyDescent="0.25">
      <c r="A7617" s="31" t="s">
        <v>6677</v>
      </c>
      <c r="B7617" s="31" t="s">
        <v>67</v>
      </c>
      <c r="C7617" s="31" t="s">
        <v>5</v>
      </c>
      <c r="D7617" s="31" t="s">
        <v>63</v>
      </c>
      <c r="E7617" s="31" t="s">
        <v>17</v>
      </c>
      <c r="F7617" s="31" t="s">
        <v>52</v>
      </c>
      <c r="G7617" s="31">
        <v>8</v>
      </c>
      <c r="H7617" s="31">
        <v>3454</v>
      </c>
      <c r="I7617" s="31">
        <v>4.9267484000000001</v>
      </c>
      <c r="J7617" s="31">
        <v>4.1680020000000004</v>
      </c>
      <c r="K7617" s="31">
        <v>-0.7587469</v>
      </c>
      <c r="L7617" s="31">
        <v>-0.98353409999999997</v>
      </c>
      <c r="M7617" s="31">
        <v>-0.85072800000000004</v>
      </c>
      <c r="N7617" s="31">
        <v>-0.7587469</v>
      </c>
      <c r="O7617" s="31">
        <v>-0.66676570000000002</v>
      </c>
      <c r="P7617" s="31">
        <v>-0.53395959999999998</v>
      </c>
      <c r="Q7617" s="31">
        <v>69.5</v>
      </c>
      <c r="R7617">
        <v>0.17540240000000001</v>
      </c>
      <c r="S7617" t="s">
        <v>20810</v>
      </c>
      <c r="T7617">
        <v>0.66840489999999997</v>
      </c>
    </row>
    <row r="7618" spans="1:20" x14ac:dyDescent="0.25">
      <c r="A7618" s="31" t="s">
        <v>6678</v>
      </c>
      <c r="B7618" s="31" t="s">
        <v>67</v>
      </c>
      <c r="C7618" s="31" t="s">
        <v>5</v>
      </c>
      <c r="D7618" s="31" t="s">
        <v>63</v>
      </c>
      <c r="E7618" s="31" t="s">
        <v>17</v>
      </c>
      <c r="F7618" s="31" t="s">
        <v>52</v>
      </c>
      <c r="G7618" s="31">
        <v>9</v>
      </c>
      <c r="H7618" s="31">
        <v>3454</v>
      </c>
      <c r="I7618" s="31">
        <v>4.7548373000000002</v>
      </c>
      <c r="J7618" s="31">
        <v>4.2341939999999996</v>
      </c>
      <c r="K7618" s="31">
        <v>-0.52064310000000003</v>
      </c>
      <c r="L7618" s="31">
        <v>-0.74787999999999999</v>
      </c>
      <c r="M7618" s="31">
        <v>-0.61362660000000002</v>
      </c>
      <c r="N7618" s="31">
        <v>-0.52064310000000003</v>
      </c>
      <c r="O7618" s="31">
        <v>-0.42765959999999997</v>
      </c>
      <c r="P7618" s="31">
        <v>-0.29340620000000001</v>
      </c>
      <c r="Q7618" s="31">
        <v>74</v>
      </c>
      <c r="R7618">
        <v>0.1773139</v>
      </c>
      <c r="S7618" t="s">
        <v>20810</v>
      </c>
      <c r="T7618">
        <v>0.66840489999999997</v>
      </c>
    </row>
    <row r="7619" spans="1:20" x14ac:dyDescent="0.25">
      <c r="A7619" s="31" t="s">
        <v>6679</v>
      </c>
      <c r="B7619" s="31" t="s">
        <v>67</v>
      </c>
      <c r="C7619" s="31" t="s">
        <v>5</v>
      </c>
      <c r="D7619" s="31" t="s">
        <v>63</v>
      </c>
      <c r="E7619" s="31" t="s">
        <v>17</v>
      </c>
      <c r="F7619" s="31" t="s">
        <v>52</v>
      </c>
      <c r="G7619" s="31">
        <v>10</v>
      </c>
      <c r="H7619" s="31">
        <v>3454</v>
      </c>
      <c r="I7619" s="31">
        <v>4.5195460000000001</v>
      </c>
      <c r="J7619" s="31">
        <v>4.2932829999999997</v>
      </c>
      <c r="K7619" s="31">
        <v>-0.22626270000000001</v>
      </c>
      <c r="L7619" s="31">
        <v>-0.4636576</v>
      </c>
      <c r="M7619" s="31">
        <v>-0.32340279999999999</v>
      </c>
      <c r="N7619" s="31">
        <v>-0.22626270000000001</v>
      </c>
      <c r="O7619" s="31">
        <v>-0.1291226</v>
      </c>
      <c r="P7619" s="31">
        <v>1.11322E-2</v>
      </c>
      <c r="Q7619" s="31">
        <v>77.5</v>
      </c>
      <c r="R7619">
        <v>0.1852403</v>
      </c>
      <c r="S7619" t="s">
        <v>20810</v>
      </c>
      <c r="T7619">
        <v>0.66840489999999997</v>
      </c>
    </row>
    <row r="7620" spans="1:20" x14ac:dyDescent="0.25">
      <c r="A7620" s="31" t="s">
        <v>6680</v>
      </c>
      <c r="B7620" s="31" t="s">
        <v>67</v>
      </c>
      <c r="C7620" s="31" t="s">
        <v>5</v>
      </c>
      <c r="D7620" s="31" t="s">
        <v>63</v>
      </c>
      <c r="E7620" s="31" t="s">
        <v>17</v>
      </c>
      <c r="F7620" s="31" t="s">
        <v>52</v>
      </c>
      <c r="G7620" s="31">
        <v>11</v>
      </c>
      <c r="H7620" s="31">
        <v>3454</v>
      </c>
      <c r="I7620" s="31">
        <v>4.1232636999999999</v>
      </c>
      <c r="J7620" s="31">
        <v>4.2544500000000003</v>
      </c>
      <c r="K7620" s="31">
        <v>0.131186</v>
      </c>
      <c r="L7620" s="31">
        <v>-9.4164999999999999E-2</v>
      </c>
      <c r="M7620" s="31">
        <v>3.8974200000000001E-2</v>
      </c>
      <c r="N7620" s="31">
        <v>0.131186</v>
      </c>
      <c r="O7620" s="31">
        <v>0.22339780000000001</v>
      </c>
      <c r="P7620" s="31">
        <v>0.35653699999999999</v>
      </c>
      <c r="Q7620" s="31">
        <v>81</v>
      </c>
      <c r="R7620">
        <v>0.17584230000000001</v>
      </c>
      <c r="S7620" t="s">
        <v>20810</v>
      </c>
      <c r="T7620">
        <v>0.66840489999999997</v>
      </c>
    </row>
    <row r="7621" spans="1:20" x14ac:dyDescent="0.25">
      <c r="A7621" s="31" t="s">
        <v>6681</v>
      </c>
      <c r="B7621" s="31" t="s">
        <v>67</v>
      </c>
      <c r="C7621" s="31" t="s">
        <v>5</v>
      </c>
      <c r="D7621" s="31" t="s">
        <v>63</v>
      </c>
      <c r="E7621" s="31" t="s">
        <v>17</v>
      </c>
      <c r="F7621" s="31" t="s">
        <v>52</v>
      </c>
      <c r="G7621" s="31">
        <v>12</v>
      </c>
      <c r="H7621" s="31">
        <v>3454</v>
      </c>
      <c r="I7621" s="31">
        <v>3.5416645999999998</v>
      </c>
      <c r="J7621" s="31">
        <v>4.2960180000000001</v>
      </c>
      <c r="K7621" s="31">
        <v>0.75435350000000001</v>
      </c>
      <c r="L7621" s="31">
        <v>0.52800800000000003</v>
      </c>
      <c r="M7621" s="31">
        <v>0.66173479999999996</v>
      </c>
      <c r="N7621" s="31">
        <v>0.75435350000000001</v>
      </c>
      <c r="O7621" s="31">
        <v>0.84697230000000001</v>
      </c>
      <c r="P7621" s="31">
        <v>0.98069910000000005</v>
      </c>
      <c r="Q7621" s="31">
        <v>84</v>
      </c>
      <c r="R7621">
        <v>0.17661840000000001</v>
      </c>
      <c r="S7621" t="s">
        <v>20810</v>
      </c>
      <c r="T7621">
        <v>0.66840489999999997</v>
      </c>
    </row>
    <row r="7622" spans="1:20" x14ac:dyDescent="0.25">
      <c r="A7622" s="31" t="s">
        <v>6682</v>
      </c>
      <c r="B7622" s="31" t="s">
        <v>67</v>
      </c>
      <c r="C7622" s="31" t="s">
        <v>5</v>
      </c>
      <c r="D7622" s="31" t="s">
        <v>63</v>
      </c>
      <c r="E7622" s="31" t="s">
        <v>17</v>
      </c>
      <c r="F7622" s="31" t="s">
        <v>52</v>
      </c>
      <c r="G7622" s="31">
        <v>13</v>
      </c>
      <c r="H7622" s="31">
        <v>3454</v>
      </c>
      <c r="I7622" s="31">
        <v>3.5336454000000002</v>
      </c>
      <c r="J7622" s="31">
        <v>3.586125</v>
      </c>
      <c r="K7622" s="31">
        <v>5.2479900000000003E-2</v>
      </c>
      <c r="L7622" s="31">
        <v>-0.18612989999999999</v>
      </c>
      <c r="M7622" s="31">
        <v>-4.5157299999999997E-2</v>
      </c>
      <c r="N7622" s="31">
        <v>5.2479900000000003E-2</v>
      </c>
      <c r="O7622" s="31">
        <v>0.1501171</v>
      </c>
      <c r="P7622" s="31">
        <v>0.29108980000000001</v>
      </c>
      <c r="Q7622" s="31">
        <v>87.5</v>
      </c>
      <c r="R7622">
        <v>0.1861883</v>
      </c>
      <c r="S7622" t="s">
        <v>20810</v>
      </c>
      <c r="T7622">
        <v>3.5850199999999999E-2</v>
      </c>
    </row>
    <row r="7623" spans="1:20" x14ac:dyDescent="0.25">
      <c r="A7623" s="31" t="s">
        <v>6683</v>
      </c>
      <c r="B7623" s="31" t="s">
        <v>67</v>
      </c>
      <c r="C7623" s="31" t="s">
        <v>5</v>
      </c>
      <c r="D7623" s="31" t="s">
        <v>63</v>
      </c>
      <c r="E7623" s="31" t="s">
        <v>17</v>
      </c>
      <c r="F7623" s="31" t="s">
        <v>52</v>
      </c>
      <c r="G7623" s="31">
        <v>14</v>
      </c>
      <c r="H7623" s="31">
        <v>3454</v>
      </c>
      <c r="I7623" s="31">
        <v>4.0082038000000004</v>
      </c>
      <c r="J7623" s="31">
        <v>4.0636489999999998</v>
      </c>
      <c r="K7623" s="31">
        <v>5.5445300000000003E-2</v>
      </c>
      <c r="L7623" s="31">
        <v>-0.2084454</v>
      </c>
      <c r="M7623" s="31">
        <v>-5.2536600000000003E-2</v>
      </c>
      <c r="N7623" s="31">
        <v>5.5445300000000003E-2</v>
      </c>
      <c r="O7623" s="31">
        <v>0.1634273</v>
      </c>
      <c r="P7623" s="31">
        <v>0.31933610000000001</v>
      </c>
      <c r="Q7623" s="31">
        <v>90</v>
      </c>
      <c r="R7623">
        <v>0.20591499999999999</v>
      </c>
      <c r="S7623" t="s">
        <v>20810</v>
      </c>
      <c r="T7623">
        <v>3.5850199999999999E-2</v>
      </c>
    </row>
    <row r="7624" spans="1:20" x14ac:dyDescent="0.25">
      <c r="A7624" s="31" t="s">
        <v>6684</v>
      </c>
      <c r="B7624" s="31" t="s">
        <v>67</v>
      </c>
      <c r="C7624" s="31" t="s">
        <v>5</v>
      </c>
      <c r="D7624" s="31" t="s">
        <v>63</v>
      </c>
      <c r="E7624" s="31" t="s">
        <v>17</v>
      </c>
      <c r="F7624" s="31" t="s">
        <v>52</v>
      </c>
      <c r="G7624" s="31">
        <v>15</v>
      </c>
      <c r="H7624" s="31">
        <v>3454</v>
      </c>
      <c r="I7624" s="31">
        <v>4.5093831</v>
      </c>
      <c r="J7624" s="31">
        <v>4.5789049999999998</v>
      </c>
      <c r="K7624" s="31">
        <v>6.9522E-2</v>
      </c>
      <c r="L7624" s="31">
        <v>-0.22829350000000001</v>
      </c>
      <c r="M7624" s="31">
        <v>-5.2341699999999998E-2</v>
      </c>
      <c r="N7624" s="31">
        <v>6.9522E-2</v>
      </c>
      <c r="O7624" s="31">
        <v>0.19138569999999999</v>
      </c>
      <c r="P7624" s="31">
        <v>0.36733749999999998</v>
      </c>
      <c r="Q7624" s="31">
        <v>91</v>
      </c>
      <c r="R7624">
        <v>0.2323866</v>
      </c>
      <c r="S7624" t="s">
        <v>20810</v>
      </c>
      <c r="T7624">
        <v>3.5850199999999999E-2</v>
      </c>
    </row>
    <row r="7625" spans="1:20" x14ac:dyDescent="0.25">
      <c r="A7625" s="31" t="s">
        <v>6685</v>
      </c>
      <c r="B7625" s="31" t="s">
        <v>67</v>
      </c>
      <c r="C7625" s="31" t="s">
        <v>5</v>
      </c>
      <c r="D7625" s="31" t="s">
        <v>63</v>
      </c>
      <c r="E7625" s="31" t="s">
        <v>17</v>
      </c>
      <c r="F7625" s="31" t="s">
        <v>52</v>
      </c>
      <c r="G7625" s="31">
        <v>16</v>
      </c>
      <c r="H7625" s="31">
        <v>3454</v>
      </c>
      <c r="I7625" s="31">
        <v>5.0944754999999997</v>
      </c>
      <c r="J7625" s="31">
        <v>5.1644629999999996</v>
      </c>
      <c r="K7625" s="31">
        <v>6.9987400000000005E-2</v>
      </c>
      <c r="L7625" s="31">
        <v>-0.24284800000000001</v>
      </c>
      <c r="M7625" s="31">
        <v>-5.8022299999999999E-2</v>
      </c>
      <c r="N7625" s="31">
        <v>6.9987400000000005E-2</v>
      </c>
      <c r="O7625" s="31">
        <v>0.19799720000000001</v>
      </c>
      <c r="P7625" s="31">
        <v>0.38282290000000002</v>
      </c>
      <c r="Q7625" s="31">
        <v>92</v>
      </c>
      <c r="R7625">
        <v>0.24410680000000001</v>
      </c>
      <c r="S7625" t="s">
        <v>20810</v>
      </c>
      <c r="T7625">
        <v>3.5850199999999999E-2</v>
      </c>
    </row>
    <row r="7626" spans="1:20" x14ac:dyDescent="0.25">
      <c r="A7626" s="31" t="s">
        <v>6686</v>
      </c>
      <c r="B7626" s="31" t="s">
        <v>67</v>
      </c>
      <c r="C7626" s="31" t="s">
        <v>5</v>
      </c>
      <c r="D7626" s="31" t="s">
        <v>63</v>
      </c>
      <c r="E7626" s="31" t="s">
        <v>17</v>
      </c>
      <c r="F7626" s="31" t="s">
        <v>52</v>
      </c>
      <c r="G7626" s="31">
        <v>17</v>
      </c>
      <c r="H7626" s="31">
        <v>3454</v>
      </c>
      <c r="I7626" s="31">
        <v>5.5651450999999996</v>
      </c>
      <c r="J7626" s="31">
        <v>5.6329669999999998</v>
      </c>
      <c r="K7626" s="31">
        <v>6.7822099999999996E-2</v>
      </c>
      <c r="L7626" s="31">
        <v>-0.24592320000000001</v>
      </c>
      <c r="M7626" s="31">
        <v>-6.05599E-2</v>
      </c>
      <c r="N7626" s="31">
        <v>6.7822099999999996E-2</v>
      </c>
      <c r="O7626" s="31">
        <v>0.19620409999999999</v>
      </c>
      <c r="P7626" s="31">
        <v>0.3815673</v>
      </c>
      <c r="Q7626" s="31">
        <v>93</v>
      </c>
      <c r="R7626">
        <v>0.2448167</v>
      </c>
      <c r="S7626" t="s">
        <v>20810</v>
      </c>
      <c r="T7626">
        <v>3.5850199999999999E-2</v>
      </c>
    </row>
    <row r="7627" spans="1:20" x14ac:dyDescent="0.25">
      <c r="A7627" s="31" t="s">
        <v>6687</v>
      </c>
      <c r="B7627" s="31" t="s">
        <v>67</v>
      </c>
      <c r="C7627" s="31" t="s">
        <v>5</v>
      </c>
      <c r="D7627" s="31" t="s">
        <v>63</v>
      </c>
      <c r="E7627" s="31" t="s">
        <v>17</v>
      </c>
      <c r="F7627" s="31" t="s">
        <v>52</v>
      </c>
      <c r="G7627" s="31">
        <v>18</v>
      </c>
      <c r="H7627" s="31">
        <v>3454</v>
      </c>
      <c r="I7627" s="31">
        <v>6.2147845999999998</v>
      </c>
      <c r="J7627" s="31">
        <v>6.2615129999999999</v>
      </c>
      <c r="K7627" s="31">
        <v>4.6728100000000002E-2</v>
      </c>
      <c r="L7627" s="31">
        <v>-0.26965990000000001</v>
      </c>
      <c r="M7627" s="31">
        <v>-8.2735299999999998E-2</v>
      </c>
      <c r="N7627" s="31">
        <v>4.6728100000000002E-2</v>
      </c>
      <c r="O7627" s="31">
        <v>0.1761915</v>
      </c>
      <c r="P7627" s="31">
        <v>0.3631161</v>
      </c>
      <c r="Q7627" s="31">
        <v>92</v>
      </c>
      <c r="R7627">
        <v>0.24687890000000001</v>
      </c>
      <c r="S7627" t="s">
        <v>20810</v>
      </c>
      <c r="T7627">
        <v>3.5850199999999999E-2</v>
      </c>
    </row>
    <row r="7628" spans="1:20" x14ac:dyDescent="0.25">
      <c r="A7628" s="31" t="s">
        <v>6688</v>
      </c>
      <c r="B7628" s="31" t="s">
        <v>67</v>
      </c>
      <c r="C7628" s="31" t="s">
        <v>5</v>
      </c>
      <c r="D7628" s="31" t="s">
        <v>63</v>
      </c>
      <c r="E7628" s="31" t="s">
        <v>17</v>
      </c>
      <c r="F7628" s="31" t="s">
        <v>52</v>
      </c>
      <c r="G7628" s="31">
        <v>19</v>
      </c>
      <c r="H7628" s="31">
        <v>3454</v>
      </c>
      <c r="I7628" s="31">
        <v>6.4479204000000001</v>
      </c>
      <c r="J7628" s="31">
        <v>6.9787049999999997</v>
      </c>
      <c r="K7628" s="31">
        <v>0.53078460000000005</v>
      </c>
      <c r="L7628" s="31">
        <v>0.22533249999999999</v>
      </c>
      <c r="M7628" s="31">
        <v>0.40579609999999999</v>
      </c>
      <c r="N7628" s="31">
        <v>0.53078460000000005</v>
      </c>
      <c r="O7628" s="31">
        <v>0.6557731</v>
      </c>
      <c r="P7628" s="31">
        <v>0.83623670000000005</v>
      </c>
      <c r="Q7628" s="31">
        <v>90.5</v>
      </c>
      <c r="R7628">
        <v>0.23834549999999999</v>
      </c>
      <c r="S7628" t="s">
        <v>20810</v>
      </c>
      <c r="T7628">
        <v>0.66840489999999997</v>
      </c>
    </row>
    <row r="7629" spans="1:20" x14ac:dyDescent="0.25">
      <c r="A7629" s="31" t="s">
        <v>6689</v>
      </c>
      <c r="B7629" s="31" t="s">
        <v>67</v>
      </c>
      <c r="C7629" s="31" t="s">
        <v>5</v>
      </c>
      <c r="D7629" s="31" t="s">
        <v>63</v>
      </c>
      <c r="E7629" s="31" t="s">
        <v>17</v>
      </c>
      <c r="F7629" s="31" t="s">
        <v>52</v>
      </c>
      <c r="G7629" s="31">
        <v>20</v>
      </c>
      <c r="H7629" s="31">
        <v>3454</v>
      </c>
      <c r="I7629" s="31">
        <v>6.5693536999999997</v>
      </c>
      <c r="J7629" s="31">
        <v>6.9668460000000003</v>
      </c>
      <c r="K7629" s="31">
        <v>0.39749230000000002</v>
      </c>
      <c r="L7629" s="31">
        <v>0.10432959999999999</v>
      </c>
      <c r="M7629" s="31">
        <v>0.27753250000000002</v>
      </c>
      <c r="N7629" s="31">
        <v>0.39749230000000002</v>
      </c>
      <c r="O7629" s="31">
        <v>0.51745209999999997</v>
      </c>
      <c r="P7629" s="31">
        <v>0.69065489999999996</v>
      </c>
      <c r="Q7629" s="31">
        <v>88.5</v>
      </c>
      <c r="R7629">
        <v>0.22875599999999999</v>
      </c>
      <c r="S7629" t="s">
        <v>20810</v>
      </c>
      <c r="T7629">
        <v>0.66840489999999997</v>
      </c>
    </row>
    <row r="7630" spans="1:20" x14ac:dyDescent="0.25">
      <c r="A7630" s="31" t="s">
        <v>6690</v>
      </c>
      <c r="B7630" s="31" t="s">
        <v>67</v>
      </c>
      <c r="C7630" s="31" t="s">
        <v>5</v>
      </c>
      <c r="D7630" s="31" t="s">
        <v>63</v>
      </c>
      <c r="E7630" s="31" t="s">
        <v>17</v>
      </c>
      <c r="F7630" s="31" t="s">
        <v>52</v>
      </c>
      <c r="G7630" s="31">
        <v>21</v>
      </c>
      <c r="H7630" s="31">
        <v>3454</v>
      </c>
      <c r="I7630" s="31">
        <v>5.8978745000000004</v>
      </c>
      <c r="J7630" s="31">
        <v>6.2992119999999998</v>
      </c>
      <c r="K7630" s="31">
        <v>0.40133720000000001</v>
      </c>
      <c r="L7630" s="31">
        <v>0.1349803</v>
      </c>
      <c r="M7630" s="31">
        <v>0.2923461</v>
      </c>
      <c r="N7630" s="31">
        <v>0.40133720000000001</v>
      </c>
      <c r="O7630" s="31">
        <v>0.51032840000000002</v>
      </c>
      <c r="P7630" s="31">
        <v>0.66769420000000002</v>
      </c>
      <c r="Q7630" s="31">
        <v>85.5</v>
      </c>
      <c r="R7630">
        <v>0.20783940000000001</v>
      </c>
      <c r="S7630" t="s">
        <v>20810</v>
      </c>
      <c r="T7630">
        <v>0.66840489999999997</v>
      </c>
    </row>
    <row r="7631" spans="1:20" x14ac:dyDescent="0.25">
      <c r="A7631" s="31" t="s">
        <v>6691</v>
      </c>
      <c r="B7631" s="31" t="s">
        <v>67</v>
      </c>
      <c r="C7631" s="31" t="s">
        <v>5</v>
      </c>
      <c r="D7631" s="31" t="s">
        <v>63</v>
      </c>
      <c r="E7631" s="31" t="s">
        <v>17</v>
      </c>
      <c r="F7631" s="31" t="s">
        <v>52</v>
      </c>
      <c r="G7631" s="31">
        <v>22</v>
      </c>
      <c r="H7631" s="31">
        <v>3454</v>
      </c>
      <c r="I7631" s="31">
        <v>4.9265407000000003</v>
      </c>
      <c r="J7631" s="31">
        <v>5.2940110000000002</v>
      </c>
      <c r="K7631" s="31">
        <v>0.36747020000000002</v>
      </c>
      <c r="L7631" s="31">
        <v>0.12925539999999999</v>
      </c>
      <c r="M7631" s="31">
        <v>0.26999459999999997</v>
      </c>
      <c r="N7631" s="31">
        <v>0.36747020000000002</v>
      </c>
      <c r="O7631" s="31">
        <v>0.46494580000000002</v>
      </c>
      <c r="P7631" s="31">
        <v>0.60568509999999998</v>
      </c>
      <c r="Q7631" s="31">
        <v>83.5</v>
      </c>
      <c r="R7631">
        <v>0.18588009999999999</v>
      </c>
      <c r="S7631" t="s">
        <v>20810</v>
      </c>
      <c r="T7631">
        <v>0.66840489999999997</v>
      </c>
    </row>
    <row r="7632" spans="1:20" x14ac:dyDescent="0.25">
      <c r="A7632" s="31" t="s">
        <v>6692</v>
      </c>
      <c r="B7632" s="31" t="s">
        <v>67</v>
      </c>
      <c r="C7632" s="31" t="s">
        <v>5</v>
      </c>
      <c r="D7632" s="31" t="s">
        <v>63</v>
      </c>
      <c r="E7632" s="31" t="s">
        <v>17</v>
      </c>
      <c r="F7632" s="31" t="s">
        <v>52</v>
      </c>
      <c r="G7632" s="31">
        <v>23</v>
      </c>
      <c r="H7632" s="31">
        <v>3454</v>
      </c>
      <c r="I7632" s="31">
        <v>3.9275581000000002</v>
      </c>
      <c r="J7632" s="31">
        <v>4.1187370000000003</v>
      </c>
      <c r="K7632" s="31">
        <v>0.1911785</v>
      </c>
      <c r="L7632" s="31">
        <v>-2.7986999999999999E-3</v>
      </c>
      <c r="M7632" s="31">
        <v>0.1118046</v>
      </c>
      <c r="N7632" s="31">
        <v>0.1911785</v>
      </c>
      <c r="O7632" s="31">
        <v>0.27055249999999997</v>
      </c>
      <c r="P7632" s="31">
        <v>0.38515579999999999</v>
      </c>
      <c r="Q7632" s="31">
        <v>82</v>
      </c>
      <c r="R7632">
        <v>0.1513612</v>
      </c>
      <c r="S7632" t="s">
        <v>20810</v>
      </c>
      <c r="T7632">
        <v>0.66840489999999997</v>
      </c>
    </row>
    <row r="7633" spans="1:20" x14ac:dyDescent="0.25">
      <c r="A7633" s="31" t="s">
        <v>6693</v>
      </c>
      <c r="B7633" s="31" t="s">
        <v>67</v>
      </c>
      <c r="C7633" s="31" t="s">
        <v>5</v>
      </c>
      <c r="D7633" s="31" t="s">
        <v>63</v>
      </c>
      <c r="E7633" s="31" t="s">
        <v>17</v>
      </c>
      <c r="F7633" s="31" t="s">
        <v>52</v>
      </c>
      <c r="G7633" s="31">
        <v>24</v>
      </c>
      <c r="H7633" s="31">
        <v>3454</v>
      </c>
      <c r="I7633" s="31">
        <v>3.2214501000000002</v>
      </c>
      <c r="J7633" s="31">
        <v>3.469068</v>
      </c>
      <c r="K7633" s="31">
        <v>0.24761759999999999</v>
      </c>
      <c r="L7633" s="31">
        <v>7.1822800000000006E-2</v>
      </c>
      <c r="M7633" s="31">
        <v>0.1756838</v>
      </c>
      <c r="N7633" s="31">
        <v>0.24761759999999999</v>
      </c>
      <c r="O7633" s="31">
        <v>0.31955139999999999</v>
      </c>
      <c r="P7633" s="31">
        <v>0.42341240000000002</v>
      </c>
      <c r="Q7633" s="31">
        <v>77.5</v>
      </c>
      <c r="R7633">
        <v>0.1371734</v>
      </c>
      <c r="S7633" t="s">
        <v>20810</v>
      </c>
      <c r="T7633">
        <v>0.66840489999999997</v>
      </c>
    </row>
    <row r="7634" spans="1:20" x14ac:dyDescent="0.25">
      <c r="A7634" s="31" t="s">
        <v>7246</v>
      </c>
      <c r="B7634" s="31" t="s">
        <v>67</v>
      </c>
      <c r="C7634" s="31" t="s">
        <v>5</v>
      </c>
      <c r="D7634" s="31" t="s">
        <v>64</v>
      </c>
      <c r="E7634" s="31" t="s">
        <v>17</v>
      </c>
      <c r="F7634" s="31" t="s">
        <v>52</v>
      </c>
      <c r="G7634" s="31">
        <v>1</v>
      </c>
      <c r="H7634" s="31">
        <v>3581</v>
      </c>
      <c r="I7634" s="31">
        <v>2.5793778999999999</v>
      </c>
      <c r="J7634" s="31">
        <v>3.5086879999999998</v>
      </c>
      <c r="K7634" s="31">
        <v>0.92931030000000003</v>
      </c>
      <c r="L7634" s="31">
        <v>0.33103690000000002</v>
      </c>
      <c r="M7634" s="31">
        <v>0.68450160000000004</v>
      </c>
      <c r="N7634" s="31">
        <v>0.92931030000000003</v>
      </c>
      <c r="O7634" s="31">
        <v>1.1741189999999999</v>
      </c>
      <c r="P7634" s="31">
        <v>1.5275840000000001</v>
      </c>
      <c r="Q7634" s="31">
        <v>55.226410000000001</v>
      </c>
      <c r="R7634">
        <v>0.46683520000000001</v>
      </c>
      <c r="S7634" t="s">
        <v>20810</v>
      </c>
      <c r="T7634">
        <v>1.8812990000000001</v>
      </c>
    </row>
    <row r="7635" spans="1:20" x14ac:dyDescent="0.25">
      <c r="A7635" s="31" t="s">
        <v>7247</v>
      </c>
      <c r="B7635" s="31" t="s">
        <v>67</v>
      </c>
      <c r="C7635" s="31" t="s">
        <v>5</v>
      </c>
      <c r="D7635" s="31" t="s">
        <v>64</v>
      </c>
      <c r="E7635" s="31" t="s">
        <v>17</v>
      </c>
      <c r="F7635" s="31" t="s">
        <v>52</v>
      </c>
      <c r="G7635" s="31">
        <v>2</v>
      </c>
      <c r="H7635" s="31">
        <v>3581</v>
      </c>
      <c r="I7635" s="31">
        <v>2.3820234</v>
      </c>
      <c r="J7635" s="31">
        <v>3.7045849999999998</v>
      </c>
      <c r="K7635" s="31">
        <v>1.322562</v>
      </c>
      <c r="L7635" s="31">
        <v>0.73444969999999998</v>
      </c>
      <c r="M7635" s="31">
        <v>1.0819110000000001</v>
      </c>
      <c r="N7635" s="31">
        <v>1.322562</v>
      </c>
      <c r="O7635" s="31">
        <v>1.563213</v>
      </c>
      <c r="P7635" s="31">
        <v>1.910674</v>
      </c>
      <c r="Q7635" s="31">
        <v>53.622639999999997</v>
      </c>
      <c r="R7635">
        <v>0.45890639999999999</v>
      </c>
      <c r="S7635" t="s">
        <v>20810</v>
      </c>
      <c r="T7635">
        <v>1.8812990000000001</v>
      </c>
    </row>
    <row r="7636" spans="1:20" x14ac:dyDescent="0.25">
      <c r="A7636" s="31" t="s">
        <v>7248</v>
      </c>
      <c r="B7636" s="31" t="s">
        <v>67</v>
      </c>
      <c r="C7636" s="31" t="s">
        <v>5</v>
      </c>
      <c r="D7636" s="31" t="s">
        <v>64</v>
      </c>
      <c r="E7636" s="31" t="s">
        <v>17</v>
      </c>
      <c r="F7636" s="31" t="s">
        <v>52</v>
      </c>
      <c r="G7636" s="31">
        <v>3</v>
      </c>
      <c r="H7636" s="31">
        <v>3581</v>
      </c>
      <c r="I7636" s="31">
        <v>2.4004292999999999</v>
      </c>
      <c r="J7636" s="31">
        <v>3.553947</v>
      </c>
      <c r="K7636" s="31">
        <v>1.153518</v>
      </c>
      <c r="L7636" s="31">
        <v>0.56757840000000004</v>
      </c>
      <c r="M7636" s="31">
        <v>0.91375629999999997</v>
      </c>
      <c r="N7636" s="31">
        <v>1.153518</v>
      </c>
      <c r="O7636" s="31">
        <v>1.3932800000000001</v>
      </c>
      <c r="P7636" s="31">
        <v>1.7394579999999999</v>
      </c>
      <c r="Q7636" s="31">
        <v>51.616349999999997</v>
      </c>
      <c r="R7636">
        <v>0.45721109999999998</v>
      </c>
      <c r="S7636" t="s">
        <v>20810</v>
      </c>
      <c r="T7636">
        <v>1.8812990000000001</v>
      </c>
    </row>
    <row r="7637" spans="1:20" x14ac:dyDescent="0.25">
      <c r="A7637" s="31" t="s">
        <v>7249</v>
      </c>
      <c r="B7637" s="31" t="s">
        <v>67</v>
      </c>
      <c r="C7637" s="31" t="s">
        <v>5</v>
      </c>
      <c r="D7637" s="31" t="s">
        <v>64</v>
      </c>
      <c r="E7637" s="31" t="s">
        <v>17</v>
      </c>
      <c r="F7637" s="31" t="s">
        <v>52</v>
      </c>
      <c r="G7637" s="31">
        <v>4</v>
      </c>
      <c r="H7637" s="31">
        <v>3581</v>
      </c>
      <c r="I7637" s="31">
        <v>2.4764189999999999</v>
      </c>
      <c r="J7637" s="31">
        <v>3.55538</v>
      </c>
      <c r="K7637" s="31">
        <v>1.0789610000000001</v>
      </c>
      <c r="L7637" s="31">
        <v>0.49702580000000002</v>
      </c>
      <c r="M7637" s="31">
        <v>0.84083799999999997</v>
      </c>
      <c r="N7637" s="31">
        <v>1.0789610000000001</v>
      </c>
      <c r="O7637" s="31">
        <v>1.3170850000000001</v>
      </c>
      <c r="P7637" s="31">
        <v>1.6608970000000001</v>
      </c>
      <c r="Q7637" s="31">
        <v>50.616349999999997</v>
      </c>
      <c r="R7637">
        <v>0.45408670000000001</v>
      </c>
      <c r="S7637" t="s">
        <v>20810</v>
      </c>
      <c r="T7637">
        <v>1.8812990000000001</v>
      </c>
    </row>
    <row r="7638" spans="1:20" x14ac:dyDescent="0.25">
      <c r="A7638" s="31" t="s">
        <v>7250</v>
      </c>
      <c r="B7638" s="31" t="s">
        <v>67</v>
      </c>
      <c r="C7638" s="31" t="s">
        <v>5</v>
      </c>
      <c r="D7638" s="31" t="s">
        <v>64</v>
      </c>
      <c r="E7638" s="31" t="s">
        <v>17</v>
      </c>
      <c r="F7638" s="31" t="s">
        <v>52</v>
      </c>
      <c r="G7638" s="31">
        <v>5</v>
      </c>
      <c r="H7638" s="31">
        <v>3581</v>
      </c>
      <c r="I7638" s="31">
        <v>2.9956550000000002</v>
      </c>
      <c r="J7638" s="31">
        <v>3.653743</v>
      </c>
      <c r="K7638" s="31">
        <v>0.65808840000000002</v>
      </c>
      <c r="L7638" s="31">
        <v>6.5785300000000005E-2</v>
      </c>
      <c r="M7638" s="31">
        <v>0.4157228</v>
      </c>
      <c r="N7638" s="31">
        <v>0.65808840000000002</v>
      </c>
      <c r="O7638" s="31">
        <v>0.90045399999999998</v>
      </c>
      <c r="P7638" s="31">
        <v>1.250391</v>
      </c>
      <c r="Q7638" s="31">
        <v>49.408810000000003</v>
      </c>
      <c r="R7638">
        <v>0.46217659999999999</v>
      </c>
      <c r="S7638" t="s">
        <v>20810</v>
      </c>
      <c r="T7638">
        <v>1.8812990000000001</v>
      </c>
    </row>
    <row r="7639" spans="1:20" x14ac:dyDescent="0.25">
      <c r="A7639" s="31" t="s">
        <v>7251</v>
      </c>
      <c r="B7639" s="31" t="s">
        <v>67</v>
      </c>
      <c r="C7639" s="31" t="s">
        <v>5</v>
      </c>
      <c r="D7639" s="31" t="s">
        <v>64</v>
      </c>
      <c r="E7639" s="31" t="s">
        <v>17</v>
      </c>
      <c r="F7639" s="31" t="s">
        <v>52</v>
      </c>
      <c r="G7639" s="31">
        <v>6</v>
      </c>
      <c r="H7639" s="31">
        <v>3581</v>
      </c>
      <c r="I7639" s="31">
        <v>3.8251130999999998</v>
      </c>
      <c r="J7639" s="31">
        <v>3.5634670000000002</v>
      </c>
      <c r="K7639" s="31">
        <v>-0.2616464</v>
      </c>
      <c r="L7639" s="31">
        <v>-0.83363569999999998</v>
      </c>
      <c r="M7639" s="31">
        <v>-0.49569980000000002</v>
      </c>
      <c r="N7639" s="31">
        <v>-0.2616464</v>
      </c>
      <c r="O7639" s="31">
        <v>-2.7593099999999999E-2</v>
      </c>
      <c r="P7639" s="31">
        <v>0.31034279999999997</v>
      </c>
      <c r="Q7639" s="31">
        <v>48.805030000000002</v>
      </c>
      <c r="R7639">
        <v>0.44632559999999999</v>
      </c>
      <c r="S7639" t="s">
        <v>20810</v>
      </c>
      <c r="T7639">
        <v>1.8812990000000001</v>
      </c>
    </row>
    <row r="7640" spans="1:20" x14ac:dyDescent="0.25">
      <c r="A7640" s="31" t="s">
        <v>7252</v>
      </c>
      <c r="B7640" s="31" t="s">
        <v>67</v>
      </c>
      <c r="C7640" s="31" t="s">
        <v>5</v>
      </c>
      <c r="D7640" s="31" t="s">
        <v>64</v>
      </c>
      <c r="E7640" s="31" t="s">
        <v>17</v>
      </c>
      <c r="F7640" s="31" t="s">
        <v>52</v>
      </c>
      <c r="G7640" s="31">
        <v>7</v>
      </c>
      <c r="H7640" s="31">
        <v>3581</v>
      </c>
      <c r="I7640" s="31">
        <v>4.6059824999999996</v>
      </c>
      <c r="J7640" s="31">
        <v>3.1327579999999999</v>
      </c>
      <c r="K7640" s="31">
        <v>-1.4732240000000001</v>
      </c>
      <c r="L7640" s="31">
        <v>-1.971913</v>
      </c>
      <c r="M7640" s="31">
        <v>-1.677284</v>
      </c>
      <c r="N7640" s="31">
        <v>-1.4732240000000001</v>
      </c>
      <c r="O7640" s="31">
        <v>-1.2691650000000001</v>
      </c>
      <c r="P7640" s="31">
        <v>-0.97453520000000005</v>
      </c>
      <c r="Q7640" s="31">
        <v>48.60378</v>
      </c>
      <c r="R7640">
        <v>0.389129</v>
      </c>
      <c r="S7640" t="s">
        <v>20810</v>
      </c>
      <c r="T7640">
        <v>1.8812990000000001</v>
      </c>
    </row>
    <row r="7641" spans="1:20" x14ac:dyDescent="0.25">
      <c r="A7641" s="31" t="s">
        <v>7253</v>
      </c>
      <c r="B7641" s="31" t="s">
        <v>67</v>
      </c>
      <c r="C7641" s="31" t="s">
        <v>5</v>
      </c>
      <c r="D7641" s="31" t="s">
        <v>64</v>
      </c>
      <c r="E7641" s="31" t="s">
        <v>17</v>
      </c>
      <c r="F7641" s="31" t="s">
        <v>52</v>
      </c>
      <c r="G7641" s="31">
        <v>8</v>
      </c>
      <c r="H7641" s="31">
        <v>3581</v>
      </c>
      <c r="I7641" s="31">
        <v>4.3685044</v>
      </c>
      <c r="J7641" s="31">
        <v>2.3720829999999999</v>
      </c>
      <c r="K7641" s="31">
        <v>-1.996421</v>
      </c>
      <c r="L7641" s="31">
        <v>-2.44285</v>
      </c>
      <c r="M7641" s="31">
        <v>-2.1790959999999999</v>
      </c>
      <c r="N7641" s="31">
        <v>-1.996421</v>
      </c>
      <c r="O7641" s="31">
        <v>-1.8137460000000001</v>
      </c>
      <c r="P7641" s="31">
        <v>-1.549992</v>
      </c>
      <c r="Q7641" s="31">
        <v>50.915089999999999</v>
      </c>
      <c r="R7641">
        <v>0.34835060000000001</v>
      </c>
      <c r="S7641" t="s">
        <v>20810</v>
      </c>
      <c r="T7641">
        <v>1.8812990000000001</v>
      </c>
    </row>
    <row r="7642" spans="1:20" x14ac:dyDescent="0.25">
      <c r="A7642" s="31" t="s">
        <v>7254</v>
      </c>
      <c r="B7642" s="31" t="s">
        <v>67</v>
      </c>
      <c r="C7642" s="31" t="s">
        <v>5</v>
      </c>
      <c r="D7642" s="31" t="s">
        <v>64</v>
      </c>
      <c r="E7642" s="31" t="s">
        <v>17</v>
      </c>
      <c r="F7642" s="31" t="s">
        <v>52</v>
      </c>
      <c r="G7642" s="31">
        <v>9</v>
      </c>
      <c r="H7642" s="31">
        <v>3581</v>
      </c>
      <c r="I7642" s="31">
        <v>3.9934685000000001</v>
      </c>
      <c r="J7642" s="31">
        <v>2.789526</v>
      </c>
      <c r="K7642" s="31">
        <v>-1.203943</v>
      </c>
      <c r="L7642" s="31">
        <v>-1.6384430000000001</v>
      </c>
      <c r="M7642" s="31">
        <v>-1.381737</v>
      </c>
      <c r="N7642" s="31">
        <v>-1.203943</v>
      </c>
      <c r="O7642" s="31">
        <v>-1.026149</v>
      </c>
      <c r="P7642" s="31">
        <v>-0.76944299999999999</v>
      </c>
      <c r="Q7642" s="31">
        <v>54.927669999999999</v>
      </c>
      <c r="R7642">
        <v>0.33904220000000002</v>
      </c>
      <c r="S7642" t="s">
        <v>20810</v>
      </c>
      <c r="T7642">
        <v>1.8812990000000001</v>
      </c>
    </row>
    <row r="7643" spans="1:20" x14ac:dyDescent="0.25">
      <c r="A7643" s="31" t="s">
        <v>7255</v>
      </c>
      <c r="B7643" s="31" t="s">
        <v>67</v>
      </c>
      <c r="C7643" s="31" t="s">
        <v>5</v>
      </c>
      <c r="D7643" s="31" t="s">
        <v>64</v>
      </c>
      <c r="E7643" s="31" t="s">
        <v>17</v>
      </c>
      <c r="F7643" s="31" t="s">
        <v>52</v>
      </c>
      <c r="G7643" s="31">
        <v>10</v>
      </c>
      <c r="H7643" s="31">
        <v>3581</v>
      </c>
      <c r="I7643" s="31">
        <v>3.7466935000000001</v>
      </c>
      <c r="J7643" s="31">
        <v>2.6701990000000002</v>
      </c>
      <c r="K7643" s="31">
        <v>-1.076495</v>
      </c>
      <c r="L7643" s="31">
        <v>-1.5188489999999999</v>
      </c>
      <c r="M7643" s="31">
        <v>-1.2575019999999999</v>
      </c>
      <c r="N7643" s="31">
        <v>-1.076495</v>
      </c>
      <c r="O7643" s="31">
        <v>-0.89548720000000004</v>
      </c>
      <c r="P7643" s="31">
        <v>-0.63414099999999995</v>
      </c>
      <c r="Q7643" s="31">
        <v>58.544029999999999</v>
      </c>
      <c r="R7643">
        <v>0.34517049999999999</v>
      </c>
      <c r="S7643" t="s">
        <v>20810</v>
      </c>
      <c r="T7643">
        <v>1.8812990000000001</v>
      </c>
    </row>
    <row r="7644" spans="1:20" x14ac:dyDescent="0.25">
      <c r="A7644" s="31" t="s">
        <v>7256</v>
      </c>
      <c r="B7644" s="31" t="s">
        <v>67</v>
      </c>
      <c r="C7644" s="31" t="s">
        <v>5</v>
      </c>
      <c r="D7644" s="31" t="s">
        <v>64</v>
      </c>
      <c r="E7644" s="31" t="s">
        <v>17</v>
      </c>
      <c r="F7644" s="31" t="s">
        <v>52</v>
      </c>
      <c r="G7644" s="31">
        <v>11</v>
      </c>
      <c r="H7644" s="31">
        <v>3581</v>
      </c>
      <c r="I7644" s="31">
        <v>3.6900363999999999</v>
      </c>
      <c r="J7644" s="31">
        <v>2.094849</v>
      </c>
      <c r="K7644" s="31">
        <v>-1.5951880000000001</v>
      </c>
      <c r="L7644" s="31">
        <v>-1.968037</v>
      </c>
      <c r="M7644" s="31">
        <v>-1.7477549999999999</v>
      </c>
      <c r="N7644" s="31">
        <v>-1.5951880000000001</v>
      </c>
      <c r="O7644" s="31">
        <v>-1.4426209999999999</v>
      </c>
      <c r="P7644" s="31">
        <v>-1.2223379999999999</v>
      </c>
      <c r="Q7644" s="31">
        <v>63.349060000000001</v>
      </c>
      <c r="R7644">
        <v>0.29093599999999997</v>
      </c>
      <c r="S7644" t="s">
        <v>20810</v>
      </c>
      <c r="T7644">
        <v>1.8812990000000001</v>
      </c>
    </row>
    <row r="7645" spans="1:20" x14ac:dyDescent="0.25">
      <c r="A7645" s="31" t="s">
        <v>7257</v>
      </c>
      <c r="B7645" s="31" t="s">
        <v>67</v>
      </c>
      <c r="C7645" s="31" t="s">
        <v>5</v>
      </c>
      <c r="D7645" s="31" t="s">
        <v>64</v>
      </c>
      <c r="E7645" s="31" t="s">
        <v>17</v>
      </c>
      <c r="F7645" s="31" t="s">
        <v>52</v>
      </c>
      <c r="G7645" s="31">
        <v>12</v>
      </c>
      <c r="H7645" s="31">
        <v>3581</v>
      </c>
      <c r="I7645" s="31">
        <v>3.0990142999999999</v>
      </c>
      <c r="J7645" s="31">
        <v>2.7854049999999999</v>
      </c>
      <c r="K7645" s="31">
        <v>-0.31360929999999998</v>
      </c>
      <c r="L7645" s="31">
        <v>-0.70039890000000005</v>
      </c>
      <c r="M7645" s="31">
        <v>-0.47188049999999998</v>
      </c>
      <c r="N7645" s="31">
        <v>-0.31360929999999998</v>
      </c>
      <c r="O7645" s="31">
        <v>-0.15533810000000001</v>
      </c>
      <c r="P7645" s="31">
        <v>7.3180400000000007E-2</v>
      </c>
      <c r="Q7645" s="31">
        <v>65.355350000000001</v>
      </c>
      <c r="R7645">
        <v>0.30181360000000002</v>
      </c>
      <c r="S7645" t="s">
        <v>20810</v>
      </c>
      <c r="T7645">
        <v>1.8812990000000001</v>
      </c>
    </row>
    <row r="7646" spans="1:20" x14ac:dyDescent="0.25">
      <c r="A7646" s="31" t="s">
        <v>7258</v>
      </c>
      <c r="B7646" s="31" t="s">
        <v>67</v>
      </c>
      <c r="C7646" s="31" t="s">
        <v>5</v>
      </c>
      <c r="D7646" s="31" t="s">
        <v>64</v>
      </c>
      <c r="E7646" s="31" t="s">
        <v>17</v>
      </c>
      <c r="F7646" s="31" t="s">
        <v>52</v>
      </c>
      <c r="G7646" s="31">
        <v>13</v>
      </c>
      <c r="H7646" s="31">
        <v>3581</v>
      </c>
      <c r="I7646" s="31">
        <v>2.8449564000000001</v>
      </c>
      <c r="J7646" s="31">
        <v>2.847404</v>
      </c>
      <c r="K7646" s="31">
        <v>2.4480000000000001E-3</v>
      </c>
      <c r="L7646" s="31">
        <v>-0.31907590000000002</v>
      </c>
      <c r="M7646" s="31">
        <v>-0.12911700000000001</v>
      </c>
      <c r="N7646" s="31">
        <v>2.4480000000000001E-3</v>
      </c>
      <c r="O7646" s="31">
        <v>0.13401299999999999</v>
      </c>
      <c r="P7646" s="31">
        <v>0.32397189999999998</v>
      </c>
      <c r="Q7646" s="31">
        <v>66.056600000000003</v>
      </c>
      <c r="R7646">
        <v>0.25088640000000001</v>
      </c>
      <c r="S7646" t="s">
        <v>20810</v>
      </c>
      <c r="T7646">
        <v>0.45047720000000002</v>
      </c>
    </row>
    <row r="7647" spans="1:20" x14ac:dyDescent="0.25">
      <c r="A7647" s="31" t="s">
        <v>7259</v>
      </c>
      <c r="B7647" s="31" t="s">
        <v>67</v>
      </c>
      <c r="C7647" s="31" t="s">
        <v>5</v>
      </c>
      <c r="D7647" s="31" t="s">
        <v>64</v>
      </c>
      <c r="E7647" s="31" t="s">
        <v>17</v>
      </c>
      <c r="F7647" s="31" t="s">
        <v>52</v>
      </c>
      <c r="G7647" s="31">
        <v>14</v>
      </c>
      <c r="H7647" s="31">
        <v>3581</v>
      </c>
      <c r="I7647" s="31">
        <v>2.9674052</v>
      </c>
      <c r="J7647" s="31">
        <v>2.9708359999999998</v>
      </c>
      <c r="K7647" s="31">
        <v>3.4307999999999999E-3</v>
      </c>
      <c r="L7647" s="31">
        <v>-0.35088819999999998</v>
      </c>
      <c r="M7647" s="31">
        <v>-0.1415537</v>
      </c>
      <c r="N7647" s="31">
        <v>3.4307999999999999E-3</v>
      </c>
      <c r="O7647" s="31">
        <v>0.1484153</v>
      </c>
      <c r="P7647" s="31">
        <v>0.35774980000000001</v>
      </c>
      <c r="Q7647" s="31">
        <v>66.660380000000004</v>
      </c>
      <c r="R7647">
        <v>0.27647660000000002</v>
      </c>
      <c r="S7647" t="s">
        <v>20810</v>
      </c>
      <c r="T7647">
        <v>0.45047720000000002</v>
      </c>
    </row>
    <row r="7648" spans="1:20" x14ac:dyDescent="0.25">
      <c r="A7648" s="31" t="s">
        <v>7260</v>
      </c>
      <c r="B7648" s="31" t="s">
        <v>67</v>
      </c>
      <c r="C7648" s="31" t="s">
        <v>5</v>
      </c>
      <c r="D7648" s="31" t="s">
        <v>64</v>
      </c>
      <c r="E7648" s="31" t="s">
        <v>17</v>
      </c>
      <c r="F7648" s="31" t="s">
        <v>52</v>
      </c>
      <c r="G7648" s="31">
        <v>15</v>
      </c>
      <c r="H7648" s="31">
        <v>3581</v>
      </c>
      <c r="I7648" s="31">
        <v>2.9176557999999999</v>
      </c>
      <c r="J7648" s="31">
        <v>2.983622</v>
      </c>
      <c r="K7648" s="31">
        <v>6.5966499999999997E-2</v>
      </c>
      <c r="L7648" s="31">
        <v>-0.26199919999999999</v>
      </c>
      <c r="M7648" s="31">
        <v>-6.8234400000000001E-2</v>
      </c>
      <c r="N7648" s="31">
        <v>6.5966499999999997E-2</v>
      </c>
      <c r="O7648" s="31">
        <v>0.2001674</v>
      </c>
      <c r="P7648" s="31">
        <v>0.39393220000000001</v>
      </c>
      <c r="Q7648" s="31">
        <v>67.160380000000004</v>
      </c>
      <c r="R7648">
        <v>0.255913</v>
      </c>
      <c r="S7648" t="s">
        <v>20810</v>
      </c>
      <c r="T7648">
        <v>0.45047720000000002</v>
      </c>
    </row>
    <row r="7649" spans="1:20" x14ac:dyDescent="0.25">
      <c r="A7649" s="31" t="s">
        <v>7261</v>
      </c>
      <c r="B7649" s="31" t="s">
        <v>67</v>
      </c>
      <c r="C7649" s="31" t="s">
        <v>5</v>
      </c>
      <c r="D7649" s="31" t="s">
        <v>64</v>
      </c>
      <c r="E7649" s="31" t="s">
        <v>17</v>
      </c>
      <c r="F7649" s="31" t="s">
        <v>52</v>
      </c>
      <c r="G7649" s="31">
        <v>16</v>
      </c>
      <c r="H7649" s="31">
        <v>3581</v>
      </c>
      <c r="I7649" s="31">
        <v>3.2427532000000001</v>
      </c>
      <c r="J7649" s="31">
        <v>3.2447089999999998</v>
      </c>
      <c r="K7649" s="31">
        <v>1.9561000000000001E-3</v>
      </c>
      <c r="L7649" s="31">
        <v>-0.3555355</v>
      </c>
      <c r="M7649" s="31">
        <v>-0.1443266</v>
      </c>
      <c r="N7649" s="31">
        <v>1.9561000000000001E-3</v>
      </c>
      <c r="O7649" s="31">
        <v>0.1482387</v>
      </c>
      <c r="P7649" s="31">
        <v>0.35944759999999998</v>
      </c>
      <c r="Q7649" s="31">
        <v>65.757859999999994</v>
      </c>
      <c r="R7649">
        <v>0.27895209999999998</v>
      </c>
      <c r="S7649" t="s">
        <v>20810</v>
      </c>
      <c r="T7649">
        <v>0.45047720000000002</v>
      </c>
    </row>
    <row r="7650" spans="1:20" x14ac:dyDescent="0.25">
      <c r="A7650" s="31" t="s">
        <v>7262</v>
      </c>
      <c r="B7650" s="31" t="s">
        <v>67</v>
      </c>
      <c r="C7650" s="31" t="s">
        <v>5</v>
      </c>
      <c r="D7650" s="31" t="s">
        <v>64</v>
      </c>
      <c r="E7650" s="31" t="s">
        <v>17</v>
      </c>
      <c r="F7650" s="31" t="s">
        <v>52</v>
      </c>
      <c r="G7650" s="31">
        <v>17</v>
      </c>
      <c r="H7650" s="31">
        <v>3581</v>
      </c>
      <c r="I7650" s="31">
        <v>3.6561526</v>
      </c>
      <c r="J7650" s="31">
        <v>3.6332249999999999</v>
      </c>
      <c r="K7650" s="31">
        <v>-2.2927400000000001E-2</v>
      </c>
      <c r="L7650" s="31">
        <v>-0.40784429999999999</v>
      </c>
      <c r="M7650" s="31">
        <v>-0.18043229999999999</v>
      </c>
      <c r="N7650" s="31">
        <v>-2.2927400000000001E-2</v>
      </c>
      <c r="O7650" s="31">
        <v>0.13457749999999999</v>
      </c>
      <c r="P7650" s="31">
        <v>0.36198950000000002</v>
      </c>
      <c r="Q7650" s="31">
        <v>65.056600000000003</v>
      </c>
      <c r="R7650">
        <v>0.30035220000000001</v>
      </c>
      <c r="S7650" t="s">
        <v>20810</v>
      </c>
      <c r="T7650">
        <v>0.45047720000000002</v>
      </c>
    </row>
    <row r="7651" spans="1:20" x14ac:dyDescent="0.25">
      <c r="A7651" s="31" t="s">
        <v>7263</v>
      </c>
      <c r="B7651" s="31" t="s">
        <v>67</v>
      </c>
      <c r="C7651" s="31" t="s">
        <v>5</v>
      </c>
      <c r="D7651" s="31" t="s">
        <v>64</v>
      </c>
      <c r="E7651" s="31" t="s">
        <v>17</v>
      </c>
      <c r="F7651" s="31" t="s">
        <v>52</v>
      </c>
      <c r="G7651" s="31">
        <v>18</v>
      </c>
      <c r="H7651" s="31">
        <v>3581</v>
      </c>
      <c r="I7651" s="31">
        <v>4.3986155</v>
      </c>
      <c r="J7651" s="31">
        <v>4.232958</v>
      </c>
      <c r="K7651" s="31">
        <v>-0.1656571</v>
      </c>
      <c r="L7651" s="31">
        <v>-0.62987660000000001</v>
      </c>
      <c r="M7651" s="31">
        <v>-0.35561199999999998</v>
      </c>
      <c r="N7651" s="31">
        <v>-0.1656571</v>
      </c>
      <c r="O7651" s="31">
        <v>2.4297699999999998E-2</v>
      </c>
      <c r="P7651" s="31">
        <v>0.2985623</v>
      </c>
      <c r="Q7651" s="31">
        <v>63.251570000000001</v>
      </c>
      <c r="R7651">
        <v>0.36223240000000001</v>
      </c>
      <c r="S7651" t="s">
        <v>20810</v>
      </c>
      <c r="T7651">
        <v>0.45047720000000002</v>
      </c>
    </row>
    <row r="7652" spans="1:20" x14ac:dyDescent="0.25">
      <c r="A7652" s="31" t="s">
        <v>7264</v>
      </c>
      <c r="B7652" s="31" t="s">
        <v>67</v>
      </c>
      <c r="C7652" s="31" t="s">
        <v>5</v>
      </c>
      <c r="D7652" s="31" t="s">
        <v>64</v>
      </c>
      <c r="E7652" s="31" t="s">
        <v>17</v>
      </c>
      <c r="F7652" s="31" t="s">
        <v>52</v>
      </c>
      <c r="G7652" s="31">
        <v>19</v>
      </c>
      <c r="H7652" s="31">
        <v>3581</v>
      </c>
      <c r="I7652" s="31">
        <v>4.7475867999999997</v>
      </c>
      <c r="J7652" s="31">
        <v>4.5767600000000002</v>
      </c>
      <c r="K7652" s="31">
        <v>-0.17082710000000001</v>
      </c>
      <c r="L7652" s="31">
        <v>-0.81937669999999996</v>
      </c>
      <c r="M7652" s="31">
        <v>-0.43620829999999999</v>
      </c>
      <c r="N7652" s="31">
        <v>-0.17082710000000001</v>
      </c>
      <c r="O7652" s="31">
        <v>9.4554200000000005E-2</v>
      </c>
      <c r="P7652" s="31">
        <v>0.4777226</v>
      </c>
      <c r="Q7652" s="31">
        <v>60.245280000000001</v>
      </c>
      <c r="R7652">
        <v>0.50606600000000002</v>
      </c>
      <c r="S7652" t="s">
        <v>20810</v>
      </c>
      <c r="T7652">
        <v>1.8812990000000001</v>
      </c>
    </row>
    <row r="7653" spans="1:20" x14ac:dyDescent="0.25">
      <c r="A7653" s="31" t="s">
        <v>7265</v>
      </c>
      <c r="B7653" s="31" t="s">
        <v>67</v>
      </c>
      <c r="C7653" s="31" t="s">
        <v>5</v>
      </c>
      <c r="D7653" s="31" t="s">
        <v>64</v>
      </c>
      <c r="E7653" s="31" t="s">
        <v>17</v>
      </c>
      <c r="F7653" s="31" t="s">
        <v>52</v>
      </c>
      <c r="G7653" s="31">
        <v>20</v>
      </c>
      <c r="H7653" s="31">
        <v>3581</v>
      </c>
      <c r="I7653" s="31">
        <v>4.9291665</v>
      </c>
      <c r="J7653" s="31">
        <v>5.4444410000000003</v>
      </c>
      <c r="K7653" s="31">
        <v>0.51527489999999998</v>
      </c>
      <c r="L7653" s="31">
        <v>-0.13936229999999999</v>
      </c>
      <c r="M7653" s="31">
        <v>0.2474027</v>
      </c>
      <c r="N7653" s="31">
        <v>0.51527489999999998</v>
      </c>
      <c r="O7653" s="31">
        <v>0.78314720000000004</v>
      </c>
      <c r="P7653" s="31">
        <v>1.1699120000000001</v>
      </c>
      <c r="Q7653" s="31">
        <v>57.440249999999999</v>
      </c>
      <c r="R7653">
        <v>0.51081620000000005</v>
      </c>
      <c r="S7653" t="s">
        <v>20810</v>
      </c>
      <c r="T7653">
        <v>1.8812990000000001</v>
      </c>
    </row>
    <row r="7654" spans="1:20" x14ac:dyDescent="0.25">
      <c r="A7654" s="31" t="s">
        <v>7266</v>
      </c>
      <c r="B7654" s="31" t="s">
        <v>67</v>
      </c>
      <c r="C7654" s="31" t="s">
        <v>5</v>
      </c>
      <c r="D7654" s="31" t="s">
        <v>64</v>
      </c>
      <c r="E7654" s="31" t="s">
        <v>17</v>
      </c>
      <c r="F7654" s="31" t="s">
        <v>52</v>
      </c>
      <c r="G7654" s="31">
        <v>21</v>
      </c>
      <c r="H7654" s="31">
        <v>3581</v>
      </c>
      <c r="I7654" s="31">
        <v>4.3968908999999998</v>
      </c>
      <c r="J7654" s="31">
        <v>5.7189030000000001</v>
      </c>
      <c r="K7654" s="31">
        <v>1.322012</v>
      </c>
      <c r="L7654" s="31">
        <v>0.68281749999999997</v>
      </c>
      <c r="M7654" s="31">
        <v>1.060459</v>
      </c>
      <c r="N7654" s="31">
        <v>1.322012</v>
      </c>
      <c r="O7654" s="31">
        <v>1.5835649999999999</v>
      </c>
      <c r="P7654" s="31">
        <v>1.9612069999999999</v>
      </c>
      <c r="Q7654" s="31">
        <v>55.336480000000002</v>
      </c>
      <c r="R7654">
        <v>0.49876619999999999</v>
      </c>
      <c r="S7654" t="s">
        <v>20810</v>
      </c>
      <c r="T7654">
        <v>1.8812990000000001</v>
      </c>
    </row>
    <row r="7655" spans="1:20" x14ac:dyDescent="0.25">
      <c r="A7655" s="31" t="s">
        <v>7267</v>
      </c>
      <c r="B7655" s="31" t="s">
        <v>67</v>
      </c>
      <c r="C7655" s="31" t="s">
        <v>5</v>
      </c>
      <c r="D7655" s="31" t="s">
        <v>64</v>
      </c>
      <c r="E7655" s="31" t="s">
        <v>17</v>
      </c>
      <c r="F7655" s="31" t="s">
        <v>52</v>
      </c>
      <c r="G7655" s="31">
        <v>22</v>
      </c>
      <c r="H7655" s="31">
        <v>3581</v>
      </c>
      <c r="I7655" s="31">
        <v>3.7177030000000002</v>
      </c>
      <c r="J7655" s="31">
        <v>5.0413959999999998</v>
      </c>
      <c r="K7655" s="31">
        <v>1.323693</v>
      </c>
      <c r="L7655" s="31">
        <v>0.70330459999999995</v>
      </c>
      <c r="M7655" s="31">
        <v>1.0698350000000001</v>
      </c>
      <c r="N7655" s="31">
        <v>1.323693</v>
      </c>
      <c r="O7655" s="31">
        <v>1.57755</v>
      </c>
      <c r="P7655" s="31">
        <v>1.9440809999999999</v>
      </c>
      <c r="Q7655" s="31">
        <v>53.732700000000001</v>
      </c>
      <c r="R7655">
        <v>0.48409140000000001</v>
      </c>
      <c r="S7655" t="s">
        <v>20810</v>
      </c>
      <c r="T7655">
        <v>1.8812990000000001</v>
      </c>
    </row>
    <row r="7656" spans="1:20" x14ac:dyDescent="0.25">
      <c r="A7656" s="31" t="s">
        <v>7268</v>
      </c>
      <c r="B7656" s="31" t="s">
        <v>67</v>
      </c>
      <c r="C7656" s="31" t="s">
        <v>5</v>
      </c>
      <c r="D7656" s="31" t="s">
        <v>64</v>
      </c>
      <c r="E7656" s="31" t="s">
        <v>17</v>
      </c>
      <c r="F7656" s="31" t="s">
        <v>52</v>
      </c>
      <c r="G7656" s="31">
        <v>23</v>
      </c>
      <c r="H7656" s="31">
        <v>3581</v>
      </c>
      <c r="I7656" s="31">
        <v>3.0010192999999998</v>
      </c>
      <c r="J7656" s="31">
        <v>4.0768209999999998</v>
      </c>
      <c r="K7656" s="31">
        <v>1.075801</v>
      </c>
      <c r="L7656" s="31">
        <v>0.4886817</v>
      </c>
      <c r="M7656" s="31">
        <v>0.83555670000000004</v>
      </c>
      <c r="N7656" s="31">
        <v>1.075801</v>
      </c>
      <c r="O7656" s="31">
        <v>1.316046</v>
      </c>
      <c r="P7656" s="31">
        <v>1.6629210000000001</v>
      </c>
      <c r="Q7656" s="31">
        <v>51.726410000000001</v>
      </c>
      <c r="R7656">
        <v>0.45813189999999998</v>
      </c>
      <c r="S7656" t="s">
        <v>20810</v>
      </c>
      <c r="T7656">
        <v>1.8812990000000001</v>
      </c>
    </row>
    <row r="7657" spans="1:20" x14ac:dyDescent="0.25">
      <c r="A7657" s="31" t="s">
        <v>7269</v>
      </c>
      <c r="B7657" s="31" t="s">
        <v>67</v>
      </c>
      <c r="C7657" s="31" t="s">
        <v>5</v>
      </c>
      <c r="D7657" s="31" t="s">
        <v>64</v>
      </c>
      <c r="E7657" s="31" t="s">
        <v>17</v>
      </c>
      <c r="F7657" s="31" t="s">
        <v>52</v>
      </c>
      <c r="G7657" s="31">
        <v>24</v>
      </c>
      <c r="H7657" s="31">
        <v>3581</v>
      </c>
      <c r="I7657" s="31">
        <v>2.7365406999999999</v>
      </c>
      <c r="J7657" s="31">
        <v>3.7319659999999999</v>
      </c>
      <c r="K7657" s="31">
        <v>0.99542509999999995</v>
      </c>
      <c r="L7657" s="31">
        <v>0.39552720000000002</v>
      </c>
      <c r="M7657" s="31">
        <v>0.74995179999999995</v>
      </c>
      <c r="N7657" s="31">
        <v>0.99542509999999995</v>
      </c>
      <c r="O7657" s="31">
        <v>1.2408980000000001</v>
      </c>
      <c r="P7657" s="31">
        <v>1.595323</v>
      </c>
      <c r="Q7657" s="31">
        <v>50.51887</v>
      </c>
      <c r="R7657">
        <v>0.46810279999999999</v>
      </c>
      <c r="S7657" t="s">
        <v>20810</v>
      </c>
      <c r="T7657">
        <v>1.8812990000000001</v>
      </c>
    </row>
    <row r="7658" spans="1:20" x14ac:dyDescent="0.25">
      <c r="A7658" s="31" t="s">
        <v>7822</v>
      </c>
      <c r="B7658" s="31" t="s">
        <v>67</v>
      </c>
      <c r="C7658" s="31" t="s">
        <v>5</v>
      </c>
      <c r="D7658" s="31" t="s">
        <v>9</v>
      </c>
      <c r="E7658" s="31" t="s">
        <v>17</v>
      </c>
      <c r="F7658" s="31" t="s">
        <v>52</v>
      </c>
      <c r="G7658" s="31">
        <v>1</v>
      </c>
      <c r="H7658" s="31">
        <v>1243</v>
      </c>
      <c r="I7658" s="31">
        <v>0.93463797999999998</v>
      </c>
      <c r="J7658" s="31">
        <v>0.94521080000000002</v>
      </c>
      <c r="K7658" s="31">
        <v>1.05728E-2</v>
      </c>
      <c r="L7658" s="31">
        <v>-5.5306300000000003E-2</v>
      </c>
      <c r="M7658" s="31">
        <v>-1.63844E-2</v>
      </c>
      <c r="N7658" s="31">
        <v>1.05728E-2</v>
      </c>
      <c r="O7658" s="31">
        <v>3.7530000000000001E-2</v>
      </c>
      <c r="P7658" s="31">
        <v>7.6452000000000006E-2</v>
      </c>
      <c r="Q7658" s="31">
        <v>71</v>
      </c>
      <c r="R7658">
        <v>5.1405800000000001E-2</v>
      </c>
      <c r="S7658" t="s">
        <v>20810</v>
      </c>
      <c r="T7658">
        <v>0.2032011</v>
      </c>
    </row>
    <row r="7659" spans="1:20" x14ac:dyDescent="0.25">
      <c r="A7659" s="31" t="s">
        <v>7823</v>
      </c>
      <c r="B7659" s="31" t="s">
        <v>67</v>
      </c>
      <c r="C7659" s="31" t="s">
        <v>5</v>
      </c>
      <c r="D7659" s="31" t="s">
        <v>9</v>
      </c>
      <c r="E7659" s="31" t="s">
        <v>17</v>
      </c>
      <c r="F7659" s="31" t="s">
        <v>52</v>
      </c>
      <c r="G7659" s="31">
        <v>2</v>
      </c>
      <c r="H7659" s="31">
        <v>1243</v>
      </c>
      <c r="I7659" s="31">
        <v>0.90082152000000004</v>
      </c>
      <c r="J7659" s="31">
        <v>0.90238960000000001</v>
      </c>
      <c r="K7659" s="31">
        <v>1.5681E-3</v>
      </c>
      <c r="L7659" s="31">
        <v>-5.96082E-2</v>
      </c>
      <c r="M7659" s="31">
        <v>-2.3464800000000001E-2</v>
      </c>
      <c r="N7659" s="31">
        <v>1.5681E-3</v>
      </c>
      <c r="O7659" s="31">
        <v>2.66009E-2</v>
      </c>
      <c r="P7659" s="31">
        <v>6.2744300000000003E-2</v>
      </c>
      <c r="Q7659" s="31">
        <v>68.5</v>
      </c>
      <c r="R7659">
        <v>4.7736099999999997E-2</v>
      </c>
      <c r="S7659" t="s">
        <v>20810</v>
      </c>
      <c r="T7659">
        <v>0.2032011</v>
      </c>
    </row>
    <row r="7660" spans="1:20" x14ac:dyDescent="0.25">
      <c r="A7660" s="31" t="s">
        <v>7824</v>
      </c>
      <c r="B7660" s="31" t="s">
        <v>67</v>
      </c>
      <c r="C7660" s="31" t="s">
        <v>5</v>
      </c>
      <c r="D7660" s="31" t="s">
        <v>9</v>
      </c>
      <c r="E7660" s="31" t="s">
        <v>17</v>
      </c>
      <c r="F7660" s="31" t="s">
        <v>52</v>
      </c>
      <c r="G7660" s="31">
        <v>3</v>
      </c>
      <c r="H7660" s="31">
        <v>1243</v>
      </c>
      <c r="I7660" s="31">
        <v>0.86146738</v>
      </c>
      <c r="J7660" s="31">
        <v>0.86909230000000004</v>
      </c>
      <c r="K7660" s="31">
        <v>7.6249000000000004E-3</v>
      </c>
      <c r="L7660" s="31">
        <v>-5.3231300000000002E-2</v>
      </c>
      <c r="M7660" s="31">
        <v>-1.7276900000000001E-2</v>
      </c>
      <c r="N7660" s="31">
        <v>7.6249000000000004E-3</v>
      </c>
      <c r="O7660" s="31">
        <v>3.2526800000000002E-2</v>
      </c>
      <c r="P7660" s="31">
        <v>6.8481100000000003E-2</v>
      </c>
      <c r="Q7660" s="31">
        <v>66.5</v>
      </c>
      <c r="R7660">
        <v>4.7486300000000002E-2</v>
      </c>
      <c r="S7660" t="s">
        <v>20810</v>
      </c>
      <c r="T7660">
        <v>0.2032011</v>
      </c>
    </row>
    <row r="7661" spans="1:20" x14ac:dyDescent="0.25">
      <c r="A7661" s="31" t="s">
        <v>7825</v>
      </c>
      <c r="B7661" s="31" t="s">
        <v>67</v>
      </c>
      <c r="C7661" s="31" t="s">
        <v>5</v>
      </c>
      <c r="D7661" s="31" t="s">
        <v>9</v>
      </c>
      <c r="E7661" s="31" t="s">
        <v>17</v>
      </c>
      <c r="F7661" s="31" t="s">
        <v>52</v>
      </c>
      <c r="G7661" s="31">
        <v>4</v>
      </c>
      <c r="H7661" s="31">
        <v>1243</v>
      </c>
      <c r="I7661" s="31">
        <v>0.87838824000000004</v>
      </c>
      <c r="J7661" s="31">
        <v>0.8828104</v>
      </c>
      <c r="K7661" s="31">
        <v>4.4222000000000003E-3</v>
      </c>
      <c r="L7661" s="31">
        <v>-5.5593400000000001E-2</v>
      </c>
      <c r="M7661" s="31">
        <v>-2.0135699999999999E-2</v>
      </c>
      <c r="N7661" s="31">
        <v>4.4222000000000003E-3</v>
      </c>
      <c r="O7661" s="31">
        <v>2.8979999999999999E-2</v>
      </c>
      <c r="P7661" s="31">
        <v>6.4437700000000001E-2</v>
      </c>
      <c r="Q7661" s="31">
        <v>65</v>
      </c>
      <c r="R7661">
        <v>4.6830400000000001E-2</v>
      </c>
      <c r="S7661" t="s">
        <v>20810</v>
      </c>
      <c r="T7661">
        <v>0.2032011</v>
      </c>
    </row>
    <row r="7662" spans="1:20" x14ac:dyDescent="0.25">
      <c r="A7662" s="31" t="s">
        <v>7826</v>
      </c>
      <c r="B7662" s="31" t="s">
        <v>67</v>
      </c>
      <c r="C7662" s="31" t="s">
        <v>5</v>
      </c>
      <c r="D7662" s="31" t="s">
        <v>9</v>
      </c>
      <c r="E7662" s="31" t="s">
        <v>17</v>
      </c>
      <c r="F7662" s="31" t="s">
        <v>52</v>
      </c>
      <c r="G7662" s="31">
        <v>5</v>
      </c>
      <c r="H7662" s="31">
        <v>1243</v>
      </c>
      <c r="I7662" s="31">
        <v>0.98762923999999996</v>
      </c>
      <c r="J7662" s="31">
        <v>0.98210699999999995</v>
      </c>
      <c r="K7662" s="31">
        <v>-5.5221999999999997E-3</v>
      </c>
      <c r="L7662" s="31">
        <v>-7.1906200000000003E-2</v>
      </c>
      <c r="M7662" s="31">
        <v>-3.2686E-2</v>
      </c>
      <c r="N7662" s="31">
        <v>-5.5221999999999997E-3</v>
      </c>
      <c r="O7662" s="31">
        <v>2.16416E-2</v>
      </c>
      <c r="P7662" s="31">
        <v>6.0861800000000001E-2</v>
      </c>
      <c r="Q7662" s="31">
        <v>63.5</v>
      </c>
      <c r="R7662">
        <v>5.1799699999999997E-2</v>
      </c>
      <c r="S7662" t="s">
        <v>20810</v>
      </c>
      <c r="T7662">
        <v>0.2032011</v>
      </c>
    </row>
    <row r="7663" spans="1:20" x14ac:dyDescent="0.25">
      <c r="A7663" s="31" t="s">
        <v>7827</v>
      </c>
      <c r="B7663" s="31" t="s">
        <v>67</v>
      </c>
      <c r="C7663" s="31" t="s">
        <v>5</v>
      </c>
      <c r="D7663" s="31" t="s">
        <v>9</v>
      </c>
      <c r="E7663" s="31" t="s">
        <v>17</v>
      </c>
      <c r="F7663" s="31" t="s">
        <v>52</v>
      </c>
      <c r="G7663" s="31">
        <v>6</v>
      </c>
      <c r="H7663" s="31">
        <v>1243</v>
      </c>
      <c r="I7663" s="31">
        <v>1.1799561000000001</v>
      </c>
      <c r="J7663" s="31">
        <v>1.161095</v>
      </c>
      <c r="K7663" s="31">
        <v>-1.8860600000000002E-2</v>
      </c>
      <c r="L7663" s="31">
        <v>-9.3586299999999997E-2</v>
      </c>
      <c r="M7663" s="31">
        <v>-4.9437799999999997E-2</v>
      </c>
      <c r="N7663" s="31">
        <v>-1.8860600000000002E-2</v>
      </c>
      <c r="O7663" s="31">
        <v>1.1716499999999999E-2</v>
      </c>
      <c r="P7663" s="31">
        <v>5.5865100000000001E-2</v>
      </c>
      <c r="Q7663" s="31">
        <v>63</v>
      </c>
      <c r="R7663">
        <v>5.8308800000000001E-2</v>
      </c>
      <c r="S7663" t="s">
        <v>20810</v>
      </c>
      <c r="T7663">
        <v>0.2032011</v>
      </c>
    </row>
    <row r="7664" spans="1:20" x14ac:dyDescent="0.25">
      <c r="A7664" s="31" t="s">
        <v>7828</v>
      </c>
      <c r="B7664" s="31" t="s">
        <v>67</v>
      </c>
      <c r="C7664" s="31" t="s">
        <v>5</v>
      </c>
      <c r="D7664" s="31" t="s">
        <v>9</v>
      </c>
      <c r="E7664" s="31" t="s">
        <v>17</v>
      </c>
      <c r="F7664" s="31" t="s">
        <v>52</v>
      </c>
      <c r="G7664" s="31">
        <v>7</v>
      </c>
      <c r="H7664" s="31">
        <v>1243</v>
      </c>
      <c r="I7664" s="31">
        <v>1.2582127000000001</v>
      </c>
      <c r="J7664" s="31">
        <v>1.2125919999999999</v>
      </c>
      <c r="K7664" s="31">
        <v>-4.5620899999999999E-2</v>
      </c>
      <c r="L7664" s="31">
        <v>-0.1177332</v>
      </c>
      <c r="M7664" s="31">
        <v>-7.5128600000000004E-2</v>
      </c>
      <c r="N7664" s="31">
        <v>-4.5620899999999999E-2</v>
      </c>
      <c r="O7664" s="31">
        <v>-1.6113100000000002E-2</v>
      </c>
      <c r="P7664" s="31">
        <v>2.6491500000000001E-2</v>
      </c>
      <c r="Q7664" s="31">
        <v>64</v>
      </c>
      <c r="R7664">
        <v>5.6269600000000003E-2</v>
      </c>
      <c r="S7664" t="s">
        <v>20810</v>
      </c>
      <c r="T7664">
        <v>0.2032011</v>
      </c>
    </row>
    <row r="7665" spans="1:20" x14ac:dyDescent="0.25">
      <c r="A7665" s="31" t="s">
        <v>7829</v>
      </c>
      <c r="B7665" s="31" t="s">
        <v>67</v>
      </c>
      <c r="C7665" s="31" t="s">
        <v>5</v>
      </c>
      <c r="D7665" s="31" t="s">
        <v>9</v>
      </c>
      <c r="E7665" s="31" t="s">
        <v>17</v>
      </c>
      <c r="F7665" s="31" t="s">
        <v>52</v>
      </c>
      <c r="G7665" s="31">
        <v>8</v>
      </c>
      <c r="H7665" s="31">
        <v>1243</v>
      </c>
      <c r="I7665" s="31">
        <v>1.2826808000000001</v>
      </c>
      <c r="J7665" s="31">
        <v>1.2308129999999999</v>
      </c>
      <c r="K7665" s="31">
        <v>-5.18676E-2</v>
      </c>
      <c r="L7665" s="31">
        <v>-0.1282288</v>
      </c>
      <c r="M7665" s="31">
        <v>-8.3113999999999993E-2</v>
      </c>
      <c r="N7665" s="31">
        <v>-5.18676E-2</v>
      </c>
      <c r="O7665" s="31">
        <v>-2.0621299999999999E-2</v>
      </c>
      <c r="P7665" s="31">
        <v>2.4493500000000001E-2</v>
      </c>
      <c r="Q7665" s="31">
        <v>68</v>
      </c>
      <c r="R7665">
        <v>5.9584900000000003E-2</v>
      </c>
      <c r="S7665" t="s">
        <v>20810</v>
      </c>
      <c r="T7665">
        <v>0.2032011</v>
      </c>
    </row>
    <row r="7666" spans="1:20" x14ac:dyDescent="0.25">
      <c r="A7666" s="31" t="s">
        <v>7830</v>
      </c>
      <c r="B7666" s="31" t="s">
        <v>67</v>
      </c>
      <c r="C7666" s="31" t="s">
        <v>5</v>
      </c>
      <c r="D7666" s="31" t="s">
        <v>9</v>
      </c>
      <c r="E7666" s="31" t="s">
        <v>17</v>
      </c>
      <c r="F7666" s="31" t="s">
        <v>52</v>
      </c>
      <c r="G7666" s="31">
        <v>9</v>
      </c>
      <c r="H7666" s="31">
        <v>1243</v>
      </c>
      <c r="I7666" s="31">
        <v>1.2954927000000001</v>
      </c>
      <c r="J7666" s="31">
        <v>1.249125</v>
      </c>
      <c r="K7666" s="31">
        <v>-4.6367699999999998E-2</v>
      </c>
      <c r="L7666" s="31">
        <v>-0.12814999999999999</v>
      </c>
      <c r="M7666" s="31">
        <v>-7.9832299999999995E-2</v>
      </c>
      <c r="N7666" s="31">
        <v>-4.6367699999999998E-2</v>
      </c>
      <c r="O7666" s="31">
        <v>-1.2903E-2</v>
      </c>
      <c r="P7666" s="31">
        <v>3.54147E-2</v>
      </c>
      <c r="Q7666" s="31">
        <v>73.5</v>
      </c>
      <c r="R7666">
        <v>6.38151E-2</v>
      </c>
      <c r="S7666" t="s">
        <v>20810</v>
      </c>
      <c r="T7666">
        <v>0.2032011</v>
      </c>
    </row>
    <row r="7667" spans="1:20" x14ac:dyDescent="0.25">
      <c r="A7667" s="31" t="s">
        <v>7831</v>
      </c>
      <c r="B7667" s="31" t="s">
        <v>67</v>
      </c>
      <c r="C7667" s="31" t="s">
        <v>5</v>
      </c>
      <c r="D7667" s="31" t="s">
        <v>9</v>
      </c>
      <c r="E7667" s="31" t="s">
        <v>17</v>
      </c>
      <c r="F7667" s="31" t="s">
        <v>52</v>
      </c>
      <c r="G7667" s="31">
        <v>10</v>
      </c>
      <c r="H7667" s="31">
        <v>1243</v>
      </c>
      <c r="I7667" s="31">
        <v>1.2855676</v>
      </c>
      <c r="J7667" s="31">
        <v>1.260243</v>
      </c>
      <c r="K7667" s="31">
        <v>-2.5324599999999999E-2</v>
      </c>
      <c r="L7667" s="31">
        <v>-0.1127413</v>
      </c>
      <c r="M7667" s="31">
        <v>-6.1094799999999998E-2</v>
      </c>
      <c r="N7667" s="31">
        <v>-2.5324599999999999E-2</v>
      </c>
      <c r="O7667" s="31">
        <v>1.0445599999999999E-2</v>
      </c>
      <c r="P7667" s="31">
        <v>6.2092099999999997E-2</v>
      </c>
      <c r="Q7667" s="31">
        <v>78.5</v>
      </c>
      <c r="R7667">
        <v>6.8211599999999997E-2</v>
      </c>
      <c r="S7667" t="s">
        <v>20810</v>
      </c>
      <c r="T7667">
        <v>0.2032011</v>
      </c>
    </row>
    <row r="7668" spans="1:20" x14ac:dyDescent="0.25">
      <c r="A7668" s="31" t="s">
        <v>7832</v>
      </c>
      <c r="B7668" s="31" t="s">
        <v>67</v>
      </c>
      <c r="C7668" s="31" t="s">
        <v>5</v>
      </c>
      <c r="D7668" s="31" t="s">
        <v>9</v>
      </c>
      <c r="E7668" s="31" t="s">
        <v>17</v>
      </c>
      <c r="F7668" s="31" t="s">
        <v>52</v>
      </c>
      <c r="G7668" s="31">
        <v>11</v>
      </c>
      <c r="H7668" s="31">
        <v>1243</v>
      </c>
      <c r="I7668" s="31">
        <v>1.2469931000000001</v>
      </c>
      <c r="J7668" s="31">
        <v>1.245668</v>
      </c>
      <c r="K7668" s="31">
        <v>-1.3247999999999999E-3</v>
      </c>
      <c r="L7668" s="31">
        <v>-8.9067999999999994E-2</v>
      </c>
      <c r="M7668" s="31">
        <v>-3.7228600000000001E-2</v>
      </c>
      <c r="N7668" s="31">
        <v>-1.3247999999999999E-3</v>
      </c>
      <c r="O7668" s="31">
        <v>3.4578900000000003E-2</v>
      </c>
      <c r="P7668" s="31">
        <v>8.6418300000000003E-2</v>
      </c>
      <c r="Q7668" s="31">
        <v>81.5</v>
      </c>
      <c r="R7668">
        <v>6.8466299999999994E-2</v>
      </c>
      <c r="S7668" t="s">
        <v>20810</v>
      </c>
      <c r="T7668">
        <v>0.2032011</v>
      </c>
    </row>
    <row r="7669" spans="1:20" x14ac:dyDescent="0.25">
      <c r="A7669" s="31" t="s">
        <v>7833</v>
      </c>
      <c r="B7669" s="31" t="s">
        <v>67</v>
      </c>
      <c r="C7669" s="31" t="s">
        <v>5</v>
      </c>
      <c r="D7669" s="31" t="s">
        <v>9</v>
      </c>
      <c r="E7669" s="31" t="s">
        <v>17</v>
      </c>
      <c r="F7669" s="31" t="s">
        <v>52</v>
      </c>
      <c r="G7669" s="31">
        <v>12</v>
      </c>
      <c r="H7669" s="31">
        <v>1243</v>
      </c>
      <c r="I7669" s="31">
        <v>1.2086071</v>
      </c>
      <c r="J7669" s="31">
        <v>1.242712</v>
      </c>
      <c r="K7669" s="31">
        <v>3.4105499999999997E-2</v>
      </c>
      <c r="L7669" s="31">
        <v>-5.9812700000000003E-2</v>
      </c>
      <c r="M7669" s="31">
        <v>-4.3251000000000001E-3</v>
      </c>
      <c r="N7669" s="31">
        <v>3.4105499999999997E-2</v>
      </c>
      <c r="O7669" s="31">
        <v>7.2536000000000003E-2</v>
      </c>
      <c r="P7669" s="31">
        <v>0.12802359999999999</v>
      </c>
      <c r="Q7669" s="31">
        <v>84.5</v>
      </c>
      <c r="R7669">
        <v>7.3284699999999994E-2</v>
      </c>
      <c r="S7669" t="s">
        <v>20810</v>
      </c>
      <c r="T7669">
        <v>0.2032011</v>
      </c>
    </row>
    <row r="7670" spans="1:20" x14ac:dyDescent="0.25">
      <c r="A7670" s="31" t="s">
        <v>7834</v>
      </c>
      <c r="B7670" s="31" t="s">
        <v>67</v>
      </c>
      <c r="C7670" s="31" t="s">
        <v>5</v>
      </c>
      <c r="D7670" s="31" t="s">
        <v>9</v>
      </c>
      <c r="E7670" s="31" t="s">
        <v>17</v>
      </c>
      <c r="F7670" s="31" t="s">
        <v>52</v>
      </c>
      <c r="G7670" s="31">
        <v>13</v>
      </c>
      <c r="H7670" s="31">
        <v>1243</v>
      </c>
      <c r="I7670" s="31">
        <v>1.2430916000000001</v>
      </c>
      <c r="J7670" s="31">
        <v>1.367899</v>
      </c>
      <c r="K7670" s="31">
        <v>0.1248076</v>
      </c>
      <c r="L7670" s="31">
        <v>2.0977099999999999E-2</v>
      </c>
      <c r="M7670" s="31">
        <v>8.2321000000000005E-2</v>
      </c>
      <c r="N7670" s="31">
        <v>0.1248076</v>
      </c>
      <c r="O7670" s="31">
        <v>0.1672942</v>
      </c>
      <c r="P7670" s="31">
        <v>0.22863810000000001</v>
      </c>
      <c r="Q7670" s="31">
        <v>86</v>
      </c>
      <c r="R7670">
        <v>8.1019400000000005E-2</v>
      </c>
      <c r="S7670" t="s">
        <v>20810</v>
      </c>
      <c r="T7670">
        <v>0.34459109999999998</v>
      </c>
    </row>
    <row r="7671" spans="1:20" x14ac:dyDescent="0.25">
      <c r="A7671" s="31" t="s">
        <v>7835</v>
      </c>
      <c r="B7671" s="31" t="s">
        <v>67</v>
      </c>
      <c r="C7671" s="31" t="s">
        <v>5</v>
      </c>
      <c r="D7671" s="31" t="s">
        <v>9</v>
      </c>
      <c r="E7671" s="31" t="s">
        <v>17</v>
      </c>
      <c r="F7671" s="31" t="s">
        <v>52</v>
      </c>
      <c r="G7671" s="31">
        <v>14</v>
      </c>
      <c r="H7671" s="31">
        <v>1243</v>
      </c>
      <c r="I7671" s="31">
        <v>1.3536056999999999</v>
      </c>
      <c r="J7671" s="31">
        <v>1.5278480000000001</v>
      </c>
      <c r="K7671" s="31">
        <v>0.17424239999999999</v>
      </c>
      <c r="L7671" s="31">
        <v>6.0699000000000003E-2</v>
      </c>
      <c r="M7671" s="31">
        <v>0.12778139999999999</v>
      </c>
      <c r="N7671" s="31">
        <v>0.17424239999999999</v>
      </c>
      <c r="O7671" s="31">
        <v>0.2207035</v>
      </c>
      <c r="P7671" s="31">
        <v>0.28778579999999998</v>
      </c>
      <c r="Q7671" s="31">
        <v>88.5</v>
      </c>
      <c r="R7671">
        <v>8.8598399999999994E-2</v>
      </c>
      <c r="S7671" t="s">
        <v>20810</v>
      </c>
      <c r="T7671">
        <v>0.34459109999999998</v>
      </c>
    </row>
    <row r="7672" spans="1:20" x14ac:dyDescent="0.25">
      <c r="A7672" s="31" t="s">
        <v>7836</v>
      </c>
      <c r="B7672" s="31" t="s">
        <v>67</v>
      </c>
      <c r="C7672" s="31" t="s">
        <v>5</v>
      </c>
      <c r="D7672" s="31" t="s">
        <v>9</v>
      </c>
      <c r="E7672" s="31" t="s">
        <v>17</v>
      </c>
      <c r="F7672" s="31" t="s">
        <v>52</v>
      </c>
      <c r="G7672" s="31">
        <v>15</v>
      </c>
      <c r="H7672" s="31">
        <v>1243</v>
      </c>
      <c r="I7672" s="31">
        <v>1.5206584000000001</v>
      </c>
      <c r="J7672" s="31">
        <v>1.701694</v>
      </c>
      <c r="K7672" s="31">
        <v>0.18103549999999999</v>
      </c>
      <c r="L7672" s="31">
        <v>5.5775499999999999E-2</v>
      </c>
      <c r="M7672" s="31">
        <v>0.12978010000000001</v>
      </c>
      <c r="N7672" s="31">
        <v>0.18103549999999999</v>
      </c>
      <c r="O7672" s="31">
        <v>0.23229079999999999</v>
      </c>
      <c r="P7672" s="31">
        <v>0.3062955</v>
      </c>
      <c r="Q7672" s="31">
        <v>89.5</v>
      </c>
      <c r="R7672">
        <v>9.7740900000000006E-2</v>
      </c>
      <c r="S7672" t="s">
        <v>20810</v>
      </c>
      <c r="T7672">
        <v>0.34459109999999998</v>
      </c>
    </row>
    <row r="7673" spans="1:20" x14ac:dyDescent="0.25">
      <c r="A7673" s="31" t="s">
        <v>7837</v>
      </c>
      <c r="B7673" s="31" t="s">
        <v>67</v>
      </c>
      <c r="C7673" s="31" t="s">
        <v>5</v>
      </c>
      <c r="D7673" s="31" t="s">
        <v>9</v>
      </c>
      <c r="E7673" s="31" t="s">
        <v>17</v>
      </c>
      <c r="F7673" s="31" t="s">
        <v>52</v>
      </c>
      <c r="G7673" s="31">
        <v>16</v>
      </c>
      <c r="H7673" s="31">
        <v>1243</v>
      </c>
      <c r="I7673" s="31">
        <v>1.6959360999999999</v>
      </c>
      <c r="J7673" s="31">
        <v>1.8973949999999999</v>
      </c>
      <c r="K7673" s="31">
        <v>0.20145850000000001</v>
      </c>
      <c r="L7673" s="31">
        <v>6.2933600000000006E-2</v>
      </c>
      <c r="M7673" s="31">
        <v>0.1447753</v>
      </c>
      <c r="N7673" s="31">
        <v>0.20145850000000001</v>
      </c>
      <c r="O7673" s="31">
        <v>0.25814179999999998</v>
      </c>
      <c r="P7673" s="31">
        <v>0.33998349999999999</v>
      </c>
      <c r="Q7673" s="31">
        <v>90.5</v>
      </c>
      <c r="R7673">
        <v>0.1080916</v>
      </c>
      <c r="S7673" t="s">
        <v>20810</v>
      </c>
      <c r="T7673">
        <v>0.34459109999999998</v>
      </c>
    </row>
    <row r="7674" spans="1:20" x14ac:dyDescent="0.25">
      <c r="A7674" s="31" t="s">
        <v>7838</v>
      </c>
      <c r="B7674" s="31" t="s">
        <v>67</v>
      </c>
      <c r="C7674" s="31" t="s">
        <v>5</v>
      </c>
      <c r="D7674" s="31" t="s">
        <v>9</v>
      </c>
      <c r="E7674" s="31" t="s">
        <v>17</v>
      </c>
      <c r="F7674" s="31" t="s">
        <v>52</v>
      </c>
      <c r="G7674" s="31">
        <v>17</v>
      </c>
      <c r="H7674" s="31">
        <v>1243</v>
      </c>
      <c r="I7674" s="31">
        <v>1.9607245</v>
      </c>
      <c r="J7674" s="31">
        <v>2.1687180000000001</v>
      </c>
      <c r="K7674" s="31">
        <v>0.20799300000000001</v>
      </c>
      <c r="L7674" s="31">
        <v>6.0238399999999998E-2</v>
      </c>
      <c r="M7674" s="31">
        <v>0.147533</v>
      </c>
      <c r="N7674" s="31">
        <v>0.20799300000000001</v>
      </c>
      <c r="O7674" s="31">
        <v>0.268453</v>
      </c>
      <c r="P7674" s="31">
        <v>0.3557477</v>
      </c>
      <c r="Q7674" s="31">
        <v>91</v>
      </c>
      <c r="R7674">
        <v>0.1152936</v>
      </c>
      <c r="S7674" t="s">
        <v>20810</v>
      </c>
      <c r="T7674">
        <v>0.34459109999999998</v>
      </c>
    </row>
    <row r="7675" spans="1:20" x14ac:dyDescent="0.25">
      <c r="A7675" s="31" t="s">
        <v>7839</v>
      </c>
      <c r="B7675" s="31" t="s">
        <v>67</v>
      </c>
      <c r="C7675" s="31" t="s">
        <v>5</v>
      </c>
      <c r="D7675" s="31" t="s">
        <v>9</v>
      </c>
      <c r="E7675" s="31" t="s">
        <v>17</v>
      </c>
      <c r="F7675" s="31" t="s">
        <v>52</v>
      </c>
      <c r="G7675" s="31">
        <v>18</v>
      </c>
      <c r="H7675" s="31">
        <v>1243</v>
      </c>
      <c r="I7675" s="31">
        <v>2.2513649</v>
      </c>
      <c r="J7675" s="31">
        <v>2.3807969999999998</v>
      </c>
      <c r="K7675" s="31">
        <v>0.1294324</v>
      </c>
      <c r="L7675" s="31">
        <v>-1.7883799999999998E-2</v>
      </c>
      <c r="M7675" s="31">
        <v>6.9151799999999999E-2</v>
      </c>
      <c r="N7675" s="31">
        <v>0.1294324</v>
      </c>
      <c r="O7675" s="31">
        <v>0.1897131</v>
      </c>
      <c r="P7675" s="31">
        <v>0.27674870000000001</v>
      </c>
      <c r="Q7675" s="31">
        <v>92</v>
      </c>
      <c r="R7675">
        <v>0.1149515</v>
      </c>
      <c r="S7675" t="s">
        <v>20810</v>
      </c>
      <c r="T7675">
        <v>0.34459109999999998</v>
      </c>
    </row>
    <row r="7676" spans="1:20" x14ac:dyDescent="0.25">
      <c r="A7676" s="31" t="s">
        <v>7840</v>
      </c>
      <c r="B7676" s="31" t="s">
        <v>67</v>
      </c>
      <c r="C7676" s="31" t="s">
        <v>5</v>
      </c>
      <c r="D7676" s="31" t="s">
        <v>9</v>
      </c>
      <c r="E7676" s="31" t="s">
        <v>17</v>
      </c>
      <c r="F7676" s="31" t="s">
        <v>52</v>
      </c>
      <c r="G7676" s="31">
        <v>19</v>
      </c>
      <c r="H7676" s="31">
        <v>1243</v>
      </c>
      <c r="I7676" s="31">
        <v>2.3184855999999998</v>
      </c>
      <c r="J7676" s="31">
        <v>2.335677</v>
      </c>
      <c r="K7676" s="31">
        <v>1.7191000000000001E-2</v>
      </c>
      <c r="L7676" s="31">
        <v>-0.1219961</v>
      </c>
      <c r="M7676" s="31">
        <v>-3.9763199999999999E-2</v>
      </c>
      <c r="N7676" s="31">
        <v>1.7191000000000001E-2</v>
      </c>
      <c r="O7676" s="31">
        <v>7.4145199999999994E-2</v>
      </c>
      <c r="P7676" s="31">
        <v>0.15637799999999999</v>
      </c>
      <c r="Q7676" s="31">
        <v>90.5</v>
      </c>
      <c r="R7676">
        <v>0.1086082</v>
      </c>
      <c r="S7676" t="s">
        <v>20810</v>
      </c>
      <c r="T7676">
        <v>0.2032011</v>
      </c>
    </row>
    <row r="7677" spans="1:20" x14ac:dyDescent="0.25">
      <c r="A7677" s="31" t="s">
        <v>7841</v>
      </c>
      <c r="B7677" s="31" t="s">
        <v>67</v>
      </c>
      <c r="C7677" s="31" t="s">
        <v>5</v>
      </c>
      <c r="D7677" s="31" t="s">
        <v>9</v>
      </c>
      <c r="E7677" s="31" t="s">
        <v>17</v>
      </c>
      <c r="F7677" s="31" t="s">
        <v>52</v>
      </c>
      <c r="G7677" s="31">
        <v>20</v>
      </c>
      <c r="H7677" s="31">
        <v>1243</v>
      </c>
      <c r="I7677" s="31">
        <v>2.2854782</v>
      </c>
      <c r="J7677" s="31">
        <v>2.3040050000000001</v>
      </c>
      <c r="K7677" s="31">
        <v>1.8527200000000001E-2</v>
      </c>
      <c r="L7677" s="31">
        <v>-0.11316660000000001</v>
      </c>
      <c r="M7677" s="31">
        <v>-3.5360799999999998E-2</v>
      </c>
      <c r="N7677" s="31">
        <v>1.8527200000000001E-2</v>
      </c>
      <c r="O7677" s="31">
        <v>7.2415199999999999E-2</v>
      </c>
      <c r="P7677" s="31">
        <v>0.15022099999999999</v>
      </c>
      <c r="Q7677" s="31">
        <v>89.5</v>
      </c>
      <c r="R7677">
        <v>0.1027612</v>
      </c>
      <c r="S7677" t="s">
        <v>20810</v>
      </c>
      <c r="T7677">
        <v>0.2032011</v>
      </c>
    </row>
    <row r="7678" spans="1:20" x14ac:dyDescent="0.25">
      <c r="A7678" s="31" t="s">
        <v>7842</v>
      </c>
      <c r="B7678" s="31" t="s">
        <v>67</v>
      </c>
      <c r="C7678" s="31" t="s">
        <v>5</v>
      </c>
      <c r="D7678" s="31" t="s">
        <v>9</v>
      </c>
      <c r="E7678" s="31" t="s">
        <v>17</v>
      </c>
      <c r="F7678" s="31" t="s">
        <v>52</v>
      </c>
      <c r="G7678" s="31">
        <v>21</v>
      </c>
      <c r="H7678" s="31">
        <v>1243</v>
      </c>
      <c r="I7678" s="31">
        <v>2.0818778999999998</v>
      </c>
      <c r="J7678" s="31">
        <v>2.0986310000000001</v>
      </c>
      <c r="K7678" s="31">
        <v>1.6753299999999999E-2</v>
      </c>
      <c r="L7678" s="31">
        <v>-0.1040251</v>
      </c>
      <c r="M7678" s="31">
        <v>-3.2668200000000001E-2</v>
      </c>
      <c r="N7678" s="31">
        <v>1.6753299999999999E-2</v>
      </c>
      <c r="O7678" s="31">
        <v>6.6174899999999995E-2</v>
      </c>
      <c r="P7678" s="31">
        <v>0.13753180000000001</v>
      </c>
      <c r="Q7678" s="31">
        <v>86.5</v>
      </c>
      <c r="R7678">
        <v>9.4243900000000005E-2</v>
      </c>
      <c r="S7678" t="s">
        <v>20810</v>
      </c>
      <c r="T7678">
        <v>0.2032011</v>
      </c>
    </row>
    <row r="7679" spans="1:20" x14ac:dyDescent="0.25">
      <c r="A7679" s="31" t="s">
        <v>7843</v>
      </c>
      <c r="B7679" s="31" t="s">
        <v>67</v>
      </c>
      <c r="C7679" s="31" t="s">
        <v>5</v>
      </c>
      <c r="D7679" s="31" t="s">
        <v>9</v>
      </c>
      <c r="E7679" s="31" t="s">
        <v>17</v>
      </c>
      <c r="F7679" s="31" t="s">
        <v>52</v>
      </c>
      <c r="G7679" s="31">
        <v>22</v>
      </c>
      <c r="H7679" s="31">
        <v>1243</v>
      </c>
      <c r="I7679" s="31">
        <v>1.6842752999999999</v>
      </c>
      <c r="J7679" s="31">
        <v>1.70286</v>
      </c>
      <c r="K7679" s="31">
        <v>1.85851E-2</v>
      </c>
      <c r="L7679" s="31">
        <v>-8.3886600000000006E-2</v>
      </c>
      <c r="M7679" s="31">
        <v>-2.3345500000000002E-2</v>
      </c>
      <c r="N7679" s="31">
        <v>1.85851E-2</v>
      </c>
      <c r="O7679" s="31">
        <v>6.0515699999999999E-2</v>
      </c>
      <c r="P7679" s="31">
        <v>0.1210567</v>
      </c>
      <c r="Q7679" s="31">
        <v>83.5</v>
      </c>
      <c r="R7679">
        <v>7.9959100000000005E-2</v>
      </c>
      <c r="S7679" t="s">
        <v>20810</v>
      </c>
      <c r="T7679">
        <v>0.2032011</v>
      </c>
    </row>
    <row r="7680" spans="1:20" x14ac:dyDescent="0.25">
      <c r="A7680" s="31" t="s">
        <v>7844</v>
      </c>
      <c r="B7680" s="31" t="s">
        <v>67</v>
      </c>
      <c r="C7680" s="31" t="s">
        <v>5</v>
      </c>
      <c r="D7680" s="31" t="s">
        <v>9</v>
      </c>
      <c r="E7680" s="31" t="s">
        <v>17</v>
      </c>
      <c r="F7680" s="31" t="s">
        <v>52</v>
      </c>
      <c r="G7680" s="31">
        <v>23</v>
      </c>
      <c r="H7680" s="31">
        <v>1243</v>
      </c>
      <c r="I7680" s="31">
        <v>1.2995585999999999</v>
      </c>
      <c r="J7680" s="31">
        <v>1.3341149999999999</v>
      </c>
      <c r="K7680" s="31">
        <v>3.4556700000000003E-2</v>
      </c>
      <c r="L7680" s="31">
        <v>-5.4417500000000001E-2</v>
      </c>
      <c r="M7680" s="31">
        <v>-1.8508999999999999E-3</v>
      </c>
      <c r="N7680" s="31">
        <v>3.4556700000000003E-2</v>
      </c>
      <c r="O7680" s="31">
        <v>7.0964200000000005E-2</v>
      </c>
      <c r="P7680" s="31">
        <v>0.1235308</v>
      </c>
      <c r="Q7680" s="31">
        <v>80</v>
      </c>
      <c r="R7680">
        <v>6.94269E-2</v>
      </c>
      <c r="S7680" t="s">
        <v>20810</v>
      </c>
      <c r="T7680">
        <v>0.2032011</v>
      </c>
    </row>
    <row r="7681" spans="1:20" x14ac:dyDescent="0.25">
      <c r="A7681" s="31" t="s">
        <v>7845</v>
      </c>
      <c r="B7681" s="31" t="s">
        <v>67</v>
      </c>
      <c r="C7681" s="31" t="s">
        <v>5</v>
      </c>
      <c r="D7681" s="31" t="s">
        <v>9</v>
      </c>
      <c r="E7681" s="31" t="s">
        <v>17</v>
      </c>
      <c r="F7681" s="31" t="s">
        <v>52</v>
      </c>
      <c r="G7681" s="31">
        <v>24</v>
      </c>
      <c r="H7681" s="31">
        <v>1243</v>
      </c>
      <c r="I7681" s="31">
        <v>1.049979</v>
      </c>
      <c r="J7681" s="31">
        <v>1.061801</v>
      </c>
      <c r="K7681" s="31">
        <v>1.18224E-2</v>
      </c>
      <c r="L7681" s="31">
        <v>-5.9636000000000002E-2</v>
      </c>
      <c r="M7681" s="31">
        <v>-1.7417800000000001E-2</v>
      </c>
      <c r="N7681" s="31">
        <v>1.18224E-2</v>
      </c>
      <c r="O7681" s="31">
        <v>4.1062700000000001E-2</v>
      </c>
      <c r="P7681" s="31">
        <v>8.3280900000000005E-2</v>
      </c>
      <c r="Q7681" s="31">
        <v>76.5</v>
      </c>
      <c r="R7681">
        <v>5.5759299999999998E-2</v>
      </c>
      <c r="S7681" t="s">
        <v>20810</v>
      </c>
      <c r="T7681">
        <v>0.2032011</v>
      </c>
    </row>
    <row r="7682" spans="1:20" x14ac:dyDescent="0.25">
      <c r="A7682" s="31" t="s">
        <v>8398</v>
      </c>
      <c r="B7682" s="31" t="s">
        <v>67</v>
      </c>
      <c r="C7682" s="31" t="s">
        <v>5</v>
      </c>
      <c r="D7682" s="31" t="s">
        <v>65</v>
      </c>
      <c r="E7682" s="31" t="s">
        <v>17</v>
      </c>
      <c r="F7682" s="31" t="s">
        <v>52</v>
      </c>
      <c r="G7682" s="31">
        <v>1</v>
      </c>
      <c r="H7682" s="31">
        <v>6679</v>
      </c>
      <c r="I7682" s="31">
        <v>4.6859999999999999</v>
      </c>
      <c r="J7682" s="31">
        <v>4.6695250000000001</v>
      </c>
      <c r="K7682" s="31">
        <v>-1.6474900000000001E-2</v>
      </c>
      <c r="L7682" s="31">
        <v>-0.34441070000000001</v>
      </c>
      <c r="M7682" s="31">
        <v>-0.15066360000000001</v>
      </c>
      <c r="N7682" s="31">
        <v>-1.6474900000000001E-2</v>
      </c>
      <c r="O7682" s="31">
        <v>0.1177137</v>
      </c>
      <c r="P7682" s="31">
        <v>0.31146079999999998</v>
      </c>
      <c r="Q7682" s="31">
        <v>60.215110000000003</v>
      </c>
      <c r="R7682">
        <v>0.25588959999999999</v>
      </c>
      <c r="S7682" t="s">
        <v>20810</v>
      </c>
      <c r="T7682">
        <v>0.85662479999999996</v>
      </c>
    </row>
    <row r="7683" spans="1:20" x14ac:dyDescent="0.25">
      <c r="A7683" s="31" t="s">
        <v>8399</v>
      </c>
      <c r="B7683" s="31" t="s">
        <v>67</v>
      </c>
      <c r="C7683" s="31" t="s">
        <v>5</v>
      </c>
      <c r="D7683" s="31" t="s">
        <v>65</v>
      </c>
      <c r="E7683" s="31" t="s">
        <v>17</v>
      </c>
      <c r="F7683" s="31" t="s">
        <v>52</v>
      </c>
      <c r="G7683" s="31">
        <v>2</v>
      </c>
      <c r="H7683" s="31">
        <v>6679</v>
      </c>
      <c r="I7683" s="31">
        <v>4.4261583</v>
      </c>
      <c r="J7683" s="31">
        <v>4.4056160000000002</v>
      </c>
      <c r="K7683" s="31">
        <v>-2.0541899999999998E-2</v>
      </c>
      <c r="L7683" s="31">
        <v>-0.33285579999999998</v>
      </c>
      <c r="M7683" s="31">
        <v>-0.1483382</v>
      </c>
      <c r="N7683" s="31">
        <v>-2.0541899999999998E-2</v>
      </c>
      <c r="O7683" s="31">
        <v>0.1072544</v>
      </c>
      <c r="P7683" s="31">
        <v>0.29177189999999997</v>
      </c>
      <c r="Q7683" s="31">
        <v>60.354649999999999</v>
      </c>
      <c r="R7683">
        <v>0.24369979999999999</v>
      </c>
      <c r="S7683" t="s">
        <v>20810</v>
      </c>
      <c r="T7683">
        <v>0.85662479999999996</v>
      </c>
    </row>
    <row r="7684" spans="1:20" x14ac:dyDescent="0.25">
      <c r="A7684" s="31" t="s">
        <v>8400</v>
      </c>
      <c r="B7684" s="31" t="s">
        <v>67</v>
      </c>
      <c r="C7684" s="31" t="s">
        <v>5</v>
      </c>
      <c r="D7684" s="31" t="s">
        <v>65</v>
      </c>
      <c r="E7684" s="31" t="s">
        <v>17</v>
      </c>
      <c r="F7684" s="31" t="s">
        <v>52</v>
      </c>
      <c r="G7684" s="31">
        <v>3</v>
      </c>
      <c r="H7684" s="31">
        <v>6679</v>
      </c>
      <c r="I7684" s="31">
        <v>4.5026862999999997</v>
      </c>
      <c r="J7684" s="31">
        <v>4.3792309999999999</v>
      </c>
      <c r="K7684" s="31">
        <v>-0.1234555</v>
      </c>
      <c r="L7684" s="31">
        <v>-0.44264179999999997</v>
      </c>
      <c r="M7684" s="31">
        <v>-0.25406400000000001</v>
      </c>
      <c r="N7684" s="31">
        <v>-0.1234555</v>
      </c>
      <c r="O7684" s="31">
        <v>7.1529000000000002E-3</v>
      </c>
      <c r="P7684" s="31">
        <v>0.19573070000000001</v>
      </c>
      <c r="Q7684" s="31">
        <v>59.783140000000003</v>
      </c>
      <c r="R7684">
        <v>0.24906229999999999</v>
      </c>
      <c r="S7684" t="s">
        <v>20810</v>
      </c>
      <c r="T7684">
        <v>0.85662479999999996</v>
      </c>
    </row>
    <row r="7685" spans="1:20" x14ac:dyDescent="0.25">
      <c r="A7685" s="31" t="s">
        <v>8401</v>
      </c>
      <c r="B7685" s="31" t="s">
        <v>67</v>
      </c>
      <c r="C7685" s="31" t="s">
        <v>5</v>
      </c>
      <c r="D7685" s="31" t="s">
        <v>65</v>
      </c>
      <c r="E7685" s="31" t="s">
        <v>17</v>
      </c>
      <c r="F7685" s="31" t="s">
        <v>52</v>
      </c>
      <c r="G7685" s="31">
        <v>4</v>
      </c>
      <c r="H7685" s="31">
        <v>6679</v>
      </c>
      <c r="I7685" s="31">
        <v>4.6988573000000002</v>
      </c>
      <c r="J7685" s="31">
        <v>4.4579469999999999</v>
      </c>
      <c r="K7685" s="31">
        <v>-0.24091009999999999</v>
      </c>
      <c r="L7685" s="31">
        <v>-0.5722737</v>
      </c>
      <c r="M7685" s="31">
        <v>-0.37650139999999999</v>
      </c>
      <c r="N7685" s="31">
        <v>-0.24091009999999999</v>
      </c>
      <c r="O7685" s="31">
        <v>-0.10531889999999999</v>
      </c>
      <c r="P7685" s="31">
        <v>9.0453400000000003E-2</v>
      </c>
      <c r="Q7685" s="31">
        <v>60.921509999999998</v>
      </c>
      <c r="R7685">
        <v>0.25856430000000002</v>
      </c>
      <c r="S7685" t="s">
        <v>20810</v>
      </c>
      <c r="T7685">
        <v>0.85662479999999996</v>
      </c>
    </row>
    <row r="7686" spans="1:20" x14ac:dyDescent="0.25">
      <c r="A7686" s="31" t="s">
        <v>8402</v>
      </c>
      <c r="B7686" s="31" t="s">
        <v>67</v>
      </c>
      <c r="C7686" s="31" t="s">
        <v>5</v>
      </c>
      <c r="D7686" s="31" t="s">
        <v>65</v>
      </c>
      <c r="E7686" s="31" t="s">
        <v>17</v>
      </c>
      <c r="F7686" s="31" t="s">
        <v>52</v>
      </c>
      <c r="G7686" s="31">
        <v>5</v>
      </c>
      <c r="H7686" s="31">
        <v>6679</v>
      </c>
      <c r="I7686" s="31">
        <v>5.2326100999999996</v>
      </c>
      <c r="J7686" s="31">
        <v>4.8173240000000002</v>
      </c>
      <c r="K7686" s="31">
        <v>-0.41528660000000001</v>
      </c>
      <c r="L7686" s="31">
        <v>-0.75242600000000004</v>
      </c>
      <c r="M7686" s="31">
        <v>-0.55324130000000005</v>
      </c>
      <c r="N7686" s="31">
        <v>-0.41528660000000001</v>
      </c>
      <c r="O7686" s="31">
        <v>-0.27733190000000002</v>
      </c>
      <c r="P7686" s="31">
        <v>-7.81472E-2</v>
      </c>
      <c r="Q7686" s="31">
        <v>58.49709</v>
      </c>
      <c r="R7686">
        <v>0.26307130000000001</v>
      </c>
      <c r="S7686" t="s">
        <v>20810</v>
      </c>
      <c r="T7686">
        <v>0.85662479999999996</v>
      </c>
    </row>
    <row r="7687" spans="1:20" x14ac:dyDescent="0.25">
      <c r="A7687" s="31" t="s">
        <v>8403</v>
      </c>
      <c r="B7687" s="31" t="s">
        <v>67</v>
      </c>
      <c r="C7687" s="31" t="s">
        <v>5</v>
      </c>
      <c r="D7687" s="31" t="s">
        <v>65</v>
      </c>
      <c r="E7687" s="31" t="s">
        <v>17</v>
      </c>
      <c r="F7687" s="31" t="s">
        <v>52</v>
      </c>
      <c r="G7687" s="31">
        <v>6</v>
      </c>
      <c r="H7687" s="31">
        <v>6679</v>
      </c>
      <c r="I7687" s="31">
        <v>6.3027768000000002</v>
      </c>
      <c r="J7687" s="31">
        <v>5.6425960000000002</v>
      </c>
      <c r="K7687" s="31">
        <v>-0.66018069999999995</v>
      </c>
      <c r="L7687" s="31">
        <v>-1.0100150000000001</v>
      </c>
      <c r="M7687" s="31">
        <v>-0.80333010000000005</v>
      </c>
      <c r="N7687" s="31">
        <v>-0.66018069999999995</v>
      </c>
      <c r="O7687" s="31">
        <v>-0.51703129999999997</v>
      </c>
      <c r="P7687" s="31">
        <v>-0.31034630000000002</v>
      </c>
      <c r="Q7687" s="31">
        <v>57.069189999999999</v>
      </c>
      <c r="R7687">
        <v>0.27297719999999998</v>
      </c>
      <c r="S7687" t="s">
        <v>20810</v>
      </c>
      <c r="T7687">
        <v>0.85662479999999996</v>
      </c>
    </row>
    <row r="7688" spans="1:20" x14ac:dyDescent="0.25">
      <c r="A7688" s="31" t="s">
        <v>8404</v>
      </c>
      <c r="B7688" s="31" t="s">
        <v>67</v>
      </c>
      <c r="C7688" s="31" t="s">
        <v>5</v>
      </c>
      <c r="D7688" s="31" t="s">
        <v>65</v>
      </c>
      <c r="E7688" s="31" t="s">
        <v>17</v>
      </c>
      <c r="F7688" s="31" t="s">
        <v>52</v>
      </c>
      <c r="G7688" s="31">
        <v>7</v>
      </c>
      <c r="H7688" s="31">
        <v>6679</v>
      </c>
      <c r="I7688" s="31">
        <v>7.2246126000000004</v>
      </c>
      <c r="J7688" s="31">
        <v>6.4164880000000002</v>
      </c>
      <c r="K7688" s="31">
        <v>-0.80812490000000003</v>
      </c>
      <c r="L7688" s="31">
        <v>-1.217387</v>
      </c>
      <c r="M7688" s="31">
        <v>-0.97559149999999994</v>
      </c>
      <c r="N7688" s="31">
        <v>-0.80812490000000003</v>
      </c>
      <c r="O7688" s="31">
        <v>-0.64065830000000001</v>
      </c>
      <c r="P7688" s="31">
        <v>-0.39886319999999997</v>
      </c>
      <c r="Q7688" s="31">
        <v>56.716279999999998</v>
      </c>
      <c r="R7688">
        <v>0.31934859999999998</v>
      </c>
      <c r="S7688" t="s">
        <v>20810</v>
      </c>
      <c r="T7688">
        <v>0.85662479999999996</v>
      </c>
    </row>
    <row r="7689" spans="1:20" x14ac:dyDescent="0.25">
      <c r="A7689" s="31" t="s">
        <v>8405</v>
      </c>
      <c r="B7689" s="31" t="s">
        <v>67</v>
      </c>
      <c r="C7689" s="31" t="s">
        <v>5</v>
      </c>
      <c r="D7689" s="31" t="s">
        <v>65</v>
      </c>
      <c r="E7689" s="31" t="s">
        <v>17</v>
      </c>
      <c r="F7689" s="31" t="s">
        <v>52</v>
      </c>
      <c r="G7689" s="31">
        <v>8</v>
      </c>
      <c r="H7689" s="31">
        <v>6679</v>
      </c>
      <c r="I7689" s="31">
        <v>7.6134579000000002</v>
      </c>
      <c r="J7689" s="31">
        <v>6.512937</v>
      </c>
      <c r="K7689" s="31">
        <v>-1.1005210000000001</v>
      </c>
      <c r="L7689" s="31">
        <v>-1.538208</v>
      </c>
      <c r="M7689" s="31">
        <v>-1.2796190000000001</v>
      </c>
      <c r="N7689" s="31">
        <v>-1.1005210000000001</v>
      </c>
      <c r="O7689" s="31">
        <v>-0.92142299999999999</v>
      </c>
      <c r="P7689" s="31">
        <v>-0.66283380000000003</v>
      </c>
      <c r="Q7689" s="31">
        <v>60.644190000000002</v>
      </c>
      <c r="R7689">
        <v>0.34152919999999998</v>
      </c>
      <c r="S7689" t="s">
        <v>20810</v>
      </c>
      <c r="T7689">
        <v>0.85662479999999996</v>
      </c>
    </row>
    <row r="7690" spans="1:20" x14ac:dyDescent="0.25">
      <c r="A7690" s="31" t="s">
        <v>8406</v>
      </c>
      <c r="B7690" s="31" t="s">
        <v>67</v>
      </c>
      <c r="C7690" s="31" t="s">
        <v>5</v>
      </c>
      <c r="D7690" s="31" t="s">
        <v>65</v>
      </c>
      <c r="E7690" s="31" t="s">
        <v>17</v>
      </c>
      <c r="F7690" s="31" t="s">
        <v>52</v>
      </c>
      <c r="G7690" s="31">
        <v>9</v>
      </c>
      <c r="H7690" s="31">
        <v>6679</v>
      </c>
      <c r="I7690" s="31">
        <v>7.8087904999999997</v>
      </c>
      <c r="J7690" s="31">
        <v>6.5769289999999998</v>
      </c>
      <c r="K7690" s="31">
        <v>-1.231862</v>
      </c>
      <c r="L7690" s="31">
        <v>-1.671932</v>
      </c>
      <c r="M7690" s="31">
        <v>-1.4119349999999999</v>
      </c>
      <c r="N7690" s="31">
        <v>-1.231862</v>
      </c>
      <c r="O7690" s="31">
        <v>-1.0517890000000001</v>
      </c>
      <c r="P7690" s="31">
        <v>-0.79179200000000005</v>
      </c>
      <c r="Q7690" s="31">
        <v>67.995930000000001</v>
      </c>
      <c r="R7690">
        <v>0.34338849999999999</v>
      </c>
      <c r="S7690" t="s">
        <v>20810</v>
      </c>
      <c r="T7690">
        <v>0.85662479999999996</v>
      </c>
    </row>
    <row r="7691" spans="1:20" x14ac:dyDescent="0.25">
      <c r="A7691" s="31" t="s">
        <v>8407</v>
      </c>
      <c r="B7691" s="31" t="s">
        <v>67</v>
      </c>
      <c r="C7691" s="31" t="s">
        <v>5</v>
      </c>
      <c r="D7691" s="31" t="s">
        <v>65</v>
      </c>
      <c r="E7691" s="31" t="s">
        <v>17</v>
      </c>
      <c r="F7691" s="31" t="s">
        <v>52</v>
      </c>
      <c r="G7691" s="31">
        <v>10</v>
      </c>
      <c r="H7691" s="31">
        <v>6679</v>
      </c>
      <c r="I7691" s="31">
        <v>7.6480506999999998</v>
      </c>
      <c r="J7691" s="31">
        <v>6.9886660000000003</v>
      </c>
      <c r="K7691" s="31">
        <v>-0.65938529999999995</v>
      </c>
      <c r="L7691" s="31">
        <v>-1.1258109999999999</v>
      </c>
      <c r="M7691" s="31">
        <v>-0.85024299999999997</v>
      </c>
      <c r="N7691" s="31">
        <v>-0.65938529999999995</v>
      </c>
      <c r="O7691" s="31">
        <v>-0.46852759999999999</v>
      </c>
      <c r="P7691" s="31">
        <v>-0.1929594</v>
      </c>
      <c r="Q7691" s="31">
        <v>71.498249999999999</v>
      </c>
      <c r="R7691">
        <v>0.3639541</v>
      </c>
      <c r="S7691" t="s">
        <v>20810</v>
      </c>
      <c r="T7691">
        <v>0.85662479999999996</v>
      </c>
    </row>
    <row r="7692" spans="1:20" x14ac:dyDescent="0.25">
      <c r="A7692" s="31" t="s">
        <v>8408</v>
      </c>
      <c r="B7692" s="31" t="s">
        <v>67</v>
      </c>
      <c r="C7692" s="31" t="s">
        <v>5</v>
      </c>
      <c r="D7692" s="31" t="s">
        <v>65</v>
      </c>
      <c r="E7692" s="31" t="s">
        <v>17</v>
      </c>
      <c r="F7692" s="31" t="s">
        <v>52</v>
      </c>
      <c r="G7692" s="31">
        <v>11</v>
      </c>
      <c r="H7692" s="31">
        <v>6679</v>
      </c>
      <c r="I7692" s="31">
        <v>7.1757771999999997</v>
      </c>
      <c r="J7692" s="31">
        <v>7.1630500000000001</v>
      </c>
      <c r="K7692" s="31">
        <v>-1.2726899999999999E-2</v>
      </c>
      <c r="L7692" s="31">
        <v>-0.45823510000000001</v>
      </c>
      <c r="M7692" s="31">
        <v>-0.19502530000000001</v>
      </c>
      <c r="N7692" s="31">
        <v>-1.2726899999999999E-2</v>
      </c>
      <c r="O7692" s="31">
        <v>0.16957140000000001</v>
      </c>
      <c r="P7692" s="31">
        <v>0.43278119999999998</v>
      </c>
      <c r="Q7692" s="31">
        <v>78.775580000000005</v>
      </c>
      <c r="R7692">
        <v>0.34763189999999999</v>
      </c>
      <c r="S7692" t="s">
        <v>20810</v>
      </c>
      <c r="T7692">
        <v>0.85662479999999996</v>
      </c>
    </row>
    <row r="7693" spans="1:20" x14ac:dyDescent="0.25">
      <c r="A7693" s="31" t="s">
        <v>8409</v>
      </c>
      <c r="B7693" s="31" t="s">
        <v>67</v>
      </c>
      <c r="C7693" s="31" t="s">
        <v>5</v>
      </c>
      <c r="D7693" s="31" t="s">
        <v>65</v>
      </c>
      <c r="E7693" s="31" t="s">
        <v>17</v>
      </c>
      <c r="F7693" s="31" t="s">
        <v>52</v>
      </c>
      <c r="G7693" s="31">
        <v>12</v>
      </c>
      <c r="H7693" s="31">
        <v>6679</v>
      </c>
      <c r="I7693" s="31">
        <v>6.6669970000000003</v>
      </c>
      <c r="J7693" s="31">
        <v>7.1746460000000001</v>
      </c>
      <c r="K7693" s="31">
        <v>0.50764949999999998</v>
      </c>
      <c r="L7693" s="31">
        <v>8.4673999999999999E-2</v>
      </c>
      <c r="M7693" s="31">
        <v>0.33457140000000002</v>
      </c>
      <c r="N7693" s="31">
        <v>0.50764949999999998</v>
      </c>
      <c r="O7693" s="31">
        <v>0.68072770000000005</v>
      </c>
      <c r="P7693" s="31">
        <v>0.93062509999999998</v>
      </c>
      <c r="Q7693" s="31">
        <v>83.490700000000004</v>
      </c>
      <c r="R7693">
        <v>0.3300495</v>
      </c>
      <c r="S7693" t="s">
        <v>20810</v>
      </c>
      <c r="T7693">
        <v>0.85662479999999996</v>
      </c>
    </row>
    <row r="7694" spans="1:20" x14ac:dyDescent="0.25">
      <c r="A7694" s="31" t="s">
        <v>8410</v>
      </c>
      <c r="B7694" s="31" t="s">
        <v>67</v>
      </c>
      <c r="C7694" s="31" t="s">
        <v>5</v>
      </c>
      <c r="D7694" s="31" t="s">
        <v>65</v>
      </c>
      <c r="E7694" s="31" t="s">
        <v>17</v>
      </c>
      <c r="F7694" s="31" t="s">
        <v>52</v>
      </c>
      <c r="G7694" s="31">
        <v>13</v>
      </c>
      <c r="H7694" s="31">
        <v>6679</v>
      </c>
      <c r="I7694" s="31">
        <v>6.5866692000000002</v>
      </c>
      <c r="J7694" s="31">
        <v>6.9770339999999997</v>
      </c>
      <c r="K7694" s="31">
        <v>0.39036510000000002</v>
      </c>
      <c r="L7694" s="31">
        <v>-6.02204E-2</v>
      </c>
      <c r="M7694" s="31">
        <v>0.20598920000000001</v>
      </c>
      <c r="N7694" s="31">
        <v>0.39036510000000002</v>
      </c>
      <c r="O7694" s="31">
        <v>0.57474099999999995</v>
      </c>
      <c r="P7694" s="31">
        <v>0.84095050000000005</v>
      </c>
      <c r="Q7694" s="31">
        <v>87.41628</v>
      </c>
      <c r="R7694">
        <v>0.35159370000000001</v>
      </c>
      <c r="S7694" t="s">
        <v>20810</v>
      </c>
      <c r="T7694">
        <v>0.35516490000000001</v>
      </c>
    </row>
    <row r="7695" spans="1:20" x14ac:dyDescent="0.25">
      <c r="A7695" s="31" t="s">
        <v>8411</v>
      </c>
      <c r="B7695" s="31" t="s">
        <v>67</v>
      </c>
      <c r="C7695" s="31" t="s">
        <v>5</v>
      </c>
      <c r="D7695" s="31" t="s">
        <v>65</v>
      </c>
      <c r="E7695" s="31" t="s">
        <v>17</v>
      </c>
      <c r="F7695" s="31" t="s">
        <v>52</v>
      </c>
      <c r="G7695" s="31">
        <v>14</v>
      </c>
      <c r="H7695" s="31">
        <v>6679</v>
      </c>
      <c r="I7695" s="31">
        <v>6.7039100999999999</v>
      </c>
      <c r="J7695" s="31">
        <v>7.1811610000000003</v>
      </c>
      <c r="K7695" s="31">
        <v>0.47725139999999999</v>
      </c>
      <c r="L7695" s="31">
        <v>1.9336099999999998E-2</v>
      </c>
      <c r="M7695" s="31">
        <v>0.28987619999999997</v>
      </c>
      <c r="N7695" s="31">
        <v>0.47725139999999999</v>
      </c>
      <c r="O7695" s="31">
        <v>0.66462670000000001</v>
      </c>
      <c r="P7695" s="31">
        <v>0.93516679999999996</v>
      </c>
      <c r="Q7695" s="31">
        <v>89.905820000000006</v>
      </c>
      <c r="R7695">
        <v>0.3573132</v>
      </c>
      <c r="S7695" t="s">
        <v>20810</v>
      </c>
      <c r="T7695">
        <v>0.35516490000000001</v>
      </c>
    </row>
    <row r="7696" spans="1:20" x14ac:dyDescent="0.25">
      <c r="A7696" s="31" t="s">
        <v>8412</v>
      </c>
      <c r="B7696" s="31" t="s">
        <v>67</v>
      </c>
      <c r="C7696" s="31" t="s">
        <v>5</v>
      </c>
      <c r="D7696" s="31" t="s">
        <v>65</v>
      </c>
      <c r="E7696" s="31" t="s">
        <v>17</v>
      </c>
      <c r="F7696" s="31" t="s">
        <v>52</v>
      </c>
      <c r="G7696" s="31">
        <v>15</v>
      </c>
      <c r="H7696" s="31">
        <v>6679</v>
      </c>
      <c r="I7696" s="31">
        <v>6.9047672999999996</v>
      </c>
      <c r="J7696" s="31">
        <v>7.4133659999999999</v>
      </c>
      <c r="K7696" s="31">
        <v>0.50859849999999995</v>
      </c>
      <c r="L7696" s="31">
        <v>2.1849299999999999E-2</v>
      </c>
      <c r="M7696" s="31">
        <v>0.3094247</v>
      </c>
      <c r="N7696" s="31">
        <v>0.50859849999999995</v>
      </c>
      <c r="O7696" s="31">
        <v>0.70777230000000002</v>
      </c>
      <c r="P7696" s="31">
        <v>0.99534769999999995</v>
      </c>
      <c r="Q7696" s="31">
        <v>88.194770000000005</v>
      </c>
      <c r="R7696">
        <v>0.37981239999999999</v>
      </c>
      <c r="S7696" t="s">
        <v>20810</v>
      </c>
      <c r="T7696">
        <v>0.35516490000000001</v>
      </c>
    </row>
    <row r="7697" spans="1:20" x14ac:dyDescent="0.25">
      <c r="A7697" s="31" t="s">
        <v>8413</v>
      </c>
      <c r="B7697" s="31" t="s">
        <v>67</v>
      </c>
      <c r="C7697" s="31" t="s">
        <v>5</v>
      </c>
      <c r="D7697" s="31" t="s">
        <v>65</v>
      </c>
      <c r="E7697" s="31" t="s">
        <v>17</v>
      </c>
      <c r="F7697" s="31" t="s">
        <v>52</v>
      </c>
      <c r="G7697" s="31">
        <v>16</v>
      </c>
      <c r="H7697" s="31">
        <v>6679</v>
      </c>
      <c r="I7697" s="31">
        <v>7.5636286999999998</v>
      </c>
      <c r="J7697" s="31">
        <v>8.0220939999999992</v>
      </c>
      <c r="K7697" s="31">
        <v>0.45846540000000002</v>
      </c>
      <c r="L7697" s="31">
        <v>-3.8213900000000002E-2</v>
      </c>
      <c r="M7697" s="31">
        <v>0.25522820000000002</v>
      </c>
      <c r="N7697" s="31">
        <v>0.45846540000000002</v>
      </c>
      <c r="O7697" s="31">
        <v>0.66170249999999997</v>
      </c>
      <c r="P7697" s="31">
        <v>0.95514460000000001</v>
      </c>
      <c r="Q7697" s="31">
        <v>86.766859999999994</v>
      </c>
      <c r="R7697">
        <v>0.38756089999999999</v>
      </c>
      <c r="S7697" t="s">
        <v>20810</v>
      </c>
      <c r="T7697">
        <v>0.35516490000000001</v>
      </c>
    </row>
    <row r="7698" spans="1:20" x14ac:dyDescent="0.25">
      <c r="A7698" s="31" t="s">
        <v>8414</v>
      </c>
      <c r="B7698" s="31" t="s">
        <v>67</v>
      </c>
      <c r="C7698" s="31" t="s">
        <v>5</v>
      </c>
      <c r="D7698" s="31" t="s">
        <v>65</v>
      </c>
      <c r="E7698" s="31" t="s">
        <v>17</v>
      </c>
      <c r="F7698" s="31" t="s">
        <v>52</v>
      </c>
      <c r="G7698" s="31">
        <v>17</v>
      </c>
      <c r="H7698" s="31">
        <v>6679</v>
      </c>
      <c r="I7698" s="31">
        <v>8.7255745000000005</v>
      </c>
      <c r="J7698" s="31">
        <v>9.0733870000000003</v>
      </c>
      <c r="K7698" s="31">
        <v>0.34781220000000002</v>
      </c>
      <c r="L7698" s="31">
        <v>-0.2028307</v>
      </c>
      <c r="M7698" s="31">
        <v>0.12249359999999999</v>
      </c>
      <c r="N7698" s="31">
        <v>0.34781220000000002</v>
      </c>
      <c r="O7698" s="31">
        <v>0.57313080000000005</v>
      </c>
      <c r="P7698" s="31">
        <v>0.898455</v>
      </c>
      <c r="Q7698" s="31">
        <v>84.836619999999996</v>
      </c>
      <c r="R7698">
        <v>0.42966890000000002</v>
      </c>
      <c r="S7698" t="s">
        <v>20810</v>
      </c>
      <c r="T7698">
        <v>0.35516490000000001</v>
      </c>
    </row>
    <row r="7699" spans="1:20" x14ac:dyDescent="0.25">
      <c r="A7699" s="31" t="s">
        <v>8415</v>
      </c>
      <c r="B7699" s="31" t="s">
        <v>67</v>
      </c>
      <c r="C7699" s="31" t="s">
        <v>5</v>
      </c>
      <c r="D7699" s="31" t="s">
        <v>65</v>
      </c>
      <c r="E7699" s="31" t="s">
        <v>17</v>
      </c>
      <c r="F7699" s="31" t="s">
        <v>52</v>
      </c>
      <c r="G7699" s="31">
        <v>18</v>
      </c>
      <c r="H7699" s="31">
        <v>6679</v>
      </c>
      <c r="I7699" s="31">
        <v>9.3560432000000002</v>
      </c>
      <c r="J7699" s="31">
        <v>9.4512470000000004</v>
      </c>
      <c r="K7699" s="31">
        <v>9.5203599999999999E-2</v>
      </c>
      <c r="L7699" s="31">
        <v>-0.44413239999999998</v>
      </c>
      <c r="M7699" s="31">
        <v>-0.1254883</v>
      </c>
      <c r="N7699" s="31">
        <v>9.5203599999999999E-2</v>
      </c>
      <c r="O7699" s="31">
        <v>0.3158956</v>
      </c>
      <c r="P7699" s="31">
        <v>0.63453970000000004</v>
      </c>
      <c r="Q7699" s="31">
        <v>81.05</v>
      </c>
      <c r="R7699">
        <v>0.4208462</v>
      </c>
      <c r="S7699" t="s">
        <v>20810</v>
      </c>
      <c r="T7699">
        <v>0.35516490000000001</v>
      </c>
    </row>
    <row r="7700" spans="1:20" x14ac:dyDescent="0.25">
      <c r="A7700" s="31" t="s">
        <v>8416</v>
      </c>
      <c r="B7700" s="31" t="s">
        <v>67</v>
      </c>
      <c r="C7700" s="31" t="s">
        <v>5</v>
      </c>
      <c r="D7700" s="31" t="s">
        <v>65</v>
      </c>
      <c r="E7700" s="31" t="s">
        <v>17</v>
      </c>
      <c r="F7700" s="31" t="s">
        <v>52</v>
      </c>
      <c r="G7700" s="31">
        <v>19</v>
      </c>
      <c r="H7700" s="31">
        <v>6679</v>
      </c>
      <c r="I7700" s="31">
        <v>9.5326705</v>
      </c>
      <c r="J7700" s="31">
        <v>9.8727020000000003</v>
      </c>
      <c r="K7700" s="31">
        <v>0.34003090000000002</v>
      </c>
      <c r="L7700" s="31">
        <v>-0.18628810000000001</v>
      </c>
      <c r="M7700" s="31">
        <v>0.1246654</v>
      </c>
      <c r="N7700" s="31">
        <v>0.34003090000000002</v>
      </c>
      <c r="O7700" s="31">
        <v>0.55539629999999995</v>
      </c>
      <c r="P7700" s="31">
        <v>0.86634990000000001</v>
      </c>
      <c r="Q7700" s="31">
        <v>75.056399999999996</v>
      </c>
      <c r="R7700">
        <v>0.41068890000000002</v>
      </c>
      <c r="S7700" t="s">
        <v>20810</v>
      </c>
      <c r="T7700">
        <v>0.85662479999999996</v>
      </c>
    </row>
    <row r="7701" spans="1:20" x14ac:dyDescent="0.25">
      <c r="A7701" s="31" t="s">
        <v>8417</v>
      </c>
      <c r="B7701" s="31" t="s">
        <v>67</v>
      </c>
      <c r="C7701" s="31" t="s">
        <v>5</v>
      </c>
      <c r="D7701" s="31" t="s">
        <v>65</v>
      </c>
      <c r="E7701" s="31" t="s">
        <v>17</v>
      </c>
      <c r="F7701" s="31" t="s">
        <v>52</v>
      </c>
      <c r="G7701" s="31">
        <v>20</v>
      </c>
      <c r="H7701" s="31">
        <v>6679</v>
      </c>
      <c r="I7701" s="31">
        <v>9.5388617999999994</v>
      </c>
      <c r="J7701" s="31">
        <v>10.15099</v>
      </c>
      <c r="K7701" s="31">
        <v>0.61212610000000001</v>
      </c>
      <c r="L7701" s="31">
        <v>0.1147516</v>
      </c>
      <c r="M7701" s="31">
        <v>0.40860449999999998</v>
      </c>
      <c r="N7701" s="31">
        <v>0.61212610000000001</v>
      </c>
      <c r="O7701" s="31">
        <v>0.81564769999999998</v>
      </c>
      <c r="P7701" s="31">
        <v>1.1095010000000001</v>
      </c>
      <c r="Q7701" s="31">
        <v>69.204650000000001</v>
      </c>
      <c r="R7701">
        <v>0.38810339999999999</v>
      </c>
      <c r="S7701" t="s">
        <v>20810</v>
      </c>
      <c r="T7701">
        <v>0.85662479999999996</v>
      </c>
    </row>
    <row r="7702" spans="1:20" x14ac:dyDescent="0.25">
      <c r="A7702" s="31" t="s">
        <v>8418</v>
      </c>
      <c r="B7702" s="31" t="s">
        <v>67</v>
      </c>
      <c r="C7702" s="31" t="s">
        <v>5</v>
      </c>
      <c r="D7702" s="31" t="s">
        <v>65</v>
      </c>
      <c r="E7702" s="31" t="s">
        <v>17</v>
      </c>
      <c r="F7702" s="31" t="s">
        <v>52</v>
      </c>
      <c r="G7702" s="31">
        <v>21</v>
      </c>
      <c r="H7702" s="31">
        <v>6679</v>
      </c>
      <c r="I7702" s="31">
        <v>8.7633893</v>
      </c>
      <c r="J7702" s="31">
        <v>9.3435039999999994</v>
      </c>
      <c r="K7702" s="31">
        <v>0.58011500000000005</v>
      </c>
      <c r="L7702" s="31">
        <v>0.1227631</v>
      </c>
      <c r="M7702" s="31">
        <v>0.39297029999999999</v>
      </c>
      <c r="N7702" s="31">
        <v>0.58011500000000005</v>
      </c>
      <c r="O7702" s="31">
        <v>0.76725969999999999</v>
      </c>
      <c r="P7702" s="31">
        <v>1.0374669999999999</v>
      </c>
      <c r="Q7702" s="31">
        <v>65.777330000000006</v>
      </c>
      <c r="R7702">
        <v>0.35687360000000001</v>
      </c>
      <c r="S7702" t="s">
        <v>20810</v>
      </c>
      <c r="T7702">
        <v>0.85662479999999996</v>
      </c>
    </row>
    <row r="7703" spans="1:20" x14ac:dyDescent="0.25">
      <c r="A7703" s="31" t="s">
        <v>8419</v>
      </c>
      <c r="B7703" s="31" t="s">
        <v>67</v>
      </c>
      <c r="C7703" s="31" t="s">
        <v>5</v>
      </c>
      <c r="D7703" s="31" t="s">
        <v>65</v>
      </c>
      <c r="E7703" s="31" t="s">
        <v>17</v>
      </c>
      <c r="F7703" s="31" t="s">
        <v>52</v>
      </c>
      <c r="G7703" s="31">
        <v>22</v>
      </c>
      <c r="H7703" s="31">
        <v>6679</v>
      </c>
      <c r="I7703" s="31">
        <v>7.3194181</v>
      </c>
      <c r="J7703" s="31">
        <v>7.7134650000000002</v>
      </c>
      <c r="K7703" s="31">
        <v>0.39404729999999999</v>
      </c>
      <c r="L7703" s="31">
        <v>-1.5739E-2</v>
      </c>
      <c r="M7703" s="31">
        <v>0.22636609999999999</v>
      </c>
      <c r="N7703" s="31">
        <v>0.39404729999999999</v>
      </c>
      <c r="O7703" s="31">
        <v>0.56172860000000002</v>
      </c>
      <c r="P7703" s="31">
        <v>0.80383369999999998</v>
      </c>
      <c r="Q7703" s="31">
        <v>63.707560000000001</v>
      </c>
      <c r="R7703">
        <v>0.31975799999999999</v>
      </c>
      <c r="S7703" t="s">
        <v>20810</v>
      </c>
      <c r="T7703">
        <v>0.85662479999999996</v>
      </c>
    </row>
    <row r="7704" spans="1:20" x14ac:dyDescent="0.25">
      <c r="A7704" s="31" t="s">
        <v>8420</v>
      </c>
      <c r="B7704" s="31" t="s">
        <v>67</v>
      </c>
      <c r="C7704" s="31" t="s">
        <v>5</v>
      </c>
      <c r="D7704" s="31" t="s">
        <v>65</v>
      </c>
      <c r="E7704" s="31" t="s">
        <v>17</v>
      </c>
      <c r="F7704" s="31" t="s">
        <v>52</v>
      </c>
      <c r="G7704" s="31">
        <v>23</v>
      </c>
      <c r="H7704" s="31">
        <v>6679</v>
      </c>
      <c r="I7704" s="31">
        <v>5.8737880999999996</v>
      </c>
      <c r="J7704" s="31">
        <v>6.4799759999999997</v>
      </c>
      <c r="K7704" s="31">
        <v>0.60618810000000001</v>
      </c>
      <c r="L7704" s="31">
        <v>0.21148919999999999</v>
      </c>
      <c r="M7704" s="31">
        <v>0.44468049999999998</v>
      </c>
      <c r="N7704" s="31">
        <v>0.60618810000000001</v>
      </c>
      <c r="O7704" s="31">
        <v>0.76769569999999998</v>
      </c>
      <c r="P7704" s="31">
        <v>1.0008870000000001</v>
      </c>
      <c r="Q7704" s="31">
        <v>62.70814</v>
      </c>
      <c r="R7704">
        <v>0.30798520000000001</v>
      </c>
      <c r="S7704" t="s">
        <v>20810</v>
      </c>
      <c r="T7704">
        <v>0.85662479999999996</v>
      </c>
    </row>
    <row r="7705" spans="1:20" x14ac:dyDescent="0.25">
      <c r="A7705" s="31" t="s">
        <v>8421</v>
      </c>
      <c r="B7705" s="31" t="s">
        <v>67</v>
      </c>
      <c r="C7705" s="31" t="s">
        <v>5</v>
      </c>
      <c r="D7705" s="31" t="s">
        <v>65</v>
      </c>
      <c r="E7705" s="31" t="s">
        <v>17</v>
      </c>
      <c r="F7705" s="31" t="s">
        <v>52</v>
      </c>
      <c r="G7705" s="31">
        <v>24</v>
      </c>
      <c r="H7705" s="31">
        <v>6679</v>
      </c>
      <c r="I7705" s="31">
        <v>4.9868987999999996</v>
      </c>
      <c r="J7705" s="31">
        <v>5.1833109999999998</v>
      </c>
      <c r="K7705" s="31">
        <v>0.19641230000000001</v>
      </c>
      <c r="L7705" s="31">
        <v>-0.15259539999999999</v>
      </c>
      <c r="M7705" s="31">
        <v>5.3601200000000002E-2</v>
      </c>
      <c r="N7705" s="31">
        <v>0.19641230000000001</v>
      </c>
      <c r="O7705" s="31">
        <v>0.33922340000000001</v>
      </c>
      <c r="P7705" s="31">
        <v>0.54541989999999996</v>
      </c>
      <c r="Q7705" s="31">
        <v>59.996510000000001</v>
      </c>
      <c r="R7705">
        <v>0.27233210000000002</v>
      </c>
      <c r="S7705" t="s">
        <v>20810</v>
      </c>
      <c r="T7705">
        <v>0.85662479999999996</v>
      </c>
    </row>
    <row r="7706" spans="1:20" x14ac:dyDescent="0.25">
      <c r="A7706" s="31" t="s">
        <v>8974</v>
      </c>
      <c r="B7706" s="31" t="s">
        <v>67</v>
      </c>
      <c r="C7706" s="31" t="s">
        <v>5</v>
      </c>
      <c r="D7706" s="31" t="s">
        <v>10</v>
      </c>
      <c r="E7706" s="31" t="s">
        <v>17</v>
      </c>
      <c r="F7706" s="31" t="s">
        <v>52</v>
      </c>
      <c r="G7706" s="31">
        <v>1</v>
      </c>
      <c r="H7706" s="31">
        <v>13031</v>
      </c>
      <c r="I7706" s="31">
        <v>9.5008400999999996</v>
      </c>
      <c r="J7706" s="31">
        <v>9.5072569999999992</v>
      </c>
      <c r="K7706" s="31">
        <v>6.4165999999999997E-3</v>
      </c>
      <c r="L7706" s="31">
        <v>-0.32664609999999999</v>
      </c>
      <c r="M7706" s="31">
        <v>-0.12987000000000001</v>
      </c>
      <c r="N7706" s="31">
        <v>6.4165999999999997E-3</v>
      </c>
      <c r="O7706" s="31">
        <v>0.1427031</v>
      </c>
      <c r="P7706" s="31">
        <v>0.33947919999999998</v>
      </c>
      <c r="Q7706" s="31">
        <v>60.794049999999999</v>
      </c>
      <c r="R7706">
        <v>0.25989020000000002</v>
      </c>
      <c r="S7706" t="s">
        <v>20810</v>
      </c>
      <c r="T7706">
        <v>2.41269E-2</v>
      </c>
    </row>
    <row r="7707" spans="1:20" x14ac:dyDescent="0.25">
      <c r="A7707" s="31" t="s">
        <v>8975</v>
      </c>
      <c r="B7707" s="31" t="s">
        <v>67</v>
      </c>
      <c r="C7707" s="31" t="s">
        <v>5</v>
      </c>
      <c r="D7707" s="31" t="s">
        <v>10</v>
      </c>
      <c r="E7707" s="31" t="s">
        <v>17</v>
      </c>
      <c r="F7707" s="31" t="s">
        <v>52</v>
      </c>
      <c r="G7707" s="31">
        <v>2</v>
      </c>
      <c r="H7707" s="31">
        <v>13031</v>
      </c>
      <c r="I7707" s="31">
        <v>9.2401946000000006</v>
      </c>
      <c r="J7707" s="31">
        <v>9.2407699999999995</v>
      </c>
      <c r="K7707" s="31">
        <v>5.7609999999999996E-4</v>
      </c>
      <c r="L7707" s="31">
        <v>-0.32540540000000001</v>
      </c>
      <c r="M7707" s="31">
        <v>-0.13281290000000001</v>
      </c>
      <c r="N7707" s="31">
        <v>5.7609999999999996E-4</v>
      </c>
      <c r="O7707" s="31">
        <v>0.133965</v>
      </c>
      <c r="P7707" s="31">
        <v>0.3265575</v>
      </c>
      <c r="Q7707" s="31">
        <v>59.710859999999997</v>
      </c>
      <c r="R7707">
        <v>0.2543647</v>
      </c>
      <c r="S7707" t="s">
        <v>20810</v>
      </c>
      <c r="T7707">
        <v>2.41269E-2</v>
      </c>
    </row>
    <row r="7708" spans="1:20" x14ac:dyDescent="0.25">
      <c r="A7708" s="31" t="s">
        <v>8976</v>
      </c>
      <c r="B7708" s="31" t="s">
        <v>67</v>
      </c>
      <c r="C7708" s="31" t="s">
        <v>5</v>
      </c>
      <c r="D7708" s="31" t="s">
        <v>10</v>
      </c>
      <c r="E7708" s="31" t="s">
        <v>17</v>
      </c>
      <c r="F7708" s="31" t="s">
        <v>52</v>
      </c>
      <c r="G7708" s="31">
        <v>3</v>
      </c>
      <c r="H7708" s="31">
        <v>13031</v>
      </c>
      <c r="I7708" s="31">
        <v>9.3603480999999995</v>
      </c>
      <c r="J7708" s="31">
        <v>9.3586899999999993</v>
      </c>
      <c r="K7708" s="31">
        <v>-1.6582000000000001E-3</v>
      </c>
      <c r="L7708" s="31">
        <v>-0.33565099999999998</v>
      </c>
      <c r="M7708" s="31">
        <v>-0.13832530000000001</v>
      </c>
      <c r="N7708" s="31">
        <v>-1.6582000000000001E-3</v>
      </c>
      <c r="O7708" s="31">
        <v>0.13500899999999999</v>
      </c>
      <c r="P7708" s="31">
        <v>0.33233459999999998</v>
      </c>
      <c r="Q7708" s="31">
        <v>58.656100000000002</v>
      </c>
      <c r="R7708">
        <v>0.26061600000000001</v>
      </c>
      <c r="S7708" t="s">
        <v>20810</v>
      </c>
      <c r="T7708">
        <v>2.41269E-2</v>
      </c>
    </row>
    <row r="7709" spans="1:20" x14ac:dyDescent="0.25">
      <c r="A7709" s="31" t="s">
        <v>8977</v>
      </c>
      <c r="B7709" s="31" t="s">
        <v>67</v>
      </c>
      <c r="C7709" s="31" t="s">
        <v>5</v>
      </c>
      <c r="D7709" s="31" t="s">
        <v>10</v>
      </c>
      <c r="E7709" s="31" t="s">
        <v>17</v>
      </c>
      <c r="F7709" s="31" t="s">
        <v>52</v>
      </c>
      <c r="G7709" s="31">
        <v>4</v>
      </c>
      <c r="H7709" s="31">
        <v>13031</v>
      </c>
      <c r="I7709" s="31">
        <v>10.1549</v>
      </c>
      <c r="J7709" s="31">
        <v>10.141550000000001</v>
      </c>
      <c r="K7709" s="31">
        <v>-1.3345299999999999E-2</v>
      </c>
      <c r="L7709" s="31">
        <v>-0.36545909999999998</v>
      </c>
      <c r="M7709" s="31">
        <v>-0.1574274</v>
      </c>
      <c r="N7709" s="31">
        <v>-1.3345299999999999E-2</v>
      </c>
      <c r="O7709" s="31">
        <v>0.13073679999999999</v>
      </c>
      <c r="P7709" s="31">
        <v>0.33876849999999997</v>
      </c>
      <c r="Q7709" s="31">
        <v>57.808480000000003</v>
      </c>
      <c r="R7709">
        <v>0.27475579999999999</v>
      </c>
      <c r="S7709" t="s">
        <v>20810</v>
      </c>
      <c r="T7709">
        <v>2.41269E-2</v>
      </c>
    </row>
    <row r="7710" spans="1:20" x14ac:dyDescent="0.25">
      <c r="A7710" s="31" t="s">
        <v>8978</v>
      </c>
      <c r="B7710" s="31" t="s">
        <v>67</v>
      </c>
      <c r="C7710" s="31" t="s">
        <v>5</v>
      </c>
      <c r="D7710" s="31" t="s">
        <v>10</v>
      </c>
      <c r="E7710" s="31" t="s">
        <v>17</v>
      </c>
      <c r="F7710" s="31" t="s">
        <v>52</v>
      </c>
      <c r="G7710" s="31">
        <v>5</v>
      </c>
      <c r="H7710" s="31">
        <v>13031</v>
      </c>
      <c r="I7710" s="31">
        <v>11.882927</v>
      </c>
      <c r="J7710" s="31">
        <v>11.861969999999999</v>
      </c>
      <c r="K7710" s="31">
        <v>-2.0959599999999998E-2</v>
      </c>
      <c r="L7710" s="31">
        <v>-0.41610039999999998</v>
      </c>
      <c r="M7710" s="31">
        <v>-0.182648</v>
      </c>
      <c r="N7710" s="31">
        <v>-2.0959599999999998E-2</v>
      </c>
      <c r="O7710" s="31">
        <v>0.14072879999999999</v>
      </c>
      <c r="P7710" s="31">
        <v>0.37418119999999999</v>
      </c>
      <c r="Q7710" s="31">
        <v>57.687199999999997</v>
      </c>
      <c r="R7710">
        <v>0.30832999999999999</v>
      </c>
      <c r="S7710" t="s">
        <v>20810</v>
      </c>
      <c r="T7710">
        <v>2.41269E-2</v>
      </c>
    </row>
    <row r="7711" spans="1:20" x14ac:dyDescent="0.25">
      <c r="A7711" s="31" t="s">
        <v>8979</v>
      </c>
      <c r="B7711" s="31" t="s">
        <v>67</v>
      </c>
      <c r="C7711" s="31" t="s">
        <v>5</v>
      </c>
      <c r="D7711" s="31" t="s">
        <v>10</v>
      </c>
      <c r="E7711" s="31" t="s">
        <v>17</v>
      </c>
      <c r="F7711" s="31" t="s">
        <v>52</v>
      </c>
      <c r="G7711" s="31">
        <v>6</v>
      </c>
      <c r="H7711" s="31">
        <v>13031</v>
      </c>
      <c r="I7711" s="31">
        <v>14.878973</v>
      </c>
      <c r="J7711" s="31">
        <v>14.851459999999999</v>
      </c>
      <c r="K7711" s="31">
        <v>-2.75123E-2</v>
      </c>
      <c r="L7711" s="31">
        <v>-0.4796996</v>
      </c>
      <c r="M7711" s="31">
        <v>-0.2125437</v>
      </c>
      <c r="N7711" s="31">
        <v>-2.75123E-2</v>
      </c>
      <c r="O7711" s="31">
        <v>0.1575191</v>
      </c>
      <c r="P7711" s="31">
        <v>0.42467500000000002</v>
      </c>
      <c r="Q7711" s="31">
        <v>56.700600000000001</v>
      </c>
      <c r="R7711">
        <v>0.35284359999999998</v>
      </c>
      <c r="S7711" t="s">
        <v>20810</v>
      </c>
      <c r="T7711">
        <v>2.41269E-2</v>
      </c>
    </row>
    <row r="7712" spans="1:20" x14ac:dyDescent="0.25">
      <c r="A7712" s="31" t="s">
        <v>8980</v>
      </c>
      <c r="B7712" s="31" t="s">
        <v>67</v>
      </c>
      <c r="C7712" s="31" t="s">
        <v>5</v>
      </c>
      <c r="D7712" s="31" t="s">
        <v>10</v>
      </c>
      <c r="E7712" s="31" t="s">
        <v>17</v>
      </c>
      <c r="F7712" s="31" t="s">
        <v>52</v>
      </c>
      <c r="G7712" s="31">
        <v>7</v>
      </c>
      <c r="H7712" s="31">
        <v>13031</v>
      </c>
      <c r="I7712" s="31">
        <v>16.26643</v>
      </c>
      <c r="J7712" s="31">
        <v>16.225180000000002</v>
      </c>
      <c r="K7712" s="31">
        <v>-4.1248E-2</v>
      </c>
      <c r="L7712" s="31">
        <v>-0.50289660000000003</v>
      </c>
      <c r="M7712" s="31">
        <v>-0.23015089999999999</v>
      </c>
      <c r="N7712" s="31">
        <v>-4.1248E-2</v>
      </c>
      <c r="O7712" s="31">
        <v>0.1476548</v>
      </c>
      <c r="P7712" s="31">
        <v>0.42040050000000001</v>
      </c>
      <c r="Q7712" s="31">
        <v>57.301189999999998</v>
      </c>
      <c r="R7712">
        <v>0.3602263</v>
      </c>
      <c r="S7712" t="s">
        <v>20810</v>
      </c>
      <c r="T7712">
        <v>2.41269E-2</v>
      </c>
    </row>
    <row r="7713" spans="1:20" x14ac:dyDescent="0.25">
      <c r="A7713" s="31" t="s">
        <v>8981</v>
      </c>
      <c r="B7713" s="31" t="s">
        <v>67</v>
      </c>
      <c r="C7713" s="31" t="s">
        <v>5</v>
      </c>
      <c r="D7713" s="31" t="s">
        <v>10</v>
      </c>
      <c r="E7713" s="31" t="s">
        <v>17</v>
      </c>
      <c r="F7713" s="31" t="s">
        <v>52</v>
      </c>
      <c r="G7713" s="31">
        <v>8</v>
      </c>
      <c r="H7713" s="31">
        <v>13031</v>
      </c>
      <c r="I7713" s="31">
        <v>15.654218999999999</v>
      </c>
      <c r="J7713" s="31">
        <v>15.60108</v>
      </c>
      <c r="K7713" s="31">
        <v>-5.3137200000000002E-2</v>
      </c>
      <c r="L7713" s="31">
        <v>-0.50134489999999998</v>
      </c>
      <c r="M7713" s="31">
        <v>-0.23654020000000001</v>
      </c>
      <c r="N7713" s="31">
        <v>-5.3137200000000002E-2</v>
      </c>
      <c r="O7713" s="31">
        <v>0.13026579999999999</v>
      </c>
      <c r="P7713" s="31">
        <v>0.39507059999999999</v>
      </c>
      <c r="Q7713" s="31">
        <v>60.788089999999997</v>
      </c>
      <c r="R7713">
        <v>0.3497384</v>
      </c>
      <c r="S7713" t="s">
        <v>20810</v>
      </c>
      <c r="T7713">
        <v>2.41269E-2</v>
      </c>
    </row>
    <row r="7714" spans="1:20" x14ac:dyDescent="0.25">
      <c r="A7714" s="31" t="s">
        <v>8982</v>
      </c>
      <c r="B7714" s="31" t="s">
        <v>67</v>
      </c>
      <c r="C7714" s="31" t="s">
        <v>5</v>
      </c>
      <c r="D7714" s="31" t="s">
        <v>10</v>
      </c>
      <c r="E7714" s="31" t="s">
        <v>17</v>
      </c>
      <c r="F7714" s="31" t="s">
        <v>52</v>
      </c>
      <c r="G7714" s="31">
        <v>9</v>
      </c>
      <c r="H7714" s="31">
        <v>13031</v>
      </c>
      <c r="I7714" s="31">
        <v>15.507562999999999</v>
      </c>
      <c r="J7714" s="31">
        <v>15.45931</v>
      </c>
      <c r="K7714" s="31">
        <v>-4.8255399999999997E-2</v>
      </c>
      <c r="L7714" s="31">
        <v>-0.50880899999999996</v>
      </c>
      <c r="M7714" s="31">
        <v>-0.23671020000000001</v>
      </c>
      <c r="N7714" s="31">
        <v>-4.8255399999999997E-2</v>
      </c>
      <c r="O7714" s="31">
        <v>0.1401995</v>
      </c>
      <c r="P7714" s="31">
        <v>0.41229830000000001</v>
      </c>
      <c r="Q7714" s="31">
        <v>66.068309999999997</v>
      </c>
      <c r="R7714">
        <v>0.35937190000000002</v>
      </c>
      <c r="S7714" t="s">
        <v>20810</v>
      </c>
      <c r="T7714">
        <v>2.41269E-2</v>
      </c>
    </row>
    <row r="7715" spans="1:20" x14ac:dyDescent="0.25">
      <c r="A7715" s="31" t="s">
        <v>8983</v>
      </c>
      <c r="B7715" s="31" t="s">
        <v>67</v>
      </c>
      <c r="C7715" s="31" t="s">
        <v>5</v>
      </c>
      <c r="D7715" s="31" t="s">
        <v>10</v>
      </c>
      <c r="E7715" s="31" t="s">
        <v>17</v>
      </c>
      <c r="F7715" s="31" t="s">
        <v>52</v>
      </c>
      <c r="G7715" s="31">
        <v>10</v>
      </c>
      <c r="H7715" s="31">
        <v>13031</v>
      </c>
      <c r="I7715" s="31">
        <v>14.54003</v>
      </c>
      <c r="J7715" s="31">
        <v>14.51346</v>
      </c>
      <c r="K7715" s="31">
        <v>-2.6571500000000001E-2</v>
      </c>
      <c r="L7715" s="31">
        <v>-0.4766706</v>
      </c>
      <c r="M7715" s="31">
        <v>-0.2107484</v>
      </c>
      <c r="N7715" s="31">
        <v>-2.6571500000000001E-2</v>
      </c>
      <c r="O7715" s="31">
        <v>0.15760540000000001</v>
      </c>
      <c r="P7715" s="31">
        <v>0.4235275</v>
      </c>
      <c r="Q7715" s="31">
        <v>70.181250000000006</v>
      </c>
      <c r="R7715">
        <v>0.35121419999999998</v>
      </c>
      <c r="S7715" t="s">
        <v>20810</v>
      </c>
      <c r="T7715">
        <v>2.41269E-2</v>
      </c>
    </row>
    <row r="7716" spans="1:20" x14ac:dyDescent="0.25">
      <c r="A7716" s="31" t="s">
        <v>8984</v>
      </c>
      <c r="B7716" s="31" t="s">
        <v>67</v>
      </c>
      <c r="C7716" s="31" t="s">
        <v>5</v>
      </c>
      <c r="D7716" s="31" t="s">
        <v>10</v>
      </c>
      <c r="E7716" s="31" t="s">
        <v>17</v>
      </c>
      <c r="F7716" s="31" t="s">
        <v>52</v>
      </c>
      <c r="G7716" s="31">
        <v>11</v>
      </c>
      <c r="H7716" s="31">
        <v>13031</v>
      </c>
      <c r="I7716" s="31">
        <v>13.683913</v>
      </c>
      <c r="J7716" s="31">
        <v>13.691940000000001</v>
      </c>
      <c r="K7716" s="31">
        <v>8.0242000000000004E-3</v>
      </c>
      <c r="L7716" s="31">
        <v>-0.44133410000000001</v>
      </c>
      <c r="M7716" s="31">
        <v>-0.17584959999999999</v>
      </c>
      <c r="N7716" s="31">
        <v>8.0242000000000004E-3</v>
      </c>
      <c r="O7716" s="31">
        <v>0.19189800000000001</v>
      </c>
      <c r="P7716" s="31">
        <v>0.45738250000000003</v>
      </c>
      <c r="Q7716" s="31">
        <v>74.716669999999993</v>
      </c>
      <c r="R7716">
        <v>0.35063620000000001</v>
      </c>
      <c r="S7716" t="s">
        <v>20810</v>
      </c>
      <c r="T7716">
        <v>2.41269E-2</v>
      </c>
    </row>
    <row r="7717" spans="1:20" x14ac:dyDescent="0.25">
      <c r="A7717" s="31" t="s">
        <v>8985</v>
      </c>
      <c r="B7717" s="31" t="s">
        <v>67</v>
      </c>
      <c r="C7717" s="31" t="s">
        <v>5</v>
      </c>
      <c r="D7717" s="31" t="s">
        <v>10</v>
      </c>
      <c r="E7717" s="31" t="s">
        <v>17</v>
      </c>
      <c r="F7717" s="31" t="s">
        <v>52</v>
      </c>
      <c r="G7717" s="31">
        <v>12</v>
      </c>
      <c r="H7717" s="31">
        <v>13031</v>
      </c>
      <c r="I7717" s="31">
        <v>12.39156</v>
      </c>
      <c r="J7717" s="31">
        <v>12.45025</v>
      </c>
      <c r="K7717" s="31">
        <v>5.8686700000000001E-2</v>
      </c>
      <c r="L7717" s="31">
        <v>-0.3858683</v>
      </c>
      <c r="M7717" s="31">
        <v>-0.1232216</v>
      </c>
      <c r="N7717" s="31">
        <v>5.8686700000000001E-2</v>
      </c>
      <c r="O7717" s="31">
        <v>0.24059510000000001</v>
      </c>
      <c r="P7717" s="31">
        <v>0.50324179999999996</v>
      </c>
      <c r="Q7717" s="31">
        <v>77.413839999999993</v>
      </c>
      <c r="R7717">
        <v>0.34688819999999998</v>
      </c>
      <c r="S7717" t="s">
        <v>20810</v>
      </c>
      <c r="T7717">
        <v>2.41269E-2</v>
      </c>
    </row>
    <row r="7718" spans="1:20" x14ac:dyDescent="0.25">
      <c r="A7718" s="31" t="s">
        <v>8986</v>
      </c>
      <c r="B7718" s="31" t="s">
        <v>67</v>
      </c>
      <c r="C7718" s="31" t="s">
        <v>5</v>
      </c>
      <c r="D7718" s="31" t="s">
        <v>10</v>
      </c>
      <c r="E7718" s="31" t="s">
        <v>17</v>
      </c>
      <c r="F7718" s="31" t="s">
        <v>52</v>
      </c>
      <c r="G7718" s="31">
        <v>13</v>
      </c>
      <c r="H7718" s="31">
        <v>13031</v>
      </c>
      <c r="I7718" s="31">
        <v>12.23208</v>
      </c>
      <c r="J7718" s="31">
        <v>13.218590000000001</v>
      </c>
      <c r="K7718" s="31">
        <v>0.98651049999999996</v>
      </c>
      <c r="L7718" s="31">
        <v>0.53827360000000002</v>
      </c>
      <c r="M7718" s="31">
        <v>0.80309560000000002</v>
      </c>
      <c r="N7718" s="31">
        <v>0.98651049999999996</v>
      </c>
      <c r="O7718" s="31">
        <v>1.1699250000000001</v>
      </c>
      <c r="P7718" s="31">
        <v>1.434747</v>
      </c>
      <c r="Q7718" s="31">
        <v>79.526929999999993</v>
      </c>
      <c r="R7718">
        <v>0.34976119999999999</v>
      </c>
      <c r="S7718" t="s">
        <v>20810</v>
      </c>
      <c r="T7718">
        <v>0.3445395</v>
      </c>
    </row>
    <row r="7719" spans="1:20" x14ac:dyDescent="0.25">
      <c r="A7719" s="31" t="s">
        <v>8987</v>
      </c>
      <c r="B7719" s="31" t="s">
        <v>67</v>
      </c>
      <c r="C7719" s="31" t="s">
        <v>5</v>
      </c>
      <c r="D7719" s="31" t="s">
        <v>10</v>
      </c>
      <c r="E7719" s="31" t="s">
        <v>17</v>
      </c>
      <c r="F7719" s="31" t="s">
        <v>52</v>
      </c>
      <c r="G7719" s="31">
        <v>14</v>
      </c>
      <c r="H7719" s="31">
        <v>13031</v>
      </c>
      <c r="I7719" s="31">
        <v>12.133264</v>
      </c>
      <c r="J7719" s="31">
        <v>13.48648</v>
      </c>
      <c r="K7719" s="31">
        <v>1.3532200000000001</v>
      </c>
      <c r="L7719" s="31">
        <v>0.88800509999999999</v>
      </c>
      <c r="M7719" s="31">
        <v>1.1628579999999999</v>
      </c>
      <c r="N7719" s="31">
        <v>1.3532200000000001</v>
      </c>
      <c r="O7719" s="31">
        <v>1.5435829999999999</v>
      </c>
      <c r="P7719" s="31">
        <v>1.8184359999999999</v>
      </c>
      <c r="Q7719" s="31">
        <v>80.164140000000003</v>
      </c>
      <c r="R7719">
        <v>0.36300929999999998</v>
      </c>
      <c r="S7719" t="s">
        <v>20810</v>
      </c>
      <c r="T7719">
        <v>0.3445395</v>
      </c>
    </row>
    <row r="7720" spans="1:20" x14ac:dyDescent="0.25">
      <c r="A7720" s="31" t="s">
        <v>8988</v>
      </c>
      <c r="B7720" s="31" t="s">
        <v>67</v>
      </c>
      <c r="C7720" s="31" t="s">
        <v>5</v>
      </c>
      <c r="D7720" s="31" t="s">
        <v>10</v>
      </c>
      <c r="E7720" s="31" t="s">
        <v>17</v>
      </c>
      <c r="F7720" s="31" t="s">
        <v>52</v>
      </c>
      <c r="G7720" s="31">
        <v>15</v>
      </c>
      <c r="H7720" s="31">
        <v>13031</v>
      </c>
      <c r="I7720" s="31">
        <v>12.664166</v>
      </c>
      <c r="J7720" s="31">
        <v>14.14574</v>
      </c>
      <c r="K7720" s="31">
        <v>1.4815750000000001</v>
      </c>
      <c r="L7720" s="31">
        <v>0.99045519999999998</v>
      </c>
      <c r="M7720" s="31">
        <v>1.280613</v>
      </c>
      <c r="N7720" s="31">
        <v>1.4815750000000001</v>
      </c>
      <c r="O7720" s="31">
        <v>1.6825369999999999</v>
      </c>
      <c r="P7720" s="31">
        <v>1.9726950000000001</v>
      </c>
      <c r="Q7720" s="31">
        <v>81.114289999999997</v>
      </c>
      <c r="R7720">
        <v>0.38322279999999997</v>
      </c>
      <c r="S7720" t="s">
        <v>20810</v>
      </c>
      <c r="T7720">
        <v>0.3445395</v>
      </c>
    </row>
    <row r="7721" spans="1:20" x14ac:dyDescent="0.25">
      <c r="A7721" s="31" t="s">
        <v>8989</v>
      </c>
      <c r="B7721" s="31" t="s">
        <v>67</v>
      </c>
      <c r="C7721" s="31" t="s">
        <v>5</v>
      </c>
      <c r="D7721" s="31" t="s">
        <v>10</v>
      </c>
      <c r="E7721" s="31" t="s">
        <v>17</v>
      </c>
      <c r="F7721" s="31" t="s">
        <v>52</v>
      </c>
      <c r="G7721" s="31">
        <v>16</v>
      </c>
      <c r="H7721" s="31">
        <v>13031</v>
      </c>
      <c r="I7721" s="31">
        <v>13.891064999999999</v>
      </c>
      <c r="J7721" s="31">
        <v>15.44788</v>
      </c>
      <c r="K7721" s="31">
        <v>1.556816</v>
      </c>
      <c r="L7721" s="31">
        <v>1.0320549999999999</v>
      </c>
      <c r="M7721" s="31">
        <v>1.3420879999999999</v>
      </c>
      <c r="N7721" s="31">
        <v>1.556816</v>
      </c>
      <c r="O7721" s="31">
        <v>1.771544</v>
      </c>
      <c r="P7721" s="31">
        <v>2.0815760000000001</v>
      </c>
      <c r="Q7721" s="31">
        <v>80.992710000000002</v>
      </c>
      <c r="R7721">
        <v>0.40947289999999997</v>
      </c>
      <c r="S7721" t="s">
        <v>20810</v>
      </c>
      <c r="T7721">
        <v>0.3445395</v>
      </c>
    </row>
    <row r="7722" spans="1:20" x14ac:dyDescent="0.25">
      <c r="A7722" s="31" t="s">
        <v>8990</v>
      </c>
      <c r="B7722" s="31" t="s">
        <v>67</v>
      </c>
      <c r="C7722" s="31" t="s">
        <v>5</v>
      </c>
      <c r="D7722" s="31" t="s">
        <v>10</v>
      </c>
      <c r="E7722" s="31" t="s">
        <v>17</v>
      </c>
      <c r="F7722" s="31" t="s">
        <v>52</v>
      </c>
      <c r="G7722" s="31">
        <v>17</v>
      </c>
      <c r="H7722" s="31">
        <v>13031</v>
      </c>
      <c r="I7722" s="31">
        <v>15.585095000000001</v>
      </c>
      <c r="J7722" s="31">
        <v>17.145499999999998</v>
      </c>
      <c r="K7722" s="31">
        <v>1.560406</v>
      </c>
      <c r="L7722" s="31">
        <v>1.0077750000000001</v>
      </c>
      <c r="M7722" s="31">
        <v>1.334274</v>
      </c>
      <c r="N7722" s="31">
        <v>1.560406</v>
      </c>
      <c r="O7722" s="31">
        <v>1.786538</v>
      </c>
      <c r="P7722" s="31">
        <v>2.1130369999999998</v>
      </c>
      <c r="Q7722" s="31">
        <v>80.327669999999998</v>
      </c>
      <c r="R7722">
        <v>0.4312202</v>
      </c>
      <c r="S7722" t="s">
        <v>20810</v>
      </c>
      <c r="T7722">
        <v>0.3445395</v>
      </c>
    </row>
    <row r="7723" spans="1:20" x14ac:dyDescent="0.25">
      <c r="A7723" s="31" t="s">
        <v>8991</v>
      </c>
      <c r="B7723" s="31" t="s">
        <v>67</v>
      </c>
      <c r="C7723" s="31" t="s">
        <v>5</v>
      </c>
      <c r="D7723" s="31" t="s">
        <v>10</v>
      </c>
      <c r="E7723" s="31" t="s">
        <v>17</v>
      </c>
      <c r="F7723" s="31" t="s">
        <v>52</v>
      </c>
      <c r="G7723" s="31">
        <v>18</v>
      </c>
      <c r="H7723" s="31">
        <v>13031</v>
      </c>
      <c r="I7723" s="31">
        <v>18.322468000000001</v>
      </c>
      <c r="J7723" s="31">
        <v>19.292560000000002</v>
      </c>
      <c r="K7723" s="31">
        <v>0.9700898</v>
      </c>
      <c r="L7723" s="31">
        <v>0.38548979999999999</v>
      </c>
      <c r="M7723" s="31">
        <v>0.73087619999999998</v>
      </c>
      <c r="N7723" s="31">
        <v>0.9700898</v>
      </c>
      <c r="O7723" s="31">
        <v>1.209303</v>
      </c>
      <c r="P7723" s="31">
        <v>1.5546899999999999</v>
      </c>
      <c r="Q7723" s="31">
        <v>79.192710000000005</v>
      </c>
      <c r="R7723">
        <v>0.45616580000000001</v>
      </c>
      <c r="S7723" t="s">
        <v>20810</v>
      </c>
      <c r="T7723">
        <v>0.3445395</v>
      </c>
    </row>
    <row r="7724" spans="1:20" x14ac:dyDescent="0.25">
      <c r="A7724" s="31" t="s">
        <v>8992</v>
      </c>
      <c r="B7724" s="31" t="s">
        <v>67</v>
      </c>
      <c r="C7724" s="31" t="s">
        <v>5</v>
      </c>
      <c r="D7724" s="31" t="s">
        <v>10</v>
      </c>
      <c r="E7724" s="31" t="s">
        <v>17</v>
      </c>
      <c r="F7724" s="31" t="s">
        <v>52</v>
      </c>
      <c r="G7724" s="31">
        <v>19</v>
      </c>
      <c r="H7724" s="31">
        <v>13031</v>
      </c>
      <c r="I7724" s="31">
        <v>19.136234000000002</v>
      </c>
      <c r="J7724" s="31">
        <v>19.17896</v>
      </c>
      <c r="K7724" s="31">
        <v>4.2724999999999999E-2</v>
      </c>
      <c r="L7724" s="31">
        <v>-0.53245379999999998</v>
      </c>
      <c r="M7724" s="31">
        <v>-0.19263350000000001</v>
      </c>
      <c r="N7724" s="31">
        <v>4.2724999999999999E-2</v>
      </c>
      <c r="O7724" s="31">
        <v>0.27808349999999998</v>
      </c>
      <c r="P7724" s="31">
        <v>0.6179038</v>
      </c>
      <c r="Q7724" s="31">
        <v>76.605800000000002</v>
      </c>
      <c r="R7724">
        <v>0.4488144</v>
      </c>
      <c r="S7724" t="s">
        <v>20810</v>
      </c>
      <c r="T7724">
        <v>2.41269E-2</v>
      </c>
    </row>
    <row r="7725" spans="1:20" x14ac:dyDescent="0.25">
      <c r="A7725" s="31" t="s">
        <v>8993</v>
      </c>
      <c r="B7725" s="31" t="s">
        <v>67</v>
      </c>
      <c r="C7725" s="31" t="s">
        <v>5</v>
      </c>
      <c r="D7725" s="31" t="s">
        <v>10</v>
      </c>
      <c r="E7725" s="31" t="s">
        <v>17</v>
      </c>
      <c r="F7725" s="31" t="s">
        <v>52</v>
      </c>
      <c r="G7725" s="31">
        <v>20</v>
      </c>
      <c r="H7725" s="31">
        <v>13031</v>
      </c>
      <c r="I7725" s="31">
        <v>19.881264999999999</v>
      </c>
      <c r="J7725" s="31">
        <v>19.927</v>
      </c>
      <c r="K7725" s="31">
        <v>4.5739099999999998E-2</v>
      </c>
      <c r="L7725" s="31">
        <v>-0.52364460000000002</v>
      </c>
      <c r="M7725" s="31">
        <v>-0.1872481</v>
      </c>
      <c r="N7725" s="31">
        <v>4.5739099999999998E-2</v>
      </c>
      <c r="O7725" s="31">
        <v>0.27872619999999998</v>
      </c>
      <c r="P7725" s="31">
        <v>0.61512270000000002</v>
      </c>
      <c r="Q7725" s="31">
        <v>72.792410000000004</v>
      </c>
      <c r="R7725">
        <v>0.44429239999999998</v>
      </c>
      <c r="S7725" t="s">
        <v>20810</v>
      </c>
      <c r="T7725">
        <v>2.41269E-2</v>
      </c>
    </row>
    <row r="7726" spans="1:20" x14ac:dyDescent="0.25">
      <c r="A7726" s="31" t="s">
        <v>8994</v>
      </c>
      <c r="B7726" s="31" t="s">
        <v>67</v>
      </c>
      <c r="C7726" s="31" t="s">
        <v>5</v>
      </c>
      <c r="D7726" s="31" t="s">
        <v>10</v>
      </c>
      <c r="E7726" s="31" t="s">
        <v>17</v>
      </c>
      <c r="F7726" s="31" t="s">
        <v>52</v>
      </c>
      <c r="G7726" s="31">
        <v>21</v>
      </c>
      <c r="H7726" s="31">
        <v>13031</v>
      </c>
      <c r="I7726" s="31">
        <v>18.027481000000002</v>
      </c>
      <c r="J7726" s="31">
        <v>18.068370000000002</v>
      </c>
      <c r="K7726" s="31">
        <v>4.0888599999999997E-2</v>
      </c>
      <c r="L7726" s="31">
        <v>-0.48974200000000001</v>
      </c>
      <c r="M7726" s="31">
        <v>-0.17624110000000001</v>
      </c>
      <c r="N7726" s="31">
        <v>4.0888599999999997E-2</v>
      </c>
      <c r="O7726" s="31">
        <v>0.25801829999999998</v>
      </c>
      <c r="P7726" s="31">
        <v>0.57151909999999995</v>
      </c>
      <c r="Q7726" s="31">
        <v>69.66131</v>
      </c>
      <c r="R7726">
        <v>0.41405320000000001</v>
      </c>
      <c r="S7726" t="s">
        <v>20810</v>
      </c>
      <c r="T7726">
        <v>2.41269E-2</v>
      </c>
    </row>
    <row r="7727" spans="1:20" x14ac:dyDescent="0.25">
      <c r="A7727" s="31" t="s">
        <v>8995</v>
      </c>
      <c r="B7727" s="31" t="s">
        <v>67</v>
      </c>
      <c r="C7727" s="31" t="s">
        <v>5</v>
      </c>
      <c r="D7727" s="31" t="s">
        <v>10</v>
      </c>
      <c r="E7727" s="31" t="s">
        <v>17</v>
      </c>
      <c r="F7727" s="31" t="s">
        <v>52</v>
      </c>
      <c r="G7727" s="31">
        <v>22</v>
      </c>
      <c r="H7727" s="31">
        <v>13031</v>
      </c>
      <c r="I7727" s="31">
        <v>14.949241000000001</v>
      </c>
      <c r="J7727" s="31">
        <v>14.97864</v>
      </c>
      <c r="K7727" s="31">
        <v>2.9403800000000001E-2</v>
      </c>
      <c r="L7727" s="31">
        <v>-0.4386678</v>
      </c>
      <c r="M7727" s="31">
        <v>-0.1621273</v>
      </c>
      <c r="N7727" s="31">
        <v>2.9403800000000001E-2</v>
      </c>
      <c r="O7727" s="31">
        <v>0.22093499999999999</v>
      </c>
      <c r="P7727" s="31">
        <v>0.49747550000000001</v>
      </c>
      <c r="Q7727" s="31">
        <v>67.352080000000001</v>
      </c>
      <c r="R7727">
        <v>0.36523830000000002</v>
      </c>
      <c r="S7727" t="s">
        <v>20810</v>
      </c>
      <c r="T7727">
        <v>2.41269E-2</v>
      </c>
    </row>
    <row r="7728" spans="1:20" x14ac:dyDescent="0.25">
      <c r="A7728" s="31" t="s">
        <v>8996</v>
      </c>
      <c r="B7728" s="31" t="s">
        <v>67</v>
      </c>
      <c r="C7728" s="31" t="s">
        <v>5</v>
      </c>
      <c r="D7728" s="31" t="s">
        <v>10</v>
      </c>
      <c r="E7728" s="31" t="s">
        <v>17</v>
      </c>
      <c r="F7728" s="31" t="s">
        <v>52</v>
      </c>
      <c r="G7728" s="31">
        <v>23</v>
      </c>
      <c r="H7728" s="31">
        <v>13031</v>
      </c>
      <c r="I7728" s="31">
        <v>11.868582999999999</v>
      </c>
      <c r="J7728" s="31">
        <v>11.890689999999999</v>
      </c>
      <c r="K7728" s="31">
        <v>2.2108300000000001E-2</v>
      </c>
      <c r="L7728" s="31">
        <v>-0.3764073</v>
      </c>
      <c r="M7728" s="31">
        <v>-0.14096110000000001</v>
      </c>
      <c r="N7728" s="31">
        <v>2.2108300000000001E-2</v>
      </c>
      <c r="O7728" s="31">
        <v>0.1851776</v>
      </c>
      <c r="P7728" s="31">
        <v>0.4206239</v>
      </c>
      <c r="Q7728" s="31">
        <v>65.416370000000001</v>
      </c>
      <c r="R7728">
        <v>0.3109634</v>
      </c>
      <c r="S7728" t="s">
        <v>20810</v>
      </c>
      <c r="T7728">
        <v>2.41269E-2</v>
      </c>
    </row>
    <row r="7729" spans="1:20" x14ac:dyDescent="0.25">
      <c r="A7729" s="31" t="s">
        <v>8997</v>
      </c>
      <c r="B7729" s="31" t="s">
        <v>67</v>
      </c>
      <c r="C7729" s="31" t="s">
        <v>5</v>
      </c>
      <c r="D7729" s="31" t="s">
        <v>10</v>
      </c>
      <c r="E7729" s="31" t="s">
        <v>17</v>
      </c>
      <c r="F7729" s="31" t="s">
        <v>52</v>
      </c>
      <c r="G7729" s="31">
        <v>24</v>
      </c>
      <c r="H7729" s="31">
        <v>13031</v>
      </c>
      <c r="I7729" s="31">
        <v>10.32926</v>
      </c>
      <c r="J7729" s="31">
        <v>10.34084</v>
      </c>
      <c r="K7729" s="31">
        <v>1.15806E-2</v>
      </c>
      <c r="L7729" s="31">
        <v>-0.34330179999999999</v>
      </c>
      <c r="M7729" s="31">
        <v>-0.13363439999999999</v>
      </c>
      <c r="N7729" s="31">
        <v>1.15806E-2</v>
      </c>
      <c r="O7729" s="31">
        <v>0.15679560000000001</v>
      </c>
      <c r="P7729" s="31">
        <v>0.36646289999999998</v>
      </c>
      <c r="Q7729" s="31">
        <v>64.117999999999995</v>
      </c>
      <c r="R7729">
        <v>0.2769162</v>
      </c>
      <c r="S7729" t="s">
        <v>20810</v>
      </c>
      <c r="T7729">
        <v>2.41269E-2</v>
      </c>
    </row>
    <row r="7730" spans="1:20" x14ac:dyDescent="0.25">
      <c r="A7730" s="31" t="s">
        <v>9550</v>
      </c>
      <c r="B7730" s="31" t="s">
        <v>67</v>
      </c>
      <c r="C7730" s="31" t="s">
        <v>5</v>
      </c>
      <c r="D7730" s="31" t="s">
        <v>11</v>
      </c>
      <c r="E7730" s="31" t="s">
        <v>17</v>
      </c>
      <c r="F7730" s="31" t="s">
        <v>52</v>
      </c>
      <c r="G7730" s="31">
        <v>1</v>
      </c>
      <c r="H7730" s="31">
        <v>4761</v>
      </c>
      <c r="I7730" s="31">
        <v>3.3616921</v>
      </c>
      <c r="J7730" s="31">
        <v>3.4288560000000001</v>
      </c>
      <c r="K7730" s="31">
        <v>6.7164100000000004E-2</v>
      </c>
      <c r="L7730" s="31">
        <v>-5.3217399999999998E-2</v>
      </c>
      <c r="M7730" s="31">
        <v>1.7905000000000001E-2</v>
      </c>
      <c r="N7730" s="31">
        <v>6.7164100000000004E-2</v>
      </c>
      <c r="O7730" s="31">
        <v>0.1164232</v>
      </c>
      <c r="P7730" s="31">
        <v>0.1875455</v>
      </c>
      <c r="Q7730" s="31">
        <v>59.625660000000003</v>
      </c>
      <c r="R7730">
        <v>9.3934100000000006E-2</v>
      </c>
      <c r="S7730" t="s">
        <v>20810</v>
      </c>
      <c r="T7730">
        <v>0.52402479999999996</v>
      </c>
    </row>
    <row r="7731" spans="1:20" x14ac:dyDescent="0.25">
      <c r="A7731" s="31" t="s">
        <v>9551</v>
      </c>
      <c r="B7731" s="31" t="s">
        <v>67</v>
      </c>
      <c r="C7731" s="31" t="s">
        <v>5</v>
      </c>
      <c r="D7731" s="31" t="s">
        <v>11</v>
      </c>
      <c r="E7731" s="31" t="s">
        <v>17</v>
      </c>
      <c r="F7731" s="31" t="s">
        <v>52</v>
      </c>
      <c r="G7731" s="31">
        <v>2</v>
      </c>
      <c r="H7731" s="31">
        <v>4761</v>
      </c>
      <c r="I7731" s="31">
        <v>3.2572095000000001</v>
      </c>
      <c r="J7731" s="31">
        <v>3.291093</v>
      </c>
      <c r="K7731" s="31">
        <v>3.3883900000000002E-2</v>
      </c>
      <c r="L7731" s="31">
        <v>-8.0285599999999999E-2</v>
      </c>
      <c r="M7731" s="31">
        <v>-1.28334E-2</v>
      </c>
      <c r="N7731" s="31">
        <v>3.3883900000000002E-2</v>
      </c>
      <c r="O7731" s="31">
        <v>8.0601099999999995E-2</v>
      </c>
      <c r="P7731" s="31">
        <v>0.1480533</v>
      </c>
      <c r="Q7731" s="31">
        <v>58.161439999999999</v>
      </c>
      <c r="R7731">
        <v>8.9086899999999997E-2</v>
      </c>
      <c r="S7731" t="s">
        <v>20810</v>
      </c>
      <c r="T7731">
        <v>0.52402479999999996</v>
      </c>
    </row>
    <row r="7732" spans="1:20" x14ac:dyDescent="0.25">
      <c r="A7732" s="31" t="s">
        <v>9552</v>
      </c>
      <c r="B7732" s="31" t="s">
        <v>67</v>
      </c>
      <c r="C7732" s="31" t="s">
        <v>5</v>
      </c>
      <c r="D7732" s="31" t="s">
        <v>11</v>
      </c>
      <c r="E7732" s="31" t="s">
        <v>17</v>
      </c>
      <c r="F7732" s="31" t="s">
        <v>52</v>
      </c>
      <c r="G7732" s="31">
        <v>3</v>
      </c>
      <c r="H7732" s="31">
        <v>4761</v>
      </c>
      <c r="I7732" s="31">
        <v>3.3407265000000002</v>
      </c>
      <c r="J7732" s="31">
        <v>3.2861940000000001</v>
      </c>
      <c r="K7732" s="31">
        <v>-5.4532700000000003E-2</v>
      </c>
      <c r="L7732" s="31">
        <v>-0.1694428</v>
      </c>
      <c r="M7732" s="31">
        <v>-0.101553</v>
      </c>
      <c r="N7732" s="31">
        <v>-5.4532700000000003E-2</v>
      </c>
      <c r="O7732" s="31">
        <v>-7.5123999999999998E-3</v>
      </c>
      <c r="P7732" s="31">
        <v>6.0377399999999998E-2</v>
      </c>
      <c r="Q7732" s="31">
        <v>57.352919999999997</v>
      </c>
      <c r="R7732">
        <v>8.9664800000000003E-2</v>
      </c>
      <c r="S7732" t="s">
        <v>20810</v>
      </c>
      <c r="T7732">
        <v>0.52402479999999996</v>
      </c>
    </row>
    <row r="7733" spans="1:20" x14ac:dyDescent="0.25">
      <c r="A7733" s="31" t="s">
        <v>9553</v>
      </c>
      <c r="B7733" s="31" t="s">
        <v>67</v>
      </c>
      <c r="C7733" s="31" t="s">
        <v>5</v>
      </c>
      <c r="D7733" s="31" t="s">
        <v>11</v>
      </c>
      <c r="E7733" s="31" t="s">
        <v>17</v>
      </c>
      <c r="F7733" s="31" t="s">
        <v>52</v>
      </c>
      <c r="G7733" s="31">
        <v>4</v>
      </c>
      <c r="H7733" s="31">
        <v>4761</v>
      </c>
      <c r="I7733" s="31">
        <v>3.6325313000000001</v>
      </c>
      <c r="J7733" s="31">
        <v>3.536626</v>
      </c>
      <c r="K7733" s="31">
        <v>-9.5905599999999994E-2</v>
      </c>
      <c r="L7733" s="31">
        <v>-0.2225599</v>
      </c>
      <c r="M7733" s="31">
        <v>-0.14773149999999999</v>
      </c>
      <c r="N7733" s="31">
        <v>-9.5905599999999994E-2</v>
      </c>
      <c r="O7733" s="31">
        <v>-4.4079699999999999E-2</v>
      </c>
      <c r="P7733" s="31">
        <v>3.0748600000000001E-2</v>
      </c>
      <c r="Q7733" s="31">
        <v>56.160110000000003</v>
      </c>
      <c r="R7733">
        <v>9.8828799999999994E-2</v>
      </c>
      <c r="S7733" t="s">
        <v>20810</v>
      </c>
      <c r="T7733">
        <v>0.52402479999999996</v>
      </c>
    </row>
    <row r="7734" spans="1:20" x14ac:dyDescent="0.25">
      <c r="A7734" s="31" t="s">
        <v>9554</v>
      </c>
      <c r="B7734" s="31" t="s">
        <v>67</v>
      </c>
      <c r="C7734" s="31" t="s">
        <v>5</v>
      </c>
      <c r="D7734" s="31" t="s">
        <v>11</v>
      </c>
      <c r="E7734" s="31" t="s">
        <v>17</v>
      </c>
      <c r="F7734" s="31" t="s">
        <v>52</v>
      </c>
      <c r="G7734" s="31">
        <v>5</v>
      </c>
      <c r="H7734" s="31">
        <v>4761</v>
      </c>
      <c r="I7734" s="31">
        <v>4.3208954000000004</v>
      </c>
      <c r="J7734" s="31">
        <v>4.2819799999999999</v>
      </c>
      <c r="K7734" s="31">
        <v>-3.8916100000000002E-2</v>
      </c>
      <c r="L7734" s="31">
        <v>-0.1943724</v>
      </c>
      <c r="M7734" s="31">
        <v>-0.1025276</v>
      </c>
      <c r="N7734" s="31">
        <v>-3.8916100000000002E-2</v>
      </c>
      <c r="O7734" s="31">
        <v>2.4695399999999999E-2</v>
      </c>
      <c r="P7734" s="31">
        <v>0.1165403</v>
      </c>
      <c r="Q7734" s="31">
        <v>56.073320000000002</v>
      </c>
      <c r="R7734">
        <v>0.1213033</v>
      </c>
      <c r="S7734" t="s">
        <v>20810</v>
      </c>
      <c r="T7734">
        <v>0.52402479999999996</v>
      </c>
    </row>
    <row r="7735" spans="1:20" x14ac:dyDescent="0.25">
      <c r="A7735" s="31" t="s">
        <v>9555</v>
      </c>
      <c r="B7735" s="31" t="s">
        <v>67</v>
      </c>
      <c r="C7735" s="31" t="s">
        <v>5</v>
      </c>
      <c r="D7735" s="31" t="s">
        <v>11</v>
      </c>
      <c r="E7735" s="31" t="s">
        <v>17</v>
      </c>
      <c r="F7735" s="31" t="s">
        <v>52</v>
      </c>
      <c r="G7735" s="31">
        <v>6</v>
      </c>
      <c r="H7735" s="31">
        <v>4761</v>
      </c>
      <c r="I7735" s="31">
        <v>5.7009800000000004</v>
      </c>
      <c r="J7735" s="31">
        <v>5.5438450000000001</v>
      </c>
      <c r="K7735" s="31">
        <v>-0.157135</v>
      </c>
      <c r="L7735" s="31">
        <v>-0.35440359999999999</v>
      </c>
      <c r="M7735" s="31">
        <v>-0.2378557</v>
      </c>
      <c r="N7735" s="31">
        <v>-0.157135</v>
      </c>
      <c r="O7735" s="31">
        <v>-7.6414200000000002E-2</v>
      </c>
      <c r="P7735" s="31">
        <v>4.0133700000000001E-2</v>
      </c>
      <c r="Q7735" s="31">
        <v>55.24823</v>
      </c>
      <c r="R7735">
        <v>0.1539295</v>
      </c>
      <c r="S7735" t="s">
        <v>20810</v>
      </c>
      <c r="T7735">
        <v>0.52402479999999996</v>
      </c>
    </row>
    <row r="7736" spans="1:20" x14ac:dyDescent="0.25">
      <c r="A7736" s="31" t="s">
        <v>9556</v>
      </c>
      <c r="B7736" s="31" t="s">
        <v>67</v>
      </c>
      <c r="C7736" s="31" t="s">
        <v>5</v>
      </c>
      <c r="D7736" s="31" t="s">
        <v>11</v>
      </c>
      <c r="E7736" s="31" t="s">
        <v>17</v>
      </c>
      <c r="F7736" s="31" t="s">
        <v>52</v>
      </c>
      <c r="G7736" s="31">
        <v>7</v>
      </c>
      <c r="H7736" s="31">
        <v>4761</v>
      </c>
      <c r="I7736" s="31">
        <v>6.2120313999999999</v>
      </c>
      <c r="J7736" s="31">
        <v>6.0410830000000004</v>
      </c>
      <c r="K7736" s="31">
        <v>-0.1709484</v>
      </c>
      <c r="L7736" s="31">
        <v>-0.3815905</v>
      </c>
      <c r="M7736" s="31">
        <v>-0.25714140000000002</v>
      </c>
      <c r="N7736" s="31">
        <v>-0.1709484</v>
      </c>
      <c r="O7736" s="31">
        <v>-8.4755399999999995E-2</v>
      </c>
      <c r="P7736" s="31">
        <v>3.9693699999999998E-2</v>
      </c>
      <c r="Q7736" s="31">
        <v>55.111969999999999</v>
      </c>
      <c r="R7736">
        <v>0.16436490000000001</v>
      </c>
      <c r="S7736" t="s">
        <v>20810</v>
      </c>
      <c r="T7736">
        <v>0.52402479999999996</v>
      </c>
    </row>
    <row r="7737" spans="1:20" x14ac:dyDescent="0.25">
      <c r="A7737" s="31" t="s">
        <v>9557</v>
      </c>
      <c r="B7737" s="31" t="s">
        <v>67</v>
      </c>
      <c r="C7737" s="31" t="s">
        <v>5</v>
      </c>
      <c r="D7737" s="31" t="s">
        <v>11</v>
      </c>
      <c r="E7737" s="31" t="s">
        <v>17</v>
      </c>
      <c r="F7737" s="31" t="s">
        <v>52</v>
      </c>
      <c r="G7737" s="31">
        <v>8</v>
      </c>
      <c r="H7737" s="31">
        <v>4761</v>
      </c>
      <c r="I7737" s="31">
        <v>6.2238905999999998</v>
      </c>
      <c r="J7737" s="31">
        <v>5.822362</v>
      </c>
      <c r="K7737" s="31">
        <v>-0.40152840000000001</v>
      </c>
      <c r="L7737" s="31">
        <v>-0.61042640000000004</v>
      </c>
      <c r="M7737" s="31">
        <v>-0.48700779999999999</v>
      </c>
      <c r="N7737" s="31">
        <v>-0.40152840000000001</v>
      </c>
      <c r="O7737" s="31">
        <v>-0.31604910000000003</v>
      </c>
      <c r="P7737" s="31">
        <v>-0.19263040000000001</v>
      </c>
      <c r="Q7737" s="31">
        <v>60.935510000000001</v>
      </c>
      <c r="R7737">
        <v>0.16300400000000001</v>
      </c>
      <c r="S7737" t="s">
        <v>20810</v>
      </c>
      <c r="T7737">
        <v>0.52402479999999996</v>
      </c>
    </row>
    <row r="7738" spans="1:20" x14ac:dyDescent="0.25">
      <c r="A7738" s="31" t="s">
        <v>9558</v>
      </c>
      <c r="B7738" s="31" t="s">
        <v>67</v>
      </c>
      <c r="C7738" s="31" t="s">
        <v>5</v>
      </c>
      <c r="D7738" s="31" t="s">
        <v>11</v>
      </c>
      <c r="E7738" s="31" t="s">
        <v>17</v>
      </c>
      <c r="F7738" s="31" t="s">
        <v>52</v>
      </c>
      <c r="G7738" s="31">
        <v>9</v>
      </c>
      <c r="H7738" s="31">
        <v>4761</v>
      </c>
      <c r="I7738" s="31">
        <v>6.0016198000000003</v>
      </c>
      <c r="J7738" s="31">
        <v>5.6537249999999997</v>
      </c>
      <c r="K7738" s="31">
        <v>-0.34789530000000002</v>
      </c>
      <c r="L7738" s="31">
        <v>-0.55894460000000001</v>
      </c>
      <c r="M7738" s="31">
        <v>-0.4342549</v>
      </c>
      <c r="N7738" s="31">
        <v>-0.34789530000000002</v>
      </c>
      <c r="O7738" s="31">
        <v>-0.26153559999999998</v>
      </c>
      <c r="P7738" s="31">
        <v>-0.136846</v>
      </c>
      <c r="Q7738" s="31">
        <v>68.567580000000007</v>
      </c>
      <c r="R7738">
        <v>0.16468260000000001</v>
      </c>
      <c r="S7738" t="s">
        <v>20810</v>
      </c>
      <c r="T7738">
        <v>0.52402479999999996</v>
      </c>
    </row>
    <row r="7739" spans="1:20" x14ac:dyDescent="0.25">
      <c r="A7739" s="31" t="s">
        <v>9559</v>
      </c>
      <c r="B7739" s="31" t="s">
        <v>67</v>
      </c>
      <c r="C7739" s="31" t="s">
        <v>5</v>
      </c>
      <c r="D7739" s="31" t="s">
        <v>11</v>
      </c>
      <c r="E7739" s="31" t="s">
        <v>17</v>
      </c>
      <c r="F7739" s="31" t="s">
        <v>52</v>
      </c>
      <c r="G7739" s="31">
        <v>10</v>
      </c>
      <c r="H7739" s="31">
        <v>4761</v>
      </c>
      <c r="I7739" s="31">
        <v>5.7093388000000003</v>
      </c>
      <c r="J7739" s="31">
        <v>5.4669400000000001</v>
      </c>
      <c r="K7739" s="31">
        <v>-0.242399</v>
      </c>
      <c r="L7739" s="31">
        <v>-0.45208569999999998</v>
      </c>
      <c r="M7739" s="31">
        <v>-0.32820110000000002</v>
      </c>
      <c r="N7739" s="31">
        <v>-0.242399</v>
      </c>
      <c r="O7739" s="31">
        <v>-0.15659690000000001</v>
      </c>
      <c r="P7739" s="31">
        <v>-3.2712400000000003E-2</v>
      </c>
      <c r="Q7739" s="31">
        <v>74.151499999999999</v>
      </c>
      <c r="R7739">
        <v>0.1636194</v>
      </c>
      <c r="S7739" t="s">
        <v>20810</v>
      </c>
      <c r="T7739">
        <v>0.52402479999999996</v>
      </c>
    </row>
    <row r="7740" spans="1:20" x14ac:dyDescent="0.25">
      <c r="A7740" s="31" t="s">
        <v>9560</v>
      </c>
      <c r="B7740" s="31" t="s">
        <v>67</v>
      </c>
      <c r="C7740" s="31" t="s">
        <v>5</v>
      </c>
      <c r="D7740" s="31" t="s">
        <v>11</v>
      </c>
      <c r="E7740" s="31" t="s">
        <v>17</v>
      </c>
      <c r="F7740" s="31" t="s">
        <v>52</v>
      </c>
      <c r="G7740" s="31">
        <v>11</v>
      </c>
      <c r="H7740" s="31">
        <v>4761</v>
      </c>
      <c r="I7740" s="31">
        <v>5.2620443000000003</v>
      </c>
      <c r="J7740" s="31">
        <v>5.219786</v>
      </c>
      <c r="K7740" s="31">
        <v>-4.2258499999999997E-2</v>
      </c>
      <c r="L7740" s="31">
        <v>-0.2445938</v>
      </c>
      <c r="M7740" s="31">
        <v>-0.12505250000000001</v>
      </c>
      <c r="N7740" s="31">
        <v>-4.2258499999999997E-2</v>
      </c>
      <c r="O7740" s="31">
        <v>4.0535500000000002E-2</v>
      </c>
      <c r="P7740" s="31">
        <v>0.16007689999999999</v>
      </c>
      <c r="Q7740" s="31">
        <v>77.568899999999999</v>
      </c>
      <c r="R7740">
        <v>0.1578831</v>
      </c>
      <c r="S7740" t="s">
        <v>20810</v>
      </c>
      <c r="T7740">
        <v>0.52402479999999996</v>
      </c>
    </row>
    <row r="7741" spans="1:20" x14ac:dyDescent="0.25">
      <c r="A7741" s="31" t="s">
        <v>9561</v>
      </c>
      <c r="B7741" s="31" t="s">
        <v>67</v>
      </c>
      <c r="C7741" s="31" t="s">
        <v>5</v>
      </c>
      <c r="D7741" s="31" t="s">
        <v>11</v>
      </c>
      <c r="E7741" s="31" t="s">
        <v>17</v>
      </c>
      <c r="F7741" s="31" t="s">
        <v>52</v>
      </c>
      <c r="G7741" s="31">
        <v>12</v>
      </c>
      <c r="H7741" s="31">
        <v>4761</v>
      </c>
      <c r="I7741" s="31">
        <v>4.6261580000000002</v>
      </c>
      <c r="J7741" s="31">
        <v>4.9297360000000001</v>
      </c>
      <c r="K7741" s="31">
        <v>0.30357790000000001</v>
      </c>
      <c r="L7741" s="31">
        <v>0.1185465</v>
      </c>
      <c r="M7741" s="31">
        <v>0.2278645</v>
      </c>
      <c r="N7741" s="31">
        <v>0.30357790000000001</v>
      </c>
      <c r="O7741" s="31">
        <v>0.3792913</v>
      </c>
      <c r="P7741" s="31">
        <v>0.48860930000000002</v>
      </c>
      <c r="Q7741" s="31">
        <v>78.589659999999995</v>
      </c>
      <c r="R7741">
        <v>0.1443808</v>
      </c>
      <c r="S7741" t="s">
        <v>20810</v>
      </c>
      <c r="T7741">
        <v>0.52402479999999996</v>
      </c>
    </row>
    <row r="7742" spans="1:20" x14ac:dyDescent="0.25">
      <c r="A7742" s="31" t="s">
        <v>9562</v>
      </c>
      <c r="B7742" s="31" t="s">
        <v>67</v>
      </c>
      <c r="C7742" s="31" t="s">
        <v>5</v>
      </c>
      <c r="D7742" s="31" t="s">
        <v>11</v>
      </c>
      <c r="E7742" s="31" t="s">
        <v>17</v>
      </c>
      <c r="F7742" s="31" t="s">
        <v>52</v>
      </c>
      <c r="G7742" s="31">
        <v>13</v>
      </c>
      <c r="H7742" s="31">
        <v>4761</v>
      </c>
      <c r="I7742" s="31">
        <v>4.4143974999999998</v>
      </c>
      <c r="J7742" s="31">
        <v>5.0763660000000002</v>
      </c>
      <c r="K7742" s="31">
        <v>0.66196880000000002</v>
      </c>
      <c r="L7742" s="31">
        <v>0.47408539999999999</v>
      </c>
      <c r="M7742" s="31">
        <v>0.58508839999999995</v>
      </c>
      <c r="N7742" s="31">
        <v>0.66196880000000002</v>
      </c>
      <c r="O7742" s="31">
        <v>0.73884919999999998</v>
      </c>
      <c r="P7742" s="31">
        <v>0.8498523</v>
      </c>
      <c r="Q7742" s="31">
        <v>80.763249999999999</v>
      </c>
      <c r="R7742">
        <v>0.14660619999999999</v>
      </c>
      <c r="S7742" t="s">
        <v>20810</v>
      </c>
      <c r="T7742">
        <v>0.66892830000000003</v>
      </c>
    </row>
    <row r="7743" spans="1:20" x14ac:dyDescent="0.25">
      <c r="A7743" s="31" t="s">
        <v>9563</v>
      </c>
      <c r="B7743" s="31" t="s">
        <v>67</v>
      </c>
      <c r="C7743" s="31" t="s">
        <v>5</v>
      </c>
      <c r="D7743" s="31" t="s">
        <v>11</v>
      </c>
      <c r="E7743" s="31" t="s">
        <v>17</v>
      </c>
      <c r="F7743" s="31" t="s">
        <v>52</v>
      </c>
      <c r="G7743" s="31">
        <v>14</v>
      </c>
      <c r="H7743" s="31">
        <v>4761</v>
      </c>
      <c r="I7743" s="31">
        <v>4.5035198000000003</v>
      </c>
      <c r="J7743" s="31">
        <v>5.2516860000000003</v>
      </c>
      <c r="K7743" s="31">
        <v>0.74816590000000005</v>
      </c>
      <c r="L7743" s="31">
        <v>0.55831750000000002</v>
      </c>
      <c r="M7743" s="31">
        <v>0.67048140000000001</v>
      </c>
      <c r="N7743" s="31">
        <v>0.74816590000000005</v>
      </c>
      <c r="O7743" s="31">
        <v>0.82585039999999998</v>
      </c>
      <c r="P7743" s="31">
        <v>0.93801429999999997</v>
      </c>
      <c r="Q7743" s="31">
        <v>81.610420000000005</v>
      </c>
      <c r="R7743">
        <v>0.14813950000000001</v>
      </c>
      <c r="S7743" t="s">
        <v>20810</v>
      </c>
      <c r="T7743">
        <v>0.66892830000000003</v>
      </c>
    </row>
    <row r="7744" spans="1:20" x14ac:dyDescent="0.25">
      <c r="A7744" s="31" t="s">
        <v>9564</v>
      </c>
      <c r="B7744" s="31" t="s">
        <v>67</v>
      </c>
      <c r="C7744" s="31" t="s">
        <v>5</v>
      </c>
      <c r="D7744" s="31" t="s">
        <v>11</v>
      </c>
      <c r="E7744" s="31" t="s">
        <v>17</v>
      </c>
      <c r="F7744" s="31" t="s">
        <v>52</v>
      </c>
      <c r="G7744" s="31">
        <v>15</v>
      </c>
      <c r="H7744" s="31">
        <v>4761</v>
      </c>
      <c r="I7744" s="31">
        <v>4.8358214000000004</v>
      </c>
      <c r="J7744" s="31">
        <v>5.7327399999999997</v>
      </c>
      <c r="K7744" s="31">
        <v>0.89691849999999995</v>
      </c>
      <c r="L7744" s="31">
        <v>0.69203029999999999</v>
      </c>
      <c r="M7744" s="31">
        <v>0.81307989999999997</v>
      </c>
      <c r="N7744" s="31">
        <v>0.89691849999999995</v>
      </c>
      <c r="O7744" s="31">
        <v>0.9807572</v>
      </c>
      <c r="P7744" s="31">
        <v>1.101807</v>
      </c>
      <c r="Q7744" s="31">
        <v>83.040189999999996</v>
      </c>
      <c r="R7744">
        <v>0.1598752</v>
      </c>
      <c r="S7744" t="s">
        <v>20810</v>
      </c>
      <c r="T7744">
        <v>0.66892830000000003</v>
      </c>
    </row>
    <row r="7745" spans="1:20" x14ac:dyDescent="0.25">
      <c r="A7745" s="31" t="s">
        <v>9565</v>
      </c>
      <c r="B7745" s="31" t="s">
        <v>67</v>
      </c>
      <c r="C7745" s="31" t="s">
        <v>5</v>
      </c>
      <c r="D7745" s="31" t="s">
        <v>11</v>
      </c>
      <c r="E7745" s="31" t="s">
        <v>17</v>
      </c>
      <c r="F7745" s="31" t="s">
        <v>52</v>
      </c>
      <c r="G7745" s="31">
        <v>16</v>
      </c>
      <c r="H7745" s="31">
        <v>4761</v>
      </c>
      <c r="I7745" s="31">
        <v>5.2893854999999999</v>
      </c>
      <c r="J7745" s="31">
        <v>6.3384650000000002</v>
      </c>
      <c r="K7745" s="31">
        <v>1.0490790000000001</v>
      </c>
      <c r="L7745" s="31">
        <v>0.82334700000000005</v>
      </c>
      <c r="M7745" s="31">
        <v>0.95671150000000005</v>
      </c>
      <c r="N7745" s="31">
        <v>1.0490790000000001</v>
      </c>
      <c r="O7745" s="31">
        <v>1.1414470000000001</v>
      </c>
      <c r="P7745" s="31">
        <v>1.2748120000000001</v>
      </c>
      <c r="Q7745" s="31">
        <v>84.040189999999996</v>
      </c>
      <c r="R7745">
        <v>0.17613980000000001</v>
      </c>
      <c r="S7745" t="s">
        <v>20810</v>
      </c>
      <c r="T7745">
        <v>0.66892830000000003</v>
      </c>
    </row>
    <row r="7746" spans="1:20" x14ac:dyDescent="0.25">
      <c r="A7746" s="31" t="s">
        <v>9566</v>
      </c>
      <c r="B7746" s="31" t="s">
        <v>67</v>
      </c>
      <c r="C7746" s="31" t="s">
        <v>5</v>
      </c>
      <c r="D7746" s="31" t="s">
        <v>11</v>
      </c>
      <c r="E7746" s="31" t="s">
        <v>17</v>
      </c>
      <c r="F7746" s="31" t="s">
        <v>52</v>
      </c>
      <c r="G7746" s="31">
        <v>17</v>
      </c>
      <c r="H7746" s="31">
        <v>4761</v>
      </c>
      <c r="I7746" s="31">
        <v>5.94564</v>
      </c>
      <c r="J7746" s="31">
        <v>7.1036440000000001</v>
      </c>
      <c r="K7746" s="31">
        <v>1.158004</v>
      </c>
      <c r="L7746" s="31">
        <v>0.92363519999999999</v>
      </c>
      <c r="M7746" s="31">
        <v>1.0621020000000001</v>
      </c>
      <c r="N7746" s="31">
        <v>1.158004</v>
      </c>
      <c r="O7746" s="31">
        <v>1.253906</v>
      </c>
      <c r="P7746" s="31">
        <v>1.3923719999999999</v>
      </c>
      <c r="Q7746" s="31">
        <v>84.022310000000004</v>
      </c>
      <c r="R7746">
        <v>0.18287880000000001</v>
      </c>
      <c r="S7746" t="s">
        <v>20810</v>
      </c>
      <c r="T7746">
        <v>0.66892830000000003</v>
      </c>
    </row>
    <row r="7747" spans="1:20" x14ac:dyDescent="0.25">
      <c r="A7747" s="31" t="s">
        <v>9567</v>
      </c>
      <c r="B7747" s="31" t="s">
        <v>67</v>
      </c>
      <c r="C7747" s="31" t="s">
        <v>5</v>
      </c>
      <c r="D7747" s="31" t="s">
        <v>11</v>
      </c>
      <c r="E7747" s="31" t="s">
        <v>17</v>
      </c>
      <c r="F7747" s="31" t="s">
        <v>52</v>
      </c>
      <c r="G7747" s="31">
        <v>18</v>
      </c>
      <c r="H7747" s="31">
        <v>4761</v>
      </c>
      <c r="I7747" s="31">
        <v>7.3589098999999996</v>
      </c>
      <c r="J7747" s="31">
        <v>7.8048010000000003</v>
      </c>
      <c r="K7747" s="31">
        <v>0.44589089999999998</v>
      </c>
      <c r="L7747" s="31">
        <v>0.19922699999999999</v>
      </c>
      <c r="M7747" s="31">
        <v>0.34495799999999999</v>
      </c>
      <c r="N7747" s="31">
        <v>0.44589089999999998</v>
      </c>
      <c r="O7747" s="31">
        <v>0.54682379999999997</v>
      </c>
      <c r="P7747" s="31">
        <v>0.69255480000000003</v>
      </c>
      <c r="Q7747" s="31">
        <v>82.609099999999998</v>
      </c>
      <c r="R7747">
        <v>0.1924729</v>
      </c>
      <c r="S7747" t="s">
        <v>20810</v>
      </c>
      <c r="T7747">
        <v>0.66892830000000003</v>
      </c>
    </row>
    <row r="7748" spans="1:20" x14ac:dyDescent="0.25">
      <c r="A7748" s="31" t="s">
        <v>9568</v>
      </c>
      <c r="B7748" s="31" t="s">
        <v>67</v>
      </c>
      <c r="C7748" s="31" t="s">
        <v>5</v>
      </c>
      <c r="D7748" s="31" t="s">
        <v>11</v>
      </c>
      <c r="E7748" s="31" t="s">
        <v>17</v>
      </c>
      <c r="F7748" s="31" t="s">
        <v>52</v>
      </c>
      <c r="G7748" s="31">
        <v>19</v>
      </c>
      <c r="H7748" s="31">
        <v>4761</v>
      </c>
      <c r="I7748" s="31">
        <v>7.7096458999999999</v>
      </c>
      <c r="J7748" s="31">
        <v>7.8712179999999998</v>
      </c>
      <c r="K7748" s="31">
        <v>0.16157199999999999</v>
      </c>
      <c r="L7748" s="31">
        <v>-7.4390600000000001E-2</v>
      </c>
      <c r="M7748" s="31">
        <v>6.5018000000000006E-2</v>
      </c>
      <c r="N7748" s="31">
        <v>0.16157199999999999</v>
      </c>
      <c r="O7748" s="31">
        <v>0.25812600000000002</v>
      </c>
      <c r="P7748" s="31">
        <v>0.39753460000000002</v>
      </c>
      <c r="Q7748" s="31">
        <v>81.109099999999998</v>
      </c>
      <c r="R7748">
        <v>0.1841226</v>
      </c>
      <c r="S7748" t="s">
        <v>20810</v>
      </c>
      <c r="T7748">
        <v>0.52402479999999996</v>
      </c>
    </row>
    <row r="7749" spans="1:20" x14ac:dyDescent="0.25">
      <c r="A7749" s="31" t="s">
        <v>9569</v>
      </c>
      <c r="B7749" s="31" t="s">
        <v>67</v>
      </c>
      <c r="C7749" s="31" t="s">
        <v>5</v>
      </c>
      <c r="D7749" s="31" t="s">
        <v>11</v>
      </c>
      <c r="E7749" s="31" t="s">
        <v>17</v>
      </c>
      <c r="F7749" s="31" t="s">
        <v>52</v>
      </c>
      <c r="G7749" s="31">
        <v>20</v>
      </c>
      <c r="H7749" s="31">
        <v>4761</v>
      </c>
      <c r="I7749" s="31">
        <v>7.7272753999999999</v>
      </c>
      <c r="J7749" s="31">
        <v>7.9272150000000003</v>
      </c>
      <c r="K7749" s="31">
        <v>0.19993929999999999</v>
      </c>
      <c r="L7749" s="31">
        <v>-4.1236599999999998E-2</v>
      </c>
      <c r="M7749" s="31">
        <v>0.1012521</v>
      </c>
      <c r="N7749" s="31">
        <v>0.19993929999999999</v>
      </c>
      <c r="O7749" s="31">
        <v>0.29862650000000002</v>
      </c>
      <c r="P7749" s="31">
        <v>0.44111519999999999</v>
      </c>
      <c r="Q7749" s="31">
        <v>74.767669999999995</v>
      </c>
      <c r="R7749">
        <v>0.18819060000000001</v>
      </c>
      <c r="S7749" t="s">
        <v>20810</v>
      </c>
      <c r="T7749">
        <v>0.52402479999999996</v>
      </c>
    </row>
    <row r="7750" spans="1:20" x14ac:dyDescent="0.25">
      <c r="A7750" s="31" t="s">
        <v>9570</v>
      </c>
      <c r="B7750" s="31" t="s">
        <v>67</v>
      </c>
      <c r="C7750" s="31" t="s">
        <v>5</v>
      </c>
      <c r="D7750" s="31" t="s">
        <v>11</v>
      </c>
      <c r="E7750" s="31" t="s">
        <v>17</v>
      </c>
      <c r="F7750" s="31" t="s">
        <v>52</v>
      </c>
      <c r="G7750" s="31">
        <v>21</v>
      </c>
      <c r="H7750" s="31">
        <v>4761</v>
      </c>
      <c r="I7750" s="31">
        <v>6.8041701000000003</v>
      </c>
      <c r="J7750" s="31">
        <v>7.0650469999999999</v>
      </c>
      <c r="K7750" s="31">
        <v>0.26087650000000001</v>
      </c>
      <c r="L7750" s="31">
        <v>4.3889299999999999E-2</v>
      </c>
      <c r="M7750" s="31">
        <v>0.17208709999999999</v>
      </c>
      <c r="N7750" s="31">
        <v>0.26087650000000001</v>
      </c>
      <c r="O7750" s="31">
        <v>0.34966589999999997</v>
      </c>
      <c r="P7750" s="31">
        <v>0.4778637</v>
      </c>
      <c r="Q7750" s="31">
        <v>68.822879999999998</v>
      </c>
      <c r="R7750">
        <v>0.16931599999999999</v>
      </c>
      <c r="S7750" t="s">
        <v>20810</v>
      </c>
      <c r="T7750">
        <v>0.52402479999999996</v>
      </c>
    </row>
    <row r="7751" spans="1:20" x14ac:dyDescent="0.25">
      <c r="A7751" s="31" t="s">
        <v>9571</v>
      </c>
      <c r="B7751" s="31" t="s">
        <v>67</v>
      </c>
      <c r="C7751" s="31" t="s">
        <v>5</v>
      </c>
      <c r="D7751" s="31" t="s">
        <v>11</v>
      </c>
      <c r="E7751" s="31" t="s">
        <v>17</v>
      </c>
      <c r="F7751" s="31" t="s">
        <v>52</v>
      </c>
      <c r="G7751" s="31">
        <v>22</v>
      </c>
      <c r="H7751" s="31">
        <v>4761</v>
      </c>
      <c r="I7751" s="31">
        <v>5.5957431</v>
      </c>
      <c r="J7751" s="31">
        <v>5.7518250000000002</v>
      </c>
      <c r="K7751" s="31">
        <v>0.1560819</v>
      </c>
      <c r="L7751" s="31">
        <v>-2.9755500000000001E-2</v>
      </c>
      <c r="M7751" s="31">
        <v>8.0038700000000004E-2</v>
      </c>
      <c r="N7751" s="31">
        <v>0.1560819</v>
      </c>
      <c r="O7751" s="31">
        <v>0.2321251</v>
      </c>
      <c r="P7751" s="31">
        <v>0.34191929999999998</v>
      </c>
      <c r="Q7751" s="31">
        <v>65.083259999999996</v>
      </c>
      <c r="R7751">
        <v>0.14500969999999999</v>
      </c>
      <c r="S7751" t="s">
        <v>20810</v>
      </c>
      <c r="T7751">
        <v>0.52402479999999996</v>
      </c>
    </row>
    <row r="7752" spans="1:20" x14ac:dyDescent="0.25">
      <c r="A7752" s="31" t="s">
        <v>9572</v>
      </c>
      <c r="B7752" s="31" t="s">
        <v>67</v>
      </c>
      <c r="C7752" s="31" t="s">
        <v>5</v>
      </c>
      <c r="D7752" s="31" t="s">
        <v>11</v>
      </c>
      <c r="E7752" s="31" t="s">
        <v>17</v>
      </c>
      <c r="F7752" s="31" t="s">
        <v>52</v>
      </c>
      <c r="G7752" s="31">
        <v>23</v>
      </c>
      <c r="H7752" s="31">
        <v>4761</v>
      </c>
      <c r="I7752" s="31">
        <v>4.3292327999999998</v>
      </c>
      <c r="J7752" s="31">
        <v>4.4287270000000003</v>
      </c>
      <c r="K7752" s="31">
        <v>9.9494200000000005E-2</v>
      </c>
      <c r="L7752" s="31">
        <v>-4.8587699999999998E-2</v>
      </c>
      <c r="M7752" s="31">
        <v>3.8900299999999999E-2</v>
      </c>
      <c r="N7752" s="31">
        <v>9.9494200000000005E-2</v>
      </c>
      <c r="O7752" s="31">
        <v>0.16008820000000001</v>
      </c>
      <c r="P7752" s="31">
        <v>0.2475762</v>
      </c>
      <c r="Q7752" s="31">
        <v>63.101149999999997</v>
      </c>
      <c r="R7752">
        <v>0.115549</v>
      </c>
      <c r="S7752" t="s">
        <v>20810</v>
      </c>
      <c r="T7752">
        <v>0.52402479999999996</v>
      </c>
    </row>
    <row r="7753" spans="1:20" x14ac:dyDescent="0.25">
      <c r="A7753" s="31" t="s">
        <v>9573</v>
      </c>
      <c r="B7753" s="31" t="s">
        <v>67</v>
      </c>
      <c r="C7753" s="31" t="s">
        <v>5</v>
      </c>
      <c r="D7753" s="31" t="s">
        <v>11</v>
      </c>
      <c r="E7753" s="31" t="s">
        <v>17</v>
      </c>
      <c r="F7753" s="31" t="s">
        <v>52</v>
      </c>
      <c r="G7753" s="31">
        <v>24</v>
      </c>
      <c r="H7753" s="31">
        <v>4761</v>
      </c>
      <c r="I7753" s="31">
        <v>3.6509102000000002</v>
      </c>
      <c r="J7753" s="31">
        <v>3.800478</v>
      </c>
      <c r="K7753" s="31">
        <v>0.14956729999999999</v>
      </c>
      <c r="L7753" s="31">
        <v>1.78923E-2</v>
      </c>
      <c r="M7753" s="31">
        <v>9.5686999999999994E-2</v>
      </c>
      <c r="N7753" s="31">
        <v>0.14956729999999999</v>
      </c>
      <c r="O7753" s="31">
        <v>0.20344770000000001</v>
      </c>
      <c r="P7753" s="31">
        <v>0.2812424</v>
      </c>
      <c r="Q7753" s="31">
        <v>61.153489999999998</v>
      </c>
      <c r="R7753">
        <v>0.10274659999999999</v>
      </c>
      <c r="S7753" t="s">
        <v>20810</v>
      </c>
      <c r="T7753">
        <v>0.52402479999999996</v>
      </c>
    </row>
    <row r="7754" spans="1:20" x14ac:dyDescent="0.25">
      <c r="A7754" s="31" t="s">
        <v>10126</v>
      </c>
      <c r="B7754" s="31" t="s">
        <v>67</v>
      </c>
      <c r="C7754" s="31" t="s">
        <v>5</v>
      </c>
      <c r="D7754" s="31" t="s">
        <v>12</v>
      </c>
      <c r="E7754" s="31" t="s">
        <v>17</v>
      </c>
      <c r="F7754" s="31" t="s">
        <v>52</v>
      </c>
      <c r="G7754" s="31">
        <v>1</v>
      </c>
      <c r="H7754" s="31">
        <v>2478</v>
      </c>
      <c r="I7754" s="31">
        <v>1.8606208</v>
      </c>
      <c r="J7754" s="31">
        <v>1.902401</v>
      </c>
      <c r="K7754" s="31">
        <v>4.1780299999999999E-2</v>
      </c>
      <c r="L7754" s="31">
        <v>-6.2986200000000006E-2</v>
      </c>
      <c r="M7754" s="31">
        <v>-1.0893000000000001E-3</v>
      </c>
      <c r="N7754" s="31">
        <v>4.1780299999999999E-2</v>
      </c>
      <c r="O7754" s="31">
        <v>8.46499E-2</v>
      </c>
      <c r="P7754" s="31">
        <v>0.1465467</v>
      </c>
      <c r="Q7754" s="31">
        <v>66.079220000000007</v>
      </c>
      <c r="R7754">
        <v>8.1749699999999995E-2</v>
      </c>
      <c r="S7754" t="s">
        <v>20810</v>
      </c>
      <c r="T7754">
        <v>-3.501538</v>
      </c>
    </row>
    <row r="7755" spans="1:20" x14ac:dyDescent="0.25">
      <c r="A7755" s="31" t="s">
        <v>10127</v>
      </c>
      <c r="B7755" s="31" t="s">
        <v>67</v>
      </c>
      <c r="C7755" s="31" t="s">
        <v>5</v>
      </c>
      <c r="D7755" s="31" t="s">
        <v>12</v>
      </c>
      <c r="E7755" s="31" t="s">
        <v>17</v>
      </c>
      <c r="F7755" s="31" t="s">
        <v>52</v>
      </c>
      <c r="G7755" s="31">
        <v>2</v>
      </c>
      <c r="H7755" s="31">
        <v>2478</v>
      </c>
      <c r="I7755" s="31">
        <v>1.7934152999999999</v>
      </c>
      <c r="J7755" s="31">
        <v>1.6303540000000001</v>
      </c>
      <c r="K7755" s="31">
        <v>-0.1630616</v>
      </c>
      <c r="L7755" s="31">
        <v>-0.28439639999999999</v>
      </c>
      <c r="M7755" s="31">
        <v>-0.21271080000000001</v>
      </c>
      <c r="N7755" s="31">
        <v>-0.1630616</v>
      </c>
      <c r="O7755" s="31">
        <v>-0.1134124</v>
      </c>
      <c r="P7755" s="31">
        <v>-4.1726899999999997E-2</v>
      </c>
      <c r="Q7755" s="31">
        <v>65.57835</v>
      </c>
      <c r="R7755">
        <v>9.4677999999999998E-2</v>
      </c>
      <c r="S7755" t="s">
        <v>20810</v>
      </c>
      <c r="T7755">
        <v>-3.501538</v>
      </c>
    </row>
    <row r="7756" spans="1:20" x14ac:dyDescent="0.25">
      <c r="A7756" s="31" t="s">
        <v>10128</v>
      </c>
      <c r="B7756" s="31" t="s">
        <v>67</v>
      </c>
      <c r="C7756" s="31" t="s">
        <v>5</v>
      </c>
      <c r="D7756" s="31" t="s">
        <v>12</v>
      </c>
      <c r="E7756" s="31" t="s">
        <v>17</v>
      </c>
      <c r="F7756" s="31" t="s">
        <v>52</v>
      </c>
      <c r="G7756" s="31">
        <v>3</v>
      </c>
      <c r="H7756" s="31">
        <v>2478</v>
      </c>
      <c r="I7756" s="31">
        <v>1.8297798000000001</v>
      </c>
      <c r="J7756" s="31">
        <v>1.8900300000000001</v>
      </c>
      <c r="K7756" s="31">
        <v>6.0250600000000001E-2</v>
      </c>
      <c r="L7756" s="31">
        <v>-6.1522599999999997E-2</v>
      </c>
      <c r="M7756" s="31">
        <v>1.0422000000000001E-2</v>
      </c>
      <c r="N7756" s="31">
        <v>6.0250600000000001E-2</v>
      </c>
      <c r="O7756" s="31">
        <v>0.1100792</v>
      </c>
      <c r="P7756" s="31">
        <v>0.18202380000000001</v>
      </c>
      <c r="Q7756" s="31">
        <v>65.0779</v>
      </c>
      <c r="R7756">
        <v>9.5020099999999996E-2</v>
      </c>
      <c r="S7756" t="s">
        <v>20810</v>
      </c>
      <c r="T7756">
        <v>-3.501538</v>
      </c>
    </row>
    <row r="7757" spans="1:20" x14ac:dyDescent="0.25">
      <c r="A7757" s="31" t="s">
        <v>10129</v>
      </c>
      <c r="B7757" s="31" t="s">
        <v>67</v>
      </c>
      <c r="C7757" s="31" t="s">
        <v>5</v>
      </c>
      <c r="D7757" s="31" t="s">
        <v>12</v>
      </c>
      <c r="E7757" s="31" t="s">
        <v>17</v>
      </c>
      <c r="F7757" s="31" t="s">
        <v>52</v>
      </c>
      <c r="G7757" s="31">
        <v>4</v>
      </c>
      <c r="H7757" s="31">
        <v>2478</v>
      </c>
      <c r="I7757" s="31">
        <v>1.9266394</v>
      </c>
      <c r="J7757" s="31">
        <v>2.0093540000000001</v>
      </c>
      <c r="K7757" s="31">
        <v>8.2714999999999997E-2</v>
      </c>
      <c r="L7757" s="31">
        <v>-4.5941299999999997E-2</v>
      </c>
      <c r="M7757" s="31">
        <v>3.00699E-2</v>
      </c>
      <c r="N7757" s="31">
        <v>8.2714999999999997E-2</v>
      </c>
      <c r="O7757" s="31">
        <v>0.13536020000000001</v>
      </c>
      <c r="P7757" s="31">
        <v>0.21137139999999999</v>
      </c>
      <c r="Q7757" s="31">
        <v>63.791809999999998</v>
      </c>
      <c r="R7757">
        <v>0.1003911</v>
      </c>
      <c r="S7757" t="s">
        <v>20810</v>
      </c>
      <c r="T7757">
        <v>-3.501538</v>
      </c>
    </row>
    <row r="7758" spans="1:20" x14ac:dyDescent="0.25">
      <c r="A7758" s="31" t="s">
        <v>10130</v>
      </c>
      <c r="B7758" s="31" t="s">
        <v>67</v>
      </c>
      <c r="C7758" s="31" t="s">
        <v>5</v>
      </c>
      <c r="D7758" s="31" t="s">
        <v>12</v>
      </c>
      <c r="E7758" s="31" t="s">
        <v>17</v>
      </c>
      <c r="F7758" s="31" t="s">
        <v>52</v>
      </c>
      <c r="G7758" s="31">
        <v>5</v>
      </c>
      <c r="H7758" s="31">
        <v>2478</v>
      </c>
      <c r="I7758" s="31">
        <v>2.3360468000000001</v>
      </c>
      <c r="J7758" s="31">
        <v>2.878479</v>
      </c>
      <c r="K7758" s="31">
        <v>0.54243220000000003</v>
      </c>
      <c r="L7758" s="31">
        <v>0.39657239999999999</v>
      </c>
      <c r="M7758" s="31">
        <v>0.4827476</v>
      </c>
      <c r="N7758" s="31">
        <v>0.54243220000000003</v>
      </c>
      <c r="O7758" s="31">
        <v>0.60211689999999995</v>
      </c>
      <c r="P7758" s="31">
        <v>0.68829209999999996</v>
      </c>
      <c r="Q7758" s="31">
        <v>63.433100000000003</v>
      </c>
      <c r="R7758">
        <v>0.1138151</v>
      </c>
      <c r="S7758" t="s">
        <v>20810</v>
      </c>
      <c r="T7758">
        <v>-3.501538</v>
      </c>
    </row>
    <row r="7759" spans="1:20" x14ac:dyDescent="0.25">
      <c r="A7759" s="31" t="s">
        <v>10131</v>
      </c>
      <c r="B7759" s="31" t="s">
        <v>67</v>
      </c>
      <c r="C7759" s="31" t="s">
        <v>5</v>
      </c>
      <c r="D7759" s="31" t="s">
        <v>12</v>
      </c>
      <c r="E7759" s="31" t="s">
        <v>17</v>
      </c>
      <c r="F7759" s="31" t="s">
        <v>52</v>
      </c>
      <c r="G7759" s="31">
        <v>6</v>
      </c>
      <c r="H7759" s="31">
        <v>2478</v>
      </c>
      <c r="I7759" s="31">
        <v>2.8192444999999999</v>
      </c>
      <c r="J7759" s="31">
        <v>3.9064580000000002</v>
      </c>
      <c r="K7759" s="31">
        <v>1.087213</v>
      </c>
      <c r="L7759" s="31">
        <v>0.92743469999999995</v>
      </c>
      <c r="M7759" s="31">
        <v>1.021833</v>
      </c>
      <c r="N7759" s="31">
        <v>1.087213</v>
      </c>
      <c r="O7759" s="31">
        <v>1.152593</v>
      </c>
      <c r="P7759" s="31">
        <v>1.2469920000000001</v>
      </c>
      <c r="Q7759" s="31">
        <v>63.073509999999999</v>
      </c>
      <c r="R7759">
        <v>0.12467590000000001</v>
      </c>
      <c r="S7759" t="s">
        <v>20810</v>
      </c>
      <c r="T7759">
        <v>-3.501538</v>
      </c>
    </row>
    <row r="7760" spans="1:20" x14ac:dyDescent="0.25">
      <c r="A7760" s="31" t="s">
        <v>10132</v>
      </c>
      <c r="B7760" s="31" t="s">
        <v>67</v>
      </c>
      <c r="C7760" s="31" t="s">
        <v>5</v>
      </c>
      <c r="D7760" s="31" t="s">
        <v>12</v>
      </c>
      <c r="E7760" s="31" t="s">
        <v>17</v>
      </c>
      <c r="F7760" s="31" t="s">
        <v>52</v>
      </c>
      <c r="G7760" s="31">
        <v>7</v>
      </c>
      <c r="H7760" s="31">
        <v>2478</v>
      </c>
      <c r="I7760" s="31">
        <v>3.1064932000000001</v>
      </c>
      <c r="J7760" s="31">
        <v>4.6386079999999996</v>
      </c>
      <c r="K7760" s="31">
        <v>1.5321149999999999</v>
      </c>
      <c r="L7760" s="31">
        <v>1.3611390000000001</v>
      </c>
      <c r="M7760" s="31">
        <v>1.462153</v>
      </c>
      <c r="N7760" s="31">
        <v>1.5321149999999999</v>
      </c>
      <c r="O7760" s="31">
        <v>1.6020760000000001</v>
      </c>
      <c r="P7760" s="31">
        <v>1.70309</v>
      </c>
      <c r="Q7760" s="31">
        <v>64.4221</v>
      </c>
      <c r="R7760">
        <v>0.1334128</v>
      </c>
      <c r="S7760" t="s">
        <v>20810</v>
      </c>
      <c r="T7760">
        <v>-3.501538</v>
      </c>
    </row>
    <row r="7761" spans="1:20" x14ac:dyDescent="0.25">
      <c r="A7761" s="31" t="s">
        <v>10133</v>
      </c>
      <c r="B7761" s="31" t="s">
        <v>67</v>
      </c>
      <c r="C7761" s="31" t="s">
        <v>5</v>
      </c>
      <c r="D7761" s="31" t="s">
        <v>12</v>
      </c>
      <c r="E7761" s="31" t="s">
        <v>17</v>
      </c>
      <c r="F7761" s="31" t="s">
        <v>52</v>
      </c>
      <c r="G7761" s="31">
        <v>8</v>
      </c>
      <c r="H7761" s="31">
        <v>2478</v>
      </c>
      <c r="I7761" s="31">
        <v>3.0835949999999999</v>
      </c>
      <c r="J7761" s="31">
        <v>4.6333010000000003</v>
      </c>
      <c r="K7761" s="31">
        <v>1.549706</v>
      </c>
      <c r="L7761" s="31">
        <v>1.3817109999999999</v>
      </c>
      <c r="M7761" s="31">
        <v>1.480963</v>
      </c>
      <c r="N7761" s="31">
        <v>1.549706</v>
      </c>
      <c r="O7761" s="31">
        <v>1.6184480000000001</v>
      </c>
      <c r="P7761" s="31">
        <v>1.7177</v>
      </c>
      <c r="Q7761" s="31">
        <v>66.353430000000003</v>
      </c>
      <c r="R7761">
        <v>0.13108710000000001</v>
      </c>
      <c r="S7761" t="s">
        <v>20810</v>
      </c>
      <c r="T7761">
        <v>-3.501538</v>
      </c>
    </row>
    <row r="7762" spans="1:20" x14ac:dyDescent="0.25">
      <c r="A7762" s="31" t="s">
        <v>10134</v>
      </c>
      <c r="B7762" s="31" t="s">
        <v>67</v>
      </c>
      <c r="C7762" s="31" t="s">
        <v>5</v>
      </c>
      <c r="D7762" s="31" t="s">
        <v>12</v>
      </c>
      <c r="E7762" s="31" t="s">
        <v>17</v>
      </c>
      <c r="F7762" s="31" t="s">
        <v>52</v>
      </c>
      <c r="G7762" s="31">
        <v>9</v>
      </c>
      <c r="H7762" s="31">
        <v>2478</v>
      </c>
      <c r="I7762" s="31">
        <v>2.9347848000000001</v>
      </c>
      <c r="J7762" s="31">
        <v>3.4850189999999999</v>
      </c>
      <c r="K7762" s="31">
        <v>0.55023409999999995</v>
      </c>
      <c r="L7762" s="31">
        <v>0.3703825</v>
      </c>
      <c r="M7762" s="31">
        <v>0.47664030000000002</v>
      </c>
      <c r="N7762" s="31">
        <v>0.55023409999999995</v>
      </c>
      <c r="O7762" s="31">
        <v>0.62382789999999999</v>
      </c>
      <c r="P7762" s="31">
        <v>0.7300856</v>
      </c>
      <c r="Q7762" s="31">
        <v>71.569980000000001</v>
      </c>
      <c r="R7762">
        <v>0.14033889999999999</v>
      </c>
      <c r="S7762" t="s">
        <v>20810</v>
      </c>
      <c r="T7762">
        <v>-3.501538</v>
      </c>
    </row>
    <row r="7763" spans="1:20" x14ac:dyDescent="0.25">
      <c r="A7763" s="31" t="s">
        <v>10135</v>
      </c>
      <c r="B7763" s="31" t="s">
        <v>67</v>
      </c>
      <c r="C7763" s="31" t="s">
        <v>5</v>
      </c>
      <c r="D7763" s="31" t="s">
        <v>12</v>
      </c>
      <c r="E7763" s="31" t="s">
        <v>17</v>
      </c>
      <c r="F7763" s="31" t="s">
        <v>52</v>
      </c>
      <c r="G7763" s="31">
        <v>10</v>
      </c>
      <c r="H7763" s="31">
        <v>2478</v>
      </c>
      <c r="I7763" s="31">
        <v>2.7587704</v>
      </c>
      <c r="J7763" s="31">
        <v>2.9059240000000002</v>
      </c>
      <c r="K7763" s="31">
        <v>0.14715320000000001</v>
      </c>
      <c r="L7763" s="31">
        <v>-2.17322E-2</v>
      </c>
      <c r="M7763" s="31">
        <v>7.8046599999999994E-2</v>
      </c>
      <c r="N7763" s="31">
        <v>0.14715320000000001</v>
      </c>
      <c r="O7763" s="31">
        <v>0.2162597</v>
      </c>
      <c r="P7763" s="31">
        <v>0.3160385</v>
      </c>
      <c r="Q7763" s="31">
        <v>76.284769999999995</v>
      </c>
      <c r="R7763">
        <v>0.13178200000000001</v>
      </c>
      <c r="S7763" t="s">
        <v>20810</v>
      </c>
      <c r="T7763">
        <v>-3.501538</v>
      </c>
    </row>
    <row r="7764" spans="1:20" x14ac:dyDescent="0.25">
      <c r="A7764" s="31" t="s">
        <v>10136</v>
      </c>
      <c r="B7764" s="31" t="s">
        <v>67</v>
      </c>
      <c r="C7764" s="31" t="s">
        <v>5</v>
      </c>
      <c r="D7764" s="31" t="s">
        <v>12</v>
      </c>
      <c r="E7764" s="31" t="s">
        <v>17</v>
      </c>
      <c r="F7764" s="31" t="s">
        <v>52</v>
      </c>
      <c r="G7764" s="31">
        <v>11</v>
      </c>
      <c r="H7764" s="31">
        <v>2478</v>
      </c>
      <c r="I7764" s="31">
        <v>2.5949477000000001</v>
      </c>
      <c r="J7764" s="31">
        <v>1.901681</v>
      </c>
      <c r="K7764" s="31">
        <v>-0.69326699999999997</v>
      </c>
      <c r="L7764" s="31">
        <v>-0.85848579999999997</v>
      </c>
      <c r="M7764" s="31">
        <v>-0.76087309999999997</v>
      </c>
      <c r="N7764" s="31">
        <v>-0.69326699999999997</v>
      </c>
      <c r="O7764" s="31">
        <v>-0.62566080000000002</v>
      </c>
      <c r="P7764" s="31">
        <v>-0.52804819999999997</v>
      </c>
      <c r="Q7764" s="31">
        <v>79.784329999999997</v>
      </c>
      <c r="R7764">
        <v>0.1289209</v>
      </c>
      <c r="S7764" t="s">
        <v>20810</v>
      </c>
      <c r="T7764">
        <v>-3.501538</v>
      </c>
    </row>
    <row r="7765" spans="1:20" x14ac:dyDescent="0.25">
      <c r="A7765" s="31" t="s">
        <v>10137</v>
      </c>
      <c r="B7765" s="31" t="s">
        <v>67</v>
      </c>
      <c r="C7765" s="31" t="s">
        <v>5</v>
      </c>
      <c r="D7765" s="31" t="s">
        <v>12</v>
      </c>
      <c r="E7765" s="31" t="s">
        <v>17</v>
      </c>
      <c r="F7765" s="31" t="s">
        <v>52</v>
      </c>
      <c r="G7765" s="31">
        <v>12</v>
      </c>
      <c r="H7765" s="31">
        <v>2478</v>
      </c>
      <c r="I7765" s="31">
        <v>2.3623842000000002</v>
      </c>
      <c r="J7765" s="31">
        <v>0.37159730000000002</v>
      </c>
      <c r="K7765" s="31">
        <v>-1.9907870000000001</v>
      </c>
      <c r="L7765" s="31">
        <v>-2.1610510000000001</v>
      </c>
      <c r="M7765" s="31">
        <v>-2.060457</v>
      </c>
      <c r="N7765" s="31">
        <v>-1.9907870000000001</v>
      </c>
      <c r="O7765" s="31">
        <v>-1.921116</v>
      </c>
      <c r="P7765" s="31">
        <v>-1.8205229999999999</v>
      </c>
      <c r="Q7765" s="31">
        <v>83.068219999999997</v>
      </c>
      <c r="R7765">
        <v>0.1328577</v>
      </c>
      <c r="S7765" t="s">
        <v>20810</v>
      </c>
      <c r="T7765">
        <v>-3.501538</v>
      </c>
    </row>
    <row r="7766" spans="1:20" x14ac:dyDescent="0.25">
      <c r="A7766" s="31" t="s">
        <v>10138</v>
      </c>
      <c r="B7766" s="31" t="s">
        <v>67</v>
      </c>
      <c r="C7766" s="31" t="s">
        <v>5</v>
      </c>
      <c r="D7766" s="31" t="s">
        <v>12</v>
      </c>
      <c r="E7766" s="31" t="s">
        <v>17</v>
      </c>
      <c r="F7766" s="31" t="s">
        <v>52</v>
      </c>
      <c r="G7766" s="31">
        <v>13</v>
      </c>
      <c r="H7766" s="31">
        <v>2478</v>
      </c>
      <c r="I7766" s="31">
        <v>2.4558374999999999</v>
      </c>
      <c r="J7766" s="31">
        <v>5.8866940000000003</v>
      </c>
      <c r="K7766" s="31">
        <v>3.4308559999999999</v>
      </c>
      <c r="L7766" s="31">
        <v>3.261218</v>
      </c>
      <c r="M7766" s="31">
        <v>3.3614419999999998</v>
      </c>
      <c r="N7766" s="31">
        <v>3.4308559999999999</v>
      </c>
      <c r="O7766" s="31">
        <v>3.5002710000000001</v>
      </c>
      <c r="P7766" s="31">
        <v>3.600495</v>
      </c>
      <c r="Q7766" s="31">
        <v>85.14085</v>
      </c>
      <c r="R7766">
        <v>0.1323696</v>
      </c>
      <c r="S7766" t="s">
        <v>20810</v>
      </c>
      <c r="T7766">
        <v>6.8695880000000002</v>
      </c>
    </row>
    <row r="7767" spans="1:20" x14ac:dyDescent="0.25">
      <c r="A7767" s="31" t="s">
        <v>10139</v>
      </c>
      <c r="B7767" s="31" t="s">
        <v>67</v>
      </c>
      <c r="C7767" s="31" t="s">
        <v>5</v>
      </c>
      <c r="D7767" s="31" t="s">
        <v>12</v>
      </c>
      <c r="E7767" s="31" t="s">
        <v>17</v>
      </c>
      <c r="F7767" s="31" t="s">
        <v>52</v>
      </c>
      <c r="G7767" s="31">
        <v>14</v>
      </c>
      <c r="H7767" s="31">
        <v>2478</v>
      </c>
      <c r="I7767" s="31">
        <v>2.55877</v>
      </c>
      <c r="J7767" s="31">
        <v>7.6007379999999998</v>
      </c>
      <c r="K7767" s="31">
        <v>5.0419679999999998</v>
      </c>
      <c r="L7767" s="31">
        <v>4.8637569999999997</v>
      </c>
      <c r="M7767" s="31">
        <v>4.9690459999999996</v>
      </c>
      <c r="N7767" s="31">
        <v>5.0419679999999998</v>
      </c>
      <c r="O7767" s="31">
        <v>5.1148899999999999</v>
      </c>
      <c r="P7767" s="31">
        <v>5.2201789999999999</v>
      </c>
      <c r="Q7767" s="31">
        <v>86.358279999999993</v>
      </c>
      <c r="R7767">
        <v>0.1390585</v>
      </c>
      <c r="S7767" t="s">
        <v>20810</v>
      </c>
      <c r="T7767">
        <v>6.8695880000000002</v>
      </c>
    </row>
    <row r="7768" spans="1:20" x14ac:dyDescent="0.25">
      <c r="A7768" s="31" t="s">
        <v>10140</v>
      </c>
      <c r="B7768" s="31" t="s">
        <v>67</v>
      </c>
      <c r="C7768" s="31" t="s">
        <v>5</v>
      </c>
      <c r="D7768" s="31" t="s">
        <v>12</v>
      </c>
      <c r="E7768" s="31" t="s">
        <v>17</v>
      </c>
      <c r="F7768" s="31" t="s">
        <v>52</v>
      </c>
      <c r="G7768" s="31">
        <v>15</v>
      </c>
      <c r="H7768" s="31">
        <v>2478</v>
      </c>
      <c r="I7768" s="31">
        <v>2.6960804</v>
      </c>
      <c r="J7768" s="31">
        <v>8.4475359999999995</v>
      </c>
      <c r="K7768" s="31">
        <v>5.751455</v>
      </c>
      <c r="L7768" s="31">
        <v>5.5690650000000002</v>
      </c>
      <c r="M7768" s="31">
        <v>5.6768229999999997</v>
      </c>
      <c r="N7768" s="31">
        <v>5.751455</v>
      </c>
      <c r="O7768" s="31">
        <v>5.8260880000000004</v>
      </c>
      <c r="P7768" s="31">
        <v>5.933846</v>
      </c>
      <c r="Q7768" s="31">
        <v>87.358710000000002</v>
      </c>
      <c r="R7768">
        <v>0.1423201</v>
      </c>
      <c r="S7768" t="s">
        <v>20810</v>
      </c>
      <c r="T7768">
        <v>6.8695880000000002</v>
      </c>
    </row>
    <row r="7769" spans="1:20" x14ac:dyDescent="0.25">
      <c r="A7769" s="31" t="s">
        <v>10141</v>
      </c>
      <c r="B7769" s="31" t="s">
        <v>67</v>
      </c>
      <c r="C7769" s="31" t="s">
        <v>5</v>
      </c>
      <c r="D7769" s="31" t="s">
        <v>12</v>
      </c>
      <c r="E7769" s="31" t="s">
        <v>17</v>
      </c>
      <c r="F7769" s="31" t="s">
        <v>52</v>
      </c>
      <c r="G7769" s="31">
        <v>16</v>
      </c>
      <c r="H7769" s="31">
        <v>2478</v>
      </c>
      <c r="I7769" s="31">
        <v>3.0738139000000002</v>
      </c>
      <c r="J7769" s="31">
        <v>8.5745959999999997</v>
      </c>
      <c r="K7769" s="31">
        <v>5.5007820000000001</v>
      </c>
      <c r="L7769" s="31">
        <v>5.3068799999999996</v>
      </c>
      <c r="M7769" s="31">
        <v>5.4214390000000003</v>
      </c>
      <c r="N7769" s="31">
        <v>5.5007820000000001</v>
      </c>
      <c r="O7769" s="31">
        <v>5.5801249999999998</v>
      </c>
      <c r="P7769" s="31">
        <v>5.6946839999999996</v>
      </c>
      <c r="Q7769" s="31">
        <v>88.431340000000006</v>
      </c>
      <c r="R7769">
        <v>0.15130260000000001</v>
      </c>
      <c r="S7769" t="s">
        <v>20810</v>
      </c>
      <c r="T7769">
        <v>6.8695880000000002</v>
      </c>
    </row>
    <row r="7770" spans="1:20" x14ac:dyDescent="0.25">
      <c r="A7770" s="31" t="s">
        <v>10142</v>
      </c>
      <c r="B7770" s="31" t="s">
        <v>67</v>
      </c>
      <c r="C7770" s="31" t="s">
        <v>5</v>
      </c>
      <c r="D7770" s="31" t="s">
        <v>12</v>
      </c>
      <c r="E7770" s="31" t="s">
        <v>17</v>
      </c>
      <c r="F7770" s="31" t="s">
        <v>52</v>
      </c>
      <c r="G7770" s="31">
        <v>17</v>
      </c>
      <c r="H7770" s="31">
        <v>2478</v>
      </c>
      <c r="I7770" s="31">
        <v>3.4712274000000001</v>
      </c>
      <c r="J7770" s="31">
        <v>9.0496610000000004</v>
      </c>
      <c r="K7770" s="31">
        <v>5.5784339999999997</v>
      </c>
      <c r="L7770" s="31">
        <v>5.365081</v>
      </c>
      <c r="M7770" s="31">
        <v>5.4911310000000002</v>
      </c>
      <c r="N7770" s="31">
        <v>5.5784339999999997</v>
      </c>
      <c r="O7770" s="31">
        <v>5.6657359999999999</v>
      </c>
      <c r="P7770" s="31">
        <v>5.7917860000000001</v>
      </c>
      <c r="Q7770" s="31">
        <v>88.503960000000006</v>
      </c>
      <c r="R7770">
        <v>0.16647989999999999</v>
      </c>
      <c r="S7770" t="s">
        <v>20810</v>
      </c>
      <c r="T7770">
        <v>6.8695880000000002</v>
      </c>
    </row>
    <row r="7771" spans="1:20" x14ac:dyDescent="0.25">
      <c r="A7771" s="31" t="s">
        <v>10143</v>
      </c>
      <c r="B7771" s="31" t="s">
        <v>67</v>
      </c>
      <c r="C7771" s="31" t="s">
        <v>5</v>
      </c>
      <c r="D7771" s="31" t="s">
        <v>12</v>
      </c>
      <c r="E7771" s="31" t="s">
        <v>17</v>
      </c>
      <c r="F7771" s="31" t="s">
        <v>52</v>
      </c>
      <c r="G7771" s="31">
        <v>18</v>
      </c>
      <c r="H7771" s="31">
        <v>2478</v>
      </c>
      <c r="I7771" s="31">
        <v>4.1534225999999999</v>
      </c>
      <c r="J7771" s="31">
        <v>5.9228880000000004</v>
      </c>
      <c r="K7771" s="31">
        <v>1.769466</v>
      </c>
      <c r="L7771" s="31">
        <v>1.545544</v>
      </c>
      <c r="M7771" s="31">
        <v>1.6778390000000001</v>
      </c>
      <c r="N7771" s="31">
        <v>1.769466</v>
      </c>
      <c r="O7771" s="31">
        <v>1.861092</v>
      </c>
      <c r="P7771" s="31">
        <v>1.993387</v>
      </c>
      <c r="Q7771" s="31">
        <v>88.075710000000001</v>
      </c>
      <c r="R7771">
        <v>0.17472689999999999</v>
      </c>
      <c r="S7771" t="s">
        <v>20810</v>
      </c>
      <c r="T7771">
        <v>6.8695880000000002</v>
      </c>
    </row>
    <row r="7772" spans="1:20" x14ac:dyDescent="0.25">
      <c r="A7772" s="31" t="s">
        <v>10144</v>
      </c>
      <c r="B7772" s="31" t="s">
        <v>67</v>
      </c>
      <c r="C7772" s="31" t="s">
        <v>5</v>
      </c>
      <c r="D7772" s="31" t="s">
        <v>12</v>
      </c>
      <c r="E7772" s="31" t="s">
        <v>17</v>
      </c>
      <c r="F7772" s="31" t="s">
        <v>52</v>
      </c>
      <c r="G7772" s="31">
        <v>19</v>
      </c>
      <c r="H7772" s="31">
        <v>2478</v>
      </c>
      <c r="I7772" s="31">
        <v>4.3460910999999998</v>
      </c>
      <c r="J7772" s="31">
        <v>4.1744709999999996</v>
      </c>
      <c r="K7772" s="31">
        <v>-0.1716202</v>
      </c>
      <c r="L7772" s="31">
        <v>-0.39314789999999999</v>
      </c>
      <c r="M7772" s="31">
        <v>-0.26226749999999999</v>
      </c>
      <c r="N7772" s="31">
        <v>-0.1716202</v>
      </c>
      <c r="O7772" s="31">
        <v>-8.09729E-2</v>
      </c>
      <c r="P7772" s="31">
        <v>4.99075E-2</v>
      </c>
      <c r="Q7772" s="31">
        <v>86.076139999999995</v>
      </c>
      <c r="R7772">
        <v>0.17285900000000001</v>
      </c>
      <c r="S7772" t="s">
        <v>20810</v>
      </c>
      <c r="T7772">
        <v>-3.501538</v>
      </c>
    </row>
    <row r="7773" spans="1:20" x14ac:dyDescent="0.25">
      <c r="A7773" s="31" t="s">
        <v>10145</v>
      </c>
      <c r="B7773" s="31" t="s">
        <v>67</v>
      </c>
      <c r="C7773" s="31" t="s">
        <v>5</v>
      </c>
      <c r="D7773" s="31" t="s">
        <v>12</v>
      </c>
      <c r="E7773" s="31" t="s">
        <v>17</v>
      </c>
      <c r="F7773" s="31" t="s">
        <v>52</v>
      </c>
      <c r="G7773" s="31">
        <v>20</v>
      </c>
      <c r="H7773" s="31">
        <v>2478</v>
      </c>
      <c r="I7773" s="31">
        <v>4.2088177</v>
      </c>
      <c r="J7773" s="31">
        <v>3.5689739999999999</v>
      </c>
      <c r="K7773" s="31">
        <v>-0.63984419999999997</v>
      </c>
      <c r="L7773" s="31">
        <v>-0.85097679999999998</v>
      </c>
      <c r="M7773" s="31">
        <v>-0.72623800000000005</v>
      </c>
      <c r="N7773" s="31">
        <v>-0.63984419999999997</v>
      </c>
      <c r="O7773" s="31">
        <v>-0.55345040000000001</v>
      </c>
      <c r="P7773" s="31">
        <v>-0.42871150000000002</v>
      </c>
      <c r="Q7773" s="31">
        <v>81.860039999999998</v>
      </c>
      <c r="R7773">
        <v>0.1647477</v>
      </c>
      <c r="S7773" t="s">
        <v>20810</v>
      </c>
      <c r="T7773">
        <v>-3.501538</v>
      </c>
    </row>
    <row r="7774" spans="1:20" x14ac:dyDescent="0.25">
      <c r="A7774" s="31" t="s">
        <v>10146</v>
      </c>
      <c r="B7774" s="31" t="s">
        <v>67</v>
      </c>
      <c r="C7774" s="31" t="s">
        <v>5</v>
      </c>
      <c r="D7774" s="31" t="s">
        <v>12</v>
      </c>
      <c r="E7774" s="31" t="s">
        <v>17</v>
      </c>
      <c r="F7774" s="31" t="s">
        <v>52</v>
      </c>
      <c r="G7774" s="31">
        <v>21</v>
      </c>
      <c r="H7774" s="31">
        <v>2478</v>
      </c>
      <c r="I7774" s="31">
        <v>3.7843504000000001</v>
      </c>
      <c r="J7774" s="31">
        <v>3.0562369999999999</v>
      </c>
      <c r="K7774" s="31">
        <v>-0.72811349999999997</v>
      </c>
      <c r="L7774" s="31">
        <v>-0.92093440000000004</v>
      </c>
      <c r="M7774" s="31">
        <v>-0.80701420000000001</v>
      </c>
      <c r="N7774" s="31">
        <v>-0.72811349999999997</v>
      </c>
      <c r="O7774" s="31">
        <v>-0.64921269999999998</v>
      </c>
      <c r="P7774" s="31">
        <v>-0.53529260000000001</v>
      </c>
      <c r="Q7774" s="31">
        <v>78.784329999999997</v>
      </c>
      <c r="R7774">
        <v>0.15045900000000001</v>
      </c>
      <c r="S7774" t="s">
        <v>20810</v>
      </c>
      <c r="T7774">
        <v>-3.501538</v>
      </c>
    </row>
    <row r="7775" spans="1:20" x14ac:dyDescent="0.25">
      <c r="A7775" s="31" t="s">
        <v>10147</v>
      </c>
      <c r="B7775" s="31" t="s">
        <v>67</v>
      </c>
      <c r="C7775" s="31" t="s">
        <v>5</v>
      </c>
      <c r="D7775" s="31" t="s">
        <v>12</v>
      </c>
      <c r="E7775" s="31" t="s">
        <v>17</v>
      </c>
      <c r="F7775" s="31" t="s">
        <v>52</v>
      </c>
      <c r="G7775" s="31">
        <v>22</v>
      </c>
      <c r="H7775" s="31">
        <v>2478</v>
      </c>
      <c r="I7775" s="31">
        <v>3.0488759999999999</v>
      </c>
      <c r="J7775" s="31">
        <v>2.6450979999999999</v>
      </c>
      <c r="K7775" s="31">
        <v>-0.40377819999999998</v>
      </c>
      <c r="L7775" s="31">
        <v>-0.56412700000000005</v>
      </c>
      <c r="M7775" s="31">
        <v>-0.46939160000000002</v>
      </c>
      <c r="N7775" s="31">
        <v>-0.40377819999999998</v>
      </c>
      <c r="O7775" s="31">
        <v>-0.33816469999999998</v>
      </c>
      <c r="P7775" s="31">
        <v>-0.24342929999999999</v>
      </c>
      <c r="Q7775" s="31">
        <v>74.003079999999997</v>
      </c>
      <c r="R7775">
        <v>0.12512090000000001</v>
      </c>
      <c r="S7775" t="s">
        <v>20810</v>
      </c>
      <c r="T7775">
        <v>-3.501538</v>
      </c>
    </row>
    <row r="7776" spans="1:20" x14ac:dyDescent="0.25">
      <c r="A7776" s="31" t="s">
        <v>10148</v>
      </c>
      <c r="B7776" s="31" t="s">
        <v>67</v>
      </c>
      <c r="C7776" s="31" t="s">
        <v>5</v>
      </c>
      <c r="D7776" s="31" t="s">
        <v>12</v>
      </c>
      <c r="E7776" s="31" t="s">
        <v>17</v>
      </c>
      <c r="F7776" s="31" t="s">
        <v>52</v>
      </c>
      <c r="G7776" s="31">
        <v>23</v>
      </c>
      <c r="H7776" s="31">
        <v>2478</v>
      </c>
      <c r="I7776" s="31">
        <v>2.4303374</v>
      </c>
      <c r="J7776" s="31">
        <v>2.0453649999999999</v>
      </c>
      <c r="K7776" s="31">
        <v>-0.3849728</v>
      </c>
      <c r="L7776" s="31">
        <v>-0.52202939999999998</v>
      </c>
      <c r="M7776" s="31">
        <v>-0.44105519999999998</v>
      </c>
      <c r="N7776" s="31">
        <v>-0.3849728</v>
      </c>
      <c r="O7776" s="31">
        <v>-0.32889030000000002</v>
      </c>
      <c r="P7776" s="31">
        <v>-0.2479161</v>
      </c>
      <c r="Q7776" s="31">
        <v>70.431780000000003</v>
      </c>
      <c r="R7776">
        <v>0.1069459</v>
      </c>
      <c r="S7776" t="s">
        <v>20810</v>
      </c>
      <c r="T7776">
        <v>-3.501538</v>
      </c>
    </row>
    <row r="7777" spans="1:20" x14ac:dyDescent="0.25">
      <c r="A7777" s="31" t="s">
        <v>10149</v>
      </c>
      <c r="B7777" s="31" t="s">
        <v>67</v>
      </c>
      <c r="C7777" s="31" t="s">
        <v>5</v>
      </c>
      <c r="D7777" s="31" t="s">
        <v>12</v>
      </c>
      <c r="E7777" s="31" t="s">
        <v>17</v>
      </c>
      <c r="F7777" s="31" t="s">
        <v>52</v>
      </c>
      <c r="G7777" s="31">
        <v>24</v>
      </c>
      <c r="H7777" s="31">
        <v>2478</v>
      </c>
      <c r="I7777" s="31">
        <v>2.0360124000000002</v>
      </c>
      <c r="J7777" s="31">
        <v>2.0861480000000001</v>
      </c>
      <c r="K7777" s="31">
        <v>5.0135899999999997E-2</v>
      </c>
      <c r="L7777" s="31">
        <v>-6.3954200000000003E-2</v>
      </c>
      <c r="M7777" s="31">
        <v>3.4512000000000002E-3</v>
      </c>
      <c r="N7777" s="31">
        <v>5.0135899999999997E-2</v>
      </c>
      <c r="O7777" s="31">
        <v>9.6820699999999996E-2</v>
      </c>
      <c r="P7777" s="31">
        <v>0.16422610000000001</v>
      </c>
      <c r="Q7777" s="31">
        <v>68.218310000000002</v>
      </c>
      <c r="R7777">
        <v>8.9025000000000007E-2</v>
      </c>
      <c r="S7777" t="s">
        <v>20810</v>
      </c>
      <c r="T7777">
        <v>-3.501538</v>
      </c>
    </row>
    <row r="7778" spans="1:20" x14ac:dyDescent="0.25">
      <c r="A7778" s="31" t="s">
        <v>5542</v>
      </c>
      <c r="B7778" s="31" t="s">
        <v>67</v>
      </c>
      <c r="C7778" s="31" t="s">
        <v>5</v>
      </c>
      <c r="D7778" s="31" t="s">
        <v>7</v>
      </c>
      <c r="E7778" s="31" t="s">
        <v>18</v>
      </c>
      <c r="F7778" s="31" t="s">
        <v>6</v>
      </c>
      <c r="G7778" s="31">
        <v>1</v>
      </c>
      <c r="H7778" s="31">
        <v>54701</v>
      </c>
      <c r="I7778" s="31">
        <v>41.006979000000001</v>
      </c>
      <c r="J7778" s="31">
        <v>41.191240000000001</v>
      </c>
      <c r="K7778" s="31">
        <v>0.18426329999999999</v>
      </c>
      <c r="L7778" s="31">
        <v>-0.61481620000000003</v>
      </c>
      <c r="M7778" s="31">
        <v>-0.1427136</v>
      </c>
      <c r="N7778" s="31">
        <v>0.18426329999999999</v>
      </c>
      <c r="O7778" s="31">
        <v>0.51124009999999998</v>
      </c>
      <c r="P7778" s="31">
        <v>0.98334279999999996</v>
      </c>
      <c r="Q7778" s="31">
        <v>58.250030000000002</v>
      </c>
      <c r="R7778">
        <v>0.623525</v>
      </c>
      <c r="S7778" t="s">
        <v>20810</v>
      </c>
      <c r="T7778">
        <v>0.43531809999999999</v>
      </c>
    </row>
    <row r="7779" spans="1:20" x14ac:dyDescent="0.25">
      <c r="A7779" s="31" t="s">
        <v>5543</v>
      </c>
      <c r="B7779" s="31" t="s">
        <v>67</v>
      </c>
      <c r="C7779" s="31" t="s">
        <v>5</v>
      </c>
      <c r="D7779" s="31" t="s">
        <v>7</v>
      </c>
      <c r="E7779" s="31" t="s">
        <v>18</v>
      </c>
      <c r="F7779" s="31" t="s">
        <v>6</v>
      </c>
      <c r="G7779" s="31">
        <v>2</v>
      </c>
      <c r="H7779" s="31">
        <v>54701</v>
      </c>
      <c r="I7779" s="31">
        <v>37.711241000000001</v>
      </c>
      <c r="J7779" s="31">
        <v>37.607900000000001</v>
      </c>
      <c r="K7779" s="31">
        <v>-0.10333870000000001</v>
      </c>
      <c r="L7779" s="31">
        <v>-0.88418379999999996</v>
      </c>
      <c r="M7779" s="31">
        <v>-0.42285420000000001</v>
      </c>
      <c r="N7779" s="31">
        <v>-0.10333870000000001</v>
      </c>
      <c r="O7779" s="31">
        <v>0.21617690000000001</v>
      </c>
      <c r="P7779" s="31">
        <v>0.67750650000000001</v>
      </c>
      <c r="Q7779" s="31">
        <v>57.305509999999998</v>
      </c>
      <c r="R7779">
        <v>0.60929670000000002</v>
      </c>
      <c r="S7779" t="s">
        <v>20810</v>
      </c>
      <c r="T7779">
        <v>0.43531809999999999</v>
      </c>
    </row>
    <row r="7780" spans="1:20" x14ac:dyDescent="0.25">
      <c r="A7780" s="31" t="s">
        <v>5544</v>
      </c>
      <c r="B7780" s="31" t="s">
        <v>67</v>
      </c>
      <c r="C7780" s="31" t="s">
        <v>5</v>
      </c>
      <c r="D7780" s="31" t="s">
        <v>7</v>
      </c>
      <c r="E7780" s="31" t="s">
        <v>18</v>
      </c>
      <c r="F7780" s="31" t="s">
        <v>6</v>
      </c>
      <c r="G7780" s="31">
        <v>3</v>
      </c>
      <c r="H7780" s="31">
        <v>54701</v>
      </c>
      <c r="I7780" s="31">
        <v>36.310025000000003</v>
      </c>
      <c r="J7780" s="31">
        <v>36.016249999999999</v>
      </c>
      <c r="K7780" s="31">
        <v>-0.29377340000000002</v>
      </c>
      <c r="L7780" s="31">
        <v>-1.0709409999999999</v>
      </c>
      <c r="M7780" s="31">
        <v>-0.6117842</v>
      </c>
      <c r="N7780" s="31">
        <v>-0.29377340000000002</v>
      </c>
      <c r="O7780" s="31">
        <v>2.42373E-2</v>
      </c>
      <c r="P7780" s="31">
        <v>0.4833943</v>
      </c>
      <c r="Q7780" s="31">
        <v>56.526850000000003</v>
      </c>
      <c r="R7780">
        <v>0.60642720000000006</v>
      </c>
      <c r="S7780" t="s">
        <v>20810</v>
      </c>
      <c r="T7780">
        <v>0.43531809999999999</v>
      </c>
    </row>
    <row r="7781" spans="1:20" x14ac:dyDescent="0.25">
      <c r="A7781" s="31" t="s">
        <v>5545</v>
      </c>
      <c r="B7781" s="31" t="s">
        <v>67</v>
      </c>
      <c r="C7781" s="31" t="s">
        <v>5</v>
      </c>
      <c r="D7781" s="31" t="s">
        <v>7</v>
      </c>
      <c r="E7781" s="31" t="s">
        <v>18</v>
      </c>
      <c r="F7781" s="31" t="s">
        <v>6</v>
      </c>
      <c r="G7781" s="31">
        <v>4</v>
      </c>
      <c r="H7781" s="31">
        <v>54701</v>
      </c>
      <c r="I7781" s="31">
        <v>36.257199</v>
      </c>
      <c r="J7781" s="31">
        <v>35.678089999999997</v>
      </c>
      <c r="K7781" s="31">
        <v>-0.57910550000000005</v>
      </c>
      <c r="L7781" s="31">
        <v>-1.357548</v>
      </c>
      <c r="M7781" s="31">
        <v>-0.89763780000000004</v>
      </c>
      <c r="N7781" s="31">
        <v>-0.57910550000000005</v>
      </c>
      <c r="O7781" s="31">
        <v>-0.2605731</v>
      </c>
      <c r="P7781" s="31">
        <v>0.19933699999999999</v>
      </c>
      <c r="Q7781" s="31">
        <v>55.819479999999999</v>
      </c>
      <c r="R7781">
        <v>0.60742189999999996</v>
      </c>
      <c r="S7781" t="s">
        <v>20810</v>
      </c>
      <c r="T7781">
        <v>0.43531809999999999</v>
      </c>
    </row>
    <row r="7782" spans="1:20" x14ac:dyDescent="0.25">
      <c r="A7782" s="31" t="s">
        <v>5546</v>
      </c>
      <c r="B7782" s="31" t="s">
        <v>67</v>
      </c>
      <c r="C7782" s="31" t="s">
        <v>5</v>
      </c>
      <c r="D7782" s="31" t="s">
        <v>7</v>
      </c>
      <c r="E7782" s="31" t="s">
        <v>18</v>
      </c>
      <c r="F7782" s="31" t="s">
        <v>6</v>
      </c>
      <c r="G7782" s="31">
        <v>5</v>
      </c>
      <c r="H7782" s="31">
        <v>54701</v>
      </c>
      <c r="I7782" s="31">
        <v>38.256979000000001</v>
      </c>
      <c r="J7782" s="31">
        <v>37.129429999999999</v>
      </c>
      <c r="K7782" s="31">
        <v>-1.127548</v>
      </c>
      <c r="L7782" s="31">
        <v>-1.90855</v>
      </c>
      <c r="M7782" s="31">
        <v>-1.4471270000000001</v>
      </c>
      <c r="N7782" s="31">
        <v>-1.127548</v>
      </c>
      <c r="O7782" s="31">
        <v>-0.80796829999999997</v>
      </c>
      <c r="P7782" s="31">
        <v>-0.34654610000000002</v>
      </c>
      <c r="Q7782" s="31">
        <v>55.222200000000001</v>
      </c>
      <c r="R7782">
        <v>0.60941889999999999</v>
      </c>
      <c r="S7782" t="s">
        <v>20810</v>
      </c>
      <c r="T7782">
        <v>0.43531809999999999</v>
      </c>
    </row>
    <row r="7783" spans="1:20" x14ac:dyDescent="0.25">
      <c r="A7783" s="31" t="s">
        <v>5547</v>
      </c>
      <c r="B7783" s="31" t="s">
        <v>67</v>
      </c>
      <c r="C7783" s="31" t="s">
        <v>5</v>
      </c>
      <c r="D7783" s="31" t="s">
        <v>7</v>
      </c>
      <c r="E7783" s="31" t="s">
        <v>18</v>
      </c>
      <c r="F7783" s="31" t="s">
        <v>6</v>
      </c>
      <c r="G7783" s="31">
        <v>6</v>
      </c>
      <c r="H7783" s="31">
        <v>54701</v>
      </c>
      <c r="I7783" s="31">
        <v>43.905329000000002</v>
      </c>
      <c r="J7783" s="31">
        <v>42.222169999999998</v>
      </c>
      <c r="K7783" s="31">
        <v>-1.683155</v>
      </c>
      <c r="L7783" s="31">
        <v>-2.5032549999999998</v>
      </c>
      <c r="M7783" s="31">
        <v>-2.0187339999999998</v>
      </c>
      <c r="N7783" s="31">
        <v>-1.683155</v>
      </c>
      <c r="O7783" s="31">
        <v>-1.347577</v>
      </c>
      <c r="P7783" s="31">
        <v>-0.86305549999999998</v>
      </c>
      <c r="Q7783" s="31">
        <v>54.645699999999998</v>
      </c>
      <c r="R7783">
        <v>0.63992729999999998</v>
      </c>
      <c r="S7783" t="s">
        <v>20810</v>
      </c>
      <c r="T7783">
        <v>0.43531809999999999</v>
      </c>
    </row>
    <row r="7784" spans="1:20" x14ac:dyDescent="0.25">
      <c r="A7784" s="31" t="s">
        <v>5548</v>
      </c>
      <c r="B7784" s="31" t="s">
        <v>67</v>
      </c>
      <c r="C7784" s="31" t="s">
        <v>5</v>
      </c>
      <c r="D7784" s="31" t="s">
        <v>7</v>
      </c>
      <c r="E7784" s="31" t="s">
        <v>18</v>
      </c>
      <c r="F7784" s="31" t="s">
        <v>6</v>
      </c>
      <c r="G7784" s="31">
        <v>7</v>
      </c>
      <c r="H7784" s="31">
        <v>54701</v>
      </c>
      <c r="I7784" s="31">
        <v>53.508479000000001</v>
      </c>
      <c r="J7784" s="31">
        <v>51.17727</v>
      </c>
      <c r="K7784" s="31">
        <v>-2.3312140000000001</v>
      </c>
      <c r="L7784" s="31">
        <v>-3.1387450000000001</v>
      </c>
      <c r="M7784" s="31">
        <v>-2.6616490000000002</v>
      </c>
      <c r="N7784" s="31">
        <v>-2.3312140000000001</v>
      </c>
      <c r="O7784" s="31">
        <v>-2.0007799999999998</v>
      </c>
      <c r="P7784" s="31">
        <v>-1.523684</v>
      </c>
      <c r="Q7784" s="31">
        <v>54.92454</v>
      </c>
      <c r="R7784">
        <v>0.63011919999999999</v>
      </c>
      <c r="S7784" t="s">
        <v>20810</v>
      </c>
      <c r="T7784">
        <v>0.43531809999999999</v>
      </c>
    </row>
    <row r="7785" spans="1:20" x14ac:dyDescent="0.25">
      <c r="A7785" s="31" t="s">
        <v>5549</v>
      </c>
      <c r="B7785" s="31" t="s">
        <v>67</v>
      </c>
      <c r="C7785" s="31" t="s">
        <v>5</v>
      </c>
      <c r="D7785" s="31" t="s">
        <v>7</v>
      </c>
      <c r="E7785" s="31" t="s">
        <v>18</v>
      </c>
      <c r="F7785" s="31" t="s">
        <v>6</v>
      </c>
      <c r="G7785" s="31">
        <v>8</v>
      </c>
      <c r="H7785" s="31">
        <v>54701</v>
      </c>
      <c r="I7785" s="31">
        <v>60.006227000000003</v>
      </c>
      <c r="J7785" s="31">
        <v>56.658520000000003</v>
      </c>
      <c r="K7785" s="31">
        <v>-3.3477130000000002</v>
      </c>
      <c r="L7785" s="31">
        <v>-4.1066099999999999</v>
      </c>
      <c r="M7785" s="31">
        <v>-3.6582469999999998</v>
      </c>
      <c r="N7785" s="31">
        <v>-3.3477130000000002</v>
      </c>
      <c r="O7785" s="31">
        <v>-3.0371779999999999</v>
      </c>
      <c r="P7785" s="31">
        <v>-2.5888149999999999</v>
      </c>
      <c r="Q7785" s="31">
        <v>57.446660000000001</v>
      </c>
      <c r="R7785">
        <v>0.59217109999999995</v>
      </c>
      <c r="S7785" t="s">
        <v>20810</v>
      </c>
      <c r="T7785">
        <v>0.43531809999999999</v>
      </c>
    </row>
    <row r="7786" spans="1:20" x14ac:dyDescent="0.25">
      <c r="A7786" s="31" t="s">
        <v>5550</v>
      </c>
      <c r="B7786" s="31" t="s">
        <v>67</v>
      </c>
      <c r="C7786" s="31" t="s">
        <v>5</v>
      </c>
      <c r="D7786" s="31" t="s">
        <v>7</v>
      </c>
      <c r="E7786" s="31" t="s">
        <v>18</v>
      </c>
      <c r="F7786" s="31" t="s">
        <v>6</v>
      </c>
      <c r="G7786" s="31">
        <v>9</v>
      </c>
      <c r="H7786" s="31">
        <v>54701</v>
      </c>
      <c r="I7786" s="31">
        <v>61.367064999999997</v>
      </c>
      <c r="J7786" s="31">
        <v>56.353909999999999</v>
      </c>
      <c r="K7786" s="31">
        <v>-5.0131519999999998</v>
      </c>
      <c r="L7786" s="31">
        <v>-5.7209199999999996</v>
      </c>
      <c r="M7786" s="31">
        <v>-5.302765</v>
      </c>
      <c r="N7786" s="31">
        <v>-5.0131519999999998</v>
      </c>
      <c r="O7786" s="31">
        <v>-4.7235389999999997</v>
      </c>
      <c r="P7786" s="31">
        <v>-4.3053840000000001</v>
      </c>
      <c r="Q7786" s="31">
        <v>60.629469999999998</v>
      </c>
      <c r="R7786">
        <v>0.5522743</v>
      </c>
      <c r="S7786" t="s">
        <v>20810</v>
      </c>
      <c r="T7786">
        <v>0.43531809999999999</v>
      </c>
    </row>
    <row r="7787" spans="1:20" x14ac:dyDescent="0.25">
      <c r="A7787" s="31" t="s">
        <v>5551</v>
      </c>
      <c r="B7787" s="31" t="s">
        <v>67</v>
      </c>
      <c r="C7787" s="31" t="s">
        <v>5</v>
      </c>
      <c r="D7787" s="31" t="s">
        <v>7</v>
      </c>
      <c r="E7787" s="31" t="s">
        <v>18</v>
      </c>
      <c r="F7787" s="31" t="s">
        <v>6</v>
      </c>
      <c r="G7787" s="31">
        <v>10</v>
      </c>
      <c r="H7787" s="31">
        <v>54701</v>
      </c>
      <c r="I7787" s="31">
        <v>61.005094999999997</v>
      </c>
      <c r="J7787" s="31">
        <v>56.251910000000002</v>
      </c>
      <c r="K7787" s="31">
        <v>-4.7531800000000004</v>
      </c>
      <c r="L7787" s="31">
        <v>-5.4727059999999996</v>
      </c>
      <c r="M7787" s="31">
        <v>-5.0476039999999998</v>
      </c>
      <c r="N7787" s="31">
        <v>-4.7531800000000004</v>
      </c>
      <c r="O7787" s="31">
        <v>-4.458755</v>
      </c>
      <c r="P7787" s="31">
        <v>-4.0336530000000002</v>
      </c>
      <c r="Q7787" s="31">
        <v>63.739280000000001</v>
      </c>
      <c r="R7787">
        <v>0.56144950000000005</v>
      </c>
      <c r="S7787" t="s">
        <v>20810</v>
      </c>
      <c r="T7787">
        <v>0.43531809999999999</v>
      </c>
    </row>
    <row r="7788" spans="1:20" x14ac:dyDescent="0.25">
      <c r="A7788" s="31" t="s">
        <v>5552</v>
      </c>
      <c r="B7788" s="31" t="s">
        <v>67</v>
      </c>
      <c r="C7788" s="31" t="s">
        <v>5</v>
      </c>
      <c r="D7788" s="31" t="s">
        <v>7</v>
      </c>
      <c r="E7788" s="31" t="s">
        <v>18</v>
      </c>
      <c r="F7788" s="31" t="s">
        <v>6</v>
      </c>
      <c r="G7788" s="31">
        <v>11</v>
      </c>
      <c r="H7788" s="31">
        <v>54701</v>
      </c>
      <c r="I7788" s="31">
        <v>58.897015000000003</v>
      </c>
      <c r="J7788" s="31">
        <v>55.328949999999999</v>
      </c>
      <c r="K7788" s="31">
        <v>-3.5680710000000002</v>
      </c>
      <c r="L7788" s="31">
        <v>-4.2775249999999998</v>
      </c>
      <c r="M7788" s="31">
        <v>-3.858374</v>
      </c>
      <c r="N7788" s="31">
        <v>-3.5680710000000002</v>
      </c>
      <c r="O7788" s="31">
        <v>-3.277768</v>
      </c>
      <c r="P7788" s="31">
        <v>-2.8586179999999999</v>
      </c>
      <c r="Q7788" s="31">
        <v>66.676860000000005</v>
      </c>
      <c r="R7788">
        <v>0.55358960000000002</v>
      </c>
      <c r="S7788" t="s">
        <v>20810</v>
      </c>
      <c r="T7788">
        <v>0.43531809999999999</v>
      </c>
    </row>
    <row r="7789" spans="1:20" x14ac:dyDescent="0.25">
      <c r="A7789" s="31" t="s">
        <v>5553</v>
      </c>
      <c r="B7789" s="31" t="s">
        <v>67</v>
      </c>
      <c r="C7789" s="31" t="s">
        <v>5</v>
      </c>
      <c r="D7789" s="31" t="s">
        <v>7</v>
      </c>
      <c r="E7789" s="31" t="s">
        <v>18</v>
      </c>
      <c r="F7789" s="31" t="s">
        <v>6</v>
      </c>
      <c r="G7789" s="31">
        <v>12</v>
      </c>
      <c r="H7789" s="31">
        <v>54701</v>
      </c>
      <c r="I7789" s="31">
        <v>54.717931999999998</v>
      </c>
      <c r="J7789" s="31">
        <v>53.212359999999997</v>
      </c>
      <c r="K7789" s="31">
        <v>-1.5055750000000001</v>
      </c>
      <c r="L7789" s="31">
        <v>-2.1757080000000002</v>
      </c>
      <c r="M7789" s="31">
        <v>-1.7797879999999999</v>
      </c>
      <c r="N7789" s="31">
        <v>-1.5055750000000001</v>
      </c>
      <c r="O7789" s="31">
        <v>-1.2313620000000001</v>
      </c>
      <c r="P7789" s="31">
        <v>-0.83544180000000001</v>
      </c>
      <c r="Q7789" s="31">
        <v>69.150710000000004</v>
      </c>
      <c r="R7789">
        <v>0.52290780000000003</v>
      </c>
      <c r="S7789" t="s">
        <v>20810</v>
      </c>
      <c r="T7789">
        <v>0.43531809999999999</v>
      </c>
    </row>
    <row r="7790" spans="1:20" x14ac:dyDescent="0.25">
      <c r="A7790" s="31" t="s">
        <v>5554</v>
      </c>
      <c r="B7790" s="31" t="s">
        <v>67</v>
      </c>
      <c r="C7790" s="31" t="s">
        <v>5</v>
      </c>
      <c r="D7790" s="31" t="s">
        <v>7</v>
      </c>
      <c r="E7790" s="31" t="s">
        <v>18</v>
      </c>
      <c r="F7790" s="31" t="s">
        <v>6</v>
      </c>
      <c r="G7790" s="31">
        <v>13</v>
      </c>
      <c r="H7790" s="31">
        <v>54701</v>
      </c>
      <c r="I7790" s="31">
        <v>49.187347000000003</v>
      </c>
      <c r="J7790" s="31">
        <v>50.56223</v>
      </c>
      <c r="K7790" s="31">
        <v>1.374878</v>
      </c>
      <c r="L7790" s="31">
        <v>0.7494265</v>
      </c>
      <c r="M7790" s="31">
        <v>1.1189480000000001</v>
      </c>
      <c r="N7790" s="31">
        <v>1.374878</v>
      </c>
      <c r="O7790" s="31">
        <v>1.6308069999999999</v>
      </c>
      <c r="P7790" s="31">
        <v>2.0003289999999998</v>
      </c>
      <c r="Q7790" s="31">
        <v>71.174049999999994</v>
      </c>
      <c r="R7790">
        <v>0.48804219999999998</v>
      </c>
      <c r="S7790" t="s">
        <v>20810</v>
      </c>
      <c r="T7790">
        <v>0.4887148</v>
      </c>
    </row>
    <row r="7791" spans="1:20" x14ac:dyDescent="0.25">
      <c r="A7791" s="31" t="s">
        <v>5555</v>
      </c>
      <c r="B7791" s="31" t="s">
        <v>67</v>
      </c>
      <c r="C7791" s="31" t="s">
        <v>5</v>
      </c>
      <c r="D7791" s="31" t="s">
        <v>7</v>
      </c>
      <c r="E7791" s="31" t="s">
        <v>18</v>
      </c>
      <c r="F7791" s="31" t="s">
        <v>6</v>
      </c>
      <c r="G7791" s="31">
        <v>14</v>
      </c>
      <c r="H7791" s="31">
        <v>54701</v>
      </c>
      <c r="I7791" s="31">
        <v>47.192785000000001</v>
      </c>
      <c r="J7791" s="31">
        <v>49.769280000000002</v>
      </c>
      <c r="K7791" s="31">
        <v>2.5764960000000001</v>
      </c>
      <c r="L7791" s="31">
        <v>1.955497</v>
      </c>
      <c r="M7791" s="31">
        <v>2.3223880000000001</v>
      </c>
      <c r="N7791" s="31">
        <v>2.5764960000000001</v>
      </c>
      <c r="O7791" s="31">
        <v>2.830603</v>
      </c>
      <c r="P7791" s="31">
        <v>3.1974939999999998</v>
      </c>
      <c r="Q7791" s="31">
        <v>72.740300000000005</v>
      </c>
      <c r="R7791">
        <v>0.48456769999999999</v>
      </c>
      <c r="S7791" t="s">
        <v>20810</v>
      </c>
      <c r="T7791">
        <v>0.4887148</v>
      </c>
    </row>
    <row r="7792" spans="1:20" x14ac:dyDescent="0.25">
      <c r="A7792" s="31" t="s">
        <v>5556</v>
      </c>
      <c r="B7792" s="31" t="s">
        <v>67</v>
      </c>
      <c r="C7792" s="31" t="s">
        <v>5</v>
      </c>
      <c r="D7792" s="31" t="s">
        <v>7</v>
      </c>
      <c r="E7792" s="31" t="s">
        <v>18</v>
      </c>
      <c r="F7792" s="31" t="s">
        <v>6</v>
      </c>
      <c r="G7792" s="31">
        <v>15</v>
      </c>
      <c r="H7792" s="31">
        <v>54701</v>
      </c>
      <c r="I7792" s="31">
        <v>46.855812999999998</v>
      </c>
      <c r="J7792" s="31">
        <v>50.140090000000001</v>
      </c>
      <c r="K7792" s="31">
        <v>3.2842750000000001</v>
      </c>
      <c r="L7792" s="31">
        <v>2.672885</v>
      </c>
      <c r="M7792" s="31">
        <v>3.0341</v>
      </c>
      <c r="N7792" s="31">
        <v>3.2842750000000001</v>
      </c>
      <c r="O7792" s="31">
        <v>3.5344509999999998</v>
      </c>
      <c r="P7792" s="31">
        <v>3.8956650000000002</v>
      </c>
      <c r="Q7792" s="31">
        <v>73.824299999999994</v>
      </c>
      <c r="R7792">
        <v>0.47706999999999999</v>
      </c>
      <c r="S7792" t="s">
        <v>20810</v>
      </c>
      <c r="T7792">
        <v>0.4887148</v>
      </c>
    </row>
    <row r="7793" spans="1:20" x14ac:dyDescent="0.25">
      <c r="A7793" s="31" t="s">
        <v>5557</v>
      </c>
      <c r="B7793" s="31" t="s">
        <v>67</v>
      </c>
      <c r="C7793" s="31" t="s">
        <v>5</v>
      </c>
      <c r="D7793" s="31" t="s">
        <v>7</v>
      </c>
      <c r="E7793" s="31" t="s">
        <v>18</v>
      </c>
      <c r="F7793" s="31" t="s">
        <v>6</v>
      </c>
      <c r="G7793" s="31">
        <v>16</v>
      </c>
      <c r="H7793" s="31">
        <v>54701</v>
      </c>
      <c r="I7793" s="31">
        <v>48.297089999999997</v>
      </c>
      <c r="J7793" s="31">
        <v>52.372700000000002</v>
      </c>
      <c r="K7793" s="31">
        <v>4.0756069999999998</v>
      </c>
      <c r="L7793" s="31">
        <v>3.455473</v>
      </c>
      <c r="M7793" s="31">
        <v>3.8218529999999999</v>
      </c>
      <c r="N7793" s="31">
        <v>4.0756069999999998</v>
      </c>
      <c r="O7793" s="31">
        <v>4.3293600000000003</v>
      </c>
      <c r="P7793" s="31">
        <v>4.6957399999999998</v>
      </c>
      <c r="Q7793" s="31">
        <v>74.143619999999999</v>
      </c>
      <c r="R7793">
        <v>0.48389260000000001</v>
      </c>
      <c r="S7793" t="s">
        <v>20810</v>
      </c>
      <c r="T7793">
        <v>0.4887148</v>
      </c>
    </row>
    <row r="7794" spans="1:20" x14ac:dyDescent="0.25">
      <c r="A7794" s="31" t="s">
        <v>5558</v>
      </c>
      <c r="B7794" s="31" t="s">
        <v>67</v>
      </c>
      <c r="C7794" s="31" t="s">
        <v>5</v>
      </c>
      <c r="D7794" s="31" t="s">
        <v>7</v>
      </c>
      <c r="E7794" s="31" t="s">
        <v>18</v>
      </c>
      <c r="F7794" s="31" t="s">
        <v>6</v>
      </c>
      <c r="G7794" s="31">
        <v>17</v>
      </c>
      <c r="H7794" s="31">
        <v>54701</v>
      </c>
      <c r="I7794" s="31">
        <v>51.791598</v>
      </c>
      <c r="J7794" s="31">
        <v>56.212519999999998</v>
      </c>
      <c r="K7794" s="31">
        <v>4.4209180000000003</v>
      </c>
      <c r="L7794" s="31">
        <v>3.7840910000000001</v>
      </c>
      <c r="M7794" s="31">
        <v>4.1603329999999996</v>
      </c>
      <c r="N7794" s="31">
        <v>4.4209180000000003</v>
      </c>
      <c r="O7794" s="31">
        <v>4.6815020000000001</v>
      </c>
      <c r="P7794" s="31">
        <v>5.0577439999999996</v>
      </c>
      <c r="Q7794" s="31">
        <v>73.776240000000001</v>
      </c>
      <c r="R7794">
        <v>0.49691819999999998</v>
      </c>
      <c r="S7794" t="s">
        <v>20810</v>
      </c>
      <c r="T7794">
        <v>0.4887148</v>
      </c>
    </row>
    <row r="7795" spans="1:20" x14ac:dyDescent="0.25">
      <c r="A7795" s="31" t="s">
        <v>5559</v>
      </c>
      <c r="B7795" s="31" t="s">
        <v>67</v>
      </c>
      <c r="C7795" s="31" t="s">
        <v>5</v>
      </c>
      <c r="D7795" s="31" t="s">
        <v>7</v>
      </c>
      <c r="E7795" s="31" t="s">
        <v>18</v>
      </c>
      <c r="F7795" s="31" t="s">
        <v>6</v>
      </c>
      <c r="G7795" s="31">
        <v>18</v>
      </c>
      <c r="H7795" s="31">
        <v>54701</v>
      </c>
      <c r="I7795" s="31">
        <v>57.647078</v>
      </c>
      <c r="J7795" s="31">
        <v>61.732050000000001</v>
      </c>
      <c r="K7795" s="31">
        <v>4.0849700000000002</v>
      </c>
      <c r="L7795" s="31">
        <v>3.4161410000000001</v>
      </c>
      <c r="M7795" s="31">
        <v>3.8112910000000002</v>
      </c>
      <c r="N7795" s="31">
        <v>4.0849700000000002</v>
      </c>
      <c r="O7795" s="31">
        <v>4.3586499999999999</v>
      </c>
      <c r="P7795" s="31">
        <v>4.7538</v>
      </c>
      <c r="Q7795" s="31">
        <v>72.658370000000005</v>
      </c>
      <c r="R7795">
        <v>0.52189030000000003</v>
      </c>
      <c r="S7795" t="s">
        <v>20810</v>
      </c>
      <c r="T7795">
        <v>0.4887148</v>
      </c>
    </row>
    <row r="7796" spans="1:20" x14ac:dyDescent="0.25">
      <c r="A7796" s="31" t="s">
        <v>5560</v>
      </c>
      <c r="B7796" s="31" t="s">
        <v>67</v>
      </c>
      <c r="C7796" s="31" t="s">
        <v>5</v>
      </c>
      <c r="D7796" s="31" t="s">
        <v>7</v>
      </c>
      <c r="E7796" s="31" t="s">
        <v>18</v>
      </c>
      <c r="F7796" s="31" t="s">
        <v>6</v>
      </c>
      <c r="G7796" s="31">
        <v>19</v>
      </c>
      <c r="H7796" s="31">
        <v>54701</v>
      </c>
      <c r="I7796" s="31">
        <v>66.077128000000002</v>
      </c>
      <c r="J7796" s="31">
        <v>67.646460000000005</v>
      </c>
      <c r="K7796" s="31">
        <v>1.5693319999999999</v>
      </c>
      <c r="L7796" s="31">
        <v>0.79599180000000003</v>
      </c>
      <c r="M7796" s="31">
        <v>1.252888</v>
      </c>
      <c r="N7796" s="31">
        <v>1.5693319999999999</v>
      </c>
      <c r="O7796" s="31">
        <v>1.885777</v>
      </c>
      <c r="P7796" s="31">
        <v>2.342673</v>
      </c>
      <c r="Q7796" s="31">
        <v>70.774839999999998</v>
      </c>
      <c r="R7796">
        <v>0.6034408</v>
      </c>
      <c r="S7796" t="s">
        <v>20810</v>
      </c>
      <c r="T7796">
        <v>0.43531809999999999</v>
      </c>
    </row>
    <row r="7797" spans="1:20" x14ac:dyDescent="0.25">
      <c r="A7797" s="31" t="s">
        <v>5561</v>
      </c>
      <c r="B7797" s="31" t="s">
        <v>67</v>
      </c>
      <c r="C7797" s="31" t="s">
        <v>5</v>
      </c>
      <c r="D7797" s="31" t="s">
        <v>7</v>
      </c>
      <c r="E7797" s="31" t="s">
        <v>18</v>
      </c>
      <c r="F7797" s="31" t="s">
        <v>6</v>
      </c>
      <c r="G7797" s="31">
        <v>20</v>
      </c>
      <c r="H7797" s="31">
        <v>54701</v>
      </c>
      <c r="I7797" s="31">
        <v>68.863909000000007</v>
      </c>
      <c r="J7797" s="31">
        <v>69.829049999999995</v>
      </c>
      <c r="K7797" s="31">
        <v>0.96514029999999995</v>
      </c>
      <c r="L7797" s="31">
        <v>9.3602199999999997E-2</v>
      </c>
      <c r="M7797" s="31">
        <v>0.608514</v>
      </c>
      <c r="N7797" s="31">
        <v>0.96514029999999995</v>
      </c>
      <c r="O7797" s="31">
        <v>1.3217669999999999</v>
      </c>
      <c r="P7797" s="31">
        <v>1.836679</v>
      </c>
      <c r="Q7797" s="31">
        <v>67.630769999999998</v>
      </c>
      <c r="R7797">
        <v>0.68006480000000002</v>
      </c>
      <c r="S7797" t="s">
        <v>20810</v>
      </c>
      <c r="T7797">
        <v>0.43531809999999999</v>
      </c>
    </row>
    <row r="7798" spans="1:20" x14ac:dyDescent="0.25">
      <c r="A7798" s="31" t="s">
        <v>5562</v>
      </c>
      <c r="B7798" s="31" t="s">
        <v>67</v>
      </c>
      <c r="C7798" s="31" t="s">
        <v>5</v>
      </c>
      <c r="D7798" s="31" t="s">
        <v>7</v>
      </c>
      <c r="E7798" s="31" t="s">
        <v>18</v>
      </c>
      <c r="F7798" s="31" t="s">
        <v>6</v>
      </c>
      <c r="G7798" s="31">
        <v>21</v>
      </c>
      <c r="H7798" s="31">
        <v>54701</v>
      </c>
      <c r="I7798" s="31">
        <v>72.617355000000003</v>
      </c>
      <c r="J7798" s="31">
        <v>73.644559999999998</v>
      </c>
      <c r="K7798" s="31">
        <v>1.0272049999999999</v>
      </c>
      <c r="L7798" s="31">
        <v>0.1040695</v>
      </c>
      <c r="M7798" s="31">
        <v>0.64946559999999998</v>
      </c>
      <c r="N7798" s="31">
        <v>1.0272049999999999</v>
      </c>
      <c r="O7798" s="31">
        <v>1.4049450000000001</v>
      </c>
      <c r="P7798" s="31">
        <v>1.9503410000000001</v>
      </c>
      <c r="Q7798" s="31">
        <v>64.130170000000007</v>
      </c>
      <c r="R7798">
        <v>0.72032669999999999</v>
      </c>
      <c r="S7798" t="s">
        <v>20810</v>
      </c>
      <c r="T7798">
        <v>0.43531809999999999</v>
      </c>
    </row>
    <row r="7799" spans="1:20" x14ac:dyDescent="0.25">
      <c r="A7799" s="31" t="s">
        <v>5563</v>
      </c>
      <c r="B7799" s="31" t="s">
        <v>67</v>
      </c>
      <c r="C7799" s="31" t="s">
        <v>5</v>
      </c>
      <c r="D7799" s="31" t="s">
        <v>7</v>
      </c>
      <c r="E7799" s="31" t="s">
        <v>18</v>
      </c>
      <c r="F7799" s="31" t="s">
        <v>6</v>
      </c>
      <c r="G7799" s="31">
        <v>22</v>
      </c>
      <c r="H7799" s="31">
        <v>54701</v>
      </c>
      <c r="I7799" s="31">
        <v>69.530910000000006</v>
      </c>
      <c r="J7799" s="31">
        <v>70.819329999999994</v>
      </c>
      <c r="K7799" s="31">
        <v>1.2884199999999999</v>
      </c>
      <c r="L7799" s="31">
        <v>0.36559550000000002</v>
      </c>
      <c r="M7799" s="31">
        <v>0.91080779999999995</v>
      </c>
      <c r="N7799" s="31">
        <v>1.2884199999999999</v>
      </c>
      <c r="O7799" s="31">
        <v>1.6660330000000001</v>
      </c>
      <c r="P7799" s="31">
        <v>2.2112449999999999</v>
      </c>
      <c r="Q7799" s="31">
        <v>61.871969999999997</v>
      </c>
      <c r="R7799">
        <v>0.7200841</v>
      </c>
      <c r="S7799" t="s">
        <v>20810</v>
      </c>
      <c r="T7799">
        <v>0.43531809999999999</v>
      </c>
    </row>
    <row r="7800" spans="1:20" x14ac:dyDescent="0.25">
      <c r="A7800" s="31" t="s">
        <v>5564</v>
      </c>
      <c r="B7800" s="31" t="s">
        <v>67</v>
      </c>
      <c r="C7800" s="31" t="s">
        <v>5</v>
      </c>
      <c r="D7800" s="31" t="s">
        <v>7</v>
      </c>
      <c r="E7800" s="31" t="s">
        <v>18</v>
      </c>
      <c r="F7800" s="31" t="s">
        <v>6</v>
      </c>
      <c r="G7800" s="31">
        <v>23</v>
      </c>
      <c r="H7800" s="31">
        <v>54701</v>
      </c>
      <c r="I7800" s="31">
        <v>59.552815000000002</v>
      </c>
      <c r="J7800" s="31">
        <v>60.51764</v>
      </c>
      <c r="K7800" s="31">
        <v>0.9648255</v>
      </c>
      <c r="L7800" s="31">
        <v>8.9666200000000001E-2</v>
      </c>
      <c r="M7800" s="31">
        <v>0.60671739999999996</v>
      </c>
      <c r="N7800" s="31">
        <v>0.9648255</v>
      </c>
      <c r="O7800" s="31">
        <v>1.3229340000000001</v>
      </c>
      <c r="P7800" s="31">
        <v>1.839985</v>
      </c>
      <c r="Q7800" s="31">
        <v>60.267009999999999</v>
      </c>
      <c r="R7800">
        <v>0.68289049999999996</v>
      </c>
      <c r="S7800" t="s">
        <v>20810</v>
      </c>
      <c r="T7800">
        <v>0.43531809999999999</v>
      </c>
    </row>
    <row r="7801" spans="1:20" x14ac:dyDescent="0.25">
      <c r="A7801" s="31" t="s">
        <v>5565</v>
      </c>
      <c r="B7801" s="31" t="s">
        <v>67</v>
      </c>
      <c r="C7801" s="31" t="s">
        <v>5</v>
      </c>
      <c r="D7801" s="31" t="s">
        <v>7</v>
      </c>
      <c r="E7801" s="31" t="s">
        <v>18</v>
      </c>
      <c r="F7801" s="31" t="s">
        <v>6</v>
      </c>
      <c r="G7801" s="31">
        <v>24</v>
      </c>
      <c r="H7801" s="31">
        <v>54701</v>
      </c>
      <c r="I7801" s="31">
        <v>48.291286999999997</v>
      </c>
      <c r="J7801" s="31">
        <v>48.94603</v>
      </c>
      <c r="K7801" s="31">
        <v>0.65474200000000005</v>
      </c>
      <c r="L7801" s="31">
        <v>-0.15994929999999999</v>
      </c>
      <c r="M7801" s="31">
        <v>0.32137690000000002</v>
      </c>
      <c r="N7801" s="31">
        <v>0.65474200000000005</v>
      </c>
      <c r="O7801" s="31">
        <v>0.98810710000000002</v>
      </c>
      <c r="P7801" s="31">
        <v>1.469433</v>
      </c>
      <c r="Q7801" s="31">
        <v>58.990070000000003</v>
      </c>
      <c r="R7801">
        <v>0.63570700000000002</v>
      </c>
      <c r="S7801" t="s">
        <v>20810</v>
      </c>
      <c r="T7801">
        <v>0.43531809999999999</v>
      </c>
    </row>
    <row r="7802" spans="1:20" x14ac:dyDescent="0.25">
      <c r="A7802" s="31" t="s">
        <v>6118</v>
      </c>
      <c r="B7802" s="31" t="s">
        <v>67</v>
      </c>
      <c r="C7802" s="31" t="s">
        <v>5</v>
      </c>
      <c r="D7802" s="31" t="s">
        <v>8</v>
      </c>
      <c r="E7802" s="31" t="s">
        <v>18</v>
      </c>
      <c r="F7802" s="31" t="s">
        <v>6</v>
      </c>
      <c r="G7802" s="31">
        <v>1</v>
      </c>
      <c r="H7802" s="31">
        <v>19474</v>
      </c>
      <c r="I7802" s="31">
        <v>13.646383</v>
      </c>
      <c r="J7802" s="31">
        <v>13.60773</v>
      </c>
      <c r="K7802" s="31">
        <v>-3.8650400000000001E-2</v>
      </c>
      <c r="L7802" s="31">
        <v>-0.29629610000000001</v>
      </c>
      <c r="M7802" s="31">
        <v>-0.14407690000000001</v>
      </c>
      <c r="N7802" s="31">
        <v>-3.8650400000000001E-2</v>
      </c>
      <c r="O7802" s="31">
        <v>6.6776100000000005E-2</v>
      </c>
      <c r="P7802" s="31">
        <v>0.2189952</v>
      </c>
      <c r="Q7802" s="31">
        <v>57.542430000000003</v>
      </c>
      <c r="R7802">
        <v>0.201042</v>
      </c>
      <c r="S7802" t="s">
        <v>20810</v>
      </c>
      <c r="T7802">
        <v>0.40138780000000002</v>
      </c>
    </row>
    <row r="7803" spans="1:20" x14ac:dyDescent="0.25">
      <c r="A7803" s="31" t="s">
        <v>6119</v>
      </c>
      <c r="B7803" s="31" t="s">
        <v>67</v>
      </c>
      <c r="C7803" s="31" t="s">
        <v>5</v>
      </c>
      <c r="D7803" s="31" t="s">
        <v>8</v>
      </c>
      <c r="E7803" s="31" t="s">
        <v>18</v>
      </c>
      <c r="F7803" s="31" t="s">
        <v>6</v>
      </c>
      <c r="G7803" s="31">
        <v>2</v>
      </c>
      <c r="H7803" s="31">
        <v>19474</v>
      </c>
      <c r="I7803" s="31">
        <v>12.273979000000001</v>
      </c>
      <c r="J7803" s="31">
        <v>12.14377</v>
      </c>
      <c r="K7803" s="31">
        <v>-0.13020670000000001</v>
      </c>
      <c r="L7803" s="31">
        <v>-0.37209419999999999</v>
      </c>
      <c r="M7803" s="31">
        <v>-0.2291851</v>
      </c>
      <c r="N7803" s="31">
        <v>-0.13020670000000001</v>
      </c>
      <c r="O7803" s="31">
        <v>-3.1228300000000001E-2</v>
      </c>
      <c r="P7803" s="31">
        <v>0.1116808</v>
      </c>
      <c r="Q7803" s="31">
        <v>56.970709999999997</v>
      </c>
      <c r="R7803">
        <v>0.18874579999999999</v>
      </c>
      <c r="S7803" t="s">
        <v>20810</v>
      </c>
      <c r="T7803">
        <v>0.40138780000000002</v>
      </c>
    </row>
    <row r="7804" spans="1:20" x14ac:dyDescent="0.25">
      <c r="A7804" s="31" t="s">
        <v>6120</v>
      </c>
      <c r="B7804" s="31" t="s">
        <v>67</v>
      </c>
      <c r="C7804" s="31" t="s">
        <v>5</v>
      </c>
      <c r="D7804" s="31" t="s">
        <v>8</v>
      </c>
      <c r="E7804" s="31" t="s">
        <v>18</v>
      </c>
      <c r="F7804" s="31" t="s">
        <v>6</v>
      </c>
      <c r="G7804" s="31">
        <v>3</v>
      </c>
      <c r="H7804" s="31">
        <v>19474</v>
      </c>
      <c r="I7804" s="31">
        <v>11.700623999999999</v>
      </c>
      <c r="J7804" s="31">
        <v>11.483750000000001</v>
      </c>
      <c r="K7804" s="31">
        <v>-0.21687139999999999</v>
      </c>
      <c r="L7804" s="31">
        <v>-0.44817449999999998</v>
      </c>
      <c r="M7804" s="31">
        <v>-0.31151879999999998</v>
      </c>
      <c r="N7804" s="31">
        <v>-0.21687139999999999</v>
      </c>
      <c r="O7804" s="31">
        <v>-0.1222241</v>
      </c>
      <c r="P7804" s="31">
        <v>1.4431599999999999E-2</v>
      </c>
      <c r="Q7804" s="31">
        <v>56.375160000000001</v>
      </c>
      <c r="R7804">
        <v>0.1804868</v>
      </c>
      <c r="S7804" t="s">
        <v>20810</v>
      </c>
      <c r="T7804">
        <v>0.40138780000000002</v>
      </c>
    </row>
    <row r="7805" spans="1:20" x14ac:dyDescent="0.25">
      <c r="A7805" s="31" t="s">
        <v>6121</v>
      </c>
      <c r="B7805" s="31" t="s">
        <v>67</v>
      </c>
      <c r="C7805" s="31" t="s">
        <v>5</v>
      </c>
      <c r="D7805" s="31" t="s">
        <v>8</v>
      </c>
      <c r="E7805" s="31" t="s">
        <v>18</v>
      </c>
      <c r="F7805" s="31" t="s">
        <v>6</v>
      </c>
      <c r="G7805" s="31">
        <v>4</v>
      </c>
      <c r="H7805" s="31">
        <v>19474</v>
      </c>
      <c r="I7805" s="31">
        <v>11.564836</v>
      </c>
      <c r="J7805" s="31">
        <v>11.23448</v>
      </c>
      <c r="K7805" s="31">
        <v>-0.33035379999999998</v>
      </c>
      <c r="L7805" s="31">
        <v>-0.56175540000000002</v>
      </c>
      <c r="M7805" s="31">
        <v>-0.42504140000000001</v>
      </c>
      <c r="N7805" s="31">
        <v>-0.33035379999999998</v>
      </c>
      <c r="O7805" s="31">
        <v>-0.23566609999999999</v>
      </c>
      <c r="P7805" s="31">
        <v>-9.8952100000000001E-2</v>
      </c>
      <c r="Q7805" s="31">
        <v>55.889270000000003</v>
      </c>
      <c r="R7805">
        <v>0.18056369999999999</v>
      </c>
      <c r="S7805" t="s">
        <v>20810</v>
      </c>
      <c r="T7805">
        <v>0.40138780000000002</v>
      </c>
    </row>
    <row r="7806" spans="1:20" x14ac:dyDescent="0.25">
      <c r="A7806" s="31" t="s">
        <v>6122</v>
      </c>
      <c r="B7806" s="31" t="s">
        <v>67</v>
      </c>
      <c r="C7806" s="31" t="s">
        <v>5</v>
      </c>
      <c r="D7806" s="31" t="s">
        <v>8</v>
      </c>
      <c r="E7806" s="31" t="s">
        <v>18</v>
      </c>
      <c r="F7806" s="31" t="s">
        <v>6</v>
      </c>
      <c r="G7806" s="31">
        <v>5</v>
      </c>
      <c r="H7806" s="31">
        <v>19474</v>
      </c>
      <c r="I7806" s="31">
        <v>11.806146999999999</v>
      </c>
      <c r="J7806" s="31">
        <v>11.37335</v>
      </c>
      <c r="K7806" s="31">
        <v>-0.43279879999999998</v>
      </c>
      <c r="L7806" s="31">
        <v>-0.66657440000000001</v>
      </c>
      <c r="M7806" s="31">
        <v>-0.52845790000000004</v>
      </c>
      <c r="N7806" s="31">
        <v>-0.43279879999999998</v>
      </c>
      <c r="O7806" s="31">
        <v>-0.33713969999999999</v>
      </c>
      <c r="P7806" s="31">
        <v>-0.19902320000000001</v>
      </c>
      <c r="Q7806" s="31">
        <v>55.523600000000002</v>
      </c>
      <c r="R7806">
        <v>0.1824161</v>
      </c>
      <c r="S7806" t="s">
        <v>20810</v>
      </c>
      <c r="T7806">
        <v>0.40138780000000002</v>
      </c>
    </row>
    <row r="7807" spans="1:20" x14ac:dyDescent="0.25">
      <c r="A7807" s="31" t="s">
        <v>6123</v>
      </c>
      <c r="B7807" s="31" t="s">
        <v>67</v>
      </c>
      <c r="C7807" s="31" t="s">
        <v>5</v>
      </c>
      <c r="D7807" s="31" t="s">
        <v>8</v>
      </c>
      <c r="E7807" s="31" t="s">
        <v>18</v>
      </c>
      <c r="F7807" s="31" t="s">
        <v>6</v>
      </c>
      <c r="G7807" s="31">
        <v>6</v>
      </c>
      <c r="H7807" s="31">
        <v>19474</v>
      </c>
      <c r="I7807" s="31">
        <v>12.947723</v>
      </c>
      <c r="J7807" s="31">
        <v>12.44477</v>
      </c>
      <c r="K7807" s="31">
        <v>-0.50295100000000004</v>
      </c>
      <c r="L7807" s="31">
        <v>-0.75151590000000001</v>
      </c>
      <c r="M7807" s="31">
        <v>-0.60466169999999997</v>
      </c>
      <c r="N7807" s="31">
        <v>-0.50295100000000004</v>
      </c>
      <c r="O7807" s="31">
        <v>-0.40124019999999999</v>
      </c>
      <c r="P7807" s="31">
        <v>-0.2543861</v>
      </c>
      <c r="Q7807" s="31">
        <v>55.22448</v>
      </c>
      <c r="R7807">
        <v>0.1939562</v>
      </c>
      <c r="S7807" t="s">
        <v>20810</v>
      </c>
      <c r="T7807">
        <v>0.40138780000000002</v>
      </c>
    </row>
    <row r="7808" spans="1:20" x14ac:dyDescent="0.25">
      <c r="A7808" s="31" t="s">
        <v>6124</v>
      </c>
      <c r="B7808" s="31" t="s">
        <v>67</v>
      </c>
      <c r="C7808" s="31" t="s">
        <v>5</v>
      </c>
      <c r="D7808" s="31" t="s">
        <v>8</v>
      </c>
      <c r="E7808" s="31" t="s">
        <v>18</v>
      </c>
      <c r="F7808" s="31" t="s">
        <v>6</v>
      </c>
      <c r="G7808" s="31">
        <v>7</v>
      </c>
      <c r="H7808" s="31">
        <v>19474</v>
      </c>
      <c r="I7808" s="31">
        <v>15.130533</v>
      </c>
      <c r="J7808" s="31">
        <v>14.690939999999999</v>
      </c>
      <c r="K7808" s="31">
        <v>-0.43958819999999998</v>
      </c>
      <c r="L7808" s="31">
        <v>-0.71159309999999998</v>
      </c>
      <c r="M7808" s="31">
        <v>-0.5508904</v>
      </c>
      <c r="N7808" s="31">
        <v>-0.43958819999999998</v>
      </c>
      <c r="O7808" s="31">
        <v>-0.32828590000000002</v>
      </c>
      <c r="P7808" s="31">
        <v>-0.16758319999999999</v>
      </c>
      <c r="Q7808" s="31">
        <v>55.571300000000001</v>
      </c>
      <c r="R7808">
        <v>0.21224660000000001</v>
      </c>
      <c r="S7808" t="s">
        <v>20810</v>
      </c>
      <c r="T7808">
        <v>0.40138780000000002</v>
      </c>
    </row>
    <row r="7809" spans="1:20" x14ac:dyDescent="0.25">
      <c r="A7809" s="31" t="s">
        <v>6125</v>
      </c>
      <c r="B7809" s="31" t="s">
        <v>67</v>
      </c>
      <c r="C7809" s="31" t="s">
        <v>5</v>
      </c>
      <c r="D7809" s="31" t="s">
        <v>8</v>
      </c>
      <c r="E7809" s="31" t="s">
        <v>18</v>
      </c>
      <c r="F7809" s="31" t="s">
        <v>6</v>
      </c>
      <c r="G7809" s="31">
        <v>8</v>
      </c>
      <c r="H7809" s="31">
        <v>19474</v>
      </c>
      <c r="I7809" s="31">
        <v>17.232476999999999</v>
      </c>
      <c r="J7809" s="31">
        <v>16.709109999999999</v>
      </c>
      <c r="K7809" s="31">
        <v>-0.5233622</v>
      </c>
      <c r="L7809" s="31">
        <v>-0.82038809999999995</v>
      </c>
      <c r="M7809" s="31">
        <v>-0.6449028</v>
      </c>
      <c r="N7809" s="31">
        <v>-0.5233622</v>
      </c>
      <c r="O7809" s="31">
        <v>-0.4018216</v>
      </c>
      <c r="P7809" s="31">
        <v>-0.22633639999999999</v>
      </c>
      <c r="Q7809" s="31">
        <v>57.718380000000003</v>
      </c>
      <c r="R7809">
        <v>0.23177049999999999</v>
      </c>
      <c r="S7809" t="s">
        <v>20810</v>
      </c>
      <c r="T7809">
        <v>0.40138780000000002</v>
      </c>
    </row>
    <row r="7810" spans="1:20" x14ac:dyDescent="0.25">
      <c r="A7810" s="31" t="s">
        <v>6126</v>
      </c>
      <c r="B7810" s="31" t="s">
        <v>67</v>
      </c>
      <c r="C7810" s="31" t="s">
        <v>5</v>
      </c>
      <c r="D7810" s="31" t="s">
        <v>8</v>
      </c>
      <c r="E7810" s="31" t="s">
        <v>18</v>
      </c>
      <c r="F7810" s="31" t="s">
        <v>6</v>
      </c>
      <c r="G7810" s="31">
        <v>9</v>
      </c>
      <c r="H7810" s="31">
        <v>19474</v>
      </c>
      <c r="I7810" s="31">
        <v>18.279116999999999</v>
      </c>
      <c r="J7810" s="31">
        <v>17.140499999999999</v>
      </c>
      <c r="K7810" s="31">
        <v>-1.138617</v>
      </c>
      <c r="L7810" s="31">
        <v>-1.4498009999999999</v>
      </c>
      <c r="M7810" s="31">
        <v>-1.265951</v>
      </c>
      <c r="N7810" s="31">
        <v>-1.138617</v>
      </c>
      <c r="O7810" s="31">
        <v>-1.011282</v>
      </c>
      <c r="P7810" s="31">
        <v>-0.82743180000000005</v>
      </c>
      <c r="Q7810" s="31">
        <v>60.11835</v>
      </c>
      <c r="R7810">
        <v>0.2428188</v>
      </c>
      <c r="S7810" t="s">
        <v>20810</v>
      </c>
      <c r="T7810">
        <v>0.40138780000000002</v>
      </c>
    </row>
    <row r="7811" spans="1:20" x14ac:dyDescent="0.25">
      <c r="A7811" s="31" t="s">
        <v>6127</v>
      </c>
      <c r="B7811" s="31" t="s">
        <v>67</v>
      </c>
      <c r="C7811" s="31" t="s">
        <v>5</v>
      </c>
      <c r="D7811" s="31" t="s">
        <v>8</v>
      </c>
      <c r="E7811" s="31" t="s">
        <v>18</v>
      </c>
      <c r="F7811" s="31" t="s">
        <v>6</v>
      </c>
      <c r="G7811" s="31">
        <v>10</v>
      </c>
      <c r="H7811" s="31">
        <v>19474</v>
      </c>
      <c r="I7811" s="31">
        <v>18.874641</v>
      </c>
      <c r="J7811" s="31">
        <v>17.607410000000002</v>
      </c>
      <c r="K7811" s="31">
        <v>-1.267236</v>
      </c>
      <c r="L7811" s="31">
        <v>-1.5957870000000001</v>
      </c>
      <c r="M7811" s="31">
        <v>-1.4016759999999999</v>
      </c>
      <c r="N7811" s="31">
        <v>-1.267236</v>
      </c>
      <c r="O7811" s="31">
        <v>-1.132795</v>
      </c>
      <c r="P7811" s="31">
        <v>-0.93868399999999996</v>
      </c>
      <c r="Q7811" s="31">
        <v>62.781930000000003</v>
      </c>
      <c r="R7811">
        <v>0.25637019999999999</v>
      </c>
      <c r="S7811" t="s">
        <v>20810</v>
      </c>
      <c r="T7811">
        <v>0.40138780000000002</v>
      </c>
    </row>
    <row r="7812" spans="1:20" x14ac:dyDescent="0.25">
      <c r="A7812" s="31" t="s">
        <v>6128</v>
      </c>
      <c r="B7812" s="31" t="s">
        <v>67</v>
      </c>
      <c r="C7812" s="31" t="s">
        <v>5</v>
      </c>
      <c r="D7812" s="31" t="s">
        <v>8</v>
      </c>
      <c r="E7812" s="31" t="s">
        <v>18</v>
      </c>
      <c r="F7812" s="31" t="s">
        <v>6</v>
      </c>
      <c r="G7812" s="31">
        <v>11</v>
      </c>
      <c r="H7812" s="31">
        <v>19474</v>
      </c>
      <c r="I7812" s="31">
        <v>18.870853</v>
      </c>
      <c r="J7812" s="31">
        <v>17.770669999999999</v>
      </c>
      <c r="K7812" s="31">
        <v>-1.100179</v>
      </c>
      <c r="L7812" s="31">
        <v>-1.4355789999999999</v>
      </c>
      <c r="M7812" s="31">
        <v>-1.237422</v>
      </c>
      <c r="N7812" s="31">
        <v>-1.100179</v>
      </c>
      <c r="O7812" s="31">
        <v>-0.96293600000000001</v>
      </c>
      <c r="P7812" s="31">
        <v>-0.76477879999999998</v>
      </c>
      <c r="Q7812" s="31">
        <v>65.339100000000002</v>
      </c>
      <c r="R7812">
        <v>0.26171420000000001</v>
      </c>
      <c r="S7812" t="s">
        <v>20810</v>
      </c>
      <c r="T7812">
        <v>0.40138780000000002</v>
      </c>
    </row>
    <row r="7813" spans="1:20" x14ac:dyDescent="0.25">
      <c r="A7813" s="31" t="s">
        <v>6129</v>
      </c>
      <c r="B7813" s="31" t="s">
        <v>67</v>
      </c>
      <c r="C7813" s="31" t="s">
        <v>5</v>
      </c>
      <c r="D7813" s="31" t="s">
        <v>8</v>
      </c>
      <c r="E7813" s="31" t="s">
        <v>18</v>
      </c>
      <c r="F7813" s="31" t="s">
        <v>6</v>
      </c>
      <c r="G7813" s="31">
        <v>12</v>
      </c>
      <c r="H7813" s="31">
        <v>19474</v>
      </c>
      <c r="I7813" s="31">
        <v>18.016689</v>
      </c>
      <c r="J7813" s="31">
        <v>17.451809999999998</v>
      </c>
      <c r="K7813" s="31">
        <v>-0.56487469999999995</v>
      </c>
      <c r="L7813" s="31">
        <v>-0.89536420000000005</v>
      </c>
      <c r="M7813" s="31">
        <v>-0.70010830000000002</v>
      </c>
      <c r="N7813" s="31">
        <v>-0.56487469999999995</v>
      </c>
      <c r="O7813" s="31">
        <v>-0.4296411</v>
      </c>
      <c r="P7813" s="31">
        <v>-0.23438519999999999</v>
      </c>
      <c r="Q7813" s="31">
        <v>67.532499999999999</v>
      </c>
      <c r="R7813">
        <v>0.25788230000000001</v>
      </c>
      <c r="S7813" t="s">
        <v>20810</v>
      </c>
      <c r="T7813">
        <v>0.40138780000000002</v>
      </c>
    </row>
    <row r="7814" spans="1:20" x14ac:dyDescent="0.25">
      <c r="A7814" s="31" t="s">
        <v>6130</v>
      </c>
      <c r="B7814" s="31" t="s">
        <v>67</v>
      </c>
      <c r="C7814" s="31" t="s">
        <v>5</v>
      </c>
      <c r="D7814" s="31" t="s">
        <v>8</v>
      </c>
      <c r="E7814" s="31" t="s">
        <v>18</v>
      </c>
      <c r="F7814" s="31" t="s">
        <v>6</v>
      </c>
      <c r="G7814" s="31">
        <v>13</v>
      </c>
      <c r="H7814" s="31">
        <v>19474</v>
      </c>
      <c r="I7814" s="31">
        <v>16.459568999999998</v>
      </c>
      <c r="J7814" s="31">
        <v>16.760629999999999</v>
      </c>
      <c r="K7814" s="31">
        <v>0.30105979999999999</v>
      </c>
      <c r="L7814" s="31">
        <v>-1.9851400000000002E-2</v>
      </c>
      <c r="M7814" s="31">
        <v>0.16974549999999999</v>
      </c>
      <c r="N7814" s="31">
        <v>0.30105979999999999</v>
      </c>
      <c r="O7814" s="31">
        <v>0.43237409999999998</v>
      </c>
      <c r="P7814" s="31">
        <v>0.62197100000000005</v>
      </c>
      <c r="Q7814" s="31">
        <v>69.428569999999993</v>
      </c>
      <c r="R7814">
        <v>0.25040839999999998</v>
      </c>
      <c r="S7814" t="s">
        <v>20810</v>
      </c>
      <c r="T7814">
        <v>0.50405169999999999</v>
      </c>
    </row>
    <row r="7815" spans="1:20" x14ac:dyDescent="0.25">
      <c r="A7815" s="31" t="s">
        <v>6131</v>
      </c>
      <c r="B7815" s="31" t="s">
        <v>67</v>
      </c>
      <c r="C7815" s="31" t="s">
        <v>5</v>
      </c>
      <c r="D7815" s="31" t="s">
        <v>8</v>
      </c>
      <c r="E7815" s="31" t="s">
        <v>18</v>
      </c>
      <c r="F7815" s="31" t="s">
        <v>6</v>
      </c>
      <c r="G7815" s="31">
        <v>14</v>
      </c>
      <c r="H7815" s="31">
        <v>19474</v>
      </c>
      <c r="I7815" s="31">
        <v>15.800421</v>
      </c>
      <c r="J7815" s="31">
        <v>16.4724</v>
      </c>
      <c r="K7815" s="31">
        <v>0.67197669999999998</v>
      </c>
      <c r="L7815" s="31">
        <v>0.35678900000000002</v>
      </c>
      <c r="M7815" s="31">
        <v>0.5430045</v>
      </c>
      <c r="N7815" s="31">
        <v>0.67197669999999998</v>
      </c>
      <c r="O7815" s="31">
        <v>0.80094900000000002</v>
      </c>
      <c r="P7815" s="31">
        <v>0.9871645</v>
      </c>
      <c r="Q7815" s="31">
        <v>70.820689999999999</v>
      </c>
      <c r="R7815">
        <v>0.2459423</v>
      </c>
      <c r="S7815" t="s">
        <v>20810</v>
      </c>
      <c r="T7815">
        <v>0.50405169999999999</v>
      </c>
    </row>
    <row r="7816" spans="1:20" x14ac:dyDescent="0.25">
      <c r="A7816" s="31" t="s">
        <v>6132</v>
      </c>
      <c r="B7816" s="31" t="s">
        <v>67</v>
      </c>
      <c r="C7816" s="31" t="s">
        <v>5</v>
      </c>
      <c r="D7816" s="31" t="s">
        <v>8</v>
      </c>
      <c r="E7816" s="31" t="s">
        <v>18</v>
      </c>
      <c r="F7816" s="31" t="s">
        <v>6</v>
      </c>
      <c r="G7816" s="31">
        <v>15</v>
      </c>
      <c r="H7816" s="31">
        <v>19474</v>
      </c>
      <c r="I7816" s="31">
        <v>15.493618</v>
      </c>
      <c r="J7816" s="31">
        <v>16.368089999999999</v>
      </c>
      <c r="K7816" s="31">
        <v>0.87447399999999997</v>
      </c>
      <c r="L7816" s="31">
        <v>0.56439130000000004</v>
      </c>
      <c r="M7816" s="31">
        <v>0.74759070000000005</v>
      </c>
      <c r="N7816" s="31">
        <v>0.87447399999999997</v>
      </c>
      <c r="O7816" s="31">
        <v>1.0013570000000001</v>
      </c>
      <c r="P7816" s="31">
        <v>1.1845570000000001</v>
      </c>
      <c r="Q7816" s="31">
        <v>71.801730000000006</v>
      </c>
      <c r="R7816">
        <v>0.2419589</v>
      </c>
      <c r="S7816" t="s">
        <v>20810</v>
      </c>
      <c r="T7816">
        <v>0.50405169999999999</v>
      </c>
    </row>
    <row r="7817" spans="1:20" x14ac:dyDescent="0.25">
      <c r="A7817" s="31" t="s">
        <v>6133</v>
      </c>
      <c r="B7817" s="31" t="s">
        <v>67</v>
      </c>
      <c r="C7817" s="31" t="s">
        <v>5</v>
      </c>
      <c r="D7817" s="31" t="s">
        <v>8</v>
      </c>
      <c r="E7817" s="31" t="s">
        <v>18</v>
      </c>
      <c r="F7817" s="31" t="s">
        <v>6</v>
      </c>
      <c r="G7817" s="31">
        <v>16</v>
      </c>
      <c r="H7817" s="31">
        <v>19474</v>
      </c>
      <c r="I7817" s="31">
        <v>15.682434000000001</v>
      </c>
      <c r="J7817" s="31">
        <v>16.803940000000001</v>
      </c>
      <c r="K7817" s="31">
        <v>1.121505</v>
      </c>
      <c r="L7817" s="31">
        <v>0.81668969999999996</v>
      </c>
      <c r="M7817" s="31">
        <v>0.99677680000000002</v>
      </c>
      <c r="N7817" s="31">
        <v>1.121505</v>
      </c>
      <c r="O7817" s="31">
        <v>1.246232</v>
      </c>
      <c r="P7817" s="31">
        <v>1.4263189999999999</v>
      </c>
      <c r="Q7817" s="31">
        <v>71.855800000000002</v>
      </c>
      <c r="R7817">
        <v>0.23784830000000001</v>
      </c>
      <c r="S7817" t="s">
        <v>20810</v>
      </c>
      <c r="T7817">
        <v>0.50405169999999999</v>
      </c>
    </row>
    <row r="7818" spans="1:20" x14ac:dyDescent="0.25">
      <c r="A7818" s="31" t="s">
        <v>6134</v>
      </c>
      <c r="B7818" s="31" t="s">
        <v>67</v>
      </c>
      <c r="C7818" s="31" t="s">
        <v>5</v>
      </c>
      <c r="D7818" s="31" t="s">
        <v>8</v>
      </c>
      <c r="E7818" s="31" t="s">
        <v>18</v>
      </c>
      <c r="F7818" s="31" t="s">
        <v>6</v>
      </c>
      <c r="G7818" s="31">
        <v>17</v>
      </c>
      <c r="H7818" s="31">
        <v>19474</v>
      </c>
      <c r="I7818" s="31">
        <v>16.435972</v>
      </c>
      <c r="J7818" s="31">
        <v>17.668369999999999</v>
      </c>
      <c r="K7818" s="31">
        <v>1.232396</v>
      </c>
      <c r="L7818" s="31">
        <v>0.92461510000000002</v>
      </c>
      <c r="M7818" s="31">
        <v>1.106454</v>
      </c>
      <c r="N7818" s="31">
        <v>1.232396</v>
      </c>
      <c r="O7818" s="31">
        <v>1.3583369999999999</v>
      </c>
      <c r="P7818" s="31">
        <v>1.540176</v>
      </c>
      <c r="Q7818" s="31">
        <v>71.12912</v>
      </c>
      <c r="R7818">
        <v>0.2401624</v>
      </c>
      <c r="S7818" t="s">
        <v>20810</v>
      </c>
      <c r="T7818">
        <v>0.50405169999999999</v>
      </c>
    </row>
    <row r="7819" spans="1:20" x14ac:dyDescent="0.25">
      <c r="A7819" s="31" t="s">
        <v>6135</v>
      </c>
      <c r="B7819" s="31" t="s">
        <v>67</v>
      </c>
      <c r="C7819" s="31" t="s">
        <v>5</v>
      </c>
      <c r="D7819" s="31" t="s">
        <v>8</v>
      </c>
      <c r="E7819" s="31" t="s">
        <v>18</v>
      </c>
      <c r="F7819" s="31" t="s">
        <v>6</v>
      </c>
      <c r="G7819" s="31">
        <v>18</v>
      </c>
      <c r="H7819" s="31">
        <v>19474</v>
      </c>
      <c r="I7819" s="31">
        <v>17.939368000000002</v>
      </c>
      <c r="J7819" s="31">
        <v>19.112089999999998</v>
      </c>
      <c r="K7819" s="31">
        <v>1.172722</v>
      </c>
      <c r="L7819" s="31">
        <v>0.8566357</v>
      </c>
      <c r="M7819" s="31">
        <v>1.043382</v>
      </c>
      <c r="N7819" s="31">
        <v>1.172722</v>
      </c>
      <c r="O7819" s="31">
        <v>1.3020620000000001</v>
      </c>
      <c r="P7819" s="31">
        <v>1.4888079999999999</v>
      </c>
      <c r="Q7819" s="31">
        <v>69.724199999999996</v>
      </c>
      <c r="R7819">
        <v>0.24664340000000001</v>
      </c>
      <c r="S7819" t="s">
        <v>20810</v>
      </c>
      <c r="T7819">
        <v>0.50405169999999999</v>
      </c>
    </row>
    <row r="7820" spans="1:20" x14ac:dyDescent="0.25">
      <c r="A7820" s="31" t="s">
        <v>6136</v>
      </c>
      <c r="B7820" s="31" t="s">
        <v>67</v>
      </c>
      <c r="C7820" s="31" t="s">
        <v>5</v>
      </c>
      <c r="D7820" s="31" t="s">
        <v>8</v>
      </c>
      <c r="E7820" s="31" t="s">
        <v>18</v>
      </c>
      <c r="F7820" s="31" t="s">
        <v>6</v>
      </c>
      <c r="G7820" s="31">
        <v>19</v>
      </c>
      <c r="H7820" s="31">
        <v>19474</v>
      </c>
      <c r="I7820" s="31">
        <v>19.907961</v>
      </c>
      <c r="J7820" s="31">
        <v>20.524819999999998</v>
      </c>
      <c r="K7820" s="31">
        <v>0.6168553</v>
      </c>
      <c r="L7820" s="31">
        <v>0.29221589999999997</v>
      </c>
      <c r="M7820" s="31">
        <v>0.48401549999999999</v>
      </c>
      <c r="N7820" s="31">
        <v>0.6168553</v>
      </c>
      <c r="O7820" s="31">
        <v>0.74969520000000001</v>
      </c>
      <c r="P7820" s="31">
        <v>0.94149479999999997</v>
      </c>
      <c r="Q7820" s="31">
        <v>67.634180000000001</v>
      </c>
      <c r="R7820">
        <v>0.25331749999999997</v>
      </c>
      <c r="S7820" t="s">
        <v>20810</v>
      </c>
      <c r="T7820">
        <v>0.40138780000000002</v>
      </c>
    </row>
    <row r="7821" spans="1:20" x14ac:dyDescent="0.25">
      <c r="A7821" s="31" t="s">
        <v>6137</v>
      </c>
      <c r="B7821" s="31" t="s">
        <v>67</v>
      </c>
      <c r="C7821" s="31" t="s">
        <v>5</v>
      </c>
      <c r="D7821" s="31" t="s">
        <v>8</v>
      </c>
      <c r="E7821" s="31" t="s">
        <v>18</v>
      </c>
      <c r="F7821" s="31" t="s">
        <v>6</v>
      </c>
      <c r="G7821" s="31">
        <v>20</v>
      </c>
      <c r="H7821" s="31">
        <v>19474</v>
      </c>
      <c r="I7821" s="31">
        <v>21.133593999999999</v>
      </c>
      <c r="J7821" s="31">
        <v>21.54853</v>
      </c>
      <c r="K7821" s="31">
        <v>0.41493190000000002</v>
      </c>
      <c r="L7821" s="31">
        <v>8.4168800000000002E-2</v>
      </c>
      <c r="M7821" s="31">
        <v>0.27958630000000001</v>
      </c>
      <c r="N7821" s="31">
        <v>0.41493190000000002</v>
      </c>
      <c r="O7821" s="31">
        <v>0.55027749999999997</v>
      </c>
      <c r="P7821" s="31">
        <v>0.74569510000000006</v>
      </c>
      <c r="Q7821" s="31">
        <v>64.653710000000004</v>
      </c>
      <c r="R7821">
        <v>0.25809579999999999</v>
      </c>
      <c r="S7821" t="s">
        <v>20810</v>
      </c>
      <c r="T7821">
        <v>0.40138780000000002</v>
      </c>
    </row>
    <row r="7822" spans="1:20" x14ac:dyDescent="0.25">
      <c r="A7822" s="31" t="s">
        <v>6138</v>
      </c>
      <c r="B7822" s="31" t="s">
        <v>67</v>
      </c>
      <c r="C7822" s="31" t="s">
        <v>5</v>
      </c>
      <c r="D7822" s="31" t="s">
        <v>8</v>
      </c>
      <c r="E7822" s="31" t="s">
        <v>18</v>
      </c>
      <c r="F7822" s="31" t="s">
        <v>6</v>
      </c>
      <c r="G7822" s="31">
        <v>21</v>
      </c>
      <c r="H7822" s="31">
        <v>19474</v>
      </c>
      <c r="I7822" s="31">
        <v>23.165785</v>
      </c>
      <c r="J7822" s="31">
        <v>23.543700000000001</v>
      </c>
      <c r="K7822" s="31">
        <v>0.37791039999999998</v>
      </c>
      <c r="L7822" s="31">
        <v>3.3605500000000003E-2</v>
      </c>
      <c r="M7822" s="31">
        <v>0.2370236</v>
      </c>
      <c r="N7822" s="31">
        <v>0.37791039999999998</v>
      </c>
      <c r="O7822" s="31">
        <v>0.51879719999999996</v>
      </c>
      <c r="P7822" s="31">
        <v>0.72221539999999995</v>
      </c>
      <c r="Q7822" s="31">
        <v>61.620440000000002</v>
      </c>
      <c r="R7822">
        <v>0.26866259999999997</v>
      </c>
      <c r="S7822" t="s">
        <v>20810</v>
      </c>
      <c r="T7822">
        <v>0.40138780000000002</v>
      </c>
    </row>
    <row r="7823" spans="1:20" x14ac:dyDescent="0.25">
      <c r="A7823" s="31" t="s">
        <v>6139</v>
      </c>
      <c r="B7823" s="31" t="s">
        <v>67</v>
      </c>
      <c r="C7823" s="31" t="s">
        <v>5</v>
      </c>
      <c r="D7823" s="31" t="s">
        <v>8</v>
      </c>
      <c r="E7823" s="31" t="s">
        <v>18</v>
      </c>
      <c r="F7823" s="31" t="s">
        <v>6</v>
      </c>
      <c r="G7823" s="31">
        <v>22</v>
      </c>
      <c r="H7823" s="31">
        <v>19474</v>
      </c>
      <c r="I7823" s="31">
        <v>22.773541999999999</v>
      </c>
      <c r="J7823" s="31">
        <v>23.242090000000001</v>
      </c>
      <c r="K7823" s="31">
        <v>0.46854440000000003</v>
      </c>
      <c r="L7823" s="31">
        <v>0.1270828</v>
      </c>
      <c r="M7823" s="31">
        <v>0.32882109999999998</v>
      </c>
      <c r="N7823" s="31">
        <v>0.46854440000000003</v>
      </c>
      <c r="O7823" s="31">
        <v>0.60826769999999997</v>
      </c>
      <c r="P7823" s="31">
        <v>0.810006</v>
      </c>
      <c r="Q7823" s="31">
        <v>59.891829999999999</v>
      </c>
      <c r="R7823">
        <v>0.26644390000000001</v>
      </c>
      <c r="S7823" t="s">
        <v>20810</v>
      </c>
      <c r="T7823">
        <v>0.40138780000000002</v>
      </c>
    </row>
    <row r="7824" spans="1:20" x14ac:dyDescent="0.25">
      <c r="A7824" s="31" t="s">
        <v>6140</v>
      </c>
      <c r="B7824" s="31" t="s">
        <v>67</v>
      </c>
      <c r="C7824" s="31" t="s">
        <v>5</v>
      </c>
      <c r="D7824" s="31" t="s">
        <v>8</v>
      </c>
      <c r="E7824" s="31" t="s">
        <v>18</v>
      </c>
      <c r="F7824" s="31" t="s">
        <v>6</v>
      </c>
      <c r="G7824" s="31">
        <v>23</v>
      </c>
      <c r="H7824" s="31">
        <v>19474</v>
      </c>
      <c r="I7824" s="31">
        <v>19.910769999999999</v>
      </c>
      <c r="J7824" s="31">
        <v>20.25845</v>
      </c>
      <c r="K7824" s="31">
        <v>0.3476785</v>
      </c>
      <c r="L7824" s="31">
        <v>3.3166099999999997E-2</v>
      </c>
      <c r="M7824" s="31">
        <v>0.2189826</v>
      </c>
      <c r="N7824" s="31">
        <v>0.3476785</v>
      </c>
      <c r="O7824" s="31">
        <v>0.47637439999999998</v>
      </c>
      <c r="P7824" s="31">
        <v>0.66219090000000003</v>
      </c>
      <c r="Q7824" s="31">
        <v>58.718130000000002</v>
      </c>
      <c r="R7824">
        <v>0.2454153</v>
      </c>
      <c r="S7824" t="s">
        <v>20810</v>
      </c>
      <c r="T7824">
        <v>0.40138780000000002</v>
      </c>
    </row>
    <row r="7825" spans="1:20" x14ac:dyDescent="0.25">
      <c r="A7825" s="31" t="s">
        <v>6141</v>
      </c>
      <c r="B7825" s="31" t="s">
        <v>67</v>
      </c>
      <c r="C7825" s="31" t="s">
        <v>5</v>
      </c>
      <c r="D7825" s="31" t="s">
        <v>8</v>
      </c>
      <c r="E7825" s="31" t="s">
        <v>18</v>
      </c>
      <c r="F7825" s="31" t="s">
        <v>6</v>
      </c>
      <c r="G7825" s="31">
        <v>24</v>
      </c>
      <c r="H7825" s="31">
        <v>19474</v>
      </c>
      <c r="I7825" s="31">
        <v>16.23874</v>
      </c>
      <c r="J7825" s="31">
        <v>16.418970000000002</v>
      </c>
      <c r="K7825" s="31">
        <v>0.1802318</v>
      </c>
      <c r="L7825" s="31">
        <v>-9.9657499999999996E-2</v>
      </c>
      <c r="M7825" s="31">
        <v>6.5703300000000006E-2</v>
      </c>
      <c r="N7825" s="31">
        <v>0.1802318</v>
      </c>
      <c r="O7825" s="31">
        <v>0.29476020000000003</v>
      </c>
      <c r="P7825" s="31">
        <v>0.46012110000000001</v>
      </c>
      <c r="Q7825" s="31">
        <v>57.81223</v>
      </c>
      <c r="R7825">
        <v>0.2183988</v>
      </c>
      <c r="S7825" t="s">
        <v>20810</v>
      </c>
      <c r="T7825">
        <v>0.40138780000000002</v>
      </c>
    </row>
    <row r="7826" spans="1:20" x14ac:dyDescent="0.25">
      <c r="A7826" s="31" t="s">
        <v>6694</v>
      </c>
      <c r="B7826" s="31" t="s">
        <v>67</v>
      </c>
      <c r="C7826" s="31" t="s">
        <v>5</v>
      </c>
      <c r="D7826" s="31" t="s">
        <v>63</v>
      </c>
      <c r="E7826" s="31" t="s">
        <v>18</v>
      </c>
      <c r="F7826" s="31" t="s">
        <v>6</v>
      </c>
      <c r="G7826" s="31">
        <v>1</v>
      </c>
      <c r="H7826" s="31">
        <v>3454</v>
      </c>
      <c r="I7826" s="31">
        <v>3.107856</v>
      </c>
      <c r="J7826" s="31">
        <v>3.1067170000000002</v>
      </c>
      <c r="K7826" s="31">
        <v>-1.1387999999999999E-3</v>
      </c>
      <c r="L7826" s="31">
        <v>-0.14144660000000001</v>
      </c>
      <c r="M7826" s="31">
        <v>-5.8551600000000002E-2</v>
      </c>
      <c r="N7826" s="31">
        <v>-1.1387999999999999E-3</v>
      </c>
      <c r="O7826" s="31">
        <v>5.6273999999999998E-2</v>
      </c>
      <c r="P7826" s="31">
        <v>0.13916899999999999</v>
      </c>
      <c r="Q7826" s="31">
        <v>68.260869999999997</v>
      </c>
      <c r="R7826">
        <v>0.10948280000000001</v>
      </c>
      <c r="S7826" t="s">
        <v>20810</v>
      </c>
      <c r="T7826">
        <v>5.8408099999999998E-2</v>
      </c>
    </row>
    <row r="7827" spans="1:20" x14ac:dyDescent="0.25">
      <c r="A7827" s="31" t="s">
        <v>6695</v>
      </c>
      <c r="B7827" s="31" t="s">
        <v>67</v>
      </c>
      <c r="C7827" s="31" t="s">
        <v>5</v>
      </c>
      <c r="D7827" s="31" t="s">
        <v>63</v>
      </c>
      <c r="E7827" s="31" t="s">
        <v>18</v>
      </c>
      <c r="F7827" s="31" t="s">
        <v>6</v>
      </c>
      <c r="G7827" s="31">
        <v>2</v>
      </c>
      <c r="H7827" s="31">
        <v>3454</v>
      </c>
      <c r="I7827" s="31">
        <v>2.9183846</v>
      </c>
      <c r="J7827" s="31">
        <v>2.913211</v>
      </c>
      <c r="K7827" s="31">
        <v>-5.1741000000000001E-3</v>
      </c>
      <c r="L7827" s="31">
        <v>-0.1465332</v>
      </c>
      <c r="M7827" s="31">
        <v>-6.3017100000000006E-2</v>
      </c>
      <c r="N7827" s="31">
        <v>-5.1741000000000001E-3</v>
      </c>
      <c r="O7827" s="31">
        <v>5.2668899999999998E-2</v>
      </c>
      <c r="P7827" s="31">
        <v>0.136185</v>
      </c>
      <c r="Q7827" s="31">
        <v>66.478260000000006</v>
      </c>
      <c r="R7827">
        <v>0.1103031</v>
      </c>
      <c r="S7827" t="s">
        <v>20810</v>
      </c>
      <c r="T7827">
        <v>5.8408099999999998E-2</v>
      </c>
    </row>
    <row r="7828" spans="1:20" x14ac:dyDescent="0.25">
      <c r="A7828" s="31" t="s">
        <v>6696</v>
      </c>
      <c r="B7828" s="31" t="s">
        <v>67</v>
      </c>
      <c r="C7828" s="31" t="s">
        <v>5</v>
      </c>
      <c r="D7828" s="31" t="s">
        <v>63</v>
      </c>
      <c r="E7828" s="31" t="s">
        <v>18</v>
      </c>
      <c r="F7828" s="31" t="s">
        <v>6</v>
      </c>
      <c r="G7828" s="31">
        <v>3</v>
      </c>
      <c r="H7828" s="31">
        <v>3454</v>
      </c>
      <c r="I7828" s="31">
        <v>2.8866744999999998</v>
      </c>
      <c r="J7828" s="31">
        <v>2.8757540000000001</v>
      </c>
      <c r="K7828" s="31">
        <v>-1.09205E-2</v>
      </c>
      <c r="L7828" s="31">
        <v>-0.155724</v>
      </c>
      <c r="M7828" s="31">
        <v>-7.0172899999999996E-2</v>
      </c>
      <c r="N7828" s="31">
        <v>-1.09205E-2</v>
      </c>
      <c r="O7828" s="31">
        <v>4.8331899999999997E-2</v>
      </c>
      <c r="P7828" s="31">
        <v>0.133883</v>
      </c>
      <c r="Q7828" s="31">
        <v>64.760869999999997</v>
      </c>
      <c r="R7828">
        <v>0.1129908</v>
      </c>
      <c r="S7828" t="s">
        <v>20810</v>
      </c>
      <c r="T7828">
        <v>5.8408099999999998E-2</v>
      </c>
    </row>
    <row r="7829" spans="1:20" x14ac:dyDescent="0.25">
      <c r="A7829" s="31" t="s">
        <v>6697</v>
      </c>
      <c r="B7829" s="31" t="s">
        <v>67</v>
      </c>
      <c r="C7829" s="31" t="s">
        <v>5</v>
      </c>
      <c r="D7829" s="31" t="s">
        <v>63</v>
      </c>
      <c r="E7829" s="31" t="s">
        <v>18</v>
      </c>
      <c r="F7829" s="31" t="s">
        <v>6</v>
      </c>
      <c r="G7829" s="31">
        <v>4</v>
      </c>
      <c r="H7829" s="31">
        <v>3454</v>
      </c>
      <c r="I7829" s="31">
        <v>2.9088075</v>
      </c>
      <c r="J7829" s="31">
        <v>2.8944779999999999</v>
      </c>
      <c r="K7829" s="31">
        <v>-1.4329400000000001E-2</v>
      </c>
      <c r="L7829" s="31">
        <v>-0.16092329999999999</v>
      </c>
      <c r="M7829" s="31">
        <v>-7.4314500000000006E-2</v>
      </c>
      <c r="N7829" s="31">
        <v>-1.4329400000000001E-2</v>
      </c>
      <c r="O7829" s="31">
        <v>4.5655599999999998E-2</v>
      </c>
      <c r="P7829" s="31">
        <v>0.13226450000000001</v>
      </c>
      <c r="Q7829" s="31">
        <v>63.326090000000001</v>
      </c>
      <c r="R7829">
        <v>0.1143878</v>
      </c>
      <c r="S7829" t="s">
        <v>20810</v>
      </c>
      <c r="T7829">
        <v>5.8408099999999998E-2</v>
      </c>
    </row>
    <row r="7830" spans="1:20" x14ac:dyDescent="0.25">
      <c r="A7830" s="31" t="s">
        <v>6698</v>
      </c>
      <c r="B7830" s="31" t="s">
        <v>67</v>
      </c>
      <c r="C7830" s="31" t="s">
        <v>5</v>
      </c>
      <c r="D7830" s="31" t="s">
        <v>63</v>
      </c>
      <c r="E7830" s="31" t="s">
        <v>18</v>
      </c>
      <c r="F7830" s="31" t="s">
        <v>6</v>
      </c>
      <c r="G7830" s="31">
        <v>5</v>
      </c>
      <c r="H7830" s="31">
        <v>3454</v>
      </c>
      <c r="I7830" s="31">
        <v>3.0326146</v>
      </c>
      <c r="J7830" s="31">
        <v>3.0140210000000001</v>
      </c>
      <c r="K7830" s="31">
        <v>-1.8593200000000001E-2</v>
      </c>
      <c r="L7830" s="31">
        <v>-0.1652584</v>
      </c>
      <c r="M7830" s="31">
        <v>-7.8607399999999994E-2</v>
      </c>
      <c r="N7830" s="31">
        <v>-1.8593200000000001E-2</v>
      </c>
      <c r="O7830" s="31">
        <v>4.1420999999999999E-2</v>
      </c>
      <c r="P7830" s="31">
        <v>0.12807189999999999</v>
      </c>
      <c r="Q7830" s="31">
        <v>62</v>
      </c>
      <c r="R7830">
        <v>0.1144434</v>
      </c>
      <c r="S7830" t="s">
        <v>20810</v>
      </c>
      <c r="T7830">
        <v>5.8408099999999998E-2</v>
      </c>
    </row>
    <row r="7831" spans="1:20" x14ac:dyDescent="0.25">
      <c r="A7831" s="31" t="s">
        <v>6699</v>
      </c>
      <c r="B7831" s="31" t="s">
        <v>67</v>
      </c>
      <c r="C7831" s="31" t="s">
        <v>5</v>
      </c>
      <c r="D7831" s="31" t="s">
        <v>63</v>
      </c>
      <c r="E7831" s="31" t="s">
        <v>18</v>
      </c>
      <c r="F7831" s="31" t="s">
        <v>6</v>
      </c>
      <c r="G7831" s="31">
        <v>6</v>
      </c>
      <c r="H7831" s="31">
        <v>3454</v>
      </c>
      <c r="I7831" s="31">
        <v>3.4905900999999999</v>
      </c>
      <c r="J7831" s="31">
        <v>3.4567869999999998</v>
      </c>
      <c r="K7831" s="31">
        <v>-3.3803300000000001E-2</v>
      </c>
      <c r="L7831" s="31">
        <v>-0.1835386</v>
      </c>
      <c r="M7831" s="31">
        <v>-9.50738E-2</v>
      </c>
      <c r="N7831" s="31">
        <v>-3.3803300000000001E-2</v>
      </c>
      <c r="O7831" s="31">
        <v>2.7467100000000001E-2</v>
      </c>
      <c r="P7831" s="31">
        <v>0.1159319</v>
      </c>
      <c r="Q7831" s="31">
        <v>60.826090000000001</v>
      </c>
      <c r="R7831">
        <v>0.1168391</v>
      </c>
      <c r="S7831" t="s">
        <v>20810</v>
      </c>
      <c r="T7831">
        <v>5.8408099999999998E-2</v>
      </c>
    </row>
    <row r="7832" spans="1:20" x14ac:dyDescent="0.25">
      <c r="A7832" s="31" t="s">
        <v>6700</v>
      </c>
      <c r="B7832" s="31" t="s">
        <v>67</v>
      </c>
      <c r="C7832" s="31" t="s">
        <v>5</v>
      </c>
      <c r="D7832" s="31" t="s">
        <v>63</v>
      </c>
      <c r="E7832" s="31" t="s">
        <v>18</v>
      </c>
      <c r="F7832" s="31" t="s">
        <v>6</v>
      </c>
      <c r="G7832" s="31">
        <v>7</v>
      </c>
      <c r="H7832" s="31">
        <v>3454</v>
      </c>
      <c r="I7832" s="31">
        <v>4.3061030999999996</v>
      </c>
      <c r="J7832" s="31">
        <v>4.2488149999999996</v>
      </c>
      <c r="K7832" s="31">
        <v>-5.7287999999999999E-2</v>
      </c>
      <c r="L7832" s="31">
        <v>-0.2231533</v>
      </c>
      <c r="M7832" s="31">
        <v>-0.12515879999999999</v>
      </c>
      <c r="N7832" s="31">
        <v>-5.7287999999999999E-2</v>
      </c>
      <c r="O7832" s="31">
        <v>1.05827E-2</v>
      </c>
      <c r="P7832" s="31">
        <v>0.1085773</v>
      </c>
      <c r="Q7832" s="31">
        <v>60.826090000000001</v>
      </c>
      <c r="R7832">
        <v>0.1294254</v>
      </c>
      <c r="S7832" t="s">
        <v>20810</v>
      </c>
      <c r="T7832">
        <v>5.8408099999999998E-2</v>
      </c>
    </row>
    <row r="7833" spans="1:20" x14ac:dyDescent="0.25">
      <c r="A7833" s="31" t="s">
        <v>6701</v>
      </c>
      <c r="B7833" s="31" t="s">
        <v>67</v>
      </c>
      <c r="C7833" s="31" t="s">
        <v>5</v>
      </c>
      <c r="D7833" s="31" t="s">
        <v>63</v>
      </c>
      <c r="E7833" s="31" t="s">
        <v>18</v>
      </c>
      <c r="F7833" s="31" t="s">
        <v>6</v>
      </c>
      <c r="G7833" s="31">
        <v>8</v>
      </c>
      <c r="H7833" s="31">
        <v>3454</v>
      </c>
      <c r="I7833" s="31">
        <v>4.8400838000000004</v>
      </c>
      <c r="J7833" s="31">
        <v>4.7675169999999998</v>
      </c>
      <c r="K7833" s="31">
        <v>-7.2567199999999998E-2</v>
      </c>
      <c r="L7833" s="31">
        <v>-0.2581601</v>
      </c>
      <c r="M7833" s="31">
        <v>-0.14851039999999999</v>
      </c>
      <c r="N7833" s="31">
        <v>-7.2567199999999998E-2</v>
      </c>
      <c r="O7833" s="31">
        <v>3.3758999999999998E-3</v>
      </c>
      <c r="P7833" s="31">
        <v>0.1130256</v>
      </c>
      <c r="Q7833" s="31">
        <v>63.065219999999997</v>
      </c>
      <c r="R7833">
        <v>0.1448189</v>
      </c>
      <c r="S7833" t="s">
        <v>20810</v>
      </c>
      <c r="T7833">
        <v>5.8408099999999998E-2</v>
      </c>
    </row>
    <row r="7834" spans="1:20" x14ac:dyDescent="0.25">
      <c r="A7834" s="31" t="s">
        <v>6702</v>
      </c>
      <c r="B7834" s="31" t="s">
        <v>67</v>
      </c>
      <c r="C7834" s="31" t="s">
        <v>5</v>
      </c>
      <c r="D7834" s="31" t="s">
        <v>63</v>
      </c>
      <c r="E7834" s="31" t="s">
        <v>18</v>
      </c>
      <c r="F7834" s="31" t="s">
        <v>6</v>
      </c>
      <c r="G7834" s="31">
        <v>9</v>
      </c>
      <c r="H7834" s="31">
        <v>3454</v>
      </c>
      <c r="I7834" s="31">
        <v>4.9492041000000002</v>
      </c>
      <c r="J7834" s="31">
        <v>4.8680180000000002</v>
      </c>
      <c r="K7834" s="31">
        <v>-8.1186400000000006E-2</v>
      </c>
      <c r="L7834" s="31">
        <v>-0.2747425</v>
      </c>
      <c r="M7834" s="31">
        <v>-0.160388</v>
      </c>
      <c r="N7834" s="31">
        <v>-8.1186400000000006E-2</v>
      </c>
      <c r="O7834" s="31">
        <v>-1.9846999999999998E-3</v>
      </c>
      <c r="P7834" s="31">
        <v>0.11236980000000001</v>
      </c>
      <c r="Q7834" s="31">
        <v>66.173910000000006</v>
      </c>
      <c r="R7834">
        <v>0.15103269999999999</v>
      </c>
      <c r="S7834" t="s">
        <v>20810</v>
      </c>
      <c r="T7834">
        <v>5.8408099999999998E-2</v>
      </c>
    </row>
    <row r="7835" spans="1:20" x14ac:dyDescent="0.25">
      <c r="A7835" s="31" t="s">
        <v>6703</v>
      </c>
      <c r="B7835" s="31" t="s">
        <v>67</v>
      </c>
      <c r="C7835" s="31" t="s">
        <v>5</v>
      </c>
      <c r="D7835" s="31" t="s">
        <v>63</v>
      </c>
      <c r="E7835" s="31" t="s">
        <v>18</v>
      </c>
      <c r="F7835" s="31" t="s">
        <v>6</v>
      </c>
      <c r="G7835" s="31">
        <v>10</v>
      </c>
      <c r="H7835" s="31">
        <v>3454</v>
      </c>
      <c r="I7835" s="31">
        <v>4.7796811999999997</v>
      </c>
      <c r="J7835" s="31">
        <v>4.7131610000000004</v>
      </c>
      <c r="K7835" s="31">
        <v>-6.6520099999999999E-2</v>
      </c>
      <c r="L7835" s="31">
        <v>-0.25293789999999999</v>
      </c>
      <c r="M7835" s="31">
        <v>-0.14280080000000001</v>
      </c>
      <c r="N7835" s="31">
        <v>-6.6520099999999999E-2</v>
      </c>
      <c r="O7835" s="31">
        <v>9.7605000000000001E-3</v>
      </c>
      <c r="P7835" s="31">
        <v>0.1198977</v>
      </c>
      <c r="Q7835" s="31">
        <v>69.673910000000006</v>
      </c>
      <c r="R7835">
        <v>0.1454626</v>
      </c>
      <c r="S7835" t="s">
        <v>20810</v>
      </c>
      <c r="T7835">
        <v>5.8408099999999998E-2</v>
      </c>
    </row>
    <row r="7836" spans="1:20" x14ac:dyDescent="0.25">
      <c r="A7836" s="31" t="s">
        <v>6704</v>
      </c>
      <c r="B7836" s="31" t="s">
        <v>67</v>
      </c>
      <c r="C7836" s="31" t="s">
        <v>5</v>
      </c>
      <c r="D7836" s="31" t="s">
        <v>63</v>
      </c>
      <c r="E7836" s="31" t="s">
        <v>18</v>
      </c>
      <c r="F7836" s="31" t="s">
        <v>6</v>
      </c>
      <c r="G7836" s="31">
        <v>11</v>
      </c>
      <c r="H7836" s="31">
        <v>3454</v>
      </c>
      <c r="I7836" s="31">
        <v>4.3949414000000004</v>
      </c>
      <c r="J7836" s="31">
        <v>4.3533099999999996</v>
      </c>
      <c r="K7836" s="31">
        <v>-4.1631500000000002E-2</v>
      </c>
      <c r="L7836" s="31">
        <v>-0.21881200000000001</v>
      </c>
      <c r="M7836" s="31">
        <v>-0.11413230000000001</v>
      </c>
      <c r="N7836" s="31">
        <v>-4.1631500000000002E-2</v>
      </c>
      <c r="O7836" s="31">
        <v>3.0869299999999999E-2</v>
      </c>
      <c r="P7836" s="31">
        <v>0.1355489</v>
      </c>
      <c r="Q7836" s="31">
        <v>72.717389999999995</v>
      </c>
      <c r="R7836">
        <v>0.13825460000000001</v>
      </c>
      <c r="S7836" t="s">
        <v>20810</v>
      </c>
      <c r="T7836">
        <v>5.8408099999999998E-2</v>
      </c>
    </row>
    <row r="7837" spans="1:20" x14ac:dyDescent="0.25">
      <c r="A7837" s="31" t="s">
        <v>6705</v>
      </c>
      <c r="B7837" s="31" t="s">
        <v>67</v>
      </c>
      <c r="C7837" s="31" t="s">
        <v>5</v>
      </c>
      <c r="D7837" s="31" t="s">
        <v>63</v>
      </c>
      <c r="E7837" s="31" t="s">
        <v>18</v>
      </c>
      <c r="F7837" s="31" t="s">
        <v>6</v>
      </c>
      <c r="G7837" s="31">
        <v>12</v>
      </c>
      <c r="H7837" s="31">
        <v>3454</v>
      </c>
      <c r="I7837" s="31">
        <v>3.9003646999999999</v>
      </c>
      <c r="J7837" s="31">
        <v>3.8911289999999998</v>
      </c>
      <c r="K7837" s="31">
        <v>-9.2362E-3</v>
      </c>
      <c r="L7837" s="31">
        <v>-0.1747216</v>
      </c>
      <c r="M7837" s="31">
        <v>-7.6951500000000006E-2</v>
      </c>
      <c r="N7837" s="31">
        <v>-9.2362E-3</v>
      </c>
      <c r="O7837" s="31">
        <v>5.8479099999999999E-2</v>
      </c>
      <c r="P7837" s="31">
        <v>0.15624930000000001</v>
      </c>
      <c r="Q7837" s="31">
        <v>75.608699999999999</v>
      </c>
      <c r="R7837">
        <v>0.12912899999999999</v>
      </c>
      <c r="S7837" t="s">
        <v>20810</v>
      </c>
      <c r="T7837">
        <v>5.8408099999999998E-2</v>
      </c>
    </row>
    <row r="7838" spans="1:20" x14ac:dyDescent="0.25">
      <c r="A7838" s="31" t="s">
        <v>6706</v>
      </c>
      <c r="B7838" s="31" t="s">
        <v>67</v>
      </c>
      <c r="C7838" s="31" t="s">
        <v>5</v>
      </c>
      <c r="D7838" s="31" t="s">
        <v>63</v>
      </c>
      <c r="E7838" s="31" t="s">
        <v>18</v>
      </c>
      <c r="F7838" s="31" t="s">
        <v>6</v>
      </c>
      <c r="G7838" s="31">
        <v>13</v>
      </c>
      <c r="H7838" s="31">
        <v>3454</v>
      </c>
      <c r="I7838" s="31">
        <v>3.3741066000000002</v>
      </c>
      <c r="J7838" s="31">
        <v>3.5678779999999999</v>
      </c>
      <c r="K7838" s="31">
        <v>0.1937719</v>
      </c>
      <c r="L7838" s="31">
        <v>4.1262899999999998E-2</v>
      </c>
      <c r="M7838" s="31">
        <v>0.13136639999999999</v>
      </c>
      <c r="N7838" s="31">
        <v>0.1937719</v>
      </c>
      <c r="O7838" s="31">
        <v>0.2561773</v>
      </c>
      <c r="P7838" s="31">
        <v>0.3462809</v>
      </c>
      <c r="Q7838" s="31">
        <v>78.173910000000006</v>
      </c>
      <c r="R7838">
        <v>0.1190034</v>
      </c>
      <c r="S7838" t="s">
        <v>20810</v>
      </c>
      <c r="T7838">
        <v>0.42603930000000001</v>
      </c>
    </row>
    <row r="7839" spans="1:20" x14ac:dyDescent="0.25">
      <c r="A7839" s="31" t="s">
        <v>6707</v>
      </c>
      <c r="B7839" s="31" t="s">
        <v>67</v>
      </c>
      <c r="C7839" s="31" t="s">
        <v>5</v>
      </c>
      <c r="D7839" s="31" t="s">
        <v>63</v>
      </c>
      <c r="E7839" s="31" t="s">
        <v>18</v>
      </c>
      <c r="F7839" s="31" t="s">
        <v>6</v>
      </c>
      <c r="G7839" s="31">
        <v>14</v>
      </c>
      <c r="H7839" s="31">
        <v>3454</v>
      </c>
      <c r="I7839" s="31">
        <v>3.3104018000000002</v>
      </c>
      <c r="J7839" s="31">
        <v>3.5948259999999999</v>
      </c>
      <c r="K7839" s="31">
        <v>0.28442400000000001</v>
      </c>
      <c r="L7839" s="31">
        <v>0.1294217</v>
      </c>
      <c r="M7839" s="31">
        <v>0.22099830000000001</v>
      </c>
      <c r="N7839" s="31">
        <v>0.28442400000000001</v>
      </c>
      <c r="O7839" s="31">
        <v>0.34784959999999998</v>
      </c>
      <c r="P7839" s="31">
        <v>0.43942619999999999</v>
      </c>
      <c r="Q7839" s="31">
        <v>80.543480000000002</v>
      </c>
      <c r="R7839">
        <v>0.1209489</v>
      </c>
      <c r="S7839" t="s">
        <v>20810</v>
      </c>
      <c r="T7839">
        <v>0.42603930000000001</v>
      </c>
    </row>
    <row r="7840" spans="1:20" x14ac:dyDescent="0.25">
      <c r="A7840" s="31" t="s">
        <v>6708</v>
      </c>
      <c r="B7840" s="31" t="s">
        <v>67</v>
      </c>
      <c r="C7840" s="31" t="s">
        <v>5</v>
      </c>
      <c r="D7840" s="31" t="s">
        <v>63</v>
      </c>
      <c r="E7840" s="31" t="s">
        <v>18</v>
      </c>
      <c r="F7840" s="31" t="s">
        <v>6</v>
      </c>
      <c r="G7840" s="31">
        <v>15</v>
      </c>
      <c r="H7840" s="31">
        <v>3454</v>
      </c>
      <c r="I7840" s="31">
        <v>3.4513368999999998</v>
      </c>
      <c r="J7840" s="31">
        <v>3.7988870000000001</v>
      </c>
      <c r="K7840" s="31">
        <v>0.34754990000000002</v>
      </c>
      <c r="L7840" s="31">
        <v>0.1876176</v>
      </c>
      <c r="M7840" s="31">
        <v>0.28210689999999999</v>
      </c>
      <c r="N7840" s="31">
        <v>0.34754990000000002</v>
      </c>
      <c r="O7840" s="31">
        <v>0.412993</v>
      </c>
      <c r="P7840" s="31">
        <v>0.50748230000000005</v>
      </c>
      <c r="Q7840" s="31">
        <v>82.173910000000006</v>
      </c>
      <c r="R7840">
        <v>0.1247959</v>
      </c>
      <c r="S7840" t="s">
        <v>20810</v>
      </c>
      <c r="T7840">
        <v>0.42603930000000001</v>
      </c>
    </row>
    <row r="7841" spans="1:20" x14ac:dyDescent="0.25">
      <c r="A7841" s="31" t="s">
        <v>6709</v>
      </c>
      <c r="B7841" s="31" t="s">
        <v>67</v>
      </c>
      <c r="C7841" s="31" t="s">
        <v>5</v>
      </c>
      <c r="D7841" s="31" t="s">
        <v>63</v>
      </c>
      <c r="E7841" s="31" t="s">
        <v>18</v>
      </c>
      <c r="F7841" s="31" t="s">
        <v>6</v>
      </c>
      <c r="G7841" s="31">
        <v>16</v>
      </c>
      <c r="H7841" s="31">
        <v>3454</v>
      </c>
      <c r="I7841" s="31">
        <v>3.7235516999999998</v>
      </c>
      <c r="J7841" s="31">
        <v>4.147977</v>
      </c>
      <c r="K7841" s="31">
        <v>0.42442590000000002</v>
      </c>
      <c r="L7841" s="31">
        <v>0.25441019999999998</v>
      </c>
      <c r="M7841" s="31">
        <v>0.35485679999999997</v>
      </c>
      <c r="N7841" s="31">
        <v>0.42442590000000002</v>
      </c>
      <c r="O7841" s="31">
        <v>0.49399500000000002</v>
      </c>
      <c r="P7841" s="31">
        <v>0.59444169999999996</v>
      </c>
      <c r="Q7841" s="31">
        <v>83.195660000000004</v>
      </c>
      <c r="R7841">
        <v>0.132664</v>
      </c>
      <c r="S7841" t="s">
        <v>20810</v>
      </c>
      <c r="T7841">
        <v>0.42603930000000001</v>
      </c>
    </row>
    <row r="7842" spans="1:20" x14ac:dyDescent="0.25">
      <c r="A7842" s="31" t="s">
        <v>6710</v>
      </c>
      <c r="B7842" s="31" t="s">
        <v>67</v>
      </c>
      <c r="C7842" s="31" t="s">
        <v>5</v>
      </c>
      <c r="D7842" s="31" t="s">
        <v>63</v>
      </c>
      <c r="E7842" s="31" t="s">
        <v>18</v>
      </c>
      <c r="F7842" s="31" t="s">
        <v>6</v>
      </c>
      <c r="G7842" s="31">
        <v>17</v>
      </c>
      <c r="H7842" s="31">
        <v>3454</v>
      </c>
      <c r="I7842" s="31">
        <v>4.1109716000000001</v>
      </c>
      <c r="J7842" s="31">
        <v>4.591037</v>
      </c>
      <c r="K7842" s="31">
        <v>0.48006529999999997</v>
      </c>
      <c r="L7842" s="31">
        <v>0.30172739999999998</v>
      </c>
      <c r="M7842" s="31">
        <v>0.40709079999999997</v>
      </c>
      <c r="N7842" s="31">
        <v>0.48006529999999997</v>
      </c>
      <c r="O7842" s="31">
        <v>0.55303970000000002</v>
      </c>
      <c r="P7842" s="31">
        <v>0.65840319999999997</v>
      </c>
      <c r="Q7842" s="31">
        <v>83.673910000000006</v>
      </c>
      <c r="R7842">
        <v>0.1391578</v>
      </c>
      <c r="S7842" t="s">
        <v>20810</v>
      </c>
      <c r="T7842">
        <v>0.42603930000000001</v>
      </c>
    </row>
    <row r="7843" spans="1:20" x14ac:dyDescent="0.25">
      <c r="A7843" s="31" t="s">
        <v>6711</v>
      </c>
      <c r="B7843" s="31" t="s">
        <v>67</v>
      </c>
      <c r="C7843" s="31" t="s">
        <v>5</v>
      </c>
      <c r="D7843" s="31" t="s">
        <v>63</v>
      </c>
      <c r="E7843" s="31" t="s">
        <v>18</v>
      </c>
      <c r="F7843" s="31" t="s">
        <v>6</v>
      </c>
      <c r="G7843" s="31">
        <v>18</v>
      </c>
      <c r="H7843" s="31">
        <v>3454</v>
      </c>
      <c r="I7843" s="31">
        <v>4.5714864000000004</v>
      </c>
      <c r="J7843" s="31">
        <v>5.0438229999999997</v>
      </c>
      <c r="K7843" s="31">
        <v>0.47233639999999999</v>
      </c>
      <c r="L7843" s="31">
        <v>0.2862364</v>
      </c>
      <c r="M7843" s="31">
        <v>0.39618579999999998</v>
      </c>
      <c r="N7843" s="31">
        <v>0.47233639999999999</v>
      </c>
      <c r="O7843" s="31">
        <v>0.5484869</v>
      </c>
      <c r="P7843" s="31">
        <v>0.65843629999999997</v>
      </c>
      <c r="Q7843" s="31">
        <v>83.195660000000004</v>
      </c>
      <c r="R7843">
        <v>0.1452146</v>
      </c>
      <c r="S7843" t="s">
        <v>20810</v>
      </c>
      <c r="T7843">
        <v>0.42603930000000001</v>
      </c>
    </row>
    <row r="7844" spans="1:20" x14ac:dyDescent="0.25">
      <c r="A7844" s="31" t="s">
        <v>6712</v>
      </c>
      <c r="B7844" s="31" t="s">
        <v>67</v>
      </c>
      <c r="C7844" s="31" t="s">
        <v>5</v>
      </c>
      <c r="D7844" s="31" t="s">
        <v>63</v>
      </c>
      <c r="E7844" s="31" t="s">
        <v>18</v>
      </c>
      <c r="F7844" s="31" t="s">
        <v>6</v>
      </c>
      <c r="G7844" s="31">
        <v>19</v>
      </c>
      <c r="H7844" s="31">
        <v>3454</v>
      </c>
      <c r="I7844" s="31">
        <v>5.1444625999999998</v>
      </c>
      <c r="J7844" s="31">
        <v>5.1834150000000001</v>
      </c>
      <c r="K7844" s="31">
        <v>3.8952100000000003E-2</v>
      </c>
      <c r="L7844" s="31">
        <v>-0.1567462</v>
      </c>
      <c r="M7844" s="31">
        <v>-4.1126099999999999E-2</v>
      </c>
      <c r="N7844" s="31">
        <v>3.8952100000000003E-2</v>
      </c>
      <c r="O7844" s="31">
        <v>0.1190302</v>
      </c>
      <c r="P7844" s="31">
        <v>0.23465040000000001</v>
      </c>
      <c r="Q7844" s="31">
        <v>82.130430000000004</v>
      </c>
      <c r="R7844">
        <v>0.15270420000000001</v>
      </c>
      <c r="S7844" t="s">
        <v>20810</v>
      </c>
      <c r="T7844">
        <v>5.8408099999999998E-2</v>
      </c>
    </row>
    <row r="7845" spans="1:20" x14ac:dyDescent="0.25">
      <c r="A7845" s="31" t="s">
        <v>6713</v>
      </c>
      <c r="B7845" s="31" t="s">
        <v>67</v>
      </c>
      <c r="C7845" s="31" t="s">
        <v>5</v>
      </c>
      <c r="D7845" s="31" t="s">
        <v>63</v>
      </c>
      <c r="E7845" s="31" t="s">
        <v>18</v>
      </c>
      <c r="F7845" s="31" t="s">
        <v>6</v>
      </c>
      <c r="G7845" s="31">
        <v>20</v>
      </c>
      <c r="H7845" s="31">
        <v>3454</v>
      </c>
      <c r="I7845" s="31">
        <v>5.2567265000000001</v>
      </c>
      <c r="J7845" s="31">
        <v>5.2789640000000002</v>
      </c>
      <c r="K7845" s="31">
        <v>2.2237E-2</v>
      </c>
      <c r="L7845" s="31">
        <v>-0.16874929999999999</v>
      </c>
      <c r="M7845" s="31">
        <v>-5.59131E-2</v>
      </c>
      <c r="N7845" s="31">
        <v>2.2237E-2</v>
      </c>
      <c r="O7845" s="31">
        <v>0.100387</v>
      </c>
      <c r="P7845" s="31">
        <v>0.2132233</v>
      </c>
      <c r="Q7845" s="31">
        <v>80.369569999999996</v>
      </c>
      <c r="R7845">
        <v>0.1490274</v>
      </c>
      <c r="S7845" t="s">
        <v>20810</v>
      </c>
      <c r="T7845">
        <v>5.8408099999999998E-2</v>
      </c>
    </row>
    <row r="7846" spans="1:20" x14ac:dyDescent="0.25">
      <c r="A7846" s="31" t="s">
        <v>6714</v>
      </c>
      <c r="B7846" s="31" t="s">
        <v>67</v>
      </c>
      <c r="C7846" s="31" t="s">
        <v>5</v>
      </c>
      <c r="D7846" s="31" t="s">
        <v>63</v>
      </c>
      <c r="E7846" s="31" t="s">
        <v>18</v>
      </c>
      <c r="F7846" s="31" t="s">
        <v>6</v>
      </c>
      <c r="G7846" s="31">
        <v>21</v>
      </c>
      <c r="H7846" s="31">
        <v>3454</v>
      </c>
      <c r="I7846" s="31">
        <v>5.5010408999999996</v>
      </c>
      <c r="J7846" s="31">
        <v>5.516629</v>
      </c>
      <c r="K7846" s="31">
        <v>1.5588400000000001E-2</v>
      </c>
      <c r="L7846" s="31">
        <v>-0.178837</v>
      </c>
      <c r="M7846" s="31">
        <v>-6.3968899999999995E-2</v>
      </c>
      <c r="N7846" s="31">
        <v>1.5588400000000001E-2</v>
      </c>
      <c r="O7846" s="31">
        <v>9.51457E-2</v>
      </c>
      <c r="P7846" s="31">
        <v>0.2100138</v>
      </c>
      <c r="Q7846" s="31">
        <v>78.021739999999994</v>
      </c>
      <c r="R7846">
        <v>0.15171090000000001</v>
      </c>
      <c r="S7846" t="s">
        <v>20810</v>
      </c>
      <c r="T7846">
        <v>5.8408099999999998E-2</v>
      </c>
    </row>
    <row r="7847" spans="1:20" x14ac:dyDescent="0.25">
      <c r="A7847" s="31" t="s">
        <v>6715</v>
      </c>
      <c r="B7847" s="31" t="s">
        <v>67</v>
      </c>
      <c r="C7847" s="31" t="s">
        <v>5</v>
      </c>
      <c r="D7847" s="31" t="s">
        <v>63</v>
      </c>
      <c r="E7847" s="31" t="s">
        <v>18</v>
      </c>
      <c r="F7847" s="31" t="s">
        <v>6</v>
      </c>
      <c r="G7847" s="31">
        <v>22</v>
      </c>
      <c r="H7847" s="31">
        <v>3454</v>
      </c>
      <c r="I7847" s="31">
        <v>5.1858893999999998</v>
      </c>
      <c r="J7847" s="31">
        <v>5.2013619999999996</v>
      </c>
      <c r="K7847" s="31">
        <v>1.54726E-2</v>
      </c>
      <c r="L7847" s="31">
        <v>-0.17497860000000001</v>
      </c>
      <c r="M7847" s="31">
        <v>-6.24585E-2</v>
      </c>
      <c r="N7847" s="31">
        <v>1.54726E-2</v>
      </c>
      <c r="O7847" s="31">
        <v>9.3403600000000003E-2</v>
      </c>
      <c r="P7847" s="31">
        <v>0.20592369999999999</v>
      </c>
      <c r="Q7847" s="31">
        <v>75.804339999999996</v>
      </c>
      <c r="R7847">
        <v>0.14860979999999999</v>
      </c>
      <c r="S7847" t="s">
        <v>20810</v>
      </c>
      <c r="T7847">
        <v>5.8408099999999998E-2</v>
      </c>
    </row>
    <row r="7848" spans="1:20" x14ac:dyDescent="0.25">
      <c r="A7848" s="31" t="s">
        <v>6716</v>
      </c>
      <c r="B7848" s="31" t="s">
        <v>67</v>
      </c>
      <c r="C7848" s="31" t="s">
        <v>5</v>
      </c>
      <c r="D7848" s="31" t="s">
        <v>63</v>
      </c>
      <c r="E7848" s="31" t="s">
        <v>18</v>
      </c>
      <c r="F7848" s="31" t="s">
        <v>6</v>
      </c>
      <c r="G7848" s="31">
        <v>23</v>
      </c>
      <c r="H7848" s="31">
        <v>3454</v>
      </c>
      <c r="I7848" s="31">
        <v>4.4470163999999999</v>
      </c>
      <c r="J7848" s="31">
        <v>4.4599700000000002</v>
      </c>
      <c r="K7848" s="31">
        <v>1.2954E-2</v>
      </c>
      <c r="L7848" s="31">
        <v>-0.1642295</v>
      </c>
      <c r="M7848" s="31">
        <v>-5.9547999999999997E-2</v>
      </c>
      <c r="N7848" s="31">
        <v>1.2954E-2</v>
      </c>
      <c r="O7848" s="31">
        <v>8.5456099999999993E-2</v>
      </c>
      <c r="P7848" s="31">
        <v>0.19013749999999999</v>
      </c>
      <c r="Q7848" s="31">
        <v>73.239130000000003</v>
      </c>
      <c r="R7848">
        <v>0.13825699999999999</v>
      </c>
      <c r="S7848" t="s">
        <v>20810</v>
      </c>
      <c r="T7848">
        <v>5.8408099999999998E-2</v>
      </c>
    </row>
    <row r="7849" spans="1:20" x14ac:dyDescent="0.25">
      <c r="A7849" s="31" t="s">
        <v>6717</v>
      </c>
      <c r="B7849" s="31" t="s">
        <v>67</v>
      </c>
      <c r="C7849" s="31" t="s">
        <v>5</v>
      </c>
      <c r="D7849" s="31" t="s">
        <v>63</v>
      </c>
      <c r="E7849" s="31" t="s">
        <v>18</v>
      </c>
      <c r="F7849" s="31" t="s">
        <v>6</v>
      </c>
      <c r="G7849" s="31">
        <v>24</v>
      </c>
      <c r="H7849" s="31">
        <v>3454</v>
      </c>
      <c r="I7849" s="31">
        <v>3.6193031000000002</v>
      </c>
      <c r="J7849" s="31">
        <v>3.6245250000000002</v>
      </c>
      <c r="K7849" s="31">
        <v>5.2215999999999999E-3</v>
      </c>
      <c r="L7849" s="31">
        <v>-0.14973030000000001</v>
      </c>
      <c r="M7849" s="31">
        <v>-5.8183499999999999E-2</v>
      </c>
      <c r="N7849" s="31">
        <v>5.2215999999999999E-3</v>
      </c>
      <c r="O7849" s="31">
        <v>6.8626699999999999E-2</v>
      </c>
      <c r="P7849" s="31">
        <v>0.1601736</v>
      </c>
      <c r="Q7849" s="31">
        <v>70.804339999999996</v>
      </c>
      <c r="R7849">
        <v>0.12090960000000001</v>
      </c>
      <c r="S7849" t="s">
        <v>20810</v>
      </c>
      <c r="T7849">
        <v>5.8408099999999998E-2</v>
      </c>
    </row>
    <row r="7850" spans="1:20" x14ac:dyDescent="0.25">
      <c r="A7850" s="31" t="s">
        <v>7270</v>
      </c>
      <c r="B7850" s="31" t="s">
        <v>67</v>
      </c>
      <c r="C7850" s="31" t="s">
        <v>5</v>
      </c>
      <c r="D7850" s="31" t="s">
        <v>64</v>
      </c>
      <c r="E7850" s="31" t="s">
        <v>18</v>
      </c>
      <c r="F7850" s="31" t="s">
        <v>6</v>
      </c>
      <c r="G7850" s="31">
        <v>1</v>
      </c>
      <c r="H7850" s="31">
        <v>3581</v>
      </c>
      <c r="I7850" s="31">
        <v>2.5833753000000002</v>
      </c>
      <c r="J7850" s="31">
        <v>3.7502629999999999</v>
      </c>
      <c r="K7850" s="31">
        <v>1.1668879999999999</v>
      </c>
      <c r="L7850" s="31">
        <v>0.58417149999999995</v>
      </c>
      <c r="M7850" s="31">
        <v>0.92844510000000002</v>
      </c>
      <c r="N7850" s="31">
        <v>1.1668879999999999</v>
      </c>
      <c r="O7850" s="31">
        <v>1.4053310000000001</v>
      </c>
      <c r="P7850" s="31">
        <v>1.7496039999999999</v>
      </c>
      <c r="Q7850" s="31">
        <v>52.329219999999999</v>
      </c>
      <c r="R7850">
        <v>0.45469599999999999</v>
      </c>
      <c r="S7850" t="s">
        <v>20810</v>
      </c>
      <c r="T7850">
        <v>2.397551</v>
      </c>
    </row>
    <row r="7851" spans="1:20" x14ac:dyDescent="0.25">
      <c r="A7851" s="31" t="s">
        <v>7271</v>
      </c>
      <c r="B7851" s="31" t="s">
        <v>67</v>
      </c>
      <c r="C7851" s="31" t="s">
        <v>5</v>
      </c>
      <c r="D7851" s="31" t="s">
        <v>64</v>
      </c>
      <c r="E7851" s="31" t="s">
        <v>18</v>
      </c>
      <c r="F7851" s="31" t="s">
        <v>6</v>
      </c>
      <c r="G7851" s="31">
        <v>2</v>
      </c>
      <c r="H7851" s="31">
        <v>3581</v>
      </c>
      <c r="I7851" s="31">
        <v>2.4314947999999998</v>
      </c>
      <c r="J7851" s="31">
        <v>3.5932439999999999</v>
      </c>
      <c r="K7851" s="31">
        <v>1.1617489999999999</v>
      </c>
      <c r="L7851" s="31">
        <v>0.57834200000000002</v>
      </c>
      <c r="M7851" s="31">
        <v>0.92302360000000006</v>
      </c>
      <c r="N7851" s="31">
        <v>1.1617489999999999</v>
      </c>
      <c r="O7851" s="31">
        <v>1.4004749999999999</v>
      </c>
      <c r="P7851" s="31">
        <v>1.7451559999999999</v>
      </c>
      <c r="Q7851" s="31">
        <v>51.549680000000002</v>
      </c>
      <c r="R7851">
        <v>0.455235</v>
      </c>
      <c r="S7851" t="s">
        <v>20810</v>
      </c>
      <c r="T7851">
        <v>2.397551</v>
      </c>
    </row>
    <row r="7852" spans="1:20" x14ac:dyDescent="0.25">
      <c r="A7852" s="31" t="s">
        <v>7272</v>
      </c>
      <c r="B7852" s="31" t="s">
        <v>67</v>
      </c>
      <c r="C7852" s="31" t="s">
        <v>5</v>
      </c>
      <c r="D7852" s="31" t="s">
        <v>64</v>
      </c>
      <c r="E7852" s="31" t="s">
        <v>18</v>
      </c>
      <c r="F7852" s="31" t="s">
        <v>6</v>
      </c>
      <c r="G7852" s="31">
        <v>3</v>
      </c>
      <c r="H7852" s="31">
        <v>3581</v>
      </c>
      <c r="I7852" s="31">
        <v>2.2562715</v>
      </c>
      <c r="J7852" s="31">
        <v>3.7006269999999999</v>
      </c>
      <c r="K7852" s="31">
        <v>1.444356</v>
      </c>
      <c r="L7852" s="31">
        <v>0.87070139999999996</v>
      </c>
      <c r="M7852" s="31">
        <v>1.2096210000000001</v>
      </c>
      <c r="N7852" s="31">
        <v>1.444356</v>
      </c>
      <c r="O7852" s="31">
        <v>1.6790909999999999</v>
      </c>
      <c r="P7852" s="31">
        <v>2.018011</v>
      </c>
      <c r="Q7852" s="31">
        <v>50.874949999999998</v>
      </c>
      <c r="R7852">
        <v>0.447625</v>
      </c>
      <c r="S7852" t="s">
        <v>20810</v>
      </c>
      <c r="T7852">
        <v>2.397551</v>
      </c>
    </row>
    <row r="7853" spans="1:20" x14ac:dyDescent="0.25">
      <c r="A7853" s="31" t="s">
        <v>7273</v>
      </c>
      <c r="B7853" s="31" t="s">
        <v>67</v>
      </c>
      <c r="C7853" s="31" t="s">
        <v>5</v>
      </c>
      <c r="D7853" s="31" t="s">
        <v>64</v>
      </c>
      <c r="E7853" s="31" t="s">
        <v>18</v>
      </c>
      <c r="F7853" s="31" t="s">
        <v>6</v>
      </c>
      <c r="G7853" s="31">
        <v>4</v>
      </c>
      <c r="H7853" s="31">
        <v>3581</v>
      </c>
      <c r="I7853" s="31">
        <v>2.2708151999999999</v>
      </c>
      <c r="J7853" s="31">
        <v>3.5897399999999999</v>
      </c>
      <c r="K7853" s="31">
        <v>1.318924</v>
      </c>
      <c r="L7853" s="31">
        <v>0.74496370000000001</v>
      </c>
      <c r="M7853" s="31">
        <v>1.0840639999999999</v>
      </c>
      <c r="N7853" s="31">
        <v>1.318924</v>
      </c>
      <c r="O7853" s="31">
        <v>1.5537840000000001</v>
      </c>
      <c r="P7853" s="31">
        <v>1.8928849999999999</v>
      </c>
      <c r="Q7853" s="31">
        <v>50.261009999999999</v>
      </c>
      <c r="R7853">
        <v>0.44786379999999998</v>
      </c>
      <c r="S7853" t="s">
        <v>20810</v>
      </c>
      <c r="T7853">
        <v>2.397551</v>
      </c>
    </row>
    <row r="7854" spans="1:20" x14ac:dyDescent="0.25">
      <c r="A7854" s="31" t="s">
        <v>7274</v>
      </c>
      <c r="B7854" s="31" t="s">
        <v>67</v>
      </c>
      <c r="C7854" s="31" t="s">
        <v>5</v>
      </c>
      <c r="D7854" s="31" t="s">
        <v>64</v>
      </c>
      <c r="E7854" s="31" t="s">
        <v>18</v>
      </c>
      <c r="F7854" s="31" t="s">
        <v>6</v>
      </c>
      <c r="G7854" s="31">
        <v>5</v>
      </c>
      <c r="H7854" s="31">
        <v>3581</v>
      </c>
      <c r="I7854" s="31">
        <v>2.4106228000000001</v>
      </c>
      <c r="J7854" s="31">
        <v>3.4798819999999999</v>
      </c>
      <c r="K7854" s="31">
        <v>1.069259</v>
      </c>
      <c r="L7854" s="31">
        <v>0.4956064</v>
      </c>
      <c r="M7854" s="31">
        <v>0.83452519999999997</v>
      </c>
      <c r="N7854" s="31">
        <v>1.069259</v>
      </c>
      <c r="O7854" s="31">
        <v>1.303993</v>
      </c>
      <c r="P7854" s="31">
        <v>1.6429119999999999</v>
      </c>
      <c r="Q7854" s="31">
        <v>49.777909999999999</v>
      </c>
      <c r="R7854">
        <v>0.44762370000000001</v>
      </c>
      <c r="S7854" t="s">
        <v>20810</v>
      </c>
      <c r="T7854">
        <v>2.397551</v>
      </c>
    </row>
    <row r="7855" spans="1:20" x14ac:dyDescent="0.25">
      <c r="A7855" s="31" t="s">
        <v>7275</v>
      </c>
      <c r="B7855" s="31" t="s">
        <v>67</v>
      </c>
      <c r="C7855" s="31" t="s">
        <v>5</v>
      </c>
      <c r="D7855" s="31" t="s">
        <v>64</v>
      </c>
      <c r="E7855" s="31" t="s">
        <v>18</v>
      </c>
      <c r="F7855" s="31" t="s">
        <v>6</v>
      </c>
      <c r="G7855" s="31">
        <v>6</v>
      </c>
      <c r="H7855" s="31">
        <v>3581</v>
      </c>
      <c r="I7855" s="31">
        <v>2.9159134</v>
      </c>
      <c r="J7855" s="31">
        <v>3.318975</v>
      </c>
      <c r="K7855" s="31">
        <v>0.40306160000000002</v>
      </c>
      <c r="L7855" s="31">
        <v>-0.17596149999999999</v>
      </c>
      <c r="M7855" s="31">
        <v>0.16613</v>
      </c>
      <c r="N7855" s="31">
        <v>0.40306160000000002</v>
      </c>
      <c r="O7855" s="31">
        <v>0.63999320000000004</v>
      </c>
      <c r="P7855" s="31">
        <v>0.98208479999999998</v>
      </c>
      <c r="Q7855" s="31">
        <v>49.242469999999997</v>
      </c>
      <c r="R7855">
        <v>0.4518142</v>
      </c>
      <c r="S7855" t="s">
        <v>20810</v>
      </c>
      <c r="T7855">
        <v>2.397551</v>
      </c>
    </row>
    <row r="7856" spans="1:20" x14ac:dyDescent="0.25">
      <c r="A7856" s="31" t="s">
        <v>7276</v>
      </c>
      <c r="B7856" s="31" t="s">
        <v>67</v>
      </c>
      <c r="C7856" s="31" t="s">
        <v>5</v>
      </c>
      <c r="D7856" s="31" t="s">
        <v>64</v>
      </c>
      <c r="E7856" s="31" t="s">
        <v>18</v>
      </c>
      <c r="F7856" s="31" t="s">
        <v>6</v>
      </c>
      <c r="G7856" s="31">
        <v>7</v>
      </c>
      <c r="H7856" s="31">
        <v>3581</v>
      </c>
      <c r="I7856" s="31">
        <v>3.6594234999999999</v>
      </c>
      <c r="J7856" s="31">
        <v>3.4620570000000002</v>
      </c>
      <c r="K7856" s="31">
        <v>-0.1973666</v>
      </c>
      <c r="L7856" s="31">
        <v>-0.72326360000000001</v>
      </c>
      <c r="M7856" s="31">
        <v>-0.41255940000000002</v>
      </c>
      <c r="N7856" s="31">
        <v>-0.1973666</v>
      </c>
      <c r="O7856" s="31">
        <v>1.78262E-2</v>
      </c>
      <c r="P7856" s="31">
        <v>0.3285305</v>
      </c>
      <c r="Q7856" s="31">
        <v>49.246760000000002</v>
      </c>
      <c r="R7856">
        <v>0.41035969999999999</v>
      </c>
      <c r="S7856" t="s">
        <v>20810</v>
      </c>
      <c r="T7856">
        <v>2.397551</v>
      </c>
    </row>
    <row r="7857" spans="1:20" x14ac:dyDescent="0.25">
      <c r="A7857" s="31" t="s">
        <v>7277</v>
      </c>
      <c r="B7857" s="31" t="s">
        <v>67</v>
      </c>
      <c r="C7857" s="31" t="s">
        <v>5</v>
      </c>
      <c r="D7857" s="31" t="s">
        <v>64</v>
      </c>
      <c r="E7857" s="31" t="s">
        <v>18</v>
      </c>
      <c r="F7857" s="31" t="s">
        <v>6</v>
      </c>
      <c r="G7857" s="31">
        <v>8</v>
      </c>
      <c r="H7857" s="31">
        <v>3581</v>
      </c>
      <c r="I7857" s="31">
        <v>4.2552693000000001</v>
      </c>
      <c r="J7857" s="31">
        <v>2.8214009999999998</v>
      </c>
      <c r="K7857" s="31">
        <v>-1.4338679999999999</v>
      </c>
      <c r="L7857" s="31">
        <v>-1.80209</v>
      </c>
      <c r="M7857" s="31">
        <v>-1.584541</v>
      </c>
      <c r="N7857" s="31">
        <v>-1.4338679999999999</v>
      </c>
      <c r="O7857" s="31">
        <v>-1.2831950000000001</v>
      </c>
      <c r="P7857" s="31">
        <v>-1.0656460000000001</v>
      </c>
      <c r="Q7857" s="31">
        <v>51.401940000000003</v>
      </c>
      <c r="R7857">
        <v>0.287325</v>
      </c>
      <c r="S7857" t="s">
        <v>20810</v>
      </c>
      <c r="T7857">
        <v>2.397551</v>
      </c>
    </row>
    <row r="7858" spans="1:20" x14ac:dyDescent="0.25">
      <c r="A7858" s="31" t="s">
        <v>7278</v>
      </c>
      <c r="B7858" s="31" t="s">
        <v>67</v>
      </c>
      <c r="C7858" s="31" t="s">
        <v>5</v>
      </c>
      <c r="D7858" s="31" t="s">
        <v>64</v>
      </c>
      <c r="E7858" s="31" t="s">
        <v>18</v>
      </c>
      <c r="F7858" s="31" t="s">
        <v>6</v>
      </c>
      <c r="G7858" s="31">
        <v>9</v>
      </c>
      <c r="H7858" s="31">
        <v>3581</v>
      </c>
      <c r="I7858" s="31">
        <v>4.2627331000000002</v>
      </c>
      <c r="J7858" s="31">
        <v>1.646134</v>
      </c>
      <c r="K7858" s="31">
        <v>-2.6166</v>
      </c>
      <c r="L7858" s="31">
        <v>-2.92435</v>
      </c>
      <c r="M7858" s="31">
        <v>-2.7425280000000001</v>
      </c>
      <c r="N7858" s="31">
        <v>-2.6166</v>
      </c>
      <c r="O7858" s="31">
        <v>-2.4906709999999999</v>
      </c>
      <c r="P7858" s="31">
        <v>-2.3088489999999999</v>
      </c>
      <c r="Q7858" s="31">
        <v>54.530799999999999</v>
      </c>
      <c r="R7858">
        <v>0.24013880000000001</v>
      </c>
      <c r="S7858" t="s">
        <v>20810</v>
      </c>
      <c r="T7858">
        <v>2.397551</v>
      </c>
    </row>
    <row r="7859" spans="1:20" x14ac:dyDescent="0.25">
      <c r="A7859" s="31" t="s">
        <v>7279</v>
      </c>
      <c r="B7859" s="31" t="s">
        <v>67</v>
      </c>
      <c r="C7859" s="31" t="s">
        <v>5</v>
      </c>
      <c r="D7859" s="31" t="s">
        <v>64</v>
      </c>
      <c r="E7859" s="31" t="s">
        <v>18</v>
      </c>
      <c r="F7859" s="31" t="s">
        <v>6</v>
      </c>
      <c r="G7859" s="31">
        <v>10</v>
      </c>
      <c r="H7859" s="31">
        <v>3581</v>
      </c>
      <c r="I7859" s="31">
        <v>4.0266145</v>
      </c>
      <c r="J7859" s="31">
        <v>1.9309229999999999</v>
      </c>
      <c r="K7859" s="31">
        <v>-2.0956920000000001</v>
      </c>
      <c r="L7859" s="31">
        <v>-2.3974880000000001</v>
      </c>
      <c r="M7859" s="31">
        <v>-2.2191839999999998</v>
      </c>
      <c r="N7859" s="31">
        <v>-2.0956920000000001</v>
      </c>
      <c r="O7859" s="31">
        <v>-1.972199</v>
      </c>
      <c r="P7859" s="31">
        <v>-1.7938959999999999</v>
      </c>
      <c r="Q7859" s="31">
        <v>57.150950000000002</v>
      </c>
      <c r="R7859">
        <v>0.23549290000000001</v>
      </c>
      <c r="S7859" t="s">
        <v>20810</v>
      </c>
      <c r="T7859">
        <v>2.397551</v>
      </c>
    </row>
    <row r="7860" spans="1:20" x14ac:dyDescent="0.25">
      <c r="A7860" s="31" t="s">
        <v>7280</v>
      </c>
      <c r="B7860" s="31" t="s">
        <v>67</v>
      </c>
      <c r="C7860" s="31" t="s">
        <v>5</v>
      </c>
      <c r="D7860" s="31" t="s">
        <v>64</v>
      </c>
      <c r="E7860" s="31" t="s">
        <v>18</v>
      </c>
      <c r="F7860" s="31" t="s">
        <v>6</v>
      </c>
      <c r="G7860" s="31">
        <v>11</v>
      </c>
      <c r="H7860" s="31">
        <v>3581</v>
      </c>
      <c r="I7860" s="31">
        <v>3.8111988000000001</v>
      </c>
      <c r="J7860" s="31">
        <v>2.0398800000000001</v>
      </c>
      <c r="K7860" s="31">
        <v>-1.7713190000000001</v>
      </c>
      <c r="L7860" s="31">
        <v>-2.0576479999999999</v>
      </c>
      <c r="M7860" s="31">
        <v>-1.8884829999999999</v>
      </c>
      <c r="N7860" s="31">
        <v>-1.7713190000000001</v>
      </c>
      <c r="O7860" s="31">
        <v>-1.654155</v>
      </c>
      <c r="P7860" s="31">
        <v>-1.4849889999999999</v>
      </c>
      <c r="Q7860" s="31">
        <v>59.757669999999997</v>
      </c>
      <c r="R7860">
        <v>0.22342409999999999</v>
      </c>
      <c r="S7860" t="s">
        <v>20810</v>
      </c>
      <c r="T7860">
        <v>2.397551</v>
      </c>
    </row>
    <row r="7861" spans="1:20" x14ac:dyDescent="0.25">
      <c r="A7861" s="31" t="s">
        <v>7281</v>
      </c>
      <c r="B7861" s="31" t="s">
        <v>67</v>
      </c>
      <c r="C7861" s="31" t="s">
        <v>5</v>
      </c>
      <c r="D7861" s="31" t="s">
        <v>64</v>
      </c>
      <c r="E7861" s="31" t="s">
        <v>18</v>
      </c>
      <c r="F7861" s="31" t="s">
        <v>6</v>
      </c>
      <c r="G7861" s="31">
        <v>12</v>
      </c>
      <c r="H7861" s="31">
        <v>3581</v>
      </c>
      <c r="I7861" s="31">
        <v>3.4995761999999999</v>
      </c>
      <c r="J7861" s="31">
        <v>2.294022</v>
      </c>
      <c r="K7861" s="31">
        <v>-1.2055549999999999</v>
      </c>
      <c r="L7861" s="31">
        <v>-1.471614</v>
      </c>
      <c r="M7861" s="31">
        <v>-1.314424</v>
      </c>
      <c r="N7861" s="31">
        <v>-1.2055549999999999</v>
      </c>
      <c r="O7861" s="31">
        <v>-1.0966849999999999</v>
      </c>
      <c r="P7861" s="31">
        <v>-0.93949499999999997</v>
      </c>
      <c r="Q7861" s="31">
        <v>62.20805</v>
      </c>
      <c r="R7861">
        <v>0.2076074</v>
      </c>
      <c r="S7861" t="s">
        <v>20810</v>
      </c>
      <c r="T7861">
        <v>2.397551</v>
      </c>
    </row>
    <row r="7862" spans="1:20" x14ac:dyDescent="0.25">
      <c r="A7862" s="31" t="s">
        <v>7282</v>
      </c>
      <c r="B7862" s="31" t="s">
        <v>67</v>
      </c>
      <c r="C7862" s="31" t="s">
        <v>5</v>
      </c>
      <c r="D7862" s="31" t="s">
        <v>64</v>
      </c>
      <c r="E7862" s="31" t="s">
        <v>18</v>
      </c>
      <c r="F7862" s="31" t="s">
        <v>6</v>
      </c>
      <c r="G7862" s="31">
        <v>13</v>
      </c>
      <c r="H7862" s="31">
        <v>3581</v>
      </c>
      <c r="I7862" s="31">
        <v>3.1030348000000001</v>
      </c>
      <c r="J7862" s="31">
        <v>2.9616980000000002</v>
      </c>
      <c r="K7862" s="31">
        <v>-0.1413373</v>
      </c>
      <c r="L7862" s="31">
        <v>-0.36848619999999999</v>
      </c>
      <c r="M7862" s="31">
        <v>-0.23428479999999999</v>
      </c>
      <c r="N7862" s="31">
        <v>-0.1413373</v>
      </c>
      <c r="O7862" s="31">
        <v>-4.8389700000000001E-2</v>
      </c>
      <c r="P7862" s="31">
        <v>8.5811700000000005E-2</v>
      </c>
      <c r="Q7862" s="31">
        <v>63.958359999999999</v>
      </c>
      <c r="R7862">
        <v>0.17724529999999999</v>
      </c>
      <c r="S7862" t="s">
        <v>20810</v>
      </c>
      <c r="T7862">
        <v>0.52939840000000005</v>
      </c>
    </row>
    <row r="7863" spans="1:20" x14ac:dyDescent="0.25">
      <c r="A7863" s="31" t="s">
        <v>7283</v>
      </c>
      <c r="B7863" s="31" t="s">
        <v>67</v>
      </c>
      <c r="C7863" s="31" t="s">
        <v>5</v>
      </c>
      <c r="D7863" s="31" t="s">
        <v>64</v>
      </c>
      <c r="E7863" s="31" t="s">
        <v>18</v>
      </c>
      <c r="F7863" s="31" t="s">
        <v>6</v>
      </c>
      <c r="G7863" s="31">
        <v>14</v>
      </c>
      <c r="H7863" s="31">
        <v>3581</v>
      </c>
      <c r="I7863" s="31">
        <v>2.885866</v>
      </c>
      <c r="J7863" s="31">
        <v>2.8165089999999999</v>
      </c>
      <c r="K7863" s="31">
        <v>-6.9357100000000005E-2</v>
      </c>
      <c r="L7863" s="31">
        <v>-0.28867609999999999</v>
      </c>
      <c r="M7863" s="31">
        <v>-0.15910060000000001</v>
      </c>
      <c r="N7863" s="31">
        <v>-6.9357100000000005E-2</v>
      </c>
      <c r="O7863" s="31">
        <v>2.0386499999999998E-2</v>
      </c>
      <c r="P7863" s="31">
        <v>0.14996200000000001</v>
      </c>
      <c r="Q7863" s="31">
        <v>65.273340000000005</v>
      </c>
      <c r="R7863">
        <v>0.1711355</v>
      </c>
      <c r="S7863" t="s">
        <v>20810</v>
      </c>
      <c r="T7863">
        <v>0.52939840000000005</v>
      </c>
    </row>
    <row r="7864" spans="1:20" x14ac:dyDescent="0.25">
      <c r="A7864" s="31" t="s">
        <v>7284</v>
      </c>
      <c r="B7864" s="31" t="s">
        <v>67</v>
      </c>
      <c r="C7864" s="31" t="s">
        <v>5</v>
      </c>
      <c r="D7864" s="31" t="s">
        <v>64</v>
      </c>
      <c r="E7864" s="31" t="s">
        <v>18</v>
      </c>
      <c r="F7864" s="31" t="s">
        <v>6</v>
      </c>
      <c r="G7864" s="31">
        <v>15</v>
      </c>
      <c r="H7864" s="31">
        <v>3581</v>
      </c>
      <c r="I7864" s="31">
        <v>2.7948700999999998</v>
      </c>
      <c r="J7864" s="31">
        <v>2.7880500000000001</v>
      </c>
      <c r="K7864" s="31">
        <v>-6.8203999999999999E-3</v>
      </c>
      <c r="L7864" s="31">
        <v>-0.23365929999999999</v>
      </c>
      <c r="M7864" s="31">
        <v>-9.9640999999999993E-2</v>
      </c>
      <c r="N7864" s="31">
        <v>-6.8203999999999999E-3</v>
      </c>
      <c r="O7864" s="31">
        <v>8.6000199999999999E-2</v>
      </c>
      <c r="P7864" s="31">
        <v>0.2200184</v>
      </c>
      <c r="Q7864" s="31">
        <v>65.614080000000001</v>
      </c>
      <c r="R7864">
        <v>0.1770033</v>
      </c>
      <c r="S7864" t="s">
        <v>20810</v>
      </c>
      <c r="T7864">
        <v>0.52939840000000005</v>
      </c>
    </row>
    <row r="7865" spans="1:20" x14ac:dyDescent="0.25">
      <c r="A7865" s="31" t="s">
        <v>7285</v>
      </c>
      <c r="B7865" s="31" t="s">
        <v>67</v>
      </c>
      <c r="C7865" s="31" t="s">
        <v>5</v>
      </c>
      <c r="D7865" s="31" t="s">
        <v>64</v>
      </c>
      <c r="E7865" s="31" t="s">
        <v>18</v>
      </c>
      <c r="F7865" s="31" t="s">
        <v>6</v>
      </c>
      <c r="G7865" s="31">
        <v>16</v>
      </c>
      <c r="H7865" s="31">
        <v>3581</v>
      </c>
      <c r="I7865" s="31">
        <v>2.8390311000000001</v>
      </c>
      <c r="J7865" s="31">
        <v>2.8517130000000002</v>
      </c>
      <c r="K7865" s="31">
        <v>1.26824E-2</v>
      </c>
      <c r="L7865" s="31">
        <v>-0.21448159999999999</v>
      </c>
      <c r="M7865" s="31">
        <v>-8.0271300000000004E-2</v>
      </c>
      <c r="N7865" s="31">
        <v>1.26824E-2</v>
      </c>
      <c r="O7865" s="31">
        <v>0.1056361</v>
      </c>
      <c r="P7865" s="31">
        <v>0.23984639999999999</v>
      </c>
      <c r="Q7865" s="31">
        <v>65.453050000000005</v>
      </c>
      <c r="R7865">
        <v>0.177257</v>
      </c>
      <c r="S7865" t="s">
        <v>20810</v>
      </c>
      <c r="T7865">
        <v>0.52939840000000005</v>
      </c>
    </row>
    <row r="7866" spans="1:20" x14ac:dyDescent="0.25">
      <c r="A7866" s="31" t="s">
        <v>7286</v>
      </c>
      <c r="B7866" s="31" t="s">
        <v>67</v>
      </c>
      <c r="C7866" s="31" t="s">
        <v>5</v>
      </c>
      <c r="D7866" s="31" t="s">
        <v>64</v>
      </c>
      <c r="E7866" s="31" t="s">
        <v>18</v>
      </c>
      <c r="F7866" s="31" t="s">
        <v>6</v>
      </c>
      <c r="G7866" s="31">
        <v>17</v>
      </c>
      <c r="H7866" s="31">
        <v>3581</v>
      </c>
      <c r="I7866" s="31">
        <v>3.0085731999999998</v>
      </c>
      <c r="J7866" s="31">
        <v>3.0283009999999999</v>
      </c>
      <c r="K7866" s="31">
        <v>1.97284E-2</v>
      </c>
      <c r="L7866" s="31">
        <v>-0.2160289</v>
      </c>
      <c r="M7866" s="31">
        <v>-7.6741599999999993E-2</v>
      </c>
      <c r="N7866" s="31">
        <v>1.97284E-2</v>
      </c>
      <c r="O7866" s="31">
        <v>0.1161983</v>
      </c>
      <c r="P7866" s="31">
        <v>0.25548569999999998</v>
      </c>
      <c r="Q7866" s="31">
        <v>64.552750000000003</v>
      </c>
      <c r="R7866">
        <v>0.1839624</v>
      </c>
      <c r="S7866" t="s">
        <v>20810</v>
      </c>
      <c r="T7866">
        <v>0.52939840000000005</v>
      </c>
    </row>
    <row r="7867" spans="1:20" x14ac:dyDescent="0.25">
      <c r="A7867" s="31" t="s">
        <v>7287</v>
      </c>
      <c r="B7867" s="31" t="s">
        <v>67</v>
      </c>
      <c r="C7867" s="31" t="s">
        <v>5</v>
      </c>
      <c r="D7867" s="31" t="s">
        <v>64</v>
      </c>
      <c r="E7867" s="31" t="s">
        <v>18</v>
      </c>
      <c r="F7867" s="31" t="s">
        <v>6</v>
      </c>
      <c r="G7867" s="31">
        <v>18</v>
      </c>
      <c r="H7867" s="31">
        <v>3581</v>
      </c>
      <c r="I7867" s="31">
        <v>3.4590000999999999</v>
      </c>
      <c r="J7867" s="31">
        <v>3.461341</v>
      </c>
      <c r="K7867" s="31">
        <v>2.3414E-3</v>
      </c>
      <c r="L7867" s="31">
        <v>-0.26356600000000002</v>
      </c>
      <c r="M7867" s="31">
        <v>-0.1064658</v>
      </c>
      <c r="N7867" s="31">
        <v>2.3414E-3</v>
      </c>
      <c r="O7867" s="31">
        <v>0.1111485</v>
      </c>
      <c r="P7867" s="31">
        <v>0.26824880000000001</v>
      </c>
      <c r="Q7867" s="31">
        <v>63.39076</v>
      </c>
      <c r="R7867">
        <v>0.2074886</v>
      </c>
      <c r="S7867" t="s">
        <v>20810</v>
      </c>
      <c r="T7867">
        <v>0.52939840000000005</v>
      </c>
    </row>
    <row r="7868" spans="1:20" x14ac:dyDescent="0.25">
      <c r="A7868" s="31" t="s">
        <v>7288</v>
      </c>
      <c r="B7868" s="31" t="s">
        <v>67</v>
      </c>
      <c r="C7868" s="31" t="s">
        <v>5</v>
      </c>
      <c r="D7868" s="31" t="s">
        <v>64</v>
      </c>
      <c r="E7868" s="31" t="s">
        <v>18</v>
      </c>
      <c r="F7868" s="31" t="s">
        <v>6</v>
      </c>
      <c r="G7868" s="31">
        <v>19</v>
      </c>
      <c r="H7868" s="31">
        <v>3581</v>
      </c>
      <c r="I7868" s="31">
        <v>4.2144808999999999</v>
      </c>
      <c r="J7868" s="31">
        <v>3.8249339999999998</v>
      </c>
      <c r="K7868" s="31">
        <v>-0.38954709999999998</v>
      </c>
      <c r="L7868" s="31">
        <v>-0.78043779999999996</v>
      </c>
      <c r="M7868" s="31">
        <v>-0.5494964</v>
      </c>
      <c r="N7868" s="31">
        <v>-0.38954709999999998</v>
      </c>
      <c r="O7868" s="31">
        <v>-0.22959779999999999</v>
      </c>
      <c r="P7868" s="31">
        <v>1.3435999999999999E-3</v>
      </c>
      <c r="Q7868" s="31">
        <v>62.032440000000001</v>
      </c>
      <c r="R7868">
        <v>0.3050136</v>
      </c>
      <c r="S7868" t="s">
        <v>20810</v>
      </c>
      <c r="T7868">
        <v>2.397551</v>
      </c>
    </row>
    <row r="7869" spans="1:20" x14ac:dyDescent="0.25">
      <c r="A7869" s="31" t="s">
        <v>7289</v>
      </c>
      <c r="B7869" s="31" t="s">
        <v>67</v>
      </c>
      <c r="C7869" s="31" t="s">
        <v>5</v>
      </c>
      <c r="D7869" s="31" t="s">
        <v>64</v>
      </c>
      <c r="E7869" s="31" t="s">
        <v>18</v>
      </c>
      <c r="F7869" s="31" t="s">
        <v>6</v>
      </c>
      <c r="G7869" s="31">
        <v>20</v>
      </c>
      <c r="H7869" s="31">
        <v>3581</v>
      </c>
      <c r="I7869" s="31">
        <v>4.4416919999999998</v>
      </c>
      <c r="J7869" s="31">
        <v>4.4553120000000002</v>
      </c>
      <c r="K7869" s="31">
        <v>1.3620200000000001E-2</v>
      </c>
      <c r="L7869" s="31">
        <v>-0.5514732</v>
      </c>
      <c r="M7869" s="31">
        <v>-0.21761140000000001</v>
      </c>
      <c r="N7869" s="31">
        <v>1.3620200000000001E-2</v>
      </c>
      <c r="O7869" s="31">
        <v>0.24485180000000001</v>
      </c>
      <c r="P7869" s="31">
        <v>0.57871360000000005</v>
      </c>
      <c r="Q7869" s="31">
        <v>59.969470000000001</v>
      </c>
      <c r="R7869">
        <v>0.44094470000000002</v>
      </c>
      <c r="S7869" t="s">
        <v>20810</v>
      </c>
      <c r="T7869">
        <v>2.397551</v>
      </c>
    </row>
    <row r="7870" spans="1:20" x14ac:dyDescent="0.25">
      <c r="A7870" s="31" t="s">
        <v>7290</v>
      </c>
      <c r="B7870" s="31" t="s">
        <v>67</v>
      </c>
      <c r="C7870" s="31" t="s">
        <v>5</v>
      </c>
      <c r="D7870" s="31" t="s">
        <v>64</v>
      </c>
      <c r="E7870" s="31" t="s">
        <v>18</v>
      </c>
      <c r="F7870" s="31" t="s">
        <v>6</v>
      </c>
      <c r="G7870" s="31">
        <v>21</v>
      </c>
      <c r="H7870" s="31">
        <v>3581</v>
      </c>
      <c r="I7870" s="31">
        <v>4.4640088000000002</v>
      </c>
      <c r="J7870" s="31">
        <v>5.1637320000000004</v>
      </c>
      <c r="K7870" s="31">
        <v>0.69972319999999999</v>
      </c>
      <c r="L7870" s="31">
        <v>9.6598400000000001E-2</v>
      </c>
      <c r="M7870" s="31">
        <v>0.45292939999999998</v>
      </c>
      <c r="N7870" s="31">
        <v>0.69972319999999999</v>
      </c>
      <c r="O7870" s="31">
        <v>0.94651700000000005</v>
      </c>
      <c r="P7870" s="31">
        <v>1.302848</v>
      </c>
      <c r="Q7870" s="31">
        <v>57.514919999999996</v>
      </c>
      <c r="R7870">
        <v>0.47062080000000001</v>
      </c>
      <c r="S7870" t="s">
        <v>20810</v>
      </c>
      <c r="T7870">
        <v>2.397551</v>
      </c>
    </row>
    <row r="7871" spans="1:20" x14ac:dyDescent="0.25">
      <c r="A7871" s="31" t="s">
        <v>7291</v>
      </c>
      <c r="B7871" s="31" t="s">
        <v>67</v>
      </c>
      <c r="C7871" s="31" t="s">
        <v>5</v>
      </c>
      <c r="D7871" s="31" t="s">
        <v>64</v>
      </c>
      <c r="E7871" s="31" t="s">
        <v>18</v>
      </c>
      <c r="F7871" s="31" t="s">
        <v>6</v>
      </c>
      <c r="G7871" s="31">
        <v>22</v>
      </c>
      <c r="H7871" s="31">
        <v>3581</v>
      </c>
      <c r="I7871" s="31">
        <v>4.2358795999999996</v>
      </c>
      <c r="J7871" s="31">
        <v>5.2016629999999999</v>
      </c>
      <c r="K7871" s="31">
        <v>0.96578350000000002</v>
      </c>
      <c r="L7871" s="31">
        <v>0.36874030000000002</v>
      </c>
      <c r="M7871" s="31">
        <v>0.72147819999999996</v>
      </c>
      <c r="N7871" s="31">
        <v>0.96578350000000002</v>
      </c>
      <c r="O7871" s="31">
        <v>1.210089</v>
      </c>
      <c r="P7871" s="31">
        <v>1.562827</v>
      </c>
      <c r="Q7871" s="31">
        <v>55.499049999999997</v>
      </c>
      <c r="R7871">
        <v>0.46587529999999999</v>
      </c>
      <c r="S7871" t="s">
        <v>20810</v>
      </c>
      <c r="T7871">
        <v>2.397551</v>
      </c>
    </row>
    <row r="7872" spans="1:20" x14ac:dyDescent="0.25">
      <c r="A7872" s="31" t="s">
        <v>7292</v>
      </c>
      <c r="B7872" s="31" t="s">
        <v>67</v>
      </c>
      <c r="C7872" s="31" t="s">
        <v>5</v>
      </c>
      <c r="D7872" s="31" t="s">
        <v>64</v>
      </c>
      <c r="E7872" s="31" t="s">
        <v>18</v>
      </c>
      <c r="F7872" s="31" t="s">
        <v>6</v>
      </c>
      <c r="G7872" s="31">
        <v>23</v>
      </c>
      <c r="H7872" s="31">
        <v>3581</v>
      </c>
      <c r="I7872" s="31">
        <v>3.6442144999999999</v>
      </c>
      <c r="J7872" s="31">
        <v>4.8128019999999996</v>
      </c>
      <c r="K7872" s="31">
        <v>1.168587</v>
      </c>
      <c r="L7872" s="31">
        <v>0.57572809999999996</v>
      </c>
      <c r="M7872" s="31">
        <v>0.92599399999999998</v>
      </c>
      <c r="N7872" s="31">
        <v>1.168587</v>
      </c>
      <c r="O7872" s="31">
        <v>1.4111800000000001</v>
      </c>
      <c r="P7872" s="31">
        <v>1.7614460000000001</v>
      </c>
      <c r="Q7872" s="31">
        <v>54.183929999999997</v>
      </c>
      <c r="R7872">
        <v>0.46261049999999998</v>
      </c>
      <c r="S7872" t="s">
        <v>20810</v>
      </c>
      <c r="T7872">
        <v>2.397551</v>
      </c>
    </row>
    <row r="7873" spans="1:20" x14ac:dyDescent="0.25">
      <c r="A7873" s="31" t="s">
        <v>7293</v>
      </c>
      <c r="B7873" s="31" t="s">
        <v>67</v>
      </c>
      <c r="C7873" s="31" t="s">
        <v>5</v>
      </c>
      <c r="D7873" s="31" t="s">
        <v>64</v>
      </c>
      <c r="E7873" s="31" t="s">
        <v>18</v>
      </c>
      <c r="F7873" s="31" t="s">
        <v>6</v>
      </c>
      <c r="G7873" s="31">
        <v>24</v>
      </c>
      <c r="H7873" s="31">
        <v>3581</v>
      </c>
      <c r="I7873" s="31">
        <v>2.992664</v>
      </c>
      <c r="J7873" s="31">
        <v>4.1183480000000001</v>
      </c>
      <c r="K7873" s="31">
        <v>1.1256839999999999</v>
      </c>
      <c r="L7873" s="31">
        <v>0.54269889999999998</v>
      </c>
      <c r="M7873" s="31">
        <v>0.887131</v>
      </c>
      <c r="N7873" s="31">
        <v>1.1256839999999999</v>
      </c>
      <c r="O7873" s="31">
        <v>1.364236</v>
      </c>
      <c r="P7873" s="31">
        <v>1.7086680000000001</v>
      </c>
      <c r="Q7873" s="31">
        <v>53.15211</v>
      </c>
      <c r="R7873">
        <v>0.45490540000000002</v>
      </c>
      <c r="S7873" t="s">
        <v>20810</v>
      </c>
      <c r="T7873">
        <v>2.397551</v>
      </c>
    </row>
    <row r="7874" spans="1:20" x14ac:dyDescent="0.25">
      <c r="A7874" s="31" t="s">
        <v>7846</v>
      </c>
      <c r="B7874" s="31" t="s">
        <v>67</v>
      </c>
      <c r="C7874" s="31" t="s">
        <v>5</v>
      </c>
      <c r="D7874" s="31" t="s">
        <v>9</v>
      </c>
      <c r="E7874" s="31" t="s">
        <v>18</v>
      </c>
      <c r="F7874" s="31" t="s">
        <v>6</v>
      </c>
      <c r="G7874" s="31">
        <v>1</v>
      </c>
      <c r="H7874" s="31">
        <v>1243</v>
      </c>
      <c r="I7874" s="31">
        <v>1.0335403000000001</v>
      </c>
      <c r="J7874" s="31">
        <v>1.0332840000000001</v>
      </c>
      <c r="K7874" s="31">
        <v>-2.564E-4</v>
      </c>
      <c r="L7874" s="31">
        <v>-5.8639999999999998E-2</v>
      </c>
      <c r="M7874" s="31">
        <v>-2.4146500000000001E-2</v>
      </c>
      <c r="N7874" s="31">
        <v>-2.564E-4</v>
      </c>
      <c r="O7874" s="31">
        <v>2.3633700000000001E-2</v>
      </c>
      <c r="P7874" s="31">
        <v>5.8127199999999997E-2</v>
      </c>
      <c r="Q7874" s="31">
        <v>68.804339999999996</v>
      </c>
      <c r="R7874">
        <v>4.5557E-2</v>
      </c>
      <c r="S7874" t="s">
        <v>20810</v>
      </c>
      <c r="T7874">
        <v>-1.45218E-2</v>
      </c>
    </row>
    <row r="7875" spans="1:20" x14ac:dyDescent="0.25">
      <c r="A7875" s="31" t="s">
        <v>7847</v>
      </c>
      <c r="B7875" s="31" t="s">
        <v>67</v>
      </c>
      <c r="C7875" s="31" t="s">
        <v>5</v>
      </c>
      <c r="D7875" s="31" t="s">
        <v>9</v>
      </c>
      <c r="E7875" s="31" t="s">
        <v>18</v>
      </c>
      <c r="F7875" s="31" t="s">
        <v>6</v>
      </c>
      <c r="G7875" s="31">
        <v>2</v>
      </c>
      <c r="H7875" s="31">
        <v>1243</v>
      </c>
      <c r="I7875" s="31">
        <v>0.93509913</v>
      </c>
      <c r="J7875" s="31">
        <v>0.93504339999999997</v>
      </c>
      <c r="K7875" s="31">
        <v>-5.5800000000000001E-5</v>
      </c>
      <c r="L7875" s="31">
        <v>-5.4093200000000001E-2</v>
      </c>
      <c r="M7875" s="31">
        <v>-2.21675E-2</v>
      </c>
      <c r="N7875" s="31">
        <v>-5.5800000000000001E-5</v>
      </c>
      <c r="O7875" s="31">
        <v>2.20559E-2</v>
      </c>
      <c r="P7875" s="31">
        <v>5.3981700000000001E-2</v>
      </c>
      <c r="Q7875" s="31">
        <v>67.195660000000004</v>
      </c>
      <c r="R7875">
        <v>4.21657E-2</v>
      </c>
      <c r="S7875" t="s">
        <v>20810</v>
      </c>
      <c r="T7875">
        <v>-1.45218E-2</v>
      </c>
    </row>
    <row r="7876" spans="1:20" x14ac:dyDescent="0.25">
      <c r="A7876" s="31" t="s">
        <v>7848</v>
      </c>
      <c r="B7876" s="31" t="s">
        <v>67</v>
      </c>
      <c r="C7876" s="31" t="s">
        <v>5</v>
      </c>
      <c r="D7876" s="31" t="s">
        <v>9</v>
      </c>
      <c r="E7876" s="31" t="s">
        <v>18</v>
      </c>
      <c r="F7876" s="31" t="s">
        <v>6</v>
      </c>
      <c r="G7876" s="31">
        <v>3</v>
      </c>
      <c r="H7876" s="31">
        <v>1243</v>
      </c>
      <c r="I7876" s="31">
        <v>0.89185093000000004</v>
      </c>
      <c r="J7876" s="31">
        <v>0.89210029999999996</v>
      </c>
      <c r="K7876" s="31">
        <v>2.4929999999999999E-4</v>
      </c>
      <c r="L7876" s="31">
        <v>-5.27223E-2</v>
      </c>
      <c r="M7876" s="31">
        <v>-2.1426199999999999E-2</v>
      </c>
      <c r="N7876" s="31">
        <v>2.4929999999999999E-4</v>
      </c>
      <c r="O7876" s="31">
        <v>2.1924900000000001E-2</v>
      </c>
      <c r="P7876" s="31">
        <v>5.3220999999999997E-2</v>
      </c>
      <c r="Q7876" s="31">
        <v>65.434780000000003</v>
      </c>
      <c r="R7876">
        <v>4.1334000000000003E-2</v>
      </c>
      <c r="S7876" t="s">
        <v>20810</v>
      </c>
      <c r="T7876">
        <v>-1.45218E-2</v>
      </c>
    </row>
    <row r="7877" spans="1:20" x14ac:dyDescent="0.25">
      <c r="A7877" s="31" t="s">
        <v>7849</v>
      </c>
      <c r="B7877" s="31" t="s">
        <v>67</v>
      </c>
      <c r="C7877" s="31" t="s">
        <v>5</v>
      </c>
      <c r="D7877" s="31" t="s">
        <v>9</v>
      </c>
      <c r="E7877" s="31" t="s">
        <v>18</v>
      </c>
      <c r="F7877" s="31" t="s">
        <v>6</v>
      </c>
      <c r="G7877" s="31">
        <v>4</v>
      </c>
      <c r="H7877" s="31">
        <v>1243</v>
      </c>
      <c r="I7877" s="31">
        <v>0.87272463</v>
      </c>
      <c r="J7877" s="31">
        <v>0.87316859999999996</v>
      </c>
      <c r="K7877" s="31">
        <v>4.44E-4</v>
      </c>
      <c r="L7877" s="31">
        <v>-5.1937400000000002E-2</v>
      </c>
      <c r="M7877" s="31">
        <v>-2.0990000000000002E-2</v>
      </c>
      <c r="N7877" s="31">
        <v>4.44E-4</v>
      </c>
      <c r="O7877" s="31">
        <v>2.1878100000000001E-2</v>
      </c>
      <c r="P7877" s="31">
        <v>5.2825400000000002E-2</v>
      </c>
      <c r="Q7877" s="31">
        <v>64.065219999999997</v>
      </c>
      <c r="R7877">
        <v>4.0873399999999997E-2</v>
      </c>
      <c r="S7877" t="s">
        <v>20810</v>
      </c>
      <c r="T7877">
        <v>-1.45218E-2</v>
      </c>
    </row>
    <row r="7878" spans="1:20" x14ac:dyDescent="0.25">
      <c r="A7878" s="31" t="s">
        <v>7850</v>
      </c>
      <c r="B7878" s="31" t="s">
        <v>67</v>
      </c>
      <c r="C7878" s="31" t="s">
        <v>5</v>
      </c>
      <c r="D7878" s="31" t="s">
        <v>9</v>
      </c>
      <c r="E7878" s="31" t="s">
        <v>18</v>
      </c>
      <c r="F7878" s="31" t="s">
        <v>6</v>
      </c>
      <c r="G7878" s="31">
        <v>5</v>
      </c>
      <c r="H7878" s="31">
        <v>1243</v>
      </c>
      <c r="I7878" s="31">
        <v>0.88016064000000005</v>
      </c>
      <c r="J7878" s="31">
        <v>0.88062309999999999</v>
      </c>
      <c r="K7878" s="31">
        <v>4.6240000000000002E-4</v>
      </c>
      <c r="L7878" s="31">
        <v>-5.1859500000000003E-2</v>
      </c>
      <c r="M7878" s="31">
        <v>-2.0947299999999999E-2</v>
      </c>
      <c r="N7878" s="31">
        <v>4.6240000000000002E-4</v>
      </c>
      <c r="O7878" s="31">
        <v>2.1872200000000001E-2</v>
      </c>
      <c r="P7878" s="31">
        <v>5.2784400000000002E-2</v>
      </c>
      <c r="Q7878" s="31">
        <v>62.456519999999998</v>
      </c>
      <c r="R7878">
        <v>4.0827099999999998E-2</v>
      </c>
      <c r="S7878" t="s">
        <v>20810</v>
      </c>
      <c r="T7878">
        <v>-1.45218E-2</v>
      </c>
    </row>
    <row r="7879" spans="1:20" x14ac:dyDescent="0.25">
      <c r="A7879" s="31" t="s">
        <v>7851</v>
      </c>
      <c r="B7879" s="31" t="s">
        <v>67</v>
      </c>
      <c r="C7879" s="31" t="s">
        <v>5</v>
      </c>
      <c r="D7879" s="31" t="s">
        <v>9</v>
      </c>
      <c r="E7879" s="31" t="s">
        <v>18</v>
      </c>
      <c r="F7879" s="31" t="s">
        <v>6</v>
      </c>
      <c r="G7879" s="31">
        <v>6</v>
      </c>
      <c r="H7879" s="31">
        <v>1243</v>
      </c>
      <c r="I7879" s="31">
        <v>1.0046625</v>
      </c>
      <c r="J7879" s="31">
        <v>1.006251</v>
      </c>
      <c r="K7879" s="31">
        <v>1.5889999999999999E-3</v>
      </c>
      <c r="L7879" s="31">
        <v>-5.7306799999999998E-2</v>
      </c>
      <c r="M7879" s="31">
        <v>-2.2510700000000002E-2</v>
      </c>
      <c r="N7879" s="31">
        <v>1.5889999999999999E-3</v>
      </c>
      <c r="O7879" s="31">
        <v>2.5688699999999998E-2</v>
      </c>
      <c r="P7879" s="31">
        <v>6.0484799999999998E-2</v>
      </c>
      <c r="Q7879" s="31">
        <v>61.717390000000002</v>
      </c>
      <c r="R7879">
        <v>4.5956700000000003E-2</v>
      </c>
      <c r="S7879" t="s">
        <v>20810</v>
      </c>
      <c r="T7879">
        <v>-1.45218E-2</v>
      </c>
    </row>
    <row r="7880" spans="1:20" x14ac:dyDescent="0.25">
      <c r="A7880" s="31" t="s">
        <v>7852</v>
      </c>
      <c r="B7880" s="31" t="s">
        <v>67</v>
      </c>
      <c r="C7880" s="31" t="s">
        <v>5</v>
      </c>
      <c r="D7880" s="31" t="s">
        <v>9</v>
      </c>
      <c r="E7880" s="31" t="s">
        <v>18</v>
      </c>
      <c r="F7880" s="31" t="s">
        <v>6</v>
      </c>
      <c r="G7880" s="31">
        <v>7</v>
      </c>
      <c r="H7880" s="31">
        <v>1243</v>
      </c>
      <c r="I7880" s="31">
        <v>1.1912682999999999</v>
      </c>
      <c r="J7880" s="31">
        <v>1.194099</v>
      </c>
      <c r="K7880" s="31">
        <v>2.8306999999999998E-3</v>
      </c>
      <c r="L7880" s="31">
        <v>-6.0042600000000002E-2</v>
      </c>
      <c r="M7880" s="31">
        <v>-2.28965E-2</v>
      </c>
      <c r="N7880" s="31">
        <v>2.8306999999999998E-3</v>
      </c>
      <c r="O7880" s="31">
        <v>2.8558E-2</v>
      </c>
      <c r="P7880" s="31">
        <v>6.5704100000000001E-2</v>
      </c>
      <c r="Q7880" s="31">
        <v>61.478259999999999</v>
      </c>
      <c r="R7880">
        <v>4.9060300000000001E-2</v>
      </c>
      <c r="S7880" t="s">
        <v>20810</v>
      </c>
      <c r="T7880">
        <v>-1.45218E-2</v>
      </c>
    </row>
    <row r="7881" spans="1:20" x14ac:dyDescent="0.25">
      <c r="A7881" s="31" t="s">
        <v>7853</v>
      </c>
      <c r="B7881" s="31" t="s">
        <v>67</v>
      </c>
      <c r="C7881" s="31" t="s">
        <v>5</v>
      </c>
      <c r="D7881" s="31" t="s">
        <v>9</v>
      </c>
      <c r="E7881" s="31" t="s">
        <v>18</v>
      </c>
      <c r="F7881" s="31" t="s">
        <v>6</v>
      </c>
      <c r="G7881" s="31">
        <v>8</v>
      </c>
      <c r="H7881" s="31">
        <v>1243</v>
      </c>
      <c r="I7881" s="31">
        <v>1.2818286000000001</v>
      </c>
      <c r="J7881" s="31">
        <v>1.285693</v>
      </c>
      <c r="K7881" s="31">
        <v>3.8647E-3</v>
      </c>
      <c r="L7881" s="31">
        <v>-5.9968300000000002E-2</v>
      </c>
      <c r="M7881" s="31">
        <v>-2.2255299999999999E-2</v>
      </c>
      <c r="N7881" s="31">
        <v>3.8647E-3</v>
      </c>
      <c r="O7881" s="31">
        <v>2.99846E-2</v>
      </c>
      <c r="P7881" s="31">
        <v>6.7697599999999997E-2</v>
      </c>
      <c r="Q7881" s="31">
        <v>64.326089999999994</v>
      </c>
      <c r="R7881">
        <v>4.9809100000000002E-2</v>
      </c>
      <c r="S7881" t="s">
        <v>20810</v>
      </c>
      <c r="T7881">
        <v>-1.45218E-2</v>
      </c>
    </row>
    <row r="7882" spans="1:20" x14ac:dyDescent="0.25">
      <c r="A7882" s="31" t="s">
        <v>7854</v>
      </c>
      <c r="B7882" s="31" t="s">
        <v>67</v>
      </c>
      <c r="C7882" s="31" t="s">
        <v>5</v>
      </c>
      <c r="D7882" s="31" t="s">
        <v>9</v>
      </c>
      <c r="E7882" s="31" t="s">
        <v>18</v>
      </c>
      <c r="F7882" s="31" t="s">
        <v>6</v>
      </c>
      <c r="G7882" s="31">
        <v>9</v>
      </c>
      <c r="H7882" s="31">
        <v>1243</v>
      </c>
      <c r="I7882" s="31">
        <v>1.2870295</v>
      </c>
      <c r="J7882" s="31">
        <v>1.2914620000000001</v>
      </c>
      <c r="K7882" s="31">
        <v>4.4324999999999998E-3</v>
      </c>
      <c r="L7882" s="31">
        <v>-5.91852E-2</v>
      </c>
      <c r="M7882" s="31">
        <v>-2.1599400000000001E-2</v>
      </c>
      <c r="N7882" s="31">
        <v>4.4324999999999998E-3</v>
      </c>
      <c r="O7882" s="31">
        <v>3.0464399999999999E-2</v>
      </c>
      <c r="P7882" s="31">
        <v>6.8050299999999994E-2</v>
      </c>
      <c r="Q7882" s="31">
        <v>67.630430000000004</v>
      </c>
      <c r="R7882">
        <v>4.9641200000000003E-2</v>
      </c>
      <c r="S7882" t="s">
        <v>20810</v>
      </c>
      <c r="T7882">
        <v>-1.45218E-2</v>
      </c>
    </row>
    <row r="7883" spans="1:20" x14ac:dyDescent="0.25">
      <c r="A7883" s="31" t="s">
        <v>7855</v>
      </c>
      <c r="B7883" s="31" t="s">
        <v>67</v>
      </c>
      <c r="C7883" s="31" t="s">
        <v>5</v>
      </c>
      <c r="D7883" s="31" t="s">
        <v>9</v>
      </c>
      <c r="E7883" s="31" t="s">
        <v>18</v>
      </c>
      <c r="F7883" s="31" t="s">
        <v>6</v>
      </c>
      <c r="G7883" s="31">
        <v>10</v>
      </c>
      <c r="H7883" s="31">
        <v>1243</v>
      </c>
      <c r="I7883" s="31">
        <v>1.2919927</v>
      </c>
      <c r="J7883" s="31">
        <v>1.2960769999999999</v>
      </c>
      <c r="K7883" s="31">
        <v>4.0842999999999999E-3</v>
      </c>
      <c r="L7883" s="31">
        <v>-6.2030799999999997E-2</v>
      </c>
      <c r="M7883" s="31">
        <v>-2.29695E-2</v>
      </c>
      <c r="N7883" s="31">
        <v>4.0842999999999999E-3</v>
      </c>
      <c r="O7883" s="31">
        <v>3.1138099999999998E-2</v>
      </c>
      <c r="P7883" s="31">
        <v>7.0199399999999995E-2</v>
      </c>
      <c r="Q7883" s="31">
        <v>70.521739999999994</v>
      </c>
      <c r="R7883">
        <v>5.1589900000000001E-2</v>
      </c>
      <c r="S7883" t="s">
        <v>20810</v>
      </c>
      <c r="T7883">
        <v>-1.45218E-2</v>
      </c>
    </row>
    <row r="7884" spans="1:20" x14ac:dyDescent="0.25">
      <c r="A7884" s="31" t="s">
        <v>7856</v>
      </c>
      <c r="B7884" s="31" t="s">
        <v>67</v>
      </c>
      <c r="C7884" s="31" t="s">
        <v>5</v>
      </c>
      <c r="D7884" s="31" t="s">
        <v>9</v>
      </c>
      <c r="E7884" s="31" t="s">
        <v>18</v>
      </c>
      <c r="F7884" s="31" t="s">
        <v>6</v>
      </c>
      <c r="G7884" s="31">
        <v>11</v>
      </c>
      <c r="H7884" s="31">
        <v>1243</v>
      </c>
      <c r="I7884" s="31">
        <v>1.2646546999999999</v>
      </c>
      <c r="J7884" s="31">
        <v>1.2675430000000001</v>
      </c>
      <c r="K7884" s="31">
        <v>2.8882000000000001E-3</v>
      </c>
      <c r="L7884" s="31">
        <v>-6.2710299999999997E-2</v>
      </c>
      <c r="M7884" s="31">
        <v>-2.3954199999999998E-2</v>
      </c>
      <c r="N7884" s="31">
        <v>2.8882000000000001E-3</v>
      </c>
      <c r="O7884" s="31">
        <v>2.97305E-2</v>
      </c>
      <c r="P7884" s="31">
        <v>6.8486599999999995E-2</v>
      </c>
      <c r="Q7884" s="31">
        <v>73.195660000000004</v>
      </c>
      <c r="R7884">
        <v>5.1186799999999998E-2</v>
      </c>
      <c r="S7884" t="s">
        <v>20810</v>
      </c>
      <c r="T7884">
        <v>-1.45218E-2</v>
      </c>
    </row>
    <row r="7885" spans="1:20" x14ac:dyDescent="0.25">
      <c r="A7885" s="31" t="s">
        <v>7857</v>
      </c>
      <c r="B7885" s="31" t="s">
        <v>67</v>
      </c>
      <c r="C7885" s="31" t="s">
        <v>5</v>
      </c>
      <c r="D7885" s="31" t="s">
        <v>9</v>
      </c>
      <c r="E7885" s="31" t="s">
        <v>18</v>
      </c>
      <c r="F7885" s="31" t="s">
        <v>6</v>
      </c>
      <c r="G7885" s="31">
        <v>12</v>
      </c>
      <c r="H7885" s="31">
        <v>1243</v>
      </c>
      <c r="I7885" s="31">
        <v>1.1944062</v>
      </c>
      <c r="J7885" s="31">
        <v>1.1956150000000001</v>
      </c>
      <c r="K7885" s="31">
        <v>1.2086E-3</v>
      </c>
      <c r="L7885" s="31">
        <v>-6.1607299999999997E-2</v>
      </c>
      <c r="M7885" s="31">
        <v>-2.4495099999999999E-2</v>
      </c>
      <c r="N7885" s="31">
        <v>1.2086E-3</v>
      </c>
      <c r="O7885" s="31">
        <v>2.69124E-2</v>
      </c>
      <c r="P7885" s="31">
        <v>6.4024600000000001E-2</v>
      </c>
      <c r="Q7885" s="31">
        <v>75.630430000000004</v>
      </c>
      <c r="R7885">
        <v>4.9015499999999997E-2</v>
      </c>
      <c r="S7885" t="s">
        <v>20810</v>
      </c>
      <c r="T7885">
        <v>-1.45218E-2</v>
      </c>
    </row>
    <row r="7886" spans="1:20" x14ac:dyDescent="0.25">
      <c r="A7886" s="31" t="s">
        <v>7858</v>
      </c>
      <c r="B7886" s="31" t="s">
        <v>67</v>
      </c>
      <c r="C7886" s="31" t="s">
        <v>5</v>
      </c>
      <c r="D7886" s="31" t="s">
        <v>9</v>
      </c>
      <c r="E7886" s="31" t="s">
        <v>18</v>
      </c>
      <c r="F7886" s="31" t="s">
        <v>6</v>
      </c>
      <c r="G7886" s="31">
        <v>13</v>
      </c>
      <c r="H7886" s="31">
        <v>1243</v>
      </c>
      <c r="I7886" s="31">
        <v>1.1353905</v>
      </c>
      <c r="J7886" s="31">
        <v>1.160229</v>
      </c>
      <c r="K7886" s="31">
        <v>2.4838599999999999E-2</v>
      </c>
      <c r="L7886" s="31">
        <v>-3.8303200000000003E-2</v>
      </c>
      <c r="M7886" s="31">
        <v>-9.9850000000000004E-4</v>
      </c>
      <c r="N7886" s="31">
        <v>2.4838599999999999E-2</v>
      </c>
      <c r="O7886" s="31">
        <v>5.0675699999999997E-2</v>
      </c>
      <c r="P7886" s="31">
        <v>8.7980299999999997E-2</v>
      </c>
      <c r="Q7886" s="31">
        <v>78.130430000000004</v>
      </c>
      <c r="R7886">
        <v>4.9269800000000002E-2</v>
      </c>
      <c r="S7886" t="s">
        <v>20810</v>
      </c>
      <c r="T7886">
        <v>0.46643839999999998</v>
      </c>
    </row>
    <row r="7887" spans="1:20" x14ac:dyDescent="0.25">
      <c r="A7887" s="31" t="s">
        <v>7859</v>
      </c>
      <c r="B7887" s="31" t="s">
        <v>67</v>
      </c>
      <c r="C7887" s="31" t="s">
        <v>5</v>
      </c>
      <c r="D7887" s="31" t="s">
        <v>9</v>
      </c>
      <c r="E7887" s="31" t="s">
        <v>18</v>
      </c>
      <c r="F7887" s="31" t="s">
        <v>6</v>
      </c>
      <c r="G7887" s="31">
        <v>14</v>
      </c>
      <c r="H7887" s="31">
        <v>1243</v>
      </c>
      <c r="I7887" s="31">
        <v>1.1536493000000001</v>
      </c>
      <c r="J7887" s="31">
        <v>1.218237</v>
      </c>
      <c r="K7887" s="31">
        <v>6.4587500000000006E-2</v>
      </c>
      <c r="L7887" s="31">
        <v>-1.2421999999999999E-3</v>
      </c>
      <c r="M7887" s="31">
        <v>3.7650500000000003E-2</v>
      </c>
      <c r="N7887" s="31">
        <v>6.4587500000000006E-2</v>
      </c>
      <c r="O7887" s="31">
        <v>9.1524400000000006E-2</v>
      </c>
      <c r="P7887" s="31">
        <v>0.13041710000000001</v>
      </c>
      <c r="Q7887" s="31">
        <v>79.934780000000003</v>
      </c>
      <c r="R7887">
        <v>5.1367200000000002E-2</v>
      </c>
      <c r="S7887" t="s">
        <v>20810</v>
      </c>
      <c r="T7887">
        <v>0.46643839999999998</v>
      </c>
    </row>
    <row r="7888" spans="1:20" x14ac:dyDescent="0.25">
      <c r="A7888" s="31" t="s">
        <v>7860</v>
      </c>
      <c r="B7888" s="31" t="s">
        <v>67</v>
      </c>
      <c r="C7888" s="31" t="s">
        <v>5</v>
      </c>
      <c r="D7888" s="31" t="s">
        <v>9</v>
      </c>
      <c r="E7888" s="31" t="s">
        <v>18</v>
      </c>
      <c r="F7888" s="31" t="s">
        <v>6</v>
      </c>
      <c r="G7888" s="31">
        <v>15</v>
      </c>
      <c r="H7888" s="31">
        <v>1243</v>
      </c>
      <c r="I7888" s="31">
        <v>1.2168882000000001</v>
      </c>
      <c r="J7888" s="31">
        <v>1.3169679999999999</v>
      </c>
      <c r="K7888" s="31">
        <v>0.1000795</v>
      </c>
      <c r="L7888" s="31">
        <v>2.8896399999999999E-2</v>
      </c>
      <c r="M7888" s="31">
        <v>7.0952000000000001E-2</v>
      </c>
      <c r="N7888" s="31">
        <v>0.1000795</v>
      </c>
      <c r="O7888" s="31">
        <v>0.12920699999999999</v>
      </c>
      <c r="P7888" s="31">
        <v>0.17126259999999999</v>
      </c>
      <c r="Q7888" s="31">
        <v>81.543480000000002</v>
      </c>
      <c r="R7888">
        <v>5.5544400000000001E-2</v>
      </c>
      <c r="S7888" t="s">
        <v>20810</v>
      </c>
      <c r="T7888">
        <v>0.46643839999999998</v>
      </c>
    </row>
    <row r="7889" spans="1:20" x14ac:dyDescent="0.25">
      <c r="A7889" s="31" t="s">
        <v>7861</v>
      </c>
      <c r="B7889" s="31" t="s">
        <v>67</v>
      </c>
      <c r="C7889" s="31" t="s">
        <v>5</v>
      </c>
      <c r="D7889" s="31" t="s">
        <v>9</v>
      </c>
      <c r="E7889" s="31" t="s">
        <v>18</v>
      </c>
      <c r="F7889" s="31" t="s">
        <v>6</v>
      </c>
      <c r="G7889" s="31">
        <v>16</v>
      </c>
      <c r="H7889" s="31">
        <v>1243</v>
      </c>
      <c r="I7889" s="31">
        <v>1.3197669000000001</v>
      </c>
      <c r="J7889" s="31">
        <v>1.45888</v>
      </c>
      <c r="K7889" s="31">
        <v>0.13911319999999999</v>
      </c>
      <c r="L7889" s="31">
        <v>6.0286100000000002E-2</v>
      </c>
      <c r="M7889" s="31">
        <v>0.1068578</v>
      </c>
      <c r="N7889" s="31">
        <v>0.13911319999999999</v>
      </c>
      <c r="O7889" s="31">
        <v>0.17136870000000001</v>
      </c>
      <c r="P7889" s="31">
        <v>0.21794040000000001</v>
      </c>
      <c r="Q7889" s="31">
        <v>82.717389999999995</v>
      </c>
      <c r="R7889">
        <v>6.1509099999999997E-2</v>
      </c>
      <c r="S7889" t="s">
        <v>20810</v>
      </c>
      <c r="T7889">
        <v>0.46643839999999998</v>
      </c>
    </row>
    <row r="7890" spans="1:20" x14ac:dyDescent="0.25">
      <c r="A7890" s="31" t="s">
        <v>7862</v>
      </c>
      <c r="B7890" s="31" t="s">
        <v>67</v>
      </c>
      <c r="C7890" s="31" t="s">
        <v>5</v>
      </c>
      <c r="D7890" s="31" t="s">
        <v>9</v>
      </c>
      <c r="E7890" s="31" t="s">
        <v>18</v>
      </c>
      <c r="F7890" s="31" t="s">
        <v>6</v>
      </c>
      <c r="G7890" s="31">
        <v>17</v>
      </c>
      <c r="H7890" s="31">
        <v>1243</v>
      </c>
      <c r="I7890" s="31">
        <v>1.4599443999999999</v>
      </c>
      <c r="J7890" s="31">
        <v>1.620458</v>
      </c>
      <c r="K7890" s="31">
        <v>0.16051389999999999</v>
      </c>
      <c r="L7890" s="31">
        <v>7.7183699999999994E-2</v>
      </c>
      <c r="M7890" s="31">
        <v>0.12641579999999999</v>
      </c>
      <c r="N7890" s="31">
        <v>0.16051389999999999</v>
      </c>
      <c r="O7890" s="31">
        <v>0.19461200000000001</v>
      </c>
      <c r="P7890" s="31">
        <v>0.24384410000000001</v>
      </c>
      <c r="Q7890" s="31">
        <v>83.478260000000006</v>
      </c>
      <c r="R7890">
        <v>6.5022899999999995E-2</v>
      </c>
      <c r="S7890" t="s">
        <v>20810</v>
      </c>
      <c r="T7890">
        <v>0.46643839999999998</v>
      </c>
    </row>
    <row r="7891" spans="1:20" x14ac:dyDescent="0.25">
      <c r="A7891" s="31" t="s">
        <v>7863</v>
      </c>
      <c r="B7891" s="31" t="s">
        <v>67</v>
      </c>
      <c r="C7891" s="31" t="s">
        <v>5</v>
      </c>
      <c r="D7891" s="31" t="s">
        <v>9</v>
      </c>
      <c r="E7891" s="31" t="s">
        <v>18</v>
      </c>
      <c r="F7891" s="31" t="s">
        <v>6</v>
      </c>
      <c r="G7891" s="31">
        <v>18</v>
      </c>
      <c r="H7891" s="31">
        <v>1243</v>
      </c>
      <c r="I7891" s="31">
        <v>1.6336686</v>
      </c>
      <c r="J7891" s="31">
        <v>1.778249</v>
      </c>
      <c r="K7891" s="31">
        <v>0.14458070000000001</v>
      </c>
      <c r="L7891" s="31">
        <v>5.7741899999999999E-2</v>
      </c>
      <c r="M7891" s="31">
        <v>0.1090469</v>
      </c>
      <c r="N7891" s="31">
        <v>0.14458070000000001</v>
      </c>
      <c r="O7891" s="31">
        <v>0.18011440000000001</v>
      </c>
      <c r="P7891" s="31">
        <v>0.2314194</v>
      </c>
      <c r="Q7891" s="31">
        <v>83.478260000000006</v>
      </c>
      <c r="R7891">
        <v>6.7760699999999993E-2</v>
      </c>
      <c r="S7891" t="s">
        <v>20810</v>
      </c>
      <c r="T7891">
        <v>0.46643839999999998</v>
      </c>
    </row>
    <row r="7892" spans="1:20" x14ac:dyDescent="0.25">
      <c r="A7892" s="31" t="s">
        <v>7864</v>
      </c>
      <c r="B7892" s="31" t="s">
        <v>67</v>
      </c>
      <c r="C7892" s="31" t="s">
        <v>5</v>
      </c>
      <c r="D7892" s="31" t="s">
        <v>9</v>
      </c>
      <c r="E7892" s="31" t="s">
        <v>18</v>
      </c>
      <c r="F7892" s="31" t="s">
        <v>6</v>
      </c>
      <c r="G7892" s="31">
        <v>19</v>
      </c>
      <c r="H7892" s="31">
        <v>1243</v>
      </c>
      <c r="I7892" s="31">
        <v>1.8932726</v>
      </c>
      <c r="J7892" s="31">
        <v>1.892069</v>
      </c>
      <c r="K7892" s="31">
        <v>-1.2036E-3</v>
      </c>
      <c r="L7892" s="31">
        <v>-9.0894600000000006E-2</v>
      </c>
      <c r="M7892" s="31">
        <v>-3.7904399999999998E-2</v>
      </c>
      <c r="N7892" s="31">
        <v>-1.2036E-3</v>
      </c>
      <c r="O7892" s="31">
        <v>3.5497300000000002E-2</v>
      </c>
      <c r="P7892" s="31">
        <v>8.8487399999999994E-2</v>
      </c>
      <c r="Q7892" s="31">
        <v>82.760869999999997</v>
      </c>
      <c r="R7892">
        <v>6.9986300000000001E-2</v>
      </c>
      <c r="S7892" t="s">
        <v>20810</v>
      </c>
      <c r="T7892">
        <v>-1.45218E-2</v>
      </c>
    </row>
    <row r="7893" spans="1:20" x14ac:dyDescent="0.25">
      <c r="A7893" s="31" t="s">
        <v>7865</v>
      </c>
      <c r="B7893" s="31" t="s">
        <v>67</v>
      </c>
      <c r="C7893" s="31" t="s">
        <v>5</v>
      </c>
      <c r="D7893" s="31" t="s">
        <v>9</v>
      </c>
      <c r="E7893" s="31" t="s">
        <v>18</v>
      </c>
      <c r="F7893" s="31" t="s">
        <v>6</v>
      </c>
      <c r="G7893" s="31">
        <v>20</v>
      </c>
      <c r="H7893" s="31">
        <v>1243</v>
      </c>
      <c r="I7893" s="31">
        <v>1.9270418</v>
      </c>
      <c r="J7893" s="31">
        <v>1.9275979999999999</v>
      </c>
      <c r="K7893" s="31">
        <v>5.5610000000000002E-4</v>
      </c>
      <c r="L7893" s="31">
        <v>-8.6744600000000005E-2</v>
      </c>
      <c r="M7893" s="31">
        <v>-3.5166700000000002E-2</v>
      </c>
      <c r="N7893" s="31">
        <v>5.5610000000000002E-4</v>
      </c>
      <c r="O7893" s="31">
        <v>3.62788E-2</v>
      </c>
      <c r="P7893" s="31">
        <v>8.7856699999999996E-2</v>
      </c>
      <c r="Q7893" s="31">
        <v>80.847819999999999</v>
      </c>
      <c r="R7893">
        <v>6.8121100000000004E-2</v>
      </c>
      <c r="S7893" t="s">
        <v>20810</v>
      </c>
      <c r="T7893">
        <v>-1.45218E-2</v>
      </c>
    </row>
    <row r="7894" spans="1:20" x14ac:dyDescent="0.25">
      <c r="A7894" s="31" t="s">
        <v>7866</v>
      </c>
      <c r="B7894" s="31" t="s">
        <v>67</v>
      </c>
      <c r="C7894" s="31" t="s">
        <v>5</v>
      </c>
      <c r="D7894" s="31" t="s">
        <v>9</v>
      </c>
      <c r="E7894" s="31" t="s">
        <v>18</v>
      </c>
      <c r="F7894" s="31" t="s">
        <v>6</v>
      </c>
      <c r="G7894" s="31">
        <v>21</v>
      </c>
      <c r="H7894" s="31">
        <v>1243</v>
      </c>
      <c r="I7894" s="31">
        <v>1.9255571</v>
      </c>
      <c r="J7894" s="31">
        <v>1.9260980000000001</v>
      </c>
      <c r="K7894" s="31">
        <v>5.4109999999999998E-4</v>
      </c>
      <c r="L7894" s="31">
        <v>-8.3517499999999995E-2</v>
      </c>
      <c r="M7894" s="31">
        <v>-3.3855000000000003E-2</v>
      </c>
      <c r="N7894" s="31">
        <v>5.4109999999999998E-4</v>
      </c>
      <c r="O7894" s="31">
        <v>3.4937200000000002E-2</v>
      </c>
      <c r="P7894" s="31">
        <v>8.45997E-2</v>
      </c>
      <c r="Q7894" s="31">
        <v>78.217389999999995</v>
      </c>
      <c r="R7894">
        <v>6.5591300000000005E-2</v>
      </c>
      <c r="S7894" t="s">
        <v>20810</v>
      </c>
      <c r="T7894">
        <v>-1.45218E-2</v>
      </c>
    </row>
    <row r="7895" spans="1:20" x14ac:dyDescent="0.25">
      <c r="A7895" s="31" t="s">
        <v>7867</v>
      </c>
      <c r="B7895" s="31" t="s">
        <v>67</v>
      </c>
      <c r="C7895" s="31" t="s">
        <v>5</v>
      </c>
      <c r="D7895" s="31" t="s">
        <v>9</v>
      </c>
      <c r="E7895" s="31" t="s">
        <v>18</v>
      </c>
      <c r="F7895" s="31" t="s">
        <v>6</v>
      </c>
      <c r="G7895" s="31">
        <v>22</v>
      </c>
      <c r="H7895" s="31">
        <v>1243</v>
      </c>
      <c r="I7895" s="31">
        <v>1.7860208</v>
      </c>
      <c r="J7895" s="31">
        <v>1.785901</v>
      </c>
      <c r="K7895" s="31">
        <v>-1.194E-4</v>
      </c>
      <c r="L7895" s="31">
        <v>-8.0485000000000001E-2</v>
      </c>
      <c r="M7895" s="31">
        <v>-3.3004400000000003E-2</v>
      </c>
      <c r="N7895" s="31">
        <v>-1.194E-4</v>
      </c>
      <c r="O7895" s="31">
        <v>3.2765599999999999E-2</v>
      </c>
      <c r="P7895" s="31">
        <v>8.0246300000000007E-2</v>
      </c>
      <c r="Q7895" s="31">
        <v>75.739130000000003</v>
      </c>
      <c r="R7895">
        <v>6.2709699999999993E-2</v>
      </c>
      <c r="S7895" t="s">
        <v>20810</v>
      </c>
      <c r="T7895">
        <v>-1.45218E-2</v>
      </c>
    </row>
    <row r="7896" spans="1:20" x14ac:dyDescent="0.25">
      <c r="A7896" s="31" t="s">
        <v>7868</v>
      </c>
      <c r="B7896" s="31" t="s">
        <v>67</v>
      </c>
      <c r="C7896" s="31" t="s">
        <v>5</v>
      </c>
      <c r="D7896" s="31" t="s">
        <v>9</v>
      </c>
      <c r="E7896" s="31" t="s">
        <v>18</v>
      </c>
      <c r="F7896" s="31" t="s">
        <v>6</v>
      </c>
      <c r="G7896" s="31">
        <v>23</v>
      </c>
      <c r="H7896" s="31">
        <v>1243</v>
      </c>
      <c r="I7896" s="31">
        <v>1.4852890999999999</v>
      </c>
      <c r="J7896" s="31">
        <v>1.484343</v>
      </c>
      <c r="K7896" s="31">
        <v>-9.4640000000000002E-4</v>
      </c>
      <c r="L7896" s="31">
        <v>-7.5332999999999997E-2</v>
      </c>
      <c r="M7896" s="31">
        <v>-3.1384799999999997E-2</v>
      </c>
      <c r="N7896" s="31">
        <v>-9.4640000000000002E-4</v>
      </c>
      <c r="O7896" s="31">
        <v>2.9491900000000001E-2</v>
      </c>
      <c r="P7896" s="31">
        <v>7.3440099999999994E-2</v>
      </c>
      <c r="Q7896" s="31">
        <v>73.108699999999999</v>
      </c>
      <c r="R7896">
        <v>5.8044100000000001E-2</v>
      </c>
      <c r="S7896" t="s">
        <v>20810</v>
      </c>
      <c r="T7896">
        <v>-1.45218E-2</v>
      </c>
    </row>
    <row r="7897" spans="1:20" x14ac:dyDescent="0.25">
      <c r="A7897" s="31" t="s">
        <v>7869</v>
      </c>
      <c r="B7897" s="31" t="s">
        <v>67</v>
      </c>
      <c r="C7897" s="31" t="s">
        <v>5</v>
      </c>
      <c r="D7897" s="31" t="s">
        <v>9</v>
      </c>
      <c r="E7897" s="31" t="s">
        <v>18</v>
      </c>
      <c r="F7897" s="31" t="s">
        <v>6</v>
      </c>
      <c r="G7897" s="31">
        <v>24</v>
      </c>
      <c r="H7897" s="31">
        <v>1243</v>
      </c>
      <c r="I7897" s="31">
        <v>1.2020564</v>
      </c>
      <c r="J7897" s="31">
        <v>1.201217</v>
      </c>
      <c r="K7897" s="31">
        <v>-8.3980000000000003E-4</v>
      </c>
      <c r="L7897" s="31">
        <v>-6.5484700000000007E-2</v>
      </c>
      <c r="M7897" s="31">
        <v>-2.7292E-2</v>
      </c>
      <c r="N7897" s="31">
        <v>-8.3980000000000003E-4</v>
      </c>
      <c r="O7897" s="31">
        <v>2.5612300000000001E-2</v>
      </c>
      <c r="P7897" s="31">
        <v>6.3805100000000003E-2</v>
      </c>
      <c r="Q7897" s="31">
        <v>70.760869999999997</v>
      </c>
      <c r="R7897">
        <v>5.04427E-2</v>
      </c>
      <c r="S7897" t="s">
        <v>20810</v>
      </c>
      <c r="T7897">
        <v>-1.45218E-2</v>
      </c>
    </row>
    <row r="7898" spans="1:20" x14ac:dyDescent="0.25">
      <c r="A7898" s="31" t="s">
        <v>8422</v>
      </c>
      <c r="B7898" s="31" t="s">
        <v>67</v>
      </c>
      <c r="C7898" s="31" t="s">
        <v>5</v>
      </c>
      <c r="D7898" s="31" t="s">
        <v>65</v>
      </c>
      <c r="E7898" s="31" t="s">
        <v>18</v>
      </c>
      <c r="F7898" s="31" t="s">
        <v>6</v>
      </c>
      <c r="G7898" s="31">
        <v>1</v>
      </c>
      <c r="H7898" s="31">
        <v>6679</v>
      </c>
      <c r="I7898" s="31">
        <v>4.8808406</v>
      </c>
      <c r="J7898" s="31">
        <v>4.8967549999999997</v>
      </c>
      <c r="K7898" s="31">
        <v>1.5914299999999999E-2</v>
      </c>
      <c r="L7898" s="31">
        <v>-0.28395880000000001</v>
      </c>
      <c r="M7898" s="31">
        <v>-0.10679130000000001</v>
      </c>
      <c r="N7898" s="31">
        <v>1.5914299999999999E-2</v>
      </c>
      <c r="O7898" s="31">
        <v>0.13861989999999999</v>
      </c>
      <c r="P7898" s="31">
        <v>0.31578729999999999</v>
      </c>
      <c r="Q7898" s="31">
        <v>55.454090000000001</v>
      </c>
      <c r="R7898">
        <v>0.23399220000000001</v>
      </c>
      <c r="S7898" t="s">
        <v>20810</v>
      </c>
      <c r="T7898">
        <v>0.16077340000000001</v>
      </c>
    </row>
    <row r="7899" spans="1:20" x14ac:dyDescent="0.25">
      <c r="A7899" s="31" t="s">
        <v>8423</v>
      </c>
      <c r="B7899" s="31" t="s">
        <v>67</v>
      </c>
      <c r="C7899" s="31" t="s">
        <v>5</v>
      </c>
      <c r="D7899" s="31" t="s">
        <v>65</v>
      </c>
      <c r="E7899" s="31" t="s">
        <v>18</v>
      </c>
      <c r="F7899" s="31" t="s">
        <v>6</v>
      </c>
      <c r="G7899" s="31">
        <v>2</v>
      </c>
      <c r="H7899" s="31">
        <v>6679</v>
      </c>
      <c r="I7899" s="31">
        <v>4.5206151999999999</v>
      </c>
      <c r="J7899" s="31">
        <v>4.5170139999999996</v>
      </c>
      <c r="K7899" s="31">
        <v>-3.6013E-3</v>
      </c>
      <c r="L7899" s="31">
        <v>-0.2952919</v>
      </c>
      <c r="M7899" s="31">
        <v>-0.1229587</v>
      </c>
      <c r="N7899" s="31">
        <v>-3.6013E-3</v>
      </c>
      <c r="O7899" s="31">
        <v>0.1157561</v>
      </c>
      <c r="P7899" s="31">
        <v>0.28808919999999999</v>
      </c>
      <c r="Q7899" s="31">
        <v>54.142470000000003</v>
      </c>
      <c r="R7899">
        <v>0.22760739999999999</v>
      </c>
      <c r="S7899" t="s">
        <v>20810</v>
      </c>
      <c r="T7899">
        <v>0.16077340000000001</v>
      </c>
    </row>
    <row r="7900" spans="1:20" x14ac:dyDescent="0.25">
      <c r="A7900" s="31" t="s">
        <v>8424</v>
      </c>
      <c r="B7900" s="31" t="s">
        <v>67</v>
      </c>
      <c r="C7900" s="31" t="s">
        <v>5</v>
      </c>
      <c r="D7900" s="31" t="s">
        <v>65</v>
      </c>
      <c r="E7900" s="31" t="s">
        <v>18</v>
      </c>
      <c r="F7900" s="31" t="s">
        <v>6</v>
      </c>
      <c r="G7900" s="31">
        <v>3</v>
      </c>
      <c r="H7900" s="31">
        <v>6679</v>
      </c>
      <c r="I7900" s="31">
        <v>4.3918733000000003</v>
      </c>
      <c r="J7900" s="31">
        <v>4.375229</v>
      </c>
      <c r="K7900" s="31">
        <v>-1.6644099999999998E-2</v>
      </c>
      <c r="L7900" s="31">
        <v>-0.30657040000000002</v>
      </c>
      <c r="M7900" s="31">
        <v>-0.1352796</v>
      </c>
      <c r="N7900" s="31">
        <v>-1.6644099999999998E-2</v>
      </c>
      <c r="O7900" s="31">
        <v>0.1019914</v>
      </c>
      <c r="P7900" s="31">
        <v>0.27328229999999998</v>
      </c>
      <c r="Q7900" s="31">
        <v>53.702779999999997</v>
      </c>
      <c r="R7900">
        <v>0.22623070000000001</v>
      </c>
      <c r="S7900" t="s">
        <v>20810</v>
      </c>
      <c r="T7900">
        <v>0.16077340000000001</v>
      </c>
    </row>
    <row r="7901" spans="1:20" x14ac:dyDescent="0.25">
      <c r="A7901" s="31" t="s">
        <v>8425</v>
      </c>
      <c r="B7901" s="31" t="s">
        <v>67</v>
      </c>
      <c r="C7901" s="31" t="s">
        <v>5</v>
      </c>
      <c r="D7901" s="31" t="s">
        <v>65</v>
      </c>
      <c r="E7901" s="31" t="s">
        <v>18</v>
      </c>
      <c r="F7901" s="31" t="s">
        <v>6</v>
      </c>
      <c r="G7901" s="31">
        <v>4</v>
      </c>
      <c r="H7901" s="31">
        <v>6679</v>
      </c>
      <c r="I7901" s="31">
        <v>4.3541030000000003</v>
      </c>
      <c r="J7901" s="31">
        <v>4.3351189999999997</v>
      </c>
      <c r="K7901" s="31">
        <v>-1.8984399999999998E-2</v>
      </c>
      <c r="L7901" s="31">
        <v>-0.31052410000000003</v>
      </c>
      <c r="M7901" s="31">
        <v>-0.13828009999999999</v>
      </c>
      <c r="N7901" s="31">
        <v>-1.8984399999999998E-2</v>
      </c>
      <c r="O7901" s="31">
        <v>0.1003112</v>
      </c>
      <c r="P7901" s="31">
        <v>0.2725552</v>
      </c>
      <c r="Q7901" s="31">
        <v>53.021340000000002</v>
      </c>
      <c r="R7901">
        <v>0.22748959999999999</v>
      </c>
      <c r="S7901" t="s">
        <v>20810</v>
      </c>
      <c r="T7901">
        <v>0.16077340000000001</v>
      </c>
    </row>
    <row r="7902" spans="1:20" x14ac:dyDescent="0.25">
      <c r="A7902" s="31" t="s">
        <v>8426</v>
      </c>
      <c r="B7902" s="31" t="s">
        <v>67</v>
      </c>
      <c r="C7902" s="31" t="s">
        <v>5</v>
      </c>
      <c r="D7902" s="31" t="s">
        <v>65</v>
      </c>
      <c r="E7902" s="31" t="s">
        <v>18</v>
      </c>
      <c r="F7902" s="31" t="s">
        <v>6</v>
      </c>
      <c r="G7902" s="31">
        <v>5</v>
      </c>
      <c r="H7902" s="31">
        <v>6679</v>
      </c>
      <c r="I7902" s="31">
        <v>4.6603972000000002</v>
      </c>
      <c r="J7902" s="31">
        <v>4.6061610000000002</v>
      </c>
      <c r="K7902" s="31">
        <v>-5.4236199999999998E-2</v>
      </c>
      <c r="L7902" s="31">
        <v>-0.36150769999999999</v>
      </c>
      <c r="M7902" s="31">
        <v>-0.1799692</v>
      </c>
      <c r="N7902" s="31">
        <v>-5.4236199999999998E-2</v>
      </c>
      <c r="O7902" s="31">
        <v>7.1496799999999999E-2</v>
      </c>
      <c r="P7902" s="31">
        <v>0.25303530000000002</v>
      </c>
      <c r="Q7902" s="31">
        <v>52.455629999999999</v>
      </c>
      <c r="R7902">
        <v>0.23976520000000001</v>
      </c>
      <c r="S7902" t="s">
        <v>20810</v>
      </c>
      <c r="T7902">
        <v>0.16077340000000001</v>
      </c>
    </row>
    <row r="7903" spans="1:20" x14ac:dyDescent="0.25">
      <c r="A7903" s="31" t="s">
        <v>8427</v>
      </c>
      <c r="B7903" s="31" t="s">
        <v>67</v>
      </c>
      <c r="C7903" s="31" t="s">
        <v>5</v>
      </c>
      <c r="D7903" s="31" t="s">
        <v>65</v>
      </c>
      <c r="E7903" s="31" t="s">
        <v>18</v>
      </c>
      <c r="F7903" s="31" t="s">
        <v>6</v>
      </c>
      <c r="G7903" s="31">
        <v>6</v>
      </c>
      <c r="H7903" s="31">
        <v>6679</v>
      </c>
      <c r="I7903" s="31">
        <v>5.0933631999999998</v>
      </c>
      <c r="J7903" s="31">
        <v>5.0354780000000003</v>
      </c>
      <c r="K7903" s="31">
        <v>-5.7885100000000002E-2</v>
      </c>
      <c r="L7903" s="31">
        <v>-0.36149429999999999</v>
      </c>
      <c r="M7903" s="31">
        <v>-0.18211949999999999</v>
      </c>
      <c r="N7903" s="31">
        <v>-5.7885100000000002E-2</v>
      </c>
      <c r="O7903" s="31">
        <v>6.6349400000000003E-2</v>
      </c>
      <c r="P7903" s="31">
        <v>0.2457242</v>
      </c>
      <c r="Q7903" s="31">
        <v>51.713030000000003</v>
      </c>
      <c r="R7903">
        <v>0.2369076</v>
      </c>
      <c r="S7903" t="s">
        <v>20810</v>
      </c>
      <c r="T7903">
        <v>0.16077340000000001</v>
      </c>
    </row>
    <row r="7904" spans="1:20" x14ac:dyDescent="0.25">
      <c r="A7904" s="31" t="s">
        <v>8428</v>
      </c>
      <c r="B7904" s="31" t="s">
        <v>67</v>
      </c>
      <c r="C7904" s="31" t="s">
        <v>5</v>
      </c>
      <c r="D7904" s="31" t="s">
        <v>65</v>
      </c>
      <c r="E7904" s="31" t="s">
        <v>18</v>
      </c>
      <c r="F7904" s="31" t="s">
        <v>6</v>
      </c>
      <c r="G7904" s="31">
        <v>7</v>
      </c>
      <c r="H7904" s="31">
        <v>6679</v>
      </c>
      <c r="I7904" s="31">
        <v>6.1718248999999998</v>
      </c>
      <c r="J7904" s="31">
        <v>6.0916600000000001</v>
      </c>
      <c r="K7904" s="31">
        <v>-8.0164600000000003E-2</v>
      </c>
      <c r="L7904" s="31">
        <v>-0.39267819999999998</v>
      </c>
      <c r="M7904" s="31">
        <v>-0.20804259999999999</v>
      </c>
      <c r="N7904" s="31">
        <v>-8.0164600000000003E-2</v>
      </c>
      <c r="O7904" s="31">
        <v>4.7713400000000003E-2</v>
      </c>
      <c r="P7904" s="31">
        <v>0.232349</v>
      </c>
      <c r="Q7904" s="31">
        <v>52.284840000000003</v>
      </c>
      <c r="R7904">
        <v>0.24385570000000001</v>
      </c>
      <c r="S7904" t="s">
        <v>20810</v>
      </c>
      <c r="T7904">
        <v>0.16077340000000001</v>
      </c>
    </row>
    <row r="7905" spans="1:20" x14ac:dyDescent="0.25">
      <c r="A7905" s="31" t="s">
        <v>8429</v>
      </c>
      <c r="B7905" s="31" t="s">
        <v>67</v>
      </c>
      <c r="C7905" s="31" t="s">
        <v>5</v>
      </c>
      <c r="D7905" s="31" t="s">
        <v>65</v>
      </c>
      <c r="E7905" s="31" t="s">
        <v>18</v>
      </c>
      <c r="F7905" s="31" t="s">
        <v>6</v>
      </c>
      <c r="G7905" s="31">
        <v>8</v>
      </c>
      <c r="H7905" s="31">
        <v>6679</v>
      </c>
      <c r="I7905" s="31">
        <v>7.0647579</v>
      </c>
      <c r="J7905" s="31">
        <v>6.955946</v>
      </c>
      <c r="K7905" s="31">
        <v>-0.10881150000000001</v>
      </c>
      <c r="L7905" s="31">
        <v>-0.44822109999999998</v>
      </c>
      <c r="M7905" s="31">
        <v>-0.2476951</v>
      </c>
      <c r="N7905" s="31">
        <v>-0.10881150000000001</v>
      </c>
      <c r="O7905" s="31">
        <v>3.00722E-2</v>
      </c>
      <c r="P7905" s="31">
        <v>0.2305982</v>
      </c>
      <c r="Q7905" s="31">
        <v>55.208179999999999</v>
      </c>
      <c r="R7905">
        <v>0.26484279999999999</v>
      </c>
      <c r="S7905" t="s">
        <v>20810</v>
      </c>
      <c r="T7905">
        <v>0.16077340000000001</v>
      </c>
    </row>
    <row r="7906" spans="1:20" x14ac:dyDescent="0.25">
      <c r="A7906" s="31" t="s">
        <v>8430</v>
      </c>
      <c r="B7906" s="31" t="s">
        <v>67</v>
      </c>
      <c r="C7906" s="31" t="s">
        <v>5</v>
      </c>
      <c r="D7906" s="31" t="s">
        <v>65</v>
      </c>
      <c r="E7906" s="31" t="s">
        <v>18</v>
      </c>
      <c r="F7906" s="31" t="s">
        <v>6</v>
      </c>
      <c r="G7906" s="31">
        <v>9</v>
      </c>
      <c r="H7906" s="31">
        <v>6679</v>
      </c>
      <c r="I7906" s="31">
        <v>7.3944742999999997</v>
      </c>
      <c r="J7906" s="31">
        <v>7.2044680000000003</v>
      </c>
      <c r="K7906" s="31">
        <v>-0.19000639999999999</v>
      </c>
      <c r="L7906" s="31">
        <v>-0.51145949999999996</v>
      </c>
      <c r="M7906" s="31">
        <v>-0.32154240000000001</v>
      </c>
      <c r="N7906" s="31">
        <v>-0.19000639999999999</v>
      </c>
      <c r="O7906" s="31">
        <v>-5.8470399999999999E-2</v>
      </c>
      <c r="P7906" s="31">
        <v>0.1314467</v>
      </c>
      <c r="Q7906" s="31">
        <v>59.224719999999998</v>
      </c>
      <c r="R7906">
        <v>0.25083119999999998</v>
      </c>
      <c r="S7906" t="s">
        <v>20810</v>
      </c>
      <c r="T7906">
        <v>0.16077340000000001</v>
      </c>
    </row>
    <row r="7907" spans="1:20" x14ac:dyDescent="0.25">
      <c r="A7907" s="31" t="s">
        <v>8431</v>
      </c>
      <c r="B7907" s="31" t="s">
        <v>67</v>
      </c>
      <c r="C7907" s="31" t="s">
        <v>5</v>
      </c>
      <c r="D7907" s="31" t="s">
        <v>65</v>
      </c>
      <c r="E7907" s="31" t="s">
        <v>18</v>
      </c>
      <c r="F7907" s="31" t="s">
        <v>6</v>
      </c>
      <c r="G7907" s="31">
        <v>10</v>
      </c>
      <c r="H7907" s="31">
        <v>6679</v>
      </c>
      <c r="I7907" s="31">
        <v>7.6299022000000001</v>
      </c>
      <c r="J7907" s="31">
        <v>7.433694</v>
      </c>
      <c r="K7907" s="31">
        <v>-0.19620779999999999</v>
      </c>
      <c r="L7907" s="31">
        <v>-0.53949820000000004</v>
      </c>
      <c r="M7907" s="31">
        <v>-0.33667950000000002</v>
      </c>
      <c r="N7907" s="31">
        <v>-0.19620779999999999</v>
      </c>
      <c r="O7907" s="31">
        <v>-5.57362E-2</v>
      </c>
      <c r="P7907" s="31">
        <v>0.1470825</v>
      </c>
      <c r="Q7907" s="31">
        <v>62.878579999999999</v>
      </c>
      <c r="R7907">
        <v>0.26787090000000002</v>
      </c>
      <c r="S7907" t="s">
        <v>20810</v>
      </c>
      <c r="T7907">
        <v>0.16077340000000001</v>
      </c>
    </row>
    <row r="7908" spans="1:20" x14ac:dyDescent="0.25">
      <c r="A7908" s="31" t="s">
        <v>8432</v>
      </c>
      <c r="B7908" s="31" t="s">
        <v>67</v>
      </c>
      <c r="C7908" s="31" t="s">
        <v>5</v>
      </c>
      <c r="D7908" s="31" t="s">
        <v>65</v>
      </c>
      <c r="E7908" s="31" t="s">
        <v>18</v>
      </c>
      <c r="F7908" s="31" t="s">
        <v>6</v>
      </c>
      <c r="G7908" s="31">
        <v>11</v>
      </c>
      <c r="H7908" s="31">
        <v>6679</v>
      </c>
      <c r="I7908" s="31">
        <v>7.5963057999999997</v>
      </c>
      <c r="J7908" s="31">
        <v>7.4418280000000001</v>
      </c>
      <c r="K7908" s="31">
        <v>-0.154478</v>
      </c>
      <c r="L7908" s="31">
        <v>-0.50872260000000002</v>
      </c>
      <c r="M7908" s="31">
        <v>-0.29943199999999998</v>
      </c>
      <c r="N7908" s="31">
        <v>-0.154478</v>
      </c>
      <c r="O7908" s="31">
        <v>-9.5239999999999995E-3</v>
      </c>
      <c r="P7908" s="31">
        <v>0.19976650000000001</v>
      </c>
      <c r="Q7908" s="31">
        <v>66.679159999999996</v>
      </c>
      <c r="R7908">
        <v>0.27641850000000001</v>
      </c>
      <c r="S7908" t="s">
        <v>20810</v>
      </c>
      <c r="T7908">
        <v>0.16077340000000001</v>
      </c>
    </row>
    <row r="7909" spans="1:20" x14ac:dyDescent="0.25">
      <c r="A7909" s="31" t="s">
        <v>8433</v>
      </c>
      <c r="B7909" s="31" t="s">
        <v>67</v>
      </c>
      <c r="C7909" s="31" t="s">
        <v>5</v>
      </c>
      <c r="D7909" s="31" t="s">
        <v>65</v>
      </c>
      <c r="E7909" s="31" t="s">
        <v>18</v>
      </c>
      <c r="F7909" s="31" t="s">
        <v>6</v>
      </c>
      <c r="G7909" s="31">
        <v>12</v>
      </c>
      <c r="H7909" s="31">
        <v>6679</v>
      </c>
      <c r="I7909" s="31">
        <v>7.1015778000000003</v>
      </c>
      <c r="J7909" s="31">
        <v>7.0412970000000001</v>
      </c>
      <c r="K7909" s="31">
        <v>-6.0280899999999998E-2</v>
      </c>
      <c r="L7909" s="31">
        <v>-0.40142319999999998</v>
      </c>
      <c r="M7909" s="31">
        <v>-0.19987360000000001</v>
      </c>
      <c r="N7909" s="31">
        <v>-6.0280899999999998E-2</v>
      </c>
      <c r="O7909" s="31">
        <v>7.9311800000000002E-2</v>
      </c>
      <c r="P7909" s="31">
        <v>0.28086139999999998</v>
      </c>
      <c r="Q7909" s="31">
        <v>69.541550000000001</v>
      </c>
      <c r="R7909">
        <v>0.26619480000000001</v>
      </c>
      <c r="S7909" t="s">
        <v>20810</v>
      </c>
      <c r="T7909">
        <v>0.16077340000000001</v>
      </c>
    </row>
    <row r="7910" spans="1:20" x14ac:dyDescent="0.25">
      <c r="A7910" s="31" t="s">
        <v>8434</v>
      </c>
      <c r="B7910" s="31" t="s">
        <v>67</v>
      </c>
      <c r="C7910" s="31" t="s">
        <v>5</v>
      </c>
      <c r="D7910" s="31" t="s">
        <v>65</v>
      </c>
      <c r="E7910" s="31" t="s">
        <v>18</v>
      </c>
      <c r="F7910" s="31" t="s">
        <v>6</v>
      </c>
      <c r="G7910" s="31">
        <v>13</v>
      </c>
      <c r="H7910" s="31">
        <v>6679</v>
      </c>
      <c r="I7910" s="31">
        <v>6.498672</v>
      </c>
      <c r="J7910" s="31">
        <v>6.5418269999999996</v>
      </c>
      <c r="K7910" s="31">
        <v>4.3154499999999998E-2</v>
      </c>
      <c r="L7910" s="31">
        <v>-0.26501249999999998</v>
      </c>
      <c r="M7910" s="31">
        <v>-8.2945000000000005E-2</v>
      </c>
      <c r="N7910" s="31">
        <v>4.3154499999999998E-2</v>
      </c>
      <c r="O7910" s="31">
        <v>0.16925390000000001</v>
      </c>
      <c r="P7910" s="31">
        <v>0.35132150000000001</v>
      </c>
      <c r="Q7910" s="31">
        <v>71.997870000000006</v>
      </c>
      <c r="R7910">
        <v>0.24046400000000001</v>
      </c>
      <c r="S7910" t="s">
        <v>20810</v>
      </c>
      <c r="T7910">
        <v>0.2361644</v>
      </c>
    </row>
    <row r="7911" spans="1:20" x14ac:dyDescent="0.25">
      <c r="A7911" s="31" t="s">
        <v>8435</v>
      </c>
      <c r="B7911" s="31" t="s">
        <v>67</v>
      </c>
      <c r="C7911" s="31" t="s">
        <v>5</v>
      </c>
      <c r="D7911" s="31" t="s">
        <v>65</v>
      </c>
      <c r="E7911" s="31" t="s">
        <v>18</v>
      </c>
      <c r="F7911" s="31" t="s">
        <v>6</v>
      </c>
      <c r="G7911" s="31">
        <v>14</v>
      </c>
      <c r="H7911" s="31">
        <v>6679</v>
      </c>
      <c r="I7911" s="31">
        <v>6.2101839999999999</v>
      </c>
      <c r="J7911" s="31">
        <v>6.3264969999999998</v>
      </c>
      <c r="K7911" s="31">
        <v>0.1163131</v>
      </c>
      <c r="L7911" s="31">
        <v>-0.18184120000000001</v>
      </c>
      <c r="M7911" s="31">
        <v>-5.6892000000000002E-3</v>
      </c>
      <c r="N7911" s="31">
        <v>0.1163131</v>
      </c>
      <c r="O7911" s="31">
        <v>0.23831540000000001</v>
      </c>
      <c r="P7911" s="31">
        <v>0.41446729999999998</v>
      </c>
      <c r="Q7911" s="31">
        <v>73.807320000000004</v>
      </c>
      <c r="R7911">
        <v>0.232651</v>
      </c>
      <c r="S7911" t="s">
        <v>20810</v>
      </c>
      <c r="T7911">
        <v>0.2361644</v>
      </c>
    </row>
    <row r="7912" spans="1:20" x14ac:dyDescent="0.25">
      <c r="A7912" s="31" t="s">
        <v>8436</v>
      </c>
      <c r="B7912" s="31" t="s">
        <v>67</v>
      </c>
      <c r="C7912" s="31" t="s">
        <v>5</v>
      </c>
      <c r="D7912" s="31" t="s">
        <v>65</v>
      </c>
      <c r="E7912" s="31" t="s">
        <v>18</v>
      </c>
      <c r="F7912" s="31" t="s">
        <v>6</v>
      </c>
      <c r="G7912" s="31">
        <v>15</v>
      </c>
      <c r="H7912" s="31">
        <v>6679</v>
      </c>
      <c r="I7912" s="31">
        <v>6.1011398999999997</v>
      </c>
      <c r="J7912" s="31">
        <v>6.2549770000000002</v>
      </c>
      <c r="K7912" s="31">
        <v>0.15383740000000001</v>
      </c>
      <c r="L7912" s="31">
        <v>-0.13901430000000001</v>
      </c>
      <c r="M7912" s="31">
        <v>3.4004899999999998E-2</v>
      </c>
      <c r="N7912" s="31">
        <v>0.15383740000000001</v>
      </c>
      <c r="O7912" s="31">
        <v>0.27367000000000002</v>
      </c>
      <c r="P7912" s="31">
        <v>0.44668910000000001</v>
      </c>
      <c r="Q7912" s="31">
        <v>74.606070000000003</v>
      </c>
      <c r="R7912">
        <v>0.22851340000000001</v>
      </c>
      <c r="S7912" t="s">
        <v>20810</v>
      </c>
      <c r="T7912">
        <v>0.2361644</v>
      </c>
    </row>
    <row r="7913" spans="1:20" x14ac:dyDescent="0.25">
      <c r="A7913" s="31" t="s">
        <v>8437</v>
      </c>
      <c r="B7913" s="31" t="s">
        <v>67</v>
      </c>
      <c r="C7913" s="31" t="s">
        <v>5</v>
      </c>
      <c r="D7913" s="31" t="s">
        <v>65</v>
      </c>
      <c r="E7913" s="31" t="s">
        <v>18</v>
      </c>
      <c r="F7913" s="31" t="s">
        <v>6</v>
      </c>
      <c r="G7913" s="31">
        <v>16</v>
      </c>
      <c r="H7913" s="31">
        <v>6679</v>
      </c>
      <c r="I7913" s="31">
        <v>6.1650061999999997</v>
      </c>
      <c r="J7913" s="31">
        <v>6.3732170000000004</v>
      </c>
      <c r="K7913" s="31">
        <v>0.2082109</v>
      </c>
      <c r="L7913" s="31">
        <v>-8.9578000000000005E-2</v>
      </c>
      <c r="M7913" s="31">
        <v>8.6358099999999993E-2</v>
      </c>
      <c r="N7913" s="31">
        <v>0.2082109</v>
      </c>
      <c r="O7913" s="31">
        <v>0.33006370000000002</v>
      </c>
      <c r="P7913" s="31">
        <v>0.50599989999999995</v>
      </c>
      <c r="Q7913" s="31">
        <v>74.423050000000003</v>
      </c>
      <c r="R7913">
        <v>0.23236599999999999</v>
      </c>
      <c r="S7913" t="s">
        <v>20810</v>
      </c>
      <c r="T7913">
        <v>0.2361644</v>
      </c>
    </row>
    <row r="7914" spans="1:20" x14ac:dyDescent="0.25">
      <c r="A7914" s="31" t="s">
        <v>8438</v>
      </c>
      <c r="B7914" s="31" t="s">
        <v>67</v>
      </c>
      <c r="C7914" s="31" t="s">
        <v>5</v>
      </c>
      <c r="D7914" s="31" t="s">
        <v>65</v>
      </c>
      <c r="E7914" s="31" t="s">
        <v>18</v>
      </c>
      <c r="F7914" s="31" t="s">
        <v>6</v>
      </c>
      <c r="G7914" s="31">
        <v>17</v>
      </c>
      <c r="H7914" s="31">
        <v>6679</v>
      </c>
      <c r="I7914" s="31">
        <v>6.4630945000000004</v>
      </c>
      <c r="J7914" s="31">
        <v>6.6725289999999999</v>
      </c>
      <c r="K7914" s="31">
        <v>0.2094348</v>
      </c>
      <c r="L7914" s="31">
        <v>-8.2814700000000005E-2</v>
      </c>
      <c r="M7914" s="31">
        <v>8.9848700000000004E-2</v>
      </c>
      <c r="N7914" s="31">
        <v>0.2094348</v>
      </c>
      <c r="O7914" s="31">
        <v>0.32902100000000001</v>
      </c>
      <c r="P7914" s="31">
        <v>0.50168440000000003</v>
      </c>
      <c r="Q7914" s="31">
        <v>73.511889999999994</v>
      </c>
      <c r="R7914">
        <v>0.22804350000000001</v>
      </c>
      <c r="S7914" t="s">
        <v>20810</v>
      </c>
      <c r="T7914">
        <v>0.2361644</v>
      </c>
    </row>
    <row r="7915" spans="1:20" x14ac:dyDescent="0.25">
      <c r="A7915" s="31" t="s">
        <v>8439</v>
      </c>
      <c r="B7915" s="31" t="s">
        <v>67</v>
      </c>
      <c r="C7915" s="31" t="s">
        <v>5</v>
      </c>
      <c r="D7915" s="31" t="s">
        <v>65</v>
      </c>
      <c r="E7915" s="31" t="s">
        <v>18</v>
      </c>
      <c r="F7915" s="31" t="s">
        <v>6</v>
      </c>
      <c r="G7915" s="31">
        <v>18</v>
      </c>
      <c r="H7915" s="31">
        <v>6679</v>
      </c>
      <c r="I7915" s="31">
        <v>7.0560526000000001</v>
      </c>
      <c r="J7915" s="31">
        <v>7.2165049999999997</v>
      </c>
      <c r="K7915" s="31">
        <v>0.16045200000000001</v>
      </c>
      <c r="L7915" s="31">
        <v>-0.1444761</v>
      </c>
      <c r="M7915" s="31">
        <v>3.5677899999999999E-2</v>
      </c>
      <c r="N7915" s="31">
        <v>0.16045200000000001</v>
      </c>
      <c r="O7915" s="31">
        <v>0.28522609999999998</v>
      </c>
      <c r="P7915" s="31">
        <v>0.46538010000000002</v>
      </c>
      <c r="Q7915" s="31">
        <v>71.511489999999995</v>
      </c>
      <c r="R7915">
        <v>0.2379367</v>
      </c>
      <c r="S7915" t="s">
        <v>20810</v>
      </c>
      <c r="T7915">
        <v>0.2361644</v>
      </c>
    </row>
    <row r="7916" spans="1:20" x14ac:dyDescent="0.25">
      <c r="A7916" s="31" t="s">
        <v>8440</v>
      </c>
      <c r="B7916" s="31" t="s">
        <v>67</v>
      </c>
      <c r="C7916" s="31" t="s">
        <v>5</v>
      </c>
      <c r="D7916" s="31" t="s">
        <v>65</v>
      </c>
      <c r="E7916" s="31" t="s">
        <v>18</v>
      </c>
      <c r="F7916" s="31" t="s">
        <v>6</v>
      </c>
      <c r="G7916" s="31">
        <v>19</v>
      </c>
      <c r="H7916" s="31">
        <v>6679</v>
      </c>
      <c r="I7916" s="31">
        <v>7.8059178999999999</v>
      </c>
      <c r="J7916" s="31">
        <v>7.841558</v>
      </c>
      <c r="K7916" s="31">
        <v>3.5639400000000002E-2</v>
      </c>
      <c r="L7916" s="31">
        <v>-0.29898609999999998</v>
      </c>
      <c r="M7916" s="31">
        <v>-0.10128669999999999</v>
      </c>
      <c r="N7916" s="31">
        <v>3.5639400000000002E-2</v>
      </c>
      <c r="O7916" s="31">
        <v>0.17256540000000001</v>
      </c>
      <c r="P7916" s="31">
        <v>0.37026490000000001</v>
      </c>
      <c r="Q7916" s="31">
        <v>68.825789999999998</v>
      </c>
      <c r="R7916">
        <v>0.2611097</v>
      </c>
      <c r="S7916" t="s">
        <v>20810</v>
      </c>
      <c r="T7916">
        <v>0.16077340000000001</v>
      </c>
    </row>
    <row r="7917" spans="1:20" x14ac:dyDescent="0.25">
      <c r="A7917" s="31" t="s">
        <v>8441</v>
      </c>
      <c r="B7917" s="31" t="s">
        <v>67</v>
      </c>
      <c r="C7917" s="31" t="s">
        <v>5</v>
      </c>
      <c r="D7917" s="31" t="s">
        <v>65</v>
      </c>
      <c r="E7917" s="31" t="s">
        <v>18</v>
      </c>
      <c r="F7917" s="31" t="s">
        <v>6</v>
      </c>
      <c r="G7917" s="31">
        <v>20</v>
      </c>
      <c r="H7917" s="31">
        <v>6679</v>
      </c>
      <c r="I7917" s="31">
        <v>8.0542192000000004</v>
      </c>
      <c r="J7917" s="31">
        <v>8.0982299999999992</v>
      </c>
      <c r="K7917" s="31">
        <v>4.4010800000000003E-2</v>
      </c>
      <c r="L7917" s="31">
        <v>-0.28779569999999999</v>
      </c>
      <c r="M7917" s="31">
        <v>-9.1761700000000002E-2</v>
      </c>
      <c r="N7917" s="31">
        <v>4.4010800000000003E-2</v>
      </c>
      <c r="O7917" s="31">
        <v>0.17978340000000001</v>
      </c>
      <c r="P7917" s="31">
        <v>0.37581740000000002</v>
      </c>
      <c r="Q7917" s="31">
        <v>64.783600000000007</v>
      </c>
      <c r="R7917">
        <v>0.25890999999999997</v>
      </c>
      <c r="S7917" t="s">
        <v>20810</v>
      </c>
      <c r="T7917">
        <v>0.16077340000000001</v>
      </c>
    </row>
    <row r="7918" spans="1:20" x14ac:dyDescent="0.25">
      <c r="A7918" s="31" t="s">
        <v>8442</v>
      </c>
      <c r="B7918" s="31" t="s">
        <v>67</v>
      </c>
      <c r="C7918" s="31" t="s">
        <v>5</v>
      </c>
      <c r="D7918" s="31" t="s">
        <v>65</v>
      </c>
      <c r="E7918" s="31" t="s">
        <v>18</v>
      </c>
      <c r="F7918" s="31" t="s">
        <v>6</v>
      </c>
      <c r="G7918" s="31">
        <v>21</v>
      </c>
      <c r="H7918" s="31">
        <v>6679</v>
      </c>
      <c r="I7918" s="31">
        <v>8.5205727000000007</v>
      </c>
      <c r="J7918" s="31">
        <v>8.5886130000000005</v>
      </c>
      <c r="K7918" s="31">
        <v>6.8039699999999995E-2</v>
      </c>
      <c r="L7918" s="31">
        <v>-0.29133209999999998</v>
      </c>
      <c r="M7918" s="31">
        <v>-7.9012299999999994E-2</v>
      </c>
      <c r="N7918" s="31">
        <v>6.8039699999999995E-2</v>
      </c>
      <c r="O7918" s="31">
        <v>0.2150917</v>
      </c>
      <c r="P7918" s="31">
        <v>0.4274114</v>
      </c>
      <c r="Q7918" s="31">
        <v>60.714669999999998</v>
      </c>
      <c r="R7918">
        <v>0.28041929999999998</v>
      </c>
      <c r="S7918" t="s">
        <v>20810</v>
      </c>
      <c r="T7918">
        <v>0.16077340000000001</v>
      </c>
    </row>
    <row r="7919" spans="1:20" x14ac:dyDescent="0.25">
      <c r="A7919" s="31" t="s">
        <v>8443</v>
      </c>
      <c r="B7919" s="31" t="s">
        <v>67</v>
      </c>
      <c r="C7919" s="31" t="s">
        <v>5</v>
      </c>
      <c r="D7919" s="31" t="s">
        <v>65</v>
      </c>
      <c r="E7919" s="31" t="s">
        <v>18</v>
      </c>
      <c r="F7919" s="31" t="s">
        <v>6</v>
      </c>
      <c r="G7919" s="31">
        <v>22</v>
      </c>
      <c r="H7919" s="31">
        <v>6679</v>
      </c>
      <c r="I7919" s="31">
        <v>8.2608055999999994</v>
      </c>
      <c r="J7919" s="31">
        <v>8.3479790000000005</v>
      </c>
      <c r="K7919" s="31">
        <v>8.7172600000000003E-2</v>
      </c>
      <c r="L7919" s="31">
        <v>-0.2795164</v>
      </c>
      <c r="M7919" s="31">
        <v>-6.2873499999999999E-2</v>
      </c>
      <c r="N7919" s="31">
        <v>8.7172600000000003E-2</v>
      </c>
      <c r="O7919" s="31">
        <v>0.23721880000000001</v>
      </c>
      <c r="P7919" s="31">
        <v>0.45386169999999998</v>
      </c>
      <c r="Q7919" s="31">
        <v>58.483510000000003</v>
      </c>
      <c r="R7919">
        <v>0.28612900000000002</v>
      </c>
      <c r="S7919" t="s">
        <v>20810</v>
      </c>
      <c r="T7919">
        <v>0.16077340000000001</v>
      </c>
    </row>
    <row r="7920" spans="1:20" x14ac:dyDescent="0.25">
      <c r="A7920" s="31" t="s">
        <v>8444</v>
      </c>
      <c r="B7920" s="31" t="s">
        <v>67</v>
      </c>
      <c r="C7920" s="31" t="s">
        <v>5</v>
      </c>
      <c r="D7920" s="31" t="s">
        <v>65</v>
      </c>
      <c r="E7920" s="31" t="s">
        <v>18</v>
      </c>
      <c r="F7920" s="31" t="s">
        <v>6</v>
      </c>
      <c r="G7920" s="31">
        <v>23</v>
      </c>
      <c r="H7920" s="31">
        <v>6679</v>
      </c>
      <c r="I7920" s="31">
        <v>7.0939921999999997</v>
      </c>
      <c r="J7920" s="31">
        <v>7.1339490000000003</v>
      </c>
      <c r="K7920" s="31">
        <v>3.9957100000000002E-2</v>
      </c>
      <c r="L7920" s="31">
        <v>-0.30170249999999998</v>
      </c>
      <c r="M7920" s="31">
        <v>-9.98473E-2</v>
      </c>
      <c r="N7920" s="31">
        <v>3.9957100000000002E-2</v>
      </c>
      <c r="O7920" s="31">
        <v>0.17976139999999999</v>
      </c>
      <c r="P7920" s="31">
        <v>0.38161659999999997</v>
      </c>
      <c r="Q7920" s="31">
        <v>56.987920000000003</v>
      </c>
      <c r="R7920">
        <v>0.26659840000000001</v>
      </c>
      <c r="S7920" t="s">
        <v>20810</v>
      </c>
      <c r="T7920">
        <v>0.16077340000000001</v>
      </c>
    </row>
    <row r="7921" spans="1:20" x14ac:dyDescent="0.25">
      <c r="A7921" s="31" t="s">
        <v>8445</v>
      </c>
      <c r="B7921" s="31" t="s">
        <v>67</v>
      </c>
      <c r="C7921" s="31" t="s">
        <v>5</v>
      </c>
      <c r="D7921" s="31" t="s">
        <v>65</v>
      </c>
      <c r="E7921" s="31" t="s">
        <v>18</v>
      </c>
      <c r="F7921" s="31" t="s">
        <v>6</v>
      </c>
      <c r="G7921" s="31">
        <v>24</v>
      </c>
      <c r="H7921" s="31">
        <v>6679</v>
      </c>
      <c r="I7921" s="31">
        <v>5.7227867999999997</v>
      </c>
      <c r="J7921" s="31">
        <v>5.7665160000000002</v>
      </c>
      <c r="K7921" s="31">
        <v>4.3728700000000002E-2</v>
      </c>
      <c r="L7921" s="31">
        <v>-0.273117</v>
      </c>
      <c r="M7921" s="31">
        <v>-8.5921999999999998E-2</v>
      </c>
      <c r="N7921" s="31">
        <v>4.3728700000000002E-2</v>
      </c>
      <c r="O7921" s="31">
        <v>0.17337939999999999</v>
      </c>
      <c r="P7921" s="31">
        <v>0.36057450000000002</v>
      </c>
      <c r="Q7921" s="31">
        <v>55.952359999999999</v>
      </c>
      <c r="R7921">
        <v>0.24723600000000001</v>
      </c>
      <c r="S7921" t="s">
        <v>20810</v>
      </c>
      <c r="T7921">
        <v>0.16077340000000001</v>
      </c>
    </row>
    <row r="7922" spans="1:20" x14ac:dyDescent="0.25">
      <c r="A7922" s="31" t="s">
        <v>8998</v>
      </c>
      <c r="B7922" s="31" t="s">
        <v>67</v>
      </c>
      <c r="C7922" s="31" t="s">
        <v>5</v>
      </c>
      <c r="D7922" s="31" t="s">
        <v>10</v>
      </c>
      <c r="E7922" s="31" t="s">
        <v>18</v>
      </c>
      <c r="F7922" s="31" t="s">
        <v>6</v>
      </c>
      <c r="G7922" s="31">
        <v>1</v>
      </c>
      <c r="H7922" s="31">
        <v>13031</v>
      </c>
      <c r="I7922" s="31">
        <v>10.150903</v>
      </c>
      <c r="J7922" s="31">
        <v>10.12318</v>
      </c>
      <c r="K7922" s="31">
        <v>-2.77203E-2</v>
      </c>
      <c r="L7922" s="31">
        <v>-0.32970539999999998</v>
      </c>
      <c r="M7922" s="31">
        <v>-0.15129010000000001</v>
      </c>
      <c r="N7922" s="31">
        <v>-2.77203E-2</v>
      </c>
      <c r="O7922" s="31">
        <v>9.5849599999999993E-2</v>
      </c>
      <c r="P7922" s="31">
        <v>0.27426479999999998</v>
      </c>
      <c r="Q7922" s="31">
        <v>58.84545</v>
      </c>
      <c r="R7922">
        <v>0.23564019999999999</v>
      </c>
      <c r="S7922" t="s">
        <v>20810</v>
      </c>
      <c r="T7922">
        <v>0.21918650000000001</v>
      </c>
    </row>
    <row r="7923" spans="1:20" x14ac:dyDescent="0.25">
      <c r="A7923" s="31" t="s">
        <v>8999</v>
      </c>
      <c r="B7923" s="31" t="s">
        <v>67</v>
      </c>
      <c r="C7923" s="31" t="s">
        <v>5</v>
      </c>
      <c r="D7923" s="31" t="s">
        <v>10</v>
      </c>
      <c r="E7923" s="31" t="s">
        <v>18</v>
      </c>
      <c r="F7923" s="31" t="s">
        <v>6</v>
      </c>
      <c r="G7923" s="31">
        <v>2</v>
      </c>
      <c r="H7923" s="31">
        <v>13031</v>
      </c>
      <c r="I7923" s="31">
        <v>9.4703470999999997</v>
      </c>
      <c r="J7923" s="31">
        <v>9.4044399999999992</v>
      </c>
      <c r="K7923" s="31">
        <v>-6.5907499999999994E-2</v>
      </c>
      <c r="L7923" s="31">
        <v>-0.36448429999999998</v>
      </c>
      <c r="M7923" s="31">
        <v>-0.18808269999999999</v>
      </c>
      <c r="N7923" s="31">
        <v>-6.5907499999999994E-2</v>
      </c>
      <c r="O7923" s="31">
        <v>5.6267699999999997E-2</v>
      </c>
      <c r="P7923" s="31">
        <v>0.2326693</v>
      </c>
      <c r="Q7923" s="31">
        <v>57.747630000000001</v>
      </c>
      <c r="R7923">
        <v>0.23298070000000001</v>
      </c>
      <c r="S7923" t="s">
        <v>20810</v>
      </c>
      <c r="T7923">
        <v>0.21918650000000001</v>
      </c>
    </row>
    <row r="7924" spans="1:20" x14ac:dyDescent="0.25">
      <c r="A7924" s="31" t="s">
        <v>9000</v>
      </c>
      <c r="B7924" s="31" t="s">
        <v>67</v>
      </c>
      <c r="C7924" s="31" t="s">
        <v>5</v>
      </c>
      <c r="D7924" s="31" t="s">
        <v>10</v>
      </c>
      <c r="E7924" s="31" t="s">
        <v>18</v>
      </c>
      <c r="F7924" s="31" t="s">
        <v>6</v>
      </c>
      <c r="G7924" s="31">
        <v>3</v>
      </c>
      <c r="H7924" s="31">
        <v>13031</v>
      </c>
      <c r="I7924" s="31">
        <v>9.2039089999999995</v>
      </c>
      <c r="J7924" s="31">
        <v>9.1063679999999998</v>
      </c>
      <c r="K7924" s="31">
        <v>-9.7541100000000006E-2</v>
      </c>
      <c r="L7924" s="31">
        <v>-0.39567740000000001</v>
      </c>
      <c r="M7924" s="31">
        <v>-0.21953610000000001</v>
      </c>
      <c r="N7924" s="31">
        <v>-9.7541100000000006E-2</v>
      </c>
      <c r="O7924" s="31">
        <v>2.4453900000000001E-2</v>
      </c>
      <c r="P7924" s="31">
        <v>0.2005953</v>
      </c>
      <c r="Q7924" s="31">
        <v>56.831429999999997</v>
      </c>
      <c r="R7924">
        <v>0.23263700000000001</v>
      </c>
      <c r="S7924" t="s">
        <v>20810</v>
      </c>
      <c r="T7924">
        <v>0.21918650000000001</v>
      </c>
    </row>
    <row r="7925" spans="1:20" x14ac:dyDescent="0.25">
      <c r="A7925" s="31" t="s">
        <v>9001</v>
      </c>
      <c r="B7925" s="31" t="s">
        <v>67</v>
      </c>
      <c r="C7925" s="31" t="s">
        <v>5</v>
      </c>
      <c r="D7925" s="31" t="s">
        <v>10</v>
      </c>
      <c r="E7925" s="31" t="s">
        <v>18</v>
      </c>
      <c r="F7925" s="31" t="s">
        <v>6</v>
      </c>
      <c r="G7925" s="31">
        <v>4</v>
      </c>
      <c r="H7925" s="31">
        <v>13031</v>
      </c>
      <c r="I7925" s="31">
        <v>9.2098805000000006</v>
      </c>
      <c r="J7925" s="31">
        <v>9.0906350000000007</v>
      </c>
      <c r="K7925" s="31">
        <v>-0.1192448</v>
      </c>
      <c r="L7925" s="31">
        <v>-0.41953020000000002</v>
      </c>
      <c r="M7925" s="31">
        <v>-0.24211920000000001</v>
      </c>
      <c r="N7925" s="31">
        <v>-0.1192448</v>
      </c>
      <c r="O7925" s="31">
        <v>3.6294999999999999E-3</v>
      </c>
      <c r="P7925" s="31">
        <v>0.18104049999999999</v>
      </c>
      <c r="Q7925" s="31">
        <v>55.953040000000001</v>
      </c>
      <c r="R7925">
        <v>0.23431389999999999</v>
      </c>
      <c r="S7925" t="s">
        <v>20810</v>
      </c>
      <c r="T7925">
        <v>0.21918650000000001</v>
      </c>
    </row>
    <row r="7926" spans="1:20" x14ac:dyDescent="0.25">
      <c r="A7926" s="31" t="s">
        <v>9002</v>
      </c>
      <c r="B7926" s="31" t="s">
        <v>67</v>
      </c>
      <c r="C7926" s="31" t="s">
        <v>5</v>
      </c>
      <c r="D7926" s="31" t="s">
        <v>10</v>
      </c>
      <c r="E7926" s="31" t="s">
        <v>18</v>
      </c>
      <c r="F7926" s="31" t="s">
        <v>6</v>
      </c>
      <c r="G7926" s="31">
        <v>5</v>
      </c>
      <c r="H7926" s="31">
        <v>13031</v>
      </c>
      <c r="I7926" s="31">
        <v>9.8989505999999992</v>
      </c>
      <c r="J7926" s="31">
        <v>9.6987450000000006</v>
      </c>
      <c r="K7926" s="31">
        <v>-0.2002061</v>
      </c>
      <c r="L7926" s="31">
        <v>-0.51355269999999997</v>
      </c>
      <c r="M7926" s="31">
        <v>-0.32842500000000002</v>
      </c>
      <c r="N7926" s="31">
        <v>-0.2002061</v>
      </c>
      <c r="O7926" s="31">
        <v>-7.1987300000000004E-2</v>
      </c>
      <c r="P7926" s="31">
        <v>0.1131404</v>
      </c>
      <c r="Q7926" s="31">
        <v>55.282969999999999</v>
      </c>
      <c r="R7926">
        <v>0.24450559999999999</v>
      </c>
      <c r="S7926" t="s">
        <v>20810</v>
      </c>
      <c r="T7926">
        <v>0.21918650000000001</v>
      </c>
    </row>
    <row r="7927" spans="1:20" x14ac:dyDescent="0.25">
      <c r="A7927" s="31" t="s">
        <v>9003</v>
      </c>
      <c r="B7927" s="31" t="s">
        <v>67</v>
      </c>
      <c r="C7927" s="31" t="s">
        <v>5</v>
      </c>
      <c r="D7927" s="31" t="s">
        <v>10</v>
      </c>
      <c r="E7927" s="31" t="s">
        <v>18</v>
      </c>
      <c r="F7927" s="31" t="s">
        <v>6</v>
      </c>
      <c r="G7927" s="31">
        <v>6</v>
      </c>
      <c r="H7927" s="31">
        <v>13031</v>
      </c>
      <c r="I7927" s="31">
        <v>11.640058</v>
      </c>
      <c r="J7927" s="31">
        <v>11.382680000000001</v>
      </c>
      <c r="K7927" s="31">
        <v>-0.2573821</v>
      </c>
      <c r="L7927" s="31">
        <v>-0.60409080000000004</v>
      </c>
      <c r="M7927" s="31">
        <v>-0.39925250000000001</v>
      </c>
      <c r="N7927" s="31">
        <v>-0.2573821</v>
      </c>
      <c r="O7927" s="31">
        <v>-0.11551169999999999</v>
      </c>
      <c r="P7927" s="31">
        <v>8.9326600000000006E-2</v>
      </c>
      <c r="Q7927" s="31">
        <v>54.723140000000001</v>
      </c>
      <c r="R7927">
        <v>0.27053820000000001</v>
      </c>
      <c r="S7927" t="s">
        <v>20810</v>
      </c>
      <c r="T7927">
        <v>0.21918650000000001</v>
      </c>
    </row>
    <row r="7928" spans="1:20" x14ac:dyDescent="0.25">
      <c r="A7928" s="31" t="s">
        <v>9004</v>
      </c>
      <c r="B7928" s="31" t="s">
        <v>67</v>
      </c>
      <c r="C7928" s="31" t="s">
        <v>5</v>
      </c>
      <c r="D7928" s="31" t="s">
        <v>10</v>
      </c>
      <c r="E7928" s="31" t="s">
        <v>18</v>
      </c>
      <c r="F7928" s="31" t="s">
        <v>6</v>
      </c>
      <c r="G7928" s="31">
        <v>7</v>
      </c>
      <c r="H7928" s="31">
        <v>13031</v>
      </c>
      <c r="I7928" s="31">
        <v>14.419822</v>
      </c>
      <c r="J7928" s="31">
        <v>14.064909999999999</v>
      </c>
      <c r="K7928" s="31">
        <v>-0.3549175</v>
      </c>
      <c r="L7928" s="31">
        <v>-0.72547119999999998</v>
      </c>
      <c r="M7928" s="31">
        <v>-0.50654509999999997</v>
      </c>
      <c r="N7928" s="31">
        <v>-0.3549175</v>
      </c>
      <c r="O7928" s="31">
        <v>-0.2032899</v>
      </c>
      <c r="P7928" s="31">
        <v>1.5636199999999999E-2</v>
      </c>
      <c r="Q7928" s="31">
        <v>54.943469999999998</v>
      </c>
      <c r="R7928">
        <v>0.28914459999999997</v>
      </c>
      <c r="S7928" t="s">
        <v>20810</v>
      </c>
      <c r="T7928">
        <v>0.21918650000000001</v>
      </c>
    </row>
    <row r="7929" spans="1:20" x14ac:dyDescent="0.25">
      <c r="A7929" s="31" t="s">
        <v>9005</v>
      </c>
      <c r="B7929" s="31" t="s">
        <v>67</v>
      </c>
      <c r="C7929" s="31" t="s">
        <v>5</v>
      </c>
      <c r="D7929" s="31" t="s">
        <v>10</v>
      </c>
      <c r="E7929" s="31" t="s">
        <v>18</v>
      </c>
      <c r="F7929" s="31" t="s">
        <v>6</v>
      </c>
      <c r="G7929" s="31">
        <v>8</v>
      </c>
      <c r="H7929" s="31">
        <v>13031</v>
      </c>
      <c r="I7929" s="31">
        <v>15.785041</v>
      </c>
      <c r="J7929" s="31">
        <v>15.29921</v>
      </c>
      <c r="K7929" s="31">
        <v>-0.48583090000000001</v>
      </c>
      <c r="L7929" s="31">
        <v>-0.85751940000000004</v>
      </c>
      <c r="M7929" s="31">
        <v>-0.63792280000000001</v>
      </c>
      <c r="N7929" s="31">
        <v>-0.48583090000000001</v>
      </c>
      <c r="O7929" s="31">
        <v>-0.33373900000000001</v>
      </c>
      <c r="P7929" s="31">
        <v>-0.1141423</v>
      </c>
      <c r="Q7929" s="31">
        <v>57.589979999999997</v>
      </c>
      <c r="R7929">
        <v>0.29003010000000001</v>
      </c>
      <c r="S7929" t="s">
        <v>20810</v>
      </c>
      <c r="T7929">
        <v>0.21918650000000001</v>
      </c>
    </row>
    <row r="7930" spans="1:20" x14ac:dyDescent="0.25">
      <c r="A7930" s="31" t="s">
        <v>9006</v>
      </c>
      <c r="B7930" s="31" t="s">
        <v>67</v>
      </c>
      <c r="C7930" s="31" t="s">
        <v>5</v>
      </c>
      <c r="D7930" s="31" t="s">
        <v>10</v>
      </c>
      <c r="E7930" s="31" t="s">
        <v>18</v>
      </c>
      <c r="F7930" s="31" t="s">
        <v>6</v>
      </c>
      <c r="G7930" s="31">
        <v>9</v>
      </c>
      <c r="H7930" s="31">
        <v>13031</v>
      </c>
      <c r="I7930" s="31">
        <v>15.709825</v>
      </c>
      <c r="J7930" s="31">
        <v>15.03908</v>
      </c>
      <c r="K7930" s="31">
        <v>-0.67074610000000001</v>
      </c>
      <c r="L7930" s="31">
        <v>-1.0195669999999999</v>
      </c>
      <c r="M7930" s="31">
        <v>-0.81348089999999995</v>
      </c>
      <c r="N7930" s="31">
        <v>-0.67074610000000001</v>
      </c>
      <c r="O7930" s="31">
        <v>-0.52801129999999996</v>
      </c>
      <c r="P7930" s="31">
        <v>-0.32192480000000001</v>
      </c>
      <c r="Q7930" s="31">
        <v>60.959060000000001</v>
      </c>
      <c r="R7930">
        <v>0.2721867</v>
      </c>
      <c r="S7930" t="s">
        <v>20810</v>
      </c>
      <c r="T7930">
        <v>0.21918650000000001</v>
      </c>
    </row>
    <row r="7931" spans="1:20" x14ac:dyDescent="0.25">
      <c r="A7931" s="31" t="s">
        <v>9007</v>
      </c>
      <c r="B7931" s="31" t="s">
        <v>67</v>
      </c>
      <c r="C7931" s="31" t="s">
        <v>5</v>
      </c>
      <c r="D7931" s="31" t="s">
        <v>10</v>
      </c>
      <c r="E7931" s="31" t="s">
        <v>18</v>
      </c>
      <c r="F7931" s="31" t="s">
        <v>6</v>
      </c>
      <c r="G7931" s="31">
        <v>10</v>
      </c>
      <c r="H7931" s="31">
        <v>13031</v>
      </c>
      <c r="I7931" s="31">
        <v>15.223931</v>
      </c>
      <c r="J7931" s="31">
        <v>14.623939999999999</v>
      </c>
      <c r="K7931" s="31">
        <v>-0.59999570000000002</v>
      </c>
      <c r="L7931" s="31">
        <v>-0.93487339999999997</v>
      </c>
      <c r="M7931" s="31">
        <v>-0.73702489999999998</v>
      </c>
      <c r="N7931" s="31">
        <v>-0.59999570000000002</v>
      </c>
      <c r="O7931" s="31">
        <v>-0.4629664</v>
      </c>
      <c r="P7931" s="31">
        <v>-0.26511790000000002</v>
      </c>
      <c r="Q7931" s="31">
        <v>64.265789999999996</v>
      </c>
      <c r="R7931">
        <v>0.2613065</v>
      </c>
      <c r="S7931" t="s">
        <v>20810</v>
      </c>
      <c r="T7931">
        <v>0.21918650000000001</v>
      </c>
    </row>
    <row r="7932" spans="1:20" x14ac:dyDescent="0.25">
      <c r="A7932" s="31" t="s">
        <v>9008</v>
      </c>
      <c r="B7932" s="31" t="s">
        <v>67</v>
      </c>
      <c r="C7932" s="31" t="s">
        <v>5</v>
      </c>
      <c r="D7932" s="31" t="s">
        <v>10</v>
      </c>
      <c r="E7932" s="31" t="s">
        <v>18</v>
      </c>
      <c r="F7932" s="31" t="s">
        <v>6</v>
      </c>
      <c r="G7932" s="31">
        <v>11</v>
      </c>
      <c r="H7932" s="31">
        <v>13031</v>
      </c>
      <c r="I7932" s="31">
        <v>14.370963</v>
      </c>
      <c r="J7932" s="31">
        <v>13.96735</v>
      </c>
      <c r="K7932" s="31">
        <v>-0.40361619999999998</v>
      </c>
      <c r="L7932" s="31">
        <v>-0.72423029999999999</v>
      </c>
      <c r="M7932" s="31">
        <v>-0.53480890000000003</v>
      </c>
      <c r="N7932" s="31">
        <v>-0.40361619999999998</v>
      </c>
      <c r="O7932" s="31">
        <v>-0.27242349999999999</v>
      </c>
      <c r="P7932" s="31">
        <v>-8.3002199999999998E-2</v>
      </c>
      <c r="Q7932" s="31">
        <v>67.426029999999997</v>
      </c>
      <c r="R7932">
        <v>0.25017650000000002</v>
      </c>
      <c r="S7932" t="s">
        <v>20810</v>
      </c>
      <c r="T7932">
        <v>0.21918650000000001</v>
      </c>
    </row>
    <row r="7933" spans="1:20" x14ac:dyDescent="0.25">
      <c r="A7933" s="31" t="s">
        <v>9009</v>
      </c>
      <c r="B7933" s="31" t="s">
        <v>67</v>
      </c>
      <c r="C7933" s="31" t="s">
        <v>5</v>
      </c>
      <c r="D7933" s="31" t="s">
        <v>10</v>
      </c>
      <c r="E7933" s="31" t="s">
        <v>18</v>
      </c>
      <c r="F7933" s="31" t="s">
        <v>6</v>
      </c>
      <c r="G7933" s="31">
        <v>12</v>
      </c>
      <c r="H7933" s="31">
        <v>13031</v>
      </c>
      <c r="I7933" s="31">
        <v>13.189145999999999</v>
      </c>
      <c r="J7933" s="31">
        <v>13.05541</v>
      </c>
      <c r="K7933" s="31">
        <v>-0.13373299999999999</v>
      </c>
      <c r="L7933" s="31">
        <v>-0.43673230000000002</v>
      </c>
      <c r="M7933" s="31">
        <v>-0.2577179</v>
      </c>
      <c r="N7933" s="31">
        <v>-0.13373299999999999</v>
      </c>
      <c r="O7933" s="31">
        <v>-9.7482000000000003E-3</v>
      </c>
      <c r="P7933" s="31">
        <v>0.16926620000000001</v>
      </c>
      <c r="Q7933" s="31">
        <v>70.120739999999998</v>
      </c>
      <c r="R7933">
        <v>0.23643159999999999</v>
      </c>
      <c r="S7933" t="s">
        <v>20810</v>
      </c>
      <c r="T7933">
        <v>0.21918650000000001</v>
      </c>
    </row>
    <row r="7934" spans="1:20" x14ac:dyDescent="0.25">
      <c r="A7934" s="31" t="s">
        <v>9010</v>
      </c>
      <c r="B7934" s="31" t="s">
        <v>67</v>
      </c>
      <c r="C7934" s="31" t="s">
        <v>5</v>
      </c>
      <c r="D7934" s="31" t="s">
        <v>10</v>
      </c>
      <c r="E7934" s="31" t="s">
        <v>18</v>
      </c>
      <c r="F7934" s="31" t="s">
        <v>6</v>
      </c>
      <c r="G7934" s="31">
        <v>13</v>
      </c>
      <c r="H7934" s="31">
        <v>13031</v>
      </c>
      <c r="I7934" s="31">
        <v>11.765565</v>
      </c>
      <c r="J7934" s="31">
        <v>12.156549999999999</v>
      </c>
      <c r="K7934" s="31">
        <v>0.39098769999999999</v>
      </c>
      <c r="L7934" s="31">
        <v>0.1010839</v>
      </c>
      <c r="M7934" s="31">
        <v>0.27236139999999998</v>
      </c>
      <c r="N7934" s="31">
        <v>0.39098769999999999</v>
      </c>
      <c r="O7934" s="31">
        <v>0.50961400000000001</v>
      </c>
      <c r="P7934" s="31">
        <v>0.68089149999999998</v>
      </c>
      <c r="Q7934" s="31">
        <v>72.071200000000005</v>
      </c>
      <c r="R7934">
        <v>0.2262131</v>
      </c>
      <c r="S7934" t="s">
        <v>20810</v>
      </c>
      <c r="T7934">
        <v>0.34955259999999999</v>
      </c>
    </row>
    <row r="7935" spans="1:20" x14ac:dyDescent="0.25">
      <c r="A7935" s="31" t="s">
        <v>9011</v>
      </c>
      <c r="B7935" s="31" t="s">
        <v>67</v>
      </c>
      <c r="C7935" s="31" t="s">
        <v>5</v>
      </c>
      <c r="D7935" s="31" t="s">
        <v>10</v>
      </c>
      <c r="E7935" s="31" t="s">
        <v>18</v>
      </c>
      <c r="F7935" s="31" t="s">
        <v>6</v>
      </c>
      <c r="G7935" s="31">
        <v>14</v>
      </c>
      <c r="H7935" s="31">
        <v>13031</v>
      </c>
      <c r="I7935" s="31">
        <v>11.2285</v>
      </c>
      <c r="J7935" s="31">
        <v>11.85557</v>
      </c>
      <c r="K7935" s="31">
        <v>0.62707380000000001</v>
      </c>
      <c r="L7935" s="31">
        <v>0.33917510000000001</v>
      </c>
      <c r="M7935" s="31">
        <v>0.50926800000000005</v>
      </c>
      <c r="N7935" s="31">
        <v>0.62707380000000001</v>
      </c>
      <c r="O7935" s="31">
        <v>0.74487970000000003</v>
      </c>
      <c r="P7935" s="31">
        <v>0.91497249999999997</v>
      </c>
      <c r="Q7935" s="31">
        <v>73.559629999999999</v>
      </c>
      <c r="R7935">
        <v>0.2246486</v>
      </c>
      <c r="S7935" t="s">
        <v>20810</v>
      </c>
      <c r="T7935">
        <v>0.34955259999999999</v>
      </c>
    </row>
    <row r="7936" spans="1:20" x14ac:dyDescent="0.25">
      <c r="A7936" s="31" t="s">
        <v>9012</v>
      </c>
      <c r="B7936" s="31" t="s">
        <v>67</v>
      </c>
      <c r="C7936" s="31" t="s">
        <v>5</v>
      </c>
      <c r="D7936" s="31" t="s">
        <v>10</v>
      </c>
      <c r="E7936" s="31" t="s">
        <v>18</v>
      </c>
      <c r="F7936" s="31" t="s">
        <v>6</v>
      </c>
      <c r="G7936" s="31">
        <v>15</v>
      </c>
      <c r="H7936" s="31">
        <v>13031</v>
      </c>
      <c r="I7936" s="31">
        <v>11.16804</v>
      </c>
      <c r="J7936" s="31">
        <v>11.93975</v>
      </c>
      <c r="K7936" s="31">
        <v>0.77170649999999996</v>
      </c>
      <c r="L7936" s="31">
        <v>0.47805829999999999</v>
      </c>
      <c r="M7936" s="31">
        <v>0.65154800000000002</v>
      </c>
      <c r="N7936" s="31">
        <v>0.77170649999999996</v>
      </c>
      <c r="O7936" s="31">
        <v>0.89186500000000002</v>
      </c>
      <c r="P7936" s="31">
        <v>1.0653550000000001</v>
      </c>
      <c r="Q7936" s="31">
        <v>74.79365</v>
      </c>
      <c r="R7936">
        <v>0.2291349</v>
      </c>
      <c r="S7936" t="s">
        <v>20810</v>
      </c>
      <c r="T7936">
        <v>0.34955259999999999</v>
      </c>
    </row>
    <row r="7937" spans="1:20" x14ac:dyDescent="0.25">
      <c r="A7937" s="31" t="s">
        <v>9013</v>
      </c>
      <c r="B7937" s="31" t="s">
        <v>67</v>
      </c>
      <c r="C7937" s="31" t="s">
        <v>5</v>
      </c>
      <c r="D7937" s="31" t="s">
        <v>10</v>
      </c>
      <c r="E7937" s="31" t="s">
        <v>18</v>
      </c>
      <c r="F7937" s="31" t="s">
        <v>6</v>
      </c>
      <c r="G7937" s="31">
        <v>16</v>
      </c>
      <c r="H7937" s="31">
        <v>13031</v>
      </c>
      <c r="I7937" s="31">
        <v>11.617331999999999</v>
      </c>
      <c r="J7937" s="31">
        <v>12.512219999999999</v>
      </c>
      <c r="K7937" s="31">
        <v>0.89488630000000002</v>
      </c>
      <c r="L7937" s="31">
        <v>0.59206970000000003</v>
      </c>
      <c r="M7937" s="31">
        <v>0.7709762</v>
      </c>
      <c r="N7937" s="31">
        <v>0.89488630000000002</v>
      </c>
      <c r="O7937" s="31">
        <v>1.018796</v>
      </c>
      <c r="P7937" s="31">
        <v>1.197703</v>
      </c>
      <c r="Q7937" s="31">
        <v>75.263630000000006</v>
      </c>
      <c r="R7937">
        <v>0.236289</v>
      </c>
      <c r="S7937" t="s">
        <v>20810</v>
      </c>
      <c r="T7937">
        <v>0.34955259999999999</v>
      </c>
    </row>
    <row r="7938" spans="1:20" x14ac:dyDescent="0.25">
      <c r="A7938" s="31" t="s">
        <v>9014</v>
      </c>
      <c r="B7938" s="31" t="s">
        <v>67</v>
      </c>
      <c r="C7938" s="31" t="s">
        <v>5</v>
      </c>
      <c r="D7938" s="31" t="s">
        <v>10</v>
      </c>
      <c r="E7938" s="31" t="s">
        <v>18</v>
      </c>
      <c r="F7938" s="31" t="s">
        <v>6</v>
      </c>
      <c r="G7938" s="31">
        <v>17</v>
      </c>
      <c r="H7938" s="31">
        <v>13031</v>
      </c>
      <c r="I7938" s="31">
        <v>12.651199</v>
      </c>
      <c r="J7938" s="31">
        <v>13.60097</v>
      </c>
      <c r="K7938" s="31">
        <v>0.94977279999999997</v>
      </c>
      <c r="L7938" s="31">
        <v>0.62863840000000004</v>
      </c>
      <c r="M7938" s="31">
        <v>0.81836719999999996</v>
      </c>
      <c r="N7938" s="31">
        <v>0.94977279999999997</v>
      </c>
      <c r="O7938" s="31">
        <v>1.081178</v>
      </c>
      <c r="P7938" s="31">
        <v>1.270907</v>
      </c>
      <c r="Q7938" s="31">
        <v>75.076570000000004</v>
      </c>
      <c r="R7938">
        <v>0.25058249999999999</v>
      </c>
      <c r="S7938" t="s">
        <v>20810</v>
      </c>
      <c r="T7938">
        <v>0.34955259999999999</v>
      </c>
    </row>
    <row r="7939" spans="1:20" x14ac:dyDescent="0.25">
      <c r="A7939" s="31" t="s">
        <v>9015</v>
      </c>
      <c r="B7939" s="31" t="s">
        <v>67</v>
      </c>
      <c r="C7939" s="31" t="s">
        <v>5</v>
      </c>
      <c r="D7939" s="31" t="s">
        <v>10</v>
      </c>
      <c r="E7939" s="31" t="s">
        <v>18</v>
      </c>
      <c r="F7939" s="31" t="s">
        <v>6</v>
      </c>
      <c r="G7939" s="31">
        <v>18</v>
      </c>
      <c r="H7939" s="31">
        <v>13031</v>
      </c>
      <c r="I7939" s="31">
        <v>14.236808</v>
      </c>
      <c r="J7939" s="31">
        <v>15.12894</v>
      </c>
      <c r="K7939" s="31">
        <v>0.89213379999999998</v>
      </c>
      <c r="L7939" s="31">
        <v>0.5516877</v>
      </c>
      <c r="M7939" s="31">
        <v>0.752826</v>
      </c>
      <c r="N7939" s="31">
        <v>0.89213379999999998</v>
      </c>
      <c r="O7939" s="31">
        <v>1.031442</v>
      </c>
      <c r="P7939" s="31">
        <v>1.23258</v>
      </c>
      <c r="Q7939" s="31">
        <v>74.048550000000006</v>
      </c>
      <c r="R7939">
        <v>0.26565159999999999</v>
      </c>
      <c r="S7939" t="s">
        <v>20810</v>
      </c>
      <c r="T7939">
        <v>0.34955259999999999</v>
      </c>
    </row>
    <row r="7940" spans="1:20" x14ac:dyDescent="0.25">
      <c r="A7940" s="31" t="s">
        <v>9016</v>
      </c>
      <c r="B7940" s="31" t="s">
        <v>67</v>
      </c>
      <c r="C7940" s="31" t="s">
        <v>5</v>
      </c>
      <c r="D7940" s="31" t="s">
        <v>10</v>
      </c>
      <c r="E7940" s="31" t="s">
        <v>18</v>
      </c>
      <c r="F7940" s="31" t="s">
        <v>6</v>
      </c>
      <c r="G7940" s="31">
        <v>19</v>
      </c>
      <c r="H7940" s="31">
        <v>13031</v>
      </c>
      <c r="I7940" s="31">
        <v>16.615651</v>
      </c>
      <c r="J7940" s="31">
        <v>16.853079999999999</v>
      </c>
      <c r="K7940" s="31">
        <v>0.23742740000000001</v>
      </c>
      <c r="L7940" s="31">
        <v>-0.1431357</v>
      </c>
      <c r="M7940" s="31">
        <v>8.1703999999999999E-2</v>
      </c>
      <c r="N7940" s="31">
        <v>0.23742740000000001</v>
      </c>
      <c r="O7940" s="31">
        <v>0.39315070000000002</v>
      </c>
      <c r="P7940" s="31">
        <v>0.61799040000000005</v>
      </c>
      <c r="Q7940" s="31">
        <v>72.047809999999998</v>
      </c>
      <c r="R7940">
        <v>0.29695500000000002</v>
      </c>
      <c r="S7940" t="s">
        <v>20810</v>
      </c>
      <c r="T7940">
        <v>0.21918650000000001</v>
      </c>
    </row>
    <row r="7941" spans="1:20" x14ac:dyDescent="0.25">
      <c r="A7941" s="31" t="s">
        <v>9017</v>
      </c>
      <c r="B7941" s="31" t="s">
        <v>67</v>
      </c>
      <c r="C7941" s="31" t="s">
        <v>5</v>
      </c>
      <c r="D7941" s="31" t="s">
        <v>10</v>
      </c>
      <c r="E7941" s="31" t="s">
        <v>18</v>
      </c>
      <c r="F7941" s="31" t="s">
        <v>6</v>
      </c>
      <c r="G7941" s="31">
        <v>20</v>
      </c>
      <c r="H7941" s="31">
        <v>13031</v>
      </c>
      <c r="I7941" s="31">
        <v>17.352205000000001</v>
      </c>
      <c r="J7941" s="31">
        <v>17.47626</v>
      </c>
      <c r="K7941" s="31">
        <v>0.1240559</v>
      </c>
      <c r="L7941" s="31">
        <v>-0.2705495</v>
      </c>
      <c r="M7941" s="31">
        <v>-3.7413399999999999E-2</v>
      </c>
      <c r="N7941" s="31">
        <v>0.1240559</v>
      </c>
      <c r="O7941" s="31">
        <v>0.28552519999999998</v>
      </c>
      <c r="P7941" s="31">
        <v>0.51866129999999999</v>
      </c>
      <c r="Q7941" s="31">
        <v>68.864199999999997</v>
      </c>
      <c r="R7941">
        <v>0.30791220000000002</v>
      </c>
      <c r="S7941" t="s">
        <v>20810</v>
      </c>
      <c r="T7941">
        <v>0.21918650000000001</v>
      </c>
    </row>
    <row r="7942" spans="1:20" x14ac:dyDescent="0.25">
      <c r="A7942" s="31" t="s">
        <v>9018</v>
      </c>
      <c r="B7942" s="31" t="s">
        <v>67</v>
      </c>
      <c r="C7942" s="31" t="s">
        <v>5</v>
      </c>
      <c r="D7942" s="31" t="s">
        <v>10</v>
      </c>
      <c r="E7942" s="31" t="s">
        <v>18</v>
      </c>
      <c r="F7942" s="31" t="s">
        <v>6</v>
      </c>
      <c r="G7942" s="31">
        <v>21</v>
      </c>
      <c r="H7942" s="31">
        <v>13031</v>
      </c>
      <c r="I7942" s="31">
        <v>18.311225</v>
      </c>
      <c r="J7942" s="31">
        <v>18.389710000000001</v>
      </c>
      <c r="K7942" s="31">
        <v>7.8488600000000006E-2</v>
      </c>
      <c r="L7942" s="31">
        <v>-0.32216830000000002</v>
      </c>
      <c r="M7942" s="31">
        <v>-8.5456900000000002E-2</v>
      </c>
      <c r="N7942" s="31">
        <v>7.8488600000000006E-2</v>
      </c>
      <c r="O7942" s="31">
        <v>0.24243419999999999</v>
      </c>
      <c r="P7942" s="31">
        <v>0.4791455</v>
      </c>
      <c r="Q7942" s="31">
        <v>65.401939999999996</v>
      </c>
      <c r="R7942">
        <v>0.31263419999999997</v>
      </c>
      <c r="S7942" t="s">
        <v>20810</v>
      </c>
      <c r="T7942">
        <v>0.21918650000000001</v>
      </c>
    </row>
    <row r="7943" spans="1:20" x14ac:dyDescent="0.25">
      <c r="A7943" s="31" t="s">
        <v>9019</v>
      </c>
      <c r="B7943" s="31" t="s">
        <v>67</v>
      </c>
      <c r="C7943" s="31" t="s">
        <v>5</v>
      </c>
      <c r="D7943" s="31" t="s">
        <v>10</v>
      </c>
      <c r="E7943" s="31" t="s">
        <v>18</v>
      </c>
      <c r="F7943" s="31" t="s">
        <v>6</v>
      </c>
      <c r="G7943" s="31">
        <v>22</v>
      </c>
      <c r="H7943" s="31">
        <v>13031</v>
      </c>
      <c r="I7943" s="31">
        <v>17.292154</v>
      </c>
      <c r="J7943" s="31">
        <v>17.374580000000002</v>
      </c>
      <c r="K7943" s="31">
        <v>8.2424899999999995E-2</v>
      </c>
      <c r="L7943" s="31">
        <v>-0.30744470000000002</v>
      </c>
      <c r="M7943" s="31">
        <v>-7.7106599999999997E-2</v>
      </c>
      <c r="N7943" s="31">
        <v>8.2424899999999995E-2</v>
      </c>
      <c r="O7943" s="31">
        <v>0.24195639999999999</v>
      </c>
      <c r="P7943" s="31">
        <v>0.47229450000000001</v>
      </c>
      <c r="Q7943" s="31">
        <v>63.057740000000003</v>
      </c>
      <c r="R7943">
        <v>0.30421690000000001</v>
      </c>
      <c r="S7943" t="s">
        <v>20810</v>
      </c>
      <c r="T7943">
        <v>0.21918650000000001</v>
      </c>
    </row>
    <row r="7944" spans="1:20" x14ac:dyDescent="0.25">
      <c r="A7944" s="31" t="s">
        <v>9020</v>
      </c>
      <c r="B7944" s="31" t="s">
        <v>67</v>
      </c>
      <c r="C7944" s="31" t="s">
        <v>5</v>
      </c>
      <c r="D7944" s="31" t="s">
        <v>10</v>
      </c>
      <c r="E7944" s="31" t="s">
        <v>18</v>
      </c>
      <c r="F7944" s="31" t="s">
        <v>6</v>
      </c>
      <c r="G7944" s="31">
        <v>23</v>
      </c>
      <c r="H7944" s="31">
        <v>13031</v>
      </c>
      <c r="I7944" s="31">
        <v>14.584894999999999</v>
      </c>
      <c r="J7944" s="31">
        <v>14.628909999999999</v>
      </c>
      <c r="K7944" s="31">
        <v>4.4015800000000001E-2</v>
      </c>
      <c r="L7944" s="31">
        <v>-0.31509880000000001</v>
      </c>
      <c r="M7944" s="31">
        <v>-0.10293099999999999</v>
      </c>
      <c r="N7944" s="31">
        <v>4.4015800000000001E-2</v>
      </c>
      <c r="O7944" s="31">
        <v>0.19096250000000001</v>
      </c>
      <c r="P7944" s="31">
        <v>0.4031303</v>
      </c>
      <c r="Q7944" s="31">
        <v>61.28642</v>
      </c>
      <c r="R7944">
        <v>0.28021859999999998</v>
      </c>
      <c r="S7944" t="s">
        <v>20810</v>
      </c>
      <c r="T7944">
        <v>0.21918650000000001</v>
      </c>
    </row>
    <row r="7945" spans="1:20" x14ac:dyDescent="0.25">
      <c r="A7945" s="31" t="s">
        <v>9021</v>
      </c>
      <c r="B7945" s="31" t="s">
        <v>67</v>
      </c>
      <c r="C7945" s="31" t="s">
        <v>5</v>
      </c>
      <c r="D7945" s="31" t="s">
        <v>10</v>
      </c>
      <c r="E7945" s="31" t="s">
        <v>18</v>
      </c>
      <c r="F7945" s="31" t="s">
        <v>6</v>
      </c>
      <c r="G7945" s="31">
        <v>24</v>
      </c>
      <c r="H7945" s="31">
        <v>13031</v>
      </c>
      <c r="I7945" s="31">
        <v>11.842205</v>
      </c>
      <c r="J7945" s="31">
        <v>11.85426</v>
      </c>
      <c r="K7945" s="31">
        <v>1.2056000000000001E-2</v>
      </c>
      <c r="L7945" s="31">
        <v>-0.31229099999999999</v>
      </c>
      <c r="M7945" s="31">
        <v>-0.1206642</v>
      </c>
      <c r="N7945" s="31">
        <v>1.2056000000000001E-2</v>
      </c>
      <c r="O7945" s="31">
        <v>0.14477619999999999</v>
      </c>
      <c r="P7945" s="31">
        <v>0.33640310000000001</v>
      </c>
      <c r="Q7945" s="31">
        <v>59.821080000000002</v>
      </c>
      <c r="R7945">
        <v>0.25308930000000002</v>
      </c>
      <c r="S7945" t="s">
        <v>20810</v>
      </c>
      <c r="T7945">
        <v>0.21918650000000001</v>
      </c>
    </row>
    <row r="7946" spans="1:20" x14ac:dyDescent="0.25">
      <c r="A7946" s="31" t="s">
        <v>9574</v>
      </c>
      <c r="B7946" s="31" t="s">
        <v>67</v>
      </c>
      <c r="C7946" s="31" t="s">
        <v>5</v>
      </c>
      <c r="D7946" s="31" t="s">
        <v>11</v>
      </c>
      <c r="E7946" s="31" t="s">
        <v>18</v>
      </c>
      <c r="F7946" s="31" t="s">
        <v>6</v>
      </c>
      <c r="G7946" s="31">
        <v>1</v>
      </c>
      <c r="H7946" s="31">
        <v>4761</v>
      </c>
      <c r="I7946" s="31">
        <v>3.6654722999999998</v>
      </c>
      <c r="J7946" s="31">
        <v>3.6646679999999998</v>
      </c>
      <c r="K7946" s="31">
        <v>-8.0409999999999998E-4</v>
      </c>
      <c r="L7946" s="31">
        <v>-0.10814070000000001</v>
      </c>
      <c r="M7946" s="31">
        <v>-4.4725300000000003E-2</v>
      </c>
      <c r="N7946" s="31">
        <v>-8.0409999999999998E-4</v>
      </c>
      <c r="O7946" s="31">
        <v>4.3117200000000001E-2</v>
      </c>
      <c r="P7946" s="31">
        <v>0.10653260000000001</v>
      </c>
      <c r="Q7946" s="31">
        <v>56.652459999999998</v>
      </c>
      <c r="R7946">
        <v>8.3755200000000002E-2</v>
      </c>
      <c r="S7946" t="s">
        <v>20810</v>
      </c>
      <c r="T7946">
        <v>2.2279500000000001E-2</v>
      </c>
    </row>
    <row r="7947" spans="1:20" x14ac:dyDescent="0.25">
      <c r="A7947" s="31" t="s">
        <v>9575</v>
      </c>
      <c r="B7947" s="31" t="s">
        <v>67</v>
      </c>
      <c r="C7947" s="31" t="s">
        <v>5</v>
      </c>
      <c r="D7947" s="31" t="s">
        <v>11</v>
      </c>
      <c r="E7947" s="31" t="s">
        <v>18</v>
      </c>
      <c r="F7947" s="31" t="s">
        <v>6</v>
      </c>
      <c r="G7947" s="31">
        <v>2</v>
      </c>
      <c r="H7947" s="31">
        <v>4761</v>
      </c>
      <c r="I7947" s="31">
        <v>3.3504266999999999</v>
      </c>
      <c r="J7947" s="31">
        <v>3.3493840000000001</v>
      </c>
      <c r="K7947" s="31">
        <v>-1.0424E-3</v>
      </c>
      <c r="L7947" s="31">
        <v>-0.1012953</v>
      </c>
      <c r="M7947" s="31">
        <v>-4.2065100000000001E-2</v>
      </c>
      <c r="N7947" s="31">
        <v>-1.0424E-3</v>
      </c>
      <c r="O7947" s="31">
        <v>3.9980300000000003E-2</v>
      </c>
      <c r="P7947" s="31">
        <v>9.9210499999999993E-2</v>
      </c>
      <c r="Q7947" s="31">
        <v>55.924079999999996</v>
      </c>
      <c r="R7947">
        <v>7.8227699999999997E-2</v>
      </c>
      <c r="S7947" t="s">
        <v>20810</v>
      </c>
      <c r="T7947">
        <v>2.2279500000000001E-2</v>
      </c>
    </row>
    <row r="7948" spans="1:20" x14ac:dyDescent="0.25">
      <c r="A7948" s="31" t="s">
        <v>9576</v>
      </c>
      <c r="B7948" s="31" t="s">
        <v>67</v>
      </c>
      <c r="C7948" s="31" t="s">
        <v>5</v>
      </c>
      <c r="D7948" s="31" t="s">
        <v>11</v>
      </c>
      <c r="E7948" s="31" t="s">
        <v>18</v>
      </c>
      <c r="F7948" s="31" t="s">
        <v>6</v>
      </c>
      <c r="G7948" s="31">
        <v>3</v>
      </c>
      <c r="H7948" s="31">
        <v>4761</v>
      </c>
      <c r="I7948" s="31">
        <v>3.2406603999999999</v>
      </c>
      <c r="J7948" s="31">
        <v>3.2384019999999998</v>
      </c>
      <c r="K7948" s="31">
        <v>-2.2588E-3</v>
      </c>
      <c r="L7948" s="31">
        <v>-0.1015577</v>
      </c>
      <c r="M7948" s="31">
        <v>-4.2891100000000001E-2</v>
      </c>
      <c r="N7948" s="31">
        <v>-2.2588E-3</v>
      </c>
      <c r="O7948" s="31">
        <v>3.8373600000000001E-2</v>
      </c>
      <c r="P7948" s="31">
        <v>9.7040199999999993E-2</v>
      </c>
      <c r="Q7948" s="31">
        <v>55.004370000000002</v>
      </c>
      <c r="R7948">
        <v>7.7483399999999994E-2</v>
      </c>
      <c r="S7948" t="s">
        <v>20810</v>
      </c>
      <c r="T7948">
        <v>2.2279500000000001E-2</v>
      </c>
    </row>
    <row r="7949" spans="1:20" x14ac:dyDescent="0.25">
      <c r="A7949" s="31" t="s">
        <v>9577</v>
      </c>
      <c r="B7949" s="31" t="s">
        <v>67</v>
      </c>
      <c r="C7949" s="31" t="s">
        <v>5</v>
      </c>
      <c r="D7949" s="31" t="s">
        <v>11</v>
      </c>
      <c r="E7949" s="31" t="s">
        <v>18</v>
      </c>
      <c r="F7949" s="31" t="s">
        <v>6</v>
      </c>
      <c r="G7949" s="31">
        <v>4</v>
      </c>
      <c r="H7949" s="31">
        <v>4761</v>
      </c>
      <c r="I7949" s="31">
        <v>3.2904347</v>
      </c>
      <c r="J7949" s="31">
        <v>3.2868300000000001</v>
      </c>
      <c r="K7949" s="31">
        <v>-3.6042000000000001E-3</v>
      </c>
      <c r="L7949" s="31">
        <v>-0.1047167</v>
      </c>
      <c r="M7949" s="31">
        <v>-4.4978600000000001E-2</v>
      </c>
      <c r="N7949" s="31">
        <v>-3.6042000000000001E-3</v>
      </c>
      <c r="O7949" s="31">
        <v>3.7770199999999997E-2</v>
      </c>
      <c r="P7949" s="31">
        <v>9.7508200000000003E-2</v>
      </c>
      <c r="Q7949" s="31">
        <v>54.543059999999997</v>
      </c>
      <c r="R7949">
        <v>7.8898499999999996E-2</v>
      </c>
      <c r="S7949" t="s">
        <v>20810</v>
      </c>
      <c r="T7949">
        <v>2.2279500000000001E-2</v>
      </c>
    </row>
    <row r="7950" spans="1:20" x14ac:dyDescent="0.25">
      <c r="A7950" s="31" t="s">
        <v>9578</v>
      </c>
      <c r="B7950" s="31" t="s">
        <v>67</v>
      </c>
      <c r="C7950" s="31" t="s">
        <v>5</v>
      </c>
      <c r="D7950" s="31" t="s">
        <v>11</v>
      </c>
      <c r="E7950" s="31" t="s">
        <v>18</v>
      </c>
      <c r="F7950" s="31" t="s">
        <v>6</v>
      </c>
      <c r="G7950" s="31">
        <v>5</v>
      </c>
      <c r="H7950" s="31">
        <v>4761</v>
      </c>
      <c r="I7950" s="31">
        <v>3.6292620000000002</v>
      </c>
      <c r="J7950" s="31">
        <v>3.6222379999999998</v>
      </c>
      <c r="K7950" s="31">
        <v>-7.0236999999999999E-3</v>
      </c>
      <c r="L7950" s="31">
        <v>-0.11819490000000001</v>
      </c>
      <c r="M7950" s="31">
        <v>-5.2514100000000001E-2</v>
      </c>
      <c r="N7950" s="31">
        <v>-7.0236999999999999E-3</v>
      </c>
      <c r="O7950" s="31">
        <v>3.8466599999999997E-2</v>
      </c>
      <c r="P7950" s="31">
        <v>0.1041474</v>
      </c>
      <c r="Q7950" s="31">
        <v>53.878120000000003</v>
      </c>
      <c r="R7950">
        <v>8.6747299999999999E-2</v>
      </c>
      <c r="S7950" t="s">
        <v>20810</v>
      </c>
      <c r="T7950">
        <v>2.2279500000000001E-2</v>
      </c>
    </row>
    <row r="7951" spans="1:20" x14ac:dyDescent="0.25">
      <c r="A7951" s="31" t="s">
        <v>9579</v>
      </c>
      <c r="B7951" s="31" t="s">
        <v>67</v>
      </c>
      <c r="C7951" s="31" t="s">
        <v>5</v>
      </c>
      <c r="D7951" s="31" t="s">
        <v>11</v>
      </c>
      <c r="E7951" s="31" t="s">
        <v>18</v>
      </c>
      <c r="F7951" s="31" t="s">
        <v>6</v>
      </c>
      <c r="G7951" s="31">
        <v>6</v>
      </c>
      <c r="H7951" s="31">
        <v>4761</v>
      </c>
      <c r="I7951" s="31">
        <v>4.4460534999999997</v>
      </c>
      <c r="J7951" s="31">
        <v>4.4389770000000004</v>
      </c>
      <c r="K7951" s="31">
        <v>-7.0762000000000004E-3</v>
      </c>
      <c r="L7951" s="31">
        <v>-0.1433758</v>
      </c>
      <c r="M7951" s="31">
        <v>-6.2848899999999999E-2</v>
      </c>
      <c r="N7951" s="31">
        <v>-7.0762000000000004E-3</v>
      </c>
      <c r="O7951" s="31">
        <v>4.8696499999999997E-2</v>
      </c>
      <c r="P7951" s="31">
        <v>0.12922349999999999</v>
      </c>
      <c r="Q7951" s="31">
        <v>52.807369999999999</v>
      </c>
      <c r="R7951">
        <v>0.1063552</v>
      </c>
      <c r="S7951" t="s">
        <v>20810</v>
      </c>
      <c r="T7951">
        <v>2.2279500000000001E-2</v>
      </c>
    </row>
    <row r="7952" spans="1:20" x14ac:dyDescent="0.25">
      <c r="A7952" s="31" t="s">
        <v>9580</v>
      </c>
      <c r="B7952" s="31" t="s">
        <v>67</v>
      </c>
      <c r="C7952" s="31" t="s">
        <v>5</v>
      </c>
      <c r="D7952" s="31" t="s">
        <v>11</v>
      </c>
      <c r="E7952" s="31" t="s">
        <v>18</v>
      </c>
      <c r="F7952" s="31" t="s">
        <v>6</v>
      </c>
      <c r="G7952" s="31">
        <v>7</v>
      </c>
      <c r="H7952" s="31">
        <v>4761</v>
      </c>
      <c r="I7952" s="31">
        <v>5.7822285999999998</v>
      </c>
      <c r="J7952" s="31">
        <v>5.7707689999999996</v>
      </c>
      <c r="K7952" s="31">
        <v>-1.1460100000000001E-2</v>
      </c>
      <c r="L7952" s="31">
        <v>-0.17837700000000001</v>
      </c>
      <c r="M7952" s="31">
        <v>-7.9761100000000001E-2</v>
      </c>
      <c r="N7952" s="31">
        <v>-1.1460100000000001E-2</v>
      </c>
      <c r="O7952" s="31">
        <v>5.6841000000000003E-2</v>
      </c>
      <c r="P7952" s="31">
        <v>0.15545690000000001</v>
      </c>
      <c r="Q7952" s="31">
        <v>52.938639999999999</v>
      </c>
      <c r="R7952">
        <v>0.130246</v>
      </c>
      <c r="S7952" t="s">
        <v>20810</v>
      </c>
      <c r="T7952">
        <v>2.2279500000000001E-2</v>
      </c>
    </row>
    <row r="7953" spans="1:20" x14ac:dyDescent="0.25">
      <c r="A7953" s="31" t="s">
        <v>9581</v>
      </c>
      <c r="B7953" s="31" t="s">
        <v>67</v>
      </c>
      <c r="C7953" s="31" t="s">
        <v>5</v>
      </c>
      <c r="D7953" s="31" t="s">
        <v>11</v>
      </c>
      <c r="E7953" s="31" t="s">
        <v>18</v>
      </c>
      <c r="F7953" s="31" t="s">
        <v>6</v>
      </c>
      <c r="G7953" s="31">
        <v>8</v>
      </c>
      <c r="H7953" s="31">
        <v>4761</v>
      </c>
      <c r="I7953" s="31">
        <v>6.4523874000000001</v>
      </c>
      <c r="J7953" s="31">
        <v>6.4332419999999999</v>
      </c>
      <c r="K7953" s="31">
        <v>-1.9145300000000001E-2</v>
      </c>
      <c r="L7953" s="31">
        <v>-0.18781880000000001</v>
      </c>
      <c r="M7953" s="31">
        <v>-8.8165099999999996E-2</v>
      </c>
      <c r="N7953" s="31">
        <v>-1.9145300000000001E-2</v>
      </c>
      <c r="O7953" s="31">
        <v>4.9874599999999998E-2</v>
      </c>
      <c r="P7953" s="31">
        <v>0.1495283</v>
      </c>
      <c r="Q7953" s="31">
        <v>56.339689999999997</v>
      </c>
      <c r="R7953">
        <v>0.1316167</v>
      </c>
      <c r="S7953" t="s">
        <v>20810</v>
      </c>
      <c r="T7953">
        <v>2.2279500000000001E-2</v>
      </c>
    </row>
    <row r="7954" spans="1:20" x14ac:dyDescent="0.25">
      <c r="A7954" s="31" t="s">
        <v>9582</v>
      </c>
      <c r="B7954" s="31" t="s">
        <v>67</v>
      </c>
      <c r="C7954" s="31" t="s">
        <v>5</v>
      </c>
      <c r="D7954" s="31" t="s">
        <v>11</v>
      </c>
      <c r="E7954" s="31" t="s">
        <v>18</v>
      </c>
      <c r="F7954" s="31" t="s">
        <v>6</v>
      </c>
      <c r="G7954" s="31">
        <v>9</v>
      </c>
      <c r="H7954" s="31">
        <v>4761</v>
      </c>
      <c r="I7954" s="31">
        <v>6.3987205999999999</v>
      </c>
      <c r="J7954" s="31">
        <v>6.3765510000000001</v>
      </c>
      <c r="K7954" s="31">
        <v>-2.2169399999999999E-2</v>
      </c>
      <c r="L7954" s="31">
        <v>-0.18361720000000001</v>
      </c>
      <c r="M7954" s="31">
        <v>-8.8232500000000005E-2</v>
      </c>
      <c r="N7954" s="31">
        <v>-2.2169399999999999E-2</v>
      </c>
      <c r="O7954" s="31">
        <v>4.3893799999999997E-2</v>
      </c>
      <c r="P7954" s="31">
        <v>0.1392785</v>
      </c>
      <c r="Q7954" s="31">
        <v>60.956310000000002</v>
      </c>
      <c r="R7954">
        <v>0.12597839999999999</v>
      </c>
      <c r="S7954" t="s">
        <v>20810</v>
      </c>
      <c r="T7954">
        <v>2.2279500000000001E-2</v>
      </c>
    </row>
    <row r="7955" spans="1:20" x14ac:dyDescent="0.25">
      <c r="A7955" s="31" t="s">
        <v>9583</v>
      </c>
      <c r="B7955" s="31" t="s">
        <v>67</v>
      </c>
      <c r="C7955" s="31" t="s">
        <v>5</v>
      </c>
      <c r="D7955" s="31" t="s">
        <v>11</v>
      </c>
      <c r="E7955" s="31" t="s">
        <v>18</v>
      </c>
      <c r="F7955" s="31" t="s">
        <v>6</v>
      </c>
      <c r="G7955" s="31">
        <v>10</v>
      </c>
      <c r="H7955" s="31">
        <v>4761</v>
      </c>
      <c r="I7955" s="31">
        <v>6.1984890000000004</v>
      </c>
      <c r="J7955" s="31">
        <v>6.1763399999999997</v>
      </c>
      <c r="K7955" s="31">
        <v>-2.21494E-2</v>
      </c>
      <c r="L7955" s="31">
        <v>-0.17680180000000001</v>
      </c>
      <c r="M7955" s="31">
        <v>-8.5431900000000005E-2</v>
      </c>
      <c r="N7955" s="31">
        <v>-2.21494E-2</v>
      </c>
      <c r="O7955" s="31">
        <v>4.1133099999999999E-2</v>
      </c>
      <c r="P7955" s="31">
        <v>0.13250290000000001</v>
      </c>
      <c r="Q7955" s="31">
        <v>64.715850000000003</v>
      </c>
      <c r="R7955">
        <v>0.1206759</v>
      </c>
      <c r="S7955" t="s">
        <v>20810</v>
      </c>
      <c r="T7955">
        <v>2.2279500000000001E-2</v>
      </c>
    </row>
    <row r="7956" spans="1:20" x14ac:dyDescent="0.25">
      <c r="A7956" s="31" t="s">
        <v>9584</v>
      </c>
      <c r="B7956" s="31" t="s">
        <v>67</v>
      </c>
      <c r="C7956" s="31" t="s">
        <v>5</v>
      </c>
      <c r="D7956" s="31" t="s">
        <v>11</v>
      </c>
      <c r="E7956" s="31" t="s">
        <v>18</v>
      </c>
      <c r="F7956" s="31" t="s">
        <v>6</v>
      </c>
      <c r="G7956" s="31">
        <v>11</v>
      </c>
      <c r="H7956" s="31">
        <v>4761</v>
      </c>
      <c r="I7956" s="31">
        <v>5.8019122000000003</v>
      </c>
      <c r="J7956" s="31">
        <v>5.7860709999999997</v>
      </c>
      <c r="K7956" s="31">
        <v>-1.5840799999999999E-2</v>
      </c>
      <c r="L7956" s="31">
        <v>-0.16307060000000001</v>
      </c>
      <c r="M7956" s="31">
        <v>-7.6086100000000004E-2</v>
      </c>
      <c r="N7956" s="31">
        <v>-1.5840799999999999E-2</v>
      </c>
      <c r="O7956" s="31">
        <v>4.4404399999999997E-2</v>
      </c>
      <c r="P7956" s="31">
        <v>0.13138900000000001</v>
      </c>
      <c r="Q7956" s="31">
        <v>67.486980000000003</v>
      </c>
      <c r="R7956">
        <v>0.114884</v>
      </c>
      <c r="S7956" t="s">
        <v>20810</v>
      </c>
      <c r="T7956">
        <v>2.2279500000000001E-2</v>
      </c>
    </row>
    <row r="7957" spans="1:20" x14ac:dyDescent="0.25">
      <c r="A7957" s="31" t="s">
        <v>9585</v>
      </c>
      <c r="B7957" s="31" t="s">
        <v>67</v>
      </c>
      <c r="C7957" s="31" t="s">
        <v>5</v>
      </c>
      <c r="D7957" s="31" t="s">
        <v>11</v>
      </c>
      <c r="E7957" s="31" t="s">
        <v>18</v>
      </c>
      <c r="F7957" s="31" t="s">
        <v>6</v>
      </c>
      <c r="G7957" s="31">
        <v>12</v>
      </c>
      <c r="H7957" s="31">
        <v>4761</v>
      </c>
      <c r="I7957" s="31">
        <v>5.2483053999999996</v>
      </c>
      <c r="J7957" s="31">
        <v>5.2424660000000003</v>
      </c>
      <c r="K7957" s="31">
        <v>-5.8392000000000001E-3</v>
      </c>
      <c r="L7957" s="31">
        <v>-0.1426557</v>
      </c>
      <c r="M7957" s="31">
        <v>-6.1823400000000001E-2</v>
      </c>
      <c r="N7957" s="31">
        <v>-5.8392000000000001E-3</v>
      </c>
      <c r="O7957" s="31">
        <v>5.0145000000000002E-2</v>
      </c>
      <c r="P7957" s="31">
        <v>0.13097739999999999</v>
      </c>
      <c r="Q7957" s="31">
        <v>69.661060000000006</v>
      </c>
      <c r="R7957">
        <v>0.10675850000000001</v>
      </c>
      <c r="S7957" t="s">
        <v>20810</v>
      </c>
      <c r="T7957">
        <v>2.2279500000000001E-2</v>
      </c>
    </row>
    <row r="7958" spans="1:20" x14ac:dyDescent="0.25">
      <c r="A7958" s="31" t="s">
        <v>9586</v>
      </c>
      <c r="B7958" s="31" t="s">
        <v>67</v>
      </c>
      <c r="C7958" s="31" t="s">
        <v>5</v>
      </c>
      <c r="D7958" s="31" t="s">
        <v>11</v>
      </c>
      <c r="E7958" s="31" t="s">
        <v>18</v>
      </c>
      <c r="F7958" s="31" t="s">
        <v>6</v>
      </c>
      <c r="G7958" s="31">
        <v>13</v>
      </c>
      <c r="H7958" s="31">
        <v>4761</v>
      </c>
      <c r="I7958" s="31">
        <v>4.5464853999999999</v>
      </c>
      <c r="J7958" s="31">
        <v>4.8945169999999996</v>
      </c>
      <c r="K7958" s="31">
        <v>0.3480316</v>
      </c>
      <c r="L7958" s="31">
        <v>0.22326579999999999</v>
      </c>
      <c r="M7958" s="31">
        <v>0.29697849999999998</v>
      </c>
      <c r="N7958" s="31">
        <v>0.3480316</v>
      </c>
      <c r="O7958" s="31">
        <v>0.39908480000000002</v>
      </c>
      <c r="P7958" s="31">
        <v>0.47279749999999998</v>
      </c>
      <c r="Q7958" s="31">
        <v>71.465230000000005</v>
      </c>
      <c r="R7958">
        <v>9.7355300000000006E-2</v>
      </c>
      <c r="S7958" t="s">
        <v>20810</v>
      </c>
      <c r="T7958">
        <v>0.75640229999999997</v>
      </c>
    </row>
    <row r="7959" spans="1:20" x14ac:dyDescent="0.25">
      <c r="A7959" s="31" t="s">
        <v>9587</v>
      </c>
      <c r="B7959" s="31" t="s">
        <v>67</v>
      </c>
      <c r="C7959" s="31" t="s">
        <v>5</v>
      </c>
      <c r="D7959" s="31" t="s">
        <v>11</v>
      </c>
      <c r="E7959" s="31" t="s">
        <v>18</v>
      </c>
      <c r="F7959" s="31" t="s">
        <v>6</v>
      </c>
      <c r="G7959" s="31">
        <v>14</v>
      </c>
      <c r="H7959" s="31">
        <v>4761</v>
      </c>
      <c r="I7959" s="31">
        <v>4.3332721000000003</v>
      </c>
      <c r="J7959" s="31">
        <v>4.841316</v>
      </c>
      <c r="K7959" s="31">
        <v>0.50804360000000004</v>
      </c>
      <c r="L7959" s="31">
        <v>0.38731189999999999</v>
      </c>
      <c r="M7959" s="31">
        <v>0.45864120000000003</v>
      </c>
      <c r="N7959" s="31">
        <v>0.50804360000000004</v>
      </c>
      <c r="O7959" s="31">
        <v>0.557446</v>
      </c>
      <c r="P7959" s="31">
        <v>0.62877519999999998</v>
      </c>
      <c r="Q7959" s="31">
        <v>73.115970000000004</v>
      </c>
      <c r="R7959">
        <v>9.4207399999999997E-2</v>
      </c>
      <c r="S7959" t="s">
        <v>20810</v>
      </c>
      <c r="T7959">
        <v>0.75640229999999997</v>
      </c>
    </row>
    <row r="7960" spans="1:20" x14ac:dyDescent="0.25">
      <c r="A7960" s="31" t="s">
        <v>9588</v>
      </c>
      <c r="B7960" s="31" t="s">
        <v>67</v>
      </c>
      <c r="C7960" s="31" t="s">
        <v>5</v>
      </c>
      <c r="D7960" s="31" t="s">
        <v>11</v>
      </c>
      <c r="E7960" s="31" t="s">
        <v>18</v>
      </c>
      <c r="F7960" s="31" t="s">
        <v>6</v>
      </c>
      <c r="G7960" s="31">
        <v>15</v>
      </c>
      <c r="H7960" s="31">
        <v>4761</v>
      </c>
      <c r="I7960" s="31">
        <v>4.2980913999999997</v>
      </c>
      <c r="J7960" s="31">
        <v>4.8800350000000003</v>
      </c>
      <c r="K7960" s="31">
        <v>0.58194360000000001</v>
      </c>
      <c r="L7960" s="31">
        <v>0.46199479999999998</v>
      </c>
      <c r="M7960" s="31">
        <v>0.53286149999999999</v>
      </c>
      <c r="N7960" s="31">
        <v>0.58194360000000001</v>
      </c>
      <c r="O7960" s="31">
        <v>0.63102559999999996</v>
      </c>
      <c r="P7960" s="31">
        <v>0.70189239999999997</v>
      </c>
      <c r="Q7960" s="31">
        <v>74.512789999999995</v>
      </c>
      <c r="R7960">
        <v>9.3596499999999999E-2</v>
      </c>
      <c r="S7960" t="s">
        <v>20810</v>
      </c>
      <c r="T7960">
        <v>0.75640229999999997</v>
      </c>
    </row>
    <row r="7961" spans="1:20" x14ac:dyDescent="0.25">
      <c r="A7961" s="31" t="s">
        <v>9589</v>
      </c>
      <c r="B7961" s="31" t="s">
        <v>67</v>
      </c>
      <c r="C7961" s="31" t="s">
        <v>5</v>
      </c>
      <c r="D7961" s="31" t="s">
        <v>11</v>
      </c>
      <c r="E7961" s="31" t="s">
        <v>18</v>
      </c>
      <c r="F7961" s="31" t="s">
        <v>6</v>
      </c>
      <c r="G7961" s="31">
        <v>16</v>
      </c>
      <c r="H7961" s="31">
        <v>4761</v>
      </c>
      <c r="I7961" s="31">
        <v>4.4773095999999999</v>
      </c>
      <c r="J7961" s="31">
        <v>5.1979509999999998</v>
      </c>
      <c r="K7961" s="31">
        <v>0.72064119999999998</v>
      </c>
      <c r="L7961" s="31">
        <v>0.59537209999999996</v>
      </c>
      <c r="M7961" s="31">
        <v>0.66938209999999998</v>
      </c>
      <c r="N7961" s="31">
        <v>0.72064119999999998</v>
      </c>
      <c r="O7961" s="31">
        <v>0.77190029999999998</v>
      </c>
      <c r="P7961" s="31">
        <v>0.8459103</v>
      </c>
      <c r="Q7961" s="31">
        <v>75.490780000000001</v>
      </c>
      <c r="R7961">
        <v>9.7748000000000002E-2</v>
      </c>
      <c r="S7961" t="s">
        <v>20810</v>
      </c>
      <c r="T7961">
        <v>0.75640229999999997</v>
      </c>
    </row>
    <row r="7962" spans="1:20" x14ac:dyDescent="0.25">
      <c r="A7962" s="31" t="s">
        <v>9590</v>
      </c>
      <c r="B7962" s="31" t="s">
        <v>67</v>
      </c>
      <c r="C7962" s="31" t="s">
        <v>5</v>
      </c>
      <c r="D7962" s="31" t="s">
        <v>11</v>
      </c>
      <c r="E7962" s="31" t="s">
        <v>18</v>
      </c>
      <c r="F7962" s="31" t="s">
        <v>6</v>
      </c>
      <c r="G7962" s="31">
        <v>17</v>
      </c>
      <c r="H7962" s="31">
        <v>4761</v>
      </c>
      <c r="I7962" s="31">
        <v>4.9360814</v>
      </c>
      <c r="J7962" s="31">
        <v>5.7119460000000002</v>
      </c>
      <c r="K7962" s="31">
        <v>0.7758642</v>
      </c>
      <c r="L7962" s="31">
        <v>0.64276540000000004</v>
      </c>
      <c r="M7962" s="31">
        <v>0.72140130000000002</v>
      </c>
      <c r="N7962" s="31">
        <v>0.7758642</v>
      </c>
      <c r="O7962" s="31">
        <v>0.83032720000000004</v>
      </c>
      <c r="P7962" s="31">
        <v>0.90896310000000002</v>
      </c>
      <c r="Q7962" s="31">
        <v>76.130319999999998</v>
      </c>
      <c r="R7962">
        <v>0.10385759999999999</v>
      </c>
      <c r="S7962" t="s">
        <v>20810</v>
      </c>
      <c r="T7962">
        <v>0.75640229999999997</v>
      </c>
    </row>
    <row r="7963" spans="1:20" x14ac:dyDescent="0.25">
      <c r="A7963" s="31" t="s">
        <v>9591</v>
      </c>
      <c r="B7963" s="31" t="s">
        <v>67</v>
      </c>
      <c r="C7963" s="31" t="s">
        <v>5</v>
      </c>
      <c r="D7963" s="31" t="s">
        <v>11</v>
      </c>
      <c r="E7963" s="31" t="s">
        <v>18</v>
      </c>
      <c r="F7963" s="31" t="s">
        <v>6</v>
      </c>
      <c r="G7963" s="31">
        <v>18</v>
      </c>
      <c r="H7963" s="31">
        <v>4761</v>
      </c>
      <c r="I7963" s="31">
        <v>5.6842759000000003</v>
      </c>
      <c r="J7963" s="31">
        <v>6.4216290000000003</v>
      </c>
      <c r="K7963" s="31">
        <v>0.73735309999999998</v>
      </c>
      <c r="L7963" s="31">
        <v>0.59261949999999997</v>
      </c>
      <c r="M7963" s="31">
        <v>0.67812930000000005</v>
      </c>
      <c r="N7963" s="31">
        <v>0.73735309999999998</v>
      </c>
      <c r="O7963" s="31">
        <v>0.79657690000000003</v>
      </c>
      <c r="P7963" s="31">
        <v>0.8820867</v>
      </c>
      <c r="Q7963" s="31">
        <v>76.105140000000006</v>
      </c>
      <c r="R7963">
        <v>0.1129362</v>
      </c>
      <c r="S7963" t="s">
        <v>20810</v>
      </c>
      <c r="T7963">
        <v>0.75640229999999997</v>
      </c>
    </row>
    <row r="7964" spans="1:20" x14ac:dyDescent="0.25">
      <c r="A7964" s="31" t="s">
        <v>9592</v>
      </c>
      <c r="B7964" s="31" t="s">
        <v>67</v>
      </c>
      <c r="C7964" s="31" t="s">
        <v>5</v>
      </c>
      <c r="D7964" s="31" t="s">
        <v>11</v>
      </c>
      <c r="E7964" s="31" t="s">
        <v>18</v>
      </c>
      <c r="F7964" s="31" t="s">
        <v>6</v>
      </c>
      <c r="G7964" s="31">
        <v>19</v>
      </c>
      <c r="H7964" s="31">
        <v>4761</v>
      </c>
      <c r="I7964" s="31">
        <v>6.9333714999999998</v>
      </c>
      <c r="J7964" s="31">
        <v>6.9358519999999997</v>
      </c>
      <c r="K7964" s="31">
        <v>2.4803E-3</v>
      </c>
      <c r="L7964" s="31">
        <v>-0.15404870000000001</v>
      </c>
      <c r="M7964" s="31">
        <v>-6.1570100000000003E-2</v>
      </c>
      <c r="N7964" s="31">
        <v>2.4803E-3</v>
      </c>
      <c r="O7964" s="31">
        <v>6.6530699999999998E-2</v>
      </c>
      <c r="P7964" s="31">
        <v>0.1590094</v>
      </c>
      <c r="Q7964" s="31">
        <v>75.171859999999995</v>
      </c>
      <c r="R7964">
        <v>0.12214029999999999</v>
      </c>
      <c r="S7964" t="s">
        <v>20810</v>
      </c>
      <c r="T7964">
        <v>2.2279500000000001E-2</v>
      </c>
    </row>
    <row r="7965" spans="1:20" x14ac:dyDescent="0.25">
      <c r="A7965" s="31" t="s">
        <v>9593</v>
      </c>
      <c r="B7965" s="31" t="s">
        <v>67</v>
      </c>
      <c r="C7965" s="31" t="s">
        <v>5</v>
      </c>
      <c r="D7965" s="31" t="s">
        <v>11</v>
      </c>
      <c r="E7965" s="31" t="s">
        <v>18</v>
      </c>
      <c r="F7965" s="31" t="s">
        <v>6</v>
      </c>
      <c r="G7965" s="31">
        <v>20</v>
      </c>
      <c r="H7965" s="31">
        <v>4761</v>
      </c>
      <c r="I7965" s="31">
        <v>7.0460884000000004</v>
      </c>
      <c r="J7965" s="31">
        <v>7.0481439999999997</v>
      </c>
      <c r="K7965" s="31">
        <v>2.0560999999999999E-3</v>
      </c>
      <c r="L7965" s="31">
        <v>-0.15633269999999999</v>
      </c>
      <c r="M7965" s="31">
        <v>-6.27553E-2</v>
      </c>
      <c r="N7965" s="31">
        <v>2.0560999999999999E-3</v>
      </c>
      <c r="O7965" s="31">
        <v>6.6867599999999999E-2</v>
      </c>
      <c r="P7965" s="31">
        <v>0.160445</v>
      </c>
      <c r="Q7965" s="31">
        <v>70.743099999999998</v>
      </c>
      <c r="R7965">
        <v>0.12359150000000001</v>
      </c>
      <c r="S7965" t="s">
        <v>20810</v>
      </c>
      <c r="T7965">
        <v>2.2279500000000001E-2</v>
      </c>
    </row>
    <row r="7966" spans="1:20" x14ac:dyDescent="0.25">
      <c r="A7966" s="31" t="s">
        <v>9594</v>
      </c>
      <c r="B7966" s="31" t="s">
        <v>67</v>
      </c>
      <c r="C7966" s="31" t="s">
        <v>5</v>
      </c>
      <c r="D7966" s="31" t="s">
        <v>11</v>
      </c>
      <c r="E7966" s="31" t="s">
        <v>18</v>
      </c>
      <c r="F7966" s="31" t="s">
        <v>6</v>
      </c>
      <c r="G7966" s="31">
        <v>21</v>
      </c>
      <c r="H7966" s="31">
        <v>4761</v>
      </c>
      <c r="I7966" s="31">
        <v>7.1032085</v>
      </c>
      <c r="J7966" s="31">
        <v>7.1061360000000002</v>
      </c>
      <c r="K7966" s="31">
        <v>2.9275E-3</v>
      </c>
      <c r="L7966" s="31">
        <v>-0.15744089999999999</v>
      </c>
      <c r="M7966" s="31">
        <v>-6.2694E-2</v>
      </c>
      <c r="N7966" s="31">
        <v>2.9275E-3</v>
      </c>
      <c r="O7966" s="31">
        <v>6.8548899999999996E-2</v>
      </c>
      <c r="P7966" s="31">
        <v>0.16329589999999999</v>
      </c>
      <c r="Q7966" s="31">
        <v>64.593990000000005</v>
      </c>
      <c r="R7966">
        <v>0.1251361</v>
      </c>
      <c r="S7966" t="s">
        <v>20810</v>
      </c>
      <c r="T7966">
        <v>2.2279500000000001E-2</v>
      </c>
    </row>
    <row r="7967" spans="1:20" x14ac:dyDescent="0.25">
      <c r="A7967" s="31" t="s">
        <v>9595</v>
      </c>
      <c r="B7967" s="31" t="s">
        <v>67</v>
      </c>
      <c r="C7967" s="31" t="s">
        <v>5</v>
      </c>
      <c r="D7967" s="31" t="s">
        <v>11</v>
      </c>
      <c r="E7967" s="31" t="s">
        <v>18</v>
      </c>
      <c r="F7967" s="31" t="s">
        <v>6</v>
      </c>
      <c r="G7967" s="31">
        <v>22</v>
      </c>
      <c r="H7967" s="31">
        <v>4761</v>
      </c>
      <c r="I7967" s="31">
        <v>6.6211596999999998</v>
      </c>
      <c r="J7967" s="31">
        <v>6.6235749999999998</v>
      </c>
      <c r="K7967" s="31">
        <v>2.4156999999999998E-3</v>
      </c>
      <c r="L7967" s="31">
        <v>-0.15433920000000001</v>
      </c>
      <c r="M7967" s="31">
        <v>-6.1727200000000003E-2</v>
      </c>
      <c r="N7967" s="31">
        <v>2.4156999999999998E-3</v>
      </c>
      <c r="O7967" s="31">
        <v>6.6558500000000007E-2</v>
      </c>
      <c r="P7967" s="31">
        <v>0.1591706</v>
      </c>
      <c r="Q7967" s="31">
        <v>60.75808</v>
      </c>
      <c r="R7967">
        <v>0.12231649999999999</v>
      </c>
      <c r="S7967" t="s">
        <v>20810</v>
      </c>
      <c r="T7967">
        <v>2.2279500000000001E-2</v>
      </c>
    </row>
    <row r="7968" spans="1:20" x14ac:dyDescent="0.25">
      <c r="A7968" s="31" t="s">
        <v>9596</v>
      </c>
      <c r="B7968" s="31" t="s">
        <v>67</v>
      </c>
      <c r="C7968" s="31" t="s">
        <v>5</v>
      </c>
      <c r="D7968" s="31" t="s">
        <v>11</v>
      </c>
      <c r="E7968" s="31" t="s">
        <v>18</v>
      </c>
      <c r="F7968" s="31" t="s">
        <v>6</v>
      </c>
      <c r="G7968" s="31">
        <v>23</v>
      </c>
      <c r="H7968" s="31">
        <v>4761</v>
      </c>
      <c r="I7968" s="31">
        <v>5.5411425999999997</v>
      </c>
      <c r="J7968" s="31">
        <v>5.541436</v>
      </c>
      <c r="K7968" s="31">
        <v>2.9339999999999998E-4</v>
      </c>
      <c r="L7968" s="31">
        <v>-0.14194329999999999</v>
      </c>
      <c r="M7968" s="31">
        <v>-5.79087E-2</v>
      </c>
      <c r="N7968" s="31">
        <v>2.9339999999999998E-4</v>
      </c>
      <c r="O7968" s="31">
        <v>5.8495499999999999E-2</v>
      </c>
      <c r="P7968" s="31">
        <v>0.14253009999999999</v>
      </c>
      <c r="Q7968" s="31">
        <v>58.638170000000002</v>
      </c>
      <c r="R7968">
        <v>0.1109879</v>
      </c>
      <c r="S7968" t="s">
        <v>20810</v>
      </c>
      <c r="T7968">
        <v>2.2279500000000001E-2</v>
      </c>
    </row>
    <row r="7969" spans="1:20" x14ac:dyDescent="0.25">
      <c r="A7969" s="31" t="s">
        <v>9597</v>
      </c>
      <c r="B7969" s="31" t="s">
        <v>67</v>
      </c>
      <c r="C7969" s="31" t="s">
        <v>5</v>
      </c>
      <c r="D7969" s="31" t="s">
        <v>11</v>
      </c>
      <c r="E7969" s="31" t="s">
        <v>18</v>
      </c>
      <c r="F7969" s="31" t="s">
        <v>6</v>
      </c>
      <c r="G7969" s="31">
        <v>24</v>
      </c>
      <c r="H7969" s="31">
        <v>4761</v>
      </c>
      <c r="I7969" s="31">
        <v>4.3768852000000003</v>
      </c>
      <c r="J7969" s="31">
        <v>4.3769720000000003</v>
      </c>
      <c r="K7969" s="31">
        <v>8.6899999999999998E-5</v>
      </c>
      <c r="L7969" s="31">
        <v>-0.1214816</v>
      </c>
      <c r="M7969" s="31">
        <v>-4.9657899999999998E-2</v>
      </c>
      <c r="N7969" s="31">
        <v>8.6899999999999998E-5</v>
      </c>
      <c r="O7969" s="31">
        <v>4.98317E-2</v>
      </c>
      <c r="P7969" s="31">
        <v>0.1216554</v>
      </c>
      <c r="Q7969" s="31">
        <v>57.194629999999997</v>
      </c>
      <c r="R7969">
        <v>9.4860399999999998E-2</v>
      </c>
      <c r="S7969" t="s">
        <v>20810</v>
      </c>
      <c r="T7969">
        <v>2.2279500000000001E-2</v>
      </c>
    </row>
    <row r="7970" spans="1:20" x14ac:dyDescent="0.25">
      <c r="A7970" s="31" t="s">
        <v>10150</v>
      </c>
      <c r="B7970" s="31" t="s">
        <v>67</v>
      </c>
      <c r="C7970" s="31" t="s">
        <v>5</v>
      </c>
      <c r="D7970" s="31" t="s">
        <v>12</v>
      </c>
      <c r="E7970" s="31" t="s">
        <v>18</v>
      </c>
      <c r="F7970" s="31" t="s">
        <v>6</v>
      </c>
      <c r="G7970" s="31">
        <v>1</v>
      </c>
      <c r="H7970" s="31">
        <v>2478</v>
      </c>
      <c r="I7970" s="31">
        <v>1.938609</v>
      </c>
      <c r="J7970" s="31">
        <v>1.934401</v>
      </c>
      <c r="K7970" s="31">
        <v>-4.2082999999999999E-3</v>
      </c>
      <c r="L7970" s="31">
        <v>-9.7924999999999998E-2</v>
      </c>
      <c r="M7970" s="31">
        <v>-4.2556400000000001E-2</v>
      </c>
      <c r="N7970" s="31">
        <v>-4.2082999999999999E-3</v>
      </c>
      <c r="O7970" s="31">
        <v>3.4139799999999998E-2</v>
      </c>
      <c r="P7970" s="31">
        <v>8.9508400000000002E-2</v>
      </c>
      <c r="Q7970" s="31">
        <v>60.593449999999997</v>
      </c>
      <c r="R7970">
        <v>7.3127499999999998E-2</v>
      </c>
      <c r="S7970" t="s">
        <v>20810</v>
      </c>
      <c r="T7970">
        <v>-0.78894690000000001</v>
      </c>
    </row>
    <row r="7971" spans="1:20" x14ac:dyDescent="0.25">
      <c r="A7971" s="31" t="s">
        <v>10151</v>
      </c>
      <c r="B7971" s="31" t="s">
        <v>67</v>
      </c>
      <c r="C7971" s="31" t="s">
        <v>5</v>
      </c>
      <c r="D7971" s="31" t="s">
        <v>12</v>
      </c>
      <c r="E7971" s="31" t="s">
        <v>18</v>
      </c>
      <c r="F7971" s="31" t="s">
        <v>6</v>
      </c>
      <c r="G7971" s="31">
        <v>2</v>
      </c>
      <c r="H7971" s="31">
        <v>2478</v>
      </c>
      <c r="I7971" s="31">
        <v>1.8108938999999999</v>
      </c>
      <c r="J7971" s="31">
        <v>1.833145</v>
      </c>
      <c r="K7971" s="31">
        <v>2.22515E-2</v>
      </c>
      <c r="L7971" s="31">
        <v>-6.8605899999999997E-2</v>
      </c>
      <c r="M7971" s="31">
        <v>-1.49266E-2</v>
      </c>
      <c r="N7971" s="31">
        <v>2.22515E-2</v>
      </c>
      <c r="O7971" s="31">
        <v>5.9429599999999999E-2</v>
      </c>
      <c r="P7971" s="31">
        <v>0.1131089</v>
      </c>
      <c r="Q7971" s="31">
        <v>59.36224</v>
      </c>
      <c r="R7971">
        <v>7.0896399999999998E-2</v>
      </c>
      <c r="S7971" t="s">
        <v>20810</v>
      </c>
      <c r="T7971">
        <v>-0.78894690000000001</v>
      </c>
    </row>
    <row r="7972" spans="1:20" x14ac:dyDescent="0.25">
      <c r="A7972" s="31" t="s">
        <v>10152</v>
      </c>
      <c r="B7972" s="31" t="s">
        <v>67</v>
      </c>
      <c r="C7972" s="31" t="s">
        <v>5</v>
      </c>
      <c r="D7972" s="31" t="s">
        <v>12</v>
      </c>
      <c r="E7972" s="31" t="s">
        <v>18</v>
      </c>
      <c r="F7972" s="31" t="s">
        <v>6</v>
      </c>
      <c r="G7972" s="31">
        <v>3</v>
      </c>
      <c r="H7972" s="31">
        <v>2478</v>
      </c>
      <c r="I7972" s="31">
        <v>1.7381614000000001</v>
      </c>
      <c r="J7972" s="31">
        <v>1.720707</v>
      </c>
      <c r="K7972" s="31">
        <v>-1.7454600000000001E-2</v>
      </c>
      <c r="L7972" s="31">
        <v>-0.13157440000000001</v>
      </c>
      <c r="M7972" s="31">
        <v>-6.41515E-2</v>
      </c>
      <c r="N7972" s="31">
        <v>-1.7454600000000001E-2</v>
      </c>
      <c r="O7972" s="31">
        <v>2.9242299999999999E-2</v>
      </c>
      <c r="P7972" s="31">
        <v>9.6665100000000004E-2</v>
      </c>
      <c r="Q7972" s="31">
        <v>58.876249999999999</v>
      </c>
      <c r="R7972">
        <v>8.9048100000000005E-2</v>
      </c>
      <c r="S7972" t="s">
        <v>20810</v>
      </c>
      <c r="T7972">
        <v>-0.78894690000000001</v>
      </c>
    </row>
    <row r="7973" spans="1:20" x14ac:dyDescent="0.25">
      <c r="A7973" s="31" t="s">
        <v>10153</v>
      </c>
      <c r="B7973" s="31" t="s">
        <v>67</v>
      </c>
      <c r="C7973" s="31" t="s">
        <v>5</v>
      </c>
      <c r="D7973" s="31" t="s">
        <v>12</v>
      </c>
      <c r="E7973" s="31" t="s">
        <v>18</v>
      </c>
      <c r="F7973" s="31" t="s">
        <v>6</v>
      </c>
      <c r="G7973" s="31">
        <v>4</v>
      </c>
      <c r="H7973" s="31">
        <v>2478</v>
      </c>
      <c r="I7973" s="31">
        <v>1.785598</v>
      </c>
      <c r="J7973" s="31">
        <v>1.8190519999999999</v>
      </c>
      <c r="K7973" s="31">
        <v>3.3454100000000001E-2</v>
      </c>
      <c r="L7973" s="31">
        <v>-8.1851999999999994E-2</v>
      </c>
      <c r="M7973" s="31">
        <v>-1.3728199999999999E-2</v>
      </c>
      <c r="N7973" s="31">
        <v>3.3454100000000001E-2</v>
      </c>
      <c r="O7973" s="31">
        <v>8.0636399999999997E-2</v>
      </c>
      <c r="P7973" s="31">
        <v>0.14876010000000001</v>
      </c>
      <c r="Q7973" s="31">
        <v>57.996119999999998</v>
      </c>
      <c r="R7973">
        <v>8.9973800000000007E-2</v>
      </c>
      <c r="S7973" t="s">
        <v>20810</v>
      </c>
      <c r="T7973">
        <v>-0.78894690000000001</v>
      </c>
    </row>
    <row r="7974" spans="1:20" x14ac:dyDescent="0.25">
      <c r="A7974" s="31" t="s">
        <v>10154</v>
      </c>
      <c r="B7974" s="31" t="s">
        <v>67</v>
      </c>
      <c r="C7974" s="31" t="s">
        <v>5</v>
      </c>
      <c r="D7974" s="31" t="s">
        <v>12</v>
      </c>
      <c r="E7974" s="31" t="s">
        <v>18</v>
      </c>
      <c r="F7974" s="31" t="s">
        <v>6</v>
      </c>
      <c r="G7974" s="31">
        <v>5</v>
      </c>
      <c r="H7974" s="31">
        <v>2478</v>
      </c>
      <c r="I7974" s="31">
        <v>1.9388243000000001</v>
      </c>
      <c r="J7974" s="31">
        <v>2.0243929999999999</v>
      </c>
      <c r="K7974" s="31">
        <v>8.5569099999999995E-2</v>
      </c>
      <c r="L7974" s="31">
        <v>-3.4680799999999998E-2</v>
      </c>
      <c r="M7974" s="31">
        <v>3.6363899999999998E-2</v>
      </c>
      <c r="N7974" s="31">
        <v>8.5569099999999995E-2</v>
      </c>
      <c r="O7974" s="31">
        <v>0.13477439999999999</v>
      </c>
      <c r="P7974" s="31">
        <v>0.2058191</v>
      </c>
      <c r="Q7974" s="31">
        <v>57.364510000000003</v>
      </c>
      <c r="R7974">
        <v>9.3831499999999998E-2</v>
      </c>
      <c r="S7974" t="s">
        <v>20810</v>
      </c>
      <c r="T7974">
        <v>-0.78894690000000001</v>
      </c>
    </row>
    <row r="7975" spans="1:20" x14ac:dyDescent="0.25">
      <c r="A7975" s="31" t="s">
        <v>10155</v>
      </c>
      <c r="B7975" s="31" t="s">
        <v>67</v>
      </c>
      <c r="C7975" s="31" t="s">
        <v>5</v>
      </c>
      <c r="D7975" s="31" t="s">
        <v>12</v>
      </c>
      <c r="E7975" s="31" t="s">
        <v>18</v>
      </c>
      <c r="F7975" s="31" t="s">
        <v>6</v>
      </c>
      <c r="G7975" s="31">
        <v>6</v>
      </c>
      <c r="H7975" s="31">
        <v>2478</v>
      </c>
      <c r="I7975" s="31">
        <v>2.3669652999999999</v>
      </c>
      <c r="J7975" s="31">
        <v>2.5773380000000001</v>
      </c>
      <c r="K7975" s="31">
        <v>0.210373</v>
      </c>
      <c r="L7975" s="31">
        <v>7.4946299999999993E-2</v>
      </c>
      <c r="M7975" s="31">
        <v>0.1549575</v>
      </c>
      <c r="N7975" s="31">
        <v>0.210373</v>
      </c>
      <c r="O7975" s="31">
        <v>0.26578859999999999</v>
      </c>
      <c r="P7975" s="31">
        <v>0.34579969999999999</v>
      </c>
      <c r="Q7975" s="31">
        <v>56.772939999999998</v>
      </c>
      <c r="R7975">
        <v>0.105674</v>
      </c>
      <c r="S7975" t="s">
        <v>20810</v>
      </c>
      <c r="T7975">
        <v>-0.78894690000000001</v>
      </c>
    </row>
    <row r="7976" spans="1:20" x14ac:dyDescent="0.25">
      <c r="A7976" s="31" t="s">
        <v>10156</v>
      </c>
      <c r="B7976" s="31" t="s">
        <v>67</v>
      </c>
      <c r="C7976" s="31" t="s">
        <v>5</v>
      </c>
      <c r="D7976" s="31" t="s">
        <v>12</v>
      </c>
      <c r="E7976" s="31" t="s">
        <v>18</v>
      </c>
      <c r="F7976" s="31" t="s">
        <v>6</v>
      </c>
      <c r="G7976" s="31">
        <v>7</v>
      </c>
      <c r="H7976" s="31">
        <v>2478</v>
      </c>
      <c r="I7976" s="31">
        <v>2.8472759000000001</v>
      </c>
      <c r="J7976" s="31">
        <v>3.1214189999999999</v>
      </c>
      <c r="K7976" s="31">
        <v>0.27414290000000002</v>
      </c>
      <c r="L7976" s="31">
        <v>0.1257046</v>
      </c>
      <c r="M7976" s="31">
        <v>0.21340319999999999</v>
      </c>
      <c r="N7976" s="31">
        <v>0.27414290000000002</v>
      </c>
      <c r="O7976" s="31">
        <v>0.33488269999999998</v>
      </c>
      <c r="P7976" s="31">
        <v>0.42258129999999999</v>
      </c>
      <c r="Q7976" s="31">
        <v>57.364310000000003</v>
      </c>
      <c r="R7976">
        <v>0.1158271</v>
      </c>
      <c r="S7976" t="s">
        <v>20810</v>
      </c>
      <c r="T7976">
        <v>-0.78894690000000001</v>
      </c>
    </row>
    <row r="7977" spans="1:20" x14ac:dyDescent="0.25">
      <c r="A7977" s="31" t="s">
        <v>10157</v>
      </c>
      <c r="B7977" s="31" t="s">
        <v>67</v>
      </c>
      <c r="C7977" s="31" t="s">
        <v>5</v>
      </c>
      <c r="D7977" s="31" t="s">
        <v>12</v>
      </c>
      <c r="E7977" s="31" t="s">
        <v>18</v>
      </c>
      <c r="F7977" s="31" t="s">
        <v>6</v>
      </c>
      <c r="G7977" s="31">
        <v>8</v>
      </c>
      <c r="H7977" s="31">
        <v>2478</v>
      </c>
      <c r="I7977" s="31">
        <v>3.0943822999999999</v>
      </c>
      <c r="J7977" s="31">
        <v>3.452188</v>
      </c>
      <c r="K7977" s="31">
        <v>0.35780630000000002</v>
      </c>
      <c r="L7977" s="31">
        <v>0.20755180000000001</v>
      </c>
      <c r="M7977" s="31">
        <v>0.29632340000000001</v>
      </c>
      <c r="N7977" s="31">
        <v>0.35780630000000002</v>
      </c>
      <c r="O7977" s="31">
        <v>0.41928919999999997</v>
      </c>
      <c r="P7977" s="31">
        <v>0.50806070000000003</v>
      </c>
      <c r="Q7977" s="31">
        <v>60.170960000000001</v>
      </c>
      <c r="R7977">
        <v>0.11724420000000001</v>
      </c>
      <c r="S7977" t="s">
        <v>20810</v>
      </c>
      <c r="T7977">
        <v>-0.78894690000000001</v>
      </c>
    </row>
    <row r="7978" spans="1:20" x14ac:dyDescent="0.25">
      <c r="A7978" s="31" t="s">
        <v>10158</v>
      </c>
      <c r="B7978" s="31" t="s">
        <v>67</v>
      </c>
      <c r="C7978" s="31" t="s">
        <v>5</v>
      </c>
      <c r="D7978" s="31" t="s">
        <v>12</v>
      </c>
      <c r="E7978" s="31" t="s">
        <v>18</v>
      </c>
      <c r="F7978" s="31" t="s">
        <v>6</v>
      </c>
      <c r="G7978" s="31">
        <v>9</v>
      </c>
      <c r="H7978" s="31">
        <v>2478</v>
      </c>
      <c r="I7978" s="31">
        <v>3.0859600999999999</v>
      </c>
      <c r="J7978" s="31">
        <v>3.5199090000000002</v>
      </c>
      <c r="K7978" s="31">
        <v>0.43394909999999998</v>
      </c>
      <c r="L7978" s="31">
        <v>0.2938848</v>
      </c>
      <c r="M7978" s="31">
        <v>0.37663590000000002</v>
      </c>
      <c r="N7978" s="31">
        <v>0.43394909999999998</v>
      </c>
      <c r="O7978" s="31">
        <v>0.49126229999999999</v>
      </c>
      <c r="P7978" s="31">
        <v>0.57401349999999995</v>
      </c>
      <c r="Q7978" s="31">
        <v>63.644570000000002</v>
      </c>
      <c r="R7978">
        <v>0.1092928</v>
      </c>
      <c r="S7978" t="s">
        <v>20810</v>
      </c>
      <c r="T7978">
        <v>-0.78894690000000001</v>
      </c>
    </row>
    <row r="7979" spans="1:20" x14ac:dyDescent="0.25">
      <c r="A7979" s="31" t="s">
        <v>10159</v>
      </c>
      <c r="B7979" s="31" t="s">
        <v>67</v>
      </c>
      <c r="C7979" s="31" t="s">
        <v>5</v>
      </c>
      <c r="D7979" s="31" t="s">
        <v>12</v>
      </c>
      <c r="E7979" s="31" t="s">
        <v>18</v>
      </c>
      <c r="F7979" s="31" t="s">
        <v>6</v>
      </c>
      <c r="G7979" s="31">
        <v>10</v>
      </c>
      <c r="H7979" s="31">
        <v>2478</v>
      </c>
      <c r="I7979" s="31">
        <v>2.9798431000000001</v>
      </c>
      <c r="J7979" s="31">
        <v>3.3165149999999999</v>
      </c>
      <c r="K7979" s="31">
        <v>0.33667150000000001</v>
      </c>
      <c r="L7979" s="31">
        <v>0.20152339999999999</v>
      </c>
      <c r="M7979" s="31">
        <v>0.28137000000000001</v>
      </c>
      <c r="N7979" s="31">
        <v>0.33667150000000001</v>
      </c>
      <c r="O7979" s="31">
        <v>0.39197300000000002</v>
      </c>
      <c r="P7979" s="31">
        <v>0.47181970000000001</v>
      </c>
      <c r="Q7979" s="31">
        <v>66.784270000000006</v>
      </c>
      <c r="R7979">
        <v>0.1054567</v>
      </c>
      <c r="S7979" t="s">
        <v>20810</v>
      </c>
      <c r="T7979">
        <v>-0.78894690000000001</v>
      </c>
    </row>
    <row r="7980" spans="1:20" x14ac:dyDescent="0.25">
      <c r="A7980" s="31" t="s">
        <v>10160</v>
      </c>
      <c r="B7980" s="31" t="s">
        <v>67</v>
      </c>
      <c r="C7980" s="31" t="s">
        <v>5</v>
      </c>
      <c r="D7980" s="31" t="s">
        <v>12</v>
      </c>
      <c r="E7980" s="31" t="s">
        <v>18</v>
      </c>
      <c r="F7980" s="31" t="s">
        <v>6</v>
      </c>
      <c r="G7980" s="31">
        <v>11</v>
      </c>
      <c r="H7980" s="31">
        <v>2478</v>
      </c>
      <c r="I7980" s="31">
        <v>2.7861864999999999</v>
      </c>
      <c r="J7980" s="31">
        <v>2.94163</v>
      </c>
      <c r="K7980" s="31">
        <v>0.1554439</v>
      </c>
      <c r="L7980" s="31">
        <v>2.62486E-2</v>
      </c>
      <c r="M7980" s="31">
        <v>0.10257819999999999</v>
      </c>
      <c r="N7980" s="31">
        <v>0.1554439</v>
      </c>
      <c r="O7980" s="31">
        <v>0.20830960000000001</v>
      </c>
      <c r="P7980" s="31">
        <v>0.28463919999999998</v>
      </c>
      <c r="Q7980" s="31">
        <v>69.997010000000003</v>
      </c>
      <c r="R7980">
        <v>0.1008116</v>
      </c>
      <c r="S7980" t="s">
        <v>20810</v>
      </c>
      <c r="T7980">
        <v>-0.78894690000000001</v>
      </c>
    </row>
    <row r="7981" spans="1:20" x14ac:dyDescent="0.25">
      <c r="A7981" s="31" t="s">
        <v>10161</v>
      </c>
      <c r="B7981" s="31" t="s">
        <v>67</v>
      </c>
      <c r="C7981" s="31" t="s">
        <v>5</v>
      </c>
      <c r="D7981" s="31" t="s">
        <v>12</v>
      </c>
      <c r="E7981" s="31" t="s">
        <v>18</v>
      </c>
      <c r="F7981" s="31" t="s">
        <v>6</v>
      </c>
      <c r="G7981" s="31">
        <v>12</v>
      </c>
      <c r="H7981" s="31">
        <v>2478</v>
      </c>
      <c r="I7981" s="31">
        <v>2.5678662999999999</v>
      </c>
      <c r="J7981" s="31">
        <v>2.5452180000000002</v>
      </c>
      <c r="K7981" s="31">
        <v>-2.2648000000000001E-2</v>
      </c>
      <c r="L7981" s="31">
        <v>-0.14424039999999999</v>
      </c>
      <c r="M7981" s="31">
        <v>-7.2402599999999998E-2</v>
      </c>
      <c r="N7981" s="31">
        <v>-2.2648000000000001E-2</v>
      </c>
      <c r="O7981" s="31">
        <v>2.7106700000000001E-2</v>
      </c>
      <c r="P7981" s="31">
        <v>9.8944500000000005E-2</v>
      </c>
      <c r="Q7981" s="31">
        <v>72.51379</v>
      </c>
      <c r="R7981">
        <v>9.4879099999999994E-2</v>
      </c>
      <c r="S7981" t="s">
        <v>20810</v>
      </c>
      <c r="T7981">
        <v>-0.78894690000000001</v>
      </c>
    </row>
    <row r="7982" spans="1:20" x14ac:dyDescent="0.25">
      <c r="A7982" s="31" t="s">
        <v>10162</v>
      </c>
      <c r="B7982" s="31" t="s">
        <v>67</v>
      </c>
      <c r="C7982" s="31" t="s">
        <v>5</v>
      </c>
      <c r="D7982" s="31" t="s">
        <v>12</v>
      </c>
      <c r="E7982" s="31" t="s">
        <v>18</v>
      </c>
      <c r="F7982" s="31" t="s">
        <v>6</v>
      </c>
      <c r="G7982" s="31">
        <v>13</v>
      </c>
      <c r="H7982" s="31">
        <v>2478</v>
      </c>
      <c r="I7982" s="31">
        <v>2.3045236</v>
      </c>
      <c r="J7982" s="31">
        <v>3.2565460000000002</v>
      </c>
      <c r="K7982" s="31">
        <v>0.95202189999999998</v>
      </c>
      <c r="L7982" s="31">
        <v>0.83363759999999998</v>
      </c>
      <c r="M7982" s="31">
        <v>0.90358000000000005</v>
      </c>
      <c r="N7982" s="31">
        <v>0.95202189999999998</v>
      </c>
      <c r="O7982" s="31">
        <v>1.000464</v>
      </c>
      <c r="P7982" s="31">
        <v>1.070406</v>
      </c>
      <c r="Q7982" s="31">
        <v>74.575000000000003</v>
      </c>
      <c r="R7982">
        <v>9.2375799999999994E-2</v>
      </c>
      <c r="S7982" t="s">
        <v>20810</v>
      </c>
      <c r="T7982">
        <v>2.9017979999999999</v>
      </c>
    </row>
    <row r="7983" spans="1:20" x14ac:dyDescent="0.25">
      <c r="A7983" s="31" t="s">
        <v>10163</v>
      </c>
      <c r="B7983" s="31" t="s">
        <v>67</v>
      </c>
      <c r="C7983" s="31" t="s">
        <v>5</v>
      </c>
      <c r="D7983" s="31" t="s">
        <v>12</v>
      </c>
      <c r="E7983" s="31" t="s">
        <v>18</v>
      </c>
      <c r="F7983" s="31" t="s">
        <v>6</v>
      </c>
      <c r="G7983" s="31">
        <v>14</v>
      </c>
      <c r="H7983" s="31">
        <v>2478</v>
      </c>
      <c r="I7983" s="31">
        <v>2.2704909999999998</v>
      </c>
      <c r="J7983" s="31">
        <v>3.3875470000000001</v>
      </c>
      <c r="K7983" s="31">
        <v>1.117056</v>
      </c>
      <c r="L7983" s="31">
        <v>0.99929710000000005</v>
      </c>
      <c r="M7983" s="31">
        <v>1.06887</v>
      </c>
      <c r="N7983" s="31">
        <v>1.117056</v>
      </c>
      <c r="O7983" s="31">
        <v>1.1652420000000001</v>
      </c>
      <c r="P7983" s="31">
        <v>1.234815</v>
      </c>
      <c r="Q7983" s="31">
        <v>76.224940000000004</v>
      </c>
      <c r="R7983">
        <v>9.1887899999999995E-2</v>
      </c>
      <c r="S7983" t="s">
        <v>20810</v>
      </c>
      <c r="T7983">
        <v>2.9017979999999999</v>
      </c>
    </row>
    <row r="7984" spans="1:20" x14ac:dyDescent="0.25">
      <c r="A7984" s="31" t="s">
        <v>10164</v>
      </c>
      <c r="B7984" s="31" t="s">
        <v>67</v>
      </c>
      <c r="C7984" s="31" t="s">
        <v>5</v>
      </c>
      <c r="D7984" s="31" t="s">
        <v>12</v>
      </c>
      <c r="E7984" s="31" t="s">
        <v>18</v>
      </c>
      <c r="F7984" s="31" t="s">
        <v>6</v>
      </c>
      <c r="G7984" s="31">
        <v>15</v>
      </c>
      <c r="H7984" s="31">
        <v>2478</v>
      </c>
      <c r="I7984" s="31">
        <v>2.3318281999999999</v>
      </c>
      <c r="J7984" s="31">
        <v>3.4823179999999998</v>
      </c>
      <c r="K7984" s="31">
        <v>1.15049</v>
      </c>
      <c r="L7984" s="31">
        <v>1.0494079999999999</v>
      </c>
      <c r="M7984" s="31">
        <v>1.1091279999999999</v>
      </c>
      <c r="N7984" s="31">
        <v>1.15049</v>
      </c>
      <c r="O7984" s="31">
        <v>1.1918519999999999</v>
      </c>
      <c r="P7984" s="31">
        <v>1.2515719999999999</v>
      </c>
      <c r="Q7984" s="31">
        <v>77.546189999999996</v>
      </c>
      <c r="R7984">
        <v>7.8874600000000003E-2</v>
      </c>
      <c r="S7984" t="s">
        <v>20810</v>
      </c>
      <c r="T7984">
        <v>2.9017979999999999</v>
      </c>
    </row>
    <row r="7985" spans="1:20" x14ac:dyDescent="0.25">
      <c r="A7985" s="31" t="s">
        <v>10165</v>
      </c>
      <c r="B7985" s="31" t="s">
        <v>67</v>
      </c>
      <c r="C7985" s="31" t="s">
        <v>5</v>
      </c>
      <c r="D7985" s="31" t="s">
        <v>12</v>
      </c>
      <c r="E7985" s="31" t="s">
        <v>18</v>
      </c>
      <c r="F7985" s="31" t="s">
        <v>6</v>
      </c>
      <c r="G7985" s="31">
        <v>16</v>
      </c>
      <c r="H7985" s="31">
        <v>2478</v>
      </c>
      <c r="I7985" s="31">
        <v>2.4726583999999998</v>
      </c>
      <c r="J7985" s="31">
        <v>3.7637879999999999</v>
      </c>
      <c r="K7985" s="31">
        <v>1.2911300000000001</v>
      </c>
      <c r="L7985" s="31">
        <v>1.182431</v>
      </c>
      <c r="M7985" s="31">
        <v>1.246651</v>
      </c>
      <c r="N7985" s="31">
        <v>1.2911300000000001</v>
      </c>
      <c r="O7985" s="31">
        <v>1.3356079999999999</v>
      </c>
      <c r="P7985" s="31">
        <v>1.3998280000000001</v>
      </c>
      <c r="Q7985" s="31">
        <v>78.532700000000006</v>
      </c>
      <c r="R7985">
        <v>8.4818199999999996E-2</v>
      </c>
      <c r="S7985" t="s">
        <v>20810</v>
      </c>
      <c r="T7985">
        <v>2.9017979999999999</v>
      </c>
    </row>
    <row r="7986" spans="1:20" x14ac:dyDescent="0.25">
      <c r="A7986" s="31" t="s">
        <v>10166</v>
      </c>
      <c r="B7986" s="31" t="s">
        <v>67</v>
      </c>
      <c r="C7986" s="31" t="s">
        <v>5</v>
      </c>
      <c r="D7986" s="31" t="s">
        <v>12</v>
      </c>
      <c r="E7986" s="31" t="s">
        <v>18</v>
      </c>
      <c r="F7986" s="31" t="s">
        <v>6</v>
      </c>
      <c r="G7986" s="31">
        <v>17</v>
      </c>
      <c r="H7986" s="31">
        <v>2478</v>
      </c>
      <c r="I7986" s="31">
        <v>2.7257614999999999</v>
      </c>
      <c r="J7986" s="31">
        <v>4.1223219999999996</v>
      </c>
      <c r="K7986" s="31">
        <v>1.39656</v>
      </c>
      <c r="L7986" s="31">
        <v>1.2802119999999999</v>
      </c>
      <c r="M7986" s="31">
        <v>1.3489519999999999</v>
      </c>
      <c r="N7986" s="31">
        <v>1.39656</v>
      </c>
      <c r="O7986" s="31">
        <v>1.444169</v>
      </c>
      <c r="P7986" s="31">
        <v>1.5129079999999999</v>
      </c>
      <c r="Q7986" s="31">
        <v>78.597200000000001</v>
      </c>
      <c r="R7986">
        <v>9.0786599999999995E-2</v>
      </c>
      <c r="S7986" t="s">
        <v>20810</v>
      </c>
      <c r="T7986">
        <v>2.9017979999999999</v>
      </c>
    </row>
    <row r="7987" spans="1:20" x14ac:dyDescent="0.25">
      <c r="A7987" s="31" t="s">
        <v>10167</v>
      </c>
      <c r="B7987" s="31" t="s">
        <v>67</v>
      </c>
      <c r="C7987" s="31" t="s">
        <v>5</v>
      </c>
      <c r="D7987" s="31" t="s">
        <v>12</v>
      </c>
      <c r="E7987" s="31" t="s">
        <v>18</v>
      </c>
      <c r="F7987" s="31" t="s">
        <v>6</v>
      </c>
      <c r="G7987" s="31">
        <v>18</v>
      </c>
      <c r="H7987" s="31">
        <v>2478</v>
      </c>
      <c r="I7987" s="31">
        <v>3.0664186999999998</v>
      </c>
      <c r="J7987" s="31">
        <v>4.2206289999999997</v>
      </c>
      <c r="K7987" s="31">
        <v>1.15421</v>
      </c>
      <c r="L7987" s="31">
        <v>1.0308139999999999</v>
      </c>
      <c r="M7987" s="31">
        <v>1.103718</v>
      </c>
      <c r="N7987" s="31">
        <v>1.15421</v>
      </c>
      <c r="O7987" s="31">
        <v>1.2047030000000001</v>
      </c>
      <c r="P7987" s="31">
        <v>1.2776069999999999</v>
      </c>
      <c r="Q7987" s="31">
        <v>78.153559999999999</v>
      </c>
      <c r="R7987">
        <v>9.6286899999999995E-2</v>
      </c>
      <c r="S7987" t="s">
        <v>20810</v>
      </c>
      <c r="T7987">
        <v>2.9017979999999999</v>
      </c>
    </row>
    <row r="7988" spans="1:20" x14ac:dyDescent="0.25">
      <c r="A7988" s="31" t="s">
        <v>10168</v>
      </c>
      <c r="B7988" s="31" t="s">
        <v>67</v>
      </c>
      <c r="C7988" s="31" t="s">
        <v>5</v>
      </c>
      <c r="D7988" s="31" t="s">
        <v>12</v>
      </c>
      <c r="E7988" s="31" t="s">
        <v>18</v>
      </c>
      <c r="F7988" s="31" t="s">
        <v>6</v>
      </c>
      <c r="G7988" s="31">
        <v>19</v>
      </c>
      <c r="H7988" s="31">
        <v>2478</v>
      </c>
      <c r="I7988" s="31">
        <v>3.5620102</v>
      </c>
      <c r="J7988" s="31">
        <v>3.5584210000000001</v>
      </c>
      <c r="K7988" s="31">
        <v>-3.5894999999999998E-3</v>
      </c>
      <c r="L7988" s="31">
        <v>-0.13432530000000001</v>
      </c>
      <c r="M7988" s="31">
        <v>-5.70856E-2</v>
      </c>
      <c r="N7988" s="31">
        <v>-3.5894999999999998E-3</v>
      </c>
      <c r="O7988" s="31">
        <v>4.9906499999999999E-2</v>
      </c>
      <c r="P7988" s="31">
        <v>0.12714619999999999</v>
      </c>
      <c r="Q7988" s="31">
        <v>76.361059999999995</v>
      </c>
      <c r="R7988">
        <v>0.1020136</v>
      </c>
      <c r="S7988" t="s">
        <v>20810</v>
      </c>
      <c r="T7988">
        <v>-0.78894690000000001</v>
      </c>
    </row>
    <row r="7989" spans="1:20" x14ac:dyDescent="0.25">
      <c r="A7989" s="31" t="s">
        <v>10169</v>
      </c>
      <c r="B7989" s="31" t="s">
        <v>67</v>
      </c>
      <c r="C7989" s="31" t="s">
        <v>5</v>
      </c>
      <c r="D7989" s="31" t="s">
        <v>12</v>
      </c>
      <c r="E7989" s="31" t="s">
        <v>18</v>
      </c>
      <c r="F7989" s="31" t="s">
        <v>6</v>
      </c>
      <c r="G7989" s="31">
        <v>20</v>
      </c>
      <c r="H7989" s="31">
        <v>2478</v>
      </c>
      <c r="I7989" s="31">
        <v>3.652342</v>
      </c>
      <c r="J7989" s="31">
        <v>3.7570320000000001</v>
      </c>
      <c r="K7989" s="31">
        <v>0.10468959999999999</v>
      </c>
      <c r="L7989" s="31">
        <v>-2.55716E-2</v>
      </c>
      <c r="M7989" s="31">
        <v>5.1387799999999997E-2</v>
      </c>
      <c r="N7989" s="31">
        <v>0.10468959999999999</v>
      </c>
      <c r="O7989" s="31">
        <v>0.15799150000000001</v>
      </c>
      <c r="P7989" s="31">
        <v>0.23495089999999999</v>
      </c>
      <c r="Q7989" s="31">
        <v>72.92022</v>
      </c>
      <c r="R7989">
        <v>0.10164339999999999</v>
      </c>
      <c r="S7989" t="s">
        <v>20810</v>
      </c>
      <c r="T7989">
        <v>-0.78894690000000001</v>
      </c>
    </row>
    <row r="7990" spans="1:20" x14ac:dyDescent="0.25">
      <c r="A7990" s="31" t="s">
        <v>10170</v>
      </c>
      <c r="B7990" s="31" t="s">
        <v>67</v>
      </c>
      <c r="C7990" s="31" t="s">
        <v>5</v>
      </c>
      <c r="D7990" s="31" t="s">
        <v>12</v>
      </c>
      <c r="E7990" s="31" t="s">
        <v>18</v>
      </c>
      <c r="F7990" s="31" t="s">
        <v>6</v>
      </c>
      <c r="G7990" s="31">
        <v>21</v>
      </c>
      <c r="H7990" s="31">
        <v>2478</v>
      </c>
      <c r="I7990" s="31">
        <v>3.6259573</v>
      </c>
      <c r="J7990" s="31">
        <v>3.659116</v>
      </c>
      <c r="K7990" s="31">
        <v>3.3158800000000002E-2</v>
      </c>
      <c r="L7990" s="31">
        <v>-9.7439899999999996E-2</v>
      </c>
      <c r="M7990" s="31">
        <v>-2.02811E-2</v>
      </c>
      <c r="N7990" s="31">
        <v>3.3158800000000002E-2</v>
      </c>
      <c r="O7990" s="31">
        <v>8.6598800000000004E-2</v>
      </c>
      <c r="P7990" s="31">
        <v>0.1637575</v>
      </c>
      <c r="Q7990" s="31">
        <v>68.610979999999998</v>
      </c>
      <c r="R7990">
        <v>0.1019067</v>
      </c>
      <c r="S7990" t="s">
        <v>20810</v>
      </c>
      <c r="T7990">
        <v>-0.78894690000000001</v>
      </c>
    </row>
    <row r="7991" spans="1:20" x14ac:dyDescent="0.25">
      <c r="A7991" s="31" t="s">
        <v>10171</v>
      </c>
      <c r="B7991" s="31" t="s">
        <v>67</v>
      </c>
      <c r="C7991" s="31" t="s">
        <v>5</v>
      </c>
      <c r="D7991" s="31" t="s">
        <v>12</v>
      </c>
      <c r="E7991" s="31" t="s">
        <v>18</v>
      </c>
      <c r="F7991" s="31" t="s">
        <v>6</v>
      </c>
      <c r="G7991" s="31">
        <v>22</v>
      </c>
      <c r="H7991" s="31">
        <v>2478</v>
      </c>
      <c r="I7991" s="31">
        <v>3.3754582000000002</v>
      </c>
      <c r="J7991" s="31">
        <v>3.3326129999999998</v>
      </c>
      <c r="K7991" s="31">
        <v>-4.2844800000000002E-2</v>
      </c>
      <c r="L7991" s="31">
        <v>-0.172539</v>
      </c>
      <c r="M7991" s="31">
        <v>-9.5914600000000003E-2</v>
      </c>
      <c r="N7991" s="31">
        <v>-4.2844800000000002E-2</v>
      </c>
      <c r="O7991" s="31">
        <v>1.0225E-2</v>
      </c>
      <c r="P7991" s="31">
        <v>8.6849399999999993E-2</v>
      </c>
      <c r="Q7991" s="31">
        <v>65.304699999999997</v>
      </c>
      <c r="R7991">
        <v>0.1012009</v>
      </c>
      <c r="S7991" t="s">
        <v>20810</v>
      </c>
      <c r="T7991">
        <v>-0.78894690000000001</v>
      </c>
    </row>
    <row r="7992" spans="1:20" x14ac:dyDescent="0.25">
      <c r="A7992" s="31" t="s">
        <v>10172</v>
      </c>
      <c r="B7992" s="31" t="s">
        <v>67</v>
      </c>
      <c r="C7992" s="31" t="s">
        <v>5</v>
      </c>
      <c r="D7992" s="31" t="s">
        <v>12</v>
      </c>
      <c r="E7992" s="31" t="s">
        <v>18</v>
      </c>
      <c r="F7992" s="31" t="s">
        <v>6</v>
      </c>
      <c r="G7992" s="31">
        <v>23</v>
      </c>
      <c r="H7992" s="31">
        <v>2478</v>
      </c>
      <c r="I7992" s="31">
        <v>2.8454956999999999</v>
      </c>
      <c r="J7992" s="31">
        <v>2.8207390000000001</v>
      </c>
      <c r="K7992" s="31">
        <v>-2.4757100000000001E-2</v>
      </c>
      <c r="L7992" s="31">
        <v>-0.14164099999999999</v>
      </c>
      <c r="M7992" s="31">
        <v>-7.25851E-2</v>
      </c>
      <c r="N7992" s="31">
        <v>-2.4757100000000001E-2</v>
      </c>
      <c r="O7992" s="31">
        <v>2.3070799999999999E-2</v>
      </c>
      <c r="P7992" s="31">
        <v>9.2126799999999995E-2</v>
      </c>
      <c r="Q7992" s="31">
        <v>63.313929999999999</v>
      </c>
      <c r="R7992">
        <v>9.1204999999999994E-2</v>
      </c>
      <c r="S7992" t="s">
        <v>20810</v>
      </c>
      <c r="T7992">
        <v>-0.78894690000000001</v>
      </c>
    </row>
    <row r="7993" spans="1:20" x14ac:dyDescent="0.25">
      <c r="A7993" s="31" t="s">
        <v>10173</v>
      </c>
      <c r="B7993" s="31" t="s">
        <v>67</v>
      </c>
      <c r="C7993" s="31" t="s">
        <v>5</v>
      </c>
      <c r="D7993" s="31" t="s">
        <v>12</v>
      </c>
      <c r="E7993" s="31" t="s">
        <v>18</v>
      </c>
      <c r="F7993" s="31" t="s">
        <v>6</v>
      </c>
      <c r="G7993" s="31">
        <v>24</v>
      </c>
      <c r="H7993" s="31">
        <v>2478</v>
      </c>
      <c r="I7993" s="31">
        <v>2.2966473000000001</v>
      </c>
      <c r="J7993" s="31">
        <v>2.2845270000000002</v>
      </c>
      <c r="K7993" s="31">
        <v>-1.21204E-2</v>
      </c>
      <c r="L7993" s="31">
        <v>-0.1166331</v>
      </c>
      <c r="M7993" s="31">
        <v>-5.4886200000000003E-2</v>
      </c>
      <c r="N7993" s="31">
        <v>-1.21204E-2</v>
      </c>
      <c r="O7993" s="31">
        <v>3.06453E-2</v>
      </c>
      <c r="P7993" s="31">
        <v>9.2392299999999997E-2</v>
      </c>
      <c r="Q7993" s="31">
        <v>61.578380000000003</v>
      </c>
      <c r="R7993">
        <v>8.1551700000000005E-2</v>
      </c>
      <c r="S7993" t="s">
        <v>20810</v>
      </c>
      <c r="T7993">
        <v>-0.78894690000000001</v>
      </c>
    </row>
    <row r="7994" spans="1:20" x14ac:dyDescent="0.25">
      <c r="A7994" s="31" t="s">
        <v>5566</v>
      </c>
      <c r="B7994" s="31" t="s">
        <v>67</v>
      </c>
      <c r="C7994" s="31" t="s">
        <v>5</v>
      </c>
      <c r="D7994" s="31" t="s">
        <v>7</v>
      </c>
      <c r="E7994" s="31" t="s">
        <v>18</v>
      </c>
      <c r="F7994" s="31" t="s">
        <v>52</v>
      </c>
      <c r="G7994" s="31">
        <v>1</v>
      </c>
      <c r="H7994" s="31">
        <v>54701</v>
      </c>
      <c r="I7994" s="31">
        <v>40.899929999999998</v>
      </c>
      <c r="J7994" s="31">
        <v>41.418080000000003</v>
      </c>
      <c r="K7994" s="31">
        <v>0.51815149999999999</v>
      </c>
      <c r="L7994" s="31">
        <v>-0.34724820000000001</v>
      </c>
      <c r="M7994" s="31">
        <v>0.16403699999999999</v>
      </c>
      <c r="N7994" s="31">
        <v>0.51815149999999999</v>
      </c>
      <c r="O7994" s="31">
        <v>0.87226599999999999</v>
      </c>
      <c r="P7994" s="31">
        <v>1.383551</v>
      </c>
      <c r="Q7994" s="31">
        <v>60.81794</v>
      </c>
      <c r="R7994">
        <v>0.67527490000000001</v>
      </c>
      <c r="S7994" t="s">
        <v>20810</v>
      </c>
      <c r="T7994">
        <v>0.45694770000000001</v>
      </c>
    </row>
    <row r="7995" spans="1:20" x14ac:dyDescent="0.25">
      <c r="A7995" s="31" t="s">
        <v>5567</v>
      </c>
      <c r="B7995" s="31" t="s">
        <v>67</v>
      </c>
      <c r="C7995" s="31" t="s">
        <v>5</v>
      </c>
      <c r="D7995" s="31" t="s">
        <v>7</v>
      </c>
      <c r="E7995" s="31" t="s">
        <v>18</v>
      </c>
      <c r="F7995" s="31" t="s">
        <v>52</v>
      </c>
      <c r="G7995" s="31">
        <v>2</v>
      </c>
      <c r="H7995" s="31">
        <v>54701</v>
      </c>
      <c r="I7995" s="31">
        <v>37.673754000000002</v>
      </c>
      <c r="J7995" s="31">
        <v>37.754179999999998</v>
      </c>
      <c r="K7995" s="31">
        <v>8.0424499999999996E-2</v>
      </c>
      <c r="L7995" s="31">
        <v>-0.76899890000000004</v>
      </c>
      <c r="M7995" s="31">
        <v>-0.26715260000000002</v>
      </c>
      <c r="N7995" s="31">
        <v>8.0424499999999996E-2</v>
      </c>
      <c r="O7995" s="31">
        <v>0.42800169999999998</v>
      </c>
      <c r="P7995" s="31">
        <v>0.92984800000000001</v>
      </c>
      <c r="Q7995" s="31">
        <v>59.460369999999998</v>
      </c>
      <c r="R7995">
        <v>0.66280859999999997</v>
      </c>
      <c r="S7995" t="s">
        <v>20810</v>
      </c>
      <c r="T7995">
        <v>0.45694770000000001</v>
      </c>
    </row>
    <row r="7996" spans="1:20" x14ac:dyDescent="0.25">
      <c r="A7996" s="31" t="s">
        <v>5568</v>
      </c>
      <c r="B7996" s="31" t="s">
        <v>67</v>
      </c>
      <c r="C7996" s="31" t="s">
        <v>5</v>
      </c>
      <c r="D7996" s="31" t="s">
        <v>7</v>
      </c>
      <c r="E7996" s="31" t="s">
        <v>18</v>
      </c>
      <c r="F7996" s="31" t="s">
        <v>52</v>
      </c>
      <c r="G7996" s="31">
        <v>3</v>
      </c>
      <c r="H7996" s="31">
        <v>54701</v>
      </c>
      <c r="I7996" s="31">
        <v>36.511581</v>
      </c>
      <c r="J7996" s="31">
        <v>36.206429999999997</v>
      </c>
      <c r="K7996" s="31">
        <v>-0.30515179999999997</v>
      </c>
      <c r="L7996" s="31">
        <v>-1.1436599999999999</v>
      </c>
      <c r="M7996" s="31">
        <v>-0.64826240000000002</v>
      </c>
      <c r="N7996" s="31">
        <v>-0.30515179999999997</v>
      </c>
      <c r="O7996" s="31">
        <v>3.7958699999999998E-2</v>
      </c>
      <c r="P7996" s="31">
        <v>0.53335580000000005</v>
      </c>
      <c r="Q7996" s="31">
        <v>58.249720000000003</v>
      </c>
      <c r="R7996">
        <v>0.65429099999999996</v>
      </c>
      <c r="S7996" t="s">
        <v>20810</v>
      </c>
      <c r="T7996">
        <v>0.45694770000000001</v>
      </c>
    </row>
    <row r="7997" spans="1:20" x14ac:dyDescent="0.25">
      <c r="A7997" s="31" t="s">
        <v>5569</v>
      </c>
      <c r="B7997" s="31" t="s">
        <v>67</v>
      </c>
      <c r="C7997" s="31" t="s">
        <v>5</v>
      </c>
      <c r="D7997" s="31" t="s">
        <v>7</v>
      </c>
      <c r="E7997" s="31" t="s">
        <v>18</v>
      </c>
      <c r="F7997" s="31" t="s">
        <v>52</v>
      </c>
      <c r="G7997" s="31">
        <v>4</v>
      </c>
      <c r="H7997" s="31">
        <v>54701</v>
      </c>
      <c r="I7997" s="31">
        <v>36.056226000000002</v>
      </c>
      <c r="J7997" s="31">
        <v>35.640610000000002</v>
      </c>
      <c r="K7997" s="31">
        <v>-0.41561710000000002</v>
      </c>
      <c r="L7997" s="31">
        <v>-1.253403</v>
      </c>
      <c r="M7997" s="31">
        <v>-0.75843210000000005</v>
      </c>
      <c r="N7997" s="31">
        <v>-0.41561710000000002</v>
      </c>
      <c r="O7997" s="31">
        <v>-7.2802099999999995E-2</v>
      </c>
      <c r="P7997" s="31">
        <v>0.4221684</v>
      </c>
      <c r="Q7997" s="31">
        <v>57.394080000000002</v>
      </c>
      <c r="R7997">
        <v>0.65372750000000002</v>
      </c>
      <c r="S7997" t="s">
        <v>20810</v>
      </c>
      <c r="T7997">
        <v>0.45694770000000001</v>
      </c>
    </row>
    <row r="7998" spans="1:20" x14ac:dyDescent="0.25">
      <c r="A7998" s="31" t="s">
        <v>5570</v>
      </c>
      <c r="B7998" s="31" t="s">
        <v>67</v>
      </c>
      <c r="C7998" s="31" t="s">
        <v>5</v>
      </c>
      <c r="D7998" s="31" t="s">
        <v>7</v>
      </c>
      <c r="E7998" s="31" t="s">
        <v>18</v>
      </c>
      <c r="F7998" s="31" t="s">
        <v>52</v>
      </c>
      <c r="G7998" s="31">
        <v>5</v>
      </c>
      <c r="H7998" s="31">
        <v>54701</v>
      </c>
      <c r="I7998" s="31">
        <v>38.088284000000002</v>
      </c>
      <c r="J7998" s="31">
        <v>36.991909999999997</v>
      </c>
      <c r="K7998" s="31">
        <v>-1.0963700000000001</v>
      </c>
      <c r="L7998" s="31">
        <v>-1.936488</v>
      </c>
      <c r="M7998" s="31">
        <v>-1.44014</v>
      </c>
      <c r="N7998" s="31">
        <v>-1.0963700000000001</v>
      </c>
      <c r="O7998" s="31">
        <v>-0.75260070000000001</v>
      </c>
      <c r="P7998" s="31">
        <v>-0.25625219999999999</v>
      </c>
      <c r="Q7998" s="31">
        <v>56.360900000000001</v>
      </c>
      <c r="R7998">
        <v>0.65554760000000001</v>
      </c>
      <c r="S7998" t="s">
        <v>20810</v>
      </c>
      <c r="T7998">
        <v>0.45694770000000001</v>
      </c>
    </row>
    <row r="7999" spans="1:20" x14ac:dyDescent="0.25">
      <c r="A7999" s="31" t="s">
        <v>5571</v>
      </c>
      <c r="B7999" s="31" t="s">
        <v>67</v>
      </c>
      <c r="C7999" s="31" t="s">
        <v>5</v>
      </c>
      <c r="D7999" s="31" t="s">
        <v>7</v>
      </c>
      <c r="E7999" s="31" t="s">
        <v>18</v>
      </c>
      <c r="F7999" s="31" t="s">
        <v>52</v>
      </c>
      <c r="G7999" s="31">
        <v>6</v>
      </c>
      <c r="H7999" s="31">
        <v>54701</v>
      </c>
      <c r="I7999" s="31">
        <v>43.990968000000002</v>
      </c>
      <c r="J7999" s="31">
        <v>42.168869999999998</v>
      </c>
      <c r="K7999" s="31">
        <v>-1.8221039999999999</v>
      </c>
      <c r="L7999" s="31">
        <v>-2.699468</v>
      </c>
      <c r="M7999" s="31">
        <v>-2.181114</v>
      </c>
      <c r="N7999" s="31">
        <v>-1.8221039999999999</v>
      </c>
      <c r="O7999" s="31">
        <v>-1.463093</v>
      </c>
      <c r="P7999" s="31">
        <v>-0.94473890000000005</v>
      </c>
      <c r="Q7999" s="31">
        <v>55.640160000000002</v>
      </c>
      <c r="R7999">
        <v>0.68461119999999998</v>
      </c>
      <c r="S7999" t="s">
        <v>20810</v>
      </c>
      <c r="T7999">
        <v>0.45694770000000001</v>
      </c>
    </row>
    <row r="8000" spans="1:20" x14ac:dyDescent="0.25">
      <c r="A8000" s="31" t="s">
        <v>5572</v>
      </c>
      <c r="B8000" s="31" t="s">
        <v>67</v>
      </c>
      <c r="C8000" s="31" t="s">
        <v>5</v>
      </c>
      <c r="D8000" s="31" t="s">
        <v>7</v>
      </c>
      <c r="E8000" s="31" t="s">
        <v>18</v>
      </c>
      <c r="F8000" s="31" t="s">
        <v>52</v>
      </c>
      <c r="G8000" s="31">
        <v>7</v>
      </c>
      <c r="H8000" s="31">
        <v>54701</v>
      </c>
      <c r="I8000" s="31">
        <v>54.067605999999998</v>
      </c>
      <c r="J8000" s="31">
        <v>51.700369999999999</v>
      </c>
      <c r="K8000" s="31">
        <v>-2.3672330000000001</v>
      </c>
      <c r="L8000" s="31">
        <v>-3.3163870000000002</v>
      </c>
      <c r="M8000" s="31">
        <v>-2.7556189999999998</v>
      </c>
      <c r="N8000" s="31">
        <v>-2.3672330000000001</v>
      </c>
      <c r="O8000" s="31">
        <v>-1.9788460000000001</v>
      </c>
      <c r="P8000" s="31">
        <v>-1.4180779999999999</v>
      </c>
      <c r="Q8000" s="31">
        <v>55.590769999999999</v>
      </c>
      <c r="R8000">
        <v>0.74062950000000005</v>
      </c>
      <c r="S8000" t="s">
        <v>20810</v>
      </c>
      <c r="T8000">
        <v>0.45694770000000001</v>
      </c>
    </row>
    <row r="8001" spans="1:20" x14ac:dyDescent="0.25">
      <c r="A8001" s="31" t="s">
        <v>5573</v>
      </c>
      <c r="B8001" s="31" t="s">
        <v>67</v>
      </c>
      <c r="C8001" s="31" t="s">
        <v>5</v>
      </c>
      <c r="D8001" s="31" t="s">
        <v>7</v>
      </c>
      <c r="E8001" s="31" t="s">
        <v>18</v>
      </c>
      <c r="F8001" s="31" t="s">
        <v>52</v>
      </c>
      <c r="G8001" s="31">
        <v>8</v>
      </c>
      <c r="H8001" s="31">
        <v>54701</v>
      </c>
      <c r="I8001" s="31">
        <v>59.699254000000003</v>
      </c>
      <c r="J8001" s="31">
        <v>56.406190000000002</v>
      </c>
      <c r="K8001" s="31">
        <v>-3.293069</v>
      </c>
      <c r="L8001" s="31">
        <v>-4.2220829999999996</v>
      </c>
      <c r="M8001" s="31">
        <v>-3.6732140000000002</v>
      </c>
      <c r="N8001" s="31">
        <v>-3.293069</v>
      </c>
      <c r="O8001" s="31">
        <v>-2.9129239999999998</v>
      </c>
      <c r="P8001" s="31">
        <v>-2.3640560000000002</v>
      </c>
      <c r="Q8001" s="31">
        <v>60.246270000000003</v>
      </c>
      <c r="R8001">
        <v>0.72491289999999997</v>
      </c>
      <c r="S8001" t="s">
        <v>20810</v>
      </c>
      <c r="T8001">
        <v>0.45694770000000001</v>
      </c>
    </row>
    <row r="8002" spans="1:20" x14ac:dyDescent="0.25">
      <c r="A8002" s="31" t="s">
        <v>5574</v>
      </c>
      <c r="B8002" s="31" t="s">
        <v>67</v>
      </c>
      <c r="C8002" s="31" t="s">
        <v>5</v>
      </c>
      <c r="D8002" s="31" t="s">
        <v>7</v>
      </c>
      <c r="E8002" s="31" t="s">
        <v>18</v>
      </c>
      <c r="F8002" s="31" t="s">
        <v>52</v>
      </c>
      <c r="G8002" s="31">
        <v>9</v>
      </c>
      <c r="H8002" s="31">
        <v>54701</v>
      </c>
      <c r="I8002" s="31">
        <v>59.580706999999997</v>
      </c>
      <c r="J8002" s="31">
        <v>54.580539999999999</v>
      </c>
      <c r="K8002" s="31">
        <v>-5.0001720000000001</v>
      </c>
      <c r="L8002" s="31">
        <v>-5.8864619999999999</v>
      </c>
      <c r="M8002" s="31">
        <v>-5.3628340000000003</v>
      </c>
      <c r="N8002" s="31">
        <v>-5.0001720000000001</v>
      </c>
      <c r="O8002" s="31">
        <v>-4.6375089999999997</v>
      </c>
      <c r="P8002" s="31">
        <v>-4.1138810000000001</v>
      </c>
      <c r="Q8002" s="31">
        <v>67.263530000000003</v>
      </c>
      <c r="R8002">
        <v>0.69157610000000003</v>
      </c>
      <c r="S8002" t="s">
        <v>20810</v>
      </c>
      <c r="T8002">
        <v>0.45694770000000001</v>
      </c>
    </row>
    <row r="8003" spans="1:20" x14ac:dyDescent="0.25">
      <c r="A8003" s="31" t="s">
        <v>5575</v>
      </c>
      <c r="B8003" s="31" t="s">
        <v>67</v>
      </c>
      <c r="C8003" s="31" t="s">
        <v>5</v>
      </c>
      <c r="D8003" s="31" t="s">
        <v>7</v>
      </c>
      <c r="E8003" s="31" t="s">
        <v>18</v>
      </c>
      <c r="F8003" s="31" t="s">
        <v>52</v>
      </c>
      <c r="G8003" s="31">
        <v>10</v>
      </c>
      <c r="H8003" s="31">
        <v>54701</v>
      </c>
      <c r="I8003" s="31">
        <v>58.920164999999997</v>
      </c>
      <c r="J8003" s="31">
        <v>54.20261</v>
      </c>
      <c r="K8003" s="31">
        <v>-4.7175589999999996</v>
      </c>
      <c r="L8003" s="31">
        <v>-5.6161700000000003</v>
      </c>
      <c r="M8003" s="31">
        <v>-5.0852630000000003</v>
      </c>
      <c r="N8003" s="31">
        <v>-4.7175589999999996</v>
      </c>
      <c r="O8003" s="31">
        <v>-4.3498549999999998</v>
      </c>
      <c r="P8003" s="31">
        <v>-3.8189489999999999</v>
      </c>
      <c r="Q8003" s="31">
        <v>72.778109999999998</v>
      </c>
      <c r="R8003">
        <v>0.70118950000000002</v>
      </c>
      <c r="S8003" t="s">
        <v>20810</v>
      </c>
      <c r="T8003">
        <v>0.45694770000000001</v>
      </c>
    </row>
    <row r="8004" spans="1:20" x14ac:dyDescent="0.25">
      <c r="A8004" s="31" t="s">
        <v>5576</v>
      </c>
      <c r="B8004" s="31" t="s">
        <v>67</v>
      </c>
      <c r="C8004" s="31" t="s">
        <v>5</v>
      </c>
      <c r="D8004" s="31" t="s">
        <v>7</v>
      </c>
      <c r="E8004" s="31" t="s">
        <v>18</v>
      </c>
      <c r="F8004" s="31" t="s">
        <v>52</v>
      </c>
      <c r="G8004" s="31">
        <v>11</v>
      </c>
      <c r="H8004" s="31">
        <v>54701</v>
      </c>
      <c r="I8004" s="31">
        <v>56.953949000000001</v>
      </c>
      <c r="J8004" s="31">
        <v>53.181669999999997</v>
      </c>
      <c r="K8004" s="31">
        <v>-3.772278</v>
      </c>
      <c r="L8004" s="31">
        <v>-4.6818970000000002</v>
      </c>
      <c r="M8004" s="31">
        <v>-4.1444869999999998</v>
      </c>
      <c r="N8004" s="31">
        <v>-3.772278</v>
      </c>
      <c r="O8004" s="31">
        <v>-3.4000689999999998</v>
      </c>
      <c r="P8004" s="31">
        <v>-2.8626580000000001</v>
      </c>
      <c r="Q8004" s="31">
        <v>77.407160000000005</v>
      </c>
      <c r="R8004">
        <v>0.70977990000000002</v>
      </c>
      <c r="S8004" t="s">
        <v>20810</v>
      </c>
      <c r="T8004">
        <v>0.45694770000000001</v>
      </c>
    </row>
    <row r="8005" spans="1:20" x14ac:dyDescent="0.25">
      <c r="A8005" s="31" t="s">
        <v>5577</v>
      </c>
      <c r="B8005" s="31" t="s">
        <v>67</v>
      </c>
      <c r="C8005" s="31" t="s">
        <v>5</v>
      </c>
      <c r="D8005" s="31" t="s">
        <v>7</v>
      </c>
      <c r="E8005" s="31" t="s">
        <v>18</v>
      </c>
      <c r="F8005" s="31" t="s">
        <v>52</v>
      </c>
      <c r="G8005" s="31">
        <v>12</v>
      </c>
      <c r="H8005" s="31">
        <v>54701</v>
      </c>
      <c r="I8005" s="31">
        <v>53.404674</v>
      </c>
      <c r="J8005" s="31">
        <v>51.936489999999999</v>
      </c>
      <c r="K8005" s="31">
        <v>-1.4681850000000001</v>
      </c>
      <c r="L8005" s="31">
        <v>-2.3394789999999999</v>
      </c>
      <c r="M8005" s="31">
        <v>-1.8247119999999999</v>
      </c>
      <c r="N8005" s="31">
        <v>-1.4681850000000001</v>
      </c>
      <c r="O8005" s="31">
        <v>-1.111659</v>
      </c>
      <c r="P8005" s="31">
        <v>-0.59689159999999997</v>
      </c>
      <c r="Q8005" s="31">
        <v>80.838430000000002</v>
      </c>
      <c r="R8005">
        <v>0.67987410000000004</v>
      </c>
      <c r="S8005" t="s">
        <v>20810</v>
      </c>
      <c r="T8005">
        <v>0.45694770000000001</v>
      </c>
    </row>
    <row r="8006" spans="1:20" x14ac:dyDescent="0.25">
      <c r="A8006" s="31" t="s">
        <v>5578</v>
      </c>
      <c r="B8006" s="31" t="s">
        <v>67</v>
      </c>
      <c r="C8006" s="31" t="s">
        <v>5</v>
      </c>
      <c r="D8006" s="31" t="s">
        <v>7</v>
      </c>
      <c r="E8006" s="31" t="s">
        <v>18</v>
      </c>
      <c r="F8006" s="31" t="s">
        <v>52</v>
      </c>
      <c r="G8006" s="31">
        <v>13</v>
      </c>
      <c r="H8006" s="31">
        <v>54701</v>
      </c>
      <c r="I8006" s="31">
        <v>48.726118</v>
      </c>
      <c r="J8006" s="31">
        <v>50.267310000000002</v>
      </c>
      <c r="K8006" s="31">
        <v>1.541191</v>
      </c>
      <c r="L8006" s="31">
        <v>0.69472849999999997</v>
      </c>
      <c r="M8006" s="31">
        <v>1.1948259999999999</v>
      </c>
      <c r="N8006" s="31">
        <v>1.541191</v>
      </c>
      <c r="O8006" s="31">
        <v>1.8875569999999999</v>
      </c>
      <c r="P8006" s="31">
        <v>2.3876539999999999</v>
      </c>
      <c r="Q8006" s="31">
        <v>83.174229999999994</v>
      </c>
      <c r="R8006">
        <v>0.66049829999999998</v>
      </c>
      <c r="S8006" t="s">
        <v>20810</v>
      </c>
      <c r="T8006">
        <v>0.45650249999999998</v>
      </c>
    </row>
    <row r="8007" spans="1:20" x14ac:dyDescent="0.25">
      <c r="A8007" s="31" t="s">
        <v>5579</v>
      </c>
      <c r="B8007" s="31" t="s">
        <v>67</v>
      </c>
      <c r="C8007" s="31" t="s">
        <v>5</v>
      </c>
      <c r="D8007" s="31" t="s">
        <v>7</v>
      </c>
      <c r="E8007" s="31" t="s">
        <v>18</v>
      </c>
      <c r="F8007" s="31" t="s">
        <v>52</v>
      </c>
      <c r="G8007" s="31">
        <v>14</v>
      </c>
      <c r="H8007" s="31">
        <v>54701</v>
      </c>
      <c r="I8007" s="31">
        <v>47.944344000000001</v>
      </c>
      <c r="J8007" s="31">
        <v>51.056950000000001</v>
      </c>
      <c r="K8007" s="31">
        <v>3.1126100000000001</v>
      </c>
      <c r="L8007" s="31">
        <v>2.235277</v>
      </c>
      <c r="M8007" s="31">
        <v>2.7536130000000001</v>
      </c>
      <c r="N8007" s="31">
        <v>3.1126100000000001</v>
      </c>
      <c r="O8007" s="31">
        <v>3.4716079999999998</v>
      </c>
      <c r="P8007" s="31">
        <v>3.9899429999999998</v>
      </c>
      <c r="Q8007" s="31">
        <v>85.108890000000002</v>
      </c>
      <c r="R8007">
        <v>0.68458669999999999</v>
      </c>
      <c r="S8007" t="s">
        <v>20810</v>
      </c>
      <c r="T8007">
        <v>0.45650249999999998</v>
      </c>
    </row>
    <row r="8008" spans="1:20" x14ac:dyDescent="0.25">
      <c r="A8008" s="31" t="s">
        <v>5580</v>
      </c>
      <c r="B8008" s="31" t="s">
        <v>67</v>
      </c>
      <c r="C8008" s="31" t="s">
        <v>5</v>
      </c>
      <c r="D8008" s="31" t="s">
        <v>7</v>
      </c>
      <c r="E8008" s="31" t="s">
        <v>18</v>
      </c>
      <c r="F8008" s="31" t="s">
        <v>52</v>
      </c>
      <c r="G8008" s="31">
        <v>15</v>
      </c>
      <c r="H8008" s="31">
        <v>54701</v>
      </c>
      <c r="I8008" s="31">
        <v>49.380940000000002</v>
      </c>
      <c r="J8008" s="31">
        <v>53.665750000000003</v>
      </c>
      <c r="K8008" s="31">
        <v>4.2848129999999998</v>
      </c>
      <c r="L8008" s="31">
        <v>3.3538169999999998</v>
      </c>
      <c r="M8008" s="31">
        <v>3.9038569999999999</v>
      </c>
      <c r="N8008" s="31">
        <v>4.2848129999999998</v>
      </c>
      <c r="O8008" s="31">
        <v>4.6657690000000001</v>
      </c>
      <c r="P8008" s="31">
        <v>5.215808</v>
      </c>
      <c r="Q8008" s="31">
        <v>86.691919999999996</v>
      </c>
      <c r="R8008">
        <v>0.72645959999999998</v>
      </c>
      <c r="S8008" t="s">
        <v>20810</v>
      </c>
      <c r="T8008">
        <v>0.45650249999999998</v>
      </c>
    </row>
    <row r="8009" spans="1:20" x14ac:dyDescent="0.25">
      <c r="A8009" s="31" t="s">
        <v>5581</v>
      </c>
      <c r="B8009" s="31" t="s">
        <v>67</v>
      </c>
      <c r="C8009" s="31" t="s">
        <v>5</v>
      </c>
      <c r="D8009" s="31" t="s">
        <v>7</v>
      </c>
      <c r="E8009" s="31" t="s">
        <v>18</v>
      </c>
      <c r="F8009" s="31" t="s">
        <v>52</v>
      </c>
      <c r="G8009" s="31">
        <v>16</v>
      </c>
      <c r="H8009" s="31">
        <v>54701</v>
      </c>
      <c r="I8009" s="31">
        <v>53.379289999999997</v>
      </c>
      <c r="J8009" s="31">
        <v>58.353000000000002</v>
      </c>
      <c r="K8009" s="31">
        <v>4.9737070000000001</v>
      </c>
      <c r="L8009" s="31">
        <v>3.978497</v>
      </c>
      <c r="M8009" s="31">
        <v>4.5664749999999996</v>
      </c>
      <c r="N8009" s="31">
        <v>4.9737070000000001</v>
      </c>
      <c r="O8009" s="31">
        <v>5.3809389999999997</v>
      </c>
      <c r="P8009" s="31">
        <v>5.9689160000000001</v>
      </c>
      <c r="Q8009" s="31">
        <v>87.344149999999999</v>
      </c>
      <c r="R8009">
        <v>0.77656610000000004</v>
      </c>
      <c r="S8009" t="s">
        <v>20810</v>
      </c>
      <c r="T8009">
        <v>0.45650249999999998</v>
      </c>
    </row>
    <row r="8010" spans="1:20" x14ac:dyDescent="0.25">
      <c r="A8010" s="31" t="s">
        <v>5582</v>
      </c>
      <c r="B8010" s="31" t="s">
        <v>67</v>
      </c>
      <c r="C8010" s="31" t="s">
        <v>5</v>
      </c>
      <c r="D8010" s="31" t="s">
        <v>7</v>
      </c>
      <c r="E8010" s="31" t="s">
        <v>18</v>
      </c>
      <c r="F8010" s="31" t="s">
        <v>52</v>
      </c>
      <c r="G8010" s="31">
        <v>17</v>
      </c>
      <c r="H8010" s="31">
        <v>54701</v>
      </c>
      <c r="I8010" s="31">
        <v>58.684356000000001</v>
      </c>
      <c r="J8010" s="31">
        <v>64.816149999999993</v>
      </c>
      <c r="K8010" s="31">
        <v>6.1317899999999996</v>
      </c>
      <c r="L8010" s="31">
        <v>5.0597899999999996</v>
      </c>
      <c r="M8010" s="31">
        <v>5.693136</v>
      </c>
      <c r="N8010" s="31">
        <v>6.1317899999999996</v>
      </c>
      <c r="O8010" s="31">
        <v>6.5704440000000002</v>
      </c>
      <c r="P8010" s="31">
        <v>7.2037909999999998</v>
      </c>
      <c r="Q8010" s="31">
        <v>87.218029999999999</v>
      </c>
      <c r="R8010">
        <v>0.83648630000000002</v>
      </c>
      <c r="S8010" t="s">
        <v>20810</v>
      </c>
      <c r="T8010">
        <v>0.45650249999999998</v>
      </c>
    </row>
    <row r="8011" spans="1:20" x14ac:dyDescent="0.25">
      <c r="A8011" s="31" t="s">
        <v>5583</v>
      </c>
      <c r="B8011" s="31" t="s">
        <v>67</v>
      </c>
      <c r="C8011" s="31" t="s">
        <v>5</v>
      </c>
      <c r="D8011" s="31" t="s">
        <v>7</v>
      </c>
      <c r="E8011" s="31" t="s">
        <v>18</v>
      </c>
      <c r="F8011" s="31" t="s">
        <v>52</v>
      </c>
      <c r="G8011" s="31">
        <v>18</v>
      </c>
      <c r="H8011" s="31">
        <v>54701</v>
      </c>
      <c r="I8011" s="31">
        <v>65.254435000000001</v>
      </c>
      <c r="J8011" s="31">
        <v>71.440250000000006</v>
      </c>
      <c r="K8011" s="31">
        <v>6.1858110000000002</v>
      </c>
      <c r="L8011" s="31">
        <v>5.0446679999999997</v>
      </c>
      <c r="M8011" s="31">
        <v>5.7188639999999999</v>
      </c>
      <c r="N8011" s="31">
        <v>6.1858110000000002</v>
      </c>
      <c r="O8011" s="31">
        <v>6.6527580000000004</v>
      </c>
      <c r="P8011" s="31">
        <v>7.3269539999999997</v>
      </c>
      <c r="Q8011" s="31">
        <v>85.737120000000004</v>
      </c>
      <c r="R8011">
        <v>0.89043850000000002</v>
      </c>
      <c r="S8011" t="s">
        <v>20810</v>
      </c>
      <c r="T8011">
        <v>0.45650249999999998</v>
      </c>
    </row>
    <row r="8012" spans="1:20" x14ac:dyDescent="0.25">
      <c r="A8012" s="31" t="s">
        <v>5584</v>
      </c>
      <c r="B8012" s="31" t="s">
        <v>67</v>
      </c>
      <c r="C8012" s="31" t="s">
        <v>5</v>
      </c>
      <c r="D8012" s="31" t="s">
        <v>7</v>
      </c>
      <c r="E8012" s="31" t="s">
        <v>18</v>
      </c>
      <c r="F8012" s="31" t="s">
        <v>52</v>
      </c>
      <c r="G8012" s="31">
        <v>19</v>
      </c>
      <c r="H8012" s="31">
        <v>54701</v>
      </c>
      <c r="I8012" s="31">
        <v>74.778614000000005</v>
      </c>
      <c r="J8012" s="31">
        <v>78.327780000000004</v>
      </c>
      <c r="K8012" s="31">
        <v>3.549166</v>
      </c>
      <c r="L8012" s="31">
        <v>2.33019</v>
      </c>
      <c r="M8012" s="31">
        <v>3.0503710000000002</v>
      </c>
      <c r="N8012" s="31">
        <v>3.549166</v>
      </c>
      <c r="O8012" s="31">
        <v>4.0479609999999999</v>
      </c>
      <c r="P8012" s="31">
        <v>4.7681420000000001</v>
      </c>
      <c r="Q8012" s="31">
        <v>83.215100000000007</v>
      </c>
      <c r="R8012">
        <v>0.95117200000000002</v>
      </c>
      <c r="S8012" t="s">
        <v>20810</v>
      </c>
      <c r="T8012">
        <v>0.45694770000000001</v>
      </c>
    </row>
    <row r="8013" spans="1:20" x14ac:dyDescent="0.25">
      <c r="A8013" s="31" t="s">
        <v>5585</v>
      </c>
      <c r="B8013" s="31" t="s">
        <v>67</v>
      </c>
      <c r="C8013" s="31" t="s">
        <v>5</v>
      </c>
      <c r="D8013" s="31" t="s">
        <v>7</v>
      </c>
      <c r="E8013" s="31" t="s">
        <v>18</v>
      </c>
      <c r="F8013" s="31" t="s">
        <v>52</v>
      </c>
      <c r="G8013" s="31">
        <v>20</v>
      </c>
      <c r="H8013" s="31">
        <v>54701</v>
      </c>
      <c r="I8013" s="31">
        <v>77.943385000000006</v>
      </c>
      <c r="J8013" s="31">
        <v>80.378119999999996</v>
      </c>
      <c r="K8013" s="31">
        <v>2.4347319999999999</v>
      </c>
      <c r="L8013" s="31">
        <v>1.1577170000000001</v>
      </c>
      <c r="M8013" s="31">
        <v>1.912188</v>
      </c>
      <c r="N8013" s="31">
        <v>2.4347319999999999</v>
      </c>
      <c r="O8013" s="31">
        <v>2.9572769999999999</v>
      </c>
      <c r="P8013" s="31">
        <v>3.711748</v>
      </c>
      <c r="Q8013" s="31">
        <v>78.414400000000001</v>
      </c>
      <c r="R8013">
        <v>0.99646040000000002</v>
      </c>
      <c r="S8013" t="s">
        <v>20810</v>
      </c>
      <c r="T8013">
        <v>0.45694770000000001</v>
      </c>
    </row>
    <row r="8014" spans="1:20" x14ac:dyDescent="0.25">
      <c r="A8014" s="31" t="s">
        <v>5586</v>
      </c>
      <c r="B8014" s="31" t="s">
        <v>67</v>
      </c>
      <c r="C8014" s="31" t="s">
        <v>5</v>
      </c>
      <c r="D8014" s="31" t="s">
        <v>7</v>
      </c>
      <c r="E8014" s="31" t="s">
        <v>18</v>
      </c>
      <c r="F8014" s="31" t="s">
        <v>52</v>
      </c>
      <c r="G8014" s="31">
        <v>21</v>
      </c>
      <c r="H8014" s="31">
        <v>54701</v>
      </c>
      <c r="I8014" s="31">
        <v>80.294267000000005</v>
      </c>
      <c r="J8014" s="31">
        <v>83.153270000000006</v>
      </c>
      <c r="K8014" s="31">
        <v>2.858997</v>
      </c>
      <c r="L8014" s="31">
        <v>1.6225149999999999</v>
      </c>
      <c r="M8014" s="31">
        <v>2.3530389999999999</v>
      </c>
      <c r="N8014" s="31">
        <v>2.858997</v>
      </c>
      <c r="O8014" s="31">
        <v>3.3649559999999998</v>
      </c>
      <c r="P8014" s="31">
        <v>4.0954800000000002</v>
      </c>
      <c r="Q8014" s="31">
        <v>74.057270000000003</v>
      </c>
      <c r="R8014">
        <v>0.96483260000000004</v>
      </c>
      <c r="S8014" t="s">
        <v>20810</v>
      </c>
      <c r="T8014">
        <v>0.45694770000000001</v>
      </c>
    </row>
    <row r="8015" spans="1:20" x14ac:dyDescent="0.25">
      <c r="A8015" s="31" t="s">
        <v>5587</v>
      </c>
      <c r="B8015" s="31" t="s">
        <v>67</v>
      </c>
      <c r="C8015" s="31" t="s">
        <v>5</v>
      </c>
      <c r="D8015" s="31" t="s">
        <v>7</v>
      </c>
      <c r="E8015" s="31" t="s">
        <v>18</v>
      </c>
      <c r="F8015" s="31" t="s">
        <v>52</v>
      </c>
      <c r="G8015" s="31">
        <v>22</v>
      </c>
      <c r="H8015" s="31">
        <v>54701</v>
      </c>
      <c r="I8015" s="31">
        <v>74.195604000000003</v>
      </c>
      <c r="J8015" s="31">
        <v>77.080410000000001</v>
      </c>
      <c r="K8015" s="31">
        <v>2.8847990000000001</v>
      </c>
      <c r="L8015" s="31">
        <v>1.7267539999999999</v>
      </c>
      <c r="M8015" s="31">
        <v>2.410936</v>
      </c>
      <c r="N8015" s="31">
        <v>2.8847990000000001</v>
      </c>
      <c r="O8015" s="31">
        <v>3.3586610000000001</v>
      </c>
      <c r="P8015" s="31">
        <v>4.0428430000000004</v>
      </c>
      <c r="Q8015" s="31">
        <v>70.820809999999994</v>
      </c>
      <c r="R8015">
        <v>0.90362699999999996</v>
      </c>
      <c r="S8015" t="s">
        <v>20810</v>
      </c>
      <c r="T8015">
        <v>0.45694770000000001</v>
      </c>
    </row>
    <row r="8016" spans="1:20" x14ac:dyDescent="0.25">
      <c r="A8016" s="31" t="s">
        <v>5588</v>
      </c>
      <c r="B8016" s="31" t="s">
        <v>67</v>
      </c>
      <c r="C8016" s="31" t="s">
        <v>5</v>
      </c>
      <c r="D8016" s="31" t="s">
        <v>7</v>
      </c>
      <c r="E8016" s="31" t="s">
        <v>18</v>
      </c>
      <c r="F8016" s="31" t="s">
        <v>52</v>
      </c>
      <c r="G8016" s="31">
        <v>23</v>
      </c>
      <c r="H8016" s="31">
        <v>54701</v>
      </c>
      <c r="I8016" s="31">
        <v>62.866509999999998</v>
      </c>
      <c r="J8016" s="31">
        <v>64.942980000000006</v>
      </c>
      <c r="K8016" s="31">
        <v>2.0764659999999999</v>
      </c>
      <c r="L8016" s="31">
        <v>1.0040789999999999</v>
      </c>
      <c r="M8016" s="31">
        <v>1.6376539999999999</v>
      </c>
      <c r="N8016" s="31">
        <v>2.0764659999999999</v>
      </c>
      <c r="O8016" s="31">
        <v>2.515279</v>
      </c>
      <c r="P8016" s="31">
        <v>3.148854</v>
      </c>
      <c r="Q8016" s="31">
        <v>67.959770000000006</v>
      </c>
      <c r="R8016">
        <v>0.83678859999999999</v>
      </c>
      <c r="S8016" t="s">
        <v>20810</v>
      </c>
      <c r="T8016">
        <v>0.45694770000000001</v>
      </c>
    </row>
    <row r="8017" spans="1:20" x14ac:dyDescent="0.25">
      <c r="A8017" s="31" t="s">
        <v>5589</v>
      </c>
      <c r="B8017" s="31" t="s">
        <v>67</v>
      </c>
      <c r="C8017" s="31" t="s">
        <v>5</v>
      </c>
      <c r="D8017" s="31" t="s">
        <v>7</v>
      </c>
      <c r="E8017" s="31" t="s">
        <v>18</v>
      </c>
      <c r="F8017" s="31" t="s">
        <v>52</v>
      </c>
      <c r="G8017" s="31">
        <v>24</v>
      </c>
      <c r="H8017" s="31">
        <v>54701</v>
      </c>
      <c r="I8017" s="31">
        <v>50.106968999999999</v>
      </c>
      <c r="J8017" s="31">
        <v>51.504170000000002</v>
      </c>
      <c r="K8017" s="31">
        <v>1.3972039999999999</v>
      </c>
      <c r="L8017" s="31">
        <v>0.4623216</v>
      </c>
      <c r="M8017" s="31">
        <v>1.0146569999999999</v>
      </c>
      <c r="N8017" s="31">
        <v>1.3972039999999999</v>
      </c>
      <c r="O8017" s="31">
        <v>1.7797499999999999</v>
      </c>
      <c r="P8017" s="31">
        <v>2.3320859999999999</v>
      </c>
      <c r="Q8017" s="31">
        <v>65.845200000000006</v>
      </c>
      <c r="R8017">
        <v>0.72949240000000004</v>
      </c>
      <c r="S8017" t="s">
        <v>20810</v>
      </c>
      <c r="T8017">
        <v>0.45694770000000001</v>
      </c>
    </row>
    <row r="8018" spans="1:20" x14ac:dyDescent="0.25">
      <c r="A8018" s="31" t="s">
        <v>6142</v>
      </c>
      <c r="B8018" s="31" t="s">
        <v>67</v>
      </c>
      <c r="C8018" s="31" t="s">
        <v>5</v>
      </c>
      <c r="D8018" s="31" t="s">
        <v>8</v>
      </c>
      <c r="E8018" s="31" t="s">
        <v>18</v>
      </c>
      <c r="F8018" s="31" t="s">
        <v>52</v>
      </c>
      <c r="G8018" s="31">
        <v>1</v>
      </c>
      <c r="H8018" s="31">
        <v>19474</v>
      </c>
      <c r="I8018" s="31">
        <v>13.838364</v>
      </c>
      <c r="J8018" s="31">
        <v>13.890549999999999</v>
      </c>
      <c r="K8018" s="31">
        <v>5.2183800000000002E-2</v>
      </c>
      <c r="L8018" s="31">
        <v>-0.25372159999999999</v>
      </c>
      <c r="M8018" s="31">
        <v>-7.2990200000000005E-2</v>
      </c>
      <c r="N8018" s="31">
        <v>5.2183800000000002E-2</v>
      </c>
      <c r="O8018" s="31">
        <v>0.17735790000000001</v>
      </c>
      <c r="P8018" s="31">
        <v>0.3580893</v>
      </c>
      <c r="Q8018" s="31">
        <v>61.498190000000001</v>
      </c>
      <c r="R8018">
        <v>0.2386993</v>
      </c>
      <c r="S8018" t="s">
        <v>20810</v>
      </c>
      <c r="T8018">
        <v>0.17551059999999999</v>
      </c>
    </row>
    <row r="8019" spans="1:20" x14ac:dyDescent="0.25">
      <c r="A8019" s="31" t="s">
        <v>6143</v>
      </c>
      <c r="B8019" s="31" t="s">
        <v>67</v>
      </c>
      <c r="C8019" s="31" t="s">
        <v>5</v>
      </c>
      <c r="D8019" s="31" t="s">
        <v>8</v>
      </c>
      <c r="E8019" s="31" t="s">
        <v>18</v>
      </c>
      <c r="F8019" s="31" t="s">
        <v>52</v>
      </c>
      <c r="G8019" s="31">
        <v>2</v>
      </c>
      <c r="H8019" s="31">
        <v>19474</v>
      </c>
      <c r="I8019" s="31">
        <v>12.446456</v>
      </c>
      <c r="J8019" s="31">
        <v>12.42155</v>
      </c>
      <c r="K8019" s="31">
        <v>-2.4910100000000001E-2</v>
      </c>
      <c r="L8019" s="31">
        <v>-0.29790309999999998</v>
      </c>
      <c r="M8019" s="31">
        <v>-0.1366166</v>
      </c>
      <c r="N8019" s="31">
        <v>-2.4910100000000001E-2</v>
      </c>
      <c r="O8019" s="31">
        <v>8.6796499999999999E-2</v>
      </c>
      <c r="P8019" s="31">
        <v>0.248083</v>
      </c>
      <c r="Q8019" s="31">
        <v>60.374180000000003</v>
      </c>
      <c r="R8019">
        <v>0.2130176</v>
      </c>
      <c r="S8019" t="s">
        <v>20810</v>
      </c>
      <c r="T8019">
        <v>0.17551059999999999</v>
      </c>
    </row>
    <row r="8020" spans="1:20" x14ac:dyDescent="0.25">
      <c r="A8020" s="31" t="s">
        <v>6144</v>
      </c>
      <c r="B8020" s="31" t="s">
        <v>67</v>
      </c>
      <c r="C8020" s="31" t="s">
        <v>5</v>
      </c>
      <c r="D8020" s="31" t="s">
        <v>8</v>
      </c>
      <c r="E8020" s="31" t="s">
        <v>18</v>
      </c>
      <c r="F8020" s="31" t="s">
        <v>52</v>
      </c>
      <c r="G8020" s="31">
        <v>3</v>
      </c>
      <c r="H8020" s="31">
        <v>19474</v>
      </c>
      <c r="I8020" s="31">
        <v>11.90579</v>
      </c>
      <c r="J8020" s="31">
        <v>11.81823</v>
      </c>
      <c r="K8020" s="31">
        <v>-8.7564400000000001E-2</v>
      </c>
      <c r="L8020" s="31">
        <v>-0.3408989</v>
      </c>
      <c r="M8020" s="31">
        <v>-0.1912268</v>
      </c>
      <c r="N8020" s="31">
        <v>-8.7564400000000001E-2</v>
      </c>
      <c r="O8020" s="31">
        <v>1.6098000000000001E-2</v>
      </c>
      <c r="P8020" s="31">
        <v>0.1657701</v>
      </c>
      <c r="Q8020" s="31">
        <v>59.291370000000001</v>
      </c>
      <c r="R8020">
        <v>0.19767799999999999</v>
      </c>
      <c r="S8020" t="s">
        <v>20810</v>
      </c>
      <c r="T8020">
        <v>0.17551059999999999</v>
      </c>
    </row>
    <row r="8021" spans="1:20" x14ac:dyDescent="0.25">
      <c r="A8021" s="31" t="s">
        <v>6145</v>
      </c>
      <c r="B8021" s="31" t="s">
        <v>67</v>
      </c>
      <c r="C8021" s="31" t="s">
        <v>5</v>
      </c>
      <c r="D8021" s="31" t="s">
        <v>8</v>
      </c>
      <c r="E8021" s="31" t="s">
        <v>18</v>
      </c>
      <c r="F8021" s="31" t="s">
        <v>52</v>
      </c>
      <c r="G8021" s="31">
        <v>4</v>
      </c>
      <c r="H8021" s="31">
        <v>19474</v>
      </c>
      <c r="I8021" s="31">
        <v>11.733615</v>
      </c>
      <c r="J8021" s="31">
        <v>11.59233</v>
      </c>
      <c r="K8021" s="31">
        <v>-0.14128099999999999</v>
      </c>
      <c r="L8021" s="31">
        <v>-0.3894475</v>
      </c>
      <c r="M8021" s="31">
        <v>-0.24282870000000001</v>
      </c>
      <c r="N8021" s="31">
        <v>-0.14128099999999999</v>
      </c>
      <c r="O8021" s="31">
        <v>-3.9733299999999999E-2</v>
      </c>
      <c r="P8021" s="31">
        <v>0.10688549999999999</v>
      </c>
      <c r="Q8021" s="31">
        <v>58.708419999999997</v>
      </c>
      <c r="R8021">
        <v>0.19364529999999999</v>
      </c>
      <c r="S8021" t="s">
        <v>20810</v>
      </c>
      <c r="T8021">
        <v>0.17551059999999999</v>
      </c>
    </row>
    <row r="8022" spans="1:20" x14ac:dyDescent="0.25">
      <c r="A8022" s="31" t="s">
        <v>6146</v>
      </c>
      <c r="B8022" s="31" t="s">
        <v>67</v>
      </c>
      <c r="C8022" s="31" t="s">
        <v>5</v>
      </c>
      <c r="D8022" s="31" t="s">
        <v>8</v>
      </c>
      <c r="E8022" s="31" t="s">
        <v>18</v>
      </c>
      <c r="F8022" s="31" t="s">
        <v>52</v>
      </c>
      <c r="G8022" s="31">
        <v>5</v>
      </c>
      <c r="H8022" s="31">
        <v>19474</v>
      </c>
      <c r="I8022" s="31">
        <v>11.902182</v>
      </c>
      <c r="J8022" s="31">
        <v>11.713340000000001</v>
      </c>
      <c r="K8022" s="31">
        <v>-0.18883800000000001</v>
      </c>
      <c r="L8022" s="31">
        <v>-0.43606030000000001</v>
      </c>
      <c r="M8022" s="31">
        <v>-0.28999940000000002</v>
      </c>
      <c r="N8022" s="31">
        <v>-0.18883800000000001</v>
      </c>
      <c r="O8022" s="31">
        <v>-8.7676699999999996E-2</v>
      </c>
      <c r="P8022" s="31">
        <v>5.8384199999999997E-2</v>
      </c>
      <c r="Q8022" s="31">
        <v>57.69755</v>
      </c>
      <c r="R8022">
        <v>0.19290860000000001</v>
      </c>
      <c r="S8022" t="s">
        <v>20810</v>
      </c>
      <c r="T8022">
        <v>0.17551059999999999</v>
      </c>
    </row>
    <row r="8023" spans="1:20" x14ac:dyDescent="0.25">
      <c r="A8023" s="31" t="s">
        <v>6147</v>
      </c>
      <c r="B8023" s="31" t="s">
        <v>67</v>
      </c>
      <c r="C8023" s="31" t="s">
        <v>5</v>
      </c>
      <c r="D8023" s="31" t="s">
        <v>8</v>
      </c>
      <c r="E8023" s="31" t="s">
        <v>18</v>
      </c>
      <c r="F8023" s="31" t="s">
        <v>52</v>
      </c>
      <c r="G8023" s="31">
        <v>6</v>
      </c>
      <c r="H8023" s="31">
        <v>19474</v>
      </c>
      <c r="I8023" s="31">
        <v>12.988341999999999</v>
      </c>
      <c r="J8023" s="31">
        <v>12.775600000000001</v>
      </c>
      <c r="K8023" s="31">
        <v>-0.21274470000000001</v>
      </c>
      <c r="L8023" s="31">
        <v>-0.48282540000000002</v>
      </c>
      <c r="M8023" s="31">
        <v>-0.32325949999999998</v>
      </c>
      <c r="N8023" s="31">
        <v>-0.21274470000000001</v>
      </c>
      <c r="O8023" s="31">
        <v>-0.1022298</v>
      </c>
      <c r="P8023" s="31">
        <v>5.7336100000000001E-2</v>
      </c>
      <c r="Q8023" s="31">
        <v>57.671129999999998</v>
      </c>
      <c r="R8023">
        <v>0.21074509999999999</v>
      </c>
      <c r="S8023" t="s">
        <v>20810</v>
      </c>
      <c r="T8023">
        <v>0.17551059999999999</v>
      </c>
    </row>
    <row r="8024" spans="1:20" x14ac:dyDescent="0.25">
      <c r="A8024" s="31" t="s">
        <v>6148</v>
      </c>
      <c r="B8024" s="31" t="s">
        <v>67</v>
      </c>
      <c r="C8024" s="31" t="s">
        <v>5</v>
      </c>
      <c r="D8024" s="31" t="s">
        <v>8</v>
      </c>
      <c r="E8024" s="31" t="s">
        <v>18</v>
      </c>
      <c r="F8024" s="31" t="s">
        <v>52</v>
      </c>
      <c r="G8024" s="31">
        <v>7</v>
      </c>
      <c r="H8024" s="31">
        <v>19474</v>
      </c>
      <c r="I8024" s="31">
        <v>15.121051</v>
      </c>
      <c r="J8024" s="31">
        <v>14.95932</v>
      </c>
      <c r="K8024" s="31">
        <v>-0.16173499999999999</v>
      </c>
      <c r="L8024" s="31">
        <v>-0.4649179</v>
      </c>
      <c r="M8024" s="31">
        <v>-0.28579500000000002</v>
      </c>
      <c r="N8024" s="31">
        <v>-0.16173499999999999</v>
      </c>
      <c r="O8024" s="31">
        <v>-3.7675E-2</v>
      </c>
      <c r="P8024" s="31">
        <v>0.14144789999999999</v>
      </c>
      <c r="Q8024" s="31">
        <v>58.358780000000003</v>
      </c>
      <c r="R8024">
        <v>0.2365749</v>
      </c>
      <c r="S8024" t="s">
        <v>20810</v>
      </c>
      <c r="T8024">
        <v>0.17551059999999999</v>
      </c>
    </row>
    <row r="8025" spans="1:20" x14ac:dyDescent="0.25">
      <c r="A8025" s="31" t="s">
        <v>6149</v>
      </c>
      <c r="B8025" s="31" t="s">
        <v>67</v>
      </c>
      <c r="C8025" s="31" t="s">
        <v>5</v>
      </c>
      <c r="D8025" s="31" t="s">
        <v>8</v>
      </c>
      <c r="E8025" s="31" t="s">
        <v>18</v>
      </c>
      <c r="F8025" s="31" t="s">
        <v>52</v>
      </c>
      <c r="G8025" s="31">
        <v>8</v>
      </c>
      <c r="H8025" s="31">
        <v>19474</v>
      </c>
      <c r="I8025" s="31">
        <v>16.994073</v>
      </c>
      <c r="J8025" s="31">
        <v>16.802150000000001</v>
      </c>
      <c r="K8025" s="31">
        <v>-0.1919207</v>
      </c>
      <c r="L8025" s="31">
        <v>-0.53376939999999995</v>
      </c>
      <c r="M8025" s="31">
        <v>-0.3318024</v>
      </c>
      <c r="N8025" s="31">
        <v>-0.1919207</v>
      </c>
      <c r="O8025" s="31">
        <v>-5.2038899999999999E-2</v>
      </c>
      <c r="P8025" s="31">
        <v>0.14992810000000001</v>
      </c>
      <c r="Q8025" s="31">
        <v>63.384990000000002</v>
      </c>
      <c r="R8025">
        <v>0.26674599999999998</v>
      </c>
      <c r="S8025" t="s">
        <v>20810</v>
      </c>
      <c r="T8025">
        <v>0.17551059999999999</v>
      </c>
    </row>
    <row r="8026" spans="1:20" x14ac:dyDescent="0.25">
      <c r="A8026" s="31" t="s">
        <v>6150</v>
      </c>
      <c r="B8026" s="31" t="s">
        <v>67</v>
      </c>
      <c r="C8026" s="31" t="s">
        <v>5</v>
      </c>
      <c r="D8026" s="31" t="s">
        <v>8</v>
      </c>
      <c r="E8026" s="31" t="s">
        <v>18</v>
      </c>
      <c r="F8026" s="31" t="s">
        <v>52</v>
      </c>
      <c r="G8026" s="31">
        <v>9</v>
      </c>
      <c r="H8026" s="31">
        <v>19474</v>
      </c>
      <c r="I8026" s="31">
        <v>17.776641000000001</v>
      </c>
      <c r="J8026" s="31">
        <v>17.314240000000002</v>
      </c>
      <c r="K8026" s="31">
        <v>-0.46239649999999999</v>
      </c>
      <c r="L8026" s="31">
        <v>-0.82296409999999998</v>
      </c>
      <c r="M8026" s="31">
        <v>-0.60993779999999997</v>
      </c>
      <c r="N8026" s="31">
        <v>-0.46239649999999999</v>
      </c>
      <c r="O8026" s="31">
        <v>-0.3148551</v>
      </c>
      <c r="P8026" s="31">
        <v>-0.1018289</v>
      </c>
      <c r="Q8026" s="31">
        <v>69.524190000000004</v>
      </c>
      <c r="R8026">
        <v>0.2813524</v>
      </c>
      <c r="S8026" t="s">
        <v>20810</v>
      </c>
      <c r="T8026">
        <v>0.17551059999999999</v>
      </c>
    </row>
    <row r="8027" spans="1:20" x14ac:dyDescent="0.25">
      <c r="A8027" s="31" t="s">
        <v>6151</v>
      </c>
      <c r="B8027" s="31" t="s">
        <v>67</v>
      </c>
      <c r="C8027" s="31" t="s">
        <v>5</v>
      </c>
      <c r="D8027" s="31" t="s">
        <v>8</v>
      </c>
      <c r="E8027" s="31" t="s">
        <v>18</v>
      </c>
      <c r="F8027" s="31" t="s">
        <v>52</v>
      </c>
      <c r="G8027" s="31">
        <v>10</v>
      </c>
      <c r="H8027" s="31">
        <v>19474</v>
      </c>
      <c r="I8027" s="31">
        <v>18.5243</v>
      </c>
      <c r="J8027" s="31">
        <v>17.978120000000001</v>
      </c>
      <c r="K8027" s="31">
        <v>-0.54618449999999996</v>
      </c>
      <c r="L8027" s="31">
        <v>-0.94210349999999998</v>
      </c>
      <c r="M8027" s="31">
        <v>-0.70819140000000003</v>
      </c>
      <c r="N8027" s="31">
        <v>-0.54618449999999996</v>
      </c>
      <c r="O8027" s="31">
        <v>-0.38417770000000001</v>
      </c>
      <c r="P8027" s="31">
        <v>-0.1502656</v>
      </c>
      <c r="Q8027" s="31">
        <v>73.743269999999995</v>
      </c>
      <c r="R8027">
        <v>0.30893720000000002</v>
      </c>
      <c r="S8027" t="s">
        <v>20810</v>
      </c>
      <c r="T8027">
        <v>0.17551059999999999</v>
      </c>
    </row>
    <row r="8028" spans="1:20" x14ac:dyDescent="0.25">
      <c r="A8028" s="31" t="s">
        <v>6152</v>
      </c>
      <c r="B8028" s="31" t="s">
        <v>67</v>
      </c>
      <c r="C8028" s="31" t="s">
        <v>5</v>
      </c>
      <c r="D8028" s="31" t="s">
        <v>8</v>
      </c>
      <c r="E8028" s="31" t="s">
        <v>18</v>
      </c>
      <c r="F8028" s="31" t="s">
        <v>52</v>
      </c>
      <c r="G8028" s="31">
        <v>11</v>
      </c>
      <c r="H8028" s="31">
        <v>19474</v>
      </c>
      <c r="I8028" s="31">
        <v>18.462713000000001</v>
      </c>
      <c r="J8028" s="31">
        <v>18.018830000000001</v>
      </c>
      <c r="K8028" s="31">
        <v>-0.44387939999999998</v>
      </c>
      <c r="L8028" s="31">
        <v>-0.8548907</v>
      </c>
      <c r="M8028" s="31">
        <v>-0.61206190000000005</v>
      </c>
      <c r="N8028" s="31">
        <v>-0.44387939999999998</v>
      </c>
      <c r="O8028" s="31">
        <v>-0.27569690000000002</v>
      </c>
      <c r="P8028" s="31">
        <v>-3.2868099999999997E-2</v>
      </c>
      <c r="Q8028" s="31">
        <v>78.141499999999994</v>
      </c>
      <c r="R8028">
        <v>0.32071379999999999</v>
      </c>
      <c r="S8028" t="s">
        <v>20810</v>
      </c>
      <c r="T8028">
        <v>0.17551059999999999</v>
      </c>
    </row>
    <row r="8029" spans="1:20" x14ac:dyDescent="0.25">
      <c r="A8029" s="31" t="s">
        <v>6153</v>
      </c>
      <c r="B8029" s="31" t="s">
        <v>67</v>
      </c>
      <c r="C8029" s="31" t="s">
        <v>5</v>
      </c>
      <c r="D8029" s="31" t="s">
        <v>8</v>
      </c>
      <c r="E8029" s="31" t="s">
        <v>18</v>
      </c>
      <c r="F8029" s="31" t="s">
        <v>52</v>
      </c>
      <c r="G8029" s="31">
        <v>12</v>
      </c>
      <c r="H8029" s="31">
        <v>19474</v>
      </c>
      <c r="I8029" s="31">
        <v>17.769743999999999</v>
      </c>
      <c r="J8029" s="31">
        <v>17.57854</v>
      </c>
      <c r="K8029" s="31">
        <v>-0.1912034</v>
      </c>
      <c r="L8029" s="31">
        <v>-0.60385440000000001</v>
      </c>
      <c r="M8029" s="31">
        <v>-0.36005680000000001</v>
      </c>
      <c r="N8029" s="31">
        <v>-0.1912034</v>
      </c>
      <c r="O8029" s="31">
        <v>-2.2349899999999999E-2</v>
      </c>
      <c r="P8029" s="31">
        <v>0.2214477</v>
      </c>
      <c r="Q8029" s="31">
        <v>81.575419999999994</v>
      </c>
      <c r="R8029">
        <v>0.32199329999999998</v>
      </c>
      <c r="S8029" t="s">
        <v>20810</v>
      </c>
      <c r="T8029">
        <v>0.17551059999999999</v>
      </c>
    </row>
    <row r="8030" spans="1:20" x14ac:dyDescent="0.25">
      <c r="A8030" s="31" t="s">
        <v>6154</v>
      </c>
      <c r="B8030" s="31" t="s">
        <v>67</v>
      </c>
      <c r="C8030" s="31" t="s">
        <v>5</v>
      </c>
      <c r="D8030" s="31" t="s">
        <v>8</v>
      </c>
      <c r="E8030" s="31" t="s">
        <v>18</v>
      </c>
      <c r="F8030" s="31" t="s">
        <v>52</v>
      </c>
      <c r="G8030" s="31">
        <v>13</v>
      </c>
      <c r="H8030" s="31">
        <v>19474</v>
      </c>
      <c r="I8030" s="31">
        <v>16.423572</v>
      </c>
      <c r="J8030" s="31">
        <v>16.9649</v>
      </c>
      <c r="K8030" s="31">
        <v>0.54132829999999998</v>
      </c>
      <c r="L8030" s="31">
        <v>0.12843940000000001</v>
      </c>
      <c r="M8030" s="31">
        <v>0.37237749999999997</v>
      </c>
      <c r="N8030" s="31">
        <v>0.54132829999999998</v>
      </c>
      <c r="O8030" s="31">
        <v>0.71027899999999999</v>
      </c>
      <c r="P8030" s="31">
        <v>0.95421710000000004</v>
      </c>
      <c r="Q8030" s="31">
        <v>83.957970000000003</v>
      </c>
      <c r="R8030">
        <v>0.32217889999999999</v>
      </c>
      <c r="S8030" t="s">
        <v>20810</v>
      </c>
      <c r="T8030">
        <v>0.42161359999999998</v>
      </c>
    </row>
    <row r="8031" spans="1:20" x14ac:dyDescent="0.25">
      <c r="A8031" s="31" t="s">
        <v>6155</v>
      </c>
      <c r="B8031" s="31" t="s">
        <v>67</v>
      </c>
      <c r="C8031" s="31" t="s">
        <v>5</v>
      </c>
      <c r="D8031" s="31" t="s">
        <v>8</v>
      </c>
      <c r="E8031" s="31" t="s">
        <v>18</v>
      </c>
      <c r="F8031" s="31" t="s">
        <v>52</v>
      </c>
      <c r="G8031" s="31">
        <v>14</v>
      </c>
      <c r="H8031" s="31">
        <v>19474</v>
      </c>
      <c r="I8031" s="31">
        <v>16.545473999999999</v>
      </c>
      <c r="J8031" s="31">
        <v>17.517959999999999</v>
      </c>
      <c r="K8031" s="31">
        <v>0.97248389999999996</v>
      </c>
      <c r="L8031" s="31">
        <v>0.52636439999999995</v>
      </c>
      <c r="M8031" s="31">
        <v>0.78993539999999995</v>
      </c>
      <c r="N8031" s="31">
        <v>0.97248389999999996</v>
      </c>
      <c r="O8031" s="31">
        <v>1.1550320000000001</v>
      </c>
      <c r="P8031" s="31">
        <v>1.418604</v>
      </c>
      <c r="Q8031" s="31">
        <v>86.510040000000004</v>
      </c>
      <c r="R8031">
        <v>0.3481089</v>
      </c>
      <c r="S8031" t="s">
        <v>20810</v>
      </c>
      <c r="T8031">
        <v>0.42161359999999998</v>
      </c>
    </row>
    <row r="8032" spans="1:20" x14ac:dyDescent="0.25">
      <c r="A8032" s="31" t="s">
        <v>6156</v>
      </c>
      <c r="B8032" s="31" t="s">
        <v>67</v>
      </c>
      <c r="C8032" s="31" t="s">
        <v>5</v>
      </c>
      <c r="D8032" s="31" t="s">
        <v>8</v>
      </c>
      <c r="E8032" s="31" t="s">
        <v>18</v>
      </c>
      <c r="F8032" s="31" t="s">
        <v>52</v>
      </c>
      <c r="G8032" s="31">
        <v>15</v>
      </c>
      <c r="H8032" s="31">
        <v>19474</v>
      </c>
      <c r="I8032" s="31">
        <v>17.311519000000001</v>
      </c>
      <c r="J8032" s="31">
        <v>18.551929999999999</v>
      </c>
      <c r="K8032" s="31">
        <v>1.2404090000000001</v>
      </c>
      <c r="L8032" s="31">
        <v>0.75861449999999997</v>
      </c>
      <c r="M8032" s="31">
        <v>1.0432630000000001</v>
      </c>
      <c r="N8032" s="31">
        <v>1.2404090000000001</v>
      </c>
      <c r="O8032" s="31">
        <v>1.4375560000000001</v>
      </c>
      <c r="P8032" s="31">
        <v>1.7222040000000001</v>
      </c>
      <c r="Q8032" s="31">
        <v>88.387699999999995</v>
      </c>
      <c r="R8032">
        <v>0.37594660000000002</v>
      </c>
      <c r="S8032" t="s">
        <v>20810</v>
      </c>
      <c r="T8032">
        <v>0.42161359999999998</v>
      </c>
    </row>
    <row r="8033" spans="1:20" x14ac:dyDescent="0.25">
      <c r="A8033" s="31" t="s">
        <v>6157</v>
      </c>
      <c r="B8033" s="31" t="s">
        <v>67</v>
      </c>
      <c r="C8033" s="31" t="s">
        <v>5</v>
      </c>
      <c r="D8033" s="31" t="s">
        <v>8</v>
      </c>
      <c r="E8033" s="31" t="s">
        <v>18</v>
      </c>
      <c r="F8033" s="31" t="s">
        <v>52</v>
      </c>
      <c r="G8033" s="31">
        <v>16</v>
      </c>
      <c r="H8033" s="31">
        <v>19474</v>
      </c>
      <c r="I8033" s="31">
        <v>18.860852999999999</v>
      </c>
      <c r="J8033" s="31">
        <v>20.29956</v>
      </c>
      <c r="K8033" s="31">
        <v>1.438707</v>
      </c>
      <c r="L8033" s="31">
        <v>0.9051766</v>
      </c>
      <c r="M8033" s="31">
        <v>1.220391</v>
      </c>
      <c r="N8033" s="31">
        <v>1.438707</v>
      </c>
      <c r="O8033" s="31">
        <v>1.6570240000000001</v>
      </c>
      <c r="P8033" s="31">
        <v>1.9722379999999999</v>
      </c>
      <c r="Q8033" s="31">
        <v>89.075209999999998</v>
      </c>
      <c r="R8033">
        <v>0.41631620000000003</v>
      </c>
      <c r="S8033" t="s">
        <v>20810</v>
      </c>
      <c r="T8033">
        <v>0.42161359999999998</v>
      </c>
    </row>
    <row r="8034" spans="1:20" x14ac:dyDescent="0.25">
      <c r="A8034" s="31" t="s">
        <v>6158</v>
      </c>
      <c r="B8034" s="31" t="s">
        <v>67</v>
      </c>
      <c r="C8034" s="31" t="s">
        <v>5</v>
      </c>
      <c r="D8034" s="31" t="s">
        <v>8</v>
      </c>
      <c r="E8034" s="31" t="s">
        <v>18</v>
      </c>
      <c r="F8034" s="31" t="s">
        <v>52</v>
      </c>
      <c r="G8034" s="31">
        <v>17</v>
      </c>
      <c r="H8034" s="31">
        <v>19474</v>
      </c>
      <c r="I8034" s="31">
        <v>20.431348</v>
      </c>
      <c r="J8034" s="31">
        <v>22.278939999999999</v>
      </c>
      <c r="K8034" s="31">
        <v>1.8475900000000001</v>
      </c>
      <c r="L8034" s="31">
        <v>1.27501</v>
      </c>
      <c r="M8034" s="31">
        <v>1.6132949999999999</v>
      </c>
      <c r="N8034" s="31">
        <v>1.8475900000000001</v>
      </c>
      <c r="O8034" s="31">
        <v>2.0818859999999999</v>
      </c>
      <c r="P8034" s="31">
        <v>2.4201709999999999</v>
      </c>
      <c r="Q8034" s="31">
        <v>88.776179999999997</v>
      </c>
      <c r="R8034">
        <v>0.44678659999999998</v>
      </c>
      <c r="S8034" t="s">
        <v>20810</v>
      </c>
      <c r="T8034">
        <v>0.42161359999999998</v>
      </c>
    </row>
    <row r="8035" spans="1:20" x14ac:dyDescent="0.25">
      <c r="A8035" s="31" t="s">
        <v>6159</v>
      </c>
      <c r="B8035" s="31" t="s">
        <v>67</v>
      </c>
      <c r="C8035" s="31" t="s">
        <v>5</v>
      </c>
      <c r="D8035" s="31" t="s">
        <v>8</v>
      </c>
      <c r="E8035" s="31" t="s">
        <v>18</v>
      </c>
      <c r="F8035" s="31" t="s">
        <v>52</v>
      </c>
      <c r="G8035" s="31">
        <v>18</v>
      </c>
      <c r="H8035" s="31">
        <v>19474</v>
      </c>
      <c r="I8035" s="31">
        <v>22.341982999999999</v>
      </c>
      <c r="J8035" s="31">
        <v>24.1812</v>
      </c>
      <c r="K8035" s="31">
        <v>1.8392200000000001</v>
      </c>
      <c r="L8035" s="31">
        <v>1.236623</v>
      </c>
      <c r="M8035" s="31">
        <v>1.5926419999999999</v>
      </c>
      <c r="N8035" s="31">
        <v>1.8392200000000001</v>
      </c>
      <c r="O8035" s="31">
        <v>2.0857969999999999</v>
      </c>
      <c r="P8035" s="31">
        <v>2.4418160000000002</v>
      </c>
      <c r="Q8035" s="31">
        <v>87.600170000000006</v>
      </c>
      <c r="R8035">
        <v>0.47020840000000003</v>
      </c>
      <c r="S8035" t="s">
        <v>20810</v>
      </c>
      <c r="T8035">
        <v>0.42161359999999998</v>
      </c>
    </row>
    <row r="8036" spans="1:20" x14ac:dyDescent="0.25">
      <c r="A8036" s="31" t="s">
        <v>6160</v>
      </c>
      <c r="B8036" s="31" t="s">
        <v>67</v>
      </c>
      <c r="C8036" s="31" t="s">
        <v>5</v>
      </c>
      <c r="D8036" s="31" t="s">
        <v>8</v>
      </c>
      <c r="E8036" s="31" t="s">
        <v>18</v>
      </c>
      <c r="F8036" s="31" t="s">
        <v>52</v>
      </c>
      <c r="G8036" s="31">
        <v>19</v>
      </c>
      <c r="H8036" s="31">
        <v>19474</v>
      </c>
      <c r="I8036" s="31">
        <v>24.737242999999999</v>
      </c>
      <c r="J8036" s="31">
        <v>25.283370000000001</v>
      </c>
      <c r="K8036" s="31">
        <v>0.54612260000000001</v>
      </c>
      <c r="L8036" s="31">
        <v>-6.9415199999999996E-2</v>
      </c>
      <c r="M8036" s="31">
        <v>0.2942495</v>
      </c>
      <c r="N8036" s="31">
        <v>0.54612260000000001</v>
      </c>
      <c r="O8036" s="31">
        <v>0.79799560000000003</v>
      </c>
      <c r="P8036" s="31">
        <v>1.1616599999999999</v>
      </c>
      <c r="Q8036" s="31">
        <v>84.856189999999998</v>
      </c>
      <c r="R8036">
        <v>0.48030669999999998</v>
      </c>
      <c r="S8036" t="s">
        <v>20810</v>
      </c>
      <c r="T8036">
        <v>0.17551059999999999</v>
      </c>
    </row>
    <row r="8037" spans="1:20" x14ac:dyDescent="0.25">
      <c r="A8037" s="31" t="s">
        <v>6161</v>
      </c>
      <c r="B8037" s="31" t="s">
        <v>67</v>
      </c>
      <c r="C8037" s="31" t="s">
        <v>5</v>
      </c>
      <c r="D8037" s="31" t="s">
        <v>8</v>
      </c>
      <c r="E8037" s="31" t="s">
        <v>18</v>
      </c>
      <c r="F8037" s="31" t="s">
        <v>52</v>
      </c>
      <c r="G8037" s="31">
        <v>20</v>
      </c>
      <c r="H8037" s="31">
        <v>19474</v>
      </c>
      <c r="I8037" s="31">
        <v>25.607797999999999</v>
      </c>
      <c r="J8037" s="31">
        <v>26.078150000000001</v>
      </c>
      <c r="K8037" s="31">
        <v>0.47035100000000002</v>
      </c>
      <c r="L8037" s="31">
        <v>-0.1187271</v>
      </c>
      <c r="M8037" s="31">
        <v>0.22930500000000001</v>
      </c>
      <c r="N8037" s="31">
        <v>0.47035100000000002</v>
      </c>
      <c r="O8037" s="31">
        <v>0.7113969</v>
      </c>
      <c r="P8037" s="31">
        <v>1.059429</v>
      </c>
      <c r="Q8037" s="31">
        <v>79.33605</v>
      </c>
      <c r="R8037">
        <v>0.45966010000000002</v>
      </c>
      <c r="S8037" t="s">
        <v>20810</v>
      </c>
      <c r="T8037">
        <v>0.17551059999999999</v>
      </c>
    </row>
    <row r="8038" spans="1:20" x14ac:dyDescent="0.25">
      <c r="A8038" s="31" t="s">
        <v>6162</v>
      </c>
      <c r="B8038" s="31" t="s">
        <v>67</v>
      </c>
      <c r="C8038" s="31" t="s">
        <v>5</v>
      </c>
      <c r="D8038" s="31" t="s">
        <v>8</v>
      </c>
      <c r="E8038" s="31" t="s">
        <v>18</v>
      </c>
      <c r="F8038" s="31" t="s">
        <v>52</v>
      </c>
      <c r="G8038" s="31">
        <v>21</v>
      </c>
      <c r="H8038" s="31">
        <v>19474</v>
      </c>
      <c r="I8038" s="31">
        <v>26.934453000000001</v>
      </c>
      <c r="J8038" s="31">
        <v>27.356179999999998</v>
      </c>
      <c r="K8038" s="31">
        <v>0.42172270000000001</v>
      </c>
      <c r="L8038" s="31">
        <v>-0.13182949999999999</v>
      </c>
      <c r="M8038" s="31">
        <v>0.19521359999999999</v>
      </c>
      <c r="N8038" s="31">
        <v>0.42172270000000001</v>
      </c>
      <c r="O8038" s="31">
        <v>0.64823169999999997</v>
      </c>
      <c r="P8038" s="31">
        <v>0.97527489999999994</v>
      </c>
      <c r="Q8038" s="31">
        <v>75.525859999999994</v>
      </c>
      <c r="R8038">
        <v>0.43193910000000002</v>
      </c>
      <c r="S8038" t="s">
        <v>20810</v>
      </c>
      <c r="T8038">
        <v>0.17551059999999999</v>
      </c>
    </row>
    <row r="8039" spans="1:20" x14ac:dyDescent="0.25">
      <c r="A8039" s="31" t="s">
        <v>6163</v>
      </c>
      <c r="B8039" s="31" t="s">
        <v>67</v>
      </c>
      <c r="C8039" s="31" t="s">
        <v>5</v>
      </c>
      <c r="D8039" s="31" t="s">
        <v>8</v>
      </c>
      <c r="E8039" s="31" t="s">
        <v>18</v>
      </c>
      <c r="F8039" s="31" t="s">
        <v>52</v>
      </c>
      <c r="G8039" s="31">
        <v>22</v>
      </c>
      <c r="H8039" s="31">
        <v>19474</v>
      </c>
      <c r="I8039" s="31">
        <v>25.386151000000002</v>
      </c>
      <c r="J8039" s="31">
        <v>25.84404</v>
      </c>
      <c r="K8039" s="31">
        <v>0.45789150000000001</v>
      </c>
      <c r="L8039" s="31">
        <v>-5.6587400000000003E-2</v>
      </c>
      <c r="M8039" s="31">
        <v>0.2473709</v>
      </c>
      <c r="N8039" s="31">
        <v>0.45789150000000001</v>
      </c>
      <c r="O8039" s="31">
        <v>0.66841209999999995</v>
      </c>
      <c r="P8039" s="31">
        <v>0.97237039999999997</v>
      </c>
      <c r="Q8039" s="31">
        <v>73.381990000000002</v>
      </c>
      <c r="R8039">
        <v>0.40144999999999997</v>
      </c>
      <c r="S8039" t="s">
        <v>20810</v>
      </c>
      <c r="T8039">
        <v>0.17551059999999999</v>
      </c>
    </row>
    <row r="8040" spans="1:20" x14ac:dyDescent="0.25">
      <c r="A8040" s="31" t="s">
        <v>6164</v>
      </c>
      <c r="B8040" s="31" t="s">
        <v>67</v>
      </c>
      <c r="C8040" s="31" t="s">
        <v>5</v>
      </c>
      <c r="D8040" s="31" t="s">
        <v>8</v>
      </c>
      <c r="E8040" s="31" t="s">
        <v>18</v>
      </c>
      <c r="F8040" s="31" t="s">
        <v>52</v>
      </c>
      <c r="G8040" s="31">
        <v>23</v>
      </c>
      <c r="H8040" s="31">
        <v>19474</v>
      </c>
      <c r="I8040" s="31">
        <v>21.815712999999999</v>
      </c>
      <c r="J8040" s="31">
        <v>22.163</v>
      </c>
      <c r="K8040" s="31">
        <v>0.34728819999999999</v>
      </c>
      <c r="L8040" s="31">
        <v>-0.1008197</v>
      </c>
      <c r="M8040" s="31">
        <v>0.16392609999999999</v>
      </c>
      <c r="N8040" s="31">
        <v>0.34728819999999999</v>
      </c>
      <c r="O8040" s="31">
        <v>0.53065030000000002</v>
      </c>
      <c r="P8040" s="31">
        <v>0.79539610000000005</v>
      </c>
      <c r="Q8040" s="31">
        <v>70.801959999999994</v>
      </c>
      <c r="R8040">
        <v>0.34966049999999999</v>
      </c>
      <c r="S8040" t="s">
        <v>20810</v>
      </c>
      <c r="T8040">
        <v>0.17551059999999999</v>
      </c>
    </row>
    <row r="8041" spans="1:20" x14ac:dyDescent="0.25">
      <c r="A8041" s="31" t="s">
        <v>6165</v>
      </c>
      <c r="B8041" s="31" t="s">
        <v>67</v>
      </c>
      <c r="C8041" s="31" t="s">
        <v>5</v>
      </c>
      <c r="D8041" s="31" t="s">
        <v>8</v>
      </c>
      <c r="E8041" s="31" t="s">
        <v>18</v>
      </c>
      <c r="F8041" s="31" t="s">
        <v>52</v>
      </c>
      <c r="G8041" s="31">
        <v>24</v>
      </c>
      <c r="H8041" s="31">
        <v>19474</v>
      </c>
      <c r="I8041" s="31">
        <v>17.467905999999999</v>
      </c>
      <c r="J8041" s="31">
        <v>17.669429999999998</v>
      </c>
      <c r="K8041" s="31">
        <v>0.20152729999999999</v>
      </c>
      <c r="L8041" s="31">
        <v>-0.17288619999999999</v>
      </c>
      <c r="M8041" s="31">
        <v>4.8320299999999997E-2</v>
      </c>
      <c r="N8041" s="31">
        <v>0.20152729999999999</v>
      </c>
      <c r="O8041" s="31">
        <v>0.3547342</v>
      </c>
      <c r="P8041" s="31">
        <v>0.57594080000000003</v>
      </c>
      <c r="Q8041" s="31">
        <v>68.604489999999998</v>
      </c>
      <c r="R8041">
        <v>0.29215639999999998</v>
      </c>
      <c r="S8041" t="s">
        <v>20810</v>
      </c>
      <c r="T8041">
        <v>0.17551059999999999</v>
      </c>
    </row>
    <row r="8042" spans="1:20" x14ac:dyDescent="0.25">
      <c r="A8042" s="31" t="s">
        <v>6718</v>
      </c>
      <c r="B8042" s="31" t="s">
        <v>67</v>
      </c>
      <c r="C8042" s="31" t="s">
        <v>5</v>
      </c>
      <c r="D8042" s="31" t="s">
        <v>63</v>
      </c>
      <c r="E8042" s="31" t="s">
        <v>18</v>
      </c>
      <c r="F8042" s="31" t="s">
        <v>52</v>
      </c>
      <c r="G8042" s="31">
        <v>1</v>
      </c>
      <c r="H8042" s="31">
        <v>3454</v>
      </c>
      <c r="I8042" s="31">
        <v>3.0206095999999998</v>
      </c>
      <c r="J8042" s="31">
        <v>3.0757240000000001</v>
      </c>
      <c r="K8042" s="31">
        <v>5.5114900000000001E-2</v>
      </c>
      <c r="L8042" s="31">
        <v>-0.1053154</v>
      </c>
      <c r="M8042" s="31">
        <v>-1.05319E-2</v>
      </c>
      <c r="N8042" s="31">
        <v>5.5114900000000001E-2</v>
      </c>
      <c r="O8042" s="31">
        <v>0.1207617</v>
      </c>
      <c r="P8042" s="31">
        <v>0.21554519999999999</v>
      </c>
      <c r="Q8042" s="31">
        <v>74.5</v>
      </c>
      <c r="R8042">
        <v>0.1251844</v>
      </c>
      <c r="S8042" t="s">
        <v>20810</v>
      </c>
      <c r="T8042">
        <v>0.66840489999999997</v>
      </c>
    </row>
    <row r="8043" spans="1:20" x14ac:dyDescent="0.25">
      <c r="A8043" s="31" t="s">
        <v>6719</v>
      </c>
      <c r="B8043" s="31" t="s">
        <v>67</v>
      </c>
      <c r="C8043" s="31" t="s">
        <v>5</v>
      </c>
      <c r="D8043" s="31" t="s">
        <v>63</v>
      </c>
      <c r="E8043" s="31" t="s">
        <v>18</v>
      </c>
      <c r="F8043" s="31" t="s">
        <v>52</v>
      </c>
      <c r="G8043" s="31">
        <v>2</v>
      </c>
      <c r="H8043" s="31">
        <v>3454</v>
      </c>
      <c r="I8043" s="31">
        <v>2.8331241999999999</v>
      </c>
      <c r="J8043" s="31">
        <v>2.843744</v>
      </c>
      <c r="K8043" s="31">
        <v>1.0619699999999999E-2</v>
      </c>
      <c r="L8043" s="31">
        <v>-0.14232300000000001</v>
      </c>
      <c r="M8043" s="31">
        <v>-5.1963200000000001E-2</v>
      </c>
      <c r="N8043" s="31">
        <v>1.0619699999999999E-2</v>
      </c>
      <c r="O8043" s="31">
        <v>7.3202699999999996E-2</v>
      </c>
      <c r="P8043" s="31">
        <v>0.1635625</v>
      </c>
      <c r="Q8043" s="31">
        <v>71.5</v>
      </c>
      <c r="R8043">
        <v>0.1193419</v>
      </c>
      <c r="S8043" t="s">
        <v>20810</v>
      </c>
      <c r="T8043">
        <v>0.66840489999999997</v>
      </c>
    </row>
    <row r="8044" spans="1:20" x14ac:dyDescent="0.25">
      <c r="A8044" s="31" t="s">
        <v>6720</v>
      </c>
      <c r="B8044" s="31" t="s">
        <v>67</v>
      </c>
      <c r="C8044" s="31" t="s">
        <v>5</v>
      </c>
      <c r="D8044" s="31" t="s">
        <v>63</v>
      </c>
      <c r="E8044" s="31" t="s">
        <v>18</v>
      </c>
      <c r="F8044" s="31" t="s">
        <v>52</v>
      </c>
      <c r="G8044" s="31">
        <v>3</v>
      </c>
      <c r="H8044" s="31">
        <v>3454</v>
      </c>
      <c r="I8044" s="31">
        <v>2.8082139000000002</v>
      </c>
      <c r="J8044" s="31">
        <v>2.772478</v>
      </c>
      <c r="K8044" s="31">
        <v>-3.5735700000000002E-2</v>
      </c>
      <c r="L8044" s="31">
        <v>-0.19165450000000001</v>
      </c>
      <c r="M8044" s="31">
        <v>-9.9536399999999997E-2</v>
      </c>
      <c r="N8044" s="31">
        <v>-3.5735700000000002E-2</v>
      </c>
      <c r="O8044" s="31">
        <v>2.8065099999999999E-2</v>
      </c>
      <c r="P8044" s="31">
        <v>0.1201832</v>
      </c>
      <c r="Q8044" s="31">
        <v>68</v>
      </c>
      <c r="R8044">
        <v>0.1216641</v>
      </c>
      <c r="S8044" t="s">
        <v>20810</v>
      </c>
      <c r="T8044">
        <v>0.66840489999999997</v>
      </c>
    </row>
    <row r="8045" spans="1:20" x14ac:dyDescent="0.25">
      <c r="A8045" s="31" t="s">
        <v>6721</v>
      </c>
      <c r="B8045" s="31" t="s">
        <v>67</v>
      </c>
      <c r="C8045" s="31" t="s">
        <v>5</v>
      </c>
      <c r="D8045" s="31" t="s">
        <v>63</v>
      </c>
      <c r="E8045" s="31" t="s">
        <v>18</v>
      </c>
      <c r="F8045" s="31" t="s">
        <v>52</v>
      </c>
      <c r="G8045" s="31">
        <v>4</v>
      </c>
      <c r="H8045" s="31">
        <v>3454</v>
      </c>
      <c r="I8045" s="31">
        <v>2.8578945999999998</v>
      </c>
      <c r="J8045" s="31">
        <v>2.766095</v>
      </c>
      <c r="K8045" s="31">
        <v>-9.1799199999999997E-2</v>
      </c>
      <c r="L8045" s="31">
        <v>-0.2515386</v>
      </c>
      <c r="M8045" s="31">
        <v>-0.15716330000000001</v>
      </c>
      <c r="N8045" s="31">
        <v>-9.1799199999999997E-2</v>
      </c>
      <c r="O8045" s="31">
        <v>-2.6435199999999999E-2</v>
      </c>
      <c r="P8045" s="31">
        <v>6.7940200000000006E-2</v>
      </c>
      <c r="Q8045" s="31">
        <v>66.5</v>
      </c>
      <c r="R8045">
        <v>0.1246453</v>
      </c>
      <c r="S8045" t="s">
        <v>20810</v>
      </c>
      <c r="T8045">
        <v>0.66840489999999997</v>
      </c>
    </row>
    <row r="8046" spans="1:20" x14ac:dyDescent="0.25">
      <c r="A8046" s="31" t="s">
        <v>6722</v>
      </c>
      <c r="B8046" s="31" t="s">
        <v>67</v>
      </c>
      <c r="C8046" s="31" t="s">
        <v>5</v>
      </c>
      <c r="D8046" s="31" t="s">
        <v>63</v>
      </c>
      <c r="E8046" s="31" t="s">
        <v>18</v>
      </c>
      <c r="F8046" s="31" t="s">
        <v>52</v>
      </c>
      <c r="G8046" s="31">
        <v>5</v>
      </c>
      <c r="H8046" s="31">
        <v>3454</v>
      </c>
      <c r="I8046" s="31">
        <v>2.9874768999999999</v>
      </c>
      <c r="J8046" s="31">
        <v>2.8308990000000001</v>
      </c>
      <c r="K8046" s="31">
        <v>-0.15657760000000001</v>
      </c>
      <c r="L8046" s="31">
        <v>-0.31326500000000002</v>
      </c>
      <c r="M8046" s="31">
        <v>-0.22069279999999999</v>
      </c>
      <c r="N8046" s="31">
        <v>-0.15657760000000001</v>
      </c>
      <c r="O8046" s="31">
        <v>-9.2462299999999997E-2</v>
      </c>
      <c r="P8046" s="31">
        <v>1.099E-4</v>
      </c>
      <c r="Q8046" s="31">
        <v>63.5</v>
      </c>
      <c r="R8046">
        <v>0.12226389999999999</v>
      </c>
      <c r="S8046" t="s">
        <v>20810</v>
      </c>
      <c r="T8046">
        <v>0.66840489999999997</v>
      </c>
    </row>
    <row r="8047" spans="1:20" x14ac:dyDescent="0.25">
      <c r="A8047" s="31" t="s">
        <v>6723</v>
      </c>
      <c r="B8047" s="31" t="s">
        <v>67</v>
      </c>
      <c r="C8047" s="31" t="s">
        <v>5</v>
      </c>
      <c r="D8047" s="31" t="s">
        <v>63</v>
      </c>
      <c r="E8047" s="31" t="s">
        <v>18</v>
      </c>
      <c r="F8047" s="31" t="s">
        <v>52</v>
      </c>
      <c r="G8047" s="31">
        <v>6</v>
      </c>
      <c r="H8047" s="31">
        <v>3454</v>
      </c>
      <c r="I8047" s="31">
        <v>3.4654034999999999</v>
      </c>
      <c r="J8047" s="31">
        <v>3.1035509999999999</v>
      </c>
      <c r="K8047" s="31">
        <v>-0.36185200000000001</v>
      </c>
      <c r="L8047" s="31">
        <v>-0.52896609999999999</v>
      </c>
      <c r="M8047" s="31">
        <v>-0.4302337</v>
      </c>
      <c r="N8047" s="31">
        <v>-0.36185200000000001</v>
      </c>
      <c r="O8047" s="31">
        <v>-0.29347030000000002</v>
      </c>
      <c r="P8047" s="31">
        <v>-0.19473789999999999</v>
      </c>
      <c r="Q8047" s="31">
        <v>61.5</v>
      </c>
      <c r="R8047">
        <v>0.13039980000000001</v>
      </c>
      <c r="S8047" t="s">
        <v>20810</v>
      </c>
      <c r="T8047">
        <v>0.66840489999999997</v>
      </c>
    </row>
    <row r="8048" spans="1:20" x14ac:dyDescent="0.25">
      <c r="A8048" s="31" t="s">
        <v>6724</v>
      </c>
      <c r="B8048" s="31" t="s">
        <v>67</v>
      </c>
      <c r="C8048" s="31" t="s">
        <v>5</v>
      </c>
      <c r="D8048" s="31" t="s">
        <v>63</v>
      </c>
      <c r="E8048" s="31" t="s">
        <v>18</v>
      </c>
      <c r="F8048" s="31" t="s">
        <v>52</v>
      </c>
      <c r="G8048" s="31">
        <v>7</v>
      </c>
      <c r="H8048" s="31">
        <v>3454</v>
      </c>
      <c r="I8048" s="31">
        <v>4.3089433000000001</v>
      </c>
      <c r="J8048" s="31">
        <v>3.7338740000000001</v>
      </c>
      <c r="K8048" s="31">
        <v>-0.57506889999999999</v>
      </c>
      <c r="L8048" s="31">
        <v>-0.77007570000000003</v>
      </c>
      <c r="M8048" s="31">
        <v>-0.65486409999999995</v>
      </c>
      <c r="N8048" s="31">
        <v>-0.57506889999999999</v>
      </c>
      <c r="O8048" s="31">
        <v>-0.49527369999999998</v>
      </c>
      <c r="P8048" s="31">
        <v>-0.38006210000000001</v>
      </c>
      <c r="Q8048" s="31">
        <v>61</v>
      </c>
      <c r="R8048">
        <v>0.15216460000000001</v>
      </c>
      <c r="S8048" t="s">
        <v>20810</v>
      </c>
      <c r="T8048">
        <v>0.66840489999999997</v>
      </c>
    </row>
    <row r="8049" spans="1:20" x14ac:dyDescent="0.25">
      <c r="A8049" s="31" t="s">
        <v>6725</v>
      </c>
      <c r="B8049" s="31" t="s">
        <v>67</v>
      </c>
      <c r="C8049" s="31" t="s">
        <v>5</v>
      </c>
      <c r="D8049" s="31" t="s">
        <v>63</v>
      </c>
      <c r="E8049" s="31" t="s">
        <v>18</v>
      </c>
      <c r="F8049" s="31" t="s">
        <v>52</v>
      </c>
      <c r="G8049" s="31">
        <v>8</v>
      </c>
      <c r="H8049" s="31">
        <v>3454</v>
      </c>
      <c r="I8049" s="31">
        <v>4.8343322999999998</v>
      </c>
      <c r="J8049" s="31">
        <v>4.0335840000000003</v>
      </c>
      <c r="K8049" s="31">
        <v>-0.80074880000000004</v>
      </c>
      <c r="L8049" s="31">
        <v>-1.0128699999999999</v>
      </c>
      <c r="M8049" s="31">
        <v>-0.88754690000000003</v>
      </c>
      <c r="N8049" s="31">
        <v>-0.80074880000000004</v>
      </c>
      <c r="O8049" s="31">
        <v>-0.7139508</v>
      </c>
      <c r="P8049" s="31">
        <v>-0.58862809999999999</v>
      </c>
      <c r="Q8049" s="31">
        <v>62.5</v>
      </c>
      <c r="R8049">
        <v>0.16551869999999999</v>
      </c>
      <c r="S8049" t="s">
        <v>20810</v>
      </c>
      <c r="T8049">
        <v>0.66840489999999997</v>
      </c>
    </row>
    <row r="8050" spans="1:20" x14ac:dyDescent="0.25">
      <c r="A8050" s="31" t="s">
        <v>6726</v>
      </c>
      <c r="B8050" s="31" t="s">
        <v>67</v>
      </c>
      <c r="C8050" s="31" t="s">
        <v>5</v>
      </c>
      <c r="D8050" s="31" t="s">
        <v>63</v>
      </c>
      <c r="E8050" s="31" t="s">
        <v>18</v>
      </c>
      <c r="F8050" s="31" t="s">
        <v>52</v>
      </c>
      <c r="G8050" s="31">
        <v>9</v>
      </c>
      <c r="H8050" s="31">
        <v>3454</v>
      </c>
      <c r="I8050" s="31">
        <v>4.8548166999999998</v>
      </c>
      <c r="J8050" s="31">
        <v>3.8560159999999999</v>
      </c>
      <c r="K8050" s="31">
        <v>-0.99880020000000003</v>
      </c>
      <c r="L8050" s="31">
        <v>-1.2118279999999999</v>
      </c>
      <c r="M8050" s="31">
        <v>-1.085969</v>
      </c>
      <c r="N8050" s="31">
        <v>-0.99880020000000003</v>
      </c>
      <c r="O8050" s="31">
        <v>-0.91163110000000003</v>
      </c>
      <c r="P8050" s="31">
        <v>-0.78577269999999999</v>
      </c>
      <c r="Q8050" s="31">
        <v>67</v>
      </c>
      <c r="R8050">
        <v>0.16622629999999999</v>
      </c>
      <c r="S8050" t="s">
        <v>20810</v>
      </c>
      <c r="T8050">
        <v>0.66840489999999997</v>
      </c>
    </row>
    <row r="8051" spans="1:20" x14ac:dyDescent="0.25">
      <c r="A8051" s="31" t="s">
        <v>6727</v>
      </c>
      <c r="B8051" s="31" t="s">
        <v>67</v>
      </c>
      <c r="C8051" s="31" t="s">
        <v>5</v>
      </c>
      <c r="D8051" s="31" t="s">
        <v>63</v>
      </c>
      <c r="E8051" s="31" t="s">
        <v>18</v>
      </c>
      <c r="F8051" s="31" t="s">
        <v>52</v>
      </c>
      <c r="G8051" s="31">
        <v>10</v>
      </c>
      <c r="H8051" s="31">
        <v>3454</v>
      </c>
      <c r="I8051" s="31">
        <v>4.5993253000000003</v>
      </c>
      <c r="J8051" s="31">
        <v>3.866905</v>
      </c>
      <c r="K8051" s="31">
        <v>-0.73242010000000002</v>
      </c>
      <c r="L8051" s="31">
        <v>-0.95374239999999999</v>
      </c>
      <c r="M8051" s="31">
        <v>-0.82298340000000003</v>
      </c>
      <c r="N8051" s="31">
        <v>-0.73242010000000002</v>
      </c>
      <c r="O8051" s="31">
        <v>-0.64185680000000001</v>
      </c>
      <c r="P8051" s="31">
        <v>-0.51109780000000005</v>
      </c>
      <c r="Q8051" s="31">
        <v>72.5</v>
      </c>
      <c r="R8051">
        <v>0.17269870000000001</v>
      </c>
      <c r="S8051" t="s">
        <v>20810</v>
      </c>
      <c r="T8051">
        <v>0.66840489999999997</v>
      </c>
    </row>
    <row r="8052" spans="1:20" x14ac:dyDescent="0.25">
      <c r="A8052" s="31" t="s">
        <v>6728</v>
      </c>
      <c r="B8052" s="31" t="s">
        <v>67</v>
      </c>
      <c r="C8052" s="31" t="s">
        <v>5</v>
      </c>
      <c r="D8052" s="31" t="s">
        <v>63</v>
      </c>
      <c r="E8052" s="31" t="s">
        <v>18</v>
      </c>
      <c r="F8052" s="31" t="s">
        <v>52</v>
      </c>
      <c r="G8052" s="31">
        <v>11</v>
      </c>
      <c r="H8052" s="31">
        <v>3454</v>
      </c>
      <c r="I8052" s="31">
        <v>4.2970369000000002</v>
      </c>
      <c r="J8052" s="31">
        <v>3.83779</v>
      </c>
      <c r="K8052" s="31">
        <v>-0.45924720000000002</v>
      </c>
      <c r="L8052" s="31">
        <v>-0.67892589999999997</v>
      </c>
      <c r="M8052" s="31">
        <v>-0.54913789999999996</v>
      </c>
      <c r="N8052" s="31">
        <v>-0.45924720000000002</v>
      </c>
      <c r="O8052" s="31">
        <v>-0.36935649999999998</v>
      </c>
      <c r="P8052" s="31">
        <v>-0.23956859999999999</v>
      </c>
      <c r="Q8052" s="31">
        <v>77</v>
      </c>
      <c r="R8052">
        <v>0.17141609999999999</v>
      </c>
      <c r="S8052" t="s">
        <v>20810</v>
      </c>
      <c r="T8052">
        <v>0.66840489999999997</v>
      </c>
    </row>
    <row r="8053" spans="1:20" x14ac:dyDescent="0.25">
      <c r="A8053" s="31" t="s">
        <v>6729</v>
      </c>
      <c r="B8053" s="31" t="s">
        <v>67</v>
      </c>
      <c r="C8053" s="31" t="s">
        <v>5</v>
      </c>
      <c r="D8053" s="31" t="s">
        <v>63</v>
      </c>
      <c r="E8053" s="31" t="s">
        <v>18</v>
      </c>
      <c r="F8053" s="31" t="s">
        <v>52</v>
      </c>
      <c r="G8053" s="31">
        <v>12</v>
      </c>
      <c r="H8053" s="31">
        <v>3454</v>
      </c>
      <c r="I8053" s="31">
        <v>3.8008069999999998</v>
      </c>
      <c r="J8053" s="31">
        <v>3.7269410000000001</v>
      </c>
      <c r="K8053" s="31">
        <v>-7.3866399999999999E-2</v>
      </c>
      <c r="L8053" s="31">
        <v>-0.2855896</v>
      </c>
      <c r="M8053" s="31">
        <v>-0.1605018</v>
      </c>
      <c r="N8053" s="31">
        <v>-7.3866399999999999E-2</v>
      </c>
      <c r="O8053" s="31">
        <v>1.2769000000000001E-2</v>
      </c>
      <c r="P8053" s="31">
        <v>0.1378567</v>
      </c>
      <c r="Q8053" s="31">
        <v>81</v>
      </c>
      <c r="R8053">
        <v>0.16520850000000001</v>
      </c>
      <c r="S8053" t="s">
        <v>20810</v>
      </c>
      <c r="T8053">
        <v>0.66840489999999997</v>
      </c>
    </row>
    <row r="8054" spans="1:20" x14ac:dyDescent="0.25">
      <c r="A8054" s="31" t="s">
        <v>6730</v>
      </c>
      <c r="B8054" s="31" t="s">
        <v>67</v>
      </c>
      <c r="C8054" s="31" t="s">
        <v>5</v>
      </c>
      <c r="D8054" s="31" t="s">
        <v>63</v>
      </c>
      <c r="E8054" s="31" t="s">
        <v>18</v>
      </c>
      <c r="F8054" s="31" t="s">
        <v>52</v>
      </c>
      <c r="G8054" s="31">
        <v>13</v>
      </c>
      <c r="H8054" s="31">
        <v>3454</v>
      </c>
      <c r="I8054" s="31">
        <v>3.3781056999999999</v>
      </c>
      <c r="J8054" s="31">
        <v>3.3906520000000002</v>
      </c>
      <c r="K8054" s="31">
        <v>1.2546399999999999E-2</v>
      </c>
      <c r="L8054" s="31">
        <v>-0.18891150000000001</v>
      </c>
      <c r="M8054" s="31">
        <v>-6.9888500000000006E-2</v>
      </c>
      <c r="N8054" s="31">
        <v>1.2546399999999999E-2</v>
      </c>
      <c r="O8054" s="31">
        <v>9.4981399999999994E-2</v>
      </c>
      <c r="P8054" s="31">
        <v>0.21400440000000001</v>
      </c>
      <c r="Q8054" s="31">
        <v>84.5</v>
      </c>
      <c r="R8054">
        <v>0.15719849999999999</v>
      </c>
      <c r="S8054" t="s">
        <v>20810</v>
      </c>
      <c r="T8054">
        <v>3.5850199999999999E-2</v>
      </c>
    </row>
    <row r="8055" spans="1:20" x14ac:dyDescent="0.25">
      <c r="A8055" s="31" t="s">
        <v>6731</v>
      </c>
      <c r="B8055" s="31" t="s">
        <v>67</v>
      </c>
      <c r="C8055" s="31" t="s">
        <v>5</v>
      </c>
      <c r="D8055" s="31" t="s">
        <v>63</v>
      </c>
      <c r="E8055" s="31" t="s">
        <v>18</v>
      </c>
      <c r="F8055" s="31" t="s">
        <v>52</v>
      </c>
      <c r="G8055" s="31">
        <v>14</v>
      </c>
      <c r="H8055" s="31">
        <v>3454</v>
      </c>
      <c r="I8055" s="31">
        <v>3.3412052000000001</v>
      </c>
      <c r="J8055" s="31">
        <v>3.366352</v>
      </c>
      <c r="K8055" s="31">
        <v>2.5147099999999999E-2</v>
      </c>
      <c r="L8055" s="31">
        <v>-0.19060340000000001</v>
      </c>
      <c r="M8055" s="31">
        <v>-6.3136300000000006E-2</v>
      </c>
      <c r="N8055" s="31">
        <v>2.5147099999999999E-2</v>
      </c>
      <c r="O8055" s="31">
        <v>0.1134304</v>
      </c>
      <c r="P8055" s="31">
        <v>0.24089749999999999</v>
      </c>
      <c r="Q8055" s="31">
        <v>87.5</v>
      </c>
      <c r="R8055">
        <v>0.168351</v>
      </c>
      <c r="S8055" t="s">
        <v>20810</v>
      </c>
      <c r="T8055">
        <v>3.5850199999999999E-2</v>
      </c>
    </row>
    <row r="8056" spans="1:20" x14ac:dyDescent="0.25">
      <c r="A8056" s="31" t="s">
        <v>6732</v>
      </c>
      <c r="B8056" s="31" t="s">
        <v>67</v>
      </c>
      <c r="C8056" s="31" t="s">
        <v>5</v>
      </c>
      <c r="D8056" s="31" t="s">
        <v>63</v>
      </c>
      <c r="E8056" s="31" t="s">
        <v>18</v>
      </c>
      <c r="F8056" s="31" t="s">
        <v>52</v>
      </c>
      <c r="G8056" s="31">
        <v>15</v>
      </c>
      <c r="H8056" s="31">
        <v>3454</v>
      </c>
      <c r="I8056" s="31">
        <v>3.5023436999999999</v>
      </c>
      <c r="J8056" s="31">
        <v>3.5366360000000001</v>
      </c>
      <c r="K8056" s="31">
        <v>3.42919E-2</v>
      </c>
      <c r="L8056" s="31">
        <v>-0.1980635</v>
      </c>
      <c r="M8056" s="31">
        <v>-6.0786100000000003E-2</v>
      </c>
      <c r="N8056" s="31">
        <v>3.42919E-2</v>
      </c>
      <c r="O8056" s="31">
        <v>0.12936990000000001</v>
      </c>
      <c r="P8056" s="31">
        <v>0.26664729999999998</v>
      </c>
      <c r="Q8056" s="31">
        <v>89.5</v>
      </c>
      <c r="R8056">
        <v>0.18130789999999999</v>
      </c>
      <c r="S8056" t="s">
        <v>20810</v>
      </c>
      <c r="T8056">
        <v>3.5850199999999999E-2</v>
      </c>
    </row>
    <row r="8057" spans="1:20" x14ac:dyDescent="0.25">
      <c r="A8057" s="31" t="s">
        <v>6733</v>
      </c>
      <c r="B8057" s="31" t="s">
        <v>67</v>
      </c>
      <c r="C8057" s="31" t="s">
        <v>5</v>
      </c>
      <c r="D8057" s="31" t="s">
        <v>63</v>
      </c>
      <c r="E8057" s="31" t="s">
        <v>18</v>
      </c>
      <c r="F8057" s="31" t="s">
        <v>52</v>
      </c>
      <c r="G8057" s="31">
        <v>16</v>
      </c>
      <c r="H8057" s="31">
        <v>3454</v>
      </c>
      <c r="I8057" s="31">
        <v>3.8336008000000001</v>
      </c>
      <c r="J8057" s="31">
        <v>3.8815360000000001</v>
      </c>
      <c r="K8057" s="31">
        <v>4.79353E-2</v>
      </c>
      <c r="L8057" s="31">
        <v>-0.21255399999999999</v>
      </c>
      <c r="M8057" s="31">
        <v>-5.86548E-2</v>
      </c>
      <c r="N8057" s="31">
        <v>4.79353E-2</v>
      </c>
      <c r="O8057" s="31">
        <v>0.15452550000000001</v>
      </c>
      <c r="P8057" s="31">
        <v>0.3084247</v>
      </c>
      <c r="Q8057" s="31">
        <v>91.5</v>
      </c>
      <c r="R8057">
        <v>0.20326089999999999</v>
      </c>
      <c r="S8057" t="s">
        <v>20810</v>
      </c>
      <c r="T8057">
        <v>3.5850199999999999E-2</v>
      </c>
    </row>
    <row r="8058" spans="1:20" x14ac:dyDescent="0.25">
      <c r="A8058" s="31" t="s">
        <v>6734</v>
      </c>
      <c r="B8058" s="31" t="s">
        <v>67</v>
      </c>
      <c r="C8058" s="31" t="s">
        <v>5</v>
      </c>
      <c r="D8058" s="31" t="s">
        <v>63</v>
      </c>
      <c r="E8058" s="31" t="s">
        <v>18</v>
      </c>
      <c r="F8058" s="31" t="s">
        <v>52</v>
      </c>
      <c r="G8058" s="31">
        <v>17</v>
      </c>
      <c r="H8058" s="31">
        <v>3454</v>
      </c>
      <c r="I8058" s="31">
        <v>4.304646</v>
      </c>
      <c r="J8058" s="31">
        <v>4.3601020000000004</v>
      </c>
      <c r="K8058" s="31">
        <v>5.5456400000000003E-2</v>
      </c>
      <c r="L8058" s="31">
        <v>-0.22272529999999999</v>
      </c>
      <c r="M8058" s="31">
        <v>-5.8373300000000003E-2</v>
      </c>
      <c r="N8058" s="31">
        <v>5.5456400000000003E-2</v>
      </c>
      <c r="O8058" s="31">
        <v>0.16928609999999999</v>
      </c>
      <c r="P8058" s="31">
        <v>0.3336382</v>
      </c>
      <c r="Q8058" s="31">
        <v>92.5</v>
      </c>
      <c r="R8058">
        <v>0.21706629999999999</v>
      </c>
      <c r="S8058" t="s">
        <v>20810</v>
      </c>
      <c r="T8058">
        <v>3.5850199999999999E-2</v>
      </c>
    </row>
    <row r="8059" spans="1:20" x14ac:dyDescent="0.25">
      <c r="A8059" s="31" t="s">
        <v>6735</v>
      </c>
      <c r="B8059" s="31" t="s">
        <v>67</v>
      </c>
      <c r="C8059" s="31" t="s">
        <v>5</v>
      </c>
      <c r="D8059" s="31" t="s">
        <v>63</v>
      </c>
      <c r="E8059" s="31" t="s">
        <v>18</v>
      </c>
      <c r="F8059" s="31" t="s">
        <v>52</v>
      </c>
      <c r="G8059" s="31">
        <v>18</v>
      </c>
      <c r="H8059" s="31">
        <v>3454</v>
      </c>
      <c r="I8059" s="31">
        <v>5.0334732000000004</v>
      </c>
      <c r="J8059" s="31">
        <v>5.0881069999999999</v>
      </c>
      <c r="K8059" s="31">
        <v>5.4633399999999999E-2</v>
      </c>
      <c r="L8059" s="31">
        <v>-0.24814639999999999</v>
      </c>
      <c r="M8059" s="31">
        <v>-6.9261699999999995E-2</v>
      </c>
      <c r="N8059" s="31">
        <v>5.4633399999999999E-2</v>
      </c>
      <c r="O8059" s="31">
        <v>0.1785284</v>
      </c>
      <c r="P8059" s="31">
        <v>0.35741319999999999</v>
      </c>
      <c r="Q8059" s="31">
        <v>91.5</v>
      </c>
      <c r="R8059">
        <v>0.23626040000000001</v>
      </c>
      <c r="S8059" t="s">
        <v>20810</v>
      </c>
      <c r="T8059">
        <v>3.5850199999999999E-2</v>
      </c>
    </row>
    <row r="8060" spans="1:20" x14ac:dyDescent="0.25">
      <c r="A8060" s="31" t="s">
        <v>6736</v>
      </c>
      <c r="B8060" s="31" t="s">
        <v>67</v>
      </c>
      <c r="C8060" s="31" t="s">
        <v>5</v>
      </c>
      <c r="D8060" s="31" t="s">
        <v>63</v>
      </c>
      <c r="E8060" s="31" t="s">
        <v>18</v>
      </c>
      <c r="F8060" s="31" t="s">
        <v>52</v>
      </c>
      <c r="G8060" s="31">
        <v>19</v>
      </c>
      <c r="H8060" s="31">
        <v>3454</v>
      </c>
      <c r="I8060" s="31">
        <v>5.6642589000000001</v>
      </c>
      <c r="J8060" s="31">
        <v>6.3987800000000004</v>
      </c>
      <c r="K8060" s="31">
        <v>0.7345216</v>
      </c>
      <c r="L8060" s="31">
        <v>0.42896400000000001</v>
      </c>
      <c r="M8060" s="31">
        <v>0.60948990000000003</v>
      </c>
      <c r="N8060" s="31">
        <v>0.7345216</v>
      </c>
      <c r="O8060" s="31">
        <v>0.85955329999999996</v>
      </c>
      <c r="P8060" s="31">
        <v>1.040079</v>
      </c>
      <c r="Q8060" s="31">
        <v>90</v>
      </c>
      <c r="R8060">
        <v>0.2384278</v>
      </c>
      <c r="S8060" t="s">
        <v>20810</v>
      </c>
      <c r="T8060">
        <v>0.66840489999999997</v>
      </c>
    </row>
    <row r="8061" spans="1:20" x14ac:dyDescent="0.25">
      <c r="A8061" s="31" t="s">
        <v>6737</v>
      </c>
      <c r="B8061" s="31" t="s">
        <v>67</v>
      </c>
      <c r="C8061" s="31" t="s">
        <v>5</v>
      </c>
      <c r="D8061" s="31" t="s">
        <v>63</v>
      </c>
      <c r="E8061" s="31" t="s">
        <v>18</v>
      </c>
      <c r="F8061" s="31" t="s">
        <v>52</v>
      </c>
      <c r="G8061" s="31">
        <v>20</v>
      </c>
      <c r="H8061" s="31">
        <v>3454</v>
      </c>
      <c r="I8061" s="31">
        <v>5.9108787999999999</v>
      </c>
      <c r="J8061" s="31">
        <v>6.4144399999999999</v>
      </c>
      <c r="K8061" s="31">
        <v>0.50356069999999997</v>
      </c>
      <c r="L8061" s="31">
        <v>0.20223869999999999</v>
      </c>
      <c r="M8061" s="31">
        <v>0.38026219999999999</v>
      </c>
      <c r="N8061" s="31">
        <v>0.50356069999999997</v>
      </c>
      <c r="O8061" s="31">
        <v>0.62685919999999995</v>
      </c>
      <c r="P8061" s="31">
        <v>0.80488269999999995</v>
      </c>
      <c r="Q8061" s="31">
        <v>88.5</v>
      </c>
      <c r="R8061">
        <v>0.23512279999999999</v>
      </c>
      <c r="S8061" t="s">
        <v>20810</v>
      </c>
      <c r="T8061">
        <v>0.66840489999999997</v>
      </c>
    </row>
    <row r="8062" spans="1:20" x14ac:dyDescent="0.25">
      <c r="A8062" s="31" t="s">
        <v>6738</v>
      </c>
      <c r="B8062" s="31" t="s">
        <v>67</v>
      </c>
      <c r="C8062" s="31" t="s">
        <v>5</v>
      </c>
      <c r="D8062" s="31" t="s">
        <v>63</v>
      </c>
      <c r="E8062" s="31" t="s">
        <v>18</v>
      </c>
      <c r="F8062" s="31" t="s">
        <v>52</v>
      </c>
      <c r="G8062" s="31">
        <v>21</v>
      </c>
      <c r="H8062" s="31">
        <v>3454</v>
      </c>
      <c r="I8062" s="31">
        <v>5.9225481000000002</v>
      </c>
      <c r="J8062" s="31">
        <v>6.52088</v>
      </c>
      <c r="K8062" s="31">
        <v>0.59833150000000002</v>
      </c>
      <c r="L8062" s="31">
        <v>0.30873469999999997</v>
      </c>
      <c r="M8062" s="31">
        <v>0.4798308</v>
      </c>
      <c r="N8062" s="31">
        <v>0.59833150000000002</v>
      </c>
      <c r="O8062" s="31">
        <v>0.71683209999999997</v>
      </c>
      <c r="P8062" s="31">
        <v>0.88792819999999995</v>
      </c>
      <c r="Q8062" s="31">
        <v>85.5</v>
      </c>
      <c r="R8062">
        <v>0.22597349999999999</v>
      </c>
      <c r="S8062" t="s">
        <v>20810</v>
      </c>
      <c r="T8062">
        <v>0.66840489999999997</v>
      </c>
    </row>
    <row r="8063" spans="1:20" x14ac:dyDescent="0.25">
      <c r="A8063" s="31" t="s">
        <v>6739</v>
      </c>
      <c r="B8063" s="31" t="s">
        <v>67</v>
      </c>
      <c r="C8063" s="31" t="s">
        <v>5</v>
      </c>
      <c r="D8063" s="31" t="s">
        <v>63</v>
      </c>
      <c r="E8063" s="31" t="s">
        <v>18</v>
      </c>
      <c r="F8063" s="31" t="s">
        <v>52</v>
      </c>
      <c r="G8063" s="31">
        <v>22</v>
      </c>
      <c r="H8063" s="31">
        <v>3454</v>
      </c>
      <c r="I8063" s="31">
        <v>5.5529444999999997</v>
      </c>
      <c r="J8063" s="31">
        <v>5.9663019999999998</v>
      </c>
      <c r="K8063" s="31">
        <v>0.413358</v>
      </c>
      <c r="L8063" s="31">
        <v>0.14715549999999999</v>
      </c>
      <c r="M8063" s="31">
        <v>0.30443009999999998</v>
      </c>
      <c r="N8063" s="31">
        <v>0.413358</v>
      </c>
      <c r="O8063" s="31">
        <v>0.52228589999999997</v>
      </c>
      <c r="P8063" s="31">
        <v>0.67956039999999995</v>
      </c>
      <c r="Q8063" s="31">
        <v>84.5</v>
      </c>
      <c r="R8063">
        <v>0.20771890000000001</v>
      </c>
      <c r="S8063" t="s">
        <v>20810</v>
      </c>
      <c r="T8063">
        <v>0.66840489999999997</v>
      </c>
    </row>
    <row r="8064" spans="1:20" x14ac:dyDescent="0.25">
      <c r="A8064" s="31" t="s">
        <v>6740</v>
      </c>
      <c r="B8064" s="31" t="s">
        <v>67</v>
      </c>
      <c r="C8064" s="31" t="s">
        <v>5</v>
      </c>
      <c r="D8064" s="31" t="s">
        <v>63</v>
      </c>
      <c r="E8064" s="31" t="s">
        <v>18</v>
      </c>
      <c r="F8064" s="31" t="s">
        <v>52</v>
      </c>
      <c r="G8064" s="31">
        <v>23</v>
      </c>
      <c r="H8064" s="31">
        <v>3454</v>
      </c>
      <c r="I8064" s="31">
        <v>4.7335631999999999</v>
      </c>
      <c r="J8064" s="31">
        <v>4.9878609999999997</v>
      </c>
      <c r="K8064" s="31">
        <v>0.25429810000000003</v>
      </c>
      <c r="L8064" s="31">
        <v>1.8198300000000001E-2</v>
      </c>
      <c r="M8064" s="31">
        <v>0.15768799999999999</v>
      </c>
      <c r="N8064" s="31">
        <v>0.25429810000000003</v>
      </c>
      <c r="O8064" s="31">
        <v>0.3509082</v>
      </c>
      <c r="P8064" s="31">
        <v>0.490398</v>
      </c>
      <c r="Q8064" s="31">
        <v>81.5</v>
      </c>
      <c r="R8064">
        <v>0.1842297</v>
      </c>
      <c r="S8064" t="s">
        <v>20810</v>
      </c>
      <c r="T8064">
        <v>0.66840489999999997</v>
      </c>
    </row>
    <row r="8065" spans="1:20" x14ac:dyDescent="0.25">
      <c r="A8065" s="31" t="s">
        <v>6741</v>
      </c>
      <c r="B8065" s="31" t="s">
        <v>67</v>
      </c>
      <c r="C8065" s="31" t="s">
        <v>5</v>
      </c>
      <c r="D8065" s="31" t="s">
        <v>63</v>
      </c>
      <c r="E8065" s="31" t="s">
        <v>18</v>
      </c>
      <c r="F8065" s="31" t="s">
        <v>52</v>
      </c>
      <c r="G8065" s="31">
        <v>24</v>
      </c>
      <c r="H8065" s="31">
        <v>3454</v>
      </c>
      <c r="I8065" s="31">
        <v>3.8254123</v>
      </c>
      <c r="J8065" s="31">
        <v>3.9883639999999998</v>
      </c>
      <c r="K8065" s="31">
        <v>0.16295180000000001</v>
      </c>
      <c r="L8065" s="31">
        <v>-4.0791800000000003E-2</v>
      </c>
      <c r="M8065" s="31">
        <v>7.9581600000000002E-2</v>
      </c>
      <c r="N8065" s="31">
        <v>0.16295180000000001</v>
      </c>
      <c r="O8065" s="31">
        <v>0.24632200000000001</v>
      </c>
      <c r="P8065" s="31">
        <v>0.3666953</v>
      </c>
      <c r="Q8065" s="31">
        <v>80.5</v>
      </c>
      <c r="R8065">
        <v>0.15898190000000001</v>
      </c>
      <c r="S8065" t="s">
        <v>20810</v>
      </c>
      <c r="T8065">
        <v>0.66840489999999997</v>
      </c>
    </row>
    <row r="8066" spans="1:20" x14ac:dyDescent="0.25">
      <c r="A8066" s="31" t="s">
        <v>7294</v>
      </c>
      <c r="B8066" s="31" t="s">
        <v>67</v>
      </c>
      <c r="C8066" s="31" t="s">
        <v>5</v>
      </c>
      <c r="D8066" s="31" t="s">
        <v>64</v>
      </c>
      <c r="E8066" s="31" t="s">
        <v>18</v>
      </c>
      <c r="F8066" s="31" t="s">
        <v>52</v>
      </c>
      <c r="G8066" s="31">
        <v>1</v>
      </c>
      <c r="H8066" s="31">
        <v>3581</v>
      </c>
      <c r="I8066" s="31">
        <v>2.5863312000000001</v>
      </c>
      <c r="J8066" s="31">
        <v>3.638236</v>
      </c>
      <c r="K8066" s="31">
        <v>1.0519050000000001</v>
      </c>
      <c r="L8066" s="31">
        <v>0.44047700000000001</v>
      </c>
      <c r="M8066" s="31">
        <v>0.80171360000000003</v>
      </c>
      <c r="N8066" s="31">
        <v>1.0519050000000001</v>
      </c>
      <c r="O8066" s="31">
        <v>1.3020959999999999</v>
      </c>
      <c r="P8066" s="31">
        <v>1.663333</v>
      </c>
      <c r="Q8066" s="31">
        <v>48.003140000000002</v>
      </c>
      <c r="R8066">
        <v>0.47709970000000002</v>
      </c>
      <c r="S8066" t="s">
        <v>20810</v>
      </c>
      <c r="T8066">
        <v>1.8812990000000001</v>
      </c>
    </row>
    <row r="8067" spans="1:20" x14ac:dyDescent="0.25">
      <c r="A8067" s="31" t="s">
        <v>7295</v>
      </c>
      <c r="B8067" s="31" t="s">
        <v>67</v>
      </c>
      <c r="C8067" s="31" t="s">
        <v>5</v>
      </c>
      <c r="D8067" s="31" t="s">
        <v>64</v>
      </c>
      <c r="E8067" s="31" t="s">
        <v>18</v>
      </c>
      <c r="F8067" s="31" t="s">
        <v>52</v>
      </c>
      <c r="G8067" s="31">
        <v>2</v>
      </c>
      <c r="H8067" s="31">
        <v>3581</v>
      </c>
      <c r="I8067" s="31">
        <v>2.4392469999999999</v>
      </c>
      <c r="J8067" s="31">
        <v>3.2925529999999998</v>
      </c>
      <c r="K8067" s="31">
        <v>0.85330640000000002</v>
      </c>
      <c r="L8067" s="31">
        <v>0.23763809999999999</v>
      </c>
      <c r="M8067" s="31">
        <v>0.60137989999999997</v>
      </c>
      <c r="N8067" s="31">
        <v>0.85330640000000002</v>
      </c>
      <c r="O8067" s="31">
        <v>1.1052329999999999</v>
      </c>
      <c r="P8067" s="31">
        <v>1.4689749999999999</v>
      </c>
      <c r="Q8067" s="31">
        <v>47.200629999999997</v>
      </c>
      <c r="R8067">
        <v>0.48040850000000002</v>
      </c>
      <c r="S8067" t="s">
        <v>20810</v>
      </c>
      <c r="T8067">
        <v>1.8812990000000001</v>
      </c>
    </row>
    <row r="8068" spans="1:20" x14ac:dyDescent="0.25">
      <c r="A8068" s="31" t="s">
        <v>7296</v>
      </c>
      <c r="B8068" s="31" t="s">
        <v>67</v>
      </c>
      <c r="C8068" s="31" t="s">
        <v>5</v>
      </c>
      <c r="D8068" s="31" t="s">
        <v>64</v>
      </c>
      <c r="E8068" s="31" t="s">
        <v>18</v>
      </c>
      <c r="F8068" s="31" t="s">
        <v>52</v>
      </c>
      <c r="G8068" s="31">
        <v>3</v>
      </c>
      <c r="H8068" s="31">
        <v>3581</v>
      </c>
      <c r="I8068" s="31">
        <v>2.3314376000000001</v>
      </c>
      <c r="J8068" s="31">
        <v>3.2163930000000001</v>
      </c>
      <c r="K8068" s="31">
        <v>0.88495539999999995</v>
      </c>
      <c r="L8068" s="31">
        <v>0.27606140000000001</v>
      </c>
      <c r="M8068" s="31">
        <v>0.63580099999999995</v>
      </c>
      <c r="N8068" s="31">
        <v>0.88495539999999995</v>
      </c>
      <c r="O8068" s="31">
        <v>1.13411</v>
      </c>
      <c r="P8068" s="31">
        <v>1.493849</v>
      </c>
      <c r="Q8068" s="31">
        <v>45.799370000000003</v>
      </c>
      <c r="R8068">
        <v>0.4751225</v>
      </c>
      <c r="S8068" t="s">
        <v>20810</v>
      </c>
      <c r="T8068">
        <v>1.8812990000000001</v>
      </c>
    </row>
    <row r="8069" spans="1:20" x14ac:dyDescent="0.25">
      <c r="A8069" s="31" t="s">
        <v>7297</v>
      </c>
      <c r="B8069" s="31" t="s">
        <v>67</v>
      </c>
      <c r="C8069" s="31" t="s">
        <v>5</v>
      </c>
      <c r="D8069" s="31" t="s">
        <v>64</v>
      </c>
      <c r="E8069" s="31" t="s">
        <v>18</v>
      </c>
      <c r="F8069" s="31" t="s">
        <v>52</v>
      </c>
      <c r="G8069" s="31">
        <v>4</v>
      </c>
      <c r="H8069" s="31">
        <v>3581</v>
      </c>
      <c r="I8069" s="31">
        <v>2.2474137000000001</v>
      </c>
      <c r="J8069" s="31">
        <v>3.2855340000000002</v>
      </c>
      <c r="K8069" s="31">
        <v>1.0381199999999999</v>
      </c>
      <c r="L8069" s="31">
        <v>0.4407857</v>
      </c>
      <c r="M8069" s="31">
        <v>0.7936957</v>
      </c>
      <c r="N8069" s="31">
        <v>1.0381199999999999</v>
      </c>
      <c r="O8069" s="31">
        <v>1.282545</v>
      </c>
      <c r="P8069" s="31">
        <v>1.6354550000000001</v>
      </c>
      <c r="Q8069" s="31">
        <v>44.598750000000003</v>
      </c>
      <c r="R8069">
        <v>0.46610249999999998</v>
      </c>
      <c r="S8069" t="s">
        <v>20810</v>
      </c>
      <c r="T8069">
        <v>1.8812990000000001</v>
      </c>
    </row>
    <row r="8070" spans="1:20" x14ac:dyDescent="0.25">
      <c r="A8070" s="31" t="s">
        <v>7298</v>
      </c>
      <c r="B8070" s="31" t="s">
        <v>67</v>
      </c>
      <c r="C8070" s="31" t="s">
        <v>5</v>
      </c>
      <c r="D8070" s="31" t="s">
        <v>64</v>
      </c>
      <c r="E8070" s="31" t="s">
        <v>18</v>
      </c>
      <c r="F8070" s="31" t="s">
        <v>52</v>
      </c>
      <c r="G8070" s="31">
        <v>5</v>
      </c>
      <c r="H8070" s="31">
        <v>3581</v>
      </c>
      <c r="I8070" s="31">
        <v>2.3750197000000002</v>
      </c>
      <c r="J8070" s="31">
        <v>3.1820040000000001</v>
      </c>
      <c r="K8070" s="31">
        <v>0.80698420000000004</v>
      </c>
      <c r="L8070" s="31">
        <v>0.21712980000000001</v>
      </c>
      <c r="M8070" s="31">
        <v>0.56562049999999997</v>
      </c>
      <c r="N8070" s="31">
        <v>0.80698420000000004</v>
      </c>
      <c r="O8070" s="31">
        <v>1.0483480000000001</v>
      </c>
      <c r="P8070" s="31">
        <v>1.3968389999999999</v>
      </c>
      <c r="Q8070" s="31">
        <v>44.197490000000002</v>
      </c>
      <c r="R8070">
        <v>0.4602658</v>
      </c>
      <c r="S8070" t="s">
        <v>20810</v>
      </c>
      <c r="T8070">
        <v>1.8812990000000001</v>
      </c>
    </row>
    <row r="8071" spans="1:20" x14ac:dyDescent="0.25">
      <c r="A8071" s="31" t="s">
        <v>7299</v>
      </c>
      <c r="B8071" s="31" t="s">
        <v>67</v>
      </c>
      <c r="C8071" s="31" t="s">
        <v>5</v>
      </c>
      <c r="D8071" s="31" t="s">
        <v>64</v>
      </c>
      <c r="E8071" s="31" t="s">
        <v>18</v>
      </c>
      <c r="F8071" s="31" t="s">
        <v>52</v>
      </c>
      <c r="G8071" s="31">
        <v>6</v>
      </c>
      <c r="H8071" s="31">
        <v>3581</v>
      </c>
      <c r="I8071" s="31">
        <v>3.0691909000000002</v>
      </c>
      <c r="J8071" s="31">
        <v>3.0109849999999998</v>
      </c>
      <c r="K8071" s="31">
        <v>-5.8206000000000001E-2</v>
      </c>
      <c r="L8071" s="31">
        <v>-0.66303199999999995</v>
      </c>
      <c r="M8071" s="31">
        <v>-0.30569590000000002</v>
      </c>
      <c r="N8071" s="31">
        <v>-5.8206000000000001E-2</v>
      </c>
      <c r="O8071" s="31">
        <v>0.1892839</v>
      </c>
      <c r="P8071" s="31">
        <v>0.54661999999999999</v>
      </c>
      <c r="Q8071" s="31">
        <v>43.796239999999997</v>
      </c>
      <c r="R8071">
        <v>0.47194819999999998</v>
      </c>
      <c r="S8071" t="s">
        <v>20810</v>
      </c>
      <c r="T8071">
        <v>1.8812990000000001</v>
      </c>
    </row>
    <row r="8072" spans="1:20" x14ac:dyDescent="0.25">
      <c r="A8072" s="31" t="s">
        <v>7300</v>
      </c>
      <c r="B8072" s="31" t="s">
        <v>67</v>
      </c>
      <c r="C8072" s="31" t="s">
        <v>5</v>
      </c>
      <c r="D8072" s="31" t="s">
        <v>64</v>
      </c>
      <c r="E8072" s="31" t="s">
        <v>18</v>
      </c>
      <c r="F8072" s="31" t="s">
        <v>52</v>
      </c>
      <c r="G8072" s="31">
        <v>7</v>
      </c>
      <c r="H8072" s="31">
        <v>3581</v>
      </c>
      <c r="I8072" s="31">
        <v>4.0420223000000002</v>
      </c>
      <c r="J8072" s="31">
        <v>3.3462079999999998</v>
      </c>
      <c r="K8072" s="31">
        <v>-0.6958143</v>
      </c>
      <c r="L8072" s="31">
        <v>-1.301928</v>
      </c>
      <c r="M8072" s="31">
        <v>-0.94383119999999998</v>
      </c>
      <c r="N8072" s="31">
        <v>-0.6958143</v>
      </c>
      <c r="O8072" s="31">
        <v>-0.44779740000000001</v>
      </c>
      <c r="P8072" s="31">
        <v>-8.97004E-2</v>
      </c>
      <c r="Q8072" s="31">
        <v>43.496859999999998</v>
      </c>
      <c r="R8072">
        <v>0.47295320000000002</v>
      </c>
      <c r="S8072" t="s">
        <v>20810</v>
      </c>
      <c r="T8072">
        <v>1.8812990000000001</v>
      </c>
    </row>
    <row r="8073" spans="1:20" x14ac:dyDescent="0.25">
      <c r="A8073" s="31" t="s">
        <v>7301</v>
      </c>
      <c r="B8073" s="31" t="s">
        <v>67</v>
      </c>
      <c r="C8073" s="31" t="s">
        <v>5</v>
      </c>
      <c r="D8073" s="31" t="s">
        <v>64</v>
      </c>
      <c r="E8073" s="31" t="s">
        <v>18</v>
      </c>
      <c r="F8073" s="31" t="s">
        <v>52</v>
      </c>
      <c r="G8073" s="31">
        <v>8</v>
      </c>
      <c r="H8073" s="31">
        <v>3581</v>
      </c>
      <c r="I8073" s="31">
        <v>4.6426144000000003</v>
      </c>
      <c r="J8073" s="31">
        <v>3.3288799999999998</v>
      </c>
      <c r="K8073" s="31">
        <v>-1.3137350000000001</v>
      </c>
      <c r="L8073" s="31">
        <v>-1.827548</v>
      </c>
      <c r="M8073" s="31">
        <v>-1.5239830000000001</v>
      </c>
      <c r="N8073" s="31">
        <v>-1.3137350000000001</v>
      </c>
      <c r="O8073" s="31">
        <v>-1.1034870000000001</v>
      </c>
      <c r="P8073" s="31">
        <v>-0.79992189999999996</v>
      </c>
      <c r="Q8073" s="31">
        <v>48.299370000000003</v>
      </c>
      <c r="R8073">
        <v>0.40093040000000002</v>
      </c>
      <c r="S8073" t="s">
        <v>20810</v>
      </c>
      <c r="T8073">
        <v>1.8812990000000001</v>
      </c>
    </row>
    <row r="8074" spans="1:20" x14ac:dyDescent="0.25">
      <c r="A8074" s="31" t="s">
        <v>7302</v>
      </c>
      <c r="B8074" s="31" t="s">
        <v>67</v>
      </c>
      <c r="C8074" s="31" t="s">
        <v>5</v>
      </c>
      <c r="D8074" s="31" t="s">
        <v>64</v>
      </c>
      <c r="E8074" s="31" t="s">
        <v>18</v>
      </c>
      <c r="F8074" s="31" t="s">
        <v>52</v>
      </c>
      <c r="G8074" s="31">
        <v>9</v>
      </c>
      <c r="H8074" s="31">
        <v>3581</v>
      </c>
      <c r="I8074" s="31">
        <v>4.3488214000000003</v>
      </c>
      <c r="J8074" s="31">
        <v>2.025976</v>
      </c>
      <c r="K8074" s="31">
        <v>-2.322845</v>
      </c>
      <c r="L8074" s="31">
        <v>-2.7556859999999999</v>
      </c>
      <c r="M8074" s="31">
        <v>-2.4999600000000002</v>
      </c>
      <c r="N8074" s="31">
        <v>-2.322845</v>
      </c>
      <c r="O8074" s="31">
        <v>-2.1457299999999999</v>
      </c>
      <c r="P8074" s="31">
        <v>-1.890004</v>
      </c>
      <c r="Q8074" s="31">
        <v>56</v>
      </c>
      <c r="R8074">
        <v>0.33774759999999998</v>
      </c>
      <c r="S8074" t="s">
        <v>20810</v>
      </c>
      <c r="T8074">
        <v>1.8812990000000001</v>
      </c>
    </row>
    <row r="8075" spans="1:20" x14ac:dyDescent="0.25">
      <c r="A8075" s="31" t="s">
        <v>7303</v>
      </c>
      <c r="B8075" s="31" t="s">
        <v>67</v>
      </c>
      <c r="C8075" s="31" t="s">
        <v>5</v>
      </c>
      <c r="D8075" s="31" t="s">
        <v>64</v>
      </c>
      <c r="E8075" s="31" t="s">
        <v>18</v>
      </c>
      <c r="F8075" s="31" t="s">
        <v>52</v>
      </c>
      <c r="G8075" s="31">
        <v>10</v>
      </c>
      <c r="H8075" s="31">
        <v>3581</v>
      </c>
      <c r="I8075" s="31">
        <v>3.8152092</v>
      </c>
      <c r="J8075" s="31">
        <v>2.2977699999999999</v>
      </c>
      <c r="K8075" s="31">
        <v>-1.517439</v>
      </c>
      <c r="L8075" s="31">
        <v>-1.9230130000000001</v>
      </c>
      <c r="M8075" s="31">
        <v>-1.683397</v>
      </c>
      <c r="N8075" s="31">
        <v>-1.517439</v>
      </c>
      <c r="O8075" s="31">
        <v>-1.3514809999999999</v>
      </c>
      <c r="P8075" s="31">
        <v>-1.111864</v>
      </c>
      <c r="Q8075" s="31">
        <v>63.200629999999997</v>
      </c>
      <c r="R8075">
        <v>0.31647140000000001</v>
      </c>
      <c r="S8075" t="s">
        <v>20810</v>
      </c>
      <c r="T8075">
        <v>1.8812990000000001</v>
      </c>
    </row>
    <row r="8076" spans="1:20" x14ac:dyDescent="0.25">
      <c r="A8076" s="31" t="s">
        <v>7304</v>
      </c>
      <c r="B8076" s="31" t="s">
        <v>67</v>
      </c>
      <c r="C8076" s="31" t="s">
        <v>5</v>
      </c>
      <c r="D8076" s="31" t="s">
        <v>64</v>
      </c>
      <c r="E8076" s="31" t="s">
        <v>18</v>
      </c>
      <c r="F8076" s="31" t="s">
        <v>52</v>
      </c>
      <c r="G8076" s="31">
        <v>11</v>
      </c>
      <c r="H8076" s="31">
        <v>3581</v>
      </c>
      <c r="I8076" s="31">
        <v>3.5892694000000001</v>
      </c>
      <c r="J8076" s="31">
        <v>1.8243199999999999</v>
      </c>
      <c r="K8076" s="31">
        <v>-1.7649490000000001</v>
      </c>
      <c r="L8076" s="31">
        <v>-2.1526860000000001</v>
      </c>
      <c r="M8076" s="31">
        <v>-1.923608</v>
      </c>
      <c r="N8076" s="31">
        <v>-1.7649490000000001</v>
      </c>
      <c r="O8076" s="31">
        <v>-1.6062909999999999</v>
      </c>
      <c r="P8076" s="31">
        <v>-1.377213</v>
      </c>
      <c r="Q8076" s="31">
        <v>69.700630000000004</v>
      </c>
      <c r="R8076">
        <v>0.3025525</v>
      </c>
      <c r="S8076" t="s">
        <v>20810</v>
      </c>
      <c r="T8076">
        <v>1.8812990000000001</v>
      </c>
    </row>
    <row r="8077" spans="1:20" x14ac:dyDescent="0.25">
      <c r="A8077" s="31" t="s">
        <v>7305</v>
      </c>
      <c r="B8077" s="31" t="s">
        <v>67</v>
      </c>
      <c r="C8077" s="31" t="s">
        <v>5</v>
      </c>
      <c r="D8077" s="31" t="s">
        <v>64</v>
      </c>
      <c r="E8077" s="31" t="s">
        <v>18</v>
      </c>
      <c r="F8077" s="31" t="s">
        <v>52</v>
      </c>
      <c r="G8077" s="31">
        <v>12</v>
      </c>
      <c r="H8077" s="31">
        <v>3581</v>
      </c>
      <c r="I8077" s="31">
        <v>3.3709177000000001</v>
      </c>
      <c r="J8077" s="31">
        <v>1.837923</v>
      </c>
      <c r="K8077" s="31">
        <v>-1.532994</v>
      </c>
      <c r="L8077" s="31">
        <v>-1.884368</v>
      </c>
      <c r="M8077" s="31">
        <v>-1.6767730000000001</v>
      </c>
      <c r="N8077" s="31">
        <v>-1.532994</v>
      </c>
      <c r="O8077" s="31">
        <v>-1.3892150000000001</v>
      </c>
      <c r="P8077" s="31">
        <v>-1.181621</v>
      </c>
      <c r="Q8077" s="31">
        <v>74.703760000000003</v>
      </c>
      <c r="R8077">
        <v>0.27417819999999998</v>
      </c>
      <c r="S8077" t="s">
        <v>20810</v>
      </c>
      <c r="T8077">
        <v>1.8812990000000001</v>
      </c>
    </row>
    <row r="8078" spans="1:20" x14ac:dyDescent="0.25">
      <c r="A8078" s="31" t="s">
        <v>7306</v>
      </c>
      <c r="B8078" s="31" t="s">
        <v>67</v>
      </c>
      <c r="C8078" s="31" t="s">
        <v>5</v>
      </c>
      <c r="D8078" s="31" t="s">
        <v>64</v>
      </c>
      <c r="E8078" s="31" t="s">
        <v>18</v>
      </c>
      <c r="F8078" s="31" t="s">
        <v>52</v>
      </c>
      <c r="G8078" s="31">
        <v>13</v>
      </c>
      <c r="H8078" s="31">
        <v>3581</v>
      </c>
      <c r="I8078" s="31">
        <v>2.8882886999999999</v>
      </c>
      <c r="J8078" s="31">
        <v>2.7670340000000002</v>
      </c>
      <c r="K8078" s="31">
        <v>-0.1212544</v>
      </c>
      <c r="L8078" s="31">
        <v>-0.45632420000000001</v>
      </c>
      <c r="M8078" s="31">
        <v>-0.25836219999999999</v>
      </c>
      <c r="N8078" s="31">
        <v>-0.1212544</v>
      </c>
      <c r="O8078" s="31">
        <v>1.58534E-2</v>
      </c>
      <c r="P8078" s="31">
        <v>0.21381530000000001</v>
      </c>
      <c r="Q8078" s="31">
        <v>75.413799999999995</v>
      </c>
      <c r="R8078">
        <v>0.26145629999999997</v>
      </c>
      <c r="S8078" t="s">
        <v>20810</v>
      </c>
      <c r="T8078">
        <v>0.45047720000000002</v>
      </c>
    </row>
    <row r="8079" spans="1:20" x14ac:dyDescent="0.25">
      <c r="A8079" s="31" t="s">
        <v>7307</v>
      </c>
      <c r="B8079" s="31" t="s">
        <v>67</v>
      </c>
      <c r="C8079" s="31" t="s">
        <v>5</v>
      </c>
      <c r="D8079" s="31" t="s">
        <v>64</v>
      </c>
      <c r="E8079" s="31" t="s">
        <v>18</v>
      </c>
      <c r="F8079" s="31" t="s">
        <v>52</v>
      </c>
      <c r="G8079" s="31">
        <v>14</v>
      </c>
      <c r="H8079" s="31">
        <v>3581</v>
      </c>
      <c r="I8079" s="31">
        <v>2.5502389000000001</v>
      </c>
      <c r="J8079" s="31">
        <v>2.60486</v>
      </c>
      <c r="K8079" s="31">
        <v>5.4621400000000001E-2</v>
      </c>
      <c r="L8079" s="31">
        <v>-0.24899309999999999</v>
      </c>
      <c r="M8079" s="31">
        <v>-6.9615200000000002E-2</v>
      </c>
      <c r="N8079" s="31">
        <v>5.4621400000000001E-2</v>
      </c>
      <c r="O8079" s="31">
        <v>0.17885799999999999</v>
      </c>
      <c r="P8079" s="31">
        <v>0.35823579999999999</v>
      </c>
      <c r="Q8079" s="31">
        <v>78.117549999999994</v>
      </c>
      <c r="R8079">
        <v>0.2369116</v>
      </c>
      <c r="S8079" t="s">
        <v>20810</v>
      </c>
      <c r="T8079">
        <v>0.45047720000000002</v>
      </c>
    </row>
    <row r="8080" spans="1:20" x14ac:dyDescent="0.25">
      <c r="A8080" s="31" t="s">
        <v>7308</v>
      </c>
      <c r="B8080" s="31" t="s">
        <v>67</v>
      </c>
      <c r="C8080" s="31" t="s">
        <v>5</v>
      </c>
      <c r="D8080" s="31" t="s">
        <v>64</v>
      </c>
      <c r="E8080" s="31" t="s">
        <v>18</v>
      </c>
      <c r="F8080" s="31" t="s">
        <v>52</v>
      </c>
      <c r="G8080" s="31">
        <v>15</v>
      </c>
      <c r="H8080" s="31">
        <v>3581</v>
      </c>
      <c r="I8080" s="31">
        <v>2.6213088</v>
      </c>
      <c r="J8080" s="31">
        <v>2.7540279999999999</v>
      </c>
      <c r="K8080" s="31">
        <v>0.1327187</v>
      </c>
      <c r="L8080" s="31">
        <v>-0.20889240000000001</v>
      </c>
      <c r="M8080" s="31">
        <v>-7.0657000000000003E-3</v>
      </c>
      <c r="N8080" s="31">
        <v>0.1327187</v>
      </c>
      <c r="O8080" s="31">
        <v>0.2725032</v>
      </c>
      <c r="P8080" s="31">
        <v>0.47432980000000002</v>
      </c>
      <c r="Q8080" s="31">
        <v>78.123829999999998</v>
      </c>
      <c r="R8080">
        <v>0.26656059999999998</v>
      </c>
      <c r="S8080" t="s">
        <v>20810</v>
      </c>
      <c r="T8080">
        <v>0.45047720000000002</v>
      </c>
    </row>
    <row r="8081" spans="1:20" x14ac:dyDescent="0.25">
      <c r="A8081" s="31" t="s">
        <v>7309</v>
      </c>
      <c r="B8081" s="31" t="s">
        <v>67</v>
      </c>
      <c r="C8081" s="31" t="s">
        <v>5</v>
      </c>
      <c r="D8081" s="31" t="s">
        <v>64</v>
      </c>
      <c r="E8081" s="31" t="s">
        <v>18</v>
      </c>
      <c r="F8081" s="31" t="s">
        <v>52</v>
      </c>
      <c r="G8081" s="31">
        <v>16</v>
      </c>
      <c r="H8081" s="31">
        <v>3581</v>
      </c>
      <c r="I8081" s="31">
        <v>2.6932482000000002</v>
      </c>
      <c r="J8081" s="31">
        <v>2.689146</v>
      </c>
      <c r="K8081" s="31">
        <v>-4.1021E-3</v>
      </c>
      <c r="L8081" s="31">
        <v>-0.32196859999999999</v>
      </c>
      <c r="M8081" s="31">
        <v>-0.1341705</v>
      </c>
      <c r="N8081" s="31">
        <v>-4.1021E-3</v>
      </c>
      <c r="O8081" s="31">
        <v>0.1259663</v>
      </c>
      <c r="P8081" s="31">
        <v>0.3137645</v>
      </c>
      <c r="Q8081" s="31">
        <v>77.827579999999998</v>
      </c>
      <c r="R8081">
        <v>0.24803259999999999</v>
      </c>
      <c r="S8081" t="s">
        <v>20810</v>
      </c>
      <c r="T8081">
        <v>0.45047720000000002</v>
      </c>
    </row>
    <row r="8082" spans="1:20" x14ac:dyDescent="0.25">
      <c r="A8082" s="31" t="s">
        <v>7310</v>
      </c>
      <c r="B8082" s="31" t="s">
        <v>67</v>
      </c>
      <c r="C8082" s="31" t="s">
        <v>5</v>
      </c>
      <c r="D8082" s="31" t="s">
        <v>64</v>
      </c>
      <c r="E8082" s="31" t="s">
        <v>18</v>
      </c>
      <c r="F8082" s="31" t="s">
        <v>52</v>
      </c>
      <c r="G8082" s="31">
        <v>17</v>
      </c>
      <c r="H8082" s="31">
        <v>3581</v>
      </c>
      <c r="I8082" s="31">
        <v>2.9363611000000001</v>
      </c>
      <c r="J8082" s="31">
        <v>3.0289079999999999</v>
      </c>
      <c r="K8082" s="31">
        <v>9.2546500000000004E-2</v>
      </c>
      <c r="L8082" s="31">
        <v>-0.26735730000000002</v>
      </c>
      <c r="M8082" s="31">
        <v>-5.47232E-2</v>
      </c>
      <c r="N8082" s="31">
        <v>9.2546500000000004E-2</v>
      </c>
      <c r="O8082" s="31">
        <v>0.23981620000000001</v>
      </c>
      <c r="P8082" s="31">
        <v>0.45245039999999997</v>
      </c>
      <c r="Q8082" s="31">
        <v>75.028210000000001</v>
      </c>
      <c r="R8082">
        <v>0.28083449999999999</v>
      </c>
      <c r="S8082" t="s">
        <v>20810</v>
      </c>
      <c r="T8082">
        <v>0.45047720000000002</v>
      </c>
    </row>
    <row r="8083" spans="1:20" x14ac:dyDescent="0.25">
      <c r="A8083" s="31" t="s">
        <v>7311</v>
      </c>
      <c r="B8083" s="31" t="s">
        <v>67</v>
      </c>
      <c r="C8083" s="31" t="s">
        <v>5</v>
      </c>
      <c r="D8083" s="31" t="s">
        <v>64</v>
      </c>
      <c r="E8083" s="31" t="s">
        <v>18</v>
      </c>
      <c r="F8083" s="31" t="s">
        <v>52</v>
      </c>
      <c r="G8083" s="31">
        <v>18</v>
      </c>
      <c r="H8083" s="31">
        <v>3581</v>
      </c>
      <c r="I8083" s="31">
        <v>3.4421818000000002</v>
      </c>
      <c r="J8083" s="31">
        <v>3.4731920000000001</v>
      </c>
      <c r="K8083" s="31">
        <v>3.1009999999999999E-2</v>
      </c>
      <c r="L8083" s="31">
        <v>-0.38172970000000001</v>
      </c>
      <c r="M8083" s="31">
        <v>-0.13787969999999999</v>
      </c>
      <c r="N8083" s="31">
        <v>3.1009999999999999E-2</v>
      </c>
      <c r="O8083" s="31">
        <v>0.19989970000000001</v>
      </c>
      <c r="P8083" s="31">
        <v>0.44374970000000002</v>
      </c>
      <c r="Q8083" s="31">
        <v>72.630099999999999</v>
      </c>
      <c r="R8083">
        <v>0.32206249999999997</v>
      </c>
      <c r="S8083" t="s">
        <v>20810</v>
      </c>
      <c r="T8083">
        <v>0.45047720000000002</v>
      </c>
    </row>
    <row r="8084" spans="1:20" x14ac:dyDescent="0.25">
      <c r="A8084" s="31" t="s">
        <v>7312</v>
      </c>
      <c r="B8084" s="31" t="s">
        <v>67</v>
      </c>
      <c r="C8084" s="31" t="s">
        <v>5</v>
      </c>
      <c r="D8084" s="31" t="s">
        <v>64</v>
      </c>
      <c r="E8084" s="31" t="s">
        <v>18</v>
      </c>
      <c r="F8084" s="31" t="s">
        <v>52</v>
      </c>
      <c r="G8084" s="31">
        <v>19</v>
      </c>
      <c r="H8084" s="31">
        <v>3581</v>
      </c>
      <c r="I8084" s="31">
        <v>4.3545302000000001</v>
      </c>
      <c r="J8084" s="31">
        <v>4.2134859999999996</v>
      </c>
      <c r="K8084" s="31">
        <v>-0.141044</v>
      </c>
      <c r="L8084" s="31">
        <v>-0.6782861</v>
      </c>
      <c r="M8084" s="31">
        <v>-0.36087910000000001</v>
      </c>
      <c r="N8084" s="31">
        <v>-0.141044</v>
      </c>
      <c r="O8084" s="31">
        <v>7.8791100000000003E-2</v>
      </c>
      <c r="P8084" s="31">
        <v>0.3961981</v>
      </c>
      <c r="Q8084" s="31">
        <v>69.731970000000004</v>
      </c>
      <c r="R8084">
        <v>0.41921229999999998</v>
      </c>
      <c r="S8084" t="s">
        <v>20810</v>
      </c>
      <c r="T8084">
        <v>1.8812990000000001</v>
      </c>
    </row>
    <row r="8085" spans="1:20" x14ac:dyDescent="0.25">
      <c r="A8085" s="31" t="s">
        <v>7313</v>
      </c>
      <c r="B8085" s="31" t="s">
        <v>67</v>
      </c>
      <c r="C8085" s="31" t="s">
        <v>5</v>
      </c>
      <c r="D8085" s="31" t="s">
        <v>64</v>
      </c>
      <c r="E8085" s="31" t="s">
        <v>18</v>
      </c>
      <c r="F8085" s="31" t="s">
        <v>52</v>
      </c>
      <c r="G8085" s="31">
        <v>20</v>
      </c>
      <c r="H8085" s="31">
        <v>3581</v>
      </c>
      <c r="I8085" s="31">
        <v>4.6208993999999999</v>
      </c>
      <c r="J8085" s="31">
        <v>4.4408060000000003</v>
      </c>
      <c r="K8085" s="31">
        <v>-0.18009320000000001</v>
      </c>
      <c r="L8085" s="31">
        <v>-0.83350100000000005</v>
      </c>
      <c r="M8085" s="31">
        <v>-0.44746239999999998</v>
      </c>
      <c r="N8085" s="31">
        <v>-0.18009320000000001</v>
      </c>
      <c r="O8085" s="31">
        <v>8.7276000000000006E-2</v>
      </c>
      <c r="P8085" s="31">
        <v>0.47331459999999997</v>
      </c>
      <c r="Q8085" s="31">
        <v>66.133229999999998</v>
      </c>
      <c r="R8085">
        <v>0.5098568</v>
      </c>
      <c r="S8085" t="s">
        <v>20810</v>
      </c>
      <c r="T8085">
        <v>1.8812990000000001</v>
      </c>
    </row>
    <row r="8086" spans="1:20" x14ac:dyDescent="0.25">
      <c r="A8086" s="31" t="s">
        <v>7314</v>
      </c>
      <c r="B8086" s="31" t="s">
        <v>67</v>
      </c>
      <c r="C8086" s="31" t="s">
        <v>5</v>
      </c>
      <c r="D8086" s="31" t="s">
        <v>64</v>
      </c>
      <c r="E8086" s="31" t="s">
        <v>18</v>
      </c>
      <c r="F8086" s="31" t="s">
        <v>52</v>
      </c>
      <c r="G8086" s="31">
        <v>21</v>
      </c>
      <c r="H8086" s="31">
        <v>3581</v>
      </c>
      <c r="I8086" s="31">
        <v>4.7012613999999999</v>
      </c>
      <c r="J8086" s="31">
        <v>4.9286450000000004</v>
      </c>
      <c r="K8086" s="31">
        <v>0.22738320000000001</v>
      </c>
      <c r="L8086" s="31">
        <v>-0.44493739999999998</v>
      </c>
      <c r="M8086" s="31">
        <v>-4.7724900000000001E-2</v>
      </c>
      <c r="N8086" s="31">
        <v>0.22738320000000001</v>
      </c>
      <c r="O8086" s="31">
        <v>0.50249140000000003</v>
      </c>
      <c r="P8086" s="31">
        <v>0.8997039</v>
      </c>
      <c r="Q8086" s="31">
        <v>61.929470000000002</v>
      </c>
      <c r="R8086">
        <v>0.52461460000000004</v>
      </c>
      <c r="S8086" t="s">
        <v>20810</v>
      </c>
      <c r="T8086">
        <v>1.8812990000000001</v>
      </c>
    </row>
    <row r="8087" spans="1:20" x14ac:dyDescent="0.25">
      <c r="A8087" s="31" t="s">
        <v>7315</v>
      </c>
      <c r="B8087" s="31" t="s">
        <v>67</v>
      </c>
      <c r="C8087" s="31" t="s">
        <v>5</v>
      </c>
      <c r="D8087" s="31" t="s">
        <v>64</v>
      </c>
      <c r="E8087" s="31" t="s">
        <v>18</v>
      </c>
      <c r="F8087" s="31" t="s">
        <v>52</v>
      </c>
      <c r="G8087" s="31">
        <v>22</v>
      </c>
      <c r="H8087" s="31">
        <v>3581</v>
      </c>
      <c r="I8087" s="31">
        <v>4.4398382999999999</v>
      </c>
      <c r="J8087" s="31">
        <v>4.9633079999999996</v>
      </c>
      <c r="K8087" s="31">
        <v>0.52346950000000003</v>
      </c>
      <c r="L8087" s="31">
        <v>-0.1143796</v>
      </c>
      <c r="M8087" s="31">
        <v>0.2624668</v>
      </c>
      <c r="N8087" s="31">
        <v>0.52346950000000003</v>
      </c>
      <c r="O8087" s="31">
        <v>0.78447219999999995</v>
      </c>
      <c r="P8087" s="31">
        <v>1.161319</v>
      </c>
      <c r="Q8087" s="31">
        <v>57.120690000000003</v>
      </c>
      <c r="R8087">
        <v>0.4977163</v>
      </c>
      <c r="S8087" t="s">
        <v>20810</v>
      </c>
      <c r="T8087">
        <v>1.8812990000000001</v>
      </c>
    </row>
    <row r="8088" spans="1:20" x14ac:dyDescent="0.25">
      <c r="A8088" s="31" t="s">
        <v>7316</v>
      </c>
      <c r="B8088" s="31" t="s">
        <v>67</v>
      </c>
      <c r="C8088" s="31" t="s">
        <v>5</v>
      </c>
      <c r="D8088" s="31" t="s">
        <v>64</v>
      </c>
      <c r="E8088" s="31" t="s">
        <v>18</v>
      </c>
      <c r="F8088" s="31" t="s">
        <v>52</v>
      </c>
      <c r="G8088" s="31">
        <v>23</v>
      </c>
      <c r="H8088" s="31">
        <v>3581</v>
      </c>
      <c r="I8088" s="31">
        <v>3.7791229999999998</v>
      </c>
      <c r="J8088" s="31">
        <v>4.7642230000000003</v>
      </c>
      <c r="K8088" s="31">
        <v>0.98510019999999998</v>
      </c>
      <c r="L8088" s="31">
        <v>0.33616180000000001</v>
      </c>
      <c r="M8088" s="31">
        <v>0.71955979999999997</v>
      </c>
      <c r="N8088" s="31">
        <v>0.98510019999999998</v>
      </c>
      <c r="O8088" s="31">
        <v>1.2506409999999999</v>
      </c>
      <c r="P8088" s="31">
        <v>1.634039</v>
      </c>
      <c r="Q8088" s="31">
        <v>52.713169999999998</v>
      </c>
      <c r="R8088">
        <v>0.50636939999999997</v>
      </c>
      <c r="S8088" t="s">
        <v>20810</v>
      </c>
      <c r="T8088">
        <v>1.8812990000000001</v>
      </c>
    </row>
    <row r="8089" spans="1:20" x14ac:dyDescent="0.25">
      <c r="A8089" s="31" t="s">
        <v>7317</v>
      </c>
      <c r="B8089" s="31" t="s">
        <v>67</v>
      </c>
      <c r="C8089" s="31" t="s">
        <v>5</v>
      </c>
      <c r="D8089" s="31" t="s">
        <v>64</v>
      </c>
      <c r="E8089" s="31" t="s">
        <v>18</v>
      </c>
      <c r="F8089" s="31" t="s">
        <v>52</v>
      </c>
      <c r="G8089" s="31">
        <v>24</v>
      </c>
      <c r="H8089" s="31">
        <v>3581</v>
      </c>
      <c r="I8089" s="31">
        <v>3.1048768999999998</v>
      </c>
      <c r="J8089" s="31">
        <v>3.8939919999999999</v>
      </c>
      <c r="K8089" s="31">
        <v>0.78911540000000002</v>
      </c>
      <c r="L8089" s="31">
        <v>0.18499669999999999</v>
      </c>
      <c r="M8089" s="31">
        <v>0.54191489999999998</v>
      </c>
      <c r="N8089" s="31">
        <v>0.78911540000000002</v>
      </c>
      <c r="O8089" s="31">
        <v>1.036316</v>
      </c>
      <c r="P8089" s="31">
        <v>1.3932340000000001</v>
      </c>
      <c r="Q8089" s="31">
        <v>50.710030000000003</v>
      </c>
      <c r="R8089">
        <v>0.47139629999999999</v>
      </c>
      <c r="S8089" t="s">
        <v>20810</v>
      </c>
      <c r="T8089">
        <v>1.8812990000000001</v>
      </c>
    </row>
    <row r="8090" spans="1:20" x14ac:dyDescent="0.25">
      <c r="A8090" s="31" t="s">
        <v>7870</v>
      </c>
      <c r="B8090" s="31" t="s">
        <v>67</v>
      </c>
      <c r="C8090" s="31" t="s">
        <v>5</v>
      </c>
      <c r="D8090" s="31" t="s">
        <v>9</v>
      </c>
      <c r="E8090" s="31" t="s">
        <v>18</v>
      </c>
      <c r="F8090" s="31" t="s">
        <v>52</v>
      </c>
      <c r="G8090" s="31">
        <v>1</v>
      </c>
      <c r="H8090" s="31">
        <v>1243</v>
      </c>
      <c r="I8090" s="31">
        <v>0.98884530999999998</v>
      </c>
      <c r="J8090" s="31">
        <v>0.99377450000000001</v>
      </c>
      <c r="K8090" s="31">
        <v>4.9291999999999999E-3</v>
      </c>
      <c r="L8090" s="31">
        <v>-6.2164700000000003E-2</v>
      </c>
      <c r="M8090" s="31">
        <v>-2.2525099999999999E-2</v>
      </c>
      <c r="N8090" s="31">
        <v>4.9291999999999999E-3</v>
      </c>
      <c r="O8090" s="31">
        <v>3.23834E-2</v>
      </c>
      <c r="P8090" s="31">
        <v>7.2023000000000004E-2</v>
      </c>
      <c r="Q8090" s="31">
        <v>67.5</v>
      </c>
      <c r="R8090">
        <v>5.23536E-2</v>
      </c>
      <c r="S8090" t="s">
        <v>20810</v>
      </c>
      <c r="T8090">
        <v>0.2032011</v>
      </c>
    </row>
    <row r="8091" spans="1:20" x14ac:dyDescent="0.25">
      <c r="A8091" s="31" t="s">
        <v>7871</v>
      </c>
      <c r="B8091" s="31" t="s">
        <v>67</v>
      </c>
      <c r="C8091" s="31" t="s">
        <v>5</v>
      </c>
      <c r="D8091" s="31" t="s">
        <v>9</v>
      </c>
      <c r="E8091" s="31" t="s">
        <v>18</v>
      </c>
      <c r="F8091" s="31" t="s">
        <v>52</v>
      </c>
      <c r="G8091" s="31">
        <v>2</v>
      </c>
      <c r="H8091" s="31">
        <v>1243</v>
      </c>
      <c r="I8091" s="31">
        <v>0.91584262000000005</v>
      </c>
      <c r="J8091" s="31">
        <v>0.91264000000000001</v>
      </c>
      <c r="K8091" s="31">
        <v>-3.2025999999999999E-3</v>
      </c>
      <c r="L8091" s="31">
        <v>-6.6600500000000007E-2</v>
      </c>
      <c r="M8091" s="31">
        <v>-2.91445E-2</v>
      </c>
      <c r="N8091" s="31">
        <v>-3.2025999999999999E-3</v>
      </c>
      <c r="O8091" s="31">
        <v>2.27393E-2</v>
      </c>
      <c r="P8091" s="31">
        <v>6.01953E-2</v>
      </c>
      <c r="Q8091" s="31">
        <v>66</v>
      </c>
      <c r="R8091">
        <v>4.9469600000000002E-2</v>
      </c>
      <c r="S8091" t="s">
        <v>20810</v>
      </c>
      <c r="T8091">
        <v>0.2032011</v>
      </c>
    </row>
    <row r="8092" spans="1:20" x14ac:dyDescent="0.25">
      <c r="A8092" s="31" t="s">
        <v>7872</v>
      </c>
      <c r="B8092" s="31" t="s">
        <v>67</v>
      </c>
      <c r="C8092" s="31" t="s">
        <v>5</v>
      </c>
      <c r="D8092" s="31" t="s">
        <v>9</v>
      </c>
      <c r="E8092" s="31" t="s">
        <v>18</v>
      </c>
      <c r="F8092" s="31" t="s">
        <v>52</v>
      </c>
      <c r="G8092" s="31">
        <v>3</v>
      </c>
      <c r="H8092" s="31">
        <v>1243</v>
      </c>
      <c r="I8092" s="31">
        <v>0.87304417000000001</v>
      </c>
      <c r="J8092" s="31">
        <v>0.86606249999999996</v>
      </c>
      <c r="K8092" s="31">
        <v>-6.9817000000000004E-3</v>
      </c>
      <c r="L8092" s="31">
        <v>-6.7361699999999997E-2</v>
      </c>
      <c r="M8092" s="31">
        <v>-3.16887E-2</v>
      </c>
      <c r="N8092" s="31">
        <v>-6.9817000000000004E-3</v>
      </c>
      <c r="O8092" s="31">
        <v>1.7725299999999999E-2</v>
      </c>
      <c r="P8092" s="31">
        <v>5.3398399999999999E-2</v>
      </c>
      <c r="Q8092" s="31">
        <v>64</v>
      </c>
      <c r="R8092">
        <v>4.7114799999999998E-2</v>
      </c>
      <c r="S8092" t="s">
        <v>20810</v>
      </c>
      <c r="T8092">
        <v>0.2032011</v>
      </c>
    </row>
    <row r="8093" spans="1:20" x14ac:dyDescent="0.25">
      <c r="A8093" s="31" t="s">
        <v>7873</v>
      </c>
      <c r="B8093" s="31" t="s">
        <v>67</v>
      </c>
      <c r="C8093" s="31" t="s">
        <v>5</v>
      </c>
      <c r="D8093" s="31" t="s">
        <v>9</v>
      </c>
      <c r="E8093" s="31" t="s">
        <v>18</v>
      </c>
      <c r="F8093" s="31" t="s">
        <v>52</v>
      </c>
      <c r="G8093" s="31">
        <v>4</v>
      </c>
      <c r="H8093" s="31">
        <v>1243</v>
      </c>
      <c r="I8093" s="31">
        <v>0.85664163999999998</v>
      </c>
      <c r="J8093" s="31">
        <v>0.84746120000000003</v>
      </c>
      <c r="K8093" s="31">
        <v>-9.1804E-3</v>
      </c>
      <c r="L8093" s="31">
        <v>-6.7294199999999998E-2</v>
      </c>
      <c r="M8093" s="31">
        <v>-3.2960099999999999E-2</v>
      </c>
      <c r="N8093" s="31">
        <v>-9.1804E-3</v>
      </c>
      <c r="O8093" s="31">
        <v>1.4599300000000001E-2</v>
      </c>
      <c r="P8093" s="31">
        <v>4.8933400000000002E-2</v>
      </c>
      <c r="Q8093" s="31">
        <v>63</v>
      </c>
      <c r="R8093">
        <v>4.5346400000000002E-2</v>
      </c>
      <c r="S8093" t="s">
        <v>20810</v>
      </c>
      <c r="T8093">
        <v>0.2032011</v>
      </c>
    </row>
    <row r="8094" spans="1:20" x14ac:dyDescent="0.25">
      <c r="A8094" s="31" t="s">
        <v>7874</v>
      </c>
      <c r="B8094" s="31" t="s">
        <v>67</v>
      </c>
      <c r="C8094" s="31" t="s">
        <v>5</v>
      </c>
      <c r="D8094" s="31" t="s">
        <v>9</v>
      </c>
      <c r="E8094" s="31" t="s">
        <v>18</v>
      </c>
      <c r="F8094" s="31" t="s">
        <v>52</v>
      </c>
      <c r="G8094" s="31">
        <v>5</v>
      </c>
      <c r="H8094" s="31">
        <v>1243</v>
      </c>
      <c r="I8094" s="31">
        <v>0.86610973000000002</v>
      </c>
      <c r="J8094" s="31">
        <v>0.85808220000000002</v>
      </c>
      <c r="K8094" s="31">
        <v>-8.0274999999999999E-3</v>
      </c>
      <c r="L8094" s="31">
        <v>-6.6091300000000006E-2</v>
      </c>
      <c r="M8094" s="31">
        <v>-3.1786700000000001E-2</v>
      </c>
      <c r="N8094" s="31">
        <v>-8.0274999999999999E-3</v>
      </c>
      <c r="O8094" s="31">
        <v>1.5731700000000001E-2</v>
      </c>
      <c r="P8094" s="31">
        <v>5.0036299999999999E-2</v>
      </c>
      <c r="Q8094" s="31">
        <v>61.5</v>
      </c>
      <c r="R8094">
        <v>4.5307399999999998E-2</v>
      </c>
      <c r="S8094" t="s">
        <v>20810</v>
      </c>
      <c r="T8094">
        <v>0.2032011</v>
      </c>
    </row>
    <row r="8095" spans="1:20" x14ac:dyDescent="0.25">
      <c r="A8095" s="31" t="s">
        <v>7875</v>
      </c>
      <c r="B8095" s="31" t="s">
        <v>67</v>
      </c>
      <c r="C8095" s="31" t="s">
        <v>5</v>
      </c>
      <c r="D8095" s="31" t="s">
        <v>9</v>
      </c>
      <c r="E8095" s="31" t="s">
        <v>18</v>
      </c>
      <c r="F8095" s="31" t="s">
        <v>52</v>
      </c>
      <c r="G8095" s="31">
        <v>6</v>
      </c>
      <c r="H8095" s="31">
        <v>1243</v>
      </c>
      <c r="I8095" s="31">
        <v>1.0086923000000001</v>
      </c>
      <c r="J8095" s="31">
        <v>0.99046449999999997</v>
      </c>
      <c r="K8095" s="31">
        <v>-1.8227799999999999E-2</v>
      </c>
      <c r="L8095" s="31">
        <v>-8.6727600000000002E-2</v>
      </c>
      <c r="M8095" s="31">
        <v>-4.6257399999999997E-2</v>
      </c>
      <c r="N8095" s="31">
        <v>-1.8227799999999999E-2</v>
      </c>
      <c r="O8095" s="31">
        <v>9.8017E-3</v>
      </c>
      <c r="P8095" s="31">
        <v>5.0271999999999997E-2</v>
      </c>
      <c r="Q8095" s="31">
        <v>60</v>
      </c>
      <c r="R8095">
        <v>5.3450699999999997E-2</v>
      </c>
      <c r="S8095" t="s">
        <v>20810</v>
      </c>
      <c r="T8095">
        <v>0.2032011</v>
      </c>
    </row>
    <row r="8096" spans="1:20" x14ac:dyDescent="0.25">
      <c r="A8096" s="31" t="s">
        <v>7876</v>
      </c>
      <c r="B8096" s="31" t="s">
        <v>67</v>
      </c>
      <c r="C8096" s="31" t="s">
        <v>5</v>
      </c>
      <c r="D8096" s="31" t="s">
        <v>9</v>
      </c>
      <c r="E8096" s="31" t="s">
        <v>18</v>
      </c>
      <c r="F8096" s="31" t="s">
        <v>52</v>
      </c>
      <c r="G8096" s="31">
        <v>7</v>
      </c>
      <c r="H8096" s="31">
        <v>1243</v>
      </c>
      <c r="I8096" s="31">
        <v>1.1855260000000001</v>
      </c>
      <c r="J8096" s="31">
        <v>1.1443559999999999</v>
      </c>
      <c r="K8096" s="31">
        <v>-4.1169600000000001E-2</v>
      </c>
      <c r="L8096" s="31">
        <v>-0.11209189999999999</v>
      </c>
      <c r="M8096" s="31">
        <v>-7.01904E-2</v>
      </c>
      <c r="N8096" s="31">
        <v>-4.1169600000000001E-2</v>
      </c>
      <c r="O8096" s="31">
        <v>-1.21488E-2</v>
      </c>
      <c r="P8096" s="31">
        <v>2.97527E-2</v>
      </c>
      <c r="Q8096" s="31">
        <v>60.5</v>
      </c>
      <c r="R8096">
        <v>5.5341000000000001E-2</v>
      </c>
      <c r="S8096" t="s">
        <v>20810</v>
      </c>
      <c r="T8096">
        <v>0.2032011</v>
      </c>
    </row>
    <row r="8097" spans="1:20" x14ac:dyDescent="0.25">
      <c r="A8097" s="31" t="s">
        <v>7877</v>
      </c>
      <c r="B8097" s="31" t="s">
        <v>67</v>
      </c>
      <c r="C8097" s="31" t="s">
        <v>5</v>
      </c>
      <c r="D8097" s="31" t="s">
        <v>9</v>
      </c>
      <c r="E8097" s="31" t="s">
        <v>18</v>
      </c>
      <c r="F8097" s="31" t="s">
        <v>52</v>
      </c>
      <c r="G8097" s="31">
        <v>8</v>
      </c>
      <c r="H8097" s="31">
        <v>1243</v>
      </c>
      <c r="I8097" s="31">
        <v>1.2524678</v>
      </c>
      <c r="J8097" s="31">
        <v>1.20231</v>
      </c>
      <c r="K8097" s="31">
        <v>-5.0157599999999997E-2</v>
      </c>
      <c r="L8097" s="31">
        <v>-0.1233075</v>
      </c>
      <c r="M8097" s="31">
        <v>-8.0089900000000006E-2</v>
      </c>
      <c r="N8097" s="31">
        <v>-5.0157599999999997E-2</v>
      </c>
      <c r="O8097" s="31">
        <v>-2.0225199999999999E-2</v>
      </c>
      <c r="P8097" s="31">
        <v>2.29924E-2</v>
      </c>
      <c r="Q8097" s="31">
        <v>69</v>
      </c>
      <c r="R8097">
        <v>5.7079199999999997E-2</v>
      </c>
      <c r="S8097" t="s">
        <v>20810</v>
      </c>
      <c r="T8097">
        <v>0.2032011</v>
      </c>
    </row>
    <row r="8098" spans="1:20" x14ac:dyDescent="0.25">
      <c r="A8098" s="31" t="s">
        <v>7878</v>
      </c>
      <c r="B8098" s="31" t="s">
        <v>67</v>
      </c>
      <c r="C8098" s="31" t="s">
        <v>5</v>
      </c>
      <c r="D8098" s="31" t="s">
        <v>9</v>
      </c>
      <c r="E8098" s="31" t="s">
        <v>18</v>
      </c>
      <c r="F8098" s="31" t="s">
        <v>52</v>
      </c>
      <c r="G8098" s="31">
        <v>9</v>
      </c>
      <c r="H8098" s="31">
        <v>1243</v>
      </c>
      <c r="I8098" s="31">
        <v>1.2321217</v>
      </c>
      <c r="J8098" s="31">
        <v>1.1757379999999999</v>
      </c>
      <c r="K8098" s="31">
        <v>-5.6383799999999998E-2</v>
      </c>
      <c r="L8098" s="31">
        <v>-0.13031239999999999</v>
      </c>
      <c r="M8098" s="31">
        <v>-8.6634799999999998E-2</v>
      </c>
      <c r="N8098" s="31">
        <v>-5.6383799999999998E-2</v>
      </c>
      <c r="O8098" s="31">
        <v>-2.6132800000000001E-2</v>
      </c>
      <c r="P8098" s="31">
        <v>1.7544799999999999E-2</v>
      </c>
      <c r="Q8098" s="31">
        <v>76</v>
      </c>
      <c r="R8098">
        <v>5.7686800000000003E-2</v>
      </c>
      <c r="S8098" t="s">
        <v>20810</v>
      </c>
      <c r="T8098">
        <v>0.2032011</v>
      </c>
    </row>
    <row r="8099" spans="1:20" x14ac:dyDescent="0.25">
      <c r="A8099" s="31" t="s">
        <v>7879</v>
      </c>
      <c r="B8099" s="31" t="s">
        <v>67</v>
      </c>
      <c r="C8099" s="31" t="s">
        <v>5</v>
      </c>
      <c r="D8099" s="31" t="s">
        <v>9</v>
      </c>
      <c r="E8099" s="31" t="s">
        <v>18</v>
      </c>
      <c r="F8099" s="31" t="s">
        <v>52</v>
      </c>
      <c r="G8099" s="31">
        <v>10</v>
      </c>
      <c r="H8099" s="31">
        <v>1243</v>
      </c>
      <c r="I8099" s="31">
        <v>1.2431403000000001</v>
      </c>
      <c r="J8099" s="31">
        <v>1.1858409999999999</v>
      </c>
      <c r="K8099" s="31">
        <v>-5.7299599999999999E-2</v>
      </c>
      <c r="L8099" s="31">
        <v>-0.14060059999999999</v>
      </c>
      <c r="M8099" s="31">
        <v>-9.13857E-2</v>
      </c>
      <c r="N8099" s="31">
        <v>-5.7299599999999999E-2</v>
      </c>
      <c r="O8099" s="31">
        <v>-2.3213399999999999E-2</v>
      </c>
      <c r="P8099" s="31">
        <v>2.60015E-2</v>
      </c>
      <c r="Q8099" s="31">
        <v>80.5</v>
      </c>
      <c r="R8099">
        <v>6.5000100000000005E-2</v>
      </c>
      <c r="S8099" t="s">
        <v>20810</v>
      </c>
      <c r="T8099">
        <v>0.2032011</v>
      </c>
    </row>
    <row r="8100" spans="1:20" x14ac:dyDescent="0.25">
      <c r="A8100" s="31" t="s">
        <v>7880</v>
      </c>
      <c r="B8100" s="31" t="s">
        <v>67</v>
      </c>
      <c r="C8100" s="31" t="s">
        <v>5</v>
      </c>
      <c r="D8100" s="31" t="s">
        <v>9</v>
      </c>
      <c r="E8100" s="31" t="s">
        <v>18</v>
      </c>
      <c r="F8100" s="31" t="s">
        <v>52</v>
      </c>
      <c r="G8100" s="31">
        <v>11</v>
      </c>
      <c r="H8100" s="31">
        <v>1243</v>
      </c>
      <c r="I8100" s="31">
        <v>1.1943686</v>
      </c>
      <c r="J8100" s="31">
        <v>1.1627110000000001</v>
      </c>
      <c r="K8100" s="31">
        <v>-3.1657499999999998E-2</v>
      </c>
      <c r="L8100" s="31">
        <v>-0.111987</v>
      </c>
      <c r="M8100" s="31">
        <v>-6.4527699999999993E-2</v>
      </c>
      <c r="N8100" s="31">
        <v>-3.1657499999999998E-2</v>
      </c>
      <c r="O8100" s="31">
        <v>1.2126999999999999E-3</v>
      </c>
      <c r="P8100" s="31">
        <v>4.8672100000000003E-2</v>
      </c>
      <c r="Q8100" s="31">
        <v>83.5</v>
      </c>
      <c r="R8100">
        <v>6.2681500000000001E-2</v>
      </c>
      <c r="S8100" t="s">
        <v>20810</v>
      </c>
      <c r="T8100">
        <v>0.2032011</v>
      </c>
    </row>
    <row r="8101" spans="1:20" x14ac:dyDescent="0.25">
      <c r="A8101" s="31" t="s">
        <v>7881</v>
      </c>
      <c r="B8101" s="31" t="s">
        <v>67</v>
      </c>
      <c r="C8101" s="31" t="s">
        <v>5</v>
      </c>
      <c r="D8101" s="31" t="s">
        <v>9</v>
      </c>
      <c r="E8101" s="31" t="s">
        <v>18</v>
      </c>
      <c r="F8101" s="31" t="s">
        <v>52</v>
      </c>
      <c r="G8101" s="31">
        <v>12</v>
      </c>
      <c r="H8101" s="31">
        <v>1243</v>
      </c>
      <c r="I8101" s="31">
        <v>1.1070713000000001</v>
      </c>
      <c r="J8101" s="31">
        <v>1.1098669999999999</v>
      </c>
      <c r="K8101" s="31">
        <v>2.7959999999999999E-3</v>
      </c>
      <c r="L8101" s="31">
        <v>-7.8320399999999998E-2</v>
      </c>
      <c r="M8101" s="31">
        <v>-3.0396200000000002E-2</v>
      </c>
      <c r="N8101" s="31">
        <v>2.7959999999999999E-3</v>
      </c>
      <c r="O8101" s="31">
        <v>3.5988199999999998E-2</v>
      </c>
      <c r="P8101" s="31">
        <v>8.3912399999999998E-2</v>
      </c>
      <c r="Q8101" s="31">
        <v>86</v>
      </c>
      <c r="R8101">
        <v>6.3295500000000005E-2</v>
      </c>
      <c r="S8101" t="s">
        <v>20810</v>
      </c>
      <c r="T8101">
        <v>0.2032011</v>
      </c>
    </row>
    <row r="8102" spans="1:20" x14ac:dyDescent="0.25">
      <c r="A8102" s="31" t="s">
        <v>7882</v>
      </c>
      <c r="B8102" s="31" t="s">
        <v>67</v>
      </c>
      <c r="C8102" s="31" t="s">
        <v>5</v>
      </c>
      <c r="D8102" s="31" t="s">
        <v>9</v>
      </c>
      <c r="E8102" s="31" t="s">
        <v>18</v>
      </c>
      <c r="F8102" s="31" t="s">
        <v>52</v>
      </c>
      <c r="G8102" s="31">
        <v>13</v>
      </c>
      <c r="H8102" s="31">
        <v>1243</v>
      </c>
      <c r="I8102" s="31">
        <v>1.0567101000000001</v>
      </c>
      <c r="J8102" s="31">
        <v>1.109953</v>
      </c>
      <c r="K8102" s="31">
        <v>5.3242499999999998E-2</v>
      </c>
      <c r="L8102" s="31">
        <v>-2.7787599999999999E-2</v>
      </c>
      <c r="M8102" s="31">
        <v>2.0085700000000001E-2</v>
      </c>
      <c r="N8102" s="31">
        <v>5.3242499999999998E-2</v>
      </c>
      <c r="O8102" s="31">
        <v>8.6399400000000001E-2</v>
      </c>
      <c r="P8102" s="31">
        <v>0.13427259999999999</v>
      </c>
      <c r="Q8102" s="31">
        <v>88</v>
      </c>
      <c r="R8102">
        <v>6.3228099999999995E-2</v>
      </c>
      <c r="S8102" t="s">
        <v>20810</v>
      </c>
      <c r="T8102">
        <v>0.34459109999999998</v>
      </c>
    </row>
    <row r="8103" spans="1:20" x14ac:dyDescent="0.25">
      <c r="A8103" s="31" t="s">
        <v>7883</v>
      </c>
      <c r="B8103" s="31" t="s">
        <v>67</v>
      </c>
      <c r="C8103" s="31" t="s">
        <v>5</v>
      </c>
      <c r="D8103" s="31" t="s">
        <v>9</v>
      </c>
      <c r="E8103" s="31" t="s">
        <v>18</v>
      </c>
      <c r="F8103" s="31" t="s">
        <v>52</v>
      </c>
      <c r="G8103" s="31">
        <v>14</v>
      </c>
      <c r="H8103" s="31">
        <v>1243</v>
      </c>
      <c r="I8103" s="31">
        <v>1.1316576</v>
      </c>
      <c r="J8103" s="31">
        <v>1.1942489999999999</v>
      </c>
      <c r="K8103" s="31">
        <v>6.2591599999999997E-2</v>
      </c>
      <c r="L8103" s="31">
        <v>-2.7220000000000001E-2</v>
      </c>
      <c r="M8103" s="31">
        <v>2.58414E-2</v>
      </c>
      <c r="N8103" s="31">
        <v>6.2591599999999997E-2</v>
      </c>
      <c r="O8103" s="31">
        <v>9.9341799999999994E-2</v>
      </c>
      <c r="P8103" s="31">
        <v>0.15240329999999999</v>
      </c>
      <c r="Q8103" s="31">
        <v>89.5</v>
      </c>
      <c r="R8103">
        <v>7.0080400000000001E-2</v>
      </c>
      <c r="S8103" t="s">
        <v>20810</v>
      </c>
      <c r="T8103">
        <v>0.34459109999999998</v>
      </c>
    </row>
    <row r="8104" spans="1:20" x14ac:dyDescent="0.25">
      <c r="A8104" s="31" t="s">
        <v>7884</v>
      </c>
      <c r="B8104" s="31" t="s">
        <v>67</v>
      </c>
      <c r="C8104" s="31" t="s">
        <v>5</v>
      </c>
      <c r="D8104" s="31" t="s">
        <v>9</v>
      </c>
      <c r="E8104" s="31" t="s">
        <v>18</v>
      </c>
      <c r="F8104" s="31" t="s">
        <v>52</v>
      </c>
      <c r="G8104" s="31">
        <v>15</v>
      </c>
      <c r="H8104" s="31">
        <v>1243</v>
      </c>
      <c r="I8104" s="31">
        <v>1.2555128</v>
      </c>
      <c r="J8104" s="31">
        <v>1.345677</v>
      </c>
      <c r="K8104" s="31">
        <v>9.0164499999999995E-2</v>
      </c>
      <c r="L8104" s="31">
        <v>-1.6577499999999998E-2</v>
      </c>
      <c r="M8104" s="31">
        <v>4.64865E-2</v>
      </c>
      <c r="N8104" s="31">
        <v>9.0164499999999995E-2</v>
      </c>
      <c r="O8104" s="31">
        <v>0.1338425</v>
      </c>
      <c r="P8104" s="31">
        <v>0.19690659999999999</v>
      </c>
      <c r="Q8104" s="31">
        <v>91.5</v>
      </c>
      <c r="R8104">
        <v>8.3291299999999999E-2</v>
      </c>
      <c r="S8104" t="s">
        <v>20810</v>
      </c>
      <c r="T8104">
        <v>0.34459109999999998</v>
      </c>
    </row>
    <row r="8105" spans="1:20" x14ac:dyDescent="0.25">
      <c r="A8105" s="31" t="s">
        <v>7885</v>
      </c>
      <c r="B8105" s="31" t="s">
        <v>67</v>
      </c>
      <c r="C8105" s="31" t="s">
        <v>5</v>
      </c>
      <c r="D8105" s="31" t="s">
        <v>9</v>
      </c>
      <c r="E8105" s="31" t="s">
        <v>18</v>
      </c>
      <c r="F8105" s="31" t="s">
        <v>52</v>
      </c>
      <c r="G8105" s="31">
        <v>16</v>
      </c>
      <c r="H8105" s="31">
        <v>1243</v>
      </c>
      <c r="I8105" s="31">
        <v>1.4062219</v>
      </c>
      <c r="J8105" s="31">
        <v>1.5341469999999999</v>
      </c>
      <c r="K8105" s="31">
        <v>0.1279247</v>
      </c>
      <c r="L8105" s="31">
        <v>5.5691999999999998E-3</v>
      </c>
      <c r="M8105" s="31">
        <v>7.7857800000000005E-2</v>
      </c>
      <c r="N8105" s="31">
        <v>0.1279247</v>
      </c>
      <c r="O8105" s="31">
        <v>0.1779915</v>
      </c>
      <c r="P8105" s="31">
        <v>0.25028010000000001</v>
      </c>
      <c r="Q8105" s="31">
        <v>92.5</v>
      </c>
      <c r="R8105">
        <v>9.5474500000000004E-2</v>
      </c>
      <c r="S8105" t="s">
        <v>20810</v>
      </c>
      <c r="T8105">
        <v>0.34459109999999998</v>
      </c>
    </row>
    <row r="8106" spans="1:20" x14ac:dyDescent="0.25">
      <c r="A8106" s="31" t="s">
        <v>7886</v>
      </c>
      <c r="B8106" s="31" t="s">
        <v>67</v>
      </c>
      <c r="C8106" s="31" t="s">
        <v>5</v>
      </c>
      <c r="D8106" s="31" t="s">
        <v>9</v>
      </c>
      <c r="E8106" s="31" t="s">
        <v>18</v>
      </c>
      <c r="F8106" s="31" t="s">
        <v>52</v>
      </c>
      <c r="G8106" s="31">
        <v>17</v>
      </c>
      <c r="H8106" s="31">
        <v>1243</v>
      </c>
      <c r="I8106" s="31">
        <v>1.6257893999999999</v>
      </c>
      <c r="J8106" s="31">
        <v>1.7850330000000001</v>
      </c>
      <c r="K8106" s="31">
        <v>0.15924360000000001</v>
      </c>
      <c r="L8106" s="31">
        <v>3.0098900000000001E-2</v>
      </c>
      <c r="M8106" s="31">
        <v>0.1063987</v>
      </c>
      <c r="N8106" s="31">
        <v>0.15924360000000001</v>
      </c>
      <c r="O8106" s="31">
        <v>0.21208859999999999</v>
      </c>
      <c r="P8106" s="31">
        <v>0.28838829999999999</v>
      </c>
      <c r="Q8106" s="31">
        <v>94</v>
      </c>
      <c r="R8106">
        <v>0.10077220000000001</v>
      </c>
      <c r="S8106" t="s">
        <v>20810</v>
      </c>
      <c r="T8106">
        <v>0.34459109999999998</v>
      </c>
    </row>
    <row r="8107" spans="1:20" x14ac:dyDescent="0.25">
      <c r="A8107" s="31" t="s">
        <v>7887</v>
      </c>
      <c r="B8107" s="31" t="s">
        <v>67</v>
      </c>
      <c r="C8107" s="31" t="s">
        <v>5</v>
      </c>
      <c r="D8107" s="31" t="s">
        <v>9</v>
      </c>
      <c r="E8107" s="31" t="s">
        <v>18</v>
      </c>
      <c r="F8107" s="31" t="s">
        <v>52</v>
      </c>
      <c r="G8107" s="31">
        <v>18</v>
      </c>
      <c r="H8107" s="31">
        <v>1243</v>
      </c>
      <c r="I8107" s="31">
        <v>1.8165001999999999</v>
      </c>
      <c r="J8107" s="31">
        <v>1.9605140000000001</v>
      </c>
      <c r="K8107" s="31">
        <v>0.14401430000000001</v>
      </c>
      <c r="L8107" s="31">
        <v>1.34915E-2</v>
      </c>
      <c r="M8107" s="31">
        <v>9.0605400000000003E-2</v>
      </c>
      <c r="N8107" s="31">
        <v>0.14401430000000001</v>
      </c>
      <c r="O8107" s="31">
        <v>0.19742309999999999</v>
      </c>
      <c r="P8107" s="31">
        <v>0.27453709999999998</v>
      </c>
      <c r="Q8107" s="31">
        <v>93.5</v>
      </c>
      <c r="R8107">
        <v>0.10184749999999999</v>
      </c>
      <c r="S8107" t="s">
        <v>20810</v>
      </c>
      <c r="T8107">
        <v>0.34459109999999998</v>
      </c>
    </row>
    <row r="8108" spans="1:20" x14ac:dyDescent="0.25">
      <c r="A8108" s="31" t="s">
        <v>7888</v>
      </c>
      <c r="B8108" s="31" t="s">
        <v>67</v>
      </c>
      <c r="C8108" s="31" t="s">
        <v>5</v>
      </c>
      <c r="D8108" s="31" t="s">
        <v>9</v>
      </c>
      <c r="E8108" s="31" t="s">
        <v>18</v>
      </c>
      <c r="F8108" s="31" t="s">
        <v>52</v>
      </c>
      <c r="G8108" s="31">
        <v>19</v>
      </c>
      <c r="H8108" s="31">
        <v>1243</v>
      </c>
      <c r="I8108" s="31">
        <v>2.1247897999999998</v>
      </c>
      <c r="J8108" s="31">
        <v>2.1501420000000002</v>
      </c>
      <c r="K8108" s="31">
        <v>2.5352400000000001E-2</v>
      </c>
      <c r="L8108" s="31">
        <v>-0.1087346</v>
      </c>
      <c r="M8108" s="31">
        <v>-2.95149E-2</v>
      </c>
      <c r="N8108" s="31">
        <v>2.5352400000000001E-2</v>
      </c>
      <c r="O8108" s="31">
        <v>8.0219700000000005E-2</v>
      </c>
      <c r="P8108" s="31">
        <v>0.15943930000000001</v>
      </c>
      <c r="Q8108" s="31">
        <v>91</v>
      </c>
      <c r="R8108">
        <v>0.1046286</v>
      </c>
      <c r="S8108" t="s">
        <v>20810</v>
      </c>
      <c r="T8108">
        <v>0.2032011</v>
      </c>
    </row>
    <row r="8109" spans="1:20" x14ac:dyDescent="0.25">
      <c r="A8109" s="31" t="s">
        <v>7889</v>
      </c>
      <c r="B8109" s="31" t="s">
        <v>67</v>
      </c>
      <c r="C8109" s="31" t="s">
        <v>5</v>
      </c>
      <c r="D8109" s="31" t="s">
        <v>9</v>
      </c>
      <c r="E8109" s="31" t="s">
        <v>18</v>
      </c>
      <c r="F8109" s="31" t="s">
        <v>52</v>
      </c>
      <c r="G8109" s="31">
        <v>20</v>
      </c>
      <c r="H8109" s="31">
        <v>1243</v>
      </c>
      <c r="I8109" s="31">
        <v>2.187284</v>
      </c>
      <c r="J8109" s="31">
        <v>2.1705619999999999</v>
      </c>
      <c r="K8109" s="31">
        <v>-1.6722000000000001E-2</v>
      </c>
      <c r="L8109" s="31">
        <v>-0.1455089</v>
      </c>
      <c r="M8109" s="31">
        <v>-6.9420499999999996E-2</v>
      </c>
      <c r="N8109" s="31">
        <v>-1.6722000000000001E-2</v>
      </c>
      <c r="O8109" s="31">
        <v>3.5976500000000002E-2</v>
      </c>
      <c r="P8109" s="31">
        <v>0.1120649</v>
      </c>
      <c r="Q8109" s="31">
        <v>88</v>
      </c>
      <c r="R8109">
        <v>0.1004929</v>
      </c>
      <c r="S8109" t="s">
        <v>20810</v>
      </c>
      <c r="T8109">
        <v>0.2032011</v>
      </c>
    </row>
    <row r="8110" spans="1:20" x14ac:dyDescent="0.25">
      <c r="A8110" s="31" t="s">
        <v>7890</v>
      </c>
      <c r="B8110" s="31" t="s">
        <v>67</v>
      </c>
      <c r="C8110" s="31" t="s">
        <v>5</v>
      </c>
      <c r="D8110" s="31" t="s">
        <v>9</v>
      </c>
      <c r="E8110" s="31" t="s">
        <v>18</v>
      </c>
      <c r="F8110" s="31" t="s">
        <v>52</v>
      </c>
      <c r="G8110" s="31">
        <v>21</v>
      </c>
      <c r="H8110" s="31">
        <v>1243</v>
      </c>
      <c r="I8110" s="31">
        <v>2.082608</v>
      </c>
      <c r="J8110" s="31">
        <v>2.0859369999999999</v>
      </c>
      <c r="K8110" s="31">
        <v>3.3284999999999999E-3</v>
      </c>
      <c r="L8110" s="31">
        <v>-0.11451210000000001</v>
      </c>
      <c r="M8110" s="31">
        <v>-4.4890899999999997E-2</v>
      </c>
      <c r="N8110" s="31">
        <v>3.3284999999999999E-3</v>
      </c>
      <c r="O8110" s="31">
        <v>5.1547900000000001E-2</v>
      </c>
      <c r="P8110" s="31">
        <v>0.1211691</v>
      </c>
      <c r="Q8110" s="31">
        <v>84</v>
      </c>
      <c r="R8110">
        <v>9.1951500000000005E-2</v>
      </c>
      <c r="S8110" t="s">
        <v>20810</v>
      </c>
      <c r="T8110">
        <v>0.2032011</v>
      </c>
    </row>
    <row r="8111" spans="1:20" x14ac:dyDescent="0.25">
      <c r="A8111" s="31" t="s">
        <v>7891</v>
      </c>
      <c r="B8111" s="31" t="s">
        <v>67</v>
      </c>
      <c r="C8111" s="31" t="s">
        <v>5</v>
      </c>
      <c r="D8111" s="31" t="s">
        <v>9</v>
      </c>
      <c r="E8111" s="31" t="s">
        <v>18</v>
      </c>
      <c r="F8111" s="31" t="s">
        <v>52</v>
      </c>
      <c r="G8111" s="31">
        <v>22</v>
      </c>
      <c r="H8111" s="31">
        <v>1243</v>
      </c>
      <c r="I8111" s="31">
        <v>1.8856660999999999</v>
      </c>
      <c r="J8111" s="31">
        <v>1.89649</v>
      </c>
      <c r="K8111" s="31">
        <v>1.0823599999999999E-2</v>
      </c>
      <c r="L8111" s="31">
        <v>-9.6486600000000006E-2</v>
      </c>
      <c r="M8111" s="31">
        <v>-3.3086900000000002E-2</v>
      </c>
      <c r="N8111" s="31">
        <v>1.0823599999999999E-2</v>
      </c>
      <c r="O8111" s="31">
        <v>5.4733999999999998E-2</v>
      </c>
      <c r="P8111" s="31">
        <v>0.11813369999999999</v>
      </c>
      <c r="Q8111" s="31">
        <v>79.5</v>
      </c>
      <c r="R8111">
        <v>8.3734500000000003E-2</v>
      </c>
      <c r="S8111" t="s">
        <v>20810</v>
      </c>
      <c r="T8111">
        <v>0.2032011</v>
      </c>
    </row>
    <row r="8112" spans="1:20" x14ac:dyDescent="0.25">
      <c r="A8112" s="31" t="s">
        <v>7892</v>
      </c>
      <c r="B8112" s="31" t="s">
        <v>67</v>
      </c>
      <c r="C8112" s="31" t="s">
        <v>5</v>
      </c>
      <c r="D8112" s="31" t="s">
        <v>9</v>
      </c>
      <c r="E8112" s="31" t="s">
        <v>18</v>
      </c>
      <c r="F8112" s="31" t="s">
        <v>52</v>
      </c>
      <c r="G8112" s="31">
        <v>23</v>
      </c>
      <c r="H8112" s="31">
        <v>1243</v>
      </c>
      <c r="I8112" s="31">
        <v>1.5667229</v>
      </c>
      <c r="J8112" s="31">
        <v>1.5762970000000001</v>
      </c>
      <c r="K8112" s="31">
        <v>9.5739999999999992E-3</v>
      </c>
      <c r="L8112" s="31">
        <v>-8.9365299999999995E-2</v>
      </c>
      <c r="M8112" s="31">
        <v>-3.09112E-2</v>
      </c>
      <c r="N8112" s="31">
        <v>9.5739999999999992E-3</v>
      </c>
      <c r="O8112" s="31">
        <v>5.0059100000000002E-2</v>
      </c>
      <c r="P8112" s="31">
        <v>0.1085132</v>
      </c>
      <c r="Q8112" s="31">
        <v>76</v>
      </c>
      <c r="R8112">
        <v>7.7202699999999999E-2</v>
      </c>
      <c r="S8112" t="s">
        <v>20810</v>
      </c>
      <c r="T8112">
        <v>0.2032011</v>
      </c>
    </row>
    <row r="8113" spans="1:20" x14ac:dyDescent="0.25">
      <c r="A8113" s="31" t="s">
        <v>7893</v>
      </c>
      <c r="B8113" s="31" t="s">
        <v>67</v>
      </c>
      <c r="C8113" s="31" t="s">
        <v>5</v>
      </c>
      <c r="D8113" s="31" t="s">
        <v>9</v>
      </c>
      <c r="E8113" s="31" t="s">
        <v>18</v>
      </c>
      <c r="F8113" s="31" t="s">
        <v>52</v>
      </c>
      <c r="G8113" s="31">
        <v>24</v>
      </c>
      <c r="H8113" s="31">
        <v>1243</v>
      </c>
      <c r="I8113" s="31">
        <v>1.2340686000000001</v>
      </c>
      <c r="J8113" s="31">
        <v>1.2429490000000001</v>
      </c>
      <c r="K8113" s="31">
        <v>8.8809000000000006E-3</v>
      </c>
      <c r="L8113" s="31">
        <v>-7.3649000000000006E-2</v>
      </c>
      <c r="M8113" s="31">
        <v>-2.4889700000000001E-2</v>
      </c>
      <c r="N8113" s="31">
        <v>8.8809000000000006E-3</v>
      </c>
      <c r="O8113" s="31">
        <v>4.2651500000000002E-2</v>
      </c>
      <c r="P8113" s="31">
        <v>9.14108E-2</v>
      </c>
      <c r="Q8113" s="31">
        <v>73</v>
      </c>
      <c r="R8113">
        <v>6.4398399999999995E-2</v>
      </c>
      <c r="S8113" t="s">
        <v>20810</v>
      </c>
      <c r="T8113">
        <v>0.2032011</v>
      </c>
    </row>
    <row r="8114" spans="1:20" x14ac:dyDescent="0.25">
      <c r="A8114" s="31" t="s">
        <v>8446</v>
      </c>
      <c r="B8114" s="31" t="s">
        <v>67</v>
      </c>
      <c r="C8114" s="31" t="s">
        <v>5</v>
      </c>
      <c r="D8114" s="31" t="s">
        <v>65</v>
      </c>
      <c r="E8114" s="31" t="s">
        <v>18</v>
      </c>
      <c r="F8114" s="31" t="s">
        <v>52</v>
      </c>
      <c r="G8114" s="31">
        <v>1</v>
      </c>
      <c r="H8114" s="31">
        <v>6679</v>
      </c>
      <c r="I8114" s="31">
        <v>5.0079874000000002</v>
      </c>
      <c r="J8114" s="31">
        <v>5.0768940000000002</v>
      </c>
      <c r="K8114" s="31">
        <v>6.8906999999999996E-2</v>
      </c>
      <c r="L8114" s="31">
        <v>-0.27376460000000002</v>
      </c>
      <c r="M8114" s="31">
        <v>-7.1311399999999997E-2</v>
      </c>
      <c r="N8114" s="31">
        <v>6.8906999999999996E-2</v>
      </c>
      <c r="O8114" s="31">
        <v>0.20912539999999999</v>
      </c>
      <c r="P8114" s="31">
        <v>0.41157860000000002</v>
      </c>
      <c r="Q8114" s="31">
        <v>55.35763</v>
      </c>
      <c r="R8114">
        <v>0.26738810000000002</v>
      </c>
      <c r="S8114" t="s">
        <v>20810</v>
      </c>
      <c r="T8114">
        <v>0.85662479999999996</v>
      </c>
    </row>
    <row r="8115" spans="1:20" x14ac:dyDescent="0.25">
      <c r="A8115" s="31" t="s">
        <v>8447</v>
      </c>
      <c r="B8115" s="31" t="s">
        <v>67</v>
      </c>
      <c r="C8115" s="31" t="s">
        <v>5</v>
      </c>
      <c r="D8115" s="31" t="s">
        <v>65</v>
      </c>
      <c r="E8115" s="31" t="s">
        <v>18</v>
      </c>
      <c r="F8115" s="31" t="s">
        <v>52</v>
      </c>
      <c r="G8115" s="31">
        <v>2</v>
      </c>
      <c r="H8115" s="31">
        <v>6679</v>
      </c>
      <c r="I8115" s="31">
        <v>4.5917971</v>
      </c>
      <c r="J8115" s="31">
        <v>4.6324360000000002</v>
      </c>
      <c r="K8115" s="31">
        <v>4.0639399999999999E-2</v>
      </c>
      <c r="L8115" s="31">
        <v>-0.28806619999999999</v>
      </c>
      <c r="M8115" s="31">
        <v>-9.3864299999999998E-2</v>
      </c>
      <c r="N8115" s="31">
        <v>4.0639399999999999E-2</v>
      </c>
      <c r="O8115" s="31">
        <v>0.17514299999999999</v>
      </c>
      <c r="P8115" s="31">
        <v>0.36934489999999998</v>
      </c>
      <c r="Q8115" s="31">
        <v>53.079729999999998</v>
      </c>
      <c r="R8115">
        <v>0.2564903</v>
      </c>
      <c r="S8115" t="s">
        <v>20810</v>
      </c>
      <c r="T8115">
        <v>0.85662479999999996</v>
      </c>
    </row>
    <row r="8116" spans="1:20" x14ac:dyDescent="0.25">
      <c r="A8116" s="31" t="s">
        <v>8448</v>
      </c>
      <c r="B8116" s="31" t="s">
        <v>67</v>
      </c>
      <c r="C8116" s="31" t="s">
        <v>5</v>
      </c>
      <c r="D8116" s="31" t="s">
        <v>65</v>
      </c>
      <c r="E8116" s="31" t="s">
        <v>18</v>
      </c>
      <c r="F8116" s="31" t="s">
        <v>52</v>
      </c>
      <c r="G8116" s="31">
        <v>3</v>
      </c>
      <c r="H8116" s="31">
        <v>6679</v>
      </c>
      <c r="I8116" s="31">
        <v>4.4754174000000004</v>
      </c>
      <c r="J8116" s="31">
        <v>4.4599010000000003</v>
      </c>
      <c r="K8116" s="31">
        <v>-1.5516E-2</v>
      </c>
      <c r="L8116" s="31">
        <v>-0.3362098</v>
      </c>
      <c r="M8116" s="31">
        <v>-0.14674129999999999</v>
      </c>
      <c r="N8116" s="31">
        <v>-1.5516E-2</v>
      </c>
      <c r="O8116" s="31">
        <v>0.1157093</v>
      </c>
      <c r="P8116" s="31">
        <v>0.3051778</v>
      </c>
      <c r="Q8116" s="31">
        <v>51.580860000000001</v>
      </c>
      <c r="R8116">
        <v>0.25023869999999998</v>
      </c>
      <c r="S8116" t="s">
        <v>20810</v>
      </c>
      <c r="T8116">
        <v>0.85662479999999996</v>
      </c>
    </row>
    <row r="8117" spans="1:20" x14ac:dyDescent="0.25">
      <c r="A8117" s="31" t="s">
        <v>8449</v>
      </c>
      <c r="B8117" s="31" t="s">
        <v>67</v>
      </c>
      <c r="C8117" s="31" t="s">
        <v>5</v>
      </c>
      <c r="D8117" s="31" t="s">
        <v>65</v>
      </c>
      <c r="E8117" s="31" t="s">
        <v>18</v>
      </c>
      <c r="F8117" s="31" t="s">
        <v>52</v>
      </c>
      <c r="G8117" s="31">
        <v>4</v>
      </c>
      <c r="H8117" s="31">
        <v>6679</v>
      </c>
      <c r="I8117" s="31">
        <v>4.3409433999999996</v>
      </c>
      <c r="J8117" s="31">
        <v>4.3890979999999997</v>
      </c>
      <c r="K8117" s="31">
        <v>4.81549E-2</v>
      </c>
      <c r="L8117" s="31">
        <v>-0.26681300000000002</v>
      </c>
      <c r="M8117" s="31">
        <v>-8.0727400000000005E-2</v>
      </c>
      <c r="N8117" s="31">
        <v>4.81549E-2</v>
      </c>
      <c r="O8117" s="31">
        <v>0.17703730000000001</v>
      </c>
      <c r="P8117" s="31">
        <v>0.36312290000000003</v>
      </c>
      <c r="Q8117" s="31">
        <v>50.365600000000001</v>
      </c>
      <c r="R8117">
        <v>0.24577080000000001</v>
      </c>
      <c r="S8117" t="s">
        <v>20810</v>
      </c>
      <c r="T8117">
        <v>0.85662479999999996</v>
      </c>
    </row>
    <row r="8118" spans="1:20" x14ac:dyDescent="0.25">
      <c r="A8118" s="31" t="s">
        <v>8450</v>
      </c>
      <c r="B8118" s="31" t="s">
        <v>67</v>
      </c>
      <c r="C8118" s="31" t="s">
        <v>5</v>
      </c>
      <c r="D8118" s="31" t="s">
        <v>65</v>
      </c>
      <c r="E8118" s="31" t="s">
        <v>18</v>
      </c>
      <c r="F8118" s="31" t="s">
        <v>52</v>
      </c>
      <c r="G8118" s="31">
        <v>5</v>
      </c>
      <c r="H8118" s="31">
        <v>6679</v>
      </c>
      <c r="I8118" s="31">
        <v>4.6360714999999999</v>
      </c>
      <c r="J8118" s="31">
        <v>4.4117100000000002</v>
      </c>
      <c r="K8118" s="31">
        <v>-0.2243617</v>
      </c>
      <c r="L8118" s="31">
        <v>-0.56312130000000005</v>
      </c>
      <c r="M8118" s="31">
        <v>-0.36297940000000001</v>
      </c>
      <c r="N8118" s="31">
        <v>-0.2243617</v>
      </c>
      <c r="O8118" s="31">
        <v>-8.5744000000000001E-2</v>
      </c>
      <c r="P8118" s="31">
        <v>0.11439779999999999</v>
      </c>
      <c r="Q8118" s="31">
        <v>49.226649999999999</v>
      </c>
      <c r="R8118">
        <v>0.2643355</v>
      </c>
      <c r="S8118" t="s">
        <v>20810</v>
      </c>
      <c r="T8118">
        <v>0.85662479999999996</v>
      </c>
    </row>
    <row r="8119" spans="1:20" x14ac:dyDescent="0.25">
      <c r="A8119" s="31" t="s">
        <v>8451</v>
      </c>
      <c r="B8119" s="31" t="s">
        <v>67</v>
      </c>
      <c r="C8119" s="31" t="s">
        <v>5</v>
      </c>
      <c r="D8119" s="31" t="s">
        <v>65</v>
      </c>
      <c r="E8119" s="31" t="s">
        <v>18</v>
      </c>
      <c r="F8119" s="31" t="s">
        <v>52</v>
      </c>
      <c r="G8119" s="31">
        <v>6</v>
      </c>
      <c r="H8119" s="31">
        <v>6679</v>
      </c>
      <c r="I8119" s="31">
        <v>5.1195906000000004</v>
      </c>
      <c r="J8119" s="31">
        <v>4.7683549999999997</v>
      </c>
      <c r="K8119" s="31">
        <v>-0.35123549999999998</v>
      </c>
      <c r="L8119" s="31">
        <v>-0.6861739</v>
      </c>
      <c r="M8119" s="31">
        <v>-0.48828959999999999</v>
      </c>
      <c r="N8119" s="31">
        <v>-0.35123549999999998</v>
      </c>
      <c r="O8119" s="31">
        <v>-0.2141815</v>
      </c>
      <c r="P8119" s="31">
        <v>-1.6297200000000001E-2</v>
      </c>
      <c r="Q8119" s="31">
        <v>48.588839999999998</v>
      </c>
      <c r="R8119">
        <v>0.26135380000000002</v>
      </c>
      <c r="S8119" t="s">
        <v>20810</v>
      </c>
      <c r="T8119">
        <v>0.85662479999999996</v>
      </c>
    </row>
    <row r="8120" spans="1:20" x14ac:dyDescent="0.25">
      <c r="A8120" s="31" t="s">
        <v>8452</v>
      </c>
      <c r="B8120" s="31" t="s">
        <v>67</v>
      </c>
      <c r="C8120" s="31" t="s">
        <v>5</v>
      </c>
      <c r="D8120" s="31" t="s">
        <v>65</v>
      </c>
      <c r="E8120" s="31" t="s">
        <v>18</v>
      </c>
      <c r="F8120" s="31" t="s">
        <v>52</v>
      </c>
      <c r="G8120" s="31">
        <v>7</v>
      </c>
      <c r="H8120" s="31">
        <v>6679</v>
      </c>
      <c r="I8120" s="31">
        <v>6.2263546999999999</v>
      </c>
      <c r="J8120" s="31">
        <v>5.8946709999999998</v>
      </c>
      <c r="K8120" s="31">
        <v>-0.33168310000000001</v>
      </c>
      <c r="L8120" s="31">
        <v>-0.70363149999999997</v>
      </c>
      <c r="M8120" s="31">
        <v>-0.48388140000000002</v>
      </c>
      <c r="N8120" s="31">
        <v>-0.33168310000000001</v>
      </c>
      <c r="O8120" s="31">
        <v>-0.1794848</v>
      </c>
      <c r="P8120" s="31">
        <v>4.0265299999999997E-2</v>
      </c>
      <c r="Q8120" s="31">
        <v>48.306379999999997</v>
      </c>
      <c r="R8120">
        <v>0.29023290000000002</v>
      </c>
      <c r="S8120" t="s">
        <v>20810</v>
      </c>
      <c r="T8120">
        <v>0.85662479999999996</v>
      </c>
    </row>
    <row r="8121" spans="1:20" x14ac:dyDescent="0.25">
      <c r="A8121" s="31" t="s">
        <v>8453</v>
      </c>
      <c r="B8121" s="31" t="s">
        <v>67</v>
      </c>
      <c r="C8121" s="31" t="s">
        <v>5</v>
      </c>
      <c r="D8121" s="31" t="s">
        <v>65</v>
      </c>
      <c r="E8121" s="31" t="s">
        <v>18</v>
      </c>
      <c r="F8121" s="31" t="s">
        <v>52</v>
      </c>
      <c r="G8121" s="31">
        <v>8</v>
      </c>
      <c r="H8121" s="31">
        <v>6679</v>
      </c>
      <c r="I8121" s="31">
        <v>6.9098831000000001</v>
      </c>
      <c r="J8121" s="31">
        <v>6.3637560000000004</v>
      </c>
      <c r="K8121" s="31">
        <v>-0.54612720000000003</v>
      </c>
      <c r="L8121" s="31">
        <v>-0.93969550000000002</v>
      </c>
      <c r="M8121" s="31">
        <v>-0.70717220000000003</v>
      </c>
      <c r="N8121" s="31">
        <v>-0.54612720000000003</v>
      </c>
      <c r="O8121" s="31">
        <v>-0.38508219999999999</v>
      </c>
      <c r="P8121" s="31">
        <v>-0.1525589</v>
      </c>
      <c r="Q8121" s="31">
        <v>54.59225</v>
      </c>
      <c r="R8121">
        <v>0.30710300000000001</v>
      </c>
      <c r="S8121" t="s">
        <v>20810</v>
      </c>
      <c r="T8121">
        <v>0.85662479999999996</v>
      </c>
    </row>
    <row r="8122" spans="1:20" x14ac:dyDescent="0.25">
      <c r="A8122" s="31" t="s">
        <v>8454</v>
      </c>
      <c r="B8122" s="31" t="s">
        <v>67</v>
      </c>
      <c r="C8122" s="31" t="s">
        <v>5</v>
      </c>
      <c r="D8122" s="31" t="s">
        <v>65</v>
      </c>
      <c r="E8122" s="31" t="s">
        <v>18</v>
      </c>
      <c r="F8122" s="31" t="s">
        <v>52</v>
      </c>
      <c r="G8122" s="31">
        <v>9</v>
      </c>
      <c r="H8122" s="31">
        <v>6679</v>
      </c>
      <c r="I8122" s="31">
        <v>7.0140589000000002</v>
      </c>
      <c r="J8122" s="31">
        <v>6.1789040000000002</v>
      </c>
      <c r="K8122" s="31">
        <v>-0.83515550000000005</v>
      </c>
      <c r="L8122" s="31">
        <v>-1.2222379999999999</v>
      </c>
      <c r="M8122" s="31">
        <v>-0.99354640000000005</v>
      </c>
      <c r="N8122" s="31">
        <v>-0.83515550000000005</v>
      </c>
      <c r="O8122" s="31">
        <v>-0.67676460000000005</v>
      </c>
      <c r="P8122" s="31">
        <v>-0.44807340000000001</v>
      </c>
      <c r="Q8122" s="31">
        <v>66.097949999999997</v>
      </c>
      <c r="R8122">
        <v>0.30204180000000003</v>
      </c>
      <c r="S8122" t="s">
        <v>20810</v>
      </c>
      <c r="T8122">
        <v>0.85662479999999996</v>
      </c>
    </row>
    <row r="8123" spans="1:20" x14ac:dyDescent="0.25">
      <c r="A8123" s="31" t="s">
        <v>8455</v>
      </c>
      <c r="B8123" s="31" t="s">
        <v>67</v>
      </c>
      <c r="C8123" s="31" t="s">
        <v>5</v>
      </c>
      <c r="D8123" s="31" t="s">
        <v>65</v>
      </c>
      <c r="E8123" s="31" t="s">
        <v>18</v>
      </c>
      <c r="F8123" s="31" t="s">
        <v>52</v>
      </c>
      <c r="G8123" s="31">
        <v>10</v>
      </c>
      <c r="H8123" s="31">
        <v>6679</v>
      </c>
      <c r="I8123" s="31">
        <v>7.26877</v>
      </c>
      <c r="J8123" s="31">
        <v>6.4623309999999998</v>
      </c>
      <c r="K8123" s="31">
        <v>-0.80643909999999996</v>
      </c>
      <c r="L8123" s="31">
        <v>-1.222828</v>
      </c>
      <c r="M8123" s="31">
        <v>-0.97682199999999997</v>
      </c>
      <c r="N8123" s="31">
        <v>-0.80643909999999996</v>
      </c>
      <c r="O8123" s="31">
        <v>-0.63605619999999996</v>
      </c>
      <c r="P8123" s="31">
        <v>-0.39005050000000002</v>
      </c>
      <c r="Q8123" s="31">
        <v>72.664010000000005</v>
      </c>
      <c r="R8123">
        <v>0.32490970000000002</v>
      </c>
      <c r="S8123" t="s">
        <v>20810</v>
      </c>
      <c r="T8123">
        <v>0.85662479999999996</v>
      </c>
    </row>
    <row r="8124" spans="1:20" x14ac:dyDescent="0.25">
      <c r="A8124" s="31" t="s">
        <v>8456</v>
      </c>
      <c r="B8124" s="31" t="s">
        <v>67</v>
      </c>
      <c r="C8124" s="31" t="s">
        <v>5</v>
      </c>
      <c r="D8124" s="31" t="s">
        <v>65</v>
      </c>
      <c r="E8124" s="31" t="s">
        <v>18</v>
      </c>
      <c r="F8124" s="31" t="s">
        <v>52</v>
      </c>
      <c r="G8124" s="31">
        <v>11</v>
      </c>
      <c r="H8124" s="31">
        <v>6679</v>
      </c>
      <c r="I8124" s="31">
        <v>7.3585495999999999</v>
      </c>
      <c r="J8124" s="31">
        <v>6.6284029999999996</v>
      </c>
      <c r="K8124" s="31">
        <v>-0.73014679999999998</v>
      </c>
      <c r="L8124" s="31">
        <v>-1.1631370000000001</v>
      </c>
      <c r="M8124" s="31">
        <v>-0.90732299999999999</v>
      </c>
      <c r="N8124" s="31">
        <v>-0.73014679999999998</v>
      </c>
      <c r="O8124" s="31">
        <v>-0.55297059999999998</v>
      </c>
      <c r="P8124" s="31">
        <v>-0.29715649999999999</v>
      </c>
      <c r="Q8124" s="31">
        <v>78.234629999999996</v>
      </c>
      <c r="R8124">
        <v>0.3378642</v>
      </c>
      <c r="S8124" t="s">
        <v>20810</v>
      </c>
      <c r="T8124">
        <v>0.85662479999999996</v>
      </c>
    </row>
    <row r="8125" spans="1:20" x14ac:dyDescent="0.25">
      <c r="A8125" s="31" t="s">
        <v>8457</v>
      </c>
      <c r="B8125" s="31" t="s">
        <v>67</v>
      </c>
      <c r="C8125" s="31" t="s">
        <v>5</v>
      </c>
      <c r="D8125" s="31" t="s">
        <v>65</v>
      </c>
      <c r="E8125" s="31" t="s">
        <v>18</v>
      </c>
      <c r="F8125" s="31" t="s">
        <v>52</v>
      </c>
      <c r="G8125" s="31">
        <v>12</v>
      </c>
      <c r="H8125" s="31">
        <v>6679</v>
      </c>
      <c r="I8125" s="31">
        <v>6.9692777000000001</v>
      </c>
      <c r="J8125" s="31">
        <v>6.8195309999999996</v>
      </c>
      <c r="K8125" s="31">
        <v>-0.1497464</v>
      </c>
      <c r="L8125" s="31">
        <v>-0.58294889999999999</v>
      </c>
      <c r="M8125" s="31">
        <v>-0.3270093</v>
      </c>
      <c r="N8125" s="31">
        <v>-0.1497464</v>
      </c>
      <c r="O8125" s="31">
        <v>2.7516599999999999E-2</v>
      </c>
      <c r="P8125" s="31">
        <v>0.28345609999999999</v>
      </c>
      <c r="Q8125" s="31">
        <v>81.579729999999998</v>
      </c>
      <c r="R8125">
        <v>0.33802969999999999</v>
      </c>
      <c r="S8125" t="s">
        <v>20810</v>
      </c>
      <c r="T8125">
        <v>0.85662479999999996</v>
      </c>
    </row>
    <row r="8126" spans="1:20" x14ac:dyDescent="0.25">
      <c r="A8126" s="31" t="s">
        <v>8458</v>
      </c>
      <c r="B8126" s="31" t="s">
        <v>67</v>
      </c>
      <c r="C8126" s="31" t="s">
        <v>5</v>
      </c>
      <c r="D8126" s="31" t="s">
        <v>65</v>
      </c>
      <c r="E8126" s="31" t="s">
        <v>18</v>
      </c>
      <c r="F8126" s="31" t="s">
        <v>52</v>
      </c>
      <c r="G8126" s="31">
        <v>13</v>
      </c>
      <c r="H8126" s="31">
        <v>6679</v>
      </c>
      <c r="I8126" s="31">
        <v>6.6735724000000003</v>
      </c>
      <c r="J8126" s="31">
        <v>6.6988209999999997</v>
      </c>
      <c r="K8126" s="31">
        <v>2.5248099999999999E-2</v>
      </c>
      <c r="L8126" s="31">
        <v>-0.39024829999999999</v>
      </c>
      <c r="M8126" s="31">
        <v>-0.1447697</v>
      </c>
      <c r="N8126" s="31">
        <v>2.5248099999999999E-2</v>
      </c>
      <c r="O8126" s="31">
        <v>0.19526589999999999</v>
      </c>
      <c r="P8126" s="31">
        <v>0.44074459999999999</v>
      </c>
      <c r="Q8126" s="31">
        <v>84.495450000000005</v>
      </c>
      <c r="R8126">
        <v>0.32421359999999999</v>
      </c>
      <c r="S8126" t="s">
        <v>20810</v>
      </c>
      <c r="T8126">
        <v>0.35516490000000001</v>
      </c>
    </row>
    <row r="8127" spans="1:20" x14ac:dyDescent="0.25">
      <c r="A8127" s="31" t="s">
        <v>8459</v>
      </c>
      <c r="B8127" s="31" t="s">
        <v>67</v>
      </c>
      <c r="C8127" s="31" t="s">
        <v>5</v>
      </c>
      <c r="D8127" s="31" t="s">
        <v>65</v>
      </c>
      <c r="E8127" s="31" t="s">
        <v>18</v>
      </c>
      <c r="F8127" s="31" t="s">
        <v>52</v>
      </c>
      <c r="G8127" s="31">
        <v>14</v>
      </c>
      <c r="H8127" s="31">
        <v>6679</v>
      </c>
      <c r="I8127" s="31">
        <v>6.4301249</v>
      </c>
      <c r="J8127" s="31">
        <v>6.6662160000000004</v>
      </c>
      <c r="K8127" s="31">
        <v>0.2360913</v>
      </c>
      <c r="L8127" s="31">
        <v>-0.19166079999999999</v>
      </c>
      <c r="M8127" s="31">
        <v>6.1058599999999998E-2</v>
      </c>
      <c r="N8127" s="31">
        <v>0.2360913</v>
      </c>
      <c r="O8127" s="31">
        <v>0.41112399999999999</v>
      </c>
      <c r="P8127" s="31">
        <v>0.66384339999999997</v>
      </c>
      <c r="Q8127" s="31">
        <v>86.921409999999995</v>
      </c>
      <c r="R8127">
        <v>0.33377669999999998</v>
      </c>
      <c r="S8127" t="s">
        <v>20810</v>
      </c>
      <c r="T8127">
        <v>0.35516490000000001</v>
      </c>
    </row>
    <row r="8128" spans="1:20" x14ac:dyDescent="0.25">
      <c r="A8128" s="31" t="s">
        <v>8460</v>
      </c>
      <c r="B8128" s="31" t="s">
        <v>67</v>
      </c>
      <c r="C8128" s="31" t="s">
        <v>5</v>
      </c>
      <c r="D8128" s="31" t="s">
        <v>65</v>
      </c>
      <c r="E8128" s="31" t="s">
        <v>18</v>
      </c>
      <c r="F8128" s="31" t="s">
        <v>52</v>
      </c>
      <c r="G8128" s="31">
        <v>15</v>
      </c>
      <c r="H8128" s="31">
        <v>6679</v>
      </c>
      <c r="I8128" s="31">
        <v>6.6155508000000003</v>
      </c>
      <c r="J8128" s="31">
        <v>6.9691749999999999</v>
      </c>
      <c r="K8128" s="31">
        <v>0.3536242</v>
      </c>
      <c r="L8128" s="31">
        <v>-9.8915000000000003E-2</v>
      </c>
      <c r="M8128" s="31">
        <v>0.16844880000000001</v>
      </c>
      <c r="N8128" s="31">
        <v>0.3536242</v>
      </c>
      <c r="O8128" s="31">
        <v>0.53879949999999999</v>
      </c>
      <c r="P8128" s="31">
        <v>0.80616330000000003</v>
      </c>
      <c r="Q8128" s="31">
        <v>89.208430000000007</v>
      </c>
      <c r="R8128">
        <v>0.35311819999999999</v>
      </c>
      <c r="S8128" t="s">
        <v>20810</v>
      </c>
      <c r="T8128">
        <v>0.35516490000000001</v>
      </c>
    </row>
    <row r="8129" spans="1:20" x14ac:dyDescent="0.25">
      <c r="A8129" s="31" t="s">
        <v>8461</v>
      </c>
      <c r="B8129" s="31" t="s">
        <v>67</v>
      </c>
      <c r="C8129" s="31" t="s">
        <v>5</v>
      </c>
      <c r="D8129" s="31" t="s">
        <v>65</v>
      </c>
      <c r="E8129" s="31" t="s">
        <v>18</v>
      </c>
      <c r="F8129" s="31" t="s">
        <v>52</v>
      </c>
      <c r="G8129" s="31">
        <v>16</v>
      </c>
      <c r="H8129" s="31">
        <v>6679</v>
      </c>
      <c r="I8129" s="31">
        <v>7.1964383999999999</v>
      </c>
      <c r="J8129" s="31">
        <v>7.5239890000000003</v>
      </c>
      <c r="K8129" s="31">
        <v>0.32755060000000003</v>
      </c>
      <c r="L8129" s="31">
        <v>-0.1530281</v>
      </c>
      <c r="M8129" s="31">
        <v>0.13090160000000001</v>
      </c>
      <c r="N8129" s="31">
        <v>0.32755060000000003</v>
      </c>
      <c r="O8129" s="31">
        <v>0.52419950000000004</v>
      </c>
      <c r="P8129" s="31">
        <v>0.80812930000000005</v>
      </c>
      <c r="Q8129" s="31">
        <v>91.280180000000001</v>
      </c>
      <c r="R8129">
        <v>0.37499759999999999</v>
      </c>
      <c r="S8129" t="s">
        <v>20810</v>
      </c>
      <c r="T8129">
        <v>0.35516490000000001</v>
      </c>
    </row>
    <row r="8130" spans="1:20" x14ac:dyDescent="0.25">
      <c r="A8130" s="31" t="s">
        <v>8462</v>
      </c>
      <c r="B8130" s="31" t="s">
        <v>67</v>
      </c>
      <c r="C8130" s="31" t="s">
        <v>5</v>
      </c>
      <c r="D8130" s="31" t="s">
        <v>65</v>
      </c>
      <c r="E8130" s="31" t="s">
        <v>18</v>
      </c>
      <c r="F8130" s="31" t="s">
        <v>52</v>
      </c>
      <c r="G8130" s="31">
        <v>17</v>
      </c>
      <c r="H8130" s="31">
        <v>6679</v>
      </c>
      <c r="I8130" s="31">
        <v>7.8145119999999997</v>
      </c>
      <c r="J8130" s="31">
        <v>8.2630630000000007</v>
      </c>
      <c r="K8130" s="31">
        <v>0.4485519</v>
      </c>
      <c r="L8130" s="31">
        <v>-6.5012299999999995E-2</v>
      </c>
      <c r="M8130" s="31">
        <v>0.2384056</v>
      </c>
      <c r="N8130" s="31">
        <v>0.4485519</v>
      </c>
      <c r="O8130" s="31">
        <v>0.65869809999999995</v>
      </c>
      <c r="P8130" s="31">
        <v>0.96211610000000003</v>
      </c>
      <c r="Q8130" s="31">
        <v>92.285870000000003</v>
      </c>
      <c r="R8130">
        <v>0.40073629999999999</v>
      </c>
      <c r="S8130" t="s">
        <v>20810</v>
      </c>
      <c r="T8130">
        <v>0.35516490000000001</v>
      </c>
    </row>
    <row r="8131" spans="1:20" x14ac:dyDescent="0.25">
      <c r="A8131" s="31" t="s">
        <v>8463</v>
      </c>
      <c r="B8131" s="31" t="s">
        <v>67</v>
      </c>
      <c r="C8131" s="31" t="s">
        <v>5</v>
      </c>
      <c r="D8131" s="31" t="s">
        <v>65</v>
      </c>
      <c r="E8131" s="31" t="s">
        <v>18</v>
      </c>
      <c r="F8131" s="31" t="s">
        <v>52</v>
      </c>
      <c r="G8131" s="31">
        <v>18</v>
      </c>
      <c r="H8131" s="31">
        <v>6679</v>
      </c>
      <c r="I8131" s="31">
        <v>8.2299112999999995</v>
      </c>
      <c r="J8131" s="31">
        <v>8.7704660000000008</v>
      </c>
      <c r="K8131" s="31">
        <v>0.54055419999999998</v>
      </c>
      <c r="L8131" s="31">
        <v>2.2047199999999999E-2</v>
      </c>
      <c r="M8131" s="31">
        <v>0.32838529999999999</v>
      </c>
      <c r="N8131" s="31">
        <v>0.54055419999999998</v>
      </c>
      <c r="O8131" s="31">
        <v>0.75272300000000003</v>
      </c>
      <c r="P8131" s="31">
        <v>1.059061</v>
      </c>
      <c r="Q8131" s="31">
        <v>89.068340000000006</v>
      </c>
      <c r="R8131">
        <v>0.40459309999999998</v>
      </c>
      <c r="S8131" t="s">
        <v>20810</v>
      </c>
      <c r="T8131">
        <v>0.35516490000000001</v>
      </c>
    </row>
    <row r="8132" spans="1:20" x14ac:dyDescent="0.25">
      <c r="A8132" s="31" t="s">
        <v>8464</v>
      </c>
      <c r="B8132" s="31" t="s">
        <v>67</v>
      </c>
      <c r="C8132" s="31" t="s">
        <v>5</v>
      </c>
      <c r="D8132" s="31" t="s">
        <v>65</v>
      </c>
      <c r="E8132" s="31" t="s">
        <v>18</v>
      </c>
      <c r="F8132" s="31" t="s">
        <v>52</v>
      </c>
      <c r="G8132" s="31">
        <v>19</v>
      </c>
      <c r="H8132" s="31">
        <v>6679</v>
      </c>
      <c r="I8132" s="31">
        <v>9.3019998000000008</v>
      </c>
      <c r="J8132" s="31">
        <v>9.8272370000000002</v>
      </c>
      <c r="K8132" s="31">
        <v>0.52523690000000001</v>
      </c>
      <c r="L8132" s="31">
        <v>-4.5645199999999997E-2</v>
      </c>
      <c r="M8132" s="31">
        <v>0.29163660000000002</v>
      </c>
      <c r="N8132" s="31">
        <v>0.52523690000000001</v>
      </c>
      <c r="O8132" s="31">
        <v>0.75883719999999999</v>
      </c>
      <c r="P8132" s="31">
        <v>1.0961190000000001</v>
      </c>
      <c r="Q8132" s="31">
        <v>84.779049999999998</v>
      </c>
      <c r="R8132">
        <v>0.44546170000000002</v>
      </c>
      <c r="S8132" t="s">
        <v>20810</v>
      </c>
      <c r="T8132">
        <v>0.85662479999999996</v>
      </c>
    </row>
    <row r="8133" spans="1:20" x14ac:dyDescent="0.25">
      <c r="A8133" s="31" t="s">
        <v>8465</v>
      </c>
      <c r="B8133" s="31" t="s">
        <v>67</v>
      </c>
      <c r="C8133" s="31" t="s">
        <v>5</v>
      </c>
      <c r="D8133" s="31" t="s">
        <v>65</v>
      </c>
      <c r="E8133" s="31" t="s">
        <v>18</v>
      </c>
      <c r="F8133" s="31" t="s">
        <v>52</v>
      </c>
      <c r="G8133" s="31">
        <v>20</v>
      </c>
      <c r="H8133" s="31">
        <v>6679</v>
      </c>
      <c r="I8133" s="31">
        <v>9.5518119000000006</v>
      </c>
      <c r="J8133" s="31">
        <v>9.8917800000000007</v>
      </c>
      <c r="K8133" s="31">
        <v>0.33996779999999999</v>
      </c>
      <c r="L8133" s="31">
        <v>-0.2126786</v>
      </c>
      <c r="M8133" s="31">
        <v>0.1138294</v>
      </c>
      <c r="N8133" s="31">
        <v>0.33996779999999999</v>
      </c>
      <c r="O8133" s="31">
        <v>0.5661062</v>
      </c>
      <c r="P8133" s="31">
        <v>0.89261409999999997</v>
      </c>
      <c r="Q8133" s="31">
        <v>79.345100000000002</v>
      </c>
      <c r="R8133">
        <v>0.43123220000000001</v>
      </c>
      <c r="S8133" t="s">
        <v>20810</v>
      </c>
      <c r="T8133">
        <v>0.85662479999999996</v>
      </c>
    </row>
    <row r="8134" spans="1:20" x14ac:dyDescent="0.25">
      <c r="A8134" s="31" t="s">
        <v>8466</v>
      </c>
      <c r="B8134" s="31" t="s">
        <v>67</v>
      </c>
      <c r="C8134" s="31" t="s">
        <v>5</v>
      </c>
      <c r="D8134" s="31" t="s">
        <v>65</v>
      </c>
      <c r="E8134" s="31" t="s">
        <v>18</v>
      </c>
      <c r="F8134" s="31" t="s">
        <v>52</v>
      </c>
      <c r="G8134" s="31">
        <v>21</v>
      </c>
      <c r="H8134" s="31">
        <v>6679</v>
      </c>
      <c r="I8134" s="31">
        <v>9.7519501000000002</v>
      </c>
      <c r="J8134" s="31">
        <v>10.36998</v>
      </c>
      <c r="K8134" s="31">
        <v>0.61803240000000004</v>
      </c>
      <c r="L8134" s="31">
        <v>9.1875600000000002E-2</v>
      </c>
      <c r="M8134" s="31">
        <v>0.40273330000000002</v>
      </c>
      <c r="N8134" s="31">
        <v>0.61803240000000004</v>
      </c>
      <c r="O8134" s="31">
        <v>0.8333315</v>
      </c>
      <c r="P8134" s="31">
        <v>1.1441889999999999</v>
      </c>
      <c r="Q8134" s="31">
        <v>74.641229999999993</v>
      </c>
      <c r="R8134">
        <v>0.41056229999999999</v>
      </c>
      <c r="S8134" t="s">
        <v>20810</v>
      </c>
      <c r="T8134">
        <v>0.85662479999999996</v>
      </c>
    </row>
    <row r="8135" spans="1:20" x14ac:dyDescent="0.25">
      <c r="A8135" s="31" t="s">
        <v>8467</v>
      </c>
      <c r="B8135" s="31" t="s">
        <v>67</v>
      </c>
      <c r="C8135" s="31" t="s">
        <v>5</v>
      </c>
      <c r="D8135" s="31" t="s">
        <v>65</v>
      </c>
      <c r="E8135" s="31" t="s">
        <v>18</v>
      </c>
      <c r="F8135" s="31" t="s">
        <v>52</v>
      </c>
      <c r="G8135" s="31">
        <v>22</v>
      </c>
      <c r="H8135" s="31">
        <v>6679</v>
      </c>
      <c r="I8135" s="31">
        <v>8.9474362000000003</v>
      </c>
      <c r="J8135" s="31">
        <v>9.5802750000000003</v>
      </c>
      <c r="K8135" s="31">
        <v>0.63283860000000003</v>
      </c>
      <c r="L8135" s="31">
        <v>0.1545279</v>
      </c>
      <c r="M8135" s="31">
        <v>0.4371177</v>
      </c>
      <c r="N8135" s="31">
        <v>0.63283860000000003</v>
      </c>
      <c r="O8135" s="31">
        <v>0.8285595</v>
      </c>
      <c r="P8135" s="31">
        <v>1.1111489999999999</v>
      </c>
      <c r="Q8135" s="31">
        <v>71.358770000000007</v>
      </c>
      <c r="R8135">
        <v>0.3732278</v>
      </c>
      <c r="S8135" t="s">
        <v>20810</v>
      </c>
      <c r="T8135">
        <v>0.85662479999999996</v>
      </c>
    </row>
    <row r="8136" spans="1:20" x14ac:dyDescent="0.25">
      <c r="A8136" s="31" t="s">
        <v>8468</v>
      </c>
      <c r="B8136" s="31" t="s">
        <v>67</v>
      </c>
      <c r="C8136" s="31" t="s">
        <v>5</v>
      </c>
      <c r="D8136" s="31" t="s">
        <v>65</v>
      </c>
      <c r="E8136" s="31" t="s">
        <v>18</v>
      </c>
      <c r="F8136" s="31" t="s">
        <v>52</v>
      </c>
      <c r="G8136" s="31">
        <v>23</v>
      </c>
      <c r="H8136" s="31">
        <v>6679</v>
      </c>
      <c r="I8136" s="31">
        <v>7.5853014999999999</v>
      </c>
      <c r="J8136" s="31">
        <v>7.8399219999999996</v>
      </c>
      <c r="K8136" s="31">
        <v>0.25462040000000002</v>
      </c>
      <c r="L8136" s="31">
        <v>-0.1744347</v>
      </c>
      <c r="M8136" s="31">
        <v>7.90545E-2</v>
      </c>
      <c r="N8136" s="31">
        <v>0.25462040000000002</v>
      </c>
      <c r="O8136" s="31">
        <v>0.43018630000000002</v>
      </c>
      <c r="P8136" s="31">
        <v>0.68367549999999999</v>
      </c>
      <c r="Q8136" s="31">
        <v>68.290440000000004</v>
      </c>
      <c r="R8136">
        <v>0.33479350000000002</v>
      </c>
      <c r="S8136" t="s">
        <v>20810</v>
      </c>
      <c r="T8136">
        <v>0.85662479999999996</v>
      </c>
    </row>
    <row r="8137" spans="1:20" x14ac:dyDescent="0.25">
      <c r="A8137" s="31" t="s">
        <v>8469</v>
      </c>
      <c r="B8137" s="31" t="s">
        <v>67</v>
      </c>
      <c r="C8137" s="31" t="s">
        <v>5</v>
      </c>
      <c r="D8137" s="31" t="s">
        <v>65</v>
      </c>
      <c r="E8137" s="31" t="s">
        <v>18</v>
      </c>
      <c r="F8137" s="31" t="s">
        <v>52</v>
      </c>
      <c r="G8137" s="31">
        <v>24</v>
      </c>
      <c r="H8137" s="31">
        <v>6679</v>
      </c>
      <c r="I8137" s="31">
        <v>5.9069083999999998</v>
      </c>
      <c r="J8137" s="31">
        <v>6.304335</v>
      </c>
      <c r="K8137" s="31">
        <v>0.39742640000000001</v>
      </c>
      <c r="L8137" s="31">
        <v>2.0789100000000001E-2</v>
      </c>
      <c r="M8137" s="31">
        <v>0.24330950000000001</v>
      </c>
      <c r="N8137" s="31">
        <v>0.39742640000000001</v>
      </c>
      <c r="O8137" s="31">
        <v>0.55154340000000002</v>
      </c>
      <c r="P8137" s="31">
        <v>0.77406379999999997</v>
      </c>
      <c r="Q8137" s="31">
        <v>65.079729999999998</v>
      </c>
      <c r="R8137">
        <v>0.29389169999999998</v>
      </c>
      <c r="S8137" t="s">
        <v>20810</v>
      </c>
      <c r="T8137">
        <v>0.85662479999999996</v>
      </c>
    </row>
    <row r="8138" spans="1:20" x14ac:dyDescent="0.25">
      <c r="A8138" s="31" t="s">
        <v>9022</v>
      </c>
      <c r="B8138" s="31" t="s">
        <v>67</v>
      </c>
      <c r="C8138" s="31" t="s">
        <v>5</v>
      </c>
      <c r="D8138" s="31" t="s">
        <v>10</v>
      </c>
      <c r="E8138" s="31" t="s">
        <v>18</v>
      </c>
      <c r="F8138" s="31" t="s">
        <v>52</v>
      </c>
      <c r="G8138" s="31">
        <v>1</v>
      </c>
      <c r="H8138" s="31">
        <v>13031</v>
      </c>
      <c r="I8138" s="31">
        <v>9.8834354999999992</v>
      </c>
      <c r="J8138" s="31">
        <v>9.8862729999999992</v>
      </c>
      <c r="K8138" s="31">
        <v>2.8378000000000001E-3</v>
      </c>
      <c r="L8138" s="31">
        <v>-0.33476</v>
      </c>
      <c r="M8138" s="31">
        <v>-0.13530449999999999</v>
      </c>
      <c r="N8138" s="31">
        <v>2.8378000000000001E-3</v>
      </c>
      <c r="O8138" s="31">
        <v>0.14097999999999999</v>
      </c>
      <c r="P8138" s="31">
        <v>0.3404356</v>
      </c>
      <c r="Q8138" s="31">
        <v>60.654049999999998</v>
      </c>
      <c r="R8138">
        <v>0.26342900000000002</v>
      </c>
      <c r="S8138" t="s">
        <v>20810</v>
      </c>
      <c r="T8138">
        <v>2.41269E-2</v>
      </c>
    </row>
    <row r="8139" spans="1:20" x14ac:dyDescent="0.25">
      <c r="A8139" s="31" t="s">
        <v>9023</v>
      </c>
      <c r="B8139" s="31" t="s">
        <v>67</v>
      </c>
      <c r="C8139" s="31" t="s">
        <v>5</v>
      </c>
      <c r="D8139" s="31" t="s">
        <v>10</v>
      </c>
      <c r="E8139" s="31" t="s">
        <v>18</v>
      </c>
      <c r="F8139" s="31" t="s">
        <v>52</v>
      </c>
      <c r="G8139" s="31">
        <v>2</v>
      </c>
      <c r="H8139" s="31">
        <v>13031</v>
      </c>
      <c r="I8139" s="31">
        <v>9.3027156000000009</v>
      </c>
      <c r="J8139" s="31">
        <v>9.3006650000000004</v>
      </c>
      <c r="K8139" s="31">
        <v>-2.0506999999999999E-3</v>
      </c>
      <c r="L8139" s="31">
        <v>-0.33174290000000001</v>
      </c>
      <c r="M8139" s="31">
        <v>-0.1369581</v>
      </c>
      <c r="N8139" s="31">
        <v>-2.0506999999999999E-3</v>
      </c>
      <c r="O8139" s="31">
        <v>0.13285669999999999</v>
      </c>
      <c r="P8139" s="31">
        <v>0.32764149999999997</v>
      </c>
      <c r="Q8139" s="31">
        <v>59.063479999999998</v>
      </c>
      <c r="R8139">
        <v>0.25726019999999999</v>
      </c>
      <c r="S8139" t="s">
        <v>20810</v>
      </c>
      <c r="T8139">
        <v>2.41269E-2</v>
      </c>
    </row>
    <row r="8140" spans="1:20" x14ac:dyDescent="0.25">
      <c r="A8140" s="31" t="s">
        <v>9024</v>
      </c>
      <c r="B8140" s="31" t="s">
        <v>67</v>
      </c>
      <c r="C8140" s="31" t="s">
        <v>5</v>
      </c>
      <c r="D8140" s="31" t="s">
        <v>10</v>
      </c>
      <c r="E8140" s="31" t="s">
        <v>18</v>
      </c>
      <c r="F8140" s="31" t="s">
        <v>52</v>
      </c>
      <c r="G8140" s="31">
        <v>3</v>
      </c>
      <c r="H8140" s="31">
        <v>13031</v>
      </c>
      <c r="I8140" s="31">
        <v>9.1221750000000004</v>
      </c>
      <c r="J8140" s="31">
        <v>9.1127909999999996</v>
      </c>
      <c r="K8140" s="31">
        <v>-9.3842000000000005E-3</v>
      </c>
      <c r="L8140" s="31">
        <v>-0.33359450000000002</v>
      </c>
      <c r="M8140" s="31">
        <v>-0.14204839999999999</v>
      </c>
      <c r="N8140" s="31">
        <v>-9.3842000000000005E-3</v>
      </c>
      <c r="O8140" s="31">
        <v>0.1232801</v>
      </c>
      <c r="P8140" s="31">
        <v>0.3148262</v>
      </c>
      <c r="Q8140" s="31">
        <v>57.790480000000002</v>
      </c>
      <c r="R8140">
        <v>0.2529827</v>
      </c>
      <c r="S8140" t="s">
        <v>20810</v>
      </c>
      <c r="T8140">
        <v>2.41269E-2</v>
      </c>
    </row>
    <row r="8141" spans="1:20" x14ac:dyDescent="0.25">
      <c r="A8141" s="31" t="s">
        <v>9025</v>
      </c>
      <c r="B8141" s="31" t="s">
        <v>67</v>
      </c>
      <c r="C8141" s="31" t="s">
        <v>5</v>
      </c>
      <c r="D8141" s="31" t="s">
        <v>10</v>
      </c>
      <c r="E8141" s="31" t="s">
        <v>18</v>
      </c>
      <c r="F8141" s="31" t="s">
        <v>52</v>
      </c>
      <c r="G8141" s="31">
        <v>4</v>
      </c>
      <c r="H8141" s="31">
        <v>13031</v>
      </c>
      <c r="I8141" s="31">
        <v>8.9650238000000009</v>
      </c>
      <c r="J8141" s="31">
        <v>8.9576010000000004</v>
      </c>
      <c r="K8141" s="31">
        <v>-7.4231000000000002E-3</v>
      </c>
      <c r="L8141" s="31">
        <v>-0.33418179999999997</v>
      </c>
      <c r="M8141" s="31">
        <v>-0.14113010000000001</v>
      </c>
      <c r="N8141" s="31">
        <v>-7.4231000000000002E-3</v>
      </c>
      <c r="O8141" s="31">
        <v>0.1262839</v>
      </c>
      <c r="P8141" s="31">
        <v>0.3193356</v>
      </c>
      <c r="Q8141" s="31">
        <v>56.900410000000001</v>
      </c>
      <c r="R8141">
        <v>0.25497120000000001</v>
      </c>
      <c r="S8141" t="s">
        <v>20810</v>
      </c>
      <c r="T8141">
        <v>2.41269E-2</v>
      </c>
    </row>
    <row r="8142" spans="1:20" x14ac:dyDescent="0.25">
      <c r="A8142" s="31" t="s">
        <v>9026</v>
      </c>
      <c r="B8142" s="31" t="s">
        <v>67</v>
      </c>
      <c r="C8142" s="31" t="s">
        <v>5</v>
      </c>
      <c r="D8142" s="31" t="s">
        <v>10</v>
      </c>
      <c r="E8142" s="31" t="s">
        <v>18</v>
      </c>
      <c r="F8142" s="31" t="s">
        <v>52</v>
      </c>
      <c r="G8142" s="31">
        <v>5</v>
      </c>
      <c r="H8142" s="31">
        <v>13031</v>
      </c>
      <c r="I8142" s="31">
        <v>9.8623837000000005</v>
      </c>
      <c r="J8142" s="31">
        <v>9.8419089999999994</v>
      </c>
      <c r="K8142" s="31">
        <v>-2.0474099999999999E-2</v>
      </c>
      <c r="L8142" s="31">
        <v>-0.36376799999999998</v>
      </c>
      <c r="M8142" s="31">
        <v>-0.16094720000000001</v>
      </c>
      <c r="N8142" s="31">
        <v>-2.0474099999999999E-2</v>
      </c>
      <c r="O8142" s="31">
        <v>0.11999890000000001</v>
      </c>
      <c r="P8142" s="31">
        <v>0.32281969999999999</v>
      </c>
      <c r="Q8142" s="31">
        <v>56.109929999999999</v>
      </c>
      <c r="R8142">
        <v>0.26787359999999999</v>
      </c>
      <c r="S8142" t="s">
        <v>20810</v>
      </c>
      <c r="T8142">
        <v>2.41269E-2</v>
      </c>
    </row>
    <row r="8143" spans="1:20" x14ac:dyDescent="0.25">
      <c r="A8143" s="31" t="s">
        <v>9027</v>
      </c>
      <c r="B8143" s="31" t="s">
        <v>67</v>
      </c>
      <c r="C8143" s="31" t="s">
        <v>5</v>
      </c>
      <c r="D8143" s="31" t="s">
        <v>10</v>
      </c>
      <c r="E8143" s="31" t="s">
        <v>18</v>
      </c>
      <c r="F8143" s="31" t="s">
        <v>52</v>
      </c>
      <c r="G8143" s="31">
        <v>6</v>
      </c>
      <c r="H8143" s="31">
        <v>13031</v>
      </c>
      <c r="I8143" s="31">
        <v>11.698706</v>
      </c>
      <c r="J8143" s="31">
        <v>11.6708</v>
      </c>
      <c r="K8143" s="31">
        <v>-2.79008E-2</v>
      </c>
      <c r="L8143" s="31">
        <v>-0.41503830000000003</v>
      </c>
      <c r="M8143" s="31">
        <v>-0.18631439999999999</v>
      </c>
      <c r="N8143" s="31">
        <v>-2.79008E-2</v>
      </c>
      <c r="O8143" s="31">
        <v>0.13051270000000001</v>
      </c>
      <c r="P8143" s="31">
        <v>0.35923670000000002</v>
      </c>
      <c r="Q8143" s="31">
        <v>55.31174</v>
      </c>
      <c r="R8143">
        <v>0.30208499999999999</v>
      </c>
      <c r="S8143" t="s">
        <v>20810</v>
      </c>
      <c r="T8143">
        <v>2.41269E-2</v>
      </c>
    </row>
    <row r="8144" spans="1:20" x14ac:dyDescent="0.25">
      <c r="A8144" s="31" t="s">
        <v>9028</v>
      </c>
      <c r="B8144" s="31" t="s">
        <v>67</v>
      </c>
      <c r="C8144" s="31" t="s">
        <v>5</v>
      </c>
      <c r="D8144" s="31" t="s">
        <v>10</v>
      </c>
      <c r="E8144" s="31" t="s">
        <v>18</v>
      </c>
      <c r="F8144" s="31" t="s">
        <v>52</v>
      </c>
      <c r="G8144" s="31">
        <v>7</v>
      </c>
      <c r="H8144" s="31">
        <v>13031</v>
      </c>
      <c r="I8144" s="31">
        <v>14.608395</v>
      </c>
      <c r="J8144" s="31">
        <v>14.57258</v>
      </c>
      <c r="K8144" s="31">
        <v>-3.5816399999999998E-2</v>
      </c>
      <c r="L8144" s="31">
        <v>-0.4830295</v>
      </c>
      <c r="M8144" s="31">
        <v>-0.21881239999999999</v>
      </c>
      <c r="N8144" s="31">
        <v>-3.5816399999999998E-2</v>
      </c>
      <c r="O8144" s="31">
        <v>0.14717949999999999</v>
      </c>
      <c r="P8144" s="31">
        <v>0.4113966</v>
      </c>
      <c r="Q8144" s="31">
        <v>54.949330000000003</v>
      </c>
      <c r="R8144">
        <v>0.3489622</v>
      </c>
      <c r="S8144" t="s">
        <v>20810</v>
      </c>
      <c r="T8144">
        <v>2.41269E-2</v>
      </c>
    </row>
    <row r="8145" spans="1:20" x14ac:dyDescent="0.25">
      <c r="A8145" s="31" t="s">
        <v>9029</v>
      </c>
      <c r="B8145" s="31" t="s">
        <v>67</v>
      </c>
      <c r="C8145" s="31" t="s">
        <v>5</v>
      </c>
      <c r="D8145" s="31" t="s">
        <v>10</v>
      </c>
      <c r="E8145" s="31" t="s">
        <v>18</v>
      </c>
      <c r="F8145" s="31" t="s">
        <v>52</v>
      </c>
      <c r="G8145" s="31">
        <v>8</v>
      </c>
      <c r="H8145" s="31">
        <v>13031</v>
      </c>
      <c r="I8145" s="31">
        <v>15.825785</v>
      </c>
      <c r="J8145" s="31">
        <v>15.777150000000001</v>
      </c>
      <c r="K8145" s="31">
        <v>-4.8634799999999999E-2</v>
      </c>
      <c r="L8145" s="31">
        <v>-0.50557099999999999</v>
      </c>
      <c r="M8145" s="31">
        <v>-0.2356094</v>
      </c>
      <c r="N8145" s="31">
        <v>-4.8634799999999999E-2</v>
      </c>
      <c r="O8145" s="31">
        <v>0.13833980000000001</v>
      </c>
      <c r="P8145" s="31">
        <v>0.40830139999999998</v>
      </c>
      <c r="Q8145" s="31">
        <v>59.102789999999999</v>
      </c>
      <c r="R8145">
        <v>0.35654920000000001</v>
      </c>
      <c r="S8145" t="s">
        <v>20810</v>
      </c>
      <c r="T8145">
        <v>2.41269E-2</v>
      </c>
    </row>
    <row r="8146" spans="1:20" x14ac:dyDescent="0.25">
      <c r="A8146" s="31" t="s">
        <v>9030</v>
      </c>
      <c r="B8146" s="31" t="s">
        <v>67</v>
      </c>
      <c r="C8146" s="31" t="s">
        <v>5</v>
      </c>
      <c r="D8146" s="31" t="s">
        <v>10</v>
      </c>
      <c r="E8146" s="31" t="s">
        <v>18</v>
      </c>
      <c r="F8146" s="31" t="s">
        <v>52</v>
      </c>
      <c r="G8146" s="31">
        <v>9</v>
      </c>
      <c r="H8146" s="31">
        <v>13031</v>
      </c>
      <c r="I8146" s="31">
        <v>15.350879000000001</v>
      </c>
      <c r="J8146" s="31">
        <v>15.28411</v>
      </c>
      <c r="K8146" s="31">
        <v>-6.67653E-2</v>
      </c>
      <c r="L8146" s="31">
        <v>-0.51475950000000004</v>
      </c>
      <c r="M8146" s="31">
        <v>-0.25008089999999999</v>
      </c>
      <c r="N8146" s="31">
        <v>-6.67653E-2</v>
      </c>
      <c r="O8146" s="31">
        <v>0.1165503</v>
      </c>
      <c r="P8146" s="31">
        <v>0.38122889999999998</v>
      </c>
      <c r="Q8146" s="31">
        <v>65.864739999999998</v>
      </c>
      <c r="R8146">
        <v>0.34957169999999999</v>
      </c>
      <c r="S8146" t="s">
        <v>20810</v>
      </c>
      <c r="T8146">
        <v>2.41269E-2</v>
      </c>
    </row>
    <row r="8147" spans="1:20" x14ac:dyDescent="0.25">
      <c r="A8147" s="31" t="s">
        <v>9031</v>
      </c>
      <c r="B8147" s="31" t="s">
        <v>67</v>
      </c>
      <c r="C8147" s="31" t="s">
        <v>5</v>
      </c>
      <c r="D8147" s="31" t="s">
        <v>10</v>
      </c>
      <c r="E8147" s="31" t="s">
        <v>18</v>
      </c>
      <c r="F8147" s="31" t="s">
        <v>52</v>
      </c>
      <c r="G8147" s="31">
        <v>10</v>
      </c>
      <c r="H8147" s="31">
        <v>13031</v>
      </c>
      <c r="I8147" s="31">
        <v>14.779382999999999</v>
      </c>
      <c r="J8147" s="31">
        <v>14.713380000000001</v>
      </c>
      <c r="K8147" s="31">
        <v>-6.6003699999999998E-2</v>
      </c>
      <c r="L8147" s="31">
        <v>-0.49495919999999999</v>
      </c>
      <c r="M8147" s="31">
        <v>-0.24152879999999999</v>
      </c>
      <c r="N8147" s="31">
        <v>-6.6003699999999998E-2</v>
      </c>
      <c r="O8147" s="31">
        <v>0.1095214</v>
      </c>
      <c r="P8147" s="31">
        <v>0.36295179999999999</v>
      </c>
      <c r="Q8147" s="31">
        <v>72.175449999999998</v>
      </c>
      <c r="R8147">
        <v>0.33471580000000001</v>
      </c>
      <c r="S8147" t="s">
        <v>20810</v>
      </c>
      <c r="T8147">
        <v>2.41269E-2</v>
      </c>
    </row>
    <row r="8148" spans="1:20" x14ac:dyDescent="0.25">
      <c r="A8148" s="31" t="s">
        <v>9032</v>
      </c>
      <c r="B8148" s="31" t="s">
        <v>67</v>
      </c>
      <c r="C8148" s="31" t="s">
        <v>5</v>
      </c>
      <c r="D8148" s="31" t="s">
        <v>10</v>
      </c>
      <c r="E8148" s="31" t="s">
        <v>18</v>
      </c>
      <c r="F8148" s="31" t="s">
        <v>52</v>
      </c>
      <c r="G8148" s="31">
        <v>11</v>
      </c>
      <c r="H8148" s="31">
        <v>13031</v>
      </c>
      <c r="I8148" s="31">
        <v>13.849389</v>
      </c>
      <c r="J8148" s="31">
        <v>13.80096</v>
      </c>
      <c r="K8148" s="31">
        <v>-4.8431500000000002E-2</v>
      </c>
      <c r="L8148" s="31">
        <v>-0.46117239999999998</v>
      </c>
      <c r="M8148" s="31">
        <v>-0.21732170000000001</v>
      </c>
      <c r="N8148" s="31">
        <v>-4.8431500000000002E-2</v>
      </c>
      <c r="O8148" s="31">
        <v>0.1204588</v>
      </c>
      <c r="P8148" s="31">
        <v>0.36430950000000001</v>
      </c>
      <c r="Q8148" s="31">
        <v>76.685199999999995</v>
      </c>
      <c r="R8148">
        <v>0.3220635</v>
      </c>
      <c r="S8148" t="s">
        <v>20810</v>
      </c>
      <c r="T8148">
        <v>2.41269E-2</v>
      </c>
    </row>
    <row r="8149" spans="1:20" x14ac:dyDescent="0.25">
      <c r="A8149" s="31" t="s">
        <v>9033</v>
      </c>
      <c r="B8149" s="31" t="s">
        <v>67</v>
      </c>
      <c r="C8149" s="31" t="s">
        <v>5</v>
      </c>
      <c r="D8149" s="31" t="s">
        <v>10</v>
      </c>
      <c r="E8149" s="31" t="s">
        <v>18</v>
      </c>
      <c r="F8149" s="31" t="s">
        <v>52</v>
      </c>
      <c r="G8149" s="31">
        <v>12</v>
      </c>
      <c r="H8149" s="31">
        <v>13031</v>
      </c>
      <c r="I8149" s="31">
        <v>12.927965</v>
      </c>
      <c r="J8149" s="31">
        <v>12.910439999999999</v>
      </c>
      <c r="K8149" s="31">
        <v>-1.7520899999999999E-2</v>
      </c>
      <c r="L8149" s="31">
        <v>-0.42992360000000002</v>
      </c>
      <c r="M8149" s="31">
        <v>-0.18627279999999999</v>
      </c>
      <c r="N8149" s="31">
        <v>-1.7520899999999999E-2</v>
      </c>
      <c r="O8149" s="31">
        <v>0.151231</v>
      </c>
      <c r="P8149" s="31">
        <v>0.39488190000000001</v>
      </c>
      <c r="Q8149" s="31">
        <v>80.509609999999995</v>
      </c>
      <c r="R8149">
        <v>0.32179960000000002</v>
      </c>
      <c r="S8149" t="s">
        <v>20810</v>
      </c>
      <c r="T8149">
        <v>2.41269E-2</v>
      </c>
    </row>
    <row r="8150" spans="1:20" x14ac:dyDescent="0.25">
      <c r="A8150" s="31" t="s">
        <v>9034</v>
      </c>
      <c r="B8150" s="31" t="s">
        <v>67</v>
      </c>
      <c r="C8150" s="31" t="s">
        <v>5</v>
      </c>
      <c r="D8150" s="31" t="s">
        <v>10</v>
      </c>
      <c r="E8150" s="31" t="s">
        <v>18</v>
      </c>
      <c r="F8150" s="31" t="s">
        <v>52</v>
      </c>
      <c r="G8150" s="31">
        <v>13</v>
      </c>
      <c r="H8150" s="31">
        <v>13031</v>
      </c>
      <c r="I8150" s="31">
        <v>11.687969000000001</v>
      </c>
      <c r="J8150" s="31">
        <v>12.06493</v>
      </c>
      <c r="K8150" s="31">
        <v>0.37695669999999998</v>
      </c>
      <c r="L8150" s="31">
        <v>-3.1700399999999997E-2</v>
      </c>
      <c r="M8150" s="31">
        <v>0.20973749999999999</v>
      </c>
      <c r="N8150" s="31">
        <v>0.37695669999999998</v>
      </c>
      <c r="O8150" s="31">
        <v>0.54417579999999999</v>
      </c>
      <c r="P8150" s="31">
        <v>0.78561369999999997</v>
      </c>
      <c r="Q8150" s="31">
        <v>82.627690000000001</v>
      </c>
      <c r="R8150">
        <v>0.31887680000000002</v>
      </c>
      <c r="S8150" t="s">
        <v>20810</v>
      </c>
      <c r="T8150">
        <v>0.3445395</v>
      </c>
    </row>
    <row r="8151" spans="1:20" x14ac:dyDescent="0.25">
      <c r="A8151" s="31" t="s">
        <v>9035</v>
      </c>
      <c r="B8151" s="31" t="s">
        <v>67</v>
      </c>
      <c r="C8151" s="31" t="s">
        <v>5</v>
      </c>
      <c r="D8151" s="31" t="s">
        <v>10</v>
      </c>
      <c r="E8151" s="31" t="s">
        <v>18</v>
      </c>
      <c r="F8151" s="31" t="s">
        <v>52</v>
      </c>
      <c r="G8151" s="31">
        <v>14</v>
      </c>
      <c r="H8151" s="31">
        <v>13031</v>
      </c>
      <c r="I8151" s="31">
        <v>11.349130000000001</v>
      </c>
      <c r="J8151" s="31">
        <v>12.004519999999999</v>
      </c>
      <c r="K8151" s="31">
        <v>0.65538819999999998</v>
      </c>
      <c r="L8151" s="31">
        <v>0.24636079999999999</v>
      </c>
      <c r="M8151" s="31">
        <v>0.48801749999999999</v>
      </c>
      <c r="N8151" s="31">
        <v>0.65538819999999998</v>
      </c>
      <c r="O8151" s="31">
        <v>0.82275889999999996</v>
      </c>
      <c r="P8151" s="31">
        <v>1.064416</v>
      </c>
      <c r="Q8151" s="31">
        <v>83.328040000000001</v>
      </c>
      <c r="R8151">
        <v>0.3191657</v>
      </c>
      <c r="S8151" t="s">
        <v>20810</v>
      </c>
      <c r="T8151">
        <v>0.3445395</v>
      </c>
    </row>
    <row r="8152" spans="1:20" x14ac:dyDescent="0.25">
      <c r="A8152" s="31" t="s">
        <v>9036</v>
      </c>
      <c r="B8152" s="31" t="s">
        <v>67</v>
      </c>
      <c r="C8152" s="31" t="s">
        <v>5</v>
      </c>
      <c r="D8152" s="31" t="s">
        <v>10</v>
      </c>
      <c r="E8152" s="31" t="s">
        <v>18</v>
      </c>
      <c r="F8152" s="31" t="s">
        <v>52</v>
      </c>
      <c r="G8152" s="31">
        <v>15</v>
      </c>
      <c r="H8152" s="31">
        <v>13031</v>
      </c>
      <c r="I8152" s="31">
        <v>11.202735000000001</v>
      </c>
      <c r="J8152" s="31">
        <v>12.185840000000001</v>
      </c>
      <c r="K8152" s="31">
        <v>0.98310690000000001</v>
      </c>
      <c r="L8152" s="31">
        <v>0.55076519999999995</v>
      </c>
      <c r="M8152" s="31">
        <v>0.80619620000000003</v>
      </c>
      <c r="N8152" s="31">
        <v>0.98310690000000001</v>
      </c>
      <c r="O8152" s="31">
        <v>1.160018</v>
      </c>
      <c r="P8152" s="31">
        <v>1.415449</v>
      </c>
      <c r="Q8152" s="31">
        <v>84.465639999999993</v>
      </c>
      <c r="R8152">
        <v>0.33735809999999999</v>
      </c>
      <c r="S8152" t="s">
        <v>20810</v>
      </c>
      <c r="T8152">
        <v>0.3445395</v>
      </c>
    </row>
    <row r="8153" spans="1:20" x14ac:dyDescent="0.25">
      <c r="A8153" s="31" t="s">
        <v>9037</v>
      </c>
      <c r="B8153" s="31" t="s">
        <v>67</v>
      </c>
      <c r="C8153" s="31" t="s">
        <v>5</v>
      </c>
      <c r="D8153" s="31" t="s">
        <v>10</v>
      </c>
      <c r="E8153" s="31" t="s">
        <v>18</v>
      </c>
      <c r="F8153" s="31" t="s">
        <v>52</v>
      </c>
      <c r="G8153" s="31">
        <v>16</v>
      </c>
      <c r="H8153" s="31">
        <v>13031</v>
      </c>
      <c r="I8153" s="31">
        <v>11.895557</v>
      </c>
      <c r="J8153" s="31">
        <v>13.061529999999999</v>
      </c>
      <c r="K8153" s="31">
        <v>1.1659710000000001</v>
      </c>
      <c r="L8153" s="31">
        <v>0.70361390000000001</v>
      </c>
      <c r="M8153" s="31">
        <v>0.97677849999999999</v>
      </c>
      <c r="N8153" s="31">
        <v>1.1659710000000001</v>
      </c>
      <c r="O8153" s="31">
        <v>1.355164</v>
      </c>
      <c r="P8153" s="31">
        <v>1.6283289999999999</v>
      </c>
      <c r="Q8153" s="31">
        <v>84.145160000000004</v>
      </c>
      <c r="R8153">
        <v>0.36077939999999997</v>
      </c>
      <c r="S8153" t="s">
        <v>20810</v>
      </c>
      <c r="T8153">
        <v>0.3445395</v>
      </c>
    </row>
    <row r="8154" spans="1:20" x14ac:dyDescent="0.25">
      <c r="A8154" s="31" t="s">
        <v>9038</v>
      </c>
      <c r="B8154" s="31" t="s">
        <v>67</v>
      </c>
      <c r="C8154" s="31" t="s">
        <v>5</v>
      </c>
      <c r="D8154" s="31" t="s">
        <v>10</v>
      </c>
      <c r="E8154" s="31" t="s">
        <v>18</v>
      </c>
      <c r="F8154" s="31" t="s">
        <v>52</v>
      </c>
      <c r="G8154" s="31">
        <v>17</v>
      </c>
      <c r="H8154" s="31">
        <v>13031</v>
      </c>
      <c r="I8154" s="31">
        <v>13.315685999999999</v>
      </c>
      <c r="J8154" s="31">
        <v>14.586169999999999</v>
      </c>
      <c r="K8154" s="31">
        <v>1.270489</v>
      </c>
      <c r="L8154" s="31">
        <v>0.76591659999999995</v>
      </c>
      <c r="M8154" s="31">
        <v>1.064022</v>
      </c>
      <c r="N8154" s="31">
        <v>1.270489</v>
      </c>
      <c r="O8154" s="31">
        <v>1.476955</v>
      </c>
      <c r="P8154" s="31">
        <v>1.7750600000000001</v>
      </c>
      <c r="Q8154" s="31">
        <v>83.411770000000004</v>
      </c>
      <c r="R8154">
        <v>0.3937195</v>
      </c>
      <c r="S8154" t="s">
        <v>20810</v>
      </c>
      <c r="T8154">
        <v>0.3445395</v>
      </c>
    </row>
    <row r="8155" spans="1:20" x14ac:dyDescent="0.25">
      <c r="A8155" s="31" t="s">
        <v>9039</v>
      </c>
      <c r="B8155" s="31" t="s">
        <v>67</v>
      </c>
      <c r="C8155" s="31" t="s">
        <v>5</v>
      </c>
      <c r="D8155" s="31" t="s">
        <v>10</v>
      </c>
      <c r="E8155" s="31" t="s">
        <v>18</v>
      </c>
      <c r="F8155" s="31" t="s">
        <v>52</v>
      </c>
      <c r="G8155" s="31">
        <v>18</v>
      </c>
      <c r="H8155" s="31">
        <v>13031</v>
      </c>
      <c r="I8155" s="31">
        <v>14.878228</v>
      </c>
      <c r="J8155" s="31">
        <v>16.238140000000001</v>
      </c>
      <c r="K8155" s="31">
        <v>1.3599140000000001</v>
      </c>
      <c r="L8155" s="31">
        <v>0.81697240000000004</v>
      </c>
      <c r="M8155" s="31">
        <v>1.1377470000000001</v>
      </c>
      <c r="N8155" s="31">
        <v>1.3599140000000001</v>
      </c>
      <c r="O8155" s="31">
        <v>1.5820810000000001</v>
      </c>
      <c r="P8155" s="31">
        <v>1.902855</v>
      </c>
      <c r="Q8155" s="31">
        <v>81.957629999999995</v>
      </c>
      <c r="R8155">
        <v>0.42365940000000002</v>
      </c>
      <c r="S8155" t="s">
        <v>20810</v>
      </c>
      <c r="T8155">
        <v>0.3445395</v>
      </c>
    </row>
    <row r="8156" spans="1:20" x14ac:dyDescent="0.25">
      <c r="A8156" s="31" t="s">
        <v>9040</v>
      </c>
      <c r="B8156" s="31" t="s">
        <v>67</v>
      </c>
      <c r="C8156" s="31" t="s">
        <v>5</v>
      </c>
      <c r="D8156" s="31" t="s">
        <v>10</v>
      </c>
      <c r="E8156" s="31" t="s">
        <v>18</v>
      </c>
      <c r="F8156" s="31" t="s">
        <v>52</v>
      </c>
      <c r="G8156" s="31">
        <v>19</v>
      </c>
      <c r="H8156" s="31">
        <v>13031</v>
      </c>
      <c r="I8156" s="31">
        <v>17.325624000000001</v>
      </c>
      <c r="J8156" s="31">
        <v>17.382750000000001</v>
      </c>
      <c r="K8156" s="31">
        <v>5.7127699999999997E-2</v>
      </c>
      <c r="L8156" s="31">
        <v>-0.51525949999999998</v>
      </c>
      <c r="M8156" s="31">
        <v>-0.17708850000000001</v>
      </c>
      <c r="N8156" s="31">
        <v>5.7127699999999997E-2</v>
      </c>
      <c r="O8156" s="31">
        <v>0.29134389999999999</v>
      </c>
      <c r="P8156" s="31">
        <v>0.62951489999999999</v>
      </c>
      <c r="Q8156" s="31">
        <v>80.133510000000001</v>
      </c>
      <c r="R8156">
        <v>0.44663609999999998</v>
      </c>
      <c r="S8156" t="s">
        <v>20810</v>
      </c>
      <c r="T8156">
        <v>2.41269E-2</v>
      </c>
    </row>
    <row r="8157" spans="1:20" x14ac:dyDescent="0.25">
      <c r="A8157" s="31" t="s">
        <v>9041</v>
      </c>
      <c r="B8157" s="31" t="s">
        <v>67</v>
      </c>
      <c r="C8157" s="31" t="s">
        <v>5</v>
      </c>
      <c r="D8157" s="31" t="s">
        <v>10</v>
      </c>
      <c r="E8157" s="31" t="s">
        <v>18</v>
      </c>
      <c r="F8157" s="31" t="s">
        <v>52</v>
      </c>
      <c r="G8157" s="31">
        <v>20</v>
      </c>
      <c r="H8157" s="31">
        <v>13031</v>
      </c>
      <c r="I8157" s="31">
        <v>18.474025999999999</v>
      </c>
      <c r="J8157" s="31">
        <v>18.504449999999999</v>
      </c>
      <c r="K8157" s="31">
        <v>3.0422899999999999E-2</v>
      </c>
      <c r="L8157" s="31">
        <v>-0.54486049999999997</v>
      </c>
      <c r="M8157" s="31">
        <v>-0.20497840000000001</v>
      </c>
      <c r="N8157" s="31">
        <v>3.0422899999999999E-2</v>
      </c>
      <c r="O8157" s="31">
        <v>0.26582420000000001</v>
      </c>
      <c r="P8157" s="31">
        <v>0.60570630000000003</v>
      </c>
      <c r="Q8157" s="31">
        <v>76.381919999999994</v>
      </c>
      <c r="R8157">
        <v>0.44889600000000002</v>
      </c>
      <c r="S8157" t="s">
        <v>20810</v>
      </c>
      <c r="T8157">
        <v>2.41269E-2</v>
      </c>
    </row>
    <row r="8158" spans="1:20" x14ac:dyDescent="0.25">
      <c r="A8158" s="31" t="s">
        <v>9042</v>
      </c>
      <c r="B8158" s="31" t="s">
        <v>67</v>
      </c>
      <c r="C8158" s="31" t="s">
        <v>5</v>
      </c>
      <c r="D8158" s="31" t="s">
        <v>10</v>
      </c>
      <c r="E8158" s="31" t="s">
        <v>18</v>
      </c>
      <c r="F8158" s="31" t="s">
        <v>52</v>
      </c>
      <c r="G8158" s="31">
        <v>21</v>
      </c>
      <c r="H8158" s="31">
        <v>13031</v>
      </c>
      <c r="I8158" s="31">
        <v>19.291318</v>
      </c>
      <c r="J8158" s="31">
        <v>19.326969999999999</v>
      </c>
      <c r="K8158" s="31">
        <v>3.56507E-2</v>
      </c>
      <c r="L8158" s="31">
        <v>-0.52113849999999995</v>
      </c>
      <c r="M8158" s="31">
        <v>-0.19218299999999999</v>
      </c>
      <c r="N8158" s="31">
        <v>3.56507E-2</v>
      </c>
      <c r="O8158" s="31">
        <v>0.2634843</v>
      </c>
      <c r="P8158" s="31">
        <v>0.59243979999999996</v>
      </c>
      <c r="Q8158" s="31">
        <v>72.392690000000002</v>
      </c>
      <c r="R8158">
        <v>0.43446489999999999</v>
      </c>
      <c r="S8158" t="s">
        <v>20810</v>
      </c>
      <c r="T8158">
        <v>2.41269E-2</v>
      </c>
    </row>
    <row r="8159" spans="1:20" x14ac:dyDescent="0.25">
      <c r="A8159" s="31" t="s">
        <v>9043</v>
      </c>
      <c r="B8159" s="31" t="s">
        <v>67</v>
      </c>
      <c r="C8159" s="31" t="s">
        <v>5</v>
      </c>
      <c r="D8159" s="31" t="s">
        <v>10</v>
      </c>
      <c r="E8159" s="31" t="s">
        <v>18</v>
      </c>
      <c r="F8159" s="31" t="s">
        <v>52</v>
      </c>
      <c r="G8159" s="31">
        <v>22</v>
      </c>
      <c r="H8159" s="31">
        <v>13031</v>
      </c>
      <c r="I8159" s="31">
        <v>17.60012</v>
      </c>
      <c r="J8159" s="31">
        <v>17.63457</v>
      </c>
      <c r="K8159" s="31">
        <v>3.44461E-2</v>
      </c>
      <c r="L8159" s="31">
        <v>-0.47574359999999999</v>
      </c>
      <c r="M8159" s="31">
        <v>-0.17431940000000001</v>
      </c>
      <c r="N8159" s="31">
        <v>3.44461E-2</v>
      </c>
      <c r="O8159" s="31">
        <v>0.2432115</v>
      </c>
      <c r="P8159" s="31">
        <v>0.54463569999999994</v>
      </c>
      <c r="Q8159" s="31">
        <v>68.765429999999995</v>
      </c>
      <c r="R8159">
        <v>0.39810309999999999</v>
      </c>
      <c r="S8159" t="s">
        <v>20810</v>
      </c>
      <c r="T8159">
        <v>2.41269E-2</v>
      </c>
    </row>
    <row r="8160" spans="1:20" x14ac:dyDescent="0.25">
      <c r="A8160" s="31" t="s">
        <v>9044</v>
      </c>
      <c r="B8160" s="31" t="s">
        <v>67</v>
      </c>
      <c r="C8160" s="31" t="s">
        <v>5</v>
      </c>
      <c r="D8160" s="31" t="s">
        <v>10</v>
      </c>
      <c r="E8160" s="31" t="s">
        <v>18</v>
      </c>
      <c r="F8160" s="31" t="s">
        <v>52</v>
      </c>
      <c r="G8160" s="31">
        <v>23</v>
      </c>
      <c r="H8160" s="31">
        <v>13031</v>
      </c>
      <c r="I8160" s="31">
        <v>14.715118</v>
      </c>
      <c r="J8160" s="31">
        <v>14.74118</v>
      </c>
      <c r="K8160" s="31">
        <v>2.6058399999999999E-2</v>
      </c>
      <c r="L8160" s="31">
        <v>-0.42588589999999998</v>
      </c>
      <c r="M8160" s="31">
        <v>-0.1588735</v>
      </c>
      <c r="N8160" s="31">
        <v>2.6058399999999999E-2</v>
      </c>
      <c r="O8160" s="31">
        <v>0.21099039999999999</v>
      </c>
      <c r="P8160" s="31">
        <v>0.47800280000000001</v>
      </c>
      <c r="Q8160" s="31">
        <v>65.785089999999997</v>
      </c>
      <c r="R8160">
        <v>0.35265410000000003</v>
      </c>
      <c r="S8160" t="s">
        <v>20810</v>
      </c>
      <c r="T8160">
        <v>2.41269E-2</v>
      </c>
    </row>
    <row r="8161" spans="1:20" x14ac:dyDescent="0.25">
      <c r="A8161" s="31" t="s">
        <v>9045</v>
      </c>
      <c r="B8161" s="31" t="s">
        <v>67</v>
      </c>
      <c r="C8161" s="31" t="s">
        <v>5</v>
      </c>
      <c r="D8161" s="31" t="s">
        <v>10</v>
      </c>
      <c r="E8161" s="31" t="s">
        <v>18</v>
      </c>
      <c r="F8161" s="31" t="s">
        <v>52</v>
      </c>
      <c r="G8161" s="31">
        <v>24</v>
      </c>
      <c r="H8161" s="31">
        <v>13031</v>
      </c>
      <c r="I8161" s="31">
        <v>11.720837</v>
      </c>
      <c r="J8161" s="31">
        <v>11.73603</v>
      </c>
      <c r="K8161" s="31">
        <v>1.5197E-2</v>
      </c>
      <c r="L8161" s="31">
        <v>-0.36956159999999999</v>
      </c>
      <c r="M8161" s="31">
        <v>-0.14224310000000001</v>
      </c>
      <c r="N8161" s="31">
        <v>1.5197E-2</v>
      </c>
      <c r="O8161" s="31">
        <v>0.17263709999999999</v>
      </c>
      <c r="P8161" s="31">
        <v>0.39995570000000003</v>
      </c>
      <c r="Q8161" s="31">
        <v>63.810420000000001</v>
      </c>
      <c r="R8161">
        <v>0.30022880000000002</v>
      </c>
      <c r="S8161" t="s">
        <v>20810</v>
      </c>
      <c r="T8161">
        <v>2.41269E-2</v>
      </c>
    </row>
    <row r="8162" spans="1:20" x14ac:dyDescent="0.25">
      <c r="A8162" s="31" t="s">
        <v>9598</v>
      </c>
      <c r="B8162" s="31" t="s">
        <v>67</v>
      </c>
      <c r="C8162" s="31" t="s">
        <v>5</v>
      </c>
      <c r="D8162" s="31" t="s">
        <v>11</v>
      </c>
      <c r="E8162" s="31" t="s">
        <v>18</v>
      </c>
      <c r="F8162" s="31" t="s">
        <v>52</v>
      </c>
      <c r="G8162" s="31">
        <v>1</v>
      </c>
      <c r="H8162" s="31">
        <v>4761</v>
      </c>
      <c r="I8162" s="31">
        <v>3.5980941</v>
      </c>
      <c r="J8162" s="31">
        <v>3.579974</v>
      </c>
      <c r="K8162" s="31">
        <v>-1.8120299999999999E-2</v>
      </c>
      <c r="L8162" s="31">
        <v>-0.14231369999999999</v>
      </c>
      <c r="M8162" s="31">
        <v>-6.8939200000000006E-2</v>
      </c>
      <c r="N8162" s="31">
        <v>-1.8120299999999999E-2</v>
      </c>
      <c r="O8162" s="31">
        <v>3.2698600000000001E-2</v>
      </c>
      <c r="P8162" s="31">
        <v>0.106073</v>
      </c>
      <c r="Q8162" s="31">
        <v>59.306379999999997</v>
      </c>
      <c r="R8162">
        <v>9.6908599999999998E-2</v>
      </c>
      <c r="S8162" t="s">
        <v>20810</v>
      </c>
      <c r="T8162">
        <v>0.52402479999999996</v>
      </c>
    </row>
    <row r="8163" spans="1:20" x14ac:dyDescent="0.25">
      <c r="A8163" s="31" t="s">
        <v>9599</v>
      </c>
      <c r="B8163" s="31" t="s">
        <v>67</v>
      </c>
      <c r="C8163" s="31" t="s">
        <v>5</v>
      </c>
      <c r="D8163" s="31" t="s">
        <v>11</v>
      </c>
      <c r="E8163" s="31" t="s">
        <v>18</v>
      </c>
      <c r="F8163" s="31" t="s">
        <v>52</v>
      </c>
      <c r="G8163" s="31">
        <v>2</v>
      </c>
      <c r="H8163" s="31">
        <v>4761</v>
      </c>
      <c r="I8163" s="31">
        <v>3.3169135000000001</v>
      </c>
      <c r="J8163" s="31">
        <v>3.2733050000000001</v>
      </c>
      <c r="K8163" s="31">
        <v>-4.3608800000000003E-2</v>
      </c>
      <c r="L8163" s="31">
        <v>-0.15973870000000001</v>
      </c>
      <c r="M8163" s="31">
        <v>-9.1128200000000006E-2</v>
      </c>
      <c r="N8163" s="31">
        <v>-4.3608800000000003E-2</v>
      </c>
      <c r="O8163" s="31">
        <v>3.9106000000000002E-3</v>
      </c>
      <c r="P8163" s="31">
        <v>7.2521100000000005E-2</v>
      </c>
      <c r="Q8163" s="31">
        <v>60.308570000000003</v>
      </c>
      <c r="R8163">
        <v>9.0616699999999994E-2</v>
      </c>
      <c r="S8163" t="s">
        <v>20810</v>
      </c>
      <c r="T8163">
        <v>0.52402479999999996</v>
      </c>
    </row>
    <row r="8164" spans="1:20" x14ac:dyDescent="0.25">
      <c r="A8164" s="31" t="s">
        <v>9600</v>
      </c>
      <c r="B8164" s="31" t="s">
        <v>67</v>
      </c>
      <c r="C8164" s="31" t="s">
        <v>5</v>
      </c>
      <c r="D8164" s="31" t="s">
        <v>11</v>
      </c>
      <c r="E8164" s="31" t="s">
        <v>18</v>
      </c>
      <c r="F8164" s="31" t="s">
        <v>52</v>
      </c>
      <c r="G8164" s="31">
        <v>3</v>
      </c>
      <c r="H8164" s="31">
        <v>4761</v>
      </c>
      <c r="I8164" s="31">
        <v>3.2473334999999999</v>
      </c>
      <c r="J8164" s="31">
        <v>3.1597900000000001</v>
      </c>
      <c r="K8164" s="31">
        <v>-8.7543800000000005E-2</v>
      </c>
      <c r="L8164" s="31">
        <v>-0.1995584</v>
      </c>
      <c r="M8164" s="31">
        <v>-0.13337930000000001</v>
      </c>
      <c r="N8164" s="31">
        <v>-8.7543800000000005E-2</v>
      </c>
      <c r="O8164" s="31">
        <v>-4.1708299999999997E-2</v>
      </c>
      <c r="P8164" s="31">
        <v>2.4470800000000001E-2</v>
      </c>
      <c r="Q8164" s="31">
        <v>61.113639999999997</v>
      </c>
      <c r="R8164">
        <v>8.7405499999999997E-2</v>
      </c>
      <c r="S8164" t="s">
        <v>20810</v>
      </c>
      <c r="T8164">
        <v>0.52402479999999996</v>
      </c>
    </row>
    <row r="8165" spans="1:20" x14ac:dyDescent="0.25">
      <c r="A8165" s="31" t="s">
        <v>9601</v>
      </c>
      <c r="B8165" s="31" t="s">
        <v>67</v>
      </c>
      <c r="C8165" s="31" t="s">
        <v>5</v>
      </c>
      <c r="D8165" s="31" t="s">
        <v>11</v>
      </c>
      <c r="E8165" s="31" t="s">
        <v>18</v>
      </c>
      <c r="F8165" s="31" t="s">
        <v>52</v>
      </c>
      <c r="G8165" s="31">
        <v>4</v>
      </c>
      <c r="H8165" s="31">
        <v>4761</v>
      </c>
      <c r="I8165" s="31">
        <v>3.2544678999999999</v>
      </c>
      <c r="J8165" s="31">
        <v>3.1671170000000002</v>
      </c>
      <c r="K8165" s="31">
        <v>-8.7351300000000007E-2</v>
      </c>
      <c r="L8165" s="31">
        <v>-0.20005210000000001</v>
      </c>
      <c r="M8165" s="31">
        <v>-0.13346759999999999</v>
      </c>
      <c r="N8165" s="31">
        <v>-8.7351300000000007E-2</v>
      </c>
      <c r="O8165" s="31">
        <v>-4.1235099999999997E-2</v>
      </c>
      <c r="P8165" s="31">
        <v>2.5349400000000001E-2</v>
      </c>
      <c r="Q8165" s="31">
        <v>60.758740000000003</v>
      </c>
      <c r="R8165">
        <v>8.79408E-2</v>
      </c>
      <c r="S8165" t="s">
        <v>20810</v>
      </c>
      <c r="T8165">
        <v>0.52402479999999996</v>
      </c>
    </row>
    <row r="8166" spans="1:20" x14ac:dyDescent="0.25">
      <c r="A8166" s="31" t="s">
        <v>9602</v>
      </c>
      <c r="B8166" s="31" t="s">
        <v>67</v>
      </c>
      <c r="C8166" s="31" t="s">
        <v>5</v>
      </c>
      <c r="D8166" s="31" t="s">
        <v>11</v>
      </c>
      <c r="E8166" s="31" t="s">
        <v>18</v>
      </c>
      <c r="F8166" s="31" t="s">
        <v>52</v>
      </c>
      <c r="G8166" s="31">
        <v>5</v>
      </c>
      <c r="H8166" s="31">
        <v>4761</v>
      </c>
      <c r="I8166" s="31">
        <v>3.5245074000000001</v>
      </c>
      <c r="J8166" s="31">
        <v>3.3920859999999999</v>
      </c>
      <c r="K8166" s="31">
        <v>-0.13242139999999999</v>
      </c>
      <c r="L8166" s="31">
        <v>-0.25707170000000001</v>
      </c>
      <c r="M8166" s="31">
        <v>-0.18342729999999999</v>
      </c>
      <c r="N8166" s="31">
        <v>-0.13242139999999999</v>
      </c>
      <c r="O8166" s="31">
        <v>-8.1415500000000002E-2</v>
      </c>
      <c r="P8166" s="31">
        <v>-7.7711000000000004E-3</v>
      </c>
      <c r="Q8166" s="31">
        <v>60.384180000000001</v>
      </c>
      <c r="R8166">
        <v>9.7265099999999993E-2</v>
      </c>
      <c r="S8166" t="s">
        <v>20810</v>
      </c>
      <c r="T8166">
        <v>0.52402479999999996</v>
      </c>
    </row>
    <row r="8167" spans="1:20" x14ac:dyDescent="0.25">
      <c r="A8167" s="31" t="s">
        <v>9603</v>
      </c>
      <c r="B8167" s="31" t="s">
        <v>67</v>
      </c>
      <c r="C8167" s="31" t="s">
        <v>5</v>
      </c>
      <c r="D8167" s="31" t="s">
        <v>11</v>
      </c>
      <c r="E8167" s="31" t="s">
        <v>18</v>
      </c>
      <c r="F8167" s="31" t="s">
        <v>52</v>
      </c>
      <c r="G8167" s="31">
        <v>6</v>
      </c>
      <c r="H8167" s="31">
        <v>4761</v>
      </c>
      <c r="I8167" s="31">
        <v>4.2958081000000004</v>
      </c>
      <c r="J8167" s="31">
        <v>4.1710409999999998</v>
      </c>
      <c r="K8167" s="31">
        <v>-0.1247664</v>
      </c>
      <c r="L8167" s="31">
        <v>-0.28153800000000001</v>
      </c>
      <c r="M8167" s="31">
        <v>-0.1889161</v>
      </c>
      <c r="N8167" s="31">
        <v>-0.1247664</v>
      </c>
      <c r="O8167" s="31">
        <v>-6.0616799999999998E-2</v>
      </c>
      <c r="P8167" s="31">
        <v>3.2005100000000002E-2</v>
      </c>
      <c r="Q8167" s="31">
        <v>57.258740000000003</v>
      </c>
      <c r="R8167">
        <v>0.12232949999999999</v>
      </c>
      <c r="S8167" t="s">
        <v>20810</v>
      </c>
      <c r="T8167">
        <v>0.52402479999999996</v>
      </c>
    </row>
    <row r="8168" spans="1:20" x14ac:dyDescent="0.25">
      <c r="A8168" s="31" t="s">
        <v>9604</v>
      </c>
      <c r="B8168" s="31" t="s">
        <v>67</v>
      </c>
      <c r="C8168" s="31" t="s">
        <v>5</v>
      </c>
      <c r="D8168" s="31" t="s">
        <v>11</v>
      </c>
      <c r="E8168" s="31" t="s">
        <v>18</v>
      </c>
      <c r="F8168" s="31" t="s">
        <v>52</v>
      </c>
      <c r="G8168" s="31">
        <v>7</v>
      </c>
      <c r="H8168" s="31">
        <v>4761</v>
      </c>
      <c r="I8168" s="31">
        <v>5.7578978999999997</v>
      </c>
      <c r="J8168" s="31">
        <v>5.4943400000000002</v>
      </c>
      <c r="K8168" s="31">
        <v>-0.26355790000000001</v>
      </c>
      <c r="L8168" s="31">
        <v>-0.4676283</v>
      </c>
      <c r="M8168" s="31">
        <v>-0.34706189999999998</v>
      </c>
      <c r="N8168" s="31">
        <v>-0.26355790000000001</v>
      </c>
      <c r="O8168" s="31">
        <v>-0.18005389999999999</v>
      </c>
      <c r="P8168" s="31">
        <v>-5.9487499999999999E-2</v>
      </c>
      <c r="Q8168" s="31">
        <v>56.098779999999998</v>
      </c>
      <c r="R8168">
        <v>0.15923699999999999</v>
      </c>
      <c r="S8168" t="s">
        <v>20810</v>
      </c>
      <c r="T8168">
        <v>0.52402479999999996</v>
      </c>
    </row>
    <row r="8169" spans="1:20" x14ac:dyDescent="0.25">
      <c r="A8169" s="31" t="s">
        <v>9605</v>
      </c>
      <c r="B8169" s="31" t="s">
        <v>67</v>
      </c>
      <c r="C8169" s="31" t="s">
        <v>5</v>
      </c>
      <c r="D8169" s="31" t="s">
        <v>11</v>
      </c>
      <c r="E8169" s="31" t="s">
        <v>18</v>
      </c>
      <c r="F8169" s="31" t="s">
        <v>52</v>
      </c>
      <c r="G8169" s="31">
        <v>8</v>
      </c>
      <c r="H8169" s="31">
        <v>4761</v>
      </c>
      <c r="I8169" s="31">
        <v>6.2053120000000002</v>
      </c>
      <c r="J8169" s="31">
        <v>5.8344019999999999</v>
      </c>
      <c r="K8169" s="31">
        <v>-0.37091010000000002</v>
      </c>
      <c r="L8169" s="31">
        <v>-0.57923429999999998</v>
      </c>
      <c r="M8169" s="31">
        <v>-0.45615470000000002</v>
      </c>
      <c r="N8169" s="31">
        <v>-0.37091010000000002</v>
      </c>
      <c r="O8169" s="31">
        <v>-0.28566550000000002</v>
      </c>
      <c r="P8169" s="31">
        <v>-0.16258590000000001</v>
      </c>
      <c r="Q8169" s="31">
        <v>60.620629999999998</v>
      </c>
      <c r="R8169">
        <v>0.16255629999999999</v>
      </c>
      <c r="S8169" t="s">
        <v>20810</v>
      </c>
      <c r="T8169">
        <v>0.52402479999999996</v>
      </c>
    </row>
    <row r="8170" spans="1:20" x14ac:dyDescent="0.25">
      <c r="A8170" s="31" t="s">
        <v>9606</v>
      </c>
      <c r="B8170" s="31" t="s">
        <v>67</v>
      </c>
      <c r="C8170" s="31" t="s">
        <v>5</v>
      </c>
      <c r="D8170" s="31" t="s">
        <v>11</v>
      </c>
      <c r="E8170" s="31" t="s">
        <v>18</v>
      </c>
      <c r="F8170" s="31" t="s">
        <v>52</v>
      </c>
      <c r="G8170" s="31">
        <v>9</v>
      </c>
      <c r="H8170" s="31">
        <v>4761</v>
      </c>
      <c r="I8170" s="31">
        <v>5.9820345000000001</v>
      </c>
      <c r="J8170" s="31">
        <v>5.5343109999999998</v>
      </c>
      <c r="K8170" s="31">
        <v>-0.44772299999999998</v>
      </c>
      <c r="L8170" s="31">
        <v>-0.64613019999999999</v>
      </c>
      <c r="M8170" s="31">
        <v>-0.52890959999999998</v>
      </c>
      <c r="N8170" s="31">
        <v>-0.44772299999999998</v>
      </c>
      <c r="O8170" s="31">
        <v>-0.36653639999999998</v>
      </c>
      <c r="P8170" s="31">
        <v>-0.2493158</v>
      </c>
      <c r="Q8170" s="31">
        <v>68.484700000000004</v>
      </c>
      <c r="R8170">
        <v>0.15481800000000001</v>
      </c>
      <c r="S8170" t="s">
        <v>20810</v>
      </c>
      <c r="T8170">
        <v>0.52402479999999996</v>
      </c>
    </row>
    <row r="8171" spans="1:20" x14ac:dyDescent="0.25">
      <c r="A8171" s="31" t="s">
        <v>9607</v>
      </c>
      <c r="B8171" s="31" t="s">
        <v>67</v>
      </c>
      <c r="C8171" s="31" t="s">
        <v>5</v>
      </c>
      <c r="D8171" s="31" t="s">
        <v>11</v>
      </c>
      <c r="E8171" s="31" t="s">
        <v>18</v>
      </c>
      <c r="F8171" s="31" t="s">
        <v>52</v>
      </c>
      <c r="G8171" s="31">
        <v>10</v>
      </c>
      <c r="H8171" s="31">
        <v>4761</v>
      </c>
      <c r="I8171" s="31">
        <v>5.7856303999999996</v>
      </c>
      <c r="J8171" s="31">
        <v>5.3758480000000004</v>
      </c>
      <c r="K8171" s="31">
        <v>-0.40978249999999999</v>
      </c>
      <c r="L8171" s="31">
        <v>-0.61105109999999996</v>
      </c>
      <c r="M8171" s="31">
        <v>-0.49214000000000002</v>
      </c>
      <c r="N8171" s="31">
        <v>-0.40978249999999999</v>
      </c>
      <c r="O8171" s="31">
        <v>-0.32742500000000002</v>
      </c>
      <c r="P8171" s="31">
        <v>-0.2085139</v>
      </c>
      <c r="Q8171" s="31">
        <v>75.292400000000001</v>
      </c>
      <c r="R8171">
        <v>0.15705069999999999</v>
      </c>
      <c r="S8171" t="s">
        <v>20810</v>
      </c>
      <c r="T8171">
        <v>0.52402479999999996</v>
      </c>
    </row>
    <row r="8172" spans="1:20" x14ac:dyDescent="0.25">
      <c r="A8172" s="31" t="s">
        <v>9608</v>
      </c>
      <c r="B8172" s="31" t="s">
        <v>67</v>
      </c>
      <c r="C8172" s="31" t="s">
        <v>5</v>
      </c>
      <c r="D8172" s="31" t="s">
        <v>11</v>
      </c>
      <c r="E8172" s="31" t="s">
        <v>18</v>
      </c>
      <c r="F8172" s="31" t="s">
        <v>52</v>
      </c>
      <c r="G8172" s="31">
        <v>11</v>
      </c>
      <c r="H8172" s="31">
        <v>4761</v>
      </c>
      <c r="I8172" s="31">
        <v>5.5093968000000002</v>
      </c>
      <c r="J8172" s="31">
        <v>5.1193299999999997</v>
      </c>
      <c r="K8172" s="31">
        <v>-0.39006619999999997</v>
      </c>
      <c r="L8172" s="31">
        <v>-0.59004310000000004</v>
      </c>
      <c r="M8172" s="31">
        <v>-0.47189510000000001</v>
      </c>
      <c r="N8172" s="31">
        <v>-0.39006619999999997</v>
      </c>
      <c r="O8172" s="31">
        <v>-0.30823729999999999</v>
      </c>
      <c r="P8172" s="31">
        <v>-0.19008929999999999</v>
      </c>
      <c r="Q8172" s="31">
        <v>79.132429999999999</v>
      </c>
      <c r="R8172">
        <v>0.15604280000000001</v>
      </c>
      <c r="S8172" t="s">
        <v>20810</v>
      </c>
      <c r="T8172">
        <v>0.52402479999999996</v>
      </c>
    </row>
    <row r="8173" spans="1:20" x14ac:dyDescent="0.25">
      <c r="A8173" s="31" t="s">
        <v>9609</v>
      </c>
      <c r="B8173" s="31" t="s">
        <v>67</v>
      </c>
      <c r="C8173" s="31" t="s">
        <v>5</v>
      </c>
      <c r="D8173" s="31" t="s">
        <v>11</v>
      </c>
      <c r="E8173" s="31" t="s">
        <v>18</v>
      </c>
      <c r="F8173" s="31" t="s">
        <v>52</v>
      </c>
      <c r="G8173" s="31">
        <v>12</v>
      </c>
      <c r="H8173" s="31">
        <v>4761</v>
      </c>
      <c r="I8173" s="31">
        <v>4.9690561999999998</v>
      </c>
      <c r="J8173" s="31">
        <v>4.8689790000000004</v>
      </c>
      <c r="K8173" s="31">
        <v>-0.100077</v>
      </c>
      <c r="L8173" s="31">
        <v>-0.29068889999999997</v>
      </c>
      <c r="M8173" s="31">
        <v>-0.17807390000000001</v>
      </c>
      <c r="N8173" s="31">
        <v>-0.100077</v>
      </c>
      <c r="O8173" s="31">
        <v>-2.2080200000000001E-2</v>
      </c>
      <c r="P8173" s="31">
        <v>9.0534900000000001E-2</v>
      </c>
      <c r="Q8173" s="31">
        <v>80.699299999999994</v>
      </c>
      <c r="R8173">
        <v>0.14873529999999999</v>
      </c>
      <c r="S8173" t="s">
        <v>20810</v>
      </c>
      <c r="T8173">
        <v>0.52402479999999996</v>
      </c>
    </row>
    <row r="8174" spans="1:20" x14ac:dyDescent="0.25">
      <c r="A8174" s="31" t="s">
        <v>9610</v>
      </c>
      <c r="B8174" s="31" t="s">
        <v>67</v>
      </c>
      <c r="C8174" s="31" t="s">
        <v>5</v>
      </c>
      <c r="D8174" s="31" t="s">
        <v>11</v>
      </c>
      <c r="E8174" s="31" t="s">
        <v>18</v>
      </c>
      <c r="F8174" s="31" t="s">
        <v>52</v>
      </c>
      <c r="G8174" s="31">
        <v>13</v>
      </c>
      <c r="H8174" s="31">
        <v>4761</v>
      </c>
      <c r="I8174" s="31">
        <v>4.4019192</v>
      </c>
      <c r="J8174" s="31">
        <v>4.7108460000000001</v>
      </c>
      <c r="K8174" s="31">
        <v>0.3089269</v>
      </c>
      <c r="L8174" s="31">
        <v>0.12678110000000001</v>
      </c>
      <c r="M8174" s="31">
        <v>0.2343943</v>
      </c>
      <c r="N8174" s="31">
        <v>0.3089269</v>
      </c>
      <c r="O8174" s="31">
        <v>0.38345940000000001</v>
      </c>
      <c r="P8174" s="31">
        <v>0.49107269999999997</v>
      </c>
      <c r="Q8174" s="31">
        <v>82.569050000000004</v>
      </c>
      <c r="R8174">
        <v>0.14212910000000001</v>
      </c>
      <c r="S8174" t="s">
        <v>20810</v>
      </c>
      <c r="T8174">
        <v>0.66892830000000003</v>
      </c>
    </row>
    <row r="8175" spans="1:20" x14ac:dyDescent="0.25">
      <c r="A8175" s="31" t="s">
        <v>9611</v>
      </c>
      <c r="B8175" s="31" t="s">
        <v>67</v>
      </c>
      <c r="C8175" s="31" t="s">
        <v>5</v>
      </c>
      <c r="D8175" s="31" t="s">
        <v>11</v>
      </c>
      <c r="E8175" s="31" t="s">
        <v>18</v>
      </c>
      <c r="F8175" s="31" t="s">
        <v>52</v>
      </c>
      <c r="G8175" s="31">
        <v>14</v>
      </c>
      <c r="H8175" s="31">
        <v>4761</v>
      </c>
      <c r="I8175" s="31">
        <v>4.3276728000000002</v>
      </c>
      <c r="J8175" s="31">
        <v>4.7386369999999998</v>
      </c>
      <c r="K8175" s="31">
        <v>0.410964</v>
      </c>
      <c r="L8175" s="31">
        <v>0.23062279999999999</v>
      </c>
      <c r="M8175" s="31">
        <v>0.33716990000000002</v>
      </c>
      <c r="N8175" s="31">
        <v>0.410964</v>
      </c>
      <c r="O8175" s="31">
        <v>0.48475819999999997</v>
      </c>
      <c r="P8175" s="31">
        <v>0.59130530000000003</v>
      </c>
      <c r="Q8175" s="31">
        <v>83.478149999999999</v>
      </c>
      <c r="R8175">
        <v>0.14072100000000001</v>
      </c>
      <c r="S8175" t="s">
        <v>20810</v>
      </c>
      <c r="T8175">
        <v>0.66892830000000003</v>
      </c>
    </row>
    <row r="8176" spans="1:20" x14ac:dyDescent="0.25">
      <c r="A8176" s="31" t="s">
        <v>9612</v>
      </c>
      <c r="B8176" s="31" t="s">
        <v>67</v>
      </c>
      <c r="C8176" s="31" t="s">
        <v>5</v>
      </c>
      <c r="D8176" s="31" t="s">
        <v>11</v>
      </c>
      <c r="E8176" s="31" t="s">
        <v>18</v>
      </c>
      <c r="F8176" s="31" t="s">
        <v>52</v>
      </c>
      <c r="G8176" s="31">
        <v>15</v>
      </c>
      <c r="H8176" s="31">
        <v>4761</v>
      </c>
      <c r="I8176" s="31">
        <v>4.4079202000000004</v>
      </c>
      <c r="J8176" s="31">
        <v>4.9005169999999998</v>
      </c>
      <c r="K8176" s="31">
        <v>0.4925967</v>
      </c>
      <c r="L8176" s="31">
        <v>0.30630429999999997</v>
      </c>
      <c r="M8176" s="31">
        <v>0.4163674</v>
      </c>
      <c r="N8176" s="31">
        <v>0.4925967</v>
      </c>
      <c r="O8176" s="31">
        <v>0.5688261</v>
      </c>
      <c r="P8176" s="31">
        <v>0.67888919999999997</v>
      </c>
      <c r="Q8176" s="31">
        <v>85.101399999999998</v>
      </c>
      <c r="R8176">
        <v>0.14536479999999999</v>
      </c>
      <c r="S8176" t="s">
        <v>20810</v>
      </c>
      <c r="T8176">
        <v>0.66892830000000003</v>
      </c>
    </row>
    <row r="8177" spans="1:20" x14ac:dyDescent="0.25">
      <c r="A8177" s="31" t="s">
        <v>9613</v>
      </c>
      <c r="B8177" s="31" t="s">
        <v>67</v>
      </c>
      <c r="C8177" s="31" t="s">
        <v>5</v>
      </c>
      <c r="D8177" s="31" t="s">
        <v>11</v>
      </c>
      <c r="E8177" s="31" t="s">
        <v>18</v>
      </c>
      <c r="F8177" s="31" t="s">
        <v>52</v>
      </c>
      <c r="G8177" s="31">
        <v>16</v>
      </c>
      <c r="H8177" s="31">
        <v>4761</v>
      </c>
      <c r="I8177" s="31">
        <v>4.7347099999999998</v>
      </c>
      <c r="J8177" s="31">
        <v>5.4273429999999996</v>
      </c>
      <c r="K8177" s="31">
        <v>0.69263260000000004</v>
      </c>
      <c r="L8177" s="31">
        <v>0.48977359999999998</v>
      </c>
      <c r="M8177" s="31">
        <v>0.60962430000000001</v>
      </c>
      <c r="N8177" s="31">
        <v>0.69263260000000004</v>
      </c>
      <c r="O8177" s="31">
        <v>0.77564089999999997</v>
      </c>
      <c r="P8177" s="31">
        <v>0.8954917</v>
      </c>
      <c r="Q8177" s="31">
        <v>85.744320000000002</v>
      </c>
      <c r="R8177">
        <v>0.15829180000000001</v>
      </c>
      <c r="S8177" t="s">
        <v>20810</v>
      </c>
      <c r="T8177">
        <v>0.66892830000000003</v>
      </c>
    </row>
    <row r="8178" spans="1:20" x14ac:dyDescent="0.25">
      <c r="A8178" s="31" t="s">
        <v>9614</v>
      </c>
      <c r="B8178" s="31" t="s">
        <v>67</v>
      </c>
      <c r="C8178" s="31" t="s">
        <v>5</v>
      </c>
      <c r="D8178" s="31" t="s">
        <v>11</v>
      </c>
      <c r="E8178" s="31" t="s">
        <v>18</v>
      </c>
      <c r="F8178" s="31" t="s">
        <v>52</v>
      </c>
      <c r="G8178" s="31">
        <v>17</v>
      </c>
      <c r="H8178" s="31">
        <v>4761</v>
      </c>
      <c r="I8178" s="31">
        <v>5.2144933</v>
      </c>
      <c r="J8178" s="31">
        <v>6.0925479999999999</v>
      </c>
      <c r="K8178" s="31">
        <v>0.87805449999999996</v>
      </c>
      <c r="L8178" s="31">
        <v>0.65476920000000005</v>
      </c>
      <c r="M8178" s="31">
        <v>0.78668800000000005</v>
      </c>
      <c r="N8178" s="31">
        <v>0.87805449999999996</v>
      </c>
      <c r="O8178" s="31">
        <v>0.96942099999999998</v>
      </c>
      <c r="P8178" s="31">
        <v>1.10134</v>
      </c>
      <c r="Q8178" s="31">
        <v>86.778850000000006</v>
      </c>
      <c r="R8178">
        <v>0.17423040000000001</v>
      </c>
      <c r="S8178" t="s">
        <v>20810</v>
      </c>
      <c r="T8178">
        <v>0.66892830000000003</v>
      </c>
    </row>
    <row r="8179" spans="1:20" x14ac:dyDescent="0.25">
      <c r="A8179" s="31" t="s">
        <v>9615</v>
      </c>
      <c r="B8179" s="31" t="s">
        <v>67</v>
      </c>
      <c r="C8179" s="31" t="s">
        <v>5</v>
      </c>
      <c r="D8179" s="31" t="s">
        <v>11</v>
      </c>
      <c r="E8179" s="31" t="s">
        <v>18</v>
      </c>
      <c r="F8179" s="31" t="s">
        <v>52</v>
      </c>
      <c r="G8179" s="31">
        <v>18</v>
      </c>
      <c r="H8179" s="31">
        <v>4761</v>
      </c>
      <c r="I8179" s="31">
        <v>6.0362799999999996</v>
      </c>
      <c r="J8179" s="31">
        <v>6.8557480000000002</v>
      </c>
      <c r="K8179" s="31">
        <v>0.81946839999999999</v>
      </c>
      <c r="L8179" s="31">
        <v>0.58070520000000003</v>
      </c>
      <c r="M8179" s="31">
        <v>0.72176839999999998</v>
      </c>
      <c r="N8179" s="31">
        <v>0.81946839999999999</v>
      </c>
      <c r="O8179" s="31">
        <v>0.91716830000000005</v>
      </c>
      <c r="P8179" s="31">
        <v>1.0582320000000001</v>
      </c>
      <c r="Q8179" s="31">
        <v>85.956289999999996</v>
      </c>
      <c r="R8179">
        <v>0.1863079</v>
      </c>
      <c r="S8179" t="s">
        <v>20810</v>
      </c>
      <c r="T8179">
        <v>0.66892830000000003</v>
      </c>
    </row>
    <row r="8180" spans="1:20" x14ac:dyDescent="0.25">
      <c r="A8180" s="31" t="s">
        <v>9616</v>
      </c>
      <c r="B8180" s="31" t="s">
        <v>67</v>
      </c>
      <c r="C8180" s="31" t="s">
        <v>5</v>
      </c>
      <c r="D8180" s="31" t="s">
        <v>11</v>
      </c>
      <c r="E8180" s="31" t="s">
        <v>18</v>
      </c>
      <c r="F8180" s="31" t="s">
        <v>52</v>
      </c>
      <c r="G8180" s="31">
        <v>19</v>
      </c>
      <c r="H8180" s="31">
        <v>4761</v>
      </c>
      <c r="I8180" s="31">
        <v>7.3087521000000004</v>
      </c>
      <c r="J8180" s="31">
        <v>7.4533269999999998</v>
      </c>
      <c r="K8180" s="31">
        <v>0.14457429999999999</v>
      </c>
      <c r="L8180" s="31">
        <v>-0.1014259</v>
      </c>
      <c r="M8180" s="31">
        <v>4.3913000000000001E-2</v>
      </c>
      <c r="N8180" s="31">
        <v>0.14457429999999999</v>
      </c>
      <c r="O8180" s="31">
        <v>0.2452357</v>
      </c>
      <c r="P8180" s="31">
        <v>0.39057459999999999</v>
      </c>
      <c r="Q8180" s="31">
        <v>83.73733</v>
      </c>
      <c r="R8180">
        <v>0.19195499999999999</v>
      </c>
      <c r="S8180" t="s">
        <v>20810</v>
      </c>
      <c r="T8180">
        <v>0.52402479999999996</v>
      </c>
    </row>
    <row r="8181" spans="1:20" x14ac:dyDescent="0.25">
      <c r="A8181" s="31" t="s">
        <v>9617</v>
      </c>
      <c r="B8181" s="31" t="s">
        <v>67</v>
      </c>
      <c r="C8181" s="31" t="s">
        <v>5</v>
      </c>
      <c r="D8181" s="31" t="s">
        <v>11</v>
      </c>
      <c r="E8181" s="31" t="s">
        <v>18</v>
      </c>
      <c r="F8181" s="31" t="s">
        <v>52</v>
      </c>
      <c r="G8181" s="31">
        <v>20</v>
      </c>
      <c r="H8181" s="31">
        <v>4761</v>
      </c>
      <c r="I8181" s="31">
        <v>7.4459802000000002</v>
      </c>
      <c r="J8181" s="31">
        <v>7.6695070000000003</v>
      </c>
      <c r="K8181" s="31">
        <v>0.22352620000000001</v>
      </c>
      <c r="L8181" s="31">
        <v>-2.5809599999999999E-2</v>
      </c>
      <c r="M8181" s="31">
        <v>0.1215</v>
      </c>
      <c r="N8181" s="31">
        <v>0.22352620000000001</v>
      </c>
      <c r="O8181" s="31">
        <v>0.32555230000000002</v>
      </c>
      <c r="P8181" s="31">
        <v>0.4728619</v>
      </c>
      <c r="Q8181" s="31">
        <v>75.274910000000006</v>
      </c>
      <c r="R8181">
        <v>0.1945577</v>
      </c>
      <c r="S8181" t="s">
        <v>20810</v>
      </c>
      <c r="T8181">
        <v>0.52402479999999996</v>
      </c>
    </row>
    <row r="8182" spans="1:20" x14ac:dyDescent="0.25">
      <c r="A8182" s="31" t="s">
        <v>9618</v>
      </c>
      <c r="B8182" s="31" t="s">
        <v>67</v>
      </c>
      <c r="C8182" s="31" t="s">
        <v>5</v>
      </c>
      <c r="D8182" s="31" t="s">
        <v>11</v>
      </c>
      <c r="E8182" s="31" t="s">
        <v>18</v>
      </c>
      <c r="F8182" s="31" t="s">
        <v>52</v>
      </c>
      <c r="G8182" s="31">
        <v>21</v>
      </c>
      <c r="H8182" s="31">
        <v>4761</v>
      </c>
      <c r="I8182" s="31">
        <v>7.5531170000000003</v>
      </c>
      <c r="J8182" s="31">
        <v>7.7838329999999996</v>
      </c>
      <c r="K8182" s="31">
        <v>0.23071549999999999</v>
      </c>
      <c r="L8182" s="31">
        <v>-1.01136E-2</v>
      </c>
      <c r="M8182" s="31">
        <v>0.13217019999999999</v>
      </c>
      <c r="N8182" s="31">
        <v>0.23071549999999999</v>
      </c>
      <c r="O8182" s="31">
        <v>0.32926090000000002</v>
      </c>
      <c r="P8182" s="31">
        <v>0.47154469999999998</v>
      </c>
      <c r="Q8182" s="31">
        <v>67.125</v>
      </c>
      <c r="R8182">
        <v>0.18792</v>
      </c>
      <c r="S8182" t="s">
        <v>20810</v>
      </c>
      <c r="T8182">
        <v>0.52402479999999996</v>
      </c>
    </row>
    <row r="8183" spans="1:20" x14ac:dyDescent="0.25">
      <c r="A8183" s="31" t="s">
        <v>9619</v>
      </c>
      <c r="B8183" s="31" t="s">
        <v>67</v>
      </c>
      <c r="C8183" s="31" t="s">
        <v>5</v>
      </c>
      <c r="D8183" s="31" t="s">
        <v>11</v>
      </c>
      <c r="E8183" s="31" t="s">
        <v>18</v>
      </c>
      <c r="F8183" s="31" t="s">
        <v>52</v>
      </c>
      <c r="G8183" s="31">
        <v>22</v>
      </c>
      <c r="H8183" s="31">
        <v>4761</v>
      </c>
      <c r="I8183" s="31">
        <v>6.8548159999999996</v>
      </c>
      <c r="J8183" s="31">
        <v>6.9709380000000003</v>
      </c>
      <c r="K8183" s="31">
        <v>0.11612160000000001</v>
      </c>
      <c r="L8183" s="31">
        <v>-0.1046537</v>
      </c>
      <c r="M8183" s="31">
        <v>2.5782200000000002E-2</v>
      </c>
      <c r="N8183" s="31">
        <v>0.11612160000000001</v>
      </c>
      <c r="O8183" s="31">
        <v>0.20646110000000001</v>
      </c>
      <c r="P8183" s="31">
        <v>0.336897</v>
      </c>
      <c r="Q8183" s="31">
        <v>62.159529999999997</v>
      </c>
      <c r="R8183">
        <v>0.17227190000000001</v>
      </c>
      <c r="S8183" t="s">
        <v>20810</v>
      </c>
      <c r="T8183">
        <v>0.52402479999999996</v>
      </c>
    </row>
    <row r="8184" spans="1:20" x14ac:dyDescent="0.25">
      <c r="A8184" s="31" t="s">
        <v>9620</v>
      </c>
      <c r="B8184" s="31" t="s">
        <v>67</v>
      </c>
      <c r="C8184" s="31" t="s">
        <v>5</v>
      </c>
      <c r="D8184" s="31" t="s">
        <v>11</v>
      </c>
      <c r="E8184" s="31" t="s">
        <v>18</v>
      </c>
      <c r="F8184" s="31" t="s">
        <v>52</v>
      </c>
      <c r="G8184" s="31">
        <v>23</v>
      </c>
      <c r="H8184" s="31">
        <v>4761</v>
      </c>
      <c r="I8184" s="31">
        <v>5.6957152000000004</v>
      </c>
      <c r="J8184" s="31">
        <v>5.7135150000000001</v>
      </c>
      <c r="K8184" s="31">
        <v>1.7799700000000002E-2</v>
      </c>
      <c r="L8184" s="31">
        <v>-0.1737602</v>
      </c>
      <c r="M8184" s="31">
        <v>-6.0585100000000003E-2</v>
      </c>
      <c r="N8184" s="31">
        <v>1.7799700000000002E-2</v>
      </c>
      <c r="O8184" s="31">
        <v>9.6184400000000003E-2</v>
      </c>
      <c r="P8184" s="31">
        <v>0.2093595</v>
      </c>
      <c r="Q8184" s="31">
        <v>60.041080000000001</v>
      </c>
      <c r="R8184">
        <v>0.14947489999999999</v>
      </c>
      <c r="S8184" t="s">
        <v>20810</v>
      </c>
      <c r="T8184">
        <v>0.52402479999999996</v>
      </c>
    </row>
    <row r="8185" spans="1:20" x14ac:dyDescent="0.25">
      <c r="A8185" s="31" t="s">
        <v>9621</v>
      </c>
      <c r="B8185" s="31" t="s">
        <v>67</v>
      </c>
      <c r="C8185" s="31" t="s">
        <v>5</v>
      </c>
      <c r="D8185" s="31" t="s">
        <v>11</v>
      </c>
      <c r="E8185" s="31" t="s">
        <v>18</v>
      </c>
      <c r="F8185" s="31" t="s">
        <v>52</v>
      </c>
      <c r="G8185" s="31">
        <v>24</v>
      </c>
      <c r="H8185" s="31">
        <v>4761</v>
      </c>
      <c r="I8185" s="31">
        <v>4.4610101999999996</v>
      </c>
      <c r="J8185" s="31">
        <v>4.4660399999999996</v>
      </c>
      <c r="K8185" s="31">
        <v>5.0298000000000001E-3</v>
      </c>
      <c r="L8185" s="31">
        <v>-0.15318200000000001</v>
      </c>
      <c r="M8185" s="31">
        <v>-5.9709199999999997E-2</v>
      </c>
      <c r="N8185" s="31">
        <v>5.0298000000000001E-3</v>
      </c>
      <c r="O8185" s="31">
        <v>6.9768899999999995E-2</v>
      </c>
      <c r="P8185" s="31">
        <v>0.16324169999999999</v>
      </c>
      <c r="Q8185" s="31">
        <v>58.617130000000003</v>
      </c>
      <c r="R8185">
        <v>0.1234534</v>
      </c>
      <c r="S8185" t="s">
        <v>20810</v>
      </c>
      <c r="T8185">
        <v>0.52402479999999996</v>
      </c>
    </row>
    <row r="8186" spans="1:20" x14ac:dyDescent="0.25">
      <c r="A8186" s="31" t="s">
        <v>10174</v>
      </c>
      <c r="B8186" s="31" t="s">
        <v>67</v>
      </c>
      <c r="C8186" s="31" t="s">
        <v>5</v>
      </c>
      <c r="D8186" s="31" t="s">
        <v>12</v>
      </c>
      <c r="E8186" s="31" t="s">
        <v>18</v>
      </c>
      <c r="F8186" s="31" t="s">
        <v>52</v>
      </c>
      <c r="G8186" s="31">
        <v>1</v>
      </c>
      <c r="H8186" s="31">
        <v>2478</v>
      </c>
      <c r="I8186" s="31">
        <v>1.9762632</v>
      </c>
      <c r="J8186" s="31">
        <v>2.2458369999999999</v>
      </c>
      <c r="K8186" s="31">
        <v>0.26957360000000002</v>
      </c>
      <c r="L8186" s="31">
        <v>0.1641649</v>
      </c>
      <c r="M8186" s="31">
        <v>0.22644120000000001</v>
      </c>
      <c r="N8186" s="31">
        <v>0.26957360000000002</v>
      </c>
      <c r="O8186" s="31">
        <v>0.31270599999999998</v>
      </c>
      <c r="P8186" s="31">
        <v>0.37498229999999999</v>
      </c>
      <c r="Q8186" s="31">
        <v>70.051360000000003</v>
      </c>
      <c r="R8186">
        <v>8.2250900000000002E-2</v>
      </c>
      <c r="S8186" t="s">
        <v>20810</v>
      </c>
      <c r="T8186">
        <v>-3.501538</v>
      </c>
    </row>
    <row r="8187" spans="1:20" x14ac:dyDescent="0.25">
      <c r="A8187" s="31" t="s">
        <v>10175</v>
      </c>
      <c r="B8187" s="31" t="s">
        <v>67</v>
      </c>
      <c r="C8187" s="31" t="s">
        <v>5</v>
      </c>
      <c r="D8187" s="31" t="s">
        <v>12</v>
      </c>
      <c r="E8187" s="31" t="s">
        <v>18</v>
      </c>
      <c r="F8187" s="31" t="s">
        <v>52</v>
      </c>
      <c r="G8187" s="31">
        <v>2</v>
      </c>
      <c r="H8187" s="31">
        <v>2478</v>
      </c>
      <c r="I8187" s="31">
        <v>1.8276578999999999</v>
      </c>
      <c r="J8187" s="31">
        <v>2.155888</v>
      </c>
      <c r="K8187" s="31">
        <v>0.32823039999999998</v>
      </c>
      <c r="L8187" s="31">
        <v>0.23148060000000001</v>
      </c>
      <c r="M8187" s="31">
        <v>0.28864119999999999</v>
      </c>
      <c r="N8187" s="31">
        <v>0.32823039999999998</v>
      </c>
      <c r="O8187" s="31">
        <v>0.36781960000000002</v>
      </c>
      <c r="P8187" s="31">
        <v>0.42498019999999997</v>
      </c>
      <c r="Q8187" s="31">
        <v>67.589129999999997</v>
      </c>
      <c r="R8187">
        <v>7.54943E-2</v>
      </c>
      <c r="S8187" t="s">
        <v>20810</v>
      </c>
      <c r="T8187">
        <v>-3.501538</v>
      </c>
    </row>
    <row r="8188" spans="1:20" x14ac:dyDescent="0.25">
      <c r="A8188" s="31" t="s">
        <v>10176</v>
      </c>
      <c r="B8188" s="31" t="s">
        <v>67</v>
      </c>
      <c r="C8188" s="31" t="s">
        <v>5</v>
      </c>
      <c r="D8188" s="31" t="s">
        <v>12</v>
      </c>
      <c r="E8188" s="31" t="s">
        <v>18</v>
      </c>
      <c r="F8188" s="31" t="s">
        <v>52</v>
      </c>
      <c r="G8188" s="31">
        <v>3</v>
      </c>
      <c r="H8188" s="31">
        <v>2478</v>
      </c>
      <c r="I8188" s="31">
        <v>1.7481701999999999</v>
      </c>
      <c r="J8188" s="31">
        <v>1.9657849999999999</v>
      </c>
      <c r="K8188" s="31">
        <v>0.2176148</v>
      </c>
      <c r="L8188" s="31">
        <v>9.7979300000000005E-2</v>
      </c>
      <c r="M8188" s="31">
        <v>0.1686609</v>
      </c>
      <c r="N8188" s="31">
        <v>0.2176148</v>
      </c>
      <c r="O8188" s="31">
        <v>0.26656869999999999</v>
      </c>
      <c r="P8188" s="31">
        <v>0.3372503</v>
      </c>
      <c r="Q8188" s="31">
        <v>66.468170000000001</v>
      </c>
      <c r="R8188">
        <v>9.3352099999999993E-2</v>
      </c>
      <c r="S8188" t="s">
        <v>20810</v>
      </c>
      <c r="T8188">
        <v>-3.501538</v>
      </c>
    </row>
    <row r="8189" spans="1:20" x14ac:dyDescent="0.25">
      <c r="A8189" s="31" t="s">
        <v>10177</v>
      </c>
      <c r="B8189" s="31" t="s">
        <v>67</v>
      </c>
      <c r="C8189" s="31" t="s">
        <v>5</v>
      </c>
      <c r="D8189" s="31" t="s">
        <v>12</v>
      </c>
      <c r="E8189" s="31" t="s">
        <v>18</v>
      </c>
      <c r="F8189" s="31" t="s">
        <v>52</v>
      </c>
      <c r="G8189" s="31">
        <v>4</v>
      </c>
      <c r="H8189" s="31">
        <v>2478</v>
      </c>
      <c r="I8189" s="31">
        <v>1.8002252000000001</v>
      </c>
      <c r="J8189" s="31">
        <v>2.2359819999999999</v>
      </c>
      <c r="K8189" s="31">
        <v>0.43575639999999999</v>
      </c>
      <c r="L8189" s="31">
        <v>0.31449840000000001</v>
      </c>
      <c r="M8189" s="31">
        <v>0.3861386</v>
      </c>
      <c r="N8189" s="31">
        <v>0.43575639999999999</v>
      </c>
      <c r="O8189" s="31">
        <v>0.48537419999999998</v>
      </c>
      <c r="P8189" s="31">
        <v>0.55701449999999997</v>
      </c>
      <c r="Q8189" s="31">
        <v>65.126909999999995</v>
      </c>
      <c r="R8189">
        <v>9.4618099999999997E-2</v>
      </c>
      <c r="S8189" t="s">
        <v>20810</v>
      </c>
      <c r="T8189">
        <v>-3.501538</v>
      </c>
    </row>
    <row r="8190" spans="1:20" x14ac:dyDescent="0.25">
      <c r="A8190" s="31" t="s">
        <v>10178</v>
      </c>
      <c r="B8190" s="31" t="s">
        <v>67</v>
      </c>
      <c r="C8190" s="31" t="s">
        <v>5</v>
      </c>
      <c r="D8190" s="31" t="s">
        <v>12</v>
      </c>
      <c r="E8190" s="31" t="s">
        <v>18</v>
      </c>
      <c r="F8190" s="31" t="s">
        <v>52</v>
      </c>
      <c r="G8190" s="31">
        <v>5</v>
      </c>
      <c r="H8190" s="31">
        <v>2478</v>
      </c>
      <c r="I8190" s="31">
        <v>1.9345326</v>
      </c>
      <c r="J8190" s="31">
        <v>2.563666</v>
      </c>
      <c r="K8190" s="31">
        <v>0.62913350000000001</v>
      </c>
      <c r="L8190" s="31">
        <v>0.50127540000000004</v>
      </c>
      <c r="M8190" s="31">
        <v>0.57681499999999997</v>
      </c>
      <c r="N8190" s="31">
        <v>0.62913350000000001</v>
      </c>
      <c r="O8190" s="31">
        <v>0.68145199999999995</v>
      </c>
      <c r="P8190" s="31">
        <v>0.75699159999999999</v>
      </c>
      <c r="Q8190" s="31">
        <v>63.724110000000003</v>
      </c>
      <c r="R8190">
        <v>9.9768200000000001E-2</v>
      </c>
      <c r="S8190" t="s">
        <v>20810</v>
      </c>
      <c r="T8190">
        <v>-3.501538</v>
      </c>
    </row>
    <row r="8191" spans="1:20" x14ac:dyDescent="0.25">
      <c r="A8191" s="31" t="s">
        <v>10179</v>
      </c>
      <c r="B8191" s="31" t="s">
        <v>67</v>
      </c>
      <c r="C8191" s="31" t="s">
        <v>5</v>
      </c>
      <c r="D8191" s="31" t="s">
        <v>12</v>
      </c>
      <c r="E8191" s="31" t="s">
        <v>18</v>
      </c>
      <c r="F8191" s="31" t="s">
        <v>52</v>
      </c>
      <c r="G8191" s="31">
        <v>6</v>
      </c>
      <c r="H8191" s="31">
        <v>2478</v>
      </c>
      <c r="I8191" s="31">
        <v>2.3452354</v>
      </c>
      <c r="J8191" s="31">
        <v>3.5404230000000001</v>
      </c>
      <c r="K8191" s="31">
        <v>1.1951879999999999</v>
      </c>
      <c r="L8191" s="31">
        <v>1.0522359999999999</v>
      </c>
      <c r="M8191" s="31">
        <v>1.136693</v>
      </c>
      <c r="N8191" s="31">
        <v>1.1951879999999999</v>
      </c>
      <c r="O8191" s="31">
        <v>1.2536830000000001</v>
      </c>
      <c r="P8191" s="31">
        <v>1.3381400000000001</v>
      </c>
      <c r="Q8191" s="31">
        <v>64.063239999999993</v>
      </c>
      <c r="R8191">
        <v>0.11154600000000001</v>
      </c>
      <c r="S8191" t="s">
        <v>20810</v>
      </c>
      <c r="T8191">
        <v>-3.501538</v>
      </c>
    </row>
    <row r="8192" spans="1:20" x14ac:dyDescent="0.25">
      <c r="A8192" s="31" t="s">
        <v>10180</v>
      </c>
      <c r="B8192" s="31" t="s">
        <v>67</v>
      </c>
      <c r="C8192" s="31" t="s">
        <v>5</v>
      </c>
      <c r="D8192" s="31" t="s">
        <v>12</v>
      </c>
      <c r="E8192" s="31" t="s">
        <v>18</v>
      </c>
      <c r="F8192" s="31" t="s">
        <v>52</v>
      </c>
      <c r="G8192" s="31">
        <v>7</v>
      </c>
      <c r="H8192" s="31">
        <v>2478</v>
      </c>
      <c r="I8192" s="31">
        <v>2.8174160000000001</v>
      </c>
      <c r="J8192" s="31">
        <v>4.3364700000000003</v>
      </c>
      <c r="K8192" s="31">
        <v>1.5190539999999999</v>
      </c>
      <c r="L8192" s="31">
        <v>1.3597300000000001</v>
      </c>
      <c r="M8192" s="31">
        <v>1.4538599999999999</v>
      </c>
      <c r="N8192" s="31">
        <v>1.5190539999999999</v>
      </c>
      <c r="O8192" s="31">
        <v>1.5842480000000001</v>
      </c>
      <c r="P8192" s="31">
        <v>1.6783779999999999</v>
      </c>
      <c r="Q8192" s="31">
        <v>63.343380000000003</v>
      </c>
      <c r="R8192">
        <v>0.1243209</v>
      </c>
      <c r="S8192" t="s">
        <v>20810</v>
      </c>
      <c r="T8192">
        <v>-3.501538</v>
      </c>
    </row>
    <row r="8193" spans="1:20" x14ac:dyDescent="0.25">
      <c r="A8193" s="31" t="s">
        <v>10181</v>
      </c>
      <c r="B8193" s="31" t="s">
        <v>67</v>
      </c>
      <c r="C8193" s="31" t="s">
        <v>5</v>
      </c>
      <c r="D8193" s="31" t="s">
        <v>12</v>
      </c>
      <c r="E8193" s="31" t="s">
        <v>18</v>
      </c>
      <c r="F8193" s="31" t="s">
        <v>52</v>
      </c>
      <c r="G8193" s="31">
        <v>8</v>
      </c>
      <c r="H8193" s="31">
        <v>2478</v>
      </c>
      <c r="I8193" s="31">
        <v>3.0347862000000001</v>
      </c>
      <c r="J8193" s="31">
        <v>5.0871909999999998</v>
      </c>
      <c r="K8193" s="31">
        <v>2.0524040000000001</v>
      </c>
      <c r="L8193" s="31">
        <v>1.88601</v>
      </c>
      <c r="M8193" s="31">
        <v>1.9843170000000001</v>
      </c>
      <c r="N8193" s="31">
        <v>2.0524040000000001</v>
      </c>
      <c r="O8193" s="31">
        <v>2.120492</v>
      </c>
      <c r="P8193" s="31">
        <v>2.2187990000000002</v>
      </c>
      <c r="Q8193" s="31">
        <v>65.845500000000001</v>
      </c>
      <c r="R8193">
        <v>0.12983839999999999</v>
      </c>
      <c r="S8193" t="s">
        <v>20810</v>
      </c>
      <c r="T8193">
        <v>-3.501538</v>
      </c>
    </row>
    <row r="8194" spans="1:20" x14ac:dyDescent="0.25">
      <c r="A8194" s="31" t="s">
        <v>10182</v>
      </c>
      <c r="B8194" s="31" t="s">
        <v>67</v>
      </c>
      <c r="C8194" s="31" t="s">
        <v>5</v>
      </c>
      <c r="D8194" s="31" t="s">
        <v>12</v>
      </c>
      <c r="E8194" s="31" t="s">
        <v>18</v>
      </c>
      <c r="F8194" s="31" t="s">
        <v>52</v>
      </c>
      <c r="G8194" s="31">
        <v>9</v>
      </c>
      <c r="H8194" s="31">
        <v>2478</v>
      </c>
      <c r="I8194" s="31">
        <v>3.0213344000000002</v>
      </c>
      <c r="J8194" s="31">
        <v>5.1406530000000004</v>
      </c>
      <c r="K8194" s="31">
        <v>2.119319</v>
      </c>
      <c r="L8194" s="31">
        <v>1.954618</v>
      </c>
      <c r="M8194" s="31">
        <v>2.0519240000000001</v>
      </c>
      <c r="N8194" s="31">
        <v>2.119319</v>
      </c>
      <c r="O8194" s="31">
        <v>2.1867130000000001</v>
      </c>
      <c r="P8194" s="31">
        <v>2.2840199999999999</v>
      </c>
      <c r="Q8194" s="31">
        <v>69.910870000000003</v>
      </c>
      <c r="R8194">
        <v>0.12851679999999999</v>
      </c>
      <c r="S8194" t="s">
        <v>20810</v>
      </c>
      <c r="T8194">
        <v>-3.501538</v>
      </c>
    </row>
    <row r="8195" spans="1:20" x14ac:dyDescent="0.25">
      <c r="A8195" s="31" t="s">
        <v>10183</v>
      </c>
      <c r="B8195" s="31" t="s">
        <v>67</v>
      </c>
      <c r="C8195" s="31" t="s">
        <v>5</v>
      </c>
      <c r="D8195" s="31" t="s">
        <v>12</v>
      </c>
      <c r="E8195" s="31" t="s">
        <v>18</v>
      </c>
      <c r="F8195" s="31" t="s">
        <v>52</v>
      </c>
      <c r="G8195" s="31">
        <v>10</v>
      </c>
      <c r="H8195" s="31">
        <v>2478</v>
      </c>
      <c r="I8195" s="31">
        <v>2.9044075</v>
      </c>
      <c r="J8195" s="31">
        <v>4.5541179999999999</v>
      </c>
      <c r="K8195" s="31">
        <v>1.64971</v>
      </c>
      <c r="L8195" s="31">
        <v>1.485975</v>
      </c>
      <c r="M8195" s="31">
        <v>1.582711</v>
      </c>
      <c r="N8195" s="31">
        <v>1.64971</v>
      </c>
      <c r="O8195" s="31">
        <v>1.716709</v>
      </c>
      <c r="P8195" s="31">
        <v>1.8134459999999999</v>
      </c>
      <c r="Q8195" s="31">
        <v>74.193969999999993</v>
      </c>
      <c r="R8195">
        <v>0.1277636</v>
      </c>
      <c r="S8195" t="s">
        <v>20810</v>
      </c>
      <c r="T8195">
        <v>-3.501538</v>
      </c>
    </row>
    <row r="8196" spans="1:20" x14ac:dyDescent="0.25">
      <c r="A8196" s="31" t="s">
        <v>10184</v>
      </c>
      <c r="B8196" s="31" t="s">
        <v>67</v>
      </c>
      <c r="C8196" s="31" t="s">
        <v>5</v>
      </c>
      <c r="D8196" s="31" t="s">
        <v>12</v>
      </c>
      <c r="E8196" s="31" t="s">
        <v>18</v>
      </c>
      <c r="F8196" s="31" t="s">
        <v>52</v>
      </c>
      <c r="G8196" s="31">
        <v>11</v>
      </c>
      <c r="H8196" s="31">
        <v>2478</v>
      </c>
      <c r="I8196" s="31">
        <v>2.6932247999999999</v>
      </c>
      <c r="J8196" s="31">
        <v>3.4785140000000001</v>
      </c>
      <c r="K8196" s="31">
        <v>0.78528909999999996</v>
      </c>
      <c r="L8196" s="31">
        <v>0.6227568</v>
      </c>
      <c r="M8196" s="31">
        <v>0.71878220000000004</v>
      </c>
      <c r="N8196" s="31">
        <v>0.78528909999999996</v>
      </c>
      <c r="O8196" s="31">
        <v>0.851796</v>
      </c>
      <c r="P8196" s="31">
        <v>0.94782140000000004</v>
      </c>
      <c r="Q8196" s="31">
        <v>78.535650000000004</v>
      </c>
      <c r="R8196">
        <v>0.12682460000000001</v>
      </c>
      <c r="S8196" t="s">
        <v>20810</v>
      </c>
      <c r="T8196">
        <v>-3.501538</v>
      </c>
    </row>
    <row r="8197" spans="1:20" x14ac:dyDescent="0.25">
      <c r="A8197" s="31" t="s">
        <v>10185</v>
      </c>
      <c r="B8197" s="31" t="s">
        <v>67</v>
      </c>
      <c r="C8197" s="31" t="s">
        <v>5</v>
      </c>
      <c r="D8197" s="31" t="s">
        <v>12</v>
      </c>
      <c r="E8197" s="31" t="s">
        <v>18</v>
      </c>
      <c r="F8197" s="31" t="s">
        <v>52</v>
      </c>
      <c r="G8197" s="31">
        <v>12</v>
      </c>
      <c r="H8197" s="31">
        <v>2478</v>
      </c>
      <c r="I8197" s="31">
        <v>2.4898342000000002</v>
      </c>
      <c r="J8197" s="31">
        <v>2.4188320000000001</v>
      </c>
      <c r="K8197" s="31">
        <v>-7.1002700000000002E-2</v>
      </c>
      <c r="L8197" s="31">
        <v>-0.23002259999999999</v>
      </c>
      <c r="M8197" s="31">
        <v>-0.13607230000000001</v>
      </c>
      <c r="N8197" s="31">
        <v>-7.1002700000000002E-2</v>
      </c>
      <c r="O8197" s="31">
        <v>-5.9329999999999999E-3</v>
      </c>
      <c r="P8197" s="31">
        <v>8.8017200000000004E-2</v>
      </c>
      <c r="Q8197" s="31">
        <v>81.095920000000007</v>
      </c>
      <c r="R8197">
        <v>0.1240839</v>
      </c>
      <c r="S8197" t="s">
        <v>20810</v>
      </c>
      <c r="T8197">
        <v>-3.501538</v>
      </c>
    </row>
    <row r="8198" spans="1:20" x14ac:dyDescent="0.25">
      <c r="A8198" s="31" t="s">
        <v>10186</v>
      </c>
      <c r="B8198" s="31" t="s">
        <v>67</v>
      </c>
      <c r="C8198" s="31" t="s">
        <v>5</v>
      </c>
      <c r="D8198" s="31" t="s">
        <v>12</v>
      </c>
      <c r="E8198" s="31" t="s">
        <v>18</v>
      </c>
      <c r="F8198" s="31" t="s">
        <v>52</v>
      </c>
      <c r="G8198" s="31">
        <v>13</v>
      </c>
      <c r="H8198" s="31">
        <v>2478</v>
      </c>
      <c r="I8198" s="31">
        <v>2.2159821000000002</v>
      </c>
      <c r="J8198" s="31">
        <v>4.5175429999999999</v>
      </c>
      <c r="K8198" s="31">
        <v>2.301561</v>
      </c>
      <c r="L8198" s="31">
        <v>2.1500180000000002</v>
      </c>
      <c r="M8198" s="31">
        <v>2.2395510000000001</v>
      </c>
      <c r="N8198" s="31">
        <v>2.301561</v>
      </c>
      <c r="O8198" s="31">
        <v>2.3635709999999999</v>
      </c>
      <c r="P8198" s="31">
        <v>2.453103</v>
      </c>
      <c r="Q8198" s="31">
        <v>84.436760000000007</v>
      </c>
      <c r="R8198">
        <v>0.1182493</v>
      </c>
      <c r="S8198" t="s">
        <v>20810</v>
      </c>
      <c r="T8198">
        <v>6.8695880000000002</v>
      </c>
    </row>
    <row r="8199" spans="1:20" x14ac:dyDescent="0.25">
      <c r="A8199" s="31" t="s">
        <v>10187</v>
      </c>
      <c r="B8199" s="31" t="s">
        <v>67</v>
      </c>
      <c r="C8199" s="31" t="s">
        <v>5</v>
      </c>
      <c r="D8199" s="31" t="s">
        <v>12</v>
      </c>
      <c r="E8199" s="31" t="s">
        <v>18</v>
      </c>
      <c r="F8199" s="31" t="s">
        <v>52</v>
      </c>
      <c r="G8199" s="31">
        <v>14</v>
      </c>
      <c r="H8199" s="31">
        <v>2478</v>
      </c>
      <c r="I8199" s="31">
        <v>2.2688400999999998</v>
      </c>
      <c r="J8199" s="31">
        <v>5.1841270000000002</v>
      </c>
      <c r="K8199" s="31">
        <v>2.9152870000000002</v>
      </c>
      <c r="L8199" s="31">
        <v>2.7606120000000001</v>
      </c>
      <c r="M8199" s="31">
        <v>2.8519950000000001</v>
      </c>
      <c r="N8199" s="31">
        <v>2.9152870000000002</v>
      </c>
      <c r="O8199" s="31">
        <v>2.9785780000000002</v>
      </c>
      <c r="P8199" s="31">
        <v>3.0699610000000002</v>
      </c>
      <c r="Q8199" s="31">
        <v>86.278019999999998</v>
      </c>
      <c r="R8199">
        <v>0.1206932</v>
      </c>
      <c r="S8199" t="s">
        <v>20810</v>
      </c>
      <c r="T8199">
        <v>6.8695880000000002</v>
      </c>
    </row>
    <row r="8200" spans="1:20" x14ac:dyDescent="0.25">
      <c r="A8200" s="31" t="s">
        <v>10188</v>
      </c>
      <c r="B8200" s="31" t="s">
        <v>67</v>
      </c>
      <c r="C8200" s="31" t="s">
        <v>5</v>
      </c>
      <c r="D8200" s="31" t="s">
        <v>12</v>
      </c>
      <c r="E8200" s="31" t="s">
        <v>18</v>
      </c>
      <c r="F8200" s="31" t="s">
        <v>52</v>
      </c>
      <c r="G8200" s="31">
        <v>15</v>
      </c>
      <c r="H8200" s="31">
        <v>2478</v>
      </c>
      <c r="I8200" s="31">
        <v>2.4640493000000001</v>
      </c>
      <c r="J8200" s="31">
        <v>5.3514799999999996</v>
      </c>
      <c r="K8200" s="31">
        <v>2.8874309999999999</v>
      </c>
      <c r="L8200" s="31">
        <v>2.7342789999999999</v>
      </c>
      <c r="M8200" s="31">
        <v>2.8247629999999999</v>
      </c>
      <c r="N8200" s="31">
        <v>2.8874309999999999</v>
      </c>
      <c r="O8200" s="31">
        <v>2.9500999999999999</v>
      </c>
      <c r="P8200" s="31">
        <v>3.0405829999999998</v>
      </c>
      <c r="Q8200" s="31">
        <v>87.401529999999994</v>
      </c>
      <c r="R8200">
        <v>0.11950520000000001</v>
      </c>
      <c r="S8200" t="s">
        <v>20810</v>
      </c>
      <c r="T8200">
        <v>6.8695880000000002</v>
      </c>
    </row>
    <row r="8201" spans="1:20" x14ac:dyDescent="0.25">
      <c r="A8201" s="31" t="s">
        <v>10189</v>
      </c>
      <c r="B8201" s="31" t="s">
        <v>67</v>
      </c>
      <c r="C8201" s="31" t="s">
        <v>5</v>
      </c>
      <c r="D8201" s="31" t="s">
        <v>12</v>
      </c>
      <c r="E8201" s="31" t="s">
        <v>18</v>
      </c>
      <c r="F8201" s="31" t="s">
        <v>52</v>
      </c>
      <c r="G8201" s="31">
        <v>16</v>
      </c>
      <c r="H8201" s="31">
        <v>2478</v>
      </c>
      <c r="I8201" s="31">
        <v>2.7586601000000002</v>
      </c>
      <c r="J8201" s="31">
        <v>6.469913</v>
      </c>
      <c r="K8201" s="31">
        <v>3.711252</v>
      </c>
      <c r="L8201" s="31">
        <v>3.5375679999999998</v>
      </c>
      <c r="M8201" s="31">
        <v>3.6401819999999998</v>
      </c>
      <c r="N8201" s="31">
        <v>3.711252</v>
      </c>
      <c r="O8201" s="31">
        <v>3.7823229999999999</v>
      </c>
      <c r="P8201" s="31">
        <v>3.8849369999999999</v>
      </c>
      <c r="Q8201" s="31">
        <v>88.4011</v>
      </c>
      <c r="R8201">
        <v>0.13552649999999999</v>
      </c>
      <c r="S8201" t="s">
        <v>20810</v>
      </c>
      <c r="T8201">
        <v>6.8695880000000002</v>
      </c>
    </row>
    <row r="8202" spans="1:20" x14ac:dyDescent="0.25">
      <c r="A8202" s="31" t="s">
        <v>10190</v>
      </c>
      <c r="B8202" s="31" t="s">
        <v>67</v>
      </c>
      <c r="C8202" s="31" t="s">
        <v>5</v>
      </c>
      <c r="D8202" s="31" t="s">
        <v>12</v>
      </c>
      <c r="E8202" s="31" t="s">
        <v>18</v>
      </c>
      <c r="F8202" s="31" t="s">
        <v>52</v>
      </c>
      <c r="G8202" s="31">
        <v>17</v>
      </c>
      <c r="H8202" s="31">
        <v>2478</v>
      </c>
      <c r="I8202" s="31">
        <v>3.0415198999999999</v>
      </c>
      <c r="J8202" s="31">
        <v>7.471597</v>
      </c>
      <c r="K8202" s="31">
        <v>4.4300769999999998</v>
      </c>
      <c r="L8202" s="31">
        <v>4.2421059999999997</v>
      </c>
      <c r="M8202" s="31">
        <v>4.3531610000000001</v>
      </c>
      <c r="N8202" s="31">
        <v>4.4300769999999998</v>
      </c>
      <c r="O8202" s="31">
        <v>4.5069920000000003</v>
      </c>
      <c r="P8202" s="31">
        <v>4.6180469999999998</v>
      </c>
      <c r="Q8202" s="31">
        <v>89.024619999999999</v>
      </c>
      <c r="R8202">
        <v>0.146674</v>
      </c>
      <c r="S8202" t="s">
        <v>20810</v>
      </c>
      <c r="T8202">
        <v>6.8695880000000002</v>
      </c>
    </row>
    <row r="8203" spans="1:20" x14ac:dyDescent="0.25">
      <c r="A8203" s="31" t="s">
        <v>10191</v>
      </c>
      <c r="B8203" s="31" t="s">
        <v>67</v>
      </c>
      <c r="C8203" s="31" t="s">
        <v>5</v>
      </c>
      <c r="D8203" s="31" t="s">
        <v>12</v>
      </c>
      <c r="E8203" s="31" t="s">
        <v>18</v>
      </c>
      <c r="F8203" s="31" t="s">
        <v>52</v>
      </c>
      <c r="G8203" s="31">
        <v>18</v>
      </c>
      <c r="H8203" s="31">
        <v>2478</v>
      </c>
      <c r="I8203" s="31">
        <v>3.4758771999999998</v>
      </c>
      <c r="J8203" s="31">
        <v>7.2219660000000001</v>
      </c>
      <c r="K8203" s="31">
        <v>3.746089</v>
      </c>
      <c r="L8203" s="31">
        <v>3.5409799999999998</v>
      </c>
      <c r="M8203" s="31">
        <v>3.6621600000000001</v>
      </c>
      <c r="N8203" s="31">
        <v>3.746089</v>
      </c>
      <c r="O8203" s="31">
        <v>3.8300169999999998</v>
      </c>
      <c r="P8203" s="31">
        <v>3.9511970000000001</v>
      </c>
      <c r="Q8203" s="31">
        <v>88.585740000000001</v>
      </c>
      <c r="R8203">
        <v>0.1600472</v>
      </c>
      <c r="S8203" t="s">
        <v>20810</v>
      </c>
      <c r="T8203">
        <v>6.8695880000000002</v>
      </c>
    </row>
    <row r="8204" spans="1:20" x14ac:dyDescent="0.25">
      <c r="A8204" s="31" t="s">
        <v>10192</v>
      </c>
      <c r="B8204" s="31" t="s">
        <v>67</v>
      </c>
      <c r="C8204" s="31" t="s">
        <v>5</v>
      </c>
      <c r="D8204" s="31" t="s">
        <v>12</v>
      </c>
      <c r="E8204" s="31" t="s">
        <v>18</v>
      </c>
      <c r="F8204" s="31" t="s">
        <v>52</v>
      </c>
      <c r="G8204" s="31">
        <v>19</v>
      </c>
      <c r="H8204" s="31">
        <v>2478</v>
      </c>
      <c r="I8204" s="31">
        <v>3.9614167999999998</v>
      </c>
      <c r="J8204" s="31">
        <v>3.1224349999999998</v>
      </c>
      <c r="K8204" s="31">
        <v>-0.83898200000000001</v>
      </c>
      <c r="L8204" s="31">
        <v>-1.053053</v>
      </c>
      <c r="M8204" s="31">
        <v>-0.92657829999999997</v>
      </c>
      <c r="N8204" s="31">
        <v>-0.83898200000000001</v>
      </c>
      <c r="O8204" s="31">
        <v>-0.75138570000000005</v>
      </c>
      <c r="P8204" s="31">
        <v>-0.62491059999999998</v>
      </c>
      <c r="Q8204" s="31">
        <v>87.426990000000004</v>
      </c>
      <c r="R8204">
        <v>0.16704089999999999</v>
      </c>
      <c r="S8204" t="s">
        <v>20810</v>
      </c>
      <c r="T8204">
        <v>-3.501538</v>
      </c>
    </row>
    <row r="8205" spans="1:20" x14ac:dyDescent="0.25">
      <c r="A8205" s="31" t="s">
        <v>10193</v>
      </c>
      <c r="B8205" s="31" t="s">
        <v>67</v>
      </c>
      <c r="C8205" s="31" t="s">
        <v>5</v>
      </c>
      <c r="D8205" s="31" t="s">
        <v>12</v>
      </c>
      <c r="E8205" s="31" t="s">
        <v>18</v>
      </c>
      <c r="F8205" s="31" t="s">
        <v>52</v>
      </c>
      <c r="G8205" s="31">
        <v>20</v>
      </c>
      <c r="H8205" s="31">
        <v>2478</v>
      </c>
      <c r="I8205" s="31">
        <v>4.1447066000000001</v>
      </c>
      <c r="J8205" s="31">
        <v>4.1607669999999999</v>
      </c>
      <c r="K8205" s="31">
        <v>1.60602E-2</v>
      </c>
      <c r="L8205" s="31">
        <v>-0.1921773</v>
      </c>
      <c r="M8205" s="31">
        <v>-6.9148899999999999E-2</v>
      </c>
      <c r="N8205" s="31">
        <v>1.60602E-2</v>
      </c>
      <c r="O8205" s="31">
        <v>0.10126930000000001</v>
      </c>
      <c r="P8205" s="31">
        <v>0.22429769999999999</v>
      </c>
      <c r="Q8205" s="31">
        <v>84.264430000000004</v>
      </c>
      <c r="R8205">
        <v>0.16248860000000001</v>
      </c>
      <c r="S8205" t="s">
        <v>20810</v>
      </c>
      <c r="T8205">
        <v>-3.501538</v>
      </c>
    </row>
    <row r="8206" spans="1:20" x14ac:dyDescent="0.25">
      <c r="A8206" s="31" t="s">
        <v>10194</v>
      </c>
      <c r="B8206" s="31" t="s">
        <v>67</v>
      </c>
      <c r="C8206" s="31" t="s">
        <v>5</v>
      </c>
      <c r="D8206" s="31" t="s">
        <v>12</v>
      </c>
      <c r="E8206" s="31" t="s">
        <v>18</v>
      </c>
      <c r="F8206" s="31" t="s">
        <v>52</v>
      </c>
      <c r="G8206" s="31">
        <v>21</v>
      </c>
      <c r="H8206" s="31">
        <v>2478</v>
      </c>
      <c r="I8206" s="31">
        <v>4.0570117999999997</v>
      </c>
      <c r="J8206" s="31">
        <v>3.378044</v>
      </c>
      <c r="K8206" s="31">
        <v>-0.67896780000000001</v>
      </c>
      <c r="L8206" s="31">
        <v>-0.8797642</v>
      </c>
      <c r="M8206" s="31">
        <v>-0.76113209999999998</v>
      </c>
      <c r="N8206" s="31">
        <v>-0.67896780000000001</v>
      </c>
      <c r="O8206" s="31">
        <v>-0.59680350000000004</v>
      </c>
      <c r="P8206" s="31">
        <v>-0.47817130000000002</v>
      </c>
      <c r="Q8206" s="31">
        <v>79.603570000000005</v>
      </c>
      <c r="R8206">
        <v>0.1566823</v>
      </c>
      <c r="S8206" t="s">
        <v>20810</v>
      </c>
      <c r="T8206">
        <v>-3.501538</v>
      </c>
    </row>
    <row r="8207" spans="1:20" x14ac:dyDescent="0.25">
      <c r="A8207" s="31" t="s">
        <v>10195</v>
      </c>
      <c r="B8207" s="31" t="s">
        <v>67</v>
      </c>
      <c r="C8207" s="31" t="s">
        <v>5</v>
      </c>
      <c r="D8207" s="31" t="s">
        <v>12</v>
      </c>
      <c r="E8207" s="31" t="s">
        <v>18</v>
      </c>
      <c r="F8207" s="31" t="s">
        <v>52</v>
      </c>
      <c r="G8207" s="31">
        <v>22</v>
      </c>
      <c r="H8207" s="31">
        <v>2478</v>
      </c>
      <c r="I8207" s="31">
        <v>3.5286317</v>
      </c>
      <c r="J8207" s="31">
        <v>2.3208769999999999</v>
      </c>
      <c r="K8207" s="31">
        <v>-1.207754</v>
      </c>
      <c r="L8207" s="31">
        <v>-1.395813</v>
      </c>
      <c r="M8207" s="31">
        <v>-1.2847059999999999</v>
      </c>
      <c r="N8207" s="31">
        <v>-1.207754</v>
      </c>
      <c r="O8207" s="31">
        <v>-1.130803</v>
      </c>
      <c r="P8207" s="31">
        <v>-1.0196959999999999</v>
      </c>
      <c r="Q8207" s="31">
        <v>73.070459999999997</v>
      </c>
      <c r="R8207">
        <v>0.1467426</v>
      </c>
      <c r="S8207" t="s">
        <v>20810</v>
      </c>
      <c r="T8207">
        <v>-3.501538</v>
      </c>
    </row>
    <row r="8208" spans="1:20" x14ac:dyDescent="0.25">
      <c r="A8208" s="31" t="s">
        <v>10196</v>
      </c>
      <c r="B8208" s="31" t="s">
        <v>67</v>
      </c>
      <c r="C8208" s="31" t="s">
        <v>5</v>
      </c>
      <c r="D8208" s="31" t="s">
        <v>12</v>
      </c>
      <c r="E8208" s="31" t="s">
        <v>18</v>
      </c>
      <c r="F8208" s="31" t="s">
        <v>52</v>
      </c>
      <c r="G8208" s="31">
        <v>23</v>
      </c>
      <c r="H8208" s="31">
        <v>2478</v>
      </c>
      <c r="I8208" s="31">
        <v>2.9752540000000001</v>
      </c>
      <c r="J8208" s="31">
        <v>2.5878869999999998</v>
      </c>
      <c r="K8208" s="31">
        <v>-0.38736720000000002</v>
      </c>
      <c r="L8208" s="31">
        <v>-0.54448169999999996</v>
      </c>
      <c r="M8208" s="31">
        <v>-0.45165709999999998</v>
      </c>
      <c r="N8208" s="31">
        <v>-0.38736720000000002</v>
      </c>
      <c r="O8208" s="31">
        <v>-0.32307720000000001</v>
      </c>
      <c r="P8208" s="31">
        <v>-0.2302526</v>
      </c>
      <c r="Q8208" s="31">
        <v>70.509339999999995</v>
      </c>
      <c r="R8208">
        <v>0.1225971</v>
      </c>
      <c r="S8208" t="s">
        <v>20810</v>
      </c>
      <c r="T8208">
        <v>-3.501538</v>
      </c>
    </row>
    <row r="8209" spans="1:20" x14ac:dyDescent="0.25">
      <c r="A8209" s="31" t="s">
        <v>10197</v>
      </c>
      <c r="B8209" s="31" t="s">
        <v>67</v>
      </c>
      <c r="C8209" s="31" t="s">
        <v>5</v>
      </c>
      <c r="D8209" s="31" t="s">
        <v>12</v>
      </c>
      <c r="E8209" s="31" t="s">
        <v>18</v>
      </c>
      <c r="F8209" s="31" t="s">
        <v>52</v>
      </c>
      <c r="G8209" s="31">
        <v>24</v>
      </c>
      <c r="H8209" s="31">
        <v>2478</v>
      </c>
      <c r="I8209" s="31">
        <v>2.3859492000000002</v>
      </c>
      <c r="J8209" s="31">
        <v>2.3278240000000001</v>
      </c>
      <c r="K8209" s="31">
        <v>-5.8125599999999999E-2</v>
      </c>
      <c r="L8209" s="31">
        <v>-0.18753690000000001</v>
      </c>
      <c r="M8209" s="31">
        <v>-0.1110797</v>
      </c>
      <c r="N8209" s="31">
        <v>-5.8125599999999999E-2</v>
      </c>
      <c r="O8209" s="31">
        <v>-5.1716000000000002E-3</v>
      </c>
      <c r="P8209" s="31">
        <v>7.1285699999999994E-2</v>
      </c>
      <c r="Q8209" s="31">
        <v>68.667659999999998</v>
      </c>
      <c r="R8209">
        <v>0.10098020000000001</v>
      </c>
      <c r="S8209" t="s">
        <v>20810</v>
      </c>
      <c r="T8209">
        <v>-3.501538</v>
      </c>
    </row>
    <row r="8210" spans="1:20" x14ac:dyDescent="0.25">
      <c r="A8210" s="31" t="s">
        <v>5590</v>
      </c>
      <c r="B8210" s="31" t="s">
        <v>67</v>
      </c>
      <c r="C8210" s="31" t="s">
        <v>5</v>
      </c>
      <c r="D8210" s="31" t="s">
        <v>7</v>
      </c>
      <c r="E8210" s="31" t="s">
        <v>19</v>
      </c>
      <c r="F8210" s="31" t="s">
        <v>6</v>
      </c>
      <c r="G8210" s="31">
        <v>1</v>
      </c>
      <c r="H8210" s="31">
        <v>54701</v>
      </c>
      <c r="I8210" s="31">
        <v>44.102953999999997</v>
      </c>
      <c r="J8210" s="31">
        <v>44.173810000000003</v>
      </c>
      <c r="K8210" s="31">
        <v>7.0858400000000002E-2</v>
      </c>
      <c r="L8210" s="31">
        <v>-0.66179239999999995</v>
      </c>
      <c r="M8210" s="31">
        <v>-0.22893640000000001</v>
      </c>
      <c r="N8210" s="31">
        <v>7.0858400000000002E-2</v>
      </c>
      <c r="O8210" s="31">
        <v>0.37065320000000002</v>
      </c>
      <c r="P8210" s="31">
        <v>0.80350920000000003</v>
      </c>
      <c r="Q8210" s="31">
        <v>61.448869999999999</v>
      </c>
      <c r="R8210">
        <v>0.57169040000000004</v>
      </c>
      <c r="S8210" t="s">
        <v>20810</v>
      </c>
      <c r="T8210">
        <v>0.19132779999999999</v>
      </c>
    </row>
    <row r="8211" spans="1:20" x14ac:dyDescent="0.25">
      <c r="A8211" s="31" t="s">
        <v>5591</v>
      </c>
      <c r="B8211" s="31" t="s">
        <v>67</v>
      </c>
      <c r="C8211" s="31" t="s">
        <v>5</v>
      </c>
      <c r="D8211" s="31" t="s">
        <v>7</v>
      </c>
      <c r="E8211" s="31" t="s">
        <v>19</v>
      </c>
      <c r="F8211" s="31" t="s">
        <v>6</v>
      </c>
      <c r="G8211" s="31">
        <v>2</v>
      </c>
      <c r="H8211" s="31">
        <v>54701</v>
      </c>
      <c r="I8211" s="31">
        <v>40.060887999999998</v>
      </c>
      <c r="J8211" s="31">
        <v>39.968769999999999</v>
      </c>
      <c r="K8211" s="31">
        <v>-9.2122999999999997E-2</v>
      </c>
      <c r="L8211" s="31">
        <v>-0.80449910000000002</v>
      </c>
      <c r="M8211" s="31">
        <v>-0.3836215</v>
      </c>
      <c r="N8211" s="31">
        <v>-9.2122999999999997E-2</v>
      </c>
      <c r="O8211" s="31">
        <v>0.19937559999999999</v>
      </c>
      <c r="P8211" s="31">
        <v>0.62025330000000001</v>
      </c>
      <c r="Q8211" s="31">
        <v>60.528320000000001</v>
      </c>
      <c r="R8211">
        <v>0.55587010000000003</v>
      </c>
      <c r="S8211" t="s">
        <v>20810</v>
      </c>
      <c r="T8211">
        <v>0.19132779999999999</v>
      </c>
    </row>
    <row r="8212" spans="1:20" x14ac:dyDescent="0.25">
      <c r="A8212" s="31" t="s">
        <v>5592</v>
      </c>
      <c r="B8212" s="31" t="s">
        <v>67</v>
      </c>
      <c r="C8212" s="31" t="s">
        <v>5</v>
      </c>
      <c r="D8212" s="31" t="s">
        <v>7</v>
      </c>
      <c r="E8212" s="31" t="s">
        <v>19</v>
      </c>
      <c r="F8212" s="31" t="s">
        <v>6</v>
      </c>
      <c r="G8212" s="31">
        <v>3</v>
      </c>
      <c r="H8212" s="31">
        <v>54701</v>
      </c>
      <c r="I8212" s="31">
        <v>38.173675000000003</v>
      </c>
      <c r="J8212" s="31">
        <v>37.962960000000002</v>
      </c>
      <c r="K8212" s="31">
        <v>-0.21072150000000001</v>
      </c>
      <c r="L8212" s="31">
        <v>-0.90836059999999996</v>
      </c>
      <c r="M8212" s="31">
        <v>-0.49618980000000001</v>
      </c>
      <c r="N8212" s="31">
        <v>-0.21072150000000001</v>
      </c>
      <c r="O8212" s="31">
        <v>7.4746699999999999E-2</v>
      </c>
      <c r="P8212" s="31">
        <v>0.4869175</v>
      </c>
      <c r="Q8212" s="31">
        <v>59.734340000000003</v>
      </c>
      <c r="R8212">
        <v>0.54437069999999999</v>
      </c>
      <c r="S8212" t="s">
        <v>20810</v>
      </c>
      <c r="T8212">
        <v>0.19132779999999999</v>
      </c>
    </row>
    <row r="8213" spans="1:20" x14ac:dyDescent="0.25">
      <c r="A8213" s="31" t="s">
        <v>5593</v>
      </c>
      <c r="B8213" s="31" t="s">
        <v>67</v>
      </c>
      <c r="C8213" s="31" t="s">
        <v>5</v>
      </c>
      <c r="D8213" s="31" t="s">
        <v>7</v>
      </c>
      <c r="E8213" s="31" t="s">
        <v>19</v>
      </c>
      <c r="F8213" s="31" t="s">
        <v>6</v>
      </c>
      <c r="G8213" s="31">
        <v>4</v>
      </c>
      <c r="H8213" s="31">
        <v>54701</v>
      </c>
      <c r="I8213" s="31">
        <v>37.807989999999997</v>
      </c>
      <c r="J8213" s="31">
        <v>37.437980000000003</v>
      </c>
      <c r="K8213" s="31">
        <v>-0.37000559999999999</v>
      </c>
      <c r="L8213" s="31">
        <v>-1.0771090000000001</v>
      </c>
      <c r="M8213" s="31">
        <v>-0.65934680000000001</v>
      </c>
      <c r="N8213" s="31">
        <v>-0.37000559999999999</v>
      </c>
      <c r="O8213" s="31">
        <v>-8.06645E-2</v>
      </c>
      <c r="P8213" s="31">
        <v>0.33709810000000001</v>
      </c>
      <c r="Q8213" s="31">
        <v>58.989840000000001</v>
      </c>
      <c r="R8213">
        <v>0.55175600000000002</v>
      </c>
      <c r="S8213" t="s">
        <v>20810</v>
      </c>
      <c r="T8213">
        <v>0.19132779999999999</v>
      </c>
    </row>
    <row r="8214" spans="1:20" x14ac:dyDescent="0.25">
      <c r="A8214" s="31" t="s">
        <v>5594</v>
      </c>
      <c r="B8214" s="31" t="s">
        <v>67</v>
      </c>
      <c r="C8214" s="31" t="s">
        <v>5</v>
      </c>
      <c r="D8214" s="31" t="s">
        <v>7</v>
      </c>
      <c r="E8214" s="31" t="s">
        <v>19</v>
      </c>
      <c r="F8214" s="31" t="s">
        <v>6</v>
      </c>
      <c r="G8214" s="31">
        <v>5</v>
      </c>
      <c r="H8214" s="31">
        <v>54701</v>
      </c>
      <c r="I8214" s="31">
        <v>39.422462000000003</v>
      </c>
      <c r="J8214" s="31">
        <v>38.803829999999998</v>
      </c>
      <c r="K8214" s="31">
        <v>-0.61863829999999997</v>
      </c>
      <c r="L8214" s="31">
        <v>-1.3314029999999999</v>
      </c>
      <c r="M8214" s="31">
        <v>-0.91029579999999999</v>
      </c>
      <c r="N8214" s="31">
        <v>-0.61863829999999997</v>
      </c>
      <c r="O8214" s="31">
        <v>-0.32698080000000002</v>
      </c>
      <c r="P8214" s="31">
        <v>9.4126299999999996E-2</v>
      </c>
      <c r="Q8214" s="31">
        <v>58.399149999999999</v>
      </c>
      <c r="R8214">
        <v>0.55617309999999998</v>
      </c>
      <c r="S8214" t="s">
        <v>20810</v>
      </c>
      <c r="T8214">
        <v>0.19132779999999999</v>
      </c>
    </row>
    <row r="8215" spans="1:20" x14ac:dyDescent="0.25">
      <c r="A8215" s="31" t="s">
        <v>5595</v>
      </c>
      <c r="B8215" s="31" t="s">
        <v>67</v>
      </c>
      <c r="C8215" s="31" t="s">
        <v>5</v>
      </c>
      <c r="D8215" s="31" t="s">
        <v>7</v>
      </c>
      <c r="E8215" s="31" t="s">
        <v>19</v>
      </c>
      <c r="F8215" s="31" t="s">
        <v>6</v>
      </c>
      <c r="G8215" s="31">
        <v>6</v>
      </c>
      <c r="H8215" s="31">
        <v>54701</v>
      </c>
      <c r="I8215" s="31">
        <v>44.328614000000002</v>
      </c>
      <c r="J8215" s="31">
        <v>43.404380000000003</v>
      </c>
      <c r="K8215" s="31">
        <v>-0.9242321</v>
      </c>
      <c r="L8215" s="31">
        <v>-1.6548449999999999</v>
      </c>
      <c r="M8215" s="31">
        <v>-1.223193</v>
      </c>
      <c r="N8215" s="31">
        <v>-0.9242321</v>
      </c>
      <c r="O8215" s="31">
        <v>-0.62527129999999997</v>
      </c>
      <c r="P8215" s="31">
        <v>-0.1936194</v>
      </c>
      <c r="Q8215" s="31">
        <v>57.90757</v>
      </c>
      <c r="R8215">
        <v>0.5701001</v>
      </c>
      <c r="S8215" t="s">
        <v>20810</v>
      </c>
      <c r="T8215">
        <v>0.19132779999999999</v>
      </c>
    </row>
    <row r="8216" spans="1:20" x14ac:dyDescent="0.25">
      <c r="A8216" s="31" t="s">
        <v>5596</v>
      </c>
      <c r="B8216" s="31" t="s">
        <v>67</v>
      </c>
      <c r="C8216" s="31" t="s">
        <v>5</v>
      </c>
      <c r="D8216" s="31" t="s">
        <v>7</v>
      </c>
      <c r="E8216" s="31" t="s">
        <v>19</v>
      </c>
      <c r="F8216" s="31" t="s">
        <v>6</v>
      </c>
      <c r="G8216" s="31">
        <v>7</v>
      </c>
      <c r="H8216" s="31">
        <v>54701</v>
      </c>
      <c r="I8216" s="31">
        <v>52.092841</v>
      </c>
      <c r="J8216" s="31">
        <v>50.69435</v>
      </c>
      <c r="K8216" s="31">
        <v>-1.3984939999999999</v>
      </c>
      <c r="L8216" s="31">
        <v>-2.1183420000000002</v>
      </c>
      <c r="M8216" s="31">
        <v>-1.6930499999999999</v>
      </c>
      <c r="N8216" s="31">
        <v>-1.3984939999999999</v>
      </c>
      <c r="O8216" s="31">
        <v>-1.1039380000000001</v>
      </c>
      <c r="P8216" s="31">
        <v>-0.67864559999999996</v>
      </c>
      <c r="Q8216" s="31">
        <v>58.399720000000002</v>
      </c>
      <c r="R8216">
        <v>0.56170070000000005</v>
      </c>
      <c r="S8216" t="s">
        <v>20810</v>
      </c>
      <c r="T8216">
        <v>0.19132779999999999</v>
      </c>
    </row>
    <row r="8217" spans="1:20" x14ac:dyDescent="0.25">
      <c r="A8217" s="31" t="s">
        <v>5597</v>
      </c>
      <c r="B8217" s="31" t="s">
        <v>67</v>
      </c>
      <c r="C8217" s="31" t="s">
        <v>5</v>
      </c>
      <c r="D8217" s="31" t="s">
        <v>7</v>
      </c>
      <c r="E8217" s="31" t="s">
        <v>19</v>
      </c>
      <c r="F8217" s="31" t="s">
        <v>6</v>
      </c>
      <c r="G8217" s="31">
        <v>8</v>
      </c>
      <c r="H8217" s="31">
        <v>54701</v>
      </c>
      <c r="I8217" s="31">
        <v>58.580289999999998</v>
      </c>
      <c r="J8217" s="31">
        <v>56.812179999999998</v>
      </c>
      <c r="K8217" s="31">
        <v>-1.7681089999999999</v>
      </c>
      <c r="L8217" s="31">
        <v>-2.4862199999999999</v>
      </c>
      <c r="M8217" s="31">
        <v>-2.0619540000000001</v>
      </c>
      <c r="N8217" s="31">
        <v>-1.7681089999999999</v>
      </c>
      <c r="O8217" s="31">
        <v>-1.474264</v>
      </c>
      <c r="P8217" s="31">
        <v>-1.0499989999999999</v>
      </c>
      <c r="Q8217" s="31">
        <v>60.967849999999999</v>
      </c>
      <c r="R8217">
        <v>0.56034470000000003</v>
      </c>
      <c r="S8217" t="s">
        <v>20810</v>
      </c>
      <c r="T8217">
        <v>0.19132779999999999</v>
      </c>
    </row>
    <row r="8218" spans="1:20" x14ac:dyDescent="0.25">
      <c r="A8218" s="31" t="s">
        <v>5598</v>
      </c>
      <c r="B8218" s="31" t="s">
        <v>67</v>
      </c>
      <c r="C8218" s="31" t="s">
        <v>5</v>
      </c>
      <c r="D8218" s="31" t="s">
        <v>7</v>
      </c>
      <c r="E8218" s="31" t="s">
        <v>19</v>
      </c>
      <c r="F8218" s="31" t="s">
        <v>6</v>
      </c>
      <c r="G8218" s="31">
        <v>9</v>
      </c>
      <c r="H8218" s="31">
        <v>54701</v>
      </c>
      <c r="I8218" s="31">
        <v>61.742789999999999</v>
      </c>
      <c r="J8218" s="31">
        <v>59.526029999999999</v>
      </c>
      <c r="K8218" s="31">
        <v>-2.2167599999999998</v>
      </c>
      <c r="L8218" s="31">
        <v>-2.9452989999999999</v>
      </c>
      <c r="M8218" s="31">
        <v>-2.514872</v>
      </c>
      <c r="N8218" s="31">
        <v>-2.2167599999999998</v>
      </c>
      <c r="O8218" s="31">
        <v>-1.9186479999999999</v>
      </c>
      <c r="P8218" s="31">
        <v>-1.488221</v>
      </c>
      <c r="Q8218" s="31">
        <v>64.06344</v>
      </c>
      <c r="R8218">
        <v>0.56848189999999998</v>
      </c>
      <c r="S8218" t="s">
        <v>20810</v>
      </c>
      <c r="T8218">
        <v>0.19132779999999999</v>
      </c>
    </row>
    <row r="8219" spans="1:20" x14ac:dyDescent="0.25">
      <c r="A8219" s="31" t="s">
        <v>5599</v>
      </c>
      <c r="B8219" s="31" t="s">
        <v>67</v>
      </c>
      <c r="C8219" s="31" t="s">
        <v>5</v>
      </c>
      <c r="D8219" s="31" t="s">
        <v>7</v>
      </c>
      <c r="E8219" s="31" t="s">
        <v>19</v>
      </c>
      <c r="F8219" s="31" t="s">
        <v>6</v>
      </c>
      <c r="G8219" s="31">
        <v>10</v>
      </c>
      <c r="H8219" s="31">
        <v>54701</v>
      </c>
      <c r="I8219" s="31">
        <v>62.528395000000003</v>
      </c>
      <c r="J8219" s="31">
        <v>60.467790000000001</v>
      </c>
      <c r="K8219" s="31">
        <v>-2.060603</v>
      </c>
      <c r="L8219" s="31">
        <v>-2.7959329999999998</v>
      </c>
      <c r="M8219" s="31">
        <v>-2.361494</v>
      </c>
      <c r="N8219" s="31">
        <v>-2.060603</v>
      </c>
      <c r="O8219" s="31">
        <v>-1.7597119999999999</v>
      </c>
      <c r="P8219" s="31">
        <v>-1.3252740000000001</v>
      </c>
      <c r="Q8219" s="31">
        <v>67.212019999999995</v>
      </c>
      <c r="R8219">
        <v>0.57378099999999999</v>
      </c>
      <c r="S8219" t="s">
        <v>20810</v>
      </c>
      <c r="T8219">
        <v>0.19132779999999999</v>
      </c>
    </row>
    <row r="8220" spans="1:20" x14ac:dyDescent="0.25">
      <c r="A8220" s="31" t="s">
        <v>5600</v>
      </c>
      <c r="B8220" s="31" t="s">
        <v>67</v>
      </c>
      <c r="C8220" s="31" t="s">
        <v>5</v>
      </c>
      <c r="D8220" s="31" t="s">
        <v>7</v>
      </c>
      <c r="E8220" s="31" t="s">
        <v>19</v>
      </c>
      <c r="F8220" s="31" t="s">
        <v>6</v>
      </c>
      <c r="G8220" s="31">
        <v>11</v>
      </c>
      <c r="H8220" s="31">
        <v>54701</v>
      </c>
      <c r="I8220" s="31">
        <v>61.592626000000003</v>
      </c>
      <c r="J8220" s="31">
        <v>60.161799999999999</v>
      </c>
      <c r="K8220" s="31">
        <v>-1.4308259999999999</v>
      </c>
      <c r="L8220" s="31">
        <v>-2.1843530000000002</v>
      </c>
      <c r="M8220" s="31">
        <v>-1.739163</v>
      </c>
      <c r="N8220" s="31">
        <v>-1.4308259999999999</v>
      </c>
      <c r="O8220" s="31">
        <v>-1.1224890000000001</v>
      </c>
      <c r="P8220" s="31">
        <v>-0.67729899999999998</v>
      </c>
      <c r="Q8220" s="31">
        <v>70.191659999999999</v>
      </c>
      <c r="R8220">
        <v>0.58798010000000001</v>
      </c>
      <c r="S8220" t="s">
        <v>20810</v>
      </c>
      <c r="T8220">
        <v>0.19132779999999999</v>
      </c>
    </row>
    <row r="8221" spans="1:20" x14ac:dyDescent="0.25">
      <c r="A8221" s="31" t="s">
        <v>5601</v>
      </c>
      <c r="B8221" s="31" t="s">
        <v>67</v>
      </c>
      <c r="C8221" s="31" t="s">
        <v>5</v>
      </c>
      <c r="D8221" s="31" t="s">
        <v>7</v>
      </c>
      <c r="E8221" s="31" t="s">
        <v>19</v>
      </c>
      <c r="F8221" s="31" t="s">
        <v>6</v>
      </c>
      <c r="G8221" s="31">
        <v>12</v>
      </c>
      <c r="H8221" s="31">
        <v>54701</v>
      </c>
      <c r="I8221" s="31">
        <v>59.023888999999997</v>
      </c>
      <c r="J8221" s="31">
        <v>58.513199999999998</v>
      </c>
      <c r="K8221" s="31">
        <v>-0.51069129999999996</v>
      </c>
      <c r="L8221" s="31">
        <v>-1.234432</v>
      </c>
      <c r="M8221" s="31">
        <v>-0.80684009999999995</v>
      </c>
      <c r="N8221" s="31">
        <v>-0.51069129999999996</v>
      </c>
      <c r="O8221" s="31">
        <v>-0.2145425</v>
      </c>
      <c r="P8221" s="31">
        <v>0.2130494</v>
      </c>
      <c r="Q8221" s="31">
        <v>72.790090000000006</v>
      </c>
      <c r="R8221">
        <v>0.56473790000000001</v>
      </c>
      <c r="S8221" t="s">
        <v>20810</v>
      </c>
      <c r="T8221">
        <v>0.19132779999999999</v>
      </c>
    </row>
    <row r="8222" spans="1:20" x14ac:dyDescent="0.25">
      <c r="A8222" s="31" t="s">
        <v>5602</v>
      </c>
      <c r="B8222" s="31" t="s">
        <v>67</v>
      </c>
      <c r="C8222" s="31" t="s">
        <v>5</v>
      </c>
      <c r="D8222" s="31" t="s">
        <v>7</v>
      </c>
      <c r="E8222" s="31" t="s">
        <v>19</v>
      </c>
      <c r="F8222" s="31" t="s">
        <v>6</v>
      </c>
      <c r="G8222" s="31">
        <v>13</v>
      </c>
      <c r="H8222" s="31">
        <v>54701</v>
      </c>
      <c r="I8222" s="31">
        <v>54.418981000000002</v>
      </c>
      <c r="J8222" s="31">
        <v>56.603290000000001</v>
      </c>
      <c r="K8222" s="31">
        <v>2.1843129999999999</v>
      </c>
      <c r="L8222" s="31">
        <v>1.485134</v>
      </c>
      <c r="M8222" s="31">
        <v>1.8982140000000001</v>
      </c>
      <c r="N8222" s="31">
        <v>2.1843129999999999</v>
      </c>
      <c r="O8222" s="31">
        <v>2.4704109999999999</v>
      </c>
      <c r="P8222" s="31">
        <v>2.8834909999999998</v>
      </c>
      <c r="Q8222" s="31">
        <v>74.997990000000001</v>
      </c>
      <c r="R8222">
        <v>0.54557199999999995</v>
      </c>
      <c r="S8222" t="s">
        <v>20810</v>
      </c>
      <c r="T8222">
        <v>0.48100330000000002</v>
      </c>
    </row>
    <row r="8223" spans="1:20" x14ac:dyDescent="0.25">
      <c r="A8223" s="31" t="s">
        <v>5603</v>
      </c>
      <c r="B8223" s="31" t="s">
        <v>67</v>
      </c>
      <c r="C8223" s="31" t="s">
        <v>5</v>
      </c>
      <c r="D8223" s="31" t="s">
        <v>7</v>
      </c>
      <c r="E8223" s="31" t="s">
        <v>19</v>
      </c>
      <c r="F8223" s="31" t="s">
        <v>6</v>
      </c>
      <c r="G8223" s="31">
        <v>14</v>
      </c>
      <c r="H8223" s="31">
        <v>54701</v>
      </c>
      <c r="I8223" s="31">
        <v>54.052571</v>
      </c>
      <c r="J8223" s="31">
        <v>57.606450000000002</v>
      </c>
      <c r="K8223" s="31">
        <v>3.5538789999999998</v>
      </c>
      <c r="L8223" s="31">
        <v>2.8419289999999999</v>
      </c>
      <c r="M8223" s="31">
        <v>3.2625549999999999</v>
      </c>
      <c r="N8223" s="31">
        <v>3.5538789999999998</v>
      </c>
      <c r="O8223" s="31">
        <v>3.8452039999999998</v>
      </c>
      <c r="P8223" s="31">
        <v>4.2658300000000002</v>
      </c>
      <c r="Q8223" s="31">
        <v>76.729100000000003</v>
      </c>
      <c r="R8223">
        <v>0.55553799999999998</v>
      </c>
      <c r="S8223" t="s">
        <v>20810</v>
      </c>
      <c r="T8223">
        <v>0.48100330000000002</v>
      </c>
    </row>
    <row r="8224" spans="1:20" x14ac:dyDescent="0.25">
      <c r="A8224" s="31" t="s">
        <v>5604</v>
      </c>
      <c r="B8224" s="31" t="s">
        <v>67</v>
      </c>
      <c r="C8224" s="31" t="s">
        <v>5</v>
      </c>
      <c r="D8224" s="31" t="s">
        <v>7</v>
      </c>
      <c r="E8224" s="31" t="s">
        <v>19</v>
      </c>
      <c r="F8224" s="31" t="s">
        <v>6</v>
      </c>
      <c r="G8224" s="31">
        <v>15</v>
      </c>
      <c r="H8224" s="31">
        <v>54701</v>
      </c>
      <c r="I8224" s="31">
        <v>55.477625000000003</v>
      </c>
      <c r="J8224" s="31">
        <v>59.91704</v>
      </c>
      <c r="K8224" s="31">
        <v>4.4394150000000003</v>
      </c>
      <c r="L8224" s="31">
        <v>3.700215</v>
      </c>
      <c r="M8224" s="31">
        <v>4.1369400000000001</v>
      </c>
      <c r="N8224" s="31">
        <v>4.4394150000000003</v>
      </c>
      <c r="O8224" s="31">
        <v>4.7418899999999997</v>
      </c>
      <c r="P8224" s="31">
        <v>5.1786159999999999</v>
      </c>
      <c r="Q8224" s="31">
        <v>77.782439999999994</v>
      </c>
      <c r="R8224">
        <v>0.57680109999999996</v>
      </c>
      <c r="S8224" t="s">
        <v>20810</v>
      </c>
      <c r="T8224">
        <v>0.48100330000000002</v>
      </c>
    </row>
    <row r="8225" spans="1:20" x14ac:dyDescent="0.25">
      <c r="A8225" s="31" t="s">
        <v>5605</v>
      </c>
      <c r="B8225" s="31" t="s">
        <v>67</v>
      </c>
      <c r="C8225" s="31" t="s">
        <v>5</v>
      </c>
      <c r="D8225" s="31" t="s">
        <v>7</v>
      </c>
      <c r="E8225" s="31" t="s">
        <v>19</v>
      </c>
      <c r="F8225" s="31" t="s">
        <v>6</v>
      </c>
      <c r="G8225" s="31">
        <v>16</v>
      </c>
      <c r="H8225" s="31">
        <v>54701</v>
      </c>
      <c r="I8225" s="31">
        <v>58.499402000000003</v>
      </c>
      <c r="J8225" s="31">
        <v>63.583489999999998</v>
      </c>
      <c r="K8225" s="31">
        <v>5.0840880000000004</v>
      </c>
      <c r="L8225" s="31">
        <v>4.3208359999999999</v>
      </c>
      <c r="M8225" s="31">
        <v>4.7717710000000002</v>
      </c>
      <c r="N8225" s="31">
        <v>5.0840880000000004</v>
      </c>
      <c r="O8225" s="31">
        <v>5.3964049999999997</v>
      </c>
      <c r="P8225" s="31">
        <v>5.8473410000000001</v>
      </c>
      <c r="Q8225" s="31">
        <v>78.309389999999993</v>
      </c>
      <c r="R8225">
        <v>0.59556940000000003</v>
      </c>
      <c r="S8225" t="s">
        <v>20810</v>
      </c>
      <c r="T8225">
        <v>0.48100330000000002</v>
      </c>
    </row>
    <row r="8226" spans="1:20" x14ac:dyDescent="0.25">
      <c r="A8226" s="31" t="s">
        <v>5606</v>
      </c>
      <c r="B8226" s="31" t="s">
        <v>67</v>
      </c>
      <c r="C8226" s="31" t="s">
        <v>5</v>
      </c>
      <c r="D8226" s="31" t="s">
        <v>7</v>
      </c>
      <c r="E8226" s="31" t="s">
        <v>19</v>
      </c>
      <c r="F8226" s="31" t="s">
        <v>6</v>
      </c>
      <c r="G8226" s="31">
        <v>17</v>
      </c>
      <c r="H8226" s="31">
        <v>54701</v>
      </c>
      <c r="I8226" s="31">
        <v>63.076521</v>
      </c>
      <c r="J8226" s="31">
        <v>68.34545</v>
      </c>
      <c r="K8226" s="31">
        <v>5.2689300000000001</v>
      </c>
      <c r="L8226" s="31">
        <v>4.4698229999999999</v>
      </c>
      <c r="M8226" s="31">
        <v>4.9419420000000001</v>
      </c>
      <c r="N8226" s="31">
        <v>5.2689300000000001</v>
      </c>
      <c r="O8226" s="31">
        <v>5.5959180000000002</v>
      </c>
      <c r="P8226" s="31">
        <v>6.0680370000000003</v>
      </c>
      <c r="Q8226" s="31">
        <v>78.157780000000002</v>
      </c>
      <c r="R8226">
        <v>0.62354639999999995</v>
      </c>
      <c r="S8226" t="s">
        <v>20810</v>
      </c>
      <c r="T8226">
        <v>0.48100330000000002</v>
      </c>
    </row>
    <row r="8227" spans="1:20" x14ac:dyDescent="0.25">
      <c r="A8227" s="31" t="s">
        <v>5607</v>
      </c>
      <c r="B8227" s="31" t="s">
        <v>67</v>
      </c>
      <c r="C8227" s="31" t="s">
        <v>5</v>
      </c>
      <c r="D8227" s="31" t="s">
        <v>7</v>
      </c>
      <c r="E8227" s="31" t="s">
        <v>19</v>
      </c>
      <c r="F8227" s="31" t="s">
        <v>6</v>
      </c>
      <c r="G8227" s="31">
        <v>18</v>
      </c>
      <c r="H8227" s="31">
        <v>54701</v>
      </c>
      <c r="I8227" s="31">
        <v>69.890773999999993</v>
      </c>
      <c r="J8227" s="31">
        <v>74.517690000000002</v>
      </c>
      <c r="K8227" s="31">
        <v>4.6269200000000001</v>
      </c>
      <c r="L8227" s="31">
        <v>3.7851819999999998</v>
      </c>
      <c r="M8227" s="31">
        <v>4.2824879999999999</v>
      </c>
      <c r="N8227" s="31">
        <v>4.6269200000000001</v>
      </c>
      <c r="O8227" s="31">
        <v>4.9713529999999997</v>
      </c>
      <c r="P8227" s="31">
        <v>5.4686579999999996</v>
      </c>
      <c r="Q8227" s="31">
        <v>77.448319999999995</v>
      </c>
      <c r="R8227">
        <v>0.65681160000000005</v>
      </c>
      <c r="S8227" t="s">
        <v>20810</v>
      </c>
      <c r="T8227">
        <v>0.48100330000000002</v>
      </c>
    </row>
    <row r="8228" spans="1:20" x14ac:dyDescent="0.25">
      <c r="A8228" s="31" t="s">
        <v>5608</v>
      </c>
      <c r="B8228" s="31" t="s">
        <v>67</v>
      </c>
      <c r="C8228" s="31" t="s">
        <v>5</v>
      </c>
      <c r="D8228" s="31" t="s">
        <v>7</v>
      </c>
      <c r="E8228" s="31" t="s">
        <v>19</v>
      </c>
      <c r="F8228" s="31" t="s">
        <v>6</v>
      </c>
      <c r="G8228" s="31">
        <v>19</v>
      </c>
      <c r="H8228" s="31">
        <v>54701</v>
      </c>
      <c r="I8228" s="31">
        <v>79.627077</v>
      </c>
      <c r="J8228" s="31">
        <v>80.194640000000007</v>
      </c>
      <c r="K8228" s="31">
        <v>0.56756189999999995</v>
      </c>
      <c r="L8228" s="31">
        <v>-0.3655931</v>
      </c>
      <c r="M8228" s="31">
        <v>0.18572240000000001</v>
      </c>
      <c r="N8228" s="31">
        <v>0.56756189999999995</v>
      </c>
      <c r="O8228" s="31">
        <v>0.94940139999999995</v>
      </c>
      <c r="P8228" s="31">
        <v>1.5007170000000001</v>
      </c>
      <c r="Q8228" s="31">
        <v>75.770349999999993</v>
      </c>
      <c r="R8228">
        <v>0.72814480000000004</v>
      </c>
      <c r="S8228" t="s">
        <v>20810</v>
      </c>
      <c r="T8228">
        <v>0.19132779999999999</v>
      </c>
    </row>
    <row r="8229" spans="1:20" x14ac:dyDescent="0.25">
      <c r="A8229" s="31" t="s">
        <v>5609</v>
      </c>
      <c r="B8229" s="31" t="s">
        <v>67</v>
      </c>
      <c r="C8229" s="31" t="s">
        <v>5</v>
      </c>
      <c r="D8229" s="31" t="s">
        <v>7</v>
      </c>
      <c r="E8229" s="31" t="s">
        <v>19</v>
      </c>
      <c r="F8229" s="31" t="s">
        <v>6</v>
      </c>
      <c r="G8229" s="31">
        <v>20</v>
      </c>
      <c r="H8229" s="31">
        <v>54701</v>
      </c>
      <c r="I8229" s="31">
        <v>80.760970999999998</v>
      </c>
      <c r="J8229" s="31">
        <v>80.905299999999997</v>
      </c>
      <c r="K8229" s="31">
        <v>0.14432349999999999</v>
      </c>
      <c r="L8229" s="31">
        <v>-0.78573939999999998</v>
      </c>
      <c r="M8229" s="31">
        <v>-0.23625070000000001</v>
      </c>
      <c r="N8229" s="31">
        <v>0.14432349999999999</v>
      </c>
      <c r="O8229" s="31">
        <v>0.52489759999999996</v>
      </c>
      <c r="P8229" s="31">
        <v>1.0743860000000001</v>
      </c>
      <c r="Q8229" s="31">
        <v>72.950519999999997</v>
      </c>
      <c r="R8229">
        <v>0.72573189999999999</v>
      </c>
      <c r="S8229" t="s">
        <v>20810</v>
      </c>
      <c r="T8229">
        <v>0.19132779999999999</v>
      </c>
    </row>
    <row r="8230" spans="1:20" x14ac:dyDescent="0.25">
      <c r="A8230" s="31" t="s">
        <v>5610</v>
      </c>
      <c r="B8230" s="31" t="s">
        <v>67</v>
      </c>
      <c r="C8230" s="31" t="s">
        <v>5</v>
      </c>
      <c r="D8230" s="31" t="s">
        <v>7</v>
      </c>
      <c r="E8230" s="31" t="s">
        <v>19</v>
      </c>
      <c r="F8230" s="31" t="s">
        <v>6</v>
      </c>
      <c r="G8230" s="31">
        <v>21</v>
      </c>
      <c r="H8230" s="31">
        <v>54701</v>
      </c>
      <c r="I8230" s="31">
        <v>80.689553000000004</v>
      </c>
      <c r="J8230" s="31">
        <v>80.730320000000006</v>
      </c>
      <c r="K8230" s="31">
        <v>4.0768199999999997E-2</v>
      </c>
      <c r="L8230" s="31">
        <v>-0.88657229999999998</v>
      </c>
      <c r="M8230" s="31">
        <v>-0.33869199999999999</v>
      </c>
      <c r="N8230" s="31">
        <v>4.0768199999999997E-2</v>
      </c>
      <c r="O8230" s="31">
        <v>0.4202285</v>
      </c>
      <c r="P8230" s="31">
        <v>0.96810879999999999</v>
      </c>
      <c r="Q8230" s="31">
        <v>69.344250000000002</v>
      </c>
      <c r="R8230">
        <v>0.72360769999999996</v>
      </c>
      <c r="S8230" t="s">
        <v>20810</v>
      </c>
      <c r="T8230">
        <v>0.19132779999999999</v>
      </c>
    </row>
    <row r="8231" spans="1:20" x14ac:dyDescent="0.25">
      <c r="A8231" s="31" t="s">
        <v>5611</v>
      </c>
      <c r="B8231" s="31" t="s">
        <v>67</v>
      </c>
      <c r="C8231" s="31" t="s">
        <v>5</v>
      </c>
      <c r="D8231" s="31" t="s">
        <v>7</v>
      </c>
      <c r="E8231" s="31" t="s">
        <v>19</v>
      </c>
      <c r="F8231" s="31" t="s">
        <v>6</v>
      </c>
      <c r="G8231" s="31">
        <v>22</v>
      </c>
      <c r="H8231" s="31">
        <v>54701</v>
      </c>
      <c r="I8231" s="31">
        <v>78.386228000000003</v>
      </c>
      <c r="J8231" s="31">
        <v>78.577160000000006</v>
      </c>
      <c r="K8231" s="31">
        <v>0.19093570000000001</v>
      </c>
      <c r="L8231" s="31">
        <v>-0.71947669999999997</v>
      </c>
      <c r="M8231" s="31">
        <v>-0.1815977</v>
      </c>
      <c r="N8231" s="31">
        <v>0.19093570000000001</v>
      </c>
      <c r="O8231" s="31">
        <v>0.56346909999999995</v>
      </c>
      <c r="P8231" s="31">
        <v>1.101348</v>
      </c>
      <c r="Q8231" s="31">
        <v>66.781750000000002</v>
      </c>
      <c r="R8231">
        <v>0.71039859999999999</v>
      </c>
      <c r="S8231" t="s">
        <v>20810</v>
      </c>
      <c r="T8231">
        <v>0.19132779999999999</v>
      </c>
    </row>
    <row r="8232" spans="1:20" x14ac:dyDescent="0.25">
      <c r="A8232" s="31" t="s">
        <v>5612</v>
      </c>
      <c r="B8232" s="31" t="s">
        <v>67</v>
      </c>
      <c r="C8232" s="31" t="s">
        <v>5</v>
      </c>
      <c r="D8232" s="31" t="s">
        <v>7</v>
      </c>
      <c r="E8232" s="31" t="s">
        <v>19</v>
      </c>
      <c r="F8232" s="31" t="s">
        <v>6</v>
      </c>
      <c r="G8232" s="31">
        <v>23</v>
      </c>
      <c r="H8232" s="31">
        <v>54701</v>
      </c>
      <c r="I8232" s="31">
        <v>66.967924999999994</v>
      </c>
      <c r="J8232" s="31">
        <v>67.247479999999996</v>
      </c>
      <c r="K8232" s="31">
        <v>0.27955750000000001</v>
      </c>
      <c r="L8232" s="31">
        <v>-0.54484160000000004</v>
      </c>
      <c r="M8232" s="31">
        <v>-5.7779900000000002E-2</v>
      </c>
      <c r="N8232" s="31">
        <v>0.27955750000000001</v>
      </c>
      <c r="O8232" s="31">
        <v>0.61689499999999997</v>
      </c>
      <c r="P8232" s="31">
        <v>1.1039570000000001</v>
      </c>
      <c r="Q8232" s="31">
        <v>64.999719999999996</v>
      </c>
      <c r="R8232">
        <v>0.64328209999999997</v>
      </c>
      <c r="S8232" t="s">
        <v>20810</v>
      </c>
      <c r="T8232">
        <v>0.19132779999999999</v>
      </c>
    </row>
    <row r="8233" spans="1:20" x14ac:dyDescent="0.25">
      <c r="A8233" s="31" t="s">
        <v>5613</v>
      </c>
      <c r="B8233" s="31" t="s">
        <v>67</v>
      </c>
      <c r="C8233" s="31" t="s">
        <v>5</v>
      </c>
      <c r="D8233" s="31" t="s">
        <v>7</v>
      </c>
      <c r="E8233" s="31" t="s">
        <v>19</v>
      </c>
      <c r="F8233" s="31" t="s">
        <v>6</v>
      </c>
      <c r="G8233" s="31">
        <v>24</v>
      </c>
      <c r="H8233" s="31">
        <v>54701</v>
      </c>
      <c r="I8233" s="31">
        <v>54.064171000000002</v>
      </c>
      <c r="J8233" s="31">
        <v>54.364510000000003</v>
      </c>
      <c r="K8233" s="31">
        <v>0.30034369999999999</v>
      </c>
      <c r="L8233" s="31">
        <v>-0.47746149999999998</v>
      </c>
      <c r="M8233" s="31">
        <v>-1.79279E-2</v>
      </c>
      <c r="N8233" s="31">
        <v>0.30034369999999999</v>
      </c>
      <c r="O8233" s="31">
        <v>0.61861529999999998</v>
      </c>
      <c r="P8233" s="31">
        <v>1.078149</v>
      </c>
      <c r="Q8233" s="31">
        <v>63.494529999999997</v>
      </c>
      <c r="R8233">
        <v>0.60692469999999998</v>
      </c>
      <c r="S8233" t="s">
        <v>20810</v>
      </c>
      <c r="T8233">
        <v>0.19132779999999999</v>
      </c>
    </row>
    <row r="8234" spans="1:20" x14ac:dyDescent="0.25">
      <c r="A8234" s="31" t="s">
        <v>6166</v>
      </c>
      <c r="B8234" s="31" t="s">
        <v>67</v>
      </c>
      <c r="C8234" s="31" t="s">
        <v>5</v>
      </c>
      <c r="D8234" s="31" t="s">
        <v>8</v>
      </c>
      <c r="E8234" s="31" t="s">
        <v>19</v>
      </c>
      <c r="F8234" s="31" t="s">
        <v>6</v>
      </c>
      <c r="G8234" s="31">
        <v>1</v>
      </c>
      <c r="H8234" s="31">
        <v>19474</v>
      </c>
      <c r="I8234" s="31">
        <v>14.079079</v>
      </c>
      <c r="J8234" s="31">
        <v>14.06906</v>
      </c>
      <c r="K8234" s="31">
        <v>-1.0023000000000001E-2</v>
      </c>
      <c r="L8234" s="31">
        <v>-0.27297270000000001</v>
      </c>
      <c r="M8234" s="31">
        <v>-0.1176199</v>
      </c>
      <c r="N8234" s="31">
        <v>-1.0023000000000001E-2</v>
      </c>
      <c r="O8234" s="31">
        <v>9.7573900000000005E-2</v>
      </c>
      <c r="P8234" s="31">
        <v>0.2529267</v>
      </c>
      <c r="Q8234" s="31">
        <v>59.880969999999998</v>
      </c>
      <c r="R8234">
        <v>0.20518069999999999</v>
      </c>
      <c r="S8234" t="s">
        <v>20810</v>
      </c>
      <c r="T8234">
        <v>0.40955780000000003</v>
      </c>
    </row>
    <row r="8235" spans="1:20" x14ac:dyDescent="0.25">
      <c r="A8235" s="31" t="s">
        <v>6167</v>
      </c>
      <c r="B8235" s="31" t="s">
        <v>67</v>
      </c>
      <c r="C8235" s="31" t="s">
        <v>5</v>
      </c>
      <c r="D8235" s="31" t="s">
        <v>8</v>
      </c>
      <c r="E8235" s="31" t="s">
        <v>19</v>
      </c>
      <c r="F8235" s="31" t="s">
        <v>6</v>
      </c>
      <c r="G8235" s="31">
        <v>2</v>
      </c>
      <c r="H8235" s="31">
        <v>19474</v>
      </c>
      <c r="I8235" s="31">
        <v>12.612346000000001</v>
      </c>
      <c r="J8235" s="31">
        <v>12.4595</v>
      </c>
      <c r="K8235" s="31">
        <v>-0.15284629999999999</v>
      </c>
      <c r="L8235" s="31">
        <v>-0.39849820000000002</v>
      </c>
      <c r="M8235" s="31">
        <v>-0.25336510000000001</v>
      </c>
      <c r="N8235" s="31">
        <v>-0.15284629999999999</v>
      </c>
      <c r="O8235" s="31">
        <v>-5.2327600000000002E-2</v>
      </c>
      <c r="P8235" s="31">
        <v>9.2805600000000002E-2</v>
      </c>
      <c r="Q8235" s="31">
        <v>59.234020000000001</v>
      </c>
      <c r="R8235">
        <v>0.1916832</v>
      </c>
      <c r="S8235" t="s">
        <v>20810</v>
      </c>
      <c r="T8235">
        <v>0.40955780000000003</v>
      </c>
    </row>
    <row r="8236" spans="1:20" x14ac:dyDescent="0.25">
      <c r="A8236" s="31" t="s">
        <v>6168</v>
      </c>
      <c r="B8236" s="31" t="s">
        <v>67</v>
      </c>
      <c r="C8236" s="31" t="s">
        <v>5</v>
      </c>
      <c r="D8236" s="31" t="s">
        <v>8</v>
      </c>
      <c r="E8236" s="31" t="s">
        <v>19</v>
      </c>
      <c r="F8236" s="31" t="s">
        <v>6</v>
      </c>
      <c r="G8236" s="31">
        <v>3</v>
      </c>
      <c r="H8236" s="31">
        <v>19474</v>
      </c>
      <c r="I8236" s="31">
        <v>11.939648999999999</v>
      </c>
      <c r="J8236" s="31">
        <v>11.685420000000001</v>
      </c>
      <c r="K8236" s="31">
        <v>-0.25423050000000003</v>
      </c>
      <c r="L8236" s="31">
        <v>-0.48943009999999998</v>
      </c>
      <c r="M8236" s="31">
        <v>-0.35047230000000001</v>
      </c>
      <c r="N8236" s="31">
        <v>-0.25423050000000003</v>
      </c>
      <c r="O8236" s="31">
        <v>-0.15798870000000001</v>
      </c>
      <c r="P8236" s="31">
        <v>-1.90308E-2</v>
      </c>
      <c r="Q8236" s="31">
        <v>58.785119999999999</v>
      </c>
      <c r="R8236">
        <v>0.1835273</v>
      </c>
      <c r="S8236" t="s">
        <v>20810</v>
      </c>
      <c r="T8236">
        <v>0.40955780000000003</v>
      </c>
    </row>
    <row r="8237" spans="1:20" x14ac:dyDescent="0.25">
      <c r="A8237" s="31" t="s">
        <v>6169</v>
      </c>
      <c r="B8237" s="31" t="s">
        <v>67</v>
      </c>
      <c r="C8237" s="31" t="s">
        <v>5</v>
      </c>
      <c r="D8237" s="31" t="s">
        <v>8</v>
      </c>
      <c r="E8237" s="31" t="s">
        <v>19</v>
      </c>
      <c r="F8237" s="31" t="s">
        <v>6</v>
      </c>
      <c r="G8237" s="31">
        <v>4</v>
      </c>
      <c r="H8237" s="31">
        <v>19474</v>
      </c>
      <c r="I8237" s="31">
        <v>11.717886</v>
      </c>
      <c r="J8237" s="31">
        <v>11.358470000000001</v>
      </c>
      <c r="K8237" s="31">
        <v>-0.35941869999999998</v>
      </c>
      <c r="L8237" s="31">
        <v>-0.59268449999999995</v>
      </c>
      <c r="M8237" s="31">
        <v>-0.45486919999999997</v>
      </c>
      <c r="N8237" s="31">
        <v>-0.35941869999999998</v>
      </c>
      <c r="O8237" s="31">
        <v>-0.26396829999999999</v>
      </c>
      <c r="P8237" s="31">
        <v>-0.12615299999999999</v>
      </c>
      <c r="Q8237" s="31">
        <v>58.355359999999997</v>
      </c>
      <c r="R8237">
        <v>0.18201819999999999</v>
      </c>
      <c r="S8237" t="s">
        <v>20810</v>
      </c>
      <c r="T8237">
        <v>0.40955780000000003</v>
      </c>
    </row>
    <row r="8238" spans="1:20" x14ac:dyDescent="0.25">
      <c r="A8238" s="31" t="s">
        <v>6170</v>
      </c>
      <c r="B8238" s="31" t="s">
        <v>67</v>
      </c>
      <c r="C8238" s="31" t="s">
        <v>5</v>
      </c>
      <c r="D8238" s="31" t="s">
        <v>8</v>
      </c>
      <c r="E8238" s="31" t="s">
        <v>19</v>
      </c>
      <c r="F8238" s="31" t="s">
        <v>6</v>
      </c>
      <c r="G8238" s="31">
        <v>5</v>
      </c>
      <c r="H8238" s="31">
        <v>19474</v>
      </c>
      <c r="I8238" s="31">
        <v>11.915179999999999</v>
      </c>
      <c r="J8238" s="31">
        <v>11.44472</v>
      </c>
      <c r="K8238" s="31">
        <v>-0.47046139999999997</v>
      </c>
      <c r="L8238" s="31">
        <v>-0.70577389999999995</v>
      </c>
      <c r="M8238" s="31">
        <v>-0.56674930000000001</v>
      </c>
      <c r="N8238" s="31">
        <v>-0.47046139999999997</v>
      </c>
      <c r="O8238" s="31">
        <v>-0.37417339999999999</v>
      </c>
      <c r="P8238" s="31">
        <v>-0.23514889999999999</v>
      </c>
      <c r="Q8238" s="31">
        <v>58.004060000000003</v>
      </c>
      <c r="R8238">
        <v>0.18361530000000001</v>
      </c>
      <c r="S8238" t="s">
        <v>20810</v>
      </c>
      <c r="T8238">
        <v>0.40955780000000003</v>
      </c>
    </row>
    <row r="8239" spans="1:20" x14ac:dyDescent="0.25">
      <c r="A8239" s="31" t="s">
        <v>6171</v>
      </c>
      <c r="B8239" s="31" t="s">
        <v>67</v>
      </c>
      <c r="C8239" s="31" t="s">
        <v>5</v>
      </c>
      <c r="D8239" s="31" t="s">
        <v>8</v>
      </c>
      <c r="E8239" s="31" t="s">
        <v>19</v>
      </c>
      <c r="F8239" s="31" t="s">
        <v>6</v>
      </c>
      <c r="G8239" s="31">
        <v>6</v>
      </c>
      <c r="H8239" s="31">
        <v>19474</v>
      </c>
      <c r="I8239" s="31">
        <v>12.918505</v>
      </c>
      <c r="J8239" s="31">
        <v>12.37304</v>
      </c>
      <c r="K8239" s="31">
        <v>-0.54546550000000005</v>
      </c>
      <c r="L8239" s="31">
        <v>-0.79501630000000001</v>
      </c>
      <c r="M8239" s="31">
        <v>-0.64757969999999998</v>
      </c>
      <c r="N8239" s="31">
        <v>-0.54546550000000005</v>
      </c>
      <c r="O8239" s="31">
        <v>-0.4433513</v>
      </c>
      <c r="P8239" s="31">
        <v>-0.29591460000000003</v>
      </c>
      <c r="Q8239" s="31">
        <v>57.747549999999997</v>
      </c>
      <c r="R8239">
        <v>0.1947255</v>
      </c>
      <c r="S8239" t="s">
        <v>20810</v>
      </c>
      <c r="T8239">
        <v>0.40955780000000003</v>
      </c>
    </row>
    <row r="8240" spans="1:20" x14ac:dyDescent="0.25">
      <c r="A8240" s="31" t="s">
        <v>6172</v>
      </c>
      <c r="B8240" s="31" t="s">
        <v>67</v>
      </c>
      <c r="C8240" s="31" t="s">
        <v>5</v>
      </c>
      <c r="D8240" s="31" t="s">
        <v>8</v>
      </c>
      <c r="E8240" s="31" t="s">
        <v>19</v>
      </c>
      <c r="F8240" s="31" t="s">
        <v>6</v>
      </c>
      <c r="G8240" s="31">
        <v>7</v>
      </c>
      <c r="H8240" s="31">
        <v>19474</v>
      </c>
      <c r="I8240" s="31">
        <v>14.649219</v>
      </c>
      <c r="J8240" s="31">
        <v>14.06854</v>
      </c>
      <c r="K8240" s="31">
        <v>-0.58068059999999999</v>
      </c>
      <c r="L8240" s="31">
        <v>-0.84635850000000001</v>
      </c>
      <c r="M8240" s="31">
        <v>-0.68939379999999995</v>
      </c>
      <c r="N8240" s="31">
        <v>-0.58068059999999999</v>
      </c>
      <c r="O8240" s="31">
        <v>-0.47196739999999998</v>
      </c>
      <c r="P8240" s="31">
        <v>-0.31500280000000003</v>
      </c>
      <c r="Q8240" s="31">
        <v>58.178440000000002</v>
      </c>
      <c r="R8240">
        <v>0.20730950000000001</v>
      </c>
      <c r="S8240" t="s">
        <v>20810</v>
      </c>
      <c r="T8240">
        <v>0.40955780000000003</v>
      </c>
    </row>
    <row r="8241" spans="1:20" x14ac:dyDescent="0.25">
      <c r="A8241" s="31" t="s">
        <v>6173</v>
      </c>
      <c r="B8241" s="31" t="s">
        <v>67</v>
      </c>
      <c r="C8241" s="31" t="s">
        <v>5</v>
      </c>
      <c r="D8241" s="31" t="s">
        <v>8</v>
      </c>
      <c r="E8241" s="31" t="s">
        <v>19</v>
      </c>
      <c r="F8241" s="31" t="s">
        <v>6</v>
      </c>
      <c r="G8241" s="31">
        <v>8</v>
      </c>
      <c r="H8241" s="31">
        <v>19474</v>
      </c>
      <c r="I8241" s="31">
        <v>16.687303</v>
      </c>
      <c r="J8241" s="31">
        <v>15.96786</v>
      </c>
      <c r="K8241" s="31">
        <v>-0.71944280000000005</v>
      </c>
      <c r="L8241" s="31">
        <v>-1.0075179999999999</v>
      </c>
      <c r="M8241" s="31">
        <v>-0.83732090000000003</v>
      </c>
      <c r="N8241" s="31">
        <v>-0.71944280000000005</v>
      </c>
      <c r="O8241" s="31">
        <v>-0.60156469999999995</v>
      </c>
      <c r="P8241" s="31">
        <v>-0.43136750000000001</v>
      </c>
      <c r="Q8241" s="31">
        <v>60.164830000000002</v>
      </c>
      <c r="R8241">
        <v>0.22478629999999999</v>
      </c>
      <c r="S8241" t="s">
        <v>20810</v>
      </c>
      <c r="T8241">
        <v>0.40955780000000003</v>
      </c>
    </row>
    <row r="8242" spans="1:20" x14ac:dyDescent="0.25">
      <c r="A8242" s="31" t="s">
        <v>6174</v>
      </c>
      <c r="B8242" s="31" t="s">
        <v>67</v>
      </c>
      <c r="C8242" s="31" t="s">
        <v>5</v>
      </c>
      <c r="D8242" s="31" t="s">
        <v>8</v>
      </c>
      <c r="E8242" s="31" t="s">
        <v>19</v>
      </c>
      <c r="F8242" s="31" t="s">
        <v>6</v>
      </c>
      <c r="G8242" s="31">
        <v>9</v>
      </c>
      <c r="H8242" s="31">
        <v>19474</v>
      </c>
      <c r="I8242" s="31">
        <v>18.261213999999999</v>
      </c>
      <c r="J8242" s="31">
        <v>17.077580000000001</v>
      </c>
      <c r="K8242" s="31">
        <v>-1.1836340000000001</v>
      </c>
      <c r="L8242" s="31">
        <v>-1.500475</v>
      </c>
      <c r="M8242" s="31">
        <v>-1.313283</v>
      </c>
      <c r="N8242" s="31">
        <v>-1.1836340000000001</v>
      </c>
      <c r="O8242" s="31">
        <v>-1.0539860000000001</v>
      </c>
      <c r="P8242" s="31">
        <v>-0.86679390000000001</v>
      </c>
      <c r="Q8242" s="31">
        <v>62.531039999999997</v>
      </c>
      <c r="R8242">
        <v>0.2472319</v>
      </c>
      <c r="S8242" t="s">
        <v>20810</v>
      </c>
      <c r="T8242">
        <v>0.40955780000000003</v>
      </c>
    </row>
    <row r="8243" spans="1:20" x14ac:dyDescent="0.25">
      <c r="A8243" s="31" t="s">
        <v>6175</v>
      </c>
      <c r="B8243" s="31" t="s">
        <v>67</v>
      </c>
      <c r="C8243" s="31" t="s">
        <v>5</v>
      </c>
      <c r="D8243" s="31" t="s">
        <v>8</v>
      </c>
      <c r="E8243" s="31" t="s">
        <v>19</v>
      </c>
      <c r="F8243" s="31" t="s">
        <v>6</v>
      </c>
      <c r="G8243" s="31">
        <v>10</v>
      </c>
      <c r="H8243" s="31">
        <v>19474</v>
      </c>
      <c r="I8243" s="31">
        <v>19.130240000000001</v>
      </c>
      <c r="J8243" s="31">
        <v>17.809229999999999</v>
      </c>
      <c r="K8243" s="31">
        <v>-1.3210150000000001</v>
      </c>
      <c r="L8243" s="31">
        <v>-1.6580760000000001</v>
      </c>
      <c r="M8243" s="31">
        <v>-1.4589380000000001</v>
      </c>
      <c r="N8243" s="31">
        <v>-1.3210150000000001</v>
      </c>
      <c r="O8243" s="31">
        <v>-1.183092</v>
      </c>
      <c r="P8243" s="31">
        <v>-0.98395370000000004</v>
      </c>
      <c r="Q8243" s="31">
        <v>65.323310000000006</v>
      </c>
      <c r="R8243">
        <v>0.26301020000000003</v>
      </c>
      <c r="S8243" t="s">
        <v>20810</v>
      </c>
      <c r="T8243">
        <v>0.40955780000000003</v>
      </c>
    </row>
    <row r="8244" spans="1:20" x14ac:dyDescent="0.25">
      <c r="A8244" s="31" t="s">
        <v>6176</v>
      </c>
      <c r="B8244" s="31" t="s">
        <v>67</v>
      </c>
      <c r="C8244" s="31" t="s">
        <v>5</v>
      </c>
      <c r="D8244" s="31" t="s">
        <v>8</v>
      </c>
      <c r="E8244" s="31" t="s">
        <v>19</v>
      </c>
      <c r="F8244" s="31" t="s">
        <v>6</v>
      </c>
      <c r="G8244" s="31">
        <v>11</v>
      </c>
      <c r="H8244" s="31">
        <v>19474</v>
      </c>
      <c r="I8244" s="31">
        <v>19.255461</v>
      </c>
      <c r="J8244" s="31">
        <v>18.192219999999999</v>
      </c>
      <c r="K8244" s="31">
        <v>-1.0632440000000001</v>
      </c>
      <c r="L8244" s="31">
        <v>-1.409635</v>
      </c>
      <c r="M8244" s="31">
        <v>-1.2049840000000001</v>
      </c>
      <c r="N8244" s="31">
        <v>-1.0632440000000001</v>
      </c>
      <c r="O8244" s="31">
        <v>-0.92150339999999997</v>
      </c>
      <c r="P8244" s="31">
        <v>-0.7168525</v>
      </c>
      <c r="Q8244" s="31">
        <v>68.071730000000002</v>
      </c>
      <c r="R8244">
        <v>0.27029059999999999</v>
      </c>
      <c r="S8244" t="s">
        <v>20810</v>
      </c>
      <c r="T8244">
        <v>0.40955780000000003</v>
      </c>
    </row>
    <row r="8245" spans="1:20" x14ac:dyDescent="0.25">
      <c r="A8245" s="31" t="s">
        <v>6177</v>
      </c>
      <c r="B8245" s="31" t="s">
        <v>67</v>
      </c>
      <c r="C8245" s="31" t="s">
        <v>5</v>
      </c>
      <c r="D8245" s="31" t="s">
        <v>8</v>
      </c>
      <c r="E8245" s="31" t="s">
        <v>19</v>
      </c>
      <c r="F8245" s="31" t="s">
        <v>6</v>
      </c>
      <c r="G8245" s="31">
        <v>12</v>
      </c>
      <c r="H8245" s="31">
        <v>19474</v>
      </c>
      <c r="I8245" s="31">
        <v>18.729020999999999</v>
      </c>
      <c r="J8245" s="31">
        <v>18.200479999999999</v>
      </c>
      <c r="K8245" s="31">
        <v>-0.52854489999999998</v>
      </c>
      <c r="L8245" s="31">
        <v>-0.8767374</v>
      </c>
      <c r="M8245" s="31">
        <v>-0.67102240000000002</v>
      </c>
      <c r="N8245" s="31">
        <v>-0.52854489999999998</v>
      </c>
      <c r="O8245" s="31">
        <v>-0.38606740000000001</v>
      </c>
      <c r="P8245" s="31">
        <v>-0.1803524</v>
      </c>
      <c r="Q8245" s="31">
        <v>70.494209999999995</v>
      </c>
      <c r="R8245">
        <v>0.27169599999999999</v>
      </c>
      <c r="S8245" t="s">
        <v>20810</v>
      </c>
      <c r="T8245">
        <v>0.40955780000000003</v>
      </c>
    </row>
    <row r="8246" spans="1:20" x14ac:dyDescent="0.25">
      <c r="A8246" s="31" t="s">
        <v>6178</v>
      </c>
      <c r="B8246" s="31" t="s">
        <v>67</v>
      </c>
      <c r="C8246" s="31" t="s">
        <v>5</v>
      </c>
      <c r="D8246" s="31" t="s">
        <v>8</v>
      </c>
      <c r="E8246" s="31" t="s">
        <v>19</v>
      </c>
      <c r="F8246" s="31" t="s">
        <v>6</v>
      </c>
      <c r="G8246" s="31">
        <v>13</v>
      </c>
      <c r="H8246" s="31">
        <v>19474</v>
      </c>
      <c r="I8246" s="31">
        <v>17.490024999999999</v>
      </c>
      <c r="J8246" s="31">
        <v>17.8169</v>
      </c>
      <c r="K8246" s="31">
        <v>0.32688010000000001</v>
      </c>
      <c r="L8246" s="31">
        <v>-1.9680099999999999E-2</v>
      </c>
      <c r="M8246" s="31">
        <v>0.1850705</v>
      </c>
      <c r="N8246" s="31">
        <v>0.32688010000000001</v>
      </c>
      <c r="O8246" s="31">
        <v>0.46868979999999999</v>
      </c>
      <c r="P8246" s="31">
        <v>0.67344040000000005</v>
      </c>
      <c r="Q8246" s="31">
        <v>72.606579999999994</v>
      </c>
      <c r="R8246">
        <v>0.27042240000000001</v>
      </c>
      <c r="S8246" t="s">
        <v>20810</v>
      </c>
      <c r="T8246">
        <v>0.44306960000000001</v>
      </c>
    </row>
    <row r="8247" spans="1:20" x14ac:dyDescent="0.25">
      <c r="A8247" s="31" t="s">
        <v>6179</v>
      </c>
      <c r="B8247" s="31" t="s">
        <v>67</v>
      </c>
      <c r="C8247" s="31" t="s">
        <v>5</v>
      </c>
      <c r="D8247" s="31" t="s">
        <v>8</v>
      </c>
      <c r="E8247" s="31" t="s">
        <v>19</v>
      </c>
      <c r="F8247" s="31" t="s">
        <v>6</v>
      </c>
      <c r="G8247" s="31">
        <v>14</v>
      </c>
      <c r="H8247" s="31">
        <v>19474</v>
      </c>
      <c r="I8247" s="31">
        <v>17.149961999999999</v>
      </c>
      <c r="J8247" s="31">
        <v>17.84534</v>
      </c>
      <c r="K8247" s="31">
        <v>0.69537570000000004</v>
      </c>
      <c r="L8247" s="31">
        <v>0.3441611</v>
      </c>
      <c r="M8247" s="31">
        <v>0.55166150000000003</v>
      </c>
      <c r="N8247" s="31">
        <v>0.69537570000000004</v>
      </c>
      <c r="O8247" s="31">
        <v>0.83908990000000006</v>
      </c>
      <c r="P8247" s="31">
        <v>1.0465899999999999</v>
      </c>
      <c r="Q8247" s="31">
        <v>74.256299999999996</v>
      </c>
      <c r="R8247">
        <v>0.27405420000000003</v>
      </c>
      <c r="S8247" t="s">
        <v>20810</v>
      </c>
      <c r="T8247">
        <v>0.44306960000000001</v>
      </c>
    </row>
    <row r="8248" spans="1:20" x14ac:dyDescent="0.25">
      <c r="A8248" s="31" t="s">
        <v>6180</v>
      </c>
      <c r="B8248" s="31" t="s">
        <v>67</v>
      </c>
      <c r="C8248" s="31" t="s">
        <v>5</v>
      </c>
      <c r="D8248" s="31" t="s">
        <v>8</v>
      </c>
      <c r="E8248" s="31" t="s">
        <v>19</v>
      </c>
      <c r="F8248" s="31" t="s">
        <v>6</v>
      </c>
      <c r="G8248" s="31">
        <v>15</v>
      </c>
      <c r="H8248" s="31">
        <v>19474</v>
      </c>
      <c r="I8248" s="31">
        <v>17.196102</v>
      </c>
      <c r="J8248" s="31">
        <v>18.105889999999999</v>
      </c>
      <c r="K8248" s="31">
        <v>0.90979239999999995</v>
      </c>
      <c r="L8248" s="31">
        <v>0.55374570000000001</v>
      </c>
      <c r="M8248" s="31">
        <v>0.76410100000000003</v>
      </c>
      <c r="N8248" s="31">
        <v>0.90979239999999995</v>
      </c>
      <c r="O8248" s="31">
        <v>1.0554840000000001</v>
      </c>
      <c r="P8248" s="31">
        <v>1.2658389999999999</v>
      </c>
      <c r="Q8248" s="31">
        <v>75.030159999999995</v>
      </c>
      <c r="R8248">
        <v>0.27782469999999998</v>
      </c>
      <c r="S8248" t="s">
        <v>20810</v>
      </c>
      <c r="T8248">
        <v>0.44306960000000001</v>
      </c>
    </row>
    <row r="8249" spans="1:20" x14ac:dyDescent="0.25">
      <c r="A8249" s="31" t="s">
        <v>6181</v>
      </c>
      <c r="B8249" s="31" t="s">
        <v>67</v>
      </c>
      <c r="C8249" s="31" t="s">
        <v>5</v>
      </c>
      <c r="D8249" s="31" t="s">
        <v>8</v>
      </c>
      <c r="E8249" s="31" t="s">
        <v>19</v>
      </c>
      <c r="F8249" s="31" t="s">
        <v>6</v>
      </c>
      <c r="G8249" s="31">
        <v>16</v>
      </c>
      <c r="H8249" s="31">
        <v>19474</v>
      </c>
      <c r="I8249" s="31">
        <v>17.673494000000002</v>
      </c>
      <c r="J8249" s="31">
        <v>18.748010000000001</v>
      </c>
      <c r="K8249" s="31">
        <v>1.0745130000000001</v>
      </c>
      <c r="L8249" s="31">
        <v>0.71332810000000002</v>
      </c>
      <c r="M8249" s="31">
        <v>0.92671910000000002</v>
      </c>
      <c r="N8249" s="31">
        <v>1.0745130000000001</v>
      </c>
      <c r="O8249" s="31">
        <v>1.222307</v>
      </c>
      <c r="P8249" s="31">
        <v>1.4356979999999999</v>
      </c>
      <c r="Q8249" s="31">
        <v>75.191069999999996</v>
      </c>
      <c r="R8249">
        <v>0.28183419999999998</v>
      </c>
      <c r="S8249" t="s">
        <v>20810</v>
      </c>
      <c r="T8249">
        <v>0.44306960000000001</v>
      </c>
    </row>
    <row r="8250" spans="1:20" x14ac:dyDescent="0.25">
      <c r="A8250" s="31" t="s">
        <v>6182</v>
      </c>
      <c r="B8250" s="31" t="s">
        <v>67</v>
      </c>
      <c r="C8250" s="31" t="s">
        <v>5</v>
      </c>
      <c r="D8250" s="31" t="s">
        <v>8</v>
      </c>
      <c r="E8250" s="31" t="s">
        <v>19</v>
      </c>
      <c r="F8250" s="31" t="s">
        <v>6</v>
      </c>
      <c r="G8250" s="31">
        <v>17</v>
      </c>
      <c r="H8250" s="31">
        <v>19474</v>
      </c>
      <c r="I8250" s="31">
        <v>18.580176999999999</v>
      </c>
      <c r="J8250" s="31">
        <v>19.762329999999999</v>
      </c>
      <c r="K8250" s="31">
        <v>1.1821489999999999</v>
      </c>
      <c r="L8250" s="31">
        <v>0.80844269999999996</v>
      </c>
      <c r="M8250" s="31">
        <v>1.0292319999999999</v>
      </c>
      <c r="N8250" s="31">
        <v>1.1821489999999999</v>
      </c>
      <c r="O8250" s="31">
        <v>1.335067</v>
      </c>
      <c r="P8250" s="31">
        <v>1.5558559999999999</v>
      </c>
      <c r="Q8250" s="31">
        <v>74.819190000000006</v>
      </c>
      <c r="R8250">
        <v>0.2916048</v>
      </c>
      <c r="S8250" t="s">
        <v>20810</v>
      </c>
      <c r="T8250">
        <v>0.44306960000000001</v>
      </c>
    </row>
    <row r="8251" spans="1:20" x14ac:dyDescent="0.25">
      <c r="A8251" s="31" t="s">
        <v>6183</v>
      </c>
      <c r="B8251" s="31" t="s">
        <v>67</v>
      </c>
      <c r="C8251" s="31" t="s">
        <v>5</v>
      </c>
      <c r="D8251" s="31" t="s">
        <v>8</v>
      </c>
      <c r="E8251" s="31" t="s">
        <v>19</v>
      </c>
      <c r="F8251" s="31" t="s">
        <v>6</v>
      </c>
      <c r="G8251" s="31">
        <v>18</v>
      </c>
      <c r="H8251" s="31">
        <v>19474</v>
      </c>
      <c r="I8251" s="31">
        <v>20.198212999999999</v>
      </c>
      <c r="J8251" s="31">
        <v>21.308900000000001</v>
      </c>
      <c r="K8251" s="31">
        <v>1.1106910000000001</v>
      </c>
      <c r="L8251" s="31">
        <v>0.72606649999999995</v>
      </c>
      <c r="M8251" s="31">
        <v>0.95330599999999999</v>
      </c>
      <c r="N8251" s="31">
        <v>1.1106910000000001</v>
      </c>
      <c r="O8251" s="31">
        <v>1.2680769999999999</v>
      </c>
      <c r="P8251" s="31">
        <v>1.4953160000000001</v>
      </c>
      <c r="Q8251" s="31">
        <v>73.819239999999994</v>
      </c>
      <c r="R8251">
        <v>0.30012450000000002</v>
      </c>
      <c r="S8251" t="s">
        <v>20810</v>
      </c>
      <c r="T8251">
        <v>0.44306960000000001</v>
      </c>
    </row>
    <row r="8252" spans="1:20" x14ac:dyDescent="0.25">
      <c r="A8252" s="31" t="s">
        <v>6184</v>
      </c>
      <c r="B8252" s="31" t="s">
        <v>67</v>
      </c>
      <c r="C8252" s="31" t="s">
        <v>5</v>
      </c>
      <c r="D8252" s="31" t="s">
        <v>8</v>
      </c>
      <c r="E8252" s="31" t="s">
        <v>19</v>
      </c>
      <c r="F8252" s="31" t="s">
        <v>6</v>
      </c>
      <c r="G8252" s="31">
        <v>19</v>
      </c>
      <c r="H8252" s="31">
        <v>19474</v>
      </c>
      <c r="I8252" s="31">
        <v>22.164280000000002</v>
      </c>
      <c r="J8252" s="31">
        <v>22.808240000000001</v>
      </c>
      <c r="K8252" s="31">
        <v>0.64396180000000003</v>
      </c>
      <c r="L8252" s="31">
        <v>0.25591009999999997</v>
      </c>
      <c r="M8252" s="31">
        <v>0.4851742</v>
      </c>
      <c r="N8252" s="31">
        <v>0.64396180000000003</v>
      </c>
      <c r="O8252" s="31">
        <v>0.80274939999999995</v>
      </c>
      <c r="P8252" s="31">
        <v>1.0320130000000001</v>
      </c>
      <c r="Q8252" s="31">
        <v>71.880660000000006</v>
      </c>
      <c r="R8252">
        <v>0.30279830000000002</v>
      </c>
      <c r="S8252" t="s">
        <v>20810</v>
      </c>
      <c r="T8252">
        <v>0.40955780000000003</v>
      </c>
    </row>
    <row r="8253" spans="1:20" x14ac:dyDescent="0.25">
      <c r="A8253" s="31" t="s">
        <v>6185</v>
      </c>
      <c r="B8253" s="31" t="s">
        <v>67</v>
      </c>
      <c r="C8253" s="31" t="s">
        <v>5</v>
      </c>
      <c r="D8253" s="31" t="s">
        <v>8</v>
      </c>
      <c r="E8253" s="31" t="s">
        <v>19</v>
      </c>
      <c r="F8253" s="31" t="s">
        <v>6</v>
      </c>
      <c r="G8253" s="31">
        <v>20</v>
      </c>
      <c r="H8253" s="31">
        <v>19474</v>
      </c>
      <c r="I8253" s="31">
        <v>22.934591000000001</v>
      </c>
      <c r="J8253" s="31">
        <v>23.315560000000001</v>
      </c>
      <c r="K8253" s="31">
        <v>0.38096629999999998</v>
      </c>
      <c r="L8253" s="31">
        <v>1.6505000000000001E-3</v>
      </c>
      <c r="M8253" s="31">
        <v>0.22575339999999999</v>
      </c>
      <c r="N8253" s="31">
        <v>0.38096629999999998</v>
      </c>
      <c r="O8253" s="31">
        <v>0.53617930000000003</v>
      </c>
      <c r="P8253" s="31">
        <v>0.76028220000000002</v>
      </c>
      <c r="Q8253" s="31">
        <v>69.039370000000005</v>
      </c>
      <c r="R8253">
        <v>0.29598170000000001</v>
      </c>
      <c r="S8253" t="s">
        <v>20810</v>
      </c>
      <c r="T8253">
        <v>0.40955780000000003</v>
      </c>
    </row>
    <row r="8254" spans="1:20" x14ac:dyDescent="0.25">
      <c r="A8254" s="31" t="s">
        <v>6186</v>
      </c>
      <c r="B8254" s="31" t="s">
        <v>67</v>
      </c>
      <c r="C8254" s="31" t="s">
        <v>5</v>
      </c>
      <c r="D8254" s="31" t="s">
        <v>8</v>
      </c>
      <c r="E8254" s="31" t="s">
        <v>19</v>
      </c>
      <c r="F8254" s="31" t="s">
        <v>6</v>
      </c>
      <c r="G8254" s="31">
        <v>21</v>
      </c>
      <c r="H8254" s="31">
        <v>19474</v>
      </c>
      <c r="I8254" s="31">
        <v>23.917543999999999</v>
      </c>
      <c r="J8254" s="31">
        <v>24.20204</v>
      </c>
      <c r="K8254" s="31">
        <v>0.28449950000000002</v>
      </c>
      <c r="L8254" s="31">
        <v>-8.6092000000000002E-2</v>
      </c>
      <c r="M8254" s="31">
        <v>0.13285649999999999</v>
      </c>
      <c r="N8254" s="31">
        <v>0.28449950000000002</v>
      </c>
      <c r="O8254" s="31">
        <v>0.43614259999999999</v>
      </c>
      <c r="P8254" s="31">
        <v>0.65509099999999998</v>
      </c>
      <c r="Q8254" s="31">
        <v>65.922870000000003</v>
      </c>
      <c r="R8254">
        <v>0.28917409999999999</v>
      </c>
      <c r="S8254" t="s">
        <v>20810</v>
      </c>
      <c r="T8254">
        <v>0.40955780000000003</v>
      </c>
    </row>
    <row r="8255" spans="1:20" x14ac:dyDescent="0.25">
      <c r="A8255" s="31" t="s">
        <v>6187</v>
      </c>
      <c r="B8255" s="31" t="s">
        <v>67</v>
      </c>
      <c r="C8255" s="31" t="s">
        <v>5</v>
      </c>
      <c r="D8255" s="31" t="s">
        <v>8</v>
      </c>
      <c r="E8255" s="31" t="s">
        <v>19</v>
      </c>
      <c r="F8255" s="31" t="s">
        <v>6</v>
      </c>
      <c r="G8255" s="31">
        <v>22</v>
      </c>
      <c r="H8255" s="31">
        <v>19474</v>
      </c>
      <c r="I8255" s="31">
        <v>24.177809</v>
      </c>
      <c r="J8255" s="31">
        <v>24.547989999999999</v>
      </c>
      <c r="K8255" s="31">
        <v>0.3701776</v>
      </c>
      <c r="L8255" s="31">
        <v>3.3008999999999998E-3</v>
      </c>
      <c r="M8255" s="31">
        <v>0.22005459999999999</v>
      </c>
      <c r="N8255" s="31">
        <v>0.3701776</v>
      </c>
      <c r="O8255" s="31">
        <v>0.52030050000000005</v>
      </c>
      <c r="P8255" s="31">
        <v>0.73705419999999999</v>
      </c>
      <c r="Q8255" s="31">
        <v>63.758150000000001</v>
      </c>
      <c r="R8255">
        <v>0.28627540000000001</v>
      </c>
      <c r="S8255" t="s">
        <v>20810</v>
      </c>
      <c r="T8255">
        <v>0.40955780000000003</v>
      </c>
    </row>
    <row r="8256" spans="1:20" x14ac:dyDescent="0.25">
      <c r="A8256" s="31" t="s">
        <v>6188</v>
      </c>
      <c r="B8256" s="31" t="s">
        <v>67</v>
      </c>
      <c r="C8256" s="31" t="s">
        <v>5</v>
      </c>
      <c r="D8256" s="31" t="s">
        <v>8</v>
      </c>
      <c r="E8256" s="31" t="s">
        <v>19</v>
      </c>
      <c r="F8256" s="31" t="s">
        <v>6</v>
      </c>
      <c r="G8256" s="31">
        <v>23</v>
      </c>
      <c r="H8256" s="31">
        <v>19474</v>
      </c>
      <c r="I8256" s="31">
        <v>21.131885</v>
      </c>
      <c r="J8256" s="31">
        <v>21.49558</v>
      </c>
      <c r="K8256" s="31">
        <v>0.36369479999999998</v>
      </c>
      <c r="L8256" s="31">
        <v>2.82969E-2</v>
      </c>
      <c r="M8256" s="31">
        <v>0.2264526</v>
      </c>
      <c r="N8256" s="31">
        <v>0.36369479999999998</v>
      </c>
      <c r="O8256" s="31">
        <v>0.50093690000000002</v>
      </c>
      <c r="P8256" s="31">
        <v>0.69909270000000001</v>
      </c>
      <c r="Q8256" s="31">
        <v>62.476179999999999</v>
      </c>
      <c r="R8256">
        <v>0.26171240000000001</v>
      </c>
      <c r="S8256" t="s">
        <v>20810</v>
      </c>
      <c r="T8256">
        <v>0.40955780000000003</v>
      </c>
    </row>
    <row r="8257" spans="1:20" x14ac:dyDescent="0.25">
      <c r="A8257" s="31" t="s">
        <v>6189</v>
      </c>
      <c r="B8257" s="31" t="s">
        <v>67</v>
      </c>
      <c r="C8257" s="31" t="s">
        <v>5</v>
      </c>
      <c r="D8257" s="31" t="s">
        <v>8</v>
      </c>
      <c r="E8257" s="31" t="s">
        <v>19</v>
      </c>
      <c r="F8257" s="31" t="s">
        <v>6</v>
      </c>
      <c r="G8257" s="31">
        <v>24</v>
      </c>
      <c r="H8257" s="31">
        <v>19474</v>
      </c>
      <c r="I8257" s="31">
        <v>17.290929999999999</v>
      </c>
      <c r="J8257" s="31">
        <v>17.538060000000002</v>
      </c>
      <c r="K8257" s="31">
        <v>0.24713460000000001</v>
      </c>
      <c r="L8257" s="31">
        <v>-4.8576300000000003E-2</v>
      </c>
      <c r="M8257" s="31">
        <v>0.1261321</v>
      </c>
      <c r="N8257" s="31">
        <v>0.24713460000000001</v>
      </c>
      <c r="O8257" s="31">
        <v>0.36813709999999999</v>
      </c>
      <c r="P8257" s="31">
        <v>0.54284540000000003</v>
      </c>
      <c r="Q8257" s="31">
        <v>61.460450000000002</v>
      </c>
      <c r="R8257">
        <v>0.23074439999999999</v>
      </c>
      <c r="S8257" t="s">
        <v>20810</v>
      </c>
      <c r="T8257">
        <v>0.40955780000000003</v>
      </c>
    </row>
    <row r="8258" spans="1:20" x14ac:dyDescent="0.25">
      <c r="A8258" s="31" t="s">
        <v>6742</v>
      </c>
      <c r="B8258" s="31" t="s">
        <v>67</v>
      </c>
      <c r="C8258" s="31" t="s">
        <v>5</v>
      </c>
      <c r="D8258" s="31" t="s">
        <v>63</v>
      </c>
      <c r="E8258" s="31" t="s">
        <v>19</v>
      </c>
      <c r="F8258" s="31" t="s">
        <v>6</v>
      </c>
      <c r="G8258" s="31">
        <v>1</v>
      </c>
      <c r="H8258" s="31">
        <v>3454</v>
      </c>
      <c r="I8258" s="31">
        <v>4.0572428</v>
      </c>
      <c r="J8258" s="31">
        <v>4.0571890000000002</v>
      </c>
      <c r="K8258" s="31">
        <v>-5.4500000000000003E-5</v>
      </c>
      <c r="L8258" s="31">
        <v>-0.170877</v>
      </c>
      <c r="M8258" s="31">
        <v>-6.9953600000000005E-2</v>
      </c>
      <c r="N8258" s="31">
        <v>-5.4500000000000003E-5</v>
      </c>
      <c r="O8258" s="31">
        <v>6.9844699999999996E-2</v>
      </c>
      <c r="P8258" s="31">
        <v>0.170768</v>
      </c>
      <c r="Q8258" s="31">
        <v>74.324730000000002</v>
      </c>
      <c r="R8258">
        <v>0.13329350000000001</v>
      </c>
      <c r="S8258" t="s">
        <v>20810</v>
      </c>
      <c r="T8258">
        <v>-0.24929180000000001</v>
      </c>
    </row>
    <row r="8259" spans="1:20" x14ac:dyDescent="0.25">
      <c r="A8259" s="31" t="s">
        <v>6743</v>
      </c>
      <c r="B8259" s="31" t="s">
        <v>67</v>
      </c>
      <c r="C8259" s="31" t="s">
        <v>5</v>
      </c>
      <c r="D8259" s="31" t="s">
        <v>63</v>
      </c>
      <c r="E8259" s="31" t="s">
        <v>19</v>
      </c>
      <c r="F8259" s="31" t="s">
        <v>6</v>
      </c>
      <c r="G8259" s="31">
        <v>2</v>
      </c>
      <c r="H8259" s="31">
        <v>3454</v>
      </c>
      <c r="I8259" s="31">
        <v>3.6773482999999998</v>
      </c>
      <c r="J8259" s="31">
        <v>3.7026340000000002</v>
      </c>
      <c r="K8259" s="31">
        <v>2.5285599999999998E-2</v>
      </c>
      <c r="L8259" s="31">
        <v>-0.1387427</v>
      </c>
      <c r="M8259" s="31">
        <v>-4.1833500000000003E-2</v>
      </c>
      <c r="N8259" s="31">
        <v>2.5285599999999998E-2</v>
      </c>
      <c r="O8259" s="31">
        <v>9.2404600000000003E-2</v>
      </c>
      <c r="P8259" s="31">
        <v>0.1893138</v>
      </c>
      <c r="Q8259" s="31">
        <v>72.299840000000003</v>
      </c>
      <c r="R8259">
        <v>0.12799189999999999</v>
      </c>
      <c r="S8259" t="s">
        <v>20810</v>
      </c>
      <c r="T8259">
        <v>-0.24929180000000001</v>
      </c>
    </row>
    <row r="8260" spans="1:20" x14ac:dyDescent="0.25">
      <c r="A8260" s="31" t="s">
        <v>6744</v>
      </c>
      <c r="B8260" s="31" t="s">
        <v>67</v>
      </c>
      <c r="C8260" s="31" t="s">
        <v>5</v>
      </c>
      <c r="D8260" s="31" t="s">
        <v>63</v>
      </c>
      <c r="E8260" s="31" t="s">
        <v>19</v>
      </c>
      <c r="F8260" s="31" t="s">
        <v>6</v>
      </c>
      <c r="G8260" s="31">
        <v>3</v>
      </c>
      <c r="H8260" s="31">
        <v>3454</v>
      </c>
      <c r="I8260" s="31">
        <v>3.4917714000000002</v>
      </c>
      <c r="J8260" s="31">
        <v>3.5429650000000001</v>
      </c>
      <c r="K8260" s="31">
        <v>5.1193500000000003E-2</v>
      </c>
      <c r="L8260" s="31">
        <v>-0.1103242</v>
      </c>
      <c r="M8260" s="31">
        <v>-1.48982E-2</v>
      </c>
      <c r="N8260" s="31">
        <v>5.1193500000000003E-2</v>
      </c>
      <c r="O8260" s="31">
        <v>0.11728520000000001</v>
      </c>
      <c r="P8260" s="31">
        <v>0.21271109999999999</v>
      </c>
      <c r="Q8260" s="31">
        <v>70.524889999999999</v>
      </c>
      <c r="R8260">
        <v>0.1260329</v>
      </c>
      <c r="S8260" t="s">
        <v>20810</v>
      </c>
      <c r="T8260">
        <v>-0.24929180000000001</v>
      </c>
    </row>
    <row r="8261" spans="1:20" x14ac:dyDescent="0.25">
      <c r="A8261" s="31" t="s">
        <v>6745</v>
      </c>
      <c r="B8261" s="31" t="s">
        <v>67</v>
      </c>
      <c r="C8261" s="31" t="s">
        <v>5</v>
      </c>
      <c r="D8261" s="31" t="s">
        <v>63</v>
      </c>
      <c r="E8261" s="31" t="s">
        <v>19</v>
      </c>
      <c r="F8261" s="31" t="s">
        <v>6</v>
      </c>
      <c r="G8261" s="31">
        <v>4</v>
      </c>
      <c r="H8261" s="31">
        <v>3454</v>
      </c>
      <c r="I8261" s="31">
        <v>3.4328495000000001</v>
      </c>
      <c r="J8261" s="31">
        <v>3.5143230000000001</v>
      </c>
      <c r="K8261" s="31">
        <v>8.1474000000000005E-2</v>
      </c>
      <c r="L8261" s="31">
        <v>-7.8381900000000004E-2</v>
      </c>
      <c r="M8261" s="31">
        <v>1.6062300000000002E-2</v>
      </c>
      <c r="N8261" s="31">
        <v>8.1474000000000005E-2</v>
      </c>
      <c r="O8261" s="31">
        <v>0.14688570000000001</v>
      </c>
      <c r="P8261" s="31">
        <v>0.24132990000000001</v>
      </c>
      <c r="Q8261" s="31">
        <v>68.97484</v>
      </c>
      <c r="R8261">
        <v>0.12473620000000001</v>
      </c>
      <c r="S8261" t="s">
        <v>20810</v>
      </c>
      <c r="T8261">
        <v>-0.24929180000000001</v>
      </c>
    </row>
    <row r="8262" spans="1:20" x14ac:dyDescent="0.25">
      <c r="A8262" s="31" t="s">
        <v>6746</v>
      </c>
      <c r="B8262" s="31" t="s">
        <v>67</v>
      </c>
      <c r="C8262" s="31" t="s">
        <v>5</v>
      </c>
      <c r="D8262" s="31" t="s">
        <v>63</v>
      </c>
      <c r="E8262" s="31" t="s">
        <v>19</v>
      </c>
      <c r="F8262" s="31" t="s">
        <v>6</v>
      </c>
      <c r="G8262" s="31">
        <v>5</v>
      </c>
      <c r="H8262" s="31">
        <v>3454</v>
      </c>
      <c r="I8262" s="31">
        <v>3.4985255999999998</v>
      </c>
      <c r="J8262" s="31">
        <v>3.603081</v>
      </c>
      <c r="K8262" s="31">
        <v>0.1045551</v>
      </c>
      <c r="L8262" s="31">
        <v>-5.3941799999999998E-2</v>
      </c>
      <c r="M8262" s="31">
        <v>3.9699400000000003E-2</v>
      </c>
      <c r="N8262" s="31">
        <v>0.1045551</v>
      </c>
      <c r="O8262" s="31">
        <v>0.1694108</v>
      </c>
      <c r="P8262" s="31">
        <v>0.26305210000000001</v>
      </c>
      <c r="Q8262" s="31">
        <v>67.649839999999998</v>
      </c>
      <c r="R8262">
        <v>0.1236758</v>
      </c>
      <c r="S8262" t="s">
        <v>20810</v>
      </c>
      <c r="T8262">
        <v>-0.24929180000000001</v>
      </c>
    </row>
    <row r="8263" spans="1:20" x14ac:dyDescent="0.25">
      <c r="A8263" s="31" t="s">
        <v>6747</v>
      </c>
      <c r="B8263" s="31" t="s">
        <v>67</v>
      </c>
      <c r="C8263" s="31" t="s">
        <v>5</v>
      </c>
      <c r="D8263" s="31" t="s">
        <v>63</v>
      </c>
      <c r="E8263" s="31" t="s">
        <v>19</v>
      </c>
      <c r="F8263" s="31" t="s">
        <v>6</v>
      </c>
      <c r="G8263" s="31">
        <v>6</v>
      </c>
      <c r="H8263" s="31">
        <v>3454</v>
      </c>
      <c r="I8263" s="31">
        <v>3.9091469000000001</v>
      </c>
      <c r="J8263" s="31">
        <v>4.0819809999999999</v>
      </c>
      <c r="K8263" s="31">
        <v>0.17283419999999999</v>
      </c>
      <c r="L8263" s="31">
        <v>1.18558E-2</v>
      </c>
      <c r="M8263" s="31">
        <v>0.10696310000000001</v>
      </c>
      <c r="N8263" s="31">
        <v>0.17283419999999999</v>
      </c>
      <c r="O8263" s="31">
        <v>0.23870520000000001</v>
      </c>
      <c r="P8263" s="31">
        <v>0.33381250000000001</v>
      </c>
      <c r="Q8263" s="31">
        <v>66.699849999999998</v>
      </c>
      <c r="R8263">
        <v>0.1256121</v>
      </c>
      <c r="S8263" t="s">
        <v>20810</v>
      </c>
      <c r="T8263">
        <v>-0.24929180000000001</v>
      </c>
    </row>
    <row r="8264" spans="1:20" x14ac:dyDescent="0.25">
      <c r="A8264" s="31" t="s">
        <v>6748</v>
      </c>
      <c r="B8264" s="31" t="s">
        <v>67</v>
      </c>
      <c r="C8264" s="31" t="s">
        <v>5</v>
      </c>
      <c r="D8264" s="31" t="s">
        <v>63</v>
      </c>
      <c r="E8264" s="31" t="s">
        <v>19</v>
      </c>
      <c r="F8264" s="31" t="s">
        <v>6</v>
      </c>
      <c r="G8264" s="31">
        <v>7</v>
      </c>
      <c r="H8264" s="31">
        <v>3454</v>
      </c>
      <c r="I8264" s="31">
        <v>4.6303188000000004</v>
      </c>
      <c r="J8264" s="31">
        <v>4.9186199999999998</v>
      </c>
      <c r="K8264" s="31">
        <v>0.28830129999999998</v>
      </c>
      <c r="L8264" s="31">
        <v>0.1176369</v>
      </c>
      <c r="M8264" s="31">
        <v>0.21846679999999999</v>
      </c>
      <c r="N8264" s="31">
        <v>0.28830129999999998</v>
      </c>
      <c r="O8264" s="31">
        <v>0.3581358</v>
      </c>
      <c r="P8264" s="31">
        <v>0.45896569999999998</v>
      </c>
      <c r="Q8264" s="31">
        <v>66.549869999999999</v>
      </c>
      <c r="R8264">
        <v>0.13317010000000001</v>
      </c>
      <c r="S8264" t="s">
        <v>20810</v>
      </c>
      <c r="T8264">
        <v>-0.24929180000000001</v>
      </c>
    </row>
    <row r="8265" spans="1:20" x14ac:dyDescent="0.25">
      <c r="A8265" s="31" t="s">
        <v>6749</v>
      </c>
      <c r="B8265" s="31" t="s">
        <v>67</v>
      </c>
      <c r="C8265" s="31" t="s">
        <v>5</v>
      </c>
      <c r="D8265" s="31" t="s">
        <v>63</v>
      </c>
      <c r="E8265" s="31" t="s">
        <v>19</v>
      </c>
      <c r="F8265" s="31" t="s">
        <v>6</v>
      </c>
      <c r="G8265" s="31">
        <v>8</v>
      </c>
      <c r="H8265" s="31">
        <v>3454</v>
      </c>
      <c r="I8265" s="31">
        <v>5.1849553999999998</v>
      </c>
      <c r="J8265" s="31">
        <v>5.5323079999999996</v>
      </c>
      <c r="K8265" s="31">
        <v>0.3473521</v>
      </c>
      <c r="L8265" s="31">
        <v>0.15407390000000001</v>
      </c>
      <c r="M8265" s="31">
        <v>0.26826430000000001</v>
      </c>
      <c r="N8265" s="31">
        <v>0.3473521</v>
      </c>
      <c r="O8265" s="31">
        <v>0.42643999999999999</v>
      </c>
      <c r="P8265" s="31">
        <v>0.54063039999999996</v>
      </c>
      <c r="Q8265" s="31">
        <v>68.449860000000001</v>
      </c>
      <c r="R8265">
        <v>0.1508158</v>
      </c>
      <c r="S8265" t="s">
        <v>20810</v>
      </c>
      <c r="T8265">
        <v>-0.24929180000000001</v>
      </c>
    </row>
    <row r="8266" spans="1:20" x14ac:dyDescent="0.25">
      <c r="A8266" s="31" t="s">
        <v>6750</v>
      </c>
      <c r="B8266" s="31" t="s">
        <v>67</v>
      </c>
      <c r="C8266" s="31" t="s">
        <v>5</v>
      </c>
      <c r="D8266" s="31" t="s">
        <v>63</v>
      </c>
      <c r="E8266" s="31" t="s">
        <v>19</v>
      </c>
      <c r="F8266" s="31" t="s">
        <v>6</v>
      </c>
      <c r="G8266" s="31">
        <v>9</v>
      </c>
      <c r="H8266" s="31">
        <v>3454</v>
      </c>
      <c r="I8266" s="31">
        <v>5.4247420999999996</v>
      </c>
      <c r="J8266" s="31">
        <v>5.7789989999999998</v>
      </c>
      <c r="K8266" s="31">
        <v>0.35425689999999999</v>
      </c>
      <c r="L8266" s="31">
        <v>0.1509094</v>
      </c>
      <c r="M8266" s="31">
        <v>0.27104879999999998</v>
      </c>
      <c r="N8266" s="31">
        <v>0.35425689999999999</v>
      </c>
      <c r="O8266" s="31">
        <v>0.4374651</v>
      </c>
      <c r="P8266" s="31">
        <v>0.55760449999999995</v>
      </c>
      <c r="Q8266" s="31">
        <v>71.774810000000002</v>
      </c>
      <c r="R8266">
        <v>0.15867290000000001</v>
      </c>
      <c r="S8266" t="s">
        <v>20810</v>
      </c>
      <c r="T8266">
        <v>-0.24929180000000001</v>
      </c>
    </row>
    <row r="8267" spans="1:20" x14ac:dyDescent="0.25">
      <c r="A8267" s="31" t="s">
        <v>6751</v>
      </c>
      <c r="B8267" s="31" t="s">
        <v>67</v>
      </c>
      <c r="C8267" s="31" t="s">
        <v>5</v>
      </c>
      <c r="D8267" s="31" t="s">
        <v>63</v>
      </c>
      <c r="E8267" s="31" t="s">
        <v>19</v>
      </c>
      <c r="F8267" s="31" t="s">
        <v>6</v>
      </c>
      <c r="G8267" s="31">
        <v>10</v>
      </c>
      <c r="H8267" s="31">
        <v>3454</v>
      </c>
      <c r="I8267" s="31">
        <v>5.3949264000000001</v>
      </c>
      <c r="J8267" s="31">
        <v>5.6763469999999998</v>
      </c>
      <c r="K8267" s="31">
        <v>0.28142109999999998</v>
      </c>
      <c r="L8267" s="31">
        <v>8.1204499999999999E-2</v>
      </c>
      <c r="M8267" s="31">
        <v>0.19949410000000001</v>
      </c>
      <c r="N8267" s="31">
        <v>0.28142109999999998</v>
      </c>
      <c r="O8267" s="31">
        <v>0.36334810000000001</v>
      </c>
      <c r="P8267" s="31">
        <v>0.4816377</v>
      </c>
      <c r="Q8267" s="31">
        <v>75.274879999999996</v>
      </c>
      <c r="R8267">
        <v>0.1562299</v>
      </c>
      <c r="S8267" t="s">
        <v>20810</v>
      </c>
      <c r="T8267">
        <v>-0.24929180000000001</v>
      </c>
    </row>
    <row r="8268" spans="1:20" x14ac:dyDescent="0.25">
      <c r="A8268" s="31" t="s">
        <v>6752</v>
      </c>
      <c r="B8268" s="31" t="s">
        <v>67</v>
      </c>
      <c r="C8268" s="31" t="s">
        <v>5</v>
      </c>
      <c r="D8268" s="31" t="s">
        <v>63</v>
      </c>
      <c r="E8268" s="31" t="s">
        <v>19</v>
      </c>
      <c r="F8268" s="31" t="s">
        <v>6</v>
      </c>
      <c r="G8268" s="31">
        <v>11</v>
      </c>
      <c r="H8268" s="31">
        <v>3454</v>
      </c>
      <c r="I8268" s="31">
        <v>5.2031590999999997</v>
      </c>
      <c r="J8268" s="31">
        <v>5.3693759999999999</v>
      </c>
      <c r="K8268" s="31">
        <v>0.166217</v>
      </c>
      <c r="L8268" s="31">
        <v>-3.2828599999999999E-2</v>
      </c>
      <c r="M8268" s="31">
        <v>8.4769200000000003E-2</v>
      </c>
      <c r="N8268" s="31">
        <v>0.166217</v>
      </c>
      <c r="O8268" s="31">
        <v>0.24766489999999999</v>
      </c>
      <c r="P8268" s="31">
        <v>0.36526259999999999</v>
      </c>
      <c r="Q8268" s="31">
        <v>78.674890000000005</v>
      </c>
      <c r="R8268">
        <v>0.15531610000000001</v>
      </c>
      <c r="S8268" t="s">
        <v>20810</v>
      </c>
      <c r="T8268">
        <v>-0.24929180000000001</v>
      </c>
    </row>
    <row r="8269" spans="1:20" x14ac:dyDescent="0.25">
      <c r="A8269" s="31" t="s">
        <v>6753</v>
      </c>
      <c r="B8269" s="31" t="s">
        <v>67</v>
      </c>
      <c r="C8269" s="31" t="s">
        <v>5</v>
      </c>
      <c r="D8269" s="31" t="s">
        <v>63</v>
      </c>
      <c r="E8269" s="31" t="s">
        <v>19</v>
      </c>
      <c r="F8269" s="31" t="s">
        <v>6</v>
      </c>
      <c r="G8269" s="31">
        <v>12</v>
      </c>
      <c r="H8269" s="31">
        <v>3454</v>
      </c>
      <c r="I8269" s="31">
        <v>4.9310615000000002</v>
      </c>
      <c r="J8269" s="31">
        <v>4.9447460000000003</v>
      </c>
      <c r="K8269" s="31">
        <v>1.3684999999999999E-2</v>
      </c>
      <c r="L8269" s="31">
        <v>-0.18099299999999999</v>
      </c>
      <c r="M8269" s="31">
        <v>-6.5975599999999995E-2</v>
      </c>
      <c r="N8269" s="31">
        <v>1.3684999999999999E-2</v>
      </c>
      <c r="O8269" s="31">
        <v>9.3345700000000004E-2</v>
      </c>
      <c r="P8269" s="31">
        <v>0.2083631</v>
      </c>
      <c r="Q8269" s="31">
        <v>81.849869999999996</v>
      </c>
      <c r="R8269">
        <v>0.15190809999999999</v>
      </c>
      <c r="S8269" t="s">
        <v>20810</v>
      </c>
      <c r="T8269">
        <v>-0.24929180000000001</v>
      </c>
    </row>
    <row r="8270" spans="1:20" x14ac:dyDescent="0.25">
      <c r="A8270" s="31" t="s">
        <v>6754</v>
      </c>
      <c r="B8270" s="31" t="s">
        <v>67</v>
      </c>
      <c r="C8270" s="31" t="s">
        <v>5</v>
      </c>
      <c r="D8270" s="31" t="s">
        <v>63</v>
      </c>
      <c r="E8270" s="31" t="s">
        <v>19</v>
      </c>
      <c r="F8270" s="31" t="s">
        <v>6</v>
      </c>
      <c r="G8270" s="31">
        <v>13</v>
      </c>
      <c r="H8270" s="31">
        <v>3454</v>
      </c>
      <c r="I8270" s="31">
        <v>4.5685640999999997</v>
      </c>
      <c r="J8270" s="31">
        <v>5.2066080000000001</v>
      </c>
      <c r="K8270" s="31">
        <v>0.63804419999999995</v>
      </c>
      <c r="L8270" s="31">
        <v>0.44206289999999998</v>
      </c>
      <c r="M8270" s="31">
        <v>0.55785019999999996</v>
      </c>
      <c r="N8270" s="31">
        <v>0.63804419999999995</v>
      </c>
      <c r="O8270" s="31">
        <v>0.71823809999999999</v>
      </c>
      <c r="P8270" s="31">
        <v>0.83402540000000003</v>
      </c>
      <c r="Q8270" s="31">
        <v>84.599819999999994</v>
      </c>
      <c r="R8270">
        <v>0.15292500000000001</v>
      </c>
      <c r="S8270" t="s">
        <v>20810</v>
      </c>
      <c r="T8270">
        <v>0.81954990000000005</v>
      </c>
    </row>
    <row r="8271" spans="1:20" x14ac:dyDescent="0.25">
      <c r="A8271" s="31" t="s">
        <v>6755</v>
      </c>
      <c r="B8271" s="31" t="s">
        <v>67</v>
      </c>
      <c r="C8271" s="31" t="s">
        <v>5</v>
      </c>
      <c r="D8271" s="31" t="s">
        <v>63</v>
      </c>
      <c r="E8271" s="31" t="s">
        <v>19</v>
      </c>
      <c r="F8271" s="31" t="s">
        <v>6</v>
      </c>
      <c r="G8271" s="31">
        <v>14</v>
      </c>
      <c r="H8271" s="31">
        <v>3454</v>
      </c>
      <c r="I8271" s="31">
        <v>4.8002880000000001</v>
      </c>
      <c r="J8271" s="31">
        <v>5.7023149999999996</v>
      </c>
      <c r="K8271" s="31">
        <v>0.90202709999999997</v>
      </c>
      <c r="L8271" s="31">
        <v>0.69139830000000002</v>
      </c>
      <c r="M8271" s="31">
        <v>0.81583950000000005</v>
      </c>
      <c r="N8271" s="31">
        <v>0.90202709999999997</v>
      </c>
      <c r="O8271" s="31">
        <v>0.9882147</v>
      </c>
      <c r="P8271" s="31">
        <v>1.1126560000000001</v>
      </c>
      <c r="Q8271" s="31">
        <v>87.124859999999998</v>
      </c>
      <c r="R8271">
        <v>0.16435449999999999</v>
      </c>
      <c r="S8271" t="s">
        <v>20810</v>
      </c>
      <c r="T8271">
        <v>0.81954990000000005</v>
      </c>
    </row>
    <row r="8272" spans="1:20" x14ac:dyDescent="0.25">
      <c r="A8272" s="31" t="s">
        <v>6756</v>
      </c>
      <c r="B8272" s="31" t="s">
        <v>67</v>
      </c>
      <c r="C8272" s="31" t="s">
        <v>5</v>
      </c>
      <c r="D8272" s="31" t="s">
        <v>63</v>
      </c>
      <c r="E8272" s="31" t="s">
        <v>19</v>
      </c>
      <c r="F8272" s="31" t="s">
        <v>6</v>
      </c>
      <c r="G8272" s="31">
        <v>15</v>
      </c>
      <c r="H8272" s="31">
        <v>3454</v>
      </c>
      <c r="I8272" s="31">
        <v>5.3711525</v>
      </c>
      <c r="J8272" s="31">
        <v>6.3426489999999998</v>
      </c>
      <c r="K8272" s="31">
        <v>0.97149589999999997</v>
      </c>
      <c r="L8272" s="31">
        <v>0.74083049999999995</v>
      </c>
      <c r="M8272" s="31">
        <v>0.87710949999999999</v>
      </c>
      <c r="N8272" s="31">
        <v>0.97149589999999997</v>
      </c>
      <c r="O8272" s="31">
        <v>1.065882</v>
      </c>
      <c r="P8272" s="31">
        <v>1.202161</v>
      </c>
      <c r="Q8272" s="31">
        <v>89.349909999999994</v>
      </c>
      <c r="R8272">
        <v>0.17998910000000001</v>
      </c>
      <c r="S8272" t="s">
        <v>20810</v>
      </c>
      <c r="T8272">
        <v>0.81954990000000005</v>
      </c>
    </row>
    <row r="8273" spans="1:20" x14ac:dyDescent="0.25">
      <c r="A8273" s="31" t="s">
        <v>6757</v>
      </c>
      <c r="B8273" s="31" t="s">
        <v>67</v>
      </c>
      <c r="C8273" s="31" t="s">
        <v>5</v>
      </c>
      <c r="D8273" s="31" t="s">
        <v>63</v>
      </c>
      <c r="E8273" s="31" t="s">
        <v>19</v>
      </c>
      <c r="F8273" s="31" t="s">
        <v>6</v>
      </c>
      <c r="G8273" s="31">
        <v>16</v>
      </c>
      <c r="H8273" s="31">
        <v>3454</v>
      </c>
      <c r="I8273" s="31">
        <v>5.9907689</v>
      </c>
      <c r="J8273" s="31">
        <v>7.1441059999999998</v>
      </c>
      <c r="K8273" s="31">
        <v>1.1533370000000001</v>
      </c>
      <c r="L8273" s="31">
        <v>0.90432820000000003</v>
      </c>
      <c r="M8273" s="31">
        <v>1.051445</v>
      </c>
      <c r="N8273" s="31">
        <v>1.1533370000000001</v>
      </c>
      <c r="O8273" s="31">
        <v>1.2552289999999999</v>
      </c>
      <c r="P8273" s="31">
        <v>1.4023460000000001</v>
      </c>
      <c r="Q8273" s="31">
        <v>91.12482</v>
      </c>
      <c r="R8273">
        <v>0.19430249999999999</v>
      </c>
      <c r="S8273" t="s">
        <v>20810</v>
      </c>
      <c r="T8273">
        <v>0.81954990000000005</v>
      </c>
    </row>
    <row r="8274" spans="1:20" x14ac:dyDescent="0.25">
      <c r="A8274" s="31" t="s">
        <v>6758</v>
      </c>
      <c r="B8274" s="31" t="s">
        <v>67</v>
      </c>
      <c r="C8274" s="31" t="s">
        <v>5</v>
      </c>
      <c r="D8274" s="31" t="s">
        <v>63</v>
      </c>
      <c r="E8274" s="31" t="s">
        <v>19</v>
      </c>
      <c r="F8274" s="31" t="s">
        <v>6</v>
      </c>
      <c r="G8274" s="31">
        <v>17</v>
      </c>
      <c r="H8274" s="31">
        <v>3454</v>
      </c>
      <c r="I8274" s="31">
        <v>6.6714190000000002</v>
      </c>
      <c r="J8274" s="31">
        <v>7.8604120000000002</v>
      </c>
      <c r="K8274" s="31">
        <v>1.188993</v>
      </c>
      <c r="L8274" s="31">
        <v>0.92760549999999997</v>
      </c>
      <c r="M8274" s="31">
        <v>1.0820350000000001</v>
      </c>
      <c r="N8274" s="31">
        <v>1.188993</v>
      </c>
      <c r="O8274" s="31">
        <v>1.2959510000000001</v>
      </c>
      <c r="P8274" s="31">
        <v>1.45038</v>
      </c>
      <c r="Q8274" s="31">
        <v>91.849800000000002</v>
      </c>
      <c r="R8274">
        <v>0.2039618</v>
      </c>
      <c r="S8274" t="s">
        <v>20810</v>
      </c>
      <c r="T8274">
        <v>0.81954990000000005</v>
      </c>
    </row>
    <row r="8275" spans="1:20" x14ac:dyDescent="0.25">
      <c r="A8275" s="31" t="s">
        <v>6759</v>
      </c>
      <c r="B8275" s="31" t="s">
        <v>67</v>
      </c>
      <c r="C8275" s="31" t="s">
        <v>5</v>
      </c>
      <c r="D8275" s="31" t="s">
        <v>63</v>
      </c>
      <c r="E8275" s="31" t="s">
        <v>19</v>
      </c>
      <c r="F8275" s="31" t="s">
        <v>6</v>
      </c>
      <c r="G8275" s="31">
        <v>18</v>
      </c>
      <c r="H8275" s="31">
        <v>3454</v>
      </c>
      <c r="I8275" s="31">
        <v>7.4068744000000004</v>
      </c>
      <c r="J8275" s="31">
        <v>8.4584039999999998</v>
      </c>
      <c r="K8275" s="31">
        <v>1.0515289999999999</v>
      </c>
      <c r="L8275" s="31">
        <v>0.78077540000000001</v>
      </c>
      <c r="M8275" s="31">
        <v>0.94073870000000004</v>
      </c>
      <c r="N8275" s="31">
        <v>1.0515289999999999</v>
      </c>
      <c r="O8275" s="31">
        <v>1.1623190000000001</v>
      </c>
      <c r="P8275" s="31">
        <v>1.322282</v>
      </c>
      <c r="Q8275" s="31">
        <v>91.799800000000005</v>
      </c>
      <c r="R8275">
        <v>0.21127000000000001</v>
      </c>
      <c r="S8275" t="s">
        <v>20810</v>
      </c>
      <c r="T8275">
        <v>0.81954990000000005</v>
      </c>
    </row>
    <row r="8276" spans="1:20" x14ac:dyDescent="0.25">
      <c r="A8276" s="31" t="s">
        <v>6760</v>
      </c>
      <c r="B8276" s="31" t="s">
        <v>67</v>
      </c>
      <c r="C8276" s="31" t="s">
        <v>5</v>
      </c>
      <c r="D8276" s="31" t="s">
        <v>63</v>
      </c>
      <c r="E8276" s="31" t="s">
        <v>19</v>
      </c>
      <c r="F8276" s="31" t="s">
        <v>6</v>
      </c>
      <c r="G8276" s="31">
        <v>19</v>
      </c>
      <c r="H8276" s="31">
        <v>3454</v>
      </c>
      <c r="I8276" s="31">
        <v>8.4034601999999996</v>
      </c>
      <c r="J8276" s="31">
        <v>8.3139509999999994</v>
      </c>
      <c r="K8276" s="31">
        <v>-8.9509400000000003E-2</v>
      </c>
      <c r="L8276" s="31">
        <v>-0.36715560000000003</v>
      </c>
      <c r="M8276" s="31">
        <v>-0.20311999999999999</v>
      </c>
      <c r="N8276" s="31">
        <v>-8.9509400000000003E-2</v>
      </c>
      <c r="O8276" s="31">
        <v>2.41011E-2</v>
      </c>
      <c r="P8276" s="31">
        <v>0.18813679999999999</v>
      </c>
      <c r="Q8276" s="31">
        <v>90.574809999999999</v>
      </c>
      <c r="R8276">
        <v>0.21664849999999999</v>
      </c>
      <c r="S8276" t="s">
        <v>20810</v>
      </c>
      <c r="T8276">
        <v>-0.24929180000000001</v>
      </c>
    </row>
    <row r="8277" spans="1:20" x14ac:dyDescent="0.25">
      <c r="A8277" s="31" t="s">
        <v>6761</v>
      </c>
      <c r="B8277" s="31" t="s">
        <v>67</v>
      </c>
      <c r="C8277" s="31" t="s">
        <v>5</v>
      </c>
      <c r="D8277" s="31" t="s">
        <v>63</v>
      </c>
      <c r="E8277" s="31" t="s">
        <v>19</v>
      </c>
      <c r="F8277" s="31" t="s">
        <v>6</v>
      </c>
      <c r="G8277" s="31">
        <v>20</v>
      </c>
      <c r="H8277" s="31">
        <v>3454</v>
      </c>
      <c r="I8277" s="31">
        <v>8.3467909000000002</v>
      </c>
      <c r="J8277" s="31">
        <v>8.3682289999999995</v>
      </c>
      <c r="K8277" s="31">
        <v>2.1437899999999999E-2</v>
      </c>
      <c r="L8277" s="31">
        <v>-0.2456439</v>
      </c>
      <c r="M8277" s="31">
        <v>-8.7849800000000006E-2</v>
      </c>
      <c r="N8277" s="31">
        <v>2.1437899999999999E-2</v>
      </c>
      <c r="O8277" s="31">
        <v>0.1307256</v>
      </c>
      <c r="P8277" s="31">
        <v>0.28851969999999999</v>
      </c>
      <c r="Q8277" s="31">
        <v>88.799819999999997</v>
      </c>
      <c r="R8277">
        <v>0.20840500000000001</v>
      </c>
      <c r="S8277" t="s">
        <v>20810</v>
      </c>
      <c r="T8277">
        <v>-0.24929180000000001</v>
      </c>
    </row>
    <row r="8278" spans="1:20" x14ac:dyDescent="0.25">
      <c r="A8278" s="31" t="s">
        <v>6762</v>
      </c>
      <c r="B8278" s="31" t="s">
        <v>67</v>
      </c>
      <c r="C8278" s="31" t="s">
        <v>5</v>
      </c>
      <c r="D8278" s="31" t="s">
        <v>63</v>
      </c>
      <c r="E8278" s="31" t="s">
        <v>19</v>
      </c>
      <c r="F8278" s="31" t="s">
        <v>6</v>
      </c>
      <c r="G8278" s="31">
        <v>21</v>
      </c>
      <c r="H8278" s="31">
        <v>3454</v>
      </c>
      <c r="I8278" s="31">
        <v>8.0753424999999996</v>
      </c>
      <c r="J8278" s="31">
        <v>8.1364070000000002</v>
      </c>
      <c r="K8278" s="31">
        <v>6.1063899999999997E-2</v>
      </c>
      <c r="L8278" s="31">
        <v>-0.19020699999999999</v>
      </c>
      <c r="M8278" s="31">
        <v>-4.1754100000000002E-2</v>
      </c>
      <c r="N8278" s="31">
        <v>6.1063899999999997E-2</v>
      </c>
      <c r="O8278" s="31">
        <v>0.163882</v>
      </c>
      <c r="P8278" s="31">
        <v>0.31233490000000003</v>
      </c>
      <c r="Q8278" s="31">
        <v>86.249790000000004</v>
      </c>
      <c r="R8278">
        <v>0.19606779999999999</v>
      </c>
      <c r="S8278" t="s">
        <v>20810</v>
      </c>
      <c r="T8278">
        <v>-0.24929180000000001</v>
      </c>
    </row>
    <row r="8279" spans="1:20" x14ac:dyDescent="0.25">
      <c r="A8279" s="31" t="s">
        <v>6763</v>
      </c>
      <c r="B8279" s="31" t="s">
        <v>67</v>
      </c>
      <c r="C8279" s="31" t="s">
        <v>5</v>
      </c>
      <c r="D8279" s="31" t="s">
        <v>63</v>
      </c>
      <c r="E8279" s="31" t="s">
        <v>19</v>
      </c>
      <c r="F8279" s="31" t="s">
        <v>6</v>
      </c>
      <c r="G8279" s="31">
        <v>22</v>
      </c>
      <c r="H8279" s="31">
        <v>3454</v>
      </c>
      <c r="I8279" s="31">
        <v>7.4560952</v>
      </c>
      <c r="J8279" s="31">
        <v>7.4548480000000001</v>
      </c>
      <c r="K8279" s="31">
        <v>-1.2476E-3</v>
      </c>
      <c r="L8279" s="31">
        <v>-0.24387059999999999</v>
      </c>
      <c r="M8279" s="31">
        <v>-0.1005269</v>
      </c>
      <c r="N8279" s="31">
        <v>-1.2476E-3</v>
      </c>
      <c r="O8279" s="31">
        <v>9.8031800000000002E-2</v>
      </c>
      <c r="P8279" s="31">
        <v>0.24137539999999999</v>
      </c>
      <c r="Q8279" s="31">
        <v>83.674760000000006</v>
      </c>
      <c r="R8279">
        <v>0.18931970000000001</v>
      </c>
      <c r="S8279" t="s">
        <v>20810</v>
      </c>
      <c r="T8279">
        <v>-0.24929180000000001</v>
      </c>
    </row>
    <row r="8280" spans="1:20" x14ac:dyDescent="0.25">
      <c r="A8280" s="31" t="s">
        <v>6764</v>
      </c>
      <c r="B8280" s="31" t="s">
        <v>67</v>
      </c>
      <c r="C8280" s="31" t="s">
        <v>5</v>
      </c>
      <c r="D8280" s="31" t="s">
        <v>63</v>
      </c>
      <c r="E8280" s="31" t="s">
        <v>19</v>
      </c>
      <c r="F8280" s="31" t="s">
        <v>6</v>
      </c>
      <c r="G8280" s="31">
        <v>23</v>
      </c>
      <c r="H8280" s="31">
        <v>3454</v>
      </c>
      <c r="I8280" s="31">
        <v>6.2170268000000002</v>
      </c>
      <c r="J8280" s="31">
        <v>6.1696520000000001</v>
      </c>
      <c r="K8280" s="31">
        <v>-4.73745E-2</v>
      </c>
      <c r="L8280" s="31">
        <v>-0.27110790000000001</v>
      </c>
      <c r="M8280" s="31">
        <v>-0.1389244</v>
      </c>
      <c r="N8280" s="31">
        <v>-4.73745E-2</v>
      </c>
      <c r="O8280" s="31">
        <v>4.4175399999999997E-2</v>
      </c>
      <c r="P8280" s="31">
        <v>0.17635899999999999</v>
      </c>
      <c r="Q8280" s="31">
        <v>81.12482</v>
      </c>
      <c r="R8280">
        <v>0.17458009999999999</v>
      </c>
      <c r="S8280" t="s">
        <v>20810</v>
      </c>
      <c r="T8280">
        <v>-0.24929180000000001</v>
      </c>
    </row>
    <row r="8281" spans="1:20" x14ac:dyDescent="0.25">
      <c r="A8281" s="31" t="s">
        <v>6765</v>
      </c>
      <c r="B8281" s="31" t="s">
        <v>67</v>
      </c>
      <c r="C8281" s="31" t="s">
        <v>5</v>
      </c>
      <c r="D8281" s="31" t="s">
        <v>63</v>
      </c>
      <c r="E8281" s="31" t="s">
        <v>19</v>
      </c>
      <c r="F8281" s="31" t="s">
        <v>6</v>
      </c>
      <c r="G8281" s="31">
        <v>24</v>
      </c>
      <c r="H8281" s="31">
        <v>3454</v>
      </c>
      <c r="I8281" s="31">
        <v>5.0061388999999998</v>
      </c>
      <c r="J8281" s="31">
        <v>4.9715680000000004</v>
      </c>
      <c r="K8281" s="31">
        <v>-3.4571200000000003E-2</v>
      </c>
      <c r="L8281" s="31">
        <v>-0.23123469999999999</v>
      </c>
      <c r="M8281" s="31">
        <v>-0.1150443</v>
      </c>
      <c r="N8281" s="31">
        <v>-3.4571200000000003E-2</v>
      </c>
      <c r="O8281" s="31">
        <v>4.5901999999999998E-2</v>
      </c>
      <c r="P8281" s="31">
        <v>0.1620924</v>
      </c>
      <c r="Q8281" s="31">
        <v>78.174909999999997</v>
      </c>
      <c r="R8281">
        <v>0.15345739999999999</v>
      </c>
      <c r="S8281" t="s">
        <v>20810</v>
      </c>
      <c r="T8281">
        <v>-0.24929180000000001</v>
      </c>
    </row>
    <row r="8282" spans="1:20" x14ac:dyDescent="0.25">
      <c r="A8282" s="31" t="s">
        <v>7318</v>
      </c>
      <c r="B8282" s="31" t="s">
        <v>67</v>
      </c>
      <c r="C8282" s="31" t="s">
        <v>5</v>
      </c>
      <c r="D8282" s="31" t="s">
        <v>64</v>
      </c>
      <c r="E8282" s="31" t="s">
        <v>19</v>
      </c>
      <c r="F8282" s="31" t="s">
        <v>6</v>
      </c>
      <c r="G8282" s="31">
        <v>1</v>
      </c>
      <c r="H8282" s="31">
        <v>3581</v>
      </c>
      <c r="I8282" s="31">
        <v>2.6331102</v>
      </c>
      <c r="J8282" s="31">
        <v>3.0923569999999998</v>
      </c>
      <c r="K8282" s="31">
        <v>0.4592463</v>
      </c>
      <c r="L8282" s="31">
        <v>-2.2466999999999999E-3</v>
      </c>
      <c r="M8282" s="31">
        <v>0.27040710000000001</v>
      </c>
      <c r="N8282" s="31">
        <v>0.4592463</v>
      </c>
      <c r="O8282" s="31">
        <v>0.64808549999999998</v>
      </c>
      <c r="P8282" s="31">
        <v>0.92073939999999999</v>
      </c>
      <c r="Q8282" s="31">
        <v>56.264580000000002</v>
      </c>
      <c r="R8282">
        <v>0.36010490000000001</v>
      </c>
      <c r="S8282" t="s">
        <v>20810</v>
      </c>
      <c r="T8282">
        <v>1.310398</v>
      </c>
    </row>
    <row r="8283" spans="1:20" x14ac:dyDescent="0.25">
      <c r="A8283" s="31" t="s">
        <v>7319</v>
      </c>
      <c r="B8283" s="31" t="s">
        <v>67</v>
      </c>
      <c r="C8283" s="31" t="s">
        <v>5</v>
      </c>
      <c r="D8283" s="31" t="s">
        <v>64</v>
      </c>
      <c r="E8283" s="31" t="s">
        <v>19</v>
      </c>
      <c r="F8283" s="31" t="s">
        <v>6</v>
      </c>
      <c r="G8283" s="31">
        <v>2</v>
      </c>
      <c r="H8283" s="31">
        <v>3581</v>
      </c>
      <c r="I8283" s="31">
        <v>2.4319365999999998</v>
      </c>
      <c r="J8283" s="31">
        <v>2.903902</v>
      </c>
      <c r="K8283" s="31">
        <v>0.47196549999999998</v>
      </c>
      <c r="L8283" s="31">
        <v>1.0932900000000001E-2</v>
      </c>
      <c r="M8283" s="31">
        <v>0.28331469999999997</v>
      </c>
      <c r="N8283" s="31">
        <v>0.47196549999999998</v>
      </c>
      <c r="O8283" s="31">
        <v>0.66061630000000005</v>
      </c>
      <c r="P8283" s="31">
        <v>0.93299810000000005</v>
      </c>
      <c r="Q8283" s="31">
        <v>55.423360000000002</v>
      </c>
      <c r="R8283">
        <v>0.3597457</v>
      </c>
      <c r="S8283" t="s">
        <v>20810</v>
      </c>
      <c r="T8283">
        <v>1.310398</v>
      </c>
    </row>
    <row r="8284" spans="1:20" x14ac:dyDescent="0.25">
      <c r="A8284" s="31" t="s">
        <v>7320</v>
      </c>
      <c r="B8284" s="31" t="s">
        <v>67</v>
      </c>
      <c r="C8284" s="31" t="s">
        <v>5</v>
      </c>
      <c r="D8284" s="31" t="s">
        <v>64</v>
      </c>
      <c r="E8284" s="31" t="s">
        <v>19</v>
      </c>
      <c r="F8284" s="31" t="s">
        <v>6</v>
      </c>
      <c r="G8284" s="31">
        <v>3</v>
      </c>
      <c r="H8284" s="31">
        <v>3581</v>
      </c>
      <c r="I8284" s="31">
        <v>2.2815812000000002</v>
      </c>
      <c r="J8284" s="31">
        <v>2.8604099999999999</v>
      </c>
      <c r="K8284" s="31">
        <v>0.57882909999999999</v>
      </c>
      <c r="L8284" s="31">
        <v>0.12791279999999999</v>
      </c>
      <c r="M8284" s="31">
        <v>0.3943178</v>
      </c>
      <c r="N8284" s="31">
        <v>0.57882909999999999</v>
      </c>
      <c r="O8284" s="31">
        <v>0.76334029999999997</v>
      </c>
      <c r="P8284" s="31">
        <v>1.0297449999999999</v>
      </c>
      <c r="Q8284" s="31">
        <v>54.657290000000003</v>
      </c>
      <c r="R8284">
        <v>0.35185179999999999</v>
      </c>
      <c r="S8284" t="s">
        <v>20810</v>
      </c>
      <c r="T8284">
        <v>1.310398</v>
      </c>
    </row>
    <row r="8285" spans="1:20" x14ac:dyDescent="0.25">
      <c r="A8285" s="31" t="s">
        <v>7321</v>
      </c>
      <c r="B8285" s="31" t="s">
        <v>67</v>
      </c>
      <c r="C8285" s="31" t="s">
        <v>5</v>
      </c>
      <c r="D8285" s="31" t="s">
        <v>64</v>
      </c>
      <c r="E8285" s="31" t="s">
        <v>19</v>
      </c>
      <c r="F8285" s="31" t="s">
        <v>6</v>
      </c>
      <c r="G8285" s="31">
        <v>4</v>
      </c>
      <c r="H8285" s="31">
        <v>3581</v>
      </c>
      <c r="I8285" s="31">
        <v>2.3139321000000002</v>
      </c>
      <c r="J8285" s="31">
        <v>2.7824810000000002</v>
      </c>
      <c r="K8285" s="31">
        <v>0.46854869999999998</v>
      </c>
      <c r="L8285" s="31">
        <v>2.0743299999999999E-2</v>
      </c>
      <c r="M8285" s="31">
        <v>0.28531040000000002</v>
      </c>
      <c r="N8285" s="31">
        <v>0.46854869999999998</v>
      </c>
      <c r="O8285" s="31">
        <v>0.65178700000000001</v>
      </c>
      <c r="P8285" s="31">
        <v>0.91635409999999995</v>
      </c>
      <c r="Q8285" s="31">
        <v>54.246630000000003</v>
      </c>
      <c r="R8285">
        <v>0.34942440000000002</v>
      </c>
      <c r="S8285" t="s">
        <v>20810</v>
      </c>
      <c r="T8285">
        <v>1.310398</v>
      </c>
    </row>
    <row r="8286" spans="1:20" x14ac:dyDescent="0.25">
      <c r="A8286" s="31" t="s">
        <v>7322</v>
      </c>
      <c r="B8286" s="31" t="s">
        <v>67</v>
      </c>
      <c r="C8286" s="31" t="s">
        <v>5</v>
      </c>
      <c r="D8286" s="31" t="s">
        <v>64</v>
      </c>
      <c r="E8286" s="31" t="s">
        <v>19</v>
      </c>
      <c r="F8286" s="31" t="s">
        <v>6</v>
      </c>
      <c r="G8286" s="31">
        <v>5</v>
      </c>
      <c r="H8286" s="31">
        <v>3581</v>
      </c>
      <c r="I8286" s="31">
        <v>2.4436783000000002</v>
      </c>
      <c r="J8286" s="31">
        <v>2.7583440000000001</v>
      </c>
      <c r="K8286" s="31">
        <v>0.31466559999999999</v>
      </c>
      <c r="L8286" s="31">
        <v>-0.1358222</v>
      </c>
      <c r="M8286" s="31">
        <v>0.13032969999999999</v>
      </c>
      <c r="N8286" s="31">
        <v>0.31466559999999999</v>
      </c>
      <c r="O8286" s="31">
        <v>0.49900159999999999</v>
      </c>
      <c r="P8286" s="31">
        <v>0.76515339999999998</v>
      </c>
      <c r="Q8286" s="31">
        <v>53.665909999999997</v>
      </c>
      <c r="R8286">
        <v>0.35151749999999998</v>
      </c>
      <c r="S8286" t="s">
        <v>20810</v>
      </c>
      <c r="T8286">
        <v>1.310398</v>
      </c>
    </row>
    <row r="8287" spans="1:20" x14ac:dyDescent="0.25">
      <c r="A8287" s="31" t="s">
        <v>7323</v>
      </c>
      <c r="B8287" s="31" t="s">
        <v>67</v>
      </c>
      <c r="C8287" s="31" t="s">
        <v>5</v>
      </c>
      <c r="D8287" s="31" t="s">
        <v>64</v>
      </c>
      <c r="E8287" s="31" t="s">
        <v>19</v>
      </c>
      <c r="F8287" s="31" t="s">
        <v>6</v>
      </c>
      <c r="G8287" s="31">
        <v>6</v>
      </c>
      <c r="H8287" s="31">
        <v>3581</v>
      </c>
      <c r="I8287" s="31">
        <v>2.8239451</v>
      </c>
      <c r="J8287" s="31">
        <v>2.8749310000000001</v>
      </c>
      <c r="K8287" s="31">
        <v>5.0986200000000002E-2</v>
      </c>
      <c r="L8287" s="31">
        <v>-0.39699669999999998</v>
      </c>
      <c r="M8287" s="31">
        <v>-0.13232479999999999</v>
      </c>
      <c r="N8287" s="31">
        <v>5.0986200000000002E-2</v>
      </c>
      <c r="O8287" s="31">
        <v>0.23429720000000001</v>
      </c>
      <c r="P8287" s="31">
        <v>0.4989691</v>
      </c>
      <c r="Q8287" s="31">
        <v>53.250309999999999</v>
      </c>
      <c r="R8287">
        <v>0.34956290000000001</v>
      </c>
      <c r="S8287" t="s">
        <v>20810</v>
      </c>
      <c r="T8287">
        <v>1.310398</v>
      </c>
    </row>
    <row r="8288" spans="1:20" x14ac:dyDescent="0.25">
      <c r="A8288" s="31" t="s">
        <v>7324</v>
      </c>
      <c r="B8288" s="31" t="s">
        <v>67</v>
      </c>
      <c r="C8288" s="31" t="s">
        <v>5</v>
      </c>
      <c r="D8288" s="31" t="s">
        <v>64</v>
      </c>
      <c r="E8288" s="31" t="s">
        <v>19</v>
      </c>
      <c r="F8288" s="31" t="s">
        <v>6</v>
      </c>
      <c r="G8288" s="31">
        <v>7</v>
      </c>
      <c r="H8288" s="31">
        <v>3581</v>
      </c>
      <c r="I8288" s="31">
        <v>3.4406267000000001</v>
      </c>
      <c r="J8288" s="31">
        <v>2.9272990000000001</v>
      </c>
      <c r="K8288" s="31">
        <v>-0.51332800000000001</v>
      </c>
      <c r="L8288" s="31">
        <v>-0.87392939999999997</v>
      </c>
      <c r="M8288" s="31">
        <v>-0.6608832</v>
      </c>
      <c r="N8288" s="31">
        <v>-0.51332800000000001</v>
      </c>
      <c r="O8288" s="31">
        <v>-0.36577280000000001</v>
      </c>
      <c r="P8288" s="31">
        <v>-0.15272669999999999</v>
      </c>
      <c r="Q8288" s="31">
        <v>53.58135</v>
      </c>
      <c r="R8288">
        <v>0.28137869999999998</v>
      </c>
      <c r="S8288" t="s">
        <v>20810</v>
      </c>
      <c r="T8288">
        <v>1.310398</v>
      </c>
    </row>
    <row r="8289" spans="1:20" x14ac:dyDescent="0.25">
      <c r="A8289" s="31" t="s">
        <v>7325</v>
      </c>
      <c r="B8289" s="31" t="s">
        <v>67</v>
      </c>
      <c r="C8289" s="31" t="s">
        <v>5</v>
      </c>
      <c r="D8289" s="31" t="s">
        <v>64</v>
      </c>
      <c r="E8289" s="31" t="s">
        <v>19</v>
      </c>
      <c r="F8289" s="31" t="s">
        <v>6</v>
      </c>
      <c r="G8289" s="31">
        <v>8</v>
      </c>
      <c r="H8289" s="31">
        <v>3581</v>
      </c>
      <c r="I8289" s="31">
        <v>3.7804190000000002</v>
      </c>
      <c r="J8289" s="31">
        <v>3.012426</v>
      </c>
      <c r="K8289" s="31">
        <v>-0.76799300000000004</v>
      </c>
      <c r="L8289" s="31">
        <v>-1.070338</v>
      </c>
      <c r="M8289" s="31">
        <v>-0.89171029999999996</v>
      </c>
      <c r="N8289" s="31">
        <v>-0.76799300000000004</v>
      </c>
      <c r="O8289" s="31">
        <v>-0.64427559999999995</v>
      </c>
      <c r="P8289" s="31">
        <v>-0.46564739999999999</v>
      </c>
      <c r="Q8289" s="31">
        <v>55.404539999999997</v>
      </c>
      <c r="R8289">
        <v>0.23592150000000001</v>
      </c>
      <c r="S8289" t="s">
        <v>20810</v>
      </c>
      <c r="T8289">
        <v>1.310398</v>
      </c>
    </row>
    <row r="8290" spans="1:20" x14ac:dyDescent="0.25">
      <c r="A8290" s="31" t="s">
        <v>7326</v>
      </c>
      <c r="B8290" s="31" t="s">
        <v>67</v>
      </c>
      <c r="C8290" s="31" t="s">
        <v>5</v>
      </c>
      <c r="D8290" s="31" t="s">
        <v>64</v>
      </c>
      <c r="E8290" s="31" t="s">
        <v>19</v>
      </c>
      <c r="F8290" s="31" t="s">
        <v>6</v>
      </c>
      <c r="G8290" s="31">
        <v>9</v>
      </c>
      <c r="H8290" s="31">
        <v>3581</v>
      </c>
      <c r="I8290" s="31">
        <v>3.8958902000000002</v>
      </c>
      <c r="J8290" s="31">
        <v>2.7792560000000002</v>
      </c>
      <c r="K8290" s="31">
        <v>-1.1166339999999999</v>
      </c>
      <c r="L8290" s="31">
        <v>-1.3938079999999999</v>
      </c>
      <c r="M8290" s="31">
        <v>-1.230051</v>
      </c>
      <c r="N8290" s="31">
        <v>-1.1166339999999999</v>
      </c>
      <c r="O8290" s="31">
        <v>-1.003217</v>
      </c>
      <c r="P8290" s="31">
        <v>-0.8394606</v>
      </c>
      <c r="Q8290" s="31">
        <v>57.61262</v>
      </c>
      <c r="R8290">
        <v>0.21627969999999999</v>
      </c>
      <c r="S8290" t="s">
        <v>20810</v>
      </c>
      <c r="T8290">
        <v>1.310398</v>
      </c>
    </row>
    <row r="8291" spans="1:20" x14ac:dyDescent="0.25">
      <c r="A8291" s="31" t="s">
        <v>7327</v>
      </c>
      <c r="B8291" s="31" t="s">
        <v>67</v>
      </c>
      <c r="C8291" s="31" t="s">
        <v>5</v>
      </c>
      <c r="D8291" s="31" t="s">
        <v>64</v>
      </c>
      <c r="E8291" s="31" t="s">
        <v>19</v>
      </c>
      <c r="F8291" s="31" t="s">
        <v>6</v>
      </c>
      <c r="G8291" s="31">
        <v>10</v>
      </c>
      <c r="H8291" s="31">
        <v>3581</v>
      </c>
      <c r="I8291" s="31">
        <v>3.7874742000000001</v>
      </c>
      <c r="J8291" s="31">
        <v>2.8178109999999998</v>
      </c>
      <c r="K8291" s="31">
        <v>-0.96966300000000005</v>
      </c>
      <c r="L8291" s="31">
        <v>-1.2444999999999999</v>
      </c>
      <c r="M8291" s="31">
        <v>-1.0821240000000001</v>
      </c>
      <c r="N8291" s="31">
        <v>-0.96966300000000005</v>
      </c>
      <c r="O8291" s="31">
        <v>-0.85720200000000002</v>
      </c>
      <c r="P8291" s="31">
        <v>-0.6948261</v>
      </c>
      <c r="Q8291" s="31">
        <v>60.230089999999997</v>
      </c>
      <c r="R8291">
        <v>0.21445639999999999</v>
      </c>
      <c r="S8291" t="s">
        <v>20810</v>
      </c>
      <c r="T8291">
        <v>1.310398</v>
      </c>
    </row>
    <row r="8292" spans="1:20" x14ac:dyDescent="0.25">
      <c r="A8292" s="31" t="s">
        <v>7328</v>
      </c>
      <c r="B8292" s="31" t="s">
        <v>67</v>
      </c>
      <c r="C8292" s="31" t="s">
        <v>5</v>
      </c>
      <c r="D8292" s="31" t="s">
        <v>64</v>
      </c>
      <c r="E8292" s="31" t="s">
        <v>19</v>
      </c>
      <c r="F8292" s="31" t="s">
        <v>6</v>
      </c>
      <c r="G8292" s="31">
        <v>11</v>
      </c>
      <c r="H8292" s="31">
        <v>3581</v>
      </c>
      <c r="I8292" s="31">
        <v>3.7097286999999999</v>
      </c>
      <c r="J8292" s="31">
        <v>3.0058370000000001</v>
      </c>
      <c r="K8292" s="31">
        <v>-0.70389139999999994</v>
      </c>
      <c r="L8292" s="31">
        <v>-0.9850061</v>
      </c>
      <c r="M8292" s="31">
        <v>-0.81892129999999996</v>
      </c>
      <c r="N8292" s="31">
        <v>-0.70389139999999994</v>
      </c>
      <c r="O8292" s="31">
        <v>-0.58886150000000004</v>
      </c>
      <c r="P8292" s="31">
        <v>-0.42277670000000001</v>
      </c>
      <c r="Q8292" s="31">
        <v>63.227350000000001</v>
      </c>
      <c r="R8292">
        <v>0.21935499999999999</v>
      </c>
      <c r="S8292" t="s">
        <v>20810</v>
      </c>
      <c r="T8292">
        <v>1.310398</v>
      </c>
    </row>
    <row r="8293" spans="1:20" x14ac:dyDescent="0.25">
      <c r="A8293" s="31" t="s">
        <v>7329</v>
      </c>
      <c r="B8293" s="31" t="s">
        <v>67</v>
      </c>
      <c r="C8293" s="31" t="s">
        <v>5</v>
      </c>
      <c r="D8293" s="31" t="s">
        <v>64</v>
      </c>
      <c r="E8293" s="31" t="s">
        <v>19</v>
      </c>
      <c r="F8293" s="31" t="s">
        <v>6</v>
      </c>
      <c r="G8293" s="31">
        <v>12</v>
      </c>
      <c r="H8293" s="31">
        <v>3581</v>
      </c>
      <c r="I8293" s="31">
        <v>3.4982852000000002</v>
      </c>
      <c r="J8293" s="31">
        <v>3.0013230000000002</v>
      </c>
      <c r="K8293" s="31">
        <v>-0.49696190000000001</v>
      </c>
      <c r="L8293" s="31">
        <v>-0.76299890000000004</v>
      </c>
      <c r="M8293" s="31">
        <v>-0.60582210000000003</v>
      </c>
      <c r="N8293" s="31">
        <v>-0.49696190000000001</v>
      </c>
      <c r="O8293" s="31">
        <v>-0.38810159999999999</v>
      </c>
      <c r="P8293" s="31">
        <v>-0.23092480000000001</v>
      </c>
      <c r="Q8293" s="31">
        <v>65.910420000000002</v>
      </c>
      <c r="R8293">
        <v>0.20758979999999999</v>
      </c>
      <c r="S8293" t="s">
        <v>20810</v>
      </c>
      <c r="T8293">
        <v>1.310398</v>
      </c>
    </row>
    <row r="8294" spans="1:20" x14ac:dyDescent="0.25">
      <c r="A8294" s="31" t="s">
        <v>7330</v>
      </c>
      <c r="B8294" s="31" t="s">
        <v>67</v>
      </c>
      <c r="C8294" s="31" t="s">
        <v>5</v>
      </c>
      <c r="D8294" s="31" t="s">
        <v>64</v>
      </c>
      <c r="E8294" s="31" t="s">
        <v>19</v>
      </c>
      <c r="F8294" s="31" t="s">
        <v>6</v>
      </c>
      <c r="G8294" s="31">
        <v>13</v>
      </c>
      <c r="H8294" s="31">
        <v>3581</v>
      </c>
      <c r="I8294" s="31">
        <v>3.1245585</v>
      </c>
      <c r="J8294" s="31">
        <v>3.106147</v>
      </c>
      <c r="K8294" s="31">
        <v>-1.8411199999999999E-2</v>
      </c>
      <c r="L8294" s="31">
        <v>-0.25857079999999999</v>
      </c>
      <c r="M8294" s="31">
        <v>-0.1166826</v>
      </c>
      <c r="N8294" s="31">
        <v>-1.8411199999999999E-2</v>
      </c>
      <c r="O8294" s="31">
        <v>7.9860100000000003E-2</v>
      </c>
      <c r="P8294" s="31">
        <v>0.22174830000000001</v>
      </c>
      <c r="Q8294" s="31">
        <v>67.912769999999995</v>
      </c>
      <c r="R8294">
        <v>0.18739749999999999</v>
      </c>
      <c r="S8294" t="s">
        <v>20810</v>
      </c>
      <c r="T8294">
        <v>0.31169550000000001</v>
      </c>
    </row>
    <row r="8295" spans="1:20" x14ac:dyDescent="0.25">
      <c r="A8295" s="31" t="s">
        <v>7331</v>
      </c>
      <c r="B8295" s="31" t="s">
        <v>67</v>
      </c>
      <c r="C8295" s="31" t="s">
        <v>5</v>
      </c>
      <c r="D8295" s="31" t="s">
        <v>64</v>
      </c>
      <c r="E8295" s="31" t="s">
        <v>19</v>
      </c>
      <c r="F8295" s="31" t="s">
        <v>6</v>
      </c>
      <c r="G8295" s="31">
        <v>14</v>
      </c>
      <c r="H8295" s="31">
        <v>3581</v>
      </c>
      <c r="I8295" s="31">
        <v>2.9678509000000002</v>
      </c>
      <c r="J8295" s="31">
        <v>2.9684219999999999</v>
      </c>
      <c r="K8295" s="31">
        <v>5.7090000000000005E-4</v>
      </c>
      <c r="L8295" s="31">
        <v>-0.234153</v>
      </c>
      <c r="M8295" s="31">
        <v>-9.5476199999999997E-2</v>
      </c>
      <c r="N8295" s="31">
        <v>5.7090000000000005E-4</v>
      </c>
      <c r="O8295" s="31">
        <v>9.6617999999999996E-2</v>
      </c>
      <c r="P8295" s="31">
        <v>0.2352948</v>
      </c>
      <c r="Q8295" s="31">
        <v>69.09075</v>
      </c>
      <c r="R8295">
        <v>0.18315600000000001</v>
      </c>
      <c r="S8295" t="s">
        <v>20810</v>
      </c>
      <c r="T8295">
        <v>0.31169550000000001</v>
      </c>
    </row>
    <row r="8296" spans="1:20" x14ac:dyDescent="0.25">
      <c r="A8296" s="31" t="s">
        <v>7332</v>
      </c>
      <c r="B8296" s="31" t="s">
        <v>67</v>
      </c>
      <c r="C8296" s="31" t="s">
        <v>5</v>
      </c>
      <c r="D8296" s="31" t="s">
        <v>64</v>
      </c>
      <c r="E8296" s="31" t="s">
        <v>19</v>
      </c>
      <c r="F8296" s="31" t="s">
        <v>6</v>
      </c>
      <c r="G8296" s="31">
        <v>15</v>
      </c>
      <c r="H8296" s="31">
        <v>3581</v>
      </c>
      <c r="I8296" s="31">
        <v>2.8899009000000002</v>
      </c>
      <c r="J8296" s="31">
        <v>2.9299369999999998</v>
      </c>
      <c r="K8296" s="31">
        <v>4.0036000000000002E-2</v>
      </c>
      <c r="L8296" s="31">
        <v>-0.19714989999999999</v>
      </c>
      <c r="M8296" s="31">
        <v>-5.70185E-2</v>
      </c>
      <c r="N8296" s="31">
        <v>4.0036000000000002E-2</v>
      </c>
      <c r="O8296" s="31">
        <v>0.1370905</v>
      </c>
      <c r="P8296" s="31">
        <v>0.27722190000000002</v>
      </c>
      <c r="Q8296" s="31">
        <v>69.866230000000002</v>
      </c>
      <c r="R8296">
        <v>0.18507709999999999</v>
      </c>
      <c r="S8296" t="s">
        <v>20810</v>
      </c>
      <c r="T8296">
        <v>0.31169550000000001</v>
      </c>
    </row>
    <row r="8297" spans="1:20" x14ac:dyDescent="0.25">
      <c r="A8297" s="31" t="s">
        <v>7333</v>
      </c>
      <c r="B8297" s="31" t="s">
        <v>67</v>
      </c>
      <c r="C8297" s="31" t="s">
        <v>5</v>
      </c>
      <c r="D8297" s="31" t="s">
        <v>64</v>
      </c>
      <c r="E8297" s="31" t="s">
        <v>19</v>
      </c>
      <c r="F8297" s="31" t="s">
        <v>6</v>
      </c>
      <c r="G8297" s="31">
        <v>16</v>
      </c>
      <c r="H8297" s="31">
        <v>3581</v>
      </c>
      <c r="I8297" s="31">
        <v>2.9810112000000002</v>
      </c>
      <c r="J8297" s="31">
        <v>3.0430890000000002</v>
      </c>
      <c r="K8297" s="31">
        <v>6.2078300000000003E-2</v>
      </c>
      <c r="L8297" s="31">
        <v>-0.19120619999999999</v>
      </c>
      <c r="M8297" s="31">
        <v>-4.1563700000000002E-2</v>
      </c>
      <c r="N8297" s="31">
        <v>6.2078300000000003E-2</v>
      </c>
      <c r="O8297" s="31">
        <v>0.16572029999999999</v>
      </c>
      <c r="P8297" s="31">
        <v>0.3153629</v>
      </c>
      <c r="Q8297" s="31">
        <v>69.891069999999999</v>
      </c>
      <c r="R8297">
        <v>0.19763900000000001</v>
      </c>
      <c r="S8297" t="s">
        <v>20810</v>
      </c>
      <c r="T8297">
        <v>0.31169550000000001</v>
      </c>
    </row>
    <row r="8298" spans="1:20" x14ac:dyDescent="0.25">
      <c r="A8298" s="31" t="s">
        <v>7334</v>
      </c>
      <c r="B8298" s="31" t="s">
        <v>67</v>
      </c>
      <c r="C8298" s="31" t="s">
        <v>5</v>
      </c>
      <c r="D8298" s="31" t="s">
        <v>64</v>
      </c>
      <c r="E8298" s="31" t="s">
        <v>19</v>
      </c>
      <c r="F8298" s="31" t="s">
        <v>6</v>
      </c>
      <c r="G8298" s="31">
        <v>17</v>
      </c>
      <c r="H8298" s="31">
        <v>3581</v>
      </c>
      <c r="I8298" s="31">
        <v>3.2160568</v>
      </c>
      <c r="J8298" s="31">
        <v>3.2667139999999999</v>
      </c>
      <c r="K8298" s="31">
        <v>5.0657599999999997E-2</v>
      </c>
      <c r="L8298" s="31">
        <v>-0.21630830000000001</v>
      </c>
      <c r="M8298" s="31">
        <v>-5.8582700000000001E-2</v>
      </c>
      <c r="N8298" s="31">
        <v>5.0657599999999997E-2</v>
      </c>
      <c r="O8298" s="31">
        <v>0.15989780000000001</v>
      </c>
      <c r="P8298" s="31">
        <v>0.3176234</v>
      </c>
      <c r="Q8298" s="31">
        <v>69.190910000000002</v>
      </c>
      <c r="R8298">
        <v>0.20831459999999999</v>
      </c>
      <c r="S8298" t="s">
        <v>20810</v>
      </c>
      <c r="T8298">
        <v>0.31169550000000001</v>
      </c>
    </row>
    <row r="8299" spans="1:20" x14ac:dyDescent="0.25">
      <c r="A8299" s="31" t="s">
        <v>7335</v>
      </c>
      <c r="B8299" s="31" t="s">
        <v>67</v>
      </c>
      <c r="C8299" s="31" t="s">
        <v>5</v>
      </c>
      <c r="D8299" s="31" t="s">
        <v>64</v>
      </c>
      <c r="E8299" s="31" t="s">
        <v>19</v>
      </c>
      <c r="F8299" s="31" t="s">
        <v>6</v>
      </c>
      <c r="G8299" s="31">
        <v>18</v>
      </c>
      <c r="H8299" s="31">
        <v>3581</v>
      </c>
      <c r="I8299" s="31">
        <v>3.6744908000000001</v>
      </c>
      <c r="J8299" s="31">
        <v>3.7056339999999999</v>
      </c>
      <c r="K8299" s="31">
        <v>3.11436E-2</v>
      </c>
      <c r="L8299" s="31">
        <v>-0.25817960000000001</v>
      </c>
      <c r="M8299" s="31">
        <v>-8.7245100000000006E-2</v>
      </c>
      <c r="N8299" s="31">
        <v>3.11436E-2</v>
      </c>
      <c r="O8299" s="31">
        <v>0.14953230000000001</v>
      </c>
      <c r="P8299" s="31">
        <v>0.3204668</v>
      </c>
      <c r="Q8299" s="31">
        <v>68.424840000000003</v>
      </c>
      <c r="R8299">
        <v>0.22576009999999999</v>
      </c>
      <c r="S8299" t="s">
        <v>20810</v>
      </c>
      <c r="T8299">
        <v>0.31169550000000001</v>
      </c>
    </row>
    <row r="8300" spans="1:20" x14ac:dyDescent="0.25">
      <c r="A8300" s="31" t="s">
        <v>7336</v>
      </c>
      <c r="B8300" s="31" t="s">
        <v>67</v>
      </c>
      <c r="C8300" s="31" t="s">
        <v>5</v>
      </c>
      <c r="D8300" s="31" t="s">
        <v>64</v>
      </c>
      <c r="E8300" s="31" t="s">
        <v>19</v>
      </c>
      <c r="F8300" s="31" t="s">
        <v>6</v>
      </c>
      <c r="G8300" s="31">
        <v>19</v>
      </c>
      <c r="H8300" s="31">
        <v>3581</v>
      </c>
      <c r="I8300" s="31">
        <v>4.3763360000000002</v>
      </c>
      <c r="J8300" s="31">
        <v>4.279293</v>
      </c>
      <c r="K8300" s="31">
        <v>-9.7042900000000001E-2</v>
      </c>
      <c r="L8300" s="31">
        <v>-0.51787780000000005</v>
      </c>
      <c r="M8300" s="31">
        <v>-0.26924510000000001</v>
      </c>
      <c r="N8300" s="31">
        <v>-9.7042900000000001E-2</v>
      </c>
      <c r="O8300" s="31">
        <v>7.5159299999999998E-2</v>
      </c>
      <c r="P8300" s="31">
        <v>0.32379190000000002</v>
      </c>
      <c r="Q8300" s="31">
        <v>67.129000000000005</v>
      </c>
      <c r="R8300">
        <v>0.32837919999999998</v>
      </c>
      <c r="S8300" t="s">
        <v>20810</v>
      </c>
      <c r="T8300">
        <v>1.310398</v>
      </c>
    </row>
    <row r="8301" spans="1:20" x14ac:dyDescent="0.25">
      <c r="A8301" s="31" t="s">
        <v>7337</v>
      </c>
      <c r="B8301" s="31" t="s">
        <v>67</v>
      </c>
      <c r="C8301" s="31" t="s">
        <v>5</v>
      </c>
      <c r="D8301" s="31" t="s">
        <v>64</v>
      </c>
      <c r="E8301" s="31" t="s">
        <v>19</v>
      </c>
      <c r="F8301" s="31" t="s">
        <v>6</v>
      </c>
      <c r="G8301" s="31">
        <v>20</v>
      </c>
      <c r="H8301" s="31">
        <v>3581</v>
      </c>
      <c r="I8301" s="31">
        <v>4.4835073999999997</v>
      </c>
      <c r="J8301" s="31">
        <v>4.6148410000000002</v>
      </c>
      <c r="K8301" s="31">
        <v>0.13133420000000001</v>
      </c>
      <c r="L8301" s="31">
        <v>-0.34268159999999998</v>
      </c>
      <c r="M8301" s="31">
        <v>-6.2629199999999996E-2</v>
      </c>
      <c r="N8301" s="31">
        <v>0.13133420000000001</v>
      </c>
      <c r="O8301" s="31">
        <v>0.32529770000000002</v>
      </c>
      <c r="P8301" s="31">
        <v>0.6053501</v>
      </c>
      <c r="Q8301" s="31">
        <v>65.322490000000002</v>
      </c>
      <c r="R8301">
        <v>0.3698765</v>
      </c>
      <c r="S8301" t="s">
        <v>20810</v>
      </c>
      <c r="T8301">
        <v>1.310398</v>
      </c>
    </row>
    <row r="8302" spans="1:20" x14ac:dyDescent="0.25">
      <c r="A8302" s="31" t="s">
        <v>7338</v>
      </c>
      <c r="B8302" s="31" t="s">
        <v>67</v>
      </c>
      <c r="C8302" s="31" t="s">
        <v>5</v>
      </c>
      <c r="D8302" s="31" t="s">
        <v>64</v>
      </c>
      <c r="E8302" s="31" t="s">
        <v>19</v>
      </c>
      <c r="F8302" s="31" t="s">
        <v>6</v>
      </c>
      <c r="G8302" s="31">
        <v>21</v>
      </c>
      <c r="H8302" s="31">
        <v>3581</v>
      </c>
      <c r="I8302" s="31">
        <v>4.3991717000000001</v>
      </c>
      <c r="J8302" s="31">
        <v>4.7209570000000003</v>
      </c>
      <c r="K8302" s="31">
        <v>0.3217855</v>
      </c>
      <c r="L8302" s="31">
        <v>-0.1561601</v>
      </c>
      <c r="M8302" s="31">
        <v>0.12621399999999999</v>
      </c>
      <c r="N8302" s="31">
        <v>0.3217855</v>
      </c>
      <c r="O8302" s="31">
        <v>0.51735699999999996</v>
      </c>
      <c r="P8302" s="31">
        <v>0.79973110000000003</v>
      </c>
      <c r="Q8302" s="31">
        <v>62.589579999999998</v>
      </c>
      <c r="R8302">
        <v>0.37294290000000002</v>
      </c>
      <c r="S8302" t="s">
        <v>20810</v>
      </c>
      <c r="T8302">
        <v>1.310398</v>
      </c>
    </row>
    <row r="8303" spans="1:20" x14ac:dyDescent="0.25">
      <c r="A8303" s="31" t="s">
        <v>7339</v>
      </c>
      <c r="B8303" s="31" t="s">
        <v>67</v>
      </c>
      <c r="C8303" s="31" t="s">
        <v>5</v>
      </c>
      <c r="D8303" s="31" t="s">
        <v>64</v>
      </c>
      <c r="E8303" s="31" t="s">
        <v>19</v>
      </c>
      <c r="F8303" s="31" t="s">
        <v>6</v>
      </c>
      <c r="G8303" s="31">
        <v>22</v>
      </c>
      <c r="H8303" s="31">
        <v>3581</v>
      </c>
      <c r="I8303" s="31">
        <v>4.3657044999999997</v>
      </c>
      <c r="J8303" s="31">
        <v>4.7070309999999997</v>
      </c>
      <c r="K8303" s="31">
        <v>0.34132689999999999</v>
      </c>
      <c r="L8303" s="31">
        <v>-0.1377342</v>
      </c>
      <c r="M8303" s="31">
        <v>0.14529900000000001</v>
      </c>
      <c r="N8303" s="31">
        <v>0.34132689999999999</v>
      </c>
      <c r="O8303" s="31">
        <v>0.53735480000000002</v>
      </c>
      <c r="P8303" s="31">
        <v>0.82038789999999995</v>
      </c>
      <c r="Q8303" s="31">
        <v>60.786749999999998</v>
      </c>
      <c r="R8303">
        <v>0.37381330000000002</v>
      </c>
      <c r="S8303" t="s">
        <v>20810</v>
      </c>
      <c r="T8303">
        <v>1.310398</v>
      </c>
    </row>
    <row r="8304" spans="1:20" x14ac:dyDescent="0.25">
      <c r="A8304" s="31" t="s">
        <v>7340</v>
      </c>
      <c r="B8304" s="31" t="s">
        <v>67</v>
      </c>
      <c r="C8304" s="31" t="s">
        <v>5</v>
      </c>
      <c r="D8304" s="31" t="s">
        <v>64</v>
      </c>
      <c r="E8304" s="31" t="s">
        <v>19</v>
      </c>
      <c r="F8304" s="31" t="s">
        <v>6</v>
      </c>
      <c r="G8304" s="31">
        <v>23</v>
      </c>
      <c r="H8304" s="31">
        <v>3581</v>
      </c>
      <c r="I8304" s="31">
        <v>3.7985726999999998</v>
      </c>
      <c r="J8304" s="31">
        <v>4.207071</v>
      </c>
      <c r="K8304" s="31">
        <v>0.40849829999999998</v>
      </c>
      <c r="L8304" s="31">
        <v>-5.8241800000000003E-2</v>
      </c>
      <c r="M8304" s="31">
        <v>0.21751200000000001</v>
      </c>
      <c r="N8304" s="31">
        <v>0.40849829999999998</v>
      </c>
      <c r="O8304" s="31">
        <v>0.59948449999999998</v>
      </c>
      <c r="P8304" s="31">
        <v>0.87523830000000002</v>
      </c>
      <c r="Q8304" s="31">
        <v>59.323900000000002</v>
      </c>
      <c r="R8304">
        <v>0.3641992</v>
      </c>
      <c r="S8304" t="s">
        <v>20810</v>
      </c>
      <c r="T8304">
        <v>1.310398</v>
      </c>
    </row>
    <row r="8305" spans="1:20" x14ac:dyDescent="0.25">
      <c r="A8305" s="31" t="s">
        <v>7341</v>
      </c>
      <c r="B8305" s="31" t="s">
        <v>67</v>
      </c>
      <c r="C8305" s="31" t="s">
        <v>5</v>
      </c>
      <c r="D8305" s="31" t="s">
        <v>64</v>
      </c>
      <c r="E8305" s="31" t="s">
        <v>19</v>
      </c>
      <c r="F8305" s="31" t="s">
        <v>6</v>
      </c>
      <c r="G8305" s="31">
        <v>24</v>
      </c>
      <c r="H8305" s="31">
        <v>3581</v>
      </c>
      <c r="I8305" s="31">
        <v>3.1283023999999999</v>
      </c>
      <c r="J8305" s="31">
        <v>3.5484270000000002</v>
      </c>
      <c r="K8305" s="31">
        <v>0.42012480000000002</v>
      </c>
      <c r="L8305" s="31">
        <v>-3.8644999999999999E-2</v>
      </c>
      <c r="M8305" s="31">
        <v>0.23239989999999999</v>
      </c>
      <c r="N8305" s="31">
        <v>0.42012480000000002</v>
      </c>
      <c r="O8305" s="31">
        <v>0.60784970000000005</v>
      </c>
      <c r="P8305" s="31">
        <v>0.87889459999999997</v>
      </c>
      <c r="Q8305" s="31">
        <v>58.077109999999998</v>
      </c>
      <c r="R8305">
        <v>0.35798000000000002</v>
      </c>
      <c r="S8305" t="s">
        <v>20810</v>
      </c>
      <c r="T8305">
        <v>1.310398</v>
      </c>
    </row>
    <row r="8306" spans="1:20" x14ac:dyDescent="0.25">
      <c r="A8306" s="31" t="s">
        <v>7894</v>
      </c>
      <c r="B8306" s="31" t="s">
        <v>67</v>
      </c>
      <c r="C8306" s="31" t="s">
        <v>5</v>
      </c>
      <c r="D8306" s="31" t="s">
        <v>9</v>
      </c>
      <c r="E8306" s="31" t="s">
        <v>19</v>
      </c>
      <c r="F8306" s="31" t="s">
        <v>6</v>
      </c>
      <c r="G8306" s="31">
        <v>1</v>
      </c>
      <c r="H8306" s="31">
        <v>1243</v>
      </c>
      <c r="I8306" s="31">
        <v>1.4003061999999999</v>
      </c>
      <c r="J8306" s="31">
        <v>1.392944</v>
      </c>
      <c r="K8306" s="31">
        <v>-7.3622000000000002E-3</v>
      </c>
      <c r="L8306" s="31">
        <v>-8.0238400000000001E-2</v>
      </c>
      <c r="M8306" s="31">
        <v>-3.7182600000000003E-2</v>
      </c>
      <c r="N8306" s="31">
        <v>-7.3622000000000002E-3</v>
      </c>
      <c r="O8306" s="31">
        <v>2.2458100000000002E-2</v>
      </c>
      <c r="P8306" s="31">
        <v>6.55139E-2</v>
      </c>
      <c r="Q8306" s="31">
        <v>76.174999999999997</v>
      </c>
      <c r="R8306">
        <v>5.6865600000000002E-2</v>
      </c>
      <c r="S8306" t="s">
        <v>20810</v>
      </c>
      <c r="T8306">
        <v>-0.1086377</v>
      </c>
    </row>
    <row r="8307" spans="1:20" x14ac:dyDescent="0.25">
      <c r="A8307" s="31" t="s">
        <v>7895</v>
      </c>
      <c r="B8307" s="31" t="s">
        <v>67</v>
      </c>
      <c r="C8307" s="31" t="s">
        <v>5</v>
      </c>
      <c r="D8307" s="31" t="s">
        <v>9</v>
      </c>
      <c r="E8307" s="31" t="s">
        <v>19</v>
      </c>
      <c r="F8307" s="31" t="s">
        <v>6</v>
      </c>
      <c r="G8307" s="31">
        <v>2</v>
      </c>
      <c r="H8307" s="31">
        <v>1243</v>
      </c>
      <c r="I8307" s="31">
        <v>1.2356819000000001</v>
      </c>
      <c r="J8307" s="31">
        <v>1.230661</v>
      </c>
      <c r="K8307" s="31">
        <v>-5.0209E-3</v>
      </c>
      <c r="L8307" s="31">
        <v>-7.2519100000000003E-2</v>
      </c>
      <c r="M8307" s="31">
        <v>-3.2640599999999999E-2</v>
      </c>
      <c r="N8307" s="31">
        <v>-5.0209E-3</v>
      </c>
      <c r="O8307" s="31">
        <v>2.2598900000000002E-2</v>
      </c>
      <c r="P8307" s="31">
        <v>6.2477400000000002E-2</v>
      </c>
      <c r="Q8307" s="31">
        <v>74.349999999999994</v>
      </c>
      <c r="R8307">
        <v>5.2669199999999999E-2</v>
      </c>
      <c r="S8307" t="s">
        <v>20810</v>
      </c>
      <c r="T8307">
        <v>-0.1086377</v>
      </c>
    </row>
    <row r="8308" spans="1:20" x14ac:dyDescent="0.25">
      <c r="A8308" s="31" t="s">
        <v>7896</v>
      </c>
      <c r="B8308" s="31" t="s">
        <v>67</v>
      </c>
      <c r="C8308" s="31" t="s">
        <v>5</v>
      </c>
      <c r="D8308" s="31" t="s">
        <v>9</v>
      </c>
      <c r="E8308" s="31" t="s">
        <v>19</v>
      </c>
      <c r="F8308" s="31" t="s">
        <v>6</v>
      </c>
      <c r="G8308" s="31">
        <v>3</v>
      </c>
      <c r="H8308" s="31">
        <v>1243</v>
      </c>
      <c r="I8308" s="31">
        <v>1.135321</v>
      </c>
      <c r="J8308" s="31">
        <v>1.133599</v>
      </c>
      <c r="K8308" s="31">
        <v>-1.722E-3</v>
      </c>
      <c r="L8308" s="31">
        <v>-6.5121299999999993E-2</v>
      </c>
      <c r="M8308" s="31">
        <v>-2.7664500000000002E-2</v>
      </c>
      <c r="N8308" s="31">
        <v>-1.722E-3</v>
      </c>
      <c r="O8308" s="31">
        <v>2.4220499999999999E-2</v>
      </c>
      <c r="P8308" s="31">
        <v>6.16774E-2</v>
      </c>
      <c r="Q8308" s="31">
        <v>72.674999999999997</v>
      </c>
      <c r="R8308">
        <v>4.9470800000000002E-2</v>
      </c>
      <c r="S8308" t="s">
        <v>20810</v>
      </c>
      <c r="T8308">
        <v>-0.1086377</v>
      </c>
    </row>
    <row r="8309" spans="1:20" x14ac:dyDescent="0.25">
      <c r="A8309" s="31" t="s">
        <v>7897</v>
      </c>
      <c r="B8309" s="31" t="s">
        <v>67</v>
      </c>
      <c r="C8309" s="31" t="s">
        <v>5</v>
      </c>
      <c r="D8309" s="31" t="s">
        <v>9</v>
      </c>
      <c r="E8309" s="31" t="s">
        <v>19</v>
      </c>
      <c r="F8309" s="31" t="s">
        <v>6</v>
      </c>
      <c r="G8309" s="31">
        <v>4</v>
      </c>
      <c r="H8309" s="31">
        <v>1243</v>
      </c>
      <c r="I8309" s="31">
        <v>1.0747245999999999</v>
      </c>
      <c r="J8309" s="31">
        <v>1.0760160000000001</v>
      </c>
      <c r="K8309" s="31">
        <v>1.2914000000000001E-3</v>
      </c>
      <c r="L8309" s="31">
        <v>-5.8266999999999999E-2</v>
      </c>
      <c r="M8309" s="31">
        <v>-2.30794E-2</v>
      </c>
      <c r="N8309" s="31">
        <v>1.2914000000000001E-3</v>
      </c>
      <c r="O8309" s="31">
        <v>2.56622E-2</v>
      </c>
      <c r="P8309" s="31">
        <v>6.0849800000000002E-2</v>
      </c>
      <c r="Q8309" s="31">
        <v>71</v>
      </c>
      <c r="R8309">
        <v>4.64737E-2</v>
      </c>
      <c r="S8309" t="s">
        <v>20810</v>
      </c>
      <c r="T8309">
        <v>-0.1086377</v>
      </c>
    </row>
    <row r="8310" spans="1:20" x14ac:dyDescent="0.25">
      <c r="A8310" s="31" t="s">
        <v>7898</v>
      </c>
      <c r="B8310" s="31" t="s">
        <v>67</v>
      </c>
      <c r="C8310" s="31" t="s">
        <v>5</v>
      </c>
      <c r="D8310" s="31" t="s">
        <v>9</v>
      </c>
      <c r="E8310" s="31" t="s">
        <v>19</v>
      </c>
      <c r="F8310" s="31" t="s">
        <v>6</v>
      </c>
      <c r="G8310" s="31">
        <v>5</v>
      </c>
      <c r="H8310" s="31">
        <v>1243</v>
      </c>
      <c r="I8310" s="31">
        <v>1.0698666999999999</v>
      </c>
      <c r="J8310" s="31">
        <v>1.07324</v>
      </c>
      <c r="K8310" s="31">
        <v>3.3728999999999999E-3</v>
      </c>
      <c r="L8310" s="31">
        <v>-5.6628699999999997E-2</v>
      </c>
      <c r="M8310" s="31">
        <v>-2.1179300000000002E-2</v>
      </c>
      <c r="N8310" s="31">
        <v>3.3728999999999999E-3</v>
      </c>
      <c r="O8310" s="31">
        <v>2.7925100000000001E-2</v>
      </c>
      <c r="P8310" s="31">
        <v>6.33745E-2</v>
      </c>
      <c r="Q8310" s="31">
        <v>69.525000000000006</v>
      </c>
      <c r="R8310">
        <v>4.68195E-2</v>
      </c>
      <c r="S8310" t="s">
        <v>20810</v>
      </c>
      <c r="T8310">
        <v>-0.1086377</v>
      </c>
    </row>
    <row r="8311" spans="1:20" x14ac:dyDescent="0.25">
      <c r="A8311" s="31" t="s">
        <v>7899</v>
      </c>
      <c r="B8311" s="31" t="s">
        <v>67</v>
      </c>
      <c r="C8311" s="31" t="s">
        <v>5</v>
      </c>
      <c r="D8311" s="31" t="s">
        <v>9</v>
      </c>
      <c r="E8311" s="31" t="s">
        <v>19</v>
      </c>
      <c r="F8311" s="31" t="s">
        <v>6</v>
      </c>
      <c r="G8311" s="31">
        <v>6</v>
      </c>
      <c r="H8311" s="31">
        <v>1243</v>
      </c>
      <c r="I8311" s="31">
        <v>1.1619522</v>
      </c>
      <c r="J8311" s="31">
        <v>1.175243</v>
      </c>
      <c r="K8311" s="31">
        <v>1.32906E-2</v>
      </c>
      <c r="L8311" s="31">
        <v>-5.2326299999999999E-2</v>
      </c>
      <c r="M8311" s="31">
        <v>-1.35593E-2</v>
      </c>
      <c r="N8311" s="31">
        <v>1.32906E-2</v>
      </c>
      <c r="O8311" s="31">
        <v>4.0140500000000003E-2</v>
      </c>
      <c r="P8311" s="31">
        <v>7.8907500000000005E-2</v>
      </c>
      <c r="Q8311" s="31">
        <v>68.400000000000006</v>
      </c>
      <c r="R8311">
        <v>5.1201099999999999E-2</v>
      </c>
      <c r="S8311" t="s">
        <v>20810</v>
      </c>
      <c r="T8311">
        <v>-0.1086377</v>
      </c>
    </row>
    <row r="8312" spans="1:20" x14ac:dyDescent="0.25">
      <c r="A8312" s="31" t="s">
        <v>7900</v>
      </c>
      <c r="B8312" s="31" t="s">
        <v>67</v>
      </c>
      <c r="C8312" s="31" t="s">
        <v>5</v>
      </c>
      <c r="D8312" s="31" t="s">
        <v>9</v>
      </c>
      <c r="E8312" s="31" t="s">
        <v>19</v>
      </c>
      <c r="F8312" s="31" t="s">
        <v>6</v>
      </c>
      <c r="G8312" s="31">
        <v>7</v>
      </c>
      <c r="H8312" s="31">
        <v>1243</v>
      </c>
      <c r="I8312" s="31">
        <v>1.3273047</v>
      </c>
      <c r="J8312" s="31">
        <v>1.3525469999999999</v>
      </c>
      <c r="K8312" s="31">
        <v>2.52427E-2</v>
      </c>
      <c r="L8312" s="31">
        <v>-4.2961899999999997E-2</v>
      </c>
      <c r="M8312" s="31">
        <v>-2.666E-3</v>
      </c>
      <c r="N8312" s="31">
        <v>2.52427E-2</v>
      </c>
      <c r="O8312" s="31">
        <v>5.3151499999999997E-2</v>
      </c>
      <c r="P8312" s="31">
        <v>9.34474E-2</v>
      </c>
      <c r="Q8312" s="31">
        <v>68.599999999999994</v>
      </c>
      <c r="R8312">
        <v>5.3220299999999998E-2</v>
      </c>
      <c r="S8312" t="s">
        <v>20810</v>
      </c>
      <c r="T8312">
        <v>-0.1086377</v>
      </c>
    </row>
    <row r="8313" spans="1:20" x14ac:dyDescent="0.25">
      <c r="A8313" s="31" t="s">
        <v>7901</v>
      </c>
      <c r="B8313" s="31" t="s">
        <v>67</v>
      </c>
      <c r="C8313" s="31" t="s">
        <v>5</v>
      </c>
      <c r="D8313" s="31" t="s">
        <v>9</v>
      </c>
      <c r="E8313" s="31" t="s">
        <v>19</v>
      </c>
      <c r="F8313" s="31" t="s">
        <v>6</v>
      </c>
      <c r="G8313" s="31">
        <v>8</v>
      </c>
      <c r="H8313" s="31">
        <v>1243</v>
      </c>
      <c r="I8313" s="31">
        <v>1.4269936000000001</v>
      </c>
      <c r="J8313" s="31">
        <v>1.4558150000000001</v>
      </c>
      <c r="K8313" s="31">
        <v>2.8821300000000001E-2</v>
      </c>
      <c r="L8313" s="31">
        <v>-4.2351699999999999E-2</v>
      </c>
      <c r="M8313" s="31">
        <v>-3.0219999999999997E-4</v>
      </c>
      <c r="N8313" s="31">
        <v>2.8821300000000001E-2</v>
      </c>
      <c r="O8313" s="31">
        <v>5.7944700000000002E-2</v>
      </c>
      <c r="P8313" s="31">
        <v>9.9994299999999994E-2</v>
      </c>
      <c r="Q8313" s="31">
        <v>70.674999999999997</v>
      </c>
      <c r="R8313">
        <v>5.5536599999999998E-2</v>
      </c>
      <c r="S8313" t="s">
        <v>20810</v>
      </c>
      <c r="T8313">
        <v>-0.1086377</v>
      </c>
    </row>
    <row r="8314" spans="1:20" x14ac:dyDescent="0.25">
      <c r="A8314" s="31" t="s">
        <v>7902</v>
      </c>
      <c r="B8314" s="31" t="s">
        <v>67</v>
      </c>
      <c r="C8314" s="31" t="s">
        <v>5</v>
      </c>
      <c r="D8314" s="31" t="s">
        <v>9</v>
      </c>
      <c r="E8314" s="31" t="s">
        <v>19</v>
      </c>
      <c r="F8314" s="31" t="s">
        <v>6</v>
      </c>
      <c r="G8314" s="31">
        <v>9</v>
      </c>
      <c r="H8314" s="31">
        <v>1243</v>
      </c>
      <c r="I8314" s="31">
        <v>1.507501</v>
      </c>
      <c r="J8314" s="31">
        <v>1.540343</v>
      </c>
      <c r="K8314" s="31">
        <v>3.2842099999999999E-2</v>
      </c>
      <c r="L8314" s="31">
        <v>-4.12468E-2</v>
      </c>
      <c r="M8314" s="31">
        <v>2.5255E-3</v>
      </c>
      <c r="N8314" s="31">
        <v>3.2842099999999999E-2</v>
      </c>
      <c r="O8314" s="31">
        <v>6.3158599999999995E-2</v>
      </c>
      <c r="P8314" s="31">
        <v>0.1069309</v>
      </c>
      <c r="Q8314" s="31">
        <v>73.5</v>
      </c>
      <c r="R8314">
        <v>5.7811899999999999E-2</v>
      </c>
      <c r="S8314" t="s">
        <v>20810</v>
      </c>
      <c r="T8314">
        <v>-0.1086377</v>
      </c>
    </row>
    <row r="8315" spans="1:20" x14ac:dyDescent="0.25">
      <c r="A8315" s="31" t="s">
        <v>7903</v>
      </c>
      <c r="B8315" s="31" t="s">
        <v>67</v>
      </c>
      <c r="C8315" s="31" t="s">
        <v>5</v>
      </c>
      <c r="D8315" s="31" t="s">
        <v>9</v>
      </c>
      <c r="E8315" s="31" t="s">
        <v>19</v>
      </c>
      <c r="F8315" s="31" t="s">
        <v>6</v>
      </c>
      <c r="G8315" s="31">
        <v>10</v>
      </c>
      <c r="H8315" s="31">
        <v>1243</v>
      </c>
      <c r="I8315" s="31">
        <v>1.5520193</v>
      </c>
      <c r="J8315" s="31">
        <v>1.5787249999999999</v>
      </c>
      <c r="K8315" s="31">
        <v>2.6705799999999998E-2</v>
      </c>
      <c r="L8315" s="31">
        <v>-4.97651E-2</v>
      </c>
      <c r="M8315" s="31">
        <v>-4.5853999999999999E-3</v>
      </c>
      <c r="N8315" s="31">
        <v>2.6705799999999998E-2</v>
      </c>
      <c r="O8315" s="31">
        <v>5.7997100000000003E-2</v>
      </c>
      <c r="P8315" s="31">
        <v>0.1031767</v>
      </c>
      <c r="Q8315" s="31">
        <v>76.349999999999994</v>
      </c>
      <c r="R8315">
        <v>5.9670500000000001E-2</v>
      </c>
      <c r="S8315" t="s">
        <v>20810</v>
      </c>
      <c r="T8315">
        <v>-0.1086377</v>
      </c>
    </row>
    <row r="8316" spans="1:20" x14ac:dyDescent="0.25">
      <c r="A8316" s="31" t="s">
        <v>7904</v>
      </c>
      <c r="B8316" s="31" t="s">
        <v>67</v>
      </c>
      <c r="C8316" s="31" t="s">
        <v>5</v>
      </c>
      <c r="D8316" s="31" t="s">
        <v>9</v>
      </c>
      <c r="E8316" s="31" t="s">
        <v>19</v>
      </c>
      <c r="F8316" s="31" t="s">
        <v>6</v>
      </c>
      <c r="G8316" s="31">
        <v>11</v>
      </c>
      <c r="H8316" s="31">
        <v>1243</v>
      </c>
      <c r="I8316" s="31">
        <v>1.6086813</v>
      </c>
      <c r="J8316" s="31">
        <v>1.625972</v>
      </c>
      <c r="K8316" s="31">
        <v>1.7290400000000001E-2</v>
      </c>
      <c r="L8316" s="31">
        <v>-6.33909E-2</v>
      </c>
      <c r="M8316" s="31">
        <v>-1.57237E-2</v>
      </c>
      <c r="N8316" s="31">
        <v>1.7290400000000001E-2</v>
      </c>
      <c r="O8316" s="31">
        <v>5.0304500000000002E-2</v>
      </c>
      <c r="P8316" s="31">
        <v>9.7971600000000006E-2</v>
      </c>
      <c r="Q8316" s="31">
        <v>79.025000000000006</v>
      </c>
      <c r="R8316">
        <v>6.2955899999999995E-2</v>
      </c>
      <c r="S8316" t="s">
        <v>20810</v>
      </c>
      <c r="T8316">
        <v>-0.1086377</v>
      </c>
    </row>
    <row r="8317" spans="1:20" x14ac:dyDescent="0.25">
      <c r="A8317" s="31" t="s">
        <v>7905</v>
      </c>
      <c r="B8317" s="31" t="s">
        <v>67</v>
      </c>
      <c r="C8317" s="31" t="s">
        <v>5</v>
      </c>
      <c r="D8317" s="31" t="s">
        <v>9</v>
      </c>
      <c r="E8317" s="31" t="s">
        <v>19</v>
      </c>
      <c r="F8317" s="31" t="s">
        <v>6</v>
      </c>
      <c r="G8317" s="31">
        <v>12</v>
      </c>
      <c r="H8317" s="31">
        <v>1243</v>
      </c>
      <c r="I8317" s="31">
        <v>1.6378077</v>
      </c>
      <c r="J8317" s="31">
        <v>1.640034</v>
      </c>
      <c r="K8317" s="31">
        <v>2.2261999999999998E-3</v>
      </c>
      <c r="L8317" s="31">
        <v>-8.1129699999999999E-2</v>
      </c>
      <c r="M8317" s="31">
        <v>-3.1882399999999998E-2</v>
      </c>
      <c r="N8317" s="31">
        <v>2.2261999999999998E-3</v>
      </c>
      <c r="O8317" s="31">
        <v>3.6334699999999998E-2</v>
      </c>
      <c r="P8317" s="31">
        <v>8.5582099999999994E-2</v>
      </c>
      <c r="Q8317" s="31">
        <v>81.674999999999997</v>
      </c>
      <c r="R8317">
        <v>6.5043000000000004E-2</v>
      </c>
      <c r="S8317" t="s">
        <v>20810</v>
      </c>
      <c r="T8317">
        <v>-0.1086377</v>
      </c>
    </row>
    <row r="8318" spans="1:20" x14ac:dyDescent="0.25">
      <c r="A8318" s="31" t="s">
        <v>7906</v>
      </c>
      <c r="B8318" s="31" t="s">
        <v>67</v>
      </c>
      <c r="C8318" s="31" t="s">
        <v>5</v>
      </c>
      <c r="D8318" s="31" t="s">
        <v>9</v>
      </c>
      <c r="E8318" s="31" t="s">
        <v>19</v>
      </c>
      <c r="F8318" s="31" t="s">
        <v>6</v>
      </c>
      <c r="G8318" s="31">
        <v>13</v>
      </c>
      <c r="H8318" s="31">
        <v>1243</v>
      </c>
      <c r="I8318" s="31">
        <v>1.5971679000000001</v>
      </c>
      <c r="J8318" s="31">
        <v>1.6764870000000001</v>
      </c>
      <c r="K8318" s="31">
        <v>7.9318700000000006E-2</v>
      </c>
      <c r="L8318" s="31">
        <v>-5.7254999999999997E-3</v>
      </c>
      <c r="M8318" s="31">
        <v>4.4519299999999998E-2</v>
      </c>
      <c r="N8318" s="31">
        <v>7.9318700000000006E-2</v>
      </c>
      <c r="O8318" s="31">
        <v>0.1141181</v>
      </c>
      <c r="P8318" s="31">
        <v>0.16436290000000001</v>
      </c>
      <c r="Q8318" s="31">
        <v>84.05</v>
      </c>
      <c r="R8318">
        <v>6.6360299999999997E-2</v>
      </c>
      <c r="S8318" t="s">
        <v>20810</v>
      </c>
      <c r="T8318">
        <v>0.39219470000000001</v>
      </c>
    </row>
    <row r="8319" spans="1:20" x14ac:dyDescent="0.25">
      <c r="A8319" s="31" t="s">
        <v>7907</v>
      </c>
      <c r="B8319" s="31" t="s">
        <v>67</v>
      </c>
      <c r="C8319" s="31" t="s">
        <v>5</v>
      </c>
      <c r="D8319" s="31" t="s">
        <v>9</v>
      </c>
      <c r="E8319" s="31" t="s">
        <v>19</v>
      </c>
      <c r="F8319" s="31" t="s">
        <v>6</v>
      </c>
      <c r="G8319" s="31">
        <v>14</v>
      </c>
      <c r="H8319" s="31">
        <v>1243</v>
      </c>
      <c r="I8319" s="31">
        <v>1.7158040000000001</v>
      </c>
      <c r="J8319" s="31">
        <v>1.832449</v>
      </c>
      <c r="K8319" s="31">
        <v>0.11664529999999999</v>
      </c>
      <c r="L8319" s="31">
        <v>2.4376100000000001E-2</v>
      </c>
      <c r="M8319" s="31">
        <v>7.8889500000000001E-2</v>
      </c>
      <c r="N8319" s="31">
        <v>0.11664529999999999</v>
      </c>
      <c r="O8319" s="31">
        <v>0.15440110000000001</v>
      </c>
      <c r="P8319" s="31">
        <v>0.2089145</v>
      </c>
      <c r="Q8319" s="31">
        <v>86.45</v>
      </c>
      <c r="R8319">
        <v>7.1998099999999995E-2</v>
      </c>
      <c r="S8319" t="s">
        <v>20810</v>
      </c>
      <c r="T8319">
        <v>0.39219470000000001</v>
      </c>
    </row>
    <row r="8320" spans="1:20" x14ac:dyDescent="0.25">
      <c r="A8320" s="31" t="s">
        <v>7908</v>
      </c>
      <c r="B8320" s="31" t="s">
        <v>67</v>
      </c>
      <c r="C8320" s="31" t="s">
        <v>5</v>
      </c>
      <c r="D8320" s="31" t="s">
        <v>9</v>
      </c>
      <c r="E8320" s="31" t="s">
        <v>19</v>
      </c>
      <c r="F8320" s="31" t="s">
        <v>6</v>
      </c>
      <c r="G8320" s="31">
        <v>15</v>
      </c>
      <c r="H8320" s="31">
        <v>1243</v>
      </c>
      <c r="I8320" s="31">
        <v>1.8777915000000001</v>
      </c>
      <c r="J8320" s="31">
        <v>2.0152109999999999</v>
      </c>
      <c r="K8320" s="31">
        <v>0.13741970000000001</v>
      </c>
      <c r="L8320" s="31">
        <v>3.7063899999999997E-2</v>
      </c>
      <c r="M8320" s="31">
        <v>9.6354899999999993E-2</v>
      </c>
      <c r="N8320" s="31">
        <v>0.13741970000000001</v>
      </c>
      <c r="O8320" s="31">
        <v>0.17848439999999999</v>
      </c>
      <c r="P8320" s="31">
        <v>0.2377754</v>
      </c>
      <c r="Q8320" s="31">
        <v>88.35</v>
      </c>
      <c r="R8320">
        <v>7.8308000000000003E-2</v>
      </c>
      <c r="S8320" t="s">
        <v>20810</v>
      </c>
      <c r="T8320">
        <v>0.39219470000000001</v>
      </c>
    </row>
    <row r="8321" spans="1:20" x14ac:dyDescent="0.25">
      <c r="A8321" s="31" t="s">
        <v>7909</v>
      </c>
      <c r="B8321" s="31" t="s">
        <v>67</v>
      </c>
      <c r="C8321" s="31" t="s">
        <v>5</v>
      </c>
      <c r="D8321" s="31" t="s">
        <v>9</v>
      </c>
      <c r="E8321" s="31" t="s">
        <v>19</v>
      </c>
      <c r="F8321" s="31" t="s">
        <v>6</v>
      </c>
      <c r="G8321" s="31">
        <v>16</v>
      </c>
      <c r="H8321" s="31">
        <v>1243</v>
      </c>
      <c r="I8321" s="31">
        <v>2.0790288000000001</v>
      </c>
      <c r="J8321" s="31">
        <v>2.2392069999999999</v>
      </c>
      <c r="K8321" s="31">
        <v>0.16017790000000001</v>
      </c>
      <c r="L8321" s="31">
        <v>5.0435000000000001E-2</v>
      </c>
      <c r="M8321" s="31">
        <v>0.115272</v>
      </c>
      <c r="N8321" s="31">
        <v>0.16017790000000001</v>
      </c>
      <c r="O8321" s="31">
        <v>0.20508380000000001</v>
      </c>
      <c r="P8321" s="31">
        <v>0.26992070000000001</v>
      </c>
      <c r="Q8321" s="31">
        <v>89.924999999999997</v>
      </c>
      <c r="R8321">
        <v>8.5632799999999995E-2</v>
      </c>
      <c r="S8321" t="s">
        <v>20810</v>
      </c>
      <c r="T8321">
        <v>0.39219470000000001</v>
      </c>
    </row>
    <row r="8322" spans="1:20" x14ac:dyDescent="0.25">
      <c r="A8322" s="31" t="s">
        <v>7910</v>
      </c>
      <c r="B8322" s="31" t="s">
        <v>67</v>
      </c>
      <c r="C8322" s="31" t="s">
        <v>5</v>
      </c>
      <c r="D8322" s="31" t="s">
        <v>9</v>
      </c>
      <c r="E8322" s="31" t="s">
        <v>19</v>
      </c>
      <c r="F8322" s="31" t="s">
        <v>6</v>
      </c>
      <c r="G8322" s="31">
        <v>17</v>
      </c>
      <c r="H8322" s="31">
        <v>1243</v>
      </c>
      <c r="I8322" s="31">
        <v>2.3214228000000001</v>
      </c>
      <c r="J8322" s="31">
        <v>2.4895299999999998</v>
      </c>
      <c r="K8322" s="31">
        <v>0.16810710000000001</v>
      </c>
      <c r="L8322" s="31">
        <v>4.9676100000000001E-2</v>
      </c>
      <c r="M8322" s="31">
        <v>0.11964610000000001</v>
      </c>
      <c r="N8322" s="31">
        <v>0.16810710000000001</v>
      </c>
      <c r="O8322" s="31">
        <v>0.21656810000000001</v>
      </c>
      <c r="P8322" s="31">
        <v>0.28653810000000002</v>
      </c>
      <c r="Q8322" s="31">
        <v>90.8</v>
      </c>
      <c r="R8322">
        <v>9.24122E-2</v>
      </c>
      <c r="S8322" t="s">
        <v>20810</v>
      </c>
      <c r="T8322">
        <v>0.39219470000000001</v>
      </c>
    </row>
    <row r="8323" spans="1:20" x14ac:dyDescent="0.25">
      <c r="A8323" s="31" t="s">
        <v>7911</v>
      </c>
      <c r="B8323" s="31" t="s">
        <v>67</v>
      </c>
      <c r="C8323" s="31" t="s">
        <v>5</v>
      </c>
      <c r="D8323" s="31" t="s">
        <v>9</v>
      </c>
      <c r="E8323" s="31" t="s">
        <v>19</v>
      </c>
      <c r="F8323" s="31" t="s">
        <v>6</v>
      </c>
      <c r="G8323" s="31">
        <v>18</v>
      </c>
      <c r="H8323" s="31">
        <v>1243</v>
      </c>
      <c r="I8323" s="31">
        <v>2.5990525</v>
      </c>
      <c r="J8323" s="31">
        <v>2.7355070000000001</v>
      </c>
      <c r="K8323" s="31">
        <v>0.13645389999999999</v>
      </c>
      <c r="L8323" s="31">
        <v>1.2252799999999999E-2</v>
      </c>
      <c r="M8323" s="31">
        <v>8.5631799999999994E-2</v>
      </c>
      <c r="N8323" s="31">
        <v>0.13645389999999999</v>
      </c>
      <c r="O8323" s="31">
        <v>0.187276</v>
      </c>
      <c r="P8323" s="31">
        <v>0.26065500000000003</v>
      </c>
      <c r="Q8323" s="31">
        <v>91.424999999999997</v>
      </c>
      <c r="R8323">
        <v>9.6914600000000004E-2</v>
      </c>
      <c r="S8323" t="s">
        <v>20810</v>
      </c>
      <c r="T8323">
        <v>0.39219470000000001</v>
      </c>
    </row>
    <row r="8324" spans="1:20" x14ac:dyDescent="0.25">
      <c r="A8324" s="31" t="s">
        <v>7912</v>
      </c>
      <c r="B8324" s="31" t="s">
        <v>67</v>
      </c>
      <c r="C8324" s="31" t="s">
        <v>5</v>
      </c>
      <c r="D8324" s="31" t="s">
        <v>9</v>
      </c>
      <c r="E8324" s="31" t="s">
        <v>19</v>
      </c>
      <c r="F8324" s="31" t="s">
        <v>6</v>
      </c>
      <c r="G8324" s="31">
        <v>19</v>
      </c>
      <c r="H8324" s="31">
        <v>1243</v>
      </c>
      <c r="I8324" s="31">
        <v>3.1080641999999998</v>
      </c>
      <c r="J8324" s="31">
        <v>3.1251509999999998</v>
      </c>
      <c r="K8324" s="31">
        <v>1.7086899999999999E-2</v>
      </c>
      <c r="L8324" s="31">
        <v>-0.1136122</v>
      </c>
      <c r="M8324" s="31">
        <v>-3.6394099999999999E-2</v>
      </c>
      <c r="N8324" s="31">
        <v>1.7086899999999999E-2</v>
      </c>
      <c r="O8324" s="31">
        <v>7.0568000000000006E-2</v>
      </c>
      <c r="P8324" s="31">
        <v>0.1477861</v>
      </c>
      <c r="Q8324" s="31">
        <v>91.075000000000003</v>
      </c>
      <c r="R8324">
        <v>0.1019851</v>
      </c>
      <c r="S8324" t="s">
        <v>20810</v>
      </c>
      <c r="T8324">
        <v>-0.1086377</v>
      </c>
    </row>
    <row r="8325" spans="1:20" x14ac:dyDescent="0.25">
      <c r="A8325" s="31" t="s">
        <v>7913</v>
      </c>
      <c r="B8325" s="31" t="s">
        <v>67</v>
      </c>
      <c r="C8325" s="31" t="s">
        <v>5</v>
      </c>
      <c r="D8325" s="31" t="s">
        <v>9</v>
      </c>
      <c r="E8325" s="31" t="s">
        <v>19</v>
      </c>
      <c r="F8325" s="31" t="s">
        <v>6</v>
      </c>
      <c r="G8325" s="31">
        <v>20</v>
      </c>
      <c r="H8325" s="31">
        <v>1243</v>
      </c>
      <c r="I8325" s="31">
        <v>3.0612045999999999</v>
      </c>
      <c r="J8325" s="31">
        <v>3.091113</v>
      </c>
      <c r="K8325" s="31">
        <v>2.9908299999999999E-2</v>
      </c>
      <c r="L8325" s="31">
        <v>-9.3870200000000001E-2</v>
      </c>
      <c r="M8325" s="31">
        <v>-2.07409E-2</v>
      </c>
      <c r="N8325" s="31">
        <v>2.9908299999999999E-2</v>
      </c>
      <c r="O8325" s="31">
        <v>8.0557500000000004E-2</v>
      </c>
      <c r="P8325" s="31">
        <v>0.15368689999999999</v>
      </c>
      <c r="Q8325" s="31">
        <v>89.55</v>
      </c>
      <c r="R8325">
        <v>9.6584900000000001E-2</v>
      </c>
      <c r="S8325" t="s">
        <v>20810</v>
      </c>
      <c r="T8325">
        <v>-0.1086377</v>
      </c>
    </row>
    <row r="8326" spans="1:20" x14ac:dyDescent="0.25">
      <c r="A8326" s="31" t="s">
        <v>7914</v>
      </c>
      <c r="B8326" s="31" t="s">
        <v>67</v>
      </c>
      <c r="C8326" s="31" t="s">
        <v>5</v>
      </c>
      <c r="D8326" s="31" t="s">
        <v>9</v>
      </c>
      <c r="E8326" s="31" t="s">
        <v>19</v>
      </c>
      <c r="F8326" s="31" t="s">
        <v>6</v>
      </c>
      <c r="G8326" s="31">
        <v>21</v>
      </c>
      <c r="H8326" s="31">
        <v>1243</v>
      </c>
      <c r="I8326" s="31">
        <v>2.8684094999999998</v>
      </c>
      <c r="J8326" s="31">
        <v>2.894387</v>
      </c>
      <c r="K8326" s="31">
        <v>2.5977400000000001E-2</v>
      </c>
      <c r="L8326" s="31">
        <v>-8.5692000000000004E-2</v>
      </c>
      <c r="M8326" s="31">
        <v>-1.97168E-2</v>
      </c>
      <c r="N8326" s="31">
        <v>2.5977400000000001E-2</v>
      </c>
      <c r="O8326" s="31">
        <v>7.1671600000000002E-2</v>
      </c>
      <c r="P8326" s="31">
        <v>0.13764680000000001</v>
      </c>
      <c r="Q8326" s="31">
        <v>87</v>
      </c>
      <c r="R8326">
        <v>8.7136099999999994E-2</v>
      </c>
      <c r="S8326" t="s">
        <v>20810</v>
      </c>
      <c r="T8326">
        <v>-0.1086377</v>
      </c>
    </row>
    <row r="8327" spans="1:20" x14ac:dyDescent="0.25">
      <c r="A8327" s="31" t="s">
        <v>7915</v>
      </c>
      <c r="B8327" s="31" t="s">
        <v>67</v>
      </c>
      <c r="C8327" s="31" t="s">
        <v>5</v>
      </c>
      <c r="D8327" s="31" t="s">
        <v>9</v>
      </c>
      <c r="E8327" s="31" t="s">
        <v>19</v>
      </c>
      <c r="F8327" s="31" t="s">
        <v>6</v>
      </c>
      <c r="G8327" s="31">
        <v>22</v>
      </c>
      <c r="H8327" s="31">
        <v>1243</v>
      </c>
      <c r="I8327" s="31">
        <v>2.6428617000000001</v>
      </c>
      <c r="J8327" s="31">
        <v>2.6580919999999999</v>
      </c>
      <c r="K8327" s="31">
        <v>1.5230799999999999E-2</v>
      </c>
      <c r="L8327" s="31">
        <v>-9.1390799999999994E-2</v>
      </c>
      <c r="M8327" s="31">
        <v>-2.83979E-2</v>
      </c>
      <c r="N8327" s="31">
        <v>1.5230799999999999E-2</v>
      </c>
      <c r="O8327" s="31">
        <v>5.8859500000000002E-2</v>
      </c>
      <c r="P8327" s="31">
        <v>0.1218524</v>
      </c>
      <c r="Q8327" s="31">
        <v>84.9</v>
      </c>
      <c r="R8327">
        <v>8.3197300000000002E-2</v>
      </c>
      <c r="S8327" t="s">
        <v>20810</v>
      </c>
      <c r="T8327">
        <v>-0.1086377</v>
      </c>
    </row>
    <row r="8328" spans="1:20" x14ac:dyDescent="0.25">
      <c r="A8328" s="31" t="s">
        <v>7916</v>
      </c>
      <c r="B8328" s="31" t="s">
        <v>67</v>
      </c>
      <c r="C8328" s="31" t="s">
        <v>5</v>
      </c>
      <c r="D8328" s="31" t="s">
        <v>9</v>
      </c>
      <c r="E8328" s="31" t="s">
        <v>19</v>
      </c>
      <c r="F8328" s="31" t="s">
        <v>6</v>
      </c>
      <c r="G8328" s="31">
        <v>23</v>
      </c>
      <c r="H8328" s="31">
        <v>1243</v>
      </c>
      <c r="I8328" s="31">
        <v>2.2029443999999998</v>
      </c>
      <c r="J8328" s="31">
        <v>2.2044609999999998</v>
      </c>
      <c r="K8328" s="31">
        <v>1.5166999999999999E-3</v>
      </c>
      <c r="L8328" s="31">
        <v>-9.6089599999999997E-2</v>
      </c>
      <c r="M8328" s="31">
        <v>-3.8422999999999999E-2</v>
      </c>
      <c r="N8328" s="31">
        <v>1.5166999999999999E-3</v>
      </c>
      <c r="O8328" s="31">
        <v>4.1456399999999997E-2</v>
      </c>
      <c r="P8328" s="31">
        <v>9.91229E-2</v>
      </c>
      <c r="Q8328" s="31">
        <v>82.474999999999994</v>
      </c>
      <c r="R8328">
        <v>7.6162599999999997E-2</v>
      </c>
      <c r="S8328" t="s">
        <v>20810</v>
      </c>
      <c r="T8328">
        <v>-0.1086377</v>
      </c>
    </row>
    <row r="8329" spans="1:20" x14ac:dyDescent="0.25">
      <c r="A8329" s="31" t="s">
        <v>7917</v>
      </c>
      <c r="B8329" s="31" t="s">
        <v>67</v>
      </c>
      <c r="C8329" s="31" t="s">
        <v>5</v>
      </c>
      <c r="D8329" s="31" t="s">
        <v>9</v>
      </c>
      <c r="E8329" s="31" t="s">
        <v>19</v>
      </c>
      <c r="F8329" s="31" t="s">
        <v>6</v>
      </c>
      <c r="G8329" s="31">
        <v>24</v>
      </c>
      <c r="H8329" s="31">
        <v>1243</v>
      </c>
      <c r="I8329" s="31">
        <v>1.7512384000000001</v>
      </c>
      <c r="J8329" s="31">
        <v>1.745619</v>
      </c>
      <c r="K8329" s="31">
        <v>-5.6191000000000001E-3</v>
      </c>
      <c r="L8329" s="31">
        <v>-9.0208499999999997E-2</v>
      </c>
      <c r="M8329" s="31">
        <v>-4.0232400000000001E-2</v>
      </c>
      <c r="N8329" s="31">
        <v>-5.6191000000000001E-3</v>
      </c>
      <c r="O8329" s="31">
        <v>2.8994200000000001E-2</v>
      </c>
      <c r="P8329" s="31">
        <v>7.8970299999999993E-2</v>
      </c>
      <c r="Q8329" s="31">
        <v>79.599999999999994</v>
      </c>
      <c r="R8329">
        <v>6.6005400000000006E-2</v>
      </c>
      <c r="S8329" t="s">
        <v>20810</v>
      </c>
      <c r="T8329">
        <v>-0.1086377</v>
      </c>
    </row>
    <row r="8330" spans="1:20" x14ac:dyDescent="0.25">
      <c r="A8330" s="31" t="s">
        <v>8470</v>
      </c>
      <c r="B8330" s="31" t="s">
        <v>67</v>
      </c>
      <c r="C8330" s="31" t="s">
        <v>5</v>
      </c>
      <c r="D8330" s="31" t="s">
        <v>65</v>
      </c>
      <c r="E8330" s="31" t="s">
        <v>19</v>
      </c>
      <c r="F8330" s="31" t="s">
        <v>6</v>
      </c>
      <c r="G8330" s="31">
        <v>1</v>
      </c>
      <c r="H8330" s="31">
        <v>6679</v>
      </c>
      <c r="I8330" s="31">
        <v>4.9388132999999996</v>
      </c>
      <c r="J8330" s="31">
        <v>4.9284499999999998</v>
      </c>
      <c r="K8330" s="31">
        <v>-1.0363600000000001E-2</v>
      </c>
      <c r="L8330" s="31">
        <v>-0.33826319999999999</v>
      </c>
      <c r="M8330" s="31">
        <v>-0.14453750000000001</v>
      </c>
      <c r="N8330" s="31">
        <v>-1.0363600000000001E-2</v>
      </c>
      <c r="O8330" s="31">
        <v>0.1238102</v>
      </c>
      <c r="P8330" s="31">
        <v>0.31753599999999998</v>
      </c>
      <c r="Q8330" s="31">
        <v>57.129159999999999</v>
      </c>
      <c r="R8330">
        <v>0.25586140000000002</v>
      </c>
      <c r="S8330" t="s">
        <v>20810</v>
      </c>
      <c r="T8330">
        <v>-5.3797600000000001E-2</v>
      </c>
    </row>
    <row r="8331" spans="1:20" x14ac:dyDescent="0.25">
      <c r="A8331" s="31" t="s">
        <v>8471</v>
      </c>
      <c r="B8331" s="31" t="s">
        <v>67</v>
      </c>
      <c r="C8331" s="31" t="s">
        <v>5</v>
      </c>
      <c r="D8331" s="31" t="s">
        <v>65</v>
      </c>
      <c r="E8331" s="31" t="s">
        <v>19</v>
      </c>
      <c r="F8331" s="31" t="s">
        <v>6</v>
      </c>
      <c r="G8331" s="31">
        <v>2</v>
      </c>
      <c r="H8331" s="31">
        <v>6679</v>
      </c>
      <c r="I8331" s="31">
        <v>4.5518359000000004</v>
      </c>
      <c r="J8331" s="31">
        <v>4.5466090000000001</v>
      </c>
      <c r="K8331" s="31">
        <v>-5.2266999999999999E-3</v>
      </c>
      <c r="L8331" s="31">
        <v>-0.32807229999999998</v>
      </c>
      <c r="M8331" s="31">
        <v>-0.1373325</v>
      </c>
      <c r="N8331" s="31">
        <v>-5.2266999999999999E-3</v>
      </c>
      <c r="O8331" s="31">
        <v>0.12687909999999999</v>
      </c>
      <c r="P8331" s="31">
        <v>0.31761889999999998</v>
      </c>
      <c r="Q8331" s="31">
        <v>56.434109999999997</v>
      </c>
      <c r="R8331">
        <v>0.25191770000000002</v>
      </c>
      <c r="S8331" t="s">
        <v>20810</v>
      </c>
      <c r="T8331">
        <v>-5.3797600000000001E-2</v>
      </c>
    </row>
    <row r="8332" spans="1:20" x14ac:dyDescent="0.25">
      <c r="A8332" s="31" t="s">
        <v>8472</v>
      </c>
      <c r="B8332" s="31" t="s">
        <v>67</v>
      </c>
      <c r="C8332" s="31" t="s">
        <v>5</v>
      </c>
      <c r="D8332" s="31" t="s">
        <v>65</v>
      </c>
      <c r="E8332" s="31" t="s">
        <v>19</v>
      </c>
      <c r="F8332" s="31" t="s">
        <v>6</v>
      </c>
      <c r="G8332" s="31">
        <v>3</v>
      </c>
      <c r="H8332" s="31">
        <v>6679</v>
      </c>
      <c r="I8332" s="31">
        <v>4.4182601999999997</v>
      </c>
      <c r="J8332" s="31">
        <v>4.4190209999999999</v>
      </c>
      <c r="K8332" s="31">
        <v>7.6059999999999995E-4</v>
      </c>
      <c r="L8332" s="31">
        <v>-0.3207834</v>
      </c>
      <c r="M8332" s="31">
        <v>-0.1308126</v>
      </c>
      <c r="N8332" s="31">
        <v>7.6059999999999995E-4</v>
      </c>
      <c r="O8332" s="31">
        <v>0.1323338</v>
      </c>
      <c r="P8332" s="31">
        <v>0.3223046</v>
      </c>
      <c r="Q8332" s="31">
        <v>55.850059999999999</v>
      </c>
      <c r="R8332">
        <v>0.25090210000000002</v>
      </c>
      <c r="S8332" t="s">
        <v>20810</v>
      </c>
      <c r="T8332">
        <v>-5.3797600000000001E-2</v>
      </c>
    </row>
    <row r="8333" spans="1:20" x14ac:dyDescent="0.25">
      <c r="A8333" s="31" t="s">
        <v>8473</v>
      </c>
      <c r="B8333" s="31" t="s">
        <v>67</v>
      </c>
      <c r="C8333" s="31" t="s">
        <v>5</v>
      </c>
      <c r="D8333" s="31" t="s">
        <v>65</v>
      </c>
      <c r="E8333" s="31" t="s">
        <v>19</v>
      </c>
      <c r="F8333" s="31" t="s">
        <v>6</v>
      </c>
      <c r="G8333" s="31">
        <v>4</v>
      </c>
      <c r="H8333" s="31">
        <v>6679</v>
      </c>
      <c r="I8333" s="31">
        <v>4.3806120000000002</v>
      </c>
      <c r="J8333" s="31">
        <v>4.3838970000000002</v>
      </c>
      <c r="K8333" s="31">
        <v>3.2851E-3</v>
      </c>
      <c r="L8333" s="31">
        <v>-0.31928780000000001</v>
      </c>
      <c r="M8333" s="31">
        <v>-0.12870909999999999</v>
      </c>
      <c r="N8333" s="31">
        <v>3.2851E-3</v>
      </c>
      <c r="O8333" s="31">
        <v>0.13527939999999999</v>
      </c>
      <c r="P8333" s="31">
        <v>0.32585809999999998</v>
      </c>
      <c r="Q8333" s="31">
        <v>55.287590000000002</v>
      </c>
      <c r="R8333">
        <v>0.25170500000000001</v>
      </c>
      <c r="S8333" t="s">
        <v>20810</v>
      </c>
      <c r="T8333">
        <v>-5.3797600000000001E-2</v>
      </c>
    </row>
    <row r="8334" spans="1:20" x14ac:dyDescent="0.25">
      <c r="A8334" s="31" t="s">
        <v>8474</v>
      </c>
      <c r="B8334" s="31" t="s">
        <v>67</v>
      </c>
      <c r="C8334" s="31" t="s">
        <v>5</v>
      </c>
      <c r="D8334" s="31" t="s">
        <v>65</v>
      </c>
      <c r="E8334" s="31" t="s">
        <v>19</v>
      </c>
      <c r="F8334" s="31" t="s">
        <v>6</v>
      </c>
      <c r="G8334" s="31">
        <v>5</v>
      </c>
      <c r="H8334" s="31">
        <v>6679</v>
      </c>
      <c r="I8334" s="31">
        <v>4.6522414000000003</v>
      </c>
      <c r="J8334" s="31">
        <v>4.6689569999999998</v>
      </c>
      <c r="K8334" s="31">
        <v>1.6715600000000001E-2</v>
      </c>
      <c r="L8334" s="31">
        <v>-0.31900329999999999</v>
      </c>
      <c r="M8334" s="31">
        <v>-0.1206578</v>
      </c>
      <c r="N8334" s="31">
        <v>1.6715600000000001E-2</v>
      </c>
      <c r="O8334" s="31">
        <v>0.15408910000000001</v>
      </c>
      <c r="P8334" s="31">
        <v>0.35243449999999998</v>
      </c>
      <c r="Q8334" s="31">
        <v>54.938209999999998</v>
      </c>
      <c r="R8334">
        <v>0.2619628</v>
      </c>
      <c r="S8334" t="s">
        <v>20810</v>
      </c>
      <c r="T8334">
        <v>-5.3797600000000001E-2</v>
      </c>
    </row>
    <row r="8335" spans="1:20" x14ac:dyDescent="0.25">
      <c r="A8335" s="31" t="s">
        <v>8475</v>
      </c>
      <c r="B8335" s="31" t="s">
        <v>67</v>
      </c>
      <c r="C8335" s="31" t="s">
        <v>5</v>
      </c>
      <c r="D8335" s="31" t="s">
        <v>65</v>
      </c>
      <c r="E8335" s="31" t="s">
        <v>19</v>
      </c>
      <c r="F8335" s="31" t="s">
        <v>6</v>
      </c>
      <c r="G8335" s="31">
        <v>6</v>
      </c>
      <c r="H8335" s="31">
        <v>6679</v>
      </c>
      <c r="I8335" s="31">
        <v>5.0731140999999997</v>
      </c>
      <c r="J8335" s="31">
        <v>5.0943160000000001</v>
      </c>
      <c r="K8335" s="31">
        <v>2.12018E-2</v>
      </c>
      <c r="L8335" s="31">
        <v>-0.3146506</v>
      </c>
      <c r="M8335" s="31">
        <v>-0.1162263</v>
      </c>
      <c r="N8335" s="31">
        <v>2.12018E-2</v>
      </c>
      <c r="O8335" s="31">
        <v>0.15862989999999999</v>
      </c>
      <c r="P8335" s="31">
        <v>0.35705429999999999</v>
      </c>
      <c r="Q8335" s="31">
        <v>54.542999999999999</v>
      </c>
      <c r="R8335">
        <v>0.26206699999999999</v>
      </c>
      <c r="S8335" t="s">
        <v>20810</v>
      </c>
      <c r="T8335">
        <v>-5.3797600000000001E-2</v>
      </c>
    </row>
    <row r="8336" spans="1:20" x14ac:dyDescent="0.25">
      <c r="A8336" s="31" t="s">
        <v>8476</v>
      </c>
      <c r="B8336" s="31" t="s">
        <v>67</v>
      </c>
      <c r="C8336" s="31" t="s">
        <v>5</v>
      </c>
      <c r="D8336" s="31" t="s">
        <v>65</v>
      </c>
      <c r="E8336" s="31" t="s">
        <v>19</v>
      </c>
      <c r="F8336" s="31" t="s">
        <v>6</v>
      </c>
      <c r="G8336" s="31">
        <v>7</v>
      </c>
      <c r="H8336" s="31">
        <v>6679</v>
      </c>
      <c r="I8336" s="31">
        <v>5.9718254999999996</v>
      </c>
      <c r="J8336" s="31">
        <v>6.0053520000000002</v>
      </c>
      <c r="K8336" s="31">
        <v>3.3527099999999997E-2</v>
      </c>
      <c r="L8336" s="31">
        <v>-0.31547950000000002</v>
      </c>
      <c r="M8336" s="31">
        <v>-0.10928359999999999</v>
      </c>
      <c r="N8336" s="31">
        <v>3.3527099999999997E-2</v>
      </c>
      <c r="O8336" s="31">
        <v>0.17633769999999999</v>
      </c>
      <c r="P8336" s="31">
        <v>0.38253359999999997</v>
      </c>
      <c r="Q8336" s="31">
        <v>55.064349999999997</v>
      </c>
      <c r="R8336">
        <v>0.2723313</v>
      </c>
      <c r="S8336" t="s">
        <v>20810</v>
      </c>
      <c r="T8336">
        <v>-5.3797600000000001E-2</v>
      </c>
    </row>
    <row r="8337" spans="1:20" x14ac:dyDescent="0.25">
      <c r="A8337" s="31" t="s">
        <v>8477</v>
      </c>
      <c r="B8337" s="31" t="s">
        <v>67</v>
      </c>
      <c r="C8337" s="31" t="s">
        <v>5</v>
      </c>
      <c r="D8337" s="31" t="s">
        <v>65</v>
      </c>
      <c r="E8337" s="31" t="s">
        <v>19</v>
      </c>
      <c r="F8337" s="31" t="s">
        <v>6</v>
      </c>
      <c r="G8337" s="31">
        <v>8</v>
      </c>
      <c r="H8337" s="31">
        <v>6679</v>
      </c>
      <c r="I8337" s="31">
        <v>6.8737697000000004</v>
      </c>
      <c r="J8337" s="31">
        <v>6.9192770000000001</v>
      </c>
      <c r="K8337" s="31">
        <v>4.5507300000000001E-2</v>
      </c>
      <c r="L8337" s="31">
        <v>-0.32674710000000001</v>
      </c>
      <c r="M8337" s="31">
        <v>-0.1068162</v>
      </c>
      <c r="N8337" s="31">
        <v>4.5507300000000001E-2</v>
      </c>
      <c r="O8337" s="31">
        <v>0.1978308</v>
      </c>
      <c r="P8337" s="31">
        <v>0.41776170000000001</v>
      </c>
      <c r="Q8337" s="31">
        <v>57.61936</v>
      </c>
      <c r="R8337">
        <v>0.2904716</v>
      </c>
      <c r="S8337" t="s">
        <v>20810</v>
      </c>
      <c r="T8337">
        <v>-5.3797600000000001E-2</v>
      </c>
    </row>
    <row r="8338" spans="1:20" x14ac:dyDescent="0.25">
      <c r="A8338" s="31" t="s">
        <v>8478</v>
      </c>
      <c r="B8338" s="31" t="s">
        <v>67</v>
      </c>
      <c r="C8338" s="31" t="s">
        <v>5</v>
      </c>
      <c r="D8338" s="31" t="s">
        <v>65</v>
      </c>
      <c r="E8338" s="31" t="s">
        <v>19</v>
      </c>
      <c r="F8338" s="31" t="s">
        <v>6</v>
      </c>
      <c r="G8338" s="31">
        <v>9</v>
      </c>
      <c r="H8338" s="31">
        <v>6679</v>
      </c>
      <c r="I8338" s="31">
        <v>7.3974492999999999</v>
      </c>
      <c r="J8338" s="31">
        <v>7.4597509999999998</v>
      </c>
      <c r="K8338" s="31">
        <v>6.23019E-2</v>
      </c>
      <c r="L8338" s="31">
        <v>-0.30203200000000002</v>
      </c>
      <c r="M8338" s="31">
        <v>-8.6780599999999999E-2</v>
      </c>
      <c r="N8338" s="31">
        <v>6.23019E-2</v>
      </c>
      <c r="O8338" s="31">
        <v>0.2113844</v>
      </c>
      <c r="P8338" s="31">
        <v>0.42663580000000001</v>
      </c>
      <c r="Q8338" s="31">
        <v>61.053649999999998</v>
      </c>
      <c r="R8338">
        <v>0.28429130000000002</v>
      </c>
      <c r="S8338" t="s">
        <v>20810</v>
      </c>
      <c r="T8338">
        <v>-5.3797600000000001E-2</v>
      </c>
    </row>
    <row r="8339" spans="1:20" x14ac:dyDescent="0.25">
      <c r="A8339" s="31" t="s">
        <v>8479</v>
      </c>
      <c r="B8339" s="31" t="s">
        <v>67</v>
      </c>
      <c r="C8339" s="31" t="s">
        <v>5</v>
      </c>
      <c r="D8339" s="31" t="s">
        <v>65</v>
      </c>
      <c r="E8339" s="31" t="s">
        <v>19</v>
      </c>
      <c r="F8339" s="31" t="s">
        <v>6</v>
      </c>
      <c r="G8339" s="31">
        <v>10</v>
      </c>
      <c r="H8339" s="31">
        <v>6679</v>
      </c>
      <c r="I8339" s="31">
        <v>7.6582926999999996</v>
      </c>
      <c r="J8339" s="31">
        <v>7.7163659999999998</v>
      </c>
      <c r="K8339" s="31">
        <v>5.8073800000000002E-2</v>
      </c>
      <c r="L8339" s="31">
        <v>-0.33020280000000002</v>
      </c>
      <c r="M8339" s="31">
        <v>-0.1008058</v>
      </c>
      <c r="N8339" s="31">
        <v>5.8073800000000002E-2</v>
      </c>
      <c r="O8339" s="31">
        <v>0.21695349999999999</v>
      </c>
      <c r="P8339" s="31">
        <v>0.44635039999999998</v>
      </c>
      <c r="Q8339" s="31">
        <v>64.934849999999997</v>
      </c>
      <c r="R8339">
        <v>0.30297380000000002</v>
      </c>
      <c r="S8339" t="s">
        <v>20810</v>
      </c>
      <c r="T8339">
        <v>-5.3797600000000001E-2</v>
      </c>
    </row>
    <row r="8340" spans="1:20" x14ac:dyDescent="0.25">
      <c r="A8340" s="31" t="s">
        <v>8480</v>
      </c>
      <c r="B8340" s="31" t="s">
        <v>67</v>
      </c>
      <c r="C8340" s="31" t="s">
        <v>5</v>
      </c>
      <c r="D8340" s="31" t="s">
        <v>65</v>
      </c>
      <c r="E8340" s="31" t="s">
        <v>19</v>
      </c>
      <c r="F8340" s="31" t="s">
        <v>6</v>
      </c>
      <c r="G8340" s="31">
        <v>11</v>
      </c>
      <c r="H8340" s="31">
        <v>6679</v>
      </c>
      <c r="I8340" s="31">
        <v>7.6512491000000002</v>
      </c>
      <c r="J8340" s="31">
        <v>7.6937600000000002</v>
      </c>
      <c r="K8340" s="31">
        <v>4.2510699999999998E-2</v>
      </c>
      <c r="L8340" s="31">
        <v>-0.35602800000000001</v>
      </c>
      <c r="M8340" s="31">
        <v>-0.1205681</v>
      </c>
      <c r="N8340" s="31">
        <v>4.2510699999999998E-2</v>
      </c>
      <c r="O8340" s="31">
        <v>0.20558960000000001</v>
      </c>
      <c r="P8340" s="31">
        <v>0.44104949999999998</v>
      </c>
      <c r="Q8340" s="31">
        <v>68.250969999999995</v>
      </c>
      <c r="R8340">
        <v>0.31098150000000002</v>
      </c>
      <c r="S8340" t="s">
        <v>20810</v>
      </c>
      <c r="T8340">
        <v>-5.3797600000000001E-2</v>
      </c>
    </row>
    <row r="8341" spans="1:20" x14ac:dyDescent="0.25">
      <c r="A8341" s="31" t="s">
        <v>8481</v>
      </c>
      <c r="B8341" s="31" t="s">
        <v>67</v>
      </c>
      <c r="C8341" s="31" t="s">
        <v>5</v>
      </c>
      <c r="D8341" s="31" t="s">
        <v>65</v>
      </c>
      <c r="E8341" s="31" t="s">
        <v>19</v>
      </c>
      <c r="F8341" s="31" t="s">
        <v>6</v>
      </c>
      <c r="G8341" s="31">
        <v>12</v>
      </c>
      <c r="H8341" s="31">
        <v>6679</v>
      </c>
      <c r="I8341" s="31">
        <v>7.3131636999999996</v>
      </c>
      <c r="J8341" s="31">
        <v>7.3329089999999999</v>
      </c>
      <c r="K8341" s="31">
        <v>1.9745100000000002E-2</v>
      </c>
      <c r="L8341" s="31">
        <v>-0.34151189999999998</v>
      </c>
      <c r="M8341" s="31">
        <v>-0.12807840000000001</v>
      </c>
      <c r="N8341" s="31">
        <v>1.9745100000000002E-2</v>
      </c>
      <c r="O8341" s="31">
        <v>0.16756850000000001</v>
      </c>
      <c r="P8341" s="31">
        <v>0.38100210000000001</v>
      </c>
      <c r="Q8341" s="31">
        <v>71.209000000000003</v>
      </c>
      <c r="R8341">
        <v>0.28189039999999999</v>
      </c>
      <c r="S8341" t="s">
        <v>20810</v>
      </c>
      <c r="T8341">
        <v>-5.3797600000000001E-2</v>
      </c>
    </row>
    <row r="8342" spans="1:20" x14ac:dyDescent="0.25">
      <c r="A8342" s="31" t="s">
        <v>8482</v>
      </c>
      <c r="B8342" s="31" t="s">
        <v>67</v>
      </c>
      <c r="C8342" s="31" t="s">
        <v>5</v>
      </c>
      <c r="D8342" s="31" t="s">
        <v>65</v>
      </c>
      <c r="E8342" s="31" t="s">
        <v>19</v>
      </c>
      <c r="F8342" s="31" t="s">
        <v>6</v>
      </c>
      <c r="G8342" s="31">
        <v>13</v>
      </c>
      <c r="H8342" s="31">
        <v>6679</v>
      </c>
      <c r="I8342" s="31">
        <v>6.7946293999999998</v>
      </c>
      <c r="J8342" s="31">
        <v>6.8542300000000003</v>
      </c>
      <c r="K8342" s="31">
        <v>5.9600899999999998E-2</v>
      </c>
      <c r="L8342" s="31">
        <v>-0.27051419999999998</v>
      </c>
      <c r="M8342" s="31">
        <v>-7.5479500000000005E-2</v>
      </c>
      <c r="N8342" s="31">
        <v>5.9600899999999998E-2</v>
      </c>
      <c r="O8342" s="31">
        <v>0.1946813</v>
      </c>
      <c r="P8342" s="31">
        <v>0.3897159</v>
      </c>
      <c r="Q8342" s="31">
        <v>73.707920000000001</v>
      </c>
      <c r="R8342">
        <v>0.25759009999999999</v>
      </c>
      <c r="S8342" t="s">
        <v>20810</v>
      </c>
      <c r="T8342">
        <v>0.365587</v>
      </c>
    </row>
    <row r="8343" spans="1:20" x14ac:dyDescent="0.25">
      <c r="A8343" s="31" t="s">
        <v>8483</v>
      </c>
      <c r="B8343" s="31" t="s">
        <v>67</v>
      </c>
      <c r="C8343" s="31" t="s">
        <v>5</v>
      </c>
      <c r="D8343" s="31" t="s">
        <v>65</v>
      </c>
      <c r="E8343" s="31" t="s">
        <v>19</v>
      </c>
      <c r="F8343" s="31" t="s">
        <v>6</v>
      </c>
      <c r="G8343" s="31">
        <v>14</v>
      </c>
      <c r="H8343" s="31">
        <v>6679</v>
      </c>
      <c r="I8343" s="31">
        <v>6.5929897999999998</v>
      </c>
      <c r="J8343" s="31">
        <v>6.7429500000000004</v>
      </c>
      <c r="K8343" s="31">
        <v>0.14996019999999999</v>
      </c>
      <c r="L8343" s="31">
        <v>-0.17290720000000001</v>
      </c>
      <c r="M8343" s="31">
        <v>1.78455E-2</v>
      </c>
      <c r="N8343" s="31">
        <v>0.14996019999999999</v>
      </c>
      <c r="O8343" s="31">
        <v>0.28207490000000002</v>
      </c>
      <c r="P8343" s="31">
        <v>0.47282760000000001</v>
      </c>
      <c r="Q8343" s="31">
        <v>75.307749999999999</v>
      </c>
      <c r="R8343">
        <v>0.25193470000000001</v>
      </c>
      <c r="S8343" t="s">
        <v>20810</v>
      </c>
      <c r="T8343">
        <v>0.365587</v>
      </c>
    </row>
    <row r="8344" spans="1:20" x14ac:dyDescent="0.25">
      <c r="A8344" s="31" t="s">
        <v>8484</v>
      </c>
      <c r="B8344" s="31" t="s">
        <v>67</v>
      </c>
      <c r="C8344" s="31" t="s">
        <v>5</v>
      </c>
      <c r="D8344" s="31" t="s">
        <v>65</v>
      </c>
      <c r="E8344" s="31" t="s">
        <v>19</v>
      </c>
      <c r="F8344" s="31" t="s">
        <v>6</v>
      </c>
      <c r="G8344" s="31">
        <v>15</v>
      </c>
      <c r="H8344" s="31">
        <v>6679</v>
      </c>
      <c r="I8344" s="31">
        <v>6.5730390999999999</v>
      </c>
      <c r="J8344" s="31">
        <v>6.8182539999999996</v>
      </c>
      <c r="K8344" s="31">
        <v>0.2452146</v>
      </c>
      <c r="L8344" s="31">
        <v>-8.1803699999999993E-2</v>
      </c>
      <c r="M8344" s="31">
        <v>0.11140129999999999</v>
      </c>
      <c r="N8344" s="31">
        <v>0.2452146</v>
      </c>
      <c r="O8344" s="31">
        <v>0.37902780000000003</v>
      </c>
      <c r="P8344" s="31">
        <v>0.57223279999999999</v>
      </c>
      <c r="Q8344" s="31">
        <v>75.986959999999996</v>
      </c>
      <c r="R8344">
        <v>0.2551737</v>
      </c>
      <c r="S8344" t="s">
        <v>20810</v>
      </c>
      <c r="T8344">
        <v>0.365587</v>
      </c>
    </row>
    <row r="8345" spans="1:20" x14ac:dyDescent="0.25">
      <c r="A8345" s="31" t="s">
        <v>8485</v>
      </c>
      <c r="B8345" s="31" t="s">
        <v>67</v>
      </c>
      <c r="C8345" s="31" t="s">
        <v>5</v>
      </c>
      <c r="D8345" s="31" t="s">
        <v>65</v>
      </c>
      <c r="E8345" s="31" t="s">
        <v>19</v>
      </c>
      <c r="F8345" s="31" t="s">
        <v>6</v>
      </c>
      <c r="G8345" s="31">
        <v>16</v>
      </c>
      <c r="H8345" s="31">
        <v>6679</v>
      </c>
      <c r="I8345" s="31">
        <v>6.6389515000000001</v>
      </c>
      <c r="J8345" s="31">
        <v>6.9732919999999998</v>
      </c>
      <c r="K8345" s="31">
        <v>0.33434079999999999</v>
      </c>
      <c r="L8345" s="31">
        <v>7.208E-3</v>
      </c>
      <c r="M8345" s="31">
        <v>0.20048070000000001</v>
      </c>
      <c r="N8345" s="31">
        <v>0.33434079999999999</v>
      </c>
      <c r="O8345" s="31">
        <v>0.46820089999999998</v>
      </c>
      <c r="P8345" s="31">
        <v>0.66147359999999999</v>
      </c>
      <c r="Q8345" s="31">
        <v>76.33793</v>
      </c>
      <c r="R8345">
        <v>0.25526310000000002</v>
      </c>
      <c r="S8345" t="s">
        <v>20810</v>
      </c>
      <c r="T8345">
        <v>0.365587</v>
      </c>
    </row>
    <row r="8346" spans="1:20" x14ac:dyDescent="0.25">
      <c r="A8346" s="31" t="s">
        <v>8486</v>
      </c>
      <c r="B8346" s="31" t="s">
        <v>67</v>
      </c>
      <c r="C8346" s="31" t="s">
        <v>5</v>
      </c>
      <c r="D8346" s="31" t="s">
        <v>65</v>
      </c>
      <c r="E8346" s="31" t="s">
        <v>19</v>
      </c>
      <c r="F8346" s="31" t="s">
        <v>6</v>
      </c>
      <c r="G8346" s="31">
        <v>17</v>
      </c>
      <c r="H8346" s="31">
        <v>6679</v>
      </c>
      <c r="I8346" s="31">
        <v>6.9094559999999996</v>
      </c>
      <c r="J8346" s="31">
        <v>7.2352030000000003</v>
      </c>
      <c r="K8346" s="31">
        <v>0.3257467</v>
      </c>
      <c r="L8346" s="31">
        <v>-1.7780999999999999E-3</v>
      </c>
      <c r="M8346" s="31">
        <v>0.19172620000000001</v>
      </c>
      <c r="N8346" s="31">
        <v>0.3257467</v>
      </c>
      <c r="O8346" s="31">
        <v>0.45976719999999999</v>
      </c>
      <c r="P8346" s="31">
        <v>0.65327159999999995</v>
      </c>
      <c r="Q8346" s="31">
        <v>75.826139999999995</v>
      </c>
      <c r="R8346">
        <v>0.25556899999999999</v>
      </c>
      <c r="S8346" t="s">
        <v>20810</v>
      </c>
      <c r="T8346">
        <v>0.365587</v>
      </c>
    </row>
    <row r="8347" spans="1:20" x14ac:dyDescent="0.25">
      <c r="A8347" s="31" t="s">
        <v>8487</v>
      </c>
      <c r="B8347" s="31" t="s">
        <v>67</v>
      </c>
      <c r="C8347" s="31" t="s">
        <v>5</v>
      </c>
      <c r="D8347" s="31" t="s">
        <v>65</v>
      </c>
      <c r="E8347" s="31" t="s">
        <v>19</v>
      </c>
      <c r="F8347" s="31" t="s">
        <v>6</v>
      </c>
      <c r="G8347" s="31">
        <v>18</v>
      </c>
      <c r="H8347" s="31">
        <v>6679</v>
      </c>
      <c r="I8347" s="31">
        <v>7.5804171</v>
      </c>
      <c r="J8347" s="31">
        <v>7.8038850000000002</v>
      </c>
      <c r="K8347" s="31">
        <v>0.22346730000000001</v>
      </c>
      <c r="L8347" s="31">
        <v>-0.1167887</v>
      </c>
      <c r="M8347" s="31">
        <v>8.4237300000000001E-2</v>
      </c>
      <c r="N8347" s="31">
        <v>0.22346730000000001</v>
      </c>
      <c r="O8347" s="31">
        <v>0.3626973</v>
      </c>
      <c r="P8347" s="31">
        <v>0.56372330000000004</v>
      </c>
      <c r="Q8347" s="31">
        <v>74.846639999999994</v>
      </c>
      <c r="R8347">
        <v>0.26550319999999999</v>
      </c>
      <c r="S8347" t="s">
        <v>20810</v>
      </c>
      <c r="T8347">
        <v>0.365587</v>
      </c>
    </row>
    <row r="8348" spans="1:20" x14ac:dyDescent="0.25">
      <c r="A8348" s="31" t="s">
        <v>8488</v>
      </c>
      <c r="B8348" s="31" t="s">
        <v>67</v>
      </c>
      <c r="C8348" s="31" t="s">
        <v>5</v>
      </c>
      <c r="D8348" s="31" t="s">
        <v>65</v>
      </c>
      <c r="E8348" s="31" t="s">
        <v>19</v>
      </c>
      <c r="F8348" s="31" t="s">
        <v>6</v>
      </c>
      <c r="G8348" s="31">
        <v>19</v>
      </c>
      <c r="H8348" s="31">
        <v>6679</v>
      </c>
      <c r="I8348" s="31">
        <v>8.3219463999999999</v>
      </c>
      <c r="J8348" s="31">
        <v>8.3044069999999994</v>
      </c>
      <c r="K8348" s="31">
        <v>-1.75394E-2</v>
      </c>
      <c r="L8348" s="31">
        <v>-0.39915519999999999</v>
      </c>
      <c r="M8348" s="31">
        <v>-0.1736935</v>
      </c>
      <c r="N8348" s="31">
        <v>-1.75394E-2</v>
      </c>
      <c r="O8348" s="31">
        <v>0.13861470000000001</v>
      </c>
      <c r="P8348" s="31">
        <v>0.36407650000000003</v>
      </c>
      <c r="Q8348" s="31">
        <v>72.725909999999999</v>
      </c>
      <c r="R8348">
        <v>0.2977764</v>
      </c>
      <c r="S8348" t="s">
        <v>20810</v>
      </c>
      <c r="T8348">
        <v>-5.3797600000000001E-2</v>
      </c>
    </row>
    <row r="8349" spans="1:20" x14ac:dyDescent="0.25">
      <c r="A8349" s="31" t="s">
        <v>8489</v>
      </c>
      <c r="B8349" s="31" t="s">
        <v>67</v>
      </c>
      <c r="C8349" s="31" t="s">
        <v>5</v>
      </c>
      <c r="D8349" s="31" t="s">
        <v>65</v>
      </c>
      <c r="E8349" s="31" t="s">
        <v>19</v>
      </c>
      <c r="F8349" s="31" t="s">
        <v>6</v>
      </c>
      <c r="G8349" s="31">
        <v>20</v>
      </c>
      <c r="H8349" s="31">
        <v>6679</v>
      </c>
      <c r="I8349" s="31">
        <v>8.4740167999999993</v>
      </c>
      <c r="J8349" s="31">
        <v>8.4636469999999999</v>
      </c>
      <c r="K8349" s="31">
        <v>-1.0369700000000001E-2</v>
      </c>
      <c r="L8349" s="31">
        <v>-0.38499749999999999</v>
      </c>
      <c r="M8349" s="31">
        <v>-0.16366439999999999</v>
      </c>
      <c r="N8349" s="31">
        <v>-1.0369700000000001E-2</v>
      </c>
      <c r="O8349" s="31">
        <v>0.14292489999999999</v>
      </c>
      <c r="P8349" s="31">
        <v>0.36425809999999997</v>
      </c>
      <c r="Q8349" s="31">
        <v>69.334509999999995</v>
      </c>
      <c r="R8349">
        <v>0.29232360000000002</v>
      </c>
      <c r="S8349" t="s">
        <v>20810</v>
      </c>
      <c r="T8349">
        <v>-5.3797600000000001E-2</v>
      </c>
    </row>
    <row r="8350" spans="1:20" x14ac:dyDescent="0.25">
      <c r="A8350" s="31" t="s">
        <v>8490</v>
      </c>
      <c r="B8350" s="31" t="s">
        <v>67</v>
      </c>
      <c r="C8350" s="31" t="s">
        <v>5</v>
      </c>
      <c r="D8350" s="31" t="s">
        <v>65</v>
      </c>
      <c r="E8350" s="31" t="s">
        <v>19</v>
      </c>
      <c r="F8350" s="31" t="s">
        <v>6</v>
      </c>
      <c r="G8350" s="31">
        <v>21</v>
      </c>
      <c r="H8350" s="31">
        <v>6679</v>
      </c>
      <c r="I8350" s="31">
        <v>8.589181</v>
      </c>
      <c r="J8350" s="31">
        <v>8.5752860000000002</v>
      </c>
      <c r="K8350" s="31">
        <v>-1.3894800000000001E-2</v>
      </c>
      <c r="L8350" s="31">
        <v>-0.39826089999999997</v>
      </c>
      <c r="M8350" s="31">
        <v>-0.1711743</v>
      </c>
      <c r="N8350" s="31">
        <v>-1.3894800000000001E-2</v>
      </c>
      <c r="O8350" s="31">
        <v>0.1433846</v>
      </c>
      <c r="P8350" s="31">
        <v>0.3704712</v>
      </c>
      <c r="Q8350" s="31">
        <v>65.193110000000004</v>
      </c>
      <c r="R8350">
        <v>0.29992239999999998</v>
      </c>
      <c r="S8350" t="s">
        <v>20810</v>
      </c>
      <c r="T8350">
        <v>-5.3797600000000001E-2</v>
      </c>
    </row>
    <row r="8351" spans="1:20" x14ac:dyDescent="0.25">
      <c r="A8351" s="31" t="s">
        <v>8491</v>
      </c>
      <c r="B8351" s="31" t="s">
        <v>67</v>
      </c>
      <c r="C8351" s="31" t="s">
        <v>5</v>
      </c>
      <c r="D8351" s="31" t="s">
        <v>65</v>
      </c>
      <c r="E8351" s="31" t="s">
        <v>19</v>
      </c>
      <c r="F8351" s="31" t="s">
        <v>6</v>
      </c>
      <c r="G8351" s="31">
        <v>22</v>
      </c>
      <c r="H8351" s="31">
        <v>6679</v>
      </c>
      <c r="I8351" s="31">
        <v>8.6222881000000005</v>
      </c>
      <c r="J8351" s="31">
        <v>8.6082490000000007</v>
      </c>
      <c r="K8351" s="31">
        <v>-1.40397E-2</v>
      </c>
      <c r="L8351" s="31">
        <v>-0.40192870000000003</v>
      </c>
      <c r="M8351" s="31">
        <v>-0.17276069999999999</v>
      </c>
      <c r="N8351" s="31">
        <v>-1.40397E-2</v>
      </c>
      <c r="O8351" s="31">
        <v>0.14468139999999999</v>
      </c>
      <c r="P8351" s="31">
        <v>0.3738494</v>
      </c>
      <c r="Q8351" s="31">
        <v>62.550400000000003</v>
      </c>
      <c r="R8351">
        <v>0.30267139999999998</v>
      </c>
      <c r="S8351" t="s">
        <v>20810</v>
      </c>
      <c r="T8351">
        <v>-5.3797600000000001E-2</v>
      </c>
    </row>
    <row r="8352" spans="1:20" x14ac:dyDescent="0.25">
      <c r="A8352" s="31" t="s">
        <v>8492</v>
      </c>
      <c r="B8352" s="31" t="s">
        <v>67</v>
      </c>
      <c r="C8352" s="31" t="s">
        <v>5</v>
      </c>
      <c r="D8352" s="31" t="s">
        <v>65</v>
      </c>
      <c r="E8352" s="31" t="s">
        <v>19</v>
      </c>
      <c r="F8352" s="31" t="s">
        <v>6</v>
      </c>
      <c r="G8352" s="31">
        <v>23</v>
      </c>
      <c r="H8352" s="31">
        <v>6679</v>
      </c>
      <c r="I8352" s="31">
        <v>7.3996152000000004</v>
      </c>
      <c r="J8352" s="31">
        <v>7.3865030000000003</v>
      </c>
      <c r="K8352" s="31">
        <v>-1.3112499999999999E-2</v>
      </c>
      <c r="L8352" s="31">
        <v>-0.37374849999999998</v>
      </c>
      <c r="M8352" s="31">
        <v>-0.16068180000000001</v>
      </c>
      <c r="N8352" s="31">
        <v>-1.3112499999999999E-2</v>
      </c>
      <c r="O8352" s="31">
        <v>0.13445679999999999</v>
      </c>
      <c r="P8352" s="31">
        <v>0.34752339999999998</v>
      </c>
      <c r="Q8352" s="31">
        <v>60.615200000000002</v>
      </c>
      <c r="R8352">
        <v>0.28140569999999998</v>
      </c>
      <c r="S8352" t="s">
        <v>20810</v>
      </c>
      <c r="T8352">
        <v>-5.3797600000000001E-2</v>
      </c>
    </row>
    <row r="8353" spans="1:20" x14ac:dyDescent="0.25">
      <c r="A8353" s="31" t="s">
        <v>8493</v>
      </c>
      <c r="B8353" s="31" t="s">
        <v>67</v>
      </c>
      <c r="C8353" s="31" t="s">
        <v>5</v>
      </c>
      <c r="D8353" s="31" t="s">
        <v>65</v>
      </c>
      <c r="E8353" s="31" t="s">
        <v>19</v>
      </c>
      <c r="F8353" s="31" t="s">
        <v>6</v>
      </c>
      <c r="G8353" s="31">
        <v>24</v>
      </c>
      <c r="H8353" s="31">
        <v>6679</v>
      </c>
      <c r="I8353" s="31">
        <v>5.9358708</v>
      </c>
      <c r="J8353" s="31">
        <v>5.9137279999999999</v>
      </c>
      <c r="K8353" s="31">
        <v>-2.2142599999999998E-2</v>
      </c>
      <c r="L8353" s="31">
        <v>-0.3693767</v>
      </c>
      <c r="M8353" s="31">
        <v>-0.16422800000000001</v>
      </c>
      <c r="N8353" s="31">
        <v>-2.2142599999999998E-2</v>
      </c>
      <c r="O8353" s="31">
        <v>0.1199427</v>
      </c>
      <c r="P8353" s="31">
        <v>0.32509139999999997</v>
      </c>
      <c r="Q8353" s="31">
        <v>59.139690000000002</v>
      </c>
      <c r="R8353">
        <v>0.27094819999999997</v>
      </c>
      <c r="S8353" t="s">
        <v>20810</v>
      </c>
      <c r="T8353">
        <v>-5.3797600000000001E-2</v>
      </c>
    </row>
    <row r="8354" spans="1:20" x14ac:dyDescent="0.25">
      <c r="A8354" s="31" t="s">
        <v>9046</v>
      </c>
      <c r="B8354" s="31" t="s">
        <v>67</v>
      </c>
      <c r="C8354" s="31" t="s">
        <v>5</v>
      </c>
      <c r="D8354" s="31" t="s">
        <v>10</v>
      </c>
      <c r="E8354" s="31" t="s">
        <v>19</v>
      </c>
      <c r="F8354" s="31" t="s">
        <v>6</v>
      </c>
      <c r="G8354" s="31">
        <v>1</v>
      </c>
      <c r="H8354" s="31">
        <v>13031</v>
      </c>
      <c r="I8354" s="31">
        <v>10.844965999999999</v>
      </c>
      <c r="J8354" s="31">
        <v>10.864280000000001</v>
      </c>
      <c r="K8354" s="31">
        <v>1.9312099999999999E-2</v>
      </c>
      <c r="L8354" s="31">
        <v>-0.27023710000000001</v>
      </c>
      <c r="M8354" s="31">
        <v>-9.9169099999999996E-2</v>
      </c>
      <c r="N8354" s="31">
        <v>1.9312099999999999E-2</v>
      </c>
      <c r="O8354" s="31">
        <v>0.1377932</v>
      </c>
      <c r="P8354" s="31">
        <v>0.3088612</v>
      </c>
      <c r="Q8354" s="31">
        <v>62.377549999999999</v>
      </c>
      <c r="R8354">
        <v>0.22593640000000001</v>
      </c>
      <c r="S8354" t="s">
        <v>20810</v>
      </c>
      <c r="T8354">
        <v>-0.1068311</v>
      </c>
    </row>
    <row r="8355" spans="1:20" x14ac:dyDescent="0.25">
      <c r="A8355" s="31" t="s">
        <v>9047</v>
      </c>
      <c r="B8355" s="31" t="s">
        <v>67</v>
      </c>
      <c r="C8355" s="31" t="s">
        <v>5</v>
      </c>
      <c r="D8355" s="31" t="s">
        <v>10</v>
      </c>
      <c r="E8355" s="31" t="s">
        <v>19</v>
      </c>
      <c r="F8355" s="31" t="s">
        <v>6</v>
      </c>
      <c r="G8355" s="31">
        <v>2</v>
      </c>
      <c r="H8355" s="31">
        <v>13031</v>
      </c>
      <c r="I8355" s="31">
        <v>9.9953573000000002</v>
      </c>
      <c r="J8355" s="31">
        <v>10.041270000000001</v>
      </c>
      <c r="K8355" s="31">
        <v>4.5910800000000002E-2</v>
      </c>
      <c r="L8355" s="31">
        <v>-0.23190740000000001</v>
      </c>
      <c r="M8355" s="31">
        <v>-6.7770200000000003E-2</v>
      </c>
      <c r="N8355" s="31">
        <v>4.5910800000000002E-2</v>
      </c>
      <c r="O8355" s="31">
        <v>0.1595917</v>
      </c>
      <c r="P8355" s="31">
        <v>0.32372899999999999</v>
      </c>
      <c r="Q8355" s="31">
        <v>61.351170000000003</v>
      </c>
      <c r="R8355">
        <v>0.21678269999999999</v>
      </c>
      <c r="S8355" t="s">
        <v>20810</v>
      </c>
      <c r="T8355">
        <v>-0.1068311</v>
      </c>
    </row>
    <row r="8356" spans="1:20" x14ac:dyDescent="0.25">
      <c r="A8356" s="31" t="s">
        <v>9048</v>
      </c>
      <c r="B8356" s="31" t="s">
        <v>67</v>
      </c>
      <c r="C8356" s="31" t="s">
        <v>5</v>
      </c>
      <c r="D8356" s="31" t="s">
        <v>10</v>
      </c>
      <c r="E8356" s="31" t="s">
        <v>19</v>
      </c>
      <c r="F8356" s="31" t="s">
        <v>6</v>
      </c>
      <c r="G8356" s="31">
        <v>3</v>
      </c>
      <c r="H8356" s="31">
        <v>13031</v>
      </c>
      <c r="I8356" s="31">
        <v>9.5893514999999994</v>
      </c>
      <c r="J8356" s="31">
        <v>9.6509800000000006</v>
      </c>
      <c r="K8356" s="31">
        <v>6.1628500000000003E-2</v>
      </c>
      <c r="L8356" s="31">
        <v>-0.20983170000000001</v>
      </c>
      <c r="M8356" s="31">
        <v>-4.9450800000000003E-2</v>
      </c>
      <c r="N8356" s="31">
        <v>6.1628500000000003E-2</v>
      </c>
      <c r="O8356" s="31">
        <v>0.1727079</v>
      </c>
      <c r="P8356" s="31">
        <v>0.33308870000000002</v>
      </c>
      <c r="Q8356" s="31">
        <v>60.42069</v>
      </c>
      <c r="R8356">
        <v>0.2118215</v>
      </c>
      <c r="S8356" t="s">
        <v>20810</v>
      </c>
      <c r="T8356">
        <v>-0.1068311</v>
      </c>
    </row>
    <row r="8357" spans="1:20" x14ac:dyDescent="0.25">
      <c r="A8357" s="31" t="s">
        <v>9049</v>
      </c>
      <c r="B8357" s="31" t="s">
        <v>67</v>
      </c>
      <c r="C8357" s="31" t="s">
        <v>5</v>
      </c>
      <c r="D8357" s="31" t="s">
        <v>10</v>
      </c>
      <c r="E8357" s="31" t="s">
        <v>19</v>
      </c>
      <c r="F8357" s="31" t="s">
        <v>6</v>
      </c>
      <c r="G8357" s="31">
        <v>4</v>
      </c>
      <c r="H8357" s="31">
        <v>13031</v>
      </c>
      <c r="I8357" s="31">
        <v>9.5156863999999999</v>
      </c>
      <c r="J8357" s="31">
        <v>9.5912749999999996</v>
      </c>
      <c r="K8357" s="31">
        <v>7.5588799999999998E-2</v>
      </c>
      <c r="L8357" s="31">
        <v>-0.19770570000000001</v>
      </c>
      <c r="M8357" s="31">
        <v>-3.6241099999999998E-2</v>
      </c>
      <c r="N8357" s="31">
        <v>7.5588799999999998E-2</v>
      </c>
      <c r="O8357" s="31">
        <v>0.18741869999999999</v>
      </c>
      <c r="P8357" s="31">
        <v>0.3488832</v>
      </c>
      <c r="Q8357" s="31">
        <v>59.468319999999999</v>
      </c>
      <c r="R8357">
        <v>0.21325279999999999</v>
      </c>
      <c r="S8357" t="s">
        <v>20810</v>
      </c>
      <c r="T8357">
        <v>-0.1068311</v>
      </c>
    </row>
    <row r="8358" spans="1:20" x14ac:dyDescent="0.25">
      <c r="A8358" s="31" t="s">
        <v>9050</v>
      </c>
      <c r="B8358" s="31" t="s">
        <v>67</v>
      </c>
      <c r="C8358" s="31" t="s">
        <v>5</v>
      </c>
      <c r="D8358" s="31" t="s">
        <v>10</v>
      </c>
      <c r="E8358" s="31" t="s">
        <v>19</v>
      </c>
      <c r="F8358" s="31" t="s">
        <v>6</v>
      </c>
      <c r="G8358" s="31">
        <v>5</v>
      </c>
      <c r="H8358" s="31">
        <v>13031</v>
      </c>
      <c r="I8358" s="31">
        <v>10.103870000000001</v>
      </c>
      <c r="J8358" s="31">
        <v>10.217739999999999</v>
      </c>
      <c r="K8358" s="31">
        <v>0.1138649</v>
      </c>
      <c r="L8358" s="31">
        <v>-0.16931309999999999</v>
      </c>
      <c r="M8358" s="31">
        <v>-2.0092E-3</v>
      </c>
      <c r="N8358" s="31">
        <v>0.1138649</v>
      </c>
      <c r="O8358" s="31">
        <v>0.229739</v>
      </c>
      <c r="P8358" s="31">
        <v>0.39704279999999997</v>
      </c>
      <c r="Q8358" s="31">
        <v>58.710410000000003</v>
      </c>
      <c r="R8358">
        <v>0.22096489999999999</v>
      </c>
      <c r="S8358" t="s">
        <v>20810</v>
      </c>
      <c r="T8358">
        <v>-0.1068311</v>
      </c>
    </row>
    <row r="8359" spans="1:20" x14ac:dyDescent="0.25">
      <c r="A8359" s="31" t="s">
        <v>9051</v>
      </c>
      <c r="B8359" s="31" t="s">
        <v>67</v>
      </c>
      <c r="C8359" s="31" t="s">
        <v>5</v>
      </c>
      <c r="D8359" s="31" t="s">
        <v>10</v>
      </c>
      <c r="E8359" s="31" t="s">
        <v>19</v>
      </c>
      <c r="F8359" s="31" t="s">
        <v>6</v>
      </c>
      <c r="G8359" s="31">
        <v>6</v>
      </c>
      <c r="H8359" s="31">
        <v>13031</v>
      </c>
      <c r="I8359" s="31">
        <v>11.642647</v>
      </c>
      <c r="J8359" s="31">
        <v>11.8027</v>
      </c>
      <c r="K8359" s="31">
        <v>0.16005639999999999</v>
      </c>
      <c r="L8359" s="31">
        <v>-0.1527444</v>
      </c>
      <c r="M8359" s="31">
        <v>3.20608E-2</v>
      </c>
      <c r="N8359" s="31">
        <v>0.16005639999999999</v>
      </c>
      <c r="O8359" s="31">
        <v>0.28805190000000003</v>
      </c>
      <c r="P8359" s="31">
        <v>0.47285719999999998</v>
      </c>
      <c r="Q8359" s="31">
        <v>58.131869999999999</v>
      </c>
      <c r="R8359">
        <v>0.24407980000000001</v>
      </c>
      <c r="S8359" t="s">
        <v>20810</v>
      </c>
      <c r="T8359">
        <v>-0.1068311</v>
      </c>
    </row>
    <row r="8360" spans="1:20" x14ac:dyDescent="0.25">
      <c r="A8360" s="31" t="s">
        <v>9052</v>
      </c>
      <c r="B8360" s="31" t="s">
        <v>67</v>
      </c>
      <c r="C8360" s="31" t="s">
        <v>5</v>
      </c>
      <c r="D8360" s="31" t="s">
        <v>10</v>
      </c>
      <c r="E8360" s="31" t="s">
        <v>19</v>
      </c>
      <c r="F8360" s="31" t="s">
        <v>6</v>
      </c>
      <c r="G8360" s="31">
        <v>7</v>
      </c>
      <c r="H8360" s="31">
        <v>13031</v>
      </c>
      <c r="I8360" s="31">
        <v>13.844052</v>
      </c>
      <c r="J8360" s="31">
        <v>14.074759999999999</v>
      </c>
      <c r="K8360" s="31">
        <v>0.23070389999999999</v>
      </c>
      <c r="L8360" s="31">
        <v>-0.11269120000000001</v>
      </c>
      <c r="M8360" s="31">
        <v>9.0189400000000003E-2</v>
      </c>
      <c r="N8360" s="31">
        <v>0.23070389999999999</v>
      </c>
      <c r="O8360" s="31">
        <v>0.3712184</v>
      </c>
      <c r="P8360" s="31">
        <v>0.57409900000000003</v>
      </c>
      <c r="Q8360" s="31">
        <v>58.783909999999999</v>
      </c>
      <c r="R8360">
        <v>0.26795259999999999</v>
      </c>
      <c r="S8360" t="s">
        <v>20810</v>
      </c>
      <c r="T8360">
        <v>-0.1068311</v>
      </c>
    </row>
    <row r="8361" spans="1:20" x14ac:dyDescent="0.25">
      <c r="A8361" s="31" t="s">
        <v>9053</v>
      </c>
      <c r="B8361" s="31" t="s">
        <v>67</v>
      </c>
      <c r="C8361" s="31" t="s">
        <v>5</v>
      </c>
      <c r="D8361" s="31" t="s">
        <v>10</v>
      </c>
      <c r="E8361" s="31" t="s">
        <v>19</v>
      </c>
      <c r="F8361" s="31" t="s">
        <v>6</v>
      </c>
      <c r="G8361" s="31">
        <v>8</v>
      </c>
      <c r="H8361" s="31">
        <v>13031</v>
      </c>
      <c r="I8361" s="31">
        <v>15.416311</v>
      </c>
      <c r="J8361" s="31">
        <v>15.701650000000001</v>
      </c>
      <c r="K8361" s="31">
        <v>0.28533999999999998</v>
      </c>
      <c r="L8361" s="31">
        <v>-7.6192499999999996E-2</v>
      </c>
      <c r="M8361" s="31">
        <v>0.13740379999999999</v>
      </c>
      <c r="N8361" s="31">
        <v>0.28533999999999998</v>
      </c>
      <c r="O8361" s="31">
        <v>0.4332761</v>
      </c>
      <c r="P8361" s="31">
        <v>0.64687240000000001</v>
      </c>
      <c r="Q8361" s="31">
        <v>61.455449999999999</v>
      </c>
      <c r="R8361">
        <v>0.2821053</v>
      </c>
      <c r="S8361" t="s">
        <v>20810</v>
      </c>
      <c r="T8361">
        <v>-0.1068311</v>
      </c>
    </row>
    <row r="8362" spans="1:20" x14ac:dyDescent="0.25">
      <c r="A8362" s="31" t="s">
        <v>9054</v>
      </c>
      <c r="B8362" s="31" t="s">
        <v>67</v>
      </c>
      <c r="C8362" s="31" t="s">
        <v>5</v>
      </c>
      <c r="D8362" s="31" t="s">
        <v>10</v>
      </c>
      <c r="E8362" s="31" t="s">
        <v>19</v>
      </c>
      <c r="F8362" s="31" t="s">
        <v>6</v>
      </c>
      <c r="G8362" s="31">
        <v>9</v>
      </c>
      <c r="H8362" s="31">
        <v>13031</v>
      </c>
      <c r="I8362" s="31">
        <v>15.784044</v>
      </c>
      <c r="J8362" s="31">
        <v>16.119859999999999</v>
      </c>
      <c r="K8362" s="31">
        <v>0.3358141</v>
      </c>
      <c r="L8362" s="31">
        <v>-1.2442E-2</v>
      </c>
      <c r="M8362" s="31">
        <v>0.1933106</v>
      </c>
      <c r="N8362" s="31">
        <v>0.3358141</v>
      </c>
      <c r="O8362" s="31">
        <v>0.47831770000000001</v>
      </c>
      <c r="P8362" s="31">
        <v>0.68407030000000002</v>
      </c>
      <c r="Q8362" s="31">
        <v>64.649640000000005</v>
      </c>
      <c r="R8362">
        <v>0.27174569999999998</v>
      </c>
      <c r="S8362" t="s">
        <v>20810</v>
      </c>
      <c r="T8362">
        <v>-0.1068311</v>
      </c>
    </row>
    <row r="8363" spans="1:20" x14ac:dyDescent="0.25">
      <c r="A8363" s="31" t="s">
        <v>9055</v>
      </c>
      <c r="B8363" s="31" t="s">
        <v>67</v>
      </c>
      <c r="C8363" s="31" t="s">
        <v>5</v>
      </c>
      <c r="D8363" s="31" t="s">
        <v>10</v>
      </c>
      <c r="E8363" s="31" t="s">
        <v>19</v>
      </c>
      <c r="F8363" s="31" t="s">
        <v>6</v>
      </c>
      <c r="G8363" s="31">
        <v>10</v>
      </c>
      <c r="H8363" s="31">
        <v>13031</v>
      </c>
      <c r="I8363" s="31">
        <v>15.600368</v>
      </c>
      <c r="J8363" s="31">
        <v>15.884880000000001</v>
      </c>
      <c r="K8363" s="31">
        <v>0.28451690000000002</v>
      </c>
      <c r="L8363" s="31">
        <v>-6.2307000000000001E-2</v>
      </c>
      <c r="M8363" s="31">
        <v>0.14259939999999999</v>
      </c>
      <c r="N8363" s="31">
        <v>0.28451690000000002</v>
      </c>
      <c r="O8363" s="31">
        <v>0.42643439999999999</v>
      </c>
      <c r="P8363" s="31">
        <v>0.63134080000000004</v>
      </c>
      <c r="Q8363" s="31">
        <v>67.728530000000006</v>
      </c>
      <c r="R8363">
        <v>0.27062809999999998</v>
      </c>
      <c r="S8363" t="s">
        <v>20810</v>
      </c>
      <c r="T8363">
        <v>-0.1068311</v>
      </c>
    </row>
    <row r="8364" spans="1:20" x14ac:dyDescent="0.25">
      <c r="A8364" s="31" t="s">
        <v>9056</v>
      </c>
      <c r="B8364" s="31" t="s">
        <v>67</v>
      </c>
      <c r="C8364" s="31" t="s">
        <v>5</v>
      </c>
      <c r="D8364" s="31" t="s">
        <v>10</v>
      </c>
      <c r="E8364" s="31" t="s">
        <v>19</v>
      </c>
      <c r="F8364" s="31" t="s">
        <v>6</v>
      </c>
      <c r="G8364" s="31">
        <v>11</v>
      </c>
      <c r="H8364" s="31">
        <v>13031</v>
      </c>
      <c r="I8364" s="31">
        <v>15.122711000000001</v>
      </c>
      <c r="J8364" s="31">
        <v>15.298640000000001</v>
      </c>
      <c r="K8364" s="31">
        <v>0.1759307</v>
      </c>
      <c r="L8364" s="31">
        <v>-0.17092280000000001</v>
      </c>
      <c r="M8364" s="31">
        <v>3.4001099999999999E-2</v>
      </c>
      <c r="N8364" s="31">
        <v>0.1759307</v>
      </c>
      <c r="O8364" s="31">
        <v>0.31786029999999998</v>
      </c>
      <c r="P8364" s="31">
        <v>0.52278409999999997</v>
      </c>
      <c r="Q8364" s="31">
        <v>70.905360000000002</v>
      </c>
      <c r="R8364">
        <v>0.27065119999999998</v>
      </c>
      <c r="S8364" t="s">
        <v>20810</v>
      </c>
      <c r="T8364">
        <v>-0.1068311</v>
      </c>
    </row>
    <row r="8365" spans="1:20" x14ac:dyDescent="0.25">
      <c r="A8365" s="31" t="s">
        <v>9057</v>
      </c>
      <c r="B8365" s="31" t="s">
        <v>67</v>
      </c>
      <c r="C8365" s="31" t="s">
        <v>5</v>
      </c>
      <c r="D8365" s="31" t="s">
        <v>10</v>
      </c>
      <c r="E8365" s="31" t="s">
        <v>19</v>
      </c>
      <c r="F8365" s="31" t="s">
        <v>6</v>
      </c>
      <c r="G8365" s="31">
        <v>12</v>
      </c>
      <c r="H8365" s="31">
        <v>13031</v>
      </c>
      <c r="I8365" s="31">
        <v>14.366584</v>
      </c>
      <c r="J8365" s="31">
        <v>14.400359999999999</v>
      </c>
      <c r="K8365" s="31">
        <v>3.3779200000000002E-2</v>
      </c>
      <c r="L8365" s="31">
        <v>-0.3096682</v>
      </c>
      <c r="M8365" s="31">
        <v>-0.1067567</v>
      </c>
      <c r="N8365" s="31">
        <v>3.3779200000000002E-2</v>
      </c>
      <c r="O8365" s="31">
        <v>0.1743151</v>
      </c>
      <c r="P8365" s="31">
        <v>0.37722660000000002</v>
      </c>
      <c r="Q8365" s="31">
        <v>73.581119999999999</v>
      </c>
      <c r="R8365">
        <v>0.2679935</v>
      </c>
      <c r="S8365" t="s">
        <v>20810</v>
      </c>
      <c r="T8365">
        <v>-0.1068311</v>
      </c>
    </row>
    <row r="8366" spans="1:20" x14ac:dyDescent="0.25">
      <c r="A8366" s="31" t="s">
        <v>9058</v>
      </c>
      <c r="B8366" s="31" t="s">
        <v>67</v>
      </c>
      <c r="C8366" s="31" t="s">
        <v>5</v>
      </c>
      <c r="D8366" s="31" t="s">
        <v>10</v>
      </c>
      <c r="E8366" s="31" t="s">
        <v>19</v>
      </c>
      <c r="F8366" s="31" t="s">
        <v>6</v>
      </c>
      <c r="G8366" s="31">
        <v>13</v>
      </c>
      <c r="H8366" s="31">
        <v>13031</v>
      </c>
      <c r="I8366" s="31">
        <v>13.109761000000001</v>
      </c>
      <c r="J8366" s="31">
        <v>13.75137</v>
      </c>
      <c r="K8366" s="31">
        <v>0.64160640000000002</v>
      </c>
      <c r="L8366" s="31">
        <v>0.30011199999999999</v>
      </c>
      <c r="M8366" s="31">
        <v>0.50186969999999997</v>
      </c>
      <c r="N8366" s="31">
        <v>0.64160640000000002</v>
      </c>
      <c r="O8366" s="31">
        <v>0.78134309999999996</v>
      </c>
      <c r="P8366" s="31">
        <v>0.9831008</v>
      </c>
      <c r="Q8366" s="31">
        <v>75.798540000000003</v>
      </c>
      <c r="R8366">
        <v>0.26646950000000003</v>
      </c>
      <c r="S8366" t="s">
        <v>20810</v>
      </c>
      <c r="T8366">
        <v>0.38261590000000001</v>
      </c>
    </row>
    <row r="8367" spans="1:20" x14ac:dyDescent="0.25">
      <c r="A8367" s="31" t="s">
        <v>9059</v>
      </c>
      <c r="B8367" s="31" t="s">
        <v>67</v>
      </c>
      <c r="C8367" s="31" t="s">
        <v>5</v>
      </c>
      <c r="D8367" s="31" t="s">
        <v>10</v>
      </c>
      <c r="E8367" s="31" t="s">
        <v>19</v>
      </c>
      <c r="F8367" s="31" t="s">
        <v>6</v>
      </c>
      <c r="G8367" s="31">
        <v>14</v>
      </c>
      <c r="H8367" s="31">
        <v>13031</v>
      </c>
      <c r="I8367" s="31">
        <v>13.017109</v>
      </c>
      <c r="J8367" s="31">
        <v>13.991020000000001</v>
      </c>
      <c r="K8367" s="31">
        <v>0.97390969999999999</v>
      </c>
      <c r="L8367" s="31">
        <v>0.61526729999999996</v>
      </c>
      <c r="M8367" s="31">
        <v>0.82715609999999995</v>
      </c>
      <c r="N8367" s="31">
        <v>0.97390969999999999</v>
      </c>
      <c r="O8367" s="31">
        <v>1.120663</v>
      </c>
      <c r="P8367" s="31">
        <v>1.332552</v>
      </c>
      <c r="Q8367" s="31">
        <v>77.459429999999998</v>
      </c>
      <c r="R8367">
        <v>0.27985019999999999</v>
      </c>
      <c r="S8367" t="s">
        <v>20810</v>
      </c>
      <c r="T8367">
        <v>0.38261590000000001</v>
      </c>
    </row>
    <row r="8368" spans="1:20" x14ac:dyDescent="0.25">
      <c r="A8368" s="31" t="s">
        <v>9060</v>
      </c>
      <c r="B8368" s="31" t="s">
        <v>67</v>
      </c>
      <c r="C8368" s="31" t="s">
        <v>5</v>
      </c>
      <c r="D8368" s="31" t="s">
        <v>10</v>
      </c>
      <c r="E8368" s="31" t="s">
        <v>19</v>
      </c>
      <c r="F8368" s="31" t="s">
        <v>6</v>
      </c>
      <c r="G8368" s="31">
        <v>15</v>
      </c>
      <c r="H8368" s="31">
        <v>13031</v>
      </c>
      <c r="I8368" s="31">
        <v>13.395675000000001</v>
      </c>
      <c r="J8368" s="31">
        <v>14.56223</v>
      </c>
      <c r="K8368" s="31">
        <v>1.16656</v>
      </c>
      <c r="L8368" s="31">
        <v>0.78037009999999996</v>
      </c>
      <c r="M8368" s="31">
        <v>1.008534</v>
      </c>
      <c r="N8368" s="31">
        <v>1.16656</v>
      </c>
      <c r="O8368" s="31">
        <v>1.3245849999999999</v>
      </c>
      <c r="P8368" s="31">
        <v>1.5527489999999999</v>
      </c>
      <c r="Q8368" s="31">
        <v>78.573819999999998</v>
      </c>
      <c r="R8368">
        <v>0.30134539999999999</v>
      </c>
      <c r="S8368" t="s">
        <v>20810</v>
      </c>
      <c r="T8368">
        <v>0.38261590000000001</v>
      </c>
    </row>
    <row r="8369" spans="1:20" x14ac:dyDescent="0.25">
      <c r="A8369" s="31" t="s">
        <v>9061</v>
      </c>
      <c r="B8369" s="31" t="s">
        <v>67</v>
      </c>
      <c r="C8369" s="31" t="s">
        <v>5</v>
      </c>
      <c r="D8369" s="31" t="s">
        <v>10</v>
      </c>
      <c r="E8369" s="31" t="s">
        <v>19</v>
      </c>
      <c r="F8369" s="31" t="s">
        <v>6</v>
      </c>
      <c r="G8369" s="31">
        <v>16</v>
      </c>
      <c r="H8369" s="31">
        <v>13031</v>
      </c>
      <c r="I8369" s="31">
        <v>14.273757</v>
      </c>
      <c r="J8369" s="31">
        <v>15.49708</v>
      </c>
      <c r="K8369" s="31">
        <v>1.2233229999999999</v>
      </c>
      <c r="L8369" s="31">
        <v>0.81214569999999997</v>
      </c>
      <c r="M8369" s="31">
        <v>1.0550729999999999</v>
      </c>
      <c r="N8369" s="31">
        <v>1.2233229999999999</v>
      </c>
      <c r="O8369" s="31">
        <v>1.3915740000000001</v>
      </c>
      <c r="P8369" s="31">
        <v>1.634501</v>
      </c>
      <c r="Q8369" s="31">
        <v>79.170810000000003</v>
      </c>
      <c r="R8369">
        <v>0.32084360000000001</v>
      </c>
      <c r="S8369" t="s">
        <v>20810</v>
      </c>
      <c r="T8369">
        <v>0.38261590000000001</v>
      </c>
    </row>
    <row r="8370" spans="1:20" x14ac:dyDescent="0.25">
      <c r="A8370" s="31" t="s">
        <v>9062</v>
      </c>
      <c r="B8370" s="31" t="s">
        <v>67</v>
      </c>
      <c r="C8370" s="31" t="s">
        <v>5</v>
      </c>
      <c r="D8370" s="31" t="s">
        <v>10</v>
      </c>
      <c r="E8370" s="31" t="s">
        <v>19</v>
      </c>
      <c r="F8370" s="31" t="s">
        <v>6</v>
      </c>
      <c r="G8370" s="31">
        <v>17</v>
      </c>
      <c r="H8370" s="31">
        <v>13031</v>
      </c>
      <c r="I8370" s="31">
        <v>15.516552000000001</v>
      </c>
      <c r="J8370" s="31">
        <v>16.745999999999999</v>
      </c>
      <c r="K8370" s="31">
        <v>1.229446</v>
      </c>
      <c r="L8370" s="31">
        <v>0.79190609999999995</v>
      </c>
      <c r="M8370" s="31">
        <v>1.050408</v>
      </c>
      <c r="N8370" s="31">
        <v>1.229446</v>
      </c>
      <c r="O8370" s="31">
        <v>1.4084840000000001</v>
      </c>
      <c r="P8370" s="31">
        <v>1.6669860000000001</v>
      </c>
      <c r="Q8370" s="31">
        <v>79.085639999999998</v>
      </c>
      <c r="R8370">
        <v>0.3414143</v>
      </c>
      <c r="S8370" t="s">
        <v>20810</v>
      </c>
      <c r="T8370">
        <v>0.38261590000000001</v>
      </c>
    </row>
    <row r="8371" spans="1:20" x14ac:dyDescent="0.25">
      <c r="A8371" s="31" t="s">
        <v>9063</v>
      </c>
      <c r="B8371" s="31" t="s">
        <v>67</v>
      </c>
      <c r="C8371" s="31" t="s">
        <v>5</v>
      </c>
      <c r="D8371" s="31" t="s">
        <v>10</v>
      </c>
      <c r="E8371" s="31" t="s">
        <v>19</v>
      </c>
      <c r="F8371" s="31" t="s">
        <v>6</v>
      </c>
      <c r="G8371" s="31">
        <v>18</v>
      </c>
      <c r="H8371" s="31">
        <v>13031</v>
      </c>
      <c r="I8371" s="31">
        <v>17.273053000000001</v>
      </c>
      <c r="J8371" s="31">
        <v>18.390460000000001</v>
      </c>
      <c r="K8371" s="31">
        <v>1.1174090000000001</v>
      </c>
      <c r="L8371" s="31">
        <v>0.65908800000000001</v>
      </c>
      <c r="M8371" s="31">
        <v>0.92986769999999996</v>
      </c>
      <c r="N8371" s="31">
        <v>1.1174090000000001</v>
      </c>
      <c r="O8371" s="31">
        <v>1.3049500000000001</v>
      </c>
      <c r="P8371" s="31">
        <v>1.5757300000000001</v>
      </c>
      <c r="Q8371" s="31">
        <v>78.423540000000003</v>
      </c>
      <c r="R8371">
        <v>0.35762969999999999</v>
      </c>
      <c r="S8371" t="s">
        <v>20810</v>
      </c>
      <c r="T8371">
        <v>0.38261590000000001</v>
      </c>
    </row>
    <row r="8372" spans="1:20" x14ac:dyDescent="0.25">
      <c r="A8372" s="31" t="s">
        <v>9064</v>
      </c>
      <c r="B8372" s="31" t="s">
        <v>67</v>
      </c>
      <c r="C8372" s="31" t="s">
        <v>5</v>
      </c>
      <c r="D8372" s="31" t="s">
        <v>10</v>
      </c>
      <c r="E8372" s="31" t="s">
        <v>19</v>
      </c>
      <c r="F8372" s="31" t="s">
        <v>6</v>
      </c>
      <c r="G8372" s="31">
        <v>19</v>
      </c>
      <c r="H8372" s="31">
        <v>13031</v>
      </c>
      <c r="I8372" s="31">
        <v>20.016977000000001</v>
      </c>
      <c r="J8372" s="31">
        <v>19.930579999999999</v>
      </c>
      <c r="K8372" s="31">
        <v>-8.6398199999999994E-2</v>
      </c>
      <c r="L8372" s="31">
        <v>-0.55868620000000002</v>
      </c>
      <c r="M8372" s="31">
        <v>-0.27965459999999998</v>
      </c>
      <c r="N8372" s="31">
        <v>-8.6398199999999994E-2</v>
      </c>
      <c r="O8372" s="31">
        <v>0.1068582</v>
      </c>
      <c r="P8372" s="31">
        <v>0.38588980000000001</v>
      </c>
      <c r="Q8372" s="31">
        <v>76.753820000000005</v>
      </c>
      <c r="R8372">
        <v>0.36852829999999998</v>
      </c>
      <c r="S8372" t="s">
        <v>20810</v>
      </c>
      <c r="T8372">
        <v>-0.1068311</v>
      </c>
    </row>
    <row r="8373" spans="1:20" x14ac:dyDescent="0.25">
      <c r="A8373" s="31" t="s">
        <v>9065</v>
      </c>
      <c r="B8373" s="31" t="s">
        <v>67</v>
      </c>
      <c r="C8373" s="31" t="s">
        <v>5</v>
      </c>
      <c r="D8373" s="31" t="s">
        <v>10</v>
      </c>
      <c r="E8373" s="31" t="s">
        <v>19</v>
      </c>
      <c r="F8373" s="31" t="s">
        <v>6</v>
      </c>
      <c r="G8373" s="31">
        <v>20</v>
      </c>
      <c r="H8373" s="31">
        <v>13031</v>
      </c>
      <c r="I8373" s="31">
        <v>20.314938999999999</v>
      </c>
      <c r="J8373" s="31">
        <v>20.304569999999998</v>
      </c>
      <c r="K8373" s="31">
        <v>-1.03643E-2</v>
      </c>
      <c r="L8373" s="31">
        <v>-0.46958689999999997</v>
      </c>
      <c r="M8373" s="31">
        <v>-0.19827449999999999</v>
      </c>
      <c r="N8373" s="31">
        <v>-1.03643E-2</v>
      </c>
      <c r="O8373" s="31">
        <v>0.17754590000000001</v>
      </c>
      <c r="P8373" s="31">
        <v>0.44885829999999999</v>
      </c>
      <c r="Q8373" s="31">
        <v>73.818219999999997</v>
      </c>
      <c r="R8373">
        <v>0.35833330000000002</v>
      </c>
      <c r="S8373" t="s">
        <v>20810</v>
      </c>
      <c r="T8373">
        <v>-0.1068311</v>
      </c>
    </row>
    <row r="8374" spans="1:20" x14ac:dyDescent="0.25">
      <c r="A8374" s="31" t="s">
        <v>9066</v>
      </c>
      <c r="B8374" s="31" t="s">
        <v>67</v>
      </c>
      <c r="C8374" s="31" t="s">
        <v>5</v>
      </c>
      <c r="D8374" s="31" t="s">
        <v>10</v>
      </c>
      <c r="E8374" s="31" t="s">
        <v>19</v>
      </c>
      <c r="F8374" s="31" t="s">
        <v>6</v>
      </c>
      <c r="G8374" s="31">
        <v>21</v>
      </c>
      <c r="H8374" s="31">
        <v>13031</v>
      </c>
      <c r="I8374" s="31">
        <v>20.337752999999999</v>
      </c>
      <c r="J8374" s="31">
        <v>20.363289999999999</v>
      </c>
      <c r="K8374" s="31">
        <v>2.5530799999999999E-2</v>
      </c>
      <c r="L8374" s="31">
        <v>-0.41152300000000003</v>
      </c>
      <c r="M8374" s="31">
        <v>-0.153308</v>
      </c>
      <c r="N8374" s="31">
        <v>2.5530799999999999E-2</v>
      </c>
      <c r="O8374" s="31">
        <v>0.20436979999999999</v>
      </c>
      <c r="P8374" s="31">
        <v>0.46258470000000002</v>
      </c>
      <c r="Q8374" s="31">
        <v>70.252780000000001</v>
      </c>
      <c r="R8374">
        <v>0.34103489999999997</v>
      </c>
      <c r="S8374" t="s">
        <v>20810</v>
      </c>
      <c r="T8374">
        <v>-0.1068311</v>
      </c>
    </row>
    <row r="8375" spans="1:20" x14ac:dyDescent="0.25">
      <c r="A8375" s="31" t="s">
        <v>9067</v>
      </c>
      <c r="B8375" s="31" t="s">
        <v>67</v>
      </c>
      <c r="C8375" s="31" t="s">
        <v>5</v>
      </c>
      <c r="D8375" s="31" t="s">
        <v>10</v>
      </c>
      <c r="E8375" s="31" t="s">
        <v>19</v>
      </c>
      <c r="F8375" s="31" t="s">
        <v>6</v>
      </c>
      <c r="G8375" s="31">
        <v>22</v>
      </c>
      <c r="H8375" s="31">
        <v>13031</v>
      </c>
      <c r="I8375" s="31">
        <v>19.454443999999999</v>
      </c>
      <c r="J8375" s="31">
        <v>19.469629999999999</v>
      </c>
      <c r="K8375" s="31">
        <v>1.5181399999999999E-2</v>
      </c>
      <c r="L8375" s="31">
        <v>-0.4026612</v>
      </c>
      <c r="M8375" s="31">
        <v>-0.1557964</v>
      </c>
      <c r="N8375" s="31">
        <v>1.5181399999999999E-2</v>
      </c>
      <c r="O8375" s="31">
        <v>0.1861592</v>
      </c>
      <c r="P8375" s="31">
        <v>0.43302400000000002</v>
      </c>
      <c r="Q8375" s="31">
        <v>67.735919999999993</v>
      </c>
      <c r="R8375">
        <v>0.32604430000000001</v>
      </c>
      <c r="S8375" t="s">
        <v>20810</v>
      </c>
      <c r="T8375">
        <v>-0.1068311</v>
      </c>
    </row>
    <row r="8376" spans="1:20" x14ac:dyDescent="0.25">
      <c r="A8376" s="31" t="s">
        <v>9068</v>
      </c>
      <c r="B8376" s="31" t="s">
        <v>67</v>
      </c>
      <c r="C8376" s="31" t="s">
        <v>5</v>
      </c>
      <c r="D8376" s="31" t="s">
        <v>10</v>
      </c>
      <c r="E8376" s="31" t="s">
        <v>19</v>
      </c>
      <c r="F8376" s="31" t="s">
        <v>6</v>
      </c>
      <c r="G8376" s="31">
        <v>23</v>
      </c>
      <c r="H8376" s="31">
        <v>13031</v>
      </c>
      <c r="I8376" s="31">
        <v>16.482040999999999</v>
      </c>
      <c r="J8376" s="31">
        <v>16.49213</v>
      </c>
      <c r="K8376" s="31">
        <v>1.0087199999999999E-2</v>
      </c>
      <c r="L8376" s="31">
        <v>-0.3664577</v>
      </c>
      <c r="M8376" s="31">
        <v>-0.14399190000000001</v>
      </c>
      <c r="N8376" s="31">
        <v>1.0087199999999999E-2</v>
      </c>
      <c r="O8376" s="31">
        <v>0.16416629999999999</v>
      </c>
      <c r="P8376" s="31">
        <v>0.38663199999999998</v>
      </c>
      <c r="Q8376" s="31">
        <v>65.926749999999998</v>
      </c>
      <c r="R8376">
        <v>0.29381950000000001</v>
      </c>
      <c r="S8376" t="s">
        <v>20810</v>
      </c>
      <c r="T8376">
        <v>-0.1068311</v>
      </c>
    </row>
    <row r="8377" spans="1:20" x14ac:dyDescent="0.25">
      <c r="A8377" s="31" t="s">
        <v>9069</v>
      </c>
      <c r="B8377" s="31" t="s">
        <v>67</v>
      </c>
      <c r="C8377" s="31" t="s">
        <v>5</v>
      </c>
      <c r="D8377" s="31" t="s">
        <v>10</v>
      </c>
      <c r="E8377" s="31" t="s">
        <v>19</v>
      </c>
      <c r="F8377" s="31" t="s">
        <v>6</v>
      </c>
      <c r="G8377" s="31">
        <v>24</v>
      </c>
      <c r="H8377" s="31">
        <v>13031</v>
      </c>
      <c r="I8377" s="31">
        <v>13.220129</v>
      </c>
      <c r="J8377" s="31">
        <v>13.217280000000001</v>
      </c>
      <c r="K8377" s="31">
        <v>-2.8530000000000001E-3</v>
      </c>
      <c r="L8377" s="31">
        <v>-0.33254139999999999</v>
      </c>
      <c r="M8377" s="31">
        <v>-0.13775889999999999</v>
      </c>
      <c r="N8377" s="31">
        <v>-2.8530000000000001E-3</v>
      </c>
      <c r="O8377" s="31">
        <v>0.1320528</v>
      </c>
      <c r="P8377" s="31">
        <v>0.3268354</v>
      </c>
      <c r="Q8377" s="31">
        <v>64.336489999999998</v>
      </c>
      <c r="R8377">
        <v>0.25725720000000002</v>
      </c>
      <c r="S8377" t="s">
        <v>20810</v>
      </c>
      <c r="T8377">
        <v>-0.1068311</v>
      </c>
    </row>
    <row r="8378" spans="1:20" x14ac:dyDescent="0.25">
      <c r="A8378" s="31" t="s">
        <v>9622</v>
      </c>
      <c r="B8378" s="31" t="s">
        <v>67</v>
      </c>
      <c r="C8378" s="31" t="s">
        <v>5</v>
      </c>
      <c r="D8378" s="31" t="s">
        <v>11</v>
      </c>
      <c r="E8378" s="31" t="s">
        <v>19</v>
      </c>
      <c r="F8378" s="31" t="s">
        <v>6</v>
      </c>
      <c r="G8378" s="31">
        <v>1</v>
      </c>
      <c r="H8378" s="31">
        <v>4761</v>
      </c>
      <c r="I8378" s="31">
        <v>4.0670418000000002</v>
      </c>
      <c r="J8378" s="31">
        <v>4.0805009999999999</v>
      </c>
      <c r="K8378" s="31">
        <v>1.34591E-2</v>
      </c>
      <c r="L8378" s="31">
        <v>-0.10987570000000001</v>
      </c>
      <c r="M8378" s="31">
        <v>-3.70085E-2</v>
      </c>
      <c r="N8378" s="31">
        <v>1.34591E-2</v>
      </c>
      <c r="O8378" s="31">
        <v>6.3926700000000003E-2</v>
      </c>
      <c r="P8378" s="31">
        <v>0.1367939</v>
      </c>
      <c r="Q8378" s="31">
        <v>60.756659999999997</v>
      </c>
      <c r="R8378">
        <v>9.6238699999999996E-2</v>
      </c>
      <c r="S8378" t="s">
        <v>20810</v>
      </c>
      <c r="T8378">
        <v>-0.11974700000000001</v>
      </c>
    </row>
    <row r="8379" spans="1:20" x14ac:dyDescent="0.25">
      <c r="A8379" s="31" t="s">
        <v>9623</v>
      </c>
      <c r="B8379" s="31" t="s">
        <v>67</v>
      </c>
      <c r="C8379" s="31" t="s">
        <v>5</v>
      </c>
      <c r="D8379" s="31" t="s">
        <v>11</v>
      </c>
      <c r="E8379" s="31" t="s">
        <v>19</v>
      </c>
      <c r="F8379" s="31" t="s">
        <v>6</v>
      </c>
      <c r="G8379" s="31">
        <v>2</v>
      </c>
      <c r="H8379" s="31">
        <v>4761</v>
      </c>
      <c r="I8379" s="31">
        <v>3.6429402999999998</v>
      </c>
      <c r="J8379" s="31">
        <v>3.6568019999999999</v>
      </c>
      <c r="K8379" s="31">
        <v>1.3861999999999999E-2</v>
      </c>
      <c r="L8379" s="31">
        <v>-9.9612800000000001E-2</v>
      </c>
      <c r="M8379" s="31">
        <v>-3.2571000000000003E-2</v>
      </c>
      <c r="N8379" s="31">
        <v>1.3861999999999999E-2</v>
      </c>
      <c r="O8379" s="31">
        <v>6.0295000000000001E-2</v>
      </c>
      <c r="P8379" s="31">
        <v>0.1273369</v>
      </c>
      <c r="Q8379" s="31">
        <v>59.829900000000002</v>
      </c>
      <c r="R8379">
        <v>8.8544899999999996E-2</v>
      </c>
      <c r="S8379" t="s">
        <v>20810</v>
      </c>
      <c r="T8379">
        <v>-0.11974700000000001</v>
      </c>
    </row>
    <row r="8380" spans="1:20" x14ac:dyDescent="0.25">
      <c r="A8380" s="31" t="s">
        <v>9624</v>
      </c>
      <c r="B8380" s="31" t="s">
        <v>67</v>
      </c>
      <c r="C8380" s="31" t="s">
        <v>5</v>
      </c>
      <c r="D8380" s="31" t="s">
        <v>11</v>
      </c>
      <c r="E8380" s="31" t="s">
        <v>19</v>
      </c>
      <c r="F8380" s="31" t="s">
        <v>6</v>
      </c>
      <c r="G8380" s="31">
        <v>3</v>
      </c>
      <c r="H8380" s="31">
        <v>4761</v>
      </c>
      <c r="I8380" s="31">
        <v>3.4800160999999998</v>
      </c>
      <c r="J8380" s="31">
        <v>3.501468</v>
      </c>
      <c r="K8380" s="31">
        <v>2.1452100000000002E-2</v>
      </c>
      <c r="L8380" s="31">
        <v>-8.9603600000000005E-2</v>
      </c>
      <c r="M8380" s="31">
        <v>-2.3990999999999998E-2</v>
      </c>
      <c r="N8380" s="31">
        <v>2.1452100000000002E-2</v>
      </c>
      <c r="O8380" s="31">
        <v>6.6895200000000002E-2</v>
      </c>
      <c r="P8380" s="31">
        <v>0.13250790000000001</v>
      </c>
      <c r="Q8380" s="31">
        <v>58.799849999999999</v>
      </c>
      <c r="R8380">
        <v>8.6657300000000007E-2</v>
      </c>
      <c r="S8380" t="s">
        <v>20810</v>
      </c>
      <c r="T8380">
        <v>-0.11974700000000001</v>
      </c>
    </row>
    <row r="8381" spans="1:20" x14ac:dyDescent="0.25">
      <c r="A8381" s="31" t="s">
        <v>9625</v>
      </c>
      <c r="B8381" s="31" t="s">
        <v>67</v>
      </c>
      <c r="C8381" s="31" t="s">
        <v>5</v>
      </c>
      <c r="D8381" s="31" t="s">
        <v>11</v>
      </c>
      <c r="E8381" s="31" t="s">
        <v>19</v>
      </c>
      <c r="F8381" s="31" t="s">
        <v>6</v>
      </c>
      <c r="G8381" s="31">
        <v>4</v>
      </c>
      <c r="H8381" s="31">
        <v>4761</v>
      </c>
      <c r="I8381" s="31">
        <v>3.5075751999999998</v>
      </c>
      <c r="J8381" s="31">
        <v>3.5397669999999999</v>
      </c>
      <c r="K8381" s="31">
        <v>3.2192199999999997E-2</v>
      </c>
      <c r="L8381" s="31">
        <v>-8.0181500000000003E-2</v>
      </c>
      <c r="M8381" s="31">
        <v>-1.3790200000000001E-2</v>
      </c>
      <c r="N8381" s="31">
        <v>3.2192199999999997E-2</v>
      </c>
      <c r="O8381" s="31">
        <v>7.8174599999999997E-2</v>
      </c>
      <c r="P8381" s="31">
        <v>0.1445659</v>
      </c>
      <c r="Q8381" s="31">
        <v>57.73348</v>
      </c>
      <c r="R8381">
        <v>8.7685700000000005E-2</v>
      </c>
      <c r="S8381" t="s">
        <v>20810</v>
      </c>
      <c r="T8381">
        <v>-0.11974700000000001</v>
      </c>
    </row>
    <row r="8382" spans="1:20" x14ac:dyDescent="0.25">
      <c r="A8382" s="31" t="s">
        <v>9626</v>
      </c>
      <c r="B8382" s="31" t="s">
        <v>67</v>
      </c>
      <c r="C8382" s="31" t="s">
        <v>5</v>
      </c>
      <c r="D8382" s="31" t="s">
        <v>11</v>
      </c>
      <c r="E8382" s="31" t="s">
        <v>19</v>
      </c>
      <c r="F8382" s="31" t="s">
        <v>6</v>
      </c>
      <c r="G8382" s="31">
        <v>5</v>
      </c>
      <c r="H8382" s="31">
        <v>4761</v>
      </c>
      <c r="I8382" s="31">
        <v>3.7654795999999999</v>
      </c>
      <c r="J8382" s="31">
        <v>3.811963</v>
      </c>
      <c r="K8382" s="31">
        <v>4.6483799999999999E-2</v>
      </c>
      <c r="L8382" s="31">
        <v>-7.5056200000000003E-2</v>
      </c>
      <c r="M8382" s="31">
        <v>-3.2493999999999999E-3</v>
      </c>
      <c r="N8382" s="31">
        <v>4.6483799999999999E-2</v>
      </c>
      <c r="O8382" s="31">
        <v>9.6216999999999997E-2</v>
      </c>
      <c r="P8382" s="31">
        <v>0.1680238</v>
      </c>
      <c r="Q8382" s="31">
        <v>57.043819999999997</v>
      </c>
      <c r="R8382">
        <v>9.4838199999999998E-2</v>
      </c>
      <c r="S8382" t="s">
        <v>20810</v>
      </c>
      <c r="T8382">
        <v>-0.11974700000000001</v>
      </c>
    </row>
    <row r="8383" spans="1:20" x14ac:dyDescent="0.25">
      <c r="A8383" s="31" t="s">
        <v>9627</v>
      </c>
      <c r="B8383" s="31" t="s">
        <v>67</v>
      </c>
      <c r="C8383" s="31" t="s">
        <v>5</v>
      </c>
      <c r="D8383" s="31" t="s">
        <v>11</v>
      </c>
      <c r="E8383" s="31" t="s">
        <v>19</v>
      </c>
      <c r="F8383" s="31" t="s">
        <v>6</v>
      </c>
      <c r="G8383" s="31">
        <v>6</v>
      </c>
      <c r="H8383" s="31">
        <v>4761</v>
      </c>
      <c r="I8383" s="31">
        <v>4.4781879</v>
      </c>
      <c r="J8383" s="31">
        <v>4.5422989999999999</v>
      </c>
      <c r="K8383" s="31">
        <v>6.4111299999999996E-2</v>
      </c>
      <c r="L8383" s="31">
        <v>-7.3209800000000005E-2</v>
      </c>
      <c r="M8383" s="31">
        <v>7.9205999999999999E-3</v>
      </c>
      <c r="N8383" s="31">
        <v>6.4111299999999996E-2</v>
      </c>
      <c r="O8383" s="31">
        <v>0.12030200000000001</v>
      </c>
      <c r="P8383" s="31">
        <v>0.20143240000000001</v>
      </c>
      <c r="Q8383" s="31">
        <v>56.159089999999999</v>
      </c>
      <c r="R8383">
        <v>0.1071522</v>
      </c>
      <c r="S8383" t="s">
        <v>20810</v>
      </c>
      <c r="T8383">
        <v>-0.11974700000000001</v>
      </c>
    </row>
    <row r="8384" spans="1:20" x14ac:dyDescent="0.25">
      <c r="A8384" s="31" t="s">
        <v>9628</v>
      </c>
      <c r="B8384" s="31" t="s">
        <v>67</v>
      </c>
      <c r="C8384" s="31" t="s">
        <v>5</v>
      </c>
      <c r="D8384" s="31" t="s">
        <v>11</v>
      </c>
      <c r="E8384" s="31" t="s">
        <v>19</v>
      </c>
      <c r="F8384" s="31" t="s">
        <v>6</v>
      </c>
      <c r="G8384" s="31">
        <v>7</v>
      </c>
      <c r="H8384" s="31">
        <v>4761</v>
      </c>
      <c r="I8384" s="31">
        <v>5.4704066999999998</v>
      </c>
      <c r="J8384" s="31">
        <v>5.5664389999999999</v>
      </c>
      <c r="K8384" s="31">
        <v>9.60318E-2</v>
      </c>
      <c r="L8384" s="31">
        <v>-5.6932900000000002E-2</v>
      </c>
      <c r="M8384" s="31">
        <v>3.3439900000000002E-2</v>
      </c>
      <c r="N8384" s="31">
        <v>9.60318E-2</v>
      </c>
      <c r="O8384" s="31">
        <v>0.15862370000000001</v>
      </c>
      <c r="P8384" s="31">
        <v>0.24899650000000001</v>
      </c>
      <c r="Q8384" s="31">
        <v>56.816830000000003</v>
      </c>
      <c r="R8384">
        <v>0.11935900000000001</v>
      </c>
      <c r="S8384" t="s">
        <v>20810</v>
      </c>
      <c r="T8384">
        <v>-0.11974700000000001</v>
      </c>
    </row>
    <row r="8385" spans="1:20" x14ac:dyDescent="0.25">
      <c r="A8385" s="31" t="s">
        <v>9629</v>
      </c>
      <c r="B8385" s="31" t="s">
        <v>67</v>
      </c>
      <c r="C8385" s="31" t="s">
        <v>5</v>
      </c>
      <c r="D8385" s="31" t="s">
        <v>11</v>
      </c>
      <c r="E8385" s="31" t="s">
        <v>19</v>
      </c>
      <c r="F8385" s="31" t="s">
        <v>6</v>
      </c>
      <c r="G8385" s="31">
        <v>8</v>
      </c>
      <c r="H8385" s="31">
        <v>4761</v>
      </c>
      <c r="I8385" s="31">
        <v>6.1863359000000004</v>
      </c>
      <c r="J8385" s="31">
        <v>6.3151060000000001</v>
      </c>
      <c r="K8385" s="31">
        <v>0.12877050000000001</v>
      </c>
      <c r="L8385" s="31">
        <v>-3.1117599999999999E-2</v>
      </c>
      <c r="M8385" s="31">
        <v>6.3345600000000002E-2</v>
      </c>
      <c r="N8385" s="31">
        <v>0.12877050000000001</v>
      </c>
      <c r="O8385" s="31">
        <v>0.19419539999999999</v>
      </c>
      <c r="P8385" s="31">
        <v>0.28865859999999999</v>
      </c>
      <c r="Q8385" s="31">
        <v>62.070650000000001</v>
      </c>
      <c r="R8385">
        <v>0.12476130000000001</v>
      </c>
      <c r="S8385" t="s">
        <v>20810</v>
      </c>
      <c r="T8385">
        <v>-0.11974700000000001</v>
      </c>
    </row>
    <row r="8386" spans="1:20" x14ac:dyDescent="0.25">
      <c r="A8386" s="31" t="s">
        <v>9630</v>
      </c>
      <c r="B8386" s="31" t="s">
        <v>67</v>
      </c>
      <c r="C8386" s="31" t="s">
        <v>5</v>
      </c>
      <c r="D8386" s="31" t="s">
        <v>11</v>
      </c>
      <c r="E8386" s="31" t="s">
        <v>19</v>
      </c>
      <c r="F8386" s="31" t="s">
        <v>6</v>
      </c>
      <c r="G8386" s="31">
        <v>9</v>
      </c>
      <c r="H8386" s="31">
        <v>4761</v>
      </c>
      <c r="I8386" s="31">
        <v>6.3570557000000001</v>
      </c>
      <c r="J8386" s="31">
        <v>6.4930349999999999</v>
      </c>
      <c r="K8386" s="31">
        <v>0.13597980000000001</v>
      </c>
      <c r="L8386" s="31">
        <v>-2.28702E-2</v>
      </c>
      <c r="M8386" s="31">
        <v>7.0979700000000007E-2</v>
      </c>
      <c r="N8386" s="31">
        <v>0.13597980000000001</v>
      </c>
      <c r="O8386" s="31">
        <v>0.20097989999999999</v>
      </c>
      <c r="P8386" s="31">
        <v>0.29482979999999998</v>
      </c>
      <c r="Q8386" s="31">
        <v>67.597440000000006</v>
      </c>
      <c r="R8386">
        <v>0.1239513</v>
      </c>
      <c r="S8386" t="s">
        <v>20810</v>
      </c>
      <c r="T8386">
        <v>-0.11974700000000001</v>
      </c>
    </row>
    <row r="8387" spans="1:20" x14ac:dyDescent="0.25">
      <c r="A8387" s="31" t="s">
        <v>9631</v>
      </c>
      <c r="B8387" s="31" t="s">
        <v>67</v>
      </c>
      <c r="C8387" s="31" t="s">
        <v>5</v>
      </c>
      <c r="D8387" s="31" t="s">
        <v>11</v>
      </c>
      <c r="E8387" s="31" t="s">
        <v>19</v>
      </c>
      <c r="F8387" s="31" t="s">
        <v>6</v>
      </c>
      <c r="G8387" s="31">
        <v>10</v>
      </c>
      <c r="H8387" s="31">
        <v>4761</v>
      </c>
      <c r="I8387" s="31">
        <v>6.3160645999999998</v>
      </c>
      <c r="J8387" s="31">
        <v>6.4481859999999998</v>
      </c>
      <c r="K8387" s="31">
        <v>0.13212180000000001</v>
      </c>
      <c r="L8387" s="31">
        <v>-2.0188500000000002E-2</v>
      </c>
      <c r="M8387" s="31">
        <v>6.9797600000000001E-2</v>
      </c>
      <c r="N8387" s="31">
        <v>0.13212180000000001</v>
      </c>
      <c r="O8387" s="31">
        <v>0.1944459</v>
      </c>
      <c r="P8387" s="31">
        <v>0.28443210000000002</v>
      </c>
      <c r="Q8387" s="31">
        <v>71.391980000000004</v>
      </c>
      <c r="R8387">
        <v>0.11884840000000001</v>
      </c>
      <c r="S8387" t="s">
        <v>20810</v>
      </c>
      <c r="T8387">
        <v>-0.11974700000000001</v>
      </c>
    </row>
    <row r="8388" spans="1:20" x14ac:dyDescent="0.25">
      <c r="A8388" s="31" t="s">
        <v>9632</v>
      </c>
      <c r="B8388" s="31" t="s">
        <v>67</v>
      </c>
      <c r="C8388" s="31" t="s">
        <v>5</v>
      </c>
      <c r="D8388" s="31" t="s">
        <v>11</v>
      </c>
      <c r="E8388" s="31" t="s">
        <v>19</v>
      </c>
      <c r="F8388" s="31" t="s">
        <v>6</v>
      </c>
      <c r="G8388" s="31">
        <v>11</v>
      </c>
      <c r="H8388" s="31">
        <v>4761</v>
      </c>
      <c r="I8388" s="31">
        <v>6.0558350000000001</v>
      </c>
      <c r="J8388" s="31">
        <v>6.1438170000000003</v>
      </c>
      <c r="K8388" s="31">
        <v>8.7982000000000005E-2</v>
      </c>
      <c r="L8388" s="31">
        <v>-6.1916400000000003E-2</v>
      </c>
      <c r="M8388" s="31">
        <v>2.66448E-2</v>
      </c>
      <c r="N8388" s="31">
        <v>8.7982000000000005E-2</v>
      </c>
      <c r="O8388" s="31">
        <v>0.14931920000000001</v>
      </c>
      <c r="P8388" s="31">
        <v>0.23788039999999999</v>
      </c>
      <c r="Q8388" s="31">
        <v>73.811819999999997</v>
      </c>
      <c r="R8388">
        <v>0.1169663</v>
      </c>
      <c r="S8388" t="s">
        <v>20810</v>
      </c>
      <c r="T8388">
        <v>-0.11974700000000001</v>
      </c>
    </row>
    <row r="8389" spans="1:20" x14ac:dyDescent="0.25">
      <c r="A8389" s="31" t="s">
        <v>9633</v>
      </c>
      <c r="B8389" s="31" t="s">
        <v>67</v>
      </c>
      <c r="C8389" s="31" t="s">
        <v>5</v>
      </c>
      <c r="D8389" s="31" t="s">
        <v>11</v>
      </c>
      <c r="E8389" s="31" t="s">
        <v>19</v>
      </c>
      <c r="F8389" s="31" t="s">
        <v>6</v>
      </c>
      <c r="G8389" s="31">
        <v>12</v>
      </c>
      <c r="H8389" s="31">
        <v>4761</v>
      </c>
      <c r="I8389" s="31">
        <v>5.6904085000000002</v>
      </c>
      <c r="J8389" s="31">
        <v>5.71265</v>
      </c>
      <c r="K8389" s="31">
        <v>2.2241899999999998E-2</v>
      </c>
      <c r="L8389" s="31">
        <v>-0.1218033</v>
      </c>
      <c r="M8389" s="31">
        <v>-3.6700200000000002E-2</v>
      </c>
      <c r="N8389" s="31">
        <v>2.2241899999999998E-2</v>
      </c>
      <c r="O8389" s="31">
        <v>8.1184099999999995E-2</v>
      </c>
      <c r="P8389" s="31">
        <v>0.16628709999999999</v>
      </c>
      <c r="Q8389" s="31">
        <v>75.716800000000006</v>
      </c>
      <c r="R8389">
        <v>0.1123991</v>
      </c>
      <c r="S8389" t="s">
        <v>20810</v>
      </c>
      <c r="T8389">
        <v>-0.11974700000000001</v>
      </c>
    </row>
    <row r="8390" spans="1:20" x14ac:dyDescent="0.25">
      <c r="A8390" s="31" t="s">
        <v>9634</v>
      </c>
      <c r="B8390" s="31" t="s">
        <v>67</v>
      </c>
      <c r="C8390" s="31" t="s">
        <v>5</v>
      </c>
      <c r="D8390" s="31" t="s">
        <v>11</v>
      </c>
      <c r="E8390" s="31" t="s">
        <v>19</v>
      </c>
      <c r="F8390" s="31" t="s">
        <v>6</v>
      </c>
      <c r="G8390" s="31">
        <v>13</v>
      </c>
      <c r="H8390" s="31">
        <v>4761</v>
      </c>
      <c r="I8390" s="31">
        <v>5.0740087000000003</v>
      </c>
      <c r="J8390" s="31">
        <v>5.6126750000000003</v>
      </c>
      <c r="K8390" s="31">
        <v>0.53866650000000005</v>
      </c>
      <c r="L8390" s="31">
        <v>0.40106649999999999</v>
      </c>
      <c r="M8390" s="31">
        <v>0.4823617</v>
      </c>
      <c r="N8390" s="31">
        <v>0.53866650000000005</v>
      </c>
      <c r="O8390" s="31">
        <v>0.59497129999999998</v>
      </c>
      <c r="P8390" s="31">
        <v>0.67626660000000005</v>
      </c>
      <c r="Q8390" s="31">
        <v>77.484960000000001</v>
      </c>
      <c r="R8390">
        <v>0.1073699</v>
      </c>
      <c r="S8390" t="s">
        <v>20810</v>
      </c>
      <c r="T8390">
        <v>0.78573809999999999</v>
      </c>
    </row>
    <row r="8391" spans="1:20" x14ac:dyDescent="0.25">
      <c r="A8391" s="31" t="s">
        <v>9635</v>
      </c>
      <c r="B8391" s="31" t="s">
        <v>67</v>
      </c>
      <c r="C8391" s="31" t="s">
        <v>5</v>
      </c>
      <c r="D8391" s="31" t="s">
        <v>11</v>
      </c>
      <c r="E8391" s="31" t="s">
        <v>19</v>
      </c>
      <c r="F8391" s="31" t="s">
        <v>6</v>
      </c>
      <c r="G8391" s="31">
        <v>14</v>
      </c>
      <c r="H8391" s="31">
        <v>4761</v>
      </c>
      <c r="I8391" s="31">
        <v>5.0987948000000003</v>
      </c>
      <c r="J8391" s="31">
        <v>5.8497500000000002</v>
      </c>
      <c r="K8391" s="31">
        <v>0.75095500000000004</v>
      </c>
      <c r="L8391" s="31">
        <v>0.60860789999999998</v>
      </c>
      <c r="M8391" s="31">
        <v>0.69270770000000004</v>
      </c>
      <c r="N8391" s="31">
        <v>0.75095500000000004</v>
      </c>
      <c r="O8391" s="31">
        <v>0.80920230000000004</v>
      </c>
      <c r="P8391" s="31">
        <v>0.89330209999999999</v>
      </c>
      <c r="Q8391" s="31">
        <v>79.412369999999996</v>
      </c>
      <c r="R8391">
        <v>0.1110741</v>
      </c>
      <c r="S8391" t="s">
        <v>20810</v>
      </c>
      <c r="T8391">
        <v>0.78573809999999999</v>
      </c>
    </row>
    <row r="8392" spans="1:20" x14ac:dyDescent="0.25">
      <c r="A8392" s="31" t="s">
        <v>9636</v>
      </c>
      <c r="B8392" s="31" t="s">
        <v>67</v>
      </c>
      <c r="C8392" s="31" t="s">
        <v>5</v>
      </c>
      <c r="D8392" s="31" t="s">
        <v>11</v>
      </c>
      <c r="E8392" s="31" t="s">
        <v>19</v>
      </c>
      <c r="F8392" s="31" t="s">
        <v>6</v>
      </c>
      <c r="G8392" s="31">
        <v>15</v>
      </c>
      <c r="H8392" s="31">
        <v>4761</v>
      </c>
      <c r="I8392" s="31">
        <v>5.3003305999999997</v>
      </c>
      <c r="J8392" s="31">
        <v>6.2487570000000003</v>
      </c>
      <c r="K8392" s="31">
        <v>0.94842700000000002</v>
      </c>
      <c r="L8392" s="31">
        <v>0.79755600000000004</v>
      </c>
      <c r="M8392" s="31">
        <v>0.88669169999999997</v>
      </c>
      <c r="N8392" s="31">
        <v>0.94842700000000002</v>
      </c>
      <c r="O8392" s="31">
        <v>1.010162</v>
      </c>
      <c r="P8392" s="31">
        <v>1.0992980000000001</v>
      </c>
      <c r="Q8392" s="31">
        <v>80.863500000000002</v>
      </c>
      <c r="R8392">
        <v>0.1177253</v>
      </c>
      <c r="S8392" t="s">
        <v>20810</v>
      </c>
      <c r="T8392">
        <v>0.78573809999999999</v>
      </c>
    </row>
    <row r="8393" spans="1:20" x14ac:dyDescent="0.25">
      <c r="A8393" s="31" t="s">
        <v>9637</v>
      </c>
      <c r="B8393" s="31" t="s">
        <v>67</v>
      </c>
      <c r="C8393" s="31" t="s">
        <v>5</v>
      </c>
      <c r="D8393" s="31" t="s">
        <v>11</v>
      </c>
      <c r="E8393" s="31" t="s">
        <v>19</v>
      </c>
      <c r="F8393" s="31" t="s">
        <v>6</v>
      </c>
      <c r="G8393" s="31">
        <v>16</v>
      </c>
      <c r="H8393" s="31">
        <v>4761</v>
      </c>
      <c r="I8393" s="31">
        <v>5.7315734000000003</v>
      </c>
      <c r="J8393" s="31">
        <v>6.8105820000000001</v>
      </c>
      <c r="K8393" s="31">
        <v>1.0790090000000001</v>
      </c>
      <c r="L8393" s="31">
        <v>0.9153365</v>
      </c>
      <c r="M8393" s="31">
        <v>1.012035</v>
      </c>
      <c r="N8393" s="31">
        <v>1.0790090000000001</v>
      </c>
      <c r="O8393" s="31">
        <v>1.1459820000000001</v>
      </c>
      <c r="P8393" s="31">
        <v>1.2426809999999999</v>
      </c>
      <c r="Q8393" s="31">
        <v>82.042609999999996</v>
      </c>
      <c r="R8393">
        <v>0.12771399999999999</v>
      </c>
      <c r="S8393" t="s">
        <v>20810</v>
      </c>
      <c r="T8393">
        <v>0.78573809999999999</v>
      </c>
    </row>
    <row r="8394" spans="1:20" x14ac:dyDescent="0.25">
      <c r="A8394" s="31" t="s">
        <v>9638</v>
      </c>
      <c r="B8394" s="31" t="s">
        <v>67</v>
      </c>
      <c r="C8394" s="31" t="s">
        <v>5</v>
      </c>
      <c r="D8394" s="31" t="s">
        <v>11</v>
      </c>
      <c r="E8394" s="31" t="s">
        <v>19</v>
      </c>
      <c r="F8394" s="31" t="s">
        <v>6</v>
      </c>
      <c r="G8394" s="31">
        <v>17</v>
      </c>
      <c r="H8394" s="31">
        <v>4761</v>
      </c>
      <c r="I8394" s="31">
        <v>6.3706449000000003</v>
      </c>
      <c r="J8394" s="31">
        <v>7.5465720000000003</v>
      </c>
      <c r="K8394" s="31">
        <v>1.1759269999999999</v>
      </c>
      <c r="L8394" s="31">
        <v>0.99709530000000002</v>
      </c>
      <c r="M8394" s="31">
        <v>1.102751</v>
      </c>
      <c r="N8394" s="31">
        <v>1.1759269999999999</v>
      </c>
      <c r="O8394" s="31">
        <v>1.249104</v>
      </c>
      <c r="P8394" s="31">
        <v>1.354759</v>
      </c>
      <c r="Q8394" s="31">
        <v>82.551509999999993</v>
      </c>
      <c r="R8394">
        <v>0.13954320000000001</v>
      </c>
      <c r="S8394" t="s">
        <v>20810</v>
      </c>
      <c r="T8394">
        <v>0.78573809999999999</v>
      </c>
    </row>
    <row r="8395" spans="1:20" x14ac:dyDescent="0.25">
      <c r="A8395" s="31" t="s">
        <v>9639</v>
      </c>
      <c r="B8395" s="31" t="s">
        <v>67</v>
      </c>
      <c r="C8395" s="31" t="s">
        <v>5</v>
      </c>
      <c r="D8395" s="31" t="s">
        <v>11</v>
      </c>
      <c r="E8395" s="31" t="s">
        <v>19</v>
      </c>
      <c r="F8395" s="31" t="s">
        <v>6</v>
      </c>
      <c r="G8395" s="31">
        <v>18</v>
      </c>
      <c r="H8395" s="31">
        <v>4761</v>
      </c>
      <c r="I8395" s="31">
        <v>7.2579858000000002</v>
      </c>
      <c r="J8395" s="31">
        <v>8.2963570000000004</v>
      </c>
      <c r="K8395" s="31">
        <v>1.0383720000000001</v>
      </c>
      <c r="L8395" s="31">
        <v>0.84566520000000001</v>
      </c>
      <c r="M8395" s="31">
        <v>0.95951770000000003</v>
      </c>
      <c r="N8395" s="31">
        <v>1.0383720000000001</v>
      </c>
      <c r="O8395" s="31">
        <v>1.1172249999999999</v>
      </c>
      <c r="P8395" s="31">
        <v>1.2310779999999999</v>
      </c>
      <c r="Q8395" s="31">
        <v>82.433880000000002</v>
      </c>
      <c r="R8395">
        <v>0.15036949999999999</v>
      </c>
      <c r="S8395" t="s">
        <v>20810</v>
      </c>
      <c r="T8395">
        <v>0.78573809999999999</v>
      </c>
    </row>
    <row r="8396" spans="1:20" x14ac:dyDescent="0.25">
      <c r="A8396" s="31" t="s">
        <v>9640</v>
      </c>
      <c r="B8396" s="31" t="s">
        <v>67</v>
      </c>
      <c r="C8396" s="31" t="s">
        <v>5</v>
      </c>
      <c r="D8396" s="31" t="s">
        <v>11</v>
      </c>
      <c r="E8396" s="31" t="s">
        <v>19</v>
      </c>
      <c r="F8396" s="31" t="s">
        <v>6</v>
      </c>
      <c r="G8396" s="31">
        <v>19</v>
      </c>
      <c r="H8396" s="31">
        <v>4761</v>
      </c>
      <c r="I8396" s="31">
        <v>8.7377901999999992</v>
      </c>
      <c r="J8396" s="31">
        <v>8.7243259999999996</v>
      </c>
      <c r="K8396" s="31">
        <v>-1.34643E-2</v>
      </c>
      <c r="L8396" s="31">
        <v>-0.21439949999999999</v>
      </c>
      <c r="M8396" s="31">
        <v>-9.5685400000000004E-2</v>
      </c>
      <c r="N8396" s="31">
        <v>-1.34643E-2</v>
      </c>
      <c r="O8396" s="31">
        <v>6.8756700000000004E-2</v>
      </c>
      <c r="P8396" s="31">
        <v>0.18747079999999999</v>
      </c>
      <c r="Q8396" s="31">
        <v>81.398139999999998</v>
      </c>
      <c r="R8396">
        <v>0.1567905</v>
      </c>
      <c r="S8396" t="s">
        <v>20810</v>
      </c>
      <c r="T8396">
        <v>-0.11974700000000001</v>
      </c>
    </row>
    <row r="8397" spans="1:20" x14ac:dyDescent="0.25">
      <c r="A8397" s="31" t="s">
        <v>9641</v>
      </c>
      <c r="B8397" s="31" t="s">
        <v>67</v>
      </c>
      <c r="C8397" s="31" t="s">
        <v>5</v>
      </c>
      <c r="D8397" s="31" t="s">
        <v>11</v>
      </c>
      <c r="E8397" s="31" t="s">
        <v>19</v>
      </c>
      <c r="F8397" s="31" t="s">
        <v>6</v>
      </c>
      <c r="G8397" s="31">
        <v>20</v>
      </c>
      <c r="H8397" s="31">
        <v>4761</v>
      </c>
      <c r="I8397" s="31">
        <v>8.6717122</v>
      </c>
      <c r="J8397" s="31">
        <v>8.6814699999999991</v>
      </c>
      <c r="K8397" s="31">
        <v>9.7576999999999994E-3</v>
      </c>
      <c r="L8397" s="31">
        <v>-0.18382009999999999</v>
      </c>
      <c r="M8397" s="31">
        <v>-6.9452799999999995E-2</v>
      </c>
      <c r="N8397" s="31">
        <v>9.7576999999999994E-3</v>
      </c>
      <c r="O8397" s="31">
        <v>8.8968199999999997E-2</v>
      </c>
      <c r="P8397" s="31">
        <v>0.2033355</v>
      </c>
      <c r="Q8397" s="31">
        <v>78.067809999999994</v>
      </c>
      <c r="R8397">
        <v>0.15104960000000001</v>
      </c>
      <c r="S8397" t="s">
        <v>20810</v>
      </c>
      <c r="T8397">
        <v>-0.11974700000000001</v>
      </c>
    </row>
    <row r="8398" spans="1:20" x14ac:dyDescent="0.25">
      <c r="A8398" s="31" t="s">
        <v>9642</v>
      </c>
      <c r="B8398" s="31" t="s">
        <v>67</v>
      </c>
      <c r="C8398" s="31" t="s">
        <v>5</v>
      </c>
      <c r="D8398" s="31" t="s">
        <v>11</v>
      </c>
      <c r="E8398" s="31" t="s">
        <v>19</v>
      </c>
      <c r="F8398" s="31" t="s">
        <v>6</v>
      </c>
      <c r="G8398" s="31">
        <v>21</v>
      </c>
      <c r="H8398" s="31">
        <v>4761</v>
      </c>
      <c r="I8398" s="31">
        <v>8.2735123000000002</v>
      </c>
      <c r="J8398" s="31">
        <v>8.2920409999999993</v>
      </c>
      <c r="K8398" s="31">
        <v>1.8528800000000002E-2</v>
      </c>
      <c r="L8398" s="31">
        <v>-0.16428429999999999</v>
      </c>
      <c r="M8398" s="31">
        <v>-5.6276899999999998E-2</v>
      </c>
      <c r="N8398" s="31">
        <v>1.8528800000000002E-2</v>
      </c>
      <c r="O8398" s="31">
        <v>9.3334500000000001E-2</v>
      </c>
      <c r="P8398" s="31">
        <v>0.20134199999999999</v>
      </c>
      <c r="Q8398" s="31">
        <v>71.720780000000005</v>
      </c>
      <c r="R8398">
        <v>0.1426499</v>
      </c>
      <c r="S8398" t="s">
        <v>20810</v>
      </c>
      <c r="T8398">
        <v>-0.11974700000000001</v>
      </c>
    </row>
    <row r="8399" spans="1:20" x14ac:dyDescent="0.25">
      <c r="A8399" s="31" t="s">
        <v>9643</v>
      </c>
      <c r="B8399" s="31" t="s">
        <v>67</v>
      </c>
      <c r="C8399" s="31" t="s">
        <v>5</v>
      </c>
      <c r="D8399" s="31" t="s">
        <v>11</v>
      </c>
      <c r="E8399" s="31" t="s">
        <v>19</v>
      </c>
      <c r="F8399" s="31" t="s">
        <v>6</v>
      </c>
      <c r="G8399" s="31">
        <v>22</v>
      </c>
      <c r="H8399" s="31">
        <v>4761</v>
      </c>
      <c r="I8399" s="31">
        <v>7.7044180000000004</v>
      </c>
      <c r="J8399" s="31">
        <v>7.715554</v>
      </c>
      <c r="K8399" s="31">
        <v>1.11363E-2</v>
      </c>
      <c r="L8399" s="31">
        <v>-0.17108309999999999</v>
      </c>
      <c r="M8399" s="31">
        <v>-6.3426399999999994E-2</v>
      </c>
      <c r="N8399" s="31">
        <v>1.11363E-2</v>
      </c>
      <c r="O8399" s="31">
        <v>8.5698899999999995E-2</v>
      </c>
      <c r="P8399" s="31">
        <v>0.19335559999999999</v>
      </c>
      <c r="Q8399" s="31">
        <v>67.103340000000003</v>
      </c>
      <c r="R8399">
        <v>0.14218649999999999</v>
      </c>
      <c r="S8399" t="s">
        <v>20810</v>
      </c>
      <c r="T8399">
        <v>-0.11974700000000001</v>
      </c>
    </row>
    <row r="8400" spans="1:20" x14ac:dyDescent="0.25">
      <c r="A8400" s="31" t="s">
        <v>9644</v>
      </c>
      <c r="B8400" s="31" t="s">
        <v>67</v>
      </c>
      <c r="C8400" s="31" t="s">
        <v>5</v>
      </c>
      <c r="D8400" s="31" t="s">
        <v>11</v>
      </c>
      <c r="E8400" s="31" t="s">
        <v>19</v>
      </c>
      <c r="F8400" s="31" t="s">
        <v>6</v>
      </c>
      <c r="G8400" s="31">
        <v>23</v>
      </c>
      <c r="H8400" s="31">
        <v>4761</v>
      </c>
      <c r="I8400" s="31">
        <v>6.4316347</v>
      </c>
      <c r="J8400" s="31">
        <v>6.4446430000000001</v>
      </c>
      <c r="K8400" s="31">
        <v>1.3008E-2</v>
      </c>
      <c r="L8400" s="31">
        <v>-0.15176919999999999</v>
      </c>
      <c r="M8400" s="31">
        <v>-5.4417500000000001E-2</v>
      </c>
      <c r="N8400" s="31">
        <v>1.3008E-2</v>
      </c>
      <c r="O8400" s="31">
        <v>8.0433599999999994E-2</v>
      </c>
      <c r="P8400" s="31">
        <v>0.17778530000000001</v>
      </c>
      <c r="Q8400" s="31">
        <v>64.506770000000003</v>
      </c>
      <c r="R8400">
        <v>0.12857640000000001</v>
      </c>
      <c r="S8400" t="s">
        <v>20810</v>
      </c>
      <c r="T8400">
        <v>-0.11974700000000001</v>
      </c>
    </row>
    <row r="8401" spans="1:20" x14ac:dyDescent="0.25">
      <c r="A8401" s="31" t="s">
        <v>9645</v>
      </c>
      <c r="B8401" s="31" t="s">
        <v>67</v>
      </c>
      <c r="C8401" s="31" t="s">
        <v>5</v>
      </c>
      <c r="D8401" s="31" t="s">
        <v>11</v>
      </c>
      <c r="E8401" s="31" t="s">
        <v>19</v>
      </c>
      <c r="F8401" s="31" t="s">
        <v>6</v>
      </c>
      <c r="G8401" s="31">
        <v>24</v>
      </c>
      <c r="H8401" s="31">
        <v>4761</v>
      </c>
      <c r="I8401" s="31">
        <v>5.0871247000000004</v>
      </c>
      <c r="J8401" s="31">
        <v>5.0964489999999998</v>
      </c>
      <c r="K8401" s="31">
        <v>9.3247E-3</v>
      </c>
      <c r="L8401" s="31">
        <v>-0.1342593</v>
      </c>
      <c r="M8401" s="31">
        <v>-4.9428699999999999E-2</v>
      </c>
      <c r="N8401" s="31">
        <v>9.3247E-3</v>
      </c>
      <c r="O8401" s="31">
        <v>6.8078100000000003E-2</v>
      </c>
      <c r="P8401" s="31">
        <v>0.15290870000000001</v>
      </c>
      <c r="Q8401" s="31">
        <v>62.844520000000003</v>
      </c>
      <c r="R8401">
        <v>0.11203920000000001</v>
      </c>
      <c r="S8401" t="s">
        <v>20810</v>
      </c>
      <c r="T8401">
        <v>-0.11974700000000001</v>
      </c>
    </row>
    <row r="8402" spans="1:20" x14ac:dyDescent="0.25">
      <c r="A8402" s="31" t="s">
        <v>10198</v>
      </c>
      <c r="B8402" s="31" t="s">
        <v>67</v>
      </c>
      <c r="C8402" s="31" t="s">
        <v>5</v>
      </c>
      <c r="D8402" s="31" t="s">
        <v>12</v>
      </c>
      <c r="E8402" s="31" t="s">
        <v>19</v>
      </c>
      <c r="F8402" s="31" t="s">
        <v>6</v>
      </c>
      <c r="G8402" s="31">
        <v>1</v>
      </c>
      <c r="H8402" s="31">
        <v>2478</v>
      </c>
      <c r="I8402" s="31">
        <v>2.0823944999999999</v>
      </c>
      <c r="J8402" s="31">
        <v>2.08527</v>
      </c>
      <c r="K8402" s="31">
        <v>2.8760000000000001E-3</v>
      </c>
      <c r="L8402" s="31">
        <v>-9.3252000000000002E-2</v>
      </c>
      <c r="M8402" s="31">
        <v>-3.64588E-2</v>
      </c>
      <c r="N8402" s="31">
        <v>2.8760000000000001E-3</v>
      </c>
      <c r="O8402" s="31">
        <v>4.22108E-2</v>
      </c>
      <c r="P8402" s="31">
        <v>9.9003900000000006E-2</v>
      </c>
      <c r="Q8402" s="31">
        <v>64.017939999999996</v>
      </c>
      <c r="R8402">
        <v>7.5009000000000006E-2</v>
      </c>
      <c r="S8402" t="s">
        <v>20810</v>
      </c>
      <c r="T8402">
        <v>0.25024679999999999</v>
      </c>
    </row>
    <row r="8403" spans="1:20" x14ac:dyDescent="0.25">
      <c r="A8403" s="31" t="s">
        <v>10199</v>
      </c>
      <c r="B8403" s="31" t="s">
        <v>67</v>
      </c>
      <c r="C8403" s="31" t="s">
        <v>5</v>
      </c>
      <c r="D8403" s="31" t="s">
        <v>12</v>
      </c>
      <c r="E8403" s="31" t="s">
        <v>19</v>
      </c>
      <c r="F8403" s="31" t="s">
        <v>6</v>
      </c>
      <c r="G8403" s="31">
        <v>2</v>
      </c>
      <c r="H8403" s="31">
        <v>2478</v>
      </c>
      <c r="I8403" s="31">
        <v>1.9134422</v>
      </c>
      <c r="J8403" s="31">
        <v>1.910873</v>
      </c>
      <c r="K8403" s="31">
        <v>-2.5696999999999998E-3</v>
      </c>
      <c r="L8403" s="31">
        <v>-9.4379500000000005E-2</v>
      </c>
      <c r="M8403" s="31">
        <v>-4.01375E-2</v>
      </c>
      <c r="N8403" s="31">
        <v>-2.5696999999999998E-3</v>
      </c>
      <c r="O8403" s="31">
        <v>3.4998099999999997E-2</v>
      </c>
      <c r="P8403" s="31">
        <v>8.9240100000000003E-2</v>
      </c>
      <c r="Q8403" s="31">
        <v>62.78604</v>
      </c>
      <c r="R8403">
        <v>7.1639599999999998E-2</v>
      </c>
      <c r="S8403" t="s">
        <v>20810</v>
      </c>
      <c r="T8403">
        <v>0.25024679999999999</v>
      </c>
    </row>
    <row r="8404" spans="1:20" x14ac:dyDescent="0.25">
      <c r="A8404" s="31" t="s">
        <v>10200</v>
      </c>
      <c r="B8404" s="31" t="s">
        <v>67</v>
      </c>
      <c r="C8404" s="31" t="s">
        <v>5</v>
      </c>
      <c r="D8404" s="31" t="s">
        <v>12</v>
      </c>
      <c r="E8404" s="31" t="s">
        <v>19</v>
      </c>
      <c r="F8404" s="31" t="s">
        <v>6</v>
      </c>
      <c r="G8404" s="31">
        <v>3</v>
      </c>
      <c r="H8404" s="31">
        <v>2478</v>
      </c>
      <c r="I8404" s="31">
        <v>1.8377250999999999</v>
      </c>
      <c r="J8404" s="31">
        <v>1.841029</v>
      </c>
      <c r="K8404" s="31">
        <v>3.3037000000000001E-3</v>
      </c>
      <c r="L8404" s="31">
        <v>-0.1074203</v>
      </c>
      <c r="M8404" s="31">
        <v>-4.2003699999999998E-2</v>
      </c>
      <c r="N8404" s="31">
        <v>3.3037000000000001E-3</v>
      </c>
      <c r="O8404" s="31">
        <v>4.8611000000000001E-2</v>
      </c>
      <c r="P8404" s="31">
        <v>0.1140277</v>
      </c>
      <c r="Q8404" s="31">
        <v>61.654620000000001</v>
      </c>
      <c r="R8404">
        <v>8.63984E-2</v>
      </c>
      <c r="S8404" t="s">
        <v>20810</v>
      </c>
      <c r="T8404">
        <v>0.25024679999999999</v>
      </c>
    </row>
    <row r="8405" spans="1:20" x14ac:dyDescent="0.25">
      <c r="A8405" s="31" t="s">
        <v>10201</v>
      </c>
      <c r="B8405" s="31" t="s">
        <v>67</v>
      </c>
      <c r="C8405" s="31" t="s">
        <v>5</v>
      </c>
      <c r="D8405" s="31" t="s">
        <v>12</v>
      </c>
      <c r="E8405" s="31" t="s">
        <v>19</v>
      </c>
      <c r="F8405" s="31" t="s">
        <v>6</v>
      </c>
      <c r="G8405" s="31">
        <v>4</v>
      </c>
      <c r="H8405" s="31">
        <v>2478</v>
      </c>
      <c r="I8405" s="31">
        <v>1.8647248999999999</v>
      </c>
      <c r="J8405" s="31">
        <v>1.8500810000000001</v>
      </c>
      <c r="K8405" s="31">
        <v>-1.46438E-2</v>
      </c>
      <c r="L8405" s="31">
        <v>-0.12677949999999999</v>
      </c>
      <c r="M8405" s="31">
        <v>-6.0528899999999997E-2</v>
      </c>
      <c r="N8405" s="31">
        <v>-1.46438E-2</v>
      </c>
      <c r="O8405" s="31">
        <v>3.12412E-2</v>
      </c>
      <c r="P8405" s="31">
        <v>9.7491900000000006E-2</v>
      </c>
      <c r="Q8405" s="31">
        <v>60.764710000000001</v>
      </c>
      <c r="R8405">
        <v>8.7499999999999994E-2</v>
      </c>
      <c r="S8405" t="s">
        <v>20810</v>
      </c>
      <c r="T8405">
        <v>0.25024679999999999</v>
      </c>
    </row>
    <row r="8406" spans="1:20" x14ac:dyDescent="0.25">
      <c r="A8406" s="31" t="s">
        <v>10202</v>
      </c>
      <c r="B8406" s="31" t="s">
        <v>67</v>
      </c>
      <c r="C8406" s="31" t="s">
        <v>5</v>
      </c>
      <c r="D8406" s="31" t="s">
        <v>12</v>
      </c>
      <c r="E8406" s="31" t="s">
        <v>19</v>
      </c>
      <c r="F8406" s="31" t="s">
        <v>6</v>
      </c>
      <c r="G8406" s="31">
        <v>5</v>
      </c>
      <c r="H8406" s="31">
        <v>2478</v>
      </c>
      <c r="I8406" s="31">
        <v>1.9736208</v>
      </c>
      <c r="J8406" s="31">
        <v>1.944652</v>
      </c>
      <c r="K8406" s="31">
        <v>-2.8969100000000001E-2</v>
      </c>
      <c r="L8406" s="31">
        <v>-0.1445902</v>
      </c>
      <c r="M8406" s="31">
        <v>-7.6280299999999995E-2</v>
      </c>
      <c r="N8406" s="31">
        <v>-2.8969100000000001E-2</v>
      </c>
      <c r="O8406" s="31">
        <v>1.8342199999999999E-2</v>
      </c>
      <c r="P8406" s="31">
        <v>8.6652099999999996E-2</v>
      </c>
      <c r="Q8406" s="31">
        <v>60.164670000000001</v>
      </c>
      <c r="R8406">
        <v>9.02197E-2</v>
      </c>
      <c r="S8406" t="s">
        <v>20810</v>
      </c>
      <c r="T8406">
        <v>0.25024679999999999</v>
      </c>
    </row>
    <row r="8407" spans="1:20" x14ac:dyDescent="0.25">
      <c r="A8407" s="31" t="s">
        <v>10203</v>
      </c>
      <c r="B8407" s="31" t="s">
        <v>67</v>
      </c>
      <c r="C8407" s="31" t="s">
        <v>5</v>
      </c>
      <c r="D8407" s="31" t="s">
        <v>12</v>
      </c>
      <c r="E8407" s="31" t="s">
        <v>19</v>
      </c>
      <c r="F8407" s="31" t="s">
        <v>6</v>
      </c>
      <c r="G8407" s="31">
        <v>6</v>
      </c>
      <c r="H8407" s="31">
        <v>2478</v>
      </c>
      <c r="I8407" s="31">
        <v>2.321116</v>
      </c>
      <c r="J8407" s="31">
        <v>2.2571129999999999</v>
      </c>
      <c r="K8407" s="31">
        <v>-6.4002900000000001E-2</v>
      </c>
      <c r="L8407" s="31">
        <v>-0.19121189999999999</v>
      </c>
      <c r="M8407" s="31">
        <v>-0.1160558</v>
      </c>
      <c r="N8407" s="31">
        <v>-6.4002900000000001E-2</v>
      </c>
      <c r="O8407" s="31">
        <v>-1.1950000000000001E-2</v>
      </c>
      <c r="P8407" s="31">
        <v>6.3206200000000004E-2</v>
      </c>
      <c r="Q8407" s="31">
        <v>59.625320000000002</v>
      </c>
      <c r="R8407">
        <v>9.9261699999999994E-2</v>
      </c>
      <c r="S8407" t="s">
        <v>20810</v>
      </c>
      <c r="T8407">
        <v>0.25024679999999999</v>
      </c>
    </row>
    <row r="8408" spans="1:20" x14ac:dyDescent="0.25">
      <c r="A8408" s="31" t="s">
        <v>10204</v>
      </c>
      <c r="B8408" s="31" t="s">
        <v>67</v>
      </c>
      <c r="C8408" s="31" t="s">
        <v>5</v>
      </c>
      <c r="D8408" s="31" t="s">
        <v>12</v>
      </c>
      <c r="E8408" s="31" t="s">
        <v>19</v>
      </c>
      <c r="F8408" s="31" t="s">
        <v>6</v>
      </c>
      <c r="G8408" s="31">
        <v>7</v>
      </c>
      <c r="H8408" s="31">
        <v>2478</v>
      </c>
      <c r="I8408" s="31">
        <v>2.7590868</v>
      </c>
      <c r="J8408" s="31">
        <v>2.6469429999999998</v>
      </c>
      <c r="K8408" s="31">
        <v>-0.1121437</v>
      </c>
      <c r="L8408" s="31">
        <v>-0.24999070000000001</v>
      </c>
      <c r="M8408" s="31">
        <v>-0.16854959999999999</v>
      </c>
      <c r="N8408" s="31">
        <v>-0.1121437</v>
      </c>
      <c r="O8408" s="31">
        <v>-5.5737799999999997E-2</v>
      </c>
      <c r="P8408" s="31">
        <v>2.5703400000000001E-2</v>
      </c>
      <c r="Q8408" s="31">
        <v>60.635669999999998</v>
      </c>
      <c r="R8408">
        <v>0.10756259999999999</v>
      </c>
      <c r="S8408" t="s">
        <v>20810</v>
      </c>
      <c r="T8408">
        <v>0.25024679999999999</v>
      </c>
    </row>
    <row r="8409" spans="1:20" x14ac:dyDescent="0.25">
      <c r="A8409" s="31" t="s">
        <v>10205</v>
      </c>
      <c r="B8409" s="31" t="s">
        <v>67</v>
      </c>
      <c r="C8409" s="31" t="s">
        <v>5</v>
      </c>
      <c r="D8409" s="31" t="s">
        <v>12</v>
      </c>
      <c r="E8409" s="31" t="s">
        <v>19</v>
      </c>
      <c r="F8409" s="31" t="s">
        <v>6</v>
      </c>
      <c r="G8409" s="31">
        <v>8</v>
      </c>
      <c r="H8409" s="31">
        <v>2478</v>
      </c>
      <c r="I8409" s="31">
        <v>3.0242027999999999</v>
      </c>
      <c r="J8409" s="31">
        <v>2.8905530000000002</v>
      </c>
      <c r="K8409" s="31">
        <v>-0.1336494</v>
      </c>
      <c r="L8409" s="31">
        <v>-0.27428209999999997</v>
      </c>
      <c r="M8409" s="31">
        <v>-0.19119510000000001</v>
      </c>
      <c r="N8409" s="31">
        <v>-0.1336494</v>
      </c>
      <c r="O8409" s="31">
        <v>-7.6103599999999993E-2</v>
      </c>
      <c r="P8409" s="31">
        <v>6.9833999999999999E-3</v>
      </c>
      <c r="Q8409" s="31">
        <v>64.36224</v>
      </c>
      <c r="R8409">
        <v>0.10973629999999999</v>
      </c>
      <c r="S8409" t="s">
        <v>20810</v>
      </c>
      <c r="T8409">
        <v>0.25024679999999999</v>
      </c>
    </row>
    <row r="8410" spans="1:20" x14ac:dyDescent="0.25">
      <c r="A8410" s="31" t="s">
        <v>10206</v>
      </c>
      <c r="B8410" s="31" t="s">
        <v>67</v>
      </c>
      <c r="C8410" s="31" t="s">
        <v>5</v>
      </c>
      <c r="D8410" s="31" t="s">
        <v>12</v>
      </c>
      <c r="E8410" s="31" t="s">
        <v>19</v>
      </c>
      <c r="F8410" s="31" t="s">
        <v>6</v>
      </c>
      <c r="G8410" s="31">
        <v>9</v>
      </c>
      <c r="H8410" s="31">
        <v>2478</v>
      </c>
      <c r="I8410" s="31">
        <v>3.1148934000000001</v>
      </c>
      <c r="J8410" s="31">
        <v>2.9763459999999999</v>
      </c>
      <c r="K8410" s="31">
        <v>-0.13854759999999999</v>
      </c>
      <c r="L8410" s="31">
        <v>-0.27583859999999999</v>
      </c>
      <c r="M8410" s="31">
        <v>-0.19472590000000001</v>
      </c>
      <c r="N8410" s="31">
        <v>-0.13854759999999999</v>
      </c>
      <c r="O8410" s="31">
        <v>-8.2369200000000004E-2</v>
      </c>
      <c r="P8410" s="31">
        <v>-1.2565E-3</v>
      </c>
      <c r="Q8410" s="31">
        <v>68.186139999999995</v>
      </c>
      <c r="R8410">
        <v>0.1071288</v>
      </c>
      <c r="S8410" t="s">
        <v>20810</v>
      </c>
      <c r="T8410">
        <v>0.25024679999999999</v>
      </c>
    </row>
    <row r="8411" spans="1:20" x14ac:dyDescent="0.25">
      <c r="A8411" s="31" t="s">
        <v>10207</v>
      </c>
      <c r="B8411" s="31" t="s">
        <v>67</v>
      </c>
      <c r="C8411" s="31" t="s">
        <v>5</v>
      </c>
      <c r="D8411" s="31" t="s">
        <v>12</v>
      </c>
      <c r="E8411" s="31" t="s">
        <v>19</v>
      </c>
      <c r="F8411" s="31" t="s">
        <v>6</v>
      </c>
      <c r="G8411" s="31">
        <v>10</v>
      </c>
      <c r="H8411" s="31">
        <v>2478</v>
      </c>
      <c r="I8411" s="31">
        <v>3.0890097000000001</v>
      </c>
      <c r="J8411" s="31">
        <v>2.9736950000000002</v>
      </c>
      <c r="K8411" s="31">
        <v>-0.1153144</v>
      </c>
      <c r="L8411" s="31">
        <v>-0.24884290000000001</v>
      </c>
      <c r="M8411" s="31">
        <v>-0.1699532</v>
      </c>
      <c r="N8411" s="31">
        <v>-0.1153144</v>
      </c>
      <c r="O8411" s="31">
        <v>-6.0675600000000003E-2</v>
      </c>
      <c r="P8411" s="31">
        <v>1.82142E-2</v>
      </c>
      <c r="Q8411" s="31">
        <v>71.712909999999994</v>
      </c>
      <c r="R8411">
        <v>0.1041929</v>
      </c>
      <c r="S8411" t="s">
        <v>20810</v>
      </c>
      <c r="T8411">
        <v>0.25024679999999999</v>
      </c>
    </row>
    <row r="8412" spans="1:20" x14ac:dyDescent="0.25">
      <c r="A8412" s="31" t="s">
        <v>10208</v>
      </c>
      <c r="B8412" s="31" t="s">
        <v>67</v>
      </c>
      <c r="C8412" s="31" t="s">
        <v>5</v>
      </c>
      <c r="D8412" s="31" t="s">
        <v>12</v>
      </c>
      <c r="E8412" s="31" t="s">
        <v>19</v>
      </c>
      <c r="F8412" s="31" t="s">
        <v>6</v>
      </c>
      <c r="G8412" s="31">
        <v>11</v>
      </c>
      <c r="H8412" s="31">
        <v>2478</v>
      </c>
      <c r="I8412" s="31">
        <v>2.9858001999999999</v>
      </c>
      <c r="J8412" s="31">
        <v>2.9223970000000001</v>
      </c>
      <c r="K8412" s="31">
        <v>-6.3403200000000007E-2</v>
      </c>
      <c r="L8412" s="31">
        <v>-0.1944784</v>
      </c>
      <c r="M8412" s="31">
        <v>-0.11703810000000001</v>
      </c>
      <c r="N8412" s="31">
        <v>-6.3403200000000007E-2</v>
      </c>
      <c r="O8412" s="31">
        <v>-9.7683000000000006E-3</v>
      </c>
      <c r="P8412" s="31">
        <v>6.7671899999999993E-2</v>
      </c>
      <c r="Q8412" s="31">
        <v>75.182789999999997</v>
      </c>
      <c r="R8412">
        <v>0.10227849999999999</v>
      </c>
      <c r="S8412" t="s">
        <v>20810</v>
      </c>
      <c r="T8412">
        <v>0.25024679999999999</v>
      </c>
    </row>
    <row r="8413" spans="1:20" x14ac:dyDescent="0.25">
      <c r="A8413" s="31" t="s">
        <v>10209</v>
      </c>
      <c r="B8413" s="31" t="s">
        <v>67</v>
      </c>
      <c r="C8413" s="31" t="s">
        <v>5</v>
      </c>
      <c r="D8413" s="31" t="s">
        <v>12</v>
      </c>
      <c r="E8413" s="31" t="s">
        <v>19</v>
      </c>
      <c r="F8413" s="31" t="s">
        <v>6</v>
      </c>
      <c r="G8413" s="31">
        <v>12</v>
      </c>
      <c r="H8413" s="31">
        <v>2478</v>
      </c>
      <c r="I8413" s="31">
        <v>2.8575575999999998</v>
      </c>
      <c r="J8413" s="31">
        <v>2.8650530000000001</v>
      </c>
      <c r="K8413" s="31">
        <v>7.4954000000000002E-3</v>
      </c>
      <c r="L8413" s="31">
        <v>-0.122908</v>
      </c>
      <c r="M8413" s="31">
        <v>-4.5864599999999998E-2</v>
      </c>
      <c r="N8413" s="31">
        <v>7.4954000000000002E-3</v>
      </c>
      <c r="O8413" s="31">
        <v>6.0855399999999997E-2</v>
      </c>
      <c r="P8413" s="31">
        <v>0.13789870000000001</v>
      </c>
      <c r="Q8413" s="31">
        <v>78.168589999999995</v>
      </c>
      <c r="R8413">
        <v>0.10175430000000001</v>
      </c>
      <c r="S8413" t="s">
        <v>20810</v>
      </c>
      <c r="T8413">
        <v>0.25024679999999999</v>
      </c>
    </row>
    <row r="8414" spans="1:20" x14ac:dyDescent="0.25">
      <c r="A8414" s="31" t="s">
        <v>10210</v>
      </c>
      <c r="B8414" s="31" t="s">
        <v>67</v>
      </c>
      <c r="C8414" s="31" t="s">
        <v>5</v>
      </c>
      <c r="D8414" s="31" t="s">
        <v>12</v>
      </c>
      <c r="E8414" s="31" t="s">
        <v>19</v>
      </c>
      <c r="F8414" s="31" t="s">
        <v>6</v>
      </c>
      <c r="G8414" s="31">
        <v>13</v>
      </c>
      <c r="H8414" s="31">
        <v>2478</v>
      </c>
      <c r="I8414" s="31">
        <v>2.6602665999999999</v>
      </c>
      <c r="J8414" s="31">
        <v>3.4612280000000002</v>
      </c>
      <c r="K8414" s="31">
        <v>0.80096140000000005</v>
      </c>
      <c r="L8414" s="31">
        <v>0.66770640000000003</v>
      </c>
      <c r="M8414" s="31">
        <v>0.7464345</v>
      </c>
      <c r="N8414" s="31">
        <v>0.80096140000000005</v>
      </c>
      <c r="O8414" s="31">
        <v>0.85548820000000003</v>
      </c>
      <c r="P8414" s="31">
        <v>0.93421639999999995</v>
      </c>
      <c r="Q8414" s="31">
        <v>80.595160000000007</v>
      </c>
      <c r="R8414">
        <v>0.1039794</v>
      </c>
      <c r="S8414" t="s">
        <v>20810</v>
      </c>
      <c r="T8414">
        <v>1.970461</v>
      </c>
    </row>
    <row r="8415" spans="1:20" x14ac:dyDescent="0.25">
      <c r="A8415" s="31" t="s">
        <v>10211</v>
      </c>
      <c r="B8415" s="31" t="s">
        <v>67</v>
      </c>
      <c r="C8415" s="31" t="s">
        <v>5</v>
      </c>
      <c r="D8415" s="31" t="s">
        <v>12</v>
      </c>
      <c r="E8415" s="31" t="s">
        <v>19</v>
      </c>
      <c r="F8415" s="31" t="s">
        <v>6</v>
      </c>
      <c r="G8415" s="31">
        <v>14</v>
      </c>
      <c r="H8415" s="31">
        <v>2478</v>
      </c>
      <c r="I8415" s="31">
        <v>2.7097736000000001</v>
      </c>
      <c r="J8415" s="31">
        <v>3.7644899999999999</v>
      </c>
      <c r="K8415" s="31">
        <v>1.054716</v>
      </c>
      <c r="L8415" s="31">
        <v>0.91781009999999996</v>
      </c>
      <c r="M8415" s="31">
        <v>0.99869540000000001</v>
      </c>
      <c r="N8415" s="31">
        <v>1.054716</v>
      </c>
      <c r="O8415" s="31">
        <v>1.1107370000000001</v>
      </c>
      <c r="P8415" s="31">
        <v>1.191622</v>
      </c>
      <c r="Q8415" s="31">
        <v>82.669200000000004</v>
      </c>
      <c r="R8415">
        <v>0.10682850000000001</v>
      </c>
      <c r="S8415" t="s">
        <v>20810</v>
      </c>
      <c r="T8415">
        <v>1.970461</v>
      </c>
    </row>
    <row r="8416" spans="1:20" x14ac:dyDescent="0.25">
      <c r="A8416" s="31" t="s">
        <v>10212</v>
      </c>
      <c r="B8416" s="31" t="s">
        <v>67</v>
      </c>
      <c r="C8416" s="31" t="s">
        <v>5</v>
      </c>
      <c r="D8416" s="31" t="s">
        <v>12</v>
      </c>
      <c r="E8416" s="31" t="s">
        <v>19</v>
      </c>
      <c r="F8416" s="31" t="s">
        <v>6</v>
      </c>
      <c r="G8416" s="31">
        <v>15</v>
      </c>
      <c r="H8416" s="31">
        <v>2478</v>
      </c>
      <c r="I8416" s="31">
        <v>2.8736337000000001</v>
      </c>
      <c r="J8416" s="31">
        <v>4.0394430000000003</v>
      </c>
      <c r="K8416" s="31">
        <v>1.16581</v>
      </c>
      <c r="L8416" s="31">
        <v>1.0350760000000001</v>
      </c>
      <c r="M8416" s="31">
        <v>1.1123149999999999</v>
      </c>
      <c r="N8416" s="31">
        <v>1.16581</v>
      </c>
      <c r="O8416" s="31">
        <v>1.2193050000000001</v>
      </c>
      <c r="P8416" s="31">
        <v>1.296543</v>
      </c>
      <c r="Q8416" s="31">
        <v>84.185490000000001</v>
      </c>
      <c r="R8416">
        <v>0.1020117</v>
      </c>
      <c r="S8416" t="s">
        <v>20810</v>
      </c>
      <c r="T8416">
        <v>1.970461</v>
      </c>
    </row>
    <row r="8417" spans="1:20" x14ac:dyDescent="0.25">
      <c r="A8417" s="31" t="s">
        <v>10213</v>
      </c>
      <c r="B8417" s="31" t="s">
        <v>67</v>
      </c>
      <c r="C8417" s="31" t="s">
        <v>5</v>
      </c>
      <c r="D8417" s="31" t="s">
        <v>12</v>
      </c>
      <c r="E8417" s="31" t="s">
        <v>19</v>
      </c>
      <c r="F8417" s="31" t="s">
        <v>6</v>
      </c>
      <c r="G8417" s="31">
        <v>16</v>
      </c>
      <c r="H8417" s="31">
        <v>2478</v>
      </c>
      <c r="I8417" s="31">
        <v>3.1308169000000001</v>
      </c>
      <c r="J8417" s="31">
        <v>4.3184259999999997</v>
      </c>
      <c r="K8417" s="31">
        <v>1.1876089999999999</v>
      </c>
      <c r="L8417" s="31">
        <v>1.0459780000000001</v>
      </c>
      <c r="M8417" s="31">
        <v>1.1296550000000001</v>
      </c>
      <c r="N8417" s="31">
        <v>1.1876089999999999</v>
      </c>
      <c r="O8417" s="31">
        <v>1.245563</v>
      </c>
      <c r="P8417" s="31">
        <v>1.32924</v>
      </c>
      <c r="Q8417" s="31">
        <v>84.902569999999997</v>
      </c>
      <c r="R8417">
        <v>0.1105154</v>
      </c>
      <c r="S8417" t="s">
        <v>20810</v>
      </c>
      <c r="T8417">
        <v>1.970461</v>
      </c>
    </row>
    <row r="8418" spans="1:20" x14ac:dyDescent="0.25">
      <c r="A8418" s="31" t="s">
        <v>10214</v>
      </c>
      <c r="B8418" s="31" t="s">
        <v>67</v>
      </c>
      <c r="C8418" s="31" t="s">
        <v>5</v>
      </c>
      <c r="D8418" s="31" t="s">
        <v>12</v>
      </c>
      <c r="E8418" s="31" t="s">
        <v>19</v>
      </c>
      <c r="F8418" s="31" t="s">
        <v>6</v>
      </c>
      <c r="G8418" s="31">
        <v>17</v>
      </c>
      <c r="H8418" s="31">
        <v>2478</v>
      </c>
      <c r="I8418" s="31">
        <v>3.4907927000000001</v>
      </c>
      <c r="J8418" s="31">
        <v>4.603542</v>
      </c>
      <c r="K8418" s="31">
        <v>1.112749</v>
      </c>
      <c r="L8418" s="31">
        <v>0.96021829999999997</v>
      </c>
      <c r="M8418" s="31">
        <v>1.050335</v>
      </c>
      <c r="N8418" s="31">
        <v>1.112749</v>
      </c>
      <c r="O8418" s="31">
        <v>1.1751640000000001</v>
      </c>
      <c r="P8418" s="31">
        <v>1.26528</v>
      </c>
      <c r="Q8418" s="31">
        <v>84.890280000000004</v>
      </c>
      <c r="R8418">
        <v>0.1190205</v>
      </c>
      <c r="S8418" t="s">
        <v>20810</v>
      </c>
      <c r="T8418">
        <v>1.970461</v>
      </c>
    </row>
    <row r="8419" spans="1:20" x14ac:dyDescent="0.25">
      <c r="A8419" s="31" t="s">
        <v>10215</v>
      </c>
      <c r="B8419" s="31" t="s">
        <v>67</v>
      </c>
      <c r="C8419" s="31" t="s">
        <v>5</v>
      </c>
      <c r="D8419" s="31" t="s">
        <v>12</v>
      </c>
      <c r="E8419" s="31" t="s">
        <v>19</v>
      </c>
      <c r="F8419" s="31" t="s">
        <v>6</v>
      </c>
      <c r="G8419" s="31">
        <v>18</v>
      </c>
      <c r="H8419" s="31">
        <v>2478</v>
      </c>
      <c r="I8419" s="31">
        <v>3.9006881</v>
      </c>
      <c r="J8419" s="31">
        <v>4.7632880000000002</v>
      </c>
      <c r="K8419" s="31">
        <v>0.86259949999999996</v>
      </c>
      <c r="L8419" s="31">
        <v>0.70190790000000003</v>
      </c>
      <c r="M8419" s="31">
        <v>0.79684580000000005</v>
      </c>
      <c r="N8419" s="31">
        <v>0.86259949999999996</v>
      </c>
      <c r="O8419" s="31">
        <v>0.92835319999999999</v>
      </c>
      <c r="P8419" s="31">
        <v>1.023291</v>
      </c>
      <c r="Q8419" s="31">
        <v>84.298550000000006</v>
      </c>
      <c r="R8419">
        <v>0.12538830000000001</v>
      </c>
      <c r="S8419" t="s">
        <v>20810</v>
      </c>
      <c r="T8419">
        <v>1.970461</v>
      </c>
    </row>
    <row r="8420" spans="1:20" x14ac:dyDescent="0.25">
      <c r="A8420" s="31" t="s">
        <v>10216</v>
      </c>
      <c r="B8420" s="31" t="s">
        <v>67</v>
      </c>
      <c r="C8420" s="31" t="s">
        <v>5</v>
      </c>
      <c r="D8420" s="31" t="s">
        <v>12</v>
      </c>
      <c r="E8420" s="31" t="s">
        <v>19</v>
      </c>
      <c r="F8420" s="31" t="s">
        <v>6</v>
      </c>
      <c r="G8420" s="31">
        <v>19</v>
      </c>
      <c r="H8420" s="31">
        <v>2478</v>
      </c>
      <c r="I8420" s="31">
        <v>4.4982220999999996</v>
      </c>
      <c r="J8420" s="31">
        <v>4.4786020000000004</v>
      </c>
      <c r="K8420" s="31">
        <v>-1.9619600000000001E-2</v>
      </c>
      <c r="L8420" s="31">
        <v>-0.184227</v>
      </c>
      <c r="M8420" s="31">
        <v>-8.69756E-2</v>
      </c>
      <c r="N8420" s="31">
        <v>-1.9619600000000001E-2</v>
      </c>
      <c r="O8420" s="31">
        <v>4.7736500000000001E-2</v>
      </c>
      <c r="P8420" s="31">
        <v>0.1449879</v>
      </c>
      <c r="Q8420" s="31">
        <v>82.734949999999998</v>
      </c>
      <c r="R8420">
        <v>0.1284439</v>
      </c>
      <c r="S8420" t="s">
        <v>20810</v>
      </c>
      <c r="T8420">
        <v>0.25024679999999999</v>
      </c>
    </row>
    <row r="8421" spans="1:20" x14ac:dyDescent="0.25">
      <c r="A8421" s="31" t="s">
        <v>10217</v>
      </c>
      <c r="B8421" s="31" t="s">
        <v>67</v>
      </c>
      <c r="C8421" s="31" t="s">
        <v>5</v>
      </c>
      <c r="D8421" s="31" t="s">
        <v>12</v>
      </c>
      <c r="E8421" s="31" t="s">
        <v>19</v>
      </c>
      <c r="F8421" s="31" t="s">
        <v>6</v>
      </c>
      <c r="G8421" s="31">
        <v>20</v>
      </c>
      <c r="H8421" s="31">
        <v>2478</v>
      </c>
      <c r="I8421" s="31">
        <v>4.4742093000000001</v>
      </c>
      <c r="J8421" s="31">
        <v>4.4266490000000003</v>
      </c>
      <c r="K8421" s="31">
        <v>-4.7560900000000003E-2</v>
      </c>
      <c r="L8421" s="31">
        <v>-0.20619989999999999</v>
      </c>
      <c r="M8421" s="31">
        <v>-0.1124747</v>
      </c>
      <c r="N8421" s="31">
        <v>-4.7560900000000003E-2</v>
      </c>
      <c r="O8421" s="31">
        <v>1.7353E-2</v>
      </c>
      <c r="P8421" s="31">
        <v>0.1110782</v>
      </c>
      <c r="Q8421" s="31">
        <v>79.643870000000007</v>
      </c>
      <c r="R8421">
        <v>0.1237867</v>
      </c>
      <c r="S8421" t="s">
        <v>20810</v>
      </c>
      <c r="T8421">
        <v>0.25024679999999999</v>
      </c>
    </row>
    <row r="8422" spans="1:20" x14ac:dyDescent="0.25">
      <c r="A8422" s="31" t="s">
        <v>10218</v>
      </c>
      <c r="B8422" s="31" t="s">
        <v>67</v>
      </c>
      <c r="C8422" s="31" t="s">
        <v>5</v>
      </c>
      <c r="D8422" s="31" t="s">
        <v>12</v>
      </c>
      <c r="E8422" s="31" t="s">
        <v>19</v>
      </c>
      <c r="F8422" s="31" t="s">
        <v>6</v>
      </c>
      <c r="G8422" s="31">
        <v>21</v>
      </c>
      <c r="H8422" s="31">
        <v>2478</v>
      </c>
      <c r="I8422" s="31">
        <v>4.2286391999999999</v>
      </c>
      <c r="J8422" s="31">
        <v>4.1882869999999999</v>
      </c>
      <c r="K8422" s="31">
        <v>-4.0352300000000001E-2</v>
      </c>
      <c r="L8422" s="31">
        <v>-0.18950439999999999</v>
      </c>
      <c r="M8422" s="31">
        <v>-0.1013841</v>
      </c>
      <c r="N8422" s="31">
        <v>-4.0352300000000001E-2</v>
      </c>
      <c r="O8422" s="31">
        <v>2.06795E-2</v>
      </c>
      <c r="P8422" s="31">
        <v>0.1087997</v>
      </c>
      <c r="Q8422" s="31">
        <v>75.417720000000003</v>
      </c>
      <c r="R8422">
        <v>0.116384</v>
      </c>
      <c r="S8422" t="s">
        <v>20810</v>
      </c>
      <c r="T8422">
        <v>0.25024679999999999</v>
      </c>
    </row>
    <row r="8423" spans="1:20" x14ac:dyDescent="0.25">
      <c r="A8423" s="31" t="s">
        <v>10219</v>
      </c>
      <c r="B8423" s="31" t="s">
        <v>67</v>
      </c>
      <c r="C8423" s="31" t="s">
        <v>5</v>
      </c>
      <c r="D8423" s="31" t="s">
        <v>12</v>
      </c>
      <c r="E8423" s="31" t="s">
        <v>19</v>
      </c>
      <c r="F8423" s="31" t="s">
        <v>6</v>
      </c>
      <c r="G8423" s="31">
        <v>22</v>
      </c>
      <c r="H8423" s="31">
        <v>2478</v>
      </c>
      <c r="I8423" s="31">
        <v>3.9626071</v>
      </c>
      <c r="J8423" s="31">
        <v>3.9386589999999999</v>
      </c>
      <c r="K8423" s="31">
        <v>-2.3947900000000001E-2</v>
      </c>
      <c r="L8423" s="31">
        <v>-0.16901250000000001</v>
      </c>
      <c r="M8423" s="31">
        <v>-8.3307199999999998E-2</v>
      </c>
      <c r="N8423" s="31">
        <v>-2.3947900000000001E-2</v>
      </c>
      <c r="O8423" s="31">
        <v>3.5411400000000003E-2</v>
      </c>
      <c r="P8423" s="31">
        <v>0.1211168</v>
      </c>
      <c r="Q8423" s="31">
        <v>72.341380000000001</v>
      </c>
      <c r="R8423">
        <v>0.11319460000000001</v>
      </c>
      <c r="S8423" t="s">
        <v>20810</v>
      </c>
      <c r="T8423">
        <v>0.25024679999999999</v>
      </c>
    </row>
    <row r="8424" spans="1:20" x14ac:dyDescent="0.25">
      <c r="A8424" s="31" t="s">
        <v>10220</v>
      </c>
      <c r="B8424" s="31" t="s">
        <v>67</v>
      </c>
      <c r="C8424" s="31" t="s">
        <v>5</v>
      </c>
      <c r="D8424" s="31" t="s">
        <v>12</v>
      </c>
      <c r="E8424" s="31" t="s">
        <v>19</v>
      </c>
      <c r="F8424" s="31" t="s">
        <v>6</v>
      </c>
      <c r="G8424" s="31">
        <v>23</v>
      </c>
      <c r="H8424" s="31">
        <v>2478</v>
      </c>
      <c r="I8424" s="31">
        <v>3.3042061</v>
      </c>
      <c r="J8424" s="31">
        <v>3.3028909999999998</v>
      </c>
      <c r="K8424" s="31">
        <v>-1.3152000000000001E-3</v>
      </c>
      <c r="L8424" s="31">
        <v>-0.13305020000000001</v>
      </c>
      <c r="M8424" s="31">
        <v>-5.5220100000000001E-2</v>
      </c>
      <c r="N8424" s="31">
        <v>-1.3152000000000001E-3</v>
      </c>
      <c r="O8424" s="31">
        <v>5.2589700000000003E-2</v>
      </c>
      <c r="P8424" s="31">
        <v>0.1304198</v>
      </c>
      <c r="Q8424" s="31">
        <v>69.681520000000006</v>
      </c>
      <c r="R8424">
        <v>0.10279339999999999</v>
      </c>
      <c r="S8424" t="s">
        <v>20810</v>
      </c>
      <c r="T8424">
        <v>0.25024679999999999</v>
      </c>
    </row>
    <row r="8425" spans="1:20" x14ac:dyDescent="0.25">
      <c r="A8425" s="31" t="s">
        <v>10221</v>
      </c>
      <c r="B8425" s="31" t="s">
        <v>67</v>
      </c>
      <c r="C8425" s="31" t="s">
        <v>5</v>
      </c>
      <c r="D8425" s="31" t="s">
        <v>12</v>
      </c>
      <c r="E8425" s="31" t="s">
        <v>19</v>
      </c>
      <c r="F8425" s="31" t="s">
        <v>6</v>
      </c>
      <c r="G8425" s="31">
        <v>24</v>
      </c>
      <c r="H8425" s="31">
        <v>2478</v>
      </c>
      <c r="I8425" s="31">
        <v>2.6444367999999998</v>
      </c>
      <c r="J8425" s="31">
        <v>2.6513819999999999</v>
      </c>
      <c r="K8425" s="31">
        <v>6.9455999999999997E-3</v>
      </c>
      <c r="L8425" s="31">
        <v>-0.1076922</v>
      </c>
      <c r="M8425" s="31">
        <v>-3.9963199999999997E-2</v>
      </c>
      <c r="N8425" s="31">
        <v>6.9455999999999997E-3</v>
      </c>
      <c r="O8425" s="31">
        <v>5.38545E-2</v>
      </c>
      <c r="P8425" s="31">
        <v>0.12158339999999999</v>
      </c>
      <c r="Q8425" s="31">
        <v>67.326340000000002</v>
      </c>
      <c r="R8425">
        <v>8.9452299999999998E-2</v>
      </c>
      <c r="S8425" t="s">
        <v>20810</v>
      </c>
      <c r="T8425">
        <v>0.25024679999999999</v>
      </c>
    </row>
    <row r="8426" spans="1:20" x14ac:dyDescent="0.25">
      <c r="A8426" s="31" t="s">
        <v>5614</v>
      </c>
      <c r="B8426" s="31" t="s">
        <v>67</v>
      </c>
      <c r="C8426" s="31" t="s">
        <v>5</v>
      </c>
      <c r="D8426" s="31" t="s">
        <v>7</v>
      </c>
      <c r="E8426" s="31" t="s">
        <v>19</v>
      </c>
      <c r="F8426" s="31" t="s">
        <v>52</v>
      </c>
      <c r="G8426" s="31">
        <v>1</v>
      </c>
      <c r="H8426" s="31">
        <v>54701</v>
      </c>
      <c r="I8426" s="31">
        <v>54.166271000000002</v>
      </c>
      <c r="J8426" s="31">
        <v>52.690109999999997</v>
      </c>
      <c r="K8426" s="31">
        <v>-1.4761629999999999</v>
      </c>
      <c r="L8426" s="31">
        <v>-2.4191509999999998</v>
      </c>
      <c r="M8426" s="31">
        <v>-1.862026</v>
      </c>
      <c r="N8426" s="31">
        <v>-1.4761629999999999</v>
      </c>
      <c r="O8426" s="31">
        <v>-1.0903</v>
      </c>
      <c r="P8426" s="31">
        <v>-0.53317499999999995</v>
      </c>
      <c r="Q8426" s="31">
        <v>69.670150000000007</v>
      </c>
      <c r="R8426">
        <v>0.73581759999999996</v>
      </c>
      <c r="S8426" t="s">
        <v>20810</v>
      </c>
      <c r="T8426">
        <v>-1.0445390000000001</v>
      </c>
    </row>
    <row r="8427" spans="1:20" x14ac:dyDescent="0.25">
      <c r="A8427" s="31" t="s">
        <v>5615</v>
      </c>
      <c r="B8427" s="31" t="s">
        <v>67</v>
      </c>
      <c r="C8427" s="31" t="s">
        <v>5</v>
      </c>
      <c r="D8427" s="31" t="s">
        <v>7</v>
      </c>
      <c r="E8427" s="31" t="s">
        <v>19</v>
      </c>
      <c r="F8427" s="31" t="s">
        <v>52</v>
      </c>
      <c r="G8427" s="31">
        <v>2</v>
      </c>
      <c r="H8427" s="31">
        <v>54701</v>
      </c>
      <c r="I8427" s="31">
        <v>47.617466999999998</v>
      </c>
      <c r="J8427" s="31">
        <v>46.455190000000002</v>
      </c>
      <c r="K8427" s="31">
        <v>-1.1622790000000001</v>
      </c>
      <c r="L8427" s="31">
        <v>-2.0318890000000001</v>
      </c>
      <c r="M8427" s="31">
        <v>-1.518116</v>
      </c>
      <c r="N8427" s="31">
        <v>-1.1622790000000001</v>
      </c>
      <c r="O8427" s="31">
        <v>-0.80644090000000002</v>
      </c>
      <c r="P8427" s="31">
        <v>-0.29266799999999998</v>
      </c>
      <c r="Q8427" s="31">
        <v>68.598410000000001</v>
      </c>
      <c r="R8427">
        <v>0.67856070000000002</v>
      </c>
      <c r="S8427" t="s">
        <v>20810</v>
      </c>
      <c r="T8427">
        <v>-1.0445390000000001</v>
      </c>
    </row>
    <row r="8428" spans="1:20" x14ac:dyDescent="0.25">
      <c r="A8428" s="31" t="s">
        <v>5616</v>
      </c>
      <c r="B8428" s="31" t="s">
        <v>67</v>
      </c>
      <c r="C8428" s="31" t="s">
        <v>5</v>
      </c>
      <c r="D8428" s="31" t="s">
        <v>7</v>
      </c>
      <c r="E8428" s="31" t="s">
        <v>19</v>
      </c>
      <c r="F8428" s="31" t="s">
        <v>52</v>
      </c>
      <c r="G8428" s="31">
        <v>3</v>
      </c>
      <c r="H8428" s="31">
        <v>54701</v>
      </c>
      <c r="I8428" s="31">
        <v>44.255116999999998</v>
      </c>
      <c r="J8428" s="31">
        <v>43.93871</v>
      </c>
      <c r="K8428" s="31">
        <v>-0.3164071</v>
      </c>
      <c r="L8428" s="31">
        <v>-1.145748</v>
      </c>
      <c r="M8428" s="31">
        <v>-0.65576690000000004</v>
      </c>
      <c r="N8428" s="31">
        <v>-0.3164071</v>
      </c>
      <c r="O8428" s="31">
        <v>2.2952699999999999E-2</v>
      </c>
      <c r="P8428" s="31">
        <v>0.51293429999999995</v>
      </c>
      <c r="Q8428" s="31">
        <v>67.477199999999996</v>
      </c>
      <c r="R8428">
        <v>0.64713849999999995</v>
      </c>
      <c r="S8428" t="s">
        <v>20810</v>
      </c>
      <c r="T8428">
        <v>-1.0445390000000001</v>
      </c>
    </row>
    <row r="8429" spans="1:20" x14ac:dyDescent="0.25">
      <c r="A8429" s="31" t="s">
        <v>5617</v>
      </c>
      <c r="B8429" s="31" t="s">
        <v>67</v>
      </c>
      <c r="C8429" s="31" t="s">
        <v>5</v>
      </c>
      <c r="D8429" s="31" t="s">
        <v>7</v>
      </c>
      <c r="E8429" s="31" t="s">
        <v>19</v>
      </c>
      <c r="F8429" s="31" t="s">
        <v>52</v>
      </c>
      <c r="G8429" s="31">
        <v>4</v>
      </c>
      <c r="H8429" s="31">
        <v>54701</v>
      </c>
      <c r="I8429" s="31">
        <v>42.731135999999999</v>
      </c>
      <c r="J8429" s="31">
        <v>43.696109999999997</v>
      </c>
      <c r="K8429" s="31">
        <v>0.96497390000000005</v>
      </c>
      <c r="L8429" s="31">
        <v>0.16729189999999999</v>
      </c>
      <c r="M8429" s="31">
        <v>0.63856889999999999</v>
      </c>
      <c r="N8429" s="31">
        <v>0.96497390000000005</v>
      </c>
      <c r="O8429" s="31">
        <v>1.2913790000000001</v>
      </c>
      <c r="P8429" s="31">
        <v>1.762656</v>
      </c>
      <c r="Q8429" s="31">
        <v>66.427030000000002</v>
      </c>
      <c r="R8429">
        <v>0.62243459999999995</v>
      </c>
      <c r="S8429" t="s">
        <v>20810</v>
      </c>
      <c r="T8429">
        <v>-1.0445390000000001</v>
      </c>
    </row>
    <row r="8430" spans="1:20" x14ac:dyDescent="0.25">
      <c r="A8430" s="31" t="s">
        <v>5618</v>
      </c>
      <c r="B8430" s="31" t="s">
        <v>67</v>
      </c>
      <c r="C8430" s="31" t="s">
        <v>5</v>
      </c>
      <c r="D8430" s="31" t="s">
        <v>7</v>
      </c>
      <c r="E8430" s="31" t="s">
        <v>19</v>
      </c>
      <c r="F8430" s="31" t="s">
        <v>52</v>
      </c>
      <c r="G8430" s="31">
        <v>5</v>
      </c>
      <c r="H8430" s="31">
        <v>54701</v>
      </c>
      <c r="I8430" s="31">
        <v>43.330474000000002</v>
      </c>
      <c r="J8430" s="31">
        <v>45.783619999999999</v>
      </c>
      <c r="K8430" s="31">
        <v>2.4531489999999998</v>
      </c>
      <c r="L8430" s="31">
        <v>1.648264</v>
      </c>
      <c r="M8430" s="31">
        <v>2.123796</v>
      </c>
      <c r="N8430" s="31">
        <v>2.4531489999999998</v>
      </c>
      <c r="O8430" s="31">
        <v>2.782502</v>
      </c>
      <c r="P8430" s="31">
        <v>3.2580339999999999</v>
      </c>
      <c r="Q8430" s="31">
        <v>65.600719999999995</v>
      </c>
      <c r="R8430">
        <v>0.62805540000000004</v>
      </c>
      <c r="S8430" t="s">
        <v>20810</v>
      </c>
      <c r="T8430">
        <v>-1.0445390000000001</v>
      </c>
    </row>
    <row r="8431" spans="1:20" x14ac:dyDescent="0.25">
      <c r="A8431" s="31" t="s">
        <v>5619</v>
      </c>
      <c r="B8431" s="31" t="s">
        <v>67</v>
      </c>
      <c r="C8431" s="31" t="s">
        <v>5</v>
      </c>
      <c r="D8431" s="31" t="s">
        <v>7</v>
      </c>
      <c r="E8431" s="31" t="s">
        <v>19</v>
      </c>
      <c r="F8431" s="31" t="s">
        <v>52</v>
      </c>
      <c r="G8431" s="31">
        <v>6</v>
      </c>
      <c r="H8431" s="31">
        <v>54701</v>
      </c>
      <c r="I8431" s="31">
        <v>47.575305</v>
      </c>
      <c r="J8431" s="31">
        <v>52.04533</v>
      </c>
      <c r="K8431" s="31">
        <v>4.4700220000000002</v>
      </c>
      <c r="L8431" s="31">
        <v>3.6329060000000002</v>
      </c>
      <c r="M8431" s="31">
        <v>4.1274810000000004</v>
      </c>
      <c r="N8431" s="31">
        <v>4.4700220000000002</v>
      </c>
      <c r="O8431" s="31">
        <v>4.8125629999999999</v>
      </c>
      <c r="P8431" s="31">
        <v>5.3071380000000001</v>
      </c>
      <c r="Q8431" s="31">
        <v>64.781970000000001</v>
      </c>
      <c r="R8431">
        <v>0.65320500000000004</v>
      </c>
      <c r="S8431" t="s">
        <v>20810</v>
      </c>
      <c r="T8431">
        <v>-1.0445390000000001</v>
      </c>
    </row>
    <row r="8432" spans="1:20" x14ac:dyDescent="0.25">
      <c r="A8432" s="31" t="s">
        <v>5620</v>
      </c>
      <c r="B8432" s="31" t="s">
        <v>67</v>
      </c>
      <c r="C8432" s="31" t="s">
        <v>5</v>
      </c>
      <c r="D8432" s="31" t="s">
        <v>7</v>
      </c>
      <c r="E8432" s="31" t="s">
        <v>19</v>
      </c>
      <c r="F8432" s="31" t="s">
        <v>52</v>
      </c>
      <c r="G8432" s="31">
        <v>7</v>
      </c>
      <c r="H8432" s="31">
        <v>54701</v>
      </c>
      <c r="I8432" s="31">
        <v>54.828510000000001</v>
      </c>
      <c r="J8432" s="31">
        <v>62.349460000000001</v>
      </c>
      <c r="K8432" s="31">
        <v>7.5209539999999997</v>
      </c>
      <c r="L8432" s="31">
        <v>6.6681980000000003</v>
      </c>
      <c r="M8432" s="31">
        <v>7.1720129999999997</v>
      </c>
      <c r="N8432" s="31">
        <v>7.5209539999999997</v>
      </c>
      <c r="O8432" s="31">
        <v>7.8698949999999996</v>
      </c>
      <c r="P8432" s="31">
        <v>8.3737110000000001</v>
      </c>
      <c r="Q8432" s="31">
        <v>65.485590000000002</v>
      </c>
      <c r="R8432">
        <v>0.66540949999999999</v>
      </c>
      <c r="S8432" t="s">
        <v>20810</v>
      </c>
      <c r="T8432">
        <v>-1.0445390000000001</v>
      </c>
    </row>
    <row r="8433" spans="1:20" x14ac:dyDescent="0.25">
      <c r="A8433" s="31" t="s">
        <v>5621</v>
      </c>
      <c r="B8433" s="31" t="s">
        <v>67</v>
      </c>
      <c r="C8433" s="31" t="s">
        <v>5</v>
      </c>
      <c r="D8433" s="31" t="s">
        <v>7</v>
      </c>
      <c r="E8433" s="31" t="s">
        <v>19</v>
      </c>
      <c r="F8433" s="31" t="s">
        <v>52</v>
      </c>
      <c r="G8433" s="31">
        <v>8</v>
      </c>
      <c r="H8433" s="31">
        <v>54701</v>
      </c>
      <c r="I8433" s="31">
        <v>62.494028999999998</v>
      </c>
      <c r="J8433" s="31">
        <v>71.663150000000002</v>
      </c>
      <c r="K8433" s="31">
        <v>9.1691240000000001</v>
      </c>
      <c r="L8433" s="31">
        <v>8.2145290000000006</v>
      </c>
      <c r="M8433" s="31">
        <v>8.778511</v>
      </c>
      <c r="N8433" s="31">
        <v>9.1691240000000001</v>
      </c>
      <c r="O8433" s="31">
        <v>9.5597359999999991</v>
      </c>
      <c r="P8433" s="31">
        <v>10.12372</v>
      </c>
      <c r="Q8433" s="31">
        <v>69.63261</v>
      </c>
      <c r="R8433">
        <v>0.74487449999999999</v>
      </c>
      <c r="S8433" t="s">
        <v>20810</v>
      </c>
      <c r="T8433">
        <v>-1.0445390000000001</v>
      </c>
    </row>
    <row r="8434" spans="1:20" x14ac:dyDescent="0.25">
      <c r="A8434" s="31" t="s">
        <v>5622</v>
      </c>
      <c r="B8434" s="31" t="s">
        <v>67</v>
      </c>
      <c r="C8434" s="31" t="s">
        <v>5</v>
      </c>
      <c r="D8434" s="31" t="s">
        <v>7</v>
      </c>
      <c r="E8434" s="31" t="s">
        <v>19</v>
      </c>
      <c r="F8434" s="31" t="s">
        <v>52</v>
      </c>
      <c r="G8434" s="31">
        <v>9</v>
      </c>
      <c r="H8434" s="31">
        <v>54701</v>
      </c>
      <c r="I8434" s="31">
        <v>68.867756</v>
      </c>
      <c r="J8434" s="31">
        <v>79.643439999999998</v>
      </c>
      <c r="K8434" s="31">
        <v>10.775690000000001</v>
      </c>
      <c r="L8434" s="31">
        <v>9.7366890000000001</v>
      </c>
      <c r="M8434" s="31">
        <v>10.350540000000001</v>
      </c>
      <c r="N8434" s="31">
        <v>10.775690000000001</v>
      </c>
      <c r="O8434" s="31">
        <v>11.200839999999999</v>
      </c>
      <c r="P8434" s="31">
        <v>11.814679999999999</v>
      </c>
      <c r="Q8434" s="31">
        <v>74.261629999999997</v>
      </c>
      <c r="R8434">
        <v>0.81073419999999996</v>
      </c>
      <c r="S8434" t="s">
        <v>20810</v>
      </c>
      <c r="T8434">
        <v>-1.0445390000000001</v>
      </c>
    </row>
    <row r="8435" spans="1:20" x14ac:dyDescent="0.25">
      <c r="A8435" s="31" t="s">
        <v>5623</v>
      </c>
      <c r="B8435" s="31" t="s">
        <v>67</v>
      </c>
      <c r="C8435" s="31" t="s">
        <v>5</v>
      </c>
      <c r="D8435" s="31" t="s">
        <v>7</v>
      </c>
      <c r="E8435" s="31" t="s">
        <v>19</v>
      </c>
      <c r="F8435" s="31" t="s">
        <v>52</v>
      </c>
      <c r="G8435" s="31">
        <v>10</v>
      </c>
      <c r="H8435" s="31">
        <v>54701</v>
      </c>
      <c r="I8435" s="31">
        <v>73.050426999999999</v>
      </c>
      <c r="J8435" s="31">
        <v>82.137140000000002</v>
      </c>
      <c r="K8435" s="31">
        <v>9.0867079999999998</v>
      </c>
      <c r="L8435" s="31">
        <v>7.9688100000000004</v>
      </c>
      <c r="M8435" s="31">
        <v>8.6292729999999995</v>
      </c>
      <c r="N8435" s="31">
        <v>9.0867079999999998</v>
      </c>
      <c r="O8435" s="31">
        <v>9.544143</v>
      </c>
      <c r="P8435" s="31">
        <v>10.204610000000001</v>
      </c>
      <c r="Q8435" s="31">
        <v>79.128029999999995</v>
      </c>
      <c r="R8435">
        <v>0.87230050000000003</v>
      </c>
      <c r="S8435" t="s">
        <v>20810</v>
      </c>
      <c r="T8435">
        <v>-1.0445390000000001</v>
      </c>
    </row>
    <row r="8436" spans="1:20" x14ac:dyDescent="0.25">
      <c r="A8436" s="31" t="s">
        <v>5624</v>
      </c>
      <c r="B8436" s="31" t="s">
        <v>67</v>
      </c>
      <c r="C8436" s="31" t="s">
        <v>5</v>
      </c>
      <c r="D8436" s="31" t="s">
        <v>7</v>
      </c>
      <c r="E8436" s="31" t="s">
        <v>19</v>
      </c>
      <c r="F8436" s="31" t="s">
        <v>52</v>
      </c>
      <c r="G8436" s="31">
        <v>11</v>
      </c>
      <c r="H8436" s="31">
        <v>54701</v>
      </c>
      <c r="I8436" s="31">
        <v>77.301146000000003</v>
      </c>
      <c r="J8436" s="31">
        <v>82.480680000000007</v>
      </c>
      <c r="K8436" s="31">
        <v>5.1795390000000001</v>
      </c>
      <c r="L8436" s="31">
        <v>3.9178799999999998</v>
      </c>
      <c r="M8436" s="31">
        <v>4.6632790000000002</v>
      </c>
      <c r="N8436" s="31">
        <v>5.1795390000000001</v>
      </c>
      <c r="O8436" s="31">
        <v>5.6958000000000002</v>
      </c>
      <c r="P8436" s="31">
        <v>6.441198</v>
      </c>
      <c r="Q8436" s="31">
        <v>83.153580000000005</v>
      </c>
      <c r="R8436">
        <v>0.98447790000000002</v>
      </c>
      <c r="S8436" t="s">
        <v>20810</v>
      </c>
      <c r="T8436">
        <v>-1.0445390000000001</v>
      </c>
    </row>
    <row r="8437" spans="1:20" x14ac:dyDescent="0.25">
      <c r="A8437" s="31" t="s">
        <v>5625</v>
      </c>
      <c r="B8437" s="31" t="s">
        <v>67</v>
      </c>
      <c r="C8437" s="31" t="s">
        <v>5</v>
      </c>
      <c r="D8437" s="31" t="s">
        <v>7</v>
      </c>
      <c r="E8437" s="31" t="s">
        <v>19</v>
      </c>
      <c r="F8437" s="31" t="s">
        <v>52</v>
      </c>
      <c r="G8437" s="31">
        <v>12</v>
      </c>
      <c r="H8437" s="31">
        <v>54701</v>
      </c>
      <c r="I8437" s="31">
        <v>80.640423999999996</v>
      </c>
      <c r="J8437" s="31">
        <v>80.387240000000006</v>
      </c>
      <c r="K8437" s="31">
        <v>-0.25318370000000001</v>
      </c>
      <c r="L8437" s="31">
        <v>-1.5840749999999999</v>
      </c>
      <c r="M8437" s="31">
        <v>-0.79777370000000003</v>
      </c>
      <c r="N8437" s="31">
        <v>-0.25318370000000001</v>
      </c>
      <c r="O8437" s="31">
        <v>0.29140630000000001</v>
      </c>
      <c r="P8437" s="31">
        <v>1.0777080000000001</v>
      </c>
      <c r="Q8437" s="31">
        <v>86.688180000000003</v>
      </c>
      <c r="R8437">
        <v>1.0385</v>
      </c>
      <c r="S8437" t="s">
        <v>20810</v>
      </c>
      <c r="T8437">
        <v>-1.0445390000000001</v>
      </c>
    </row>
    <row r="8438" spans="1:20" x14ac:dyDescent="0.25">
      <c r="A8438" s="31" t="s">
        <v>5626</v>
      </c>
      <c r="B8438" s="31" t="s">
        <v>67</v>
      </c>
      <c r="C8438" s="31" t="s">
        <v>5</v>
      </c>
      <c r="D8438" s="31" t="s">
        <v>7</v>
      </c>
      <c r="E8438" s="31" t="s">
        <v>19</v>
      </c>
      <c r="F8438" s="31" t="s">
        <v>52</v>
      </c>
      <c r="G8438" s="31">
        <v>13</v>
      </c>
      <c r="H8438" s="31">
        <v>54701</v>
      </c>
      <c r="I8438" s="31">
        <v>80.416194000000004</v>
      </c>
      <c r="J8438" s="31">
        <v>85.719840000000005</v>
      </c>
      <c r="K8438" s="31">
        <v>5.3036440000000002</v>
      </c>
      <c r="L8438" s="31">
        <v>3.8854690000000001</v>
      </c>
      <c r="M8438" s="31">
        <v>4.7233390000000002</v>
      </c>
      <c r="N8438" s="31">
        <v>5.3036440000000002</v>
      </c>
      <c r="O8438" s="31">
        <v>5.8839499999999996</v>
      </c>
      <c r="P8438" s="31">
        <v>6.721819</v>
      </c>
      <c r="Q8438" s="31">
        <v>89.322050000000004</v>
      </c>
      <c r="R8438">
        <v>1.106608</v>
      </c>
      <c r="S8438" t="s">
        <v>20810</v>
      </c>
      <c r="T8438">
        <v>0.51568659999999999</v>
      </c>
    </row>
    <row r="8439" spans="1:20" x14ac:dyDescent="0.25">
      <c r="A8439" s="31" t="s">
        <v>5627</v>
      </c>
      <c r="B8439" s="31" t="s">
        <v>67</v>
      </c>
      <c r="C8439" s="31" t="s">
        <v>5</v>
      </c>
      <c r="D8439" s="31" t="s">
        <v>7</v>
      </c>
      <c r="E8439" s="31" t="s">
        <v>19</v>
      </c>
      <c r="F8439" s="31" t="s">
        <v>52</v>
      </c>
      <c r="G8439" s="31">
        <v>14</v>
      </c>
      <c r="H8439" s="31">
        <v>54701</v>
      </c>
      <c r="I8439" s="31">
        <v>86.701722000000004</v>
      </c>
      <c r="J8439" s="31">
        <v>93.290980000000005</v>
      </c>
      <c r="K8439" s="31">
        <v>6.5892580000000001</v>
      </c>
      <c r="L8439" s="31">
        <v>5.0760399999999999</v>
      </c>
      <c r="M8439" s="31">
        <v>5.9700620000000004</v>
      </c>
      <c r="N8439" s="31">
        <v>6.5892580000000001</v>
      </c>
      <c r="O8439" s="31">
        <v>7.2084549999999998</v>
      </c>
      <c r="P8439" s="31">
        <v>8.1024759999999993</v>
      </c>
      <c r="Q8439" s="31">
        <v>91.056190000000001</v>
      </c>
      <c r="R8439">
        <v>1.1807700000000001</v>
      </c>
      <c r="S8439" t="s">
        <v>20810</v>
      </c>
      <c r="T8439">
        <v>0.51568659999999999</v>
      </c>
    </row>
    <row r="8440" spans="1:20" x14ac:dyDescent="0.25">
      <c r="A8440" s="31" t="s">
        <v>5628</v>
      </c>
      <c r="B8440" s="31" t="s">
        <v>67</v>
      </c>
      <c r="C8440" s="31" t="s">
        <v>5</v>
      </c>
      <c r="D8440" s="31" t="s">
        <v>7</v>
      </c>
      <c r="E8440" s="31" t="s">
        <v>19</v>
      </c>
      <c r="F8440" s="31" t="s">
        <v>52</v>
      </c>
      <c r="G8440" s="31">
        <v>15</v>
      </c>
      <c r="H8440" s="31">
        <v>54701</v>
      </c>
      <c r="I8440" s="31">
        <v>93.49588</v>
      </c>
      <c r="J8440" s="31">
        <v>100.6803</v>
      </c>
      <c r="K8440" s="31">
        <v>7.1843880000000002</v>
      </c>
      <c r="L8440" s="31">
        <v>5.5821730000000001</v>
      </c>
      <c r="M8440" s="31">
        <v>6.5287750000000004</v>
      </c>
      <c r="N8440" s="31">
        <v>7.1843880000000002</v>
      </c>
      <c r="O8440" s="31">
        <v>7.840001</v>
      </c>
      <c r="P8440" s="31">
        <v>8.7866020000000002</v>
      </c>
      <c r="Q8440" s="31">
        <v>92.203540000000004</v>
      </c>
      <c r="R8440">
        <v>1.2502139999999999</v>
      </c>
      <c r="S8440" t="s">
        <v>20810</v>
      </c>
      <c r="T8440">
        <v>0.51568659999999999</v>
      </c>
    </row>
    <row r="8441" spans="1:20" x14ac:dyDescent="0.25">
      <c r="A8441" s="31" t="s">
        <v>5629</v>
      </c>
      <c r="B8441" s="31" t="s">
        <v>67</v>
      </c>
      <c r="C8441" s="31" t="s">
        <v>5</v>
      </c>
      <c r="D8441" s="31" t="s">
        <v>7</v>
      </c>
      <c r="E8441" s="31" t="s">
        <v>19</v>
      </c>
      <c r="F8441" s="31" t="s">
        <v>52</v>
      </c>
      <c r="G8441" s="31">
        <v>16</v>
      </c>
      <c r="H8441" s="31">
        <v>54701</v>
      </c>
      <c r="I8441" s="31">
        <v>99.990808999999999</v>
      </c>
      <c r="J8441" s="31">
        <v>107.5746</v>
      </c>
      <c r="K8441" s="31">
        <v>7.5838359999999998</v>
      </c>
      <c r="L8441" s="31">
        <v>5.9109160000000003</v>
      </c>
      <c r="M8441" s="31">
        <v>6.8992909999999998</v>
      </c>
      <c r="N8441" s="31">
        <v>7.5838359999999998</v>
      </c>
      <c r="O8441" s="31">
        <v>8.2683809999999998</v>
      </c>
      <c r="P8441" s="31">
        <v>9.2567559999999993</v>
      </c>
      <c r="Q8441" s="31">
        <v>92.916679999999999</v>
      </c>
      <c r="R8441">
        <v>1.3053859999999999</v>
      </c>
      <c r="S8441" t="s">
        <v>20810</v>
      </c>
      <c r="T8441">
        <v>0.51568659999999999</v>
      </c>
    </row>
    <row r="8442" spans="1:20" x14ac:dyDescent="0.25">
      <c r="A8442" s="31" t="s">
        <v>5630</v>
      </c>
      <c r="B8442" s="31" t="s">
        <v>67</v>
      </c>
      <c r="C8442" s="31" t="s">
        <v>5</v>
      </c>
      <c r="D8442" s="31" t="s">
        <v>7</v>
      </c>
      <c r="E8442" s="31" t="s">
        <v>19</v>
      </c>
      <c r="F8442" s="31" t="s">
        <v>52</v>
      </c>
      <c r="G8442" s="31">
        <v>17</v>
      </c>
      <c r="H8442" s="31">
        <v>54701</v>
      </c>
      <c r="I8442" s="31">
        <v>105.93858</v>
      </c>
      <c r="J8442" s="31">
        <v>113.4585</v>
      </c>
      <c r="K8442" s="31">
        <v>7.5199309999999997</v>
      </c>
      <c r="L8442" s="31">
        <v>5.7846140000000004</v>
      </c>
      <c r="M8442" s="31">
        <v>6.8098530000000004</v>
      </c>
      <c r="N8442" s="31">
        <v>7.5199309999999997</v>
      </c>
      <c r="O8442" s="31">
        <v>8.2300079999999998</v>
      </c>
      <c r="P8442" s="31">
        <v>9.2552479999999999</v>
      </c>
      <c r="Q8442" s="31">
        <v>92.848640000000003</v>
      </c>
      <c r="R8442">
        <v>1.3540749999999999</v>
      </c>
      <c r="S8442" t="s">
        <v>20810</v>
      </c>
      <c r="T8442">
        <v>0.51568659999999999</v>
      </c>
    </row>
    <row r="8443" spans="1:20" x14ac:dyDescent="0.25">
      <c r="A8443" s="31" t="s">
        <v>5631</v>
      </c>
      <c r="B8443" s="31" t="s">
        <v>67</v>
      </c>
      <c r="C8443" s="31" t="s">
        <v>5</v>
      </c>
      <c r="D8443" s="31" t="s">
        <v>7</v>
      </c>
      <c r="E8443" s="31" t="s">
        <v>19</v>
      </c>
      <c r="F8443" s="31" t="s">
        <v>52</v>
      </c>
      <c r="G8443" s="31">
        <v>18</v>
      </c>
      <c r="H8443" s="31">
        <v>54701</v>
      </c>
      <c r="I8443" s="31">
        <v>112.4787</v>
      </c>
      <c r="J8443" s="31">
        <v>118.7897</v>
      </c>
      <c r="K8443" s="31">
        <v>6.3109659999999996</v>
      </c>
      <c r="L8443" s="31">
        <v>4.5674789999999996</v>
      </c>
      <c r="M8443" s="31">
        <v>5.5975460000000004</v>
      </c>
      <c r="N8443" s="31">
        <v>6.3109659999999996</v>
      </c>
      <c r="O8443" s="31">
        <v>7.0243869999999999</v>
      </c>
      <c r="P8443" s="31">
        <v>8.0544539999999998</v>
      </c>
      <c r="Q8443" s="31">
        <v>92.107029999999995</v>
      </c>
      <c r="R8443">
        <v>1.3604510000000001</v>
      </c>
      <c r="S8443" t="s">
        <v>20810</v>
      </c>
      <c r="T8443">
        <v>0.51568659999999999</v>
      </c>
    </row>
    <row r="8444" spans="1:20" x14ac:dyDescent="0.25">
      <c r="A8444" s="31" t="s">
        <v>5632</v>
      </c>
      <c r="B8444" s="31" t="s">
        <v>67</v>
      </c>
      <c r="C8444" s="31" t="s">
        <v>5</v>
      </c>
      <c r="D8444" s="31" t="s">
        <v>7</v>
      </c>
      <c r="E8444" s="31" t="s">
        <v>19</v>
      </c>
      <c r="F8444" s="31" t="s">
        <v>52</v>
      </c>
      <c r="G8444" s="31">
        <v>19</v>
      </c>
      <c r="H8444" s="31">
        <v>54701</v>
      </c>
      <c r="I8444" s="31">
        <v>123.54082</v>
      </c>
      <c r="J8444" s="31">
        <v>120.9246</v>
      </c>
      <c r="K8444" s="31">
        <v>-2.6162329999999998</v>
      </c>
      <c r="L8444" s="31">
        <v>-4.4246679999999996</v>
      </c>
      <c r="M8444" s="31">
        <v>-3.35623</v>
      </c>
      <c r="N8444" s="31">
        <v>-2.6162329999999998</v>
      </c>
      <c r="O8444" s="31">
        <v>-1.876236</v>
      </c>
      <c r="P8444" s="31">
        <v>-0.80779730000000005</v>
      </c>
      <c r="Q8444" s="31">
        <v>90.266549999999995</v>
      </c>
      <c r="R8444">
        <v>1.41113</v>
      </c>
      <c r="S8444" t="s">
        <v>20810</v>
      </c>
      <c r="T8444">
        <v>-1.0445390000000001</v>
      </c>
    </row>
    <row r="8445" spans="1:20" x14ac:dyDescent="0.25">
      <c r="A8445" s="31" t="s">
        <v>5633</v>
      </c>
      <c r="B8445" s="31" t="s">
        <v>67</v>
      </c>
      <c r="C8445" s="31" t="s">
        <v>5</v>
      </c>
      <c r="D8445" s="31" t="s">
        <v>7</v>
      </c>
      <c r="E8445" s="31" t="s">
        <v>19</v>
      </c>
      <c r="F8445" s="31" t="s">
        <v>52</v>
      </c>
      <c r="G8445" s="31">
        <v>20</v>
      </c>
      <c r="H8445" s="31">
        <v>54701</v>
      </c>
      <c r="I8445" s="31">
        <v>123.34292000000001</v>
      </c>
      <c r="J8445" s="31">
        <v>124.53360000000001</v>
      </c>
      <c r="K8445" s="31">
        <v>1.190669</v>
      </c>
      <c r="L8445" s="31">
        <v>-0.58225899999999997</v>
      </c>
      <c r="M8445" s="31">
        <v>0.46520109999999998</v>
      </c>
      <c r="N8445" s="31">
        <v>1.190669</v>
      </c>
      <c r="O8445" s="31">
        <v>1.9161360000000001</v>
      </c>
      <c r="P8445" s="31">
        <v>2.9635959999999999</v>
      </c>
      <c r="Q8445" s="31">
        <v>86.915279999999996</v>
      </c>
      <c r="R8445">
        <v>1.3834230000000001</v>
      </c>
      <c r="S8445" t="s">
        <v>20810</v>
      </c>
      <c r="T8445">
        <v>-1.0445390000000001</v>
      </c>
    </row>
    <row r="8446" spans="1:20" x14ac:dyDescent="0.25">
      <c r="A8446" s="31" t="s">
        <v>5634</v>
      </c>
      <c r="B8446" s="31" t="s">
        <v>67</v>
      </c>
      <c r="C8446" s="31" t="s">
        <v>5</v>
      </c>
      <c r="D8446" s="31" t="s">
        <v>7</v>
      </c>
      <c r="E8446" s="31" t="s">
        <v>19</v>
      </c>
      <c r="F8446" s="31" t="s">
        <v>52</v>
      </c>
      <c r="G8446" s="31">
        <v>21</v>
      </c>
      <c r="H8446" s="31">
        <v>54701</v>
      </c>
      <c r="I8446" s="31">
        <v>117.55817999999999</v>
      </c>
      <c r="J8446" s="31">
        <v>119.3137</v>
      </c>
      <c r="K8446" s="31">
        <v>1.7554730000000001</v>
      </c>
      <c r="L8446" s="31">
        <v>0.1049064</v>
      </c>
      <c r="M8446" s="31">
        <v>1.080074</v>
      </c>
      <c r="N8446" s="31">
        <v>1.7554730000000001</v>
      </c>
      <c r="O8446" s="31">
        <v>2.4308709999999998</v>
      </c>
      <c r="P8446" s="31">
        <v>3.4060389999999998</v>
      </c>
      <c r="Q8446" s="31">
        <v>82.093729999999994</v>
      </c>
      <c r="R8446">
        <v>1.287944</v>
      </c>
      <c r="S8446" t="s">
        <v>20810</v>
      </c>
      <c r="T8446">
        <v>-1.0445390000000001</v>
      </c>
    </row>
    <row r="8447" spans="1:20" x14ac:dyDescent="0.25">
      <c r="A8447" s="31" t="s">
        <v>5635</v>
      </c>
      <c r="B8447" s="31" t="s">
        <v>67</v>
      </c>
      <c r="C8447" s="31" t="s">
        <v>5</v>
      </c>
      <c r="D8447" s="31" t="s">
        <v>7</v>
      </c>
      <c r="E8447" s="31" t="s">
        <v>19</v>
      </c>
      <c r="F8447" s="31" t="s">
        <v>52</v>
      </c>
      <c r="G8447" s="31">
        <v>22</v>
      </c>
      <c r="H8447" s="31">
        <v>54701</v>
      </c>
      <c r="I8447" s="31">
        <v>109.86127999999999</v>
      </c>
      <c r="J8447" s="31">
        <v>108.7059</v>
      </c>
      <c r="K8447" s="31">
        <v>-1.1554070000000001</v>
      </c>
      <c r="L8447" s="31">
        <v>-2.6857799999999998</v>
      </c>
      <c r="M8447" s="31">
        <v>-1.781623</v>
      </c>
      <c r="N8447" s="31">
        <v>-1.1554070000000001</v>
      </c>
      <c r="O8447" s="31">
        <v>-0.52919090000000002</v>
      </c>
      <c r="P8447" s="31">
        <v>0.37496580000000002</v>
      </c>
      <c r="Q8447" s="31">
        <v>78.836320000000001</v>
      </c>
      <c r="R8447">
        <v>1.194156</v>
      </c>
      <c r="S8447" t="s">
        <v>20810</v>
      </c>
      <c r="T8447">
        <v>-1.0445390000000001</v>
      </c>
    </row>
    <row r="8448" spans="1:20" x14ac:dyDescent="0.25">
      <c r="A8448" s="31" t="s">
        <v>5636</v>
      </c>
      <c r="B8448" s="31" t="s">
        <v>67</v>
      </c>
      <c r="C8448" s="31" t="s">
        <v>5</v>
      </c>
      <c r="D8448" s="31" t="s">
        <v>7</v>
      </c>
      <c r="E8448" s="31" t="s">
        <v>19</v>
      </c>
      <c r="F8448" s="31" t="s">
        <v>52</v>
      </c>
      <c r="G8448" s="31">
        <v>23</v>
      </c>
      <c r="H8448" s="31">
        <v>54701</v>
      </c>
      <c r="I8448" s="31">
        <v>92.887624000000002</v>
      </c>
      <c r="J8448" s="31">
        <v>89.16789</v>
      </c>
      <c r="K8448" s="31">
        <v>-3.7197300000000002</v>
      </c>
      <c r="L8448" s="31">
        <v>-5.0978690000000002</v>
      </c>
      <c r="M8448" s="31">
        <v>-4.2836530000000002</v>
      </c>
      <c r="N8448" s="31">
        <v>-3.7197300000000002</v>
      </c>
      <c r="O8448" s="31">
        <v>-3.1558060000000001</v>
      </c>
      <c r="P8448" s="31">
        <v>-2.3415900000000001</v>
      </c>
      <c r="Q8448" s="31">
        <v>76.657650000000004</v>
      </c>
      <c r="R8448">
        <v>1.0753680000000001</v>
      </c>
      <c r="S8448" t="s">
        <v>20810</v>
      </c>
      <c r="T8448">
        <v>-1.0445390000000001</v>
      </c>
    </row>
    <row r="8449" spans="1:20" x14ac:dyDescent="0.25">
      <c r="A8449" s="31" t="s">
        <v>5637</v>
      </c>
      <c r="B8449" s="31" t="s">
        <v>67</v>
      </c>
      <c r="C8449" s="31" t="s">
        <v>5</v>
      </c>
      <c r="D8449" s="31" t="s">
        <v>7</v>
      </c>
      <c r="E8449" s="31" t="s">
        <v>19</v>
      </c>
      <c r="F8449" s="31" t="s">
        <v>52</v>
      </c>
      <c r="G8449" s="31">
        <v>24</v>
      </c>
      <c r="H8449" s="31">
        <v>54701</v>
      </c>
      <c r="I8449" s="31">
        <v>75.265998999999994</v>
      </c>
      <c r="J8449" s="31">
        <v>70.492310000000003</v>
      </c>
      <c r="K8449" s="31">
        <v>-4.7736929999999997</v>
      </c>
      <c r="L8449" s="31">
        <v>-5.9616059999999997</v>
      </c>
      <c r="M8449" s="31">
        <v>-5.2597769999999997</v>
      </c>
      <c r="N8449" s="31">
        <v>-4.7736929999999997</v>
      </c>
      <c r="O8449" s="31">
        <v>-4.2876079999999996</v>
      </c>
      <c r="P8449" s="31">
        <v>-3.5857800000000002</v>
      </c>
      <c r="Q8449" s="31">
        <v>74.586870000000005</v>
      </c>
      <c r="R8449">
        <v>0.92693349999999997</v>
      </c>
      <c r="S8449" t="s">
        <v>20810</v>
      </c>
      <c r="T8449">
        <v>-1.0445390000000001</v>
      </c>
    </row>
    <row r="8450" spans="1:20" x14ac:dyDescent="0.25">
      <c r="A8450" s="31" t="s">
        <v>6190</v>
      </c>
      <c r="B8450" s="31" t="s">
        <v>67</v>
      </c>
      <c r="C8450" s="31" t="s">
        <v>5</v>
      </c>
      <c r="D8450" s="31" t="s">
        <v>8</v>
      </c>
      <c r="E8450" s="31" t="s">
        <v>19</v>
      </c>
      <c r="F8450" s="31" t="s">
        <v>52</v>
      </c>
      <c r="G8450" s="31">
        <v>1</v>
      </c>
      <c r="H8450" s="31">
        <v>19474</v>
      </c>
      <c r="I8450" s="31">
        <v>16.675149999999999</v>
      </c>
      <c r="J8450" s="31">
        <v>16.673680000000001</v>
      </c>
      <c r="K8450" s="31">
        <v>-1.4744999999999999E-3</v>
      </c>
      <c r="L8450" s="31">
        <v>-0.38582349999999999</v>
      </c>
      <c r="M8450" s="31">
        <v>-0.158747</v>
      </c>
      <c r="N8450" s="31">
        <v>-1.4744999999999999E-3</v>
      </c>
      <c r="O8450" s="31">
        <v>0.15579799999999999</v>
      </c>
      <c r="P8450" s="31">
        <v>0.38287460000000001</v>
      </c>
      <c r="Q8450" s="31">
        <v>68.53443</v>
      </c>
      <c r="R8450">
        <v>0.29990919999999999</v>
      </c>
      <c r="S8450" t="s">
        <v>20810</v>
      </c>
      <c r="T8450">
        <v>-2.3265E-3</v>
      </c>
    </row>
    <row r="8451" spans="1:20" x14ac:dyDescent="0.25">
      <c r="A8451" s="31" t="s">
        <v>6191</v>
      </c>
      <c r="B8451" s="31" t="s">
        <v>67</v>
      </c>
      <c r="C8451" s="31" t="s">
        <v>5</v>
      </c>
      <c r="D8451" s="31" t="s">
        <v>8</v>
      </c>
      <c r="E8451" s="31" t="s">
        <v>19</v>
      </c>
      <c r="F8451" s="31" t="s">
        <v>52</v>
      </c>
      <c r="G8451" s="31">
        <v>2</v>
      </c>
      <c r="H8451" s="31">
        <v>19474</v>
      </c>
      <c r="I8451" s="31">
        <v>14.560423</v>
      </c>
      <c r="J8451" s="31">
        <v>14.55982</v>
      </c>
      <c r="K8451" s="31">
        <v>-6.0579999999999998E-4</v>
      </c>
      <c r="L8451" s="31">
        <v>-0.3325745</v>
      </c>
      <c r="M8451" s="31">
        <v>-0.1364447</v>
      </c>
      <c r="N8451" s="31">
        <v>-6.0579999999999998E-4</v>
      </c>
      <c r="O8451" s="31">
        <v>0.13523309999999999</v>
      </c>
      <c r="P8451" s="31">
        <v>0.33136280000000001</v>
      </c>
      <c r="Q8451" s="31">
        <v>67.328869999999995</v>
      </c>
      <c r="R8451">
        <v>0.2590365</v>
      </c>
      <c r="S8451" t="s">
        <v>20810</v>
      </c>
      <c r="T8451">
        <v>-2.3265E-3</v>
      </c>
    </row>
    <row r="8452" spans="1:20" x14ac:dyDescent="0.25">
      <c r="A8452" s="31" t="s">
        <v>6192</v>
      </c>
      <c r="B8452" s="31" t="s">
        <v>67</v>
      </c>
      <c r="C8452" s="31" t="s">
        <v>5</v>
      </c>
      <c r="D8452" s="31" t="s">
        <v>8</v>
      </c>
      <c r="E8452" s="31" t="s">
        <v>19</v>
      </c>
      <c r="F8452" s="31" t="s">
        <v>52</v>
      </c>
      <c r="G8452" s="31">
        <v>3</v>
      </c>
      <c r="H8452" s="31">
        <v>19474</v>
      </c>
      <c r="I8452" s="31">
        <v>13.440721999999999</v>
      </c>
      <c r="J8452" s="31">
        <v>13.44092</v>
      </c>
      <c r="K8452" s="31">
        <v>1.9890000000000001E-4</v>
      </c>
      <c r="L8452" s="31">
        <v>-0.30057099999999998</v>
      </c>
      <c r="M8452" s="31">
        <v>-0.1228737</v>
      </c>
      <c r="N8452" s="31">
        <v>1.9890000000000001E-4</v>
      </c>
      <c r="O8452" s="31">
        <v>0.1232714</v>
      </c>
      <c r="P8452" s="31">
        <v>0.30096869999999998</v>
      </c>
      <c r="Q8452" s="31">
        <v>66.451070000000001</v>
      </c>
      <c r="R8452">
        <v>0.23469190000000001</v>
      </c>
      <c r="S8452" t="s">
        <v>20810</v>
      </c>
      <c r="T8452">
        <v>-2.3265E-3</v>
      </c>
    </row>
    <row r="8453" spans="1:20" x14ac:dyDescent="0.25">
      <c r="A8453" s="31" t="s">
        <v>6193</v>
      </c>
      <c r="B8453" s="31" t="s">
        <v>67</v>
      </c>
      <c r="C8453" s="31" t="s">
        <v>5</v>
      </c>
      <c r="D8453" s="31" t="s">
        <v>8</v>
      </c>
      <c r="E8453" s="31" t="s">
        <v>19</v>
      </c>
      <c r="F8453" s="31" t="s">
        <v>52</v>
      </c>
      <c r="G8453" s="31">
        <v>4</v>
      </c>
      <c r="H8453" s="31">
        <v>19474</v>
      </c>
      <c r="I8453" s="31">
        <v>12.878672</v>
      </c>
      <c r="J8453" s="31">
        <v>12.87974</v>
      </c>
      <c r="K8453" s="31">
        <v>1.0644999999999999E-3</v>
      </c>
      <c r="L8453" s="31">
        <v>-0.28016489999999999</v>
      </c>
      <c r="M8453" s="31">
        <v>-0.1140123</v>
      </c>
      <c r="N8453" s="31">
        <v>1.0644999999999999E-3</v>
      </c>
      <c r="O8453" s="31">
        <v>0.1161413</v>
      </c>
      <c r="P8453" s="31">
        <v>0.28229399999999999</v>
      </c>
      <c r="Q8453" s="31">
        <v>65.73442</v>
      </c>
      <c r="R8453">
        <v>0.21944449999999999</v>
      </c>
      <c r="S8453" t="s">
        <v>20810</v>
      </c>
      <c r="T8453">
        <v>-2.3265E-3</v>
      </c>
    </row>
    <row r="8454" spans="1:20" x14ac:dyDescent="0.25">
      <c r="A8454" s="31" t="s">
        <v>6194</v>
      </c>
      <c r="B8454" s="31" t="s">
        <v>67</v>
      </c>
      <c r="C8454" s="31" t="s">
        <v>5</v>
      </c>
      <c r="D8454" s="31" t="s">
        <v>8</v>
      </c>
      <c r="E8454" s="31" t="s">
        <v>19</v>
      </c>
      <c r="F8454" s="31" t="s">
        <v>52</v>
      </c>
      <c r="G8454" s="31">
        <v>5</v>
      </c>
      <c r="H8454" s="31">
        <v>19474</v>
      </c>
      <c r="I8454" s="31">
        <v>12.93074</v>
      </c>
      <c r="J8454" s="31">
        <v>12.93275</v>
      </c>
      <c r="K8454" s="31">
        <v>2.0141E-3</v>
      </c>
      <c r="L8454" s="31">
        <v>-0.27243630000000002</v>
      </c>
      <c r="M8454" s="31">
        <v>-0.11028880000000001</v>
      </c>
      <c r="N8454" s="31">
        <v>2.0141E-3</v>
      </c>
      <c r="O8454" s="31">
        <v>0.1143169</v>
      </c>
      <c r="P8454" s="31">
        <v>0.2764644</v>
      </c>
      <c r="Q8454" s="31">
        <v>64.698239999999998</v>
      </c>
      <c r="R8454">
        <v>0.2141547</v>
      </c>
      <c r="S8454" t="s">
        <v>20810</v>
      </c>
      <c r="T8454">
        <v>-2.3265E-3</v>
      </c>
    </row>
    <row r="8455" spans="1:20" x14ac:dyDescent="0.25">
      <c r="A8455" s="31" t="s">
        <v>6195</v>
      </c>
      <c r="B8455" s="31" t="s">
        <v>67</v>
      </c>
      <c r="C8455" s="31" t="s">
        <v>5</v>
      </c>
      <c r="D8455" s="31" t="s">
        <v>8</v>
      </c>
      <c r="E8455" s="31" t="s">
        <v>19</v>
      </c>
      <c r="F8455" s="31" t="s">
        <v>52</v>
      </c>
      <c r="G8455" s="31">
        <v>6</v>
      </c>
      <c r="H8455" s="31">
        <v>19474</v>
      </c>
      <c r="I8455" s="31">
        <v>13.696459000000001</v>
      </c>
      <c r="J8455" s="31">
        <v>13.69905</v>
      </c>
      <c r="K8455" s="31">
        <v>2.5877000000000001E-3</v>
      </c>
      <c r="L8455" s="31">
        <v>-0.28405330000000001</v>
      </c>
      <c r="M8455" s="31">
        <v>-0.1147035</v>
      </c>
      <c r="N8455" s="31">
        <v>2.5877000000000001E-3</v>
      </c>
      <c r="O8455" s="31">
        <v>0.11987879999999999</v>
      </c>
      <c r="P8455" s="31">
        <v>0.2892286</v>
      </c>
      <c r="Q8455" s="31">
        <v>63.980269999999997</v>
      </c>
      <c r="R8455">
        <v>0.22366720000000001</v>
      </c>
      <c r="S8455" t="s">
        <v>20810</v>
      </c>
      <c r="T8455">
        <v>-2.3265E-3</v>
      </c>
    </row>
    <row r="8456" spans="1:20" x14ac:dyDescent="0.25">
      <c r="A8456" s="31" t="s">
        <v>6196</v>
      </c>
      <c r="B8456" s="31" t="s">
        <v>67</v>
      </c>
      <c r="C8456" s="31" t="s">
        <v>5</v>
      </c>
      <c r="D8456" s="31" t="s">
        <v>8</v>
      </c>
      <c r="E8456" s="31" t="s">
        <v>19</v>
      </c>
      <c r="F8456" s="31" t="s">
        <v>52</v>
      </c>
      <c r="G8456" s="31">
        <v>7</v>
      </c>
      <c r="H8456" s="31">
        <v>19474</v>
      </c>
      <c r="I8456" s="31">
        <v>15.047573999999999</v>
      </c>
      <c r="J8456" s="31">
        <v>15.05021</v>
      </c>
      <c r="K8456" s="31">
        <v>2.6407000000000002E-3</v>
      </c>
      <c r="L8456" s="31">
        <v>-0.31029440000000003</v>
      </c>
      <c r="M8456" s="31">
        <v>-0.12540979999999999</v>
      </c>
      <c r="N8456" s="31">
        <v>2.6407000000000002E-3</v>
      </c>
      <c r="O8456" s="31">
        <v>0.13069120000000001</v>
      </c>
      <c r="P8456" s="31">
        <v>0.31557580000000002</v>
      </c>
      <c r="Q8456" s="31">
        <v>64.677610000000001</v>
      </c>
      <c r="R8456">
        <v>0.2441846</v>
      </c>
      <c r="S8456" t="s">
        <v>20810</v>
      </c>
      <c r="T8456">
        <v>-2.3265E-3</v>
      </c>
    </row>
    <row r="8457" spans="1:20" x14ac:dyDescent="0.25">
      <c r="A8457" s="31" t="s">
        <v>6197</v>
      </c>
      <c r="B8457" s="31" t="s">
        <v>67</v>
      </c>
      <c r="C8457" s="31" t="s">
        <v>5</v>
      </c>
      <c r="D8457" s="31" t="s">
        <v>8</v>
      </c>
      <c r="E8457" s="31" t="s">
        <v>19</v>
      </c>
      <c r="F8457" s="31" t="s">
        <v>52</v>
      </c>
      <c r="G8457" s="31">
        <v>8</v>
      </c>
      <c r="H8457" s="31">
        <v>19474</v>
      </c>
      <c r="I8457" s="31">
        <v>17.206309999999998</v>
      </c>
      <c r="J8457" s="31">
        <v>17.21</v>
      </c>
      <c r="K8457" s="31">
        <v>3.6909999999999998E-3</v>
      </c>
      <c r="L8457" s="31">
        <v>-0.35018890000000003</v>
      </c>
      <c r="M8457" s="31">
        <v>-0.14111380000000001</v>
      </c>
      <c r="N8457" s="31">
        <v>3.6909999999999998E-3</v>
      </c>
      <c r="O8457" s="31">
        <v>0.14849580000000001</v>
      </c>
      <c r="P8457" s="31">
        <v>0.35757090000000002</v>
      </c>
      <c r="Q8457" s="31">
        <v>68.709819999999993</v>
      </c>
      <c r="R8457">
        <v>0.27613399999999999</v>
      </c>
      <c r="S8457" t="s">
        <v>20810</v>
      </c>
      <c r="T8457">
        <v>-2.3265E-3</v>
      </c>
    </row>
    <row r="8458" spans="1:20" x14ac:dyDescent="0.25">
      <c r="A8458" s="31" t="s">
        <v>6198</v>
      </c>
      <c r="B8458" s="31" t="s">
        <v>67</v>
      </c>
      <c r="C8458" s="31" t="s">
        <v>5</v>
      </c>
      <c r="D8458" s="31" t="s">
        <v>8</v>
      </c>
      <c r="E8458" s="31" t="s">
        <v>19</v>
      </c>
      <c r="F8458" s="31" t="s">
        <v>52</v>
      </c>
      <c r="G8458" s="31">
        <v>9</v>
      </c>
      <c r="H8458" s="31">
        <v>19474</v>
      </c>
      <c r="I8458" s="31">
        <v>19.694571</v>
      </c>
      <c r="J8458" s="31">
        <v>19.70065</v>
      </c>
      <c r="K8458" s="31">
        <v>6.0800000000000003E-3</v>
      </c>
      <c r="L8458" s="31">
        <v>-0.41310910000000001</v>
      </c>
      <c r="M8458" s="31">
        <v>-0.16544880000000001</v>
      </c>
      <c r="N8458" s="31">
        <v>6.0800000000000003E-3</v>
      </c>
      <c r="O8458" s="31">
        <v>0.17760870000000001</v>
      </c>
      <c r="P8458" s="31">
        <v>0.42526900000000001</v>
      </c>
      <c r="Q8458" s="31">
        <v>72.156419999999997</v>
      </c>
      <c r="R8458">
        <v>0.32709500000000002</v>
      </c>
      <c r="S8458" t="s">
        <v>20810</v>
      </c>
      <c r="T8458">
        <v>-2.3265E-3</v>
      </c>
    </row>
    <row r="8459" spans="1:20" x14ac:dyDescent="0.25">
      <c r="A8459" s="31" t="s">
        <v>6199</v>
      </c>
      <c r="B8459" s="31" t="s">
        <v>67</v>
      </c>
      <c r="C8459" s="31" t="s">
        <v>5</v>
      </c>
      <c r="D8459" s="31" t="s">
        <v>8</v>
      </c>
      <c r="E8459" s="31" t="s">
        <v>19</v>
      </c>
      <c r="F8459" s="31" t="s">
        <v>52</v>
      </c>
      <c r="G8459" s="31">
        <v>10</v>
      </c>
      <c r="H8459" s="31">
        <v>19474</v>
      </c>
      <c r="I8459" s="31">
        <v>21.479576999999999</v>
      </c>
      <c r="J8459" s="31">
        <v>21.485330000000001</v>
      </c>
      <c r="K8459" s="31">
        <v>5.7567E-3</v>
      </c>
      <c r="L8459" s="31">
        <v>-0.47691929999999999</v>
      </c>
      <c r="M8459" s="31">
        <v>-0.19175039999999999</v>
      </c>
      <c r="N8459" s="31">
        <v>5.7567E-3</v>
      </c>
      <c r="O8459" s="31">
        <v>0.20326379999999999</v>
      </c>
      <c r="P8459" s="31">
        <v>0.4884327</v>
      </c>
      <c r="Q8459" s="31">
        <v>76.880390000000006</v>
      </c>
      <c r="R8459">
        <v>0.37663410000000003</v>
      </c>
      <c r="S8459" t="s">
        <v>20810</v>
      </c>
      <c r="T8459">
        <v>-2.3265E-3</v>
      </c>
    </row>
    <row r="8460" spans="1:20" x14ac:dyDescent="0.25">
      <c r="A8460" s="31" t="s">
        <v>6200</v>
      </c>
      <c r="B8460" s="31" t="s">
        <v>67</v>
      </c>
      <c r="C8460" s="31" t="s">
        <v>5</v>
      </c>
      <c r="D8460" s="31" t="s">
        <v>8</v>
      </c>
      <c r="E8460" s="31" t="s">
        <v>19</v>
      </c>
      <c r="F8460" s="31" t="s">
        <v>52</v>
      </c>
      <c r="G8460" s="31">
        <v>11</v>
      </c>
      <c r="H8460" s="31">
        <v>19474</v>
      </c>
      <c r="I8460" s="31">
        <v>22.971464999999998</v>
      </c>
      <c r="J8460" s="31">
        <v>22.97503</v>
      </c>
      <c r="K8460" s="31">
        <v>3.5603000000000002E-3</v>
      </c>
      <c r="L8460" s="31">
        <v>-0.54762699999999997</v>
      </c>
      <c r="M8460" s="31">
        <v>-0.22198109999999999</v>
      </c>
      <c r="N8460" s="31">
        <v>3.5603000000000002E-3</v>
      </c>
      <c r="O8460" s="31">
        <v>0.22910169999999999</v>
      </c>
      <c r="P8460" s="31">
        <v>0.55474760000000001</v>
      </c>
      <c r="Q8460" s="31">
        <v>81.226749999999996</v>
      </c>
      <c r="R8460">
        <v>0.43009380000000003</v>
      </c>
      <c r="S8460" t="s">
        <v>20810</v>
      </c>
      <c r="T8460">
        <v>-2.3265E-3</v>
      </c>
    </row>
    <row r="8461" spans="1:20" x14ac:dyDescent="0.25">
      <c r="A8461" s="31" t="s">
        <v>6201</v>
      </c>
      <c r="B8461" s="31" t="s">
        <v>67</v>
      </c>
      <c r="C8461" s="31" t="s">
        <v>5</v>
      </c>
      <c r="D8461" s="31" t="s">
        <v>8</v>
      </c>
      <c r="E8461" s="31" t="s">
        <v>19</v>
      </c>
      <c r="F8461" s="31" t="s">
        <v>52</v>
      </c>
      <c r="G8461" s="31">
        <v>12</v>
      </c>
      <c r="H8461" s="31">
        <v>19474</v>
      </c>
      <c r="I8461" s="31">
        <v>24.465636</v>
      </c>
      <c r="J8461" s="31">
        <v>24.46621</v>
      </c>
      <c r="K8461" s="31">
        <v>5.7200000000000003E-4</v>
      </c>
      <c r="L8461" s="31">
        <v>-0.61843689999999996</v>
      </c>
      <c r="M8461" s="31">
        <v>-0.25272139999999998</v>
      </c>
      <c r="N8461" s="31">
        <v>5.7200000000000003E-4</v>
      </c>
      <c r="O8461" s="31">
        <v>0.25386540000000002</v>
      </c>
      <c r="P8461" s="31">
        <v>0.61958089999999999</v>
      </c>
      <c r="Q8461" s="31">
        <v>85.114180000000005</v>
      </c>
      <c r="R8461">
        <v>0.48301519999999998</v>
      </c>
      <c r="S8461" t="s">
        <v>20810</v>
      </c>
      <c r="T8461">
        <v>-2.3265E-3</v>
      </c>
    </row>
    <row r="8462" spans="1:20" x14ac:dyDescent="0.25">
      <c r="A8462" s="31" t="s">
        <v>6202</v>
      </c>
      <c r="B8462" s="31" t="s">
        <v>67</v>
      </c>
      <c r="C8462" s="31" t="s">
        <v>5</v>
      </c>
      <c r="D8462" s="31" t="s">
        <v>8</v>
      </c>
      <c r="E8462" s="31" t="s">
        <v>19</v>
      </c>
      <c r="F8462" s="31" t="s">
        <v>52</v>
      </c>
      <c r="G8462" s="31">
        <v>13</v>
      </c>
      <c r="H8462" s="31">
        <v>19474</v>
      </c>
      <c r="I8462" s="31">
        <v>25.410955999999999</v>
      </c>
      <c r="J8462" s="31">
        <v>26.30301</v>
      </c>
      <c r="K8462" s="31">
        <v>0.89205710000000005</v>
      </c>
      <c r="L8462" s="31">
        <v>0.21004729999999999</v>
      </c>
      <c r="M8462" s="31">
        <v>0.61298419999999998</v>
      </c>
      <c r="N8462" s="31">
        <v>0.89205710000000005</v>
      </c>
      <c r="O8462" s="31">
        <v>1.17113</v>
      </c>
      <c r="P8462" s="31">
        <v>1.5740670000000001</v>
      </c>
      <c r="Q8462" s="31">
        <v>88.061620000000005</v>
      </c>
      <c r="R8462">
        <v>0.53217499999999995</v>
      </c>
      <c r="S8462" t="s">
        <v>20810</v>
      </c>
      <c r="T8462">
        <v>0.41447220000000001</v>
      </c>
    </row>
    <row r="8463" spans="1:20" x14ac:dyDescent="0.25">
      <c r="A8463" s="31" t="s">
        <v>6203</v>
      </c>
      <c r="B8463" s="31" t="s">
        <v>67</v>
      </c>
      <c r="C8463" s="31" t="s">
        <v>5</v>
      </c>
      <c r="D8463" s="31" t="s">
        <v>8</v>
      </c>
      <c r="E8463" s="31" t="s">
        <v>19</v>
      </c>
      <c r="F8463" s="31" t="s">
        <v>52</v>
      </c>
      <c r="G8463" s="31">
        <v>14</v>
      </c>
      <c r="H8463" s="31">
        <v>19474</v>
      </c>
      <c r="I8463" s="31">
        <v>27.79064</v>
      </c>
      <c r="J8463" s="31">
        <v>28.917670000000001</v>
      </c>
      <c r="K8463" s="31">
        <v>1.127033</v>
      </c>
      <c r="L8463" s="31">
        <v>0.36948110000000001</v>
      </c>
      <c r="M8463" s="31">
        <v>0.81704889999999997</v>
      </c>
      <c r="N8463" s="31">
        <v>1.127033</v>
      </c>
      <c r="O8463" s="31">
        <v>1.437017</v>
      </c>
      <c r="P8463" s="31">
        <v>1.884585</v>
      </c>
      <c r="Q8463" s="31">
        <v>89.320999999999998</v>
      </c>
      <c r="R8463">
        <v>0.5911208</v>
      </c>
      <c r="S8463" t="s">
        <v>20810</v>
      </c>
      <c r="T8463">
        <v>0.41447220000000001</v>
      </c>
    </row>
    <row r="8464" spans="1:20" x14ac:dyDescent="0.25">
      <c r="A8464" s="31" t="s">
        <v>6204</v>
      </c>
      <c r="B8464" s="31" t="s">
        <v>67</v>
      </c>
      <c r="C8464" s="31" t="s">
        <v>5</v>
      </c>
      <c r="D8464" s="31" t="s">
        <v>8</v>
      </c>
      <c r="E8464" s="31" t="s">
        <v>19</v>
      </c>
      <c r="F8464" s="31" t="s">
        <v>52</v>
      </c>
      <c r="G8464" s="31">
        <v>15</v>
      </c>
      <c r="H8464" s="31">
        <v>19474</v>
      </c>
      <c r="I8464" s="31">
        <v>29.853262000000001</v>
      </c>
      <c r="J8464" s="31">
        <v>31.23048</v>
      </c>
      <c r="K8464" s="31">
        <v>1.3772200000000001</v>
      </c>
      <c r="L8464" s="31">
        <v>0.55961539999999999</v>
      </c>
      <c r="M8464" s="31">
        <v>1.0426629999999999</v>
      </c>
      <c r="N8464" s="31">
        <v>1.3772200000000001</v>
      </c>
      <c r="O8464" s="31">
        <v>1.7117770000000001</v>
      </c>
      <c r="P8464" s="31">
        <v>2.1948240000000001</v>
      </c>
      <c r="Q8464" s="31">
        <v>90.394880000000001</v>
      </c>
      <c r="R8464">
        <v>0.6379802</v>
      </c>
      <c r="S8464" t="s">
        <v>20810</v>
      </c>
      <c r="T8464">
        <v>0.41447220000000001</v>
      </c>
    </row>
    <row r="8465" spans="1:20" x14ac:dyDescent="0.25">
      <c r="A8465" s="31" t="s">
        <v>6205</v>
      </c>
      <c r="B8465" s="31" t="s">
        <v>67</v>
      </c>
      <c r="C8465" s="31" t="s">
        <v>5</v>
      </c>
      <c r="D8465" s="31" t="s">
        <v>8</v>
      </c>
      <c r="E8465" s="31" t="s">
        <v>19</v>
      </c>
      <c r="F8465" s="31" t="s">
        <v>52</v>
      </c>
      <c r="G8465" s="31">
        <v>16</v>
      </c>
      <c r="H8465" s="31">
        <v>19474</v>
      </c>
      <c r="I8465" s="31">
        <v>31.661373000000001</v>
      </c>
      <c r="J8465" s="31">
        <v>33.127789999999997</v>
      </c>
      <c r="K8465" s="31">
        <v>1.466415</v>
      </c>
      <c r="L8465" s="31">
        <v>0.60725949999999995</v>
      </c>
      <c r="M8465" s="31">
        <v>1.1148549999999999</v>
      </c>
      <c r="N8465" s="31">
        <v>1.466415</v>
      </c>
      <c r="O8465" s="31">
        <v>1.817974</v>
      </c>
      <c r="P8465" s="31">
        <v>2.3255699999999999</v>
      </c>
      <c r="Q8465" s="31">
        <v>90.338840000000005</v>
      </c>
      <c r="R8465">
        <v>0.67040239999999995</v>
      </c>
      <c r="S8465" t="s">
        <v>20810</v>
      </c>
      <c r="T8465">
        <v>0.41447220000000001</v>
      </c>
    </row>
    <row r="8466" spans="1:20" x14ac:dyDescent="0.25">
      <c r="A8466" s="31" t="s">
        <v>6206</v>
      </c>
      <c r="B8466" s="31" t="s">
        <v>67</v>
      </c>
      <c r="C8466" s="31" t="s">
        <v>5</v>
      </c>
      <c r="D8466" s="31" t="s">
        <v>8</v>
      </c>
      <c r="E8466" s="31" t="s">
        <v>19</v>
      </c>
      <c r="F8466" s="31" t="s">
        <v>52</v>
      </c>
      <c r="G8466" s="31">
        <v>17</v>
      </c>
      <c r="H8466" s="31">
        <v>19474</v>
      </c>
      <c r="I8466" s="31">
        <v>33.367564000000002</v>
      </c>
      <c r="J8466" s="31">
        <v>34.830219999999997</v>
      </c>
      <c r="K8466" s="31">
        <v>1.4626520000000001</v>
      </c>
      <c r="L8466" s="31">
        <v>0.57808839999999995</v>
      </c>
      <c r="M8466" s="31">
        <v>1.1006959999999999</v>
      </c>
      <c r="N8466" s="31">
        <v>1.4626520000000001</v>
      </c>
      <c r="O8466" s="31">
        <v>1.824608</v>
      </c>
      <c r="P8466" s="31">
        <v>2.347216</v>
      </c>
      <c r="Q8466" s="31">
        <v>90.478740000000002</v>
      </c>
      <c r="R8466">
        <v>0.69022870000000003</v>
      </c>
      <c r="S8466" t="s">
        <v>20810</v>
      </c>
      <c r="T8466">
        <v>0.41447220000000001</v>
      </c>
    </row>
    <row r="8467" spans="1:20" x14ac:dyDescent="0.25">
      <c r="A8467" s="31" t="s">
        <v>6207</v>
      </c>
      <c r="B8467" s="31" t="s">
        <v>67</v>
      </c>
      <c r="C8467" s="31" t="s">
        <v>5</v>
      </c>
      <c r="D8467" s="31" t="s">
        <v>8</v>
      </c>
      <c r="E8467" s="31" t="s">
        <v>19</v>
      </c>
      <c r="F8467" s="31" t="s">
        <v>52</v>
      </c>
      <c r="G8467" s="31">
        <v>18</v>
      </c>
      <c r="H8467" s="31">
        <v>19474</v>
      </c>
      <c r="I8467" s="31">
        <v>34.964410000000001</v>
      </c>
      <c r="J8467" s="31">
        <v>36.329630000000002</v>
      </c>
      <c r="K8467" s="31">
        <v>1.365218</v>
      </c>
      <c r="L8467" s="31">
        <v>0.46492410000000001</v>
      </c>
      <c r="M8467" s="31">
        <v>0.99682530000000003</v>
      </c>
      <c r="N8467" s="31">
        <v>1.365218</v>
      </c>
      <c r="O8467" s="31">
        <v>1.7336119999999999</v>
      </c>
      <c r="P8467" s="31">
        <v>2.2655129999999999</v>
      </c>
      <c r="Q8467" s="31">
        <v>89.2821</v>
      </c>
      <c r="R8467">
        <v>0.7025034</v>
      </c>
      <c r="S8467" t="s">
        <v>20810</v>
      </c>
      <c r="T8467">
        <v>0.41447220000000001</v>
      </c>
    </row>
    <row r="8468" spans="1:20" x14ac:dyDescent="0.25">
      <c r="A8468" s="31" t="s">
        <v>6208</v>
      </c>
      <c r="B8468" s="31" t="s">
        <v>67</v>
      </c>
      <c r="C8468" s="31" t="s">
        <v>5</v>
      </c>
      <c r="D8468" s="31" t="s">
        <v>8</v>
      </c>
      <c r="E8468" s="31" t="s">
        <v>19</v>
      </c>
      <c r="F8468" s="31" t="s">
        <v>52</v>
      </c>
      <c r="G8468" s="31">
        <v>19</v>
      </c>
      <c r="H8468" s="31">
        <v>19474</v>
      </c>
      <c r="I8468" s="31">
        <v>36.747605999999998</v>
      </c>
      <c r="J8468" s="31">
        <v>36.742820000000002</v>
      </c>
      <c r="K8468" s="31">
        <v>-4.7873999999999998E-3</v>
      </c>
      <c r="L8468" s="31">
        <v>-0.90200210000000003</v>
      </c>
      <c r="M8468" s="31">
        <v>-0.37192029999999998</v>
      </c>
      <c r="N8468" s="31">
        <v>-4.7873999999999998E-3</v>
      </c>
      <c r="O8468" s="31">
        <v>0.36234559999999999</v>
      </c>
      <c r="P8468" s="31">
        <v>0.89242730000000003</v>
      </c>
      <c r="Q8468" s="31">
        <v>87.163669999999996</v>
      </c>
      <c r="R8468">
        <v>0.70010039999999996</v>
      </c>
      <c r="S8468" t="s">
        <v>20810</v>
      </c>
      <c r="T8468">
        <v>-2.3265E-3</v>
      </c>
    </row>
    <row r="8469" spans="1:20" x14ac:dyDescent="0.25">
      <c r="A8469" s="31" t="s">
        <v>6209</v>
      </c>
      <c r="B8469" s="31" t="s">
        <v>67</v>
      </c>
      <c r="C8469" s="31" t="s">
        <v>5</v>
      </c>
      <c r="D8469" s="31" t="s">
        <v>8</v>
      </c>
      <c r="E8469" s="31" t="s">
        <v>19</v>
      </c>
      <c r="F8469" s="31" t="s">
        <v>52</v>
      </c>
      <c r="G8469" s="31">
        <v>20</v>
      </c>
      <c r="H8469" s="31">
        <v>19474</v>
      </c>
      <c r="I8469" s="31">
        <v>36.871304000000002</v>
      </c>
      <c r="J8469" s="31">
        <v>36.868899999999996</v>
      </c>
      <c r="K8469" s="31">
        <v>-2.4026E-3</v>
      </c>
      <c r="L8469" s="31">
        <v>-0.86630640000000003</v>
      </c>
      <c r="M8469" s="31">
        <v>-0.35590500000000003</v>
      </c>
      <c r="N8469" s="31">
        <v>-2.4026E-3</v>
      </c>
      <c r="O8469" s="31">
        <v>0.35109980000000002</v>
      </c>
      <c r="P8469" s="31">
        <v>0.86150110000000002</v>
      </c>
      <c r="Q8469" s="31">
        <v>83.723969999999994</v>
      </c>
      <c r="R8469">
        <v>0.67410769999999998</v>
      </c>
      <c r="S8469" t="s">
        <v>20810</v>
      </c>
      <c r="T8469">
        <v>-2.3265E-3</v>
      </c>
    </row>
    <row r="8470" spans="1:20" x14ac:dyDescent="0.25">
      <c r="A8470" s="31" t="s">
        <v>6210</v>
      </c>
      <c r="B8470" s="31" t="s">
        <v>67</v>
      </c>
      <c r="C8470" s="31" t="s">
        <v>5</v>
      </c>
      <c r="D8470" s="31" t="s">
        <v>8</v>
      </c>
      <c r="E8470" s="31" t="s">
        <v>19</v>
      </c>
      <c r="F8470" s="31" t="s">
        <v>52</v>
      </c>
      <c r="G8470" s="31">
        <v>21</v>
      </c>
      <c r="H8470" s="31">
        <v>19474</v>
      </c>
      <c r="I8470" s="31">
        <v>35.780340000000002</v>
      </c>
      <c r="J8470" s="31">
        <v>35.778880000000001</v>
      </c>
      <c r="K8470" s="31">
        <v>-1.4595999999999999E-3</v>
      </c>
      <c r="L8470" s="31">
        <v>-0.79910990000000004</v>
      </c>
      <c r="M8470" s="31">
        <v>-0.32785170000000002</v>
      </c>
      <c r="N8470" s="31">
        <v>-1.4595999999999999E-3</v>
      </c>
      <c r="O8470" s="31">
        <v>0.32493240000000001</v>
      </c>
      <c r="P8470" s="31">
        <v>0.79619070000000003</v>
      </c>
      <c r="Q8470" s="31">
        <v>78.756100000000004</v>
      </c>
      <c r="R8470">
        <v>0.62240980000000001</v>
      </c>
      <c r="S8470" t="s">
        <v>20810</v>
      </c>
      <c r="T8470">
        <v>-2.3265E-3</v>
      </c>
    </row>
    <row r="8471" spans="1:20" x14ac:dyDescent="0.25">
      <c r="A8471" s="31" t="s">
        <v>6211</v>
      </c>
      <c r="B8471" s="31" t="s">
        <v>67</v>
      </c>
      <c r="C8471" s="31" t="s">
        <v>5</v>
      </c>
      <c r="D8471" s="31" t="s">
        <v>8</v>
      </c>
      <c r="E8471" s="31" t="s">
        <v>19</v>
      </c>
      <c r="F8471" s="31" t="s">
        <v>52</v>
      </c>
      <c r="G8471" s="31">
        <v>22</v>
      </c>
      <c r="H8471" s="31">
        <v>19474</v>
      </c>
      <c r="I8471" s="31">
        <v>34.071913000000002</v>
      </c>
      <c r="J8471" s="31">
        <v>34.0687</v>
      </c>
      <c r="K8471" s="31">
        <v>-3.2171000000000001E-3</v>
      </c>
      <c r="L8471" s="31">
        <v>-0.73915520000000001</v>
      </c>
      <c r="M8471" s="31">
        <v>-0.30435699999999999</v>
      </c>
      <c r="N8471" s="31">
        <v>-3.2171000000000001E-3</v>
      </c>
      <c r="O8471" s="31">
        <v>0.29792279999999999</v>
      </c>
      <c r="P8471" s="31">
        <v>0.73272099999999996</v>
      </c>
      <c r="Q8471" s="31">
        <v>75.39725</v>
      </c>
      <c r="R8471">
        <v>0.57425550000000003</v>
      </c>
      <c r="S8471" t="s">
        <v>20810</v>
      </c>
      <c r="T8471">
        <v>-2.3265E-3</v>
      </c>
    </row>
    <row r="8472" spans="1:20" x14ac:dyDescent="0.25">
      <c r="A8472" s="31" t="s">
        <v>6212</v>
      </c>
      <c r="B8472" s="31" t="s">
        <v>67</v>
      </c>
      <c r="C8472" s="31" t="s">
        <v>5</v>
      </c>
      <c r="D8472" s="31" t="s">
        <v>8</v>
      </c>
      <c r="E8472" s="31" t="s">
        <v>19</v>
      </c>
      <c r="F8472" s="31" t="s">
        <v>52</v>
      </c>
      <c r="G8472" s="31">
        <v>23</v>
      </c>
      <c r="H8472" s="31">
        <v>19474</v>
      </c>
      <c r="I8472" s="31">
        <v>28.980512999999998</v>
      </c>
      <c r="J8472" s="31">
        <v>28.975249999999999</v>
      </c>
      <c r="K8472" s="31">
        <v>-5.2605999999999998E-3</v>
      </c>
      <c r="L8472" s="31">
        <v>-0.65112460000000005</v>
      </c>
      <c r="M8472" s="31">
        <v>-0.26954289999999997</v>
      </c>
      <c r="N8472" s="31">
        <v>-5.2605999999999998E-3</v>
      </c>
      <c r="O8472" s="31">
        <v>0.25902160000000002</v>
      </c>
      <c r="P8472" s="31">
        <v>0.64060329999999999</v>
      </c>
      <c r="Q8472" s="31">
        <v>74.095780000000005</v>
      </c>
      <c r="R8472">
        <v>0.50397029999999998</v>
      </c>
      <c r="S8472" t="s">
        <v>20810</v>
      </c>
      <c r="T8472">
        <v>-2.3265E-3</v>
      </c>
    </row>
    <row r="8473" spans="1:20" x14ac:dyDescent="0.25">
      <c r="A8473" s="31" t="s">
        <v>6213</v>
      </c>
      <c r="B8473" s="31" t="s">
        <v>67</v>
      </c>
      <c r="C8473" s="31" t="s">
        <v>5</v>
      </c>
      <c r="D8473" s="31" t="s">
        <v>8</v>
      </c>
      <c r="E8473" s="31" t="s">
        <v>19</v>
      </c>
      <c r="F8473" s="31" t="s">
        <v>52</v>
      </c>
      <c r="G8473" s="31">
        <v>24</v>
      </c>
      <c r="H8473" s="31">
        <v>19474</v>
      </c>
      <c r="I8473" s="31">
        <v>23.590693999999999</v>
      </c>
      <c r="J8473" s="31">
        <v>23.585550000000001</v>
      </c>
      <c r="K8473" s="31">
        <v>-5.1437000000000002E-3</v>
      </c>
      <c r="L8473" s="31">
        <v>-0.55894730000000004</v>
      </c>
      <c r="M8473" s="31">
        <v>-0.23175560000000001</v>
      </c>
      <c r="N8473" s="31">
        <v>-5.1437000000000002E-3</v>
      </c>
      <c r="O8473" s="31">
        <v>0.22146830000000001</v>
      </c>
      <c r="P8473" s="31">
        <v>0.54865989999999998</v>
      </c>
      <c r="Q8473" s="31">
        <v>72.487939999999995</v>
      </c>
      <c r="R8473">
        <v>0.4321353</v>
      </c>
      <c r="S8473" t="s">
        <v>20810</v>
      </c>
      <c r="T8473">
        <v>-2.3265E-3</v>
      </c>
    </row>
    <row r="8474" spans="1:20" x14ac:dyDescent="0.25">
      <c r="A8474" s="31" t="s">
        <v>6766</v>
      </c>
      <c r="B8474" s="31" t="s">
        <v>67</v>
      </c>
      <c r="C8474" s="31" t="s">
        <v>5</v>
      </c>
      <c r="D8474" s="31" t="s">
        <v>63</v>
      </c>
      <c r="E8474" s="31" t="s">
        <v>19</v>
      </c>
      <c r="F8474" s="31" t="s">
        <v>52</v>
      </c>
      <c r="G8474" s="31">
        <v>1</v>
      </c>
      <c r="H8474" s="31">
        <v>3454</v>
      </c>
      <c r="I8474" s="31">
        <v>5.7486801999999999</v>
      </c>
      <c r="J8474" s="31">
        <v>5.6926620000000003</v>
      </c>
      <c r="K8474" s="31">
        <v>-5.6017900000000002E-2</v>
      </c>
      <c r="L8474" s="31">
        <v>-0.32448169999999998</v>
      </c>
      <c r="M8474" s="31">
        <v>-0.16587109999999999</v>
      </c>
      <c r="N8474" s="31">
        <v>-5.6017900000000002E-2</v>
      </c>
      <c r="O8474" s="31">
        <v>5.3835300000000003E-2</v>
      </c>
      <c r="P8474" s="31">
        <v>0.21244589999999999</v>
      </c>
      <c r="Q8474" s="31">
        <v>84.5</v>
      </c>
      <c r="R8474">
        <v>0.20948339999999999</v>
      </c>
      <c r="S8474" t="s">
        <v>20810</v>
      </c>
      <c r="T8474">
        <v>-0.4337145</v>
      </c>
    </row>
    <row r="8475" spans="1:20" x14ac:dyDescent="0.25">
      <c r="A8475" s="31" t="s">
        <v>6767</v>
      </c>
      <c r="B8475" s="31" t="s">
        <v>67</v>
      </c>
      <c r="C8475" s="31" t="s">
        <v>5</v>
      </c>
      <c r="D8475" s="31" t="s">
        <v>63</v>
      </c>
      <c r="E8475" s="31" t="s">
        <v>19</v>
      </c>
      <c r="F8475" s="31" t="s">
        <v>52</v>
      </c>
      <c r="G8475" s="31">
        <v>2</v>
      </c>
      <c r="H8475" s="31">
        <v>3454</v>
      </c>
      <c r="I8475" s="31">
        <v>4.9779330000000002</v>
      </c>
      <c r="J8475" s="31">
        <v>4.8731439999999999</v>
      </c>
      <c r="K8475" s="31">
        <v>-0.1047887</v>
      </c>
      <c r="L8475" s="31">
        <v>-0.34462759999999998</v>
      </c>
      <c r="M8475" s="31">
        <v>-0.2029289</v>
      </c>
      <c r="N8475" s="31">
        <v>-0.1047887</v>
      </c>
      <c r="O8475" s="31">
        <v>-6.6486000000000002E-3</v>
      </c>
      <c r="P8475" s="31">
        <v>0.13505020000000001</v>
      </c>
      <c r="Q8475" s="31">
        <v>83</v>
      </c>
      <c r="R8475">
        <v>0.18714729999999999</v>
      </c>
      <c r="S8475" t="s">
        <v>20810</v>
      </c>
      <c r="T8475">
        <v>-0.4337145</v>
      </c>
    </row>
    <row r="8476" spans="1:20" x14ac:dyDescent="0.25">
      <c r="A8476" s="31" t="s">
        <v>6768</v>
      </c>
      <c r="B8476" s="31" t="s">
        <v>67</v>
      </c>
      <c r="C8476" s="31" t="s">
        <v>5</v>
      </c>
      <c r="D8476" s="31" t="s">
        <v>63</v>
      </c>
      <c r="E8476" s="31" t="s">
        <v>19</v>
      </c>
      <c r="F8476" s="31" t="s">
        <v>52</v>
      </c>
      <c r="G8476" s="31">
        <v>3</v>
      </c>
      <c r="H8476" s="31">
        <v>3454</v>
      </c>
      <c r="I8476" s="31">
        <v>4.5429468000000002</v>
      </c>
      <c r="J8476" s="31">
        <v>4.5598219999999996</v>
      </c>
      <c r="K8476" s="31">
        <v>1.6874699999999999E-2</v>
      </c>
      <c r="L8476" s="31">
        <v>-0.20630809999999999</v>
      </c>
      <c r="M8476" s="31">
        <v>-7.4449899999999999E-2</v>
      </c>
      <c r="N8476" s="31">
        <v>1.6874699999999999E-2</v>
      </c>
      <c r="O8476" s="31">
        <v>0.1081994</v>
      </c>
      <c r="P8476" s="31">
        <v>0.24005760000000001</v>
      </c>
      <c r="Q8476" s="31">
        <v>81.5</v>
      </c>
      <c r="R8476">
        <v>0.17415050000000001</v>
      </c>
      <c r="S8476" t="s">
        <v>20810</v>
      </c>
      <c r="T8476">
        <v>-0.4337145</v>
      </c>
    </row>
    <row r="8477" spans="1:20" x14ac:dyDescent="0.25">
      <c r="A8477" s="31" t="s">
        <v>6769</v>
      </c>
      <c r="B8477" s="31" t="s">
        <v>67</v>
      </c>
      <c r="C8477" s="31" t="s">
        <v>5</v>
      </c>
      <c r="D8477" s="31" t="s">
        <v>63</v>
      </c>
      <c r="E8477" s="31" t="s">
        <v>19</v>
      </c>
      <c r="F8477" s="31" t="s">
        <v>52</v>
      </c>
      <c r="G8477" s="31">
        <v>4</v>
      </c>
      <c r="H8477" s="31">
        <v>3454</v>
      </c>
      <c r="I8477" s="31">
        <v>4.2797163999999999</v>
      </c>
      <c r="J8477" s="31">
        <v>4.3476150000000002</v>
      </c>
      <c r="K8477" s="31">
        <v>6.7898200000000006E-2</v>
      </c>
      <c r="L8477" s="31">
        <v>-0.14193739999999999</v>
      </c>
      <c r="M8477" s="31">
        <v>-1.79648E-2</v>
      </c>
      <c r="N8477" s="31">
        <v>6.7898200000000006E-2</v>
      </c>
      <c r="O8477" s="31">
        <v>0.15376119999999999</v>
      </c>
      <c r="P8477" s="31">
        <v>0.27773369999999997</v>
      </c>
      <c r="Q8477" s="31">
        <v>80</v>
      </c>
      <c r="R8477">
        <v>0.16373550000000001</v>
      </c>
      <c r="S8477" t="s">
        <v>20810</v>
      </c>
      <c r="T8477">
        <v>-0.4337145</v>
      </c>
    </row>
    <row r="8478" spans="1:20" x14ac:dyDescent="0.25">
      <c r="A8478" s="31" t="s">
        <v>6770</v>
      </c>
      <c r="B8478" s="31" t="s">
        <v>67</v>
      </c>
      <c r="C8478" s="31" t="s">
        <v>5</v>
      </c>
      <c r="D8478" s="31" t="s">
        <v>63</v>
      </c>
      <c r="E8478" s="31" t="s">
        <v>19</v>
      </c>
      <c r="F8478" s="31" t="s">
        <v>52</v>
      </c>
      <c r="G8478" s="31">
        <v>5</v>
      </c>
      <c r="H8478" s="31">
        <v>3454</v>
      </c>
      <c r="I8478" s="31">
        <v>4.1524831000000004</v>
      </c>
      <c r="J8478" s="31">
        <v>4.2682140000000004</v>
      </c>
      <c r="K8478" s="31">
        <v>0.11573079999999999</v>
      </c>
      <c r="L8478" s="31">
        <v>-8.4003400000000006E-2</v>
      </c>
      <c r="M8478" s="31">
        <v>3.4001200000000002E-2</v>
      </c>
      <c r="N8478" s="31">
        <v>0.11573079999999999</v>
      </c>
      <c r="O8478" s="31">
        <v>0.19746040000000001</v>
      </c>
      <c r="P8478" s="31">
        <v>0.31546489999999999</v>
      </c>
      <c r="Q8478" s="31">
        <v>79</v>
      </c>
      <c r="R8478">
        <v>0.1558534</v>
      </c>
      <c r="S8478" t="s">
        <v>20810</v>
      </c>
      <c r="T8478">
        <v>-0.4337145</v>
      </c>
    </row>
    <row r="8479" spans="1:20" x14ac:dyDescent="0.25">
      <c r="A8479" s="31" t="s">
        <v>6771</v>
      </c>
      <c r="B8479" s="31" t="s">
        <v>67</v>
      </c>
      <c r="C8479" s="31" t="s">
        <v>5</v>
      </c>
      <c r="D8479" s="31" t="s">
        <v>63</v>
      </c>
      <c r="E8479" s="31" t="s">
        <v>19</v>
      </c>
      <c r="F8479" s="31" t="s">
        <v>52</v>
      </c>
      <c r="G8479" s="31">
        <v>6</v>
      </c>
      <c r="H8479" s="31">
        <v>3454</v>
      </c>
      <c r="I8479" s="31">
        <v>4.4695197000000002</v>
      </c>
      <c r="J8479" s="31">
        <v>4.7243079999999997</v>
      </c>
      <c r="K8479" s="31">
        <v>0.25478770000000001</v>
      </c>
      <c r="L8479" s="31">
        <v>5.7242500000000002E-2</v>
      </c>
      <c r="M8479" s="31">
        <v>0.17395379999999999</v>
      </c>
      <c r="N8479" s="31">
        <v>0.25478770000000001</v>
      </c>
      <c r="O8479" s="31">
        <v>0.33562160000000002</v>
      </c>
      <c r="P8479" s="31">
        <v>0.45233289999999998</v>
      </c>
      <c r="Q8479" s="31">
        <v>78</v>
      </c>
      <c r="R8479">
        <v>0.15414530000000001</v>
      </c>
      <c r="S8479" t="s">
        <v>20810</v>
      </c>
      <c r="T8479">
        <v>-0.4337145</v>
      </c>
    </row>
    <row r="8480" spans="1:20" x14ac:dyDescent="0.25">
      <c r="A8480" s="31" t="s">
        <v>6772</v>
      </c>
      <c r="B8480" s="31" t="s">
        <v>67</v>
      </c>
      <c r="C8480" s="31" t="s">
        <v>5</v>
      </c>
      <c r="D8480" s="31" t="s">
        <v>63</v>
      </c>
      <c r="E8480" s="31" t="s">
        <v>19</v>
      </c>
      <c r="F8480" s="31" t="s">
        <v>52</v>
      </c>
      <c r="G8480" s="31">
        <v>7</v>
      </c>
      <c r="H8480" s="31">
        <v>3454</v>
      </c>
      <c r="I8480" s="31">
        <v>5.3472733000000003</v>
      </c>
      <c r="J8480" s="31">
        <v>5.8408800000000003</v>
      </c>
      <c r="K8480" s="31">
        <v>0.49360660000000001</v>
      </c>
      <c r="L8480" s="31">
        <v>0.26254529999999998</v>
      </c>
      <c r="M8480" s="31">
        <v>0.39905819999999997</v>
      </c>
      <c r="N8480" s="31">
        <v>0.49360660000000001</v>
      </c>
      <c r="O8480" s="31">
        <v>0.58815499999999998</v>
      </c>
      <c r="P8480" s="31">
        <v>0.72466790000000003</v>
      </c>
      <c r="Q8480" s="31">
        <v>77.5</v>
      </c>
      <c r="R8480">
        <v>0.18029809999999999</v>
      </c>
      <c r="S8480" t="s">
        <v>20810</v>
      </c>
      <c r="T8480">
        <v>-0.4337145</v>
      </c>
    </row>
    <row r="8481" spans="1:20" x14ac:dyDescent="0.25">
      <c r="A8481" s="31" t="s">
        <v>6773</v>
      </c>
      <c r="B8481" s="31" t="s">
        <v>67</v>
      </c>
      <c r="C8481" s="31" t="s">
        <v>5</v>
      </c>
      <c r="D8481" s="31" t="s">
        <v>63</v>
      </c>
      <c r="E8481" s="31" t="s">
        <v>19</v>
      </c>
      <c r="F8481" s="31" t="s">
        <v>52</v>
      </c>
      <c r="G8481" s="31">
        <v>8</v>
      </c>
      <c r="H8481" s="31">
        <v>3454</v>
      </c>
      <c r="I8481" s="31">
        <v>6.1356397999999999</v>
      </c>
      <c r="J8481" s="31">
        <v>6.7498969999999998</v>
      </c>
      <c r="K8481" s="31">
        <v>0.61425700000000005</v>
      </c>
      <c r="L8481" s="31">
        <v>0.3533753</v>
      </c>
      <c r="M8481" s="31">
        <v>0.50750640000000002</v>
      </c>
      <c r="N8481" s="31">
        <v>0.61425700000000005</v>
      </c>
      <c r="O8481" s="31">
        <v>0.72100770000000003</v>
      </c>
      <c r="P8481" s="31">
        <v>0.87513879999999999</v>
      </c>
      <c r="Q8481" s="31">
        <v>79.5</v>
      </c>
      <c r="R8481">
        <v>0.2035671</v>
      </c>
      <c r="S8481" t="s">
        <v>20810</v>
      </c>
      <c r="T8481">
        <v>-0.4337145</v>
      </c>
    </row>
    <row r="8482" spans="1:20" x14ac:dyDescent="0.25">
      <c r="A8482" s="31" t="s">
        <v>6774</v>
      </c>
      <c r="B8482" s="31" t="s">
        <v>67</v>
      </c>
      <c r="C8482" s="31" t="s">
        <v>5</v>
      </c>
      <c r="D8482" s="31" t="s">
        <v>63</v>
      </c>
      <c r="E8482" s="31" t="s">
        <v>19</v>
      </c>
      <c r="F8482" s="31" t="s">
        <v>52</v>
      </c>
      <c r="G8482" s="31">
        <v>9</v>
      </c>
      <c r="H8482" s="31">
        <v>3454</v>
      </c>
      <c r="I8482" s="31">
        <v>6.7211945999999996</v>
      </c>
      <c r="J8482" s="31">
        <v>7.3375180000000002</v>
      </c>
      <c r="K8482" s="31">
        <v>0.61632379999999998</v>
      </c>
      <c r="L8482" s="31">
        <v>0.31980969999999997</v>
      </c>
      <c r="M8482" s="31">
        <v>0.4949926</v>
      </c>
      <c r="N8482" s="31">
        <v>0.61632379999999998</v>
      </c>
      <c r="O8482" s="31">
        <v>0.73765499999999995</v>
      </c>
      <c r="P8482" s="31">
        <v>0.91283800000000004</v>
      </c>
      <c r="Q8482" s="31">
        <v>84</v>
      </c>
      <c r="R8482">
        <v>0.2313712</v>
      </c>
      <c r="S8482" t="s">
        <v>20810</v>
      </c>
      <c r="T8482">
        <v>-0.4337145</v>
      </c>
    </row>
    <row r="8483" spans="1:20" x14ac:dyDescent="0.25">
      <c r="A8483" s="31" t="s">
        <v>6775</v>
      </c>
      <c r="B8483" s="31" t="s">
        <v>67</v>
      </c>
      <c r="C8483" s="31" t="s">
        <v>5</v>
      </c>
      <c r="D8483" s="31" t="s">
        <v>63</v>
      </c>
      <c r="E8483" s="31" t="s">
        <v>19</v>
      </c>
      <c r="F8483" s="31" t="s">
        <v>52</v>
      </c>
      <c r="G8483" s="31">
        <v>10</v>
      </c>
      <c r="H8483" s="31">
        <v>3454</v>
      </c>
      <c r="I8483" s="31">
        <v>7.2350167000000001</v>
      </c>
      <c r="J8483" s="31">
        <v>7.6830819999999997</v>
      </c>
      <c r="K8483" s="31">
        <v>0.44806550000000001</v>
      </c>
      <c r="L8483" s="31">
        <v>0.12040820000000001</v>
      </c>
      <c r="M8483" s="31">
        <v>0.31399080000000001</v>
      </c>
      <c r="N8483" s="31">
        <v>0.44806550000000001</v>
      </c>
      <c r="O8483" s="31">
        <v>0.58214030000000005</v>
      </c>
      <c r="P8483" s="31">
        <v>0.77572289999999999</v>
      </c>
      <c r="Q8483" s="31">
        <v>88</v>
      </c>
      <c r="R8483">
        <v>0.25567240000000002</v>
      </c>
      <c r="S8483" t="s">
        <v>20810</v>
      </c>
      <c r="T8483">
        <v>-0.4337145</v>
      </c>
    </row>
    <row r="8484" spans="1:20" x14ac:dyDescent="0.25">
      <c r="A8484" s="31" t="s">
        <v>6776</v>
      </c>
      <c r="B8484" s="31" t="s">
        <v>67</v>
      </c>
      <c r="C8484" s="31" t="s">
        <v>5</v>
      </c>
      <c r="D8484" s="31" t="s">
        <v>63</v>
      </c>
      <c r="E8484" s="31" t="s">
        <v>19</v>
      </c>
      <c r="F8484" s="31" t="s">
        <v>52</v>
      </c>
      <c r="G8484" s="31">
        <v>11</v>
      </c>
      <c r="H8484" s="31">
        <v>3454</v>
      </c>
      <c r="I8484" s="31">
        <v>7.4900060000000002</v>
      </c>
      <c r="J8484" s="31">
        <v>7.6898439999999999</v>
      </c>
      <c r="K8484" s="31">
        <v>0.19983819999999999</v>
      </c>
      <c r="L8484" s="31">
        <v>-0.15170919999999999</v>
      </c>
      <c r="M8484" s="31">
        <v>5.5987799999999997E-2</v>
      </c>
      <c r="N8484" s="31">
        <v>0.19983819999999999</v>
      </c>
      <c r="O8484" s="31">
        <v>0.34368850000000001</v>
      </c>
      <c r="P8484" s="31">
        <v>0.55138560000000003</v>
      </c>
      <c r="Q8484" s="31">
        <v>91</v>
      </c>
      <c r="R8484">
        <v>0.2743139</v>
      </c>
      <c r="S8484" t="s">
        <v>20810</v>
      </c>
      <c r="T8484">
        <v>-0.4337145</v>
      </c>
    </row>
    <row r="8485" spans="1:20" x14ac:dyDescent="0.25">
      <c r="A8485" s="31" t="s">
        <v>6777</v>
      </c>
      <c r="B8485" s="31" t="s">
        <v>67</v>
      </c>
      <c r="C8485" s="31" t="s">
        <v>5</v>
      </c>
      <c r="D8485" s="31" t="s">
        <v>63</v>
      </c>
      <c r="E8485" s="31" t="s">
        <v>19</v>
      </c>
      <c r="F8485" s="31" t="s">
        <v>52</v>
      </c>
      <c r="G8485" s="31">
        <v>12</v>
      </c>
      <c r="H8485" s="31">
        <v>3454</v>
      </c>
      <c r="I8485" s="31">
        <v>7.8116969999999997</v>
      </c>
      <c r="J8485" s="31">
        <v>7.7826969999999998</v>
      </c>
      <c r="K8485" s="31">
        <v>-2.8999899999999999E-2</v>
      </c>
      <c r="L8485" s="31">
        <v>-0.3963294</v>
      </c>
      <c r="M8485" s="31">
        <v>-0.1793082</v>
      </c>
      <c r="N8485" s="31">
        <v>-2.8999899999999999E-2</v>
      </c>
      <c r="O8485" s="31">
        <v>0.12130829999999999</v>
      </c>
      <c r="P8485" s="31">
        <v>0.33832960000000001</v>
      </c>
      <c r="Q8485" s="31">
        <v>93.5</v>
      </c>
      <c r="R8485">
        <v>0.28662870000000001</v>
      </c>
      <c r="S8485" t="s">
        <v>20810</v>
      </c>
      <c r="T8485">
        <v>-0.4337145</v>
      </c>
    </row>
    <row r="8486" spans="1:20" x14ac:dyDescent="0.25">
      <c r="A8486" s="31" t="s">
        <v>6778</v>
      </c>
      <c r="B8486" s="31" t="s">
        <v>67</v>
      </c>
      <c r="C8486" s="31" t="s">
        <v>5</v>
      </c>
      <c r="D8486" s="31" t="s">
        <v>63</v>
      </c>
      <c r="E8486" s="31" t="s">
        <v>19</v>
      </c>
      <c r="F8486" s="31" t="s">
        <v>52</v>
      </c>
      <c r="G8486" s="31">
        <v>13</v>
      </c>
      <c r="H8486" s="31">
        <v>3454</v>
      </c>
      <c r="I8486" s="31">
        <v>7.5213336999999996</v>
      </c>
      <c r="J8486" s="31">
        <v>9.5202559999999998</v>
      </c>
      <c r="K8486" s="31">
        <v>1.9989220000000001</v>
      </c>
      <c r="L8486" s="31">
        <v>1.6205480000000001</v>
      </c>
      <c r="M8486" s="31">
        <v>1.8440939999999999</v>
      </c>
      <c r="N8486" s="31">
        <v>1.9989220000000001</v>
      </c>
      <c r="O8486" s="31">
        <v>2.1537500000000001</v>
      </c>
      <c r="P8486" s="31">
        <v>2.3772959999999999</v>
      </c>
      <c r="Q8486" s="31">
        <v>96.5</v>
      </c>
      <c r="R8486">
        <v>0.29524689999999998</v>
      </c>
      <c r="S8486" t="s">
        <v>20810</v>
      </c>
      <c r="T8486">
        <v>1.5691059999999999</v>
      </c>
    </row>
    <row r="8487" spans="1:20" x14ac:dyDescent="0.25">
      <c r="A8487" s="31" t="s">
        <v>6779</v>
      </c>
      <c r="B8487" s="31" t="s">
        <v>67</v>
      </c>
      <c r="C8487" s="31" t="s">
        <v>5</v>
      </c>
      <c r="D8487" s="31" t="s">
        <v>63</v>
      </c>
      <c r="E8487" s="31" t="s">
        <v>19</v>
      </c>
      <c r="F8487" s="31" t="s">
        <v>52</v>
      </c>
      <c r="G8487" s="31">
        <v>14</v>
      </c>
      <c r="H8487" s="31">
        <v>3454</v>
      </c>
      <c r="I8487" s="31">
        <v>8.3335909000000008</v>
      </c>
      <c r="J8487" s="31">
        <v>11.08911</v>
      </c>
      <c r="K8487" s="31">
        <v>2.7555190000000001</v>
      </c>
      <c r="L8487" s="31">
        <v>2.3470979999999999</v>
      </c>
      <c r="M8487" s="31">
        <v>2.5883959999999999</v>
      </c>
      <c r="N8487" s="31">
        <v>2.7555190000000001</v>
      </c>
      <c r="O8487" s="31">
        <v>2.922641</v>
      </c>
      <c r="P8487" s="31">
        <v>3.1639390000000001</v>
      </c>
      <c r="Q8487" s="31">
        <v>99</v>
      </c>
      <c r="R8487">
        <v>0.31869199999999998</v>
      </c>
      <c r="S8487" t="s">
        <v>20810</v>
      </c>
      <c r="T8487">
        <v>1.5691059999999999</v>
      </c>
    </row>
    <row r="8488" spans="1:20" x14ac:dyDescent="0.25">
      <c r="A8488" s="31" t="s">
        <v>6780</v>
      </c>
      <c r="B8488" s="31" t="s">
        <v>67</v>
      </c>
      <c r="C8488" s="31" t="s">
        <v>5</v>
      </c>
      <c r="D8488" s="31" t="s">
        <v>63</v>
      </c>
      <c r="E8488" s="31" t="s">
        <v>19</v>
      </c>
      <c r="F8488" s="31" t="s">
        <v>52</v>
      </c>
      <c r="G8488" s="31">
        <v>15</v>
      </c>
      <c r="H8488" s="31">
        <v>3454</v>
      </c>
      <c r="I8488" s="31">
        <v>9.4969897999999997</v>
      </c>
      <c r="J8488" s="31">
        <v>11.742900000000001</v>
      </c>
      <c r="K8488" s="31">
        <v>2.245908</v>
      </c>
      <c r="L8488" s="31">
        <v>1.801679</v>
      </c>
      <c r="M8488" s="31">
        <v>2.064133</v>
      </c>
      <c r="N8488" s="31">
        <v>2.245908</v>
      </c>
      <c r="O8488" s="31">
        <v>2.4276819999999999</v>
      </c>
      <c r="P8488" s="31">
        <v>2.6901350000000002</v>
      </c>
      <c r="Q8488" s="31">
        <v>101</v>
      </c>
      <c r="R8488">
        <v>0.34663300000000002</v>
      </c>
      <c r="S8488" t="s">
        <v>20810</v>
      </c>
      <c r="T8488">
        <v>1.5691059999999999</v>
      </c>
    </row>
    <row r="8489" spans="1:20" x14ac:dyDescent="0.25">
      <c r="A8489" s="31" t="s">
        <v>6781</v>
      </c>
      <c r="B8489" s="31" t="s">
        <v>67</v>
      </c>
      <c r="C8489" s="31" t="s">
        <v>5</v>
      </c>
      <c r="D8489" s="31" t="s">
        <v>63</v>
      </c>
      <c r="E8489" s="31" t="s">
        <v>19</v>
      </c>
      <c r="F8489" s="31" t="s">
        <v>52</v>
      </c>
      <c r="G8489" s="31">
        <v>16</v>
      </c>
      <c r="H8489" s="31">
        <v>3454</v>
      </c>
      <c r="I8489" s="31">
        <v>10.520854999999999</v>
      </c>
      <c r="J8489" s="31">
        <v>12.75863</v>
      </c>
      <c r="K8489" s="31">
        <v>2.2377750000000001</v>
      </c>
      <c r="L8489" s="31">
        <v>1.77607</v>
      </c>
      <c r="M8489" s="31">
        <v>2.0488490000000001</v>
      </c>
      <c r="N8489" s="31">
        <v>2.2377750000000001</v>
      </c>
      <c r="O8489" s="31">
        <v>2.426701</v>
      </c>
      <c r="P8489" s="31">
        <v>2.6994799999999999</v>
      </c>
      <c r="Q8489" s="31">
        <v>103</v>
      </c>
      <c r="R8489">
        <v>0.36027039999999999</v>
      </c>
      <c r="S8489" t="s">
        <v>20810</v>
      </c>
      <c r="T8489">
        <v>1.5691059999999999</v>
      </c>
    </row>
    <row r="8490" spans="1:20" x14ac:dyDescent="0.25">
      <c r="A8490" s="31" t="s">
        <v>6782</v>
      </c>
      <c r="B8490" s="31" t="s">
        <v>67</v>
      </c>
      <c r="C8490" s="31" t="s">
        <v>5</v>
      </c>
      <c r="D8490" s="31" t="s">
        <v>63</v>
      </c>
      <c r="E8490" s="31" t="s">
        <v>19</v>
      </c>
      <c r="F8490" s="31" t="s">
        <v>52</v>
      </c>
      <c r="G8490" s="31">
        <v>17</v>
      </c>
      <c r="H8490" s="31">
        <v>3454</v>
      </c>
      <c r="I8490" s="31">
        <v>11.172338999999999</v>
      </c>
      <c r="J8490" s="31">
        <v>13.2156</v>
      </c>
      <c r="K8490" s="31">
        <v>2.0432600000000001</v>
      </c>
      <c r="L8490" s="31">
        <v>1.575815</v>
      </c>
      <c r="M8490" s="31">
        <v>1.851985</v>
      </c>
      <c r="N8490" s="31">
        <v>2.0432600000000001</v>
      </c>
      <c r="O8490" s="31">
        <v>2.234534</v>
      </c>
      <c r="P8490" s="31">
        <v>2.5107050000000002</v>
      </c>
      <c r="Q8490" s="31">
        <v>103.5</v>
      </c>
      <c r="R8490">
        <v>0.36474909999999999</v>
      </c>
      <c r="S8490" t="s">
        <v>20810</v>
      </c>
      <c r="T8490">
        <v>1.5691059999999999</v>
      </c>
    </row>
    <row r="8491" spans="1:20" x14ac:dyDescent="0.25">
      <c r="A8491" s="31" t="s">
        <v>6783</v>
      </c>
      <c r="B8491" s="31" t="s">
        <v>67</v>
      </c>
      <c r="C8491" s="31" t="s">
        <v>5</v>
      </c>
      <c r="D8491" s="31" t="s">
        <v>63</v>
      </c>
      <c r="E8491" s="31" t="s">
        <v>19</v>
      </c>
      <c r="F8491" s="31" t="s">
        <v>52</v>
      </c>
      <c r="G8491" s="31">
        <v>18</v>
      </c>
      <c r="H8491" s="31">
        <v>3454</v>
      </c>
      <c r="I8491" s="31">
        <v>11.941420000000001</v>
      </c>
      <c r="J8491" s="31">
        <v>13.33844</v>
      </c>
      <c r="K8491" s="31">
        <v>1.397017</v>
      </c>
      <c r="L8491" s="31">
        <v>0.93073159999999999</v>
      </c>
      <c r="M8491" s="31">
        <v>1.2062170000000001</v>
      </c>
      <c r="N8491" s="31">
        <v>1.397017</v>
      </c>
      <c r="O8491" s="31">
        <v>1.587817</v>
      </c>
      <c r="P8491" s="31">
        <v>1.863302</v>
      </c>
      <c r="Q8491" s="31">
        <v>104</v>
      </c>
      <c r="R8491">
        <v>0.36384450000000002</v>
      </c>
      <c r="S8491" t="s">
        <v>20810</v>
      </c>
      <c r="T8491">
        <v>1.5691059999999999</v>
      </c>
    </row>
    <row r="8492" spans="1:20" x14ac:dyDescent="0.25">
      <c r="A8492" s="31" t="s">
        <v>6784</v>
      </c>
      <c r="B8492" s="31" t="s">
        <v>67</v>
      </c>
      <c r="C8492" s="31" t="s">
        <v>5</v>
      </c>
      <c r="D8492" s="31" t="s">
        <v>63</v>
      </c>
      <c r="E8492" s="31" t="s">
        <v>19</v>
      </c>
      <c r="F8492" s="31" t="s">
        <v>52</v>
      </c>
      <c r="G8492" s="31">
        <v>19</v>
      </c>
      <c r="H8492" s="31">
        <v>3454</v>
      </c>
      <c r="I8492" s="31">
        <v>13.313333999999999</v>
      </c>
      <c r="J8492" s="31">
        <v>13.517060000000001</v>
      </c>
      <c r="K8492" s="31">
        <v>0.2037226</v>
      </c>
      <c r="L8492" s="31">
        <v>-0.26533400000000001</v>
      </c>
      <c r="M8492" s="31">
        <v>1.17885E-2</v>
      </c>
      <c r="N8492" s="31">
        <v>0.2037226</v>
      </c>
      <c r="O8492" s="31">
        <v>0.39565679999999998</v>
      </c>
      <c r="P8492" s="31">
        <v>0.67277920000000002</v>
      </c>
      <c r="Q8492" s="31">
        <v>103</v>
      </c>
      <c r="R8492">
        <v>0.36600680000000002</v>
      </c>
      <c r="S8492" t="s">
        <v>20810</v>
      </c>
      <c r="T8492">
        <v>-0.4337145</v>
      </c>
    </row>
    <row r="8493" spans="1:20" x14ac:dyDescent="0.25">
      <c r="A8493" s="31" t="s">
        <v>6785</v>
      </c>
      <c r="B8493" s="31" t="s">
        <v>67</v>
      </c>
      <c r="C8493" s="31" t="s">
        <v>5</v>
      </c>
      <c r="D8493" s="31" t="s">
        <v>63</v>
      </c>
      <c r="E8493" s="31" t="s">
        <v>19</v>
      </c>
      <c r="F8493" s="31" t="s">
        <v>52</v>
      </c>
      <c r="G8493" s="31">
        <v>20</v>
      </c>
      <c r="H8493" s="31">
        <v>3454</v>
      </c>
      <c r="I8493" s="31">
        <v>13.049248</v>
      </c>
      <c r="J8493" s="31">
        <v>13.46951</v>
      </c>
      <c r="K8493" s="31">
        <v>0.42026059999999998</v>
      </c>
      <c r="L8493" s="31">
        <v>-3.4734300000000003E-2</v>
      </c>
      <c r="M8493" s="31">
        <v>0.23408039999999999</v>
      </c>
      <c r="N8493" s="31">
        <v>0.42026059999999998</v>
      </c>
      <c r="O8493" s="31">
        <v>0.6064408</v>
      </c>
      <c r="P8493" s="31">
        <v>0.87525549999999996</v>
      </c>
      <c r="Q8493" s="31">
        <v>102.5</v>
      </c>
      <c r="R8493">
        <v>0.35503439999999997</v>
      </c>
      <c r="S8493" t="s">
        <v>20810</v>
      </c>
      <c r="T8493">
        <v>-0.4337145</v>
      </c>
    </row>
    <row r="8494" spans="1:20" x14ac:dyDescent="0.25">
      <c r="A8494" s="31" t="s">
        <v>6786</v>
      </c>
      <c r="B8494" s="31" t="s">
        <v>67</v>
      </c>
      <c r="C8494" s="31" t="s">
        <v>5</v>
      </c>
      <c r="D8494" s="31" t="s">
        <v>63</v>
      </c>
      <c r="E8494" s="31" t="s">
        <v>19</v>
      </c>
      <c r="F8494" s="31" t="s">
        <v>52</v>
      </c>
      <c r="G8494" s="31">
        <v>21</v>
      </c>
      <c r="H8494" s="31">
        <v>3454</v>
      </c>
      <c r="I8494" s="31">
        <v>12.319654</v>
      </c>
      <c r="J8494" s="31">
        <v>12.759460000000001</v>
      </c>
      <c r="K8494" s="31">
        <v>0.43980989999999998</v>
      </c>
      <c r="L8494" s="31">
        <v>4.5779000000000002E-3</v>
      </c>
      <c r="M8494" s="31">
        <v>0.26171650000000002</v>
      </c>
      <c r="N8494" s="31">
        <v>0.43980989999999998</v>
      </c>
      <c r="O8494" s="31">
        <v>0.61790339999999999</v>
      </c>
      <c r="P8494" s="31">
        <v>0.87504199999999999</v>
      </c>
      <c r="Q8494" s="31">
        <v>98.5</v>
      </c>
      <c r="R8494">
        <v>0.33961340000000001</v>
      </c>
      <c r="S8494" t="s">
        <v>20810</v>
      </c>
      <c r="T8494">
        <v>-0.4337145</v>
      </c>
    </row>
    <row r="8495" spans="1:20" x14ac:dyDescent="0.25">
      <c r="A8495" s="31" t="s">
        <v>6787</v>
      </c>
      <c r="B8495" s="31" t="s">
        <v>67</v>
      </c>
      <c r="C8495" s="31" t="s">
        <v>5</v>
      </c>
      <c r="D8495" s="31" t="s">
        <v>63</v>
      </c>
      <c r="E8495" s="31" t="s">
        <v>19</v>
      </c>
      <c r="F8495" s="31" t="s">
        <v>52</v>
      </c>
      <c r="G8495" s="31">
        <v>22</v>
      </c>
      <c r="H8495" s="31">
        <v>3454</v>
      </c>
      <c r="I8495" s="31">
        <v>11.113315</v>
      </c>
      <c r="J8495" s="31">
        <v>11.297190000000001</v>
      </c>
      <c r="K8495" s="31">
        <v>0.18387139999999999</v>
      </c>
      <c r="L8495" s="31">
        <v>-0.22226370000000001</v>
      </c>
      <c r="M8495" s="31">
        <v>1.7684200000000001E-2</v>
      </c>
      <c r="N8495" s="31">
        <v>0.18387139999999999</v>
      </c>
      <c r="O8495" s="31">
        <v>0.3500586</v>
      </c>
      <c r="P8495" s="31">
        <v>0.59000649999999999</v>
      </c>
      <c r="Q8495" s="31">
        <v>96.5</v>
      </c>
      <c r="R8495">
        <v>0.31690889999999999</v>
      </c>
      <c r="S8495" t="s">
        <v>20810</v>
      </c>
      <c r="T8495">
        <v>-0.4337145</v>
      </c>
    </row>
    <row r="8496" spans="1:20" x14ac:dyDescent="0.25">
      <c r="A8496" s="31" t="s">
        <v>6788</v>
      </c>
      <c r="B8496" s="31" t="s">
        <v>67</v>
      </c>
      <c r="C8496" s="31" t="s">
        <v>5</v>
      </c>
      <c r="D8496" s="31" t="s">
        <v>63</v>
      </c>
      <c r="E8496" s="31" t="s">
        <v>19</v>
      </c>
      <c r="F8496" s="31" t="s">
        <v>52</v>
      </c>
      <c r="G8496" s="31">
        <v>23</v>
      </c>
      <c r="H8496" s="31">
        <v>3454</v>
      </c>
      <c r="I8496" s="31">
        <v>9.1003767</v>
      </c>
      <c r="J8496" s="31">
        <v>9.0510249999999992</v>
      </c>
      <c r="K8496" s="31">
        <v>-4.93515E-2</v>
      </c>
      <c r="L8496" s="31">
        <v>-0.4150162</v>
      </c>
      <c r="M8496" s="31">
        <v>-0.1989785</v>
      </c>
      <c r="N8496" s="31">
        <v>-4.93515E-2</v>
      </c>
      <c r="O8496" s="31">
        <v>0.1002755</v>
      </c>
      <c r="P8496" s="31">
        <v>0.31631310000000001</v>
      </c>
      <c r="Q8496" s="31">
        <v>94</v>
      </c>
      <c r="R8496">
        <v>0.28532960000000002</v>
      </c>
      <c r="S8496" t="s">
        <v>20810</v>
      </c>
      <c r="T8496">
        <v>-0.4337145</v>
      </c>
    </row>
    <row r="8497" spans="1:20" x14ac:dyDescent="0.25">
      <c r="A8497" s="31" t="s">
        <v>6789</v>
      </c>
      <c r="B8497" s="31" t="s">
        <v>67</v>
      </c>
      <c r="C8497" s="31" t="s">
        <v>5</v>
      </c>
      <c r="D8497" s="31" t="s">
        <v>63</v>
      </c>
      <c r="E8497" s="31" t="s">
        <v>19</v>
      </c>
      <c r="F8497" s="31" t="s">
        <v>52</v>
      </c>
      <c r="G8497" s="31">
        <v>24</v>
      </c>
      <c r="H8497" s="31">
        <v>3454</v>
      </c>
      <c r="I8497" s="31">
        <v>7.4683108000000002</v>
      </c>
      <c r="J8497" s="31">
        <v>7.3354460000000001</v>
      </c>
      <c r="K8497" s="31">
        <v>-0.1328646</v>
      </c>
      <c r="L8497" s="31">
        <v>-0.46397719999999998</v>
      </c>
      <c r="M8497" s="31">
        <v>-0.26835320000000001</v>
      </c>
      <c r="N8497" s="31">
        <v>-0.1328646</v>
      </c>
      <c r="O8497" s="31">
        <v>2.624E-3</v>
      </c>
      <c r="P8497" s="31">
        <v>0.19824800000000001</v>
      </c>
      <c r="Q8497" s="31">
        <v>90.5</v>
      </c>
      <c r="R8497">
        <v>0.2583686</v>
      </c>
      <c r="S8497" t="s">
        <v>20810</v>
      </c>
      <c r="T8497">
        <v>-0.4337145</v>
      </c>
    </row>
    <row r="8498" spans="1:20" x14ac:dyDescent="0.25">
      <c r="A8498" s="31" t="s">
        <v>7342</v>
      </c>
      <c r="B8498" s="31" t="s">
        <v>67</v>
      </c>
      <c r="C8498" s="31" t="s">
        <v>5</v>
      </c>
      <c r="D8498" s="31" t="s">
        <v>64</v>
      </c>
      <c r="E8498" s="31" t="s">
        <v>19</v>
      </c>
      <c r="F8498" s="31" t="s">
        <v>52</v>
      </c>
      <c r="G8498" s="31">
        <v>1</v>
      </c>
      <c r="H8498" s="31">
        <v>3581</v>
      </c>
      <c r="I8498" s="31">
        <v>2.9980563999999998</v>
      </c>
      <c r="J8498" s="31">
        <v>3.0049410000000001</v>
      </c>
      <c r="K8498" s="31">
        <v>6.8850999999999999E-3</v>
      </c>
      <c r="L8498" s="31">
        <v>-0.47675709999999999</v>
      </c>
      <c r="M8498" s="31">
        <v>-0.1910174</v>
      </c>
      <c r="N8498" s="31">
        <v>6.8850999999999999E-3</v>
      </c>
      <c r="O8498" s="31">
        <v>0.20478750000000001</v>
      </c>
      <c r="P8498" s="31">
        <v>0.4905272</v>
      </c>
      <c r="Q8498" s="31">
        <v>61.608150000000002</v>
      </c>
      <c r="R8498">
        <v>0.377388</v>
      </c>
      <c r="S8498" t="s">
        <v>20810</v>
      </c>
      <c r="T8498">
        <v>-9.0962899999999999E-2</v>
      </c>
    </row>
    <row r="8499" spans="1:20" x14ac:dyDescent="0.25">
      <c r="A8499" s="31" t="s">
        <v>7343</v>
      </c>
      <c r="B8499" s="31" t="s">
        <v>67</v>
      </c>
      <c r="C8499" s="31" t="s">
        <v>5</v>
      </c>
      <c r="D8499" s="31" t="s">
        <v>64</v>
      </c>
      <c r="E8499" s="31" t="s">
        <v>19</v>
      </c>
      <c r="F8499" s="31" t="s">
        <v>52</v>
      </c>
      <c r="G8499" s="31">
        <v>2</v>
      </c>
      <c r="H8499" s="31">
        <v>3581</v>
      </c>
      <c r="I8499" s="31">
        <v>2.8209148000000002</v>
      </c>
      <c r="J8499" s="31">
        <v>2.830994</v>
      </c>
      <c r="K8499" s="31">
        <v>1.0079599999999999E-2</v>
      </c>
      <c r="L8499" s="31">
        <v>-0.46646850000000001</v>
      </c>
      <c r="M8499" s="31">
        <v>-0.18492</v>
      </c>
      <c r="N8499" s="31">
        <v>1.0079599999999999E-2</v>
      </c>
      <c r="O8499" s="31">
        <v>0.20507929999999999</v>
      </c>
      <c r="P8499" s="31">
        <v>0.4866278</v>
      </c>
      <c r="Q8499" s="31">
        <v>61.009399999999999</v>
      </c>
      <c r="R8499">
        <v>0.37185249999999997</v>
      </c>
      <c r="S8499" t="s">
        <v>20810</v>
      </c>
      <c r="T8499">
        <v>-9.0962899999999999E-2</v>
      </c>
    </row>
    <row r="8500" spans="1:20" x14ac:dyDescent="0.25">
      <c r="A8500" s="31" t="s">
        <v>7344</v>
      </c>
      <c r="B8500" s="31" t="s">
        <v>67</v>
      </c>
      <c r="C8500" s="31" t="s">
        <v>5</v>
      </c>
      <c r="D8500" s="31" t="s">
        <v>64</v>
      </c>
      <c r="E8500" s="31" t="s">
        <v>19</v>
      </c>
      <c r="F8500" s="31" t="s">
        <v>52</v>
      </c>
      <c r="G8500" s="31">
        <v>3</v>
      </c>
      <c r="H8500" s="31">
        <v>3581</v>
      </c>
      <c r="I8500" s="31">
        <v>2.6004038</v>
      </c>
      <c r="J8500" s="31">
        <v>2.6041129999999999</v>
      </c>
      <c r="K8500" s="31">
        <v>3.7093999999999999E-3</v>
      </c>
      <c r="L8500" s="31">
        <v>-0.46057169999999997</v>
      </c>
      <c r="M8500" s="31">
        <v>-0.18627070000000001</v>
      </c>
      <c r="N8500" s="31">
        <v>3.7093999999999999E-3</v>
      </c>
      <c r="O8500" s="31">
        <v>0.19368949999999999</v>
      </c>
      <c r="P8500" s="31">
        <v>0.46799049999999998</v>
      </c>
      <c r="Q8500" s="31">
        <v>59.706899999999997</v>
      </c>
      <c r="R8500">
        <v>0.36228050000000001</v>
      </c>
      <c r="S8500" t="s">
        <v>20810</v>
      </c>
      <c r="T8500">
        <v>-9.0962899999999999E-2</v>
      </c>
    </row>
    <row r="8501" spans="1:20" x14ac:dyDescent="0.25">
      <c r="A8501" s="31" t="s">
        <v>7345</v>
      </c>
      <c r="B8501" s="31" t="s">
        <v>67</v>
      </c>
      <c r="C8501" s="31" t="s">
        <v>5</v>
      </c>
      <c r="D8501" s="31" t="s">
        <v>64</v>
      </c>
      <c r="E8501" s="31" t="s">
        <v>19</v>
      </c>
      <c r="F8501" s="31" t="s">
        <v>52</v>
      </c>
      <c r="G8501" s="31">
        <v>4</v>
      </c>
      <c r="H8501" s="31">
        <v>3581</v>
      </c>
      <c r="I8501" s="31">
        <v>2.4862641999999999</v>
      </c>
      <c r="J8501" s="31">
        <v>2.4787599999999999</v>
      </c>
      <c r="K8501" s="31">
        <v>-7.5043999999999996E-3</v>
      </c>
      <c r="L8501" s="31">
        <v>-0.4681476</v>
      </c>
      <c r="M8501" s="31">
        <v>-0.1959959</v>
      </c>
      <c r="N8501" s="31">
        <v>-7.5043999999999996E-3</v>
      </c>
      <c r="O8501" s="31">
        <v>0.18098710000000001</v>
      </c>
      <c r="P8501" s="31">
        <v>0.45313890000000001</v>
      </c>
      <c r="Q8501" s="31">
        <v>58.404389999999999</v>
      </c>
      <c r="R8501">
        <v>0.35944179999999998</v>
      </c>
      <c r="S8501" t="s">
        <v>20810</v>
      </c>
      <c r="T8501">
        <v>-9.0962899999999999E-2</v>
      </c>
    </row>
    <row r="8502" spans="1:20" x14ac:dyDescent="0.25">
      <c r="A8502" s="31" t="s">
        <v>7346</v>
      </c>
      <c r="B8502" s="31" t="s">
        <v>67</v>
      </c>
      <c r="C8502" s="31" t="s">
        <v>5</v>
      </c>
      <c r="D8502" s="31" t="s">
        <v>64</v>
      </c>
      <c r="E8502" s="31" t="s">
        <v>19</v>
      </c>
      <c r="F8502" s="31" t="s">
        <v>52</v>
      </c>
      <c r="G8502" s="31">
        <v>5</v>
      </c>
      <c r="H8502" s="31">
        <v>3581</v>
      </c>
      <c r="I8502" s="31">
        <v>2.5492897999999999</v>
      </c>
      <c r="J8502" s="31">
        <v>2.548886</v>
      </c>
      <c r="K8502" s="31">
        <v>-4.0410000000000001E-4</v>
      </c>
      <c r="L8502" s="31">
        <v>-0.46891500000000003</v>
      </c>
      <c r="M8502" s="31">
        <v>-0.19211500000000001</v>
      </c>
      <c r="N8502" s="31">
        <v>-4.0410000000000001E-4</v>
      </c>
      <c r="O8502" s="31">
        <v>0.1913068</v>
      </c>
      <c r="P8502" s="31">
        <v>0.46810689999999999</v>
      </c>
      <c r="Q8502" s="31">
        <v>57.404389999999999</v>
      </c>
      <c r="R8502">
        <v>0.36558109999999999</v>
      </c>
      <c r="S8502" t="s">
        <v>20810</v>
      </c>
      <c r="T8502">
        <v>-9.0962899999999999E-2</v>
      </c>
    </row>
    <row r="8503" spans="1:20" x14ac:dyDescent="0.25">
      <c r="A8503" s="31" t="s">
        <v>7347</v>
      </c>
      <c r="B8503" s="31" t="s">
        <v>67</v>
      </c>
      <c r="C8503" s="31" t="s">
        <v>5</v>
      </c>
      <c r="D8503" s="31" t="s">
        <v>64</v>
      </c>
      <c r="E8503" s="31" t="s">
        <v>19</v>
      </c>
      <c r="F8503" s="31" t="s">
        <v>52</v>
      </c>
      <c r="G8503" s="31">
        <v>6</v>
      </c>
      <c r="H8503" s="31">
        <v>3581</v>
      </c>
      <c r="I8503" s="31">
        <v>2.8953334000000002</v>
      </c>
      <c r="J8503" s="31">
        <v>2.911772</v>
      </c>
      <c r="K8503" s="31">
        <v>1.6439100000000002E-2</v>
      </c>
      <c r="L8503" s="31">
        <v>-0.45397179999999998</v>
      </c>
      <c r="M8503" s="31">
        <v>-0.17604919999999999</v>
      </c>
      <c r="N8503" s="31">
        <v>1.6439100000000002E-2</v>
      </c>
      <c r="O8503" s="31">
        <v>0.20892740000000001</v>
      </c>
      <c r="P8503" s="31">
        <v>0.48685</v>
      </c>
      <c r="Q8503" s="31">
        <v>57.003140000000002</v>
      </c>
      <c r="R8503">
        <v>0.36706359999999999</v>
      </c>
      <c r="S8503" t="s">
        <v>20810</v>
      </c>
      <c r="T8503">
        <v>-9.0962899999999999E-2</v>
      </c>
    </row>
    <row r="8504" spans="1:20" x14ac:dyDescent="0.25">
      <c r="A8504" s="31" t="s">
        <v>7348</v>
      </c>
      <c r="B8504" s="31" t="s">
        <v>67</v>
      </c>
      <c r="C8504" s="31" t="s">
        <v>5</v>
      </c>
      <c r="D8504" s="31" t="s">
        <v>64</v>
      </c>
      <c r="E8504" s="31" t="s">
        <v>19</v>
      </c>
      <c r="F8504" s="31" t="s">
        <v>52</v>
      </c>
      <c r="G8504" s="31">
        <v>7</v>
      </c>
      <c r="H8504" s="31">
        <v>3581</v>
      </c>
      <c r="I8504" s="31">
        <v>3.2851875000000001</v>
      </c>
      <c r="J8504" s="31">
        <v>3.3305099999999999</v>
      </c>
      <c r="K8504" s="31">
        <v>4.53222E-2</v>
      </c>
      <c r="L8504" s="31">
        <v>-0.35728349999999998</v>
      </c>
      <c r="M8504" s="31">
        <v>-0.11942079999999999</v>
      </c>
      <c r="N8504" s="31">
        <v>4.53222E-2</v>
      </c>
      <c r="O8504" s="31">
        <v>0.21006520000000001</v>
      </c>
      <c r="P8504" s="31">
        <v>0.44792799999999999</v>
      </c>
      <c r="Q8504" s="31">
        <v>57.703760000000003</v>
      </c>
      <c r="R8504">
        <v>0.31415500000000002</v>
      </c>
      <c r="S8504" t="s">
        <v>20810</v>
      </c>
      <c r="T8504">
        <v>-9.0962899999999999E-2</v>
      </c>
    </row>
    <row r="8505" spans="1:20" x14ac:dyDescent="0.25">
      <c r="A8505" s="31" t="s">
        <v>7349</v>
      </c>
      <c r="B8505" s="31" t="s">
        <v>67</v>
      </c>
      <c r="C8505" s="31" t="s">
        <v>5</v>
      </c>
      <c r="D8505" s="31" t="s">
        <v>64</v>
      </c>
      <c r="E8505" s="31" t="s">
        <v>19</v>
      </c>
      <c r="F8505" s="31" t="s">
        <v>52</v>
      </c>
      <c r="G8505" s="31">
        <v>8</v>
      </c>
      <c r="H8505" s="31">
        <v>3581</v>
      </c>
      <c r="I8505" s="31">
        <v>3.5269583</v>
      </c>
      <c r="J8505" s="31">
        <v>3.5812080000000002</v>
      </c>
      <c r="K8505" s="31">
        <v>5.4249600000000002E-2</v>
      </c>
      <c r="L8505" s="31">
        <v>-0.36590499999999998</v>
      </c>
      <c r="M8505" s="31">
        <v>-0.1176743</v>
      </c>
      <c r="N8505" s="31">
        <v>5.4249600000000002E-2</v>
      </c>
      <c r="O8505" s="31">
        <v>0.2261735</v>
      </c>
      <c r="P8505" s="31">
        <v>0.4744042</v>
      </c>
      <c r="Q8505" s="31">
        <v>61.111289999999997</v>
      </c>
      <c r="R8505">
        <v>0.32784839999999998</v>
      </c>
      <c r="S8505" t="s">
        <v>20810</v>
      </c>
      <c r="T8505">
        <v>-9.0962899999999999E-2</v>
      </c>
    </row>
    <row r="8506" spans="1:20" x14ac:dyDescent="0.25">
      <c r="A8506" s="31" t="s">
        <v>7350</v>
      </c>
      <c r="B8506" s="31" t="s">
        <v>67</v>
      </c>
      <c r="C8506" s="31" t="s">
        <v>5</v>
      </c>
      <c r="D8506" s="31" t="s">
        <v>64</v>
      </c>
      <c r="E8506" s="31" t="s">
        <v>19</v>
      </c>
      <c r="F8506" s="31" t="s">
        <v>52</v>
      </c>
      <c r="G8506" s="31">
        <v>9</v>
      </c>
      <c r="H8506" s="31">
        <v>3581</v>
      </c>
      <c r="I8506" s="31">
        <v>3.8285111000000001</v>
      </c>
      <c r="J8506" s="31">
        <v>3.8843130000000001</v>
      </c>
      <c r="K8506" s="31">
        <v>5.5801700000000003E-2</v>
      </c>
      <c r="L8506" s="31">
        <v>-0.3974316</v>
      </c>
      <c r="M8506" s="31">
        <v>-0.12965769999999999</v>
      </c>
      <c r="N8506" s="31">
        <v>5.5801700000000003E-2</v>
      </c>
      <c r="O8506" s="31">
        <v>0.24126110000000001</v>
      </c>
      <c r="P8506" s="31">
        <v>0.50903500000000002</v>
      </c>
      <c r="Q8506" s="31">
        <v>64.716300000000004</v>
      </c>
      <c r="R8506">
        <v>0.35365980000000002</v>
      </c>
      <c r="S8506" t="s">
        <v>20810</v>
      </c>
      <c r="T8506">
        <v>-9.0962899999999999E-2</v>
      </c>
    </row>
    <row r="8507" spans="1:20" x14ac:dyDescent="0.25">
      <c r="A8507" s="31" t="s">
        <v>7351</v>
      </c>
      <c r="B8507" s="31" t="s">
        <v>67</v>
      </c>
      <c r="C8507" s="31" t="s">
        <v>5</v>
      </c>
      <c r="D8507" s="31" t="s">
        <v>64</v>
      </c>
      <c r="E8507" s="31" t="s">
        <v>19</v>
      </c>
      <c r="F8507" s="31" t="s">
        <v>52</v>
      </c>
      <c r="G8507" s="31">
        <v>10</v>
      </c>
      <c r="H8507" s="31">
        <v>3581</v>
      </c>
      <c r="I8507" s="31">
        <v>3.6790957999999998</v>
      </c>
      <c r="J8507" s="31">
        <v>3.7163029999999999</v>
      </c>
      <c r="K8507" s="31">
        <v>3.72076E-2</v>
      </c>
      <c r="L8507" s="31">
        <v>-0.40238190000000001</v>
      </c>
      <c r="M8507" s="31">
        <v>-0.14266889999999999</v>
      </c>
      <c r="N8507" s="31">
        <v>3.72076E-2</v>
      </c>
      <c r="O8507" s="31">
        <v>0.217084</v>
      </c>
      <c r="P8507" s="31">
        <v>0.47679700000000003</v>
      </c>
      <c r="Q8507" s="31">
        <v>68.32132</v>
      </c>
      <c r="R8507">
        <v>0.34301350000000003</v>
      </c>
      <c r="S8507" t="s">
        <v>20810</v>
      </c>
      <c r="T8507">
        <v>-9.0962899999999999E-2</v>
      </c>
    </row>
    <row r="8508" spans="1:20" x14ac:dyDescent="0.25">
      <c r="A8508" s="31" t="s">
        <v>7352</v>
      </c>
      <c r="B8508" s="31" t="s">
        <v>67</v>
      </c>
      <c r="C8508" s="31" t="s">
        <v>5</v>
      </c>
      <c r="D8508" s="31" t="s">
        <v>64</v>
      </c>
      <c r="E8508" s="31" t="s">
        <v>19</v>
      </c>
      <c r="F8508" s="31" t="s">
        <v>52</v>
      </c>
      <c r="G8508" s="31">
        <v>11</v>
      </c>
      <c r="H8508" s="31">
        <v>3581</v>
      </c>
      <c r="I8508" s="31">
        <v>4.0058284000000004</v>
      </c>
      <c r="J8508" s="31">
        <v>4.0398880000000004</v>
      </c>
      <c r="K8508" s="31">
        <v>3.4059399999999997E-2</v>
      </c>
      <c r="L8508" s="31">
        <v>-0.50000800000000001</v>
      </c>
      <c r="M8508" s="31">
        <v>-0.18447669999999999</v>
      </c>
      <c r="N8508" s="31">
        <v>3.4059399999999997E-2</v>
      </c>
      <c r="O8508" s="31">
        <v>0.25259540000000003</v>
      </c>
      <c r="P8508" s="31">
        <v>0.56812669999999998</v>
      </c>
      <c r="Q8508" s="31">
        <v>72.824449999999999</v>
      </c>
      <c r="R8508">
        <v>0.41673500000000002</v>
      </c>
      <c r="S8508" t="s">
        <v>20810</v>
      </c>
      <c r="T8508">
        <v>-9.0962899999999999E-2</v>
      </c>
    </row>
    <row r="8509" spans="1:20" x14ac:dyDescent="0.25">
      <c r="A8509" s="31" t="s">
        <v>7353</v>
      </c>
      <c r="B8509" s="31" t="s">
        <v>67</v>
      </c>
      <c r="C8509" s="31" t="s">
        <v>5</v>
      </c>
      <c r="D8509" s="31" t="s">
        <v>64</v>
      </c>
      <c r="E8509" s="31" t="s">
        <v>19</v>
      </c>
      <c r="F8509" s="31" t="s">
        <v>52</v>
      </c>
      <c r="G8509" s="31">
        <v>12</v>
      </c>
      <c r="H8509" s="31">
        <v>3581</v>
      </c>
      <c r="I8509" s="31">
        <v>3.9130417999999998</v>
      </c>
      <c r="J8509" s="31">
        <v>3.9571329999999998</v>
      </c>
      <c r="K8509" s="31">
        <v>4.4091100000000001E-2</v>
      </c>
      <c r="L8509" s="31">
        <v>-0.45821990000000001</v>
      </c>
      <c r="M8509" s="31">
        <v>-0.1614505</v>
      </c>
      <c r="N8509" s="31">
        <v>4.4091100000000001E-2</v>
      </c>
      <c r="O8509" s="31">
        <v>0.24963270000000001</v>
      </c>
      <c r="P8509" s="31">
        <v>0.5464021</v>
      </c>
      <c r="Q8509" s="31">
        <v>76.528210000000001</v>
      </c>
      <c r="R8509">
        <v>0.39195540000000001</v>
      </c>
      <c r="S8509" t="s">
        <v>20810</v>
      </c>
      <c r="T8509">
        <v>-9.0962899999999999E-2</v>
      </c>
    </row>
    <row r="8510" spans="1:20" x14ac:dyDescent="0.25">
      <c r="A8510" s="31" t="s">
        <v>7354</v>
      </c>
      <c r="B8510" s="31" t="s">
        <v>67</v>
      </c>
      <c r="C8510" s="31" t="s">
        <v>5</v>
      </c>
      <c r="D8510" s="31" t="s">
        <v>64</v>
      </c>
      <c r="E8510" s="31" t="s">
        <v>19</v>
      </c>
      <c r="F8510" s="31" t="s">
        <v>52</v>
      </c>
      <c r="G8510" s="31">
        <v>13</v>
      </c>
      <c r="H8510" s="31">
        <v>3581</v>
      </c>
      <c r="I8510" s="31">
        <v>3.5497561000000002</v>
      </c>
      <c r="J8510" s="31">
        <v>3.6492629999999999</v>
      </c>
      <c r="K8510" s="31">
        <v>9.9506999999999998E-2</v>
      </c>
      <c r="L8510" s="31">
        <v>-0.36619249999999998</v>
      </c>
      <c r="M8510" s="31">
        <v>-9.1053400000000007E-2</v>
      </c>
      <c r="N8510" s="31">
        <v>9.9506999999999998E-2</v>
      </c>
      <c r="O8510" s="31">
        <v>0.29006749999999998</v>
      </c>
      <c r="P8510" s="31">
        <v>0.56520649999999995</v>
      </c>
      <c r="Q8510" s="31">
        <v>78.133229999999998</v>
      </c>
      <c r="R8510">
        <v>0.36338730000000002</v>
      </c>
      <c r="S8510" t="s">
        <v>20810</v>
      </c>
      <c r="T8510">
        <v>2.3432469999999999</v>
      </c>
    </row>
    <row r="8511" spans="1:20" x14ac:dyDescent="0.25">
      <c r="A8511" s="31" t="s">
        <v>7355</v>
      </c>
      <c r="B8511" s="31" t="s">
        <v>67</v>
      </c>
      <c r="C8511" s="31" t="s">
        <v>5</v>
      </c>
      <c r="D8511" s="31" t="s">
        <v>64</v>
      </c>
      <c r="E8511" s="31" t="s">
        <v>19</v>
      </c>
      <c r="F8511" s="31" t="s">
        <v>52</v>
      </c>
      <c r="G8511" s="31">
        <v>14</v>
      </c>
      <c r="H8511" s="31">
        <v>3581</v>
      </c>
      <c r="I8511" s="31">
        <v>3.5549057999999998</v>
      </c>
      <c r="J8511" s="31">
        <v>3.707325</v>
      </c>
      <c r="K8511" s="31">
        <v>0.15241969999999999</v>
      </c>
      <c r="L8511" s="31">
        <v>-0.324044</v>
      </c>
      <c r="M8511" s="31">
        <v>-4.2545399999999997E-2</v>
      </c>
      <c r="N8511" s="31">
        <v>0.15241969999999999</v>
      </c>
      <c r="O8511" s="31">
        <v>0.34738479999999999</v>
      </c>
      <c r="P8511" s="31">
        <v>0.62888339999999998</v>
      </c>
      <c r="Q8511" s="31">
        <v>79.932599999999994</v>
      </c>
      <c r="R8511">
        <v>0.37178660000000002</v>
      </c>
      <c r="S8511" t="s">
        <v>20810</v>
      </c>
      <c r="T8511">
        <v>2.3432469999999999</v>
      </c>
    </row>
    <row r="8512" spans="1:20" x14ac:dyDescent="0.25">
      <c r="A8512" s="31" t="s">
        <v>7356</v>
      </c>
      <c r="B8512" s="31" t="s">
        <v>67</v>
      </c>
      <c r="C8512" s="31" t="s">
        <v>5</v>
      </c>
      <c r="D8512" s="31" t="s">
        <v>64</v>
      </c>
      <c r="E8512" s="31" t="s">
        <v>19</v>
      </c>
      <c r="F8512" s="31" t="s">
        <v>52</v>
      </c>
      <c r="G8512" s="31">
        <v>15</v>
      </c>
      <c r="H8512" s="31">
        <v>3581</v>
      </c>
      <c r="I8512" s="31">
        <v>3.6720657000000001</v>
      </c>
      <c r="J8512" s="31">
        <v>3.3460320000000001</v>
      </c>
      <c r="K8512" s="31">
        <v>-0.3260342</v>
      </c>
      <c r="L8512" s="31">
        <v>-0.78603290000000003</v>
      </c>
      <c r="M8512" s="31">
        <v>-0.51426190000000005</v>
      </c>
      <c r="N8512" s="31">
        <v>-0.3260342</v>
      </c>
      <c r="O8512" s="31">
        <v>-0.1378064</v>
      </c>
      <c r="P8512" s="31">
        <v>0.13396459999999999</v>
      </c>
      <c r="Q8512" s="31">
        <v>81.231970000000004</v>
      </c>
      <c r="R8512">
        <v>0.35893890000000001</v>
      </c>
      <c r="S8512" t="s">
        <v>20810</v>
      </c>
      <c r="T8512">
        <v>2.3432469999999999</v>
      </c>
    </row>
    <row r="8513" spans="1:20" x14ac:dyDescent="0.25">
      <c r="A8513" s="31" t="s">
        <v>7357</v>
      </c>
      <c r="B8513" s="31" t="s">
        <v>67</v>
      </c>
      <c r="C8513" s="31" t="s">
        <v>5</v>
      </c>
      <c r="D8513" s="31" t="s">
        <v>64</v>
      </c>
      <c r="E8513" s="31" t="s">
        <v>19</v>
      </c>
      <c r="F8513" s="31" t="s">
        <v>52</v>
      </c>
      <c r="G8513" s="31">
        <v>16</v>
      </c>
      <c r="H8513" s="31">
        <v>3581</v>
      </c>
      <c r="I8513" s="31">
        <v>3.6571422999999998</v>
      </c>
      <c r="J8513" s="31">
        <v>4.0387120000000003</v>
      </c>
      <c r="K8513" s="31">
        <v>0.38157000000000002</v>
      </c>
      <c r="L8513" s="31">
        <v>-8.2726400000000005E-2</v>
      </c>
      <c r="M8513" s="31">
        <v>0.19158359999999999</v>
      </c>
      <c r="N8513" s="31">
        <v>0.38157000000000002</v>
      </c>
      <c r="O8513" s="31">
        <v>0.57155630000000002</v>
      </c>
      <c r="P8513" s="31">
        <v>0.84586629999999996</v>
      </c>
      <c r="Q8513" s="31">
        <v>81.833849999999998</v>
      </c>
      <c r="R8513">
        <v>0.36229240000000001</v>
      </c>
      <c r="S8513" t="s">
        <v>20810</v>
      </c>
      <c r="T8513">
        <v>2.3432469999999999</v>
      </c>
    </row>
    <row r="8514" spans="1:20" x14ac:dyDescent="0.25">
      <c r="A8514" s="31" t="s">
        <v>7358</v>
      </c>
      <c r="B8514" s="31" t="s">
        <v>67</v>
      </c>
      <c r="C8514" s="31" t="s">
        <v>5</v>
      </c>
      <c r="D8514" s="31" t="s">
        <v>64</v>
      </c>
      <c r="E8514" s="31" t="s">
        <v>19</v>
      </c>
      <c r="F8514" s="31" t="s">
        <v>52</v>
      </c>
      <c r="G8514" s="31">
        <v>17</v>
      </c>
      <c r="H8514" s="31">
        <v>3581</v>
      </c>
      <c r="I8514" s="31">
        <v>3.7214583000000001</v>
      </c>
      <c r="J8514" s="31">
        <v>5.2965819999999999</v>
      </c>
      <c r="K8514" s="31">
        <v>1.575124</v>
      </c>
      <c r="L8514" s="31">
        <v>1.0676349999999999</v>
      </c>
      <c r="M8514" s="31">
        <v>1.367464</v>
      </c>
      <c r="N8514" s="31">
        <v>1.575124</v>
      </c>
      <c r="O8514" s="31">
        <v>1.7827839999999999</v>
      </c>
      <c r="P8514" s="31">
        <v>2.0826129999999998</v>
      </c>
      <c r="Q8514" s="31">
        <v>80.435739999999996</v>
      </c>
      <c r="R8514">
        <v>0.3959956</v>
      </c>
      <c r="S8514" t="s">
        <v>20810</v>
      </c>
      <c r="T8514">
        <v>2.3432469999999999</v>
      </c>
    </row>
    <row r="8515" spans="1:20" x14ac:dyDescent="0.25">
      <c r="A8515" s="31" t="s">
        <v>7359</v>
      </c>
      <c r="B8515" s="31" t="s">
        <v>67</v>
      </c>
      <c r="C8515" s="31" t="s">
        <v>5</v>
      </c>
      <c r="D8515" s="31" t="s">
        <v>64</v>
      </c>
      <c r="E8515" s="31" t="s">
        <v>19</v>
      </c>
      <c r="F8515" s="31" t="s">
        <v>52</v>
      </c>
      <c r="G8515" s="31">
        <v>18</v>
      </c>
      <c r="H8515" s="31">
        <v>3581</v>
      </c>
      <c r="I8515" s="31">
        <v>4.1112444999999997</v>
      </c>
      <c r="J8515" s="31">
        <v>4.6402530000000004</v>
      </c>
      <c r="K8515" s="31">
        <v>0.52900849999999999</v>
      </c>
      <c r="L8515" s="31">
        <v>3.10034E-2</v>
      </c>
      <c r="M8515" s="31">
        <v>0.32522889999999999</v>
      </c>
      <c r="N8515" s="31">
        <v>0.52900849999999999</v>
      </c>
      <c r="O8515" s="31">
        <v>0.73278810000000005</v>
      </c>
      <c r="P8515" s="31">
        <v>1.0270140000000001</v>
      </c>
      <c r="Q8515" s="31">
        <v>79.432599999999994</v>
      </c>
      <c r="R8515">
        <v>0.38859539999999998</v>
      </c>
      <c r="S8515" t="s">
        <v>20810</v>
      </c>
      <c r="T8515">
        <v>2.3432469999999999</v>
      </c>
    </row>
    <row r="8516" spans="1:20" x14ac:dyDescent="0.25">
      <c r="A8516" s="31" t="s">
        <v>7360</v>
      </c>
      <c r="B8516" s="31" t="s">
        <v>67</v>
      </c>
      <c r="C8516" s="31" t="s">
        <v>5</v>
      </c>
      <c r="D8516" s="31" t="s">
        <v>64</v>
      </c>
      <c r="E8516" s="31" t="s">
        <v>19</v>
      </c>
      <c r="F8516" s="31" t="s">
        <v>52</v>
      </c>
      <c r="G8516" s="31">
        <v>19</v>
      </c>
      <c r="H8516" s="31">
        <v>3581</v>
      </c>
      <c r="I8516" s="31">
        <v>4.9470140000000002</v>
      </c>
      <c r="J8516" s="31">
        <v>4.9629399999999997</v>
      </c>
      <c r="K8516" s="31">
        <v>1.5926300000000001E-2</v>
      </c>
      <c r="L8516" s="31">
        <v>-0.60323020000000005</v>
      </c>
      <c r="M8516" s="31">
        <v>-0.23742759999999999</v>
      </c>
      <c r="N8516" s="31">
        <v>1.5926300000000001E-2</v>
      </c>
      <c r="O8516" s="31">
        <v>0.26928010000000002</v>
      </c>
      <c r="P8516" s="31">
        <v>0.63508279999999995</v>
      </c>
      <c r="Q8516" s="31">
        <v>78.728840000000005</v>
      </c>
      <c r="R8516">
        <v>0.48313040000000002</v>
      </c>
      <c r="S8516" t="s">
        <v>20810</v>
      </c>
      <c r="T8516">
        <v>-9.0962899999999999E-2</v>
      </c>
    </row>
    <row r="8517" spans="1:20" x14ac:dyDescent="0.25">
      <c r="A8517" s="31" t="s">
        <v>7361</v>
      </c>
      <c r="B8517" s="31" t="s">
        <v>67</v>
      </c>
      <c r="C8517" s="31" t="s">
        <v>5</v>
      </c>
      <c r="D8517" s="31" t="s">
        <v>64</v>
      </c>
      <c r="E8517" s="31" t="s">
        <v>19</v>
      </c>
      <c r="F8517" s="31" t="s">
        <v>52</v>
      </c>
      <c r="G8517" s="31">
        <v>20</v>
      </c>
      <c r="H8517" s="31">
        <v>3581</v>
      </c>
      <c r="I8517" s="31">
        <v>5.2880390999999998</v>
      </c>
      <c r="J8517" s="31">
        <v>5.3107280000000001</v>
      </c>
      <c r="K8517" s="31">
        <v>2.2689000000000001E-2</v>
      </c>
      <c r="L8517" s="31">
        <v>-0.62690939999999995</v>
      </c>
      <c r="M8517" s="31">
        <v>-0.24312139999999999</v>
      </c>
      <c r="N8517" s="31">
        <v>2.2689000000000001E-2</v>
      </c>
      <c r="O8517" s="31">
        <v>0.28849930000000001</v>
      </c>
      <c r="P8517" s="31">
        <v>0.67228730000000003</v>
      </c>
      <c r="Q8517" s="31">
        <v>76.926329999999993</v>
      </c>
      <c r="R8517">
        <v>0.50688429999999995</v>
      </c>
      <c r="S8517" t="s">
        <v>20810</v>
      </c>
      <c r="T8517">
        <v>-9.0962899999999999E-2</v>
      </c>
    </row>
    <row r="8518" spans="1:20" x14ac:dyDescent="0.25">
      <c r="A8518" s="31" t="s">
        <v>7362</v>
      </c>
      <c r="B8518" s="31" t="s">
        <v>67</v>
      </c>
      <c r="C8518" s="31" t="s">
        <v>5</v>
      </c>
      <c r="D8518" s="31" t="s">
        <v>64</v>
      </c>
      <c r="E8518" s="31" t="s">
        <v>19</v>
      </c>
      <c r="F8518" s="31" t="s">
        <v>52</v>
      </c>
      <c r="G8518" s="31">
        <v>21</v>
      </c>
      <c r="H8518" s="31">
        <v>3581</v>
      </c>
      <c r="I8518" s="31">
        <v>4.9689692000000001</v>
      </c>
      <c r="J8518" s="31">
        <v>4.9652640000000003</v>
      </c>
      <c r="K8518" s="31">
        <v>-3.7047E-3</v>
      </c>
      <c r="L8518" s="31">
        <v>-0.61467150000000004</v>
      </c>
      <c r="M8518" s="31">
        <v>-0.25370730000000002</v>
      </c>
      <c r="N8518" s="31">
        <v>-3.7047E-3</v>
      </c>
      <c r="O8518" s="31">
        <v>0.24629799999999999</v>
      </c>
      <c r="P8518" s="31">
        <v>0.60726219999999997</v>
      </c>
      <c r="Q8518" s="31">
        <v>72.725710000000007</v>
      </c>
      <c r="R8518">
        <v>0.47674</v>
      </c>
      <c r="S8518" t="s">
        <v>20810</v>
      </c>
      <c r="T8518">
        <v>-9.0962899999999999E-2</v>
      </c>
    </row>
    <row r="8519" spans="1:20" x14ac:dyDescent="0.25">
      <c r="A8519" s="31" t="s">
        <v>7363</v>
      </c>
      <c r="B8519" s="31" t="s">
        <v>67</v>
      </c>
      <c r="C8519" s="31" t="s">
        <v>5</v>
      </c>
      <c r="D8519" s="31" t="s">
        <v>64</v>
      </c>
      <c r="E8519" s="31" t="s">
        <v>19</v>
      </c>
      <c r="F8519" s="31" t="s">
        <v>52</v>
      </c>
      <c r="G8519" s="31">
        <v>22</v>
      </c>
      <c r="H8519" s="31">
        <v>3581</v>
      </c>
      <c r="I8519" s="31">
        <v>5.0428129999999998</v>
      </c>
      <c r="J8519" s="31">
        <v>5.0512740000000003</v>
      </c>
      <c r="K8519" s="31">
        <v>8.4612999999999997E-3</v>
      </c>
      <c r="L8519" s="31">
        <v>-0.59022160000000001</v>
      </c>
      <c r="M8519" s="31">
        <v>-0.2365149</v>
      </c>
      <c r="N8519" s="31">
        <v>8.4612999999999997E-3</v>
      </c>
      <c r="O8519" s="31">
        <v>0.25343749999999998</v>
      </c>
      <c r="P8519" s="31">
        <v>0.60714420000000002</v>
      </c>
      <c r="Q8519" s="31">
        <v>70.32132</v>
      </c>
      <c r="R8519">
        <v>0.46715479999999998</v>
      </c>
      <c r="S8519" t="s">
        <v>20810</v>
      </c>
      <c r="T8519">
        <v>-9.0962899999999999E-2</v>
      </c>
    </row>
    <row r="8520" spans="1:20" x14ac:dyDescent="0.25">
      <c r="A8520" s="31" t="s">
        <v>7364</v>
      </c>
      <c r="B8520" s="31" t="s">
        <v>67</v>
      </c>
      <c r="C8520" s="31" t="s">
        <v>5</v>
      </c>
      <c r="D8520" s="31" t="s">
        <v>64</v>
      </c>
      <c r="E8520" s="31" t="s">
        <v>19</v>
      </c>
      <c r="F8520" s="31" t="s">
        <v>52</v>
      </c>
      <c r="G8520" s="31">
        <v>23</v>
      </c>
      <c r="H8520" s="31">
        <v>3581</v>
      </c>
      <c r="I8520" s="31">
        <v>4.3510862000000001</v>
      </c>
      <c r="J8520" s="31">
        <v>4.3574149999999996</v>
      </c>
      <c r="K8520" s="31">
        <v>6.3283999999999997E-3</v>
      </c>
      <c r="L8520" s="31">
        <v>-0.55588190000000004</v>
      </c>
      <c r="M8520" s="31">
        <v>-0.22372349999999999</v>
      </c>
      <c r="N8520" s="31">
        <v>6.3283999999999997E-3</v>
      </c>
      <c r="O8520" s="31">
        <v>0.23638029999999999</v>
      </c>
      <c r="P8520" s="31">
        <v>0.56853869999999995</v>
      </c>
      <c r="Q8520" s="31">
        <v>66.617549999999994</v>
      </c>
      <c r="R8520">
        <v>0.438695</v>
      </c>
      <c r="S8520" t="s">
        <v>20810</v>
      </c>
      <c r="T8520">
        <v>-9.0962899999999999E-2</v>
      </c>
    </row>
    <row r="8521" spans="1:20" x14ac:dyDescent="0.25">
      <c r="A8521" s="31" t="s">
        <v>7365</v>
      </c>
      <c r="B8521" s="31" t="s">
        <v>67</v>
      </c>
      <c r="C8521" s="31" t="s">
        <v>5</v>
      </c>
      <c r="D8521" s="31" t="s">
        <v>64</v>
      </c>
      <c r="E8521" s="31" t="s">
        <v>19</v>
      </c>
      <c r="F8521" s="31" t="s">
        <v>52</v>
      </c>
      <c r="G8521" s="31">
        <v>24</v>
      </c>
      <c r="H8521" s="31">
        <v>3581</v>
      </c>
      <c r="I8521" s="31">
        <v>3.7278289</v>
      </c>
      <c r="J8521" s="31">
        <v>3.7498209999999998</v>
      </c>
      <c r="K8521" s="31">
        <v>2.1992299999999999E-2</v>
      </c>
      <c r="L8521" s="31">
        <v>-0.49586989999999997</v>
      </c>
      <c r="M8521" s="31">
        <v>-0.18991269999999999</v>
      </c>
      <c r="N8521" s="31">
        <v>2.1992299999999999E-2</v>
      </c>
      <c r="O8521" s="31">
        <v>0.23389740000000001</v>
      </c>
      <c r="P8521" s="31">
        <v>0.53985459999999996</v>
      </c>
      <c r="Q8521" s="31">
        <v>64.617549999999994</v>
      </c>
      <c r="R8521">
        <v>0.40409010000000001</v>
      </c>
      <c r="S8521" t="s">
        <v>20810</v>
      </c>
      <c r="T8521">
        <v>-9.0962899999999999E-2</v>
      </c>
    </row>
    <row r="8522" spans="1:20" x14ac:dyDescent="0.25">
      <c r="A8522" s="31" t="s">
        <v>7918</v>
      </c>
      <c r="B8522" s="31" t="s">
        <v>67</v>
      </c>
      <c r="C8522" s="31" t="s">
        <v>5</v>
      </c>
      <c r="D8522" s="31" t="s">
        <v>9</v>
      </c>
      <c r="E8522" s="31" t="s">
        <v>19</v>
      </c>
      <c r="F8522" s="31" t="s">
        <v>52</v>
      </c>
      <c r="G8522" s="31">
        <v>1</v>
      </c>
      <c r="H8522" s="31">
        <v>1243</v>
      </c>
      <c r="I8522" s="31">
        <v>2.0499936999999999</v>
      </c>
      <c r="J8522" s="31">
        <v>2.0543819999999999</v>
      </c>
      <c r="K8522" s="31">
        <v>4.3883000000000004E-3</v>
      </c>
      <c r="L8522" s="31">
        <v>-0.1124269</v>
      </c>
      <c r="M8522" s="31">
        <v>-4.3411499999999999E-2</v>
      </c>
      <c r="N8522" s="31">
        <v>4.3883000000000004E-3</v>
      </c>
      <c r="O8522" s="31">
        <v>5.2188100000000001E-2</v>
      </c>
      <c r="P8522" s="31">
        <v>0.1212034</v>
      </c>
      <c r="Q8522" s="31">
        <v>86.5</v>
      </c>
      <c r="R8522">
        <v>9.1151399999999994E-2</v>
      </c>
      <c r="S8522" t="s">
        <v>20810</v>
      </c>
      <c r="T8522">
        <v>6.4281599999999994E-2</v>
      </c>
    </row>
    <row r="8523" spans="1:20" x14ac:dyDescent="0.25">
      <c r="A8523" s="31" t="s">
        <v>7919</v>
      </c>
      <c r="B8523" s="31" t="s">
        <v>67</v>
      </c>
      <c r="C8523" s="31" t="s">
        <v>5</v>
      </c>
      <c r="D8523" s="31" t="s">
        <v>9</v>
      </c>
      <c r="E8523" s="31" t="s">
        <v>19</v>
      </c>
      <c r="F8523" s="31" t="s">
        <v>52</v>
      </c>
      <c r="G8523" s="31">
        <v>2</v>
      </c>
      <c r="H8523" s="31">
        <v>1243</v>
      </c>
      <c r="I8523" s="31">
        <v>1.8229601</v>
      </c>
      <c r="J8523" s="31">
        <v>1.826592</v>
      </c>
      <c r="K8523" s="31">
        <v>3.6319999999999998E-3</v>
      </c>
      <c r="L8523" s="31">
        <v>-0.1049571</v>
      </c>
      <c r="M8523" s="31">
        <v>-4.0801799999999999E-2</v>
      </c>
      <c r="N8523" s="31">
        <v>3.6319999999999998E-3</v>
      </c>
      <c r="O8523" s="31">
        <v>4.8065799999999999E-2</v>
      </c>
      <c r="P8523" s="31">
        <v>0.11222119999999999</v>
      </c>
      <c r="Q8523" s="31">
        <v>86</v>
      </c>
      <c r="R8523">
        <v>8.4732600000000005E-2</v>
      </c>
      <c r="S8523" t="s">
        <v>20810</v>
      </c>
      <c r="T8523">
        <v>6.4281599999999994E-2</v>
      </c>
    </row>
    <row r="8524" spans="1:20" x14ac:dyDescent="0.25">
      <c r="A8524" s="31" t="s">
        <v>7920</v>
      </c>
      <c r="B8524" s="31" t="s">
        <v>67</v>
      </c>
      <c r="C8524" s="31" t="s">
        <v>5</v>
      </c>
      <c r="D8524" s="31" t="s">
        <v>9</v>
      </c>
      <c r="E8524" s="31" t="s">
        <v>19</v>
      </c>
      <c r="F8524" s="31" t="s">
        <v>52</v>
      </c>
      <c r="G8524" s="31">
        <v>3</v>
      </c>
      <c r="H8524" s="31">
        <v>1243</v>
      </c>
      <c r="I8524" s="31">
        <v>1.6293252</v>
      </c>
      <c r="J8524" s="31">
        <v>1.633221</v>
      </c>
      <c r="K8524" s="31">
        <v>3.8955999999999999E-3</v>
      </c>
      <c r="L8524" s="31">
        <v>-9.6422300000000002E-2</v>
      </c>
      <c r="M8524" s="31">
        <v>-3.7153699999999998E-2</v>
      </c>
      <c r="N8524" s="31">
        <v>3.8955999999999999E-3</v>
      </c>
      <c r="O8524" s="31">
        <v>4.4944999999999999E-2</v>
      </c>
      <c r="P8524" s="31">
        <v>0.1042136</v>
      </c>
      <c r="Q8524" s="31">
        <v>84</v>
      </c>
      <c r="R8524">
        <v>7.8278500000000001E-2</v>
      </c>
      <c r="S8524" t="s">
        <v>20810</v>
      </c>
      <c r="T8524">
        <v>6.4281599999999994E-2</v>
      </c>
    </row>
    <row r="8525" spans="1:20" x14ac:dyDescent="0.25">
      <c r="A8525" s="31" t="s">
        <v>7921</v>
      </c>
      <c r="B8525" s="31" t="s">
        <v>67</v>
      </c>
      <c r="C8525" s="31" t="s">
        <v>5</v>
      </c>
      <c r="D8525" s="31" t="s">
        <v>9</v>
      </c>
      <c r="E8525" s="31" t="s">
        <v>19</v>
      </c>
      <c r="F8525" s="31" t="s">
        <v>52</v>
      </c>
      <c r="G8525" s="31">
        <v>4</v>
      </c>
      <c r="H8525" s="31">
        <v>1243</v>
      </c>
      <c r="I8525" s="31">
        <v>1.5163450999999999</v>
      </c>
      <c r="J8525" s="31">
        <v>1.5175240000000001</v>
      </c>
      <c r="K8525" s="31">
        <v>1.1795E-3</v>
      </c>
      <c r="L8525" s="31">
        <v>-9.1578599999999996E-2</v>
      </c>
      <c r="M8525" s="31">
        <v>-3.6776400000000001E-2</v>
      </c>
      <c r="N8525" s="31">
        <v>1.1795E-3</v>
      </c>
      <c r="O8525" s="31">
        <v>3.9135299999999998E-2</v>
      </c>
      <c r="P8525" s="31">
        <v>9.3937499999999993E-2</v>
      </c>
      <c r="Q8525" s="31">
        <v>81.5</v>
      </c>
      <c r="R8525">
        <v>7.2379499999999999E-2</v>
      </c>
      <c r="S8525" t="s">
        <v>20810</v>
      </c>
      <c r="T8525">
        <v>6.4281599999999994E-2</v>
      </c>
    </row>
    <row r="8526" spans="1:20" x14ac:dyDescent="0.25">
      <c r="A8526" s="31" t="s">
        <v>7922</v>
      </c>
      <c r="B8526" s="31" t="s">
        <v>67</v>
      </c>
      <c r="C8526" s="31" t="s">
        <v>5</v>
      </c>
      <c r="D8526" s="31" t="s">
        <v>9</v>
      </c>
      <c r="E8526" s="31" t="s">
        <v>19</v>
      </c>
      <c r="F8526" s="31" t="s">
        <v>52</v>
      </c>
      <c r="G8526" s="31">
        <v>5</v>
      </c>
      <c r="H8526" s="31">
        <v>1243</v>
      </c>
      <c r="I8526" s="31">
        <v>1.4415229000000001</v>
      </c>
      <c r="J8526" s="31">
        <v>1.442917</v>
      </c>
      <c r="K8526" s="31">
        <v>1.3935E-3</v>
      </c>
      <c r="L8526" s="31">
        <v>-8.7730500000000003E-2</v>
      </c>
      <c r="M8526" s="31">
        <v>-3.5075299999999997E-2</v>
      </c>
      <c r="N8526" s="31">
        <v>1.3935E-3</v>
      </c>
      <c r="O8526" s="31">
        <v>3.7862399999999997E-2</v>
      </c>
      <c r="P8526" s="31">
        <v>9.0517600000000004E-2</v>
      </c>
      <c r="Q8526" s="31">
        <v>80.5</v>
      </c>
      <c r="R8526">
        <v>6.9543800000000003E-2</v>
      </c>
      <c r="S8526" t="s">
        <v>20810</v>
      </c>
      <c r="T8526">
        <v>6.4281599999999994E-2</v>
      </c>
    </row>
    <row r="8527" spans="1:20" x14ac:dyDescent="0.25">
      <c r="A8527" s="31" t="s">
        <v>7923</v>
      </c>
      <c r="B8527" s="31" t="s">
        <v>67</v>
      </c>
      <c r="C8527" s="31" t="s">
        <v>5</v>
      </c>
      <c r="D8527" s="31" t="s">
        <v>9</v>
      </c>
      <c r="E8527" s="31" t="s">
        <v>19</v>
      </c>
      <c r="F8527" s="31" t="s">
        <v>52</v>
      </c>
      <c r="G8527" s="31">
        <v>6</v>
      </c>
      <c r="H8527" s="31">
        <v>1243</v>
      </c>
      <c r="I8527" s="31">
        <v>1.5356822999999999</v>
      </c>
      <c r="J8527" s="31">
        <v>1.5289870000000001</v>
      </c>
      <c r="K8527" s="31">
        <v>-6.6956999999999997E-3</v>
      </c>
      <c r="L8527" s="31">
        <v>-9.8935700000000001E-2</v>
      </c>
      <c r="M8527" s="31">
        <v>-4.4439600000000003E-2</v>
      </c>
      <c r="N8527" s="31">
        <v>-6.6956999999999997E-3</v>
      </c>
      <c r="O8527" s="31">
        <v>3.1048099999999999E-2</v>
      </c>
      <c r="P8527" s="31">
        <v>8.5544300000000004E-2</v>
      </c>
      <c r="Q8527" s="31">
        <v>78</v>
      </c>
      <c r="R8527">
        <v>7.1975200000000003E-2</v>
      </c>
      <c r="S8527" t="s">
        <v>20810</v>
      </c>
      <c r="T8527">
        <v>6.4281599999999994E-2</v>
      </c>
    </row>
    <row r="8528" spans="1:20" x14ac:dyDescent="0.25">
      <c r="A8528" s="31" t="s">
        <v>7924</v>
      </c>
      <c r="B8528" s="31" t="s">
        <v>67</v>
      </c>
      <c r="C8528" s="31" t="s">
        <v>5</v>
      </c>
      <c r="D8528" s="31" t="s">
        <v>9</v>
      </c>
      <c r="E8528" s="31" t="s">
        <v>19</v>
      </c>
      <c r="F8528" s="31" t="s">
        <v>52</v>
      </c>
      <c r="G8528" s="31">
        <v>7</v>
      </c>
      <c r="H8528" s="31">
        <v>1243</v>
      </c>
      <c r="I8528" s="31">
        <v>1.7331472000000001</v>
      </c>
      <c r="J8528" s="31">
        <v>1.7199679999999999</v>
      </c>
      <c r="K8528" s="31">
        <v>-1.3179E-2</v>
      </c>
      <c r="L8528" s="31">
        <v>-0.1135327</v>
      </c>
      <c r="M8528" s="31">
        <v>-5.4243E-2</v>
      </c>
      <c r="N8528" s="31">
        <v>-1.3179E-2</v>
      </c>
      <c r="O8528" s="31">
        <v>2.7884900000000001E-2</v>
      </c>
      <c r="P8528" s="31">
        <v>8.7174600000000005E-2</v>
      </c>
      <c r="Q8528" s="31">
        <v>79.5</v>
      </c>
      <c r="R8528">
        <v>7.8306399999999998E-2</v>
      </c>
      <c r="S8528" t="s">
        <v>20810</v>
      </c>
      <c r="T8528">
        <v>6.4281599999999994E-2</v>
      </c>
    </row>
    <row r="8529" spans="1:20" x14ac:dyDescent="0.25">
      <c r="A8529" s="31" t="s">
        <v>7925</v>
      </c>
      <c r="B8529" s="31" t="s">
        <v>67</v>
      </c>
      <c r="C8529" s="31" t="s">
        <v>5</v>
      </c>
      <c r="D8529" s="31" t="s">
        <v>9</v>
      </c>
      <c r="E8529" s="31" t="s">
        <v>19</v>
      </c>
      <c r="F8529" s="31" t="s">
        <v>52</v>
      </c>
      <c r="G8529" s="31">
        <v>8</v>
      </c>
      <c r="H8529" s="31">
        <v>1243</v>
      </c>
      <c r="I8529" s="31">
        <v>1.9266988</v>
      </c>
      <c r="J8529" s="31">
        <v>1.9069689999999999</v>
      </c>
      <c r="K8529" s="31">
        <v>-1.9729799999999999E-2</v>
      </c>
      <c r="L8529" s="31">
        <v>-0.1287711</v>
      </c>
      <c r="M8529" s="31">
        <v>-6.4348600000000006E-2</v>
      </c>
      <c r="N8529" s="31">
        <v>-1.9729799999999999E-2</v>
      </c>
      <c r="O8529" s="31">
        <v>2.4889000000000001E-2</v>
      </c>
      <c r="P8529" s="31">
        <v>8.9311500000000002E-2</v>
      </c>
      <c r="Q8529" s="31">
        <v>82</v>
      </c>
      <c r="R8529">
        <v>8.5085400000000005E-2</v>
      </c>
      <c r="S8529" t="s">
        <v>20810</v>
      </c>
      <c r="T8529">
        <v>6.4281599999999994E-2</v>
      </c>
    </row>
    <row r="8530" spans="1:20" x14ac:dyDescent="0.25">
      <c r="A8530" s="31" t="s">
        <v>7926</v>
      </c>
      <c r="B8530" s="31" t="s">
        <v>67</v>
      </c>
      <c r="C8530" s="31" t="s">
        <v>5</v>
      </c>
      <c r="D8530" s="31" t="s">
        <v>9</v>
      </c>
      <c r="E8530" s="31" t="s">
        <v>19</v>
      </c>
      <c r="F8530" s="31" t="s">
        <v>52</v>
      </c>
      <c r="G8530" s="31">
        <v>9</v>
      </c>
      <c r="H8530" s="31">
        <v>1243</v>
      </c>
      <c r="I8530" s="31">
        <v>2.0975315999999999</v>
      </c>
      <c r="J8530" s="31">
        <v>2.0735890000000001</v>
      </c>
      <c r="K8530" s="31">
        <v>-2.3942499999999999E-2</v>
      </c>
      <c r="L8530" s="31">
        <v>-0.1451819</v>
      </c>
      <c r="M8530" s="31">
        <v>-7.3552699999999999E-2</v>
      </c>
      <c r="N8530" s="31">
        <v>-2.3942499999999999E-2</v>
      </c>
      <c r="O8530" s="31">
        <v>2.5667700000000002E-2</v>
      </c>
      <c r="P8530" s="31">
        <v>9.7296999999999995E-2</v>
      </c>
      <c r="Q8530" s="31">
        <v>84</v>
      </c>
      <c r="R8530">
        <v>9.4603599999999996E-2</v>
      </c>
      <c r="S8530" t="s">
        <v>20810</v>
      </c>
      <c r="T8530">
        <v>6.4281599999999994E-2</v>
      </c>
    </row>
    <row r="8531" spans="1:20" x14ac:dyDescent="0.25">
      <c r="A8531" s="31" t="s">
        <v>7927</v>
      </c>
      <c r="B8531" s="31" t="s">
        <v>67</v>
      </c>
      <c r="C8531" s="31" t="s">
        <v>5</v>
      </c>
      <c r="D8531" s="31" t="s">
        <v>9</v>
      </c>
      <c r="E8531" s="31" t="s">
        <v>19</v>
      </c>
      <c r="F8531" s="31" t="s">
        <v>52</v>
      </c>
      <c r="G8531" s="31">
        <v>10</v>
      </c>
      <c r="H8531" s="31">
        <v>1243</v>
      </c>
      <c r="I8531" s="31">
        <v>2.2236937000000001</v>
      </c>
      <c r="J8531" s="31">
        <v>2.206944</v>
      </c>
      <c r="K8531" s="31">
        <v>-1.6749799999999999E-2</v>
      </c>
      <c r="L8531" s="31">
        <v>-0.14608740000000001</v>
      </c>
      <c r="M8531" s="31">
        <v>-6.9673700000000005E-2</v>
      </c>
      <c r="N8531" s="31">
        <v>-1.6749799999999999E-2</v>
      </c>
      <c r="O8531" s="31">
        <v>3.6174100000000001E-2</v>
      </c>
      <c r="P8531" s="31">
        <v>0.1125878</v>
      </c>
      <c r="Q8531" s="31">
        <v>87.5</v>
      </c>
      <c r="R8531">
        <v>0.1009227</v>
      </c>
      <c r="S8531" t="s">
        <v>20810</v>
      </c>
      <c r="T8531">
        <v>6.4281599999999994E-2</v>
      </c>
    </row>
    <row r="8532" spans="1:20" x14ac:dyDescent="0.25">
      <c r="A8532" s="31" t="s">
        <v>7928</v>
      </c>
      <c r="B8532" s="31" t="s">
        <v>67</v>
      </c>
      <c r="C8532" s="31" t="s">
        <v>5</v>
      </c>
      <c r="D8532" s="31" t="s">
        <v>9</v>
      </c>
      <c r="E8532" s="31" t="s">
        <v>19</v>
      </c>
      <c r="F8532" s="31" t="s">
        <v>52</v>
      </c>
      <c r="G8532" s="31">
        <v>11</v>
      </c>
      <c r="H8532" s="31">
        <v>1243</v>
      </c>
      <c r="I8532" s="31">
        <v>2.4805692000000001</v>
      </c>
      <c r="J8532" s="31">
        <v>2.46129</v>
      </c>
      <c r="K8532" s="31">
        <v>-1.92791E-2</v>
      </c>
      <c r="L8532" s="31">
        <v>-0.15826190000000001</v>
      </c>
      <c r="M8532" s="31">
        <v>-7.6149700000000001E-2</v>
      </c>
      <c r="N8532" s="31">
        <v>-1.92791E-2</v>
      </c>
      <c r="O8532" s="31">
        <v>3.7591600000000003E-2</v>
      </c>
      <c r="P8532" s="31">
        <v>0.1197038</v>
      </c>
      <c r="Q8532" s="31">
        <v>90.5</v>
      </c>
      <c r="R8532">
        <v>0.1084489</v>
      </c>
      <c r="S8532" t="s">
        <v>20810</v>
      </c>
      <c r="T8532">
        <v>6.4281599999999994E-2</v>
      </c>
    </row>
    <row r="8533" spans="1:20" x14ac:dyDescent="0.25">
      <c r="A8533" s="31" t="s">
        <v>7929</v>
      </c>
      <c r="B8533" s="31" t="s">
        <v>67</v>
      </c>
      <c r="C8533" s="31" t="s">
        <v>5</v>
      </c>
      <c r="D8533" s="31" t="s">
        <v>9</v>
      </c>
      <c r="E8533" s="31" t="s">
        <v>19</v>
      </c>
      <c r="F8533" s="31" t="s">
        <v>52</v>
      </c>
      <c r="G8533" s="31">
        <v>12</v>
      </c>
      <c r="H8533" s="31">
        <v>1243</v>
      </c>
      <c r="I8533" s="31">
        <v>2.5966480000000001</v>
      </c>
      <c r="J8533" s="31">
        <v>2.5903330000000002</v>
      </c>
      <c r="K8533" s="31">
        <v>-6.3153999999999997E-3</v>
      </c>
      <c r="L8533" s="31">
        <v>-0.15427299999999999</v>
      </c>
      <c r="M8533" s="31">
        <v>-6.6858500000000001E-2</v>
      </c>
      <c r="N8533" s="31">
        <v>-6.3153999999999997E-3</v>
      </c>
      <c r="O8533" s="31">
        <v>5.4227699999999997E-2</v>
      </c>
      <c r="P8533" s="31">
        <v>0.1416422</v>
      </c>
      <c r="Q8533" s="31">
        <v>94</v>
      </c>
      <c r="R8533">
        <v>0.1154519</v>
      </c>
      <c r="S8533" t="s">
        <v>20810</v>
      </c>
      <c r="T8533">
        <v>6.4281599999999994E-2</v>
      </c>
    </row>
    <row r="8534" spans="1:20" x14ac:dyDescent="0.25">
      <c r="A8534" s="31" t="s">
        <v>7930</v>
      </c>
      <c r="B8534" s="31" t="s">
        <v>67</v>
      </c>
      <c r="C8534" s="31" t="s">
        <v>5</v>
      </c>
      <c r="D8534" s="31" t="s">
        <v>9</v>
      </c>
      <c r="E8534" s="31" t="s">
        <v>19</v>
      </c>
      <c r="F8534" s="31" t="s">
        <v>52</v>
      </c>
      <c r="G8534" s="31">
        <v>13</v>
      </c>
      <c r="H8534" s="31">
        <v>1243</v>
      </c>
      <c r="I8534" s="31">
        <v>2.5346074999999999</v>
      </c>
      <c r="J8534" s="31">
        <v>2.661349</v>
      </c>
      <c r="K8534" s="31">
        <v>0.12674160000000001</v>
      </c>
      <c r="L8534" s="31">
        <v>-3.0013399999999999E-2</v>
      </c>
      <c r="M8534" s="31">
        <v>6.2598699999999993E-2</v>
      </c>
      <c r="N8534" s="31">
        <v>0.12674160000000001</v>
      </c>
      <c r="O8534" s="31">
        <v>0.19088450000000001</v>
      </c>
      <c r="P8534" s="31">
        <v>0.28349659999999999</v>
      </c>
      <c r="Q8534" s="31">
        <v>96.5</v>
      </c>
      <c r="R8534">
        <v>0.1223166</v>
      </c>
      <c r="S8534" t="s">
        <v>20810</v>
      </c>
      <c r="T8534">
        <v>0.42712939999999999</v>
      </c>
    </row>
    <row r="8535" spans="1:20" x14ac:dyDescent="0.25">
      <c r="A8535" s="31" t="s">
        <v>7931</v>
      </c>
      <c r="B8535" s="31" t="s">
        <v>67</v>
      </c>
      <c r="C8535" s="31" t="s">
        <v>5</v>
      </c>
      <c r="D8535" s="31" t="s">
        <v>9</v>
      </c>
      <c r="E8535" s="31" t="s">
        <v>19</v>
      </c>
      <c r="F8535" s="31" t="s">
        <v>52</v>
      </c>
      <c r="G8535" s="31">
        <v>14</v>
      </c>
      <c r="H8535" s="31">
        <v>1243</v>
      </c>
      <c r="I8535" s="31">
        <v>2.7425411999999998</v>
      </c>
      <c r="J8535" s="31">
        <v>2.8707760000000002</v>
      </c>
      <c r="K8535" s="31">
        <v>0.12823499999999999</v>
      </c>
      <c r="L8535" s="31">
        <v>-3.6493999999999999E-2</v>
      </c>
      <c r="M8535" s="31">
        <v>6.08292E-2</v>
      </c>
      <c r="N8535" s="31">
        <v>0.12823499999999999</v>
      </c>
      <c r="O8535" s="31">
        <v>0.1956407</v>
      </c>
      <c r="P8535" s="31">
        <v>0.292964</v>
      </c>
      <c r="Q8535" s="31">
        <v>97.5</v>
      </c>
      <c r="R8535">
        <v>0.12853870000000001</v>
      </c>
      <c r="S8535" t="s">
        <v>20810</v>
      </c>
      <c r="T8535">
        <v>0.42712939999999999</v>
      </c>
    </row>
    <row r="8536" spans="1:20" x14ac:dyDescent="0.25">
      <c r="A8536" s="31" t="s">
        <v>7932</v>
      </c>
      <c r="B8536" s="31" t="s">
        <v>67</v>
      </c>
      <c r="C8536" s="31" t="s">
        <v>5</v>
      </c>
      <c r="D8536" s="31" t="s">
        <v>9</v>
      </c>
      <c r="E8536" s="31" t="s">
        <v>19</v>
      </c>
      <c r="F8536" s="31" t="s">
        <v>52</v>
      </c>
      <c r="G8536" s="31">
        <v>15</v>
      </c>
      <c r="H8536" s="31">
        <v>1243</v>
      </c>
      <c r="I8536" s="31">
        <v>2.9352532</v>
      </c>
      <c r="J8536" s="31">
        <v>3.0744630000000002</v>
      </c>
      <c r="K8536" s="31">
        <v>0.13921</v>
      </c>
      <c r="L8536" s="31">
        <v>-3.1021799999999999E-2</v>
      </c>
      <c r="M8536" s="31">
        <v>6.9552600000000006E-2</v>
      </c>
      <c r="N8536" s="31">
        <v>0.13921</v>
      </c>
      <c r="O8536" s="31">
        <v>0.20886750000000001</v>
      </c>
      <c r="P8536" s="31">
        <v>0.30944189999999999</v>
      </c>
      <c r="Q8536" s="31">
        <v>99.5</v>
      </c>
      <c r="R8536">
        <v>0.1328326</v>
      </c>
      <c r="S8536" t="s">
        <v>20810</v>
      </c>
      <c r="T8536">
        <v>0.42712939999999999</v>
      </c>
    </row>
    <row r="8537" spans="1:20" x14ac:dyDescent="0.25">
      <c r="A8537" s="31" t="s">
        <v>7933</v>
      </c>
      <c r="B8537" s="31" t="s">
        <v>67</v>
      </c>
      <c r="C8537" s="31" t="s">
        <v>5</v>
      </c>
      <c r="D8537" s="31" t="s">
        <v>9</v>
      </c>
      <c r="E8537" s="31" t="s">
        <v>19</v>
      </c>
      <c r="F8537" s="31" t="s">
        <v>52</v>
      </c>
      <c r="G8537" s="31">
        <v>16</v>
      </c>
      <c r="H8537" s="31">
        <v>1243</v>
      </c>
      <c r="I8537" s="31">
        <v>3.1697562000000001</v>
      </c>
      <c r="J8537" s="31">
        <v>3.30016</v>
      </c>
      <c r="K8537" s="31">
        <v>0.1304034</v>
      </c>
      <c r="L8537" s="31">
        <v>-4.6068199999999997E-2</v>
      </c>
      <c r="M8537" s="31">
        <v>5.81927E-2</v>
      </c>
      <c r="N8537" s="31">
        <v>0.1304034</v>
      </c>
      <c r="O8537" s="31">
        <v>0.20261419999999999</v>
      </c>
      <c r="P8537" s="31">
        <v>0.30687510000000001</v>
      </c>
      <c r="Q8537" s="31">
        <v>101</v>
      </c>
      <c r="R8537">
        <v>0.1377015</v>
      </c>
      <c r="S8537" t="s">
        <v>20810</v>
      </c>
      <c r="T8537">
        <v>0.42712939999999999</v>
      </c>
    </row>
    <row r="8538" spans="1:20" x14ac:dyDescent="0.25">
      <c r="A8538" s="31" t="s">
        <v>7934</v>
      </c>
      <c r="B8538" s="31" t="s">
        <v>67</v>
      </c>
      <c r="C8538" s="31" t="s">
        <v>5</v>
      </c>
      <c r="D8538" s="31" t="s">
        <v>9</v>
      </c>
      <c r="E8538" s="31" t="s">
        <v>19</v>
      </c>
      <c r="F8538" s="31" t="s">
        <v>52</v>
      </c>
      <c r="G8538" s="31">
        <v>17</v>
      </c>
      <c r="H8538" s="31">
        <v>1243</v>
      </c>
      <c r="I8538" s="31">
        <v>3.4612197</v>
      </c>
      <c r="J8538" s="31">
        <v>3.5905749999999999</v>
      </c>
      <c r="K8538" s="31">
        <v>0.12935479999999999</v>
      </c>
      <c r="L8538" s="31">
        <v>-5.5497400000000002E-2</v>
      </c>
      <c r="M8538" s="31">
        <v>5.37148E-2</v>
      </c>
      <c r="N8538" s="31">
        <v>0.12935479999999999</v>
      </c>
      <c r="O8538" s="31">
        <v>0.20499490000000001</v>
      </c>
      <c r="P8538" s="31">
        <v>0.31420700000000001</v>
      </c>
      <c r="Q8538" s="31">
        <v>101</v>
      </c>
      <c r="R8538">
        <v>0.14424090000000001</v>
      </c>
      <c r="S8538" t="s">
        <v>20810</v>
      </c>
      <c r="T8538">
        <v>0.42712939999999999</v>
      </c>
    </row>
    <row r="8539" spans="1:20" x14ac:dyDescent="0.25">
      <c r="A8539" s="31" t="s">
        <v>7935</v>
      </c>
      <c r="B8539" s="31" t="s">
        <v>67</v>
      </c>
      <c r="C8539" s="31" t="s">
        <v>5</v>
      </c>
      <c r="D8539" s="31" t="s">
        <v>9</v>
      </c>
      <c r="E8539" s="31" t="s">
        <v>19</v>
      </c>
      <c r="F8539" s="31" t="s">
        <v>52</v>
      </c>
      <c r="G8539" s="31">
        <v>18</v>
      </c>
      <c r="H8539" s="31">
        <v>1243</v>
      </c>
      <c r="I8539" s="31">
        <v>3.7154476000000001</v>
      </c>
      <c r="J8539" s="31">
        <v>3.8086790000000001</v>
      </c>
      <c r="K8539" s="31">
        <v>9.3231800000000004E-2</v>
      </c>
      <c r="L8539" s="31">
        <v>-9.8693100000000006E-2</v>
      </c>
      <c r="M8539" s="31">
        <v>1.4697699999999999E-2</v>
      </c>
      <c r="N8539" s="31">
        <v>9.3231800000000004E-2</v>
      </c>
      <c r="O8539" s="31">
        <v>0.171766</v>
      </c>
      <c r="P8539" s="31">
        <v>0.28515679999999999</v>
      </c>
      <c r="Q8539" s="31">
        <v>102</v>
      </c>
      <c r="R8539">
        <v>0.1497598</v>
      </c>
      <c r="S8539" t="s">
        <v>20810</v>
      </c>
      <c r="T8539">
        <v>0.42712939999999999</v>
      </c>
    </row>
    <row r="8540" spans="1:20" x14ac:dyDescent="0.25">
      <c r="A8540" s="31" t="s">
        <v>7936</v>
      </c>
      <c r="B8540" s="31" t="s">
        <v>67</v>
      </c>
      <c r="C8540" s="31" t="s">
        <v>5</v>
      </c>
      <c r="D8540" s="31" t="s">
        <v>9</v>
      </c>
      <c r="E8540" s="31" t="s">
        <v>19</v>
      </c>
      <c r="F8540" s="31" t="s">
        <v>52</v>
      </c>
      <c r="G8540" s="31">
        <v>19</v>
      </c>
      <c r="H8540" s="31">
        <v>1243</v>
      </c>
      <c r="I8540" s="31">
        <v>4.3122546000000002</v>
      </c>
      <c r="J8540" s="31">
        <v>4.2885840000000002</v>
      </c>
      <c r="K8540" s="31">
        <v>-2.3670500000000001E-2</v>
      </c>
      <c r="L8540" s="31">
        <v>-0.2225848</v>
      </c>
      <c r="M8540" s="31">
        <v>-0.10506459999999999</v>
      </c>
      <c r="N8540" s="31">
        <v>-2.3670500000000001E-2</v>
      </c>
      <c r="O8540" s="31">
        <v>5.7723700000000003E-2</v>
      </c>
      <c r="P8540" s="31">
        <v>0.17524390000000001</v>
      </c>
      <c r="Q8540" s="31">
        <v>102</v>
      </c>
      <c r="R8540">
        <v>0.15521370000000001</v>
      </c>
      <c r="S8540" t="s">
        <v>20810</v>
      </c>
      <c r="T8540">
        <v>6.4281599999999994E-2</v>
      </c>
    </row>
    <row r="8541" spans="1:20" x14ac:dyDescent="0.25">
      <c r="A8541" s="31" t="s">
        <v>7937</v>
      </c>
      <c r="B8541" s="31" t="s">
        <v>67</v>
      </c>
      <c r="C8541" s="31" t="s">
        <v>5</v>
      </c>
      <c r="D8541" s="31" t="s">
        <v>9</v>
      </c>
      <c r="E8541" s="31" t="s">
        <v>19</v>
      </c>
      <c r="F8541" s="31" t="s">
        <v>52</v>
      </c>
      <c r="G8541" s="31">
        <v>20</v>
      </c>
      <c r="H8541" s="31">
        <v>1243</v>
      </c>
      <c r="I8541" s="31">
        <v>4.3162824000000004</v>
      </c>
      <c r="J8541" s="31">
        <v>4.2853000000000003</v>
      </c>
      <c r="K8541" s="31">
        <v>-3.0982800000000001E-2</v>
      </c>
      <c r="L8541" s="31">
        <v>-0.22542770000000001</v>
      </c>
      <c r="M8541" s="31">
        <v>-0.11054799999999999</v>
      </c>
      <c r="N8541" s="31">
        <v>-3.0982800000000001E-2</v>
      </c>
      <c r="O8541" s="31">
        <v>4.8582500000000001E-2</v>
      </c>
      <c r="P8541" s="31">
        <v>0.1634621</v>
      </c>
      <c r="Q8541" s="31">
        <v>101</v>
      </c>
      <c r="R8541">
        <v>0.15172620000000001</v>
      </c>
      <c r="S8541" t="s">
        <v>20810</v>
      </c>
      <c r="T8541">
        <v>6.4281599999999994E-2</v>
      </c>
    </row>
    <row r="8542" spans="1:20" x14ac:dyDescent="0.25">
      <c r="A8542" s="31" t="s">
        <v>7938</v>
      </c>
      <c r="B8542" s="31" t="s">
        <v>67</v>
      </c>
      <c r="C8542" s="31" t="s">
        <v>5</v>
      </c>
      <c r="D8542" s="31" t="s">
        <v>9</v>
      </c>
      <c r="E8542" s="31" t="s">
        <v>19</v>
      </c>
      <c r="F8542" s="31" t="s">
        <v>52</v>
      </c>
      <c r="G8542" s="31">
        <v>21</v>
      </c>
      <c r="H8542" s="31">
        <v>1243</v>
      </c>
      <c r="I8542" s="31">
        <v>3.9569390000000002</v>
      </c>
      <c r="J8542" s="31">
        <v>3.9375559999999998</v>
      </c>
      <c r="K8542" s="31">
        <v>-1.9382900000000002E-2</v>
      </c>
      <c r="L8542" s="31">
        <v>-0.20108229999999999</v>
      </c>
      <c r="M8542" s="31">
        <v>-9.3732800000000005E-2</v>
      </c>
      <c r="N8542" s="31">
        <v>-1.9382900000000002E-2</v>
      </c>
      <c r="O8542" s="31">
        <v>5.4967000000000002E-2</v>
      </c>
      <c r="P8542" s="31">
        <v>0.16231660000000001</v>
      </c>
      <c r="Q8542" s="31">
        <v>98.5</v>
      </c>
      <c r="R8542">
        <v>0.14178080000000001</v>
      </c>
      <c r="S8542" t="s">
        <v>20810</v>
      </c>
      <c r="T8542">
        <v>6.4281599999999994E-2</v>
      </c>
    </row>
    <row r="8543" spans="1:20" x14ac:dyDescent="0.25">
      <c r="A8543" s="31" t="s">
        <v>7939</v>
      </c>
      <c r="B8543" s="31" t="s">
        <v>67</v>
      </c>
      <c r="C8543" s="31" t="s">
        <v>5</v>
      </c>
      <c r="D8543" s="31" t="s">
        <v>9</v>
      </c>
      <c r="E8543" s="31" t="s">
        <v>19</v>
      </c>
      <c r="F8543" s="31" t="s">
        <v>52</v>
      </c>
      <c r="G8543" s="31">
        <v>22</v>
      </c>
      <c r="H8543" s="31">
        <v>1243</v>
      </c>
      <c r="I8543" s="31">
        <v>3.6070012999999999</v>
      </c>
      <c r="J8543" s="31">
        <v>3.5946910000000001</v>
      </c>
      <c r="K8543" s="31">
        <v>-1.23102E-2</v>
      </c>
      <c r="L8543" s="31">
        <v>-0.18141260000000001</v>
      </c>
      <c r="M8543" s="31">
        <v>-8.1505599999999997E-2</v>
      </c>
      <c r="N8543" s="31">
        <v>-1.23102E-2</v>
      </c>
      <c r="O8543" s="31">
        <v>5.6885100000000001E-2</v>
      </c>
      <c r="P8543" s="31">
        <v>0.15679219999999999</v>
      </c>
      <c r="Q8543" s="31">
        <v>95</v>
      </c>
      <c r="R8543">
        <v>0.13195129999999999</v>
      </c>
      <c r="S8543" t="s">
        <v>20810</v>
      </c>
      <c r="T8543">
        <v>6.4281599999999994E-2</v>
      </c>
    </row>
    <row r="8544" spans="1:20" x14ac:dyDescent="0.25">
      <c r="A8544" s="31" t="s">
        <v>7940</v>
      </c>
      <c r="B8544" s="31" t="s">
        <v>67</v>
      </c>
      <c r="C8544" s="31" t="s">
        <v>5</v>
      </c>
      <c r="D8544" s="31" t="s">
        <v>9</v>
      </c>
      <c r="E8544" s="31" t="s">
        <v>19</v>
      </c>
      <c r="F8544" s="31" t="s">
        <v>52</v>
      </c>
      <c r="G8544" s="31">
        <v>23</v>
      </c>
      <c r="H8544" s="31">
        <v>1243</v>
      </c>
      <c r="I8544" s="31">
        <v>3.0678188999999998</v>
      </c>
      <c r="J8544" s="31">
        <v>3.0702560000000001</v>
      </c>
      <c r="K8544" s="31">
        <v>2.4364999999999999E-3</v>
      </c>
      <c r="L8544" s="31">
        <v>-0.15295339999999999</v>
      </c>
      <c r="M8544" s="31">
        <v>-6.1147800000000002E-2</v>
      </c>
      <c r="N8544" s="31">
        <v>2.4364999999999999E-3</v>
      </c>
      <c r="O8544" s="31">
        <v>6.6020800000000004E-2</v>
      </c>
      <c r="P8544" s="31">
        <v>0.15782650000000001</v>
      </c>
      <c r="Q8544" s="31">
        <v>92.5</v>
      </c>
      <c r="R8544">
        <v>0.1212514</v>
      </c>
      <c r="S8544" t="s">
        <v>20810</v>
      </c>
      <c r="T8544">
        <v>6.4281599999999994E-2</v>
      </c>
    </row>
    <row r="8545" spans="1:20" x14ac:dyDescent="0.25">
      <c r="A8545" s="31" t="s">
        <v>7941</v>
      </c>
      <c r="B8545" s="31" t="s">
        <v>67</v>
      </c>
      <c r="C8545" s="31" t="s">
        <v>5</v>
      </c>
      <c r="D8545" s="31" t="s">
        <v>9</v>
      </c>
      <c r="E8545" s="31" t="s">
        <v>19</v>
      </c>
      <c r="F8545" s="31" t="s">
        <v>52</v>
      </c>
      <c r="G8545" s="31">
        <v>24</v>
      </c>
      <c r="H8545" s="31">
        <v>1243</v>
      </c>
      <c r="I8545" s="31">
        <v>2.6155186000000001</v>
      </c>
      <c r="J8545" s="31">
        <v>2.6172900000000001</v>
      </c>
      <c r="K8545" s="31">
        <v>1.7719000000000001E-3</v>
      </c>
      <c r="L8545" s="31">
        <v>-0.1379436</v>
      </c>
      <c r="M8545" s="31">
        <v>-5.5398500000000003E-2</v>
      </c>
      <c r="N8545" s="31">
        <v>1.7719000000000001E-3</v>
      </c>
      <c r="O8545" s="31">
        <v>5.8942300000000003E-2</v>
      </c>
      <c r="P8545" s="31">
        <v>0.14148730000000001</v>
      </c>
      <c r="Q8545" s="31">
        <v>89.5</v>
      </c>
      <c r="R8545">
        <v>0.10902050000000001</v>
      </c>
      <c r="S8545" t="s">
        <v>20810</v>
      </c>
      <c r="T8545">
        <v>6.4281599999999994E-2</v>
      </c>
    </row>
    <row r="8546" spans="1:20" x14ac:dyDescent="0.25">
      <c r="A8546" s="31" t="s">
        <v>8494</v>
      </c>
      <c r="B8546" s="31" t="s">
        <v>67</v>
      </c>
      <c r="C8546" s="31" t="s">
        <v>5</v>
      </c>
      <c r="D8546" s="31" t="s">
        <v>65</v>
      </c>
      <c r="E8546" s="31" t="s">
        <v>19</v>
      </c>
      <c r="F8546" s="31" t="s">
        <v>52</v>
      </c>
      <c r="G8546" s="31">
        <v>1</v>
      </c>
      <c r="H8546" s="31">
        <v>6679</v>
      </c>
      <c r="I8546" s="31">
        <v>5.7431080000000003</v>
      </c>
      <c r="J8546" s="31">
        <v>1.53413</v>
      </c>
      <c r="K8546" s="31">
        <v>-4.2089780000000001</v>
      </c>
      <c r="L8546" s="31">
        <v>-4.6430499999999997</v>
      </c>
      <c r="M8546" s="31">
        <v>-4.3865970000000001</v>
      </c>
      <c r="N8546" s="31">
        <v>-4.2089780000000001</v>
      </c>
      <c r="O8546" s="31">
        <v>-4.0313590000000001</v>
      </c>
      <c r="P8546" s="31">
        <v>-3.7749060000000001</v>
      </c>
      <c r="Q8546" s="31">
        <v>65.423689999999993</v>
      </c>
      <c r="R8546">
        <v>0.33870830000000002</v>
      </c>
      <c r="S8546" t="s">
        <v>20810</v>
      </c>
      <c r="T8546">
        <v>-6.8734270000000004</v>
      </c>
    </row>
    <row r="8547" spans="1:20" x14ac:dyDescent="0.25">
      <c r="A8547" s="31" t="s">
        <v>8495</v>
      </c>
      <c r="B8547" s="31" t="s">
        <v>67</v>
      </c>
      <c r="C8547" s="31" t="s">
        <v>5</v>
      </c>
      <c r="D8547" s="31" t="s">
        <v>65</v>
      </c>
      <c r="E8547" s="31" t="s">
        <v>19</v>
      </c>
      <c r="F8547" s="31" t="s">
        <v>52</v>
      </c>
      <c r="G8547" s="31">
        <v>2</v>
      </c>
      <c r="H8547" s="31">
        <v>6679</v>
      </c>
      <c r="I8547" s="31">
        <v>5.0705330999999996</v>
      </c>
      <c r="J8547" s="31">
        <v>0.50991850000000005</v>
      </c>
      <c r="K8547" s="31">
        <v>-4.5606150000000003</v>
      </c>
      <c r="L8547" s="31">
        <v>-4.9675380000000002</v>
      </c>
      <c r="M8547" s="31">
        <v>-4.7271239999999999</v>
      </c>
      <c r="N8547" s="31">
        <v>-4.5606150000000003</v>
      </c>
      <c r="O8547" s="31">
        <v>-4.3941049999999997</v>
      </c>
      <c r="P8547" s="31">
        <v>-4.1536910000000002</v>
      </c>
      <c r="Q8547" s="31">
        <v>64.359909999999999</v>
      </c>
      <c r="R8547">
        <v>0.31752409999999998</v>
      </c>
      <c r="S8547" t="s">
        <v>20810</v>
      </c>
      <c r="T8547">
        <v>-6.8734270000000004</v>
      </c>
    </row>
    <row r="8548" spans="1:20" x14ac:dyDescent="0.25">
      <c r="A8548" s="31" t="s">
        <v>8496</v>
      </c>
      <c r="B8548" s="31" t="s">
        <v>67</v>
      </c>
      <c r="C8548" s="31" t="s">
        <v>5</v>
      </c>
      <c r="D8548" s="31" t="s">
        <v>65</v>
      </c>
      <c r="E8548" s="31" t="s">
        <v>19</v>
      </c>
      <c r="F8548" s="31" t="s">
        <v>52</v>
      </c>
      <c r="G8548" s="31">
        <v>3</v>
      </c>
      <c r="H8548" s="31">
        <v>6679</v>
      </c>
      <c r="I8548" s="31">
        <v>4.8812835999999997</v>
      </c>
      <c r="J8548" s="31">
        <v>1.814295</v>
      </c>
      <c r="K8548" s="31">
        <v>-3.066989</v>
      </c>
      <c r="L8548" s="31">
        <v>-3.4662130000000002</v>
      </c>
      <c r="M8548" s="31">
        <v>-3.2303480000000002</v>
      </c>
      <c r="N8548" s="31">
        <v>-3.066989</v>
      </c>
      <c r="O8548" s="31">
        <v>-2.9036300000000002</v>
      </c>
      <c r="P8548" s="31">
        <v>-2.6677650000000002</v>
      </c>
      <c r="Q8548" s="31">
        <v>62.787019999999998</v>
      </c>
      <c r="R8548">
        <v>0.31151570000000001</v>
      </c>
      <c r="S8548" t="s">
        <v>20810</v>
      </c>
      <c r="T8548">
        <v>-6.8734270000000004</v>
      </c>
    </row>
    <row r="8549" spans="1:20" x14ac:dyDescent="0.25">
      <c r="A8549" s="31" t="s">
        <v>8497</v>
      </c>
      <c r="B8549" s="31" t="s">
        <v>67</v>
      </c>
      <c r="C8549" s="31" t="s">
        <v>5</v>
      </c>
      <c r="D8549" s="31" t="s">
        <v>65</v>
      </c>
      <c r="E8549" s="31" t="s">
        <v>19</v>
      </c>
      <c r="F8549" s="31" t="s">
        <v>52</v>
      </c>
      <c r="G8549" s="31">
        <v>4</v>
      </c>
      <c r="H8549" s="31">
        <v>6679</v>
      </c>
      <c r="I8549" s="31">
        <v>4.7838899000000001</v>
      </c>
      <c r="J8549" s="31">
        <v>3.163983</v>
      </c>
      <c r="K8549" s="31">
        <v>-1.619907</v>
      </c>
      <c r="L8549" s="31">
        <v>-2.0087790000000001</v>
      </c>
      <c r="M8549" s="31">
        <v>-1.7790299999999999</v>
      </c>
      <c r="N8549" s="31">
        <v>-1.619907</v>
      </c>
      <c r="O8549" s="31">
        <v>-1.4607829999999999</v>
      </c>
      <c r="P8549" s="31">
        <v>-1.2310350000000001</v>
      </c>
      <c r="Q8549" s="31">
        <v>61.429389999999998</v>
      </c>
      <c r="R8549">
        <v>0.3034384</v>
      </c>
      <c r="S8549" t="s">
        <v>20810</v>
      </c>
      <c r="T8549">
        <v>-6.8734270000000004</v>
      </c>
    </row>
    <row r="8550" spans="1:20" x14ac:dyDescent="0.25">
      <c r="A8550" s="31" t="s">
        <v>8498</v>
      </c>
      <c r="B8550" s="31" t="s">
        <v>67</v>
      </c>
      <c r="C8550" s="31" t="s">
        <v>5</v>
      </c>
      <c r="D8550" s="31" t="s">
        <v>65</v>
      </c>
      <c r="E8550" s="31" t="s">
        <v>19</v>
      </c>
      <c r="F8550" s="31" t="s">
        <v>52</v>
      </c>
      <c r="G8550" s="31">
        <v>5</v>
      </c>
      <c r="H8550" s="31">
        <v>6679</v>
      </c>
      <c r="I8550" s="31">
        <v>4.9252843999999998</v>
      </c>
      <c r="J8550" s="31">
        <v>4.9576890000000002</v>
      </c>
      <c r="K8550" s="31">
        <v>3.2404799999999997E-2</v>
      </c>
      <c r="L8550" s="31">
        <v>-0.36250199999999999</v>
      </c>
      <c r="M8550" s="31">
        <v>-0.12918789999999999</v>
      </c>
      <c r="N8550" s="31">
        <v>3.2404799999999997E-2</v>
      </c>
      <c r="O8550" s="31">
        <v>0.19399739999999999</v>
      </c>
      <c r="P8550" s="31">
        <v>0.42731160000000001</v>
      </c>
      <c r="Q8550" s="31">
        <v>60.569479999999999</v>
      </c>
      <c r="R8550">
        <v>0.30814740000000002</v>
      </c>
      <c r="S8550" t="s">
        <v>20810</v>
      </c>
      <c r="T8550">
        <v>-6.8734270000000004</v>
      </c>
    </row>
    <row r="8551" spans="1:20" x14ac:dyDescent="0.25">
      <c r="A8551" s="31" t="s">
        <v>8499</v>
      </c>
      <c r="B8551" s="31" t="s">
        <v>67</v>
      </c>
      <c r="C8551" s="31" t="s">
        <v>5</v>
      </c>
      <c r="D8551" s="31" t="s">
        <v>65</v>
      </c>
      <c r="E8551" s="31" t="s">
        <v>19</v>
      </c>
      <c r="F8551" s="31" t="s">
        <v>52</v>
      </c>
      <c r="G8551" s="31">
        <v>6</v>
      </c>
      <c r="H8551" s="31">
        <v>6679</v>
      </c>
      <c r="I8551" s="31">
        <v>5.3440631999999999</v>
      </c>
      <c r="J8551" s="31">
        <v>6.5431869999999996</v>
      </c>
      <c r="K8551" s="31">
        <v>1.1991240000000001</v>
      </c>
      <c r="L8551" s="31">
        <v>0.80205950000000004</v>
      </c>
      <c r="M8551" s="31">
        <v>1.0366489999999999</v>
      </c>
      <c r="N8551" s="31">
        <v>1.1991240000000001</v>
      </c>
      <c r="O8551" s="31">
        <v>1.3615999999999999</v>
      </c>
      <c r="P8551" s="31">
        <v>1.5961890000000001</v>
      </c>
      <c r="Q8551" s="31">
        <v>59.854210000000002</v>
      </c>
      <c r="R8551">
        <v>0.30983110000000003</v>
      </c>
      <c r="S8551" t="s">
        <v>20810</v>
      </c>
      <c r="T8551">
        <v>-6.8734270000000004</v>
      </c>
    </row>
    <row r="8552" spans="1:20" x14ac:dyDescent="0.25">
      <c r="A8552" s="31" t="s">
        <v>8500</v>
      </c>
      <c r="B8552" s="31" t="s">
        <v>67</v>
      </c>
      <c r="C8552" s="31" t="s">
        <v>5</v>
      </c>
      <c r="D8552" s="31" t="s">
        <v>65</v>
      </c>
      <c r="E8552" s="31" t="s">
        <v>19</v>
      </c>
      <c r="F8552" s="31" t="s">
        <v>52</v>
      </c>
      <c r="G8552" s="31">
        <v>7</v>
      </c>
      <c r="H8552" s="31">
        <v>6679</v>
      </c>
      <c r="I8552" s="31">
        <v>6.1223095000000001</v>
      </c>
      <c r="J8552" s="31">
        <v>9.1512779999999996</v>
      </c>
      <c r="K8552" s="31">
        <v>3.0289679999999999</v>
      </c>
      <c r="L8552" s="31">
        <v>2.6091099999999998</v>
      </c>
      <c r="M8552" s="31">
        <v>2.8571659999999999</v>
      </c>
      <c r="N8552" s="31">
        <v>3.0289679999999999</v>
      </c>
      <c r="O8552" s="31">
        <v>3.200771</v>
      </c>
      <c r="P8552" s="31">
        <v>3.4488259999999999</v>
      </c>
      <c r="Q8552" s="31">
        <v>60.356490000000001</v>
      </c>
      <c r="R8552">
        <v>0.32761699999999999</v>
      </c>
      <c r="S8552" t="s">
        <v>20810</v>
      </c>
      <c r="T8552">
        <v>-6.8734270000000004</v>
      </c>
    </row>
    <row r="8553" spans="1:20" x14ac:dyDescent="0.25">
      <c r="A8553" s="31" t="s">
        <v>8501</v>
      </c>
      <c r="B8553" s="31" t="s">
        <v>67</v>
      </c>
      <c r="C8553" s="31" t="s">
        <v>5</v>
      </c>
      <c r="D8553" s="31" t="s">
        <v>65</v>
      </c>
      <c r="E8553" s="31" t="s">
        <v>19</v>
      </c>
      <c r="F8553" s="31" t="s">
        <v>52</v>
      </c>
      <c r="G8553" s="31">
        <v>8</v>
      </c>
      <c r="H8553" s="31">
        <v>6679</v>
      </c>
      <c r="I8553" s="31">
        <v>7.0223122</v>
      </c>
      <c r="J8553" s="31">
        <v>12.0601</v>
      </c>
      <c r="K8553" s="31">
        <v>5.0377859999999997</v>
      </c>
      <c r="L8553" s="31">
        <v>4.5918950000000001</v>
      </c>
      <c r="M8553" s="31">
        <v>4.8553309999999996</v>
      </c>
      <c r="N8553" s="31">
        <v>5.0377859999999997</v>
      </c>
      <c r="O8553" s="31">
        <v>5.2202400000000004</v>
      </c>
      <c r="P8553" s="31">
        <v>5.483676</v>
      </c>
      <c r="Q8553" s="31">
        <v>65.211849999999998</v>
      </c>
      <c r="R8553">
        <v>0.34793030000000003</v>
      </c>
      <c r="S8553" t="s">
        <v>20810</v>
      </c>
      <c r="T8553">
        <v>-6.8734270000000004</v>
      </c>
    </row>
    <row r="8554" spans="1:20" x14ac:dyDescent="0.25">
      <c r="A8554" s="31" t="s">
        <v>8502</v>
      </c>
      <c r="B8554" s="31" t="s">
        <v>67</v>
      </c>
      <c r="C8554" s="31" t="s">
        <v>5</v>
      </c>
      <c r="D8554" s="31" t="s">
        <v>65</v>
      </c>
      <c r="E8554" s="31" t="s">
        <v>19</v>
      </c>
      <c r="F8554" s="31" t="s">
        <v>52</v>
      </c>
      <c r="G8554" s="31">
        <v>9</v>
      </c>
      <c r="H8554" s="31">
        <v>6679</v>
      </c>
      <c r="I8554" s="31">
        <v>7.7088682999999998</v>
      </c>
      <c r="J8554" s="31">
        <v>11.987550000000001</v>
      </c>
      <c r="K8554" s="31">
        <v>4.2786840000000002</v>
      </c>
      <c r="L8554" s="31">
        <v>3.7820309999999999</v>
      </c>
      <c r="M8554" s="31">
        <v>4.0754580000000002</v>
      </c>
      <c r="N8554" s="31">
        <v>4.2786840000000002</v>
      </c>
      <c r="O8554" s="31">
        <v>4.4819110000000002</v>
      </c>
      <c r="P8554" s="31">
        <v>4.7753379999999996</v>
      </c>
      <c r="Q8554" s="31">
        <v>72.214129999999997</v>
      </c>
      <c r="R8554">
        <v>0.38754080000000002</v>
      </c>
      <c r="S8554" t="s">
        <v>20810</v>
      </c>
      <c r="T8554">
        <v>-6.8734270000000004</v>
      </c>
    </row>
    <row r="8555" spans="1:20" x14ac:dyDescent="0.25">
      <c r="A8555" s="31" t="s">
        <v>8503</v>
      </c>
      <c r="B8555" s="31" t="s">
        <v>67</v>
      </c>
      <c r="C8555" s="31" t="s">
        <v>5</v>
      </c>
      <c r="D8555" s="31" t="s">
        <v>65</v>
      </c>
      <c r="E8555" s="31" t="s">
        <v>19</v>
      </c>
      <c r="F8555" s="31" t="s">
        <v>52</v>
      </c>
      <c r="G8555" s="31">
        <v>10</v>
      </c>
      <c r="H8555" s="31">
        <v>6679</v>
      </c>
      <c r="I8555" s="31">
        <v>8.1931805000000004</v>
      </c>
      <c r="J8555" s="31">
        <v>12.59515</v>
      </c>
      <c r="K8555" s="31">
        <v>4.4019680000000001</v>
      </c>
      <c r="L8555" s="31">
        <v>3.8769019999999998</v>
      </c>
      <c r="M8555" s="31">
        <v>4.1871150000000004</v>
      </c>
      <c r="N8555" s="31">
        <v>4.4019680000000001</v>
      </c>
      <c r="O8555" s="31">
        <v>4.6168209999999998</v>
      </c>
      <c r="P8555" s="31">
        <v>4.9270339999999999</v>
      </c>
      <c r="Q8555" s="31">
        <v>78.92483</v>
      </c>
      <c r="R8555">
        <v>0.40971150000000001</v>
      </c>
      <c r="S8555" t="s">
        <v>20810</v>
      </c>
      <c r="T8555">
        <v>-6.8734270000000004</v>
      </c>
    </row>
    <row r="8556" spans="1:20" x14ac:dyDescent="0.25">
      <c r="A8556" s="31" t="s">
        <v>8504</v>
      </c>
      <c r="B8556" s="31" t="s">
        <v>67</v>
      </c>
      <c r="C8556" s="31" t="s">
        <v>5</v>
      </c>
      <c r="D8556" s="31" t="s">
        <v>65</v>
      </c>
      <c r="E8556" s="31" t="s">
        <v>19</v>
      </c>
      <c r="F8556" s="31" t="s">
        <v>52</v>
      </c>
      <c r="G8556" s="31">
        <v>11</v>
      </c>
      <c r="H8556" s="31">
        <v>6679</v>
      </c>
      <c r="I8556" s="31">
        <v>8.7294550999999991</v>
      </c>
      <c r="J8556" s="31">
        <v>10.916589999999999</v>
      </c>
      <c r="K8556" s="31">
        <v>2.1871390000000002</v>
      </c>
      <c r="L8556" s="31">
        <v>1.6172839999999999</v>
      </c>
      <c r="M8556" s="31">
        <v>1.953959</v>
      </c>
      <c r="N8556" s="31">
        <v>2.1871390000000002</v>
      </c>
      <c r="O8556" s="31">
        <v>2.4203190000000001</v>
      </c>
      <c r="P8556" s="31">
        <v>2.7569940000000002</v>
      </c>
      <c r="Q8556" s="31">
        <v>83.564920000000001</v>
      </c>
      <c r="R8556">
        <v>0.44466050000000001</v>
      </c>
      <c r="S8556" t="s">
        <v>20810</v>
      </c>
      <c r="T8556">
        <v>-6.8734270000000004</v>
      </c>
    </row>
    <row r="8557" spans="1:20" x14ac:dyDescent="0.25">
      <c r="A8557" s="31" t="s">
        <v>8505</v>
      </c>
      <c r="B8557" s="31" t="s">
        <v>67</v>
      </c>
      <c r="C8557" s="31" t="s">
        <v>5</v>
      </c>
      <c r="D8557" s="31" t="s">
        <v>65</v>
      </c>
      <c r="E8557" s="31" t="s">
        <v>19</v>
      </c>
      <c r="F8557" s="31" t="s">
        <v>52</v>
      </c>
      <c r="G8557" s="31">
        <v>12</v>
      </c>
      <c r="H8557" s="31">
        <v>6679</v>
      </c>
      <c r="I8557" s="31">
        <v>8.9471857000000004</v>
      </c>
      <c r="J8557" s="31">
        <v>6.1712449999999999</v>
      </c>
      <c r="K8557" s="31">
        <v>-2.775941</v>
      </c>
      <c r="L8557" s="31">
        <v>-3.3739919999999999</v>
      </c>
      <c r="M8557" s="31">
        <v>-3.0206590000000002</v>
      </c>
      <c r="N8557" s="31">
        <v>-2.775941</v>
      </c>
      <c r="O8557" s="31">
        <v>-2.5312229999999998</v>
      </c>
      <c r="P8557" s="31">
        <v>-2.1778900000000001</v>
      </c>
      <c r="Q8557" s="31">
        <v>88.777900000000002</v>
      </c>
      <c r="R8557">
        <v>0.46666200000000002</v>
      </c>
      <c r="S8557" t="s">
        <v>20810</v>
      </c>
      <c r="T8557">
        <v>-6.8734270000000004</v>
      </c>
    </row>
    <row r="8558" spans="1:20" x14ac:dyDescent="0.25">
      <c r="A8558" s="31" t="s">
        <v>8506</v>
      </c>
      <c r="B8558" s="31" t="s">
        <v>67</v>
      </c>
      <c r="C8558" s="31" t="s">
        <v>5</v>
      </c>
      <c r="D8558" s="31" t="s">
        <v>65</v>
      </c>
      <c r="E8558" s="31" t="s">
        <v>19</v>
      </c>
      <c r="F8558" s="31" t="s">
        <v>52</v>
      </c>
      <c r="G8558" s="31">
        <v>13</v>
      </c>
      <c r="H8558" s="31">
        <v>6679</v>
      </c>
      <c r="I8558" s="31">
        <v>9.2715926999999994</v>
      </c>
      <c r="J8558" s="31">
        <v>9.7433960000000006</v>
      </c>
      <c r="K8558" s="31">
        <v>0.47180349999999999</v>
      </c>
      <c r="L8558" s="31">
        <v>-0.16823160000000001</v>
      </c>
      <c r="M8558" s="31">
        <v>0.20990639999999999</v>
      </c>
      <c r="N8558" s="31">
        <v>0.47180349999999999</v>
      </c>
      <c r="O8558" s="31">
        <v>0.73370069999999998</v>
      </c>
      <c r="P8558" s="31">
        <v>1.111839</v>
      </c>
      <c r="Q8558" s="31">
        <v>92.346239999999995</v>
      </c>
      <c r="R8558">
        <v>0.49942199999999998</v>
      </c>
      <c r="S8558" t="s">
        <v>20810</v>
      </c>
      <c r="T8558">
        <v>0.4245004</v>
      </c>
    </row>
    <row r="8559" spans="1:20" x14ac:dyDescent="0.25">
      <c r="A8559" s="31" t="s">
        <v>8507</v>
      </c>
      <c r="B8559" s="31" t="s">
        <v>67</v>
      </c>
      <c r="C8559" s="31" t="s">
        <v>5</v>
      </c>
      <c r="D8559" s="31" t="s">
        <v>65</v>
      </c>
      <c r="E8559" s="31" t="s">
        <v>19</v>
      </c>
      <c r="F8559" s="31" t="s">
        <v>52</v>
      </c>
      <c r="G8559" s="31">
        <v>14</v>
      </c>
      <c r="H8559" s="31">
        <v>6679</v>
      </c>
      <c r="I8559" s="31">
        <v>10.009582999999999</v>
      </c>
      <c r="J8559" s="31">
        <v>10.549620000000001</v>
      </c>
      <c r="K8559" s="31">
        <v>0.54003540000000005</v>
      </c>
      <c r="L8559" s="31">
        <v>-0.13940810000000001</v>
      </c>
      <c r="M8559" s="31">
        <v>0.26201269999999999</v>
      </c>
      <c r="N8559" s="31">
        <v>0.54003540000000005</v>
      </c>
      <c r="O8559" s="31">
        <v>0.81805819999999996</v>
      </c>
      <c r="P8559" s="31">
        <v>1.219479</v>
      </c>
      <c r="Q8559" s="31">
        <v>95.338269999999994</v>
      </c>
      <c r="R8559">
        <v>0.53017259999999999</v>
      </c>
      <c r="S8559" t="s">
        <v>20810</v>
      </c>
      <c r="T8559">
        <v>0.4245004</v>
      </c>
    </row>
    <row r="8560" spans="1:20" x14ac:dyDescent="0.25">
      <c r="A8560" s="31" t="s">
        <v>8508</v>
      </c>
      <c r="B8560" s="31" t="s">
        <v>67</v>
      </c>
      <c r="C8560" s="31" t="s">
        <v>5</v>
      </c>
      <c r="D8560" s="31" t="s">
        <v>65</v>
      </c>
      <c r="E8560" s="31" t="s">
        <v>19</v>
      </c>
      <c r="F8560" s="31" t="s">
        <v>52</v>
      </c>
      <c r="G8560" s="31">
        <v>15</v>
      </c>
      <c r="H8560" s="31">
        <v>6679</v>
      </c>
      <c r="I8560" s="31">
        <v>10.651339999999999</v>
      </c>
      <c r="J8560" s="31">
        <v>11.30931</v>
      </c>
      <c r="K8560" s="31">
        <v>0.657968</v>
      </c>
      <c r="L8560" s="31">
        <v>-8.2264699999999996E-2</v>
      </c>
      <c r="M8560" s="31">
        <v>0.35507080000000002</v>
      </c>
      <c r="N8560" s="31">
        <v>0.657968</v>
      </c>
      <c r="O8560" s="31">
        <v>0.96086519999999997</v>
      </c>
      <c r="P8560" s="31">
        <v>1.398201</v>
      </c>
      <c r="Q8560" s="31">
        <v>96.470389999999995</v>
      </c>
      <c r="R8560">
        <v>0.57760659999999997</v>
      </c>
      <c r="S8560" t="s">
        <v>20810</v>
      </c>
      <c r="T8560">
        <v>0.4245004</v>
      </c>
    </row>
    <row r="8561" spans="1:20" x14ac:dyDescent="0.25">
      <c r="A8561" s="31" t="s">
        <v>8509</v>
      </c>
      <c r="B8561" s="31" t="s">
        <v>67</v>
      </c>
      <c r="C8561" s="31" t="s">
        <v>5</v>
      </c>
      <c r="D8561" s="31" t="s">
        <v>65</v>
      </c>
      <c r="E8561" s="31" t="s">
        <v>19</v>
      </c>
      <c r="F8561" s="31" t="s">
        <v>52</v>
      </c>
      <c r="G8561" s="31">
        <v>16</v>
      </c>
      <c r="H8561" s="31">
        <v>6679</v>
      </c>
      <c r="I8561" s="31">
        <v>11.011345</v>
      </c>
      <c r="J8561" s="31">
        <v>11.84901</v>
      </c>
      <c r="K8561" s="31">
        <v>0.83766309999999999</v>
      </c>
      <c r="L8561" s="31">
        <v>7.1657600000000002E-2</v>
      </c>
      <c r="M8561" s="31">
        <v>0.52421980000000001</v>
      </c>
      <c r="N8561" s="31">
        <v>0.83766309999999999</v>
      </c>
      <c r="O8561" s="31">
        <v>1.151106</v>
      </c>
      <c r="P8561" s="31">
        <v>1.6036680000000001</v>
      </c>
      <c r="Q8561" s="31">
        <v>98.189059999999998</v>
      </c>
      <c r="R8561">
        <v>0.59771719999999995</v>
      </c>
      <c r="S8561" t="s">
        <v>20810</v>
      </c>
      <c r="T8561">
        <v>0.4245004</v>
      </c>
    </row>
    <row r="8562" spans="1:20" x14ac:dyDescent="0.25">
      <c r="A8562" s="31" t="s">
        <v>8510</v>
      </c>
      <c r="B8562" s="31" t="s">
        <v>67</v>
      </c>
      <c r="C8562" s="31" t="s">
        <v>5</v>
      </c>
      <c r="D8562" s="31" t="s">
        <v>65</v>
      </c>
      <c r="E8562" s="31" t="s">
        <v>19</v>
      </c>
      <c r="F8562" s="31" t="s">
        <v>52</v>
      </c>
      <c r="G8562" s="31">
        <v>17</v>
      </c>
      <c r="H8562" s="31">
        <v>6679</v>
      </c>
      <c r="I8562" s="31">
        <v>11.601025</v>
      </c>
      <c r="J8562" s="31">
        <v>12.37496</v>
      </c>
      <c r="K8562" s="31">
        <v>0.77393780000000001</v>
      </c>
      <c r="L8562" s="31">
        <v>-1.4078200000000001E-2</v>
      </c>
      <c r="M8562" s="31">
        <v>0.451488</v>
      </c>
      <c r="N8562" s="31">
        <v>0.77393780000000001</v>
      </c>
      <c r="O8562" s="31">
        <v>1.0963879999999999</v>
      </c>
      <c r="P8562" s="31">
        <v>1.5619540000000001</v>
      </c>
      <c r="Q8562" s="31">
        <v>96.830299999999994</v>
      </c>
      <c r="R8562">
        <v>0.61489210000000005</v>
      </c>
      <c r="S8562" t="s">
        <v>20810</v>
      </c>
      <c r="T8562">
        <v>0.4245004</v>
      </c>
    </row>
    <row r="8563" spans="1:20" x14ac:dyDescent="0.25">
      <c r="A8563" s="31" t="s">
        <v>8511</v>
      </c>
      <c r="B8563" s="31" t="s">
        <v>67</v>
      </c>
      <c r="C8563" s="31" t="s">
        <v>5</v>
      </c>
      <c r="D8563" s="31" t="s">
        <v>65</v>
      </c>
      <c r="E8563" s="31" t="s">
        <v>19</v>
      </c>
      <c r="F8563" s="31" t="s">
        <v>52</v>
      </c>
      <c r="G8563" s="31">
        <v>18</v>
      </c>
      <c r="H8563" s="31">
        <v>6679</v>
      </c>
      <c r="I8563" s="31">
        <v>12.373995000000001</v>
      </c>
      <c r="J8563" s="31">
        <v>12.92652</v>
      </c>
      <c r="K8563" s="31">
        <v>0.5525272</v>
      </c>
      <c r="L8563" s="31">
        <v>-0.2537836</v>
      </c>
      <c r="M8563" s="31">
        <v>0.22259139999999999</v>
      </c>
      <c r="N8563" s="31">
        <v>0.5525272</v>
      </c>
      <c r="O8563" s="31">
        <v>0.8824632</v>
      </c>
      <c r="P8563" s="31">
        <v>1.358838</v>
      </c>
      <c r="Q8563" s="31">
        <v>94.894080000000002</v>
      </c>
      <c r="R8563">
        <v>0.6291677</v>
      </c>
      <c r="S8563" t="s">
        <v>20810</v>
      </c>
      <c r="T8563">
        <v>0.4245004</v>
      </c>
    </row>
    <row r="8564" spans="1:20" x14ac:dyDescent="0.25">
      <c r="A8564" s="31" t="s">
        <v>8512</v>
      </c>
      <c r="B8564" s="31" t="s">
        <v>67</v>
      </c>
      <c r="C8564" s="31" t="s">
        <v>5</v>
      </c>
      <c r="D8564" s="31" t="s">
        <v>65</v>
      </c>
      <c r="E8564" s="31" t="s">
        <v>19</v>
      </c>
      <c r="F8564" s="31" t="s">
        <v>52</v>
      </c>
      <c r="G8564" s="31">
        <v>19</v>
      </c>
      <c r="H8564" s="31">
        <v>6679</v>
      </c>
      <c r="I8564" s="31">
        <v>12.861670999999999</v>
      </c>
      <c r="J8564" s="31">
        <v>8.4989600000000003</v>
      </c>
      <c r="K8564" s="31">
        <v>-4.3627099999999999</v>
      </c>
      <c r="L8564" s="31">
        <v>-5.1829179999999999</v>
      </c>
      <c r="M8564" s="31">
        <v>-4.6983329999999999</v>
      </c>
      <c r="N8564" s="31">
        <v>-4.3627099999999999</v>
      </c>
      <c r="O8564" s="31">
        <v>-4.027088</v>
      </c>
      <c r="P8564" s="31">
        <v>-3.542503</v>
      </c>
      <c r="Q8564" s="31">
        <v>91.889520000000005</v>
      </c>
      <c r="R8564">
        <v>0.640011</v>
      </c>
      <c r="S8564" t="s">
        <v>20810</v>
      </c>
      <c r="T8564">
        <v>-6.8734270000000004</v>
      </c>
    </row>
    <row r="8565" spans="1:20" x14ac:dyDescent="0.25">
      <c r="A8565" s="31" t="s">
        <v>8513</v>
      </c>
      <c r="B8565" s="31" t="s">
        <v>67</v>
      </c>
      <c r="C8565" s="31" t="s">
        <v>5</v>
      </c>
      <c r="D8565" s="31" t="s">
        <v>65</v>
      </c>
      <c r="E8565" s="31" t="s">
        <v>19</v>
      </c>
      <c r="F8565" s="31" t="s">
        <v>52</v>
      </c>
      <c r="G8565" s="31">
        <v>20</v>
      </c>
      <c r="H8565" s="31">
        <v>6679</v>
      </c>
      <c r="I8565" s="31">
        <v>12.65606</v>
      </c>
      <c r="J8565" s="31">
        <v>7.3296739999999998</v>
      </c>
      <c r="K8565" s="31">
        <v>-5.3263860000000003</v>
      </c>
      <c r="L8565" s="31">
        <v>-6.1110600000000002</v>
      </c>
      <c r="M8565" s="31">
        <v>-5.6474690000000001</v>
      </c>
      <c r="N8565" s="31">
        <v>-5.3263860000000003</v>
      </c>
      <c r="O8565" s="31">
        <v>-5.0053039999999998</v>
      </c>
      <c r="P8565" s="31">
        <v>-4.5417129999999997</v>
      </c>
      <c r="Q8565" s="31">
        <v>88.596810000000005</v>
      </c>
      <c r="R8565">
        <v>0.61228400000000005</v>
      </c>
      <c r="S8565" t="s">
        <v>20810</v>
      </c>
      <c r="T8565">
        <v>-6.8734270000000004</v>
      </c>
    </row>
    <row r="8566" spans="1:20" x14ac:dyDescent="0.25">
      <c r="A8566" s="31" t="s">
        <v>8514</v>
      </c>
      <c r="B8566" s="31" t="s">
        <v>67</v>
      </c>
      <c r="C8566" s="31" t="s">
        <v>5</v>
      </c>
      <c r="D8566" s="31" t="s">
        <v>65</v>
      </c>
      <c r="E8566" s="31" t="s">
        <v>19</v>
      </c>
      <c r="F8566" s="31" t="s">
        <v>52</v>
      </c>
      <c r="G8566" s="31">
        <v>21</v>
      </c>
      <c r="H8566" s="31">
        <v>6679</v>
      </c>
      <c r="I8566" s="31">
        <v>11.985317999999999</v>
      </c>
      <c r="J8566" s="31">
        <v>7.0810959999999996</v>
      </c>
      <c r="K8566" s="31">
        <v>-4.9042219999999999</v>
      </c>
      <c r="L8566" s="31">
        <v>-5.6223419999999997</v>
      </c>
      <c r="M8566" s="31">
        <v>-5.1980709999999997</v>
      </c>
      <c r="N8566" s="31">
        <v>-4.9042219999999999</v>
      </c>
      <c r="O8566" s="31">
        <v>-4.6103730000000001</v>
      </c>
      <c r="P8566" s="31">
        <v>-4.1861030000000001</v>
      </c>
      <c r="Q8566" s="31">
        <v>84.227789999999999</v>
      </c>
      <c r="R8566">
        <v>0.56035179999999996</v>
      </c>
      <c r="S8566" t="s">
        <v>20810</v>
      </c>
      <c r="T8566">
        <v>-6.8734270000000004</v>
      </c>
    </row>
    <row r="8567" spans="1:20" x14ac:dyDescent="0.25">
      <c r="A8567" s="31" t="s">
        <v>8515</v>
      </c>
      <c r="B8567" s="31" t="s">
        <v>67</v>
      </c>
      <c r="C8567" s="31" t="s">
        <v>5</v>
      </c>
      <c r="D8567" s="31" t="s">
        <v>65</v>
      </c>
      <c r="E8567" s="31" t="s">
        <v>19</v>
      </c>
      <c r="F8567" s="31" t="s">
        <v>52</v>
      </c>
      <c r="G8567" s="31">
        <v>22</v>
      </c>
      <c r="H8567" s="31">
        <v>6679</v>
      </c>
      <c r="I8567" s="31">
        <v>11.508679000000001</v>
      </c>
      <c r="J8567" s="31">
        <v>4.6358360000000003</v>
      </c>
      <c r="K8567" s="31">
        <v>-6.8728420000000003</v>
      </c>
      <c r="L8567" s="31">
        <v>-7.5496280000000002</v>
      </c>
      <c r="M8567" s="31">
        <v>-7.1497770000000003</v>
      </c>
      <c r="N8567" s="31">
        <v>-6.8728420000000003</v>
      </c>
      <c r="O8567" s="31">
        <v>-6.5959070000000004</v>
      </c>
      <c r="P8567" s="31">
        <v>-6.1960569999999997</v>
      </c>
      <c r="Q8567" s="31">
        <v>80.739180000000005</v>
      </c>
      <c r="R8567">
        <v>0.52809850000000003</v>
      </c>
      <c r="S8567" t="s">
        <v>20810</v>
      </c>
      <c r="T8567">
        <v>-6.8734270000000004</v>
      </c>
    </row>
    <row r="8568" spans="1:20" x14ac:dyDescent="0.25">
      <c r="A8568" s="31" t="s">
        <v>8516</v>
      </c>
      <c r="B8568" s="31" t="s">
        <v>67</v>
      </c>
      <c r="C8568" s="31" t="s">
        <v>5</v>
      </c>
      <c r="D8568" s="31" t="s">
        <v>65</v>
      </c>
      <c r="E8568" s="31" t="s">
        <v>19</v>
      </c>
      <c r="F8568" s="31" t="s">
        <v>52</v>
      </c>
      <c r="G8568" s="31">
        <v>23</v>
      </c>
      <c r="H8568" s="31">
        <v>6679</v>
      </c>
      <c r="I8568" s="31">
        <v>9.6482398000000007</v>
      </c>
      <c r="J8568" s="31">
        <v>0.26658120000000002</v>
      </c>
      <c r="K8568" s="31">
        <v>-9.3816590000000009</v>
      </c>
      <c r="L8568" s="31">
        <v>-9.979787</v>
      </c>
      <c r="M8568" s="31">
        <v>-9.6264079999999996</v>
      </c>
      <c r="N8568" s="31">
        <v>-9.3816590000000009</v>
      </c>
      <c r="O8568" s="31">
        <v>-9.1369089999999993</v>
      </c>
      <c r="P8568" s="31">
        <v>-8.7835300000000007</v>
      </c>
      <c r="Q8568" s="31">
        <v>77.969250000000002</v>
      </c>
      <c r="R8568">
        <v>0.46672209999999997</v>
      </c>
      <c r="S8568" t="s">
        <v>20810</v>
      </c>
      <c r="T8568">
        <v>-6.8734270000000004</v>
      </c>
    </row>
    <row r="8569" spans="1:20" x14ac:dyDescent="0.25">
      <c r="A8569" s="31" t="s">
        <v>8517</v>
      </c>
      <c r="B8569" s="31" t="s">
        <v>67</v>
      </c>
      <c r="C8569" s="31" t="s">
        <v>5</v>
      </c>
      <c r="D8569" s="31" t="s">
        <v>65</v>
      </c>
      <c r="E8569" s="31" t="s">
        <v>19</v>
      </c>
      <c r="F8569" s="31" t="s">
        <v>52</v>
      </c>
      <c r="G8569" s="31">
        <v>24</v>
      </c>
      <c r="H8569" s="31">
        <v>6679</v>
      </c>
      <c r="I8569" s="31">
        <v>7.6932172000000003</v>
      </c>
      <c r="J8569" s="31">
        <v>-3.9068329999999998</v>
      </c>
      <c r="K8569" s="31">
        <v>-11.60005</v>
      </c>
      <c r="L8569" s="31">
        <v>-12.144159999999999</v>
      </c>
      <c r="M8569" s="31">
        <v>-11.822699999999999</v>
      </c>
      <c r="N8569" s="31">
        <v>-11.60005</v>
      </c>
      <c r="O8569" s="31">
        <v>-11.3774</v>
      </c>
      <c r="P8569" s="31">
        <v>-11.05594</v>
      </c>
      <c r="Q8569" s="31">
        <v>74.331440000000001</v>
      </c>
      <c r="R8569">
        <v>0.4245739</v>
      </c>
      <c r="S8569" t="s">
        <v>20810</v>
      </c>
      <c r="T8569">
        <v>-6.8734270000000004</v>
      </c>
    </row>
    <row r="8570" spans="1:20" x14ac:dyDescent="0.25">
      <c r="A8570" s="31" t="s">
        <v>9070</v>
      </c>
      <c r="B8570" s="31" t="s">
        <v>67</v>
      </c>
      <c r="C8570" s="31" t="s">
        <v>5</v>
      </c>
      <c r="D8570" s="31" t="s">
        <v>10</v>
      </c>
      <c r="E8570" s="31" t="s">
        <v>19</v>
      </c>
      <c r="F8570" s="31" t="s">
        <v>52</v>
      </c>
      <c r="G8570" s="31">
        <v>1</v>
      </c>
      <c r="H8570" s="31">
        <v>13031</v>
      </c>
      <c r="I8570" s="31">
        <v>13.184870999999999</v>
      </c>
      <c r="J8570" s="31">
        <v>13.150460000000001</v>
      </c>
      <c r="K8570" s="31">
        <v>-3.4410499999999997E-2</v>
      </c>
      <c r="L8570" s="31">
        <v>-0.45547169999999998</v>
      </c>
      <c r="M8570" s="31">
        <v>-0.20670530000000001</v>
      </c>
      <c r="N8570" s="31">
        <v>-3.4410499999999997E-2</v>
      </c>
      <c r="O8570" s="31">
        <v>0.13788439999999999</v>
      </c>
      <c r="P8570" s="31">
        <v>0.38665070000000001</v>
      </c>
      <c r="Q8570" s="31">
        <v>69.764849999999996</v>
      </c>
      <c r="R8570">
        <v>0.32855580000000001</v>
      </c>
      <c r="S8570" t="s">
        <v>20810</v>
      </c>
      <c r="T8570">
        <v>0.69916160000000005</v>
      </c>
    </row>
    <row r="8571" spans="1:20" x14ac:dyDescent="0.25">
      <c r="A8571" s="31" t="s">
        <v>9071</v>
      </c>
      <c r="B8571" s="31" t="s">
        <v>67</v>
      </c>
      <c r="C8571" s="31" t="s">
        <v>5</v>
      </c>
      <c r="D8571" s="31" t="s">
        <v>10</v>
      </c>
      <c r="E8571" s="31" t="s">
        <v>19</v>
      </c>
      <c r="F8571" s="31" t="s">
        <v>52</v>
      </c>
      <c r="G8571" s="31">
        <v>2</v>
      </c>
      <c r="H8571" s="31">
        <v>13031</v>
      </c>
      <c r="I8571" s="31">
        <v>11.670801000000001</v>
      </c>
      <c r="J8571" s="31">
        <v>11.56283</v>
      </c>
      <c r="K8571" s="31">
        <v>-0.1079743</v>
      </c>
      <c r="L8571" s="31">
        <v>-0.48440250000000001</v>
      </c>
      <c r="M8571" s="31">
        <v>-0.26200570000000001</v>
      </c>
      <c r="N8571" s="31">
        <v>-0.1079743</v>
      </c>
      <c r="O8571" s="31">
        <v>4.6057099999999997E-2</v>
      </c>
      <c r="P8571" s="31">
        <v>0.26845400000000003</v>
      </c>
      <c r="Q8571" s="31">
        <v>68.543239999999997</v>
      </c>
      <c r="R8571">
        <v>0.2937285</v>
      </c>
      <c r="S8571" t="s">
        <v>20810</v>
      </c>
      <c r="T8571">
        <v>0.69916160000000005</v>
      </c>
    </row>
    <row r="8572" spans="1:20" x14ac:dyDescent="0.25">
      <c r="A8572" s="31" t="s">
        <v>9072</v>
      </c>
      <c r="B8572" s="31" t="s">
        <v>67</v>
      </c>
      <c r="C8572" s="31" t="s">
        <v>5</v>
      </c>
      <c r="D8572" s="31" t="s">
        <v>10</v>
      </c>
      <c r="E8572" s="31" t="s">
        <v>19</v>
      </c>
      <c r="F8572" s="31" t="s">
        <v>52</v>
      </c>
      <c r="G8572" s="31">
        <v>3</v>
      </c>
      <c r="H8572" s="31">
        <v>13031</v>
      </c>
      <c r="I8572" s="31">
        <v>10.872374000000001</v>
      </c>
      <c r="J8572" s="31">
        <v>10.77833</v>
      </c>
      <c r="K8572" s="31">
        <v>-9.4044799999999998E-2</v>
      </c>
      <c r="L8572" s="31">
        <v>-0.44179790000000002</v>
      </c>
      <c r="M8572" s="31">
        <v>-0.23634260000000001</v>
      </c>
      <c r="N8572" s="31">
        <v>-9.4044799999999998E-2</v>
      </c>
      <c r="O8572" s="31">
        <v>4.8252900000000001E-2</v>
      </c>
      <c r="P8572" s="31">
        <v>0.25370819999999999</v>
      </c>
      <c r="Q8572" s="31">
        <v>67.321640000000002</v>
      </c>
      <c r="R8572">
        <v>0.27135320000000002</v>
      </c>
      <c r="S8572" t="s">
        <v>20810</v>
      </c>
      <c r="T8572">
        <v>0.69916160000000005</v>
      </c>
    </row>
    <row r="8573" spans="1:20" x14ac:dyDescent="0.25">
      <c r="A8573" s="31" t="s">
        <v>9073</v>
      </c>
      <c r="B8573" s="31" t="s">
        <v>67</v>
      </c>
      <c r="C8573" s="31" t="s">
        <v>5</v>
      </c>
      <c r="D8573" s="31" t="s">
        <v>10</v>
      </c>
      <c r="E8573" s="31" t="s">
        <v>19</v>
      </c>
      <c r="F8573" s="31" t="s">
        <v>52</v>
      </c>
      <c r="G8573" s="31">
        <v>4</v>
      </c>
      <c r="H8573" s="31">
        <v>13031</v>
      </c>
      <c r="I8573" s="31">
        <v>10.547586000000001</v>
      </c>
      <c r="J8573" s="31">
        <v>10.26839</v>
      </c>
      <c r="K8573" s="31">
        <v>-0.27919319999999997</v>
      </c>
      <c r="L8573" s="31">
        <v>-0.61595100000000003</v>
      </c>
      <c r="M8573" s="31">
        <v>-0.41699170000000002</v>
      </c>
      <c r="N8573" s="31">
        <v>-0.27919319999999997</v>
      </c>
      <c r="O8573" s="31">
        <v>-0.14139460000000001</v>
      </c>
      <c r="P8573" s="31">
        <v>5.7564700000000003E-2</v>
      </c>
      <c r="Q8573" s="31">
        <v>66.317409999999995</v>
      </c>
      <c r="R8573">
        <v>0.26277349999999999</v>
      </c>
      <c r="S8573" t="s">
        <v>20810</v>
      </c>
      <c r="T8573">
        <v>0.69916160000000005</v>
      </c>
    </row>
    <row r="8574" spans="1:20" x14ac:dyDescent="0.25">
      <c r="A8574" s="31" t="s">
        <v>9074</v>
      </c>
      <c r="B8574" s="31" t="s">
        <v>67</v>
      </c>
      <c r="C8574" s="31" t="s">
        <v>5</v>
      </c>
      <c r="D8574" s="31" t="s">
        <v>10</v>
      </c>
      <c r="E8574" s="31" t="s">
        <v>19</v>
      </c>
      <c r="F8574" s="31" t="s">
        <v>52</v>
      </c>
      <c r="G8574" s="31">
        <v>5</v>
      </c>
      <c r="H8574" s="31">
        <v>13031</v>
      </c>
      <c r="I8574" s="31">
        <v>10.875443000000001</v>
      </c>
      <c r="J8574" s="31">
        <v>10.33137</v>
      </c>
      <c r="K8574" s="31">
        <v>-0.54407760000000005</v>
      </c>
      <c r="L8574" s="31">
        <v>-0.88364929999999997</v>
      </c>
      <c r="M8574" s="31">
        <v>-0.68302759999999996</v>
      </c>
      <c r="N8574" s="31">
        <v>-0.54407760000000005</v>
      </c>
      <c r="O8574" s="31">
        <v>-0.40512759999999998</v>
      </c>
      <c r="P8574" s="31">
        <v>-0.20450589999999999</v>
      </c>
      <c r="Q8574" s="31">
        <v>65.731219999999993</v>
      </c>
      <c r="R8574">
        <v>0.26496920000000002</v>
      </c>
      <c r="S8574" t="s">
        <v>20810</v>
      </c>
      <c r="T8574">
        <v>0.69916160000000005</v>
      </c>
    </row>
    <row r="8575" spans="1:20" x14ac:dyDescent="0.25">
      <c r="A8575" s="31" t="s">
        <v>9075</v>
      </c>
      <c r="B8575" s="31" t="s">
        <v>67</v>
      </c>
      <c r="C8575" s="31" t="s">
        <v>5</v>
      </c>
      <c r="D8575" s="31" t="s">
        <v>10</v>
      </c>
      <c r="E8575" s="31" t="s">
        <v>19</v>
      </c>
      <c r="F8575" s="31" t="s">
        <v>52</v>
      </c>
      <c r="G8575" s="31">
        <v>6</v>
      </c>
      <c r="H8575" s="31">
        <v>13031</v>
      </c>
      <c r="I8575" s="31">
        <v>12.201370000000001</v>
      </c>
      <c r="J8575" s="31">
        <v>11.353350000000001</v>
      </c>
      <c r="K8575" s="31">
        <v>-0.84801870000000001</v>
      </c>
      <c r="L8575" s="31">
        <v>-1.21621</v>
      </c>
      <c r="M8575" s="31">
        <v>-0.9986796</v>
      </c>
      <c r="N8575" s="31">
        <v>-0.84801870000000001</v>
      </c>
      <c r="O8575" s="31">
        <v>-0.69735780000000003</v>
      </c>
      <c r="P8575" s="31">
        <v>-0.47982750000000002</v>
      </c>
      <c r="Q8575" s="31">
        <v>64.903180000000006</v>
      </c>
      <c r="R8575">
        <v>0.28730109999999998</v>
      </c>
      <c r="S8575" t="s">
        <v>20810</v>
      </c>
      <c r="T8575">
        <v>0.69916160000000005</v>
      </c>
    </row>
    <row r="8576" spans="1:20" x14ac:dyDescent="0.25">
      <c r="A8576" s="31" t="s">
        <v>9076</v>
      </c>
      <c r="B8576" s="31" t="s">
        <v>67</v>
      </c>
      <c r="C8576" s="31" t="s">
        <v>5</v>
      </c>
      <c r="D8576" s="31" t="s">
        <v>10</v>
      </c>
      <c r="E8576" s="31" t="s">
        <v>19</v>
      </c>
      <c r="F8576" s="31" t="s">
        <v>52</v>
      </c>
      <c r="G8576" s="31">
        <v>7</v>
      </c>
      <c r="H8576" s="31">
        <v>13031</v>
      </c>
      <c r="I8576" s="31">
        <v>14.360873</v>
      </c>
      <c r="J8576" s="31">
        <v>12.75099</v>
      </c>
      <c r="K8576" s="31">
        <v>-1.6098809999999999</v>
      </c>
      <c r="L8576" s="31">
        <v>-2.0266950000000001</v>
      </c>
      <c r="M8576" s="31">
        <v>-1.780438</v>
      </c>
      <c r="N8576" s="31">
        <v>-1.6098809999999999</v>
      </c>
      <c r="O8576" s="31">
        <v>-1.4393229999999999</v>
      </c>
      <c r="P8576" s="31">
        <v>-1.193066</v>
      </c>
      <c r="Q8576" s="31">
        <v>65.724369999999993</v>
      </c>
      <c r="R8576">
        <v>0.32524249999999999</v>
      </c>
      <c r="S8576" t="s">
        <v>20810</v>
      </c>
      <c r="T8576">
        <v>0.69916160000000005</v>
      </c>
    </row>
    <row r="8577" spans="1:20" x14ac:dyDescent="0.25">
      <c r="A8577" s="31" t="s">
        <v>9077</v>
      </c>
      <c r="B8577" s="31" t="s">
        <v>67</v>
      </c>
      <c r="C8577" s="31" t="s">
        <v>5</v>
      </c>
      <c r="D8577" s="31" t="s">
        <v>10</v>
      </c>
      <c r="E8577" s="31" t="s">
        <v>19</v>
      </c>
      <c r="F8577" s="31" t="s">
        <v>52</v>
      </c>
      <c r="G8577" s="31">
        <v>8</v>
      </c>
      <c r="H8577" s="31">
        <v>13031</v>
      </c>
      <c r="I8577" s="31">
        <v>16.415223999999998</v>
      </c>
      <c r="J8577" s="31">
        <v>14.733140000000001</v>
      </c>
      <c r="K8577" s="31">
        <v>-1.6820809999999999</v>
      </c>
      <c r="L8577" s="31">
        <v>-2.1707580000000002</v>
      </c>
      <c r="M8577" s="31">
        <v>-1.8820440000000001</v>
      </c>
      <c r="N8577" s="31">
        <v>-1.6820809999999999</v>
      </c>
      <c r="O8577" s="31">
        <v>-1.482118</v>
      </c>
      <c r="P8577" s="31">
        <v>-1.193403</v>
      </c>
      <c r="Q8577" s="31">
        <v>69.727000000000004</v>
      </c>
      <c r="R8577">
        <v>0.38131720000000002</v>
      </c>
      <c r="S8577" t="s">
        <v>20810</v>
      </c>
      <c r="T8577">
        <v>0.69916160000000005</v>
      </c>
    </row>
    <row r="8578" spans="1:20" x14ac:dyDescent="0.25">
      <c r="A8578" s="31" t="s">
        <v>9078</v>
      </c>
      <c r="B8578" s="31" t="s">
        <v>67</v>
      </c>
      <c r="C8578" s="31" t="s">
        <v>5</v>
      </c>
      <c r="D8578" s="31" t="s">
        <v>10</v>
      </c>
      <c r="E8578" s="31" t="s">
        <v>19</v>
      </c>
      <c r="F8578" s="31" t="s">
        <v>52</v>
      </c>
      <c r="G8578" s="31">
        <v>9</v>
      </c>
      <c r="H8578" s="31">
        <v>13031</v>
      </c>
      <c r="I8578" s="31">
        <v>17.664035999999999</v>
      </c>
      <c r="J8578" s="31">
        <v>15.685650000000001</v>
      </c>
      <c r="K8578" s="31">
        <v>-1.978389</v>
      </c>
      <c r="L8578" s="31">
        <v>-2.496626</v>
      </c>
      <c r="M8578" s="31">
        <v>-2.1904469999999998</v>
      </c>
      <c r="N8578" s="31">
        <v>-1.978389</v>
      </c>
      <c r="O8578" s="31">
        <v>-1.7663310000000001</v>
      </c>
      <c r="P8578" s="31">
        <v>-1.4601519999999999</v>
      </c>
      <c r="Q8578" s="31">
        <v>74.716660000000005</v>
      </c>
      <c r="R8578">
        <v>0.40438229999999997</v>
      </c>
      <c r="S8578" t="s">
        <v>20810</v>
      </c>
      <c r="T8578">
        <v>0.69916160000000005</v>
      </c>
    </row>
    <row r="8579" spans="1:20" x14ac:dyDescent="0.25">
      <c r="A8579" s="31" t="s">
        <v>9079</v>
      </c>
      <c r="B8579" s="31" t="s">
        <v>67</v>
      </c>
      <c r="C8579" s="31" t="s">
        <v>5</v>
      </c>
      <c r="D8579" s="31" t="s">
        <v>10</v>
      </c>
      <c r="E8579" s="31" t="s">
        <v>19</v>
      </c>
      <c r="F8579" s="31" t="s">
        <v>52</v>
      </c>
      <c r="G8579" s="31">
        <v>10</v>
      </c>
      <c r="H8579" s="31">
        <v>13031</v>
      </c>
      <c r="I8579" s="31">
        <v>18.389026999999999</v>
      </c>
      <c r="J8579" s="31">
        <v>16.753679999999999</v>
      </c>
      <c r="K8579" s="31">
        <v>-1.635348</v>
      </c>
      <c r="L8579" s="31">
        <v>-2.198051</v>
      </c>
      <c r="M8579" s="31">
        <v>-1.8656010000000001</v>
      </c>
      <c r="N8579" s="31">
        <v>-1.635348</v>
      </c>
      <c r="O8579" s="31">
        <v>-1.405095</v>
      </c>
      <c r="P8579" s="31">
        <v>-1.0726450000000001</v>
      </c>
      <c r="Q8579" s="31">
        <v>79.341290000000001</v>
      </c>
      <c r="R8579">
        <v>0.43907940000000001</v>
      </c>
      <c r="S8579" t="s">
        <v>20810</v>
      </c>
      <c r="T8579">
        <v>0.69916160000000005</v>
      </c>
    </row>
    <row r="8580" spans="1:20" x14ac:dyDescent="0.25">
      <c r="A8580" s="31" t="s">
        <v>9080</v>
      </c>
      <c r="B8580" s="31" t="s">
        <v>67</v>
      </c>
      <c r="C8580" s="31" t="s">
        <v>5</v>
      </c>
      <c r="D8580" s="31" t="s">
        <v>10</v>
      </c>
      <c r="E8580" s="31" t="s">
        <v>19</v>
      </c>
      <c r="F8580" s="31" t="s">
        <v>52</v>
      </c>
      <c r="G8580" s="31">
        <v>11</v>
      </c>
      <c r="H8580" s="31">
        <v>13031</v>
      </c>
      <c r="I8580" s="31">
        <v>18.908412999999999</v>
      </c>
      <c r="J8580" s="31">
        <v>18.390820000000001</v>
      </c>
      <c r="K8580" s="31">
        <v>-0.51759409999999995</v>
      </c>
      <c r="L8580" s="31">
        <v>-1.139767</v>
      </c>
      <c r="M8580" s="31">
        <v>-0.77218209999999998</v>
      </c>
      <c r="N8580" s="31">
        <v>-0.51759409999999995</v>
      </c>
      <c r="O8580" s="31">
        <v>-0.26300610000000002</v>
      </c>
      <c r="P8580" s="31">
        <v>0.1045785</v>
      </c>
      <c r="Q8580" s="31">
        <v>83.247960000000006</v>
      </c>
      <c r="R8580">
        <v>0.48548390000000002</v>
      </c>
      <c r="S8580" t="s">
        <v>20810</v>
      </c>
      <c r="T8580">
        <v>0.69916160000000005</v>
      </c>
    </row>
    <row r="8581" spans="1:20" x14ac:dyDescent="0.25">
      <c r="A8581" s="31" t="s">
        <v>9081</v>
      </c>
      <c r="B8581" s="31" t="s">
        <v>67</v>
      </c>
      <c r="C8581" s="31" t="s">
        <v>5</v>
      </c>
      <c r="D8581" s="31" t="s">
        <v>10</v>
      </c>
      <c r="E8581" s="31" t="s">
        <v>19</v>
      </c>
      <c r="F8581" s="31" t="s">
        <v>52</v>
      </c>
      <c r="G8581" s="31">
        <v>12</v>
      </c>
      <c r="H8581" s="31">
        <v>13031</v>
      </c>
      <c r="I8581" s="31">
        <v>19.615081</v>
      </c>
      <c r="J8581" s="31">
        <v>20.218509999999998</v>
      </c>
      <c r="K8581" s="31">
        <v>0.60342410000000002</v>
      </c>
      <c r="L8581" s="31">
        <v>-8.0478300000000003E-2</v>
      </c>
      <c r="M8581" s="31">
        <v>0.32357669999999999</v>
      </c>
      <c r="N8581" s="31">
        <v>0.60342410000000002</v>
      </c>
      <c r="O8581" s="31">
        <v>0.88327140000000004</v>
      </c>
      <c r="P8581" s="31">
        <v>1.287326</v>
      </c>
      <c r="Q8581" s="31">
        <v>86.146039999999999</v>
      </c>
      <c r="R8581">
        <v>0.53365189999999996</v>
      </c>
      <c r="S8581" t="s">
        <v>20810</v>
      </c>
      <c r="T8581">
        <v>0.69916160000000005</v>
      </c>
    </row>
    <row r="8582" spans="1:20" x14ac:dyDescent="0.25">
      <c r="A8582" s="31" t="s">
        <v>9082</v>
      </c>
      <c r="B8582" s="31" t="s">
        <v>67</v>
      </c>
      <c r="C8582" s="31" t="s">
        <v>5</v>
      </c>
      <c r="D8582" s="31" t="s">
        <v>10</v>
      </c>
      <c r="E8582" s="31" t="s">
        <v>19</v>
      </c>
      <c r="F8582" s="31" t="s">
        <v>52</v>
      </c>
      <c r="G8582" s="31">
        <v>13</v>
      </c>
      <c r="H8582" s="31">
        <v>13031</v>
      </c>
      <c r="I8582" s="31">
        <v>19.472916000000001</v>
      </c>
      <c r="J8582" s="31">
        <v>20.711200000000002</v>
      </c>
      <c r="K8582" s="31">
        <v>1.238283</v>
      </c>
      <c r="L8582" s="31">
        <v>0.5094244</v>
      </c>
      <c r="M8582" s="31">
        <v>0.94003979999999998</v>
      </c>
      <c r="N8582" s="31">
        <v>1.238283</v>
      </c>
      <c r="O8582" s="31">
        <v>1.5365260000000001</v>
      </c>
      <c r="P8582" s="31">
        <v>1.967141</v>
      </c>
      <c r="Q8582" s="31">
        <v>88.267910000000001</v>
      </c>
      <c r="R8582">
        <v>0.56873119999999999</v>
      </c>
      <c r="S8582" t="s">
        <v>20810</v>
      </c>
      <c r="T8582">
        <v>0.35637360000000001</v>
      </c>
    </row>
    <row r="8583" spans="1:20" x14ac:dyDescent="0.25">
      <c r="A8583" s="31" t="s">
        <v>9083</v>
      </c>
      <c r="B8583" s="31" t="s">
        <v>67</v>
      </c>
      <c r="C8583" s="31" t="s">
        <v>5</v>
      </c>
      <c r="D8583" s="31" t="s">
        <v>10</v>
      </c>
      <c r="E8583" s="31" t="s">
        <v>19</v>
      </c>
      <c r="F8583" s="31" t="s">
        <v>52</v>
      </c>
      <c r="G8583" s="31">
        <v>14</v>
      </c>
      <c r="H8583" s="31">
        <v>13031</v>
      </c>
      <c r="I8583" s="31">
        <v>20.475798000000001</v>
      </c>
      <c r="J8583" s="31">
        <v>22.03115</v>
      </c>
      <c r="K8583" s="31">
        <v>1.5553539999999999</v>
      </c>
      <c r="L8583" s="31">
        <v>0.77251049999999999</v>
      </c>
      <c r="M8583" s="31">
        <v>1.2350209999999999</v>
      </c>
      <c r="N8583" s="31">
        <v>1.5553539999999999</v>
      </c>
      <c r="O8583" s="31">
        <v>1.8756870000000001</v>
      </c>
      <c r="P8583" s="31">
        <v>2.3381970000000001</v>
      </c>
      <c r="Q8583" s="31">
        <v>89.479900000000001</v>
      </c>
      <c r="R8583">
        <v>0.61085610000000001</v>
      </c>
      <c r="S8583" t="s">
        <v>20810</v>
      </c>
      <c r="T8583">
        <v>0.35637360000000001</v>
      </c>
    </row>
    <row r="8584" spans="1:20" x14ac:dyDescent="0.25">
      <c r="A8584" s="31" t="s">
        <v>9084</v>
      </c>
      <c r="B8584" s="31" t="s">
        <v>67</v>
      </c>
      <c r="C8584" s="31" t="s">
        <v>5</v>
      </c>
      <c r="D8584" s="31" t="s">
        <v>10</v>
      </c>
      <c r="E8584" s="31" t="s">
        <v>19</v>
      </c>
      <c r="F8584" s="31" t="s">
        <v>52</v>
      </c>
      <c r="G8584" s="31">
        <v>15</v>
      </c>
      <c r="H8584" s="31">
        <v>13031</v>
      </c>
      <c r="I8584" s="31">
        <v>21.838415999999999</v>
      </c>
      <c r="J8584" s="31">
        <v>23.52073</v>
      </c>
      <c r="K8584" s="31">
        <v>1.6823090000000001</v>
      </c>
      <c r="L8584" s="31">
        <v>0.84970829999999997</v>
      </c>
      <c r="M8584" s="31">
        <v>1.3416159999999999</v>
      </c>
      <c r="N8584" s="31">
        <v>1.6823090000000001</v>
      </c>
      <c r="O8584" s="31">
        <v>2.0230030000000001</v>
      </c>
      <c r="P8584" s="31">
        <v>2.51491</v>
      </c>
      <c r="Q8584" s="31">
        <v>90.144000000000005</v>
      </c>
      <c r="R8584">
        <v>0.64968190000000003</v>
      </c>
      <c r="S8584" t="s">
        <v>20810</v>
      </c>
      <c r="T8584">
        <v>0.35637360000000001</v>
      </c>
    </row>
    <row r="8585" spans="1:20" x14ac:dyDescent="0.25">
      <c r="A8585" s="31" t="s">
        <v>9085</v>
      </c>
      <c r="B8585" s="31" t="s">
        <v>67</v>
      </c>
      <c r="C8585" s="31" t="s">
        <v>5</v>
      </c>
      <c r="D8585" s="31" t="s">
        <v>10</v>
      </c>
      <c r="E8585" s="31" t="s">
        <v>19</v>
      </c>
      <c r="F8585" s="31" t="s">
        <v>52</v>
      </c>
      <c r="G8585" s="31">
        <v>16</v>
      </c>
      <c r="H8585" s="31">
        <v>13031</v>
      </c>
      <c r="I8585" s="31">
        <v>23.581288000000001</v>
      </c>
      <c r="J8585" s="31">
        <v>25.103899999999999</v>
      </c>
      <c r="K8585" s="31">
        <v>1.5226170000000001</v>
      </c>
      <c r="L8585" s="31">
        <v>0.64792139999999998</v>
      </c>
      <c r="M8585" s="31">
        <v>1.1646989999999999</v>
      </c>
      <c r="N8585" s="31">
        <v>1.5226170000000001</v>
      </c>
      <c r="O8585" s="31">
        <v>1.880536</v>
      </c>
      <c r="P8585" s="31">
        <v>2.397313</v>
      </c>
      <c r="Q8585" s="31">
        <v>90.352800000000002</v>
      </c>
      <c r="R8585">
        <v>0.68252889999999999</v>
      </c>
      <c r="S8585" t="s">
        <v>20810</v>
      </c>
      <c r="T8585">
        <v>0.35637360000000001</v>
      </c>
    </row>
    <row r="8586" spans="1:20" x14ac:dyDescent="0.25">
      <c r="A8586" s="31" t="s">
        <v>9086</v>
      </c>
      <c r="B8586" s="31" t="s">
        <v>67</v>
      </c>
      <c r="C8586" s="31" t="s">
        <v>5</v>
      </c>
      <c r="D8586" s="31" t="s">
        <v>10</v>
      </c>
      <c r="E8586" s="31" t="s">
        <v>19</v>
      </c>
      <c r="F8586" s="31" t="s">
        <v>52</v>
      </c>
      <c r="G8586" s="31">
        <v>17</v>
      </c>
      <c r="H8586" s="31">
        <v>13031</v>
      </c>
      <c r="I8586" s="31">
        <v>24.730772999999999</v>
      </c>
      <c r="J8586" s="31">
        <v>26.239979999999999</v>
      </c>
      <c r="K8586" s="31">
        <v>1.5092099999999999</v>
      </c>
      <c r="L8586" s="31">
        <v>0.61263860000000003</v>
      </c>
      <c r="M8586" s="31">
        <v>1.1423399999999999</v>
      </c>
      <c r="N8586" s="31">
        <v>1.5092099999999999</v>
      </c>
      <c r="O8586" s="31">
        <v>1.87608</v>
      </c>
      <c r="P8586" s="31">
        <v>2.4057819999999999</v>
      </c>
      <c r="Q8586" s="31">
        <v>90.296880000000002</v>
      </c>
      <c r="R8586">
        <v>0.69959859999999996</v>
      </c>
      <c r="S8586" t="s">
        <v>20810</v>
      </c>
      <c r="T8586">
        <v>0.35637360000000001</v>
      </c>
    </row>
    <row r="8587" spans="1:20" x14ac:dyDescent="0.25">
      <c r="A8587" s="31" t="s">
        <v>9087</v>
      </c>
      <c r="B8587" s="31" t="s">
        <v>67</v>
      </c>
      <c r="C8587" s="31" t="s">
        <v>5</v>
      </c>
      <c r="D8587" s="31" t="s">
        <v>10</v>
      </c>
      <c r="E8587" s="31" t="s">
        <v>19</v>
      </c>
      <c r="F8587" s="31" t="s">
        <v>52</v>
      </c>
      <c r="G8587" s="31">
        <v>18</v>
      </c>
      <c r="H8587" s="31">
        <v>13031</v>
      </c>
      <c r="I8587" s="31">
        <v>26.278766999999998</v>
      </c>
      <c r="J8587" s="31">
        <v>27.677240000000001</v>
      </c>
      <c r="K8587" s="31">
        <v>1.3984719999999999</v>
      </c>
      <c r="L8587" s="31">
        <v>0.49040529999999999</v>
      </c>
      <c r="M8587" s="31">
        <v>1.026899</v>
      </c>
      <c r="N8587" s="31">
        <v>1.3984719999999999</v>
      </c>
      <c r="O8587" s="31">
        <v>1.7700450000000001</v>
      </c>
      <c r="P8587" s="31">
        <v>2.3065389999999999</v>
      </c>
      <c r="Q8587" s="31">
        <v>89.972629999999995</v>
      </c>
      <c r="R8587">
        <v>0.70856819999999998</v>
      </c>
      <c r="S8587" t="s">
        <v>20810</v>
      </c>
      <c r="T8587">
        <v>0.35637360000000001</v>
      </c>
    </row>
    <row r="8588" spans="1:20" x14ac:dyDescent="0.25">
      <c r="A8588" s="31" t="s">
        <v>9088</v>
      </c>
      <c r="B8588" s="31" t="s">
        <v>67</v>
      </c>
      <c r="C8588" s="31" t="s">
        <v>5</v>
      </c>
      <c r="D8588" s="31" t="s">
        <v>10</v>
      </c>
      <c r="E8588" s="31" t="s">
        <v>19</v>
      </c>
      <c r="F8588" s="31" t="s">
        <v>52</v>
      </c>
      <c r="G8588" s="31">
        <v>19</v>
      </c>
      <c r="H8588" s="31">
        <v>13031</v>
      </c>
      <c r="I8588" s="31">
        <v>29.542100000000001</v>
      </c>
      <c r="J8588" s="31">
        <v>30.34948</v>
      </c>
      <c r="K8588" s="31">
        <v>0.80738220000000005</v>
      </c>
      <c r="L8588" s="31">
        <v>-0.1139023</v>
      </c>
      <c r="M8588" s="31">
        <v>0.4304</v>
      </c>
      <c r="N8588" s="31">
        <v>0.80738220000000005</v>
      </c>
      <c r="O8588" s="31">
        <v>1.184364</v>
      </c>
      <c r="P8588" s="31">
        <v>1.728667</v>
      </c>
      <c r="Q8588" s="31">
        <v>88.190010000000001</v>
      </c>
      <c r="R8588">
        <v>0.71888209999999997</v>
      </c>
      <c r="S8588" t="s">
        <v>20810</v>
      </c>
      <c r="T8588">
        <v>0.69916160000000005</v>
      </c>
    </row>
    <row r="8589" spans="1:20" x14ac:dyDescent="0.25">
      <c r="A8589" s="31" t="s">
        <v>9089</v>
      </c>
      <c r="B8589" s="31" t="s">
        <v>67</v>
      </c>
      <c r="C8589" s="31" t="s">
        <v>5</v>
      </c>
      <c r="D8589" s="31" t="s">
        <v>10</v>
      </c>
      <c r="E8589" s="31" t="s">
        <v>19</v>
      </c>
      <c r="F8589" s="31" t="s">
        <v>52</v>
      </c>
      <c r="G8589" s="31">
        <v>20</v>
      </c>
      <c r="H8589" s="31">
        <v>13031</v>
      </c>
      <c r="I8589" s="31">
        <v>29.795750999999999</v>
      </c>
      <c r="J8589" s="31">
        <v>29.628270000000001</v>
      </c>
      <c r="K8589" s="31">
        <v>-0.16748460000000001</v>
      </c>
      <c r="L8589" s="31">
        <v>-1.0679689999999999</v>
      </c>
      <c r="M8589" s="31">
        <v>-0.53595539999999997</v>
      </c>
      <c r="N8589" s="31">
        <v>-0.16748460000000001</v>
      </c>
      <c r="O8589" s="31">
        <v>0.2009861</v>
      </c>
      <c r="P8589" s="31">
        <v>0.73299939999999997</v>
      </c>
      <c r="Q8589" s="31">
        <v>85.070620000000005</v>
      </c>
      <c r="R8589">
        <v>0.70265140000000004</v>
      </c>
      <c r="S8589" t="s">
        <v>20810</v>
      </c>
      <c r="T8589">
        <v>0.69916160000000005</v>
      </c>
    </row>
    <row r="8590" spans="1:20" x14ac:dyDescent="0.25">
      <c r="A8590" s="31" t="s">
        <v>9090</v>
      </c>
      <c r="B8590" s="31" t="s">
        <v>67</v>
      </c>
      <c r="C8590" s="31" t="s">
        <v>5</v>
      </c>
      <c r="D8590" s="31" t="s">
        <v>10</v>
      </c>
      <c r="E8590" s="31" t="s">
        <v>19</v>
      </c>
      <c r="F8590" s="31" t="s">
        <v>52</v>
      </c>
      <c r="G8590" s="31">
        <v>21</v>
      </c>
      <c r="H8590" s="31">
        <v>13031</v>
      </c>
      <c r="I8590" s="31">
        <v>28.65326</v>
      </c>
      <c r="J8590" s="31">
        <v>28.212710000000001</v>
      </c>
      <c r="K8590" s="31">
        <v>-0.44055070000000002</v>
      </c>
      <c r="L8590" s="31">
        <v>-1.2638849999999999</v>
      </c>
      <c r="M8590" s="31">
        <v>-0.77745260000000005</v>
      </c>
      <c r="N8590" s="31">
        <v>-0.44055070000000002</v>
      </c>
      <c r="O8590" s="31">
        <v>-0.1036487</v>
      </c>
      <c r="P8590" s="31">
        <v>0.38278410000000002</v>
      </c>
      <c r="Q8590" s="31">
        <v>80.8065</v>
      </c>
      <c r="R8590">
        <v>0.64245149999999995</v>
      </c>
      <c r="S8590" t="s">
        <v>20810</v>
      </c>
      <c r="T8590">
        <v>0.69916160000000005</v>
      </c>
    </row>
    <row r="8591" spans="1:20" x14ac:dyDescent="0.25">
      <c r="A8591" s="31" t="s">
        <v>9091</v>
      </c>
      <c r="B8591" s="31" t="s">
        <v>67</v>
      </c>
      <c r="C8591" s="31" t="s">
        <v>5</v>
      </c>
      <c r="D8591" s="31" t="s">
        <v>10</v>
      </c>
      <c r="E8591" s="31" t="s">
        <v>19</v>
      </c>
      <c r="F8591" s="31" t="s">
        <v>52</v>
      </c>
      <c r="G8591" s="31">
        <v>22</v>
      </c>
      <c r="H8591" s="31">
        <v>13031</v>
      </c>
      <c r="I8591" s="31">
        <v>26.743932999999998</v>
      </c>
      <c r="J8591" s="31">
        <v>26.553550000000001</v>
      </c>
      <c r="K8591" s="31">
        <v>-0.19038540000000001</v>
      </c>
      <c r="L8591" s="31">
        <v>-0.9483279</v>
      </c>
      <c r="M8591" s="31">
        <v>-0.50052929999999995</v>
      </c>
      <c r="N8591" s="31">
        <v>-0.19038540000000001</v>
      </c>
      <c r="O8591" s="31">
        <v>0.11975860000000001</v>
      </c>
      <c r="P8591" s="31">
        <v>0.56755719999999998</v>
      </c>
      <c r="Q8591" s="31">
        <v>77.936949999999996</v>
      </c>
      <c r="R8591">
        <v>0.59142570000000005</v>
      </c>
      <c r="S8591" t="s">
        <v>20810</v>
      </c>
      <c r="T8591">
        <v>0.69916160000000005</v>
      </c>
    </row>
    <row r="8592" spans="1:20" x14ac:dyDescent="0.25">
      <c r="A8592" s="31" t="s">
        <v>9092</v>
      </c>
      <c r="B8592" s="31" t="s">
        <v>67</v>
      </c>
      <c r="C8592" s="31" t="s">
        <v>5</v>
      </c>
      <c r="D8592" s="31" t="s">
        <v>10</v>
      </c>
      <c r="E8592" s="31" t="s">
        <v>19</v>
      </c>
      <c r="F8592" s="31" t="s">
        <v>52</v>
      </c>
      <c r="G8592" s="31">
        <v>23</v>
      </c>
      <c r="H8592" s="31">
        <v>13031</v>
      </c>
      <c r="I8592" s="31">
        <v>22.843813000000001</v>
      </c>
      <c r="J8592" s="31">
        <v>22.863399999999999</v>
      </c>
      <c r="K8592" s="31">
        <v>1.9584799999999999E-2</v>
      </c>
      <c r="L8592" s="31">
        <v>-0.66029499999999997</v>
      </c>
      <c r="M8592" s="31">
        <v>-0.25861650000000003</v>
      </c>
      <c r="N8592" s="31">
        <v>1.9584799999999999E-2</v>
      </c>
      <c r="O8592" s="31">
        <v>0.297786</v>
      </c>
      <c r="P8592" s="31">
        <v>0.69946450000000004</v>
      </c>
      <c r="Q8592" s="31">
        <v>75.699770000000001</v>
      </c>
      <c r="R8592">
        <v>0.53051300000000001</v>
      </c>
      <c r="S8592" t="s">
        <v>20810</v>
      </c>
      <c r="T8592">
        <v>0.69916160000000005</v>
      </c>
    </row>
    <row r="8593" spans="1:20" x14ac:dyDescent="0.25">
      <c r="A8593" s="31" t="s">
        <v>9093</v>
      </c>
      <c r="B8593" s="31" t="s">
        <v>67</v>
      </c>
      <c r="C8593" s="31" t="s">
        <v>5</v>
      </c>
      <c r="D8593" s="31" t="s">
        <v>10</v>
      </c>
      <c r="E8593" s="31" t="s">
        <v>19</v>
      </c>
      <c r="F8593" s="31" t="s">
        <v>52</v>
      </c>
      <c r="G8593" s="31">
        <v>24</v>
      </c>
      <c r="H8593" s="31">
        <v>13031</v>
      </c>
      <c r="I8593" s="31">
        <v>18.434508999999998</v>
      </c>
      <c r="J8593" s="31">
        <v>18.815010000000001</v>
      </c>
      <c r="K8593" s="31">
        <v>0.38050610000000001</v>
      </c>
      <c r="L8593" s="31">
        <v>-0.20550879999999999</v>
      </c>
      <c r="M8593" s="31">
        <v>0.14071359999999999</v>
      </c>
      <c r="N8593" s="31">
        <v>0.38050610000000001</v>
      </c>
      <c r="O8593" s="31">
        <v>0.62029869999999998</v>
      </c>
      <c r="P8593" s="31">
        <v>0.96652110000000002</v>
      </c>
      <c r="Q8593" s="31">
        <v>73.886279999999999</v>
      </c>
      <c r="R8593">
        <v>0.45726990000000001</v>
      </c>
      <c r="S8593" t="s">
        <v>20810</v>
      </c>
      <c r="T8593">
        <v>0.69916160000000005</v>
      </c>
    </row>
    <row r="8594" spans="1:20" x14ac:dyDescent="0.25">
      <c r="A8594" s="31" t="s">
        <v>9646</v>
      </c>
      <c r="B8594" s="31" t="s">
        <v>67</v>
      </c>
      <c r="C8594" s="31" t="s">
        <v>5</v>
      </c>
      <c r="D8594" s="31" t="s">
        <v>11</v>
      </c>
      <c r="E8594" s="31" t="s">
        <v>19</v>
      </c>
      <c r="F8594" s="31" t="s">
        <v>52</v>
      </c>
      <c r="G8594" s="31">
        <v>1</v>
      </c>
      <c r="H8594" s="31">
        <v>4761</v>
      </c>
      <c r="I8594" s="31">
        <v>5.0040486</v>
      </c>
      <c r="J8594" s="31">
        <v>5.0083929999999999</v>
      </c>
      <c r="K8594" s="31">
        <v>4.3442999999999997E-3</v>
      </c>
      <c r="L8594" s="31">
        <v>-0.1772339</v>
      </c>
      <c r="M8594" s="31">
        <v>-6.9956000000000004E-2</v>
      </c>
      <c r="N8594" s="31">
        <v>4.3442999999999997E-3</v>
      </c>
      <c r="O8594" s="31">
        <v>7.8644699999999998E-2</v>
      </c>
      <c r="P8594" s="31">
        <v>0.18592249999999999</v>
      </c>
      <c r="Q8594" s="31">
        <v>67.880240000000001</v>
      </c>
      <c r="R8594">
        <v>0.14168620000000001</v>
      </c>
      <c r="S8594" t="s">
        <v>20810</v>
      </c>
      <c r="T8594">
        <v>-0.32063439999999999</v>
      </c>
    </row>
    <row r="8595" spans="1:20" x14ac:dyDescent="0.25">
      <c r="A8595" s="31" t="s">
        <v>9647</v>
      </c>
      <c r="B8595" s="31" t="s">
        <v>67</v>
      </c>
      <c r="C8595" s="31" t="s">
        <v>5</v>
      </c>
      <c r="D8595" s="31" t="s">
        <v>11</v>
      </c>
      <c r="E8595" s="31" t="s">
        <v>19</v>
      </c>
      <c r="F8595" s="31" t="s">
        <v>52</v>
      </c>
      <c r="G8595" s="31">
        <v>2</v>
      </c>
      <c r="H8595" s="31">
        <v>4761</v>
      </c>
      <c r="I8595" s="31">
        <v>4.3421491999999997</v>
      </c>
      <c r="J8595" s="31">
        <v>4.3676959999999996</v>
      </c>
      <c r="K8595" s="31">
        <v>2.5546599999999999E-2</v>
      </c>
      <c r="L8595" s="31">
        <v>-0.12853899999999999</v>
      </c>
      <c r="M8595" s="31">
        <v>-3.7504000000000003E-2</v>
      </c>
      <c r="N8595" s="31">
        <v>2.5546599999999999E-2</v>
      </c>
      <c r="O8595" s="31">
        <v>8.8597099999999998E-2</v>
      </c>
      <c r="P8595" s="31">
        <v>0.17963209999999999</v>
      </c>
      <c r="Q8595" s="31">
        <v>67.490819999999999</v>
      </c>
      <c r="R8595">
        <v>0.1202336</v>
      </c>
      <c r="S8595" t="s">
        <v>20810</v>
      </c>
      <c r="T8595">
        <v>-0.32063439999999999</v>
      </c>
    </row>
    <row r="8596" spans="1:20" x14ac:dyDescent="0.25">
      <c r="A8596" s="31" t="s">
        <v>9648</v>
      </c>
      <c r="B8596" s="31" t="s">
        <v>67</v>
      </c>
      <c r="C8596" s="31" t="s">
        <v>5</v>
      </c>
      <c r="D8596" s="31" t="s">
        <v>11</v>
      </c>
      <c r="E8596" s="31" t="s">
        <v>19</v>
      </c>
      <c r="F8596" s="31" t="s">
        <v>52</v>
      </c>
      <c r="G8596" s="31">
        <v>3</v>
      </c>
      <c r="H8596" s="31">
        <v>4761</v>
      </c>
      <c r="I8596" s="31">
        <v>4.1127469000000003</v>
      </c>
      <c r="J8596" s="31">
        <v>4.1604289999999997</v>
      </c>
      <c r="K8596" s="31">
        <v>4.7681800000000003E-2</v>
      </c>
      <c r="L8596" s="31">
        <v>-9.7156099999999995E-2</v>
      </c>
      <c r="M8596" s="31">
        <v>-1.15847E-2</v>
      </c>
      <c r="N8596" s="31">
        <v>4.7681800000000003E-2</v>
      </c>
      <c r="O8596" s="31">
        <v>0.10694819999999999</v>
      </c>
      <c r="P8596" s="31">
        <v>0.19251960000000001</v>
      </c>
      <c r="Q8596" s="31">
        <v>67.005679999999998</v>
      </c>
      <c r="R8596">
        <v>0.1130176</v>
      </c>
      <c r="S8596" t="s">
        <v>20810</v>
      </c>
      <c r="T8596">
        <v>-0.32063439999999999</v>
      </c>
    </row>
    <row r="8597" spans="1:20" x14ac:dyDescent="0.25">
      <c r="A8597" s="31" t="s">
        <v>9649</v>
      </c>
      <c r="B8597" s="31" t="s">
        <v>67</v>
      </c>
      <c r="C8597" s="31" t="s">
        <v>5</v>
      </c>
      <c r="D8597" s="31" t="s">
        <v>11</v>
      </c>
      <c r="E8597" s="31" t="s">
        <v>19</v>
      </c>
      <c r="F8597" s="31" t="s">
        <v>52</v>
      </c>
      <c r="G8597" s="31">
        <v>4</v>
      </c>
      <c r="H8597" s="31">
        <v>4761</v>
      </c>
      <c r="I8597" s="31">
        <v>4.0587093999999997</v>
      </c>
      <c r="J8597" s="31">
        <v>4.1576829999999996</v>
      </c>
      <c r="K8597" s="31">
        <v>9.8973900000000004E-2</v>
      </c>
      <c r="L8597" s="31">
        <v>-4.1464800000000003E-2</v>
      </c>
      <c r="M8597" s="31">
        <v>4.1507500000000003E-2</v>
      </c>
      <c r="N8597" s="31">
        <v>9.8973900000000004E-2</v>
      </c>
      <c r="O8597" s="31">
        <v>0.1564403</v>
      </c>
      <c r="P8597" s="31">
        <v>0.23941270000000001</v>
      </c>
      <c r="Q8597" s="31">
        <v>65.505679999999998</v>
      </c>
      <c r="R8597">
        <v>0.1095849</v>
      </c>
      <c r="S8597" t="s">
        <v>20810</v>
      </c>
      <c r="T8597">
        <v>-0.32063439999999999</v>
      </c>
    </row>
    <row r="8598" spans="1:20" x14ac:dyDescent="0.25">
      <c r="A8598" s="31" t="s">
        <v>9650</v>
      </c>
      <c r="B8598" s="31" t="s">
        <v>67</v>
      </c>
      <c r="C8598" s="31" t="s">
        <v>5</v>
      </c>
      <c r="D8598" s="31" t="s">
        <v>11</v>
      </c>
      <c r="E8598" s="31" t="s">
        <v>19</v>
      </c>
      <c r="F8598" s="31" t="s">
        <v>52</v>
      </c>
      <c r="G8598" s="31">
        <v>5</v>
      </c>
      <c r="H8598" s="31">
        <v>4761</v>
      </c>
      <c r="I8598" s="31">
        <v>4.2088004999999997</v>
      </c>
      <c r="J8598" s="31">
        <v>4.3286230000000003</v>
      </c>
      <c r="K8598" s="31">
        <v>0.1198229</v>
      </c>
      <c r="L8598" s="31">
        <v>-2.7453999999999999E-2</v>
      </c>
      <c r="M8598" s="31">
        <v>5.9558399999999997E-2</v>
      </c>
      <c r="N8598" s="31">
        <v>0.1198229</v>
      </c>
      <c r="O8598" s="31">
        <v>0.18008740000000001</v>
      </c>
      <c r="P8598" s="31">
        <v>0.2670998</v>
      </c>
      <c r="Q8598" s="31">
        <v>65.059880000000007</v>
      </c>
      <c r="R8598">
        <v>0.1149208</v>
      </c>
      <c r="S8598" t="s">
        <v>20810</v>
      </c>
      <c r="T8598">
        <v>-0.32063439999999999</v>
      </c>
    </row>
    <row r="8599" spans="1:20" x14ac:dyDescent="0.25">
      <c r="A8599" s="31" t="s">
        <v>9651</v>
      </c>
      <c r="B8599" s="31" t="s">
        <v>67</v>
      </c>
      <c r="C8599" s="31" t="s">
        <v>5</v>
      </c>
      <c r="D8599" s="31" t="s">
        <v>11</v>
      </c>
      <c r="E8599" s="31" t="s">
        <v>19</v>
      </c>
      <c r="F8599" s="31" t="s">
        <v>52</v>
      </c>
      <c r="G8599" s="31">
        <v>6</v>
      </c>
      <c r="H8599" s="31">
        <v>4761</v>
      </c>
      <c r="I8599" s="31">
        <v>4.8943507999999998</v>
      </c>
      <c r="J8599" s="31">
        <v>5.1151559999999998</v>
      </c>
      <c r="K8599" s="31">
        <v>0.220805</v>
      </c>
      <c r="L8599" s="31">
        <v>5.8888599999999999E-2</v>
      </c>
      <c r="M8599" s="31">
        <v>0.1545501</v>
      </c>
      <c r="N8599" s="31">
        <v>0.220805</v>
      </c>
      <c r="O8599" s="31">
        <v>0.28705989999999998</v>
      </c>
      <c r="P8599" s="31">
        <v>0.38272149999999999</v>
      </c>
      <c r="Q8599" s="31">
        <v>64.059880000000007</v>
      </c>
      <c r="R8599">
        <v>0.12634409999999999</v>
      </c>
      <c r="S8599" t="s">
        <v>20810</v>
      </c>
      <c r="T8599">
        <v>-0.32063439999999999</v>
      </c>
    </row>
    <row r="8600" spans="1:20" x14ac:dyDescent="0.25">
      <c r="A8600" s="31" t="s">
        <v>9652</v>
      </c>
      <c r="B8600" s="31" t="s">
        <v>67</v>
      </c>
      <c r="C8600" s="31" t="s">
        <v>5</v>
      </c>
      <c r="D8600" s="31" t="s">
        <v>11</v>
      </c>
      <c r="E8600" s="31" t="s">
        <v>19</v>
      </c>
      <c r="F8600" s="31" t="s">
        <v>52</v>
      </c>
      <c r="G8600" s="31">
        <v>7</v>
      </c>
      <c r="H8600" s="31">
        <v>4761</v>
      </c>
      <c r="I8600" s="31">
        <v>5.8515591999999996</v>
      </c>
      <c r="J8600" s="31">
        <v>6.138172</v>
      </c>
      <c r="K8600" s="31">
        <v>0.2866128</v>
      </c>
      <c r="L8600" s="31">
        <v>9.6476400000000004E-2</v>
      </c>
      <c r="M8600" s="31">
        <v>0.20881050000000001</v>
      </c>
      <c r="N8600" s="31">
        <v>0.2866128</v>
      </c>
      <c r="O8600" s="31">
        <v>0.36441509999999999</v>
      </c>
      <c r="P8600" s="31">
        <v>0.47674919999999998</v>
      </c>
      <c r="Q8600" s="31">
        <v>65.099209999999999</v>
      </c>
      <c r="R8600">
        <v>0.1483642</v>
      </c>
      <c r="S8600" t="s">
        <v>20810</v>
      </c>
      <c r="T8600">
        <v>-0.32063439999999999</v>
      </c>
    </row>
    <row r="8601" spans="1:20" x14ac:dyDescent="0.25">
      <c r="A8601" s="31" t="s">
        <v>9653</v>
      </c>
      <c r="B8601" s="31" t="s">
        <v>67</v>
      </c>
      <c r="C8601" s="31" t="s">
        <v>5</v>
      </c>
      <c r="D8601" s="31" t="s">
        <v>11</v>
      </c>
      <c r="E8601" s="31" t="s">
        <v>19</v>
      </c>
      <c r="F8601" s="31" t="s">
        <v>52</v>
      </c>
      <c r="G8601" s="31">
        <v>8</v>
      </c>
      <c r="H8601" s="31">
        <v>4761</v>
      </c>
      <c r="I8601" s="31">
        <v>6.7830586000000004</v>
      </c>
      <c r="J8601" s="31">
        <v>7.1539830000000002</v>
      </c>
      <c r="K8601" s="31">
        <v>0.3709248</v>
      </c>
      <c r="L8601" s="31">
        <v>0.15421029999999999</v>
      </c>
      <c r="M8601" s="31">
        <v>0.28224690000000002</v>
      </c>
      <c r="N8601" s="31">
        <v>0.3709248</v>
      </c>
      <c r="O8601" s="31">
        <v>0.45960259999999997</v>
      </c>
      <c r="P8601" s="31">
        <v>0.58763929999999998</v>
      </c>
      <c r="Q8601" s="31">
        <v>71.458479999999994</v>
      </c>
      <c r="R8601">
        <v>0.16910320000000001</v>
      </c>
      <c r="S8601" t="s">
        <v>20810</v>
      </c>
      <c r="T8601">
        <v>-0.32063439999999999</v>
      </c>
    </row>
    <row r="8602" spans="1:20" x14ac:dyDescent="0.25">
      <c r="A8602" s="31" t="s">
        <v>9654</v>
      </c>
      <c r="B8602" s="31" t="s">
        <v>67</v>
      </c>
      <c r="C8602" s="31" t="s">
        <v>5</v>
      </c>
      <c r="D8602" s="31" t="s">
        <v>11</v>
      </c>
      <c r="E8602" s="31" t="s">
        <v>19</v>
      </c>
      <c r="F8602" s="31" t="s">
        <v>52</v>
      </c>
      <c r="G8602" s="31">
        <v>9</v>
      </c>
      <c r="H8602" s="31">
        <v>4761</v>
      </c>
      <c r="I8602" s="31">
        <v>7.3602664999999998</v>
      </c>
      <c r="J8602" s="31">
        <v>7.7481390000000001</v>
      </c>
      <c r="K8602" s="31">
        <v>0.38787260000000001</v>
      </c>
      <c r="L8602" s="31">
        <v>0.14748259999999999</v>
      </c>
      <c r="M8602" s="31">
        <v>0.28950700000000001</v>
      </c>
      <c r="N8602" s="31">
        <v>0.38787260000000001</v>
      </c>
      <c r="O8602" s="31">
        <v>0.48623830000000001</v>
      </c>
      <c r="P8602" s="31">
        <v>0.62826269999999995</v>
      </c>
      <c r="Q8602" s="31">
        <v>78.401660000000007</v>
      </c>
      <c r="R8602">
        <v>0.18757740000000001</v>
      </c>
      <c r="S8602" t="s">
        <v>20810</v>
      </c>
      <c r="T8602">
        <v>-0.32063439999999999</v>
      </c>
    </row>
    <row r="8603" spans="1:20" x14ac:dyDescent="0.25">
      <c r="A8603" s="31" t="s">
        <v>9655</v>
      </c>
      <c r="B8603" s="31" t="s">
        <v>67</v>
      </c>
      <c r="C8603" s="31" t="s">
        <v>5</v>
      </c>
      <c r="D8603" s="31" t="s">
        <v>11</v>
      </c>
      <c r="E8603" s="31" t="s">
        <v>19</v>
      </c>
      <c r="F8603" s="31" t="s">
        <v>52</v>
      </c>
      <c r="G8603" s="31">
        <v>10</v>
      </c>
      <c r="H8603" s="31">
        <v>4761</v>
      </c>
      <c r="I8603" s="31">
        <v>7.7105610000000002</v>
      </c>
      <c r="J8603" s="31">
        <v>8.0180720000000001</v>
      </c>
      <c r="K8603" s="31">
        <v>0.30751099999999998</v>
      </c>
      <c r="L8603" s="31">
        <v>4.00229E-2</v>
      </c>
      <c r="M8603" s="31">
        <v>0.19805700000000001</v>
      </c>
      <c r="N8603" s="31">
        <v>0.30751099999999998</v>
      </c>
      <c r="O8603" s="31">
        <v>0.41696499999999997</v>
      </c>
      <c r="P8603" s="31">
        <v>0.57499920000000004</v>
      </c>
      <c r="Q8603" s="31">
        <v>84.600960000000001</v>
      </c>
      <c r="R8603">
        <v>0.20872209999999999</v>
      </c>
      <c r="S8603" t="s">
        <v>20810</v>
      </c>
      <c r="T8603">
        <v>-0.32063439999999999</v>
      </c>
    </row>
    <row r="8604" spans="1:20" x14ac:dyDescent="0.25">
      <c r="A8604" s="31" t="s">
        <v>9656</v>
      </c>
      <c r="B8604" s="31" t="s">
        <v>67</v>
      </c>
      <c r="C8604" s="31" t="s">
        <v>5</v>
      </c>
      <c r="D8604" s="31" t="s">
        <v>11</v>
      </c>
      <c r="E8604" s="31" t="s">
        <v>19</v>
      </c>
      <c r="F8604" s="31" t="s">
        <v>52</v>
      </c>
      <c r="G8604" s="31">
        <v>11</v>
      </c>
      <c r="H8604" s="31">
        <v>4761</v>
      </c>
      <c r="I8604" s="31">
        <v>8.2557413999999998</v>
      </c>
      <c r="J8604" s="31">
        <v>8.5391530000000007</v>
      </c>
      <c r="K8604" s="31">
        <v>0.28341179999999999</v>
      </c>
      <c r="L8604" s="31">
        <v>-3.3798000000000001E-3</v>
      </c>
      <c r="M8604" s="31">
        <v>0.16605900000000001</v>
      </c>
      <c r="N8604" s="31">
        <v>0.28341179999999999</v>
      </c>
      <c r="O8604" s="31">
        <v>0.40076460000000003</v>
      </c>
      <c r="P8604" s="31">
        <v>0.57020349999999997</v>
      </c>
      <c r="Q8604" s="31">
        <v>87.298079999999999</v>
      </c>
      <c r="R8604">
        <v>0.2237847</v>
      </c>
      <c r="S8604" t="s">
        <v>20810</v>
      </c>
      <c r="T8604">
        <v>-0.32063439999999999</v>
      </c>
    </row>
    <row r="8605" spans="1:20" x14ac:dyDescent="0.25">
      <c r="A8605" s="31" t="s">
        <v>9657</v>
      </c>
      <c r="B8605" s="31" t="s">
        <v>67</v>
      </c>
      <c r="C8605" s="31" t="s">
        <v>5</v>
      </c>
      <c r="D8605" s="31" t="s">
        <v>11</v>
      </c>
      <c r="E8605" s="31" t="s">
        <v>19</v>
      </c>
      <c r="F8605" s="31" t="s">
        <v>52</v>
      </c>
      <c r="G8605" s="31">
        <v>12</v>
      </c>
      <c r="H8605" s="31">
        <v>4761</v>
      </c>
      <c r="I8605" s="31">
        <v>8.5312158</v>
      </c>
      <c r="J8605" s="31">
        <v>8.5504960000000008</v>
      </c>
      <c r="K8605" s="31">
        <v>1.9280700000000001E-2</v>
      </c>
      <c r="L8605" s="31">
        <v>-0.290827</v>
      </c>
      <c r="M8605" s="31">
        <v>-0.10761279999999999</v>
      </c>
      <c r="N8605" s="31">
        <v>1.9280700000000001E-2</v>
      </c>
      <c r="O8605" s="31">
        <v>0.14617430000000001</v>
      </c>
      <c r="P8605" s="31">
        <v>0.32938849999999997</v>
      </c>
      <c r="Q8605" s="31">
        <v>89.510059999999996</v>
      </c>
      <c r="R8605">
        <v>0.24197840000000001</v>
      </c>
      <c r="S8605" t="s">
        <v>20810</v>
      </c>
      <c r="T8605">
        <v>-0.32063439999999999</v>
      </c>
    </row>
    <row r="8606" spans="1:20" x14ac:dyDescent="0.25">
      <c r="A8606" s="31" t="s">
        <v>9658</v>
      </c>
      <c r="B8606" s="31" t="s">
        <v>67</v>
      </c>
      <c r="C8606" s="31" t="s">
        <v>5</v>
      </c>
      <c r="D8606" s="31" t="s">
        <v>11</v>
      </c>
      <c r="E8606" s="31" t="s">
        <v>19</v>
      </c>
      <c r="F8606" s="31" t="s">
        <v>52</v>
      </c>
      <c r="G8606" s="31">
        <v>13</v>
      </c>
      <c r="H8606" s="31">
        <v>4761</v>
      </c>
      <c r="I8606" s="31">
        <v>7.9570508000000002</v>
      </c>
      <c r="J8606" s="31">
        <v>9.3926680000000005</v>
      </c>
      <c r="K8606" s="31">
        <v>1.4356169999999999</v>
      </c>
      <c r="L8606" s="31">
        <v>1.1203620000000001</v>
      </c>
      <c r="M8606" s="31">
        <v>1.3066169999999999</v>
      </c>
      <c r="N8606" s="31">
        <v>1.4356169999999999</v>
      </c>
      <c r="O8606" s="31">
        <v>1.564616</v>
      </c>
      <c r="P8606" s="31">
        <v>1.7508710000000001</v>
      </c>
      <c r="Q8606" s="31">
        <v>91.419139999999999</v>
      </c>
      <c r="R8606">
        <v>0.2459942</v>
      </c>
      <c r="S8606" t="s">
        <v>20810</v>
      </c>
      <c r="T8606">
        <v>0.99189190000000005</v>
      </c>
    </row>
    <row r="8607" spans="1:20" x14ac:dyDescent="0.25">
      <c r="A8607" s="31" t="s">
        <v>9659</v>
      </c>
      <c r="B8607" s="31" t="s">
        <v>67</v>
      </c>
      <c r="C8607" s="31" t="s">
        <v>5</v>
      </c>
      <c r="D8607" s="31" t="s">
        <v>11</v>
      </c>
      <c r="E8607" s="31" t="s">
        <v>19</v>
      </c>
      <c r="F8607" s="31" t="s">
        <v>52</v>
      </c>
      <c r="G8607" s="31">
        <v>14</v>
      </c>
      <c r="H8607" s="31">
        <v>4761</v>
      </c>
      <c r="I8607" s="31">
        <v>8.7069165999999996</v>
      </c>
      <c r="J8607" s="31">
        <v>10.42515</v>
      </c>
      <c r="K8607" s="31">
        <v>1.718237</v>
      </c>
      <c r="L8607" s="31">
        <v>1.3769169999999999</v>
      </c>
      <c r="M8607" s="31">
        <v>1.5785720000000001</v>
      </c>
      <c r="N8607" s="31">
        <v>1.718237</v>
      </c>
      <c r="O8607" s="31">
        <v>1.8579030000000001</v>
      </c>
      <c r="P8607" s="31">
        <v>2.059558</v>
      </c>
      <c r="Q8607" s="31">
        <v>94.062070000000006</v>
      </c>
      <c r="R8607">
        <v>0.26633400000000002</v>
      </c>
      <c r="S8607" t="s">
        <v>20810</v>
      </c>
      <c r="T8607">
        <v>0.99189190000000005</v>
      </c>
    </row>
    <row r="8608" spans="1:20" x14ac:dyDescent="0.25">
      <c r="A8608" s="31" t="s">
        <v>9660</v>
      </c>
      <c r="B8608" s="31" t="s">
        <v>67</v>
      </c>
      <c r="C8608" s="31" t="s">
        <v>5</v>
      </c>
      <c r="D8608" s="31" t="s">
        <v>11</v>
      </c>
      <c r="E8608" s="31" t="s">
        <v>19</v>
      </c>
      <c r="F8608" s="31" t="s">
        <v>52</v>
      </c>
      <c r="G8608" s="31">
        <v>15</v>
      </c>
      <c r="H8608" s="31">
        <v>4761</v>
      </c>
      <c r="I8608" s="31">
        <v>9.5086174999999997</v>
      </c>
      <c r="J8608" s="31">
        <v>11.552350000000001</v>
      </c>
      <c r="K8608" s="31">
        <v>2.0437340000000002</v>
      </c>
      <c r="L8608" s="31">
        <v>1.681157</v>
      </c>
      <c r="M8608" s="31">
        <v>1.89537</v>
      </c>
      <c r="N8608" s="31">
        <v>2.0437340000000002</v>
      </c>
      <c r="O8608" s="31">
        <v>2.192097</v>
      </c>
      <c r="P8608" s="31">
        <v>2.4063099999999999</v>
      </c>
      <c r="Q8608" s="31">
        <v>95.650790000000001</v>
      </c>
      <c r="R8608">
        <v>0.2829198</v>
      </c>
      <c r="S8608" t="s">
        <v>20810</v>
      </c>
      <c r="T8608">
        <v>0.99189190000000005</v>
      </c>
    </row>
    <row r="8609" spans="1:20" x14ac:dyDescent="0.25">
      <c r="A8609" s="31" t="s">
        <v>9661</v>
      </c>
      <c r="B8609" s="31" t="s">
        <v>67</v>
      </c>
      <c r="C8609" s="31" t="s">
        <v>5</v>
      </c>
      <c r="D8609" s="31" t="s">
        <v>11</v>
      </c>
      <c r="E8609" s="31" t="s">
        <v>19</v>
      </c>
      <c r="F8609" s="31" t="s">
        <v>52</v>
      </c>
      <c r="G8609" s="31">
        <v>16</v>
      </c>
      <c r="H8609" s="31">
        <v>4761</v>
      </c>
      <c r="I8609" s="31">
        <v>10.516764</v>
      </c>
      <c r="J8609" s="31">
        <v>12.657400000000001</v>
      </c>
      <c r="K8609" s="31">
        <v>2.1406390000000002</v>
      </c>
      <c r="L8609" s="31">
        <v>1.7560340000000001</v>
      </c>
      <c r="M8609" s="31">
        <v>1.9832620000000001</v>
      </c>
      <c r="N8609" s="31">
        <v>2.1406390000000002</v>
      </c>
      <c r="O8609" s="31">
        <v>2.2980160000000001</v>
      </c>
      <c r="P8609" s="31">
        <v>2.5252439999999998</v>
      </c>
      <c r="Q8609" s="31">
        <v>98.096590000000006</v>
      </c>
      <c r="R8609">
        <v>0.30010890000000001</v>
      </c>
      <c r="S8609" t="s">
        <v>20810</v>
      </c>
      <c r="T8609">
        <v>0.99189190000000005</v>
      </c>
    </row>
    <row r="8610" spans="1:20" x14ac:dyDescent="0.25">
      <c r="A8610" s="31" t="s">
        <v>9662</v>
      </c>
      <c r="B8610" s="31" t="s">
        <v>67</v>
      </c>
      <c r="C8610" s="31" t="s">
        <v>5</v>
      </c>
      <c r="D8610" s="31" t="s">
        <v>11</v>
      </c>
      <c r="E8610" s="31" t="s">
        <v>19</v>
      </c>
      <c r="F8610" s="31" t="s">
        <v>52</v>
      </c>
      <c r="G8610" s="31">
        <v>17</v>
      </c>
      <c r="H8610" s="31">
        <v>4761</v>
      </c>
      <c r="I8610" s="31">
        <v>11.511634000000001</v>
      </c>
      <c r="J8610" s="31">
        <v>13.54771</v>
      </c>
      <c r="K8610" s="31">
        <v>2.0360740000000002</v>
      </c>
      <c r="L8610" s="31">
        <v>1.6302650000000001</v>
      </c>
      <c r="M8610" s="31">
        <v>1.87002</v>
      </c>
      <c r="N8610" s="31">
        <v>2.0360740000000002</v>
      </c>
      <c r="O8610" s="31">
        <v>2.2021280000000001</v>
      </c>
      <c r="P8610" s="31">
        <v>2.4418839999999999</v>
      </c>
      <c r="Q8610" s="31">
        <v>99.116259999999997</v>
      </c>
      <c r="R8610">
        <v>0.31665490000000002</v>
      </c>
      <c r="S8610" t="s">
        <v>20810</v>
      </c>
      <c r="T8610">
        <v>0.99189190000000005</v>
      </c>
    </row>
    <row r="8611" spans="1:20" x14ac:dyDescent="0.25">
      <c r="A8611" s="31" t="s">
        <v>9663</v>
      </c>
      <c r="B8611" s="31" t="s">
        <v>67</v>
      </c>
      <c r="C8611" s="31" t="s">
        <v>5</v>
      </c>
      <c r="D8611" s="31" t="s">
        <v>11</v>
      </c>
      <c r="E8611" s="31" t="s">
        <v>19</v>
      </c>
      <c r="F8611" s="31" t="s">
        <v>52</v>
      </c>
      <c r="G8611" s="31">
        <v>18</v>
      </c>
      <c r="H8611" s="31">
        <v>4761</v>
      </c>
      <c r="I8611" s="31">
        <v>12.25108</v>
      </c>
      <c r="J8611" s="31">
        <v>14.25902</v>
      </c>
      <c r="K8611" s="31">
        <v>2.0079419999999999</v>
      </c>
      <c r="L8611" s="31">
        <v>1.596498</v>
      </c>
      <c r="M8611" s="31">
        <v>1.8395820000000001</v>
      </c>
      <c r="N8611" s="31">
        <v>2.0079419999999999</v>
      </c>
      <c r="O8611" s="31">
        <v>2.1763020000000002</v>
      </c>
      <c r="P8611" s="31">
        <v>2.419387</v>
      </c>
      <c r="Q8611" s="31">
        <v>99.224649999999997</v>
      </c>
      <c r="R8611">
        <v>0.3210518</v>
      </c>
      <c r="S8611" t="s">
        <v>20810</v>
      </c>
      <c r="T8611">
        <v>0.99189190000000005</v>
      </c>
    </row>
    <row r="8612" spans="1:20" x14ac:dyDescent="0.25">
      <c r="A8612" s="31" t="s">
        <v>9664</v>
      </c>
      <c r="B8612" s="31" t="s">
        <v>67</v>
      </c>
      <c r="C8612" s="31" t="s">
        <v>5</v>
      </c>
      <c r="D8612" s="31" t="s">
        <v>11</v>
      </c>
      <c r="E8612" s="31" t="s">
        <v>19</v>
      </c>
      <c r="F8612" s="31" t="s">
        <v>52</v>
      </c>
      <c r="G8612" s="31">
        <v>19</v>
      </c>
      <c r="H8612" s="31">
        <v>4761</v>
      </c>
      <c r="I8612" s="31">
        <v>14.241914</v>
      </c>
      <c r="J8612" s="31">
        <v>14.213419999999999</v>
      </c>
      <c r="K8612" s="31">
        <v>-2.8489400000000002E-2</v>
      </c>
      <c r="L8612" s="31">
        <v>-0.45266499999999998</v>
      </c>
      <c r="M8612" s="31">
        <v>-0.2020586</v>
      </c>
      <c r="N8612" s="31">
        <v>-2.8489400000000002E-2</v>
      </c>
      <c r="O8612" s="31">
        <v>0.14507980000000001</v>
      </c>
      <c r="P8612" s="31">
        <v>0.39568609999999999</v>
      </c>
      <c r="Q8612" s="31">
        <v>97.759180000000001</v>
      </c>
      <c r="R8612">
        <v>0.3309859</v>
      </c>
      <c r="S8612" t="s">
        <v>20810</v>
      </c>
      <c r="T8612">
        <v>-0.32063439999999999</v>
      </c>
    </row>
    <row r="8613" spans="1:20" x14ac:dyDescent="0.25">
      <c r="A8613" s="31" t="s">
        <v>9665</v>
      </c>
      <c r="B8613" s="31" t="s">
        <v>67</v>
      </c>
      <c r="C8613" s="31" t="s">
        <v>5</v>
      </c>
      <c r="D8613" s="31" t="s">
        <v>11</v>
      </c>
      <c r="E8613" s="31" t="s">
        <v>19</v>
      </c>
      <c r="F8613" s="31" t="s">
        <v>52</v>
      </c>
      <c r="G8613" s="31">
        <v>20</v>
      </c>
      <c r="H8613" s="31">
        <v>4761</v>
      </c>
      <c r="I8613" s="31">
        <v>13.914078999999999</v>
      </c>
      <c r="J8613" s="31">
        <v>14.07413</v>
      </c>
      <c r="K8613" s="31">
        <v>0.16005539999999999</v>
      </c>
      <c r="L8613" s="31">
        <v>-0.24758549999999999</v>
      </c>
      <c r="M8613" s="31">
        <v>-6.7479999999999997E-3</v>
      </c>
      <c r="N8613" s="31">
        <v>0.16005539999999999</v>
      </c>
      <c r="O8613" s="31">
        <v>0.3268588</v>
      </c>
      <c r="P8613" s="31">
        <v>0.56769630000000004</v>
      </c>
      <c r="Q8613" s="31">
        <v>90.107079999999996</v>
      </c>
      <c r="R8613">
        <v>0.31808389999999997</v>
      </c>
      <c r="S8613" t="s">
        <v>20810</v>
      </c>
      <c r="T8613">
        <v>-0.32063439999999999</v>
      </c>
    </row>
    <row r="8614" spans="1:20" x14ac:dyDescent="0.25">
      <c r="A8614" s="31" t="s">
        <v>9666</v>
      </c>
      <c r="B8614" s="31" t="s">
        <v>67</v>
      </c>
      <c r="C8614" s="31" t="s">
        <v>5</v>
      </c>
      <c r="D8614" s="31" t="s">
        <v>11</v>
      </c>
      <c r="E8614" s="31" t="s">
        <v>19</v>
      </c>
      <c r="F8614" s="31" t="s">
        <v>52</v>
      </c>
      <c r="G8614" s="31">
        <v>21</v>
      </c>
      <c r="H8614" s="31">
        <v>4761</v>
      </c>
      <c r="I8614" s="31">
        <v>12.946225999999999</v>
      </c>
      <c r="J8614" s="31">
        <v>13.15358</v>
      </c>
      <c r="K8614" s="31">
        <v>0.2073507</v>
      </c>
      <c r="L8614" s="31">
        <v>-0.16975409999999999</v>
      </c>
      <c r="M8614" s="31">
        <v>5.3042499999999999E-2</v>
      </c>
      <c r="N8614" s="31">
        <v>0.2073507</v>
      </c>
      <c r="O8614" s="31">
        <v>0.36165900000000001</v>
      </c>
      <c r="P8614" s="31">
        <v>0.58445559999999996</v>
      </c>
      <c r="Q8614" s="31">
        <v>81.742999999999995</v>
      </c>
      <c r="R8614">
        <v>0.29425649999999998</v>
      </c>
      <c r="S8614" t="s">
        <v>20810</v>
      </c>
      <c r="T8614">
        <v>-0.32063439999999999</v>
      </c>
    </row>
    <row r="8615" spans="1:20" x14ac:dyDescent="0.25">
      <c r="A8615" s="31" t="s">
        <v>9667</v>
      </c>
      <c r="B8615" s="31" t="s">
        <v>67</v>
      </c>
      <c r="C8615" s="31" t="s">
        <v>5</v>
      </c>
      <c r="D8615" s="31" t="s">
        <v>11</v>
      </c>
      <c r="E8615" s="31" t="s">
        <v>19</v>
      </c>
      <c r="F8615" s="31" t="s">
        <v>52</v>
      </c>
      <c r="G8615" s="31">
        <v>22</v>
      </c>
      <c r="H8615" s="31">
        <v>4761</v>
      </c>
      <c r="I8615" s="31">
        <v>11.435883</v>
      </c>
      <c r="J8615" s="31">
        <v>11.47058</v>
      </c>
      <c r="K8615" s="31">
        <v>3.4698E-2</v>
      </c>
      <c r="L8615" s="31">
        <v>-0.31522820000000001</v>
      </c>
      <c r="M8615" s="31">
        <v>-0.108489</v>
      </c>
      <c r="N8615" s="31">
        <v>3.4698E-2</v>
      </c>
      <c r="O8615" s="31">
        <v>0.17788490000000001</v>
      </c>
      <c r="P8615" s="31">
        <v>0.38462420000000003</v>
      </c>
      <c r="Q8615" s="31">
        <v>76.831729999999993</v>
      </c>
      <c r="R8615">
        <v>0.27304879999999998</v>
      </c>
      <c r="S8615" t="s">
        <v>20810</v>
      </c>
      <c r="T8615">
        <v>-0.32063439999999999</v>
      </c>
    </row>
    <row r="8616" spans="1:20" x14ac:dyDescent="0.25">
      <c r="A8616" s="31" t="s">
        <v>9668</v>
      </c>
      <c r="B8616" s="31" t="s">
        <v>67</v>
      </c>
      <c r="C8616" s="31" t="s">
        <v>5</v>
      </c>
      <c r="D8616" s="31" t="s">
        <v>11</v>
      </c>
      <c r="E8616" s="31" t="s">
        <v>19</v>
      </c>
      <c r="F8616" s="31" t="s">
        <v>52</v>
      </c>
      <c r="G8616" s="31">
        <v>23</v>
      </c>
      <c r="H8616" s="31">
        <v>4761</v>
      </c>
      <c r="I8616" s="31">
        <v>9.5912325000000003</v>
      </c>
      <c r="J8616" s="31">
        <v>9.6344890000000003</v>
      </c>
      <c r="K8616" s="31">
        <v>4.32564E-2</v>
      </c>
      <c r="L8616" s="31">
        <v>-0.27432079999999998</v>
      </c>
      <c r="M8616" s="31">
        <v>-8.6693599999999996E-2</v>
      </c>
      <c r="N8616" s="31">
        <v>4.32564E-2</v>
      </c>
      <c r="O8616" s="31">
        <v>0.17320650000000001</v>
      </c>
      <c r="P8616" s="31">
        <v>0.36083369999999998</v>
      </c>
      <c r="Q8616" s="31">
        <v>74.173950000000005</v>
      </c>
      <c r="R8616">
        <v>0.24780679999999999</v>
      </c>
      <c r="S8616" t="s">
        <v>20810</v>
      </c>
      <c r="T8616">
        <v>-0.32063439999999999</v>
      </c>
    </row>
    <row r="8617" spans="1:20" x14ac:dyDescent="0.25">
      <c r="A8617" s="31" t="s">
        <v>9669</v>
      </c>
      <c r="B8617" s="31" t="s">
        <v>67</v>
      </c>
      <c r="C8617" s="31" t="s">
        <v>5</v>
      </c>
      <c r="D8617" s="31" t="s">
        <v>11</v>
      </c>
      <c r="E8617" s="31" t="s">
        <v>19</v>
      </c>
      <c r="F8617" s="31" t="s">
        <v>52</v>
      </c>
      <c r="G8617" s="31">
        <v>24</v>
      </c>
      <c r="H8617" s="31">
        <v>4761</v>
      </c>
      <c r="I8617" s="31">
        <v>7.5195461999999997</v>
      </c>
      <c r="J8617" s="31">
        <v>7.5132009999999996</v>
      </c>
      <c r="K8617" s="31">
        <v>-6.3454999999999996E-3</v>
      </c>
      <c r="L8617" s="31">
        <v>-0.27430640000000001</v>
      </c>
      <c r="M8617" s="31">
        <v>-0.1159929</v>
      </c>
      <c r="N8617" s="31">
        <v>-6.3454999999999996E-3</v>
      </c>
      <c r="O8617" s="31">
        <v>0.1033019</v>
      </c>
      <c r="P8617" s="31">
        <v>0.2616153</v>
      </c>
      <c r="Q8617" s="31">
        <v>73.804199999999994</v>
      </c>
      <c r="R8617">
        <v>0.2090909</v>
      </c>
      <c r="S8617" t="s">
        <v>20810</v>
      </c>
      <c r="T8617">
        <v>-0.32063439999999999</v>
      </c>
    </row>
    <row r="8618" spans="1:20" x14ac:dyDescent="0.25">
      <c r="A8618" s="31" t="s">
        <v>10222</v>
      </c>
      <c r="B8618" s="31" t="s">
        <v>67</v>
      </c>
      <c r="C8618" s="31" t="s">
        <v>5</v>
      </c>
      <c r="D8618" s="31" t="s">
        <v>12</v>
      </c>
      <c r="E8618" s="31" t="s">
        <v>19</v>
      </c>
      <c r="F8618" s="31" t="s">
        <v>52</v>
      </c>
      <c r="G8618" s="31">
        <v>1</v>
      </c>
      <c r="H8618" s="31">
        <v>2478</v>
      </c>
      <c r="I8618" s="31">
        <v>2.7623628999999998</v>
      </c>
      <c r="J8618" s="31">
        <v>2.7064249999999999</v>
      </c>
      <c r="K8618" s="31">
        <v>-5.59377E-2</v>
      </c>
      <c r="L8618" s="31">
        <v>-0.20688509999999999</v>
      </c>
      <c r="M8618" s="31">
        <v>-0.11770419999999999</v>
      </c>
      <c r="N8618" s="31">
        <v>-5.59377E-2</v>
      </c>
      <c r="O8618" s="31">
        <v>5.8288000000000003E-3</v>
      </c>
      <c r="P8618" s="31">
        <v>9.5009800000000005E-2</v>
      </c>
      <c r="Q8618" s="31">
        <v>75.51952</v>
      </c>
      <c r="R8618">
        <v>0.1177849</v>
      </c>
      <c r="S8618" t="s">
        <v>20810</v>
      </c>
      <c r="T8618">
        <v>-6.8952650000000002</v>
      </c>
    </row>
    <row r="8619" spans="1:20" x14ac:dyDescent="0.25">
      <c r="A8619" s="31" t="s">
        <v>10223</v>
      </c>
      <c r="B8619" s="31" t="s">
        <v>67</v>
      </c>
      <c r="C8619" s="31" t="s">
        <v>5</v>
      </c>
      <c r="D8619" s="31" t="s">
        <v>12</v>
      </c>
      <c r="E8619" s="31" t="s">
        <v>19</v>
      </c>
      <c r="F8619" s="31" t="s">
        <v>52</v>
      </c>
      <c r="G8619" s="31">
        <v>2</v>
      </c>
      <c r="H8619" s="31">
        <v>2478</v>
      </c>
      <c r="I8619" s="31">
        <v>2.3517526000000002</v>
      </c>
      <c r="J8619" s="31">
        <v>1.4396720000000001</v>
      </c>
      <c r="K8619" s="31">
        <v>-0.91208109999999998</v>
      </c>
      <c r="L8619" s="31">
        <v>-1.0444979999999999</v>
      </c>
      <c r="M8619" s="31">
        <v>-0.96626509999999999</v>
      </c>
      <c r="N8619" s="31">
        <v>-0.91208109999999998</v>
      </c>
      <c r="O8619" s="31">
        <v>-0.85789700000000002</v>
      </c>
      <c r="P8619" s="31">
        <v>-0.77966369999999996</v>
      </c>
      <c r="Q8619" s="31">
        <v>74.581919999999997</v>
      </c>
      <c r="R8619">
        <v>0.1033258</v>
      </c>
      <c r="S8619" t="s">
        <v>20810</v>
      </c>
      <c r="T8619">
        <v>-6.8952650000000002</v>
      </c>
    </row>
    <row r="8620" spans="1:20" x14ac:dyDescent="0.25">
      <c r="A8620" s="31" t="s">
        <v>10224</v>
      </c>
      <c r="B8620" s="31" t="s">
        <v>67</v>
      </c>
      <c r="C8620" s="31" t="s">
        <v>5</v>
      </c>
      <c r="D8620" s="31" t="s">
        <v>12</v>
      </c>
      <c r="E8620" s="31" t="s">
        <v>19</v>
      </c>
      <c r="F8620" s="31" t="s">
        <v>52</v>
      </c>
      <c r="G8620" s="31">
        <v>3</v>
      </c>
      <c r="H8620" s="31">
        <v>2478</v>
      </c>
      <c r="I8620" s="31">
        <v>2.1753143000000001</v>
      </c>
      <c r="J8620" s="31">
        <v>0.86734809999999996</v>
      </c>
      <c r="K8620" s="31">
        <v>-1.307966</v>
      </c>
      <c r="L8620" s="31">
        <v>-1.4472849999999999</v>
      </c>
      <c r="M8620" s="31">
        <v>-1.3649739999999999</v>
      </c>
      <c r="N8620" s="31">
        <v>-1.307966</v>
      </c>
      <c r="O8620" s="31">
        <v>-1.250958</v>
      </c>
      <c r="P8620" s="31">
        <v>-1.168647</v>
      </c>
      <c r="Q8620" s="31">
        <v>73.301779999999994</v>
      </c>
      <c r="R8620">
        <v>0.10871119999999999</v>
      </c>
      <c r="S8620" t="s">
        <v>20810</v>
      </c>
      <c r="T8620">
        <v>-6.8952650000000002</v>
      </c>
    </row>
    <row r="8621" spans="1:20" x14ac:dyDescent="0.25">
      <c r="A8621" s="31" t="s">
        <v>10225</v>
      </c>
      <c r="B8621" s="31" t="s">
        <v>67</v>
      </c>
      <c r="C8621" s="31" t="s">
        <v>5</v>
      </c>
      <c r="D8621" s="31" t="s">
        <v>12</v>
      </c>
      <c r="E8621" s="31" t="s">
        <v>19</v>
      </c>
      <c r="F8621" s="31" t="s">
        <v>52</v>
      </c>
      <c r="G8621" s="31">
        <v>4</v>
      </c>
      <c r="H8621" s="31">
        <v>2478</v>
      </c>
      <c r="I8621" s="31">
        <v>2.1799529</v>
      </c>
      <c r="J8621" s="31">
        <v>2.1941109999999999</v>
      </c>
      <c r="K8621" s="31">
        <v>1.41578E-2</v>
      </c>
      <c r="L8621" s="31">
        <v>-0.1219935</v>
      </c>
      <c r="M8621" s="31">
        <v>-4.1554199999999999E-2</v>
      </c>
      <c r="N8621" s="31">
        <v>1.41578E-2</v>
      </c>
      <c r="O8621" s="31">
        <v>6.9869899999999999E-2</v>
      </c>
      <c r="P8621" s="31">
        <v>0.1503092</v>
      </c>
      <c r="Q8621" s="31">
        <v>72.800929999999994</v>
      </c>
      <c r="R8621">
        <v>0.1062395</v>
      </c>
      <c r="S8621" t="s">
        <v>20810</v>
      </c>
      <c r="T8621">
        <v>-6.8952650000000002</v>
      </c>
    </row>
    <row r="8622" spans="1:20" x14ac:dyDescent="0.25">
      <c r="A8622" s="31" t="s">
        <v>10226</v>
      </c>
      <c r="B8622" s="31" t="s">
        <v>67</v>
      </c>
      <c r="C8622" s="31" t="s">
        <v>5</v>
      </c>
      <c r="D8622" s="31" t="s">
        <v>12</v>
      </c>
      <c r="E8622" s="31" t="s">
        <v>19</v>
      </c>
      <c r="F8622" s="31" t="s">
        <v>52</v>
      </c>
      <c r="G8622" s="31">
        <v>5</v>
      </c>
      <c r="H8622" s="31">
        <v>2478</v>
      </c>
      <c r="I8622" s="31">
        <v>2.2469101</v>
      </c>
      <c r="J8622" s="31">
        <v>3.0452819999999998</v>
      </c>
      <c r="K8622" s="31">
        <v>0.79837239999999998</v>
      </c>
      <c r="L8622" s="31">
        <v>0.66316350000000002</v>
      </c>
      <c r="M8622" s="31">
        <v>0.74304599999999998</v>
      </c>
      <c r="N8622" s="31">
        <v>0.79837239999999998</v>
      </c>
      <c r="O8622" s="31">
        <v>0.85369870000000003</v>
      </c>
      <c r="P8622" s="31">
        <v>0.9335812</v>
      </c>
      <c r="Q8622" s="31">
        <v>72.300929999999994</v>
      </c>
      <c r="R8622">
        <v>0.105504</v>
      </c>
      <c r="S8622" t="s">
        <v>20810</v>
      </c>
      <c r="T8622">
        <v>-6.8952650000000002</v>
      </c>
    </row>
    <row r="8623" spans="1:20" x14ac:dyDescent="0.25">
      <c r="A8623" s="31" t="s">
        <v>10227</v>
      </c>
      <c r="B8623" s="31" t="s">
        <v>67</v>
      </c>
      <c r="C8623" s="31" t="s">
        <v>5</v>
      </c>
      <c r="D8623" s="31" t="s">
        <v>12</v>
      </c>
      <c r="E8623" s="31" t="s">
        <v>19</v>
      </c>
      <c r="F8623" s="31" t="s">
        <v>52</v>
      </c>
      <c r="G8623" s="31">
        <v>6</v>
      </c>
      <c r="H8623" s="31">
        <v>2478</v>
      </c>
      <c r="I8623" s="31">
        <v>2.5385268999999999</v>
      </c>
      <c r="J8623" s="31">
        <v>4.0613469999999996</v>
      </c>
      <c r="K8623" s="31">
        <v>1.5228200000000001</v>
      </c>
      <c r="L8623" s="31">
        <v>1.376452</v>
      </c>
      <c r="M8623" s="31">
        <v>1.462928</v>
      </c>
      <c r="N8623" s="31">
        <v>1.5228200000000001</v>
      </c>
      <c r="O8623" s="31">
        <v>1.582713</v>
      </c>
      <c r="P8623" s="31">
        <v>1.6691879999999999</v>
      </c>
      <c r="Q8623" s="31">
        <v>71.300929999999994</v>
      </c>
      <c r="R8623">
        <v>0.11421149999999999</v>
      </c>
      <c r="S8623" t="s">
        <v>20810</v>
      </c>
      <c r="T8623">
        <v>-6.8952650000000002</v>
      </c>
    </row>
    <row r="8624" spans="1:20" x14ac:dyDescent="0.25">
      <c r="A8624" s="31" t="s">
        <v>10228</v>
      </c>
      <c r="B8624" s="31" t="s">
        <v>67</v>
      </c>
      <c r="C8624" s="31" t="s">
        <v>5</v>
      </c>
      <c r="D8624" s="31" t="s">
        <v>12</v>
      </c>
      <c r="E8624" s="31" t="s">
        <v>19</v>
      </c>
      <c r="F8624" s="31" t="s">
        <v>52</v>
      </c>
      <c r="G8624" s="31">
        <v>7</v>
      </c>
      <c r="H8624" s="31">
        <v>2478</v>
      </c>
      <c r="I8624" s="31">
        <v>3.0805867999999998</v>
      </c>
      <c r="J8624" s="31">
        <v>6.9218409999999997</v>
      </c>
      <c r="K8624" s="31">
        <v>3.8412540000000002</v>
      </c>
      <c r="L8624" s="31">
        <v>3.6774990000000001</v>
      </c>
      <c r="M8624" s="31">
        <v>3.7742469999999999</v>
      </c>
      <c r="N8624" s="31">
        <v>3.8412540000000002</v>
      </c>
      <c r="O8624" s="31">
        <v>3.9082620000000001</v>
      </c>
      <c r="P8624" s="31">
        <v>4.0050100000000004</v>
      </c>
      <c r="Q8624" s="31">
        <v>72.615880000000004</v>
      </c>
      <c r="R8624">
        <v>0.12777920000000001</v>
      </c>
      <c r="S8624" t="s">
        <v>20810</v>
      </c>
      <c r="T8624">
        <v>-6.8952650000000002</v>
      </c>
    </row>
    <row r="8625" spans="1:20" x14ac:dyDescent="0.25">
      <c r="A8625" s="31" t="s">
        <v>10229</v>
      </c>
      <c r="B8625" s="31" t="s">
        <v>67</v>
      </c>
      <c r="C8625" s="31" t="s">
        <v>5</v>
      </c>
      <c r="D8625" s="31" t="s">
        <v>12</v>
      </c>
      <c r="E8625" s="31" t="s">
        <v>19</v>
      </c>
      <c r="F8625" s="31" t="s">
        <v>52</v>
      </c>
      <c r="G8625" s="31">
        <v>8</v>
      </c>
      <c r="H8625" s="31">
        <v>2478</v>
      </c>
      <c r="I8625" s="31">
        <v>3.4778275999999999</v>
      </c>
      <c r="J8625" s="31">
        <v>6.9766880000000002</v>
      </c>
      <c r="K8625" s="31">
        <v>3.4988600000000001</v>
      </c>
      <c r="L8625" s="31">
        <v>3.3125019999999998</v>
      </c>
      <c r="M8625" s="31">
        <v>3.4226040000000002</v>
      </c>
      <c r="N8625" s="31">
        <v>3.4988600000000001</v>
      </c>
      <c r="O8625" s="31">
        <v>3.5751170000000001</v>
      </c>
      <c r="P8625" s="31">
        <v>3.6852179999999999</v>
      </c>
      <c r="Q8625" s="31">
        <v>77.152370000000005</v>
      </c>
      <c r="R8625">
        <v>0.14541589999999999</v>
      </c>
      <c r="S8625" t="s">
        <v>20810</v>
      </c>
      <c r="T8625">
        <v>-6.8952650000000002</v>
      </c>
    </row>
    <row r="8626" spans="1:20" x14ac:dyDescent="0.25">
      <c r="A8626" s="31" t="s">
        <v>10230</v>
      </c>
      <c r="B8626" s="31" t="s">
        <v>67</v>
      </c>
      <c r="C8626" s="31" t="s">
        <v>5</v>
      </c>
      <c r="D8626" s="31" t="s">
        <v>12</v>
      </c>
      <c r="E8626" s="31" t="s">
        <v>19</v>
      </c>
      <c r="F8626" s="31" t="s">
        <v>52</v>
      </c>
      <c r="G8626" s="31">
        <v>9</v>
      </c>
      <c r="H8626" s="31">
        <v>2478</v>
      </c>
      <c r="I8626" s="31">
        <v>3.7927767000000001</v>
      </c>
      <c r="J8626" s="31">
        <v>7.6284190000000001</v>
      </c>
      <c r="K8626" s="31">
        <v>3.8356430000000001</v>
      </c>
      <c r="L8626" s="31">
        <v>3.6421290000000002</v>
      </c>
      <c r="M8626" s="31">
        <v>3.756459</v>
      </c>
      <c r="N8626" s="31">
        <v>3.8356430000000001</v>
      </c>
      <c r="O8626" s="31">
        <v>3.9148269999999998</v>
      </c>
      <c r="P8626" s="31">
        <v>4.0291569999999997</v>
      </c>
      <c r="Q8626" s="31">
        <v>81.312820000000002</v>
      </c>
      <c r="R8626">
        <v>0.15099979999999999</v>
      </c>
      <c r="S8626" t="s">
        <v>20810</v>
      </c>
      <c r="T8626">
        <v>-6.8952650000000002</v>
      </c>
    </row>
    <row r="8627" spans="1:20" x14ac:dyDescent="0.25">
      <c r="A8627" s="31" t="s">
        <v>10231</v>
      </c>
      <c r="B8627" s="31" t="s">
        <v>67</v>
      </c>
      <c r="C8627" s="31" t="s">
        <v>5</v>
      </c>
      <c r="D8627" s="31" t="s">
        <v>12</v>
      </c>
      <c r="E8627" s="31" t="s">
        <v>19</v>
      </c>
      <c r="F8627" s="31" t="s">
        <v>52</v>
      </c>
      <c r="G8627" s="31">
        <v>10</v>
      </c>
      <c r="H8627" s="31">
        <v>2478</v>
      </c>
      <c r="I8627" s="31">
        <v>4.1402751999999996</v>
      </c>
      <c r="J8627" s="31">
        <v>7.781091</v>
      </c>
      <c r="K8627" s="31">
        <v>3.6408149999999999</v>
      </c>
      <c r="L8627" s="31">
        <v>3.4248129999999999</v>
      </c>
      <c r="M8627" s="31">
        <v>3.5524290000000001</v>
      </c>
      <c r="N8627" s="31">
        <v>3.6408149999999999</v>
      </c>
      <c r="O8627" s="31">
        <v>3.7292019999999999</v>
      </c>
      <c r="P8627" s="31">
        <v>3.8568180000000001</v>
      </c>
      <c r="Q8627" s="31">
        <v>84.753820000000005</v>
      </c>
      <c r="R8627">
        <v>0.16854740000000001</v>
      </c>
      <c r="S8627" t="s">
        <v>20810</v>
      </c>
      <c r="T8627">
        <v>-6.8952650000000002</v>
      </c>
    </row>
    <row r="8628" spans="1:20" x14ac:dyDescent="0.25">
      <c r="A8628" s="31" t="s">
        <v>10232</v>
      </c>
      <c r="B8628" s="31" t="s">
        <v>67</v>
      </c>
      <c r="C8628" s="31" t="s">
        <v>5</v>
      </c>
      <c r="D8628" s="31" t="s">
        <v>12</v>
      </c>
      <c r="E8628" s="31" t="s">
        <v>19</v>
      </c>
      <c r="F8628" s="31" t="s">
        <v>52</v>
      </c>
      <c r="G8628" s="31">
        <v>11</v>
      </c>
      <c r="H8628" s="31">
        <v>2478</v>
      </c>
      <c r="I8628" s="31">
        <v>4.4596679000000004</v>
      </c>
      <c r="J8628" s="31">
        <v>6.552797</v>
      </c>
      <c r="K8628" s="31">
        <v>2.0931299999999999</v>
      </c>
      <c r="L8628" s="31">
        <v>1.85273</v>
      </c>
      <c r="M8628" s="31">
        <v>1.9947600000000001</v>
      </c>
      <c r="N8628" s="31">
        <v>2.0931299999999999</v>
      </c>
      <c r="O8628" s="31">
        <v>2.1914989999999999</v>
      </c>
      <c r="P8628" s="31">
        <v>2.333529</v>
      </c>
      <c r="Q8628" s="31">
        <v>89.033100000000005</v>
      </c>
      <c r="R8628">
        <v>0.1875849</v>
      </c>
      <c r="S8628" t="s">
        <v>20810</v>
      </c>
      <c r="T8628">
        <v>-6.8952650000000002</v>
      </c>
    </row>
    <row r="8629" spans="1:20" x14ac:dyDescent="0.25">
      <c r="A8629" s="31" t="s">
        <v>10233</v>
      </c>
      <c r="B8629" s="31" t="s">
        <v>67</v>
      </c>
      <c r="C8629" s="31" t="s">
        <v>5</v>
      </c>
      <c r="D8629" s="31" t="s">
        <v>12</v>
      </c>
      <c r="E8629" s="31" t="s">
        <v>19</v>
      </c>
      <c r="F8629" s="31" t="s">
        <v>52</v>
      </c>
      <c r="G8629" s="31">
        <v>12</v>
      </c>
      <c r="H8629" s="31">
        <v>2478</v>
      </c>
      <c r="I8629" s="31">
        <v>4.759919</v>
      </c>
      <c r="J8629" s="31">
        <v>5.3514699999999999</v>
      </c>
      <c r="K8629" s="31">
        <v>0.59155170000000001</v>
      </c>
      <c r="L8629" s="31">
        <v>0.33474169999999998</v>
      </c>
      <c r="M8629" s="31">
        <v>0.48646709999999999</v>
      </c>
      <c r="N8629" s="31">
        <v>0.59155170000000001</v>
      </c>
      <c r="O8629" s="31">
        <v>0.69663620000000004</v>
      </c>
      <c r="P8629" s="31">
        <v>0.84836160000000005</v>
      </c>
      <c r="Q8629" s="31">
        <v>92.374369999999999</v>
      </c>
      <c r="R8629">
        <v>0.20038990000000001</v>
      </c>
      <c r="S8629" t="s">
        <v>20810</v>
      </c>
      <c r="T8629">
        <v>-6.8952650000000002</v>
      </c>
    </row>
    <row r="8630" spans="1:20" x14ac:dyDescent="0.25">
      <c r="A8630" s="31" t="s">
        <v>10234</v>
      </c>
      <c r="B8630" s="31" t="s">
        <v>67</v>
      </c>
      <c r="C8630" s="31" t="s">
        <v>5</v>
      </c>
      <c r="D8630" s="31" t="s">
        <v>12</v>
      </c>
      <c r="E8630" s="31" t="s">
        <v>19</v>
      </c>
      <c r="F8630" s="31" t="s">
        <v>52</v>
      </c>
      <c r="G8630" s="31">
        <v>13</v>
      </c>
      <c r="H8630" s="31">
        <v>2478</v>
      </c>
      <c r="I8630" s="31">
        <v>4.6979809000000001</v>
      </c>
      <c r="J8630" s="31">
        <v>5.7372990000000001</v>
      </c>
      <c r="K8630" s="31">
        <v>1.039318</v>
      </c>
      <c r="L8630" s="31">
        <v>0.76879260000000005</v>
      </c>
      <c r="M8630" s="31">
        <v>0.92862140000000004</v>
      </c>
      <c r="N8630" s="31">
        <v>1.039318</v>
      </c>
      <c r="O8630" s="31">
        <v>1.150015</v>
      </c>
      <c r="P8630" s="31">
        <v>1.309844</v>
      </c>
      <c r="Q8630" s="31">
        <v>95.154079999999993</v>
      </c>
      <c r="R8630">
        <v>0.21109240000000001</v>
      </c>
      <c r="S8630" t="s">
        <v>20810</v>
      </c>
      <c r="T8630">
        <v>1.6995439999999999</v>
      </c>
    </row>
    <row r="8631" spans="1:20" x14ac:dyDescent="0.25">
      <c r="A8631" s="31" t="s">
        <v>10235</v>
      </c>
      <c r="B8631" s="31" t="s">
        <v>67</v>
      </c>
      <c r="C8631" s="31" t="s">
        <v>5</v>
      </c>
      <c r="D8631" s="31" t="s">
        <v>12</v>
      </c>
      <c r="E8631" s="31" t="s">
        <v>19</v>
      </c>
      <c r="F8631" s="31" t="s">
        <v>52</v>
      </c>
      <c r="G8631" s="31">
        <v>14</v>
      </c>
      <c r="H8631" s="31">
        <v>2478</v>
      </c>
      <c r="I8631" s="31">
        <v>5.0877469</v>
      </c>
      <c r="J8631" s="31">
        <v>6.2829490000000003</v>
      </c>
      <c r="K8631" s="31">
        <v>1.1952020000000001</v>
      </c>
      <c r="L8631" s="31">
        <v>0.91124050000000001</v>
      </c>
      <c r="M8631" s="31">
        <v>1.079007</v>
      </c>
      <c r="N8631" s="31">
        <v>1.1952020000000001</v>
      </c>
      <c r="O8631" s="31">
        <v>1.3113969999999999</v>
      </c>
      <c r="P8631" s="31">
        <v>1.479163</v>
      </c>
      <c r="Q8631" s="31">
        <v>97.435059999999993</v>
      </c>
      <c r="R8631">
        <v>0.2215762</v>
      </c>
      <c r="S8631" t="s">
        <v>20810</v>
      </c>
      <c r="T8631">
        <v>1.6995439999999999</v>
      </c>
    </row>
    <row r="8632" spans="1:20" x14ac:dyDescent="0.25">
      <c r="A8632" s="31" t="s">
        <v>10236</v>
      </c>
      <c r="B8632" s="31" t="s">
        <v>67</v>
      </c>
      <c r="C8632" s="31" t="s">
        <v>5</v>
      </c>
      <c r="D8632" s="31" t="s">
        <v>12</v>
      </c>
      <c r="E8632" s="31" t="s">
        <v>19</v>
      </c>
      <c r="F8632" s="31" t="s">
        <v>52</v>
      </c>
      <c r="G8632" s="31">
        <v>15</v>
      </c>
      <c r="H8632" s="31">
        <v>2478</v>
      </c>
      <c r="I8632" s="31">
        <v>5.5399352999999998</v>
      </c>
      <c r="J8632" s="31">
        <v>6.9986040000000003</v>
      </c>
      <c r="K8632" s="31">
        <v>1.458669</v>
      </c>
      <c r="L8632" s="31">
        <v>1.1620550000000001</v>
      </c>
      <c r="M8632" s="31">
        <v>1.337297</v>
      </c>
      <c r="N8632" s="31">
        <v>1.458669</v>
      </c>
      <c r="O8632" s="31">
        <v>1.580041</v>
      </c>
      <c r="P8632" s="31">
        <v>1.7552829999999999</v>
      </c>
      <c r="Q8632" s="31">
        <v>99.058149999999998</v>
      </c>
      <c r="R8632">
        <v>0.23144909999999999</v>
      </c>
      <c r="S8632" t="s">
        <v>20810</v>
      </c>
      <c r="T8632">
        <v>1.6995439999999999</v>
      </c>
    </row>
    <row r="8633" spans="1:20" x14ac:dyDescent="0.25">
      <c r="A8633" s="31" t="s">
        <v>10237</v>
      </c>
      <c r="B8633" s="31" t="s">
        <v>67</v>
      </c>
      <c r="C8633" s="31" t="s">
        <v>5</v>
      </c>
      <c r="D8633" s="31" t="s">
        <v>12</v>
      </c>
      <c r="E8633" s="31" t="s">
        <v>19</v>
      </c>
      <c r="F8633" s="31" t="s">
        <v>52</v>
      </c>
      <c r="G8633" s="31">
        <v>16</v>
      </c>
      <c r="H8633" s="31">
        <v>2478</v>
      </c>
      <c r="I8633" s="31">
        <v>5.8722868000000004</v>
      </c>
      <c r="J8633" s="31">
        <v>7.6647059999999998</v>
      </c>
      <c r="K8633" s="31">
        <v>1.792419</v>
      </c>
      <c r="L8633" s="31">
        <v>1.4841880000000001</v>
      </c>
      <c r="M8633" s="31">
        <v>1.6662939999999999</v>
      </c>
      <c r="N8633" s="31">
        <v>1.792419</v>
      </c>
      <c r="O8633" s="31">
        <v>1.9185449999999999</v>
      </c>
      <c r="P8633" s="31">
        <v>2.100651</v>
      </c>
      <c r="Q8633" s="31">
        <v>100.4015</v>
      </c>
      <c r="R8633">
        <v>0.24051400000000001</v>
      </c>
      <c r="S8633" t="s">
        <v>20810</v>
      </c>
      <c r="T8633">
        <v>1.6995439999999999</v>
      </c>
    </row>
    <row r="8634" spans="1:20" x14ac:dyDescent="0.25">
      <c r="A8634" s="31" t="s">
        <v>10238</v>
      </c>
      <c r="B8634" s="31" t="s">
        <v>67</v>
      </c>
      <c r="C8634" s="31" t="s">
        <v>5</v>
      </c>
      <c r="D8634" s="31" t="s">
        <v>12</v>
      </c>
      <c r="E8634" s="31" t="s">
        <v>19</v>
      </c>
      <c r="F8634" s="31" t="s">
        <v>52</v>
      </c>
      <c r="G8634" s="31">
        <v>17</v>
      </c>
      <c r="H8634" s="31">
        <v>2478</v>
      </c>
      <c r="I8634" s="31">
        <v>6.3725626000000002</v>
      </c>
      <c r="J8634" s="31">
        <v>7.7475569999999996</v>
      </c>
      <c r="K8634" s="31">
        <v>1.374995</v>
      </c>
      <c r="L8634" s="31">
        <v>1.0582279999999999</v>
      </c>
      <c r="M8634" s="31">
        <v>1.245376</v>
      </c>
      <c r="N8634" s="31">
        <v>1.374995</v>
      </c>
      <c r="O8634" s="31">
        <v>1.504613</v>
      </c>
      <c r="P8634" s="31">
        <v>1.6917610000000001</v>
      </c>
      <c r="Q8634" s="31">
        <v>101.121</v>
      </c>
      <c r="R8634">
        <v>0.24717430000000001</v>
      </c>
      <c r="S8634" t="s">
        <v>20810</v>
      </c>
      <c r="T8634">
        <v>1.6995439999999999</v>
      </c>
    </row>
    <row r="8635" spans="1:20" x14ac:dyDescent="0.25">
      <c r="A8635" s="31" t="s">
        <v>10239</v>
      </c>
      <c r="B8635" s="31" t="s">
        <v>67</v>
      </c>
      <c r="C8635" s="31" t="s">
        <v>5</v>
      </c>
      <c r="D8635" s="31" t="s">
        <v>12</v>
      </c>
      <c r="E8635" s="31" t="s">
        <v>19</v>
      </c>
      <c r="F8635" s="31" t="s">
        <v>52</v>
      </c>
      <c r="G8635" s="31">
        <v>18</v>
      </c>
      <c r="H8635" s="31">
        <v>2478</v>
      </c>
      <c r="I8635" s="31">
        <v>6.8423382000000004</v>
      </c>
      <c r="J8635" s="31">
        <v>7.7042469999999996</v>
      </c>
      <c r="K8635" s="31">
        <v>0.86190920000000004</v>
      </c>
      <c r="L8635" s="31">
        <v>0.54180260000000002</v>
      </c>
      <c r="M8635" s="31">
        <v>0.73092420000000002</v>
      </c>
      <c r="N8635" s="31">
        <v>0.86190920000000004</v>
      </c>
      <c r="O8635" s="31">
        <v>0.99289419999999995</v>
      </c>
      <c r="P8635" s="31">
        <v>1.182016</v>
      </c>
      <c r="Q8635" s="31">
        <v>101.121</v>
      </c>
      <c r="R8635">
        <v>0.24978049999999999</v>
      </c>
      <c r="S8635" t="s">
        <v>20810</v>
      </c>
      <c r="T8635">
        <v>1.6995439999999999</v>
      </c>
    </row>
    <row r="8636" spans="1:20" x14ac:dyDescent="0.25">
      <c r="A8636" s="31" t="s">
        <v>10240</v>
      </c>
      <c r="B8636" s="31" t="s">
        <v>67</v>
      </c>
      <c r="C8636" s="31" t="s">
        <v>5</v>
      </c>
      <c r="D8636" s="31" t="s">
        <v>12</v>
      </c>
      <c r="E8636" s="31" t="s">
        <v>19</v>
      </c>
      <c r="F8636" s="31" t="s">
        <v>52</v>
      </c>
      <c r="G8636" s="31">
        <v>19</v>
      </c>
      <c r="H8636" s="31">
        <v>2478</v>
      </c>
      <c r="I8636" s="31">
        <v>7.5749228000000004</v>
      </c>
      <c r="J8636" s="31">
        <v>9.6709790000000009</v>
      </c>
      <c r="K8636" s="31">
        <v>2.0960559999999999</v>
      </c>
      <c r="L8636" s="31">
        <v>1.775469</v>
      </c>
      <c r="M8636" s="31">
        <v>1.9648749999999999</v>
      </c>
      <c r="N8636" s="31">
        <v>2.0960559999999999</v>
      </c>
      <c r="O8636" s="31">
        <v>2.2272379999999998</v>
      </c>
      <c r="P8636" s="31">
        <v>2.4166439999999998</v>
      </c>
      <c r="Q8636" s="31">
        <v>99.839979999999997</v>
      </c>
      <c r="R8636">
        <v>0.25015599999999999</v>
      </c>
      <c r="S8636" t="s">
        <v>20810</v>
      </c>
      <c r="T8636">
        <v>-6.8952650000000002</v>
      </c>
    </row>
    <row r="8637" spans="1:20" x14ac:dyDescent="0.25">
      <c r="A8637" s="31" t="s">
        <v>10241</v>
      </c>
      <c r="B8637" s="31" t="s">
        <v>67</v>
      </c>
      <c r="C8637" s="31" t="s">
        <v>5</v>
      </c>
      <c r="D8637" s="31" t="s">
        <v>12</v>
      </c>
      <c r="E8637" s="31" t="s">
        <v>19</v>
      </c>
      <c r="F8637" s="31" t="s">
        <v>52</v>
      </c>
      <c r="G8637" s="31">
        <v>20</v>
      </c>
      <c r="H8637" s="31">
        <v>2478</v>
      </c>
      <c r="I8637" s="31">
        <v>7.4521616000000002</v>
      </c>
      <c r="J8637" s="31">
        <v>10.32184</v>
      </c>
      <c r="K8637" s="31">
        <v>2.869678</v>
      </c>
      <c r="L8637" s="31">
        <v>2.555326</v>
      </c>
      <c r="M8637" s="31">
        <v>2.7410480000000002</v>
      </c>
      <c r="N8637" s="31">
        <v>2.869678</v>
      </c>
      <c r="O8637" s="31">
        <v>2.9983080000000002</v>
      </c>
      <c r="P8637" s="31">
        <v>3.1840299999999999</v>
      </c>
      <c r="Q8637" s="31">
        <v>96.677840000000003</v>
      </c>
      <c r="R8637">
        <v>0.24528990000000001</v>
      </c>
      <c r="S8637" t="s">
        <v>20810</v>
      </c>
      <c r="T8637">
        <v>-6.8952650000000002</v>
      </c>
    </row>
    <row r="8638" spans="1:20" x14ac:dyDescent="0.25">
      <c r="A8638" s="31" t="s">
        <v>10242</v>
      </c>
      <c r="B8638" s="31" t="s">
        <v>67</v>
      </c>
      <c r="C8638" s="31" t="s">
        <v>5</v>
      </c>
      <c r="D8638" s="31" t="s">
        <v>12</v>
      </c>
      <c r="E8638" s="31" t="s">
        <v>19</v>
      </c>
      <c r="F8638" s="31" t="s">
        <v>52</v>
      </c>
      <c r="G8638" s="31">
        <v>21</v>
      </c>
      <c r="H8638" s="31">
        <v>2478</v>
      </c>
      <c r="I8638" s="31">
        <v>6.9474695999999998</v>
      </c>
      <c r="J8638" s="31">
        <v>9.826962</v>
      </c>
      <c r="K8638" s="31">
        <v>2.8794919999999999</v>
      </c>
      <c r="L8638" s="31">
        <v>2.5815109999999999</v>
      </c>
      <c r="M8638" s="31">
        <v>2.7575609999999999</v>
      </c>
      <c r="N8638" s="31">
        <v>2.8794919999999999</v>
      </c>
      <c r="O8638" s="31">
        <v>3.0014240000000001</v>
      </c>
      <c r="P8638" s="31">
        <v>3.177473</v>
      </c>
      <c r="Q8638" s="31">
        <v>92.454580000000007</v>
      </c>
      <c r="R8638">
        <v>0.23251569999999999</v>
      </c>
      <c r="S8638" t="s">
        <v>20810</v>
      </c>
      <c r="T8638">
        <v>-6.8952650000000002</v>
      </c>
    </row>
    <row r="8639" spans="1:20" x14ac:dyDescent="0.25">
      <c r="A8639" s="31" t="s">
        <v>10243</v>
      </c>
      <c r="B8639" s="31" t="s">
        <v>67</v>
      </c>
      <c r="C8639" s="31" t="s">
        <v>5</v>
      </c>
      <c r="D8639" s="31" t="s">
        <v>12</v>
      </c>
      <c r="E8639" s="31" t="s">
        <v>19</v>
      </c>
      <c r="F8639" s="31" t="s">
        <v>52</v>
      </c>
      <c r="G8639" s="31">
        <v>22</v>
      </c>
      <c r="H8639" s="31">
        <v>2478</v>
      </c>
      <c r="I8639" s="31">
        <v>6.3377442000000004</v>
      </c>
      <c r="J8639" s="31">
        <v>7.4138010000000003</v>
      </c>
      <c r="K8639" s="31">
        <v>1.076057</v>
      </c>
      <c r="L8639" s="31">
        <v>0.79241200000000001</v>
      </c>
      <c r="M8639" s="31">
        <v>0.9599915</v>
      </c>
      <c r="N8639" s="31">
        <v>1.076057</v>
      </c>
      <c r="O8639" s="31">
        <v>1.1921219999999999</v>
      </c>
      <c r="P8639" s="31">
        <v>1.359701</v>
      </c>
      <c r="Q8639" s="31">
        <v>88.891769999999994</v>
      </c>
      <c r="R8639">
        <v>0.2213291</v>
      </c>
      <c r="S8639" t="s">
        <v>20810</v>
      </c>
      <c r="T8639">
        <v>-6.8952650000000002</v>
      </c>
    </row>
    <row r="8640" spans="1:20" x14ac:dyDescent="0.25">
      <c r="A8640" s="31" t="s">
        <v>10244</v>
      </c>
      <c r="B8640" s="31" t="s">
        <v>67</v>
      </c>
      <c r="C8640" s="31" t="s">
        <v>5</v>
      </c>
      <c r="D8640" s="31" t="s">
        <v>12</v>
      </c>
      <c r="E8640" s="31" t="s">
        <v>19</v>
      </c>
      <c r="F8640" s="31" t="s">
        <v>52</v>
      </c>
      <c r="G8640" s="31">
        <v>23</v>
      </c>
      <c r="H8640" s="31">
        <v>2478</v>
      </c>
      <c r="I8640" s="31">
        <v>5.3045447000000001</v>
      </c>
      <c r="J8640" s="31">
        <v>5.3647090000000004</v>
      </c>
      <c r="K8640" s="31">
        <v>6.01644E-2</v>
      </c>
      <c r="L8640" s="31">
        <v>-0.19380629999999999</v>
      </c>
      <c r="M8640" s="31">
        <v>-4.3758400000000003E-2</v>
      </c>
      <c r="N8640" s="31">
        <v>6.01644E-2</v>
      </c>
      <c r="O8640" s="31">
        <v>0.16408710000000001</v>
      </c>
      <c r="P8640" s="31">
        <v>0.314135</v>
      </c>
      <c r="Q8640" s="31">
        <v>85.454160000000002</v>
      </c>
      <c r="R8640">
        <v>0.1981744</v>
      </c>
      <c r="S8640" t="s">
        <v>20810</v>
      </c>
      <c r="T8640">
        <v>-6.8952650000000002</v>
      </c>
    </row>
    <row r="8641" spans="1:20" x14ac:dyDescent="0.25">
      <c r="A8641" s="31" t="s">
        <v>10245</v>
      </c>
      <c r="B8641" s="31" t="s">
        <v>67</v>
      </c>
      <c r="C8641" s="31" t="s">
        <v>5</v>
      </c>
      <c r="D8641" s="31" t="s">
        <v>12</v>
      </c>
      <c r="E8641" s="31" t="s">
        <v>19</v>
      </c>
      <c r="F8641" s="31" t="s">
        <v>52</v>
      </c>
      <c r="G8641" s="31">
        <v>24</v>
      </c>
      <c r="H8641" s="31">
        <v>2478</v>
      </c>
      <c r="I8641" s="31">
        <v>4.2163747999999996</v>
      </c>
      <c r="J8641" s="31">
        <v>3.9706419999999998</v>
      </c>
      <c r="K8641" s="31">
        <v>-0.2457326</v>
      </c>
      <c r="L8641" s="31">
        <v>-0.46336630000000001</v>
      </c>
      <c r="M8641" s="31">
        <v>-0.33478659999999999</v>
      </c>
      <c r="N8641" s="31">
        <v>-0.2457326</v>
      </c>
      <c r="O8641" s="31">
        <v>-0.1566787</v>
      </c>
      <c r="P8641" s="31">
        <v>-2.8098999999999999E-2</v>
      </c>
      <c r="Q8641" s="31">
        <v>81.703739999999996</v>
      </c>
      <c r="R8641">
        <v>0.16982040000000001</v>
      </c>
      <c r="S8641" t="s">
        <v>20810</v>
      </c>
      <c r="T8641">
        <v>-6.8952650000000002</v>
      </c>
    </row>
    <row r="8642" spans="1:20" x14ac:dyDescent="0.25">
      <c r="A8642" s="31" t="s">
        <v>5638</v>
      </c>
      <c r="B8642" s="31" t="s">
        <v>67</v>
      </c>
      <c r="C8642" s="31" t="s">
        <v>5</v>
      </c>
      <c r="D8642" s="31" t="s">
        <v>7</v>
      </c>
      <c r="E8642" s="31" t="s">
        <v>20</v>
      </c>
      <c r="F8642" s="31" t="s">
        <v>6</v>
      </c>
      <c r="G8642" s="31">
        <v>1</v>
      </c>
      <c r="H8642" s="31">
        <v>54701</v>
      </c>
      <c r="I8642" s="31">
        <v>51.707566</v>
      </c>
      <c r="J8642" s="31">
        <v>51.752299999999998</v>
      </c>
      <c r="K8642" s="31">
        <v>4.4730300000000001E-2</v>
      </c>
      <c r="L8642" s="31">
        <v>-0.76195369999999996</v>
      </c>
      <c r="M8642" s="31">
        <v>-0.28535830000000001</v>
      </c>
      <c r="N8642" s="31">
        <v>4.4730300000000001E-2</v>
      </c>
      <c r="O8642" s="31">
        <v>0.37481880000000001</v>
      </c>
      <c r="P8642" s="31">
        <v>0.85141420000000001</v>
      </c>
      <c r="Q8642" s="31">
        <v>65.118750000000006</v>
      </c>
      <c r="R8642">
        <v>0.62945879999999998</v>
      </c>
      <c r="S8642" t="s">
        <v>20810</v>
      </c>
      <c r="T8642">
        <v>4.7546900000000003E-2</v>
      </c>
    </row>
    <row r="8643" spans="1:20" x14ac:dyDescent="0.25">
      <c r="A8643" s="31" t="s">
        <v>5639</v>
      </c>
      <c r="B8643" s="31" t="s">
        <v>67</v>
      </c>
      <c r="C8643" s="31" t="s">
        <v>5</v>
      </c>
      <c r="D8643" s="31" t="s">
        <v>7</v>
      </c>
      <c r="E8643" s="31" t="s">
        <v>20</v>
      </c>
      <c r="F8643" s="31" t="s">
        <v>6</v>
      </c>
      <c r="G8643" s="31">
        <v>2</v>
      </c>
      <c r="H8643" s="31">
        <v>54701</v>
      </c>
      <c r="I8643" s="31">
        <v>46.258887999999999</v>
      </c>
      <c r="J8643" s="31">
        <v>46.258189999999999</v>
      </c>
      <c r="K8643" s="31">
        <v>-6.9970000000000004E-4</v>
      </c>
      <c r="L8643" s="31">
        <v>-0.76906549999999996</v>
      </c>
      <c r="M8643" s="31">
        <v>-0.31510880000000002</v>
      </c>
      <c r="N8643" s="31">
        <v>-6.9970000000000004E-4</v>
      </c>
      <c r="O8643" s="31">
        <v>0.31370930000000002</v>
      </c>
      <c r="P8643" s="31">
        <v>0.76766599999999996</v>
      </c>
      <c r="Q8643" s="31">
        <v>64.149619999999999</v>
      </c>
      <c r="R8643">
        <v>0.59955899999999995</v>
      </c>
      <c r="S8643" t="s">
        <v>20810</v>
      </c>
      <c r="T8643">
        <v>4.7546900000000003E-2</v>
      </c>
    </row>
    <row r="8644" spans="1:20" x14ac:dyDescent="0.25">
      <c r="A8644" s="31" t="s">
        <v>5640</v>
      </c>
      <c r="B8644" s="31" t="s">
        <v>67</v>
      </c>
      <c r="C8644" s="31" t="s">
        <v>5</v>
      </c>
      <c r="D8644" s="31" t="s">
        <v>7</v>
      </c>
      <c r="E8644" s="31" t="s">
        <v>20</v>
      </c>
      <c r="F8644" s="31" t="s">
        <v>6</v>
      </c>
      <c r="G8644" s="31">
        <v>3</v>
      </c>
      <c r="H8644" s="31">
        <v>54701</v>
      </c>
      <c r="I8644" s="31">
        <v>43.344313</v>
      </c>
      <c r="J8644" s="31">
        <v>43.302930000000003</v>
      </c>
      <c r="K8644" s="31">
        <v>-4.1381800000000003E-2</v>
      </c>
      <c r="L8644" s="31">
        <v>-0.79630529999999999</v>
      </c>
      <c r="M8644" s="31">
        <v>-0.3502904</v>
      </c>
      <c r="N8644" s="31">
        <v>-4.1381800000000003E-2</v>
      </c>
      <c r="O8644" s="31">
        <v>0.26752680000000001</v>
      </c>
      <c r="P8644" s="31">
        <v>0.71354169999999995</v>
      </c>
      <c r="Q8644" s="31">
        <v>63.305289999999999</v>
      </c>
      <c r="R8644">
        <v>0.58906999999999998</v>
      </c>
      <c r="S8644" t="s">
        <v>20810</v>
      </c>
      <c r="T8644">
        <v>4.7546900000000003E-2</v>
      </c>
    </row>
    <row r="8645" spans="1:20" x14ac:dyDescent="0.25">
      <c r="A8645" s="31" t="s">
        <v>5641</v>
      </c>
      <c r="B8645" s="31" t="s">
        <v>67</v>
      </c>
      <c r="C8645" s="31" t="s">
        <v>5</v>
      </c>
      <c r="D8645" s="31" t="s">
        <v>7</v>
      </c>
      <c r="E8645" s="31" t="s">
        <v>20</v>
      </c>
      <c r="F8645" s="31" t="s">
        <v>6</v>
      </c>
      <c r="G8645" s="31">
        <v>4</v>
      </c>
      <c r="H8645" s="31">
        <v>54701</v>
      </c>
      <c r="I8645" s="31">
        <v>42.035736999999997</v>
      </c>
      <c r="J8645" s="31">
        <v>41.953969999999998</v>
      </c>
      <c r="K8645" s="31">
        <v>-8.1765299999999999E-2</v>
      </c>
      <c r="L8645" s="31">
        <v>-0.8136774</v>
      </c>
      <c r="M8645" s="31">
        <v>-0.38125779999999998</v>
      </c>
      <c r="N8645" s="31">
        <v>-8.1765299999999999E-2</v>
      </c>
      <c r="O8645" s="31">
        <v>0.21772720000000001</v>
      </c>
      <c r="P8645" s="31">
        <v>0.65014680000000002</v>
      </c>
      <c r="Q8645" s="31">
        <v>62.624360000000003</v>
      </c>
      <c r="R8645">
        <v>0.57111409999999996</v>
      </c>
      <c r="S8645" t="s">
        <v>20810</v>
      </c>
      <c r="T8645">
        <v>4.7546900000000003E-2</v>
      </c>
    </row>
    <row r="8646" spans="1:20" x14ac:dyDescent="0.25">
      <c r="A8646" s="31" t="s">
        <v>5642</v>
      </c>
      <c r="B8646" s="31" t="s">
        <v>67</v>
      </c>
      <c r="C8646" s="31" t="s">
        <v>5</v>
      </c>
      <c r="D8646" s="31" t="s">
        <v>7</v>
      </c>
      <c r="E8646" s="31" t="s">
        <v>20</v>
      </c>
      <c r="F8646" s="31" t="s">
        <v>6</v>
      </c>
      <c r="G8646" s="31">
        <v>5</v>
      </c>
      <c r="H8646" s="31">
        <v>54701</v>
      </c>
      <c r="I8646" s="31">
        <v>43.036513999999997</v>
      </c>
      <c r="J8646" s="31">
        <v>42.887230000000002</v>
      </c>
      <c r="K8646" s="31">
        <v>-0.14927840000000001</v>
      </c>
      <c r="L8646" s="31">
        <v>-0.89878599999999997</v>
      </c>
      <c r="M8646" s="31">
        <v>-0.45597090000000001</v>
      </c>
      <c r="N8646" s="31">
        <v>-0.14927840000000001</v>
      </c>
      <c r="O8646" s="31">
        <v>0.157414</v>
      </c>
      <c r="P8646" s="31">
        <v>0.60022909999999996</v>
      </c>
      <c r="Q8646" s="31">
        <v>62.032980000000002</v>
      </c>
      <c r="R8646">
        <v>0.58484389999999997</v>
      </c>
      <c r="S8646" t="s">
        <v>20810</v>
      </c>
      <c r="T8646">
        <v>4.7546900000000003E-2</v>
      </c>
    </row>
    <row r="8647" spans="1:20" x14ac:dyDescent="0.25">
      <c r="A8647" s="31" t="s">
        <v>5643</v>
      </c>
      <c r="B8647" s="31" t="s">
        <v>67</v>
      </c>
      <c r="C8647" s="31" t="s">
        <v>5</v>
      </c>
      <c r="D8647" s="31" t="s">
        <v>7</v>
      </c>
      <c r="E8647" s="31" t="s">
        <v>20</v>
      </c>
      <c r="F8647" s="31" t="s">
        <v>6</v>
      </c>
      <c r="G8647" s="31">
        <v>6</v>
      </c>
      <c r="H8647" s="31">
        <v>54701</v>
      </c>
      <c r="I8647" s="31">
        <v>47.133217000000002</v>
      </c>
      <c r="J8647" s="31">
        <v>46.902070000000002</v>
      </c>
      <c r="K8647" s="31">
        <v>-0.2311473</v>
      </c>
      <c r="L8647" s="31">
        <v>-1.0041</v>
      </c>
      <c r="M8647" s="31">
        <v>-0.54743310000000001</v>
      </c>
      <c r="N8647" s="31">
        <v>-0.2311473</v>
      </c>
      <c r="O8647" s="31">
        <v>8.5138599999999995E-2</v>
      </c>
      <c r="P8647" s="31">
        <v>0.54180510000000004</v>
      </c>
      <c r="Q8647" s="31">
        <v>61.535719999999998</v>
      </c>
      <c r="R8647">
        <v>0.60313799999999995</v>
      </c>
      <c r="S8647" t="s">
        <v>20810</v>
      </c>
      <c r="T8647">
        <v>4.7546900000000003E-2</v>
      </c>
    </row>
    <row r="8648" spans="1:20" x14ac:dyDescent="0.25">
      <c r="A8648" s="31" t="s">
        <v>5644</v>
      </c>
      <c r="B8648" s="31" t="s">
        <v>67</v>
      </c>
      <c r="C8648" s="31" t="s">
        <v>5</v>
      </c>
      <c r="D8648" s="31" t="s">
        <v>7</v>
      </c>
      <c r="E8648" s="31" t="s">
        <v>20</v>
      </c>
      <c r="F8648" s="31" t="s">
        <v>6</v>
      </c>
      <c r="G8648" s="31">
        <v>7</v>
      </c>
      <c r="H8648" s="31">
        <v>54701</v>
      </c>
      <c r="I8648" s="31">
        <v>54.031184000000003</v>
      </c>
      <c r="J8648" s="31">
        <v>53.665999999999997</v>
      </c>
      <c r="K8648" s="31">
        <v>-0.36518240000000002</v>
      </c>
      <c r="L8648" s="31">
        <v>-1.118851</v>
      </c>
      <c r="M8648" s="31">
        <v>-0.67357739999999999</v>
      </c>
      <c r="N8648" s="31">
        <v>-0.36518240000000002</v>
      </c>
      <c r="O8648" s="31">
        <v>-5.6787499999999998E-2</v>
      </c>
      <c r="P8648" s="31">
        <v>0.38848579999999999</v>
      </c>
      <c r="Q8648" s="31">
        <v>61.530169999999998</v>
      </c>
      <c r="R8648">
        <v>0.58809040000000001</v>
      </c>
      <c r="S8648" t="s">
        <v>20810</v>
      </c>
      <c r="T8648">
        <v>4.7546900000000003E-2</v>
      </c>
    </row>
    <row r="8649" spans="1:20" x14ac:dyDescent="0.25">
      <c r="A8649" s="31" t="s">
        <v>5645</v>
      </c>
      <c r="B8649" s="31" t="s">
        <v>67</v>
      </c>
      <c r="C8649" s="31" t="s">
        <v>5</v>
      </c>
      <c r="D8649" s="31" t="s">
        <v>7</v>
      </c>
      <c r="E8649" s="31" t="s">
        <v>20</v>
      </c>
      <c r="F8649" s="31" t="s">
        <v>6</v>
      </c>
      <c r="G8649" s="31">
        <v>8</v>
      </c>
      <c r="H8649" s="31">
        <v>54701</v>
      </c>
      <c r="I8649" s="31">
        <v>60.713841000000002</v>
      </c>
      <c r="J8649" s="31">
        <v>60.239719999999998</v>
      </c>
      <c r="K8649" s="31">
        <v>-0.47412399999999999</v>
      </c>
      <c r="L8649" s="31">
        <v>-1.218763</v>
      </c>
      <c r="M8649" s="31">
        <v>-0.77882439999999997</v>
      </c>
      <c r="N8649" s="31">
        <v>-0.47412399999999999</v>
      </c>
      <c r="O8649" s="31">
        <v>-0.16942360000000001</v>
      </c>
      <c r="P8649" s="31">
        <v>0.27051550000000002</v>
      </c>
      <c r="Q8649" s="31">
        <v>63.39658</v>
      </c>
      <c r="R8649">
        <v>0.58104529999999999</v>
      </c>
      <c r="S8649" t="s">
        <v>20810</v>
      </c>
      <c r="T8649">
        <v>4.7546900000000003E-2</v>
      </c>
    </row>
    <row r="8650" spans="1:20" x14ac:dyDescent="0.25">
      <c r="A8650" s="31" t="s">
        <v>5646</v>
      </c>
      <c r="B8650" s="31" t="s">
        <v>67</v>
      </c>
      <c r="C8650" s="31" t="s">
        <v>5</v>
      </c>
      <c r="D8650" s="31" t="s">
        <v>7</v>
      </c>
      <c r="E8650" s="31" t="s">
        <v>20</v>
      </c>
      <c r="F8650" s="31" t="s">
        <v>6</v>
      </c>
      <c r="G8650" s="31">
        <v>9</v>
      </c>
      <c r="H8650" s="31">
        <v>54701</v>
      </c>
      <c r="I8650" s="31">
        <v>65.035652999999996</v>
      </c>
      <c r="J8650" s="31">
        <v>64.492930000000001</v>
      </c>
      <c r="K8650" s="31">
        <v>-0.54272860000000001</v>
      </c>
      <c r="L8650" s="31">
        <v>-1.298972</v>
      </c>
      <c r="M8650" s="31">
        <v>-0.85217719999999997</v>
      </c>
      <c r="N8650" s="31">
        <v>-0.54272860000000001</v>
      </c>
      <c r="O8650" s="31">
        <v>-0.23327999999999999</v>
      </c>
      <c r="P8650" s="31">
        <v>0.2135147</v>
      </c>
      <c r="Q8650" s="31">
        <v>66.295580000000001</v>
      </c>
      <c r="R8650">
        <v>0.59009979999999995</v>
      </c>
      <c r="S8650" t="s">
        <v>20810</v>
      </c>
      <c r="T8650">
        <v>4.7546900000000003E-2</v>
      </c>
    </row>
    <row r="8651" spans="1:20" x14ac:dyDescent="0.25">
      <c r="A8651" s="31" t="s">
        <v>5647</v>
      </c>
      <c r="B8651" s="31" t="s">
        <v>67</v>
      </c>
      <c r="C8651" s="31" t="s">
        <v>5</v>
      </c>
      <c r="D8651" s="31" t="s">
        <v>7</v>
      </c>
      <c r="E8651" s="31" t="s">
        <v>20</v>
      </c>
      <c r="F8651" s="31" t="s">
        <v>6</v>
      </c>
      <c r="G8651" s="31">
        <v>10</v>
      </c>
      <c r="H8651" s="31">
        <v>54701</v>
      </c>
      <c r="I8651" s="31">
        <v>67.691865000000007</v>
      </c>
      <c r="J8651" s="31">
        <v>67.182659999999998</v>
      </c>
      <c r="K8651" s="31">
        <v>-0.50920670000000001</v>
      </c>
      <c r="L8651" s="31">
        <v>-1.298179</v>
      </c>
      <c r="M8651" s="31">
        <v>-0.83204789999999995</v>
      </c>
      <c r="N8651" s="31">
        <v>-0.50920670000000001</v>
      </c>
      <c r="O8651" s="31">
        <v>-0.18636549999999999</v>
      </c>
      <c r="P8651" s="31">
        <v>0.27976580000000001</v>
      </c>
      <c r="Q8651" s="31">
        <v>69.656869999999998</v>
      </c>
      <c r="R8651">
        <v>0.61563860000000004</v>
      </c>
      <c r="S8651" t="s">
        <v>20810</v>
      </c>
      <c r="T8651">
        <v>4.7546900000000003E-2</v>
      </c>
    </row>
    <row r="8652" spans="1:20" x14ac:dyDescent="0.25">
      <c r="A8652" s="31" t="s">
        <v>5648</v>
      </c>
      <c r="B8652" s="31" t="s">
        <v>67</v>
      </c>
      <c r="C8652" s="31" t="s">
        <v>5</v>
      </c>
      <c r="D8652" s="31" t="s">
        <v>7</v>
      </c>
      <c r="E8652" s="31" t="s">
        <v>20</v>
      </c>
      <c r="F8652" s="31" t="s">
        <v>6</v>
      </c>
      <c r="G8652" s="31">
        <v>11</v>
      </c>
      <c r="H8652" s="31">
        <v>54701</v>
      </c>
      <c r="I8652" s="31">
        <v>68.970432000000002</v>
      </c>
      <c r="J8652" s="31">
        <v>68.606020000000001</v>
      </c>
      <c r="K8652" s="31">
        <v>-0.36441220000000002</v>
      </c>
      <c r="L8652" s="31">
        <v>-1.2032560000000001</v>
      </c>
      <c r="M8652" s="31">
        <v>-0.70766010000000001</v>
      </c>
      <c r="N8652" s="31">
        <v>-0.36441220000000002</v>
      </c>
      <c r="O8652" s="31">
        <v>-2.1164200000000001E-2</v>
      </c>
      <c r="P8652" s="31">
        <v>0.4744313</v>
      </c>
      <c r="Q8652" s="31">
        <v>73.111969999999999</v>
      </c>
      <c r="R8652">
        <v>0.6545531</v>
      </c>
      <c r="S8652" t="s">
        <v>20810</v>
      </c>
      <c r="T8652">
        <v>4.7546900000000003E-2</v>
      </c>
    </row>
    <row r="8653" spans="1:20" x14ac:dyDescent="0.25">
      <c r="A8653" s="31" t="s">
        <v>5649</v>
      </c>
      <c r="B8653" s="31" t="s">
        <v>67</v>
      </c>
      <c r="C8653" s="31" t="s">
        <v>5</v>
      </c>
      <c r="D8653" s="31" t="s">
        <v>7</v>
      </c>
      <c r="E8653" s="31" t="s">
        <v>20</v>
      </c>
      <c r="F8653" s="31" t="s">
        <v>6</v>
      </c>
      <c r="G8653" s="31">
        <v>12</v>
      </c>
      <c r="H8653" s="31">
        <v>54701</v>
      </c>
      <c r="I8653" s="31">
        <v>68.548776000000004</v>
      </c>
      <c r="J8653" s="31">
        <v>68.434929999999994</v>
      </c>
      <c r="K8653" s="31">
        <v>-0.1138467</v>
      </c>
      <c r="L8653" s="31">
        <v>-0.94003749999999997</v>
      </c>
      <c r="M8653" s="31">
        <v>-0.45191730000000002</v>
      </c>
      <c r="N8653" s="31">
        <v>-0.1138467</v>
      </c>
      <c r="O8653" s="31">
        <v>0.2242239</v>
      </c>
      <c r="P8653" s="31">
        <v>0.71234419999999998</v>
      </c>
      <c r="Q8653" s="31">
        <v>76.408420000000007</v>
      </c>
      <c r="R8653">
        <v>0.64468009999999998</v>
      </c>
      <c r="S8653" t="s">
        <v>20810</v>
      </c>
      <c r="T8653">
        <v>4.7546900000000003E-2</v>
      </c>
    </row>
    <row r="8654" spans="1:20" x14ac:dyDescent="0.25">
      <c r="A8654" s="31" t="s">
        <v>5650</v>
      </c>
      <c r="B8654" s="31" t="s">
        <v>67</v>
      </c>
      <c r="C8654" s="31" t="s">
        <v>5</v>
      </c>
      <c r="D8654" s="31" t="s">
        <v>7</v>
      </c>
      <c r="E8654" s="31" t="s">
        <v>20</v>
      </c>
      <c r="F8654" s="31" t="s">
        <v>6</v>
      </c>
      <c r="G8654" s="31">
        <v>13</v>
      </c>
      <c r="H8654" s="31">
        <v>54701</v>
      </c>
      <c r="I8654" s="31">
        <v>65.102255999999997</v>
      </c>
      <c r="J8654" s="31">
        <v>68.692310000000006</v>
      </c>
      <c r="K8654" s="31">
        <v>3.5900599999999998</v>
      </c>
      <c r="L8654" s="31">
        <v>2.7432379999999998</v>
      </c>
      <c r="M8654" s="31">
        <v>3.243547</v>
      </c>
      <c r="N8654" s="31">
        <v>3.5900599999999998</v>
      </c>
      <c r="O8654" s="31">
        <v>3.9365730000000001</v>
      </c>
      <c r="P8654" s="31">
        <v>4.4368819999999998</v>
      </c>
      <c r="Q8654" s="31">
        <v>79.192830000000001</v>
      </c>
      <c r="R8654">
        <v>0.66077830000000004</v>
      </c>
      <c r="S8654" t="s">
        <v>20810</v>
      </c>
      <c r="T8654">
        <v>0.55687330000000002</v>
      </c>
    </row>
    <row r="8655" spans="1:20" x14ac:dyDescent="0.25">
      <c r="A8655" s="31" t="s">
        <v>5651</v>
      </c>
      <c r="B8655" s="31" t="s">
        <v>67</v>
      </c>
      <c r="C8655" s="31" t="s">
        <v>5</v>
      </c>
      <c r="D8655" s="31" t="s">
        <v>7</v>
      </c>
      <c r="E8655" s="31" t="s">
        <v>20</v>
      </c>
      <c r="F8655" s="31" t="s">
        <v>6</v>
      </c>
      <c r="G8655" s="31">
        <v>14</v>
      </c>
      <c r="H8655" s="31">
        <v>54701</v>
      </c>
      <c r="I8655" s="31">
        <v>67.152626999999995</v>
      </c>
      <c r="J8655" s="31">
        <v>72.476770000000002</v>
      </c>
      <c r="K8655" s="31">
        <v>5.324141</v>
      </c>
      <c r="L8655" s="31">
        <v>4.4356270000000002</v>
      </c>
      <c r="M8655" s="31">
        <v>4.9605680000000003</v>
      </c>
      <c r="N8655" s="31">
        <v>5.324141</v>
      </c>
      <c r="O8655" s="31">
        <v>5.6877129999999996</v>
      </c>
      <c r="P8655" s="31">
        <v>6.2126539999999997</v>
      </c>
      <c r="Q8655" s="31">
        <v>81.152479999999997</v>
      </c>
      <c r="R8655">
        <v>0.69331030000000005</v>
      </c>
      <c r="S8655" t="s">
        <v>20810</v>
      </c>
      <c r="T8655">
        <v>0.55687330000000002</v>
      </c>
    </row>
    <row r="8656" spans="1:20" x14ac:dyDescent="0.25">
      <c r="A8656" s="31" t="s">
        <v>5652</v>
      </c>
      <c r="B8656" s="31" t="s">
        <v>67</v>
      </c>
      <c r="C8656" s="31" t="s">
        <v>5</v>
      </c>
      <c r="D8656" s="31" t="s">
        <v>7</v>
      </c>
      <c r="E8656" s="31" t="s">
        <v>20</v>
      </c>
      <c r="F8656" s="31" t="s">
        <v>6</v>
      </c>
      <c r="G8656" s="31">
        <v>15</v>
      </c>
      <c r="H8656" s="31">
        <v>54701</v>
      </c>
      <c r="I8656" s="31">
        <v>71.068275999999997</v>
      </c>
      <c r="J8656" s="31">
        <v>77.226280000000003</v>
      </c>
      <c r="K8656" s="31">
        <v>6.1580009999999996</v>
      </c>
      <c r="L8656" s="31">
        <v>5.1975090000000002</v>
      </c>
      <c r="M8656" s="31">
        <v>5.7649759999999999</v>
      </c>
      <c r="N8656" s="31">
        <v>6.1580009999999996</v>
      </c>
      <c r="O8656" s="31">
        <v>6.5510270000000004</v>
      </c>
      <c r="P8656" s="31">
        <v>7.1184940000000001</v>
      </c>
      <c r="Q8656" s="31">
        <v>82.577489999999997</v>
      </c>
      <c r="R8656">
        <v>0.74947600000000003</v>
      </c>
      <c r="S8656" t="s">
        <v>20810</v>
      </c>
      <c r="T8656">
        <v>0.55687330000000002</v>
      </c>
    </row>
    <row r="8657" spans="1:20" x14ac:dyDescent="0.25">
      <c r="A8657" s="31" t="s">
        <v>5653</v>
      </c>
      <c r="B8657" s="31" t="s">
        <v>67</v>
      </c>
      <c r="C8657" s="31" t="s">
        <v>5</v>
      </c>
      <c r="D8657" s="31" t="s">
        <v>7</v>
      </c>
      <c r="E8657" s="31" t="s">
        <v>20</v>
      </c>
      <c r="F8657" s="31" t="s">
        <v>6</v>
      </c>
      <c r="G8657" s="31">
        <v>16</v>
      </c>
      <c r="H8657" s="31">
        <v>54701</v>
      </c>
      <c r="I8657" s="31">
        <v>76.079958000000005</v>
      </c>
      <c r="J8657" s="31">
        <v>82.649169999999998</v>
      </c>
      <c r="K8657" s="31">
        <v>6.5692110000000001</v>
      </c>
      <c r="L8657" s="31">
        <v>5.539822</v>
      </c>
      <c r="M8657" s="31">
        <v>6.1479939999999997</v>
      </c>
      <c r="N8657" s="31">
        <v>6.5692110000000001</v>
      </c>
      <c r="O8657" s="31">
        <v>6.9904279999999996</v>
      </c>
      <c r="P8657" s="31">
        <v>7.5986000000000002</v>
      </c>
      <c r="Q8657" s="31">
        <v>83.217740000000006</v>
      </c>
      <c r="R8657">
        <v>0.80323639999999996</v>
      </c>
      <c r="S8657" t="s">
        <v>20810</v>
      </c>
      <c r="T8657">
        <v>0.55687330000000002</v>
      </c>
    </row>
    <row r="8658" spans="1:20" x14ac:dyDescent="0.25">
      <c r="A8658" s="31" t="s">
        <v>5654</v>
      </c>
      <c r="B8658" s="31" t="s">
        <v>67</v>
      </c>
      <c r="C8658" s="31" t="s">
        <v>5</v>
      </c>
      <c r="D8658" s="31" t="s">
        <v>7</v>
      </c>
      <c r="E8658" s="31" t="s">
        <v>20</v>
      </c>
      <c r="F8658" s="31" t="s">
        <v>6</v>
      </c>
      <c r="G8658" s="31">
        <v>17</v>
      </c>
      <c r="H8658" s="31">
        <v>54701</v>
      </c>
      <c r="I8658" s="31">
        <v>81.723305999999994</v>
      </c>
      <c r="J8658" s="31">
        <v>88.217820000000003</v>
      </c>
      <c r="K8658" s="31">
        <v>6.4945170000000001</v>
      </c>
      <c r="L8658" s="31">
        <v>5.4254639999999998</v>
      </c>
      <c r="M8658" s="31">
        <v>6.0570690000000003</v>
      </c>
      <c r="N8658" s="31">
        <v>6.4945170000000001</v>
      </c>
      <c r="O8658" s="31">
        <v>6.9319639999999998</v>
      </c>
      <c r="P8658" s="31">
        <v>7.5635700000000003</v>
      </c>
      <c r="Q8658" s="31">
        <v>83.102909999999994</v>
      </c>
      <c r="R8658">
        <v>0.83418639999999999</v>
      </c>
      <c r="S8658" t="s">
        <v>20810</v>
      </c>
      <c r="T8658">
        <v>0.55687330000000002</v>
      </c>
    </row>
    <row r="8659" spans="1:20" x14ac:dyDescent="0.25">
      <c r="A8659" s="31" t="s">
        <v>5655</v>
      </c>
      <c r="B8659" s="31" t="s">
        <v>67</v>
      </c>
      <c r="C8659" s="31" t="s">
        <v>5</v>
      </c>
      <c r="D8659" s="31" t="s">
        <v>7</v>
      </c>
      <c r="E8659" s="31" t="s">
        <v>20</v>
      </c>
      <c r="F8659" s="31" t="s">
        <v>6</v>
      </c>
      <c r="G8659" s="31">
        <v>18</v>
      </c>
      <c r="H8659" s="31">
        <v>54701</v>
      </c>
      <c r="I8659" s="31">
        <v>88.444480999999996</v>
      </c>
      <c r="J8659" s="31">
        <v>93.970640000000003</v>
      </c>
      <c r="K8659" s="31">
        <v>5.5261579999999997</v>
      </c>
      <c r="L8659" s="31">
        <v>4.4303970000000001</v>
      </c>
      <c r="M8659" s="31">
        <v>5.0777809999999999</v>
      </c>
      <c r="N8659" s="31">
        <v>5.5261579999999997</v>
      </c>
      <c r="O8659" s="31">
        <v>5.9745350000000004</v>
      </c>
      <c r="P8659" s="31">
        <v>6.6219190000000001</v>
      </c>
      <c r="Q8659" s="31">
        <v>81.929220000000001</v>
      </c>
      <c r="R8659">
        <v>0.85502699999999998</v>
      </c>
      <c r="S8659" t="s">
        <v>20810</v>
      </c>
      <c r="T8659">
        <v>0.55687330000000002</v>
      </c>
    </row>
    <row r="8660" spans="1:20" x14ac:dyDescent="0.25">
      <c r="A8660" s="31" t="s">
        <v>5656</v>
      </c>
      <c r="B8660" s="31" t="s">
        <v>67</v>
      </c>
      <c r="C8660" s="31" t="s">
        <v>5</v>
      </c>
      <c r="D8660" s="31" t="s">
        <v>7</v>
      </c>
      <c r="E8660" s="31" t="s">
        <v>20</v>
      </c>
      <c r="F8660" s="31" t="s">
        <v>6</v>
      </c>
      <c r="G8660" s="31">
        <v>19</v>
      </c>
      <c r="H8660" s="31">
        <v>54701</v>
      </c>
      <c r="I8660" s="31">
        <v>98.577178000000004</v>
      </c>
      <c r="J8660" s="31">
        <v>98.637410000000003</v>
      </c>
      <c r="K8660" s="31">
        <v>6.0234599999999999E-2</v>
      </c>
      <c r="L8660" s="31">
        <v>-1.094022</v>
      </c>
      <c r="M8660" s="31">
        <v>-0.41207779999999999</v>
      </c>
      <c r="N8660" s="31">
        <v>6.0234599999999999E-2</v>
      </c>
      <c r="O8660" s="31">
        <v>0.53254710000000005</v>
      </c>
      <c r="P8660" s="31">
        <v>1.214491</v>
      </c>
      <c r="Q8660" s="31">
        <v>79.807580000000002</v>
      </c>
      <c r="R8660">
        <v>0.90067120000000001</v>
      </c>
      <c r="S8660" t="s">
        <v>20810</v>
      </c>
      <c r="T8660">
        <v>4.7546900000000003E-2</v>
      </c>
    </row>
    <row r="8661" spans="1:20" x14ac:dyDescent="0.25">
      <c r="A8661" s="31" t="s">
        <v>5657</v>
      </c>
      <c r="B8661" s="31" t="s">
        <v>67</v>
      </c>
      <c r="C8661" s="31" t="s">
        <v>5</v>
      </c>
      <c r="D8661" s="31" t="s">
        <v>7</v>
      </c>
      <c r="E8661" s="31" t="s">
        <v>20</v>
      </c>
      <c r="F8661" s="31" t="s">
        <v>6</v>
      </c>
      <c r="G8661" s="31">
        <v>20</v>
      </c>
      <c r="H8661" s="31">
        <v>54701</v>
      </c>
      <c r="I8661" s="31">
        <v>97.866984000000002</v>
      </c>
      <c r="J8661" s="31">
        <v>97.807130000000001</v>
      </c>
      <c r="K8661" s="31">
        <v>-5.9856699999999999E-2</v>
      </c>
      <c r="L8661" s="31">
        <v>-1.182887</v>
      </c>
      <c r="M8661" s="31">
        <v>-0.51939179999999996</v>
      </c>
      <c r="N8661" s="31">
        <v>-5.9856699999999999E-2</v>
      </c>
      <c r="O8661" s="31">
        <v>0.39967829999999999</v>
      </c>
      <c r="P8661" s="31">
        <v>1.0631740000000001</v>
      </c>
      <c r="Q8661" s="31">
        <v>76.430059999999997</v>
      </c>
      <c r="R8661">
        <v>0.87630549999999996</v>
      </c>
      <c r="S8661" t="s">
        <v>20810</v>
      </c>
      <c r="T8661">
        <v>4.7546900000000003E-2</v>
      </c>
    </row>
    <row r="8662" spans="1:20" x14ac:dyDescent="0.25">
      <c r="A8662" s="31" t="s">
        <v>5658</v>
      </c>
      <c r="B8662" s="31" t="s">
        <v>67</v>
      </c>
      <c r="C8662" s="31" t="s">
        <v>5</v>
      </c>
      <c r="D8662" s="31" t="s">
        <v>7</v>
      </c>
      <c r="E8662" s="31" t="s">
        <v>20</v>
      </c>
      <c r="F8662" s="31" t="s">
        <v>6</v>
      </c>
      <c r="G8662" s="31">
        <v>21</v>
      </c>
      <c r="H8662" s="31">
        <v>54701</v>
      </c>
      <c r="I8662" s="31">
        <v>94.97869</v>
      </c>
      <c r="J8662" s="31">
        <v>94.883189999999999</v>
      </c>
      <c r="K8662" s="31">
        <v>-9.5504699999999998E-2</v>
      </c>
      <c r="L8662" s="31">
        <v>-1.1679539999999999</v>
      </c>
      <c r="M8662" s="31">
        <v>-0.53434219999999999</v>
      </c>
      <c r="N8662" s="31">
        <v>-9.5504699999999998E-2</v>
      </c>
      <c r="O8662" s="31">
        <v>0.34333279999999999</v>
      </c>
      <c r="P8662" s="31">
        <v>0.97694449999999999</v>
      </c>
      <c r="Q8662" s="31">
        <v>72.288839999999993</v>
      </c>
      <c r="R8662">
        <v>0.83683660000000004</v>
      </c>
      <c r="S8662" t="s">
        <v>20810</v>
      </c>
      <c r="T8662">
        <v>4.7546900000000003E-2</v>
      </c>
    </row>
    <row r="8663" spans="1:20" x14ac:dyDescent="0.25">
      <c r="A8663" s="31" t="s">
        <v>5659</v>
      </c>
      <c r="B8663" s="31" t="s">
        <v>67</v>
      </c>
      <c r="C8663" s="31" t="s">
        <v>5</v>
      </c>
      <c r="D8663" s="31" t="s">
        <v>7</v>
      </c>
      <c r="E8663" s="31" t="s">
        <v>20</v>
      </c>
      <c r="F8663" s="31" t="s">
        <v>6</v>
      </c>
      <c r="G8663" s="31">
        <v>22</v>
      </c>
      <c r="H8663" s="31">
        <v>54701</v>
      </c>
      <c r="I8663" s="31">
        <v>89.052368999999999</v>
      </c>
      <c r="J8663" s="31">
        <v>89.013999999999996</v>
      </c>
      <c r="K8663" s="31">
        <v>-3.8370300000000003E-2</v>
      </c>
      <c r="L8663" s="31">
        <v>-1.040891</v>
      </c>
      <c r="M8663" s="31">
        <v>-0.44859349999999998</v>
      </c>
      <c r="N8663" s="31">
        <v>-3.8370300000000003E-2</v>
      </c>
      <c r="O8663" s="31">
        <v>0.37185289999999999</v>
      </c>
      <c r="P8663" s="31">
        <v>0.96415010000000001</v>
      </c>
      <c r="Q8663" s="31">
        <v>69.476830000000007</v>
      </c>
      <c r="R8663">
        <v>0.78227080000000004</v>
      </c>
      <c r="S8663" t="s">
        <v>20810</v>
      </c>
      <c r="T8663">
        <v>4.7546900000000003E-2</v>
      </c>
    </row>
    <row r="8664" spans="1:20" x14ac:dyDescent="0.25">
      <c r="A8664" s="31" t="s">
        <v>5660</v>
      </c>
      <c r="B8664" s="31" t="s">
        <v>67</v>
      </c>
      <c r="C8664" s="31" t="s">
        <v>5</v>
      </c>
      <c r="D8664" s="31" t="s">
        <v>7</v>
      </c>
      <c r="E8664" s="31" t="s">
        <v>20</v>
      </c>
      <c r="F8664" s="31" t="s">
        <v>6</v>
      </c>
      <c r="G8664" s="31">
        <v>23</v>
      </c>
      <c r="H8664" s="31">
        <v>54701</v>
      </c>
      <c r="I8664" s="31">
        <v>75.406908999999999</v>
      </c>
      <c r="J8664" s="31">
        <v>75.432640000000006</v>
      </c>
      <c r="K8664" s="31">
        <v>2.5729999999999999E-2</v>
      </c>
      <c r="L8664" s="31">
        <v>-0.91703400000000002</v>
      </c>
      <c r="M8664" s="31">
        <v>-0.36004140000000001</v>
      </c>
      <c r="N8664" s="31">
        <v>2.5729999999999999E-2</v>
      </c>
      <c r="O8664" s="31">
        <v>0.41150130000000001</v>
      </c>
      <c r="P8664" s="31">
        <v>0.96849390000000002</v>
      </c>
      <c r="Q8664" s="31">
        <v>67.651840000000007</v>
      </c>
      <c r="R8664">
        <v>0.73564260000000004</v>
      </c>
      <c r="S8664" t="s">
        <v>20810</v>
      </c>
      <c r="T8664">
        <v>4.7546900000000003E-2</v>
      </c>
    </row>
    <row r="8665" spans="1:20" x14ac:dyDescent="0.25">
      <c r="A8665" s="31" t="s">
        <v>5661</v>
      </c>
      <c r="B8665" s="31" t="s">
        <v>67</v>
      </c>
      <c r="C8665" s="31" t="s">
        <v>5</v>
      </c>
      <c r="D8665" s="31" t="s">
        <v>7</v>
      </c>
      <c r="E8665" s="31" t="s">
        <v>20</v>
      </c>
      <c r="F8665" s="31" t="s">
        <v>6</v>
      </c>
      <c r="G8665" s="31">
        <v>24</v>
      </c>
      <c r="H8665" s="31">
        <v>54701</v>
      </c>
      <c r="I8665" s="31">
        <v>60.941504999999999</v>
      </c>
      <c r="J8665" s="31">
        <v>61.004179999999998</v>
      </c>
      <c r="K8665" s="31">
        <v>6.2676300000000004E-2</v>
      </c>
      <c r="L8665" s="31">
        <v>-0.77947619999999995</v>
      </c>
      <c r="M8665" s="31">
        <v>-0.2819257</v>
      </c>
      <c r="N8665" s="31">
        <v>6.2676300000000004E-2</v>
      </c>
      <c r="O8665" s="31">
        <v>0.40727819999999998</v>
      </c>
      <c r="P8665" s="31">
        <v>0.90482870000000004</v>
      </c>
      <c r="Q8665" s="31">
        <v>66.103399999999993</v>
      </c>
      <c r="R8665">
        <v>0.65713509999999997</v>
      </c>
      <c r="S8665" t="s">
        <v>20810</v>
      </c>
      <c r="T8665">
        <v>4.7546900000000003E-2</v>
      </c>
    </row>
    <row r="8666" spans="1:20" x14ac:dyDescent="0.25">
      <c r="A8666" s="31" t="s">
        <v>6214</v>
      </c>
      <c r="B8666" s="31" t="s">
        <v>67</v>
      </c>
      <c r="C8666" s="31" t="s">
        <v>5</v>
      </c>
      <c r="D8666" s="31" t="s">
        <v>8</v>
      </c>
      <c r="E8666" s="31" t="s">
        <v>20</v>
      </c>
      <c r="F8666" s="31" t="s">
        <v>6</v>
      </c>
      <c r="G8666" s="31">
        <v>1</v>
      </c>
      <c r="H8666" s="31">
        <v>19474</v>
      </c>
      <c r="I8666" s="31">
        <v>15.219791000000001</v>
      </c>
      <c r="J8666" s="31">
        <v>15.287430000000001</v>
      </c>
      <c r="K8666" s="31">
        <v>6.7634799999999995E-2</v>
      </c>
      <c r="L8666" s="31">
        <v>-0.21189830000000001</v>
      </c>
      <c r="M8666" s="31">
        <v>-4.6747900000000002E-2</v>
      </c>
      <c r="N8666" s="31">
        <v>6.7634799999999995E-2</v>
      </c>
      <c r="O8666" s="31">
        <v>0.1820174</v>
      </c>
      <c r="P8666" s="31">
        <v>0.34716780000000003</v>
      </c>
      <c r="Q8666" s="31">
        <v>61.438510000000001</v>
      </c>
      <c r="R8666">
        <v>0.2181208</v>
      </c>
      <c r="S8666" t="s">
        <v>20810</v>
      </c>
      <c r="T8666">
        <v>0.24579680000000001</v>
      </c>
    </row>
    <row r="8667" spans="1:20" x14ac:dyDescent="0.25">
      <c r="A8667" s="31" t="s">
        <v>6215</v>
      </c>
      <c r="B8667" s="31" t="s">
        <v>67</v>
      </c>
      <c r="C8667" s="31" t="s">
        <v>5</v>
      </c>
      <c r="D8667" s="31" t="s">
        <v>8</v>
      </c>
      <c r="E8667" s="31" t="s">
        <v>20</v>
      </c>
      <c r="F8667" s="31" t="s">
        <v>6</v>
      </c>
      <c r="G8667" s="31">
        <v>2</v>
      </c>
      <c r="H8667" s="31">
        <v>19474</v>
      </c>
      <c r="I8667" s="31">
        <v>13.514443999999999</v>
      </c>
      <c r="J8667" s="31">
        <v>13.47221</v>
      </c>
      <c r="K8667" s="31">
        <v>-4.2232199999999998E-2</v>
      </c>
      <c r="L8667" s="31">
        <v>-0.29886699999999999</v>
      </c>
      <c r="M8667" s="31">
        <v>-0.14724509999999999</v>
      </c>
      <c r="N8667" s="31">
        <v>-4.2232199999999998E-2</v>
      </c>
      <c r="O8667" s="31">
        <v>6.2780600000000006E-2</v>
      </c>
      <c r="P8667" s="31">
        <v>0.2144026</v>
      </c>
      <c r="Q8667" s="31">
        <v>60.843559999999997</v>
      </c>
      <c r="R8667">
        <v>0.20025319999999999</v>
      </c>
      <c r="S8667" t="s">
        <v>20810</v>
      </c>
      <c r="T8667">
        <v>0.24579680000000001</v>
      </c>
    </row>
    <row r="8668" spans="1:20" x14ac:dyDescent="0.25">
      <c r="A8668" s="31" t="s">
        <v>6216</v>
      </c>
      <c r="B8668" s="31" t="s">
        <v>67</v>
      </c>
      <c r="C8668" s="31" t="s">
        <v>5</v>
      </c>
      <c r="D8668" s="31" t="s">
        <v>8</v>
      </c>
      <c r="E8668" s="31" t="s">
        <v>20</v>
      </c>
      <c r="F8668" s="31" t="s">
        <v>6</v>
      </c>
      <c r="G8668" s="31">
        <v>3</v>
      </c>
      <c r="H8668" s="31">
        <v>19474</v>
      </c>
      <c r="I8668" s="31">
        <v>12.661023</v>
      </c>
      <c r="J8668" s="31">
        <v>12.53702</v>
      </c>
      <c r="K8668" s="31">
        <v>-0.12399979999999999</v>
      </c>
      <c r="L8668" s="31">
        <v>-0.36669360000000001</v>
      </c>
      <c r="M8668" s="31">
        <v>-0.22330820000000001</v>
      </c>
      <c r="N8668" s="31">
        <v>-0.12399979999999999</v>
      </c>
      <c r="O8668" s="31">
        <v>-2.4691500000000002E-2</v>
      </c>
      <c r="P8668" s="31">
        <v>0.1186939</v>
      </c>
      <c r="Q8668" s="31">
        <v>60.394539999999999</v>
      </c>
      <c r="R8668">
        <v>0.18937490000000001</v>
      </c>
      <c r="S8668" t="s">
        <v>20810</v>
      </c>
      <c r="T8668">
        <v>0.24579680000000001</v>
      </c>
    </row>
    <row r="8669" spans="1:20" x14ac:dyDescent="0.25">
      <c r="A8669" s="31" t="s">
        <v>6217</v>
      </c>
      <c r="B8669" s="31" t="s">
        <v>67</v>
      </c>
      <c r="C8669" s="31" t="s">
        <v>5</v>
      </c>
      <c r="D8669" s="31" t="s">
        <v>8</v>
      </c>
      <c r="E8669" s="31" t="s">
        <v>20</v>
      </c>
      <c r="F8669" s="31" t="s">
        <v>6</v>
      </c>
      <c r="G8669" s="31">
        <v>4</v>
      </c>
      <c r="H8669" s="31">
        <v>19474</v>
      </c>
      <c r="I8669" s="31">
        <v>12.304698</v>
      </c>
      <c r="J8669" s="31">
        <v>12.107860000000001</v>
      </c>
      <c r="K8669" s="31">
        <v>-0.1968336</v>
      </c>
      <c r="L8669" s="31">
        <v>-0.43491160000000001</v>
      </c>
      <c r="M8669" s="31">
        <v>-0.29425309999999999</v>
      </c>
      <c r="N8669" s="31">
        <v>-0.1968336</v>
      </c>
      <c r="O8669" s="31">
        <v>-9.9414000000000002E-2</v>
      </c>
      <c r="P8669" s="31">
        <v>4.1244500000000003E-2</v>
      </c>
      <c r="Q8669" s="31">
        <v>60.057769999999998</v>
      </c>
      <c r="R8669">
        <v>0.1857733</v>
      </c>
      <c r="S8669" t="s">
        <v>20810</v>
      </c>
      <c r="T8669">
        <v>0.24579680000000001</v>
      </c>
    </row>
    <row r="8670" spans="1:20" x14ac:dyDescent="0.25">
      <c r="A8670" s="31" t="s">
        <v>6218</v>
      </c>
      <c r="B8670" s="31" t="s">
        <v>67</v>
      </c>
      <c r="C8670" s="31" t="s">
        <v>5</v>
      </c>
      <c r="D8670" s="31" t="s">
        <v>8</v>
      </c>
      <c r="E8670" s="31" t="s">
        <v>20</v>
      </c>
      <c r="F8670" s="31" t="s">
        <v>6</v>
      </c>
      <c r="G8670" s="31">
        <v>5</v>
      </c>
      <c r="H8670" s="31">
        <v>19474</v>
      </c>
      <c r="I8670" s="31">
        <v>12.434258</v>
      </c>
      <c r="J8670" s="31">
        <v>12.15306</v>
      </c>
      <c r="K8670" s="31">
        <v>-0.281194</v>
      </c>
      <c r="L8670" s="31">
        <v>-0.51845759999999996</v>
      </c>
      <c r="M8670" s="31">
        <v>-0.37828030000000001</v>
      </c>
      <c r="N8670" s="31">
        <v>-0.281194</v>
      </c>
      <c r="O8670" s="31">
        <v>-0.18410770000000001</v>
      </c>
      <c r="P8670" s="31">
        <v>-4.3930400000000001E-2</v>
      </c>
      <c r="Q8670" s="31">
        <v>59.807369999999999</v>
      </c>
      <c r="R8670">
        <v>0.18513769999999999</v>
      </c>
      <c r="S8670" t="s">
        <v>20810</v>
      </c>
      <c r="T8670">
        <v>0.24579680000000001</v>
      </c>
    </row>
    <row r="8671" spans="1:20" x14ac:dyDescent="0.25">
      <c r="A8671" s="31" t="s">
        <v>6219</v>
      </c>
      <c r="B8671" s="31" t="s">
        <v>67</v>
      </c>
      <c r="C8671" s="31" t="s">
        <v>5</v>
      </c>
      <c r="D8671" s="31" t="s">
        <v>8</v>
      </c>
      <c r="E8671" s="31" t="s">
        <v>20</v>
      </c>
      <c r="F8671" s="31" t="s">
        <v>6</v>
      </c>
      <c r="G8671" s="31">
        <v>6</v>
      </c>
      <c r="H8671" s="31">
        <v>19474</v>
      </c>
      <c r="I8671" s="31">
        <v>13.308693</v>
      </c>
      <c r="J8671" s="31">
        <v>12.945080000000001</v>
      </c>
      <c r="K8671" s="31">
        <v>-0.36361579999999999</v>
      </c>
      <c r="L8671" s="31">
        <v>-0.61308720000000005</v>
      </c>
      <c r="M8671" s="31">
        <v>-0.46569739999999998</v>
      </c>
      <c r="N8671" s="31">
        <v>-0.36361579999999999</v>
      </c>
      <c r="O8671" s="31">
        <v>-0.26153409999999999</v>
      </c>
      <c r="P8671" s="31">
        <v>-0.1141443</v>
      </c>
      <c r="Q8671" s="31">
        <v>59.629660000000001</v>
      </c>
      <c r="R8671">
        <v>0.19466359999999999</v>
      </c>
      <c r="S8671" t="s">
        <v>20810</v>
      </c>
      <c r="T8671">
        <v>0.24579680000000001</v>
      </c>
    </row>
    <row r="8672" spans="1:20" x14ac:dyDescent="0.25">
      <c r="A8672" s="31" t="s">
        <v>6220</v>
      </c>
      <c r="B8672" s="31" t="s">
        <v>67</v>
      </c>
      <c r="C8672" s="31" t="s">
        <v>5</v>
      </c>
      <c r="D8672" s="31" t="s">
        <v>8</v>
      </c>
      <c r="E8672" s="31" t="s">
        <v>20</v>
      </c>
      <c r="F8672" s="31" t="s">
        <v>6</v>
      </c>
      <c r="G8672" s="31">
        <v>7</v>
      </c>
      <c r="H8672" s="31">
        <v>19474</v>
      </c>
      <c r="I8672" s="31">
        <v>14.862703</v>
      </c>
      <c r="J8672" s="31">
        <v>14.43258</v>
      </c>
      <c r="K8672" s="31">
        <v>-0.43012600000000001</v>
      </c>
      <c r="L8672" s="31">
        <v>-0.69405130000000004</v>
      </c>
      <c r="M8672" s="31">
        <v>-0.53812210000000005</v>
      </c>
      <c r="N8672" s="31">
        <v>-0.43012600000000001</v>
      </c>
      <c r="O8672" s="31">
        <v>-0.32212990000000002</v>
      </c>
      <c r="P8672" s="31">
        <v>-0.16620070000000001</v>
      </c>
      <c r="Q8672" s="31">
        <v>59.652200000000001</v>
      </c>
      <c r="R8672">
        <v>0.20594199999999999</v>
      </c>
      <c r="S8672" t="s">
        <v>20810</v>
      </c>
      <c r="T8672">
        <v>0.24579680000000001</v>
      </c>
    </row>
    <row r="8673" spans="1:20" x14ac:dyDescent="0.25">
      <c r="A8673" s="31" t="s">
        <v>6221</v>
      </c>
      <c r="B8673" s="31" t="s">
        <v>67</v>
      </c>
      <c r="C8673" s="31" t="s">
        <v>5</v>
      </c>
      <c r="D8673" s="31" t="s">
        <v>8</v>
      </c>
      <c r="E8673" s="31" t="s">
        <v>20</v>
      </c>
      <c r="F8673" s="31" t="s">
        <v>6</v>
      </c>
      <c r="G8673" s="31">
        <v>8</v>
      </c>
      <c r="H8673" s="31">
        <v>19474</v>
      </c>
      <c r="I8673" s="31">
        <v>16.826532</v>
      </c>
      <c r="J8673" s="31">
        <v>16.252770000000002</v>
      </c>
      <c r="K8673" s="31">
        <v>-0.57375900000000002</v>
      </c>
      <c r="L8673" s="31">
        <v>-0.8606374</v>
      </c>
      <c r="M8673" s="31">
        <v>-0.69114730000000002</v>
      </c>
      <c r="N8673" s="31">
        <v>-0.57375900000000002</v>
      </c>
      <c r="O8673" s="31">
        <v>-0.45637070000000002</v>
      </c>
      <c r="P8673" s="31">
        <v>-0.28688059999999999</v>
      </c>
      <c r="Q8673" s="31">
        <v>60.817790000000002</v>
      </c>
      <c r="R8673">
        <v>0.22385240000000001</v>
      </c>
      <c r="S8673" t="s">
        <v>20810</v>
      </c>
      <c r="T8673">
        <v>0.24579680000000001</v>
      </c>
    </row>
    <row r="8674" spans="1:20" x14ac:dyDescent="0.25">
      <c r="A8674" s="31" t="s">
        <v>6222</v>
      </c>
      <c r="B8674" s="31" t="s">
        <v>67</v>
      </c>
      <c r="C8674" s="31" t="s">
        <v>5</v>
      </c>
      <c r="D8674" s="31" t="s">
        <v>8</v>
      </c>
      <c r="E8674" s="31" t="s">
        <v>20</v>
      </c>
      <c r="F8674" s="31" t="s">
        <v>6</v>
      </c>
      <c r="G8674" s="31">
        <v>9</v>
      </c>
      <c r="H8674" s="31">
        <v>19474</v>
      </c>
      <c r="I8674" s="31">
        <v>18.507114999999999</v>
      </c>
      <c r="J8674" s="31">
        <v>17.776620000000001</v>
      </c>
      <c r="K8674" s="31">
        <v>-0.73049399999999998</v>
      </c>
      <c r="L8674" s="31">
        <v>-1.042462</v>
      </c>
      <c r="M8674" s="31">
        <v>-0.85814860000000004</v>
      </c>
      <c r="N8674" s="31">
        <v>-0.73049399999999998</v>
      </c>
      <c r="O8674" s="31">
        <v>-0.60283940000000003</v>
      </c>
      <c r="P8674" s="31">
        <v>-0.41852640000000002</v>
      </c>
      <c r="Q8674" s="31">
        <v>62.78257</v>
      </c>
      <c r="R8674">
        <v>0.2434296</v>
      </c>
      <c r="S8674" t="s">
        <v>20810</v>
      </c>
      <c r="T8674">
        <v>0.24579680000000001</v>
      </c>
    </row>
    <row r="8675" spans="1:20" x14ac:dyDescent="0.25">
      <c r="A8675" s="31" t="s">
        <v>6223</v>
      </c>
      <c r="B8675" s="31" t="s">
        <v>67</v>
      </c>
      <c r="C8675" s="31" t="s">
        <v>5</v>
      </c>
      <c r="D8675" s="31" t="s">
        <v>8</v>
      </c>
      <c r="E8675" s="31" t="s">
        <v>20</v>
      </c>
      <c r="F8675" s="31" t="s">
        <v>6</v>
      </c>
      <c r="G8675" s="31">
        <v>10</v>
      </c>
      <c r="H8675" s="31">
        <v>19474</v>
      </c>
      <c r="I8675" s="31">
        <v>19.603149999999999</v>
      </c>
      <c r="J8675" s="31">
        <v>18.825900000000001</v>
      </c>
      <c r="K8675" s="31">
        <v>-0.77725080000000002</v>
      </c>
      <c r="L8675" s="31">
        <v>-1.1169150000000001</v>
      </c>
      <c r="M8675" s="31">
        <v>-0.91623840000000001</v>
      </c>
      <c r="N8675" s="31">
        <v>-0.77725080000000002</v>
      </c>
      <c r="O8675" s="31">
        <v>-0.63826309999999997</v>
      </c>
      <c r="P8675" s="31">
        <v>-0.43758710000000001</v>
      </c>
      <c r="Q8675" s="31">
        <v>65.4726</v>
      </c>
      <c r="R8675">
        <v>0.26504100000000003</v>
      </c>
      <c r="S8675" t="s">
        <v>20810</v>
      </c>
      <c r="T8675">
        <v>0.24579680000000001</v>
      </c>
    </row>
    <row r="8676" spans="1:20" x14ac:dyDescent="0.25">
      <c r="A8676" s="31" t="s">
        <v>6224</v>
      </c>
      <c r="B8676" s="31" t="s">
        <v>67</v>
      </c>
      <c r="C8676" s="31" t="s">
        <v>5</v>
      </c>
      <c r="D8676" s="31" t="s">
        <v>8</v>
      </c>
      <c r="E8676" s="31" t="s">
        <v>20</v>
      </c>
      <c r="F8676" s="31" t="s">
        <v>6</v>
      </c>
      <c r="G8676" s="31">
        <v>11</v>
      </c>
      <c r="H8676" s="31">
        <v>19474</v>
      </c>
      <c r="I8676" s="31">
        <v>20.137801</v>
      </c>
      <c r="J8676" s="31">
        <v>19.51022</v>
      </c>
      <c r="K8676" s="31">
        <v>-0.62758420000000004</v>
      </c>
      <c r="L8676" s="31">
        <v>-0.9865043</v>
      </c>
      <c r="M8676" s="31">
        <v>-0.77445140000000001</v>
      </c>
      <c r="N8676" s="31">
        <v>-0.62758420000000004</v>
      </c>
      <c r="O8676" s="31">
        <v>-0.4807169</v>
      </c>
      <c r="P8676" s="31">
        <v>-0.26866400000000001</v>
      </c>
      <c r="Q8676" s="31">
        <v>68.509479999999996</v>
      </c>
      <c r="R8676">
        <v>0.28006690000000001</v>
      </c>
      <c r="S8676" t="s">
        <v>20810</v>
      </c>
      <c r="T8676">
        <v>0.24579680000000001</v>
      </c>
    </row>
    <row r="8677" spans="1:20" x14ac:dyDescent="0.25">
      <c r="A8677" s="31" t="s">
        <v>6225</v>
      </c>
      <c r="B8677" s="31" t="s">
        <v>67</v>
      </c>
      <c r="C8677" s="31" t="s">
        <v>5</v>
      </c>
      <c r="D8677" s="31" t="s">
        <v>8</v>
      </c>
      <c r="E8677" s="31" t="s">
        <v>20</v>
      </c>
      <c r="F8677" s="31" t="s">
        <v>6</v>
      </c>
      <c r="G8677" s="31">
        <v>12</v>
      </c>
      <c r="H8677" s="31">
        <v>19474</v>
      </c>
      <c r="I8677" s="31">
        <v>20.069043000000001</v>
      </c>
      <c r="J8677" s="31">
        <v>19.789840000000002</v>
      </c>
      <c r="K8677" s="31">
        <v>-0.27919909999999998</v>
      </c>
      <c r="L8677" s="31">
        <v>-0.65352710000000003</v>
      </c>
      <c r="M8677" s="31">
        <v>-0.43237110000000001</v>
      </c>
      <c r="N8677" s="31">
        <v>-0.27919909999999998</v>
      </c>
      <c r="O8677" s="31">
        <v>-0.1260271</v>
      </c>
      <c r="P8677" s="31">
        <v>9.5128900000000002E-2</v>
      </c>
      <c r="Q8677" s="31">
        <v>71.660060000000001</v>
      </c>
      <c r="R8677">
        <v>0.29208970000000001</v>
      </c>
      <c r="S8677" t="s">
        <v>20810</v>
      </c>
      <c r="T8677">
        <v>0.24579680000000001</v>
      </c>
    </row>
    <row r="8678" spans="1:20" x14ac:dyDescent="0.25">
      <c r="A8678" s="31" t="s">
        <v>6226</v>
      </c>
      <c r="B8678" s="31" t="s">
        <v>67</v>
      </c>
      <c r="C8678" s="31" t="s">
        <v>5</v>
      </c>
      <c r="D8678" s="31" t="s">
        <v>8</v>
      </c>
      <c r="E8678" s="31" t="s">
        <v>20</v>
      </c>
      <c r="F8678" s="31" t="s">
        <v>6</v>
      </c>
      <c r="G8678" s="31">
        <v>13</v>
      </c>
      <c r="H8678" s="31">
        <v>19474</v>
      </c>
      <c r="I8678" s="31">
        <v>19.175325000000001</v>
      </c>
      <c r="J8678" s="31">
        <v>19.742940000000001</v>
      </c>
      <c r="K8678" s="31">
        <v>0.56761779999999995</v>
      </c>
      <c r="L8678" s="31">
        <v>0.18379029999999999</v>
      </c>
      <c r="M8678" s="31">
        <v>0.4105587</v>
      </c>
      <c r="N8678" s="31">
        <v>0.56761779999999995</v>
      </c>
      <c r="O8678" s="31">
        <v>0.72467689999999996</v>
      </c>
      <c r="P8678" s="31">
        <v>0.95144530000000005</v>
      </c>
      <c r="Q8678" s="31">
        <v>74.298820000000006</v>
      </c>
      <c r="R8678">
        <v>0.2995022</v>
      </c>
      <c r="S8678" t="s">
        <v>20810</v>
      </c>
      <c r="T8678">
        <v>0.52363559999999998</v>
      </c>
    </row>
    <row r="8679" spans="1:20" x14ac:dyDescent="0.25">
      <c r="A8679" s="31" t="s">
        <v>6227</v>
      </c>
      <c r="B8679" s="31" t="s">
        <v>67</v>
      </c>
      <c r="C8679" s="31" t="s">
        <v>5</v>
      </c>
      <c r="D8679" s="31" t="s">
        <v>8</v>
      </c>
      <c r="E8679" s="31" t="s">
        <v>20</v>
      </c>
      <c r="F8679" s="31" t="s">
        <v>6</v>
      </c>
      <c r="G8679" s="31">
        <v>14</v>
      </c>
      <c r="H8679" s="31">
        <v>19474</v>
      </c>
      <c r="I8679" s="31">
        <v>19.406324000000001</v>
      </c>
      <c r="J8679" s="31">
        <v>20.432259999999999</v>
      </c>
      <c r="K8679" s="31">
        <v>1.0259400000000001</v>
      </c>
      <c r="L8679" s="31">
        <v>0.62229780000000001</v>
      </c>
      <c r="M8679" s="31">
        <v>0.8607728</v>
      </c>
      <c r="N8679" s="31">
        <v>1.0259400000000001</v>
      </c>
      <c r="O8679" s="31">
        <v>1.1911069999999999</v>
      </c>
      <c r="P8679" s="31">
        <v>1.4295819999999999</v>
      </c>
      <c r="Q8679" s="31">
        <v>76.088589999999996</v>
      </c>
      <c r="R8679">
        <v>0.31496370000000001</v>
      </c>
      <c r="S8679" t="s">
        <v>20810</v>
      </c>
      <c r="T8679">
        <v>0.52363559999999998</v>
      </c>
    </row>
    <row r="8680" spans="1:20" x14ac:dyDescent="0.25">
      <c r="A8680" s="31" t="s">
        <v>6228</v>
      </c>
      <c r="B8680" s="31" t="s">
        <v>67</v>
      </c>
      <c r="C8680" s="31" t="s">
        <v>5</v>
      </c>
      <c r="D8680" s="31" t="s">
        <v>8</v>
      </c>
      <c r="E8680" s="31" t="s">
        <v>20</v>
      </c>
      <c r="F8680" s="31" t="s">
        <v>6</v>
      </c>
      <c r="G8680" s="31">
        <v>15</v>
      </c>
      <c r="H8680" s="31">
        <v>19474</v>
      </c>
      <c r="I8680" s="31">
        <v>20.073069</v>
      </c>
      <c r="J8680" s="31">
        <v>21.318999999999999</v>
      </c>
      <c r="K8680" s="31">
        <v>1.245935</v>
      </c>
      <c r="L8680" s="31">
        <v>0.81993329999999998</v>
      </c>
      <c r="M8680" s="31">
        <v>1.0716190000000001</v>
      </c>
      <c r="N8680" s="31">
        <v>1.245935</v>
      </c>
      <c r="O8680" s="31">
        <v>1.4202520000000001</v>
      </c>
      <c r="P8680" s="31">
        <v>1.671937</v>
      </c>
      <c r="Q8680" s="31">
        <v>77.294510000000002</v>
      </c>
      <c r="R8680">
        <v>0.33241110000000001</v>
      </c>
      <c r="S8680" t="s">
        <v>20810</v>
      </c>
      <c r="T8680">
        <v>0.52363559999999998</v>
      </c>
    </row>
    <row r="8681" spans="1:20" x14ac:dyDescent="0.25">
      <c r="A8681" s="31" t="s">
        <v>6229</v>
      </c>
      <c r="B8681" s="31" t="s">
        <v>67</v>
      </c>
      <c r="C8681" s="31" t="s">
        <v>5</v>
      </c>
      <c r="D8681" s="31" t="s">
        <v>8</v>
      </c>
      <c r="E8681" s="31" t="s">
        <v>20</v>
      </c>
      <c r="F8681" s="31" t="s">
        <v>6</v>
      </c>
      <c r="G8681" s="31">
        <v>16</v>
      </c>
      <c r="H8681" s="31">
        <v>19474</v>
      </c>
      <c r="I8681" s="31">
        <v>21.076747000000001</v>
      </c>
      <c r="J8681" s="31">
        <v>22.466370000000001</v>
      </c>
      <c r="K8681" s="31">
        <v>1.389624</v>
      </c>
      <c r="L8681" s="31">
        <v>0.94151090000000004</v>
      </c>
      <c r="M8681" s="31">
        <v>1.2062600000000001</v>
      </c>
      <c r="N8681" s="31">
        <v>1.389624</v>
      </c>
      <c r="O8681" s="31">
        <v>1.5729880000000001</v>
      </c>
      <c r="P8681" s="31">
        <v>1.837737</v>
      </c>
      <c r="Q8681" s="31">
        <v>77.697329999999994</v>
      </c>
      <c r="R8681">
        <v>0.34966439999999999</v>
      </c>
      <c r="S8681" t="s">
        <v>20810</v>
      </c>
      <c r="T8681">
        <v>0.52363559999999998</v>
      </c>
    </row>
    <row r="8682" spans="1:20" x14ac:dyDescent="0.25">
      <c r="A8682" s="31" t="s">
        <v>6230</v>
      </c>
      <c r="B8682" s="31" t="s">
        <v>67</v>
      </c>
      <c r="C8682" s="31" t="s">
        <v>5</v>
      </c>
      <c r="D8682" s="31" t="s">
        <v>8</v>
      </c>
      <c r="E8682" s="31" t="s">
        <v>20</v>
      </c>
      <c r="F8682" s="31" t="s">
        <v>6</v>
      </c>
      <c r="G8682" s="31">
        <v>17</v>
      </c>
      <c r="H8682" s="31">
        <v>19474</v>
      </c>
      <c r="I8682" s="31">
        <v>22.381744000000001</v>
      </c>
      <c r="J8682" s="31">
        <v>23.843489999999999</v>
      </c>
      <c r="K8682" s="31">
        <v>1.4617439999999999</v>
      </c>
      <c r="L8682" s="31">
        <v>0.98989470000000002</v>
      </c>
      <c r="M8682" s="31">
        <v>1.268667</v>
      </c>
      <c r="N8682" s="31">
        <v>1.4617439999999999</v>
      </c>
      <c r="O8682" s="31">
        <v>1.6548210000000001</v>
      </c>
      <c r="P8682" s="31">
        <v>1.9335929999999999</v>
      </c>
      <c r="Q8682" s="31">
        <v>77.241960000000006</v>
      </c>
      <c r="R8682">
        <v>0.36818580000000001</v>
      </c>
      <c r="S8682" t="s">
        <v>20810</v>
      </c>
      <c r="T8682">
        <v>0.52363559999999998</v>
      </c>
    </row>
    <row r="8683" spans="1:20" x14ac:dyDescent="0.25">
      <c r="A8683" s="31" t="s">
        <v>6231</v>
      </c>
      <c r="B8683" s="31" t="s">
        <v>67</v>
      </c>
      <c r="C8683" s="31" t="s">
        <v>5</v>
      </c>
      <c r="D8683" s="31" t="s">
        <v>8</v>
      </c>
      <c r="E8683" s="31" t="s">
        <v>20</v>
      </c>
      <c r="F8683" s="31" t="s">
        <v>6</v>
      </c>
      <c r="G8683" s="31">
        <v>18</v>
      </c>
      <c r="H8683" s="31">
        <v>19474</v>
      </c>
      <c r="I8683" s="31">
        <v>23.971584</v>
      </c>
      <c r="J8683" s="31">
        <v>25.310870000000001</v>
      </c>
      <c r="K8683" s="31">
        <v>1.3392820000000001</v>
      </c>
      <c r="L8683" s="31">
        <v>0.85845380000000004</v>
      </c>
      <c r="M8683" s="31">
        <v>1.142531</v>
      </c>
      <c r="N8683" s="31">
        <v>1.3392820000000001</v>
      </c>
      <c r="O8683" s="31">
        <v>1.536033</v>
      </c>
      <c r="P8683" s="31">
        <v>1.820109</v>
      </c>
      <c r="Q8683" s="31">
        <v>75.602519999999998</v>
      </c>
      <c r="R8683">
        <v>0.37519200000000003</v>
      </c>
      <c r="S8683" t="s">
        <v>20810</v>
      </c>
      <c r="T8683">
        <v>0.52363559999999998</v>
      </c>
    </row>
    <row r="8684" spans="1:20" x14ac:dyDescent="0.25">
      <c r="A8684" s="31" t="s">
        <v>6232</v>
      </c>
      <c r="B8684" s="31" t="s">
        <v>67</v>
      </c>
      <c r="C8684" s="31" t="s">
        <v>5</v>
      </c>
      <c r="D8684" s="31" t="s">
        <v>8</v>
      </c>
      <c r="E8684" s="31" t="s">
        <v>20</v>
      </c>
      <c r="F8684" s="31" t="s">
        <v>6</v>
      </c>
      <c r="G8684" s="31">
        <v>19</v>
      </c>
      <c r="H8684" s="31">
        <v>19474</v>
      </c>
      <c r="I8684" s="31">
        <v>25.720941</v>
      </c>
      <c r="J8684" s="31">
        <v>26.027740000000001</v>
      </c>
      <c r="K8684" s="31">
        <v>0.30680079999999998</v>
      </c>
      <c r="L8684" s="31">
        <v>-0.16573930000000001</v>
      </c>
      <c r="M8684" s="31">
        <v>0.11344120000000001</v>
      </c>
      <c r="N8684" s="31">
        <v>0.30680079999999998</v>
      </c>
      <c r="O8684" s="31">
        <v>0.5001603</v>
      </c>
      <c r="P8684" s="31">
        <v>0.77934079999999994</v>
      </c>
      <c r="Q8684" s="31">
        <v>73.177930000000003</v>
      </c>
      <c r="R8684">
        <v>0.36872490000000002</v>
      </c>
      <c r="S8684" t="s">
        <v>20810</v>
      </c>
      <c r="T8684">
        <v>0.24579680000000001</v>
      </c>
    </row>
    <row r="8685" spans="1:20" x14ac:dyDescent="0.25">
      <c r="A8685" s="31" t="s">
        <v>6233</v>
      </c>
      <c r="B8685" s="31" t="s">
        <v>67</v>
      </c>
      <c r="C8685" s="31" t="s">
        <v>5</v>
      </c>
      <c r="D8685" s="31" t="s">
        <v>8</v>
      </c>
      <c r="E8685" s="31" t="s">
        <v>20</v>
      </c>
      <c r="F8685" s="31" t="s">
        <v>6</v>
      </c>
      <c r="G8685" s="31">
        <v>20</v>
      </c>
      <c r="H8685" s="31">
        <v>19474</v>
      </c>
      <c r="I8685" s="31">
        <v>25.728359999999999</v>
      </c>
      <c r="J8685" s="31">
        <v>25.885090000000002</v>
      </c>
      <c r="K8685" s="31">
        <v>0.15672630000000001</v>
      </c>
      <c r="L8685" s="31">
        <v>-0.28623680000000001</v>
      </c>
      <c r="M8685" s="31">
        <v>-2.45306E-2</v>
      </c>
      <c r="N8685" s="31">
        <v>0.15672630000000001</v>
      </c>
      <c r="O8685" s="31">
        <v>0.33798329999999999</v>
      </c>
      <c r="P8685" s="31">
        <v>0.59968949999999999</v>
      </c>
      <c r="Q8685" s="31">
        <v>69.923950000000005</v>
      </c>
      <c r="R8685">
        <v>0.34564600000000001</v>
      </c>
      <c r="S8685" t="s">
        <v>20810</v>
      </c>
      <c r="T8685">
        <v>0.24579680000000001</v>
      </c>
    </row>
    <row r="8686" spans="1:20" x14ac:dyDescent="0.25">
      <c r="A8686" s="31" t="s">
        <v>6234</v>
      </c>
      <c r="B8686" s="31" t="s">
        <v>67</v>
      </c>
      <c r="C8686" s="31" t="s">
        <v>5</v>
      </c>
      <c r="D8686" s="31" t="s">
        <v>8</v>
      </c>
      <c r="E8686" s="31" t="s">
        <v>20</v>
      </c>
      <c r="F8686" s="31" t="s">
        <v>6</v>
      </c>
      <c r="G8686" s="31">
        <v>21</v>
      </c>
      <c r="H8686" s="31">
        <v>19474</v>
      </c>
      <c r="I8686" s="31">
        <v>25.879273000000001</v>
      </c>
      <c r="J8686" s="31">
        <v>25.968029999999999</v>
      </c>
      <c r="K8686" s="31">
        <v>8.87545E-2</v>
      </c>
      <c r="L8686" s="31">
        <v>-0.32218400000000003</v>
      </c>
      <c r="M8686" s="31">
        <v>-7.9398200000000002E-2</v>
      </c>
      <c r="N8686" s="31">
        <v>8.87545E-2</v>
      </c>
      <c r="O8686" s="31">
        <v>0.2569072</v>
      </c>
      <c r="P8686" s="31">
        <v>0.4996931</v>
      </c>
      <c r="Q8686" s="31">
        <v>66.406369999999995</v>
      </c>
      <c r="R8686">
        <v>0.32065700000000003</v>
      </c>
      <c r="S8686" t="s">
        <v>20810</v>
      </c>
      <c r="T8686">
        <v>0.24579680000000001</v>
      </c>
    </row>
    <row r="8687" spans="1:20" x14ac:dyDescent="0.25">
      <c r="A8687" s="31" t="s">
        <v>6235</v>
      </c>
      <c r="B8687" s="31" t="s">
        <v>67</v>
      </c>
      <c r="C8687" s="31" t="s">
        <v>5</v>
      </c>
      <c r="D8687" s="31" t="s">
        <v>8</v>
      </c>
      <c r="E8687" s="31" t="s">
        <v>20</v>
      </c>
      <c r="F8687" s="31" t="s">
        <v>6</v>
      </c>
      <c r="G8687" s="31">
        <v>22</v>
      </c>
      <c r="H8687" s="31">
        <v>19474</v>
      </c>
      <c r="I8687" s="31">
        <v>25.366819</v>
      </c>
      <c r="J8687" s="31">
        <v>25.506979999999999</v>
      </c>
      <c r="K8687" s="31">
        <v>0.1401657</v>
      </c>
      <c r="L8687" s="31">
        <v>-0.2504981</v>
      </c>
      <c r="M8687" s="31">
        <v>-1.9690800000000001E-2</v>
      </c>
      <c r="N8687" s="31">
        <v>0.1401657</v>
      </c>
      <c r="O8687" s="31">
        <v>0.30002220000000002</v>
      </c>
      <c r="P8687" s="31">
        <v>0.53082949999999995</v>
      </c>
      <c r="Q8687" s="31">
        <v>64.383470000000003</v>
      </c>
      <c r="R8687">
        <v>0.30483660000000001</v>
      </c>
      <c r="S8687" t="s">
        <v>20810</v>
      </c>
      <c r="T8687">
        <v>0.24579680000000001</v>
      </c>
    </row>
    <row r="8688" spans="1:20" x14ac:dyDescent="0.25">
      <c r="A8688" s="31" t="s">
        <v>6236</v>
      </c>
      <c r="B8688" s="31" t="s">
        <v>67</v>
      </c>
      <c r="C8688" s="31" t="s">
        <v>5</v>
      </c>
      <c r="D8688" s="31" t="s">
        <v>8</v>
      </c>
      <c r="E8688" s="31" t="s">
        <v>20</v>
      </c>
      <c r="F8688" s="31" t="s">
        <v>6</v>
      </c>
      <c r="G8688" s="31">
        <v>23</v>
      </c>
      <c r="H8688" s="31">
        <v>19474</v>
      </c>
      <c r="I8688" s="31">
        <v>22.086687000000001</v>
      </c>
      <c r="J8688" s="31">
        <v>22.28368</v>
      </c>
      <c r="K8688" s="31">
        <v>0.19698979999999999</v>
      </c>
      <c r="L8688" s="31">
        <v>-0.15675410000000001</v>
      </c>
      <c r="M8688" s="31">
        <v>5.2240700000000001E-2</v>
      </c>
      <c r="N8688" s="31">
        <v>0.19698979999999999</v>
      </c>
      <c r="O8688" s="31">
        <v>0.34173890000000001</v>
      </c>
      <c r="P8688" s="31">
        <v>0.55073369999999999</v>
      </c>
      <c r="Q8688" s="31">
        <v>63.171280000000003</v>
      </c>
      <c r="R8688">
        <v>0.27602779999999999</v>
      </c>
      <c r="S8688" t="s">
        <v>20810</v>
      </c>
      <c r="T8688">
        <v>0.24579680000000001</v>
      </c>
    </row>
    <row r="8689" spans="1:20" x14ac:dyDescent="0.25">
      <c r="A8689" s="31" t="s">
        <v>6237</v>
      </c>
      <c r="B8689" s="31" t="s">
        <v>67</v>
      </c>
      <c r="C8689" s="31" t="s">
        <v>5</v>
      </c>
      <c r="D8689" s="31" t="s">
        <v>8</v>
      </c>
      <c r="E8689" s="31" t="s">
        <v>20</v>
      </c>
      <c r="F8689" s="31" t="s">
        <v>6</v>
      </c>
      <c r="G8689" s="31">
        <v>24</v>
      </c>
      <c r="H8689" s="31">
        <v>19474</v>
      </c>
      <c r="I8689" s="31">
        <v>18.038226000000002</v>
      </c>
      <c r="J8689" s="31">
        <v>18.207460000000001</v>
      </c>
      <c r="K8689" s="31">
        <v>0.16923820000000001</v>
      </c>
      <c r="L8689" s="31">
        <v>-0.1400901</v>
      </c>
      <c r="M8689" s="31">
        <v>4.2663600000000003E-2</v>
      </c>
      <c r="N8689" s="31">
        <v>0.16923820000000001</v>
      </c>
      <c r="O8689" s="31">
        <v>0.29581289999999999</v>
      </c>
      <c r="P8689" s="31">
        <v>0.47856660000000001</v>
      </c>
      <c r="Q8689" s="31">
        <v>62.154719999999998</v>
      </c>
      <c r="R8689">
        <v>0.24137020000000001</v>
      </c>
      <c r="S8689" t="s">
        <v>20810</v>
      </c>
      <c r="T8689">
        <v>0.24579680000000001</v>
      </c>
    </row>
    <row r="8690" spans="1:20" x14ac:dyDescent="0.25">
      <c r="A8690" s="31" t="s">
        <v>6790</v>
      </c>
      <c r="B8690" s="31" t="s">
        <v>67</v>
      </c>
      <c r="C8690" s="31" t="s">
        <v>5</v>
      </c>
      <c r="D8690" s="31" t="s">
        <v>63</v>
      </c>
      <c r="E8690" s="31" t="s">
        <v>20</v>
      </c>
      <c r="F8690" s="31" t="s">
        <v>6</v>
      </c>
      <c r="G8690" s="31">
        <v>1</v>
      </c>
      <c r="H8690" s="31">
        <v>3454</v>
      </c>
      <c r="I8690" s="31">
        <v>5.6404259999999997</v>
      </c>
      <c r="J8690" s="31">
        <v>5.63903</v>
      </c>
      <c r="K8690" s="31">
        <v>-1.3954E-3</v>
      </c>
      <c r="L8690" s="31">
        <v>-0.20918239999999999</v>
      </c>
      <c r="M8690" s="31">
        <v>-8.64201E-2</v>
      </c>
      <c r="N8690" s="31">
        <v>-1.3954E-3</v>
      </c>
      <c r="O8690" s="31">
        <v>8.3629400000000007E-2</v>
      </c>
      <c r="P8690" s="31">
        <v>0.20639160000000001</v>
      </c>
      <c r="Q8690" s="31">
        <v>82.759990000000002</v>
      </c>
      <c r="R8690">
        <v>0.16213710000000001</v>
      </c>
      <c r="S8690" t="s">
        <v>20810</v>
      </c>
      <c r="T8690">
        <v>-1.1674199999999999E-2</v>
      </c>
    </row>
    <row r="8691" spans="1:20" x14ac:dyDescent="0.25">
      <c r="A8691" s="31" t="s">
        <v>6791</v>
      </c>
      <c r="B8691" s="31" t="s">
        <v>67</v>
      </c>
      <c r="C8691" s="31" t="s">
        <v>5</v>
      </c>
      <c r="D8691" s="31" t="s">
        <v>63</v>
      </c>
      <c r="E8691" s="31" t="s">
        <v>20</v>
      </c>
      <c r="F8691" s="31" t="s">
        <v>6</v>
      </c>
      <c r="G8691" s="31">
        <v>2</v>
      </c>
      <c r="H8691" s="31">
        <v>3454</v>
      </c>
      <c r="I8691" s="31">
        <v>4.9471917000000003</v>
      </c>
      <c r="J8691" s="31">
        <v>4.9463780000000002</v>
      </c>
      <c r="K8691" s="31">
        <v>-8.1419999999999995E-4</v>
      </c>
      <c r="L8691" s="31">
        <v>-0.19319249999999999</v>
      </c>
      <c r="M8691" s="31">
        <v>-7.9533800000000002E-2</v>
      </c>
      <c r="N8691" s="31">
        <v>-8.1419999999999995E-4</v>
      </c>
      <c r="O8691" s="31">
        <v>7.7905500000000003E-2</v>
      </c>
      <c r="P8691" s="31">
        <v>0.19156419999999999</v>
      </c>
      <c r="Q8691" s="31">
        <v>80.455510000000004</v>
      </c>
      <c r="R8691">
        <v>0.15011360000000001</v>
      </c>
      <c r="S8691" t="s">
        <v>20810</v>
      </c>
      <c r="T8691">
        <v>-1.1674199999999999E-2</v>
      </c>
    </row>
    <row r="8692" spans="1:20" x14ac:dyDescent="0.25">
      <c r="A8692" s="31" t="s">
        <v>6792</v>
      </c>
      <c r="B8692" s="31" t="s">
        <v>67</v>
      </c>
      <c r="C8692" s="31" t="s">
        <v>5</v>
      </c>
      <c r="D8692" s="31" t="s">
        <v>63</v>
      </c>
      <c r="E8692" s="31" t="s">
        <v>20</v>
      </c>
      <c r="F8692" s="31" t="s">
        <v>6</v>
      </c>
      <c r="G8692" s="31">
        <v>3</v>
      </c>
      <c r="H8692" s="31">
        <v>3454</v>
      </c>
      <c r="I8692" s="31">
        <v>4.5400866000000004</v>
      </c>
      <c r="J8692" s="31">
        <v>4.5407549999999999</v>
      </c>
      <c r="K8692" s="31">
        <v>6.6819999999999998E-4</v>
      </c>
      <c r="L8692" s="31">
        <v>-0.1838803</v>
      </c>
      <c r="M8692" s="31">
        <v>-7.4847499999999997E-2</v>
      </c>
      <c r="N8692" s="31">
        <v>6.6819999999999998E-4</v>
      </c>
      <c r="O8692" s="31">
        <v>7.6184000000000002E-2</v>
      </c>
      <c r="P8692" s="31">
        <v>0.18521679999999999</v>
      </c>
      <c r="Q8692" s="31">
        <v>78.672870000000003</v>
      </c>
      <c r="R8692">
        <v>0.14400399999999999</v>
      </c>
      <c r="S8692" t="s">
        <v>20810</v>
      </c>
      <c r="T8692">
        <v>-1.1674199999999999E-2</v>
      </c>
    </row>
    <row r="8693" spans="1:20" x14ac:dyDescent="0.25">
      <c r="A8693" s="31" t="s">
        <v>6793</v>
      </c>
      <c r="B8693" s="31" t="s">
        <v>67</v>
      </c>
      <c r="C8693" s="31" t="s">
        <v>5</v>
      </c>
      <c r="D8693" s="31" t="s">
        <v>63</v>
      </c>
      <c r="E8693" s="31" t="s">
        <v>20</v>
      </c>
      <c r="F8693" s="31" t="s">
        <v>6</v>
      </c>
      <c r="G8693" s="31">
        <v>4</v>
      </c>
      <c r="H8693" s="31">
        <v>3454</v>
      </c>
      <c r="I8693" s="31">
        <v>4.2518092000000003</v>
      </c>
      <c r="J8693" s="31">
        <v>4.2530380000000001</v>
      </c>
      <c r="K8693" s="31">
        <v>1.2287000000000001E-3</v>
      </c>
      <c r="L8693" s="31">
        <v>-0.17516689999999999</v>
      </c>
      <c r="M8693" s="31">
        <v>-7.0950899999999997E-2</v>
      </c>
      <c r="N8693" s="31">
        <v>1.2287000000000001E-3</v>
      </c>
      <c r="O8693" s="31">
        <v>7.3408399999999999E-2</v>
      </c>
      <c r="P8693" s="31">
        <v>0.17762439999999999</v>
      </c>
      <c r="Q8693" s="31">
        <v>77.129360000000005</v>
      </c>
      <c r="R8693">
        <v>0.1376423</v>
      </c>
      <c r="S8693" t="s">
        <v>20810</v>
      </c>
      <c r="T8693">
        <v>-1.1674199999999999E-2</v>
      </c>
    </row>
    <row r="8694" spans="1:20" x14ac:dyDescent="0.25">
      <c r="A8694" s="31" t="s">
        <v>6794</v>
      </c>
      <c r="B8694" s="31" t="s">
        <v>67</v>
      </c>
      <c r="C8694" s="31" t="s">
        <v>5</v>
      </c>
      <c r="D8694" s="31" t="s">
        <v>63</v>
      </c>
      <c r="E8694" s="31" t="s">
        <v>20</v>
      </c>
      <c r="F8694" s="31" t="s">
        <v>6</v>
      </c>
      <c r="G8694" s="31">
        <v>5</v>
      </c>
      <c r="H8694" s="31">
        <v>3454</v>
      </c>
      <c r="I8694" s="31">
        <v>4.2324095000000002</v>
      </c>
      <c r="J8694" s="31">
        <v>4.2357659999999999</v>
      </c>
      <c r="K8694" s="31">
        <v>3.3563E-3</v>
      </c>
      <c r="L8694" s="31">
        <v>-0.16910829999999999</v>
      </c>
      <c r="M8694" s="31">
        <v>-6.7214800000000005E-2</v>
      </c>
      <c r="N8694" s="31">
        <v>3.3563E-3</v>
      </c>
      <c r="O8694" s="31">
        <v>7.3927400000000004E-2</v>
      </c>
      <c r="P8694" s="31">
        <v>0.1758208</v>
      </c>
      <c r="Q8694" s="31">
        <v>75.564300000000003</v>
      </c>
      <c r="R8694">
        <v>0.13457479999999999</v>
      </c>
      <c r="S8694" t="s">
        <v>20810</v>
      </c>
      <c r="T8694">
        <v>-1.1674199999999999E-2</v>
      </c>
    </row>
    <row r="8695" spans="1:20" x14ac:dyDescent="0.25">
      <c r="A8695" s="31" t="s">
        <v>6795</v>
      </c>
      <c r="B8695" s="31" t="s">
        <v>67</v>
      </c>
      <c r="C8695" s="31" t="s">
        <v>5</v>
      </c>
      <c r="D8695" s="31" t="s">
        <v>63</v>
      </c>
      <c r="E8695" s="31" t="s">
        <v>20</v>
      </c>
      <c r="F8695" s="31" t="s">
        <v>6</v>
      </c>
      <c r="G8695" s="31">
        <v>6</v>
      </c>
      <c r="H8695" s="31">
        <v>3454</v>
      </c>
      <c r="I8695" s="31">
        <v>4.5329981999999998</v>
      </c>
      <c r="J8695" s="31">
        <v>4.54</v>
      </c>
      <c r="K8695" s="31">
        <v>7.0016999999999996E-3</v>
      </c>
      <c r="L8695" s="31">
        <v>-0.16314390000000001</v>
      </c>
      <c r="M8695" s="31">
        <v>-6.2620499999999996E-2</v>
      </c>
      <c r="N8695" s="31">
        <v>7.0016999999999996E-3</v>
      </c>
      <c r="O8695" s="31">
        <v>7.6623899999999995E-2</v>
      </c>
      <c r="P8695" s="31">
        <v>0.17714730000000001</v>
      </c>
      <c r="Q8695" s="31">
        <v>74.172870000000003</v>
      </c>
      <c r="R8695">
        <v>0.1327653</v>
      </c>
      <c r="S8695" t="s">
        <v>20810</v>
      </c>
      <c r="T8695">
        <v>-1.1674199999999999E-2</v>
      </c>
    </row>
    <row r="8696" spans="1:20" x14ac:dyDescent="0.25">
      <c r="A8696" s="31" t="s">
        <v>6796</v>
      </c>
      <c r="B8696" s="31" t="s">
        <v>67</v>
      </c>
      <c r="C8696" s="31" t="s">
        <v>5</v>
      </c>
      <c r="D8696" s="31" t="s">
        <v>63</v>
      </c>
      <c r="E8696" s="31" t="s">
        <v>20</v>
      </c>
      <c r="F8696" s="31" t="s">
        <v>6</v>
      </c>
      <c r="G8696" s="31">
        <v>7</v>
      </c>
      <c r="H8696" s="31">
        <v>3454</v>
      </c>
      <c r="I8696" s="31">
        <v>5.1984564000000004</v>
      </c>
      <c r="J8696" s="31">
        <v>5.2111590000000003</v>
      </c>
      <c r="K8696" s="31">
        <v>1.27029E-2</v>
      </c>
      <c r="L8696" s="31">
        <v>-0.17301</v>
      </c>
      <c r="M8696" s="31">
        <v>-6.3289300000000007E-2</v>
      </c>
      <c r="N8696" s="31">
        <v>1.27029E-2</v>
      </c>
      <c r="O8696" s="31">
        <v>8.8695099999999999E-2</v>
      </c>
      <c r="P8696" s="31">
        <v>0.1984158</v>
      </c>
      <c r="Q8696" s="31">
        <v>73.346519999999998</v>
      </c>
      <c r="R8696">
        <v>0.1449126</v>
      </c>
      <c r="S8696" t="s">
        <v>20810</v>
      </c>
      <c r="T8696">
        <v>-1.1674199999999999E-2</v>
      </c>
    </row>
    <row r="8697" spans="1:20" x14ac:dyDescent="0.25">
      <c r="A8697" s="31" t="s">
        <v>6797</v>
      </c>
      <c r="B8697" s="31" t="s">
        <v>67</v>
      </c>
      <c r="C8697" s="31" t="s">
        <v>5</v>
      </c>
      <c r="D8697" s="31" t="s">
        <v>63</v>
      </c>
      <c r="E8697" s="31" t="s">
        <v>20</v>
      </c>
      <c r="F8697" s="31" t="s">
        <v>6</v>
      </c>
      <c r="G8697" s="31">
        <v>8</v>
      </c>
      <c r="H8697" s="31">
        <v>3454</v>
      </c>
      <c r="I8697" s="31">
        <v>5.8220071000000004</v>
      </c>
      <c r="J8697" s="31">
        <v>5.8373759999999999</v>
      </c>
      <c r="K8697" s="31">
        <v>1.53685E-2</v>
      </c>
      <c r="L8697" s="31">
        <v>-0.19414480000000001</v>
      </c>
      <c r="M8697" s="31">
        <v>-7.0362599999999997E-2</v>
      </c>
      <c r="N8697" s="31">
        <v>1.53685E-2</v>
      </c>
      <c r="O8697" s="31">
        <v>0.1010997</v>
      </c>
      <c r="P8697" s="31">
        <v>0.2248819</v>
      </c>
      <c r="Q8697" s="31">
        <v>75.455119999999994</v>
      </c>
      <c r="R8697">
        <v>0.1634842</v>
      </c>
      <c r="S8697" t="s">
        <v>20810</v>
      </c>
      <c r="T8697">
        <v>-1.1674199999999999E-2</v>
      </c>
    </row>
    <row r="8698" spans="1:20" x14ac:dyDescent="0.25">
      <c r="A8698" s="31" t="s">
        <v>6798</v>
      </c>
      <c r="B8698" s="31" t="s">
        <v>67</v>
      </c>
      <c r="C8698" s="31" t="s">
        <v>5</v>
      </c>
      <c r="D8698" s="31" t="s">
        <v>63</v>
      </c>
      <c r="E8698" s="31" t="s">
        <v>20</v>
      </c>
      <c r="F8698" s="31" t="s">
        <v>6</v>
      </c>
      <c r="G8698" s="31">
        <v>9</v>
      </c>
      <c r="H8698" s="31">
        <v>3454</v>
      </c>
      <c r="I8698" s="31">
        <v>6.2236611000000002</v>
      </c>
      <c r="J8698" s="31">
        <v>6.2394720000000001</v>
      </c>
      <c r="K8698" s="31">
        <v>1.58114E-2</v>
      </c>
      <c r="L8698" s="31">
        <v>-0.20287669999999999</v>
      </c>
      <c r="M8698" s="31">
        <v>-7.3674000000000003E-2</v>
      </c>
      <c r="N8698" s="31">
        <v>1.58114E-2</v>
      </c>
      <c r="O8698" s="31">
        <v>0.1052968</v>
      </c>
      <c r="P8698" s="31">
        <v>0.2344995</v>
      </c>
      <c r="Q8698" s="31">
        <v>78.998819999999995</v>
      </c>
      <c r="R8698">
        <v>0.17064319999999999</v>
      </c>
      <c r="S8698" t="s">
        <v>20810</v>
      </c>
      <c r="T8698">
        <v>-1.1674199999999999E-2</v>
      </c>
    </row>
    <row r="8699" spans="1:20" x14ac:dyDescent="0.25">
      <c r="A8699" s="31" t="s">
        <v>6799</v>
      </c>
      <c r="B8699" s="31" t="s">
        <v>67</v>
      </c>
      <c r="C8699" s="31" t="s">
        <v>5</v>
      </c>
      <c r="D8699" s="31" t="s">
        <v>63</v>
      </c>
      <c r="E8699" s="31" t="s">
        <v>20</v>
      </c>
      <c r="F8699" s="31" t="s">
        <v>6</v>
      </c>
      <c r="G8699" s="31">
        <v>10</v>
      </c>
      <c r="H8699" s="31">
        <v>3454</v>
      </c>
      <c r="I8699" s="31">
        <v>6.5350764999999997</v>
      </c>
      <c r="J8699" s="31">
        <v>6.5475110000000001</v>
      </c>
      <c r="K8699" s="31">
        <v>1.2434300000000001E-2</v>
      </c>
      <c r="L8699" s="31">
        <v>-0.22043280000000001</v>
      </c>
      <c r="M8699" s="31">
        <v>-8.2852999999999996E-2</v>
      </c>
      <c r="N8699" s="31">
        <v>1.2434300000000001E-2</v>
      </c>
      <c r="O8699" s="31">
        <v>0.1077217</v>
      </c>
      <c r="P8699" s="31">
        <v>0.24530150000000001</v>
      </c>
      <c r="Q8699" s="31">
        <v>82.912139999999994</v>
      </c>
      <c r="R8699">
        <v>0.18170720000000001</v>
      </c>
      <c r="S8699" t="s">
        <v>20810</v>
      </c>
      <c r="T8699">
        <v>-1.1674199999999999E-2</v>
      </c>
    </row>
    <row r="8700" spans="1:20" x14ac:dyDescent="0.25">
      <c r="A8700" s="31" t="s">
        <v>6800</v>
      </c>
      <c r="B8700" s="31" t="s">
        <v>67</v>
      </c>
      <c r="C8700" s="31" t="s">
        <v>5</v>
      </c>
      <c r="D8700" s="31" t="s">
        <v>63</v>
      </c>
      <c r="E8700" s="31" t="s">
        <v>20</v>
      </c>
      <c r="F8700" s="31" t="s">
        <v>6</v>
      </c>
      <c r="G8700" s="31">
        <v>11</v>
      </c>
      <c r="H8700" s="31">
        <v>3454</v>
      </c>
      <c r="I8700" s="31">
        <v>6.7844353999999996</v>
      </c>
      <c r="J8700" s="31">
        <v>6.7922120000000001</v>
      </c>
      <c r="K8700" s="31">
        <v>7.7767000000000001E-3</v>
      </c>
      <c r="L8700" s="31">
        <v>-0.23594899999999999</v>
      </c>
      <c r="M8700" s="31">
        <v>-9.1953800000000002E-2</v>
      </c>
      <c r="N8700" s="31">
        <v>7.7767000000000001E-3</v>
      </c>
      <c r="O8700" s="31">
        <v>0.1075073</v>
      </c>
      <c r="P8700" s="31">
        <v>0.25150240000000001</v>
      </c>
      <c r="Q8700" s="31">
        <v>86.564359999999994</v>
      </c>
      <c r="R8700">
        <v>0.19018019999999999</v>
      </c>
      <c r="S8700" t="s">
        <v>20810</v>
      </c>
      <c r="T8700">
        <v>-1.1674199999999999E-2</v>
      </c>
    </row>
    <row r="8701" spans="1:20" x14ac:dyDescent="0.25">
      <c r="A8701" s="31" t="s">
        <v>6801</v>
      </c>
      <c r="B8701" s="31" t="s">
        <v>67</v>
      </c>
      <c r="C8701" s="31" t="s">
        <v>5</v>
      </c>
      <c r="D8701" s="31" t="s">
        <v>63</v>
      </c>
      <c r="E8701" s="31" t="s">
        <v>20</v>
      </c>
      <c r="F8701" s="31" t="s">
        <v>6</v>
      </c>
      <c r="G8701" s="31">
        <v>12</v>
      </c>
      <c r="H8701" s="31">
        <v>3454</v>
      </c>
      <c r="I8701" s="31">
        <v>6.9952920000000001</v>
      </c>
      <c r="J8701" s="31">
        <v>6.9959300000000004</v>
      </c>
      <c r="K8701" s="31">
        <v>6.3829999999999996E-4</v>
      </c>
      <c r="L8701" s="31">
        <v>-0.25284810000000002</v>
      </c>
      <c r="M8701" s="31">
        <v>-0.10308630000000001</v>
      </c>
      <c r="N8701" s="31">
        <v>6.3829999999999996E-4</v>
      </c>
      <c r="O8701" s="31">
        <v>0.10436289999999999</v>
      </c>
      <c r="P8701" s="31">
        <v>0.25412469999999998</v>
      </c>
      <c r="Q8701" s="31">
        <v>90.173000000000002</v>
      </c>
      <c r="R8701">
        <v>0.19779649999999999</v>
      </c>
      <c r="S8701" t="s">
        <v>20810</v>
      </c>
      <c r="T8701">
        <v>-1.1674199999999999E-2</v>
      </c>
    </row>
    <row r="8702" spans="1:20" x14ac:dyDescent="0.25">
      <c r="A8702" s="31" t="s">
        <v>6802</v>
      </c>
      <c r="B8702" s="31" t="s">
        <v>67</v>
      </c>
      <c r="C8702" s="31" t="s">
        <v>5</v>
      </c>
      <c r="D8702" s="31" t="s">
        <v>63</v>
      </c>
      <c r="E8702" s="31" t="s">
        <v>20</v>
      </c>
      <c r="F8702" s="31" t="s">
        <v>6</v>
      </c>
      <c r="G8702" s="31">
        <v>13</v>
      </c>
      <c r="H8702" s="31">
        <v>3454</v>
      </c>
      <c r="I8702" s="31">
        <v>6.7494261</v>
      </c>
      <c r="J8702" s="31">
        <v>7.925859</v>
      </c>
      <c r="K8702" s="31">
        <v>1.1764330000000001</v>
      </c>
      <c r="L8702" s="31">
        <v>0.91242330000000005</v>
      </c>
      <c r="M8702" s="31">
        <v>1.068403</v>
      </c>
      <c r="N8702" s="31">
        <v>1.1764330000000001</v>
      </c>
      <c r="O8702" s="31">
        <v>1.2844640000000001</v>
      </c>
      <c r="P8702" s="31">
        <v>1.4404429999999999</v>
      </c>
      <c r="Q8702" s="31">
        <v>93.281739999999999</v>
      </c>
      <c r="R8702">
        <v>0.2060081</v>
      </c>
      <c r="S8702" t="s">
        <v>20810</v>
      </c>
      <c r="T8702">
        <v>1.0937650000000001</v>
      </c>
    </row>
    <row r="8703" spans="1:20" x14ac:dyDescent="0.25">
      <c r="A8703" s="31" t="s">
        <v>6803</v>
      </c>
      <c r="B8703" s="31" t="s">
        <v>67</v>
      </c>
      <c r="C8703" s="31" t="s">
        <v>5</v>
      </c>
      <c r="D8703" s="31" t="s">
        <v>63</v>
      </c>
      <c r="E8703" s="31" t="s">
        <v>20</v>
      </c>
      <c r="F8703" s="31" t="s">
        <v>6</v>
      </c>
      <c r="G8703" s="31">
        <v>14</v>
      </c>
      <c r="H8703" s="31">
        <v>3454</v>
      </c>
      <c r="I8703" s="31">
        <v>7.4035428000000003</v>
      </c>
      <c r="J8703" s="31">
        <v>8.9047870000000007</v>
      </c>
      <c r="K8703" s="31">
        <v>1.501244</v>
      </c>
      <c r="L8703" s="31">
        <v>1.2128270000000001</v>
      </c>
      <c r="M8703" s="31">
        <v>1.3832260000000001</v>
      </c>
      <c r="N8703" s="31">
        <v>1.501244</v>
      </c>
      <c r="O8703" s="31">
        <v>1.619262</v>
      </c>
      <c r="P8703" s="31">
        <v>1.7896620000000001</v>
      </c>
      <c r="Q8703" s="31">
        <v>95.890410000000003</v>
      </c>
      <c r="R8703">
        <v>0.22505349999999999</v>
      </c>
      <c r="S8703" t="s">
        <v>20810</v>
      </c>
      <c r="T8703">
        <v>1.0937650000000001</v>
      </c>
    </row>
    <row r="8704" spans="1:20" x14ac:dyDescent="0.25">
      <c r="A8704" s="31" t="s">
        <v>6804</v>
      </c>
      <c r="B8704" s="31" t="s">
        <v>67</v>
      </c>
      <c r="C8704" s="31" t="s">
        <v>5</v>
      </c>
      <c r="D8704" s="31" t="s">
        <v>63</v>
      </c>
      <c r="E8704" s="31" t="s">
        <v>20</v>
      </c>
      <c r="F8704" s="31" t="s">
        <v>6</v>
      </c>
      <c r="G8704" s="31">
        <v>15</v>
      </c>
      <c r="H8704" s="31">
        <v>3454</v>
      </c>
      <c r="I8704" s="31">
        <v>8.3158078999999994</v>
      </c>
      <c r="J8704" s="31">
        <v>9.8412489999999995</v>
      </c>
      <c r="K8704" s="31">
        <v>1.525441</v>
      </c>
      <c r="L8704" s="31">
        <v>1.208993</v>
      </c>
      <c r="M8704" s="31">
        <v>1.395953</v>
      </c>
      <c r="N8704" s="31">
        <v>1.525441</v>
      </c>
      <c r="O8704" s="31">
        <v>1.6549290000000001</v>
      </c>
      <c r="P8704" s="31">
        <v>1.8418890000000001</v>
      </c>
      <c r="Q8704" s="31">
        <v>98.107939999999999</v>
      </c>
      <c r="R8704">
        <v>0.2469258</v>
      </c>
      <c r="S8704" t="s">
        <v>20810</v>
      </c>
      <c r="T8704">
        <v>1.0937650000000001</v>
      </c>
    </row>
    <row r="8705" spans="1:20" x14ac:dyDescent="0.25">
      <c r="A8705" s="31" t="s">
        <v>6805</v>
      </c>
      <c r="B8705" s="31" t="s">
        <v>67</v>
      </c>
      <c r="C8705" s="31" t="s">
        <v>5</v>
      </c>
      <c r="D8705" s="31" t="s">
        <v>63</v>
      </c>
      <c r="E8705" s="31" t="s">
        <v>20</v>
      </c>
      <c r="F8705" s="31" t="s">
        <v>6</v>
      </c>
      <c r="G8705" s="31">
        <v>16</v>
      </c>
      <c r="H8705" s="31">
        <v>3454</v>
      </c>
      <c r="I8705" s="31">
        <v>9.1638538999999994</v>
      </c>
      <c r="J8705" s="31">
        <v>10.76159</v>
      </c>
      <c r="K8705" s="31">
        <v>1.597737</v>
      </c>
      <c r="L8705" s="31">
        <v>1.261563</v>
      </c>
      <c r="M8705" s="31">
        <v>1.4601770000000001</v>
      </c>
      <c r="N8705" s="31">
        <v>1.597737</v>
      </c>
      <c r="O8705" s="31">
        <v>1.7352970000000001</v>
      </c>
      <c r="P8705" s="31">
        <v>1.9339109999999999</v>
      </c>
      <c r="Q8705" s="31">
        <v>99.564440000000005</v>
      </c>
      <c r="R8705">
        <v>0.26231789999999999</v>
      </c>
      <c r="S8705" t="s">
        <v>20810</v>
      </c>
      <c r="T8705">
        <v>1.0937650000000001</v>
      </c>
    </row>
    <row r="8706" spans="1:20" x14ac:dyDescent="0.25">
      <c r="A8706" s="31" t="s">
        <v>6806</v>
      </c>
      <c r="B8706" s="31" t="s">
        <v>67</v>
      </c>
      <c r="C8706" s="31" t="s">
        <v>5</v>
      </c>
      <c r="D8706" s="31" t="s">
        <v>63</v>
      </c>
      <c r="E8706" s="31" t="s">
        <v>20</v>
      </c>
      <c r="F8706" s="31" t="s">
        <v>6</v>
      </c>
      <c r="G8706" s="31">
        <v>17</v>
      </c>
      <c r="H8706" s="31">
        <v>3454</v>
      </c>
      <c r="I8706" s="31">
        <v>9.9013454999999997</v>
      </c>
      <c r="J8706" s="31">
        <v>11.461679999999999</v>
      </c>
      <c r="K8706" s="31">
        <v>1.5603340000000001</v>
      </c>
      <c r="L8706" s="31">
        <v>1.2150339999999999</v>
      </c>
      <c r="M8706" s="31">
        <v>1.4190400000000001</v>
      </c>
      <c r="N8706" s="31">
        <v>1.5603340000000001</v>
      </c>
      <c r="O8706" s="31">
        <v>1.701627</v>
      </c>
      <c r="P8706" s="31">
        <v>1.9056329999999999</v>
      </c>
      <c r="Q8706" s="31">
        <v>100.3689</v>
      </c>
      <c r="R8706">
        <v>0.26943869999999998</v>
      </c>
      <c r="S8706" t="s">
        <v>20810</v>
      </c>
      <c r="T8706">
        <v>1.0937650000000001</v>
      </c>
    </row>
    <row r="8707" spans="1:20" x14ac:dyDescent="0.25">
      <c r="A8707" s="31" t="s">
        <v>6807</v>
      </c>
      <c r="B8707" s="31" t="s">
        <v>67</v>
      </c>
      <c r="C8707" s="31" t="s">
        <v>5</v>
      </c>
      <c r="D8707" s="31" t="s">
        <v>63</v>
      </c>
      <c r="E8707" s="31" t="s">
        <v>20</v>
      </c>
      <c r="F8707" s="31" t="s">
        <v>6</v>
      </c>
      <c r="G8707" s="31">
        <v>18</v>
      </c>
      <c r="H8707" s="31">
        <v>3454</v>
      </c>
      <c r="I8707" s="31">
        <v>10.673093</v>
      </c>
      <c r="J8707" s="31">
        <v>11.934839999999999</v>
      </c>
      <c r="K8707" s="31">
        <v>1.261744</v>
      </c>
      <c r="L8707" s="31">
        <v>0.91000099999999995</v>
      </c>
      <c r="M8707" s="31">
        <v>1.1178129999999999</v>
      </c>
      <c r="N8707" s="31">
        <v>1.261744</v>
      </c>
      <c r="O8707" s="31">
        <v>1.4056740000000001</v>
      </c>
      <c r="P8707" s="31">
        <v>1.613486</v>
      </c>
      <c r="Q8707" s="31">
        <v>100.3254</v>
      </c>
      <c r="R8707">
        <v>0.27446619999999999</v>
      </c>
      <c r="S8707" t="s">
        <v>20810</v>
      </c>
      <c r="T8707">
        <v>1.0937650000000001</v>
      </c>
    </row>
    <row r="8708" spans="1:20" x14ac:dyDescent="0.25">
      <c r="A8708" s="31" t="s">
        <v>6808</v>
      </c>
      <c r="B8708" s="31" t="s">
        <v>67</v>
      </c>
      <c r="C8708" s="31" t="s">
        <v>5</v>
      </c>
      <c r="D8708" s="31" t="s">
        <v>63</v>
      </c>
      <c r="E8708" s="31" t="s">
        <v>20</v>
      </c>
      <c r="F8708" s="31" t="s">
        <v>6</v>
      </c>
      <c r="G8708" s="31">
        <v>19</v>
      </c>
      <c r="H8708" s="31">
        <v>3454</v>
      </c>
      <c r="I8708" s="31">
        <v>11.906055</v>
      </c>
      <c r="J8708" s="31">
        <v>11.9084</v>
      </c>
      <c r="K8708" s="31">
        <v>2.3463999999999998E-3</v>
      </c>
      <c r="L8708" s="31">
        <v>-0.34733009999999997</v>
      </c>
      <c r="M8708" s="31">
        <v>-0.14073840000000001</v>
      </c>
      <c r="N8708" s="31">
        <v>2.3463999999999998E-3</v>
      </c>
      <c r="O8708" s="31">
        <v>0.14543120000000001</v>
      </c>
      <c r="P8708" s="31">
        <v>0.35202299999999997</v>
      </c>
      <c r="Q8708" s="31">
        <v>98.716669999999993</v>
      </c>
      <c r="R8708">
        <v>0.27285409999999999</v>
      </c>
      <c r="S8708" t="s">
        <v>20810</v>
      </c>
      <c r="T8708">
        <v>-1.1674199999999999E-2</v>
      </c>
    </row>
    <row r="8709" spans="1:20" x14ac:dyDescent="0.25">
      <c r="A8709" s="31" t="s">
        <v>6809</v>
      </c>
      <c r="B8709" s="31" t="s">
        <v>67</v>
      </c>
      <c r="C8709" s="31" t="s">
        <v>5</v>
      </c>
      <c r="D8709" s="31" t="s">
        <v>63</v>
      </c>
      <c r="E8709" s="31" t="s">
        <v>20</v>
      </c>
      <c r="F8709" s="31" t="s">
        <v>6</v>
      </c>
      <c r="G8709" s="31">
        <v>20</v>
      </c>
      <c r="H8709" s="31">
        <v>3454</v>
      </c>
      <c r="I8709" s="31">
        <v>11.591585</v>
      </c>
      <c r="J8709" s="31">
        <v>11.598660000000001</v>
      </c>
      <c r="K8709" s="31">
        <v>7.0743999999999998E-3</v>
      </c>
      <c r="L8709" s="31">
        <v>-0.32655440000000002</v>
      </c>
      <c r="M8709" s="31">
        <v>-0.1294438</v>
      </c>
      <c r="N8709" s="31">
        <v>7.0743999999999998E-3</v>
      </c>
      <c r="O8709" s="31">
        <v>0.14359259999999999</v>
      </c>
      <c r="P8709" s="31">
        <v>0.34070319999999998</v>
      </c>
      <c r="Q8709" s="31">
        <v>96.499319999999997</v>
      </c>
      <c r="R8709">
        <v>0.26033200000000001</v>
      </c>
      <c r="S8709" t="s">
        <v>20810</v>
      </c>
      <c r="T8709">
        <v>-1.1674199999999999E-2</v>
      </c>
    </row>
    <row r="8710" spans="1:20" x14ac:dyDescent="0.25">
      <c r="A8710" s="31" t="s">
        <v>6810</v>
      </c>
      <c r="B8710" s="31" t="s">
        <v>67</v>
      </c>
      <c r="C8710" s="31" t="s">
        <v>5</v>
      </c>
      <c r="D8710" s="31" t="s">
        <v>63</v>
      </c>
      <c r="E8710" s="31" t="s">
        <v>20</v>
      </c>
      <c r="F8710" s="31" t="s">
        <v>6</v>
      </c>
      <c r="G8710" s="31">
        <v>21</v>
      </c>
      <c r="H8710" s="31">
        <v>3454</v>
      </c>
      <c r="I8710" s="31">
        <v>10.870628</v>
      </c>
      <c r="J8710" s="31">
        <v>10.87726</v>
      </c>
      <c r="K8710" s="31">
        <v>6.6311E-3</v>
      </c>
      <c r="L8710" s="31">
        <v>-0.3057185</v>
      </c>
      <c r="M8710" s="31">
        <v>-0.1211798</v>
      </c>
      <c r="N8710" s="31">
        <v>6.6311E-3</v>
      </c>
      <c r="O8710" s="31">
        <v>0.13444200000000001</v>
      </c>
      <c r="P8710" s="31">
        <v>0.31898070000000001</v>
      </c>
      <c r="Q8710" s="31">
        <v>93.455860000000001</v>
      </c>
      <c r="R8710">
        <v>0.24372769999999999</v>
      </c>
      <c r="S8710" t="s">
        <v>20810</v>
      </c>
      <c r="T8710">
        <v>-1.1674199999999999E-2</v>
      </c>
    </row>
    <row r="8711" spans="1:20" x14ac:dyDescent="0.25">
      <c r="A8711" s="31" t="s">
        <v>6811</v>
      </c>
      <c r="B8711" s="31" t="s">
        <v>67</v>
      </c>
      <c r="C8711" s="31" t="s">
        <v>5</v>
      </c>
      <c r="D8711" s="31" t="s">
        <v>63</v>
      </c>
      <c r="E8711" s="31" t="s">
        <v>20</v>
      </c>
      <c r="F8711" s="31" t="s">
        <v>6</v>
      </c>
      <c r="G8711" s="31">
        <v>22</v>
      </c>
      <c r="H8711" s="31">
        <v>3454</v>
      </c>
      <c r="I8711" s="31">
        <v>9.8021229999999999</v>
      </c>
      <c r="J8711" s="31">
        <v>9.8049660000000003</v>
      </c>
      <c r="K8711" s="31">
        <v>2.8430999999999999E-3</v>
      </c>
      <c r="L8711" s="31">
        <v>-0.29146050000000001</v>
      </c>
      <c r="M8711" s="31">
        <v>-0.11758349999999999</v>
      </c>
      <c r="N8711" s="31">
        <v>2.8430999999999999E-3</v>
      </c>
      <c r="O8711" s="31">
        <v>0.1232697</v>
      </c>
      <c r="P8711" s="31">
        <v>0.29714669999999999</v>
      </c>
      <c r="Q8711" s="31">
        <v>90.499420000000001</v>
      </c>
      <c r="R8711">
        <v>0.2296463</v>
      </c>
      <c r="S8711" t="s">
        <v>20810</v>
      </c>
      <c r="T8711">
        <v>-1.1674199999999999E-2</v>
      </c>
    </row>
    <row r="8712" spans="1:20" x14ac:dyDescent="0.25">
      <c r="A8712" s="31" t="s">
        <v>6812</v>
      </c>
      <c r="B8712" s="31" t="s">
        <v>67</v>
      </c>
      <c r="C8712" s="31" t="s">
        <v>5</v>
      </c>
      <c r="D8712" s="31" t="s">
        <v>63</v>
      </c>
      <c r="E8712" s="31" t="s">
        <v>20</v>
      </c>
      <c r="F8712" s="31" t="s">
        <v>6</v>
      </c>
      <c r="G8712" s="31">
        <v>23</v>
      </c>
      <c r="H8712" s="31">
        <v>3454</v>
      </c>
      <c r="I8712" s="31">
        <v>8.1938355999999999</v>
      </c>
      <c r="J8712" s="31">
        <v>8.1935099999999998</v>
      </c>
      <c r="K8712" s="31">
        <v>-3.2590000000000001E-4</v>
      </c>
      <c r="L8712" s="31">
        <v>-0.2677929</v>
      </c>
      <c r="M8712" s="31">
        <v>-0.1097712</v>
      </c>
      <c r="N8712" s="31">
        <v>-3.2590000000000001E-4</v>
      </c>
      <c r="O8712" s="31">
        <v>0.10911949999999999</v>
      </c>
      <c r="P8712" s="31">
        <v>0.26714110000000002</v>
      </c>
      <c r="Q8712" s="31">
        <v>87.695099999999996</v>
      </c>
      <c r="R8712">
        <v>0.20870559999999999</v>
      </c>
      <c r="S8712" t="s">
        <v>20810</v>
      </c>
      <c r="T8712">
        <v>-1.1674199999999999E-2</v>
      </c>
    </row>
    <row r="8713" spans="1:20" x14ac:dyDescent="0.25">
      <c r="A8713" s="31" t="s">
        <v>6813</v>
      </c>
      <c r="B8713" s="31" t="s">
        <v>67</v>
      </c>
      <c r="C8713" s="31" t="s">
        <v>5</v>
      </c>
      <c r="D8713" s="31" t="s">
        <v>63</v>
      </c>
      <c r="E8713" s="31" t="s">
        <v>20</v>
      </c>
      <c r="F8713" s="31" t="s">
        <v>6</v>
      </c>
      <c r="G8713" s="31">
        <v>24</v>
      </c>
      <c r="H8713" s="31">
        <v>3454</v>
      </c>
      <c r="I8713" s="31">
        <v>6.6084269999999998</v>
      </c>
      <c r="J8713" s="31">
        <v>6.6071160000000004</v>
      </c>
      <c r="K8713" s="31">
        <v>-1.3110999999999999E-3</v>
      </c>
      <c r="L8713" s="31">
        <v>-0.23478070000000001</v>
      </c>
      <c r="M8713" s="31">
        <v>-9.6845000000000001E-2</v>
      </c>
      <c r="N8713" s="31">
        <v>-1.3110999999999999E-3</v>
      </c>
      <c r="O8713" s="31">
        <v>9.4222799999999995E-2</v>
      </c>
      <c r="P8713" s="31">
        <v>0.23215859999999999</v>
      </c>
      <c r="Q8713" s="31">
        <v>84.781809999999993</v>
      </c>
      <c r="R8713">
        <v>0.18217729999999999</v>
      </c>
      <c r="S8713" t="s">
        <v>20810</v>
      </c>
      <c r="T8713">
        <v>-1.1674199999999999E-2</v>
      </c>
    </row>
    <row r="8714" spans="1:20" x14ac:dyDescent="0.25">
      <c r="A8714" s="31" t="s">
        <v>7366</v>
      </c>
      <c r="B8714" s="31" t="s">
        <v>67</v>
      </c>
      <c r="C8714" s="31" t="s">
        <v>5</v>
      </c>
      <c r="D8714" s="31" t="s">
        <v>64</v>
      </c>
      <c r="E8714" s="31" t="s">
        <v>20</v>
      </c>
      <c r="F8714" s="31" t="s">
        <v>6</v>
      </c>
      <c r="G8714" s="31">
        <v>1</v>
      </c>
      <c r="H8714" s="31">
        <v>3581</v>
      </c>
      <c r="I8714" s="31">
        <v>2.9408523</v>
      </c>
      <c r="J8714" s="31">
        <v>3.0050919999999999</v>
      </c>
      <c r="K8714" s="31">
        <v>6.4239400000000002E-2</v>
      </c>
      <c r="L8714" s="31">
        <v>-0.42148970000000002</v>
      </c>
      <c r="M8714" s="31">
        <v>-0.134517</v>
      </c>
      <c r="N8714" s="31">
        <v>6.4239400000000002E-2</v>
      </c>
      <c r="O8714" s="31">
        <v>0.2629959</v>
      </c>
      <c r="P8714" s="31">
        <v>0.54996860000000003</v>
      </c>
      <c r="Q8714" s="31">
        <v>58.718139999999998</v>
      </c>
      <c r="R8714">
        <v>0.37901649999999998</v>
      </c>
      <c r="S8714" t="s">
        <v>20810</v>
      </c>
      <c r="T8714">
        <v>0.247729</v>
      </c>
    </row>
    <row r="8715" spans="1:20" x14ac:dyDescent="0.25">
      <c r="A8715" s="31" t="s">
        <v>7367</v>
      </c>
      <c r="B8715" s="31" t="s">
        <v>67</v>
      </c>
      <c r="C8715" s="31" t="s">
        <v>5</v>
      </c>
      <c r="D8715" s="31" t="s">
        <v>64</v>
      </c>
      <c r="E8715" s="31" t="s">
        <v>20</v>
      </c>
      <c r="F8715" s="31" t="s">
        <v>6</v>
      </c>
      <c r="G8715" s="31">
        <v>2</v>
      </c>
      <c r="H8715" s="31">
        <v>3581</v>
      </c>
      <c r="I8715" s="31">
        <v>2.7371501999999999</v>
      </c>
      <c r="J8715" s="31">
        <v>2.790511</v>
      </c>
      <c r="K8715" s="31">
        <v>5.3361199999999998E-2</v>
      </c>
      <c r="L8715" s="31">
        <v>-0.42995610000000001</v>
      </c>
      <c r="M8715" s="31">
        <v>-0.14440829999999999</v>
      </c>
      <c r="N8715" s="31">
        <v>5.3361199999999998E-2</v>
      </c>
      <c r="O8715" s="31">
        <v>0.25113079999999999</v>
      </c>
      <c r="P8715" s="31">
        <v>0.53667860000000001</v>
      </c>
      <c r="Q8715" s="31">
        <v>57.920200000000001</v>
      </c>
      <c r="R8715">
        <v>0.37713449999999998</v>
      </c>
      <c r="S8715" t="s">
        <v>20810</v>
      </c>
      <c r="T8715">
        <v>0.247729</v>
      </c>
    </row>
    <row r="8716" spans="1:20" x14ac:dyDescent="0.25">
      <c r="A8716" s="31" t="s">
        <v>7368</v>
      </c>
      <c r="B8716" s="31" t="s">
        <v>67</v>
      </c>
      <c r="C8716" s="31" t="s">
        <v>5</v>
      </c>
      <c r="D8716" s="31" t="s">
        <v>64</v>
      </c>
      <c r="E8716" s="31" t="s">
        <v>20</v>
      </c>
      <c r="F8716" s="31" t="s">
        <v>6</v>
      </c>
      <c r="G8716" s="31">
        <v>3</v>
      </c>
      <c r="H8716" s="31">
        <v>3581</v>
      </c>
      <c r="I8716" s="31">
        <v>2.5422690000000001</v>
      </c>
      <c r="J8716" s="31">
        <v>2.6110579999999999</v>
      </c>
      <c r="K8716" s="31">
        <v>6.8789400000000001E-2</v>
      </c>
      <c r="L8716" s="31">
        <v>-0.4081804</v>
      </c>
      <c r="M8716" s="31">
        <v>-0.12638279999999999</v>
      </c>
      <c r="N8716" s="31">
        <v>6.8789400000000001E-2</v>
      </c>
      <c r="O8716" s="31">
        <v>0.26396160000000002</v>
      </c>
      <c r="P8716" s="31">
        <v>0.5457592</v>
      </c>
      <c r="Q8716" s="31">
        <v>57.065759999999997</v>
      </c>
      <c r="R8716">
        <v>0.3721815</v>
      </c>
      <c r="S8716" t="s">
        <v>20810</v>
      </c>
      <c r="T8716">
        <v>0.247729</v>
      </c>
    </row>
    <row r="8717" spans="1:20" x14ac:dyDescent="0.25">
      <c r="A8717" s="31" t="s">
        <v>7369</v>
      </c>
      <c r="B8717" s="31" t="s">
        <v>67</v>
      </c>
      <c r="C8717" s="31" t="s">
        <v>5</v>
      </c>
      <c r="D8717" s="31" t="s">
        <v>64</v>
      </c>
      <c r="E8717" s="31" t="s">
        <v>20</v>
      </c>
      <c r="F8717" s="31" t="s">
        <v>6</v>
      </c>
      <c r="G8717" s="31">
        <v>4</v>
      </c>
      <c r="H8717" s="31">
        <v>3581</v>
      </c>
      <c r="I8717" s="31">
        <v>2.5211412000000002</v>
      </c>
      <c r="J8717" s="31">
        <v>2.569582</v>
      </c>
      <c r="K8717" s="31">
        <v>4.8441100000000001E-2</v>
      </c>
      <c r="L8717" s="31">
        <v>-0.42432890000000001</v>
      </c>
      <c r="M8717" s="31">
        <v>-0.14501259999999999</v>
      </c>
      <c r="N8717" s="31">
        <v>4.8441100000000001E-2</v>
      </c>
      <c r="O8717" s="31">
        <v>0.24189479999999999</v>
      </c>
      <c r="P8717" s="31">
        <v>0.52121110000000004</v>
      </c>
      <c r="Q8717" s="31">
        <v>56.28125</v>
      </c>
      <c r="R8717">
        <v>0.36890440000000002</v>
      </c>
      <c r="S8717" t="s">
        <v>20810</v>
      </c>
      <c r="T8717">
        <v>0.247729</v>
      </c>
    </row>
    <row r="8718" spans="1:20" x14ac:dyDescent="0.25">
      <c r="A8718" s="31" t="s">
        <v>7370</v>
      </c>
      <c r="B8718" s="31" t="s">
        <v>67</v>
      </c>
      <c r="C8718" s="31" t="s">
        <v>5</v>
      </c>
      <c r="D8718" s="31" t="s">
        <v>64</v>
      </c>
      <c r="E8718" s="31" t="s">
        <v>20</v>
      </c>
      <c r="F8718" s="31" t="s">
        <v>6</v>
      </c>
      <c r="G8718" s="31">
        <v>5</v>
      </c>
      <c r="H8718" s="31">
        <v>3581</v>
      </c>
      <c r="I8718" s="31">
        <v>2.6180056999999999</v>
      </c>
      <c r="J8718" s="31">
        <v>2.6552739999999999</v>
      </c>
      <c r="K8718" s="31">
        <v>3.7268500000000003E-2</v>
      </c>
      <c r="L8718" s="31">
        <v>-0.44121260000000001</v>
      </c>
      <c r="M8718" s="31">
        <v>-0.1585221</v>
      </c>
      <c r="N8718" s="31">
        <v>3.7268500000000003E-2</v>
      </c>
      <c r="O8718" s="31">
        <v>0.23305919999999999</v>
      </c>
      <c r="P8718" s="31">
        <v>0.51574969999999998</v>
      </c>
      <c r="Q8718" s="31">
        <v>55.592680000000001</v>
      </c>
      <c r="R8718">
        <v>0.37336079999999999</v>
      </c>
      <c r="S8718" t="s">
        <v>20810</v>
      </c>
      <c r="T8718">
        <v>0.247729</v>
      </c>
    </row>
    <row r="8719" spans="1:20" x14ac:dyDescent="0.25">
      <c r="A8719" s="31" t="s">
        <v>7371</v>
      </c>
      <c r="B8719" s="31" t="s">
        <v>67</v>
      </c>
      <c r="C8719" s="31" t="s">
        <v>5</v>
      </c>
      <c r="D8719" s="31" t="s">
        <v>64</v>
      </c>
      <c r="E8719" s="31" t="s">
        <v>20</v>
      </c>
      <c r="F8719" s="31" t="s">
        <v>6</v>
      </c>
      <c r="G8719" s="31">
        <v>6</v>
      </c>
      <c r="H8719" s="31">
        <v>3581</v>
      </c>
      <c r="I8719" s="31">
        <v>2.9228714999999998</v>
      </c>
      <c r="J8719" s="31">
        <v>2.916318</v>
      </c>
      <c r="K8719" s="31">
        <v>-6.5529999999999998E-3</v>
      </c>
      <c r="L8719" s="31">
        <v>-0.48078399999999999</v>
      </c>
      <c r="M8719" s="31">
        <v>-0.20060449999999999</v>
      </c>
      <c r="N8719" s="31">
        <v>-6.5529999999999998E-3</v>
      </c>
      <c r="O8719" s="31">
        <v>0.18749840000000001</v>
      </c>
      <c r="P8719" s="31">
        <v>0.46767789999999998</v>
      </c>
      <c r="Q8719" s="31">
        <v>55.000210000000003</v>
      </c>
      <c r="R8719">
        <v>0.3700444</v>
      </c>
      <c r="S8719" t="s">
        <v>20810</v>
      </c>
      <c r="T8719">
        <v>0.247729</v>
      </c>
    </row>
    <row r="8720" spans="1:20" x14ac:dyDescent="0.25">
      <c r="A8720" s="31" t="s">
        <v>7372</v>
      </c>
      <c r="B8720" s="31" t="s">
        <v>67</v>
      </c>
      <c r="C8720" s="31" t="s">
        <v>5</v>
      </c>
      <c r="D8720" s="31" t="s">
        <v>64</v>
      </c>
      <c r="E8720" s="31" t="s">
        <v>20</v>
      </c>
      <c r="F8720" s="31" t="s">
        <v>6</v>
      </c>
      <c r="G8720" s="31">
        <v>7</v>
      </c>
      <c r="H8720" s="31">
        <v>3581</v>
      </c>
      <c r="I8720" s="31">
        <v>3.4313668000000002</v>
      </c>
      <c r="J8720" s="31">
        <v>3.3527629999999999</v>
      </c>
      <c r="K8720" s="31">
        <v>-7.8604199999999999E-2</v>
      </c>
      <c r="L8720" s="31">
        <v>-0.50792570000000004</v>
      </c>
      <c r="M8720" s="31">
        <v>-0.25427899999999998</v>
      </c>
      <c r="N8720" s="31">
        <v>-7.8604199999999999E-2</v>
      </c>
      <c r="O8720" s="31">
        <v>9.7070699999999996E-2</v>
      </c>
      <c r="P8720" s="31">
        <v>0.35071730000000001</v>
      </c>
      <c r="Q8720" s="31">
        <v>55.187399999999997</v>
      </c>
      <c r="R8720">
        <v>0.3350013</v>
      </c>
      <c r="S8720" t="s">
        <v>20810</v>
      </c>
      <c r="T8720">
        <v>0.247729</v>
      </c>
    </row>
    <row r="8721" spans="1:20" x14ac:dyDescent="0.25">
      <c r="A8721" s="31" t="s">
        <v>7373</v>
      </c>
      <c r="B8721" s="31" t="s">
        <v>67</v>
      </c>
      <c r="C8721" s="31" t="s">
        <v>5</v>
      </c>
      <c r="D8721" s="31" t="s">
        <v>64</v>
      </c>
      <c r="E8721" s="31" t="s">
        <v>20</v>
      </c>
      <c r="F8721" s="31" t="s">
        <v>6</v>
      </c>
      <c r="G8721" s="31">
        <v>8</v>
      </c>
      <c r="H8721" s="31">
        <v>3581</v>
      </c>
      <c r="I8721" s="31">
        <v>3.8820215999999999</v>
      </c>
      <c r="J8721" s="31">
        <v>3.7097869999999999</v>
      </c>
      <c r="K8721" s="31">
        <v>-0.17223440000000001</v>
      </c>
      <c r="L8721" s="31">
        <v>-0.53094830000000004</v>
      </c>
      <c r="M8721" s="31">
        <v>-0.3190172</v>
      </c>
      <c r="N8721" s="31">
        <v>-0.17223440000000001</v>
      </c>
      <c r="O8721" s="31">
        <v>-2.5451499999999998E-2</v>
      </c>
      <c r="P8721" s="31">
        <v>0.1864796</v>
      </c>
      <c r="Q8721" s="31">
        <v>56.703969999999998</v>
      </c>
      <c r="R8721">
        <v>0.27990599999999999</v>
      </c>
      <c r="S8721" t="s">
        <v>20810</v>
      </c>
      <c r="T8721">
        <v>0.247729</v>
      </c>
    </row>
    <row r="8722" spans="1:20" x14ac:dyDescent="0.25">
      <c r="A8722" s="31" t="s">
        <v>7374</v>
      </c>
      <c r="B8722" s="31" t="s">
        <v>67</v>
      </c>
      <c r="C8722" s="31" t="s">
        <v>5</v>
      </c>
      <c r="D8722" s="31" t="s">
        <v>64</v>
      </c>
      <c r="E8722" s="31" t="s">
        <v>20</v>
      </c>
      <c r="F8722" s="31" t="s">
        <v>6</v>
      </c>
      <c r="G8722" s="31">
        <v>9</v>
      </c>
      <c r="H8722" s="31">
        <v>3581</v>
      </c>
      <c r="I8722" s="31">
        <v>4.0477939999999997</v>
      </c>
      <c r="J8722" s="31">
        <v>3.8625980000000002</v>
      </c>
      <c r="K8722" s="31">
        <v>-0.18519569999999999</v>
      </c>
      <c r="L8722" s="31">
        <v>-0.5053609</v>
      </c>
      <c r="M8722" s="31">
        <v>-0.31620470000000001</v>
      </c>
      <c r="N8722" s="31">
        <v>-0.18519569999999999</v>
      </c>
      <c r="O8722" s="31">
        <v>-5.4186699999999997E-2</v>
      </c>
      <c r="P8722" s="31">
        <v>0.1349696</v>
      </c>
      <c r="Q8722" s="31">
        <v>58.995229999999999</v>
      </c>
      <c r="R8722">
        <v>0.2498263</v>
      </c>
      <c r="S8722" t="s">
        <v>20810</v>
      </c>
      <c r="T8722">
        <v>0.247729</v>
      </c>
    </row>
    <row r="8723" spans="1:20" x14ac:dyDescent="0.25">
      <c r="A8723" s="31" t="s">
        <v>7375</v>
      </c>
      <c r="B8723" s="31" t="s">
        <v>67</v>
      </c>
      <c r="C8723" s="31" t="s">
        <v>5</v>
      </c>
      <c r="D8723" s="31" t="s">
        <v>64</v>
      </c>
      <c r="E8723" s="31" t="s">
        <v>20</v>
      </c>
      <c r="F8723" s="31" t="s">
        <v>6</v>
      </c>
      <c r="G8723" s="31">
        <v>10</v>
      </c>
      <c r="H8723" s="31">
        <v>3581</v>
      </c>
      <c r="I8723" s="31">
        <v>4.0183923999999998</v>
      </c>
      <c r="J8723" s="31">
        <v>3.8575940000000002</v>
      </c>
      <c r="K8723" s="31">
        <v>-0.16079850000000001</v>
      </c>
      <c r="L8723" s="31">
        <v>-0.48134919999999998</v>
      </c>
      <c r="M8723" s="31">
        <v>-0.29196519999999998</v>
      </c>
      <c r="N8723" s="31">
        <v>-0.16079850000000001</v>
      </c>
      <c r="O8723" s="31">
        <v>-2.96317E-2</v>
      </c>
      <c r="P8723" s="31">
        <v>0.15975230000000001</v>
      </c>
      <c r="Q8723" s="31">
        <v>62.26905</v>
      </c>
      <c r="R8723">
        <v>0.25012709999999999</v>
      </c>
      <c r="S8723" t="s">
        <v>20810</v>
      </c>
      <c r="T8723">
        <v>0.247729</v>
      </c>
    </row>
    <row r="8724" spans="1:20" x14ac:dyDescent="0.25">
      <c r="A8724" s="31" t="s">
        <v>7376</v>
      </c>
      <c r="B8724" s="31" t="s">
        <v>67</v>
      </c>
      <c r="C8724" s="31" t="s">
        <v>5</v>
      </c>
      <c r="D8724" s="31" t="s">
        <v>64</v>
      </c>
      <c r="E8724" s="31" t="s">
        <v>20</v>
      </c>
      <c r="F8724" s="31" t="s">
        <v>6</v>
      </c>
      <c r="G8724" s="31">
        <v>11</v>
      </c>
      <c r="H8724" s="31">
        <v>3581</v>
      </c>
      <c r="I8724" s="31">
        <v>4.0342506</v>
      </c>
      <c r="J8724" s="31">
        <v>3.8896120000000001</v>
      </c>
      <c r="K8724" s="31">
        <v>-0.14463870000000001</v>
      </c>
      <c r="L8724" s="31">
        <v>-0.47331099999999998</v>
      </c>
      <c r="M8724" s="31">
        <v>-0.27912880000000001</v>
      </c>
      <c r="N8724" s="31">
        <v>-0.14463870000000001</v>
      </c>
      <c r="O8724" s="31">
        <v>-1.0148600000000001E-2</v>
      </c>
      <c r="P8724" s="31">
        <v>0.18403369999999999</v>
      </c>
      <c r="Q8724" s="31">
        <v>65.908000000000001</v>
      </c>
      <c r="R8724">
        <v>0.25646439999999998</v>
      </c>
      <c r="S8724" t="s">
        <v>20810</v>
      </c>
      <c r="T8724">
        <v>0.247729</v>
      </c>
    </row>
    <row r="8725" spans="1:20" x14ac:dyDescent="0.25">
      <c r="A8725" s="31" t="s">
        <v>7377</v>
      </c>
      <c r="B8725" s="31" t="s">
        <v>67</v>
      </c>
      <c r="C8725" s="31" t="s">
        <v>5</v>
      </c>
      <c r="D8725" s="31" t="s">
        <v>64</v>
      </c>
      <c r="E8725" s="31" t="s">
        <v>20</v>
      </c>
      <c r="F8725" s="31" t="s">
        <v>6</v>
      </c>
      <c r="G8725" s="31">
        <v>12</v>
      </c>
      <c r="H8725" s="31">
        <v>3581</v>
      </c>
      <c r="I8725" s="31">
        <v>3.7948675000000001</v>
      </c>
      <c r="J8725" s="31">
        <v>3.7298010000000001</v>
      </c>
      <c r="K8725" s="31">
        <v>-6.5066499999999999E-2</v>
      </c>
      <c r="L8725" s="31">
        <v>-0.38697520000000002</v>
      </c>
      <c r="M8725" s="31">
        <v>-0.19678899999999999</v>
      </c>
      <c r="N8725" s="31">
        <v>-6.5066499999999999E-2</v>
      </c>
      <c r="O8725" s="31">
        <v>6.6655900000000004E-2</v>
      </c>
      <c r="P8725" s="31">
        <v>0.25684210000000002</v>
      </c>
      <c r="Q8725" s="31">
        <v>69.543340000000001</v>
      </c>
      <c r="R8725">
        <v>0.25118669999999998</v>
      </c>
      <c r="S8725" t="s">
        <v>20810</v>
      </c>
      <c r="T8725">
        <v>0.247729</v>
      </c>
    </row>
    <row r="8726" spans="1:20" x14ac:dyDescent="0.25">
      <c r="A8726" s="31" t="s">
        <v>7378</v>
      </c>
      <c r="B8726" s="31" t="s">
        <v>67</v>
      </c>
      <c r="C8726" s="31" t="s">
        <v>5</v>
      </c>
      <c r="D8726" s="31" t="s">
        <v>64</v>
      </c>
      <c r="E8726" s="31" t="s">
        <v>20</v>
      </c>
      <c r="F8726" s="31" t="s">
        <v>6</v>
      </c>
      <c r="G8726" s="31">
        <v>13</v>
      </c>
      <c r="H8726" s="31">
        <v>3581</v>
      </c>
      <c r="I8726" s="31">
        <v>3.5082078000000001</v>
      </c>
      <c r="J8726" s="31">
        <v>3.5333600000000001</v>
      </c>
      <c r="K8726" s="31">
        <v>2.5151799999999998E-2</v>
      </c>
      <c r="L8726" s="31">
        <v>-0.28859269999999998</v>
      </c>
      <c r="M8726" s="31">
        <v>-0.1032299</v>
      </c>
      <c r="N8726" s="31">
        <v>2.5151799999999998E-2</v>
      </c>
      <c r="O8726" s="31">
        <v>0.15353349999999999</v>
      </c>
      <c r="P8726" s="31">
        <v>0.33889629999999998</v>
      </c>
      <c r="Q8726" s="31">
        <v>72.404929999999993</v>
      </c>
      <c r="R8726">
        <v>0.24481610000000001</v>
      </c>
      <c r="S8726" t="s">
        <v>20810</v>
      </c>
      <c r="T8726">
        <v>0.12843370000000001</v>
      </c>
    </row>
    <row r="8727" spans="1:20" x14ac:dyDescent="0.25">
      <c r="A8727" s="31" t="s">
        <v>7379</v>
      </c>
      <c r="B8727" s="31" t="s">
        <v>67</v>
      </c>
      <c r="C8727" s="31" t="s">
        <v>5</v>
      </c>
      <c r="D8727" s="31" t="s">
        <v>64</v>
      </c>
      <c r="E8727" s="31" t="s">
        <v>20</v>
      </c>
      <c r="F8727" s="31" t="s">
        <v>6</v>
      </c>
      <c r="G8727" s="31">
        <v>14</v>
      </c>
      <c r="H8727" s="31">
        <v>3581</v>
      </c>
      <c r="I8727" s="31">
        <v>3.4679555</v>
      </c>
      <c r="J8727" s="31">
        <v>3.498834</v>
      </c>
      <c r="K8727" s="31">
        <v>3.08785E-2</v>
      </c>
      <c r="L8727" s="31">
        <v>-0.29501169999999999</v>
      </c>
      <c r="M8727" s="31">
        <v>-0.1024731</v>
      </c>
      <c r="N8727" s="31">
        <v>3.08785E-2</v>
      </c>
      <c r="O8727" s="31">
        <v>0.16423009999999999</v>
      </c>
      <c r="P8727" s="31">
        <v>0.35676859999999999</v>
      </c>
      <c r="Q8727" s="31">
        <v>74.079049999999995</v>
      </c>
      <c r="R8727">
        <v>0.2542934</v>
      </c>
      <c r="S8727" t="s">
        <v>20810</v>
      </c>
      <c r="T8727">
        <v>0.12843370000000001</v>
      </c>
    </row>
    <row r="8728" spans="1:20" x14ac:dyDescent="0.25">
      <c r="A8728" s="31" t="s">
        <v>7380</v>
      </c>
      <c r="B8728" s="31" t="s">
        <v>67</v>
      </c>
      <c r="C8728" s="31" t="s">
        <v>5</v>
      </c>
      <c r="D8728" s="31" t="s">
        <v>64</v>
      </c>
      <c r="E8728" s="31" t="s">
        <v>20</v>
      </c>
      <c r="F8728" s="31" t="s">
        <v>6</v>
      </c>
      <c r="G8728" s="31">
        <v>15</v>
      </c>
      <c r="H8728" s="31">
        <v>3581</v>
      </c>
      <c r="I8728" s="31">
        <v>3.5421866</v>
      </c>
      <c r="J8728" s="31">
        <v>3.5767570000000002</v>
      </c>
      <c r="K8728" s="31">
        <v>3.4570700000000003E-2</v>
      </c>
      <c r="L8728" s="31">
        <v>-0.31528659999999997</v>
      </c>
      <c r="M8728" s="31">
        <v>-0.10858810000000001</v>
      </c>
      <c r="N8728" s="31">
        <v>3.4570700000000003E-2</v>
      </c>
      <c r="O8728" s="31">
        <v>0.17772950000000001</v>
      </c>
      <c r="P8728" s="31">
        <v>0.38442809999999999</v>
      </c>
      <c r="Q8728" s="31">
        <v>74.972669999999994</v>
      </c>
      <c r="R8728">
        <v>0.27299519999999999</v>
      </c>
      <c r="S8728" t="s">
        <v>20810</v>
      </c>
      <c r="T8728">
        <v>0.12843370000000001</v>
      </c>
    </row>
    <row r="8729" spans="1:20" x14ac:dyDescent="0.25">
      <c r="A8729" s="31" t="s">
        <v>7381</v>
      </c>
      <c r="B8729" s="31" t="s">
        <v>67</v>
      </c>
      <c r="C8729" s="31" t="s">
        <v>5</v>
      </c>
      <c r="D8729" s="31" t="s">
        <v>64</v>
      </c>
      <c r="E8729" s="31" t="s">
        <v>20</v>
      </c>
      <c r="F8729" s="31" t="s">
        <v>6</v>
      </c>
      <c r="G8729" s="31">
        <v>16</v>
      </c>
      <c r="H8729" s="31">
        <v>3581</v>
      </c>
      <c r="I8729" s="31">
        <v>3.7076893000000002</v>
      </c>
      <c r="J8729" s="31">
        <v>3.74668</v>
      </c>
      <c r="K8729" s="31">
        <v>3.8990700000000003E-2</v>
      </c>
      <c r="L8729" s="31">
        <v>-0.33902179999999998</v>
      </c>
      <c r="M8729" s="31">
        <v>-0.115689</v>
      </c>
      <c r="N8729" s="31">
        <v>3.8990700000000003E-2</v>
      </c>
      <c r="O8729" s="31">
        <v>0.19367029999999999</v>
      </c>
      <c r="P8729" s="31">
        <v>0.41700320000000002</v>
      </c>
      <c r="Q8729" s="31">
        <v>75.333240000000004</v>
      </c>
      <c r="R8729">
        <v>0.29496470000000002</v>
      </c>
      <c r="S8729" t="s">
        <v>20810</v>
      </c>
      <c r="T8729">
        <v>0.12843370000000001</v>
      </c>
    </row>
    <row r="8730" spans="1:20" x14ac:dyDescent="0.25">
      <c r="A8730" s="31" t="s">
        <v>7382</v>
      </c>
      <c r="B8730" s="31" t="s">
        <v>67</v>
      </c>
      <c r="C8730" s="31" t="s">
        <v>5</v>
      </c>
      <c r="D8730" s="31" t="s">
        <v>64</v>
      </c>
      <c r="E8730" s="31" t="s">
        <v>20</v>
      </c>
      <c r="F8730" s="31" t="s">
        <v>6</v>
      </c>
      <c r="G8730" s="31">
        <v>17</v>
      </c>
      <c r="H8730" s="31">
        <v>3581</v>
      </c>
      <c r="I8730" s="31">
        <v>4.0122454000000003</v>
      </c>
      <c r="J8730" s="31">
        <v>4.0521750000000001</v>
      </c>
      <c r="K8730" s="31">
        <v>3.99295E-2</v>
      </c>
      <c r="L8730" s="31">
        <v>-0.36468030000000001</v>
      </c>
      <c r="M8730" s="31">
        <v>-0.12563360000000001</v>
      </c>
      <c r="N8730" s="31">
        <v>3.99295E-2</v>
      </c>
      <c r="O8730" s="31">
        <v>0.2054926</v>
      </c>
      <c r="P8730" s="31">
        <v>0.44453930000000003</v>
      </c>
      <c r="Q8730" s="31">
        <v>74.915360000000007</v>
      </c>
      <c r="R8730">
        <v>0.31571870000000002</v>
      </c>
      <c r="S8730" t="s">
        <v>20810</v>
      </c>
      <c r="T8730">
        <v>0.12843370000000001</v>
      </c>
    </row>
    <row r="8731" spans="1:20" x14ac:dyDescent="0.25">
      <c r="A8731" s="31" t="s">
        <v>7383</v>
      </c>
      <c r="B8731" s="31" t="s">
        <v>67</v>
      </c>
      <c r="C8731" s="31" t="s">
        <v>5</v>
      </c>
      <c r="D8731" s="31" t="s">
        <v>64</v>
      </c>
      <c r="E8731" s="31" t="s">
        <v>20</v>
      </c>
      <c r="F8731" s="31" t="s">
        <v>6</v>
      </c>
      <c r="G8731" s="31">
        <v>18</v>
      </c>
      <c r="H8731" s="31">
        <v>3581</v>
      </c>
      <c r="I8731" s="31">
        <v>4.4224429000000001</v>
      </c>
      <c r="J8731" s="31">
        <v>4.4576950000000002</v>
      </c>
      <c r="K8731" s="31">
        <v>3.52523E-2</v>
      </c>
      <c r="L8731" s="31">
        <v>-0.38339390000000001</v>
      </c>
      <c r="M8731" s="31">
        <v>-0.13605429999999999</v>
      </c>
      <c r="N8731" s="31">
        <v>3.52523E-2</v>
      </c>
      <c r="O8731" s="31">
        <v>0.20655889999999999</v>
      </c>
      <c r="P8731" s="31">
        <v>0.45389849999999998</v>
      </c>
      <c r="Q8731" s="31">
        <v>73.69341</v>
      </c>
      <c r="R8731">
        <v>0.3266714</v>
      </c>
      <c r="S8731" t="s">
        <v>20810</v>
      </c>
      <c r="T8731">
        <v>0.12843370000000001</v>
      </c>
    </row>
    <row r="8732" spans="1:20" x14ac:dyDescent="0.25">
      <c r="A8732" s="31" t="s">
        <v>7384</v>
      </c>
      <c r="B8732" s="31" t="s">
        <v>67</v>
      </c>
      <c r="C8732" s="31" t="s">
        <v>5</v>
      </c>
      <c r="D8732" s="31" t="s">
        <v>64</v>
      </c>
      <c r="E8732" s="31" t="s">
        <v>20</v>
      </c>
      <c r="F8732" s="31" t="s">
        <v>6</v>
      </c>
      <c r="G8732" s="31">
        <v>19</v>
      </c>
      <c r="H8732" s="31">
        <v>3581</v>
      </c>
      <c r="I8732" s="31">
        <v>5.1210509999999996</v>
      </c>
      <c r="J8732" s="31">
        <v>5.1147220000000004</v>
      </c>
      <c r="K8732" s="31">
        <v>-6.3293999999999998E-3</v>
      </c>
      <c r="L8732" s="31">
        <v>-0.50540019999999997</v>
      </c>
      <c r="M8732" s="31">
        <v>-0.21054510000000001</v>
      </c>
      <c r="N8732" s="31">
        <v>-6.3293999999999998E-3</v>
      </c>
      <c r="O8732" s="31">
        <v>0.19788639999999999</v>
      </c>
      <c r="P8732" s="31">
        <v>0.4927415</v>
      </c>
      <c r="Q8732" s="31">
        <v>71.530730000000005</v>
      </c>
      <c r="R8732">
        <v>0.38942700000000002</v>
      </c>
      <c r="S8732" t="s">
        <v>20810</v>
      </c>
      <c r="T8732">
        <v>0.247729</v>
      </c>
    </row>
    <row r="8733" spans="1:20" x14ac:dyDescent="0.25">
      <c r="A8733" s="31" t="s">
        <v>7385</v>
      </c>
      <c r="B8733" s="31" t="s">
        <v>67</v>
      </c>
      <c r="C8733" s="31" t="s">
        <v>5</v>
      </c>
      <c r="D8733" s="31" t="s">
        <v>64</v>
      </c>
      <c r="E8733" s="31" t="s">
        <v>20</v>
      </c>
      <c r="F8733" s="31" t="s">
        <v>6</v>
      </c>
      <c r="G8733" s="31">
        <v>20</v>
      </c>
      <c r="H8733" s="31">
        <v>3581</v>
      </c>
      <c r="I8733" s="31">
        <v>5.1661957000000003</v>
      </c>
      <c r="J8733" s="31">
        <v>5.2009090000000002</v>
      </c>
      <c r="K8733" s="31">
        <v>3.4713599999999997E-2</v>
      </c>
      <c r="L8733" s="31">
        <v>-0.51034400000000002</v>
      </c>
      <c r="M8733" s="31">
        <v>-0.1883195</v>
      </c>
      <c r="N8733" s="31">
        <v>3.4713599999999997E-2</v>
      </c>
      <c r="O8733" s="31">
        <v>0.2577467</v>
      </c>
      <c r="P8733" s="31">
        <v>0.57977120000000004</v>
      </c>
      <c r="Q8733" s="31">
        <v>68.818929999999995</v>
      </c>
      <c r="R8733">
        <v>0.42531069999999999</v>
      </c>
      <c r="S8733" t="s">
        <v>20810</v>
      </c>
      <c r="T8733">
        <v>0.247729</v>
      </c>
    </row>
    <row r="8734" spans="1:20" x14ac:dyDescent="0.25">
      <c r="A8734" s="31" t="s">
        <v>7386</v>
      </c>
      <c r="B8734" s="31" t="s">
        <v>67</v>
      </c>
      <c r="C8734" s="31" t="s">
        <v>5</v>
      </c>
      <c r="D8734" s="31" t="s">
        <v>64</v>
      </c>
      <c r="E8734" s="31" t="s">
        <v>20</v>
      </c>
      <c r="F8734" s="31" t="s">
        <v>6</v>
      </c>
      <c r="G8734" s="31">
        <v>21</v>
      </c>
      <c r="H8734" s="31">
        <v>3581</v>
      </c>
      <c r="I8734" s="31">
        <v>5.0905465999999997</v>
      </c>
      <c r="J8734" s="31">
        <v>5.1105010000000002</v>
      </c>
      <c r="K8734" s="31">
        <v>1.9954599999999999E-2</v>
      </c>
      <c r="L8734" s="31">
        <v>-0.52848729999999999</v>
      </c>
      <c r="M8734" s="31">
        <v>-0.20446339999999999</v>
      </c>
      <c r="N8734" s="31">
        <v>1.9954599999999999E-2</v>
      </c>
      <c r="O8734" s="31">
        <v>0.2443726</v>
      </c>
      <c r="P8734" s="31">
        <v>0.56839649999999997</v>
      </c>
      <c r="Q8734" s="31">
        <v>65.653809999999993</v>
      </c>
      <c r="R8734">
        <v>0.42795149999999998</v>
      </c>
      <c r="S8734" t="s">
        <v>20810</v>
      </c>
      <c r="T8734">
        <v>0.247729</v>
      </c>
    </row>
    <row r="8735" spans="1:20" x14ac:dyDescent="0.25">
      <c r="A8735" s="31" t="s">
        <v>7387</v>
      </c>
      <c r="B8735" s="31" t="s">
        <v>67</v>
      </c>
      <c r="C8735" s="31" t="s">
        <v>5</v>
      </c>
      <c r="D8735" s="31" t="s">
        <v>64</v>
      </c>
      <c r="E8735" s="31" t="s">
        <v>20</v>
      </c>
      <c r="F8735" s="31" t="s">
        <v>6</v>
      </c>
      <c r="G8735" s="31">
        <v>22</v>
      </c>
      <c r="H8735" s="31">
        <v>3581</v>
      </c>
      <c r="I8735" s="31">
        <v>4.8739704000000001</v>
      </c>
      <c r="J8735" s="31">
        <v>4.9015779999999998</v>
      </c>
      <c r="K8735" s="31">
        <v>2.7607799999999998E-2</v>
      </c>
      <c r="L8735" s="31">
        <v>-0.49748949999999997</v>
      </c>
      <c r="M8735" s="31">
        <v>-0.1872578</v>
      </c>
      <c r="N8735" s="31">
        <v>2.7607799999999998E-2</v>
      </c>
      <c r="O8735" s="31">
        <v>0.24247340000000001</v>
      </c>
      <c r="P8735" s="31">
        <v>0.55270520000000001</v>
      </c>
      <c r="Q8735" s="31">
        <v>63.244990000000001</v>
      </c>
      <c r="R8735">
        <v>0.40973559999999998</v>
      </c>
      <c r="S8735" t="s">
        <v>20810</v>
      </c>
      <c r="T8735">
        <v>0.247729</v>
      </c>
    </row>
    <row r="8736" spans="1:20" x14ac:dyDescent="0.25">
      <c r="A8736" s="31" t="s">
        <v>7388</v>
      </c>
      <c r="B8736" s="31" t="s">
        <v>67</v>
      </c>
      <c r="C8736" s="31" t="s">
        <v>5</v>
      </c>
      <c r="D8736" s="31" t="s">
        <v>64</v>
      </c>
      <c r="E8736" s="31" t="s">
        <v>20</v>
      </c>
      <c r="F8736" s="31" t="s">
        <v>6</v>
      </c>
      <c r="G8736" s="31">
        <v>23</v>
      </c>
      <c r="H8736" s="31">
        <v>3581</v>
      </c>
      <c r="I8736" s="31">
        <v>4.2198313000000001</v>
      </c>
      <c r="J8736" s="31">
        <v>4.2462429999999998</v>
      </c>
      <c r="K8736" s="31">
        <v>2.64123E-2</v>
      </c>
      <c r="L8736" s="31">
        <v>-0.48255880000000001</v>
      </c>
      <c r="M8736" s="31">
        <v>-0.18185460000000001</v>
      </c>
      <c r="N8736" s="31">
        <v>2.64123E-2</v>
      </c>
      <c r="O8736" s="31">
        <v>0.2346791</v>
      </c>
      <c r="P8736" s="31">
        <v>0.53538330000000001</v>
      </c>
      <c r="Q8736" s="31">
        <v>61.305979999999998</v>
      </c>
      <c r="R8736">
        <v>0.39715220000000001</v>
      </c>
      <c r="S8736" t="s">
        <v>20810</v>
      </c>
      <c r="T8736">
        <v>0.247729</v>
      </c>
    </row>
    <row r="8737" spans="1:20" x14ac:dyDescent="0.25">
      <c r="A8737" s="31" t="s">
        <v>7389</v>
      </c>
      <c r="B8737" s="31" t="s">
        <v>67</v>
      </c>
      <c r="C8737" s="31" t="s">
        <v>5</v>
      </c>
      <c r="D8737" s="31" t="s">
        <v>64</v>
      </c>
      <c r="E8737" s="31" t="s">
        <v>20</v>
      </c>
      <c r="F8737" s="31" t="s">
        <v>6</v>
      </c>
      <c r="G8737" s="31">
        <v>24</v>
      </c>
      <c r="H8737" s="31">
        <v>3581</v>
      </c>
      <c r="I8737" s="31">
        <v>3.4592771999999998</v>
      </c>
      <c r="J8737" s="31">
        <v>3.5029319999999999</v>
      </c>
      <c r="K8737" s="31">
        <v>4.3655100000000002E-2</v>
      </c>
      <c r="L8737" s="31">
        <v>-0.4479091</v>
      </c>
      <c r="M8737" s="31">
        <v>-0.15748899999999999</v>
      </c>
      <c r="N8737" s="31">
        <v>4.3655100000000002E-2</v>
      </c>
      <c r="O8737" s="31">
        <v>0.24479919999999999</v>
      </c>
      <c r="P8737" s="31">
        <v>0.53521929999999995</v>
      </c>
      <c r="Q8737" s="31">
        <v>59.641950000000001</v>
      </c>
      <c r="R8737">
        <v>0.38356960000000001</v>
      </c>
      <c r="S8737" t="s">
        <v>20810</v>
      </c>
      <c r="T8737">
        <v>0.247729</v>
      </c>
    </row>
    <row r="8738" spans="1:20" x14ac:dyDescent="0.25">
      <c r="A8738" s="31" t="s">
        <v>7942</v>
      </c>
      <c r="B8738" s="31" t="s">
        <v>67</v>
      </c>
      <c r="C8738" s="31" t="s">
        <v>5</v>
      </c>
      <c r="D8738" s="31" t="s">
        <v>9</v>
      </c>
      <c r="E8738" s="31" t="s">
        <v>20</v>
      </c>
      <c r="F8738" s="31" t="s">
        <v>6</v>
      </c>
      <c r="G8738" s="31">
        <v>1</v>
      </c>
      <c r="H8738" s="31">
        <v>1243</v>
      </c>
      <c r="I8738" s="31">
        <v>1.9673179999999999</v>
      </c>
      <c r="J8738" s="31">
        <v>1.967295</v>
      </c>
      <c r="K8738" s="31">
        <v>-2.27E-5</v>
      </c>
      <c r="L8738" s="31">
        <v>-9.1838000000000003E-2</v>
      </c>
      <c r="M8738" s="31">
        <v>-3.7592800000000003E-2</v>
      </c>
      <c r="N8738" s="31">
        <v>-2.27E-5</v>
      </c>
      <c r="O8738" s="31">
        <v>3.7547400000000002E-2</v>
      </c>
      <c r="P8738" s="31">
        <v>9.1792600000000002E-2</v>
      </c>
      <c r="Q8738" s="31">
        <v>84.085489999999993</v>
      </c>
      <c r="R8738">
        <v>7.1643899999999996E-2</v>
      </c>
      <c r="S8738" t="s">
        <v>20810</v>
      </c>
      <c r="T8738">
        <v>-2.4369999999999999E-4</v>
      </c>
    </row>
    <row r="8739" spans="1:20" x14ac:dyDescent="0.25">
      <c r="A8739" s="31" t="s">
        <v>7943</v>
      </c>
      <c r="B8739" s="31" t="s">
        <v>67</v>
      </c>
      <c r="C8739" s="31" t="s">
        <v>5</v>
      </c>
      <c r="D8739" s="31" t="s">
        <v>9</v>
      </c>
      <c r="E8739" s="31" t="s">
        <v>20</v>
      </c>
      <c r="F8739" s="31" t="s">
        <v>6</v>
      </c>
      <c r="G8739" s="31">
        <v>2</v>
      </c>
      <c r="H8739" s="31">
        <v>1243</v>
      </c>
      <c r="I8739" s="31">
        <v>1.7197979000000001</v>
      </c>
      <c r="J8739" s="31">
        <v>1.719776</v>
      </c>
      <c r="K8739" s="31">
        <v>-2.2200000000000001E-5</v>
      </c>
      <c r="L8739" s="31">
        <v>-8.4522399999999998E-2</v>
      </c>
      <c r="M8739" s="31">
        <v>-3.4598999999999998E-2</v>
      </c>
      <c r="N8739" s="31">
        <v>-2.2200000000000001E-5</v>
      </c>
      <c r="O8739" s="31">
        <v>3.4554599999999998E-2</v>
      </c>
      <c r="P8739" s="31">
        <v>8.44781E-2</v>
      </c>
      <c r="Q8739" s="31">
        <v>82.542339999999996</v>
      </c>
      <c r="R8739">
        <v>6.5935900000000006E-2</v>
      </c>
      <c r="S8739" t="s">
        <v>20810</v>
      </c>
      <c r="T8739">
        <v>-2.4369999999999999E-4</v>
      </c>
    </row>
    <row r="8740" spans="1:20" x14ac:dyDescent="0.25">
      <c r="A8740" s="31" t="s">
        <v>7944</v>
      </c>
      <c r="B8740" s="31" t="s">
        <v>67</v>
      </c>
      <c r="C8740" s="31" t="s">
        <v>5</v>
      </c>
      <c r="D8740" s="31" t="s">
        <v>9</v>
      </c>
      <c r="E8740" s="31" t="s">
        <v>20</v>
      </c>
      <c r="F8740" s="31" t="s">
        <v>6</v>
      </c>
      <c r="G8740" s="31">
        <v>3</v>
      </c>
      <c r="H8740" s="31">
        <v>1243</v>
      </c>
      <c r="I8740" s="31">
        <v>1.5412523</v>
      </c>
      <c r="J8740" s="31">
        <v>1.5412319999999999</v>
      </c>
      <c r="K8740" s="31">
        <v>-2.0299999999999999E-5</v>
      </c>
      <c r="L8740" s="31">
        <v>-7.7260599999999999E-2</v>
      </c>
      <c r="M8740" s="31">
        <v>-3.1626399999999999E-2</v>
      </c>
      <c r="N8740" s="31">
        <v>-2.0299999999999999E-5</v>
      </c>
      <c r="O8740" s="31">
        <v>3.15859E-2</v>
      </c>
      <c r="P8740" s="31">
        <v>7.72201E-2</v>
      </c>
      <c r="Q8740" s="31">
        <v>81.020690000000002</v>
      </c>
      <c r="R8740">
        <v>6.0270900000000002E-2</v>
      </c>
      <c r="S8740" t="s">
        <v>20810</v>
      </c>
      <c r="T8740">
        <v>-2.4369999999999999E-4</v>
      </c>
    </row>
    <row r="8741" spans="1:20" x14ac:dyDescent="0.25">
      <c r="A8741" s="31" t="s">
        <v>7945</v>
      </c>
      <c r="B8741" s="31" t="s">
        <v>67</v>
      </c>
      <c r="C8741" s="31" t="s">
        <v>5</v>
      </c>
      <c r="D8741" s="31" t="s">
        <v>9</v>
      </c>
      <c r="E8741" s="31" t="s">
        <v>20</v>
      </c>
      <c r="F8741" s="31" t="s">
        <v>6</v>
      </c>
      <c r="G8741" s="31">
        <v>4</v>
      </c>
      <c r="H8741" s="31">
        <v>1243</v>
      </c>
      <c r="I8741" s="31">
        <v>1.4252452</v>
      </c>
      <c r="J8741" s="31">
        <v>1.42523</v>
      </c>
      <c r="K8741" s="31">
        <v>-1.5299999999999999E-5</v>
      </c>
      <c r="L8741" s="31">
        <v>-7.2189500000000004E-2</v>
      </c>
      <c r="M8741" s="31">
        <v>-2.9548399999999999E-2</v>
      </c>
      <c r="N8741" s="31">
        <v>-1.5299999999999999E-5</v>
      </c>
      <c r="O8741" s="31">
        <v>2.95178E-2</v>
      </c>
      <c r="P8741" s="31">
        <v>7.2159000000000001E-2</v>
      </c>
      <c r="Q8741" s="31">
        <v>79.260480000000001</v>
      </c>
      <c r="R8741">
        <v>5.6317899999999997E-2</v>
      </c>
      <c r="S8741" t="s">
        <v>20810</v>
      </c>
      <c r="T8741">
        <v>-2.4369999999999999E-4</v>
      </c>
    </row>
    <row r="8742" spans="1:20" x14ac:dyDescent="0.25">
      <c r="A8742" s="31" t="s">
        <v>7946</v>
      </c>
      <c r="B8742" s="31" t="s">
        <v>67</v>
      </c>
      <c r="C8742" s="31" t="s">
        <v>5</v>
      </c>
      <c r="D8742" s="31" t="s">
        <v>9</v>
      </c>
      <c r="E8742" s="31" t="s">
        <v>20</v>
      </c>
      <c r="F8742" s="31" t="s">
        <v>6</v>
      </c>
      <c r="G8742" s="31">
        <v>5</v>
      </c>
      <c r="H8742" s="31">
        <v>1243</v>
      </c>
      <c r="I8742" s="31">
        <v>1.3559288</v>
      </c>
      <c r="J8742" s="31">
        <v>1.3559140000000001</v>
      </c>
      <c r="K8742" s="31">
        <v>-1.4399999999999999E-5</v>
      </c>
      <c r="L8742" s="31">
        <v>-6.9745500000000002E-2</v>
      </c>
      <c r="M8742" s="31">
        <v>-2.8547800000000002E-2</v>
      </c>
      <c r="N8742" s="31">
        <v>-1.4399999999999999E-5</v>
      </c>
      <c r="O8742" s="31">
        <v>2.8518999999999999E-2</v>
      </c>
      <c r="P8742" s="31">
        <v>6.9716600000000004E-2</v>
      </c>
      <c r="Q8742" s="31">
        <v>77.69556</v>
      </c>
      <c r="R8742">
        <v>5.4411399999999999E-2</v>
      </c>
      <c r="S8742" t="s">
        <v>20810</v>
      </c>
      <c r="T8742">
        <v>-2.4369999999999999E-4</v>
      </c>
    </row>
    <row r="8743" spans="1:20" x14ac:dyDescent="0.25">
      <c r="A8743" s="31" t="s">
        <v>7947</v>
      </c>
      <c r="B8743" s="31" t="s">
        <v>67</v>
      </c>
      <c r="C8743" s="31" t="s">
        <v>5</v>
      </c>
      <c r="D8743" s="31" t="s">
        <v>9</v>
      </c>
      <c r="E8743" s="31" t="s">
        <v>20</v>
      </c>
      <c r="F8743" s="31" t="s">
        <v>6</v>
      </c>
      <c r="G8743" s="31">
        <v>6</v>
      </c>
      <c r="H8743" s="31">
        <v>1243</v>
      </c>
      <c r="I8743" s="31">
        <v>1.4477975999999999</v>
      </c>
      <c r="J8743" s="31">
        <v>1.4478120000000001</v>
      </c>
      <c r="K8743" s="31">
        <v>1.42E-5</v>
      </c>
      <c r="L8743" s="31">
        <v>-7.6252200000000006E-2</v>
      </c>
      <c r="M8743" s="31">
        <v>-3.11934E-2</v>
      </c>
      <c r="N8743" s="31">
        <v>1.42E-5</v>
      </c>
      <c r="O8743" s="31">
        <v>3.1221800000000001E-2</v>
      </c>
      <c r="P8743" s="31">
        <v>7.6280600000000004E-2</v>
      </c>
      <c r="Q8743" s="31">
        <v>76.543400000000005</v>
      </c>
      <c r="R8743">
        <v>5.9511000000000001E-2</v>
      </c>
      <c r="S8743" t="s">
        <v>20810</v>
      </c>
      <c r="T8743">
        <v>-2.4369999999999999E-4</v>
      </c>
    </row>
    <row r="8744" spans="1:20" x14ac:dyDescent="0.25">
      <c r="A8744" s="31" t="s">
        <v>7948</v>
      </c>
      <c r="B8744" s="31" t="s">
        <v>67</v>
      </c>
      <c r="C8744" s="31" t="s">
        <v>5</v>
      </c>
      <c r="D8744" s="31" t="s">
        <v>9</v>
      </c>
      <c r="E8744" s="31" t="s">
        <v>20</v>
      </c>
      <c r="F8744" s="31" t="s">
        <v>6</v>
      </c>
      <c r="G8744" s="31">
        <v>7</v>
      </c>
      <c r="H8744" s="31">
        <v>1243</v>
      </c>
      <c r="I8744" s="31">
        <v>1.6122487000000001</v>
      </c>
      <c r="J8744" s="31">
        <v>1.612298</v>
      </c>
      <c r="K8744" s="31">
        <v>4.9599999999999999E-5</v>
      </c>
      <c r="L8744" s="31">
        <v>-7.8804200000000005E-2</v>
      </c>
      <c r="M8744" s="31">
        <v>-3.2216700000000001E-2</v>
      </c>
      <c r="N8744" s="31">
        <v>4.9599999999999999E-5</v>
      </c>
      <c r="O8744" s="31">
        <v>3.2315900000000002E-2</v>
      </c>
      <c r="P8744" s="31">
        <v>7.8903399999999999E-2</v>
      </c>
      <c r="Q8744" s="31">
        <v>76.195430000000002</v>
      </c>
      <c r="R8744">
        <v>6.1529899999999998E-2</v>
      </c>
      <c r="S8744" t="s">
        <v>20810</v>
      </c>
      <c r="T8744">
        <v>-2.4369999999999999E-4</v>
      </c>
    </row>
    <row r="8745" spans="1:20" x14ac:dyDescent="0.25">
      <c r="A8745" s="31" t="s">
        <v>7949</v>
      </c>
      <c r="B8745" s="31" t="s">
        <v>67</v>
      </c>
      <c r="C8745" s="31" t="s">
        <v>5</v>
      </c>
      <c r="D8745" s="31" t="s">
        <v>9</v>
      </c>
      <c r="E8745" s="31" t="s">
        <v>20</v>
      </c>
      <c r="F8745" s="31" t="s">
        <v>6</v>
      </c>
      <c r="G8745" s="31">
        <v>8</v>
      </c>
      <c r="H8745" s="31">
        <v>1243</v>
      </c>
      <c r="I8745" s="31">
        <v>1.7288539999999999</v>
      </c>
      <c r="J8745" s="31">
        <v>1.728918</v>
      </c>
      <c r="K8745" s="31">
        <v>6.4300000000000004E-5</v>
      </c>
      <c r="L8745" s="31">
        <v>-8.1440499999999999E-2</v>
      </c>
      <c r="M8745" s="31">
        <v>-3.3286799999999998E-2</v>
      </c>
      <c r="N8745" s="31">
        <v>6.4300000000000004E-5</v>
      </c>
      <c r="O8745" s="31">
        <v>3.3415399999999998E-2</v>
      </c>
      <c r="P8745" s="31">
        <v>8.1569000000000003E-2</v>
      </c>
      <c r="Q8745" s="31">
        <v>78.412210000000002</v>
      </c>
      <c r="R8745">
        <v>6.3598500000000002E-2</v>
      </c>
      <c r="S8745" t="s">
        <v>20810</v>
      </c>
      <c r="T8745">
        <v>-2.4369999999999999E-4</v>
      </c>
    </row>
    <row r="8746" spans="1:20" x14ac:dyDescent="0.25">
      <c r="A8746" s="31" t="s">
        <v>7950</v>
      </c>
      <c r="B8746" s="31" t="s">
        <v>67</v>
      </c>
      <c r="C8746" s="31" t="s">
        <v>5</v>
      </c>
      <c r="D8746" s="31" t="s">
        <v>9</v>
      </c>
      <c r="E8746" s="31" t="s">
        <v>20</v>
      </c>
      <c r="F8746" s="31" t="s">
        <v>6</v>
      </c>
      <c r="G8746" s="31">
        <v>9</v>
      </c>
      <c r="H8746" s="31">
        <v>1243</v>
      </c>
      <c r="I8746" s="31">
        <v>1.85876</v>
      </c>
      <c r="J8746" s="31">
        <v>1.8588340000000001</v>
      </c>
      <c r="K8746" s="31">
        <v>7.36E-5</v>
      </c>
      <c r="L8746" s="31">
        <v>-8.4901599999999994E-2</v>
      </c>
      <c r="M8746" s="31">
        <v>-3.4697499999999999E-2</v>
      </c>
      <c r="N8746" s="31">
        <v>7.36E-5</v>
      </c>
      <c r="O8746" s="31">
        <v>3.4844800000000002E-2</v>
      </c>
      <c r="P8746" s="31">
        <v>8.5048899999999997E-2</v>
      </c>
      <c r="Q8746" s="31">
        <v>81.933210000000003</v>
      </c>
      <c r="R8746">
        <v>6.6306500000000004E-2</v>
      </c>
      <c r="S8746" t="s">
        <v>20810</v>
      </c>
      <c r="T8746">
        <v>-2.4369999999999999E-4</v>
      </c>
    </row>
    <row r="8747" spans="1:20" x14ac:dyDescent="0.25">
      <c r="A8747" s="31" t="s">
        <v>7951</v>
      </c>
      <c r="B8747" s="31" t="s">
        <v>67</v>
      </c>
      <c r="C8747" s="31" t="s">
        <v>5</v>
      </c>
      <c r="D8747" s="31" t="s">
        <v>9</v>
      </c>
      <c r="E8747" s="31" t="s">
        <v>20</v>
      </c>
      <c r="F8747" s="31" t="s">
        <v>6</v>
      </c>
      <c r="G8747" s="31">
        <v>10</v>
      </c>
      <c r="H8747" s="31">
        <v>1243</v>
      </c>
      <c r="I8747" s="31">
        <v>1.9862242000000001</v>
      </c>
      <c r="J8747" s="31">
        <v>1.986286</v>
      </c>
      <c r="K8747" s="31">
        <v>6.1600000000000007E-5</v>
      </c>
      <c r="L8747" s="31">
        <v>-8.9958999999999997E-2</v>
      </c>
      <c r="M8747" s="31">
        <v>-3.6774099999999997E-2</v>
      </c>
      <c r="N8747" s="31">
        <v>6.1600000000000007E-5</v>
      </c>
      <c r="O8747" s="31">
        <v>3.6897300000000001E-2</v>
      </c>
      <c r="P8747" s="31">
        <v>9.0082300000000004E-2</v>
      </c>
      <c r="Q8747" s="31">
        <v>84.954549999999998</v>
      </c>
      <c r="R8747">
        <v>7.02435E-2</v>
      </c>
      <c r="S8747" t="s">
        <v>20810</v>
      </c>
      <c r="T8747">
        <v>-2.4369999999999999E-4</v>
      </c>
    </row>
    <row r="8748" spans="1:20" x14ac:dyDescent="0.25">
      <c r="A8748" s="31" t="s">
        <v>7952</v>
      </c>
      <c r="B8748" s="31" t="s">
        <v>67</v>
      </c>
      <c r="C8748" s="31" t="s">
        <v>5</v>
      </c>
      <c r="D8748" s="31" t="s">
        <v>9</v>
      </c>
      <c r="E8748" s="31" t="s">
        <v>20</v>
      </c>
      <c r="F8748" s="31" t="s">
        <v>6</v>
      </c>
      <c r="G8748" s="31">
        <v>11</v>
      </c>
      <c r="H8748" s="31">
        <v>1243</v>
      </c>
      <c r="I8748" s="31">
        <v>2.1413601999999998</v>
      </c>
      <c r="J8748" s="31">
        <v>2.1414049999999998</v>
      </c>
      <c r="K8748" s="31">
        <v>4.49E-5</v>
      </c>
      <c r="L8748" s="31">
        <v>-9.7715399999999994E-2</v>
      </c>
      <c r="M8748" s="31">
        <v>-3.9957800000000002E-2</v>
      </c>
      <c r="N8748" s="31">
        <v>4.49E-5</v>
      </c>
      <c r="O8748" s="31">
        <v>4.0047600000000003E-2</v>
      </c>
      <c r="P8748" s="31">
        <v>9.7805100000000006E-2</v>
      </c>
      <c r="Q8748" s="31">
        <v>87.715350000000001</v>
      </c>
      <c r="R8748">
        <v>7.6282699999999995E-2</v>
      </c>
      <c r="S8748" t="s">
        <v>20810</v>
      </c>
      <c r="T8748">
        <v>-2.4369999999999999E-4</v>
      </c>
    </row>
    <row r="8749" spans="1:20" x14ac:dyDescent="0.25">
      <c r="A8749" s="31" t="s">
        <v>7953</v>
      </c>
      <c r="B8749" s="31" t="s">
        <v>67</v>
      </c>
      <c r="C8749" s="31" t="s">
        <v>5</v>
      </c>
      <c r="D8749" s="31" t="s">
        <v>9</v>
      </c>
      <c r="E8749" s="31" t="s">
        <v>20</v>
      </c>
      <c r="F8749" s="31" t="s">
        <v>6</v>
      </c>
      <c r="G8749" s="31">
        <v>12</v>
      </c>
      <c r="H8749" s="31">
        <v>1243</v>
      </c>
      <c r="I8749" s="31">
        <v>2.2784616999999998</v>
      </c>
      <c r="J8749" s="31">
        <v>2.2784789999999999</v>
      </c>
      <c r="K8749" s="31">
        <v>1.73E-5</v>
      </c>
      <c r="L8749" s="31">
        <v>-0.10358390000000001</v>
      </c>
      <c r="M8749" s="31">
        <v>-4.2375500000000003E-2</v>
      </c>
      <c r="N8749" s="31">
        <v>1.73E-5</v>
      </c>
      <c r="O8749" s="31">
        <v>4.2410099999999999E-2</v>
      </c>
      <c r="P8749" s="31">
        <v>0.1036185</v>
      </c>
      <c r="Q8749" s="31">
        <v>90.802359999999993</v>
      </c>
      <c r="R8749">
        <v>8.0840499999999996E-2</v>
      </c>
      <c r="S8749" t="s">
        <v>20810</v>
      </c>
      <c r="T8749">
        <v>-2.4369999999999999E-4</v>
      </c>
    </row>
    <row r="8750" spans="1:20" x14ac:dyDescent="0.25">
      <c r="A8750" s="31" t="s">
        <v>7954</v>
      </c>
      <c r="B8750" s="31" t="s">
        <v>67</v>
      </c>
      <c r="C8750" s="31" t="s">
        <v>5</v>
      </c>
      <c r="D8750" s="31" t="s">
        <v>9</v>
      </c>
      <c r="E8750" s="31" t="s">
        <v>20</v>
      </c>
      <c r="F8750" s="31" t="s">
        <v>6</v>
      </c>
      <c r="G8750" s="31">
        <v>13</v>
      </c>
      <c r="H8750" s="31">
        <v>1243</v>
      </c>
      <c r="I8750" s="31">
        <v>2.2337083999999998</v>
      </c>
      <c r="J8750" s="31">
        <v>2.309755</v>
      </c>
      <c r="K8750" s="31">
        <v>7.6047100000000006E-2</v>
      </c>
      <c r="L8750" s="31">
        <v>-3.1627599999999999E-2</v>
      </c>
      <c r="M8750" s="31">
        <v>3.1987500000000002E-2</v>
      </c>
      <c r="N8750" s="31">
        <v>7.6047100000000006E-2</v>
      </c>
      <c r="O8750" s="31">
        <v>0.1201067</v>
      </c>
      <c r="P8750" s="31">
        <v>0.18372179999999999</v>
      </c>
      <c r="Q8750" s="31">
        <v>93.150419999999997</v>
      </c>
      <c r="R8750">
        <v>8.4018999999999996E-2</v>
      </c>
      <c r="S8750" t="s">
        <v>20810</v>
      </c>
      <c r="T8750">
        <v>0.27868379999999998</v>
      </c>
    </row>
    <row r="8751" spans="1:20" x14ac:dyDescent="0.25">
      <c r="A8751" s="31" t="s">
        <v>7955</v>
      </c>
      <c r="B8751" s="31" t="s">
        <v>67</v>
      </c>
      <c r="C8751" s="31" t="s">
        <v>5</v>
      </c>
      <c r="D8751" s="31" t="s">
        <v>9</v>
      </c>
      <c r="E8751" s="31" t="s">
        <v>20</v>
      </c>
      <c r="F8751" s="31" t="s">
        <v>6</v>
      </c>
      <c r="G8751" s="31">
        <v>14</v>
      </c>
      <c r="H8751" s="31">
        <v>1243</v>
      </c>
      <c r="I8751" s="31">
        <v>2.4096818999999998</v>
      </c>
      <c r="J8751" s="31">
        <v>2.515968</v>
      </c>
      <c r="K8751" s="31">
        <v>0.1062859</v>
      </c>
      <c r="L8751" s="31">
        <v>-1.1366599999999999E-2</v>
      </c>
      <c r="M8751" s="31">
        <v>5.8143399999999998E-2</v>
      </c>
      <c r="N8751" s="31">
        <v>0.1062859</v>
      </c>
      <c r="O8751" s="31">
        <v>0.15442829999999999</v>
      </c>
      <c r="P8751" s="31">
        <v>0.22393840000000001</v>
      </c>
      <c r="Q8751" s="31">
        <v>95.302639999999997</v>
      </c>
      <c r="R8751">
        <v>9.1804800000000006E-2</v>
      </c>
      <c r="S8751" t="s">
        <v>20810</v>
      </c>
      <c r="T8751">
        <v>0.27868379999999998</v>
      </c>
    </row>
    <row r="8752" spans="1:20" x14ac:dyDescent="0.25">
      <c r="A8752" s="31" t="s">
        <v>7956</v>
      </c>
      <c r="B8752" s="31" t="s">
        <v>67</v>
      </c>
      <c r="C8752" s="31" t="s">
        <v>5</v>
      </c>
      <c r="D8752" s="31" t="s">
        <v>9</v>
      </c>
      <c r="E8752" s="31" t="s">
        <v>20</v>
      </c>
      <c r="F8752" s="31" t="s">
        <v>6</v>
      </c>
      <c r="G8752" s="31">
        <v>15</v>
      </c>
      <c r="H8752" s="31">
        <v>1243</v>
      </c>
      <c r="I8752" s="31">
        <v>2.6462526999999998</v>
      </c>
      <c r="J8752" s="31">
        <v>2.7627980000000001</v>
      </c>
      <c r="K8752" s="31">
        <v>0.11654539999999999</v>
      </c>
      <c r="L8752" s="31">
        <v>-1.07796E-2</v>
      </c>
      <c r="M8752" s="31">
        <v>6.4445100000000005E-2</v>
      </c>
      <c r="N8752" s="31">
        <v>0.11654539999999999</v>
      </c>
      <c r="O8752" s="31">
        <v>0.16864580000000001</v>
      </c>
      <c r="P8752" s="31">
        <v>0.24387039999999999</v>
      </c>
      <c r="Q8752" s="31">
        <v>97.280649999999994</v>
      </c>
      <c r="R8752">
        <v>9.9352200000000002E-2</v>
      </c>
      <c r="S8752" t="s">
        <v>20810</v>
      </c>
      <c r="T8752">
        <v>0.27868379999999998</v>
      </c>
    </row>
    <row r="8753" spans="1:20" x14ac:dyDescent="0.25">
      <c r="A8753" s="31" t="s">
        <v>7957</v>
      </c>
      <c r="B8753" s="31" t="s">
        <v>67</v>
      </c>
      <c r="C8753" s="31" t="s">
        <v>5</v>
      </c>
      <c r="D8753" s="31" t="s">
        <v>9</v>
      </c>
      <c r="E8753" s="31" t="s">
        <v>20</v>
      </c>
      <c r="F8753" s="31" t="s">
        <v>6</v>
      </c>
      <c r="G8753" s="31">
        <v>16</v>
      </c>
      <c r="H8753" s="31">
        <v>1243</v>
      </c>
      <c r="I8753" s="31">
        <v>2.9107625000000001</v>
      </c>
      <c r="J8753" s="31">
        <v>3.026932</v>
      </c>
      <c r="K8753" s="31">
        <v>0.11616990000000001</v>
      </c>
      <c r="L8753" s="31">
        <v>-1.87762E-2</v>
      </c>
      <c r="M8753" s="31">
        <v>6.0950999999999998E-2</v>
      </c>
      <c r="N8753" s="31">
        <v>0.11616990000000001</v>
      </c>
      <c r="O8753" s="31">
        <v>0.1713887</v>
      </c>
      <c r="P8753" s="31">
        <v>0.2511159</v>
      </c>
      <c r="Q8753" s="31">
        <v>98.628429999999994</v>
      </c>
      <c r="R8753">
        <v>0.105299</v>
      </c>
      <c r="S8753" t="s">
        <v>20810</v>
      </c>
      <c r="T8753">
        <v>0.27868379999999998</v>
      </c>
    </row>
    <row r="8754" spans="1:20" x14ac:dyDescent="0.25">
      <c r="A8754" s="31" t="s">
        <v>7958</v>
      </c>
      <c r="B8754" s="31" t="s">
        <v>67</v>
      </c>
      <c r="C8754" s="31" t="s">
        <v>5</v>
      </c>
      <c r="D8754" s="31" t="s">
        <v>9</v>
      </c>
      <c r="E8754" s="31" t="s">
        <v>20</v>
      </c>
      <c r="F8754" s="31" t="s">
        <v>6</v>
      </c>
      <c r="G8754" s="31">
        <v>17</v>
      </c>
      <c r="H8754" s="31">
        <v>1243</v>
      </c>
      <c r="I8754" s="31">
        <v>3.2032444999999998</v>
      </c>
      <c r="J8754" s="31">
        <v>3.307763</v>
      </c>
      <c r="K8754" s="31">
        <v>0.1045185</v>
      </c>
      <c r="L8754" s="31">
        <v>-3.8124699999999997E-2</v>
      </c>
      <c r="M8754" s="31">
        <v>4.6150099999999999E-2</v>
      </c>
      <c r="N8754" s="31">
        <v>0.1045185</v>
      </c>
      <c r="O8754" s="31">
        <v>0.1628869</v>
      </c>
      <c r="P8754" s="31">
        <v>0.24716170000000001</v>
      </c>
      <c r="Q8754" s="31">
        <v>99.497979999999998</v>
      </c>
      <c r="R8754">
        <v>0.1113051</v>
      </c>
      <c r="S8754" t="s">
        <v>20810</v>
      </c>
      <c r="T8754">
        <v>0.27868379999999998</v>
      </c>
    </row>
    <row r="8755" spans="1:20" x14ac:dyDescent="0.25">
      <c r="A8755" s="31" t="s">
        <v>7959</v>
      </c>
      <c r="B8755" s="31" t="s">
        <v>67</v>
      </c>
      <c r="C8755" s="31" t="s">
        <v>5</v>
      </c>
      <c r="D8755" s="31" t="s">
        <v>9</v>
      </c>
      <c r="E8755" s="31" t="s">
        <v>20</v>
      </c>
      <c r="F8755" s="31" t="s">
        <v>6</v>
      </c>
      <c r="G8755" s="31">
        <v>18</v>
      </c>
      <c r="H8755" s="31">
        <v>1243</v>
      </c>
      <c r="I8755" s="31">
        <v>3.4704039</v>
      </c>
      <c r="J8755" s="31">
        <v>3.548584</v>
      </c>
      <c r="K8755" s="31">
        <v>7.8179799999999994E-2</v>
      </c>
      <c r="L8755" s="31">
        <v>-7.0566900000000002E-2</v>
      </c>
      <c r="M8755" s="31">
        <v>1.73139E-2</v>
      </c>
      <c r="N8755" s="31">
        <v>7.8179799999999994E-2</v>
      </c>
      <c r="O8755" s="31">
        <v>0.1390458</v>
      </c>
      <c r="P8755" s="31">
        <v>0.22692660000000001</v>
      </c>
      <c r="Q8755" s="31">
        <v>99.671819999999997</v>
      </c>
      <c r="R8755">
        <v>0.1160677</v>
      </c>
      <c r="S8755" t="s">
        <v>20810</v>
      </c>
      <c r="T8755">
        <v>0.27868379999999998</v>
      </c>
    </row>
    <row r="8756" spans="1:20" x14ac:dyDescent="0.25">
      <c r="A8756" s="31" t="s">
        <v>7960</v>
      </c>
      <c r="B8756" s="31" t="s">
        <v>67</v>
      </c>
      <c r="C8756" s="31" t="s">
        <v>5</v>
      </c>
      <c r="D8756" s="31" t="s">
        <v>9</v>
      </c>
      <c r="E8756" s="31" t="s">
        <v>20</v>
      </c>
      <c r="F8756" s="31" t="s">
        <v>6</v>
      </c>
      <c r="G8756" s="31">
        <v>19</v>
      </c>
      <c r="H8756" s="31">
        <v>1243</v>
      </c>
      <c r="I8756" s="31">
        <v>4.0332314</v>
      </c>
      <c r="J8756" s="31">
        <v>4.0332980000000003</v>
      </c>
      <c r="K8756" s="31">
        <v>6.6400000000000001E-5</v>
      </c>
      <c r="L8756" s="31">
        <v>-0.15501590000000001</v>
      </c>
      <c r="M8756" s="31">
        <v>-6.3392000000000004E-2</v>
      </c>
      <c r="N8756" s="31">
        <v>6.6400000000000001E-5</v>
      </c>
      <c r="O8756" s="31">
        <v>6.3524899999999995E-2</v>
      </c>
      <c r="P8756" s="31">
        <v>0.1551488</v>
      </c>
      <c r="Q8756" s="31">
        <v>98.954359999999994</v>
      </c>
      <c r="R8756">
        <v>0.12101140000000001</v>
      </c>
      <c r="S8756" t="s">
        <v>20810</v>
      </c>
      <c r="T8756">
        <v>-2.4369999999999999E-4</v>
      </c>
    </row>
    <row r="8757" spans="1:20" x14ac:dyDescent="0.25">
      <c r="A8757" s="31" t="s">
        <v>7961</v>
      </c>
      <c r="B8757" s="31" t="s">
        <v>67</v>
      </c>
      <c r="C8757" s="31" t="s">
        <v>5</v>
      </c>
      <c r="D8757" s="31" t="s">
        <v>9</v>
      </c>
      <c r="E8757" s="31" t="s">
        <v>20</v>
      </c>
      <c r="F8757" s="31" t="s">
        <v>6</v>
      </c>
      <c r="G8757" s="31">
        <v>20</v>
      </c>
      <c r="H8757" s="31">
        <v>1243</v>
      </c>
      <c r="I8757" s="31">
        <v>3.9721796999999999</v>
      </c>
      <c r="J8757" s="31">
        <v>3.9722759999999999</v>
      </c>
      <c r="K8757" s="31">
        <v>9.6399999999999999E-5</v>
      </c>
      <c r="L8757" s="31">
        <v>-0.14842739999999999</v>
      </c>
      <c r="M8757" s="31">
        <v>-6.0678299999999998E-2</v>
      </c>
      <c r="N8757" s="31">
        <v>9.6399999999999999E-5</v>
      </c>
      <c r="O8757" s="31">
        <v>6.08712E-2</v>
      </c>
      <c r="P8757" s="31">
        <v>0.14862020000000001</v>
      </c>
      <c r="Q8757" s="31">
        <v>97.128609999999995</v>
      </c>
      <c r="R8757">
        <v>0.11589380000000001</v>
      </c>
      <c r="S8757" t="s">
        <v>20810</v>
      </c>
      <c r="T8757">
        <v>-2.4369999999999999E-4</v>
      </c>
    </row>
    <row r="8758" spans="1:20" x14ac:dyDescent="0.25">
      <c r="A8758" s="31" t="s">
        <v>7962</v>
      </c>
      <c r="B8758" s="31" t="s">
        <v>67</v>
      </c>
      <c r="C8758" s="31" t="s">
        <v>5</v>
      </c>
      <c r="D8758" s="31" t="s">
        <v>9</v>
      </c>
      <c r="E8758" s="31" t="s">
        <v>20</v>
      </c>
      <c r="F8758" s="31" t="s">
        <v>6</v>
      </c>
      <c r="G8758" s="31">
        <v>21</v>
      </c>
      <c r="H8758" s="31">
        <v>1243</v>
      </c>
      <c r="I8758" s="31">
        <v>3.7047156000000001</v>
      </c>
      <c r="J8758" s="31">
        <v>3.7048030000000001</v>
      </c>
      <c r="K8758" s="31">
        <v>8.7399999999999997E-5</v>
      </c>
      <c r="L8758" s="31">
        <v>-0.13612179999999999</v>
      </c>
      <c r="M8758" s="31">
        <v>-5.5648299999999998E-2</v>
      </c>
      <c r="N8758" s="31">
        <v>8.7399999999999997E-5</v>
      </c>
      <c r="O8758" s="31">
        <v>5.58231E-2</v>
      </c>
      <c r="P8758" s="31">
        <v>0.13629659999999999</v>
      </c>
      <c r="Q8758" s="31">
        <v>94.172449999999998</v>
      </c>
      <c r="R8758">
        <v>0.10628460000000001</v>
      </c>
      <c r="S8758" t="s">
        <v>20810</v>
      </c>
      <c r="T8758">
        <v>-2.4369999999999999E-4</v>
      </c>
    </row>
    <row r="8759" spans="1:20" x14ac:dyDescent="0.25">
      <c r="A8759" s="31" t="s">
        <v>7963</v>
      </c>
      <c r="B8759" s="31" t="s">
        <v>67</v>
      </c>
      <c r="C8759" s="31" t="s">
        <v>5</v>
      </c>
      <c r="D8759" s="31" t="s">
        <v>9</v>
      </c>
      <c r="E8759" s="31" t="s">
        <v>20</v>
      </c>
      <c r="F8759" s="31" t="s">
        <v>6</v>
      </c>
      <c r="G8759" s="31">
        <v>22</v>
      </c>
      <c r="H8759" s="31">
        <v>1243</v>
      </c>
      <c r="I8759" s="31">
        <v>3.3416695999999999</v>
      </c>
      <c r="J8759" s="31">
        <v>3.3417189999999999</v>
      </c>
      <c r="K8759" s="31">
        <v>4.9400000000000001E-5</v>
      </c>
      <c r="L8759" s="31">
        <v>-0.1276774</v>
      </c>
      <c r="M8759" s="31">
        <v>-5.2215400000000002E-2</v>
      </c>
      <c r="N8759" s="31">
        <v>4.9400000000000001E-5</v>
      </c>
      <c r="O8759" s="31">
        <v>5.2314199999999998E-2</v>
      </c>
      <c r="P8759" s="31">
        <v>0.12777630000000001</v>
      </c>
      <c r="Q8759" s="31">
        <v>90.890209999999996</v>
      </c>
      <c r="R8759">
        <v>9.9665799999999999E-2</v>
      </c>
      <c r="S8759" t="s">
        <v>20810</v>
      </c>
      <c r="T8759">
        <v>-2.4369999999999999E-4</v>
      </c>
    </row>
    <row r="8760" spans="1:20" x14ac:dyDescent="0.25">
      <c r="A8760" s="31" t="s">
        <v>7964</v>
      </c>
      <c r="B8760" s="31" t="s">
        <v>67</v>
      </c>
      <c r="C8760" s="31" t="s">
        <v>5</v>
      </c>
      <c r="D8760" s="31" t="s">
        <v>9</v>
      </c>
      <c r="E8760" s="31" t="s">
        <v>20</v>
      </c>
      <c r="F8760" s="31" t="s">
        <v>6</v>
      </c>
      <c r="G8760" s="31">
        <v>23</v>
      </c>
      <c r="H8760" s="31">
        <v>1243</v>
      </c>
      <c r="I8760" s="31">
        <v>2.8027399000000002</v>
      </c>
      <c r="J8760" s="31">
        <v>2.802746</v>
      </c>
      <c r="K8760" s="32">
        <v>5.9100000000000002E-6</v>
      </c>
      <c r="L8760" s="31">
        <v>-0.1166642</v>
      </c>
      <c r="M8760" s="31">
        <v>-4.7734499999999999E-2</v>
      </c>
      <c r="N8760" s="32">
        <v>5.9100000000000002E-6</v>
      </c>
      <c r="O8760" s="31">
        <v>4.7746400000000001E-2</v>
      </c>
      <c r="P8760" s="31">
        <v>0.116676</v>
      </c>
      <c r="Q8760" s="31">
        <v>88.194659999999999</v>
      </c>
      <c r="R8760">
        <v>9.10382E-2</v>
      </c>
      <c r="S8760" t="s">
        <v>20810</v>
      </c>
      <c r="T8760">
        <v>-2.4369999999999999E-4</v>
      </c>
    </row>
    <row r="8761" spans="1:20" x14ac:dyDescent="0.25">
      <c r="A8761" s="31" t="s">
        <v>7965</v>
      </c>
      <c r="B8761" s="31" t="s">
        <v>67</v>
      </c>
      <c r="C8761" s="31" t="s">
        <v>5</v>
      </c>
      <c r="D8761" s="31" t="s">
        <v>9</v>
      </c>
      <c r="E8761" s="31" t="s">
        <v>20</v>
      </c>
      <c r="F8761" s="31" t="s">
        <v>6</v>
      </c>
      <c r="G8761" s="31">
        <v>24</v>
      </c>
      <c r="H8761" s="31">
        <v>1243</v>
      </c>
      <c r="I8761" s="31">
        <v>2.3021199000000001</v>
      </c>
      <c r="J8761" s="31">
        <v>2.3021060000000002</v>
      </c>
      <c r="K8761" s="31">
        <v>-1.3699999999999999E-5</v>
      </c>
      <c r="L8761" s="31">
        <v>-0.1029574</v>
      </c>
      <c r="M8761" s="31">
        <v>-4.2137399999999998E-2</v>
      </c>
      <c r="N8761" s="31">
        <v>-1.3699999999999999E-5</v>
      </c>
      <c r="O8761" s="31">
        <v>4.2110099999999998E-2</v>
      </c>
      <c r="P8761" s="31">
        <v>0.1029301</v>
      </c>
      <c r="Q8761" s="31">
        <v>85.69444</v>
      </c>
      <c r="R8761">
        <v>8.0327399999999993E-2</v>
      </c>
      <c r="S8761" t="s">
        <v>20810</v>
      </c>
      <c r="T8761">
        <v>-2.4369999999999999E-4</v>
      </c>
    </row>
    <row r="8762" spans="1:20" x14ac:dyDescent="0.25">
      <c r="A8762" s="31" t="s">
        <v>8518</v>
      </c>
      <c r="B8762" s="31" t="s">
        <v>67</v>
      </c>
      <c r="C8762" s="31" t="s">
        <v>5</v>
      </c>
      <c r="D8762" s="31" t="s">
        <v>65</v>
      </c>
      <c r="E8762" s="31" t="s">
        <v>20</v>
      </c>
      <c r="F8762" s="31" t="s">
        <v>6</v>
      </c>
      <c r="G8762" s="31">
        <v>1</v>
      </c>
      <c r="H8762" s="31">
        <v>6679</v>
      </c>
      <c r="I8762" s="31">
        <v>5.0307753000000002</v>
      </c>
      <c r="J8762" s="31">
        <v>4.824128</v>
      </c>
      <c r="K8762" s="31">
        <v>-0.20664730000000001</v>
      </c>
      <c r="L8762" s="31">
        <v>-0.53187620000000002</v>
      </c>
      <c r="M8762" s="31">
        <v>-0.33972839999999999</v>
      </c>
      <c r="N8762" s="31">
        <v>-0.20664730000000001</v>
      </c>
      <c r="O8762" s="31">
        <v>-7.3566300000000001E-2</v>
      </c>
      <c r="P8762" s="31">
        <v>0.11858150000000001</v>
      </c>
      <c r="Q8762" s="31">
        <v>58.40016</v>
      </c>
      <c r="R8762">
        <v>0.25377739999999999</v>
      </c>
      <c r="S8762" t="s">
        <v>20810</v>
      </c>
      <c r="T8762">
        <v>-0.52558819999999995</v>
      </c>
    </row>
    <row r="8763" spans="1:20" x14ac:dyDescent="0.25">
      <c r="A8763" s="31" t="s">
        <v>8519</v>
      </c>
      <c r="B8763" s="31" t="s">
        <v>67</v>
      </c>
      <c r="C8763" s="31" t="s">
        <v>5</v>
      </c>
      <c r="D8763" s="31" t="s">
        <v>65</v>
      </c>
      <c r="E8763" s="31" t="s">
        <v>20</v>
      </c>
      <c r="F8763" s="31" t="s">
        <v>6</v>
      </c>
      <c r="G8763" s="31">
        <v>2</v>
      </c>
      <c r="H8763" s="31">
        <v>6679</v>
      </c>
      <c r="I8763" s="31">
        <v>4.6240952999999996</v>
      </c>
      <c r="J8763" s="31">
        <v>4.5140359999999999</v>
      </c>
      <c r="K8763" s="31">
        <v>-0.1100593</v>
      </c>
      <c r="L8763" s="31">
        <v>-0.42901410000000001</v>
      </c>
      <c r="M8763" s="31">
        <v>-0.24057300000000001</v>
      </c>
      <c r="N8763" s="31">
        <v>-0.1100593</v>
      </c>
      <c r="O8763" s="31">
        <v>2.0454400000000001E-2</v>
      </c>
      <c r="P8763" s="31">
        <v>0.20889540000000001</v>
      </c>
      <c r="Q8763" s="31">
        <v>57.404559999999996</v>
      </c>
      <c r="R8763">
        <v>0.24888170000000001</v>
      </c>
      <c r="S8763" t="s">
        <v>20810</v>
      </c>
      <c r="T8763">
        <v>-0.52558819999999995</v>
      </c>
    </row>
    <row r="8764" spans="1:20" x14ac:dyDescent="0.25">
      <c r="A8764" s="31" t="s">
        <v>8520</v>
      </c>
      <c r="B8764" s="31" t="s">
        <v>67</v>
      </c>
      <c r="C8764" s="31" t="s">
        <v>5</v>
      </c>
      <c r="D8764" s="31" t="s">
        <v>65</v>
      </c>
      <c r="E8764" s="31" t="s">
        <v>20</v>
      </c>
      <c r="F8764" s="31" t="s">
        <v>6</v>
      </c>
      <c r="G8764" s="31">
        <v>3</v>
      </c>
      <c r="H8764" s="31">
        <v>6679</v>
      </c>
      <c r="I8764" s="31">
        <v>4.4794730999999999</v>
      </c>
      <c r="J8764" s="31">
        <v>4.4504849999999996</v>
      </c>
      <c r="K8764" s="31">
        <v>-2.8987700000000002E-2</v>
      </c>
      <c r="L8764" s="31">
        <v>-0.34671220000000003</v>
      </c>
      <c r="M8764" s="31">
        <v>-0.158998</v>
      </c>
      <c r="N8764" s="31">
        <v>-2.8987700000000002E-2</v>
      </c>
      <c r="O8764" s="31">
        <v>0.1010225</v>
      </c>
      <c r="P8764" s="31">
        <v>0.28873670000000001</v>
      </c>
      <c r="Q8764" s="31">
        <v>56.608750000000001</v>
      </c>
      <c r="R8764">
        <v>0.24792169999999999</v>
      </c>
      <c r="S8764" t="s">
        <v>20810</v>
      </c>
      <c r="T8764">
        <v>-0.52558819999999995</v>
      </c>
    </row>
    <row r="8765" spans="1:20" x14ac:dyDescent="0.25">
      <c r="A8765" s="31" t="s">
        <v>8521</v>
      </c>
      <c r="B8765" s="31" t="s">
        <v>67</v>
      </c>
      <c r="C8765" s="31" t="s">
        <v>5</v>
      </c>
      <c r="D8765" s="31" t="s">
        <v>65</v>
      </c>
      <c r="E8765" s="31" t="s">
        <v>20</v>
      </c>
      <c r="F8765" s="31" t="s">
        <v>6</v>
      </c>
      <c r="G8765" s="31">
        <v>4</v>
      </c>
      <c r="H8765" s="31">
        <v>6679</v>
      </c>
      <c r="I8765" s="31">
        <v>4.4177632999999998</v>
      </c>
      <c r="J8765" s="31">
        <v>4.4272030000000004</v>
      </c>
      <c r="K8765" s="31">
        <v>9.4395999999999994E-3</v>
      </c>
      <c r="L8765" s="31">
        <v>-0.30808010000000002</v>
      </c>
      <c r="M8765" s="31">
        <v>-0.12048689999999999</v>
      </c>
      <c r="N8765" s="31">
        <v>9.4395999999999994E-3</v>
      </c>
      <c r="O8765" s="31">
        <v>0.13936609999999999</v>
      </c>
      <c r="P8765" s="31">
        <v>0.32695930000000001</v>
      </c>
      <c r="Q8765" s="31">
        <v>56.41075</v>
      </c>
      <c r="R8765">
        <v>0.24776190000000001</v>
      </c>
      <c r="S8765" t="s">
        <v>20810</v>
      </c>
      <c r="T8765">
        <v>-0.52558819999999995</v>
      </c>
    </row>
    <row r="8766" spans="1:20" x14ac:dyDescent="0.25">
      <c r="A8766" s="31" t="s">
        <v>8522</v>
      </c>
      <c r="B8766" s="31" t="s">
        <v>67</v>
      </c>
      <c r="C8766" s="31" t="s">
        <v>5</v>
      </c>
      <c r="D8766" s="31" t="s">
        <v>65</v>
      </c>
      <c r="E8766" s="31" t="s">
        <v>20</v>
      </c>
      <c r="F8766" s="31" t="s">
        <v>6</v>
      </c>
      <c r="G8766" s="31">
        <v>5</v>
      </c>
      <c r="H8766" s="31">
        <v>6679</v>
      </c>
      <c r="I8766" s="31">
        <v>4.6356612000000004</v>
      </c>
      <c r="J8766" s="31">
        <v>4.753393</v>
      </c>
      <c r="K8766" s="31">
        <v>0.1177318</v>
      </c>
      <c r="L8766" s="31">
        <v>-0.21158959999999999</v>
      </c>
      <c r="M8766" s="31">
        <v>-1.7023900000000002E-2</v>
      </c>
      <c r="N8766" s="31">
        <v>0.1177318</v>
      </c>
      <c r="O8766" s="31">
        <v>0.25248749999999998</v>
      </c>
      <c r="P8766" s="31">
        <v>0.44705319999999998</v>
      </c>
      <c r="Q8766" s="31">
        <v>56.293050000000001</v>
      </c>
      <c r="R8766">
        <v>0.2569709</v>
      </c>
      <c r="S8766" t="s">
        <v>20810</v>
      </c>
      <c r="T8766">
        <v>-0.52558819999999995</v>
      </c>
    </row>
    <row r="8767" spans="1:20" x14ac:dyDescent="0.25">
      <c r="A8767" s="31" t="s">
        <v>8523</v>
      </c>
      <c r="B8767" s="31" t="s">
        <v>67</v>
      </c>
      <c r="C8767" s="31" t="s">
        <v>5</v>
      </c>
      <c r="D8767" s="31" t="s">
        <v>65</v>
      </c>
      <c r="E8767" s="31" t="s">
        <v>20</v>
      </c>
      <c r="F8767" s="31" t="s">
        <v>6</v>
      </c>
      <c r="G8767" s="31">
        <v>6</v>
      </c>
      <c r="H8767" s="31">
        <v>6679</v>
      </c>
      <c r="I8767" s="31">
        <v>5.0189843999999999</v>
      </c>
      <c r="J8767" s="31">
        <v>5.1552579999999999</v>
      </c>
      <c r="K8767" s="31">
        <v>0.1362739</v>
      </c>
      <c r="L8767" s="31">
        <v>-0.1950846</v>
      </c>
      <c r="M8767" s="31">
        <v>6.847E-4</v>
      </c>
      <c r="N8767" s="31">
        <v>0.1362739</v>
      </c>
      <c r="O8767" s="31">
        <v>0.27186310000000002</v>
      </c>
      <c r="P8767" s="31">
        <v>0.4676324</v>
      </c>
      <c r="Q8767" s="31">
        <v>56.237479999999998</v>
      </c>
      <c r="R8767">
        <v>0.25856040000000002</v>
      </c>
      <c r="S8767" t="s">
        <v>20810</v>
      </c>
      <c r="T8767">
        <v>-0.52558819999999995</v>
      </c>
    </row>
    <row r="8768" spans="1:20" x14ac:dyDescent="0.25">
      <c r="A8768" s="31" t="s">
        <v>8524</v>
      </c>
      <c r="B8768" s="31" t="s">
        <v>67</v>
      </c>
      <c r="C8768" s="31" t="s">
        <v>5</v>
      </c>
      <c r="D8768" s="31" t="s">
        <v>65</v>
      </c>
      <c r="E8768" s="31" t="s">
        <v>20</v>
      </c>
      <c r="F8768" s="31" t="s">
        <v>6</v>
      </c>
      <c r="G8768" s="31">
        <v>7</v>
      </c>
      <c r="H8768" s="31">
        <v>6679</v>
      </c>
      <c r="I8768" s="31">
        <v>5.9565187999999996</v>
      </c>
      <c r="J8768" s="31">
        <v>6.3413940000000002</v>
      </c>
      <c r="K8768" s="31">
        <v>0.38487500000000002</v>
      </c>
      <c r="L8768" s="31">
        <v>7.5557899999999997E-2</v>
      </c>
      <c r="M8768" s="31">
        <v>0.2583049</v>
      </c>
      <c r="N8768" s="31">
        <v>0.38487500000000002</v>
      </c>
      <c r="O8768" s="31">
        <v>0.51144500000000004</v>
      </c>
      <c r="P8768" s="31">
        <v>0.69419209999999998</v>
      </c>
      <c r="Q8768" s="31">
        <v>56.389670000000002</v>
      </c>
      <c r="R8768">
        <v>0.2413614</v>
      </c>
      <c r="S8768" t="s">
        <v>20810</v>
      </c>
      <c r="T8768">
        <v>-0.52558819999999995</v>
      </c>
    </row>
    <row r="8769" spans="1:20" x14ac:dyDescent="0.25">
      <c r="A8769" s="31" t="s">
        <v>8525</v>
      </c>
      <c r="B8769" s="31" t="s">
        <v>67</v>
      </c>
      <c r="C8769" s="31" t="s">
        <v>5</v>
      </c>
      <c r="D8769" s="31" t="s">
        <v>65</v>
      </c>
      <c r="E8769" s="31" t="s">
        <v>20</v>
      </c>
      <c r="F8769" s="31" t="s">
        <v>6</v>
      </c>
      <c r="G8769" s="31">
        <v>8</v>
      </c>
      <c r="H8769" s="31">
        <v>6679</v>
      </c>
      <c r="I8769" s="31">
        <v>6.8318263999999997</v>
      </c>
      <c r="J8769" s="31">
        <v>7.3567989999999996</v>
      </c>
      <c r="K8769" s="31">
        <v>0.52497229999999995</v>
      </c>
      <c r="L8769" s="31">
        <v>0.19146750000000001</v>
      </c>
      <c r="M8769" s="31">
        <v>0.38850489999999999</v>
      </c>
      <c r="N8769" s="31">
        <v>0.52497229999999995</v>
      </c>
      <c r="O8769" s="31">
        <v>0.66143980000000002</v>
      </c>
      <c r="P8769" s="31">
        <v>0.85847709999999999</v>
      </c>
      <c r="Q8769" s="31">
        <v>57.571939999999998</v>
      </c>
      <c r="R8769">
        <v>0.2602352</v>
      </c>
      <c r="S8769" t="s">
        <v>20810</v>
      </c>
      <c r="T8769">
        <v>-0.52558819999999995</v>
      </c>
    </row>
    <row r="8770" spans="1:20" x14ac:dyDescent="0.25">
      <c r="A8770" s="31" t="s">
        <v>8526</v>
      </c>
      <c r="B8770" s="31" t="s">
        <v>67</v>
      </c>
      <c r="C8770" s="31" t="s">
        <v>5</v>
      </c>
      <c r="D8770" s="31" t="s">
        <v>65</v>
      </c>
      <c r="E8770" s="31" t="s">
        <v>20</v>
      </c>
      <c r="F8770" s="31" t="s">
        <v>6</v>
      </c>
      <c r="G8770" s="31">
        <v>9</v>
      </c>
      <c r="H8770" s="31">
        <v>6679</v>
      </c>
      <c r="I8770" s="31">
        <v>7.3886968</v>
      </c>
      <c r="J8770" s="31">
        <v>8.0248360000000005</v>
      </c>
      <c r="K8770" s="31">
        <v>0.63613850000000005</v>
      </c>
      <c r="L8770" s="31">
        <v>0.293323</v>
      </c>
      <c r="M8770" s="31">
        <v>0.4958612</v>
      </c>
      <c r="N8770" s="31">
        <v>0.63613850000000005</v>
      </c>
      <c r="O8770" s="31">
        <v>0.77641579999999999</v>
      </c>
      <c r="P8770" s="31">
        <v>0.97895399999999999</v>
      </c>
      <c r="Q8770" s="31">
        <v>60.02805</v>
      </c>
      <c r="R8770">
        <v>0.26750030000000002</v>
      </c>
      <c r="S8770" t="s">
        <v>20810</v>
      </c>
      <c r="T8770">
        <v>-0.52558819999999995</v>
      </c>
    </row>
    <row r="8771" spans="1:20" x14ac:dyDescent="0.25">
      <c r="A8771" s="31" t="s">
        <v>8527</v>
      </c>
      <c r="B8771" s="31" t="s">
        <v>67</v>
      </c>
      <c r="C8771" s="31" t="s">
        <v>5</v>
      </c>
      <c r="D8771" s="31" t="s">
        <v>65</v>
      </c>
      <c r="E8771" s="31" t="s">
        <v>20</v>
      </c>
      <c r="F8771" s="31" t="s">
        <v>6</v>
      </c>
      <c r="G8771" s="31">
        <v>10</v>
      </c>
      <c r="H8771" s="31">
        <v>6679</v>
      </c>
      <c r="I8771" s="31">
        <v>7.8234873</v>
      </c>
      <c r="J8771" s="31">
        <v>8.4536069999999999</v>
      </c>
      <c r="K8771" s="31">
        <v>0.63011910000000004</v>
      </c>
      <c r="L8771" s="31">
        <v>0.25919819999999999</v>
      </c>
      <c r="M8771" s="31">
        <v>0.47834130000000002</v>
      </c>
      <c r="N8771" s="31">
        <v>0.63011910000000004</v>
      </c>
      <c r="O8771" s="31">
        <v>0.78189690000000001</v>
      </c>
      <c r="P8771" s="31">
        <v>1.0010399999999999</v>
      </c>
      <c r="Q8771" s="31">
        <v>63.647239999999996</v>
      </c>
      <c r="R8771">
        <v>0.2894311</v>
      </c>
      <c r="S8771" t="s">
        <v>20810</v>
      </c>
      <c r="T8771">
        <v>-0.52558819999999995</v>
      </c>
    </row>
    <row r="8772" spans="1:20" x14ac:dyDescent="0.25">
      <c r="A8772" s="31" t="s">
        <v>8528</v>
      </c>
      <c r="B8772" s="31" t="s">
        <v>67</v>
      </c>
      <c r="C8772" s="31" t="s">
        <v>5</v>
      </c>
      <c r="D8772" s="31" t="s">
        <v>65</v>
      </c>
      <c r="E8772" s="31" t="s">
        <v>20</v>
      </c>
      <c r="F8772" s="31" t="s">
        <v>6</v>
      </c>
      <c r="G8772" s="31">
        <v>11</v>
      </c>
      <c r="H8772" s="31">
        <v>6679</v>
      </c>
      <c r="I8772" s="31">
        <v>7.8541943999999999</v>
      </c>
      <c r="J8772" s="31">
        <v>8.2918149999999997</v>
      </c>
      <c r="K8772" s="31">
        <v>0.43762020000000001</v>
      </c>
      <c r="L8772" s="31">
        <v>5.26101E-2</v>
      </c>
      <c r="M8772" s="31">
        <v>0.28007720000000003</v>
      </c>
      <c r="N8772" s="31">
        <v>0.43762020000000001</v>
      </c>
      <c r="O8772" s="31">
        <v>0.5951632</v>
      </c>
      <c r="P8772" s="31">
        <v>0.82263030000000004</v>
      </c>
      <c r="Q8772" s="31">
        <v>67.939250000000001</v>
      </c>
      <c r="R8772">
        <v>0.300425</v>
      </c>
      <c r="S8772" t="s">
        <v>20810</v>
      </c>
      <c r="T8772">
        <v>-0.52558819999999995</v>
      </c>
    </row>
    <row r="8773" spans="1:20" x14ac:dyDescent="0.25">
      <c r="A8773" s="31" t="s">
        <v>8529</v>
      </c>
      <c r="B8773" s="31" t="s">
        <v>67</v>
      </c>
      <c r="C8773" s="31" t="s">
        <v>5</v>
      </c>
      <c r="D8773" s="31" t="s">
        <v>65</v>
      </c>
      <c r="E8773" s="31" t="s">
        <v>20</v>
      </c>
      <c r="F8773" s="31" t="s">
        <v>6</v>
      </c>
      <c r="G8773" s="31">
        <v>12</v>
      </c>
      <c r="H8773" s="31">
        <v>6679</v>
      </c>
      <c r="I8773" s="31">
        <v>7.5643532999999996</v>
      </c>
      <c r="J8773" s="31">
        <v>7.7486990000000002</v>
      </c>
      <c r="K8773" s="31">
        <v>0.1843457</v>
      </c>
      <c r="L8773" s="31">
        <v>-0.17940420000000001</v>
      </c>
      <c r="M8773" s="31">
        <v>3.5502199999999998E-2</v>
      </c>
      <c r="N8773" s="31">
        <v>0.1843457</v>
      </c>
      <c r="O8773" s="31">
        <v>0.33318920000000002</v>
      </c>
      <c r="P8773" s="31">
        <v>0.54809549999999996</v>
      </c>
      <c r="Q8773" s="31">
        <v>72.081090000000003</v>
      </c>
      <c r="R8773">
        <v>0.28383550000000002</v>
      </c>
      <c r="S8773" t="s">
        <v>20810</v>
      </c>
      <c r="T8773">
        <v>-0.52558819999999995</v>
      </c>
    </row>
    <row r="8774" spans="1:20" x14ac:dyDescent="0.25">
      <c r="A8774" s="31" t="s">
        <v>8530</v>
      </c>
      <c r="B8774" s="31" t="s">
        <v>67</v>
      </c>
      <c r="C8774" s="31" t="s">
        <v>5</v>
      </c>
      <c r="D8774" s="31" t="s">
        <v>65</v>
      </c>
      <c r="E8774" s="31" t="s">
        <v>20</v>
      </c>
      <c r="F8774" s="31" t="s">
        <v>6</v>
      </c>
      <c r="G8774" s="31">
        <v>13</v>
      </c>
      <c r="H8774" s="31">
        <v>6679</v>
      </c>
      <c r="I8774" s="31">
        <v>7.1525664000000004</v>
      </c>
      <c r="J8774" s="31">
        <v>7.284192</v>
      </c>
      <c r="K8774" s="31">
        <v>0.13162499999999999</v>
      </c>
      <c r="L8774" s="31">
        <v>-0.21094109999999999</v>
      </c>
      <c r="M8774" s="31">
        <v>-8.5503000000000003E-3</v>
      </c>
      <c r="N8774" s="31">
        <v>0.13162499999999999</v>
      </c>
      <c r="O8774" s="31">
        <v>0.27180029999999999</v>
      </c>
      <c r="P8774" s="31">
        <v>0.47419109999999998</v>
      </c>
      <c r="Q8774" s="31">
        <v>75.895949999999999</v>
      </c>
      <c r="R8774">
        <v>0.26730579999999998</v>
      </c>
      <c r="S8774" t="s">
        <v>20810</v>
      </c>
      <c r="T8774">
        <v>0.7789642</v>
      </c>
    </row>
    <row r="8775" spans="1:20" x14ac:dyDescent="0.25">
      <c r="A8775" s="31" t="s">
        <v>8531</v>
      </c>
      <c r="B8775" s="31" t="s">
        <v>67</v>
      </c>
      <c r="C8775" s="31" t="s">
        <v>5</v>
      </c>
      <c r="D8775" s="31" t="s">
        <v>65</v>
      </c>
      <c r="E8775" s="31" t="s">
        <v>20</v>
      </c>
      <c r="F8775" s="31" t="s">
        <v>6</v>
      </c>
      <c r="G8775" s="31">
        <v>14</v>
      </c>
      <c r="H8775" s="31">
        <v>6679</v>
      </c>
      <c r="I8775" s="31">
        <v>6.9760654999999998</v>
      </c>
      <c r="J8775" s="31">
        <v>7.3772770000000003</v>
      </c>
      <c r="K8775" s="31">
        <v>0.4012115</v>
      </c>
      <c r="L8775" s="31">
        <v>6.2716499999999994E-2</v>
      </c>
      <c r="M8775" s="31">
        <v>0.26270209999999999</v>
      </c>
      <c r="N8775" s="31">
        <v>0.4012115</v>
      </c>
      <c r="O8775" s="31">
        <v>0.53972089999999995</v>
      </c>
      <c r="P8775" s="31">
        <v>0.73970650000000004</v>
      </c>
      <c r="Q8775" s="31">
        <v>78.663269999999997</v>
      </c>
      <c r="R8775">
        <v>0.264129</v>
      </c>
      <c r="S8775" t="s">
        <v>20810</v>
      </c>
      <c r="T8775">
        <v>0.7789642</v>
      </c>
    </row>
    <row r="8776" spans="1:20" x14ac:dyDescent="0.25">
      <c r="A8776" s="31" t="s">
        <v>8532</v>
      </c>
      <c r="B8776" s="31" t="s">
        <v>67</v>
      </c>
      <c r="C8776" s="31" t="s">
        <v>5</v>
      </c>
      <c r="D8776" s="31" t="s">
        <v>65</v>
      </c>
      <c r="E8776" s="31" t="s">
        <v>20</v>
      </c>
      <c r="F8776" s="31" t="s">
        <v>6</v>
      </c>
      <c r="G8776" s="31">
        <v>15</v>
      </c>
      <c r="H8776" s="31">
        <v>6679</v>
      </c>
      <c r="I8776" s="31">
        <v>6.9699932000000002</v>
      </c>
      <c r="J8776" s="31">
        <v>7.5590650000000004</v>
      </c>
      <c r="K8776" s="31">
        <v>0.58907180000000003</v>
      </c>
      <c r="L8776" s="31">
        <v>0.2476313</v>
      </c>
      <c r="M8776" s="31">
        <v>0.44935710000000001</v>
      </c>
      <c r="N8776" s="31">
        <v>0.58907180000000003</v>
      </c>
      <c r="O8776" s="31">
        <v>0.7287865</v>
      </c>
      <c r="P8776" s="31">
        <v>0.93051240000000002</v>
      </c>
      <c r="Q8776" s="31">
        <v>80.648030000000006</v>
      </c>
      <c r="R8776">
        <v>0.26642749999999998</v>
      </c>
      <c r="S8776" t="s">
        <v>20810</v>
      </c>
      <c r="T8776">
        <v>0.7789642</v>
      </c>
    </row>
    <row r="8777" spans="1:20" x14ac:dyDescent="0.25">
      <c r="A8777" s="31" t="s">
        <v>8533</v>
      </c>
      <c r="B8777" s="31" t="s">
        <v>67</v>
      </c>
      <c r="C8777" s="31" t="s">
        <v>5</v>
      </c>
      <c r="D8777" s="31" t="s">
        <v>65</v>
      </c>
      <c r="E8777" s="31" t="s">
        <v>20</v>
      </c>
      <c r="F8777" s="31" t="s">
        <v>6</v>
      </c>
      <c r="G8777" s="31">
        <v>16</v>
      </c>
      <c r="H8777" s="31">
        <v>6679</v>
      </c>
      <c r="I8777" s="31">
        <v>7.1786284</v>
      </c>
      <c r="J8777" s="31">
        <v>7.8027559999999996</v>
      </c>
      <c r="K8777" s="31">
        <v>0.62412800000000002</v>
      </c>
      <c r="L8777" s="31">
        <v>0.26909339999999998</v>
      </c>
      <c r="M8777" s="31">
        <v>0.47885070000000002</v>
      </c>
      <c r="N8777" s="31">
        <v>0.62412800000000002</v>
      </c>
      <c r="O8777" s="31">
        <v>0.76940520000000001</v>
      </c>
      <c r="P8777" s="31">
        <v>0.97916250000000005</v>
      </c>
      <c r="Q8777" s="31">
        <v>81.31447</v>
      </c>
      <c r="R8777">
        <v>0.27703489999999997</v>
      </c>
      <c r="S8777" t="s">
        <v>20810</v>
      </c>
      <c r="T8777">
        <v>0.7789642</v>
      </c>
    </row>
    <row r="8778" spans="1:20" x14ac:dyDescent="0.25">
      <c r="A8778" s="31" t="s">
        <v>8534</v>
      </c>
      <c r="B8778" s="31" t="s">
        <v>67</v>
      </c>
      <c r="C8778" s="31" t="s">
        <v>5</v>
      </c>
      <c r="D8778" s="31" t="s">
        <v>65</v>
      </c>
      <c r="E8778" s="31" t="s">
        <v>20</v>
      </c>
      <c r="F8778" s="31" t="s">
        <v>6</v>
      </c>
      <c r="G8778" s="31">
        <v>17</v>
      </c>
      <c r="H8778" s="31">
        <v>6679</v>
      </c>
      <c r="I8778" s="31">
        <v>7.5274691000000002</v>
      </c>
      <c r="J8778" s="31">
        <v>8.0890609999999992</v>
      </c>
      <c r="K8778" s="31">
        <v>0.56159179999999997</v>
      </c>
      <c r="L8778" s="31">
        <v>0.20219670000000001</v>
      </c>
      <c r="M8778" s="31">
        <v>0.41453020000000002</v>
      </c>
      <c r="N8778" s="31">
        <v>0.56159179999999997</v>
      </c>
      <c r="O8778" s="31">
        <v>0.70865339999999999</v>
      </c>
      <c r="P8778" s="31">
        <v>0.92098690000000005</v>
      </c>
      <c r="Q8778" s="31">
        <v>81.162229999999994</v>
      </c>
      <c r="R8778">
        <v>0.28043750000000001</v>
      </c>
      <c r="S8778" t="s">
        <v>20810</v>
      </c>
      <c r="T8778">
        <v>0.7789642</v>
      </c>
    </row>
    <row r="8779" spans="1:20" x14ac:dyDescent="0.25">
      <c r="A8779" s="31" t="s">
        <v>8535</v>
      </c>
      <c r="B8779" s="31" t="s">
        <v>67</v>
      </c>
      <c r="C8779" s="31" t="s">
        <v>5</v>
      </c>
      <c r="D8779" s="31" t="s">
        <v>65</v>
      </c>
      <c r="E8779" s="31" t="s">
        <v>20</v>
      </c>
      <c r="F8779" s="31" t="s">
        <v>6</v>
      </c>
      <c r="G8779" s="31">
        <v>18</v>
      </c>
      <c r="H8779" s="31">
        <v>6679</v>
      </c>
      <c r="I8779" s="31">
        <v>8.0164264999999997</v>
      </c>
      <c r="J8779" s="31">
        <v>8.5343590000000003</v>
      </c>
      <c r="K8779" s="31">
        <v>0.51793290000000003</v>
      </c>
      <c r="L8779" s="31">
        <v>0.14200840000000001</v>
      </c>
      <c r="M8779" s="31">
        <v>0.36410759999999998</v>
      </c>
      <c r="N8779" s="31">
        <v>0.51793290000000003</v>
      </c>
      <c r="O8779" s="31">
        <v>0.67175819999999997</v>
      </c>
      <c r="P8779" s="31">
        <v>0.89385740000000002</v>
      </c>
      <c r="Q8779" s="31">
        <v>79.454930000000004</v>
      </c>
      <c r="R8779">
        <v>0.29333550000000003</v>
      </c>
      <c r="S8779" t="s">
        <v>20810</v>
      </c>
      <c r="T8779">
        <v>0.7789642</v>
      </c>
    </row>
    <row r="8780" spans="1:20" x14ac:dyDescent="0.25">
      <c r="A8780" s="31" t="s">
        <v>8536</v>
      </c>
      <c r="B8780" s="31" t="s">
        <v>67</v>
      </c>
      <c r="C8780" s="31" t="s">
        <v>5</v>
      </c>
      <c r="D8780" s="31" t="s">
        <v>65</v>
      </c>
      <c r="E8780" s="31" t="s">
        <v>20</v>
      </c>
      <c r="F8780" s="31" t="s">
        <v>6</v>
      </c>
      <c r="G8780" s="31">
        <v>19</v>
      </c>
      <c r="H8780" s="31">
        <v>6679</v>
      </c>
      <c r="I8780" s="31">
        <v>8.6865266999999999</v>
      </c>
      <c r="J8780" s="31">
        <v>8.5495619999999999</v>
      </c>
      <c r="K8780" s="31">
        <v>-0.13696459999999999</v>
      </c>
      <c r="L8780" s="31">
        <v>-0.55433310000000002</v>
      </c>
      <c r="M8780" s="31">
        <v>-0.30774839999999998</v>
      </c>
      <c r="N8780" s="31">
        <v>-0.13696459999999999</v>
      </c>
      <c r="O8780" s="31">
        <v>3.3819200000000001E-2</v>
      </c>
      <c r="P8780" s="31">
        <v>0.28040389999999998</v>
      </c>
      <c r="Q8780" s="31">
        <v>76.833659999999995</v>
      </c>
      <c r="R8780">
        <v>0.32567439999999998</v>
      </c>
      <c r="S8780" t="s">
        <v>20810</v>
      </c>
      <c r="T8780">
        <v>-0.52558819999999995</v>
      </c>
    </row>
    <row r="8781" spans="1:20" x14ac:dyDescent="0.25">
      <c r="A8781" s="31" t="s">
        <v>8537</v>
      </c>
      <c r="B8781" s="31" t="s">
        <v>67</v>
      </c>
      <c r="C8781" s="31" t="s">
        <v>5</v>
      </c>
      <c r="D8781" s="31" t="s">
        <v>65</v>
      </c>
      <c r="E8781" s="31" t="s">
        <v>20</v>
      </c>
      <c r="F8781" s="31" t="s">
        <v>6</v>
      </c>
      <c r="G8781" s="31">
        <v>20</v>
      </c>
      <c r="H8781" s="31">
        <v>6679</v>
      </c>
      <c r="I8781" s="31">
        <v>8.7363353000000004</v>
      </c>
      <c r="J8781" s="31">
        <v>8.6429399999999994</v>
      </c>
      <c r="K8781" s="31">
        <v>-9.3395800000000001E-2</v>
      </c>
      <c r="L8781" s="31">
        <v>-0.49626700000000001</v>
      </c>
      <c r="M8781" s="31">
        <v>-0.25824740000000002</v>
      </c>
      <c r="N8781" s="31">
        <v>-9.3395800000000001E-2</v>
      </c>
      <c r="O8781" s="31">
        <v>7.14558E-2</v>
      </c>
      <c r="P8781" s="31">
        <v>0.30947540000000001</v>
      </c>
      <c r="Q8781" s="31">
        <v>72.364090000000004</v>
      </c>
      <c r="R8781">
        <v>0.31436209999999998</v>
      </c>
      <c r="S8781" t="s">
        <v>20810</v>
      </c>
      <c r="T8781">
        <v>-0.52558819999999995</v>
      </c>
    </row>
    <row r="8782" spans="1:20" x14ac:dyDescent="0.25">
      <c r="A8782" s="31" t="s">
        <v>8538</v>
      </c>
      <c r="B8782" s="31" t="s">
        <v>67</v>
      </c>
      <c r="C8782" s="31" t="s">
        <v>5</v>
      </c>
      <c r="D8782" s="31" t="s">
        <v>65</v>
      </c>
      <c r="E8782" s="31" t="s">
        <v>20</v>
      </c>
      <c r="F8782" s="31" t="s">
        <v>6</v>
      </c>
      <c r="G8782" s="31">
        <v>21</v>
      </c>
      <c r="H8782" s="31">
        <v>6679</v>
      </c>
      <c r="I8782" s="31">
        <v>8.7606607000000007</v>
      </c>
      <c r="J8782" s="31">
        <v>8.6819649999999999</v>
      </c>
      <c r="K8782" s="31">
        <v>-7.8695899999999999E-2</v>
      </c>
      <c r="L8782" s="31">
        <v>-0.46863759999999999</v>
      </c>
      <c r="M8782" s="31">
        <v>-0.23825689999999999</v>
      </c>
      <c r="N8782" s="31">
        <v>-7.8695899999999999E-2</v>
      </c>
      <c r="O8782" s="31">
        <v>8.0865099999999995E-2</v>
      </c>
      <c r="P8782" s="31">
        <v>0.31124580000000002</v>
      </c>
      <c r="Q8782" s="31">
        <v>66.672719999999998</v>
      </c>
      <c r="R8782">
        <v>0.30427310000000002</v>
      </c>
      <c r="S8782" t="s">
        <v>20810</v>
      </c>
      <c r="T8782">
        <v>-0.52558819999999995</v>
      </c>
    </row>
    <row r="8783" spans="1:20" x14ac:dyDescent="0.25">
      <c r="A8783" s="31" t="s">
        <v>8539</v>
      </c>
      <c r="B8783" s="31" t="s">
        <v>67</v>
      </c>
      <c r="C8783" s="31" t="s">
        <v>5</v>
      </c>
      <c r="D8783" s="31" t="s">
        <v>65</v>
      </c>
      <c r="E8783" s="31" t="s">
        <v>20</v>
      </c>
      <c r="F8783" s="31" t="s">
        <v>6</v>
      </c>
      <c r="G8783" s="31">
        <v>22</v>
      </c>
      <c r="H8783" s="31">
        <v>6679</v>
      </c>
      <c r="I8783" s="31">
        <v>8.6269437999999994</v>
      </c>
      <c r="J8783" s="31">
        <v>8.5273920000000007</v>
      </c>
      <c r="K8783" s="31">
        <v>-9.9551200000000006E-2</v>
      </c>
      <c r="L8783" s="31">
        <v>-0.48094969999999998</v>
      </c>
      <c r="M8783" s="31">
        <v>-0.25561630000000002</v>
      </c>
      <c r="N8783" s="31">
        <v>-9.9551200000000006E-2</v>
      </c>
      <c r="O8783" s="31">
        <v>5.6514000000000002E-2</v>
      </c>
      <c r="P8783" s="31">
        <v>0.28184740000000003</v>
      </c>
      <c r="Q8783" s="31">
        <v>63.026620000000001</v>
      </c>
      <c r="R8783">
        <v>0.29760690000000001</v>
      </c>
      <c r="S8783" t="s">
        <v>20810</v>
      </c>
      <c r="T8783">
        <v>-0.52558819999999995</v>
      </c>
    </row>
    <row r="8784" spans="1:20" x14ac:dyDescent="0.25">
      <c r="A8784" s="31" t="s">
        <v>8540</v>
      </c>
      <c r="B8784" s="31" t="s">
        <v>67</v>
      </c>
      <c r="C8784" s="31" t="s">
        <v>5</v>
      </c>
      <c r="D8784" s="31" t="s">
        <v>65</v>
      </c>
      <c r="E8784" s="31" t="s">
        <v>20</v>
      </c>
      <c r="F8784" s="31" t="s">
        <v>6</v>
      </c>
      <c r="G8784" s="31">
        <v>23</v>
      </c>
      <c r="H8784" s="31">
        <v>6679</v>
      </c>
      <c r="I8784" s="31">
        <v>7.3584753000000003</v>
      </c>
      <c r="J8784" s="31">
        <v>7.2103799999999998</v>
      </c>
      <c r="K8784" s="31">
        <v>-0.14809559999999999</v>
      </c>
      <c r="L8784" s="31">
        <v>-0.50131110000000001</v>
      </c>
      <c r="M8784" s="31">
        <v>-0.29262850000000001</v>
      </c>
      <c r="N8784" s="31">
        <v>-0.14809559999999999</v>
      </c>
      <c r="O8784" s="31">
        <v>-3.5626E-3</v>
      </c>
      <c r="P8784" s="31">
        <v>0.20512</v>
      </c>
      <c r="Q8784" s="31">
        <v>61.072240000000001</v>
      </c>
      <c r="R8784">
        <v>0.27561550000000001</v>
      </c>
      <c r="S8784" t="s">
        <v>20810</v>
      </c>
      <c r="T8784">
        <v>-0.52558819999999995</v>
      </c>
    </row>
    <row r="8785" spans="1:20" x14ac:dyDescent="0.25">
      <c r="A8785" s="31" t="s">
        <v>8541</v>
      </c>
      <c r="B8785" s="31" t="s">
        <v>67</v>
      </c>
      <c r="C8785" s="31" t="s">
        <v>5</v>
      </c>
      <c r="D8785" s="31" t="s">
        <v>65</v>
      </c>
      <c r="E8785" s="31" t="s">
        <v>20</v>
      </c>
      <c r="F8785" s="31" t="s">
        <v>6</v>
      </c>
      <c r="G8785" s="31">
        <v>24</v>
      </c>
      <c r="H8785" s="31">
        <v>6679</v>
      </c>
      <c r="I8785" s="31">
        <v>5.9304756000000003</v>
      </c>
      <c r="J8785" s="31">
        <v>5.6778360000000001</v>
      </c>
      <c r="K8785" s="31">
        <v>-0.25263980000000003</v>
      </c>
      <c r="L8785" s="31">
        <v>-0.59360939999999995</v>
      </c>
      <c r="M8785" s="31">
        <v>-0.3921618</v>
      </c>
      <c r="N8785" s="31">
        <v>-0.25263980000000003</v>
      </c>
      <c r="O8785" s="31">
        <v>-0.1131178</v>
      </c>
      <c r="P8785" s="31">
        <v>8.83298E-2</v>
      </c>
      <c r="Q8785" s="31">
        <v>59.468089999999997</v>
      </c>
      <c r="R8785">
        <v>0.26606000000000002</v>
      </c>
      <c r="S8785" t="s">
        <v>20810</v>
      </c>
      <c r="T8785">
        <v>-0.52558819999999995</v>
      </c>
    </row>
    <row r="8786" spans="1:20" x14ac:dyDescent="0.25">
      <c r="A8786" s="31" t="s">
        <v>9094</v>
      </c>
      <c r="B8786" s="31" t="s">
        <v>67</v>
      </c>
      <c r="C8786" s="31" t="s">
        <v>5</v>
      </c>
      <c r="D8786" s="31" t="s">
        <v>10</v>
      </c>
      <c r="E8786" s="31" t="s">
        <v>20</v>
      </c>
      <c r="F8786" s="31" t="s">
        <v>6</v>
      </c>
      <c r="G8786" s="31">
        <v>1</v>
      </c>
      <c r="H8786" s="31">
        <v>13031</v>
      </c>
      <c r="I8786" s="31">
        <v>12.887009000000001</v>
      </c>
      <c r="J8786" s="31">
        <v>12.89733</v>
      </c>
      <c r="K8786" s="31">
        <v>1.0315899999999999E-2</v>
      </c>
      <c r="L8786" s="31">
        <v>-0.34875410000000001</v>
      </c>
      <c r="M8786" s="31">
        <v>-0.1366126</v>
      </c>
      <c r="N8786" s="31">
        <v>1.0315899999999999E-2</v>
      </c>
      <c r="O8786" s="31">
        <v>0.15724450000000001</v>
      </c>
      <c r="P8786" s="31">
        <v>0.36938599999999999</v>
      </c>
      <c r="Q8786" s="31">
        <v>66.86833</v>
      </c>
      <c r="R8786">
        <v>0.28018389999999999</v>
      </c>
      <c r="S8786" t="s">
        <v>20810</v>
      </c>
      <c r="T8786">
        <v>-7.3397599999999993E-2</v>
      </c>
    </row>
    <row r="8787" spans="1:20" x14ac:dyDescent="0.25">
      <c r="A8787" s="31" t="s">
        <v>9095</v>
      </c>
      <c r="B8787" s="31" t="s">
        <v>67</v>
      </c>
      <c r="C8787" s="31" t="s">
        <v>5</v>
      </c>
      <c r="D8787" s="31" t="s">
        <v>10</v>
      </c>
      <c r="E8787" s="31" t="s">
        <v>20</v>
      </c>
      <c r="F8787" s="31" t="s">
        <v>6</v>
      </c>
      <c r="G8787" s="31">
        <v>2</v>
      </c>
      <c r="H8787" s="31">
        <v>13031</v>
      </c>
      <c r="I8787" s="31">
        <v>11.604191</v>
      </c>
      <c r="J8787" s="31">
        <v>11.62884</v>
      </c>
      <c r="K8787" s="31">
        <v>2.4644800000000001E-2</v>
      </c>
      <c r="L8787" s="31">
        <v>-0.30821369999999998</v>
      </c>
      <c r="M8787" s="31">
        <v>-0.1115582</v>
      </c>
      <c r="N8787" s="31">
        <v>2.4644800000000001E-2</v>
      </c>
      <c r="O8787" s="31">
        <v>0.16084780000000001</v>
      </c>
      <c r="P8787" s="31">
        <v>0.35750340000000003</v>
      </c>
      <c r="Q8787" s="31">
        <v>65.753619999999998</v>
      </c>
      <c r="R8787">
        <v>0.25973089999999999</v>
      </c>
      <c r="S8787" t="s">
        <v>20810</v>
      </c>
      <c r="T8787">
        <v>-7.3397599999999993E-2</v>
      </c>
    </row>
    <row r="8788" spans="1:20" x14ac:dyDescent="0.25">
      <c r="A8788" s="31" t="s">
        <v>9096</v>
      </c>
      <c r="B8788" s="31" t="s">
        <v>67</v>
      </c>
      <c r="C8788" s="31" t="s">
        <v>5</v>
      </c>
      <c r="D8788" s="31" t="s">
        <v>10</v>
      </c>
      <c r="E8788" s="31" t="s">
        <v>20</v>
      </c>
      <c r="F8788" s="31" t="s">
        <v>6</v>
      </c>
      <c r="G8788" s="31">
        <v>3</v>
      </c>
      <c r="H8788" s="31">
        <v>13031</v>
      </c>
      <c r="I8788" s="31">
        <v>10.940683</v>
      </c>
      <c r="J8788" s="31">
        <v>10.9818</v>
      </c>
      <c r="K8788" s="31">
        <v>4.1120299999999999E-2</v>
      </c>
      <c r="L8788" s="31">
        <v>-0.27576279999999997</v>
      </c>
      <c r="M8788" s="31">
        <v>-8.8545700000000005E-2</v>
      </c>
      <c r="N8788" s="31">
        <v>4.1120299999999999E-2</v>
      </c>
      <c r="O8788" s="31">
        <v>0.1707863</v>
      </c>
      <c r="P8788" s="31">
        <v>0.35800340000000003</v>
      </c>
      <c r="Q8788" s="31">
        <v>64.739289999999997</v>
      </c>
      <c r="R8788">
        <v>0.24726519999999999</v>
      </c>
      <c r="S8788" t="s">
        <v>20810</v>
      </c>
      <c r="T8788">
        <v>-7.3397599999999993E-2</v>
      </c>
    </row>
    <row r="8789" spans="1:20" x14ac:dyDescent="0.25">
      <c r="A8789" s="31" t="s">
        <v>9097</v>
      </c>
      <c r="B8789" s="31" t="s">
        <v>67</v>
      </c>
      <c r="C8789" s="31" t="s">
        <v>5</v>
      </c>
      <c r="D8789" s="31" t="s">
        <v>10</v>
      </c>
      <c r="E8789" s="31" t="s">
        <v>20</v>
      </c>
      <c r="F8789" s="31" t="s">
        <v>6</v>
      </c>
      <c r="G8789" s="31">
        <v>4</v>
      </c>
      <c r="H8789" s="31">
        <v>13031</v>
      </c>
      <c r="I8789" s="31">
        <v>10.645250000000001</v>
      </c>
      <c r="J8789" s="31">
        <v>10.696619999999999</v>
      </c>
      <c r="K8789" s="31">
        <v>5.1368200000000003E-2</v>
      </c>
      <c r="L8789" s="31">
        <v>-0.25944450000000002</v>
      </c>
      <c r="M8789" s="31">
        <v>-7.5813900000000004E-2</v>
      </c>
      <c r="N8789" s="31">
        <v>5.1368200000000003E-2</v>
      </c>
      <c r="O8789" s="31">
        <v>0.17855019999999999</v>
      </c>
      <c r="P8789" s="31">
        <v>0.36218089999999997</v>
      </c>
      <c r="Q8789" s="31">
        <v>63.844949999999997</v>
      </c>
      <c r="R8789">
        <v>0.24252840000000001</v>
      </c>
      <c r="S8789" t="s">
        <v>20810</v>
      </c>
      <c r="T8789">
        <v>-7.3397599999999993E-2</v>
      </c>
    </row>
    <row r="8790" spans="1:20" x14ac:dyDescent="0.25">
      <c r="A8790" s="31" t="s">
        <v>9098</v>
      </c>
      <c r="B8790" s="31" t="s">
        <v>67</v>
      </c>
      <c r="C8790" s="31" t="s">
        <v>5</v>
      </c>
      <c r="D8790" s="31" t="s">
        <v>10</v>
      </c>
      <c r="E8790" s="31" t="s">
        <v>20</v>
      </c>
      <c r="F8790" s="31" t="s">
        <v>6</v>
      </c>
      <c r="G8790" s="31">
        <v>5</v>
      </c>
      <c r="H8790" s="31">
        <v>13031</v>
      </c>
      <c r="I8790" s="31">
        <v>11.090292</v>
      </c>
      <c r="J8790" s="31">
        <v>11.1731</v>
      </c>
      <c r="K8790" s="31">
        <v>8.2807500000000006E-2</v>
      </c>
      <c r="L8790" s="31">
        <v>-0.23268939999999999</v>
      </c>
      <c r="M8790" s="31">
        <v>-4.6291300000000001E-2</v>
      </c>
      <c r="N8790" s="31">
        <v>8.2807500000000006E-2</v>
      </c>
      <c r="O8790" s="31">
        <v>0.21190629999999999</v>
      </c>
      <c r="P8790" s="31">
        <v>0.3983044</v>
      </c>
      <c r="Q8790" s="31">
        <v>63.069560000000003</v>
      </c>
      <c r="R8790">
        <v>0.2461835</v>
      </c>
      <c r="S8790" t="s">
        <v>20810</v>
      </c>
      <c r="T8790">
        <v>-7.3397599999999993E-2</v>
      </c>
    </row>
    <row r="8791" spans="1:20" x14ac:dyDescent="0.25">
      <c r="A8791" s="31" t="s">
        <v>9099</v>
      </c>
      <c r="B8791" s="31" t="s">
        <v>67</v>
      </c>
      <c r="C8791" s="31" t="s">
        <v>5</v>
      </c>
      <c r="D8791" s="31" t="s">
        <v>10</v>
      </c>
      <c r="E8791" s="31" t="s">
        <v>20</v>
      </c>
      <c r="F8791" s="31" t="s">
        <v>6</v>
      </c>
      <c r="G8791" s="31">
        <v>6</v>
      </c>
      <c r="H8791" s="31">
        <v>13031</v>
      </c>
      <c r="I8791" s="31">
        <v>12.348616</v>
      </c>
      <c r="J8791" s="31">
        <v>12.458920000000001</v>
      </c>
      <c r="K8791" s="31">
        <v>0.11030429999999999</v>
      </c>
      <c r="L8791" s="31">
        <v>-0.23004050000000001</v>
      </c>
      <c r="M8791" s="31">
        <v>-2.8962000000000002E-2</v>
      </c>
      <c r="N8791" s="31">
        <v>0.11030429999999999</v>
      </c>
      <c r="O8791" s="31">
        <v>0.24957070000000001</v>
      </c>
      <c r="P8791" s="31">
        <v>0.45064920000000003</v>
      </c>
      <c r="Q8791" s="31">
        <v>62.44491</v>
      </c>
      <c r="R8791">
        <v>0.26557249999999999</v>
      </c>
      <c r="S8791" t="s">
        <v>20810</v>
      </c>
      <c r="T8791">
        <v>-7.3397599999999993E-2</v>
      </c>
    </row>
    <row r="8792" spans="1:20" x14ac:dyDescent="0.25">
      <c r="A8792" s="31" t="s">
        <v>9100</v>
      </c>
      <c r="B8792" s="31" t="s">
        <v>67</v>
      </c>
      <c r="C8792" s="31" t="s">
        <v>5</v>
      </c>
      <c r="D8792" s="31" t="s">
        <v>10</v>
      </c>
      <c r="E8792" s="31" t="s">
        <v>20</v>
      </c>
      <c r="F8792" s="31" t="s">
        <v>6</v>
      </c>
      <c r="G8792" s="31">
        <v>7</v>
      </c>
      <c r="H8792" s="31">
        <v>13031</v>
      </c>
      <c r="I8792" s="31">
        <v>14.182131999999999</v>
      </c>
      <c r="J8792" s="31">
        <v>14.33981</v>
      </c>
      <c r="K8792" s="31">
        <v>0.1576736</v>
      </c>
      <c r="L8792" s="31">
        <v>-0.20037720000000001</v>
      </c>
      <c r="M8792" s="31">
        <v>1.1162099999999999E-2</v>
      </c>
      <c r="N8792" s="31">
        <v>0.1576736</v>
      </c>
      <c r="O8792" s="31">
        <v>0.30418509999999999</v>
      </c>
      <c r="P8792" s="31">
        <v>0.51572439999999997</v>
      </c>
      <c r="Q8792" s="31">
        <v>62.453850000000003</v>
      </c>
      <c r="R8792">
        <v>0.27938849999999998</v>
      </c>
      <c r="S8792" t="s">
        <v>20810</v>
      </c>
      <c r="T8792">
        <v>-7.3397599999999993E-2</v>
      </c>
    </row>
    <row r="8793" spans="1:20" x14ac:dyDescent="0.25">
      <c r="A8793" s="31" t="s">
        <v>9101</v>
      </c>
      <c r="B8793" s="31" t="s">
        <v>67</v>
      </c>
      <c r="C8793" s="31" t="s">
        <v>5</v>
      </c>
      <c r="D8793" s="31" t="s">
        <v>10</v>
      </c>
      <c r="E8793" s="31" t="s">
        <v>20</v>
      </c>
      <c r="F8793" s="31" t="s">
        <v>6</v>
      </c>
      <c r="G8793" s="31">
        <v>8</v>
      </c>
      <c r="H8793" s="31">
        <v>13031</v>
      </c>
      <c r="I8793" s="31">
        <v>15.742616</v>
      </c>
      <c r="J8793" s="31">
        <v>15.92991</v>
      </c>
      <c r="K8793" s="31">
        <v>0.1872895</v>
      </c>
      <c r="L8793" s="31">
        <v>-0.19542609999999999</v>
      </c>
      <c r="M8793" s="31">
        <v>3.0685400000000002E-2</v>
      </c>
      <c r="N8793" s="31">
        <v>0.1872895</v>
      </c>
      <c r="O8793" s="31">
        <v>0.34389360000000002</v>
      </c>
      <c r="P8793" s="31">
        <v>0.57000510000000004</v>
      </c>
      <c r="Q8793" s="31">
        <v>64.542770000000004</v>
      </c>
      <c r="R8793">
        <v>0.29863459999999997</v>
      </c>
      <c r="S8793" t="s">
        <v>20810</v>
      </c>
      <c r="T8793">
        <v>-7.3397599999999993E-2</v>
      </c>
    </row>
    <row r="8794" spans="1:20" x14ac:dyDescent="0.25">
      <c r="A8794" s="31" t="s">
        <v>9102</v>
      </c>
      <c r="B8794" s="31" t="s">
        <v>67</v>
      </c>
      <c r="C8794" s="31" t="s">
        <v>5</v>
      </c>
      <c r="D8794" s="31" t="s">
        <v>10</v>
      </c>
      <c r="E8794" s="31" t="s">
        <v>20</v>
      </c>
      <c r="F8794" s="31" t="s">
        <v>6</v>
      </c>
      <c r="G8794" s="31">
        <v>9</v>
      </c>
      <c r="H8794" s="31">
        <v>13031</v>
      </c>
      <c r="I8794" s="31">
        <v>16.595348000000001</v>
      </c>
      <c r="J8794" s="31">
        <v>16.813330000000001</v>
      </c>
      <c r="K8794" s="31">
        <v>0.2179857</v>
      </c>
      <c r="L8794" s="31">
        <v>-0.17066509999999999</v>
      </c>
      <c r="M8794" s="31">
        <v>5.8952999999999998E-2</v>
      </c>
      <c r="N8794" s="31">
        <v>0.2179857</v>
      </c>
      <c r="O8794" s="31">
        <v>0.37701849999999998</v>
      </c>
      <c r="P8794" s="31">
        <v>0.60663659999999997</v>
      </c>
      <c r="Q8794" s="31">
        <v>67.4696</v>
      </c>
      <c r="R8794">
        <v>0.30326589999999998</v>
      </c>
      <c r="S8794" t="s">
        <v>20810</v>
      </c>
      <c r="T8794">
        <v>-7.3397599999999993E-2</v>
      </c>
    </row>
    <row r="8795" spans="1:20" x14ac:dyDescent="0.25">
      <c r="A8795" s="31" t="s">
        <v>9103</v>
      </c>
      <c r="B8795" s="31" t="s">
        <v>67</v>
      </c>
      <c r="C8795" s="31" t="s">
        <v>5</v>
      </c>
      <c r="D8795" s="31" t="s">
        <v>10</v>
      </c>
      <c r="E8795" s="31" t="s">
        <v>20</v>
      </c>
      <c r="F8795" s="31" t="s">
        <v>6</v>
      </c>
      <c r="G8795" s="31">
        <v>10</v>
      </c>
      <c r="H8795" s="31">
        <v>13031</v>
      </c>
      <c r="I8795" s="31">
        <v>16.931863</v>
      </c>
      <c r="J8795" s="31">
        <v>17.122199999999999</v>
      </c>
      <c r="K8795" s="31">
        <v>0.1903358</v>
      </c>
      <c r="L8795" s="31">
        <v>-0.20352700000000001</v>
      </c>
      <c r="M8795" s="31">
        <v>2.91703E-2</v>
      </c>
      <c r="N8795" s="31">
        <v>0.1903358</v>
      </c>
      <c r="O8795" s="31">
        <v>0.35150130000000002</v>
      </c>
      <c r="P8795" s="31">
        <v>0.58419860000000001</v>
      </c>
      <c r="Q8795" s="31">
        <v>70.87</v>
      </c>
      <c r="R8795">
        <v>0.30733280000000002</v>
      </c>
      <c r="S8795" t="s">
        <v>20810</v>
      </c>
      <c r="T8795">
        <v>-7.3397599999999993E-2</v>
      </c>
    </row>
    <row r="8796" spans="1:20" x14ac:dyDescent="0.25">
      <c r="A8796" s="31" t="s">
        <v>9104</v>
      </c>
      <c r="B8796" s="31" t="s">
        <v>67</v>
      </c>
      <c r="C8796" s="31" t="s">
        <v>5</v>
      </c>
      <c r="D8796" s="31" t="s">
        <v>10</v>
      </c>
      <c r="E8796" s="31" t="s">
        <v>20</v>
      </c>
      <c r="F8796" s="31" t="s">
        <v>6</v>
      </c>
      <c r="G8796" s="31">
        <v>11</v>
      </c>
      <c r="H8796" s="31">
        <v>13031</v>
      </c>
      <c r="I8796" s="31">
        <v>17.041789999999999</v>
      </c>
      <c r="J8796" s="31">
        <v>17.15991</v>
      </c>
      <c r="K8796" s="31">
        <v>0.1181227</v>
      </c>
      <c r="L8796" s="31">
        <v>-0.29608040000000002</v>
      </c>
      <c r="M8796" s="31">
        <v>-5.1365899999999999E-2</v>
      </c>
      <c r="N8796" s="31">
        <v>0.1181227</v>
      </c>
      <c r="O8796" s="31">
        <v>0.28761120000000001</v>
      </c>
      <c r="P8796" s="31">
        <v>0.53232570000000001</v>
      </c>
      <c r="Q8796" s="31">
        <v>74.304910000000007</v>
      </c>
      <c r="R8796">
        <v>0.3232043</v>
      </c>
      <c r="S8796" t="s">
        <v>20810</v>
      </c>
      <c r="T8796">
        <v>-7.3397599999999993E-2</v>
      </c>
    </row>
    <row r="8797" spans="1:20" x14ac:dyDescent="0.25">
      <c r="A8797" s="31" t="s">
        <v>9105</v>
      </c>
      <c r="B8797" s="31" t="s">
        <v>67</v>
      </c>
      <c r="C8797" s="31" t="s">
        <v>5</v>
      </c>
      <c r="D8797" s="31" t="s">
        <v>10</v>
      </c>
      <c r="E8797" s="31" t="s">
        <v>20</v>
      </c>
      <c r="F8797" s="31" t="s">
        <v>6</v>
      </c>
      <c r="G8797" s="31">
        <v>12</v>
      </c>
      <c r="H8797" s="31">
        <v>13031</v>
      </c>
      <c r="I8797" s="31">
        <v>16.847366000000001</v>
      </c>
      <c r="J8797" s="31">
        <v>16.864820000000002</v>
      </c>
      <c r="K8797" s="31">
        <v>1.74576E-2</v>
      </c>
      <c r="L8797" s="31">
        <v>-0.41411229999999999</v>
      </c>
      <c r="M8797" s="31">
        <v>-0.15913730000000001</v>
      </c>
      <c r="N8797" s="31">
        <v>1.74576E-2</v>
      </c>
      <c r="O8797" s="31">
        <v>0.19405249999999999</v>
      </c>
      <c r="P8797" s="31">
        <v>0.44902750000000002</v>
      </c>
      <c r="Q8797" s="31">
        <v>77.445300000000003</v>
      </c>
      <c r="R8797">
        <v>0.33675579999999999</v>
      </c>
      <c r="S8797" t="s">
        <v>20810</v>
      </c>
      <c r="T8797">
        <v>-7.3397599999999993E-2</v>
      </c>
    </row>
    <row r="8798" spans="1:20" x14ac:dyDescent="0.25">
      <c r="A8798" s="31" t="s">
        <v>9106</v>
      </c>
      <c r="B8798" s="31" t="s">
        <v>67</v>
      </c>
      <c r="C8798" s="31" t="s">
        <v>5</v>
      </c>
      <c r="D8798" s="31" t="s">
        <v>10</v>
      </c>
      <c r="E8798" s="31" t="s">
        <v>20</v>
      </c>
      <c r="F8798" s="31" t="s">
        <v>6</v>
      </c>
      <c r="G8798" s="31">
        <v>13</v>
      </c>
      <c r="H8798" s="31">
        <v>13031</v>
      </c>
      <c r="I8798" s="31">
        <v>15.857377</v>
      </c>
      <c r="J8798" s="31">
        <v>16.823129999999999</v>
      </c>
      <c r="K8798" s="31">
        <v>0.96575060000000001</v>
      </c>
      <c r="L8798" s="31">
        <v>0.51557489999999995</v>
      </c>
      <c r="M8798" s="31">
        <v>0.78154239999999997</v>
      </c>
      <c r="N8798" s="31">
        <v>0.96575060000000001</v>
      </c>
      <c r="O8798" s="31">
        <v>1.149959</v>
      </c>
      <c r="P8798" s="31">
        <v>1.415926</v>
      </c>
      <c r="Q8798" s="31">
        <v>80.037530000000004</v>
      </c>
      <c r="R8798">
        <v>0.35127399999999998</v>
      </c>
      <c r="S8798" t="s">
        <v>20810</v>
      </c>
      <c r="T8798">
        <v>0.44324200000000002</v>
      </c>
    </row>
    <row r="8799" spans="1:20" x14ac:dyDescent="0.25">
      <c r="A8799" s="31" t="s">
        <v>9107</v>
      </c>
      <c r="B8799" s="31" t="s">
        <v>67</v>
      </c>
      <c r="C8799" s="31" t="s">
        <v>5</v>
      </c>
      <c r="D8799" s="31" t="s">
        <v>10</v>
      </c>
      <c r="E8799" s="31" t="s">
        <v>20</v>
      </c>
      <c r="F8799" s="31" t="s">
        <v>6</v>
      </c>
      <c r="G8799" s="31">
        <v>14</v>
      </c>
      <c r="H8799" s="31">
        <v>13031</v>
      </c>
      <c r="I8799" s="31">
        <v>16.390695000000001</v>
      </c>
      <c r="J8799" s="31">
        <v>17.73996</v>
      </c>
      <c r="K8799" s="31">
        <v>1.349262</v>
      </c>
      <c r="L8799" s="31">
        <v>0.85324489999999997</v>
      </c>
      <c r="M8799" s="31">
        <v>1.146296</v>
      </c>
      <c r="N8799" s="31">
        <v>1.349262</v>
      </c>
      <c r="O8799" s="31">
        <v>1.5522290000000001</v>
      </c>
      <c r="P8799" s="31">
        <v>1.84528</v>
      </c>
      <c r="Q8799" s="31">
        <v>81.876329999999996</v>
      </c>
      <c r="R8799">
        <v>0.38704440000000001</v>
      </c>
      <c r="S8799" t="s">
        <v>20810</v>
      </c>
      <c r="T8799">
        <v>0.44324200000000002</v>
      </c>
    </row>
    <row r="8800" spans="1:20" x14ac:dyDescent="0.25">
      <c r="A8800" s="31" t="s">
        <v>9108</v>
      </c>
      <c r="B8800" s="31" t="s">
        <v>67</v>
      </c>
      <c r="C8800" s="31" t="s">
        <v>5</v>
      </c>
      <c r="D8800" s="31" t="s">
        <v>10</v>
      </c>
      <c r="E8800" s="31" t="s">
        <v>20</v>
      </c>
      <c r="F8800" s="31" t="s">
        <v>6</v>
      </c>
      <c r="G8800" s="31">
        <v>15</v>
      </c>
      <c r="H8800" s="31">
        <v>13031</v>
      </c>
      <c r="I8800" s="31">
        <v>17.384481000000001</v>
      </c>
      <c r="J8800" s="31">
        <v>18.94528</v>
      </c>
      <c r="K8800" s="31">
        <v>1.5607960000000001</v>
      </c>
      <c r="L8800" s="31">
        <v>1.0158199999999999</v>
      </c>
      <c r="M8800" s="31">
        <v>1.3377969999999999</v>
      </c>
      <c r="N8800" s="31">
        <v>1.5607960000000001</v>
      </c>
      <c r="O8800" s="31">
        <v>1.7837959999999999</v>
      </c>
      <c r="P8800" s="31">
        <v>2.1057730000000001</v>
      </c>
      <c r="Q8800" s="31">
        <v>83.009219999999999</v>
      </c>
      <c r="R8800">
        <v>0.42524719999999999</v>
      </c>
      <c r="S8800" t="s">
        <v>20810</v>
      </c>
      <c r="T8800">
        <v>0.44324200000000002</v>
      </c>
    </row>
    <row r="8801" spans="1:20" x14ac:dyDescent="0.25">
      <c r="A8801" s="31" t="s">
        <v>9109</v>
      </c>
      <c r="B8801" s="31" t="s">
        <v>67</v>
      </c>
      <c r="C8801" s="31" t="s">
        <v>5</v>
      </c>
      <c r="D8801" s="31" t="s">
        <v>10</v>
      </c>
      <c r="E8801" s="31" t="s">
        <v>20</v>
      </c>
      <c r="F8801" s="31" t="s">
        <v>6</v>
      </c>
      <c r="G8801" s="31">
        <v>16</v>
      </c>
      <c r="H8801" s="31">
        <v>13031</v>
      </c>
      <c r="I8801" s="31">
        <v>18.650569000000001</v>
      </c>
      <c r="J8801" s="31">
        <v>20.25299</v>
      </c>
      <c r="K8801" s="31">
        <v>1.6024240000000001</v>
      </c>
      <c r="L8801" s="31">
        <v>1.020899</v>
      </c>
      <c r="M8801" s="31">
        <v>1.3644689999999999</v>
      </c>
      <c r="N8801" s="31">
        <v>1.6024240000000001</v>
      </c>
      <c r="O8801" s="31">
        <v>1.8403799999999999</v>
      </c>
      <c r="P8801" s="31">
        <v>2.1839490000000001</v>
      </c>
      <c r="Q8801" s="31">
        <v>83.517080000000007</v>
      </c>
      <c r="R8801">
        <v>0.45376650000000002</v>
      </c>
      <c r="S8801" t="s">
        <v>20810</v>
      </c>
      <c r="T8801">
        <v>0.44324200000000002</v>
      </c>
    </row>
    <row r="8802" spans="1:20" x14ac:dyDescent="0.25">
      <c r="A8802" s="31" t="s">
        <v>9110</v>
      </c>
      <c r="B8802" s="31" t="s">
        <v>67</v>
      </c>
      <c r="C8802" s="31" t="s">
        <v>5</v>
      </c>
      <c r="D8802" s="31" t="s">
        <v>10</v>
      </c>
      <c r="E8802" s="31" t="s">
        <v>20</v>
      </c>
      <c r="F8802" s="31" t="s">
        <v>6</v>
      </c>
      <c r="G8802" s="31">
        <v>17</v>
      </c>
      <c r="H8802" s="31">
        <v>13031</v>
      </c>
      <c r="I8802" s="31">
        <v>20.116508</v>
      </c>
      <c r="J8802" s="31">
        <v>21.66075</v>
      </c>
      <c r="K8802" s="31">
        <v>1.5442450000000001</v>
      </c>
      <c r="L8802" s="31">
        <v>0.93282869999999996</v>
      </c>
      <c r="M8802" s="31">
        <v>1.2940579999999999</v>
      </c>
      <c r="N8802" s="31">
        <v>1.5442450000000001</v>
      </c>
      <c r="O8802" s="31">
        <v>1.7944310000000001</v>
      </c>
      <c r="P8802" s="31">
        <v>2.1556609999999998</v>
      </c>
      <c r="Q8802" s="31">
        <v>83.340419999999995</v>
      </c>
      <c r="R8802">
        <v>0.47709049999999997</v>
      </c>
      <c r="S8802" t="s">
        <v>20810</v>
      </c>
      <c r="T8802">
        <v>0.44324200000000002</v>
      </c>
    </row>
    <row r="8803" spans="1:20" x14ac:dyDescent="0.25">
      <c r="A8803" s="31" t="s">
        <v>9111</v>
      </c>
      <c r="B8803" s="31" t="s">
        <v>67</v>
      </c>
      <c r="C8803" s="31" t="s">
        <v>5</v>
      </c>
      <c r="D8803" s="31" t="s">
        <v>10</v>
      </c>
      <c r="E8803" s="31" t="s">
        <v>20</v>
      </c>
      <c r="F8803" s="31" t="s">
        <v>6</v>
      </c>
      <c r="G8803" s="31">
        <v>18</v>
      </c>
      <c r="H8803" s="31">
        <v>13031</v>
      </c>
      <c r="I8803" s="31">
        <v>21.883672000000001</v>
      </c>
      <c r="J8803" s="31">
        <v>23.1676</v>
      </c>
      <c r="K8803" s="31">
        <v>1.283927</v>
      </c>
      <c r="L8803" s="31">
        <v>0.65767810000000004</v>
      </c>
      <c r="M8803" s="31">
        <v>1.027671</v>
      </c>
      <c r="N8803" s="31">
        <v>1.283927</v>
      </c>
      <c r="O8803" s="31">
        <v>1.5401830000000001</v>
      </c>
      <c r="P8803" s="31">
        <v>1.9101760000000001</v>
      </c>
      <c r="Q8803" s="31">
        <v>82.280460000000005</v>
      </c>
      <c r="R8803">
        <v>0.4886644</v>
      </c>
      <c r="S8803" t="s">
        <v>20810</v>
      </c>
      <c r="T8803">
        <v>0.44324200000000002</v>
      </c>
    </row>
    <row r="8804" spans="1:20" x14ac:dyDescent="0.25">
      <c r="A8804" s="31" t="s">
        <v>9112</v>
      </c>
      <c r="B8804" s="31" t="s">
        <v>67</v>
      </c>
      <c r="C8804" s="31" t="s">
        <v>5</v>
      </c>
      <c r="D8804" s="31" t="s">
        <v>10</v>
      </c>
      <c r="E8804" s="31" t="s">
        <v>20</v>
      </c>
      <c r="F8804" s="31" t="s">
        <v>6</v>
      </c>
      <c r="G8804" s="31">
        <v>19</v>
      </c>
      <c r="H8804" s="31">
        <v>13031</v>
      </c>
      <c r="I8804" s="31">
        <v>24.928578000000002</v>
      </c>
      <c r="J8804" s="31">
        <v>24.910029999999999</v>
      </c>
      <c r="K8804" s="31">
        <v>-1.8545699999999998E-2</v>
      </c>
      <c r="L8804" s="31">
        <v>-0.65831110000000004</v>
      </c>
      <c r="M8804" s="31">
        <v>-0.28033249999999998</v>
      </c>
      <c r="N8804" s="31">
        <v>-1.8545699999999998E-2</v>
      </c>
      <c r="O8804" s="31">
        <v>0.24324119999999999</v>
      </c>
      <c r="P8804" s="31">
        <v>0.62121979999999999</v>
      </c>
      <c r="Q8804" s="31">
        <v>80.410679999999999</v>
      </c>
      <c r="R8804">
        <v>0.49921159999999998</v>
      </c>
      <c r="S8804" t="s">
        <v>20810</v>
      </c>
      <c r="T8804">
        <v>-7.3397599999999993E-2</v>
      </c>
    </row>
    <row r="8805" spans="1:20" x14ac:dyDescent="0.25">
      <c r="A8805" s="31" t="s">
        <v>9113</v>
      </c>
      <c r="B8805" s="31" t="s">
        <v>67</v>
      </c>
      <c r="C8805" s="31" t="s">
        <v>5</v>
      </c>
      <c r="D8805" s="31" t="s">
        <v>10</v>
      </c>
      <c r="E8805" s="31" t="s">
        <v>20</v>
      </c>
      <c r="F8805" s="31" t="s">
        <v>6</v>
      </c>
      <c r="G8805" s="31">
        <v>20</v>
      </c>
      <c r="H8805" s="31">
        <v>13031</v>
      </c>
      <c r="I8805" s="31">
        <v>24.806927000000002</v>
      </c>
      <c r="J8805" s="31">
        <v>24.848749999999999</v>
      </c>
      <c r="K8805" s="31">
        <v>4.1828299999999999E-2</v>
      </c>
      <c r="L8805" s="31">
        <v>-0.56686429999999999</v>
      </c>
      <c r="M8805" s="31">
        <v>-0.20724380000000001</v>
      </c>
      <c r="N8805" s="31">
        <v>4.1828299999999999E-2</v>
      </c>
      <c r="O8805" s="31">
        <v>0.2909003</v>
      </c>
      <c r="P8805" s="31">
        <v>0.65052080000000001</v>
      </c>
      <c r="Q8805" s="31">
        <v>77.236199999999997</v>
      </c>
      <c r="R8805">
        <v>0.47496529999999998</v>
      </c>
      <c r="S8805" t="s">
        <v>20810</v>
      </c>
      <c r="T8805">
        <v>-7.3397599999999993E-2</v>
      </c>
    </row>
    <row r="8806" spans="1:20" x14ac:dyDescent="0.25">
      <c r="A8806" s="31" t="s">
        <v>9114</v>
      </c>
      <c r="B8806" s="31" t="s">
        <v>67</v>
      </c>
      <c r="C8806" s="31" t="s">
        <v>5</v>
      </c>
      <c r="D8806" s="31" t="s">
        <v>10</v>
      </c>
      <c r="E8806" s="31" t="s">
        <v>20</v>
      </c>
      <c r="F8806" s="31" t="s">
        <v>6</v>
      </c>
      <c r="G8806" s="31">
        <v>21</v>
      </c>
      <c r="H8806" s="31">
        <v>13031</v>
      </c>
      <c r="I8806" s="31">
        <v>24.106069000000002</v>
      </c>
      <c r="J8806" s="31">
        <v>24.171140000000001</v>
      </c>
      <c r="K8806" s="31">
        <v>6.5072500000000005E-2</v>
      </c>
      <c r="L8806" s="31">
        <v>-0.49117339999999998</v>
      </c>
      <c r="M8806" s="31">
        <v>-0.16253889999999999</v>
      </c>
      <c r="N8806" s="31">
        <v>6.5072500000000005E-2</v>
      </c>
      <c r="O8806" s="31">
        <v>0.29268379999999999</v>
      </c>
      <c r="P8806" s="31">
        <v>0.62131840000000005</v>
      </c>
      <c r="Q8806" s="31">
        <v>73.652889999999999</v>
      </c>
      <c r="R8806">
        <v>0.43404100000000001</v>
      </c>
      <c r="S8806" t="s">
        <v>20810</v>
      </c>
      <c r="T8806">
        <v>-7.3397599999999993E-2</v>
      </c>
    </row>
    <row r="8807" spans="1:20" x14ac:dyDescent="0.25">
      <c r="A8807" s="31" t="s">
        <v>9115</v>
      </c>
      <c r="B8807" s="31" t="s">
        <v>67</v>
      </c>
      <c r="C8807" s="31" t="s">
        <v>5</v>
      </c>
      <c r="D8807" s="31" t="s">
        <v>10</v>
      </c>
      <c r="E8807" s="31" t="s">
        <v>20</v>
      </c>
      <c r="F8807" s="31" t="s">
        <v>6</v>
      </c>
      <c r="G8807" s="31">
        <v>22</v>
      </c>
      <c r="H8807" s="31">
        <v>13031</v>
      </c>
      <c r="I8807" s="31">
        <v>22.265187999999998</v>
      </c>
      <c r="J8807" s="31">
        <v>22.311070000000001</v>
      </c>
      <c r="K8807" s="31">
        <v>4.5879200000000002E-2</v>
      </c>
      <c r="L8807" s="31">
        <v>-0.46271050000000002</v>
      </c>
      <c r="M8807" s="31">
        <v>-0.1622316</v>
      </c>
      <c r="N8807" s="31">
        <v>4.5879200000000002E-2</v>
      </c>
      <c r="O8807" s="31">
        <v>0.25398999999999999</v>
      </c>
      <c r="P8807" s="31">
        <v>0.55446890000000004</v>
      </c>
      <c r="Q8807" s="31">
        <v>71.139619999999994</v>
      </c>
      <c r="R8807">
        <v>0.3968546</v>
      </c>
      <c r="S8807" t="s">
        <v>20810</v>
      </c>
      <c r="T8807">
        <v>-7.3397599999999993E-2</v>
      </c>
    </row>
    <row r="8808" spans="1:20" x14ac:dyDescent="0.25">
      <c r="A8808" s="31" t="s">
        <v>9116</v>
      </c>
      <c r="B8808" s="31" t="s">
        <v>67</v>
      </c>
      <c r="C8808" s="31" t="s">
        <v>5</v>
      </c>
      <c r="D8808" s="31" t="s">
        <v>10</v>
      </c>
      <c r="E8808" s="31" t="s">
        <v>20</v>
      </c>
      <c r="F8808" s="31" t="s">
        <v>6</v>
      </c>
      <c r="G8808" s="31">
        <v>23</v>
      </c>
      <c r="H8808" s="31">
        <v>13031</v>
      </c>
      <c r="I8808" s="31">
        <v>18.676528000000001</v>
      </c>
      <c r="J8808" s="31">
        <v>18.701000000000001</v>
      </c>
      <c r="K8808" s="31">
        <v>2.4472500000000001E-2</v>
      </c>
      <c r="L8808" s="31">
        <v>-0.4300253</v>
      </c>
      <c r="M8808" s="31">
        <v>-0.16150429999999999</v>
      </c>
      <c r="N8808" s="31">
        <v>2.4472500000000001E-2</v>
      </c>
      <c r="O8808" s="31">
        <v>0.21044940000000001</v>
      </c>
      <c r="P8808" s="31">
        <v>0.47897040000000002</v>
      </c>
      <c r="Q8808" s="31">
        <v>69.367869999999996</v>
      </c>
      <c r="R8808">
        <v>0.35464659999999998</v>
      </c>
      <c r="S8808" t="s">
        <v>20810</v>
      </c>
      <c r="T8808">
        <v>-7.3397599999999993E-2</v>
      </c>
    </row>
    <row r="8809" spans="1:20" x14ac:dyDescent="0.25">
      <c r="A8809" s="31" t="s">
        <v>9117</v>
      </c>
      <c r="B8809" s="31" t="s">
        <v>67</v>
      </c>
      <c r="C8809" s="31" t="s">
        <v>5</v>
      </c>
      <c r="D8809" s="31" t="s">
        <v>10</v>
      </c>
      <c r="E8809" s="31" t="s">
        <v>20</v>
      </c>
      <c r="F8809" s="31" t="s">
        <v>6</v>
      </c>
      <c r="G8809" s="31">
        <v>24</v>
      </c>
      <c r="H8809" s="31">
        <v>13031</v>
      </c>
      <c r="I8809" s="31">
        <v>15.053761</v>
      </c>
      <c r="J8809" s="31">
        <v>15.061109999999999</v>
      </c>
      <c r="K8809" s="31">
        <v>7.3460000000000001E-3</v>
      </c>
      <c r="L8809" s="31">
        <v>-0.38738489999999998</v>
      </c>
      <c r="M8809" s="31">
        <v>-0.1541747</v>
      </c>
      <c r="N8809" s="31">
        <v>7.3460000000000001E-3</v>
      </c>
      <c r="O8809" s="31">
        <v>0.16886660000000001</v>
      </c>
      <c r="P8809" s="31">
        <v>0.40207680000000001</v>
      </c>
      <c r="Q8809" s="31">
        <v>67.849710000000002</v>
      </c>
      <c r="R8809">
        <v>0.30801010000000001</v>
      </c>
      <c r="S8809" t="s">
        <v>20810</v>
      </c>
      <c r="T8809">
        <v>-7.3397599999999993E-2</v>
      </c>
    </row>
    <row r="8810" spans="1:20" x14ac:dyDescent="0.25">
      <c r="A8810" s="31" t="s">
        <v>9670</v>
      </c>
      <c r="B8810" s="31" t="s">
        <v>67</v>
      </c>
      <c r="C8810" s="31" t="s">
        <v>5</v>
      </c>
      <c r="D8810" s="31" t="s">
        <v>11</v>
      </c>
      <c r="E8810" s="31" t="s">
        <v>20</v>
      </c>
      <c r="F8810" s="31" t="s">
        <v>6</v>
      </c>
      <c r="G8810" s="31">
        <v>1</v>
      </c>
      <c r="H8810" s="31">
        <v>4761</v>
      </c>
      <c r="I8810" s="31">
        <v>5.3476507</v>
      </c>
      <c r="J8810" s="31">
        <v>5.3339480000000004</v>
      </c>
      <c r="K8810" s="31">
        <v>-1.3703E-2</v>
      </c>
      <c r="L8810" s="31">
        <v>-0.1632622</v>
      </c>
      <c r="M8810" s="31">
        <v>-7.4901400000000007E-2</v>
      </c>
      <c r="N8810" s="31">
        <v>-1.3703E-2</v>
      </c>
      <c r="O8810" s="31">
        <v>4.74954E-2</v>
      </c>
      <c r="P8810" s="31">
        <v>0.13585620000000001</v>
      </c>
      <c r="Q8810" s="31">
        <v>68.523060000000001</v>
      </c>
      <c r="R8810">
        <v>0.11670170000000001</v>
      </c>
      <c r="S8810" t="s">
        <v>20810</v>
      </c>
      <c r="T8810">
        <v>0.1129173</v>
      </c>
    </row>
    <row r="8811" spans="1:20" x14ac:dyDescent="0.25">
      <c r="A8811" s="31" t="s">
        <v>9671</v>
      </c>
      <c r="B8811" s="31" t="s">
        <v>67</v>
      </c>
      <c r="C8811" s="31" t="s">
        <v>5</v>
      </c>
      <c r="D8811" s="31" t="s">
        <v>11</v>
      </c>
      <c r="E8811" s="31" t="s">
        <v>20</v>
      </c>
      <c r="F8811" s="31" t="s">
        <v>6</v>
      </c>
      <c r="G8811" s="31">
        <v>2</v>
      </c>
      <c r="H8811" s="31">
        <v>4761</v>
      </c>
      <c r="I8811" s="31">
        <v>4.7264109999999997</v>
      </c>
      <c r="J8811" s="31">
        <v>4.7113829999999997</v>
      </c>
      <c r="K8811" s="31">
        <v>-1.50282E-2</v>
      </c>
      <c r="L8811" s="31">
        <v>-0.14994360000000001</v>
      </c>
      <c r="M8811" s="31">
        <v>-7.0234500000000005E-2</v>
      </c>
      <c r="N8811" s="31">
        <v>-1.50282E-2</v>
      </c>
      <c r="O8811" s="31">
        <v>4.0178100000000001E-2</v>
      </c>
      <c r="P8811" s="31">
        <v>0.1198872</v>
      </c>
      <c r="Q8811" s="31">
        <v>67.591340000000002</v>
      </c>
      <c r="R8811">
        <v>0.10527499999999999</v>
      </c>
      <c r="S8811" t="s">
        <v>20810</v>
      </c>
      <c r="T8811">
        <v>0.1129173</v>
      </c>
    </row>
    <row r="8812" spans="1:20" x14ac:dyDescent="0.25">
      <c r="A8812" s="31" t="s">
        <v>9672</v>
      </c>
      <c r="B8812" s="31" t="s">
        <v>67</v>
      </c>
      <c r="C8812" s="31" t="s">
        <v>5</v>
      </c>
      <c r="D8812" s="31" t="s">
        <v>11</v>
      </c>
      <c r="E8812" s="31" t="s">
        <v>20</v>
      </c>
      <c r="F8812" s="31" t="s">
        <v>6</v>
      </c>
      <c r="G8812" s="31">
        <v>3</v>
      </c>
      <c r="H8812" s="31">
        <v>4761</v>
      </c>
      <c r="I8812" s="31">
        <v>4.4041199000000004</v>
      </c>
      <c r="J8812" s="31">
        <v>4.3834749999999998</v>
      </c>
      <c r="K8812" s="31">
        <v>-2.0644900000000001E-2</v>
      </c>
      <c r="L8812" s="31">
        <v>-0.14804100000000001</v>
      </c>
      <c r="M8812" s="31">
        <v>-7.2774400000000003E-2</v>
      </c>
      <c r="N8812" s="31">
        <v>-2.0644900000000001E-2</v>
      </c>
      <c r="O8812" s="31">
        <v>3.1484499999999999E-2</v>
      </c>
      <c r="P8812" s="31">
        <v>0.1067512</v>
      </c>
      <c r="Q8812" s="31">
        <v>66.669659999999993</v>
      </c>
      <c r="R8812">
        <v>9.9407700000000002E-2</v>
      </c>
      <c r="S8812" t="s">
        <v>20810</v>
      </c>
      <c r="T8812">
        <v>0.1129173</v>
      </c>
    </row>
    <row r="8813" spans="1:20" x14ac:dyDescent="0.25">
      <c r="A8813" s="31" t="s">
        <v>9673</v>
      </c>
      <c r="B8813" s="31" t="s">
        <v>67</v>
      </c>
      <c r="C8813" s="31" t="s">
        <v>5</v>
      </c>
      <c r="D8813" s="31" t="s">
        <v>11</v>
      </c>
      <c r="E8813" s="31" t="s">
        <v>20</v>
      </c>
      <c r="F8813" s="31" t="s">
        <v>6</v>
      </c>
      <c r="G8813" s="31">
        <v>4</v>
      </c>
      <c r="H8813" s="31">
        <v>4761</v>
      </c>
      <c r="I8813" s="31">
        <v>4.2779106999999996</v>
      </c>
      <c r="J8813" s="31">
        <v>4.244955</v>
      </c>
      <c r="K8813" s="31">
        <v>-3.2956300000000001E-2</v>
      </c>
      <c r="L8813" s="31">
        <v>-0.1572694</v>
      </c>
      <c r="M8813" s="31">
        <v>-8.3824200000000001E-2</v>
      </c>
      <c r="N8813" s="31">
        <v>-3.2956300000000001E-2</v>
      </c>
      <c r="O8813" s="31">
        <v>1.7911699999999999E-2</v>
      </c>
      <c r="P8813" s="31">
        <v>9.1356900000000005E-2</v>
      </c>
      <c r="Q8813" s="31">
        <v>65.718639999999994</v>
      </c>
      <c r="R8813">
        <v>9.7002000000000005E-2</v>
      </c>
      <c r="S8813" t="s">
        <v>20810</v>
      </c>
      <c r="T8813">
        <v>0.1129173</v>
      </c>
    </row>
    <row r="8814" spans="1:20" x14ac:dyDescent="0.25">
      <c r="A8814" s="31" t="s">
        <v>9674</v>
      </c>
      <c r="B8814" s="31" t="s">
        <v>67</v>
      </c>
      <c r="C8814" s="31" t="s">
        <v>5</v>
      </c>
      <c r="D8814" s="31" t="s">
        <v>11</v>
      </c>
      <c r="E8814" s="31" t="s">
        <v>20</v>
      </c>
      <c r="F8814" s="31" t="s">
        <v>6</v>
      </c>
      <c r="G8814" s="31">
        <v>5</v>
      </c>
      <c r="H8814" s="31">
        <v>4761</v>
      </c>
      <c r="I8814" s="31">
        <v>4.4113429999999996</v>
      </c>
      <c r="J8814" s="31">
        <v>4.3642209999999997</v>
      </c>
      <c r="K8814" s="31">
        <v>-4.7122299999999999E-2</v>
      </c>
      <c r="L8814" s="31">
        <v>-0.17647579999999999</v>
      </c>
      <c r="M8814" s="31">
        <v>-0.10005269999999999</v>
      </c>
      <c r="N8814" s="31">
        <v>-4.7122299999999999E-2</v>
      </c>
      <c r="O8814" s="31">
        <v>5.8081000000000001E-3</v>
      </c>
      <c r="P8814" s="31">
        <v>8.2231200000000004E-2</v>
      </c>
      <c r="Q8814" s="31">
        <v>64.750820000000004</v>
      </c>
      <c r="R8814">
        <v>0.1009351</v>
      </c>
      <c r="S8814" t="s">
        <v>20810</v>
      </c>
      <c r="T8814">
        <v>0.1129173</v>
      </c>
    </row>
    <row r="8815" spans="1:20" x14ac:dyDescent="0.25">
      <c r="A8815" s="31" t="s">
        <v>9675</v>
      </c>
      <c r="B8815" s="31" t="s">
        <v>67</v>
      </c>
      <c r="C8815" s="31" t="s">
        <v>5</v>
      </c>
      <c r="D8815" s="31" t="s">
        <v>11</v>
      </c>
      <c r="E8815" s="31" t="s">
        <v>20</v>
      </c>
      <c r="F8815" s="31" t="s">
        <v>6</v>
      </c>
      <c r="G8815" s="31">
        <v>6</v>
      </c>
      <c r="H8815" s="31">
        <v>4761</v>
      </c>
      <c r="I8815" s="31">
        <v>4.9948895999999996</v>
      </c>
      <c r="J8815" s="31">
        <v>4.9238790000000003</v>
      </c>
      <c r="K8815" s="31">
        <v>-7.1010900000000002E-2</v>
      </c>
      <c r="L8815" s="31">
        <v>-0.21236969999999999</v>
      </c>
      <c r="M8815" s="31">
        <v>-0.12885379999999999</v>
      </c>
      <c r="N8815" s="31">
        <v>-7.1010900000000002E-2</v>
      </c>
      <c r="O8815" s="31">
        <v>-1.3167999999999999E-2</v>
      </c>
      <c r="P8815" s="31">
        <v>7.0347999999999994E-2</v>
      </c>
      <c r="Q8815" s="31">
        <v>63.799390000000002</v>
      </c>
      <c r="R8815">
        <v>0.1103029</v>
      </c>
      <c r="S8815" t="s">
        <v>20810</v>
      </c>
      <c r="T8815">
        <v>0.1129173</v>
      </c>
    </row>
    <row r="8816" spans="1:20" x14ac:dyDescent="0.25">
      <c r="A8816" s="31" t="s">
        <v>9676</v>
      </c>
      <c r="B8816" s="31" t="s">
        <v>67</v>
      </c>
      <c r="C8816" s="31" t="s">
        <v>5</v>
      </c>
      <c r="D8816" s="31" t="s">
        <v>11</v>
      </c>
      <c r="E8816" s="31" t="s">
        <v>20</v>
      </c>
      <c r="F8816" s="31" t="s">
        <v>6</v>
      </c>
      <c r="G8816" s="31">
        <v>7</v>
      </c>
      <c r="H8816" s="31">
        <v>4761</v>
      </c>
      <c r="I8816" s="31">
        <v>5.8522286000000001</v>
      </c>
      <c r="J8816" s="31">
        <v>5.7496989999999997</v>
      </c>
      <c r="K8816" s="31">
        <v>-0.10253</v>
      </c>
      <c r="L8816" s="31">
        <v>-0.25399490000000002</v>
      </c>
      <c r="M8816" s="31">
        <v>-0.16450819999999999</v>
      </c>
      <c r="N8816" s="31">
        <v>-0.10253</v>
      </c>
      <c r="O8816" s="31">
        <v>-4.0551700000000003E-2</v>
      </c>
      <c r="P8816" s="31">
        <v>4.8934999999999999E-2</v>
      </c>
      <c r="Q8816" s="31">
        <v>63.806579999999997</v>
      </c>
      <c r="R8816">
        <v>0.1181888</v>
      </c>
      <c r="S8816" t="s">
        <v>20810</v>
      </c>
      <c r="T8816">
        <v>0.1129173</v>
      </c>
    </row>
    <row r="8817" spans="1:20" x14ac:dyDescent="0.25">
      <c r="A8817" s="31" t="s">
        <v>9677</v>
      </c>
      <c r="B8817" s="31" t="s">
        <v>67</v>
      </c>
      <c r="C8817" s="31" t="s">
        <v>5</v>
      </c>
      <c r="D8817" s="31" t="s">
        <v>11</v>
      </c>
      <c r="E8817" s="31" t="s">
        <v>20</v>
      </c>
      <c r="F8817" s="31" t="s">
        <v>6</v>
      </c>
      <c r="G8817" s="31">
        <v>8</v>
      </c>
      <c r="H8817" s="31">
        <v>4761</v>
      </c>
      <c r="I8817" s="31">
        <v>6.6465142000000004</v>
      </c>
      <c r="J8817" s="31">
        <v>6.5158319999999996</v>
      </c>
      <c r="K8817" s="31">
        <v>-0.1306823</v>
      </c>
      <c r="L8817" s="31">
        <v>-0.29633789999999999</v>
      </c>
      <c r="M8817" s="31">
        <v>-0.19846720000000001</v>
      </c>
      <c r="N8817" s="31">
        <v>-0.1306823</v>
      </c>
      <c r="O8817" s="31">
        <v>-6.2897300000000003E-2</v>
      </c>
      <c r="P8817" s="31">
        <v>3.4973400000000002E-2</v>
      </c>
      <c r="Q8817" s="31">
        <v>68.057109999999994</v>
      </c>
      <c r="R8817">
        <v>0.12926180000000001</v>
      </c>
      <c r="S8817" t="s">
        <v>20810</v>
      </c>
      <c r="T8817">
        <v>0.1129173</v>
      </c>
    </row>
    <row r="8818" spans="1:20" x14ac:dyDescent="0.25">
      <c r="A8818" s="31" t="s">
        <v>9678</v>
      </c>
      <c r="B8818" s="31" t="s">
        <v>67</v>
      </c>
      <c r="C8818" s="31" t="s">
        <v>5</v>
      </c>
      <c r="D8818" s="31" t="s">
        <v>11</v>
      </c>
      <c r="E8818" s="31" t="s">
        <v>20</v>
      </c>
      <c r="F8818" s="31" t="s">
        <v>6</v>
      </c>
      <c r="G8818" s="31">
        <v>9</v>
      </c>
      <c r="H8818" s="31">
        <v>4761</v>
      </c>
      <c r="I8818" s="31">
        <v>6.9917085999999999</v>
      </c>
      <c r="J8818" s="31">
        <v>6.8594090000000003</v>
      </c>
      <c r="K8818" s="31">
        <v>-0.1322998</v>
      </c>
      <c r="L8818" s="31">
        <v>-0.30238969999999998</v>
      </c>
      <c r="M8818" s="31">
        <v>-0.2018992</v>
      </c>
      <c r="N8818" s="31">
        <v>-0.1322998</v>
      </c>
      <c r="O8818" s="31">
        <v>-6.27003E-2</v>
      </c>
      <c r="P8818" s="31">
        <v>3.7790200000000003E-2</v>
      </c>
      <c r="Q8818" s="31">
        <v>74.355519999999999</v>
      </c>
      <c r="R8818">
        <v>0.1327219</v>
      </c>
      <c r="S8818" t="s">
        <v>20810</v>
      </c>
      <c r="T8818">
        <v>0.1129173</v>
      </c>
    </row>
    <row r="8819" spans="1:20" x14ac:dyDescent="0.25">
      <c r="A8819" s="31" t="s">
        <v>9679</v>
      </c>
      <c r="B8819" s="31" t="s">
        <v>67</v>
      </c>
      <c r="C8819" s="31" t="s">
        <v>5</v>
      </c>
      <c r="D8819" s="31" t="s">
        <v>11</v>
      </c>
      <c r="E8819" s="31" t="s">
        <v>20</v>
      </c>
      <c r="F8819" s="31" t="s">
        <v>6</v>
      </c>
      <c r="G8819" s="31">
        <v>10</v>
      </c>
      <c r="H8819" s="31">
        <v>4761</v>
      </c>
      <c r="I8819" s="31">
        <v>7.2373858999999996</v>
      </c>
      <c r="J8819" s="31">
        <v>7.1045860000000003</v>
      </c>
      <c r="K8819" s="31">
        <v>-0.1328</v>
      </c>
      <c r="L8819" s="31">
        <v>-0.3040543</v>
      </c>
      <c r="M8819" s="31">
        <v>-0.2028759</v>
      </c>
      <c r="N8819" s="31">
        <v>-0.1328</v>
      </c>
      <c r="O8819" s="31">
        <v>-6.2724100000000005E-2</v>
      </c>
      <c r="P8819" s="31">
        <v>3.8454299999999997E-2</v>
      </c>
      <c r="Q8819" s="31">
        <v>79.298869999999994</v>
      </c>
      <c r="R8819">
        <v>0.13363050000000001</v>
      </c>
      <c r="S8819" t="s">
        <v>20810</v>
      </c>
      <c r="T8819">
        <v>0.1129173</v>
      </c>
    </row>
    <row r="8820" spans="1:20" x14ac:dyDescent="0.25">
      <c r="A8820" s="31" t="s">
        <v>9680</v>
      </c>
      <c r="B8820" s="31" t="s">
        <v>67</v>
      </c>
      <c r="C8820" s="31" t="s">
        <v>5</v>
      </c>
      <c r="D8820" s="31" t="s">
        <v>11</v>
      </c>
      <c r="E8820" s="31" t="s">
        <v>20</v>
      </c>
      <c r="F8820" s="31" t="s">
        <v>6</v>
      </c>
      <c r="G8820" s="31">
        <v>11</v>
      </c>
      <c r="H8820" s="31">
        <v>4761</v>
      </c>
      <c r="I8820" s="31">
        <v>7.3723580000000002</v>
      </c>
      <c r="J8820" s="31">
        <v>7.2766500000000001</v>
      </c>
      <c r="K8820" s="31">
        <v>-9.5707899999999999E-2</v>
      </c>
      <c r="L8820" s="31">
        <v>-0.2752173</v>
      </c>
      <c r="M8820" s="31">
        <v>-0.1691617</v>
      </c>
      <c r="N8820" s="31">
        <v>-9.5707899999999999E-2</v>
      </c>
      <c r="O8820" s="31">
        <v>-2.2254099999999999E-2</v>
      </c>
      <c r="P8820" s="31">
        <v>8.3801500000000001E-2</v>
      </c>
      <c r="Q8820" s="31">
        <v>83.067430000000002</v>
      </c>
      <c r="R8820">
        <v>0.1400719</v>
      </c>
      <c r="S8820" t="s">
        <v>20810</v>
      </c>
      <c r="T8820">
        <v>0.1129173</v>
      </c>
    </row>
    <row r="8821" spans="1:20" x14ac:dyDescent="0.25">
      <c r="A8821" s="31" t="s">
        <v>9681</v>
      </c>
      <c r="B8821" s="31" t="s">
        <v>67</v>
      </c>
      <c r="C8821" s="31" t="s">
        <v>5</v>
      </c>
      <c r="D8821" s="31" t="s">
        <v>11</v>
      </c>
      <c r="E8821" s="31" t="s">
        <v>20</v>
      </c>
      <c r="F8821" s="31" t="s">
        <v>6</v>
      </c>
      <c r="G8821" s="31">
        <v>12</v>
      </c>
      <c r="H8821" s="31">
        <v>4761</v>
      </c>
      <c r="I8821" s="31">
        <v>7.3664128</v>
      </c>
      <c r="J8821" s="31">
        <v>7.3404480000000003</v>
      </c>
      <c r="K8821" s="31">
        <v>-2.5964399999999999E-2</v>
      </c>
      <c r="L8821" s="31">
        <v>-0.21269940000000001</v>
      </c>
      <c r="M8821" s="31">
        <v>-0.1023748</v>
      </c>
      <c r="N8821" s="31">
        <v>-2.5964399999999999E-2</v>
      </c>
      <c r="O8821" s="31">
        <v>5.0446100000000001E-2</v>
      </c>
      <c r="P8821" s="31">
        <v>0.16077069999999999</v>
      </c>
      <c r="Q8821" s="31">
        <v>85.838579999999993</v>
      </c>
      <c r="R8821">
        <v>0.14571010000000001</v>
      </c>
      <c r="S8821" t="s">
        <v>20810</v>
      </c>
      <c r="T8821">
        <v>0.1129173</v>
      </c>
    </row>
    <row r="8822" spans="1:20" x14ac:dyDescent="0.25">
      <c r="A8822" s="31" t="s">
        <v>9682</v>
      </c>
      <c r="B8822" s="31" t="s">
        <v>67</v>
      </c>
      <c r="C8822" s="31" t="s">
        <v>5</v>
      </c>
      <c r="D8822" s="31" t="s">
        <v>11</v>
      </c>
      <c r="E8822" s="31" t="s">
        <v>20</v>
      </c>
      <c r="F8822" s="31" t="s">
        <v>6</v>
      </c>
      <c r="G8822" s="31">
        <v>13</v>
      </c>
      <c r="H8822" s="31">
        <v>4761</v>
      </c>
      <c r="I8822" s="31">
        <v>6.9198168000000004</v>
      </c>
      <c r="J8822" s="31">
        <v>7.5281200000000004</v>
      </c>
      <c r="K8822" s="31">
        <v>0.60830320000000004</v>
      </c>
      <c r="L8822" s="31">
        <v>0.4142866</v>
      </c>
      <c r="M8822" s="31">
        <v>0.52891319999999997</v>
      </c>
      <c r="N8822" s="31">
        <v>0.60830320000000004</v>
      </c>
      <c r="O8822" s="31">
        <v>0.68769329999999995</v>
      </c>
      <c r="P8822" s="31">
        <v>0.80231989999999997</v>
      </c>
      <c r="Q8822" s="31">
        <v>88.050970000000007</v>
      </c>
      <c r="R8822">
        <v>0.151392</v>
      </c>
      <c r="S8822" t="s">
        <v>20810</v>
      </c>
      <c r="T8822">
        <v>0.6027264</v>
      </c>
    </row>
    <row r="8823" spans="1:20" x14ac:dyDescent="0.25">
      <c r="A8823" s="31" t="s">
        <v>9683</v>
      </c>
      <c r="B8823" s="31" t="s">
        <v>67</v>
      </c>
      <c r="C8823" s="31" t="s">
        <v>5</v>
      </c>
      <c r="D8823" s="31" t="s">
        <v>11</v>
      </c>
      <c r="E8823" s="31" t="s">
        <v>20</v>
      </c>
      <c r="F8823" s="31" t="s">
        <v>6</v>
      </c>
      <c r="G8823" s="31">
        <v>14</v>
      </c>
      <c r="H8823" s="31">
        <v>4761</v>
      </c>
      <c r="I8823" s="31">
        <v>7.3708923000000004</v>
      </c>
      <c r="J8823" s="31">
        <v>8.1955080000000002</v>
      </c>
      <c r="K8823" s="31">
        <v>0.82461549999999995</v>
      </c>
      <c r="L8823" s="31">
        <v>0.61267550000000004</v>
      </c>
      <c r="M8823" s="31">
        <v>0.73789139999999998</v>
      </c>
      <c r="N8823" s="31">
        <v>0.82461549999999995</v>
      </c>
      <c r="O8823" s="31">
        <v>0.91133969999999997</v>
      </c>
      <c r="P8823" s="31">
        <v>1.036556</v>
      </c>
      <c r="Q8823" s="31">
        <v>89.428139999999999</v>
      </c>
      <c r="R8823">
        <v>0.16537769999999999</v>
      </c>
      <c r="S8823" t="s">
        <v>20810</v>
      </c>
      <c r="T8823">
        <v>0.6027264</v>
      </c>
    </row>
    <row r="8824" spans="1:20" x14ac:dyDescent="0.25">
      <c r="A8824" s="31" t="s">
        <v>9684</v>
      </c>
      <c r="B8824" s="31" t="s">
        <v>67</v>
      </c>
      <c r="C8824" s="31" t="s">
        <v>5</v>
      </c>
      <c r="D8824" s="31" t="s">
        <v>11</v>
      </c>
      <c r="E8824" s="31" t="s">
        <v>20</v>
      </c>
      <c r="F8824" s="31" t="s">
        <v>6</v>
      </c>
      <c r="G8824" s="31">
        <v>15</v>
      </c>
      <c r="H8824" s="31">
        <v>4761</v>
      </c>
      <c r="I8824" s="31">
        <v>8.0437825000000007</v>
      </c>
      <c r="J8824" s="31">
        <v>9.0234050000000003</v>
      </c>
      <c r="K8824" s="31">
        <v>0.9796222</v>
      </c>
      <c r="L8824" s="31">
        <v>0.746417</v>
      </c>
      <c r="M8824" s="31">
        <v>0.88419650000000005</v>
      </c>
      <c r="N8824" s="31">
        <v>0.9796222</v>
      </c>
      <c r="O8824" s="31">
        <v>1.075048</v>
      </c>
      <c r="P8824" s="31">
        <v>1.2128270000000001</v>
      </c>
      <c r="Q8824" s="31">
        <v>91.323279999999997</v>
      </c>
      <c r="R8824">
        <v>0.18197099999999999</v>
      </c>
      <c r="S8824" t="s">
        <v>20810</v>
      </c>
      <c r="T8824">
        <v>0.6027264</v>
      </c>
    </row>
    <row r="8825" spans="1:20" x14ac:dyDescent="0.25">
      <c r="A8825" s="31" t="s">
        <v>9685</v>
      </c>
      <c r="B8825" s="31" t="s">
        <v>67</v>
      </c>
      <c r="C8825" s="31" t="s">
        <v>5</v>
      </c>
      <c r="D8825" s="31" t="s">
        <v>11</v>
      </c>
      <c r="E8825" s="31" t="s">
        <v>20</v>
      </c>
      <c r="F8825" s="31" t="s">
        <v>6</v>
      </c>
      <c r="G8825" s="31">
        <v>16</v>
      </c>
      <c r="H8825" s="31">
        <v>4761</v>
      </c>
      <c r="I8825" s="31">
        <v>8.8803970000000003</v>
      </c>
      <c r="J8825" s="31">
        <v>9.9567239999999995</v>
      </c>
      <c r="K8825" s="31">
        <v>1.076327</v>
      </c>
      <c r="L8825" s="31">
        <v>0.82085680000000005</v>
      </c>
      <c r="M8825" s="31">
        <v>0.97179059999999995</v>
      </c>
      <c r="N8825" s="31">
        <v>1.076327</v>
      </c>
      <c r="O8825" s="31">
        <v>1.180863</v>
      </c>
      <c r="P8825" s="31">
        <v>1.3317969999999999</v>
      </c>
      <c r="Q8825" s="31">
        <v>92.588399999999993</v>
      </c>
      <c r="R8825">
        <v>0.1993443</v>
      </c>
      <c r="S8825" t="s">
        <v>20810</v>
      </c>
      <c r="T8825">
        <v>0.6027264</v>
      </c>
    </row>
    <row r="8826" spans="1:20" x14ac:dyDescent="0.25">
      <c r="A8826" s="31" t="s">
        <v>9686</v>
      </c>
      <c r="B8826" s="31" t="s">
        <v>67</v>
      </c>
      <c r="C8826" s="31" t="s">
        <v>5</v>
      </c>
      <c r="D8826" s="31" t="s">
        <v>11</v>
      </c>
      <c r="E8826" s="31" t="s">
        <v>20</v>
      </c>
      <c r="F8826" s="31" t="s">
        <v>6</v>
      </c>
      <c r="G8826" s="31">
        <v>17</v>
      </c>
      <c r="H8826" s="31">
        <v>4761</v>
      </c>
      <c r="I8826" s="31">
        <v>9.6377307000000005</v>
      </c>
      <c r="J8826" s="31">
        <v>10.71763</v>
      </c>
      <c r="K8826" s="31">
        <v>1.0798970000000001</v>
      </c>
      <c r="L8826" s="31">
        <v>0.80914739999999996</v>
      </c>
      <c r="M8826" s="31">
        <v>0.96910850000000004</v>
      </c>
      <c r="N8826" s="31">
        <v>1.0798970000000001</v>
      </c>
      <c r="O8826" s="31">
        <v>1.1906859999999999</v>
      </c>
      <c r="P8826" s="31">
        <v>1.3506469999999999</v>
      </c>
      <c r="Q8826" s="31">
        <v>93.152510000000007</v>
      </c>
      <c r="R8826">
        <v>0.21126710000000001</v>
      </c>
      <c r="S8826" t="s">
        <v>20810</v>
      </c>
      <c r="T8826">
        <v>0.6027264</v>
      </c>
    </row>
    <row r="8827" spans="1:20" x14ac:dyDescent="0.25">
      <c r="A8827" s="31" t="s">
        <v>9687</v>
      </c>
      <c r="B8827" s="31" t="s">
        <v>67</v>
      </c>
      <c r="C8827" s="31" t="s">
        <v>5</v>
      </c>
      <c r="D8827" s="31" t="s">
        <v>11</v>
      </c>
      <c r="E8827" s="31" t="s">
        <v>20</v>
      </c>
      <c r="F8827" s="31" t="s">
        <v>6</v>
      </c>
      <c r="G8827" s="31">
        <v>18</v>
      </c>
      <c r="H8827" s="31">
        <v>4761</v>
      </c>
      <c r="I8827" s="31">
        <v>10.622559000000001</v>
      </c>
      <c r="J8827" s="31">
        <v>11.5329</v>
      </c>
      <c r="K8827" s="31">
        <v>0.91033969999999997</v>
      </c>
      <c r="L8827" s="31">
        <v>0.62952540000000001</v>
      </c>
      <c r="M8827" s="31">
        <v>0.79543269999999999</v>
      </c>
      <c r="N8827" s="31">
        <v>0.91033969999999997</v>
      </c>
      <c r="O8827" s="31">
        <v>1.025247</v>
      </c>
      <c r="P8827" s="31">
        <v>1.191154</v>
      </c>
      <c r="Q8827" s="31">
        <v>92.969239999999999</v>
      </c>
      <c r="R8827">
        <v>0.2191206</v>
      </c>
      <c r="S8827" t="s">
        <v>20810</v>
      </c>
      <c r="T8827">
        <v>0.6027264</v>
      </c>
    </row>
    <row r="8828" spans="1:20" x14ac:dyDescent="0.25">
      <c r="A8828" s="31" t="s">
        <v>9688</v>
      </c>
      <c r="B8828" s="31" t="s">
        <v>67</v>
      </c>
      <c r="C8828" s="31" t="s">
        <v>5</v>
      </c>
      <c r="D8828" s="31" t="s">
        <v>11</v>
      </c>
      <c r="E8828" s="31" t="s">
        <v>20</v>
      </c>
      <c r="F8828" s="31" t="s">
        <v>6</v>
      </c>
      <c r="G8828" s="31">
        <v>19</v>
      </c>
      <c r="H8828" s="31">
        <v>4761</v>
      </c>
      <c r="I8828" s="31">
        <v>12.178488</v>
      </c>
      <c r="J8828" s="31">
        <v>12.186310000000001</v>
      </c>
      <c r="K8828" s="31">
        <v>7.8201999999999994E-3</v>
      </c>
      <c r="L8828" s="31">
        <v>-0.27487450000000002</v>
      </c>
      <c r="M8828" s="31">
        <v>-0.1078562</v>
      </c>
      <c r="N8828" s="31">
        <v>7.8201999999999994E-3</v>
      </c>
      <c r="O8828" s="31">
        <v>0.1234966</v>
      </c>
      <c r="P8828" s="31">
        <v>0.29051490000000002</v>
      </c>
      <c r="Q8828" s="31">
        <v>91.327579999999998</v>
      </c>
      <c r="R8828">
        <v>0.2205879</v>
      </c>
      <c r="S8828" t="s">
        <v>20810</v>
      </c>
      <c r="T8828">
        <v>0.1129173</v>
      </c>
    </row>
    <row r="8829" spans="1:20" x14ac:dyDescent="0.25">
      <c r="A8829" s="31" t="s">
        <v>9689</v>
      </c>
      <c r="B8829" s="31" t="s">
        <v>67</v>
      </c>
      <c r="C8829" s="31" t="s">
        <v>5</v>
      </c>
      <c r="D8829" s="31" t="s">
        <v>11</v>
      </c>
      <c r="E8829" s="31" t="s">
        <v>20</v>
      </c>
      <c r="F8829" s="31" t="s">
        <v>6</v>
      </c>
      <c r="G8829" s="31">
        <v>20</v>
      </c>
      <c r="H8829" s="31">
        <v>4761</v>
      </c>
      <c r="I8829" s="31">
        <v>11.954745000000001</v>
      </c>
      <c r="J8829" s="31">
        <v>11.91417</v>
      </c>
      <c r="K8829" s="31">
        <v>-4.0577000000000002E-2</v>
      </c>
      <c r="L8829" s="31">
        <v>-0.30611739999999998</v>
      </c>
      <c r="M8829" s="31">
        <v>-0.14923400000000001</v>
      </c>
      <c r="N8829" s="31">
        <v>-4.0577000000000002E-2</v>
      </c>
      <c r="O8829" s="31">
        <v>6.8080000000000002E-2</v>
      </c>
      <c r="P8829" s="31">
        <v>0.22496340000000001</v>
      </c>
      <c r="Q8829" s="31">
        <v>86.829650000000001</v>
      </c>
      <c r="R8829">
        <v>0.20720230000000001</v>
      </c>
      <c r="S8829" t="s">
        <v>20810</v>
      </c>
      <c r="T8829">
        <v>0.1129173</v>
      </c>
    </row>
    <row r="8830" spans="1:20" x14ac:dyDescent="0.25">
      <c r="A8830" s="31" t="s">
        <v>9690</v>
      </c>
      <c r="B8830" s="31" t="s">
        <v>67</v>
      </c>
      <c r="C8830" s="31" t="s">
        <v>5</v>
      </c>
      <c r="D8830" s="31" t="s">
        <v>11</v>
      </c>
      <c r="E8830" s="31" t="s">
        <v>20</v>
      </c>
      <c r="F8830" s="31" t="s">
        <v>6</v>
      </c>
      <c r="G8830" s="31">
        <v>21</v>
      </c>
      <c r="H8830" s="31">
        <v>4761</v>
      </c>
      <c r="I8830" s="31">
        <v>11.129844</v>
      </c>
      <c r="J8830" s="31">
        <v>11.06879</v>
      </c>
      <c r="K8830" s="31">
        <v>-6.1049899999999997E-2</v>
      </c>
      <c r="L8830" s="31">
        <v>-0.30184559999999999</v>
      </c>
      <c r="M8830" s="31">
        <v>-0.15958149999999999</v>
      </c>
      <c r="N8830" s="31">
        <v>-6.1049899999999997E-2</v>
      </c>
      <c r="O8830" s="31">
        <v>3.74817E-2</v>
      </c>
      <c r="P8830" s="31">
        <v>0.17974580000000001</v>
      </c>
      <c r="Q8830" s="31">
        <v>79.193129999999996</v>
      </c>
      <c r="R8830">
        <v>0.1878939</v>
      </c>
      <c r="S8830" t="s">
        <v>20810</v>
      </c>
      <c r="T8830">
        <v>0.1129173</v>
      </c>
    </row>
    <row r="8831" spans="1:20" x14ac:dyDescent="0.25">
      <c r="A8831" s="31" t="s">
        <v>9691</v>
      </c>
      <c r="B8831" s="31" t="s">
        <v>67</v>
      </c>
      <c r="C8831" s="31" t="s">
        <v>5</v>
      </c>
      <c r="D8831" s="31" t="s">
        <v>11</v>
      </c>
      <c r="E8831" s="31" t="s">
        <v>20</v>
      </c>
      <c r="F8831" s="31" t="s">
        <v>6</v>
      </c>
      <c r="G8831" s="31">
        <v>22</v>
      </c>
      <c r="H8831" s="31">
        <v>4761</v>
      </c>
      <c r="I8831" s="31">
        <v>9.9122880000000002</v>
      </c>
      <c r="J8831" s="31">
        <v>9.8589889999999993</v>
      </c>
      <c r="K8831" s="31">
        <v>-5.3299399999999997E-2</v>
      </c>
      <c r="L8831" s="31">
        <v>-0.27784199999999998</v>
      </c>
      <c r="M8831" s="31">
        <v>-0.14518039999999999</v>
      </c>
      <c r="N8831" s="31">
        <v>-5.3299399999999997E-2</v>
      </c>
      <c r="O8831" s="31">
        <v>3.8581699999999997E-2</v>
      </c>
      <c r="P8831" s="31">
        <v>0.17124329999999999</v>
      </c>
      <c r="Q8831" s="31">
        <v>73.85069</v>
      </c>
      <c r="R8831">
        <v>0.1752116</v>
      </c>
      <c r="S8831" t="s">
        <v>20810</v>
      </c>
      <c r="T8831">
        <v>0.1129173</v>
      </c>
    </row>
    <row r="8832" spans="1:20" x14ac:dyDescent="0.25">
      <c r="A8832" s="31" t="s">
        <v>9692</v>
      </c>
      <c r="B8832" s="31" t="s">
        <v>67</v>
      </c>
      <c r="C8832" s="31" t="s">
        <v>5</v>
      </c>
      <c r="D8832" s="31" t="s">
        <v>11</v>
      </c>
      <c r="E8832" s="31" t="s">
        <v>20</v>
      </c>
      <c r="F8832" s="31" t="s">
        <v>6</v>
      </c>
      <c r="G8832" s="31">
        <v>23</v>
      </c>
      <c r="H8832" s="31">
        <v>4761</v>
      </c>
      <c r="I8832" s="31">
        <v>8.1003261999999996</v>
      </c>
      <c r="J8832" s="31">
        <v>8.060378</v>
      </c>
      <c r="K8832" s="31">
        <v>-3.9948499999999998E-2</v>
      </c>
      <c r="L8832" s="31">
        <v>-0.23620820000000001</v>
      </c>
      <c r="M8832" s="31">
        <v>-0.1202564</v>
      </c>
      <c r="N8832" s="31">
        <v>-3.9948499999999998E-2</v>
      </c>
      <c r="O8832" s="31">
        <v>4.0359399999999997E-2</v>
      </c>
      <c r="P8832" s="31">
        <v>0.15631120000000001</v>
      </c>
      <c r="Q8832" s="31">
        <v>71.084069999999997</v>
      </c>
      <c r="R8832">
        <v>0.15314230000000001</v>
      </c>
      <c r="S8832" t="s">
        <v>20810</v>
      </c>
      <c r="T8832">
        <v>0.1129173</v>
      </c>
    </row>
    <row r="8833" spans="1:20" x14ac:dyDescent="0.25">
      <c r="A8833" s="31" t="s">
        <v>9693</v>
      </c>
      <c r="B8833" s="31" t="s">
        <v>67</v>
      </c>
      <c r="C8833" s="31" t="s">
        <v>5</v>
      </c>
      <c r="D8833" s="31" t="s">
        <v>11</v>
      </c>
      <c r="E8833" s="31" t="s">
        <v>20</v>
      </c>
      <c r="F8833" s="31" t="s">
        <v>6</v>
      </c>
      <c r="G8833" s="31">
        <v>24</v>
      </c>
      <c r="H8833" s="31">
        <v>4761</v>
      </c>
      <c r="I8833" s="31">
        <v>6.3804983000000002</v>
      </c>
      <c r="J8833" s="31">
        <v>6.3615240000000002</v>
      </c>
      <c r="K8833" s="31">
        <v>-1.8974499999999998E-2</v>
      </c>
      <c r="L8833" s="31">
        <v>-0.1879931</v>
      </c>
      <c r="M8833" s="31">
        <v>-8.8135500000000006E-2</v>
      </c>
      <c r="N8833" s="31">
        <v>-1.8974499999999998E-2</v>
      </c>
      <c r="O8833" s="31">
        <v>5.0186599999999998E-2</v>
      </c>
      <c r="P8833" s="31">
        <v>0.15004410000000001</v>
      </c>
      <c r="Q8833" s="31">
        <v>69.237340000000003</v>
      </c>
      <c r="R8833">
        <v>0.1318859</v>
      </c>
      <c r="S8833" t="s">
        <v>20810</v>
      </c>
      <c r="T8833">
        <v>0.1129173</v>
      </c>
    </row>
    <row r="8834" spans="1:20" x14ac:dyDescent="0.25">
      <c r="A8834" s="31" t="s">
        <v>10246</v>
      </c>
      <c r="B8834" s="31" t="s">
        <v>67</v>
      </c>
      <c r="C8834" s="31" t="s">
        <v>5</v>
      </c>
      <c r="D8834" s="31" t="s">
        <v>12</v>
      </c>
      <c r="E8834" s="31" t="s">
        <v>20</v>
      </c>
      <c r="F8834" s="31" t="s">
        <v>6</v>
      </c>
      <c r="G8834" s="31">
        <v>1</v>
      </c>
      <c r="H8834" s="31">
        <v>2478</v>
      </c>
      <c r="I8834" s="31">
        <v>2.6737434000000002</v>
      </c>
      <c r="J8834" s="31">
        <v>2.6663450000000002</v>
      </c>
      <c r="K8834" s="31">
        <v>-7.3983E-3</v>
      </c>
      <c r="L8834" s="31">
        <v>-0.12036040000000001</v>
      </c>
      <c r="M8834" s="31">
        <v>-5.3621500000000002E-2</v>
      </c>
      <c r="N8834" s="31">
        <v>-7.3983E-3</v>
      </c>
      <c r="O8834" s="31">
        <v>3.8824900000000002E-2</v>
      </c>
      <c r="P8834" s="31">
        <v>0.1055638</v>
      </c>
      <c r="Q8834" s="31">
        <v>71.554419999999993</v>
      </c>
      <c r="R8834">
        <v>8.8144799999999995E-2</v>
      </c>
      <c r="S8834" t="s">
        <v>20810</v>
      </c>
      <c r="T8834">
        <v>-0.61203070000000004</v>
      </c>
    </row>
    <row r="8835" spans="1:20" x14ac:dyDescent="0.25">
      <c r="A8835" s="31" t="s">
        <v>10247</v>
      </c>
      <c r="B8835" s="31" t="s">
        <v>67</v>
      </c>
      <c r="C8835" s="31" t="s">
        <v>5</v>
      </c>
      <c r="D8835" s="31" t="s">
        <v>12</v>
      </c>
      <c r="E8835" s="31" t="s">
        <v>20</v>
      </c>
      <c r="F8835" s="31" t="s">
        <v>6</v>
      </c>
      <c r="G8835" s="31">
        <v>2</v>
      </c>
      <c r="H8835" s="31">
        <v>2478</v>
      </c>
      <c r="I8835" s="31">
        <v>2.3856071000000001</v>
      </c>
      <c r="J8835" s="31">
        <v>2.3833250000000001</v>
      </c>
      <c r="K8835" s="31">
        <v>-2.2824E-3</v>
      </c>
      <c r="L8835" s="31">
        <v>-0.10699500000000001</v>
      </c>
      <c r="M8835" s="31">
        <v>-4.5130000000000003E-2</v>
      </c>
      <c r="N8835" s="31">
        <v>-2.2824E-3</v>
      </c>
      <c r="O8835" s="31">
        <v>4.0565200000000003E-2</v>
      </c>
      <c r="P8835" s="31">
        <v>0.1024302</v>
      </c>
      <c r="Q8835" s="31">
        <v>70.311520000000002</v>
      </c>
      <c r="R8835">
        <v>8.1707699999999994E-2</v>
      </c>
      <c r="S8835" t="s">
        <v>20810</v>
      </c>
      <c r="T8835">
        <v>-0.61203070000000004</v>
      </c>
    </row>
    <row r="8836" spans="1:20" x14ac:dyDescent="0.25">
      <c r="A8836" s="31" t="s">
        <v>10248</v>
      </c>
      <c r="B8836" s="31" t="s">
        <v>67</v>
      </c>
      <c r="C8836" s="31" t="s">
        <v>5</v>
      </c>
      <c r="D8836" s="31" t="s">
        <v>12</v>
      </c>
      <c r="E8836" s="31" t="s">
        <v>20</v>
      </c>
      <c r="F8836" s="31" t="s">
        <v>6</v>
      </c>
      <c r="G8836" s="31">
        <v>3</v>
      </c>
      <c r="H8836" s="31">
        <v>2478</v>
      </c>
      <c r="I8836" s="31">
        <v>2.2354059999999998</v>
      </c>
      <c r="J8836" s="31">
        <v>2.2330519999999998</v>
      </c>
      <c r="K8836" s="31">
        <v>-2.3543000000000001E-3</v>
      </c>
      <c r="L8836" s="31">
        <v>-0.1193635</v>
      </c>
      <c r="M8836" s="31">
        <v>-5.0233600000000003E-2</v>
      </c>
      <c r="N8836" s="31">
        <v>-2.3543000000000001E-3</v>
      </c>
      <c r="O8836" s="31">
        <v>4.55249E-2</v>
      </c>
      <c r="P8836" s="31">
        <v>0.1146548</v>
      </c>
      <c r="Q8836" s="31">
        <v>68.934759999999997</v>
      </c>
      <c r="R8836">
        <v>9.1302700000000001E-2</v>
      </c>
      <c r="S8836" t="s">
        <v>20810</v>
      </c>
      <c r="T8836">
        <v>-0.61203070000000004</v>
      </c>
    </row>
    <row r="8837" spans="1:20" x14ac:dyDescent="0.25">
      <c r="A8837" s="31" t="s">
        <v>10249</v>
      </c>
      <c r="B8837" s="31" t="s">
        <v>67</v>
      </c>
      <c r="C8837" s="31" t="s">
        <v>5</v>
      </c>
      <c r="D8837" s="31" t="s">
        <v>12</v>
      </c>
      <c r="E8837" s="31" t="s">
        <v>20</v>
      </c>
      <c r="F8837" s="31" t="s">
        <v>6</v>
      </c>
      <c r="G8837" s="31">
        <v>4</v>
      </c>
      <c r="H8837" s="31">
        <v>2478</v>
      </c>
      <c r="I8837" s="31">
        <v>2.1919197000000001</v>
      </c>
      <c r="J8837" s="31">
        <v>2.2291129999999999</v>
      </c>
      <c r="K8837" s="31">
        <v>3.7192900000000001E-2</v>
      </c>
      <c r="L8837" s="31">
        <v>-7.8389100000000003E-2</v>
      </c>
      <c r="M8837" s="31">
        <v>-1.01023E-2</v>
      </c>
      <c r="N8837" s="31">
        <v>3.7192900000000001E-2</v>
      </c>
      <c r="O8837" s="31">
        <v>8.4488099999999997E-2</v>
      </c>
      <c r="P8837" s="31">
        <v>0.15277489999999999</v>
      </c>
      <c r="Q8837" s="31">
        <v>67.781980000000004</v>
      </c>
      <c r="R8837">
        <v>9.0189099999999994E-2</v>
      </c>
      <c r="S8837" t="s">
        <v>20810</v>
      </c>
      <c r="T8837">
        <v>-0.61203070000000004</v>
      </c>
    </row>
    <row r="8838" spans="1:20" x14ac:dyDescent="0.25">
      <c r="A8838" s="31" t="s">
        <v>10250</v>
      </c>
      <c r="B8838" s="31" t="s">
        <v>67</v>
      </c>
      <c r="C8838" s="31" t="s">
        <v>5</v>
      </c>
      <c r="D8838" s="31" t="s">
        <v>12</v>
      </c>
      <c r="E8838" s="31" t="s">
        <v>20</v>
      </c>
      <c r="F8838" s="31" t="s">
        <v>6</v>
      </c>
      <c r="G8838" s="31">
        <v>5</v>
      </c>
      <c r="H8838" s="31">
        <v>2478</v>
      </c>
      <c r="I8838" s="31">
        <v>2.258616</v>
      </c>
      <c r="J8838" s="31">
        <v>2.3427950000000002</v>
      </c>
      <c r="K8838" s="31">
        <v>8.4179199999999996E-2</v>
      </c>
      <c r="L8838" s="31">
        <v>-3.27707E-2</v>
      </c>
      <c r="M8838" s="31">
        <v>3.6324299999999997E-2</v>
      </c>
      <c r="N8838" s="31">
        <v>8.4179199999999996E-2</v>
      </c>
      <c r="O8838" s="31">
        <v>0.13203419999999999</v>
      </c>
      <c r="P8838" s="31">
        <v>0.20112920000000001</v>
      </c>
      <c r="Q8838" s="31">
        <v>66.911180000000002</v>
      </c>
      <c r="R8838">
        <v>9.1256599999999993E-2</v>
      </c>
      <c r="S8838" t="s">
        <v>20810</v>
      </c>
      <c r="T8838">
        <v>-0.61203070000000004</v>
      </c>
    </row>
    <row r="8839" spans="1:20" x14ac:dyDescent="0.25">
      <c r="A8839" s="31" t="s">
        <v>10251</v>
      </c>
      <c r="B8839" s="31" t="s">
        <v>67</v>
      </c>
      <c r="C8839" s="31" t="s">
        <v>5</v>
      </c>
      <c r="D8839" s="31" t="s">
        <v>12</v>
      </c>
      <c r="E8839" s="31" t="s">
        <v>20</v>
      </c>
      <c r="F8839" s="31" t="s">
        <v>6</v>
      </c>
      <c r="G8839" s="31">
        <v>6</v>
      </c>
      <c r="H8839" s="31">
        <v>2478</v>
      </c>
      <c r="I8839" s="31">
        <v>2.5583669000000002</v>
      </c>
      <c r="J8839" s="31">
        <v>2.7204060000000001</v>
      </c>
      <c r="K8839" s="31">
        <v>0.16203870000000001</v>
      </c>
      <c r="L8839" s="31">
        <v>3.5501600000000001E-2</v>
      </c>
      <c r="M8839" s="31">
        <v>0.11026080000000001</v>
      </c>
      <c r="N8839" s="31">
        <v>0.16203870000000001</v>
      </c>
      <c r="O8839" s="31">
        <v>0.2138167</v>
      </c>
      <c r="P8839" s="31">
        <v>0.2885759</v>
      </c>
      <c r="Q8839" s="31">
        <v>65.967209999999994</v>
      </c>
      <c r="R8839">
        <v>9.8737400000000003E-2</v>
      </c>
      <c r="S8839" t="s">
        <v>20810</v>
      </c>
      <c r="T8839">
        <v>-0.61203070000000004</v>
      </c>
    </row>
    <row r="8840" spans="1:20" x14ac:dyDescent="0.25">
      <c r="A8840" s="31" t="s">
        <v>10252</v>
      </c>
      <c r="B8840" s="31" t="s">
        <v>67</v>
      </c>
      <c r="C8840" s="31" t="s">
        <v>5</v>
      </c>
      <c r="D8840" s="31" t="s">
        <v>12</v>
      </c>
      <c r="E8840" s="31" t="s">
        <v>20</v>
      </c>
      <c r="F8840" s="31" t="s">
        <v>6</v>
      </c>
      <c r="G8840" s="31">
        <v>7</v>
      </c>
      <c r="H8840" s="31">
        <v>2478</v>
      </c>
      <c r="I8840" s="31">
        <v>2.9355294000000001</v>
      </c>
      <c r="J8840" s="31">
        <v>3.2039</v>
      </c>
      <c r="K8840" s="31">
        <v>0.26837070000000002</v>
      </c>
      <c r="L8840" s="31">
        <v>0.13224</v>
      </c>
      <c r="M8840" s="31">
        <v>0.2126671</v>
      </c>
      <c r="N8840" s="31">
        <v>0.26837070000000002</v>
      </c>
      <c r="O8840" s="31">
        <v>0.32407429999999998</v>
      </c>
      <c r="P8840" s="31">
        <v>0.40450140000000001</v>
      </c>
      <c r="Q8840" s="31">
        <v>66.252369999999999</v>
      </c>
      <c r="R8840">
        <v>0.1062234</v>
      </c>
      <c r="S8840" t="s">
        <v>20810</v>
      </c>
      <c r="T8840">
        <v>-0.61203070000000004</v>
      </c>
    </row>
    <row r="8841" spans="1:20" x14ac:dyDescent="0.25">
      <c r="A8841" s="31" t="s">
        <v>10253</v>
      </c>
      <c r="B8841" s="31" t="s">
        <v>67</v>
      </c>
      <c r="C8841" s="31" t="s">
        <v>5</v>
      </c>
      <c r="D8841" s="31" t="s">
        <v>12</v>
      </c>
      <c r="E8841" s="31" t="s">
        <v>20</v>
      </c>
      <c r="F8841" s="31" t="s">
        <v>6</v>
      </c>
      <c r="G8841" s="31">
        <v>8</v>
      </c>
      <c r="H8841" s="31">
        <v>2478</v>
      </c>
      <c r="I8841" s="31">
        <v>3.2334694000000002</v>
      </c>
      <c r="J8841" s="31">
        <v>3.5765259999999999</v>
      </c>
      <c r="K8841" s="31">
        <v>0.34305619999999998</v>
      </c>
      <c r="L8841" s="31">
        <v>0.20222680000000001</v>
      </c>
      <c r="M8841" s="31">
        <v>0.28542990000000001</v>
      </c>
      <c r="N8841" s="31">
        <v>0.34305619999999998</v>
      </c>
      <c r="O8841" s="31">
        <v>0.4006825</v>
      </c>
      <c r="P8841" s="31">
        <v>0.48388560000000003</v>
      </c>
      <c r="Q8841" s="31">
        <v>69.71181</v>
      </c>
      <c r="R8841">
        <v>0.1098898</v>
      </c>
      <c r="S8841" t="s">
        <v>20810</v>
      </c>
      <c r="T8841">
        <v>-0.61203070000000004</v>
      </c>
    </row>
    <row r="8842" spans="1:20" x14ac:dyDescent="0.25">
      <c r="A8842" s="31" t="s">
        <v>10254</v>
      </c>
      <c r="B8842" s="31" t="s">
        <v>67</v>
      </c>
      <c r="C8842" s="31" t="s">
        <v>5</v>
      </c>
      <c r="D8842" s="31" t="s">
        <v>12</v>
      </c>
      <c r="E8842" s="31" t="s">
        <v>20</v>
      </c>
      <c r="F8842" s="31" t="s">
        <v>6</v>
      </c>
      <c r="G8842" s="31">
        <v>9</v>
      </c>
      <c r="H8842" s="31">
        <v>2478</v>
      </c>
      <c r="I8842" s="31">
        <v>3.4225698000000002</v>
      </c>
      <c r="J8842" s="31">
        <v>3.7753190000000001</v>
      </c>
      <c r="K8842" s="31">
        <v>0.35274919999999998</v>
      </c>
      <c r="L8842" s="31">
        <v>0.2120911</v>
      </c>
      <c r="M8842" s="31">
        <v>0.29519299999999998</v>
      </c>
      <c r="N8842" s="31">
        <v>0.35274919999999998</v>
      </c>
      <c r="O8842" s="31">
        <v>0.41030529999999998</v>
      </c>
      <c r="P8842" s="31">
        <v>0.49340719999999999</v>
      </c>
      <c r="Q8842" s="31">
        <v>74.136319999999998</v>
      </c>
      <c r="R8842">
        <v>0.1097561</v>
      </c>
      <c r="S8842" t="s">
        <v>20810</v>
      </c>
      <c r="T8842">
        <v>-0.61203070000000004</v>
      </c>
    </row>
    <row r="8843" spans="1:20" x14ac:dyDescent="0.25">
      <c r="A8843" s="31" t="s">
        <v>10255</v>
      </c>
      <c r="B8843" s="31" t="s">
        <v>67</v>
      </c>
      <c r="C8843" s="31" t="s">
        <v>5</v>
      </c>
      <c r="D8843" s="31" t="s">
        <v>12</v>
      </c>
      <c r="E8843" s="31" t="s">
        <v>20</v>
      </c>
      <c r="F8843" s="31" t="s">
        <v>6</v>
      </c>
      <c r="G8843" s="31">
        <v>10</v>
      </c>
      <c r="H8843" s="31">
        <v>2478</v>
      </c>
      <c r="I8843" s="31">
        <v>3.5562854000000002</v>
      </c>
      <c r="J8843" s="31">
        <v>3.8744499999999999</v>
      </c>
      <c r="K8843" s="31">
        <v>0.31816420000000001</v>
      </c>
      <c r="L8843" s="31">
        <v>0.17467150000000001</v>
      </c>
      <c r="M8843" s="31">
        <v>0.25944820000000002</v>
      </c>
      <c r="N8843" s="31">
        <v>0.31816420000000001</v>
      </c>
      <c r="O8843" s="31">
        <v>0.3768802</v>
      </c>
      <c r="P8843" s="31">
        <v>0.46165689999999998</v>
      </c>
      <c r="Q8843" s="31">
        <v>78.359930000000006</v>
      </c>
      <c r="R8843">
        <v>0.1119679</v>
      </c>
      <c r="S8843" t="s">
        <v>20810</v>
      </c>
      <c r="T8843">
        <v>-0.61203070000000004</v>
      </c>
    </row>
    <row r="8844" spans="1:20" x14ac:dyDescent="0.25">
      <c r="A8844" s="31" t="s">
        <v>10256</v>
      </c>
      <c r="B8844" s="31" t="s">
        <v>67</v>
      </c>
      <c r="C8844" s="31" t="s">
        <v>5</v>
      </c>
      <c r="D8844" s="31" t="s">
        <v>12</v>
      </c>
      <c r="E8844" s="31" t="s">
        <v>20</v>
      </c>
      <c r="F8844" s="31" t="s">
        <v>6</v>
      </c>
      <c r="G8844" s="31">
        <v>11</v>
      </c>
      <c r="H8844" s="31">
        <v>2478</v>
      </c>
      <c r="I8844" s="31">
        <v>3.6042420000000002</v>
      </c>
      <c r="J8844" s="31">
        <v>3.7936399999999999</v>
      </c>
      <c r="K8844" s="31">
        <v>0.18939829999999999</v>
      </c>
      <c r="L8844" s="31">
        <v>4.2356499999999998E-2</v>
      </c>
      <c r="M8844" s="31">
        <v>0.12923000000000001</v>
      </c>
      <c r="N8844" s="31">
        <v>0.18939829999999999</v>
      </c>
      <c r="O8844" s="31">
        <v>0.2495666</v>
      </c>
      <c r="P8844" s="31">
        <v>0.33644010000000002</v>
      </c>
      <c r="Q8844" s="31">
        <v>82.157650000000004</v>
      </c>
      <c r="R8844">
        <v>0.1147373</v>
      </c>
      <c r="S8844" t="s">
        <v>20810</v>
      </c>
      <c r="T8844">
        <v>-0.61203070000000004</v>
      </c>
    </row>
    <row r="8845" spans="1:20" x14ac:dyDescent="0.25">
      <c r="A8845" s="31" t="s">
        <v>10257</v>
      </c>
      <c r="B8845" s="31" t="s">
        <v>67</v>
      </c>
      <c r="C8845" s="31" t="s">
        <v>5</v>
      </c>
      <c r="D8845" s="31" t="s">
        <v>12</v>
      </c>
      <c r="E8845" s="31" t="s">
        <v>20</v>
      </c>
      <c r="F8845" s="31" t="s">
        <v>6</v>
      </c>
      <c r="G8845" s="31">
        <v>12</v>
      </c>
      <c r="H8845" s="31">
        <v>2478</v>
      </c>
      <c r="I8845" s="31">
        <v>3.6329793000000001</v>
      </c>
      <c r="J8845" s="31">
        <v>3.635141</v>
      </c>
      <c r="K8845" s="31">
        <v>2.1616000000000001E-3</v>
      </c>
      <c r="L8845" s="31">
        <v>-0.15056510000000001</v>
      </c>
      <c r="M8845" s="31">
        <v>-6.0332900000000002E-2</v>
      </c>
      <c r="N8845" s="31">
        <v>2.1616000000000001E-3</v>
      </c>
      <c r="O8845" s="31">
        <v>6.4656099999999994E-2</v>
      </c>
      <c r="P8845" s="31">
        <v>0.1548882</v>
      </c>
      <c r="Q8845" s="31">
        <v>85.331940000000003</v>
      </c>
      <c r="R8845">
        <v>0.11917320000000001</v>
      </c>
      <c r="S8845" t="s">
        <v>20810</v>
      </c>
      <c r="T8845">
        <v>-0.61203070000000004</v>
      </c>
    </row>
    <row r="8846" spans="1:20" x14ac:dyDescent="0.25">
      <c r="A8846" s="31" t="s">
        <v>10258</v>
      </c>
      <c r="B8846" s="31" t="s">
        <v>67</v>
      </c>
      <c r="C8846" s="31" t="s">
        <v>5</v>
      </c>
      <c r="D8846" s="31" t="s">
        <v>12</v>
      </c>
      <c r="E8846" s="31" t="s">
        <v>20</v>
      </c>
      <c r="F8846" s="31" t="s">
        <v>6</v>
      </c>
      <c r="G8846" s="31">
        <v>13</v>
      </c>
      <c r="H8846" s="31">
        <v>2478</v>
      </c>
      <c r="I8846" s="31">
        <v>3.5058273</v>
      </c>
      <c r="J8846" s="31">
        <v>4.7264759999999999</v>
      </c>
      <c r="K8846" s="31">
        <v>1.2206490000000001</v>
      </c>
      <c r="L8846" s="31">
        <v>1.0619609999999999</v>
      </c>
      <c r="M8846" s="31">
        <v>1.155715</v>
      </c>
      <c r="N8846" s="31">
        <v>1.2206490000000001</v>
      </c>
      <c r="O8846" s="31">
        <v>1.2855829999999999</v>
      </c>
      <c r="P8846" s="31">
        <v>1.379337</v>
      </c>
      <c r="Q8846" s="31">
        <v>88.248540000000006</v>
      </c>
      <c r="R8846">
        <v>0.123825</v>
      </c>
      <c r="S8846" t="s">
        <v>20810</v>
      </c>
      <c r="T8846">
        <v>2.5326550000000001</v>
      </c>
    </row>
    <row r="8847" spans="1:20" x14ac:dyDescent="0.25">
      <c r="A8847" s="31" t="s">
        <v>10259</v>
      </c>
      <c r="B8847" s="31" t="s">
        <v>67</v>
      </c>
      <c r="C8847" s="31" t="s">
        <v>5</v>
      </c>
      <c r="D8847" s="31" t="s">
        <v>12</v>
      </c>
      <c r="E8847" s="31" t="s">
        <v>20</v>
      </c>
      <c r="F8847" s="31" t="s">
        <v>6</v>
      </c>
      <c r="G8847" s="31">
        <v>14</v>
      </c>
      <c r="H8847" s="31">
        <v>2478</v>
      </c>
      <c r="I8847" s="31">
        <v>3.7274693000000001</v>
      </c>
      <c r="J8847" s="31">
        <v>5.4249450000000001</v>
      </c>
      <c r="K8847" s="31">
        <v>1.697476</v>
      </c>
      <c r="L8847" s="31">
        <v>1.5286150000000001</v>
      </c>
      <c r="M8847" s="31">
        <v>1.628379</v>
      </c>
      <c r="N8847" s="31">
        <v>1.697476</v>
      </c>
      <c r="O8847" s="31">
        <v>1.766572</v>
      </c>
      <c r="P8847" s="31">
        <v>1.866336</v>
      </c>
      <c r="Q8847" s="31">
        <v>90.532349999999994</v>
      </c>
      <c r="R8847">
        <v>0.13176270000000001</v>
      </c>
      <c r="S8847" t="s">
        <v>20810</v>
      </c>
      <c r="T8847">
        <v>2.5326550000000001</v>
      </c>
    </row>
    <row r="8848" spans="1:20" x14ac:dyDescent="0.25">
      <c r="A8848" s="31" t="s">
        <v>10260</v>
      </c>
      <c r="B8848" s="31" t="s">
        <v>67</v>
      </c>
      <c r="C8848" s="31" t="s">
        <v>5</v>
      </c>
      <c r="D8848" s="31" t="s">
        <v>12</v>
      </c>
      <c r="E8848" s="31" t="s">
        <v>20</v>
      </c>
      <c r="F8848" s="31" t="s">
        <v>6</v>
      </c>
      <c r="G8848" s="31">
        <v>15</v>
      </c>
      <c r="H8848" s="31">
        <v>2478</v>
      </c>
      <c r="I8848" s="31">
        <v>4.0927024999999997</v>
      </c>
      <c r="J8848" s="31">
        <v>5.7967139999999997</v>
      </c>
      <c r="K8848" s="31">
        <v>1.7040120000000001</v>
      </c>
      <c r="L8848" s="31">
        <v>1.530268</v>
      </c>
      <c r="M8848" s="31">
        <v>1.6329180000000001</v>
      </c>
      <c r="N8848" s="31">
        <v>1.7040120000000001</v>
      </c>
      <c r="O8848" s="31">
        <v>1.775107</v>
      </c>
      <c r="P8848" s="31">
        <v>1.877756</v>
      </c>
      <c r="Q8848" s="31">
        <v>92.189229999999995</v>
      </c>
      <c r="R8848">
        <v>0.1355729</v>
      </c>
      <c r="S8848" t="s">
        <v>20810</v>
      </c>
      <c r="T8848">
        <v>2.5326550000000001</v>
      </c>
    </row>
    <row r="8849" spans="1:20" x14ac:dyDescent="0.25">
      <c r="A8849" s="31" t="s">
        <v>10261</v>
      </c>
      <c r="B8849" s="31" t="s">
        <v>67</v>
      </c>
      <c r="C8849" s="31" t="s">
        <v>5</v>
      </c>
      <c r="D8849" s="31" t="s">
        <v>12</v>
      </c>
      <c r="E8849" s="31" t="s">
        <v>20</v>
      </c>
      <c r="F8849" s="31" t="s">
        <v>6</v>
      </c>
      <c r="G8849" s="31">
        <v>16</v>
      </c>
      <c r="H8849" s="31">
        <v>2478</v>
      </c>
      <c r="I8849" s="31">
        <v>4.5113110000000001</v>
      </c>
      <c r="J8849" s="31">
        <v>6.2952240000000002</v>
      </c>
      <c r="K8849" s="31">
        <v>1.7839130000000001</v>
      </c>
      <c r="L8849" s="31">
        <v>1.592759</v>
      </c>
      <c r="M8849" s="31">
        <v>1.705694</v>
      </c>
      <c r="N8849" s="31">
        <v>1.7839130000000001</v>
      </c>
      <c r="O8849" s="31">
        <v>1.8621319999999999</v>
      </c>
      <c r="P8849" s="31">
        <v>1.9750669999999999</v>
      </c>
      <c r="Q8849" s="31">
        <v>93.031829999999999</v>
      </c>
      <c r="R8849">
        <v>0.1491584</v>
      </c>
      <c r="S8849" t="s">
        <v>20810</v>
      </c>
      <c r="T8849">
        <v>2.5326550000000001</v>
      </c>
    </row>
    <row r="8850" spans="1:20" x14ac:dyDescent="0.25">
      <c r="A8850" s="31" t="s">
        <v>10262</v>
      </c>
      <c r="B8850" s="31" t="s">
        <v>67</v>
      </c>
      <c r="C8850" s="31" t="s">
        <v>5</v>
      </c>
      <c r="D8850" s="31" t="s">
        <v>12</v>
      </c>
      <c r="E8850" s="31" t="s">
        <v>20</v>
      </c>
      <c r="F8850" s="31" t="s">
        <v>6</v>
      </c>
      <c r="G8850" s="31">
        <v>17</v>
      </c>
      <c r="H8850" s="31">
        <v>2478</v>
      </c>
      <c r="I8850" s="31">
        <v>4.9430183999999997</v>
      </c>
      <c r="J8850" s="31">
        <v>6.6591209999999998</v>
      </c>
      <c r="K8850" s="31">
        <v>1.716102</v>
      </c>
      <c r="L8850" s="31">
        <v>1.513182</v>
      </c>
      <c r="M8850" s="31">
        <v>1.6330690000000001</v>
      </c>
      <c r="N8850" s="31">
        <v>1.716102</v>
      </c>
      <c r="O8850" s="31">
        <v>1.7991360000000001</v>
      </c>
      <c r="P8850" s="31">
        <v>1.9190229999999999</v>
      </c>
      <c r="Q8850" s="31">
        <v>93.377669999999995</v>
      </c>
      <c r="R8850">
        <v>0.15834000000000001</v>
      </c>
      <c r="S8850" t="s">
        <v>20810</v>
      </c>
      <c r="T8850">
        <v>2.5326550000000001</v>
      </c>
    </row>
    <row r="8851" spans="1:20" x14ac:dyDescent="0.25">
      <c r="A8851" s="31" t="s">
        <v>10263</v>
      </c>
      <c r="B8851" s="31" t="s">
        <v>67</v>
      </c>
      <c r="C8851" s="31" t="s">
        <v>5</v>
      </c>
      <c r="D8851" s="31" t="s">
        <v>12</v>
      </c>
      <c r="E8851" s="31" t="s">
        <v>20</v>
      </c>
      <c r="F8851" s="31" t="s">
        <v>6</v>
      </c>
      <c r="G8851" s="31">
        <v>18</v>
      </c>
      <c r="H8851" s="31">
        <v>2478</v>
      </c>
      <c r="I8851" s="31">
        <v>5.3842999999999996</v>
      </c>
      <c r="J8851" s="31">
        <v>6.6593400000000003</v>
      </c>
      <c r="K8851" s="31">
        <v>1.27504</v>
      </c>
      <c r="L8851" s="31">
        <v>1.0648919999999999</v>
      </c>
      <c r="M8851" s="31">
        <v>1.189049</v>
      </c>
      <c r="N8851" s="31">
        <v>1.27504</v>
      </c>
      <c r="O8851" s="31">
        <v>1.36103</v>
      </c>
      <c r="P8851" s="31">
        <v>1.485187</v>
      </c>
      <c r="Q8851" s="31">
        <v>92.619990000000001</v>
      </c>
      <c r="R8851">
        <v>0.16397909999999999</v>
      </c>
      <c r="S8851" t="s">
        <v>20810</v>
      </c>
      <c r="T8851">
        <v>2.5326550000000001</v>
      </c>
    </row>
    <row r="8852" spans="1:20" x14ac:dyDescent="0.25">
      <c r="A8852" s="31" t="s">
        <v>10264</v>
      </c>
      <c r="B8852" s="31" t="s">
        <v>67</v>
      </c>
      <c r="C8852" s="31" t="s">
        <v>5</v>
      </c>
      <c r="D8852" s="31" t="s">
        <v>12</v>
      </c>
      <c r="E8852" s="31" t="s">
        <v>20</v>
      </c>
      <c r="F8852" s="31" t="s">
        <v>6</v>
      </c>
      <c r="G8852" s="31">
        <v>19</v>
      </c>
      <c r="H8852" s="31">
        <v>2478</v>
      </c>
      <c r="I8852" s="31">
        <v>6.0023074999999997</v>
      </c>
      <c r="J8852" s="31">
        <v>6.0768820000000003</v>
      </c>
      <c r="K8852" s="31">
        <v>7.4574500000000002E-2</v>
      </c>
      <c r="L8852" s="31">
        <v>-0.1367305</v>
      </c>
      <c r="M8852" s="31">
        <v>-1.1889800000000001E-2</v>
      </c>
      <c r="N8852" s="31">
        <v>7.4574500000000002E-2</v>
      </c>
      <c r="O8852" s="31">
        <v>0.16103880000000001</v>
      </c>
      <c r="P8852" s="31">
        <v>0.28587950000000001</v>
      </c>
      <c r="Q8852" s="31">
        <v>90.619100000000003</v>
      </c>
      <c r="R8852">
        <v>0.16488220000000001</v>
      </c>
      <c r="S8852" t="s">
        <v>20810</v>
      </c>
      <c r="T8852">
        <v>-0.61203070000000004</v>
      </c>
    </row>
    <row r="8853" spans="1:20" x14ac:dyDescent="0.25">
      <c r="A8853" s="31" t="s">
        <v>10265</v>
      </c>
      <c r="B8853" s="31" t="s">
        <v>67</v>
      </c>
      <c r="C8853" s="31" t="s">
        <v>5</v>
      </c>
      <c r="D8853" s="31" t="s">
        <v>12</v>
      </c>
      <c r="E8853" s="31" t="s">
        <v>20</v>
      </c>
      <c r="F8853" s="31" t="s">
        <v>6</v>
      </c>
      <c r="G8853" s="31">
        <v>20</v>
      </c>
      <c r="H8853" s="31">
        <v>2478</v>
      </c>
      <c r="I8853" s="31">
        <v>5.9106559000000001</v>
      </c>
      <c r="J8853" s="31">
        <v>6.1147739999999997</v>
      </c>
      <c r="K8853" s="31">
        <v>0.20411850000000001</v>
      </c>
      <c r="L8853" s="31">
        <v>2.5580999999999998E-3</v>
      </c>
      <c r="M8853" s="31">
        <v>0.1216416</v>
      </c>
      <c r="N8853" s="31">
        <v>0.20411850000000001</v>
      </c>
      <c r="O8853" s="31">
        <v>0.2865954</v>
      </c>
      <c r="P8853" s="31">
        <v>0.40567900000000001</v>
      </c>
      <c r="Q8853" s="31">
        <v>86.941389999999998</v>
      </c>
      <c r="R8853">
        <v>0.15727840000000001</v>
      </c>
      <c r="S8853" t="s">
        <v>20810</v>
      </c>
      <c r="T8853">
        <v>-0.61203070000000004</v>
      </c>
    </row>
    <row r="8854" spans="1:20" x14ac:dyDescent="0.25">
      <c r="A8854" s="31" t="s">
        <v>10266</v>
      </c>
      <c r="B8854" s="31" t="s">
        <v>67</v>
      </c>
      <c r="C8854" s="31" t="s">
        <v>5</v>
      </c>
      <c r="D8854" s="31" t="s">
        <v>12</v>
      </c>
      <c r="E8854" s="31" t="s">
        <v>20</v>
      </c>
      <c r="F8854" s="31" t="s">
        <v>6</v>
      </c>
      <c r="G8854" s="31">
        <v>21</v>
      </c>
      <c r="H8854" s="31">
        <v>2478</v>
      </c>
      <c r="I8854" s="31">
        <v>5.4369531000000002</v>
      </c>
      <c r="J8854" s="31">
        <v>5.6016719999999998</v>
      </c>
      <c r="K8854" s="31">
        <v>0.16471859999999999</v>
      </c>
      <c r="L8854" s="31">
        <v>-2.0169099999999999E-2</v>
      </c>
      <c r="M8854" s="31">
        <v>8.9064099999999993E-2</v>
      </c>
      <c r="N8854" s="31">
        <v>0.16471859999999999</v>
      </c>
      <c r="O8854" s="31">
        <v>0.24037320000000001</v>
      </c>
      <c r="P8854" s="31">
        <v>0.34960639999999998</v>
      </c>
      <c r="Q8854" s="31">
        <v>82.323750000000004</v>
      </c>
      <c r="R8854">
        <v>0.1442687</v>
      </c>
      <c r="S8854" t="s">
        <v>20810</v>
      </c>
      <c r="T8854">
        <v>-0.61203070000000004</v>
      </c>
    </row>
    <row r="8855" spans="1:20" x14ac:dyDescent="0.25">
      <c r="A8855" s="31" t="s">
        <v>10267</v>
      </c>
      <c r="B8855" s="31" t="s">
        <v>67</v>
      </c>
      <c r="C8855" s="31" t="s">
        <v>5</v>
      </c>
      <c r="D8855" s="31" t="s">
        <v>12</v>
      </c>
      <c r="E8855" s="31" t="s">
        <v>20</v>
      </c>
      <c r="F8855" s="31" t="s">
        <v>6</v>
      </c>
      <c r="G8855" s="31">
        <v>22</v>
      </c>
      <c r="H8855" s="31">
        <v>2478</v>
      </c>
      <c r="I8855" s="31">
        <v>4.8633676000000001</v>
      </c>
      <c r="J8855" s="31">
        <v>4.9560680000000001</v>
      </c>
      <c r="K8855" s="31">
        <v>9.2700400000000002E-2</v>
      </c>
      <c r="L8855" s="31">
        <v>-7.7499600000000002E-2</v>
      </c>
      <c r="M8855" s="31">
        <v>2.3055900000000001E-2</v>
      </c>
      <c r="N8855" s="31">
        <v>9.2700400000000002E-2</v>
      </c>
      <c r="O8855" s="31">
        <v>0.16234480000000001</v>
      </c>
      <c r="P8855" s="31">
        <v>0.26290029999999998</v>
      </c>
      <c r="Q8855" s="31">
        <v>78.703990000000005</v>
      </c>
      <c r="R8855">
        <v>0.1328077</v>
      </c>
      <c r="S8855" t="s">
        <v>20810</v>
      </c>
      <c r="T8855">
        <v>-0.61203070000000004</v>
      </c>
    </row>
    <row r="8856" spans="1:20" x14ac:dyDescent="0.25">
      <c r="A8856" s="31" t="s">
        <v>10268</v>
      </c>
      <c r="B8856" s="31" t="s">
        <v>67</v>
      </c>
      <c r="C8856" s="31" t="s">
        <v>5</v>
      </c>
      <c r="D8856" s="31" t="s">
        <v>12</v>
      </c>
      <c r="E8856" s="31" t="s">
        <v>20</v>
      </c>
      <c r="F8856" s="31" t="s">
        <v>6</v>
      </c>
      <c r="G8856" s="31">
        <v>23</v>
      </c>
      <c r="H8856" s="31">
        <v>2478</v>
      </c>
      <c r="I8856" s="31">
        <v>3.968486</v>
      </c>
      <c r="J8856" s="31">
        <v>3.9780540000000002</v>
      </c>
      <c r="K8856" s="31">
        <v>9.5677999999999996E-3</v>
      </c>
      <c r="L8856" s="31">
        <v>-0.13951740000000001</v>
      </c>
      <c r="M8856" s="31">
        <v>-5.1436700000000002E-2</v>
      </c>
      <c r="N8856" s="31">
        <v>9.5677999999999996E-3</v>
      </c>
      <c r="O8856" s="31">
        <v>7.0572200000000002E-2</v>
      </c>
      <c r="P8856" s="31">
        <v>0.15865299999999999</v>
      </c>
      <c r="Q8856" s="31">
        <v>75.907550000000001</v>
      </c>
      <c r="R8856">
        <v>0.1163318</v>
      </c>
      <c r="S8856" t="s">
        <v>20810</v>
      </c>
      <c r="T8856">
        <v>-0.61203070000000004</v>
      </c>
    </row>
    <row r="8857" spans="1:20" x14ac:dyDescent="0.25">
      <c r="A8857" s="31" t="s">
        <v>10269</v>
      </c>
      <c r="B8857" s="31" t="s">
        <v>67</v>
      </c>
      <c r="C8857" s="31" t="s">
        <v>5</v>
      </c>
      <c r="D8857" s="31" t="s">
        <v>12</v>
      </c>
      <c r="E8857" s="31" t="s">
        <v>20</v>
      </c>
      <c r="F8857" s="31" t="s">
        <v>6</v>
      </c>
      <c r="G8857" s="31">
        <v>24</v>
      </c>
      <c r="H8857" s="31">
        <v>2478</v>
      </c>
      <c r="I8857" s="31">
        <v>3.1687199000000001</v>
      </c>
      <c r="J8857" s="31">
        <v>3.1486489999999998</v>
      </c>
      <c r="K8857" s="31">
        <v>-2.0070600000000001E-2</v>
      </c>
      <c r="L8857" s="31">
        <v>-0.14825849999999999</v>
      </c>
      <c r="M8857" s="31">
        <v>-7.2524000000000005E-2</v>
      </c>
      <c r="N8857" s="31">
        <v>-2.0070600000000001E-2</v>
      </c>
      <c r="O8857" s="31">
        <v>3.2382899999999999E-2</v>
      </c>
      <c r="P8857" s="31">
        <v>0.1081174</v>
      </c>
      <c r="Q8857" s="31">
        <v>73.289959999999994</v>
      </c>
      <c r="R8857">
        <v>0.10002560000000001</v>
      </c>
      <c r="S8857" t="s">
        <v>20810</v>
      </c>
      <c r="T8857">
        <v>-0.61203070000000004</v>
      </c>
    </row>
    <row r="8858" spans="1:20" x14ac:dyDescent="0.25">
      <c r="A8858" s="31" t="s">
        <v>5662</v>
      </c>
      <c r="B8858" s="31" t="s">
        <v>67</v>
      </c>
      <c r="C8858" s="31" t="s">
        <v>5</v>
      </c>
      <c r="D8858" s="31" t="s">
        <v>7</v>
      </c>
      <c r="E8858" s="31" t="s">
        <v>20</v>
      </c>
      <c r="F8858" s="31" t="s">
        <v>52</v>
      </c>
      <c r="G8858" s="31">
        <v>1</v>
      </c>
      <c r="H8858" s="31">
        <v>54701</v>
      </c>
      <c r="I8858" s="31">
        <v>65.327906999999996</v>
      </c>
      <c r="J8858" s="31">
        <v>64.965969999999999</v>
      </c>
      <c r="K8858" s="31">
        <v>-0.36193540000000002</v>
      </c>
      <c r="L8858" s="31">
        <v>-1.4282319999999999</v>
      </c>
      <c r="M8858" s="31">
        <v>-0.79825520000000005</v>
      </c>
      <c r="N8858" s="31">
        <v>-0.36193540000000002</v>
      </c>
      <c r="O8858" s="31">
        <v>7.43843E-2</v>
      </c>
      <c r="P8858" s="31">
        <v>0.70436069999999995</v>
      </c>
      <c r="Q8858" s="31">
        <v>73.236649999999997</v>
      </c>
      <c r="R8858">
        <v>0.83203530000000003</v>
      </c>
      <c r="S8858" t="s">
        <v>20810</v>
      </c>
      <c r="T8858">
        <v>-0.3207643</v>
      </c>
    </row>
    <row r="8859" spans="1:20" x14ac:dyDescent="0.25">
      <c r="A8859" s="31" t="s">
        <v>5663</v>
      </c>
      <c r="B8859" s="31" t="s">
        <v>67</v>
      </c>
      <c r="C8859" s="31" t="s">
        <v>5</v>
      </c>
      <c r="D8859" s="31" t="s">
        <v>7</v>
      </c>
      <c r="E8859" s="31" t="s">
        <v>20</v>
      </c>
      <c r="F8859" s="31" t="s">
        <v>52</v>
      </c>
      <c r="G8859" s="31">
        <v>2</v>
      </c>
      <c r="H8859" s="31">
        <v>54701</v>
      </c>
      <c r="I8859" s="31">
        <v>57.838225000000001</v>
      </c>
      <c r="J8859" s="31">
        <v>57.64188</v>
      </c>
      <c r="K8859" s="31">
        <v>-0.1963435</v>
      </c>
      <c r="L8859" s="31">
        <v>-1.1899169999999999</v>
      </c>
      <c r="M8859" s="31">
        <v>-0.60290569999999999</v>
      </c>
      <c r="N8859" s="31">
        <v>-0.1963435</v>
      </c>
      <c r="O8859" s="31">
        <v>0.21021880000000001</v>
      </c>
      <c r="P8859" s="31">
        <v>0.79723010000000005</v>
      </c>
      <c r="Q8859" s="31">
        <v>72.062479999999994</v>
      </c>
      <c r="R8859">
        <v>0.77528949999999996</v>
      </c>
      <c r="S8859" t="s">
        <v>20810</v>
      </c>
      <c r="T8859">
        <v>-0.3207643</v>
      </c>
    </row>
    <row r="8860" spans="1:20" x14ac:dyDescent="0.25">
      <c r="A8860" s="31" t="s">
        <v>5664</v>
      </c>
      <c r="B8860" s="31" t="s">
        <v>67</v>
      </c>
      <c r="C8860" s="31" t="s">
        <v>5</v>
      </c>
      <c r="D8860" s="31" t="s">
        <v>7</v>
      </c>
      <c r="E8860" s="31" t="s">
        <v>20</v>
      </c>
      <c r="F8860" s="31" t="s">
        <v>52</v>
      </c>
      <c r="G8860" s="31">
        <v>3</v>
      </c>
      <c r="H8860" s="31">
        <v>54701</v>
      </c>
      <c r="I8860" s="31">
        <v>53.481938</v>
      </c>
      <c r="J8860" s="31">
        <v>53.468000000000004</v>
      </c>
      <c r="K8860" s="31">
        <v>-1.39369E-2</v>
      </c>
      <c r="L8860" s="31">
        <v>-0.95153109999999996</v>
      </c>
      <c r="M8860" s="31">
        <v>-0.39759280000000002</v>
      </c>
      <c r="N8860" s="31">
        <v>-1.39369E-2</v>
      </c>
      <c r="O8860" s="31">
        <v>0.36971900000000002</v>
      </c>
      <c r="P8860" s="31">
        <v>0.92365719999999996</v>
      </c>
      <c r="Q8860" s="31">
        <v>71.097759999999994</v>
      </c>
      <c r="R8860">
        <v>0.73160860000000005</v>
      </c>
      <c r="S8860" t="s">
        <v>20810</v>
      </c>
      <c r="T8860">
        <v>-0.3207643</v>
      </c>
    </row>
    <row r="8861" spans="1:20" x14ac:dyDescent="0.25">
      <c r="A8861" s="31" t="s">
        <v>5665</v>
      </c>
      <c r="B8861" s="31" t="s">
        <v>67</v>
      </c>
      <c r="C8861" s="31" t="s">
        <v>5</v>
      </c>
      <c r="D8861" s="31" t="s">
        <v>7</v>
      </c>
      <c r="E8861" s="31" t="s">
        <v>20</v>
      </c>
      <c r="F8861" s="31" t="s">
        <v>52</v>
      </c>
      <c r="G8861" s="31">
        <v>4</v>
      </c>
      <c r="H8861" s="31">
        <v>54701</v>
      </c>
      <c r="I8861" s="31">
        <v>50.838659999999997</v>
      </c>
      <c r="J8861" s="31">
        <v>51.005189999999999</v>
      </c>
      <c r="K8861" s="31">
        <v>0.16653290000000001</v>
      </c>
      <c r="L8861" s="31">
        <v>-0.74155070000000001</v>
      </c>
      <c r="M8861" s="31">
        <v>-0.2050476</v>
      </c>
      <c r="N8861" s="31">
        <v>0.16653290000000001</v>
      </c>
      <c r="O8861" s="31">
        <v>0.53811339999999996</v>
      </c>
      <c r="P8861" s="31">
        <v>1.0746169999999999</v>
      </c>
      <c r="Q8861" s="31">
        <v>70.343490000000003</v>
      </c>
      <c r="R8861">
        <v>0.70858140000000003</v>
      </c>
      <c r="S8861" t="s">
        <v>20810</v>
      </c>
      <c r="T8861">
        <v>-0.3207643</v>
      </c>
    </row>
    <row r="8862" spans="1:20" x14ac:dyDescent="0.25">
      <c r="A8862" s="31" t="s">
        <v>5666</v>
      </c>
      <c r="B8862" s="31" t="s">
        <v>67</v>
      </c>
      <c r="C8862" s="31" t="s">
        <v>5</v>
      </c>
      <c r="D8862" s="31" t="s">
        <v>7</v>
      </c>
      <c r="E8862" s="31" t="s">
        <v>20</v>
      </c>
      <c r="F8862" s="31" t="s">
        <v>52</v>
      </c>
      <c r="G8862" s="31">
        <v>5</v>
      </c>
      <c r="H8862" s="31">
        <v>54701</v>
      </c>
      <c r="I8862" s="31">
        <v>50.872782000000001</v>
      </c>
      <c r="J8862" s="31">
        <v>51.509410000000003</v>
      </c>
      <c r="K8862" s="31">
        <v>0.63663360000000002</v>
      </c>
      <c r="L8862" s="31">
        <v>-0.25567190000000001</v>
      </c>
      <c r="M8862" s="31">
        <v>0.27150940000000001</v>
      </c>
      <c r="N8862" s="31">
        <v>0.63663360000000002</v>
      </c>
      <c r="O8862" s="31">
        <v>1.0017579999999999</v>
      </c>
      <c r="P8862" s="31">
        <v>1.528939</v>
      </c>
      <c r="Q8862" s="31">
        <v>69.688590000000005</v>
      </c>
      <c r="R8862">
        <v>0.69626969999999999</v>
      </c>
      <c r="S8862" t="s">
        <v>20810</v>
      </c>
      <c r="T8862">
        <v>-0.3207643</v>
      </c>
    </row>
    <row r="8863" spans="1:20" x14ac:dyDescent="0.25">
      <c r="A8863" s="31" t="s">
        <v>5667</v>
      </c>
      <c r="B8863" s="31" t="s">
        <v>67</v>
      </c>
      <c r="C8863" s="31" t="s">
        <v>5</v>
      </c>
      <c r="D8863" s="31" t="s">
        <v>7</v>
      </c>
      <c r="E8863" s="31" t="s">
        <v>20</v>
      </c>
      <c r="F8863" s="31" t="s">
        <v>52</v>
      </c>
      <c r="G8863" s="31">
        <v>6</v>
      </c>
      <c r="H8863" s="31">
        <v>54701</v>
      </c>
      <c r="I8863" s="31">
        <v>55.204183</v>
      </c>
      <c r="J8863" s="31">
        <v>56.554189999999998</v>
      </c>
      <c r="K8863" s="31">
        <v>1.3500030000000001</v>
      </c>
      <c r="L8863" s="31">
        <v>0.43327320000000002</v>
      </c>
      <c r="M8863" s="31">
        <v>0.97488459999999999</v>
      </c>
      <c r="N8863" s="31">
        <v>1.3500030000000001</v>
      </c>
      <c r="O8863" s="31">
        <v>1.7251209999999999</v>
      </c>
      <c r="P8863" s="31">
        <v>2.2667329999999999</v>
      </c>
      <c r="Q8863" s="31">
        <v>69.011759999999995</v>
      </c>
      <c r="R8863">
        <v>0.71532810000000002</v>
      </c>
      <c r="S8863" t="s">
        <v>20810</v>
      </c>
      <c r="T8863">
        <v>-0.3207643</v>
      </c>
    </row>
    <row r="8864" spans="1:20" x14ac:dyDescent="0.25">
      <c r="A8864" s="31" t="s">
        <v>5668</v>
      </c>
      <c r="B8864" s="31" t="s">
        <v>67</v>
      </c>
      <c r="C8864" s="31" t="s">
        <v>5</v>
      </c>
      <c r="D8864" s="31" t="s">
        <v>7</v>
      </c>
      <c r="E8864" s="31" t="s">
        <v>20</v>
      </c>
      <c r="F8864" s="31" t="s">
        <v>52</v>
      </c>
      <c r="G8864" s="31">
        <v>7</v>
      </c>
      <c r="H8864" s="31">
        <v>54701</v>
      </c>
      <c r="I8864" s="31">
        <v>62.558867999999997</v>
      </c>
      <c r="J8864" s="31">
        <v>64.811710000000005</v>
      </c>
      <c r="K8864" s="31">
        <v>2.2528459999999999</v>
      </c>
      <c r="L8864" s="31">
        <v>1.303895</v>
      </c>
      <c r="M8864" s="31">
        <v>1.8645430000000001</v>
      </c>
      <c r="N8864" s="31">
        <v>2.2528459999999999</v>
      </c>
      <c r="O8864" s="31">
        <v>2.641149</v>
      </c>
      <c r="P8864" s="31">
        <v>3.2017959999999999</v>
      </c>
      <c r="Q8864" s="31">
        <v>69.004840000000002</v>
      </c>
      <c r="R8864">
        <v>0.74047010000000002</v>
      </c>
      <c r="S8864" t="s">
        <v>20810</v>
      </c>
      <c r="T8864">
        <v>-0.3207643</v>
      </c>
    </row>
    <row r="8865" spans="1:20" x14ac:dyDescent="0.25">
      <c r="A8865" s="31" t="s">
        <v>5669</v>
      </c>
      <c r="B8865" s="31" t="s">
        <v>67</v>
      </c>
      <c r="C8865" s="31" t="s">
        <v>5</v>
      </c>
      <c r="D8865" s="31" t="s">
        <v>7</v>
      </c>
      <c r="E8865" s="31" t="s">
        <v>20</v>
      </c>
      <c r="F8865" s="31" t="s">
        <v>52</v>
      </c>
      <c r="G8865" s="31">
        <v>8</v>
      </c>
      <c r="H8865" s="31">
        <v>54701</v>
      </c>
      <c r="I8865" s="31">
        <v>70.884381000000005</v>
      </c>
      <c r="J8865" s="31">
        <v>74.037930000000003</v>
      </c>
      <c r="K8865" s="31">
        <v>3.1535549999999999</v>
      </c>
      <c r="L8865" s="31">
        <v>2.0748190000000002</v>
      </c>
      <c r="M8865" s="31">
        <v>2.712145</v>
      </c>
      <c r="N8865" s="31">
        <v>3.1535549999999999</v>
      </c>
      <c r="O8865" s="31">
        <v>3.5949650000000002</v>
      </c>
      <c r="P8865" s="31">
        <v>4.232291</v>
      </c>
      <c r="Q8865" s="31">
        <v>71.18777</v>
      </c>
      <c r="R8865">
        <v>0.8417422</v>
      </c>
      <c r="S8865" t="s">
        <v>20810</v>
      </c>
      <c r="T8865">
        <v>-0.3207643</v>
      </c>
    </row>
    <row r="8866" spans="1:20" x14ac:dyDescent="0.25">
      <c r="A8866" s="31" t="s">
        <v>5670</v>
      </c>
      <c r="B8866" s="31" t="s">
        <v>67</v>
      </c>
      <c r="C8866" s="31" t="s">
        <v>5</v>
      </c>
      <c r="D8866" s="31" t="s">
        <v>7</v>
      </c>
      <c r="E8866" s="31" t="s">
        <v>20</v>
      </c>
      <c r="F8866" s="31" t="s">
        <v>52</v>
      </c>
      <c r="G8866" s="31">
        <v>9</v>
      </c>
      <c r="H8866" s="31">
        <v>54701</v>
      </c>
      <c r="I8866" s="31">
        <v>77.871699000000007</v>
      </c>
      <c r="J8866" s="31">
        <v>81.536879999999996</v>
      </c>
      <c r="K8866" s="31">
        <v>3.6651820000000002</v>
      </c>
      <c r="L8866" s="31">
        <v>2.4949699999999999</v>
      </c>
      <c r="M8866" s="31">
        <v>3.1863410000000001</v>
      </c>
      <c r="N8866" s="31">
        <v>3.6651820000000002</v>
      </c>
      <c r="O8866" s="31">
        <v>4.1440229999999998</v>
      </c>
      <c r="P8866" s="31">
        <v>4.8353929999999998</v>
      </c>
      <c r="Q8866" s="31">
        <v>74.810850000000002</v>
      </c>
      <c r="R8866">
        <v>0.91312090000000001</v>
      </c>
      <c r="S8866" t="s">
        <v>20810</v>
      </c>
      <c r="T8866">
        <v>-0.3207643</v>
      </c>
    </row>
    <row r="8867" spans="1:20" x14ac:dyDescent="0.25">
      <c r="A8867" s="31" t="s">
        <v>5671</v>
      </c>
      <c r="B8867" s="31" t="s">
        <v>67</v>
      </c>
      <c r="C8867" s="31" t="s">
        <v>5</v>
      </c>
      <c r="D8867" s="31" t="s">
        <v>7</v>
      </c>
      <c r="E8867" s="31" t="s">
        <v>20</v>
      </c>
      <c r="F8867" s="31" t="s">
        <v>52</v>
      </c>
      <c r="G8867" s="31">
        <v>10</v>
      </c>
      <c r="H8867" s="31">
        <v>54701</v>
      </c>
      <c r="I8867" s="31">
        <v>83.184898000000004</v>
      </c>
      <c r="J8867" s="31">
        <v>86.586569999999995</v>
      </c>
      <c r="K8867" s="31">
        <v>3.4016739999999999</v>
      </c>
      <c r="L8867" s="31">
        <v>2.1612369999999999</v>
      </c>
      <c r="M8867" s="31">
        <v>2.8940969999999999</v>
      </c>
      <c r="N8867" s="31">
        <v>3.4016739999999999</v>
      </c>
      <c r="O8867" s="31">
        <v>3.9092509999999998</v>
      </c>
      <c r="P8867" s="31">
        <v>4.6421109999999999</v>
      </c>
      <c r="Q8867" s="31">
        <v>78.799109999999999</v>
      </c>
      <c r="R8867">
        <v>0.96791780000000005</v>
      </c>
      <c r="S8867" t="s">
        <v>20810</v>
      </c>
      <c r="T8867">
        <v>-0.3207643</v>
      </c>
    </row>
    <row r="8868" spans="1:20" x14ac:dyDescent="0.25">
      <c r="A8868" s="31" t="s">
        <v>5672</v>
      </c>
      <c r="B8868" s="31" t="s">
        <v>67</v>
      </c>
      <c r="C8868" s="31" t="s">
        <v>5</v>
      </c>
      <c r="D8868" s="31" t="s">
        <v>7</v>
      </c>
      <c r="E8868" s="31" t="s">
        <v>20</v>
      </c>
      <c r="F8868" s="31" t="s">
        <v>52</v>
      </c>
      <c r="G8868" s="31">
        <v>11</v>
      </c>
      <c r="H8868" s="31">
        <v>54701</v>
      </c>
      <c r="I8868" s="31">
        <v>89.291257999999999</v>
      </c>
      <c r="J8868" s="31">
        <v>92.057540000000003</v>
      </c>
      <c r="K8868" s="31">
        <v>2.7662849999999999</v>
      </c>
      <c r="L8868" s="31">
        <v>1.414277</v>
      </c>
      <c r="M8868" s="31">
        <v>2.2130550000000002</v>
      </c>
      <c r="N8868" s="31">
        <v>2.7662849999999999</v>
      </c>
      <c r="O8868" s="31">
        <v>3.3195160000000001</v>
      </c>
      <c r="P8868" s="31">
        <v>4.1182939999999997</v>
      </c>
      <c r="Q8868" s="31">
        <v>82.385350000000003</v>
      </c>
      <c r="R8868">
        <v>1.054978</v>
      </c>
      <c r="S8868" t="s">
        <v>20810</v>
      </c>
      <c r="T8868">
        <v>-0.3207643</v>
      </c>
    </row>
    <row r="8869" spans="1:20" x14ac:dyDescent="0.25">
      <c r="A8869" s="31" t="s">
        <v>5673</v>
      </c>
      <c r="B8869" s="31" t="s">
        <v>67</v>
      </c>
      <c r="C8869" s="31" t="s">
        <v>5</v>
      </c>
      <c r="D8869" s="31" t="s">
        <v>7</v>
      </c>
      <c r="E8869" s="31" t="s">
        <v>20</v>
      </c>
      <c r="F8869" s="31" t="s">
        <v>52</v>
      </c>
      <c r="G8869" s="31">
        <v>12</v>
      </c>
      <c r="H8869" s="31">
        <v>54701</v>
      </c>
      <c r="I8869" s="31">
        <v>93.461107999999996</v>
      </c>
      <c r="J8869" s="31">
        <v>94.406210000000002</v>
      </c>
      <c r="K8869" s="31">
        <v>0.94510689999999997</v>
      </c>
      <c r="L8869" s="31">
        <v>-0.4637503</v>
      </c>
      <c r="M8869" s="31">
        <v>0.36861389999999999</v>
      </c>
      <c r="N8869" s="31">
        <v>0.94510689999999997</v>
      </c>
      <c r="O8869" s="31">
        <v>1.5216000000000001</v>
      </c>
      <c r="P8869" s="31">
        <v>2.3539639999999999</v>
      </c>
      <c r="Q8869" s="31">
        <v>85.47072</v>
      </c>
      <c r="R8869">
        <v>1.099337</v>
      </c>
      <c r="S8869" t="s">
        <v>20810</v>
      </c>
      <c r="T8869">
        <v>-0.3207643</v>
      </c>
    </row>
    <row r="8870" spans="1:20" x14ac:dyDescent="0.25">
      <c r="A8870" s="31" t="s">
        <v>5674</v>
      </c>
      <c r="B8870" s="31" t="s">
        <v>67</v>
      </c>
      <c r="C8870" s="31" t="s">
        <v>5</v>
      </c>
      <c r="D8870" s="31" t="s">
        <v>7</v>
      </c>
      <c r="E8870" s="31" t="s">
        <v>20</v>
      </c>
      <c r="F8870" s="31" t="s">
        <v>52</v>
      </c>
      <c r="G8870" s="31">
        <v>13</v>
      </c>
      <c r="H8870" s="31">
        <v>54701</v>
      </c>
      <c r="I8870" s="31">
        <v>91.277792000000005</v>
      </c>
      <c r="J8870" s="31">
        <v>95.667580000000001</v>
      </c>
      <c r="K8870" s="31">
        <v>4.3897899999999996</v>
      </c>
      <c r="L8870" s="31">
        <v>2.889427</v>
      </c>
      <c r="M8870" s="31">
        <v>3.7758539999999998</v>
      </c>
      <c r="N8870" s="31">
        <v>4.3897899999999996</v>
      </c>
      <c r="O8870" s="31">
        <v>5.0037260000000003</v>
      </c>
      <c r="P8870" s="31">
        <v>5.8901519999999996</v>
      </c>
      <c r="Q8870" s="31">
        <v>88.442440000000005</v>
      </c>
      <c r="R8870">
        <v>1.170739</v>
      </c>
      <c r="S8870" t="s">
        <v>20810</v>
      </c>
      <c r="T8870">
        <v>0.48132629999999998</v>
      </c>
    </row>
    <row r="8871" spans="1:20" x14ac:dyDescent="0.25">
      <c r="A8871" s="31" t="s">
        <v>5675</v>
      </c>
      <c r="B8871" s="31" t="s">
        <v>67</v>
      </c>
      <c r="C8871" s="31" t="s">
        <v>5</v>
      </c>
      <c r="D8871" s="31" t="s">
        <v>7</v>
      </c>
      <c r="E8871" s="31" t="s">
        <v>20</v>
      </c>
      <c r="F8871" s="31" t="s">
        <v>52</v>
      </c>
      <c r="G8871" s="31">
        <v>14</v>
      </c>
      <c r="H8871" s="31">
        <v>54701</v>
      </c>
      <c r="I8871" s="31">
        <v>96.732144000000005</v>
      </c>
      <c r="J8871" s="31">
        <v>102.4385</v>
      </c>
      <c r="K8871" s="31">
        <v>5.7063649999999999</v>
      </c>
      <c r="L8871" s="31">
        <v>4.1367779999999996</v>
      </c>
      <c r="M8871" s="31">
        <v>5.0641030000000002</v>
      </c>
      <c r="N8871" s="31">
        <v>5.7063649999999999</v>
      </c>
      <c r="O8871" s="31">
        <v>6.3486279999999997</v>
      </c>
      <c r="P8871" s="31">
        <v>7.2759520000000002</v>
      </c>
      <c r="Q8871" s="31">
        <v>90.68759</v>
      </c>
      <c r="R8871">
        <v>1.224756</v>
      </c>
      <c r="S8871" t="s">
        <v>20810</v>
      </c>
      <c r="T8871">
        <v>0.48132629999999998</v>
      </c>
    </row>
    <row r="8872" spans="1:20" x14ac:dyDescent="0.25">
      <c r="A8872" s="31" t="s">
        <v>5676</v>
      </c>
      <c r="B8872" s="31" t="s">
        <v>67</v>
      </c>
      <c r="C8872" s="31" t="s">
        <v>5</v>
      </c>
      <c r="D8872" s="31" t="s">
        <v>7</v>
      </c>
      <c r="E8872" s="31" t="s">
        <v>20</v>
      </c>
      <c r="F8872" s="31" t="s">
        <v>52</v>
      </c>
      <c r="G8872" s="31">
        <v>15</v>
      </c>
      <c r="H8872" s="31">
        <v>54701</v>
      </c>
      <c r="I8872" s="31">
        <v>102.23896999999999</v>
      </c>
      <c r="J8872" s="31">
        <v>108.8173</v>
      </c>
      <c r="K8872" s="31">
        <v>6.5783319999999996</v>
      </c>
      <c r="L8872" s="31">
        <v>4.9355849999999997</v>
      </c>
      <c r="M8872" s="31">
        <v>5.9061339999999998</v>
      </c>
      <c r="N8872" s="31">
        <v>6.5783319999999996</v>
      </c>
      <c r="O8872" s="31">
        <v>7.2505309999999996</v>
      </c>
      <c r="P8872" s="31">
        <v>8.2210800000000006</v>
      </c>
      <c r="Q8872" s="31">
        <v>91.718810000000005</v>
      </c>
      <c r="R8872">
        <v>1.2818419999999999</v>
      </c>
      <c r="S8872" t="s">
        <v>20810</v>
      </c>
      <c r="T8872">
        <v>0.48132629999999998</v>
      </c>
    </row>
    <row r="8873" spans="1:20" x14ac:dyDescent="0.25">
      <c r="A8873" s="31" t="s">
        <v>5677</v>
      </c>
      <c r="B8873" s="31" t="s">
        <v>67</v>
      </c>
      <c r="C8873" s="31" t="s">
        <v>5</v>
      </c>
      <c r="D8873" s="31" t="s">
        <v>7</v>
      </c>
      <c r="E8873" s="31" t="s">
        <v>20</v>
      </c>
      <c r="F8873" s="31" t="s">
        <v>52</v>
      </c>
      <c r="G8873" s="31">
        <v>16</v>
      </c>
      <c r="H8873" s="31">
        <v>54701</v>
      </c>
      <c r="I8873" s="31">
        <v>108.24250000000001</v>
      </c>
      <c r="J8873" s="31">
        <v>114.73690000000001</v>
      </c>
      <c r="K8873" s="31">
        <v>6.4943840000000002</v>
      </c>
      <c r="L8873" s="31">
        <v>4.7853560000000002</v>
      </c>
      <c r="M8873" s="31">
        <v>5.795064</v>
      </c>
      <c r="N8873" s="31">
        <v>6.4943840000000002</v>
      </c>
      <c r="O8873" s="31">
        <v>7.1937049999999996</v>
      </c>
      <c r="P8873" s="31">
        <v>8.2034129999999994</v>
      </c>
      <c r="Q8873" s="31">
        <v>91.706980000000001</v>
      </c>
      <c r="R8873">
        <v>1.3335619999999999</v>
      </c>
      <c r="S8873" t="s">
        <v>20810</v>
      </c>
      <c r="T8873">
        <v>0.48132629999999998</v>
      </c>
    </row>
    <row r="8874" spans="1:20" x14ac:dyDescent="0.25">
      <c r="A8874" s="31" t="s">
        <v>5678</v>
      </c>
      <c r="B8874" s="31" t="s">
        <v>67</v>
      </c>
      <c r="C8874" s="31" t="s">
        <v>5</v>
      </c>
      <c r="D8874" s="31" t="s">
        <v>7</v>
      </c>
      <c r="E8874" s="31" t="s">
        <v>20</v>
      </c>
      <c r="F8874" s="31" t="s">
        <v>52</v>
      </c>
      <c r="G8874" s="31">
        <v>17</v>
      </c>
      <c r="H8874" s="31">
        <v>54701</v>
      </c>
      <c r="I8874" s="31">
        <v>112.68957</v>
      </c>
      <c r="J8874" s="31">
        <v>119.1048</v>
      </c>
      <c r="K8874" s="31">
        <v>6.4152319999999996</v>
      </c>
      <c r="L8874" s="31">
        <v>4.6779609999999998</v>
      </c>
      <c r="M8874" s="31">
        <v>5.7043549999999996</v>
      </c>
      <c r="N8874" s="31">
        <v>6.4152319999999996</v>
      </c>
      <c r="O8874" s="31">
        <v>7.1261089999999996</v>
      </c>
      <c r="P8874" s="31">
        <v>8.1525020000000001</v>
      </c>
      <c r="Q8874" s="31">
        <v>90.511070000000004</v>
      </c>
      <c r="R8874">
        <v>1.3555999999999999</v>
      </c>
      <c r="S8874" t="s">
        <v>20810</v>
      </c>
      <c r="T8874">
        <v>0.48132629999999998</v>
      </c>
    </row>
    <row r="8875" spans="1:20" x14ac:dyDescent="0.25">
      <c r="A8875" s="31" t="s">
        <v>5679</v>
      </c>
      <c r="B8875" s="31" t="s">
        <v>67</v>
      </c>
      <c r="C8875" s="31" t="s">
        <v>5</v>
      </c>
      <c r="D8875" s="31" t="s">
        <v>7</v>
      </c>
      <c r="E8875" s="31" t="s">
        <v>20</v>
      </c>
      <c r="F8875" s="31" t="s">
        <v>52</v>
      </c>
      <c r="G8875" s="31">
        <v>18</v>
      </c>
      <c r="H8875" s="31">
        <v>54701</v>
      </c>
      <c r="I8875" s="31">
        <v>117.63188</v>
      </c>
      <c r="J8875" s="31">
        <v>122.85209999999999</v>
      </c>
      <c r="K8875" s="31">
        <v>5.220256</v>
      </c>
      <c r="L8875" s="31">
        <v>3.4790760000000001</v>
      </c>
      <c r="M8875" s="31">
        <v>4.5077790000000002</v>
      </c>
      <c r="N8875" s="31">
        <v>5.220256</v>
      </c>
      <c r="O8875" s="31">
        <v>5.932734</v>
      </c>
      <c r="P8875" s="31">
        <v>6.9614370000000001</v>
      </c>
      <c r="Q8875" s="31">
        <v>88.018379999999993</v>
      </c>
      <c r="R8875">
        <v>1.3586499999999999</v>
      </c>
      <c r="S8875" t="s">
        <v>20810</v>
      </c>
      <c r="T8875">
        <v>0.48132629999999998</v>
      </c>
    </row>
    <row r="8876" spans="1:20" x14ac:dyDescent="0.25">
      <c r="A8876" s="31" t="s">
        <v>5680</v>
      </c>
      <c r="B8876" s="31" t="s">
        <v>67</v>
      </c>
      <c r="C8876" s="31" t="s">
        <v>5</v>
      </c>
      <c r="D8876" s="31" t="s">
        <v>7</v>
      </c>
      <c r="E8876" s="31" t="s">
        <v>20</v>
      </c>
      <c r="F8876" s="31" t="s">
        <v>52</v>
      </c>
      <c r="G8876" s="31">
        <v>19</v>
      </c>
      <c r="H8876" s="31">
        <v>54701</v>
      </c>
      <c r="I8876" s="31">
        <v>126.92166</v>
      </c>
      <c r="J8876" s="31">
        <v>126.7585</v>
      </c>
      <c r="K8876" s="31">
        <v>-0.1632053</v>
      </c>
      <c r="L8876" s="31">
        <v>-1.9284699999999999</v>
      </c>
      <c r="M8876" s="31">
        <v>-0.88553709999999997</v>
      </c>
      <c r="N8876" s="31">
        <v>-0.1632053</v>
      </c>
      <c r="O8876" s="31">
        <v>0.55912660000000003</v>
      </c>
      <c r="P8876" s="31">
        <v>1.6020589999999999</v>
      </c>
      <c r="Q8876" s="31">
        <v>84.988200000000006</v>
      </c>
      <c r="R8876">
        <v>1.377443</v>
      </c>
      <c r="S8876" t="s">
        <v>20810</v>
      </c>
      <c r="T8876">
        <v>-0.3207643</v>
      </c>
    </row>
    <row r="8877" spans="1:20" x14ac:dyDescent="0.25">
      <c r="A8877" s="31" t="s">
        <v>5681</v>
      </c>
      <c r="B8877" s="31" t="s">
        <v>67</v>
      </c>
      <c r="C8877" s="31" t="s">
        <v>5</v>
      </c>
      <c r="D8877" s="31" t="s">
        <v>7</v>
      </c>
      <c r="E8877" s="31" t="s">
        <v>20</v>
      </c>
      <c r="F8877" s="31" t="s">
        <v>52</v>
      </c>
      <c r="G8877" s="31">
        <v>20</v>
      </c>
      <c r="H8877" s="31">
        <v>54701</v>
      </c>
      <c r="I8877" s="31">
        <v>124.61897999999999</v>
      </c>
      <c r="J8877" s="31">
        <v>125.7445</v>
      </c>
      <c r="K8877" s="31">
        <v>1.12554</v>
      </c>
      <c r="L8877" s="31">
        <v>-0.52496509999999996</v>
      </c>
      <c r="M8877" s="31">
        <v>0.45016659999999997</v>
      </c>
      <c r="N8877" s="31">
        <v>1.12554</v>
      </c>
      <c r="O8877" s="31">
        <v>1.800913</v>
      </c>
      <c r="P8877" s="31">
        <v>2.7760449999999999</v>
      </c>
      <c r="Q8877" s="31">
        <v>80.932540000000003</v>
      </c>
      <c r="R8877">
        <v>1.2878959999999999</v>
      </c>
      <c r="S8877" t="s">
        <v>20810</v>
      </c>
      <c r="T8877">
        <v>-0.3207643</v>
      </c>
    </row>
    <row r="8878" spans="1:20" x14ac:dyDescent="0.25">
      <c r="A8878" s="31" t="s">
        <v>5682</v>
      </c>
      <c r="B8878" s="31" t="s">
        <v>67</v>
      </c>
      <c r="C8878" s="31" t="s">
        <v>5</v>
      </c>
      <c r="D8878" s="31" t="s">
        <v>7</v>
      </c>
      <c r="E8878" s="31" t="s">
        <v>20</v>
      </c>
      <c r="F8878" s="31" t="s">
        <v>52</v>
      </c>
      <c r="G8878" s="31">
        <v>21</v>
      </c>
      <c r="H8878" s="31">
        <v>54701</v>
      </c>
      <c r="I8878" s="31">
        <v>118.38479</v>
      </c>
      <c r="J8878" s="31">
        <v>119.6918</v>
      </c>
      <c r="K8878" s="31">
        <v>1.3070170000000001</v>
      </c>
      <c r="L8878" s="31">
        <v>-0.24356820000000001</v>
      </c>
      <c r="M8878" s="31">
        <v>0.67253010000000002</v>
      </c>
      <c r="N8878" s="31">
        <v>1.3070170000000001</v>
      </c>
      <c r="O8878" s="31">
        <v>1.9415039999999999</v>
      </c>
      <c r="P8878" s="31">
        <v>2.857602</v>
      </c>
      <c r="Q8878" s="31">
        <v>76.981539999999995</v>
      </c>
      <c r="R8878">
        <v>1.2099279999999999</v>
      </c>
      <c r="S8878" t="s">
        <v>20810</v>
      </c>
      <c r="T8878">
        <v>-0.3207643</v>
      </c>
    </row>
    <row r="8879" spans="1:20" x14ac:dyDescent="0.25">
      <c r="A8879" s="31" t="s">
        <v>5683</v>
      </c>
      <c r="B8879" s="31" t="s">
        <v>67</v>
      </c>
      <c r="C8879" s="31" t="s">
        <v>5</v>
      </c>
      <c r="D8879" s="31" t="s">
        <v>7</v>
      </c>
      <c r="E8879" s="31" t="s">
        <v>20</v>
      </c>
      <c r="F8879" s="31" t="s">
        <v>52</v>
      </c>
      <c r="G8879" s="31">
        <v>22</v>
      </c>
      <c r="H8879" s="31">
        <v>54701</v>
      </c>
      <c r="I8879" s="31">
        <v>109.70384</v>
      </c>
      <c r="J8879" s="31">
        <v>110.21129999999999</v>
      </c>
      <c r="K8879" s="31">
        <v>0.50744279999999997</v>
      </c>
      <c r="L8879" s="31">
        <v>-0.93048640000000005</v>
      </c>
      <c r="M8879" s="31">
        <v>-8.0946199999999996E-2</v>
      </c>
      <c r="N8879" s="31">
        <v>0.50744279999999997</v>
      </c>
      <c r="O8879" s="31">
        <v>1.0958319999999999</v>
      </c>
      <c r="P8879" s="31">
        <v>1.9453720000000001</v>
      </c>
      <c r="Q8879" s="31">
        <v>74.01388</v>
      </c>
      <c r="R8879">
        <v>1.1220220000000001</v>
      </c>
      <c r="S8879" t="s">
        <v>20810</v>
      </c>
      <c r="T8879">
        <v>-0.3207643</v>
      </c>
    </row>
    <row r="8880" spans="1:20" x14ac:dyDescent="0.25">
      <c r="A8880" s="31" t="s">
        <v>5684</v>
      </c>
      <c r="B8880" s="31" t="s">
        <v>67</v>
      </c>
      <c r="C8880" s="31" t="s">
        <v>5</v>
      </c>
      <c r="D8880" s="31" t="s">
        <v>7</v>
      </c>
      <c r="E8880" s="31" t="s">
        <v>20</v>
      </c>
      <c r="F8880" s="31" t="s">
        <v>52</v>
      </c>
      <c r="G8880" s="31">
        <v>23</v>
      </c>
      <c r="H8880" s="31">
        <v>54701</v>
      </c>
      <c r="I8880" s="31">
        <v>91.367260000000002</v>
      </c>
      <c r="J8880" s="31">
        <v>91.074830000000006</v>
      </c>
      <c r="K8880" s="31">
        <v>-0.29243380000000002</v>
      </c>
      <c r="L8880" s="31">
        <v>-1.6100429999999999</v>
      </c>
      <c r="M8880" s="31">
        <v>-0.83158860000000001</v>
      </c>
      <c r="N8880" s="31">
        <v>-0.29243380000000002</v>
      </c>
      <c r="O8880" s="31">
        <v>0.2467211</v>
      </c>
      <c r="P8880" s="31">
        <v>1.0251749999999999</v>
      </c>
      <c r="Q8880" s="31">
        <v>72.545289999999994</v>
      </c>
      <c r="R8880">
        <v>1.0281359999999999</v>
      </c>
      <c r="S8880" t="s">
        <v>20810</v>
      </c>
      <c r="T8880">
        <v>-0.3207643</v>
      </c>
    </row>
    <row r="8881" spans="1:20" x14ac:dyDescent="0.25">
      <c r="A8881" s="31" t="s">
        <v>5685</v>
      </c>
      <c r="B8881" s="31" t="s">
        <v>67</v>
      </c>
      <c r="C8881" s="31" t="s">
        <v>5</v>
      </c>
      <c r="D8881" s="31" t="s">
        <v>7</v>
      </c>
      <c r="E8881" s="31" t="s">
        <v>20</v>
      </c>
      <c r="F8881" s="31" t="s">
        <v>52</v>
      </c>
      <c r="G8881" s="31">
        <v>24</v>
      </c>
      <c r="H8881" s="31">
        <v>54701</v>
      </c>
      <c r="I8881" s="31">
        <v>73.687931000000006</v>
      </c>
      <c r="J8881" s="31">
        <v>73.259410000000003</v>
      </c>
      <c r="K8881" s="31">
        <v>-0.42851489999999998</v>
      </c>
      <c r="L8881" s="31">
        <v>-1.6086750000000001</v>
      </c>
      <c r="M8881" s="31">
        <v>-0.91142679999999998</v>
      </c>
      <c r="N8881" s="31">
        <v>-0.42851489999999998</v>
      </c>
      <c r="O8881" s="31">
        <v>5.4396899999999998E-2</v>
      </c>
      <c r="P8881" s="31">
        <v>0.75164489999999995</v>
      </c>
      <c r="Q8881" s="31">
        <v>70.748450000000005</v>
      </c>
      <c r="R8881">
        <v>0.92088360000000002</v>
      </c>
      <c r="S8881" t="s">
        <v>20810</v>
      </c>
      <c r="T8881">
        <v>-0.3207643</v>
      </c>
    </row>
    <row r="8882" spans="1:20" x14ac:dyDescent="0.25">
      <c r="A8882" s="31" t="s">
        <v>6238</v>
      </c>
      <c r="B8882" s="31" t="s">
        <v>67</v>
      </c>
      <c r="C8882" s="31" t="s">
        <v>5</v>
      </c>
      <c r="D8882" s="31" t="s">
        <v>8</v>
      </c>
      <c r="E8882" s="31" t="s">
        <v>20</v>
      </c>
      <c r="F8882" s="31" t="s">
        <v>52</v>
      </c>
      <c r="G8882" s="31">
        <v>1</v>
      </c>
      <c r="H8882" s="31">
        <v>19474</v>
      </c>
      <c r="I8882" s="31">
        <v>19.142323000000001</v>
      </c>
      <c r="J8882" s="31">
        <v>19.505990000000001</v>
      </c>
      <c r="K8882" s="31">
        <v>0.36366809999999999</v>
      </c>
      <c r="L8882" s="31">
        <v>-8.5951399999999997E-2</v>
      </c>
      <c r="M8882" s="31">
        <v>0.1796875</v>
      </c>
      <c r="N8882" s="31">
        <v>0.36366809999999999</v>
      </c>
      <c r="O8882" s="31">
        <v>0.54764880000000005</v>
      </c>
      <c r="P8882" s="31">
        <v>0.81328769999999995</v>
      </c>
      <c r="Q8882" s="31">
        <v>69.138000000000005</v>
      </c>
      <c r="R8882">
        <v>0.35083999999999999</v>
      </c>
      <c r="S8882" t="s">
        <v>20810</v>
      </c>
      <c r="T8882">
        <v>0.41913</v>
      </c>
    </row>
    <row r="8883" spans="1:20" x14ac:dyDescent="0.25">
      <c r="A8883" s="31" t="s">
        <v>6239</v>
      </c>
      <c r="B8883" s="31" t="s">
        <v>67</v>
      </c>
      <c r="C8883" s="31" t="s">
        <v>5</v>
      </c>
      <c r="D8883" s="31" t="s">
        <v>8</v>
      </c>
      <c r="E8883" s="31" t="s">
        <v>20</v>
      </c>
      <c r="F8883" s="31" t="s">
        <v>52</v>
      </c>
      <c r="G8883" s="31">
        <v>2</v>
      </c>
      <c r="H8883" s="31">
        <v>19474</v>
      </c>
      <c r="I8883" s="31">
        <v>16.775433</v>
      </c>
      <c r="J8883" s="31">
        <v>16.876259999999998</v>
      </c>
      <c r="K8883" s="31">
        <v>0.1008266</v>
      </c>
      <c r="L8883" s="31">
        <v>-0.29718080000000002</v>
      </c>
      <c r="M8883" s="31">
        <v>-6.2034800000000001E-2</v>
      </c>
      <c r="N8883" s="31">
        <v>0.1008266</v>
      </c>
      <c r="O8883" s="31">
        <v>0.26368799999999998</v>
      </c>
      <c r="P8883" s="31">
        <v>0.498834</v>
      </c>
      <c r="Q8883" s="31">
        <v>68.039929999999998</v>
      </c>
      <c r="R8883">
        <v>0.31056679999999998</v>
      </c>
      <c r="S8883" t="s">
        <v>20810</v>
      </c>
      <c r="T8883">
        <v>0.41913</v>
      </c>
    </row>
    <row r="8884" spans="1:20" x14ac:dyDescent="0.25">
      <c r="A8884" s="31" t="s">
        <v>6240</v>
      </c>
      <c r="B8884" s="31" t="s">
        <v>67</v>
      </c>
      <c r="C8884" s="31" t="s">
        <v>5</v>
      </c>
      <c r="D8884" s="31" t="s">
        <v>8</v>
      </c>
      <c r="E8884" s="31" t="s">
        <v>20</v>
      </c>
      <c r="F8884" s="31" t="s">
        <v>52</v>
      </c>
      <c r="G8884" s="31">
        <v>3</v>
      </c>
      <c r="H8884" s="31">
        <v>19474</v>
      </c>
      <c r="I8884" s="31">
        <v>15.4269</v>
      </c>
      <c r="J8884" s="31">
        <v>15.34525</v>
      </c>
      <c r="K8884" s="31">
        <v>-8.1654699999999997E-2</v>
      </c>
      <c r="L8884" s="31">
        <v>-0.43790099999999998</v>
      </c>
      <c r="M8884" s="31">
        <v>-0.22742780000000001</v>
      </c>
      <c r="N8884" s="31">
        <v>-8.1654699999999997E-2</v>
      </c>
      <c r="O8884" s="31">
        <v>6.4118499999999995E-2</v>
      </c>
      <c r="P8884" s="31">
        <v>0.27459169999999999</v>
      </c>
      <c r="Q8884" s="31">
        <v>67.180580000000006</v>
      </c>
      <c r="R8884">
        <v>0.27798050000000002</v>
      </c>
      <c r="S8884" t="s">
        <v>20810</v>
      </c>
      <c r="T8884">
        <v>0.41913</v>
      </c>
    </row>
    <row r="8885" spans="1:20" x14ac:dyDescent="0.25">
      <c r="A8885" s="31" t="s">
        <v>6241</v>
      </c>
      <c r="B8885" s="31" t="s">
        <v>67</v>
      </c>
      <c r="C8885" s="31" t="s">
        <v>5</v>
      </c>
      <c r="D8885" s="31" t="s">
        <v>8</v>
      </c>
      <c r="E8885" s="31" t="s">
        <v>20</v>
      </c>
      <c r="F8885" s="31" t="s">
        <v>52</v>
      </c>
      <c r="G8885" s="31">
        <v>4</v>
      </c>
      <c r="H8885" s="31">
        <v>19474</v>
      </c>
      <c r="I8885" s="31">
        <v>14.558400000000001</v>
      </c>
      <c r="J8885" s="31">
        <v>14.396280000000001</v>
      </c>
      <c r="K8885" s="31">
        <v>-0.16211800000000001</v>
      </c>
      <c r="L8885" s="31">
        <v>-0.49650100000000003</v>
      </c>
      <c r="M8885" s="31">
        <v>-0.29894480000000001</v>
      </c>
      <c r="N8885" s="31">
        <v>-0.16211800000000001</v>
      </c>
      <c r="O8885" s="31">
        <v>-2.5291299999999999E-2</v>
      </c>
      <c r="P8885" s="31">
        <v>0.1722649</v>
      </c>
      <c r="Q8885" s="31">
        <v>66.852239999999995</v>
      </c>
      <c r="R8885">
        <v>0.2609204</v>
      </c>
      <c r="S8885" t="s">
        <v>20810</v>
      </c>
      <c r="T8885">
        <v>0.41913</v>
      </c>
    </row>
    <row r="8886" spans="1:20" x14ac:dyDescent="0.25">
      <c r="A8886" s="31" t="s">
        <v>6242</v>
      </c>
      <c r="B8886" s="31" t="s">
        <v>67</v>
      </c>
      <c r="C8886" s="31" t="s">
        <v>5</v>
      </c>
      <c r="D8886" s="31" t="s">
        <v>8</v>
      </c>
      <c r="E8886" s="31" t="s">
        <v>20</v>
      </c>
      <c r="F8886" s="31" t="s">
        <v>52</v>
      </c>
      <c r="G8886" s="31">
        <v>5</v>
      </c>
      <c r="H8886" s="31">
        <v>19474</v>
      </c>
      <c r="I8886" s="31">
        <v>14.437514</v>
      </c>
      <c r="J8886" s="31">
        <v>14.1366</v>
      </c>
      <c r="K8886" s="31">
        <v>-0.30091119999999999</v>
      </c>
      <c r="L8886" s="31">
        <v>-0.6230057</v>
      </c>
      <c r="M8886" s="31">
        <v>-0.43270969999999997</v>
      </c>
      <c r="N8886" s="31">
        <v>-0.30091119999999999</v>
      </c>
      <c r="O8886" s="31">
        <v>-0.16911280000000001</v>
      </c>
      <c r="P8886" s="31">
        <v>2.1183299999999999E-2</v>
      </c>
      <c r="Q8886" s="31">
        <v>66.321849999999998</v>
      </c>
      <c r="R8886">
        <v>0.25133169999999999</v>
      </c>
      <c r="S8886" t="s">
        <v>20810</v>
      </c>
      <c r="T8886">
        <v>0.41913</v>
      </c>
    </row>
    <row r="8887" spans="1:20" x14ac:dyDescent="0.25">
      <c r="A8887" s="31" t="s">
        <v>6243</v>
      </c>
      <c r="B8887" s="31" t="s">
        <v>67</v>
      </c>
      <c r="C8887" s="31" t="s">
        <v>5</v>
      </c>
      <c r="D8887" s="31" t="s">
        <v>8</v>
      </c>
      <c r="E8887" s="31" t="s">
        <v>20</v>
      </c>
      <c r="F8887" s="31" t="s">
        <v>52</v>
      </c>
      <c r="G8887" s="31">
        <v>6</v>
      </c>
      <c r="H8887" s="31">
        <v>19474</v>
      </c>
      <c r="I8887" s="31">
        <v>15.231012</v>
      </c>
      <c r="J8887" s="31">
        <v>14.732390000000001</v>
      </c>
      <c r="K8887" s="31">
        <v>-0.49862469999999998</v>
      </c>
      <c r="L8887" s="31">
        <v>-0.82711109999999999</v>
      </c>
      <c r="M8887" s="31">
        <v>-0.63303860000000001</v>
      </c>
      <c r="N8887" s="31">
        <v>-0.49862469999999998</v>
      </c>
      <c r="O8887" s="31">
        <v>-0.3642107</v>
      </c>
      <c r="P8887" s="31">
        <v>-0.17013819999999999</v>
      </c>
      <c r="Q8887" s="31">
        <v>65.874619999999993</v>
      </c>
      <c r="R8887">
        <v>0.25631930000000003</v>
      </c>
      <c r="S8887" t="s">
        <v>20810</v>
      </c>
      <c r="T8887">
        <v>0.41913</v>
      </c>
    </row>
    <row r="8888" spans="1:20" x14ac:dyDescent="0.25">
      <c r="A8888" s="31" t="s">
        <v>6244</v>
      </c>
      <c r="B8888" s="31" t="s">
        <v>67</v>
      </c>
      <c r="C8888" s="31" t="s">
        <v>5</v>
      </c>
      <c r="D8888" s="31" t="s">
        <v>8</v>
      </c>
      <c r="E8888" s="31" t="s">
        <v>20</v>
      </c>
      <c r="F8888" s="31" t="s">
        <v>52</v>
      </c>
      <c r="G8888" s="31">
        <v>7</v>
      </c>
      <c r="H8888" s="31">
        <v>19474</v>
      </c>
      <c r="I8888" s="31">
        <v>16.666840000000001</v>
      </c>
      <c r="J8888" s="31">
        <v>16.095459999999999</v>
      </c>
      <c r="K8888" s="31">
        <v>-0.57138480000000003</v>
      </c>
      <c r="L8888" s="31">
        <v>-0.92771999999999999</v>
      </c>
      <c r="M8888" s="31">
        <v>-0.71719429999999995</v>
      </c>
      <c r="N8888" s="31">
        <v>-0.57138480000000003</v>
      </c>
      <c r="O8888" s="31">
        <v>-0.42557539999999999</v>
      </c>
      <c r="P8888" s="31">
        <v>-0.21504970000000001</v>
      </c>
      <c r="Q8888" s="31">
        <v>65.582939999999994</v>
      </c>
      <c r="R8888">
        <v>0.27804980000000001</v>
      </c>
      <c r="S8888" t="s">
        <v>20810</v>
      </c>
      <c r="T8888">
        <v>0.41913</v>
      </c>
    </row>
    <row r="8889" spans="1:20" x14ac:dyDescent="0.25">
      <c r="A8889" s="31" t="s">
        <v>6245</v>
      </c>
      <c r="B8889" s="31" t="s">
        <v>67</v>
      </c>
      <c r="C8889" s="31" t="s">
        <v>5</v>
      </c>
      <c r="D8889" s="31" t="s">
        <v>8</v>
      </c>
      <c r="E8889" s="31" t="s">
        <v>20</v>
      </c>
      <c r="F8889" s="31" t="s">
        <v>52</v>
      </c>
      <c r="G8889" s="31">
        <v>8</v>
      </c>
      <c r="H8889" s="31">
        <v>19474</v>
      </c>
      <c r="I8889" s="31">
        <v>18.802589999999999</v>
      </c>
      <c r="J8889" s="31">
        <v>17.87247</v>
      </c>
      <c r="K8889" s="31">
        <v>-0.93011849999999996</v>
      </c>
      <c r="L8889" s="31">
        <v>-1.318973</v>
      </c>
      <c r="M8889" s="31">
        <v>-1.089235</v>
      </c>
      <c r="N8889" s="31">
        <v>-0.93011849999999996</v>
      </c>
      <c r="O8889" s="31">
        <v>-0.77100219999999997</v>
      </c>
      <c r="P8889" s="31">
        <v>-0.54126359999999996</v>
      </c>
      <c r="Q8889" s="31">
        <v>67.256270000000001</v>
      </c>
      <c r="R8889">
        <v>0.3034251</v>
      </c>
      <c r="S8889" t="s">
        <v>20810</v>
      </c>
      <c r="T8889">
        <v>0.41913</v>
      </c>
    </row>
    <row r="8890" spans="1:20" x14ac:dyDescent="0.25">
      <c r="A8890" s="31" t="s">
        <v>6246</v>
      </c>
      <c r="B8890" s="31" t="s">
        <v>67</v>
      </c>
      <c r="C8890" s="31" t="s">
        <v>5</v>
      </c>
      <c r="D8890" s="31" t="s">
        <v>8</v>
      </c>
      <c r="E8890" s="31" t="s">
        <v>20</v>
      </c>
      <c r="F8890" s="31" t="s">
        <v>52</v>
      </c>
      <c r="G8890" s="31">
        <v>9</v>
      </c>
      <c r="H8890" s="31">
        <v>19474</v>
      </c>
      <c r="I8890" s="31">
        <v>21.229216999999998</v>
      </c>
      <c r="J8890" s="31">
        <v>20.107510000000001</v>
      </c>
      <c r="K8890" s="31">
        <v>-1.1217090000000001</v>
      </c>
      <c r="L8890" s="31">
        <v>-1.5836699999999999</v>
      </c>
      <c r="M8890" s="31">
        <v>-1.31074</v>
      </c>
      <c r="N8890" s="31">
        <v>-1.1217090000000001</v>
      </c>
      <c r="O8890" s="31">
        <v>-0.93267739999999999</v>
      </c>
      <c r="P8890" s="31">
        <v>-0.65974650000000001</v>
      </c>
      <c r="Q8890" s="31">
        <v>69.578760000000003</v>
      </c>
      <c r="R8890">
        <v>0.36047079999999998</v>
      </c>
      <c r="S8890" t="s">
        <v>20810</v>
      </c>
      <c r="T8890">
        <v>0.41913</v>
      </c>
    </row>
    <row r="8891" spans="1:20" x14ac:dyDescent="0.25">
      <c r="A8891" s="31" t="s">
        <v>6247</v>
      </c>
      <c r="B8891" s="31" t="s">
        <v>67</v>
      </c>
      <c r="C8891" s="31" t="s">
        <v>5</v>
      </c>
      <c r="D8891" s="31" t="s">
        <v>8</v>
      </c>
      <c r="E8891" s="31" t="s">
        <v>20</v>
      </c>
      <c r="F8891" s="31" t="s">
        <v>52</v>
      </c>
      <c r="G8891" s="31">
        <v>10</v>
      </c>
      <c r="H8891" s="31">
        <v>19474</v>
      </c>
      <c r="I8891" s="31">
        <v>23.090312999999998</v>
      </c>
      <c r="J8891" s="31">
        <v>22.01229</v>
      </c>
      <c r="K8891" s="31">
        <v>-1.0780270000000001</v>
      </c>
      <c r="L8891" s="31">
        <v>-1.5997250000000001</v>
      </c>
      <c r="M8891" s="31">
        <v>-1.2915019999999999</v>
      </c>
      <c r="N8891" s="31">
        <v>-1.0780270000000001</v>
      </c>
      <c r="O8891" s="31">
        <v>-0.86455179999999998</v>
      </c>
      <c r="P8891" s="31">
        <v>-0.55632809999999999</v>
      </c>
      <c r="Q8891" s="31">
        <v>72.509060000000005</v>
      </c>
      <c r="R8891">
        <v>0.40708359999999999</v>
      </c>
      <c r="S8891" t="s">
        <v>20810</v>
      </c>
      <c r="T8891">
        <v>0.41913</v>
      </c>
    </row>
    <row r="8892" spans="1:20" x14ac:dyDescent="0.25">
      <c r="A8892" s="31" t="s">
        <v>6248</v>
      </c>
      <c r="B8892" s="31" t="s">
        <v>67</v>
      </c>
      <c r="C8892" s="31" t="s">
        <v>5</v>
      </c>
      <c r="D8892" s="31" t="s">
        <v>8</v>
      </c>
      <c r="E8892" s="31" t="s">
        <v>20</v>
      </c>
      <c r="F8892" s="31" t="s">
        <v>52</v>
      </c>
      <c r="G8892" s="31">
        <v>11</v>
      </c>
      <c r="H8892" s="31">
        <v>19474</v>
      </c>
      <c r="I8892" s="31">
        <v>25.088687</v>
      </c>
      <c r="J8892" s="31">
        <v>24.11927</v>
      </c>
      <c r="K8892" s="31">
        <v>-0.96942099999999998</v>
      </c>
      <c r="L8892" s="31">
        <v>-1.5602780000000001</v>
      </c>
      <c r="M8892" s="31">
        <v>-1.211195</v>
      </c>
      <c r="N8892" s="31">
        <v>-0.96942099999999998</v>
      </c>
      <c r="O8892" s="31">
        <v>-0.7276473</v>
      </c>
      <c r="P8892" s="31">
        <v>-0.37856450000000003</v>
      </c>
      <c r="Q8892" s="31">
        <v>76.282269999999997</v>
      </c>
      <c r="R8892">
        <v>0.46104780000000001</v>
      </c>
      <c r="S8892" t="s">
        <v>20810</v>
      </c>
      <c r="T8892">
        <v>0.41913</v>
      </c>
    </row>
    <row r="8893" spans="1:20" x14ac:dyDescent="0.25">
      <c r="A8893" s="31" t="s">
        <v>6249</v>
      </c>
      <c r="B8893" s="31" t="s">
        <v>67</v>
      </c>
      <c r="C8893" s="31" t="s">
        <v>5</v>
      </c>
      <c r="D8893" s="31" t="s">
        <v>8</v>
      </c>
      <c r="E8893" s="31" t="s">
        <v>20</v>
      </c>
      <c r="F8893" s="31" t="s">
        <v>52</v>
      </c>
      <c r="G8893" s="31">
        <v>12</v>
      </c>
      <c r="H8893" s="31">
        <v>19474</v>
      </c>
      <c r="I8893" s="31">
        <v>26.793303000000002</v>
      </c>
      <c r="J8893" s="31">
        <v>26.519909999999999</v>
      </c>
      <c r="K8893" s="31">
        <v>-0.2733971</v>
      </c>
      <c r="L8893" s="31">
        <v>-0.94335139999999995</v>
      </c>
      <c r="M8893" s="31">
        <v>-0.54753700000000005</v>
      </c>
      <c r="N8893" s="31">
        <v>-0.2733971</v>
      </c>
      <c r="O8893" s="31">
        <v>7.427E-4</v>
      </c>
      <c r="P8893" s="31">
        <v>0.3965571</v>
      </c>
      <c r="Q8893" s="31">
        <v>80.162109999999998</v>
      </c>
      <c r="R8893">
        <v>0.52276809999999996</v>
      </c>
      <c r="S8893" t="s">
        <v>20810</v>
      </c>
      <c r="T8893">
        <v>0.41913</v>
      </c>
    </row>
    <row r="8894" spans="1:20" x14ac:dyDescent="0.25">
      <c r="A8894" s="31" t="s">
        <v>6250</v>
      </c>
      <c r="B8894" s="31" t="s">
        <v>67</v>
      </c>
      <c r="C8894" s="31" t="s">
        <v>5</v>
      </c>
      <c r="D8894" s="31" t="s">
        <v>8</v>
      </c>
      <c r="E8894" s="31" t="s">
        <v>20</v>
      </c>
      <c r="F8894" s="31" t="s">
        <v>52</v>
      </c>
      <c r="G8894" s="31">
        <v>13</v>
      </c>
      <c r="H8894" s="31">
        <v>19474</v>
      </c>
      <c r="I8894" s="31">
        <v>27.228725000000001</v>
      </c>
      <c r="J8894" s="31">
        <v>28.05958</v>
      </c>
      <c r="K8894" s="31">
        <v>0.83085819999999999</v>
      </c>
      <c r="L8894" s="31">
        <v>9.8138000000000003E-2</v>
      </c>
      <c r="M8894" s="31">
        <v>0.53103500000000003</v>
      </c>
      <c r="N8894" s="31">
        <v>0.83085819999999999</v>
      </c>
      <c r="O8894" s="31">
        <v>1.130681</v>
      </c>
      <c r="P8894" s="31">
        <v>1.5635779999999999</v>
      </c>
      <c r="Q8894" s="31">
        <v>84.583500000000001</v>
      </c>
      <c r="R8894">
        <v>0.57174460000000005</v>
      </c>
      <c r="S8894" t="s">
        <v>20810</v>
      </c>
      <c r="T8894">
        <v>0.37120330000000001</v>
      </c>
    </row>
    <row r="8895" spans="1:20" x14ac:dyDescent="0.25">
      <c r="A8895" s="31" t="s">
        <v>6251</v>
      </c>
      <c r="B8895" s="31" t="s">
        <v>67</v>
      </c>
      <c r="C8895" s="31" t="s">
        <v>5</v>
      </c>
      <c r="D8895" s="31" t="s">
        <v>8</v>
      </c>
      <c r="E8895" s="31" t="s">
        <v>20</v>
      </c>
      <c r="F8895" s="31" t="s">
        <v>52</v>
      </c>
      <c r="G8895" s="31">
        <v>14</v>
      </c>
      <c r="H8895" s="31">
        <v>19474</v>
      </c>
      <c r="I8895" s="31">
        <v>29.360775</v>
      </c>
      <c r="J8895" s="31">
        <v>30.411850000000001</v>
      </c>
      <c r="K8895" s="31">
        <v>1.051075</v>
      </c>
      <c r="L8895" s="31">
        <v>0.25606970000000001</v>
      </c>
      <c r="M8895" s="31">
        <v>0.7257654</v>
      </c>
      <c r="N8895" s="31">
        <v>1.051075</v>
      </c>
      <c r="O8895" s="31">
        <v>1.376385</v>
      </c>
      <c r="P8895" s="31">
        <v>1.8460810000000001</v>
      </c>
      <c r="Q8895" s="31">
        <v>86.826319999999996</v>
      </c>
      <c r="R8895">
        <v>0.62034610000000001</v>
      </c>
      <c r="S8895" t="s">
        <v>20810</v>
      </c>
      <c r="T8895">
        <v>0.37120330000000001</v>
      </c>
    </row>
    <row r="8896" spans="1:20" x14ac:dyDescent="0.25">
      <c r="A8896" s="31" t="s">
        <v>6252</v>
      </c>
      <c r="B8896" s="31" t="s">
        <v>67</v>
      </c>
      <c r="C8896" s="31" t="s">
        <v>5</v>
      </c>
      <c r="D8896" s="31" t="s">
        <v>8</v>
      </c>
      <c r="E8896" s="31" t="s">
        <v>20</v>
      </c>
      <c r="F8896" s="31" t="s">
        <v>52</v>
      </c>
      <c r="G8896" s="31">
        <v>15</v>
      </c>
      <c r="H8896" s="31">
        <v>19474</v>
      </c>
      <c r="I8896" s="31">
        <v>31.197890999999998</v>
      </c>
      <c r="J8896" s="31">
        <v>32.440370000000001</v>
      </c>
      <c r="K8896" s="31">
        <v>1.2424809999999999</v>
      </c>
      <c r="L8896" s="31">
        <v>0.40252739999999998</v>
      </c>
      <c r="M8896" s="31">
        <v>0.89877910000000005</v>
      </c>
      <c r="N8896" s="31">
        <v>1.2424809999999999</v>
      </c>
      <c r="O8896" s="31">
        <v>1.586184</v>
      </c>
      <c r="P8896" s="31">
        <v>2.082436</v>
      </c>
      <c r="Q8896" s="31">
        <v>87.620289999999997</v>
      </c>
      <c r="R8896">
        <v>0.65541959999999999</v>
      </c>
      <c r="S8896" t="s">
        <v>20810</v>
      </c>
      <c r="T8896">
        <v>0.37120330000000001</v>
      </c>
    </row>
    <row r="8897" spans="1:20" x14ac:dyDescent="0.25">
      <c r="A8897" s="31" t="s">
        <v>6253</v>
      </c>
      <c r="B8897" s="31" t="s">
        <v>67</v>
      </c>
      <c r="C8897" s="31" t="s">
        <v>5</v>
      </c>
      <c r="D8897" s="31" t="s">
        <v>8</v>
      </c>
      <c r="E8897" s="31" t="s">
        <v>20</v>
      </c>
      <c r="F8897" s="31" t="s">
        <v>52</v>
      </c>
      <c r="G8897" s="31">
        <v>16</v>
      </c>
      <c r="H8897" s="31">
        <v>19474</v>
      </c>
      <c r="I8897" s="31">
        <v>33.109980999999998</v>
      </c>
      <c r="J8897" s="31">
        <v>34.468879999999999</v>
      </c>
      <c r="K8897" s="31">
        <v>1.3589020000000001</v>
      </c>
      <c r="L8897" s="31">
        <v>0.47395589999999999</v>
      </c>
      <c r="M8897" s="31">
        <v>0.99678900000000004</v>
      </c>
      <c r="N8897" s="31">
        <v>1.3589020000000001</v>
      </c>
      <c r="O8897" s="31">
        <v>1.721014</v>
      </c>
      <c r="P8897" s="31">
        <v>2.2438470000000001</v>
      </c>
      <c r="Q8897" s="31">
        <v>87.674869999999999</v>
      </c>
      <c r="R8897">
        <v>0.6905268</v>
      </c>
      <c r="S8897" t="s">
        <v>20810</v>
      </c>
      <c r="T8897">
        <v>0.37120330000000001</v>
      </c>
    </row>
    <row r="8898" spans="1:20" x14ac:dyDescent="0.25">
      <c r="A8898" s="31" t="s">
        <v>6254</v>
      </c>
      <c r="B8898" s="31" t="s">
        <v>67</v>
      </c>
      <c r="C8898" s="31" t="s">
        <v>5</v>
      </c>
      <c r="D8898" s="31" t="s">
        <v>8</v>
      </c>
      <c r="E8898" s="31" t="s">
        <v>20</v>
      </c>
      <c r="F8898" s="31" t="s">
        <v>52</v>
      </c>
      <c r="G8898" s="31">
        <v>17</v>
      </c>
      <c r="H8898" s="31">
        <v>19474</v>
      </c>
      <c r="I8898" s="31">
        <v>33.984574000000002</v>
      </c>
      <c r="J8898" s="31">
        <v>35.393430000000002</v>
      </c>
      <c r="K8898" s="31">
        <v>1.4088590000000001</v>
      </c>
      <c r="L8898" s="31">
        <v>0.5265493</v>
      </c>
      <c r="M8898" s="31">
        <v>1.047825</v>
      </c>
      <c r="N8898" s="31">
        <v>1.4088590000000001</v>
      </c>
      <c r="O8898" s="31">
        <v>1.769892</v>
      </c>
      <c r="P8898" s="31">
        <v>2.2911679999999999</v>
      </c>
      <c r="Q8898" s="31">
        <v>85.734039999999993</v>
      </c>
      <c r="R8898">
        <v>0.68846960000000001</v>
      </c>
      <c r="S8898" t="s">
        <v>20810</v>
      </c>
      <c r="T8898">
        <v>0.37120330000000001</v>
      </c>
    </row>
    <row r="8899" spans="1:20" x14ac:dyDescent="0.25">
      <c r="A8899" s="31" t="s">
        <v>6255</v>
      </c>
      <c r="B8899" s="31" t="s">
        <v>67</v>
      </c>
      <c r="C8899" s="31" t="s">
        <v>5</v>
      </c>
      <c r="D8899" s="31" t="s">
        <v>8</v>
      </c>
      <c r="E8899" s="31" t="s">
        <v>20</v>
      </c>
      <c r="F8899" s="31" t="s">
        <v>52</v>
      </c>
      <c r="G8899" s="31">
        <v>18</v>
      </c>
      <c r="H8899" s="31">
        <v>19474</v>
      </c>
      <c r="I8899" s="31">
        <v>34.940475999999997</v>
      </c>
      <c r="J8899" s="31">
        <v>36.3018</v>
      </c>
      <c r="K8899" s="31">
        <v>1.3613200000000001</v>
      </c>
      <c r="L8899" s="31">
        <v>0.4837494</v>
      </c>
      <c r="M8899" s="31">
        <v>1.0022249999999999</v>
      </c>
      <c r="N8899" s="31">
        <v>1.3613200000000001</v>
      </c>
      <c r="O8899" s="31">
        <v>1.720415</v>
      </c>
      <c r="P8899" s="31">
        <v>2.23889</v>
      </c>
      <c r="Q8899" s="31">
        <v>81.645939999999996</v>
      </c>
      <c r="R8899">
        <v>0.68477180000000004</v>
      </c>
      <c r="S8899" t="s">
        <v>20810</v>
      </c>
      <c r="T8899">
        <v>0.37120330000000001</v>
      </c>
    </row>
    <row r="8900" spans="1:20" x14ac:dyDescent="0.25">
      <c r="A8900" s="31" t="s">
        <v>6256</v>
      </c>
      <c r="B8900" s="31" t="s">
        <v>67</v>
      </c>
      <c r="C8900" s="31" t="s">
        <v>5</v>
      </c>
      <c r="D8900" s="31" t="s">
        <v>8</v>
      </c>
      <c r="E8900" s="31" t="s">
        <v>20</v>
      </c>
      <c r="F8900" s="31" t="s">
        <v>52</v>
      </c>
      <c r="G8900" s="31">
        <v>19</v>
      </c>
      <c r="H8900" s="31">
        <v>19474</v>
      </c>
      <c r="I8900" s="31">
        <v>35.986879999999999</v>
      </c>
      <c r="J8900" s="31">
        <v>36.777200000000001</v>
      </c>
      <c r="K8900" s="31">
        <v>0.79031750000000001</v>
      </c>
      <c r="L8900" s="31">
        <v>-5.2732500000000002E-2</v>
      </c>
      <c r="M8900" s="31">
        <v>0.44534820000000003</v>
      </c>
      <c r="N8900" s="31">
        <v>0.79031750000000001</v>
      </c>
      <c r="O8900" s="31">
        <v>1.1352869999999999</v>
      </c>
      <c r="P8900" s="31">
        <v>1.6333679999999999</v>
      </c>
      <c r="Q8900" s="31">
        <v>77.828829999999996</v>
      </c>
      <c r="R8900">
        <v>0.65783539999999996</v>
      </c>
      <c r="S8900" t="s">
        <v>20810</v>
      </c>
      <c r="T8900">
        <v>0.41913</v>
      </c>
    </row>
    <row r="8901" spans="1:20" x14ac:dyDescent="0.25">
      <c r="A8901" s="31" t="s">
        <v>6257</v>
      </c>
      <c r="B8901" s="31" t="s">
        <v>67</v>
      </c>
      <c r="C8901" s="31" t="s">
        <v>5</v>
      </c>
      <c r="D8901" s="31" t="s">
        <v>8</v>
      </c>
      <c r="E8901" s="31" t="s">
        <v>20</v>
      </c>
      <c r="F8901" s="31" t="s">
        <v>52</v>
      </c>
      <c r="G8901" s="31">
        <v>20</v>
      </c>
      <c r="H8901" s="31">
        <v>19474</v>
      </c>
      <c r="I8901" s="31">
        <v>34.562204000000001</v>
      </c>
      <c r="J8901" s="31">
        <v>34.976140000000001</v>
      </c>
      <c r="K8901" s="31">
        <v>0.4139332</v>
      </c>
      <c r="L8901" s="31">
        <v>-0.3621624</v>
      </c>
      <c r="M8901" s="31">
        <v>9.6361199999999994E-2</v>
      </c>
      <c r="N8901" s="31">
        <v>0.4139332</v>
      </c>
      <c r="O8901" s="31">
        <v>0.73150519999999997</v>
      </c>
      <c r="P8901" s="31">
        <v>1.190029</v>
      </c>
      <c r="Q8901" s="31">
        <v>73.879069999999999</v>
      </c>
      <c r="R8901">
        <v>0.60559059999999998</v>
      </c>
      <c r="S8901" t="s">
        <v>20810</v>
      </c>
      <c r="T8901">
        <v>0.41913</v>
      </c>
    </row>
    <row r="8902" spans="1:20" x14ac:dyDescent="0.25">
      <c r="A8902" s="31" t="s">
        <v>6258</v>
      </c>
      <c r="B8902" s="31" t="s">
        <v>67</v>
      </c>
      <c r="C8902" s="31" t="s">
        <v>5</v>
      </c>
      <c r="D8902" s="31" t="s">
        <v>8</v>
      </c>
      <c r="E8902" s="31" t="s">
        <v>20</v>
      </c>
      <c r="F8902" s="31" t="s">
        <v>52</v>
      </c>
      <c r="G8902" s="31">
        <v>21</v>
      </c>
      <c r="H8902" s="31">
        <v>19474</v>
      </c>
      <c r="I8902" s="31">
        <v>32.321663999999998</v>
      </c>
      <c r="J8902" s="31">
        <v>32.680610000000001</v>
      </c>
      <c r="K8902" s="31">
        <v>0.35894860000000001</v>
      </c>
      <c r="L8902" s="31">
        <v>-0.3287506</v>
      </c>
      <c r="M8902" s="31">
        <v>7.7547599999999994E-2</v>
      </c>
      <c r="N8902" s="31">
        <v>0.35894860000000001</v>
      </c>
      <c r="O8902" s="31">
        <v>0.64034950000000002</v>
      </c>
      <c r="P8902" s="31">
        <v>1.046648</v>
      </c>
      <c r="Q8902" s="31">
        <v>69.629069999999999</v>
      </c>
      <c r="R8902">
        <v>0.53661449999999999</v>
      </c>
      <c r="S8902" t="s">
        <v>20810</v>
      </c>
      <c r="T8902">
        <v>0.41913</v>
      </c>
    </row>
    <row r="8903" spans="1:20" x14ac:dyDescent="0.25">
      <c r="A8903" s="31" t="s">
        <v>6259</v>
      </c>
      <c r="B8903" s="31" t="s">
        <v>67</v>
      </c>
      <c r="C8903" s="31" t="s">
        <v>5</v>
      </c>
      <c r="D8903" s="31" t="s">
        <v>8</v>
      </c>
      <c r="E8903" s="31" t="s">
        <v>20</v>
      </c>
      <c r="F8903" s="31" t="s">
        <v>52</v>
      </c>
      <c r="G8903" s="31">
        <v>22</v>
      </c>
      <c r="H8903" s="31">
        <v>19474</v>
      </c>
      <c r="I8903" s="31">
        <v>30.238434000000002</v>
      </c>
      <c r="J8903" s="31">
        <v>30.788450000000001</v>
      </c>
      <c r="K8903" s="31">
        <v>0.55001120000000003</v>
      </c>
      <c r="L8903" s="31">
        <v>-7.6468900000000006E-2</v>
      </c>
      <c r="M8903" s="31">
        <v>0.29366059999999999</v>
      </c>
      <c r="N8903" s="31">
        <v>0.55001120000000003</v>
      </c>
      <c r="O8903" s="31">
        <v>0.80636169999999996</v>
      </c>
      <c r="P8903" s="31">
        <v>1.176491</v>
      </c>
      <c r="Q8903" s="31">
        <v>67.089979999999997</v>
      </c>
      <c r="R8903">
        <v>0.48884499999999997</v>
      </c>
      <c r="S8903" t="s">
        <v>20810</v>
      </c>
      <c r="T8903">
        <v>0.41913</v>
      </c>
    </row>
    <row r="8904" spans="1:20" x14ac:dyDescent="0.25">
      <c r="A8904" s="31" t="s">
        <v>6260</v>
      </c>
      <c r="B8904" s="31" t="s">
        <v>67</v>
      </c>
      <c r="C8904" s="31" t="s">
        <v>5</v>
      </c>
      <c r="D8904" s="31" t="s">
        <v>8</v>
      </c>
      <c r="E8904" s="31" t="s">
        <v>20</v>
      </c>
      <c r="F8904" s="31" t="s">
        <v>52</v>
      </c>
      <c r="G8904" s="31">
        <v>23</v>
      </c>
      <c r="H8904" s="31">
        <v>19474</v>
      </c>
      <c r="I8904" s="31">
        <v>25.274401000000001</v>
      </c>
      <c r="J8904" s="31">
        <v>26.015930000000001</v>
      </c>
      <c r="K8904" s="31">
        <v>0.74152910000000005</v>
      </c>
      <c r="L8904" s="31">
        <v>0.2074674</v>
      </c>
      <c r="M8904" s="31">
        <v>0.5229954</v>
      </c>
      <c r="N8904" s="31">
        <v>0.74152910000000005</v>
      </c>
      <c r="O8904" s="31">
        <v>0.96006279999999999</v>
      </c>
      <c r="P8904" s="31">
        <v>1.2755909999999999</v>
      </c>
      <c r="Q8904" s="31">
        <v>66.055760000000006</v>
      </c>
      <c r="R8904">
        <v>0.41673060000000001</v>
      </c>
      <c r="S8904" t="s">
        <v>20810</v>
      </c>
      <c r="T8904">
        <v>0.41913</v>
      </c>
    </row>
    <row r="8905" spans="1:20" x14ac:dyDescent="0.25">
      <c r="A8905" s="31" t="s">
        <v>6261</v>
      </c>
      <c r="B8905" s="31" t="s">
        <v>67</v>
      </c>
      <c r="C8905" s="31" t="s">
        <v>5</v>
      </c>
      <c r="D8905" s="31" t="s">
        <v>8</v>
      </c>
      <c r="E8905" s="31" t="s">
        <v>20</v>
      </c>
      <c r="F8905" s="31" t="s">
        <v>52</v>
      </c>
      <c r="G8905" s="31">
        <v>24</v>
      </c>
      <c r="H8905" s="31">
        <v>19474</v>
      </c>
      <c r="I8905" s="31">
        <v>20.374041999999999</v>
      </c>
      <c r="J8905" s="31">
        <v>20.916060000000002</v>
      </c>
      <c r="K8905" s="31">
        <v>0.54201880000000002</v>
      </c>
      <c r="L8905" s="31">
        <v>8.7040000000000006E-2</v>
      </c>
      <c r="M8905" s="31">
        <v>0.35584519999999997</v>
      </c>
      <c r="N8905" s="31">
        <v>0.54201880000000002</v>
      </c>
      <c r="O8905" s="31">
        <v>0.72819239999999996</v>
      </c>
      <c r="P8905" s="31">
        <v>0.99699760000000004</v>
      </c>
      <c r="Q8905" s="31">
        <v>65.024320000000003</v>
      </c>
      <c r="R8905">
        <v>0.3550218</v>
      </c>
      <c r="S8905" t="s">
        <v>20810</v>
      </c>
      <c r="T8905">
        <v>0.41913</v>
      </c>
    </row>
    <row r="8906" spans="1:20" x14ac:dyDescent="0.25">
      <c r="A8906" s="31" t="s">
        <v>6814</v>
      </c>
      <c r="B8906" s="31" t="s">
        <v>67</v>
      </c>
      <c r="C8906" s="31" t="s">
        <v>5</v>
      </c>
      <c r="D8906" s="31" t="s">
        <v>63</v>
      </c>
      <c r="E8906" s="31" t="s">
        <v>20</v>
      </c>
      <c r="F8906" s="31" t="s">
        <v>52</v>
      </c>
      <c r="G8906" s="31">
        <v>1</v>
      </c>
      <c r="H8906" s="31">
        <v>3454</v>
      </c>
      <c r="I8906" s="31">
        <v>6.7829617000000004</v>
      </c>
      <c r="J8906" s="31">
        <v>6.7740619999999998</v>
      </c>
      <c r="K8906" s="31">
        <v>-8.8996000000000006E-3</v>
      </c>
      <c r="L8906" s="31">
        <v>-0.30464279999999999</v>
      </c>
      <c r="M8906" s="31">
        <v>-0.12991530000000001</v>
      </c>
      <c r="N8906" s="31">
        <v>-8.8996000000000006E-3</v>
      </c>
      <c r="O8906" s="31">
        <v>0.1121161</v>
      </c>
      <c r="P8906" s="31">
        <v>0.28684359999999998</v>
      </c>
      <c r="Q8906" s="31">
        <v>89.5</v>
      </c>
      <c r="R8906">
        <v>0.23076959999999999</v>
      </c>
      <c r="S8906" t="s">
        <v>20810</v>
      </c>
      <c r="T8906">
        <v>-7.6457800000000006E-2</v>
      </c>
    </row>
    <row r="8907" spans="1:20" x14ac:dyDescent="0.25">
      <c r="A8907" s="31" t="s">
        <v>6815</v>
      </c>
      <c r="B8907" s="31" t="s">
        <v>67</v>
      </c>
      <c r="C8907" s="31" t="s">
        <v>5</v>
      </c>
      <c r="D8907" s="31" t="s">
        <v>63</v>
      </c>
      <c r="E8907" s="31" t="s">
        <v>20</v>
      </c>
      <c r="F8907" s="31" t="s">
        <v>52</v>
      </c>
      <c r="G8907" s="31">
        <v>2</v>
      </c>
      <c r="H8907" s="31">
        <v>3454</v>
      </c>
      <c r="I8907" s="31">
        <v>5.9366086999999998</v>
      </c>
      <c r="J8907" s="31">
        <v>5.9274870000000002</v>
      </c>
      <c r="K8907" s="31">
        <v>-9.1214999999999994E-3</v>
      </c>
      <c r="L8907" s="31">
        <v>-0.2776073</v>
      </c>
      <c r="M8907" s="31">
        <v>-0.1189837</v>
      </c>
      <c r="N8907" s="31">
        <v>-9.1214999999999994E-3</v>
      </c>
      <c r="O8907" s="31">
        <v>0.1007407</v>
      </c>
      <c r="P8907" s="31">
        <v>0.25936429999999999</v>
      </c>
      <c r="Q8907" s="31">
        <v>88</v>
      </c>
      <c r="R8907">
        <v>0.20950060000000001</v>
      </c>
      <c r="S8907" t="s">
        <v>20810</v>
      </c>
      <c r="T8907">
        <v>-7.6457800000000006E-2</v>
      </c>
    </row>
    <row r="8908" spans="1:20" x14ac:dyDescent="0.25">
      <c r="A8908" s="31" t="s">
        <v>6816</v>
      </c>
      <c r="B8908" s="31" t="s">
        <v>67</v>
      </c>
      <c r="C8908" s="31" t="s">
        <v>5</v>
      </c>
      <c r="D8908" s="31" t="s">
        <v>63</v>
      </c>
      <c r="E8908" s="31" t="s">
        <v>20</v>
      </c>
      <c r="F8908" s="31" t="s">
        <v>52</v>
      </c>
      <c r="G8908" s="31">
        <v>3</v>
      </c>
      <c r="H8908" s="31">
        <v>3454</v>
      </c>
      <c r="I8908" s="31">
        <v>5.4702282999999996</v>
      </c>
      <c r="J8908" s="31">
        <v>5.4718359999999997</v>
      </c>
      <c r="K8908" s="31">
        <v>1.6080000000000001E-3</v>
      </c>
      <c r="L8908" s="31">
        <v>-0.25419540000000002</v>
      </c>
      <c r="M8908" s="31">
        <v>-0.1030647</v>
      </c>
      <c r="N8908" s="31">
        <v>1.6080000000000001E-3</v>
      </c>
      <c r="O8908" s="31">
        <v>0.10628070000000001</v>
      </c>
      <c r="P8908" s="31">
        <v>0.25741150000000002</v>
      </c>
      <c r="Q8908" s="31">
        <v>85.5</v>
      </c>
      <c r="R8908">
        <v>0.19960449999999999</v>
      </c>
      <c r="S8908" t="s">
        <v>20810</v>
      </c>
      <c r="T8908">
        <v>-7.6457800000000006E-2</v>
      </c>
    </row>
    <row r="8909" spans="1:20" x14ac:dyDescent="0.25">
      <c r="A8909" s="31" t="s">
        <v>6817</v>
      </c>
      <c r="B8909" s="31" t="s">
        <v>67</v>
      </c>
      <c r="C8909" s="31" t="s">
        <v>5</v>
      </c>
      <c r="D8909" s="31" t="s">
        <v>63</v>
      </c>
      <c r="E8909" s="31" t="s">
        <v>20</v>
      </c>
      <c r="F8909" s="31" t="s">
        <v>52</v>
      </c>
      <c r="G8909" s="31">
        <v>4</v>
      </c>
      <c r="H8909" s="31">
        <v>3454</v>
      </c>
      <c r="I8909" s="31">
        <v>4.9846431000000004</v>
      </c>
      <c r="J8909" s="31">
        <v>4.9838339999999999</v>
      </c>
      <c r="K8909" s="31">
        <v>-8.0940000000000005E-4</v>
      </c>
      <c r="L8909" s="31">
        <v>-0.2384648</v>
      </c>
      <c r="M8909" s="31">
        <v>-9.8056099999999993E-2</v>
      </c>
      <c r="N8909" s="31">
        <v>-8.0940000000000005E-4</v>
      </c>
      <c r="O8909" s="31">
        <v>9.6437300000000004E-2</v>
      </c>
      <c r="P8909" s="31">
        <v>0.236846</v>
      </c>
      <c r="Q8909" s="31">
        <v>84</v>
      </c>
      <c r="R8909">
        <v>0.18544350000000001</v>
      </c>
      <c r="S8909" t="s">
        <v>20810</v>
      </c>
      <c r="T8909">
        <v>-7.6457800000000006E-2</v>
      </c>
    </row>
    <row r="8910" spans="1:20" x14ac:dyDescent="0.25">
      <c r="A8910" s="31" t="s">
        <v>6818</v>
      </c>
      <c r="B8910" s="31" t="s">
        <v>67</v>
      </c>
      <c r="C8910" s="31" t="s">
        <v>5</v>
      </c>
      <c r="D8910" s="31" t="s">
        <v>63</v>
      </c>
      <c r="E8910" s="31" t="s">
        <v>20</v>
      </c>
      <c r="F8910" s="31" t="s">
        <v>52</v>
      </c>
      <c r="G8910" s="31">
        <v>5</v>
      </c>
      <c r="H8910" s="31">
        <v>3454</v>
      </c>
      <c r="I8910" s="31">
        <v>4.8437223999999999</v>
      </c>
      <c r="J8910" s="31">
        <v>4.855181</v>
      </c>
      <c r="K8910" s="31">
        <v>1.1458599999999999E-2</v>
      </c>
      <c r="L8910" s="31">
        <v>-0.21638930000000001</v>
      </c>
      <c r="M8910" s="31">
        <v>-8.1774899999999998E-2</v>
      </c>
      <c r="N8910" s="31">
        <v>1.1458599999999999E-2</v>
      </c>
      <c r="O8910" s="31">
        <v>0.1046921</v>
      </c>
      <c r="P8910" s="31">
        <v>0.23930650000000001</v>
      </c>
      <c r="Q8910" s="31">
        <v>82.5</v>
      </c>
      <c r="R8910">
        <v>0.17779059999999999</v>
      </c>
      <c r="S8910" t="s">
        <v>20810</v>
      </c>
      <c r="T8910">
        <v>-7.6457800000000006E-2</v>
      </c>
    </row>
    <row r="8911" spans="1:20" x14ac:dyDescent="0.25">
      <c r="A8911" s="31" t="s">
        <v>6819</v>
      </c>
      <c r="B8911" s="31" t="s">
        <v>67</v>
      </c>
      <c r="C8911" s="31" t="s">
        <v>5</v>
      </c>
      <c r="D8911" s="31" t="s">
        <v>63</v>
      </c>
      <c r="E8911" s="31" t="s">
        <v>20</v>
      </c>
      <c r="F8911" s="31" t="s">
        <v>52</v>
      </c>
      <c r="G8911" s="31">
        <v>6</v>
      </c>
      <c r="H8911" s="31">
        <v>3454</v>
      </c>
      <c r="I8911" s="31">
        <v>5.3396860000000004</v>
      </c>
      <c r="J8911" s="31">
        <v>5.3900119999999996</v>
      </c>
      <c r="K8911" s="31">
        <v>5.0325799999999997E-2</v>
      </c>
      <c r="L8911" s="31">
        <v>-0.17922640000000001</v>
      </c>
      <c r="M8911" s="31">
        <v>-4.3605100000000001E-2</v>
      </c>
      <c r="N8911" s="31">
        <v>5.0325799999999997E-2</v>
      </c>
      <c r="O8911" s="31">
        <v>0.14425669999999999</v>
      </c>
      <c r="P8911" s="31">
        <v>0.27987790000000001</v>
      </c>
      <c r="Q8911" s="31">
        <v>80.5</v>
      </c>
      <c r="R8911">
        <v>0.17912049999999999</v>
      </c>
      <c r="S8911" t="s">
        <v>20810</v>
      </c>
      <c r="T8911">
        <v>-7.6457800000000006E-2</v>
      </c>
    </row>
    <row r="8912" spans="1:20" x14ac:dyDescent="0.25">
      <c r="A8912" s="31" t="s">
        <v>6820</v>
      </c>
      <c r="B8912" s="31" t="s">
        <v>67</v>
      </c>
      <c r="C8912" s="31" t="s">
        <v>5</v>
      </c>
      <c r="D8912" s="31" t="s">
        <v>63</v>
      </c>
      <c r="E8912" s="31" t="s">
        <v>20</v>
      </c>
      <c r="F8912" s="31" t="s">
        <v>52</v>
      </c>
      <c r="G8912" s="31">
        <v>7</v>
      </c>
      <c r="H8912" s="31">
        <v>3454</v>
      </c>
      <c r="I8912" s="31">
        <v>6.1143834000000004</v>
      </c>
      <c r="J8912" s="31">
        <v>6.1984360000000001</v>
      </c>
      <c r="K8912" s="31">
        <v>8.40529E-2</v>
      </c>
      <c r="L8912" s="31">
        <v>-0.16965859999999999</v>
      </c>
      <c r="M8912" s="31">
        <v>-1.9763800000000002E-2</v>
      </c>
      <c r="N8912" s="31">
        <v>8.40529E-2</v>
      </c>
      <c r="O8912" s="31">
        <v>0.1878697</v>
      </c>
      <c r="P8912" s="31">
        <v>0.33776450000000002</v>
      </c>
      <c r="Q8912" s="31">
        <v>78</v>
      </c>
      <c r="R8912">
        <v>0.19797219999999999</v>
      </c>
      <c r="S8912" t="s">
        <v>20810</v>
      </c>
      <c r="T8912">
        <v>-7.6457800000000006E-2</v>
      </c>
    </row>
    <row r="8913" spans="1:20" x14ac:dyDescent="0.25">
      <c r="A8913" s="31" t="s">
        <v>6821</v>
      </c>
      <c r="B8913" s="31" t="s">
        <v>67</v>
      </c>
      <c r="C8913" s="31" t="s">
        <v>5</v>
      </c>
      <c r="D8913" s="31" t="s">
        <v>63</v>
      </c>
      <c r="E8913" s="31" t="s">
        <v>20</v>
      </c>
      <c r="F8913" s="31" t="s">
        <v>52</v>
      </c>
      <c r="G8913" s="31">
        <v>8</v>
      </c>
      <c r="H8913" s="31">
        <v>3454</v>
      </c>
      <c r="I8913" s="31">
        <v>7.0371465999999998</v>
      </c>
      <c r="J8913" s="31">
        <v>7.1445040000000004</v>
      </c>
      <c r="K8913" s="31">
        <v>0.10735690000000001</v>
      </c>
      <c r="L8913" s="31">
        <v>-0.1903475</v>
      </c>
      <c r="M8913" s="31">
        <v>-1.44613E-2</v>
      </c>
      <c r="N8913" s="31">
        <v>0.10735690000000001</v>
      </c>
      <c r="O8913" s="31">
        <v>0.2291752</v>
      </c>
      <c r="P8913" s="31">
        <v>0.40506140000000002</v>
      </c>
      <c r="Q8913" s="31">
        <v>81</v>
      </c>
      <c r="R8913">
        <v>0.23230000000000001</v>
      </c>
      <c r="S8913" t="s">
        <v>20810</v>
      </c>
      <c r="T8913">
        <v>-7.6457800000000006E-2</v>
      </c>
    </row>
    <row r="8914" spans="1:20" x14ac:dyDescent="0.25">
      <c r="A8914" s="31" t="s">
        <v>6822</v>
      </c>
      <c r="B8914" s="31" t="s">
        <v>67</v>
      </c>
      <c r="C8914" s="31" t="s">
        <v>5</v>
      </c>
      <c r="D8914" s="31" t="s">
        <v>63</v>
      </c>
      <c r="E8914" s="31" t="s">
        <v>20</v>
      </c>
      <c r="F8914" s="31" t="s">
        <v>52</v>
      </c>
      <c r="G8914" s="31">
        <v>9</v>
      </c>
      <c r="H8914" s="31">
        <v>3454</v>
      </c>
      <c r="I8914" s="31">
        <v>7.7740239999999998</v>
      </c>
      <c r="J8914" s="31">
        <v>7.8961610000000002</v>
      </c>
      <c r="K8914" s="31">
        <v>0.122137</v>
      </c>
      <c r="L8914" s="31">
        <v>-0.2063961</v>
      </c>
      <c r="M8914" s="31">
        <v>-1.2296100000000001E-2</v>
      </c>
      <c r="N8914" s="31">
        <v>0.122137</v>
      </c>
      <c r="O8914" s="31">
        <v>0.25657010000000002</v>
      </c>
      <c r="P8914" s="31">
        <v>0.45067010000000002</v>
      </c>
      <c r="Q8914" s="31">
        <v>86</v>
      </c>
      <c r="R8914">
        <v>0.25635580000000002</v>
      </c>
      <c r="S8914" t="s">
        <v>20810</v>
      </c>
      <c r="T8914">
        <v>-7.6457800000000006E-2</v>
      </c>
    </row>
    <row r="8915" spans="1:20" x14ac:dyDescent="0.25">
      <c r="A8915" s="31" t="s">
        <v>6823</v>
      </c>
      <c r="B8915" s="31" t="s">
        <v>67</v>
      </c>
      <c r="C8915" s="31" t="s">
        <v>5</v>
      </c>
      <c r="D8915" s="31" t="s">
        <v>63</v>
      </c>
      <c r="E8915" s="31" t="s">
        <v>20</v>
      </c>
      <c r="F8915" s="31" t="s">
        <v>52</v>
      </c>
      <c r="G8915" s="31">
        <v>10</v>
      </c>
      <c r="H8915" s="31">
        <v>3454</v>
      </c>
      <c r="I8915" s="31">
        <v>8.2019161999999994</v>
      </c>
      <c r="J8915" s="31">
        <v>8.2860469999999999</v>
      </c>
      <c r="K8915" s="31">
        <v>8.4130700000000003E-2</v>
      </c>
      <c r="L8915" s="31">
        <v>-0.27813939999999998</v>
      </c>
      <c r="M8915" s="31">
        <v>-6.4107300000000006E-2</v>
      </c>
      <c r="N8915" s="31">
        <v>8.4130700000000003E-2</v>
      </c>
      <c r="O8915" s="31">
        <v>0.23236870000000001</v>
      </c>
      <c r="P8915" s="31">
        <v>0.44640079999999999</v>
      </c>
      <c r="Q8915" s="31">
        <v>90.5</v>
      </c>
      <c r="R8915">
        <v>0.28268080000000001</v>
      </c>
      <c r="S8915" t="s">
        <v>20810</v>
      </c>
      <c r="T8915">
        <v>-7.6457800000000006E-2</v>
      </c>
    </row>
    <row r="8916" spans="1:20" x14ac:dyDescent="0.25">
      <c r="A8916" s="31" t="s">
        <v>6824</v>
      </c>
      <c r="B8916" s="31" t="s">
        <v>67</v>
      </c>
      <c r="C8916" s="31" t="s">
        <v>5</v>
      </c>
      <c r="D8916" s="31" t="s">
        <v>63</v>
      </c>
      <c r="E8916" s="31" t="s">
        <v>20</v>
      </c>
      <c r="F8916" s="31" t="s">
        <v>52</v>
      </c>
      <c r="G8916" s="31">
        <v>11</v>
      </c>
      <c r="H8916" s="31">
        <v>3454</v>
      </c>
      <c r="I8916" s="31">
        <v>8.9719490999999998</v>
      </c>
      <c r="J8916" s="31">
        <v>9.0476550000000007</v>
      </c>
      <c r="K8916" s="31">
        <v>7.5705900000000007E-2</v>
      </c>
      <c r="L8916" s="31">
        <v>-0.31130079999999999</v>
      </c>
      <c r="M8916" s="31">
        <v>-8.2654099999999994E-2</v>
      </c>
      <c r="N8916" s="31">
        <v>7.5705900000000007E-2</v>
      </c>
      <c r="O8916" s="31">
        <v>0.23406579999999999</v>
      </c>
      <c r="P8916" s="31">
        <v>0.46271250000000003</v>
      </c>
      <c r="Q8916" s="31">
        <v>96.5</v>
      </c>
      <c r="R8916">
        <v>0.3019829</v>
      </c>
      <c r="S8916" t="s">
        <v>20810</v>
      </c>
      <c r="T8916">
        <v>-7.6457800000000006E-2</v>
      </c>
    </row>
    <row r="8917" spans="1:20" x14ac:dyDescent="0.25">
      <c r="A8917" s="31" t="s">
        <v>6825</v>
      </c>
      <c r="B8917" s="31" t="s">
        <v>67</v>
      </c>
      <c r="C8917" s="31" t="s">
        <v>5</v>
      </c>
      <c r="D8917" s="31" t="s">
        <v>63</v>
      </c>
      <c r="E8917" s="31" t="s">
        <v>20</v>
      </c>
      <c r="F8917" s="31" t="s">
        <v>52</v>
      </c>
      <c r="G8917" s="31">
        <v>12</v>
      </c>
      <c r="H8917" s="31">
        <v>3454</v>
      </c>
      <c r="I8917" s="31">
        <v>9.6082386</v>
      </c>
      <c r="J8917" s="31">
        <v>9.6435420000000001</v>
      </c>
      <c r="K8917" s="31">
        <v>3.5304000000000002E-2</v>
      </c>
      <c r="L8917" s="31">
        <v>-0.37566820000000001</v>
      </c>
      <c r="M8917" s="31">
        <v>-0.13286249999999999</v>
      </c>
      <c r="N8917" s="31">
        <v>3.5304000000000002E-2</v>
      </c>
      <c r="O8917" s="31">
        <v>0.2034705</v>
      </c>
      <c r="P8917" s="31">
        <v>0.44627620000000001</v>
      </c>
      <c r="Q8917" s="31">
        <v>99</v>
      </c>
      <c r="R8917">
        <v>0.3206833</v>
      </c>
      <c r="S8917" t="s">
        <v>20810</v>
      </c>
      <c r="T8917">
        <v>-7.6457800000000006E-2</v>
      </c>
    </row>
    <row r="8918" spans="1:20" x14ac:dyDescent="0.25">
      <c r="A8918" s="31" t="s">
        <v>6826</v>
      </c>
      <c r="B8918" s="31" t="s">
        <v>67</v>
      </c>
      <c r="C8918" s="31" t="s">
        <v>5</v>
      </c>
      <c r="D8918" s="31" t="s">
        <v>63</v>
      </c>
      <c r="E8918" s="31" t="s">
        <v>20</v>
      </c>
      <c r="F8918" s="31" t="s">
        <v>52</v>
      </c>
      <c r="G8918" s="31">
        <v>13</v>
      </c>
      <c r="H8918" s="31">
        <v>3454</v>
      </c>
      <c r="I8918" s="31">
        <v>9.0780493999999994</v>
      </c>
      <c r="J8918" s="31">
        <v>10.60765</v>
      </c>
      <c r="K8918" s="31">
        <v>1.5295989999999999</v>
      </c>
      <c r="L8918" s="31">
        <v>1.113429</v>
      </c>
      <c r="M8918" s="31">
        <v>1.3593059999999999</v>
      </c>
      <c r="N8918" s="31">
        <v>1.5295989999999999</v>
      </c>
      <c r="O8918" s="31">
        <v>1.6998930000000001</v>
      </c>
      <c r="P8918" s="31">
        <v>1.94577</v>
      </c>
      <c r="Q8918" s="31">
        <v>99.5</v>
      </c>
      <c r="R8918">
        <v>0.32473940000000001</v>
      </c>
      <c r="S8918" t="s">
        <v>20810</v>
      </c>
      <c r="T8918">
        <v>1.314335</v>
      </c>
    </row>
    <row r="8919" spans="1:20" x14ac:dyDescent="0.25">
      <c r="A8919" s="31" t="s">
        <v>6827</v>
      </c>
      <c r="B8919" s="31" t="s">
        <v>67</v>
      </c>
      <c r="C8919" s="31" t="s">
        <v>5</v>
      </c>
      <c r="D8919" s="31" t="s">
        <v>63</v>
      </c>
      <c r="E8919" s="31" t="s">
        <v>20</v>
      </c>
      <c r="F8919" s="31" t="s">
        <v>52</v>
      </c>
      <c r="G8919" s="31">
        <v>14</v>
      </c>
      <c r="H8919" s="31">
        <v>3454</v>
      </c>
      <c r="I8919" s="31">
        <v>9.6421875999999997</v>
      </c>
      <c r="J8919" s="31">
        <v>11.66597</v>
      </c>
      <c r="K8919" s="31">
        <v>2.0237820000000002</v>
      </c>
      <c r="L8919" s="31">
        <v>1.5841449999999999</v>
      </c>
      <c r="M8919" s="31">
        <v>1.8438870000000001</v>
      </c>
      <c r="N8919" s="31">
        <v>2.0237820000000002</v>
      </c>
      <c r="O8919" s="31">
        <v>2.203678</v>
      </c>
      <c r="P8919" s="31">
        <v>2.4634200000000002</v>
      </c>
      <c r="Q8919" s="31">
        <v>102</v>
      </c>
      <c r="R8919">
        <v>0.34305059999999998</v>
      </c>
      <c r="S8919" t="s">
        <v>20810</v>
      </c>
      <c r="T8919">
        <v>1.314335</v>
      </c>
    </row>
    <row r="8920" spans="1:20" x14ac:dyDescent="0.25">
      <c r="A8920" s="31" t="s">
        <v>6828</v>
      </c>
      <c r="B8920" s="31" t="s">
        <v>67</v>
      </c>
      <c r="C8920" s="31" t="s">
        <v>5</v>
      </c>
      <c r="D8920" s="31" t="s">
        <v>63</v>
      </c>
      <c r="E8920" s="31" t="s">
        <v>20</v>
      </c>
      <c r="F8920" s="31" t="s">
        <v>52</v>
      </c>
      <c r="G8920" s="31">
        <v>15</v>
      </c>
      <c r="H8920" s="31">
        <v>3454</v>
      </c>
      <c r="I8920" s="31">
        <v>10.439643999999999</v>
      </c>
      <c r="J8920" s="31">
        <v>12.26727</v>
      </c>
      <c r="K8920" s="31">
        <v>1.8276289999999999</v>
      </c>
      <c r="L8920" s="31">
        <v>1.375062</v>
      </c>
      <c r="M8920" s="31">
        <v>1.6424430000000001</v>
      </c>
      <c r="N8920" s="31">
        <v>1.8276289999999999</v>
      </c>
      <c r="O8920" s="31">
        <v>2.0128159999999999</v>
      </c>
      <c r="P8920" s="31">
        <v>2.2801960000000001</v>
      </c>
      <c r="Q8920" s="31">
        <v>105.5</v>
      </c>
      <c r="R8920">
        <v>0.3531398</v>
      </c>
      <c r="S8920" t="s">
        <v>20810</v>
      </c>
      <c r="T8920">
        <v>1.314335</v>
      </c>
    </row>
    <row r="8921" spans="1:20" x14ac:dyDescent="0.25">
      <c r="A8921" s="31" t="s">
        <v>6829</v>
      </c>
      <c r="B8921" s="31" t="s">
        <v>67</v>
      </c>
      <c r="C8921" s="31" t="s">
        <v>5</v>
      </c>
      <c r="D8921" s="31" t="s">
        <v>63</v>
      </c>
      <c r="E8921" s="31" t="s">
        <v>20</v>
      </c>
      <c r="F8921" s="31" t="s">
        <v>52</v>
      </c>
      <c r="G8921" s="31">
        <v>16</v>
      </c>
      <c r="H8921" s="31">
        <v>3454</v>
      </c>
      <c r="I8921" s="31">
        <v>11.313974</v>
      </c>
      <c r="J8921" s="31">
        <v>13.09221</v>
      </c>
      <c r="K8921" s="31">
        <v>1.7782359999999999</v>
      </c>
      <c r="L8921" s="31">
        <v>1.307714</v>
      </c>
      <c r="M8921" s="31">
        <v>1.5857019999999999</v>
      </c>
      <c r="N8921" s="31">
        <v>1.7782359999999999</v>
      </c>
      <c r="O8921" s="31">
        <v>1.9707699999999999</v>
      </c>
      <c r="P8921" s="31">
        <v>2.248758</v>
      </c>
      <c r="Q8921" s="31">
        <v>105.5</v>
      </c>
      <c r="R8921">
        <v>0.36715039999999999</v>
      </c>
      <c r="S8921" t="s">
        <v>20810</v>
      </c>
      <c r="T8921">
        <v>1.314335</v>
      </c>
    </row>
    <row r="8922" spans="1:20" x14ac:dyDescent="0.25">
      <c r="A8922" s="31" t="s">
        <v>6830</v>
      </c>
      <c r="B8922" s="31" t="s">
        <v>67</v>
      </c>
      <c r="C8922" s="31" t="s">
        <v>5</v>
      </c>
      <c r="D8922" s="31" t="s">
        <v>63</v>
      </c>
      <c r="E8922" s="31" t="s">
        <v>20</v>
      </c>
      <c r="F8922" s="31" t="s">
        <v>52</v>
      </c>
      <c r="G8922" s="31">
        <v>17</v>
      </c>
      <c r="H8922" s="31">
        <v>3454</v>
      </c>
      <c r="I8922" s="31">
        <v>11.922461</v>
      </c>
      <c r="J8922" s="31">
        <v>13.68699</v>
      </c>
      <c r="K8922" s="31">
        <v>1.7645329999999999</v>
      </c>
      <c r="L8922" s="31">
        <v>1.2914939999999999</v>
      </c>
      <c r="M8922" s="31">
        <v>1.5709690000000001</v>
      </c>
      <c r="N8922" s="31">
        <v>1.7645329999999999</v>
      </c>
      <c r="O8922" s="31">
        <v>1.958097</v>
      </c>
      <c r="P8922" s="31">
        <v>2.2375720000000001</v>
      </c>
      <c r="Q8922" s="31">
        <v>107</v>
      </c>
      <c r="R8922">
        <v>0.36911430000000001</v>
      </c>
      <c r="S8922" t="s">
        <v>20810</v>
      </c>
      <c r="T8922">
        <v>1.314335</v>
      </c>
    </row>
    <row r="8923" spans="1:20" x14ac:dyDescent="0.25">
      <c r="A8923" s="31" t="s">
        <v>6831</v>
      </c>
      <c r="B8923" s="31" t="s">
        <v>67</v>
      </c>
      <c r="C8923" s="31" t="s">
        <v>5</v>
      </c>
      <c r="D8923" s="31" t="s">
        <v>63</v>
      </c>
      <c r="E8923" s="31" t="s">
        <v>20</v>
      </c>
      <c r="F8923" s="31" t="s">
        <v>52</v>
      </c>
      <c r="G8923" s="31">
        <v>18</v>
      </c>
      <c r="H8923" s="31">
        <v>3454</v>
      </c>
      <c r="I8923" s="31">
        <v>12.786530000000001</v>
      </c>
      <c r="J8923" s="31">
        <v>14.13894</v>
      </c>
      <c r="K8923" s="31">
        <v>1.3524119999999999</v>
      </c>
      <c r="L8923" s="31">
        <v>0.87850050000000002</v>
      </c>
      <c r="M8923" s="31">
        <v>1.1584909999999999</v>
      </c>
      <c r="N8923" s="31">
        <v>1.3524119999999999</v>
      </c>
      <c r="O8923" s="31">
        <v>1.546333</v>
      </c>
      <c r="P8923" s="31">
        <v>1.8263240000000001</v>
      </c>
      <c r="Q8923" s="31">
        <v>107</v>
      </c>
      <c r="R8923">
        <v>0.36979519999999999</v>
      </c>
      <c r="S8923" t="s">
        <v>20810</v>
      </c>
      <c r="T8923">
        <v>1.314335</v>
      </c>
    </row>
    <row r="8924" spans="1:20" x14ac:dyDescent="0.25">
      <c r="A8924" s="31" t="s">
        <v>6832</v>
      </c>
      <c r="B8924" s="31" t="s">
        <v>67</v>
      </c>
      <c r="C8924" s="31" t="s">
        <v>5</v>
      </c>
      <c r="D8924" s="31" t="s">
        <v>63</v>
      </c>
      <c r="E8924" s="31" t="s">
        <v>20</v>
      </c>
      <c r="F8924" s="31" t="s">
        <v>52</v>
      </c>
      <c r="G8924" s="31">
        <v>19</v>
      </c>
      <c r="H8924" s="31">
        <v>3454</v>
      </c>
      <c r="I8924" s="31">
        <v>14.283913999999999</v>
      </c>
      <c r="J8924" s="31">
        <v>14.30172</v>
      </c>
      <c r="K8924" s="31">
        <v>1.7804500000000001E-2</v>
      </c>
      <c r="L8924" s="31">
        <v>-0.46172960000000002</v>
      </c>
      <c r="M8924" s="31">
        <v>-0.17841699999999999</v>
      </c>
      <c r="N8924" s="31">
        <v>1.7804500000000001E-2</v>
      </c>
      <c r="O8924" s="31">
        <v>0.21402599999999999</v>
      </c>
      <c r="P8924" s="31">
        <v>0.49733860000000002</v>
      </c>
      <c r="Q8924" s="31">
        <v>106</v>
      </c>
      <c r="R8924">
        <v>0.37418249999999997</v>
      </c>
      <c r="S8924" t="s">
        <v>20810</v>
      </c>
      <c r="T8924">
        <v>-7.6457800000000006E-2</v>
      </c>
    </row>
    <row r="8925" spans="1:20" x14ac:dyDescent="0.25">
      <c r="A8925" s="31" t="s">
        <v>6833</v>
      </c>
      <c r="B8925" s="31" t="s">
        <v>67</v>
      </c>
      <c r="C8925" s="31" t="s">
        <v>5</v>
      </c>
      <c r="D8925" s="31" t="s">
        <v>63</v>
      </c>
      <c r="E8925" s="31" t="s">
        <v>20</v>
      </c>
      <c r="F8925" s="31" t="s">
        <v>52</v>
      </c>
      <c r="G8925" s="31">
        <v>20</v>
      </c>
      <c r="H8925" s="31">
        <v>3454</v>
      </c>
      <c r="I8925" s="31">
        <v>14.250567</v>
      </c>
      <c r="J8925" s="31">
        <v>14.30391</v>
      </c>
      <c r="K8925" s="31">
        <v>5.33456E-2</v>
      </c>
      <c r="L8925" s="31">
        <v>-0.40879959999999999</v>
      </c>
      <c r="M8925" s="31">
        <v>-0.13576050000000001</v>
      </c>
      <c r="N8925" s="31">
        <v>5.33456E-2</v>
      </c>
      <c r="O8925" s="31">
        <v>0.2424518</v>
      </c>
      <c r="P8925" s="31">
        <v>0.51549089999999997</v>
      </c>
      <c r="Q8925" s="31">
        <v>104</v>
      </c>
      <c r="R8925">
        <v>0.36061389999999999</v>
      </c>
      <c r="S8925" t="s">
        <v>20810</v>
      </c>
      <c r="T8925">
        <v>-7.6457800000000006E-2</v>
      </c>
    </row>
    <row r="8926" spans="1:20" x14ac:dyDescent="0.25">
      <c r="A8926" s="31" t="s">
        <v>6834</v>
      </c>
      <c r="B8926" s="31" t="s">
        <v>67</v>
      </c>
      <c r="C8926" s="31" t="s">
        <v>5</v>
      </c>
      <c r="D8926" s="31" t="s">
        <v>63</v>
      </c>
      <c r="E8926" s="31" t="s">
        <v>20</v>
      </c>
      <c r="F8926" s="31" t="s">
        <v>52</v>
      </c>
      <c r="G8926" s="31">
        <v>21</v>
      </c>
      <c r="H8926" s="31">
        <v>3454</v>
      </c>
      <c r="I8926" s="31">
        <v>13.488459000000001</v>
      </c>
      <c r="J8926" s="31">
        <v>13.524179999999999</v>
      </c>
      <c r="K8926" s="31">
        <v>3.5723999999999999E-2</v>
      </c>
      <c r="L8926" s="31">
        <v>-0.41386679999999998</v>
      </c>
      <c r="M8926" s="31">
        <v>-0.14824490000000001</v>
      </c>
      <c r="N8926" s="31">
        <v>3.5723999999999999E-2</v>
      </c>
      <c r="O8926" s="31">
        <v>0.2196929</v>
      </c>
      <c r="P8926" s="31">
        <v>0.48531479999999999</v>
      </c>
      <c r="Q8926" s="31">
        <v>102.5</v>
      </c>
      <c r="R8926">
        <v>0.35081760000000001</v>
      </c>
      <c r="S8926" t="s">
        <v>20810</v>
      </c>
      <c r="T8926">
        <v>-7.6457800000000006E-2</v>
      </c>
    </row>
    <row r="8927" spans="1:20" x14ac:dyDescent="0.25">
      <c r="A8927" s="31" t="s">
        <v>6835</v>
      </c>
      <c r="B8927" s="31" t="s">
        <v>67</v>
      </c>
      <c r="C8927" s="31" t="s">
        <v>5</v>
      </c>
      <c r="D8927" s="31" t="s">
        <v>63</v>
      </c>
      <c r="E8927" s="31" t="s">
        <v>20</v>
      </c>
      <c r="F8927" s="31" t="s">
        <v>52</v>
      </c>
      <c r="G8927" s="31">
        <v>22</v>
      </c>
      <c r="H8927" s="31">
        <v>3454</v>
      </c>
      <c r="I8927" s="31">
        <v>12.267823999999999</v>
      </c>
      <c r="J8927" s="31">
        <v>12.284230000000001</v>
      </c>
      <c r="K8927" s="31">
        <v>1.6401499999999999E-2</v>
      </c>
      <c r="L8927" s="31">
        <v>-0.40987370000000001</v>
      </c>
      <c r="M8927" s="31">
        <v>-0.1580268</v>
      </c>
      <c r="N8927" s="31">
        <v>1.6401499999999999E-2</v>
      </c>
      <c r="O8927" s="31">
        <v>0.1908299</v>
      </c>
      <c r="P8927" s="31">
        <v>0.44267679999999998</v>
      </c>
      <c r="Q8927" s="31">
        <v>99.5</v>
      </c>
      <c r="R8927">
        <v>0.33262429999999998</v>
      </c>
      <c r="S8927" t="s">
        <v>20810</v>
      </c>
      <c r="T8927">
        <v>-7.6457800000000006E-2</v>
      </c>
    </row>
    <row r="8928" spans="1:20" x14ac:dyDescent="0.25">
      <c r="A8928" s="31" t="s">
        <v>6836</v>
      </c>
      <c r="B8928" s="31" t="s">
        <v>67</v>
      </c>
      <c r="C8928" s="31" t="s">
        <v>5</v>
      </c>
      <c r="D8928" s="31" t="s">
        <v>63</v>
      </c>
      <c r="E8928" s="31" t="s">
        <v>20</v>
      </c>
      <c r="F8928" s="31" t="s">
        <v>52</v>
      </c>
      <c r="G8928" s="31">
        <v>23</v>
      </c>
      <c r="H8928" s="31">
        <v>3454</v>
      </c>
      <c r="I8928" s="31">
        <v>10.471164</v>
      </c>
      <c r="J8928" s="31">
        <v>10.471349999999999</v>
      </c>
      <c r="K8928" s="31">
        <v>1.8780000000000001E-4</v>
      </c>
      <c r="L8928" s="31">
        <v>-0.39920689999999998</v>
      </c>
      <c r="M8928" s="31">
        <v>-0.16324130000000001</v>
      </c>
      <c r="N8928" s="31">
        <v>1.8780000000000001E-4</v>
      </c>
      <c r="O8928" s="31">
        <v>0.16361680000000001</v>
      </c>
      <c r="P8928" s="31">
        <v>0.3995824</v>
      </c>
      <c r="Q8928" s="31">
        <v>97</v>
      </c>
      <c r="R8928">
        <v>0.31164930000000002</v>
      </c>
      <c r="S8928" t="s">
        <v>20810</v>
      </c>
      <c r="T8928">
        <v>-7.6457800000000006E-2</v>
      </c>
    </row>
    <row r="8929" spans="1:20" x14ac:dyDescent="0.25">
      <c r="A8929" s="31" t="s">
        <v>6837</v>
      </c>
      <c r="B8929" s="31" t="s">
        <v>67</v>
      </c>
      <c r="C8929" s="31" t="s">
        <v>5</v>
      </c>
      <c r="D8929" s="31" t="s">
        <v>63</v>
      </c>
      <c r="E8929" s="31" t="s">
        <v>20</v>
      </c>
      <c r="F8929" s="31" t="s">
        <v>52</v>
      </c>
      <c r="G8929" s="31">
        <v>24</v>
      </c>
      <c r="H8929" s="31">
        <v>3454</v>
      </c>
      <c r="I8929" s="31">
        <v>8.6036731</v>
      </c>
      <c r="J8929" s="31">
        <v>8.6006889999999991</v>
      </c>
      <c r="K8929" s="31">
        <v>-2.9838E-3</v>
      </c>
      <c r="L8929" s="31">
        <v>-0.34962549999999998</v>
      </c>
      <c r="M8929" s="31">
        <v>-0.14482680000000001</v>
      </c>
      <c r="N8929" s="31">
        <v>-2.9838E-3</v>
      </c>
      <c r="O8929" s="31">
        <v>0.13885919999999999</v>
      </c>
      <c r="P8929" s="31">
        <v>0.34365790000000002</v>
      </c>
      <c r="Q8929" s="31">
        <v>93</v>
      </c>
      <c r="R8929">
        <v>0.270486</v>
      </c>
      <c r="S8929" t="s">
        <v>20810</v>
      </c>
      <c r="T8929">
        <v>-7.6457800000000006E-2</v>
      </c>
    </row>
    <row r="8930" spans="1:20" x14ac:dyDescent="0.25">
      <c r="A8930" s="31" t="s">
        <v>7390</v>
      </c>
      <c r="B8930" s="31" t="s">
        <v>67</v>
      </c>
      <c r="C8930" s="31" t="s">
        <v>5</v>
      </c>
      <c r="D8930" s="31" t="s">
        <v>64</v>
      </c>
      <c r="E8930" s="31" t="s">
        <v>20</v>
      </c>
      <c r="F8930" s="31" t="s">
        <v>52</v>
      </c>
      <c r="G8930" s="31">
        <v>1</v>
      </c>
      <c r="H8930" s="31">
        <v>3581</v>
      </c>
      <c r="I8930" s="31">
        <v>3.1899850999999999</v>
      </c>
      <c r="J8930" s="31">
        <v>2.924134</v>
      </c>
      <c r="K8930" s="31">
        <v>-0.26585049999999999</v>
      </c>
      <c r="L8930" s="31">
        <v>-0.75232710000000003</v>
      </c>
      <c r="M8930" s="31">
        <v>-0.46491280000000001</v>
      </c>
      <c r="N8930" s="31">
        <v>-0.26585049999999999</v>
      </c>
      <c r="O8930" s="31">
        <v>-6.6788200000000006E-2</v>
      </c>
      <c r="P8930" s="31">
        <v>0.22062609999999999</v>
      </c>
      <c r="Q8930" s="31">
        <v>65.219440000000006</v>
      </c>
      <c r="R8930">
        <v>0.37959979999999999</v>
      </c>
      <c r="S8930" t="s">
        <v>20810</v>
      </c>
      <c r="T8930">
        <v>-3.0083869999999999</v>
      </c>
    </row>
    <row r="8931" spans="1:20" x14ac:dyDescent="0.25">
      <c r="A8931" s="31" t="s">
        <v>7391</v>
      </c>
      <c r="B8931" s="31" t="s">
        <v>67</v>
      </c>
      <c r="C8931" s="31" t="s">
        <v>5</v>
      </c>
      <c r="D8931" s="31" t="s">
        <v>64</v>
      </c>
      <c r="E8931" s="31" t="s">
        <v>20</v>
      </c>
      <c r="F8931" s="31" t="s">
        <v>52</v>
      </c>
      <c r="G8931" s="31">
        <v>2</v>
      </c>
      <c r="H8931" s="31">
        <v>3581</v>
      </c>
      <c r="I8931" s="31">
        <v>2.8540114999999999</v>
      </c>
      <c r="J8931" s="31">
        <v>1.999509</v>
      </c>
      <c r="K8931" s="31">
        <v>-0.85450230000000005</v>
      </c>
      <c r="L8931" s="31">
        <v>-1.323313</v>
      </c>
      <c r="M8931" s="31">
        <v>-1.0463359999999999</v>
      </c>
      <c r="N8931" s="31">
        <v>-0.85450230000000005</v>
      </c>
      <c r="O8931" s="31">
        <v>-0.66266879999999995</v>
      </c>
      <c r="P8931" s="31">
        <v>-0.38569160000000002</v>
      </c>
      <c r="Q8931" s="31">
        <v>64.216300000000004</v>
      </c>
      <c r="R8931">
        <v>0.3658149</v>
      </c>
      <c r="S8931" t="s">
        <v>20810</v>
      </c>
      <c r="T8931">
        <v>-3.0083869999999999</v>
      </c>
    </row>
    <row r="8932" spans="1:20" x14ac:dyDescent="0.25">
      <c r="A8932" s="31" t="s">
        <v>7392</v>
      </c>
      <c r="B8932" s="31" t="s">
        <v>67</v>
      </c>
      <c r="C8932" s="31" t="s">
        <v>5</v>
      </c>
      <c r="D8932" s="31" t="s">
        <v>64</v>
      </c>
      <c r="E8932" s="31" t="s">
        <v>20</v>
      </c>
      <c r="F8932" s="31" t="s">
        <v>52</v>
      </c>
      <c r="G8932" s="31">
        <v>3</v>
      </c>
      <c r="H8932" s="31">
        <v>3581</v>
      </c>
      <c r="I8932" s="31">
        <v>2.7102719999999998</v>
      </c>
      <c r="J8932" s="31">
        <v>1.6610199999999999</v>
      </c>
      <c r="K8932" s="31">
        <v>-1.0492520000000001</v>
      </c>
      <c r="L8932" s="31">
        <v>-1.5127170000000001</v>
      </c>
      <c r="M8932" s="31">
        <v>-1.2388980000000001</v>
      </c>
      <c r="N8932" s="31">
        <v>-1.0492520000000001</v>
      </c>
      <c r="O8932" s="31">
        <v>-0.85960530000000002</v>
      </c>
      <c r="P8932" s="31">
        <v>-0.58578589999999997</v>
      </c>
      <c r="Q8932" s="31">
        <v>64.617549999999994</v>
      </c>
      <c r="R8932">
        <v>0.36164429999999997</v>
      </c>
      <c r="S8932" t="s">
        <v>20810</v>
      </c>
      <c r="T8932">
        <v>-3.0083869999999999</v>
      </c>
    </row>
    <row r="8933" spans="1:20" x14ac:dyDescent="0.25">
      <c r="A8933" s="31" t="s">
        <v>7393</v>
      </c>
      <c r="B8933" s="31" t="s">
        <v>67</v>
      </c>
      <c r="C8933" s="31" t="s">
        <v>5</v>
      </c>
      <c r="D8933" s="31" t="s">
        <v>64</v>
      </c>
      <c r="E8933" s="31" t="s">
        <v>20</v>
      </c>
      <c r="F8933" s="31" t="s">
        <v>52</v>
      </c>
      <c r="G8933" s="31">
        <v>4</v>
      </c>
      <c r="H8933" s="31">
        <v>3581</v>
      </c>
      <c r="I8933" s="31">
        <v>2.7337308999999999</v>
      </c>
      <c r="J8933" s="31">
        <v>2.1589619999999998</v>
      </c>
      <c r="K8933" s="31">
        <v>-0.57476939999999999</v>
      </c>
      <c r="L8933" s="31">
        <v>-1.0331889999999999</v>
      </c>
      <c r="M8933" s="31">
        <v>-0.76235090000000005</v>
      </c>
      <c r="N8933" s="31">
        <v>-0.57476939999999999</v>
      </c>
      <c r="O8933" s="31">
        <v>-0.38718799999999998</v>
      </c>
      <c r="P8933" s="31">
        <v>-0.1163502</v>
      </c>
      <c r="Q8933" s="31">
        <v>63.614420000000003</v>
      </c>
      <c r="R8933">
        <v>0.35770649999999998</v>
      </c>
      <c r="S8933" t="s">
        <v>20810</v>
      </c>
      <c r="T8933">
        <v>-3.0083869999999999</v>
      </c>
    </row>
    <row r="8934" spans="1:20" x14ac:dyDescent="0.25">
      <c r="A8934" s="31" t="s">
        <v>7394</v>
      </c>
      <c r="B8934" s="31" t="s">
        <v>67</v>
      </c>
      <c r="C8934" s="31" t="s">
        <v>5</v>
      </c>
      <c r="D8934" s="31" t="s">
        <v>64</v>
      </c>
      <c r="E8934" s="31" t="s">
        <v>20</v>
      </c>
      <c r="F8934" s="31" t="s">
        <v>52</v>
      </c>
      <c r="G8934" s="31">
        <v>5</v>
      </c>
      <c r="H8934" s="31">
        <v>3581</v>
      </c>
      <c r="I8934" s="31">
        <v>2.8945363</v>
      </c>
      <c r="J8934" s="31">
        <v>2.7287970000000001</v>
      </c>
      <c r="K8934" s="31">
        <v>-0.16573889999999999</v>
      </c>
      <c r="L8934" s="31">
        <v>-0.62864169999999997</v>
      </c>
      <c r="M8934" s="31">
        <v>-0.3551549</v>
      </c>
      <c r="N8934" s="31">
        <v>-0.16573889999999999</v>
      </c>
      <c r="O8934" s="31">
        <v>2.3677199999999999E-2</v>
      </c>
      <c r="P8934" s="31">
        <v>0.29716399999999998</v>
      </c>
      <c r="Q8934" s="31">
        <v>63.114420000000003</v>
      </c>
      <c r="R8934">
        <v>0.361205</v>
      </c>
      <c r="S8934" t="s">
        <v>20810</v>
      </c>
      <c r="T8934">
        <v>-3.0083869999999999</v>
      </c>
    </row>
    <row r="8935" spans="1:20" x14ac:dyDescent="0.25">
      <c r="A8935" s="31" t="s">
        <v>7395</v>
      </c>
      <c r="B8935" s="31" t="s">
        <v>67</v>
      </c>
      <c r="C8935" s="31" t="s">
        <v>5</v>
      </c>
      <c r="D8935" s="31" t="s">
        <v>64</v>
      </c>
      <c r="E8935" s="31" t="s">
        <v>20</v>
      </c>
      <c r="F8935" s="31" t="s">
        <v>52</v>
      </c>
      <c r="G8935" s="31">
        <v>6</v>
      </c>
      <c r="H8935" s="31">
        <v>3581</v>
      </c>
      <c r="I8935" s="31">
        <v>3.2463055999999999</v>
      </c>
      <c r="J8935" s="31">
        <v>3.6005660000000002</v>
      </c>
      <c r="K8935" s="31">
        <v>0.35426069999999998</v>
      </c>
      <c r="L8935" s="31">
        <v>-0.1263562</v>
      </c>
      <c r="M8935" s="31">
        <v>0.15759619999999999</v>
      </c>
      <c r="N8935" s="31">
        <v>0.35426069999999998</v>
      </c>
      <c r="O8935" s="31">
        <v>0.55092529999999995</v>
      </c>
      <c r="P8935" s="31">
        <v>0.83487769999999994</v>
      </c>
      <c r="Q8935" s="31">
        <v>62.614420000000003</v>
      </c>
      <c r="R8935">
        <v>0.37502740000000001</v>
      </c>
      <c r="S8935" t="s">
        <v>20810</v>
      </c>
      <c r="T8935">
        <v>-3.0083869999999999</v>
      </c>
    </row>
    <row r="8936" spans="1:20" x14ac:dyDescent="0.25">
      <c r="A8936" s="31" t="s">
        <v>7396</v>
      </c>
      <c r="B8936" s="31" t="s">
        <v>67</v>
      </c>
      <c r="C8936" s="31" t="s">
        <v>5</v>
      </c>
      <c r="D8936" s="31" t="s">
        <v>64</v>
      </c>
      <c r="E8936" s="31" t="s">
        <v>20</v>
      </c>
      <c r="F8936" s="31" t="s">
        <v>52</v>
      </c>
      <c r="G8936" s="31">
        <v>7</v>
      </c>
      <c r="H8936" s="31">
        <v>3581</v>
      </c>
      <c r="I8936" s="31">
        <v>3.7308446000000002</v>
      </c>
      <c r="J8936" s="31">
        <v>4.8518400000000002</v>
      </c>
      <c r="K8936" s="31">
        <v>1.120995</v>
      </c>
      <c r="L8936" s="31">
        <v>0.68228849999999996</v>
      </c>
      <c r="M8936" s="31">
        <v>0.94148010000000004</v>
      </c>
      <c r="N8936" s="31">
        <v>1.120995</v>
      </c>
      <c r="O8936" s="31">
        <v>1.300511</v>
      </c>
      <c r="P8936" s="31">
        <v>1.5597019999999999</v>
      </c>
      <c r="Q8936" s="31">
        <v>62.614420000000003</v>
      </c>
      <c r="R8936">
        <v>0.34232489999999999</v>
      </c>
      <c r="S8936" t="s">
        <v>20810</v>
      </c>
      <c r="T8936">
        <v>-3.0083869999999999</v>
      </c>
    </row>
    <row r="8937" spans="1:20" x14ac:dyDescent="0.25">
      <c r="A8937" s="31" t="s">
        <v>7397</v>
      </c>
      <c r="B8937" s="31" t="s">
        <v>67</v>
      </c>
      <c r="C8937" s="31" t="s">
        <v>5</v>
      </c>
      <c r="D8937" s="31" t="s">
        <v>64</v>
      </c>
      <c r="E8937" s="31" t="s">
        <v>20</v>
      </c>
      <c r="F8937" s="31" t="s">
        <v>52</v>
      </c>
      <c r="G8937" s="31">
        <v>8</v>
      </c>
      <c r="H8937" s="31">
        <v>3581</v>
      </c>
      <c r="I8937" s="31">
        <v>4.2961549000000003</v>
      </c>
      <c r="J8937" s="31">
        <v>5.7288379999999997</v>
      </c>
      <c r="K8937" s="31">
        <v>1.4326829999999999</v>
      </c>
      <c r="L8937" s="31">
        <v>0.90783820000000004</v>
      </c>
      <c r="M8937" s="31">
        <v>1.217921</v>
      </c>
      <c r="N8937" s="31">
        <v>1.4326829999999999</v>
      </c>
      <c r="O8937" s="31">
        <v>1.647445</v>
      </c>
      <c r="P8937" s="31">
        <v>1.9575279999999999</v>
      </c>
      <c r="Q8937" s="31">
        <v>63.818179999999998</v>
      </c>
      <c r="R8937">
        <v>0.40953850000000003</v>
      </c>
      <c r="S8937" t="s">
        <v>20810</v>
      </c>
      <c r="T8937">
        <v>-3.0083869999999999</v>
      </c>
    </row>
    <row r="8938" spans="1:20" x14ac:dyDescent="0.25">
      <c r="A8938" s="31" t="s">
        <v>7398</v>
      </c>
      <c r="B8938" s="31" t="s">
        <v>67</v>
      </c>
      <c r="C8938" s="31" t="s">
        <v>5</v>
      </c>
      <c r="D8938" s="31" t="s">
        <v>64</v>
      </c>
      <c r="E8938" s="31" t="s">
        <v>20</v>
      </c>
      <c r="F8938" s="31" t="s">
        <v>52</v>
      </c>
      <c r="G8938" s="31">
        <v>9</v>
      </c>
      <c r="H8938" s="31">
        <v>3581</v>
      </c>
      <c r="I8938" s="31">
        <v>4.5529070000000003</v>
      </c>
      <c r="J8938" s="31">
        <v>6.9023810000000001</v>
      </c>
      <c r="K8938" s="31">
        <v>2.3494739999999998</v>
      </c>
      <c r="L8938" s="31">
        <v>1.833091</v>
      </c>
      <c r="M8938" s="31">
        <v>2.1381739999999998</v>
      </c>
      <c r="N8938" s="31">
        <v>2.3494739999999998</v>
      </c>
      <c r="O8938" s="31">
        <v>2.5607739999999999</v>
      </c>
      <c r="P8938" s="31">
        <v>2.8658579999999998</v>
      </c>
      <c r="Q8938" s="31">
        <v>67.123829999999998</v>
      </c>
      <c r="R8938">
        <v>0.40293620000000002</v>
      </c>
      <c r="S8938" t="s">
        <v>20810</v>
      </c>
      <c r="T8938">
        <v>-3.0083869999999999</v>
      </c>
    </row>
    <row r="8939" spans="1:20" x14ac:dyDescent="0.25">
      <c r="A8939" s="31" t="s">
        <v>7399</v>
      </c>
      <c r="B8939" s="31" t="s">
        <v>67</v>
      </c>
      <c r="C8939" s="31" t="s">
        <v>5</v>
      </c>
      <c r="D8939" s="31" t="s">
        <v>64</v>
      </c>
      <c r="E8939" s="31" t="s">
        <v>20</v>
      </c>
      <c r="F8939" s="31" t="s">
        <v>52</v>
      </c>
      <c r="G8939" s="31">
        <v>10</v>
      </c>
      <c r="H8939" s="31">
        <v>3581</v>
      </c>
      <c r="I8939" s="31">
        <v>4.7677451</v>
      </c>
      <c r="J8939" s="31">
        <v>7.9281680000000003</v>
      </c>
      <c r="K8939" s="31">
        <v>3.1604230000000002</v>
      </c>
      <c r="L8939" s="31">
        <v>2.6493139999999999</v>
      </c>
      <c r="M8939" s="31">
        <v>2.9512809999999998</v>
      </c>
      <c r="N8939" s="31">
        <v>3.1604230000000002</v>
      </c>
      <c r="O8939" s="31">
        <v>3.3695650000000001</v>
      </c>
      <c r="P8939" s="31">
        <v>3.671532</v>
      </c>
      <c r="Q8939" s="31">
        <v>71.528210000000001</v>
      </c>
      <c r="R8939">
        <v>0.39882060000000003</v>
      </c>
      <c r="S8939" t="s">
        <v>20810</v>
      </c>
      <c r="T8939">
        <v>-3.0083869999999999</v>
      </c>
    </row>
    <row r="8940" spans="1:20" x14ac:dyDescent="0.25">
      <c r="A8940" s="31" t="s">
        <v>7400</v>
      </c>
      <c r="B8940" s="31" t="s">
        <v>67</v>
      </c>
      <c r="C8940" s="31" t="s">
        <v>5</v>
      </c>
      <c r="D8940" s="31" t="s">
        <v>64</v>
      </c>
      <c r="E8940" s="31" t="s">
        <v>20</v>
      </c>
      <c r="F8940" s="31" t="s">
        <v>52</v>
      </c>
      <c r="G8940" s="31">
        <v>11</v>
      </c>
      <c r="H8940" s="31">
        <v>3581</v>
      </c>
      <c r="I8940" s="31">
        <v>4.8352766999999997</v>
      </c>
      <c r="J8940" s="31">
        <v>8.0951330000000006</v>
      </c>
      <c r="K8940" s="31">
        <v>3.2598560000000001</v>
      </c>
      <c r="L8940" s="31">
        <v>2.7327189999999999</v>
      </c>
      <c r="M8940" s="31">
        <v>3.0441560000000001</v>
      </c>
      <c r="N8940" s="31">
        <v>3.2598560000000001</v>
      </c>
      <c r="O8940" s="31">
        <v>3.4755560000000001</v>
      </c>
      <c r="P8940" s="31">
        <v>3.7869929999999998</v>
      </c>
      <c r="Q8940" s="31">
        <v>75.231970000000004</v>
      </c>
      <c r="R8940">
        <v>0.41132730000000001</v>
      </c>
      <c r="S8940" t="s">
        <v>20810</v>
      </c>
      <c r="T8940">
        <v>-3.0083869999999999</v>
      </c>
    </row>
    <row r="8941" spans="1:20" x14ac:dyDescent="0.25">
      <c r="A8941" s="31" t="s">
        <v>7401</v>
      </c>
      <c r="B8941" s="31" t="s">
        <v>67</v>
      </c>
      <c r="C8941" s="31" t="s">
        <v>5</v>
      </c>
      <c r="D8941" s="31" t="s">
        <v>64</v>
      </c>
      <c r="E8941" s="31" t="s">
        <v>20</v>
      </c>
      <c r="F8941" s="31" t="s">
        <v>52</v>
      </c>
      <c r="G8941" s="31">
        <v>12</v>
      </c>
      <c r="H8941" s="31">
        <v>3581</v>
      </c>
      <c r="I8941" s="31">
        <v>4.5965800000000003</v>
      </c>
      <c r="J8941" s="31">
        <v>6.0826169999999999</v>
      </c>
      <c r="K8941" s="31">
        <v>1.4860370000000001</v>
      </c>
      <c r="L8941" s="31">
        <v>0.94278450000000003</v>
      </c>
      <c r="M8941" s="31">
        <v>1.2637430000000001</v>
      </c>
      <c r="N8941" s="31">
        <v>1.4860370000000001</v>
      </c>
      <c r="O8941" s="31">
        <v>1.708331</v>
      </c>
      <c r="P8941" s="31">
        <v>2.0292889999999999</v>
      </c>
      <c r="Q8941" s="31">
        <v>77.738240000000005</v>
      </c>
      <c r="R8941">
        <v>0.42390220000000001</v>
      </c>
      <c r="S8941" t="s">
        <v>20810</v>
      </c>
      <c r="T8941">
        <v>-3.0083869999999999</v>
      </c>
    </row>
    <row r="8942" spans="1:20" x14ac:dyDescent="0.25">
      <c r="A8942" s="31" t="s">
        <v>7402</v>
      </c>
      <c r="B8942" s="31" t="s">
        <v>67</v>
      </c>
      <c r="C8942" s="31" t="s">
        <v>5</v>
      </c>
      <c r="D8942" s="31" t="s">
        <v>64</v>
      </c>
      <c r="E8942" s="31" t="s">
        <v>20</v>
      </c>
      <c r="F8942" s="31" t="s">
        <v>52</v>
      </c>
      <c r="G8942" s="31">
        <v>13</v>
      </c>
      <c r="H8942" s="31">
        <v>3581</v>
      </c>
      <c r="I8942" s="31">
        <v>4.1303922000000002</v>
      </c>
      <c r="J8942" s="31">
        <v>4.0196630000000004</v>
      </c>
      <c r="K8942" s="31">
        <v>-0.11072899999999999</v>
      </c>
      <c r="L8942" s="31">
        <v>-0.65317510000000001</v>
      </c>
      <c r="M8942" s="31">
        <v>-0.33269349999999998</v>
      </c>
      <c r="N8942" s="31">
        <v>-0.11072899999999999</v>
      </c>
      <c r="O8942" s="31">
        <v>0.1112355</v>
      </c>
      <c r="P8942" s="31">
        <v>0.43171700000000002</v>
      </c>
      <c r="Q8942" s="31">
        <v>81.139499999999998</v>
      </c>
      <c r="R8942">
        <v>0.42327290000000001</v>
      </c>
      <c r="S8942" t="s">
        <v>20810</v>
      </c>
      <c r="T8942">
        <v>-0.42373420000000001</v>
      </c>
    </row>
    <row r="8943" spans="1:20" x14ac:dyDescent="0.25">
      <c r="A8943" s="31" t="s">
        <v>7403</v>
      </c>
      <c r="B8943" s="31" t="s">
        <v>67</v>
      </c>
      <c r="C8943" s="31" t="s">
        <v>5</v>
      </c>
      <c r="D8943" s="31" t="s">
        <v>64</v>
      </c>
      <c r="E8943" s="31" t="s">
        <v>20</v>
      </c>
      <c r="F8943" s="31" t="s">
        <v>52</v>
      </c>
      <c r="G8943" s="31">
        <v>14</v>
      </c>
      <c r="H8943" s="31">
        <v>3581</v>
      </c>
      <c r="I8943" s="31">
        <v>4.1361847000000003</v>
      </c>
      <c r="J8943" s="31">
        <v>4.0224120000000001</v>
      </c>
      <c r="K8943" s="31">
        <v>-0.1137724</v>
      </c>
      <c r="L8943" s="31">
        <v>-0.66177960000000002</v>
      </c>
      <c r="M8943" s="31">
        <v>-0.33801249999999999</v>
      </c>
      <c r="N8943" s="31">
        <v>-0.1137724</v>
      </c>
      <c r="O8943" s="31">
        <v>0.1104677</v>
      </c>
      <c r="P8943" s="31">
        <v>0.43423489999999998</v>
      </c>
      <c r="Q8943" s="31">
        <v>81.346400000000003</v>
      </c>
      <c r="R8943">
        <v>0.4276123</v>
      </c>
      <c r="S8943" t="s">
        <v>20810</v>
      </c>
      <c r="T8943">
        <v>-0.42373420000000001</v>
      </c>
    </row>
    <row r="8944" spans="1:20" x14ac:dyDescent="0.25">
      <c r="A8944" s="31" t="s">
        <v>7404</v>
      </c>
      <c r="B8944" s="31" t="s">
        <v>67</v>
      </c>
      <c r="C8944" s="31" t="s">
        <v>5</v>
      </c>
      <c r="D8944" s="31" t="s">
        <v>64</v>
      </c>
      <c r="E8944" s="31" t="s">
        <v>20</v>
      </c>
      <c r="F8944" s="31" t="s">
        <v>52</v>
      </c>
      <c r="G8944" s="31">
        <v>15</v>
      </c>
      <c r="H8944" s="31">
        <v>3581</v>
      </c>
      <c r="I8944" s="31">
        <v>4.1364882999999999</v>
      </c>
      <c r="J8944" s="31">
        <v>3.8585769999999999</v>
      </c>
      <c r="K8944" s="31">
        <v>-0.27791159999999998</v>
      </c>
      <c r="L8944" s="31">
        <v>-0.85103059999999997</v>
      </c>
      <c r="M8944" s="31">
        <v>-0.51242719999999997</v>
      </c>
      <c r="N8944" s="31">
        <v>-0.27791159999999998</v>
      </c>
      <c r="O8944" s="31">
        <v>-4.3395900000000001E-2</v>
      </c>
      <c r="P8944" s="31">
        <v>0.29520740000000001</v>
      </c>
      <c r="Q8944" s="31">
        <v>80.550160000000005</v>
      </c>
      <c r="R8944">
        <v>0.44720720000000003</v>
      </c>
      <c r="S8944" t="s">
        <v>20810</v>
      </c>
      <c r="T8944">
        <v>-0.42373420000000001</v>
      </c>
    </row>
    <row r="8945" spans="1:20" x14ac:dyDescent="0.25">
      <c r="A8945" s="31" t="s">
        <v>7405</v>
      </c>
      <c r="B8945" s="31" t="s">
        <v>67</v>
      </c>
      <c r="C8945" s="31" t="s">
        <v>5</v>
      </c>
      <c r="D8945" s="31" t="s">
        <v>64</v>
      </c>
      <c r="E8945" s="31" t="s">
        <v>20</v>
      </c>
      <c r="F8945" s="31" t="s">
        <v>52</v>
      </c>
      <c r="G8945" s="31">
        <v>16</v>
      </c>
      <c r="H8945" s="31">
        <v>3581</v>
      </c>
      <c r="I8945" s="31">
        <v>4.3584329000000004</v>
      </c>
      <c r="J8945" s="31">
        <v>4.1011150000000001</v>
      </c>
      <c r="K8945" s="31">
        <v>-0.25731809999999999</v>
      </c>
      <c r="L8945" s="31">
        <v>-0.85766719999999996</v>
      </c>
      <c r="M8945" s="31">
        <v>-0.50297610000000004</v>
      </c>
      <c r="N8945" s="31">
        <v>-0.25731809999999999</v>
      </c>
      <c r="O8945" s="31">
        <v>-1.1660200000000001E-2</v>
      </c>
      <c r="P8945" s="31">
        <v>0.34303090000000003</v>
      </c>
      <c r="Q8945" s="31">
        <v>80.65204</v>
      </c>
      <c r="R8945">
        <v>0.46845490000000001</v>
      </c>
      <c r="S8945" t="s">
        <v>20810</v>
      </c>
      <c r="T8945">
        <v>-0.42373420000000001</v>
      </c>
    </row>
    <row r="8946" spans="1:20" x14ac:dyDescent="0.25">
      <c r="A8946" s="31" t="s">
        <v>7406</v>
      </c>
      <c r="B8946" s="31" t="s">
        <v>67</v>
      </c>
      <c r="C8946" s="31" t="s">
        <v>5</v>
      </c>
      <c r="D8946" s="31" t="s">
        <v>64</v>
      </c>
      <c r="E8946" s="31" t="s">
        <v>20</v>
      </c>
      <c r="F8946" s="31" t="s">
        <v>52</v>
      </c>
      <c r="G8946" s="31">
        <v>17</v>
      </c>
      <c r="H8946" s="31">
        <v>3581</v>
      </c>
      <c r="I8946" s="31">
        <v>4.8171808</v>
      </c>
      <c r="J8946" s="31">
        <v>4.5794860000000002</v>
      </c>
      <c r="K8946" s="31">
        <v>-0.2376945</v>
      </c>
      <c r="L8946" s="31">
        <v>-0.88376909999999997</v>
      </c>
      <c r="M8946" s="31">
        <v>-0.50206300000000004</v>
      </c>
      <c r="N8946" s="31">
        <v>-0.2376945</v>
      </c>
      <c r="O8946" s="31">
        <v>2.66739E-2</v>
      </c>
      <c r="P8946" s="31">
        <v>0.40838000000000002</v>
      </c>
      <c r="Q8946" s="31">
        <v>81.148899999999998</v>
      </c>
      <c r="R8946">
        <v>0.50413470000000005</v>
      </c>
      <c r="S8946" t="s">
        <v>20810</v>
      </c>
      <c r="T8946">
        <v>-0.42373420000000001</v>
      </c>
    </row>
    <row r="8947" spans="1:20" x14ac:dyDescent="0.25">
      <c r="A8947" s="31" t="s">
        <v>7407</v>
      </c>
      <c r="B8947" s="31" t="s">
        <v>67</v>
      </c>
      <c r="C8947" s="31" t="s">
        <v>5</v>
      </c>
      <c r="D8947" s="31" t="s">
        <v>64</v>
      </c>
      <c r="E8947" s="31" t="s">
        <v>20</v>
      </c>
      <c r="F8947" s="31" t="s">
        <v>52</v>
      </c>
      <c r="G8947" s="31">
        <v>18</v>
      </c>
      <c r="H8947" s="31">
        <v>3581</v>
      </c>
      <c r="I8947" s="31">
        <v>5.1547406000000002</v>
      </c>
      <c r="J8947" s="31">
        <v>4.9941890000000004</v>
      </c>
      <c r="K8947" s="31">
        <v>-0.16055140000000001</v>
      </c>
      <c r="L8947" s="31">
        <v>-0.81601020000000002</v>
      </c>
      <c r="M8947" s="31">
        <v>-0.42875980000000002</v>
      </c>
      <c r="N8947" s="31">
        <v>-0.16055140000000001</v>
      </c>
      <c r="O8947" s="31">
        <v>0.107657</v>
      </c>
      <c r="P8947" s="31">
        <v>0.4949074</v>
      </c>
      <c r="Q8947" s="31">
        <v>79.15204</v>
      </c>
      <c r="R8947">
        <v>0.51145719999999995</v>
      </c>
      <c r="S8947" t="s">
        <v>20810</v>
      </c>
      <c r="T8947">
        <v>-0.42373420000000001</v>
      </c>
    </row>
    <row r="8948" spans="1:20" x14ac:dyDescent="0.25">
      <c r="A8948" s="31" t="s">
        <v>7408</v>
      </c>
      <c r="B8948" s="31" t="s">
        <v>67</v>
      </c>
      <c r="C8948" s="31" t="s">
        <v>5</v>
      </c>
      <c r="D8948" s="31" t="s">
        <v>64</v>
      </c>
      <c r="E8948" s="31" t="s">
        <v>20</v>
      </c>
      <c r="F8948" s="31" t="s">
        <v>52</v>
      </c>
      <c r="G8948" s="31">
        <v>19</v>
      </c>
      <c r="H8948" s="31">
        <v>3581</v>
      </c>
      <c r="I8948" s="31">
        <v>5.9903557000000003</v>
      </c>
      <c r="J8948" s="31">
        <v>6.3588100000000001</v>
      </c>
      <c r="K8948" s="31">
        <v>0.36845480000000003</v>
      </c>
      <c r="L8948" s="31">
        <v>-0.3763088</v>
      </c>
      <c r="M8948" s="31">
        <v>6.3703599999999999E-2</v>
      </c>
      <c r="N8948" s="31">
        <v>0.36845480000000003</v>
      </c>
      <c r="O8948" s="31">
        <v>0.67320610000000003</v>
      </c>
      <c r="P8948" s="31">
        <v>1.113219</v>
      </c>
      <c r="Q8948" s="31">
        <v>77.148899999999998</v>
      </c>
      <c r="R8948">
        <v>0.58114220000000005</v>
      </c>
      <c r="S8948" t="s">
        <v>20810</v>
      </c>
      <c r="T8948">
        <v>-3.0083869999999999</v>
      </c>
    </row>
    <row r="8949" spans="1:20" x14ac:dyDescent="0.25">
      <c r="A8949" s="31" t="s">
        <v>7409</v>
      </c>
      <c r="B8949" s="31" t="s">
        <v>67</v>
      </c>
      <c r="C8949" s="31" t="s">
        <v>5</v>
      </c>
      <c r="D8949" s="31" t="s">
        <v>64</v>
      </c>
      <c r="E8949" s="31" t="s">
        <v>20</v>
      </c>
      <c r="F8949" s="31" t="s">
        <v>52</v>
      </c>
      <c r="G8949" s="31">
        <v>20</v>
      </c>
      <c r="H8949" s="31">
        <v>3581</v>
      </c>
      <c r="I8949" s="31">
        <v>6.2686605999999996</v>
      </c>
      <c r="J8949" s="31">
        <v>6.8309629999999997</v>
      </c>
      <c r="K8949" s="31">
        <v>0.56230259999999999</v>
      </c>
      <c r="L8949" s="31">
        <v>-0.15379109999999999</v>
      </c>
      <c r="M8949" s="31">
        <v>0.26928289999999999</v>
      </c>
      <c r="N8949" s="31">
        <v>0.56230259999999999</v>
      </c>
      <c r="O8949" s="31">
        <v>0.85532240000000004</v>
      </c>
      <c r="P8949" s="31">
        <v>1.2783960000000001</v>
      </c>
      <c r="Q8949" s="31">
        <v>72.435739999999996</v>
      </c>
      <c r="R8949">
        <v>0.55877089999999996</v>
      </c>
      <c r="S8949" t="s">
        <v>20810</v>
      </c>
      <c r="T8949">
        <v>-3.0083869999999999</v>
      </c>
    </row>
    <row r="8950" spans="1:20" x14ac:dyDescent="0.25">
      <c r="A8950" s="31" t="s">
        <v>7410</v>
      </c>
      <c r="B8950" s="31" t="s">
        <v>67</v>
      </c>
      <c r="C8950" s="31" t="s">
        <v>5</v>
      </c>
      <c r="D8950" s="31" t="s">
        <v>64</v>
      </c>
      <c r="E8950" s="31" t="s">
        <v>20</v>
      </c>
      <c r="F8950" s="31" t="s">
        <v>52</v>
      </c>
      <c r="G8950" s="31">
        <v>21</v>
      </c>
      <c r="H8950" s="31">
        <v>3581</v>
      </c>
      <c r="I8950" s="31">
        <v>6.1289730000000002</v>
      </c>
      <c r="J8950" s="31">
        <v>7.4063860000000004</v>
      </c>
      <c r="K8950" s="31">
        <v>1.2774129999999999</v>
      </c>
      <c r="L8950" s="31">
        <v>0.61284890000000003</v>
      </c>
      <c r="M8950" s="31">
        <v>1.005479</v>
      </c>
      <c r="N8950" s="31">
        <v>1.2774129999999999</v>
      </c>
      <c r="O8950" s="31">
        <v>1.549347</v>
      </c>
      <c r="P8950" s="31">
        <v>1.9419770000000001</v>
      </c>
      <c r="Q8950" s="31">
        <v>70.630099999999999</v>
      </c>
      <c r="R8950">
        <v>0.51856230000000003</v>
      </c>
      <c r="S8950" t="s">
        <v>20810</v>
      </c>
      <c r="T8950">
        <v>-3.0083869999999999</v>
      </c>
    </row>
    <row r="8951" spans="1:20" x14ac:dyDescent="0.25">
      <c r="A8951" s="31" t="s">
        <v>7411</v>
      </c>
      <c r="B8951" s="31" t="s">
        <v>67</v>
      </c>
      <c r="C8951" s="31" t="s">
        <v>5</v>
      </c>
      <c r="D8951" s="31" t="s">
        <v>64</v>
      </c>
      <c r="E8951" s="31" t="s">
        <v>20</v>
      </c>
      <c r="F8951" s="31" t="s">
        <v>52</v>
      </c>
      <c r="G8951" s="31">
        <v>22</v>
      </c>
      <c r="H8951" s="31">
        <v>3581</v>
      </c>
      <c r="I8951" s="31">
        <v>5.9191848</v>
      </c>
      <c r="J8951" s="31">
        <v>7.0522580000000001</v>
      </c>
      <c r="K8951" s="31">
        <v>1.133073</v>
      </c>
      <c r="L8951" s="31">
        <v>0.49991340000000001</v>
      </c>
      <c r="M8951" s="31">
        <v>0.87398929999999997</v>
      </c>
      <c r="N8951" s="31">
        <v>1.133073</v>
      </c>
      <c r="O8951" s="31">
        <v>1.3921570000000001</v>
      </c>
      <c r="P8951" s="31">
        <v>1.7662329999999999</v>
      </c>
      <c r="Q8951" s="31">
        <v>68.725710000000007</v>
      </c>
      <c r="R8951">
        <v>0.49405710000000003</v>
      </c>
      <c r="S8951" t="s">
        <v>20810</v>
      </c>
      <c r="T8951">
        <v>-3.0083869999999999</v>
      </c>
    </row>
    <row r="8952" spans="1:20" x14ac:dyDescent="0.25">
      <c r="A8952" s="31" t="s">
        <v>7412</v>
      </c>
      <c r="B8952" s="31" t="s">
        <v>67</v>
      </c>
      <c r="C8952" s="31" t="s">
        <v>5</v>
      </c>
      <c r="D8952" s="31" t="s">
        <v>64</v>
      </c>
      <c r="E8952" s="31" t="s">
        <v>20</v>
      </c>
      <c r="F8952" s="31" t="s">
        <v>52</v>
      </c>
      <c r="G8952" s="31">
        <v>23</v>
      </c>
      <c r="H8952" s="31">
        <v>3581</v>
      </c>
      <c r="I8952" s="31">
        <v>4.8701150999999996</v>
      </c>
      <c r="J8952" s="31">
        <v>4.9630890000000001</v>
      </c>
      <c r="K8952" s="31">
        <v>9.2974399999999999E-2</v>
      </c>
      <c r="L8952" s="31">
        <v>-0.51162739999999995</v>
      </c>
      <c r="M8952" s="31">
        <v>-0.1544237</v>
      </c>
      <c r="N8952" s="31">
        <v>9.2974399999999999E-2</v>
      </c>
      <c r="O8952" s="31">
        <v>0.34037250000000002</v>
      </c>
      <c r="P8952" s="31">
        <v>0.69757619999999998</v>
      </c>
      <c r="Q8952" s="31">
        <v>66.82132</v>
      </c>
      <c r="R8952">
        <v>0.47177330000000001</v>
      </c>
      <c r="S8952" t="s">
        <v>20810</v>
      </c>
      <c r="T8952">
        <v>-3.0083869999999999</v>
      </c>
    </row>
    <row r="8953" spans="1:20" x14ac:dyDescent="0.25">
      <c r="A8953" s="31" t="s">
        <v>7413</v>
      </c>
      <c r="B8953" s="31" t="s">
        <v>67</v>
      </c>
      <c r="C8953" s="31" t="s">
        <v>5</v>
      </c>
      <c r="D8953" s="31" t="s">
        <v>64</v>
      </c>
      <c r="E8953" s="31" t="s">
        <v>20</v>
      </c>
      <c r="F8953" s="31" t="s">
        <v>52</v>
      </c>
      <c r="G8953" s="31">
        <v>24</v>
      </c>
      <c r="H8953" s="31">
        <v>3581</v>
      </c>
      <c r="I8953" s="31">
        <v>4.0727548999999996</v>
      </c>
      <c r="J8953" s="31">
        <v>4.2205069999999996</v>
      </c>
      <c r="K8953" s="31">
        <v>0.14775199999999999</v>
      </c>
      <c r="L8953" s="31">
        <v>-0.42839899999999997</v>
      </c>
      <c r="M8953" s="31">
        <v>-8.8004399999999997E-2</v>
      </c>
      <c r="N8953" s="31">
        <v>0.14775199999999999</v>
      </c>
      <c r="O8953" s="31">
        <v>0.38350830000000002</v>
      </c>
      <c r="P8953" s="31">
        <v>0.72390290000000002</v>
      </c>
      <c r="Q8953" s="31">
        <v>65.518810000000002</v>
      </c>
      <c r="R8953">
        <v>0.449573</v>
      </c>
      <c r="S8953" t="s">
        <v>20810</v>
      </c>
      <c r="T8953">
        <v>-3.0083869999999999</v>
      </c>
    </row>
    <row r="8954" spans="1:20" x14ac:dyDescent="0.25">
      <c r="A8954" s="31" t="s">
        <v>7966</v>
      </c>
      <c r="B8954" s="31" t="s">
        <v>67</v>
      </c>
      <c r="C8954" s="31" t="s">
        <v>5</v>
      </c>
      <c r="D8954" s="31" t="s">
        <v>9</v>
      </c>
      <c r="E8954" s="31" t="s">
        <v>20</v>
      </c>
      <c r="F8954" s="31" t="s">
        <v>52</v>
      </c>
      <c r="G8954" s="31">
        <v>1</v>
      </c>
      <c r="H8954" s="31">
        <v>1243</v>
      </c>
      <c r="I8954" s="31">
        <v>2.2474478000000002</v>
      </c>
      <c r="J8954" s="31">
        <v>2.2610570000000001</v>
      </c>
      <c r="K8954" s="31">
        <v>1.3609E-2</v>
      </c>
      <c r="L8954" s="31">
        <v>-0.10562920000000001</v>
      </c>
      <c r="M8954" s="31">
        <v>-3.51823E-2</v>
      </c>
      <c r="N8954" s="31">
        <v>1.3609E-2</v>
      </c>
      <c r="O8954" s="31">
        <v>6.2400299999999999E-2</v>
      </c>
      <c r="P8954" s="31">
        <v>0.1328472</v>
      </c>
      <c r="Q8954" s="31">
        <v>88.5</v>
      </c>
      <c r="R8954">
        <v>9.3042100000000003E-2</v>
      </c>
      <c r="S8954" t="s">
        <v>20810</v>
      </c>
      <c r="T8954">
        <v>0.28264519999999999</v>
      </c>
    </row>
    <row r="8955" spans="1:20" x14ac:dyDescent="0.25">
      <c r="A8955" s="31" t="s">
        <v>7967</v>
      </c>
      <c r="B8955" s="31" t="s">
        <v>67</v>
      </c>
      <c r="C8955" s="31" t="s">
        <v>5</v>
      </c>
      <c r="D8955" s="31" t="s">
        <v>9</v>
      </c>
      <c r="E8955" s="31" t="s">
        <v>20</v>
      </c>
      <c r="F8955" s="31" t="s">
        <v>52</v>
      </c>
      <c r="G8955" s="31">
        <v>2</v>
      </c>
      <c r="H8955" s="31">
        <v>1243</v>
      </c>
      <c r="I8955" s="31">
        <v>1.9239976000000001</v>
      </c>
      <c r="J8955" s="31">
        <v>1.9386669999999999</v>
      </c>
      <c r="K8955" s="31">
        <v>1.4669099999999999E-2</v>
      </c>
      <c r="L8955" s="31">
        <v>-9.2147800000000002E-2</v>
      </c>
      <c r="M8955" s="31">
        <v>-2.9039499999999999E-2</v>
      </c>
      <c r="N8955" s="31">
        <v>1.4669099999999999E-2</v>
      </c>
      <c r="O8955" s="31">
        <v>5.8377800000000001E-2</v>
      </c>
      <c r="P8955" s="31">
        <v>0.121486</v>
      </c>
      <c r="Q8955" s="31">
        <v>86.5</v>
      </c>
      <c r="R8955">
        <v>8.3349699999999999E-2</v>
      </c>
      <c r="S8955" t="s">
        <v>20810</v>
      </c>
      <c r="T8955">
        <v>0.28264519999999999</v>
      </c>
    </row>
    <row r="8956" spans="1:20" x14ac:dyDescent="0.25">
      <c r="A8956" s="31" t="s">
        <v>7968</v>
      </c>
      <c r="B8956" s="31" t="s">
        <v>67</v>
      </c>
      <c r="C8956" s="31" t="s">
        <v>5</v>
      </c>
      <c r="D8956" s="31" t="s">
        <v>9</v>
      </c>
      <c r="E8956" s="31" t="s">
        <v>20</v>
      </c>
      <c r="F8956" s="31" t="s">
        <v>52</v>
      </c>
      <c r="G8956" s="31">
        <v>3</v>
      </c>
      <c r="H8956" s="31">
        <v>1243</v>
      </c>
      <c r="I8956" s="31">
        <v>1.7476925999999999</v>
      </c>
      <c r="J8956" s="31">
        <v>1.7614669999999999</v>
      </c>
      <c r="K8956" s="31">
        <v>1.37746E-2</v>
      </c>
      <c r="L8956" s="31">
        <v>-8.3723099999999995E-2</v>
      </c>
      <c r="M8956" s="31">
        <v>-2.61207E-2</v>
      </c>
      <c r="N8956" s="31">
        <v>1.37746E-2</v>
      </c>
      <c r="O8956" s="31">
        <v>5.3669799999999997E-2</v>
      </c>
      <c r="P8956" s="31">
        <v>0.1112723</v>
      </c>
      <c r="Q8956" s="31">
        <v>85.5</v>
      </c>
      <c r="R8956">
        <v>7.6077800000000001E-2</v>
      </c>
      <c r="S8956" t="s">
        <v>20810</v>
      </c>
      <c r="T8956">
        <v>0.28264519999999999</v>
      </c>
    </row>
    <row r="8957" spans="1:20" x14ac:dyDescent="0.25">
      <c r="A8957" s="31" t="s">
        <v>7969</v>
      </c>
      <c r="B8957" s="31" t="s">
        <v>67</v>
      </c>
      <c r="C8957" s="31" t="s">
        <v>5</v>
      </c>
      <c r="D8957" s="31" t="s">
        <v>9</v>
      </c>
      <c r="E8957" s="31" t="s">
        <v>20</v>
      </c>
      <c r="F8957" s="31" t="s">
        <v>52</v>
      </c>
      <c r="G8957" s="31">
        <v>4</v>
      </c>
      <c r="H8957" s="31">
        <v>1243</v>
      </c>
      <c r="I8957" s="31">
        <v>1.6386669</v>
      </c>
      <c r="J8957" s="31">
        <v>1.650819</v>
      </c>
      <c r="K8957" s="31">
        <v>1.21522E-2</v>
      </c>
      <c r="L8957" s="31">
        <v>-8.0221500000000001E-2</v>
      </c>
      <c r="M8957" s="31">
        <v>-2.56463E-2</v>
      </c>
      <c r="N8957" s="31">
        <v>1.21522E-2</v>
      </c>
      <c r="O8957" s="31">
        <v>4.9950799999999997E-2</v>
      </c>
      <c r="P8957" s="31">
        <v>0.1045259</v>
      </c>
      <c r="Q8957" s="31">
        <v>84</v>
      </c>
      <c r="R8957">
        <v>7.2079599999999994E-2</v>
      </c>
      <c r="S8957" t="s">
        <v>20810</v>
      </c>
      <c r="T8957">
        <v>0.28264519999999999</v>
      </c>
    </row>
    <row r="8958" spans="1:20" x14ac:dyDescent="0.25">
      <c r="A8958" s="31" t="s">
        <v>7970</v>
      </c>
      <c r="B8958" s="31" t="s">
        <v>67</v>
      </c>
      <c r="C8958" s="31" t="s">
        <v>5</v>
      </c>
      <c r="D8958" s="31" t="s">
        <v>9</v>
      </c>
      <c r="E8958" s="31" t="s">
        <v>20</v>
      </c>
      <c r="F8958" s="31" t="s">
        <v>52</v>
      </c>
      <c r="G8958" s="31">
        <v>5</v>
      </c>
      <c r="H8958" s="31">
        <v>1243</v>
      </c>
      <c r="I8958" s="31">
        <v>1.5977824</v>
      </c>
      <c r="J8958" s="31">
        <v>1.6042799999999999</v>
      </c>
      <c r="K8958" s="31">
        <v>6.4971999999999999E-3</v>
      </c>
      <c r="L8958" s="31">
        <v>-8.5017300000000004E-2</v>
      </c>
      <c r="M8958" s="31">
        <v>-3.09498E-2</v>
      </c>
      <c r="N8958" s="31">
        <v>6.4971999999999999E-3</v>
      </c>
      <c r="O8958" s="31">
        <v>4.3944200000000003E-2</v>
      </c>
      <c r="P8958" s="31">
        <v>9.8011699999999993E-2</v>
      </c>
      <c r="Q8958" s="31">
        <v>81.5</v>
      </c>
      <c r="R8958">
        <v>7.1409100000000003E-2</v>
      </c>
      <c r="S8958" t="s">
        <v>20810</v>
      </c>
      <c r="T8958">
        <v>0.28264519999999999</v>
      </c>
    </row>
    <row r="8959" spans="1:20" x14ac:dyDescent="0.25">
      <c r="A8959" s="31" t="s">
        <v>7971</v>
      </c>
      <c r="B8959" s="31" t="s">
        <v>67</v>
      </c>
      <c r="C8959" s="31" t="s">
        <v>5</v>
      </c>
      <c r="D8959" s="31" t="s">
        <v>9</v>
      </c>
      <c r="E8959" s="31" t="s">
        <v>20</v>
      </c>
      <c r="F8959" s="31" t="s">
        <v>52</v>
      </c>
      <c r="G8959" s="31">
        <v>6</v>
      </c>
      <c r="H8959" s="31">
        <v>1243</v>
      </c>
      <c r="I8959" s="31">
        <v>1.6407506999999999</v>
      </c>
      <c r="J8959" s="31">
        <v>1.628849</v>
      </c>
      <c r="K8959" s="31">
        <v>-1.19016E-2</v>
      </c>
      <c r="L8959" s="31">
        <v>-0.1075985</v>
      </c>
      <c r="M8959" s="31">
        <v>-5.1060000000000001E-2</v>
      </c>
      <c r="N8959" s="31">
        <v>-1.19016E-2</v>
      </c>
      <c r="O8959" s="31">
        <v>2.7256699999999998E-2</v>
      </c>
      <c r="P8959" s="31">
        <v>8.37952E-2</v>
      </c>
      <c r="Q8959" s="31">
        <v>81</v>
      </c>
      <c r="R8959">
        <v>7.4672600000000006E-2</v>
      </c>
      <c r="S8959" t="s">
        <v>20810</v>
      </c>
      <c r="T8959">
        <v>0.28264519999999999</v>
      </c>
    </row>
    <row r="8960" spans="1:20" x14ac:dyDescent="0.25">
      <c r="A8960" s="31" t="s">
        <v>7972</v>
      </c>
      <c r="B8960" s="31" t="s">
        <v>67</v>
      </c>
      <c r="C8960" s="31" t="s">
        <v>5</v>
      </c>
      <c r="D8960" s="31" t="s">
        <v>9</v>
      </c>
      <c r="E8960" s="31" t="s">
        <v>20</v>
      </c>
      <c r="F8960" s="31" t="s">
        <v>52</v>
      </c>
      <c r="G8960" s="31">
        <v>7</v>
      </c>
      <c r="H8960" s="31">
        <v>1243</v>
      </c>
      <c r="I8960" s="31">
        <v>1.8480783999999999</v>
      </c>
      <c r="J8960" s="31">
        <v>1.7793669999999999</v>
      </c>
      <c r="K8960" s="31">
        <v>-6.8711099999999997E-2</v>
      </c>
      <c r="L8960" s="31">
        <v>-0.17036580000000001</v>
      </c>
      <c r="M8960" s="31">
        <v>-0.1103074</v>
      </c>
      <c r="N8960" s="31">
        <v>-6.8711099999999997E-2</v>
      </c>
      <c r="O8960" s="31">
        <v>-2.7114800000000001E-2</v>
      </c>
      <c r="P8960" s="31">
        <v>3.2943699999999999E-2</v>
      </c>
      <c r="Q8960" s="31">
        <v>82</v>
      </c>
      <c r="R8960">
        <v>7.9321600000000006E-2</v>
      </c>
      <c r="S8960" t="s">
        <v>20810</v>
      </c>
      <c r="T8960">
        <v>0.28264519999999999</v>
      </c>
    </row>
    <row r="8961" spans="1:20" x14ac:dyDescent="0.25">
      <c r="A8961" s="31" t="s">
        <v>7973</v>
      </c>
      <c r="B8961" s="31" t="s">
        <v>67</v>
      </c>
      <c r="C8961" s="31" t="s">
        <v>5</v>
      </c>
      <c r="D8961" s="31" t="s">
        <v>9</v>
      </c>
      <c r="E8961" s="31" t="s">
        <v>20</v>
      </c>
      <c r="F8961" s="31" t="s">
        <v>52</v>
      </c>
      <c r="G8961" s="31">
        <v>8</v>
      </c>
      <c r="H8961" s="31">
        <v>1243</v>
      </c>
      <c r="I8961" s="31">
        <v>2.0324477999999999</v>
      </c>
      <c r="J8961" s="31">
        <v>1.9376979999999999</v>
      </c>
      <c r="K8961" s="31">
        <v>-9.4749899999999998E-2</v>
      </c>
      <c r="L8961" s="31">
        <v>-0.20685909999999999</v>
      </c>
      <c r="M8961" s="31">
        <v>-0.1406241</v>
      </c>
      <c r="N8961" s="31">
        <v>-9.4749899999999998E-2</v>
      </c>
      <c r="O8961" s="31">
        <v>-4.8875799999999997E-2</v>
      </c>
      <c r="P8961" s="31">
        <v>1.7359200000000002E-2</v>
      </c>
      <c r="Q8961" s="31">
        <v>87</v>
      </c>
      <c r="R8961">
        <v>8.7479199999999993E-2</v>
      </c>
      <c r="S8961" t="s">
        <v>20810</v>
      </c>
      <c r="T8961">
        <v>0.28264519999999999</v>
      </c>
    </row>
    <row r="8962" spans="1:20" x14ac:dyDescent="0.25">
      <c r="A8962" s="31" t="s">
        <v>7974</v>
      </c>
      <c r="B8962" s="31" t="s">
        <v>67</v>
      </c>
      <c r="C8962" s="31" t="s">
        <v>5</v>
      </c>
      <c r="D8962" s="31" t="s">
        <v>9</v>
      </c>
      <c r="E8962" s="31" t="s">
        <v>20</v>
      </c>
      <c r="F8962" s="31" t="s">
        <v>52</v>
      </c>
      <c r="G8962" s="31">
        <v>9</v>
      </c>
      <c r="H8962" s="31">
        <v>1243</v>
      </c>
      <c r="I8962" s="31">
        <v>2.2699362999999999</v>
      </c>
      <c r="J8962" s="31">
        <v>2.166194</v>
      </c>
      <c r="K8962" s="31">
        <v>-0.1037423</v>
      </c>
      <c r="L8962" s="31">
        <v>-0.2242893</v>
      </c>
      <c r="M8962" s="31">
        <v>-0.15306919999999999</v>
      </c>
      <c r="N8962" s="31">
        <v>-0.1037423</v>
      </c>
      <c r="O8962" s="31">
        <v>-5.4415499999999999E-2</v>
      </c>
      <c r="P8962" s="31">
        <v>1.6804699999999999E-2</v>
      </c>
      <c r="Q8962" s="31">
        <v>91.5</v>
      </c>
      <c r="R8962">
        <v>9.4063300000000002E-2</v>
      </c>
      <c r="S8962" t="s">
        <v>20810</v>
      </c>
      <c r="T8962">
        <v>0.28264519999999999</v>
      </c>
    </row>
    <row r="8963" spans="1:20" x14ac:dyDescent="0.25">
      <c r="A8963" s="31" t="s">
        <v>7975</v>
      </c>
      <c r="B8963" s="31" t="s">
        <v>67</v>
      </c>
      <c r="C8963" s="31" t="s">
        <v>5</v>
      </c>
      <c r="D8963" s="31" t="s">
        <v>9</v>
      </c>
      <c r="E8963" s="31" t="s">
        <v>20</v>
      </c>
      <c r="F8963" s="31" t="s">
        <v>52</v>
      </c>
      <c r="G8963" s="31">
        <v>10</v>
      </c>
      <c r="H8963" s="31">
        <v>1243</v>
      </c>
      <c r="I8963" s="31">
        <v>2.4526599</v>
      </c>
      <c r="J8963" s="31">
        <v>2.3609849999999999</v>
      </c>
      <c r="K8963" s="31">
        <v>-9.1675000000000006E-2</v>
      </c>
      <c r="L8963" s="31">
        <v>-0.22110399999999999</v>
      </c>
      <c r="M8963" s="31">
        <v>-0.1446363</v>
      </c>
      <c r="N8963" s="31">
        <v>-9.1675000000000006E-2</v>
      </c>
      <c r="O8963" s="31">
        <v>-3.8713699999999997E-2</v>
      </c>
      <c r="P8963" s="31">
        <v>3.7754000000000003E-2</v>
      </c>
      <c r="Q8963" s="31">
        <v>97</v>
      </c>
      <c r="R8963">
        <v>0.100994</v>
      </c>
      <c r="S8963" t="s">
        <v>20810</v>
      </c>
      <c r="T8963">
        <v>0.28264519999999999</v>
      </c>
    </row>
    <row r="8964" spans="1:20" x14ac:dyDescent="0.25">
      <c r="A8964" s="31" t="s">
        <v>7976</v>
      </c>
      <c r="B8964" s="31" t="s">
        <v>67</v>
      </c>
      <c r="C8964" s="31" t="s">
        <v>5</v>
      </c>
      <c r="D8964" s="31" t="s">
        <v>9</v>
      </c>
      <c r="E8964" s="31" t="s">
        <v>20</v>
      </c>
      <c r="F8964" s="31" t="s">
        <v>52</v>
      </c>
      <c r="G8964" s="31">
        <v>11</v>
      </c>
      <c r="H8964" s="31">
        <v>1243</v>
      </c>
      <c r="I8964" s="31">
        <v>2.7861058000000001</v>
      </c>
      <c r="J8964" s="31">
        <v>2.6821959999999998</v>
      </c>
      <c r="K8964" s="31">
        <v>-0.1039095</v>
      </c>
      <c r="L8964" s="31">
        <v>-0.2491428</v>
      </c>
      <c r="M8964" s="31">
        <v>-0.16333780000000001</v>
      </c>
      <c r="N8964" s="31">
        <v>-0.1039095</v>
      </c>
      <c r="O8964" s="31">
        <v>-4.4481300000000001E-2</v>
      </c>
      <c r="P8964" s="31">
        <v>4.1323699999999998E-2</v>
      </c>
      <c r="Q8964" s="31">
        <v>99</v>
      </c>
      <c r="R8964">
        <v>0.1133261</v>
      </c>
      <c r="S8964" t="s">
        <v>20810</v>
      </c>
      <c r="T8964">
        <v>0.28264519999999999</v>
      </c>
    </row>
    <row r="8965" spans="1:20" x14ac:dyDescent="0.25">
      <c r="A8965" s="31" t="s">
        <v>7977</v>
      </c>
      <c r="B8965" s="31" t="s">
        <v>67</v>
      </c>
      <c r="C8965" s="31" t="s">
        <v>5</v>
      </c>
      <c r="D8965" s="31" t="s">
        <v>9</v>
      </c>
      <c r="E8965" s="31" t="s">
        <v>20</v>
      </c>
      <c r="F8965" s="31" t="s">
        <v>52</v>
      </c>
      <c r="G8965" s="31">
        <v>12</v>
      </c>
      <c r="H8965" s="31">
        <v>1243</v>
      </c>
      <c r="I8965" s="31">
        <v>3.0625499</v>
      </c>
      <c r="J8965" s="31">
        <v>2.9971000000000001</v>
      </c>
      <c r="K8965" s="31">
        <v>-6.54497E-2</v>
      </c>
      <c r="L8965" s="31">
        <v>-0.22681560000000001</v>
      </c>
      <c r="M8965" s="31">
        <v>-0.13147929999999999</v>
      </c>
      <c r="N8965" s="31">
        <v>-6.54497E-2</v>
      </c>
      <c r="O8965" s="31">
        <v>5.7989999999999995E-4</v>
      </c>
      <c r="P8965" s="31">
        <v>9.5916199999999993E-2</v>
      </c>
      <c r="Q8965" s="31">
        <v>102</v>
      </c>
      <c r="R8965">
        <v>0.12591450000000001</v>
      </c>
      <c r="S8965" t="s">
        <v>20810</v>
      </c>
      <c r="T8965">
        <v>0.28264519999999999</v>
      </c>
    </row>
    <row r="8966" spans="1:20" x14ac:dyDescent="0.25">
      <c r="A8966" s="31" t="s">
        <v>7978</v>
      </c>
      <c r="B8966" s="31" t="s">
        <v>67</v>
      </c>
      <c r="C8966" s="31" t="s">
        <v>5</v>
      </c>
      <c r="D8966" s="31" t="s">
        <v>9</v>
      </c>
      <c r="E8966" s="31" t="s">
        <v>20</v>
      </c>
      <c r="F8966" s="31" t="s">
        <v>52</v>
      </c>
      <c r="G8966" s="31">
        <v>13</v>
      </c>
      <c r="H8966" s="31">
        <v>1243</v>
      </c>
      <c r="I8966" s="31">
        <v>3.0547317</v>
      </c>
      <c r="J8966" s="31">
        <v>3.153359</v>
      </c>
      <c r="K8966" s="31">
        <v>9.8627800000000002E-2</v>
      </c>
      <c r="L8966" s="31">
        <v>-7.2098200000000001E-2</v>
      </c>
      <c r="M8966" s="31">
        <v>2.8768100000000001E-2</v>
      </c>
      <c r="N8966" s="31">
        <v>9.8627800000000002E-2</v>
      </c>
      <c r="O8966" s="31">
        <v>0.16848750000000001</v>
      </c>
      <c r="P8966" s="31">
        <v>0.26935369999999997</v>
      </c>
      <c r="Q8966" s="31">
        <v>104.5</v>
      </c>
      <c r="R8966">
        <v>0.13321820000000001</v>
      </c>
      <c r="S8966" t="s">
        <v>20810</v>
      </c>
      <c r="T8966">
        <v>0.42687219999999998</v>
      </c>
    </row>
    <row r="8967" spans="1:20" x14ac:dyDescent="0.25">
      <c r="A8967" s="31" t="s">
        <v>7979</v>
      </c>
      <c r="B8967" s="31" t="s">
        <v>67</v>
      </c>
      <c r="C8967" s="31" t="s">
        <v>5</v>
      </c>
      <c r="D8967" s="31" t="s">
        <v>9</v>
      </c>
      <c r="E8967" s="31" t="s">
        <v>20</v>
      </c>
      <c r="F8967" s="31" t="s">
        <v>52</v>
      </c>
      <c r="G8967" s="31">
        <v>14</v>
      </c>
      <c r="H8967" s="31">
        <v>1243</v>
      </c>
      <c r="I8967" s="31">
        <v>3.3058379000000002</v>
      </c>
      <c r="J8967" s="31">
        <v>3.43642</v>
      </c>
      <c r="K8967" s="31">
        <v>0.13058239999999999</v>
      </c>
      <c r="L8967" s="31">
        <v>-5.3493699999999998E-2</v>
      </c>
      <c r="M8967" s="31">
        <v>5.5259900000000001E-2</v>
      </c>
      <c r="N8967" s="31">
        <v>0.13058239999999999</v>
      </c>
      <c r="O8967" s="31">
        <v>0.2059048</v>
      </c>
      <c r="P8967" s="31">
        <v>0.31465850000000001</v>
      </c>
      <c r="Q8967" s="31">
        <v>106</v>
      </c>
      <c r="R8967">
        <v>0.14363529999999999</v>
      </c>
      <c r="S8967" t="s">
        <v>20810</v>
      </c>
      <c r="T8967">
        <v>0.42687219999999998</v>
      </c>
    </row>
    <row r="8968" spans="1:20" x14ac:dyDescent="0.25">
      <c r="A8968" s="31" t="s">
        <v>7980</v>
      </c>
      <c r="B8968" s="31" t="s">
        <v>67</v>
      </c>
      <c r="C8968" s="31" t="s">
        <v>5</v>
      </c>
      <c r="D8968" s="31" t="s">
        <v>9</v>
      </c>
      <c r="E8968" s="31" t="s">
        <v>20</v>
      </c>
      <c r="F8968" s="31" t="s">
        <v>52</v>
      </c>
      <c r="G8968" s="31">
        <v>15</v>
      </c>
      <c r="H8968" s="31">
        <v>1243</v>
      </c>
      <c r="I8968" s="31">
        <v>3.5301056000000002</v>
      </c>
      <c r="J8968" s="31">
        <v>3.6868219999999998</v>
      </c>
      <c r="K8968" s="31">
        <v>0.1567161</v>
      </c>
      <c r="L8968" s="31">
        <v>-3.4275300000000002E-2</v>
      </c>
      <c r="M8968" s="31">
        <v>7.8563999999999995E-2</v>
      </c>
      <c r="N8968" s="31">
        <v>0.1567161</v>
      </c>
      <c r="O8968" s="31">
        <v>0.2348683</v>
      </c>
      <c r="P8968" s="31">
        <v>0.3477075</v>
      </c>
      <c r="Q8968" s="31">
        <v>106.5</v>
      </c>
      <c r="R8968">
        <v>0.14903140000000001</v>
      </c>
      <c r="S8968" t="s">
        <v>20810</v>
      </c>
      <c r="T8968">
        <v>0.42687219999999998</v>
      </c>
    </row>
    <row r="8969" spans="1:20" x14ac:dyDescent="0.25">
      <c r="A8969" s="31" t="s">
        <v>7981</v>
      </c>
      <c r="B8969" s="31" t="s">
        <v>67</v>
      </c>
      <c r="C8969" s="31" t="s">
        <v>5</v>
      </c>
      <c r="D8969" s="31" t="s">
        <v>9</v>
      </c>
      <c r="E8969" s="31" t="s">
        <v>20</v>
      </c>
      <c r="F8969" s="31" t="s">
        <v>52</v>
      </c>
      <c r="G8969" s="31">
        <v>16</v>
      </c>
      <c r="H8969" s="31">
        <v>1243</v>
      </c>
      <c r="I8969" s="31">
        <v>3.7446242000000001</v>
      </c>
      <c r="J8969" s="31">
        <v>3.923082</v>
      </c>
      <c r="K8969" s="31">
        <v>0.1784577</v>
      </c>
      <c r="L8969" s="31">
        <v>-1.8183899999999999E-2</v>
      </c>
      <c r="M8969" s="31">
        <v>9.79936E-2</v>
      </c>
      <c r="N8969" s="31">
        <v>0.1784577</v>
      </c>
      <c r="O8969" s="31">
        <v>0.25892179999999998</v>
      </c>
      <c r="P8969" s="31">
        <v>0.37509920000000002</v>
      </c>
      <c r="Q8969" s="31">
        <v>107.5</v>
      </c>
      <c r="R8969">
        <v>0.1534402</v>
      </c>
      <c r="S8969" t="s">
        <v>20810</v>
      </c>
      <c r="T8969">
        <v>0.42687219999999998</v>
      </c>
    </row>
    <row r="8970" spans="1:20" x14ac:dyDescent="0.25">
      <c r="A8970" s="31" t="s">
        <v>7982</v>
      </c>
      <c r="B8970" s="31" t="s">
        <v>67</v>
      </c>
      <c r="C8970" s="31" t="s">
        <v>5</v>
      </c>
      <c r="D8970" s="31" t="s">
        <v>9</v>
      </c>
      <c r="E8970" s="31" t="s">
        <v>20</v>
      </c>
      <c r="F8970" s="31" t="s">
        <v>52</v>
      </c>
      <c r="G8970" s="31">
        <v>17</v>
      </c>
      <c r="H8970" s="31">
        <v>1243</v>
      </c>
      <c r="I8970" s="31">
        <v>3.9890837000000001</v>
      </c>
      <c r="J8970" s="31">
        <v>4.1334710000000001</v>
      </c>
      <c r="K8970" s="31">
        <v>0.1443874</v>
      </c>
      <c r="L8970" s="31">
        <v>-5.53161E-2</v>
      </c>
      <c r="M8970" s="31">
        <v>6.2670400000000001E-2</v>
      </c>
      <c r="N8970" s="31">
        <v>0.1443874</v>
      </c>
      <c r="O8970" s="31">
        <v>0.22610450000000001</v>
      </c>
      <c r="P8970" s="31">
        <v>0.34409089999999998</v>
      </c>
      <c r="Q8970" s="31">
        <v>107.5</v>
      </c>
      <c r="R8970">
        <v>0.15582940000000001</v>
      </c>
      <c r="S8970" t="s">
        <v>20810</v>
      </c>
      <c r="T8970">
        <v>0.42687219999999998</v>
      </c>
    </row>
    <row r="8971" spans="1:20" x14ac:dyDescent="0.25">
      <c r="A8971" s="31" t="s">
        <v>7983</v>
      </c>
      <c r="B8971" s="31" t="s">
        <v>67</v>
      </c>
      <c r="C8971" s="31" t="s">
        <v>5</v>
      </c>
      <c r="D8971" s="31" t="s">
        <v>9</v>
      </c>
      <c r="E8971" s="31" t="s">
        <v>20</v>
      </c>
      <c r="F8971" s="31" t="s">
        <v>52</v>
      </c>
      <c r="G8971" s="31">
        <v>18</v>
      </c>
      <c r="H8971" s="31">
        <v>1243</v>
      </c>
      <c r="I8971" s="31">
        <v>4.2265018999999997</v>
      </c>
      <c r="J8971" s="31">
        <v>4.2893679999999996</v>
      </c>
      <c r="K8971" s="31">
        <v>6.2866000000000005E-2</v>
      </c>
      <c r="L8971" s="31">
        <v>-0.14409430000000001</v>
      </c>
      <c r="M8971" s="31">
        <v>-2.18205E-2</v>
      </c>
      <c r="N8971" s="31">
        <v>6.2866000000000005E-2</v>
      </c>
      <c r="O8971" s="31">
        <v>0.1475525</v>
      </c>
      <c r="P8971" s="31">
        <v>0.26982630000000002</v>
      </c>
      <c r="Q8971" s="31">
        <v>108</v>
      </c>
      <c r="R8971">
        <v>0.161492</v>
      </c>
      <c r="S8971" t="s">
        <v>20810</v>
      </c>
      <c r="T8971">
        <v>0.42687219999999998</v>
      </c>
    </row>
    <row r="8972" spans="1:20" x14ac:dyDescent="0.25">
      <c r="A8972" s="31" t="s">
        <v>7984</v>
      </c>
      <c r="B8972" s="31" t="s">
        <v>67</v>
      </c>
      <c r="C8972" s="31" t="s">
        <v>5</v>
      </c>
      <c r="D8972" s="31" t="s">
        <v>9</v>
      </c>
      <c r="E8972" s="31" t="s">
        <v>20</v>
      </c>
      <c r="F8972" s="31" t="s">
        <v>52</v>
      </c>
      <c r="G8972" s="31">
        <v>19</v>
      </c>
      <c r="H8972" s="31">
        <v>1243</v>
      </c>
      <c r="I8972" s="31">
        <v>4.8850519999999999</v>
      </c>
      <c r="J8972" s="31">
        <v>4.7629590000000004</v>
      </c>
      <c r="K8972" s="31">
        <v>-0.1220929</v>
      </c>
      <c r="L8972" s="31">
        <v>-0.32942640000000001</v>
      </c>
      <c r="M8972" s="31">
        <v>-0.20693210000000001</v>
      </c>
      <c r="N8972" s="31">
        <v>-0.1220929</v>
      </c>
      <c r="O8972" s="31">
        <v>-3.7253700000000001E-2</v>
      </c>
      <c r="P8972" s="31">
        <v>8.5240700000000003E-2</v>
      </c>
      <c r="Q8972" s="31">
        <v>106.5</v>
      </c>
      <c r="R8972">
        <v>0.16178319999999999</v>
      </c>
      <c r="S8972" t="s">
        <v>20810</v>
      </c>
      <c r="T8972">
        <v>0.28264519999999999</v>
      </c>
    </row>
    <row r="8973" spans="1:20" x14ac:dyDescent="0.25">
      <c r="A8973" s="31" t="s">
        <v>7985</v>
      </c>
      <c r="B8973" s="31" t="s">
        <v>67</v>
      </c>
      <c r="C8973" s="31" t="s">
        <v>5</v>
      </c>
      <c r="D8973" s="31" t="s">
        <v>9</v>
      </c>
      <c r="E8973" s="31" t="s">
        <v>20</v>
      </c>
      <c r="F8973" s="31" t="s">
        <v>52</v>
      </c>
      <c r="G8973" s="31">
        <v>20</v>
      </c>
      <c r="H8973" s="31">
        <v>1243</v>
      </c>
      <c r="I8973" s="31">
        <v>4.8070367000000003</v>
      </c>
      <c r="J8973" s="31">
        <v>4.6446880000000004</v>
      </c>
      <c r="K8973" s="31">
        <v>-0.16234879999999999</v>
      </c>
      <c r="L8973" s="31">
        <v>-0.35988740000000002</v>
      </c>
      <c r="M8973" s="31">
        <v>-0.24318000000000001</v>
      </c>
      <c r="N8973" s="31">
        <v>-0.16234879999999999</v>
      </c>
      <c r="O8973" s="31">
        <v>-8.1517599999999996E-2</v>
      </c>
      <c r="P8973" s="31">
        <v>3.5189900000000003E-2</v>
      </c>
      <c r="Q8973" s="31">
        <v>103.5</v>
      </c>
      <c r="R8973">
        <v>0.1541402</v>
      </c>
      <c r="S8973" t="s">
        <v>20810</v>
      </c>
      <c r="T8973">
        <v>0.28264519999999999</v>
      </c>
    </row>
    <row r="8974" spans="1:20" x14ac:dyDescent="0.25">
      <c r="A8974" s="31" t="s">
        <v>7986</v>
      </c>
      <c r="B8974" s="31" t="s">
        <v>67</v>
      </c>
      <c r="C8974" s="31" t="s">
        <v>5</v>
      </c>
      <c r="D8974" s="31" t="s">
        <v>9</v>
      </c>
      <c r="E8974" s="31" t="s">
        <v>20</v>
      </c>
      <c r="F8974" s="31" t="s">
        <v>52</v>
      </c>
      <c r="G8974" s="31">
        <v>21</v>
      </c>
      <c r="H8974" s="31">
        <v>1243</v>
      </c>
      <c r="I8974" s="31">
        <v>4.5477125000000003</v>
      </c>
      <c r="J8974" s="31">
        <v>4.4136379999999997</v>
      </c>
      <c r="K8974" s="31">
        <v>-0.13407459999999999</v>
      </c>
      <c r="L8974" s="31">
        <v>-0.32459300000000002</v>
      </c>
      <c r="M8974" s="31">
        <v>-0.21203320000000001</v>
      </c>
      <c r="N8974" s="31">
        <v>-0.13407459999999999</v>
      </c>
      <c r="O8974" s="31">
        <v>-5.6115900000000003E-2</v>
      </c>
      <c r="P8974" s="31">
        <v>5.6443899999999998E-2</v>
      </c>
      <c r="Q8974" s="31">
        <v>100</v>
      </c>
      <c r="R8974">
        <v>0.1486624</v>
      </c>
      <c r="S8974" t="s">
        <v>20810</v>
      </c>
      <c r="T8974">
        <v>0.28264519999999999</v>
      </c>
    </row>
    <row r="8975" spans="1:20" x14ac:dyDescent="0.25">
      <c r="A8975" s="31" t="s">
        <v>7987</v>
      </c>
      <c r="B8975" s="31" t="s">
        <v>67</v>
      </c>
      <c r="C8975" s="31" t="s">
        <v>5</v>
      </c>
      <c r="D8975" s="31" t="s">
        <v>9</v>
      </c>
      <c r="E8975" s="31" t="s">
        <v>20</v>
      </c>
      <c r="F8975" s="31" t="s">
        <v>52</v>
      </c>
      <c r="G8975" s="31">
        <v>22</v>
      </c>
      <c r="H8975" s="31">
        <v>1243</v>
      </c>
      <c r="I8975" s="31">
        <v>4.1692165000000001</v>
      </c>
      <c r="J8975" s="31">
        <v>4.043234</v>
      </c>
      <c r="K8975" s="31">
        <v>-0.1259826</v>
      </c>
      <c r="L8975" s="31">
        <v>-0.30653350000000001</v>
      </c>
      <c r="M8975" s="31">
        <v>-0.1998626</v>
      </c>
      <c r="N8975" s="31">
        <v>-0.1259826</v>
      </c>
      <c r="O8975" s="31">
        <v>-5.2102500000000003E-2</v>
      </c>
      <c r="P8975" s="31">
        <v>5.4568499999999999E-2</v>
      </c>
      <c r="Q8975" s="31">
        <v>95.5</v>
      </c>
      <c r="R8975">
        <v>0.1408847</v>
      </c>
      <c r="S8975" t="s">
        <v>20810</v>
      </c>
      <c r="T8975">
        <v>0.28264519999999999</v>
      </c>
    </row>
    <row r="8976" spans="1:20" x14ac:dyDescent="0.25">
      <c r="A8976" s="31" t="s">
        <v>7988</v>
      </c>
      <c r="B8976" s="31" t="s">
        <v>67</v>
      </c>
      <c r="C8976" s="31" t="s">
        <v>5</v>
      </c>
      <c r="D8976" s="31" t="s">
        <v>9</v>
      </c>
      <c r="E8976" s="31" t="s">
        <v>20</v>
      </c>
      <c r="F8976" s="31" t="s">
        <v>52</v>
      </c>
      <c r="G8976" s="31">
        <v>23</v>
      </c>
      <c r="H8976" s="31">
        <v>1243</v>
      </c>
      <c r="I8976" s="31">
        <v>3.4281068000000001</v>
      </c>
      <c r="J8976" s="31">
        <v>3.3780070000000002</v>
      </c>
      <c r="K8976" s="31">
        <v>-5.0099400000000002E-2</v>
      </c>
      <c r="L8976" s="31">
        <v>-0.20803340000000001</v>
      </c>
      <c r="M8976" s="31">
        <v>-0.1147247</v>
      </c>
      <c r="N8976" s="31">
        <v>-5.0099400000000002E-2</v>
      </c>
      <c r="O8976" s="31">
        <v>1.45259E-2</v>
      </c>
      <c r="P8976" s="31">
        <v>0.1078346</v>
      </c>
      <c r="Q8976" s="31">
        <v>92</v>
      </c>
      <c r="R8976">
        <v>0.1232365</v>
      </c>
      <c r="S8976" t="s">
        <v>20810</v>
      </c>
      <c r="T8976">
        <v>0.28264519999999999</v>
      </c>
    </row>
    <row r="8977" spans="1:20" x14ac:dyDescent="0.25">
      <c r="A8977" s="31" t="s">
        <v>7989</v>
      </c>
      <c r="B8977" s="31" t="s">
        <v>67</v>
      </c>
      <c r="C8977" s="31" t="s">
        <v>5</v>
      </c>
      <c r="D8977" s="31" t="s">
        <v>9</v>
      </c>
      <c r="E8977" s="31" t="s">
        <v>20</v>
      </c>
      <c r="F8977" s="31" t="s">
        <v>52</v>
      </c>
      <c r="G8977" s="31">
        <v>24</v>
      </c>
      <c r="H8977" s="31">
        <v>1243</v>
      </c>
      <c r="I8977" s="31">
        <v>2.8441892000000002</v>
      </c>
      <c r="J8977" s="31">
        <v>2.8416250000000001</v>
      </c>
      <c r="K8977" s="31">
        <v>-2.5644999999999999E-3</v>
      </c>
      <c r="L8977" s="31">
        <v>-0.14778959999999999</v>
      </c>
      <c r="M8977" s="31">
        <v>-6.19894E-2</v>
      </c>
      <c r="N8977" s="31">
        <v>-2.5644999999999999E-3</v>
      </c>
      <c r="O8977" s="31">
        <v>5.6860399999999998E-2</v>
      </c>
      <c r="P8977" s="31">
        <v>0.1426605</v>
      </c>
      <c r="Q8977" s="31">
        <v>90</v>
      </c>
      <c r="R8977">
        <v>0.1133197</v>
      </c>
      <c r="S8977" t="s">
        <v>20810</v>
      </c>
      <c r="T8977">
        <v>0.28264519999999999</v>
      </c>
    </row>
    <row r="8978" spans="1:20" x14ac:dyDescent="0.25">
      <c r="A8978" s="31" t="s">
        <v>8542</v>
      </c>
      <c r="B8978" s="31" t="s">
        <v>67</v>
      </c>
      <c r="C8978" s="31" t="s">
        <v>5</v>
      </c>
      <c r="D8978" s="31" t="s">
        <v>65</v>
      </c>
      <c r="E8978" s="31" t="s">
        <v>20</v>
      </c>
      <c r="F8978" s="31" t="s">
        <v>52</v>
      </c>
      <c r="G8978" s="31">
        <v>1</v>
      </c>
      <c r="H8978" s="31">
        <v>6679</v>
      </c>
      <c r="I8978" s="31">
        <v>6.0014238000000004</v>
      </c>
      <c r="J8978" s="31">
        <v>4.7668559999999998</v>
      </c>
      <c r="K8978" s="31">
        <v>-1.2345680000000001</v>
      </c>
      <c r="L8978" s="31">
        <v>-1.682741</v>
      </c>
      <c r="M8978" s="31">
        <v>-1.417956</v>
      </c>
      <c r="N8978" s="31">
        <v>-1.2345680000000001</v>
      </c>
      <c r="O8978" s="31">
        <v>-1.0511790000000001</v>
      </c>
      <c r="P8978" s="31">
        <v>-0.78639479999999995</v>
      </c>
      <c r="Q8978" s="31">
        <v>67.990889999999993</v>
      </c>
      <c r="R8978">
        <v>0.3497112</v>
      </c>
      <c r="S8978" t="s">
        <v>20810</v>
      </c>
      <c r="T8978">
        <v>-1.750909</v>
      </c>
    </row>
    <row r="8979" spans="1:20" x14ac:dyDescent="0.25">
      <c r="A8979" s="31" t="s">
        <v>8543</v>
      </c>
      <c r="B8979" s="31" t="s">
        <v>67</v>
      </c>
      <c r="C8979" s="31" t="s">
        <v>5</v>
      </c>
      <c r="D8979" s="31" t="s">
        <v>65</v>
      </c>
      <c r="E8979" s="31" t="s">
        <v>20</v>
      </c>
      <c r="F8979" s="31" t="s">
        <v>52</v>
      </c>
      <c r="G8979" s="31">
        <v>2</v>
      </c>
      <c r="H8979" s="31">
        <v>6679</v>
      </c>
      <c r="I8979" s="31">
        <v>5.2829170999999997</v>
      </c>
      <c r="J8979" s="31">
        <v>4.0709489999999997</v>
      </c>
      <c r="K8979" s="31">
        <v>-1.2119690000000001</v>
      </c>
      <c r="L8979" s="31">
        <v>-1.6344399999999999</v>
      </c>
      <c r="M8979" s="31">
        <v>-1.3848400000000001</v>
      </c>
      <c r="N8979" s="31">
        <v>-1.2119690000000001</v>
      </c>
      <c r="O8979" s="31">
        <v>-1.0390969999999999</v>
      </c>
      <c r="P8979" s="31">
        <v>-0.78949740000000002</v>
      </c>
      <c r="Q8979" s="31">
        <v>66.060360000000003</v>
      </c>
      <c r="R8979">
        <v>0.32965610000000001</v>
      </c>
      <c r="S8979" t="s">
        <v>20810</v>
      </c>
      <c r="T8979">
        <v>-1.750909</v>
      </c>
    </row>
    <row r="8980" spans="1:20" x14ac:dyDescent="0.25">
      <c r="A8980" s="31" t="s">
        <v>8544</v>
      </c>
      <c r="B8980" s="31" t="s">
        <v>67</v>
      </c>
      <c r="C8980" s="31" t="s">
        <v>5</v>
      </c>
      <c r="D8980" s="31" t="s">
        <v>65</v>
      </c>
      <c r="E8980" s="31" t="s">
        <v>20</v>
      </c>
      <c r="F8980" s="31" t="s">
        <v>52</v>
      </c>
      <c r="G8980" s="31">
        <v>3</v>
      </c>
      <c r="H8980" s="31">
        <v>6679</v>
      </c>
      <c r="I8980" s="31">
        <v>5.1251575000000003</v>
      </c>
      <c r="J8980" s="31">
        <v>4.3162440000000002</v>
      </c>
      <c r="K8980" s="31">
        <v>-0.80891380000000002</v>
      </c>
      <c r="L8980" s="31">
        <v>-1.224213</v>
      </c>
      <c r="M8980" s="31">
        <v>-0.97885109999999997</v>
      </c>
      <c r="N8980" s="31">
        <v>-0.80891380000000002</v>
      </c>
      <c r="O8980" s="31">
        <v>-0.63897649999999995</v>
      </c>
      <c r="P8980" s="31">
        <v>-0.39361400000000002</v>
      </c>
      <c r="Q8980" s="31">
        <v>65.063779999999994</v>
      </c>
      <c r="R8980">
        <v>0.32406010000000002</v>
      </c>
      <c r="S8980" t="s">
        <v>20810</v>
      </c>
      <c r="T8980">
        <v>-1.750909</v>
      </c>
    </row>
    <row r="8981" spans="1:20" x14ac:dyDescent="0.25">
      <c r="A8981" s="31" t="s">
        <v>8545</v>
      </c>
      <c r="B8981" s="31" t="s">
        <v>67</v>
      </c>
      <c r="C8981" s="31" t="s">
        <v>5</v>
      </c>
      <c r="D8981" s="31" t="s">
        <v>65</v>
      </c>
      <c r="E8981" s="31" t="s">
        <v>20</v>
      </c>
      <c r="F8981" s="31" t="s">
        <v>52</v>
      </c>
      <c r="G8981" s="31">
        <v>4</v>
      </c>
      <c r="H8981" s="31">
        <v>6679</v>
      </c>
      <c r="I8981" s="31">
        <v>5.0124630000000003</v>
      </c>
      <c r="J8981" s="31">
        <v>4.0755739999999996</v>
      </c>
      <c r="K8981" s="31">
        <v>-0.93688899999999997</v>
      </c>
      <c r="L8981" s="31">
        <v>-1.352989</v>
      </c>
      <c r="M8981" s="31">
        <v>-1.107154</v>
      </c>
      <c r="N8981" s="31">
        <v>-0.93688899999999997</v>
      </c>
      <c r="O8981" s="31">
        <v>-0.76662430000000004</v>
      </c>
      <c r="P8981" s="31">
        <v>-0.5207891</v>
      </c>
      <c r="Q8981" s="31">
        <v>64.847380000000001</v>
      </c>
      <c r="R8981">
        <v>0.32468439999999998</v>
      </c>
      <c r="S8981" t="s">
        <v>20810</v>
      </c>
      <c r="T8981">
        <v>-1.750909</v>
      </c>
    </row>
    <row r="8982" spans="1:20" x14ac:dyDescent="0.25">
      <c r="A8982" s="31" t="s">
        <v>8546</v>
      </c>
      <c r="B8982" s="31" t="s">
        <v>67</v>
      </c>
      <c r="C8982" s="31" t="s">
        <v>5</v>
      </c>
      <c r="D8982" s="31" t="s">
        <v>65</v>
      </c>
      <c r="E8982" s="31" t="s">
        <v>20</v>
      </c>
      <c r="F8982" s="31" t="s">
        <v>52</v>
      </c>
      <c r="G8982" s="31">
        <v>5</v>
      </c>
      <c r="H8982" s="31">
        <v>6679</v>
      </c>
      <c r="I8982" s="31">
        <v>5.1457768000000002</v>
      </c>
      <c r="J8982" s="31">
        <v>4.7932509999999997</v>
      </c>
      <c r="K8982" s="31">
        <v>-0.3525258</v>
      </c>
      <c r="L8982" s="31">
        <v>-0.76633459999999998</v>
      </c>
      <c r="M8982" s="31">
        <v>-0.52185300000000001</v>
      </c>
      <c r="N8982" s="31">
        <v>-0.3525258</v>
      </c>
      <c r="O8982" s="31">
        <v>-0.18319859999999999</v>
      </c>
      <c r="P8982" s="31">
        <v>6.1282900000000001E-2</v>
      </c>
      <c r="Q8982" s="31">
        <v>64.843959999999996</v>
      </c>
      <c r="R8982">
        <v>0.32289669999999998</v>
      </c>
      <c r="S8982" t="s">
        <v>20810</v>
      </c>
      <c r="T8982">
        <v>-1.750909</v>
      </c>
    </row>
    <row r="8983" spans="1:20" x14ac:dyDescent="0.25">
      <c r="A8983" s="31" t="s">
        <v>8547</v>
      </c>
      <c r="B8983" s="31" t="s">
        <v>67</v>
      </c>
      <c r="C8983" s="31" t="s">
        <v>5</v>
      </c>
      <c r="D8983" s="31" t="s">
        <v>65</v>
      </c>
      <c r="E8983" s="31" t="s">
        <v>20</v>
      </c>
      <c r="F8983" s="31" t="s">
        <v>52</v>
      </c>
      <c r="G8983" s="31">
        <v>6</v>
      </c>
      <c r="H8983" s="31">
        <v>6679</v>
      </c>
      <c r="I8983" s="31">
        <v>5.4363710999999997</v>
      </c>
      <c r="J8983" s="31">
        <v>4.9014300000000004</v>
      </c>
      <c r="K8983" s="31">
        <v>-0.53494079999999999</v>
      </c>
      <c r="L8983" s="31">
        <v>-0.95282440000000002</v>
      </c>
      <c r="M8983" s="31">
        <v>-0.70593539999999999</v>
      </c>
      <c r="N8983" s="31">
        <v>-0.53494079999999999</v>
      </c>
      <c r="O8983" s="31">
        <v>-0.3639462</v>
      </c>
      <c r="P8983" s="31">
        <v>-0.1170572</v>
      </c>
      <c r="Q8983" s="31">
        <v>64.560360000000003</v>
      </c>
      <c r="R8983">
        <v>0.32607629999999999</v>
      </c>
      <c r="S8983" t="s">
        <v>20810</v>
      </c>
      <c r="T8983">
        <v>-1.750909</v>
      </c>
    </row>
    <row r="8984" spans="1:20" x14ac:dyDescent="0.25">
      <c r="A8984" s="31" t="s">
        <v>8548</v>
      </c>
      <c r="B8984" s="31" t="s">
        <v>67</v>
      </c>
      <c r="C8984" s="31" t="s">
        <v>5</v>
      </c>
      <c r="D8984" s="31" t="s">
        <v>65</v>
      </c>
      <c r="E8984" s="31" t="s">
        <v>20</v>
      </c>
      <c r="F8984" s="31" t="s">
        <v>52</v>
      </c>
      <c r="G8984" s="31">
        <v>7</v>
      </c>
      <c r="H8984" s="31">
        <v>6679</v>
      </c>
      <c r="I8984" s="31">
        <v>6.2399608999999998</v>
      </c>
      <c r="J8984" s="31">
        <v>6.3218259999999997</v>
      </c>
      <c r="K8984" s="31">
        <v>8.1864699999999999E-2</v>
      </c>
      <c r="L8984" s="31">
        <v>-0.35804209999999997</v>
      </c>
      <c r="M8984" s="31">
        <v>-9.8141599999999996E-2</v>
      </c>
      <c r="N8984" s="31">
        <v>8.1864699999999999E-2</v>
      </c>
      <c r="O8984" s="31">
        <v>0.26187100000000002</v>
      </c>
      <c r="P8984" s="31">
        <v>0.5217716</v>
      </c>
      <c r="Q8984" s="31">
        <v>65.275630000000007</v>
      </c>
      <c r="R8984">
        <v>0.34326109999999999</v>
      </c>
      <c r="S8984" t="s">
        <v>20810</v>
      </c>
      <c r="T8984">
        <v>-1.750909</v>
      </c>
    </row>
    <row r="8985" spans="1:20" x14ac:dyDescent="0.25">
      <c r="A8985" s="31" t="s">
        <v>8549</v>
      </c>
      <c r="B8985" s="31" t="s">
        <v>67</v>
      </c>
      <c r="C8985" s="31" t="s">
        <v>5</v>
      </c>
      <c r="D8985" s="31" t="s">
        <v>65</v>
      </c>
      <c r="E8985" s="31" t="s">
        <v>20</v>
      </c>
      <c r="F8985" s="31" t="s">
        <v>52</v>
      </c>
      <c r="G8985" s="31">
        <v>8</v>
      </c>
      <c r="H8985" s="31">
        <v>6679</v>
      </c>
      <c r="I8985" s="31">
        <v>7.3324503999999999</v>
      </c>
      <c r="J8985" s="31">
        <v>8.1547429999999999</v>
      </c>
      <c r="K8985" s="31">
        <v>0.82229240000000003</v>
      </c>
      <c r="L8985" s="31">
        <v>0.33888430000000003</v>
      </c>
      <c r="M8985" s="31">
        <v>0.62448570000000003</v>
      </c>
      <c r="N8985" s="31">
        <v>0.82229240000000003</v>
      </c>
      <c r="O8985" s="31">
        <v>1.0200990000000001</v>
      </c>
      <c r="P8985" s="31">
        <v>1.305701</v>
      </c>
      <c r="Q8985" s="31">
        <v>66.342830000000006</v>
      </c>
      <c r="R8985">
        <v>0.37720530000000002</v>
      </c>
      <c r="S8985" t="s">
        <v>20810</v>
      </c>
      <c r="T8985">
        <v>-1.750909</v>
      </c>
    </row>
    <row r="8986" spans="1:20" x14ac:dyDescent="0.25">
      <c r="A8986" s="31" t="s">
        <v>8550</v>
      </c>
      <c r="B8986" s="31" t="s">
        <v>67</v>
      </c>
      <c r="C8986" s="31" t="s">
        <v>5</v>
      </c>
      <c r="D8986" s="31" t="s">
        <v>65</v>
      </c>
      <c r="E8986" s="31" t="s">
        <v>20</v>
      </c>
      <c r="F8986" s="31" t="s">
        <v>52</v>
      </c>
      <c r="G8986" s="31">
        <v>9</v>
      </c>
      <c r="H8986" s="31">
        <v>6679</v>
      </c>
      <c r="I8986" s="31">
        <v>7.9500361000000002</v>
      </c>
      <c r="J8986" s="31">
        <v>9.6089470000000006</v>
      </c>
      <c r="K8986" s="31">
        <v>1.658911</v>
      </c>
      <c r="L8986" s="31">
        <v>1.173862</v>
      </c>
      <c r="M8986" s="31">
        <v>1.4604330000000001</v>
      </c>
      <c r="N8986" s="31">
        <v>1.658911</v>
      </c>
      <c r="O8986" s="31">
        <v>1.857389</v>
      </c>
      <c r="P8986" s="31">
        <v>2.1439599999999999</v>
      </c>
      <c r="Q8986" s="31">
        <v>70.769930000000002</v>
      </c>
      <c r="R8986">
        <v>0.37848589999999999</v>
      </c>
      <c r="S8986" t="s">
        <v>20810</v>
      </c>
      <c r="T8986">
        <v>-1.750909</v>
      </c>
    </row>
    <row r="8987" spans="1:20" x14ac:dyDescent="0.25">
      <c r="A8987" s="31" t="s">
        <v>8551</v>
      </c>
      <c r="B8987" s="31" t="s">
        <v>67</v>
      </c>
      <c r="C8987" s="31" t="s">
        <v>5</v>
      </c>
      <c r="D8987" s="31" t="s">
        <v>65</v>
      </c>
      <c r="E8987" s="31" t="s">
        <v>20</v>
      </c>
      <c r="F8987" s="31" t="s">
        <v>52</v>
      </c>
      <c r="G8987" s="31">
        <v>10</v>
      </c>
      <c r="H8987" s="31">
        <v>6679</v>
      </c>
      <c r="I8987" s="31">
        <v>8.2903134999999999</v>
      </c>
      <c r="J8987" s="31">
        <v>9.2391269999999999</v>
      </c>
      <c r="K8987" s="31">
        <v>0.94881329999999997</v>
      </c>
      <c r="L8987" s="31">
        <v>0.42564299999999999</v>
      </c>
      <c r="M8987" s="31">
        <v>0.73473630000000001</v>
      </c>
      <c r="N8987" s="31">
        <v>0.94881329999999997</v>
      </c>
      <c r="O8987" s="31">
        <v>1.16289</v>
      </c>
      <c r="P8987" s="31">
        <v>1.471984</v>
      </c>
      <c r="Q8987" s="31">
        <v>74.408879999999996</v>
      </c>
      <c r="R8987">
        <v>0.40823199999999998</v>
      </c>
      <c r="S8987" t="s">
        <v>20810</v>
      </c>
      <c r="T8987">
        <v>-1.750909</v>
      </c>
    </row>
    <row r="8988" spans="1:20" x14ac:dyDescent="0.25">
      <c r="A8988" s="31" t="s">
        <v>8552</v>
      </c>
      <c r="B8988" s="31" t="s">
        <v>67</v>
      </c>
      <c r="C8988" s="31" t="s">
        <v>5</v>
      </c>
      <c r="D8988" s="31" t="s">
        <v>65</v>
      </c>
      <c r="E8988" s="31" t="s">
        <v>20</v>
      </c>
      <c r="F8988" s="31" t="s">
        <v>52</v>
      </c>
      <c r="G8988" s="31">
        <v>11</v>
      </c>
      <c r="H8988" s="31">
        <v>6679</v>
      </c>
      <c r="I8988" s="31">
        <v>8.8858504000000007</v>
      </c>
      <c r="J8988" s="31">
        <v>9.4573239999999998</v>
      </c>
      <c r="K8988" s="31">
        <v>0.57147369999999997</v>
      </c>
      <c r="L8988" s="31">
        <v>1.10414E-2</v>
      </c>
      <c r="M8988" s="31">
        <v>0.34214929999999999</v>
      </c>
      <c r="N8988" s="31">
        <v>0.57147369999999997</v>
      </c>
      <c r="O8988" s="31">
        <v>0.80079809999999996</v>
      </c>
      <c r="P8988" s="31">
        <v>1.1319060000000001</v>
      </c>
      <c r="Q8988" s="31">
        <v>78.689059999999998</v>
      </c>
      <c r="R8988">
        <v>0.43730770000000002</v>
      </c>
      <c r="S8988" t="s">
        <v>20810</v>
      </c>
      <c r="T8988">
        <v>-1.750909</v>
      </c>
    </row>
    <row r="8989" spans="1:20" x14ac:dyDescent="0.25">
      <c r="A8989" s="31" t="s">
        <v>8553</v>
      </c>
      <c r="B8989" s="31" t="s">
        <v>67</v>
      </c>
      <c r="C8989" s="31" t="s">
        <v>5</v>
      </c>
      <c r="D8989" s="31" t="s">
        <v>65</v>
      </c>
      <c r="E8989" s="31" t="s">
        <v>20</v>
      </c>
      <c r="F8989" s="31" t="s">
        <v>52</v>
      </c>
      <c r="G8989" s="31">
        <v>12</v>
      </c>
      <c r="H8989" s="31">
        <v>6679</v>
      </c>
      <c r="I8989" s="31">
        <v>8.8720949000000005</v>
      </c>
      <c r="J8989" s="31">
        <v>8.8335120000000007</v>
      </c>
      <c r="K8989" s="31">
        <v>-3.8582699999999998E-2</v>
      </c>
      <c r="L8989" s="31">
        <v>-0.58590699999999996</v>
      </c>
      <c r="M8989" s="31">
        <v>-0.26254339999999998</v>
      </c>
      <c r="N8989" s="31">
        <v>-3.8582699999999998E-2</v>
      </c>
      <c r="O8989" s="31">
        <v>0.18537799999999999</v>
      </c>
      <c r="P8989" s="31">
        <v>0.50874169999999996</v>
      </c>
      <c r="Q8989" s="31">
        <v>80.469250000000002</v>
      </c>
      <c r="R8989">
        <v>0.4270795</v>
      </c>
      <c r="S8989" t="s">
        <v>20810</v>
      </c>
      <c r="T8989">
        <v>-1.750909</v>
      </c>
    </row>
    <row r="8990" spans="1:20" x14ac:dyDescent="0.25">
      <c r="A8990" s="31" t="s">
        <v>8554</v>
      </c>
      <c r="B8990" s="31" t="s">
        <v>67</v>
      </c>
      <c r="C8990" s="31" t="s">
        <v>5</v>
      </c>
      <c r="D8990" s="31" t="s">
        <v>65</v>
      </c>
      <c r="E8990" s="31" t="s">
        <v>20</v>
      </c>
      <c r="F8990" s="31" t="s">
        <v>52</v>
      </c>
      <c r="G8990" s="31">
        <v>13</v>
      </c>
      <c r="H8990" s="31">
        <v>6679</v>
      </c>
      <c r="I8990" s="31">
        <v>8.9949554000000003</v>
      </c>
      <c r="J8990" s="31">
        <v>9.4625599999999999</v>
      </c>
      <c r="K8990" s="31">
        <v>0.46760429999999997</v>
      </c>
      <c r="L8990" s="31">
        <v>-0.1001663</v>
      </c>
      <c r="M8990" s="31">
        <v>0.23527719999999999</v>
      </c>
      <c r="N8990" s="31">
        <v>0.46760429999999997</v>
      </c>
      <c r="O8990" s="31">
        <v>0.69993150000000004</v>
      </c>
      <c r="P8990" s="31">
        <v>1.0353749999999999</v>
      </c>
      <c r="Q8990" s="31">
        <v>83.536450000000002</v>
      </c>
      <c r="R8990">
        <v>0.44303379999999998</v>
      </c>
      <c r="S8990" t="s">
        <v>20810</v>
      </c>
      <c r="T8990">
        <v>0.85896249999999996</v>
      </c>
    </row>
    <row r="8991" spans="1:20" x14ac:dyDescent="0.25">
      <c r="A8991" s="31" t="s">
        <v>8555</v>
      </c>
      <c r="B8991" s="31" t="s">
        <v>67</v>
      </c>
      <c r="C8991" s="31" t="s">
        <v>5</v>
      </c>
      <c r="D8991" s="31" t="s">
        <v>65</v>
      </c>
      <c r="E8991" s="31" t="s">
        <v>20</v>
      </c>
      <c r="F8991" s="31" t="s">
        <v>52</v>
      </c>
      <c r="G8991" s="31">
        <v>14</v>
      </c>
      <c r="H8991" s="31">
        <v>6679</v>
      </c>
      <c r="I8991" s="31">
        <v>9.3473679000000001</v>
      </c>
      <c r="J8991" s="31">
        <v>10.09037</v>
      </c>
      <c r="K8991" s="31">
        <v>0.74300100000000002</v>
      </c>
      <c r="L8991" s="31">
        <v>0.1330102</v>
      </c>
      <c r="M8991" s="31">
        <v>0.49339769999999999</v>
      </c>
      <c r="N8991" s="31">
        <v>0.74300100000000002</v>
      </c>
      <c r="O8991" s="31">
        <v>0.99260440000000005</v>
      </c>
      <c r="P8991" s="31">
        <v>1.352992</v>
      </c>
      <c r="Q8991" s="31">
        <v>88.682239999999993</v>
      </c>
      <c r="R8991">
        <v>0.47597840000000002</v>
      </c>
      <c r="S8991" t="s">
        <v>20810</v>
      </c>
      <c r="T8991">
        <v>0.85896249999999996</v>
      </c>
    </row>
    <row r="8992" spans="1:20" x14ac:dyDescent="0.25">
      <c r="A8992" s="31" t="s">
        <v>8556</v>
      </c>
      <c r="B8992" s="31" t="s">
        <v>67</v>
      </c>
      <c r="C8992" s="31" t="s">
        <v>5</v>
      </c>
      <c r="D8992" s="31" t="s">
        <v>65</v>
      </c>
      <c r="E8992" s="31" t="s">
        <v>20</v>
      </c>
      <c r="F8992" s="31" t="s">
        <v>52</v>
      </c>
      <c r="G8992" s="31">
        <v>15</v>
      </c>
      <c r="H8992" s="31">
        <v>6679</v>
      </c>
      <c r="I8992" s="31">
        <v>9.6737342999999996</v>
      </c>
      <c r="J8992" s="31">
        <v>10.67446</v>
      </c>
      <c r="K8992" s="31">
        <v>1.0007269999999999</v>
      </c>
      <c r="L8992" s="31">
        <v>0.36648150000000002</v>
      </c>
      <c r="M8992" s="31">
        <v>0.74119880000000005</v>
      </c>
      <c r="N8992" s="31">
        <v>1.0007269999999999</v>
      </c>
      <c r="O8992" s="31">
        <v>1.2602549999999999</v>
      </c>
      <c r="P8992" s="31">
        <v>1.6349720000000001</v>
      </c>
      <c r="Q8992" s="31">
        <v>91.841679999999997</v>
      </c>
      <c r="R8992">
        <v>0.49490420000000002</v>
      </c>
      <c r="S8992" t="s">
        <v>20810</v>
      </c>
      <c r="T8992">
        <v>0.85896249999999996</v>
      </c>
    </row>
    <row r="8993" spans="1:20" x14ac:dyDescent="0.25">
      <c r="A8993" s="31" t="s">
        <v>8557</v>
      </c>
      <c r="B8993" s="31" t="s">
        <v>67</v>
      </c>
      <c r="C8993" s="31" t="s">
        <v>5</v>
      </c>
      <c r="D8993" s="31" t="s">
        <v>65</v>
      </c>
      <c r="E8993" s="31" t="s">
        <v>20</v>
      </c>
      <c r="F8993" s="31" t="s">
        <v>52</v>
      </c>
      <c r="G8993" s="31">
        <v>16</v>
      </c>
      <c r="H8993" s="31">
        <v>6679</v>
      </c>
      <c r="I8993" s="31">
        <v>10.29463</v>
      </c>
      <c r="J8993" s="31">
        <v>11.10535</v>
      </c>
      <c r="K8993" s="31">
        <v>0.81071979999999999</v>
      </c>
      <c r="L8993" s="31">
        <v>0.16039690000000001</v>
      </c>
      <c r="M8993" s="31">
        <v>0.54461289999999996</v>
      </c>
      <c r="N8993" s="31">
        <v>0.81071979999999999</v>
      </c>
      <c r="O8993" s="31">
        <v>1.076827</v>
      </c>
      <c r="P8993" s="31">
        <v>1.4610430000000001</v>
      </c>
      <c r="Q8993" s="31">
        <v>91.420270000000002</v>
      </c>
      <c r="R8993">
        <v>0.50744959999999995</v>
      </c>
      <c r="S8993" t="s">
        <v>20810</v>
      </c>
      <c r="T8993">
        <v>0.85896249999999996</v>
      </c>
    </row>
    <row r="8994" spans="1:20" x14ac:dyDescent="0.25">
      <c r="A8994" s="31" t="s">
        <v>8558</v>
      </c>
      <c r="B8994" s="31" t="s">
        <v>67</v>
      </c>
      <c r="C8994" s="31" t="s">
        <v>5</v>
      </c>
      <c r="D8994" s="31" t="s">
        <v>65</v>
      </c>
      <c r="E8994" s="31" t="s">
        <v>20</v>
      </c>
      <c r="F8994" s="31" t="s">
        <v>52</v>
      </c>
      <c r="G8994" s="31">
        <v>17</v>
      </c>
      <c r="H8994" s="31">
        <v>6679</v>
      </c>
      <c r="I8994" s="31">
        <v>10.564378</v>
      </c>
      <c r="J8994" s="31">
        <v>11.43905</v>
      </c>
      <c r="K8994" s="31">
        <v>0.87467119999999998</v>
      </c>
      <c r="L8994" s="31">
        <v>0.21488979999999999</v>
      </c>
      <c r="M8994" s="31">
        <v>0.60469399999999995</v>
      </c>
      <c r="N8994" s="31">
        <v>0.87467119999999998</v>
      </c>
      <c r="O8994" s="31">
        <v>1.1446480000000001</v>
      </c>
      <c r="P8994" s="31">
        <v>1.5344519999999999</v>
      </c>
      <c r="Q8994" s="31">
        <v>88.003420000000006</v>
      </c>
      <c r="R8994">
        <v>0.51483009999999996</v>
      </c>
      <c r="S8994" t="s">
        <v>20810</v>
      </c>
      <c r="T8994">
        <v>0.85896249999999996</v>
      </c>
    </row>
    <row r="8995" spans="1:20" x14ac:dyDescent="0.25">
      <c r="A8995" s="31" t="s">
        <v>8559</v>
      </c>
      <c r="B8995" s="31" t="s">
        <v>67</v>
      </c>
      <c r="C8995" s="31" t="s">
        <v>5</v>
      </c>
      <c r="D8995" s="31" t="s">
        <v>65</v>
      </c>
      <c r="E8995" s="31" t="s">
        <v>20</v>
      </c>
      <c r="F8995" s="31" t="s">
        <v>52</v>
      </c>
      <c r="G8995" s="31">
        <v>18</v>
      </c>
      <c r="H8995" s="31">
        <v>6679</v>
      </c>
      <c r="I8995" s="31">
        <v>10.586823000000001</v>
      </c>
      <c r="J8995" s="31">
        <v>11.283569999999999</v>
      </c>
      <c r="K8995" s="31">
        <v>0.69675180000000003</v>
      </c>
      <c r="L8995" s="31">
        <v>4.2958299999999998E-2</v>
      </c>
      <c r="M8995" s="31">
        <v>0.42922480000000002</v>
      </c>
      <c r="N8995" s="31">
        <v>0.69675180000000003</v>
      </c>
      <c r="O8995" s="31">
        <v>0.96427879999999999</v>
      </c>
      <c r="P8995" s="31">
        <v>1.3505450000000001</v>
      </c>
      <c r="Q8995" s="31">
        <v>84.936220000000006</v>
      </c>
      <c r="R8995">
        <v>0.51015779999999999</v>
      </c>
      <c r="S8995" t="s">
        <v>20810</v>
      </c>
      <c r="T8995">
        <v>0.85896249999999996</v>
      </c>
    </row>
    <row r="8996" spans="1:20" x14ac:dyDescent="0.25">
      <c r="A8996" s="31" t="s">
        <v>8560</v>
      </c>
      <c r="B8996" s="31" t="s">
        <v>67</v>
      </c>
      <c r="C8996" s="31" t="s">
        <v>5</v>
      </c>
      <c r="D8996" s="31" t="s">
        <v>65</v>
      </c>
      <c r="E8996" s="31" t="s">
        <v>20</v>
      </c>
      <c r="F8996" s="31" t="s">
        <v>52</v>
      </c>
      <c r="G8996" s="31">
        <v>19</v>
      </c>
      <c r="H8996" s="31">
        <v>6679</v>
      </c>
      <c r="I8996" s="31">
        <v>10.589352</v>
      </c>
      <c r="J8996" s="31">
        <v>9.792586</v>
      </c>
      <c r="K8996" s="31">
        <v>-0.79676539999999996</v>
      </c>
      <c r="L8996" s="31">
        <v>-1.441559</v>
      </c>
      <c r="M8996" s="31">
        <v>-1.0606100000000001</v>
      </c>
      <c r="N8996" s="31">
        <v>-0.79676539999999996</v>
      </c>
      <c r="O8996" s="31">
        <v>-0.53292099999999998</v>
      </c>
      <c r="P8996" s="31">
        <v>-0.15197150000000001</v>
      </c>
      <c r="Q8996" s="31">
        <v>82.004549999999995</v>
      </c>
      <c r="R8996">
        <v>0.50313540000000001</v>
      </c>
      <c r="S8996" t="s">
        <v>20810</v>
      </c>
      <c r="T8996">
        <v>-1.750909</v>
      </c>
    </row>
    <row r="8997" spans="1:20" x14ac:dyDescent="0.25">
      <c r="A8997" s="31" t="s">
        <v>8561</v>
      </c>
      <c r="B8997" s="31" t="s">
        <v>67</v>
      </c>
      <c r="C8997" s="31" t="s">
        <v>5</v>
      </c>
      <c r="D8997" s="31" t="s">
        <v>65</v>
      </c>
      <c r="E8997" s="31" t="s">
        <v>20</v>
      </c>
      <c r="F8997" s="31" t="s">
        <v>52</v>
      </c>
      <c r="G8997" s="31">
        <v>20</v>
      </c>
      <c r="H8997" s="31">
        <v>6679</v>
      </c>
      <c r="I8997" s="31">
        <v>9.8484678999999993</v>
      </c>
      <c r="J8997" s="31">
        <v>9.1766590000000008</v>
      </c>
      <c r="K8997" s="31">
        <v>-0.67180930000000005</v>
      </c>
      <c r="L8997" s="31">
        <v>-1.253811</v>
      </c>
      <c r="M8997" s="31">
        <v>-0.90995970000000004</v>
      </c>
      <c r="N8997" s="31">
        <v>-0.67180930000000005</v>
      </c>
      <c r="O8997" s="31">
        <v>-0.43365870000000001</v>
      </c>
      <c r="P8997" s="31">
        <v>-8.9807200000000004E-2</v>
      </c>
      <c r="Q8997" s="31">
        <v>76.362189999999998</v>
      </c>
      <c r="R8997">
        <v>0.4541386</v>
      </c>
      <c r="S8997" t="s">
        <v>20810</v>
      </c>
      <c r="T8997">
        <v>-1.750909</v>
      </c>
    </row>
    <row r="8998" spans="1:20" x14ac:dyDescent="0.25">
      <c r="A8998" s="31" t="s">
        <v>8562</v>
      </c>
      <c r="B8998" s="31" t="s">
        <v>67</v>
      </c>
      <c r="C8998" s="31" t="s">
        <v>5</v>
      </c>
      <c r="D8998" s="31" t="s">
        <v>65</v>
      </c>
      <c r="E8998" s="31" t="s">
        <v>20</v>
      </c>
      <c r="F8998" s="31" t="s">
        <v>52</v>
      </c>
      <c r="G8998" s="31">
        <v>21</v>
      </c>
      <c r="H8998" s="31">
        <v>6679</v>
      </c>
      <c r="I8998" s="31">
        <v>9.4710579999999993</v>
      </c>
      <c r="J8998" s="31">
        <v>8.7035579999999992</v>
      </c>
      <c r="K8998" s="31">
        <v>-0.76750030000000002</v>
      </c>
      <c r="L8998" s="31">
        <v>-1.320262</v>
      </c>
      <c r="M8998" s="31">
        <v>-0.99368599999999996</v>
      </c>
      <c r="N8998" s="31">
        <v>-0.76750030000000002</v>
      </c>
      <c r="O8998" s="31">
        <v>-0.54131459999999998</v>
      </c>
      <c r="P8998" s="31">
        <v>-0.2147384</v>
      </c>
      <c r="Q8998" s="31">
        <v>68.645780000000002</v>
      </c>
      <c r="R8998">
        <v>0.43132239999999999</v>
      </c>
      <c r="S8998" t="s">
        <v>20810</v>
      </c>
      <c r="T8998">
        <v>-1.750909</v>
      </c>
    </row>
    <row r="8999" spans="1:20" x14ac:dyDescent="0.25">
      <c r="A8999" s="31" t="s">
        <v>8563</v>
      </c>
      <c r="B8999" s="31" t="s">
        <v>67</v>
      </c>
      <c r="C8999" s="31" t="s">
        <v>5</v>
      </c>
      <c r="D8999" s="31" t="s">
        <v>65</v>
      </c>
      <c r="E8999" s="31" t="s">
        <v>20</v>
      </c>
      <c r="F8999" s="31" t="s">
        <v>52</v>
      </c>
      <c r="G8999" s="31">
        <v>22</v>
      </c>
      <c r="H8999" s="31">
        <v>6679</v>
      </c>
      <c r="I8999" s="31">
        <v>9.4028974000000005</v>
      </c>
      <c r="J8999" s="31">
        <v>8.5745310000000003</v>
      </c>
      <c r="K8999" s="31">
        <v>-0.82836699999999996</v>
      </c>
      <c r="L8999" s="31">
        <v>-1.359599</v>
      </c>
      <c r="M8999" s="31">
        <v>-1.0457430000000001</v>
      </c>
      <c r="N8999" s="31">
        <v>-0.82836699999999996</v>
      </c>
      <c r="O8999" s="31">
        <v>-0.61099099999999995</v>
      </c>
      <c r="P8999" s="31">
        <v>-0.29713460000000003</v>
      </c>
      <c r="Q8999" s="31">
        <v>65.293850000000006</v>
      </c>
      <c r="R8999">
        <v>0.41452280000000002</v>
      </c>
      <c r="S8999" t="s">
        <v>20810</v>
      </c>
      <c r="T8999">
        <v>-1.750909</v>
      </c>
    </row>
    <row r="9000" spans="1:20" x14ac:dyDescent="0.25">
      <c r="A9000" s="31" t="s">
        <v>8564</v>
      </c>
      <c r="B9000" s="31" t="s">
        <v>67</v>
      </c>
      <c r="C9000" s="31" t="s">
        <v>5</v>
      </c>
      <c r="D9000" s="31" t="s">
        <v>65</v>
      </c>
      <c r="E9000" s="31" t="s">
        <v>20</v>
      </c>
      <c r="F9000" s="31" t="s">
        <v>52</v>
      </c>
      <c r="G9000" s="31">
        <v>23</v>
      </c>
      <c r="H9000" s="31">
        <v>6679</v>
      </c>
      <c r="I9000" s="31">
        <v>7.9251855999999998</v>
      </c>
      <c r="J9000" s="31">
        <v>6.7098880000000003</v>
      </c>
      <c r="K9000" s="31">
        <v>-1.215298</v>
      </c>
      <c r="L9000" s="31">
        <v>-1.700844</v>
      </c>
      <c r="M9000" s="31">
        <v>-1.4139790000000001</v>
      </c>
      <c r="N9000" s="31">
        <v>-1.215298</v>
      </c>
      <c r="O9000" s="31">
        <v>-1.016616</v>
      </c>
      <c r="P9000" s="31">
        <v>-0.72975140000000005</v>
      </c>
      <c r="Q9000" s="31">
        <v>63.861049999999999</v>
      </c>
      <c r="R9000">
        <v>0.37887379999999998</v>
      </c>
      <c r="S9000" t="s">
        <v>20810</v>
      </c>
      <c r="T9000">
        <v>-1.750909</v>
      </c>
    </row>
    <row r="9001" spans="1:20" x14ac:dyDescent="0.25">
      <c r="A9001" s="31" t="s">
        <v>8565</v>
      </c>
      <c r="B9001" s="31" t="s">
        <v>67</v>
      </c>
      <c r="C9001" s="31" t="s">
        <v>5</v>
      </c>
      <c r="D9001" s="31" t="s">
        <v>65</v>
      </c>
      <c r="E9001" s="31" t="s">
        <v>20</v>
      </c>
      <c r="F9001" s="31" t="s">
        <v>52</v>
      </c>
      <c r="G9001" s="31">
        <v>24</v>
      </c>
      <c r="H9001" s="31">
        <v>6679</v>
      </c>
      <c r="I9001" s="31">
        <v>6.4031501000000004</v>
      </c>
      <c r="J9001" s="31">
        <v>5.085324</v>
      </c>
      <c r="K9001" s="31">
        <v>-1.3178259999999999</v>
      </c>
      <c r="L9001" s="31">
        <v>-1.7825599999999999</v>
      </c>
      <c r="M9001" s="31">
        <v>-1.5079910000000001</v>
      </c>
      <c r="N9001" s="31">
        <v>-1.3178259999999999</v>
      </c>
      <c r="O9001" s="31">
        <v>-1.1276600000000001</v>
      </c>
      <c r="P9001" s="31">
        <v>-0.85309109999999999</v>
      </c>
      <c r="Q9001" s="31">
        <v>62.863329999999998</v>
      </c>
      <c r="R9001">
        <v>0.36263420000000002</v>
      </c>
      <c r="S9001" t="s">
        <v>20810</v>
      </c>
      <c r="T9001">
        <v>-1.750909</v>
      </c>
    </row>
    <row r="9002" spans="1:20" x14ac:dyDescent="0.25">
      <c r="A9002" s="31" t="s">
        <v>9118</v>
      </c>
      <c r="B9002" s="31" t="s">
        <v>67</v>
      </c>
      <c r="C9002" s="31" t="s">
        <v>5</v>
      </c>
      <c r="D9002" s="31" t="s">
        <v>10</v>
      </c>
      <c r="E9002" s="31" t="s">
        <v>20</v>
      </c>
      <c r="F9002" s="31" t="s">
        <v>52</v>
      </c>
      <c r="G9002" s="31">
        <v>1</v>
      </c>
      <c r="H9002" s="31">
        <v>13031</v>
      </c>
      <c r="I9002" s="31">
        <v>16.422695999999998</v>
      </c>
      <c r="J9002" s="31">
        <v>17.39263</v>
      </c>
      <c r="K9002" s="31">
        <v>0.96993300000000005</v>
      </c>
      <c r="L9002" s="31">
        <v>0.42766379999999998</v>
      </c>
      <c r="M9002" s="31">
        <v>0.74804090000000001</v>
      </c>
      <c r="N9002" s="31">
        <v>0.96993300000000005</v>
      </c>
      <c r="O9002" s="31">
        <v>1.1918249999999999</v>
      </c>
      <c r="P9002" s="31">
        <v>1.512202</v>
      </c>
      <c r="Q9002" s="31">
        <v>74.159139999999994</v>
      </c>
      <c r="R9002">
        <v>0.42313499999999998</v>
      </c>
      <c r="S9002" t="s">
        <v>20810</v>
      </c>
      <c r="T9002">
        <v>-2.0117029999999998</v>
      </c>
    </row>
    <row r="9003" spans="1:20" x14ac:dyDescent="0.25">
      <c r="A9003" s="31" t="s">
        <v>9119</v>
      </c>
      <c r="B9003" s="31" t="s">
        <v>67</v>
      </c>
      <c r="C9003" s="31" t="s">
        <v>5</v>
      </c>
      <c r="D9003" s="31" t="s">
        <v>10</v>
      </c>
      <c r="E9003" s="31" t="s">
        <v>20</v>
      </c>
      <c r="F9003" s="31" t="s">
        <v>52</v>
      </c>
      <c r="G9003" s="31">
        <v>2</v>
      </c>
      <c r="H9003" s="31">
        <v>13031</v>
      </c>
      <c r="I9003" s="31">
        <v>14.698677</v>
      </c>
      <c r="J9003" s="31">
        <v>15.904730000000001</v>
      </c>
      <c r="K9003" s="31">
        <v>1.2060550000000001</v>
      </c>
      <c r="L9003" s="31">
        <v>0.71458529999999998</v>
      </c>
      <c r="M9003" s="31">
        <v>1.0049490000000001</v>
      </c>
      <c r="N9003" s="31">
        <v>1.2060550000000001</v>
      </c>
      <c r="O9003" s="31">
        <v>1.40716</v>
      </c>
      <c r="P9003" s="31">
        <v>1.697524</v>
      </c>
      <c r="Q9003" s="31">
        <v>73.089690000000004</v>
      </c>
      <c r="R9003">
        <v>0.38349549999999999</v>
      </c>
      <c r="S9003" t="s">
        <v>20810</v>
      </c>
      <c r="T9003">
        <v>-2.0117029999999998</v>
      </c>
    </row>
    <row r="9004" spans="1:20" x14ac:dyDescent="0.25">
      <c r="A9004" s="31" t="s">
        <v>9120</v>
      </c>
      <c r="B9004" s="31" t="s">
        <v>67</v>
      </c>
      <c r="C9004" s="31" t="s">
        <v>5</v>
      </c>
      <c r="D9004" s="31" t="s">
        <v>10</v>
      </c>
      <c r="E9004" s="31" t="s">
        <v>20</v>
      </c>
      <c r="F9004" s="31" t="s">
        <v>52</v>
      </c>
      <c r="G9004" s="31">
        <v>3</v>
      </c>
      <c r="H9004" s="31">
        <v>13031</v>
      </c>
      <c r="I9004" s="31">
        <v>13.419203</v>
      </c>
      <c r="J9004" s="31">
        <v>14.11622</v>
      </c>
      <c r="K9004" s="31">
        <v>0.69701670000000004</v>
      </c>
      <c r="L9004" s="31">
        <v>0.24528040000000001</v>
      </c>
      <c r="M9004" s="31">
        <v>0.51216980000000001</v>
      </c>
      <c r="N9004" s="31">
        <v>0.69701670000000004</v>
      </c>
      <c r="O9004" s="31">
        <v>0.88186350000000002</v>
      </c>
      <c r="P9004" s="31">
        <v>1.1487529999999999</v>
      </c>
      <c r="Q9004" s="31">
        <v>71.966660000000005</v>
      </c>
      <c r="R9004">
        <v>0.35249160000000002</v>
      </c>
      <c r="S9004" t="s">
        <v>20810</v>
      </c>
      <c r="T9004">
        <v>-2.0117029999999998</v>
      </c>
    </row>
    <row r="9005" spans="1:20" x14ac:dyDescent="0.25">
      <c r="A9005" s="31" t="s">
        <v>9121</v>
      </c>
      <c r="B9005" s="31" t="s">
        <v>67</v>
      </c>
      <c r="C9005" s="31" t="s">
        <v>5</v>
      </c>
      <c r="D9005" s="31" t="s">
        <v>10</v>
      </c>
      <c r="E9005" s="31" t="s">
        <v>20</v>
      </c>
      <c r="F9005" s="31" t="s">
        <v>52</v>
      </c>
      <c r="G9005" s="31">
        <v>4</v>
      </c>
      <c r="H9005" s="31">
        <v>13031</v>
      </c>
      <c r="I9005" s="31">
        <v>12.774241</v>
      </c>
      <c r="J9005" s="31">
        <v>13.5297</v>
      </c>
      <c r="K9005" s="31">
        <v>0.75545709999999999</v>
      </c>
      <c r="L9005" s="31">
        <v>0.32593889999999998</v>
      </c>
      <c r="M9005" s="31">
        <v>0.57970169999999999</v>
      </c>
      <c r="N9005" s="31">
        <v>0.75545709999999999</v>
      </c>
      <c r="O9005" s="31">
        <v>0.9312125</v>
      </c>
      <c r="P9005" s="31">
        <v>1.1849749999999999</v>
      </c>
      <c r="Q9005" s="31">
        <v>71.258880000000005</v>
      </c>
      <c r="R9005">
        <v>0.33515489999999998</v>
      </c>
      <c r="S9005" t="s">
        <v>20810</v>
      </c>
      <c r="T9005">
        <v>-2.0117029999999998</v>
      </c>
    </row>
    <row r="9006" spans="1:20" x14ac:dyDescent="0.25">
      <c r="A9006" s="31" t="s">
        <v>9122</v>
      </c>
      <c r="B9006" s="31" t="s">
        <v>67</v>
      </c>
      <c r="C9006" s="31" t="s">
        <v>5</v>
      </c>
      <c r="D9006" s="31" t="s">
        <v>10</v>
      </c>
      <c r="E9006" s="31" t="s">
        <v>20</v>
      </c>
      <c r="F9006" s="31" t="s">
        <v>52</v>
      </c>
      <c r="G9006" s="31">
        <v>5</v>
      </c>
      <c r="H9006" s="31">
        <v>13031</v>
      </c>
      <c r="I9006" s="31">
        <v>12.928775999999999</v>
      </c>
      <c r="J9006" s="31">
        <v>14.27582</v>
      </c>
      <c r="K9006" s="31">
        <v>1.34704</v>
      </c>
      <c r="L9006" s="31">
        <v>0.9287493</v>
      </c>
      <c r="M9006" s="31">
        <v>1.1758789999999999</v>
      </c>
      <c r="N9006" s="31">
        <v>1.34704</v>
      </c>
      <c r="O9006" s="31">
        <v>1.5182009999999999</v>
      </c>
      <c r="P9006" s="31">
        <v>1.765331</v>
      </c>
      <c r="Q9006" s="31">
        <v>70.521699999999996</v>
      </c>
      <c r="R9006">
        <v>0.32639410000000002</v>
      </c>
      <c r="S9006" t="s">
        <v>20810</v>
      </c>
      <c r="T9006">
        <v>-2.0117029999999998</v>
      </c>
    </row>
    <row r="9007" spans="1:20" x14ac:dyDescent="0.25">
      <c r="A9007" s="31" t="s">
        <v>9123</v>
      </c>
      <c r="B9007" s="31" t="s">
        <v>67</v>
      </c>
      <c r="C9007" s="31" t="s">
        <v>5</v>
      </c>
      <c r="D9007" s="31" t="s">
        <v>10</v>
      </c>
      <c r="E9007" s="31" t="s">
        <v>20</v>
      </c>
      <c r="F9007" s="31" t="s">
        <v>52</v>
      </c>
      <c r="G9007" s="31">
        <v>6</v>
      </c>
      <c r="H9007" s="31">
        <v>13031</v>
      </c>
      <c r="I9007" s="31">
        <v>14.290006999999999</v>
      </c>
      <c r="J9007" s="31">
        <v>16.933869999999999</v>
      </c>
      <c r="K9007" s="31">
        <v>2.643866</v>
      </c>
      <c r="L9007" s="31">
        <v>2.2001550000000001</v>
      </c>
      <c r="M9007" s="31">
        <v>2.4623029999999999</v>
      </c>
      <c r="N9007" s="31">
        <v>2.643866</v>
      </c>
      <c r="O9007" s="31">
        <v>2.8254290000000002</v>
      </c>
      <c r="P9007" s="31">
        <v>3.087577</v>
      </c>
      <c r="Q9007" s="31">
        <v>69.521990000000002</v>
      </c>
      <c r="R9007">
        <v>0.34622969999999997</v>
      </c>
      <c r="S9007" t="s">
        <v>20810</v>
      </c>
      <c r="T9007">
        <v>-2.0117029999999998</v>
      </c>
    </row>
    <row r="9008" spans="1:20" x14ac:dyDescent="0.25">
      <c r="A9008" s="31" t="s">
        <v>9124</v>
      </c>
      <c r="B9008" s="31" t="s">
        <v>67</v>
      </c>
      <c r="C9008" s="31" t="s">
        <v>5</v>
      </c>
      <c r="D9008" s="31" t="s">
        <v>10</v>
      </c>
      <c r="E9008" s="31" t="s">
        <v>20</v>
      </c>
      <c r="F9008" s="31" t="s">
        <v>52</v>
      </c>
      <c r="G9008" s="31">
        <v>7</v>
      </c>
      <c r="H9008" s="31">
        <v>13031</v>
      </c>
      <c r="I9008" s="31">
        <v>16.431995000000001</v>
      </c>
      <c r="J9008" s="31">
        <v>20.718640000000001</v>
      </c>
      <c r="K9008" s="31">
        <v>4.2866470000000003</v>
      </c>
      <c r="L9008" s="31">
        <v>3.7936839999999998</v>
      </c>
      <c r="M9008" s="31">
        <v>4.0849310000000001</v>
      </c>
      <c r="N9008" s="31">
        <v>4.2866470000000003</v>
      </c>
      <c r="O9008" s="31">
        <v>4.4883639999999998</v>
      </c>
      <c r="P9008" s="31">
        <v>4.7796110000000001</v>
      </c>
      <c r="Q9008" s="31">
        <v>69.828770000000006</v>
      </c>
      <c r="R9008">
        <v>0.38466109999999998</v>
      </c>
      <c r="S9008" t="s">
        <v>20810</v>
      </c>
      <c r="T9008">
        <v>-2.0117029999999998</v>
      </c>
    </row>
    <row r="9009" spans="1:20" x14ac:dyDescent="0.25">
      <c r="A9009" s="31" t="s">
        <v>9125</v>
      </c>
      <c r="B9009" s="31" t="s">
        <v>67</v>
      </c>
      <c r="C9009" s="31" t="s">
        <v>5</v>
      </c>
      <c r="D9009" s="31" t="s">
        <v>10</v>
      </c>
      <c r="E9009" s="31" t="s">
        <v>20</v>
      </c>
      <c r="F9009" s="31" t="s">
        <v>52</v>
      </c>
      <c r="G9009" s="31">
        <v>8</v>
      </c>
      <c r="H9009" s="31">
        <v>13031</v>
      </c>
      <c r="I9009" s="31">
        <v>18.352404</v>
      </c>
      <c r="J9009" s="31">
        <v>23.62031</v>
      </c>
      <c r="K9009" s="31">
        <v>5.2679070000000001</v>
      </c>
      <c r="L9009" s="31">
        <v>4.7248229999999998</v>
      </c>
      <c r="M9009" s="31">
        <v>5.0456810000000001</v>
      </c>
      <c r="N9009" s="31">
        <v>5.2679070000000001</v>
      </c>
      <c r="O9009" s="31">
        <v>5.490132</v>
      </c>
      <c r="P9009" s="31">
        <v>5.8109900000000003</v>
      </c>
      <c r="Q9009" s="31">
        <v>72.734859999999998</v>
      </c>
      <c r="R9009">
        <v>0.42377049999999999</v>
      </c>
      <c r="S9009" t="s">
        <v>20810</v>
      </c>
      <c r="T9009">
        <v>-2.0117029999999998</v>
      </c>
    </row>
    <row r="9010" spans="1:20" x14ac:dyDescent="0.25">
      <c r="A9010" s="31" t="s">
        <v>9126</v>
      </c>
      <c r="B9010" s="31" t="s">
        <v>67</v>
      </c>
      <c r="C9010" s="31" t="s">
        <v>5</v>
      </c>
      <c r="D9010" s="31" t="s">
        <v>10</v>
      </c>
      <c r="E9010" s="31" t="s">
        <v>20</v>
      </c>
      <c r="F9010" s="31" t="s">
        <v>52</v>
      </c>
      <c r="G9010" s="31">
        <v>9</v>
      </c>
      <c r="H9010" s="31">
        <v>13031</v>
      </c>
      <c r="I9010" s="31">
        <v>19.761814000000001</v>
      </c>
      <c r="J9010" s="31">
        <v>25.23555</v>
      </c>
      <c r="K9010" s="31">
        <v>5.473732</v>
      </c>
      <c r="L9010" s="31">
        <v>4.874898</v>
      </c>
      <c r="M9010" s="31">
        <v>5.228694</v>
      </c>
      <c r="N9010" s="31">
        <v>5.473732</v>
      </c>
      <c r="O9010" s="31">
        <v>5.7187700000000001</v>
      </c>
      <c r="P9010" s="31">
        <v>6.0725660000000001</v>
      </c>
      <c r="Q9010" s="31">
        <v>76.86721</v>
      </c>
      <c r="R9010">
        <v>0.46727220000000003</v>
      </c>
      <c r="S9010" t="s">
        <v>20810</v>
      </c>
      <c r="T9010">
        <v>-2.0117029999999998</v>
      </c>
    </row>
    <row r="9011" spans="1:20" x14ac:dyDescent="0.25">
      <c r="A9011" s="31" t="s">
        <v>9127</v>
      </c>
      <c r="B9011" s="31" t="s">
        <v>67</v>
      </c>
      <c r="C9011" s="31" t="s">
        <v>5</v>
      </c>
      <c r="D9011" s="31" t="s">
        <v>10</v>
      </c>
      <c r="E9011" s="31" t="s">
        <v>20</v>
      </c>
      <c r="F9011" s="31" t="s">
        <v>52</v>
      </c>
      <c r="G9011" s="31">
        <v>10</v>
      </c>
      <c r="H9011" s="31">
        <v>13031</v>
      </c>
      <c r="I9011" s="31">
        <v>20.947645999999999</v>
      </c>
      <c r="J9011" s="31">
        <v>26.278559999999999</v>
      </c>
      <c r="K9011" s="31">
        <v>5.3309160000000002</v>
      </c>
      <c r="L9011" s="31">
        <v>4.6680359999999999</v>
      </c>
      <c r="M9011" s="31">
        <v>5.0596709999999998</v>
      </c>
      <c r="N9011" s="31">
        <v>5.3309160000000002</v>
      </c>
      <c r="O9011" s="31">
        <v>5.6021609999999997</v>
      </c>
      <c r="P9011" s="31">
        <v>5.9937950000000004</v>
      </c>
      <c r="Q9011" s="31">
        <v>81.853809999999996</v>
      </c>
      <c r="R9011">
        <v>0.51724769999999998</v>
      </c>
      <c r="S9011" t="s">
        <v>20810</v>
      </c>
      <c r="T9011">
        <v>-2.0117029999999998</v>
      </c>
    </row>
    <row r="9012" spans="1:20" x14ac:dyDescent="0.25">
      <c r="A9012" s="31" t="s">
        <v>9128</v>
      </c>
      <c r="B9012" s="31" t="s">
        <v>67</v>
      </c>
      <c r="C9012" s="31" t="s">
        <v>5</v>
      </c>
      <c r="D9012" s="31" t="s">
        <v>10</v>
      </c>
      <c r="E9012" s="31" t="s">
        <v>20</v>
      </c>
      <c r="F9012" s="31" t="s">
        <v>52</v>
      </c>
      <c r="G9012" s="31">
        <v>11</v>
      </c>
      <c r="H9012" s="31">
        <v>13031</v>
      </c>
      <c r="I9012" s="31">
        <v>22.094398000000002</v>
      </c>
      <c r="J9012" s="31">
        <v>25.56812</v>
      </c>
      <c r="K9012" s="31">
        <v>3.4737200000000001</v>
      </c>
      <c r="L9012" s="31">
        <v>2.7616019999999999</v>
      </c>
      <c r="M9012" s="31">
        <v>3.1823269999999999</v>
      </c>
      <c r="N9012" s="31">
        <v>3.4737200000000001</v>
      </c>
      <c r="O9012" s="31">
        <v>3.7651129999999999</v>
      </c>
      <c r="P9012" s="31">
        <v>4.1858389999999996</v>
      </c>
      <c r="Q9012" s="31">
        <v>84.397199999999998</v>
      </c>
      <c r="R9012">
        <v>0.55566899999999997</v>
      </c>
      <c r="S9012" t="s">
        <v>20810</v>
      </c>
      <c r="T9012">
        <v>-2.0117029999999998</v>
      </c>
    </row>
    <row r="9013" spans="1:20" x14ac:dyDescent="0.25">
      <c r="A9013" s="31" t="s">
        <v>9129</v>
      </c>
      <c r="B9013" s="31" t="s">
        <v>67</v>
      </c>
      <c r="C9013" s="31" t="s">
        <v>5</v>
      </c>
      <c r="D9013" s="31" t="s">
        <v>10</v>
      </c>
      <c r="E9013" s="31" t="s">
        <v>20</v>
      </c>
      <c r="F9013" s="31" t="s">
        <v>52</v>
      </c>
      <c r="G9013" s="31">
        <v>12</v>
      </c>
      <c r="H9013" s="31">
        <v>13031</v>
      </c>
      <c r="I9013" s="31">
        <v>22.95448</v>
      </c>
      <c r="J9013" s="31">
        <v>23.65672</v>
      </c>
      <c r="K9013" s="31">
        <v>0.70223740000000001</v>
      </c>
      <c r="L9013" s="31">
        <v>-5.3561299999999999E-2</v>
      </c>
      <c r="M9013" s="31">
        <v>0.39297070000000001</v>
      </c>
      <c r="N9013" s="31">
        <v>0.70223740000000001</v>
      </c>
      <c r="O9013" s="31">
        <v>1.011504</v>
      </c>
      <c r="P9013" s="31">
        <v>1.4580360000000001</v>
      </c>
      <c r="Q9013" s="31">
        <v>87.724950000000007</v>
      </c>
      <c r="R9013">
        <v>0.58975290000000002</v>
      </c>
      <c r="S9013" t="s">
        <v>20810</v>
      </c>
      <c r="T9013">
        <v>-2.0117029999999998</v>
      </c>
    </row>
    <row r="9014" spans="1:20" x14ac:dyDescent="0.25">
      <c r="A9014" s="31" t="s">
        <v>9130</v>
      </c>
      <c r="B9014" s="31" t="s">
        <v>67</v>
      </c>
      <c r="C9014" s="31" t="s">
        <v>5</v>
      </c>
      <c r="D9014" s="31" t="s">
        <v>10</v>
      </c>
      <c r="E9014" s="31" t="s">
        <v>20</v>
      </c>
      <c r="F9014" s="31" t="s">
        <v>52</v>
      </c>
      <c r="G9014" s="31">
        <v>13</v>
      </c>
      <c r="H9014" s="31">
        <v>13031</v>
      </c>
      <c r="I9014" s="31">
        <v>21.945868999999998</v>
      </c>
      <c r="J9014" s="31">
        <v>23.212250000000001</v>
      </c>
      <c r="K9014" s="31">
        <v>1.266381</v>
      </c>
      <c r="L9014" s="31">
        <v>0.47680670000000003</v>
      </c>
      <c r="M9014" s="31">
        <v>0.94329370000000001</v>
      </c>
      <c r="N9014" s="31">
        <v>1.266381</v>
      </c>
      <c r="O9014" s="31">
        <v>1.589469</v>
      </c>
      <c r="P9014" s="31">
        <v>2.0559560000000001</v>
      </c>
      <c r="Q9014" s="31">
        <v>89.311449999999994</v>
      </c>
      <c r="R9014">
        <v>0.61610819999999999</v>
      </c>
      <c r="S9014" t="s">
        <v>20810</v>
      </c>
      <c r="T9014">
        <v>0.43380069999999998</v>
      </c>
    </row>
    <row r="9015" spans="1:20" x14ac:dyDescent="0.25">
      <c r="A9015" s="31" t="s">
        <v>9131</v>
      </c>
      <c r="B9015" s="31" t="s">
        <v>67</v>
      </c>
      <c r="C9015" s="31" t="s">
        <v>5</v>
      </c>
      <c r="D9015" s="31" t="s">
        <v>10</v>
      </c>
      <c r="E9015" s="31" t="s">
        <v>20</v>
      </c>
      <c r="F9015" s="31" t="s">
        <v>52</v>
      </c>
      <c r="G9015" s="31">
        <v>14</v>
      </c>
      <c r="H9015" s="31">
        <v>13031</v>
      </c>
      <c r="I9015" s="31">
        <v>23.061149</v>
      </c>
      <c r="J9015" s="31">
        <v>24.556509999999999</v>
      </c>
      <c r="K9015" s="31">
        <v>1.495355</v>
      </c>
      <c r="L9015" s="31">
        <v>0.65018350000000003</v>
      </c>
      <c r="M9015" s="31">
        <v>1.149518</v>
      </c>
      <c r="N9015" s="31">
        <v>1.495355</v>
      </c>
      <c r="O9015" s="31">
        <v>1.8411930000000001</v>
      </c>
      <c r="P9015" s="31">
        <v>2.3405269999999998</v>
      </c>
      <c r="Q9015" s="31">
        <v>90.673419999999993</v>
      </c>
      <c r="R9015">
        <v>0.65949100000000005</v>
      </c>
      <c r="S9015" t="s">
        <v>20810</v>
      </c>
      <c r="T9015">
        <v>0.43380069999999998</v>
      </c>
    </row>
    <row r="9016" spans="1:20" x14ac:dyDescent="0.25">
      <c r="A9016" s="31" t="s">
        <v>9132</v>
      </c>
      <c r="B9016" s="31" t="s">
        <v>67</v>
      </c>
      <c r="C9016" s="31" t="s">
        <v>5</v>
      </c>
      <c r="D9016" s="31" t="s">
        <v>10</v>
      </c>
      <c r="E9016" s="31" t="s">
        <v>20</v>
      </c>
      <c r="F9016" s="31" t="s">
        <v>52</v>
      </c>
      <c r="G9016" s="31">
        <v>15</v>
      </c>
      <c r="H9016" s="31">
        <v>13031</v>
      </c>
      <c r="I9016" s="31">
        <v>24.158273999999999</v>
      </c>
      <c r="J9016" s="31">
        <v>25.865549999999999</v>
      </c>
      <c r="K9016" s="31">
        <v>1.707273</v>
      </c>
      <c r="L9016" s="31">
        <v>0.81686119999999995</v>
      </c>
      <c r="M9016" s="31">
        <v>1.342924</v>
      </c>
      <c r="N9016" s="31">
        <v>1.707273</v>
      </c>
      <c r="O9016" s="31">
        <v>2.0716230000000002</v>
      </c>
      <c r="P9016" s="31">
        <v>2.5976859999999999</v>
      </c>
      <c r="Q9016" s="31">
        <v>90.56523</v>
      </c>
      <c r="R9016">
        <v>0.69479239999999998</v>
      </c>
      <c r="S9016" t="s">
        <v>20810</v>
      </c>
      <c r="T9016">
        <v>0.43380069999999998</v>
      </c>
    </row>
    <row r="9017" spans="1:20" x14ac:dyDescent="0.25">
      <c r="A9017" s="31" t="s">
        <v>9133</v>
      </c>
      <c r="B9017" s="31" t="s">
        <v>67</v>
      </c>
      <c r="C9017" s="31" t="s">
        <v>5</v>
      </c>
      <c r="D9017" s="31" t="s">
        <v>10</v>
      </c>
      <c r="E9017" s="31" t="s">
        <v>20</v>
      </c>
      <c r="F9017" s="31" t="s">
        <v>52</v>
      </c>
      <c r="G9017" s="31">
        <v>16</v>
      </c>
      <c r="H9017" s="31">
        <v>13031</v>
      </c>
      <c r="I9017" s="31">
        <v>25.216702000000002</v>
      </c>
      <c r="J9017" s="31">
        <v>26.875389999999999</v>
      </c>
      <c r="K9017" s="31">
        <v>1.6586890000000001</v>
      </c>
      <c r="L9017" s="31">
        <v>0.75032310000000002</v>
      </c>
      <c r="M9017" s="31">
        <v>1.2869930000000001</v>
      </c>
      <c r="N9017" s="31">
        <v>1.6586890000000001</v>
      </c>
      <c r="O9017" s="31">
        <v>2.0303849999999999</v>
      </c>
      <c r="P9017" s="31">
        <v>2.5670540000000002</v>
      </c>
      <c r="Q9017" s="31">
        <v>90.022130000000004</v>
      </c>
      <c r="R9017">
        <v>0.70880140000000003</v>
      </c>
      <c r="S9017" t="s">
        <v>20810</v>
      </c>
      <c r="T9017">
        <v>0.43380069999999998</v>
      </c>
    </row>
    <row r="9018" spans="1:20" x14ac:dyDescent="0.25">
      <c r="A9018" s="31" t="s">
        <v>9134</v>
      </c>
      <c r="B9018" s="31" t="s">
        <v>67</v>
      </c>
      <c r="C9018" s="31" t="s">
        <v>5</v>
      </c>
      <c r="D9018" s="31" t="s">
        <v>10</v>
      </c>
      <c r="E9018" s="31" t="s">
        <v>20</v>
      </c>
      <c r="F9018" s="31" t="s">
        <v>52</v>
      </c>
      <c r="G9018" s="31">
        <v>17</v>
      </c>
      <c r="H9018" s="31">
        <v>13031</v>
      </c>
      <c r="I9018" s="31">
        <v>26.162029</v>
      </c>
      <c r="J9018" s="31">
        <v>27.77881</v>
      </c>
      <c r="K9018" s="31">
        <v>1.6167800000000001</v>
      </c>
      <c r="L9018" s="31">
        <v>0.70300359999999995</v>
      </c>
      <c r="M9018" s="31">
        <v>1.2428699999999999</v>
      </c>
      <c r="N9018" s="31">
        <v>1.6167800000000001</v>
      </c>
      <c r="O9018" s="31">
        <v>1.9906900000000001</v>
      </c>
      <c r="P9018" s="31">
        <v>2.5305559999999998</v>
      </c>
      <c r="Q9018" s="31">
        <v>89.085759999999993</v>
      </c>
      <c r="R9018">
        <v>0.71302339999999997</v>
      </c>
      <c r="S9018" t="s">
        <v>20810</v>
      </c>
      <c r="T9018">
        <v>0.43380069999999998</v>
      </c>
    </row>
    <row r="9019" spans="1:20" x14ac:dyDescent="0.25">
      <c r="A9019" s="31" t="s">
        <v>9135</v>
      </c>
      <c r="B9019" s="31" t="s">
        <v>67</v>
      </c>
      <c r="C9019" s="31" t="s">
        <v>5</v>
      </c>
      <c r="D9019" s="31" t="s">
        <v>10</v>
      </c>
      <c r="E9019" s="31" t="s">
        <v>20</v>
      </c>
      <c r="F9019" s="31" t="s">
        <v>52</v>
      </c>
      <c r="G9019" s="31">
        <v>18</v>
      </c>
      <c r="H9019" s="31">
        <v>13031</v>
      </c>
      <c r="I9019" s="31">
        <v>27.662852000000001</v>
      </c>
      <c r="J9019" s="31">
        <v>28.842079999999999</v>
      </c>
      <c r="K9019" s="31">
        <v>1.1792309999999999</v>
      </c>
      <c r="L9019" s="31">
        <v>0.27142100000000002</v>
      </c>
      <c r="M9019" s="31">
        <v>0.80776269999999994</v>
      </c>
      <c r="N9019" s="31">
        <v>1.1792309999999999</v>
      </c>
      <c r="O9019" s="31">
        <v>1.5507</v>
      </c>
      <c r="P9019" s="31">
        <v>2.0870419999999998</v>
      </c>
      <c r="Q9019" s="31">
        <v>87.28698</v>
      </c>
      <c r="R9019">
        <v>0.7083682</v>
      </c>
      <c r="S9019" t="s">
        <v>20810</v>
      </c>
      <c r="T9019">
        <v>0.43380069999999998</v>
      </c>
    </row>
    <row r="9020" spans="1:20" x14ac:dyDescent="0.25">
      <c r="A9020" s="31" t="s">
        <v>9136</v>
      </c>
      <c r="B9020" s="31" t="s">
        <v>67</v>
      </c>
      <c r="C9020" s="31" t="s">
        <v>5</v>
      </c>
      <c r="D9020" s="31" t="s">
        <v>10</v>
      </c>
      <c r="E9020" s="31" t="s">
        <v>20</v>
      </c>
      <c r="F9020" s="31" t="s">
        <v>52</v>
      </c>
      <c r="G9020" s="31">
        <v>19</v>
      </c>
      <c r="H9020" s="31">
        <v>13031</v>
      </c>
      <c r="I9020" s="31">
        <v>30.828016999999999</v>
      </c>
      <c r="J9020" s="31">
        <v>31.905010000000001</v>
      </c>
      <c r="K9020" s="31">
        <v>1.0769949999999999</v>
      </c>
      <c r="L9020" s="31">
        <v>0.15550149999999999</v>
      </c>
      <c r="M9020" s="31">
        <v>0.69992759999999998</v>
      </c>
      <c r="N9020" s="31">
        <v>1.0769949999999999</v>
      </c>
      <c r="O9020" s="31">
        <v>1.4540630000000001</v>
      </c>
      <c r="P9020" s="31">
        <v>1.998489</v>
      </c>
      <c r="Q9020" s="31">
        <v>84.580669999999998</v>
      </c>
      <c r="R9020">
        <v>0.71904559999999995</v>
      </c>
      <c r="S9020" t="s">
        <v>20810</v>
      </c>
      <c r="T9020">
        <v>-2.0117029999999998</v>
      </c>
    </row>
    <row r="9021" spans="1:20" x14ac:dyDescent="0.25">
      <c r="A9021" s="31" t="s">
        <v>9137</v>
      </c>
      <c r="B9021" s="31" t="s">
        <v>67</v>
      </c>
      <c r="C9021" s="31" t="s">
        <v>5</v>
      </c>
      <c r="D9021" s="31" t="s">
        <v>10</v>
      </c>
      <c r="E9021" s="31" t="s">
        <v>20</v>
      </c>
      <c r="F9021" s="31" t="s">
        <v>52</v>
      </c>
      <c r="G9021" s="31">
        <v>20</v>
      </c>
      <c r="H9021" s="31">
        <v>13031</v>
      </c>
      <c r="I9021" s="31">
        <v>30.731214999999999</v>
      </c>
      <c r="J9021" s="31">
        <v>34.88232</v>
      </c>
      <c r="K9021" s="31">
        <v>4.1511050000000003</v>
      </c>
      <c r="L9021" s="31">
        <v>3.2665220000000001</v>
      </c>
      <c r="M9021" s="31">
        <v>3.7891409999999999</v>
      </c>
      <c r="N9021" s="31">
        <v>4.1511050000000003</v>
      </c>
      <c r="O9021" s="31">
        <v>4.5130699999999999</v>
      </c>
      <c r="P9021" s="31">
        <v>5.0356880000000004</v>
      </c>
      <c r="Q9021" s="31">
        <v>81.839110000000005</v>
      </c>
      <c r="R9021">
        <v>0.69024370000000002</v>
      </c>
      <c r="S9021" t="s">
        <v>20810</v>
      </c>
      <c r="T9021">
        <v>-2.0117029999999998</v>
      </c>
    </row>
    <row r="9022" spans="1:20" x14ac:dyDescent="0.25">
      <c r="A9022" s="31" t="s">
        <v>9138</v>
      </c>
      <c r="B9022" s="31" t="s">
        <v>67</v>
      </c>
      <c r="C9022" s="31" t="s">
        <v>5</v>
      </c>
      <c r="D9022" s="31" t="s">
        <v>10</v>
      </c>
      <c r="E9022" s="31" t="s">
        <v>20</v>
      </c>
      <c r="F9022" s="31" t="s">
        <v>52</v>
      </c>
      <c r="G9022" s="31">
        <v>21</v>
      </c>
      <c r="H9022" s="31">
        <v>13031</v>
      </c>
      <c r="I9022" s="31">
        <v>29.621648</v>
      </c>
      <c r="J9022" s="31">
        <v>33.922229999999999</v>
      </c>
      <c r="K9022" s="31">
        <v>4.3005870000000002</v>
      </c>
      <c r="L9022" s="31">
        <v>3.4697239999999998</v>
      </c>
      <c r="M9022" s="31">
        <v>3.960604</v>
      </c>
      <c r="N9022" s="31">
        <v>4.3005870000000002</v>
      </c>
      <c r="O9022" s="31">
        <v>4.6405690000000002</v>
      </c>
      <c r="P9022" s="31">
        <v>5.1314500000000001</v>
      </c>
      <c r="Q9022" s="31">
        <v>79.113429999999994</v>
      </c>
      <c r="R9022">
        <v>0.64832590000000001</v>
      </c>
      <c r="S9022" t="s">
        <v>20810</v>
      </c>
      <c r="T9022">
        <v>-2.0117029999999998</v>
      </c>
    </row>
    <row r="9023" spans="1:20" x14ac:dyDescent="0.25">
      <c r="A9023" s="31" t="s">
        <v>9139</v>
      </c>
      <c r="B9023" s="31" t="s">
        <v>67</v>
      </c>
      <c r="C9023" s="31" t="s">
        <v>5</v>
      </c>
      <c r="D9023" s="31" t="s">
        <v>10</v>
      </c>
      <c r="E9023" s="31" t="s">
        <v>20</v>
      </c>
      <c r="F9023" s="31" t="s">
        <v>52</v>
      </c>
      <c r="G9023" s="31">
        <v>22</v>
      </c>
      <c r="H9023" s="31">
        <v>13031</v>
      </c>
      <c r="I9023" s="31">
        <v>27.401214</v>
      </c>
      <c r="J9023" s="31">
        <v>29.547180000000001</v>
      </c>
      <c r="K9023" s="31">
        <v>2.1459700000000002</v>
      </c>
      <c r="L9023" s="31">
        <v>1.3666769999999999</v>
      </c>
      <c r="M9023" s="31">
        <v>1.8270900000000001</v>
      </c>
      <c r="N9023" s="31">
        <v>2.1459700000000002</v>
      </c>
      <c r="O9023" s="31">
        <v>2.4648509999999999</v>
      </c>
      <c r="P9023" s="31">
        <v>2.9252630000000002</v>
      </c>
      <c r="Q9023" s="31">
        <v>76.387309999999999</v>
      </c>
      <c r="R9023">
        <v>0.60808569999999995</v>
      </c>
      <c r="S9023" t="s">
        <v>20810</v>
      </c>
      <c r="T9023">
        <v>-2.0117029999999998</v>
      </c>
    </row>
    <row r="9024" spans="1:20" x14ac:dyDescent="0.25">
      <c r="A9024" s="31" t="s">
        <v>9140</v>
      </c>
      <c r="B9024" s="31" t="s">
        <v>67</v>
      </c>
      <c r="C9024" s="31" t="s">
        <v>5</v>
      </c>
      <c r="D9024" s="31" t="s">
        <v>10</v>
      </c>
      <c r="E9024" s="31" t="s">
        <v>20</v>
      </c>
      <c r="F9024" s="31" t="s">
        <v>52</v>
      </c>
      <c r="G9024" s="31">
        <v>23</v>
      </c>
      <c r="H9024" s="31">
        <v>13031</v>
      </c>
      <c r="I9024" s="31">
        <v>22.822997000000001</v>
      </c>
      <c r="J9024" s="31">
        <v>24.000080000000001</v>
      </c>
      <c r="K9024" s="31">
        <v>1.1770799999999999</v>
      </c>
      <c r="L9024" s="31">
        <v>0.49683620000000001</v>
      </c>
      <c r="M9024" s="31">
        <v>0.89872969999999996</v>
      </c>
      <c r="N9024" s="31">
        <v>1.1770799999999999</v>
      </c>
      <c r="O9024" s="31">
        <v>1.45543</v>
      </c>
      <c r="P9024" s="31">
        <v>1.857324</v>
      </c>
      <c r="Q9024" s="31">
        <v>74.768780000000007</v>
      </c>
      <c r="R9024">
        <v>0.53079699999999996</v>
      </c>
      <c r="S9024" t="s">
        <v>20810</v>
      </c>
      <c r="T9024">
        <v>-2.0117029999999998</v>
      </c>
    </row>
    <row r="9025" spans="1:20" x14ac:dyDescent="0.25">
      <c r="A9025" s="31" t="s">
        <v>9141</v>
      </c>
      <c r="B9025" s="31" t="s">
        <v>67</v>
      </c>
      <c r="C9025" s="31" t="s">
        <v>5</v>
      </c>
      <c r="D9025" s="31" t="s">
        <v>10</v>
      </c>
      <c r="E9025" s="31" t="s">
        <v>20</v>
      </c>
      <c r="F9025" s="31" t="s">
        <v>52</v>
      </c>
      <c r="G9025" s="31">
        <v>24</v>
      </c>
      <c r="H9025" s="31">
        <v>13031</v>
      </c>
      <c r="I9025" s="31">
        <v>18.622944</v>
      </c>
      <c r="J9025" s="31">
        <v>19.770479999999999</v>
      </c>
      <c r="K9025" s="31">
        <v>1.147537</v>
      </c>
      <c r="L9025" s="31">
        <v>0.55650310000000003</v>
      </c>
      <c r="M9025" s="31">
        <v>0.90569060000000001</v>
      </c>
      <c r="N9025" s="31">
        <v>1.147537</v>
      </c>
      <c r="O9025" s="31">
        <v>1.389383</v>
      </c>
      <c r="P9025" s="31">
        <v>1.7385710000000001</v>
      </c>
      <c r="Q9025" s="31">
        <v>72.968699999999998</v>
      </c>
      <c r="R9025">
        <v>0.46118609999999999</v>
      </c>
      <c r="S9025" t="s">
        <v>20810</v>
      </c>
      <c r="T9025">
        <v>-2.0117029999999998</v>
      </c>
    </row>
    <row r="9026" spans="1:20" x14ac:dyDescent="0.25">
      <c r="A9026" s="31" t="s">
        <v>9694</v>
      </c>
      <c r="B9026" s="31" t="s">
        <v>67</v>
      </c>
      <c r="C9026" s="31" t="s">
        <v>5</v>
      </c>
      <c r="D9026" s="31" t="s">
        <v>11</v>
      </c>
      <c r="E9026" s="31" t="s">
        <v>20</v>
      </c>
      <c r="F9026" s="31" t="s">
        <v>52</v>
      </c>
      <c r="G9026" s="31">
        <v>1</v>
      </c>
      <c r="H9026" s="31">
        <v>4761</v>
      </c>
      <c r="I9026" s="31">
        <v>7.6687045999999999</v>
      </c>
      <c r="J9026" s="31">
        <v>7.5058470000000002</v>
      </c>
      <c r="K9026" s="31">
        <v>-0.16285730000000001</v>
      </c>
      <c r="L9026" s="31">
        <v>-0.4284963</v>
      </c>
      <c r="M9026" s="31">
        <v>-0.27155459999999998</v>
      </c>
      <c r="N9026" s="31">
        <v>-0.16285730000000001</v>
      </c>
      <c r="O9026" s="31">
        <v>-5.416E-2</v>
      </c>
      <c r="P9026" s="31">
        <v>0.1027817</v>
      </c>
      <c r="Q9026" s="31">
        <v>78.702799999999996</v>
      </c>
      <c r="R9026">
        <v>0.2072792</v>
      </c>
      <c r="S9026" t="s">
        <v>20810</v>
      </c>
      <c r="T9026">
        <v>1.241606</v>
      </c>
    </row>
    <row r="9027" spans="1:20" x14ac:dyDescent="0.25">
      <c r="A9027" s="31" t="s">
        <v>9695</v>
      </c>
      <c r="B9027" s="31" t="s">
        <v>67</v>
      </c>
      <c r="C9027" s="31" t="s">
        <v>5</v>
      </c>
      <c r="D9027" s="31" t="s">
        <v>11</v>
      </c>
      <c r="E9027" s="31" t="s">
        <v>20</v>
      </c>
      <c r="F9027" s="31" t="s">
        <v>52</v>
      </c>
      <c r="G9027" s="31">
        <v>2</v>
      </c>
      <c r="H9027" s="31">
        <v>4761</v>
      </c>
      <c r="I9027" s="31">
        <v>6.8609606000000003</v>
      </c>
      <c r="J9027" s="31">
        <v>6.7004929999999998</v>
      </c>
      <c r="K9027" s="31">
        <v>-0.16046779999999999</v>
      </c>
      <c r="L9027" s="31">
        <v>-0.39918559999999997</v>
      </c>
      <c r="M9027" s="31">
        <v>-0.25814920000000002</v>
      </c>
      <c r="N9027" s="31">
        <v>-0.16046779999999999</v>
      </c>
      <c r="O9027" s="31">
        <v>-6.2786400000000006E-2</v>
      </c>
      <c r="P9027" s="31">
        <v>7.825E-2</v>
      </c>
      <c r="Q9027" s="31">
        <v>78.402100000000004</v>
      </c>
      <c r="R9027">
        <v>0.18627250000000001</v>
      </c>
      <c r="S9027" t="s">
        <v>20810</v>
      </c>
      <c r="T9027">
        <v>1.241606</v>
      </c>
    </row>
    <row r="9028" spans="1:20" x14ac:dyDescent="0.25">
      <c r="A9028" s="31" t="s">
        <v>9696</v>
      </c>
      <c r="B9028" s="31" t="s">
        <v>67</v>
      </c>
      <c r="C9028" s="31" t="s">
        <v>5</v>
      </c>
      <c r="D9028" s="31" t="s">
        <v>11</v>
      </c>
      <c r="E9028" s="31" t="s">
        <v>20</v>
      </c>
      <c r="F9028" s="31" t="s">
        <v>52</v>
      </c>
      <c r="G9028" s="31">
        <v>3</v>
      </c>
      <c r="H9028" s="31">
        <v>4761</v>
      </c>
      <c r="I9028" s="31">
        <v>6.3761653000000003</v>
      </c>
      <c r="J9028" s="31">
        <v>6.0715500000000002</v>
      </c>
      <c r="K9028" s="31">
        <v>-0.30461490000000002</v>
      </c>
      <c r="L9028" s="31">
        <v>-0.52723039999999999</v>
      </c>
      <c r="M9028" s="31">
        <v>-0.39570729999999998</v>
      </c>
      <c r="N9028" s="31">
        <v>-0.30461490000000002</v>
      </c>
      <c r="O9028" s="31">
        <v>-0.2135224</v>
      </c>
      <c r="P9028" s="31">
        <v>-8.19994E-2</v>
      </c>
      <c r="Q9028" s="31">
        <v>78.135930000000002</v>
      </c>
      <c r="R9028">
        <v>0.1737078</v>
      </c>
      <c r="S9028" t="s">
        <v>20810</v>
      </c>
      <c r="T9028">
        <v>1.241606</v>
      </c>
    </row>
    <row r="9029" spans="1:20" x14ac:dyDescent="0.25">
      <c r="A9029" s="31" t="s">
        <v>9697</v>
      </c>
      <c r="B9029" s="31" t="s">
        <v>67</v>
      </c>
      <c r="C9029" s="31" t="s">
        <v>5</v>
      </c>
      <c r="D9029" s="31" t="s">
        <v>11</v>
      </c>
      <c r="E9029" s="31" t="s">
        <v>20</v>
      </c>
      <c r="F9029" s="31" t="s">
        <v>52</v>
      </c>
      <c r="G9029" s="31">
        <v>4</v>
      </c>
      <c r="H9029" s="31">
        <v>4761</v>
      </c>
      <c r="I9029" s="31">
        <v>6.0972423999999998</v>
      </c>
      <c r="J9029" s="31">
        <v>5.5259809999999998</v>
      </c>
      <c r="K9029" s="31">
        <v>-0.57126100000000002</v>
      </c>
      <c r="L9029" s="31">
        <v>-0.77871230000000002</v>
      </c>
      <c r="M9029" s="31">
        <v>-0.65614839999999997</v>
      </c>
      <c r="N9029" s="31">
        <v>-0.57126100000000002</v>
      </c>
      <c r="O9029" s="31">
        <v>-0.48637370000000002</v>
      </c>
      <c r="P9029" s="31">
        <v>-0.36380980000000002</v>
      </c>
      <c r="Q9029" s="31">
        <v>75.759180000000001</v>
      </c>
      <c r="R9029">
        <v>0.16187509999999999</v>
      </c>
      <c r="S9029" t="s">
        <v>20810</v>
      </c>
      <c r="T9029">
        <v>1.241606</v>
      </c>
    </row>
    <row r="9030" spans="1:20" x14ac:dyDescent="0.25">
      <c r="A9030" s="31" t="s">
        <v>9698</v>
      </c>
      <c r="B9030" s="31" t="s">
        <v>67</v>
      </c>
      <c r="C9030" s="31" t="s">
        <v>5</v>
      </c>
      <c r="D9030" s="31" t="s">
        <v>11</v>
      </c>
      <c r="E9030" s="31" t="s">
        <v>20</v>
      </c>
      <c r="F9030" s="31" t="s">
        <v>52</v>
      </c>
      <c r="G9030" s="31">
        <v>5</v>
      </c>
      <c r="H9030" s="31">
        <v>4761</v>
      </c>
      <c r="I9030" s="31">
        <v>6.0598881999999996</v>
      </c>
      <c r="J9030" s="31">
        <v>5.3186439999999999</v>
      </c>
      <c r="K9030" s="31">
        <v>-0.74124489999999998</v>
      </c>
      <c r="L9030" s="31">
        <v>-0.94585330000000001</v>
      </c>
      <c r="M9030" s="31">
        <v>-0.82496899999999995</v>
      </c>
      <c r="N9030" s="31">
        <v>-0.74124489999999998</v>
      </c>
      <c r="O9030" s="31">
        <v>-0.65752080000000002</v>
      </c>
      <c r="P9030" s="31">
        <v>-0.53663649999999996</v>
      </c>
      <c r="Q9030" s="31">
        <v>74.690119999999993</v>
      </c>
      <c r="R9030">
        <v>0.15965670000000001</v>
      </c>
      <c r="S9030" t="s">
        <v>20810</v>
      </c>
      <c r="T9030">
        <v>1.241606</v>
      </c>
    </row>
    <row r="9031" spans="1:20" x14ac:dyDescent="0.25">
      <c r="A9031" s="31" t="s">
        <v>9699</v>
      </c>
      <c r="B9031" s="31" t="s">
        <v>67</v>
      </c>
      <c r="C9031" s="31" t="s">
        <v>5</v>
      </c>
      <c r="D9031" s="31" t="s">
        <v>11</v>
      </c>
      <c r="E9031" s="31" t="s">
        <v>20</v>
      </c>
      <c r="F9031" s="31" t="s">
        <v>52</v>
      </c>
      <c r="G9031" s="31">
        <v>6</v>
      </c>
      <c r="H9031" s="31">
        <v>4761</v>
      </c>
      <c r="I9031" s="31">
        <v>6.7247190000000003</v>
      </c>
      <c r="J9031" s="31">
        <v>5.7025589999999999</v>
      </c>
      <c r="K9031" s="31">
        <v>-1.02216</v>
      </c>
      <c r="L9031" s="31">
        <v>-1.239144</v>
      </c>
      <c r="M9031" s="31">
        <v>-1.110948</v>
      </c>
      <c r="N9031" s="31">
        <v>-1.02216</v>
      </c>
      <c r="O9031" s="31">
        <v>-0.93337250000000005</v>
      </c>
      <c r="P9031" s="31">
        <v>-0.80517689999999997</v>
      </c>
      <c r="Q9031" s="31">
        <v>74.746510000000001</v>
      </c>
      <c r="R9031">
        <v>0.1693132</v>
      </c>
      <c r="S9031" t="s">
        <v>20810</v>
      </c>
      <c r="T9031">
        <v>1.241606</v>
      </c>
    </row>
    <row r="9032" spans="1:20" x14ac:dyDescent="0.25">
      <c r="A9032" s="31" t="s">
        <v>9700</v>
      </c>
      <c r="B9032" s="31" t="s">
        <v>67</v>
      </c>
      <c r="C9032" s="31" t="s">
        <v>5</v>
      </c>
      <c r="D9032" s="31" t="s">
        <v>11</v>
      </c>
      <c r="E9032" s="31" t="s">
        <v>20</v>
      </c>
      <c r="F9032" s="31" t="s">
        <v>52</v>
      </c>
      <c r="G9032" s="31">
        <v>7</v>
      </c>
      <c r="H9032" s="31">
        <v>4761</v>
      </c>
      <c r="I9032" s="31">
        <v>7.7345389000000004</v>
      </c>
      <c r="J9032" s="31">
        <v>6.3113450000000002</v>
      </c>
      <c r="K9032" s="31">
        <v>-1.4231940000000001</v>
      </c>
      <c r="L9032" s="31">
        <v>-1.6631100000000001</v>
      </c>
      <c r="M9032" s="31">
        <v>-1.521366</v>
      </c>
      <c r="N9032" s="31">
        <v>-1.4231940000000001</v>
      </c>
      <c r="O9032" s="31">
        <v>-1.3250219999999999</v>
      </c>
      <c r="P9032" s="31">
        <v>-1.1832780000000001</v>
      </c>
      <c r="Q9032" s="31">
        <v>75.177440000000004</v>
      </c>
      <c r="R9032">
        <v>0.1872075</v>
      </c>
      <c r="S9032" t="s">
        <v>20810</v>
      </c>
      <c r="T9032">
        <v>1.241606</v>
      </c>
    </row>
    <row r="9033" spans="1:20" x14ac:dyDescent="0.25">
      <c r="A9033" s="31" t="s">
        <v>9701</v>
      </c>
      <c r="B9033" s="31" t="s">
        <v>67</v>
      </c>
      <c r="C9033" s="31" t="s">
        <v>5</v>
      </c>
      <c r="D9033" s="31" t="s">
        <v>11</v>
      </c>
      <c r="E9033" s="31" t="s">
        <v>20</v>
      </c>
      <c r="F9033" s="31" t="s">
        <v>52</v>
      </c>
      <c r="G9033" s="31">
        <v>8</v>
      </c>
      <c r="H9033" s="31">
        <v>4761</v>
      </c>
      <c r="I9033" s="31">
        <v>8.6676601000000009</v>
      </c>
      <c r="J9033" s="31">
        <v>6.8576790000000001</v>
      </c>
      <c r="K9033" s="31">
        <v>-1.8099810000000001</v>
      </c>
      <c r="L9033" s="31">
        <v>-2.0768749999999998</v>
      </c>
      <c r="M9033" s="31">
        <v>-1.919192</v>
      </c>
      <c r="N9033" s="31">
        <v>-1.8099810000000001</v>
      </c>
      <c r="O9033" s="31">
        <v>-1.7007699999999999</v>
      </c>
      <c r="P9033" s="31">
        <v>-1.5430870000000001</v>
      </c>
      <c r="Q9033" s="31">
        <v>77.394229999999993</v>
      </c>
      <c r="R9033">
        <v>0.20825879999999999</v>
      </c>
      <c r="S9033" t="s">
        <v>20810</v>
      </c>
      <c r="T9033">
        <v>1.241606</v>
      </c>
    </row>
    <row r="9034" spans="1:20" x14ac:dyDescent="0.25">
      <c r="A9034" s="31" t="s">
        <v>9702</v>
      </c>
      <c r="B9034" s="31" t="s">
        <v>67</v>
      </c>
      <c r="C9034" s="31" t="s">
        <v>5</v>
      </c>
      <c r="D9034" s="31" t="s">
        <v>11</v>
      </c>
      <c r="E9034" s="31" t="s">
        <v>20</v>
      </c>
      <c r="F9034" s="31" t="s">
        <v>52</v>
      </c>
      <c r="G9034" s="31">
        <v>9</v>
      </c>
      <c r="H9034" s="31">
        <v>4761</v>
      </c>
      <c r="I9034" s="31">
        <v>9.5523913</v>
      </c>
      <c r="J9034" s="31">
        <v>7.567679</v>
      </c>
      <c r="K9034" s="31">
        <v>-1.984712</v>
      </c>
      <c r="L9034" s="31">
        <v>-2.2817340000000002</v>
      </c>
      <c r="M9034" s="31">
        <v>-2.1062509999999999</v>
      </c>
      <c r="N9034" s="31">
        <v>-1.984712</v>
      </c>
      <c r="O9034" s="31">
        <v>-1.8631740000000001</v>
      </c>
      <c r="P9034" s="31">
        <v>-1.6876910000000001</v>
      </c>
      <c r="Q9034" s="31">
        <v>82.857079999999996</v>
      </c>
      <c r="R9034">
        <v>0.2317668</v>
      </c>
      <c r="S9034" t="s">
        <v>20810</v>
      </c>
      <c r="T9034">
        <v>1.241606</v>
      </c>
    </row>
    <row r="9035" spans="1:20" x14ac:dyDescent="0.25">
      <c r="A9035" s="31" t="s">
        <v>9703</v>
      </c>
      <c r="B9035" s="31" t="s">
        <v>67</v>
      </c>
      <c r="C9035" s="31" t="s">
        <v>5</v>
      </c>
      <c r="D9035" s="31" t="s">
        <v>11</v>
      </c>
      <c r="E9035" s="31" t="s">
        <v>20</v>
      </c>
      <c r="F9035" s="31" t="s">
        <v>52</v>
      </c>
      <c r="G9035" s="31">
        <v>10</v>
      </c>
      <c r="H9035" s="31">
        <v>4761</v>
      </c>
      <c r="I9035" s="31">
        <v>10.275691999999999</v>
      </c>
      <c r="J9035" s="31">
        <v>8.3934879999999996</v>
      </c>
      <c r="K9035" s="31">
        <v>-1.882204</v>
      </c>
      <c r="L9035" s="31">
        <v>-2.2017720000000001</v>
      </c>
      <c r="M9035" s="31">
        <v>-2.012969</v>
      </c>
      <c r="N9035" s="31">
        <v>-1.882204</v>
      </c>
      <c r="O9035" s="31">
        <v>-1.751439</v>
      </c>
      <c r="P9035" s="31">
        <v>-1.5626359999999999</v>
      </c>
      <c r="Q9035" s="31">
        <v>87.748689999999996</v>
      </c>
      <c r="R9035">
        <v>0.24936030000000001</v>
      </c>
      <c r="S9035" t="s">
        <v>20810</v>
      </c>
      <c r="T9035">
        <v>1.241606</v>
      </c>
    </row>
    <row r="9036" spans="1:20" x14ac:dyDescent="0.25">
      <c r="A9036" s="31" t="s">
        <v>9704</v>
      </c>
      <c r="B9036" s="31" t="s">
        <v>67</v>
      </c>
      <c r="C9036" s="31" t="s">
        <v>5</v>
      </c>
      <c r="D9036" s="31" t="s">
        <v>11</v>
      </c>
      <c r="E9036" s="31" t="s">
        <v>20</v>
      </c>
      <c r="F9036" s="31" t="s">
        <v>52</v>
      </c>
      <c r="G9036" s="31">
        <v>11</v>
      </c>
      <c r="H9036" s="31">
        <v>4761</v>
      </c>
      <c r="I9036" s="31">
        <v>11.07311</v>
      </c>
      <c r="J9036" s="31">
        <v>9.5324539999999995</v>
      </c>
      <c r="K9036" s="31">
        <v>-1.5406569999999999</v>
      </c>
      <c r="L9036" s="31">
        <v>-1.8933420000000001</v>
      </c>
      <c r="M9036" s="31">
        <v>-1.6849730000000001</v>
      </c>
      <c r="N9036" s="31">
        <v>-1.5406569999999999</v>
      </c>
      <c r="O9036" s="31">
        <v>-1.3963410000000001</v>
      </c>
      <c r="P9036" s="31">
        <v>-1.187972</v>
      </c>
      <c r="Q9036" s="31">
        <v>91.768360000000001</v>
      </c>
      <c r="R9036">
        <v>0.27520169999999999</v>
      </c>
      <c r="S9036" t="s">
        <v>20810</v>
      </c>
      <c r="T9036">
        <v>1.241606</v>
      </c>
    </row>
    <row r="9037" spans="1:20" x14ac:dyDescent="0.25">
      <c r="A9037" s="31" t="s">
        <v>9705</v>
      </c>
      <c r="B9037" s="31" t="s">
        <v>67</v>
      </c>
      <c r="C9037" s="31" t="s">
        <v>5</v>
      </c>
      <c r="D9037" s="31" t="s">
        <v>11</v>
      </c>
      <c r="E9037" s="31" t="s">
        <v>20</v>
      </c>
      <c r="F9037" s="31" t="s">
        <v>52</v>
      </c>
      <c r="G9037" s="31">
        <v>12</v>
      </c>
      <c r="H9037" s="31">
        <v>4761</v>
      </c>
      <c r="I9037" s="31">
        <v>11.638313999999999</v>
      </c>
      <c r="J9037" s="31">
        <v>10.98291</v>
      </c>
      <c r="K9037" s="31">
        <v>-0.65540259999999995</v>
      </c>
      <c r="L9037" s="31">
        <v>-1.0223500000000001</v>
      </c>
      <c r="M9037" s="31">
        <v>-0.8055544</v>
      </c>
      <c r="N9037" s="31">
        <v>-0.65540259999999995</v>
      </c>
      <c r="O9037" s="31">
        <v>-0.5052508</v>
      </c>
      <c r="P9037" s="31">
        <v>-0.28845530000000003</v>
      </c>
      <c r="Q9037" s="31">
        <v>94.218969999999999</v>
      </c>
      <c r="R9037">
        <v>0.28633049999999999</v>
      </c>
      <c r="S9037" t="s">
        <v>20810</v>
      </c>
      <c r="T9037">
        <v>1.241606</v>
      </c>
    </row>
    <row r="9038" spans="1:20" x14ac:dyDescent="0.25">
      <c r="A9038" s="31" t="s">
        <v>9706</v>
      </c>
      <c r="B9038" s="31" t="s">
        <v>67</v>
      </c>
      <c r="C9038" s="31" t="s">
        <v>5</v>
      </c>
      <c r="D9038" s="31" t="s">
        <v>11</v>
      </c>
      <c r="E9038" s="31" t="s">
        <v>20</v>
      </c>
      <c r="F9038" s="31" t="s">
        <v>52</v>
      </c>
      <c r="G9038" s="31">
        <v>13</v>
      </c>
      <c r="H9038" s="31">
        <v>4761</v>
      </c>
      <c r="I9038" s="31">
        <v>10.999288999999999</v>
      </c>
      <c r="J9038" s="31">
        <v>11.63847</v>
      </c>
      <c r="K9038" s="31">
        <v>0.63917950000000001</v>
      </c>
      <c r="L9038" s="31">
        <v>0.26347969999999998</v>
      </c>
      <c r="M9038" s="31">
        <v>0.48544619999999999</v>
      </c>
      <c r="N9038" s="31">
        <v>0.63917950000000001</v>
      </c>
      <c r="O9038" s="31">
        <v>0.79291279999999997</v>
      </c>
      <c r="P9038" s="31">
        <v>1.0148790000000001</v>
      </c>
      <c r="Q9038" s="31">
        <v>96.465469999999996</v>
      </c>
      <c r="R9038">
        <v>0.29316009999999998</v>
      </c>
      <c r="S9038" t="s">
        <v>20810</v>
      </c>
      <c r="T9038">
        <v>0.44930249999999999</v>
      </c>
    </row>
    <row r="9039" spans="1:20" x14ac:dyDescent="0.25">
      <c r="A9039" s="31" t="s">
        <v>9707</v>
      </c>
      <c r="B9039" s="31" t="s">
        <v>67</v>
      </c>
      <c r="C9039" s="31" t="s">
        <v>5</v>
      </c>
      <c r="D9039" s="31" t="s">
        <v>11</v>
      </c>
      <c r="E9039" s="31" t="s">
        <v>20</v>
      </c>
      <c r="F9039" s="31" t="s">
        <v>52</v>
      </c>
      <c r="G9039" s="31">
        <v>14</v>
      </c>
      <c r="H9039" s="31">
        <v>4761</v>
      </c>
      <c r="I9039" s="31">
        <v>11.657574</v>
      </c>
      <c r="J9039" s="31">
        <v>12.53382</v>
      </c>
      <c r="K9039" s="31">
        <v>0.87624590000000002</v>
      </c>
      <c r="L9039" s="31">
        <v>0.47979450000000001</v>
      </c>
      <c r="M9039" s="31">
        <v>0.71402120000000002</v>
      </c>
      <c r="N9039" s="31">
        <v>0.87624590000000002</v>
      </c>
      <c r="O9039" s="31">
        <v>1.0384709999999999</v>
      </c>
      <c r="P9039" s="31">
        <v>1.272697</v>
      </c>
      <c r="Q9039" s="31">
        <v>98.300700000000006</v>
      </c>
      <c r="R9039">
        <v>0.30935259999999998</v>
      </c>
      <c r="S9039" t="s">
        <v>20810</v>
      </c>
      <c r="T9039">
        <v>0.44930249999999999</v>
      </c>
    </row>
    <row r="9040" spans="1:20" x14ac:dyDescent="0.25">
      <c r="A9040" s="31" t="s">
        <v>9708</v>
      </c>
      <c r="B9040" s="31" t="s">
        <v>67</v>
      </c>
      <c r="C9040" s="31" t="s">
        <v>5</v>
      </c>
      <c r="D9040" s="31" t="s">
        <v>11</v>
      </c>
      <c r="E9040" s="31" t="s">
        <v>20</v>
      </c>
      <c r="F9040" s="31" t="s">
        <v>52</v>
      </c>
      <c r="G9040" s="31">
        <v>15</v>
      </c>
      <c r="H9040" s="31">
        <v>4761</v>
      </c>
      <c r="I9040" s="31">
        <v>12.446657</v>
      </c>
      <c r="J9040" s="31">
        <v>13.37941</v>
      </c>
      <c r="K9040" s="31">
        <v>0.9327493</v>
      </c>
      <c r="L9040" s="31">
        <v>0.52129259999999999</v>
      </c>
      <c r="M9040" s="31">
        <v>0.76438459999999997</v>
      </c>
      <c r="N9040" s="31">
        <v>0.9327493</v>
      </c>
      <c r="O9040" s="31">
        <v>1.1011139999999999</v>
      </c>
      <c r="P9040" s="31">
        <v>1.344206</v>
      </c>
      <c r="Q9040" s="31">
        <v>99.443619999999996</v>
      </c>
      <c r="R9040">
        <v>0.3210614</v>
      </c>
      <c r="S9040" t="s">
        <v>20810</v>
      </c>
      <c r="T9040">
        <v>0.44930249999999999</v>
      </c>
    </row>
    <row r="9041" spans="1:20" x14ac:dyDescent="0.25">
      <c r="A9041" s="31" t="s">
        <v>9709</v>
      </c>
      <c r="B9041" s="31" t="s">
        <v>67</v>
      </c>
      <c r="C9041" s="31" t="s">
        <v>5</v>
      </c>
      <c r="D9041" s="31" t="s">
        <v>11</v>
      </c>
      <c r="E9041" s="31" t="s">
        <v>20</v>
      </c>
      <c r="F9041" s="31" t="s">
        <v>52</v>
      </c>
      <c r="G9041" s="31">
        <v>16</v>
      </c>
      <c r="H9041" s="31">
        <v>4761</v>
      </c>
      <c r="I9041" s="31">
        <v>13.159605000000001</v>
      </c>
      <c r="J9041" s="31">
        <v>14.10013</v>
      </c>
      <c r="K9041" s="31">
        <v>0.94052329999999995</v>
      </c>
      <c r="L9041" s="31">
        <v>0.51488659999999997</v>
      </c>
      <c r="M9041" s="31">
        <v>0.76635620000000004</v>
      </c>
      <c r="N9041" s="31">
        <v>0.94052329999999995</v>
      </c>
      <c r="O9041" s="31">
        <v>1.11469</v>
      </c>
      <c r="P9041" s="31">
        <v>1.36616</v>
      </c>
      <c r="Q9041" s="31">
        <v>100.1901</v>
      </c>
      <c r="R9041">
        <v>0.33212609999999998</v>
      </c>
      <c r="S9041" t="s">
        <v>20810</v>
      </c>
      <c r="T9041">
        <v>0.44930249999999999</v>
      </c>
    </row>
    <row r="9042" spans="1:20" x14ac:dyDescent="0.25">
      <c r="A9042" s="31" t="s">
        <v>9710</v>
      </c>
      <c r="B9042" s="31" t="s">
        <v>67</v>
      </c>
      <c r="C9042" s="31" t="s">
        <v>5</v>
      </c>
      <c r="D9042" s="31" t="s">
        <v>11</v>
      </c>
      <c r="E9042" s="31" t="s">
        <v>20</v>
      </c>
      <c r="F9042" s="31" t="s">
        <v>52</v>
      </c>
      <c r="G9042" s="31">
        <v>17</v>
      </c>
      <c r="H9042" s="31">
        <v>4761</v>
      </c>
      <c r="I9042" s="31">
        <v>13.960856</v>
      </c>
      <c r="J9042" s="31">
        <v>14.77998</v>
      </c>
      <c r="K9042" s="31">
        <v>0.81912510000000005</v>
      </c>
      <c r="L9042" s="31">
        <v>0.38652969999999998</v>
      </c>
      <c r="M9042" s="31">
        <v>0.64211050000000003</v>
      </c>
      <c r="N9042" s="31">
        <v>0.81912510000000005</v>
      </c>
      <c r="O9042" s="31">
        <v>0.99613960000000001</v>
      </c>
      <c r="P9042" s="31">
        <v>1.2517199999999999</v>
      </c>
      <c r="Q9042" s="31">
        <v>100.94840000000001</v>
      </c>
      <c r="R9042">
        <v>0.33755590000000002</v>
      </c>
      <c r="S9042" t="s">
        <v>20810</v>
      </c>
      <c r="T9042">
        <v>0.44930249999999999</v>
      </c>
    </row>
    <row r="9043" spans="1:20" x14ac:dyDescent="0.25">
      <c r="A9043" s="31" t="s">
        <v>9711</v>
      </c>
      <c r="B9043" s="31" t="s">
        <v>67</v>
      </c>
      <c r="C9043" s="31" t="s">
        <v>5</v>
      </c>
      <c r="D9043" s="31" t="s">
        <v>11</v>
      </c>
      <c r="E9043" s="31" t="s">
        <v>20</v>
      </c>
      <c r="F9043" s="31" t="s">
        <v>52</v>
      </c>
      <c r="G9043" s="31">
        <v>18</v>
      </c>
      <c r="H9043" s="31">
        <v>4761</v>
      </c>
      <c r="I9043" s="31">
        <v>14.540158</v>
      </c>
      <c r="J9043" s="31">
        <v>15.23169</v>
      </c>
      <c r="K9043" s="31">
        <v>0.69153260000000005</v>
      </c>
      <c r="L9043" s="31">
        <v>0.26407269999999999</v>
      </c>
      <c r="M9043" s="31">
        <v>0.51661950000000001</v>
      </c>
      <c r="N9043" s="31">
        <v>0.69153260000000005</v>
      </c>
      <c r="O9043" s="31">
        <v>0.86644569999999999</v>
      </c>
      <c r="P9043" s="31">
        <v>1.118992</v>
      </c>
      <c r="Q9043" s="31">
        <v>99.970280000000002</v>
      </c>
      <c r="R9043">
        <v>0.33354869999999998</v>
      </c>
      <c r="S9043" t="s">
        <v>20810</v>
      </c>
      <c r="T9043">
        <v>0.44930249999999999</v>
      </c>
    </row>
    <row r="9044" spans="1:20" x14ac:dyDescent="0.25">
      <c r="A9044" s="31" t="s">
        <v>9712</v>
      </c>
      <c r="B9044" s="31" t="s">
        <v>67</v>
      </c>
      <c r="C9044" s="31" t="s">
        <v>5</v>
      </c>
      <c r="D9044" s="31" t="s">
        <v>11</v>
      </c>
      <c r="E9044" s="31" t="s">
        <v>20</v>
      </c>
      <c r="F9044" s="31" t="s">
        <v>52</v>
      </c>
      <c r="G9044" s="31">
        <v>19</v>
      </c>
      <c r="H9044" s="31">
        <v>4761</v>
      </c>
      <c r="I9044" s="31">
        <v>16.035420999999999</v>
      </c>
      <c r="J9044" s="31">
        <v>15.57302</v>
      </c>
      <c r="K9044" s="31">
        <v>-0.46240320000000001</v>
      </c>
      <c r="L9044" s="31">
        <v>-0.88505460000000002</v>
      </c>
      <c r="M9044" s="31">
        <v>-0.63534869999999999</v>
      </c>
      <c r="N9044" s="31">
        <v>-0.46240320000000001</v>
      </c>
      <c r="O9044" s="31">
        <v>-0.28945769999999998</v>
      </c>
      <c r="P9044" s="31">
        <v>-3.97519E-2</v>
      </c>
      <c r="Q9044" s="31">
        <v>96.861890000000002</v>
      </c>
      <c r="R9044">
        <v>0.3297966</v>
      </c>
      <c r="S9044" t="s">
        <v>20810</v>
      </c>
      <c r="T9044">
        <v>1.241606</v>
      </c>
    </row>
    <row r="9045" spans="1:20" x14ac:dyDescent="0.25">
      <c r="A9045" s="31" t="s">
        <v>9713</v>
      </c>
      <c r="B9045" s="31" t="s">
        <v>67</v>
      </c>
      <c r="C9045" s="31" t="s">
        <v>5</v>
      </c>
      <c r="D9045" s="31" t="s">
        <v>11</v>
      </c>
      <c r="E9045" s="31" t="s">
        <v>20</v>
      </c>
      <c r="F9045" s="31" t="s">
        <v>52</v>
      </c>
      <c r="G9045" s="31">
        <v>20</v>
      </c>
      <c r="H9045" s="31">
        <v>4761</v>
      </c>
      <c r="I9045" s="31">
        <v>15.997253000000001</v>
      </c>
      <c r="J9045" s="31">
        <v>14.725709999999999</v>
      </c>
      <c r="K9045" s="31">
        <v>-1.271542</v>
      </c>
      <c r="L9045" s="31">
        <v>-1.684904</v>
      </c>
      <c r="M9045" s="31">
        <v>-1.4406870000000001</v>
      </c>
      <c r="N9045" s="31">
        <v>-1.271542</v>
      </c>
      <c r="O9045" s="31">
        <v>-1.102398</v>
      </c>
      <c r="P9045" s="31">
        <v>-0.85818039999999995</v>
      </c>
      <c r="Q9045" s="31">
        <v>90.756119999999996</v>
      </c>
      <c r="R9045">
        <v>0.322548</v>
      </c>
      <c r="S9045" t="s">
        <v>20810</v>
      </c>
      <c r="T9045">
        <v>1.241606</v>
      </c>
    </row>
    <row r="9046" spans="1:20" x14ac:dyDescent="0.25">
      <c r="A9046" s="31" t="s">
        <v>9714</v>
      </c>
      <c r="B9046" s="31" t="s">
        <v>67</v>
      </c>
      <c r="C9046" s="31" t="s">
        <v>5</v>
      </c>
      <c r="D9046" s="31" t="s">
        <v>11</v>
      </c>
      <c r="E9046" s="31" t="s">
        <v>20</v>
      </c>
      <c r="F9046" s="31" t="s">
        <v>52</v>
      </c>
      <c r="G9046" s="31">
        <v>21</v>
      </c>
      <c r="H9046" s="31">
        <v>4761</v>
      </c>
      <c r="I9046" s="31">
        <v>15.130727</v>
      </c>
      <c r="J9046" s="31">
        <v>13.56344</v>
      </c>
      <c r="K9046" s="31">
        <v>-1.567283</v>
      </c>
      <c r="L9046" s="31">
        <v>-1.962189</v>
      </c>
      <c r="M9046" s="31">
        <v>-1.7288749999999999</v>
      </c>
      <c r="N9046" s="31">
        <v>-1.567283</v>
      </c>
      <c r="O9046" s="31">
        <v>-1.405691</v>
      </c>
      <c r="P9046" s="31">
        <v>-1.172377</v>
      </c>
      <c r="Q9046" s="31">
        <v>86.472899999999996</v>
      </c>
      <c r="R9046">
        <v>0.3081468</v>
      </c>
      <c r="S9046" t="s">
        <v>20810</v>
      </c>
      <c r="T9046">
        <v>1.241606</v>
      </c>
    </row>
    <row r="9047" spans="1:20" x14ac:dyDescent="0.25">
      <c r="A9047" s="31" t="s">
        <v>9715</v>
      </c>
      <c r="B9047" s="31" t="s">
        <v>67</v>
      </c>
      <c r="C9047" s="31" t="s">
        <v>5</v>
      </c>
      <c r="D9047" s="31" t="s">
        <v>11</v>
      </c>
      <c r="E9047" s="31" t="s">
        <v>20</v>
      </c>
      <c r="F9047" s="31" t="s">
        <v>52</v>
      </c>
      <c r="G9047" s="31">
        <v>22</v>
      </c>
      <c r="H9047" s="31">
        <v>4761</v>
      </c>
      <c r="I9047" s="31">
        <v>13.647672</v>
      </c>
      <c r="J9047" s="31">
        <v>12.22955</v>
      </c>
      <c r="K9047" s="31">
        <v>-1.418126</v>
      </c>
      <c r="L9047" s="31">
        <v>-1.7882020000000001</v>
      </c>
      <c r="M9047" s="31">
        <v>-1.569558</v>
      </c>
      <c r="N9047" s="31">
        <v>-1.418126</v>
      </c>
      <c r="O9047" s="31">
        <v>-1.266694</v>
      </c>
      <c r="P9047" s="31">
        <v>-1.0480499999999999</v>
      </c>
      <c r="Q9047" s="31">
        <v>82.507429999999999</v>
      </c>
      <c r="R9047">
        <v>0.28877170000000002</v>
      </c>
      <c r="S9047" t="s">
        <v>20810</v>
      </c>
      <c r="T9047">
        <v>1.241606</v>
      </c>
    </row>
    <row r="9048" spans="1:20" x14ac:dyDescent="0.25">
      <c r="A9048" s="31" t="s">
        <v>9716</v>
      </c>
      <c r="B9048" s="31" t="s">
        <v>67</v>
      </c>
      <c r="C9048" s="31" t="s">
        <v>5</v>
      </c>
      <c r="D9048" s="31" t="s">
        <v>11</v>
      </c>
      <c r="E9048" s="31" t="s">
        <v>20</v>
      </c>
      <c r="F9048" s="31" t="s">
        <v>52</v>
      </c>
      <c r="G9048" s="31">
        <v>23</v>
      </c>
      <c r="H9048" s="31">
        <v>4761</v>
      </c>
      <c r="I9048" s="31">
        <v>11.072986</v>
      </c>
      <c r="J9048" s="31">
        <v>10.207750000000001</v>
      </c>
      <c r="K9048" s="31">
        <v>-0.86524000000000001</v>
      </c>
      <c r="L9048" s="31">
        <v>-1.190069</v>
      </c>
      <c r="M9048" s="31">
        <v>-0.99815750000000003</v>
      </c>
      <c r="N9048" s="31">
        <v>-0.86524000000000001</v>
      </c>
      <c r="O9048" s="31">
        <v>-0.73232249999999999</v>
      </c>
      <c r="P9048" s="31">
        <v>-0.54041070000000002</v>
      </c>
      <c r="Q9048" s="31">
        <v>82.024479999999997</v>
      </c>
      <c r="R9048">
        <v>0.25346570000000002</v>
      </c>
      <c r="S9048" t="s">
        <v>20810</v>
      </c>
      <c r="T9048">
        <v>1.241606</v>
      </c>
    </row>
    <row r="9049" spans="1:20" x14ac:dyDescent="0.25">
      <c r="A9049" s="31" t="s">
        <v>9717</v>
      </c>
      <c r="B9049" s="31" t="s">
        <v>67</v>
      </c>
      <c r="C9049" s="31" t="s">
        <v>5</v>
      </c>
      <c r="D9049" s="31" t="s">
        <v>11</v>
      </c>
      <c r="E9049" s="31" t="s">
        <v>20</v>
      </c>
      <c r="F9049" s="31" t="s">
        <v>52</v>
      </c>
      <c r="G9049" s="31">
        <v>24</v>
      </c>
      <c r="H9049" s="31">
        <v>4761</v>
      </c>
      <c r="I9049" s="31">
        <v>8.5379088999999997</v>
      </c>
      <c r="J9049" s="31">
        <v>8.2787210000000009</v>
      </c>
      <c r="K9049" s="31">
        <v>-0.25918790000000003</v>
      </c>
      <c r="L9049" s="31">
        <v>-0.53785740000000004</v>
      </c>
      <c r="M9049" s="31">
        <v>-0.37321720000000003</v>
      </c>
      <c r="N9049" s="31">
        <v>-0.25918790000000003</v>
      </c>
      <c r="O9049" s="31">
        <v>-0.1451586</v>
      </c>
      <c r="P9049" s="31">
        <v>1.9481600000000002E-2</v>
      </c>
      <c r="Q9049" s="31">
        <v>78.037149999999997</v>
      </c>
      <c r="R9049">
        <v>0.217447</v>
      </c>
      <c r="S9049" t="s">
        <v>20810</v>
      </c>
      <c r="T9049">
        <v>1.241606</v>
      </c>
    </row>
    <row r="9050" spans="1:20" x14ac:dyDescent="0.25">
      <c r="A9050" s="31" t="s">
        <v>10270</v>
      </c>
      <c r="B9050" s="31" t="s">
        <v>67</v>
      </c>
      <c r="C9050" s="31" t="s">
        <v>5</v>
      </c>
      <c r="D9050" s="31" t="s">
        <v>12</v>
      </c>
      <c r="E9050" s="31" t="s">
        <v>20</v>
      </c>
      <c r="F9050" s="31" t="s">
        <v>52</v>
      </c>
      <c r="G9050" s="31">
        <v>1</v>
      </c>
      <c r="H9050" s="31">
        <v>2478</v>
      </c>
      <c r="I9050" s="31">
        <v>3.8723654000000001</v>
      </c>
      <c r="J9050" s="31">
        <v>3.9512299999999998</v>
      </c>
      <c r="K9050" s="31">
        <v>7.8864000000000004E-2</v>
      </c>
      <c r="L9050" s="31">
        <v>-0.1138816</v>
      </c>
      <c r="M9050" s="32">
        <v>-5.9200000000000001E-6</v>
      </c>
      <c r="N9050" s="31">
        <v>7.8864000000000004E-2</v>
      </c>
      <c r="O9050" s="31">
        <v>0.15773400000000001</v>
      </c>
      <c r="P9050" s="31">
        <v>0.27160960000000001</v>
      </c>
      <c r="Q9050" s="31">
        <v>85.493210000000005</v>
      </c>
      <c r="R9050">
        <v>0.15040020000000001</v>
      </c>
      <c r="S9050" t="s">
        <v>20810</v>
      </c>
      <c r="T9050">
        <v>-1.055793</v>
      </c>
    </row>
    <row r="9051" spans="1:20" x14ac:dyDescent="0.25">
      <c r="A9051" s="31" t="s">
        <v>10271</v>
      </c>
      <c r="B9051" s="31" t="s">
        <v>67</v>
      </c>
      <c r="C9051" s="31" t="s">
        <v>5</v>
      </c>
      <c r="D9051" s="31" t="s">
        <v>12</v>
      </c>
      <c r="E9051" s="31" t="s">
        <v>20</v>
      </c>
      <c r="F9051" s="31" t="s">
        <v>52</v>
      </c>
      <c r="G9051" s="31">
        <v>2</v>
      </c>
      <c r="H9051" s="31">
        <v>2478</v>
      </c>
      <c r="I9051" s="31">
        <v>3.5056194999999999</v>
      </c>
      <c r="J9051" s="31">
        <v>3.5352130000000002</v>
      </c>
      <c r="K9051" s="31">
        <v>2.95932E-2</v>
      </c>
      <c r="L9051" s="31">
        <v>-0.15144920000000001</v>
      </c>
      <c r="M9051" s="31">
        <v>-4.4487800000000001E-2</v>
      </c>
      <c r="N9051" s="31">
        <v>2.95932E-2</v>
      </c>
      <c r="O9051" s="31">
        <v>0.1036743</v>
      </c>
      <c r="P9051" s="31">
        <v>0.21063570000000001</v>
      </c>
      <c r="Q9051" s="31">
        <v>84.151949999999999</v>
      </c>
      <c r="R9051">
        <v>0.14126820000000001</v>
      </c>
      <c r="S9051" t="s">
        <v>20810</v>
      </c>
      <c r="T9051">
        <v>-1.055793</v>
      </c>
    </row>
    <row r="9052" spans="1:20" x14ac:dyDescent="0.25">
      <c r="A9052" s="31" t="s">
        <v>10272</v>
      </c>
      <c r="B9052" s="31" t="s">
        <v>67</v>
      </c>
      <c r="C9052" s="31" t="s">
        <v>5</v>
      </c>
      <c r="D9052" s="31" t="s">
        <v>12</v>
      </c>
      <c r="E9052" s="31" t="s">
        <v>20</v>
      </c>
      <c r="F9052" s="31" t="s">
        <v>52</v>
      </c>
      <c r="G9052" s="31">
        <v>3</v>
      </c>
      <c r="H9052" s="31">
        <v>2478</v>
      </c>
      <c r="I9052" s="31">
        <v>3.2063187000000002</v>
      </c>
      <c r="J9052" s="31">
        <v>3.1820059999999999</v>
      </c>
      <c r="K9052" s="31">
        <v>-2.43126E-2</v>
      </c>
      <c r="L9052" s="31">
        <v>-0.2039966</v>
      </c>
      <c r="M9052" s="31">
        <v>-9.7837900000000005E-2</v>
      </c>
      <c r="N9052" s="31">
        <v>-2.43126E-2</v>
      </c>
      <c r="O9052" s="31">
        <v>4.9212699999999998E-2</v>
      </c>
      <c r="P9052" s="31">
        <v>0.15537139999999999</v>
      </c>
      <c r="Q9052" s="31">
        <v>82.11927</v>
      </c>
      <c r="R9052">
        <v>0.14020820000000001</v>
      </c>
      <c r="S9052" t="s">
        <v>20810</v>
      </c>
      <c r="T9052">
        <v>-1.055793</v>
      </c>
    </row>
    <row r="9053" spans="1:20" x14ac:dyDescent="0.25">
      <c r="A9053" s="31" t="s">
        <v>10273</v>
      </c>
      <c r="B9053" s="31" t="s">
        <v>67</v>
      </c>
      <c r="C9053" s="31" t="s">
        <v>5</v>
      </c>
      <c r="D9053" s="31" t="s">
        <v>12</v>
      </c>
      <c r="E9053" s="31" t="s">
        <v>20</v>
      </c>
      <c r="F9053" s="31" t="s">
        <v>52</v>
      </c>
      <c r="G9053" s="31">
        <v>4</v>
      </c>
      <c r="H9053" s="31">
        <v>2478</v>
      </c>
      <c r="I9053" s="31">
        <v>3.0392725</v>
      </c>
      <c r="J9053" s="31">
        <v>3.071177</v>
      </c>
      <c r="K9053" s="31">
        <v>3.1905099999999999E-2</v>
      </c>
      <c r="L9053" s="31">
        <v>-0.1393162</v>
      </c>
      <c r="M9053" s="31">
        <v>-3.8157299999999998E-2</v>
      </c>
      <c r="N9053" s="31">
        <v>3.1905099999999999E-2</v>
      </c>
      <c r="O9053" s="31">
        <v>0.1019674</v>
      </c>
      <c r="P9053" s="31">
        <v>0.20312630000000001</v>
      </c>
      <c r="Q9053" s="31">
        <v>81.213920000000002</v>
      </c>
      <c r="R9053">
        <v>0.13360459999999999</v>
      </c>
      <c r="S9053" t="s">
        <v>20810</v>
      </c>
      <c r="T9053">
        <v>-1.055793</v>
      </c>
    </row>
    <row r="9054" spans="1:20" x14ac:dyDescent="0.25">
      <c r="A9054" s="31" t="s">
        <v>10274</v>
      </c>
      <c r="B9054" s="31" t="s">
        <v>67</v>
      </c>
      <c r="C9054" s="31" t="s">
        <v>5</v>
      </c>
      <c r="D9054" s="31" t="s">
        <v>12</v>
      </c>
      <c r="E9054" s="31" t="s">
        <v>20</v>
      </c>
      <c r="F9054" s="31" t="s">
        <v>52</v>
      </c>
      <c r="G9054" s="31">
        <v>5</v>
      </c>
      <c r="H9054" s="31">
        <v>2478</v>
      </c>
      <c r="I9054" s="31">
        <v>2.9647861999999998</v>
      </c>
      <c r="J9054" s="31">
        <v>3.0470540000000002</v>
      </c>
      <c r="K9054" s="31">
        <v>8.2267699999999999E-2</v>
      </c>
      <c r="L9054" s="31">
        <v>-8.3549799999999994E-2</v>
      </c>
      <c r="M9054" s="31">
        <v>1.44165E-2</v>
      </c>
      <c r="N9054" s="31">
        <v>8.2267699999999999E-2</v>
      </c>
      <c r="O9054" s="31">
        <v>0.1501188</v>
      </c>
      <c r="P9054" s="31">
        <v>0.2480851</v>
      </c>
      <c r="Q9054" s="31">
        <v>80.932509999999994</v>
      </c>
      <c r="R9054">
        <v>0.129388</v>
      </c>
      <c r="S9054" t="s">
        <v>20810</v>
      </c>
      <c r="T9054">
        <v>-1.055793</v>
      </c>
    </row>
    <row r="9055" spans="1:20" x14ac:dyDescent="0.25">
      <c r="A9055" s="31" t="s">
        <v>10275</v>
      </c>
      <c r="B9055" s="31" t="s">
        <v>67</v>
      </c>
      <c r="C9055" s="31" t="s">
        <v>5</v>
      </c>
      <c r="D9055" s="31" t="s">
        <v>12</v>
      </c>
      <c r="E9055" s="31" t="s">
        <v>20</v>
      </c>
      <c r="F9055" s="31" t="s">
        <v>52</v>
      </c>
      <c r="G9055" s="31">
        <v>6</v>
      </c>
      <c r="H9055" s="31">
        <v>2478</v>
      </c>
      <c r="I9055" s="31">
        <v>3.2953307999999999</v>
      </c>
      <c r="J9055" s="31">
        <v>3.5848990000000001</v>
      </c>
      <c r="K9055" s="31">
        <v>0.2895683</v>
      </c>
      <c r="L9055" s="31">
        <v>0.1139816</v>
      </c>
      <c r="M9055" s="31">
        <v>0.21771960000000001</v>
      </c>
      <c r="N9055" s="31">
        <v>0.2895683</v>
      </c>
      <c r="O9055" s="31">
        <v>0.36141689999999999</v>
      </c>
      <c r="P9055" s="31">
        <v>0.46515489999999998</v>
      </c>
      <c r="Q9055" s="31">
        <v>79.180819999999997</v>
      </c>
      <c r="R9055">
        <v>0.13701099999999999</v>
      </c>
      <c r="S9055" t="s">
        <v>20810</v>
      </c>
      <c r="T9055">
        <v>-1.055793</v>
      </c>
    </row>
    <row r="9056" spans="1:20" x14ac:dyDescent="0.25">
      <c r="A9056" s="31" t="s">
        <v>10276</v>
      </c>
      <c r="B9056" s="31" t="s">
        <v>67</v>
      </c>
      <c r="C9056" s="31" t="s">
        <v>5</v>
      </c>
      <c r="D9056" s="31" t="s">
        <v>12</v>
      </c>
      <c r="E9056" s="31" t="s">
        <v>20</v>
      </c>
      <c r="F9056" s="31" t="s">
        <v>52</v>
      </c>
      <c r="G9056" s="31">
        <v>7</v>
      </c>
      <c r="H9056" s="31">
        <v>2478</v>
      </c>
      <c r="I9056" s="31">
        <v>3.7922261000000002</v>
      </c>
      <c r="J9056" s="31">
        <v>4.3148179999999998</v>
      </c>
      <c r="K9056" s="31">
        <v>0.52259180000000005</v>
      </c>
      <c r="L9056" s="31">
        <v>0.32634790000000002</v>
      </c>
      <c r="M9056" s="31">
        <v>0.44229039999999997</v>
      </c>
      <c r="N9056" s="31">
        <v>0.52259180000000005</v>
      </c>
      <c r="O9056" s="31">
        <v>0.60289320000000002</v>
      </c>
      <c r="P9056" s="31">
        <v>0.71883569999999997</v>
      </c>
      <c r="Q9056" s="31">
        <v>79.934209999999993</v>
      </c>
      <c r="R9056">
        <v>0.15312990000000001</v>
      </c>
      <c r="S9056" t="s">
        <v>20810</v>
      </c>
      <c r="T9056">
        <v>-1.055793</v>
      </c>
    </row>
    <row r="9057" spans="1:20" x14ac:dyDescent="0.25">
      <c r="A9057" s="31" t="s">
        <v>10277</v>
      </c>
      <c r="B9057" s="31" t="s">
        <v>67</v>
      </c>
      <c r="C9057" s="31" t="s">
        <v>5</v>
      </c>
      <c r="D9057" s="31" t="s">
        <v>12</v>
      </c>
      <c r="E9057" s="31" t="s">
        <v>20</v>
      </c>
      <c r="F9057" s="31" t="s">
        <v>52</v>
      </c>
      <c r="G9057" s="31">
        <v>8</v>
      </c>
      <c r="H9057" s="31">
        <v>2478</v>
      </c>
      <c r="I9057" s="31">
        <v>4.3635264999999999</v>
      </c>
      <c r="J9057" s="31">
        <v>5.0977420000000002</v>
      </c>
      <c r="K9057" s="31">
        <v>0.73421510000000001</v>
      </c>
      <c r="L9057" s="31">
        <v>0.52127809999999997</v>
      </c>
      <c r="M9057" s="31">
        <v>0.64708299999999996</v>
      </c>
      <c r="N9057" s="31">
        <v>0.73421510000000001</v>
      </c>
      <c r="O9057" s="31">
        <v>0.82134720000000006</v>
      </c>
      <c r="P9057" s="31">
        <v>0.94715210000000005</v>
      </c>
      <c r="Q9057" s="31">
        <v>84.124369999999999</v>
      </c>
      <c r="R9057">
        <v>0.16615559999999999</v>
      </c>
      <c r="S9057" t="s">
        <v>20810</v>
      </c>
      <c r="T9057">
        <v>-1.055793</v>
      </c>
    </row>
    <row r="9058" spans="1:20" x14ac:dyDescent="0.25">
      <c r="A9058" s="31" t="s">
        <v>10278</v>
      </c>
      <c r="B9058" s="31" t="s">
        <v>67</v>
      </c>
      <c r="C9058" s="31" t="s">
        <v>5</v>
      </c>
      <c r="D9058" s="31" t="s">
        <v>12</v>
      </c>
      <c r="E9058" s="31" t="s">
        <v>20</v>
      </c>
      <c r="F9058" s="31" t="s">
        <v>52</v>
      </c>
      <c r="G9058" s="31">
        <v>9</v>
      </c>
      <c r="H9058" s="31">
        <v>2478</v>
      </c>
      <c r="I9058" s="31">
        <v>4.7813743000000004</v>
      </c>
      <c r="J9058" s="31">
        <v>5.4289110000000003</v>
      </c>
      <c r="K9058" s="31">
        <v>0.64753689999999997</v>
      </c>
      <c r="L9058" s="31">
        <v>0.41701389999999999</v>
      </c>
      <c r="M9058" s="31">
        <v>0.5532087</v>
      </c>
      <c r="N9058" s="31">
        <v>0.64753689999999997</v>
      </c>
      <c r="O9058" s="31">
        <v>0.741865</v>
      </c>
      <c r="P9058" s="31">
        <v>0.8780599</v>
      </c>
      <c r="Q9058" s="31">
        <v>87.688029999999998</v>
      </c>
      <c r="R9058">
        <v>0.17987800000000001</v>
      </c>
      <c r="S9058" t="s">
        <v>20810</v>
      </c>
      <c r="T9058">
        <v>-1.055793</v>
      </c>
    </row>
    <row r="9059" spans="1:20" x14ac:dyDescent="0.25">
      <c r="A9059" s="31" t="s">
        <v>10279</v>
      </c>
      <c r="B9059" s="31" t="s">
        <v>67</v>
      </c>
      <c r="C9059" s="31" t="s">
        <v>5</v>
      </c>
      <c r="D9059" s="31" t="s">
        <v>12</v>
      </c>
      <c r="E9059" s="31" t="s">
        <v>20</v>
      </c>
      <c r="F9059" s="31" t="s">
        <v>52</v>
      </c>
      <c r="G9059" s="31">
        <v>10</v>
      </c>
      <c r="H9059" s="31">
        <v>2478</v>
      </c>
      <c r="I9059" s="31">
        <v>5.1586121</v>
      </c>
      <c r="J9059" s="31">
        <v>5.9226409999999996</v>
      </c>
      <c r="K9059" s="31">
        <v>0.76402910000000002</v>
      </c>
      <c r="L9059" s="31">
        <v>0.52223660000000005</v>
      </c>
      <c r="M9059" s="31">
        <v>0.66508959999999995</v>
      </c>
      <c r="N9059" s="31">
        <v>0.76402910000000002</v>
      </c>
      <c r="O9059" s="31">
        <v>0.86296870000000003</v>
      </c>
      <c r="P9059" s="31">
        <v>1.005822</v>
      </c>
      <c r="Q9059" s="31">
        <v>91.873509999999996</v>
      </c>
      <c r="R9059">
        <v>0.1886718</v>
      </c>
      <c r="S9059" t="s">
        <v>20810</v>
      </c>
      <c r="T9059">
        <v>-1.055793</v>
      </c>
    </row>
    <row r="9060" spans="1:20" x14ac:dyDescent="0.25">
      <c r="A9060" s="31" t="s">
        <v>10280</v>
      </c>
      <c r="B9060" s="31" t="s">
        <v>67</v>
      </c>
      <c r="C9060" s="31" t="s">
        <v>5</v>
      </c>
      <c r="D9060" s="31" t="s">
        <v>12</v>
      </c>
      <c r="E9060" s="31" t="s">
        <v>20</v>
      </c>
      <c r="F9060" s="31" t="s">
        <v>52</v>
      </c>
      <c r="G9060" s="31">
        <v>11</v>
      </c>
      <c r="H9060" s="31">
        <v>2478</v>
      </c>
      <c r="I9060" s="31">
        <v>5.5558806000000001</v>
      </c>
      <c r="J9060" s="31">
        <v>6.0165129999999998</v>
      </c>
      <c r="K9060" s="31">
        <v>0.4606326</v>
      </c>
      <c r="L9060" s="31">
        <v>0.19872809999999999</v>
      </c>
      <c r="M9060" s="31">
        <v>0.35346339999999998</v>
      </c>
      <c r="N9060" s="31">
        <v>0.4606326</v>
      </c>
      <c r="O9060" s="31">
        <v>0.56780180000000002</v>
      </c>
      <c r="P9060" s="31">
        <v>0.72253719999999999</v>
      </c>
      <c r="Q9060" s="31">
        <v>94.032679999999999</v>
      </c>
      <c r="R9060">
        <v>0.2043652</v>
      </c>
      <c r="S9060" t="s">
        <v>20810</v>
      </c>
      <c r="T9060">
        <v>-1.055793</v>
      </c>
    </row>
    <row r="9061" spans="1:20" x14ac:dyDescent="0.25">
      <c r="A9061" s="31" t="s">
        <v>10281</v>
      </c>
      <c r="B9061" s="31" t="s">
        <v>67</v>
      </c>
      <c r="C9061" s="31" t="s">
        <v>5</v>
      </c>
      <c r="D9061" s="31" t="s">
        <v>12</v>
      </c>
      <c r="E9061" s="31" t="s">
        <v>20</v>
      </c>
      <c r="F9061" s="31" t="s">
        <v>52</v>
      </c>
      <c r="G9061" s="31">
        <v>12</v>
      </c>
      <c r="H9061" s="31">
        <v>2478</v>
      </c>
      <c r="I9061" s="31">
        <v>5.9355479999999998</v>
      </c>
      <c r="J9061" s="31">
        <v>6.0997719999999997</v>
      </c>
      <c r="K9061" s="31">
        <v>0.16422419999999999</v>
      </c>
      <c r="L9061" s="31">
        <v>-0.117427</v>
      </c>
      <c r="M9061" s="31">
        <v>4.8974799999999999E-2</v>
      </c>
      <c r="N9061" s="31">
        <v>0.16422419999999999</v>
      </c>
      <c r="O9061" s="31">
        <v>0.27947359999999999</v>
      </c>
      <c r="P9061" s="31">
        <v>0.44587539999999998</v>
      </c>
      <c r="Q9061" s="31">
        <v>96.033100000000005</v>
      </c>
      <c r="R9061">
        <v>0.21977360000000001</v>
      </c>
      <c r="S9061" t="s">
        <v>20810</v>
      </c>
      <c r="T9061">
        <v>-1.055793</v>
      </c>
    </row>
    <row r="9062" spans="1:20" x14ac:dyDescent="0.25">
      <c r="A9062" s="31" t="s">
        <v>10282</v>
      </c>
      <c r="B9062" s="31" t="s">
        <v>67</v>
      </c>
      <c r="C9062" s="31" t="s">
        <v>5</v>
      </c>
      <c r="D9062" s="31" t="s">
        <v>12</v>
      </c>
      <c r="E9062" s="31" t="s">
        <v>20</v>
      </c>
      <c r="F9062" s="31" t="s">
        <v>52</v>
      </c>
      <c r="G9062" s="31">
        <v>13</v>
      </c>
      <c r="H9062" s="31">
        <v>2478</v>
      </c>
      <c r="I9062" s="31">
        <v>5.8457787999999997</v>
      </c>
      <c r="J9062" s="31">
        <v>6.3503670000000003</v>
      </c>
      <c r="K9062" s="31">
        <v>0.50458820000000004</v>
      </c>
      <c r="L9062" s="31">
        <v>0.22431590000000001</v>
      </c>
      <c r="M9062" s="31">
        <v>0.3899031</v>
      </c>
      <c r="N9062" s="31">
        <v>0.50458820000000004</v>
      </c>
      <c r="O9062" s="31">
        <v>0.61927339999999997</v>
      </c>
      <c r="P9062" s="31">
        <v>0.78486069999999997</v>
      </c>
      <c r="Q9062" s="31">
        <v>99.093800000000002</v>
      </c>
      <c r="R9062">
        <v>0.21869769999999999</v>
      </c>
      <c r="S9062" t="s">
        <v>20810</v>
      </c>
      <c r="T9062">
        <v>1.290457</v>
      </c>
    </row>
    <row r="9063" spans="1:20" x14ac:dyDescent="0.25">
      <c r="A9063" s="31" t="s">
        <v>10283</v>
      </c>
      <c r="B9063" s="31" t="s">
        <v>67</v>
      </c>
      <c r="C9063" s="31" t="s">
        <v>5</v>
      </c>
      <c r="D9063" s="31" t="s">
        <v>12</v>
      </c>
      <c r="E9063" s="31" t="s">
        <v>20</v>
      </c>
      <c r="F9063" s="31" t="s">
        <v>52</v>
      </c>
      <c r="G9063" s="31">
        <v>14</v>
      </c>
      <c r="H9063" s="31">
        <v>2478</v>
      </c>
      <c r="I9063" s="31">
        <v>6.2210669999999997</v>
      </c>
      <c r="J9063" s="31">
        <v>7.0999059999999998</v>
      </c>
      <c r="K9063" s="31">
        <v>0.8788395</v>
      </c>
      <c r="L9063" s="31">
        <v>0.58078209999999997</v>
      </c>
      <c r="M9063" s="31">
        <v>0.75687680000000002</v>
      </c>
      <c r="N9063" s="31">
        <v>0.8788395</v>
      </c>
      <c r="O9063" s="31">
        <v>1.000802</v>
      </c>
      <c r="P9063" s="31">
        <v>1.1768970000000001</v>
      </c>
      <c r="Q9063" s="31">
        <v>101.93510000000001</v>
      </c>
      <c r="R9063">
        <v>0.23257539999999999</v>
      </c>
      <c r="S9063" t="s">
        <v>20810</v>
      </c>
      <c r="T9063">
        <v>1.290457</v>
      </c>
    </row>
    <row r="9064" spans="1:20" x14ac:dyDescent="0.25">
      <c r="A9064" s="31" t="s">
        <v>10284</v>
      </c>
      <c r="B9064" s="31" t="s">
        <v>67</v>
      </c>
      <c r="C9064" s="31" t="s">
        <v>5</v>
      </c>
      <c r="D9064" s="31" t="s">
        <v>12</v>
      </c>
      <c r="E9064" s="31" t="s">
        <v>20</v>
      </c>
      <c r="F9064" s="31" t="s">
        <v>52</v>
      </c>
      <c r="G9064" s="31">
        <v>15</v>
      </c>
      <c r="H9064" s="31">
        <v>2478</v>
      </c>
      <c r="I9064" s="31">
        <v>6.6561772000000001</v>
      </c>
      <c r="J9064" s="31">
        <v>7.6475479999999996</v>
      </c>
      <c r="K9064" s="31">
        <v>0.99137120000000001</v>
      </c>
      <c r="L9064" s="31">
        <v>0.67466859999999995</v>
      </c>
      <c r="M9064" s="31">
        <v>0.86177899999999996</v>
      </c>
      <c r="N9064" s="31">
        <v>0.99137120000000001</v>
      </c>
      <c r="O9064" s="31">
        <v>1.1209629999999999</v>
      </c>
      <c r="P9064" s="31">
        <v>1.308074</v>
      </c>
      <c r="Q9064" s="31">
        <v>104.3379</v>
      </c>
      <c r="R9064">
        <v>0.24712439999999999</v>
      </c>
      <c r="S9064" t="s">
        <v>20810</v>
      </c>
      <c r="T9064">
        <v>1.290457</v>
      </c>
    </row>
    <row r="9065" spans="1:20" x14ac:dyDescent="0.25">
      <c r="A9065" s="31" t="s">
        <v>10285</v>
      </c>
      <c r="B9065" s="31" t="s">
        <v>67</v>
      </c>
      <c r="C9065" s="31" t="s">
        <v>5</v>
      </c>
      <c r="D9065" s="31" t="s">
        <v>12</v>
      </c>
      <c r="E9065" s="31" t="s">
        <v>20</v>
      </c>
      <c r="F9065" s="31" t="s">
        <v>52</v>
      </c>
      <c r="G9065" s="31">
        <v>16</v>
      </c>
      <c r="H9065" s="31">
        <v>2478</v>
      </c>
      <c r="I9065" s="31">
        <v>7.0445557000000001</v>
      </c>
      <c r="J9065" s="31">
        <v>7.8321009999999998</v>
      </c>
      <c r="K9065" s="31">
        <v>0.78754559999999996</v>
      </c>
      <c r="L9065" s="31">
        <v>0.46282770000000001</v>
      </c>
      <c r="M9065" s="31">
        <v>0.65467359999999997</v>
      </c>
      <c r="N9065" s="31">
        <v>0.78754559999999996</v>
      </c>
      <c r="O9065" s="31">
        <v>0.9204175</v>
      </c>
      <c r="P9065" s="31">
        <v>1.112263</v>
      </c>
      <c r="Q9065" s="31">
        <v>105.5564</v>
      </c>
      <c r="R9065">
        <v>0.25337870000000001</v>
      </c>
      <c r="S9065" t="s">
        <v>20810</v>
      </c>
      <c r="T9065">
        <v>1.290457</v>
      </c>
    </row>
    <row r="9066" spans="1:20" x14ac:dyDescent="0.25">
      <c r="A9066" s="31" t="s">
        <v>10286</v>
      </c>
      <c r="B9066" s="31" t="s">
        <v>67</v>
      </c>
      <c r="C9066" s="31" t="s">
        <v>5</v>
      </c>
      <c r="D9066" s="31" t="s">
        <v>12</v>
      </c>
      <c r="E9066" s="31" t="s">
        <v>20</v>
      </c>
      <c r="F9066" s="31" t="s">
        <v>52</v>
      </c>
      <c r="G9066" s="31">
        <v>17</v>
      </c>
      <c r="H9066" s="31">
        <v>2478</v>
      </c>
      <c r="I9066" s="31">
        <v>7.2890123999999998</v>
      </c>
      <c r="J9066" s="31">
        <v>8.1938460000000006</v>
      </c>
      <c r="K9066" s="31">
        <v>0.90483329999999995</v>
      </c>
      <c r="L9066" s="31">
        <v>0.57582239999999996</v>
      </c>
      <c r="M9066" s="31">
        <v>0.77020469999999996</v>
      </c>
      <c r="N9066" s="31">
        <v>0.90483329999999995</v>
      </c>
      <c r="O9066" s="31">
        <v>1.0394620000000001</v>
      </c>
      <c r="P9066" s="31">
        <v>1.2338439999999999</v>
      </c>
      <c r="Q9066" s="31">
        <v>104.27760000000001</v>
      </c>
      <c r="R9066">
        <v>0.25672859999999997</v>
      </c>
      <c r="S9066" t="s">
        <v>20810</v>
      </c>
      <c r="T9066">
        <v>1.290457</v>
      </c>
    </row>
    <row r="9067" spans="1:20" x14ac:dyDescent="0.25">
      <c r="A9067" s="31" t="s">
        <v>10287</v>
      </c>
      <c r="B9067" s="31" t="s">
        <v>67</v>
      </c>
      <c r="C9067" s="31" t="s">
        <v>5</v>
      </c>
      <c r="D9067" s="31" t="s">
        <v>12</v>
      </c>
      <c r="E9067" s="31" t="s">
        <v>20</v>
      </c>
      <c r="F9067" s="31" t="s">
        <v>52</v>
      </c>
      <c r="G9067" s="31">
        <v>18</v>
      </c>
      <c r="H9067" s="31">
        <v>2478</v>
      </c>
      <c r="I9067" s="31">
        <v>7.7337987000000004</v>
      </c>
      <c r="J9067" s="31">
        <v>8.3572190000000006</v>
      </c>
      <c r="K9067" s="31">
        <v>0.62341999999999997</v>
      </c>
      <c r="L9067" s="31">
        <v>0.29138449999999999</v>
      </c>
      <c r="M9067" s="31">
        <v>0.48755379999999998</v>
      </c>
      <c r="N9067" s="31">
        <v>0.62341999999999997</v>
      </c>
      <c r="O9067" s="31">
        <v>0.75928620000000002</v>
      </c>
      <c r="P9067" s="31">
        <v>0.95545539999999995</v>
      </c>
      <c r="Q9067" s="31">
        <v>103.62009999999999</v>
      </c>
      <c r="R9067">
        <v>0.2590886</v>
      </c>
      <c r="S9067" t="s">
        <v>20810</v>
      </c>
      <c r="T9067">
        <v>1.290457</v>
      </c>
    </row>
    <row r="9068" spans="1:20" x14ac:dyDescent="0.25">
      <c r="A9068" s="31" t="s">
        <v>10288</v>
      </c>
      <c r="B9068" s="31" t="s">
        <v>67</v>
      </c>
      <c r="C9068" s="31" t="s">
        <v>5</v>
      </c>
      <c r="D9068" s="31" t="s">
        <v>12</v>
      </c>
      <c r="E9068" s="31" t="s">
        <v>20</v>
      </c>
      <c r="F9068" s="31" t="s">
        <v>52</v>
      </c>
      <c r="G9068" s="31">
        <v>19</v>
      </c>
      <c r="H9068" s="31">
        <v>2478</v>
      </c>
      <c r="I9068" s="31">
        <v>8.3226654999999994</v>
      </c>
      <c r="J9068" s="31">
        <v>8.5432989999999993</v>
      </c>
      <c r="K9068" s="31">
        <v>0.22063340000000001</v>
      </c>
      <c r="L9068" s="31">
        <v>-0.1064271</v>
      </c>
      <c r="M9068" s="31">
        <v>8.6802900000000002E-2</v>
      </c>
      <c r="N9068" s="31">
        <v>0.22063340000000001</v>
      </c>
      <c r="O9068" s="31">
        <v>0.3544639</v>
      </c>
      <c r="P9068" s="31">
        <v>0.54769400000000001</v>
      </c>
      <c r="Q9068" s="31">
        <v>99.874369999999999</v>
      </c>
      <c r="R9068">
        <v>0.25520670000000001</v>
      </c>
      <c r="S9068" t="s">
        <v>20810</v>
      </c>
      <c r="T9068">
        <v>-1.055793</v>
      </c>
    </row>
    <row r="9069" spans="1:20" x14ac:dyDescent="0.25">
      <c r="A9069" s="31" t="s">
        <v>10289</v>
      </c>
      <c r="B9069" s="31" t="s">
        <v>67</v>
      </c>
      <c r="C9069" s="31" t="s">
        <v>5</v>
      </c>
      <c r="D9069" s="31" t="s">
        <v>12</v>
      </c>
      <c r="E9069" s="31" t="s">
        <v>20</v>
      </c>
      <c r="F9069" s="31" t="s">
        <v>52</v>
      </c>
      <c r="G9069" s="31">
        <v>20</v>
      </c>
      <c r="H9069" s="31">
        <v>2478</v>
      </c>
      <c r="I9069" s="31">
        <v>8.1535741000000002</v>
      </c>
      <c r="J9069" s="31">
        <v>8.6188979999999997</v>
      </c>
      <c r="K9069" s="31">
        <v>0.46532469999999998</v>
      </c>
      <c r="L9069" s="31">
        <v>0.14766299999999999</v>
      </c>
      <c r="M9069" s="31">
        <v>0.33534009999999997</v>
      </c>
      <c r="N9069" s="31">
        <v>0.46532469999999998</v>
      </c>
      <c r="O9069" s="31">
        <v>0.59530930000000004</v>
      </c>
      <c r="P9069" s="31">
        <v>0.78298630000000002</v>
      </c>
      <c r="Q9069" s="31">
        <v>93.846770000000006</v>
      </c>
      <c r="R9069">
        <v>0.2478727</v>
      </c>
      <c r="S9069" t="s">
        <v>20810</v>
      </c>
      <c r="T9069">
        <v>-1.055793</v>
      </c>
    </row>
    <row r="9070" spans="1:20" x14ac:dyDescent="0.25">
      <c r="A9070" s="31" t="s">
        <v>10290</v>
      </c>
      <c r="B9070" s="31" t="s">
        <v>67</v>
      </c>
      <c r="C9070" s="31" t="s">
        <v>5</v>
      </c>
      <c r="D9070" s="31" t="s">
        <v>12</v>
      </c>
      <c r="E9070" s="31" t="s">
        <v>20</v>
      </c>
      <c r="F9070" s="31" t="s">
        <v>52</v>
      </c>
      <c r="G9070" s="31">
        <v>21</v>
      </c>
      <c r="H9070" s="31">
        <v>2478</v>
      </c>
      <c r="I9070" s="31">
        <v>7.6745517999999997</v>
      </c>
      <c r="J9070" s="31">
        <v>8.4176289999999998</v>
      </c>
      <c r="K9070" s="31">
        <v>0.74307699999999999</v>
      </c>
      <c r="L9070" s="31">
        <v>0.44444159999999999</v>
      </c>
      <c r="M9070" s="31">
        <v>0.62087780000000004</v>
      </c>
      <c r="N9070" s="31">
        <v>0.74307699999999999</v>
      </c>
      <c r="O9070" s="31">
        <v>0.86527620000000005</v>
      </c>
      <c r="P9070" s="31">
        <v>1.041712</v>
      </c>
      <c r="Q9070" s="31">
        <v>89.846350000000001</v>
      </c>
      <c r="R9070">
        <v>0.23302639999999999</v>
      </c>
      <c r="S9070" t="s">
        <v>20810</v>
      </c>
      <c r="T9070">
        <v>-1.055793</v>
      </c>
    </row>
    <row r="9071" spans="1:20" x14ac:dyDescent="0.25">
      <c r="A9071" s="31" t="s">
        <v>10291</v>
      </c>
      <c r="B9071" s="31" t="s">
        <v>67</v>
      </c>
      <c r="C9071" s="31" t="s">
        <v>5</v>
      </c>
      <c r="D9071" s="31" t="s">
        <v>12</v>
      </c>
      <c r="E9071" s="31" t="s">
        <v>20</v>
      </c>
      <c r="F9071" s="31" t="s">
        <v>52</v>
      </c>
      <c r="G9071" s="31">
        <v>22</v>
      </c>
      <c r="H9071" s="31">
        <v>2478</v>
      </c>
      <c r="I9071" s="31">
        <v>6.6574011999999998</v>
      </c>
      <c r="J9071" s="31">
        <v>6.8449</v>
      </c>
      <c r="K9071" s="31">
        <v>0.18749869999999999</v>
      </c>
      <c r="L9071" s="31">
        <v>-9.5885999999999999E-2</v>
      </c>
      <c r="M9071" s="31">
        <v>7.1540000000000006E-2</v>
      </c>
      <c r="N9071" s="31">
        <v>0.18749869999999999</v>
      </c>
      <c r="O9071" s="31">
        <v>0.30345749999999999</v>
      </c>
      <c r="P9071" s="31">
        <v>0.47088350000000001</v>
      </c>
      <c r="Q9071" s="31">
        <v>84.470709999999997</v>
      </c>
      <c r="R9071">
        <v>0.2211263</v>
      </c>
      <c r="S9071" t="s">
        <v>20810</v>
      </c>
      <c r="T9071">
        <v>-1.055793</v>
      </c>
    </row>
    <row r="9072" spans="1:20" x14ac:dyDescent="0.25">
      <c r="A9072" s="31" t="s">
        <v>10292</v>
      </c>
      <c r="B9072" s="31" t="s">
        <v>67</v>
      </c>
      <c r="C9072" s="31" t="s">
        <v>5</v>
      </c>
      <c r="D9072" s="31" t="s">
        <v>12</v>
      </c>
      <c r="E9072" s="31" t="s">
        <v>20</v>
      </c>
      <c r="F9072" s="31" t="s">
        <v>52</v>
      </c>
      <c r="G9072" s="31">
        <v>23</v>
      </c>
      <c r="H9072" s="31">
        <v>2478</v>
      </c>
      <c r="I9072" s="31">
        <v>5.5023040999999999</v>
      </c>
      <c r="J9072" s="31">
        <v>5.6167090000000002</v>
      </c>
      <c r="K9072" s="31">
        <v>0.11440450000000001</v>
      </c>
      <c r="L9072" s="31">
        <v>-0.13186410000000001</v>
      </c>
      <c r="M9072" s="31">
        <v>1.36334E-2</v>
      </c>
      <c r="N9072" s="31">
        <v>0.11440450000000001</v>
      </c>
      <c r="O9072" s="31">
        <v>0.21517559999999999</v>
      </c>
      <c r="P9072" s="31">
        <v>0.36067310000000002</v>
      </c>
      <c r="Q9072" s="31">
        <v>81.473259999999996</v>
      </c>
      <c r="R9072">
        <v>0.19216440000000001</v>
      </c>
      <c r="S9072" t="s">
        <v>20810</v>
      </c>
      <c r="T9072">
        <v>-1.055793</v>
      </c>
    </row>
    <row r="9073" spans="1:20" x14ac:dyDescent="0.25">
      <c r="A9073" s="31" t="s">
        <v>10293</v>
      </c>
      <c r="B9073" s="31" t="s">
        <v>67</v>
      </c>
      <c r="C9073" s="31" t="s">
        <v>5</v>
      </c>
      <c r="D9073" s="31" t="s">
        <v>12</v>
      </c>
      <c r="E9073" s="31" t="s">
        <v>20</v>
      </c>
      <c r="F9073" s="31" t="s">
        <v>52</v>
      </c>
      <c r="G9073" s="31">
        <v>24</v>
      </c>
      <c r="H9073" s="31">
        <v>2478</v>
      </c>
      <c r="I9073" s="31">
        <v>4.2292686000000002</v>
      </c>
      <c r="J9073" s="31">
        <v>4.1955479999999996</v>
      </c>
      <c r="K9073" s="31">
        <v>-3.3720399999999998E-2</v>
      </c>
      <c r="L9073" s="31">
        <v>-0.24284510000000001</v>
      </c>
      <c r="M9073" s="31">
        <v>-0.1192926</v>
      </c>
      <c r="N9073" s="31">
        <v>-3.3720399999999998E-2</v>
      </c>
      <c r="O9073" s="31">
        <v>5.1851700000000001E-2</v>
      </c>
      <c r="P9073" s="31">
        <v>0.17540430000000001</v>
      </c>
      <c r="Q9073" s="31">
        <v>78.191429999999997</v>
      </c>
      <c r="R9073">
        <v>0.16318089999999999</v>
      </c>
      <c r="S9073" t="s">
        <v>20810</v>
      </c>
      <c r="T9073">
        <v>-1.055793</v>
      </c>
    </row>
    <row r="9074" spans="1:20" x14ac:dyDescent="0.25">
      <c r="A9074" s="31" t="s">
        <v>5686</v>
      </c>
      <c r="B9074" s="31" t="s">
        <v>67</v>
      </c>
      <c r="C9074" s="31" t="s">
        <v>5</v>
      </c>
      <c r="D9074" s="31" t="s">
        <v>7</v>
      </c>
      <c r="E9074" s="31" t="s">
        <v>21</v>
      </c>
      <c r="F9074" s="31" t="s">
        <v>6</v>
      </c>
      <c r="G9074" s="31">
        <v>1</v>
      </c>
      <c r="H9074" s="31">
        <v>54701</v>
      </c>
      <c r="I9074" s="31">
        <v>45.994312999999998</v>
      </c>
      <c r="J9074" s="31">
        <v>45.999879999999997</v>
      </c>
      <c r="K9074" s="31">
        <v>5.5640000000000004E-3</v>
      </c>
      <c r="L9074" s="31">
        <v>-0.80724739999999995</v>
      </c>
      <c r="M9074" s="31">
        <v>-0.32703189999999999</v>
      </c>
      <c r="N9074" s="31">
        <v>5.5640000000000004E-3</v>
      </c>
      <c r="O9074" s="31">
        <v>0.33815980000000001</v>
      </c>
      <c r="P9074" s="31">
        <v>0.81837530000000003</v>
      </c>
      <c r="Q9074" s="31">
        <v>64.095590000000001</v>
      </c>
      <c r="R9074">
        <v>0.63424009999999997</v>
      </c>
      <c r="S9074" t="s">
        <v>20810</v>
      </c>
      <c r="T9074">
        <v>1.94323E-2</v>
      </c>
    </row>
    <row r="9075" spans="1:20" x14ac:dyDescent="0.25">
      <c r="A9075" s="31" t="s">
        <v>5687</v>
      </c>
      <c r="B9075" s="31" t="s">
        <v>67</v>
      </c>
      <c r="C9075" s="31" t="s">
        <v>5</v>
      </c>
      <c r="D9075" s="31" t="s">
        <v>7</v>
      </c>
      <c r="E9075" s="31" t="s">
        <v>21</v>
      </c>
      <c r="F9075" s="31" t="s">
        <v>6</v>
      </c>
      <c r="G9075" s="31">
        <v>2</v>
      </c>
      <c r="H9075" s="31">
        <v>54701</v>
      </c>
      <c r="I9075" s="31">
        <v>41.723148000000002</v>
      </c>
      <c r="J9075" s="31">
        <v>41.71275</v>
      </c>
      <c r="K9075" s="31">
        <v>-1.0393899999999999E-2</v>
      </c>
      <c r="L9075" s="31">
        <v>-0.79374100000000003</v>
      </c>
      <c r="M9075" s="31">
        <v>-0.33093319999999998</v>
      </c>
      <c r="N9075" s="31">
        <v>-1.0393899999999999E-2</v>
      </c>
      <c r="O9075" s="31">
        <v>0.31014530000000001</v>
      </c>
      <c r="P9075" s="31">
        <v>0.77295320000000001</v>
      </c>
      <c r="Q9075" s="31">
        <v>63.204909999999998</v>
      </c>
      <c r="R9075">
        <v>0.61124900000000004</v>
      </c>
      <c r="S9075" t="s">
        <v>20810</v>
      </c>
      <c r="T9075">
        <v>1.94323E-2</v>
      </c>
    </row>
    <row r="9076" spans="1:20" x14ac:dyDescent="0.25">
      <c r="A9076" s="31" t="s">
        <v>5688</v>
      </c>
      <c r="B9076" s="31" t="s">
        <v>67</v>
      </c>
      <c r="C9076" s="31" t="s">
        <v>5</v>
      </c>
      <c r="D9076" s="31" t="s">
        <v>7</v>
      </c>
      <c r="E9076" s="31" t="s">
        <v>21</v>
      </c>
      <c r="F9076" s="31" t="s">
        <v>6</v>
      </c>
      <c r="G9076" s="31">
        <v>3</v>
      </c>
      <c r="H9076" s="31">
        <v>54701</v>
      </c>
      <c r="I9076" s="31">
        <v>39.601616</v>
      </c>
      <c r="J9076" s="31">
        <v>39.576790000000003</v>
      </c>
      <c r="K9076" s="31">
        <v>-2.4821300000000001E-2</v>
      </c>
      <c r="L9076" s="31">
        <v>-0.8005196</v>
      </c>
      <c r="M9076" s="31">
        <v>-0.3422308</v>
      </c>
      <c r="N9076" s="31">
        <v>-2.4821300000000001E-2</v>
      </c>
      <c r="O9076" s="31">
        <v>0.29258810000000002</v>
      </c>
      <c r="P9076" s="31">
        <v>0.75087700000000002</v>
      </c>
      <c r="Q9076" s="31">
        <v>62.367620000000002</v>
      </c>
      <c r="R9076">
        <v>0.60528059999999995</v>
      </c>
      <c r="S9076" t="s">
        <v>20810</v>
      </c>
      <c r="T9076">
        <v>1.94323E-2</v>
      </c>
    </row>
    <row r="9077" spans="1:20" x14ac:dyDescent="0.25">
      <c r="A9077" s="31" t="s">
        <v>5689</v>
      </c>
      <c r="B9077" s="31" t="s">
        <v>67</v>
      </c>
      <c r="C9077" s="31" t="s">
        <v>5</v>
      </c>
      <c r="D9077" s="31" t="s">
        <v>7</v>
      </c>
      <c r="E9077" s="31" t="s">
        <v>21</v>
      </c>
      <c r="F9077" s="31" t="s">
        <v>6</v>
      </c>
      <c r="G9077" s="31">
        <v>4</v>
      </c>
      <c r="H9077" s="31">
        <v>54701</v>
      </c>
      <c r="I9077" s="31">
        <v>38.956117999999996</v>
      </c>
      <c r="J9077" s="31">
        <v>38.913980000000002</v>
      </c>
      <c r="K9077" s="31">
        <v>-4.2134199999999997E-2</v>
      </c>
      <c r="L9077" s="31">
        <v>-0.80960370000000004</v>
      </c>
      <c r="M9077" s="31">
        <v>-0.35617650000000001</v>
      </c>
      <c r="N9077" s="31">
        <v>-4.2134199999999997E-2</v>
      </c>
      <c r="O9077" s="31">
        <v>0.27190819999999999</v>
      </c>
      <c r="P9077" s="31">
        <v>0.72533539999999996</v>
      </c>
      <c r="Q9077" s="31">
        <v>61.706389999999999</v>
      </c>
      <c r="R9077">
        <v>0.59885969999999999</v>
      </c>
      <c r="S9077" t="s">
        <v>20810</v>
      </c>
      <c r="T9077">
        <v>1.94323E-2</v>
      </c>
    </row>
    <row r="9078" spans="1:20" x14ac:dyDescent="0.25">
      <c r="A9078" s="31" t="s">
        <v>5690</v>
      </c>
      <c r="B9078" s="31" t="s">
        <v>67</v>
      </c>
      <c r="C9078" s="31" t="s">
        <v>5</v>
      </c>
      <c r="D9078" s="31" t="s">
        <v>7</v>
      </c>
      <c r="E9078" s="31" t="s">
        <v>21</v>
      </c>
      <c r="F9078" s="31" t="s">
        <v>6</v>
      </c>
      <c r="G9078" s="31">
        <v>5</v>
      </c>
      <c r="H9078" s="31">
        <v>54701</v>
      </c>
      <c r="I9078" s="31">
        <v>40.461348000000001</v>
      </c>
      <c r="J9078" s="31">
        <v>40.391770000000001</v>
      </c>
      <c r="K9078" s="31">
        <v>-6.9583000000000006E-2</v>
      </c>
      <c r="L9078" s="31">
        <v>-0.84371390000000002</v>
      </c>
      <c r="M9078" s="31">
        <v>-0.3863511</v>
      </c>
      <c r="N9078" s="31">
        <v>-6.9583000000000006E-2</v>
      </c>
      <c r="O9078" s="31">
        <v>0.24718509999999999</v>
      </c>
      <c r="P9078" s="31">
        <v>0.7045479</v>
      </c>
      <c r="Q9078" s="31">
        <v>61.117370000000001</v>
      </c>
      <c r="R9078">
        <v>0.60405759999999997</v>
      </c>
      <c r="S9078" t="s">
        <v>20810</v>
      </c>
      <c r="T9078">
        <v>1.94323E-2</v>
      </c>
    </row>
    <row r="9079" spans="1:20" x14ac:dyDescent="0.25">
      <c r="A9079" s="31" t="s">
        <v>5691</v>
      </c>
      <c r="B9079" s="31" t="s">
        <v>67</v>
      </c>
      <c r="C9079" s="31" t="s">
        <v>5</v>
      </c>
      <c r="D9079" s="31" t="s">
        <v>7</v>
      </c>
      <c r="E9079" s="31" t="s">
        <v>21</v>
      </c>
      <c r="F9079" s="31" t="s">
        <v>6</v>
      </c>
      <c r="G9079" s="31">
        <v>6</v>
      </c>
      <c r="H9079" s="31">
        <v>54701</v>
      </c>
      <c r="I9079" s="31">
        <v>45.063487000000002</v>
      </c>
      <c r="J9079" s="31">
        <v>44.965800000000002</v>
      </c>
      <c r="K9079" s="31">
        <v>-9.7684699999999999E-2</v>
      </c>
      <c r="L9079" s="31">
        <v>-0.88734409999999997</v>
      </c>
      <c r="M9079" s="31">
        <v>-0.42080689999999998</v>
      </c>
      <c r="N9079" s="31">
        <v>-9.7684699999999999E-2</v>
      </c>
      <c r="O9079" s="31">
        <v>0.22543759999999999</v>
      </c>
      <c r="P9079" s="31">
        <v>0.6919748</v>
      </c>
      <c r="Q9079" s="31">
        <v>60.643230000000003</v>
      </c>
      <c r="R9079">
        <v>0.61617449999999996</v>
      </c>
      <c r="S9079" t="s">
        <v>20810</v>
      </c>
      <c r="T9079">
        <v>1.94323E-2</v>
      </c>
    </row>
    <row r="9080" spans="1:20" x14ac:dyDescent="0.25">
      <c r="A9080" s="31" t="s">
        <v>5692</v>
      </c>
      <c r="B9080" s="31" t="s">
        <v>67</v>
      </c>
      <c r="C9080" s="31" t="s">
        <v>5</v>
      </c>
      <c r="D9080" s="31" t="s">
        <v>7</v>
      </c>
      <c r="E9080" s="31" t="s">
        <v>21</v>
      </c>
      <c r="F9080" s="31" t="s">
        <v>6</v>
      </c>
      <c r="G9080" s="31">
        <v>7</v>
      </c>
      <c r="H9080" s="31">
        <v>54701</v>
      </c>
      <c r="I9080" s="31">
        <v>53.187451000000003</v>
      </c>
      <c r="J9080" s="31">
        <v>53.049219999999998</v>
      </c>
      <c r="K9080" s="31">
        <v>-0.1382331</v>
      </c>
      <c r="L9080" s="31">
        <v>-0.9326643</v>
      </c>
      <c r="M9080" s="31">
        <v>-0.46330789999999999</v>
      </c>
      <c r="N9080" s="31">
        <v>-0.1382331</v>
      </c>
      <c r="O9080" s="31">
        <v>0.1868418</v>
      </c>
      <c r="P9080" s="31">
        <v>0.65619810000000001</v>
      </c>
      <c r="Q9080" s="31">
        <v>60.411380000000001</v>
      </c>
      <c r="R9080">
        <v>0.61989799999999995</v>
      </c>
      <c r="S9080" t="s">
        <v>20810</v>
      </c>
      <c r="T9080">
        <v>1.94323E-2</v>
      </c>
    </row>
    <row r="9081" spans="1:20" x14ac:dyDescent="0.25">
      <c r="A9081" s="31" t="s">
        <v>5693</v>
      </c>
      <c r="B9081" s="31" t="s">
        <v>67</v>
      </c>
      <c r="C9081" s="31" t="s">
        <v>5</v>
      </c>
      <c r="D9081" s="31" t="s">
        <v>7</v>
      </c>
      <c r="E9081" s="31" t="s">
        <v>21</v>
      </c>
      <c r="F9081" s="31" t="s">
        <v>6</v>
      </c>
      <c r="G9081" s="31">
        <v>8</v>
      </c>
      <c r="H9081" s="31">
        <v>54701</v>
      </c>
      <c r="I9081" s="31">
        <v>58.695720000000001</v>
      </c>
      <c r="J9081" s="31">
        <v>58.515949999999997</v>
      </c>
      <c r="K9081" s="31">
        <v>-0.1797667</v>
      </c>
      <c r="L9081" s="31">
        <v>-0.89995499999999995</v>
      </c>
      <c r="M9081" s="31">
        <v>-0.47446189999999999</v>
      </c>
      <c r="N9081" s="31">
        <v>-0.1797667</v>
      </c>
      <c r="O9081" s="31">
        <v>0.1149285</v>
      </c>
      <c r="P9081" s="31">
        <v>0.5404215</v>
      </c>
      <c r="Q9081" s="31">
        <v>61.823599999999999</v>
      </c>
      <c r="R9081">
        <v>0.56196590000000002</v>
      </c>
      <c r="S9081" t="s">
        <v>20810</v>
      </c>
      <c r="T9081">
        <v>1.94323E-2</v>
      </c>
    </row>
    <row r="9082" spans="1:20" x14ac:dyDescent="0.25">
      <c r="A9082" s="31" t="s">
        <v>5694</v>
      </c>
      <c r="B9082" s="31" t="s">
        <v>67</v>
      </c>
      <c r="C9082" s="31" t="s">
        <v>5</v>
      </c>
      <c r="D9082" s="31" t="s">
        <v>7</v>
      </c>
      <c r="E9082" s="31" t="s">
        <v>21</v>
      </c>
      <c r="F9082" s="31" t="s">
        <v>6</v>
      </c>
      <c r="G9082" s="31">
        <v>9</v>
      </c>
      <c r="H9082" s="31">
        <v>54701</v>
      </c>
      <c r="I9082" s="31">
        <v>61.232309000000001</v>
      </c>
      <c r="J9082" s="31">
        <v>61.005780000000001</v>
      </c>
      <c r="K9082" s="31">
        <v>-0.2265308</v>
      </c>
      <c r="L9082" s="31">
        <v>-0.92288429999999999</v>
      </c>
      <c r="M9082" s="31">
        <v>-0.51147299999999996</v>
      </c>
      <c r="N9082" s="31">
        <v>-0.2265308</v>
      </c>
      <c r="O9082" s="31">
        <v>5.8411499999999998E-2</v>
      </c>
      <c r="P9082" s="31">
        <v>0.46982279999999998</v>
      </c>
      <c r="Q9082" s="31">
        <v>64.638919999999999</v>
      </c>
      <c r="R9082">
        <v>0.54336759999999995</v>
      </c>
      <c r="S9082" t="s">
        <v>20810</v>
      </c>
      <c r="T9082">
        <v>1.94323E-2</v>
      </c>
    </row>
    <row r="9083" spans="1:20" x14ac:dyDescent="0.25">
      <c r="A9083" s="31" t="s">
        <v>5695</v>
      </c>
      <c r="B9083" s="31" t="s">
        <v>67</v>
      </c>
      <c r="C9083" s="31" t="s">
        <v>5</v>
      </c>
      <c r="D9083" s="31" t="s">
        <v>7</v>
      </c>
      <c r="E9083" s="31" t="s">
        <v>21</v>
      </c>
      <c r="F9083" s="31" t="s">
        <v>6</v>
      </c>
      <c r="G9083" s="31">
        <v>10</v>
      </c>
      <c r="H9083" s="31">
        <v>54701</v>
      </c>
      <c r="I9083" s="31">
        <v>62.387318999999998</v>
      </c>
      <c r="J9083" s="31">
        <v>62.169690000000003</v>
      </c>
      <c r="K9083" s="31">
        <v>-0.21763179999999999</v>
      </c>
      <c r="L9083" s="31">
        <v>-0.92876309999999995</v>
      </c>
      <c r="M9083" s="31">
        <v>-0.50862099999999999</v>
      </c>
      <c r="N9083" s="31">
        <v>-0.21763179999999999</v>
      </c>
      <c r="O9083" s="31">
        <v>7.3357400000000003E-2</v>
      </c>
      <c r="P9083" s="31">
        <v>0.49349949999999998</v>
      </c>
      <c r="Q9083" s="31">
        <v>67.805220000000006</v>
      </c>
      <c r="R9083">
        <v>0.55489869999999997</v>
      </c>
      <c r="S9083" t="s">
        <v>20810</v>
      </c>
      <c r="T9083">
        <v>1.94323E-2</v>
      </c>
    </row>
    <row r="9084" spans="1:20" x14ac:dyDescent="0.25">
      <c r="A9084" s="31" t="s">
        <v>5696</v>
      </c>
      <c r="B9084" s="31" t="s">
        <v>67</v>
      </c>
      <c r="C9084" s="31" t="s">
        <v>5</v>
      </c>
      <c r="D9084" s="31" t="s">
        <v>7</v>
      </c>
      <c r="E9084" s="31" t="s">
        <v>21</v>
      </c>
      <c r="F9084" s="31" t="s">
        <v>6</v>
      </c>
      <c r="G9084" s="31">
        <v>11</v>
      </c>
      <c r="H9084" s="31">
        <v>54701</v>
      </c>
      <c r="I9084" s="31">
        <v>61.748438999999998</v>
      </c>
      <c r="J9084" s="31">
        <v>61.590400000000002</v>
      </c>
      <c r="K9084" s="31">
        <v>-0.15803529999999999</v>
      </c>
      <c r="L9084" s="31">
        <v>-0.88494300000000004</v>
      </c>
      <c r="M9084" s="31">
        <v>-0.4554801</v>
      </c>
      <c r="N9084" s="31">
        <v>-0.15803529999999999</v>
      </c>
      <c r="O9084" s="31">
        <v>0.13940939999999999</v>
      </c>
      <c r="P9084" s="31">
        <v>0.5688723</v>
      </c>
      <c r="Q9084" s="31">
        <v>71.282269999999997</v>
      </c>
      <c r="R9084">
        <v>0.56720910000000002</v>
      </c>
      <c r="S9084" t="s">
        <v>20810</v>
      </c>
      <c r="T9084">
        <v>1.94323E-2</v>
      </c>
    </row>
    <row r="9085" spans="1:20" x14ac:dyDescent="0.25">
      <c r="A9085" s="31" t="s">
        <v>5697</v>
      </c>
      <c r="B9085" s="31" t="s">
        <v>67</v>
      </c>
      <c r="C9085" s="31" t="s">
        <v>5</v>
      </c>
      <c r="D9085" s="31" t="s">
        <v>7</v>
      </c>
      <c r="E9085" s="31" t="s">
        <v>21</v>
      </c>
      <c r="F9085" s="31" t="s">
        <v>6</v>
      </c>
      <c r="G9085" s="31">
        <v>12</v>
      </c>
      <c r="H9085" s="31">
        <v>54701</v>
      </c>
      <c r="I9085" s="31">
        <v>59.581445000000002</v>
      </c>
      <c r="J9085" s="31">
        <v>59.526260000000001</v>
      </c>
      <c r="K9085" s="31">
        <v>-5.5187E-2</v>
      </c>
      <c r="L9085" s="31">
        <v>-0.7791806</v>
      </c>
      <c r="M9085" s="31">
        <v>-0.35143930000000001</v>
      </c>
      <c r="N9085" s="31">
        <v>-5.5187E-2</v>
      </c>
      <c r="O9085" s="31">
        <v>0.24106540000000001</v>
      </c>
      <c r="P9085" s="31">
        <v>0.66880669999999998</v>
      </c>
      <c r="Q9085" s="31">
        <v>74.493309999999994</v>
      </c>
      <c r="R9085">
        <v>0.56493530000000003</v>
      </c>
      <c r="S9085" t="s">
        <v>20810</v>
      </c>
      <c r="T9085">
        <v>1.94323E-2</v>
      </c>
    </row>
    <row r="9086" spans="1:20" x14ac:dyDescent="0.25">
      <c r="A9086" s="31" t="s">
        <v>5698</v>
      </c>
      <c r="B9086" s="31" t="s">
        <v>67</v>
      </c>
      <c r="C9086" s="31" t="s">
        <v>5</v>
      </c>
      <c r="D9086" s="31" t="s">
        <v>7</v>
      </c>
      <c r="E9086" s="31" t="s">
        <v>21</v>
      </c>
      <c r="F9086" s="31" t="s">
        <v>6</v>
      </c>
      <c r="G9086" s="31">
        <v>13</v>
      </c>
      <c r="H9086" s="31">
        <v>54701</v>
      </c>
      <c r="I9086" s="31">
        <v>55.489989000000001</v>
      </c>
      <c r="J9086" s="31">
        <v>58.482089999999999</v>
      </c>
      <c r="K9086" s="31">
        <v>2.9921039999999999</v>
      </c>
      <c r="L9086" s="31">
        <v>2.2757260000000001</v>
      </c>
      <c r="M9086" s="31">
        <v>2.6989679999999998</v>
      </c>
      <c r="N9086" s="31">
        <v>2.9921039999999999</v>
      </c>
      <c r="O9086" s="31">
        <v>3.2852399999999999</v>
      </c>
      <c r="P9086" s="31">
        <v>3.7084830000000002</v>
      </c>
      <c r="Q9086" s="31">
        <v>77.450540000000004</v>
      </c>
      <c r="R9086">
        <v>0.55899310000000002</v>
      </c>
      <c r="S9086" t="s">
        <v>20810</v>
      </c>
      <c r="T9086">
        <v>0.61152200000000001</v>
      </c>
    </row>
    <row r="9087" spans="1:20" x14ac:dyDescent="0.25">
      <c r="A9087" s="31" t="s">
        <v>5699</v>
      </c>
      <c r="B9087" s="31" t="s">
        <v>67</v>
      </c>
      <c r="C9087" s="31" t="s">
        <v>5</v>
      </c>
      <c r="D9087" s="31" t="s">
        <v>7</v>
      </c>
      <c r="E9087" s="31" t="s">
        <v>21</v>
      </c>
      <c r="F9087" s="31" t="s">
        <v>6</v>
      </c>
      <c r="G9087" s="31">
        <v>14</v>
      </c>
      <c r="H9087" s="31">
        <v>54701</v>
      </c>
      <c r="I9087" s="31">
        <v>56.314117000000003</v>
      </c>
      <c r="J9087" s="31">
        <v>61.274720000000002</v>
      </c>
      <c r="K9087" s="31">
        <v>4.9605969999999999</v>
      </c>
      <c r="L9087" s="31">
        <v>4.2024309999999998</v>
      </c>
      <c r="M9087" s="31">
        <v>4.6503610000000002</v>
      </c>
      <c r="N9087" s="31">
        <v>4.9605969999999999</v>
      </c>
      <c r="O9087" s="31">
        <v>5.2708320000000004</v>
      </c>
      <c r="P9087" s="31">
        <v>5.7187619999999999</v>
      </c>
      <c r="Q9087" s="31">
        <v>79.610039999999998</v>
      </c>
      <c r="R9087">
        <v>0.59160000000000001</v>
      </c>
      <c r="S9087" t="s">
        <v>20810</v>
      </c>
      <c r="T9087">
        <v>0.61152200000000001</v>
      </c>
    </row>
    <row r="9088" spans="1:20" x14ac:dyDescent="0.25">
      <c r="A9088" s="31" t="s">
        <v>5700</v>
      </c>
      <c r="B9088" s="31" t="s">
        <v>67</v>
      </c>
      <c r="C9088" s="31" t="s">
        <v>5</v>
      </c>
      <c r="D9088" s="31" t="s">
        <v>7</v>
      </c>
      <c r="E9088" s="31" t="s">
        <v>21</v>
      </c>
      <c r="F9088" s="31" t="s">
        <v>6</v>
      </c>
      <c r="G9088" s="31">
        <v>15</v>
      </c>
      <c r="H9088" s="31">
        <v>54701</v>
      </c>
      <c r="I9088" s="31">
        <v>59.070593000000002</v>
      </c>
      <c r="J9088" s="31">
        <v>65.377870000000001</v>
      </c>
      <c r="K9088" s="31">
        <v>6.3072739999999996</v>
      </c>
      <c r="L9088" s="31">
        <v>5.4893650000000003</v>
      </c>
      <c r="M9088" s="31">
        <v>5.9725919999999997</v>
      </c>
      <c r="N9088" s="31">
        <v>6.3072739999999996</v>
      </c>
      <c r="O9088" s="31">
        <v>6.6419550000000003</v>
      </c>
      <c r="P9088" s="31">
        <v>7.1251829999999998</v>
      </c>
      <c r="Q9088" s="31">
        <v>81.05095</v>
      </c>
      <c r="R9088">
        <v>0.6382177</v>
      </c>
      <c r="S9088" t="s">
        <v>20810</v>
      </c>
      <c r="T9088">
        <v>0.61152200000000001</v>
      </c>
    </row>
    <row r="9089" spans="1:20" x14ac:dyDescent="0.25">
      <c r="A9089" s="31" t="s">
        <v>5701</v>
      </c>
      <c r="B9089" s="31" t="s">
        <v>67</v>
      </c>
      <c r="C9089" s="31" t="s">
        <v>5</v>
      </c>
      <c r="D9089" s="31" t="s">
        <v>7</v>
      </c>
      <c r="E9089" s="31" t="s">
        <v>21</v>
      </c>
      <c r="F9089" s="31" t="s">
        <v>6</v>
      </c>
      <c r="G9089" s="31">
        <v>16</v>
      </c>
      <c r="H9089" s="31">
        <v>54701</v>
      </c>
      <c r="I9089" s="31">
        <v>63.506180999999998</v>
      </c>
      <c r="J9089" s="31">
        <v>70.780100000000004</v>
      </c>
      <c r="K9089" s="31">
        <v>7.2739209999999996</v>
      </c>
      <c r="L9089" s="31">
        <v>6.3888550000000004</v>
      </c>
      <c r="M9089" s="31">
        <v>6.911759</v>
      </c>
      <c r="N9089" s="31">
        <v>7.2739209999999996</v>
      </c>
      <c r="O9089" s="31">
        <v>7.6360830000000002</v>
      </c>
      <c r="P9089" s="31">
        <v>8.1589869999999998</v>
      </c>
      <c r="Q9089" s="31">
        <v>81.607209999999995</v>
      </c>
      <c r="R9089">
        <v>0.69062040000000002</v>
      </c>
      <c r="S9089" t="s">
        <v>20810</v>
      </c>
      <c r="T9089">
        <v>0.61152200000000001</v>
      </c>
    </row>
    <row r="9090" spans="1:20" x14ac:dyDescent="0.25">
      <c r="A9090" s="31" t="s">
        <v>5702</v>
      </c>
      <c r="B9090" s="31" t="s">
        <v>67</v>
      </c>
      <c r="C9090" s="31" t="s">
        <v>5</v>
      </c>
      <c r="D9090" s="31" t="s">
        <v>7</v>
      </c>
      <c r="E9090" s="31" t="s">
        <v>21</v>
      </c>
      <c r="F9090" s="31" t="s">
        <v>6</v>
      </c>
      <c r="G9090" s="31">
        <v>17</v>
      </c>
      <c r="H9090" s="31">
        <v>54701</v>
      </c>
      <c r="I9090" s="31">
        <v>69.214685000000003</v>
      </c>
      <c r="J9090" s="31">
        <v>76.830799999999996</v>
      </c>
      <c r="K9090" s="31">
        <v>7.6161199999999996</v>
      </c>
      <c r="L9090" s="31">
        <v>6.6873420000000001</v>
      </c>
      <c r="M9090" s="31">
        <v>7.2360720000000001</v>
      </c>
      <c r="N9090" s="31">
        <v>7.6161199999999996</v>
      </c>
      <c r="O9090" s="31">
        <v>7.9961679999999999</v>
      </c>
      <c r="P9090" s="31">
        <v>8.5448970000000006</v>
      </c>
      <c r="Q9090" s="31">
        <v>81.240960000000001</v>
      </c>
      <c r="R9090">
        <v>0.72472890000000001</v>
      </c>
      <c r="S9090" t="s">
        <v>20810</v>
      </c>
      <c r="T9090">
        <v>0.61152200000000001</v>
      </c>
    </row>
    <row r="9091" spans="1:20" x14ac:dyDescent="0.25">
      <c r="A9091" s="31" t="s">
        <v>5703</v>
      </c>
      <c r="B9091" s="31" t="s">
        <v>67</v>
      </c>
      <c r="C9091" s="31" t="s">
        <v>5</v>
      </c>
      <c r="D9091" s="31" t="s">
        <v>7</v>
      </c>
      <c r="E9091" s="31" t="s">
        <v>21</v>
      </c>
      <c r="F9091" s="31" t="s">
        <v>6</v>
      </c>
      <c r="G9091" s="31">
        <v>18</v>
      </c>
      <c r="H9091" s="31">
        <v>54701</v>
      </c>
      <c r="I9091" s="31">
        <v>76.416887000000003</v>
      </c>
      <c r="J9091" s="31">
        <v>82.862679999999997</v>
      </c>
      <c r="K9091" s="31">
        <v>6.445792</v>
      </c>
      <c r="L9091" s="31">
        <v>5.4888089999999998</v>
      </c>
      <c r="M9091" s="31">
        <v>6.0542030000000002</v>
      </c>
      <c r="N9091" s="31">
        <v>6.445792</v>
      </c>
      <c r="O9091" s="31">
        <v>6.8373819999999998</v>
      </c>
      <c r="P9091" s="31">
        <v>7.4027760000000002</v>
      </c>
      <c r="Q9091" s="31">
        <v>79.924769999999995</v>
      </c>
      <c r="R9091">
        <v>0.74673809999999996</v>
      </c>
      <c r="S9091" t="s">
        <v>20810</v>
      </c>
      <c r="T9091">
        <v>0.61152200000000001</v>
      </c>
    </row>
    <row r="9092" spans="1:20" x14ac:dyDescent="0.25">
      <c r="A9092" s="31" t="s">
        <v>5704</v>
      </c>
      <c r="B9092" s="31" t="s">
        <v>67</v>
      </c>
      <c r="C9092" s="31" t="s">
        <v>5</v>
      </c>
      <c r="D9092" s="31" t="s">
        <v>7</v>
      </c>
      <c r="E9092" s="31" t="s">
        <v>21</v>
      </c>
      <c r="F9092" s="31" t="s">
        <v>6</v>
      </c>
      <c r="G9092" s="31">
        <v>19</v>
      </c>
      <c r="H9092" s="31">
        <v>54701</v>
      </c>
      <c r="I9092" s="31">
        <v>86.323070000000001</v>
      </c>
      <c r="J9092" s="31">
        <v>86.367800000000003</v>
      </c>
      <c r="K9092" s="31">
        <v>4.4731199999999999E-2</v>
      </c>
      <c r="L9092" s="31">
        <v>-0.96227779999999996</v>
      </c>
      <c r="M9092" s="31">
        <v>-0.36732870000000001</v>
      </c>
      <c r="N9092" s="31">
        <v>4.4731199999999999E-2</v>
      </c>
      <c r="O9092" s="31">
        <v>0.456791</v>
      </c>
      <c r="P9092" s="31">
        <v>1.0517399999999999</v>
      </c>
      <c r="Q9092" s="31">
        <v>77.511849999999995</v>
      </c>
      <c r="R9092">
        <v>0.78577319999999995</v>
      </c>
      <c r="S9092" t="s">
        <v>20810</v>
      </c>
      <c r="T9092">
        <v>1.94323E-2</v>
      </c>
    </row>
    <row r="9093" spans="1:20" x14ac:dyDescent="0.25">
      <c r="A9093" s="31" t="s">
        <v>5705</v>
      </c>
      <c r="B9093" s="31" t="s">
        <v>67</v>
      </c>
      <c r="C9093" s="31" t="s">
        <v>5</v>
      </c>
      <c r="D9093" s="31" t="s">
        <v>7</v>
      </c>
      <c r="E9093" s="31" t="s">
        <v>21</v>
      </c>
      <c r="F9093" s="31" t="s">
        <v>6</v>
      </c>
      <c r="G9093" s="31">
        <v>20</v>
      </c>
      <c r="H9093" s="31">
        <v>54701</v>
      </c>
      <c r="I9093" s="31">
        <v>86.446286999999998</v>
      </c>
      <c r="J9093" s="31">
        <v>86.444509999999994</v>
      </c>
      <c r="K9093" s="31">
        <v>-1.7736E-3</v>
      </c>
      <c r="L9093" s="31">
        <v>-1.0405040000000001</v>
      </c>
      <c r="M9093" s="31">
        <v>-0.42681370000000002</v>
      </c>
      <c r="N9093" s="31">
        <v>-1.7736E-3</v>
      </c>
      <c r="O9093" s="31">
        <v>0.42326649999999999</v>
      </c>
      <c r="P9093" s="31">
        <v>1.0369569999999999</v>
      </c>
      <c r="Q9093" s="31">
        <v>73.74924</v>
      </c>
      <c r="R9093">
        <v>0.81052570000000002</v>
      </c>
      <c r="S9093" t="s">
        <v>20810</v>
      </c>
      <c r="T9093">
        <v>1.94323E-2</v>
      </c>
    </row>
    <row r="9094" spans="1:20" x14ac:dyDescent="0.25">
      <c r="A9094" s="31" t="s">
        <v>5706</v>
      </c>
      <c r="B9094" s="31" t="s">
        <v>67</v>
      </c>
      <c r="C9094" s="31" t="s">
        <v>5</v>
      </c>
      <c r="D9094" s="31" t="s">
        <v>7</v>
      </c>
      <c r="E9094" s="31" t="s">
        <v>21</v>
      </c>
      <c r="F9094" s="31" t="s">
        <v>6</v>
      </c>
      <c r="G9094" s="31">
        <v>21</v>
      </c>
      <c r="H9094" s="31">
        <v>54701</v>
      </c>
      <c r="I9094" s="31">
        <v>86.763625000000005</v>
      </c>
      <c r="J9094" s="31">
        <v>86.751850000000005</v>
      </c>
      <c r="K9094" s="31">
        <v>-1.17774E-2</v>
      </c>
      <c r="L9094" s="31">
        <v>-1.0298290000000001</v>
      </c>
      <c r="M9094" s="31">
        <v>-0.42835590000000001</v>
      </c>
      <c r="N9094" s="31">
        <v>-1.17774E-2</v>
      </c>
      <c r="O9094" s="31">
        <v>0.40480120000000003</v>
      </c>
      <c r="P9094" s="31">
        <v>1.0062739999999999</v>
      </c>
      <c r="Q9094" s="31">
        <v>70.125820000000004</v>
      </c>
      <c r="R9094">
        <v>0.79439009999999999</v>
      </c>
      <c r="S9094" t="s">
        <v>20810</v>
      </c>
      <c r="T9094">
        <v>1.94323E-2</v>
      </c>
    </row>
    <row r="9095" spans="1:20" x14ac:dyDescent="0.25">
      <c r="A9095" s="31" t="s">
        <v>5707</v>
      </c>
      <c r="B9095" s="31" t="s">
        <v>67</v>
      </c>
      <c r="C9095" s="31" t="s">
        <v>5</v>
      </c>
      <c r="D9095" s="31" t="s">
        <v>7</v>
      </c>
      <c r="E9095" s="31" t="s">
        <v>21</v>
      </c>
      <c r="F9095" s="31" t="s">
        <v>6</v>
      </c>
      <c r="G9095" s="31">
        <v>22</v>
      </c>
      <c r="H9095" s="31">
        <v>54701</v>
      </c>
      <c r="I9095" s="31">
        <v>79.225800000000007</v>
      </c>
      <c r="J9095" s="31">
        <v>79.238460000000003</v>
      </c>
      <c r="K9095" s="31">
        <v>1.2667100000000001E-2</v>
      </c>
      <c r="L9095" s="31">
        <v>-0.95048650000000001</v>
      </c>
      <c r="M9095" s="31">
        <v>-0.3814476</v>
      </c>
      <c r="N9095" s="31">
        <v>1.2667100000000001E-2</v>
      </c>
      <c r="O9095" s="31">
        <v>0.40678170000000002</v>
      </c>
      <c r="P9095" s="31">
        <v>0.97582060000000004</v>
      </c>
      <c r="Q9095" s="31">
        <v>67.990430000000003</v>
      </c>
      <c r="R9095">
        <v>0.75155269999999996</v>
      </c>
      <c r="S9095" t="s">
        <v>20810</v>
      </c>
      <c r="T9095">
        <v>1.94323E-2</v>
      </c>
    </row>
    <row r="9096" spans="1:20" x14ac:dyDescent="0.25">
      <c r="A9096" s="31" t="s">
        <v>5708</v>
      </c>
      <c r="B9096" s="31" t="s">
        <v>67</v>
      </c>
      <c r="C9096" s="31" t="s">
        <v>5</v>
      </c>
      <c r="D9096" s="31" t="s">
        <v>7</v>
      </c>
      <c r="E9096" s="31" t="s">
        <v>21</v>
      </c>
      <c r="F9096" s="31" t="s">
        <v>6</v>
      </c>
      <c r="G9096" s="31">
        <v>23</v>
      </c>
      <c r="H9096" s="31">
        <v>54701</v>
      </c>
      <c r="I9096" s="31">
        <v>66.592957999999996</v>
      </c>
      <c r="J9096" s="31">
        <v>66.611440000000002</v>
      </c>
      <c r="K9096" s="31">
        <v>1.8483300000000001E-2</v>
      </c>
      <c r="L9096" s="31">
        <v>-0.88026990000000005</v>
      </c>
      <c r="M9096" s="31">
        <v>-0.34927930000000001</v>
      </c>
      <c r="N9096" s="31">
        <v>1.8483300000000001E-2</v>
      </c>
      <c r="O9096" s="31">
        <v>0.38624589999999998</v>
      </c>
      <c r="P9096" s="31">
        <v>0.91723659999999996</v>
      </c>
      <c r="Q9096" s="31">
        <v>66.407730000000001</v>
      </c>
      <c r="R9096">
        <v>0.7013009</v>
      </c>
      <c r="S9096" t="s">
        <v>20810</v>
      </c>
      <c r="T9096">
        <v>1.94323E-2</v>
      </c>
    </row>
    <row r="9097" spans="1:20" x14ac:dyDescent="0.25">
      <c r="A9097" s="31" t="s">
        <v>5709</v>
      </c>
      <c r="B9097" s="31" t="s">
        <v>67</v>
      </c>
      <c r="C9097" s="31" t="s">
        <v>5</v>
      </c>
      <c r="D9097" s="31" t="s">
        <v>7</v>
      </c>
      <c r="E9097" s="31" t="s">
        <v>21</v>
      </c>
      <c r="F9097" s="31" t="s">
        <v>6</v>
      </c>
      <c r="G9097" s="31">
        <v>24</v>
      </c>
      <c r="H9097" s="31">
        <v>54701</v>
      </c>
      <c r="I9097" s="31">
        <v>54.019238999999999</v>
      </c>
      <c r="J9097" s="31">
        <v>54.040219999999998</v>
      </c>
      <c r="K9097" s="31">
        <v>2.0977800000000001E-2</v>
      </c>
      <c r="L9097" s="31">
        <v>-0.82361300000000004</v>
      </c>
      <c r="M9097" s="31">
        <v>-0.32462190000000002</v>
      </c>
      <c r="N9097" s="31">
        <v>2.0977800000000001E-2</v>
      </c>
      <c r="O9097" s="31">
        <v>0.3665775</v>
      </c>
      <c r="P9097" s="31">
        <v>0.86556860000000002</v>
      </c>
      <c r="Q9097" s="31">
        <v>65.052210000000002</v>
      </c>
      <c r="R9097">
        <v>0.65903769999999995</v>
      </c>
      <c r="S9097" t="s">
        <v>20810</v>
      </c>
      <c r="T9097">
        <v>1.94323E-2</v>
      </c>
    </row>
    <row r="9098" spans="1:20" x14ac:dyDescent="0.25">
      <c r="A9098" s="31" t="s">
        <v>6262</v>
      </c>
      <c r="B9098" s="31" t="s">
        <v>67</v>
      </c>
      <c r="C9098" s="31" t="s">
        <v>5</v>
      </c>
      <c r="D9098" s="31" t="s">
        <v>8</v>
      </c>
      <c r="E9098" s="31" t="s">
        <v>21</v>
      </c>
      <c r="F9098" s="31" t="s">
        <v>6</v>
      </c>
      <c r="G9098" s="31">
        <v>1</v>
      </c>
      <c r="H9098" s="31">
        <v>19474</v>
      </c>
      <c r="I9098" s="31">
        <v>14.17431</v>
      </c>
      <c r="J9098" s="31">
        <v>14.18613</v>
      </c>
      <c r="K9098" s="31">
        <v>1.18189E-2</v>
      </c>
      <c r="L9098" s="31">
        <v>-0.25808579999999998</v>
      </c>
      <c r="M9098" s="31">
        <v>-9.86239E-2</v>
      </c>
      <c r="N9098" s="31">
        <v>1.18189E-2</v>
      </c>
      <c r="O9098" s="31">
        <v>0.1222616</v>
      </c>
      <c r="P9098" s="31">
        <v>0.28172350000000002</v>
      </c>
      <c r="Q9098" s="31">
        <v>62.13212</v>
      </c>
      <c r="R9098">
        <v>0.21060770000000001</v>
      </c>
      <c r="S9098" t="s">
        <v>20810</v>
      </c>
      <c r="T9098">
        <v>0.22012689999999999</v>
      </c>
    </row>
    <row r="9099" spans="1:20" x14ac:dyDescent="0.25">
      <c r="A9099" s="31" t="s">
        <v>6263</v>
      </c>
      <c r="B9099" s="31" t="s">
        <v>67</v>
      </c>
      <c r="C9099" s="31" t="s">
        <v>5</v>
      </c>
      <c r="D9099" s="31" t="s">
        <v>8</v>
      </c>
      <c r="E9099" s="31" t="s">
        <v>21</v>
      </c>
      <c r="F9099" s="31" t="s">
        <v>6</v>
      </c>
      <c r="G9099" s="31">
        <v>2</v>
      </c>
      <c r="H9099" s="31">
        <v>19474</v>
      </c>
      <c r="I9099" s="31">
        <v>12.749186</v>
      </c>
      <c r="J9099" s="31">
        <v>12.6821</v>
      </c>
      <c r="K9099" s="31">
        <v>-6.7088300000000003E-2</v>
      </c>
      <c r="L9099" s="31">
        <v>-0.3207197</v>
      </c>
      <c r="M9099" s="31">
        <v>-0.1708722</v>
      </c>
      <c r="N9099" s="31">
        <v>-6.7088300000000003E-2</v>
      </c>
      <c r="O9099" s="31">
        <v>3.6695600000000002E-2</v>
      </c>
      <c r="P9099" s="31">
        <v>0.18654309999999999</v>
      </c>
      <c r="Q9099" s="31">
        <v>61.691580000000002</v>
      </c>
      <c r="R9099">
        <v>0.19790959999999999</v>
      </c>
      <c r="S9099" t="s">
        <v>20810</v>
      </c>
      <c r="T9099">
        <v>0.22012689999999999</v>
      </c>
    </row>
    <row r="9100" spans="1:20" x14ac:dyDescent="0.25">
      <c r="A9100" s="31" t="s">
        <v>6264</v>
      </c>
      <c r="B9100" s="31" t="s">
        <v>67</v>
      </c>
      <c r="C9100" s="31" t="s">
        <v>5</v>
      </c>
      <c r="D9100" s="31" t="s">
        <v>8</v>
      </c>
      <c r="E9100" s="31" t="s">
        <v>21</v>
      </c>
      <c r="F9100" s="31" t="s">
        <v>6</v>
      </c>
      <c r="G9100" s="31">
        <v>3</v>
      </c>
      <c r="H9100" s="31">
        <v>19474</v>
      </c>
      <c r="I9100" s="31">
        <v>12.04008</v>
      </c>
      <c r="J9100" s="31">
        <v>11.91319</v>
      </c>
      <c r="K9100" s="31">
        <v>-0.12689049999999999</v>
      </c>
      <c r="L9100" s="31">
        <v>-0.36712610000000001</v>
      </c>
      <c r="M9100" s="31">
        <v>-0.225193</v>
      </c>
      <c r="N9100" s="31">
        <v>-0.12689049999999999</v>
      </c>
      <c r="O9100" s="31">
        <v>-2.8588100000000002E-2</v>
      </c>
      <c r="P9100" s="31">
        <v>0.1133451</v>
      </c>
      <c r="Q9100" s="31">
        <v>61.266590000000001</v>
      </c>
      <c r="R9100">
        <v>0.18745680000000001</v>
      </c>
      <c r="S9100" t="s">
        <v>20810</v>
      </c>
      <c r="T9100">
        <v>0.22012689999999999</v>
      </c>
    </row>
    <row r="9101" spans="1:20" x14ac:dyDescent="0.25">
      <c r="A9101" s="31" t="s">
        <v>6265</v>
      </c>
      <c r="B9101" s="31" t="s">
        <v>67</v>
      </c>
      <c r="C9101" s="31" t="s">
        <v>5</v>
      </c>
      <c r="D9101" s="31" t="s">
        <v>8</v>
      </c>
      <c r="E9101" s="31" t="s">
        <v>21</v>
      </c>
      <c r="F9101" s="31" t="s">
        <v>6</v>
      </c>
      <c r="G9101" s="31">
        <v>4</v>
      </c>
      <c r="H9101" s="31">
        <v>19474</v>
      </c>
      <c r="I9101" s="31">
        <v>11.800713999999999</v>
      </c>
      <c r="J9101" s="31">
        <v>11.61295</v>
      </c>
      <c r="K9101" s="31">
        <v>-0.1877636</v>
      </c>
      <c r="L9101" s="31">
        <v>-0.42515730000000002</v>
      </c>
      <c r="M9101" s="31">
        <v>-0.28490320000000002</v>
      </c>
      <c r="N9101" s="31">
        <v>-0.1877636</v>
      </c>
      <c r="O9101" s="31">
        <v>-9.0623999999999996E-2</v>
      </c>
      <c r="P9101" s="31">
        <v>4.9630100000000003E-2</v>
      </c>
      <c r="Q9101" s="31">
        <v>60.989780000000003</v>
      </c>
      <c r="R9101">
        <v>0.1852393</v>
      </c>
      <c r="S9101" t="s">
        <v>20810</v>
      </c>
      <c r="T9101">
        <v>0.22012689999999999</v>
      </c>
    </row>
    <row r="9102" spans="1:20" x14ac:dyDescent="0.25">
      <c r="A9102" s="31" t="s">
        <v>6266</v>
      </c>
      <c r="B9102" s="31" t="s">
        <v>67</v>
      </c>
      <c r="C9102" s="31" t="s">
        <v>5</v>
      </c>
      <c r="D9102" s="31" t="s">
        <v>8</v>
      </c>
      <c r="E9102" s="31" t="s">
        <v>21</v>
      </c>
      <c r="F9102" s="31" t="s">
        <v>6</v>
      </c>
      <c r="G9102" s="31">
        <v>5</v>
      </c>
      <c r="H9102" s="31">
        <v>19474</v>
      </c>
      <c r="I9102" s="31">
        <v>11.963748000000001</v>
      </c>
      <c r="J9102" s="31">
        <v>11.71673</v>
      </c>
      <c r="K9102" s="31">
        <v>-0.24701390000000001</v>
      </c>
      <c r="L9102" s="31">
        <v>-0.48536279999999998</v>
      </c>
      <c r="M9102" s="31">
        <v>-0.34454430000000003</v>
      </c>
      <c r="N9102" s="31">
        <v>-0.24701390000000001</v>
      </c>
      <c r="O9102" s="31">
        <v>-0.14948339999999999</v>
      </c>
      <c r="P9102" s="31">
        <v>-8.6650000000000008E-3</v>
      </c>
      <c r="Q9102" s="31">
        <v>60.714039999999997</v>
      </c>
      <c r="R9102">
        <v>0.1859846</v>
      </c>
      <c r="S9102" t="s">
        <v>20810</v>
      </c>
      <c r="T9102">
        <v>0.22012689999999999</v>
      </c>
    </row>
    <row r="9103" spans="1:20" x14ac:dyDescent="0.25">
      <c r="A9103" s="31" t="s">
        <v>6267</v>
      </c>
      <c r="B9103" s="31" t="s">
        <v>67</v>
      </c>
      <c r="C9103" s="31" t="s">
        <v>5</v>
      </c>
      <c r="D9103" s="31" t="s">
        <v>8</v>
      </c>
      <c r="E9103" s="31" t="s">
        <v>21</v>
      </c>
      <c r="F9103" s="31" t="s">
        <v>6</v>
      </c>
      <c r="G9103" s="31">
        <v>6</v>
      </c>
      <c r="H9103" s="31">
        <v>19474</v>
      </c>
      <c r="I9103" s="31">
        <v>12.987117</v>
      </c>
      <c r="J9103" s="31">
        <v>12.66141</v>
      </c>
      <c r="K9103" s="31">
        <v>-0.32570710000000003</v>
      </c>
      <c r="L9103" s="31">
        <v>-0.57873649999999999</v>
      </c>
      <c r="M9103" s="31">
        <v>-0.42924469999999998</v>
      </c>
      <c r="N9103" s="31">
        <v>-0.32570710000000003</v>
      </c>
      <c r="O9103" s="31">
        <v>-0.22216949999999999</v>
      </c>
      <c r="P9103" s="31">
        <v>-7.2677699999999998E-2</v>
      </c>
      <c r="Q9103" s="31">
        <v>60.513950000000001</v>
      </c>
      <c r="R9103">
        <v>0.1974399</v>
      </c>
      <c r="S9103" t="s">
        <v>20810</v>
      </c>
      <c r="T9103">
        <v>0.22012689999999999</v>
      </c>
    </row>
    <row r="9104" spans="1:20" x14ac:dyDescent="0.25">
      <c r="A9104" s="31" t="s">
        <v>6268</v>
      </c>
      <c r="B9104" s="31" t="s">
        <v>67</v>
      </c>
      <c r="C9104" s="31" t="s">
        <v>5</v>
      </c>
      <c r="D9104" s="31" t="s">
        <v>8</v>
      </c>
      <c r="E9104" s="31" t="s">
        <v>21</v>
      </c>
      <c r="F9104" s="31" t="s">
        <v>6</v>
      </c>
      <c r="G9104" s="31">
        <v>7</v>
      </c>
      <c r="H9104" s="31">
        <v>19474</v>
      </c>
      <c r="I9104" s="31">
        <v>14.995441</v>
      </c>
      <c r="J9104" s="31">
        <v>14.624090000000001</v>
      </c>
      <c r="K9104" s="31">
        <v>-0.37134620000000002</v>
      </c>
      <c r="L9104" s="31">
        <v>-0.64292590000000005</v>
      </c>
      <c r="M9104" s="31">
        <v>-0.48247440000000003</v>
      </c>
      <c r="N9104" s="31">
        <v>-0.37134620000000002</v>
      </c>
      <c r="O9104" s="31">
        <v>-0.260218</v>
      </c>
      <c r="P9104" s="31">
        <v>-9.9766499999999994E-2</v>
      </c>
      <c r="Q9104" s="31">
        <v>60.4619</v>
      </c>
      <c r="R9104">
        <v>0.21191470000000001</v>
      </c>
      <c r="S9104" t="s">
        <v>20810</v>
      </c>
      <c r="T9104">
        <v>0.22012689999999999</v>
      </c>
    </row>
    <row r="9105" spans="1:20" x14ac:dyDescent="0.25">
      <c r="A9105" s="31" t="s">
        <v>6269</v>
      </c>
      <c r="B9105" s="31" t="s">
        <v>67</v>
      </c>
      <c r="C9105" s="31" t="s">
        <v>5</v>
      </c>
      <c r="D9105" s="31" t="s">
        <v>8</v>
      </c>
      <c r="E9105" s="31" t="s">
        <v>21</v>
      </c>
      <c r="F9105" s="31" t="s">
        <v>6</v>
      </c>
      <c r="G9105" s="31">
        <v>8</v>
      </c>
      <c r="H9105" s="31">
        <v>19474</v>
      </c>
      <c r="I9105" s="31">
        <v>16.738572999999999</v>
      </c>
      <c r="J9105" s="31">
        <v>16.30707</v>
      </c>
      <c r="K9105" s="31">
        <v>-0.43149929999999997</v>
      </c>
      <c r="L9105" s="31">
        <v>-0.72015989999999996</v>
      </c>
      <c r="M9105" s="31">
        <v>-0.54961689999999996</v>
      </c>
      <c r="N9105" s="31">
        <v>-0.43149929999999997</v>
      </c>
      <c r="O9105" s="31">
        <v>-0.31338169999999999</v>
      </c>
      <c r="P9105" s="31">
        <v>-0.14283870000000001</v>
      </c>
      <c r="Q9105" s="31">
        <v>61.137419999999999</v>
      </c>
      <c r="R9105">
        <v>0.2252431</v>
      </c>
      <c r="S9105" t="s">
        <v>20810</v>
      </c>
      <c r="T9105">
        <v>0.22012689999999999</v>
      </c>
    </row>
    <row r="9106" spans="1:20" x14ac:dyDescent="0.25">
      <c r="A9106" s="31" t="s">
        <v>6270</v>
      </c>
      <c r="B9106" s="31" t="s">
        <v>67</v>
      </c>
      <c r="C9106" s="31" t="s">
        <v>5</v>
      </c>
      <c r="D9106" s="31" t="s">
        <v>8</v>
      </c>
      <c r="E9106" s="31" t="s">
        <v>21</v>
      </c>
      <c r="F9106" s="31" t="s">
        <v>6</v>
      </c>
      <c r="G9106" s="31">
        <v>9</v>
      </c>
      <c r="H9106" s="31">
        <v>19474</v>
      </c>
      <c r="I9106" s="31">
        <v>18.155905000000001</v>
      </c>
      <c r="J9106" s="31">
        <v>17.496739999999999</v>
      </c>
      <c r="K9106" s="31">
        <v>-0.659165</v>
      </c>
      <c r="L9106" s="31">
        <v>-0.9686323</v>
      </c>
      <c r="M9106" s="31">
        <v>-0.78579650000000001</v>
      </c>
      <c r="N9106" s="31">
        <v>-0.659165</v>
      </c>
      <c r="O9106" s="31">
        <v>-0.53253349999999999</v>
      </c>
      <c r="P9106" s="31">
        <v>-0.3496976</v>
      </c>
      <c r="Q9106" s="31">
        <v>62.708739999999999</v>
      </c>
      <c r="R9106">
        <v>0.24147859999999999</v>
      </c>
      <c r="S9106" t="s">
        <v>20810</v>
      </c>
      <c r="T9106">
        <v>0.22012689999999999</v>
      </c>
    </row>
    <row r="9107" spans="1:20" x14ac:dyDescent="0.25">
      <c r="A9107" s="31" t="s">
        <v>6271</v>
      </c>
      <c r="B9107" s="31" t="s">
        <v>67</v>
      </c>
      <c r="C9107" s="31" t="s">
        <v>5</v>
      </c>
      <c r="D9107" s="31" t="s">
        <v>8</v>
      </c>
      <c r="E9107" s="31" t="s">
        <v>21</v>
      </c>
      <c r="F9107" s="31" t="s">
        <v>6</v>
      </c>
      <c r="G9107" s="31">
        <v>10</v>
      </c>
      <c r="H9107" s="31">
        <v>19474</v>
      </c>
      <c r="I9107" s="31">
        <v>19.010265</v>
      </c>
      <c r="J9107" s="31">
        <v>18.29278</v>
      </c>
      <c r="K9107" s="31">
        <v>-0.71748429999999996</v>
      </c>
      <c r="L9107" s="31">
        <v>-1.050897</v>
      </c>
      <c r="M9107" s="31">
        <v>-0.85391410000000001</v>
      </c>
      <c r="N9107" s="31">
        <v>-0.71748429999999996</v>
      </c>
      <c r="O9107" s="31">
        <v>-0.58105439999999997</v>
      </c>
      <c r="P9107" s="31">
        <v>-0.38407150000000001</v>
      </c>
      <c r="Q9107" s="31">
        <v>65.039829999999995</v>
      </c>
      <c r="R9107">
        <v>0.26016339999999999</v>
      </c>
      <c r="S9107" t="s">
        <v>20810</v>
      </c>
      <c r="T9107">
        <v>0.22012689999999999</v>
      </c>
    </row>
    <row r="9108" spans="1:20" x14ac:dyDescent="0.25">
      <c r="A9108" s="31" t="s">
        <v>6272</v>
      </c>
      <c r="B9108" s="31" t="s">
        <v>67</v>
      </c>
      <c r="C9108" s="31" t="s">
        <v>5</v>
      </c>
      <c r="D9108" s="31" t="s">
        <v>8</v>
      </c>
      <c r="E9108" s="31" t="s">
        <v>21</v>
      </c>
      <c r="F9108" s="31" t="s">
        <v>6</v>
      </c>
      <c r="G9108" s="31">
        <v>11</v>
      </c>
      <c r="H9108" s="31">
        <v>19474</v>
      </c>
      <c r="I9108" s="31">
        <v>19.185703</v>
      </c>
      <c r="J9108" s="31">
        <v>18.589919999999999</v>
      </c>
      <c r="K9108" s="31">
        <v>-0.59577999999999998</v>
      </c>
      <c r="L9108" s="31">
        <v>-0.94062920000000005</v>
      </c>
      <c r="M9108" s="31">
        <v>-0.73688949999999998</v>
      </c>
      <c r="N9108" s="31">
        <v>-0.59577999999999998</v>
      </c>
      <c r="O9108" s="31">
        <v>-0.45467049999999998</v>
      </c>
      <c r="P9108" s="31">
        <v>-0.25093080000000001</v>
      </c>
      <c r="Q9108" s="31">
        <v>67.808909999999997</v>
      </c>
      <c r="R9108">
        <v>0.26908729999999997</v>
      </c>
      <c r="S9108" t="s">
        <v>20810</v>
      </c>
      <c r="T9108">
        <v>0.22012689999999999</v>
      </c>
    </row>
    <row r="9109" spans="1:20" x14ac:dyDescent="0.25">
      <c r="A9109" s="31" t="s">
        <v>6273</v>
      </c>
      <c r="B9109" s="31" t="s">
        <v>67</v>
      </c>
      <c r="C9109" s="31" t="s">
        <v>5</v>
      </c>
      <c r="D9109" s="31" t="s">
        <v>8</v>
      </c>
      <c r="E9109" s="31" t="s">
        <v>21</v>
      </c>
      <c r="F9109" s="31" t="s">
        <v>6</v>
      </c>
      <c r="G9109" s="31">
        <v>12</v>
      </c>
      <c r="H9109" s="31">
        <v>19474</v>
      </c>
      <c r="I9109" s="31">
        <v>18.690673</v>
      </c>
      <c r="J9109" s="31">
        <v>18.399049999999999</v>
      </c>
      <c r="K9109" s="31">
        <v>-0.29161860000000001</v>
      </c>
      <c r="L9109" s="31">
        <v>-0.64253530000000003</v>
      </c>
      <c r="M9109" s="31">
        <v>-0.43521090000000001</v>
      </c>
      <c r="N9109" s="31">
        <v>-0.29161860000000001</v>
      </c>
      <c r="O9109" s="31">
        <v>-0.1480264</v>
      </c>
      <c r="P9109" s="31">
        <v>5.9297999999999997E-2</v>
      </c>
      <c r="Q9109" s="31">
        <v>70.530450000000002</v>
      </c>
      <c r="R9109">
        <v>0.2738217</v>
      </c>
      <c r="S9109" t="s">
        <v>20810</v>
      </c>
      <c r="T9109">
        <v>0.22012689999999999</v>
      </c>
    </row>
    <row r="9110" spans="1:20" x14ac:dyDescent="0.25">
      <c r="A9110" s="31" t="s">
        <v>6274</v>
      </c>
      <c r="B9110" s="31" t="s">
        <v>67</v>
      </c>
      <c r="C9110" s="31" t="s">
        <v>5</v>
      </c>
      <c r="D9110" s="31" t="s">
        <v>8</v>
      </c>
      <c r="E9110" s="31" t="s">
        <v>21</v>
      </c>
      <c r="F9110" s="31" t="s">
        <v>6</v>
      </c>
      <c r="G9110" s="31">
        <v>13</v>
      </c>
      <c r="H9110" s="31">
        <v>19474</v>
      </c>
      <c r="I9110" s="31">
        <v>17.444213999999999</v>
      </c>
      <c r="J9110" s="31">
        <v>17.999949999999998</v>
      </c>
      <c r="K9110" s="31">
        <v>0.55573910000000004</v>
      </c>
      <c r="L9110" s="31">
        <v>0.20497270000000001</v>
      </c>
      <c r="M9110" s="31">
        <v>0.41220830000000003</v>
      </c>
      <c r="N9110" s="31">
        <v>0.55573910000000004</v>
      </c>
      <c r="O9110" s="31">
        <v>0.6992699</v>
      </c>
      <c r="P9110" s="31">
        <v>0.90650549999999996</v>
      </c>
      <c r="Q9110" s="31">
        <v>73.067970000000003</v>
      </c>
      <c r="R9110">
        <v>0.27370450000000002</v>
      </c>
      <c r="S9110" t="s">
        <v>20810</v>
      </c>
      <c r="T9110">
        <v>0.65258070000000001</v>
      </c>
    </row>
    <row r="9111" spans="1:20" x14ac:dyDescent="0.25">
      <c r="A9111" s="31" t="s">
        <v>6275</v>
      </c>
      <c r="B9111" s="31" t="s">
        <v>67</v>
      </c>
      <c r="C9111" s="31" t="s">
        <v>5</v>
      </c>
      <c r="D9111" s="31" t="s">
        <v>8</v>
      </c>
      <c r="E9111" s="31" t="s">
        <v>21</v>
      </c>
      <c r="F9111" s="31" t="s">
        <v>6</v>
      </c>
      <c r="G9111" s="31">
        <v>14</v>
      </c>
      <c r="H9111" s="31">
        <v>19474</v>
      </c>
      <c r="I9111" s="31">
        <v>17.278734</v>
      </c>
      <c r="J9111" s="31">
        <v>18.4208</v>
      </c>
      <c r="K9111" s="31">
        <v>1.1420669999999999</v>
      </c>
      <c r="L9111" s="31">
        <v>0.77887399999999996</v>
      </c>
      <c r="M9111" s="31">
        <v>0.99345159999999999</v>
      </c>
      <c r="N9111" s="31">
        <v>1.1420669999999999</v>
      </c>
      <c r="O9111" s="31">
        <v>1.290683</v>
      </c>
      <c r="P9111" s="31">
        <v>1.505261</v>
      </c>
      <c r="Q9111" s="31">
        <v>75.030869999999993</v>
      </c>
      <c r="R9111">
        <v>0.28340120000000002</v>
      </c>
      <c r="S9111" t="s">
        <v>20810</v>
      </c>
      <c r="T9111">
        <v>0.65258070000000001</v>
      </c>
    </row>
    <row r="9112" spans="1:20" x14ac:dyDescent="0.25">
      <c r="A9112" s="31" t="s">
        <v>6276</v>
      </c>
      <c r="B9112" s="31" t="s">
        <v>67</v>
      </c>
      <c r="C9112" s="31" t="s">
        <v>5</v>
      </c>
      <c r="D9112" s="31" t="s">
        <v>8</v>
      </c>
      <c r="E9112" s="31" t="s">
        <v>21</v>
      </c>
      <c r="F9112" s="31" t="s">
        <v>6</v>
      </c>
      <c r="G9112" s="31">
        <v>15</v>
      </c>
      <c r="H9112" s="31">
        <v>19474</v>
      </c>
      <c r="I9112" s="31">
        <v>17.54176</v>
      </c>
      <c r="J9112" s="31">
        <v>19.044750000000001</v>
      </c>
      <c r="K9112" s="31">
        <v>1.5029939999999999</v>
      </c>
      <c r="L9112" s="31">
        <v>1.128519</v>
      </c>
      <c r="M9112" s="31">
        <v>1.3497619999999999</v>
      </c>
      <c r="N9112" s="31">
        <v>1.5029939999999999</v>
      </c>
      <c r="O9112" s="31">
        <v>1.6562250000000001</v>
      </c>
      <c r="P9112" s="31">
        <v>1.8774679999999999</v>
      </c>
      <c r="Q9112" s="31">
        <v>76.234560000000002</v>
      </c>
      <c r="R9112">
        <v>0.29220400000000002</v>
      </c>
      <c r="S9112" t="s">
        <v>20810</v>
      </c>
      <c r="T9112">
        <v>0.65258070000000001</v>
      </c>
    </row>
    <row r="9113" spans="1:20" x14ac:dyDescent="0.25">
      <c r="A9113" s="31" t="s">
        <v>6277</v>
      </c>
      <c r="B9113" s="31" t="s">
        <v>67</v>
      </c>
      <c r="C9113" s="31" t="s">
        <v>5</v>
      </c>
      <c r="D9113" s="31" t="s">
        <v>8</v>
      </c>
      <c r="E9113" s="31" t="s">
        <v>21</v>
      </c>
      <c r="F9113" s="31" t="s">
        <v>6</v>
      </c>
      <c r="G9113" s="31">
        <v>16</v>
      </c>
      <c r="H9113" s="31">
        <v>19474</v>
      </c>
      <c r="I9113" s="31">
        <v>18.275559000000001</v>
      </c>
      <c r="J9113" s="31">
        <v>20.022839999999999</v>
      </c>
      <c r="K9113" s="31">
        <v>1.7472859999999999</v>
      </c>
      <c r="L9113" s="31">
        <v>1.3587229999999999</v>
      </c>
      <c r="M9113" s="31">
        <v>1.5882890000000001</v>
      </c>
      <c r="N9113" s="31">
        <v>1.7472859999999999</v>
      </c>
      <c r="O9113" s="31">
        <v>1.9062829999999999</v>
      </c>
      <c r="P9113" s="31">
        <v>2.1358480000000002</v>
      </c>
      <c r="Q9113" s="31">
        <v>76.537610000000001</v>
      </c>
      <c r="R9113">
        <v>0.30319699999999999</v>
      </c>
      <c r="S9113" t="s">
        <v>20810</v>
      </c>
      <c r="T9113">
        <v>0.65258070000000001</v>
      </c>
    </row>
    <row r="9114" spans="1:20" x14ac:dyDescent="0.25">
      <c r="A9114" s="31" t="s">
        <v>6278</v>
      </c>
      <c r="B9114" s="31" t="s">
        <v>67</v>
      </c>
      <c r="C9114" s="31" t="s">
        <v>5</v>
      </c>
      <c r="D9114" s="31" t="s">
        <v>8</v>
      </c>
      <c r="E9114" s="31" t="s">
        <v>21</v>
      </c>
      <c r="F9114" s="31" t="s">
        <v>6</v>
      </c>
      <c r="G9114" s="31">
        <v>17</v>
      </c>
      <c r="H9114" s="31">
        <v>19474</v>
      </c>
      <c r="I9114" s="31">
        <v>19.385304999999999</v>
      </c>
      <c r="J9114" s="31">
        <v>21.339680000000001</v>
      </c>
      <c r="K9114" s="31">
        <v>1.9543790000000001</v>
      </c>
      <c r="L9114" s="31">
        <v>1.544537</v>
      </c>
      <c r="M9114" s="31">
        <v>1.786675</v>
      </c>
      <c r="N9114" s="31">
        <v>1.9543790000000001</v>
      </c>
      <c r="O9114" s="31">
        <v>2.1220829999999999</v>
      </c>
      <c r="P9114" s="31">
        <v>2.3642219999999998</v>
      </c>
      <c r="Q9114" s="31">
        <v>75.769739999999999</v>
      </c>
      <c r="R9114">
        <v>0.31980180000000002</v>
      </c>
      <c r="S9114" t="s">
        <v>20810</v>
      </c>
      <c r="T9114">
        <v>0.65258070000000001</v>
      </c>
    </row>
    <row r="9115" spans="1:20" x14ac:dyDescent="0.25">
      <c r="A9115" s="31" t="s">
        <v>6279</v>
      </c>
      <c r="B9115" s="31" t="s">
        <v>67</v>
      </c>
      <c r="C9115" s="31" t="s">
        <v>5</v>
      </c>
      <c r="D9115" s="31" t="s">
        <v>8</v>
      </c>
      <c r="E9115" s="31" t="s">
        <v>21</v>
      </c>
      <c r="F9115" s="31" t="s">
        <v>6</v>
      </c>
      <c r="G9115" s="31">
        <v>18</v>
      </c>
      <c r="H9115" s="31">
        <v>19474</v>
      </c>
      <c r="I9115" s="31">
        <v>20.945539</v>
      </c>
      <c r="J9115" s="31">
        <v>22.715340000000001</v>
      </c>
      <c r="K9115" s="31">
        <v>1.7698020000000001</v>
      </c>
      <c r="L9115" s="31">
        <v>1.353456</v>
      </c>
      <c r="M9115" s="31">
        <v>1.599437</v>
      </c>
      <c r="N9115" s="31">
        <v>1.7698020000000001</v>
      </c>
      <c r="O9115" s="31">
        <v>1.940167</v>
      </c>
      <c r="P9115" s="31">
        <v>2.1861470000000001</v>
      </c>
      <c r="Q9115" s="31">
        <v>74.156760000000006</v>
      </c>
      <c r="R9115">
        <v>0.3248762</v>
      </c>
      <c r="S9115" t="s">
        <v>20810</v>
      </c>
      <c r="T9115">
        <v>0.65258070000000001</v>
      </c>
    </row>
    <row r="9116" spans="1:20" x14ac:dyDescent="0.25">
      <c r="A9116" s="31" t="s">
        <v>6280</v>
      </c>
      <c r="B9116" s="31" t="s">
        <v>67</v>
      </c>
      <c r="C9116" s="31" t="s">
        <v>5</v>
      </c>
      <c r="D9116" s="31" t="s">
        <v>8</v>
      </c>
      <c r="E9116" s="31" t="s">
        <v>21</v>
      </c>
      <c r="F9116" s="31" t="s">
        <v>6</v>
      </c>
      <c r="G9116" s="31">
        <v>19</v>
      </c>
      <c r="H9116" s="31">
        <v>19474</v>
      </c>
      <c r="I9116" s="31">
        <v>22.676349999999999</v>
      </c>
      <c r="J9116" s="31">
        <v>23.01088</v>
      </c>
      <c r="K9116" s="31">
        <v>0.33452920000000003</v>
      </c>
      <c r="L9116" s="31">
        <v>-7.6914200000000002E-2</v>
      </c>
      <c r="M9116" s="31">
        <v>0.16616990000000001</v>
      </c>
      <c r="N9116" s="31">
        <v>0.33452920000000003</v>
      </c>
      <c r="O9116" s="31">
        <v>0.50288840000000001</v>
      </c>
      <c r="P9116" s="31">
        <v>0.74597250000000004</v>
      </c>
      <c r="Q9116" s="31">
        <v>71.645480000000006</v>
      </c>
      <c r="R9116">
        <v>0.32105099999999998</v>
      </c>
      <c r="S9116" t="s">
        <v>20810</v>
      </c>
      <c r="T9116">
        <v>0.22012689999999999</v>
      </c>
    </row>
    <row r="9117" spans="1:20" x14ac:dyDescent="0.25">
      <c r="A9117" s="31" t="s">
        <v>6281</v>
      </c>
      <c r="B9117" s="31" t="s">
        <v>67</v>
      </c>
      <c r="C9117" s="31" t="s">
        <v>5</v>
      </c>
      <c r="D9117" s="31" t="s">
        <v>8</v>
      </c>
      <c r="E9117" s="31" t="s">
        <v>21</v>
      </c>
      <c r="F9117" s="31" t="s">
        <v>6</v>
      </c>
      <c r="G9117" s="31">
        <v>20</v>
      </c>
      <c r="H9117" s="31">
        <v>19474</v>
      </c>
      <c r="I9117" s="31">
        <v>23.253283</v>
      </c>
      <c r="J9117" s="31">
        <v>23.438929999999999</v>
      </c>
      <c r="K9117" s="31">
        <v>0.1856468</v>
      </c>
      <c r="L9117" s="31">
        <v>-0.20111580000000001</v>
      </c>
      <c r="M9117" s="31">
        <v>2.73867E-2</v>
      </c>
      <c r="N9117" s="31">
        <v>0.1856468</v>
      </c>
      <c r="O9117" s="31">
        <v>0.34390700000000002</v>
      </c>
      <c r="P9117" s="31">
        <v>0.57240950000000002</v>
      </c>
      <c r="Q9117" s="31">
        <v>68.442840000000004</v>
      </c>
      <c r="R9117">
        <v>0.30179250000000002</v>
      </c>
      <c r="S9117" t="s">
        <v>20810</v>
      </c>
      <c r="T9117">
        <v>0.22012689999999999</v>
      </c>
    </row>
    <row r="9118" spans="1:20" x14ac:dyDescent="0.25">
      <c r="A9118" s="31" t="s">
        <v>6282</v>
      </c>
      <c r="B9118" s="31" t="s">
        <v>67</v>
      </c>
      <c r="C9118" s="31" t="s">
        <v>5</v>
      </c>
      <c r="D9118" s="31" t="s">
        <v>8</v>
      </c>
      <c r="E9118" s="31" t="s">
        <v>21</v>
      </c>
      <c r="F9118" s="31" t="s">
        <v>6</v>
      </c>
      <c r="G9118" s="31">
        <v>21</v>
      </c>
      <c r="H9118" s="31">
        <v>19474</v>
      </c>
      <c r="I9118" s="31">
        <v>24.670964000000001</v>
      </c>
      <c r="J9118" s="31">
        <v>24.79374</v>
      </c>
      <c r="K9118" s="31">
        <v>0.1227738</v>
      </c>
      <c r="L9118" s="31">
        <v>-0.25852900000000001</v>
      </c>
      <c r="M9118" s="31">
        <v>-3.3252200000000003E-2</v>
      </c>
      <c r="N9118" s="31">
        <v>0.1227738</v>
      </c>
      <c r="O9118" s="31">
        <v>0.27879979999999999</v>
      </c>
      <c r="P9118" s="31">
        <v>0.50407659999999999</v>
      </c>
      <c r="Q9118" s="31">
        <v>65.55489</v>
      </c>
      <c r="R9118">
        <v>0.29753220000000002</v>
      </c>
      <c r="S9118" t="s">
        <v>20810</v>
      </c>
      <c r="T9118">
        <v>0.22012689999999999</v>
      </c>
    </row>
    <row r="9119" spans="1:20" x14ac:dyDescent="0.25">
      <c r="A9119" s="31" t="s">
        <v>6283</v>
      </c>
      <c r="B9119" s="31" t="s">
        <v>67</v>
      </c>
      <c r="C9119" s="31" t="s">
        <v>5</v>
      </c>
      <c r="D9119" s="31" t="s">
        <v>8</v>
      </c>
      <c r="E9119" s="31" t="s">
        <v>21</v>
      </c>
      <c r="F9119" s="31" t="s">
        <v>6</v>
      </c>
      <c r="G9119" s="31">
        <v>22</v>
      </c>
      <c r="H9119" s="31">
        <v>19474</v>
      </c>
      <c r="I9119" s="31">
        <v>23.524746</v>
      </c>
      <c r="J9119" s="31">
        <v>23.69173</v>
      </c>
      <c r="K9119" s="31">
        <v>0.1669832</v>
      </c>
      <c r="L9119" s="31">
        <v>-0.19810230000000001</v>
      </c>
      <c r="M9119" s="31">
        <v>1.75932E-2</v>
      </c>
      <c r="N9119" s="31">
        <v>0.1669832</v>
      </c>
      <c r="O9119" s="31">
        <v>0.31637330000000002</v>
      </c>
      <c r="P9119" s="31">
        <v>0.53206869999999995</v>
      </c>
      <c r="Q9119" s="31">
        <v>63.942889999999998</v>
      </c>
      <c r="R9119">
        <v>0.28487770000000001</v>
      </c>
      <c r="S9119" t="s">
        <v>20810</v>
      </c>
      <c r="T9119">
        <v>0.22012689999999999</v>
      </c>
    </row>
    <row r="9120" spans="1:20" x14ac:dyDescent="0.25">
      <c r="A9120" s="31" t="s">
        <v>6284</v>
      </c>
      <c r="B9120" s="31" t="s">
        <v>67</v>
      </c>
      <c r="C9120" s="31" t="s">
        <v>5</v>
      </c>
      <c r="D9120" s="31" t="s">
        <v>8</v>
      </c>
      <c r="E9120" s="31" t="s">
        <v>21</v>
      </c>
      <c r="F9120" s="31" t="s">
        <v>6</v>
      </c>
      <c r="G9120" s="31">
        <v>23</v>
      </c>
      <c r="H9120" s="31">
        <v>19474</v>
      </c>
      <c r="I9120" s="31">
        <v>20.416149999999998</v>
      </c>
      <c r="J9120" s="31">
        <v>20.57274</v>
      </c>
      <c r="K9120" s="31">
        <v>0.1565879</v>
      </c>
      <c r="L9120" s="31">
        <v>-0.178041</v>
      </c>
      <c r="M9120" s="31">
        <v>1.9660500000000001E-2</v>
      </c>
      <c r="N9120" s="31">
        <v>0.1565879</v>
      </c>
      <c r="O9120" s="31">
        <v>0.29351539999999998</v>
      </c>
      <c r="P9120" s="31">
        <v>0.49121690000000001</v>
      </c>
      <c r="Q9120" s="31">
        <v>62.998519999999999</v>
      </c>
      <c r="R9120">
        <v>0.26111240000000002</v>
      </c>
      <c r="S9120" t="s">
        <v>20810</v>
      </c>
      <c r="T9120">
        <v>0.22012689999999999</v>
      </c>
    </row>
    <row r="9121" spans="1:20" x14ac:dyDescent="0.25">
      <c r="A9121" s="31" t="s">
        <v>6285</v>
      </c>
      <c r="B9121" s="31" t="s">
        <v>67</v>
      </c>
      <c r="C9121" s="31" t="s">
        <v>5</v>
      </c>
      <c r="D9121" s="31" t="s">
        <v>8</v>
      </c>
      <c r="E9121" s="31" t="s">
        <v>21</v>
      </c>
      <c r="F9121" s="31" t="s">
        <v>6</v>
      </c>
      <c r="G9121" s="31">
        <v>24</v>
      </c>
      <c r="H9121" s="31">
        <v>19474</v>
      </c>
      <c r="I9121" s="31">
        <v>16.703648000000001</v>
      </c>
      <c r="J9121" s="31">
        <v>16.821359999999999</v>
      </c>
      <c r="K9121" s="31">
        <v>0.1177108</v>
      </c>
      <c r="L9121" s="31">
        <v>-0.17873249999999999</v>
      </c>
      <c r="M9121" s="31">
        <v>-3.5913999999999998E-3</v>
      </c>
      <c r="N9121" s="31">
        <v>0.1177108</v>
      </c>
      <c r="O9121" s="31">
        <v>0.2390129</v>
      </c>
      <c r="P9121" s="31">
        <v>0.41415400000000002</v>
      </c>
      <c r="Q9121" s="31">
        <v>62.299219999999998</v>
      </c>
      <c r="R9121">
        <v>0.23131589999999999</v>
      </c>
      <c r="S9121" t="s">
        <v>20810</v>
      </c>
      <c r="T9121">
        <v>0.22012689999999999</v>
      </c>
    </row>
    <row r="9122" spans="1:20" x14ac:dyDescent="0.25">
      <c r="A9122" s="31" t="s">
        <v>6838</v>
      </c>
      <c r="B9122" s="31" t="s">
        <v>67</v>
      </c>
      <c r="C9122" s="31" t="s">
        <v>5</v>
      </c>
      <c r="D9122" s="31" t="s">
        <v>63</v>
      </c>
      <c r="E9122" s="31" t="s">
        <v>21</v>
      </c>
      <c r="F9122" s="31" t="s">
        <v>6</v>
      </c>
      <c r="G9122" s="31">
        <v>1</v>
      </c>
      <c r="H9122" s="31">
        <v>3454</v>
      </c>
      <c r="I9122" s="31">
        <v>4.5176613999999997</v>
      </c>
      <c r="J9122" s="31">
        <v>4.5125849999999996</v>
      </c>
      <c r="K9122" s="31">
        <v>-5.0765000000000003E-3</v>
      </c>
      <c r="L9122" s="31">
        <v>-0.1841594</v>
      </c>
      <c r="M9122" s="31">
        <v>-7.83557E-2</v>
      </c>
      <c r="N9122" s="31">
        <v>-5.0765000000000003E-3</v>
      </c>
      <c r="O9122" s="31">
        <v>6.8202799999999994E-2</v>
      </c>
      <c r="P9122" s="31">
        <v>0.17400650000000001</v>
      </c>
      <c r="Q9122" s="31">
        <v>77.750749999999996</v>
      </c>
      <c r="R9122">
        <v>0.13973920000000001</v>
      </c>
      <c r="S9122" t="s">
        <v>20810</v>
      </c>
      <c r="T9122">
        <v>-0.24547550000000001</v>
      </c>
    </row>
    <row r="9123" spans="1:20" x14ac:dyDescent="0.25">
      <c r="A9123" s="31" t="s">
        <v>6839</v>
      </c>
      <c r="B9123" s="31" t="s">
        <v>67</v>
      </c>
      <c r="C9123" s="31" t="s">
        <v>5</v>
      </c>
      <c r="D9123" s="31" t="s">
        <v>63</v>
      </c>
      <c r="E9123" s="31" t="s">
        <v>21</v>
      </c>
      <c r="F9123" s="31" t="s">
        <v>6</v>
      </c>
      <c r="G9123" s="31">
        <v>2</v>
      </c>
      <c r="H9123" s="31">
        <v>3454</v>
      </c>
      <c r="I9123" s="31">
        <v>4.0330086999999999</v>
      </c>
      <c r="J9123" s="31">
        <v>4.0424800000000003</v>
      </c>
      <c r="K9123" s="31">
        <v>9.4707999999999997E-3</v>
      </c>
      <c r="L9123" s="31">
        <v>-0.15971650000000001</v>
      </c>
      <c r="M9123" s="31">
        <v>-5.9759300000000001E-2</v>
      </c>
      <c r="N9123" s="31">
        <v>9.4707999999999997E-3</v>
      </c>
      <c r="O9123" s="31">
        <v>7.8700900000000004E-2</v>
      </c>
      <c r="P9123" s="31">
        <v>0.17865809999999999</v>
      </c>
      <c r="Q9123" s="31">
        <v>75.364419999999996</v>
      </c>
      <c r="R9123">
        <v>0.13201760000000001</v>
      </c>
      <c r="S9123" t="s">
        <v>20810</v>
      </c>
      <c r="T9123">
        <v>-0.24547550000000001</v>
      </c>
    </row>
    <row r="9124" spans="1:20" x14ac:dyDescent="0.25">
      <c r="A9124" s="31" t="s">
        <v>6840</v>
      </c>
      <c r="B9124" s="31" t="s">
        <v>67</v>
      </c>
      <c r="C9124" s="31" t="s">
        <v>5</v>
      </c>
      <c r="D9124" s="31" t="s">
        <v>63</v>
      </c>
      <c r="E9124" s="31" t="s">
        <v>21</v>
      </c>
      <c r="F9124" s="31" t="s">
        <v>6</v>
      </c>
      <c r="G9124" s="31">
        <v>3</v>
      </c>
      <c r="H9124" s="31">
        <v>3454</v>
      </c>
      <c r="I9124" s="31">
        <v>3.7995304999999999</v>
      </c>
      <c r="J9124" s="31">
        <v>3.844716</v>
      </c>
      <c r="K9124" s="31">
        <v>4.5185400000000001E-2</v>
      </c>
      <c r="L9124" s="31">
        <v>-0.12072479999999999</v>
      </c>
      <c r="M9124" s="31">
        <v>-2.27037E-2</v>
      </c>
      <c r="N9124" s="31">
        <v>4.5185400000000001E-2</v>
      </c>
      <c r="O9124" s="31">
        <v>0.11307440000000001</v>
      </c>
      <c r="P9124" s="31">
        <v>0.21109549999999999</v>
      </c>
      <c r="Q9124" s="31">
        <v>73.364599999999996</v>
      </c>
      <c r="R9124">
        <v>0.1294604</v>
      </c>
      <c r="S9124" t="s">
        <v>20810</v>
      </c>
      <c r="T9124">
        <v>-0.24547550000000001</v>
      </c>
    </row>
    <row r="9125" spans="1:20" x14ac:dyDescent="0.25">
      <c r="A9125" s="31" t="s">
        <v>6841</v>
      </c>
      <c r="B9125" s="31" t="s">
        <v>67</v>
      </c>
      <c r="C9125" s="31" t="s">
        <v>5</v>
      </c>
      <c r="D9125" s="31" t="s">
        <v>63</v>
      </c>
      <c r="E9125" s="31" t="s">
        <v>21</v>
      </c>
      <c r="F9125" s="31" t="s">
        <v>6</v>
      </c>
      <c r="G9125" s="31">
        <v>4</v>
      </c>
      <c r="H9125" s="31">
        <v>3454</v>
      </c>
      <c r="I9125" s="31">
        <v>3.6623858999999999</v>
      </c>
      <c r="J9125" s="31">
        <v>3.7412899999999998</v>
      </c>
      <c r="K9125" s="31">
        <v>7.8903699999999993E-2</v>
      </c>
      <c r="L9125" s="31">
        <v>-8.1751000000000004E-2</v>
      </c>
      <c r="M9125" s="31">
        <v>1.3165100000000001E-2</v>
      </c>
      <c r="N9125" s="31">
        <v>7.8903699999999993E-2</v>
      </c>
      <c r="O9125" s="31">
        <v>0.1446423</v>
      </c>
      <c r="P9125" s="31">
        <v>0.2395584</v>
      </c>
      <c r="Q9125" s="31">
        <v>71.978639999999999</v>
      </c>
      <c r="R9125">
        <v>0.12535950000000001</v>
      </c>
      <c r="S9125" t="s">
        <v>20810</v>
      </c>
      <c r="T9125">
        <v>-0.24547550000000001</v>
      </c>
    </row>
    <row r="9126" spans="1:20" x14ac:dyDescent="0.25">
      <c r="A9126" s="31" t="s">
        <v>6842</v>
      </c>
      <c r="B9126" s="31" t="s">
        <v>67</v>
      </c>
      <c r="C9126" s="31" t="s">
        <v>5</v>
      </c>
      <c r="D9126" s="31" t="s">
        <v>63</v>
      </c>
      <c r="E9126" s="31" t="s">
        <v>21</v>
      </c>
      <c r="F9126" s="31" t="s">
        <v>6</v>
      </c>
      <c r="G9126" s="31">
        <v>5</v>
      </c>
      <c r="H9126" s="31">
        <v>3454</v>
      </c>
      <c r="I9126" s="31">
        <v>3.7118373999999998</v>
      </c>
      <c r="J9126" s="31">
        <v>3.815652</v>
      </c>
      <c r="K9126" s="31">
        <v>0.103815</v>
      </c>
      <c r="L9126" s="31">
        <v>-5.6840799999999997E-2</v>
      </c>
      <c r="M9126" s="31">
        <v>3.8075900000000003E-2</v>
      </c>
      <c r="N9126" s="31">
        <v>0.103815</v>
      </c>
      <c r="O9126" s="31">
        <v>0.16955400000000001</v>
      </c>
      <c r="P9126" s="31">
        <v>0.2644707</v>
      </c>
      <c r="Q9126" s="31">
        <v>70.729039999999998</v>
      </c>
      <c r="R9126">
        <v>0.12536030000000001</v>
      </c>
      <c r="S9126" t="s">
        <v>20810</v>
      </c>
      <c r="T9126">
        <v>-0.24547550000000001</v>
      </c>
    </row>
    <row r="9127" spans="1:20" x14ac:dyDescent="0.25">
      <c r="A9127" s="31" t="s">
        <v>6843</v>
      </c>
      <c r="B9127" s="31" t="s">
        <v>67</v>
      </c>
      <c r="C9127" s="31" t="s">
        <v>5</v>
      </c>
      <c r="D9127" s="31" t="s">
        <v>63</v>
      </c>
      <c r="E9127" s="31" t="s">
        <v>21</v>
      </c>
      <c r="F9127" s="31" t="s">
        <v>6</v>
      </c>
      <c r="G9127" s="31">
        <v>6</v>
      </c>
      <c r="H9127" s="31">
        <v>3454</v>
      </c>
      <c r="I9127" s="31">
        <v>4.1152180999999999</v>
      </c>
      <c r="J9127" s="31">
        <v>4.2767679999999997</v>
      </c>
      <c r="K9127" s="31">
        <v>0.1615501</v>
      </c>
      <c r="L9127" s="31">
        <v>-1.6490000000000001E-3</v>
      </c>
      <c r="M9127" s="31">
        <v>9.4770300000000002E-2</v>
      </c>
      <c r="N9127" s="31">
        <v>0.1615501</v>
      </c>
      <c r="O9127" s="31">
        <v>0.2283298</v>
      </c>
      <c r="P9127" s="31">
        <v>0.32474920000000002</v>
      </c>
      <c r="Q9127" s="31">
        <v>69.433620000000005</v>
      </c>
      <c r="R9127">
        <v>0.12734490000000001</v>
      </c>
      <c r="S9127" t="s">
        <v>20810</v>
      </c>
      <c r="T9127">
        <v>-0.24547550000000001</v>
      </c>
    </row>
    <row r="9128" spans="1:20" x14ac:dyDescent="0.25">
      <c r="A9128" s="31" t="s">
        <v>6844</v>
      </c>
      <c r="B9128" s="31" t="s">
        <v>67</v>
      </c>
      <c r="C9128" s="31" t="s">
        <v>5</v>
      </c>
      <c r="D9128" s="31" t="s">
        <v>63</v>
      </c>
      <c r="E9128" s="31" t="s">
        <v>21</v>
      </c>
      <c r="F9128" s="31" t="s">
        <v>6</v>
      </c>
      <c r="G9128" s="31">
        <v>7</v>
      </c>
      <c r="H9128" s="31">
        <v>3454</v>
      </c>
      <c r="I9128" s="31">
        <v>4.8260272000000004</v>
      </c>
      <c r="J9128" s="31">
        <v>5.0868320000000002</v>
      </c>
      <c r="K9128" s="31">
        <v>0.26080429999999999</v>
      </c>
      <c r="L9128" s="31">
        <v>8.4196199999999999E-2</v>
      </c>
      <c r="M9128" s="31">
        <v>0.1885377</v>
      </c>
      <c r="N9128" s="31">
        <v>0.26080429999999999</v>
      </c>
      <c r="O9128" s="31">
        <v>0.3330709</v>
      </c>
      <c r="P9128" s="31">
        <v>0.43741239999999998</v>
      </c>
      <c r="Q9128" s="31">
        <v>68.615070000000003</v>
      </c>
      <c r="R9128">
        <v>0.13780809999999999</v>
      </c>
      <c r="S9128" t="s">
        <v>20810</v>
      </c>
      <c r="T9128">
        <v>-0.24547550000000001</v>
      </c>
    </row>
    <row r="9129" spans="1:20" x14ac:dyDescent="0.25">
      <c r="A9129" s="31" t="s">
        <v>6845</v>
      </c>
      <c r="B9129" s="31" t="s">
        <v>67</v>
      </c>
      <c r="C9129" s="31" t="s">
        <v>5</v>
      </c>
      <c r="D9129" s="31" t="s">
        <v>63</v>
      </c>
      <c r="E9129" s="31" t="s">
        <v>21</v>
      </c>
      <c r="F9129" s="31" t="s">
        <v>6</v>
      </c>
      <c r="G9129" s="31">
        <v>8</v>
      </c>
      <c r="H9129" s="31">
        <v>3454</v>
      </c>
      <c r="I9129" s="31">
        <v>5.2941519000000001</v>
      </c>
      <c r="J9129" s="31">
        <v>5.6254629999999999</v>
      </c>
      <c r="K9129" s="31">
        <v>0.33131050000000001</v>
      </c>
      <c r="L9129" s="31">
        <v>0.13573579999999999</v>
      </c>
      <c r="M9129" s="31">
        <v>0.25128289999999998</v>
      </c>
      <c r="N9129" s="31">
        <v>0.33131050000000001</v>
      </c>
      <c r="O9129" s="31">
        <v>0.41133809999999998</v>
      </c>
      <c r="P9129" s="31">
        <v>0.52688520000000005</v>
      </c>
      <c r="Q9129" s="31">
        <v>70.228390000000005</v>
      </c>
      <c r="R9129">
        <v>0.15260779999999999</v>
      </c>
      <c r="S9129" t="s">
        <v>20810</v>
      </c>
      <c r="T9129">
        <v>-0.24547550000000001</v>
      </c>
    </row>
    <row r="9130" spans="1:20" x14ac:dyDescent="0.25">
      <c r="A9130" s="31" t="s">
        <v>6846</v>
      </c>
      <c r="B9130" s="31" t="s">
        <v>67</v>
      </c>
      <c r="C9130" s="31" t="s">
        <v>5</v>
      </c>
      <c r="D9130" s="31" t="s">
        <v>63</v>
      </c>
      <c r="E9130" s="31" t="s">
        <v>21</v>
      </c>
      <c r="F9130" s="31" t="s">
        <v>6</v>
      </c>
      <c r="G9130" s="31">
        <v>9</v>
      </c>
      <c r="H9130" s="31">
        <v>3454</v>
      </c>
      <c r="I9130" s="31">
        <v>5.4368553999999998</v>
      </c>
      <c r="J9130" s="31">
        <v>5.7741860000000003</v>
      </c>
      <c r="K9130" s="31">
        <v>0.33733059999999998</v>
      </c>
      <c r="L9130" s="31">
        <v>0.13404050000000001</v>
      </c>
      <c r="M9130" s="31">
        <v>0.25414589999999998</v>
      </c>
      <c r="N9130" s="31">
        <v>0.33733059999999998</v>
      </c>
      <c r="O9130" s="31">
        <v>0.42051519999999998</v>
      </c>
      <c r="P9130" s="31">
        <v>0.54062069999999995</v>
      </c>
      <c r="Q9130" s="31">
        <v>73.818730000000002</v>
      </c>
      <c r="R9130">
        <v>0.15862809999999999</v>
      </c>
      <c r="S9130" t="s">
        <v>20810</v>
      </c>
      <c r="T9130">
        <v>-0.24547550000000001</v>
      </c>
    </row>
    <row r="9131" spans="1:20" x14ac:dyDescent="0.25">
      <c r="A9131" s="31" t="s">
        <v>6847</v>
      </c>
      <c r="B9131" s="31" t="s">
        <v>67</v>
      </c>
      <c r="C9131" s="31" t="s">
        <v>5</v>
      </c>
      <c r="D9131" s="31" t="s">
        <v>63</v>
      </c>
      <c r="E9131" s="31" t="s">
        <v>21</v>
      </c>
      <c r="F9131" s="31" t="s">
        <v>6</v>
      </c>
      <c r="G9131" s="31">
        <v>10</v>
      </c>
      <c r="H9131" s="31">
        <v>3454</v>
      </c>
      <c r="I9131" s="31">
        <v>5.5229692999999997</v>
      </c>
      <c r="J9131" s="31">
        <v>5.8053540000000003</v>
      </c>
      <c r="K9131" s="31">
        <v>0.28238429999999998</v>
      </c>
      <c r="L9131" s="31">
        <v>7.3362999999999998E-2</v>
      </c>
      <c r="M9131" s="31">
        <v>0.19685449999999999</v>
      </c>
      <c r="N9131" s="31">
        <v>0.28238429999999998</v>
      </c>
      <c r="O9131" s="31">
        <v>0.36791420000000002</v>
      </c>
      <c r="P9131" s="31">
        <v>0.4914056</v>
      </c>
      <c r="Q9131" s="31">
        <v>78.113889999999998</v>
      </c>
      <c r="R9131">
        <v>0.1631002</v>
      </c>
      <c r="S9131" t="s">
        <v>20810</v>
      </c>
      <c r="T9131">
        <v>-0.24547550000000001</v>
      </c>
    </row>
    <row r="9132" spans="1:20" x14ac:dyDescent="0.25">
      <c r="A9132" s="31" t="s">
        <v>6848</v>
      </c>
      <c r="B9132" s="31" t="s">
        <v>67</v>
      </c>
      <c r="C9132" s="31" t="s">
        <v>5</v>
      </c>
      <c r="D9132" s="31" t="s">
        <v>63</v>
      </c>
      <c r="E9132" s="31" t="s">
        <v>21</v>
      </c>
      <c r="F9132" s="31" t="s">
        <v>6</v>
      </c>
      <c r="G9132" s="31">
        <v>11</v>
      </c>
      <c r="H9132" s="31">
        <v>3454</v>
      </c>
      <c r="I9132" s="31">
        <v>5.4575351999999997</v>
      </c>
      <c r="J9132" s="31">
        <v>5.6347490000000002</v>
      </c>
      <c r="K9132" s="31">
        <v>0.17721400000000001</v>
      </c>
      <c r="L9132" s="31">
        <v>-3.3242300000000002E-2</v>
      </c>
      <c r="M9132" s="31">
        <v>9.1096999999999997E-2</v>
      </c>
      <c r="N9132" s="31">
        <v>0.17721400000000001</v>
      </c>
      <c r="O9132" s="31">
        <v>0.26333109999999998</v>
      </c>
      <c r="P9132" s="31">
        <v>0.38767040000000003</v>
      </c>
      <c r="Q9132" s="31">
        <v>82.136690000000002</v>
      </c>
      <c r="R9132">
        <v>0.16422</v>
      </c>
      <c r="S9132" t="s">
        <v>20810</v>
      </c>
      <c r="T9132">
        <v>-0.24547550000000001</v>
      </c>
    </row>
    <row r="9133" spans="1:20" x14ac:dyDescent="0.25">
      <c r="A9133" s="31" t="s">
        <v>6849</v>
      </c>
      <c r="B9133" s="31" t="s">
        <v>67</v>
      </c>
      <c r="C9133" s="31" t="s">
        <v>5</v>
      </c>
      <c r="D9133" s="31" t="s">
        <v>63</v>
      </c>
      <c r="E9133" s="31" t="s">
        <v>21</v>
      </c>
      <c r="F9133" s="31" t="s">
        <v>6</v>
      </c>
      <c r="G9133" s="31">
        <v>12</v>
      </c>
      <c r="H9133" s="31">
        <v>3454</v>
      </c>
      <c r="I9133" s="31">
        <v>5.3883766</v>
      </c>
      <c r="J9133" s="31">
        <v>5.4215239999999998</v>
      </c>
      <c r="K9133" s="31">
        <v>3.3147500000000003E-2</v>
      </c>
      <c r="L9133" s="31">
        <v>-0.17704919999999999</v>
      </c>
      <c r="M9133" s="31">
        <v>-5.2863300000000002E-2</v>
      </c>
      <c r="N9133" s="31">
        <v>3.3147500000000003E-2</v>
      </c>
      <c r="O9133" s="31">
        <v>0.11915829999999999</v>
      </c>
      <c r="P9133" s="31">
        <v>0.24334420000000001</v>
      </c>
      <c r="Q9133" s="31">
        <v>85.614099999999993</v>
      </c>
      <c r="R9133">
        <v>0.16401740000000001</v>
      </c>
      <c r="S9133" t="s">
        <v>20810</v>
      </c>
      <c r="T9133">
        <v>-0.24547550000000001</v>
      </c>
    </row>
    <row r="9134" spans="1:20" x14ac:dyDescent="0.25">
      <c r="A9134" s="31" t="s">
        <v>6850</v>
      </c>
      <c r="B9134" s="31" t="s">
        <v>67</v>
      </c>
      <c r="C9134" s="31" t="s">
        <v>5</v>
      </c>
      <c r="D9134" s="31" t="s">
        <v>63</v>
      </c>
      <c r="E9134" s="31" t="s">
        <v>21</v>
      </c>
      <c r="F9134" s="31" t="s">
        <v>6</v>
      </c>
      <c r="G9134" s="31">
        <v>13</v>
      </c>
      <c r="H9134" s="31">
        <v>3454</v>
      </c>
      <c r="I9134" s="31">
        <v>5.1316793000000001</v>
      </c>
      <c r="J9134" s="31">
        <v>5.8872949999999999</v>
      </c>
      <c r="K9134" s="31">
        <v>0.75561520000000004</v>
      </c>
      <c r="L9134" s="31">
        <v>0.53863280000000002</v>
      </c>
      <c r="M9134" s="31">
        <v>0.66682770000000002</v>
      </c>
      <c r="N9134" s="31">
        <v>0.75561520000000004</v>
      </c>
      <c r="O9134" s="31">
        <v>0.84440269999999995</v>
      </c>
      <c r="P9134" s="31">
        <v>0.97259770000000001</v>
      </c>
      <c r="Q9134" s="31">
        <v>89.591459999999998</v>
      </c>
      <c r="R9134">
        <v>0.1693123</v>
      </c>
      <c r="S9134" t="s">
        <v>20810</v>
      </c>
      <c r="T9134">
        <v>0.96466609999999997</v>
      </c>
    </row>
    <row r="9135" spans="1:20" x14ac:dyDescent="0.25">
      <c r="A9135" s="31" t="s">
        <v>6851</v>
      </c>
      <c r="B9135" s="31" t="s">
        <v>67</v>
      </c>
      <c r="C9135" s="31" t="s">
        <v>5</v>
      </c>
      <c r="D9135" s="31" t="s">
        <v>63</v>
      </c>
      <c r="E9135" s="31" t="s">
        <v>21</v>
      </c>
      <c r="F9135" s="31" t="s">
        <v>6</v>
      </c>
      <c r="G9135" s="31">
        <v>14</v>
      </c>
      <c r="H9135" s="31">
        <v>3454</v>
      </c>
      <c r="I9135" s="31">
        <v>5.6449334999999996</v>
      </c>
      <c r="J9135" s="31">
        <v>6.749314</v>
      </c>
      <c r="K9135" s="31">
        <v>1.1043810000000001</v>
      </c>
      <c r="L9135" s="31">
        <v>0.86348429999999998</v>
      </c>
      <c r="M9135" s="31">
        <v>1.005808</v>
      </c>
      <c r="N9135" s="31">
        <v>1.1043810000000001</v>
      </c>
      <c r="O9135" s="31">
        <v>1.2029540000000001</v>
      </c>
      <c r="P9135" s="31">
        <v>1.345278</v>
      </c>
      <c r="Q9135" s="31">
        <v>92.409649999999999</v>
      </c>
      <c r="R9135">
        <v>0.18797269999999999</v>
      </c>
      <c r="S9135" t="s">
        <v>20810</v>
      </c>
      <c r="T9135">
        <v>0.96466609999999997</v>
      </c>
    </row>
    <row r="9136" spans="1:20" x14ac:dyDescent="0.25">
      <c r="A9136" s="31" t="s">
        <v>6852</v>
      </c>
      <c r="B9136" s="31" t="s">
        <v>67</v>
      </c>
      <c r="C9136" s="31" t="s">
        <v>5</v>
      </c>
      <c r="D9136" s="31" t="s">
        <v>63</v>
      </c>
      <c r="E9136" s="31" t="s">
        <v>21</v>
      </c>
      <c r="F9136" s="31" t="s">
        <v>6</v>
      </c>
      <c r="G9136" s="31">
        <v>15</v>
      </c>
      <c r="H9136" s="31">
        <v>3454</v>
      </c>
      <c r="I9136" s="31">
        <v>6.4819849999999999</v>
      </c>
      <c r="J9136" s="31">
        <v>7.7356759999999998</v>
      </c>
      <c r="K9136" s="31">
        <v>1.2536910000000001</v>
      </c>
      <c r="L9136" s="31">
        <v>0.98529949999999999</v>
      </c>
      <c r="M9136" s="31">
        <v>1.143867</v>
      </c>
      <c r="N9136" s="31">
        <v>1.2536910000000001</v>
      </c>
      <c r="O9136" s="31">
        <v>1.363515</v>
      </c>
      <c r="P9136" s="31">
        <v>1.5220830000000001</v>
      </c>
      <c r="Q9136" s="31">
        <v>94.659549999999996</v>
      </c>
      <c r="R9136">
        <v>0.20942720000000001</v>
      </c>
      <c r="S9136" t="s">
        <v>20810</v>
      </c>
      <c r="T9136">
        <v>0.96466609999999997</v>
      </c>
    </row>
    <row r="9137" spans="1:20" x14ac:dyDescent="0.25">
      <c r="A9137" s="31" t="s">
        <v>6853</v>
      </c>
      <c r="B9137" s="31" t="s">
        <v>67</v>
      </c>
      <c r="C9137" s="31" t="s">
        <v>5</v>
      </c>
      <c r="D9137" s="31" t="s">
        <v>63</v>
      </c>
      <c r="E9137" s="31" t="s">
        <v>21</v>
      </c>
      <c r="F9137" s="31" t="s">
        <v>6</v>
      </c>
      <c r="G9137" s="31">
        <v>16</v>
      </c>
      <c r="H9137" s="31">
        <v>3454</v>
      </c>
      <c r="I9137" s="31">
        <v>7.3439250999999999</v>
      </c>
      <c r="J9137" s="31">
        <v>8.7806029999999993</v>
      </c>
      <c r="K9137" s="31">
        <v>1.4366779999999999</v>
      </c>
      <c r="L9137" s="31">
        <v>1.143993</v>
      </c>
      <c r="M9137" s="31">
        <v>1.3169139999999999</v>
      </c>
      <c r="N9137" s="31">
        <v>1.4366779999999999</v>
      </c>
      <c r="O9137" s="31">
        <v>1.556443</v>
      </c>
      <c r="P9137" s="31">
        <v>1.729363</v>
      </c>
      <c r="Q9137" s="31">
        <v>96.159450000000007</v>
      </c>
      <c r="R9137">
        <v>0.22838349999999999</v>
      </c>
      <c r="S9137" t="s">
        <v>20810</v>
      </c>
      <c r="T9137">
        <v>0.96466609999999997</v>
      </c>
    </row>
    <row r="9138" spans="1:20" x14ac:dyDescent="0.25">
      <c r="A9138" s="31" t="s">
        <v>6854</v>
      </c>
      <c r="B9138" s="31" t="s">
        <v>67</v>
      </c>
      <c r="C9138" s="31" t="s">
        <v>5</v>
      </c>
      <c r="D9138" s="31" t="s">
        <v>63</v>
      </c>
      <c r="E9138" s="31" t="s">
        <v>21</v>
      </c>
      <c r="F9138" s="31" t="s">
        <v>6</v>
      </c>
      <c r="G9138" s="31">
        <v>17</v>
      </c>
      <c r="H9138" s="31">
        <v>3454</v>
      </c>
      <c r="I9138" s="31">
        <v>8.1862265999999995</v>
      </c>
      <c r="J9138" s="31">
        <v>9.7511580000000002</v>
      </c>
      <c r="K9138" s="31">
        <v>1.5649310000000001</v>
      </c>
      <c r="L9138" s="31">
        <v>1.25735</v>
      </c>
      <c r="M9138" s="31">
        <v>1.4390719999999999</v>
      </c>
      <c r="N9138" s="31">
        <v>1.5649310000000001</v>
      </c>
      <c r="O9138" s="31">
        <v>1.6907909999999999</v>
      </c>
      <c r="P9138" s="31">
        <v>1.872512</v>
      </c>
      <c r="Q9138" s="31">
        <v>97.023160000000004</v>
      </c>
      <c r="R9138">
        <v>0.24000659999999999</v>
      </c>
      <c r="S9138" t="s">
        <v>20810</v>
      </c>
      <c r="T9138">
        <v>0.96466609999999997</v>
      </c>
    </row>
    <row r="9139" spans="1:20" x14ac:dyDescent="0.25">
      <c r="A9139" s="31" t="s">
        <v>6855</v>
      </c>
      <c r="B9139" s="31" t="s">
        <v>67</v>
      </c>
      <c r="C9139" s="31" t="s">
        <v>5</v>
      </c>
      <c r="D9139" s="31" t="s">
        <v>63</v>
      </c>
      <c r="E9139" s="31" t="s">
        <v>21</v>
      </c>
      <c r="F9139" s="31" t="s">
        <v>6</v>
      </c>
      <c r="G9139" s="31">
        <v>18</v>
      </c>
      <c r="H9139" s="31">
        <v>3454</v>
      </c>
      <c r="I9139" s="31">
        <v>9.0155778000000009</v>
      </c>
      <c r="J9139" s="31">
        <v>10.30954</v>
      </c>
      <c r="K9139" s="31">
        <v>1.2939590000000001</v>
      </c>
      <c r="L9139" s="31">
        <v>0.98000279999999995</v>
      </c>
      <c r="M9139" s="31">
        <v>1.1654910000000001</v>
      </c>
      <c r="N9139" s="31">
        <v>1.2939590000000001</v>
      </c>
      <c r="O9139" s="31">
        <v>1.422428</v>
      </c>
      <c r="P9139" s="31">
        <v>1.6079159999999999</v>
      </c>
      <c r="Q9139" s="31">
        <v>96.818569999999994</v>
      </c>
      <c r="R9139">
        <v>0.2449817</v>
      </c>
      <c r="S9139" t="s">
        <v>20810</v>
      </c>
      <c r="T9139">
        <v>0.96466609999999997</v>
      </c>
    </row>
    <row r="9140" spans="1:20" x14ac:dyDescent="0.25">
      <c r="A9140" s="31" t="s">
        <v>6856</v>
      </c>
      <c r="B9140" s="31" t="s">
        <v>67</v>
      </c>
      <c r="C9140" s="31" t="s">
        <v>5</v>
      </c>
      <c r="D9140" s="31" t="s">
        <v>63</v>
      </c>
      <c r="E9140" s="31" t="s">
        <v>21</v>
      </c>
      <c r="F9140" s="31" t="s">
        <v>6</v>
      </c>
      <c r="G9140" s="31">
        <v>19</v>
      </c>
      <c r="H9140" s="31">
        <v>3454</v>
      </c>
      <c r="I9140" s="31">
        <v>10.221002</v>
      </c>
      <c r="J9140" s="31">
        <v>10.22559</v>
      </c>
      <c r="K9140" s="31">
        <v>4.5862000000000003E-3</v>
      </c>
      <c r="L9140" s="31">
        <v>-0.30855769999999999</v>
      </c>
      <c r="M9140" s="31">
        <v>-0.1235497</v>
      </c>
      <c r="N9140" s="31">
        <v>4.5862000000000003E-3</v>
      </c>
      <c r="O9140" s="31">
        <v>0.13272220000000001</v>
      </c>
      <c r="P9140" s="31">
        <v>0.31773010000000002</v>
      </c>
      <c r="Q9140" s="31">
        <v>95.318669999999997</v>
      </c>
      <c r="R9140">
        <v>0.2443475</v>
      </c>
      <c r="S9140" t="s">
        <v>20810</v>
      </c>
      <c r="T9140">
        <v>-0.24547550000000001</v>
      </c>
    </row>
    <row r="9141" spans="1:20" x14ac:dyDescent="0.25">
      <c r="A9141" s="31" t="s">
        <v>6857</v>
      </c>
      <c r="B9141" s="31" t="s">
        <v>67</v>
      </c>
      <c r="C9141" s="31" t="s">
        <v>5</v>
      </c>
      <c r="D9141" s="31" t="s">
        <v>63</v>
      </c>
      <c r="E9141" s="31" t="s">
        <v>21</v>
      </c>
      <c r="F9141" s="31" t="s">
        <v>6</v>
      </c>
      <c r="G9141" s="31">
        <v>20</v>
      </c>
      <c r="H9141" s="31">
        <v>3454</v>
      </c>
      <c r="I9141" s="31">
        <v>9.8196160999999993</v>
      </c>
      <c r="J9141" s="31">
        <v>9.8991930000000004</v>
      </c>
      <c r="K9141" s="31">
        <v>7.95767E-2</v>
      </c>
      <c r="L9141" s="31">
        <v>-0.215305</v>
      </c>
      <c r="M9141" s="31">
        <v>-4.1086499999999998E-2</v>
      </c>
      <c r="N9141" s="31">
        <v>7.95767E-2</v>
      </c>
      <c r="O9141" s="31">
        <v>0.2002399</v>
      </c>
      <c r="P9141" s="31">
        <v>0.37445840000000002</v>
      </c>
      <c r="Q9141" s="31">
        <v>92.319209999999998</v>
      </c>
      <c r="R9141">
        <v>0.23009740000000001</v>
      </c>
      <c r="S9141" t="s">
        <v>20810</v>
      </c>
      <c r="T9141">
        <v>-0.24547550000000001</v>
      </c>
    </row>
    <row r="9142" spans="1:20" x14ac:dyDescent="0.25">
      <c r="A9142" s="31" t="s">
        <v>6858</v>
      </c>
      <c r="B9142" s="31" t="s">
        <v>67</v>
      </c>
      <c r="C9142" s="31" t="s">
        <v>5</v>
      </c>
      <c r="D9142" s="31" t="s">
        <v>63</v>
      </c>
      <c r="E9142" s="31" t="s">
        <v>21</v>
      </c>
      <c r="F9142" s="31" t="s">
        <v>6</v>
      </c>
      <c r="G9142" s="31">
        <v>21</v>
      </c>
      <c r="H9142" s="31">
        <v>3454</v>
      </c>
      <c r="I9142" s="31">
        <v>9.3044379999999993</v>
      </c>
      <c r="J9142" s="31">
        <v>9.359273</v>
      </c>
      <c r="K9142" s="31">
        <v>5.4835099999999998E-2</v>
      </c>
      <c r="L9142" s="31">
        <v>-0.2237316</v>
      </c>
      <c r="M9142" s="31">
        <v>-5.9152099999999999E-2</v>
      </c>
      <c r="N9142" s="31">
        <v>5.4835099999999998E-2</v>
      </c>
      <c r="O9142" s="31">
        <v>0.16882240000000001</v>
      </c>
      <c r="P9142" s="31">
        <v>0.33340189999999997</v>
      </c>
      <c r="Q9142" s="31">
        <v>89.364930000000001</v>
      </c>
      <c r="R9142">
        <v>0.2173668</v>
      </c>
      <c r="S9142" t="s">
        <v>20810</v>
      </c>
      <c r="T9142">
        <v>-0.24547550000000001</v>
      </c>
    </row>
    <row r="9143" spans="1:20" x14ac:dyDescent="0.25">
      <c r="A9143" s="31" t="s">
        <v>6859</v>
      </c>
      <c r="B9143" s="31" t="s">
        <v>67</v>
      </c>
      <c r="C9143" s="31" t="s">
        <v>5</v>
      </c>
      <c r="D9143" s="31" t="s">
        <v>63</v>
      </c>
      <c r="E9143" s="31" t="s">
        <v>21</v>
      </c>
      <c r="F9143" s="31" t="s">
        <v>6</v>
      </c>
      <c r="G9143" s="31">
        <v>22</v>
      </c>
      <c r="H9143" s="31">
        <v>3454</v>
      </c>
      <c r="I9143" s="31">
        <v>8.1961328000000009</v>
      </c>
      <c r="J9143" s="31">
        <v>8.1832779999999996</v>
      </c>
      <c r="K9143" s="31">
        <v>-1.28548E-2</v>
      </c>
      <c r="L9143" s="31">
        <v>-0.27737060000000002</v>
      </c>
      <c r="M9143" s="31">
        <v>-0.12109259999999999</v>
      </c>
      <c r="N9143" s="31">
        <v>-1.28548E-2</v>
      </c>
      <c r="O9143" s="31">
        <v>9.5382900000000007E-2</v>
      </c>
      <c r="P9143" s="31">
        <v>0.25166090000000002</v>
      </c>
      <c r="Q9143" s="31">
        <v>86.864649999999997</v>
      </c>
      <c r="R9143">
        <v>0.2064028</v>
      </c>
      <c r="S9143" t="s">
        <v>20810</v>
      </c>
      <c r="T9143">
        <v>-0.24547550000000001</v>
      </c>
    </row>
    <row r="9144" spans="1:20" x14ac:dyDescent="0.25">
      <c r="A9144" s="31" t="s">
        <v>6860</v>
      </c>
      <c r="B9144" s="31" t="s">
        <v>67</v>
      </c>
      <c r="C9144" s="31" t="s">
        <v>5</v>
      </c>
      <c r="D9144" s="31" t="s">
        <v>63</v>
      </c>
      <c r="E9144" s="31" t="s">
        <v>21</v>
      </c>
      <c r="F9144" s="31" t="s">
        <v>6</v>
      </c>
      <c r="G9144" s="31">
        <v>23</v>
      </c>
      <c r="H9144" s="31">
        <v>3454</v>
      </c>
      <c r="I9144" s="31">
        <v>6.7273541000000003</v>
      </c>
      <c r="J9144" s="31">
        <v>6.6944239999999997</v>
      </c>
      <c r="K9144" s="31">
        <v>-3.2930099999999997E-2</v>
      </c>
      <c r="L9144" s="31">
        <v>-0.26974619999999999</v>
      </c>
      <c r="M9144" s="31">
        <v>-0.12983330000000001</v>
      </c>
      <c r="N9144" s="31">
        <v>-3.2930099999999997E-2</v>
      </c>
      <c r="O9144" s="31">
        <v>6.3973199999999994E-2</v>
      </c>
      <c r="P9144" s="31">
        <v>0.20388609999999999</v>
      </c>
      <c r="Q9144" s="31">
        <v>84.182990000000004</v>
      </c>
      <c r="R9144">
        <v>0.1847886</v>
      </c>
      <c r="S9144" t="s">
        <v>20810</v>
      </c>
      <c r="T9144">
        <v>-0.24547550000000001</v>
      </c>
    </row>
    <row r="9145" spans="1:20" x14ac:dyDescent="0.25">
      <c r="A9145" s="31" t="s">
        <v>6861</v>
      </c>
      <c r="B9145" s="31" t="s">
        <v>67</v>
      </c>
      <c r="C9145" s="31" t="s">
        <v>5</v>
      </c>
      <c r="D9145" s="31" t="s">
        <v>63</v>
      </c>
      <c r="E9145" s="31" t="s">
        <v>21</v>
      </c>
      <c r="F9145" s="31" t="s">
        <v>6</v>
      </c>
      <c r="G9145" s="31">
        <v>24</v>
      </c>
      <c r="H9145" s="31">
        <v>3454</v>
      </c>
      <c r="I9145" s="31">
        <v>5.3725351000000003</v>
      </c>
      <c r="J9145" s="31">
        <v>5.3486909999999996</v>
      </c>
      <c r="K9145" s="31">
        <v>-2.3843699999999999E-2</v>
      </c>
      <c r="L9145" s="31">
        <v>-0.2261872</v>
      </c>
      <c r="M9145" s="31">
        <v>-0.106641</v>
      </c>
      <c r="N9145" s="31">
        <v>-2.3843699999999999E-2</v>
      </c>
      <c r="O9145" s="31">
        <v>5.8953600000000002E-2</v>
      </c>
      <c r="P9145" s="31">
        <v>0.17849970000000001</v>
      </c>
      <c r="Q9145" s="31">
        <v>80.842489999999998</v>
      </c>
      <c r="R9145">
        <v>0.15788940000000001</v>
      </c>
      <c r="S9145" t="s">
        <v>20810</v>
      </c>
      <c r="T9145">
        <v>-0.24547550000000001</v>
      </c>
    </row>
    <row r="9146" spans="1:20" x14ac:dyDescent="0.25">
      <c r="A9146" s="31" t="s">
        <v>7414</v>
      </c>
      <c r="B9146" s="31" t="s">
        <v>67</v>
      </c>
      <c r="C9146" s="31" t="s">
        <v>5</v>
      </c>
      <c r="D9146" s="31" t="s">
        <v>64</v>
      </c>
      <c r="E9146" s="31" t="s">
        <v>21</v>
      </c>
      <c r="F9146" s="31" t="s">
        <v>6</v>
      </c>
      <c r="G9146" s="31">
        <v>1</v>
      </c>
      <c r="H9146" s="31">
        <v>3581</v>
      </c>
      <c r="I9146" s="31">
        <v>2.8337905000000001</v>
      </c>
      <c r="J9146" s="31">
        <v>3.031965</v>
      </c>
      <c r="K9146" s="31">
        <v>0.19817409999999999</v>
      </c>
      <c r="L9146" s="31">
        <v>-0.3548018</v>
      </c>
      <c r="M9146" s="31">
        <v>-2.8099099999999998E-2</v>
      </c>
      <c r="N9146" s="31">
        <v>0.19817409999999999</v>
      </c>
      <c r="O9146" s="31">
        <v>0.42444739999999997</v>
      </c>
      <c r="P9146" s="31">
        <v>0.75115010000000004</v>
      </c>
      <c r="Q9146" s="31">
        <v>59.503790000000002</v>
      </c>
      <c r="R9146">
        <v>0.43148940000000002</v>
      </c>
      <c r="S9146" t="s">
        <v>20810</v>
      </c>
      <c r="T9146">
        <v>1.051593</v>
      </c>
    </row>
    <row r="9147" spans="1:20" x14ac:dyDescent="0.25">
      <c r="A9147" s="31" t="s">
        <v>7415</v>
      </c>
      <c r="B9147" s="31" t="s">
        <v>67</v>
      </c>
      <c r="C9147" s="31" t="s">
        <v>5</v>
      </c>
      <c r="D9147" s="31" t="s">
        <v>64</v>
      </c>
      <c r="E9147" s="31" t="s">
        <v>21</v>
      </c>
      <c r="F9147" s="31" t="s">
        <v>6</v>
      </c>
      <c r="G9147" s="31">
        <v>2</v>
      </c>
      <c r="H9147" s="31">
        <v>3581</v>
      </c>
      <c r="I9147" s="31">
        <v>2.6248344000000001</v>
      </c>
      <c r="J9147" s="31">
        <v>2.785488</v>
      </c>
      <c r="K9147" s="31">
        <v>0.1606534</v>
      </c>
      <c r="L9147" s="31">
        <v>-0.38655729999999999</v>
      </c>
      <c r="M9147" s="31">
        <v>-6.3260800000000006E-2</v>
      </c>
      <c r="N9147" s="31">
        <v>0.1606534</v>
      </c>
      <c r="O9147" s="31">
        <v>0.38456760000000001</v>
      </c>
      <c r="P9147" s="31">
        <v>0.7078641</v>
      </c>
      <c r="Q9147" s="31">
        <v>58.530340000000002</v>
      </c>
      <c r="R9147">
        <v>0.4269908</v>
      </c>
      <c r="S9147" t="s">
        <v>20810</v>
      </c>
      <c r="T9147">
        <v>1.051593</v>
      </c>
    </row>
    <row r="9148" spans="1:20" x14ac:dyDescent="0.25">
      <c r="A9148" s="31" t="s">
        <v>7416</v>
      </c>
      <c r="B9148" s="31" t="s">
        <v>67</v>
      </c>
      <c r="C9148" s="31" t="s">
        <v>5</v>
      </c>
      <c r="D9148" s="31" t="s">
        <v>64</v>
      </c>
      <c r="E9148" s="31" t="s">
        <v>21</v>
      </c>
      <c r="F9148" s="31" t="s">
        <v>6</v>
      </c>
      <c r="G9148" s="31">
        <v>3</v>
      </c>
      <c r="H9148" s="31">
        <v>3581</v>
      </c>
      <c r="I9148" s="31">
        <v>2.4444666000000002</v>
      </c>
      <c r="J9148" s="31">
        <v>2.7118709999999999</v>
      </c>
      <c r="K9148" s="31">
        <v>0.2674047</v>
      </c>
      <c r="L9148" s="31">
        <v>-0.27753749999999999</v>
      </c>
      <c r="M9148" s="31">
        <v>4.4418800000000001E-2</v>
      </c>
      <c r="N9148" s="31">
        <v>0.2674047</v>
      </c>
      <c r="O9148" s="31">
        <v>0.49039060000000001</v>
      </c>
      <c r="P9148" s="31">
        <v>0.81234689999999998</v>
      </c>
      <c r="Q9148" s="31">
        <v>57.648330000000001</v>
      </c>
      <c r="R9148">
        <v>0.42522070000000001</v>
      </c>
      <c r="S9148" t="s">
        <v>20810</v>
      </c>
      <c r="T9148">
        <v>1.051593</v>
      </c>
    </row>
    <row r="9149" spans="1:20" x14ac:dyDescent="0.25">
      <c r="A9149" s="31" t="s">
        <v>7417</v>
      </c>
      <c r="B9149" s="31" t="s">
        <v>67</v>
      </c>
      <c r="C9149" s="31" t="s">
        <v>5</v>
      </c>
      <c r="D9149" s="31" t="s">
        <v>64</v>
      </c>
      <c r="E9149" s="31" t="s">
        <v>21</v>
      </c>
      <c r="F9149" s="31" t="s">
        <v>6</v>
      </c>
      <c r="G9149" s="31">
        <v>4</v>
      </c>
      <c r="H9149" s="31">
        <v>3581</v>
      </c>
      <c r="I9149" s="31">
        <v>2.4693896</v>
      </c>
      <c r="J9149" s="31">
        <v>2.617194</v>
      </c>
      <c r="K9149" s="31">
        <v>0.14780470000000001</v>
      </c>
      <c r="L9149" s="31">
        <v>-0.3949995</v>
      </c>
      <c r="M9149" s="31">
        <v>-7.4306399999999995E-2</v>
      </c>
      <c r="N9149" s="31">
        <v>0.14780470000000001</v>
      </c>
      <c r="O9149" s="31">
        <v>0.36991580000000002</v>
      </c>
      <c r="P9149" s="31">
        <v>0.69060889999999997</v>
      </c>
      <c r="Q9149" s="31">
        <v>57.059820000000002</v>
      </c>
      <c r="R9149">
        <v>0.4235524</v>
      </c>
      <c r="S9149" t="s">
        <v>20810</v>
      </c>
      <c r="T9149">
        <v>1.051593</v>
      </c>
    </row>
    <row r="9150" spans="1:20" x14ac:dyDescent="0.25">
      <c r="A9150" s="31" t="s">
        <v>7418</v>
      </c>
      <c r="B9150" s="31" t="s">
        <v>67</v>
      </c>
      <c r="C9150" s="31" t="s">
        <v>5</v>
      </c>
      <c r="D9150" s="31" t="s">
        <v>64</v>
      </c>
      <c r="E9150" s="31" t="s">
        <v>21</v>
      </c>
      <c r="F9150" s="31" t="s">
        <v>6</v>
      </c>
      <c r="G9150" s="31">
        <v>5</v>
      </c>
      <c r="H9150" s="31">
        <v>3581</v>
      </c>
      <c r="I9150" s="31">
        <v>2.5865236999999999</v>
      </c>
      <c r="J9150" s="31">
        <v>2.625966</v>
      </c>
      <c r="K9150" s="31">
        <v>3.9442499999999998E-2</v>
      </c>
      <c r="L9150" s="31">
        <v>-0.50206890000000004</v>
      </c>
      <c r="M9150" s="31">
        <v>-0.18213960000000001</v>
      </c>
      <c r="N9150" s="31">
        <v>3.9442499999999998E-2</v>
      </c>
      <c r="O9150" s="31">
        <v>0.26102449999999999</v>
      </c>
      <c r="P9150" s="31">
        <v>0.58095379999999996</v>
      </c>
      <c r="Q9150" s="31">
        <v>56.380009999999999</v>
      </c>
      <c r="R9150">
        <v>0.42254360000000002</v>
      </c>
      <c r="S9150" t="s">
        <v>20810</v>
      </c>
      <c r="T9150">
        <v>1.051593</v>
      </c>
    </row>
    <row r="9151" spans="1:20" x14ac:dyDescent="0.25">
      <c r="A9151" s="31" t="s">
        <v>7419</v>
      </c>
      <c r="B9151" s="31" t="s">
        <v>67</v>
      </c>
      <c r="C9151" s="31" t="s">
        <v>5</v>
      </c>
      <c r="D9151" s="31" t="s">
        <v>64</v>
      </c>
      <c r="E9151" s="31" t="s">
        <v>21</v>
      </c>
      <c r="F9151" s="31" t="s">
        <v>6</v>
      </c>
      <c r="G9151" s="31">
        <v>6</v>
      </c>
      <c r="H9151" s="31">
        <v>3581</v>
      </c>
      <c r="I9151" s="31">
        <v>2.8849315999999998</v>
      </c>
      <c r="J9151" s="31">
        <v>2.8780990000000002</v>
      </c>
      <c r="K9151" s="31">
        <v>-6.8320999999999998E-3</v>
      </c>
      <c r="L9151" s="31">
        <v>-0.5465989</v>
      </c>
      <c r="M9151" s="31">
        <v>-0.22770029999999999</v>
      </c>
      <c r="N9151" s="31">
        <v>-6.8320999999999998E-3</v>
      </c>
      <c r="O9151" s="31">
        <v>0.21403610000000001</v>
      </c>
      <c r="P9151" s="31">
        <v>0.53293460000000004</v>
      </c>
      <c r="Q9151" s="31">
        <v>55.775179999999999</v>
      </c>
      <c r="R9151">
        <v>0.42118220000000001</v>
      </c>
      <c r="S9151" t="s">
        <v>20810</v>
      </c>
      <c r="T9151">
        <v>1.051593</v>
      </c>
    </row>
    <row r="9152" spans="1:20" x14ac:dyDescent="0.25">
      <c r="A9152" s="31" t="s">
        <v>7420</v>
      </c>
      <c r="B9152" s="31" t="s">
        <v>67</v>
      </c>
      <c r="C9152" s="31" t="s">
        <v>5</v>
      </c>
      <c r="D9152" s="31" t="s">
        <v>64</v>
      </c>
      <c r="E9152" s="31" t="s">
        <v>21</v>
      </c>
      <c r="F9152" s="31" t="s">
        <v>6</v>
      </c>
      <c r="G9152" s="31">
        <v>7</v>
      </c>
      <c r="H9152" s="31">
        <v>3581</v>
      </c>
      <c r="I9152" s="31">
        <v>3.3898722000000001</v>
      </c>
      <c r="J9152" s="31">
        <v>3.2761119999999999</v>
      </c>
      <c r="K9152" s="31">
        <v>-0.11375979999999999</v>
      </c>
      <c r="L9152" s="31">
        <v>-0.5997654</v>
      </c>
      <c r="M9152" s="31">
        <v>-0.3126293</v>
      </c>
      <c r="N9152" s="31">
        <v>-0.11375979999999999</v>
      </c>
      <c r="O9152" s="31">
        <v>8.5109799999999999E-2</v>
      </c>
      <c r="P9152" s="31">
        <v>0.37224580000000002</v>
      </c>
      <c r="Q9152" s="31">
        <v>55.480319999999999</v>
      </c>
      <c r="R9152">
        <v>0.37923220000000002</v>
      </c>
      <c r="S9152" t="s">
        <v>20810</v>
      </c>
      <c r="T9152">
        <v>1.051593</v>
      </c>
    </row>
    <row r="9153" spans="1:20" x14ac:dyDescent="0.25">
      <c r="A9153" s="31" t="s">
        <v>7421</v>
      </c>
      <c r="B9153" s="31" t="s">
        <v>67</v>
      </c>
      <c r="C9153" s="31" t="s">
        <v>5</v>
      </c>
      <c r="D9153" s="31" t="s">
        <v>64</v>
      </c>
      <c r="E9153" s="31" t="s">
        <v>21</v>
      </c>
      <c r="F9153" s="31" t="s">
        <v>6</v>
      </c>
      <c r="G9153" s="31">
        <v>8</v>
      </c>
      <c r="H9153" s="31">
        <v>3581</v>
      </c>
      <c r="I9153" s="31">
        <v>3.7753809</v>
      </c>
      <c r="J9153" s="31">
        <v>3.0863990000000001</v>
      </c>
      <c r="K9153" s="31">
        <v>-0.68898179999999998</v>
      </c>
      <c r="L9153" s="31">
        <v>-1.0174240000000001</v>
      </c>
      <c r="M9153" s="31">
        <v>-0.82337769999999999</v>
      </c>
      <c r="N9153" s="31">
        <v>-0.68898179999999998</v>
      </c>
      <c r="O9153" s="31">
        <v>-0.55458600000000002</v>
      </c>
      <c r="P9153" s="31">
        <v>-0.36053980000000002</v>
      </c>
      <c r="Q9153" s="31">
        <v>56.613840000000003</v>
      </c>
      <c r="R9153">
        <v>0.25628469999999998</v>
      </c>
      <c r="S9153" t="s">
        <v>20810</v>
      </c>
      <c r="T9153">
        <v>1.051593</v>
      </c>
    </row>
    <row r="9154" spans="1:20" x14ac:dyDescent="0.25">
      <c r="A9154" s="31" t="s">
        <v>7422</v>
      </c>
      <c r="B9154" s="31" t="s">
        <v>67</v>
      </c>
      <c r="C9154" s="31" t="s">
        <v>5</v>
      </c>
      <c r="D9154" s="31" t="s">
        <v>64</v>
      </c>
      <c r="E9154" s="31" t="s">
        <v>21</v>
      </c>
      <c r="F9154" s="31" t="s">
        <v>6</v>
      </c>
      <c r="G9154" s="31">
        <v>9</v>
      </c>
      <c r="H9154" s="31">
        <v>3581</v>
      </c>
      <c r="I9154" s="31">
        <v>3.7398383000000002</v>
      </c>
      <c r="J9154" s="31">
        <v>3.0458859999999999</v>
      </c>
      <c r="K9154" s="31">
        <v>-0.69395269999999998</v>
      </c>
      <c r="L9154" s="31">
        <v>-0.94818409999999997</v>
      </c>
      <c r="M9154" s="31">
        <v>-0.79798210000000003</v>
      </c>
      <c r="N9154" s="31">
        <v>-0.69395269999999998</v>
      </c>
      <c r="O9154" s="31">
        <v>-0.58992330000000004</v>
      </c>
      <c r="P9154" s="31">
        <v>-0.43972129999999998</v>
      </c>
      <c r="Q9154" s="31">
        <v>59.419359999999998</v>
      </c>
      <c r="R9154">
        <v>0.19837779999999999</v>
      </c>
      <c r="S9154" t="s">
        <v>20810</v>
      </c>
      <c r="T9154">
        <v>1.051593</v>
      </c>
    </row>
    <row r="9155" spans="1:20" x14ac:dyDescent="0.25">
      <c r="A9155" s="31" t="s">
        <v>7423</v>
      </c>
      <c r="B9155" s="31" t="s">
        <v>67</v>
      </c>
      <c r="C9155" s="31" t="s">
        <v>5</v>
      </c>
      <c r="D9155" s="31" t="s">
        <v>64</v>
      </c>
      <c r="E9155" s="31" t="s">
        <v>21</v>
      </c>
      <c r="F9155" s="31" t="s">
        <v>6</v>
      </c>
      <c r="G9155" s="31">
        <v>10</v>
      </c>
      <c r="H9155" s="31">
        <v>3581</v>
      </c>
      <c r="I9155" s="31">
        <v>3.6964731</v>
      </c>
      <c r="J9155" s="31">
        <v>3.0423930000000001</v>
      </c>
      <c r="K9155" s="31">
        <v>-0.65407990000000005</v>
      </c>
      <c r="L9155" s="31">
        <v>-0.9069701</v>
      </c>
      <c r="M9155" s="31">
        <v>-0.75756049999999997</v>
      </c>
      <c r="N9155" s="31">
        <v>-0.65407990000000005</v>
      </c>
      <c r="O9155" s="31">
        <v>-0.55059919999999996</v>
      </c>
      <c r="P9155" s="31">
        <v>-0.40118959999999998</v>
      </c>
      <c r="Q9155" s="31">
        <v>62.52948</v>
      </c>
      <c r="R9155">
        <v>0.19733129999999999</v>
      </c>
      <c r="S9155" t="s">
        <v>20810</v>
      </c>
      <c r="T9155">
        <v>1.051593</v>
      </c>
    </row>
    <row r="9156" spans="1:20" x14ac:dyDescent="0.25">
      <c r="A9156" s="31" t="s">
        <v>7424</v>
      </c>
      <c r="B9156" s="31" t="s">
        <v>67</v>
      </c>
      <c r="C9156" s="31" t="s">
        <v>5</v>
      </c>
      <c r="D9156" s="31" t="s">
        <v>64</v>
      </c>
      <c r="E9156" s="31" t="s">
        <v>21</v>
      </c>
      <c r="F9156" s="31" t="s">
        <v>6</v>
      </c>
      <c r="G9156" s="31">
        <v>11</v>
      </c>
      <c r="H9156" s="31">
        <v>3581</v>
      </c>
      <c r="I9156" s="31">
        <v>3.6338287999999999</v>
      </c>
      <c r="J9156" s="31">
        <v>3.1015670000000002</v>
      </c>
      <c r="K9156" s="31">
        <v>-0.53226180000000001</v>
      </c>
      <c r="L9156" s="31">
        <v>-0.78755149999999996</v>
      </c>
      <c r="M9156" s="31">
        <v>-0.63672430000000002</v>
      </c>
      <c r="N9156" s="31">
        <v>-0.53226180000000001</v>
      </c>
      <c r="O9156" s="31">
        <v>-0.42779929999999999</v>
      </c>
      <c r="P9156" s="31">
        <v>-0.2769721</v>
      </c>
      <c r="Q9156" s="31">
        <v>65.972380000000001</v>
      </c>
      <c r="R9156">
        <v>0.19920360000000001</v>
      </c>
      <c r="S9156" t="s">
        <v>20810</v>
      </c>
      <c r="T9156">
        <v>1.051593</v>
      </c>
    </row>
    <row r="9157" spans="1:20" x14ac:dyDescent="0.25">
      <c r="A9157" s="31" t="s">
        <v>7425</v>
      </c>
      <c r="B9157" s="31" t="s">
        <v>67</v>
      </c>
      <c r="C9157" s="31" t="s">
        <v>5</v>
      </c>
      <c r="D9157" s="31" t="s">
        <v>64</v>
      </c>
      <c r="E9157" s="31" t="s">
        <v>21</v>
      </c>
      <c r="F9157" s="31" t="s">
        <v>6</v>
      </c>
      <c r="G9157" s="31">
        <v>12</v>
      </c>
      <c r="H9157" s="31">
        <v>3581</v>
      </c>
      <c r="I9157" s="31">
        <v>3.4101857</v>
      </c>
      <c r="J9157" s="31">
        <v>3.2115689999999999</v>
      </c>
      <c r="K9157" s="31">
        <v>-0.19861699999999999</v>
      </c>
      <c r="L9157" s="31">
        <v>-0.43894870000000002</v>
      </c>
      <c r="M9157" s="31">
        <v>-0.29695880000000002</v>
      </c>
      <c r="N9157" s="31">
        <v>-0.19861699999999999</v>
      </c>
      <c r="O9157" s="31">
        <v>-0.1002753</v>
      </c>
      <c r="P9157" s="31">
        <v>4.1714599999999998E-2</v>
      </c>
      <c r="Q9157" s="31">
        <v>69.069190000000006</v>
      </c>
      <c r="R9157">
        <v>0.1875318</v>
      </c>
      <c r="S9157" t="s">
        <v>20810</v>
      </c>
      <c r="T9157">
        <v>1.051593</v>
      </c>
    </row>
    <row r="9158" spans="1:20" x14ac:dyDescent="0.25">
      <c r="A9158" s="31" t="s">
        <v>7426</v>
      </c>
      <c r="B9158" s="31" t="s">
        <v>67</v>
      </c>
      <c r="C9158" s="31" t="s">
        <v>5</v>
      </c>
      <c r="D9158" s="31" t="s">
        <v>64</v>
      </c>
      <c r="E9158" s="31" t="s">
        <v>21</v>
      </c>
      <c r="F9158" s="31" t="s">
        <v>6</v>
      </c>
      <c r="G9158" s="31">
        <v>13</v>
      </c>
      <c r="H9158" s="31">
        <v>3581</v>
      </c>
      <c r="I9158" s="31">
        <v>3.2076250000000002</v>
      </c>
      <c r="J9158" s="31">
        <v>3.215827</v>
      </c>
      <c r="K9158" s="31">
        <v>8.2024000000000003E-3</v>
      </c>
      <c r="L9158" s="31">
        <v>-0.2382232</v>
      </c>
      <c r="M9158" s="31">
        <v>-9.2632999999999993E-2</v>
      </c>
      <c r="N9158" s="31">
        <v>8.2024000000000003E-3</v>
      </c>
      <c r="O9158" s="31">
        <v>0.1090377</v>
      </c>
      <c r="P9158" s="31">
        <v>0.25462790000000002</v>
      </c>
      <c r="Q9158" s="31">
        <v>72.038349999999994</v>
      </c>
      <c r="R9158">
        <v>0.19228690000000001</v>
      </c>
      <c r="S9158" t="s">
        <v>20810</v>
      </c>
      <c r="T9158">
        <v>0.1177574</v>
      </c>
    </row>
    <row r="9159" spans="1:20" x14ac:dyDescent="0.25">
      <c r="A9159" s="31" t="s">
        <v>7427</v>
      </c>
      <c r="B9159" s="31" t="s">
        <v>67</v>
      </c>
      <c r="C9159" s="31" t="s">
        <v>5</v>
      </c>
      <c r="D9159" s="31" t="s">
        <v>64</v>
      </c>
      <c r="E9159" s="31" t="s">
        <v>21</v>
      </c>
      <c r="F9159" s="31" t="s">
        <v>6</v>
      </c>
      <c r="G9159" s="31">
        <v>14</v>
      </c>
      <c r="H9159" s="31">
        <v>3581</v>
      </c>
      <c r="I9159" s="31">
        <v>3.1426558</v>
      </c>
      <c r="J9159" s="31">
        <v>3.1647159999999999</v>
      </c>
      <c r="K9159" s="31">
        <v>2.2060400000000001E-2</v>
      </c>
      <c r="L9159" s="31">
        <v>-0.2388248</v>
      </c>
      <c r="M9159" s="31">
        <v>-8.4691699999999995E-2</v>
      </c>
      <c r="N9159" s="31">
        <v>2.2060400000000001E-2</v>
      </c>
      <c r="O9159" s="31">
        <v>0.1288125</v>
      </c>
      <c r="P9159" s="31">
        <v>0.28294560000000002</v>
      </c>
      <c r="Q9159" s="31">
        <v>73.874639999999999</v>
      </c>
      <c r="R9159">
        <v>0.2035698</v>
      </c>
      <c r="S9159" t="s">
        <v>20810</v>
      </c>
      <c r="T9159">
        <v>0.1177574</v>
      </c>
    </row>
    <row r="9160" spans="1:20" x14ac:dyDescent="0.25">
      <c r="A9160" s="31" t="s">
        <v>7428</v>
      </c>
      <c r="B9160" s="31" t="s">
        <v>67</v>
      </c>
      <c r="C9160" s="31" t="s">
        <v>5</v>
      </c>
      <c r="D9160" s="31" t="s">
        <v>64</v>
      </c>
      <c r="E9160" s="31" t="s">
        <v>21</v>
      </c>
      <c r="F9160" s="31" t="s">
        <v>6</v>
      </c>
      <c r="G9160" s="31">
        <v>15</v>
      </c>
      <c r="H9160" s="31">
        <v>3581</v>
      </c>
      <c r="I9160" s="31">
        <v>3.0945280999999998</v>
      </c>
      <c r="J9160" s="31">
        <v>3.1396109999999999</v>
      </c>
      <c r="K9160" s="31">
        <v>4.5082799999999999E-2</v>
      </c>
      <c r="L9160" s="31">
        <v>-0.2391491</v>
      </c>
      <c r="M9160" s="31">
        <v>-7.1222599999999997E-2</v>
      </c>
      <c r="N9160" s="31">
        <v>4.5082799999999999E-2</v>
      </c>
      <c r="O9160" s="31">
        <v>0.16138820000000001</v>
      </c>
      <c r="P9160" s="31">
        <v>0.32931480000000002</v>
      </c>
      <c r="Q9160" s="31">
        <v>74.897390000000001</v>
      </c>
      <c r="R9160">
        <v>0.22178729999999999</v>
      </c>
      <c r="S9160" t="s">
        <v>20810</v>
      </c>
      <c r="T9160">
        <v>0.1177574</v>
      </c>
    </row>
    <row r="9161" spans="1:20" x14ac:dyDescent="0.25">
      <c r="A9161" s="31" t="s">
        <v>7429</v>
      </c>
      <c r="B9161" s="31" t="s">
        <v>67</v>
      </c>
      <c r="C9161" s="31" t="s">
        <v>5</v>
      </c>
      <c r="D9161" s="31" t="s">
        <v>64</v>
      </c>
      <c r="E9161" s="31" t="s">
        <v>21</v>
      </c>
      <c r="F9161" s="31" t="s">
        <v>6</v>
      </c>
      <c r="G9161" s="31">
        <v>16</v>
      </c>
      <c r="H9161" s="31">
        <v>3581</v>
      </c>
      <c r="I9161" s="31">
        <v>3.2684397999999999</v>
      </c>
      <c r="J9161" s="31">
        <v>3.3041399999999999</v>
      </c>
      <c r="K9161" s="31">
        <v>3.5700099999999999E-2</v>
      </c>
      <c r="L9161" s="31">
        <v>-0.26174730000000002</v>
      </c>
      <c r="M9161" s="31">
        <v>-8.6013000000000006E-2</v>
      </c>
      <c r="N9161" s="31">
        <v>3.5700099999999999E-2</v>
      </c>
      <c r="O9161" s="31">
        <v>0.1574131</v>
      </c>
      <c r="P9161" s="31">
        <v>0.33314739999999998</v>
      </c>
      <c r="Q9161" s="31">
        <v>75.034350000000003</v>
      </c>
      <c r="R9161">
        <v>0.23209940000000001</v>
      </c>
      <c r="S9161" t="s">
        <v>20810</v>
      </c>
      <c r="T9161">
        <v>0.1177574</v>
      </c>
    </row>
    <row r="9162" spans="1:20" x14ac:dyDescent="0.25">
      <c r="A9162" s="31" t="s">
        <v>7430</v>
      </c>
      <c r="B9162" s="31" t="s">
        <v>67</v>
      </c>
      <c r="C9162" s="31" t="s">
        <v>5</v>
      </c>
      <c r="D9162" s="31" t="s">
        <v>64</v>
      </c>
      <c r="E9162" s="31" t="s">
        <v>21</v>
      </c>
      <c r="F9162" s="31" t="s">
        <v>6</v>
      </c>
      <c r="G9162" s="31">
        <v>17</v>
      </c>
      <c r="H9162" s="31">
        <v>3581</v>
      </c>
      <c r="I9162" s="31">
        <v>3.5653305</v>
      </c>
      <c r="J9162" s="31">
        <v>3.6006109999999998</v>
      </c>
      <c r="K9162" s="31">
        <v>3.5280199999999998E-2</v>
      </c>
      <c r="L9162" s="31">
        <v>-0.28602939999999999</v>
      </c>
      <c r="M9162" s="31">
        <v>-9.6197099999999994E-2</v>
      </c>
      <c r="N9162" s="31">
        <v>3.5280199999999998E-2</v>
      </c>
      <c r="O9162" s="31">
        <v>0.1667574</v>
      </c>
      <c r="P9162" s="31">
        <v>0.35658970000000001</v>
      </c>
      <c r="Q9162" s="31">
        <v>74.288499999999999</v>
      </c>
      <c r="R9162">
        <v>0.25071919999999998</v>
      </c>
      <c r="S9162" t="s">
        <v>20810</v>
      </c>
      <c r="T9162">
        <v>0.1177574</v>
      </c>
    </row>
    <row r="9163" spans="1:20" x14ac:dyDescent="0.25">
      <c r="A9163" s="31" t="s">
        <v>7431</v>
      </c>
      <c r="B9163" s="31" t="s">
        <v>67</v>
      </c>
      <c r="C9163" s="31" t="s">
        <v>5</v>
      </c>
      <c r="D9163" s="31" t="s">
        <v>64</v>
      </c>
      <c r="E9163" s="31" t="s">
        <v>21</v>
      </c>
      <c r="F9163" s="31" t="s">
        <v>6</v>
      </c>
      <c r="G9163" s="31">
        <v>18</v>
      </c>
      <c r="H9163" s="31">
        <v>3581</v>
      </c>
      <c r="I9163" s="31">
        <v>4.0045845</v>
      </c>
      <c r="J9163" s="31">
        <v>4.0275350000000003</v>
      </c>
      <c r="K9163" s="31">
        <v>2.2950999999999999E-2</v>
      </c>
      <c r="L9163" s="31">
        <v>-0.31618469999999999</v>
      </c>
      <c r="M9163" s="31">
        <v>-0.1158206</v>
      </c>
      <c r="N9163" s="31">
        <v>2.2950999999999999E-2</v>
      </c>
      <c r="O9163" s="31">
        <v>0.16172259999999999</v>
      </c>
      <c r="P9163" s="31">
        <v>0.36208669999999998</v>
      </c>
      <c r="Q9163" s="31">
        <v>72.953130000000002</v>
      </c>
      <c r="R9163">
        <v>0.264629</v>
      </c>
      <c r="S9163" t="s">
        <v>20810</v>
      </c>
      <c r="T9163">
        <v>0.1177574</v>
      </c>
    </row>
    <row r="9164" spans="1:20" x14ac:dyDescent="0.25">
      <c r="A9164" s="31" t="s">
        <v>7432</v>
      </c>
      <c r="B9164" s="31" t="s">
        <v>67</v>
      </c>
      <c r="C9164" s="31" t="s">
        <v>5</v>
      </c>
      <c r="D9164" s="31" t="s">
        <v>64</v>
      </c>
      <c r="E9164" s="31" t="s">
        <v>21</v>
      </c>
      <c r="F9164" s="31" t="s">
        <v>6</v>
      </c>
      <c r="G9164" s="31">
        <v>19</v>
      </c>
      <c r="H9164" s="31">
        <v>3581</v>
      </c>
      <c r="I9164" s="31">
        <v>4.5704076999999996</v>
      </c>
      <c r="J9164" s="31">
        <v>4.5125780000000004</v>
      </c>
      <c r="K9164" s="31">
        <v>-5.78293E-2</v>
      </c>
      <c r="L9164" s="31">
        <v>-0.44441989999999998</v>
      </c>
      <c r="M9164" s="31">
        <v>-0.21601899999999999</v>
      </c>
      <c r="N9164" s="31">
        <v>-5.78293E-2</v>
      </c>
      <c r="O9164" s="31">
        <v>0.10036050000000001</v>
      </c>
      <c r="P9164" s="31">
        <v>0.32876139999999998</v>
      </c>
      <c r="Q9164" s="31">
        <v>70.761589999999998</v>
      </c>
      <c r="R9164">
        <v>0.30165829999999999</v>
      </c>
      <c r="S9164" t="s">
        <v>20810</v>
      </c>
      <c r="T9164">
        <v>1.051593</v>
      </c>
    </row>
    <row r="9165" spans="1:20" x14ac:dyDescent="0.25">
      <c r="A9165" s="31" t="s">
        <v>7433</v>
      </c>
      <c r="B9165" s="31" t="s">
        <v>67</v>
      </c>
      <c r="C9165" s="31" t="s">
        <v>5</v>
      </c>
      <c r="D9165" s="31" t="s">
        <v>64</v>
      </c>
      <c r="E9165" s="31" t="s">
        <v>21</v>
      </c>
      <c r="F9165" s="31" t="s">
        <v>6</v>
      </c>
      <c r="G9165" s="31">
        <v>20</v>
      </c>
      <c r="H9165" s="31">
        <v>3581</v>
      </c>
      <c r="I9165" s="31">
        <v>4.6095606</v>
      </c>
      <c r="J9165" s="31">
        <v>4.8505570000000002</v>
      </c>
      <c r="K9165" s="31">
        <v>0.24099680000000001</v>
      </c>
      <c r="L9165" s="31">
        <v>-0.33102409999999999</v>
      </c>
      <c r="M9165" s="31">
        <v>6.9305E-3</v>
      </c>
      <c r="N9165" s="31">
        <v>0.24099680000000001</v>
      </c>
      <c r="O9165" s="31">
        <v>0.47506320000000002</v>
      </c>
      <c r="P9165" s="31">
        <v>0.81301780000000001</v>
      </c>
      <c r="Q9165" s="31">
        <v>68.021820000000005</v>
      </c>
      <c r="R9165">
        <v>0.44635029999999998</v>
      </c>
      <c r="S9165" t="s">
        <v>20810</v>
      </c>
      <c r="T9165">
        <v>1.051593</v>
      </c>
    </row>
    <row r="9166" spans="1:20" x14ac:dyDescent="0.25">
      <c r="A9166" s="31" t="s">
        <v>7434</v>
      </c>
      <c r="B9166" s="31" t="s">
        <v>67</v>
      </c>
      <c r="C9166" s="31" t="s">
        <v>5</v>
      </c>
      <c r="D9166" s="31" t="s">
        <v>64</v>
      </c>
      <c r="E9166" s="31" t="s">
        <v>21</v>
      </c>
      <c r="F9166" s="31" t="s">
        <v>6</v>
      </c>
      <c r="G9166" s="31">
        <v>21</v>
      </c>
      <c r="H9166" s="31">
        <v>3581</v>
      </c>
      <c r="I9166" s="31">
        <v>4.8264301999999999</v>
      </c>
      <c r="J9166" s="31">
        <v>4.882206</v>
      </c>
      <c r="K9166" s="31">
        <v>5.5775699999999998E-2</v>
      </c>
      <c r="L9166" s="31">
        <v>-0.52196419999999999</v>
      </c>
      <c r="M9166" s="31">
        <v>-0.18063080000000001</v>
      </c>
      <c r="N9166" s="31">
        <v>5.5775699999999998E-2</v>
      </c>
      <c r="O9166" s="31">
        <v>0.2921822</v>
      </c>
      <c r="P9166" s="31">
        <v>0.63351559999999996</v>
      </c>
      <c r="Q9166" s="31">
        <v>65.197839999999999</v>
      </c>
      <c r="R9166">
        <v>0.45081280000000001</v>
      </c>
      <c r="S9166" t="s">
        <v>20810</v>
      </c>
      <c r="T9166">
        <v>1.051593</v>
      </c>
    </row>
    <row r="9167" spans="1:20" x14ac:dyDescent="0.25">
      <c r="A9167" s="31" t="s">
        <v>7435</v>
      </c>
      <c r="B9167" s="31" t="s">
        <v>67</v>
      </c>
      <c r="C9167" s="31" t="s">
        <v>5</v>
      </c>
      <c r="D9167" s="31" t="s">
        <v>64</v>
      </c>
      <c r="E9167" s="31" t="s">
        <v>21</v>
      </c>
      <c r="F9167" s="31" t="s">
        <v>6</v>
      </c>
      <c r="G9167" s="31">
        <v>22</v>
      </c>
      <c r="H9167" s="31">
        <v>3581</v>
      </c>
      <c r="I9167" s="31">
        <v>4.5290312000000004</v>
      </c>
      <c r="J9167" s="31">
        <v>4.6231350000000004</v>
      </c>
      <c r="K9167" s="31">
        <v>9.4103999999999993E-2</v>
      </c>
      <c r="L9167" s="31">
        <v>-0.4704546</v>
      </c>
      <c r="M9167" s="31">
        <v>-0.1369088</v>
      </c>
      <c r="N9167" s="31">
        <v>9.4103999999999993E-2</v>
      </c>
      <c r="O9167" s="31">
        <v>0.32511689999999999</v>
      </c>
      <c r="P9167" s="31">
        <v>0.65866270000000005</v>
      </c>
      <c r="Q9167" s="31">
        <v>63.436390000000003</v>
      </c>
      <c r="R9167">
        <v>0.44052750000000002</v>
      </c>
      <c r="S9167" t="s">
        <v>20810</v>
      </c>
      <c r="T9167">
        <v>1.051593</v>
      </c>
    </row>
    <row r="9168" spans="1:20" x14ac:dyDescent="0.25">
      <c r="A9168" s="31" t="s">
        <v>7436</v>
      </c>
      <c r="B9168" s="31" t="s">
        <v>67</v>
      </c>
      <c r="C9168" s="31" t="s">
        <v>5</v>
      </c>
      <c r="D9168" s="31" t="s">
        <v>64</v>
      </c>
      <c r="E9168" s="31" t="s">
        <v>21</v>
      </c>
      <c r="F9168" s="31" t="s">
        <v>6</v>
      </c>
      <c r="G9168" s="31">
        <v>23</v>
      </c>
      <c r="H9168" s="31">
        <v>3581</v>
      </c>
      <c r="I9168" s="31">
        <v>3.8921648000000002</v>
      </c>
      <c r="J9168" s="31">
        <v>3.9571679999999998</v>
      </c>
      <c r="K9168" s="31">
        <v>6.5003400000000003E-2</v>
      </c>
      <c r="L9168" s="31">
        <v>-0.49001220000000001</v>
      </c>
      <c r="M9168" s="31">
        <v>-0.16210450000000001</v>
      </c>
      <c r="N9168" s="31">
        <v>6.5003400000000003E-2</v>
      </c>
      <c r="O9168" s="31">
        <v>0.29211120000000002</v>
      </c>
      <c r="P9168" s="31">
        <v>0.62001890000000004</v>
      </c>
      <c r="Q9168" s="31">
        <v>61.966439999999999</v>
      </c>
      <c r="R9168">
        <v>0.43308089999999999</v>
      </c>
      <c r="S9168" t="s">
        <v>20810</v>
      </c>
      <c r="T9168">
        <v>1.051593</v>
      </c>
    </row>
    <row r="9169" spans="1:20" x14ac:dyDescent="0.25">
      <c r="A9169" s="31" t="s">
        <v>7437</v>
      </c>
      <c r="B9169" s="31" t="s">
        <v>67</v>
      </c>
      <c r="C9169" s="31" t="s">
        <v>5</v>
      </c>
      <c r="D9169" s="31" t="s">
        <v>64</v>
      </c>
      <c r="E9169" s="31" t="s">
        <v>21</v>
      </c>
      <c r="F9169" s="31" t="s">
        <v>6</v>
      </c>
      <c r="G9169" s="31">
        <v>24</v>
      </c>
      <c r="H9169" s="31">
        <v>3581</v>
      </c>
      <c r="I9169" s="31">
        <v>3.2249843999999999</v>
      </c>
      <c r="J9169" s="31">
        <v>3.3902640000000002</v>
      </c>
      <c r="K9169" s="31">
        <v>0.16527939999999999</v>
      </c>
      <c r="L9169" s="31">
        <v>-0.38489990000000002</v>
      </c>
      <c r="M9169" s="31">
        <v>-5.98495E-2</v>
      </c>
      <c r="N9169" s="31">
        <v>0.16527939999999999</v>
      </c>
      <c r="O9169" s="31">
        <v>0.39040839999999999</v>
      </c>
      <c r="P9169" s="31">
        <v>0.71545879999999995</v>
      </c>
      <c r="Q9169" s="31">
        <v>60.720660000000002</v>
      </c>
      <c r="R9169">
        <v>0.4293072</v>
      </c>
      <c r="S9169" t="s">
        <v>20810</v>
      </c>
      <c r="T9169">
        <v>1.051593</v>
      </c>
    </row>
    <row r="9170" spans="1:20" x14ac:dyDescent="0.25">
      <c r="A9170" s="31" t="s">
        <v>7990</v>
      </c>
      <c r="B9170" s="31" t="s">
        <v>67</v>
      </c>
      <c r="C9170" s="31" t="s">
        <v>5</v>
      </c>
      <c r="D9170" s="31" t="s">
        <v>9</v>
      </c>
      <c r="E9170" s="31" t="s">
        <v>21</v>
      </c>
      <c r="F9170" s="31" t="s">
        <v>6</v>
      </c>
      <c r="G9170" s="31">
        <v>1</v>
      </c>
      <c r="H9170" s="31">
        <v>1243</v>
      </c>
      <c r="I9170" s="31">
        <v>1.6051982</v>
      </c>
      <c r="J9170" s="31">
        <v>1.543844</v>
      </c>
      <c r="K9170" s="31">
        <v>-6.13538E-2</v>
      </c>
      <c r="L9170" s="31">
        <v>-0.1425187</v>
      </c>
      <c r="M9170" s="31">
        <v>-9.4565800000000005E-2</v>
      </c>
      <c r="N9170" s="31">
        <v>-6.13538E-2</v>
      </c>
      <c r="O9170" s="31">
        <v>-2.8141800000000002E-2</v>
      </c>
      <c r="P9170" s="31">
        <v>1.9811100000000002E-2</v>
      </c>
      <c r="Q9170" s="31">
        <v>79.730220000000003</v>
      </c>
      <c r="R9170">
        <v>6.3333299999999995E-2</v>
      </c>
      <c r="S9170" t="s">
        <v>20810</v>
      </c>
      <c r="T9170">
        <v>-0.88964120000000002</v>
      </c>
    </row>
    <row r="9171" spans="1:20" x14ac:dyDescent="0.25">
      <c r="A9171" s="31" t="s">
        <v>7991</v>
      </c>
      <c r="B9171" s="31" t="s">
        <v>67</v>
      </c>
      <c r="C9171" s="31" t="s">
        <v>5</v>
      </c>
      <c r="D9171" s="31" t="s">
        <v>9</v>
      </c>
      <c r="E9171" s="31" t="s">
        <v>21</v>
      </c>
      <c r="F9171" s="31" t="s">
        <v>6</v>
      </c>
      <c r="G9171" s="31">
        <v>2</v>
      </c>
      <c r="H9171" s="31">
        <v>1243</v>
      </c>
      <c r="I9171" s="31">
        <v>1.4030236</v>
      </c>
      <c r="J9171" s="31">
        <v>1.3411010000000001</v>
      </c>
      <c r="K9171" s="31">
        <v>-6.19223E-2</v>
      </c>
      <c r="L9171" s="31">
        <v>-0.13651940000000001</v>
      </c>
      <c r="M9171" s="31">
        <v>-9.2446799999999996E-2</v>
      </c>
      <c r="N9171" s="31">
        <v>-6.19223E-2</v>
      </c>
      <c r="O9171" s="31">
        <v>-3.1397799999999997E-2</v>
      </c>
      <c r="P9171" s="31">
        <v>1.2674700000000001E-2</v>
      </c>
      <c r="Q9171" s="31">
        <v>78.071399999999997</v>
      </c>
      <c r="R9171">
        <v>5.82084E-2</v>
      </c>
      <c r="S9171" t="s">
        <v>20810</v>
      </c>
      <c r="T9171">
        <v>-0.88964120000000002</v>
      </c>
    </row>
    <row r="9172" spans="1:20" x14ac:dyDescent="0.25">
      <c r="A9172" s="31" t="s">
        <v>7992</v>
      </c>
      <c r="B9172" s="31" t="s">
        <v>67</v>
      </c>
      <c r="C9172" s="31" t="s">
        <v>5</v>
      </c>
      <c r="D9172" s="31" t="s">
        <v>9</v>
      </c>
      <c r="E9172" s="31" t="s">
        <v>21</v>
      </c>
      <c r="F9172" s="31" t="s">
        <v>6</v>
      </c>
      <c r="G9172" s="31">
        <v>3</v>
      </c>
      <c r="H9172" s="31">
        <v>1243</v>
      </c>
      <c r="I9172" s="31">
        <v>1.2731809000000001</v>
      </c>
      <c r="J9172" s="31">
        <v>1.2244710000000001</v>
      </c>
      <c r="K9172" s="31">
        <v>-4.8709599999999999E-2</v>
      </c>
      <c r="L9172" s="31">
        <v>-0.119417</v>
      </c>
      <c r="M9172" s="31">
        <v>-7.7642500000000003E-2</v>
      </c>
      <c r="N9172" s="31">
        <v>-4.8709599999999999E-2</v>
      </c>
      <c r="O9172" s="31">
        <v>-1.9776700000000001E-2</v>
      </c>
      <c r="P9172" s="31">
        <v>2.1997800000000001E-2</v>
      </c>
      <c r="Q9172" s="31">
        <v>76.639899999999997</v>
      </c>
      <c r="R9172">
        <v>5.5173300000000002E-2</v>
      </c>
      <c r="S9172" t="s">
        <v>20810</v>
      </c>
      <c r="T9172">
        <v>-0.88964120000000002</v>
      </c>
    </row>
    <row r="9173" spans="1:20" x14ac:dyDescent="0.25">
      <c r="A9173" s="31" t="s">
        <v>7993</v>
      </c>
      <c r="B9173" s="31" t="s">
        <v>67</v>
      </c>
      <c r="C9173" s="31" t="s">
        <v>5</v>
      </c>
      <c r="D9173" s="31" t="s">
        <v>9</v>
      </c>
      <c r="E9173" s="31" t="s">
        <v>21</v>
      </c>
      <c r="F9173" s="31" t="s">
        <v>6</v>
      </c>
      <c r="G9173" s="31">
        <v>4</v>
      </c>
      <c r="H9173" s="31">
        <v>1243</v>
      </c>
      <c r="I9173" s="31">
        <v>1.1921595</v>
      </c>
      <c r="J9173" s="31">
        <v>1.164107</v>
      </c>
      <c r="K9173" s="31">
        <v>-2.8052299999999999E-2</v>
      </c>
      <c r="L9173" s="31">
        <v>-9.5801300000000006E-2</v>
      </c>
      <c r="M9173" s="31">
        <v>-5.5774600000000001E-2</v>
      </c>
      <c r="N9173" s="31">
        <v>-2.8052299999999999E-2</v>
      </c>
      <c r="O9173" s="31">
        <v>-3.299E-4</v>
      </c>
      <c r="P9173" s="31">
        <v>3.9696799999999997E-2</v>
      </c>
      <c r="Q9173" s="31">
        <v>74.708209999999994</v>
      </c>
      <c r="R9173">
        <v>5.2864899999999999E-2</v>
      </c>
      <c r="S9173" t="s">
        <v>20810</v>
      </c>
      <c r="T9173">
        <v>-0.88964120000000002</v>
      </c>
    </row>
    <row r="9174" spans="1:20" x14ac:dyDescent="0.25">
      <c r="A9174" s="31" t="s">
        <v>7994</v>
      </c>
      <c r="B9174" s="31" t="s">
        <v>67</v>
      </c>
      <c r="C9174" s="31" t="s">
        <v>5</v>
      </c>
      <c r="D9174" s="31" t="s">
        <v>9</v>
      </c>
      <c r="E9174" s="31" t="s">
        <v>21</v>
      </c>
      <c r="F9174" s="31" t="s">
        <v>6</v>
      </c>
      <c r="G9174" s="31">
        <v>5</v>
      </c>
      <c r="H9174" s="31">
        <v>1243</v>
      </c>
      <c r="I9174" s="31">
        <v>1.1657854999999999</v>
      </c>
      <c r="J9174" s="31">
        <v>1.1616280000000001</v>
      </c>
      <c r="K9174" s="31">
        <v>-4.1576E-3</v>
      </c>
      <c r="L9174" s="31">
        <v>-7.0596199999999998E-2</v>
      </c>
      <c r="M9174" s="31">
        <v>-3.1343700000000002E-2</v>
      </c>
      <c r="N9174" s="31">
        <v>-4.1576E-3</v>
      </c>
      <c r="O9174" s="31">
        <v>2.30285E-2</v>
      </c>
      <c r="P9174" s="31">
        <v>6.22809E-2</v>
      </c>
      <c r="Q9174" s="31">
        <v>73.026529999999994</v>
      </c>
      <c r="R9174">
        <v>5.1842300000000001E-2</v>
      </c>
      <c r="S9174" t="s">
        <v>20810</v>
      </c>
      <c r="T9174">
        <v>-0.88964120000000002</v>
      </c>
    </row>
    <row r="9175" spans="1:20" x14ac:dyDescent="0.25">
      <c r="A9175" s="31" t="s">
        <v>7995</v>
      </c>
      <c r="B9175" s="31" t="s">
        <v>67</v>
      </c>
      <c r="C9175" s="31" t="s">
        <v>5</v>
      </c>
      <c r="D9175" s="31" t="s">
        <v>9</v>
      </c>
      <c r="E9175" s="31" t="s">
        <v>21</v>
      </c>
      <c r="F9175" s="31" t="s">
        <v>6</v>
      </c>
      <c r="G9175" s="31">
        <v>6</v>
      </c>
      <c r="H9175" s="31">
        <v>1243</v>
      </c>
      <c r="I9175" s="31">
        <v>1.2668299999999999</v>
      </c>
      <c r="J9175" s="31">
        <v>1.346903</v>
      </c>
      <c r="K9175" s="31">
        <v>8.0072699999999997E-2</v>
      </c>
      <c r="L9175" s="31">
        <v>7.5504999999999999E-3</v>
      </c>
      <c r="M9175" s="31">
        <v>5.0397200000000003E-2</v>
      </c>
      <c r="N9175" s="31">
        <v>8.0072699999999997E-2</v>
      </c>
      <c r="O9175" s="31">
        <v>0.1097482</v>
      </c>
      <c r="P9175" s="31">
        <v>0.15259500000000001</v>
      </c>
      <c r="Q9175" s="31">
        <v>71.685680000000005</v>
      </c>
      <c r="R9175">
        <v>5.6589399999999998E-2</v>
      </c>
      <c r="S9175" t="s">
        <v>20810</v>
      </c>
      <c r="T9175">
        <v>-0.88964120000000002</v>
      </c>
    </row>
    <row r="9176" spans="1:20" x14ac:dyDescent="0.25">
      <c r="A9176" s="31" t="s">
        <v>7996</v>
      </c>
      <c r="B9176" s="31" t="s">
        <v>67</v>
      </c>
      <c r="C9176" s="31" t="s">
        <v>5</v>
      </c>
      <c r="D9176" s="31" t="s">
        <v>9</v>
      </c>
      <c r="E9176" s="31" t="s">
        <v>21</v>
      </c>
      <c r="F9176" s="31" t="s">
        <v>6</v>
      </c>
      <c r="G9176" s="31">
        <v>7</v>
      </c>
      <c r="H9176" s="31">
        <v>1243</v>
      </c>
      <c r="I9176" s="31">
        <v>1.4467152999999999</v>
      </c>
      <c r="J9176" s="31">
        <v>1.627497</v>
      </c>
      <c r="K9176" s="31">
        <v>0.18078179999999999</v>
      </c>
      <c r="L9176" s="31">
        <v>0.1058274</v>
      </c>
      <c r="M9176" s="31">
        <v>0.1501111</v>
      </c>
      <c r="N9176" s="31">
        <v>0.18078179999999999</v>
      </c>
      <c r="O9176" s="31">
        <v>0.21145249999999999</v>
      </c>
      <c r="P9176" s="31">
        <v>0.25573620000000002</v>
      </c>
      <c r="Q9176" s="31">
        <v>70.799170000000004</v>
      </c>
      <c r="R9176">
        <v>5.8487200000000003E-2</v>
      </c>
      <c r="S9176" t="s">
        <v>20810</v>
      </c>
      <c r="T9176">
        <v>-0.88964120000000002</v>
      </c>
    </row>
    <row r="9177" spans="1:20" x14ac:dyDescent="0.25">
      <c r="A9177" s="31" t="s">
        <v>7997</v>
      </c>
      <c r="B9177" s="31" t="s">
        <v>67</v>
      </c>
      <c r="C9177" s="31" t="s">
        <v>5</v>
      </c>
      <c r="D9177" s="31" t="s">
        <v>9</v>
      </c>
      <c r="E9177" s="31" t="s">
        <v>21</v>
      </c>
      <c r="F9177" s="31" t="s">
        <v>6</v>
      </c>
      <c r="G9177" s="31">
        <v>8</v>
      </c>
      <c r="H9177" s="31">
        <v>1243</v>
      </c>
      <c r="I9177" s="31">
        <v>1.5105291999999999</v>
      </c>
      <c r="J9177" s="31">
        <v>1.7444249999999999</v>
      </c>
      <c r="K9177" s="31">
        <v>0.23389579999999999</v>
      </c>
      <c r="L9177" s="31">
        <v>0.1575278</v>
      </c>
      <c r="M9177" s="31">
        <v>0.20264670000000001</v>
      </c>
      <c r="N9177" s="31">
        <v>0.23389579999999999</v>
      </c>
      <c r="O9177" s="31">
        <v>0.26514500000000002</v>
      </c>
      <c r="P9177" s="31">
        <v>0.31026379999999998</v>
      </c>
      <c r="Q9177" s="31">
        <v>72.639060000000001</v>
      </c>
      <c r="R9177">
        <v>5.9590299999999999E-2</v>
      </c>
      <c r="S9177" t="s">
        <v>20810</v>
      </c>
      <c r="T9177">
        <v>-0.88964120000000002</v>
      </c>
    </row>
    <row r="9178" spans="1:20" x14ac:dyDescent="0.25">
      <c r="A9178" s="31" t="s">
        <v>7998</v>
      </c>
      <c r="B9178" s="31" t="s">
        <v>67</v>
      </c>
      <c r="C9178" s="31" t="s">
        <v>5</v>
      </c>
      <c r="D9178" s="31" t="s">
        <v>9</v>
      </c>
      <c r="E9178" s="31" t="s">
        <v>21</v>
      </c>
      <c r="F9178" s="31" t="s">
        <v>6</v>
      </c>
      <c r="G9178" s="31">
        <v>9</v>
      </c>
      <c r="H9178" s="31">
        <v>1243</v>
      </c>
      <c r="I9178" s="31">
        <v>1.5721345</v>
      </c>
      <c r="J9178" s="31">
        <v>1.84537</v>
      </c>
      <c r="K9178" s="31">
        <v>0.27323550000000002</v>
      </c>
      <c r="L9178" s="31">
        <v>0.19331480000000001</v>
      </c>
      <c r="M9178" s="31">
        <v>0.24053260000000001</v>
      </c>
      <c r="N9178" s="31">
        <v>0.27323550000000002</v>
      </c>
      <c r="O9178" s="31">
        <v>0.3059384</v>
      </c>
      <c r="P9178" s="31">
        <v>0.35315609999999997</v>
      </c>
      <c r="Q9178" s="31">
        <v>76.093670000000003</v>
      </c>
      <c r="R9178">
        <v>6.2362399999999998E-2</v>
      </c>
      <c r="S9178" t="s">
        <v>20810</v>
      </c>
      <c r="T9178">
        <v>-0.88964120000000002</v>
      </c>
    </row>
    <row r="9179" spans="1:20" x14ac:dyDescent="0.25">
      <c r="A9179" s="31" t="s">
        <v>7999</v>
      </c>
      <c r="B9179" s="31" t="s">
        <v>67</v>
      </c>
      <c r="C9179" s="31" t="s">
        <v>5</v>
      </c>
      <c r="D9179" s="31" t="s">
        <v>9</v>
      </c>
      <c r="E9179" s="31" t="s">
        <v>21</v>
      </c>
      <c r="F9179" s="31" t="s">
        <v>6</v>
      </c>
      <c r="G9179" s="31">
        <v>10</v>
      </c>
      <c r="H9179" s="31">
        <v>1243</v>
      </c>
      <c r="I9179" s="31">
        <v>1.6629403</v>
      </c>
      <c r="J9179" s="31">
        <v>1.9158200000000001</v>
      </c>
      <c r="K9179" s="31">
        <v>0.2528802</v>
      </c>
      <c r="L9179" s="31">
        <v>0.17022760000000001</v>
      </c>
      <c r="M9179" s="31">
        <v>0.21905939999999999</v>
      </c>
      <c r="N9179" s="31">
        <v>0.2528802</v>
      </c>
      <c r="O9179" s="31">
        <v>0.28670089999999998</v>
      </c>
      <c r="P9179" s="31">
        <v>0.33553270000000002</v>
      </c>
      <c r="Q9179" s="31">
        <v>79.161500000000004</v>
      </c>
      <c r="R9179">
        <v>6.4494099999999999E-2</v>
      </c>
      <c r="S9179" t="s">
        <v>20810</v>
      </c>
      <c r="T9179">
        <v>-0.88964120000000002</v>
      </c>
    </row>
    <row r="9180" spans="1:20" x14ac:dyDescent="0.25">
      <c r="A9180" s="31" t="s">
        <v>8000</v>
      </c>
      <c r="B9180" s="31" t="s">
        <v>67</v>
      </c>
      <c r="C9180" s="31" t="s">
        <v>5</v>
      </c>
      <c r="D9180" s="31" t="s">
        <v>9</v>
      </c>
      <c r="E9180" s="31" t="s">
        <v>21</v>
      </c>
      <c r="F9180" s="31" t="s">
        <v>6</v>
      </c>
      <c r="G9180" s="31">
        <v>11</v>
      </c>
      <c r="H9180" s="31">
        <v>1243</v>
      </c>
      <c r="I9180" s="31">
        <v>1.7296943</v>
      </c>
      <c r="J9180" s="31">
        <v>1.8696900000000001</v>
      </c>
      <c r="K9180" s="31">
        <v>0.13999590000000001</v>
      </c>
      <c r="L9180" s="31">
        <v>5.2508699999999998E-2</v>
      </c>
      <c r="M9180" s="31">
        <v>0.1041969</v>
      </c>
      <c r="N9180" s="31">
        <v>0.13999590000000001</v>
      </c>
      <c r="O9180" s="31">
        <v>0.17579500000000001</v>
      </c>
      <c r="P9180" s="31">
        <v>0.2274832</v>
      </c>
      <c r="Q9180" s="31">
        <v>82.366259999999997</v>
      </c>
      <c r="R9180">
        <v>6.8266599999999997E-2</v>
      </c>
      <c r="S9180" t="s">
        <v>20810</v>
      </c>
      <c r="T9180">
        <v>-0.88964120000000002</v>
      </c>
    </row>
    <row r="9181" spans="1:20" x14ac:dyDescent="0.25">
      <c r="A9181" s="31" t="s">
        <v>8001</v>
      </c>
      <c r="B9181" s="31" t="s">
        <v>67</v>
      </c>
      <c r="C9181" s="31" t="s">
        <v>5</v>
      </c>
      <c r="D9181" s="31" t="s">
        <v>9</v>
      </c>
      <c r="E9181" s="31" t="s">
        <v>21</v>
      </c>
      <c r="F9181" s="31" t="s">
        <v>6</v>
      </c>
      <c r="G9181" s="31">
        <v>12</v>
      </c>
      <c r="H9181" s="31">
        <v>1243</v>
      </c>
      <c r="I9181" s="31">
        <v>1.8131047</v>
      </c>
      <c r="J9181" s="31">
        <v>1.8571340000000001</v>
      </c>
      <c r="K9181" s="31">
        <v>4.4029199999999998E-2</v>
      </c>
      <c r="L9181" s="31">
        <v>-4.82461E-2</v>
      </c>
      <c r="M9181" s="31">
        <v>6.2709000000000003E-3</v>
      </c>
      <c r="N9181" s="31">
        <v>4.4029199999999998E-2</v>
      </c>
      <c r="O9181" s="31">
        <v>8.1787399999999996E-2</v>
      </c>
      <c r="P9181" s="31">
        <v>0.13630439999999999</v>
      </c>
      <c r="Q9181" s="31">
        <v>85.616429999999994</v>
      </c>
      <c r="R9181">
        <v>7.2002700000000003E-2</v>
      </c>
      <c r="S9181" t="s">
        <v>20810</v>
      </c>
      <c r="T9181">
        <v>-0.88964120000000002</v>
      </c>
    </row>
    <row r="9182" spans="1:20" x14ac:dyDescent="0.25">
      <c r="A9182" s="31" t="s">
        <v>8002</v>
      </c>
      <c r="B9182" s="31" t="s">
        <v>67</v>
      </c>
      <c r="C9182" s="31" t="s">
        <v>5</v>
      </c>
      <c r="D9182" s="31" t="s">
        <v>9</v>
      </c>
      <c r="E9182" s="31" t="s">
        <v>21</v>
      </c>
      <c r="F9182" s="31" t="s">
        <v>6</v>
      </c>
      <c r="G9182" s="31">
        <v>13</v>
      </c>
      <c r="H9182" s="31">
        <v>1243</v>
      </c>
      <c r="I9182" s="31">
        <v>1.8055483999999999</v>
      </c>
      <c r="J9182" s="31">
        <v>1.898719</v>
      </c>
      <c r="K9182" s="31">
        <v>9.3170600000000006E-2</v>
      </c>
      <c r="L9182" s="31">
        <v>-1.8461E-3</v>
      </c>
      <c r="M9182" s="31">
        <v>5.4290499999999998E-2</v>
      </c>
      <c r="N9182" s="31">
        <v>9.3170600000000006E-2</v>
      </c>
      <c r="O9182" s="31">
        <v>0.13205059999999999</v>
      </c>
      <c r="P9182" s="31">
        <v>0.1881873</v>
      </c>
      <c r="Q9182" s="31">
        <v>88.59393</v>
      </c>
      <c r="R9182">
        <v>7.4141899999999997E-2</v>
      </c>
      <c r="S9182" t="s">
        <v>20810</v>
      </c>
      <c r="T9182">
        <v>0.46037329999999999</v>
      </c>
    </row>
    <row r="9183" spans="1:20" x14ac:dyDescent="0.25">
      <c r="A9183" s="31" t="s">
        <v>8003</v>
      </c>
      <c r="B9183" s="31" t="s">
        <v>67</v>
      </c>
      <c r="C9183" s="31" t="s">
        <v>5</v>
      </c>
      <c r="D9183" s="31" t="s">
        <v>9</v>
      </c>
      <c r="E9183" s="31" t="s">
        <v>21</v>
      </c>
      <c r="F9183" s="31" t="s">
        <v>6</v>
      </c>
      <c r="G9183" s="31">
        <v>14</v>
      </c>
      <c r="H9183" s="31">
        <v>1243</v>
      </c>
      <c r="I9183" s="31">
        <v>1.9881325000000001</v>
      </c>
      <c r="J9183" s="31">
        <v>2.1273460000000002</v>
      </c>
      <c r="K9183" s="31">
        <v>0.139213</v>
      </c>
      <c r="L9183" s="31">
        <v>3.4342999999999999E-2</v>
      </c>
      <c r="M9183" s="31">
        <v>9.6300999999999998E-2</v>
      </c>
      <c r="N9183" s="31">
        <v>0.139213</v>
      </c>
      <c r="O9183" s="31">
        <v>0.18212500000000001</v>
      </c>
      <c r="P9183" s="31">
        <v>0.24408299999999999</v>
      </c>
      <c r="Q9183" s="31">
        <v>91.185000000000002</v>
      </c>
      <c r="R9183">
        <v>8.18305E-2</v>
      </c>
      <c r="S9183" t="s">
        <v>20810</v>
      </c>
      <c r="T9183">
        <v>0.46037329999999999</v>
      </c>
    </row>
    <row r="9184" spans="1:20" x14ac:dyDescent="0.25">
      <c r="A9184" s="31" t="s">
        <v>8004</v>
      </c>
      <c r="B9184" s="31" t="s">
        <v>67</v>
      </c>
      <c r="C9184" s="31" t="s">
        <v>5</v>
      </c>
      <c r="D9184" s="31" t="s">
        <v>9</v>
      </c>
      <c r="E9184" s="31" t="s">
        <v>21</v>
      </c>
      <c r="F9184" s="31" t="s">
        <v>6</v>
      </c>
      <c r="G9184" s="31">
        <v>15</v>
      </c>
      <c r="H9184" s="31">
        <v>1243</v>
      </c>
      <c r="I9184" s="31">
        <v>2.2130996999999999</v>
      </c>
      <c r="J9184" s="31">
        <v>2.3801100000000002</v>
      </c>
      <c r="K9184" s="31">
        <v>0.16700980000000001</v>
      </c>
      <c r="L9184" s="31">
        <v>5.26422E-2</v>
      </c>
      <c r="M9184" s="31">
        <v>0.1202115</v>
      </c>
      <c r="N9184" s="31">
        <v>0.16700980000000001</v>
      </c>
      <c r="O9184" s="31">
        <v>0.2138081</v>
      </c>
      <c r="P9184" s="31">
        <v>0.2813774</v>
      </c>
      <c r="Q9184" s="31">
        <v>93.14</v>
      </c>
      <c r="R9184">
        <v>8.9241500000000001E-2</v>
      </c>
      <c r="S9184" t="s">
        <v>20810</v>
      </c>
      <c r="T9184">
        <v>0.46037329999999999</v>
      </c>
    </row>
    <row r="9185" spans="1:20" x14ac:dyDescent="0.25">
      <c r="A9185" s="31" t="s">
        <v>8005</v>
      </c>
      <c r="B9185" s="31" t="s">
        <v>67</v>
      </c>
      <c r="C9185" s="31" t="s">
        <v>5</v>
      </c>
      <c r="D9185" s="31" t="s">
        <v>9</v>
      </c>
      <c r="E9185" s="31" t="s">
        <v>21</v>
      </c>
      <c r="F9185" s="31" t="s">
        <v>6</v>
      </c>
      <c r="G9185" s="31">
        <v>16</v>
      </c>
      <c r="H9185" s="31">
        <v>1243</v>
      </c>
      <c r="I9185" s="31">
        <v>2.4680159000000002</v>
      </c>
      <c r="J9185" s="31">
        <v>2.6531539999999998</v>
      </c>
      <c r="K9185" s="31">
        <v>0.18513769999999999</v>
      </c>
      <c r="L9185" s="31">
        <v>6.2320800000000003E-2</v>
      </c>
      <c r="M9185" s="31">
        <v>0.134882</v>
      </c>
      <c r="N9185" s="31">
        <v>0.18513769999999999</v>
      </c>
      <c r="O9185" s="31">
        <v>0.2353933</v>
      </c>
      <c r="P9185" s="31">
        <v>0.30795450000000002</v>
      </c>
      <c r="Q9185" s="31">
        <v>94.708179999999999</v>
      </c>
      <c r="R9185">
        <v>9.5834500000000003E-2</v>
      </c>
      <c r="S9185" t="s">
        <v>20810</v>
      </c>
      <c r="T9185">
        <v>0.46037329999999999</v>
      </c>
    </row>
    <row r="9186" spans="1:20" x14ac:dyDescent="0.25">
      <c r="A9186" s="31" t="s">
        <v>8006</v>
      </c>
      <c r="B9186" s="31" t="s">
        <v>67</v>
      </c>
      <c r="C9186" s="31" t="s">
        <v>5</v>
      </c>
      <c r="D9186" s="31" t="s">
        <v>9</v>
      </c>
      <c r="E9186" s="31" t="s">
        <v>21</v>
      </c>
      <c r="F9186" s="31" t="s">
        <v>6</v>
      </c>
      <c r="G9186" s="31">
        <v>17</v>
      </c>
      <c r="H9186" s="31">
        <v>1243</v>
      </c>
      <c r="I9186" s="31">
        <v>2.7255853999999999</v>
      </c>
      <c r="J9186" s="31">
        <v>2.9349769999999999</v>
      </c>
      <c r="K9186" s="31">
        <v>0.20939150000000001</v>
      </c>
      <c r="L9186" s="31">
        <v>7.7570700000000006E-2</v>
      </c>
      <c r="M9186" s="31">
        <v>0.15545149999999999</v>
      </c>
      <c r="N9186" s="31">
        <v>0.20939150000000001</v>
      </c>
      <c r="O9186" s="31">
        <v>0.2633315</v>
      </c>
      <c r="P9186" s="31">
        <v>0.34121220000000002</v>
      </c>
      <c r="Q9186" s="31">
        <v>95.572040000000001</v>
      </c>
      <c r="R9186">
        <v>0.1028603</v>
      </c>
      <c r="S9186" t="s">
        <v>20810</v>
      </c>
      <c r="T9186">
        <v>0.46037329999999999</v>
      </c>
    </row>
    <row r="9187" spans="1:20" x14ac:dyDescent="0.25">
      <c r="A9187" s="31" t="s">
        <v>8007</v>
      </c>
      <c r="B9187" s="31" t="s">
        <v>67</v>
      </c>
      <c r="C9187" s="31" t="s">
        <v>5</v>
      </c>
      <c r="D9187" s="31" t="s">
        <v>9</v>
      </c>
      <c r="E9187" s="31" t="s">
        <v>21</v>
      </c>
      <c r="F9187" s="31" t="s">
        <v>6</v>
      </c>
      <c r="G9187" s="31">
        <v>18</v>
      </c>
      <c r="H9187" s="31">
        <v>1243</v>
      </c>
      <c r="I9187" s="31">
        <v>3.0230610000000002</v>
      </c>
      <c r="J9187" s="31">
        <v>3.177705</v>
      </c>
      <c r="K9187" s="31">
        <v>0.15464439999999999</v>
      </c>
      <c r="L9187" s="31">
        <v>1.65568E-2</v>
      </c>
      <c r="M9187" s="31">
        <v>9.8140099999999994E-2</v>
      </c>
      <c r="N9187" s="31">
        <v>0.15464439999999999</v>
      </c>
      <c r="O9187" s="31">
        <v>0.21114869999999999</v>
      </c>
      <c r="P9187" s="31">
        <v>0.29273199999999999</v>
      </c>
      <c r="Q9187" s="31">
        <v>95.503420000000006</v>
      </c>
      <c r="R9187">
        <v>0.10775029999999999</v>
      </c>
      <c r="S9187" t="s">
        <v>20810</v>
      </c>
      <c r="T9187">
        <v>0.46037329999999999</v>
      </c>
    </row>
    <row r="9188" spans="1:20" x14ac:dyDescent="0.25">
      <c r="A9188" s="31" t="s">
        <v>8008</v>
      </c>
      <c r="B9188" s="31" t="s">
        <v>67</v>
      </c>
      <c r="C9188" s="31" t="s">
        <v>5</v>
      </c>
      <c r="D9188" s="31" t="s">
        <v>9</v>
      </c>
      <c r="E9188" s="31" t="s">
        <v>21</v>
      </c>
      <c r="F9188" s="31" t="s">
        <v>6</v>
      </c>
      <c r="G9188" s="31">
        <v>19</v>
      </c>
      <c r="H9188" s="31">
        <v>1243</v>
      </c>
      <c r="I9188" s="31">
        <v>3.5629206</v>
      </c>
      <c r="J9188" s="31">
        <v>3.7481680000000002</v>
      </c>
      <c r="K9188" s="31">
        <v>0.18524789999999999</v>
      </c>
      <c r="L9188" s="31">
        <v>4.0276899999999997E-2</v>
      </c>
      <c r="M9188" s="31">
        <v>0.12592690000000001</v>
      </c>
      <c r="N9188" s="31">
        <v>0.18524789999999999</v>
      </c>
      <c r="O9188" s="31">
        <v>0.24456890000000001</v>
      </c>
      <c r="P9188" s="31">
        <v>0.33021889999999998</v>
      </c>
      <c r="Q9188" s="31">
        <v>94.502709999999993</v>
      </c>
      <c r="R9188">
        <v>0.1131215</v>
      </c>
      <c r="S9188" t="s">
        <v>20810</v>
      </c>
      <c r="T9188">
        <v>-0.88964120000000002</v>
      </c>
    </row>
    <row r="9189" spans="1:20" x14ac:dyDescent="0.25">
      <c r="A9189" s="31" t="s">
        <v>8009</v>
      </c>
      <c r="B9189" s="31" t="s">
        <v>67</v>
      </c>
      <c r="C9189" s="31" t="s">
        <v>5</v>
      </c>
      <c r="D9189" s="31" t="s">
        <v>9</v>
      </c>
      <c r="E9189" s="31" t="s">
        <v>21</v>
      </c>
      <c r="F9189" s="31" t="s">
        <v>6</v>
      </c>
      <c r="G9189" s="31">
        <v>20</v>
      </c>
      <c r="H9189" s="31">
        <v>1243</v>
      </c>
      <c r="I9189" s="31">
        <v>3.4823392000000002</v>
      </c>
      <c r="J9189" s="31">
        <v>3.7733479999999999</v>
      </c>
      <c r="K9189" s="31">
        <v>0.29100910000000002</v>
      </c>
      <c r="L9189" s="31">
        <v>0.1544227</v>
      </c>
      <c r="M9189" s="31">
        <v>0.23511899999999999</v>
      </c>
      <c r="N9189" s="31">
        <v>0.29100910000000002</v>
      </c>
      <c r="O9189" s="31">
        <v>0.34689920000000002</v>
      </c>
      <c r="P9189" s="31">
        <v>0.42759550000000002</v>
      </c>
      <c r="Q9189" s="31">
        <v>92.502260000000007</v>
      </c>
      <c r="R9189">
        <v>0.10657899999999999</v>
      </c>
      <c r="S9189" t="s">
        <v>20810</v>
      </c>
      <c r="T9189">
        <v>-0.88964120000000002</v>
      </c>
    </row>
    <row r="9190" spans="1:20" x14ac:dyDescent="0.25">
      <c r="A9190" s="31" t="s">
        <v>8010</v>
      </c>
      <c r="B9190" s="31" t="s">
        <v>67</v>
      </c>
      <c r="C9190" s="31" t="s">
        <v>5</v>
      </c>
      <c r="D9190" s="31" t="s">
        <v>9</v>
      </c>
      <c r="E9190" s="31" t="s">
        <v>21</v>
      </c>
      <c r="F9190" s="31" t="s">
        <v>6</v>
      </c>
      <c r="G9190" s="31">
        <v>21</v>
      </c>
      <c r="H9190" s="31">
        <v>1243</v>
      </c>
      <c r="I9190" s="31">
        <v>3.2563844</v>
      </c>
      <c r="J9190" s="31">
        <v>3.494977</v>
      </c>
      <c r="K9190" s="31">
        <v>0.23859240000000001</v>
      </c>
      <c r="L9190" s="31">
        <v>0.1113169</v>
      </c>
      <c r="M9190" s="31">
        <v>0.18651229999999999</v>
      </c>
      <c r="N9190" s="31">
        <v>0.23859240000000001</v>
      </c>
      <c r="O9190" s="31">
        <v>0.2906725</v>
      </c>
      <c r="P9190" s="31">
        <v>0.36586800000000003</v>
      </c>
      <c r="Q9190" s="31">
        <v>89.661659999999998</v>
      </c>
      <c r="R9190">
        <v>9.9313600000000002E-2</v>
      </c>
      <c r="S9190" t="s">
        <v>20810</v>
      </c>
      <c r="T9190">
        <v>-0.88964120000000002</v>
      </c>
    </row>
    <row r="9191" spans="1:20" x14ac:dyDescent="0.25">
      <c r="A9191" s="31" t="s">
        <v>8011</v>
      </c>
      <c r="B9191" s="31" t="s">
        <v>67</v>
      </c>
      <c r="C9191" s="31" t="s">
        <v>5</v>
      </c>
      <c r="D9191" s="31" t="s">
        <v>9</v>
      </c>
      <c r="E9191" s="31" t="s">
        <v>21</v>
      </c>
      <c r="F9191" s="31" t="s">
        <v>6</v>
      </c>
      <c r="G9191" s="31">
        <v>22</v>
      </c>
      <c r="H9191" s="31">
        <v>1243</v>
      </c>
      <c r="I9191" s="31">
        <v>2.8897077000000002</v>
      </c>
      <c r="J9191" s="31">
        <v>3.0278170000000002</v>
      </c>
      <c r="K9191" s="31">
        <v>0.13810910000000001</v>
      </c>
      <c r="L9191" s="31">
        <v>1.9858299999999999E-2</v>
      </c>
      <c r="M9191" s="31">
        <v>8.9721800000000004E-2</v>
      </c>
      <c r="N9191" s="31">
        <v>0.13810910000000001</v>
      </c>
      <c r="O9191" s="31">
        <v>0.18649640000000001</v>
      </c>
      <c r="P9191" s="31">
        <v>0.25635989999999997</v>
      </c>
      <c r="Q9191" s="31">
        <v>87.071079999999995</v>
      </c>
      <c r="R9191">
        <v>9.2271599999999995E-2</v>
      </c>
      <c r="S9191" t="s">
        <v>20810</v>
      </c>
      <c r="T9191">
        <v>-0.88964120000000002</v>
      </c>
    </row>
    <row r="9192" spans="1:20" x14ac:dyDescent="0.25">
      <c r="A9192" s="31" t="s">
        <v>8012</v>
      </c>
      <c r="B9192" s="31" t="s">
        <v>67</v>
      </c>
      <c r="C9192" s="31" t="s">
        <v>5</v>
      </c>
      <c r="D9192" s="31" t="s">
        <v>9</v>
      </c>
      <c r="E9192" s="31" t="s">
        <v>21</v>
      </c>
      <c r="F9192" s="31" t="s">
        <v>6</v>
      </c>
      <c r="G9192" s="31">
        <v>23</v>
      </c>
      <c r="H9192" s="31">
        <v>1243</v>
      </c>
      <c r="I9192" s="31">
        <v>2.4052368</v>
      </c>
      <c r="J9192" s="31">
        <v>2.4320179999999998</v>
      </c>
      <c r="K9192" s="31">
        <v>2.67814E-2</v>
      </c>
      <c r="L9192" s="31">
        <v>-8.1116199999999999E-2</v>
      </c>
      <c r="M9192" s="31">
        <v>-1.73695E-2</v>
      </c>
      <c r="N9192" s="31">
        <v>2.67814E-2</v>
      </c>
      <c r="O9192" s="31">
        <v>7.0932200000000001E-2</v>
      </c>
      <c r="P9192" s="31">
        <v>0.13467889999999999</v>
      </c>
      <c r="Q9192" s="31">
        <v>84.434849999999997</v>
      </c>
      <c r="R9192">
        <v>8.4192900000000001E-2</v>
      </c>
      <c r="S9192" t="s">
        <v>20810</v>
      </c>
      <c r="T9192">
        <v>-0.88964120000000002</v>
      </c>
    </row>
    <row r="9193" spans="1:20" x14ac:dyDescent="0.25">
      <c r="A9193" s="31" t="s">
        <v>8013</v>
      </c>
      <c r="B9193" s="31" t="s">
        <v>67</v>
      </c>
      <c r="C9193" s="31" t="s">
        <v>5</v>
      </c>
      <c r="D9193" s="31" t="s">
        <v>9</v>
      </c>
      <c r="E9193" s="31" t="s">
        <v>21</v>
      </c>
      <c r="F9193" s="31" t="s">
        <v>6</v>
      </c>
      <c r="G9193" s="31">
        <v>24</v>
      </c>
      <c r="H9193" s="31">
        <v>1243</v>
      </c>
      <c r="I9193" s="31">
        <v>1.9285931000000001</v>
      </c>
      <c r="J9193" s="31">
        <v>1.881202</v>
      </c>
      <c r="K9193" s="31">
        <v>-4.7390799999999997E-2</v>
      </c>
      <c r="L9193" s="31">
        <v>-0.14072789999999999</v>
      </c>
      <c r="M9193" s="31">
        <v>-8.5583599999999996E-2</v>
      </c>
      <c r="N9193" s="31">
        <v>-4.7390799999999997E-2</v>
      </c>
      <c r="O9193" s="31">
        <v>-9.1979999999999996E-3</v>
      </c>
      <c r="P9193" s="31">
        <v>4.5946300000000002E-2</v>
      </c>
      <c r="Q9193" s="31">
        <v>81.753619999999998</v>
      </c>
      <c r="R9193">
        <v>7.2831300000000002E-2</v>
      </c>
      <c r="S9193" t="s">
        <v>20810</v>
      </c>
      <c r="T9193">
        <v>-0.88964120000000002</v>
      </c>
    </row>
    <row r="9194" spans="1:20" x14ac:dyDescent="0.25">
      <c r="A9194" s="31" t="s">
        <v>8566</v>
      </c>
      <c r="B9194" s="31" t="s">
        <v>67</v>
      </c>
      <c r="C9194" s="31" t="s">
        <v>5</v>
      </c>
      <c r="D9194" s="31" t="s">
        <v>65</v>
      </c>
      <c r="E9194" s="31" t="s">
        <v>21</v>
      </c>
      <c r="F9194" s="31" t="s">
        <v>6</v>
      </c>
      <c r="G9194" s="31">
        <v>1</v>
      </c>
      <c r="H9194" s="31">
        <v>6679</v>
      </c>
      <c r="I9194" s="31">
        <v>4.8840681000000004</v>
      </c>
      <c r="J9194" s="31">
        <v>4.3895030000000004</v>
      </c>
      <c r="K9194" s="31">
        <v>-0.49456519999999998</v>
      </c>
      <c r="L9194" s="31">
        <v>-0.81213800000000003</v>
      </c>
      <c r="M9194" s="31">
        <v>-0.6245134</v>
      </c>
      <c r="N9194" s="31">
        <v>-0.49456519999999998</v>
      </c>
      <c r="O9194" s="31">
        <v>-0.36461710000000003</v>
      </c>
      <c r="P9194" s="31">
        <v>-0.1769925</v>
      </c>
      <c r="Q9194" s="31">
        <v>59.435070000000003</v>
      </c>
      <c r="R9194">
        <v>0.2478033</v>
      </c>
      <c r="S9194" t="s">
        <v>20810</v>
      </c>
      <c r="T9194">
        <v>-1.4530460000000001</v>
      </c>
    </row>
    <row r="9195" spans="1:20" x14ac:dyDescent="0.25">
      <c r="A9195" s="31" t="s">
        <v>8567</v>
      </c>
      <c r="B9195" s="31" t="s">
        <v>67</v>
      </c>
      <c r="C9195" s="31" t="s">
        <v>5</v>
      </c>
      <c r="D9195" s="31" t="s">
        <v>65</v>
      </c>
      <c r="E9195" s="31" t="s">
        <v>21</v>
      </c>
      <c r="F9195" s="31" t="s">
        <v>6</v>
      </c>
      <c r="G9195" s="31">
        <v>2</v>
      </c>
      <c r="H9195" s="31">
        <v>6679</v>
      </c>
      <c r="I9195" s="31">
        <v>4.5356472999999999</v>
      </c>
      <c r="J9195" s="31">
        <v>4.2747450000000002</v>
      </c>
      <c r="K9195" s="31">
        <v>-0.26090170000000001</v>
      </c>
      <c r="L9195" s="31">
        <v>-0.57097759999999997</v>
      </c>
      <c r="M9195" s="31">
        <v>-0.38778230000000002</v>
      </c>
      <c r="N9195" s="31">
        <v>-0.26090170000000001</v>
      </c>
      <c r="O9195" s="31">
        <v>-0.13402120000000001</v>
      </c>
      <c r="P9195" s="31">
        <v>4.9174099999999998E-2</v>
      </c>
      <c r="Q9195" s="31">
        <v>58.819319999999998</v>
      </c>
      <c r="R9195">
        <v>0.24195349999999999</v>
      </c>
      <c r="S9195" t="s">
        <v>20810</v>
      </c>
      <c r="T9195">
        <v>-1.4530460000000001</v>
      </c>
    </row>
    <row r="9196" spans="1:20" x14ac:dyDescent="0.25">
      <c r="A9196" s="31" t="s">
        <v>8568</v>
      </c>
      <c r="B9196" s="31" t="s">
        <v>67</v>
      </c>
      <c r="C9196" s="31" t="s">
        <v>5</v>
      </c>
      <c r="D9196" s="31" t="s">
        <v>65</v>
      </c>
      <c r="E9196" s="31" t="s">
        <v>21</v>
      </c>
      <c r="F9196" s="31" t="s">
        <v>6</v>
      </c>
      <c r="G9196" s="31">
        <v>3</v>
      </c>
      <c r="H9196" s="31">
        <v>6679</v>
      </c>
      <c r="I9196" s="31">
        <v>4.4230245000000004</v>
      </c>
      <c r="J9196" s="31">
        <v>4.3993710000000004</v>
      </c>
      <c r="K9196" s="31">
        <v>-2.3654000000000001E-2</v>
      </c>
      <c r="L9196" s="31">
        <v>-0.3306441</v>
      </c>
      <c r="M9196" s="31">
        <v>-0.14927180000000001</v>
      </c>
      <c r="N9196" s="31">
        <v>-2.3654000000000001E-2</v>
      </c>
      <c r="O9196" s="31">
        <v>0.1019639</v>
      </c>
      <c r="P9196" s="31">
        <v>0.28333619999999998</v>
      </c>
      <c r="Q9196" s="31">
        <v>58.248550000000002</v>
      </c>
      <c r="R9196">
        <v>0.2395457</v>
      </c>
      <c r="S9196" t="s">
        <v>20810</v>
      </c>
      <c r="T9196">
        <v>-1.4530460000000001</v>
      </c>
    </row>
    <row r="9197" spans="1:20" x14ac:dyDescent="0.25">
      <c r="A9197" s="31" t="s">
        <v>8569</v>
      </c>
      <c r="B9197" s="31" t="s">
        <v>67</v>
      </c>
      <c r="C9197" s="31" t="s">
        <v>5</v>
      </c>
      <c r="D9197" s="31" t="s">
        <v>65</v>
      </c>
      <c r="E9197" s="31" t="s">
        <v>21</v>
      </c>
      <c r="F9197" s="31" t="s">
        <v>6</v>
      </c>
      <c r="G9197" s="31">
        <v>4</v>
      </c>
      <c r="H9197" s="31">
        <v>6679</v>
      </c>
      <c r="I9197" s="31">
        <v>4.3474554999999997</v>
      </c>
      <c r="J9197" s="31">
        <v>4.3508699999999996</v>
      </c>
      <c r="K9197" s="31">
        <v>3.4144000000000002E-3</v>
      </c>
      <c r="L9197" s="31">
        <v>-0.303095</v>
      </c>
      <c r="M9197" s="31">
        <v>-0.1220067</v>
      </c>
      <c r="N9197" s="31">
        <v>3.4144000000000002E-3</v>
      </c>
      <c r="O9197" s="31">
        <v>0.12883559999999999</v>
      </c>
      <c r="P9197" s="31">
        <v>0.30992380000000003</v>
      </c>
      <c r="Q9197" s="31">
        <v>57.586979999999997</v>
      </c>
      <c r="R9197">
        <v>0.23917060000000001</v>
      </c>
      <c r="S9197" t="s">
        <v>20810</v>
      </c>
      <c r="T9197">
        <v>-1.4530460000000001</v>
      </c>
    </row>
    <row r="9198" spans="1:20" x14ac:dyDescent="0.25">
      <c r="A9198" s="31" t="s">
        <v>8570</v>
      </c>
      <c r="B9198" s="31" t="s">
        <v>67</v>
      </c>
      <c r="C9198" s="31" t="s">
        <v>5</v>
      </c>
      <c r="D9198" s="31" t="s">
        <v>65</v>
      </c>
      <c r="E9198" s="31" t="s">
        <v>21</v>
      </c>
      <c r="F9198" s="31" t="s">
        <v>6</v>
      </c>
      <c r="G9198" s="31">
        <v>5</v>
      </c>
      <c r="H9198" s="31">
        <v>6679</v>
      </c>
      <c r="I9198" s="31">
        <v>4.6178932000000001</v>
      </c>
      <c r="J9198" s="31">
        <v>4.981986</v>
      </c>
      <c r="K9198" s="31">
        <v>0.36409229999999998</v>
      </c>
      <c r="L9198" s="31">
        <v>4.6650700000000003E-2</v>
      </c>
      <c r="M9198" s="31">
        <v>0.23419780000000001</v>
      </c>
      <c r="N9198" s="31">
        <v>0.36409229999999998</v>
      </c>
      <c r="O9198" s="31">
        <v>0.49398690000000001</v>
      </c>
      <c r="P9198" s="31">
        <v>0.68153390000000003</v>
      </c>
      <c r="Q9198" s="31">
        <v>57.26896</v>
      </c>
      <c r="R9198">
        <v>0.247701</v>
      </c>
      <c r="S9198" t="s">
        <v>20810</v>
      </c>
      <c r="T9198">
        <v>-1.4530460000000001</v>
      </c>
    </row>
    <row r="9199" spans="1:20" x14ac:dyDescent="0.25">
      <c r="A9199" s="31" t="s">
        <v>8571</v>
      </c>
      <c r="B9199" s="31" t="s">
        <v>67</v>
      </c>
      <c r="C9199" s="31" t="s">
        <v>5</v>
      </c>
      <c r="D9199" s="31" t="s">
        <v>65</v>
      </c>
      <c r="E9199" s="31" t="s">
        <v>21</v>
      </c>
      <c r="F9199" s="31" t="s">
        <v>6</v>
      </c>
      <c r="G9199" s="31">
        <v>6</v>
      </c>
      <c r="H9199" s="31">
        <v>6679</v>
      </c>
      <c r="I9199" s="31">
        <v>4.9938890000000002</v>
      </c>
      <c r="J9199" s="31">
        <v>5.522494</v>
      </c>
      <c r="K9199" s="31">
        <v>0.52860470000000004</v>
      </c>
      <c r="L9199" s="31">
        <v>0.2176873</v>
      </c>
      <c r="M9199" s="31">
        <v>0.40137980000000001</v>
      </c>
      <c r="N9199" s="31">
        <v>0.52860470000000004</v>
      </c>
      <c r="O9199" s="31">
        <v>0.65582949999999995</v>
      </c>
      <c r="P9199" s="31">
        <v>0.83952210000000005</v>
      </c>
      <c r="Q9199" s="31">
        <v>57.058729999999997</v>
      </c>
      <c r="R9199">
        <v>0.2426101</v>
      </c>
      <c r="S9199" t="s">
        <v>20810</v>
      </c>
      <c r="T9199">
        <v>-1.4530460000000001</v>
      </c>
    </row>
    <row r="9200" spans="1:20" x14ac:dyDescent="0.25">
      <c r="A9200" s="31" t="s">
        <v>8572</v>
      </c>
      <c r="B9200" s="31" t="s">
        <v>67</v>
      </c>
      <c r="C9200" s="31" t="s">
        <v>5</v>
      </c>
      <c r="D9200" s="31" t="s">
        <v>65</v>
      </c>
      <c r="E9200" s="31" t="s">
        <v>21</v>
      </c>
      <c r="F9200" s="31" t="s">
        <v>6</v>
      </c>
      <c r="G9200" s="31">
        <v>7</v>
      </c>
      <c r="H9200" s="31">
        <v>6679</v>
      </c>
      <c r="I9200" s="31">
        <v>6.0332980999999997</v>
      </c>
      <c r="J9200" s="31">
        <v>7.0253160000000001</v>
      </c>
      <c r="K9200" s="31">
        <v>0.99201799999999996</v>
      </c>
      <c r="L9200" s="31">
        <v>0.69248569999999998</v>
      </c>
      <c r="M9200" s="31">
        <v>0.8694518</v>
      </c>
      <c r="N9200" s="31">
        <v>0.99201799999999996</v>
      </c>
      <c r="O9200" s="31">
        <v>1.114584</v>
      </c>
      <c r="P9200" s="31">
        <v>1.29155</v>
      </c>
      <c r="Q9200" s="31">
        <v>56.96519</v>
      </c>
      <c r="R9200">
        <v>0.2337263</v>
      </c>
      <c r="S9200" t="s">
        <v>20810</v>
      </c>
      <c r="T9200">
        <v>-1.4530460000000001</v>
      </c>
    </row>
    <row r="9201" spans="1:20" x14ac:dyDescent="0.25">
      <c r="A9201" s="31" t="s">
        <v>8573</v>
      </c>
      <c r="B9201" s="31" t="s">
        <v>67</v>
      </c>
      <c r="C9201" s="31" t="s">
        <v>5</v>
      </c>
      <c r="D9201" s="31" t="s">
        <v>65</v>
      </c>
      <c r="E9201" s="31" t="s">
        <v>21</v>
      </c>
      <c r="F9201" s="31" t="s">
        <v>6</v>
      </c>
      <c r="G9201" s="31">
        <v>8</v>
      </c>
      <c r="H9201" s="31">
        <v>6679</v>
      </c>
      <c r="I9201" s="31">
        <v>6.8816112</v>
      </c>
      <c r="J9201" s="31">
        <v>8.2125749999999993</v>
      </c>
      <c r="K9201" s="31">
        <v>1.330964</v>
      </c>
      <c r="L9201" s="31">
        <v>1.008753</v>
      </c>
      <c r="M9201" s="31">
        <v>1.1991179999999999</v>
      </c>
      <c r="N9201" s="31">
        <v>1.330964</v>
      </c>
      <c r="O9201" s="31">
        <v>1.4628099999999999</v>
      </c>
      <c r="P9201" s="31">
        <v>1.6531739999999999</v>
      </c>
      <c r="Q9201" s="31">
        <v>58.018340000000002</v>
      </c>
      <c r="R9201">
        <v>0.25142199999999998</v>
      </c>
      <c r="S9201" t="s">
        <v>20810</v>
      </c>
      <c r="T9201">
        <v>-1.4530460000000001</v>
      </c>
    </row>
    <row r="9202" spans="1:20" x14ac:dyDescent="0.25">
      <c r="A9202" s="31" t="s">
        <v>8574</v>
      </c>
      <c r="B9202" s="31" t="s">
        <v>67</v>
      </c>
      <c r="C9202" s="31" t="s">
        <v>5</v>
      </c>
      <c r="D9202" s="31" t="s">
        <v>65</v>
      </c>
      <c r="E9202" s="31" t="s">
        <v>21</v>
      </c>
      <c r="F9202" s="31" t="s">
        <v>6</v>
      </c>
      <c r="G9202" s="31">
        <v>9</v>
      </c>
      <c r="H9202" s="31">
        <v>6679</v>
      </c>
      <c r="I9202" s="31">
        <v>7.3783333999999998</v>
      </c>
      <c r="J9202" s="31">
        <v>9.3927560000000003</v>
      </c>
      <c r="K9202" s="31">
        <v>2.0144220000000002</v>
      </c>
      <c r="L9202" s="31">
        <v>1.6862239999999999</v>
      </c>
      <c r="M9202" s="31">
        <v>1.880126</v>
      </c>
      <c r="N9202" s="31">
        <v>2.0144220000000002</v>
      </c>
      <c r="O9202" s="31">
        <v>2.1487189999999998</v>
      </c>
      <c r="P9202" s="31">
        <v>2.3426209999999998</v>
      </c>
      <c r="Q9202" s="31">
        <v>60.784500000000001</v>
      </c>
      <c r="R9202">
        <v>0.25609480000000001</v>
      </c>
      <c r="S9202" t="s">
        <v>20810</v>
      </c>
      <c r="T9202">
        <v>-1.4530460000000001</v>
      </c>
    </row>
    <row r="9203" spans="1:20" x14ac:dyDescent="0.25">
      <c r="A9203" s="31" t="s">
        <v>8575</v>
      </c>
      <c r="B9203" s="31" t="s">
        <v>67</v>
      </c>
      <c r="C9203" s="31" t="s">
        <v>5</v>
      </c>
      <c r="D9203" s="31" t="s">
        <v>65</v>
      </c>
      <c r="E9203" s="31" t="s">
        <v>21</v>
      </c>
      <c r="F9203" s="31" t="s">
        <v>6</v>
      </c>
      <c r="G9203" s="31">
        <v>10</v>
      </c>
      <c r="H9203" s="31">
        <v>6679</v>
      </c>
      <c r="I9203" s="31">
        <v>7.6986508000000002</v>
      </c>
      <c r="J9203" s="31">
        <v>9.6144479999999994</v>
      </c>
      <c r="K9203" s="31">
        <v>1.915797</v>
      </c>
      <c r="L9203" s="31">
        <v>1.5632760000000001</v>
      </c>
      <c r="M9203" s="31">
        <v>1.771549</v>
      </c>
      <c r="N9203" s="31">
        <v>1.915797</v>
      </c>
      <c r="O9203" s="31">
        <v>2.0600459999999998</v>
      </c>
      <c r="P9203" s="31">
        <v>2.2683179999999998</v>
      </c>
      <c r="Q9203" s="31">
        <v>63.720460000000003</v>
      </c>
      <c r="R9203">
        <v>0.27507340000000002</v>
      </c>
      <c r="S9203" t="s">
        <v>20810</v>
      </c>
      <c r="T9203">
        <v>-1.4530460000000001</v>
      </c>
    </row>
    <row r="9204" spans="1:20" x14ac:dyDescent="0.25">
      <c r="A9204" s="31" t="s">
        <v>8576</v>
      </c>
      <c r="B9204" s="31" t="s">
        <v>67</v>
      </c>
      <c r="C9204" s="31" t="s">
        <v>5</v>
      </c>
      <c r="D9204" s="31" t="s">
        <v>65</v>
      </c>
      <c r="E9204" s="31" t="s">
        <v>21</v>
      </c>
      <c r="F9204" s="31" t="s">
        <v>6</v>
      </c>
      <c r="G9204" s="31">
        <v>11</v>
      </c>
      <c r="H9204" s="31">
        <v>6679</v>
      </c>
      <c r="I9204" s="31">
        <v>7.7365065</v>
      </c>
      <c r="J9204" s="31">
        <v>9.2537699999999994</v>
      </c>
      <c r="K9204" s="31">
        <v>1.517263</v>
      </c>
      <c r="L9204" s="31">
        <v>1.146898</v>
      </c>
      <c r="M9204" s="31">
        <v>1.365713</v>
      </c>
      <c r="N9204" s="31">
        <v>1.517263</v>
      </c>
      <c r="O9204" s="31">
        <v>1.668814</v>
      </c>
      <c r="P9204" s="31">
        <v>1.8876280000000001</v>
      </c>
      <c r="Q9204" s="31">
        <v>67.654700000000005</v>
      </c>
      <c r="R9204">
        <v>0.28899750000000002</v>
      </c>
      <c r="S9204" t="s">
        <v>20810</v>
      </c>
      <c r="T9204">
        <v>-1.4530460000000001</v>
      </c>
    </row>
    <row r="9205" spans="1:20" x14ac:dyDescent="0.25">
      <c r="A9205" s="31" t="s">
        <v>8577</v>
      </c>
      <c r="B9205" s="31" t="s">
        <v>67</v>
      </c>
      <c r="C9205" s="31" t="s">
        <v>5</v>
      </c>
      <c r="D9205" s="31" t="s">
        <v>65</v>
      </c>
      <c r="E9205" s="31" t="s">
        <v>21</v>
      </c>
      <c r="F9205" s="31" t="s">
        <v>6</v>
      </c>
      <c r="G9205" s="31">
        <v>12</v>
      </c>
      <c r="H9205" s="31">
        <v>6679</v>
      </c>
      <c r="I9205" s="31">
        <v>7.3295693999999996</v>
      </c>
      <c r="J9205" s="31">
        <v>7.9709209999999997</v>
      </c>
      <c r="K9205" s="31">
        <v>0.64135129999999996</v>
      </c>
      <c r="L9205" s="31">
        <v>0.27784120000000001</v>
      </c>
      <c r="M9205" s="31">
        <v>0.49260589999999999</v>
      </c>
      <c r="N9205" s="31">
        <v>0.64135129999999996</v>
      </c>
      <c r="O9205" s="31">
        <v>0.79009660000000004</v>
      </c>
      <c r="P9205" s="31">
        <v>1.004861</v>
      </c>
      <c r="Q9205" s="31">
        <v>71.707949999999997</v>
      </c>
      <c r="R9205">
        <v>0.28364840000000002</v>
      </c>
      <c r="S9205" t="s">
        <v>20810</v>
      </c>
      <c r="T9205">
        <v>-1.4530460000000001</v>
      </c>
    </row>
    <row r="9206" spans="1:20" x14ac:dyDescent="0.25">
      <c r="A9206" s="31" t="s">
        <v>8578</v>
      </c>
      <c r="B9206" s="31" t="s">
        <v>67</v>
      </c>
      <c r="C9206" s="31" t="s">
        <v>5</v>
      </c>
      <c r="D9206" s="31" t="s">
        <v>65</v>
      </c>
      <c r="E9206" s="31" t="s">
        <v>21</v>
      </c>
      <c r="F9206" s="31" t="s">
        <v>6</v>
      </c>
      <c r="G9206" s="31">
        <v>13</v>
      </c>
      <c r="H9206" s="31">
        <v>6679</v>
      </c>
      <c r="I9206" s="31">
        <v>6.6835573000000004</v>
      </c>
      <c r="J9206" s="31">
        <v>6.8656540000000001</v>
      </c>
      <c r="K9206" s="31">
        <v>0.1820966</v>
      </c>
      <c r="L9206" s="31">
        <v>-0.1453498</v>
      </c>
      <c r="M9206" s="31">
        <v>4.8108199999999997E-2</v>
      </c>
      <c r="N9206" s="31">
        <v>0.1820966</v>
      </c>
      <c r="O9206" s="31">
        <v>0.316085</v>
      </c>
      <c r="P9206" s="31">
        <v>0.50954310000000003</v>
      </c>
      <c r="Q9206" s="31">
        <v>75.959869999999995</v>
      </c>
      <c r="R9206">
        <v>0.25550780000000001</v>
      </c>
      <c r="S9206" t="s">
        <v>20810</v>
      </c>
      <c r="T9206">
        <v>0.83180089999999995</v>
      </c>
    </row>
    <row r="9207" spans="1:20" x14ac:dyDescent="0.25">
      <c r="A9207" s="31" t="s">
        <v>8579</v>
      </c>
      <c r="B9207" s="31" t="s">
        <v>67</v>
      </c>
      <c r="C9207" s="31" t="s">
        <v>5</v>
      </c>
      <c r="D9207" s="31" t="s">
        <v>65</v>
      </c>
      <c r="E9207" s="31" t="s">
        <v>21</v>
      </c>
      <c r="F9207" s="31" t="s">
        <v>6</v>
      </c>
      <c r="G9207" s="31">
        <v>14</v>
      </c>
      <c r="H9207" s="31">
        <v>6679</v>
      </c>
      <c r="I9207" s="31">
        <v>6.5012276</v>
      </c>
      <c r="J9207" s="31">
        <v>6.9246119999999998</v>
      </c>
      <c r="K9207" s="31">
        <v>0.42338429999999999</v>
      </c>
      <c r="L9207" s="31">
        <v>9.9037100000000003E-2</v>
      </c>
      <c r="M9207" s="31">
        <v>0.29066409999999998</v>
      </c>
      <c r="N9207" s="31">
        <v>0.42338429999999999</v>
      </c>
      <c r="O9207" s="31">
        <v>0.55610459999999995</v>
      </c>
      <c r="P9207" s="31">
        <v>0.74773149999999999</v>
      </c>
      <c r="Q9207" s="31">
        <v>79.039619999999999</v>
      </c>
      <c r="R9207">
        <v>0.25308950000000002</v>
      </c>
      <c r="S9207" t="s">
        <v>20810</v>
      </c>
      <c r="T9207">
        <v>0.83180089999999995</v>
      </c>
    </row>
    <row r="9208" spans="1:20" x14ac:dyDescent="0.25">
      <c r="A9208" s="31" t="s">
        <v>8580</v>
      </c>
      <c r="B9208" s="31" t="s">
        <v>67</v>
      </c>
      <c r="C9208" s="31" t="s">
        <v>5</v>
      </c>
      <c r="D9208" s="31" t="s">
        <v>65</v>
      </c>
      <c r="E9208" s="31" t="s">
        <v>21</v>
      </c>
      <c r="F9208" s="31" t="s">
        <v>6</v>
      </c>
      <c r="G9208" s="31">
        <v>15</v>
      </c>
      <c r="H9208" s="31">
        <v>6679</v>
      </c>
      <c r="I9208" s="31">
        <v>6.5283192999999997</v>
      </c>
      <c r="J9208" s="31">
        <v>7.1452939999999998</v>
      </c>
      <c r="K9208" s="31">
        <v>0.61697480000000005</v>
      </c>
      <c r="L9208" s="31">
        <v>0.28349010000000002</v>
      </c>
      <c r="M9208" s="31">
        <v>0.48051549999999998</v>
      </c>
      <c r="N9208" s="31">
        <v>0.61697480000000005</v>
      </c>
      <c r="O9208" s="31">
        <v>0.75343400000000005</v>
      </c>
      <c r="P9208" s="31">
        <v>0.95045950000000001</v>
      </c>
      <c r="Q9208" s="31">
        <v>80.624529999999993</v>
      </c>
      <c r="R9208">
        <v>0.26021949999999999</v>
      </c>
      <c r="S9208" t="s">
        <v>20810</v>
      </c>
      <c r="T9208">
        <v>0.83180089999999995</v>
      </c>
    </row>
    <row r="9209" spans="1:20" x14ac:dyDescent="0.25">
      <c r="A9209" s="31" t="s">
        <v>8581</v>
      </c>
      <c r="B9209" s="31" t="s">
        <v>67</v>
      </c>
      <c r="C9209" s="31" t="s">
        <v>5</v>
      </c>
      <c r="D9209" s="31" t="s">
        <v>65</v>
      </c>
      <c r="E9209" s="31" t="s">
        <v>21</v>
      </c>
      <c r="F9209" s="31" t="s">
        <v>6</v>
      </c>
      <c r="G9209" s="31">
        <v>16</v>
      </c>
      <c r="H9209" s="31">
        <v>6679</v>
      </c>
      <c r="I9209" s="31">
        <v>6.7420194000000002</v>
      </c>
      <c r="J9209" s="31">
        <v>7.5023780000000002</v>
      </c>
      <c r="K9209" s="31">
        <v>0.76035870000000005</v>
      </c>
      <c r="L9209" s="31">
        <v>0.41140949999999998</v>
      </c>
      <c r="M9209" s="31">
        <v>0.61757150000000005</v>
      </c>
      <c r="N9209" s="31">
        <v>0.76035870000000005</v>
      </c>
      <c r="O9209" s="31">
        <v>0.90314589999999995</v>
      </c>
      <c r="P9209" s="31">
        <v>1.109308</v>
      </c>
      <c r="Q9209" s="31">
        <v>80.61994</v>
      </c>
      <c r="R9209">
        <v>0.27228649999999999</v>
      </c>
      <c r="S9209" t="s">
        <v>20810</v>
      </c>
      <c r="T9209">
        <v>0.83180089999999995</v>
      </c>
    </row>
    <row r="9210" spans="1:20" x14ac:dyDescent="0.25">
      <c r="A9210" s="31" t="s">
        <v>8582</v>
      </c>
      <c r="B9210" s="31" t="s">
        <v>67</v>
      </c>
      <c r="C9210" s="31" t="s">
        <v>5</v>
      </c>
      <c r="D9210" s="31" t="s">
        <v>65</v>
      </c>
      <c r="E9210" s="31" t="s">
        <v>21</v>
      </c>
      <c r="F9210" s="31" t="s">
        <v>6</v>
      </c>
      <c r="G9210" s="31">
        <v>17</v>
      </c>
      <c r="H9210" s="31">
        <v>6679</v>
      </c>
      <c r="I9210" s="31">
        <v>7.0766207000000003</v>
      </c>
      <c r="J9210" s="31">
        <v>7.8157120000000004</v>
      </c>
      <c r="K9210" s="31">
        <v>0.73909130000000001</v>
      </c>
      <c r="L9210" s="31">
        <v>0.38766610000000001</v>
      </c>
      <c r="M9210" s="31">
        <v>0.59529100000000001</v>
      </c>
      <c r="N9210" s="31">
        <v>0.73909130000000001</v>
      </c>
      <c r="O9210" s="31">
        <v>0.88289169999999995</v>
      </c>
      <c r="P9210" s="31">
        <v>1.090517</v>
      </c>
      <c r="Q9210" s="31">
        <v>79.801599999999993</v>
      </c>
      <c r="R9210">
        <v>0.27421859999999998</v>
      </c>
      <c r="S9210" t="s">
        <v>20810</v>
      </c>
      <c r="T9210">
        <v>0.83180089999999995</v>
      </c>
    </row>
    <row r="9211" spans="1:20" x14ac:dyDescent="0.25">
      <c r="A9211" s="31" t="s">
        <v>8583</v>
      </c>
      <c r="B9211" s="31" t="s">
        <v>67</v>
      </c>
      <c r="C9211" s="31" t="s">
        <v>5</v>
      </c>
      <c r="D9211" s="31" t="s">
        <v>65</v>
      </c>
      <c r="E9211" s="31" t="s">
        <v>21</v>
      </c>
      <c r="F9211" s="31" t="s">
        <v>6</v>
      </c>
      <c r="G9211" s="31">
        <v>18</v>
      </c>
      <c r="H9211" s="31">
        <v>6679</v>
      </c>
      <c r="I9211" s="31">
        <v>7.66378</v>
      </c>
      <c r="J9211" s="31">
        <v>8.2745460000000008</v>
      </c>
      <c r="K9211" s="31">
        <v>0.61076589999999997</v>
      </c>
      <c r="L9211" s="31">
        <v>0.2472772</v>
      </c>
      <c r="M9211" s="31">
        <v>0.46202929999999998</v>
      </c>
      <c r="N9211" s="31">
        <v>0.61076589999999997</v>
      </c>
      <c r="O9211" s="31">
        <v>0.75950260000000003</v>
      </c>
      <c r="P9211" s="31">
        <v>0.97425459999999997</v>
      </c>
      <c r="Q9211" s="31">
        <v>77.381770000000003</v>
      </c>
      <c r="R9211">
        <v>0.28363169999999999</v>
      </c>
      <c r="S9211" t="s">
        <v>20810</v>
      </c>
      <c r="T9211">
        <v>0.83180089999999995</v>
      </c>
    </row>
    <row r="9212" spans="1:20" x14ac:dyDescent="0.25">
      <c r="A9212" s="31" t="s">
        <v>8584</v>
      </c>
      <c r="B9212" s="31" t="s">
        <v>67</v>
      </c>
      <c r="C9212" s="31" t="s">
        <v>5</v>
      </c>
      <c r="D9212" s="31" t="s">
        <v>65</v>
      </c>
      <c r="E9212" s="31" t="s">
        <v>21</v>
      </c>
      <c r="F9212" s="31" t="s">
        <v>6</v>
      </c>
      <c r="G9212" s="31">
        <v>19</v>
      </c>
      <c r="H9212" s="31">
        <v>6679</v>
      </c>
      <c r="I9212" s="31">
        <v>8.4228997999999997</v>
      </c>
      <c r="J9212" s="31">
        <v>7.9149089999999998</v>
      </c>
      <c r="K9212" s="31">
        <v>-0.50799090000000002</v>
      </c>
      <c r="L9212" s="31">
        <v>-0.91200709999999996</v>
      </c>
      <c r="M9212" s="31">
        <v>-0.67331110000000005</v>
      </c>
      <c r="N9212" s="31">
        <v>-0.50799090000000002</v>
      </c>
      <c r="O9212" s="31">
        <v>-0.3426708</v>
      </c>
      <c r="P9212" s="31">
        <v>-0.1039747</v>
      </c>
      <c r="Q9212" s="31">
        <v>73.570139999999995</v>
      </c>
      <c r="R9212">
        <v>0.31525550000000002</v>
      </c>
      <c r="S9212" t="s">
        <v>20810</v>
      </c>
      <c r="T9212">
        <v>-1.4530460000000001</v>
      </c>
    </row>
    <row r="9213" spans="1:20" x14ac:dyDescent="0.25">
      <c r="A9213" s="31" t="s">
        <v>8585</v>
      </c>
      <c r="B9213" s="31" t="s">
        <v>67</v>
      </c>
      <c r="C9213" s="31" t="s">
        <v>5</v>
      </c>
      <c r="D9213" s="31" t="s">
        <v>65</v>
      </c>
      <c r="E9213" s="31" t="s">
        <v>21</v>
      </c>
      <c r="F9213" s="31" t="s">
        <v>6</v>
      </c>
      <c r="G9213" s="31">
        <v>20</v>
      </c>
      <c r="H9213" s="31">
        <v>6679</v>
      </c>
      <c r="I9213" s="31">
        <v>8.6622389000000002</v>
      </c>
      <c r="J9213" s="31">
        <v>8.4832909999999995</v>
      </c>
      <c r="K9213" s="31">
        <v>-0.1789483</v>
      </c>
      <c r="L9213" s="31">
        <v>-0.572488</v>
      </c>
      <c r="M9213" s="31">
        <v>-0.33998159999999999</v>
      </c>
      <c r="N9213" s="31">
        <v>-0.1789483</v>
      </c>
      <c r="O9213" s="31">
        <v>-1.79151E-2</v>
      </c>
      <c r="P9213" s="31">
        <v>0.21459130000000001</v>
      </c>
      <c r="Q9213" s="31">
        <v>68.437240000000003</v>
      </c>
      <c r="R9213">
        <v>0.30708059999999998</v>
      </c>
      <c r="S9213" t="s">
        <v>20810</v>
      </c>
      <c r="T9213">
        <v>-1.4530460000000001</v>
      </c>
    </row>
    <row r="9214" spans="1:20" x14ac:dyDescent="0.25">
      <c r="A9214" s="31" t="s">
        <v>8586</v>
      </c>
      <c r="B9214" s="31" t="s">
        <v>67</v>
      </c>
      <c r="C9214" s="31" t="s">
        <v>5</v>
      </c>
      <c r="D9214" s="31" t="s">
        <v>65</v>
      </c>
      <c r="E9214" s="31" t="s">
        <v>21</v>
      </c>
      <c r="F9214" s="31" t="s">
        <v>6</v>
      </c>
      <c r="G9214" s="31">
        <v>21</v>
      </c>
      <c r="H9214" s="31">
        <v>6679</v>
      </c>
      <c r="I9214" s="31">
        <v>8.9452660000000002</v>
      </c>
      <c r="J9214" s="31">
        <v>8.5428660000000001</v>
      </c>
      <c r="K9214" s="31">
        <v>-0.40239979999999997</v>
      </c>
      <c r="L9214" s="31">
        <v>-0.79766230000000005</v>
      </c>
      <c r="M9214" s="31">
        <v>-0.56413800000000003</v>
      </c>
      <c r="N9214" s="31">
        <v>-0.40239979999999997</v>
      </c>
      <c r="O9214" s="31">
        <v>-0.24066170000000001</v>
      </c>
      <c r="P9214" s="31">
        <v>-7.1374000000000003E-3</v>
      </c>
      <c r="Q9214" s="31">
        <v>64.313220000000001</v>
      </c>
      <c r="R9214">
        <v>0.3084249</v>
      </c>
      <c r="S9214" t="s">
        <v>20810</v>
      </c>
      <c r="T9214">
        <v>-1.4530460000000001</v>
      </c>
    </row>
    <row r="9215" spans="1:20" x14ac:dyDescent="0.25">
      <c r="A9215" s="31" t="s">
        <v>8587</v>
      </c>
      <c r="B9215" s="31" t="s">
        <v>67</v>
      </c>
      <c r="C9215" s="31" t="s">
        <v>5</v>
      </c>
      <c r="D9215" s="31" t="s">
        <v>65</v>
      </c>
      <c r="E9215" s="31" t="s">
        <v>21</v>
      </c>
      <c r="F9215" s="31" t="s">
        <v>6</v>
      </c>
      <c r="G9215" s="31">
        <v>22</v>
      </c>
      <c r="H9215" s="31">
        <v>6679</v>
      </c>
      <c r="I9215" s="31">
        <v>8.3925353000000005</v>
      </c>
      <c r="J9215" s="31">
        <v>7.9814309999999997</v>
      </c>
      <c r="K9215" s="31">
        <v>-0.41110390000000002</v>
      </c>
      <c r="L9215" s="31">
        <v>-0.79222970000000004</v>
      </c>
      <c r="M9215" s="31">
        <v>-0.56705749999999999</v>
      </c>
      <c r="N9215" s="31">
        <v>-0.41110390000000002</v>
      </c>
      <c r="O9215" s="31">
        <v>-0.2551504</v>
      </c>
      <c r="P9215" s="31">
        <v>-2.99782E-2</v>
      </c>
      <c r="Q9215" s="31">
        <v>62.446080000000002</v>
      </c>
      <c r="R9215">
        <v>0.29739399999999999</v>
      </c>
      <c r="S9215" t="s">
        <v>20810</v>
      </c>
      <c r="T9215">
        <v>-1.4530460000000001</v>
      </c>
    </row>
    <row r="9216" spans="1:20" x14ac:dyDescent="0.25">
      <c r="A9216" s="31" t="s">
        <v>8588</v>
      </c>
      <c r="B9216" s="31" t="s">
        <v>67</v>
      </c>
      <c r="C9216" s="31" t="s">
        <v>5</v>
      </c>
      <c r="D9216" s="31" t="s">
        <v>65</v>
      </c>
      <c r="E9216" s="31" t="s">
        <v>21</v>
      </c>
      <c r="F9216" s="31" t="s">
        <v>6</v>
      </c>
      <c r="G9216" s="31">
        <v>23</v>
      </c>
      <c r="H9216" s="31">
        <v>6679</v>
      </c>
      <c r="I9216" s="31">
        <v>7.0816840000000001</v>
      </c>
      <c r="J9216" s="31">
        <v>6.619472</v>
      </c>
      <c r="K9216" s="31">
        <v>-0.46221210000000001</v>
      </c>
      <c r="L9216" s="31">
        <v>-0.81451269999999998</v>
      </c>
      <c r="M9216" s="31">
        <v>-0.60637059999999998</v>
      </c>
      <c r="N9216" s="31">
        <v>-0.46221210000000001</v>
      </c>
      <c r="O9216" s="31">
        <v>-0.31805349999999999</v>
      </c>
      <c r="P9216" s="31">
        <v>-0.1099115</v>
      </c>
      <c r="Q9216" s="31">
        <v>61.38926</v>
      </c>
      <c r="R9216">
        <v>0.27490160000000002</v>
      </c>
      <c r="S9216" t="s">
        <v>20810</v>
      </c>
      <c r="T9216">
        <v>-1.4530460000000001</v>
      </c>
    </row>
    <row r="9217" spans="1:20" x14ac:dyDescent="0.25">
      <c r="A9217" s="31" t="s">
        <v>8589</v>
      </c>
      <c r="B9217" s="31" t="s">
        <v>67</v>
      </c>
      <c r="C9217" s="31" t="s">
        <v>5</v>
      </c>
      <c r="D9217" s="31" t="s">
        <v>65</v>
      </c>
      <c r="E9217" s="31" t="s">
        <v>21</v>
      </c>
      <c r="F9217" s="31" t="s">
        <v>6</v>
      </c>
      <c r="G9217" s="31">
        <v>24</v>
      </c>
      <c r="H9217" s="31">
        <v>6679</v>
      </c>
      <c r="I9217" s="31">
        <v>5.7002110000000004</v>
      </c>
      <c r="J9217" s="31">
        <v>4.9558220000000004</v>
      </c>
      <c r="K9217" s="31">
        <v>-0.74438950000000004</v>
      </c>
      <c r="L9217" s="31">
        <v>-1.0792409999999999</v>
      </c>
      <c r="M9217" s="31">
        <v>-0.88140799999999997</v>
      </c>
      <c r="N9217" s="31">
        <v>-0.74438950000000004</v>
      </c>
      <c r="O9217" s="31">
        <v>-0.60737090000000005</v>
      </c>
      <c r="P9217" s="31">
        <v>-0.40953780000000001</v>
      </c>
      <c r="Q9217" s="31">
        <v>60.325980000000001</v>
      </c>
      <c r="R9217">
        <v>0.26128610000000002</v>
      </c>
      <c r="S9217" t="s">
        <v>20810</v>
      </c>
      <c r="T9217">
        <v>-1.4530460000000001</v>
      </c>
    </row>
    <row r="9218" spans="1:20" x14ac:dyDescent="0.25">
      <c r="A9218" s="31" t="s">
        <v>9142</v>
      </c>
      <c r="B9218" s="31" t="s">
        <v>67</v>
      </c>
      <c r="C9218" s="31" t="s">
        <v>5</v>
      </c>
      <c r="D9218" s="31" t="s">
        <v>10</v>
      </c>
      <c r="E9218" s="31" t="s">
        <v>21</v>
      </c>
      <c r="F9218" s="31" t="s">
        <v>6</v>
      </c>
      <c r="G9218" s="31">
        <v>1</v>
      </c>
      <c r="H9218" s="31">
        <v>13031</v>
      </c>
      <c r="I9218" s="31">
        <v>11.287065999999999</v>
      </c>
      <c r="J9218" s="31">
        <v>11.2768</v>
      </c>
      <c r="K9218" s="31">
        <v>-1.02691E-2</v>
      </c>
      <c r="L9218" s="31">
        <v>-0.33707559999999998</v>
      </c>
      <c r="M9218" s="31">
        <v>-0.1439957</v>
      </c>
      <c r="N9218" s="31">
        <v>-1.02691E-2</v>
      </c>
      <c r="O9218" s="31">
        <v>0.12345739999999999</v>
      </c>
      <c r="P9218" s="31">
        <v>0.31653730000000002</v>
      </c>
      <c r="Q9218" s="31">
        <v>64.803100000000001</v>
      </c>
      <c r="R9218">
        <v>0.25500840000000002</v>
      </c>
      <c r="S9218" t="s">
        <v>20810</v>
      </c>
      <c r="T9218">
        <v>4.6915100000000001E-2</v>
      </c>
    </row>
    <row r="9219" spans="1:20" x14ac:dyDescent="0.25">
      <c r="A9219" s="31" t="s">
        <v>9143</v>
      </c>
      <c r="B9219" s="31" t="s">
        <v>67</v>
      </c>
      <c r="C9219" s="31" t="s">
        <v>5</v>
      </c>
      <c r="D9219" s="31" t="s">
        <v>10</v>
      </c>
      <c r="E9219" s="31" t="s">
        <v>21</v>
      </c>
      <c r="F9219" s="31" t="s">
        <v>6</v>
      </c>
      <c r="G9219" s="31">
        <v>2</v>
      </c>
      <c r="H9219" s="31">
        <v>13031</v>
      </c>
      <c r="I9219" s="31">
        <v>10.339563999999999</v>
      </c>
      <c r="J9219" s="31">
        <v>10.320220000000001</v>
      </c>
      <c r="K9219" s="31">
        <v>-1.9343800000000001E-2</v>
      </c>
      <c r="L9219" s="31">
        <v>-0.32929120000000001</v>
      </c>
      <c r="M9219" s="31">
        <v>-0.14617179999999999</v>
      </c>
      <c r="N9219" s="31">
        <v>-1.9343800000000001E-2</v>
      </c>
      <c r="O9219" s="31">
        <v>0.1074842</v>
      </c>
      <c r="P9219" s="31">
        <v>0.29060360000000002</v>
      </c>
      <c r="Q9219" s="31">
        <v>63.676130000000001</v>
      </c>
      <c r="R9219">
        <v>0.24185329999999999</v>
      </c>
      <c r="S9219" t="s">
        <v>20810</v>
      </c>
      <c r="T9219">
        <v>4.6915100000000001E-2</v>
      </c>
    </row>
    <row r="9220" spans="1:20" x14ac:dyDescent="0.25">
      <c r="A9220" s="31" t="s">
        <v>9144</v>
      </c>
      <c r="B9220" s="31" t="s">
        <v>67</v>
      </c>
      <c r="C9220" s="31" t="s">
        <v>5</v>
      </c>
      <c r="D9220" s="31" t="s">
        <v>10</v>
      </c>
      <c r="E9220" s="31" t="s">
        <v>21</v>
      </c>
      <c r="F9220" s="31" t="s">
        <v>6</v>
      </c>
      <c r="G9220" s="31">
        <v>3</v>
      </c>
      <c r="H9220" s="31">
        <v>13031</v>
      </c>
      <c r="I9220" s="31">
        <v>9.8906042000000003</v>
      </c>
      <c r="J9220" s="31">
        <v>9.8621789999999994</v>
      </c>
      <c r="K9220" s="31">
        <v>-2.8425300000000001E-2</v>
      </c>
      <c r="L9220" s="31">
        <v>-0.32995039999999998</v>
      </c>
      <c r="M9220" s="31">
        <v>-0.15180689999999999</v>
      </c>
      <c r="N9220" s="31">
        <v>-2.8425300000000001E-2</v>
      </c>
      <c r="O9220" s="31">
        <v>9.4956299999999993E-2</v>
      </c>
      <c r="P9220" s="31">
        <v>0.2730998</v>
      </c>
      <c r="Q9220" s="31">
        <v>62.626660000000001</v>
      </c>
      <c r="R9220">
        <v>0.2352813</v>
      </c>
      <c r="S9220" t="s">
        <v>20810</v>
      </c>
      <c r="T9220">
        <v>4.6915100000000001E-2</v>
      </c>
    </row>
    <row r="9221" spans="1:20" x14ac:dyDescent="0.25">
      <c r="A9221" s="31" t="s">
        <v>9145</v>
      </c>
      <c r="B9221" s="31" t="s">
        <v>67</v>
      </c>
      <c r="C9221" s="31" t="s">
        <v>5</v>
      </c>
      <c r="D9221" s="31" t="s">
        <v>10</v>
      </c>
      <c r="E9221" s="31" t="s">
        <v>21</v>
      </c>
      <c r="F9221" s="31" t="s">
        <v>6</v>
      </c>
      <c r="G9221" s="31">
        <v>4</v>
      </c>
      <c r="H9221" s="31">
        <v>13031</v>
      </c>
      <c r="I9221" s="31">
        <v>9.7723387000000006</v>
      </c>
      <c r="J9221" s="31">
        <v>9.7362289999999998</v>
      </c>
      <c r="K9221" s="31">
        <v>-3.6109599999999999E-2</v>
      </c>
      <c r="L9221" s="31">
        <v>-0.33532079999999997</v>
      </c>
      <c r="M9221" s="31">
        <v>-0.1585444</v>
      </c>
      <c r="N9221" s="31">
        <v>-3.6109599999999999E-2</v>
      </c>
      <c r="O9221" s="31">
        <v>8.6325200000000005E-2</v>
      </c>
      <c r="P9221" s="31">
        <v>0.26310149999999999</v>
      </c>
      <c r="Q9221" s="31">
        <v>61.74015</v>
      </c>
      <c r="R9221">
        <v>0.23347570000000001</v>
      </c>
      <c r="S9221" t="s">
        <v>20810</v>
      </c>
      <c r="T9221">
        <v>4.6915100000000001E-2</v>
      </c>
    </row>
    <row r="9222" spans="1:20" x14ac:dyDescent="0.25">
      <c r="A9222" s="31" t="s">
        <v>9146</v>
      </c>
      <c r="B9222" s="31" t="s">
        <v>67</v>
      </c>
      <c r="C9222" s="31" t="s">
        <v>5</v>
      </c>
      <c r="D9222" s="31" t="s">
        <v>10</v>
      </c>
      <c r="E9222" s="31" t="s">
        <v>21</v>
      </c>
      <c r="F9222" s="31" t="s">
        <v>6</v>
      </c>
      <c r="G9222" s="31">
        <v>5</v>
      </c>
      <c r="H9222" s="31">
        <v>13031</v>
      </c>
      <c r="I9222" s="31">
        <v>10.357547</v>
      </c>
      <c r="J9222" s="31">
        <v>10.300879999999999</v>
      </c>
      <c r="K9222" s="31">
        <v>-5.6668099999999999E-2</v>
      </c>
      <c r="L9222" s="31">
        <v>-0.36597570000000001</v>
      </c>
      <c r="M9222" s="31">
        <v>-0.18323429999999999</v>
      </c>
      <c r="N9222" s="31">
        <v>-5.6668099999999999E-2</v>
      </c>
      <c r="O9222" s="31">
        <v>6.9898100000000005E-2</v>
      </c>
      <c r="P9222" s="31">
        <v>0.25263960000000002</v>
      </c>
      <c r="Q9222" s="31">
        <v>61.003010000000003</v>
      </c>
      <c r="R9222">
        <v>0.24135400000000001</v>
      </c>
      <c r="S9222" t="s">
        <v>20810</v>
      </c>
      <c r="T9222">
        <v>4.6915100000000001E-2</v>
      </c>
    </row>
    <row r="9223" spans="1:20" x14ac:dyDescent="0.25">
      <c r="A9223" s="31" t="s">
        <v>9147</v>
      </c>
      <c r="B9223" s="31" t="s">
        <v>67</v>
      </c>
      <c r="C9223" s="31" t="s">
        <v>5</v>
      </c>
      <c r="D9223" s="31" t="s">
        <v>10</v>
      </c>
      <c r="E9223" s="31" t="s">
        <v>21</v>
      </c>
      <c r="F9223" s="31" t="s">
        <v>6</v>
      </c>
      <c r="G9223" s="31">
        <v>6</v>
      </c>
      <c r="H9223" s="31">
        <v>13031</v>
      </c>
      <c r="I9223" s="31">
        <v>11.771350999999999</v>
      </c>
      <c r="J9223" s="31">
        <v>11.699769999999999</v>
      </c>
      <c r="K9223" s="31">
        <v>-7.15861E-2</v>
      </c>
      <c r="L9223" s="31">
        <v>-0.40921239999999998</v>
      </c>
      <c r="M9223" s="31">
        <v>-0.20974000000000001</v>
      </c>
      <c r="N9223" s="31">
        <v>-7.15861E-2</v>
      </c>
      <c r="O9223" s="31">
        <v>6.6567799999999996E-2</v>
      </c>
      <c r="P9223" s="31">
        <v>0.2660401</v>
      </c>
      <c r="Q9223" s="31">
        <v>60.394820000000003</v>
      </c>
      <c r="R9223">
        <v>0.2634512</v>
      </c>
      <c r="S9223" t="s">
        <v>20810</v>
      </c>
      <c r="T9223">
        <v>4.6915100000000001E-2</v>
      </c>
    </row>
    <row r="9224" spans="1:20" x14ac:dyDescent="0.25">
      <c r="A9224" s="31" t="s">
        <v>9148</v>
      </c>
      <c r="B9224" s="31" t="s">
        <v>67</v>
      </c>
      <c r="C9224" s="31" t="s">
        <v>5</v>
      </c>
      <c r="D9224" s="31" t="s">
        <v>10</v>
      </c>
      <c r="E9224" s="31" t="s">
        <v>21</v>
      </c>
      <c r="F9224" s="31" t="s">
        <v>6</v>
      </c>
      <c r="G9224" s="31">
        <v>7</v>
      </c>
      <c r="H9224" s="31">
        <v>13031</v>
      </c>
      <c r="I9224" s="31">
        <v>14.059746000000001</v>
      </c>
      <c r="J9224" s="31">
        <v>13.96025</v>
      </c>
      <c r="K9224" s="31">
        <v>-9.9495299999999995E-2</v>
      </c>
      <c r="L9224" s="31">
        <v>-0.46859129999999999</v>
      </c>
      <c r="M9224" s="31">
        <v>-0.25052639999999998</v>
      </c>
      <c r="N9224" s="31">
        <v>-9.9495299999999995E-2</v>
      </c>
      <c r="O9224" s="31">
        <v>5.15358E-2</v>
      </c>
      <c r="P9224" s="31">
        <v>0.26960070000000003</v>
      </c>
      <c r="Q9224" s="31">
        <v>60.056019999999997</v>
      </c>
      <c r="R9224">
        <v>0.28800720000000002</v>
      </c>
      <c r="S9224" t="s">
        <v>20810</v>
      </c>
      <c r="T9224">
        <v>4.6915100000000001E-2</v>
      </c>
    </row>
    <row r="9225" spans="1:20" x14ac:dyDescent="0.25">
      <c r="A9225" s="31" t="s">
        <v>9149</v>
      </c>
      <c r="B9225" s="31" t="s">
        <v>67</v>
      </c>
      <c r="C9225" s="31" t="s">
        <v>5</v>
      </c>
      <c r="D9225" s="31" t="s">
        <v>10</v>
      </c>
      <c r="E9225" s="31" t="s">
        <v>21</v>
      </c>
      <c r="F9225" s="31" t="s">
        <v>6</v>
      </c>
      <c r="G9225" s="31">
        <v>8</v>
      </c>
      <c r="H9225" s="31">
        <v>13031</v>
      </c>
      <c r="I9225" s="31">
        <v>15.241647</v>
      </c>
      <c r="J9225" s="31">
        <v>15.127800000000001</v>
      </c>
      <c r="K9225" s="31">
        <v>-0.1138482</v>
      </c>
      <c r="L9225" s="31">
        <v>-0.49425750000000002</v>
      </c>
      <c r="M9225" s="31">
        <v>-0.26950859999999999</v>
      </c>
      <c r="N9225" s="31">
        <v>-0.1138482</v>
      </c>
      <c r="O9225" s="31">
        <v>4.1812200000000001E-2</v>
      </c>
      <c r="P9225" s="31">
        <v>0.2665611</v>
      </c>
      <c r="Q9225" s="31">
        <v>61.791919999999998</v>
      </c>
      <c r="R9225">
        <v>0.29683490000000001</v>
      </c>
      <c r="S9225" t="s">
        <v>20810</v>
      </c>
      <c r="T9225">
        <v>4.6915100000000001E-2</v>
      </c>
    </row>
    <row r="9226" spans="1:20" x14ac:dyDescent="0.25">
      <c r="A9226" s="31" t="s">
        <v>9150</v>
      </c>
      <c r="B9226" s="31" t="s">
        <v>67</v>
      </c>
      <c r="C9226" s="31" t="s">
        <v>5</v>
      </c>
      <c r="D9226" s="31" t="s">
        <v>10</v>
      </c>
      <c r="E9226" s="31" t="s">
        <v>21</v>
      </c>
      <c r="F9226" s="31" t="s">
        <v>6</v>
      </c>
      <c r="G9226" s="31">
        <v>9</v>
      </c>
      <c r="H9226" s="31">
        <v>13031</v>
      </c>
      <c r="I9226" s="31">
        <v>15.556150000000001</v>
      </c>
      <c r="J9226" s="31">
        <v>15.4125</v>
      </c>
      <c r="K9226" s="31">
        <v>-0.14365240000000001</v>
      </c>
      <c r="L9226" s="31">
        <v>-0.51417199999999996</v>
      </c>
      <c r="M9226" s="31">
        <v>-0.29526599999999997</v>
      </c>
      <c r="N9226" s="31">
        <v>-0.14365240000000001</v>
      </c>
      <c r="O9226" s="31">
        <v>7.9611999999999999E-3</v>
      </c>
      <c r="P9226" s="31">
        <v>0.22686709999999999</v>
      </c>
      <c r="Q9226" s="31">
        <v>64.714560000000006</v>
      </c>
      <c r="R9226">
        <v>0.28911789999999998</v>
      </c>
      <c r="S9226" t="s">
        <v>20810</v>
      </c>
      <c r="T9226">
        <v>4.6915100000000001E-2</v>
      </c>
    </row>
    <row r="9227" spans="1:20" x14ac:dyDescent="0.25">
      <c r="A9227" s="31" t="s">
        <v>9151</v>
      </c>
      <c r="B9227" s="31" t="s">
        <v>67</v>
      </c>
      <c r="C9227" s="31" t="s">
        <v>5</v>
      </c>
      <c r="D9227" s="31" t="s">
        <v>10</v>
      </c>
      <c r="E9227" s="31" t="s">
        <v>21</v>
      </c>
      <c r="F9227" s="31" t="s">
        <v>6</v>
      </c>
      <c r="G9227" s="31">
        <v>10</v>
      </c>
      <c r="H9227" s="31">
        <v>13031</v>
      </c>
      <c r="I9227" s="31">
        <v>15.466231000000001</v>
      </c>
      <c r="J9227" s="31">
        <v>15.332459999999999</v>
      </c>
      <c r="K9227" s="31">
        <v>-0.13377320000000001</v>
      </c>
      <c r="L9227" s="31">
        <v>-0.48568830000000002</v>
      </c>
      <c r="M9227" s="31">
        <v>-0.27777400000000002</v>
      </c>
      <c r="N9227" s="31">
        <v>-0.13377320000000001</v>
      </c>
      <c r="O9227" s="31">
        <v>1.02276E-2</v>
      </c>
      <c r="P9227" s="31">
        <v>0.2181419</v>
      </c>
      <c r="Q9227" s="31">
        <v>67.988789999999995</v>
      </c>
      <c r="R9227">
        <v>0.27460079999999998</v>
      </c>
      <c r="S9227" t="s">
        <v>20810</v>
      </c>
      <c r="T9227">
        <v>4.6915100000000001E-2</v>
      </c>
    </row>
    <row r="9228" spans="1:20" x14ac:dyDescent="0.25">
      <c r="A9228" s="31" t="s">
        <v>9152</v>
      </c>
      <c r="B9228" s="31" t="s">
        <v>67</v>
      </c>
      <c r="C9228" s="31" t="s">
        <v>5</v>
      </c>
      <c r="D9228" s="31" t="s">
        <v>10</v>
      </c>
      <c r="E9228" s="31" t="s">
        <v>21</v>
      </c>
      <c r="F9228" s="31" t="s">
        <v>6</v>
      </c>
      <c r="G9228" s="31">
        <v>11</v>
      </c>
      <c r="H9228" s="31">
        <v>13031</v>
      </c>
      <c r="I9228" s="31">
        <v>14.932778000000001</v>
      </c>
      <c r="J9228" s="31">
        <v>14.84857</v>
      </c>
      <c r="K9228" s="31">
        <v>-8.4206299999999998E-2</v>
      </c>
      <c r="L9228" s="31">
        <v>-0.43596040000000003</v>
      </c>
      <c r="M9228" s="31">
        <v>-0.22814119999999999</v>
      </c>
      <c r="N9228" s="31">
        <v>-8.4206299999999998E-2</v>
      </c>
      <c r="O9228" s="31">
        <v>5.97286E-2</v>
      </c>
      <c r="P9228" s="31">
        <v>0.2675477</v>
      </c>
      <c r="Q9228" s="31">
        <v>71.755899999999997</v>
      </c>
      <c r="R9228">
        <v>0.27447510000000003</v>
      </c>
      <c r="S9228" t="s">
        <v>20810</v>
      </c>
      <c r="T9228">
        <v>4.6915100000000001E-2</v>
      </c>
    </row>
    <row r="9229" spans="1:20" x14ac:dyDescent="0.25">
      <c r="A9229" s="31" t="s">
        <v>9153</v>
      </c>
      <c r="B9229" s="31" t="s">
        <v>67</v>
      </c>
      <c r="C9229" s="31" t="s">
        <v>5</v>
      </c>
      <c r="D9229" s="31" t="s">
        <v>10</v>
      </c>
      <c r="E9229" s="31" t="s">
        <v>21</v>
      </c>
      <c r="F9229" s="31" t="s">
        <v>6</v>
      </c>
      <c r="G9229" s="31">
        <v>12</v>
      </c>
      <c r="H9229" s="31">
        <v>13031</v>
      </c>
      <c r="I9229" s="31">
        <v>14.22921</v>
      </c>
      <c r="J9229" s="31">
        <v>14.21321</v>
      </c>
      <c r="K9229" s="31">
        <v>-1.60041E-2</v>
      </c>
      <c r="L9229" s="31">
        <v>-0.36960710000000002</v>
      </c>
      <c r="M9229" s="31">
        <v>-0.16069549999999999</v>
      </c>
      <c r="N9229" s="31">
        <v>-1.60041E-2</v>
      </c>
      <c r="O9229" s="31">
        <v>0.12868740000000001</v>
      </c>
      <c r="P9229" s="31">
        <v>0.33759889999999998</v>
      </c>
      <c r="Q9229" s="31">
        <v>75.358249999999998</v>
      </c>
      <c r="R9229">
        <v>0.27591789999999999</v>
      </c>
      <c r="S9229" t="s">
        <v>20810</v>
      </c>
      <c r="T9229">
        <v>4.6915100000000001E-2</v>
      </c>
    </row>
    <row r="9230" spans="1:20" x14ac:dyDescent="0.25">
      <c r="A9230" s="31" t="s">
        <v>9154</v>
      </c>
      <c r="B9230" s="31" t="s">
        <v>67</v>
      </c>
      <c r="C9230" s="31" t="s">
        <v>5</v>
      </c>
      <c r="D9230" s="31" t="s">
        <v>10</v>
      </c>
      <c r="E9230" s="31" t="s">
        <v>21</v>
      </c>
      <c r="F9230" s="31" t="s">
        <v>6</v>
      </c>
      <c r="G9230" s="31">
        <v>13</v>
      </c>
      <c r="H9230" s="31">
        <v>13031</v>
      </c>
      <c r="I9230" s="31">
        <v>13.173840999999999</v>
      </c>
      <c r="J9230" s="31">
        <v>14.21631</v>
      </c>
      <c r="K9230" s="31">
        <v>1.0424659999999999</v>
      </c>
      <c r="L9230" s="31">
        <v>0.67953620000000003</v>
      </c>
      <c r="M9230" s="31">
        <v>0.89395800000000003</v>
      </c>
      <c r="N9230" s="31">
        <v>1.0424659999999999</v>
      </c>
      <c r="O9230" s="31">
        <v>1.190974</v>
      </c>
      <c r="P9230" s="31">
        <v>1.4053960000000001</v>
      </c>
      <c r="Q9230" s="31">
        <v>78.310659999999999</v>
      </c>
      <c r="R9230">
        <v>0.28319559999999999</v>
      </c>
      <c r="S9230" t="s">
        <v>20810</v>
      </c>
      <c r="T9230">
        <v>0.6047612</v>
      </c>
    </row>
    <row r="9231" spans="1:20" x14ac:dyDescent="0.25">
      <c r="A9231" s="31" t="s">
        <v>9155</v>
      </c>
      <c r="B9231" s="31" t="s">
        <v>67</v>
      </c>
      <c r="C9231" s="31" t="s">
        <v>5</v>
      </c>
      <c r="D9231" s="31" t="s">
        <v>10</v>
      </c>
      <c r="E9231" s="31" t="s">
        <v>21</v>
      </c>
      <c r="F9231" s="31" t="s">
        <v>6</v>
      </c>
      <c r="G9231" s="31">
        <v>14</v>
      </c>
      <c r="H9231" s="31">
        <v>13031</v>
      </c>
      <c r="I9231" s="31">
        <v>13.372038</v>
      </c>
      <c r="J9231" s="31">
        <v>14.98019</v>
      </c>
      <c r="K9231" s="31">
        <v>1.60815</v>
      </c>
      <c r="L9231" s="31">
        <v>1.207816</v>
      </c>
      <c r="M9231" s="31">
        <v>1.444337</v>
      </c>
      <c r="N9231" s="31">
        <v>1.60815</v>
      </c>
      <c r="O9231" s="31">
        <v>1.7719640000000001</v>
      </c>
      <c r="P9231" s="31">
        <v>2.0084849999999999</v>
      </c>
      <c r="Q9231" s="31">
        <v>80.379890000000003</v>
      </c>
      <c r="R9231">
        <v>0.31238270000000001</v>
      </c>
      <c r="S9231" t="s">
        <v>20810</v>
      </c>
      <c r="T9231">
        <v>0.6047612</v>
      </c>
    </row>
    <row r="9232" spans="1:20" x14ac:dyDescent="0.25">
      <c r="A9232" s="31" t="s">
        <v>9156</v>
      </c>
      <c r="B9232" s="31" t="s">
        <v>67</v>
      </c>
      <c r="C9232" s="31" t="s">
        <v>5</v>
      </c>
      <c r="D9232" s="31" t="s">
        <v>10</v>
      </c>
      <c r="E9232" s="31" t="s">
        <v>21</v>
      </c>
      <c r="F9232" s="31" t="s">
        <v>6</v>
      </c>
      <c r="G9232" s="31">
        <v>15</v>
      </c>
      <c r="H9232" s="31">
        <v>13031</v>
      </c>
      <c r="I9232" s="31">
        <v>14.105551</v>
      </c>
      <c r="J9232" s="31">
        <v>16.104299999999999</v>
      </c>
      <c r="K9232" s="31">
        <v>1.9987440000000001</v>
      </c>
      <c r="L9232" s="31">
        <v>1.5557019999999999</v>
      </c>
      <c r="M9232" s="31">
        <v>1.817455</v>
      </c>
      <c r="N9232" s="31">
        <v>1.9987440000000001</v>
      </c>
      <c r="O9232" s="31">
        <v>2.1800329999999999</v>
      </c>
      <c r="P9232" s="31">
        <v>2.4417849999999999</v>
      </c>
      <c r="Q9232" s="31">
        <v>81.880179999999996</v>
      </c>
      <c r="R9232">
        <v>0.34570719999999999</v>
      </c>
      <c r="S9232" t="s">
        <v>20810</v>
      </c>
      <c r="T9232">
        <v>0.6047612</v>
      </c>
    </row>
    <row r="9233" spans="1:20" x14ac:dyDescent="0.25">
      <c r="A9233" s="31" t="s">
        <v>9157</v>
      </c>
      <c r="B9233" s="31" t="s">
        <v>67</v>
      </c>
      <c r="C9233" s="31" t="s">
        <v>5</v>
      </c>
      <c r="D9233" s="31" t="s">
        <v>10</v>
      </c>
      <c r="E9233" s="31" t="s">
        <v>21</v>
      </c>
      <c r="F9233" s="31" t="s">
        <v>6</v>
      </c>
      <c r="G9233" s="31">
        <v>16</v>
      </c>
      <c r="H9233" s="31">
        <v>13031</v>
      </c>
      <c r="I9233" s="31">
        <v>15.224187000000001</v>
      </c>
      <c r="J9233" s="31">
        <v>17.511949999999999</v>
      </c>
      <c r="K9233" s="31">
        <v>2.2877670000000001</v>
      </c>
      <c r="L9233" s="31">
        <v>1.8027629999999999</v>
      </c>
      <c r="M9233" s="31">
        <v>2.0893069999999998</v>
      </c>
      <c r="N9233" s="31">
        <v>2.2877670000000001</v>
      </c>
      <c r="O9233" s="31">
        <v>2.4862259999999998</v>
      </c>
      <c r="P9233" s="31">
        <v>2.77277</v>
      </c>
      <c r="Q9233" s="31">
        <v>82.58717</v>
      </c>
      <c r="R9233">
        <v>0.37845010000000001</v>
      </c>
      <c r="S9233" t="s">
        <v>20810</v>
      </c>
      <c r="T9233">
        <v>0.6047612</v>
      </c>
    </row>
    <row r="9234" spans="1:20" x14ac:dyDescent="0.25">
      <c r="A9234" s="31" t="s">
        <v>9158</v>
      </c>
      <c r="B9234" s="31" t="s">
        <v>67</v>
      </c>
      <c r="C9234" s="31" t="s">
        <v>5</v>
      </c>
      <c r="D9234" s="31" t="s">
        <v>10</v>
      </c>
      <c r="E9234" s="31" t="s">
        <v>21</v>
      </c>
      <c r="F9234" s="31" t="s">
        <v>6</v>
      </c>
      <c r="G9234" s="31">
        <v>17</v>
      </c>
      <c r="H9234" s="31">
        <v>13031</v>
      </c>
      <c r="I9234" s="31">
        <v>16.763389</v>
      </c>
      <c r="J9234" s="31">
        <v>19.00168</v>
      </c>
      <c r="K9234" s="31">
        <v>2.2382879999999998</v>
      </c>
      <c r="L9234" s="31">
        <v>1.7218279999999999</v>
      </c>
      <c r="M9234" s="31">
        <v>2.0269569999999999</v>
      </c>
      <c r="N9234" s="31">
        <v>2.2382879999999998</v>
      </c>
      <c r="O9234" s="31">
        <v>2.4496190000000002</v>
      </c>
      <c r="P9234" s="31">
        <v>2.7547470000000001</v>
      </c>
      <c r="Q9234" s="31">
        <v>82.250140000000002</v>
      </c>
      <c r="R9234">
        <v>0.40299560000000001</v>
      </c>
      <c r="S9234" t="s">
        <v>20810</v>
      </c>
      <c r="T9234">
        <v>0.6047612</v>
      </c>
    </row>
    <row r="9235" spans="1:20" x14ac:dyDescent="0.25">
      <c r="A9235" s="31" t="s">
        <v>9159</v>
      </c>
      <c r="B9235" s="31" t="s">
        <v>67</v>
      </c>
      <c r="C9235" s="31" t="s">
        <v>5</v>
      </c>
      <c r="D9235" s="31" t="s">
        <v>10</v>
      </c>
      <c r="E9235" s="31" t="s">
        <v>21</v>
      </c>
      <c r="F9235" s="31" t="s">
        <v>6</v>
      </c>
      <c r="G9235" s="31">
        <v>18</v>
      </c>
      <c r="H9235" s="31">
        <v>13031</v>
      </c>
      <c r="I9235" s="31">
        <v>18.816559000000002</v>
      </c>
      <c r="J9235" s="31">
        <v>20.656490000000002</v>
      </c>
      <c r="K9235" s="31">
        <v>1.839931</v>
      </c>
      <c r="L9235" s="31">
        <v>1.3076129999999999</v>
      </c>
      <c r="M9235" s="31">
        <v>1.6221110000000001</v>
      </c>
      <c r="N9235" s="31">
        <v>1.839931</v>
      </c>
      <c r="O9235" s="31">
        <v>2.0577519999999998</v>
      </c>
      <c r="P9235" s="31">
        <v>2.3722490000000001</v>
      </c>
      <c r="Q9235" s="31">
        <v>81.052700000000002</v>
      </c>
      <c r="R9235">
        <v>0.41536990000000001</v>
      </c>
      <c r="S9235" t="s">
        <v>20810</v>
      </c>
      <c r="T9235">
        <v>0.6047612</v>
      </c>
    </row>
    <row r="9236" spans="1:20" x14ac:dyDescent="0.25">
      <c r="A9236" s="31" t="s">
        <v>9160</v>
      </c>
      <c r="B9236" s="31" t="s">
        <v>67</v>
      </c>
      <c r="C9236" s="31" t="s">
        <v>5</v>
      </c>
      <c r="D9236" s="31" t="s">
        <v>10</v>
      </c>
      <c r="E9236" s="31" t="s">
        <v>21</v>
      </c>
      <c r="F9236" s="31" t="s">
        <v>6</v>
      </c>
      <c r="G9236" s="31">
        <v>19</v>
      </c>
      <c r="H9236" s="31">
        <v>13031</v>
      </c>
      <c r="I9236" s="31">
        <v>21.790908999999999</v>
      </c>
      <c r="J9236" s="31">
        <v>21.81474</v>
      </c>
      <c r="K9236" s="31">
        <v>2.3831000000000001E-2</v>
      </c>
      <c r="L9236" s="31">
        <v>-0.52078239999999998</v>
      </c>
      <c r="M9236" s="31">
        <v>-0.19902039999999999</v>
      </c>
      <c r="N9236" s="31">
        <v>2.3831000000000001E-2</v>
      </c>
      <c r="O9236" s="31">
        <v>0.2466825</v>
      </c>
      <c r="P9236" s="31">
        <v>0.56844459999999997</v>
      </c>
      <c r="Q9236" s="31">
        <v>78.809719999999999</v>
      </c>
      <c r="R9236">
        <v>0.42496420000000001</v>
      </c>
      <c r="S9236" t="s">
        <v>20810</v>
      </c>
      <c r="T9236">
        <v>4.6915100000000001E-2</v>
      </c>
    </row>
    <row r="9237" spans="1:20" x14ac:dyDescent="0.25">
      <c r="A9237" s="31" t="s">
        <v>9161</v>
      </c>
      <c r="B9237" s="31" t="s">
        <v>67</v>
      </c>
      <c r="C9237" s="31" t="s">
        <v>5</v>
      </c>
      <c r="D9237" s="31" t="s">
        <v>10</v>
      </c>
      <c r="E9237" s="31" t="s">
        <v>21</v>
      </c>
      <c r="F9237" s="31" t="s">
        <v>6</v>
      </c>
      <c r="G9237" s="31">
        <v>20</v>
      </c>
      <c r="H9237" s="31">
        <v>13031</v>
      </c>
      <c r="I9237" s="31">
        <v>21.914313</v>
      </c>
      <c r="J9237" s="31">
        <v>21.898879999999998</v>
      </c>
      <c r="K9237" s="31">
        <v>-1.5436500000000001E-2</v>
      </c>
      <c r="L9237" s="31">
        <v>-0.52711050000000004</v>
      </c>
      <c r="M9237" s="31">
        <v>-0.22480929999999999</v>
      </c>
      <c r="N9237" s="31">
        <v>-1.5436500000000001E-2</v>
      </c>
      <c r="O9237" s="31">
        <v>0.19393640000000001</v>
      </c>
      <c r="P9237" s="31">
        <v>0.4962376</v>
      </c>
      <c r="Q9237" s="31">
        <v>75.088719999999995</v>
      </c>
      <c r="R9237">
        <v>0.39926139999999999</v>
      </c>
      <c r="S9237" t="s">
        <v>20810</v>
      </c>
      <c r="T9237">
        <v>4.6915100000000001E-2</v>
      </c>
    </row>
    <row r="9238" spans="1:20" x14ac:dyDescent="0.25">
      <c r="A9238" s="31" t="s">
        <v>9162</v>
      </c>
      <c r="B9238" s="31" t="s">
        <v>67</v>
      </c>
      <c r="C9238" s="31" t="s">
        <v>5</v>
      </c>
      <c r="D9238" s="31" t="s">
        <v>10</v>
      </c>
      <c r="E9238" s="31" t="s">
        <v>21</v>
      </c>
      <c r="F9238" s="31" t="s">
        <v>6</v>
      </c>
      <c r="G9238" s="31">
        <v>21</v>
      </c>
      <c r="H9238" s="31">
        <v>13031</v>
      </c>
      <c r="I9238" s="31">
        <v>21.913851999999999</v>
      </c>
      <c r="J9238" s="31">
        <v>21.882380000000001</v>
      </c>
      <c r="K9238" s="31">
        <v>-3.1472199999999999E-2</v>
      </c>
      <c r="L9238" s="31">
        <v>-0.51206960000000001</v>
      </c>
      <c r="M9238" s="31">
        <v>-0.22812879999999999</v>
      </c>
      <c r="N9238" s="31">
        <v>-3.1472199999999999E-2</v>
      </c>
      <c r="O9238" s="31">
        <v>0.16518440000000001</v>
      </c>
      <c r="P9238" s="31">
        <v>0.4491252</v>
      </c>
      <c r="Q9238" s="31">
        <v>71.557980000000001</v>
      </c>
      <c r="R9238">
        <v>0.37501220000000002</v>
      </c>
      <c r="S9238" t="s">
        <v>20810</v>
      </c>
      <c r="T9238">
        <v>4.6915100000000001E-2</v>
      </c>
    </row>
    <row r="9239" spans="1:20" x14ac:dyDescent="0.25">
      <c r="A9239" s="31" t="s">
        <v>9163</v>
      </c>
      <c r="B9239" s="31" t="s">
        <v>67</v>
      </c>
      <c r="C9239" s="31" t="s">
        <v>5</v>
      </c>
      <c r="D9239" s="31" t="s">
        <v>10</v>
      </c>
      <c r="E9239" s="31" t="s">
        <v>21</v>
      </c>
      <c r="F9239" s="31" t="s">
        <v>6</v>
      </c>
      <c r="G9239" s="31">
        <v>22</v>
      </c>
      <c r="H9239" s="31">
        <v>13031</v>
      </c>
      <c r="I9239" s="31">
        <v>19.581104</v>
      </c>
      <c r="J9239" s="31">
        <v>19.57236</v>
      </c>
      <c r="K9239" s="31">
        <v>-8.7462000000000008E-3</v>
      </c>
      <c r="L9239" s="31">
        <v>-0.457063</v>
      </c>
      <c r="M9239" s="31">
        <v>-0.1921938</v>
      </c>
      <c r="N9239" s="31">
        <v>-8.7462000000000008E-3</v>
      </c>
      <c r="O9239" s="31">
        <v>0.17470150000000001</v>
      </c>
      <c r="P9239" s="31">
        <v>0.43957069999999998</v>
      </c>
      <c r="Q9239" s="31">
        <v>69.434560000000005</v>
      </c>
      <c r="R9239">
        <v>0.34982350000000001</v>
      </c>
      <c r="S9239" t="s">
        <v>20810</v>
      </c>
      <c r="T9239">
        <v>4.6915100000000001E-2</v>
      </c>
    </row>
    <row r="9240" spans="1:20" x14ac:dyDescent="0.25">
      <c r="A9240" s="31" t="s">
        <v>9164</v>
      </c>
      <c r="B9240" s="31" t="s">
        <v>67</v>
      </c>
      <c r="C9240" s="31" t="s">
        <v>5</v>
      </c>
      <c r="D9240" s="31" t="s">
        <v>10</v>
      </c>
      <c r="E9240" s="31" t="s">
        <v>21</v>
      </c>
      <c r="F9240" s="31" t="s">
        <v>6</v>
      </c>
      <c r="G9240" s="31">
        <v>23</v>
      </c>
      <c r="H9240" s="31">
        <v>13031</v>
      </c>
      <c r="I9240" s="31">
        <v>16.196275</v>
      </c>
      <c r="J9240" s="31">
        <v>16.194279999999999</v>
      </c>
      <c r="K9240" s="31">
        <v>-1.9991000000000002E-3</v>
      </c>
      <c r="L9240" s="31">
        <v>-0.40389560000000002</v>
      </c>
      <c r="M9240" s="31">
        <v>-0.16645190000000001</v>
      </c>
      <c r="N9240" s="31">
        <v>-1.9991000000000002E-3</v>
      </c>
      <c r="O9240" s="31">
        <v>0.16245370000000001</v>
      </c>
      <c r="P9240" s="31">
        <v>0.39989740000000001</v>
      </c>
      <c r="Q9240" s="31">
        <v>67.677809999999994</v>
      </c>
      <c r="R9240">
        <v>0.31360149999999998</v>
      </c>
      <c r="S9240" t="s">
        <v>20810</v>
      </c>
      <c r="T9240">
        <v>4.6915100000000001E-2</v>
      </c>
    </row>
    <row r="9241" spans="1:20" x14ac:dyDescent="0.25">
      <c r="A9241" s="31" t="s">
        <v>9165</v>
      </c>
      <c r="B9241" s="31" t="s">
        <v>67</v>
      </c>
      <c r="C9241" s="31" t="s">
        <v>5</v>
      </c>
      <c r="D9241" s="31" t="s">
        <v>10</v>
      </c>
      <c r="E9241" s="31" t="s">
        <v>21</v>
      </c>
      <c r="F9241" s="31" t="s">
        <v>6</v>
      </c>
      <c r="G9241" s="31">
        <v>24</v>
      </c>
      <c r="H9241" s="31">
        <v>13031</v>
      </c>
      <c r="I9241" s="31">
        <v>13.223798</v>
      </c>
      <c r="J9241" s="31">
        <v>13.216469999999999</v>
      </c>
      <c r="K9241" s="31">
        <v>-7.3252999999999999E-3</v>
      </c>
      <c r="L9241" s="31">
        <v>-0.36405900000000002</v>
      </c>
      <c r="M9241" s="31">
        <v>-0.15329789999999999</v>
      </c>
      <c r="N9241" s="31">
        <v>-7.3252999999999999E-3</v>
      </c>
      <c r="O9241" s="31">
        <v>0.1386472</v>
      </c>
      <c r="P9241" s="31">
        <v>0.3494083</v>
      </c>
      <c r="Q9241" s="31">
        <v>66.158659999999998</v>
      </c>
      <c r="R9241">
        <v>0.27836070000000002</v>
      </c>
      <c r="S9241" t="s">
        <v>20810</v>
      </c>
      <c r="T9241">
        <v>4.6915100000000001E-2</v>
      </c>
    </row>
    <row r="9242" spans="1:20" x14ac:dyDescent="0.25">
      <c r="A9242" s="31" t="s">
        <v>9718</v>
      </c>
      <c r="B9242" s="31" t="s">
        <v>67</v>
      </c>
      <c r="C9242" s="31" t="s">
        <v>5</v>
      </c>
      <c r="D9242" s="31" t="s">
        <v>11</v>
      </c>
      <c r="E9242" s="31" t="s">
        <v>21</v>
      </c>
      <c r="F9242" s="31" t="s">
        <v>6</v>
      </c>
      <c r="G9242" s="31">
        <v>1</v>
      </c>
      <c r="H9242" s="31">
        <v>4761</v>
      </c>
      <c r="I9242" s="31">
        <v>4.4443989000000004</v>
      </c>
      <c r="J9242" s="31">
        <v>4.4010499999999997</v>
      </c>
      <c r="K9242" s="31">
        <v>-4.3348999999999999E-2</v>
      </c>
      <c r="L9242" s="31">
        <v>-0.1718721</v>
      </c>
      <c r="M9242" s="31">
        <v>-9.59396E-2</v>
      </c>
      <c r="N9242" s="31">
        <v>-4.3348999999999999E-2</v>
      </c>
      <c r="O9242" s="31">
        <v>9.2416000000000009E-3</v>
      </c>
      <c r="P9242" s="31">
        <v>8.5174E-2</v>
      </c>
      <c r="Q9242" s="31">
        <v>64.437269999999998</v>
      </c>
      <c r="R9242">
        <v>0.1002871</v>
      </c>
      <c r="S9242" t="s">
        <v>20810</v>
      </c>
      <c r="T9242">
        <v>0.244556</v>
      </c>
    </row>
    <row r="9243" spans="1:20" x14ac:dyDescent="0.25">
      <c r="A9243" s="31" t="s">
        <v>9719</v>
      </c>
      <c r="B9243" s="31" t="s">
        <v>67</v>
      </c>
      <c r="C9243" s="31" t="s">
        <v>5</v>
      </c>
      <c r="D9243" s="31" t="s">
        <v>11</v>
      </c>
      <c r="E9243" s="31" t="s">
        <v>21</v>
      </c>
      <c r="F9243" s="31" t="s">
        <v>6</v>
      </c>
      <c r="G9243" s="31">
        <v>2</v>
      </c>
      <c r="H9243" s="31">
        <v>4761</v>
      </c>
      <c r="I9243" s="31">
        <v>3.9719449999999998</v>
      </c>
      <c r="J9243" s="31">
        <v>3.9369170000000002</v>
      </c>
      <c r="K9243" s="31">
        <v>-3.5028299999999998E-2</v>
      </c>
      <c r="L9243" s="31">
        <v>-0.1519201</v>
      </c>
      <c r="M9243" s="31">
        <v>-8.2859500000000003E-2</v>
      </c>
      <c r="N9243" s="31">
        <v>-3.5028299999999998E-2</v>
      </c>
      <c r="O9243" s="31">
        <v>1.2802900000000001E-2</v>
      </c>
      <c r="P9243" s="31">
        <v>8.1863500000000006E-2</v>
      </c>
      <c r="Q9243" s="31">
        <v>63.485340000000001</v>
      </c>
      <c r="R9243">
        <v>9.1211100000000003E-2</v>
      </c>
      <c r="S9243" t="s">
        <v>20810</v>
      </c>
      <c r="T9243">
        <v>0.244556</v>
      </c>
    </row>
    <row r="9244" spans="1:20" x14ac:dyDescent="0.25">
      <c r="A9244" s="31" t="s">
        <v>9720</v>
      </c>
      <c r="B9244" s="31" t="s">
        <v>67</v>
      </c>
      <c r="C9244" s="31" t="s">
        <v>5</v>
      </c>
      <c r="D9244" s="31" t="s">
        <v>11</v>
      </c>
      <c r="E9244" s="31" t="s">
        <v>21</v>
      </c>
      <c r="F9244" s="31" t="s">
        <v>6</v>
      </c>
      <c r="G9244" s="31">
        <v>3</v>
      </c>
      <c r="H9244" s="31">
        <v>4761</v>
      </c>
      <c r="I9244" s="31">
        <v>3.7717014999999998</v>
      </c>
      <c r="J9244" s="31">
        <v>3.7224020000000002</v>
      </c>
      <c r="K9244" s="31">
        <v>-4.9299599999999999E-2</v>
      </c>
      <c r="L9244" s="31">
        <v>-0.16230049999999999</v>
      </c>
      <c r="M9244" s="31">
        <v>-9.5538600000000001E-2</v>
      </c>
      <c r="N9244" s="31">
        <v>-4.9299599999999999E-2</v>
      </c>
      <c r="O9244" s="31">
        <v>-3.0604999999999999E-3</v>
      </c>
      <c r="P9244" s="31">
        <v>6.3701400000000005E-2</v>
      </c>
      <c r="Q9244" s="31">
        <v>62.376240000000003</v>
      </c>
      <c r="R9244">
        <v>8.8175100000000006E-2</v>
      </c>
      <c r="S9244" t="s">
        <v>20810</v>
      </c>
      <c r="T9244">
        <v>0.244556</v>
      </c>
    </row>
    <row r="9245" spans="1:20" x14ac:dyDescent="0.25">
      <c r="A9245" s="31" t="s">
        <v>9721</v>
      </c>
      <c r="B9245" s="31" t="s">
        <v>67</v>
      </c>
      <c r="C9245" s="31" t="s">
        <v>5</v>
      </c>
      <c r="D9245" s="31" t="s">
        <v>11</v>
      </c>
      <c r="E9245" s="31" t="s">
        <v>21</v>
      </c>
      <c r="F9245" s="31" t="s">
        <v>6</v>
      </c>
      <c r="G9245" s="31">
        <v>4</v>
      </c>
      <c r="H9245" s="31">
        <v>4761</v>
      </c>
      <c r="I9245" s="31">
        <v>3.7486009999999998</v>
      </c>
      <c r="J9245" s="31">
        <v>3.6825670000000001</v>
      </c>
      <c r="K9245" s="31">
        <v>-6.6034399999999993E-2</v>
      </c>
      <c r="L9245" s="31">
        <v>-0.17958560000000001</v>
      </c>
      <c r="M9245" s="31">
        <v>-0.1124986</v>
      </c>
      <c r="N9245" s="31">
        <v>-6.6034399999999993E-2</v>
      </c>
      <c r="O9245" s="31">
        <v>-1.95701E-2</v>
      </c>
      <c r="P9245" s="31">
        <v>4.7516799999999998E-2</v>
      </c>
      <c r="Q9245" s="31">
        <v>61.554630000000003</v>
      </c>
      <c r="R9245">
        <v>8.8604500000000003E-2</v>
      </c>
      <c r="S9245" t="s">
        <v>20810</v>
      </c>
      <c r="T9245">
        <v>0.244556</v>
      </c>
    </row>
    <row r="9246" spans="1:20" x14ac:dyDescent="0.25">
      <c r="A9246" s="31" t="s">
        <v>9722</v>
      </c>
      <c r="B9246" s="31" t="s">
        <v>67</v>
      </c>
      <c r="C9246" s="31" t="s">
        <v>5</v>
      </c>
      <c r="D9246" s="31" t="s">
        <v>11</v>
      </c>
      <c r="E9246" s="31" t="s">
        <v>21</v>
      </c>
      <c r="F9246" s="31" t="s">
        <v>6</v>
      </c>
      <c r="G9246" s="31">
        <v>5</v>
      </c>
      <c r="H9246" s="31">
        <v>4761</v>
      </c>
      <c r="I9246" s="31">
        <v>3.9829883000000001</v>
      </c>
      <c r="J9246" s="31">
        <v>3.881405</v>
      </c>
      <c r="K9246" s="31">
        <v>-0.1015837</v>
      </c>
      <c r="L9246" s="31">
        <v>-0.22273689999999999</v>
      </c>
      <c r="M9246" s="31">
        <v>-0.1511586</v>
      </c>
      <c r="N9246" s="31">
        <v>-0.1015837</v>
      </c>
      <c r="O9246" s="31">
        <v>-5.2008800000000001E-2</v>
      </c>
      <c r="P9246" s="31">
        <v>1.9569400000000001E-2</v>
      </c>
      <c r="Q9246" s="31">
        <v>60.681640000000002</v>
      </c>
      <c r="R9246">
        <v>9.4536300000000004E-2</v>
      </c>
      <c r="S9246" t="s">
        <v>20810</v>
      </c>
      <c r="T9246">
        <v>0.244556</v>
      </c>
    </row>
    <row r="9247" spans="1:20" x14ac:dyDescent="0.25">
      <c r="A9247" s="31" t="s">
        <v>9723</v>
      </c>
      <c r="B9247" s="31" t="s">
        <v>67</v>
      </c>
      <c r="C9247" s="31" t="s">
        <v>5</v>
      </c>
      <c r="D9247" s="31" t="s">
        <v>11</v>
      </c>
      <c r="E9247" s="31" t="s">
        <v>21</v>
      </c>
      <c r="F9247" s="31" t="s">
        <v>6</v>
      </c>
      <c r="G9247" s="31">
        <v>6</v>
      </c>
      <c r="H9247" s="31">
        <v>4761</v>
      </c>
      <c r="I9247" s="31">
        <v>4.6207377999999997</v>
      </c>
      <c r="J9247" s="31">
        <v>4.4879449999999999</v>
      </c>
      <c r="K9247" s="31">
        <v>-0.1327933</v>
      </c>
      <c r="L9247" s="31">
        <v>-0.26956010000000002</v>
      </c>
      <c r="M9247" s="31">
        <v>-0.18875720000000001</v>
      </c>
      <c r="N9247" s="31">
        <v>-0.1327933</v>
      </c>
      <c r="O9247" s="31">
        <v>-7.6829400000000006E-2</v>
      </c>
      <c r="P9247" s="31">
        <v>3.9734999999999996E-3</v>
      </c>
      <c r="Q9247" s="31">
        <v>59.972479999999997</v>
      </c>
      <c r="R9247">
        <v>0.1067197</v>
      </c>
      <c r="S9247" t="s">
        <v>20810</v>
      </c>
      <c r="T9247">
        <v>0.244556</v>
      </c>
    </row>
    <row r="9248" spans="1:20" x14ac:dyDescent="0.25">
      <c r="A9248" s="31" t="s">
        <v>9724</v>
      </c>
      <c r="B9248" s="31" t="s">
        <v>67</v>
      </c>
      <c r="C9248" s="31" t="s">
        <v>5</v>
      </c>
      <c r="D9248" s="31" t="s">
        <v>11</v>
      </c>
      <c r="E9248" s="31" t="s">
        <v>21</v>
      </c>
      <c r="F9248" s="31" t="s">
        <v>6</v>
      </c>
      <c r="G9248" s="31">
        <v>7</v>
      </c>
      <c r="H9248" s="31">
        <v>4761</v>
      </c>
      <c r="I9248" s="31">
        <v>5.6289217000000002</v>
      </c>
      <c r="J9248" s="31">
        <v>5.4421629999999999</v>
      </c>
      <c r="K9248" s="31">
        <v>-0.18675939999999999</v>
      </c>
      <c r="L9248" s="31">
        <v>-0.34051350000000002</v>
      </c>
      <c r="M9248" s="31">
        <v>-0.24967429999999999</v>
      </c>
      <c r="N9248" s="31">
        <v>-0.18675939999999999</v>
      </c>
      <c r="O9248" s="31">
        <v>-0.12384439999999999</v>
      </c>
      <c r="P9248" s="31">
        <v>-3.3005300000000001E-2</v>
      </c>
      <c r="Q9248" s="31">
        <v>59.923369999999998</v>
      </c>
      <c r="R9248">
        <v>0.119975</v>
      </c>
      <c r="S9248" t="s">
        <v>20810</v>
      </c>
      <c r="T9248">
        <v>0.244556</v>
      </c>
    </row>
    <row r="9249" spans="1:20" x14ac:dyDescent="0.25">
      <c r="A9249" s="31" t="s">
        <v>9725</v>
      </c>
      <c r="B9249" s="31" t="s">
        <v>67</v>
      </c>
      <c r="C9249" s="31" t="s">
        <v>5</v>
      </c>
      <c r="D9249" s="31" t="s">
        <v>11</v>
      </c>
      <c r="E9249" s="31" t="s">
        <v>21</v>
      </c>
      <c r="F9249" s="31" t="s">
        <v>6</v>
      </c>
      <c r="G9249" s="31">
        <v>8</v>
      </c>
      <c r="H9249" s="31">
        <v>4761</v>
      </c>
      <c r="I9249" s="31">
        <v>6.2333338999999999</v>
      </c>
      <c r="J9249" s="31">
        <v>5.9757889999999998</v>
      </c>
      <c r="K9249" s="31">
        <v>-0.25754519999999997</v>
      </c>
      <c r="L9249" s="31">
        <v>-0.41684749999999998</v>
      </c>
      <c r="M9249" s="31">
        <v>-0.32273039999999997</v>
      </c>
      <c r="N9249" s="31">
        <v>-0.25754519999999997</v>
      </c>
      <c r="O9249" s="31">
        <v>-0.19236</v>
      </c>
      <c r="P9249" s="31">
        <v>-9.8242999999999997E-2</v>
      </c>
      <c r="Q9249" s="31">
        <v>63.299190000000003</v>
      </c>
      <c r="R9249">
        <v>0.1243042</v>
      </c>
      <c r="S9249" t="s">
        <v>20810</v>
      </c>
      <c r="T9249">
        <v>0.244556</v>
      </c>
    </row>
    <row r="9250" spans="1:20" x14ac:dyDescent="0.25">
      <c r="A9250" s="31" t="s">
        <v>9726</v>
      </c>
      <c r="B9250" s="31" t="s">
        <v>67</v>
      </c>
      <c r="C9250" s="31" t="s">
        <v>5</v>
      </c>
      <c r="D9250" s="31" t="s">
        <v>11</v>
      </c>
      <c r="E9250" s="31" t="s">
        <v>21</v>
      </c>
      <c r="F9250" s="31" t="s">
        <v>6</v>
      </c>
      <c r="G9250" s="31">
        <v>9</v>
      </c>
      <c r="H9250" s="31">
        <v>4761</v>
      </c>
      <c r="I9250" s="31">
        <v>6.3046455999999997</v>
      </c>
      <c r="J9250" s="31">
        <v>6.0160359999999997</v>
      </c>
      <c r="K9250" s="31">
        <v>-0.28860960000000002</v>
      </c>
      <c r="L9250" s="31">
        <v>-0.44369399999999998</v>
      </c>
      <c r="M9250" s="31">
        <v>-0.35206890000000002</v>
      </c>
      <c r="N9250" s="31">
        <v>-0.28860960000000002</v>
      </c>
      <c r="O9250" s="31">
        <v>-0.2251503</v>
      </c>
      <c r="P9250" s="31">
        <v>-0.13352520000000001</v>
      </c>
      <c r="Q9250" s="31">
        <v>69.524969999999996</v>
      </c>
      <c r="R9250">
        <v>0.121013</v>
      </c>
      <c r="S9250" t="s">
        <v>20810</v>
      </c>
      <c r="T9250">
        <v>0.244556</v>
      </c>
    </row>
    <row r="9251" spans="1:20" x14ac:dyDescent="0.25">
      <c r="A9251" s="31" t="s">
        <v>9727</v>
      </c>
      <c r="B9251" s="31" t="s">
        <v>67</v>
      </c>
      <c r="C9251" s="31" t="s">
        <v>5</v>
      </c>
      <c r="D9251" s="31" t="s">
        <v>11</v>
      </c>
      <c r="E9251" s="31" t="s">
        <v>21</v>
      </c>
      <c r="F9251" s="31" t="s">
        <v>6</v>
      </c>
      <c r="G9251" s="31">
        <v>10</v>
      </c>
      <c r="H9251" s="31">
        <v>4761</v>
      </c>
      <c r="I9251" s="31">
        <v>6.2620423000000001</v>
      </c>
      <c r="J9251" s="31">
        <v>5.9836819999999999</v>
      </c>
      <c r="K9251" s="31">
        <v>-0.2783602</v>
      </c>
      <c r="L9251" s="31">
        <v>-0.43330940000000001</v>
      </c>
      <c r="M9251" s="31">
        <v>-0.34176420000000002</v>
      </c>
      <c r="N9251" s="31">
        <v>-0.2783602</v>
      </c>
      <c r="O9251" s="31">
        <v>-0.21495629999999999</v>
      </c>
      <c r="P9251" s="31">
        <v>-0.1234111</v>
      </c>
      <c r="Q9251" s="31">
        <v>74.739329999999995</v>
      </c>
      <c r="R9251">
        <v>0.1209075</v>
      </c>
      <c r="S9251" t="s">
        <v>20810</v>
      </c>
      <c r="T9251">
        <v>0.244556</v>
      </c>
    </row>
    <row r="9252" spans="1:20" x14ac:dyDescent="0.25">
      <c r="A9252" s="31" t="s">
        <v>9728</v>
      </c>
      <c r="B9252" s="31" t="s">
        <v>67</v>
      </c>
      <c r="C9252" s="31" t="s">
        <v>5</v>
      </c>
      <c r="D9252" s="31" t="s">
        <v>11</v>
      </c>
      <c r="E9252" s="31" t="s">
        <v>21</v>
      </c>
      <c r="F9252" s="31" t="s">
        <v>6</v>
      </c>
      <c r="G9252" s="31">
        <v>11</v>
      </c>
      <c r="H9252" s="31">
        <v>4761</v>
      </c>
      <c r="I9252" s="31">
        <v>6.0615853</v>
      </c>
      <c r="J9252" s="31">
        <v>5.8586049999999998</v>
      </c>
      <c r="K9252" s="31">
        <v>-0.20297979999999999</v>
      </c>
      <c r="L9252" s="31">
        <v>-0.35704000000000002</v>
      </c>
      <c r="M9252" s="31">
        <v>-0.26601989999999998</v>
      </c>
      <c r="N9252" s="31">
        <v>-0.20297979999999999</v>
      </c>
      <c r="O9252" s="31">
        <v>-0.1399396</v>
      </c>
      <c r="P9252" s="31">
        <v>-4.8919600000000001E-2</v>
      </c>
      <c r="Q9252" s="31">
        <v>78.988910000000004</v>
      </c>
      <c r="R9252">
        <v>0.1202138</v>
      </c>
      <c r="S9252" t="s">
        <v>20810</v>
      </c>
      <c r="T9252">
        <v>0.244556</v>
      </c>
    </row>
    <row r="9253" spans="1:20" x14ac:dyDescent="0.25">
      <c r="A9253" s="31" t="s">
        <v>9729</v>
      </c>
      <c r="B9253" s="31" t="s">
        <v>67</v>
      </c>
      <c r="C9253" s="31" t="s">
        <v>5</v>
      </c>
      <c r="D9253" s="31" t="s">
        <v>11</v>
      </c>
      <c r="E9253" s="31" t="s">
        <v>21</v>
      </c>
      <c r="F9253" s="31" t="s">
        <v>6</v>
      </c>
      <c r="G9253" s="31">
        <v>12</v>
      </c>
      <c r="H9253" s="31">
        <v>4761</v>
      </c>
      <c r="I9253" s="31">
        <v>5.7735723999999999</v>
      </c>
      <c r="J9253" s="31">
        <v>5.7042609999999998</v>
      </c>
      <c r="K9253" s="31">
        <v>-6.9311300000000006E-2</v>
      </c>
      <c r="L9253" s="31">
        <v>-0.2228241</v>
      </c>
      <c r="M9253" s="31">
        <v>-0.13212750000000001</v>
      </c>
      <c r="N9253" s="31">
        <v>-6.9311300000000006E-2</v>
      </c>
      <c r="O9253" s="31">
        <v>-6.4949999999999999E-3</v>
      </c>
      <c r="P9253" s="31">
        <v>8.4201600000000001E-2</v>
      </c>
      <c r="Q9253" s="31">
        <v>81.579319999999996</v>
      </c>
      <c r="R9253">
        <v>0.1197867</v>
      </c>
      <c r="S9253" t="s">
        <v>20810</v>
      </c>
      <c r="T9253">
        <v>0.244556</v>
      </c>
    </row>
    <row r="9254" spans="1:20" x14ac:dyDescent="0.25">
      <c r="A9254" s="31" t="s">
        <v>9730</v>
      </c>
      <c r="B9254" s="31" t="s">
        <v>67</v>
      </c>
      <c r="C9254" s="31" t="s">
        <v>5</v>
      </c>
      <c r="D9254" s="31" t="s">
        <v>11</v>
      </c>
      <c r="E9254" s="31" t="s">
        <v>21</v>
      </c>
      <c r="F9254" s="31" t="s">
        <v>6</v>
      </c>
      <c r="G9254" s="31">
        <v>13</v>
      </c>
      <c r="H9254" s="31">
        <v>4761</v>
      </c>
      <c r="I9254" s="31">
        <v>5.2541342000000002</v>
      </c>
      <c r="J9254" s="31">
        <v>5.5866499999999997</v>
      </c>
      <c r="K9254" s="31">
        <v>0.33251599999999998</v>
      </c>
      <c r="L9254" s="31">
        <v>0.1798206</v>
      </c>
      <c r="M9254" s="31">
        <v>0.2700343</v>
      </c>
      <c r="N9254" s="31">
        <v>0.33251599999999998</v>
      </c>
      <c r="O9254" s="31">
        <v>0.39499780000000001</v>
      </c>
      <c r="P9254" s="31">
        <v>0.48521150000000002</v>
      </c>
      <c r="Q9254" s="31">
        <v>83.605109999999996</v>
      </c>
      <c r="R9254">
        <v>0.1191489</v>
      </c>
      <c r="S9254" t="s">
        <v>20810</v>
      </c>
      <c r="T9254">
        <v>0.50018530000000005</v>
      </c>
    </row>
    <row r="9255" spans="1:20" x14ac:dyDescent="0.25">
      <c r="A9255" s="31" t="s">
        <v>9731</v>
      </c>
      <c r="B9255" s="31" t="s">
        <v>67</v>
      </c>
      <c r="C9255" s="31" t="s">
        <v>5</v>
      </c>
      <c r="D9255" s="31" t="s">
        <v>11</v>
      </c>
      <c r="E9255" s="31" t="s">
        <v>21</v>
      </c>
      <c r="F9255" s="31" t="s">
        <v>6</v>
      </c>
      <c r="G9255" s="31">
        <v>14</v>
      </c>
      <c r="H9255" s="31">
        <v>4761</v>
      </c>
      <c r="I9255" s="31">
        <v>5.4535092000000001</v>
      </c>
      <c r="J9255" s="31">
        <v>5.9522180000000002</v>
      </c>
      <c r="K9255" s="31">
        <v>0.4987085</v>
      </c>
      <c r="L9255" s="31">
        <v>0.33380169999999998</v>
      </c>
      <c r="M9255" s="31">
        <v>0.43123</v>
      </c>
      <c r="N9255" s="31">
        <v>0.4987085</v>
      </c>
      <c r="O9255" s="31">
        <v>0.566187</v>
      </c>
      <c r="P9255" s="31">
        <v>0.66361519999999996</v>
      </c>
      <c r="Q9255" s="31">
        <v>85.244529999999997</v>
      </c>
      <c r="R9255">
        <v>0.1286774</v>
      </c>
      <c r="S9255" t="s">
        <v>20810</v>
      </c>
      <c r="T9255">
        <v>0.50018530000000005</v>
      </c>
    </row>
    <row r="9256" spans="1:20" x14ac:dyDescent="0.25">
      <c r="A9256" s="31" t="s">
        <v>9732</v>
      </c>
      <c r="B9256" s="31" t="s">
        <v>67</v>
      </c>
      <c r="C9256" s="31" t="s">
        <v>5</v>
      </c>
      <c r="D9256" s="31" t="s">
        <v>11</v>
      </c>
      <c r="E9256" s="31" t="s">
        <v>21</v>
      </c>
      <c r="F9256" s="31" t="s">
        <v>6</v>
      </c>
      <c r="G9256" s="31">
        <v>15</v>
      </c>
      <c r="H9256" s="31">
        <v>4761</v>
      </c>
      <c r="I9256" s="31">
        <v>5.9002277000000003</v>
      </c>
      <c r="J9256" s="31">
        <v>6.534986</v>
      </c>
      <c r="K9256" s="31">
        <v>0.63475820000000005</v>
      </c>
      <c r="L9256" s="31">
        <v>0.45165889999999997</v>
      </c>
      <c r="M9256" s="31">
        <v>0.55983539999999998</v>
      </c>
      <c r="N9256" s="31">
        <v>0.63475820000000005</v>
      </c>
      <c r="O9256" s="31">
        <v>0.70968089999999995</v>
      </c>
      <c r="P9256" s="31">
        <v>0.81785750000000002</v>
      </c>
      <c r="Q9256" s="31">
        <v>86.74127</v>
      </c>
      <c r="R9256">
        <v>0.14287320000000001</v>
      </c>
      <c r="S9256" t="s">
        <v>20810</v>
      </c>
      <c r="T9256">
        <v>0.50018530000000005</v>
      </c>
    </row>
    <row r="9257" spans="1:20" x14ac:dyDescent="0.25">
      <c r="A9257" s="31" t="s">
        <v>9733</v>
      </c>
      <c r="B9257" s="31" t="s">
        <v>67</v>
      </c>
      <c r="C9257" s="31" t="s">
        <v>5</v>
      </c>
      <c r="D9257" s="31" t="s">
        <v>11</v>
      </c>
      <c r="E9257" s="31" t="s">
        <v>21</v>
      </c>
      <c r="F9257" s="31" t="s">
        <v>6</v>
      </c>
      <c r="G9257" s="31">
        <v>16</v>
      </c>
      <c r="H9257" s="31">
        <v>4761</v>
      </c>
      <c r="I9257" s="31">
        <v>6.5656831999999996</v>
      </c>
      <c r="J9257" s="31">
        <v>7.3705470000000002</v>
      </c>
      <c r="K9257" s="31">
        <v>0.80486409999999997</v>
      </c>
      <c r="L9257" s="31">
        <v>0.59957309999999997</v>
      </c>
      <c r="M9257" s="31">
        <v>0.72086070000000002</v>
      </c>
      <c r="N9257" s="31">
        <v>0.80486409999999997</v>
      </c>
      <c r="O9257" s="31">
        <v>0.88886759999999998</v>
      </c>
      <c r="P9257" s="31">
        <v>1.0101549999999999</v>
      </c>
      <c r="Q9257" s="31">
        <v>87.879959999999997</v>
      </c>
      <c r="R9257">
        <v>0.16018940000000001</v>
      </c>
      <c r="S9257" t="s">
        <v>20810</v>
      </c>
      <c r="T9257">
        <v>0.50018530000000005</v>
      </c>
    </row>
    <row r="9258" spans="1:20" x14ac:dyDescent="0.25">
      <c r="A9258" s="31" t="s">
        <v>9734</v>
      </c>
      <c r="B9258" s="31" t="s">
        <v>67</v>
      </c>
      <c r="C9258" s="31" t="s">
        <v>5</v>
      </c>
      <c r="D9258" s="31" t="s">
        <v>11</v>
      </c>
      <c r="E9258" s="31" t="s">
        <v>21</v>
      </c>
      <c r="F9258" s="31" t="s">
        <v>6</v>
      </c>
      <c r="G9258" s="31">
        <v>17</v>
      </c>
      <c r="H9258" s="31">
        <v>4761</v>
      </c>
      <c r="I9258" s="31">
        <v>7.4159208999999997</v>
      </c>
      <c r="J9258" s="31">
        <v>8.297174</v>
      </c>
      <c r="K9258" s="31">
        <v>0.88125319999999996</v>
      </c>
      <c r="L9258" s="31">
        <v>0.65612610000000005</v>
      </c>
      <c r="M9258" s="31">
        <v>0.78913299999999997</v>
      </c>
      <c r="N9258" s="31">
        <v>0.88125319999999996</v>
      </c>
      <c r="O9258" s="31">
        <v>0.97337340000000006</v>
      </c>
      <c r="P9258" s="31">
        <v>1.1063799999999999</v>
      </c>
      <c r="Q9258" s="31">
        <v>88.591530000000006</v>
      </c>
      <c r="R9258">
        <v>0.17566760000000001</v>
      </c>
      <c r="S9258" t="s">
        <v>20810</v>
      </c>
      <c r="T9258">
        <v>0.50018530000000005</v>
      </c>
    </row>
    <row r="9259" spans="1:20" x14ac:dyDescent="0.25">
      <c r="A9259" s="31" t="s">
        <v>9735</v>
      </c>
      <c r="B9259" s="31" t="s">
        <v>67</v>
      </c>
      <c r="C9259" s="31" t="s">
        <v>5</v>
      </c>
      <c r="D9259" s="31" t="s">
        <v>11</v>
      </c>
      <c r="E9259" s="31" t="s">
        <v>21</v>
      </c>
      <c r="F9259" s="31" t="s">
        <v>6</v>
      </c>
      <c r="G9259" s="31">
        <v>18</v>
      </c>
      <c r="H9259" s="31">
        <v>4761</v>
      </c>
      <c r="I9259" s="31">
        <v>8.4045632000000001</v>
      </c>
      <c r="J9259" s="31">
        <v>9.1995240000000003</v>
      </c>
      <c r="K9259" s="31">
        <v>0.79496109999999998</v>
      </c>
      <c r="L9259" s="31">
        <v>0.55860600000000005</v>
      </c>
      <c r="M9259" s="31">
        <v>0.69824649999999999</v>
      </c>
      <c r="N9259" s="31">
        <v>0.79496109999999998</v>
      </c>
      <c r="O9259" s="31">
        <v>0.89167569999999996</v>
      </c>
      <c r="P9259" s="31">
        <v>1.0313159999999999</v>
      </c>
      <c r="Q9259" s="31">
        <v>88.301000000000002</v>
      </c>
      <c r="R9259">
        <v>0.18442890000000001</v>
      </c>
      <c r="S9259" t="s">
        <v>20810</v>
      </c>
      <c r="T9259">
        <v>0.50018530000000005</v>
      </c>
    </row>
    <row r="9260" spans="1:20" x14ac:dyDescent="0.25">
      <c r="A9260" s="31" t="s">
        <v>9736</v>
      </c>
      <c r="B9260" s="31" t="s">
        <v>67</v>
      </c>
      <c r="C9260" s="31" t="s">
        <v>5</v>
      </c>
      <c r="D9260" s="31" t="s">
        <v>11</v>
      </c>
      <c r="E9260" s="31" t="s">
        <v>21</v>
      </c>
      <c r="F9260" s="31" t="s">
        <v>6</v>
      </c>
      <c r="G9260" s="31">
        <v>19</v>
      </c>
      <c r="H9260" s="31">
        <v>4761</v>
      </c>
      <c r="I9260" s="31">
        <v>9.9567011999999995</v>
      </c>
      <c r="J9260" s="31">
        <v>10.005599999999999</v>
      </c>
      <c r="K9260" s="31">
        <v>4.8900899999999997E-2</v>
      </c>
      <c r="L9260" s="31">
        <v>-0.19157840000000001</v>
      </c>
      <c r="M9260" s="31">
        <v>-4.9501299999999998E-2</v>
      </c>
      <c r="N9260" s="31">
        <v>4.8900899999999997E-2</v>
      </c>
      <c r="O9260" s="31">
        <v>0.14730309999999999</v>
      </c>
      <c r="P9260" s="31">
        <v>0.28938019999999998</v>
      </c>
      <c r="Q9260" s="31">
        <v>86.587140000000005</v>
      </c>
      <c r="R9260">
        <v>0.18764700000000001</v>
      </c>
      <c r="S9260" t="s">
        <v>20810</v>
      </c>
      <c r="T9260">
        <v>0.244556</v>
      </c>
    </row>
    <row r="9261" spans="1:20" x14ac:dyDescent="0.25">
      <c r="A9261" s="31" t="s">
        <v>9737</v>
      </c>
      <c r="B9261" s="31" t="s">
        <v>67</v>
      </c>
      <c r="C9261" s="31" t="s">
        <v>5</v>
      </c>
      <c r="D9261" s="31" t="s">
        <v>11</v>
      </c>
      <c r="E9261" s="31" t="s">
        <v>21</v>
      </c>
      <c r="F9261" s="31" t="s">
        <v>6</v>
      </c>
      <c r="G9261" s="31">
        <v>20</v>
      </c>
      <c r="H9261" s="31">
        <v>4761</v>
      </c>
      <c r="I9261" s="31">
        <v>9.7042094999999993</v>
      </c>
      <c r="J9261" s="31">
        <v>9.6754940000000005</v>
      </c>
      <c r="K9261" s="31">
        <v>-2.8715600000000001E-2</v>
      </c>
      <c r="L9261" s="31">
        <v>-0.25308239999999999</v>
      </c>
      <c r="M9261" s="31">
        <v>-0.1205247</v>
      </c>
      <c r="N9261" s="31">
        <v>-2.8715600000000001E-2</v>
      </c>
      <c r="O9261" s="31">
        <v>6.3093399999999994E-2</v>
      </c>
      <c r="P9261" s="31">
        <v>0.1956512</v>
      </c>
      <c r="Q9261" s="31">
        <v>80.893640000000005</v>
      </c>
      <c r="R9261">
        <v>0.17507429999999999</v>
      </c>
      <c r="S9261" t="s">
        <v>20810</v>
      </c>
      <c r="T9261">
        <v>0.244556</v>
      </c>
    </row>
    <row r="9262" spans="1:20" x14ac:dyDescent="0.25">
      <c r="A9262" s="31" t="s">
        <v>9738</v>
      </c>
      <c r="B9262" s="31" t="s">
        <v>67</v>
      </c>
      <c r="C9262" s="31" t="s">
        <v>5</v>
      </c>
      <c r="D9262" s="31" t="s">
        <v>11</v>
      </c>
      <c r="E9262" s="31" t="s">
        <v>21</v>
      </c>
      <c r="F9262" s="31" t="s">
        <v>6</v>
      </c>
      <c r="G9262" s="31">
        <v>21</v>
      </c>
      <c r="H9262" s="31">
        <v>4761</v>
      </c>
      <c r="I9262" s="31">
        <v>9.2134841000000005</v>
      </c>
      <c r="J9262" s="31">
        <v>9.1525169999999996</v>
      </c>
      <c r="K9262" s="31">
        <v>-6.0966699999999999E-2</v>
      </c>
      <c r="L9262" s="31">
        <v>-0.26983360000000001</v>
      </c>
      <c r="M9262" s="31">
        <v>-0.14643339999999999</v>
      </c>
      <c r="N9262" s="31">
        <v>-6.0966699999999999E-2</v>
      </c>
      <c r="O9262" s="31">
        <v>2.4499900000000002E-2</v>
      </c>
      <c r="P9262" s="31">
        <v>0.14790020000000001</v>
      </c>
      <c r="Q9262" s="31">
        <v>73.773349999999994</v>
      </c>
      <c r="R9262">
        <v>0.16297970000000001</v>
      </c>
      <c r="S9262" t="s">
        <v>20810</v>
      </c>
      <c r="T9262">
        <v>0.244556</v>
      </c>
    </row>
    <row r="9263" spans="1:20" x14ac:dyDescent="0.25">
      <c r="A9263" s="31" t="s">
        <v>9739</v>
      </c>
      <c r="B9263" s="31" t="s">
        <v>67</v>
      </c>
      <c r="C9263" s="31" t="s">
        <v>5</v>
      </c>
      <c r="D9263" s="31" t="s">
        <v>11</v>
      </c>
      <c r="E9263" s="31" t="s">
        <v>21</v>
      </c>
      <c r="F9263" s="31" t="s">
        <v>6</v>
      </c>
      <c r="G9263" s="31">
        <v>22</v>
      </c>
      <c r="H9263" s="31">
        <v>4761</v>
      </c>
      <c r="I9263" s="31">
        <v>8.0885767000000008</v>
      </c>
      <c r="J9263" s="31">
        <v>8.0252389999999991</v>
      </c>
      <c r="K9263" s="31">
        <v>-6.3337599999999994E-2</v>
      </c>
      <c r="L9263" s="31">
        <v>-0.2538301</v>
      </c>
      <c r="M9263" s="31">
        <v>-0.14128560000000001</v>
      </c>
      <c r="N9263" s="31">
        <v>-6.3337599999999994E-2</v>
      </c>
      <c r="O9263" s="31">
        <v>1.4610400000000001E-2</v>
      </c>
      <c r="P9263" s="31">
        <v>0.12715489999999999</v>
      </c>
      <c r="Q9263" s="31">
        <v>69.723560000000006</v>
      </c>
      <c r="R9263">
        <v>0.1486421</v>
      </c>
      <c r="S9263" t="s">
        <v>20810</v>
      </c>
      <c r="T9263">
        <v>0.244556</v>
      </c>
    </row>
    <row r="9264" spans="1:20" x14ac:dyDescent="0.25">
      <c r="A9264" s="31" t="s">
        <v>9740</v>
      </c>
      <c r="B9264" s="31" t="s">
        <v>67</v>
      </c>
      <c r="C9264" s="31" t="s">
        <v>5</v>
      </c>
      <c r="D9264" s="31" t="s">
        <v>11</v>
      </c>
      <c r="E9264" s="31" t="s">
        <v>21</v>
      </c>
      <c r="F9264" s="31" t="s">
        <v>6</v>
      </c>
      <c r="G9264" s="31">
        <v>23</v>
      </c>
      <c r="H9264" s="31">
        <v>4761</v>
      </c>
      <c r="I9264" s="31">
        <v>6.5906012</v>
      </c>
      <c r="J9264" s="31">
        <v>6.5200420000000001</v>
      </c>
      <c r="K9264" s="31">
        <v>-7.0558599999999999E-2</v>
      </c>
      <c r="L9264" s="31">
        <v>-0.23612639999999999</v>
      </c>
      <c r="M9264" s="31">
        <v>-0.1383076</v>
      </c>
      <c r="N9264" s="31">
        <v>-7.0558599999999999E-2</v>
      </c>
      <c r="O9264" s="31">
        <v>-2.8096000000000002E-3</v>
      </c>
      <c r="P9264" s="31">
        <v>9.5009200000000002E-2</v>
      </c>
      <c r="Q9264" s="31">
        <v>66.889880000000005</v>
      </c>
      <c r="R9264">
        <v>0.12919320000000001</v>
      </c>
      <c r="S9264" t="s">
        <v>20810</v>
      </c>
      <c r="T9264">
        <v>0.244556</v>
      </c>
    </row>
    <row r="9265" spans="1:20" x14ac:dyDescent="0.25">
      <c r="A9265" s="31" t="s">
        <v>9741</v>
      </c>
      <c r="B9265" s="31" t="s">
        <v>67</v>
      </c>
      <c r="C9265" s="31" t="s">
        <v>5</v>
      </c>
      <c r="D9265" s="31" t="s">
        <v>11</v>
      </c>
      <c r="E9265" s="31" t="s">
        <v>21</v>
      </c>
      <c r="F9265" s="31" t="s">
        <v>6</v>
      </c>
      <c r="G9265" s="31">
        <v>24</v>
      </c>
      <c r="H9265" s="31">
        <v>4761</v>
      </c>
      <c r="I9265" s="31">
        <v>5.2204750999999998</v>
      </c>
      <c r="J9265" s="31">
        <v>5.1769689999999997</v>
      </c>
      <c r="K9265" s="31">
        <v>-4.3506400000000001E-2</v>
      </c>
      <c r="L9265" s="31">
        <v>-0.18740780000000001</v>
      </c>
      <c r="M9265" s="31">
        <v>-0.1023897</v>
      </c>
      <c r="N9265" s="31">
        <v>-4.3506400000000001E-2</v>
      </c>
      <c r="O9265" s="31">
        <v>1.5376799999999999E-2</v>
      </c>
      <c r="P9265" s="31">
        <v>0.1003949</v>
      </c>
      <c r="Q9265" s="31">
        <v>65.144360000000006</v>
      </c>
      <c r="R9265">
        <v>0.11228680000000001</v>
      </c>
      <c r="S9265" t="s">
        <v>20810</v>
      </c>
      <c r="T9265">
        <v>0.244556</v>
      </c>
    </row>
    <row r="9266" spans="1:20" x14ac:dyDescent="0.25">
      <c r="A9266" s="31" t="s">
        <v>10294</v>
      </c>
      <c r="B9266" s="31" t="s">
        <v>67</v>
      </c>
      <c r="C9266" s="31" t="s">
        <v>5</v>
      </c>
      <c r="D9266" s="31" t="s">
        <v>12</v>
      </c>
      <c r="E9266" s="31" t="s">
        <v>21</v>
      </c>
      <c r="F9266" s="31" t="s">
        <v>6</v>
      </c>
      <c r="G9266" s="31">
        <v>1</v>
      </c>
      <c r="H9266" s="31">
        <v>2478</v>
      </c>
      <c r="I9266" s="31">
        <v>2.2478205999999998</v>
      </c>
      <c r="J9266" s="31">
        <v>2.2380550000000001</v>
      </c>
      <c r="K9266" s="31">
        <v>-9.7651000000000005E-3</v>
      </c>
      <c r="L9266" s="31">
        <v>-0.1112557</v>
      </c>
      <c r="M9266" s="31">
        <v>-5.1294199999999998E-2</v>
      </c>
      <c r="N9266" s="31">
        <v>-9.7651000000000005E-3</v>
      </c>
      <c r="O9266" s="31">
        <v>3.1764100000000003E-2</v>
      </c>
      <c r="P9266" s="31">
        <v>9.1725600000000004E-2</v>
      </c>
      <c r="Q9266" s="31">
        <v>67.470309999999998</v>
      </c>
      <c r="R9266">
        <v>7.9193600000000003E-2</v>
      </c>
      <c r="S9266" t="s">
        <v>20810</v>
      </c>
      <c r="T9266">
        <v>0.82000799999999996</v>
      </c>
    </row>
    <row r="9267" spans="1:20" x14ac:dyDescent="0.25">
      <c r="A9267" s="31" t="s">
        <v>10295</v>
      </c>
      <c r="B9267" s="31" t="s">
        <v>67</v>
      </c>
      <c r="C9267" s="31" t="s">
        <v>5</v>
      </c>
      <c r="D9267" s="31" t="s">
        <v>12</v>
      </c>
      <c r="E9267" s="31" t="s">
        <v>21</v>
      </c>
      <c r="F9267" s="31" t="s">
        <v>6</v>
      </c>
      <c r="G9267" s="31">
        <v>2</v>
      </c>
      <c r="H9267" s="31">
        <v>2478</v>
      </c>
      <c r="I9267" s="31">
        <v>2.0659388999999999</v>
      </c>
      <c r="J9267" s="31">
        <v>2.0276100000000001</v>
      </c>
      <c r="K9267" s="31">
        <v>-3.8329099999999998E-2</v>
      </c>
      <c r="L9267" s="31">
        <v>-0.1356513</v>
      </c>
      <c r="M9267" s="31">
        <v>-7.8152600000000003E-2</v>
      </c>
      <c r="N9267" s="31">
        <v>-3.8329099999999998E-2</v>
      </c>
      <c r="O9267" s="31">
        <v>1.4943000000000001E-3</v>
      </c>
      <c r="P9267" s="31">
        <v>5.89931E-2</v>
      </c>
      <c r="Q9267" s="31">
        <v>66.251009999999994</v>
      </c>
      <c r="R9267">
        <v>7.5940900000000006E-2</v>
      </c>
      <c r="S9267" t="s">
        <v>20810</v>
      </c>
      <c r="T9267">
        <v>0.82000799999999996</v>
      </c>
    </row>
    <row r="9268" spans="1:20" x14ac:dyDescent="0.25">
      <c r="A9268" s="31" t="s">
        <v>10296</v>
      </c>
      <c r="B9268" s="31" t="s">
        <v>67</v>
      </c>
      <c r="C9268" s="31" t="s">
        <v>5</v>
      </c>
      <c r="D9268" s="31" t="s">
        <v>12</v>
      </c>
      <c r="E9268" s="31" t="s">
        <v>21</v>
      </c>
      <c r="F9268" s="31" t="s">
        <v>6</v>
      </c>
      <c r="G9268" s="31">
        <v>3</v>
      </c>
      <c r="H9268" s="31">
        <v>2478</v>
      </c>
      <c r="I9268" s="31">
        <v>1.959028</v>
      </c>
      <c r="J9268" s="31">
        <v>1.9348350000000001</v>
      </c>
      <c r="K9268" s="31">
        <v>-2.4192999999999999E-2</v>
      </c>
      <c r="L9268" s="31">
        <v>-0.1311011</v>
      </c>
      <c r="M9268" s="31">
        <v>-6.7938899999999997E-2</v>
      </c>
      <c r="N9268" s="31">
        <v>-2.4192999999999999E-2</v>
      </c>
      <c r="O9268" s="31">
        <v>1.9553000000000001E-2</v>
      </c>
      <c r="P9268" s="31">
        <v>8.2715200000000003E-2</v>
      </c>
      <c r="Q9268" s="31">
        <v>65.076130000000006</v>
      </c>
      <c r="R9268">
        <v>8.3420900000000006E-2</v>
      </c>
      <c r="S9268" t="s">
        <v>20810</v>
      </c>
      <c r="T9268">
        <v>0.82000799999999996</v>
      </c>
    </row>
    <row r="9269" spans="1:20" x14ac:dyDescent="0.25">
      <c r="A9269" s="31" t="s">
        <v>10297</v>
      </c>
      <c r="B9269" s="31" t="s">
        <v>67</v>
      </c>
      <c r="C9269" s="31" t="s">
        <v>5</v>
      </c>
      <c r="D9269" s="31" t="s">
        <v>12</v>
      </c>
      <c r="E9269" s="31" t="s">
        <v>21</v>
      </c>
      <c r="F9269" s="31" t="s">
        <v>6</v>
      </c>
      <c r="G9269" s="31">
        <v>4</v>
      </c>
      <c r="H9269" s="31">
        <v>2478</v>
      </c>
      <c r="I9269" s="31">
        <v>1.963074</v>
      </c>
      <c r="J9269" s="31">
        <v>1.891189</v>
      </c>
      <c r="K9269" s="31">
        <v>-7.1884900000000002E-2</v>
      </c>
      <c r="L9269" s="31">
        <v>-0.17912610000000001</v>
      </c>
      <c r="M9269" s="31">
        <v>-0.1157671</v>
      </c>
      <c r="N9269" s="31">
        <v>-7.1884900000000002E-2</v>
      </c>
      <c r="O9269" s="31">
        <v>-2.8002599999999999E-2</v>
      </c>
      <c r="P9269" s="31">
        <v>3.5356400000000003E-2</v>
      </c>
      <c r="Q9269" s="31">
        <v>64.429950000000005</v>
      </c>
      <c r="R9269">
        <v>8.36808E-2</v>
      </c>
      <c r="S9269" t="s">
        <v>20810</v>
      </c>
      <c r="T9269">
        <v>0.82000799999999996</v>
      </c>
    </row>
    <row r="9270" spans="1:20" x14ac:dyDescent="0.25">
      <c r="A9270" s="31" t="s">
        <v>10298</v>
      </c>
      <c r="B9270" s="31" t="s">
        <v>67</v>
      </c>
      <c r="C9270" s="31" t="s">
        <v>5</v>
      </c>
      <c r="D9270" s="31" t="s">
        <v>12</v>
      </c>
      <c r="E9270" s="31" t="s">
        <v>21</v>
      </c>
      <c r="F9270" s="31" t="s">
        <v>6</v>
      </c>
      <c r="G9270" s="31">
        <v>5</v>
      </c>
      <c r="H9270" s="31">
        <v>2478</v>
      </c>
      <c r="I9270" s="31">
        <v>2.0750251999999998</v>
      </c>
      <c r="J9270" s="31">
        <v>1.93798</v>
      </c>
      <c r="K9270" s="31">
        <v>-0.13704479999999999</v>
      </c>
      <c r="L9270" s="31">
        <v>-0.2475646</v>
      </c>
      <c r="M9270" s="31">
        <v>-0.1822686</v>
      </c>
      <c r="N9270" s="31">
        <v>-0.13704479999999999</v>
      </c>
      <c r="O9270" s="31">
        <v>-9.1821E-2</v>
      </c>
      <c r="P9270" s="31">
        <v>-2.6525E-2</v>
      </c>
      <c r="Q9270" s="31">
        <v>63.57329</v>
      </c>
      <c r="R9270">
        <v>8.6239099999999999E-2</v>
      </c>
      <c r="S9270" t="s">
        <v>20810</v>
      </c>
      <c r="T9270">
        <v>0.82000799999999996</v>
      </c>
    </row>
    <row r="9271" spans="1:20" x14ac:dyDescent="0.25">
      <c r="A9271" s="31" t="s">
        <v>10299</v>
      </c>
      <c r="B9271" s="31" t="s">
        <v>67</v>
      </c>
      <c r="C9271" s="31" t="s">
        <v>5</v>
      </c>
      <c r="D9271" s="31" t="s">
        <v>12</v>
      </c>
      <c r="E9271" s="31" t="s">
        <v>21</v>
      </c>
      <c r="F9271" s="31" t="s">
        <v>6</v>
      </c>
      <c r="G9271" s="31">
        <v>6</v>
      </c>
      <c r="H9271" s="31">
        <v>2478</v>
      </c>
      <c r="I9271" s="31">
        <v>2.4234130999999999</v>
      </c>
      <c r="J9271" s="31">
        <v>2.1762009999999998</v>
      </c>
      <c r="K9271" s="31">
        <v>-0.24721180000000001</v>
      </c>
      <c r="L9271" s="31">
        <v>-0.37037940000000003</v>
      </c>
      <c r="M9271" s="31">
        <v>-0.29761100000000001</v>
      </c>
      <c r="N9271" s="31">
        <v>-0.24721180000000001</v>
      </c>
      <c r="O9271" s="31">
        <v>-0.19681270000000001</v>
      </c>
      <c r="P9271" s="31">
        <v>-0.1240443</v>
      </c>
      <c r="Q9271" s="31">
        <v>63.158839999999998</v>
      </c>
      <c r="R9271">
        <v>9.6108200000000005E-2</v>
      </c>
      <c r="S9271" t="s">
        <v>20810</v>
      </c>
      <c r="T9271">
        <v>0.82000799999999996</v>
      </c>
    </row>
    <row r="9272" spans="1:20" x14ac:dyDescent="0.25">
      <c r="A9272" s="31" t="s">
        <v>10300</v>
      </c>
      <c r="B9272" s="31" t="s">
        <v>67</v>
      </c>
      <c r="C9272" s="31" t="s">
        <v>5</v>
      </c>
      <c r="D9272" s="31" t="s">
        <v>12</v>
      </c>
      <c r="E9272" s="31" t="s">
        <v>21</v>
      </c>
      <c r="F9272" s="31" t="s">
        <v>6</v>
      </c>
      <c r="G9272" s="31">
        <v>7</v>
      </c>
      <c r="H9272" s="31">
        <v>2478</v>
      </c>
      <c r="I9272" s="31">
        <v>2.8074292000000001</v>
      </c>
      <c r="J9272" s="31">
        <v>2.4945580000000001</v>
      </c>
      <c r="K9272" s="31">
        <v>-0.31287169999999997</v>
      </c>
      <c r="L9272" s="31">
        <v>-0.44923099999999999</v>
      </c>
      <c r="M9272" s="31">
        <v>-0.36866880000000002</v>
      </c>
      <c r="N9272" s="31">
        <v>-0.31287169999999997</v>
      </c>
      <c r="O9272" s="31">
        <v>-0.25707459999999999</v>
      </c>
      <c r="P9272" s="31">
        <v>-0.17651240000000001</v>
      </c>
      <c r="Q9272" s="31">
        <v>62.589709999999997</v>
      </c>
      <c r="R9272">
        <v>0.1064017</v>
      </c>
      <c r="S9272" t="s">
        <v>20810</v>
      </c>
      <c r="T9272">
        <v>0.82000799999999996</v>
      </c>
    </row>
    <row r="9273" spans="1:20" x14ac:dyDescent="0.25">
      <c r="A9273" s="31" t="s">
        <v>10301</v>
      </c>
      <c r="B9273" s="31" t="s">
        <v>67</v>
      </c>
      <c r="C9273" s="31" t="s">
        <v>5</v>
      </c>
      <c r="D9273" s="31" t="s">
        <v>12</v>
      </c>
      <c r="E9273" s="31" t="s">
        <v>21</v>
      </c>
      <c r="F9273" s="31" t="s">
        <v>6</v>
      </c>
      <c r="G9273" s="31">
        <v>8</v>
      </c>
      <c r="H9273" s="31">
        <v>2478</v>
      </c>
      <c r="I9273" s="31">
        <v>3.0204933</v>
      </c>
      <c r="J9273" s="31">
        <v>2.6209479999999998</v>
      </c>
      <c r="K9273" s="31">
        <v>-0.3995456</v>
      </c>
      <c r="L9273" s="31">
        <v>-0.53813710000000003</v>
      </c>
      <c r="M9273" s="31">
        <v>-0.4562561</v>
      </c>
      <c r="N9273" s="31">
        <v>-0.3995456</v>
      </c>
      <c r="O9273" s="31">
        <v>-0.34283520000000001</v>
      </c>
      <c r="P9273" s="31">
        <v>-0.26095420000000003</v>
      </c>
      <c r="Q9273" s="31">
        <v>65.192440000000005</v>
      </c>
      <c r="R9273">
        <v>0.1081435</v>
      </c>
      <c r="S9273" t="s">
        <v>20810</v>
      </c>
      <c r="T9273">
        <v>0.82000799999999996</v>
      </c>
    </row>
    <row r="9274" spans="1:20" x14ac:dyDescent="0.25">
      <c r="A9274" s="31" t="s">
        <v>10302</v>
      </c>
      <c r="B9274" s="31" t="s">
        <v>67</v>
      </c>
      <c r="C9274" s="31" t="s">
        <v>5</v>
      </c>
      <c r="D9274" s="31" t="s">
        <v>12</v>
      </c>
      <c r="E9274" s="31" t="s">
        <v>21</v>
      </c>
      <c r="F9274" s="31" t="s">
        <v>6</v>
      </c>
      <c r="G9274" s="31">
        <v>9</v>
      </c>
      <c r="H9274" s="31">
        <v>2478</v>
      </c>
      <c r="I9274" s="31">
        <v>3.0884467</v>
      </c>
      <c r="J9274" s="31">
        <v>2.6119089999999998</v>
      </c>
      <c r="K9274" s="31">
        <v>-0.47653760000000001</v>
      </c>
      <c r="L9274" s="31">
        <v>-0.60979919999999999</v>
      </c>
      <c r="M9274" s="31">
        <v>-0.53106719999999996</v>
      </c>
      <c r="N9274" s="31">
        <v>-0.47653760000000001</v>
      </c>
      <c r="O9274" s="31">
        <v>-0.4220081</v>
      </c>
      <c r="P9274" s="31">
        <v>-0.34327609999999997</v>
      </c>
      <c r="Q9274" s="31">
        <v>69.412880000000001</v>
      </c>
      <c r="R9274">
        <v>0.1039846</v>
      </c>
      <c r="S9274" t="s">
        <v>20810</v>
      </c>
      <c r="T9274">
        <v>0.82000799999999996</v>
      </c>
    </row>
    <row r="9275" spans="1:20" x14ac:dyDescent="0.25">
      <c r="A9275" s="31" t="s">
        <v>10303</v>
      </c>
      <c r="B9275" s="31" t="s">
        <v>67</v>
      </c>
      <c r="C9275" s="31" t="s">
        <v>5</v>
      </c>
      <c r="D9275" s="31" t="s">
        <v>12</v>
      </c>
      <c r="E9275" s="31" t="s">
        <v>21</v>
      </c>
      <c r="F9275" s="31" t="s">
        <v>6</v>
      </c>
      <c r="G9275" s="31">
        <v>10</v>
      </c>
      <c r="H9275" s="31">
        <v>2478</v>
      </c>
      <c r="I9275" s="31">
        <v>3.0677473000000002</v>
      </c>
      <c r="J9275" s="31">
        <v>2.6729759999999998</v>
      </c>
      <c r="K9275" s="31">
        <v>-0.39477099999999998</v>
      </c>
      <c r="L9275" s="31">
        <v>-0.52443050000000002</v>
      </c>
      <c r="M9275" s="31">
        <v>-0.44782660000000002</v>
      </c>
      <c r="N9275" s="31">
        <v>-0.39477099999999998</v>
      </c>
      <c r="O9275" s="31">
        <v>-0.3417153</v>
      </c>
      <c r="P9275" s="31">
        <v>-0.2651114</v>
      </c>
      <c r="Q9275" s="31">
        <v>73.81823</v>
      </c>
      <c r="R9275">
        <v>0.1011739</v>
      </c>
      <c r="S9275" t="s">
        <v>20810</v>
      </c>
      <c r="T9275">
        <v>0.82000799999999996</v>
      </c>
    </row>
    <row r="9276" spans="1:20" x14ac:dyDescent="0.25">
      <c r="A9276" s="31" t="s">
        <v>10304</v>
      </c>
      <c r="B9276" s="31" t="s">
        <v>67</v>
      </c>
      <c r="C9276" s="31" t="s">
        <v>5</v>
      </c>
      <c r="D9276" s="31" t="s">
        <v>12</v>
      </c>
      <c r="E9276" s="31" t="s">
        <v>21</v>
      </c>
      <c r="F9276" s="31" t="s">
        <v>6</v>
      </c>
      <c r="G9276" s="31">
        <v>11</v>
      </c>
      <c r="H9276" s="31">
        <v>2478</v>
      </c>
      <c r="I9276" s="31">
        <v>3.0108077</v>
      </c>
      <c r="J9276" s="31">
        <v>2.778276</v>
      </c>
      <c r="K9276" s="31">
        <v>-0.2325314</v>
      </c>
      <c r="L9276" s="31">
        <v>-0.36316710000000002</v>
      </c>
      <c r="M9276" s="31">
        <v>-0.28598649999999998</v>
      </c>
      <c r="N9276" s="31">
        <v>-0.2325314</v>
      </c>
      <c r="O9276" s="31">
        <v>-0.17907629999999999</v>
      </c>
      <c r="P9276" s="31">
        <v>-0.10189570000000001</v>
      </c>
      <c r="Q9276" s="31">
        <v>78.042509999999993</v>
      </c>
      <c r="R9276">
        <v>0.1019356</v>
      </c>
      <c r="S9276" t="s">
        <v>20810</v>
      </c>
      <c r="T9276">
        <v>0.82000799999999996</v>
      </c>
    </row>
    <row r="9277" spans="1:20" x14ac:dyDescent="0.25">
      <c r="A9277" s="31" t="s">
        <v>10305</v>
      </c>
      <c r="B9277" s="31" t="s">
        <v>67</v>
      </c>
      <c r="C9277" s="31" t="s">
        <v>5</v>
      </c>
      <c r="D9277" s="31" t="s">
        <v>12</v>
      </c>
      <c r="E9277" s="31" t="s">
        <v>21</v>
      </c>
      <c r="F9277" s="31" t="s">
        <v>6</v>
      </c>
      <c r="G9277" s="31">
        <v>12</v>
      </c>
      <c r="H9277" s="31">
        <v>2478</v>
      </c>
      <c r="I9277" s="31">
        <v>2.9467531</v>
      </c>
      <c r="J9277" s="31">
        <v>2.9224969999999999</v>
      </c>
      <c r="K9277" s="31">
        <v>-2.4256400000000001E-2</v>
      </c>
      <c r="L9277" s="31">
        <v>-0.156385</v>
      </c>
      <c r="M9277" s="31">
        <v>-7.83224E-2</v>
      </c>
      <c r="N9277" s="31">
        <v>-2.4256400000000001E-2</v>
      </c>
      <c r="O9277" s="31">
        <v>2.9809599999999999E-2</v>
      </c>
      <c r="P9277" s="31">
        <v>0.1078723</v>
      </c>
      <c r="Q9277" s="31">
        <v>81.739019999999996</v>
      </c>
      <c r="R9277">
        <v>0.1031005</v>
      </c>
      <c r="S9277" t="s">
        <v>20810</v>
      </c>
      <c r="T9277">
        <v>0.82000799999999996</v>
      </c>
    </row>
    <row r="9278" spans="1:20" x14ac:dyDescent="0.25">
      <c r="A9278" s="31" t="s">
        <v>10306</v>
      </c>
      <c r="B9278" s="31" t="s">
        <v>67</v>
      </c>
      <c r="C9278" s="31" t="s">
        <v>5</v>
      </c>
      <c r="D9278" s="31" t="s">
        <v>12</v>
      </c>
      <c r="E9278" s="31" t="s">
        <v>21</v>
      </c>
      <c r="F9278" s="31" t="s">
        <v>6</v>
      </c>
      <c r="G9278" s="31">
        <v>13</v>
      </c>
      <c r="H9278" s="31">
        <v>2478</v>
      </c>
      <c r="I9278" s="31">
        <v>2.7893895999999998</v>
      </c>
      <c r="J9278" s="31">
        <v>3.8214579999999998</v>
      </c>
      <c r="K9278" s="31">
        <v>1.0320689999999999</v>
      </c>
      <c r="L9278" s="31">
        <v>0.89647379999999999</v>
      </c>
      <c r="M9278" s="31">
        <v>0.97658440000000002</v>
      </c>
      <c r="N9278" s="31">
        <v>1.0320689999999999</v>
      </c>
      <c r="O9278" s="31">
        <v>1.087553</v>
      </c>
      <c r="P9278" s="31">
        <v>1.167664</v>
      </c>
      <c r="Q9278" s="31">
        <v>84.870850000000004</v>
      </c>
      <c r="R9278">
        <v>0.1058053</v>
      </c>
      <c r="S9278" t="s">
        <v>20810</v>
      </c>
      <c r="T9278">
        <v>2.6706059999999998</v>
      </c>
    </row>
    <row r="9279" spans="1:20" x14ac:dyDescent="0.25">
      <c r="A9279" s="31" t="s">
        <v>10307</v>
      </c>
      <c r="B9279" s="31" t="s">
        <v>67</v>
      </c>
      <c r="C9279" s="31" t="s">
        <v>5</v>
      </c>
      <c r="D9279" s="31" t="s">
        <v>12</v>
      </c>
      <c r="E9279" s="31" t="s">
        <v>21</v>
      </c>
      <c r="F9279" s="31" t="s">
        <v>6</v>
      </c>
      <c r="G9279" s="31">
        <v>14</v>
      </c>
      <c r="H9279" s="31">
        <v>2478</v>
      </c>
      <c r="I9279" s="31">
        <v>2.9328864000000001</v>
      </c>
      <c r="J9279" s="31">
        <v>4.3609780000000002</v>
      </c>
      <c r="K9279" s="31">
        <v>1.4280919999999999</v>
      </c>
      <c r="L9279" s="31">
        <v>1.284411</v>
      </c>
      <c r="M9279" s="31">
        <v>1.369299</v>
      </c>
      <c r="N9279" s="31">
        <v>1.4280919999999999</v>
      </c>
      <c r="O9279" s="31">
        <v>1.486885</v>
      </c>
      <c r="P9279" s="31">
        <v>1.5717730000000001</v>
      </c>
      <c r="Q9279" s="31">
        <v>86.90137</v>
      </c>
      <c r="R9279">
        <v>0.1121148</v>
      </c>
      <c r="S9279" t="s">
        <v>20810</v>
      </c>
      <c r="T9279">
        <v>2.6706059999999998</v>
      </c>
    </row>
    <row r="9280" spans="1:20" x14ac:dyDescent="0.25">
      <c r="A9280" s="31" t="s">
        <v>10308</v>
      </c>
      <c r="B9280" s="31" t="s">
        <v>67</v>
      </c>
      <c r="C9280" s="31" t="s">
        <v>5</v>
      </c>
      <c r="D9280" s="31" t="s">
        <v>12</v>
      </c>
      <c r="E9280" s="31" t="s">
        <v>21</v>
      </c>
      <c r="F9280" s="31" t="s">
        <v>6</v>
      </c>
      <c r="G9280" s="31">
        <v>15</v>
      </c>
      <c r="H9280" s="31">
        <v>2478</v>
      </c>
      <c r="I9280" s="31">
        <v>3.2051221999999999</v>
      </c>
      <c r="J9280" s="31">
        <v>4.7688490000000003</v>
      </c>
      <c r="K9280" s="31">
        <v>1.5637270000000001</v>
      </c>
      <c r="L9280" s="31">
        <v>1.4164680000000001</v>
      </c>
      <c r="M9280" s="31">
        <v>1.5034700000000001</v>
      </c>
      <c r="N9280" s="31">
        <v>1.5637270000000001</v>
      </c>
      <c r="O9280" s="31">
        <v>1.6239840000000001</v>
      </c>
      <c r="P9280" s="31">
        <v>1.7109859999999999</v>
      </c>
      <c r="Q9280" s="31">
        <v>88.617590000000007</v>
      </c>
      <c r="R9280">
        <v>0.114907</v>
      </c>
      <c r="S9280" t="s">
        <v>20810</v>
      </c>
      <c r="T9280">
        <v>2.6706059999999998</v>
      </c>
    </row>
    <row r="9281" spans="1:20" x14ac:dyDescent="0.25">
      <c r="A9281" s="31" t="s">
        <v>10309</v>
      </c>
      <c r="B9281" s="31" t="s">
        <v>67</v>
      </c>
      <c r="C9281" s="31" t="s">
        <v>5</v>
      </c>
      <c r="D9281" s="31" t="s">
        <v>12</v>
      </c>
      <c r="E9281" s="31" t="s">
        <v>21</v>
      </c>
      <c r="F9281" s="31" t="s">
        <v>6</v>
      </c>
      <c r="G9281" s="31">
        <v>16</v>
      </c>
      <c r="H9281" s="31">
        <v>2478</v>
      </c>
      <c r="I9281" s="31">
        <v>3.6183518000000001</v>
      </c>
      <c r="J9281" s="31">
        <v>5.3033260000000002</v>
      </c>
      <c r="K9281" s="31">
        <v>1.684974</v>
      </c>
      <c r="L9281" s="31">
        <v>1.5207409999999999</v>
      </c>
      <c r="M9281" s="31">
        <v>1.6177710000000001</v>
      </c>
      <c r="N9281" s="31">
        <v>1.684974</v>
      </c>
      <c r="O9281" s="31">
        <v>1.752178</v>
      </c>
      <c r="P9281" s="31">
        <v>1.849208</v>
      </c>
      <c r="Q9281" s="31">
        <v>89.546750000000003</v>
      </c>
      <c r="R9281">
        <v>0.1281524</v>
      </c>
      <c r="S9281" t="s">
        <v>20810</v>
      </c>
      <c r="T9281">
        <v>2.6706059999999998</v>
      </c>
    </row>
    <row r="9282" spans="1:20" x14ac:dyDescent="0.25">
      <c r="A9282" s="31" t="s">
        <v>10310</v>
      </c>
      <c r="B9282" s="31" t="s">
        <v>67</v>
      </c>
      <c r="C9282" s="31" t="s">
        <v>5</v>
      </c>
      <c r="D9282" s="31" t="s">
        <v>12</v>
      </c>
      <c r="E9282" s="31" t="s">
        <v>21</v>
      </c>
      <c r="F9282" s="31" t="s">
        <v>6</v>
      </c>
      <c r="G9282" s="31">
        <v>17</v>
      </c>
      <c r="H9282" s="31">
        <v>2478</v>
      </c>
      <c r="I9282" s="31">
        <v>4.0963069000000001</v>
      </c>
      <c r="J9282" s="31">
        <v>5.7574649999999998</v>
      </c>
      <c r="K9282" s="31">
        <v>1.6611579999999999</v>
      </c>
      <c r="L9282" s="31">
        <v>1.481336</v>
      </c>
      <c r="M9282" s="31">
        <v>1.5875760000000001</v>
      </c>
      <c r="N9282" s="31">
        <v>1.6611579999999999</v>
      </c>
      <c r="O9282" s="31">
        <v>1.7347399999999999</v>
      </c>
      <c r="P9282" s="31">
        <v>1.8409800000000001</v>
      </c>
      <c r="Q9282" s="31">
        <v>89.547849999999997</v>
      </c>
      <c r="R9282">
        <v>0.140316</v>
      </c>
      <c r="S9282" t="s">
        <v>20810</v>
      </c>
      <c r="T9282">
        <v>2.6706059999999998</v>
      </c>
    </row>
    <row r="9283" spans="1:20" x14ac:dyDescent="0.25">
      <c r="A9283" s="31" t="s">
        <v>10311</v>
      </c>
      <c r="B9283" s="31" t="s">
        <v>67</v>
      </c>
      <c r="C9283" s="31" t="s">
        <v>5</v>
      </c>
      <c r="D9283" s="31" t="s">
        <v>12</v>
      </c>
      <c r="E9283" s="31" t="s">
        <v>21</v>
      </c>
      <c r="F9283" s="31" t="s">
        <v>6</v>
      </c>
      <c r="G9283" s="31">
        <v>18</v>
      </c>
      <c r="H9283" s="31">
        <v>2478</v>
      </c>
      <c r="I9283" s="31">
        <v>4.5432224999999997</v>
      </c>
      <c r="J9283" s="31">
        <v>5.7968039999999998</v>
      </c>
      <c r="K9283" s="31">
        <v>1.253582</v>
      </c>
      <c r="L9283" s="31">
        <v>1.066926</v>
      </c>
      <c r="M9283" s="31">
        <v>1.1772039999999999</v>
      </c>
      <c r="N9283" s="31">
        <v>1.253582</v>
      </c>
      <c r="O9283" s="31">
        <v>1.32996</v>
      </c>
      <c r="P9283" s="31">
        <v>1.4402379999999999</v>
      </c>
      <c r="Q9283" s="31">
        <v>88.796449999999993</v>
      </c>
      <c r="R9283">
        <v>0.1456481</v>
      </c>
      <c r="S9283" t="s">
        <v>20810</v>
      </c>
      <c r="T9283">
        <v>2.6706059999999998</v>
      </c>
    </row>
    <row r="9284" spans="1:20" x14ac:dyDescent="0.25">
      <c r="A9284" s="31" t="s">
        <v>10312</v>
      </c>
      <c r="B9284" s="31" t="s">
        <v>67</v>
      </c>
      <c r="C9284" s="31" t="s">
        <v>5</v>
      </c>
      <c r="D9284" s="31" t="s">
        <v>12</v>
      </c>
      <c r="E9284" s="31" t="s">
        <v>21</v>
      </c>
      <c r="F9284" s="31" t="s">
        <v>6</v>
      </c>
      <c r="G9284" s="31">
        <v>19</v>
      </c>
      <c r="H9284" s="31">
        <v>2478</v>
      </c>
      <c r="I9284" s="31">
        <v>5.1218792999999998</v>
      </c>
      <c r="J9284" s="31">
        <v>5.0575939999999999</v>
      </c>
      <c r="K9284" s="31">
        <v>-6.4285400000000006E-2</v>
      </c>
      <c r="L9284" s="31">
        <v>-0.25309989999999999</v>
      </c>
      <c r="M9284" s="31">
        <v>-0.1415468</v>
      </c>
      <c r="N9284" s="31">
        <v>-6.4285400000000006E-2</v>
      </c>
      <c r="O9284" s="31">
        <v>1.2976E-2</v>
      </c>
      <c r="P9284" s="31">
        <v>0.12452920000000001</v>
      </c>
      <c r="Q9284" s="31">
        <v>86.388540000000006</v>
      </c>
      <c r="R9284">
        <v>0.14733280000000001</v>
      </c>
      <c r="S9284" t="s">
        <v>20810</v>
      </c>
      <c r="T9284">
        <v>0.82000799999999996</v>
      </c>
    </row>
    <row r="9285" spans="1:20" x14ac:dyDescent="0.25">
      <c r="A9285" s="31" t="s">
        <v>10313</v>
      </c>
      <c r="B9285" s="31" t="s">
        <v>67</v>
      </c>
      <c r="C9285" s="31" t="s">
        <v>5</v>
      </c>
      <c r="D9285" s="31" t="s">
        <v>12</v>
      </c>
      <c r="E9285" s="31" t="s">
        <v>21</v>
      </c>
      <c r="F9285" s="31" t="s">
        <v>6</v>
      </c>
      <c r="G9285" s="31">
        <v>20</v>
      </c>
      <c r="H9285" s="31">
        <v>2478</v>
      </c>
      <c r="I9285" s="31">
        <v>5.0007269000000001</v>
      </c>
      <c r="J9285" s="31">
        <v>4.8024440000000004</v>
      </c>
      <c r="K9285" s="31">
        <v>-0.1982834</v>
      </c>
      <c r="L9285" s="31">
        <v>-0.37781740000000003</v>
      </c>
      <c r="M9285" s="31">
        <v>-0.27174730000000002</v>
      </c>
      <c r="N9285" s="31">
        <v>-0.1982834</v>
      </c>
      <c r="O9285" s="31">
        <v>-0.1248196</v>
      </c>
      <c r="P9285" s="31">
        <v>-1.8749499999999999E-2</v>
      </c>
      <c r="Q9285" s="31">
        <v>81.983890000000002</v>
      </c>
      <c r="R9285">
        <v>0.1400911</v>
      </c>
      <c r="S9285" t="s">
        <v>20810</v>
      </c>
      <c r="T9285">
        <v>0.82000799999999996</v>
      </c>
    </row>
    <row r="9286" spans="1:20" x14ac:dyDescent="0.25">
      <c r="A9286" s="31" t="s">
        <v>10314</v>
      </c>
      <c r="B9286" s="31" t="s">
        <v>67</v>
      </c>
      <c r="C9286" s="31" t="s">
        <v>5</v>
      </c>
      <c r="D9286" s="31" t="s">
        <v>12</v>
      </c>
      <c r="E9286" s="31" t="s">
        <v>21</v>
      </c>
      <c r="F9286" s="31" t="s">
        <v>6</v>
      </c>
      <c r="G9286" s="31">
        <v>21</v>
      </c>
      <c r="H9286" s="31">
        <v>2478</v>
      </c>
      <c r="I9286" s="31">
        <v>4.6328060000000004</v>
      </c>
      <c r="J9286" s="31">
        <v>4.5374949999999998</v>
      </c>
      <c r="K9286" s="31">
        <v>-9.5310900000000004E-2</v>
      </c>
      <c r="L9286" s="31">
        <v>-0.25999240000000001</v>
      </c>
      <c r="M9286" s="31">
        <v>-0.16269719999999999</v>
      </c>
      <c r="N9286" s="31">
        <v>-9.5310900000000004E-2</v>
      </c>
      <c r="O9286" s="31">
        <v>-2.7924500000000001E-2</v>
      </c>
      <c r="P9286" s="31">
        <v>6.9370699999999993E-2</v>
      </c>
      <c r="Q9286" s="31">
        <v>77.680499999999995</v>
      </c>
      <c r="R9286">
        <v>0.1285017</v>
      </c>
      <c r="S9286" t="s">
        <v>20810</v>
      </c>
      <c r="T9286">
        <v>0.82000799999999996</v>
      </c>
    </row>
    <row r="9287" spans="1:20" x14ac:dyDescent="0.25">
      <c r="A9287" s="31" t="s">
        <v>10315</v>
      </c>
      <c r="B9287" s="31" t="s">
        <v>67</v>
      </c>
      <c r="C9287" s="31" t="s">
        <v>5</v>
      </c>
      <c r="D9287" s="31" t="s">
        <v>12</v>
      </c>
      <c r="E9287" s="31" t="s">
        <v>21</v>
      </c>
      <c r="F9287" s="31" t="s">
        <v>6</v>
      </c>
      <c r="G9287" s="31">
        <v>22</v>
      </c>
      <c r="H9287" s="31">
        <v>2478</v>
      </c>
      <c r="I9287" s="31">
        <v>4.0239665999999996</v>
      </c>
      <c r="J9287" s="31">
        <v>4.0518910000000004</v>
      </c>
      <c r="K9287" s="31">
        <v>2.79242E-2</v>
      </c>
      <c r="L9287" s="31">
        <v>-0.1238808</v>
      </c>
      <c r="M9287" s="31">
        <v>-3.41932E-2</v>
      </c>
      <c r="N9287" s="31">
        <v>2.79242E-2</v>
      </c>
      <c r="O9287" s="31">
        <v>9.0041499999999997E-2</v>
      </c>
      <c r="P9287" s="31">
        <v>0.1797291</v>
      </c>
      <c r="Q9287" s="31">
        <v>74.520650000000003</v>
      </c>
      <c r="R9287">
        <v>0.118454</v>
      </c>
      <c r="S9287" t="s">
        <v>20810</v>
      </c>
      <c r="T9287">
        <v>0.82000799999999996</v>
      </c>
    </row>
    <row r="9288" spans="1:20" x14ac:dyDescent="0.25">
      <c r="A9288" s="31" t="s">
        <v>10316</v>
      </c>
      <c r="B9288" s="31" t="s">
        <v>67</v>
      </c>
      <c r="C9288" s="31" t="s">
        <v>5</v>
      </c>
      <c r="D9288" s="31" t="s">
        <v>12</v>
      </c>
      <c r="E9288" s="31" t="s">
        <v>21</v>
      </c>
      <c r="F9288" s="31" t="s">
        <v>6</v>
      </c>
      <c r="G9288" s="31">
        <v>23</v>
      </c>
      <c r="H9288" s="31">
        <v>2478</v>
      </c>
      <c r="I9288" s="31">
        <v>3.2834922999999998</v>
      </c>
      <c r="J9288" s="31">
        <v>3.316926</v>
      </c>
      <c r="K9288" s="31">
        <v>3.3433499999999998E-2</v>
      </c>
      <c r="L9288" s="31">
        <v>-9.9287799999999996E-2</v>
      </c>
      <c r="M9288" s="31">
        <v>-2.0874899999999998E-2</v>
      </c>
      <c r="N9288" s="31">
        <v>3.3433499999999998E-2</v>
      </c>
      <c r="O9288" s="31">
        <v>8.7742000000000001E-2</v>
      </c>
      <c r="P9288" s="31">
        <v>0.16615489999999999</v>
      </c>
      <c r="Q9288" s="31">
        <v>71.720089999999999</v>
      </c>
      <c r="R9288">
        <v>0.103563</v>
      </c>
      <c r="S9288" t="s">
        <v>20810</v>
      </c>
      <c r="T9288">
        <v>0.82000799999999996</v>
      </c>
    </row>
    <row r="9289" spans="1:20" x14ac:dyDescent="0.25">
      <c r="A9289" s="31" t="s">
        <v>10317</v>
      </c>
      <c r="B9289" s="31" t="s">
        <v>67</v>
      </c>
      <c r="C9289" s="31" t="s">
        <v>5</v>
      </c>
      <c r="D9289" s="31" t="s">
        <v>12</v>
      </c>
      <c r="E9289" s="31" t="s">
        <v>21</v>
      </c>
      <c r="F9289" s="31" t="s">
        <v>6</v>
      </c>
      <c r="G9289" s="31">
        <v>24</v>
      </c>
      <c r="H9289" s="31">
        <v>2478</v>
      </c>
      <c r="I9289" s="31">
        <v>2.6449948999999999</v>
      </c>
      <c r="J9289" s="31">
        <v>2.6625899999999998</v>
      </c>
      <c r="K9289" s="31">
        <v>1.7594700000000001E-2</v>
      </c>
      <c r="L9289" s="31">
        <v>-9.5358299999999993E-2</v>
      </c>
      <c r="M9289" s="31">
        <v>-2.8624699999999999E-2</v>
      </c>
      <c r="N9289" s="31">
        <v>1.7594700000000001E-2</v>
      </c>
      <c r="O9289" s="31">
        <v>6.3814200000000001E-2</v>
      </c>
      <c r="P9289" s="31">
        <v>0.13054769999999999</v>
      </c>
      <c r="Q9289" s="31">
        <v>69.302869999999999</v>
      </c>
      <c r="R9289">
        <v>8.8137699999999999E-2</v>
      </c>
      <c r="S9289" t="s">
        <v>20810</v>
      </c>
      <c r="T9289">
        <v>0.82000799999999996</v>
      </c>
    </row>
    <row r="9290" spans="1:20" x14ac:dyDescent="0.25">
      <c r="A9290" s="31" t="s">
        <v>5710</v>
      </c>
      <c r="B9290" s="31" t="s">
        <v>67</v>
      </c>
      <c r="C9290" s="31" t="s">
        <v>5</v>
      </c>
      <c r="D9290" s="31" t="s">
        <v>7</v>
      </c>
      <c r="E9290" s="31" t="s">
        <v>21</v>
      </c>
      <c r="F9290" s="31" t="s">
        <v>52</v>
      </c>
      <c r="G9290" s="31">
        <v>1</v>
      </c>
      <c r="H9290" s="31">
        <v>54701</v>
      </c>
      <c r="I9290" s="31">
        <v>53.597976000000003</v>
      </c>
      <c r="J9290" s="31">
        <v>53.576419999999999</v>
      </c>
      <c r="K9290" s="31">
        <v>-2.1558999999999998E-2</v>
      </c>
      <c r="L9290" s="31">
        <v>-1.0385500000000001</v>
      </c>
      <c r="M9290" s="31">
        <v>-0.43770330000000002</v>
      </c>
      <c r="N9290" s="31">
        <v>-2.1558999999999998E-2</v>
      </c>
      <c r="O9290" s="31">
        <v>0.39458530000000003</v>
      </c>
      <c r="P9290" s="31">
        <v>0.99543150000000002</v>
      </c>
      <c r="Q9290" s="31">
        <v>72.163430000000005</v>
      </c>
      <c r="R9290">
        <v>0.79356190000000004</v>
      </c>
      <c r="S9290" t="s">
        <v>20810</v>
      </c>
      <c r="T9290">
        <v>-7.7400000000000004E-3</v>
      </c>
    </row>
    <row r="9291" spans="1:20" x14ac:dyDescent="0.25">
      <c r="A9291" s="31" t="s">
        <v>5711</v>
      </c>
      <c r="B9291" s="31" t="s">
        <v>67</v>
      </c>
      <c r="C9291" s="31" t="s">
        <v>5</v>
      </c>
      <c r="D9291" s="31" t="s">
        <v>7</v>
      </c>
      <c r="E9291" s="31" t="s">
        <v>21</v>
      </c>
      <c r="F9291" s="31" t="s">
        <v>52</v>
      </c>
      <c r="G9291" s="31">
        <v>2</v>
      </c>
      <c r="H9291" s="31">
        <v>54701</v>
      </c>
      <c r="I9291" s="31">
        <v>48.189647999999998</v>
      </c>
      <c r="J9291" s="31">
        <v>48.180819999999997</v>
      </c>
      <c r="K9291" s="31">
        <v>-8.8248000000000007E-3</v>
      </c>
      <c r="L9291" s="31">
        <v>-0.95216610000000002</v>
      </c>
      <c r="M9291" s="31">
        <v>-0.39483239999999997</v>
      </c>
      <c r="N9291" s="31">
        <v>-8.8248000000000007E-3</v>
      </c>
      <c r="O9291" s="31">
        <v>0.37718279999999998</v>
      </c>
      <c r="P9291" s="31">
        <v>0.93451649999999997</v>
      </c>
      <c r="Q9291" s="31">
        <v>71.176450000000003</v>
      </c>
      <c r="R9291">
        <v>0.7360932</v>
      </c>
      <c r="S9291" t="s">
        <v>20810</v>
      </c>
      <c r="T9291">
        <v>-7.7400000000000004E-3</v>
      </c>
    </row>
    <row r="9292" spans="1:20" x14ac:dyDescent="0.25">
      <c r="A9292" s="31" t="s">
        <v>5712</v>
      </c>
      <c r="B9292" s="31" t="s">
        <v>67</v>
      </c>
      <c r="C9292" s="31" t="s">
        <v>5</v>
      </c>
      <c r="D9292" s="31" t="s">
        <v>7</v>
      </c>
      <c r="E9292" s="31" t="s">
        <v>21</v>
      </c>
      <c r="F9292" s="31" t="s">
        <v>52</v>
      </c>
      <c r="G9292" s="31">
        <v>3</v>
      </c>
      <c r="H9292" s="31">
        <v>54701</v>
      </c>
      <c r="I9292" s="31">
        <v>45.423203000000001</v>
      </c>
      <c r="J9292" s="31">
        <v>45.42221</v>
      </c>
      <c r="K9292" s="31">
        <v>-9.9310000000000002E-4</v>
      </c>
      <c r="L9292" s="31">
        <v>-0.91177209999999997</v>
      </c>
      <c r="M9292" s="31">
        <v>-0.37367650000000002</v>
      </c>
      <c r="N9292" s="31">
        <v>-9.9310000000000002E-4</v>
      </c>
      <c r="O9292" s="31">
        <v>0.37169029999999997</v>
      </c>
      <c r="P9292" s="31">
        <v>0.90978590000000004</v>
      </c>
      <c r="Q9292" s="31">
        <v>69.806280000000001</v>
      </c>
      <c r="R9292">
        <v>0.7106846</v>
      </c>
      <c r="S9292" t="s">
        <v>20810</v>
      </c>
      <c r="T9292">
        <v>-7.7400000000000004E-3</v>
      </c>
    </row>
    <row r="9293" spans="1:20" x14ac:dyDescent="0.25">
      <c r="A9293" s="31" t="s">
        <v>5713</v>
      </c>
      <c r="B9293" s="31" t="s">
        <v>67</v>
      </c>
      <c r="C9293" s="31" t="s">
        <v>5</v>
      </c>
      <c r="D9293" s="31" t="s">
        <v>7</v>
      </c>
      <c r="E9293" s="31" t="s">
        <v>21</v>
      </c>
      <c r="F9293" s="31" t="s">
        <v>52</v>
      </c>
      <c r="G9293" s="31">
        <v>4</v>
      </c>
      <c r="H9293" s="31">
        <v>54701</v>
      </c>
      <c r="I9293" s="31">
        <v>43.988970999999999</v>
      </c>
      <c r="J9293" s="31">
        <v>43.997320000000002</v>
      </c>
      <c r="K9293" s="31">
        <v>8.3455000000000005E-3</v>
      </c>
      <c r="L9293" s="31">
        <v>-0.87290630000000002</v>
      </c>
      <c r="M9293" s="31">
        <v>-0.3522556</v>
      </c>
      <c r="N9293" s="31">
        <v>8.3455000000000005E-3</v>
      </c>
      <c r="O9293" s="31">
        <v>0.36894660000000001</v>
      </c>
      <c r="P9293" s="31">
        <v>0.88959719999999998</v>
      </c>
      <c r="Q9293" s="31">
        <v>68.528379999999999</v>
      </c>
      <c r="R9293">
        <v>0.68764440000000004</v>
      </c>
      <c r="S9293" t="s">
        <v>20810</v>
      </c>
      <c r="T9293">
        <v>-7.7400000000000004E-3</v>
      </c>
    </row>
    <row r="9294" spans="1:20" x14ac:dyDescent="0.25">
      <c r="A9294" s="31" t="s">
        <v>5714</v>
      </c>
      <c r="B9294" s="31" t="s">
        <v>67</v>
      </c>
      <c r="C9294" s="31" t="s">
        <v>5</v>
      </c>
      <c r="D9294" s="31" t="s">
        <v>7</v>
      </c>
      <c r="E9294" s="31" t="s">
        <v>21</v>
      </c>
      <c r="F9294" s="31" t="s">
        <v>52</v>
      </c>
      <c r="G9294" s="31">
        <v>5</v>
      </c>
      <c r="H9294" s="31">
        <v>54701</v>
      </c>
      <c r="I9294" s="31">
        <v>44.938054999999999</v>
      </c>
      <c r="J9294" s="31">
        <v>44.95843</v>
      </c>
      <c r="K9294" s="31">
        <v>2.0377900000000001E-2</v>
      </c>
      <c r="L9294" s="31">
        <v>-0.85925689999999999</v>
      </c>
      <c r="M9294" s="31">
        <v>-0.33956150000000002</v>
      </c>
      <c r="N9294" s="31">
        <v>2.0377900000000001E-2</v>
      </c>
      <c r="O9294" s="31">
        <v>0.38031740000000003</v>
      </c>
      <c r="P9294" s="31">
        <v>0.90001279999999995</v>
      </c>
      <c r="Q9294" s="31">
        <v>67.892539999999997</v>
      </c>
      <c r="R9294">
        <v>0.68638270000000001</v>
      </c>
      <c r="S9294" t="s">
        <v>20810</v>
      </c>
      <c r="T9294">
        <v>-7.7400000000000004E-3</v>
      </c>
    </row>
    <row r="9295" spans="1:20" x14ac:dyDescent="0.25">
      <c r="A9295" s="31" t="s">
        <v>5715</v>
      </c>
      <c r="B9295" s="31" t="s">
        <v>67</v>
      </c>
      <c r="C9295" s="31" t="s">
        <v>5</v>
      </c>
      <c r="D9295" s="31" t="s">
        <v>7</v>
      </c>
      <c r="E9295" s="31" t="s">
        <v>21</v>
      </c>
      <c r="F9295" s="31" t="s">
        <v>52</v>
      </c>
      <c r="G9295" s="31">
        <v>6</v>
      </c>
      <c r="H9295" s="31">
        <v>54701</v>
      </c>
      <c r="I9295" s="31">
        <v>49.291708999999997</v>
      </c>
      <c r="J9295" s="31">
        <v>49.324629999999999</v>
      </c>
      <c r="K9295" s="31">
        <v>3.2924399999999999E-2</v>
      </c>
      <c r="L9295" s="31">
        <v>-0.88272050000000002</v>
      </c>
      <c r="M9295" s="31">
        <v>-0.3417501</v>
      </c>
      <c r="N9295" s="31">
        <v>3.2924399999999999E-2</v>
      </c>
      <c r="O9295" s="31">
        <v>0.40759889999999999</v>
      </c>
      <c r="P9295" s="31">
        <v>0.94856940000000001</v>
      </c>
      <c r="Q9295" s="31">
        <v>67.145849999999996</v>
      </c>
      <c r="R9295">
        <v>0.71448149999999999</v>
      </c>
      <c r="S9295" t="s">
        <v>20810</v>
      </c>
      <c r="T9295">
        <v>-7.7400000000000004E-3</v>
      </c>
    </row>
    <row r="9296" spans="1:20" x14ac:dyDescent="0.25">
      <c r="A9296" s="31" t="s">
        <v>5716</v>
      </c>
      <c r="B9296" s="31" t="s">
        <v>67</v>
      </c>
      <c r="C9296" s="31" t="s">
        <v>5</v>
      </c>
      <c r="D9296" s="31" t="s">
        <v>7</v>
      </c>
      <c r="E9296" s="31" t="s">
        <v>21</v>
      </c>
      <c r="F9296" s="31" t="s">
        <v>52</v>
      </c>
      <c r="G9296" s="31">
        <v>7</v>
      </c>
      <c r="H9296" s="31">
        <v>54701</v>
      </c>
      <c r="I9296" s="31">
        <v>57.243538000000001</v>
      </c>
      <c r="J9296" s="31">
        <v>57.285679999999999</v>
      </c>
      <c r="K9296" s="31">
        <v>4.2141199999999997E-2</v>
      </c>
      <c r="L9296" s="31">
        <v>-0.89215250000000001</v>
      </c>
      <c r="M9296" s="31">
        <v>-0.34016420000000003</v>
      </c>
      <c r="N9296" s="31">
        <v>4.2141199999999997E-2</v>
      </c>
      <c r="O9296" s="31">
        <v>0.42444660000000001</v>
      </c>
      <c r="P9296" s="31">
        <v>0.97643489999999999</v>
      </c>
      <c r="Q9296" s="31">
        <v>66.876289999999997</v>
      </c>
      <c r="R9296">
        <v>0.72903320000000005</v>
      </c>
      <c r="S9296" t="s">
        <v>20810</v>
      </c>
      <c r="T9296">
        <v>-7.7400000000000004E-3</v>
      </c>
    </row>
    <row r="9297" spans="1:20" x14ac:dyDescent="0.25">
      <c r="A9297" s="31" t="s">
        <v>5717</v>
      </c>
      <c r="B9297" s="31" t="s">
        <v>67</v>
      </c>
      <c r="C9297" s="31" t="s">
        <v>5</v>
      </c>
      <c r="D9297" s="31" t="s">
        <v>7</v>
      </c>
      <c r="E9297" s="31" t="s">
        <v>21</v>
      </c>
      <c r="F9297" s="31" t="s">
        <v>52</v>
      </c>
      <c r="G9297" s="31">
        <v>8</v>
      </c>
      <c r="H9297" s="31">
        <v>54701</v>
      </c>
      <c r="I9297" s="31">
        <v>62.591025999999999</v>
      </c>
      <c r="J9297" s="31">
        <v>62.655050000000003</v>
      </c>
      <c r="K9297" s="31">
        <v>6.4026600000000003E-2</v>
      </c>
      <c r="L9297" s="31">
        <v>-0.83405359999999995</v>
      </c>
      <c r="M9297" s="31">
        <v>-0.30346050000000002</v>
      </c>
      <c r="N9297" s="31">
        <v>6.4026600000000003E-2</v>
      </c>
      <c r="O9297" s="31">
        <v>0.4315137</v>
      </c>
      <c r="P9297" s="31">
        <v>0.96210680000000004</v>
      </c>
      <c r="Q9297" s="31">
        <v>68.402420000000006</v>
      </c>
      <c r="R9297">
        <v>0.7007757</v>
      </c>
      <c r="S9297" t="s">
        <v>20810</v>
      </c>
      <c r="T9297">
        <v>-7.7400000000000004E-3</v>
      </c>
    </row>
    <row r="9298" spans="1:20" x14ac:dyDescent="0.25">
      <c r="A9298" s="31" t="s">
        <v>5718</v>
      </c>
      <c r="B9298" s="31" t="s">
        <v>67</v>
      </c>
      <c r="C9298" s="31" t="s">
        <v>5</v>
      </c>
      <c r="D9298" s="31" t="s">
        <v>7</v>
      </c>
      <c r="E9298" s="31" t="s">
        <v>21</v>
      </c>
      <c r="F9298" s="31" t="s">
        <v>52</v>
      </c>
      <c r="G9298" s="31">
        <v>9</v>
      </c>
      <c r="H9298" s="31">
        <v>54701</v>
      </c>
      <c r="I9298" s="31">
        <v>65.810883000000004</v>
      </c>
      <c r="J9298" s="31">
        <v>65.893739999999994</v>
      </c>
      <c r="K9298" s="31">
        <v>8.2855700000000004E-2</v>
      </c>
      <c r="L9298" s="31">
        <v>-0.86474289999999998</v>
      </c>
      <c r="M9298" s="31">
        <v>-0.304894</v>
      </c>
      <c r="N9298" s="31">
        <v>8.2855700000000004E-2</v>
      </c>
      <c r="O9298" s="31">
        <v>0.4706053</v>
      </c>
      <c r="P9298" s="31">
        <v>1.030454</v>
      </c>
      <c r="Q9298" s="31">
        <v>71.586219999999997</v>
      </c>
      <c r="R9298">
        <v>0.73941500000000004</v>
      </c>
      <c r="S9298" t="s">
        <v>20810</v>
      </c>
      <c r="T9298">
        <v>-7.7400000000000004E-3</v>
      </c>
    </row>
    <row r="9299" spans="1:20" x14ac:dyDescent="0.25">
      <c r="A9299" s="31" t="s">
        <v>5719</v>
      </c>
      <c r="B9299" s="31" t="s">
        <v>67</v>
      </c>
      <c r="C9299" s="31" t="s">
        <v>5</v>
      </c>
      <c r="D9299" s="31" t="s">
        <v>7</v>
      </c>
      <c r="E9299" s="31" t="s">
        <v>21</v>
      </c>
      <c r="F9299" s="31" t="s">
        <v>52</v>
      </c>
      <c r="G9299" s="31">
        <v>10</v>
      </c>
      <c r="H9299" s="31">
        <v>54701</v>
      </c>
      <c r="I9299" s="31">
        <v>69.692165000000003</v>
      </c>
      <c r="J9299" s="31">
        <v>69.772959999999998</v>
      </c>
      <c r="K9299" s="31">
        <v>8.0800999999999998E-2</v>
      </c>
      <c r="L9299" s="31">
        <v>-0.9371893</v>
      </c>
      <c r="M9299" s="31">
        <v>-0.33575240000000001</v>
      </c>
      <c r="N9299" s="31">
        <v>8.0800999999999998E-2</v>
      </c>
      <c r="O9299" s="31">
        <v>0.49735439999999997</v>
      </c>
      <c r="P9299" s="31">
        <v>1.0987910000000001</v>
      </c>
      <c r="Q9299" s="31">
        <v>75.60736</v>
      </c>
      <c r="R9299">
        <v>0.79434199999999999</v>
      </c>
      <c r="S9299" t="s">
        <v>20810</v>
      </c>
      <c r="T9299">
        <v>-7.7400000000000004E-3</v>
      </c>
    </row>
    <row r="9300" spans="1:20" x14ac:dyDescent="0.25">
      <c r="A9300" s="31" t="s">
        <v>5720</v>
      </c>
      <c r="B9300" s="31" t="s">
        <v>67</v>
      </c>
      <c r="C9300" s="31" t="s">
        <v>5</v>
      </c>
      <c r="D9300" s="31" t="s">
        <v>7</v>
      </c>
      <c r="E9300" s="31" t="s">
        <v>21</v>
      </c>
      <c r="F9300" s="31" t="s">
        <v>52</v>
      </c>
      <c r="G9300" s="31">
        <v>11</v>
      </c>
      <c r="H9300" s="31">
        <v>54701</v>
      </c>
      <c r="I9300" s="31">
        <v>72.532759999999996</v>
      </c>
      <c r="J9300" s="31">
        <v>72.590130000000002</v>
      </c>
      <c r="K9300" s="31">
        <v>5.7366300000000002E-2</v>
      </c>
      <c r="L9300" s="31">
        <v>-1.050864</v>
      </c>
      <c r="M9300" s="31">
        <v>-0.39611249999999998</v>
      </c>
      <c r="N9300" s="31">
        <v>5.7366300000000002E-2</v>
      </c>
      <c r="O9300" s="31">
        <v>0.51084510000000005</v>
      </c>
      <c r="P9300" s="31">
        <v>1.1655960000000001</v>
      </c>
      <c r="Q9300" s="31">
        <v>79.774389999999997</v>
      </c>
      <c r="R9300">
        <v>0.86475659999999999</v>
      </c>
      <c r="S9300" t="s">
        <v>20810</v>
      </c>
      <c r="T9300">
        <v>-7.7400000000000004E-3</v>
      </c>
    </row>
    <row r="9301" spans="1:20" x14ac:dyDescent="0.25">
      <c r="A9301" s="31" t="s">
        <v>5721</v>
      </c>
      <c r="B9301" s="31" t="s">
        <v>67</v>
      </c>
      <c r="C9301" s="31" t="s">
        <v>5</v>
      </c>
      <c r="D9301" s="31" t="s">
        <v>7</v>
      </c>
      <c r="E9301" s="31" t="s">
        <v>21</v>
      </c>
      <c r="F9301" s="31" t="s">
        <v>52</v>
      </c>
      <c r="G9301" s="31">
        <v>12</v>
      </c>
      <c r="H9301" s="31">
        <v>54701</v>
      </c>
      <c r="I9301" s="31">
        <v>74.088604000000004</v>
      </c>
      <c r="J9301" s="31">
        <v>74.100409999999997</v>
      </c>
      <c r="K9301" s="31">
        <v>1.1803599999999999E-2</v>
      </c>
      <c r="L9301" s="31">
        <v>-1.1462140000000001</v>
      </c>
      <c r="M9301" s="31">
        <v>-0.46204780000000001</v>
      </c>
      <c r="N9301" s="31">
        <v>1.1803599999999999E-2</v>
      </c>
      <c r="O9301" s="31">
        <v>0.485655</v>
      </c>
      <c r="P9301" s="31">
        <v>1.169821</v>
      </c>
      <c r="Q9301" s="31">
        <v>82.38476</v>
      </c>
      <c r="R9301">
        <v>0.90360589999999996</v>
      </c>
      <c r="S9301" t="s">
        <v>20810</v>
      </c>
      <c r="T9301">
        <v>-7.7400000000000004E-3</v>
      </c>
    </row>
    <row r="9302" spans="1:20" x14ac:dyDescent="0.25">
      <c r="A9302" s="31" t="s">
        <v>5722</v>
      </c>
      <c r="B9302" s="31" t="s">
        <v>67</v>
      </c>
      <c r="C9302" s="31" t="s">
        <v>5</v>
      </c>
      <c r="D9302" s="31" t="s">
        <v>7</v>
      </c>
      <c r="E9302" s="31" t="s">
        <v>21</v>
      </c>
      <c r="F9302" s="31" t="s">
        <v>52</v>
      </c>
      <c r="G9302" s="31">
        <v>13</v>
      </c>
      <c r="H9302" s="31">
        <v>54701</v>
      </c>
      <c r="I9302" s="31">
        <v>72.713623999999996</v>
      </c>
      <c r="J9302" s="31">
        <v>76.804050000000004</v>
      </c>
      <c r="K9302" s="31">
        <v>4.0904280000000002</v>
      </c>
      <c r="L9302" s="31">
        <v>2.8751159999999998</v>
      </c>
      <c r="M9302" s="31">
        <v>3.5931320000000002</v>
      </c>
      <c r="N9302" s="31">
        <v>4.0904280000000002</v>
      </c>
      <c r="O9302" s="31">
        <v>4.5877239999999997</v>
      </c>
      <c r="P9302" s="31">
        <v>5.3057410000000003</v>
      </c>
      <c r="Q9302" s="31">
        <v>85.438659999999999</v>
      </c>
      <c r="R9302">
        <v>0.94831339999999997</v>
      </c>
      <c r="S9302" t="s">
        <v>20810</v>
      </c>
      <c r="T9302">
        <v>0.51979419999999998</v>
      </c>
    </row>
    <row r="9303" spans="1:20" x14ac:dyDescent="0.25">
      <c r="A9303" s="31" t="s">
        <v>5723</v>
      </c>
      <c r="B9303" s="31" t="s">
        <v>67</v>
      </c>
      <c r="C9303" s="31" t="s">
        <v>5</v>
      </c>
      <c r="D9303" s="31" t="s">
        <v>7</v>
      </c>
      <c r="E9303" s="31" t="s">
        <v>21</v>
      </c>
      <c r="F9303" s="31" t="s">
        <v>52</v>
      </c>
      <c r="G9303" s="31">
        <v>14</v>
      </c>
      <c r="H9303" s="31">
        <v>54701</v>
      </c>
      <c r="I9303" s="31">
        <v>76.873538999999994</v>
      </c>
      <c r="J9303" s="31">
        <v>83.098979999999997</v>
      </c>
      <c r="K9303" s="31">
        <v>6.2254449999999997</v>
      </c>
      <c r="L9303" s="31">
        <v>4.9163240000000004</v>
      </c>
      <c r="M9303" s="31">
        <v>5.6897640000000003</v>
      </c>
      <c r="N9303" s="31">
        <v>6.2254449999999997</v>
      </c>
      <c r="O9303" s="31">
        <v>6.7611270000000001</v>
      </c>
      <c r="P9303" s="31">
        <v>7.534567</v>
      </c>
      <c r="Q9303" s="31">
        <v>86.570319999999995</v>
      </c>
      <c r="R9303">
        <v>1.0215129999999999</v>
      </c>
      <c r="S9303" t="s">
        <v>20810</v>
      </c>
      <c r="T9303">
        <v>0.51979419999999998</v>
      </c>
    </row>
    <row r="9304" spans="1:20" x14ac:dyDescent="0.25">
      <c r="A9304" s="31" t="s">
        <v>5724</v>
      </c>
      <c r="B9304" s="31" t="s">
        <v>67</v>
      </c>
      <c r="C9304" s="31" t="s">
        <v>5</v>
      </c>
      <c r="D9304" s="31" t="s">
        <v>7</v>
      </c>
      <c r="E9304" s="31" t="s">
        <v>21</v>
      </c>
      <c r="F9304" s="31" t="s">
        <v>52</v>
      </c>
      <c r="G9304" s="31">
        <v>15</v>
      </c>
      <c r="H9304" s="31">
        <v>54701</v>
      </c>
      <c r="I9304" s="31">
        <v>82.777501000000001</v>
      </c>
      <c r="J9304" s="31">
        <v>89.765749999999997</v>
      </c>
      <c r="K9304" s="31">
        <v>6.9882540000000004</v>
      </c>
      <c r="L9304" s="31">
        <v>5.5901990000000001</v>
      </c>
      <c r="M9304" s="31">
        <v>6.4161809999999999</v>
      </c>
      <c r="N9304" s="31">
        <v>6.9882540000000004</v>
      </c>
      <c r="O9304" s="31">
        <v>7.560327</v>
      </c>
      <c r="P9304" s="31">
        <v>8.3863099999999999</v>
      </c>
      <c r="Q9304" s="31">
        <v>87.028360000000006</v>
      </c>
      <c r="R9304">
        <v>1.0909089999999999</v>
      </c>
      <c r="S9304" t="s">
        <v>20810</v>
      </c>
      <c r="T9304">
        <v>0.51979419999999998</v>
      </c>
    </row>
    <row r="9305" spans="1:20" x14ac:dyDescent="0.25">
      <c r="A9305" s="31" t="s">
        <v>5725</v>
      </c>
      <c r="B9305" s="31" t="s">
        <v>67</v>
      </c>
      <c r="C9305" s="31" t="s">
        <v>5</v>
      </c>
      <c r="D9305" s="31" t="s">
        <v>7</v>
      </c>
      <c r="E9305" s="31" t="s">
        <v>21</v>
      </c>
      <c r="F9305" s="31" t="s">
        <v>52</v>
      </c>
      <c r="G9305" s="31">
        <v>16</v>
      </c>
      <c r="H9305" s="31">
        <v>54701</v>
      </c>
      <c r="I9305" s="31">
        <v>89.881349999999998</v>
      </c>
      <c r="J9305" s="31">
        <v>97.16489</v>
      </c>
      <c r="K9305" s="31">
        <v>7.2835380000000001</v>
      </c>
      <c r="L9305" s="31">
        <v>5.775271</v>
      </c>
      <c r="M9305" s="31">
        <v>6.6663680000000003</v>
      </c>
      <c r="N9305" s="31">
        <v>7.2835380000000001</v>
      </c>
      <c r="O9305" s="31">
        <v>7.900709</v>
      </c>
      <c r="P9305" s="31">
        <v>8.7918050000000001</v>
      </c>
      <c r="Q9305" s="31">
        <v>87.170370000000005</v>
      </c>
      <c r="R9305">
        <v>1.1769069999999999</v>
      </c>
      <c r="S9305" t="s">
        <v>20810</v>
      </c>
      <c r="T9305">
        <v>0.51979419999999998</v>
      </c>
    </row>
    <row r="9306" spans="1:20" x14ac:dyDescent="0.25">
      <c r="A9306" s="31" t="s">
        <v>5726</v>
      </c>
      <c r="B9306" s="31" t="s">
        <v>67</v>
      </c>
      <c r="C9306" s="31" t="s">
        <v>5</v>
      </c>
      <c r="D9306" s="31" t="s">
        <v>7</v>
      </c>
      <c r="E9306" s="31" t="s">
        <v>21</v>
      </c>
      <c r="F9306" s="31" t="s">
        <v>52</v>
      </c>
      <c r="G9306" s="31">
        <v>17</v>
      </c>
      <c r="H9306" s="31">
        <v>54701</v>
      </c>
      <c r="I9306" s="31">
        <v>95.796316000000004</v>
      </c>
      <c r="J9306" s="31">
        <v>103.3866</v>
      </c>
      <c r="K9306" s="31">
        <v>7.5903169999999998</v>
      </c>
      <c r="L9306" s="31">
        <v>6.088203</v>
      </c>
      <c r="M9306" s="31">
        <v>6.9756640000000001</v>
      </c>
      <c r="N9306" s="31">
        <v>7.5903169999999998</v>
      </c>
      <c r="O9306" s="31">
        <v>8.2049690000000002</v>
      </c>
      <c r="P9306" s="31">
        <v>9.0924300000000002</v>
      </c>
      <c r="Q9306" s="31">
        <v>87.159779999999998</v>
      </c>
      <c r="R9306">
        <v>1.172105</v>
      </c>
      <c r="S9306" t="s">
        <v>20810</v>
      </c>
      <c r="T9306">
        <v>0.51979419999999998</v>
      </c>
    </row>
    <row r="9307" spans="1:20" x14ac:dyDescent="0.25">
      <c r="A9307" s="31" t="s">
        <v>5727</v>
      </c>
      <c r="B9307" s="31" t="s">
        <v>67</v>
      </c>
      <c r="C9307" s="31" t="s">
        <v>5</v>
      </c>
      <c r="D9307" s="31" t="s">
        <v>7</v>
      </c>
      <c r="E9307" s="31" t="s">
        <v>21</v>
      </c>
      <c r="F9307" s="31" t="s">
        <v>52</v>
      </c>
      <c r="G9307" s="31">
        <v>18</v>
      </c>
      <c r="H9307" s="31">
        <v>54701</v>
      </c>
      <c r="I9307" s="31">
        <v>103.20032999999999</v>
      </c>
      <c r="J9307" s="31">
        <v>109.35980000000001</v>
      </c>
      <c r="K9307" s="31">
        <v>6.1594959999999999</v>
      </c>
      <c r="L9307" s="31">
        <v>4.6200809999999999</v>
      </c>
      <c r="M9307" s="31">
        <v>5.5295800000000002</v>
      </c>
      <c r="N9307" s="31">
        <v>6.1594959999999999</v>
      </c>
      <c r="O9307" s="31">
        <v>6.7894119999999996</v>
      </c>
      <c r="P9307" s="31">
        <v>7.698912</v>
      </c>
      <c r="Q9307" s="31">
        <v>85.564099999999996</v>
      </c>
      <c r="R9307">
        <v>1.2012119999999999</v>
      </c>
      <c r="S9307" t="s">
        <v>20810</v>
      </c>
      <c r="T9307">
        <v>0.51979419999999998</v>
      </c>
    </row>
    <row r="9308" spans="1:20" x14ac:dyDescent="0.25">
      <c r="A9308" s="31" t="s">
        <v>5728</v>
      </c>
      <c r="B9308" s="31" t="s">
        <v>67</v>
      </c>
      <c r="C9308" s="31" t="s">
        <v>5</v>
      </c>
      <c r="D9308" s="31" t="s">
        <v>7</v>
      </c>
      <c r="E9308" s="31" t="s">
        <v>21</v>
      </c>
      <c r="F9308" s="31" t="s">
        <v>52</v>
      </c>
      <c r="G9308" s="31">
        <v>19</v>
      </c>
      <c r="H9308" s="31">
        <v>54701</v>
      </c>
      <c r="I9308" s="31">
        <v>114.69456</v>
      </c>
      <c r="J9308" s="31">
        <v>114.68859999999999</v>
      </c>
      <c r="K9308" s="31">
        <v>-5.9398999999999997E-3</v>
      </c>
      <c r="L9308" s="31">
        <v>-1.5811269999999999</v>
      </c>
      <c r="M9308" s="31">
        <v>-0.65049349999999995</v>
      </c>
      <c r="N9308" s="31">
        <v>-5.9398999999999997E-3</v>
      </c>
      <c r="O9308" s="31">
        <v>0.63861369999999995</v>
      </c>
      <c r="P9308" s="31">
        <v>1.5692470000000001</v>
      </c>
      <c r="Q9308" s="31">
        <v>82.802520000000001</v>
      </c>
      <c r="R9308">
        <v>1.229125</v>
      </c>
      <c r="S9308" t="s">
        <v>20810</v>
      </c>
      <c r="T9308">
        <v>-7.7400000000000004E-3</v>
      </c>
    </row>
    <row r="9309" spans="1:20" x14ac:dyDescent="0.25">
      <c r="A9309" s="31" t="s">
        <v>5729</v>
      </c>
      <c r="B9309" s="31" t="s">
        <v>67</v>
      </c>
      <c r="C9309" s="31" t="s">
        <v>5</v>
      </c>
      <c r="D9309" s="31" t="s">
        <v>7</v>
      </c>
      <c r="E9309" s="31" t="s">
        <v>21</v>
      </c>
      <c r="F9309" s="31" t="s">
        <v>52</v>
      </c>
      <c r="G9309" s="31">
        <v>20</v>
      </c>
      <c r="H9309" s="31">
        <v>54701</v>
      </c>
      <c r="I9309" s="31">
        <v>112.60486</v>
      </c>
      <c r="J9309" s="31">
        <v>112.6198</v>
      </c>
      <c r="K9309" s="31">
        <v>1.4918600000000001E-2</v>
      </c>
      <c r="L9309" s="31">
        <v>-1.516559</v>
      </c>
      <c r="M9309" s="31">
        <v>-0.61174980000000001</v>
      </c>
      <c r="N9309" s="31">
        <v>1.4918600000000001E-2</v>
      </c>
      <c r="O9309" s="31">
        <v>0.64158700000000002</v>
      </c>
      <c r="P9309" s="31">
        <v>1.546397</v>
      </c>
      <c r="Q9309" s="31">
        <v>78.364159999999998</v>
      </c>
      <c r="R9309">
        <v>1.1950190000000001</v>
      </c>
      <c r="S9309" t="s">
        <v>20810</v>
      </c>
      <c r="T9309">
        <v>-7.7400000000000004E-3</v>
      </c>
    </row>
    <row r="9310" spans="1:20" x14ac:dyDescent="0.25">
      <c r="A9310" s="31" t="s">
        <v>5730</v>
      </c>
      <c r="B9310" s="31" t="s">
        <v>67</v>
      </c>
      <c r="C9310" s="31" t="s">
        <v>5</v>
      </c>
      <c r="D9310" s="31" t="s">
        <v>7</v>
      </c>
      <c r="E9310" s="31" t="s">
        <v>21</v>
      </c>
      <c r="F9310" s="31" t="s">
        <v>52</v>
      </c>
      <c r="G9310" s="31">
        <v>21</v>
      </c>
      <c r="H9310" s="31">
        <v>54701</v>
      </c>
      <c r="I9310" s="31">
        <v>108.51497000000001</v>
      </c>
      <c r="J9310" s="31">
        <v>108.5171</v>
      </c>
      <c r="K9310" s="31">
        <v>2.1656000000000002E-3</v>
      </c>
      <c r="L9310" s="31">
        <v>-1.4848809999999999</v>
      </c>
      <c r="M9310" s="31">
        <v>-0.60632189999999997</v>
      </c>
      <c r="N9310" s="31">
        <v>2.1656000000000002E-3</v>
      </c>
      <c r="O9310" s="31">
        <v>0.61065309999999995</v>
      </c>
      <c r="P9310" s="31">
        <v>1.489212</v>
      </c>
      <c r="Q9310" s="31">
        <v>75.542509999999993</v>
      </c>
      <c r="R9310">
        <v>1.1603490000000001</v>
      </c>
      <c r="S9310" t="s">
        <v>20810</v>
      </c>
      <c r="T9310">
        <v>-7.7400000000000004E-3</v>
      </c>
    </row>
    <row r="9311" spans="1:20" x14ac:dyDescent="0.25">
      <c r="A9311" s="31" t="s">
        <v>5731</v>
      </c>
      <c r="B9311" s="31" t="s">
        <v>67</v>
      </c>
      <c r="C9311" s="31" t="s">
        <v>5</v>
      </c>
      <c r="D9311" s="31" t="s">
        <v>7</v>
      </c>
      <c r="E9311" s="31" t="s">
        <v>21</v>
      </c>
      <c r="F9311" s="31" t="s">
        <v>52</v>
      </c>
      <c r="G9311" s="31">
        <v>22</v>
      </c>
      <c r="H9311" s="31">
        <v>54701</v>
      </c>
      <c r="I9311" s="31">
        <v>97.093249999999998</v>
      </c>
      <c r="J9311" s="31">
        <v>97.091359999999995</v>
      </c>
      <c r="K9311" s="31">
        <v>-1.8883999999999999E-3</v>
      </c>
      <c r="L9311" s="31">
        <v>-1.364522</v>
      </c>
      <c r="M9311" s="31">
        <v>-0.55946720000000005</v>
      </c>
      <c r="N9311" s="31">
        <v>-1.8883999999999999E-3</v>
      </c>
      <c r="O9311" s="31">
        <v>0.55569040000000003</v>
      </c>
      <c r="P9311" s="31">
        <v>1.360746</v>
      </c>
      <c r="Q9311" s="31">
        <v>73.907769999999999</v>
      </c>
      <c r="R9311">
        <v>1.063269</v>
      </c>
      <c r="S9311" t="s">
        <v>20810</v>
      </c>
      <c r="T9311">
        <v>-7.7400000000000004E-3</v>
      </c>
    </row>
    <row r="9312" spans="1:20" x14ac:dyDescent="0.25">
      <c r="A9312" s="31" t="s">
        <v>5732</v>
      </c>
      <c r="B9312" s="31" t="s">
        <v>67</v>
      </c>
      <c r="C9312" s="31" t="s">
        <v>5</v>
      </c>
      <c r="D9312" s="31" t="s">
        <v>7</v>
      </c>
      <c r="E9312" s="31" t="s">
        <v>21</v>
      </c>
      <c r="F9312" s="31" t="s">
        <v>52</v>
      </c>
      <c r="G9312" s="31">
        <v>23</v>
      </c>
      <c r="H9312" s="31">
        <v>54701</v>
      </c>
      <c r="I9312" s="31">
        <v>79.881518999999997</v>
      </c>
      <c r="J9312" s="31">
        <v>79.869870000000006</v>
      </c>
      <c r="K9312" s="31">
        <v>-1.16469E-2</v>
      </c>
      <c r="L9312" s="31">
        <v>-1.2324809999999999</v>
      </c>
      <c r="M9312" s="31">
        <v>-0.5112025</v>
      </c>
      <c r="N9312" s="31">
        <v>-1.16469E-2</v>
      </c>
      <c r="O9312" s="31">
        <v>0.48790869999999997</v>
      </c>
      <c r="P9312" s="31">
        <v>1.2091879999999999</v>
      </c>
      <c r="Q9312" s="31">
        <v>72.340580000000003</v>
      </c>
      <c r="R9312">
        <v>0.95262219999999997</v>
      </c>
      <c r="S9312" t="s">
        <v>20810</v>
      </c>
      <c r="T9312">
        <v>-7.7400000000000004E-3</v>
      </c>
    </row>
    <row r="9313" spans="1:20" x14ac:dyDescent="0.25">
      <c r="A9313" s="31" t="s">
        <v>5733</v>
      </c>
      <c r="B9313" s="31" t="s">
        <v>67</v>
      </c>
      <c r="C9313" s="31" t="s">
        <v>5</v>
      </c>
      <c r="D9313" s="31" t="s">
        <v>7</v>
      </c>
      <c r="E9313" s="31" t="s">
        <v>21</v>
      </c>
      <c r="F9313" s="31" t="s">
        <v>52</v>
      </c>
      <c r="G9313" s="31">
        <v>24</v>
      </c>
      <c r="H9313" s="31">
        <v>54701</v>
      </c>
      <c r="I9313" s="31">
        <v>64.255668999999997</v>
      </c>
      <c r="J9313" s="31">
        <v>64.240300000000005</v>
      </c>
      <c r="K9313" s="31">
        <v>-1.53732E-2</v>
      </c>
      <c r="L9313" s="31">
        <v>-1.1105210000000001</v>
      </c>
      <c r="M9313" s="31">
        <v>-0.46349889999999999</v>
      </c>
      <c r="N9313" s="31">
        <v>-1.53732E-2</v>
      </c>
      <c r="O9313" s="31">
        <v>0.43275249999999998</v>
      </c>
      <c r="P9313" s="31">
        <v>1.0797749999999999</v>
      </c>
      <c r="Q9313" s="31">
        <v>71.022599999999997</v>
      </c>
      <c r="R9313">
        <v>0.85454859999999999</v>
      </c>
      <c r="S9313" t="s">
        <v>20810</v>
      </c>
      <c r="T9313">
        <v>-7.7400000000000004E-3</v>
      </c>
    </row>
    <row r="9314" spans="1:20" x14ac:dyDescent="0.25">
      <c r="A9314" s="31" t="s">
        <v>6286</v>
      </c>
      <c r="B9314" s="31" t="s">
        <v>67</v>
      </c>
      <c r="C9314" s="31" t="s">
        <v>5</v>
      </c>
      <c r="D9314" s="31" t="s">
        <v>8</v>
      </c>
      <c r="E9314" s="31" t="s">
        <v>21</v>
      </c>
      <c r="F9314" s="31" t="s">
        <v>52</v>
      </c>
      <c r="G9314" s="31">
        <v>1</v>
      </c>
      <c r="H9314" s="31">
        <v>19474</v>
      </c>
      <c r="I9314" s="31">
        <v>16.627665</v>
      </c>
      <c r="J9314" s="31">
        <v>16.419560000000001</v>
      </c>
      <c r="K9314" s="31">
        <v>-0.20810709999999999</v>
      </c>
      <c r="L9314" s="31">
        <v>-0.59962459999999995</v>
      </c>
      <c r="M9314" s="31">
        <v>-0.3683129</v>
      </c>
      <c r="N9314" s="31">
        <v>-0.20810709999999999</v>
      </c>
      <c r="O9314" s="31">
        <v>-4.7901399999999997E-2</v>
      </c>
      <c r="P9314" s="31">
        <v>0.1834103</v>
      </c>
      <c r="Q9314" s="31">
        <v>72.04759</v>
      </c>
      <c r="R9314">
        <v>0.30550270000000002</v>
      </c>
      <c r="S9314" t="s">
        <v>20810</v>
      </c>
      <c r="T9314">
        <v>-0.2330527</v>
      </c>
    </row>
    <row r="9315" spans="1:20" x14ac:dyDescent="0.25">
      <c r="A9315" s="31" t="s">
        <v>6287</v>
      </c>
      <c r="B9315" s="31" t="s">
        <v>67</v>
      </c>
      <c r="C9315" s="31" t="s">
        <v>5</v>
      </c>
      <c r="D9315" s="31" t="s">
        <v>8</v>
      </c>
      <c r="E9315" s="31" t="s">
        <v>21</v>
      </c>
      <c r="F9315" s="31" t="s">
        <v>52</v>
      </c>
      <c r="G9315" s="31">
        <v>2</v>
      </c>
      <c r="H9315" s="31">
        <v>19474</v>
      </c>
      <c r="I9315" s="31">
        <v>14.655958999999999</v>
      </c>
      <c r="J9315" s="31">
        <v>14.58961</v>
      </c>
      <c r="K9315" s="31">
        <v>-6.6353800000000004E-2</v>
      </c>
      <c r="L9315" s="31">
        <v>-0.41299269999999999</v>
      </c>
      <c r="M9315" s="31">
        <v>-0.20819560000000001</v>
      </c>
      <c r="N9315" s="31">
        <v>-6.6353800000000004E-2</v>
      </c>
      <c r="O9315" s="31">
        <v>7.5488E-2</v>
      </c>
      <c r="P9315" s="31">
        <v>0.28028500000000001</v>
      </c>
      <c r="Q9315" s="31">
        <v>70.981049999999996</v>
      </c>
      <c r="R9315">
        <v>0.27048369999999999</v>
      </c>
      <c r="S9315" t="s">
        <v>20810</v>
      </c>
      <c r="T9315">
        <v>-0.2330527</v>
      </c>
    </row>
    <row r="9316" spans="1:20" x14ac:dyDescent="0.25">
      <c r="A9316" s="31" t="s">
        <v>6288</v>
      </c>
      <c r="B9316" s="31" t="s">
        <v>67</v>
      </c>
      <c r="C9316" s="31" t="s">
        <v>5</v>
      </c>
      <c r="D9316" s="31" t="s">
        <v>8</v>
      </c>
      <c r="E9316" s="31" t="s">
        <v>21</v>
      </c>
      <c r="F9316" s="31" t="s">
        <v>52</v>
      </c>
      <c r="G9316" s="31">
        <v>3</v>
      </c>
      <c r="H9316" s="31">
        <v>19474</v>
      </c>
      <c r="I9316" s="31">
        <v>13.632904999999999</v>
      </c>
      <c r="J9316" s="31">
        <v>13.66428</v>
      </c>
      <c r="K9316" s="31">
        <v>3.1377299999999997E-2</v>
      </c>
      <c r="L9316" s="31">
        <v>-0.28830210000000001</v>
      </c>
      <c r="M9316" s="31">
        <v>-9.9432900000000005E-2</v>
      </c>
      <c r="N9316" s="31">
        <v>3.1377299999999997E-2</v>
      </c>
      <c r="O9316" s="31">
        <v>0.16218750000000001</v>
      </c>
      <c r="P9316" s="31">
        <v>0.3510567</v>
      </c>
      <c r="Q9316" s="31">
        <v>69.461609999999993</v>
      </c>
      <c r="R9316">
        <v>0.24944720000000001</v>
      </c>
      <c r="S9316" t="s">
        <v>20810</v>
      </c>
      <c r="T9316">
        <v>-0.2330527</v>
      </c>
    </row>
    <row r="9317" spans="1:20" x14ac:dyDescent="0.25">
      <c r="A9317" s="31" t="s">
        <v>6289</v>
      </c>
      <c r="B9317" s="31" t="s">
        <v>67</v>
      </c>
      <c r="C9317" s="31" t="s">
        <v>5</v>
      </c>
      <c r="D9317" s="31" t="s">
        <v>8</v>
      </c>
      <c r="E9317" s="31" t="s">
        <v>21</v>
      </c>
      <c r="F9317" s="31" t="s">
        <v>52</v>
      </c>
      <c r="G9317" s="31">
        <v>4</v>
      </c>
      <c r="H9317" s="31">
        <v>19474</v>
      </c>
      <c r="I9317" s="31">
        <v>13.064261</v>
      </c>
      <c r="J9317" s="31">
        <v>13.17</v>
      </c>
      <c r="K9317" s="31">
        <v>0.1057381</v>
      </c>
      <c r="L9317" s="31">
        <v>-0.1885028</v>
      </c>
      <c r="M9317" s="31">
        <v>-1.46629E-2</v>
      </c>
      <c r="N9317" s="31">
        <v>0.1057381</v>
      </c>
      <c r="O9317" s="31">
        <v>0.22613910000000001</v>
      </c>
      <c r="P9317" s="31">
        <v>0.39997909999999998</v>
      </c>
      <c r="Q9317" s="31">
        <v>67.681719999999999</v>
      </c>
      <c r="R9317">
        <v>0.22959740000000001</v>
      </c>
      <c r="S9317" t="s">
        <v>20810</v>
      </c>
      <c r="T9317">
        <v>-0.2330527</v>
      </c>
    </row>
    <row r="9318" spans="1:20" x14ac:dyDescent="0.25">
      <c r="A9318" s="31" t="s">
        <v>6290</v>
      </c>
      <c r="B9318" s="31" t="s">
        <v>67</v>
      </c>
      <c r="C9318" s="31" t="s">
        <v>5</v>
      </c>
      <c r="D9318" s="31" t="s">
        <v>8</v>
      </c>
      <c r="E9318" s="31" t="s">
        <v>21</v>
      </c>
      <c r="F9318" s="31" t="s">
        <v>52</v>
      </c>
      <c r="G9318" s="31">
        <v>5</v>
      </c>
      <c r="H9318" s="31">
        <v>19474</v>
      </c>
      <c r="I9318" s="31">
        <v>12.921726</v>
      </c>
      <c r="J9318" s="31">
        <v>13.0837</v>
      </c>
      <c r="K9318" s="31">
        <v>0.16197139999999999</v>
      </c>
      <c r="L9318" s="31">
        <v>-0.12409920000000001</v>
      </c>
      <c r="M9318" s="31">
        <v>4.4913700000000001E-2</v>
      </c>
      <c r="N9318" s="31">
        <v>0.16197139999999999</v>
      </c>
      <c r="O9318" s="31">
        <v>0.27902929999999998</v>
      </c>
      <c r="P9318" s="31">
        <v>0.4480421</v>
      </c>
      <c r="Q9318" s="31">
        <v>67.118380000000002</v>
      </c>
      <c r="R9318">
        <v>0.22322210000000001</v>
      </c>
      <c r="S9318" t="s">
        <v>20810</v>
      </c>
      <c r="T9318">
        <v>-0.2330527</v>
      </c>
    </row>
    <row r="9319" spans="1:20" x14ac:dyDescent="0.25">
      <c r="A9319" s="31" t="s">
        <v>6291</v>
      </c>
      <c r="B9319" s="31" t="s">
        <v>67</v>
      </c>
      <c r="C9319" s="31" t="s">
        <v>5</v>
      </c>
      <c r="D9319" s="31" t="s">
        <v>8</v>
      </c>
      <c r="E9319" s="31" t="s">
        <v>21</v>
      </c>
      <c r="F9319" s="31" t="s">
        <v>52</v>
      </c>
      <c r="G9319" s="31">
        <v>6</v>
      </c>
      <c r="H9319" s="31">
        <v>19474</v>
      </c>
      <c r="I9319" s="31">
        <v>13.910202999999999</v>
      </c>
      <c r="J9319" s="31">
        <v>14.21116</v>
      </c>
      <c r="K9319" s="31">
        <v>0.30095719999999998</v>
      </c>
      <c r="L9319" s="31">
        <v>4.5351000000000002E-3</v>
      </c>
      <c r="M9319" s="31">
        <v>0.17966370000000001</v>
      </c>
      <c r="N9319" s="31">
        <v>0.30095719999999998</v>
      </c>
      <c r="O9319" s="31">
        <v>0.42225079999999998</v>
      </c>
      <c r="P9319" s="31">
        <v>0.5973794</v>
      </c>
      <c r="Q9319" s="31">
        <v>66.104650000000007</v>
      </c>
      <c r="R9319">
        <v>0.23129939999999999</v>
      </c>
      <c r="S9319" t="s">
        <v>20810</v>
      </c>
      <c r="T9319">
        <v>-0.2330527</v>
      </c>
    </row>
    <row r="9320" spans="1:20" x14ac:dyDescent="0.25">
      <c r="A9320" s="31" t="s">
        <v>6292</v>
      </c>
      <c r="B9320" s="31" t="s">
        <v>67</v>
      </c>
      <c r="C9320" s="31" t="s">
        <v>5</v>
      </c>
      <c r="D9320" s="31" t="s">
        <v>8</v>
      </c>
      <c r="E9320" s="31" t="s">
        <v>21</v>
      </c>
      <c r="F9320" s="31" t="s">
        <v>52</v>
      </c>
      <c r="G9320" s="31">
        <v>7</v>
      </c>
      <c r="H9320" s="31">
        <v>19474</v>
      </c>
      <c r="I9320" s="31">
        <v>15.776400000000001</v>
      </c>
      <c r="J9320" s="31">
        <v>16.080690000000001</v>
      </c>
      <c r="K9320" s="31">
        <v>0.304286</v>
      </c>
      <c r="L9320" s="31">
        <v>-2.0830899999999999E-2</v>
      </c>
      <c r="M9320" s="31">
        <v>0.17125080000000001</v>
      </c>
      <c r="N9320" s="31">
        <v>0.304286</v>
      </c>
      <c r="O9320" s="31">
        <v>0.43732120000000002</v>
      </c>
      <c r="P9320" s="31">
        <v>0.62940280000000004</v>
      </c>
      <c r="Q9320" s="31">
        <v>65.898619999999994</v>
      </c>
      <c r="R9320">
        <v>0.25369000000000003</v>
      </c>
      <c r="S9320" t="s">
        <v>20810</v>
      </c>
      <c r="T9320">
        <v>-0.2330527</v>
      </c>
    </row>
    <row r="9321" spans="1:20" x14ac:dyDescent="0.25">
      <c r="A9321" s="31" t="s">
        <v>6293</v>
      </c>
      <c r="B9321" s="31" t="s">
        <v>67</v>
      </c>
      <c r="C9321" s="31" t="s">
        <v>5</v>
      </c>
      <c r="D9321" s="31" t="s">
        <v>8</v>
      </c>
      <c r="E9321" s="31" t="s">
        <v>21</v>
      </c>
      <c r="F9321" s="31" t="s">
        <v>52</v>
      </c>
      <c r="G9321" s="31">
        <v>8</v>
      </c>
      <c r="H9321" s="31">
        <v>19474</v>
      </c>
      <c r="I9321" s="31">
        <v>17.281226</v>
      </c>
      <c r="J9321" s="31">
        <v>17.642849999999999</v>
      </c>
      <c r="K9321" s="31">
        <v>0.36162250000000001</v>
      </c>
      <c r="L9321" s="31">
        <v>7.5074E-3</v>
      </c>
      <c r="M9321" s="31">
        <v>0.21672150000000001</v>
      </c>
      <c r="N9321" s="31">
        <v>0.36162250000000001</v>
      </c>
      <c r="O9321" s="31">
        <v>0.50652350000000002</v>
      </c>
      <c r="P9321" s="31">
        <v>0.71573759999999997</v>
      </c>
      <c r="Q9321" s="31">
        <v>66.722759999999994</v>
      </c>
      <c r="R9321">
        <v>0.27631749999999999</v>
      </c>
      <c r="S9321" t="s">
        <v>20810</v>
      </c>
      <c r="T9321">
        <v>-0.2330527</v>
      </c>
    </row>
    <row r="9322" spans="1:20" x14ac:dyDescent="0.25">
      <c r="A9322" s="31" t="s">
        <v>6294</v>
      </c>
      <c r="B9322" s="31" t="s">
        <v>67</v>
      </c>
      <c r="C9322" s="31" t="s">
        <v>5</v>
      </c>
      <c r="D9322" s="31" t="s">
        <v>8</v>
      </c>
      <c r="E9322" s="31" t="s">
        <v>21</v>
      </c>
      <c r="F9322" s="31" t="s">
        <v>52</v>
      </c>
      <c r="G9322" s="31">
        <v>9</v>
      </c>
      <c r="H9322" s="31">
        <v>19474</v>
      </c>
      <c r="I9322" s="31">
        <v>18.806940999999998</v>
      </c>
      <c r="J9322" s="31">
        <v>19.40436</v>
      </c>
      <c r="K9322" s="31">
        <v>0.59741619999999995</v>
      </c>
      <c r="L9322" s="31">
        <v>0.20791850000000001</v>
      </c>
      <c r="M9322" s="31">
        <v>0.43803690000000001</v>
      </c>
      <c r="N9322" s="31">
        <v>0.59741619999999995</v>
      </c>
      <c r="O9322" s="31">
        <v>0.75679549999999995</v>
      </c>
      <c r="P9322" s="31">
        <v>0.98691399999999996</v>
      </c>
      <c r="Q9322" s="31">
        <v>69.277379999999994</v>
      </c>
      <c r="R9322">
        <v>0.30392669999999999</v>
      </c>
      <c r="S9322" t="s">
        <v>20810</v>
      </c>
      <c r="T9322">
        <v>-0.2330527</v>
      </c>
    </row>
    <row r="9323" spans="1:20" x14ac:dyDescent="0.25">
      <c r="A9323" s="31" t="s">
        <v>6295</v>
      </c>
      <c r="B9323" s="31" t="s">
        <v>67</v>
      </c>
      <c r="C9323" s="31" t="s">
        <v>5</v>
      </c>
      <c r="D9323" s="31" t="s">
        <v>8</v>
      </c>
      <c r="E9323" s="31" t="s">
        <v>21</v>
      </c>
      <c r="F9323" s="31" t="s">
        <v>52</v>
      </c>
      <c r="G9323" s="31">
        <v>10</v>
      </c>
      <c r="H9323" s="31">
        <v>19474</v>
      </c>
      <c r="I9323" s="31">
        <v>20.423010999999999</v>
      </c>
      <c r="J9323" s="31">
        <v>21.101420000000001</v>
      </c>
      <c r="K9323" s="31">
        <v>0.67840730000000005</v>
      </c>
      <c r="L9323" s="31">
        <v>0.2348432</v>
      </c>
      <c r="M9323" s="31">
        <v>0.49690450000000003</v>
      </c>
      <c r="N9323" s="31">
        <v>0.67840730000000005</v>
      </c>
      <c r="O9323" s="31">
        <v>0.85991010000000001</v>
      </c>
      <c r="P9323" s="31">
        <v>1.1219710000000001</v>
      </c>
      <c r="Q9323" s="31">
        <v>72.631479999999996</v>
      </c>
      <c r="R9323">
        <v>0.3461148</v>
      </c>
      <c r="S9323" t="s">
        <v>20810</v>
      </c>
      <c r="T9323">
        <v>-0.2330527</v>
      </c>
    </row>
    <row r="9324" spans="1:20" x14ac:dyDescent="0.25">
      <c r="A9324" s="31" t="s">
        <v>6296</v>
      </c>
      <c r="B9324" s="31" t="s">
        <v>67</v>
      </c>
      <c r="C9324" s="31" t="s">
        <v>5</v>
      </c>
      <c r="D9324" s="31" t="s">
        <v>8</v>
      </c>
      <c r="E9324" s="31" t="s">
        <v>21</v>
      </c>
      <c r="F9324" s="31" t="s">
        <v>52</v>
      </c>
      <c r="G9324" s="31">
        <v>11</v>
      </c>
      <c r="H9324" s="31">
        <v>19474</v>
      </c>
      <c r="I9324" s="31">
        <v>21.793581</v>
      </c>
      <c r="J9324" s="31">
        <v>22.392109999999999</v>
      </c>
      <c r="K9324" s="31">
        <v>0.59853460000000003</v>
      </c>
      <c r="L9324" s="31">
        <v>0.1045976</v>
      </c>
      <c r="M9324" s="31">
        <v>0.39641959999999998</v>
      </c>
      <c r="N9324" s="31">
        <v>0.59853460000000003</v>
      </c>
      <c r="O9324" s="31">
        <v>0.80064970000000002</v>
      </c>
      <c r="P9324" s="31">
        <v>1.0924720000000001</v>
      </c>
      <c r="Q9324" s="31">
        <v>76.230909999999994</v>
      </c>
      <c r="R9324">
        <v>0.38542110000000002</v>
      </c>
      <c r="S9324" t="s">
        <v>20810</v>
      </c>
      <c r="T9324">
        <v>-0.2330527</v>
      </c>
    </row>
    <row r="9325" spans="1:20" x14ac:dyDescent="0.25">
      <c r="A9325" s="31" t="s">
        <v>6297</v>
      </c>
      <c r="B9325" s="31" t="s">
        <v>67</v>
      </c>
      <c r="C9325" s="31" t="s">
        <v>5</v>
      </c>
      <c r="D9325" s="31" t="s">
        <v>8</v>
      </c>
      <c r="E9325" s="31" t="s">
        <v>21</v>
      </c>
      <c r="F9325" s="31" t="s">
        <v>52</v>
      </c>
      <c r="G9325" s="31">
        <v>12</v>
      </c>
      <c r="H9325" s="31">
        <v>19474</v>
      </c>
      <c r="I9325" s="31">
        <v>22.625008999999999</v>
      </c>
      <c r="J9325" s="31">
        <v>22.8294</v>
      </c>
      <c r="K9325" s="31">
        <v>0.2043886</v>
      </c>
      <c r="L9325" s="31">
        <v>-0.34992960000000001</v>
      </c>
      <c r="M9325" s="31">
        <v>-2.24339E-2</v>
      </c>
      <c r="N9325" s="31">
        <v>0.2043886</v>
      </c>
      <c r="O9325" s="31">
        <v>0.43121120000000002</v>
      </c>
      <c r="P9325" s="31">
        <v>0.75870689999999996</v>
      </c>
      <c r="Q9325" s="31">
        <v>79.239549999999994</v>
      </c>
      <c r="R9325">
        <v>0.4325368</v>
      </c>
      <c r="S9325" t="s">
        <v>20810</v>
      </c>
      <c r="T9325">
        <v>-0.2330527</v>
      </c>
    </row>
    <row r="9326" spans="1:20" x14ac:dyDescent="0.25">
      <c r="A9326" s="31" t="s">
        <v>6298</v>
      </c>
      <c r="B9326" s="31" t="s">
        <v>67</v>
      </c>
      <c r="C9326" s="31" t="s">
        <v>5</v>
      </c>
      <c r="D9326" s="31" t="s">
        <v>8</v>
      </c>
      <c r="E9326" s="31" t="s">
        <v>21</v>
      </c>
      <c r="F9326" s="31" t="s">
        <v>52</v>
      </c>
      <c r="G9326" s="31">
        <v>13</v>
      </c>
      <c r="H9326" s="31">
        <v>19474</v>
      </c>
      <c r="I9326" s="31">
        <v>22.769532999999999</v>
      </c>
      <c r="J9326" s="31">
        <v>23.673220000000001</v>
      </c>
      <c r="K9326" s="31">
        <v>0.90368660000000001</v>
      </c>
      <c r="L9326" s="31">
        <v>0.29102830000000002</v>
      </c>
      <c r="M9326" s="31">
        <v>0.65299180000000001</v>
      </c>
      <c r="N9326" s="31">
        <v>0.90368660000000001</v>
      </c>
      <c r="O9326" s="31">
        <v>1.154382</v>
      </c>
      <c r="P9326" s="31">
        <v>1.5163450000000001</v>
      </c>
      <c r="Q9326" s="31">
        <v>81.351309999999998</v>
      </c>
      <c r="R9326">
        <v>0.47805989999999998</v>
      </c>
      <c r="S9326" t="s">
        <v>20810</v>
      </c>
      <c r="T9326">
        <v>0.46741149999999998</v>
      </c>
    </row>
    <row r="9327" spans="1:20" x14ac:dyDescent="0.25">
      <c r="A9327" s="31" t="s">
        <v>6299</v>
      </c>
      <c r="B9327" s="31" t="s">
        <v>67</v>
      </c>
      <c r="C9327" s="31" t="s">
        <v>5</v>
      </c>
      <c r="D9327" s="31" t="s">
        <v>8</v>
      </c>
      <c r="E9327" s="31" t="s">
        <v>21</v>
      </c>
      <c r="F9327" s="31" t="s">
        <v>52</v>
      </c>
      <c r="G9327" s="31">
        <v>14</v>
      </c>
      <c r="H9327" s="31">
        <v>19474</v>
      </c>
      <c r="I9327" s="31">
        <v>24.352193</v>
      </c>
      <c r="J9327" s="31">
        <v>25.852209999999999</v>
      </c>
      <c r="K9327" s="31">
        <v>1.500022</v>
      </c>
      <c r="L9327" s="31">
        <v>0.81323710000000005</v>
      </c>
      <c r="M9327" s="31">
        <v>1.2189950000000001</v>
      </c>
      <c r="N9327" s="31">
        <v>1.500022</v>
      </c>
      <c r="O9327" s="31">
        <v>1.7810490000000001</v>
      </c>
      <c r="P9327" s="31">
        <v>2.1868059999999998</v>
      </c>
      <c r="Q9327" s="31">
        <v>82.950810000000004</v>
      </c>
      <c r="R9327">
        <v>0.53590099999999996</v>
      </c>
      <c r="S9327" t="s">
        <v>20810</v>
      </c>
      <c r="T9327">
        <v>0.46741149999999998</v>
      </c>
    </row>
    <row r="9328" spans="1:20" x14ac:dyDescent="0.25">
      <c r="A9328" s="31" t="s">
        <v>6300</v>
      </c>
      <c r="B9328" s="31" t="s">
        <v>67</v>
      </c>
      <c r="C9328" s="31" t="s">
        <v>5</v>
      </c>
      <c r="D9328" s="31" t="s">
        <v>8</v>
      </c>
      <c r="E9328" s="31" t="s">
        <v>21</v>
      </c>
      <c r="F9328" s="31" t="s">
        <v>52</v>
      </c>
      <c r="G9328" s="31">
        <v>15</v>
      </c>
      <c r="H9328" s="31">
        <v>19474</v>
      </c>
      <c r="I9328" s="31">
        <v>26.212496999999999</v>
      </c>
      <c r="J9328" s="31">
        <v>27.892420000000001</v>
      </c>
      <c r="K9328" s="31">
        <v>1.6799219999999999</v>
      </c>
      <c r="L9328" s="31">
        <v>0.93886689999999995</v>
      </c>
      <c r="M9328" s="31">
        <v>1.3766879999999999</v>
      </c>
      <c r="N9328" s="31">
        <v>1.6799219999999999</v>
      </c>
      <c r="O9328" s="31">
        <v>1.983155</v>
      </c>
      <c r="P9328" s="31">
        <v>2.420976</v>
      </c>
      <c r="Q9328" s="31">
        <v>83.108350000000002</v>
      </c>
      <c r="R9328">
        <v>0.57824799999999998</v>
      </c>
      <c r="S9328" t="s">
        <v>20810</v>
      </c>
      <c r="T9328">
        <v>0.46741149999999998</v>
      </c>
    </row>
    <row r="9329" spans="1:20" x14ac:dyDescent="0.25">
      <c r="A9329" s="31" t="s">
        <v>6301</v>
      </c>
      <c r="B9329" s="31" t="s">
        <v>67</v>
      </c>
      <c r="C9329" s="31" t="s">
        <v>5</v>
      </c>
      <c r="D9329" s="31" t="s">
        <v>8</v>
      </c>
      <c r="E9329" s="31" t="s">
        <v>21</v>
      </c>
      <c r="F9329" s="31" t="s">
        <v>52</v>
      </c>
      <c r="G9329" s="31">
        <v>16</v>
      </c>
      <c r="H9329" s="31">
        <v>19474</v>
      </c>
      <c r="I9329" s="31">
        <v>27.882376000000001</v>
      </c>
      <c r="J9329" s="31">
        <v>29.7225</v>
      </c>
      <c r="K9329" s="31">
        <v>1.8401259999999999</v>
      </c>
      <c r="L9329" s="31">
        <v>1.062784</v>
      </c>
      <c r="M9329" s="31">
        <v>1.522044</v>
      </c>
      <c r="N9329" s="31">
        <v>1.8401259999999999</v>
      </c>
      <c r="O9329" s="31">
        <v>2.1582080000000001</v>
      </c>
      <c r="P9329" s="31">
        <v>2.6174680000000001</v>
      </c>
      <c r="Q9329" s="31">
        <v>82.789510000000007</v>
      </c>
      <c r="R9329">
        <v>0.60656299999999996</v>
      </c>
      <c r="S9329" t="s">
        <v>20810</v>
      </c>
      <c r="T9329">
        <v>0.46741149999999998</v>
      </c>
    </row>
    <row r="9330" spans="1:20" x14ac:dyDescent="0.25">
      <c r="A9330" s="31" t="s">
        <v>6302</v>
      </c>
      <c r="B9330" s="31" t="s">
        <v>67</v>
      </c>
      <c r="C9330" s="31" t="s">
        <v>5</v>
      </c>
      <c r="D9330" s="31" t="s">
        <v>8</v>
      </c>
      <c r="E9330" s="31" t="s">
        <v>21</v>
      </c>
      <c r="F9330" s="31" t="s">
        <v>52</v>
      </c>
      <c r="G9330" s="31">
        <v>17</v>
      </c>
      <c r="H9330" s="31">
        <v>19474</v>
      </c>
      <c r="I9330" s="31">
        <v>28.787300999999999</v>
      </c>
      <c r="J9330" s="31">
        <v>30.796399999999998</v>
      </c>
      <c r="K9330" s="31">
        <v>2.009099</v>
      </c>
      <c r="L9330" s="31">
        <v>1.2274879999999999</v>
      </c>
      <c r="M9330" s="31">
        <v>1.68927</v>
      </c>
      <c r="N9330" s="31">
        <v>2.009099</v>
      </c>
      <c r="O9330" s="31">
        <v>2.3289270000000002</v>
      </c>
      <c r="P9330" s="31">
        <v>2.7907090000000001</v>
      </c>
      <c r="Q9330" s="31">
        <v>81.185900000000004</v>
      </c>
      <c r="R9330">
        <v>0.60989400000000005</v>
      </c>
      <c r="S9330" t="s">
        <v>20810</v>
      </c>
      <c r="T9330">
        <v>0.46741149999999998</v>
      </c>
    </row>
    <row r="9331" spans="1:20" x14ac:dyDescent="0.25">
      <c r="A9331" s="31" t="s">
        <v>6303</v>
      </c>
      <c r="B9331" s="31" t="s">
        <v>67</v>
      </c>
      <c r="C9331" s="31" t="s">
        <v>5</v>
      </c>
      <c r="D9331" s="31" t="s">
        <v>8</v>
      </c>
      <c r="E9331" s="31" t="s">
        <v>21</v>
      </c>
      <c r="F9331" s="31" t="s">
        <v>52</v>
      </c>
      <c r="G9331" s="31">
        <v>18</v>
      </c>
      <c r="H9331" s="31">
        <v>19474</v>
      </c>
      <c r="I9331" s="31">
        <v>30.146443000000001</v>
      </c>
      <c r="J9331" s="31">
        <v>31.8872</v>
      </c>
      <c r="K9331" s="31">
        <v>1.7407539999999999</v>
      </c>
      <c r="L9331" s="31">
        <v>0.9660687</v>
      </c>
      <c r="M9331" s="31">
        <v>1.423759</v>
      </c>
      <c r="N9331" s="31">
        <v>1.7407539999999999</v>
      </c>
      <c r="O9331" s="31">
        <v>2.0577480000000001</v>
      </c>
      <c r="P9331" s="31">
        <v>2.5154380000000001</v>
      </c>
      <c r="Q9331" s="31">
        <v>78.769369999999995</v>
      </c>
      <c r="R9331">
        <v>0.60448979999999997</v>
      </c>
      <c r="S9331" t="s">
        <v>20810</v>
      </c>
      <c r="T9331">
        <v>0.46741149999999998</v>
      </c>
    </row>
    <row r="9332" spans="1:20" x14ac:dyDescent="0.25">
      <c r="A9332" s="31" t="s">
        <v>6304</v>
      </c>
      <c r="B9332" s="31" t="s">
        <v>67</v>
      </c>
      <c r="C9332" s="31" t="s">
        <v>5</v>
      </c>
      <c r="D9332" s="31" t="s">
        <v>8</v>
      </c>
      <c r="E9332" s="31" t="s">
        <v>21</v>
      </c>
      <c r="F9332" s="31" t="s">
        <v>52</v>
      </c>
      <c r="G9332" s="31">
        <v>19</v>
      </c>
      <c r="H9332" s="31">
        <v>19474</v>
      </c>
      <c r="I9332" s="31">
        <v>31.340214</v>
      </c>
      <c r="J9332" s="31">
        <v>30.862919999999999</v>
      </c>
      <c r="K9332" s="31">
        <v>-0.47729280000000002</v>
      </c>
      <c r="L9332" s="31">
        <v>-1.219581</v>
      </c>
      <c r="M9332" s="31">
        <v>-0.78103120000000004</v>
      </c>
      <c r="N9332" s="31">
        <v>-0.47729280000000002</v>
      </c>
      <c r="O9332" s="31">
        <v>-0.1735544</v>
      </c>
      <c r="P9332" s="31">
        <v>0.2649956</v>
      </c>
      <c r="Q9332" s="31">
        <v>75.475960000000001</v>
      </c>
      <c r="R9332">
        <v>0.57921069999999997</v>
      </c>
      <c r="S9332" t="s">
        <v>20810</v>
      </c>
      <c r="T9332">
        <v>-0.2330527</v>
      </c>
    </row>
    <row r="9333" spans="1:20" x14ac:dyDescent="0.25">
      <c r="A9333" s="31" t="s">
        <v>6305</v>
      </c>
      <c r="B9333" s="31" t="s">
        <v>67</v>
      </c>
      <c r="C9333" s="31" t="s">
        <v>5</v>
      </c>
      <c r="D9333" s="31" t="s">
        <v>8</v>
      </c>
      <c r="E9333" s="31" t="s">
        <v>21</v>
      </c>
      <c r="F9333" s="31" t="s">
        <v>52</v>
      </c>
      <c r="G9333" s="31">
        <v>20</v>
      </c>
      <c r="H9333" s="31">
        <v>19474</v>
      </c>
      <c r="I9333" s="31">
        <v>30.295480000000001</v>
      </c>
      <c r="J9333" s="31">
        <v>29.95505</v>
      </c>
      <c r="K9333" s="31">
        <v>-0.34042990000000001</v>
      </c>
      <c r="L9333" s="31">
        <v>-1.005889</v>
      </c>
      <c r="M9333" s="31">
        <v>-0.61273010000000006</v>
      </c>
      <c r="N9333" s="31">
        <v>-0.34042990000000001</v>
      </c>
      <c r="O9333" s="31">
        <v>-6.8129599999999998E-2</v>
      </c>
      <c r="P9333" s="31">
        <v>0.32502880000000001</v>
      </c>
      <c r="Q9333" s="31">
        <v>72.377780000000001</v>
      </c>
      <c r="R9333">
        <v>0.51926019999999995</v>
      </c>
      <c r="S9333" t="s">
        <v>20810</v>
      </c>
      <c r="T9333">
        <v>-0.2330527</v>
      </c>
    </row>
    <row r="9334" spans="1:20" x14ac:dyDescent="0.25">
      <c r="A9334" s="31" t="s">
        <v>6306</v>
      </c>
      <c r="B9334" s="31" t="s">
        <v>67</v>
      </c>
      <c r="C9334" s="31" t="s">
        <v>5</v>
      </c>
      <c r="D9334" s="31" t="s">
        <v>8</v>
      </c>
      <c r="E9334" s="31" t="s">
        <v>21</v>
      </c>
      <c r="F9334" s="31" t="s">
        <v>52</v>
      </c>
      <c r="G9334" s="31">
        <v>21</v>
      </c>
      <c r="H9334" s="31">
        <v>19474</v>
      </c>
      <c r="I9334" s="31">
        <v>30.316004</v>
      </c>
      <c r="J9334" s="31">
        <v>29.955469999999998</v>
      </c>
      <c r="K9334" s="31">
        <v>-0.3605314</v>
      </c>
      <c r="L9334" s="31">
        <v>-0.97994680000000001</v>
      </c>
      <c r="M9334" s="31">
        <v>-0.61399119999999996</v>
      </c>
      <c r="N9334" s="31">
        <v>-0.3605314</v>
      </c>
      <c r="O9334" s="31">
        <v>-0.10707170000000001</v>
      </c>
      <c r="P9334" s="31">
        <v>0.258884</v>
      </c>
      <c r="Q9334" s="31">
        <v>70.511629999999997</v>
      </c>
      <c r="R9334">
        <v>0.4833324</v>
      </c>
      <c r="S9334" t="s">
        <v>20810</v>
      </c>
      <c r="T9334">
        <v>-0.2330527</v>
      </c>
    </row>
    <row r="9335" spans="1:20" x14ac:dyDescent="0.25">
      <c r="A9335" s="31" t="s">
        <v>6307</v>
      </c>
      <c r="B9335" s="31" t="s">
        <v>67</v>
      </c>
      <c r="C9335" s="31" t="s">
        <v>5</v>
      </c>
      <c r="D9335" s="31" t="s">
        <v>8</v>
      </c>
      <c r="E9335" s="31" t="s">
        <v>21</v>
      </c>
      <c r="F9335" s="31" t="s">
        <v>52</v>
      </c>
      <c r="G9335" s="31">
        <v>22</v>
      </c>
      <c r="H9335" s="31">
        <v>19474</v>
      </c>
      <c r="I9335" s="31">
        <v>27.652961000000001</v>
      </c>
      <c r="J9335" s="31">
        <v>27.326360000000001</v>
      </c>
      <c r="K9335" s="31">
        <v>-0.32659579999999999</v>
      </c>
      <c r="L9335" s="31">
        <v>-0.88497309999999996</v>
      </c>
      <c r="M9335" s="31">
        <v>-0.55507930000000005</v>
      </c>
      <c r="N9335" s="31">
        <v>-0.32659579999999999</v>
      </c>
      <c r="O9335" s="31">
        <v>-9.81123E-2</v>
      </c>
      <c r="P9335" s="31">
        <v>0.2317815</v>
      </c>
      <c r="Q9335" s="31">
        <v>69.198089999999993</v>
      </c>
      <c r="R9335">
        <v>0.43570409999999998</v>
      </c>
      <c r="S9335" t="s">
        <v>20810</v>
      </c>
      <c r="T9335">
        <v>-0.2330527</v>
      </c>
    </row>
    <row r="9336" spans="1:20" x14ac:dyDescent="0.25">
      <c r="A9336" s="31" t="s">
        <v>6308</v>
      </c>
      <c r="B9336" s="31" t="s">
        <v>67</v>
      </c>
      <c r="C9336" s="31" t="s">
        <v>5</v>
      </c>
      <c r="D9336" s="31" t="s">
        <v>8</v>
      </c>
      <c r="E9336" s="31" t="s">
        <v>21</v>
      </c>
      <c r="F9336" s="31" t="s">
        <v>52</v>
      </c>
      <c r="G9336" s="31">
        <v>23</v>
      </c>
      <c r="H9336" s="31">
        <v>19474</v>
      </c>
      <c r="I9336" s="31">
        <v>23.168187</v>
      </c>
      <c r="J9336" s="31">
        <v>22.862410000000001</v>
      </c>
      <c r="K9336" s="31">
        <v>-0.30577490000000002</v>
      </c>
      <c r="L9336" s="31">
        <v>-0.79414929999999995</v>
      </c>
      <c r="M9336" s="31">
        <v>-0.50561370000000005</v>
      </c>
      <c r="N9336" s="31">
        <v>-0.30577490000000002</v>
      </c>
      <c r="O9336" s="31">
        <v>-0.105936</v>
      </c>
      <c r="P9336" s="31">
        <v>0.1825996</v>
      </c>
      <c r="Q9336" s="31">
        <v>67.947180000000003</v>
      </c>
      <c r="R9336">
        <v>0.38108059999999999</v>
      </c>
      <c r="S9336" t="s">
        <v>20810</v>
      </c>
      <c r="T9336">
        <v>-0.2330527</v>
      </c>
    </row>
    <row r="9337" spans="1:20" x14ac:dyDescent="0.25">
      <c r="A9337" s="31" t="s">
        <v>6309</v>
      </c>
      <c r="B9337" s="31" t="s">
        <v>67</v>
      </c>
      <c r="C9337" s="31" t="s">
        <v>5</v>
      </c>
      <c r="D9337" s="31" t="s">
        <v>8</v>
      </c>
      <c r="E9337" s="31" t="s">
        <v>21</v>
      </c>
      <c r="F9337" s="31" t="s">
        <v>52</v>
      </c>
      <c r="G9337" s="31">
        <v>24</v>
      </c>
      <c r="H9337" s="31">
        <v>19474</v>
      </c>
      <c r="I9337" s="31">
        <v>18.722021999999999</v>
      </c>
      <c r="J9337" s="31">
        <v>18.50986</v>
      </c>
      <c r="K9337" s="31">
        <v>-0.2121644</v>
      </c>
      <c r="L9337" s="31">
        <v>-0.62882870000000002</v>
      </c>
      <c r="M9337" s="31">
        <v>-0.3826601</v>
      </c>
      <c r="N9337" s="31">
        <v>-0.2121644</v>
      </c>
      <c r="O9337" s="31">
        <v>-4.1668700000000003E-2</v>
      </c>
      <c r="P9337" s="31">
        <v>0.20449999999999999</v>
      </c>
      <c r="Q9337" s="31">
        <v>67.064729999999997</v>
      </c>
      <c r="R9337">
        <v>0.32512489999999999</v>
      </c>
      <c r="S9337" t="s">
        <v>20810</v>
      </c>
      <c r="T9337">
        <v>-0.2330527</v>
      </c>
    </row>
    <row r="9338" spans="1:20" x14ac:dyDescent="0.25">
      <c r="A9338" s="31" t="s">
        <v>6862</v>
      </c>
      <c r="B9338" s="31" t="s">
        <v>67</v>
      </c>
      <c r="C9338" s="31" t="s">
        <v>5</v>
      </c>
      <c r="D9338" s="31" t="s">
        <v>63</v>
      </c>
      <c r="E9338" s="31" t="s">
        <v>21</v>
      </c>
      <c r="F9338" s="31" t="s">
        <v>52</v>
      </c>
      <c r="G9338" s="31">
        <v>1</v>
      </c>
      <c r="H9338" s="31">
        <v>3454</v>
      </c>
      <c r="I9338" s="31">
        <v>5.1755931000000004</v>
      </c>
      <c r="J9338" s="31">
        <v>4.7199210000000003</v>
      </c>
      <c r="K9338" s="31">
        <v>-0.45567190000000002</v>
      </c>
      <c r="L9338" s="31">
        <v>-0.69863120000000001</v>
      </c>
      <c r="M9338" s="31">
        <v>-0.5550889</v>
      </c>
      <c r="N9338" s="31">
        <v>-0.45567190000000002</v>
      </c>
      <c r="O9338" s="31">
        <v>-0.35625489999999999</v>
      </c>
      <c r="P9338" s="31">
        <v>-0.2127126</v>
      </c>
      <c r="Q9338" s="31">
        <v>84.5</v>
      </c>
      <c r="R9338">
        <v>0.1895821</v>
      </c>
      <c r="S9338" t="s">
        <v>20810</v>
      </c>
      <c r="T9338">
        <v>-1.4476169999999999</v>
      </c>
    </row>
    <row r="9339" spans="1:20" x14ac:dyDescent="0.25">
      <c r="A9339" s="31" t="s">
        <v>6863</v>
      </c>
      <c r="B9339" s="31" t="s">
        <v>67</v>
      </c>
      <c r="C9339" s="31" t="s">
        <v>5</v>
      </c>
      <c r="D9339" s="31" t="s">
        <v>63</v>
      </c>
      <c r="E9339" s="31" t="s">
        <v>21</v>
      </c>
      <c r="F9339" s="31" t="s">
        <v>52</v>
      </c>
      <c r="G9339" s="31">
        <v>2</v>
      </c>
      <c r="H9339" s="31">
        <v>3454</v>
      </c>
      <c r="I9339" s="31">
        <v>4.6581621000000002</v>
      </c>
      <c r="J9339" s="31">
        <v>4.5560330000000002</v>
      </c>
      <c r="K9339" s="31">
        <v>-0.10212930000000001</v>
      </c>
      <c r="L9339" s="31">
        <v>-0.3220925</v>
      </c>
      <c r="M9339" s="31">
        <v>-0.19213649999999999</v>
      </c>
      <c r="N9339" s="31">
        <v>-0.10212930000000001</v>
      </c>
      <c r="O9339" s="31">
        <v>-1.21222E-2</v>
      </c>
      <c r="P9339" s="31">
        <v>0.1178338</v>
      </c>
      <c r="Q9339" s="31">
        <v>82.5</v>
      </c>
      <c r="R9339">
        <v>0.17163819999999999</v>
      </c>
      <c r="S9339" t="s">
        <v>20810</v>
      </c>
      <c r="T9339">
        <v>-1.4476169999999999</v>
      </c>
    </row>
    <row r="9340" spans="1:20" x14ac:dyDescent="0.25">
      <c r="A9340" s="31" t="s">
        <v>6864</v>
      </c>
      <c r="B9340" s="31" t="s">
        <v>67</v>
      </c>
      <c r="C9340" s="31" t="s">
        <v>5</v>
      </c>
      <c r="D9340" s="31" t="s">
        <v>63</v>
      </c>
      <c r="E9340" s="31" t="s">
        <v>21</v>
      </c>
      <c r="F9340" s="31" t="s">
        <v>52</v>
      </c>
      <c r="G9340" s="31">
        <v>3</v>
      </c>
      <c r="H9340" s="31">
        <v>3454</v>
      </c>
      <c r="I9340" s="31">
        <v>4.4466644000000004</v>
      </c>
      <c r="J9340" s="31">
        <v>4.5970510000000004</v>
      </c>
      <c r="K9340" s="31">
        <v>0.15038670000000001</v>
      </c>
      <c r="L9340" s="31">
        <v>-6.3220100000000001E-2</v>
      </c>
      <c r="M9340" s="31">
        <v>6.2980599999999998E-2</v>
      </c>
      <c r="N9340" s="31">
        <v>0.15038670000000001</v>
      </c>
      <c r="O9340" s="31">
        <v>0.2377929</v>
      </c>
      <c r="P9340" s="31">
        <v>0.36399350000000003</v>
      </c>
      <c r="Q9340" s="31">
        <v>79.5</v>
      </c>
      <c r="R9340">
        <v>0.1666782</v>
      </c>
      <c r="S9340" t="s">
        <v>20810</v>
      </c>
      <c r="T9340">
        <v>-1.4476169999999999</v>
      </c>
    </row>
    <row r="9341" spans="1:20" x14ac:dyDescent="0.25">
      <c r="A9341" s="31" t="s">
        <v>6865</v>
      </c>
      <c r="B9341" s="31" t="s">
        <v>67</v>
      </c>
      <c r="C9341" s="31" t="s">
        <v>5</v>
      </c>
      <c r="D9341" s="31" t="s">
        <v>63</v>
      </c>
      <c r="E9341" s="31" t="s">
        <v>21</v>
      </c>
      <c r="F9341" s="31" t="s">
        <v>52</v>
      </c>
      <c r="G9341" s="31">
        <v>4</v>
      </c>
      <c r="H9341" s="31">
        <v>3454</v>
      </c>
      <c r="I9341" s="31">
        <v>4.2660159000000002</v>
      </c>
      <c r="J9341" s="31">
        <v>4.6150500000000001</v>
      </c>
      <c r="K9341" s="31">
        <v>0.34903390000000001</v>
      </c>
      <c r="L9341" s="31">
        <v>0.1461672</v>
      </c>
      <c r="M9341" s="31">
        <v>0.2660225</v>
      </c>
      <c r="N9341" s="31">
        <v>0.34903390000000001</v>
      </c>
      <c r="O9341" s="31">
        <v>0.43204530000000002</v>
      </c>
      <c r="P9341" s="31">
        <v>0.55190050000000002</v>
      </c>
      <c r="Q9341" s="31">
        <v>77.5</v>
      </c>
      <c r="R9341">
        <v>0.15829770000000001</v>
      </c>
      <c r="S9341" t="s">
        <v>20810</v>
      </c>
      <c r="T9341">
        <v>-1.4476169999999999</v>
      </c>
    </row>
    <row r="9342" spans="1:20" x14ac:dyDescent="0.25">
      <c r="A9342" s="31" t="s">
        <v>6866</v>
      </c>
      <c r="B9342" s="31" t="s">
        <v>67</v>
      </c>
      <c r="C9342" s="31" t="s">
        <v>5</v>
      </c>
      <c r="D9342" s="31" t="s">
        <v>63</v>
      </c>
      <c r="E9342" s="31" t="s">
        <v>21</v>
      </c>
      <c r="F9342" s="31" t="s">
        <v>52</v>
      </c>
      <c r="G9342" s="31">
        <v>5</v>
      </c>
      <c r="H9342" s="31">
        <v>3454</v>
      </c>
      <c r="I9342" s="31">
        <v>4.1781606</v>
      </c>
      <c r="J9342" s="31">
        <v>4.47112</v>
      </c>
      <c r="K9342" s="31">
        <v>0.29295959999999999</v>
      </c>
      <c r="L9342" s="31">
        <v>9.1825199999999996E-2</v>
      </c>
      <c r="M9342" s="31">
        <v>0.21065700000000001</v>
      </c>
      <c r="N9342" s="31">
        <v>0.29295959999999999</v>
      </c>
      <c r="O9342" s="31">
        <v>0.37526219999999999</v>
      </c>
      <c r="P9342" s="31">
        <v>0.49409399999999998</v>
      </c>
      <c r="Q9342" s="31">
        <v>77</v>
      </c>
      <c r="R9342">
        <v>0.156946</v>
      </c>
      <c r="S9342" t="s">
        <v>20810</v>
      </c>
      <c r="T9342">
        <v>-1.4476169999999999</v>
      </c>
    </row>
    <row r="9343" spans="1:20" x14ac:dyDescent="0.25">
      <c r="A9343" s="31" t="s">
        <v>6867</v>
      </c>
      <c r="B9343" s="31" t="s">
        <v>67</v>
      </c>
      <c r="C9343" s="31" t="s">
        <v>5</v>
      </c>
      <c r="D9343" s="31" t="s">
        <v>63</v>
      </c>
      <c r="E9343" s="31" t="s">
        <v>21</v>
      </c>
      <c r="F9343" s="31" t="s">
        <v>52</v>
      </c>
      <c r="G9343" s="31">
        <v>6</v>
      </c>
      <c r="H9343" s="31">
        <v>3454</v>
      </c>
      <c r="I9343" s="31">
        <v>4.6400094999999997</v>
      </c>
      <c r="J9343" s="31">
        <v>5.3502260000000001</v>
      </c>
      <c r="K9343" s="31">
        <v>0.71021710000000005</v>
      </c>
      <c r="L9343" s="31">
        <v>0.50317750000000006</v>
      </c>
      <c r="M9343" s="31">
        <v>0.6254982</v>
      </c>
      <c r="N9343" s="31">
        <v>0.71021710000000005</v>
      </c>
      <c r="O9343" s="31">
        <v>0.79493610000000003</v>
      </c>
      <c r="P9343" s="31">
        <v>0.91725670000000004</v>
      </c>
      <c r="Q9343" s="31">
        <v>76</v>
      </c>
      <c r="R9343">
        <v>0.1615539</v>
      </c>
      <c r="S9343" t="s">
        <v>20810</v>
      </c>
      <c r="T9343">
        <v>-1.4476169999999999</v>
      </c>
    </row>
    <row r="9344" spans="1:20" x14ac:dyDescent="0.25">
      <c r="A9344" s="31" t="s">
        <v>6868</v>
      </c>
      <c r="B9344" s="31" t="s">
        <v>67</v>
      </c>
      <c r="C9344" s="31" t="s">
        <v>5</v>
      </c>
      <c r="D9344" s="31" t="s">
        <v>63</v>
      </c>
      <c r="E9344" s="31" t="s">
        <v>21</v>
      </c>
      <c r="F9344" s="31" t="s">
        <v>52</v>
      </c>
      <c r="G9344" s="31">
        <v>7</v>
      </c>
      <c r="H9344" s="31">
        <v>3454</v>
      </c>
      <c r="I9344" s="31">
        <v>5.3742194999999997</v>
      </c>
      <c r="J9344" s="31">
        <v>6.4883439999999997</v>
      </c>
      <c r="K9344" s="31">
        <v>1.114125</v>
      </c>
      <c r="L9344" s="31">
        <v>0.88617780000000002</v>
      </c>
      <c r="M9344" s="31">
        <v>1.020851</v>
      </c>
      <c r="N9344" s="31">
        <v>1.114125</v>
      </c>
      <c r="O9344" s="31">
        <v>1.2073990000000001</v>
      </c>
      <c r="P9344" s="31">
        <v>1.3420719999999999</v>
      </c>
      <c r="Q9344" s="31">
        <v>76</v>
      </c>
      <c r="R9344">
        <v>0.1778679</v>
      </c>
      <c r="S9344" t="s">
        <v>20810</v>
      </c>
      <c r="T9344">
        <v>-1.4476169999999999</v>
      </c>
    </row>
    <row r="9345" spans="1:20" x14ac:dyDescent="0.25">
      <c r="A9345" s="31" t="s">
        <v>6869</v>
      </c>
      <c r="B9345" s="31" t="s">
        <v>67</v>
      </c>
      <c r="C9345" s="31" t="s">
        <v>5</v>
      </c>
      <c r="D9345" s="31" t="s">
        <v>63</v>
      </c>
      <c r="E9345" s="31" t="s">
        <v>21</v>
      </c>
      <c r="F9345" s="31" t="s">
        <v>52</v>
      </c>
      <c r="G9345" s="31">
        <v>8</v>
      </c>
      <c r="H9345" s="31">
        <v>3454</v>
      </c>
      <c r="I9345" s="31">
        <v>5.9816232999999999</v>
      </c>
      <c r="J9345" s="31">
        <v>7.7810600000000001</v>
      </c>
      <c r="K9345" s="31">
        <v>1.799437</v>
      </c>
      <c r="L9345" s="31">
        <v>1.5499369999999999</v>
      </c>
      <c r="M9345" s="31">
        <v>1.697344</v>
      </c>
      <c r="N9345" s="31">
        <v>1.799437</v>
      </c>
      <c r="O9345" s="31">
        <v>1.9015299999999999</v>
      </c>
      <c r="P9345" s="31">
        <v>2.0489359999999999</v>
      </c>
      <c r="Q9345" s="31">
        <v>78.5</v>
      </c>
      <c r="R9345">
        <v>0.1946852</v>
      </c>
      <c r="S9345" t="s">
        <v>20810</v>
      </c>
      <c r="T9345">
        <v>-1.4476169999999999</v>
      </c>
    </row>
    <row r="9346" spans="1:20" x14ac:dyDescent="0.25">
      <c r="A9346" s="31" t="s">
        <v>6870</v>
      </c>
      <c r="B9346" s="31" t="s">
        <v>67</v>
      </c>
      <c r="C9346" s="31" t="s">
        <v>5</v>
      </c>
      <c r="D9346" s="31" t="s">
        <v>63</v>
      </c>
      <c r="E9346" s="31" t="s">
        <v>21</v>
      </c>
      <c r="F9346" s="31" t="s">
        <v>52</v>
      </c>
      <c r="G9346" s="31">
        <v>9</v>
      </c>
      <c r="H9346" s="31">
        <v>3454</v>
      </c>
      <c r="I9346" s="31">
        <v>6.3607050999999997</v>
      </c>
      <c r="J9346" s="31">
        <v>8.3717199999999998</v>
      </c>
      <c r="K9346" s="31">
        <v>2.0110160000000001</v>
      </c>
      <c r="L9346" s="31">
        <v>1.73542</v>
      </c>
      <c r="M9346" s="31">
        <v>1.898244</v>
      </c>
      <c r="N9346" s="31">
        <v>2.0110160000000001</v>
      </c>
      <c r="O9346" s="31">
        <v>2.1237870000000001</v>
      </c>
      <c r="P9346" s="31">
        <v>2.2866110000000002</v>
      </c>
      <c r="Q9346" s="31">
        <v>84.5</v>
      </c>
      <c r="R9346">
        <v>0.2150483</v>
      </c>
      <c r="S9346" t="s">
        <v>20810</v>
      </c>
      <c r="T9346">
        <v>-1.4476169999999999</v>
      </c>
    </row>
    <row r="9347" spans="1:20" x14ac:dyDescent="0.25">
      <c r="A9347" s="31" t="s">
        <v>6871</v>
      </c>
      <c r="B9347" s="31" t="s">
        <v>67</v>
      </c>
      <c r="C9347" s="31" t="s">
        <v>5</v>
      </c>
      <c r="D9347" s="31" t="s">
        <v>63</v>
      </c>
      <c r="E9347" s="31" t="s">
        <v>21</v>
      </c>
      <c r="F9347" s="31" t="s">
        <v>52</v>
      </c>
      <c r="G9347" s="31">
        <v>10</v>
      </c>
      <c r="H9347" s="31">
        <v>3454</v>
      </c>
      <c r="I9347" s="31">
        <v>6.9012286999999999</v>
      </c>
      <c r="J9347" s="31">
        <v>8.5200220000000009</v>
      </c>
      <c r="K9347" s="31">
        <v>1.6187940000000001</v>
      </c>
      <c r="L9347" s="31">
        <v>1.3070470000000001</v>
      </c>
      <c r="M9347" s="31">
        <v>1.4912300000000001</v>
      </c>
      <c r="N9347" s="31">
        <v>1.6187940000000001</v>
      </c>
      <c r="O9347" s="31">
        <v>1.7463580000000001</v>
      </c>
      <c r="P9347" s="31">
        <v>1.9305410000000001</v>
      </c>
      <c r="Q9347" s="31">
        <v>90</v>
      </c>
      <c r="R9347">
        <v>0.24325759999999999</v>
      </c>
      <c r="S9347" t="s">
        <v>20810</v>
      </c>
      <c r="T9347">
        <v>-1.4476169999999999</v>
      </c>
    </row>
    <row r="9348" spans="1:20" x14ac:dyDescent="0.25">
      <c r="A9348" s="31" t="s">
        <v>6872</v>
      </c>
      <c r="B9348" s="31" t="s">
        <v>67</v>
      </c>
      <c r="C9348" s="31" t="s">
        <v>5</v>
      </c>
      <c r="D9348" s="31" t="s">
        <v>63</v>
      </c>
      <c r="E9348" s="31" t="s">
        <v>21</v>
      </c>
      <c r="F9348" s="31" t="s">
        <v>52</v>
      </c>
      <c r="G9348" s="31">
        <v>11</v>
      </c>
      <c r="H9348" s="31">
        <v>3454</v>
      </c>
      <c r="I9348" s="31">
        <v>7.5871677000000002</v>
      </c>
      <c r="J9348" s="31">
        <v>8.8469870000000004</v>
      </c>
      <c r="K9348" s="31">
        <v>1.259819</v>
      </c>
      <c r="L9348" s="31">
        <v>0.91126390000000002</v>
      </c>
      <c r="M9348" s="31">
        <v>1.1171930000000001</v>
      </c>
      <c r="N9348" s="31">
        <v>1.259819</v>
      </c>
      <c r="O9348" s="31">
        <v>1.4024449999999999</v>
      </c>
      <c r="P9348" s="31">
        <v>1.608374</v>
      </c>
      <c r="Q9348" s="31">
        <v>93.5</v>
      </c>
      <c r="R9348">
        <v>0.27197880000000002</v>
      </c>
      <c r="S9348" t="s">
        <v>20810</v>
      </c>
      <c r="T9348">
        <v>-1.4476169999999999</v>
      </c>
    </row>
    <row r="9349" spans="1:20" x14ac:dyDescent="0.25">
      <c r="A9349" s="31" t="s">
        <v>6873</v>
      </c>
      <c r="B9349" s="31" t="s">
        <v>67</v>
      </c>
      <c r="C9349" s="31" t="s">
        <v>5</v>
      </c>
      <c r="D9349" s="31" t="s">
        <v>63</v>
      </c>
      <c r="E9349" s="31" t="s">
        <v>21</v>
      </c>
      <c r="F9349" s="31" t="s">
        <v>52</v>
      </c>
      <c r="G9349" s="31">
        <v>12</v>
      </c>
      <c r="H9349" s="31">
        <v>3454</v>
      </c>
      <c r="I9349" s="31">
        <v>8.0815570000000001</v>
      </c>
      <c r="J9349" s="31">
        <v>8.455349</v>
      </c>
      <c r="K9349" s="31">
        <v>0.37379240000000002</v>
      </c>
      <c r="L9349" s="31">
        <v>3.881E-4</v>
      </c>
      <c r="M9349" s="31">
        <v>0.22099840000000001</v>
      </c>
      <c r="N9349" s="31">
        <v>0.37379240000000002</v>
      </c>
      <c r="O9349" s="31">
        <v>0.52658649999999996</v>
      </c>
      <c r="P9349" s="31">
        <v>0.74719679999999999</v>
      </c>
      <c r="Q9349" s="31">
        <v>97</v>
      </c>
      <c r="R9349">
        <v>0.29136899999999999</v>
      </c>
      <c r="S9349" t="s">
        <v>20810</v>
      </c>
      <c r="T9349">
        <v>-1.4476169999999999</v>
      </c>
    </row>
    <row r="9350" spans="1:20" x14ac:dyDescent="0.25">
      <c r="A9350" s="31" t="s">
        <v>6874</v>
      </c>
      <c r="B9350" s="31" t="s">
        <v>67</v>
      </c>
      <c r="C9350" s="31" t="s">
        <v>5</v>
      </c>
      <c r="D9350" s="31" t="s">
        <v>63</v>
      </c>
      <c r="E9350" s="31" t="s">
        <v>21</v>
      </c>
      <c r="F9350" s="31" t="s">
        <v>52</v>
      </c>
      <c r="G9350" s="31">
        <v>13</v>
      </c>
      <c r="H9350" s="31">
        <v>3454</v>
      </c>
      <c r="I9350" s="31">
        <v>8.0536492000000006</v>
      </c>
      <c r="J9350" s="31">
        <v>9.3109439999999992</v>
      </c>
      <c r="K9350" s="31">
        <v>1.2572939999999999</v>
      </c>
      <c r="L9350" s="31">
        <v>0.86409340000000001</v>
      </c>
      <c r="M9350" s="31">
        <v>1.0964</v>
      </c>
      <c r="N9350" s="31">
        <v>1.2572939999999999</v>
      </c>
      <c r="O9350" s="31">
        <v>1.4181889999999999</v>
      </c>
      <c r="P9350" s="31">
        <v>1.650495</v>
      </c>
      <c r="Q9350" s="31">
        <v>101</v>
      </c>
      <c r="R9350">
        <v>0.30681609999999998</v>
      </c>
      <c r="S9350" t="s">
        <v>20810</v>
      </c>
      <c r="T9350">
        <v>1.2385710000000001</v>
      </c>
    </row>
    <row r="9351" spans="1:20" x14ac:dyDescent="0.25">
      <c r="A9351" s="31" t="s">
        <v>6875</v>
      </c>
      <c r="B9351" s="31" t="s">
        <v>67</v>
      </c>
      <c r="C9351" s="31" t="s">
        <v>5</v>
      </c>
      <c r="D9351" s="31" t="s">
        <v>63</v>
      </c>
      <c r="E9351" s="31" t="s">
        <v>21</v>
      </c>
      <c r="F9351" s="31" t="s">
        <v>52</v>
      </c>
      <c r="G9351" s="31">
        <v>14</v>
      </c>
      <c r="H9351" s="31">
        <v>3454</v>
      </c>
      <c r="I9351" s="31">
        <v>8.8743329000000006</v>
      </c>
      <c r="J9351" s="31">
        <v>10.404</v>
      </c>
      <c r="K9351" s="31">
        <v>1.529671</v>
      </c>
      <c r="L9351" s="31">
        <v>1.105728</v>
      </c>
      <c r="M9351" s="31">
        <v>1.3561970000000001</v>
      </c>
      <c r="N9351" s="31">
        <v>1.529671</v>
      </c>
      <c r="O9351" s="31">
        <v>1.7031449999999999</v>
      </c>
      <c r="P9351" s="31">
        <v>1.953614</v>
      </c>
      <c r="Q9351" s="31">
        <v>103.5</v>
      </c>
      <c r="R9351">
        <v>0.33080470000000001</v>
      </c>
      <c r="S9351" t="s">
        <v>20810</v>
      </c>
      <c r="T9351">
        <v>1.2385710000000001</v>
      </c>
    </row>
    <row r="9352" spans="1:20" x14ac:dyDescent="0.25">
      <c r="A9352" s="31" t="s">
        <v>6876</v>
      </c>
      <c r="B9352" s="31" t="s">
        <v>67</v>
      </c>
      <c r="C9352" s="31" t="s">
        <v>5</v>
      </c>
      <c r="D9352" s="31" t="s">
        <v>63</v>
      </c>
      <c r="E9352" s="31" t="s">
        <v>21</v>
      </c>
      <c r="F9352" s="31" t="s">
        <v>52</v>
      </c>
      <c r="G9352" s="31">
        <v>15</v>
      </c>
      <c r="H9352" s="31">
        <v>3454</v>
      </c>
      <c r="I9352" s="31">
        <v>9.8879704000000004</v>
      </c>
      <c r="J9352" s="31">
        <v>11.29111</v>
      </c>
      <c r="K9352" s="31">
        <v>1.403141</v>
      </c>
      <c r="L9352" s="31">
        <v>0.9610147</v>
      </c>
      <c r="M9352" s="31">
        <v>1.222226</v>
      </c>
      <c r="N9352" s="31">
        <v>1.403141</v>
      </c>
      <c r="O9352" s="31">
        <v>1.584055</v>
      </c>
      <c r="P9352" s="31">
        <v>1.845267</v>
      </c>
      <c r="Q9352" s="31">
        <v>105</v>
      </c>
      <c r="R9352">
        <v>0.34499269999999999</v>
      </c>
      <c r="S9352" t="s">
        <v>20810</v>
      </c>
      <c r="T9352">
        <v>1.2385710000000001</v>
      </c>
    </row>
    <row r="9353" spans="1:20" x14ac:dyDescent="0.25">
      <c r="A9353" s="31" t="s">
        <v>6877</v>
      </c>
      <c r="B9353" s="31" t="s">
        <v>67</v>
      </c>
      <c r="C9353" s="31" t="s">
        <v>5</v>
      </c>
      <c r="D9353" s="31" t="s">
        <v>63</v>
      </c>
      <c r="E9353" s="31" t="s">
        <v>21</v>
      </c>
      <c r="F9353" s="31" t="s">
        <v>52</v>
      </c>
      <c r="G9353" s="31">
        <v>16</v>
      </c>
      <c r="H9353" s="31">
        <v>3454</v>
      </c>
      <c r="I9353" s="31">
        <v>10.933221</v>
      </c>
      <c r="J9353" s="31">
        <v>12.27197</v>
      </c>
      <c r="K9353" s="31">
        <v>1.3387450000000001</v>
      </c>
      <c r="L9353" s="31">
        <v>0.87428649999999997</v>
      </c>
      <c r="M9353" s="31">
        <v>1.148692</v>
      </c>
      <c r="N9353" s="31">
        <v>1.3387450000000001</v>
      </c>
      <c r="O9353" s="31">
        <v>1.528797</v>
      </c>
      <c r="P9353" s="31">
        <v>1.8032029999999999</v>
      </c>
      <c r="Q9353" s="31">
        <v>106</v>
      </c>
      <c r="R9353">
        <v>0.36241869999999998</v>
      </c>
      <c r="S9353" t="s">
        <v>20810</v>
      </c>
      <c r="T9353">
        <v>1.2385710000000001</v>
      </c>
    </row>
    <row r="9354" spans="1:20" x14ac:dyDescent="0.25">
      <c r="A9354" s="31" t="s">
        <v>6878</v>
      </c>
      <c r="B9354" s="31" t="s">
        <v>67</v>
      </c>
      <c r="C9354" s="31" t="s">
        <v>5</v>
      </c>
      <c r="D9354" s="31" t="s">
        <v>63</v>
      </c>
      <c r="E9354" s="31" t="s">
        <v>21</v>
      </c>
      <c r="F9354" s="31" t="s">
        <v>52</v>
      </c>
      <c r="G9354" s="31">
        <v>17</v>
      </c>
      <c r="H9354" s="31">
        <v>3454</v>
      </c>
      <c r="I9354" s="31">
        <v>11.831386</v>
      </c>
      <c r="J9354" s="31">
        <v>13.71227</v>
      </c>
      <c r="K9354" s="31">
        <v>1.8808800000000001</v>
      </c>
      <c r="L9354" s="31">
        <v>1.408571</v>
      </c>
      <c r="M9354" s="31">
        <v>1.6876150000000001</v>
      </c>
      <c r="N9354" s="31">
        <v>1.8808800000000001</v>
      </c>
      <c r="O9354" s="31">
        <v>2.0741450000000001</v>
      </c>
      <c r="P9354" s="31">
        <v>2.353189</v>
      </c>
      <c r="Q9354" s="31">
        <v>107</v>
      </c>
      <c r="R9354">
        <v>0.3685445</v>
      </c>
      <c r="S9354" t="s">
        <v>20810</v>
      </c>
      <c r="T9354">
        <v>1.2385710000000001</v>
      </c>
    </row>
    <row r="9355" spans="1:20" x14ac:dyDescent="0.25">
      <c r="A9355" s="31" t="s">
        <v>6879</v>
      </c>
      <c r="B9355" s="31" t="s">
        <v>67</v>
      </c>
      <c r="C9355" s="31" t="s">
        <v>5</v>
      </c>
      <c r="D9355" s="31" t="s">
        <v>63</v>
      </c>
      <c r="E9355" s="31" t="s">
        <v>21</v>
      </c>
      <c r="F9355" s="31" t="s">
        <v>52</v>
      </c>
      <c r="G9355" s="31">
        <v>18</v>
      </c>
      <c r="H9355" s="31">
        <v>3454</v>
      </c>
      <c r="I9355" s="31">
        <v>12.688392</v>
      </c>
      <c r="J9355" s="31">
        <v>14.235139999999999</v>
      </c>
      <c r="K9355" s="31">
        <v>1.546751</v>
      </c>
      <c r="L9355" s="31">
        <v>1.075704</v>
      </c>
      <c r="M9355" s="31">
        <v>1.3540019999999999</v>
      </c>
      <c r="N9355" s="31">
        <v>1.546751</v>
      </c>
      <c r="O9355" s="31">
        <v>1.739501</v>
      </c>
      <c r="P9355" s="31">
        <v>2.0177990000000001</v>
      </c>
      <c r="Q9355" s="31">
        <v>107</v>
      </c>
      <c r="R9355">
        <v>0.36756060000000002</v>
      </c>
      <c r="S9355" t="s">
        <v>20810</v>
      </c>
      <c r="T9355">
        <v>1.2385710000000001</v>
      </c>
    </row>
    <row r="9356" spans="1:20" x14ac:dyDescent="0.25">
      <c r="A9356" s="31" t="s">
        <v>6880</v>
      </c>
      <c r="B9356" s="31" t="s">
        <v>67</v>
      </c>
      <c r="C9356" s="31" t="s">
        <v>5</v>
      </c>
      <c r="D9356" s="31" t="s">
        <v>63</v>
      </c>
      <c r="E9356" s="31" t="s">
        <v>21</v>
      </c>
      <c r="F9356" s="31" t="s">
        <v>52</v>
      </c>
      <c r="G9356" s="31">
        <v>19</v>
      </c>
      <c r="H9356" s="31">
        <v>3454</v>
      </c>
      <c r="I9356" s="31">
        <v>13.902616999999999</v>
      </c>
      <c r="J9356" s="31">
        <v>14.84549</v>
      </c>
      <c r="K9356" s="31">
        <v>0.94287560000000004</v>
      </c>
      <c r="L9356" s="31">
        <v>0.47480149999999999</v>
      </c>
      <c r="M9356" s="31">
        <v>0.75134339999999999</v>
      </c>
      <c r="N9356" s="31">
        <v>0.94287560000000004</v>
      </c>
      <c r="O9356" s="31">
        <v>1.1344080000000001</v>
      </c>
      <c r="P9356" s="31">
        <v>1.4109499999999999</v>
      </c>
      <c r="Q9356" s="31">
        <v>103.5</v>
      </c>
      <c r="R9356">
        <v>0.36524010000000001</v>
      </c>
      <c r="S9356" t="s">
        <v>20810</v>
      </c>
      <c r="T9356">
        <v>-1.4476169999999999</v>
      </c>
    </row>
    <row r="9357" spans="1:20" x14ac:dyDescent="0.25">
      <c r="A9357" s="31" t="s">
        <v>6881</v>
      </c>
      <c r="B9357" s="31" t="s">
        <v>67</v>
      </c>
      <c r="C9357" s="31" t="s">
        <v>5</v>
      </c>
      <c r="D9357" s="31" t="s">
        <v>63</v>
      </c>
      <c r="E9357" s="31" t="s">
        <v>21</v>
      </c>
      <c r="F9357" s="31" t="s">
        <v>52</v>
      </c>
      <c r="G9357" s="31">
        <v>20</v>
      </c>
      <c r="H9357" s="31">
        <v>3454</v>
      </c>
      <c r="I9357" s="31">
        <v>12.809203</v>
      </c>
      <c r="J9357" s="31">
        <v>13.864229999999999</v>
      </c>
      <c r="K9357" s="31">
        <v>1.0550280000000001</v>
      </c>
      <c r="L9357" s="31">
        <v>0.61810779999999999</v>
      </c>
      <c r="M9357" s="31">
        <v>0.87624409999999997</v>
      </c>
      <c r="N9357" s="31">
        <v>1.0550280000000001</v>
      </c>
      <c r="O9357" s="31">
        <v>1.233813</v>
      </c>
      <c r="P9357" s="31">
        <v>1.491949</v>
      </c>
      <c r="Q9357" s="31">
        <v>88</v>
      </c>
      <c r="R9357">
        <v>0.34093099999999998</v>
      </c>
      <c r="S9357" t="s">
        <v>20810</v>
      </c>
      <c r="T9357">
        <v>-1.4476169999999999</v>
      </c>
    </row>
    <row r="9358" spans="1:20" x14ac:dyDescent="0.25">
      <c r="A9358" s="31" t="s">
        <v>6882</v>
      </c>
      <c r="B9358" s="31" t="s">
        <v>67</v>
      </c>
      <c r="C9358" s="31" t="s">
        <v>5</v>
      </c>
      <c r="D9358" s="31" t="s">
        <v>63</v>
      </c>
      <c r="E9358" s="31" t="s">
        <v>21</v>
      </c>
      <c r="F9358" s="31" t="s">
        <v>52</v>
      </c>
      <c r="G9358" s="31">
        <v>21</v>
      </c>
      <c r="H9358" s="31">
        <v>3454</v>
      </c>
      <c r="I9358" s="31">
        <v>12.016997</v>
      </c>
      <c r="J9358" s="31">
        <v>12.94791</v>
      </c>
      <c r="K9358" s="31">
        <v>0.93090870000000003</v>
      </c>
      <c r="L9358" s="31">
        <v>0.5143721</v>
      </c>
      <c r="M9358" s="31">
        <v>0.76046530000000001</v>
      </c>
      <c r="N9358" s="31">
        <v>0.93090870000000003</v>
      </c>
      <c r="O9358" s="31">
        <v>1.1013520000000001</v>
      </c>
      <c r="P9358" s="31">
        <v>1.347445</v>
      </c>
      <c r="Q9358" s="31">
        <v>87</v>
      </c>
      <c r="R9358">
        <v>0.32502530000000002</v>
      </c>
      <c r="S9358" t="s">
        <v>20810</v>
      </c>
      <c r="T9358">
        <v>-1.4476169999999999</v>
      </c>
    </row>
    <row r="9359" spans="1:20" x14ac:dyDescent="0.25">
      <c r="A9359" s="31" t="s">
        <v>6883</v>
      </c>
      <c r="B9359" s="31" t="s">
        <v>67</v>
      </c>
      <c r="C9359" s="31" t="s">
        <v>5</v>
      </c>
      <c r="D9359" s="31" t="s">
        <v>63</v>
      </c>
      <c r="E9359" s="31" t="s">
        <v>21</v>
      </c>
      <c r="F9359" s="31" t="s">
        <v>52</v>
      </c>
      <c r="G9359" s="31">
        <v>22</v>
      </c>
      <c r="H9359" s="31">
        <v>3454</v>
      </c>
      <c r="I9359" s="31">
        <v>10.843037000000001</v>
      </c>
      <c r="J9359" s="31">
        <v>11.30654</v>
      </c>
      <c r="K9359" s="31">
        <v>0.46350350000000001</v>
      </c>
      <c r="L9359" s="31">
        <v>6.0890199999999998E-2</v>
      </c>
      <c r="M9359" s="31">
        <v>0.29875740000000001</v>
      </c>
      <c r="N9359" s="31">
        <v>0.46350350000000001</v>
      </c>
      <c r="O9359" s="31">
        <v>0.62824950000000002</v>
      </c>
      <c r="P9359" s="31">
        <v>0.86611669999999996</v>
      </c>
      <c r="Q9359" s="31">
        <v>89.5</v>
      </c>
      <c r="R9359">
        <v>0.31416080000000002</v>
      </c>
      <c r="S9359" t="s">
        <v>20810</v>
      </c>
      <c r="T9359">
        <v>-1.4476169999999999</v>
      </c>
    </row>
    <row r="9360" spans="1:20" x14ac:dyDescent="0.25">
      <c r="A9360" s="31" t="s">
        <v>6884</v>
      </c>
      <c r="B9360" s="31" t="s">
        <v>67</v>
      </c>
      <c r="C9360" s="31" t="s">
        <v>5</v>
      </c>
      <c r="D9360" s="31" t="s">
        <v>63</v>
      </c>
      <c r="E9360" s="31" t="s">
        <v>21</v>
      </c>
      <c r="F9360" s="31" t="s">
        <v>52</v>
      </c>
      <c r="G9360" s="31">
        <v>23</v>
      </c>
      <c r="H9360" s="31">
        <v>3454</v>
      </c>
      <c r="I9360" s="31">
        <v>9.0277945000000006</v>
      </c>
      <c r="J9360" s="31">
        <v>9.0238080000000007</v>
      </c>
      <c r="K9360" s="31">
        <v>-3.9861999999999996E-3</v>
      </c>
      <c r="L9360" s="31">
        <v>-0.36594589999999999</v>
      </c>
      <c r="M9360" s="31">
        <v>-0.15209719999999999</v>
      </c>
      <c r="N9360" s="31">
        <v>-3.9861999999999996E-3</v>
      </c>
      <c r="O9360" s="31">
        <v>0.1441248</v>
      </c>
      <c r="P9360" s="31">
        <v>0.3579735</v>
      </c>
      <c r="Q9360" s="31">
        <v>92.5</v>
      </c>
      <c r="R9360">
        <v>0.28243859999999998</v>
      </c>
      <c r="S9360" t="s">
        <v>20810</v>
      </c>
      <c r="T9360">
        <v>-1.4476169999999999</v>
      </c>
    </row>
    <row r="9361" spans="1:20" x14ac:dyDescent="0.25">
      <c r="A9361" s="31" t="s">
        <v>6885</v>
      </c>
      <c r="B9361" s="31" t="s">
        <v>67</v>
      </c>
      <c r="C9361" s="31" t="s">
        <v>5</v>
      </c>
      <c r="D9361" s="31" t="s">
        <v>63</v>
      </c>
      <c r="E9361" s="31" t="s">
        <v>21</v>
      </c>
      <c r="F9361" s="31" t="s">
        <v>52</v>
      </c>
      <c r="G9361" s="31">
        <v>24</v>
      </c>
      <c r="H9361" s="31">
        <v>3454</v>
      </c>
      <c r="I9361" s="31">
        <v>7.1924693</v>
      </c>
      <c r="J9361" s="31">
        <v>6.7686200000000003</v>
      </c>
      <c r="K9361" s="31">
        <v>-0.42384880000000003</v>
      </c>
      <c r="L9361" s="31">
        <v>-0.73303819999999997</v>
      </c>
      <c r="M9361" s="31">
        <v>-0.55036660000000004</v>
      </c>
      <c r="N9361" s="31">
        <v>-0.42384880000000003</v>
      </c>
      <c r="O9361" s="31">
        <v>-0.29733090000000001</v>
      </c>
      <c r="P9361" s="31">
        <v>-0.11465930000000001</v>
      </c>
      <c r="Q9361" s="31">
        <v>89</v>
      </c>
      <c r="R9361">
        <v>0.2412618</v>
      </c>
      <c r="S9361" t="s">
        <v>20810</v>
      </c>
      <c r="T9361">
        <v>-1.4476169999999999</v>
      </c>
    </row>
    <row r="9362" spans="1:20" x14ac:dyDescent="0.25">
      <c r="A9362" s="31" t="s">
        <v>7438</v>
      </c>
      <c r="B9362" s="31" t="s">
        <v>67</v>
      </c>
      <c r="C9362" s="31" t="s">
        <v>5</v>
      </c>
      <c r="D9362" s="31" t="s">
        <v>64</v>
      </c>
      <c r="E9362" s="31" t="s">
        <v>21</v>
      </c>
      <c r="F9362" s="31" t="s">
        <v>52</v>
      </c>
      <c r="G9362" s="31">
        <v>1</v>
      </c>
      <c r="H9362" s="31">
        <v>3581</v>
      </c>
      <c r="I9362" s="31">
        <v>3.0281484000000001</v>
      </c>
      <c r="J9362" s="31">
        <v>3.229304</v>
      </c>
      <c r="K9362" s="31">
        <v>0.201156</v>
      </c>
      <c r="L9362" s="31">
        <v>-0.40411209999999997</v>
      </c>
      <c r="M9362" s="31">
        <v>-4.6514800000000002E-2</v>
      </c>
      <c r="N9362" s="31">
        <v>0.201156</v>
      </c>
      <c r="O9362" s="31">
        <v>0.44882680000000003</v>
      </c>
      <c r="P9362" s="31">
        <v>0.80642409999999998</v>
      </c>
      <c r="Q9362" s="31">
        <v>62.951099999999997</v>
      </c>
      <c r="R9362">
        <v>0.47229320000000002</v>
      </c>
      <c r="S9362" t="s">
        <v>20810</v>
      </c>
      <c r="T9362">
        <v>0.56271559999999998</v>
      </c>
    </row>
    <row r="9363" spans="1:20" x14ac:dyDescent="0.25">
      <c r="A9363" s="31" t="s">
        <v>7439</v>
      </c>
      <c r="B9363" s="31" t="s">
        <v>67</v>
      </c>
      <c r="C9363" s="31" t="s">
        <v>5</v>
      </c>
      <c r="D9363" s="31" t="s">
        <v>64</v>
      </c>
      <c r="E9363" s="31" t="s">
        <v>21</v>
      </c>
      <c r="F9363" s="31" t="s">
        <v>52</v>
      </c>
      <c r="G9363" s="31">
        <v>2</v>
      </c>
      <c r="H9363" s="31">
        <v>3581</v>
      </c>
      <c r="I9363" s="31">
        <v>2.7298048000000001</v>
      </c>
      <c r="J9363" s="31">
        <v>2.8734790000000001</v>
      </c>
      <c r="K9363" s="31">
        <v>0.143674</v>
      </c>
      <c r="L9363" s="31">
        <v>-0.43769960000000002</v>
      </c>
      <c r="M9363" s="31">
        <v>-9.4219399999999995E-2</v>
      </c>
      <c r="N9363" s="31">
        <v>0.143674</v>
      </c>
      <c r="O9363" s="31">
        <v>0.3815674</v>
      </c>
      <c r="P9363" s="31">
        <v>0.72504769999999996</v>
      </c>
      <c r="Q9363" s="31">
        <v>61.44164</v>
      </c>
      <c r="R9363">
        <v>0.4536483</v>
      </c>
      <c r="S9363" t="s">
        <v>20810</v>
      </c>
      <c r="T9363">
        <v>0.56271559999999998</v>
      </c>
    </row>
    <row r="9364" spans="1:20" x14ac:dyDescent="0.25">
      <c r="A9364" s="31" t="s">
        <v>7440</v>
      </c>
      <c r="B9364" s="31" t="s">
        <v>67</v>
      </c>
      <c r="C9364" s="31" t="s">
        <v>5</v>
      </c>
      <c r="D9364" s="31" t="s">
        <v>64</v>
      </c>
      <c r="E9364" s="31" t="s">
        <v>21</v>
      </c>
      <c r="F9364" s="31" t="s">
        <v>52</v>
      </c>
      <c r="G9364" s="31">
        <v>3</v>
      </c>
      <c r="H9364" s="31">
        <v>3581</v>
      </c>
      <c r="I9364" s="31">
        <v>2.7340901</v>
      </c>
      <c r="J9364" s="31">
        <v>2.8571589999999998</v>
      </c>
      <c r="K9364" s="31">
        <v>0.12306889999999999</v>
      </c>
      <c r="L9364" s="31">
        <v>-0.45999119999999999</v>
      </c>
      <c r="M9364" s="31">
        <v>-0.11551450000000001</v>
      </c>
      <c r="N9364" s="31">
        <v>0.12306889999999999</v>
      </c>
      <c r="O9364" s="31">
        <v>0.36165239999999998</v>
      </c>
      <c r="P9364" s="31">
        <v>0.70612909999999995</v>
      </c>
      <c r="Q9364" s="31">
        <v>60.634070000000001</v>
      </c>
      <c r="R9364">
        <v>0.45496419999999999</v>
      </c>
      <c r="S9364" t="s">
        <v>20810</v>
      </c>
      <c r="T9364">
        <v>0.56271559999999998</v>
      </c>
    </row>
    <row r="9365" spans="1:20" x14ac:dyDescent="0.25">
      <c r="A9365" s="31" t="s">
        <v>7441</v>
      </c>
      <c r="B9365" s="31" t="s">
        <v>67</v>
      </c>
      <c r="C9365" s="31" t="s">
        <v>5</v>
      </c>
      <c r="D9365" s="31" t="s">
        <v>64</v>
      </c>
      <c r="E9365" s="31" t="s">
        <v>21</v>
      </c>
      <c r="F9365" s="31" t="s">
        <v>52</v>
      </c>
      <c r="G9365" s="31">
        <v>4</v>
      </c>
      <c r="H9365" s="31">
        <v>3581</v>
      </c>
      <c r="I9365" s="31">
        <v>2.6510441999999999</v>
      </c>
      <c r="J9365" s="31">
        <v>2.6851929999999999</v>
      </c>
      <c r="K9365" s="31">
        <v>3.4149100000000002E-2</v>
      </c>
      <c r="L9365" s="31">
        <v>-0.54270830000000003</v>
      </c>
      <c r="M9365" s="31">
        <v>-0.2018963</v>
      </c>
      <c r="N9365" s="31">
        <v>3.4149100000000002E-2</v>
      </c>
      <c r="O9365" s="31">
        <v>0.2701945</v>
      </c>
      <c r="P9365" s="31">
        <v>0.61100650000000001</v>
      </c>
      <c r="Q9365" s="31">
        <v>60.239750000000001</v>
      </c>
      <c r="R9365">
        <v>0.45012419999999997</v>
      </c>
      <c r="S9365" t="s">
        <v>20810</v>
      </c>
      <c r="T9365">
        <v>0.56271559999999998</v>
      </c>
    </row>
    <row r="9366" spans="1:20" x14ac:dyDescent="0.25">
      <c r="A9366" s="31" t="s">
        <v>7442</v>
      </c>
      <c r="B9366" s="31" t="s">
        <v>67</v>
      </c>
      <c r="C9366" s="31" t="s">
        <v>5</v>
      </c>
      <c r="D9366" s="31" t="s">
        <v>64</v>
      </c>
      <c r="E9366" s="31" t="s">
        <v>21</v>
      </c>
      <c r="F9366" s="31" t="s">
        <v>52</v>
      </c>
      <c r="G9366" s="31">
        <v>5</v>
      </c>
      <c r="H9366" s="31">
        <v>3581</v>
      </c>
      <c r="I9366" s="31">
        <v>2.7955709</v>
      </c>
      <c r="J9366" s="31">
        <v>2.7455379999999998</v>
      </c>
      <c r="K9366" s="31">
        <v>-5.0032500000000001E-2</v>
      </c>
      <c r="L9366" s="31">
        <v>-0.62198940000000003</v>
      </c>
      <c r="M9366" s="31">
        <v>-0.28407260000000001</v>
      </c>
      <c r="N9366" s="31">
        <v>-5.0032500000000001E-2</v>
      </c>
      <c r="O9366" s="31">
        <v>0.1840077</v>
      </c>
      <c r="P9366" s="31">
        <v>0.52192439999999996</v>
      </c>
      <c r="Q9366" s="31">
        <v>59.83596</v>
      </c>
      <c r="R9366">
        <v>0.44630039999999999</v>
      </c>
      <c r="S9366" t="s">
        <v>20810</v>
      </c>
      <c r="T9366">
        <v>0.56271559999999998</v>
      </c>
    </row>
    <row r="9367" spans="1:20" x14ac:dyDescent="0.25">
      <c r="A9367" s="31" t="s">
        <v>7443</v>
      </c>
      <c r="B9367" s="31" t="s">
        <v>67</v>
      </c>
      <c r="C9367" s="31" t="s">
        <v>5</v>
      </c>
      <c r="D9367" s="31" t="s">
        <v>64</v>
      </c>
      <c r="E9367" s="31" t="s">
        <v>21</v>
      </c>
      <c r="F9367" s="31" t="s">
        <v>52</v>
      </c>
      <c r="G9367" s="31">
        <v>6</v>
      </c>
      <c r="H9367" s="31">
        <v>3581</v>
      </c>
      <c r="I9367" s="31">
        <v>3.0907086000000001</v>
      </c>
      <c r="J9367" s="31">
        <v>3.0470679999999999</v>
      </c>
      <c r="K9367" s="31">
        <v>-4.3640600000000002E-2</v>
      </c>
      <c r="L9367" s="31">
        <v>-0.63202899999999995</v>
      </c>
      <c r="M9367" s="31">
        <v>-0.2844044</v>
      </c>
      <c r="N9367" s="31">
        <v>-4.3640600000000002E-2</v>
      </c>
      <c r="O9367" s="31">
        <v>0.1971232</v>
      </c>
      <c r="P9367" s="31">
        <v>0.5447478</v>
      </c>
      <c r="Q9367" s="31">
        <v>59.44164</v>
      </c>
      <c r="R9367">
        <v>0.45912190000000003</v>
      </c>
      <c r="S9367" t="s">
        <v>20810</v>
      </c>
      <c r="T9367">
        <v>0.56271559999999998</v>
      </c>
    </row>
    <row r="9368" spans="1:20" x14ac:dyDescent="0.25">
      <c r="A9368" s="31" t="s">
        <v>7444</v>
      </c>
      <c r="B9368" s="31" t="s">
        <v>67</v>
      </c>
      <c r="C9368" s="31" t="s">
        <v>5</v>
      </c>
      <c r="D9368" s="31" t="s">
        <v>64</v>
      </c>
      <c r="E9368" s="31" t="s">
        <v>21</v>
      </c>
      <c r="F9368" s="31" t="s">
        <v>52</v>
      </c>
      <c r="G9368" s="31">
        <v>7</v>
      </c>
      <c r="H9368" s="31">
        <v>3581</v>
      </c>
      <c r="I9368" s="31">
        <v>3.4950944000000002</v>
      </c>
      <c r="J9368" s="31">
        <v>3.5794429999999999</v>
      </c>
      <c r="K9368" s="31">
        <v>8.4348300000000001E-2</v>
      </c>
      <c r="L9368" s="31">
        <v>-0.46192919999999998</v>
      </c>
      <c r="M9368" s="31">
        <v>-0.139184</v>
      </c>
      <c r="N9368" s="31">
        <v>8.4348300000000001E-2</v>
      </c>
      <c r="O9368" s="31">
        <v>0.3078806</v>
      </c>
      <c r="P9368" s="31">
        <v>0.63062580000000001</v>
      </c>
      <c r="Q9368" s="31">
        <v>59.643529999999998</v>
      </c>
      <c r="R9368">
        <v>0.42626259999999999</v>
      </c>
      <c r="S9368" t="s">
        <v>20810</v>
      </c>
      <c r="T9368">
        <v>0.56271559999999998</v>
      </c>
    </row>
    <row r="9369" spans="1:20" x14ac:dyDescent="0.25">
      <c r="A9369" s="31" t="s">
        <v>7445</v>
      </c>
      <c r="B9369" s="31" t="s">
        <v>67</v>
      </c>
      <c r="C9369" s="31" t="s">
        <v>5</v>
      </c>
      <c r="D9369" s="31" t="s">
        <v>64</v>
      </c>
      <c r="E9369" s="31" t="s">
        <v>21</v>
      </c>
      <c r="F9369" s="31" t="s">
        <v>52</v>
      </c>
      <c r="G9369" s="31">
        <v>8</v>
      </c>
      <c r="H9369" s="31">
        <v>3581</v>
      </c>
      <c r="I9369" s="31">
        <v>3.7944597999999998</v>
      </c>
      <c r="J9369" s="31">
        <v>3.4984289999999998</v>
      </c>
      <c r="K9369" s="31">
        <v>-0.29603069999999998</v>
      </c>
      <c r="L9369" s="31">
        <v>-0.70696360000000003</v>
      </c>
      <c r="M9369" s="31">
        <v>-0.46418110000000001</v>
      </c>
      <c r="N9369" s="31">
        <v>-0.29603069999999998</v>
      </c>
      <c r="O9369" s="31">
        <v>-0.1278802</v>
      </c>
      <c r="P9369" s="31">
        <v>0.1149023</v>
      </c>
      <c r="Q9369" s="31">
        <v>60.749209999999998</v>
      </c>
      <c r="R9369">
        <v>0.32065270000000001</v>
      </c>
      <c r="S9369" t="s">
        <v>20810</v>
      </c>
      <c r="T9369">
        <v>0.56271559999999998</v>
      </c>
    </row>
    <row r="9370" spans="1:20" x14ac:dyDescent="0.25">
      <c r="A9370" s="31" t="s">
        <v>7446</v>
      </c>
      <c r="B9370" s="31" t="s">
        <v>67</v>
      </c>
      <c r="C9370" s="31" t="s">
        <v>5</v>
      </c>
      <c r="D9370" s="31" t="s">
        <v>64</v>
      </c>
      <c r="E9370" s="31" t="s">
        <v>21</v>
      </c>
      <c r="F9370" s="31" t="s">
        <v>52</v>
      </c>
      <c r="G9370" s="31">
        <v>9</v>
      </c>
      <c r="H9370" s="31">
        <v>3581</v>
      </c>
      <c r="I9370" s="31">
        <v>3.6830737999999998</v>
      </c>
      <c r="J9370" s="31">
        <v>3.4443790000000001</v>
      </c>
      <c r="K9370" s="31">
        <v>-0.23869470000000001</v>
      </c>
      <c r="L9370" s="31">
        <v>-0.60438130000000001</v>
      </c>
      <c r="M9370" s="31">
        <v>-0.38833069999999997</v>
      </c>
      <c r="N9370" s="31">
        <v>-0.23869470000000001</v>
      </c>
      <c r="O9370" s="31">
        <v>-8.9058799999999994E-2</v>
      </c>
      <c r="P9370" s="31">
        <v>0.12699179999999999</v>
      </c>
      <c r="Q9370" s="31">
        <v>64.854889999999997</v>
      </c>
      <c r="R9370">
        <v>0.28534670000000001</v>
      </c>
      <c r="S9370" t="s">
        <v>20810</v>
      </c>
      <c r="T9370">
        <v>0.56271559999999998</v>
      </c>
    </row>
    <row r="9371" spans="1:20" x14ac:dyDescent="0.25">
      <c r="A9371" s="31" t="s">
        <v>7447</v>
      </c>
      <c r="B9371" s="31" t="s">
        <v>67</v>
      </c>
      <c r="C9371" s="31" t="s">
        <v>5</v>
      </c>
      <c r="D9371" s="31" t="s">
        <v>64</v>
      </c>
      <c r="E9371" s="31" t="s">
        <v>21</v>
      </c>
      <c r="F9371" s="31" t="s">
        <v>52</v>
      </c>
      <c r="G9371" s="31">
        <v>10</v>
      </c>
      <c r="H9371" s="31">
        <v>3581</v>
      </c>
      <c r="I9371" s="31">
        <v>3.8909446000000001</v>
      </c>
      <c r="J9371" s="31">
        <v>3.5491730000000001</v>
      </c>
      <c r="K9371" s="31">
        <v>-0.34177190000000002</v>
      </c>
      <c r="L9371" s="31">
        <v>-0.72817169999999998</v>
      </c>
      <c r="M9371" s="31">
        <v>-0.49988359999999998</v>
      </c>
      <c r="N9371" s="31">
        <v>-0.34177190000000002</v>
      </c>
      <c r="O9371" s="31">
        <v>-0.1836602</v>
      </c>
      <c r="P9371" s="31">
        <v>4.4628000000000001E-2</v>
      </c>
      <c r="Q9371" s="31">
        <v>69.162459999999996</v>
      </c>
      <c r="R9371">
        <v>0.30150939999999998</v>
      </c>
      <c r="S9371" t="s">
        <v>20810</v>
      </c>
      <c r="T9371">
        <v>0.56271559999999998</v>
      </c>
    </row>
    <row r="9372" spans="1:20" x14ac:dyDescent="0.25">
      <c r="A9372" s="31" t="s">
        <v>7448</v>
      </c>
      <c r="B9372" s="31" t="s">
        <v>67</v>
      </c>
      <c r="C9372" s="31" t="s">
        <v>5</v>
      </c>
      <c r="D9372" s="31" t="s">
        <v>64</v>
      </c>
      <c r="E9372" s="31" t="s">
        <v>21</v>
      </c>
      <c r="F9372" s="31" t="s">
        <v>52</v>
      </c>
      <c r="G9372" s="31">
        <v>11</v>
      </c>
      <c r="H9372" s="31">
        <v>3581</v>
      </c>
      <c r="I9372" s="31">
        <v>3.7355556999999999</v>
      </c>
      <c r="J9372" s="31">
        <v>3.6587450000000001</v>
      </c>
      <c r="K9372" s="31">
        <v>-7.6811099999999993E-2</v>
      </c>
      <c r="L9372" s="31">
        <v>-0.51261599999999996</v>
      </c>
      <c r="M9372" s="31">
        <v>-0.2551389</v>
      </c>
      <c r="N9372" s="31">
        <v>-7.6811099999999993E-2</v>
      </c>
      <c r="O9372" s="31">
        <v>0.1015168</v>
      </c>
      <c r="P9372" s="31">
        <v>0.35899389999999998</v>
      </c>
      <c r="Q9372" s="31">
        <v>71.970029999999994</v>
      </c>
      <c r="R9372">
        <v>0.34006039999999998</v>
      </c>
      <c r="S9372" t="s">
        <v>20810</v>
      </c>
      <c r="T9372">
        <v>0.56271559999999998</v>
      </c>
    </row>
    <row r="9373" spans="1:20" x14ac:dyDescent="0.25">
      <c r="A9373" s="31" t="s">
        <v>7449</v>
      </c>
      <c r="B9373" s="31" t="s">
        <v>67</v>
      </c>
      <c r="C9373" s="31" t="s">
        <v>5</v>
      </c>
      <c r="D9373" s="31" t="s">
        <v>64</v>
      </c>
      <c r="E9373" s="31" t="s">
        <v>21</v>
      </c>
      <c r="F9373" s="31" t="s">
        <v>52</v>
      </c>
      <c r="G9373" s="31">
        <v>12</v>
      </c>
      <c r="H9373" s="31">
        <v>3581</v>
      </c>
      <c r="I9373" s="31">
        <v>3.6269808000000001</v>
      </c>
      <c r="J9373" s="31">
        <v>3.6846670000000001</v>
      </c>
      <c r="K9373" s="31">
        <v>5.7686099999999997E-2</v>
      </c>
      <c r="L9373" s="31">
        <v>-0.35166649999999999</v>
      </c>
      <c r="M9373" s="31">
        <v>-0.1098177</v>
      </c>
      <c r="N9373" s="31">
        <v>5.7686099999999997E-2</v>
      </c>
      <c r="O9373" s="31">
        <v>0.2251898</v>
      </c>
      <c r="P9373" s="31">
        <v>0.46703860000000003</v>
      </c>
      <c r="Q9373" s="31">
        <v>74.470029999999994</v>
      </c>
      <c r="R9373">
        <v>0.31941950000000002</v>
      </c>
      <c r="S9373" t="s">
        <v>20810</v>
      </c>
      <c r="T9373">
        <v>0.56271559999999998</v>
      </c>
    </row>
    <row r="9374" spans="1:20" x14ac:dyDescent="0.25">
      <c r="A9374" s="31" t="s">
        <v>7450</v>
      </c>
      <c r="B9374" s="31" t="s">
        <v>67</v>
      </c>
      <c r="C9374" s="31" t="s">
        <v>5</v>
      </c>
      <c r="D9374" s="31" t="s">
        <v>64</v>
      </c>
      <c r="E9374" s="31" t="s">
        <v>21</v>
      </c>
      <c r="F9374" s="31" t="s">
        <v>52</v>
      </c>
      <c r="G9374" s="31">
        <v>13</v>
      </c>
      <c r="H9374" s="31">
        <v>3581</v>
      </c>
      <c r="I9374" s="31">
        <v>3.6637363999999999</v>
      </c>
      <c r="J9374" s="31">
        <v>3.6692450000000001</v>
      </c>
      <c r="K9374" s="31">
        <v>5.5085999999999998E-3</v>
      </c>
      <c r="L9374" s="31">
        <v>-0.44814110000000001</v>
      </c>
      <c r="M9374" s="31">
        <v>-0.18012110000000001</v>
      </c>
      <c r="N9374" s="31">
        <v>5.5085999999999998E-3</v>
      </c>
      <c r="O9374" s="31">
        <v>0.19113840000000001</v>
      </c>
      <c r="P9374" s="31">
        <v>0.45915830000000002</v>
      </c>
      <c r="Q9374" s="31">
        <v>78.470029999999994</v>
      </c>
      <c r="R9374">
        <v>0.35398469999999999</v>
      </c>
      <c r="S9374" t="s">
        <v>20810</v>
      </c>
      <c r="T9374">
        <v>4.6166199999999998E-2</v>
      </c>
    </row>
    <row r="9375" spans="1:20" x14ac:dyDescent="0.25">
      <c r="A9375" s="31" t="s">
        <v>7451</v>
      </c>
      <c r="B9375" s="31" t="s">
        <v>67</v>
      </c>
      <c r="C9375" s="31" t="s">
        <v>5</v>
      </c>
      <c r="D9375" s="31" t="s">
        <v>64</v>
      </c>
      <c r="E9375" s="31" t="s">
        <v>21</v>
      </c>
      <c r="F9375" s="31" t="s">
        <v>52</v>
      </c>
      <c r="G9375" s="31">
        <v>14</v>
      </c>
      <c r="H9375" s="31">
        <v>3581</v>
      </c>
      <c r="I9375" s="31">
        <v>3.4818056999999998</v>
      </c>
      <c r="J9375" s="31">
        <v>3.508893</v>
      </c>
      <c r="K9375" s="31">
        <v>2.7087400000000001E-2</v>
      </c>
      <c r="L9375" s="31">
        <v>-0.44481920000000003</v>
      </c>
      <c r="M9375" s="31">
        <v>-0.16601299999999999</v>
      </c>
      <c r="N9375" s="31">
        <v>2.7087400000000001E-2</v>
      </c>
      <c r="O9375" s="31">
        <v>0.22018779999999999</v>
      </c>
      <c r="P9375" s="31">
        <v>0.4989941</v>
      </c>
      <c r="Q9375" s="31">
        <v>80.383279999999999</v>
      </c>
      <c r="R9375">
        <v>0.36823070000000002</v>
      </c>
      <c r="S9375" t="s">
        <v>20810</v>
      </c>
      <c r="T9375">
        <v>4.6166199999999998E-2</v>
      </c>
    </row>
    <row r="9376" spans="1:20" x14ac:dyDescent="0.25">
      <c r="A9376" s="31" t="s">
        <v>7452</v>
      </c>
      <c r="B9376" s="31" t="s">
        <v>67</v>
      </c>
      <c r="C9376" s="31" t="s">
        <v>5</v>
      </c>
      <c r="D9376" s="31" t="s">
        <v>64</v>
      </c>
      <c r="E9376" s="31" t="s">
        <v>21</v>
      </c>
      <c r="F9376" s="31" t="s">
        <v>52</v>
      </c>
      <c r="G9376" s="31">
        <v>15</v>
      </c>
      <c r="H9376" s="31">
        <v>3581</v>
      </c>
      <c r="I9376" s="31">
        <v>3.3757115</v>
      </c>
      <c r="J9376" s="31">
        <v>3.4135979999999999</v>
      </c>
      <c r="K9376" s="31">
        <v>3.7886000000000003E-2</v>
      </c>
      <c r="L9376" s="31">
        <v>-0.4258015</v>
      </c>
      <c r="M9376" s="31">
        <v>-0.15185109999999999</v>
      </c>
      <c r="N9376" s="31">
        <v>3.7886000000000003E-2</v>
      </c>
      <c r="O9376" s="31">
        <v>0.22762309999999999</v>
      </c>
      <c r="P9376" s="31">
        <v>0.50157339999999995</v>
      </c>
      <c r="Q9376" s="31">
        <v>79.190849999999998</v>
      </c>
      <c r="R9376">
        <v>0.36181720000000001</v>
      </c>
      <c r="S9376" t="s">
        <v>20810</v>
      </c>
      <c r="T9376">
        <v>4.6166199999999998E-2</v>
      </c>
    </row>
    <row r="9377" spans="1:20" x14ac:dyDescent="0.25">
      <c r="A9377" s="31" t="s">
        <v>7453</v>
      </c>
      <c r="B9377" s="31" t="s">
        <v>67</v>
      </c>
      <c r="C9377" s="31" t="s">
        <v>5</v>
      </c>
      <c r="D9377" s="31" t="s">
        <v>64</v>
      </c>
      <c r="E9377" s="31" t="s">
        <v>21</v>
      </c>
      <c r="F9377" s="31" t="s">
        <v>52</v>
      </c>
      <c r="G9377" s="31">
        <v>16</v>
      </c>
      <c r="H9377" s="31">
        <v>3581</v>
      </c>
      <c r="I9377" s="31">
        <v>3.7728709999999999</v>
      </c>
      <c r="J9377" s="31">
        <v>3.7841800000000001</v>
      </c>
      <c r="K9377" s="31">
        <v>1.1309E-2</v>
      </c>
      <c r="L9377" s="31">
        <v>-0.43879960000000001</v>
      </c>
      <c r="M9377" s="31">
        <v>-0.17287179999999999</v>
      </c>
      <c r="N9377" s="31">
        <v>1.1309E-2</v>
      </c>
      <c r="O9377" s="31">
        <v>0.19548969999999999</v>
      </c>
      <c r="P9377" s="31">
        <v>0.46141749999999998</v>
      </c>
      <c r="Q9377" s="31">
        <v>79.296530000000004</v>
      </c>
      <c r="R9377">
        <v>0.35122160000000002</v>
      </c>
      <c r="S9377" t="s">
        <v>20810</v>
      </c>
      <c r="T9377">
        <v>4.6166199999999998E-2</v>
      </c>
    </row>
    <row r="9378" spans="1:20" x14ac:dyDescent="0.25">
      <c r="A9378" s="31" t="s">
        <v>7454</v>
      </c>
      <c r="B9378" s="31" t="s">
        <v>67</v>
      </c>
      <c r="C9378" s="31" t="s">
        <v>5</v>
      </c>
      <c r="D9378" s="31" t="s">
        <v>64</v>
      </c>
      <c r="E9378" s="31" t="s">
        <v>21</v>
      </c>
      <c r="F9378" s="31" t="s">
        <v>52</v>
      </c>
      <c r="G9378" s="31">
        <v>17</v>
      </c>
      <c r="H9378" s="31">
        <v>3581</v>
      </c>
      <c r="I9378" s="31">
        <v>4.0481600999999996</v>
      </c>
      <c r="J9378" s="31">
        <v>4.0543469999999999</v>
      </c>
      <c r="K9378" s="31">
        <v>6.1865000000000002E-3</v>
      </c>
      <c r="L9378" s="31">
        <v>-0.44548670000000001</v>
      </c>
      <c r="M9378" s="31">
        <v>-0.1786345</v>
      </c>
      <c r="N9378" s="31">
        <v>6.1865000000000002E-3</v>
      </c>
      <c r="O9378" s="31">
        <v>0.1910075</v>
      </c>
      <c r="P9378" s="31">
        <v>0.45785969999999998</v>
      </c>
      <c r="Q9378" s="31">
        <v>78.690849999999998</v>
      </c>
      <c r="R9378">
        <v>0.35244239999999999</v>
      </c>
      <c r="S9378" t="s">
        <v>20810</v>
      </c>
      <c r="T9378">
        <v>4.6166199999999998E-2</v>
      </c>
    </row>
    <row r="9379" spans="1:20" x14ac:dyDescent="0.25">
      <c r="A9379" s="31" t="s">
        <v>7455</v>
      </c>
      <c r="B9379" s="31" t="s">
        <v>67</v>
      </c>
      <c r="C9379" s="31" t="s">
        <v>5</v>
      </c>
      <c r="D9379" s="31" t="s">
        <v>64</v>
      </c>
      <c r="E9379" s="31" t="s">
        <v>21</v>
      </c>
      <c r="F9379" s="31" t="s">
        <v>52</v>
      </c>
      <c r="G9379" s="31">
        <v>18</v>
      </c>
      <c r="H9379" s="31">
        <v>3581</v>
      </c>
      <c r="I9379" s="31">
        <v>4.5970753999999996</v>
      </c>
      <c r="J9379" s="31">
        <v>4.5928040000000001</v>
      </c>
      <c r="K9379" s="31">
        <v>-4.2712000000000002E-3</v>
      </c>
      <c r="L9379" s="31">
        <v>-0.48712490000000003</v>
      </c>
      <c r="M9379" s="31">
        <v>-0.201851</v>
      </c>
      <c r="N9379" s="31">
        <v>-4.2712000000000002E-3</v>
      </c>
      <c r="O9379" s="31">
        <v>0.1933086</v>
      </c>
      <c r="P9379" s="31">
        <v>0.47858250000000002</v>
      </c>
      <c r="Q9379" s="31">
        <v>77.479489999999998</v>
      </c>
      <c r="R9379">
        <v>0.37677280000000002</v>
      </c>
      <c r="S9379" t="s">
        <v>20810</v>
      </c>
      <c r="T9379">
        <v>4.6166199999999998E-2</v>
      </c>
    </row>
    <row r="9380" spans="1:20" x14ac:dyDescent="0.25">
      <c r="A9380" s="31" t="s">
        <v>7456</v>
      </c>
      <c r="B9380" s="31" t="s">
        <v>67</v>
      </c>
      <c r="C9380" s="31" t="s">
        <v>5</v>
      </c>
      <c r="D9380" s="31" t="s">
        <v>64</v>
      </c>
      <c r="E9380" s="31" t="s">
        <v>21</v>
      </c>
      <c r="F9380" s="31" t="s">
        <v>52</v>
      </c>
      <c r="G9380" s="31">
        <v>19</v>
      </c>
      <c r="H9380" s="31">
        <v>3581</v>
      </c>
      <c r="I9380" s="31">
        <v>5.1810071999999998</v>
      </c>
      <c r="J9380" s="31">
        <v>4.9827019999999997</v>
      </c>
      <c r="K9380" s="31">
        <v>-0.1983048</v>
      </c>
      <c r="L9380" s="31">
        <v>-0.73907109999999998</v>
      </c>
      <c r="M9380" s="31">
        <v>-0.41958200000000001</v>
      </c>
      <c r="N9380" s="31">
        <v>-0.1983048</v>
      </c>
      <c r="O9380" s="31">
        <v>2.29724E-2</v>
      </c>
      <c r="P9380" s="31">
        <v>0.34246149999999997</v>
      </c>
      <c r="Q9380" s="31">
        <v>75.681389999999993</v>
      </c>
      <c r="R9380">
        <v>0.42196220000000001</v>
      </c>
      <c r="S9380" t="s">
        <v>20810</v>
      </c>
      <c r="T9380">
        <v>0.56271559999999998</v>
      </c>
    </row>
    <row r="9381" spans="1:20" x14ac:dyDescent="0.25">
      <c r="A9381" s="31" t="s">
        <v>7457</v>
      </c>
      <c r="B9381" s="31" t="s">
        <v>67</v>
      </c>
      <c r="C9381" s="31" t="s">
        <v>5</v>
      </c>
      <c r="D9381" s="31" t="s">
        <v>64</v>
      </c>
      <c r="E9381" s="31" t="s">
        <v>21</v>
      </c>
      <c r="F9381" s="31" t="s">
        <v>52</v>
      </c>
      <c r="G9381" s="31">
        <v>20</v>
      </c>
      <c r="H9381" s="31">
        <v>3581</v>
      </c>
      <c r="I9381" s="31">
        <v>5.5639285000000003</v>
      </c>
      <c r="J9381" s="31">
        <v>5.3672040000000001</v>
      </c>
      <c r="K9381" s="31">
        <v>-0.1967247</v>
      </c>
      <c r="L9381" s="31">
        <v>-0.89691109999999996</v>
      </c>
      <c r="M9381" s="31">
        <v>-0.48323529999999998</v>
      </c>
      <c r="N9381" s="31">
        <v>-0.1967247</v>
      </c>
      <c r="O9381" s="31">
        <v>8.9786000000000005E-2</v>
      </c>
      <c r="P9381" s="31">
        <v>0.50346179999999996</v>
      </c>
      <c r="Q9381" s="31">
        <v>72.479489999999998</v>
      </c>
      <c r="R9381">
        <v>0.54635840000000002</v>
      </c>
      <c r="S9381" t="s">
        <v>20810</v>
      </c>
      <c r="T9381">
        <v>0.56271559999999998</v>
      </c>
    </row>
    <row r="9382" spans="1:20" x14ac:dyDescent="0.25">
      <c r="A9382" s="31" t="s">
        <v>7458</v>
      </c>
      <c r="B9382" s="31" t="s">
        <v>67</v>
      </c>
      <c r="C9382" s="31" t="s">
        <v>5</v>
      </c>
      <c r="D9382" s="31" t="s">
        <v>64</v>
      </c>
      <c r="E9382" s="31" t="s">
        <v>21</v>
      </c>
      <c r="F9382" s="31" t="s">
        <v>52</v>
      </c>
      <c r="G9382" s="31">
        <v>21</v>
      </c>
      <c r="H9382" s="31">
        <v>3581</v>
      </c>
      <c r="I9382" s="31">
        <v>5.4221130000000004</v>
      </c>
      <c r="J9382" s="31">
        <v>5.3621740000000004</v>
      </c>
      <c r="K9382" s="31">
        <v>-5.9939199999999998E-2</v>
      </c>
      <c r="L9382" s="31">
        <v>-0.76455090000000003</v>
      </c>
      <c r="M9382" s="31">
        <v>-0.34826059999999998</v>
      </c>
      <c r="N9382" s="31">
        <v>-5.9939199999999998E-2</v>
      </c>
      <c r="O9382" s="31">
        <v>0.2283821</v>
      </c>
      <c r="P9382" s="31">
        <v>0.64467240000000003</v>
      </c>
      <c r="Q9382" s="31">
        <v>70.787059999999997</v>
      </c>
      <c r="R9382">
        <v>0.54981139999999995</v>
      </c>
      <c r="S9382" t="s">
        <v>20810</v>
      </c>
      <c r="T9382">
        <v>0.56271559999999998</v>
      </c>
    </row>
    <row r="9383" spans="1:20" x14ac:dyDescent="0.25">
      <c r="A9383" s="31" t="s">
        <v>7459</v>
      </c>
      <c r="B9383" s="31" t="s">
        <v>67</v>
      </c>
      <c r="C9383" s="31" t="s">
        <v>5</v>
      </c>
      <c r="D9383" s="31" t="s">
        <v>64</v>
      </c>
      <c r="E9383" s="31" t="s">
        <v>21</v>
      </c>
      <c r="F9383" s="31" t="s">
        <v>52</v>
      </c>
      <c r="G9383" s="31">
        <v>22</v>
      </c>
      <c r="H9383" s="31">
        <v>3581</v>
      </c>
      <c r="I9383" s="31">
        <v>5.1110047999999999</v>
      </c>
      <c r="J9383" s="31">
        <v>5.0242909999999998</v>
      </c>
      <c r="K9383" s="31">
        <v>-8.6714200000000005E-2</v>
      </c>
      <c r="L9383" s="31">
        <v>-0.7821013</v>
      </c>
      <c r="M9383" s="31">
        <v>-0.3712609</v>
      </c>
      <c r="N9383" s="31">
        <v>-8.6714200000000005E-2</v>
      </c>
      <c r="O9383" s="31">
        <v>0.1978326</v>
      </c>
      <c r="P9383" s="31">
        <v>0.60867289999999996</v>
      </c>
      <c r="Q9383" s="31">
        <v>68.181389999999993</v>
      </c>
      <c r="R9383">
        <v>0.54261340000000002</v>
      </c>
      <c r="S9383" t="s">
        <v>20810</v>
      </c>
      <c r="T9383">
        <v>0.56271559999999998</v>
      </c>
    </row>
    <row r="9384" spans="1:20" x14ac:dyDescent="0.25">
      <c r="A9384" s="31" t="s">
        <v>7460</v>
      </c>
      <c r="B9384" s="31" t="s">
        <v>67</v>
      </c>
      <c r="C9384" s="31" t="s">
        <v>5</v>
      </c>
      <c r="D9384" s="31" t="s">
        <v>64</v>
      </c>
      <c r="E9384" s="31" t="s">
        <v>21</v>
      </c>
      <c r="F9384" s="31" t="s">
        <v>52</v>
      </c>
      <c r="G9384" s="31">
        <v>23</v>
      </c>
      <c r="H9384" s="31">
        <v>3581</v>
      </c>
      <c r="I9384" s="31">
        <v>4.2009169000000002</v>
      </c>
      <c r="J9384" s="31">
        <v>4.2311779999999999</v>
      </c>
      <c r="K9384" s="31">
        <v>3.0261199999999999E-2</v>
      </c>
      <c r="L9384" s="31">
        <v>-0.61621990000000004</v>
      </c>
      <c r="M9384" s="31">
        <v>-0.2342736</v>
      </c>
      <c r="N9384" s="31">
        <v>3.0261199999999999E-2</v>
      </c>
      <c r="O9384" s="31">
        <v>0.29479610000000001</v>
      </c>
      <c r="P9384" s="31">
        <v>0.67674239999999997</v>
      </c>
      <c r="Q9384" s="31">
        <v>66.277600000000007</v>
      </c>
      <c r="R9384">
        <v>0.50445189999999995</v>
      </c>
      <c r="S9384" t="s">
        <v>20810</v>
      </c>
      <c r="T9384">
        <v>0.56271559999999998</v>
      </c>
    </row>
    <row r="9385" spans="1:20" x14ac:dyDescent="0.25">
      <c r="A9385" s="31" t="s">
        <v>7461</v>
      </c>
      <c r="B9385" s="31" t="s">
        <v>67</v>
      </c>
      <c r="C9385" s="31" t="s">
        <v>5</v>
      </c>
      <c r="D9385" s="31" t="s">
        <v>64</v>
      </c>
      <c r="E9385" s="31" t="s">
        <v>21</v>
      </c>
      <c r="F9385" s="31" t="s">
        <v>52</v>
      </c>
      <c r="G9385" s="31">
        <v>24</v>
      </c>
      <c r="H9385" s="31">
        <v>3581</v>
      </c>
      <c r="I9385" s="31">
        <v>3.3960724</v>
      </c>
      <c r="J9385" s="31">
        <v>3.5872950000000001</v>
      </c>
      <c r="K9385" s="31">
        <v>0.19122259999999999</v>
      </c>
      <c r="L9385" s="31">
        <v>-0.4292301</v>
      </c>
      <c r="M9385" s="31">
        <v>-6.2661599999999998E-2</v>
      </c>
      <c r="N9385" s="31">
        <v>0.19122259999999999</v>
      </c>
      <c r="O9385" s="31">
        <v>0.44510680000000002</v>
      </c>
      <c r="P9385" s="31">
        <v>0.81167529999999999</v>
      </c>
      <c r="Q9385" s="31">
        <v>65.575710000000001</v>
      </c>
      <c r="R9385">
        <v>0.48414180000000001</v>
      </c>
      <c r="S9385" t="s">
        <v>20810</v>
      </c>
      <c r="T9385">
        <v>0.56271559999999998</v>
      </c>
    </row>
    <row r="9386" spans="1:20" x14ac:dyDescent="0.25">
      <c r="A9386" s="31" t="s">
        <v>8014</v>
      </c>
      <c r="B9386" s="31" t="s">
        <v>67</v>
      </c>
      <c r="C9386" s="31" t="s">
        <v>5</v>
      </c>
      <c r="D9386" s="31" t="s">
        <v>9</v>
      </c>
      <c r="E9386" s="31" t="s">
        <v>21</v>
      </c>
      <c r="F9386" s="31" t="s">
        <v>52</v>
      </c>
      <c r="G9386" s="31">
        <v>1</v>
      </c>
      <c r="H9386" s="31">
        <v>1243</v>
      </c>
      <c r="I9386" s="31">
        <v>1.6504909000000001</v>
      </c>
      <c r="J9386" s="31">
        <v>1.6010660000000001</v>
      </c>
      <c r="K9386" s="31">
        <v>-4.9424700000000002E-2</v>
      </c>
      <c r="L9386" s="31">
        <v>-0.14678079999999999</v>
      </c>
      <c r="M9386" s="31">
        <v>-8.9261999999999994E-2</v>
      </c>
      <c r="N9386" s="31">
        <v>-4.9424700000000002E-2</v>
      </c>
      <c r="O9386" s="31">
        <v>-9.5873999999999994E-3</v>
      </c>
      <c r="P9386" s="31">
        <v>4.7931399999999999E-2</v>
      </c>
      <c r="Q9386" s="31">
        <v>83.5</v>
      </c>
      <c r="R9386">
        <v>7.5967400000000004E-2</v>
      </c>
      <c r="S9386" t="s">
        <v>20810</v>
      </c>
      <c r="T9386">
        <v>-0.49744189999999999</v>
      </c>
    </row>
    <row r="9387" spans="1:20" x14ac:dyDescent="0.25">
      <c r="A9387" s="31" t="s">
        <v>8015</v>
      </c>
      <c r="B9387" s="31" t="s">
        <v>67</v>
      </c>
      <c r="C9387" s="31" t="s">
        <v>5</v>
      </c>
      <c r="D9387" s="31" t="s">
        <v>9</v>
      </c>
      <c r="E9387" s="31" t="s">
        <v>21</v>
      </c>
      <c r="F9387" s="31" t="s">
        <v>52</v>
      </c>
      <c r="G9387" s="31">
        <v>2</v>
      </c>
      <c r="H9387" s="31">
        <v>1243</v>
      </c>
      <c r="I9387" s="31">
        <v>1.4533512</v>
      </c>
      <c r="J9387" s="31">
        <v>1.381718</v>
      </c>
      <c r="K9387" s="31">
        <v>-7.16334E-2</v>
      </c>
      <c r="L9387" s="31">
        <v>-0.15925220000000001</v>
      </c>
      <c r="M9387" s="31">
        <v>-0.10748630000000001</v>
      </c>
      <c r="N9387" s="31">
        <v>-7.16334E-2</v>
      </c>
      <c r="O9387" s="31">
        <v>-3.5780600000000003E-2</v>
      </c>
      <c r="P9387" s="31">
        <v>1.5985300000000001E-2</v>
      </c>
      <c r="Q9387" s="31">
        <v>81.5</v>
      </c>
      <c r="R9387">
        <v>6.8369299999999994E-2</v>
      </c>
      <c r="S9387" t="s">
        <v>20810</v>
      </c>
      <c r="T9387">
        <v>-0.49744189999999999</v>
      </c>
    </row>
    <row r="9388" spans="1:20" x14ac:dyDescent="0.25">
      <c r="A9388" s="31" t="s">
        <v>8016</v>
      </c>
      <c r="B9388" s="31" t="s">
        <v>67</v>
      </c>
      <c r="C9388" s="31" t="s">
        <v>5</v>
      </c>
      <c r="D9388" s="31" t="s">
        <v>9</v>
      </c>
      <c r="E9388" s="31" t="s">
        <v>21</v>
      </c>
      <c r="F9388" s="31" t="s">
        <v>52</v>
      </c>
      <c r="G9388" s="31">
        <v>3</v>
      </c>
      <c r="H9388" s="31">
        <v>1243</v>
      </c>
      <c r="I9388" s="31">
        <v>1.3517471999999999</v>
      </c>
      <c r="J9388" s="31">
        <v>1.2980449999999999</v>
      </c>
      <c r="K9388" s="31">
        <v>-5.3702699999999999E-2</v>
      </c>
      <c r="L9388" s="31">
        <v>-0.1380768</v>
      </c>
      <c r="M9388" s="31">
        <v>-8.8227899999999998E-2</v>
      </c>
      <c r="N9388" s="31">
        <v>-5.3702699999999999E-2</v>
      </c>
      <c r="O9388" s="31">
        <v>-1.91775E-2</v>
      </c>
      <c r="P9388" s="31">
        <v>3.0671299999999999E-2</v>
      </c>
      <c r="Q9388" s="31">
        <v>81</v>
      </c>
      <c r="R9388">
        <v>6.5837400000000004E-2</v>
      </c>
      <c r="S9388" t="s">
        <v>20810</v>
      </c>
      <c r="T9388">
        <v>-0.49744189999999999</v>
      </c>
    </row>
    <row r="9389" spans="1:20" x14ac:dyDescent="0.25">
      <c r="A9389" s="31" t="s">
        <v>8017</v>
      </c>
      <c r="B9389" s="31" t="s">
        <v>67</v>
      </c>
      <c r="C9389" s="31" t="s">
        <v>5</v>
      </c>
      <c r="D9389" s="31" t="s">
        <v>9</v>
      </c>
      <c r="E9389" s="31" t="s">
        <v>21</v>
      </c>
      <c r="F9389" s="31" t="s">
        <v>52</v>
      </c>
      <c r="G9389" s="31">
        <v>4</v>
      </c>
      <c r="H9389" s="31">
        <v>1243</v>
      </c>
      <c r="I9389" s="31">
        <v>1.2915802000000001</v>
      </c>
      <c r="J9389" s="31">
        <v>1.2365729999999999</v>
      </c>
      <c r="K9389" s="31">
        <v>-5.5007300000000002E-2</v>
      </c>
      <c r="L9389" s="31">
        <v>-0.13636980000000001</v>
      </c>
      <c r="M9389" s="31">
        <v>-8.8300199999999995E-2</v>
      </c>
      <c r="N9389" s="31">
        <v>-5.5007300000000002E-2</v>
      </c>
      <c r="O9389" s="31">
        <v>-2.1714399999999998E-2</v>
      </c>
      <c r="P9389" s="31">
        <v>2.6355199999999999E-2</v>
      </c>
      <c r="Q9389" s="31">
        <v>80</v>
      </c>
      <c r="R9389">
        <v>6.3487500000000002E-2</v>
      </c>
      <c r="S9389" t="s">
        <v>20810</v>
      </c>
      <c r="T9389">
        <v>-0.49744189999999999</v>
      </c>
    </row>
    <row r="9390" spans="1:20" x14ac:dyDescent="0.25">
      <c r="A9390" s="31" t="s">
        <v>8018</v>
      </c>
      <c r="B9390" s="31" t="s">
        <v>67</v>
      </c>
      <c r="C9390" s="31" t="s">
        <v>5</v>
      </c>
      <c r="D9390" s="31" t="s">
        <v>9</v>
      </c>
      <c r="E9390" s="31" t="s">
        <v>21</v>
      </c>
      <c r="F9390" s="31" t="s">
        <v>52</v>
      </c>
      <c r="G9390" s="31">
        <v>5</v>
      </c>
      <c r="H9390" s="31">
        <v>1243</v>
      </c>
      <c r="I9390" s="31">
        <v>1.2688672999999999</v>
      </c>
      <c r="J9390" s="31">
        <v>1.230089</v>
      </c>
      <c r="K9390" s="31">
        <v>-3.8777899999999997E-2</v>
      </c>
      <c r="L9390" s="31">
        <v>-0.11767370000000001</v>
      </c>
      <c r="M9390" s="31">
        <v>-7.1061399999999997E-2</v>
      </c>
      <c r="N9390" s="31">
        <v>-3.8777899999999997E-2</v>
      </c>
      <c r="O9390" s="31">
        <v>-6.4944E-3</v>
      </c>
      <c r="P9390" s="31">
        <v>4.0117800000000002E-2</v>
      </c>
      <c r="Q9390" s="31">
        <v>80</v>
      </c>
      <c r="R9390">
        <v>6.1562699999999998E-2</v>
      </c>
      <c r="S9390" t="s">
        <v>20810</v>
      </c>
      <c r="T9390">
        <v>-0.49744189999999999</v>
      </c>
    </row>
    <row r="9391" spans="1:20" x14ac:dyDescent="0.25">
      <c r="A9391" s="31" t="s">
        <v>8019</v>
      </c>
      <c r="B9391" s="31" t="s">
        <v>67</v>
      </c>
      <c r="C9391" s="31" t="s">
        <v>5</v>
      </c>
      <c r="D9391" s="31" t="s">
        <v>9</v>
      </c>
      <c r="E9391" s="31" t="s">
        <v>21</v>
      </c>
      <c r="F9391" s="31" t="s">
        <v>52</v>
      </c>
      <c r="G9391" s="31">
        <v>6</v>
      </c>
      <c r="H9391" s="31">
        <v>1243</v>
      </c>
      <c r="I9391" s="31">
        <v>1.4394271000000001</v>
      </c>
      <c r="J9391" s="31">
        <v>1.4664159999999999</v>
      </c>
      <c r="K9391" s="31">
        <v>2.69894E-2</v>
      </c>
      <c r="L9391" s="31">
        <v>-6.0403800000000001E-2</v>
      </c>
      <c r="M9391" s="31">
        <v>-8.7711999999999998E-3</v>
      </c>
      <c r="N9391" s="31">
        <v>2.69894E-2</v>
      </c>
      <c r="O9391" s="31">
        <v>6.2749899999999997E-2</v>
      </c>
      <c r="P9391" s="31">
        <v>0.1143825</v>
      </c>
      <c r="Q9391" s="31">
        <v>79.5</v>
      </c>
      <c r="R9391">
        <v>6.8193199999999995E-2</v>
      </c>
      <c r="S9391" t="s">
        <v>20810</v>
      </c>
      <c r="T9391">
        <v>-0.49744189999999999</v>
      </c>
    </row>
    <row r="9392" spans="1:20" x14ac:dyDescent="0.25">
      <c r="A9392" s="31" t="s">
        <v>8020</v>
      </c>
      <c r="B9392" s="31" t="s">
        <v>67</v>
      </c>
      <c r="C9392" s="31" t="s">
        <v>5</v>
      </c>
      <c r="D9392" s="31" t="s">
        <v>9</v>
      </c>
      <c r="E9392" s="31" t="s">
        <v>21</v>
      </c>
      <c r="F9392" s="31" t="s">
        <v>52</v>
      </c>
      <c r="G9392" s="31">
        <v>7</v>
      </c>
      <c r="H9392" s="31">
        <v>1243</v>
      </c>
      <c r="I9392" s="31">
        <v>1.6471560999999999</v>
      </c>
      <c r="J9392" s="31">
        <v>1.698671</v>
      </c>
      <c r="K9392" s="31">
        <v>5.1514400000000002E-2</v>
      </c>
      <c r="L9392" s="31">
        <v>-4.2940300000000001E-2</v>
      </c>
      <c r="M9392" s="31">
        <v>1.28643E-2</v>
      </c>
      <c r="N9392" s="31">
        <v>5.1514400000000002E-2</v>
      </c>
      <c r="O9392" s="31">
        <v>9.0164400000000006E-2</v>
      </c>
      <c r="P9392" s="31">
        <v>0.14596899999999999</v>
      </c>
      <c r="Q9392" s="31">
        <v>79</v>
      </c>
      <c r="R9392">
        <v>7.3703299999999999E-2</v>
      </c>
      <c r="S9392" t="s">
        <v>20810</v>
      </c>
      <c r="T9392">
        <v>-0.49744189999999999</v>
      </c>
    </row>
    <row r="9393" spans="1:20" x14ac:dyDescent="0.25">
      <c r="A9393" s="31" t="s">
        <v>8021</v>
      </c>
      <c r="B9393" s="31" t="s">
        <v>67</v>
      </c>
      <c r="C9393" s="31" t="s">
        <v>5</v>
      </c>
      <c r="D9393" s="31" t="s">
        <v>9</v>
      </c>
      <c r="E9393" s="31" t="s">
        <v>21</v>
      </c>
      <c r="F9393" s="31" t="s">
        <v>52</v>
      </c>
      <c r="G9393" s="31">
        <v>8</v>
      </c>
      <c r="H9393" s="31">
        <v>1243</v>
      </c>
      <c r="I9393" s="31">
        <v>1.6867818999999999</v>
      </c>
      <c r="J9393" s="31">
        <v>1.7848660000000001</v>
      </c>
      <c r="K9393" s="31">
        <v>9.8083699999999996E-2</v>
      </c>
      <c r="L9393" s="31">
        <v>1.8198999999999999E-3</v>
      </c>
      <c r="M9393" s="31">
        <v>5.8693299999999997E-2</v>
      </c>
      <c r="N9393" s="31">
        <v>9.8083699999999996E-2</v>
      </c>
      <c r="O9393" s="31">
        <v>0.13747409999999999</v>
      </c>
      <c r="P9393" s="31">
        <v>0.19434750000000001</v>
      </c>
      <c r="Q9393" s="31">
        <v>80.5</v>
      </c>
      <c r="R9393">
        <v>7.5115000000000001E-2</v>
      </c>
      <c r="S9393" t="s">
        <v>20810</v>
      </c>
      <c r="T9393">
        <v>-0.49744189999999999</v>
      </c>
    </row>
    <row r="9394" spans="1:20" x14ac:dyDescent="0.25">
      <c r="A9394" s="31" t="s">
        <v>8022</v>
      </c>
      <c r="B9394" s="31" t="s">
        <v>67</v>
      </c>
      <c r="C9394" s="31" t="s">
        <v>5</v>
      </c>
      <c r="D9394" s="31" t="s">
        <v>9</v>
      </c>
      <c r="E9394" s="31" t="s">
        <v>21</v>
      </c>
      <c r="F9394" s="31" t="s">
        <v>52</v>
      </c>
      <c r="G9394" s="31">
        <v>9</v>
      </c>
      <c r="H9394" s="31">
        <v>1243</v>
      </c>
      <c r="I9394" s="31">
        <v>1.8464974999999999</v>
      </c>
      <c r="J9394" s="31">
        <v>2.040991</v>
      </c>
      <c r="K9394" s="31">
        <v>0.19449350000000001</v>
      </c>
      <c r="L9394" s="31">
        <v>9.14238E-2</v>
      </c>
      <c r="M9394" s="31">
        <v>0.15231819999999999</v>
      </c>
      <c r="N9394" s="31">
        <v>0.19449350000000001</v>
      </c>
      <c r="O9394" s="31">
        <v>0.23666870000000001</v>
      </c>
      <c r="P9394" s="31">
        <v>0.29756310000000002</v>
      </c>
      <c r="Q9394" s="31">
        <v>86</v>
      </c>
      <c r="R9394">
        <v>8.0425700000000003E-2</v>
      </c>
      <c r="S9394" t="s">
        <v>20810</v>
      </c>
      <c r="T9394">
        <v>-0.49744189999999999</v>
      </c>
    </row>
    <row r="9395" spans="1:20" x14ac:dyDescent="0.25">
      <c r="A9395" s="31" t="s">
        <v>8023</v>
      </c>
      <c r="B9395" s="31" t="s">
        <v>67</v>
      </c>
      <c r="C9395" s="31" t="s">
        <v>5</v>
      </c>
      <c r="D9395" s="31" t="s">
        <v>9</v>
      </c>
      <c r="E9395" s="31" t="s">
        <v>21</v>
      </c>
      <c r="F9395" s="31" t="s">
        <v>52</v>
      </c>
      <c r="G9395" s="31">
        <v>10</v>
      </c>
      <c r="H9395" s="31">
        <v>1243</v>
      </c>
      <c r="I9395" s="31">
        <v>2.0230035000000002</v>
      </c>
      <c r="J9395" s="31">
        <v>2.1887270000000001</v>
      </c>
      <c r="K9395" s="31">
        <v>0.16572339999999999</v>
      </c>
      <c r="L9395" s="31">
        <v>4.62563E-2</v>
      </c>
      <c r="M9395" s="31">
        <v>0.1168384</v>
      </c>
      <c r="N9395" s="31">
        <v>0.16572339999999999</v>
      </c>
      <c r="O9395" s="31">
        <v>0.2146083</v>
      </c>
      <c r="P9395" s="31">
        <v>0.28519040000000001</v>
      </c>
      <c r="Q9395" s="31">
        <v>91</v>
      </c>
      <c r="R9395">
        <v>9.3220600000000001E-2</v>
      </c>
      <c r="S9395" t="s">
        <v>20810</v>
      </c>
      <c r="T9395">
        <v>-0.49744189999999999</v>
      </c>
    </row>
    <row r="9396" spans="1:20" x14ac:dyDescent="0.25">
      <c r="A9396" s="31" t="s">
        <v>8024</v>
      </c>
      <c r="B9396" s="31" t="s">
        <v>67</v>
      </c>
      <c r="C9396" s="31" t="s">
        <v>5</v>
      </c>
      <c r="D9396" s="31" t="s">
        <v>9</v>
      </c>
      <c r="E9396" s="31" t="s">
        <v>21</v>
      </c>
      <c r="F9396" s="31" t="s">
        <v>52</v>
      </c>
      <c r="G9396" s="31">
        <v>11</v>
      </c>
      <c r="H9396" s="31">
        <v>1243</v>
      </c>
      <c r="I9396" s="31">
        <v>2.3147739999999999</v>
      </c>
      <c r="J9396" s="31">
        <v>2.4460030000000001</v>
      </c>
      <c r="K9396" s="31">
        <v>0.1312287</v>
      </c>
      <c r="L9396" s="31">
        <v>-3.9217000000000002E-3</v>
      </c>
      <c r="M9396" s="31">
        <v>7.5926199999999999E-2</v>
      </c>
      <c r="N9396" s="31">
        <v>0.1312287</v>
      </c>
      <c r="O9396" s="31">
        <v>0.18653110000000001</v>
      </c>
      <c r="P9396" s="31">
        <v>0.26637899999999998</v>
      </c>
      <c r="Q9396" s="31">
        <v>95.5</v>
      </c>
      <c r="R9396">
        <v>0.10545839999999999</v>
      </c>
      <c r="S9396" t="s">
        <v>20810</v>
      </c>
      <c r="T9396">
        <v>-0.49744189999999999</v>
      </c>
    </row>
    <row r="9397" spans="1:20" x14ac:dyDescent="0.25">
      <c r="A9397" s="31" t="s">
        <v>8025</v>
      </c>
      <c r="B9397" s="31" t="s">
        <v>67</v>
      </c>
      <c r="C9397" s="31" t="s">
        <v>5</v>
      </c>
      <c r="D9397" s="31" t="s">
        <v>9</v>
      </c>
      <c r="E9397" s="31" t="s">
        <v>21</v>
      </c>
      <c r="F9397" s="31" t="s">
        <v>52</v>
      </c>
      <c r="G9397" s="31">
        <v>12</v>
      </c>
      <c r="H9397" s="31">
        <v>1243</v>
      </c>
      <c r="I9397" s="31">
        <v>2.5041742999999999</v>
      </c>
      <c r="J9397" s="31">
        <v>2.540613</v>
      </c>
      <c r="K9397" s="31">
        <v>3.6438699999999997E-2</v>
      </c>
      <c r="L9397" s="31">
        <v>-0.1073346</v>
      </c>
      <c r="M9397" s="31">
        <v>-2.2392100000000002E-2</v>
      </c>
      <c r="N9397" s="31">
        <v>3.6438699999999997E-2</v>
      </c>
      <c r="O9397" s="31">
        <v>9.5269599999999996E-2</v>
      </c>
      <c r="P9397" s="31">
        <v>0.18021209999999999</v>
      </c>
      <c r="Q9397" s="31">
        <v>98</v>
      </c>
      <c r="R9397">
        <v>0.11218690000000001</v>
      </c>
      <c r="S9397" t="s">
        <v>20810</v>
      </c>
      <c r="T9397">
        <v>-0.49744189999999999</v>
      </c>
    </row>
    <row r="9398" spans="1:20" x14ac:dyDescent="0.25">
      <c r="A9398" s="31" t="s">
        <v>8026</v>
      </c>
      <c r="B9398" s="31" t="s">
        <v>67</v>
      </c>
      <c r="C9398" s="31" t="s">
        <v>5</v>
      </c>
      <c r="D9398" s="31" t="s">
        <v>9</v>
      </c>
      <c r="E9398" s="31" t="s">
        <v>21</v>
      </c>
      <c r="F9398" s="31" t="s">
        <v>52</v>
      </c>
      <c r="G9398" s="31">
        <v>13</v>
      </c>
      <c r="H9398" s="31">
        <v>1243</v>
      </c>
      <c r="I9398" s="31">
        <v>2.6164147</v>
      </c>
      <c r="J9398" s="31">
        <v>2.6896559999999998</v>
      </c>
      <c r="K9398" s="31">
        <v>7.3241399999999998E-2</v>
      </c>
      <c r="L9398" s="31">
        <v>-8.2062800000000005E-2</v>
      </c>
      <c r="M9398" s="31">
        <v>9.6921999999999998E-3</v>
      </c>
      <c r="N9398" s="31">
        <v>7.3241399999999998E-2</v>
      </c>
      <c r="O9398" s="31">
        <v>0.13679060000000001</v>
      </c>
      <c r="P9398" s="31">
        <v>0.22854550000000001</v>
      </c>
      <c r="Q9398" s="31">
        <v>101</v>
      </c>
      <c r="R9398">
        <v>0.1211845</v>
      </c>
      <c r="S9398" t="s">
        <v>20810</v>
      </c>
      <c r="T9398">
        <v>0.3366499</v>
      </c>
    </row>
    <row r="9399" spans="1:20" x14ac:dyDescent="0.25">
      <c r="A9399" s="31" t="s">
        <v>8027</v>
      </c>
      <c r="B9399" s="31" t="s">
        <v>67</v>
      </c>
      <c r="C9399" s="31" t="s">
        <v>5</v>
      </c>
      <c r="D9399" s="31" t="s">
        <v>9</v>
      </c>
      <c r="E9399" s="31" t="s">
        <v>21</v>
      </c>
      <c r="F9399" s="31" t="s">
        <v>52</v>
      </c>
      <c r="G9399" s="31">
        <v>14</v>
      </c>
      <c r="H9399" s="31">
        <v>1243</v>
      </c>
      <c r="I9399" s="31">
        <v>2.8702762000000002</v>
      </c>
      <c r="J9399" s="31">
        <v>2.982818</v>
      </c>
      <c r="K9399" s="31">
        <v>0.1125418</v>
      </c>
      <c r="L9399" s="31">
        <v>-5.22607E-2</v>
      </c>
      <c r="M9399" s="31">
        <v>4.5105899999999997E-2</v>
      </c>
      <c r="N9399" s="31">
        <v>0.1125418</v>
      </c>
      <c r="O9399" s="31">
        <v>0.17997759999999999</v>
      </c>
      <c r="P9399" s="31">
        <v>0.27734429999999999</v>
      </c>
      <c r="Q9399" s="31">
        <v>103</v>
      </c>
      <c r="R9399">
        <v>0.12859609999999999</v>
      </c>
      <c r="S9399" t="s">
        <v>20810</v>
      </c>
      <c r="T9399">
        <v>0.3366499</v>
      </c>
    </row>
    <row r="9400" spans="1:20" x14ac:dyDescent="0.25">
      <c r="A9400" s="31" t="s">
        <v>8028</v>
      </c>
      <c r="B9400" s="31" t="s">
        <v>67</v>
      </c>
      <c r="C9400" s="31" t="s">
        <v>5</v>
      </c>
      <c r="D9400" s="31" t="s">
        <v>9</v>
      </c>
      <c r="E9400" s="31" t="s">
        <v>21</v>
      </c>
      <c r="F9400" s="31" t="s">
        <v>52</v>
      </c>
      <c r="G9400" s="31">
        <v>15</v>
      </c>
      <c r="H9400" s="31">
        <v>1243</v>
      </c>
      <c r="I9400" s="31">
        <v>3.2276864999999999</v>
      </c>
      <c r="J9400" s="31">
        <v>3.309078</v>
      </c>
      <c r="K9400" s="31">
        <v>8.13918E-2</v>
      </c>
      <c r="L9400" s="31">
        <v>-9.7185599999999997E-2</v>
      </c>
      <c r="M9400" s="31">
        <v>8.3193999999999994E-3</v>
      </c>
      <c r="N9400" s="31">
        <v>8.13918E-2</v>
      </c>
      <c r="O9400" s="31">
        <v>0.1544642</v>
      </c>
      <c r="P9400" s="31">
        <v>0.25996910000000001</v>
      </c>
      <c r="Q9400" s="31">
        <v>104.5</v>
      </c>
      <c r="R9400">
        <v>0.13934460000000001</v>
      </c>
      <c r="S9400" t="s">
        <v>20810</v>
      </c>
      <c r="T9400">
        <v>0.3366499</v>
      </c>
    </row>
    <row r="9401" spans="1:20" x14ac:dyDescent="0.25">
      <c r="A9401" s="31" t="s">
        <v>8029</v>
      </c>
      <c r="B9401" s="31" t="s">
        <v>67</v>
      </c>
      <c r="C9401" s="31" t="s">
        <v>5</v>
      </c>
      <c r="D9401" s="31" t="s">
        <v>9</v>
      </c>
      <c r="E9401" s="31" t="s">
        <v>21</v>
      </c>
      <c r="F9401" s="31" t="s">
        <v>52</v>
      </c>
      <c r="G9401" s="31">
        <v>16</v>
      </c>
      <c r="H9401" s="31">
        <v>1243</v>
      </c>
      <c r="I9401" s="31">
        <v>3.5054221000000001</v>
      </c>
      <c r="J9401" s="31">
        <v>3.616555</v>
      </c>
      <c r="K9401" s="31">
        <v>0.1111332</v>
      </c>
      <c r="L9401" s="31">
        <v>-7.35788E-2</v>
      </c>
      <c r="M9401" s="31">
        <v>3.5550600000000002E-2</v>
      </c>
      <c r="N9401" s="31">
        <v>0.1111332</v>
      </c>
      <c r="O9401" s="31">
        <v>0.18671589999999999</v>
      </c>
      <c r="P9401" s="31">
        <v>0.29584519999999997</v>
      </c>
      <c r="Q9401" s="31">
        <v>105</v>
      </c>
      <c r="R9401">
        <v>0.1441315</v>
      </c>
      <c r="S9401" t="s">
        <v>20810</v>
      </c>
      <c r="T9401">
        <v>0.3366499</v>
      </c>
    </row>
    <row r="9402" spans="1:20" x14ac:dyDescent="0.25">
      <c r="A9402" s="31" t="s">
        <v>8030</v>
      </c>
      <c r="B9402" s="31" t="s">
        <v>67</v>
      </c>
      <c r="C9402" s="31" t="s">
        <v>5</v>
      </c>
      <c r="D9402" s="31" t="s">
        <v>9</v>
      </c>
      <c r="E9402" s="31" t="s">
        <v>21</v>
      </c>
      <c r="F9402" s="31" t="s">
        <v>52</v>
      </c>
      <c r="G9402" s="31">
        <v>17</v>
      </c>
      <c r="H9402" s="31">
        <v>1243</v>
      </c>
      <c r="I9402" s="31">
        <v>3.7111635999999999</v>
      </c>
      <c r="J9402" s="31">
        <v>3.8544809999999998</v>
      </c>
      <c r="K9402" s="31">
        <v>0.1433169</v>
      </c>
      <c r="L9402" s="31">
        <v>-4.7662099999999999E-2</v>
      </c>
      <c r="M9402" s="31">
        <v>6.51698E-2</v>
      </c>
      <c r="N9402" s="31">
        <v>0.1433169</v>
      </c>
      <c r="O9402" s="31">
        <v>0.22146399999999999</v>
      </c>
      <c r="P9402" s="31">
        <v>0.33429589999999998</v>
      </c>
      <c r="Q9402" s="31">
        <v>105</v>
      </c>
      <c r="R9402">
        <v>0.14902170000000001</v>
      </c>
      <c r="S9402" t="s">
        <v>20810</v>
      </c>
      <c r="T9402">
        <v>0.3366499</v>
      </c>
    </row>
    <row r="9403" spans="1:20" x14ac:dyDescent="0.25">
      <c r="A9403" s="31" t="s">
        <v>8031</v>
      </c>
      <c r="B9403" s="31" t="s">
        <v>67</v>
      </c>
      <c r="C9403" s="31" t="s">
        <v>5</v>
      </c>
      <c r="D9403" s="31" t="s">
        <v>9</v>
      </c>
      <c r="E9403" s="31" t="s">
        <v>21</v>
      </c>
      <c r="F9403" s="31" t="s">
        <v>52</v>
      </c>
      <c r="G9403" s="31">
        <v>18</v>
      </c>
      <c r="H9403" s="31">
        <v>1243</v>
      </c>
      <c r="I9403" s="31">
        <v>3.7776065999999999</v>
      </c>
      <c r="J9403" s="31">
        <v>3.8986139999999998</v>
      </c>
      <c r="K9403" s="31">
        <v>0.12100710000000001</v>
      </c>
      <c r="L9403" s="31">
        <v>-7.0264599999999997E-2</v>
      </c>
      <c r="M9403" s="31">
        <v>4.2740300000000002E-2</v>
      </c>
      <c r="N9403" s="31">
        <v>0.12100710000000001</v>
      </c>
      <c r="O9403" s="31">
        <v>0.19927400000000001</v>
      </c>
      <c r="P9403" s="31">
        <v>0.31227890000000003</v>
      </c>
      <c r="Q9403" s="31">
        <v>99</v>
      </c>
      <c r="R9403">
        <v>0.1492501</v>
      </c>
      <c r="S9403" t="s">
        <v>20810</v>
      </c>
      <c r="T9403">
        <v>0.3366499</v>
      </c>
    </row>
    <row r="9404" spans="1:20" x14ac:dyDescent="0.25">
      <c r="A9404" s="31" t="s">
        <v>8032</v>
      </c>
      <c r="B9404" s="31" t="s">
        <v>67</v>
      </c>
      <c r="C9404" s="31" t="s">
        <v>5</v>
      </c>
      <c r="D9404" s="31" t="s">
        <v>9</v>
      </c>
      <c r="E9404" s="31" t="s">
        <v>21</v>
      </c>
      <c r="F9404" s="31" t="s">
        <v>52</v>
      </c>
      <c r="G9404" s="31">
        <v>19</v>
      </c>
      <c r="H9404" s="31">
        <v>1243</v>
      </c>
      <c r="I9404" s="31">
        <v>4.2317030999999998</v>
      </c>
      <c r="J9404" s="31">
        <v>4.3363079999999998</v>
      </c>
      <c r="K9404" s="31">
        <v>0.1046055</v>
      </c>
      <c r="L9404" s="31">
        <v>-8.3691000000000002E-2</v>
      </c>
      <c r="M9404" s="31">
        <v>2.75561E-2</v>
      </c>
      <c r="N9404" s="31">
        <v>0.1046055</v>
      </c>
      <c r="O9404" s="31">
        <v>0.18165490000000001</v>
      </c>
      <c r="P9404" s="31">
        <v>0.292902</v>
      </c>
      <c r="Q9404" s="31">
        <v>94</v>
      </c>
      <c r="R9404">
        <v>0.14692849999999999</v>
      </c>
      <c r="S9404" t="s">
        <v>20810</v>
      </c>
      <c r="T9404">
        <v>-0.49744189999999999</v>
      </c>
    </row>
    <row r="9405" spans="1:20" x14ac:dyDescent="0.25">
      <c r="A9405" s="31" t="s">
        <v>8033</v>
      </c>
      <c r="B9405" s="31" t="s">
        <v>67</v>
      </c>
      <c r="C9405" s="31" t="s">
        <v>5</v>
      </c>
      <c r="D9405" s="31" t="s">
        <v>9</v>
      </c>
      <c r="E9405" s="31" t="s">
        <v>21</v>
      </c>
      <c r="F9405" s="31" t="s">
        <v>52</v>
      </c>
      <c r="G9405" s="31">
        <v>20</v>
      </c>
      <c r="H9405" s="31">
        <v>1243</v>
      </c>
      <c r="I9405" s="31">
        <v>4.1647885999999996</v>
      </c>
      <c r="J9405" s="31">
        <v>4.368042</v>
      </c>
      <c r="K9405" s="31">
        <v>0.20325319999999999</v>
      </c>
      <c r="L9405" s="31">
        <v>2.20974E-2</v>
      </c>
      <c r="M9405" s="31">
        <v>0.12912570000000001</v>
      </c>
      <c r="N9405" s="31">
        <v>0.20325319999999999</v>
      </c>
      <c r="O9405" s="31">
        <v>0.27738069999999998</v>
      </c>
      <c r="P9405" s="31">
        <v>0.3844091</v>
      </c>
      <c r="Q9405" s="31">
        <v>93.5</v>
      </c>
      <c r="R9405">
        <v>0.1413567</v>
      </c>
      <c r="S9405" t="s">
        <v>20810</v>
      </c>
      <c r="T9405">
        <v>-0.49744189999999999</v>
      </c>
    </row>
    <row r="9406" spans="1:20" x14ac:dyDescent="0.25">
      <c r="A9406" s="31" t="s">
        <v>8034</v>
      </c>
      <c r="B9406" s="31" t="s">
        <v>67</v>
      </c>
      <c r="C9406" s="31" t="s">
        <v>5</v>
      </c>
      <c r="D9406" s="31" t="s">
        <v>9</v>
      </c>
      <c r="E9406" s="31" t="s">
        <v>21</v>
      </c>
      <c r="F9406" s="31" t="s">
        <v>52</v>
      </c>
      <c r="G9406" s="31">
        <v>21</v>
      </c>
      <c r="H9406" s="31">
        <v>1243</v>
      </c>
      <c r="I9406" s="31">
        <v>3.8896820000000001</v>
      </c>
      <c r="J9406" s="31">
        <v>4.0406389999999996</v>
      </c>
      <c r="K9406" s="31">
        <v>0.1509567</v>
      </c>
      <c r="L9406" s="31">
        <v>-2.07882E-2</v>
      </c>
      <c r="M9406" s="31">
        <v>8.0680100000000005E-2</v>
      </c>
      <c r="N9406" s="31">
        <v>0.1509567</v>
      </c>
      <c r="O9406" s="31">
        <v>0.22123329999999999</v>
      </c>
      <c r="P9406" s="31">
        <v>0.32270159999999998</v>
      </c>
      <c r="Q9406" s="31">
        <v>90</v>
      </c>
      <c r="R9406">
        <v>0.1340132</v>
      </c>
      <c r="S9406" t="s">
        <v>20810</v>
      </c>
      <c r="T9406">
        <v>-0.49744189999999999</v>
      </c>
    </row>
    <row r="9407" spans="1:20" x14ac:dyDescent="0.25">
      <c r="A9407" s="31" t="s">
        <v>8035</v>
      </c>
      <c r="B9407" s="31" t="s">
        <v>67</v>
      </c>
      <c r="C9407" s="31" t="s">
        <v>5</v>
      </c>
      <c r="D9407" s="31" t="s">
        <v>9</v>
      </c>
      <c r="E9407" s="31" t="s">
        <v>21</v>
      </c>
      <c r="F9407" s="31" t="s">
        <v>52</v>
      </c>
      <c r="G9407" s="31">
        <v>22</v>
      </c>
      <c r="H9407" s="31">
        <v>1243</v>
      </c>
      <c r="I9407" s="31">
        <v>3.4317427</v>
      </c>
      <c r="J9407" s="31">
        <v>3.5416539999999999</v>
      </c>
      <c r="K9407" s="31">
        <v>0.1099115</v>
      </c>
      <c r="L9407" s="31">
        <v>-4.8583399999999999E-2</v>
      </c>
      <c r="M9407" s="31">
        <v>4.5056699999999998E-2</v>
      </c>
      <c r="N9407" s="31">
        <v>0.1099115</v>
      </c>
      <c r="O9407" s="31">
        <v>0.17476639999999999</v>
      </c>
      <c r="P9407" s="31">
        <v>0.26840649999999999</v>
      </c>
      <c r="Q9407" s="31">
        <v>90.5</v>
      </c>
      <c r="R9407">
        <v>0.1236743</v>
      </c>
      <c r="S9407" t="s">
        <v>20810</v>
      </c>
      <c r="T9407">
        <v>-0.49744189999999999</v>
      </c>
    </row>
    <row r="9408" spans="1:20" x14ac:dyDescent="0.25">
      <c r="A9408" s="31" t="s">
        <v>8036</v>
      </c>
      <c r="B9408" s="31" t="s">
        <v>67</v>
      </c>
      <c r="C9408" s="31" t="s">
        <v>5</v>
      </c>
      <c r="D9408" s="31" t="s">
        <v>9</v>
      </c>
      <c r="E9408" s="31" t="s">
        <v>21</v>
      </c>
      <c r="F9408" s="31" t="s">
        <v>52</v>
      </c>
      <c r="G9408" s="31">
        <v>23</v>
      </c>
      <c r="H9408" s="31">
        <v>1243</v>
      </c>
      <c r="I9408" s="31">
        <v>2.8904719999999999</v>
      </c>
      <c r="J9408" s="31">
        <v>2.9495290000000001</v>
      </c>
      <c r="K9408" s="31">
        <v>5.90568E-2</v>
      </c>
      <c r="L9408" s="31">
        <v>-8.6580000000000004E-2</v>
      </c>
      <c r="M9408" s="31">
        <v>-5.3660000000000003E-4</v>
      </c>
      <c r="N9408" s="31">
        <v>5.90568E-2</v>
      </c>
      <c r="O9408" s="31">
        <v>0.1186502</v>
      </c>
      <c r="P9408" s="31">
        <v>0.2046936</v>
      </c>
      <c r="Q9408" s="31">
        <v>89.5</v>
      </c>
      <c r="R9408">
        <v>0.11364100000000001</v>
      </c>
      <c r="S9408" t="s">
        <v>20810</v>
      </c>
      <c r="T9408">
        <v>-0.49744189999999999</v>
      </c>
    </row>
    <row r="9409" spans="1:20" x14ac:dyDescent="0.25">
      <c r="A9409" s="31" t="s">
        <v>8037</v>
      </c>
      <c r="B9409" s="31" t="s">
        <v>67</v>
      </c>
      <c r="C9409" s="31" t="s">
        <v>5</v>
      </c>
      <c r="D9409" s="31" t="s">
        <v>9</v>
      </c>
      <c r="E9409" s="31" t="s">
        <v>21</v>
      </c>
      <c r="F9409" s="31" t="s">
        <v>52</v>
      </c>
      <c r="G9409" s="31">
        <v>24</v>
      </c>
      <c r="H9409" s="31">
        <v>1243</v>
      </c>
      <c r="I9409" s="31">
        <v>2.3731308000000002</v>
      </c>
      <c r="J9409" s="31">
        <v>2.403915</v>
      </c>
      <c r="K9409" s="31">
        <v>3.0784599999999999E-2</v>
      </c>
      <c r="L9409" s="31">
        <v>-9.3872800000000006E-2</v>
      </c>
      <c r="M9409" s="31">
        <v>-2.0224200000000001E-2</v>
      </c>
      <c r="N9409" s="31">
        <v>3.0784599999999999E-2</v>
      </c>
      <c r="O9409" s="31">
        <v>8.1793400000000002E-2</v>
      </c>
      <c r="P9409" s="31">
        <v>0.1554421</v>
      </c>
      <c r="Q9409" s="31">
        <v>87.5</v>
      </c>
      <c r="R9409">
        <v>9.7270700000000002E-2</v>
      </c>
      <c r="S9409" t="s">
        <v>20810</v>
      </c>
      <c r="T9409">
        <v>-0.49744189999999999</v>
      </c>
    </row>
    <row r="9410" spans="1:20" x14ac:dyDescent="0.25">
      <c r="A9410" s="31" t="s">
        <v>8590</v>
      </c>
      <c r="B9410" s="31" t="s">
        <v>67</v>
      </c>
      <c r="C9410" s="31" t="s">
        <v>5</v>
      </c>
      <c r="D9410" s="31" t="s">
        <v>65</v>
      </c>
      <c r="E9410" s="31" t="s">
        <v>21</v>
      </c>
      <c r="F9410" s="31" t="s">
        <v>52</v>
      </c>
      <c r="G9410" s="31">
        <v>1</v>
      </c>
      <c r="H9410" s="31">
        <v>6679</v>
      </c>
      <c r="I9410" s="31">
        <v>5.4987509000000001</v>
      </c>
      <c r="J9410" s="31">
        <v>3.677009</v>
      </c>
      <c r="K9410" s="31">
        <v>-1.8217410000000001</v>
      </c>
      <c r="L9410" s="31">
        <v>-2.2335150000000001</v>
      </c>
      <c r="M9410" s="31">
        <v>-1.9902359999999999</v>
      </c>
      <c r="N9410" s="31">
        <v>-1.8217410000000001</v>
      </c>
      <c r="O9410" s="31">
        <v>-1.6532469999999999</v>
      </c>
      <c r="P9410" s="31">
        <v>-1.4099680000000001</v>
      </c>
      <c r="Q9410" s="31">
        <v>65.930679999999995</v>
      </c>
      <c r="R9410">
        <v>0.32130829999999999</v>
      </c>
      <c r="S9410" t="s">
        <v>20810</v>
      </c>
      <c r="T9410">
        <v>-2.1491440000000002</v>
      </c>
    </row>
    <row r="9411" spans="1:20" x14ac:dyDescent="0.25">
      <c r="A9411" s="31" t="s">
        <v>8591</v>
      </c>
      <c r="B9411" s="31" t="s">
        <v>67</v>
      </c>
      <c r="C9411" s="31" t="s">
        <v>5</v>
      </c>
      <c r="D9411" s="31" t="s">
        <v>65</v>
      </c>
      <c r="E9411" s="31" t="s">
        <v>21</v>
      </c>
      <c r="F9411" s="31" t="s">
        <v>52</v>
      </c>
      <c r="G9411" s="31">
        <v>2</v>
      </c>
      <c r="H9411" s="31">
        <v>6679</v>
      </c>
      <c r="I9411" s="31">
        <v>5.1527877999999996</v>
      </c>
      <c r="J9411" s="31">
        <v>4.2185410000000001</v>
      </c>
      <c r="K9411" s="31">
        <v>-0.9342473</v>
      </c>
      <c r="L9411" s="31">
        <v>-1.328422</v>
      </c>
      <c r="M9411" s="31">
        <v>-1.09554</v>
      </c>
      <c r="N9411" s="31">
        <v>-0.9342473</v>
      </c>
      <c r="O9411" s="31">
        <v>-0.77295420000000004</v>
      </c>
      <c r="P9411" s="31">
        <v>-0.54007260000000001</v>
      </c>
      <c r="Q9411" s="31">
        <v>65.429540000000003</v>
      </c>
      <c r="R9411">
        <v>0.30757610000000002</v>
      </c>
      <c r="S9411" t="s">
        <v>20810</v>
      </c>
      <c r="T9411">
        <v>-2.1491440000000002</v>
      </c>
    </row>
    <row r="9412" spans="1:20" x14ac:dyDescent="0.25">
      <c r="A9412" s="31" t="s">
        <v>8592</v>
      </c>
      <c r="B9412" s="31" t="s">
        <v>67</v>
      </c>
      <c r="C9412" s="31" t="s">
        <v>5</v>
      </c>
      <c r="D9412" s="31" t="s">
        <v>65</v>
      </c>
      <c r="E9412" s="31" t="s">
        <v>21</v>
      </c>
      <c r="F9412" s="31" t="s">
        <v>52</v>
      </c>
      <c r="G9412" s="31">
        <v>3</v>
      </c>
      <c r="H9412" s="31">
        <v>6679</v>
      </c>
      <c r="I9412" s="31">
        <v>4.9241488999999996</v>
      </c>
      <c r="J9412" s="31">
        <v>4.5207920000000001</v>
      </c>
      <c r="K9412" s="31">
        <v>-0.4033563</v>
      </c>
      <c r="L9412" s="31">
        <v>-0.77928620000000004</v>
      </c>
      <c r="M9412" s="31">
        <v>-0.55718369999999995</v>
      </c>
      <c r="N9412" s="31">
        <v>-0.4033563</v>
      </c>
      <c r="O9412" s="31">
        <v>-0.2495289</v>
      </c>
      <c r="P9412" s="31">
        <v>-2.74264E-2</v>
      </c>
      <c r="Q9412" s="31">
        <v>65.218190000000007</v>
      </c>
      <c r="R9412">
        <v>0.29333959999999998</v>
      </c>
      <c r="S9412" t="s">
        <v>20810</v>
      </c>
      <c r="T9412">
        <v>-2.1491440000000002</v>
      </c>
    </row>
    <row r="9413" spans="1:20" x14ac:dyDescent="0.25">
      <c r="A9413" s="31" t="s">
        <v>8593</v>
      </c>
      <c r="B9413" s="31" t="s">
        <v>67</v>
      </c>
      <c r="C9413" s="31" t="s">
        <v>5</v>
      </c>
      <c r="D9413" s="31" t="s">
        <v>65</v>
      </c>
      <c r="E9413" s="31" t="s">
        <v>21</v>
      </c>
      <c r="F9413" s="31" t="s">
        <v>52</v>
      </c>
      <c r="G9413" s="31">
        <v>4</v>
      </c>
      <c r="H9413" s="31">
        <v>6679</v>
      </c>
      <c r="I9413" s="31">
        <v>4.7764645999999997</v>
      </c>
      <c r="J9413" s="31">
        <v>4.5822329999999996</v>
      </c>
      <c r="K9413" s="31">
        <v>-0.1942315</v>
      </c>
      <c r="L9413" s="31">
        <v>-0.55145529999999998</v>
      </c>
      <c r="M9413" s="31">
        <v>-0.3404046</v>
      </c>
      <c r="N9413" s="31">
        <v>-0.1942315</v>
      </c>
      <c r="O9413" s="31">
        <v>-4.8058400000000001E-2</v>
      </c>
      <c r="P9413" s="31">
        <v>0.16299240000000001</v>
      </c>
      <c r="Q9413" s="31">
        <v>63.998860000000001</v>
      </c>
      <c r="R9413">
        <v>0.27874320000000002</v>
      </c>
      <c r="S9413" t="s">
        <v>20810</v>
      </c>
      <c r="T9413">
        <v>-2.1491440000000002</v>
      </c>
    </row>
    <row r="9414" spans="1:20" x14ac:dyDescent="0.25">
      <c r="A9414" s="31" t="s">
        <v>8594</v>
      </c>
      <c r="B9414" s="31" t="s">
        <v>67</v>
      </c>
      <c r="C9414" s="31" t="s">
        <v>5</v>
      </c>
      <c r="D9414" s="31" t="s">
        <v>65</v>
      </c>
      <c r="E9414" s="31" t="s">
        <v>21</v>
      </c>
      <c r="F9414" s="31" t="s">
        <v>52</v>
      </c>
      <c r="G9414" s="31">
        <v>5</v>
      </c>
      <c r="H9414" s="31">
        <v>6679</v>
      </c>
      <c r="I9414" s="31">
        <v>5.0188476</v>
      </c>
      <c r="J9414" s="31">
        <v>5.5067779999999997</v>
      </c>
      <c r="K9414" s="31">
        <v>0.48793039999999999</v>
      </c>
      <c r="L9414" s="31">
        <v>0.1243182</v>
      </c>
      <c r="M9414" s="31">
        <v>0.33914329999999998</v>
      </c>
      <c r="N9414" s="31">
        <v>0.48793039999999999</v>
      </c>
      <c r="O9414" s="31">
        <v>0.63671759999999999</v>
      </c>
      <c r="P9414" s="31">
        <v>0.85154269999999999</v>
      </c>
      <c r="Q9414" s="31">
        <v>63.140909999999998</v>
      </c>
      <c r="R9414">
        <v>0.28372809999999998</v>
      </c>
      <c r="S9414" t="s">
        <v>20810</v>
      </c>
      <c r="T9414">
        <v>-2.1491440000000002</v>
      </c>
    </row>
    <row r="9415" spans="1:20" x14ac:dyDescent="0.25">
      <c r="A9415" s="31" t="s">
        <v>8595</v>
      </c>
      <c r="B9415" s="31" t="s">
        <v>67</v>
      </c>
      <c r="C9415" s="31" t="s">
        <v>5</v>
      </c>
      <c r="D9415" s="31" t="s">
        <v>65</v>
      </c>
      <c r="E9415" s="31" t="s">
        <v>21</v>
      </c>
      <c r="F9415" s="31" t="s">
        <v>52</v>
      </c>
      <c r="G9415" s="31">
        <v>6</v>
      </c>
      <c r="H9415" s="31">
        <v>6679</v>
      </c>
      <c r="I9415" s="31">
        <v>5.2560095999999996</v>
      </c>
      <c r="J9415" s="31">
        <v>5.6443029999999998</v>
      </c>
      <c r="K9415" s="31">
        <v>0.38829380000000002</v>
      </c>
      <c r="L9415" s="31">
        <v>2.6048000000000002E-2</v>
      </c>
      <c r="M9415" s="31">
        <v>0.24006569999999999</v>
      </c>
      <c r="N9415" s="31">
        <v>0.38829380000000002</v>
      </c>
      <c r="O9415" s="31">
        <v>0.5365219</v>
      </c>
      <c r="P9415" s="31">
        <v>0.75053959999999997</v>
      </c>
      <c r="Q9415" s="31">
        <v>63.568179999999998</v>
      </c>
      <c r="R9415">
        <v>0.28266190000000002</v>
      </c>
      <c r="S9415" t="s">
        <v>20810</v>
      </c>
      <c r="T9415">
        <v>-2.1491440000000002</v>
      </c>
    </row>
    <row r="9416" spans="1:20" x14ac:dyDescent="0.25">
      <c r="A9416" s="31" t="s">
        <v>8596</v>
      </c>
      <c r="B9416" s="31" t="s">
        <v>67</v>
      </c>
      <c r="C9416" s="31" t="s">
        <v>5</v>
      </c>
      <c r="D9416" s="31" t="s">
        <v>65</v>
      </c>
      <c r="E9416" s="31" t="s">
        <v>21</v>
      </c>
      <c r="F9416" s="31" t="s">
        <v>52</v>
      </c>
      <c r="G9416" s="31">
        <v>7</v>
      </c>
      <c r="H9416" s="31">
        <v>6679</v>
      </c>
      <c r="I9416" s="31">
        <v>6.1457644</v>
      </c>
      <c r="J9416" s="31">
        <v>7.2363470000000003</v>
      </c>
      <c r="K9416" s="31">
        <v>1.0905830000000001</v>
      </c>
      <c r="L9416" s="31">
        <v>0.7380447</v>
      </c>
      <c r="M9416" s="31">
        <v>0.94632689999999997</v>
      </c>
      <c r="N9416" s="31">
        <v>1.0905830000000001</v>
      </c>
      <c r="O9416" s="31">
        <v>1.2348380000000001</v>
      </c>
      <c r="P9416" s="31">
        <v>1.4431210000000001</v>
      </c>
      <c r="Q9416" s="31">
        <v>62.639769999999999</v>
      </c>
      <c r="R9416">
        <v>0.27508680000000002</v>
      </c>
      <c r="S9416" t="s">
        <v>20810</v>
      </c>
      <c r="T9416">
        <v>-2.1491440000000002</v>
      </c>
    </row>
    <row r="9417" spans="1:20" x14ac:dyDescent="0.25">
      <c r="A9417" s="31" t="s">
        <v>8597</v>
      </c>
      <c r="B9417" s="31" t="s">
        <v>67</v>
      </c>
      <c r="C9417" s="31" t="s">
        <v>5</v>
      </c>
      <c r="D9417" s="31" t="s">
        <v>65</v>
      </c>
      <c r="E9417" s="31" t="s">
        <v>21</v>
      </c>
      <c r="F9417" s="31" t="s">
        <v>52</v>
      </c>
      <c r="G9417" s="31">
        <v>8</v>
      </c>
      <c r="H9417" s="31">
        <v>6679</v>
      </c>
      <c r="I9417" s="31">
        <v>7.0404248000000003</v>
      </c>
      <c r="J9417" s="31">
        <v>9.1544830000000008</v>
      </c>
      <c r="K9417" s="31">
        <v>2.114058</v>
      </c>
      <c r="L9417" s="31">
        <v>1.7288159999999999</v>
      </c>
      <c r="M9417" s="31">
        <v>1.95642</v>
      </c>
      <c r="N9417" s="31">
        <v>2.114058</v>
      </c>
      <c r="O9417" s="31">
        <v>2.2716970000000001</v>
      </c>
      <c r="P9417" s="31">
        <v>2.499301</v>
      </c>
      <c r="Q9417" s="31">
        <v>64.493179999999995</v>
      </c>
      <c r="R9417">
        <v>0.3006064</v>
      </c>
      <c r="S9417" t="s">
        <v>20810</v>
      </c>
      <c r="T9417">
        <v>-2.1491440000000002</v>
      </c>
    </row>
    <row r="9418" spans="1:20" x14ac:dyDescent="0.25">
      <c r="A9418" s="31" t="s">
        <v>8598</v>
      </c>
      <c r="B9418" s="31" t="s">
        <v>67</v>
      </c>
      <c r="C9418" s="31" t="s">
        <v>5</v>
      </c>
      <c r="D9418" s="31" t="s">
        <v>65</v>
      </c>
      <c r="E9418" s="31" t="s">
        <v>21</v>
      </c>
      <c r="F9418" s="31" t="s">
        <v>52</v>
      </c>
      <c r="G9418" s="31">
        <v>9</v>
      </c>
      <c r="H9418" s="31">
        <v>6679</v>
      </c>
      <c r="I9418" s="31">
        <v>7.4322849</v>
      </c>
      <c r="J9418" s="31">
        <v>9.4891249999999996</v>
      </c>
      <c r="K9418" s="31">
        <v>2.0568409999999999</v>
      </c>
      <c r="L9418" s="31">
        <v>1.629893</v>
      </c>
      <c r="M9418" s="31">
        <v>1.8821369999999999</v>
      </c>
      <c r="N9418" s="31">
        <v>2.0568409999999999</v>
      </c>
      <c r="O9418" s="31">
        <v>2.231544</v>
      </c>
      <c r="P9418" s="31">
        <v>2.4837880000000001</v>
      </c>
      <c r="Q9418" s="31">
        <v>67.919319999999999</v>
      </c>
      <c r="R9418">
        <v>0.33314929999999998</v>
      </c>
      <c r="S9418" t="s">
        <v>20810</v>
      </c>
      <c r="T9418">
        <v>-2.1491440000000002</v>
      </c>
    </row>
    <row r="9419" spans="1:20" x14ac:dyDescent="0.25">
      <c r="A9419" s="31" t="s">
        <v>8599</v>
      </c>
      <c r="B9419" s="31" t="s">
        <v>67</v>
      </c>
      <c r="C9419" s="31" t="s">
        <v>5</v>
      </c>
      <c r="D9419" s="31" t="s">
        <v>65</v>
      </c>
      <c r="E9419" s="31" t="s">
        <v>21</v>
      </c>
      <c r="F9419" s="31" t="s">
        <v>52</v>
      </c>
      <c r="G9419" s="31">
        <v>10</v>
      </c>
      <c r="H9419" s="31">
        <v>6679</v>
      </c>
      <c r="I9419" s="31">
        <v>7.7601418999999998</v>
      </c>
      <c r="J9419" s="31">
        <v>9.3173890000000004</v>
      </c>
      <c r="K9419" s="31">
        <v>1.557247</v>
      </c>
      <c r="L9419" s="31">
        <v>1.095118</v>
      </c>
      <c r="M9419" s="31">
        <v>1.3681479999999999</v>
      </c>
      <c r="N9419" s="31">
        <v>1.557247</v>
      </c>
      <c r="O9419" s="31">
        <v>1.7463470000000001</v>
      </c>
      <c r="P9419" s="31">
        <v>2.0193759999999998</v>
      </c>
      <c r="Q9419" s="31">
        <v>73.630679999999998</v>
      </c>
      <c r="R9419">
        <v>0.36060110000000001</v>
      </c>
      <c r="S9419" t="s">
        <v>20810</v>
      </c>
      <c r="T9419">
        <v>-2.1491440000000002</v>
      </c>
    </row>
    <row r="9420" spans="1:20" x14ac:dyDescent="0.25">
      <c r="A9420" s="31" t="s">
        <v>8600</v>
      </c>
      <c r="B9420" s="31" t="s">
        <v>67</v>
      </c>
      <c r="C9420" s="31" t="s">
        <v>5</v>
      </c>
      <c r="D9420" s="31" t="s">
        <v>65</v>
      </c>
      <c r="E9420" s="31" t="s">
        <v>21</v>
      </c>
      <c r="F9420" s="31" t="s">
        <v>52</v>
      </c>
      <c r="G9420" s="31">
        <v>11</v>
      </c>
      <c r="H9420" s="31">
        <v>6679</v>
      </c>
      <c r="I9420" s="31">
        <v>7.9237542000000003</v>
      </c>
      <c r="J9420" s="31">
        <v>9.1155910000000002</v>
      </c>
      <c r="K9420" s="31">
        <v>1.191837</v>
      </c>
      <c r="L9420" s="31">
        <v>0.71026719999999999</v>
      </c>
      <c r="M9420" s="31">
        <v>0.99478259999999996</v>
      </c>
      <c r="N9420" s="31">
        <v>1.191837</v>
      </c>
      <c r="O9420" s="31">
        <v>1.388892</v>
      </c>
      <c r="P9420" s="31">
        <v>1.6734070000000001</v>
      </c>
      <c r="Q9420" s="31">
        <v>80.2</v>
      </c>
      <c r="R9420">
        <v>0.37577100000000002</v>
      </c>
      <c r="S9420" t="s">
        <v>20810</v>
      </c>
      <c r="T9420">
        <v>-2.1491440000000002</v>
      </c>
    </row>
    <row r="9421" spans="1:20" x14ac:dyDescent="0.25">
      <c r="A9421" s="31" t="s">
        <v>8601</v>
      </c>
      <c r="B9421" s="31" t="s">
        <v>67</v>
      </c>
      <c r="C9421" s="31" t="s">
        <v>5</v>
      </c>
      <c r="D9421" s="31" t="s">
        <v>65</v>
      </c>
      <c r="E9421" s="31" t="s">
        <v>21</v>
      </c>
      <c r="F9421" s="31" t="s">
        <v>52</v>
      </c>
      <c r="G9421" s="31">
        <v>12</v>
      </c>
      <c r="H9421" s="31">
        <v>6679</v>
      </c>
      <c r="I9421" s="31">
        <v>7.7640342999999996</v>
      </c>
      <c r="J9421" s="31">
        <v>8.0871569999999995</v>
      </c>
      <c r="K9421" s="31">
        <v>0.3231231</v>
      </c>
      <c r="L9421" s="31">
        <v>-0.14712320000000001</v>
      </c>
      <c r="M9421" s="31">
        <v>0.13070209999999999</v>
      </c>
      <c r="N9421" s="31">
        <v>0.3231231</v>
      </c>
      <c r="O9421" s="31">
        <v>0.515544</v>
      </c>
      <c r="P9421" s="31">
        <v>0.79336930000000006</v>
      </c>
      <c r="Q9421" s="31">
        <v>80.776139999999998</v>
      </c>
      <c r="R9421">
        <v>0.36693510000000001</v>
      </c>
      <c r="S9421" t="s">
        <v>20810</v>
      </c>
      <c r="T9421">
        <v>-2.1491440000000002</v>
      </c>
    </row>
    <row r="9422" spans="1:20" x14ac:dyDescent="0.25">
      <c r="A9422" s="31" t="s">
        <v>8602</v>
      </c>
      <c r="B9422" s="31" t="s">
        <v>67</v>
      </c>
      <c r="C9422" s="31" t="s">
        <v>5</v>
      </c>
      <c r="D9422" s="31" t="s">
        <v>65</v>
      </c>
      <c r="E9422" s="31" t="s">
        <v>21</v>
      </c>
      <c r="F9422" s="31" t="s">
        <v>52</v>
      </c>
      <c r="G9422" s="31">
        <v>13</v>
      </c>
      <c r="H9422" s="31">
        <v>6679</v>
      </c>
      <c r="I9422" s="31">
        <v>7.1609324000000001</v>
      </c>
      <c r="J9422" s="31">
        <v>7.6502970000000001</v>
      </c>
      <c r="K9422" s="31">
        <v>0.48936499999999999</v>
      </c>
      <c r="L9422" s="31">
        <v>4.1653000000000003E-2</v>
      </c>
      <c r="M9422" s="31">
        <v>0.30616490000000002</v>
      </c>
      <c r="N9422" s="31">
        <v>0.48936499999999999</v>
      </c>
      <c r="O9422" s="31">
        <v>0.67256519999999997</v>
      </c>
      <c r="P9422" s="31">
        <v>0.93707700000000005</v>
      </c>
      <c r="Q9422" s="31">
        <v>86.911360000000002</v>
      </c>
      <c r="R9422">
        <v>0.34935159999999998</v>
      </c>
      <c r="S9422" t="s">
        <v>20810</v>
      </c>
      <c r="T9422">
        <v>0.65228960000000002</v>
      </c>
    </row>
    <row r="9423" spans="1:20" x14ac:dyDescent="0.25">
      <c r="A9423" s="31" t="s">
        <v>8603</v>
      </c>
      <c r="B9423" s="31" t="s">
        <v>67</v>
      </c>
      <c r="C9423" s="31" t="s">
        <v>5</v>
      </c>
      <c r="D9423" s="31" t="s">
        <v>65</v>
      </c>
      <c r="E9423" s="31" t="s">
        <v>21</v>
      </c>
      <c r="F9423" s="31" t="s">
        <v>52</v>
      </c>
      <c r="G9423" s="31">
        <v>14</v>
      </c>
      <c r="H9423" s="31">
        <v>6679</v>
      </c>
      <c r="I9423" s="31">
        <v>7.3658628999999998</v>
      </c>
      <c r="J9423" s="31">
        <v>7.9844879999999998</v>
      </c>
      <c r="K9423" s="31">
        <v>0.61862550000000005</v>
      </c>
      <c r="L9423" s="31">
        <v>0.13407330000000001</v>
      </c>
      <c r="M9423" s="31">
        <v>0.42035070000000002</v>
      </c>
      <c r="N9423" s="31">
        <v>0.61862550000000005</v>
      </c>
      <c r="O9423" s="31">
        <v>0.81690039999999997</v>
      </c>
      <c r="P9423" s="31">
        <v>1.103178</v>
      </c>
      <c r="Q9423" s="31">
        <v>87.272729999999996</v>
      </c>
      <c r="R9423">
        <v>0.37809809999999999</v>
      </c>
      <c r="S9423" t="s">
        <v>20810</v>
      </c>
      <c r="T9423">
        <v>0.65228960000000002</v>
      </c>
    </row>
    <row r="9424" spans="1:20" x14ac:dyDescent="0.25">
      <c r="A9424" s="31" t="s">
        <v>8604</v>
      </c>
      <c r="B9424" s="31" t="s">
        <v>67</v>
      </c>
      <c r="C9424" s="31" t="s">
        <v>5</v>
      </c>
      <c r="D9424" s="31" t="s">
        <v>65</v>
      </c>
      <c r="E9424" s="31" t="s">
        <v>21</v>
      </c>
      <c r="F9424" s="31" t="s">
        <v>52</v>
      </c>
      <c r="G9424" s="31">
        <v>15</v>
      </c>
      <c r="H9424" s="31">
        <v>6679</v>
      </c>
      <c r="I9424" s="31">
        <v>7.8312245999999996</v>
      </c>
      <c r="J9424" s="31">
        <v>8.7385999999999999</v>
      </c>
      <c r="K9424" s="31">
        <v>0.90737489999999998</v>
      </c>
      <c r="L9424" s="31">
        <v>0.35416310000000001</v>
      </c>
      <c r="M9424" s="31">
        <v>0.68100510000000003</v>
      </c>
      <c r="N9424" s="31">
        <v>0.90737489999999998</v>
      </c>
      <c r="O9424" s="31">
        <v>1.133745</v>
      </c>
      <c r="P9424" s="31">
        <v>1.4605870000000001</v>
      </c>
      <c r="Q9424" s="31">
        <v>89.617040000000003</v>
      </c>
      <c r="R9424">
        <v>0.43167349999999999</v>
      </c>
      <c r="S9424" t="s">
        <v>20810</v>
      </c>
      <c r="T9424">
        <v>0.65228960000000002</v>
      </c>
    </row>
    <row r="9425" spans="1:20" x14ac:dyDescent="0.25">
      <c r="A9425" s="31" t="s">
        <v>8605</v>
      </c>
      <c r="B9425" s="31" t="s">
        <v>67</v>
      </c>
      <c r="C9425" s="31" t="s">
        <v>5</v>
      </c>
      <c r="D9425" s="31" t="s">
        <v>65</v>
      </c>
      <c r="E9425" s="31" t="s">
        <v>21</v>
      </c>
      <c r="F9425" s="31" t="s">
        <v>52</v>
      </c>
      <c r="G9425" s="31">
        <v>16</v>
      </c>
      <c r="H9425" s="31">
        <v>6679</v>
      </c>
      <c r="I9425" s="31">
        <v>8.6940150000000003</v>
      </c>
      <c r="J9425" s="31">
        <v>9.5283669999999994</v>
      </c>
      <c r="K9425" s="31">
        <v>0.83435230000000005</v>
      </c>
      <c r="L9425" s="31">
        <v>0.21775449999999999</v>
      </c>
      <c r="M9425" s="31">
        <v>0.58204540000000005</v>
      </c>
      <c r="N9425" s="31">
        <v>0.83435230000000005</v>
      </c>
      <c r="O9425" s="31">
        <v>1.086659</v>
      </c>
      <c r="P9425" s="31">
        <v>1.45095</v>
      </c>
      <c r="Q9425" s="31">
        <v>89.389769999999999</v>
      </c>
      <c r="R9425">
        <v>0.4811338</v>
      </c>
      <c r="S9425" t="s">
        <v>20810</v>
      </c>
      <c r="T9425">
        <v>0.65228960000000002</v>
      </c>
    </row>
    <row r="9426" spans="1:20" x14ac:dyDescent="0.25">
      <c r="A9426" s="31" t="s">
        <v>8606</v>
      </c>
      <c r="B9426" s="31" t="s">
        <v>67</v>
      </c>
      <c r="C9426" s="31" t="s">
        <v>5</v>
      </c>
      <c r="D9426" s="31" t="s">
        <v>65</v>
      </c>
      <c r="E9426" s="31" t="s">
        <v>21</v>
      </c>
      <c r="F9426" s="31" t="s">
        <v>52</v>
      </c>
      <c r="G9426" s="31">
        <v>17</v>
      </c>
      <c r="H9426" s="31">
        <v>6679</v>
      </c>
      <c r="I9426" s="31">
        <v>9.0547050999999996</v>
      </c>
      <c r="J9426" s="31">
        <v>9.9014779999999991</v>
      </c>
      <c r="K9426" s="31">
        <v>0.84677309999999995</v>
      </c>
      <c r="L9426" s="31">
        <v>0.23487160000000001</v>
      </c>
      <c r="M9426" s="31">
        <v>0.59638800000000003</v>
      </c>
      <c r="N9426" s="31">
        <v>0.84677309999999995</v>
      </c>
      <c r="O9426" s="31">
        <v>1.0971580000000001</v>
      </c>
      <c r="P9426" s="31">
        <v>1.4586749999999999</v>
      </c>
      <c r="Q9426" s="31">
        <v>89.530690000000007</v>
      </c>
      <c r="R9426">
        <v>0.47746929999999999</v>
      </c>
      <c r="S9426" t="s">
        <v>20810</v>
      </c>
      <c r="T9426">
        <v>0.65228960000000002</v>
      </c>
    </row>
    <row r="9427" spans="1:20" x14ac:dyDescent="0.25">
      <c r="A9427" s="31" t="s">
        <v>8607</v>
      </c>
      <c r="B9427" s="31" t="s">
        <v>67</v>
      </c>
      <c r="C9427" s="31" t="s">
        <v>5</v>
      </c>
      <c r="D9427" s="31" t="s">
        <v>65</v>
      </c>
      <c r="E9427" s="31" t="s">
        <v>21</v>
      </c>
      <c r="F9427" s="31" t="s">
        <v>52</v>
      </c>
      <c r="G9427" s="31">
        <v>18</v>
      </c>
      <c r="H9427" s="31">
        <v>6679</v>
      </c>
      <c r="I9427" s="31">
        <v>9.7955815000000008</v>
      </c>
      <c r="J9427" s="31">
        <v>10.28356</v>
      </c>
      <c r="K9427" s="31">
        <v>0.48797449999999998</v>
      </c>
      <c r="L9427" s="31">
        <v>-0.1329709</v>
      </c>
      <c r="M9427" s="31">
        <v>0.2338887</v>
      </c>
      <c r="N9427" s="31">
        <v>0.48797449999999998</v>
      </c>
      <c r="O9427" s="31">
        <v>0.74206019999999995</v>
      </c>
      <c r="P9427" s="31">
        <v>1.1089199999999999</v>
      </c>
      <c r="Q9427" s="31">
        <v>89.104550000000003</v>
      </c>
      <c r="R9427">
        <v>0.48452620000000002</v>
      </c>
      <c r="S9427" t="s">
        <v>20810</v>
      </c>
      <c r="T9427">
        <v>0.65228960000000002</v>
      </c>
    </row>
    <row r="9428" spans="1:20" x14ac:dyDescent="0.25">
      <c r="A9428" s="31" t="s">
        <v>8608</v>
      </c>
      <c r="B9428" s="31" t="s">
        <v>67</v>
      </c>
      <c r="C9428" s="31" t="s">
        <v>5</v>
      </c>
      <c r="D9428" s="31" t="s">
        <v>65</v>
      </c>
      <c r="E9428" s="31" t="s">
        <v>21</v>
      </c>
      <c r="F9428" s="31" t="s">
        <v>52</v>
      </c>
      <c r="G9428" s="31">
        <v>19</v>
      </c>
      <c r="H9428" s="31">
        <v>6679</v>
      </c>
      <c r="I9428" s="31">
        <v>10.554494</v>
      </c>
      <c r="J9428" s="31">
        <v>9.6887650000000001</v>
      </c>
      <c r="K9428" s="31">
        <v>-0.86572859999999996</v>
      </c>
      <c r="L9428" s="31">
        <v>-1.5112890000000001</v>
      </c>
      <c r="M9428" s="31">
        <v>-1.1298870000000001</v>
      </c>
      <c r="N9428" s="31">
        <v>-0.86572859999999996</v>
      </c>
      <c r="O9428" s="31">
        <v>-0.60157050000000001</v>
      </c>
      <c r="P9428" s="31">
        <v>-0.22016830000000001</v>
      </c>
      <c r="Q9428" s="31">
        <v>85.822730000000007</v>
      </c>
      <c r="R9428">
        <v>0.50373330000000005</v>
      </c>
      <c r="S9428" t="s">
        <v>20810</v>
      </c>
      <c r="T9428">
        <v>-2.1491440000000002</v>
      </c>
    </row>
    <row r="9429" spans="1:20" x14ac:dyDescent="0.25">
      <c r="A9429" s="31" t="s">
        <v>8609</v>
      </c>
      <c r="B9429" s="31" t="s">
        <v>67</v>
      </c>
      <c r="C9429" s="31" t="s">
        <v>5</v>
      </c>
      <c r="D9429" s="31" t="s">
        <v>65</v>
      </c>
      <c r="E9429" s="31" t="s">
        <v>21</v>
      </c>
      <c r="F9429" s="31" t="s">
        <v>52</v>
      </c>
      <c r="G9429" s="31">
        <v>20</v>
      </c>
      <c r="H9429" s="31">
        <v>6679</v>
      </c>
      <c r="I9429" s="31">
        <v>10.443426000000001</v>
      </c>
      <c r="J9429" s="31">
        <v>9.5795630000000003</v>
      </c>
      <c r="K9429" s="31">
        <v>-0.86386309999999999</v>
      </c>
      <c r="L9429" s="31">
        <v>-1.4837499999999999</v>
      </c>
      <c r="M9429" s="31">
        <v>-1.117516</v>
      </c>
      <c r="N9429" s="31">
        <v>-0.86386309999999999</v>
      </c>
      <c r="O9429" s="31">
        <v>-0.61021040000000004</v>
      </c>
      <c r="P9429" s="31">
        <v>-0.2439762</v>
      </c>
      <c r="Q9429" s="31">
        <v>79.262500000000003</v>
      </c>
      <c r="R9429">
        <v>0.48370030000000003</v>
      </c>
      <c r="S9429" t="s">
        <v>20810</v>
      </c>
      <c r="T9429">
        <v>-2.1491440000000002</v>
      </c>
    </row>
    <row r="9430" spans="1:20" x14ac:dyDescent="0.25">
      <c r="A9430" s="31" t="s">
        <v>8610</v>
      </c>
      <c r="B9430" s="31" t="s">
        <v>67</v>
      </c>
      <c r="C9430" s="31" t="s">
        <v>5</v>
      </c>
      <c r="D9430" s="31" t="s">
        <v>65</v>
      </c>
      <c r="E9430" s="31" t="s">
        <v>21</v>
      </c>
      <c r="F9430" s="31" t="s">
        <v>52</v>
      </c>
      <c r="G9430" s="31">
        <v>21</v>
      </c>
      <c r="H9430" s="31">
        <v>6679</v>
      </c>
      <c r="I9430" s="31">
        <v>9.9148820999999998</v>
      </c>
      <c r="J9430" s="31">
        <v>7.9322470000000003</v>
      </c>
      <c r="K9430" s="31">
        <v>-1.9826349999999999</v>
      </c>
      <c r="L9430" s="31">
        <v>-2.5579149999999999</v>
      </c>
      <c r="M9430" s="31">
        <v>-2.218035</v>
      </c>
      <c r="N9430" s="31">
        <v>-1.9826349999999999</v>
      </c>
      <c r="O9430" s="31">
        <v>-1.747236</v>
      </c>
      <c r="P9430" s="31">
        <v>-1.4073549999999999</v>
      </c>
      <c r="Q9430" s="31">
        <v>70.49091</v>
      </c>
      <c r="R9430">
        <v>0.4488933</v>
      </c>
      <c r="S9430" t="s">
        <v>20810</v>
      </c>
      <c r="T9430">
        <v>-2.1491440000000002</v>
      </c>
    </row>
    <row r="9431" spans="1:20" x14ac:dyDescent="0.25">
      <c r="A9431" s="31" t="s">
        <v>8611</v>
      </c>
      <c r="B9431" s="31" t="s">
        <v>67</v>
      </c>
      <c r="C9431" s="31" t="s">
        <v>5</v>
      </c>
      <c r="D9431" s="31" t="s">
        <v>65</v>
      </c>
      <c r="E9431" s="31" t="s">
        <v>21</v>
      </c>
      <c r="F9431" s="31" t="s">
        <v>52</v>
      </c>
      <c r="G9431" s="31">
        <v>22</v>
      </c>
      <c r="H9431" s="31">
        <v>6679</v>
      </c>
      <c r="I9431" s="31">
        <v>9.1476445000000002</v>
      </c>
      <c r="J9431" s="31">
        <v>7.9811500000000004</v>
      </c>
      <c r="K9431" s="31">
        <v>-1.1664950000000001</v>
      </c>
      <c r="L9431" s="31">
        <v>-1.6895910000000001</v>
      </c>
      <c r="M9431" s="31">
        <v>-1.3805419999999999</v>
      </c>
      <c r="N9431" s="31">
        <v>-1.1664950000000001</v>
      </c>
      <c r="O9431" s="31">
        <v>-0.95244830000000003</v>
      </c>
      <c r="P9431" s="31">
        <v>-0.6433989</v>
      </c>
      <c r="Q9431" s="31">
        <v>66.140910000000005</v>
      </c>
      <c r="R9431">
        <v>0.40817399999999998</v>
      </c>
      <c r="S9431" t="s">
        <v>20810</v>
      </c>
      <c r="T9431">
        <v>-2.1491440000000002</v>
      </c>
    </row>
    <row r="9432" spans="1:20" x14ac:dyDescent="0.25">
      <c r="A9432" s="31" t="s">
        <v>8612</v>
      </c>
      <c r="B9432" s="31" t="s">
        <v>67</v>
      </c>
      <c r="C9432" s="31" t="s">
        <v>5</v>
      </c>
      <c r="D9432" s="31" t="s">
        <v>65</v>
      </c>
      <c r="E9432" s="31" t="s">
        <v>21</v>
      </c>
      <c r="F9432" s="31" t="s">
        <v>52</v>
      </c>
      <c r="G9432" s="31">
        <v>23</v>
      </c>
      <c r="H9432" s="31">
        <v>6679</v>
      </c>
      <c r="I9432" s="31">
        <v>7.3776966000000002</v>
      </c>
      <c r="J9432" s="31">
        <v>5.7942299999999998</v>
      </c>
      <c r="K9432" s="31">
        <v>-1.583466</v>
      </c>
      <c r="L9432" s="31">
        <v>-2.023622</v>
      </c>
      <c r="M9432" s="31">
        <v>-1.763574</v>
      </c>
      <c r="N9432" s="31">
        <v>-1.583466</v>
      </c>
      <c r="O9432" s="31">
        <v>-1.4033580000000001</v>
      </c>
      <c r="P9432" s="31">
        <v>-1.143311</v>
      </c>
      <c r="Q9432" s="31">
        <v>63.929549999999999</v>
      </c>
      <c r="R9432">
        <v>0.34345510000000001</v>
      </c>
      <c r="S9432" t="s">
        <v>20810</v>
      </c>
      <c r="T9432">
        <v>-2.1491440000000002</v>
      </c>
    </row>
    <row r="9433" spans="1:20" x14ac:dyDescent="0.25">
      <c r="A9433" s="31" t="s">
        <v>8613</v>
      </c>
      <c r="B9433" s="31" t="s">
        <v>67</v>
      </c>
      <c r="C9433" s="31" t="s">
        <v>5</v>
      </c>
      <c r="D9433" s="31" t="s">
        <v>65</v>
      </c>
      <c r="E9433" s="31" t="s">
        <v>21</v>
      </c>
      <c r="F9433" s="31" t="s">
        <v>52</v>
      </c>
      <c r="G9433" s="31">
        <v>24</v>
      </c>
      <c r="H9433" s="31">
        <v>6679</v>
      </c>
      <c r="I9433" s="31">
        <v>5.8325686000000001</v>
      </c>
      <c r="J9433" s="31">
        <v>3.9677720000000001</v>
      </c>
      <c r="K9433" s="31">
        <v>-1.8647959999999999</v>
      </c>
      <c r="L9433" s="31">
        <v>-2.2714509999999999</v>
      </c>
      <c r="M9433" s="31">
        <v>-2.031196</v>
      </c>
      <c r="N9433" s="31">
        <v>-1.8647959999999999</v>
      </c>
      <c r="O9433" s="31">
        <v>-1.6983969999999999</v>
      </c>
      <c r="P9433" s="31">
        <v>-1.458142</v>
      </c>
      <c r="Q9433" s="31">
        <v>62.502270000000003</v>
      </c>
      <c r="R9433">
        <v>0.31731429999999999</v>
      </c>
      <c r="S9433" t="s">
        <v>20810</v>
      </c>
      <c r="T9433">
        <v>-2.1491440000000002</v>
      </c>
    </row>
    <row r="9434" spans="1:20" x14ac:dyDescent="0.25">
      <c r="A9434" s="31" t="s">
        <v>9166</v>
      </c>
      <c r="B9434" s="31" t="s">
        <v>67</v>
      </c>
      <c r="C9434" s="31" t="s">
        <v>5</v>
      </c>
      <c r="D9434" s="31" t="s">
        <v>10</v>
      </c>
      <c r="E9434" s="31" t="s">
        <v>21</v>
      </c>
      <c r="F9434" s="31" t="s">
        <v>52</v>
      </c>
      <c r="G9434" s="31">
        <v>1</v>
      </c>
      <c r="H9434" s="31">
        <v>13031</v>
      </c>
      <c r="I9434" s="31">
        <v>12.865076</v>
      </c>
      <c r="J9434" s="31">
        <v>13.13551</v>
      </c>
      <c r="K9434" s="31">
        <v>0.2704375</v>
      </c>
      <c r="L9434" s="31">
        <v>-0.1681154</v>
      </c>
      <c r="M9434" s="31">
        <v>9.0985200000000002E-2</v>
      </c>
      <c r="N9434" s="31">
        <v>0.2704375</v>
      </c>
      <c r="O9434" s="31">
        <v>0.44988980000000001</v>
      </c>
      <c r="P9434" s="31">
        <v>0.70899049999999997</v>
      </c>
      <c r="Q9434" s="31">
        <v>70.576099999999997</v>
      </c>
      <c r="R9434">
        <v>0.34220469999999997</v>
      </c>
      <c r="S9434" t="s">
        <v>20810</v>
      </c>
      <c r="T9434">
        <v>0.78871210000000003</v>
      </c>
    </row>
    <row r="9435" spans="1:20" x14ac:dyDescent="0.25">
      <c r="A9435" s="31" t="s">
        <v>9167</v>
      </c>
      <c r="B9435" s="31" t="s">
        <v>67</v>
      </c>
      <c r="C9435" s="31" t="s">
        <v>5</v>
      </c>
      <c r="D9435" s="31" t="s">
        <v>10</v>
      </c>
      <c r="E9435" s="31" t="s">
        <v>21</v>
      </c>
      <c r="F9435" s="31" t="s">
        <v>52</v>
      </c>
      <c r="G9435" s="31">
        <v>2</v>
      </c>
      <c r="H9435" s="31">
        <v>13031</v>
      </c>
      <c r="I9435" s="31">
        <v>11.821998000000001</v>
      </c>
      <c r="J9435" s="31">
        <v>11.76262</v>
      </c>
      <c r="K9435" s="31">
        <v>-5.9379800000000003E-2</v>
      </c>
      <c r="L9435" s="31">
        <v>-0.46504430000000002</v>
      </c>
      <c r="M9435" s="31">
        <v>-0.2253744</v>
      </c>
      <c r="N9435" s="31">
        <v>-5.9379800000000003E-2</v>
      </c>
      <c r="O9435" s="31">
        <v>0.1066148</v>
      </c>
      <c r="P9435" s="31">
        <v>0.3462847</v>
      </c>
      <c r="Q9435" s="31">
        <v>69.495199999999997</v>
      </c>
      <c r="R9435">
        <v>0.31654169999999998</v>
      </c>
      <c r="S9435" t="s">
        <v>20810</v>
      </c>
      <c r="T9435">
        <v>0.78871210000000003</v>
      </c>
    </row>
    <row r="9436" spans="1:20" x14ac:dyDescent="0.25">
      <c r="A9436" s="31" t="s">
        <v>9168</v>
      </c>
      <c r="B9436" s="31" t="s">
        <v>67</v>
      </c>
      <c r="C9436" s="31" t="s">
        <v>5</v>
      </c>
      <c r="D9436" s="31" t="s">
        <v>10</v>
      </c>
      <c r="E9436" s="31" t="s">
        <v>21</v>
      </c>
      <c r="F9436" s="31" t="s">
        <v>52</v>
      </c>
      <c r="G9436" s="31">
        <v>3</v>
      </c>
      <c r="H9436" s="31">
        <v>13031</v>
      </c>
      <c r="I9436" s="31">
        <v>11.134328</v>
      </c>
      <c r="J9436" s="31">
        <v>11.045730000000001</v>
      </c>
      <c r="K9436" s="31">
        <v>-8.8600600000000002E-2</v>
      </c>
      <c r="L9436" s="31">
        <v>-0.47436840000000002</v>
      </c>
      <c r="M9436" s="31">
        <v>-0.24645359999999999</v>
      </c>
      <c r="N9436" s="31">
        <v>-8.8600600000000002E-2</v>
      </c>
      <c r="O9436" s="31">
        <v>6.9252499999999995E-2</v>
      </c>
      <c r="P9436" s="31">
        <v>0.29716720000000002</v>
      </c>
      <c r="Q9436" s="31">
        <v>68.419820000000001</v>
      </c>
      <c r="R9436">
        <v>0.30101620000000001</v>
      </c>
      <c r="S9436" t="s">
        <v>20810</v>
      </c>
      <c r="T9436">
        <v>0.78871210000000003</v>
      </c>
    </row>
    <row r="9437" spans="1:20" x14ac:dyDescent="0.25">
      <c r="A9437" s="31" t="s">
        <v>9169</v>
      </c>
      <c r="B9437" s="31" t="s">
        <v>67</v>
      </c>
      <c r="C9437" s="31" t="s">
        <v>5</v>
      </c>
      <c r="D9437" s="31" t="s">
        <v>10</v>
      </c>
      <c r="E9437" s="31" t="s">
        <v>21</v>
      </c>
      <c r="F9437" s="31" t="s">
        <v>52</v>
      </c>
      <c r="G9437" s="31">
        <v>4</v>
      </c>
      <c r="H9437" s="31">
        <v>13031</v>
      </c>
      <c r="I9437" s="31">
        <v>10.936247</v>
      </c>
      <c r="J9437" s="31">
        <v>10.579330000000001</v>
      </c>
      <c r="K9437" s="31">
        <v>-0.35691709999999999</v>
      </c>
      <c r="L9437" s="31">
        <v>-0.73243119999999995</v>
      </c>
      <c r="M9437" s="31">
        <v>-0.51057439999999998</v>
      </c>
      <c r="N9437" s="31">
        <v>-0.35691709999999999</v>
      </c>
      <c r="O9437" s="31">
        <v>-0.20325979999999999</v>
      </c>
      <c r="P9437" s="31">
        <v>1.8596999999999999E-2</v>
      </c>
      <c r="Q9437" s="31">
        <v>67.598230000000001</v>
      </c>
      <c r="R9437">
        <v>0.29301519999999998</v>
      </c>
      <c r="S9437" t="s">
        <v>20810</v>
      </c>
      <c r="T9437">
        <v>0.78871210000000003</v>
      </c>
    </row>
    <row r="9438" spans="1:20" x14ac:dyDescent="0.25">
      <c r="A9438" s="31" t="s">
        <v>9170</v>
      </c>
      <c r="B9438" s="31" t="s">
        <v>67</v>
      </c>
      <c r="C9438" s="31" t="s">
        <v>5</v>
      </c>
      <c r="D9438" s="31" t="s">
        <v>10</v>
      </c>
      <c r="E9438" s="31" t="s">
        <v>21</v>
      </c>
      <c r="F9438" s="31" t="s">
        <v>52</v>
      </c>
      <c r="G9438" s="31">
        <v>5</v>
      </c>
      <c r="H9438" s="31">
        <v>13031</v>
      </c>
      <c r="I9438" s="31">
        <v>11.451814000000001</v>
      </c>
      <c r="J9438" s="31">
        <v>10.69501</v>
      </c>
      <c r="K9438" s="31">
        <v>-0.75680259999999999</v>
      </c>
      <c r="L9438" s="31">
        <v>-1.135483</v>
      </c>
      <c r="M9438" s="31">
        <v>-0.91175539999999999</v>
      </c>
      <c r="N9438" s="31">
        <v>-0.75680259999999999</v>
      </c>
      <c r="O9438" s="31">
        <v>-0.60184970000000004</v>
      </c>
      <c r="P9438" s="31">
        <v>-0.37812240000000003</v>
      </c>
      <c r="Q9438" s="31">
        <v>67.128060000000005</v>
      </c>
      <c r="R9438">
        <v>0.29548570000000002</v>
      </c>
      <c r="S9438" t="s">
        <v>20810</v>
      </c>
      <c r="T9438">
        <v>0.78871210000000003</v>
      </c>
    </row>
    <row r="9439" spans="1:20" x14ac:dyDescent="0.25">
      <c r="A9439" s="31" t="s">
        <v>9171</v>
      </c>
      <c r="B9439" s="31" t="s">
        <v>67</v>
      </c>
      <c r="C9439" s="31" t="s">
        <v>5</v>
      </c>
      <c r="D9439" s="31" t="s">
        <v>10</v>
      </c>
      <c r="E9439" s="31" t="s">
        <v>21</v>
      </c>
      <c r="F9439" s="31" t="s">
        <v>52</v>
      </c>
      <c r="G9439" s="31">
        <v>6</v>
      </c>
      <c r="H9439" s="31">
        <v>13031</v>
      </c>
      <c r="I9439" s="31">
        <v>12.7409</v>
      </c>
      <c r="J9439" s="31">
        <v>11.659079999999999</v>
      </c>
      <c r="K9439" s="31">
        <v>-1.08182</v>
      </c>
      <c r="L9439" s="31">
        <v>-1.4842660000000001</v>
      </c>
      <c r="M9439" s="31">
        <v>-1.2464980000000001</v>
      </c>
      <c r="N9439" s="31">
        <v>-1.08182</v>
      </c>
      <c r="O9439" s="31">
        <v>-0.91714229999999997</v>
      </c>
      <c r="P9439" s="31">
        <v>-0.67937380000000003</v>
      </c>
      <c r="Q9439" s="31">
        <v>66.484430000000003</v>
      </c>
      <c r="R9439">
        <v>0.31403049999999999</v>
      </c>
      <c r="S9439" t="s">
        <v>20810</v>
      </c>
      <c r="T9439">
        <v>0.78871210000000003</v>
      </c>
    </row>
    <row r="9440" spans="1:20" x14ac:dyDescent="0.25">
      <c r="A9440" s="31" t="s">
        <v>9172</v>
      </c>
      <c r="B9440" s="31" t="s">
        <v>67</v>
      </c>
      <c r="C9440" s="31" t="s">
        <v>5</v>
      </c>
      <c r="D9440" s="31" t="s">
        <v>10</v>
      </c>
      <c r="E9440" s="31" t="s">
        <v>21</v>
      </c>
      <c r="F9440" s="31" t="s">
        <v>52</v>
      </c>
      <c r="G9440" s="31">
        <v>7</v>
      </c>
      <c r="H9440" s="31">
        <v>13031</v>
      </c>
      <c r="I9440" s="31">
        <v>15.095294000000001</v>
      </c>
      <c r="J9440" s="31">
        <v>13.642139999999999</v>
      </c>
      <c r="K9440" s="31">
        <v>-1.4531510000000001</v>
      </c>
      <c r="L9440" s="31">
        <v>-1.9059950000000001</v>
      </c>
      <c r="M9440" s="31">
        <v>-1.6384510000000001</v>
      </c>
      <c r="N9440" s="31">
        <v>-1.4531510000000001</v>
      </c>
      <c r="O9440" s="31">
        <v>-1.2678510000000001</v>
      </c>
      <c r="P9440" s="31">
        <v>-1.0003070000000001</v>
      </c>
      <c r="Q9440" s="31">
        <v>66.226280000000003</v>
      </c>
      <c r="R9440">
        <v>0.35335610000000001</v>
      </c>
      <c r="S9440" t="s">
        <v>20810</v>
      </c>
      <c r="T9440">
        <v>0.78871210000000003</v>
      </c>
    </row>
    <row r="9441" spans="1:20" x14ac:dyDescent="0.25">
      <c r="A9441" s="31" t="s">
        <v>9173</v>
      </c>
      <c r="B9441" s="31" t="s">
        <v>67</v>
      </c>
      <c r="C9441" s="31" t="s">
        <v>5</v>
      </c>
      <c r="D9441" s="31" t="s">
        <v>10</v>
      </c>
      <c r="E9441" s="31" t="s">
        <v>21</v>
      </c>
      <c r="F9441" s="31" t="s">
        <v>52</v>
      </c>
      <c r="G9441" s="31">
        <v>8</v>
      </c>
      <c r="H9441" s="31">
        <v>13031</v>
      </c>
      <c r="I9441" s="31">
        <v>16.184667999999999</v>
      </c>
      <c r="J9441" s="31">
        <v>14.377079999999999</v>
      </c>
      <c r="K9441" s="31">
        <v>-1.807588</v>
      </c>
      <c r="L9441" s="31">
        <v>-2.2736320000000001</v>
      </c>
      <c r="M9441" s="31">
        <v>-1.998289</v>
      </c>
      <c r="N9441" s="31">
        <v>-1.807588</v>
      </c>
      <c r="O9441" s="31">
        <v>-1.616887</v>
      </c>
      <c r="P9441" s="31">
        <v>-1.341545</v>
      </c>
      <c r="Q9441" s="31">
        <v>67.682910000000007</v>
      </c>
      <c r="R9441">
        <v>0.36365560000000002</v>
      </c>
      <c r="S9441" t="s">
        <v>20810</v>
      </c>
      <c r="T9441">
        <v>0.78871210000000003</v>
      </c>
    </row>
    <row r="9442" spans="1:20" x14ac:dyDescent="0.25">
      <c r="A9442" s="31" t="s">
        <v>9174</v>
      </c>
      <c r="B9442" s="31" t="s">
        <v>67</v>
      </c>
      <c r="C9442" s="31" t="s">
        <v>5</v>
      </c>
      <c r="D9442" s="31" t="s">
        <v>10</v>
      </c>
      <c r="E9442" s="31" t="s">
        <v>21</v>
      </c>
      <c r="F9442" s="31" t="s">
        <v>52</v>
      </c>
      <c r="G9442" s="31">
        <v>9</v>
      </c>
      <c r="H9442" s="31">
        <v>13031</v>
      </c>
      <c r="I9442" s="31">
        <v>16.753035000000001</v>
      </c>
      <c r="J9442" s="31">
        <v>14.28065</v>
      </c>
      <c r="K9442" s="31">
        <v>-2.4723899999999999</v>
      </c>
      <c r="L9442" s="31">
        <v>-2.9507970000000001</v>
      </c>
      <c r="M9442" s="31">
        <v>-2.6681499999999998</v>
      </c>
      <c r="N9442" s="31">
        <v>-2.4723899999999999</v>
      </c>
      <c r="O9442" s="31">
        <v>-2.2766289999999998</v>
      </c>
      <c r="P9442" s="31">
        <v>-1.9939819999999999</v>
      </c>
      <c r="Q9442" s="31">
        <v>70.365970000000004</v>
      </c>
      <c r="R9442">
        <v>0.3733033</v>
      </c>
      <c r="S9442" t="s">
        <v>20810</v>
      </c>
      <c r="T9442">
        <v>0.78871210000000003</v>
      </c>
    </row>
    <row r="9443" spans="1:20" x14ac:dyDescent="0.25">
      <c r="A9443" s="31" t="s">
        <v>9175</v>
      </c>
      <c r="B9443" s="31" t="s">
        <v>67</v>
      </c>
      <c r="C9443" s="31" t="s">
        <v>5</v>
      </c>
      <c r="D9443" s="31" t="s">
        <v>10</v>
      </c>
      <c r="E9443" s="31" t="s">
        <v>21</v>
      </c>
      <c r="F9443" s="31" t="s">
        <v>52</v>
      </c>
      <c r="G9443" s="31">
        <v>10</v>
      </c>
      <c r="H9443" s="31">
        <v>13031</v>
      </c>
      <c r="I9443" s="31">
        <v>17.189658000000001</v>
      </c>
      <c r="J9443" s="31">
        <v>14.9109</v>
      </c>
      <c r="K9443" s="31">
        <v>-2.2787549999999999</v>
      </c>
      <c r="L9443" s="31">
        <v>-2.7725819999999999</v>
      </c>
      <c r="M9443" s="31">
        <v>-2.4808249999999998</v>
      </c>
      <c r="N9443" s="31">
        <v>-2.2787549999999999</v>
      </c>
      <c r="O9443" s="31">
        <v>-2.0766849999999999</v>
      </c>
      <c r="P9443" s="31">
        <v>-1.7849280000000001</v>
      </c>
      <c r="Q9443" s="31">
        <v>73.956779999999995</v>
      </c>
      <c r="R9443">
        <v>0.3853355</v>
      </c>
      <c r="S9443" t="s">
        <v>20810</v>
      </c>
      <c r="T9443">
        <v>0.78871210000000003</v>
      </c>
    </row>
    <row r="9444" spans="1:20" x14ac:dyDescent="0.25">
      <c r="A9444" s="31" t="s">
        <v>9176</v>
      </c>
      <c r="B9444" s="31" t="s">
        <v>67</v>
      </c>
      <c r="C9444" s="31" t="s">
        <v>5</v>
      </c>
      <c r="D9444" s="31" t="s">
        <v>10</v>
      </c>
      <c r="E9444" s="31" t="s">
        <v>21</v>
      </c>
      <c r="F9444" s="31" t="s">
        <v>52</v>
      </c>
      <c r="G9444" s="31">
        <v>11</v>
      </c>
      <c r="H9444" s="31">
        <v>13031</v>
      </c>
      <c r="I9444" s="31">
        <v>17.423148000000001</v>
      </c>
      <c r="J9444" s="31">
        <v>16.024519999999999</v>
      </c>
      <c r="K9444" s="31">
        <v>-1.39863</v>
      </c>
      <c r="L9444" s="31">
        <v>-1.9394560000000001</v>
      </c>
      <c r="M9444" s="31">
        <v>-1.619931</v>
      </c>
      <c r="N9444" s="31">
        <v>-1.39863</v>
      </c>
      <c r="O9444" s="31">
        <v>-1.1773279999999999</v>
      </c>
      <c r="P9444" s="31">
        <v>-0.85780409999999996</v>
      </c>
      <c r="Q9444" s="31">
        <v>77.929419999999993</v>
      </c>
      <c r="R9444">
        <v>0.42200850000000001</v>
      </c>
      <c r="S9444" t="s">
        <v>20810</v>
      </c>
      <c r="T9444">
        <v>0.78871210000000003</v>
      </c>
    </row>
    <row r="9445" spans="1:20" x14ac:dyDescent="0.25">
      <c r="A9445" s="31" t="s">
        <v>9177</v>
      </c>
      <c r="B9445" s="31" t="s">
        <v>67</v>
      </c>
      <c r="C9445" s="31" t="s">
        <v>5</v>
      </c>
      <c r="D9445" s="31" t="s">
        <v>10</v>
      </c>
      <c r="E9445" s="31" t="s">
        <v>21</v>
      </c>
      <c r="F9445" s="31" t="s">
        <v>52</v>
      </c>
      <c r="G9445" s="31">
        <v>12</v>
      </c>
      <c r="H9445" s="31">
        <v>13031</v>
      </c>
      <c r="I9445" s="31">
        <v>17.456600000000002</v>
      </c>
      <c r="J9445" s="31">
        <v>17.420000000000002</v>
      </c>
      <c r="K9445" s="31">
        <v>-3.6603900000000002E-2</v>
      </c>
      <c r="L9445" s="31">
        <v>-0.62034420000000001</v>
      </c>
      <c r="M9445" s="31">
        <v>-0.27546569999999998</v>
      </c>
      <c r="N9445" s="31">
        <v>-3.6603900000000002E-2</v>
      </c>
      <c r="O9445" s="31">
        <v>0.20225789999999999</v>
      </c>
      <c r="P9445" s="31">
        <v>0.54713650000000003</v>
      </c>
      <c r="Q9445" s="31">
        <v>80.730639999999994</v>
      </c>
      <c r="R9445">
        <v>0.45549499999999998</v>
      </c>
      <c r="S9445" t="s">
        <v>20810</v>
      </c>
      <c r="T9445">
        <v>0.78871210000000003</v>
      </c>
    </row>
    <row r="9446" spans="1:20" x14ac:dyDescent="0.25">
      <c r="A9446" s="31" t="s">
        <v>9178</v>
      </c>
      <c r="B9446" s="31" t="s">
        <v>67</v>
      </c>
      <c r="C9446" s="31" t="s">
        <v>5</v>
      </c>
      <c r="D9446" s="31" t="s">
        <v>10</v>
      </c>
      <c r="E9446" s="31" t="s">
        <v>21</v>
      </c>
      <c r="F9446" s="31" t="s">
        <v>52</v>
      </c>
      <c r="G9446" s="31">
        <v>13</v>
      </c>
      <c r="H9446" s="31">
        <v>13031</v>
      </c>
      <c r="I9446" s="31">
        <v>16.580867999999999</v>
      </c>
      <c r="J9446" s="31">
        <v>17.617819999999998</v>
      </c>
      <c r="K9446" s="31">
        <v>1.03695</v>
      </c>
      <c r="L9446" s="31">
        <v>0.44332339999999998</v>
      </c>
      <c r="M9446" s="31">
        <v>0.79404300000000005</v>
      </c>
      <c r="N9446" s="31">
        <v>1.03695</v>
      </c>
      <c r="O9446" s="31">
        <v>1.2798579999999999</v>
      </c>
      <c r="P9446" s="31">
        <v>1.6305769999999999</v>
      </c>
      <c r="Q9446" s="31">
        <v>83.520809999999997</v>
      </c>
      <c r="R9446">
        <v>0.4632096</v>
      </c>
      <c r="S9446" t="s">
        <v>20810</v>
      </c>
      <c r="T9446">
        <v>0.47438279999999999</v>
      </c>
    </row>
    <row r="9447" spans="1:20" x14ac:dyDescent="0.25">
      <c r="A9447" s="31" t="s">
        <v>9179</v>
      </c>
      <c r="B9447" s="31" t="s">
        <v>67</v>
      </c>
      <c r="C9447" s="31" t="s">
        <v>5</v>
      </c>
      <c r="D9447" s="31" t="s">
        <v>10</v>
      </c>
      <c r="E9447" s="31" t="s">
        <v>21</v>
      </c>
      <c r="F9447" s="31" t="s">
        <v>52</v>
      </c>
      <c r="G9447" s="31">
        <v>14</v>
      </c>
      <c r="H9447" s="31">
        <v>13031</v>
      </c>
      <c r="I9447" s="31">
        <v>17.295572</v>
      </c>
      <c r="J9447" s="31">
        <v>18.935479999999998</v>
      </c>
      <c r="K9447" s="31">
        <v>1.6399090000000001</v>
      </c>
      <c r="L9447" s="31">
        <v>0.99343539999999997</v>
      </c>
      <c r="M9447" s="31">
        <v>1.3753770000000001</v>
      </c>
      <c r="N9447" s="31">
        <v>1.6399090000000001</v>
      </c>
      <c r="O9447" s="31">
        <v>1.9044410000000001</v>
      </c>
      <c r="P9447" s="31">
        <v>2.2863829999999998</v>
      </c>
      <c r="Q9447" s="31">
        <v>84.672730000000001</v>
      </c>
      <c r="R9447">
        <v>0.50444630000000001</v>
      </c>
      <c r="S9447" t="s">
        <v>20810</v>
      </c>
      <c r="T9447">
        <v>0.47438279999999999</v>
      </c>
    </row>
    <row r="9448" spans="1:20" x14ac:dyDescent="0.25">
      <c r="A9448" s="31" t="s">
        <v>9180</v>
      </c>
      <c r="B9448" s="31" t="s">
        <v>67</v>
      </c>
      <c r="C9448" s="31" t="s">
        <v>5</v>
      </c>
      <c r="D9448" s="31" t="s">
        <v>10</v>
      </c>
      <c r="E9448" s="31" t="s">
        <v>21</v>
      </c>
      <c r="F9448" s="31" t="s">
        <v>52</v>
      </c>
      <c r="G9448" s="31">
        <v>15</v>
      </c>
      <c r="H9448" s="31">
        <v>13031</v>
      </c>
      <c r="I9448" s="31">
        <v>18.634160000000001</v>
      </c>
      <c r="J9448" s="31">
        <v>20.438880000000001</v>
      </c>
      <c r="K9448" s="31">
        <v>1.804724</v>
      </c>
      <c r="L9448" s="31">
        <v>1.107091</v>
      </c>
      <c r="M9448" s="31">
        <v>1.519258</v>
      </c>
      <c r="N9448" s="31">
        <v>1.804724</v>
      </c>
      <c r="O9448" s="31">
        <v>2.0901890000000001</v>
      </c>
      <c r="P9448" s="31">
        <v>2.5023569999999999</v>
      </c>
      <c r="Q9448" s="31">
        <v>85.325670000000002</v>
      </c>
      <c r="R9448">
        <v>0.54436580000000001</v>
      </c>
      <c r="S9448" t="s">
        <v>20810</v>
      </c>
      <c r="T9448">
        <v>0.47438279999999999</v>
      </c>
    </row>
    <row r="9449" spans="1:20" x14ac:dyDescent="0.25">
      <c r="A9449" s="31" t="s">
        <v>9181</v>
      </c>
      <c r="B9449" s="31" t="s">
        <v>67</v>
      </c>
      <c r="C9449" s="31" t="s">
        <v>5</v>
      </c>
      <c r="D9449" s="31" t="s">
        <v>10</v>
      </c>
      <c r="E9449" s="31" t="s">
        <v>21</v>
      </c>
      <c r="F9449" s="31" t="s">
        <v>52</v>
      </c>
      <c r="G9449" s="31">
        <v>16</v>
      </c>
      <c r="H9449" s="31">
        <v>13031</v>
      </c>
      <c r="I9449" s="31">
        <v>20.207768999999999</v>
      </c>
      <c r="J9449" s="31">
        <v>22.229590000000002</v>
      </c>
      <c r="K9449" s="31">
        <v>2.0218229999999999</v>
      </c>
      <c r="L9449" s="31">
        <v>1.267048</v>
      </c>
      <c r="M9449" s="31">
        <v>1.7129749999999999</v>
      </c>
      <c r="N9449" s="31">
        <v>2.0218229999999999</v>
      </c>
      <c r="O9449" s="31">
        <v>2.33067</v>
      </c>
      <c r="P9449" s="31">
        <v>2.7765970000000002</v>
      </c>
      <c r="Q9449" s="31">
        <v>85.271249999999995</v>
      </c>
      <c r="R9449">
        <v>0.58895379999999997</v>
      </c>
      <c r="S9449" t="s">
        <v>20810</v>
      </c>
      <c r="T9449">
        <v>0.47438279999999999</v>
      </c>
    </row>
    <row r="9450" spans="1:20" x14ac:dyDescent="0.25">
      <c r="A9450" s="31" t="s">
        <v>9182</v>
      </c>
      <c r="B9450" s="31" t="s">
        <v>67</v>
      </c>
      <c r="C9450" s="31" t="s">
        <v>5</v>
      </c>
      <c r="D9450" s="31" t="s">
        <v>10</v>
      </c>
      <c r="E9450" s="31" t="s">
        <v>21</v>
      </c>
      <c r="F9450" s="31" t="s">
        <v>52</v>
      </c>
      <c r="G9450" s="31">
        <v>17</v>
      </c>
      <c r="H9450" s="31">
        <v>13031</v>
      </c>
      <c r="I9450" s="31">
        <v>21.732341999999999</v>
      </c>
      <c r="J9450" s="31">
        <v>23.721050000000002</v>
      </c>
      <c r="K9450" s="31">
        <v>1.98871</v>
      </c>
      <c r="L9450" s="31">
        <v>1.2076830000000001</v>
      </c>
      <c r="M9450" s="31">
        <v>1.6691199999999999</v>
      </c>
      <c r="N9450" s="31">
        <v>1.98871</v>
      </c>
      <c r="O9450" s="31">
        <v>2.3083</v>
      </c>
      <c r="P9450" s="31">
        <v>2.7697370000000001</v>
      </c>
      <c r="Q9450" s="31">
        <v>84.907449999999997</v>
      </c>
      <c r="R9450">
        <v>0.60943899999999995</v>
      </c>
      <c r="S9450" t="s">
        <v>20810</v>
      </c>
      <c r="T9450">
        <v>0.47438279999999999</v>
      </c>
    </row>
    <row r="9451" spans="1:20" x14ac:dyDescent="0.25">
      <c r="A9451" s="31" t="s">
        <v>9183</v>
      </c>
      <c r="B9451" s="31" t="s">
        <v>67</v>
      </c>
      <c r="C9451" s="31" t="s">
        <v>5</v>
      </c>
      <c r="D9451" s="31" t="s">
        <v>10</v>
      </c>
      <c r="E9451" s="31" t="s">
        <v>21</v>
      </c>
      <c r="F9451" s="31" t="s">
        <v>52</v>
      </c>
      <c r="G9451" s="31">
        <v>18</v>
      </c>
      <c r="H9451" s="31">
        <v>13031</v>
      </c>
      <c r="I9451" s="31">
        <v>23.954090000000001</v>
      </c>
      <c r="J9451" s="31">
        <v>25.613499999999998</v>
      </c>
      <c r="K9451" s="31">
        <v>1.659411</v>
      </c>
      <c r="L9451" s="31">
        <v>0.86112420000000001</v>
      </c>
      <c r="M9451" s="31">
        <v>1.3327580000000001</v>
      </c>
      <c r="N9451" s="31">
        <v>1.659411</v>
      </c>
      <c r="O9451" s="31">
        <v>1.9860629999999999</v>
      </c>
      <c r="P9451" s="31">
        <v>2.457697</v>
      </c>
      <c r="Q9451" s="31">
        <v>83.074939999999998</v>
      </c>
      <c r="R9451">
        <v>0.62290630000000002</v>
      </c>
      <c r="S9451" t="s">
        <v>20810</v>
      </c>
      <c r="T9451">
        <v>0.47438279999999999</v>
      </c>
    </row>
    <row r="9452" spans="1:20" x14ac:dyDescent="0.25">
      <c r="A9452" s="31" t="s">
        <v>9184</v>
      </c>
      <c r="B9452" s="31" t="s">
        <v>67</v>
      </c>
      <c r="C9452" s="31" t="s">
        <v>5</v>
      </c>
      <c r="D9452" s="31" t="s">
        <v>10</v>
      </c>
      <c r="E9452" s="31" t="s">
        <v>21</v>
      </c>
      <c r="F9452" s="31" t="s">
        <v>52</v>
      </c>
      <c r="G9452" s="31">
        <v>19</v>
      </c>
      <c r="H9452" s="31">
        <v>13031</v>
      </c>
      <c r="I9452" s="31">
        <v>27.949729999999999</v>
      </c>
      <c r="J9452" s="31">
        <v>27.998529999999999</v>
      </c>
      <c r="K9452" s="31">
        <v>4.8795400000000003E-2</v>
      </c>
      <c r="L9452" s="31">
        <v>-0.76897190000000004</v>
      </c>
      <c r="M9452" s="31">
        <v>-0.28582839999999998</v>
      </c>
      <c r="N9452" s="31">
        <v>4.8795400000000003E-2</v>
      </c>
      <c r="O9452" s="31">
        <v>0.38341920000000002</v>
      </c>
      <c r="P9452" s="31">
        <v>0.86656270000000002</v>
      </c>
      <c r="Q9452" s="31">
        <v>80.766589999999994</v>
      </c>
      <c r="R9452">
        <v>0.63810719999999999</v>
      </c>
      <c r="S9452" t="s">
        <v>20810</v>
      </c>
      <c r="T9452">
        <v>0.78871210000000003</v>
      </c>
    </row>
    <row r="9453" spans="1:20" x14ac:dyDescent="0.25">
      <c r="A9453" s="31" t="s">
        <v>9185</v>
      </c>
      <c r="B9453" s="31" t="s">
        <v>67</v>
      </c>
      <c r="C9453" s="31" t="s">
        <v>5</v>
      </c>
      <c r="D9453" s="31" t="s">
        <v>10</v>
      </c>
      <c r="E9453" s="31" t="s">
        <v>21</v>
      </c>
      <c r="F9453" s="31" t="s">
        <v>52</v>
      </c>
      <c r="G9453" s="31">
        <v>20</v>
      </c>
      <c r="H9453" s="31">
        <v>13031</v>
      </c>
      <c r="I9453" s="31">
        <v>28.153943000000002</v>
      </c>
      <c r="J9453" s="31">
        <v>27.30228</v>
      </c>
      <c r="K9453" s="31">
        <v>-0.85166719999999996</v>
      </c>
      <c r="L9453" s="31">
        <v>-1.6410849999999999</v>
      </c>
      <c r="M9453" s="31">
        <v>-1.1746909999999999</v>
      </c>
      <c r="N9453" s="31">
        <v>-0.85166719999999996</v>
      </c>
      <c r="O9453" s="31">
        <v>-0.52864390000000006</v>
      </c>
      <c r="P9453" s="31">
        <v>-6.2249499999999999E-2</v>
      </c>
      <c r="Q9453" s="31">
        <v>77.713909999999998</v>
      </c>
      <c r="R9453">
        <v>0.61598589999999998</v>
      </c>
      <c r="S9453" t="s">
        <v>20810</v>
      </c>
      <c r="T9453">
        <v>0.78871210000000003</v>
      </c>
    </row>
    <row r="9454" spans="1:20" x14ac:dyDescent="0.25">
      <c r="A9454" s="31" t="s">
        <v>9186</v>
      </c>
      <c r="B9454" s="31" t="s">
        <v>67</v>
      </c>
      <c r="C9454" s="31" t="s">
        <v>5</v>
      </c>
      <c r="D9454" s="31" t="s">
        <v>10</v>
      </c>
      <c r="E9454" s="31" t="s">
        <v>21</v>
      </c>
      <c r="F9454" s="31" t="s">
        <v>52</v>
      </c>
      <c r="G9454" s="31">
        <v>21</v>
      </c>
      <c r="H9454" s="31">
        <v>13031</v>
      </c>
      <c r="I9454" s="31">
        <v>27.192810000000001</v>
      </c>
      <c r="J9454" s="31">
        <v>26.54119</v>
      </c>
      <c r="K9454" s="31">
        <v>-0.65161800000000003</v>
      </c>
      <c r="L9454" s="31">
        <v>-1.386644</v>
      </c>
      <c r="M9454" s="31">
        <v>-0.95238489999999998</v>
      </c>
      <c r="N9454" s="31">
        <v>-0.65161800000000003</v>
      </c>
      <c r="O9454" s="31">
        <v>-0.35085110000000003</v>
      </c>
      <c r="P9454" s="31">
        <v>8.3408499999999997E-2</v>
      </c>
      <c r="Q9454" s="31">
        <v>75.535799999999995</v>
      </c>
      <c r="R9454">
        <v>0.57354419999999995</v>
      </c>
      <c r="S9454" t="s">
        <v>20810</v>
      </c>
      <c r="T9454">
        <v>0.78871210000000003</v>
      </c>
    </row>
    <row r="9455" spans="1:20" x14ac:dyDescent="0.25">
      <c r="A9455" s="31" t="s">
        <v>9187</v>
      </c>
      <c r="B9455" s="31" t="s">
        <v>67</v>
      </c>
      <c r="C9455" s="31" t="s">
        <v>5</v>
      </c>
      <c r="D9455" s="31" t="s">
        <v>10</v>
      </c>
      <c r="E9455" s="31" t="s">
        <v>21</v>
      </c>
      <c r="F9455" s="31" t="s">
        <v>52</v>
      </c>
      <c r="G9455" s="31">
        <v>22</v>
      </c>
      <c r="H9455" s="31">
        <v>13031</v>
      </c>
      <c r="I9455" s="31">
        <v>23.908591999999999</v>
      </c>
      <c r="J9455" s="31">
        <v>23.469729999999998</v>
      </c>
      <c r="K9455" s="31">
        <v>-0.43886320000000001</v>
      </c>
      <c r="L9455" s="31">
        <v>-1.111432</v>
      </c>
      <c r="M9455" s="31">
        <v>-0.71407310000000002</v>
      </c>
      <c r="N9455" s="31">
        <v>-0.43886320000000001</v>
      </c>
      <c r="O9455" s="31">
        <v>-0.1636534</v>
      </c>
      <c r="P9455" s="31">
        <v>0.23370589999999999</v>
      </c>
      <c r="Q9455" s="31">
        <v>74.299329999999998</v>
      </c>
      <c r="R9455">
        <v>0.52480850000000001</v>
      </c>
      <c r="S9455" t="s">
        <v>20810</v>
      </c>
      <c r="T9455">
        <v>0.78871210000000003</v>
      </c>
    </row>
    <row r="9456" spans="1:20" x14ac:dyDescent="0.25">
      <c r="A9456" s="31" t="s">
        <v>9188</v>
      </c>
      <c r="B9456" s="31" t="s">
        <v>67</v>
      </c>
      <c r="C9456" s="31" t="s">
        <v>5</v>
      </c>
      <c r="D9456" s="31" t="s">
        <v>10</v>
      </c>
      <c r="E9456" s="31" t="s">
        <v>21</v>
      </c>
      <c r="F9456" s="31" t="s">
        <v>52</v>
      </c>
      <c r="G9456" s="31">
        <v>23</v>
      </c>
      <c r="H9456" s="31">
        <v>13031</v>
      </c>
      <c r="I9456" s="31">
        <v>19.455400000000001</v>
      </c>
      <c r="J9456" s="31">
        <v>19.384779999999999</v>
      </c>
      <c r="K9456" s="31">
        <v>-7.0618299999999995E-2</v>
      </c>
      <c r="L9456" s="31">
        <v>-0.66366340000000001</v>
      </c>
      <c r="M9456" s="31">
        <v>-0.3132876</v>
      </c>
      <c r="N9456" s="31">
        <v>-7.0618299999999995E-2</v>
      </c>
      <c r="O9456" s="31">
        <v>0.17205100000000001</v>
      </c>
      <c r="P9456" s="31">
        <v>0.52242690000000003</v>
      </c>
      <c r="Q9456" s="31">
        <v>73.051950000000005</v>
      </c>
      <c r="R9456">
        <v>0.46275559999999999</v>
      </c>
      <c r="S9456" t="s">
        <v>20810</v>
      </c>
      <c r="T9456">
        <v>0.78871210000000003</v>
      </c>
    </row>
    <row r="9457" spans="1:20" x14ac:dyDescent="0.25">
      <c r="A9457" s="31" t="s">
        <v>9189</v>
      </c>
      <c r="B9457" s="31" t="s">
        <v>67</v>
      </c>
      <c r="C9457" s="31" t="s">
        <v>5</v>
      </c>
      <c r="D9457" s="31" t="s">
        <v>10</v>
      </c>
      <c r="E9457" s="31" t="s">
        <v>21</v>
      </c>
      <c r="F9457" s="31" t="s">
        <v>52</v>
      </c>
      <c r="G9457" s="31">
        <v>24</v>
      </c>
      <c r="H9457" s="31">
        <v>13031</v>
      </c>
      <c r="I9457" s="31">
        <v>15.762807</v>
      </c>
      <c r="J9457" s="31">
        <v>15.65095</v>
      </c>
      <c r="K9457" s="31">
        <v>-0.11185779999999999</v>
      </c>
      <c r="L9457" s="31">
        <v>-0.61977130000000002</v>
      </c>
      <c r="M9457" s="31">
        <v>-0.31969189999999997</v>
      </c>
      <c r="N9457" s="31">
        <v>-0.11185779999999999</v>
      </c>
      <c r="O9457" s="31">
        <v>9.5976300000000001E-2</v>
      </c>
      <c r="P9457" s="31">
        <v>0.39605580000000001</v>
      </c>
      <c r="Q9457" s="31">
        <v>71.841239999999999</v>
      </c>
      <c r="R9457">
        <v>0.39632699999999998</v>
      </c>
      <c r="S9457" t="s">
        <v>20810</v>
      </c>
      <c r="T9457">
        <v>0.78871210000000003</v>
      </c>
    </row>
    <row r="9458" spans="1:20" x14ac:dyDescent="0.25">
      <c r="A9458" s="31" t="s">
        <v>9742</v>
      </c>
      <c r="B9458" s="31" t="s">
        <v>67</v>
      </c>
      <c r="C9458" s="31" t="s">
        <v>5</v>
      </c>
      <c r="D9458" s="31" t="s">
        <v>11</v>
      </c>
      <c r="E9458" s="31" t="s">
        <v>21</v>
      </c>
      <c r="F9458" s="31" t="s">
        <v>52</v>
      </c>
      <c r="G9458" s="31">
        <v>1</v>
      </c>
      <c r="H9458" s="31">
        <v>4761</v>
      </c>
      <c r="I9458" s="31">
        <v>5.9094074000000001</v>
      </c>
      <c r="J9458" s="31">
        <v>5.7157159999999996</v>
      </c>
      <c r="K9458" s="31">
        <v>-0.1936909</v>
      </c>
      <c r="L9458" s="31">
        <v>-0.3988737</v>
      </c>
      <c r="M9458" s="31">
        <v>-0.27765000000000001</v>
      </c>
      <c r="N9458" s="31">
        <v>-0.1936909</v>
      </c>
      <c r="O9458" s="31">
        <v>-0.1097317</v>
      </c>
      <c r="P9458" s="31">
        <v>1.1491899999999999E-2</v>
      </c>
      <c r="Q9458" s="31">
        <v>76.280690000000007</v>
      </c>
      <c r="R9458">
        <v>0.160105</v>
      </c>
      <c r="S9458" t="s">
        <v>20810</v>
      </c>
      <c r="T9458">
        <v>1.10318</v>
      </c>
    </row>
    <row r="9459" spans="1:20" x14ac:dyDescent="0.25">
      <c r="A9459" s="31" t="s">
        <v>9743</v>
      </c>
      <c r="B9459" s="31" t="s">
        <v>67</v>
      </c>
      <c r="C9459" s="31" t="s">
        <v>5</v>
      </c>
      <c r="D9459" s="31" t="s">
        <v>11</v>
      </c>
      <c r="E9459" s="31" t="s">
        <v>21</v>
      </c>
      <c r="F9459" s="31" t="s">
        <v>52</v>
      </c>
      <c r="G9459" s="31">
        <v>2</v>
      </c>
      <c r="H9459" s="31">
        <v>4761</v>
      </c>
      <c r="I9459" s="31">
        <v>5.2045180000000002</v>
      </c>
      <c r="J9459" s="31">
        <v>5.170998</v>
      </c>
      <c r="K9459" s="31">
        <v>-3.3519800000000002E-2</v>
      </c>
      <c r="L9459" s="31">
        <v>-0.21580759999999999</v>
      </c>
      <c r="M9459" s="31">
        <v>-0.1081105</v>
      </c>
      <c r="N9459" s="31">
        <v>-3.3519800000000002E-2</v>
      </c>
      <c r="O9459" s="31">
        <v>4.10709E-2</v>
      </c>
      <c r="P9459" s="31">
        <v>0.14876809999999999</v>
      </c>
      <c r="Q9459" s="31">
        <v>77.03058</v>
      </c>
      <c r="R9459">
        <v>0.1422399</v>
      </c>
      <c r="S9459" t="s">
        <v>20810</v>
      </c>
      <c r="T9459">
        <v>1.10318</v>
      </c>
    </row>
    <row r="9460" spans="1:20" x14ac:dyDescent="0.25">
      <c r="A9460" s="31" t="s">
        <v>9744</v>
      </c>
      <c r="B9460" s="31" t="s">
        <v>67</v>
      </c>
      <c r="C9460" s="31" t="s">
        <v>5</v>
      </c>
      <c r="D9460" s="31" t="s">
        <v>11</v>
      </c>
      <c r="E9460" s="31" t="s">
        <v>21</v>
      </c>
      <c r="F9460" s="31" t="s">
        <v>52</v>
      </c>
      <c r="G9460" s="31">
        <v>3</v>
      </c>
      <c r="H9460" s="31">
        <v>4761</v>
      </c>
      <c r="I9460" s="31">
        <v>4.8525916999999996</v>
      </c>
      <c r="J9460" s="31">
        <v>4.728478</v>
      </c>
      <c r="K9460" s="31">
        <v>-0.1241134</v>
      </c>
      <c r="L9460" s="31">
        <v>-0.29453449999999998</v>
      </c>
      <c r="M9460" s="31">
        <v>-0.1938484</v>
      </c>
      <c r="N9460" s="31">
        <v>-0.1241134</v>
      </c>
      <c r="O9460" s="31">
        <v>-5.4378500000000003E-2</v>
      </c>
      <c r="P9460" s="31">
        <v>4.6307599999999997E-2</v>
      </c>
      <c r="Q9460" s="31">
        <v>74.812579999999997</v>
      </c>
      <c r="R9460">
        <v>0.1329803</v>
      </c>
      <c r="S9460" t="s">
        <v>20810</v>
      </c>
      <c r="T9460">
        <v>1.10318</v>
      </c>
    </row>
    <row r="9461" spans="1:20" x14ac:dyDescent="0.25">
      <c r="A9461" s="31" t="s">
        <v>9745</v>
      </c>
      <c r="B9461" s="31" t="s">
        <v>67</v>
      </c>
      <c r="C9461" s="31" t="s">
        <v>5</v>
      </c>
      <c r="D9461" s="31" t="s">
        <v>11</v>
      </c>
      <c r="E9461" s="31" t="s">
        <v>21</v>
      </c>
      <c r="F9461" s="31" t="s">
        <v>52</v>
      </c>
      <c r="G9461" s="31">
        <v>4</v>
      </c>
      <c r="H9461" s="31">
        <v>4761</v>
      </c>
      <c r="I9461" s="31">
        <v>4.6587009999999998</v>
      </c>
      <c r="J9461" s="31">
        <v>4.5309540000000004</v>
      </c>
      <c r="K9461" s="31">
        <v>-0.12774669999999999</v>
      </c>
      <c r="L9461" s="31">
        <v>-0.28943849999999999</v>
      </c>
      <c r="M9461" s="31">
        <v>-0.19390959999999999</v>
      </c>
      <c r="N9461" s="31">
        <v>-0.12774669999999999</v>
      </c>
      <c r="O9461" s="31">
        <v>-6.1583699999999998E-2</v>
      </c>
      <c r="P9461" s="31">
        <v>3.3945200000000002E-2</v>
      </c>
      <c r="Q9461" s="31">
        <v>73.347309999999993</v>
      </c>
      <c r="R9461">
        <v>0.1261688</v>
      </c>
      <c r="S9461" t="s">
        <v>20810</v>
      </c>
      <c r="T9461">
        <v>1.10318</v>
      </c>
    </row>
    <row r="9462" spans="1:20" x14ac:dyDescent="0.25">
      <c r="A9462" s="31" t="s">
        <v>9746</v>
      </c>
      <c r="B9462" s="31" t="s">
        <v>67</v>
      </c>
      <c r="C9462" s="31" t="s">
        <v>5</v>
      </c>
      <c r="D9462" s="31" t="s">
        <v>11</v>
      </c>
      <c r="E9462" s="31" t="s">
        <v>21</v>
      </c>
      <c r="F9462" s="31" t="s">
        <v>52</v>
      </c>
      <c r="G9462" s="31">
        <v>5</v>
      </c>
      <c r="H9462" s="31">
        <v>4761</v>
      </c>
      <c r="I9462" s="31">
        <v>4.8951655000000001</v>
      </c>
      <c r="J9462" s="31">
        <v>4.520105</v>
      </c>
      <c r="K9462" s="31">
        <v>-0.37506</v>
      </c>
      <c r="L9462" s="31">
        <v>-0.5447845</v>
      </c>
      <c r="M9462" s="31">
        <v>-0.44450990000000001</v>
      </c>
      <c r="N9462" s="31">
        <v>-0.37506</v>
      </c>
      <c r="O9462" s="31">
        <v>-0.3056101</v>
      </c>
      <c r="P9462" s="31">
        <v>-0.2053354</v>
      </c>
      <c r="Q9462" s="31">
        <v>72.169510000000002</v>
      </c>
      <c r="R9462">
        <v>0.13243679999999999</v>
      </c>
      <c r="S9462" t="s">
        <v>20810</v>
      </c>
      <c r="T9462">
        <v>1.10318</v>
      </c>
    </row>
    <row r="9463" spans="1:20" x14ac:dyDescent="0.25">
      <c r="A9463" s="31" t="s">
        <v>9747</v>
      </c>
      <c r="B9463" s="31" t="s">
        <v>67</v>
      </c>
      <c r="C9463" s="31" t="s">
        <v>5</v>
      </c>
      <c r="D9463" s="31" t="s">
        <v>11</v>
      </c>
      <c r="E9463" s="31" t="s">
        <v>21</v>
      </c>
      <c r="F9463" s="31" t="s">
        <v>52</v>
      </c>
      <c r="G9463" s="31">
        <v>6</v>
      </c>
      <c r="H9463" s="31">
        <v>4761</v>
      </c>
      <c r="I9463" s="31">
        <v>5.4852024000000004</v>
      </c>
      <c r="J9463" s="31">
        <v>4.9689290000000002</v>
      </c>
      <c r="K9463" s="31">
        <v>-0.51627319999999999</v>
      </c>
      <c r="L9463" s="31">
        <v>-0.70184769999999996</v>
      </c>
      <c r="M9463" s="31">
        <v>-0.59220879999999998</v>
      </c>
      <c r="N9463" s="31">
        <v>-0.51627319999999999</v>
      </c>
      <c r="O9463" s="31">
        <v>-0.4403376</v>
      </c>
      <c r="P9463" s="31">
        <v>-0.33069870000000001</v>
      </c>
      <c r="Q9463" s="31">
        <v>70.490390000000005</v>
      </c>
      <c r="R9463">
        <v>0.14480460000000001</v>
      </c>
      <c r="S9463" t="s">
        <v>20810</v>
      </c>
      <c r="T9463">
        <v>1.10318</v>
      </c>
    </row>
    <row r="9464" spans="1:20" x14ac:dyDescent="0.25">
      <c r="A9464" s="31" t="s">
        <v>9748</v>
      </c>
      <c r="B9464" s="31" t="s">
        <v>67</v>
      </c>
      <c r="C9464" s="31" t="s">
        <v>5</v>
      </c>
      <c r="D9464" s="31" t="s">
        <v>11</v>
      </c>
      <c r="E9464" s="31" t="s">
        <v>21</v>
      </c>
      <c r="F9464" s="31" t="s">
        <v>52</v>
      </c>
      <c r="G9464" s="31">
        <v>7</v>
      </c>
      <c r="H9464" s="31">
        <v>4761</v>
      </c>
      <c r="I9464" s="31">
        <v>6.5978050000000001</v>
      </c>
      <c r="J9464" s="31">
        <v>5.8703000000000003</v>
      </c>
      <c r="K9464" s="31">
        <v>-0.72750539999999997</v>
      </c>
      <c r="L9464" s="31">
        <v>-0.93999900000000003</v>
      </c>
      <c r="M9464" s="31">
        <v>-0.81445610000000002</v>
      </c>
      <c r="N9464" s="31">
        <v>-0.72750539999999997</v>
      </c>
      <c r="O9464" s="31">
        <v>-0.64055479999999998</v>
      </c>
      <c r="P9464" s="31">
        <v>-0.51501180000000002</v>
      </c>
      <c r="Q9464" s="31">
        <v>70.401480000000006</v>
      </c>
      <c r="R9464">
        <v>0.1658096</v>
      </c>
      <c r="S9464" t="s">
        <v>20810</v>
      </c>
      <c r="T9464">
        <v>1.10318</v>
      </c>
    </row>
    <row r="9465" spans="1:20" x14ac:dyDescent="0.25">
      <c r="A9465" s="31" t="s">
        <v>9749</v>
      </c>
      <c r="B9465" s="31" t="s">
        <v>67</v>
      </c>
      <c r="C9465" s="31" t="s">
        <v>5</v>
      </c>
      <c r="D9465" s="31" t="s">
        <v>11</v>
      </c>
      <c r="E9465" s="31" t="s">
        <v>21</v>
      </c>
      <c r="F9465" s="31" t="s">
        <v>52</v>
      </c>
      <c r="G9465" s="31">
        <v>8</v>
      </c>
      <c r="H9465" s="31">
        <v>4761</v>
      </c>
      <c r="I9465" s="31">
        <v>7.3137435000000002</v>
      </c>
      <c r="J9465" s="31">
        <v>6.2768689999999996</v>
      </c>
      <c r="K9465" s="31">
        <v>-1.036875</v>
      </c>
      <c r="L9465" s="31">
        <v>-1.268305</v>
      </c>
      <c r="M9465" s="31">
        <v>-1.1315740000000001</v>
      </c>
      <c r="N9465" s="31">
        <v>-1.036875</v>
      </c>
      <c r="O9465" s="31">
        <v>-0.9421756</v>
      </c>
      <c r="P9465" s="31">
        <v>-0.80544490000000002</v>
      </c>
      <c r="Q9465" s="31">
        <v>73.297290000000004</v>
      </c>
      <c r="R9465">
        <v>0.18058569999999999</v>
      </c>
      <c r="S9465" t="s">
        <v>20810</v>
      </c>
      <c r="T9465">
        <v>1.10318</v>
      </c>
    </row>
    <row r="9466" spans="1:20" x14ac:dyDescent="0.25">
      <c r="A9466" s="31" t="s">
        <v>9750</v>
      </c>
      <c r="B9466" s="31" t="s">
        <v>67</v>
      </c>
      <c r="C9466" s="31" t="s">
        <v>5</v>
      </c>
      <c r="D9466" s="31" t="s">
        <v>11</v>
      </c>
      <c r="E9466" s="31" t="s">
        <v>21</v>
      </c>
      <c r="F9466" s="31" t="s">
        <v>52</v>
      </c>
      <c r="G9466" s="31">
        <v>9</v>
      </c>
      <c r="H9466" s="31">
        <v>4761</v>
      </c>
      <c r="I9466" s="31">
        <v>7.4806251000000001</v>
      </c>
      <c r="J9466" s="31">
        <v>6.2433459999999998</v>
      </c>
      <c r="K9466" s="31">
        <v>-1.237279</v>
      </c>
      <c r="L9466" s="31">
        <v>-1.476505</v>
      </c>
      <c r="M9466" s="31">
        <v>-1.3351679999999999</v>
      </c>
      <c r="N9466" s="31">
        <v>-1.237279</v>
      </c>
      <c r="O9466" s="31">
        <v>-1.1393899999999999</v>
      </c>
      <c r="P9466" s="31">
        <v>-0.99805370000000004</v>
      </c>
      <c r="Q9466" s="31">
        <v>76.643069999999994</v>
      </c>
      <c r="R9466">
        <v>0.18666859999999999</v>
      </c>
      <c r="S9466" t="s">
        <v>20810</v>
      </c>
      <c r="T9466">
        <v>1.10318</v>
      </c>
    </row>
    <row r="9467" spans="1:20" x14ac:dyDescent="0.25">
      <c r="A9467" s="31" t="s">
        <v>9751</v>
      </c>
      <c r="B9467" s="31" t="s">
        <v>67</v>
      </c>
      <c r="C9467" s="31" t="s">
        <v>5</v>
      </c>
      <c r="D9467" s="31" t="s">
        <v>11</v>
      </c>
      <c r="E9467" s="31" t="s">
        <v>21</v>
      </c>
      <c r="F9467" s="31" t="s">
        <v>52</v>
      </c>
      <c r="G9467" s="31">
        <v>10</v>
      </c>
      <c r="H9467" s="31">
        <v>4761</v>
      </c>
      <c r="I9467" s="31">
        <v>7.7601538000000003</v>
      </c>
      <c r="J9467" s="31">
        <v>6.3875099999999998</v>
      </c>
      <c r="K9467" s="31">
        <v>-1.372644</v>
      </c>
      <c r="L9467" s="31">
        <v>-1.6303460000000001</v>
      </c>
      <c r="M9467" s="31">
        <v>-1.4780930000000001</v>
      </c>
      <c r="N9467" s="31">
        <v>-1.372644</v>
      </c>
      <c r="O9467" s="31">
        <v>-1.2671950000000001</v>
      </c>
      <c r="P9467" s="31">
        <v>-1.1149420000000001</v>
      </c>
      <c r="Q9467" s="31">
        <v>81.040189999999996</v>
      </c>
      <c r="R9467">
        <v>0.20108570000000001</v>
      </c>
      <c r="S9467" t="s">
        <v>20810</v>
      </c>
      <c r="T9467">
        <v>1.10318</v>
      </c>
    </row>
    <row r="9468" spans="1:20" x14ac:dyDescent="0.25">
      <c r="A9468" s="31" t="s">
        <v>9752</v>
      </c>
      <c r="B9468" s="31" t="s">
        <v>67</v>
      </c>
      <c r="C9468" s="31" t="s">
        <v>5</v>
      </c>
      <c r="D9468" s="31" t="s">
        <v>11</v>
      </c>
      <c r="E9468" s="31" t="s">
        <v>21</v>
      </c>
      <c r="F9468" s="31" t="s">
        <v>52</v>
      </c>
      <c r="G9468" s="31">
        <v>11</v>
      </c>
      <c r="H9468" s="31">
        <v>4761</v>
      </c>
      <c r="I9468" s="31">
        <v>7.7577132000000004</v>
      </c>
      <c r="J9468" s="31">
        <v>6.6104219999999998</v>
      </c>
      <c r="K9468" s="31">
        <v>-1.1472910000000001</v>
      </c>
      <c r="L9468" s="31">
        <v>-1.41279</v>
      </c>
      <c r="M9468" s="31">
        <v>-1.2559309999999999</v>
      </c>
      <c r="N9468" s="31">
        <v>-1.1472910000000001</v>
      </c>
      <c r="O9468" s="31">
        <v>-1.038651</v>
      </c>
      <c r="P9468" s="31">
        <v>-0.88179240000000003</v>
      </c>
      <c r="Q9468" s="31">
        <v>85.366540000000001</v>
      </c>
      <c r="R9468">
        <v>0.20716970000000001</v>
      </c>
      <c r="S9468" t="s">
        <v>20810</v>
      </c>
      <c r="T9468">
        <v>1.10318</v>
      </c>
    </row>
    <row r="9469" spans="1:20" x14ac:dyDescent="0.25">
      <c r="A9469" s="31" t="s">
        <v>9753</v>
      </c>
      <c r="B9469" s="31" t="s">
        <v>67</v>
      </c>
      <c r="C9469" s="31" t="s">
        <v>5</v>
      </c>
      <c r="D9469" s="31" t="s">
        <v>11</v>
      </c>
      <c r="E9469" s="31" t="s">
        <v>21</v>
      </c>
      <c r="F9469" s="31" t="s">
        <v>52</v>
      </c>
      <c r="G9469" s="31">
        <v>12</v>
      </c>
      <c r="H9469" s="31">
        <v>4761</v>
      </c>
      <c r="I9469" s="31">
        <v>7.6903728999999998</v>
      </c>
      <c r="J9469" s="31">
        <v>7.3616570000000001</v>
      </c>
      <c r="K9469" s="31">
        <v>-0.32871600000000001</v>
      </c>
      <c r="L9469" s="31">
        <v>-0.60429290000000002</v>
      </c>
      <c r="M9469" s="31">
        <v>-0.44147979999999998</v>
      </c>
      <c r="N9469" s="31">
        <v>-0.32871600000000001</v>
      </c>
      <c r="O9469" s="31">
        <v>-0.21595210000000001</v>
      </c>
      <c r="P9469" s="31">
        <v>-5.3138999999999999E-2</v>
      </c>
      <c r="Q9469" s="31">
        <v>87.683269999999993</v>
      </c>
      <c r="R9469">
        <v>0.2150339</v>
      </c>
      <c r="S9469" t="s">
        <v>20810</v>
      </c>
      <c r="T9469">
        <v>1.10318</v>
      </c>
    </row>
    <row r="9470" spans="1:20" x14ac:dyDescent="0.25">
      <c r="A9470" s="31" t="s">
        <v>9754</v>
      </c>
      <c r="B9470" s="31" t="s">
        <v>67</v>
      </c>
      <c r="C9470" s="31" t="s">
        <v>5</v>
      </c>
      <c r="D9470" s="31" t="s">
        <v>11</v>
      </c>
      <c r="E9470" s="31" t="s">
        <v>21</v>
      </c>
      <c r="F9470" s="31" t="s">
        <v>52</v>
      </c>
      <c r="G9470" s="31">
        <v>13</v>
      </c>
      <c r="H9470" s="31">
        <v>4761</v>
      </c>
      <c r="I9470" s="31">
        <v>7.3504854000000002</v>
      </c>
      <c r="J9470" s="31">
        <v>7.7308019999999997</v>
      </c>
      <c r="K9470" s="31">
        <v>0.3803163</v>
      </c>
      <c r="L9470" s="31">
        <v>9.9956799999999998E-2</v>
      </c>
      <c r="M9470" s="31">
        <v>0.26559549999999998</v>
      </c>
      <c r="N9470" s="31">
        <v>0.3803163</v>
      </c>
      <c r="O9470" s="31">
        <v>0.49503710000000001</v>
      </c>
      <c r="P9470" s="31">
        <v>0.66067580000000004</v>
      </c>
      <c r="Q9470" s="31">
        <v>89.375050000000002</v>
      </c>
      <c r="R9470">
        <v>0.2187656</v>
      </c>
      <c r="S9470" t="s">
        <v>20810</v>
      </c>
      <c r="T9470">
        <v>0.42282950000000002</v>
      </c>
    </row>
    <row r="9471" spans="1:20" x14ac:dyDescent="0.25">
      <c r="A9471" s="31" t="s">
        <v>9755</v>
      </c>
      <c r="B9471" s="31" t="s">
        <v>67</v>
      </c>
      <c r="C9471" s="31" t="s">
        <v>5</v>
      </c>
      <c r="D9471" s="31" t="s">
        <v>11</v>
      </c>
      <c r="E9471" s="31" t="s">
        <v>21</v>
      </c>
      <c r="F9471" s="31" t="s">
        <v>52</v>
      </c>
      <c r="G9471" s="31">
        <v>14</v>
      </c>
      <c r="H9471" s="31">
        <v>4761</v>
      </c>
      <c r="I9471" s="31">
        <v>7.6930477000000002</v>
      </c>
      <c r="J9471" s="31">
        <v>8.2177070000000008</v>
      </c>
      <c r="K9471" s="31">
        <v>0.52465919999999999</v>
      </c>
      <c r="L9471" s="31">
        <v>0.22959779999999999</v>
      </c>
      <c r="M9471" s="31">
        <v>0.40392240000000001</v>
      </c>
      <c r="N9471" s="31">
        <v>0.52465919999999999</v>
      </c>
      <c r="O9471" s="31">
        <v>0.64539590000000002</v>
      </c>
      <c r="P9471" s="31">
        <v>0.81972060000000002</v>
      </c>
      <c r="Q9471" s="31">
        <v>87.329400000000007</v>
      </c>
      <c r="R9471">
        <v>0.23023759999999999</v>
      </c>
      <c r="S9471" t="s">
        <v>20810</v>
      </c>
      <c r="T9471">
        <v>0.42282950000000002</v>
      </c>
    </row>
    <row r="9472" spans="1:20" x14ac:dyDescent="0.25">
      <c r="A9472" s="31" t="s">
        <v>9756</v>
      </c>
      <c r="B9472" s="31" t="s">
        <v>67</v>
      </c>
      <c r="C9472" s="31" t="s">
        <v>5</v>
      </c>
      <c r="D9472" s="31" t="s">
        <v>11</v>
      </c>
      <c r="E9472" s="31" t="s">
        <v>21</v>
      </c>
      <c r="F9472" s="31" t="s">
        <v>52</v>
      </c>
      <c r="G9472" s="31">
        <v>15</v>
      </c>
      <c r="H9472" s="31">
        <v>4761</v>
      </c>
      <c r="I9472" s="31">
        <v>8.1319887000000008</v>
      </c>
      <c r="J9472" s="31">
        <v>8.7700949999999995</v>
      </c>
      <c r="K9472" s="31">
        <v>0.63810599999999995</v>
      </c>
      <c r="L9472" s="31">
        <v>0.32663740000000002</v>
      </c>
      <c r="M9472" s="31">
        <v>0.51065559999999999</v>
      </c>
      <c r="N9472" s="31">
        <v>0.63810599999999995</v>
      </c>
      <c r="O9472" s="31">
        <v>0.76555640000000003</v>
      </c>
      <c r="P9472" s="31">
        <v>0.94957460000000005</v>
      </c>
      <c r="Q9472" s="31">
        <v>85.300349999999995</v>
      </c>
      <c r="R9472">
        <v>0.24304020000000001</v>
      </c>
      <c r="S9472" t="s">
        <v>20810</v>
      </c>
      <c r="T9472">
        <v>0.42282950000000002</v>
      </c>
    </row>
    <row r="9473" spans="1:20" x14ac:dyDescent="0.25">
      <c r="A9473" s="31" t="s">
        <v>9757</v>
      </c>
      <c r="B9473" s="31" t="s">
        <v>67</v>
      </c>
      <c r="C9473" s="31" t="s">
        <v>5</v>
      </c>
      <c r="D9473" s="31" t="s">
        <v>11</v>
      </c>
      <c r="E9473" s="31" t="s">
        <v>21</v>
      </c>
      <c r="F9473" s="31" t="s">
        <v>52</v>
      </c>
      <c r="G9473" s="31">
        <v>16</v>
      </c>
      <c r="H9473" s="31">
        <v>4761</v>
      </c>
      <c r="I9473" s="31">
        <v>8.8170610000000007</v>
      </c>
      <c r="J9473" s="31">
        <v>9.6258339999999993</v>
      </c>
      <c r="K9473" s="31">
        <v>0.80877379999999999</v>
      </c>
      <c r="L9473" s="31">
        <v>0.47693190000000002</v>
      </c>
      <c r="M9473" s="31">
        <v>0.6729868</v>
      </c>
      <c r="N9473" s="31">
        <v>0.80877379999999999</v>
      </c>
      <c r="O9473" s="31">
        <v>0.94456079999999998</v>
      </c>
      <c r="P9473" s="31">
        <v>1.1406160000000001</v>
      </c>
      <c r="Q9473" s="31">
        <v>87.475319999999996</v>
      </c>
      <c r="R9473">
        <v>0.25893759999999999</v>
      </c>
      <c r="S9473" t="s">
        <v>20810</v>
      </c>
      <c r="T9473">
        <v>0.42282950000000002</v>
      </c>
    </row>
    <row r="9474" spans="1:20" x14ac:dyDescent="0.25">
      <c r="A9474" s="31" t="s">
        <v>9758</v>
      </c>
      <c r="B9474" s="31" t="s">
        <v>67</v>
      </c>
      <c r="C9474" s="31" t="s">
        <v>5</v>
      </c>
      <c r="D9474" s="31" t="s">
        <v>11</v>
      </c>
      <c r="E9474" s="31" t="s">
        <v>21</v>
      </c>
      <c r="F9474" s="31" t="s">
        <v>52</v>
      </c>
      <c r="G9474" s="31">
        <v>17</v>
      </c>
      <c r="H9474" s="31">
        <v>4761</v>
      </c>
      <c r="I9474" s="31">
        <v>9.9899018000000002</v>
      </c>
      <c r="J9474" s="31">
        <v>10.77492</v>
      </c>
      <c r="K9474" s="31">
        <v>0.78502019999999995</v>
      </c>
      <c r="L9474" s="31">
        <v>0.42850660000000002</v>
      </c>
      <c r="M9474" s="31">
        <v>0.63913770000000003</v>
      </c>
      <c r="N9474" s="31">
        <v>0.78502019999999995</v>
      </c>
      <c r="O9474" s="31">
        <v>0.93090260000000002</v>
      </c>
      <c r="P9474" s="31">
        <v>1.141534</v>
      </c>
      <c r="Q9474" s="31">
        <v>94.956969999999998</v>
      </c>
      <c r="R9474">
        <v>0.27818900000000002</v>
      </c>
      <c r="S9474" t="s">
        <v>20810</v>
      </c>
      <c r="T9474">
        <v>0.42282950000000002</v>
      </c>
    </row>
    <row r="9475" spans="1:20" x14ac:dyDescent="0.25">
      <c r="A9475" s="31" t="s">
        <v>9759</v>
      </c>
      <c r="B9475" s="31" t="s">
        <v>67</v>
      </c>
      <c r="C9475" s="31" t="s">
        <v>5</v>
      </c>
      <c r="D9475" s="31" t="s">
        <v>11</v>
      </c>
      <c r="E9475" s="31" t="s">
        <v>21</v>
      </c>
      <c r="F9475" s="31" t="s">
        <v>52</v>
      </c>
      <c r="G9475" s="31">
        <v>18</v>
      </c>
      <c r="H9475" s="31">
        <v>4761</v>
      </c>
      <c r="I9475" s="31">
        <v>11.249186999999999</v>
      </c>
      <c r="J9475" s="31">
        <v>11.966100000000001</v>
      </c>
      <c r="K9475" s="31">
        <v>0.71690989999999999</v>
      </c>
      <c r="L9475" s="31">
        <v>0.3435088</v>
      </c>
      <c r="M9475" s="31">
        <v>0.56411719999999999</v>
      </c>
      <c r="N9475" s="31">
        <v>0.71690989999999999</v>
      </c>
      <c r="O9475" s="31">
        <v>0.86970270000000005</v>
      </c>
      <c r="P9475" s="31">
        <v>1.090311</v>
      </c>
      <c r="Q9475" s="31">
        <v>96.190250000000006</v>
      </c>
      <c r="R9475">
        <v>0.29136649999999997</v>
      </c>
      <c r="S9475" t="s">
        <v>20810</v>
      </c>
      <c r="T9475">
        <v>0.42282950000000002</v>
      </c>
    </row>
    <row r="9476" spans="1:20" x14ac:dyDescent="0.25">
      <c r="A9476" s="31" t="s">
        <v>9760</v>
      </c>
      <c r="B9476" s="31" t="s">
        <v>67</v>
      </c>
      <c r="C9476" s="31" t="s">
        <v>5</v>
      </c>
      <c r="D9476" s="31" t="s">
        <v>11</v>
      </c>
      <c r="E9476" s="31" t="s">
        <v>21</v>
      </c>
      <c r="F9476" s="31" t="s">
        <v>52</v>
      </c>
      <c r="G9476" s="31">
        <v>19</v>
      </c>
      <c r="H9476" s="31">
        <v>4761</v>
      </c>
      <c r="I9476" s="31">
        <v>13.683522</v>
      </c>
      <c r="J9476" s="31">
        <v>13.37053</v>
      </c>
      <c r="K9476" s="31">
        <v>-0.31298880000000001</v>
      </c>
      <c r="L9476" s="31">
        <v>-0.70325550000000003</v>
      </c>
      <c r="M9476" s="31">
        <v>-0.47268280000000001</v>
      </c>
      <c r="N9476" s="31">
        <v>-0.31298880000000001</v>
      </c>
      <c r="O9476" s="31">
        <v>-0.15329490000000001</v>
      </c>
      <c r="P9476" s="31">
        <v>7.7277799999999994E-2</v>
      </c>
      <c r="Q9476" s="31">
        <v>95.624949999999998</v>
      </c>
      <c r="R9476">
        <v>0.30452669999999998</v>
      </c>
      <c r="S9476" t="s">
        <v>20810</v>
      </c>
      <c r="T9476">
        <v>1.10318</v>
      </c>
    </row>
    <row r="9477" spans="1:20" x14ac:dyDescent="0.25">
      <c r="A9477" s="31" t="s">
        <v>9761</v>
      </c>
      <c r="B9477" s="31" t="s">
        <v>67</v>
      </c>
      <c r="C9477" s="31" t="s">
        <v>5</v>
      </c>
      <c r="D9477" s="31" t="s">
        <v>11</v>
      </c>
      <c r="E9477" s="31" t="s">
        <v>21</v>
      </c>
      <c r="F9477" s="31" t="s">
        <v>52</v>
      </c>
      <c r="G9477" s="31">
        <v>20</v>
      </c>
      <c r="H9477" s="31">
        <v>4761</v>
      </c>
      <c r="I9477" s="31">
        <v>13.595957</v>
      </c>
      <c r="J9477" s="31">
        <v>12.82803</v>
      </c>
      <c r="K9477" s="31">
        <v>-0.76792559999999999</v>
      </c>
      <c r="L9477" s="31">
        <v>-1.146353</v>
      </c>
      <c r="M9477" s="31">
        <v>-0.92277509999999996</v>
      </c>
      <c r="N9477" s="31">
        <v>-0.76792559999999999</v>
      </c>
      <c r="O9477" s="31">
        <v>-0.61307619999999996</v>
      </c>
      <c r="P9477" s="31">
        <v>-0.38949810000000001</v>
      </c>
      <c r="Q9477" s="31">
        <v>90.5</v>
      </c>
      <c r="R9477">
        <v>0.29528860000000001</v>
      </c>
      <c r="S9477" t="s">
        <v>20810</v>
      </c>
      <c r="T9477">
        <v>1.10318</v>
      </c>
    </row>
    <row r="9478" spans="1:20" x14ac:dyDescent="0.25">
      <c r="A9478" s="31" t="s">
        <v>9762</v>
      </c>
      <c r="B9478" s="31" t="s">
        <v>67</v>
      </c>
      <c r="C9478" s="31" t="s">
        <v>5</v>
      </c>
      <c r="D9478" s="31" t="s">
        <v>11</v>
      </c>
      <c r="E9478" s="31" t="s">
        <v>21</v>
      </c>
      <c r="F9478" s="31" t="s">
        <v>52</v>
      </c>
      <c r="G9478" s="31">
        <v>21</v>
      </c>
      <c r="H9478" s="31">
        <v>4761</v>
      </c>
      <c r="I9478" s="31">
        <v>12.914550999999999</v>
      </c>
      <c r="J9478" s="31">
        <v>12.04912</v>
      </c>
      <c r="K9478" s="31">
        <v>-0.86543349999999997</v>
      </c>
      <c r="L9478" s="31">
        <v>-1.227088</v>
      </c>
      <c r="M9478" s="31">
        <v>-1.01342</v>
      </c>
      <c r="N9478" s="31">
        <v>-0.86543349999999997</v>
      </c>
      <c r="O9478" s="31">
        <v>-0.71744739999999996</v>
      </c>
      <c r="P9478" s="31">
        <v>-0.50377899999999998</v>
      </c>
      <c r="Q9478" s="31">
        <v>88.276319999999998</v>
      </c>
      <c r="R9478">
        <v>0.28220050000000002</v>
      </c>
      <c r="S9478" t="s">
        <v>20810</v>
      </c>
      <c r="T9478">
        <v>1.10318</v>
      </c>
    </row>
    <row r="9479" spans="1:20" x14ac:dyDescent="0.25">
      <c r="A9479" s="31" t="s">
        <v>9763</v>
      </c>
      <c r="B9479" s="31" t="s">
        <v>67</v>
      </c>
      <c r="C9479" s="31" t="s">
        <v>5</v>
      </c>
      <c r="D9479" s="31" t="s">
        <v>11</v>
      </c>
      <c r="E9479" s="31" t="s">
        <v>21</v>
      </c>
      <c r="F9479" s="31" t="s">
        <v>52</v>
      </c>
      <c r="G9479" s="31">
        <v>22</v>
      </c>
      <c r="H9479" s="31">
        <v>4761</v>
      </c>
      <c r="I9479" s="31">
        <v>11.158182</v>
      </c>
      <c r="J9479" s="31">
        <v>10.39866</v>
      </c>
      <c r="K9479" s="31">
        <v>-0.75952410000000004</v>
      </c>
      <c r="L9479" s="31">
        <v>-1.0870880000000001</v>
      </c>
      <c r="M9479" s="31">
        <v>-0.89356040000000003</v>
      </c>
      <c r="N9479" s="31">
        <v>-0.75952410000000004</v>
      </c>
      <c r="O9479" s="31">
        <v>-0.62548780000000004</v>
      </c>
      <c r="P9479" s="31">
        <v>-0.43196069999999998</v>
      </c>
      <c r="Q9479" s="31">
        <v>85.784620000000004</v>
      </c>
      <c r="R9479">
        <v>0.25559910000000002</v>
      </c>
      <c r="S9479" t="s">
        <v>20810</v>
      </c>
      <c r="T9479">
        <v>1.10318</v>
      </c>
    </row>
    <row r="9480" spans="1:20" x14ac:dyDescent="0.25">
      <c r="A9480" s="31" t="s">
        <v>9764</v>
      </c>
      <c r="B9480" s="31" t="s">
        <v>67</v>
      </c>
      <c r="C9480" s="31" t="s">
        <v>5</v>
      </c>
      <c r="D9480" s="31" t="s">
        <v>11</v>
      </c>
      <c r="E9480" s="31" t="s">
        <v>21</v>
      </c>
      <c r="F9480" s="31" t="s">
        <v>52</v>
      </c>
      <c r="G9480" s="31">
        <v>23</v>
      </c>
      <c r="H9480" s="31">
        <v>4761</v>
      </c>
      <c r="I9480" s="31">
        <v>9.0555997000000001</v>
      </c>
      <c r="J9480" s="31">
        <v>8.4332080000000005</v>
      </c>
      <c r="K9480" s="31">
        <v>-0.6223921</v>
      </c>
      <c r="L9480" s="31">
        <v>-0.9027984</v>
      </c>
      <c r="M9480" s="31">
        <v>-0.73713209999999996</v>
      </c>
      <c r="N9480" s="31">
        <v>-0.6223921</v>
      </c>
      <c r="O9480" s="31">
        <v>-0.5076522</v>
      </c>
      <c r="P9480" s="31">
        <v>-0.34198590000000001</v>
      </c>
      <c r="Q9480" s="31">
        <v>79.679119999999998</v>
      </c>
      <c r="R9480">
        <v>0.2188022</v>
      </c>
      <c r="S9480" t="s">
        <v>20810</v>
      </c>
      <c r="T9480">
        <v>1.10318</v>
      </c>
    </row>
    <row r="9481" spans="1:20" x14ac:dyDescent="0.25">
      <c r="A9481" s="31" t="s">
        <v>9765</v>
      </c>
      <c r="B9481" s="31" t="s">
        <v>67</v>
      </c>
      <c r="C9481" s="31" t="s">
        <v>5</v>
      </c>
      <c r="D9481" s="31" t="s">
        <v>11</v>
      </c>
      <c r="E9481" s="31" t="s">
        <v>21</v>
      </c>
      <c r="F9481" s="31" t="s">
        <v>52</v>
      </c>
      <c r="G9481" s="31">
        <v>24</v>
      </c>
      <c r="H9481" s="31">
        <v>4761</v>
      </c>
      <c r="I9481" s="31">
        <v>7.2490313000000004</v>
      </c>
      <c r="J9481" s="31">
        <v>6.8556359999999996</v>
      </c>
      <c r="K9481" s="31">
        <v>-0.3933952</v>
      </c>
      <c r="L9481" s="31">
        <v>-0.6362582</v>
      </c>
      <c r="M9481" s="31">
        <v>-0.49277280000000001</v>
      </c>
      <c r="N9481" s="31">
        <v>-0.3933952</v>
      </c>
      <c r="O9481" s="31">
        <v>-0.29401759999999999</v>
      </c>
      <c r="P9481" s="31">
        <v>-0.1505322</v>
      </c>
      <c r="Q9481" s="31">
        <v>77.540189999999996</v>
      </c>
      <c r="R9481">
        <v>0.18950700000000001</v>
      </c>
      <c r="S9481" t="s">
        <v>20810</v>
      </c>
      <c r="T9481">
        <v>1.10318</v>
      </c>
    </row>
    <row r="9482" spans="1:20" x14ac:dyDescent="0.25">
      <c r="A9482" s="31" t="s">
        <v>10318</v>
      </c>
      <c r="B9482" s="31" t="s">
        <v>67</v>
      </c>
      <c r="C9482" s="31" t="s">
        <v>5</v>
      </c>
      <c r="D9482" s="31" t="s">
        <v>12</v>
      </c>
      <c r="E9482" s="31" t="s">
        <v>21</v>
      </c>
      <c r="F9482" s="31" t="s">
        <v>52</v>
      </c>
      <c r="G9482" s="31">
        <v>1</v>
      </c>
      <c r="H9482" s="31">
        <v>2478</v>
      </c>
      <c r="I9482" s="31">
        <v>2.8428447999999999</v>
      </c>
      <c r="J9482" s="31">
        <v>3.6313080000000002</v>
      </c>
      <c r="K9482" s="31">
        <v>0.78846269999999996</v>
      </c>
      <c r="L9482" s="31">
        <v>0.63377519999999998</v>
      </c>
      <c r="M9482" s="31">
        <v>0.72516579999999997</v>
      </c>
      <c r="N9482" s="31">
        <v>0.78846269999999996</v>
      </c>
      <c r="O9482" s="31">
        <v>0.85175959999999995</v>
      </c>
      <c r="P9482" s="31">
        <v>0.94315020000000005</v>
      </c>
      <c r="Q9482" s="31">
        <v>80.740440000000007</v>
      </c>
      <c r="R9482">
        <v>0.1207033</v>
      </c>
      <c r="S9482" t="s">
        <v>20810</v>
      </c>
      <c r="T9482">
        <v>6.5397790000000002</v>
      </c>
    </row>
    <row r="9483" spans="1:20" x14ac:dyDescent="0.25">
      <c r="A9483" s="31" t="s">
        <v>10319</v>
      </c>
      <c r="B9483" s="31" t="s">
        <v>67</v>
      </c>
      <c r="C9483" s="31" t="s">
        <v>5</v>
      </c>
      <c r="D9483" s="31" t="s">
        <v>12</v>
      </c>
      <c r="E9483" s="31" t="s">
        <v>21</v>
      </c>
      <c r="F9483" s="31" t="s">
        <v>52</v>
      </c>
      <c r="G9483" s="31">
        <v>2</v>
      </c>
      <c r="H9483" s="31">
        <v>2478</v>
      </c>
      <c r="I9483" s="31">
        <v>2.5130677000000001</v>
      </c>
      <c r="J9483" s="31">
        <v>3.1180970000000001</v>
      </c>
      <c r="K9483" s="31">
        <v>0.60502959999999995</v>
      </c>
      <c r="L9483" s="31">
        <v>0.46651880000000001</v>
      </c>
      <c r="M9483" s="31">
        <v>0.54835210000000001</v>
      </c>
      <c r="N9483" s="31">
        <v>0.60502959999999995</v>
      </c>
      <c r="O9483" s="31">
        <v>0.66170720000000005</v>
      </c>
      <c r="P9483" s="31">
        <v>0.74354050000000005</v>
      </c>
      <c r="Q9483" s="31">
        <v>78.901439999999994</v>
      </c>
      <c r="R9483">
        <v>0.1080806</v>
      </c>
      <c r="S9483" t="s">
        <v>20810</v>
      </c>
      <c r="T9483">
        <v>6.5397790000000002</v>
      </c>
    </row>
    <row r="9484" spans="1:20" x14ac:dyDescent="0.25">
      <c r="A9484" s="31" t="s">
        <v>10320</v>
      </c>
      <c r="B9484" s="31" t="s">
        <v>67</v>
      </c>
      <c r="C9484" s="31" t="s">
        <v>5</v>
      </c>
      <c r="D9484" s="31" t="s">
        <v>12</v>
      </c>
      <c r="E9484" s="31" t="s">
        <v>21</v>
      </c>
      <c r="F9484" s="31" t="s">
        <v>52</v>
      </c>
      <c r="G9484" s="31">
        <v>3</v>
      </c>
      <c r="H9484" s="31">
        <v>2478</v>
      </c>
      <c r="I9484" s="31">
        <v>2.3467277000000002</v>
      </c>
      <c r="J9484" s="31">
        <v>3.0884779999999998</v>
      </c>
      <c r="K9484" s="31">
        <v>0.74175069999999999</v>
      </c>
      <c r="L9484" s="31">
        <v>0.60222260000000005</v>
      </c>
      <c r="M9484" s="31">
        <v>0.68465690000000001</v>
      </c>
      <c r="N9484" s="31">
        <v>0.74175069999999999</v>
      </c>
      <c r="O9484" s="31">
        <v>0.79884440000000001</v>
      </c>
      <c r="P9484" s="31">
        <v>0.88127869999999997</v>
      </c>
      <c r="Q9484" s="31">
        <v>76.681820000000002</v>
      </c>
      <c r="R9484">
        <v>0.10887429999999999</v>
      </c>
      <c r="S9484" t="s">
        <v>20810</v>
      </c>
      <c r="T9484">
        <v>6.5397790000000002</v>
      </c>
    </row>
    <row r="9485" spans="1:20" x14ac:dyDescent="0.25">
      <c r="A9485" s="31" t="s">
        <v>10321</v>
      </c>
      <c r="B9485" s="31" t="s">
        <v>67</v>
      </c>
      <c r="C9485" s="31" t="s">
        <v>5</v>
      </c>
      <c r="D9485" s="31" t="s">
        <v>12</v>
      </c>
      <c r="E9485" s="31" t="s">
        <v>21</v>
      </c>
      <c r="F9485" s="31" t="s">
        <v>52</v>
      </c>
      <c r="G9485" s="31">
        <v>4</v>
      </c>
      <c r="H9485" s="31">
        <v>2478</v>
      </c>
      <c r="I9485" s="31">
        <v>2.3446577</v>
      </c>
      <c r="J9485" s="31">
        <v>2.003377</v>
      </c>
      <c r="K9485" s="31">
        <v>-0.34128049999999999</v>
      </c>
      <c r="L9485" s="31">
        <v>-0.47792129999999999</v>
      </c>
      <c r="M9485" s="31">
        <v>-0.39719280000000001</v>
      </c>
      <c r="N9485" s="31">
        <v>-0.34128049999999999</v>
      </c>
      <c r="O9485" s="31">
        <v>-0.28536810000000001</v>
      </c>
      <c r="P9485" s="31">
        <v>-0.2046396</v>
      </c>
      <c r="Q9485" s="31">
        <v>76.741709999999998</v>
      </c>
      <c r="R9485">
        <v>0.10662140000000001</v>
      </c>
      <c r="S9485" t="s">
        <v>20810</v>
      </c>
      <c r="T9485">
        <v>6.5397790000000002</v>
      </c>
    </row>
    <row r="9486" spans="1:20" x14ac:dyDescent="0.25">
      <c r="A9486" s="31" t="s">
        <v>10322</v>
      </c>
      <c r="B9486" s="31" t="s">
        <v>67</v>
      </c>
      <c r="C9486" s="31" t="s">
        <v>5</v>
      </c>
      <c r="D9486" s="31" t="s">
        <v>12</v>
      </c>
      <c r="E9486" s="31" t="s">
        <v>21</v>
      </c>
      <c r="F9486" s="31" t="s">
        <v>52</v>
      </c>
      <c r="G9486" s="31">
        <v>5</v>
      </c>
      <c r="H9486" s="31">
        <v>2478</v>
      </c>
      <c r="I9486" s="31">
        <v>2.4079038000000001</v>
      </c>
      <c r="J9486" s="31">
        <v>1.3613150000000001</v>
      </c>
      <c r="K9486" s="31">
        <v>-1.046589</v>
      </c>
      <c r="L9486" s="31">
        <v>-1.184491</v>
      </c>
      <c r="M9486" s="31">
        <v>-1.1030180000000001</v>
      </c>
      <c r="N9486" s="31">
        <v>-1.046589</v>
      </c>
      <c r="O9486" s="31">
        <v>-0.99016090000000001</v>
      </c>
      <c r="P9486" s="31">
        <v>-0.90868749999999998</v>
      </c>
      <c r="Q9486" s="31">
        <v>75.461340000000007</v>
      </c>
      <c r="R9486">
        <v>0.1076054</v>
      </c>
      <c r="S9486" t="s">
        <v>20810</v>
      </c>
      <c r="T9486">
        <v>6.5397790000000002</v>
      </c>
    </row>
    <row r="9487" spans="1:20" x14ac:dyDescent="0.25">
      <c r="A9487" s="31" t="s">
        <v>10323</v>
      </c>
      <c r="B9487" s="31" t="s">
        <v>67</v>
      </c>
      <c r="C9487" s="31" t="s">
        <v>5</v>
      </c>
      <c r="D9487" s="31" t="s">
        <v>12</v>
      </c>
      <c r="E9487" s="31" t="s">
        <v>21</v>
      </c>
      <c r="F9487" s="31" t="s">
        <v>52</v>
      </c>
      <c r="G9487" s="31">
        <v>6</v>
      </c>
      <c r="H9487" s="31">
        <v>2478</v>
      </c>
      <c r="I9487" s="31">
        <v>2.7292480000000001</v>
      </c>
      <c r="J9487" s="31">
        <v>1.055072</v>
      </c>
      <c r="K9487" s="31">
        <v>-1.6741760000000001</v>
      </c>
      <c r="L9487" s="31">
        <v>-1.827407</v>
      </c>
      <c r="M9487" s="31">
        <v>-1.736877</v>
      </c>
      <c r="N9487" s="31">
        <v>-1.6741760000000001</v>
      </c>
      <c r="O9487" s="31">
        <v>-1.611475</v>
      </c>
      <c r="P9487" s="31">
        <v>-1.5209440000000001</v>
      </c>
      <c r="Q9487" s="31">
        <v>74.618520000000004</v>
      </c>
      <c r="R9487">
        <v>0.1195671</v>
      </c>
      <c r="S9487" t="s">
        <v>20810</v>
      </c>
      <c r="T9487">
        <v>6.5397790000000002</v>
      </c>
    </row>
    <row r="9488" spans="1:20" x14ac:dyDescent="0.25">
      <c r="A9488" s="31" t="s">
        <v>10324</v>
      </c>
      <c r="B9488" s="31" t="s">
        <v>67</v>
      </c>
      <c r="C9488" s="31" t="s">
        <v>5</v>
      </c>
      <c r="D9488" s="31" t="s">
        <v>12</v>
      </c>
      <c r="E9488" s="31" t="s">
        <v>21</v>
      </c>
      <c r="F9488" s="31" t="s">
        <v>52</v>
      </c>
      <c r="G9488" s="31">
        <v>7</v>
      </c>
      <c r="H9488" s="31">
        <v>2478</v>
      </c>
      <c r="I9488" s="31">
        <v>3.1118044</v>
      </c>
      <c r="J9488" s="31">
        <v>0.98990909999999999</v>
      </c>
      <c r="K9488" s="31">
        <v>-2.1218949999999999</v>
      </c>
      <c r="L9488" s="31">
        <v>-2.2862390000000001</v>
      </c>
      <c r="M9488" s="31">
        <v>-2.1891430000000001</v>
      </c>
      <c r="N9488" s="31">
        <v>-2.1218949999999999</v>
      </c>
      <c r="O9488" s="31">
        <v>-2.0546470000000001</v>
      </c>
      <c r="P9488" s="31">
        <v>-1.957552</v>
      </c>
      <c r="Q9488" s="31">
        <v>74.276979999999995</v>
      </c>
      <c r="R9488">
        <v>0.12823799999999999</v>
      </c>
      <c r="S9488" t="s">
        <v>20810</v>
      </c>
      <c r="T9488">
        <v>6.5397790000000002</v>
      </c>
    </row>
    <row r="9489" spans="1:20" x14ac:dyDescent="0.25">
      <c r="A9489" s="31" t="s">
        <v>10325</v>
      </c>
      <c r="B9489" s="31" t="s">
        <v>67</v>
      </c>
      <c r="C9489" s="31" t="s">
        <v>5</v>
      </c>
      <c r="D9489" s="31" t="s">
        <v>12</v>
      </c>
      <c r="E9489" s="31" t="s">
        <v>21</v>
      </c>
      <c r="F9489" s="31" t="s">
        <v>52</v>
      </c>
      <c r="G9489" s="31">
        <v>8</v>
      </c>
      <c r="H9489" s="31">
        <v>2478</v>
      </c>
      <c r="I9489" s="31">
        <v>3.3080989999999999</v>
      </c>
      <c r="J9489" s="31">
        <v>0.50123879999999998</v>
      </c>
      <c r="K9489" s="31">
        <v>-2.8068599999999999</v>
      </c>
      <c r="L9489" s="31">
        <v>-2.9772020000000001</v>
      </c>
      <c r="M9489" s="31">
        <v>-2.876563</v>
      </c>
      <c r="N9489" s="31">
        <v>-2.8068599999999999</v>
      </c>
      <c r="O9489" s="31">
        <v>-2.737158</v>
      </c>
      <c r="P9489" s="31">
        <v>-2.6365180000000001</v>
      </c>
      <c r="Q9489" s="31">
        <v>77.435010000000005</v>
      </c>
      <c r="R9489">
        <v>0.1329188</v>
      </c>
      <c r="S9489" t="s">
        <v>20810</v>
      </c>
      <c r="T9489">
        <v>6.5397790000000002</v>
      </c>
    </row>
    <row r="9490" spans="1:20" x14ac:dyDescent="0.25">
      <c r="A9490" s="31" t="s">
        <v>10326</v>
      </c>
      <c r="B9490" s="31" t="s">
        <v>67</v>
      </c>
      <c r="C9490" s="31" t="s">
        <v>5</v>
      </c>
      <c r="D9490" s="31" t="s">
        <v>12</v>
      </c>
      <c r="E9490" s="31" t="s">
        <v>21</v>
      </c>
      <c r="F9490" s="31" t="s">
        <v>52</v>
      </c>
      <c r="G9490" s="31">
        <v>9</v>
      </c>
      <c r="H9490" s="31">
        <v>2478</v>
      </c>
      <c r="I9490" s="31">
        <v>3.4477196999999999</v>
      </c>
      <c r="J9490" s="31">
        <v>-0.40649089999999999</v>
      </c>
      <c r="K9490" s="31">
        <v>-3.8542109999999998</v>
      </c>
      <c r="L9490" s="31">
        <v>-4.0303820000000004</v>
      </c>
      <c r="M9490" s="31">
        <v>-3.9262990000000002</v>
      </c>
      <c r="N9490" s="31">
        <v>-3.8542109999999998</v>
      </c>
      <c r="O9490" s="31">
        <v>-3.7821229999999999</v>
      </c>
      <c r="P9490" s="31">
        <v>-3.6780390000000001</v>
      </c>
      <c r="Q9490" s="31">
        <v>80.812659999999994</v>
      </c>
      <c r="R9490">
        <v>0.13746729999999999</v>
      </c>
      <c r="S9490" t="s">
        <v>20810</v>
      </c>
      <c r="T9490">
        <v>6.5397790000000002</v>
      </c>
    </row>
    <row r="9491" spans="1:20" x14ac:dyDescent="0.25">
      <c r="A9491" s="31" t="s">
        <v>10327</v>
      </c>
      <c r="B9491" s="31" t="s">
        <v>67</v>
      </c>
      <c r="C9491" s="31" t="s">
        <v>5</v>
      </c>
      <c r="D9491" s="31" t="s">
        <v>12</v>
      </c>
      <c r="E9491" s="31" t="s">
        <v>21</v>
      </c>
      <c r="F9491" s="31" t="s">
        <v>52</v>
      </c>
      <c r="G9491" s="31">
        <v>10</v>
      </c>
      <c r="H9491" s="31">
        <v>2478</v>
      </c>
      <c r="I9491" s="31">
        <v>3.7440234999999999</v>
      </c>
      <c r="J9491" s="31">
        <v>0.39828049999999998</v>
      </c>
      <c r="K9491" s="31">
        <v>-3.3457430000000001</v>
      </c>
      <c r="L9491" s="31">
        <v>-3.5436839999999998</v>
      </c>
      <c r="M9491" s="31">
        <v>-3.426739</v>
      </c>
      <c r="N9491" s="31">
        <v>-3.3457430000000001</v>
      </c>
      <c r="O9491" s="31">
        <v>-3.2647469999999998</v>
      </c>
      <c r="P9491" s="31">
        <v>-3.147802</v>
      </c>
      <c r="Q9491" s="31">
        <v>84.094729999999998</v>
      </c>
      <c r="R9491">
        <v>0.15445400000000001</v>
      </c>
      <c r="S9491" t="s">
        <v>20810</v>
      </c>
      <c r="T9491">
        <v>6.5397790000000002</v>
      </c>
    </row>
    <row r="9492" spans="1:20" x14ac:dyDescent="0.25">
      <c r="A9492" s="31" t="s">
        <v>10328</v>
      </c>
      <c r="B9492" s="31" t="s">
        <v>67</v>
      </c>
      <c r="C9492" s="31" t="s">
        <v>5</v>
      </c>
      <c r="D9492" s="31" t="s">
        <v>12</v>
      </c>
      <c r="E9492" s="31" t="s">
        <v>21</v>
      </c>
      <c r="F9492" s="31" t="s">
        <v>52</v>
      </c>
      <c r="G9492" s="31">
        <v>11</v>
      </c>
      <c r="H9492" s="31">
        <v>2478</v>
      </c>
      <c r="I9492" s="31">
        <v>3.9970667999999998</v>
      </c>
      <c r="J9492" s="31">
        <v>2.8948429999999998</v>
      </c>
      <c r="K9492" s="31">
        <v>-1.1022240000000001</v>
      </c>
      <c r="L9492" s="31">
        <v>-1.324141</v>
      </c>
      <c r="M9492" s="31">
        <v>-1.193031</v>
      </c>
      <c r="N9492" s="31">
        <v>-1.1022240000000001</v>
      </c>
      <c r="O9492" s="31">
        <v>-1.0114179999999999</v>
      </c>
      <c r="P9492" s="31">
        <v>-0.88030750000000002</v>
      </c>
      <c r="Q9492" s="31">
        <v>89.690740000000005</v>
      </c>
      <c r="R9492">
        <v>0.1731625</v>
      </c>
      <c r="S9492" t="s">
        <v>20810</v>
      </c>
      <c r="T9492">
        <v>6.5397790000000002</v>
      </c>
    </row>
    <row r="9493" spans="1:20" x14ac:dyDescent="0.25">
      <c r="A9493" s="31" t="s">
        <v>10329</v>
      </c>
      <c r="B9493" s="31" t="s">
        <v>67</v>
      </c>
      <c r="C9493" s="31" t="s">
        <v>5</v>
      </c>
      <c r="D9493" s="31" t="s">
        <v>12</v>
      </c>
      <c r="E9493" s="31" t="s">
        <v>21</v>
      </c>
      <c r="F9493" s="31" t="s">
        <v>52</v>
      </c>
      <c r="G9493" s="31">
        <v>12</v>
      </c>
      <c r="H9493" s="31">
        <v>2478</v>
      </c>
      <c r="I9493" s="31">
        <v>4.3398759</v>
      </c>
      <c r="J9493" s="31">
        <v>4.536225</v>
      </c>
      <c r="K9493" s="31">
        <v>0.19634950000000001</v>
      </c>
      <c r="L9493" s="31">
        <v>-4.4926199999999999E-2</v>
      </c>
      <c r="M9493" s="31">
        <v>9.7621399999999997E-2</v>
      </c>
      <c r="N9493" s="31">
        <v>0.19634950000000001</v>
      </c>
      <c r="O9493" s="31">
        <v>0.29507749999999999</v>
      </c>
      <c r="P9493" s="31">
        <v>0.43762509999999999</v>
      </c>
      <c r="Q9493" s="31">
        <v>93.18947</v>
      </c>
      <c r="R9493">
        <v>0.1882684</v>
      </c>
      <c r="S9493" t="s">
        <v>20810</v>
      </c>
      <c r="T9493">
        <v>6.5397790000000002</v>
      </c>
    </row>
    <row r="9494" spans="1:20" x14ac:dyDescent="0.25">
      <c r="A9494" s="31" t="s">
        <v>10330</v>
      </c>
      <c r="B9494" s="31" t="s">
        <v>67</v>
      </c>
      <c r="C9494" s="31" t="s">
        <v>5</v>
      </c>
      <c r="D9494" s="31" t="s">
        <v>12</v>
      </c>
      <c r="E9494" s="31" t="s">
        <v>21</v>
      </c>
      <c r="F9494" s="31" t="s">
        <v>52</v>
      </c>
      <c r="G9494" s="31">
        <v>13</v>
      </c>
      <c r="H9494" s="31">
        <v>2478</v>
      </c>
      <c r="I9494" s="31">
        <v>4.5180050999999999</v>
      </c>
      <c r="J9494" s="31">
        <v>6.02135</v>
      </c>
      <c r="K9494" s="31">
        <v>1.5033449999999999</v>
      </c>
      <c r="L9494" s="31">
        <v>1.2443139999999999</v>
      </c>
      <c r="M9494" s="31">
        <v>1.3973519999999999</v>
      </c>
      <c r="N9494" s="31">
        <v>1.5033449999999999</v>
      </c>
      <c r="O9494" s="31">
        <v>1.6093379999999999</v>
      </c>
      <c r="P9494" s="31">
        <v>1.762375</v>
      </c>
      <c r="Q9494" s="31">
        <v>96.687340000000006</v>
      </c>
      <c r="R9494">
        <v>0.20212260000000001</v>
      </c>
      <c r="S9494" t="s">
        <v>20810</v>
      </c>
      <c r="T9494">
        <v>2.3998629999999999</v>
      </c>
    </row>
    <row r="9495" spans="1:20" x14ac:dyDescent="0.25">
      <c r="A9495" s="31" t="s">
        <v>10331</v>
      </c>
      <c r="B9495" s="31" t="s">
        <v>67</v>
      </c>
      <c r="C9495" s="31" t="s">
        <v>5</v>
      </c>
      <c r="D9495" s="31" t="s">
        <v>12</v>
      </c>
      <c r="E9495" s="31" t="s">
        <v>21</v>
      </c>
      <c r="F9495" s="31" t="s">
        <v>52</v>
      </c>
      <c r="G9495" s="31">
        <v>14</v>
      </c>
      <c r="H9495" s="31">
        <v>2478</v>
      </c>
      <c r="I9495" s="31">
        <v>4.9404485999999999</v>
      </c>
      <c r="J9495" s="31">
        <v>6.859191</v>
      </c>
      <c r="K9495" s="31">
        <v>1.9187430000000001</v>
      </c>
      <c r="L9495" s="31">
        <v>1.645392</v>
      </c>
      <c r="M9495" s="31">
        <v>1.8068900000000001</v>
      </c>
      <c r="N9495" s="31">
        <v>1.9187430000000001</v>
      </c>
      <c r="O9495" s="31">
        <v>2.0305960000000001</v>
      </c>
      <c r="P9495" s="31">
        <v>2.1920929999999998</v>
      </c>
      <c r="Q9495" s="31">
        <v>98.744259999999997</v>
      </c>
      <c r="R9495">
        <v>0.21329670000000001</v>
      </c>
      <c r="S9495" t="s">
        <v>20810</v>
      </c>
      <c r="T9495">
        <v>2.3998629999999999</v>
      </c>
    </row>
    <row r="9496" spans="1:20" x14ac:dyDescent="0.25">
      <c r="A9496" s="31" t="s">
        <v>10332</v>
      </c>
      <c r="B9496" s="31" t="s">
        <v>67</v>
      </c>
      <c r="C9496" s="31" t="s">
        <v>5</v>
      </c>
      <c r="D9496" s="31" t="s">
        <v>12</v>
      </c>
      <c r="E9496" s="31" t="s">
        <v>21</v>
      </c>
      <c r="F9496" s="31" t="s">
        <v>52</v>
      </c>
      <c r="G9496" s="31">
        <v>15</v>
      </c>
      <c r="H9496" s="31">
        <v>2478</v>
      </c>
      <c r="I9496" s="31">
        <v>5.4762620999999996</v>
      </c>
      <c r="J9496" s="31">
        <v>7.316236</v>
      </c>
      <c r="K9496" s="31">
        <v>1.8399730000000001</v>
      </c>
      <c r="L9496" s="31">
        <v>1.551928</v>
      </c>
      <c r="M9496" s="31">
        <v>1.722108</v>
      </c>
      <c r="N9496" s="31">
        <v>1.8399730000000001</v>
      </c>
      <c r="O9496" s="31">
        <v>1.9578390000000001</v>
      </c>
      <c r="P9496" s="31">
        <v>2.1280190000000001</v>
      </c>
      <c r="Q9496" s="31">
        <v>100.64360000000001</v>
      </c>
      <c r="R9496">
        <v>0.22476299999999999</v>
      </c>
      <c r="S9496" t="s">
        <v>20810</v>
      </c>
      <c r="T9496">
        <v>2.3998629999999999</v>
      </c>
    </row>
    <row r="9497" spans="1:20" x14ac:dyDescent="0.25">
      <c r="A9497" s="31" t="s">
        <v>10333</v>
      </c>
      <c r="B9497" s="31" t="s">
        <v>67</v>
      </c>
      <c r="C9497" s="31" t="s">
        <v>5</v>
      </c>
      <c r="D9497" s="31" t="s">
        <v>12</v>
      </c>
      <c r="E9497" s="31" t="s">
        <v>21</v>
      </c>
      <c r="F9497" s="31" t="s">
        <v>52</v>
      </c>
      <c r="G9497" s="31">
        <v>16</v>
      </c>
      <c r="H9497" s="31">
        <v>2478</v>
      </c>
      <c r="I9497" s="31">
        <v>6.0686153999999997</v>
      </c>
      <c r="J9497" s="31">
        <v>7.8686109999999996</v>
      </c>
      <c r="K9497" s="31">
        <v>1.7999959999999999</v>
      </c>
      <c r="L9497" s="31">
        <v>1.4919359999999999</v>
      </c>
      <c r="M9497" s="31">
        <v>1.6739409999999999</v>
      </c>
      <c r="N9497" s="31">
        <v>1.7999959999999999</v>
      </c>
      <c r="O9497" s="31">
        <v>1.926051</v>
      </c>
      <c r="P9497" s="31">
        <v>2.1080559999999999</v>
      </c>
      <c r="Q9497" s="31">
        <v>101.20650000000001</v>
      </c>
      <c r="R9497">
        <v>0.24038019999999999</v>
      </c>
      <c r="S9497" t="s">
        <v>20810</v>
      </c>
      <c r="T9497">
        <v>2.3998629999999999</v>
      </c>
    </row>
    <row r="9498" spans="1:20" x14ac:dyDescent="0.25">
      <c r="A9498" s="31" t="s">
        <v>10334</v>
      </c>
      <c r="B9498" s="31" t="s">
        <v>67</v>
      </c>
      <c r="C9498" s="31" t="s">
        <v>5</v>
      </c>
      <c r="D9498" s="31" t="s">
        <v>12</v>
      </c>
      <c r="E9498" s="31" t="s">
        <v>21</v>
      </c>
      <c r="F9498" s="31" t="s">
        <v>52</v>
      </c>
      <c r="G9498" s="31">
        <v>17</v>
      </c>
      <c r="H9498" s="31">
        <v>2478</v>
      </c>
      <c r="I9498" s="31">
        <v>6.6413561999999997</v>
      </c>
      <c r="J9498" s="31">
        <v>8.1770209999999999</v>
      </c>
      <c r="K9498" s="31">
        <v>1.5356639999999999</v>
      </c>
      <c r="L9498" s="31">
        <v>1.2205299999999999</v>
      </c>
      <c r="M9498" s="31">
        <v>1.406714</v>
      </c>
      <c r="N9498" s="31">
        <v>1.5356639999999999</v>
      </c>
      <c r="O9498" s="31">
        <v>1.664615</v>
      </c>
      <c r="P9498" s="31">
        <v>1.8507990000000001</v>
      </c>
      <c r="Q9498" s="31">
        <v>100.2154</v>
      </c>
      <c r="R9498">
        <v>0.2459007</v>
      </c>
      <c r="S9498" t="s">
        <v>20810</v>
      </c>
      <c r="T9498">
        <v>2.3998629999999999</v>
      </c>
    </row>
    <row r="9499" spans="1:20" x14ac:dyDescent="0.25">
      <c r="A9499" s="31" t="s">
        <v>10335</v>
      </c>
      <c r="B9499" s="31" t="s">
        <v>67</v>
      </c>
      <c r="C9499" s="31" t="s">
        <v>5</v>
      </c>
      <c r="D9499" s="31" t="s">
        <v>12</v>
      </c>
      <c r="E9499" s="31" t="s">
        <v>21</v>
      </c>
      <c r="F9499" s="31" t="s">
        <v>52</v>
      </c>
      <c r="G9499" s="31">
        <v>18</v>
      </c>
      <c r="H9499" s="31">
        <v>2478</v>
      </c>
      <c r="I9499" s="31">
        <v>6.9919507000000003</v>
      </c>
      <c r="J9499" s="31">
        <v>8.1045619999999996</v>
      </c>
      <c r="K9499" s="31">
        <v>1.112611</v>
      </c>
      <c r="L9499" s="31">
        <v>0.79762330000000004</v>
      </c>
      <c r="M9499" s="31">
        <v>0.98372040000000005</v>
      </c>
      <c r="N9499" s="31">
        <v>1.112611</v>
      </c>
      <c r="O9499" s="31">
        <v>1.241501</v>
      </c>
      <c r="P9499" s="31">
        <v>1.4275979999999999</v>
      </c>
      <c r="Q9499" s="31">
        <v>97.158029999999997</v>
      </c>
      <c r="R9499">
        <v>0.2457859</v>
      </c>
      <c r="S9499" t="s">
        <v>20810</v>
      </c>
      <c r="T9499">
        <v>2.3998629999999999</v>
      </c>
    </row>
    <row r="9500" spans="1:20" x14ac:dyDescent="0.25">
      <c r="A9500" s="31" t="s">
        <v>10336</v>
      </c>
      <c r="B9500" s="31" t="s">
        <v>67</v>
      </c>
      <c r="C9500" s="31" t="s">
        <v>5</v>
      </c>
      <c r="D9500" s="31" t="s">
        <v>12</v>
      </c>
      <c r="E9500" s="31" t="s">
        <v>21</v>
      </c>
      <c r="F9500" s="31" t="s">
        <v>52</v>
      </c>
      <c r="G9500" s="31">
        <v>19</v>
      </c>
      <c r="H9500" s="31">
        <v>2478</v>
      </c>
      <c r="I9500" s="31">
        <v>7.8512705</v>
      </c>
      <c r="J9500" s="31">
        <v>5.3489630000000004</v>
      </c>
      <c r="K9500" s="31">
        <v>-2.5023080000000002</v>
      </c>
      <c r="L9500" s="31">
        <v>-2.8336570000000001</v>
      </c>
      <c r="M9500" s="31">
        <v>-2.637893</v>
      </c>
      <c r="N9500" s="31">
        <v>-2.5023080000000002</v>
      </c>
      <c r="O9500" s="31">
        <v>-2.3667220000000002</v>
      </c>
      <c r="P9500" s="31">
        <v>-2.1709589999999999</v>
      </c>
      <c r="Q9500" s="31">
        <v>94.13467</v>
      </c>
      <c r="R9500">
        <v>0.25855309999999998</v>
      </c>
      <c r="S9500" t="s">
        <v>20810</v>
      </c>
      <c r="T9500">
        <v>6.5397790000000002</v>
      </c>
    </row>
    <row r="9501" spans="1:20" x14ac:dyDescent="0.25">
      <c r="A9501" s="31" t="s">
        <v>10337</v>
      </c>
      <c r="B9501" s="31" t="s">
        <v>67</v>
      </c>
      <c r="C9501" s="31" t="s">
        <v>5</v>
      </c>
      <c r="D9501" s="31" t="s">
        <v>12</v>
      </c>
      <c r="E9501" s="31" t="s">
        <v>21</v>
      </c>
      <c r="F9501" s="31" t="s">
        <v>52</v>
      </c>
      <c r="G9501" s="31">
        <v>20</v>
      </c>
      <c r="H9501" s="31">
        <v>2478</v>
      </c>
      <c r="I9501" s="31">
        <v>7.5781311999999996</v>
      </c>
      <c r="J9501" s="31">
        <v>3.709139</v>
      </c>
      <c r="K9501" s="31">
        <v>-3.868992</v>
      </c>
      <c r="L9501" s="31">
        <v>-4.1771929999999999</v>
      </c>
      <c r="M9501" s="31">
        <v>-3.9951050000000001</v>
      </c>
      <c r="N9501" s="31">
        <v>-3.868992</v>
      </c>
      <c r="O9501" s="31">
        <v>-3.7428789999999998</v>
      </c>
      <c r="P9501" s="31">
        <v>-3.5607920000000002</v>
      </c>
      <c r="Q9501" s="31">
        <v>90.571789999999993</v>
      </c>
      <c r="R9501">
        <v>0.2404898</v>
      </c>
      <c r="S9501" t="s">
        <v>20810</v>
      </c>
      <c r="T9501">
        <v>6.5397790000000002</v>
      </c>
    </row>
    <row r="9502" spans="1:20" x14ac:dyDescent="0.25">
      <c r="A9502" s="31" t="s">
        <v>10338</v>
      </c>
      <c r="B9502" s="31" t="s">
        <v>67</v>
      </c>
      <c r="C9502" s="31" t="s">
        <v>5</v>
      </c>
      <c r="D9502" s="31" t="s">
        <v>12</v>
      </c>
      <c r="E9502" s="31" t="s">
        <v>21</v>
      </c>
      <c r="F9502" s="31" t="s">
        <v>52</v>
      </c>
      <c r="G9502" s="31">
        <v>21</v>
      </c>
      <c r="H9502" s="31">
        <v>2478</v>
      </c>
      <c r="I9502" s="31">
        <v>6.8479280999999999</v>
      </c>
      <c r="J9502" s="31">
        <v>6.0088540000000004</v>
      </c>
      <c r="K9502" s="31">
        <v>-0.83907399999999999</v>
      </c>
      <c r="L9502" s="31">
        <v>-1.1255200000000001</v>
      </c>
      <c r="M9502" s="31">
        <v>-0.95628519999999995</v>
      </c>
      <c r="N9502" s="31">
        <v>-0.83907399999999999</v>
      </c>
      <c r="O9502" s="31">
        <v>-0.72186289999999997</v>
      </c>
      <c r="P9502" s="31">
        <v>-0.55262860000000003</v>
      </c>
      <c r="Q9502" s="31">
        <v>87.914190000000005</v>
      </c>
      <c r="R9502">
        <v>0.22351460000000001</v>
      </c>
      <c r="S9502" t="s">
        <v>20810</v>
      </c>
      <c r="T9502">
        <v>6.5397790000000002</v>
      </c>
    </row>
    <row r="9503" spans="1:20" x14ac:dyDescent="0.25">
      <c r="A9503" s="31" t="s">
        <v>10339</v>
      </c>
      <c r="B9503" s="31" t="s">
        <v>67</v>
      </c>
      <c r="C9503" s="31" t="s">
        <v>5</v>
      </c>
      <c r="D9503" s="31" t="s">
        <v>12</v>
      </c>
      <c r="E9503" s="31" t="s">
        <v>21</v>
      </c>
      <c r="F9503" s="31" t="s">
        <v>52</v>
      </c>
      <c r="G9503" s="31">
        <v>22</v>
      </c>
      <c r="H9503" s="31">
        <v>2478</v>
      </c>
      <c r="I9503" s="31">
        <v>5.8400870999999999</v>
      </c>
      <c r="J9503" s="31">
        <v>6.9641799999999998</v>
      </c>
      <c r="K9503" s="31">
        <v>1.1240920000000001</v>
      </c>
      <c r="L9503" s="31">
        <v>0.86117739999999998</v>
      </c>
      <c r="M9503" s="31">
        <v>1.01651</v>
      </c>
      <c r="N9503" s="31">
        <v>1.1240920000000001</v>
      </c>
      <c r="O9503" s="31">
        <v>1.2316750000000001</v>
      </c>
      <c r="P9503" s="31">
        <v>1.3870070000000001</v>
      </c>
      <c r="Q9503" s="31">
        <v>85.194980000000001</v>
      </c>
      <c r="R9503">
        <v>0.20515359999999999</v>
      </c>
      <c r="S9503" t="s">
        <v>20810</v>
      </c>
      <c r="T9503">
        <v>6.5397790000000002</v>
      </c>
    </row>
    <row r="9504" spans="1:20" x14ac:dyDescent="0.25">
      <c r="A9504" s="31" t="s">
        <v>10340</v>
      </c>
      <c r="B9504" s="31" t="s">
        <v>67</v>
      </c>
      <c r="C9504" s="31" t="s">
        <v>5</v>
      </c>
      <c r="D9504" s="31" t="s">
        <v>12</v>
      </c>
      <c r="E9504" s="31" t="s">
        <v>21</v>
      </c>
      <c r="F9504" s="31" t="s">
        <v>52</v>
      </c>
      <c r="G9504" s="31">
        <v>23</v>
      </c>
      <c r="H9504" s="31">
        <v>2478</v>
      </c>
      <c r="I9504" s="31">
        <v>4.7054526000000001</v>
      </c>
      <c r="J9504" s="31">
        <v>5.1718599999999997</v>
      </c>
      <c r="K9504" s="31">
        <v>0.46640720000000002</v>
      </c>
      <c r="L9504" s="31">
        <v>0.24027480000000001</v>
      </c>
      <c r="M9504" s="31">
        <v>0.37387559999999997</v>
      </c>
      <c r="N9504" s="31">
        <v>0.46640720000000002</v>
      </c>
      <c r="O9504" s="31">
        <v>0.55893879999999996</v>
      </c>
      <c r="P9504" s="31">
        <v>0.69253980000000004</v>
      </c>
      <c r="Q9504" s="31">
        <v>83.751909999999995</v>
      </c>
      <c r="R9504">
        <v>0.1764521</v>
      </c>
      <c r="S9504" t="s">
        <v>20810</v>
      </c>
      <c r="T9504">
        <v>6.5397790000000002</v>
      </c>
    </row>
    <row r="9505" spans="1:20" x14ac:dyDescent="0.25">
      <c r="A9505" s="31" t="s">
        <v>10341</v>
      </c>
      <c r="B9505" s="31" t="s">
        <v>67</v>
      </c>
      <c r="C9505" s="31" t="s">
        <v>5</v>
      </c>
      <c r="D9505" s="31" t="s">
        <v>12</v>
      </c>
      <c r="E9505" s="31" t="s">
        <v>21</v>
      </c>
      <c r="F9505" s="31" t="s">
        <v>52</v>
      </c>
      <c r="G9505" s="31">
        <v>24</v>
      </c>
      <c r="H9505" s="31">
        <v>2478</v>
      </c>
      <c r="I9505" s="31">
        <v>3.7275665</v>
      </c>
      <c r="J9505" s="31">
        <v>4.0034689999999999</v>
      </c>
      <c r="K9505" s="31">
        <v>0.2759027</v>
      </c>
      <c r="L9505" s="31">
        <v>8.8715600000000006E-2</v>
      </c>
      <c r="M9505" s="31">
        <v>0.19930729999999999</v>
      </c>
      <c r="N9505" s="31">
        <v>0.2759027</v>
      </c>
      <c r="O9505" s="31">
        <v>0.35249809999999998</v>
      </c>
      <c r="P9505" s="31">
        <v>0.4630898</v>
      </c>
      <c r="Q9505" s="31">
        <v>82.81223</v>
      </c>
      <c r="R9505">
        <v>0.1460629</v>
      </c>
      <c r="S9505" t="s">
        <v>20810</v>
      </c>
      <c r="T9505">
        <v>6.5397790000000002</v>
      </c>
    </row>
    <row r="9506" spans="1:20" x14ac:dyDescent="0.25">
      <c r="A9506" s="31" t="s">
        <v>5734</v>
      </c>
      <c r="B9506" s="31" t="s">
        <v>67</v>
      </c>
      <c r="C9506" s="31" t="s">
        <v>5</v>
      </c>
      <c r="D9506" s="31" t="s">
        <v>7</v>
      </c>
      <c r="E9506" s="31" t="s">
        <v>22</v>
      </c>
      <c r="F9506" s="31" t="s">
        <v>6</v>
      </c>
      <c r="G9506" s="31">
        <v>1</v>
      </c>
      <c r="H9506" s="31">
        <v>54701</v>
      </c>
      <c r="I9506" s="31">
        <v>42.403436999999997</v>
      </c>
      <c r="J9506" s="31">
        <v>42.423369999999998</v>
      </c>
      <c r="K9506" s="31">
        <v>1.9936800000000001E-2</v>
      </c>
      <c r="L9506" s="31">
        <v>-0.71244459999999998</v>
      </c>
      <c r="M9506" s="31">
        <v>-0.27974779999999999</v>
      </c>
      <c r="N9506" s="31">
        <v>1.9936800000000001E-2</v>
      </c>
      <c r="O9506" s="31">
        <v>0.3196213</v>
      </c>
      <c r="P9506" s="31">
        <v>0.75231809999999999</v>
      </c>
      <c r="Q9506" s="31">
        <v>62.724960000000003</v>
      </c>
      <c r="R9506">
        <v>0.57148019999999999</v>
      </c>
      <c r="S9506" t="s">
        <v>20810</v>
      </c>
      <c r="T9506">
        <v>8.2534700000000003E-2</v>
      </c>
    </row>
    <row r="9507" spans="1:20" x14ac:dyDescent="0.25">
      <c r="A9507" s="31" t="s">
        <v>5735</v>
      </c>
      <c r="B9507" s="31" t="s">
        <v>67</v>
      </c>
      <c r="C9507" s="31" t="s">
        <v>5</v>
      </c>
      <c r="D9507" s="31" t="s">
        <v>7</v>
      </c>
      <c r="E9507" s="31" t="s">
        <v>22</v>
      </c>
      <c r="F9507" s="31" t="s">
        <v>6</v>
      </c>
      <c r="G9507" s="31">
        <v>2</v>
      </c>
      <c r="H9507" s="31">
        <v>54701</v>
      </c>
      <c r="I9507" s="31">
        <v>39.012310999999997</v>
      </c>
      <c r="J9507" s="31">
        <v>38.968400000000003</v>
      </c>
      <c r="K9507" s="31">
        <v>-4.3917499999999998E-2</v>
      </c>
      <c r="L9507" s="31">
        <v>-0.74967799999999996</v>
      </c>
      <c r="M9507" s="31">
        <v>-0.33270899999999998</v>
      </c>
      <c r="N9507" s="31">
        <v>-4.3917499999999998E-2</v>
      </c>
      <c r="O9507" s="31">
        <v>0.24487400000000001</v>
      </c>
      <c r="P9507" s="31">
        <v>0.66184310000000002</v>
      </c>
      <c r="Q9507" s="31">
        <v>61.826039999999999</v>
      </c>
      <c r="R9507">
        <v>0.55070790000000003</v>
      </c>
      <c r="S9507" t="s">
        <v>20810</v>
      </c>
      <c r="T9507">
        <v>8.2534700000000003E-2</v>
      </c>
    </row>
    <row r="9508" spans="1:20" x14ac:dyDescent="0.25">
      <c r="A9508" s="31" t="s">
        <v>5736</v>
      </c>
      <c r="B9508" s="31" t="s">
        <v>67</v>
      </c>
      <c r="C9508" s="31" t="s">
        <v>5</v>
      </c>
      <c r="D9508" s="31" t="s">
        <v>7</v>
      </c>
      <c r="E9508" s="31" t="s">
        <v>22</v>
      </c>
      <c r="F9508" s="31" t="s">
        <v>6</v>
      </c>
      <c r="G9508" s="31">
        <v>3</v>
      </c>
      <c r="H9508" s="31">
        <v>54701</v>
      </c>
      <c r="I9508" s="31">
        <v>37.511826999999997</v>
      </c>
      <c r="J9508" s="31">
        <v>37.407510000000002</v>
      </c>
      <c r="K9508" s="31">
        <v>-0.1043129</v>
      </c>
      <c r="L9508" s="31">
        <v>-0.80351450000000002</v>
      </c>
      <c r="M9508" s="31">
        <v>-0.3904205</v>
      </c>
      <c r="N9508" s="31">
        <v>-0.1043129</v>
      </c>
      <c r="O9508" s="31">
        <v>0.1817947</v>
      </c>
      <c r="P9508" s="31">
        <v>0.59488870000000005</v>
      </c>
      <c r="Q9508" s="31">
        <v>60.990650000000002</v>
      </c>
      <c r="R9508">
        <v>0.54558989999999996</v>
      </c>
      <c r="S9508" t="s">
        <v>20810</v>
      </c>
      <c r="T9508">
        <v>8.2534700000000003E-2</v>
      </c>
    </row>
    <row r="9509" spans="1:20" x14ac:dyDescent="0.25">
      <c r="A9509" s="31" t="s">
        <v>5737</v>
      </c>
      <c r="B9509" s="31" t="s">
        <v>67</v>
      </c>
      <c r="C9509" s="31" t="s">
        <v>5</v>
      </c>
      <c r="D9509" s="31" t="s">
        <v>7</v>
      </c>
      <c r="E9509" s="31" t="s">
        <v>22</v>
      </c>
      <c r="F9509" s="31" t="s">
        <v>6</v>
      </c>
      <c r="G9509" s="31">
        <v>4</v>
      </c>
      <c r="H9509" s="31">
        <v>54701</v>
      </c>
      <c r="I9509" s="31">
        <v>37.282317999999997</v>
      </c>
      <c r="J9509" s="31">
        <v>37.110790000000001</v>
      </c>
      <c r="K9509" s="31">
        <v>-0.17153280000000001</v>
      </c>
      <c r="L9509" s="31">
        <v>-0.88016150000000004</v>
      </c>
      <c r="M9509" s="31">
        <v>-0.46149790000000002</v>
      </c>
      <c r="N9509" s="31">
        <v>-0.17153280000000001</v>
      </c>
      <c r="O9509" s="31">
        <v>0.1184323</v>
      </c>
      <c r="P9509" s="31">
        <v>0.53709589999999996</v>
      </c>
      <c r="Q9509" s="31">
        <v>60.246859999999998</v>
      </c>
      <c r="R9509">
        <v>0.55294589999999999</v>
      </c>
      <c r="S9509" t="s">
        <v>20810</v>
      </c>
      <c r="T9509">
        <v>8.2534700000000003E-2</v>
      </c>
    </row>
    <row r="9510" spans="1:20" x14ac:dyDescent="0.25">
      <c r="A9510" s="31" t="s">
        <v>5738</v>
      </c>
      <c r="B9510" s="31" t="s">
        <v>67</v>
      </c>
      <c r="C9510" s="31" t="s">
        <v>5</v>
      </c>
      <c r="D9510" s="31" t="s">
        <v>7</v>
      </c>
      <c r="E9510" s="31" t="s">
        <v>22</v>
      </c>
      <c r="F9510" s="31" t="s">
        <v>6</v>
      </c>
      <c r="G9510" s="31">
        <v>5</v>
      </c>
      <c r="H9510" s="31">
        <v>54701</v>
      </c>
      <c r="I9510" s="31">
        <v>39.058166999999997</v>
      </c>
      <c r="J9510" s="31">
        <v>38.78595</v>
      </c>
      <c r="K9510" s="31">
        <v>-0.27222020000000002</v>
      </c>
      <c r="L9510" s="31">
        <v>-0.99512230000000002</v>
      </c>
      <c r="M9510" s="31">
        <v>-0.56802589999999997</v>
      </c>
      <c r="N9510" s="31">
        <v>-0.27222020000000002</v>
      </c>
      <c r="O9510" s="31">
        <v>2.3585499999999999E-2</v>
      </c>
      <c r="P9510" s="31">
        <v>0.45068190000000002</v>
      </c>
      <c r="Q9510" s="31">
        <v>59.533760000000001</v>
      </c>
      <c r="R9510">
        <v>0.56408349999999996</v>
      </c>
      <c r="S9510" t="s">
        <v>20810</v>
      </c>
      <c r="T9510">
        <v>8.2534700000000003E-2</v>
      </c>
    </row>
    <row r="9511" spans="1:20" x14ac:dyDescent="0.25">
      <c r="A9511" s="31" t="s">
        <v>5739</v>
      </c>
      <c r="B9511" s="31" t="s">
        <v>67</v>
      </c>
      <c r="C9511" s="31" t="s">
        <v>5</v>
      </c>
      <c r="D9511" s="31" t="s">
        <v>7</v>
      </c>
      <c r="E9511" s="31" t="s">
        <v>22</v>
      </c>
      <c r="F9511" s="31" t="s">
        <v>6</v>
      </c>
      <c r="G9511" s="31">
        <v>6</v>
      </c>
      <c r="H9511" s="31">
        <v>54701</v>
      </c>
      <c r="I9511" s="31">
        <v>43.904974000000003</v>
      </c>
      <c r="J9511" s="31">
        <v>43.555129999999998</v>
      </c>
      <c r="K9511" s="31">
        <v>-0.34984179999999998</v>
      </c>
      <c r="L9511" s="31">
        <v>-1.092376</v>
      </c>
      <c r="M9511" s="31">
        <v>-0.65368059999999995</v>
      </c>
      <c r="N9511" s="31">
        <v>-0.34984179999999998</v>
      </c>
      <c r="O9511" s="31">
        <v>-4.6003000000000002E-2</v>
      </c>
      <c r="P9511" s="31">
        <v>0.39269199999999999</v>
      </c>
      <c r="Q9511" s="31">
        <v>58.986780000000003</v>
      </c>
      <c r="R9511">
        <v>0.57940219999999998</v>
      </c>
      <c r="S9511" t="s">
        <v>20810</v>
      </c>
      <c r="T9511">
        <v>8.2534700000000003E-2</v>
      </c>
    </row>
    <row r="9512" spans="1:20" x14ac:dyDescent="0.25">
      <c r="A9512" s="31" t="s">
        <v>5740</v>
      </c>
      <c r="B9512" s="31" t="s">
        <v>67</v>
      </c>
      <c r="C9512" s="31" t="s">
        <v>5</v>
      </c>
      <c r="D9512" s="31" t="s">
        <v>7</v>
      </c>
      <c r="E9512" s="31" t="s">
        <v>22</v>
      </c>
      <c r="F9512" s="31" t="s">
        <v>6</v>
      </c>
      <c r="G9512" s="31">
        <v>7</v>
      </c>
      <c r="H9512" s="31">
        <v>54701</v>
      </c>
      <c r="I9512" s="31">
        <v>53.235467999999997</v>
      </c>
      <c r="J9512" s="31">
        <v>52.790039999999998</v>
      </c>
      <c r="K9512" s="31">
        <v>-0.4454246</v>
      </c>
      <c r="L9512" s="31">
        <v>-1.2054389999999999</v>
      </c>
      <c r="M9512" s="31">
        <v>-0.75641650000000005</v>
      </c>
      <c r="N9512" s="31">
        <v>-0.4454246</v>
      </c>
      <c r="O9512" s="31">
        <v>-0.13443279999999999</v>
      </c>
      <c r="P9512" s="31">
        <v>0.31458999999999998</v>
      </c>
      <c r="Q9512" s="31">
        <v>58.569090000000003</v>
      </c>
      <c r="R9512">
        <v>0.59304259999999998</v>
      </c>
      <c r="S9512" t="s">
        <v>20810</v>
      </c>
      <c r="T9512">
        <v>8.2534700000000003E-2</v>
      </c>
    </row>
    <row r="9513" spans="1:20" x14ac:dyDescent="0.25">
      <c r="A9513" s="31" t="s">
        <v>5741</v>
      </c>
      <c r="B9513" s="31" t="s">
        <v>67</v>
      </c>
      <c r="C9513" s="31" t="s">
        <v>5</v>
      </c>
      <c r="D9513" s="31" t="s">
        <v>7</v>
      </c>
      <c r="E9513" s="31" t="s">
        <v>22</v>
      </c>
      <c r="F9513" s="31" t="s">
        <v>6</v>
      </c>
      <c r="G9513" s="31">
        <v>8</v>
      </c>
      <c r="H9513" s="31">
        <v>54701</v>
      </c>
      <c r="I9513" s="31">
        <v>58.930819999999997</v>
      </c>
      <c r="J9513" s="31">
        <v>58.331479999999999</v>
      </c>
      <c r="K9513" s="31">
        <v>-0.59933749999999997</v>
      </c>
      <c r="L9513" s="31">
        <v>-1.3356030000000001</v>
      </c>
      <c r="M9513" s="31">
        <v>-0.90061159999999996</v>
      </c>
      <c r="N9513" s="31">
        <v>-0.59933749999999997</v>
      </c>
      <c r="O9513" s="31">
        <v>-0.29806349999999998</v>
      </c>
      <c r="P9513" s="31">
        <v>0.13692840000000001</v>
      </c>
      <c r="Q9513" s="31">
        <v>59.444110000000002</v>
      </c>
      <c r="R9513">
        <v>0.57451129999999995</v>
      </c>
      <c r="S9513" t="s">
        <v>20810</v>
      </c>
      <c r="T9513">
        <v>8.2534700000000003E-2</v>
      </c>
    </row>
    <row r="9514" spans="1:20" x14ac:dyDescent="0.25">
      <c r="A9514" s="31" t="s">
        <v>5742</v>
      </c>
      <c r="B9514" s="31" t="s">
        <v>67</v>
      </c>
      <c r="C9514" s="31" t="s">
        <v>5</v>
      </c>
      <c r="D9514" s="31" t="s">
        <v>7</v>
      </c>
      <c r="E9514" s="31" t="s">
        <v>22</v>
      </c>
      <c r="F9514" s="31" t="s">
        <v>6</v>
      </c>
      <c r="G9514" s="31">
        <v>9</v>
      </c>
      <c r="H9514" s="31">
        <v>54701</v>
      </c>
      <c r="I9514" s="31">
        <v>59.785705999999998</v>
      </c>
      <c r="J9514" s="31">
        <v>58.889290000000003</v>
      </c>
      <c r="K9514" s="31">
        <v>-0.89642109999999997</v>
      </c>
      <c r="L9514" s="31">
        <v>-1.580864</v>
      </c>
      <c r="M9514" s="31">
        <v>-1.17649</v>
      </c>
      <c r="N9514" s="31">
        <v>-0.89642109999999997</v>
      </c>
      <c r="O9514" s="31">
        <v>-0.61635269999999998</v>
      </c>
      <c r="P9514" s="31">
        <v>-0.21197840000000001</v>
      </c>
      <c r="Q9514" s="31">
        <v>62.973100000000002</v>
      </c>
      <c r="R9514">
        <v>0.53407349999999998</v>
      </c>
      <c r="S9514" t="s">
        <v>20810</v>
      </c>
      <c r="T9514">
        <v>8.2534700000000003E-2</v>
      </c>
    </row>
    <row r="9515" spans="1:20" x14ac:dyDescent="0.25">
      <c r="A9515" s="31" t="s">
        <v>5743</v>
      </c>
      <c r="B9515" s="31" t="s">
        <v>67</v>
      </c>
      <c r="C9515" s="31" t="s">
        <v>5</v>
      </c>
      <c r="D9515" s="31" t="s">
        <v>7</v>
      </c>
      <c r="E9515" s="31" t="s">
        <v>22</v>
      </c>
      <c r="F9515" s="31" t="s">
        <v>6</v>
      </c>
      <c r="G9515" s="31">
        <v>10</v>
      </c>
      <c r="H9515" s="31">
        <v>54701</v>
      </c>
      <c r="I9515" s="31">
        <v>60.267029999999998</v>
      </c>
      <c r="J9515" s="31">
        <v>59.369819999999997</v>
      </c>
      <c r="K9515" s="31">
        <v>-0.89720699999999998</v>
      </c>
      <c r="L9515" s="31">
        <v>-1.5849219999999999</v>
      </c>
      <c r="M9515" s="31">
        <v>-1.178615</v>
      </c>
      <c r="N9515" s="31">
        <v>-0.89720699999999998</v>
      </c>
      <c r="O9515" s="31">
        <v>-0.6157994</v>
      </c>
      <c r="P9515" s="31">
        <v>-0.2094915</v>
      </c>
      <c r="Q9515" s="31">
        <v>66.761809999999997</v>
      </c>
      <c r="R9515">
        <v>0.53662719999999997</v>
      </c>
      <c r="S9515" t="s">
        <v>20810</v>
      </c>
      <c r="T9515">
        <v>8.2534700000000003E-2</v>
      </c>
    </row>
    <row r="9516" spans="1:20" x14ac:dyDescent="0.25">
      <c r="A9516" s="31" t="s">
        <v>5744</v>
      </c>
      <c r="B9516" s="31" t="s">
        <v>67</v>
      </c>
      <c r="C9516" s="31" t="s">
        <v>5</v>
      </c>
      <c r="D9516" s="31" t="s">
        <v>7</v>
      </c>
      <c r="E9516" s="31" t="s">
        <v>22</v>
      </c>
      <c r="F9516" s="31" t="s">
        <v>6</v>
      </c>
      <c r="G9516" s="31">
        <v>11</v>
      </c>
      <c r="H9516" s="31">
        <v>54701</v>
      </c>
      <c r="I9516" s="31">
        <v>59.077911999999998</v>
      </c>
      <c r="J9516" s="31">
        <v>58.399149999999999</v>
      </c>
      <c r="K9516" s="31">
        <v>-0.67875719999999995</v>
      </c>
      <c r="L9516" s="31">
        <v>-1.3966719999999999</v>
      </c>
      <c r="M9516" s="31">
        <v>-0.972522</v>
      </c>
      <c r="N9516" s="31">
        <v>-0.67875719999999995</v>
      </c>
      <c r="O9516" s="31">
        <v>-0.38499240000000001</v>
      </c>
      <c r="P9516" s="31">
        <v>3.9157299999999999E-2</v>
      </c>
      <c r="Q9516" s="31">
        <v>70.127709999999993</v>
      </c>
      <c r="R9516">
        <v>0.56019160000000001</v>
      </c>
      <c r="S9516" t="s">
        <v>20810</v>
      </c>
      <c r="T9516">
        <v>8.2534700000000003E-2</v>
      </c>
    </row>
    <row r="9517" spans="1:20" x14ac:dyDescent="0.25">
      <c r="A9517" s="31" t="s">
        <v>5745</v>
      </c>
      <c r="B9517" s="31" t="s">
        <v>67</v>
      </c>
      <c r="C9517" s="31" t="s">
        <v>5</v>
      </c>
      <c r="D9517" s="31" t="s">
        <v>7</v>
      </c>
      <c r="E9517" s="31" t="s">
        <v>22</v>
      </c>
      <c r="F9517" s="31" t="s">
        <v>6</v>
      </c>
      <c r="G9517" s="31">
        <v>12</v>
      </c>
      <c r="H9517" s="31">
        <v>54701</v>
      </c>
      <c r="I9517" s="31">
        <v>55.891137999999998</v>
      </c>
      <c r="J9517" s="31">
        <v>55.611609999999999</v>
      </c>
      <c r="K9517" s="31">
        <v>-0.2795319</v>
      </c>
      <c r="L9517" s="31">
        <v>-0.96880489999999997</v>
      </c>
      <c r="M9517" s="31">
        <v>-0.56157679999999999</v>
      </c>
      <c r="N9517" s="31">
        <v>-0.2795319</v>
      </c>
      <c r="O9517" s="31">
        <v>2.513E-3</v>
      </c>
      <c r="P9517" s="31">
        <v>0.40974110000000002</v>
      </c>
      <c r="Q9517" s="31">
        <v>73.200860000000006</v>
      </c>
      <c r="R9517">
        <v>0.53784259999999995</v>
      </c>
      <c r="S9517" t="s">
        <v>20810</v>
      </c>
      <c r="T9517">
        <v>8.2534700000000003E-2</v>
      </c>
    </row>
    <row r="9518" spans="1:20" x14ac:dyDescent="0.25">
      <c r="A9518" s="31" t="s">
        <v>5746</v>
      </c>
      <c r="B9518" s="31" t="s">
        <v>67</v>
      </c>
      <c r="C9518" s="31" t="s">
        <v>5</v>
      </c>
      <c r="D9518" s="31" t="s">
        <v>7</v>
      </c>
      <c r="E9518" s="31" t="s">
        <v>22</v>
      </c>
      <c r="F9518" s="31" t="s">
        <v>6</v>
      </c>
      <c r="G9518" s="31">
        <v>13</v>
      </c>
      <c r="H9518" s="31">
        <v>54701</v>
      </c>
      <c r="I9518" s="31">
        <v>50.987189000000001</v>
      </c>
      <c r="J9518" s="31">
        <v>53.806809999999999</v>
      </c>
      <c r="K9518" s="31">
        <v>2.8196249999999998</v>
      </c>
      <c r="L9518" s="31">
        <v>2.1674319999999998</v>
      </c>
      <c r="M9518" s="31">
        <v>2.552753</v>
      </c>
      <c r="N9518" s="31">
        <v>2.8196249999999998</v>
      </c>
      <c r="O9518" s="31">
        <v>3.0864980000000002</v>
      </c>
      <c r="P9518" s="31">
        <v>3.4718179999999998</v>
      </c>
      <c r="Q9518" s="31">
        <v>75.638990000000007</v>
      </c>
      <c r="R9518">
        <v>0.50890899999999994</v>
      </c>
      <c r="S9518" t="s">
        <v>20810</v>
      </c>
      <c r="T9518">
        <v>0.78128540000000002</v>
      </c>
    </row>
    <row r="9519" spans="1:20" x14ac:dyDescent="0.25">
      <c r="A9519" s="31" t="s">
        <v>5747</v>
      </c>
      <c r="B9519" s="31" t="s">
        <v>67</v>
      </c>
      <c r="C9519" s="31" t="s">
        <v>5</v>
      </c>
      <c r="D9519" s="31" t="s">
        <v>7</v>
      </c>
      <c r="E9519" s="31" t="s">
        <v>22</v>
      </c>
      <c r="F9519" s="31" t="s">
        <v>6</v>
      </c>
      <c r="G9519" s="31">
        <v>14</v>
      </c>
      <c r="H9519" s="31">
        <v>54701</v>
      </c>
      <c r="I9519" s="31">
        <v>50.290990999999998</v>
      </c>
      <c r="J9519" s="31">
        <v>55.350940000000001</v>
      </c>
      <c r="K9519" s="31">
        <v>5.0599499999999997</v>
      </c>
      <c r="L9519" s="31">
        <v>4.4045329999999998</v>
      </c>
      <c r="M9519" s="31">
        <v>4.7917589999999999</v>
      </c>
      <c r="N9519" s="31">
        <v>5.0599499999999997</v>
      </c>
      <c r="O9519" s="31">
        <v>5.3281409999999996</v>
      </c>
      <c r="P9519" s="31">
        <v>5.7153660000000004</v>
      </c>
      <c r="Q9519" s="31">
        <v>77.524699999999996</v>
      </c>
      <c r="R9519">
        <v>0.5114242</v>
      </c>
      <c r="S9519" t="s">
        <v>20810</v>
      </c>
      <c r="T9519">
        <v>0.78128540000000002</v>
      </c>
    </row>
    <row r="9520" spans="1:20" x14ac:dyDescent="0.25">
      <c r="A9520" s="31" t="s">
        <v>5748</v>
      </c>
      <c r="B9520" s="31" t="s">
        <v>67</v>
      </c>
      <c r="C9520" s="31" t="s">
        <v>5</v>
      </c>
      <c r="D9520" s="31" t="s">
        <v>7</v>
      </c>
      <c r="E9520" s="31" t="s">
        <v>22</v>
      </c>
      <c r="F9520" s="31" t="s">
        <v>6</v>
      </c>
      <c r="G9520" s="31">
        <v>15</v>
      </c>
      <c r="H9520" s="31">
        <v>54701</v>
      </c>
      <c r="I9520" s="31">
        <v>51.228485999999997</v>
      </c>
      <c r="J9520" s="31">
        <v>57.920870000000001</v>
      </c>
      <c r="K9520" s="31">
        <v>6.6923870000000001</v>
      </c>
      <c r="L9520" s="31">
        <v>6.0103280000000003</v>
      </c>
      <c r="M9520" s="31">
        <v>6.4132939999999996</v>
      </c>
      <c r="N9520" s="31">
        <v>6.6923870000000001</v>
      </c>
      <c r="O9520" s="31">
        <v>6.9714799999999997</v>
      </c>
      <c r="P9520" s="31">
        <v>7.3744459999999998</v>
      </c>
      <c r="Q9520" s="31">
        <v>78.679900000000004</v>
      </c>
      <c r="R9520">
        <v>0.53221370000000001</v>
      </c>
      <c r="S9520" t="s">
        <v>20810</v>
      </c>
      <c r="T9520">
        <v>0.78128540000000002</v>
      </c>
    </row>
    <row r="9521" spans="1:20" x14ac:dyDescent="0.25">
      <c r="A9521" s="31" t="s">
        <v>5749</v>
      </c>
      <c r="B9521" s="31" t="s">
        <v>67</v>
      </c>
      <c r="C9521" s="31" t="s">
        <v>5</v>
      </c>
      <c r="D9521" s="31" t="s">
        <v>7</v>
      </c>
      <c r="E9521" s="31" t="s">
        <v>22</v>
      </c>
      <c r="F9521" s="31" t="s">
        <v>6</v>
      </c>
      <c r="G9521" s="31">
        <v>16</v>
      </c>
      <c r="H9521" s="31">
        <v>54701</v>
      </c>
      <c r="I9521" s="31">
        <v>54.090853000000003</v>
      </c>
      <c r="J9521" s="31">
        <v>62.084009999999999</v>
      </c>
      <c r="K9521" s="31">
        <v>7.9931530000000004</v>
      </c>
      <c r="L9521" s="31">
        <v>7.2708310000000003</v>
      </c>
      <c r="M9521" s="31">
        <v>7.6975850000000001</v>
      </c>
      <c r="N9521" s="31">
        <v>7.9931530000000004</v>
      </c>
      <c r="O9521" s="31">
        <v>8.2887210000000007</v>
      </c>
      <c r="P9521" s="31">
        <v>8.7154749999999996</v>
      </c>
      <c r="Q9521" s="31">
        <v>78.982389999999995</v>
      </c>
      <c r="R9521">
        <v>0.56363110000000005</v>
      </c>
      <c r="S9521" t="s">
        <v>20810</v>
      </c>
      <c r="T9521">
        <v>0.78128540000000002</v>
      </c>
    </row>
    <row r="9522" spans="1:20" x14ac:dyDescent="0.25">
      <c r="A9522" s="31" t="s">
        <v>5750</v>
      </c>
      <c r="B9522" s="31" t="s">
        <v>67</v>
      </c>
      <c r="C9522" s="31" t="s">
        <v>5</v>
      </c>
      <c r="D9522" s="31" t="s">
        <v>7</v>
      </c>
      <c r="E9522" s="31" t="s">
        <v>22</v>
      </c>
      <c r="F9522" s="31" t="s">
        <v>6</v>
      </c>
      <c r="G9522" s="31">
        <v>17</v>
      </c>
      <c r="H9522" s="31">
        <v>54701</v>
      </c>
      <c r="I9522" s="31">
        <v>58.456816000000003</v>
      </c>
      <c r="J9522" s="31">
        <v>66.986019999999996</v>
      </c>
      <c r="K9522" s="31">
        <v>8.529204</v>
      </c>
      <c r="L9522" s="31">
        <v>7.7856040000000002</v>
      </c>
      <c r="M9522" s="31">
        <v>8.2249289999999995</v>
      </c>
      <c r="N9522" s="31">
        <v>8.529204</v>
      </c>
      <c r="O9522" s="31">
        <v>8.8334799999999998</v>
      </c>
      <c r="P9522" s="31">
        <v>9.272805</v>
      </c>
      <c r="Q9522" s="31">
        <v>78.433880000000002</v>
      </c>
      <c r="R9522">
        <v>0.58023469999999999</v>
      </c>
      <c r="S9522" t="s">
        <v>20810</v>
      </c>
      <c r="T9522">
        <v>0.78128540000000002</v>
      </c>
    </row>
    <row r="9523" spans="1:20" x14ac:dyDescent="0.25">
      <c r="A9523" s="31" t="s">
        <v>5751</v>
      </c>
      <c r="B9523" s="31" t="s">
        <v>67</v>
      </c>
      <c r="C9523" s="31" t="s">
        <v>5</v>
      </c>
      <c r="D9523" s="31" t="s">
        <v>7</v>
      </c>
      <c r="E9523" s="31" t="s">
        <v>22</v>
      </c>
      <c r="F9523" s="31" t="s">
        <v>6</v>
      </c>
      <c r="G9523" s="31">
        <v>18</v>
      </c>
      <c r="H9523" s="31">
        <v>54701</v>
      </c>
      <c r="I9523" s="31">
        <v>64.806365999999997</v>
      </c>
      <c r="J9523" s="31">
        <v>72.14376</v>
      </c>
      <c r="K9523" s="31">
        <v>7.337396</v>
      </c>
      <c r="L9523" s="31">
        <v>6.5670289999999998</v>
      </c>
      <c r="M9523" s="31">
        <v>7.0221679999999997</v>
      </c>
      <c r="N9523" s="31">
        <v>7.337396</v>
      </c>
      <c r="O9523" s="31">
        <v>7.6526240000000003</v>
      </c>
      <c r="P9523" s="31">
        <v>8.1077630000000003</v>
      </c>
      <c r="Q9523" s="31">
        <v>76.859219999999993</v>
      </c>
      <c r="R9523">
        <v>0.6011206</v>
      </c>
      <c r="S9523" t="s">
        <v>20810</v>
      </c>
      <c r="T9523">
        <v>0.78128540000000002</v>
      </c>
    </row>
    <row r="9524" spans="1:20" x14ac:dyDescent="0.25">
      <c r="A9524" s="31" t="s">
        <v>5752</v>
      </c>
      <c r="B9524" s="31" t="s">
        <v>67</v>
      </c>
      <c r="C9524" s="31" t="s">
        <v>5</v>
      </c>
      <c r="D9524" s="31" t="s">
        <v>7</v>
      </c>
      <c r="E9524" s="31" t="s">
        <v>22</v>
      </c>
      <c r="F9524" s="31" t="s">
        <v>6</v>
      </c>
      <c r="G9524" s="31">
        <v>19</v>
      </c>
      <c r="H9524" s="31">
        <v>54701</v>
      </c>
      <c r="I9524" s="31">
        <v>74.258120000000005</v>
      </c>
      <c r="J9524" s="31">
        <v>74.454809999999995</v>
      </c>
      <c r="K9524" s="31">
        <v>0.19669410000000001</v>
      </c>
      <c r="L9524" s="31">
        <v>-0.60917200000000005</v>
      </c>
      <c r="M9524" s="31">
        <v>-0.13305980000000001</v>
      </c>
      <c r="N9524" s="31">
        <v>0.19669410000000001</v>
      </c>
      <c r="O9524" s="31">
        <v>0.52644800000000003</v>
      </c>
      <c r="P9524" s="31">
        <v>1.0025599999999999</v>
      </c>
      <c r="Q9524" s="31">
        <v>73.984750000000005</v>
      </c>
      <c r="R9524">
        <v>0.62882070000000001</v>
      </c>
      <c r="S9524" t="s">
        <v>20810</v>
      </c>
      <c r="T9524">
        <v>8.2534700000000003E-2</v>
      </c>
    </row>
    <row r="9525" spans="1:20" x14ac:dyDescent="0.25">
      <c r="A9525" s="31" t="s">
        <v>5753</v>
      </c>
      <c r="B9525" s="31" t="s">
        <v>67</v>
      </c>
      <c r="C9525" s="31" t="s">
        <v>5</v>
      </c>
      <c r="D9525" s="31" t="s">
        <v>7</v>
      </c>
      <c r="E9525" s="31" t="s">
        <v>22</v>
      </c>
      <c r="F9525" s="31" t="s">
        <v>6</v>
      </c>
      <c r="G9525" s="31">
        <v>20</v>
      </c>
      <c r="H9525" s="31">
        <v>54701</v>
      </c>
      <c r="I9525" s="31">
        <v>79.112099000000001</v>
      </c>
      <c r="J9525" s="31">
        <v>79.153459999999995</v>
      </c>
      <c r="K9525" s="31">
        <v>4.1357999999999999E-2</v>
      </c>
      <c r="L9525" s="31">
        <v>-0.83990670000000001</v>
      </c>
      <c r="M9525" s="31">
        <v>-0.31924839999999999</v>
      </c>
      <c r="N9525" s="31">
        <v>4.1357999999999999E-2</v>
      </c>
      <c r="O9525" s="31">
        <v>0.4019644</v>
      </c>
      <c r="P9525" s="31">
        <v>0.92262270000000002</v>
      </c>
      <c r="Q9525" s="31">
        <v>70.344269999999995</v>
      </c>
      <c r="R9525">
        <v>0.68765449999999995</v>
      </c>
      <c r="S9525" t="s">
        <v>20810</v>
      </c>
      <c r="T9525">
        <v>8.2534700000000003E-2</v>
      </c>
    </row>
    <row r="9526" spans="1:20" x14ac:dyDescent="0.25">
      <c r="A9526" s="31" t="s">
        <v>5754</v>
      </c>
      <c r="B9526" s="31" t="s">
        <v>67</v>
      </c>
      <c r="C9526" s="31" t="s">
        <v>5</v>
      </c>
      <c r="D9526" s="31" t="s">
        <v>7</v>
      </c>
      <c r="E9526" s="31" t="s">
        <v>22</v>
      </c>
      <c r="F9526" s="31" t="s">
        <v>6</v>
      </c>
      <c r="G9526" s="31">
        <v>21</v>
      </c>
      <c r="H9526" s="31">
        <v>54701</v>
      </c>
      <c r="I9526" s="31">
        <v>78.544999000000004</v>
      </c>
      <c r="J9526" s="31">
        <v>78.65155</v>
      </c>
      <c r="K9526" s="31">
        <v>0.1065541</v>
      </c>
      <c r="L9526" s="31">
        <v>-0.79906980000000005</v>
      </c>
      <c r="M9526" s="31">
        <v>-0.26401980000000003</v>
      </c>
      <c r="N9526" s="31">
        <v>0.1065541</v>
      </c>
      <c r="O9526" s="31">
        <v>0.4771281</v>
      </c>
      <c r="P9526" s="31">
        <v>1.012178</v>
      </c>
      <c r="Q9526" s="31">
        <v>67.803669999999997</v>
      </c>
      <c r="R9526">
        <v>0.70666209999999996</v>
      </c>
      <c r="S9526" t="s">
        <v>20810</v>
      </c>
      <c r="T9526">
        <v>8.2534700000000003E-2</v>
      </c>
    </row>
    <row r="9527" spans="1:20" x14ac:dyDescent="0.25">
      <c r="A9527" s="31" t="s">
        <v>5755</v>
      </c>
      <c r="B9527" s="31" t="s">
        <v>67</v>
      </c>
      <c r="C9527" s="31" t="s">
        <v>5</v>
      </c>
      <c r="D9527" s="31" t="s">
        <v>7</v>
      </c>
      <c r="E9527" s="31" t="s">
        <v>22</v>
      </c>
      <c r="F9527" s="31" t="s">
        <v>6</v>
      </c>
      <c r="G9527" s="31">
        <v>22</v>
      </c>
      <c r="H9527" s="31">
        <v>54701</v>
      </c>
      <c r="I9527" s="31">
        <v>70.736295999999996</v>
      </c>
      <c r="J9527" s="31">
        <v>70.872280000000003</v>
      </c>
      <c r="K9527" s="31">
        <v>0.135986</v>
      </c>
      <c r="L9527" s="31">
        <v>-0.73717600000000005</v>
      </c>
      <c r="M9527" s="31">
        <v>-0.2213048</v>
      </c>
      <c r="N9527" s="31">
        <v>0.135986</v>
      </c>
      <c r="O9527" s="31">
        <v>0.49327680000000002</v>
      </c>
      <c r="P9527" s="31">
        <v>1.0091479999999999</v>
      </c>
      <c r="Q9527" s="31">
        <v>65.980950000000007</v>
      </c>
      <c r="R9527">
        <v>0.68133189999999999</v>
      </c>
      <c r="S9527" t="s">
        <v>20810</v>
      </c>
      <c r="T9527">
        <v>8.2534700000000003E-2</v>
      </c>
    </row>
    <row r="9528" spans="1:20" x14ac:dyDescent="0.25">
      <c r="A9528" s="31" t="s">
        <v>5756</v>
      </c>
      <c r="B9528" s="31" t="s">
        <v>67</v>
      </c>
      <c r="C9528" s="31" t="s">
        <v>5</v>
      </c>
      <c r="D9528" s="31" t="s">
        <v>7</v>
      </c>
      <c r="E9528" s="31" t="s">
        <v>22</v>
      </c>
      <c r="F9528" s="31" t="s">
        <v>6</v>
      </c>
      <c r="G9528" s="31">
        <v>23</v>
      </c>
      <c r="H9528" s="31">
        <v>54701</v>
      </c>
      <c r="I9528" s="31">
        <v>59.794927999999999</v>
      </c>
      <c r="J9528" s="31">
        <v>59.8904</v>
      </c>
      <c r="K9528" s="31">
        <v>9.5474299999999998E-2</v>
      </c>
      <c r="L9528" s="31">
        <v>-0.71664419999999995</v>
      </c>
      <c r="M9528" s="31">
        <v>-0.23683799999999999</v>
      </c>
      <c r="N9528" s="31">
        <v>9.5474299999999998E-2</v>
      </c>
      <c r="O9528" s="31">
        <v>0.42778660000000002</v>
      </c>
      <c r="P9528" s="31">
        <v>0.90759290000000004</v>
      </c>
      <c r="Q9528" s="31">
        <v>64.523089999999996</v>
      </c>
      <c r="R9528">
        <v>0.63369949999999997</v>
      </c>
      <c r="S9528" t="s">
        <v>20810</v>
      </c>
      <c r="T9528">
        <v>8.2534700000000003E-2</v>
      </c>
    </row>
    <row r="9529" spans="1:20" x14ac:dyDescent="0.25">
      <c r="A9529" s="31" t="s">
        <v>5757</v>
      </c>
      <c r="B9529" s="31" t="s">
        <v>67</v>
      </c>
      <c r="C9529" s="31" t="s">
        <v>5</v>
      </c>
      <c r="D9529" s="31" t="s">
        <v>7</v>
      </c>
      <c r="E9529" s="31" t="s">
        <v>22</v>
      </c>
      <c r="F9529" s="31" t="s">
        <v>6</v>
      </c>
      <c r="G9529" s="31">
        <v>24</v>
      </c>
      <c r="H9529" s="31">
        <v>54701</v>
      </c>
      <c r="I9529" s="31">
        <v>48.858141000000003</v>
      </c>
      <c r="J9529" s="31">
        <v>48.940719999999999</v>
      </c>
      <c r="K9529" s="31">
        <v>8.2583000000000004E-2</v>
      </c>
      <c r="L9529" s="31">
        <v>-0.67212130000000003</v>
      </c>
      <c r="M9529" s="31">
        <v>-0.22623589999999999</v>
      </c>
      <c r="N9529" s="31">
        <v>8.2583000000000004E-2</v>
      </c>
      <c r="O9529" s="31">
        <v>0.39140190000000002</v>
      </c>
      <c r="P9529" s="31">
        <v>0.83728729999999996</v>
      </c>
      <c r="Q9529" s="31">
        <v>63.235799999999998</v>
      </c>
      <c r="R9529">
        <v>0.5888989</v>
      </c>
      <c r="S9529" t="s">
        <v>20810</v>
      </c>
      <c r="T9529">
        <v>8.2534700000000003E-2</v>
      </c>
    </row>
    <row r="9530" spans="1:20" x14ac:dyDescent="0.25">
      <c r="A9530" s="31" t="s">
        <v>6310</v>
      </c>
      <c r="B9530" s="31" t="s">
        <v>67</v>
      </c>
      <c r="C9530" s="31" t="s">
        <v>5</v>
      </c>
      <c r="D9530" s="31" t="s">
        <v>8</v>
      </c>
      <c r="E9530" s="31" t="s">
        <v>22</v>
      </c>
      <c r="F9530" s="31" t="s">
        <v>6</v>
      </c>
      <c r="G9530" s="31">
        <v>1</v>
      </c>
      <c r="H9530" s="31">
        <v>19474</v>
      </c>
      <c r="I9530" s="31">
        <v>13.750071999999999</v>
      </c>
      <c r="J9530" s="31">
        <v>13.72186</v>
      </c>
      <c r="K9530" s="31">
        <v>-2.8210900000000001E-2</v>
      </c>
      <c r="L9530" s="31">
        <v>-0.27666410000000002</v>
      </c>
      <c r="M9530" s="31">
        <v>-0.12987599999999999</v>
      </c>
      <c r="N9530" s="31">
        <v>-2.8210900000000001E-2</v>
      </c>
      <c r="O9530" s="31">
        <v>7.3454099999999994E-2</v>
      </c>
      <c r="P9530" s="31">
        <v>0.2202423</v>
      </c>
      <c r="Q9530" s="31">
        <v>62.435169999999999</v>
      </c>
      <c r="R9530">
        <v>0.19386909999999999</v>
      </c>
      <c r="S9530" t="s">
        <v>20810</v>
      </c>
      <c r="T9530">
        <v>0.35882619999999998</v>
      </c>
    </row>
    <row r="9531" spans="1:20" x14ac:dyDescent="0.25">
      <c r="A9531" s="31" t="s">
        <v>6311</v>
      </c>
      <c r="B9531" s="31" t="s">
        <v>67</v>
      </c>
      <c r="C9531" s="31" t="s">
        <v>5</v>
      </c>
      <c r="D9531" s="31" t="s">
        <v>8</v>
      </c>
      <c r="E9531" s="31" t="s">
        <v>22</v>
      </c>
      <c r="F9531" s="31" t="s">
        <v>6</v>
      </c>
      <c r="G9531" s="31">
        <v>2</v>
      </c>
      <c r="H9531" s="31">
        <v>19474</v>
      </c>
      <c r="I9531" s="31">
        <v>12.422532</v>
      </c>
      <c r="J9531" s="31">
        <v>12.28237</v>
      </c>
      <c r="K9531" s="31">
        <v>-0.14016590000000001</v>
      </c>
      <c r="L9531" s="31">
        <v>-0.373388</v>
      </c>
      <c r="M9531" s="31">
        <v>-0.23559849999999999</v>
      </c>
      <c r="N9531" s="31">
        <v>-0.14016590000000001</v>
      </c>
      <c r="O9531" s="31">
        <v>-4.47334E-2</v>
      </c>
      <c r="P9531" s="31">
        <v>9.3056100000000003E-2</v>
      </c>
      <c r="Q9531" s="31">
        <v>61.832549999999998</v>
      </c>
      <c r="R9531">
        <v>0.18198410000000001</v>
      </c>
      <c r="S9531" t="s">
        <v>20810</v>
      </c>
      <c r="T9531">
        <v>0.35882619999999998</v>
      </c>
    </row>
    <row r="9532" spans="1:20" x14ac:dyDescent="0.25">
      <c r="A9532" s="31" t="s">
        <v>6312</v>
      </c>
      <c r="B9532" s="31" t="s">
        <v>67</v>
      </c>
      <c r="C9532" s="31" t="s">
        <v>5</v>
      </c>
      <c r="D9532" s="31" t="s">
        <v>8</v>
      </c>
      <c r="E9532" s="31" t="s">
        <v>22</v>
      </c>
      <c r="F9532" s="31" t="s">
        <v>6</v>
      </c>
      <c r="G9532" s="31">
        <v>3</v>
      </c>
      <c r="H9532" s="31">
        <v>19474</v>
      </c>
      <c r="I9532" s="31">
        <v>11.777343999999999</v>
      </c>
      <c r="J9532" s="31">
        <v>11.566090000000001</v>
      </c>
      <c r="K9532" s="31">
        <v>-0.21125150000000001</v>
      </c>
      <c r="L9532" s="31">
        <v>-0.43524489999999999</v>
      </c>
      <c r="M9532" s="31">
        <v>-0.3029078</v>
      </c>
      <c r="N9532" s="31">
        <v>-0.21125150000000001</v>
      </c>
      <c r="O9532" s="31">
        <v>-0.1195953</v>
      </c>
      <c r="P9532" s="31">
        <v>1.27419E-2</v>
      </c>
      <c r="Q9532" s="31">
        <v>61.22907</v>
      </c>
      <c r="R9532">
        <v>0.17478299999999999</v>
      </c>
      <c r="S9532" t="s">
        <v>20810</v>
      </c>
      <c r="T9532">
        <v>0.35882619999999998</v>
      </c>
    </row>
    <row r="9533" spans="1:20" x14ac:dyDescent="0.25">
      <c r="A9533" s="31" t="s">
        <v>6313</v>
      </c>
      <c r="B9533" s="31" t="s">
        <v>67</v>
      </c>
      <c r="C9533" s="31" t="s">
        <v>5</v>
      </c>
      <c r="D9533" s="31" t="s">
        <v>8</v>
      </c>
      <c r="E9533" s="31" t="s">
        <v>22</v>
      </c>
      <c r="F9533" s="31" t="s">
        <v>6</v>
      </c>
      <c r="G9533" s="31">
        <v>4</v>
      </c>
      <c r="H9533" s="31">
        <v>19474</v>
      </c>
      <c r="I9533" s="31">
        <v>11.584341</v>
      </c>
      <c r="J9533" s="31">
        <v>11.28421</v>
      </c>
      <c r="K9533" s="31">
        <v>-0.3001297</v>
      </c>
      <c r="L9533" s="31">
        <v>-0.52268079999999995</v>
      </c>
      <c r="M9533" s="31">
        <v>-0.39119579999999998</v>
      </c>
      <c r="N9533" s="31">
        <v>-0.3001297</v>
      </c>
      <c r="O9533" s="31">
        <v>-0.20906369999999999</v>
      </c>
      <c r="P9533" s="31">
        <v>-7.75787E-2</v>
      </c>
      <c r="Q9533" s="31">
        <v>60.696579999999997</v>
      </c>
      <c r="R9533">
        <v>0.17365749999999999</v>
      </c>
      <c r="S9533" t="s">
        <v>20810</v>
      </c>
      <c r="T9533">
        <v>0.35882619999999998</v>
      </c>
    </row>
    <row r="9534" spans="1:20" x14ac:dyDescent="0.25">
      <c r="A9534" s="31" t="s">
        <v>6314</v>
      </c>
      <c r="B9534" s="31" t="s">
        <v>67</v>
      </c>
      <c r="C9534" s="31" t="s">
        <v>5</v>
      </c>
      <c r="D9534" s="31" t="s">
        <v>8</v>
      </c>
      <c r="E9534" s="31" t="s">
        <v>22</v>
      </c>
      <c r="F9534" s="31" t="s">
        <v>6</v>
      </c>
      <c r="G9534" s="31">
        <v>5</v>
      </c>
      <c r="H9534" s="31">
        <v>19474</v>
      </c>
      <c r="I9534" s="31">
        <v>11.784452</v>
      </c>
      <c r="J9534" s="31">
        <v>11.398059999999999</v>
      </c>
      <c r="K9534" s="31">
        <v>-0.38639370000000001</v>
      </c>
      <c r="L9534" s="31">
        <v>-0.61240039999999996</v>
      </c>
      <c r="M9534" s="31">
        <v>-0.47887380000000002</v>
      </c>
      <c r="N9534" s="31">
        <v>-0.38639370000000001</v>
      </c>
      <c r="O9534" s="31">
        <v>-0.2939136</v>
      </c>
      <c r="P9534" s="31">
        <v>-0.1603871</v>
      </c>
      <c r="Q9534" s="31">
        <v>60.18282</v>
      </c>
      <c r="R9534">
        <v>0.17635390000000001</v>
      </c>
      <c r="S9534" t="s">
        <v>20810</v>
      </c>
      <c r="T9534">
        <v>0.35882619999999998</v>
      </c>
    </row>
    <row r="9535" spans="1:20" x14ac:dyDescent="0.25">
      <c r="A9535" s="31" t="s">
        <v>6315</v>
      </c>
      <c r="B9535" s="31" t="s">
        <v>67</v>
      </c>
      <c r="C9535" s="31" t="s">
        <v>5</v>
      </c>
      <c r="D9535" s="31" t="s">
        <v>8</v>
      </c>
      <c r="E9535" s="31" t="s">
        <v>22</v>
      </c>
      <c r="F9535" s="31" t="s">
        <v>6</v>
      </c>
      <c r="G9535" s="31">
        <v>6</v>
      </c>
      <c r="H9535" s="31">
        <v>19474</v>
      </c>
      <c r="I9535" s="31">
        <v>12.829630999999999</v>
      </c>
      <c r="J9535" s="31">
        <v>12.36849</v>
      </c>
      <c r="K9535" s="31">
        <v>-0.46114159999999998</v>
      </c>
      <c r="L9535" s="31">
        <v>-0.70297220000000005</v>
      </c>
      <c r="M9535" s="31">
        <v>-0.5600967</v>
      </c>
      <c r="N9535" s="31">
        <v>-0.46114159999999998</v>
      </c>
      <c r="O9535" s="31">
        <v>-0.36218640000000002</v>
      </c>
      <c r="P9535" s="31">
        <v>-0.2193109</v>
      </c>
      <c r="Q9535" s="31">
        <v>59.79242</v>
      </c>
      <c r="R9535">
        <v>0.18870149999999999</v>
      </c>
      <c r="S9535" t="s">
        <v>20810</v>
      </c>
      <c r="T9535">
        <v>0.35882619999999998</v>
      </c>
    </row>
    <row r="9536" spans="1:20" x14ac:dyDescent="0.25">
      <c r="A9536" s="31" t="s">
        <v>6316</v>
      </c>
      <c r="B9536" s="31" t="s">
        <v>67</v>
      </c>
      <c r="C9536" s="31" t="s">
        <v>5</v>
      </c>
      <c r="D9536" s="31" t="s">
        <v>8</v>
      </c>
      <c r="E9536" s="31" t="s">
        <v>22</v>
      </c>
      <c r="F9536" s="31" t="s">
        <v>6</v>
      </c>
      <c r="G9536" s="31">
        <v>7</v>
      </c>
      <c r="H9536" s="31">
        <v>19474</v>
      </c>
      <c r="I9536" s="31">
        <v>15.26435</v>
      </c>
      <c r="J9536" s="31">
        <v>14.83957</v>
      </c>
      <c r="K9536" s="31">
        <v>-0.42477939999999997</v>
      </c>
      <c r="L9536" s="31">
        <v>-0.69636569999999998</v>
      </c>
      <c r="M9536" s="31">
        <v>-0.53591029999999995</v>
      </c>
      <c r="N9536" s="31">
        <v>-0.42477939999999997</v>
      </c>
      <c r="O9536" s="31">
        <v>-0.3136485</v>
      </c>
      <c r="P9536" s="31">
        <v>-0.1531931</v>
      </c>
      <c r="Q9536" s="31">
        <v>59.548609999999996</v>
      </c>
      <c r="R9536">
        <v>0.21191989999999999</v>
      </c>
      <c r="S9536" t="s">
        <v>20810</v>
      </c>
      <c r="T9536">
        <v>0.35882619999999998</v>
      </c>
    </row>
    <row r="9537" spans="1:20" x14ac:dyDescent="0.25">
      <c r="A9537" s="31" t="s">
        <v>6317</v>
      </c>
      <c r="B9537" s="31" t="s">
        <v>67</v>
      </c>
      <c r="C9537" s="31" t="s">
        <v>5</v>
      </c>
      <c r="D9537" s="31" t="s">
        <v>8</v>
      </c>
      <c r="E9537" s="31" t="s">
        <v>22</v>
      </c>
      <c r="F9537" s="31" t="s">
        <v>6</v>
      </c>
      <c r="G9537" s="31">
        <v>8</v>
      </c>
      <c r="H9537" s="31">
        <v>19474</v>
      </c>
      <c r="I9537" s="31">
        <v>17.059705000000001</v>
      </c>
      <c r="J9537" s="31">
        <v>16.65682</v>
      </c>
      <c r="K9537" s="31">
        <v>-0.40288610000000002</v>
      </c>
      <c r="L9537" s="31">
        <v>-0.69549450000000002</v>
      </c>
      <c r="M9537" s="31">
        <v>-0.5226191</v>
      </c>
      <c r="N9537" s="31">
        <v>-0.40288610000000002</v>
      </c>
      <c r="O9537" s="31">
        <v>-0.28315309999999999</v>
      </c>
      <c r="P9537" s="31">
        <v>-0.11027770000000001</v>
      </c>
      <c r="Q9537" s="31">
        <v>60.349310000000003</v>
      </c>
      <c r="R9537">
        <v>0.22832350000000001</v>
      </c>
      <c r="S9537" t="s">
        <v>20810</v>
      </c>
      <c r="T9537">
        <v>0.35882619999999998</v>
      </c>
    </row>
    <row r="9538" spans="1:20" x14ac:dyDescent="0.25">
      <c r="A9538" s="31" t="s">
        <v>6318</v>
      </c>
      <c r="B9538" s="31" t="s">
        <v>67</v>
      </c>
      <c r="C9538" s="31" t="s">
        <v>5</v>
      </c>
      <c r="D9538" s="31" t="s">
        <v>8</v>
      </c>
      <c r="E9538" s="31" t="s">
        <v>22</v>
      </c>
      <c r="F9538" s="31" t="s">
        <v>6</v>
      </c>
      <c r="G9538" s="31">
        <v>9</v>
      </c>
      <c r="H9538" s="31">
        <v>19474</v>
      </c>
      <c r="I9538" s="31">
        <v>17.963004000000002</v>
      </c>
      <c r="J9538" s="31">
        <v>16.976780000000002</v>
      </c>
      <c r="K9538" s="31">
        <v>-0.98622019999999999</v>
      </c>
      <c r="L9538" s="31">
        <v>-1.2906329999999999</v>
      </c>
      <c r="M9538" s="31">
        <v>-1.110784</v>
      </c>
      <c r="N9538" s="31">
        <v>-0.98622019999999999</v>
      </c>
      <c r="O9538" s="31">
        <v>-0.8616568</v>
      </c>
      <c r="P9538" s="31">
        <v>-0.68180700000000005</v>
      </c>
      <c r="Q9538" s="31">
        <v>63.219949999999997</v>
      </c>
      <c r="R9538">
        <v>0.23753489999999999</v>
      </c>
      <c r="S9538" t="s">
        <v>20810</v>
      </c>
      <c r="T9538">
        <v>0.35882619999999998</v>
      </c>
    </row>
    <row r="9539" spans="1:20" x14ac:dyDescent="0.25">
      <c r="A9539" s="31" t="s">
        <v>6319</v>
      </c>
      <c r="B9539" s="31" t="s">
        <v>67</v>
      </c>
      <c r="C9539" s="31" t="s">
        <v>5</v>
      </c>
      <c r="D9539" s="31" t="s">
        <v>8</v>
      </c>
      <c r="E9539" s="31" t="s">
        <v>22</v>
      </c>
      <c r="F9539" s="31" t="s">
        <v>6</v>
      </c>
      <c r="G9539" s="31">
        <v>10</v>
      </c>
      <c r="H9539" s="31">
        <v>19474</v>
      </c>
      <c r="I9539" s="31">
        <v>18.666236000000001</v>
      </c>
      <c r="J9539" s="31">
        <v>17.517869999999998</v>
      </c>
      <c r="K9539" s="31">
        <v>-1.1483699999999999</v>
      </c>
      <c r="L9539" s="31">
        <v>-1.4712529999999999</v>
      </c>
      <c r="M9539" s="31">
        <v>-1.280491</v>
      </c>
      <c r="N9539" s="31">
        <v>-1.1483699999999999</v>
      </c>
      <c r="O9539" s="31">
        <v>-1.016248</v>
      </c>
      <c r="P9539" s="31">
        <v>-0.82548619999999995</v>
      </c>
      <c r="Q9539" s="31">
        <v>66.063659999999999</v>
      </c>
      <c r="R9539">
        <v>0.25194729999999999</v>
      </c>
      <c r="S9539" t="s">
        <v>20810</v>
      </c>
      <c r="T9539">
        <v>0.35882619999999998</v>
      </c>
    </row>
    <row r="9540" spans="1:20" x14ac:dyDescent="0.25">
      <c r="A9540" s="31" t="s">
        <v>6320</v>
      </c>
      <c r="B9540" s="31" t="s">
        <v>67</v>
      </c>
      <c r="C9540" s="31" t="s">
        <v>5</v>
      </c>
      <c r="D9540" s="31" t="s">
        <v>8</v>
      </c>
      <c r="E9540" s="31" t="s">
        <v>22</v>
      </c>
      <c r="F9540" s="31" t="s">
        <v>6</v>
      </c>
      <c r="G9540" s="31">
        <v>11</v>
      </c>
      <c r="H9540" s="31">
        <v>19474</v>
      </c>
      <c r="I9540" s="31">
        <v>18.814461999999999</v>
      </c>
      <c r="J9540" s="31">
        <v>17.807490000000001</v>
      </c>
      <c r="K9540" s="31">
        <v>-1.0069699999999999</v>
      </c>
      <c r="L9540" s="31">
        <v>-1.3414870000000001</v>
      </c>
      <c r="M9540" s="31">
        <v>-1.1438520000000001</v>
      </c>
      <c r="N9540" s="31">
        <v>-1.0069699999999999</v>
      </c>
      <c r="O9540" s="31">
        <v>-0.87008830000000004</v>
      </c>
      <c r="P9540" s="31">
        <v>-0.67245270000000001</v>
      </c>
      <c r="Q9540" s="31">
        <v>68.767169999999993</v>
      </c>
      <c r="R9540">
        <v>0.26102530000000002</v>
      </c>
      <c r="S9540" t="s">
        <v>20810</v>
      </c>
      <c r="T9540">
        <v>0.35882619999999998</v>
      </c>
    </row>
    <row r="9541" spans="1:20" x14ac:dyDescent="0.25">
      <c r="A9541" s="31" t="s">
        <v>6321</v>
      </c>
      <c r="B9541" s="31" t="s">
        <v>67</v>
      </c>
      <c r="C9541" s="31" t="s">
        <v>5</v>
      </c>
      <c r="D9541" s="31" t="s">
        <v>8</v>
      </c>
      <c r="E9541" s="31" t="s">
        <v>22</v>
      </c>
      <c r="F9541" s="31" t="s">
        <v>6</v>
      </c>
      <c r="G9541" s="31">
        <v>12</v>
      </c>
      <c r="H9541" s="31">
        <v>19474</v>
      </c>
      <c r="I9541" s="31">
        <v>18.226837</v>
      </c>
      <c r="J9541" s="31">
        <v>17.67116</v>
      </c>
      <c r="K9541" s="31">
        <v>-0.55567650000000002</v>
      </c>
      <c r="L9541" s="31">
        <v>-0.89226430000000001</v>
      </c>
      <c r="M9541" s="31">
        <v>-0.69340550000000001</v>
      </c>
      <c r="N9541" s="31">
        <v>-0.55567650000000002</v>
      </c>
      <c r="O9541" s="31">
        <v>-0.41794740000000002</v>
      </c>
      <c r="P9541" s="31">
        <v>-0.21908859999999999</v>
      </c>
      <c r="Q9541" s="31">
        <v>71.299350000000004</v>
      </c>
      <c r="R9541">
        <v>0.26264090000000001</v>
      </c>
      <c r="S9541" t="s">
        <v>20810</v>
      </c>
      <c r="T9541">
        <v>0.35882619999999998</v>
      </c>
    </row>
    <row r="9542" spans="1:20" x14ac:dyDescent="0.25">
      <c r="A9542" s="31" t="s">
        <v>6322</v>
      </c>
      <c r="B9542" s="31" t="s">
        <v>67</v>
      </c>
      <c r="C9542" s="31" t="s">
        <v>5</v>
      </c>
      <c r="D9542" s="31" t="s">
        <v>8</v>
      </c>
      <c r="E9542" s="31" t="s">
        <v>22</v>
      </c>
      <c r="F9542" s="31" t="s">
        <v>6</v>
      </c>
      <c r="G9542" s="31">
        <v>13</v>
      </c>
      <c r="H9542" s="31">
        <v>19474</v>
      </c>
      <c r="I9542" s="31">
        <v>16.836147</v>
      </c>
      <c r="J9542" s="31">
        <v>17.219740000000002</v>
      </c>
      <c r="K9542" s="31">
        <v>0.38358989999999998</v>
      </c>
      <c r="L9542" s="31">
        <v>5.2530599999999997E-2</v>
      </c>
      <c r="M9542" s="31">
        <v>0.24812310000000001</v>
      </c>
      <c r="N9542" s="31">
        <v>0.38358989999999998</v>
      </c>
      <c r="O9542" s="31">
        <v>0.51905659999999998</v>
      </c>
      <c r="P9542" s="31">
        <v>0.71464910000000004</v>
      </c>
      <c r="Q9542" s="31">
        <v>73.639189999999999</v>
      </c>
      <c r="R9542">
        <v>0.25832690000000003</v>
      </c>
      <c r="S9542" t="s">
        <v>20810</v>
      </c>
      <c r="T9542">
        <v>0.76162929999999995</v>
      </c>
    </row>
    <row r="9543" spans="1:20" x14ac:dyDescent="0.25">
      <c r="A9543" s="31" t="s">
        <v>6323</v>
      </c>
      <c r="B9543" s="31" t="s">
        <v>67</v>
      </c>
      <c r="C9543" s="31" t="s">
        <v>5</v>
      </c>
      <c r="D9543" s="31" t="s">
        <v>8</v>
      </c>
      <c r="E9543" s="31" t="s">
        <v>22</v>
      </c>
      <c r="F9543" s="31" t="s">
        <v>6</v>
      </c>
      <c r="G9543" s="31">
        <v>14</v>
      </c>
      <c r="H9543" s="31">
        <v>19474</v>
      </c>
      <c r="I9543" s="31">
        <v>16.441331999999999</v>
      </c>
      <c r="J9543" s="31">
        <v>17.444749999999999</v>
      </c>
      <c r="K9543" s="31">
        <v>1.0034149999999999</v>
      </c>
      <c r="L9543" s="31">
        <v>0.66891420000000001</v>
      </c>
      <c r="M9543" s="31">
        <v>0.86654030000000004</v>
      </c>
      <c r="N9543" s="31">
        <v>1.0034149999999999</v>
      </c>
      <c r="O9543" s="31">
        <v>1.1402909999999999</v>
      </c>
      <c r="P9543" s="31">
        <v>1.337917</v>
      </c>
      <c r="Q9543" s="31">
        <v>75.517579999999995</v>
      </c>
      <c r="R9543">
        <v>0.26101269999999999</v>
      </c>
      <c r="S9543" t="s">
        <v>20810</v>
      </c>
      <c r="T9543">
        <v>0.76162929999999995</v>
      </c>
    </row>
    <row r="9544" spans="1:20" x14ac:dyDescent="0.25">
      <c r="A9544" s="31" t="s">
        <v>6324</v>
      </c>
      <c r="B9544" s="31" t="s">
        <v>67</v>
      </c>
      <c r="C9544" s="31" t="s">
        <v>5</v>
      </c>
      <c r="D9544" s="31" t="s">
        <v>8</v>
      </c>
      <c r="E9544" s="31" t="s">
        <v>22</v>
      </c>
      <c r="F9544" s="31" t="s">
        <v>6</v>
      </c>
      <c r="G9544" s="31">
        <v>15</v>
      </c>
      <c r="H9544" s="31">
        <v>19474</v>
      </c>
      <c r="I9544" s="31">
        <v>16.392951</v>
      </c>
      <c r="J9544" s="31">
        <v>17.909680000000002</v>
      </c>
      <c r="K9544" s="31">
        <v>1.516732</v>
      </c>
      <c r="L9544" s="31">
        <v>1.1796390000000001</v>
      </c>
      <c r="M9544" s="31">
        <v>1.3787970000000001</v>
      </c>
      <c r="N9544" s="31">
        <v>1.516732</v>
      </c>
      <c r="O9544" s="31">
        <v>1.654668</v>
      </c>
      <c r="P9544" s="31">
        <v>1.853826</v>
      </c>
      <c r="Q9544" s="31">
        <v>76.575739999999996</v>
      </c>
      <c r="R9544">
        <v>0.26303530000000003</v>
      </c>
      <c r="S9544" t="s">
        <v>20810</v>
      </c>
      <c r="T9544">
        <v>0.76162929999999995</v>
      </c>
    </row>
    <row r="9545" spans="1:20" x14ac:dyDescent="0.25">
      <c r="A9545" s="31" t="s">
        <v>6325</v>
      </c>
      <c r="B9545" s="31" t="s">
        <v>67</v>
      </c>
      <c r="C9545" s="31" t="s">
        <v>5</v>
      </c>
      <c r="D9545" s="31" t="s">
        <v>8</v>
      </c>
      <c r="E9545" s="31" t="s">
        <v>22</v>
      </c>
      <c r="F9545" s="31" t="s">
        <v>6</v>
      </c>
      <c r="G9545" s="31">
        <v>16</v>
      </c>
      <c r="H9545" s="31">
        <v>19474</v>
      </c>
      <c r="I9545" s="31">
        <v>16.856058999999998</v>
      </c>
      <c r="J9545" s="31">
        <v>18.779060000000001</v>
      </c>
      <c r="K9545" s="31">
        <v>1.9230020000000001</v>
      </c>
      <c r="L9545" s="31">
        <v>1.580838</v>
      </c>
      <c r="M9545" s="31">
        <v>1.782991</v>
      </c>
      <c r="N9545" s="31">
        <v>1.9230020000000001</v>
      </c>
      <c r="O9545" s="31">
        <v>2.0630130000000002</v>
      </c>
      <c r="P9545" s="31">
        <v>2.2651669999999999</v>
      </c>
      <c r="Q9545" s="31">
        <v>76.699280000000002</v>
      </c>
      <c r="R9545">
        <v>0.26699230000000002</v>
      </c>
      <c r="S9545" t="s">
        <v>20810</v>
      </c>
      <c r="T9545">
        <v>0.76162929999999995</v>
      </c>
    </row>
    <row r="9546" spans="1:20" x14ac:dyDescent="0.25">
      <c r="A9546" s="31" t="s">
        <v>6326</v>
      </c>
      <c r="B9546" s="31" t="s">
        <v>67</v>
      </c>
      <c r="C9546" s="31" t="s">
        <v>5</v>
      </c>
      <c r="D9546" s="31" t="s">
        <v>8</v>
      </c>
      <c r="E9546" s="31" t="s">
        <v>22</v>
      </c>
      <c r="F9546" s="31" t="s">
        <v>6</v>
      </c>
      <c r="G9546" s="31">
        <v>17</v>
      </c>
      <c r="H9546" s="31">
        <v>19474</v>
      </c>
      <c r="I9546" s="31">
        <v>17.757358</v>
      </c>
      <c r="J9546" s="31">
        <v>19.898340000000001</v>
      </c>
      <c r="K9546" s="31">
        <v>2.1409859999999998</v>
      </c>
      <c r="L9546" s="31">
        <v>1.792259</v>
      </c>
      <c r="M9546" s="31">
        <v>1.998289</v>
      </c>
      <c r="N9546" s="31">
        <v>2.1409859999999998</v>
      </c>
      <c r="O9546" s="31">
        <v>2.2836820000000002</v>
      </c>
      <c r="P9546" s="31">
        <v>2.4897130000000001</v>
      </c>
      <c r="Q9546" s="31">
        <v>75.889690000000002</v>
      </c>
      <c r="R9546">
        <v>0.2721131</v>
      </c>
      <c r="S9546" t="s">
        <v>20810</v>
      </c>
      <c r="T9546">
        <v>0.76162929999999995</v>
      </c>
    </row>
    <row r="9547" spans="1:20" x14ac:dyDescent="0.25">
      <c r="A9547" s="31" t="s">
        <v>6327</v>
      </c>
      <c r="B9547" s="31" t="s">
        <v>67</v>
      </c>
      <c r="C9547" s="31" t="s">
        <v>5</v>
      </c>
      <c r="D9547" s="31" t="s">
        <v>8</v>
      </c>
      <c r="E9547" s="31" t="s">
        <v>22</v>
      </c>
      <c r="F9547" s="31" t="s">
        <v>6</v>
      </c>
      <c r="G9547" s="31">
        <v>18</v>
      </c>
      <c r="H9547" s="31">
        <v>19474</v>
      </c>
      <c r="I9547" s="31">
        <v>19.267092000000002</v>
      </c>
      <c r="J9547" s="31">
        <v>21.294930000000001</v>
      </c>
      <c r="K9547" s="31">
        <v>2.027841</v>
      </c>
      <c r="L9547" s="31">
        <v>1.6733009999999999</v>
      </c>
      <c r="M9547" s="31">
        <v>1.8827659999999999</v>
      </c>
      <c r="N9547" s="31">
        <v>2.027841</v>
      </c>
      <c r="O9547" s="31">
        <v>2.1729159999999998</v>
      </c>
      <c r="P9547" s="31">
        <v>2.3823810000000001</v>
      </c>
      <c r="Q9547" s="31">
        <v>74.020229999999998</v>
      </c>
      <c r="R9547">
        <v>0.27664909999999998</v>
      </c>
      <c r="S9547" t="s">
        <v>20810</v>
      </c>
      <c r="T9547">
        <v>0.76162929999999995</v>
      </c>
    </row>
    <row r="9548" spans="1:20" x14ac:dyDescent="0.25">
      <c r="A9548" s="31" t="s">
        <v>6328</v>
      </c>
      <c r="B9548" s="31" t="s">
        <v>67</v>
      </c>
      <c r="C9548" s="31" t="s">
        <v>5</v>
      </c>
      <c r="D9548" s="31" t="s">
        <v>8</v>
      </c>
      <c r="E9548" s="31" t="s">
        <v>22</v>
      </c>
      <c r="F9548" s="31" t="s">
        <v>6</v>
      </c>
      <c r="G9548" s="31">
        <v>19</v>
      </c>
      <c r="H9548" s="31">
        <v>19474</v>
      </c>
      <c r="I9548" s="31">
        <v>21.370881000000001</v>
      </c>
      <c r="J9548" s="31">
        <v>21.880469999999999</v>
      </c>
      <c r="K9548" s="31">
        <v>0.50958650000000005</v>
      </c>
      <c r="L9548" s="31">
        <v>0.15977640000000001</v>
      </c>
      <c r="M9548" s="31">
        <v>0.36644700000000002</v>
      </c>
      <c r="N9548" s="31">
        <v>0.50958650000000005</v>
      </c>
      <c r="O9548" s="31">
        <v>0.65272589999999997</v>
      </c>
      <c r="P9548" s="31">
        <v>0.85939650000000001</v>
      </c>
      <c r="Q9548" s="31">
        <v>71.223839999999996</v>
      </c>
      <c r="R9548">
        <v>0.27295819999999998</v>
      </c>
      <c r="S9548" t="s">
        <v>20810</v>
      </c>
      <c r="T9548">
        <v>0.35882619999999998</v>
      </c>
    </row>
    <row r="9549" spans="1:20" x14ac:dyDescent="0.25">
      <c r="A9549" s="31" t="s">
        <v>6329</v>
      </c>
      <c r="B9549" s="31" t="s">
        <v>67</v>
      </c>
      <c r="C9549" s="31" t="s">
        <v>5</v>
      </c>
      <c r="D9549" s="31" t="s">
        <v>8</v>
      </c>
      <c r="E9549" s="31" t="s">
        <v>22</v>
      </c>
      <c r="F9549" s="31" t="s">
        <v>6</v>
      </c>
      <c r="G9549" s="31">
        <v>20</v>
      </c>
      <c r="H9549" s="31">
        <v>19474</v>
      </c>
      <c r="I9549" s="31">
        <v>23.797542</v>
      </c>
      <c r="J9549" s="31">
        <v>24.062110000000001</v>
      </c>
      <c r="K9549" s="31">
        <v>0.26457209999999998</v>
      </c>
      <c r="L9549" s="31">
        <v>-8.7205299999999999E-2</v>
      </c>
      <c r="M9549" s="31">
        <v>0.1206276</v>
      </c>
      <c r="N9549" s="31">
        <v>0.26457209999999998</v>
      </c>
      <c r="O9549" s="31">
        <v>0.40851660000000001</v>
      </c>
      <c r="P9549" s="31">
        <v>0.61634949999999999</v>
      </c>
      <c r="Q9549" s="31">
        <v>68.125870000000006</v>
      </c>
      <c r="R9549">
        <v>0.2744934</v>
      </c>
      <c r="S9549" t="s">
        <v>20810</v>
      </c>
      <c r="T9549">
        <v>0.35882619999999998</v>
      </c>
    </row>
    <row r="9550" spans="1:20" x14ac:dyDescent="0.25">
      <c r="A9550" s="31" t="s">
        <v>6330</v>
      </c>
      <c r="B9550" s="31" t="s">
        <v>67</v>
      </c>
      <c r="C9550" s="31" t="s">
        <v>5</v>
      </c>
      <c r="D9550" s="31" t="s">
        <v>8</v>
      </c>
      <c r="E9550" s="31" t="s">
        <v>22</v>
      </c>
      <c r="F9550" s="31" t="s">
        <v>6</v>
      </c>
      <c r="G9550" s="31">
        <v>21</v>
      </c>
      <c r="H9550" s="31">
        <v>19474</v>
      </c>
      <c r="I9550" s="31">
        <v>24.510415999999999</v>
      </c>
      <c r="J9550" s="31">
        <v>24.84478</v>
      </c>
      <c r="K9550" s="31">
        <v>0.33436500000000002</v>
      </c>
      <c r="L9550" s="31">
        <v>-3.0380600000000001E-2</v>
      </c>
      <c r="M9550" s="31">
        <v>0.185114</v>
      </c>
      <c r="N9550" s="31">
        <v>0.33436500000000002</v>
      </c>
      <c r="O9550" s="31">
        <v>0.48361589999999999</v>
      </c>
      <c r="P9550" s="31">
        <v>0.69911040000000002</v>
      </c>
      <c r="Q9550" s="31">
        <v>66.068309999999997</v>
      </c>
      <c r="R9550">
        <v>0.28461239999999999</v>
      </c>
      <c r="S9550" t="s">
        <v>20810</v>
      </c>
      <c r="T9550">
        <v>0.35882619999999998</v>
      </c>
    </row>
    <row r="9551" spans="1:20" x14ac:dyDescent="0.25">
      <c r="A9551" s="31" t="s">
        <v>6331</v>
      </c>
      <c r="B9551" s="31" t="s">
        <v>67</v>
      </c>
      <c r="C9551" s="31" t="s">
        <v>5</v>
      </c>
      <c r="D9551" s="31" t="s">
        <v>8</v>
      </c>
      <c r="E9551" s="31" t="s">
        <v>22</v>
      </c>
      <c r="F9551" s="31" t="s">
        <v>6</v>
      </c>
      <c r="G9551" s="31">
        <v>22</v>
      </c>
      <c r="H9551" s="31">
        <v>19474</v>
      </c>
      <c r="I9551" s="31">
        <v>22.678051</v>
      </c>
      <c r="J9551" s="31">
        <v>23.04261</v>
      </c>
      <c r="K9551" s="31">
        <v>0.36455749999999998</v>
      </c>
      <c r="L9551" s="31">
        <v>2.1724199999999999E-2</v>
      </c>
      <c r="M9551" s="31">
        <v>0.2242729</v>
      </c>
      <c r="N9551" s="31">
        <v>0.36455749999999998</v>
      </c>
      <c r="O9551" s="31">
        <v>0.50484209999999996</v>
      </c>
      <c r="P9551" s="31">
        <v>0.70739079999999999</v>
      </c>
      <c r="Q9551" s="31">
        <v>64.739329999999995</v>
      </c>
      <c r="R9551">
        <v>0.26751429999999998</v>
      </c>
      <c r="S9551" t="s">
        <v>20810</v>
      </c>
      <c r="T9551">
        <v>0.35882619999999998</v>
      </c>
    </row>
    <row r="9552" spans="1:20" x14ac:dyDescent="0.25">
      <c r="A9552" s="31" t="s">
        <v>6332</v>
      </c>
      <c r="B9552" s="31" t="s">
        <v>67</v>
      </c>
      <c r="C9552" s="31" t="s">
        <v>5</v>
      </c>
      <c r="D9552" s="31" t="s">
        <v>8</v>
      </c>
      <c r="E9552" s="31" t="s">
        <v>22</v>
      </c>
      <c r="F9552" s="31" t="s">
        <v>6</v>
      </c>
      <c r="G9552" s="31">
        <v>23</v>
      </c>
      <c r="H9552" s="31">
        <v>19474</v>
      </c>
      <c r="I9552" s="31">
        <v>19.640177999999999</v>
      </c>
      <c r="J9552" s="31">
        <v>19.853470000000002</v>
      </c>
      <c r="K9552" s="31">
        <v>0.21328929999999999</v>
      </c>
      <c r="L9552" s="31">
        <v>-9.4266299999999997E-2</v>
      </c>
      <c r="M9552" s="31">
        <v>8.7440100000000007E-2</v>
      </c>
      <c r="N9552" s="31">
        <v>0.21328929999999999</v>
      </c>
      <c r="O9552" s="31">
        <v>0.33913860000000001</v>
      </c>
      <c r="P9552" s="31">
        <v>0.52084490000000006</v>
      </c>
      <c r="Q9552" s="31">
        <v>63.714449999999999</v>
      </c>
      <c r="R9552">
        <v>0.2399869</v>
      </c>
      <c r="S9552" t="s">
        <v>20810</v>
      </c>
      <c r="T9552">
        <v>0.35882619999999998</v>
      </c>
    </row>
    <row r="9553" spans="1:20" x14ac:dyDescent="0.25">
      <c r="A9553" s="31" t="s">
        <v>6333</v>
      </c>
      <c r="B9553" s="31" t="s">
        <v>67</v>
      </c>
      <c r="C9553" s="31" t="s">
        <v>5</v>
      </c>
      <c r="D9553" s="31" t="s">
        <v>8</v>
      </c>
      <c r="E9553" s="31" t="s">
        <v>22</v>
      </c>
      <c r="F9553" s="31" t="s">
        <v>6</v>
      </c>
      <c r="G9553" s="31">
        <v>24</v>
      </c>
      <c r="H9553" s="31">
        <v>19474</v>
      </c>
      <c r="I9553" s="31">
        <v>16.084757</v>
      </c>
      <c r="J9553" s="31">
        <v>16.212499999999999</v>
      </c>
      <c r="K9553" s="31">
        <v>0.12774289999999999</v>
      </c>
      <c r="L9553" s="31">
        <v>-0.14377290000000001</v>
      </c>
      <c r="M9553" s="31">
        <v>1.6640800000000001E-2</v>
      </c>
      <c r="N9553" s="31">
        <v>0.12774289999999999</v>
      </c>
      <c r="O9553" s="31">
        <v>0.238845</v>
      </c>
      <c r="P9553" s="31">
        <v>0.39925880000000002</v>
      </c>
      <c r="Q9553" s="31">
        <v>62.855580000000003</v>
      </c>
      <c r="R9553">
        <v>0.21186489999999999</v>
      </c>
      <c r="S9553" t="s">
        <v>20810</v>
      </c>
      <c r="T9553">
        <v>0.35882619999999998</v>
      </c>
    </row>
    <row r="9554" spans="1:20" x14ac:dyDescent="0.25">
      <c r="A9554" s="31" t="s">
        <v>6886</v>
      </c>
      <c r="B9554" s="31" t="s">
        <v>67</v>
      </c>
      <c r="C9554" s="31" t="s">
        <v>5</v>
      </c>
      <c r="D9554" s="31" t="s">
        <v>63</v>
      </c>
      <c r="E9554" s="31" t="s">
        <v>22</v>
      </c>
      <c r="F9554" s="31" t="s">
        <v>6</v>
      </c>
      <c r="G9554" s="31">
        <v>1</v>
      </c>
      <c r="H9554" s="31">
        <v>3454</v>
      </c>
      <c r="I9554" s="31">
        <v>3.6377937</v>
      </c>
      <c r="J9554" s="31">
        <v>3.638493</v>
      </c>
      <c r="K9554" s="31">
        <v>6.9919999999999997E-4</v>
      </c>
      <c r="L9554" s="31">
        <v>-0.14894660000000001</v>
      </c>
      <c r="M9554" s="31">
        <v>-6.0534699999999997E-2</v>
      </c>
      <c r="N9554" s="31">
        <v>6.9919999999999997E-4</v>
      </c>
      <c r="O9554" s="31">
        <v>6.1933000000000002E-2</v>
      </c>
      <c r="P9554" s="31">
        <v>0.15034500000000001</v>
      </c>
      <c r="Q9554" s="31">
        <v>72.545789999999997</v>
      </c>
      <c r="R9554">
        <v>0.11676930000000001</v>
      </c>
      <c r="S9554" t="s">
        <v>20810</v>
      </c>
      <c r="T9554">
        <v>0.1943233</v>
      </c>
    </row>
    <row r="9555" spans="1:20" x14ac:dyDescent="0.25">
      <c r="A9555" s="31" t="s">
        <v>6887</v>
      </c>
      <c r="B9555" s="31" t="s">
        <v>67</v>
      </c>
      <c r="C9555" s="31" t="s">
        <v>5</v>
      </c>
      <c r="D9555" s="31" t="s">
        <v>63</v>
      </c>
      <c r="E9555" s="31" t="s">
        <v>22</v>
      </c>
      <c r="F9555" s="31" t="s">
        <v>6</v>
      </c>
      <c r="G9555" s="31">
        <v>2</v>
      </c>
      <c r="H9555" s="31">
        <v>3454</v>
      </c>
      <c r="I9555" s="31">
        <v>3.3495504</v>
      </c>
      <c r="J9555" s="31">
        <v>3.3384839999999998</v>
      </c>
      <c r="K9555" s="31">
        <v>-1.1066599999999999E-2</v>
      </c>
      <c r="L9555" s="31">
        <v>-0.1587665</v>
      </c>
      <c r="M9555" s="31">
        <v>-7.1504200000000004E-2</v>
      </c>
      <c r="N9555" s="31">
        <v>-1.1066599999999999E-2</v>
      </c>
      <c r="O9555" s="31">
        <v>4.9370999999999998E-2</v>
      </c>
      <c r="P9555" s="31">
        <v>0.13663330000000001</v>
      </c>
      <c r="Q9555" s="31">
        <v>70.760140000000007</v>
      </c>
      <c r="R9555">
        <v>0.1152509</v>
      </c>
      <c r="S9555" t="s">
        <v>20810</v>
      </c>
      <c r="T9555">
        <v>0.1943233</v>
      </c>
    </row>
    <row r="9556" spans="1:20" x14ac:dyDescent="0.25">
      <c r="A9556" s="31" t="s">
        <v>6888</v>
      </c>
      <c r="B9556" s="31" t="s">
        <v>67</v>
      </c>
      <c r="C9556" s="31" t="s">
        <v>5</v>
      </c>
      <c r="D9556" s="31" t="s">
        <v>63</v>
      </c>
      <c r="E9556" s="31" t="s">
        <v>22</v>
      </c>
      <c r="F9556" s="31" t="s">
        <v>6</v>
      </c>
      <c r="G9556" s="31">
        <v>3</v>
      </c>
      <c r="H9556" s="31">
        <v>3454</v>
      </c>
      <c r="I9556" s="31">
        <v>3.3042753</v>
      </c>
      <c r="J9556" s="31">
        <v>3.2615259999999999</v>
      </c>
      <c r="K9556" s="31">
        <v>-4.2749700000000002E-2</v>
      </c>
      <c r="L9556" s="31">
        <v>-0.1958075</v>
      </c>
      <c r="M9556" s="31">
        <v>-0.10537970000000001</v>
      </c>
      <c r="N9556" s="31">
        <v>-4.2749700000000002E-2</v>
      </c>
      <c r="O9556" s="31">
        <v>1.98803E-2</v>
      </c>
      <c r="P9556" s="31">
        <v>0.11030810000000001</v>
      </c>
      <c r="Q9556" s="31">
        <v>69.117180000000005</v>
      </c>
      <c r="R9556">
        <v>0.1194317</v>
      </c>
      <c r="S9556" t="s">
        <v>20810</v>
      </c>
      <c r="T9556">
        <v>0.1943233</v>
      </c>
    </row>
    <row r="9557" spans="1:20" x14ac:dyDescent="0.25">
      <c r="A9557" s="31" t="s">
        <v>6889</v>
      </c>
      <c r="B9557" s="31" t="s">
        <v>67</v>
      </c>
      <c r="C9557" s="31" t="s">
        <v>5</v>
      </c>
      <c r="D9557" s="31" t="s">
        <v>63</v>
      </c>
      <c r="E9557" s="31" t="s">
        <v>22</v>
      </c>
      <c r="F9557" s="31" t="s">
        <v>6</v>
      </c>
      <c r="G9557" s="31">
        <v>4</v>
      </c>
      <c r="H9557" s="31">
        <v>3454</v>
      </c>
      <c r="I9557" s="31">
        <v>3.2653208999999999</v>
      </c>
      <c r="J9557" s="31">
        <v>3.2009590000000001</v>
      </c>
      <c r="K9557" s="31">
        <v>-6.43619E-2</v>
      </c>
      <c r="L9557" s="31">
        <v>-0.21476600000000001</v>
      </c>
      <c r="M9557" s="31">
        <v>-0.12590599999999999</v>
      </c>
      <c r="N9557" s="31">
        <v>-6.43619E-2</v>
      </c>
      <c r="O9557" s="31">
        <v>-2.8176999999999998E-3</v>
      </c>
      <c r="P9557" s="31">
        <v>8.6042199999999999E-2</v>
      </c>
      <c r="Q9557" s="31">
        <v>67.926569999999998</v>
      </c>
      <c r="R9557">
        <v>0.1173609</v>
      </c>
      <c r="S9557" t="s">
        <v>20810</v>
      </c>
      <c r="T9557">
        <v>0.1943233</v>
      </c>
    </row>
    <row r="9558" spans="1:20" x14ac:dyDescent="0.25">
      <c r="A9558" s="31" t="s">
        <v>6890</v>
      </c>
      <c r="B9558" s="31" t="s">
        <v>67</v>
      </c>
      <c r="C9558" s="31" t="s">
        <v>5</v>
      </c>
      <c r="D9558" s="31" t="s">
        <v>63</v>
      </c>
      <c r="E9558" s="31" t="s">
        <v>22</v>
      </c>
      <c r="F9558" s="31" t="s">
        <v>6</v>
      </c>
      <c r="G9558" s="31">
        <v>5</v>
      </c>
      <c r="H9558" s="31">
        <v>3454</v>
      </c>
      <c r="I9558" s="31">
        <v>3.4102861999999998</v>
      </c>
      <c r="J9558" s="31">
        <v>3.3256640000000002</v>
      </c>
      <c r="K9558" s="31">
        <v>-8.4622000000000003E-2</v>
      </c>
      <c r="L9558" s="31">
        <v>-0.23857449999999999</v>
      </c>
      <c r="M9558" s="31">
        <v>-0.1476181</v>
      </c>
      <c r="N9558" s="31">
        <v>-8.4622000000000003E-2</v>
      </c>
      <c r="O9558" s="31">
        <v>-2.16259E-2</v>
      </c>
      <c r="P9558" s="31">
        <v>6.9330500000000003E-2</v>
      </c>
      <c r="Q9558" s="31">
        <v>66.617069999999998</v>
      </c>
      <c r="R9558">
        <v>0.12012979999999999</v>
      </c>
      <c r="S9558" t="s">
        <v>20810</v>
      </c>
      <c r="T9558">
        <v>0.1943233</v>
      </c>
    </row>
    <row r="9559" spans="1:20" x14ac:dyDescent="0.25">
      <c r="A9559" s="31" t="s">
        <v>6891</v>
      </c>
      <c r="B9559" s="31" t="s">
        <v>67</v>
      </c>
      <c r="C9559" s="31" t="s">
        <v>5</v>
      </c>
      <c r="D9559" s="31" t="s">
        <v>63</v>
      </c>
      <c r="E9559" s="31" t="s">
        <v>22</v>
      </c>
      <c r="F9559" s="31" t="s">
        <v>6</v>
      </c>
      <c r="G9559" s="31">
        <v>6</v>
      </c>
      <c r="H9559" s="31">
        <v>3454</v>
      </c>
      <c r="I9559" s="31">
        <v>3.8270933999999999</v>
      </c>
      <c r="J9559" s="31">
        <v>3.703992</v>
      </c>
      <c r="K9559" s="31">
        <v>-0.123101</v>
      </c>
      <c r="L9559" s="31">
        <v>-0.27685700000000002</v>
      </c>
      <c r="M9559" s="31">
        <v>-0.18601670000000001</v>
      </c>
      <c r="N9559" s="31">
        <v>-0.123101</v>
      </c>
      <c r="O9559" s="31">
        <v>-6.0185200000000001E-2</v>
      </c>
      <c r="P9559" s="31">
        <v>3.0655100000000001E-2</v>
      </c>
      <c r="Q9559" s="31">
        <v>65.307500000000005</v>
      </c>
      <c r="R9559">
        <v>0.1199765</v>
      </c>
      <c r="S9559" t="s">
        <v>20810</v>
      </c>
      <c r="T9559">
        <v>0.1943233</v>
      </c>
    </row>
    <row r="9560" spans="1:20" x14ac:dyDescent="0.25">
      <c r="A9560" s="31" t="s">
        <v>6892</v>
      </c>
      <c r="B9560" s="31" t="s">
        <v>67</v>
      </c>
      <c r="C9560" s="31" t="s">
        <v>5</v>
      </c>
      <c r="D9560" s="31" t="s">
        <v>63</v>
      </c>
      <c r="E9560" s="31" t="s">
        <v>22</v>
      </c>
      <c r="F9560" s="31" t="s">
        <v>6</v>
      </c>
      <c r="G9560" s="31">
        <v>7</v>
      </c>
      <c r="H9560" s="31">
        <v>3454</v>
      </c>
      <c r="I9560" s="31">
        <v>4.6212964000000003</v>
      </c>
      <c r="J9560" s="31">
        <v>4.4313580000000004</v>
      </c>
      <c r="K9560" s="31">
        <v>-0.18993860000000001</v>
      </c>
      <c r="L9560" s="31">
        <v>-0.36279129999999998</v>
      </c>
      <c r="M9560" s="31">
        <v>-0.26066850000000003</v>
      </c>
      <c r="N9560" s="31">
        <v>-0.18993860000000001</v>
      </c>
      <c r="O9560" s="31">
        <v>-0.1192087</v>
      </c>
      <c r="P9560" s="31">
        <v>-1.7085900000000001E-2</v>
      </c>
      <c r="Q9560" s="31">
        <v>64.545540000000003</v>
      </c>
      <c r="R9560">
        <v>0.13487769999999999</v>
      </c>
      <c r="S9560" t="s">
        <v>20810</v>
      </c>
      <c r="T9560">
        <v>0.1943233</v>
      </c>
    </row>
    <row r="9561" spans="1:20" x14ac:dyDescent="0.25">
      <c r="A9561" s="31" t="s">
        <v>6893</v>
      </c>
      <c r="B9561" s="31" t="s">
        <v>67</v>
      </c>
      <c r="C9561" s="31" t="s">
        <v>5</v>
      </c>
      <c r="D9561" s="31" t="s">
        <v>63</v>
      </c>
      <c r="E9561" s="31" t="s">
        <v>22</v>
      </c>
      <c r="F9561" s="31" t="s">
        <v>6</v>
      </c>
      <c r="G9561" s="31">
        <v>8</v>
      </c>
      <c r="H9561" s="31">
        <v>3454</v>
      </c>
      <c r="I9561" s="31">
        <v>4.9662356000000001</v>
      </c>
      <c r="J9561" s="31">
        <v>4.7433880000000004</v>
      </c>
      <c r="K9561" s="31">
        <v>-0.22284770000000001</v>
      </c>
      <c r="L9561" s="31">
        <v>-0.40935589999999999</v>
      </c>
      <c r="M9561" s="31">
        <v>-0.29916530000000002</v>
      </c>
      <c r="N9561" s="31">
        <v>-0.22284770000000001</v>
      </c>
      <c r="O9561" s="31">
        <v>-0.14652999999999999</v>
      </c>
      <c r="P9561" s="31">
        <v>-3.6339400000000001E-2</v>
      </c>
      <c r="Q9561" s="31">
        <v>65.188519999999997</v>
      </c>
      <c r="R9561">
        <v>0.1455331</v>
      </c>
      <c r="S9561" t="s">
        <v>20810</v>
      </c>
      <c r="T9561">
        <v>0.1943233</v>
      </c>
    </row>
    <row r="9562" spans="1:20" x14ac:dyDescent="0.25">
      <c r="A9562" s="31" t="s">
        <v>6894</v>
      </c>
      <c r="B9562" s="31" t="s">
        <v>67</v>
      </c>
      <c r="C9562" s="31" t="s">
        <v>5</v>
      </c>
      <c r="D9562" s="31" t="s">
        <v>63</v>
      </c>
      <c r="E9562" s="31" t="s">
        <v>22</v>
      </c>
      <c r="F9562" s="31" t="s">
        <v>6</v>
      </c>
      <c r="G9562" s="31">
        <v>9</v>
      </c>
      <c r="H9562" s="31">
        <v>3454</v>
      </c>
      <c r="I9562" s="31">
        <v>5.0008673999999997</v>
      </c>
      <c r="J9562" s="31">
        <v>4.7598580000000004</v>
      </c>
      <c r="K9562" s="31">
        <v>-0.24100930000000001</v>
      </c>
      <c r="L9562" s="31">
        <v>-0.43370890000000001</v>
      </c>
      <c r="M9562" s="31">
        <v>-0.31986049999999999</v>
      </c>
      <c r="N9562" s="31">
        <v>-0.24100930000000001</v>
      </c>
      <c r="O9562" s="31">
        <v>-0.1621582</v>
      </c>
      <c r="P9562" s="31">
        <v>-4.83098E-2</v>
      </c>
      <c r="Q9562" s="31">
        <v>67.807789999999997</v>
      </c>
      <c r="R9562">
        <v>0.15036430000000001</v>
      </c>
      <c r="S9562" t="s">
        <v>20810</v>
      </c>
      <c r="T9562">
        <v>0.1943233</v>
      </c>
    </row>
    <row r="9563" spans="1:20" x14ac:dyDescent="0.25">
      <c r="A9563" s="31" t="s">
        <v>6895</v>
      </c>
      <c r="B9563" s="31" t="s">
        <v>67</v>
      </c>
      <c r="C9563" s="31" t="s">
        <v>5</v>
      </c>
      <c r="D9563" s="31" t="s">
        <v>63</v>
      </c>
      <c r="E9563" s="31" t="s">
        <v>22</v>
      </c>
      <c r="F9563" s="31" t="s">
        <v>6</v>
      </c>
      <c r="G9563" s="31">
        <v>10</v>
      </c>
      <c r="H9563" s="31">
        <v>3454</v>
      </c>
      <c r="I9563" s="31">
        <v>5.0120839999999998</v>
      </c>
      <c r="J9563" s="31">
        <v>4.7906180000000003</v>
      </c>
      <c r="K9563" s="31">
        <v>-0.221466</v>
      </c>
      <c r="L9563" s="31">
        <v>-0.41434609999999999</v>
      </c>
      <c r="M9563" s="31">
        <v>-0.30039100000000002</v>
      </c>
      <c r="N9563" s="31">
        <v>-0.221466</v>
      </c>
      <c r="O9563" s="31">
        <v>-0.1425411</v>
      </c>
      <c r="P9563" s="31">
        <v>-2.8586E-2</v>
      </c>
      <c r="Q9563" s="31">
        <v>71.998440000000002</v>
      </c>
      <c r="R9563">
        <v>0.1505051</v>
      </c>
      <c r="S9563" t="s">
        <v>20810</v>
      </c>
      <c r="T9563">
        <v>0.1943233</v>
      </c>
    </row>
    <row r="9564" spans="1:20" x14ac:dyDescent="0.25">
      <c r="A9564" s="31" t="s">
        <v>6896</v>
      </c>
      <c r="B9564" s="31" t="s">
        <v>67</v>
      </c>
      <c r="C9564" s="31" t="s">
        <v>5</v>
      </c>
      <c r="D9564" s="31" t="s">
        <v>63</v>
      </c>
      <c r="E9564" s="31" t="s">
        <v>22</v>
      </c>
      <c r="F9564" s="31" t="s">
        <v>6</v>
      </c>
      <c r="G9564" s="31">
        <v>11</v>
      </c>
      <c r="H9564" s="31">
        <v>3454</v>
      </c>
      <c r="I9564" s="31">
        <v>4.7995614</v>
      </c>
      <c r="J9564" s="31">
        <v>4.650963</v>
      </c>
      <c r="K9564" s="31">
        <v>-0.14859810000000001</v>
      </c>
      <c r="L9564" s="31">
        <v>-0.33301609999999998</v>
      </c>
      <c r="M9564" s="31">
        <v>-0.22406039999999999</v>
      </c>
      <c r="N9564" s="31">
        <v>-0.14859810000000001</v>
      </c>
      <c r="O9564" s="31">
        <v>-7.3135699999999998E-2</v>
      </c>
      <c r="P9564" s="31">
        <v>3.5819999999999998E-2</v>
      </c>
      <c r="Q9564" s="31">
        <v>76.09384</v>
      </c>
      <c r="R9564">
        <v>0.14390210000000001</v>
      </c>
      <c r="S9564" t="s">
        <v>20810</v>
      </c>
      <c r="T9564">
        <v>0.1943233</v>
      </c>
    </row>
    <row r="9565" spans="1:20" x14ac:dyDescent="0.25">
      <c r="A9565" s="31" t="s">
        <v>6897</v>
      </c>
      <c r="B9565" s="31" t="s">
        <v>67</v>
      </c>
      <c r="C9565" s="31" t="s">
        <v>5</v>
      </c>
      <c r="D9565" s="31" t="s">
        <v>63</v>
      </c>
      <c r="E9565" s="31" t="s">
        <v>22</v>
      </c>
      <c r="F9565" s="31" t="s">
        <v>6</v>
      </c>
      <c r="G9565" s="31">
        <v>12</v>
      </c>
      <c r="H9565" s="31">
        <v>3454</v>
      </c>
      <c r="I9565" s="31">
        <v>4.5285691000000003</v>
      </c>
      <c r="J9565" s="31">
        <v>4.4817200000000001</v>
      </c>
      <c r="K9565" s="31">
        <v>-4.6848599999999997E-2</v>
      </c>
      <c r="L9565" s="31">
        <v>-0.2227161</v>
      </c>
      <c r="M9565" s="31">
        <v>-0.11881220000000001</v>
      </c>
      <c r="N9565" s="31">
        <v>-4.6848599999999997E-2</v>
      </c>
      <c r="O9565" s="31">
        <v>2.5114999999999998E-2</v>
      </c>
      <c r="P9565" s="31">
        <v>0.12901889999999999</v>
      </c>
      <c r="Q9565" s="31">
        <v>79.593990000000005</v>
      </c>
      <c r="R9565">
        <v>0.1372302</v>
      </c>
      <c r="S9565" t="s">
        <v>20810</v>
      </c>
      <c r="T9565">
        <v>0.1943233</v>
      </c>
    </row>
    <row r="9566" spans="1:20" x14ac:dyDescent="0.25">
      <c r="A9566" s="31" t="s">
        <v>6898</v>
      </c>
      <c r="B9566" s="31" t="s">
        <v>67</v>
      </c>
      <c r="C9566" s="31" t="s">
        <v>5</v>
      </c>
      <c r="D9566" s="31" t="s">
        <v>63</v>
      </c>
      <c r="E9566" s="31" t="s">
        <v>22</v>
      </c>
      <c r="F9566" s="31" t="s">
        <v>6</v>
      </c>
      <c r="G9566" s="31">
        <v>13</v>
      </c>
      <c r="H9566" s="31">
        <v>3454</v>
      </c>
      <c r="I9566" s="31">
        <v>4.1256063000000003</v>
      </c>
      <c r="J9566" s="31">
        <v>4.5825069999999997</v>
      </c>
      <c r="K9566" s="31">
        <v>0.45690049999999999</v>
      </c>
      <c r="L9566" s="31">
        <v>0.28588940000000002</v>
      </c>
      <c r="M9566" s="31">
        <v>0.38692409999999999</v>
      </c>
      <c r="N9566" s="31">
        <v>0.45690049999999999</v>
      </c>
      <c r="O9566" s="31">
        <v>0.52687680000000003</v>
      </c>
      <c r="P9566" s="31">
        <v>0.62791160000000001</v>
      </c>
      <c r="Q9566" s="31">
        <v>82.665329999999997</v>
      </c>
      <c r="R9566">
        <v>0.13344059999999999</v>
      </c>
      <c r="S9566" t="s">
        <v>20810</v>
      </c>
      <c r="T9566">
        <v>0.90248439999999996</v>
      </c>
    </row>
    <row r="9567" spans="1:20" x14ac:dyDescent="0.25">
      <c r="A9567" s="31" t="s">
        <v>6899</v>
      </c>
      <c r="B9567" s="31" t="s">
        <v>67</v>
      </c>
      <c r="C9567" s="31" t="s">
        <v>5</v>
      </c>
      <c r="D9567" s="31" t="s">
        <v>63</v>
      </c>
      <c r="E9567" s="31" t="s">
        <v>22</v>
      </c>
      <c r="F9567" s="31" t="s">
        <v>6</v>
      </c>
      <c r="G9567" s="31">
        <v>14</v>
      </c>
      <c r="H9567" s="31">
        <v>3454</v>
      </c>
      <c r="I9567" s="31">
        <v>4.3325202999999997</v>
      </c>
      <c r="J9567" s="31">
        <v>5.018256</v>
      </c>
      <c r="K9567" s="31">
        <v>0.68573530000000005</v>
      </c>
      <c r="L9567" s="31">
        <v>0.50380749999999996</v>
      </c>
      <c r="M9567" s="31">
        <v>0.6112919</v>
      </c>
      <c r="N9567" s="31">
        <v>0.68573530000000005</v>
      </c>
      <c r="O9567" s="31">
        <v>0.76017869999999998</v>
      </c>
      <c r="P9567" s="31">
        <v>0.86766310000000002</v>
      </c>
      <c r="Q9567" s="31">
        <v>85.260649999999998</v>
      </c>
      <c r="R9567">
        <v>0.141959</v>
      </c>
      <c r="S9567" t="s">
        <v>20810</v>
      </c>
      <c r="T9567">
        <v>0.90248439999999996</v>
      </c>
    </row>
    <row r="9568" spans="1:20" x14ac:dyDescent="0.25">
      <c r="A9568" s="31" t="s">
        <v>6900</v>
      </c>
      <c r="B9568" s="31" t="s">
        <v>67</v>
      </c>
      <c r="C9568" s="31" t="s">
        <v>5</v>
      </c>
      <c r="D9568" s="31" t="s">
        <v>63</v>
      </c>
      <c r="E9568" s="31" t="s">
        <v>22</v>
      </c>
      <c r="F9568" s="31" t="s">
        <v>6</v>
      </c>
      <c r="G9568" s="31">
        <v>15</v>
      </c>
      <c r="H9568" s="31">
        <v>3454</v>
      </c>
      <c r="I9568" s="31">
        <v>4.7277360000000002</v>
      </c>
      <c r="J9568" s="31">
        <v>5.5808160000000004</v>
      </c>
      <c r="K9568" s="31">
        <v>0.85307980000000005</v>
      </c>
      <c r="L9568" s="31">
        <v>0.65655649999999999</v>
      </c>
      <c r="M9568" s="31">
        <v>0.77266409999999996</v>
      </c>
      <c r="N9568" s="31">
        <v>0.85307980000000005</v>
      </c>
      <c r="O9568" s="31">
        <v>0.93349550000000003</v>
      </c>
      <c r="P9568" s="31">
        <v>1.0496030000000001</v>
      </c>
      <c r="Q9568" s="31">
        <v>87.09393</v>
      </c>
      <c r="R9568">
        <v>0.15334790000000001</v>
      </c>
      <c r="S9568" t="s">
        <v>20810</v>
      </c>
      <c r="T9568">
        <v>0.90248439999999996</v>
      </c>
    </row>
    <row r="9569" spans="1:20" x14ac:dyDescent="0.25">
      <c r="A9569" s="31" t="s">
        <v>6901</v>
      </c>
      <c r="B9569" s="31" t="s">
        <v>67</v>
      </c>
      <c r="C9569" s="31" t="s">
        <v>5</v>
      </c>
      <c r="D9569" s="31" t="s">
        <v>63</v>
      </c>
      <c r="E9569" s="31" t="s">
        <v>22</v>
      </c>
      <c r="F9569" s="31" t="s">
        <v>6</v>
      </c>
      <c r="G9569" s="31">
        <v>16</v>
      </c>
      <c r="H9569" s="31">
        <v>3454</v>
      </c>
      <c r="I9569" s="31">
        <v>5.2188734999999999</v>
      </c>
      <c r="J9569" s="31">
        <v>6.3297850000000002</v>
      </c>
      <c r="K9569" s="31">
        <v>1.110911</v>
      </c>
      <c r="L9569" s="31">
        <v>0.89834829999999999</v>
      </c>
      <c r="M9569" s="31">
        <v>1.0239320000000001</v>
      </c>
      <c r="N9569" s="31">
        <v>1.110911</v>
      </c>
      <c r="O9569" s="31">
        <v>1.1978899999999999</v>
      </c>
      <c r="P9569" s="31">
        <v>1.323474</v>
      </c>
      <c r="Q9569" s="31">
        <v>88.332120000000003</v>
      </c>
      <c r="R9569">
        <v>0.16586380000000001</v>
      </c>
      <c r="S9569" t="s">
        <v>20810</v>
      </c>
      <c r="T9569">
        <v>0.90248439999999996</v>
      </c>
    </row>
    <row r="9570" spans="1:20" x14ac:dyDescent="0.25">
      <c r="A9570" s="31" t="s">
        <v>6902</v>
      </c>
      <c r="B9570" s="31" t="s">
        <v>67</v>
      </c>
      <c r="C9570" s="31" t="s">
        <v>5</v>
      </c>
      <c r="D9570" s="31" t="s">
        <v>63</v>
      </c>
      <c r="E9570" s="31" t="s">
        <v>22</v>
      </c>
      <c r="F9570" s="31" t="s">
        <v>6</v>
      </c>
      <c r="G9570" s="31">
        <v>17</v>
      </c>
      <c r="H9570" s="31">
        <v>3454</v>
      </c>
      <c r="I9570" s="31">
        <v>5.7795133999999999</v>
      </c>
      <c r="J9570" s="31">
        <v>7.0391500000000002</v>
      </c>
      <c r="K9570" s="31">
        <v>1.2596369999999999</v>
      </c>
      <c r="L9570" s="31">
        <v>1.0384230000000001</v>
      </c>
      <c r="M9570" s="31">
        <v>1.1691180000000001</v>
      </c>
      <c r="N9570" s="31">
        <v>1.2596369999999999</v>
      </c>
      <c r="O9570" s="31">
        <v>1.3501559999999999</v>
      </c>
      <c r="P9570" s="31">
        <v>1.4808509999999999</v>
      </c>
      <c r="Q9570" s="31">
        <v>88.998779999999996</v>
      </c>
      <c r="R9570">
        <v>0.1726143</v>
      </c>
      <c r="S9570" t="s">
        <v>20810</v>
      </c>
      <c r="T9570">
        <v>0.90248439999999996</v>
      </c>
    </row>
    <row r="9571" spans="1:20" x14ac:dyDescent="0.25">
      <c r="A9571" s="31" t="s">
        <v>6903</v>
      </c>
      <c r="B9571" s="31" t="s">
        <v>67</v>
      </c>
      <c r="C9571" s="31" t="s">
        <v>5</v>
      </c>
      <c r="D9571" s="31" t="s">
        <v>63</v>
      </c>
      <c r="E9571" s="31" t="s">
        <v>22</v>
      </c>
      <c r="F9571" s="31" t="s">
        <v>6</v>
      </c>
      <c r="G9571" s="31">
        <v>18</v>
      </c>
      <c r="H9571" s="31">
        <v>3454</v>
      </c>
      <c r="I9571" s="31">
        <v>6.3719076000000001</v>
      </c>
      <c r="J9571" s="31">
        <v>7.4862320000000002</v>
      </c>
      <c r="K9571" s="31">
        <v>1.114325</v>
      </c>
      <c r="L9571" s="31">
        <v>0.88632330000000004</v>
      </c>
      <c r="M9571" s="31">
        <v>1.021028</v>
      </c>
      <c r="N9571" s="31">
        <v>1.114325</v>
      </c>
      <c r="O9571" s="31">
        <v>1.2076210000000001</v>
      </c>
      <c r="P9571" s="31">
        <v>1.3423259999999999</v>
      </c>
      <c r="Q9571" s="31">
        <v>88.260750000000002</v>
      </c>
      <c r="R9571">
        <v>0.1779106</v>
      </c>
      <c r="S9571" t="s">
        <v>20810</v>
      </c>
      <c r="T9571">
        <v>0.90248439999999996</v>
      </c>
    </row>
    <row r="9572" spans="1:20" x14ac:dyDescent="0.25">
      <c r="A9572" s="31" t="s">
        <v>6904</v>
      </c>
      <c r="B9572" s="31" t="s">
        <v>67</v>
      </c>
      <c r="C9572" s="31" t="s">
        <v>5</v>
      </c>
      <c r="D9572" s="31" t="s">
        <v>63</v>
      </c>
      <c r="E9572" s="31" t="s">
        <v>22</v>
      </c>
      <c r="F9572" s="31" t="s">
        <v>6</v>
      </c>
      <c r="G9572" s="31">
        <v>19</v>
      </c>
      <c r="H9572" s="31">
        <v>3454</v>
      </c>
      <c r="I9572" s="31">
        <v>7.2086831</v>
      </c>
      <c r="J9572" s="31">
        <v>7.2710759999999999</v>
      </c>
      <c r="K9572" s="31">
        <v>6.2392599999999999E-2</v>
      </c>
      <c r="L9572" s="31">
        <v>-0.1707391</v>
      </c>
      <c r="M9572" s="31">
        <v>-3.3002999999999998E-2</v>
      </c>
      <c r="N9572" s="31">
        <v>6.2392599999999999E-2</v>
      </c>
      <c r="O9572" s="31">
        <v>0.15778819999999999</v>
      </c>
      <c r="P9572" s="31">
        <v>0.29552430000000002</v>
      </c>
      <c r="Q9572" s="31">
        <v>86.546449999999993</v>
      </c>
      <c r="R9572">
        <v>0.18191360000000001</v>
      </c>
      <c r="S9572" t="s">
        <v>20810</v>
      </c>
      <c r="T9572">
        <v>0.1943233</v>
      </c>
    </row>
    <row r="9573" spans="1:20" x14ac:dyDescent="0.25">
      <c r="A9573" s="31" t="s">
        <v>6905</v>
      </c>
      <c r="B9573" s="31" t="s">
        <v>67</v>
      </c>
      <c r="C9573" s="31" t="s">
        <v>5</v>
      </c>
      <c r="D9573" s="31" t="s">
        <v>63</v>
      </c>
      <c r="E9573" s="31" t="s">
        <v>22</v>
      </c>
      <c r="F9573" s="31" t="s">
        <v>6</v>
      </c>
      <c r="G9573" s="31">
        <v>20</v>
      </c>
      <c r="H9573" s="31">
        <v>3454</v>
      </c>
      <c r="I9573" s="31">
        <v>7.2733121000000001</v>
      </c>
      <c r="J9573" s="31">
        <v>7.2945419999999999</v>
      </c>
      <c r="K9573" s="31">
        <v>2.12298E-2</v>
      </c>
      <c r="L9573" s="31">
        <v>-0.2074289</v>
      </c>
      <c r="M9573" s="31">
        <v>-7.2335499999999997E-2</v>
      </c>
      <c r="N9573" s="31">
        <v>2.12298E-2</v>
      </c>
      <c r="O9573" s="31">
        <v>0.1147951</v>
      </c>
      <c r="P9573" s="31">
        <v>0.24988859999999999</v>
      </c>
      <c r="Q9573" s="31">
        <v>84.094089999999994</v>
      </c>
      <c r="R9573">
        <v>0.17842330000000001</v>
      </c>
      <c r="S9573" t="s">
        <v>20810</v>
      </c>
      <c r="T9573">
        <v>0.1943233</v>
      </c>
    </row>
    <row r="9574" spans="1:20" x14ac:dyDescent="0.25">
      <c r="A9574" s="31" t="s">
        <v>6906</v>
      </c>
      <c r="B9574" s="31" t="s">
        <v>67</v>
      </c>
      <c r="C9574" s="31" t="s">
        <v>5</v>
      </c>
      <c r="D9574" s="31" t="s">
        <v>63</v>
      </c>
      <c r="E9574" s="31" t="s">
        <v>22</v>
      </c>
      <c r="F9574" s="31" t="s">
        <v>6</v>
      </c>
      <c r="G9574" s="31">
        <v>21</v>
      </c>
      <c r="H9574" s="31">
        <v>3454</v>
      </c>
      <c r="I9574" s="31">
        <v>6.9800076999999998</v>
      </c>
      <c r="J9574" s="31">
        <v>7.0123490000000004</v>
      </c>
      <c r="K9574" s="31">
        <v>3.2341500000000002E-2</v>
      </c>
      <c r="L9574" s="31">
        <v>-0.1911785</v>
      </c>
      <c r="M9574" s="31">
        <v>-5.9121100000000003E-2</v>
      </c>
      <c r="N9574" s="31">
        <v>3.2341500000000002E-2</v>
      </c>
      <c r="O9574" s="31">
        <v>0.1238041</v>
      </c>
      <c r="P9574" s="31">
        <v>0.25586150000000002</v>
      </c>
      <c r="Q9574" s="31">
        <v>81.451419999999999</v>
      </c>
      <c r="R9574">
        <v>0.1744136</v>
      </c>
      <c r="S9574" t="s">
        <v>20810</v>
      </c>
      <c r="T9574">
        <v>0.1943233</v>
      </c>
    </row>
    <row r="9575" spans="1:20" x14ac:dyDescent="0.25">
      <c r="A9575" s="31" t="s">
        <v>6907</v>
      </c>
      <c r="B9575" s="31" t="s">
        <v>67</v>
      </c>
      <c r="C9575" s="31" t="s">
        <v>5</v>
      </c>
      <c r="D9575" s="31" t="s">
        <v>63</v>
      </c>
      <c r="E9575" s="31" t="s">
        <v>22</v>
      </c>
      <c r="F9575" s="31" t="s">
        <v>6</v>
      </c>
      <c r="G9575" s="31">
        <v>22</v>
      </c>
      <c r="H9575" s="31">
        <v>3454</v>
      </c>
      <c r="I9575" s="31">
        <v>6.1159708999999998</v>
      </c>
      <c r="J9575" s="31">
        <v>6.1765119999999998</v>
      </c>
      <c r="K9575" s="31">
        <v>6.0541299999999999E-2</v>
      </c>
      <c r="L9575" s="31">
        <v>-0.15331220000000001</v>
      </c>
      <c r="M9575" s="31">
        <v>-2.6965800000000002E-2</v>
      </c>
      <c r="N9575" s="31">
        <v>6.0541299999999999E-2</v>
      </c>
      <c r="O9575" s="31">
        <v>0.1480484</v>
      </c>
      <c r="P9575" s="31">
        <v>0.27439479999999999</v>
      </c>
      <c r="Q9575" s="31">
        <v>79.022769999999994</v>
      </c>
      <c r="R9575">
        <v>0.16687080000000001</v>
      </c>
      <c r="S9575" t="s">
        <v>20810</v>
      </c>
      <c r="T9575">
        <v>0.1943233</v>
      </c>
    </row>
    <row r="9576" spans="1:20" x14ac:dyDescent="0.25">
      <c r="A9576" s="31" t="s">
        <v>6908</v>
      </c>
      <c r="B9576" s="31" t="s">
        <v>67</v>
      </c>
      <c r="C9576" s="31" t="s">
        <v>5</v>
      </c>
      <c r="D9576" s="31" t="s">
        <v>63</v>
      </c>
      <c r="E9576" s="31" t="s">
        <v>22</v>
      </c>
      <c r="F9576" s="31" t="s">
        <v>6</v>
      </c>
      <c r="G9576" s="31">
        <v>23</v>
      </c>
      <c r="H9576" s="31">
        <v>3454</v>
      </c>
      <c r="I9576" s="31">
        <v>5.1174470999999997</v>
      </c>
      <c r="J9576" s="31">
        <v>5.1470419999999999</v>
      </c>
      <c r="K9576" s="31">
        <v>2.9595099999999999E-2</v>
      </c>
      <c r="L9576" s="31">
        <v>-0.16246099999999999</v>
      </c>
      <c r="M9576" s="31">
        <v>-4.89927E-2</v>
      </c>
      <c r="N9576" s="31">
        <v>2.9595099999999999E-2</v>
      </c>
      <c r="O9576" s="31">
        <v>0.1081829</v>
      </c>
      <c r="P9576" s="31">
        <v>0.22165109999999999</v>
      </c>
      <c r="Q9576" s="31">
        <v>76.665459999999996</v>
      </c>
      <c r="R9576">
        <v>0.1498621</v>
      </c>
      <c r="S9576" t="s">
        <v>20810</v>
      </c>
      <c r="T9576">
        <v>0.1943233</v>
      </c>
    </row>
    <row r="9577" spans="1:20" x14ac:dyDescent="0.25">
      <c r="A9577" s="31" t="s">
        <v>6909</v>
      </c>
      <c r="B9577" s="31" t="s">
        <v>67</v>
      </c>
      <c r="C9577" s="31" t="s">
        <v>5</v>
      </c>
      <c r="D9577" s="31" t="s">
        <v>63</v>
      </c>
      <c r="E9577" s="31" t="s">
        <v>22</v>
      </c>
      <c r="F9577" s="31" t="s">
        <v>6</v>
      </c>
      <c r="G9577" s="31">
        <v>24</v>
      </c>
      <c r="H9577" s="31">
        <v>3454</v>
      </c>
      <c r="I9577" s="31">
        <v>4.1527934999999996</v>
      </c>
      <c r="J9577" s="31">
        <v>4.1625209999999999</v>
      </c>
      <c r="K9577" s="31">
        <v>9.7272999999999995E-3</v>
      </c>
      <c r="L9577" s="31">
        <v>-0.15582679999999999</v>
      </c>
      <c r="M9577" s="31">
        <v>-5.8016100000000001E-2</v>
      </c>
      <c r="N9577" s="31">
        <v>9.7272999999999995E-3</v>
      </c>
      <c r="O9577" s="31">
        <v>7.7470700000000003E-2</v>
      </c>
      <c r="P9577" s="31">
        <v>0.1752814</v>
      </c>
      <c r="Q9577" s="31">
        <v>74.16525</v>
      </c>
      <c r="R9577">
        <v>0.12918260000000001</v>
      </c>
      <c r="S9577" t="s">
        <v>20810</v>
      </c>
      <c r="T9577">
        <v>0.1943233</v>
      </c>
    </row>
    <row r="9578" spans="1:20" x14ac:dyDescent="0.25">
      <c r="A9578" s="31" t="s">
        <v>7462</v>
      </c>
      <c r="B9578" s="31" t="s">
        <v>67</v>
      </c>
      <c r="C9578" s="31" t="s">
        <v>5</v>
      </c>
      <c r="D9578" s="31" t="s">
        <v>64</v>
      </c>
      <c r="E9578" s="31" t="s">
        <v>22</v>
      </c>
      <c r="F9578" s="31" t="s">
        <v>6</v>
      </c>
      <c r="G9578" s="31">
        <v>1</v>
      </c>
      <c r="H9578" s="31">
        <v>3581</v>
      </c>
      <c r="I9578" s="31">
        <v>2.6817345000000001</v>
      </c>
      <c r="J9578" s="31">
        <v>2.2904249999999999</v>
      </c>
      <c r="K9578" s="31">
        <v>-0.39130969999999998</v>
      </c>
      <c r="L9578" s="31">
        <v>-0.87613949999999996</v>
      </c>
      <c r="M9578" s="31">
        <v>-0.5896981</v>
      </c>
      <c r="N9578" s="31">
        <v>-0.39130969999999998</v>
      </c>
      <c r="O9578" s="31">
        <v>-0.19292129999999999</v>
      </c>
      <c r="P9578" s="31">
        <v>9.3520000000000006E-2</v>
      </c>
      <c r="Q9578" s="31">
        <v>57.33972</v>
      </c>
      <c r="R9578">
        <v>0.3783146</v>
      </c>
      <c r="S9578" t="s">
        <v>20810</v>
      </c>
      <c r="T9578">
        <v>-1.7734160000000001</v>
      </c>
    </row>
    <row r="9579" spans="1:20" x14ac:dyDescent="0.25">
      <c r="A9579" s="31" t="s">
        <v>7463</v>
      </c>
      <c r="B9579" s="31" t="s">
        <v>67</v>
      </c>
      <c r="C9579" s="31" t="s">
        <v>5</v>
      </c>
      <c r="D9579" s="31" t="s">
        <v>64</v>
      </c>
      <c r="E9579" s="31" t="s">
        <v>22</v>
      </c>
      <c r="F9579" s="31" t="s">
        <v>6</v>
      </c>
      <c r="G9579" s="31">
        <v>2</v>
      </c>
      <c r="H9579" s="31">
        <v>3581</v>
      </c>
      <c r="I9579" s="31">
        <v>2.4900528</v>
      </c>
      <c r="J9579" s="31">
        <v>2.0880299999999998</v>
      </c>
      <c r="K9579" s="31">
        <v>-0.40202260000000001</v>
      </c>
      <c r="L9579" s="31">
        <v>-0.87962960000000001</v>
      </c>
      <c r="M9579" s="31">
        <v>-0.59745550000000003</v>
      </c>
      <c r="N9579" s="31">
        <v>-0.40202260000000001</v>
      </c>
      <c r="O9579" s="31">
        <v>-0.20658969999999999</v>
      </c>
      <c r="P9579" s="31">
        <v>7.5584299999999993E-2</v>
      </c>
      <c r="Q9579" s="31">
        <v>56.574210000000001</v>
      </c>
      <c r="R9579">
        <v>0.37267869999999997</v>
      </c>
      <c r="S9579" t="s">
        <v>20810</v>
      </c>
      <c r="T9579">
        <v>-1.7734160000000001</v>
      </c>
    </row>
    <row r="9580" spans="1:20" x14ac:dyDescent="0.25">
      <c r="A9580" s="31" t="s">
        <v>7464</v>
      </c>
      <c r="B9580" s="31" t="s">
        <v>67</v>
      </c>
      <c r="C9580" s="31" t="s">
        <v>5</v>
      </c>
      <c r="D9580" s="31" t="s">
        <v>64</v>
      </c>
      <c r="E9580" s="31" t="s">
        <v>22</v>
      </c>
      <c r="F9580" s="31" t="s">
        <v>6</v>
      </c>
      <c r="G9580" s="31">
        <v>3</v>
      </c>
      <c r="H9580" s="31">
        <v>3581</v>
      </c>
      <c r="I9580" s="31">
        <v>2.4124075</v>
      </c>
      <c r="J9580" s="31">
        <v>2.0156230000000002</v>
      </c>
      <c r="K9580" s="31">
        <v>-0.3967849</v>
      </c>
      <c r="L9580" s="31">
        <v>-0.86840779999999995</v>
      </c>
      <c r="M9580" s="31">
        <v>-0.58976910000000005</v>
      </c>
      <c r="N9580" s="31">
        <v>-0.3967849</v>
      </c>
      <c r="O9580" s="31">
        <v>-0.2038006</v>
      </c>
      <c r="P9580" s="31">
        <v>7.4838100000000005E-2</v>
      </c>
      <c r="Q9580" s="31">
        <v>55.859099999999998</v>
      </c>
      <c r="R9580">
        <v>0.36800929999999998</v>
      </c>
      <c r="S9580" t="s">
        <v>20810</v>
      </c>
      <c r="T9580">
        <v>-1.7734160000000001</v>
      </c>
    </row>
    <row r="9581" spans="1:20" x14ac:dyDescent="0.25">
      <c r="A9581" s="31" t="s">
        <v>7465</v>
      </c>
      <c r="B9581" s="31" t="s">
        <v>67</v>
      </c>
      <c r="C9581" s="31" t="s">
        <v>5</v>
      </c>
      <c r="D9581" s="31" t="s">
        <v>64</v>
      </c>
      <c r="E9581" s="31" t="s">
        <v>22</v>
      </c>
      <c r="F9581" s="31" t="s">
        <v>6</v>
      </c>
      <c r="G9581" s="31">
        <v>4</v>
      </c>
      <c r="H9581" s="31">
        <v>3581</v>
      </c>
      <c r="I9581" s="31">
        <v>2.4068626000000002</v>
      </c>
      <c r="J9581" s="31">
        <v>2.1355300000000002</v>
      </c>
      <c r="K9581" s="31">
        <v>-0.27133289999999999</v>
      </c>
      <c r="L9581" s="31">
        <v>-0.73710070000000005</v>
      </c>
      <c r="M9581" s="31">
        <v>-0.46192139999999998</v>
      </c>
      <c r="N9581" s="31">
        <v>-0.27133289999999999</v>
      </c>
      <c r="O9581" s="31">
        <v>-8.0744499999999997E-2</v>
      </c>
      <c r="P9581" s="31">
        <v>0.19443489999999999</v>
      </c>
      <c r="Q9581" s="31">
        <v>55.422339999999998</v>
      </c>
      <c r="R9581">
        <v>0.3634405</v>
      </c>
      <c r="S9581" t="s">
        <v>20810</v>
      </c>
      <c r="T9581">
        <v>-1.7734160000000001</v>
      </c>
    </row>
    <row r="9582" spans="1:20" x14ac:dyDescent="0.25">
      <c r="A9582" s="31" t="s">
        <v>7466</v>
      </c>
      <c r="B9582" s="31" t="s">
        <v>67</v>
      </c>
      <c r="C9582" s="31" t="s">
        <v>5</v>
      </c>
      <c r="D9582" s="31" t="s">
        <v>64</v>
      </c>
      <c r="E9582" s="31" t="s">
        <v>22</v>
      </c>
      <c r="F9582" s="31" t="s">
        <v>6</v>
      </c>
      <c r="G9582" s="31">
        <v>5</v>
      </c>
      <c r="H9582" s="31">
        <v>3581</v>
      </c>
      <c r="I9582" s="31">
        <v>2.543885</v>
      </c>
      <c r="J9582" s="31">
        <v>2.4714849999999999</v>
      </c>
      <c r="K9582" s="31">
        <v>-7.2399900000000003E-2</v>
      </c>
      <c r="L9582" s="31">
        <v>-0.54076179999999996</v>
      </c>
      <c r="M9582" s="31">
        <v>-0.2640498</v>
      </c>
      <c r="N9582" s="31">
        <v>-7.2399900000000003E-2</v>
      </c>
      <c r="O9582" s="31">
        <v>0.11924999999999999</v>
      </c>
      <c r="P9582" s="31">
        <v>0.39596189999999998</v>
      </c>
      <c r="Q9582" s="31">
        <v>54.810650000000003</v>
      </c>
      <c r="R9582">
        <v>0.36546469999999998</v>
      </c>
      <c r="S9582" t="s">
        <v>20810</v>
      </c>
      <c r="T9582">
        <v>-1.7734160000000001</v>
      </c>
    </row>
    <row r="9583" spans="1:20" x14ac:dyDescent="0.25">
      <c r="A9583" s="31" t="s">
        <v>7467</v>
      </c>
      <c r="B9583" s="31" t="s">
        <v>67</v>
      </c>
      <c r="C9583" s="31" t="s">
        <v>5</v>
      </c>
      <c r="D9583" s="31" t="s">
        <v>64</v>
      </c>
      <c r="E9583" s="31" t="s">
        <v>22</v>
      </c>
      <c r="F9583" s="31" t="s">
        <v>6</v>
      </c>
      <c r="G9583" s="31">
        <v>6</v>
      </c>
      <c r="H9583" s="31">
        <v>3581</v>
      </c>
      <c r="I9583" s="31">
        <v>2.8599336000000002</v>
      </c>
      <c r="J9583" s="31">
        <v>2.7904520000000002</v>
      </c>
      <c r="K9583" s="31">
        <v>-6.9481299999999996E-2</v>
      </c>
      <c r="L9583" s="31">
        <v>-0.53839740000000003</v>
      </c>
      <c r="M9583" s="31">
        <v>-0.26135799999999998</v>
      </c>
      <c r="N9583" s="31">
        <v>-6.9481299999999996E-2</v>
      </c>
      <c r="O9583" s="31">
        <v>0.1223953</v>
      </c>
      <c r="P9583" s="31">
        <v>0.39943479999999998</v>
      </c>
      <c r="Q9583" s="31">
        <v>54.305619999999998</v>
      </c>
      <c r="R9583">
        <v>0.36589719999999998</v>
      </c>
      <c r="S9583" t="s">
        <v>20810</v>
      </c>
      <c r="T9583">
        <v>-1.7734160000000001</v>
      </c>
    </row>
    <row r="9584" spans="1:20" x14ac:dyDescent="0.25">
      <c r="A9584" s="31" t="s">
        <v>7468</v>
      </c>
      <c r="B9584" s="31" t="s">
        <v>67</v>
      </c>
      <c r="C9584" s="31" t="s">
        <v>5</v>
      </c>
      <c r="D9584" s="31" t="s">
        <v>64</v>
      </c>
      <c r="E9584" s="31" t="s">
        <v>22</v>
      </c>
      <c r="F9584" s="31" t="s">
        <v>6</v>
      </c>
      <c r="G9584" s="31">
        <v>7</v>
      </c>
      <c r="H9584" s="31">
        <v>3581</v>
      </c>
      <c r="I9584" s="31">
        <v>3.4506708000000001</v>
      </c>
      <c r="J9584" s="31">
        <v>3.3833129999999998</v>
      </c>
      <c r="K9584" s="31">
        <v>-6.7357299999999995E-2</v>
      </c>
      <c r="L9584" s="31">
        <v>-0.5000888</v>
      </c>
      <c r="M9584" s="31">
        <v>-0.24442749999999999</v>
      </c>
      <c r="N9584" s="31">
        <v>-6.7357299999999995E-2</v>
      </c>
      <c r="O9584" s="31">
        <v>0.109713</v>
      </c>
      <c r="P9584" s="31">
        <v>0.36537429999999999</v>
      </c>
      <c r="Q9584" s="31">
        <v>53.961320000000001</v>
      </c>
      <c r="R9584">
        <v>0.33766220000000002</v>
      </c>
      <c r="S9584" t="s">
        <v>20810</v>
      </c>
      <c r="T9584">
        <v>-1.7734160000000001</v>
      </c>
    </row>
    <row r="9585" spans="1:20" x14ac:dyDescent="0.25">
      <c r="A9585" s="31" t="s">
        <v>7469</v>
      </c>
      <c r="B9585" s="31" t="s">
        <v>67</v>
      </c>
      <c r="C9585" s="31" t="s">
        <v>5</v>
      </c>
      <c r="D9585" s="31" t="s">
        <v>64</v>
      </c>
      <c r="E9585" s="31" t="s">
        <v>22</v>
      </c>
      <c r="F9585" s="31" t="s">
        <v>6</v>
      </c>
      <c r="G9585" s="31">
        <v>8</v>
      </c>
      <c r="H9585" s="31">
        <v>3581</v>
      </c>
      <c r="I9585" s="31">
        <v>4.0432166</v>
      </c>
      <c r="J9585" s="31">
        <v>5.2343289999999998</v>
      </c>
      <c r="K9585" s="31">
        <v>1.1911130000000001</v>
      </c>
      <c r="L9585" s="31">
        <v>0.85055539999999996</v>
      </c>
      <c r="M9585" s="31">
        <v>1.0517590000000001</v>
      </c>
      <c r="N9585" s="31">
        <v>1.1911130000000001</v>
      </c>
      <c r="O9585" s="31">
        <v>1.3304659999999999</v>
      </c>
      <c r="P9585" s="31">
        <v>1.5316700000000001</v>
      </c>
      <c r="Q9585" s="31">
        <v>54.633839999999999</v>
      </c>
      <c r="R9585">
        <v>0.26573809999999998</v>
      </c>
      <c r="S9585" t="s">
        <v>20810</v>
      </c>
      <c r="T9585">
        <v>-1.7734160000000001</v>
      </c>
    </row>
    <row r="9586" spans="1:20" x14ac:dyDescent="0.25">
      <c r="A9586" s="31" t="s">
        <v>7470</v>
      </c>
      <c r="B9586" s="31" t="s">
        <v>67</v>
      </c>
      <c r="C9586" s="31" t="s">
        <v>5</v>
      </c>
      <c r="D9586" s="31" t="s">
        <v>64</v>
      </c>
      <c r="E9586" s="31" t="s">
        <v>22</v>
      </c>
      <c r="F9586" s="31" t="s">
        <v>6</v>
      </c>
      <c r="G9586" s="31">
        <v>9</v>
      </c>
      <c r="H9586" s="31">
        <v>3581</v>
      </c>
      <c r="I9586" s="31">
        <v>3.8016773000000001</v>
      </c>
      <c r="J9586" s="31">
        <v>4.906758</v>
      </c>
      <c r="K9586" s="31">
        <v>1.1050800000000001</v>
      </c>
      <c r="L9586" s="31">
        <v>0.85116829999999999</v>
      </c>
      <c r="M9586" s="31">
        <v>1.001182</v>
      </c>
      <c r="N9586" s="31">
        <v>1.1050800000000001</v>
      </c>
      <c r="O9586" s="31">
        <v>1.208979</v>
      </c>
      <c r="P9586" s="31">
        <v>1.3589929999999999</v>
      </c>
      <c r="Q9586" s="31">
        <v>57.793900000000001</v>
      </c>
      <c r="R9586">
        <v>0.19812869999999999</v>
      </c>
      <c r="S9586" t="s">
        <v>20810</v>
      </c>
      <c r="T9586">
        <v>-1.7734160000000001</v>
      </c>
    </row>
    <row r="9587" spans="1:20" x14ac:dyDescent="0.25">
      <c r="A9587" s="31" t="s">
        <v>7471</v>
      </c>
      <c r="B9587" s="31" t="s">
        <v>67</v>
      </c>
      <c r="C9587" s="31" t="s">
        <v>5</v>
      </c>
      <c r="D9587" s="31" t="s">
        <v>64</v>
      </c>
      <c r="E9587" s="31" t="s">
        <v>22</v>
      </c>
      <c r="F9587" s="31" t="s">
        <v>6</v>
      </c>
      <c r="G9587" s="31">
        <v>10</v>
      </c>
      <c r="H9587" s="31">
        <v>3581</v>
      </c>
      <c r="I9587" s="31">
        <v>3.7084907999999999</v>
      </c>
      <c r="J9587" s="31">
        <v>4.7301120000000001</v>
      </c>
      <c r="K9587" s="31">
        <v>1.0216209999999999</v>
      </c>
      <c r="L9587" s="31">
        <v>0.77232299999999998</v>
      </c>
      <c r="M9587" s="31">
        <v>0.91961009999999999</v>
      </c>
      <c r="N9587" s="31">
        <v>1.0216209999999999</v>
      </c>
      <c r="O9587" s="31">
        <v>1.123631</v>
      </c>
      <c r="P9587" s="31">
        <v>1.270918</v>
      </c>
      <c r="Q9587" s="31">
        <v>61.344149999999999</v>
      </c>
      <c r="R9587">
        <v>0.19452800000000001</v>
      </c>
      <c r="S9587" t="s">
        <v>20810</v>
      </c>
      <c r="T9587">
        <v>-1.7734160000000001</v>
      </c>
    </row>
    <row r="9588" spans="1:20" x14ac:dyDescent="0.25">
      <c r="A9588" s="31" t="s">
        <v>7472</v>
      </c>
      <c r="B9588" s="31" t="s">
        <v>67</v>
      </c>
      <c r="C9588" s="31" t="s">
        <v>5</v>
      </c>
      <c r="D9588" s="31" t="s">
        <v>64</v>
      </c>
      <c r="E9588" s="31" t="s">
        <v>22</v>
      </c>
      <c r="F9588" s="31" t="s">
        <v>6</v>
      </c>
      <c r="G9588" s="31">
        <v>11</v>
      </c>
      <c r="H9588" s="31">
        <v>3581</v>
      </c>
      <c r="I9588" s="31">
        <v>3.5679726999999999</v>
      </c>
      <c r="J9588" s="31">
        <v>4.3869280000000002</v>
      </c>
      <c r="K9588" s="31">
        <v>0.81895470000000004</v>
      </c>
      <c r="L9588" s="31">
        <v>0.56657029999999997</v>
      </c>
      <c r="M9588" s="31">
        <v>0.71568109999999996</v>
      </c>
      <c r="N9588" s="31">
        <v>0.81895470000000004</v>
      </c>
      <c r="O9588" s="31">
        <v>0.9222283</v>
      </c>
      <c r="P9588" s="31">
        <v>1.071339</v>
      </c>
      <c r="Q9588" s="31">
        <v>64.825220000000002</v>
      </c>
      <c r="R9588">
        <v>0.19693659999999999</v>
      </c>
      <c r="S9588" t="s">
        <v>20810</v>
      </c>
      <c r="T9588">
        <v>-1.7734160000000001</v>
      </c>
    </row>
    <row r="9589" spans="1:20" x14ac:dyDescent="0.25">
      <c r="A9589" s="31" t="s">
        <v>7473</v>
      </c>
      <c r="B9589" s="31" t="s">
        <v>67</v>
      </c>
      <c r="C9589" s="31" t="s">
        <v>5</v>
      </c>
      <c r="D9589" s="31" t="s">
        <v>64</v>
      </c>
      <c r="E9589" s="31" t="s">
        <v>22</v>
      </c>
      <c r="F9589" s="31" t="s">
        <v>6</v>
      </c>
      <c r="G9589" s="31">
        <v>12</v>
      </c>
      <c r="H9589" s="31">
        <v>3581</v>
      </c>
      <c r="I9589" s="31">
        <v>3.2675342000000001</v>
      </c>
      <c r="J9589" s="31">
        <v>3.5895809999999999</v>
      </c>
      <c r="K9589" s="31">
        <v>0.32204729999999998</v>
      </c>
      <c r="L9589" s="31">
        <v>9.1698799999999997E-2</v>
      </c>
      <c r="M9589" s="31">
        <v>0.22779050000000001</v>
      </c>
      <c r="N9589" s="31">
        <v>0.32204729999999998</v>
      </c>
      <c r="O9589" s="31">
        <v>0.41630400000000001</v>
      </c>
      <c r="P9589" s="31">
        <v>0.55239579999999999</v>
      </c>
      <c r="Q9589" s="31">
        <v>68.115359999999995</v>
      </c>
      <c r="R9589">
        <v>0.17974190000000001</v>
      </c>
      <c r="S9589" t="s">
        <v>20810</v>
      </c>
      <c r="T9589">
        <v>-1.7734160000000001</v>
      </c>
    </row>
    <row r="9590" spans="1:20" x14ac:dyDescent="0.25">
      <c r="A9590" s="31" t="s">
        <v>7474</v>
      </c>
      <c r="B9590" s="31" t="s">
        <v>67</v>
      </c>
      <c r="C9590" s="31" t="s">
        <v>5</v>
      </c>
      <c r="D9590" s="31" t="s">
        <v>64</v>
      </c>
      <c r="E9590" s="31" t="s">
        <v>22</v>
      </c>
      <c r="F9590" s="31" t="s">
        <v>6</v>
      </c>
      <c r="G9590" s="31">
        <v>13</v>
      </c>
      <c r="H9590" s="31">
        <v>3581</v>
      </c>
      <c r="I9590" s="31">
        <v>3.0148991999999999</v>
      </c>
      <c r="J9590" s="31">
        <v>3.029722</v>
      </c>
      <c r="K9590" s="31">
        <v>1.4823100000000001E-2</v>
      </c>
      <c r="L9590" s="31">
        <v>-0.2041608</v>
      </c>
      <c r="M9590" s="31">
        <v>-7.4783299999999997E-2</v>
      </c>
      <c r="N9590" s="31">
        <v>1.4823100000000001E-2</v>
      </c>
      <c r="O9590" s="31">
        <v>0.10442949999999999</v>
      </c>
      <c r="P9590" s="31">
        <v>0.23380699999999999</v>
      </c>
      <c r="Q9590" s="31">
        <v>70.481970000000004</v>
      </c>
      <c r="R9590">
        <v>0.170874</v>
      </c>
      <c r="S9590" t="s">
        <v>20810</v>
      </c>
      <c r="T9590">
        <v>0.82744200000000001</v>
      </c>
    </row>
    <row r="9591" spans="1:20" x14ac:dyDescent="0.25">
      <c r="A9591" s="31" t="s">
        <v>7475</v>
      </c>
      <c r="B9591" s="31" t="s">
        <v>67</v>
      </c>
      <c r="C9591" s="31" t="s">
        <v>5</v>
      </c>
      <c r="D9591" s="31" t="s">
        <v>64</v>
      </c>
      <c r="E9591" s="31" t="s">
        <v>22</v>
      </c>
      <c r="F9591" s="31" t="s">
        <v>6</v>
      </c>
      <c r="G9591" s="31">
        <v>14</v>
      </c>
      <c r="H9591" s="31">
        <v>3581</v>
      </c>
      <c r="I9591" s="31">
        <v>2.8470703999999998</v>
      </c>
      <c r="J9591" s="31">
        <v>3.0155940000000001</v>
      </c>
      <c r="K9591" s="31">
        <v>0.16852400000000001</v>
      </c>
      <c r="L9591" s="31">
        <v>-4.6829299999999997E-2</v>
      </c>
      <c r="M9591" s="31">
        <v>8.0403199999999994E-2</v>
      </c>
      <c r="N9591" s="31">
        <v>0.16852400000000001</v>
      </c>
      <c r="O9591" s="31">
        <v>0.25664480000000001</v>
      </c>
      <c r="P9591" s="31">
        <v>0.38387729999999998</v>
      </c>
      <c r="Q9591" s="31">
        <v>71.976789999999994</v>
      </c>
      <c r="R9591">
        <v>0.1680411</v>
      </c>
      <c r="S9591" t="s">
        <v>20810</v>
      </c>
      <c r="T9591">
        <v>0.82744200000000001</v>
      </c>
    </row>
    <row r="9592" spans="1:20" x14ac:dyDescent="0.25">
      <c r="A9592" s="31" t="s">
        <v>7476</v>
      </c>
      <c r="B9592" s="31" t="s">
        <v>67</v>
      </c>
      <c r="C9592" s="31" t="s">
        <v>5</v>
      </c>
      <c r="D9592" s="31" t="s">
        <v>64</v>
      </c>
      <c r="E9592" s="31" t="s">
        <v>22</v>
      </c>
      <c r="F9592" s="31" t="s">
        <v>6</v>
      </c>
      <c r="G9592" s="31">
        <v>15</v>
      </c>
      <c r="H9592" s="31">
        <v>3581</v>
      </c>
      <c r="I9592" s="31">
        <v>2.8449957000000001</v>
      </c>
      <c r="J9592" s="31">
        <v>3.0903019999999999</v>
      </c>
      <c r="K9592" s="31">
        <v>0.2453062</v>
      </c>
      <c r="L9592" s="31">
        <v>7.4378999999999999E-3</v>
      </c>
      <c r="M9592" s="31">
        <v>0.1479724</v>
      </c>
      <c r="N9592" s="31">
        <v>0.2453062</v>
      </c>
      <c r="O9592" s="31">
        <v>0.34264</v>
      </c>
      <c r="P9592" s="31">
        <v>0.48317460000000001</v>
      </c>
      <c r="Q9592" s="31">
        <v>72.368639999999999</v>
      </c>
      <c r="R9592">
        <v>0.18560969999999999</v>
      </c>
      <c r="S9592" t="s">
        <v>20810</v>
      </c>
      <c r="T9592">
        <v>0.82744200000000001</v>
      </c>
    </row>
    <row r="9593" spans="1:20" x14ac:dyDescent="0.25">
      <c r="A9593" s="31" t="s">
        <v>7477</v>
      </c>
      <c r="B9593" s="31" t="s">
        <v>67</v>
      </c>
      <c r="C9593" s="31" t="s">
        <v>5</v>
      </c>
      <c r="D9593" s="31" t="s">
        <v>64</v>
      </c>
      <c r="E9593" s="31" t="s">
        <v>22</v>
      </c>
      <c r="F9593" s="31" t="s">
        <v>6</v>
      </c>
      <c r="G9593" s="31">
        <v>16</v>
      </c>
      <c r="H9593" s="31">
        <v>3581</v>
      </c>
      <c r="I9593" s="31">
        <v>2.9327030000000001</v>
      </c>
      <c r="J9593" s="31">
        <v>3.1887759999999998</v>
      </c>
      <c r="K9593" s="31">
        <v>0.25607259999999998</v>
      </c>
      <c r="L9593" s="31">
        <v>7.7815999999999996E-3</v>
      </c>
      <c r="M9593" s="31">
        <v>0.154474</v>
      </c>
      <c r="N9593" s="31">
        <v>0.25607259999999998</v>
      </c>
      <c r="O9593" s="31">
        <v>0.35767130000000003</v>
      </c>
      <c r="P9593" s="31">
        <v>0.50436360000000002</v>
      </c>
      <c r="Q9593" s="31">
        <v>71.913480000000007</v>
      </c>
      <c r="R9593">
        <v>0.19374250000000001</v>
      </c>
      <c r="S9593" t="s">
        <v>20810</v>
      </c>
      <c r="T9593">
        <v>0.82744200000000001</v>
      </c>
    </row>
    <row r="9594" spans="1:20" x14ac:dyDescent="0.25">
      <c r="A9594" s="31" t="s">
        <v>7478</v>
      </c>
      <c r="B9594" s="31" t="s">
        <v>67</v>
      </c>
      <c r="C9594" s="31" t="s">
        <v>5</v>
      </c>
      <c r="D9594" s="31" t="s">
        <v>64</v>
      </c>
      <c r="E9594" s="31" t="s">
        <v>22</v>
      </c>
      <c r="F9594" s="31" t="s">
        <v>6</v>
      </c>
      <c r="G9594" s="31">
        <v>17</v>
      </c>
      <c r="H9594" s="31">
        <v>3581</v>
      </c>
      <c r="I9594" s="31">
        <v>3.1820355</v>
      </c>
      <c r="J9594" s="31">
        <v>3.440769</v>
      </c>
      <c r="K9594" s="31">
        <v>0.25873400000000002</v>
      </c>
      <c r="L9594" s="31">
        <v>-5.0136E-3</v>
      </c>
      <c r="M9594" s="31">
        <v>0.15081059999999999</v>
      </c>
      <c r="N9594" s="31">
        <v>0.25873400000000002</v>
      </c>
      <c r="O9594" s="31">
        <v>0.36665740000000002</v>
      </c>
      <c r="P9594" s="31">
        <v>0.52248159999999999</v>
      </c>
      <c r="Q9594" s="31">
        <v>71.043559999999999</v>
      </c>
      <c r="R9594">
        <v>0.2058034</v>
      </c>
      <c r="S9594" t="s">
        <v>20810</v>
      </c>
      <c r="T9594">
        <v>0.82744200000000001</v>
      </c>
    </row>
    <row r="9595" spans="1:20" x14ac:dyDescent="0.25">
      <c r="A9595" s="31" t="s">
        <v>7479</v>
      </c>
      <c r="B9595" s="31" t="s">
        <v>67</v>
      </c>
      <c r="C9595" s="31" t="s">
        <v>5</v>
      </c>
      <c r="D9595" s="31" t="s">
        <v>64</v>
      </c>
      <c r="E9595" s="31" t="s">
        <v>22</v>
      </c>
      <c r="F9595" s="31" t="s">
        <v>6</v>
      </c>
      <c r="G9595" s="31">
        <v>18</v>
      </c>
      <c r="H9595" s="31">
        <v>3581</v>
      </c>
      <c r="I9595" s="31">
        <v>3.7090839999999998</v>
      </c>
      <c r="J9595" s="31">
        <v>3.8119010000000002</v>
      </c>
      <c r="K9595" s="31">
        <v>0.1028169</v>
      </c>
      <c r="L9595" s="31">
        <v>-0.1799588</v>
      </c>
      <c r="M9595" s="31">
        <v>-1.2892600000000001E-2</v>
      </c>
      <c r="N9595" s="31">
        <v>0.1028169</v>
      </c>
      <c r="O9595" s="31">
        <v>0.21852650000000001</v>
      </c>
      <c r="P9595" s="31">
        <v>0.38559270000000001</v>
      </c>
      <c r="Q9595" s="31">
        <v>69.617840000000001</v>
      </c>
      <c r="R9595">
        <v>0.22065109999999999</v>
      </c>
      <c r="S9595" t="s">
        <v>20810</v>
      </c>
      <c r="T9595">
        <v>0.82744200000000001</v>
      </c>
    </row>
    <row r="9596" spans="1:20" x14ac:dyDescent="0.25">
      <c r="A9596" s="31" t="s">
        <v>7480</v>
      </c>
      <c r="B9596" s="31" t="s">
        <v>67</v>
      </c>
      <c r="C9596" s="31" t="s">
        <v>5</v>
      </c>
      <c r="D9596" s="31" t="s">
        <v>64</v>
      </c>
      <c r="E9596" s="31" t="s">
        <v>22</v>
      </c>
      <c r="F9596" s="31" t="s">
        <v>6</v>
      </c>
      <c r="G9596" s="31">
        <v>19</v>
      </c>
      <c r="H9596" s="31">
        <v>3581</v>
      </c>
      <c r="I9596" s="31">
        <v>4.4136122000000002</v>
      </c>
      <c r="J9596" s="31">
        <v>4.8050879999999996</v>
      </c>
      <c r="K9596" s="31">
        <v>0.39147589999999999</v>
      </c>
      <c r="L9596" s="31">
        <v>6.5304500000000001E-2</v>
      </c>
      <c r="M9596" s="31">
        <v>0.25800919999999999</v>
      </c>
      <c r="N9596" s="31">
        <v>0.39147589999999999</v>
      </c>
      <c r="O9596" s="31">
        <v>0.52494260000000004</v>
      </c>
      <c r="P9596" s="31">
        <v>0.71764729999999999</v>
      </c>
      <c r="Q9596" s="31">
        <v>67.267679999999999</v>
      </c>
      <c r="R9596">
        <v>0.25451289999999999</v>
      </c>
      <c r="S9596" t="s">
        <v>20810</v>
      </c>
      <c r="T9596">
        <v>-1.7734160000000001</v>
      </c>
    </row>
    <row r="9597" spans="1:20" x14ac:dyDescent="0.25">
      <c r="A9597" s="31" t="s">
        <v>7481</v>
      </c>
      <c r="B9597" s="31" t="s">
        <v>67</v>
      </c>
      <c r="C9597" s="31" t="s">
        <v>5</v>
      </c>
      <c r="D9597" s="31" t="s">
        <v>64</v>
      </c>
      <c r="E9597" s="31" t="s">
        <v>22</v>
      </c>
      <c r="F9597" s="31" t="s">
        <v>6</v>
      </c>
      <c r="G9597" s="31">
        <v>20</v>
      </c>
      <c r="H9597" s="31">
        <v>3581</v>
      </c>
      <c r="I9597" s="31">
        <v>4.7137089999999997</v>
      </c>
      <c r="J9597" s="31">
        <v>4.6683479999999999</v>
      </c>
      <c r="K9597" s="31">
        <v>-4.5360999999999999E-2</v>
      </c>
      <c r="L9597" s="31">
        <v>-0.51196370000000002</v>
      </c>
      <c r="M9597" s="31">
        <v>-0.2362911</v>
      </c>
      <c r="N9597" s="31">
        <v>-4.5360999999999999E-2</v>
      </c>
      <c r="O9597" s="31">
        <v>0.145569</v>
      </c>
      <c r="P9597" s="31">
        <v>0.42124159999999999</v>
      </c>
      <c r="Q9597" s="31">
        <v>64.337389999999999</v>
      </c>
      <c r="R9597">
        <v>0.36409200000000003</v>
      </c>
      <c r="S9597" t="s">
        <v>20810</v>
      </c>
      <c r="T9597">
        <v>-1.7734160000000001</v>
      </c>
    </row>
    <row r="9598" spans="1:20" x14ac:dyDescent="0.25">
      <c r="A9598" s="31" t="s">
        <v>7482</v>
      </c>
      <c r="B9598" s="31" t="s">
        <v>67</v>
      </c>
      <c r="C9598" s="31" t="s">
        <v>5</v>
      </c>
      <c r="D9598" s="31" t="s">
        <v>64</v>
      </c>
      <c r="E9598" s="31" t="s">
        <v>22</v>
      </c>
      <c r="F9598" s="31" t="s">
        <v>6</v>
      </c>
      <c r="G9598" s="31">
        <v>21</v>
      </c>
      <c r="H9598" s="31">
        <v>3581</v>
      </c>
      <c r="I9598" s="31">
        <v>4.7892716999999996</v>
      </c>
      <c r="J9598" s="31">
        <v>4.6358370000000004</v>
      </c>
      <c r="K9598" s="31">
        <v>-0.15343480000000001</v>
      </c>
      <c r="L9598" s="31">
        <v>-0.65526850000000003</v>
      </c>
      <c r="M9598" s="31">
        <v>-0.35878110000000002</v>
      </c>
      <c r="N9598" s="31">
        <v>-0.15343480000000001</v>
      </c>
      <c r="O9598" s="31">
        <v>5.1911499999999999E-2</v>
      </c>
      <c r="P9598" s="31">
        <v>0.34839890000000001</v>
      </c>
      <c r="Q9598" s="31">
        <v>62.092080000000003</v>
      </c>
      <c r="R9598">
        <v>0.39158290000000001</v>
      </c>
      <c r="S9598" t="s">
        <v>20810</v>
      </c>
      <c r="T9598">
        <v>-1.7734160000000001</v>
      </c>
    </row>
    <row r="9599" spans="1:20" x14ac:dyDescent="0.25">
      <c r="A9599" s="31" t="s">
        <v>7483</v>
      </c>
      <c r="B9599" s="31" t="s">
        <v>67</v>
      </c>
      <c r="C9599" s="31" t="s">
        <v>5</v>
      </c>
      <c r="D9599" s="31" t="s">
        <v>64</v>
      </c>
      <c r="E9599" s="31" t="s">
        <v>22</v>
      </c>
      <c r="F9599" s="31" t="s">
        <v>6</v>
      </c>
      <c r="G9599" s="31">
        <v>22</v>
      </c>
      <c r="H9599" s="31">
        <v>3581</v>
      </c>
      <c r="I9599" s="31">
        <v>4.3398462999999996</v>
      </c>
      <c r="J9599" s="31">
        <v>4.1174590000000002</v>
      </c>
      <c r="K9599" s="31">
        <v>-0.2223871</v>
      </c>
      <c r="L9599" s="31">
        <v>-0.71987040000000002</v>
      </c>
      <c r="M9599" s="31">
        <v>-0.42595319999999998</v>
      </c>
      <c r="N9599" s="31">
        <v>-0.2223871</v>
      </c>
      <c r="O9599" s="31">
        <v>-1.8820900000000002E-2</v>
      </c>
      <c r="P9599" s="31">
        <v>0.27509640000000002</v>
      </c>
      <c r="Q9599" s="31">
        <v>60.333930000000002</v>
      </c>
      <c r="R9599">
        <v>0.38818839999999999</v>
      </c>
      <c r="S9599" t="s">
        <v>20810</v>
      </c>
      <c r="T9599">
        <v>-1.7734160000000001</v>
      </c>
    </row>
    <row r="9600" spans="1:20" x14ac:dyDescent="0.25">
      <c r="A9600" s="31" t="s">
        <v>7484</v>
      </c>
      <c r="B9600" s="31" t="s">
        <v>67</v>
      </c>
      <c r="C9600" s="31" t="s">
        <v>5</v>
      </c>
      <c r="D9600" s="31" t="s">
        <v>64</v>
      </c>
      <c r="E9600" s="31" t="s">
        <v>22</v>
      </c>
      <c r="F9600" s="31" t="s">
        <v>6</v>
      </c>
      <c r="G9600" s="31">
        <v>23</v>
      </c>
      <c r="H9600" s="31">
        <v>3581</v>
      </c>
      <c r="I9600" s="31">
        <v>3.7262689999999998</v>
      </c>
      <c r="J9600" s="31">
        <v>3.5805199999999999</v>
      </c>
      <c r="K9600" s="31">
        <v>-0.1457494</v>
      </c>
      <c r="L9600" s="31">
        <v>-0.63320200000000004</v>
      </c>
      <c r="M9600" s="31">
        <v>-0.34521109999999999</v>
      </c>
      <c r="N9600" s="31">
        <v>-0.1457494</v>
      </c>
      <c r="O9600" s="31">
        <v>5.3712200000000002E-2</v>
      </c>
      <c r="P9600" s="31">
        <v>0.34170299999999998</v>
      </c>
      <c r="Q9600" s="31">
        <v>58.627540000000003</v>
      </c>
      <c r="R9600">
        <v>0.38036120000000001</v>
      </c>
      <c r="S9600" t="s">
        <v>20810</v>
      </c>
      <c r="T9600">
        <v>-1.7734160000000001</v>
      </c>
    </row>
    <row r="9601" spans="1:20" x14ac:dyDescent="0.25">
      <c r="A9601" s="31" t="s">
        <v>7485</v>
      </c>
      <c r="B9601" s="31" t="s">
        <v>67</v>
      </c>
      <c r="C9601" s="31" t="s">
        <v>5</v>
      </c>
      <c r="D9601" s="31" t="s">
        <v>64</v>
      </c>
      <c r="E9601" s="31" t="s">
        <v>22</v>
      </c>
      <c r="F9601" s="31" t="s">
        <v>6</v>
      </c>
      <c r="G9601" s="31">
        <v>24</v>
      </c>
      <c r="H9601" s="31">
        <v>3581</v>
      </c>
      <c r="I9601" s="31">
        <v>3.0352755999999999</v>
      </c>
      <c r="J9601" s="31">
        <v>2.6650309999999999</v>
      </c>
      <c r="K9601" s="31">
        <v>-0.37024420000000002</v>
      </c>
      <c r="L9601" s="31">
        <v>-0.84780630000000001</v>
      </c>
      <c r="M9601" s="31">
        <v>-0.56565869999999996</v>
      </c>
      <c r="N9601" s="31">
        <v>-0.37024420000000002</v>
      </c>
      <c r="O9601" s="31">
        <v>-0.1748297</v>
      </c>
      <c r="P9601" s="31">
        <v>0.10731789999999999</v>
      </c>
      <c r="Q9601" s="31">
        <v>57.422939999999997</v>
      </c>
      <c r="R9601">
        <v>0.37264370000000002</v>
      </c>
      <c r="S9601" t="s">
        <v>20810</v>
      </c>
      <c r="T9601">
        <v>-1.7734160000000001</v>
      </c>
    </row>
    <row r="9602" spans="1:20" x14ac:dyDescent="0.25">
      <c r="A9602" s="31" t="s">
        <v>8038</v>
      </c>
      <c r="B9602" s="31" t="s">
        <v>67</v>
      </c>
      <c r="C9602" s="31" t="s">
        <v>5</v>
      </c>
      <c r="D9602" s="31" t="s">
        <v>9</v>
      </c>
      <c r="E9602" s="31" t="s">
        <v>22</v>
      </c>
      <c r="F9602" s="31" t="s">
        <v>6</v>
      </c>
      <c r="G9602" s="31">
        <v>1</v>
      </c>
      <c r="H9602" s="31">
        <v>1243</v>
      </c>
      <c r="I9602" s="31">
        <v>1.288422</v>
      </c>
      <c r="J9602" s="31">
        <v>1.2757240000000001</v>
      </c>
      <c r="K9602" s="31">
        <v>-1.26979E-2</v>
      </c>
      <c r="L9602" s="31">
        <v>-8.1238299999999999E-2</v>
      </c>
      <c r="M9602" s="31">
        <v>-4.0744099999999998E-2</v>
      </c>
      <c r="N9602" s="31">
        <v>-1.26979E-2</v>
      </c>
      <c r="O9602" s="31">
        <v>1.5348199999999999E-2</v>
      </c>
      <c r="P9602" s="31">
        <v>5.58424E-2</v>
      </c>
      <c r="Q9602" s="31">
        <v>73.617769999999993</v>
      </c>
      <c r="R9602">
        <v>5.3482300000000003E-2</v>
      </c>
      <c r="S9602" t="s">
        <v>20810</v>
      </c>
      <c r="T9602">
        <v>-0.23103580000000001</v>
      </c>
    </row>
    <row r="9603" spans="1:20" x14ac:dyDescent="0.25">
      <c r="A9603" s="31" t="s">
        <v>8039</v>
      </c>
      <c r="B9603" s="31" t="s">
        <v>67</v>
      </c>
      <c r="C9603" s="31" t="s">
        <v>5</v>
      </c>
      <c r="D9603" s="31" t="s">
        <v>9</v>
      </c>
      <c r="E9603" s="31" t="s">
        <v>22</v>
      </c>
      <c r="F9603" s="31" t="s">
        <v>6</v>
      </c>
      <c r="G9603" s="31">
        <v>2</v>
      </c>
      <c r="H9603" s="31">
        <v>1243</v>
      </c>
      <c r="I9603" s="31">
        <v>1.14707</v>
      </c>
      <c r="J9603" s="31">
        <v>1.132852</v>
      </c>
      <c r="K9603" s="31">
        <v>-1.42176E-2</v>
      </c>
      <c r="L9603" s="31">
        <v>-7.9008999999999996E-2</v>
      </c>
      <c r="M9603" s="31">
        <v>-4.0729700000000001E-2</v>
      </c>
      <c r="N9603" s="31">
        <v>-1.42176E-2</v>
      </c>
      <c r="O9603" s="31">
        <v>1.2294599999999999E-2</v>
      </c>
      <c r="P9603" s="31">
        <v>5.0573899999999998E-2</v>
      </c>
      <c r="Q9603" s="31">
        <v>71.998620000000003</v>
      </c>
      <c r="R9603">
        <v>5.0556999999999998E-2</v>
      </c>
      <c r="S9603" t="s">
        <v>20810</v>
      </c>
      <c r="T9603">
        <v>-0.23103580000000001</v>
      </c>
    </row>
    <row r="9604" spans="1:20" x14ac:dyDescent="0.25">
      <c r="A9604" s="31" t="s">
        <v>8040</v>
      </c>
      <c r="B9604" s="31" t="s">
        <v>67</v>
      </c>
      <c r="C9604" s="31" t="s">
        <v>5</v>
      </c>
      <c r="D9604" s="31" t="s">
        <v>9</v>
      </c>
      <c r="E9604" s="31" t="s">
        <v>22</v>
      </c>
      <c r="F9604" s="31" t="s">
        <v>6</v>
      </c>
      <c r="G9604" s="31">
        <v>3</v>
      </c>
      <c r="H9604" s="31">
        <v>1243</v>
      </c>
      <c r="I9604" s="31">
        <v>1.0753174000000001</v>
      </c>
      <c r="J9604" s="31">
        <v>1.067817</v>
      </c>
      <c r="K9604" s="31">
        <v>-7.5001E-3</v>
      </c>
      <c r="L9604" s="31">
        <v>-7.0731299999999997E-2</v>
      </c>
      <c r="M9604" s="31">
        <v>-3.3373800000000002E-2</v>
      </c>
      <c r="N9604" s="31">
        <v>-7.5001E-3</v>
      </c>
      <c r="O9604" s="31">
        <v>1.83736E-2</v>
      </c>
      <c r="P9604" s="31">
        <v>5.5731099999999999E-2</v>
      </c>
      <c r="Q9604" s="31">
        <v>70.593860000000006</v>
      </c>
      <c r="R9604">
        <v>4.9339599999999997E-2</v>
      </c>
      <c r="S9604" t="s">
        <v>20810</v>
      </c>
      <c r="T9604">
        <v>-0.23103580000000001</v>
      </c>
    </row>
    <row r="9605" spans="1:20" x14ac:dyDescent="0.25">
      <c r="A9605" s="31" t="s">
        <v>8041</v>
      </c>
      <c r="B9605" s="31" t="s">
        <v>67</v>
      </c>
      <c r="C9605" s="31" t="s">
        <v>5</v>
      </c>
      <c r="D9605" s="31" t="s">
        <v>9</v>
      </c>
      <c r="E9605" s="31" t="s">
        <v>22</v>
      </c>
      <c r="F9605" s="31" t="s">
        <v>6</v>
      </c>
      <c r="G9605" s="31">
        <v>4</v>
      </c>
      <c r="H9605" s="31">
        <v>1243</v>
      </c>
      <c r="I9605" s="31">
        <v>1.0342631</v>
      </c>
      <c r="J9605" s="31">
        <v>1.0332509999999999</v>
      </c>
      <c r="K9605" s="31">
        <v>-1.0116999999999999E-3</v>
      </c>
      <c r="L9605" s="31">
        <v>-6.1632199999999998E-2</v>
      </c>
      <c r="M9605" s="31">
        <v>-2.5817099999999999E-2</v>
      </c>
      <c r="N9605" s="31">
        <v>-1.0116999999999999E-3</v>
      </c>
      <c r="O9605" s="31">
        <v>2.3793700000000001E-2</v>
      </c>
      <c r="P9605" s="31">
        <v>5.9608800000000003E-2</v>
      </c>
      <c r="Q9605" s="31">
        <v>69.284570000000002</v>
      </c>
      <c r="R9605">
        <v>4.7302400000000001E-2</v>
      </c>
      <c r="S9605" t="s">
        <v>20810</v>
      </c>
      <c r="T9605">
        <v>-0.23103580000000001</v>
      </c>
    </row>
    <row r="9606" spans="1:20" x14ac:dyDescent="0.25">
      <c r="A9606" s="31" t="s">
        <v>8042</v>
      </c>
      <c r="B9606" s="31" t="s">
        <v>67</v>
      </c>
      <c r="C9606" s="31" t="s">
        <v>5</v>
      </c>
      <c r="D9606" s="31" t="s">
        <v>9</v>
      </c>
      <c r="E9606" s="31" t="s">
        <v>22</v>
      </c>
      <c r="F9606" s="31" t="s">
        <v>6</v>
      </c>
      <c r="G9606" s="31">
        <v>5</v>
      </c>
      <c r="H9606" s="31">
        <v>1243</v>
      </c>
      <c r="I9606" s="31">
        <v>1.0277738999999999</v>
      </c>
      <c r="J9606" s="31">
        <v>1.0279160000000001</v>
      </c>
      <c r="K9606" s="31">
        <v>1.4229999999999999E-4</v>
      </c>
      <c r="L9606" s="31">
        <v>-6.07631E-2</v>
      </c>
      <c r="M9606" s="31">
        <v>-2.4779700000000002E-2</v>
      </c>
      <c r="N9606" s="31">
        <v>1.4229999999999999E-4</v>
      </c>
      <c r="O9606" s="31">
        <v>2.5064300000000001E-2</v>
      </c>
      <c r="P9606" s="31">
        <v>6.1047799999999999E-2</v>
      </c>
      <c r="Q9606" s="31">
        <v>67.975139999999996</v>
      </c>
      <c r="R9606">
        <v>4.7524700000000003E-2</v>
      </c>
      <c r="S9606" t="s">
        <v>20810</v>
      </c>
      <c r="T9606">
        <v>-0.23103580000000001</v>
      </c>
    </row>
    <row r="9607" spans="1:20" x14ac:dyDescent="0.25">
      <c r="A9607" s="31" t="s">
        <v>8043</v>
      </c>
      <c r="B9607" s="31" t="s">
        <v>67</v>
      </c>
      <c r="C9607" s="31" t="s">
        <v>5</v>
      </c>
      <c r="D9607" s="31" t="s">
        <v>9</v>
      </c>
      <c r="E9607" s="31" t="s">
        <v>22</v>
      </c>
      <c r="F9607" s="31" t="s">
        <v>6</v>
      </c>
      <c r="G9607" s="31">
        <v>6</v>
      </c>
      <c r="H9607" s="31">
        <v>1243</v>
      </c>
      <c r="I9607" s="31">
        <v>1.1332399</v>
      </c>
      <c r="J9607" s="31">
        <v>1.1483939999999999</v>
      </c>
      <c r="K9607" s="31">
        <v>1.5153700000000001E-2</v>
      </c>
      <c r="L9607" s="31">
        <v>-5.0702900000000002E-2</v>
      </c>
      <c r="M9607" s="31">
        <v>-1.1794300000000001E-2</v>
      </c>
      <c r="N9607" s="31">
        <v>1.5153700000000001E-2</v>
      </c>
      <c r="O9607" s="31">
        <v>4.2101699999999999E-2</v>
      </c>
      <c r="P9607" s="31">
        <v>8.1010299999999993E-2</v>
      </c>
      <c r="Q9607" s="31">
        <v>66.879909999999995</v>
      </c>
      <c r="R9607">
        <v>5.1388200000000002E-2</v>
      </c>
      <c r="S9607" t="s">
        <v>20810</v>
      </c>
      <c r="T9607">
        <v>-0.23103580000000001</v>
      </c>
    </row>
    <row r="9608" spans="1:20" x14ac:dyDescent="0.25">
      <c r="A9608" s="31" t="s">
        <v>8044</v>
      </c>
      <c r="B9608" s="31" t="s">
        <v>67</v>
      </c>
      <c r="C9608" s="31" t="s">
        <v>5</v>
      </c>
      <c r="D9608" s="31" t="s">
        <v>9</v>
      </c>
      <c r="E9608" s="31" t="s">
        <v>22</v>
      </c>
      <c r="F9608" s="31" t="s">
        <v>6</v>
      </c>
      <c r="G9608" s="31">
        <v>7</v>
      </c>
      <c r="H9608" s="31">
        <v>1243</v>
      </c>
      <c r="I9608" s="31">
        <v>1.3357045999999999</v>
      </c>
      <c r="J9608" s="31">
        <v>1.3749290000000001</v>
      </c>
      <c r="K9608" s="31">
        <v>3.9224500000000002E-2</v>
      </c>
      <c r="L9608" s="31">
        <v>-3.1775900000000003E-2</v>
      </c>
      <c r="M9608" s="31">
        <v>1.0171700000000001E-2</v>
      </c>
      <c r="N9608" s="31">
        <v>3.9224500000000002E-2</v>
      </c>
      <c r="O9608" s="31">
        <v>6.8277299999999999E-2</v>
      </c>
      <c r="P9608" s="31">
        <v>0.110225</v>
      </c>
      <c r="Q9608" s="31">
        <v>65.784710000000004</v>
      </c>
      <c r="R9608">
        <v>5.5401899999999997E-2</v>
      </c>
      <c r="S9608" t="s">
        <v>20810</v>
      </c>
      <c r="T9608">
        <v>-0.23103580000000001</v>
      </c>
    </row>
    <row r="9609" spans="1:20" x14ac:dyDescent="0.25">
      <c r="A9609" s="31" t="s">
        <v>8045</v>
      </c>
      <c r="B9609" s="31" t="s">
        <v>67</v>
      </c>
      <c r="C9609" s="31" t="s">
        <v>5</v>
      </c>
      <c r="D9609" s="31" t="s">
        <v>9</v>
      </c>
      <c r="E9609" s="31" t="s">
        <v>22</v>
      </c>
      <c r="F9609" s="31" t="s">
        <v>6</v>
      </c>
      <c r="G9609" s="31">
        <v>8</v>
      </c>
      <c r="H9609" s="31">
        <v>1243</v>
      </c>
      <c r="I9609" s="31">
        <v>1.4094087</v>
      </c>
      <c r="J9609" s="31">
        <v>1.475144</v>
      </c>
      <c r="K9609" s="31">
        <v>6.5735000000000002E-2</v>
      </c>
      <c r="L9609" s="31">
        <v>-6.3160999999999998E-3</v>
      </c>
      <c r="M9609" s="31">
        <v>3.6252199999999998E-2</v>
      </c>
      <c r="N9609" s="31">
        <v>6.5735000000000002E-2</v>
      </c>
      <c r="O9609" s="31">
        <v>9.5217700000000002E-2</v>
      </c>
      <c r="P9609" s="31">
        <v>0.13778609999999999</v>
      </c>
      <c r="Q9609" s="31">
        <v>66.522930000000002</v>
      </c>
      <c r="R9609">
        <v>5.6221800000000002E-2</v>
      </c>
      <c r="S9609" t="s">
        <v>20810</v>
      </c>
      <c r="T9609">
        <v>-0.23103580000000001</v>
      </c>
    </row>
    <row r="9610" spans="1:20" x14ac:dyDescent="0.25">
      <c r="A9610" s="31" t="s">
        <v>8046</v>
      </c>
      <c r="B9610" s="31" t="s">
        <v>67</v>
      </c>
      <c r="C9610" s="31" t="s">
        <v>5</v>
      </c>
      <c r="D9610" s="31" t="s">
        <v>9</v>
      </c>
      <c r="E9610" s="31" t="s">
        <v>22</v>
      </c>
      <c r="F9610" s="31" t="s">
        <v>6</v>
      </c>
      <c r="G9610" s="31">
        <v>9</v>
      </c>
      <c r="H9610" s="31">
        <v>1243</v>
      </c>
      <c r="I9610" s="31">
        <v>1.4212785999999999</v>
      </c>
      <c r="J9610" s="31">
        <v>1.4981279999999999</v>
      </c>
      <c r="K9610" s="31">
        <v>7.6849299999999995E-2</v>
      </c>
      <c r="L9610" s="31">
        <v>3.3454999999999999E-3</v>
      </c>
      <c r="M9610" s="31">
        <v>4.67722E-2</v>
      </c>
      <c r="N9610" s="31">
        <v>7.6849299999999995E-2</v>
      </c>
      <c r="O9610" s="31">
        <v>0.10692649999999999</v>
      </c>
      <c r="P9610" s="31">
        <v>0.15035309999999999</v>
      </c>
      <c r="Q9610" s="31">
        <v>69.689830000000001</v>
      </c>
      <c r="R9610">
        <v>5.7355299999999998E-2</v>
      </c>
      <c r="S9610" t="s">
        <v>20810</v>
      </c>
      <c r="T9610">
        <v>-0.23103580000000001</v>
      </c>
    </row>
    <row r="9611" spans="1:20" x14ac:dyDescent="0.25">
      <c r="A9611" s="31" t="s">
        <v>8047</v>
      </c>
      <c r="B9611" s="31" t="s">
        <v>67</v>
      </c>
      <c r="C9611" s="31" t="s">
        <v>5</v>
      </c>
      <c r="D9611" s="31" t="s">
        <v>9</v>
      </c>
      <c r="E9611" s="31" t="s">
        <v>22</v>
      </c>
      <c r="F9611" s="31" t="s">
        <v>6</v>
      </c>
      <c r="G9611" s="31">
        <v>10</v>
      </c>
      <c r="H9611" s="31">
        <v>1243</v>
      </c>
      <c r="I9611" s="31">
        <v>1.4494621000000001</v>
      </c>
      <c r="J9611" s="31">
        <v>1.5223990000000001</v>
      </c>
      <c r="K9611" s="31">
        <v>7.2937199999999994E-2</v>
      </c>
      <c r="L9611" s="31">
        <v>-9.5259999999999995E-4</v>
      </c>
      <c r="M9611" s="31">
        <v>4.27021E-2</v>
      </c>
      <c r="N9611" s="31">
        <v>7.2937199999999994E-2</v>
      </c>
      <c r="O9611" s="31">
        <v>0.10317229999999999</v>
      </c>
      <c r="P9611" s="31">
        <v>0.14682700000000001</v>
      </c>
      <c r="Q9611" s="31">
        <v>73.332629999999995</v>
      </c>
      <c r="R9611">
        <v>5.7656499999999999E-2</v>
      </c>
      <c r="S9611" t="s">
        <v>20810</v>
      </c>
      <c r="T9611">
        <v>-0.23103580000000001</v>
      </c>
    </row>
    <row r="9612" spans="1:20" x14ac:dyDescent="0.25">
      <c r="A9612" s="31" t="s">
        <v>8048</v>
      </c>
      <c r="B9612" s="31" t="s">
        <v>67</v>
      </c>
      <c r="C9612" s="31" t="s">
        <v>5</v>
      </c>
      <c r="D9612" s="31" t="s">
        <v>9</v>
      </c>
      <c r="E9612" s="31" t="s">
        <v>22</v>
      </c>
      <c r="F9612" s="31" t="s">
        <v>6</v>
      </c>
      <c r="G9612" s="31">
        <v>11</v>
      </c>
      <c r="H9612" s="31">
        <v>1243</v>
      </c>
      <c r="I9612" s="31">
        <v>1.4662584999999999</v>
      </c>
      <c r="J9612" s="31">
        <v>1.516748</v>
      </c>
      <c r="K9612" s="31">
        <v>5.0489899999999997E-2</v>
      </c>
      <c r="L9612" s="31">
        <v>-2.5534299999999999E-2</v>
      </c>
      <c r="M9612" s="31">
        <v>1.93814E-2</v>
      </c>
      <c r="N9612" s="31">
        <v>5.0489899999999997E-2</v>
      </c>
      <c r="O9612" s="31">
        <v>8.1598400000000001E-2</v>
      </c>
      <c r="P9612" s="31">
        <v>0.12651399999999999</v>
      </c>
      <c r="Q9612" s="31">
        <v>76.451570000000004</v>
      </c>
      <c r="R9612">
        <v>5.9322E-2</v>
      </c>
      <c r="S9612" t="s">
        <v>20810</v>
      </c>
      <c r="T9612">
        <v>-0.23103580000000001</v>
      </c>
    </row>
    <row r="9613" spans="1:20" x14ac:dyDescent="0.25">
      <c r="A9613" s="31" t="s">
        <v>8049</v>
      </c>
      <c r="B9613" s="31" t="s">
        <v>67</v>
      </c>
      <c r="C9613" s="31" t="s">
        <v>5</v>
      </c>
      <c r="D9613" s="31" t="s">
        <v>9</v>
      </c>
      <c r="E9613" s="31" t="s">
        <v>22</v>
      </c>
      <c r="F9613" s="31" t="s">
        <v>6</v>
      </c>
      <c r="G9613" s="31">
        <v>12</v>
      </c>
      <c r="H9613" s="31">
        <v>1243</v>
      </c>
      <c r="I9613" s="31">
        <v>1.4758077000000001</v>
      </c>
      <c r="J9613" s="31">
        <v>1.4995810000000001</v>
      </c>
      <c r="K9613" s="31">
        <v>2.3773300000000001E-2</v>
      </c>
      <c r="L9613" s="31">
        <v>-5.3610900000000003E-2</v>
      </c>
      <c r="M9613" s="31">
        <v>-7.8916999999999998E-3</v>
      </c>
      <c r="N9613" s="31">
        <v>2.3773300000000001E-2</v>
      </c>
      <c r="O9613" s="31">
        <v>5.5438399999999999E-2</v>
      </c>
      <c r="P9613" s="31">
        <v>0.1011576</v>
      </c>
      <c r="Q9613" s="31">
        <v>79.546779999999998</v>
      </c>
      <c r="R9613">
        <v>6.0383300000000001E-2</v>
      </c>
      <c r="S9613" t="s">
        <v>20810</v>
      </c>
      <c r="T9613">
        <v>-0.23103580000000001</v>
      </c>
    </row>
    <row r="9614" spans="1:20" x14ac:dyDescent="0.25">
      <c r="A9614" s="31" t="s">
        <v>8050</v>
      </c>
      <c r="B9614" s="31" t="s">
        <v>67</v>
      </c>
      <c r="C9614" s="31" t="s">
        <v>5</v>
      </c>
      <c r="D9614" s="31" t="s">
        <v>9</v>
      </c>
      <c r="E9614" s="31" t="s">
        <v>22</v>
      </c>
      <c r="F9614" s="31" t="s">
        <v>6</v>
      </c>
      <c r="G9614" s="31">
        <v>13</v>
      </c>
      <c r="H9614" s="31">
        <v>1243</v>
      </c>
      <c r="I9614" s="31">
        <v>1.4214785000000001</v>
      </c>
      <c r="J9614" s="31">
        <v>1.545072</v>
      </c>
      <c r="K9614" s="31">
        <v>0.12359340000000001</v>
      </c>
      <c r="L9614" s="31">
        <v>4.5635599999999998E-2</v>
      </c>
      <c r="M9614" s="31">
        <v>9.1693700000000003E-2</v>
      </c>
      <c r="N9614" s="31">
        <v>0.12359340000000001</v>
      </c>
      <c r="O9614" s="31">
        <v>0.1554931</v>
      </c>
      <c r="P9614" s="31">
        <v>0.20155120000000001</v>
      </c>
      <c r="Q9614" s="31">
        <v>82.30865</v>
      </c>
      <c r="R9614">
        <v>6.0830799999999997E-2</v>
      </c>
      <c r="S9614" t="s">
        <v>20810</v>
      </c>
      <c r="T9614">
        <v>0.98682820000000004</v>
      </c>
    </row>
    <row r="9615" spans="1:20" x14ac:dyDescent="0.25">
      <c r="A9615" s="31" t="s">
        <v>8051</v>
      </c>
      <c r="B9615" s="31" t="s">
        <v>67</v>
      </c>
      <c r="C9615" s="31" t="s">
        <v>5</v>
      </c>
      <c r="D9615" s="31" t="s">
        <v>9</v>
      </c>
      <c r="E9615" s="31" t="s">
        <v>22</v>
      </c>
      <c r="F9615" s="31" t="s">
        <v>6</v>
      </c>
      <c r="G9615" s="31">
        <v>14</v>
      </c>
      <c r="H9615" s="31">
        <v>1243</v>
      </c>
      <c r="I9615" s="31">
        <v>1.5038596</v>
      </c>
      <c r="J9615" s="31">
        <v>1.7282090000000001</v>
      </c>
      <c r="K9615" s="31">
        <v>0.22434950000000001</v>
      </c>
      <c r="L9615" s="31">
        <v>0.14125389999999999</v>
      </c>
      <c r="M9615" s="31">
        <v>0.1903475</v>
      </c>
      <c r="N9615" s="31">
        <v>0.22434950000000001</v>
      </c>
      <c r="O9615" s="31">
        <v>0.25835160000000001</v>
      </c>
      <c r="P9615" s="31">
        <v>0.30744510000000003</v>
      </c>
      <c r="Q9615" s="31">
        <v>84.403919999999999</v>
      </c>
      <c r="R9615">
        <v>6.4839800000000003E-2</v>
      </c>
      <c r="S9615" t="s">
        <v>20810</v>
      </c>
      <c r="T9615">
        <v>0.98682820000000004</v>
      </c>
    </row>
    <row r="9616" spans="1:20" x14ac:dyDescent="0.25">
      <c r="A9616" s="31" t="s">
        <v>8052</v>
      </c>
      <c r="B9616" s="31" t="s">
        <v>67</v>
      </c>
      <c r="C9616" s="31" t="s">
        <v>5</v>
      </c>
      <c r="D9616" s="31" t="s">
        <v>9</v>
      </c>
      <c r="E9616" s="31" t="s">
        <v>22</v>
      </c>
      <c r="F9616" s="31" t="s">
        <v>6</v>
      </c>
      <c r="G9616" s="31">
        <v>15</v>
      </c>
      <c r="H9616" s="31">
        <v>1243</v>
      </c>
      <c r="I9616" s="31">
        <v>1.6409511999999999</v>
      </c>
      <c r="J9616" s="31">
        <v>1.923027</v>
      </c>
      <c r="K9616" s="31">
        <v>0.28207539999999998</v>
      </c>
      <c r="L9616" s="31">
        <v>0.19279589999999999</v>
      </c>
      <c r="M9616" s="31">
        <v>0.24554300000000001</v>
      </c>
      <c r="N9616" s="31">
        <v>0.28207539999999998</v>
      </c>
      <c r="O9616" s="31">
        <v>0.3186078</v>
      </c>
      <c r="P9616" s="31">
        <v>0.37135489999999999</v>
      </c>
      <c r="Q9616" s="31">
        <v>86.284809999999993</v>
      </c>
      <c r="R9616">
        <v>6.9665099999999994E-2</v>
      </c>
      <c r="S9616" t="s">
        <v>20810</v>
      </c>
      <c r="T9616">
        <v>0.98682820000000004</v>
      </c>
    </row>
    <row r="9617" spans="1:20" x14ac:dyDescent="0.25">
      <c r="A9617" s="31" t="s">
        <v>8053</v>
      </c>
      <c r="B9617" s="31" t="s">
        <v>67</v>
      </c>
      <c r="C9617" s="31" t="s">
        <v>5</v>
      </c>
      <c r="D9617" s="31" t="s">
        <v>9</v>
      </c>
      <c r="E9617" s="31" t="s">
        <v>22</v>
      </c>
      <c r="F9617" s="31" t="s">
        <v>6</v>
      </c>
      <c r="G9617" s="31">
        <v>16</v>
      </c>
      <c r="H9617" s="31">
        <v>1243</v>
      </c>
      <c r="I9617" s="31">
        <v>1.8181590000000001</v>
      </c>
      <c r="J9617" s="31">
        <v>2.1620659999999998</v>
      </c>
      <c r="K9617" s="31">
        <v>0.34390700000000002</v>
      </c>
      <c r="L9617" s="31">
        <v>0.24771889999999999</v>
      </c>
      <c r="M9617" s="31">
        <v>0.30454759999999997</v>
      </c>
      <c r="N9617" s="31">
        <v>0.34390700000000002</v>
      </c>
      <c r="O9617" s="31">
        <v>0.3832663</v>
      </c>
      <c r="P9617" s="31">
        <v>0.44009500000000001</v>
      </c>
      <c r="Q9617" s="31">
        <v>87.451570000000004</v>
      </c>
      <c r="R9617">
        <v>7.5055899999999995E-2</v>
      </c>
      <c r="S9617" t="s">
        <v>20810</v>
      </c>
      <c r="T9617">
        <v>0.98682820000000004</v>
      </c>
    </row>
    <row r="9618" spans="1:20" x14ac:dyDescent="0.25">
      <c r="A9618" s="31" t="s">
        <v>8054</v>
      </c>
      <c r="B9618" s="31" t="s">
        <v>67</v>
      </c>
      <c r="C9618" s="31" t="s">
        <v>5</v>
      </c>
      <c r="D9618" s="31" t="s">
        <v>9</v>
      </c>
      <c r="E9618" s="31" t="s">
        <v>22</v>
      </c>
      <c r="F9618" s="31" t="s">
        <v>6</v>
      </c>
      <c r="G9618" s="31">
        <v>17</v>
      </c>
      <c r="H9618" s="31">
        <v>1243</v>
      </c>
      <c r="I9618" s="31">
        <v>2.0179624</v>
      </c>
      <c r="J9618" s="31">
        <v>2.3883809999999999</v>
      </c>
      <c r="K9618" s="31">
        <v>0.370419</v>
      </c>
      <c r="L9618" s="31">
        <v>0.26834459999999999</v>
      </c>
      <c r="M9618" s="31">
        <v>0.32865100000000003</v>
      </c>
      <c r="N9618" s="31">
        <v>0.370419</v>
      </c>
      <c r="O9618" s="31">
        <v>0.41218700000000003</v>
      </c>
      <c r="P9618" s="31">
        <v>0.47249340000000001</v>
      </c>
      <c r="Q9618" s="31">
        <v>87.999049999999997</v>
      </c>
      <c r="R9618">
        <v>7.96491E-2</v>
      </c>
      <c r="S9618" t="s">
        <v>20810</v>
      </c>
      <c r="T9618">
        <v>0.98682820000000004</v>
      </c>
    </row>
    <row r="9619" spans="1:20" x14ac:dyDescent="0.25">
      <c r="A9619" s="31" t="s">
        <v>8055</v>
      </c>
      <c r="B9619" s="31" t="s">
        <v>67</v>
      </c>
      <c r="C9619" s="31" t="s">
        <v>5</v>
      </c>
      <c r="D9619" s="31" t="s">
        <v>9</v>
      </c>
      <c r="E9619" s="31" t="s">
        <v>22</v>
      </c>
      <c r="F9619" s="31" t="s">
        <v>6</v>
      </c>
      <c r="G9619" s="31">
        <v>18</v>
      </c>
      <c r="H9619" s="31">
        <v>1243</v>
      </c>
      <c r="I9619" s="31">
        <v>2.2143641999999999</v>
      </c>
      <c r="J9619" s="31">
        <v>2.5282550000000001</v>
      </c>
      <c r="K9619" s="31">
        <v>0.31389040000000001</v>
      </c>
      <c r="L9619" s="31">
        <v>0.20659230000000001</v>
      </c>
      <c r="M9619" s="31">
        <v>0.26998490000000003</v>
      </c>
      <c r="N9619" s="31">
        <v>0.31389040000000001</v>
      </c>
      <c r="O9619" s="31">
        <v>0.3577959</v>
      </c>
      <c r="P9619" s="31">
        <v>0.42118840000000002</v>
      </c>
      <c r="Q9619" s="31">
        <v>87.784899999999993</v>
      </c>
      <c r="R9619">
        <v>8.3725099999999997E-2</v>
      </c>
      <c r="S9619" t="s">
        <v>20810</v>
      </c>
      <c r="T9619">
        <v>0.98682820000000004</v>
      </c>
    </row>
    <row r="9620" spans="1:20" x14ac:dyDescent="0.25">
      <c r="A9620" s="31" t="s">
        <v>8056</v>
      </c>
      <c r="B9620" s="31" t="s">
        <v>67</v>
      </c>
      <c r="C9620" s="31" t="s">
        <v>5</v>
      </c>
      <c r="D9620" s="31" t="s">
        <v>9</v>
      </c>
      <c r="E9620" s="31" t="s">
        <v>22</v>
      </c>
      <c r="F9620" s="31" t="s">
        <v>6</v>
      </c>
      <c r="G9620" s="31">
        <v>19</v>
      </c>
      <c r="H9620" s="31">
        <v>1243</v>
      </c>
      <c r="I9620" s="31">
        <v>2.5909165000000001</v>
      </c>
      <c r="J9620" s="31">
        <v>2.6141160000000001</v>
      </c>
      <c r="K9620" s="31">
        <v>2.3199500000000001E-2</v>
      </c>
      <c r="L9620" s="31">
        <v>-8.7520299999999995E-2</v>
      </c>
      <c r="M9620" s="31">
        <v>-2.21061E-2</v>
      </c>
      <c r="N9620" s="31">
        <v>2.3199500000000001E-2</v>
      </c>
      <c r="O9620" s="31">
        <v>6.8505099999999999E-2</v>
      </c>
      <c r="P9620" s="31">
        <v>0.13391919999999999</v>
      </c>
      <c r="Q9620" s="31">
        <v>86.35633</v>
      </c>
      <c r="R9620">
        <v>8.6395100000000002E-2</v>
      </c>
      <c r="S9620" t="s">
        <v>20810</v>
      </c>
      <c r="T9620">
        <v>-0.23103580000000001</v>
      </c>
    </row>
    <row r="9621" spans="1:20" x14ac:dyDescent="0.25">
      <c r="A9621" s="31" t="s">
        <v>8057</v>
      </c>
      <c r="B9621" s="31" t="s">
        <v>67</v>
      </c>
      <c r="C9621" s="31" t="s">
        <v>5</v>
      </c>
      <c r="D9621" s="31" t="s">
        <v>9</v>
      </c>
      <c r="E9621" s="31" t="s">
        <v>22</v>
      </c>
      <c r="F9621" s="31" t="s">
        <v>6</v>
      </c>
      <c r="G9621" s="31">
        <v>20</v>
      </c>
      <c r="H9621" s="31">
        <v>1243</v>
      </c>
      <c r="I9621" s="31">
        <v>2.5802632000000001</v>
      </c>
      <c r="J9621" s="31">
        <v>2.6139070000000002</v>
      </c>
      <c r="K9621" s="31">
        <v>3.3643600000000003E-2</v>
      </c>
      <c r="L9621" s="31">
        <v>-7.3926599999999995E-2</v>
      </c>
      <c r="M9621" s="31">
        <v>-1.03733E-2</v>
      </c>
      <c r="N9621" s="31">
        <v>3.3643600000000003E-2</v>
      </c>
      <c r="O9621" s="31">
        <v>7.7660400000000004E-2</v>
      </c>
      <c r="P9621" s="31">
        <v>0.1412138</v>
      </c>
      <c r="Q9621" s="31">
        <v>83.999089999999995</v>
      </c>
      <c r="R9621">
        <v>8.3937499999999998E-2</v>
      </c>
      <c r="S9621" t="s">
        <v>20810</v>
      </c>
      <c r="T9621">
        <v>-0.23103580000000001</v>
      </c>
    </row>
    <row r="9622" spans="1:20" x14ac:dyDescent="0.25">
      <c r="A9622" s="31" t="s">
        <v>8058</v>
      </c>
      <c r="B9622" s="31" t="s">
        <v>67</v>
      </c>
      <c r="C9622" s="31" t="s">
        <v>5</v>
      </c>
      <c r="D9622" s="31" t="s">
        <v>9</v>
      </c>
      <c r="E9622" s="31" t="s">
        <v>22</v>
      </c>
      <c r="F9622" s="31" t="s">
        <v>6</v>
      </c>
      <c r="G9622" s="31">
        <v>21</v>
      </c>
      <c r="H9622" s="31">
        <v>1243</v>
      </c>
      <c r="I9622" s="31">
        <v>2.4433429000000002</v>
      </c>
      <c r="J9622" s="31">
        <v>2.4707300000000001</v>
      </c>
      <c r="K9622" s="31">
        <v>2.73867E-2</v>
      </c>
      <c r="L9622" s="31">
        <v>-7.5461200000000006E-2</v>
      </c>
      <c r="M9622" s="31">
        <v>-1.46978E-2</v>
      </c>
      <c r="N9622" s="31">
        <v>2.73867E-2</v>
      </c>
      <c r="O9622" s="31">
        <v>6.9471199999999997E-2</v>
      </c>
      <c r="P9622" s="31">
        <v>0.13023460000000001</v>
      </c>
      <c r="Q9622" s="31">
        <v>81.546679999999995</v>
      </c>
      <c r="R9622">
        <v>8.0252599999999993E-2</v>
      </c>
      <c r="S9622" t="s">
        <v>20810</v>
      </c>
      <c r="T9622">
        <v>-0.23103580000000001</v>
      </c>
    </row>
    <row r="9623" spans="1:20" x14ac:dyDescent="0.25">
      <c r="A9623" s="31" t="s">
        <v>8059</v>
      </c>
      <c r="B9623" s="31" t="s">
        <v>67</v>
      </c>
      <c r="C9623" s="31" t="s">
        <v>5</v>
      </c>
      <c r="D9623" s="31" t="s">
        <v>9</v>
      </c>
      <c r="E9623" s="31" t="s">
        <v>22</v>
      </c>
      <c r="F9623" s="31" t="s">
        <v>6</v>
      </c>
      <c r="G9623" s="31">
        <v>22</v>
      </c>
      <c r="H9623" s="31">
        <v>1243</v>
      </c>
      <c r="I9623" s="31">
        <v>2.1705383</v>
      </c>
      <c r="J9623" s="31">
        <v>2.1826210000000001</v>
      </c>
      <c r="K9623" s="31">
        <v>1.20827E-2</v>
      </c>
      <c r="L9623" s="31">
        <v>-8.3512400000000001E-2</v>
      </c>
      <c r="M9623" s="31">
        <v>-2.7033999999999999E-2</v>
      </c>
      <c r="N9623" s="31">
        <v>1.20827E-2</v>
      </c>
      <c r="O9623" s="31">
        <v>5.1199500000000002E-2</v>
      </c>
      <c r="P9623" s="31">
        <v>0.10767789999999999</v>
      </c>
      <c r="Q9623" s="31">
        <v>79.499020000000002</v>
      </c>
      <c r="R9623">
        <v>7.4593300000000001E-2</v>
      </c>
      <c r="S9623" t="s">
        <v>20810</v>
      </c>
      <c r="T9623">
        <v>-0.23103580000000001</v>
      </c>
    </row>
    <row r="9624" spans="1:20" x14ac:dyDescent="0.25">
      <c r="A9624" s="31" t="s">
        <v>8060</v>
      </c>
      <c r="B9624" s="31" t="s">
        <v>67</v>
      </c>
      <c r="C9624" s="31" t="s">
        <v>5</v>
      </c>
      <c r="D9624" s="31" t="s">
        <v>9</v>
      </c>
      <c r="E9624" s="31" t="s">
        <v>22</v>
      </c>
      <c r="F9624" s="31" t="s">
        <v>6</v>
      </c>
      <c r="G9624" s="31">
        <v>23</v>
      </c>
      <c r="H9624" s="31">
        <v>1243</v>
      </c>
      <c r="I9624" s="31">
        <v>1.8396519</v>
      </c>
      <c r="J9624" s="31">
        <v>1.8368340000000001</v>
      </c>
      <c r="K9624" s="31">
        <v>-2.8175000000000001E-3</v>
      </c>
      <c r="L9624" s="31">
        <v>-9.04195E-2</v>
      </c>
      <c r="M9624" s="31">
        <v>-3.8663500000000003E-2</v>
      </c>
      <c r="N9624" s="31">
        <v>-2.8175000000000001E-3</v>
      </c>
      <c r="O9624" s="31">
        <v>3.3028599999999998E-2</v>
      </c>
      <c r="P9624" s="31">
        <v>8.4784600000000002E-2</v>
      </c>
      <c r="Q9624" s="31">
        <v>77.118030000000005</v>
      </c>
      <c r="R9624">
        <v>6.8356200000000006E-2</v>
      </c>
      <c r="S9624" t="s">
        <v>20810</v>
      </c>
      <c r="T9624">
        <v>-0.23103580000000001</v>
      </c>
    </row>
    <row r="9625" spans="1:20" x14ac:dyDescent="0.25">
      <c r="A9625" s="31" t="s">
        <v>8061</v>
      </c>
      <c r="B9625" s="31" t="s">
        <v>67</v>
      </c>
      <c r="C9625" s="31" t="s">
        <v>5</v>
      </c>
      <c r="D9625" s="31" t="s">
        <v>9</v>
      </c>
      <c r="E9625" s="31" t="s">
        <v>22</v>
      </c>
      <c r="F9625" s="31" t="s">
        <v>6</v>
      </c>
      <c r="G9625" s="31">
        <v>24</v>
      </c>
      <c r="H9625" s="31">
        <v>1243</v>
      </c>
      <c r="I9625" s="31">
        <v>1.4837530999999999</v>
      </c>
      <c r="J9625" s="31">
        <v>1.469606</v>
      </c>
      <c r="K9625" s="31">
        <v>-1.41476E-2</v>
      </c>
      <c r="L9625" s="31">
        <v>-8.9328900000000003E-2</v>
      </c>
      <c r="M9625" s="31">
        <v>-4.4911100000000002E-2</v>
      </c>
      <c r="N9625" s="31">
        <v>-1.41476E-2</v>
      </c>
      <c r="O9625" s="31">
        <v>1.6615999999999999E-2</v>
      </c>
      <c r="P9625" s="31">
        <v>6.1033700000000003E-2</v>
      </c>
      <c r="Q9625" s="31">
        <v>74.88</v>
      </c>
      <c r="R9625">
        <v>5.8664300000000003E-2</v>
      </c>
      <c r="S9625" t="s">
        <v>20810</v>
      </c>
      <c r="T9625">
        <v>-0.23103580000000001</v>
      </c>
    </row>
    <row r="9626" spans="1:20" x14ac:dyDescent="0.25">
      <c r="A9626" s="31" t="s">
        <v>8614</v>
      </c>
      <c r="B9626" s="31" t="s">
        <v>67</v>
      </c>
      <c r="C9626" s="31" t="s">
        <v>5</v>
      </c>
      <c r="D9626" s="31" t="s">
        <v>65</v>
      </c>
      <c r="E9626" s="31" t="s">
        <v>22</v>
      </c>
      <c r="F9626" s="31" t="s">
        <v>6</v>
      </c>
      <c r="G9626" s="31">
        <v>1</v>
      </c>
      <c r="H9626" s="31">
        <v>6679</v>
      </c>
      <c r="I9626" s="31">
        <v>4.7978563000000003</v>
      </c>
      <c r="J9626" s="31">
        <v>4.7951930000000003</v>
      </c>
      <c r="K9626" s="31">
        <v>-2.6635000000000001E-3</v>
      </c>
      <c r="L9626" s="31">
        <v>-0.33541969999999999</v>
      </c>
      <c r="M9626" s="31">
        <v>-0.1388247</v>
      </c>
      <c r="N9626" s="31">
        <v>-2.6635000000000001E-3</v>
      </c>
      <c r="O9626" s="31">
        <v>0.13349759999999999</v>
      </c>
      <c r="P9626" s="31">
        <v>0.33009270000000002</v>
      </c>
      <c r="Q9626" s="31">
        <v>60.336440000000003</v>
      </c>
      <c r="R9626">
        <v>0.25965110000000002</v>
      </c>
      <c r="S9626" t="s">
        <v>20810</v>
      </c>
      <c r="T9626">
        <v>-8.4931E-3</v>
      </c>
    </row>
    <row r="9627" spans="1:20" x14ac:dyDescent="0.25">
      <c r="A9627" s="31" t="s">
        <v>8615</v>
      </c>
      <c r="B9627" s="31" t="s">
        <v>67</v>
      </c>
      <c r="C9627" s="31" t="s">
        <v>5</v>
      </c>
      <c r="D9627" s="31" t="s">
        <v>65</v>
      </c>
      <c r="E9627" s="31" t="s">
        <v>22</v>
      </c>
      <c r="F9627" s="31" t="s">
        <v>6</v>
      </c>
      <c r="G9627" s="31">
        <v>2</v>
      </c>
      <c r="H9627" s="31">
        <v>6679</v>
      </c>
      <c r="I9627" s="31">
        <v>4.5009166</v>
      </c>
      <c r="J9627" s="31">
        <v>4.4994069999999997</v>
      </c>
      <c r="K9627" s="31">
        <v>-1.5099E-3</v>
      </c>
      <c r="L9627" s="31">
        <v>-0.3329223</v>
      </c>
      <c r="M9627" s="31">
        <v>-0.1371212</v>
      </c>
      <c r="N9627" s="31">
        <v>-1.5099E-3</v>
      </c>
      <c r="O9627" s="31">
        <v>0.13410140000000001</v>
      </c>
      <c r="P9627" s="31">
        <v>0.32990249999999999</v>
      </c>
      <c r="Q9627" s="31">
        <v>59.487090000000002</v>
      </c>
      <c r="R9627">
        <v>0.25860250000000001</v>
      </c>
      <c r="S9627" t="s">
        <v>20810</v>
      </c>
      <c r="T9627">
        <v>-8.4931E-3</v>
      </c>
    </row>
    <row r="9628" spans="1:20" x14ac:dyDescent="0.25">
      <c r="A9628" s="31" t="s">
        <v>8616</v>
      </c>
      <c r="B9628" s="31" t="s">
        <v>67</v>
      </c>
      <c r="C9628" s="31" t="s">
        <v>5</v>
      </c>
      <c r="D9628" s="31" t="s">
        <v>65</v>
      </c>
      <c r="E9628" s="31" t="s">
        <v>22</v>
      </c>
      <c r="F9628" s="31" t="s">
        <v>6</v>
      </c>
      <c r="G9628" s="31">
        <v>3</v>
      </c>
      <c r="H9628" s="31">
        <v>6679</v>
      </c>
      <c r="I9628" s="31">
        <v>4.3726903000000004</v>
      </c>
      <c r="J9628" s="31">
        <v>4.3722399999999997</v>
      </c>
      <c r="K9628" s="31">
        <v>-4.5009999999999999E-4</v>
      </c>
      <c r="L9628" s="31">
        <v>-0.329042</v>
      </c>
      <c r="M9628" s="31">
        <v>-0.13490730000000001</v>
      </c>
      <c r="N9628" s="31">
        <v>-4.5009999999999999E-4</v>
      </c>
      <c r="O9628" s="31">
        <v>0.13400709999999999</v>
      </c>
      <c r="P9628" s="31">
        <v>0.32814179999999998</v>
      </c>
      <c r="Q9628" s="31">
        <v>58.665559999999999</v>
      </c>
      <c r="R9628">
        <v>0.25640170000000001</v>
      </c>
      <c r="S9628" t="s">
        <v>20810</v>
      </c>
      <c r="T9628">
        <v>-8.4931E-3</v>
      </c>
    </row>
    <row r="9629" spans="1:20" x14ac:dyDescent="0.25">
      <c r="A9629" s="31" t="s">
        <v>8617</v>
      </c>
      <c r="B9629" s="31" t="s">
        <v>67</v>
      </c>
      <c r="C9629" s="31" t="s">
        <v>5</v>
      </c>
      <c r="D9629" s="31" t="s">
        <v>65</v>
      </c>
      <c r="E9629" s="31" t="s">
        <v>22</v>
      </c>
      <c r="F9629" s="31" t="s">
        <v>6</v>
      </c>
      <c r="G9629" s="31">
        <v>4</v>
      </c>
      <c r="H9629" s="31">
        <v>6679</v>
      </c>
      <c r="I9629" s="31">
        <v>4.3499834000000002</v>
      </c>
      <c r="J9629" s="31">
        <v>4.3498520000000003</v>
      </c>
      <c r="K9629" s="31">
        <v>-1.316E-4</v>
      </c>
      <c r="L9629" s="31">
        <v>-0.3328026</v>
      </c>
      <c r="M9629" s="31">
        <v>-0.13625789999999999</v>
      </c>
      <c r="N9629" s="31">
        <v>-1.316E-4</v>
      </c>
      <c r="O9629" s="31">
        <v>0.13599459999999999</v>
      </c>
      <c r="P9629" s="31">
        <v>0.33253929999999998</v>
      </c>
      <c r="Q9629" s="31">
        <v>57.765509999999999</v>
      </c>
      <c r="R9629">
        <v>0.2595845</v>
      </c>
      <c r="S9629" t="s">
        <v>20810</v>
      </c>
      <c r="T9629">
        <v>-8.4931E-3</v>
      </c>
    </row>
    <row r="9630" spans="1:20" x14ac:dyDescent="0.25">
      <c r="A9630" s="31" t="s">
        <v>8618</v>
      </c>
      <c r="B9630" s="31" t="s">
        <v>67</v>
      </c>
      <c r="C9630" s="31" t="s">
        <v>5</v>
      </c>
      <c r="D9630" s="31" t="s">
        <v>65</v>
      </c>
      <c r="E9630" s="31" t="s">
        <v>22</v>
      </c>
      <c r="F9630" s="31" t="s">
        <v>6</v>
      </c>
      <c r="G9630" s="31">
        <v>5</v>
      </c>
      <c r="H9630" s="31">
        <v>6679</v>
      </c>
      <c r="I9630" s="31">
        <v>4.6635561000000001</v>
      </c>
      <c r="J9630" s="31">
        <v>4.6653190000000002</v>
      </c>
      <c r="K9630" s="31">
        <v>1.763E-3</v>
      </c>
      <c r="L9630" s="31">
        <v>-0.34416360000000001</v>
      </c>
      <c r="M9630" s="31">
        <v>-0.1397873</v>
      </c>
      <c r="N9630" s="31">
        <v>1.763E-3</v>
      </c>
      <c r="O9630" s="31">
        <v>0.14331340000000001</v>
      </c>
      <c r="P9630" s="31">
        <v>0.34768969999999999</v>
      </c>
      <c r="Q9630" s="31">
        <v>57.110280000000003</v>
      </c>
      <c r="R9630">
        <v>0.269928</v>
      </c>
      <c r="S9630" t="s">
        <v>20810</v>
      </c>
      <c r="T9630">
        <v>-8.4931E-3</v>
      </c>
    </row>
    <row r="9631" spans="1:20" x14ac:dyDescent="0.25">
      <c r="A9631" s="31" t="s">
        <v>8619</v>
      </c>
      <c r="B9631" s="31" t="s">
        <v>67</v>
      </c>
      <c r="C9631" s="31" t="s">
        <v>5</v>
      </c>
      <c r="D9631" s="31" t="s">
        <v>65</v>
      </c>
      <c r="E9631" s="31" t="s">
        <v>22</v>
      </c>
      <c r="F9631" s="31" t="s">
        <v>6</v>
      </c>
      <c r="G9631" s="31">
        <v>6</v>
      </c>
      <c r="H9631" s="31">
        <v>6679</v>
      </c>
      <c r="I9631" s="31">
        <v>5.0348271000000002</v>
      </c>
      <c r="J9631" s="31">
        <v>5.0368649999999997</v>
      </c>
      <c r="K9631" s="31">
        <v>2.0376000000000001E-3</v>
      </c>
      <c r="L9631" s="31">
        <v>-0.33956920000000002</v>
      </c>
      <c r="M9631" s="31">
        <v>-0.13774520000000001</v>
      </c>
      <c r="N9631" s="31">
        <v>2.0376000000000001E-3</v>
      </c>
      <c r="O9631" s="31">
        <v>0.14182030000000001</v>
      </c>
      <c r="P9631" s="31">
        <v>0.34364440000000002</v>
      </c>
      <c r="Q9631" s="31">
        <v>56.701560000000001</v>
      </c>
      <c r="R9631">
        <v>0.26655719999999999</v>
      </c>
      <c r="S9631" t="s">
        <v>20810</v>
      </c>
      <c r="T9631">
        <v>-8.4931E-3</v>
      </c>
    </row>
    <row r="9632" spans="1:20" x14ac:dyDescent="0.25">
      <c r="A9632" s="31" t="s">
        <v>8620</v>
      </c>
      <c r="B9632" s="31" t="s">
        <v>67</v>
      </c>
      <c r="C9632" s="31" t="s">
        <v>5</v>
      </c>
      <c r="D9632" s="31" t="s">
        <v>65</v>
      </c>
      <c r="E9632" s="31" t="s">
        <v>22</v>
      </c>
      <c r="F9632" s="31" t="s">
        <v>6</v>
      </c>
      <c r="G9632" s="31">
        <v>7</v>
      </c>
      <c r="H9632" s="31">
        <v>6679</v>
      </c>
      <c r="I9632" s="31">
        <v>6.1034683999999997</v>
      </c>
      <c r="J9632" s="31">
        <v>6.1066799999999999</v>
      </c>
      <c r="K9632" s="31">
        <v>3.2122000000000001E-3</v>
      </c>
      <c r="L9632" s="31">
        <v>-0.33116679999999998</v>
      </c>
      <c r="M9632" s="31">
        <v>-0.13361300000000001</v>
      </c>
      <c r="N9632" s="31">
        <v>3.2122000000000001E-3</v>
      </c>
      <c r="O9632" s="31">
        <v>0.14003740000000001</v>
      </c>
      <c r="P9632" s="31">
        <v>0.33759119999999998</v>
      </c>
      <c r="Q9632" s="31">
        <v>56.198540000000001</v>
      </c>
      <c r="R9632">
        <v>0.26091730000000002</v>
      </c>
      <c r="S9632" t="s">
        <v>20810</v>
      </c>
      <c r="T9632">
        <v>-8.4931E-3</v>
      </c>
    </row>
    <row r="9633" spans="1:20" x14ac:dyDescent="0.25">
      <c r="A9633" s="31" t="s">
        <v>8621</v>
      </c>
      <c r="B9633" s="31" t="s">
        <v>67</v>
      </c>
      <c r="C9633" s="31" t="s">
        <v>5</v>
      </c>
      <c r="D9633" s="31" t="s">
        <v>65</v>
      </c>
      <c r="E9633" s="31" t="s">
        <v>22</v>
      </c>
      <c r="F9633" s="31" t="s">
        <v>6</v>
      </c>
      <c r="G9633" s="31">
        <v>8</v>
      </c>
      <c r="H9633" s="31">
        <v>6679</v>
      </c>
      <c r="I9633" s="31">
        <v>7.0331061999999998</v>
      </c>
      <c r="J9633" s="31">
        <v>7.0384320000000002</v>
      </c>
      <c r="K9633" s="31">
        <v>5.3255000000000004E-3</v>
      </c>
      <c r="L9633" s="31">
        <v>-0.34681489999999998</v>
      </c>
      <c r="M9633" s="31">
        <v>-0.13876749999999999</v>
      </c>
      <c r="N9633" s="31">
        <v>5.3255000000000004E-3</v>
      </c>
      <c r="O9633" s="31">
        <v>0.14941860000000001</v>
      </c>
      <c r="P9633" s="31">
        <v>0.35746600000000001</v>
      </c>
      <c r="Q9633" s="31">
        <v>56.704180000000001</v>
      </c>
      <c r="R9633">
        <v>0.27477669999999998</v>
      </c>
      <c r="S9633" t="s">
        <v>20810</v>
      </c>
      <c r="T9633">
        <v>-8.4931E-3</v>
      </c>
    </row>
    <row r="9634" spans="1:20" x14ac:dyDescent="0.25">
      <c r="A9634" s="31" t="s">
        <v>8622</v>
      </c>
      <c r="B9634" s="31" t="s">
        <v>67</v>
      </c>
      <c r="C9634" s="31" t="s">
        <v>5</v>
      </c>
      <c r="D9634" s="31" t="s">
        <v>65</v>
      </c>
      <c r="E9634" s="31" t="s">
        <v>22</v>
      </c>
      <c r="F9634" s="31" t="s">
        <v>6</v>
      </c>
      <c r="G9634" s="31">
        <v>9</v>
      </c>
      <c r="H9634" s="31">
        <v>6679</v>
      </c>
      <c r="I9634" s="31">
        <v>7.3172511</v>
      </c>
      <c r="J9634" s="31">
        <v>7.3276529999999998</v>
      </c>
      <c r="K9634" s="31">
        <v>1.04023E-2</v>
      </c>
      <c r="L9634" s="31">
        <v>-0.33027279999999998</v>
      </c>
      <c r="M9634" s="31">
        <v>-0.12899920000000001</v>
      </c>
      <c r="N9634" s="31">
        <v>1.04023E-2</v>
      </c>
      <c r="O9634" s="31">
        <v>0.14980379999999999</v>
      </c>
      <c r="P9634" s="31">
        <v>0.35107729999999998</v>
      </c>
      <c r="Q9634" s="31">
        <v>60.55612</v>
      </c>
      <c r="R9634">
        <v>0.26583020000000002</v>
      </c>
      <c r="S9634" t="s">
        <v>20810</v>
      </c>
      <c r="T9634">
        <v>-8.4931E-3</v>
      </c>
    </row>
    <row r="9635" spans="1:20" x14ac:dyDescent="0.25">
      <c r="A9635" s="31" t="s">
        <v>8623</v>
      </c>
      <c r="B9635" s="31" t="s">
        <v>67</v>
      </c>
      <c r="C9635" s="31" t="s">
        <v>5</v>
      </c>
      <c r="D9635" s="31" t="s">
        <v>65</v>
      </c>
      <c r="E9635" s="31" t="s">
        <v>22</v>
      </c>
      <c r="F9635" s="31" t="s">
        <v>6</v>
      </c>
      <c r="G9635" s="31">
        <v>10</v>
      </c>
      <c r="H9635" s="31">
        <v>6679</v>
      </c>
      <c r="I9635" s="31">
        <v>7.6063935000000003</v>
      </c>
      <c r="J9635" s="31">
        <v>7.6175899999999999</v>
      </c>
      <c r="K9635" s="31">
        <v>1.1196299999999999E-2</v>
      </c>
      <c r="L9635" s="31">
        <v>-0.3496571</v>
      </c>
      <c r="M9635" s="31">
        <v>-0.136462</v>
      </c>
      <c r="N9635" s="31">
        <v>1.1196299999999999E-2</v>
      </c>
      <c r="O9635" s="31">
        <v>0.15885460000000001</v>
      </c>
      <c r="P9635" s="31">
        <v>0.37204979999999999</v>
      </c>
      <c r="Q9635" s="31">
        <v>65.095020000000005</v>
      </c>
      <c r="R9635">
        <v>0.28157539999999998</v>
      </c>
      <c r="S9635" t="s">
        <v>20810</v>
      </c>
      <c r="T9635">
        <v>-8.4931E-3</v>
      </c>
    </row>
    <row r="9636" spans="1:20" x14ac:dyDescent="0.25">
      <c r="A9636" s="31" t="s">
        <v>8624</v>
      </c>
      <c r="B9636" s="31" t="s">
        <v>67</v>
      </c>
      <c r="C9636" s="31" t="s">
        <v>5</v>
      </c>
      <c r="D9636" s="31" t="s">
        <v>65</v>
      </c>
      <c r="E9636" s="31" t="s">
        <v>22</v>
      </c>
      <c r="F9636" s="31" t="s">
        <v>6</v>
      </c>
      <c r="G9636" s="31">
        <v>11</v>
      </c>
      <c r="H9636" s="31">
        <v>6679</v>
      </c>
      <c r="I9636" s="31">
        <v>7.6652104999999997</v>
      </c>
      <c r="J9636" s="31">
        <v>7.6746590000000001</v>
      </c>
      <c r="K9636" s="31">
        <v>9.4482999999999998E-3</v>
      </c>
      <c r="L9636" s="31">
        <v>-0.36677090000000001</v>
      </c>
      <c r="M9636" s="31">
        <v>-0.1444976</v>
      </c>
      <c r="N9636" s="31">
        <v>9.4482999999999998E-3</v>
      </c>
      <c r="O9636" s="31">
        <v>0.16339409999999999</v>
      </c>
      <c r="P9636" s="31">
        <v>0.38566739999999999</v>
      </c>
      <c r="Q9636" s="31">
        <v>69.294979999999995</v>
      </c>
      <c r="R9636">
        <v>0.29356539999999998</v>
      </c>
      <c r="S9636" t="s">
        <v>20810</v>
      </c>
      <c r="T9636">
        <v>-8.4931E-3</v>
      </c>
    </row>
    <row r="9637" spans="1:20" x14ac:dyDescent="0.25">
      <c r="A9637" s="31" t="s">
        <v>8625</v>
      </c>
      <c r="B9637" s="31" t="s">
        <v>67</v>
      </c>
      <c r="C9637" s="31" t="s">
        <v>5</v>
      </c>
      <c r="D9637" s="31" t="s">
        <v>65</v>
      </c>
      <c r="E9637" s="31" t="s">
        <v>22</v>
      </c>
      <c r="F9637" s="31" t="s">
        <v>6</v>
      </c>
      <c r="G9637" s="31">
        <v>12</v>
      </c>
      <c r="H9637" s="31">
        <v>6679</v>
      </c>
      <c r="I9637" s="31">
        <v>7.185943</v>
      </c>
      <c r="J9637" s="31">
        <v>7.1901630000000001</v>
      </c>
      <c r="K9637" s="31">
        <v>4.2199000000000004E-3</v>
      </c>
      <c r="L9637" s="31">
        <v>-0.35372300000000001</v>
      </c>
      <c r="M9637" s="31">
        <v>-0.1422474</v>
      </c>
      <c r="N9637" s="31">
        <v>4.2199000000000004E-3</v>
      </c>
      <c r="O9637" s="31">
        <v>0.15068719999999999</v>
      </c>
      <c r="P9637" s="31">
        <v>0.36216280000000001</v>
      </c>
      <c r="Q9637" s="31">
        <v>73.228710000000007</v>
      </c>
      <c r="R9637">
        <v>0.27930430000000001</v>
      </c>
      <c r="S9637" t="s">
        <v>20810</v>
      </c>
      <c r="T9637">
        <v>-8.4931E-3</v>
      </c>
    </row>
    <row r="9638" spans="1:20" x14ac:dyDescent="0.25">
      <c r="A9638" s="31" t="s">
        <v>8626</v>
      </c>
      <c r="B9638" s="31" t="s">
        <v>67</v>
      </c>
      <c r="C9638" s="31" t="s">
        <v>5</v>
      </c>
      <c r="D9638" s="31" t="s">
        <v>65</v>
      </c>
      <c r="E9638" s="31" t="s">
        <v>22</v>
      </c>
      <c r="F9638" s="31" t="s">
        <v>6</v>
      </c>
      <c r="G9638" s="31">
        <v>13</v>
      </c>
      <c r="H9638" s="31">
        <v>6679</v>
      </c>
      <c r="I9638" s="31">
        <v>6.5200665999999998</v>
      </c>
      <c r="J9638" s="31">
        <v>6.6815199999999999</v>
      </c>
      <c r="K9638" s="31">
        <v>0.16145309999999999</v>
      </c>
      <c r="L9638" s="31">
        <v>-0.16078390000000001</v>
      </c>
      <c r="M9638" s="31">
        <v>2.9596299999999999E-2</v>
      </c>
      <c r="N9638" s="31">
        <v>0.16145309999999999</v>
      </c>
      <c r="O9638" s="31">
        <v>0.29330990000000001</v>
      </c>
      <c r="P9638" s="31">
        <v>0.48369010000000001</v>
      </c>
      <c r="Q9638" s="31">
        <v>76.109350000000006</v>
      </c>
      <c r="R9638">
        <v>0.25144290000000002</v>
      </c>
      <c r="S9638" t="s">
        <v>20810</v>
      </c>
      <c r="T9638">
        <v>0.80947950000000002</v>
      </c>
    </row>
    <row r="9639" spans="1:20" x14ac:dyDescent="0.25">
      <c r="A9639" s="31" t="s">
        <v>8627</v>
      </c>
      <c r="B9639" s="31" t="s">
        <v>67</v>
      </c>
      <c r="C9639" s="31" t="s">
        <v>5</v>
      </c>
      <c r="D9639" s="31" t="s">
        <v>65</v>
      </c>
      <c r="E9639" s="31" t="s">
        <v>22</v>
      </c>
      <c r="F9639" s="31" t="s">
        <v>6</v>
      </c>
      <c r="G9639" s="31">
        <v>14</v>
      </c>
      <c r="H9639" s="31">
        <v>6679</v>
      </c>
      <c r="I9639" s="31">
        <v>6.2957103999999999</v>
      </c>
      <c r="J9639" s="31">
        <v>6.6449170000000004</v>
      </c>
      <c r="K9639" s="31">
        <v>0.34920709999999999</v>
      </c>
      <c r="L9639" s="31">
        <v>3.7959E-2</v>
      </c>
      <c r="M9639" s="31">
        <v>0.22184690000000001</v>
      </c>
      <c r="N9639" s="31">
        <v>0.34920709999999999</v>
      </c>
      <c r="O9639" s="31">
        <v>0.47656730000000003</v>
      </c>
      <c r="P9639" s="31">
        <v>0.66045520000000002</v>
      </c>
      <c r="Q9639" s="31">
        <v>77.981639999999999</v>
      </c>
      <c r="R9639">
        <v>0.24286820000000001</v>
      </c>
      <c r="S9639" t="s">
        <v>20810</v>
      </c>
      <c r="T9639">
        <v>0.80947950000000002</v>
      </c>
    </row>
    <row r="9640" spans="1:20" x14ac:dyDescent="0.25">
      <c r="A9640" s="31" t="s">
        <v>8628</v>
      </c>
      <c r="B9640" s="31" t="s">
        <v>67</v>
      </c>
      <c r="C9640" s="31" t="s">
        <v>5</v>
      </c>
      <c r="D9640" s="31" t="s">
        <v>65</v>
      </c>
      <c r="E9640" s="31" t="s">
        <v>22</v>
      </c>
      <c r="F9640" s="31" t="s">
        <v>6</v>
      </c>
      <c r="G9640" s="31">
        <v>15</v>
      </c>
      <c r="H9640" s="31">
        <v>6679</v>
      </c>
      <c r="I9640" s="31">
        <v>6.2664746999999998</v>
      </c>
      <c r="J9640" s="31">
        <v>6.8271850000000001</v>
      </c>
      <c r="K9640" s="31">
        <v>0.56070980000000004</v>
      </c>
      <c r="L9640" s="31">
        <v>0.2437433</v>
      </c>
      <c r="M9640" s="31">
        <v>0.4310097</v>
      </c>
      <c r="N9640" s="31">
        <v>0.56070980000000004</v>
      </c>
      <c r="O9640" s="31">
        <v>0.69040999999999997</v>
      </c>
      <c r="P9640" s="31">
        <v>0.87767640000000002</v>
      </c>
      <c r="Q9640" s="31">
        <v>79.108789999999999</v>
      </c>
      <c r="R9640">
        <v>0.2473303</v>
      </c>
      <c r="S9640" t="s">
        <v>20810</v>
      </c>
      <c r="T9640">
        <v>0.80947950000000002</v>
      </c>
    </row>
    <row r="9641" spans="1:20" x14ac:dyDescent="0.25">
      <c r="A9641" s="31" t="s">
        <v>8629</v>
      </c>
      <c r="B9641" s="31" t="s">
        <v>67</v>
      </c>
      <c r="C9641" s="31" t="s">
        <v>5</v>
      </c>
      <c r="D9641" s="31" t="s">
        <v>65</v>
      </c>
      <c r="E9641" s="31" t="s">
        <v>22</v>
      </c>
      <c r="F9641" s="31" t="s">
        <v>6</v>
      </c>
      <c r="G9641" s="31">
        <v>16</v>
      </c>
      <c r="H9641" s="31">
        <v>6679</v>
      </c>
      <c r="I9641" s="31">
        <v>6.5058211000000004</v>
      </c>
      <c r="J9641" s="31">
        <v>7.0929929999999999</v>
      </c>
      <c r="K9641" s="31">
        <v>0.58717220000000003</v>
      </c>
      <c r="L9641" s="31">
        <v>0.25530180000000002</v>
      </c>
      <c r="M9641" s="31">
        <v>0.45137349999999998</v>
      </c>
      <c r="N9641" s="31">
        <v>0.58717220000000003</v>
      </c>
      <c r="O9641" s="31">
        <v>0.72297089999999997</v>
      </c>
      <c r="P9641" s="31">
        <v>0.91904260000000004</v>
      </c>
      <c r="Q9641" s="31">
        <v>78.862229999999997</v>
      </c>
      <c r="R9641">
        <v>0.25895990000000002</v>
      </c>
      <c r="S9641" t="s">
        <v>20810</v>
      </c>
      <c r="T9641">
        <v>0.80947950000000002</v>
      </c>
    </row>
    <row r="9642" spans="1:20" x14ac:dyDescent="0.25">
      <c r="A9642" s="31" t="s">
        <v>8630</v>
      </c>
      <c r="B9642" s="31" t="s">
        <v>67</v>
      </c>
      <c r="C9642" s="31" t="s">
        <v>5</v>
      </c>
      <c r="D9642" s="31" t="s">
        <v>65</v>
      </c>
      <c r="E9642" s="31" t="s">
        <v>22</v>
      </c>
      <c r="F9642" s="31" t="s">
        <v>6</v>
      </c>
      <c r="G9642" s="31">
        <v>17</v>
      </c>
      <c r="H9642" s="31">
        <v>6679</v>
      </c>
      <c r="I9642" s="31">
        <v>6.8383858999999996</v>
      </c>
      <c r="J9642" s="31">
        <v>7.4652580000000004</v>
      </c>
      <c r="K9642" s="31">
        <v>0.62687210000000004</v>
      </c>
      <c r="L9642" s="31">
        <v>0.29709570000000002</v>
      </c>
      <c r="M9642" s="31">
        <v>0.49193019999999998</v>
      </c>
      <c r="N9642" s="31">
        <v>0.62687210000000004</v>
      </c>
      <c r="O9642" s="31">
        <v>0.76181390000000004</v>
      </c>
      <c r="P9642" s="31">
        <v>0.95664850000000001</v>
      </c>
      <c r="Q9642" s="31">
        <v>77.090159999999997</v>
      </c>
      <c r="R9642">
        <v>0.2573259</v>
      </c>
      <c r="S9642" t="s">
        <v>20810</v>
      </c>
      <c r="T9642">
        <v>0.80947950000000002</v>
      </c>
    </row>
    <row r="9643" spans="1:20" x14ac:dyDescent="0.25">
      <c r="A9643" s="31" t="s">
        <v>8631</v>
      </c>
      <c r="B9643" s="31" t="s">
        <v>67</v>
      </c>
      <c r="C9643" s="31" t="s">
        <v>5</v>
      </c>
      <c r="D9643" s="31" t="s">
        <v>65</v>
      </c>
      <c r="E9643" s="31" t="s">
        <v>22</v>
      </c>
      <c r="F9643" s="31" t="s">
        <v>6</v>
      </c>
      <c r="G9643" s="31">
        <v>18</v>
      </c>
      <c r="H9643" s="31">
        <v>6679</v>
      </c>
      <c r="I9643" s="31">
        <v>7.3977842999999996</v>
      </c>
      <c r="J9643" s="31">
        <v>7.9432369999999999</v>
      </c>
      <c r="K9643" s="31">
        <v>0.54545239999999995</v>
      </c>
      <c r="L9643" s="31">
        <v>0.2064185</v>
      </c>
      <c r="M9643" s="31">
        <v>0.40672249999999999</v>
      </c>
      <c r="N9643" s="31">
        <v>0.54545239999999995</v>
      </c>
      <c r="O9643" s="31">
        <v>0.68418219999999996</v>
      </c>
      <c r="P9643" s="31">
        <v>0.8844862</v>
      </c>
      <c r="Q9643" s="31">
        <v>75.02055</v>
      </c>
      <c r="R9643">
        <v>0.26454949999999999</v>
      </c>
      <c r="S9643" t="s">
        <v>20810</v>
      </c>
      <c r="T9643">
        <v>0.80947950000000002</v>
      </c>
    </row>
    <row r="9644" spans="1:20" x14ac:dyDescent="0.25">
      <c r="A9644" s="31" t="s">
        <v>8632</v>
      </c>
      <c r="B9644" s="31" t="s">
        <v>67</v>
      </c>
      <c r="C9644" s="31" t="s">
        <v>5</v>
      </c>
      <c r="D9644" s="31" t="s">
        <v>65</v>
      </c>
      <c r="E9644" s="31" t="s">
        <v>22</v>
      </c>
      <c r="F9644" s="31" t="s">
        <v>6</v>
      </c>
      <c r="G9644" s="31">
        <v>19</v>
      </c>
      <c r="H9644" s="31">
        <v>6679</v>
      </c>
      <c r="I9644" s="31">
        <v>8.3219247000000003</v>
      </c>
      <c r="J9644" s="31">
        <v>8.3212159999999997</v>
      </c>
      <c r="K9644" s="31">
        <v>-7.094E-4</v>
      </c>
      <c r="L9644" s="31">
        <v>-0.36896040000000002</v>
      </c>
      <c r="M9644" s="31">
        <v>-0.15139469999999999</v>
      </c>
      <c r="N9644" s="31">
        <v>-7.094E-4</v>
      </c>
      <c r="O9644" s="31">
        <v>0.1499759</v>
      </c>
      <c r="P9644" s="31">
        <v>0.36754150000000002</v>
      </c>
      <c r="Q9644" s="31">
        <v>71.230379999999997</v>
      </c>
      <c r="R9644">
        <v>0.28734769999999998</v>
      </c>
      <c r="S9644" t="s">
        <v>20810</v>
      </c>
      <c r="T9644">
        <v>-8.4931E-3</v>
      </c>
    </row>
    <row r="9645" spans="1:20" x14ac:dyDescent="0.25">
      <c r="A9645" s="31" t="s">
        <v>8633</v>
      </c>
      <c r="B9645" s="31" t="s">
        <v>67</v>
      </c>
      <c r="C9645" s="31" t="s">
        <v>5</v>
      </c>
      <c r="D9645" s="31" t="s">
        <v>65</v>
      </c>
      <c r="E9645" s="31" t="s">
        <v>22</v>
      </c>
      <c r="F9645" s="31" t="s">
        <v>6</v>
      </c>
      <c r="G9645" s="31">
        <v>20</v>
      </c>
      <c r="H9645" s="31">
        <v>6679</v>
      </c>
      <c r="I9645" s="31">
        <v>8.9066556000000006</v>
      </c>
      <c r="J9645" s="31">
        <v>8.9062190000000001</v>
      </c>
      <c r="K9645" s="31">
        <v>-4.373E-4</v>
      </c>
      <c r="L9645" s="31">
        <v>-0.38188899999999998</v>
      </c>
      <c r="M9645" s="31">
        <v>-0.15652430000000001</v>
      </c>
      <c r="N9645" s="31">
        <v>-4.373E-4</v>
      </c>
      <c r="O9645" s="31">
        <v>0.1556496</v>
      </c>
      <c r="P9645" s="31">
        <v>0.38101429999999997</v>
      </c>
      <c r="Q9645" s="31">
        <v>67.241640000000004</v>
      </c>
      <c r="R9645">
        <v>0.29764829999999998</v>
      </c>
      <c r="S9645" t="s">
        <v>20810</v>
      </c>
      <c r="T9645">
        <v>-8.4931E-3</v>
      </c>
    </row>
    <row r="9646" spans="1:20" x14ac:dyDescent="0.25">
      <c r="A9646" s="31" t="s">
        <v>8634</v>
      </c>
      <c r="B9646" s="31" t="s">
        <v>67</v>
      </c>
      <c r="C9646" s="31" t="s">
        <v>5</v>
      </c>
      <c r="D9646" s="31" t="s">
        <v>65</v>
      </c>
      <c r="E9646" s="31" t="s">
        <v>22</v>
      </c>
      <c r="F9646" s="31" t="s">
        <v>6</v>
      </c>
      <c r="G9646" s="31">
        <v>21</v>
      </c>
      <c r="H9646" s="31">
        <v>6679</v>
      </c>
      <c r="I9646" s="31">
        <v>8.959937</v>
      </c>
      <c r="J9646" s="31">
        <v>8.9571860000000001</v>
      </c>
      <c r="K9646" s="31">
        <v>-2.7507999999999999E-3</v>
      </c>
      <c r="L9646" s="31">
        <v>-0.40911120000000001</v>
      </c>
      <c r="M9646" s="31">
        <v>-0.16903019999999999</v>
      </c>
      <c r="N9646" s="31">
        <v>-2.7507999999999999E-3</v>
      </c>
      <c r="O9646" s="31">
        <v>0.1635286</v>
      </c>
      <c r="P9646" s="31">
        <v>0.40360960000000001</v>
      </c>
      <c r="Q9646" s="31">
        <v>64.895070000000004</v>
      </c>
      <c r="R9646">
        <v>0.3170847</v>
      </c>
      <c r="S9646" t="s">
        <v>20810</v>
      </c>
      <c r="T9646">
        <v>-8.4931E-3</v>
      </c>
    </row>
    <row r="9647" spans="1:20" x14ac:dyDescent="0.25">
      <c r="A9647" s="31" t="s">
        <v>8635</v>
      </c>
      <c r="B9647" s="31" t="s">
        <v>67</v>
      </c>
      <c r="C9647" s="31" t="s">
        <v>5</v>
      </c>
      <c r="D9647" s="31" t="s">
        <v>65</v>
      </c>
      <c r="E9647" s="31" t="s">
        <v>22</v>
      </c>
      <c r="F9647" s="31" t="s">
        <v>6</v>
      </c>
      <c r="G9647" s="31">
        <v>22</v>
      </c>
      <c r="H9647" s="31">
        <v>6679</v>
      </c>
      <c r="I9647" s="31">
        <v>8.1878203000000003</v>
      </c>
      <c r="J9647" s="31">
        <v>8.1855010000000004</v>
      </c>
      <c r="K9647" s="31">
        <v>-2.3188000000000002E-3</v>
      </c>
      <c r="L9647" s="31">
        <v>-0.39180340000000002</v>
      </c>
      <c r="M9647" s="31">
        <v>-0.16169269999999999</v>
      </c>
      <c r="N9647" s="31">
        <v>-2.3188000000000002E-3</v>
      </c>
      <c r="O9647" s="31">
        <v>0.1570551</v>
      </c>
      <c r="P9647" s="31">
        <v>0.3871658</v>
      </c>
      <c r="Q9647" s="31">
        <v>63.033709999999999</v>
      </c>
      <c r="R9647">
        <v>0.30391639999999998</v>
      </c>
      <c r="S9647" t="s">
        <v>20810</v>
      </c>
      <c r="T9647">
        <v>-8.4931E-3</v>
      </c>
    </row>
    <row r="9648" spans="1:20" x14ac:dyDescent="0.25">
      <c r="A9648" s="31" t="s">
        <v>8636</v>
      </c>
      <c r="B9648" s="31" t="s">
        <v>67</v>
      </c>
      <c r="C9648" s="31" t="s">
        <v>5</v>
      </c>
      <c r="D9648" s="31" t="s">
        <v>65</v>
      </c>
      <c r="E9648" s="31" t="s">
        <v>22</v>
      </c>
      <c r="F9648" s="31" t="s">
        <v>6</v>
      </c>
      <c r="G9648" s="31">
        <v>23</v>
      </c>
      <c r="H9648" s="31">
        <v>6679</v>
      </c>
      <c r="I9648" s="31">
        <v>6.8659106999999997</v>
      </c>
      <c r="J9648" s="31">
        <v>6.8630120000000003</v>
      </c>
      <c r="K9648" s="31">
        <v>-2.8982000000000001E-3</v>
      </c>
      <c r="L9648" s="31">
        <v>-0.36749720000000002</v>
      </c>
      <c r="M9648" s="31">
        <v>-0.15208920000000001</v>
      </c>
      <c r="N9648" s="31">
        <v>-2.8982000000000001E-3</v>
      </c>
      <c r="O9648" s="31">
        <v>0.1462928</v>
      </c>
      <c r="P9648" s="31">
        <v>0.36170089999999999</v>
      </c>
      <c r="Q9648" s="31">
        <v>61.626719999999999</v>
      </c>
      <c r="R9648">
        <v>0.28449819999999998</v>
      </c>
      <c r="S9648" t="s">
        <v>20810</v>
      </c>
      <c r="T9648">
        <v>-8.4931E-3</v>
      </c>
    </row>
    <row r="9649" spans="1:20" x14ac:dyDescent="0.25">
      <c r="A9649" s="31" t="s">
        <v>8637</v>
      </c>
      <c r="B9649" s="31" t="s">
        <v>67</v>
      </c>
      <c r="C9649" s="31" t="s">
        <v>5</v>
      </c>
      <c r="D9649" s="31" t="s">
        <v>65</v>
      </c>
      <c r="E9649" s="31" t="s">
        <v>22</v>
      </c>
      <c r="F9649" s="31" t="s">
        <v>6</v>
      </c>
      <c r="G9649" s="31">
        <v>24</v>
      </c>
      <c r="H9649" s="31">
        <v>6679</v>
      </c>
      <c r="I9649" s="31">
        <v>5.5695597000000001</v>
      </c>
      <c r="J9649" s="31">
        <v>5.5655260000000002</v>
      </c>
      <c r="K9649" s="31">
        <v>-4.0339E-3</v>
      </c>
      <c r="L9649" s="31">
        <v>-0.35634389999999999</v>
      </c>
      <c r="M9649" s="31">
        <v>-0.1481963</v>
      </c>
      <c r="N9649" s="31">
        <v>-4.0339E-3</v>
      </c>
      <c r="O9649" s="31">
        <v>0.14012849999999999</v>
      </c>
      <c r="P9649" s="31">
        <v>0.34827599999999997</v>
      </c>
      <c r="Q9649" s="31">
        <v>60.3598</v>
      </c>
      <c r="R9649">
        <v>0.27490890000000001</v>
      </c>
      <c r="S9649" t="s">
        <v>20810</v>
      </c>
      <c r="T9649">
        <v>-8.4931E-3</v>
      </c>
    </row>
    <row r="9650" spans="1:20" x14ac:dyDescent="0.25">
      <c r="A9650" s="31" t="s">
        <v>9190</v>
      </c>
      <c r="B9650" s="31" t="s">
        <v>67</v>
      </c>
      <c r="C9650" s="31" t="s">
        <v>5</v>
      </c>
      <c r="D9650" s="31" t="s">
        <v>10</v>
      </c>
      <c r="E9650" s="31" t="s">
        <v>22</v>
      </c>
      <c r="F9650" s="31" t="s">
        <v>6</v>
      </c>
      <c r="G9650" s="31">
        <v>1</v>
      </c>
      <c r="H9650" s="31">
        <v>13031</v>
      </c>
      <c r="I9650" s="31">
        <v>10.343615</v>
      </c>
      <c r="J9650" s="31">
        <v>10.353020000000001</v>
      </c>
      <c r="K9650" s="31">
        <v>9.4018000000000001E-3</v>
      </c>
      <c r="L9650" s="31">
        <v>-0.2614435</v>
      </c>
      <c r="M9650" s="31">
        <v>-0.1014259</v>
      </c>
      <c r="N9650" s="31">
        <v>9.4018000000000001E-3</v>
      </c>
      <c r="O9650" s="31">
        <v>0.12022960000000001</v>
      </c>
      <c r="P9650" s="31">
        <v>0.28024719999999997</v>
      </c>
      <c r="Q9650" s="31">
        <v>62.791649999999997</v>
      </c>
      <c r="R9650">
        <v>0.2113418</v>
      </c>
      <c r="S9650" t="s">
        <v>20810</v>
      </c>
      <c r="T9650">
        <v>-4.7673699999999999E-2</v>
      </c>
    </row>
    <row r="9651" spans="1:20" x14ac:dyDescent="0.25">
      <c r="A9651" s="31" t="s">
        <v>9191</v>
      </c>
      <c r="B9651" s="31" t="s">
        <v>67</v>
      </c>
      <c r="C9651" s="31" t="s">
        <v>5</v>
      </c>
      <c r="D9651" s="31" t="s">
        <v>10</v>
      </c>
      <c r="E9651" s="31" t="s">
        <v>22</v>
      </c>
      <c r="F9651" s="31" t="s">
        <v>6</v>
      </c>
      <c r="G9651" s="31">
        <v>2</v>
      </c>
      <c r="H9651" s="31">
        <v>13031</v>
      </c>
      <c r="I9651" s="31">
        <v>9.6794557000000001</v>
      </c>
      <c r="J9651" s="31">
        <v>9.7018629999999995</v>
      </c>
      <c r="K9651" s="31">
        <v>2.2408000000000001E-2</v>
      </c>
      <c r="L9651" s="31">
        <v>-0.23937700000000001</v>
      </c>
      <c r="M9651" s="31">
        <v>-8.4712300000000004E-2</v>
      </c>
      <c r="N9651" s="31">
        <v>2.2408000000000001E-2</v>
      </c>
      <c r="O9651" s="31">
        <v>0.12952830000000001</v>
      </c>
      <c r="P9651" s="31">
        <v>0.28419290000000003</v>
      </c>
      <c r="Q9651" s="31">
        <v>61.688839999999999</v>
      </c>
      <c r="R9651">
        <v>0.20427190000000001</v>
      </c>
      <c r="S9651" t="s">
        <v>20810</v>
      </c>
      <c r="T9651">
        <v>-4.7673699999999999E-2</v>
      </c>
    </row>
    <row r="9652" spans="1:20" x14ac:dyDescent="0.25">
      <c r="A9652" s="31" t="s">
        <v>9192</v>
      </c>
      <c r="B9652" s="31" t="s">
        <v>67</v>
      </c>
      <c r="C9652" s="31" t="s">
        <v>5</v>
      </c>
      <c r="D9652" s="31" t="s">
        <v>10</v>
      </c>
      <c r="E9652" s="31" t="s">
        <v>22</v>
      </c>
      <c r="F9652" s="31" t="s">
        <v>6</v>
      </c>
      <c r="G9652" s="31">
        <v>3</v>
      </c>
      <c r="H9652" s="31">
        <v>13031</v>
      </c>
      <c r="I9652" s="31">
        <v>9.3247415</v>
      </c>
      <c r="J9652" s="31">
        <v>9.3552219999999995</v>
      </c>
      <c r="K9652" s="31">
        <v>3.04806E-2</v>
      </c>
      <c r="L9652" s="31">
        <v>-0.22470860000000001</v>
      </c>
      <c r="M9652" s="31">
        <v>-7.3940800000000001E-2</v>
      </c>
      <c r="N9652" s="31">
        <v>3.04806E-2</v>
      </c>
      <c r="O9652" s="31">
        <v>0.13490189999999999</v>
      </c>
      <c r="P9652" s="31">
        <v>0.28566970000000003</v>
      </c>
      <c r="Q9652" s="31">
        <v>60.729770000000002</v>
      </c>
      <c r="R9652">
        <v>0.1991252</v>
      </c>
      <c r="S9652" t="s">
        <v>20810</v>
      </c>
      <c r="T9652">
        <v>-4.7673699999999999E-2</v>
      </c>
    </row>
    <row r="9653" spans="1:20" x14ac:dyDescent="0.25">
      <c r="A9653" s="31" t="s">
        <v>9193</v>
      </c>
      <c r="B9653" s="31" t="s">
        <v>67</v>
      </c>
      <c r="C9653" s="31" t="s">
        <v>5</v>
      </c>
      <c r="D9653" s="31" t="s">
        <v>10</v>
      </c>
      <c r="E9653" s="31" t="s">
        <v>22</v>
      </c>
      <c r="F9653" s="31" t="s">
        <v>6</v>
      </c>
      <c r="G9653" s="31">
        <v>4</v>
      </c>
      <c r="H9653" s="31">
        <v>13031</v>
      </c>
      <c r="I9653" s="31">
        <v>9.3297980999999996</v>
      </c>
      <c r="J9653" s="31">
        <v>9.3688439999999993</v>
      </c>
      <c r="K9653" s="31">
        <v>3.90456E-2</v>
      </c>
      <c r="L9653" s="31">
        <v>-0.21685570000000001</v>
      </c>
      <c r="M9653" s="31">
        <v>-6.5667100000000006E-2</v>
      </c>
      <c r="N9653" s="31">
        <v>3.90456E-2</v>
      </c>
      <c r="O9653" s="31">
        <v>0.14375840000000001</v>
      </c>
      <c r="P9653" s="31">
        <v>0.29494700000000001</v>
      </c>
      <c r="Q9653" s="31">
        <v>59.8322</v>
      </c>
      <c r="R9653">
        <v>0.19968089999999999</v>
      </c>
      <c r="S9653" t="s">
        <v>20810</v>
      </c>
      <c r="T9653">
        <v>-4.7673699999999999E-2</v>
      </c>
    </row>
    <row r="9654" spans="1:20" x14ac:dyDescent="0.25">
      <c r="A9654" s="31" t="s">
        <v>9194</v>
      </c>
      <c r="B9654" s="31" t="s">
        <v>67</v>
      </c>
      <c r="C9654" s="31" t="s">
        <v>5</v>
      </c>
      <c r="D9654" s="31" t="s">
        <v>10</v>
      </c>
      <c r="E9654" s="31" t="s">
        <v>22</v>
      </c>
      <c r="F9654" s="31" t="s">
        <v>6</v>
      </c>
      <c r="G9654" s="31">
        <v>5</v>
      </c>
      <c r="H9654" s="31">
        <v>13031</v>
      </c>
      <c r="I9654" s="31">
        <v>9.8983264999999996</v>
      </c>
      <c r="J9654" s="31">
        <v>9.9530849999999997</v>
      </c>
      <c r="K9654" s="31">
        <v>5.4758500000000002E-2</v>
      </c>
      <c r="L9654" s="31">
        <v>-0.2136402</v>
      </c>
      <c r="M9654" s="31">
        <v>-5.5068100000000002E-2</v>
      </c>
      <c r="N9654" s="31">
        <v>5.4758500000000002E-2</v>
      </c>
      <c r="O9654" s="31">
        <v>0.16458510000000001</v>
      </c>
      <c r="P9654" s="31">
        <v>0.32315719999999998</v>
      </c>
      <c r="Q9654" s="31">
        <v>59.052799999999998</v>
      </c>
      <c r="R9654">
        <v>0.2094326</v>
      </c>
      <c r="S9654" t="s">
        <v>20810</v>
      </c>
      <c r="T9654">
        <v>-4.7673699999999999E-2</v>
      </c>
    </row>
    <row r="9655" spans="1:20" x14ac:dyDescent="0.25">
      <c r="A9655" s="31" t="s">
        <v>9195</v>
      </c>
      <c r="B9655" s="31" t="s">
        <v>67</v>
      </c>
      <c r="C9655" s="31" t="s">
        <v>5</v>
      </c>
      <c r="D9655" s="31" t="s">
        <v>10</v>
      </c>
      <c r="E9655" s="31" t="s">
        <v>22</v>
      </c>
      <c r="F9655" s="31" t="s">
        <v>6</v>
      </c>
      <c r="G9655" s="31">
        <v>6</v>
      </c>
      <c r="H9655" s="31">
        <v>13031</v>
      </c>
      <c r="I9655" s="31">
        <v>11.438829</v>
      </c>
      <c r="J9655" s="31">
        <v>11.50447</v>
      </c>
      <c r="K9655" s="31">
        <v>6.56418E-2</v>
      </c>
      <c r="L9655" s="31">
        <v>-0.23977560000000001</v>
      </c>
      <c r="M9655" s="31">
        <v>-5.9332599999999999E-2</v>
      </c>
      <c r="N9655" s="31">
        <v>6.56418E-2</v>
      </c>
      <c r="O9655" s="31">
        <v>0.19061610000000001</v>
      </c>
      <c r="P9655" s="31">
        <v>0.37105909999999998</v>
      </c>
      <c r="Q9655" s="31">
        <v>58.457050000000002</v>
      </c>
      <c r="R9655">
        <v>0.23831840000000001</v>
      </c>
      <c r="S9655" t="s">
        <v>20810</v>
      </c>
      <c r="T9655">
        <v>-4.7673699999999999E-2</v>
      </c>
    </row>
    <row r="9656" spans="1:20" x14ac:dyDescent="0.25">
      <c r="A9656" s="31" t="s">
        <v>9196</v>
      </c>
      <c r="B9656" s="31" t="s">
        <v>67</v>
      </c>
      <c r="C9656" s="31" t="s">
        <v>5</v>
      </c>
      <c r="D9656" s="31" t="s">
        <v>10</v>
      </c>
      <c r="E9656" s="31" t="s">
        <v>22</v>
      </c>
      <c r="F9656" s="31" t="s">
        <v>6</v>
      </c>
      <c r="G9656" s="31">
        <v>7</v>
      </c>
      <c r="H9656" s="31">
        <v>13031</v>
      </c>
      <c r="I9656" s="31">
        <v>14.083228999999999</v>
      </c>
      <c r="J9656" s="31">
        <v>14.16583</v>
      </c>
      <c r="K9656" s="31">
        <v>8.2599000000000006E-2</v>
      </c>
      <c r="L9656" s="31">
        <v>-0.26651560000000002</v>
      </c>
      <c r="M9656" s="31">
        <v>-6.0255900000000001E-2</v>
      </c>
      <c r="N9656" s="31">
        <v>8.2599000000000006E-2</v>
      </c>
      <c r="O9656" s="31">
        <v>0.22545390000000001</v>
      </c>
      <c r="P9656" s="31">
        <v>0.43171369999999998</v>
      </c>
      <c r="Q9656" s="31">
        <v>57.988309999999998</v>
      </c>
      <c r="R9656">
        <v>0.27241559999999998</v>
      </c>
      <c r="S9656" t="s">
        <v>20810</v>
      </c>
      <c r="T9656">
        <v>-4.7673699999999999E-2</v>
      </c>
    </row>
    <row r="9657" spans="1:20" x14ac:dyDescent="0.25">
      <c r="A9657" s="31" t="s">
        <v>9197</v>
      </c>
      <c r="B9657" s="31" t="s">
        <v>67</v>
      </c>
      <c r="C9657" s="31" t="s">
        <v>5</v>
      </c>
      <c r="D9657" s="31" t="s">
        <v>10</v>
      </c>
      <c r="E9657" s="31" t="s">
        <v>22</v>
      </c>
      <c r="F9657" s="31" t="s">
        <v>6</v>
      </c>
      <c r="G9657" s="31">
        <v>8</v>
      </c>
      <c r="H9657" s="31">
        <v>13031</v>
      </c>
      <c r="I9657" s="31">
        <v>15.181791</v>
      </c>
      <c r="J9657" s="31">
        <v>15.27833</v>
      </c>
      <c r="K9657" s="31">
        <v>9.6536200000000003E-2</v>
      </c>
      <c r="L9657" s="31">
        <v>-0.26238939999999999</v>
      </c>
      <c r="M9657" s="31">
        <v>-5.0333200000000002E-2</v>
      </c>
      <c r="N9657" s="31">
        <v>9.6536200000000003E-2</v>
      </c>
      <c r="O9657" s="31">
        <v>0.2434056</v>
      </c>
      <c r="P9657" s="31">
        <v>0.45546180000000003</v>
      </c>
      <c r="Q9657" s="31">
        <v>59.066589999999998</v>
      </c>
      <c r="R9657">
        <v>0.28007110000000002</v>
      </c>
      <c r="S9657" t="s">
        <v>20810</v>
      </c>
      <c r="T9657">
        <v>-4.7673699999999999E-2</v>
      </c>
    </row>
    <row r="9658" spans="1:20" x14ac:dyDescent="0.25">
      <c r="A9658" s="31" t="s">
        <v>9198</v>
      </c>
      <c r="B9658" s="31" t="s">
        <v>67</v>
      </c>
      <c r="C9658" s="31" t="s">
        <v>5</v>
      </c>
      <c r="D9658" s="31" t="s">
        <v>10</v>
      </c>
      <c r="E9658" s="31" t="s">
        <v>22</v>
      </c>
      <c r="F9658" s="31" t="s">
        <v>6</v>
      </c>
      <c r="G9658" s="31">
        <v>9</v>
      </c>
      <c r="H9658" s="31">
        <v>13031</v>
      </c>
      <c r="I9658" s="31">
        <v>15.070364</v>
      </c>
      <c r="J9658" s="31">
        <v>15.20998</v>
      </c>
      <c r="K9658" s="31">
        <v>0.1396182</v>
      </c>
      <c r="L9658" s="31">
        <v>-0.1937989</v>
      </c>
      <c r="M9658" s="31">
        <v>3.1865999999999999E-3</v>
      </c>
      <c r="N9658" s="31">
        <v>0.1396182</v>
      </c>
      <c r="O9658" s="31">
        <v>0.27604980000000001</v>
      </c>
      <c r="P9658" s="31">
        <v>0.47303529999999999</v>
      </c>
      <c r="Q9658" s="31">
        <v>63.00356</v>
      </c>
      <c r="R9658">
        <v>0.26016669999999997</v>
      </c>
      <c r="S9658" t="s">
        <v>20810</v>
      </c>
      <c r="T9658">
        <v>-4.7673699999999999E-2</v>
      </c>
    </row>
    <row r="9659" spans="1:20" x14ac:dyDescent="0.25">
      <c r="A9659" s="31" t="s">
        <v>9199</v>
      </c>
      <c r="B9659" s="31" t="s">
        <v>67</v>
      </c>
      <c r="C9659" s="31" t="s">
        <v>5</v>
      </c>
      <c r="D9659" s="31" t="s">
        <v>10</v>
      </c>
      <c r="E9659" s="31" t="s">
        <v>22</v>
      </c>
      <c r="F9659" s="31" t="s">
        <v>6</v>
      </c>
      <c r="G9659" s="31">
        <v>10</v>
      </c>
      <c r="H9659" s="31">
        <v>13031</v>
      </c>
      <c r="I9659" s="31">
        <v>14.818209</v>
      </c>
      <c r="J9659" s="31">
        <v>14.946630000000001</v>
      </c>
      <c r="K9659" s="31">
        <v>0.12841659999999999</v>
      </c>
      <c r="L9659" s="31">
        <v>-0.1970121</v>
      </c>
      <c r="M9659" s="31">
        <v>-4.7461999999999999E-3</v>
      </c>
      <c r="N9659" s="31">
        <v>0.12841659999999999</v>
      </c>
      <c r="O9659" s="31">
        <v>0.26157940000000002</v>
      </c>
      <c r="P9659" s="31">
        <v>0.45384530000000001</v>
      </c>
      <c r="Q9659" s="31">
        <v>67.041219999999996</v>
      </c>
      <c r="R9659">
        <v>0.25393339999999998</v>
      </c>
      <c r="S9659" t="s">
        <v>20810</v>
      </c>
      <c r="T9659">
        <v>-4.7673699999999999E-2</v>
      </c>
    </row>
    <row r="9660" spans="1:20" x14ac:dyDescent="0.25">
      <c r="A9660" s="31" t="s">
        <v>9200</v>
      </c>
      <c r="B9660" s="31" t="s">
        <v>67</v>
      </c>
      <c r="C9660" s="31" t="s">
        <v>5</v>
      </c>
      <c r="D9660" s="31" t="s">
        <v>10</v>
      </c>
      <c r="E9660" s="31" t="s">
        <v>22</v>
      </c>
      <c r="F9660" s="31" t="s">
        <v>6</v>
      </c>
      <c r="G9660" s="31">
        <v>11</v>
      </c>
      <c r="H9660" s="31">
        <v>13031</v>
      </c>
      <c r="I9660" s="31">
        <v>14.188541000000001</v>
      </c>
      <c r="J9660" s="31">
        <v>14.27033</v>
      </c>
      <c r="K9660" s="31">
        <v>8.1792799999999999E-2</v>
      </c>
      <c r="L9660" s="31">
        <v>-0.2434248</v>
      </c>
      <c r="M9660" s="31">
        <v>-5.1283599999999999E-2</v>
      </c>
      <c r="N9660" s="31">
        <v>8.1792799999999999E-2</v>
      </c>
      <c r="O9660" s="31">
        <v>0.21486920000000001</v>
      </c>
      <c r="P9660" s="31">
        <v>0.40701029999999999</v>
      </c>
      <c r="Q9660" s="31">
        <v>70.689790000000002</v>
      </c>
      <c r="R9660">
        <v>0.25376860000000001</v>
      </c>
      <c r="S9660" t="s">
        <v>20810</v>
      </c>
      <c r="T9660">
        <v>-4.7673699999999999E-2</v>
      </c>
    </row>
    <row r="9661" spans="1:20" x14ac:dyDescent="0.25">
      <c r="A9661" s="31" t="s">
        <v>9201</v>
      </c>
      <c r="B9661" s="31" t="s">
        <v>67</v>
      </c>
      <c r="C9661" s="31" t="s">
        <v>5</v>
      </c>
      <c r="D9661" s="31" t="s">
        <v>10</v>
      </c>
      <c r="E9661" s="31" t="s">
        <v>22</v>
      </c>
      <c r="F9661" s="31" t="s">
        <v>6</v>
      </c>
      <c r="G9661" s="31">
        <v>12</v>
      </c>
      <c r="H9661" s="31">
        <v>13031</v>
      </c>
      <c r="I9661" s="31">
        <v>13.251693</v>
      </c>
      <c r="J9661" s="31">
        <v>13.274649999999999</v>
      </c>
      <c r="K9661" s="31">
        <v>2.29596E-2</v>
      </c>
      <c r="L9661" s="31">
        <v>-0.28984389999999999</v>
      </c>
      <c r="M9661" s="31">
        <v>-0.10503700000000001</v>
      </c>
      <c r="N9661" s="31">
        <v>2.29596E-2</v>
      </c>
      <c r="O9661" s="31">
        <v>0.15095620000000001</v>
      </c>
      <c r="P9661" s="31">
        <v>0.33576309999999998</v>
      </c>
      <c r="Q9661" s="31">
        <v>73.958010000000002</v>
      </c>
      <c r="R9661">
        <v>0.24408179999999999</v>
      </c>
      <c r="S9661" t="s">
        <v>20810</v>
      </c>
      <c r="T9661">
        <v>-4.7673699999999999E-2</v>
      </c>
    </row>
    <row r="9662" spans="1:20" x14ac:dyDescent="0.25">
      <c r="A9662" s="31" t="s">
        <v>9202</v>
      </c>
      <c r="B9662" s="31" t="s">
        <v>67</v>
      </c>
      <c r="C9662" s="31" t="s">
        <v>5</v>
      </c>
      <c r="D9662" s="31" t="s">
        <v>10</v>
      </c>
      <c r="E9662" s="31" t="s">
        <v>22</v>
      </c>
      <c r="F9662" s="31" t="s">
        <v>6</v>
      </c>
      <c r="G9662" s="31">
        <v>13</v>
      </c>
      <c r="H9662" s="31">
        <v>13031</v>
      </c>
      <c r="I9662" s="31">
        <v>11.983949000000001</v>
      </c>
      <c r="J9662" s="31">
        <v>12.98297</v>
      </c>
      <c r="K9662" s="31">
        <v>0.99901649999999997</v>
      </c>
      <c r="L9662" s="31">
        <v>0.69175739999999997</v>
      </c>
      <c r="M9662" s="31">
        <v>0.87328850000000002</v>
      </c>
      <c r="N9662" s="31">
        <v>0.99901649999999997</v>
      </c>
      <c r="O9662" s="31">
        <v>1.124744</v>
      </c>
      <c r="P9662" s="31">
        <v>1.306276</v>
      </c>
      <c r="Q9662" s="31">
        <v>76.410610000000005</v>
      </c>
      <c r="R9662">
        <v>0.23975560000000001</v>
      </c>
      <c r="S9662" t="s">
        <v>20810</v>
      </c>
      <c r="T9662">
        <v>0.7084625</v>
      </c>
    </row>
    <row r="9663" spans="1:20" x14ac:dyDescent="0.25">
      <c r="A9663" s="31" t="s">
        <v>9203</v>
      </c>
      <c r="B9663" s="31" t="s">
        <v>67</v>
      </c>
      <c r="C9663" s="31" t="s">
        <v>5</v>
      </c>
      <c r="D9663" s="31" t="s">
        <v>10</v>
      </c>
      <c r="E9663" s="31" t="s">
        <v>22</v>
      </c>
      <c r="F9663" s="31" t="s">
        <v>6</v>
      </c>
      <c r="G9663" s="31">
        <v>14</v>
      </c>
      <c r="H9663" s="31">
        <v>13031</v>
      </c>
      <c r="I9663" s="31">
        <v>11.850135999999999</v>
      </c>
      <c r="J9663" s="31">
        <v>13.472759999999999</v>
      </c>
      <c r="K9663" s="31">
        <v>1.622622</v>
      </c>
      <c r="L9663" s="31">
        <v>1.299587</v>
      </c>
      <c r="M9663" s="31">
        <v>1.4904390000000001</v>
      </c>
      <c r="N9663" s="31">
        <v>1.622622</v>
      </c>
      <c r="O9663" s="31">
        <v>1.7548060000000001</v>
      </c>
      <c r="P9663" s="31">
        <v>1.945657</v>
      </c>
      <c r="Q9663" s="31">
        <v>78.291210000000007</v>
      </c>
      <c r="R9663">
        <v>0.2520657</v>
      </c>
      <c r="S9663" t="s">
        <v>20810</v>
      </c>
      <c r="T9663">
        <v>0.7084625</v>
      </c>
    </row>
    <row r="9664" spans="1:20" x14ac:dyDescent="0.25">
      <c r="A9664" s="31" t="s">
        <v>9204</v>
      </c>
      <c r="B9664" s="31" t="s">
        <v>67</v>
      </c>
      <c r="C9664" s="31" t="s">
        <v>5</v>
      </c>
      <c r="D9664" s="31" t="s">
        <v>10</v>
      </c>
      <c r="E9664" s="31" t="s">
        <v>22</v>
      </c>
      <c r="F9664" s="31" t="s">
        <v>6</v>
      </c>
      <c r="G9664" s="31">
        <v>15</v>
      </c>
      <c r="H9664" s="31">
        <v>13031</v>
      </c>
      <c r="I9664" s="31">
        <v>12.096093</v>
      </c>
      <c r="J9664" s="31">
        <v>14.10535</v>
      </c>
      <c r="K9664" s="31">
        <v>2.0092569999999998</v>
      </c>
      <c r="L9664" s="31">
        <v>1.667746</v>
      </c>
      <c r="M9664" s="31">
        <v>1.869513</v>
      </c>
      <c r="N9664" s="31">
        <v>2.0092569999999998</v>
      </c>
      <c r="O9664" s="31">
        <v>2.149</v>
      </c>
      <c r="P9664" s="31">
        <v>2.3507669999999998</v>
      </c>
      <c r="Q9664" s="31">
        <v>79.404179999999997</v>
      </c>
      <c r="R9664">
        <v>0.2664822</v>
      </c>
      <c r="S9664" t="s">
        <v>20810</v>
      </c>
      <c r="T9664">
        <v>0.7084625</v>
      </c>
    </row>
    <row r="9665" spans="1:20" x14ac:dyDescent="0.25">
      <c r="A9665" s="31" t="s">
        <v>9205</v>
      </c>
      <c r="B9665" s="31" t="s">
        <v>67</v>
      </c>
      <c r="C9665" s="31" t="s">
        <v>5</v>
      </c>
      <c r="D9665" s="31" t="s">
        <v>10</v>
      </c>
      <c r="E9665" s="31" t="s">
        <v>22</v>
      </c>
      <c r="F9665" s="31" t="s">
        <v>6</v>
      </c>
      <c r="G9665" s="31">
        <v>16</v>
      </c>
      <c r="H9665" s="31">
        <v>13031</v>
      </c>
      <c r="I9665" s="31">
        <v>12.876502</v>
      </c>
      <c r="J9665" s="31">
        <v>15.19261</v>
      </c>
      <c r="K9665" s="31">
        <v>2.316103</v>
      </c>
      <c r="L9665" s="31">
        <v>1.953179</v>
      </c>
      <c r="M9665" s="31">
        <v>2.1675979999999999</v>
      </c>
      <c r="N9665" s="31">
        <v>2.316103</v>
      </c>
      <c r="O9665" s="31">
        <v>2.4646089999999998</v>
      </c>
      <c r="P9665" s="31">
        <v>2.679027</v>
      </c>
      <c r="Q9665" s="31">
        <v>79.844200000000001</v>
      </c>
      <c r="R9665">
        <v>0.28319119999999998</v>
      </c>
      <c r="S9665" t="s">
        <v>20810</v>
      </c>
      <c r="T9665">
        <v>0.7084625</v>
      </c>
    </row>
    <row r="9666" spans="1:20" x14ac:dyDescent="0.25">
      <c r="A9666" s="31" t="s">
        <v>9206</v>
      </c>
      <c r="B9666" s="31" t="s">
        <v>67</v>
      </c>
      <c r="C9666" s="31" t="s">
        <v>5</v>
      </c>
      <c r="D9666" s="31" t="s">
        <v>10</v>
      </c>
      <c r="E9666" s="31" t="s">
        <v>22</v>
      </c>
      <c r="F9666" s="31" t="s">
        <v>6</v>
      </c>
      <c r="G9666" s="31">
        <v>17</v>
      </c>
      <c r="H9666" s="31">
        <v>13031</v>
      </c>
      <c r="I9666" s="31">
        <v>14.120767000000001</v>
      </c>
      <c r="J9666" s="31">
        <v>16.458780000000001</v>
      </c>
      <c r="K9666" s="31">
        <v>2.3380109999999998</v>
      </c>
      <c r="L9666" s="31">
        <v>1.9560489999999999</v>
      </c>
      <c r="M9666" s="31">
        <v>2.1817150000000001</v>
      </c>
      <c r="N9666" s="31">
        <v>2.3380109999999998</v>
      </c>
      <c r="O9666" s="31">
        <v>2.4943070000000001</v>
      </c>
      <c r="P9666" s="31">
        <v>2.7199740000000001</v>
      </c>
      <c r="Q9666" s="31">
        <v>79.493369999999999</v>
      </c>
      <c r="R9666">
        <v>0.2980468</v>
      </c>
      <c r="S9666" t="s">
        <v>20810</v>
      </c>
      <c r="T9666">
        <v>0.7084625</v>
      </c>
    </row>
    <row r="9667" spans="1:20" x14ac:dyDescent="0.25">
      <c r="A9667" s="31" t="s">
        <v>9207</v>
      </c>
      <c r="B9667" s="31" t="s">
        <v>67</v>
      </c>
      <c r="C9667" s="31" t="s">
        <v>5</v>
      </c>
      <c r="D9667" s="31" t="s">
        <v>10</v>
      </c>
      <c r="E9667" s="31" t="s">
        <v>22</v>
      </c>
      <c r="F9667" s="31" t="s">
        <v>6</v>
      </c>
      <c r="G9667" s="31">
        <v>18</v>
      </c>
      <c r="H9667" s="31">
        <v>13031</v>
      </c>
      <c r="I9667" s="31">
        <v>15.928785</v>
      </c>
      <c r="J9667" s="31">
        <v>17.840050000000002</v>
      </c>
      <c r="K9667" s="31">
        <v>1.9112690000000001</v>
      </c>
      <c r="L9667" s="31">
        <v>1.5172399999999999</v>
      </c>
      <c r="M9667" s="31">
        <v>1.750035</v>
      </c>
      <c r="N9667" s="31">
        <v>1.9112690000000001</v>
      </c>
      <c r="O9667" s="31">
        <v>2.0725020000000001</v>
      </c>
      <c r="P9667" s="31">
        <v>2.3052969999999999</v>
      </c>
      <c r="Q9667" s="31">
        <v>78.010109999999997</v>
      </c>
      <c r="R9667">
        <v>0.30746210000000002</v>
      </c>
      <c r="S9667" t="s">
        <v>20810</v>
      </c>
      <c r="T9667">
        <v>0.7084625</v>
      </c>
    </row>
    <row r="9668" spans="1:20" x14ac:dyDescent="0.25">
      <c r="A9668" s="31" t="s">
        <v>9208</v>
      </c>
      <c r="B9668" s="31" t="s">
        <v>67</v>
      </c>
      <c r="C9668" s="31" t="s">
        <v>5</v>
      </c>
      <c r="D9668" s="31" t="s">
        <v>10</v>
      </c>
      <c r="E9668" s="31" t="s">
        <v>22</v>
      </c>
      <c r="F9668" s="31" t="s">
        <v>6</v>
      </c>
      <c r="G9668" s="31">
        <v>19</v>
      </c>
      <c r="H9668" s="31">
        <v>13031</v>
      </c>
      <c r="I9668" s="31">
        <v>18.598614999999999</v>
      </c>
      <c r="J9668" s="31">
        <v>18.561399999999999</v>
      </c>
      <c r="K9668" s="31">
        <v>-3.72158E-2</v>
      </c>
      <c r="L9668" s="31">
        <v>-0.44785960000000002</v>
      </c>
      <c r="M9668" s="31">
        <v>-0.20524790000000001</v>
      </c>
      <c r="N9668" s="31">
        <v>-3.72158E-2</v>
      </c>
      <c r="O9668" s="31">
        <v>0.1308164</v>
      </c>
      <c r="P9668" s="31">
        <v>0.37342809999999999</v>
      </c>
      <c r="Q9668" s="31">
        <v>75.020840000000007</v>
      </c>
      <c r="R9668">
        <v>0.32042710000000002</v>
      </c>
      <c r="S9668" t="s">
        <v>20810</v>
      </c>
      <c r="T9668">
        <v>-4.7673699999999999E-2</v>
      </c>
    </row>
    <row r="9669" spans="1:20" x14ac:dyDescent="0.25">
      <c r="A9669" s="31" t="s">
        <v>9209</v>
      </c>
      <c r="B9669" s="31" t="s">
        <v>67</v>
      </c>
      <c r="C9669" s="31" t="s">
        <v>5</v>
      </c>
      <c r="D9669" s="31" t="s">
        <v>10</v>
      </c>
      <c r="E9669" s="31" t="s">
        <v>22</v>
      </c>
      <c r="F9669" s="31" t="s">
        <v>6</v>
      </c>
      <c r="G9669" s="31">
        <v>20</v>
      </c>
      <c r="H9669" s="31">
        <v>13031</v>
      </c>
      <c r="I9669" s="31">
        <v>19.812225999999999</v>
      </c>
      <c r="J9669" s="31">
        <v>19.815989999999999</v>
      </c>
      <c r="K9669" s="31">
        <v>3.7623999999999999E-3</v>
      </c>
      <c r="L9669" s="31">
        <v>-0.39502100000000001</v>
      </c>
      <c r="M9669" s="31">
        <v>-0.15941649999999999</v>
      </c>
      <c r="N9669" s="31">
        <v>3.7623999999999999E-3</v>
      </c>
      <c r="O9669" s="31">
        <v>0.16694129999999999</v>
      </c>
      <c r="P9669" s="31">
        <v>0.40254570000000001</v>
      </c>
      <c r="Q9669" s="31">
        <v>71.095979999999997</v>
      </c>
      <c r="R9669">
        <v>0.31117230000000001</v>
      </c>
      <c r="S9669" t="s">
        <v>20810</v>
      </c>
      <c r="T9669">
        <v>-4.7673699999999999E-2</v>
      </c>
    </row>
    <row r="9670" spans="1:20" x14ac:dyDescent="0.25">
      <c r="A9670" s="31" t="s">
        <v>9210</v>
      </c>
      <c r="B9670" s="31" t="s">
        <v>67</v>
      </c>
      <c r="C9670" s="31" t="s">
        <v>5</v>
      </c>
      <c r="D9670" s="31" t="s">
        <v>10</v>
      </c>
      <c r="E9670" s="31" t="s">
        <v>22</v>
      </c>
      <c r="F9670" s="31" t="s">
        <v>6</v>
      </c>
      <c r="G9670" s="31">
        <v>21</v>
      </c>
      <c r="H9670" s="31">
        <v>13031</v>
      </c>
      <c r="I9670" s="31">
        <v>19.448778000000001</v>
      </c>
      <c r="J9670" s="31">
        <v>19.45195</v>
      </c>
      <c r="K9670" s="31">
        <v>3.1730999999999999E-3</v>
      </c>
      <c r="L9670" s="31">
        <v>-0.38995030000000003</v>
      </c>
      <c r="M9670" s="31">
        <v>-0.15768979999999999</v>
      </c>
      <c r="N9670" s="31">
        <v>3.1730999999999999E-3</v>
      </c>
      <c r="O9670" s="31">
        <v>0.16403599999999999</v>
      </c>
      <c r="P9670" s="31">
        <v>0.3962965</v>
      </c>
      <c r="Q9670" s="31">
        <v>68.442229999999995</v>
      </c>
      <c r="R9670">
        <v>0.30675580000000002</v>
      </c>
      <c r="S9670" t="s">
        <v>20810</v>
      </c>
      <c r="T9670">
        <v>-4.7673699999999999E-2</v>
      </c>
    </row>
    <row r="9671" spans="1:20" x14ac:dyDescent="0.25">
      <c r="A9671" s="31" t="s">
        <v>9211</v>
      </c>
      <c r="B9671" s="31" t="s">
        <v>67</v>
      </c>
      <c r="C9671" s="31" t="s">
        <v>5</v>
      </c>
      <c r="D9671" s="31" t="s">
        <v>10</v>
      </c>
      <c r="E9671" s="31" t="s">
        <v>22</v>
      </c>
      <c r="F9671" s="31" t="s">
        <v>6</v>
      </c>
      <c r="G9671" s="31">
        <v>22</v>
      </c>
      <c r="H9671" s="31">
        <v>13031</v>
      </c>
      <c r="I9671" s="31">
        <v>17.219304000000001</v>
      </c>
      <c r="J9671" s="31">
        <v>17.22146</v>
      </c>
      <c r="K9671" s="31">
        <v>2.1570000000000001E-3</v>
      </c>
      <c r="L9671" s="31">
        <v>-0.3619463</v>
      </c>
      <c r="M9671" s="31">
        <v>-0.14683109999999999</v>
      </c>
      <c r="N9671" s="31">
        <v>2.1570000000000001E-3</v>
      </c>
      <c r="O9671" s="31">
        <v>0.1511451</v>
      </c>
      <c r="P9671" s="31">
        <v>0.36626029999999998</v>
      </c>
      <c r="Q9671" s="31">
        <v>66.489109999999997</v>
      </c>
      <c r="R9671">
        <v>0.28411130000000001</v>
      </c>
      <c r="S9671" t="s">
        <v>20810</v>
      </c>
      <c r="T9671">
        <v>-4.7673699999999999E-2</v>
      </c>
    </row>
    <row r="9672" spans="1:20" x14ac:dyDescent="0.25">
      <c r="A9672" s="31" t="s">
        <v>9212</v>
      </c>
      <c r="B9672" s="31" t="s">
        <v>67</v>
      </c>
      <c r="C9672" s="31" t="s">
        <v>5</v>
      </c>
      <c r="D9672" s="31" t="s">
        <v>10</v>
      </c>
      <c r="E9672" s="31" t="s">
        <v>22</v>
      </c>
      <c r="F9672" s="31" t="s">
        <v>6</v>
      </c>
      <c r="G9672" s="31">
        <v>23</v>
      </c>
      <c r="H9672" s="31">
        <v>13031</v>
      </c>
      <c r="I9672" s="31">
        <v>14.295415999999999</v>
      </c>
      <c r="J9672" s="31">
        <v>14.296530000000001</v>
      </c>
      <c r="K9672" s="31">
        <v>1.1091E-3</v>
      </c>
      <c r="L9672" s="31">
        <v>-0.3211965</v>
      </c>
      <c r="M9672" s="31">
        <v>-0.13077569999999999</v>
      </c>
      <c r="N9672" s="31">
        <v>1.1091E-3</v>
      </c>
      <c r="O9672" s="31">
        <v>0.132994</v>
      </c>
      <c r="P9672" s="31">
        <v>0.3234148</v>
      </c>
      <c r="Q9672" s="31">
        <v>64.917689999999993</v>
      </c>
      <c r="R9672">
        <v>0.25149640000000001</v>
      </c>
      <c r="S9672" t="s">
        <v>20810</v>
      </c>
      <c r="T9672">
        <v>-4.7673699999999999E-2</v>
      </c>
    </row>
    <row r="9673" spans="1:20" x14ac:dyDescent="0.25">
      <c r="A9673" s="31" t="s">
        <v>9213</v>
      </c>
      <c r="B9673" s="31" t="s">
        <v>67</v>
      </c>
      <c r="C9673" s="31" t="s">
        <v>5</v>
      </c>
      <c r="D9673" s="31" t="s">
        <v>10</v>
      </c>
      <c r="E9673" s="31" t="s">
        <v>22</v>
      </c>
      <c r="F9673" s="31" t="s">
        <v>6</v>
      </c>
      <c r="G9673" s="31">
        <v>24</v>
      </c>
      <c r="H9673" s="31">
        <v>13031</v>
      </c>
      <c r="I9673" s="31">
        <v>11.78191</v>
      </c>
      <c r="J9673" s="31">
        <v>11.788679999999999</v>
      </c>
      <c r="K9673" s="31">
        <v>6.7742000000000002E-3</v>
      </c>
      <c r="L9673" s="31">
        <v>-0.2816226</v>
      </c>
      <c r="M9673" s="31">
        <v>-0.1112354</v>
      </c>
      <c r="N9673" s="31">
        <v>6.7742000000000002E-3</v>
      </c>
      <c r="O9673" s="31">
        <v>0.1247839</v>
      </c>
      <c r="P9673" s="31">
        <v>0.29517110000000002</v>
      </c>
      <c r="Q9673" s="31">
        <v>63.481119999999997</v>
      </c>
      <c r="R9673">
        <v>0.2250373</v>
      </c>
      <c r="S9673" t="s">
        <v>20810</v>
      </c>
      <c r="T9673">
        <v>-4.7673699999999999E-2</v>
      </c>
    </row>
    <row r="9674" spans="1:20" x14ac:dyDescent="0.25">
      <c r="A9674" s="31" t="s">
        <v>9766</v>
      </c>
      <c r="B9674" s="31" t="s">
        <v>67</v>
      </c>
      <c r="C9674" s="31" t="s">
        <v>5</v>
      </c>
      <c r="D9674" s="31" t="s">
        <v>11</v>
      </c>
      <c r="E9674" s="31" t="s">
        <v>22</v>
      </c>
      <c r="F9674" s="31" t="s">
        <v>6</v>
      </c>
      <c r="G9674" s="31">
        <v>1</v>
      </c>
      <c r="H9674" s="31">
        <v>4761</v>
      </c>
      <c r="I9674" s="31">
        <v>3.875041</v>
      </c>
      <c r="J9674" s="31">
        <v>3.8598189999999999</v>
      </c>
      <c r="K9674" s="31">
        <v>-1.52216E-2</v>
      </c>
      <c r="L9674" s="31">
        <v>-0.13558919999999999</v>
      </c>
      <c r="M9674" s="31">
        <v>-6.4475000000000005E-2</v>
      </c>
      <c r="N9674" s="31">
        <v>-1.52216E-2</v>
      </c>
      <c r="O9674" s="31">
        <v>3.4031899999999997E-2</v>
      </c>
      <c r="P9674" s="31">
        <v>0.105146</v>
      </c>
      <c r="Q9674" s="31">
        <v>60.136519999999997</v>
      </c>
      <c r="R9674">
        <v>9.3923300000000001E-2</v>
      </c>
      <c r="S9674" t="s">
        <v>20810</v>
      </c>
      <c r="T9674">
        <v>0.18094209999999999</v>
      </c>
    </row>
    <row r="9675" spans="1:20" x14ac:dyDescent="0.25">
      <c r="A9675" s="31" t="s">
        <v>9767</v>
      </c>
      <c r="B9675" s="31" t="s">
        <v>67</v>
      </c>
      <c r="C9675" s="31" t="s">
        <v>5</v>
      </c>
      <c r="D9675" s="31" t="s">
        <v>11</v>
      </c>
      <c r="E9675" s="31" t="s">
        <v>22</v>
      </c>
      <c r="F9675" s="31" t="s">
        <v>6</v>
      </c>
      <c r="G9675" s="31">
        <v>2</v>
      </c>
      <c r="H9675" s="31">
        <v>4761</v>
      </c>
      <c r="I9675" s="31">
        <v>3.5226288000000001</v>
      </c>
      <c r="J9675" s="31">
        <v>3.5139659999999999</v>
      </c>
      <c r="K9675" s="31">
        <v>-8.6628999999999994E-3</v>
      </c>
      <c r="L9675" s="31">
        <v>-0.1210122</v>
      </c>
      <c r="M9675" s="31">
        <v>-5.4635299999999998E-2</v>
      </c>
      <c r="N9675" s="31">
        <v>-8.6628999999999994E-3</v>
      </c>
      <c r="O9675" s="31">
        <v>3.7309599999999998E-2</v>
      </c>
      <c r="P9675" s="31">
        <v>0.1036865</v>
      </c>
      <c r="Q9675" s="31">
        <v>59.389850000000003</v>
      </c>
      <c r="R9675">
        <v>8.76667E-2</v>
      </c>
      <c r="S9675" t="s">
        <v>20810</v>
      </c>
      <c r="T9675">
        <v>0.18094209999999999</v>
      </c>
    </row>
    <row r="9676" spans="1:20" x14ac:dyDescent="0.25">
      <c r="A9676" s="31" t="s">
        <v>9768</v>
      </c>
      <c r="B9676" s="31" t="s">
        <v>67</v>
      </c>
      <c r="C9676" s="31" t="s">
        <v>5</v>
      </c>
      <c r="D9676" s="31" t="s">
        <v>11</v>
      </c>
      <c r="E9676" s="31" t="s">
        <v>22</v>
      </c>
      <c r="F9676" s="31" t="s">
        <v>6</v>
      </c>
      <c r="G9676" s="31">
        <v>3</v>
      </c>
      <c r="H9676" s="31">
        <v>4761</v>
      </c>
      <c r="I9676" s="31">
        <v>3.4296129999999998</v>
      </c>
      <c r="J9676" s="31">
        <v>3.4073889999999998</v>
      </c>
      <c r="K9676" s="31">
        <v>-2.2224299999999999E-2</v>
      </c>
      <c r="L9676" s="31">
        <v>-0.13472049999999999</v>
      </c>
      <c r="M9676" s="31">
        <v>-6.8256800000000006E-2</v>
      </c>
      <c r="N9676" s="31">
        <v>-2.2224299999999999E-2</v>
      </c>
      <c r="O9676" s="31">
        <v>2.3808300000000001E-2</v>
      </c>
      <c r="P9676" s="31">
        <v>9.0272000000000005E-2</v>
      </c>
      <c r="Q9676" s="31">
        <v>58.523040000000002</v>
      </c>
      <c r="R9676">
        <v>8.7781300000000007E-2</v>
      </c>
      <c r="S9676" t="s">
        <v>20810</v>
      </c>
      <c r="T9676">
        <v>0.18094209999999999</v>
      </c>
    </row>
    <row r="9677" spans="1:20" x14ac:dyDescent="0.25">
      <c r="A9677" s="31" t="s">
        <v>9769</v>
      </c>
      <c r="B9677" s="31" t="s">
        <v>67</v>
      </c>
      <c r="C9677" s="31" t="s">
        <v>5</v>
      </c>
      <c r="D9677" s="31" t="s">
        <v>11</v>
      </c>
      <c r="E9677" s="31" t="s">
        <v>22</v>
      </c>
      <c r="F9677" s="31" t="s">
        <v>6</v>
      </c>
      <c r="G9677" s="31">
        <v>4</v>
      </c>
      <c r="H9677" s="31">
        <v>4761</v>
      </c>
      <c r="I9677" s="31">
        <v>3.4681082999999999</v>
      </c>
      <c r="J9677" s="31">
        <v>3.4338829999999998</v>
      </c>
      <c r="K9677" s="31">
        <v>-3.4225600000000002E-2</v>
      </c>
      <c r="L9677" s="31">
        <v>-0.14824329999999999</v>
      </c>
      <c r="M9677" s="31">
        <v>-8.08807E-2</v>
      </c>
      <c r="N9677" s="31">
        <v>-3.4225600000000002E-2</v>
      </c>
      <c r="O9677" s="31">
        <v>1.24295E-2</v>
      </c>
      <c r="P9677" s="31">
        <v>7.9792100000000005E-2</v>
      </c>
      <c r="Q9677" s="31">
        <v>57.808419999999998</v>
      </c>
      <c r="R9677">
        <v>8.8968500000000006E-2</v>
      </c>
      <c r="S9677" t="s">
        <v>20810</v>
      </c>
      <c r="T9677">
        <v>0.18094209999999999</v>
      </c>
    </row>
    <row r="9678" spans="1:20" x14ac:dyDescent="0.25">
      <c r="A9678" s="31" t="s">
        <v>9770</v>
      </c>
      <c r="B9678" s="31" t="s">
        <v>67</v>
      </c>
      <c r="C9678" s="31" t="s">
        <v>5</v>
      </c>
      <c r="D9678" s="31" t="s">
        <v>11</v>
      </c>
      <c r="E9678" s="31" t="s">
        <v>22</v>
      </c>
      <c r="F9678" s="31" t="s">
        <v>6</v>
      </c>
      <c r="G9678" s="31">
        <v>5</v>
      </c>
      <c r="H9678" s="31">
        <v>4761</v>
      </c>
      <c r="I9678" s="31">
        <v>3.7486796999999998</v>
      </c>
      <c r="J9678" s="31">
        <v>3.6940879999999998</v>
      </c>
      <c r="K9678" s="31">
        <v>-5.4591899999999999E-2</v>
      </c>
      <c r="L9678" s="31">
        <v>-0.17777760000000001</v>
      </c>
      <c r="M9678" s="31">
        <v>-0.10499849999999999</v>
      </c>
      <c r="N9678" s="31">
        <v>-5.4591899999999999E-2</v>
      </c>
      <c r="O9678" s="31">
        <v>-4.1853000000000003E-3</v>
      </c>
      <c r="P9678" s="31">
        <v>6.8593699999999994E-2</v>
      </c>
      <c r="Q9678" s="31">
        <v>56.929279999999999</v>
      </c>
      <c r="R9678">
        <v>9.6122299999999994E-2</v>
      </c>
      <c r="S9678" t="s">
        <v>20810</v>
      </c>
      <c r="T9678">
        <v>0.18094209999999999</v>
      </c>
    </row>
    <row r="9679" spans="1:20" x14ac:dyDescent="0.25">
      <c r="A9679" s="31" t="s">
        <v>9771</v>
      </c>
      <c r="B9679" s="31" t="s">
        <v>67</v>
      </c>
      <c r="C9679" s="31" t="s">
        <v>5</v>
      </c>
      <c r="D9679" s="31" t="s">
        <v>11</v>
      </c>
      <c r="E9679" s="31" t="s">
        <v>22</v>
      </c>
      <c r="F9679" s="31" t="s">
        <v>6</v>
      </c>
      <c r="G9679" s="31">
        <v>6</v>
      </c>
      <c r="H9679" s="31">
        <v>4761</v>
      </c>
      <c r="I9679" s="31">
        <v>4.4338173000000003</v>
      </c>
      <c r="J9679" s="31">
        <v>4.3741820000000002</v>
      </c>
      <c r="K9679" s="31">
        <v>-5.9634899999999998E-2</v>
      </c>
      <c r="L9679" s="31">
        <v>-0.20185810000000001</v>
      </c>
      <c r="M9679" s="31">
        <v>-0.11783150000000001</v>
      </c>
      <c r="N9679" s="31">
        <v>-5.9634899999999998E-2</v>
      </c>
      <c r="O9679" s="31">
        <v>-1.4384000000000001E-3</v>
      </c>
      <c r="P9679" s="31">
        <v>8.2588200000000001E-2</v>
      </c>
      <c r="Q9679" s="31">
        <v>56.308599999999998</v>
      </c>
      <c r="R9679">
        <v>0.1109773</v>
      </c>
      <c r="S9679" t="s">
        <v>20810</v>
      </c>
      <c r="T9679">
        <v>0.18094209999999999</v>
      </c>
    </row>
    <row r="9680" spans="1:20" x14ac:dyDescent="0.25">
      <c r="A9680" s="31" t="s">
        <v>9772</v>
      </c>
      <c r="B9680" s="31" t="s">
        <v>67</v>
      </c>
      <c r="C9680" s="31" t="s">
        <v>5</v>
      </c>
      <c r="D9680" s="31" t="s">
        <v>11</v>
      </c>
      <c r="E9680" s="31" t="s">
        <v>22</v>
      </c>
      <c r="F9680" s="31" t="s">
        <v>6</v>
      </c>
      <c r="G9680" s="31">
        <v>7</v>
      </c>
      <c r="H9680" s="31">
        <v>4761</v>
      </c>
      <c r="I9680" s="31">
        <v>5.5755748000000001</v>
      </c>
      <c r="J9680" s="31">
        <v>5.4774180000000001</v>
      </c>
      <c r="K9680" s="31">
        <v>-9.8156400000000005E-2</v>
      </c>
      <c r="L9680" s="31">
        <v>-0.2617332</v>
      </c>
      <c r="M9680" s="31">
        <v>-0.16509070000000001</v>
      </c>
      <c r="N9680" s="31">
        <v>-9.8156400000000005E-2</v>
      </c>
      <c r="O9680" s="31">
        <v>-3.1222099999999999E-2</v>
      </c>
      <c r="P9680" s="31">
        <v>6.5420300000000001E-2</v>
      </c>
      <c r="Q9680" s="31">
        <v>55.836410000000001</v>
      </c>
      <c r="R9680">
        <v>0.12763959999999999</v>
      </c>
      <c r="S9680" t="s">
        <v>20810</v>
      </c>
      <c r="T9680">
        <v>0.18094209999999999</v>
      </c>
    </row>
    <row r="9681" spans="1:20" x14ac:dyDescent="0.25">
      <c r="A9681" s="31" t="s">
        <v>9773</v>
      </c>
      <c r="B9681" s="31" t="s">
        <v>67</v>
      </c>
      <c r="C9681" s="31" t="s">
        <v>5</v>
      </c>
      <c r="D9681" s="31" t="s">
        <v>11</v>
      </c>
      <c r="E9681" s="31" t="s">
        <v>22</v>
      </c>
      <c r="F9681" s="31" t="s">
        <v>6</v>
      </c>
      <c r="G9681" s="31">
        <v>8</v>
      </c>
      <c r="H9681" s="31">
        <v>4761</v>
      </c>
      <c r="I9681" s="31">
        <v>6.2142013</v>
      </c>
      <c r="J9681" s="31">
        <v>6.0697539999999996</v>
      </c>
      <c r="K9681" s="31">
        <v>-0.1444472</v>
      </c>
      <c r="L9681" s="31">
        <v>-0.31055519999999998</v>
      </c>
      <c r="M9681" s="31">
        <v>-0.2124172</v>
      </c>
      <c r="N9681" s="31">
        <v>-0.1444472</v>
      </c>
      <c r="O9681" s="31">
        <v>-7.6477100000000006E-2</v>
      </c>
      <c r="P9681" s="31">
        <v>2.16609E-2</v>
      </c>
      <c r="Q9681" s="31">
        <v>57.347149999999999</v>
      </c>
      <c r="R9681">
        <v>0.1296148</v>
      </c>
      <c r="S9681" t="s">
        <v>20810</v>
      </c>
      <c r="T9681">
        <v>0.18094209999999999</v>
      </c>
    </row>
    <row r="9682" spans="1:20" x14ac:dyDescent="0.25">
      <c r="A9682" s="31" t="s">
        <v>9774</v>
      </c>
      <c r="B9682" s="31" t="s">
        <v>67</v>
      </c>
      <c r="C9682" s="31" t="s">
        <v>5</v>
      </c>
      <c r="D9682" s="31" t="s">
        <v>11</v>
      </c>
      <c r="E9682" s="31" t="s">
        <v>22</v>
      </c>
      <c r="F9682" s="31" t="s">
        <v>6</v>
      </c>
      <c r="G9682" s="31">
        <v>9</v>
      </c>
      <c r="H9682" s="31">
        <v>4761</v>
      </c>
      <c r="I9682" s="31">
        <v>6.2016917999999999</v>
      </c>
      <c r="J9682" s="31">
        <v>5.999994</v>
      </c>
      <c r="K9682" s="31">
        <v>-0.20169770000000001</v>
      </c>
      <c r="L9682" s="31">
        <v>-0.35417179999999998</v>
      </c>
      <c r="M9682" s="31">
        <v>-0.26408880000000001</v>
      </c>
      <c r="N9682" s="31">
        <v>-0.20169770000000001</v>
      </c>
      <c r="O9682" s="31">
        <v>-0.1393065</v>
      </c>
      <c r="P9682" s="31">
        <v>-4.9223599999999999E-2</v>
      </c>
      <c r="Q9682" s="31">
        <v>62.990490000000001</v>
      </c>
      <c r="R9682">
        <v>0.1189762</v>
      </c>
      <c r="S9682" t="s">
        <v>20810</v>
      </c>
      <c r="T9682">
        <v>0.18094209999999999</v>
      </c>
    </row>
    <row r="9683" spans="1:20" x14ac:dyDescent="0.25">
      <c r="A9683" s="31" t="s">
        <v>9775</v>
      </c>
      <c r="B9683" s="31" t="s">
        <v>67</v>
      </c>
      <c r="C9683" s="31" t="s">
        <v>5</v>
      </c>
      <c r="D9683" s="31" t="s">
        <v>11</v>
      </c>
      <c r="E9683" s="31" t="s">
        <v>22</v>
      </c>
      <c r="F9683" s="31" t="s">
        <v>6</v>
      </c>
      <c r="G9683" s="31">
        <v>10</v>
      </c>
      <c r="H9683" s="31">
        <v>4761</v>
      </c>
      <c r="I9683" s="31">
        <v>6.0715167000000001</v>
      </c>
      <c r="J9683" s="31">
        <v>5.8801259999999997</v>
      </c>
      <c r="K9683" s="31">
        <v>-0.1913907</v>
      </c>
      <c r="L9683" s="31">
        <v>-0.33904040000000002</v>
      </c>
      <c r="M9683" s="31">
        <v>-0.25180770000000002</v>
      </c>
      <c r="N9683" s="31">
        <v>-0.1913907</v>
      </c>
      <c r="O9683" s="31">
        <v>-0.1309736</v>
      </c>
      <c r="P9683" s="31">
        <v>-4.3741000000000002E-2</v>
      </c>
      <c r="Q9683" s="31">
        <v>68.470050000000001</v>
      </c>
      <c r="R9683">
        <v>0.1152117</v>
      </c>
      <c r="S9683" t="s">
        <v>20810</v>
      </c>
      <c r="T9683">
        <v>0.18094209999999999</v>
      </c>
    </row>
    <row r="9684" spans="1:20" x14ac:dyDescent="0.25">
      <c r="A9684" s="31" t="s">
        <v>9776</v>
      </c>
      <c r="B9684" s="31" t="s">
        <v>67</v>
      </c>
      <c r="C9684" s="31" t="s">
        <v>5</v>
      </c>
      <c r="D9684" s="31" t="s">
        <v>11</v>
      </c>
      <c r="E9684" s="31" t="s">
        <v>22</v>
      </c>
      <c r="F9684" s="31" t="s">
        <v>6</v>
      </c>
      <c r="G9684" s="31">
        <v>11</v>
      </c>
      <c r="H9684" s="31">
        <v>4761</v>
      </c>
      <c r="I9684" s="31">
        <v>5.7678430000000001</v>
      </c>
      <c r="J9684" s="31">
        <v>5.6249469999999997</v>
      </c>
      <c r="K9684" s="31">
        <v>-0.14289640000000001</v>
      </c>
      <c r="L9684" s="31">
        <v>-0.28439300000000001</v>
      </c>
      <c r="M9684" s="31">
        <v>-0.20079569999999999</v>
      </c>
      <c r="N9684" s="31">
        <v>-0.14289640000000001</v>
      </c>
      <c r="O9684" s="31">
        <v>-8.4997199999999995E-2</v>
      </c>
      <c r="P9684" s="31">
        <v>-1.3998999999999999E-3</v>
      </c>
      <c r="Q9684" s="31">
        <v>71.702569999999994</v>
      </c>
      <c r="R9684">
        <v>0.1104103</v>
      </c>
      <c r="S9684" t="s">
        <v>20810</v>
      </c>
      <c r="T9684">
        <v>0.18094209999999999</v>
      </c>
    </row>
    <row r="9685" spans="1:20" x14ac:dyDescent="0.25">
      <c r="A9685" s="31" t="s">
        <v>9777</v>
      </c>
      <c r="B9685" s="31" t="s">
        <v>67</v>
      </c>
      <c r="C9685" s="31" t="s">
        <v>5</v>
      </c>
      <c r="D9685" s="31" t="s">
        <v>11</v>
      </c>
      <c r="E9685" s="31" t="s">
        <v>22</v>
      </c>
      <c r="F9685" s="31" t="s">
        <v>6</v>
      </c>
      <c r="G9685" s="31">
        <v>12</v>
      </c>
      <c r="H9685" s="31">
        <v>4761</v>
      </c>
      <c r="I9685" s="31">
        <v>5.2983219000000004</v>
      </c>
      <c r="J9685" s="31">
        <v>5.2521760000000004</v>
      </c>
      <c r="K9685" s="31">
        <v>-4.6145400000000003E-2</v>
      </c>
      <c r="L9685" s="31">
        <v>-0.18154120000000001</v>
      </c>
      <c r="M9685" s="31">
        <v>-0.10154820000000001</v>
      </c>
      <c r="N9685" s="31">
        <v>-4.6145400000000003E-2</v>
      </c>
      <c r="O9685" s="31">
        <v>9.2575000000000001E-3</v>
      </c>
      <c r="P9685" s="31">
        <v>8.9250399999999994E-2</v>
      </c>
      <c r="Q9685" s="31">
        <v>74.679630000000003</v>
      </c>
      <c r="R9685">
        <v>0.1056499</v>
      </c>
      <c r="S9685" t="s">
        <v>20810</v>
      </c>
      <c r="T9685">
        <v>0.18094209999999999</v>
      </c>
    </row>
    <row r="9686" spans="1:20" x14ac:dyDescent="0.25">
      <c r="A9686" s="31" t="s">
        <v>9778</v>
      </c>
      <c r="B9686" s="31" t="s">
        <v>67</v>
      </c>
      <c r="C9686" s="31" t="s">
        <v>5</v>
      </c>
      <c r="D9686" s="31" t="s">
        <v>11</v>
      </c>
      <c r="E9686" s="31" t="s">
        <v>22</v>
      </c>
      <c r="F9686" s="31" t="s">
        <v>6</v>
      </c>
      <c r="G9686" s="31">
        <v>13</v>
      </c>
      <c r="H9686" s="31">
        <v>4761</v>
      </c>
      <c r="I9686" s="31">
        <v>4.6495432000000001</v>
      </c>
      <c r="J9686" s="31">
        <v>5.0167080000000004</v>
      </c>
      <c r="K9686" s="31">
        <v>0.36716500000000002</v>
      </c>
      <c r="L9686" s="31">
        <v>0.24071529999999999</v>
      </c>
      <c r="M9686" s="31">
        <v>0.3154228</v>
      </c>
      <c r="N9686" s="31">
        <v>0.36716500000000002</v>
      </c>
      <c r="O9686" s="31">
        <v>0.41890709999999998</v>
      </c>
      <c r="P9686" s="31">
        <v>0.49361460000000001</v>
      </c>
      <c r="Q9686" s="31">
        <v>76.298119999999997</v>
      </c>
      <c r="R9686">
        <v>9.8669199999999999E-2</v>
      </c>
      <c r="S9686" t="s">
        <v>20810</v>
      </c>
      <c r="T9686">
        <v>0.7195144</v>
      </c>
    </row>
    <row r="9687" spans="1:20" x14ac:dyDescent="0.25">
      <c r="A9687" s="31" t="s">
        <v>9779</v>
      </c>
      <c r="B9687" s="31" t="s">
        <v>67</v>
      </c>
      <c r="C9687" s="31" t="s">
        <v>5</v>
      </c>
      <c r="D9687" s="31" t="s">
        <v>11</v>
      </c>
      <c r="E9687" s="31" t="s">
        <v>22</v>
      </c>
      <c r="F9687" s="31" t="s">
        <v>6</v>
      </c>
      <c r="G9687" s="31">
        <v>14</v>
      </c>
      <c r="H9687" s="31">
        <v>4761</v>
      </c>
      <c r="I9687" s="31">
        <v>4.5410710999999999</v>
      </c>
      <c r="J9687" s="31">
        <v>5.1025720000000003</v>
      </c>
      <c r="K9687" s="31">
        <v>0.56150100000000003</v>
      </c>
      <c r="L9687" s="31">
        <v>0.43442510000000001</v>
      </c>
      <c r="M9687" s="31">
        <v>0.50950260000000003</v>
      </c>
      <c r="N9687" s="31">
        <v>0.56150100000000003</v>
      </c>
      <c r="O9687" s="31">
        <v>0.61349929999999997</v>
      </c>
      <c r="P9687" s="31">
        <v>0.68857679999999999</v>
      </c>
      <c r="Q9687" s="31">
        <v>77.838579999999993</v>
      </c>
      <c r="R9687">
        <v>9.9157800000000004E-2</v>
      </c>
      <c r="S9687" t="s">
        <v>20810</v>
      </c>
      <c r="T9687">
        <v>0.7195144</v>
      </c>
    </row>
    <row r="9688" spans="1:20" x14ac:dyDescent="0.25">
      <c r="A9688" s="31" t="s">
        <v>9780</v>
      </c>
      <c r="B9688" s="31" t="s">
        <v>67</v>
      </c>
      <c r="C9688" s="31" t="s">
        <v>5</v>
      </c>
      <c r="D9688" s="31" t="s">
        <v>11</v>
      </c>
      <c r="E9688" s="31" t="s">
        <v>22</v>
      </c>
      <c r="F9688" s="31" t="s">
        <v>6</v>
      </c>
      <c r="G9688" s="31">
        <v>15</v>
      </c>
      <c r="H9688" s="31">
        <v>4761</v>
      </c>
      <c r="I9688" s="31">
        <v>4.6576835000000001</v>
      </c>
      <c r="J9688" s="31">
        <v>5.3453780000000002</v>
      </c>
      <c r="K9688" s="31">
        <v>0.68769469999999999</v>
      </c>
      <c r="L9688" s="31">
        <v>0.55621489999999996</v>
      </c>
      <c r="M9688" s="31">
        <v>0.63389419999999996</v>
      </c>
      <c r="N9688" s="31">
        <v>0.68769469999999999</v>
      </c>
      <c r="O9688" s="31">
        <v>0.74149509999999996</v>
      </c>
      <c r="P9688" s="31">
        <v>0.81917439999999997</v>
      </c>
      <c r="Q9688" s="31">
        <v>79.401480000000006</v>
      </c>
      <c r="R9688">
        <v>0.1025942</v>
      </c>
      <c r="S9688" t="s">
        <v>20810</v>
      </c>
      <c r="T9688">
        <v>0.7195144</v>
      </c>
    </row>
    <row r="9689" spans="1:20" x14ac:dyDescent="0.25">
      <c r="A9689" s="31" t="s">
        <v>9781</v>
      </c>
      <c r="B9689" s="31" t="s">
        <v>67</v>
      </c>
      <c r="C9689" s="31" t="s">
        <v>5</v>
      </c>
      <c r="D9689" s="31" t="s">
        <v>11</v>
      </c>
      <c r="E9689" s="31" t="s">
        <v>22</v>
      </c>
      <c r="F9689" s="31" t="s">
        <v>6</v>
      </c>
      <c r="G9689" s="31">
        <v>16</v>
      </c>
      <c r="H9689" s="31">
        <v>4761</v>
      </c>
      <c r="I9689" s="31">
        <v>5.0244065999999998</v>
      </c>
      <c r="J9689" s="31">
        <v>5.8707640000000003</v>
      </c>
      <c r="K9689" s="31">
        <v>0.84635720000000003</v>
      </c>
      <c r="L9689" s="31">
        <v>0.70205700000000004</v>
      </c>
      <c r="M9689" s="31">
        <v>0.78731070000000003</v>
      </c>
      <c r="N9689" s="31">
        <v>0.84635720000000003</v>
      </c>
      <c r="O9689" s="31">
        <v>0.90540359999999998</v>
      </c>
      <c r="P9689" s="31">
        <v>0.99065729999999996</v>
      </c>
      <c r="Q9689" s="31">
        <v>80.342839999999995</v>
      </c>
      <c r="R9689">
        <v>0.112598</v>
      </c>
      <c r="S9689" t="s">
        <v>20810</v>
      </c>
      <c r="T9689">
        <v>0.7195144</v>
      </c>
    </row>
    <row r="9690" spans="1:20" x14ac:dyDescent="0.25">
      <c r="A9690" s="31" t="s">
        <v>9782</v>
      </c>
      <c r="B9690" s="31" t="s">
        <v>67</v>
      </c>
      <c r="C9690" s="31" t="s">
        <v>5</v>
      </c>
      <c r="D9690" s="31" t="s">
        <v>11</v>
      </c>
      <c r="E9690" s="31" t="s">
        <v>22</v>
      </c>
      <c r="F9690" s="31" t="s">
        <v>6</v>
      </c>
      <c r="G9690" s="31">
        <v>17</v>
      </c>
      <c r="H9690" s="31">
        <v>4761</v>
      </c>
      <c r="I9690" s="31">
        <v>5.5552663999999998</v>
      </c>
      <c r="J9690" s="31">
        <v>6.5110060000000001</v>
      </c>
      <c r="K9690" s="31">
        <v>0.95573960000000002</v>
      </c>
      <c r="L9690" s="31">
        <v>0.79800230000000005</v>
      </c>
      <c r="M9690" s="31">
        <v>0.89119479999999995</v>
      </c>
      <c r="N9690" s="31">
        <v>0.95573960000000002</v>
      </c>
      <c r="O9690" s="31">
        <v>1.020284</v>
      </c>
      <c r="P9690" s="31">
        <v>1.1134770000000001</v>
      </c>
      <c r="Q9690" s="31">
        <v>80.911919999999995</v>
      </c>
      <c r="R9690">
        <v>0.1230831</v>
      </c>
      <c r="S9690" t="s">
        <v>20810</v>
      </c>
      <c r="T9690">
        <v>0.7195144</v>
      </c>
    </row>
    <row r="9691" spans="1:20" x14ac:dyDescent="0.25">
      <c r="A9691" s="31" t="s">
        <v>9783</v>
      </c>
      <c r="B9691" s="31" t="s">
        <v>67</v>
      </c>
      <c r="C9691" s="31" t="s">
        <v>5</v>
      </c>
      <c r="D9691" s="31" t="s">
        <v>11</v>
      </c>
      <c r="E9691" s="31" t="s">
        <v>22</v>
      </c>
      <c r="F9691" s="31" t="s">
        <v>6</v>
      </c>
      <c r="G9691" s="31">
        <v>18</v>
      </c>
      <c r="H9691" s="31">
        <v>4761</v>
      </c>
      <c r="I9691" s="31">
        <v>6.3396191000000002</v>
      </c>
      <c r="J9691" s="31">
        <v>7.2026349999999999</v>
      </c>
      <c r="K9691" s="31">
        <v>0.86301620000000001</v>
      </c>
      <c r="L9691" s="31">
        <v>0.69817010000000002</v>
      </c>
      <c r="M9691" s="31">
        <v>0.79556249999999995</v>
      </c>
      <c r="N9691" s="31">
        <v>0.86301620000000001</v>
      </c>
      <c r="O9691" s="31">
        <v>0.93046989999999996</v>
      </c>
      <c r="P9691" s="31">
        <v>1.0278620000000001</v>
      </c>
      <c r="Q9691" s="31">
        <v>79.67004</v>
      </c>
      <c r="R9691">
        <v>0.1286301</v>
      </c>
      <c r="S9691" t="s">
        <v>20810</v>
      </c>
      <c r="T9691">
        <v>0.7195144</v>
      </c>
    </row>
    <row r="9692" spans="1:20" x14ac:dyDescent="0.25">
      <c r="A9692" s="31" t="s">
        <v>9784</v>
      </c>
      <c r="B9692" s="31" t="s">
        <v>67</v>
      </c>
      <c r="C9692" s="31" t="s">
        <v>5</v>
      </c>
      <c r="D9692" s="31" t="s">
        <v>11</v>
      </c>
      <c r="E9692" s="31" t="s">
        <v>22</v>
      </c>
      <c r="F9692" s="31" t="s">
        <v>6</v>
      </c>
      <c r="G9692" s="31">
        <v>19</v>
      </c>
      <c r="H9692" s="31">
        <v>4761</v>
      </c>
      <c r="I9692" s="31">
        <v>7.7088505999999999</v>
      </c>
      <c r="J9692" s="31">
        <v>7.7322870000000004</v>
      </c>
      <c r="K9692" s="31">
        <v>2.34364E-2</v>
      </c>
      <c r="L9692" s="31">
        <v>-0.15201870000000001</v>
      </c>
      <c r="M9692" s="31">
        <v>-4.8358400000000003E-2</v>
      </c>
      <c r="N9692" s="31">
        <v>2.34364E-2</v>
      </c>
      <c r="O9692" s="31">
        <v>9.5231200000000002E-2</v>
      </c>
      <c r="P9692" s="31">
        <v>0.1988915</v>
      </c>
      <c r="Q9692" s="31">
        <v>76.359179999999995</v>
      </c>
      <c r="R9692">
        <v>0.13690830000000001</v>
      </c>
      <c r="S9692" t="s">
        <v>20810</v>
      </c>
      <c r="T9692">
        <v>0.18094209999999999</v>
      </c>
    </row>
    <row r="9693" spans="1:20" x14ac:dyDescent="0.25">
      <c r="A9693" s="31" t="s">
        <v>9785</v>
      </c>
      <c r="B9693" s="31" t="s">
        <v>67</v>
      </c>
      <c r="C9693" s="31" t="s">
        <v>5</v>
      </c>
      <c r="D9693" s="31" t="s">
        <v>11</v>
      </c>
      <c r="E9693" s="31" t="s">
        <v>22</v>
      </c>
      <c r="F9693" s="31" t="s">
        <v>6</v>
      </c>
      <c r="G9693" s="31">
        <v>20</v>
      </c>
      <c r="H9693" s="31">
        <v>4761</v>
      </c>
      <c r="I9693" s="31">
        <v>7.9450548999999997</v>
      </c>
      <c r="J9693" s="31">
        <v>7.9251969999999998</v>
      </c>
      <c r="K9693" s="31">
        <v>-1.98576E-2</v>
      </c>
      <c r="L9693" s="31">
        <v>-0.19499949999999999</v>
      </c>
      <c r="M9693" s="31">
        <v>-9.1524300000000003E-2</v>
      </c>
      <c r="N9693" s="31">
        <v>-1.98576E-2</v>
      </c>
      <c r="O9693" s="31">
        <v>5.1809000000000001E-2</v>
      </c>
      <c r="P9693" s="31">
        <v>0.15528420000000001</v>
      </c>
      <c r="Q9693" s="31">
        <v>70.238339999999994</v>
      </c>
      <c r="R9693">
        <v>0.1366639</v>
      </c>
      <c r="S9693" t="s">
        <v>20810</v>
      </c>
      <c r="T9693">
        <v>0.18094209999999999</v>
      </c>
    </row>
    <row r="9694" spans="1:20" x14ac:dyDescent="0.25">
      <c r="A9694" s="31" t="s">
        <v>9786</v>
      </c>
      <c r="B9694" s="31" t="s">
        <v>67</v>
      </c>
      <c r="C9694" s="31" t="s">
        <v>5</v>
      </c>
      <c r="D9694" s="31" t="s">
        <v>11</v>
      </c>
      <c r="E9694" s="31" t="s">
        <v>22</v>
      </c>
      <c r="F9694" s="31" t="s">
        <v>6</v>
      </c>
      <c r="G9694" s="31">
        <v>21</v>
      </c>
      <c r="H9694" s="31">
        <v>4761</v>
      </c>
      <c r="I9694" s="31">
        <v>7.5809465999999999</v>
      </c>
      <c r="J9694" s="31">
        <v>7.571815</v>
      </c>
      <c r="K9694" s="31">
        <v>-9.1322E-3</v>
      </c>
      <c r="L9694" s="31">
        <v>-0.18780279999999999</v>
      </c>
      <c r="M9694" s="31">
        <v>-8.2242700000000002E-2</v>
      </c>
      <c r="N9694" s="31">
        <v>-9.1322E-3</v>
      </c>
      <c r="O9694" s="31">
        <v>6.3978400000000005E-2</v>
      </c>
      <c r="P9694" s="31">
        <v>0.16953850000000001</v>
      </c>
      <c r="Q9694" s="31">
        <v>66.016840000000002</v>
      </c>
      <c r="R9694">
        <v>0.1394174</v>
      </c>
      <c r="S9694" t="s">
        <v>20810</v>
      </c>
      <c r="T9694">
        <v>0.18094209999999999</v>
      </c>
    </row>
    <row r="9695" spans="1:20" x14ac:dyDescent="0.25">
      <c r="A9695" s="31" t="s">
        <v>9787</v>
      </c>
      <c r="B9695" s="31" t="s">
        <v>67</v>
      </c>
      <c r="C9695" s="31" t="s">
        <v>5</v>
      </c>
      <c r="D9695" s="31" t="s">
        <v>11</v>
      </c>
      <c r="E9695" s="31" t="s">
        <v>22</v>
      </c>
      <c r="F9695" s="31" t="s">
        <v>6</v>
      </c>
      <c r="G9695" s="31">
        <v>22</v>
      </c>
      <c r="H9695" s="31">
        <v>4761</v>
      </c>
      <c r="I9695" s="31">
        <v>6.6752010999999998</v>
      </c>
      <c r="J9695" s="31">
        <v>6.6547919999999996</v>
      </c>
      <c r="K9695" s="31">
        <v>-2.0409500000000001E-2</v>
      </c>
      <c r="L9695" s="31">
        <v>-0.1864864</v>
      </c>
      <c r="M9695" s="31">
        <v>-8.8366799999999995E-2</v>
      </c>
      <c r="N9695" s="31">
        <v>-2.0409500000000001E-2</v>
      </c>
      <c r="O9695" s="31">
        <v>4.7547899999999997E-2</v>
      </c>
      <c r="P9695" s="31">
        <v>0.1456674</v>
      </c>
      <c r="Q9695" s="31">
        <v>63.59778</v>
      </c>
      <c r="R9695">
        <v>0.1295905</v>
      </c>
      <c r="S9695" t="s">
        <v>20810</v>
      </c>
      <c r="T9695">
        <v>0.18094209999999999</v>
      </c>
    </row>
    <row r="9696" spans="1:20" x14ac:dyDescent="0.25">
      <c r="A9696" s="31" t="s">
        <v>9788</v>
      </c>
      <c r="B9696" s="31" t="s">
        <v>67</v>
      </c>
      <c r="C9696" s="31" t="s">
        <v>5</v>
      </c>
      <c r="D9696" s="31" t="s">
        <v>11</v>
      </c>
      <c r="E9696" s="31" t="s">
        <v>22</v>
      </c>
      <c r="F9696" s="31" t="s">
        <v>6</v>
      </c>
      <c r="G9696" s="31">
        <v>23</v>
      </c>
      <c r="H9696" s="31">
        <v>4761</v>
      </c>
      <c r="I9696" s="31">
        <v>5.5102425000000004</v>
      </c>
      <c r="J9696" s="31">
        <v>5.4927089999999996</v>
      </c>
      <c r="K9696" s="31">
        <v>-1.7533799999999999E-2</v>
      </c>
      <c r="L9696" s="31">
        <v>-0.16582179999999999</v>
      </c>
      <c r="M9696" s="31">
        <v>-7.8212100000000007E-2</v>
      </c>
      <c r="N9696" s="31">
        <v>-1.7533799999999999E-2</v>
      </c>
      <c r="O9696" s="31">
        <v>4.3144399999999999E-2</v>
      </c>
      <c r="P9696" s="31">
        <v>0.13075419999999999</v>
      </c>
      <c r="Q9696" s="31">
        <v>61.916699999999999</v>
      </c>
      <c r="R9696">
        <v>0.1157098</v>
      </c>
      <c r="S9696" t="s">
        <v>20810</v>
      </c>
      <c r="T9696">
        <v>0.18094209999999999</v>
      </c>
    </row>
    <row r="9697" spans="1:20" x14ac:dyDescent="0.25">
      <c r="A9697" s="31" t="s">
        <v>9789</v>
      </c>
      <c r="B9697" s="31" t="s">
        <v>67</v>
      </c>
      <c r="C9697" s="31" t="s">
        <v>5</v>
      </c>
      <c r="D9697" s="31" t="s">
        <v>11</v>
      </c>
      <c r="E9697" s="31" t="s">
        <v>22</v>
      </c>
      <c r="F9697" s="31" t="s">
        <v>6</v>
      </c>
      <c r="G9697" s="31">
        <v>24</v>
      </c>
      <c r="H9697" s="31">
        <v>4761</v>
      </c>
      <c r="I9697" s="31">
        <v>4.4563362</v>
      </c>
      <c r="J9697" s="31">
        <v>4.4424340000000004</v>
      </c>
      <c r="K9697" s="31">
        <v>-1.39025E-2</v>
      </c>
      <c r="L9697" s="31">
        <v>-0.1448931</v>
      </c>
      <c r="M9697" s="31">
        <v>-6.7502800000000002E-2</v>
      </c>
      <c r="N9697" s="31">
        <v>-1.39025E-2</v>
      </c>
      <c r="O9697" s="31">
        <v>3.9697799999999998E-2</v>
      </c>
      <c r="P9697" s="31">
        <v>0.1170881</v>
      </c>
      <c r="Q9697" s="31">
        <v>60.467170000000003</v>
      </c>
      <c r="R9697">
        <v>0.1022125</v>
      </c>
      <c r="S9697" t="s">
        <v>20810</v>
      </c>
      <c r="T9697">
        <v>0.18094209999999999</v>
      </c>
    </row>
    <row r="9698" spans="1:20" x14ac:dyDescent="0.25">
      <c r="A9698" s="31" t="s">
        <v>10342</v>
      </c>
      <c r="B9698" s="31" t="s">
        <v>67</v>
      </c>
      <c r="C9698" s="31" t="s">
        <v>5</v>
      </c>
      <c r="D9698" s="31" t="s">
        <v>12</v>
      </c>
      <c r="E9698" s="31" t="s">
        <v>22</v>
      </c>
      <c r="F9698" s="31" t="s">
        <v>6</v>
      </c>
      <c r="G9698" s="31">
        <v>1</v>
      </c>
      <c r="H9698" s="31">
        <v>2478</v>
      </c>
      <c r="I9698" s="31">
        <v>2.0289022999999999</v>
      </c>
      <c r="J9698" s="31">
        <v>2.0157940000000001</v>
      </c>
      <c r="K9698" s="31">
        <v>-1.31086E-2</v>
      </c>
      <c r="L9698" s="31">
        <v>-0.1114438</v>
      </c>
      <c r="M9698" s="31">
        <v>-5.3346499999999998E-2</v>
      </c>
      <c r="N9698" s="31">
        <v>-1.31086E-2</v>
      </c>
      <c r="O9698" s="31">
        <v>2.7129400000000001E-2</v>
      </c>
      <c r="P9698" s="31">
        <v>8.52266E-2</v>
      </c>
      <c r="Q9698" s="31">
        <v>64.692130000000006</v>
      </c>
      <c r="R9698">
        <v>7.6731400000000005E-2</v>
      </c>
      <c r="S9698" t="s">
        <v>20810</v>
      </c>
      <c r="T9698">
        <v>1.0868249999999999</v>
      </c>
    </row>
    <row r="9699" spans="1:20" x14ac:dyDescent="0.25">
      <c r="A9699" s="31" t="s">
        <v>10343</v>
      </c>
      <c r="B9699" s="31" t="s">
        <v>67</v>
      </c>
      <c r="C9699" s="31" t="s">
        <v>5</v>
      </c>
      <c r="D9699" s="31" t="s">
        <v>12</v>
      </c>
      <c r="E9699" s="31" t="s">
        <v>22</v>
      </c>
      <c r="F9699" s="31" t="s">
        <v>6</v>
      </c>
      <c r="G9699" s="31">
        <v>2</v>
      </c>
      <c r="H9699" s="31">
        <v>2478</v>
      </c>
      <c r="I9699" s="31">
        <v>1.9001052</v>
      </c>
      <c r="J9699" s="31">
        <v>1.8512249999999999</v>
      </c>
      <c r="K9699" s="31">
        <v>-4.8880199999999999E-2</v>
      </c>
      <c r="L9699" s="31">
        <v>-0.14367070000000001</v>
      </c>
      <c r="M9699" s="31">
        <v>-8.7667700000000001E-2</v>
      </c>
      <c r="N9699" s="31">
        <v>-4.8880199999999999E-2</v>
      </c>
      <c r="O9699" s="31">
        <v>-1.00927E-2</v>
      </c>
      <c r="P9699" s="31">
        <v>4.5910199999999998E-2</v>
      </c>
      <c r="Q9699" s="31">
        <v>63.515140000000002</v>
      </c>
      <c r="R9699">
        <v>7.3965400000000001E-2</v>
      </c>
      <c r="S9699" t="s">
        <v>20810</v>
      </c>
      <c r="T9699">
        <v>1.0868249999999999</v>
      </c>
    </row>
    <row r="9700" spans="1:20" x14ac:dyDescent="0.25">
      <c r="A9700" s="31" t="s">
        <v>10344</v>
      </c>
      <c r="B9700" s="31" t="s">
        <v>67</v>
      </c>
      <c r="C9700" s="31" t="s">
        <v>5</v>
      </c>
      <c r="D9700" s="31" t="s">
        <v>12</v>
      </c>
      <c r="E9700" s="31" t="s">
        <v>22</v>
      </c>
      <c r="F9700" s="31" t="s">
        <v>6</v>
      </c>
      <c r="G9700" s="31">
        <v>3</v>
      </c>
      <c r="H9700" s="31">
        <v>2478</v>
      </c>
      <c r="I9700" s="31">
        <v>1.8154374</v>
      </c>
      <c r="J9700" s="31">
        <v>1.8155300000000001</v>
      </c>
      <c r="K9700" s="31">
        <v>9.2100000000000003E-5</v>
      </c>
      <c r="L9700" s="31">
        <v>-0.1052575</v>
      </c>
      <c r="M9700" s="31">
        <v>-4.3016100000000002E-2</v>
      </c>
      <c r="N9700" s="31">
        <v>9.2100000000000003E-5</v>
      </c>
      <c r="O9700" s="31">
        <v>4.32004E-2</v>
      </c>
      <c r="P9700" s="31">
        <v>0.1054418</v>
      </c>
      <c r="Q9700" s="31">
        <v>62.768090000000001</v>
      </c>
      <c r="R9700">
        <v>8.2204799999999995E-2</v>
      </c>
      <c r="S9700" t="s">
        <v>20810</v>
      </c>
      <c r="T9700">
        <v>1.0868249999999999</v>
      </c>
    </row>
    <row r="9701" spans="1:20" x14ac:dyDescent="0.25">
      <c r="A9701" s="31" t="s">
        <v>10345</v>
      </c>
      <c r="B9701" s="31" t="s">
        <v>67</v>
      </c>
      <c r="C9701" s="31" t="s">
        <v>5</v>
      </c>
      <c r="D9701" s="31" t="s">
        <v>12</v>
      </c>
      <c r="E9701" s="31" t="s">
        <v>22</v>
      </c>
      <c r="F9701" s="31" t="s">
        <v>6</v>
      </c>
      <c r="G9701" s="31">
        <v>4</v>
      </c>
      <c r="H9701" s="31">
        <v>2478</v>
      </c>
      <c r="I9701" s="31">
        <v>1.8436406000000001</v>
      </c>
      <c r="J9701" s="31">
        <v>1.776057</v>
      </c>
      <c r="K9701" s="31">
        <v>-6.7584099999999994E-2</v>
      </c>
      <c r="L9701" s="31">
        <v>-0.17402880000000001</v>
      </c>
      <c r="M9701" s="31">
        <v>-0.1111404</v>
      </c>
      <c r="N9701" s="31">
        <v>-6.7584099999999994E-2</v>
      </c>
      <c r="O9701" s="31">
        <v>-2.4027799999999998E-2</v>
      </c>
      <c r="P9701" s="31">
        <v>3.8860600000000002E-2</v>
      </c>
      <c r="Q9701" s="31">
        <v>62.000320000000002</v>
      </c>
      <c r="R9701">
        <v>8.30592E-2</v>
      </c>
      <c r="S9701" t="s">
        <v>20810</v>
      </c>
      <c r="T9701">
        <v>1.0868249999999999</v>
      </c>
    </row>
    <row r="9702" spans="1:20" x14ac:dyDescent="0.25">
      <c r="A9702" s="31" t="s">
        <v>10346</v>
      </c>
      <c r="B9702" s="31" t="s">
        <v>67</v>
      </c>
      <c r="C9702" s="31" t="s">
        <v>5</v>
      </c>
      <c r="D9702" s="31" t="s">
        <v>12</v>
      </c>
      <c r="E9702" s="31" t="s">
        <v>22</v>
      </c>
      <c r="F9702" s="31" t="s">
        <v>6</v>
      </c>
      <c r="G9702" s="31">
        <v>5</v>
      </c>
      <c r="H9702" s="31">
        <v>2478</v>
      </c>
      <c r="I9702" s="31">
        <v>1.9812076999999999</v>
      </c>
      <c r="J9702" s="31">
        <v>1.8316889999999999</v>
      </c>
      <c r="K9702" s="31">
        <v>-0.14951890000000001</v>
      </c>
      <c r="L9702" s="31">
        <v>-0.25989479999999998</v>
      </c>
      <c r="M9702" s="31">
        <v>-0.19468379999999999</v>
      </c>
      <c r="N9702" s="31">
        <v>-0.14951890000000001</v>
      </c>
      <c r="O9702" s="31">
        <v>-0.104354</v>
      </c>
      <c r="P9702" s="31">
        <v>-3.9142999999999997E-2</v>
      </c>
      <c r="Q9702" s="31">
        <v>61.21613</v>
      </c>
      <c r="R9702">
        <v>8.6126800000000003E-2</v>
      </c>
      <c r="S9702" t="s">
        <v>20810</v>
      </c>
      <c r="T9702">
        <v>1.0868249999999999</v>
      </c>
    </row>
    <row r="9703" spans="1:20" x14ac:dyDescent="0.25">
      <c r="A9703" s="31" t="s">
        <v>10347</v>
      </c>
      <c r="B9703" s="31" t="s">
        <v>67</v>
      </c>
      <c r="C9703" s="31" t="s">
        <v>5</v>
      </c>
      <c r="D9703" s="31" t="s">
        <v>12</v>
      </c>
      <c r="E9703" s="31" t="s">
        <v>22</v>
      </c>
      <c r="F9703" s="31" t="s">
        <v>6</v>
      </c>
      <c r="G9703" s="31">
        <v>6</v>
      </c>
      <c r="H9703" s="31">
        <v>2478</v>
      </c>
      <c r="I9703" s="31">
        <v>2.3476023000000001</v>
      </c>
      <c r="J9703" s="31">
        <v>2.0441039999999999</v>
      </c>
      <c r="K9703" s="31">
        <v>-0.30349870000000001</v>
      </c>
      <c r="L9703" s="31">
        <v>-0.42672349999999998</v>
      </c>
      <c r="M9703" s="31">
        <v>-0.35392129999999999</v>
      </c>
      <c r="N9703" s="31">
        <v>-0.30349870000000001</v>
      </c>
      <c r="O9703" s="31">
        <v>-0.25307600000000002</v>
      </c>
      <c r="P9703" s="31">
        <v>-0.18027380000000001</v>
      </c>
      <c r="Q9703" s="31">
        <v>60.741349999999997</v>
      </c>
      <c r="R9703">
        <v>9.6152899999999999E-2</v>
      </c>
      <c r="S9703" t="s">
        <v>20810</v>
      </c>
      <c r="T9703">
        <v>1.0868249999999999</v>
      </c>
    </row>
    <row r="9704" spans="1:20" x14ac:dyDescent="0.25">
      <c r="A9704" s="31" t="s">
        <v>10348</v>
      </c>
      <c r="B9704" s="31" t="s">
        <v>67</v>
      </c>
      <c r="C9704" s="31" t="s">
        <v>5</v>
      </c>
      <c r="D9704" s="31" t="s">
        <v>12</v>
      </c>
      <c r="E9704" s="31" t="s">
        <v>22</v>
      </c>
      <c r="F9704" s="31" t="s">
        <v>6</v>
      </c>
      <c r="G9704" s="31">
        <v>7</v>
      </c>
      <c r="H9704" s="31">
        <v>2478</v>
      </c>
      <c r="I9704" s="31">
        <v>2.8011742000000002</v>
      </c>
      <c r="J9704" s="31">
        <v>2.4243869999999998</v>
      </c>
      <c r="K9704" s="31">
        <v>-0.3767875</v>
      </c>
      <c r="L9704" s="31">
        <v>-0.5200148</v>
      </c>
      <c r="M9704" s="31">
        <v>-0.43539489999999997</v>
      </c>
      <c r="N9704" s="31">
        <v>-0.3767875</v>
      </c>
      <c r="O9704" s="31">
        <v>-0.31818000000000002</v>
      </c>
      <c r="P9704" s="31">
        <v>-0.23356009999999999</v>
      </c>
      <c r="Q9704" s="31">
        <v>60.274009999999997</v>
      </c>
      <c r="R9704">
        <v>0.1117609</v>
      </c>
      <c r="S9704" t="s">
        <v>20810</v>
      </c>
      <c r="T9704">
        <v>1.0868249999999999</v>
      </c>
    </row>
    <row r="9705" spans="1:20" x14ac:dyDescent="0.25">
      <c r="A9705" s="31" t="s">
        <v>10349</v>
      </c>
      <c r="B9705" s="31" t="s">
        <v>67</v>
      </c>
      <c r="C9705" s="31" t="s">
        <v>5</v>
      </c>
      <c r="D9705" s="31" t="s">
        <v>12</v>
      </c>
      <c r="E9705" s="31" t="s">
        <v>22</v>
      </c>
      <c r="F9705" s="31" t="s">
        <v>6</v>
      </c>
      <c r="G9705" s="31">
        <v>8</v>
      </c>
      <c r="H9705" s="31">
        <v>2478</v>
      </c>
      <c r="I9705" s="31">
        <v>3.0231553</v>
      </c>
      <c r="J9705" s="31">
        <v>2.5341040000000001</v>
      </c>
      <c r="K9705" s="31">
        <v>-0.48905130000000002</v>
      </c>
      <c r="L9705" s="31">
        <v>-0.63262910000000006</v>
      </c>
      <c r="M9705" s="31">
        <v>-0.54780220000000002</v>
      </c>
      <c r="N9705" s="31">
        <v>-0.48905130000000002</v>
      </c>
      <c r="O9705" s="31">
        <v>-0.43030040000000003</v>
      </c>
      <c r="P9705" s="31">
        <v>-0.34547359999999999</v>
      </c>
      <c r="Q9705" s="31">
        <v>61.12312</v>
      </c>
      <c r="R9705">
        <v>0.1120343</v>
      </c>
      <c r="S9705" t="s">
        <v>20810</v>
      </c>
      <c r="T9705">
        <v>1.0868249999999999</v>
      </c>
    </row>
    <row r="9706" spans="1:20" x14ac:dyDescent="0.25">
      <c r="A9706" s="31" t="s">
        <v>10350</v>
      </c>
      <c r="B9706" s="31" t="s">
        <v>67</v>
      </c>
      <c r="C9706" s="31" t="s">
        <v>5</v>
      </c>
      <c r="D9706" s="31" t="s">
        <v>12</v>
      </c>
      <c r="E9706" s="31" t="s">
        <v>22</v>
      </c>
      <c r="F9706" s="31" t="s">
        <v>6</v>
      </c>
      <c r="G9706" s="31">
        <v>9</v>
      </c>
      <c r="H9706" s="31">
        <v>2478</v>
      </c>
      <c r="I9706" s="31">
        <v>3.0095727000000001</v>
      </c>
      <c r="J9706" s="31">
        <v>2.4243030000000001</v>
      </c>
      <c r="K9706" s="31">
        <v>-0.58527019999999996</v>
      </c>
      <c r="L9706" s="31">
        <v>-0.71637669999999998</v>
      </c>
      <c r="M9706" s="31">
        <v>-0.63891790000000004</v>
      </c>
      <c r="N9706" s="31">
        <v>-0.58527019999999996</v>
      </c>
      <c r="O9706" s="31">
        <v>-0.5316225</v>
      </c>
      <c r="P9706" s="31">
        <v>-0.45416380000000001</v>
      </c>
      <c r="Q9706" s="31">
        <v>64.730519999999999</v>
      </c>
      <c r="R9706">
        <v>0.1023029</v>
      </c>
      <c r="S9706" t="s">
        <v>20810</v>
      </c>
      <c r="T9706">
        <v>1.0868249999999999</v>
      </c>
    </row>
    <row r="9707" spans="1:20" x14ac:dyDescent="0.25">
      <c r="A9707" s="31" t="s">
        <v>10351</v>
      </c>
      <c r="B9707" s="31" t="s">
        <v>67</v>
      </c>
      <c r="C9707" s="31" t="s">
        <v>5</v>
      </c>
      <c r="D9707" s="31" t="s">
        <v>12</v>
      </c>
      <c r="E9707" s="31" t="s">
        <v>22</v>
      </c>
      <c r="F9707" s="31" t="s">
        <v>6</v>
      </c>
      <c r="G9707" s="31">
        <v>10</v>
      </c>
      <c r="H9707" s="31">
        <v>2478</v>
      </c>
      <c r="I9707" s="31">
        <v>2.9346382000000002</v>
      </c>
      <c r="J9707" s="31">
        <v>2.4316659999999999</v>
      </c>
      <c r="K9707" s="31">
        <v>-0.50297210000000003</v>
      </c>
      <c r="L9707" s="31">
        <v>-0.63117270000000003</v>
      </c>
      <c r="M9707" s="31">
        <v>-0.55543070000000005</v>
      </c>
      <c r="N9707" s="31">
        <v>-0.50297210000000003</v>
      </c>
      <c r="O9707" s="31">
        <v>-0.45051340000000001</v>
      </c>
      <c r="P9707" s="31">
        <v>-0.37477149999999998</v>
      </c>
      <c r="Q9707" s="31">
        <v>69.223489999999998</v>
      </c>
      <c r="R9707">
        <v>0.1000354</v>
      </c>
      <c r="S9707" t="s">
        <v>20810</v>
      </c>
      <c r="T9707">
        <v>1.0868249999999999</v>
      </c>
    </row>
    <row r="9708" spans="1:20" x14ac:dyDescent="0.25">
      <c r="A9708" s="31" t="s">
        <v>10352</v>
      </c>
      <c r="B9708" s="31" t="s">
        <v>67</v>
      </c>
      <c r="C9708" s="31" t="s">
        <v>5</v>
      </c>
      <c r="D9708" s="31" t="s">
        <v>12</v>
      </c>
      <c r="E9708" s="31" t="s">
        <v>22</v>
      </c>
      <c r="F9708" s="31" t="s">
        <v>6</v>
      </c>
      <c r="G9708" s="31">
        <v>11</v>
      </c>
      <c r="H9708" s="31">
        <v>2478</v>
      </c>
      <c r="I9708" s="31">
        <v>2.8080617999999999</v>
      </c>
      <c r="J9708" s="31">
        <v>2.519253</v>
      </c>
      <c r="K9708" s="31">
        <v>-0.28880889999999998</v>
      </c>
      <c r="L9708" s="31">
        <v>-0.41512749999999998</v>
      </c>
      <c r="M9708" s="31">
        <v>-0.34049740000000001</v>
      </c>
      <c r="N9708" s="31">
        <v>-0.28880889999999998</v>
      </c>
      <c r="O9708" s="31">
        <v>-0.23712030000000001</v>
      </c>
      <c r="P9708" s="31">
        <v>-0.1624903</v>
      </c>
      <c r="Q9708" s="31">
        <v>73.257320000000007</v>
      </c>
      <c r="R9708">
        <v>9.8566899999999999E-2</v>
      </c>
      <c r="S9708" t="s">
        <v>20810</v>
      </c>
      <c r="T9708">
        <v>1.0868249999999999</v>
      </c>
    </row>
    <row r="9709" spans="1:20" x14ac:dyDescent="0.25">
      <c r="A9709" s="31" t="s">
        <v>10353</v>
      </c>
      <c r="B9709" s="31" t="s">
        <v>67</v>
      </c>
      <c r="C9709" s="31" t="s">
        <v>5</v>
      </c>
      <c r="D9709" s="31" t="s">
        <v>12</v>
      </c>
      <c r="E9709" s="31" t="s">
        <v>22</v>
      </c>
      <c r="F9709" s="31" t="s">
        <v>6</v>
      </c>
      <c r="G9709" s="31">
        <v>12</v>
      </c>
      <c r="H9709" s="31">
        <v>2478</v>
      </c>
      <c r="I9709" s="31">
        <v>2.6564326</v>
      </c>
      <c r="J9709" s="31">
        <v>2.6382970000000001</v>
      </c>
      <c r="K9709" s="31">
        <v>-1.8135700000000001E-2</v>
      </c>
      <c r="L9709" s="31">
        <v>-0.14221549999999999</v>
      </c>
      <c r="M9709" s="31">
        <v>-6.8908200000000003E-2</v>
      </c>
      <c r="N9709" s="31">
        <v>-1.8135700000000001E-2</v>
      </c>
      <c r="O9709" s="31">
        <v>3.2636800000000001E-2</v>
      </c>
      <c r="P9709" s="31">
        <v>0.1059442</v>
      </c>
      <c r="Q9709" s="31">
        <v>76.501350000000002</v>
      </c>
      <c r="R9709">
        <v>9.6820000000000003E-2</v>
      </c>
      <c r="S9709" t="s">
        <v>20810</v>
      </c>
      <c r="T9709">
        <v>1.0868249999999999</v>
      </c>
    </row>
    <row r="9710" spans="1:20" x14ac:dyDescent="0.25">
      <c r="A9710" s="31" t="s">
        <v>10354</v>
      </c>
      <c r="B9710" s="31" t="s">
        <v>67</v>
      </c>
      <c r="C9710" s="31" t="s">
        <v>5</v>
      </c>
      <c r="D9710" s="31" t="s">
        <v>12</v>
      </c>
      <c r="E9710" s="31" t="s">
        <v>22</v>
      </c>
      <c r="F9710" s="31" t="s">
        <v>6</v>
      </c>
      <c r="G9710" s="31">
        <v>13</v>
      </c>
      <c r="H9710" s="31">
        <v>2478</v>
      </c>
      <c r="I9710" s="31">
        <v>2.4354995000000002</v>
      </c>
      <c r="J9710" s="31">
        <v>3.2086950000000001</v>
      </c>
      <c r="K9710" s="31">
        <v>0.77319539999999998</v>
      </c>
      <c r="L9710" s="31">
        <v>0.65035529999999997</v>
      </c>
      <c r="M9710" s="31">
        <v>0.72293030000000003</v>
      </c>
      <c r="N9710" s="31">
        <v>0.77319539999999998</v>
      </c>
      <c r="O9710" s="31">
        <v>0.82346059999999999</v>
      </c>
      <c r="P9710" s="31">
        <v>0.89603560000000004</v>
      </c>
      <c r="Q9710" s="31">
        <v>79.076160000000002</v>
      </c>
      <c r="R9710">
        <v>9.5852699999999999E-2</v>
      </c>
      <c r="S9710" t="s">
        <v>20810</v>
      </c>
      <c r="T9710">
        <v>2.1880980000000001</v>
      </c>
    </row>
    <row r="9711" spans="1:20" x14ac:dyDescent="0.25">
      <c r="A9711" s="31" t="s">
        <v>10355</v>
      </c>
      <c r="B9711" s="31" t="s">
        <v>67</v>
      </c>
      <c r="C9711" s="31" t="s">
        <v>5</v>
      </c>
      <c r="D9711" s="31" t="s">
        <v>12</v>
      </c>
      <c r="E9711" s="31" t="s">
        <v>22</v>
      </c>
      <c r="F9711" s="31" t="s">
        <v>6</v>
      </c>
      <c r="G9711" s="31">
        <v>14</v>
      </c>
      <c r="H9711" s="31">
        <v>2478</v>
      </c>
      <c r="I9711" s="31">
        <v>2.4792912999999999</v>
      </c>
      <c r="J9711" s="31">
        <v>3.4443079999999999</v>
      </c>
      <c r="K9711" s="31">
        <v>0.96501630000000005</v>
      </c>
      <c r="L9711" s="31">
        <v>0.83906499999999995</v>
      </c>
      <c r="M9711" s="31">
        <v>0.91347800000000001</v>
      </c>
      <c r="N9711" s="31">
        <v>0.96501630000000005</v>
      </c>
      <c r="O9711" s="31">
        <v>1.0165550000000001</v>
      </c>
      <c r="P9711" s="31">
        <v>1.0909679999999999</v>
      </c>
      <c r="Q9711" s="31">
        <v>81.216579999999993</v>
      </c>
      <c r="R9711">
        <v>9.8280400000000004E-2</v>
      </c>
      <c r="S9711" t="s">
        <v>20810</v>
      </c>
      <c r="T9711">
        <v>2.1880980000000001</v>
      </c>
    </row>
    <row r="9712" spans="1:20" x14ac:dyDescent="0.25">
      <c r="A9712" s="31" t="s">
        <v>10356</v>
      </c>
      <c r="B9712" s="31" t="s">
        <v>67</v>
      </c>
      <c r="C9712" s="31" t="s">
        <v>5</v>
      </c>
      <c r="D9712" s="31" t="s">
        <v>12</v>
      </c>
      <c r="E9712" s="31" t="s">
        <v>22</v>
      </c>
      <c r="F9712" s="31" t="s">
        <v>6</v>
      </c>
      <c r="G9712" s="31">
        <v>15</v>
      </c>
      <c r="H9712" s="31">
        <v>2478</v>
      </c>
      <c r="I9712" s="31">
        <v>2.6016012000000002</v>
      </c>
      <c r="J9712" s="31">
        <v>3.707465</v>
      </c>
      <c r="K9712" s="31">
        <v>1.105864</v>
      </c>
      <c r="L9712" s="31">
        <v>0.98629650000000002</v>
      </c>
      <c r="M9712" s="31">
        <v>1.0569379999999999</v>
      </c>
      <c r="N9712" s="31">
        <v>1.105864</v>
      </c>
      <c r="O9712" s="31">
        <v>1.15479</v>
      </c>
      <c r="P9712" s="31">
        <v>1.2254309999999999</v>
      </c>
      <c r="Q9712" s="31">
        <v>82.442760000000007</v>
      </c>
      <c r="R9712">
        <v>9.3298900000000004E-2</v>
      </c>
      <c r="S9712" t="s">
        <v>20810</v>
      </c>
      <c r="T9712">
        <v>2.1880980000000001</v>
      </c>
    </row>
    <row r="9713" spans="1:20" x14ac:dyDescent="0.25">
      <c r="A9713" s="31" t="s">
        <v>10357</v>
      </c>
      <c r="B9713" s="31" t="s">
        <v>67</v>
      </c>
      <c r="C9713" s="31" t="s">
        <v>5</v>
      </c>
      <c r="D9713" s="31" t="s">
        <v>12</v>
      </c>
      <c r="E9713" s="31" t="s">
        <v>22</v>
      </c>
      <c r="F9713" s="31" t="s">
        <v>6</v>
      </c>
      <c r="G9713" s="31">
        <v>16</v>
      </c>
      <c r="H9713" s="31">
        <v>2478</v>
      </c>
      <c r="I9713" s="31">
        <v>2.8583281999999999</v>
      </c>
      <c r="J9713" s="31">
        <v>4.0636549999999998</v>
      </c>
      <c r="K9713" s="31">
        <v>1.205327</v>
      </c>
      <c r="L9713" s="31">
        <v>1.0754159999999999</v>
      </c>
      <c r="M9713" s="31">
        <v>1.152169</v>
      </c>
      <c r="N9713" s="31">
        <v>1.205327</v>
      </c>
      <c r="O9713" s="31">
        <v>1.2584850000000001</v>
      </c>
      <c r="P9713" s="31">
        <v>1.3352379999999999</v>
      </c>
      <c r="Q9713" s="31">
        <v>83.037700000000001</v>
      </c>
      <c r="R9713">
        <v>0.1013698</v>
      </c>
      <c r="S9713" t="s">
        <v>20810</v>
      </c>
      <c r="T9713">
        <v>2.1880980000000001</v>
      </c>
    </row>
    <row r="9714" spans="1:20" x14ac:dyDescent="0.25">
      <c r="A9714" s="31" t="s">
        <v>10358</v>
      </c>
      <c r="B9714" s="31" t="s">
        <v>67</v>
      </c>
      <c r="C9714" s="31" t="s">
        <v>5</v>
      </c>
      <c r="D9714" s="31" t="s">
        <v>12</v>
      </c>
      <c r="E9714" s="31" t="s">
        <v>22</v>
      </c>
      <c r="F9714" s="31" t="s">
        <v>6</v>
      </c>
      <c r="G9714" s="31">
        <v>17</v>
      </c>
      <c r="H9714" s="31">
        <v>2478</v>
      </c>
      <c r="I9714" s="31">
        <v>3.2055273999999998</v>
      </c>
      <c r="J9714" s="31">
        <v>4.330476</v>
      </c>
      <c r="K9714" s="31">
        <v>1.1249480000000001</v>
      </c>
      <c r="L9714" s="31">
        <v>0.98656820000000001</v>
      </c>
      <c r="M9714" s="31">
        <v>1.0683240000000001</v>
      </c>
      <c r="N9714" s="31">
        <v>1.1249480000000001</v>
      </c>
      <c r="O9714" s="31">
        <v>1.1815720000000001</v>
      </c>
      <c r="P9714" s="31">
        <v>1.263328</v>
      </c>
      <c r="Q9714" s="31">
        <v>82.87294</v>
      </c>
      <c r="R9714">
        <v>0.1079784</v>
      </c>
      <c r="S9714" t="s">
        <v>20810</v>
      </c>
      <c r="T9714">
        <v>2.1880980000000001</v>
      </c>
    </row>
    <row r="9715" spans="1:20" x14ac:dyDescent="0.25">
      <c r="A9715" s="31" t="s">
        <v>10359</v>
      </c>
      <c r="B9715" s="31" t="s">
        <v>67</v>
      </c>
      <c r="C9715" s="31" t="s">
        <v>5</v>
      </c>
      <c r="D9715" s="31" t="s">
        <v>12</v>
      </c>
      <c r="E9715" s="31" t="s">
        <v>22</v>
      </c>
      <c r="F9715" s="31" t="s">
        <v>6</v>
      </c>
      <c r="G9715" s="31">
        <v>18</v>
      </c>
      <c r="H9715" s="31">
        <v>2478</v>
      </c>
      <c r="I9715" s="31">
        <v>3.5777304999999999</v>
      </c>
      <c r="J9715" s="31">
        <v>4.3688450000000003</v>
      </c>
      <c r="K9715" s="31">
        <v>0.79111480000000001</v>
      </c>
      <c r="L9715" s="31">
        <v>0.64656349999999996</v>
      </c>
      <c r="M9715" s="31">
        <v>0.73196559999999999</v>
      </c>
      <c r="N9715" s="31">
        <v>0.79111480000000001</v>
      </c>
      <c r="O9715" s="31">
        <v>0.85026400000000002</v>
      </c>
      <c r="P9715" s="31">
        <v>0.93566609999999995</v>
      </c>
      <c r="Q9715" s="31">
        <v>81.765270000000001</v>
      </c>
      <c r="R9715">
        <v>0.1127939</v>
      </c>
      <c r="S9715" t="s">
        <v>20810</v>
      </c>
      <c r="T9715">
        <v>2.1880980000000001</v>
      </c>
    </row>
    <row r="9716" spans="1:20" x14ac:dyDescent="0.25">
      <c r="A9716" s="31" t="s">
        <v>10360</v>
      </c>
      <c r="B9716" s="31" t="s">
        <v>67</v>
      </c>
      <c r="C9716" s="31" t="s">
        <v>5</v>
      </c>
      <c r="D9716" s="31" t="s">
        <v>12</v>
      </c>
      <c r="E9716" s="31" t="s">
        <v>22</v>
      </c>
      <c r="F9716" s="31" t="s">
        <v>6</v>
      </c>
      <c r="G9716" s="31">
        <v>19</v>
      </c>
      <c r="H9716" s="31">
        <v>2478</v>
      </c>
      <c r="I9716" s="31">
        <v>4.0446371000000001</v>
      </c>
      <c r="J9716" s="31">
        <v>3.9294220000000002</v>
      </c>
      <c r="K9716" s="31">
        <v>-0.1152154</v>
      </c>
      <c r="L9716" s="31">
        <v>-0.26221149999999999</v>
      </c>
      <c r="M9716" s="31">
        <v>-0.17536499999999999</v>
      </c>
      <c r="N9716" s="31">
        <v>-0.1152154</v>
      </c>
      <c r="O9716" s="31">
        <v>-5.5065799999999998E-2</v>
      </c>
      <c r="P9716" s="31">
        <v>3.1780599999999999E-2</v>
      </c>
      <c r="Q9716" s="31">
        <v>79.087389999999999</v>
      </c>
      <c r="R9716">
        <v>0.1147017</v>
      </c>
      <c r="S9716" t="s">
        <v>20810</v>
      </c>
      <c r="T9716">
        <v>1.0868249999999999</v>
      </c>
    </row>
    <row r="9717" spans="1:20" x14ac:dyDescent="0.25">
      <c r="A9717" s="31" t="s">
        <v>10361</v>
      </c>
      <c r="B9717" s="31" t="s">
        <v>67</v>
      </c>
      <c r="C9717" s="31" t="s">
        <v>5</v>
      </c>
      <c r="D9717" s="31" t="s">
        <v>12</v>
      </c>
      <c r="E9717" s="31" t="s">
        <v>22</v>
      </c>
      <c r="F9717" s="31" t="s">
        <v>6</v>
      </c>
      <c r="G9717" s="31">
        <v>20</v>
      </c>
      <c r="H9717" s="31">
        <v>2478</v>
      </c>
      <c r="I9717" s="31">
        <v>4.0833367999999997</v>
      </c>
      <c r="J9717" s="31">
        <v>3.9360339999999998</v>
      </c>
      <c r="K9717" s="31">
        <v>-0.14730309999999999</v>
      </c>
      <c r="L9717" s="31">
        <v>-0.29428179999999998</v>
      </c>
      <c r="M9717" s="31">
        <v>-0.20744560000000001</v>
      </c>
      <c r="N9717" s="31">
        <v>-0.14730309999999999</v>
      </c>
      <c r="O9717" s="31">
        <v>-8.7160600000000005E-2</v>
      </c>
      <c r="P9717" s="31">
        <v>-3.2440000000000002E-4</v>
      </c>
      <c r="Q9717" s="31">
        <v>75.056920000000005</v>
      </c>
      <c r="R9717">
        <v>0.1146881</v>
      </c>
      <c r="S9717" t="s">
        <v>20810</v>
      </c>
      <c r="T9717">
        <v>1.0868249999999999</v>
      </c>
    </row>
    <row r="9718" spans="1:20" x14ac:dyDescent="0.25">
      <c r="A9718" s="31" t="s">
        <v>10362</v>
      </c>
      <c r="B9718" s="31" t="s">
        <v>67</v>
      </c>
      <c r="C9718" s="31" t="s">
        <v>5</v>
      </c>
      <c r="D9718" s="31" t="s">
        <v>12</v>
      </c>
      <c r="E9718" s="31" t="s">
        <v>22</v>
      </c>
      <c r="F9718" s="31" t="s">
        <v>6</v>
      </c>
      <c r="G9718" s="31">
        <v>21</v>
      </c>
      <c r="H9718" s="31">
        <v>2478</v>
      </c>
      <c r="I9718" s="31">
        <v>3.8322992999999999</v>
      </c>
      <c r="J9718" s="31">
        <v>3.8062269999999998</v>
      </c>
      <c r="K9718" s="31">
        <v>-2.60722E-2</v>
      </c>
      <c r="L9718" s="31">
        <v>-0.17002030000000001</v>
      </c>
      <c r="M9718" s="31">
        <v>-8.4974599999999997E-2</v>
      </c>
      <c r="N9718" s="31">
        <v>-2.60722E-2</v>
      </c>
      <c r="O9718" s="31">
        <v>3.2830199999999997E-2</v>
      </c>
      <c r="P9718" s="31">
        <v>0.11787590000000001</v>
      </c>
      <c r="Q9718" s="31">
        <v>71.693079999999995</v>
      </c>
      <c r="R9718">
        <v>0.1123233</v>
      </c>
      <c r="S9718" t="s">
        <v>20810</v>
      </c>
      <c r="T9718">
        <v>1.0868249999999999</v>
      </c>
    </row>
    <row r="9719" spans="1:20" x14ac:dyDescent="0.25">
      <c r="A9719" s="31" t="s">
        <v>10363</v>
      </c>
      <c r="B9719" s="31" t="s">
        <v>67</v>
      </c>
      <c r="C9719" s="31" t="s">
        <v>5</v>
      </c>
      <c r="D9719" s="31" t="s">
        <v>12</v>
      </c>
      <c r="E9719" s="31" t="s">
        <v>22</v>
      </c>
      <c r="F9719" s="31" t="s">
        <v>6</v>
      </c>
      <c r="G9719" s="31">
        <v>22</v>
      </c>
      <c r="H9719" s="31">
        <v>2478</v>
      </c>
      <c r="I9719" s="31">
        <v>3.3495644000000002</v>
      </c>
      <c r="J9719" s="31">
        <v>3.4280029999999999</v>
      </c>
      <c r="K9719" s="31">
        <v>7.8438999999999995E-2</v>
      </c>
      <c r="L9719" s="31">
        <v>-5.5479500000000001E-2</v>
      </c>
      <c r="M9719" s="31">
        <v>2.3640600000000001E-2</v>
      </c>
      <c r="N9719" s="31">
        <v>7.8438999999999995E-2</v>
      </c>
      <c r="O9719" s="31">
        <v>0.1332373</v>
      </c>
      <c r="P9719" s="31">
        <v>0.2123575</v>
      </c>
      <c r="Q9719" s="31">
        <v>68.790049999999994</v>
      </c>
      <c r="R9719">
        <v>0.1044972</v>
      </c>
      <c r="S9719" t="s">
        <v>20810</v>
      </c>
      <c r="T9719">
        <v>1.0868249999999999</v>
      </c>
    </row>
    <row r="9720" spans="1:20" x14ac:dyDescent="0.25">
      <c r="A9720" s="31" t="s">
        <v>10364</v>
      </c>
      <c r="B9720" s="31" t="s">
        <v>67</v>
      </c>
      <c r="C9720" s="31" t="s">
        <v>5</v>
      </c>
      <c r="D9720" s="31" t="s">
        <v>12</v>
      </c>
      <c r="E9720" s="31" t="s">
        <v>22</v>
      </c>
      <c r="F9720" s="31" t="s">
        <v>6</v>
      </c>
      <c r="G9720" s="31">
        <v>23</v>
      </c>
      <c r="H9720" s="31">
        <v>2478</v>
      </c>
      <c r="I9720" s="31">
        <v>2.7998118999999999</v>
      </c>
      <c r="J9720" s="31">
        <v>2.8466279999999999</v>
      </c>
      <c r="K9720" s="31">
        <v>4.6816099999999999E-2</v>
      </c>
      <c r="L9720" s="31">
        <v>-7.3468599999999995E-2</v>
      </c>
      <c r="M9720" s="31">
        <v>-2.4034E-3</v>
      </c>
      <c r="N9720" s="31">
        <v>4.6816099999999999E-2</v>
      </c>
      <c r="O9720" s="31">
        <v>9.6035599999999999E-2</v>
      </c>
      <c r="P9720" s="31">
        <v>0.16710069999999999</v>
      </c>
      <c r="Q9720" s="31">
        <v>66.894220000000004</v>
      </c>
      <c r="R9720">
        <v>9.38586E-2</v>
      </c>
      <c r="S9720" t="s">
        <v>20810</v>
      </c>
      <c r="T9720">
        <v>1.0868249999999999</v>
      </c>
    </row>
    <row r="9721" spans="1:20" x14ac:dyDescent="0.25">
      <c r="A9721" s="31" t="s">
        <v>10365</v>
      </c>
      <c r="B9721" s="31" t="s">
        <v>67</v>
      </c>
      <c r="C9721" s="31" t="s">
        <v>5</v>
      </c>
      <c r="D9721" s="31" t="s">
        <v>12</v>
      </c>
      <c r="E9721" s="31" t="s">
        <v>22</v>
      </c>
      <c r="F9721" s="31" t="s">
        <v>6</v>
      </c>
      <c r="G9721" s="31">
        <v>24</v>
      </c>
      <c r="H9721" s="31">
        <v>2478</v>
      </c>
      <c r="I9721" s="31">
        <v>2.2937552000000001</v>
      </c>
      <c r="J9721" s="31">
        <v>2.3375699999999999</v>
      </c>
      <c r="K9721" s="31">
        <v>4.3814800000000001E-2</v>
      </c>
      <c r="L9721" s="31">
        <v>-6.1974700000000001E-2</v>
      </c>
      <c r="M9721" s="31">
        <v>5.2660000000000001E-4</v>
      </c>
      <c r="N9721" s="31">
        <v>4.3814800000000001E-2</v>
      </c>
      <c r="O9721" s="31">
        <v>8.7103100000000003E-2</v>
      </c>
      <c r="P9721" s="31">
        <v>0.1496044</v>
      </c>
      <c r="Q9721" s="31">
        <v>65.330039999999997</v>
      </c>
      <c r="R9721">
        <v>8.2548099999999999E-2</v>
      </c>
      <c r="S9721" t="s">
        <v>20810</v>
      </c>
      <c r="T9721">
        <v>1.0868249999999999</v>
      </c>
    </row>
    <row r="9722" spans="1:20" x14ac:dyDescent="0.25">
      <c r="A9722" s="31" t="s">
        <v>5758</v>
      </c>
      <c r="B9722" s="31" t="s">
        <v>67</v>
      </c>
      <c r="C9722" s="31" t="s">
        <v>5</v>
      </c>
      <c r="D9722" s="31" t="s">
        <v>7</v>
      </c>
      <c r="E9722" s="31" t="s">
        <v>22</v>
      </c>
      <c r="F9722" s="31" t="s">
        <v>52</v>
      </c>
      <c r="G9722" s="31">
        <v>1</v>
      </c>
      <c r="H9722" s="31">
        <v>54701</v>
      </c>
      <c r="I9722" s="31">
        <v>47.617376</v>
      </c>
      <c r="J9722" s="31">
        <v>47.400469999999999</v>
      </c>
      <c r="K9722" s="31">
        <v>-0.21690029999999999</v>
      </c>
      <c r="L9722" s="31">
        <v>-1.150663</v>
      </c>
      <c r="M9722" s="31">
        <v>-0.59898850000000003</v>
      </c>
      <c r="N9722" s="31">
        <v>-0.21690029999999999</v>
      </c>
      <c r="O9722" s="31">
        <v>0.1651879</v>
      </c>
      <c r="P9722" s="31">
        <v>0.71686249999999996</v>
      </c>
      <c r="Q9722" s="31">
        <v>66.852090000000004</v>
      </c>
      <c r="R9722">
        <v>0.72861900000000002</v>
      </c>
      <c r="S9722" t="s">
        <v>20810</v>
      </c>
      <c r="T9722">
        <v>-0.10131220000000001</v>
      </c>
    </row>
    <row r="9723" spans="1:20" x14ac:dyDescent="0.25">
      <c r="A9723" s="31" t="s">
        <v>5759</v>
      </c>
      <c r="B9723" s="31" t="s">
        <v>67</v>
      </c>
      <c r="C9723" s="31" t="s">
        <v>5</v>
      </c>
      <c r="D9723" s="31" t="s">
        <v>7</v>
      </c>
      <c r="E9723" s="31" t="s">
        <v>22</v>
      </c>
      <c r="F9723" s="31" t="s">
        <v>52</v>
      </c>
      <c r="G9723" s="31">
        <v>2</v>
      </c>
      <c r="H9723" s="31">
        <v>54701</v>
      </c>
      <c r="I9723" s="31">
        <v>43.182931000000004</v>
      </c>
      <c r="J9723" s="31">
        <v>43.122889999999998</v>
      </c>
      <c r="K9723" s="31">
        <v>-6.0040099999999999E-2</v>
      </c>
      <c r="L9723" s="31">
        <v>-0.94978019999999996</v>
      </c>
      <c r="M9723" s="31">
        <v>-0.42411450000000001</v>
      </c>
      <c r="N9723" s="31">
        <v>-6.0040099999999999E-2</v>
      </c>
      <c r="O9723" s="31">
        <v>0.30403439999999998</v>
      </c>
      <c r="P9723" s="31">
        <v>0.82970010000000005</v>
      </c>
      <c r="Q9723" s="31">
        <v>65.881420000000006</v>
      </c>
      <c r="R9723">
        <v>0.69426790000000005</v>
      </c>
      <c r="S9723" t="s">
        <v>20810</v>
      </c>
      <c r="T9723">
        <v>-0.10131220000000001</v>
      </c>
    </row>
    <row r="9724" spans="1:20" x14ac:dyDescent="0.25">
      <c r="A9724" s="31" t="s">
        <v>5760</v>
      </c>
      <c r="B9724" s="31" t="s">
        <v>67</v>
      </c>
      <c r="C9724" s="31" t="s">
        <v>5</v>
      </c>
      <c r="D9724" s="31" t="s">
        <v>7</v>
      </c>
      <c r="E9724" s="31" t="s">
        <v>22</v>
      </c>
      <c r="F9724" s="31" t="s">
        <v>52</v>
      </c>
      <c r="G9724" s="31">
        <v>3</v>
      </c>
      <c r="H9724" s="31">
        <v>54701</v>
      </c>
      <c r="I9724" s="31">
        <v>41.166978</v>
      </c>
      <c r="J9724" s="31">
        <v>41.213009999999997</v>
      </c>
      <c r="K9724" s="31">
        <v>4.6029800000000003E-2</v>
      </c>
      <c r="L9724" s="31">
        <v>-0.80736830000000004</v>
      </c>
      <c r="M9724" s="31">
        <v>-0.30317379999999999</v>
      </c>
      <c r="N9724" s="31">
        <v>4.6029800000000003E-2</v>
      </c>
      <c r="O9724" s="31">
        <v>0.39523330000000001</v>
      </c>
      <c r="P9724" s="31">
        <v>0.8994278</v>
      </c>
      <c r="Q9724" s="31">
        <v>64.741290000000006</v>
      </c>
      <c r="R9724">
        <v>0.66591</v>
      </c>
      <c r="S9724" t="s">
        <v>20810</v>
      </c>
      <c r="T9724">
        <v>-0.10131220000000001</v>
      </c>
    </row>
    <row r="9725" spans="1:20" x14ac:dyDescent="0.25">
      <c r="A9725" s="31" t="s">
        <v>5761</v>
      </c>
      <c r="B9725" s="31" t="s">
        <v>67</v>
      </c>
      <c r="C9725" s="31" t="s">
        <v>5</v>
      </c>
      <c r="D9725" s="31" t="s">
        <v>7</v>
      </c>
      <c r="E9725" s="31" t="s">
        <v>22</v>
      </c>
      <c r="F9725" s="31" t="s">
        <v>52</v>
      </c>
      <c r="G9725" s="31">
        <v>4</v>
      </c>
      <c r="H9725" s="31">
        <v>54701</v>
      </c>
      <c r="I9725" s="31">
        <v>40.298772</v>
      </c>
      <c r="J9725" s="31">
        <v>40.45393</v>
      </c>
      <c r="K9725" s="31">
        <v>0.1551535</v>
      </c>
      <c r="L9725" s="31">
        <v>-0.68678269999999997</v>
      </c>
      <c r="M9725" s="31">
        <v>-0.18936</v>
      </c>
      <c r="N9725" s="31">
        <v>0.1551535</v>
      </c>
      <c r="O9725" s="31">
        <v>0.49966690000000002</v>
      </c>
      <c r="P9725" s="31">
        <v>0.99708960000000002</v>
      </c>
      <c r="Q9725" s="31">
        <v>63.696820000000002</v>
      </c>
      <c r="R9725">
        <v>0.6569663</v>
      </c>
      <c r="S9725" t="s">
        <v>20810</v>
      </c>
      <c r="T9725">
        <v>-0.10131220000000001</v>
      </c>
    </row>
    <row r="9726" spans="1:20" x14ac:dyDescent="0.25">
      <c r="A9726" s="31" t="s">
        <v>5762</v>
      </c>
      <c r="B9726" s="31" t="s">
        <v>67</v>
      </c>
      <c r="C9726" s="31" t="s">
        <v>5</v>
      </c>
      <c r="D9726" s="31" t="s">
        <v>7</v>
      </c>
      <c r="E9726" s="31" t="s">
        <v>22</v>
      </c>
      <c r="F9726" s="31" t="s">
        <v>52</v>
      </c>
      <c r="G9726" s="31">
        <v>5</v>
      </c>
      <c r="H9726" s="31">
        <v>54701</v>
      </c>
      <c r="I9726" s="31">
        <v>41.725552</v>
      </c>
      <c r="J9726" s="31">
        <v>42.023420000000002</v>
      </c>
      <c r="K9726" s="31">
        <v>0.29786879999999999</v>
      </c>
      <c r="L9726" s="31">
        <v>-0.54762529999999998</v>
      </c>
      <c r="M9726" s="31">
        <v>-4.81006E-2</v>
      </c>
      <c r="N9726" s="31">
        <v>0.29786879999999999</v>
      </c>
      <c r="O9726" s="31">
        <v>0.64383809999999997</v>
      </c>
      <c r="P9726" s="31">
        <v>1.1433629999999999</v>
      </c>
      <c r="Q9726" s="31">
        <v>62.772010000000002</v>
      </c>
      <c r="R9726">
        <v>0.65974250000000001</v>
      </c>
      <c r="S9726" t="s">
        <v>20810</v>
      </c>
      <c r="T9726">
        <v>-0.10131220000000001</v>
      </c>
    </row>
    <row r="9727" spans="1:20" x14ac:dyDescent="0.25">
      <c r="A9727" s="31" t="s">
        <v>5763</v>
      </c>
      <c r="B9727" s="31" t="s">
        <v>67</v>
      </c>
      <c r="C9727" s="31" t="s">
        <v>5</v>
      </c>
      <c r="D9727" s="31" t="s">
        <v>7</v>
      </c>
      <c r="E9727" s="31" t="s">
        <v>22</v>
      </c>
      <c r="F9727" s="31" t="s">
        <v>52</v>
      </c>
      <c r="G9727" s="31">
        <v>6</v>
      </c>
      <c r="H9727" s="31">
        <v>54701</v>
      </c>
      <c r="I9727" s="31">
        <v>46.294801</v>
      </c>
      <c r="J9727" s="31">
        <v>46.693629999999999</v>
      </c>
      <c r="K9727" s="31">
        <v>0.3988313</v>
      </c>
      <c r="L9727" s="31">
        <v>-0.51073210000000002</v>
      </c>
      <c r="M9727" s="31">
        <v>2.66453E-2</v>
      </c>
      <c r="N9727" s="31">
        <v>0.3988313</v>
      </c>
      <c r="O9727" s="31">
        <v>0.77101730000000002</v>
      </c>
      <c r="P9727" s="31">
        <v>1.308395</v>
      </c>
      <c r="Q9727" s="31">
        <v>62.165649999999999</v>
      </c>
      <c r="R9727">
        <v>0.70973609999999998</v>
      </c>
      <c r="S9727" t="s">
        <v>20810</v>
      </c>
      <c r="T9727">
        <v>-0.10131220000000001</v>
      </c>
    </row>
    <row r="9728" spans="1:20" x14ac:dyDescent="0.25">
      <c r="A9728" s="31" t="s">
        <v>5764</v>
      </c>
      <c r="B9728" s="31" t="s">
        <v>67</v>
      </c>
      <c r="C9728" s="31" t="s">
        <v>5</v>
      </c>
      <c r="D9728" s="31" t="s">
        <v>7</v>
      </c>
      <c r="E9728" s="31" t="s">
        <v>22</v>
      </c>
      <c r="F9728" s="31" t="s">
        <v>52</v>
      </c>
      <c r="G9728" s="31">
        <v>7</v>
      </c>
      <c r="H9728" s="31">
        <v>54701</v>
      </c>
      <c r="I9728" s="31">
        <v>55.084029000000001</v>
      </c>
      <c r="J9728" s="31">
        <v>55.573349999999998</v>
      </c>
      <c r="K9728" s="31">
        <v>0.489317</v>
      </c>
      <c r="L9728" s="31">
        <v>-0.41299429999999998</v>
      </c>
      <c r="M9728" s="31">
        <v>0.1200985</v>
      </c>
      <c r="N9728" s="31">
        <v>0.489317</v>
      </c>
      <c r="O9728" s="31">
        <v>0.85853539999999995</v>
      </c>
      <c r="P9728" s="31">
        <v>1.3916280000000001</v>
      </c>
      <c r="Q9728" s="31">
        <v>61.527149999999999</v>
      </c>
      <c r="R9728">
        <v>0.70407719999999996</v>
      </c>
      <c r="S9728" t="s">
        <v>20810</v>
      </c>
      <c r="T9728">
        <v>-0.10131220000000001</v>
      </c>
    </row>
    <row r="9729" spans="1:20" x14ac:dyDescent="0.25">
      <c r="A9729" s="31" t="s">
        <v>5765</v>
      </c>
      <c r="B9729" s="31" t="s">
        <v>67</v>
      </c>
      <c r="C9729" s="31" t="s">
        <v>5</v>
      </c>
      <c r="D9729" s="31" t="s">
        <v>7</v>
      </c>
      <c r="E9729" s="31" t="s">
        <v>22</v>
      </c>
      <c r="F9729" s="31" t="s">
        <v>52</v>
      </c>
      <c r="G9729" s="31">
        <v>8</v>
      </c>
      <c r="H9729" s="31">
        <v>54701</v>
      </c>
      <c r="I9729" s="31">
        <v>60.060223000000001</v>
      </c>
      <c r="J9729" s="31">
        <v>60.776899999999998</v>
      </c>
      <c r="K9729" s="31">
        <v>0.71667639999999999</v>
      </c>
      <c r="L9729" s="31">
        <v>-0.15231819999999999</v>
      </c>
      <c r="M9729" s="31">
        <v>0.36109079999999999</v>
      </c>
      <c r="N9729" s="31">
        <v>0.71667639999999999</v>
      </c>
      <c r="O9729" s="31">
        <v>1.072262</v>
      </c>
      <c r="P9729" s="31">
        <v>1.5856710000000001</v>
      </c>
      <c r="Q9729" s="31">
        <v>62.60369</v>
      </c>
      <c r="R9729">
        <v>0.67808009999999996</v>
      </c>
      <c r="S9729" t="s">
        <v>20810</v>
      </c>
      <c r="T9729">
        <v>-0.10131220000000001</v>
      </c>
    </row>
    <row r="9730" spans="1:20" x14ac:dyDescent="0.25">
      <c r="A9730" s="31" t="s">
        <v>5766</v>
      </c>
      <c r="B9730" s="31" t="s">
        <v>67</v>
      </c>
      <c r="C9730" s="31" t="s">
        <v>5</v>
      </c>
      <c r="D9730" s="31" t="s">
        <v>7</v>
      </c>
      <c r="E9730" s="31" t="s">
        <v>22</v>
      </c>
      <c r="F9730" s="31" t="s">
        <v>52</v>
      </c>
      <c r="G9730" s="31">
        <v>9</v>
      </c>
      <c r="H9730" s="31">
        <v>54701</v>
      </c>
      <c r="I9730" s="31">
        <v>60.747304999999997</v>
      </c>
      <c r="J9730" s="31">
        <v>61.785649999999997</v>
      </c>
      <c r="K9730" s="31">
        <v>1.038346</v>
      </c>
      <c r="L9730" s="31">
        <v>0.1867</v>
      </c>
      <c r="M9730" s="31">
        <v>0.68985949999999996</v>
      </c>
      <c r="N9730" s="31">
        <v>1.038346</v>
      </c>
      <c r="O9730" s="31">
        <v>1.386833</v>
      </c>
      <c r="P9730" s="31">
        <v>1.889993</v>
      </c>
      <c r="Q9730" s="31">
        <v>66.658969999999997</v>
      </c>
      <c r="R9730">
        <v>0.6645432</v>
      </c>
      <c r="S9730" t="s">
        <v>20810</v>
      </c>
      <c r="T9730">
        <v>-0.10131220000000001</v>
      </c>
    </row>
    <row r="9731" spans="1:20" x14ac:dyDescent="0.25">
      <c r="A9731" s="31" t="s">
        <v>5767</v>
      </c>
      <c r="B9731" s="31" t="s">
        <v>67</v>
      </c>
      <c r="C9731" s="31" t="s">
        <v>5</v>
      </c>
      <c r="D9731" s="31" t="s">
        <v>7</v>
      </c>
      <c r="E9731" s="31" t="s">
        <v>22</v>
      </c>
      <c r="F9731" s="31" t="s">
        <v>52</v>
      </c>
      <c r="G9731" s="31">
        <v>10</v>
      </c>
      <c r="H9731" s="31">
        <v>54701</v>
      </c>
      <c r="I9731" s="31">
        <v>62.082528000000003</v>
      </c>
      <c r="J9731" s="31">
        <v>63.058909999999997</v>
      </c>
      <c r="K9731" s="31">
        <v>0.97638069999999999</v>
      </c>
      <c r="L9731" s="31">
        <v>6.8532499999999996E-2</v>
      </c>
      <c r="M9731" s="31">
        <v>0.60489649999999995</v>
      </c>
      <c r="N9731" s="31">
        <v>0.97638069999999999</v>
      </c>
      <c r="O9731" s="31">
        <v>1.3478650000000001</v>
      </c>
      <c r="P9731" s="31">
        <v>1.8842289999999999</v>
      </c>
      <c r="Q9731" s="31">
        <v>71.514840000000007</v>
      </c>
      <c r="R9731">
        <v>0.70839770000000002</v>
      </c>
      <c r="S9731" t="s">
        <v>20810</v>
      </c>
      <c r="T9731">
        <v>-0.10131220000000001</v>
      </c>
    </row>
    <row r="9732" spans="1:20" x14ac:dyDescent="0.25">
      <c r="A9732" s="31" t="s">
        <v>5768</v>
      </c>
      <c r="B9732" s="31" t="s">
        <v>67</v>
      </c>
      <c r="C9732" s="31" t="s">
        <v>5</v>
      </c>
      <c r="D9732" s="31" t="s">
        <v>7</v>
      </c>
      <c r="E9732" s="31" t="s">
        <v>22</v>
      </c>
      <c r="F9732" s="31" t="s">
        <v>52</v>
      </c>
      <c r="G9732" s="31">
        <v>11</v>
      </c>
      <c r="H9732" s="31">
        <v>54701</v>
      </c>
      <c r="I9732" s="31">
        <v>63.289253000000002</v>
      </c>
      <c r="J9732" s="31">
        <v>64.026629999999997</v>
      </c>
      <c r="K9732" s="31">
        <v>0.73738139999999996</v>
      </c>
      <c r="L9732" s="31">
        <v>-0.2384048</v>
      </c>
      <c r="M9732" s="31">
        <v>0.3380976</v>
      </c>
      <c r="N9732" s="31">
        <v>0.73738139999999996</v>
      </c>
      <c r="O9732" s="31">
        <v>1.136665</v>
      </c>
      <c r="P9732" s="31">
        <v>1.713168</v>
      </c>
      <c r="Q9732" s="31">
        <v>76.319909999999993</v>
      </c>
      <c r="R9732">
        <v>0.76141000000000003</v>
      </c>
      <c r="S9732" t="s">
        <v>20810</v>
      </c>
      <c r="T9732">
        <v>-0.10131220000000001</v>
      </c>
    </row>
    <row r="9733" spans="1:20" x14ac:dyDescent="0.25">
      <c r="A9733" s="31" t="s">
        <v>5769</v>
      </c>
      <c r="B9733" s="31" t="s">
        <v>67</v>
      </c>
      <c r="C9733" s="31" t="s">
        <v>5</v>
      </c>
      <c r="D9733" s="31" t="s">
        <v>7</v>
      </c>
      <c r="E9733" s="31" t="s">
        <v>22</v>
      </c>
      <c r="F9733" s="31" t="s">
        <v>52</v>
      </c>
      <c r="G9733" s="31">
        <v>12</v>
      </c>
      <c r="H9733" s="31">
        <v>54701</v>
      </c>
      <c r="I9733" s="31">
        <v>63.799078000000002</v>
      </c>
      <c r="J9733" s="31">
        <v>64.06268</v>
      </c>
      <c r="K9733" s="31">
        <v>0.26360430000000001</v>
      </c>
      <c r="L9733" s="31">
        <v>-0.75559089999999995</v>
      </c>
      <c r="M9733" s="31">
        <v>-0.1534421</v>
      </c>
      <c r="N9733" s="31">
        <v>0.26360430000000001</v>
      </c>
      <c r="O9733" s="31">
        <v>0.6806508</v>
      </c>
      <c r="P9733" s="31">
        <v>1.2827999999999999</v>
      </c>
      <c r="Q9733" s="31">
        <v>80.913719999999998</v>
      </c>
      <c r="R9733">
        <v>0.79528220000000005</v>
      </c>
      <c r="S9733" t="s">
        <v>20810</v>
      </c>
      <c r="T9733">
        <v>-0.10131220000000001</v>
      </c>
    </row>
    <row r="9734" spans="1:20" x14ac:dyDescent="0.25">
      <c r="A9734" s="31" t="s">
        <v>5770</v>
      </c>
      <c r="B9734" s="31" t="s">
        <v>67</v>
      </c>
      <c r="C9734" s="31" t="s">
        <v>5</v>
      </c>
      <c r="D9734" s="31" t="s">
        <v>7</v>
      </c>
      <c r="E9734" s="31" t="s">
        <v>22</v>
      </c>
      <c r="F9734" s="31" t="s">
        <v>52</v>
      </c>
      <c r="G9734" s="31">
        <v>13</v>
      </c>
      <c r="H9734" s="31">
        <v>54701</v>
      </c>
      <c r="I9734" s="31">
        <v>61.770299000000001</v>
      </c>
      <c r="J9734" s="31">
        <v>66.145660000000007</v>
      </c>
      <c r="K9734" s="31">
        <v>4.375362</v>
      </c>
      <c r="L9734" s="31">
        <v>3.317987</v>
      </c>
      <c r="M9734" s="31">
        <v>3.9426929999999998</v>
      </c>
      <c r="N9734" s="31">
        <v>4.375362</v>
      </c>
      <c r="O9734" s="31">
        <v>4.8080319999999999</v>
      </c>
      <c r="P9734" s="31">
        <v>5.4327379999999996</v>
      </c>
      <c r="Q9734" s="31">
        <v>84.482320000000001</v>
      </c>
      <c r="R9734">
        <v>0.82507430000000004</v>
      </c>
      <c r="S9734" t="s">
        <v>20810</v>
      </c>
      <c r="T9734">
        <v>0.62416039999999995</v>
      </c>
    </row>
    <row r="9735" spans="1:20" x14ac:dyDescent="0.25">
      <c r="A9735" s="31" t="s">
        <v>5771</v>
      </c>
      <c r="B9735" s="31" t="s">
        <v>67</v>
      </c>
      <c r="C9735" s="31" t="s">
        <v>5</v>
      </c>
      <c r="D9735" s="31" t="s">
        <v>7</v>
      </c>
      <c r="E9735" s="31" t="s">
        <v>22</v>
      </c>
      <c r="F9735" s="31" t="s">
        <v>52</v>
      </c>
      <c r="G9735" s="31">
        <v>14</v>
      </c>
      <c r="H9735" s="31">
        <v>54701</v>
      </c>
      <c r="I9735" s="31">
        <v>65.818832999999998</v>
      </c>
      <c r="J9735" s="31">
        <v>72.603030000000004</v>
      </c>
      <c r="K9735" s="31">
        <v>6.7842010000000004</v>
      </c>
      <c r="L9735" s="31">
        <v>5.6423459999999999</v>
      </c>
      <c r="M9735" s="31">
        <v>6.3169630000000003</v>
      </c>
      <c r="N9735" s="31">
        <v>6.7842010000000004</v>
      </c>
      <c r="O9735" s="31">
        <v>7.2514390000000004</v>
      </c>
      <c r="P9735" s="31">
        <v>7.926056</v>
      </c>
      <c r="Q9735" s="31">
        <v>87.280959999999993</v>
      </c>
      <c r="R9735">
        <v>0.89099410000000001</v>
      </c>
      <c r="S9735" t="s">
        <v>20810</v>
      </c>
      <c r="T9735">
        <v>0.62416039999999995</v>
      </c>
    </row>
    <row r="9736" spans="1:20" x14ac:dyDescent="0.25">
      <c r="A9736" s="31" t="s">
        <v>5772</v>
      </c>
      <c r="B9736" s="31" t="s">
        <v>67</v>
      </c>
      <c r="C9736" s="31" t="s">
        <v>5</v>
      </c>
      <c r="D9736" s="31" t="s">
        <v>7</v>
      </c>
      <c r="E9736" s="31" t="s">
        <v>22</v>
      </c>
      <c r="F9736" s="31" t="s">
        <v>52</v>
      </c>
      <c r="G9736" s="31">
        <v>15</v>
      </c>
      <c r="H9736" s="31">
        <v>54701</v>
      </c>
      <c r="I9736" s="31">
        <v>71.656643000000003</v>
      </c>
      <c r="J9736" s="31">
        <v>80.047799999999995</v>
      </c>
      <c r="K9736" s="31">
        <v>8.3911569999999998</v>
      </c>
      <c r="L9736" s="31">
        <v>7.1290310000000003</v>
      </c>
      <c r="M9736" s="31">
        <v>7.8747049999999996</v>
      </c>
      <c r="N9736" s="31">
        <v>8.3911569999999998</v>
      </c>
      <c r="O9736" s="31">
        <v>8.9076090000000008</v>
      </c>
      <c r="P9736" s="31">
        <v>9.6532839999999993</v>
      </c>
      <c r="Q9736" s="31">
        <v>88.420879999999997</v>
      </c>
      <c r="R9736">
        <v>0.98484249999999995</v>
      </c>
      <c r="S9736" t="s">
        <v>20810</v>
      </c>
      <c r="T9736">
        <v>0.62416039999999995</v>
      </c>
    </row>
    <row r="9737" spans="1:20" x14ac:dyDescent="0.25">
      <c r="A9737" s="31" t="s">
        <v>5773</v>
      </c>
      <c r="B9737" s="31" t="s">
        <v>67</v>
      </c>
      <c r="C9737" s="31" t="s">
        <v>5</v>
      </c>
      <c r="D9737" s="31" t="s">
        <v>7</v>
      </c>
      <c r="E9737" s="31" t="s">
        <v>22</v>
      </c>
      <c r="F9737" s="31" t="s">
        <v>52</v>
      </c>
      <c r="G9737" s="31">
        <v>16</v>
      </c>
      <c r="H9737" s="31">
        <v>54701</v>
      </c>
      <c r="I9737" s="31">
        <v>79.876011000000005</v>
      </c>
      <c r="J9737" s="31">
        <v>89.743229999999997</v>
      </c>
      <c r="K9737" s="31">
        <v>9.8672249999999995</v>
      </c>
      <c r="L9737" s="31">
        <v>8.4929640000000006</v>
      </c>
      <c r="M9737" s="31">
        <v>9.3048889999999993</v>
      </c>
      <c r="N9737" s="31">
        <v>9.8672249999999995</v>
      </c>
      <c r="O9737" s="31">
        <v>10.42956</v>
      </c>
      <c r="P9737" s="31">
        <v>11.241490000000001</v>
      </c>
      <c r="Q9737" s="31">
        <v>89.028490000000005</v>
      </c>
      <c r="R9737">
        <v>1.072341</v>
      </c>
      <c r="S9737" t="s">
        <v>20810</v>
      </c>
      <c r="T9737">
        <v>0.62416039999999995</v>
      </c>
    </row>
    <row r="9738" spans="1:20" x14ac:dyDescent="0.25">
      <c r="A9738" s="31" t="s">
        <v>5774</v>
      </c>
      <c r="B9738" s="31" t="s">
        <v>67</v>
      </c>
      <c r="C9738" s="31" t="s">
        <v>5</v>
      </c>
      <c r="D9738" s="31" t="s">
        <v>7</v>
      </c>
      <c r="E9738" s="31" t="s">
        <v>22</v>
      </c>
      <c r="F9738" s="31" t="s">
        <v>52</v>
      </c>
      <c r="G9738" s="31">
        <v>17</v>
      </c>
      <c r="H9738" s="31">
        <v>54701</v>
      </c>
      <c r="I9738" s="31">
        <v>87.985060000000004</v>
      </c>
      <c r="J9738" s="31">
        <v>98.136780000000002</v>
      </c>
      <c r="K9738" s="31">
        <v>10.151719999999999</v>
      </c>
      <c r="L9738" s="31">
        <v>8.6972100000000001</v>
      </c>
      <c r="M9738" s="31">
        <v>9.5565440000000006</v>
      </c>
      <c r="N9738" s="31">
        <v>10.151719999999999</v>
      </c>
      <c r="O9738" s="31">
        <v>10.74689</v>
      </c>
      <c r="P9738" s="31">
        <v>11.60622</v>
      </c>
      <c r="Q9738" s="31">
        <v>88.454440000000005</v>
      </c>
      <c r="R9738">
        <v>1.1349579999999999</v>
      </c>
      <c r="S9738" t="s">
        <v>20810</v>
      </c>
      <c r="T9738">
        <v>0.62416039999999995</v>
      </c>
    </row>
    <row r="9739" spans="1:20" x14ac:dyDescent="0.25">
      <c r="A9739" s="31" t="s">
        <v>5775</v>
      </c>
      <c r="B9739" s="31" t="s">
        <v>67</v>
      </c>
      <c r="C9739" s="31" t="s">
        <v>5</v>
      </c>
      <c r="D9739" s="31" t="s">
        <v>7</v>
      </c>
      <c r="E9739" s="31" t="s">
        <v>22</v>
      </c>
      <c r="F9739" s="31" t="s">
        <v>52</v>
      </c>
      <c r="G9739" s="31">
        <v>18</v>
      </c>
      <c r="H9739" s="31">
        <v>54701</v>
      </c>
      <c r="I9739" s="31">
        <v>95.634822999999997</v>
      </c>
      <c r="J9739" s="31">
        <v>104.7146</v>
      </c>
      <c r="K9739" s="31">
        <v>9.0798089999999991</v>
      </c>
      <c r="L9739" s="31">
        <v>7.6162049999999999</v>
      </c>
      <c r="M9739" s="31">
        <v>8.4809140000000003</v>
      </c>
      <c r="N9739" s="31">
        <v>9.0798089999999991</v>
      </c>
      <c r="O9739" s="31">
        <v>9.6787039999999998</v>
      </c>
      <c r="P9739" s="31">
        <v>10.54341</v>
      </c>
      <c r="Q9739" s="31">
        <v>86.61833</v>
      </c>
      <c r="R9739">
        <v>1.1420570000000001</v>
      </c>
      <c r="S9739" t="s">
        <v>20810</v>
      </c>
      <c r="T9739">
        <v>0.62416039999999995</v>
      </c>
    </row>
    <row r="9740" spans="1:20" x14ac:dyDescent="0.25">
      <c r="A9740" s="31" t="s">
        <v>5776</v>
      </c>
      <c r="B9740" s="31" t="s">
        <v>67</v>
      </c>
      <c r="C9740" s="31" t="s">
        <v>5</v>
      </c>
      <c r="D9740" s="31" t="s">
        <v>7</v>
      </c>
      <c r="E9740" s="31" t="s">
        <v>22</v>
      </c>
      <c r="F9740" s="31" t="s">
        <v>52</v>
      </c>
      <c r="G9740" s="31">
        <v>19</v>
      </c>
      <c r="H9740" s="31">
        <v>54701</v>
      </c>
      <c r="I9740" s="31">
        <v>106.84196</v>
      </c>
      <c r="J9740" s="31">
        <v>106.4432</v>
      </c>
      <c r="K9740" s="31">
        <v>-0.39874140000000002</v>
      </c>
      <c r="L9740" s="31">
        <v>-1.9077599999999999</v>
      </c>
      <c r="M9740" s="31">
        <v>-1.0162199999999999</v>
      </c>
      <c r="N9740" s="31">
        <v>-0.39874140000000002</v>
      </c>
      <c r="O9740" s="31">
        <v>0.21873690000000001</v>
      </c>
      <c r="P9740" s="31">
        <v>1.110277</v>
      </c>
      <c r="Q9740" s="31">
        <v>82.870329999999996</v>
      </c>
      <c r="R9740">
        <v>1.177494</v>
      </c>
      <c r="S9740" t="s">
        <v>20810</v>
      </c>
      <c r="T9740">
        <v>-0.10131220000000001</v>
      </c>
    </row>
    <row r="9741" spans="1:20" x14ac:dyDescent="0.25">
      <c r="A9741" s="31" t="s">
        <v>5777</v>
      </c>
      <c r="B9741" s="31" t="s">
        <v>67</v>
      </c>
      <c r="C9741" s="31" t="s">
        <v>5</v>
      </c>
      <c r="D9741" s="31" t="s">
        <v>7</v>
      </c>
      <c r="E9741" s="31" t="s">
        <v>22</v>
      </c>
      <c r="F9741" s="31" t="s">
        <v>52</v>
      </c>
      <c r="G9741" s="31">
        <v>20</v>
      </c>
      <c r="H9741" s="31">
        <v>54701</v>
      </c>
      <c r="I9741" s="31">
        <v>106.01955</v>
      </c>
      <c r="J9741" s="31">
        <v>105.8854</v>
      </c>
      <c r="K9741" s="31">
        <v>-0.1342005</v>
      </c>
      <c r="L9741" s="31">
        <v>-1.557075</v>
      </c>
      <c r="M9741" s="31">
        <v>-0.71642939999999999</v>
      </c>
      <c r="N9741" s="31">
        <v>-0.1342005</v>
      </c>
      <c r="O9741" s="31">
        <v>0.44802829999999999</v>
      </c>
      <c r="P9741" s="31">
        <v>1.2886740000000001</v>
      </c>
      <c r="Q9741" s="31">
        <v>77.87818</v>
      </c>
      <c r="R9741">
        <v>1.1102749999999999</v>
      </c>
      <c r="S9741" t="s">
        <v>20810</v>
      </c>
      <c r="T9741">
        <v>-0.10131220000000001</v>
      </c>
    </row>
    <row r="9742" spans="1:20" x14ac:dyDescent="0.25">
      <c r="A9742" s="31" t="s">
        <v>5778</v>
      </c>
      <c r="B9742" s="31" t="s">
        <v>67</v>
      </c>
      <c r="C9742" s="31" t="s">
        <v>5</v>
      </c>
      <c r="D9742" s="31" t="s">
        <v>7</v>
      </c>
      <c r="E9742" s="31" t="s">
        <v>22</v>
      </c>
      <c r="F9742" s="31" t="s">
        <v>52</v>
      </c>
      <c r="G9742" s="31">
        <v>21</v>
      </c>
      <c r="H9742" s="31">
        <v>54701</v>
      </c>
      <c r="I9742" s="31">
        <v>100.63043</v>
      </c>
      <c r="J9742" s="31">
        <v>100.4923</v>
      </c>
      <c r="K9742" s="31">
        <v>-0.13808690000000001</v>
      </c>
      <c r="L9742" s="31">
        <v>-1.48891</v>
      </c>
      <c r="M9742" s="31">
        <v>-0.69083269999999997</v>
      </c>
      <c r="N9742" s="31">
        <v>-0.13808690000000001</v>
      </c>
      <c r="O9742" s="31">
        <v>0.4146589</v>
      </c>
      <c r="P9742" s="31">
        <v>1.212736</v>
      </c>
      <c r="Q9742" s="31">
        <v>73.938140000000004</v>
      </c>
      <c r="R9742">
        <v>1.0540529999999999</v>
      </c>
      <c r="S9742" t="s">
        <v>20810</v>
      </c>
      <c r="T9742">
        <v>-0.10131220000000001</v>
      </c>
    </row>
    <row r="9743" spans="1:20" x14ac:dyDescent="0.25">
      <c r="A9743" s="31" t="s">
        <v>5779</v>
      </c>
      <c r="B9743" s="31" t="s">
        <v>67</v>
      </c>
      <c r="C9743" s="31" t="s">
        <v>5</v>
      </c>
      <c r="D9743" s="31" t="s">
        <v>7</v>
      </c>
      <c r="E9743" s="31" t="s">
        <v>22</v>
      </c>
      <c r="F9743" s="31" t="s">
        <v>52</v>
      </c>
      <c r="G9743" s="31">
        <v>22</v>
      </c>
      <c r="H9743" s="31">
        <v>54701</v>
      </c>
      <c r="I9743" s="31">
        <v>86.930031999999997</v>
      </c>
      <c r="J9743" s="31">
        <v>86.669200000000004</v>
      </c>
      <c r="K9743" s="31">
        <v>-0.26082830000000001</v>
      </c>
      <c r="L9743" s="31">
        <v>-1.4759659999999999</v>
      </c>
      <c r="M9743" s="31">
        <v>-0.75805270000000002</v>
      </c>
      <c r="N9743" s="31">
        <v>-0.26082830000000001</v>
      </c>
      <c r="O9743" s="31">
        <v>0.2363961</v>
      </c>
      <c r="P9743" s="31">
        <v>0.95430919999999997</v>
      </c>
      <c r="Q9743" s="31">
        <v>71.458349999999996</v>
      </c>
      <c r="R9743">
        <v>0.94817680000000004</v>
      </c>
      <c r="S9743" t="s">
        <v>20810</v>
      </c>
      <c r="T9743">
        <v>-0.10131220000000001</v>
      </c>
    </row>
    <row r="9744" spans="1:20" x14ac:dyDescent="0.25">
      <c r="A9744" s="31" t="s">
        <v>5780</v>
      </c>
      <c r="B9744" s="31" t="s">
        <v>67</v>
      </c>
      <c r="C9744" s="31" t="s">
        <v>5</v>
      </c>
      <c r="D9744" s="31" t="s">
        <v>7</v>
      </c>
      <c r="E9744" s="31" t="s">
        <v>22</v>
      </c>
      <c r="F9744" s="31" t="s">
        <v>52</v>
      </c>
      <c r="G9744" s="31">
        <v>23</v>
      </c>
      <c r="H9744" s="31">
        <v>54701</v>
      </c>
      <c r="I9744" s="31">
        <v>71.166148000000007</v>
      </c>
      <c r="J9744" s="31">
        <v>70.933499999999995</v>
      </c>
      <c r="K9744" s="31">
        <v>-0.23264799999999999</v>
      </c>
      <c r="L9744" s="31">
        <v>-1.304162</v>
      </c>
      <c r="M9744" s="31">
        <v>-0.67110259999999999</v>
      </c>
      <c r="N9744" s="31">
        <v>-0.23264799999999999</v>
      </c>
      <c r="O9744" s="31">
        <v>0.20580670000000001</v>
      </c>
      <c r="P9744" s="31">
        <v>0.83886570000000005</v>
      </c>
      <c r="Q9744" s="31">
        <v>69.639679999999998</v>
      </c>
      <c r="R9744">
        <v>0.83610649999999997</v>
      </c>
      <c r="S9744" t="s">
        <v>20810</v>
      </c>
      <c r="T9744">
        <v>-0.10131220000000001</v>
      </c>
    </row>
    <row r="9745" spans="1:20" x14ac:dyDescent="0.25">
      <c r="A9745" s="31" t="s">
        <v>5781</v>
      </c>
      <c r="B9745" s="31" t="s">
        <v>67</v>
      </c>
      <c r="C9745" s="31" t="s">
        <v>5</v>
      </c>
      <c r="D9745" s="31" t="s">
        <v>7</v>
      </c>
      <c r="E9745" s="31" t="s">
        <v>22</v>
      </c>
      <c r="F9745" s="31" t="s">
        <v>52</v>
      </c>
      <c r="G9745" s="31">
        <v>24</v>
      </c>
      <c r="H9745" s="31">
        <v>54701</v>
      </c>
      <c r="I9745" s="31">
        <v>56.689304</v>
      </c>
      <c r="J9745" s="31">
        <v>56.517049999999998</v>
      </c>
      <c r="K9745" s="31">
        <v>-0.1722545</v>
      </c>
      <c r="L9745" s="31">
        <v>-1.102962</v>
      </c>
      <c r="M9745" s="31">
        <v>-0.55309229999999998</v>
      </c>
      <c r="N9745" s="31">
        <v>-0.1722545</v>
      </c>
      <c r="O9745" s="31">
        <v>0.2085833</v>
      </c>
      <c r="P9745" s="31">
        <v>0.75845260000000003</v>
      </c>
      <c r="Q9745" s="31">
        <v>68.135720000000006</v>
      </c>
      <c r="R9745">
        <v>0.72623459999999995</v>
      </c>
      <c r="S9745" t="s">
        <v>20810</v>
      </c>
      <c r="T9745">
        <v>-0.10131220000000001</v>
      </c>
    </row>
    <row r="9746" spans="1:20" x14ac:dyDescent="0.25">
      <c r="A9746" s="31" t="s">
        <v>6334</v>
      </c>
      <c r="B9746" s="31" t="s">
        <v>67</v>
      </c>
      <c r="C9746" s="31" t="s">
        <v>5</v>
      </c>
      <c r="D9746" s="31" t="s">
        <v>8</v>
      </c>
      <c r="E9746" s="31" t="s">
        <v>22</v>
      </c>
      <c r="F9746" s="31" t="s">
        <v>52</v>
      </c>
      <c r="G9746" s="31">
        <v>1</v>
      </c>
      <c r="H9746" s="31">
        <v>19474</v>
      </c>
      <c r="I9746" s="31">
        <v>15.44265</v>
      </c>
      <c r="J9746" s="31">
        <v>15.40832</v>
      </c>
      <c r="K9746" s="31">
        <v>-3.4329800000000001E-2</v>
      </c>
      <c r="L9746" s="31">
        <v>-0.37675399999999998</v>
      </c>
      <c r="M9746" s="31">
        <v>-0.17444699999999999</v>
      </c>
      <c r="N9746" s="31">
        <v>-3.4329800000000001E-2</v>
      </c>
      <c r="O9746" s="31">
        <v>0.1057874</v>
      </c>
      <c r="P9746" s="31">
        <v>0.30809439999999999</v>
      </c>
      <c r="Q9746" s="31">
        <v>65.92756</v>
      </c>
      <c r="R9746">
        <v>0.26719500000000002</v>
      </c>
      <c r="S9746" t="s">
        <v>20810</v>
      </c>
      <c r="T9746">
        <v>-6.5139600000000006E-2</v>
      </c>
    </row>
    <row r="9747" spans="1:20" x14ac:dyDescent="0.25">
      <c r="A9747" s="31" t="s">
        <v>6335</v>
      </c>
      <c r="B9747" s="31" t="s">
        <v>67</v>
      </c>
      <c r="C9747" s="31" t="s">
        <v>5</v>
      </c>
      <c r="D9747" s="31" t="s">
        <v>8</v>
      </c>
      <c r="E9747" s="31" t="s">
        <v>22</v>
      </c>
      <c r="F9747" s="31" t="s">
        <v>52</v>
      </c>
      <c r="G9747" s="31">
        <v>2</v>
      </c>
      <c r="H9747" s="31">
        <v>19474</v>
      </c>
      <c r="I9747" s="31">
        <v>13.657643999999999</v>
      </c>
      <c r="J9747" s="31">
        <v>13.649419999999999</v>
      </c>
      <c r="K9747" s="31">
        <v>-8.2196999999999999E-3</v>
      </c>
      <c r="L9747" s="31">
        <v>-0.30452240000000003</v>
      </c>
      <c r="M9747" s="31">
        <v>-0.12946440000000001</v>
      </c>
      <c r="N9747" s="31">
        <v>-8.2196999999999999E-3</v>
      </c>
      <c r="O9747" s="31">
        <v>0.113025</v>
      </c>
      <c r="P9747" s="31">
        <v>0.28808299999999998</v>
      </c>
      <c r="Q9747" s="31">
        <v>64.940089999999998</v>
      </c>
      <c r="R9747">
        <v>0.2312062</v>
      </c>
      <c r="S9747" t="s">
        <v>20810</v>
      </c>
      <c r="T9747">
        <v>-6.5139600000000006E-2</v>
      </c>
    </row>
    <row r="9748" spans="1:20" x14ac:dyDescent="0.25">
      <c r="A9748" s="31" t="s">
        <v>6336</v>
      </c>
      <c r="B9748" s="31" t="s">
        <v>67</v>
      </c>
      <c r="C9748" s="31" t="s">
        <v>5</v>
      </c>
      <c r="D9748" s="31" t="s">
        <v>8</v>
      </c>
      <c r="E9748" s="31" t="s">
        <v>22</v>
      </c>
      <c r="F9748" s="31" t="s">
        <v>52</v>
      </c>
      <c r="G9748" s="31">
        <v>3</v>
      </c>
      <c r="H9748" s="31">
        <v>19474</v>
      </c>
      <c r="I9748" s="31">
        <v>12.790367</v>
      </c>
      <c r="J9748" s="31">
        <v>12.80781</v>
      </c>
      <c r="K9748" s="31">
        <v>1.7447399999999998E-2</v>
      </c>
      <c r="L9748" s="31">
        <v>-0.25593890000000002</v>
      </c>
      <c r="M9748" s="31">
        <v>-9.4420000000000004E-2</v>
      </c>
      <c r="N9748" s="31">
        <v>1.7447399999999998E-2</v>
      </c>
      <c r="O9748" s="31">
        <v>0.12931490000000001</v>
      </c>
      <c r="P9748" s="31">
        <v>0.29083379999999998</v>
      </c>
      <c r="Q9748" s="31">
        <v>63.769080000000002</v>
      </c>
      <c r="R9748">
        <v>0.2133245</v>
      </c>
      <c r="S9748" t="s">
        <v>20810</v>
      </c>
      <c r="T9748">
        <v>-6.5139600000000006E-2</v>
      </c>
    </row>
    <row r="9749" spans="1:20" x14ac:dyDescent="0.25">
      <c r="A9749" s="31" t="s">
        <v>6337</v>
      </c>
      <c r="B9749" s="31" t="s">
        <v>67</v>
      </c>
      <c r="C9749" s="31" t="s">
        <v>5</v>
      </c>
      <c r="D9749" s="31" t="s">
        <v>8</v>
      </c>
      <c r="E9749" s="31" t="s">
        <v>22</v>
      </c>
      <c r="F9749" s="31" t="s">
        <v>52</v>
      </c>
      <c r="G9749" s="31">
        <v>4</v>
      </c>
      <c r="H9749" s="31">
        <v>19474</v>
      </c>
      <c r="I9749" s="31">
        <v>12.421594000000001</v>
      </c>
      <c r="J9749" s="31">
        <v>12.46016</v>
      </c>
      <c r="K9749" s="31">
        <v>3.8569100000000002E-2</v>
      </c>
      <c r="L9749" s="31">
        <v>-0.22492280000000001</v>
      </c>
      <c r="M9749" s="31">
        <v>-6.9249599999999994E-2</v>
      </c>
      <c r="N9749" s="31">
        <v>3.8569100000000002E-2</v>
      </c>
      <c r="O9749" s="31">
        <v>0.14638789999999999</v>
      </c>
      <c r="P9749" s="31">
        <v>0.30206100000000002</v>
      </c>
      <c r="Q9749" s="31">
        <v>62.725340000000003</v>
      </c>
      <c r="R9749">
        <v>0.2056038</v>
      </c>
      <c r="S9749" t="s">
        <v>20810</v>
      </c>
      <c r="T9749">
        <v>-6.5139600000000006E-2</v>
      </c>
    </row>
    <row r="9750" spans="1:20" x14ac:dyDescent="0.25">
      <c r="A9750" s="31" t="s">
        <v>6338</v>
      </c>
      <c r="B9750" s="31" t="s">
        <v>67</v>
      </c>
      <c r="C9750" s="31" t="s">
        <v>5</v>
      </c>
      <c r="D9750" s="31" t="s">
        <v>8</v>
      </c>
      <c r="E9750" s="31" t="s">
        <v>22</v>
      </c>
      <c r="F9750" s="31" t="s">
        <v>52</v>
      </c>
      <c r="G9750" s="31">
        <v>5</v>
      </c>
      <c r="H9750" s="31">
        <v>19474</v>
      </c>
      <c r="I9750" s="31">
        <v>12.535722</v>
      </c>
      <c r="J9750" s="31">
        <v>12.595700000000001</v>
      </c>
      <c r="K9750" s="31">
        <v>5.9980199999999997E-2</v>
      </c>
      <c r="L9750" s="31">
        <v>-0.20082510000000001</v>
      </c>
      <c r="M9750" s="31">
        <v>-4.6739200000000002E-2</v>
      </c>
      <c r="N9750" s="31">
        <v>5.9980199999999997E-2</v>
      </c>
      <c r="O9750" s="31">
        <v>0.1666996</v>
      </c>
      <c r="P9750" s="31">
        <v>0.3207856</v>
      </c>
      <c r="Q9750" s="31">
        <v>62.127960000000002</v>
      </c>
      <c r="R9750">
        <v>0.20350750000000001</v>
      </c>
      <c r="S9750" t="s">
        <v>20810</v>
      </c>
      <c r="T9750">
        <v>-6.5139600000000006E-2</v>
      </c>
    </row>
    <row r="9751" spans="1:20" x14ac:dyDescent="0.25">
      <c r="A9751" s="31" t="s">
        <v>6339</v>
      </c>
      <c r="B9751" s="31" t="s">
        <v>67</v>
      </c>
      <c r="C9751" s="31" t="s">
        <v>5</v>
      </c>
      <c r="D9751" s="31" t="s">
        <v>8</v>
      </c>
      <c r="E9751" s="31" t="s">
        <v>22</v>
      </c>
      <c r="F9751" s="31" t="s">
        <v>52</v>
      </c>
      <c r="G9751" s="31">
        <v>6</v>
      </c>
      <c r="H9751" s="31">
        <v>19474</v>
      </c>
      <c r="I9751" s="31">
        <v>13.498927</v>
      </c>
      <c r="J9751" s="31">
        <v>13.57366</v>
      </c>
      <c r="K9751" s="31">
        <v>7.4737600000000001E-2</v>
      </c>
      <c r="L9751" s="31">
        <v>-0.2069114</v>
      </c>
      <c r="M9751" s="31">
        <v>-4.0510900000000002E-2</v>
      </c>
      <c r="N9751" s="31">
        <v>7.4737600000000001E-2</v>
      </c>
      <c r="O9751" s="31">
        <v>0.18998609999999999</v>
      </c>
      <c r="P9751" s="31">
        <v>0.3563866</v>
      </c>
      <c r="Q9751" s="31">
        <v>61.662790000000001</v>
      </c>
      <c r="R9751">
        <v>0.21977189999999999</v>
      </c>
      <c r="S9751" t="s">
        <v>20810</v>
      </c>
      <c r="T9751">
        <v>-6.5139600000000006E-2</v>
      </c>
    </row>
    <row r="9752" spans="1:20" x14ac:dyDescent="0.25">
      <c r="A9752" s="31" t="s">
        <v>6340</v>
      </c>
      <c r="B9752" s="31" t="s">
        <v>67</v>
      </c>
      <c r="C9752" s="31" t="s">
        <v>5</v>
      </c>
      <c r="D9752" s="31" t="s">
        <v>8</v>
      </c>
      <c r="E9752" s="31" t="s">
        <v>22</v>
      </c>
      <c r="F9752" s="31" t="s">
        <v>52</v>
      </c>
      <c r="G9752" s="31">
        <v>7</v>
      </c>
      <c r="H9752" s="31">
        <v>19474</v>
      </c>
      <c r="I9752" s="31">
        <v>15.670123999999999</v>
      </c>
      <c r="J9752" s="31">
        <v>15.71813</v>
      </c>
      <c r="K9752" s="31">
        <v>4.80077E-2</v>
      </c>
      <c r="L9752" s="31">
        <v>-0.26945459999999999</v>
      </c>
      <c r="M9752" s="31">
        <v>-8.1895300000000004E-2</v>
      </c>
      <c r="N9752" s="31">
        <v>4.80077E-2</v>
      </c>
      <c r="O9752" s="31">
        <v>0.1779107</v>
      </c>
      <c r="P9752" s="31">
        <v>0.36546990000000001</v>
      </c>
      <c r="Q9752" s="31">
        <v>61.030859999999997</v>
      </c>
      <c r="R9752">
        <v>0.2477171</v>
      </c>
      <c r="S9752" t="s">
        <v>20810</v>
      </c>
      <c r="T9752">
        <v>-6.5139600000000006E-2</v>
      </c>
    </row>
    <row r="9753" spans="1:20" x14ac:dyDescent="0.25">
      <c r="A9753" s="31" t="s">
        <v>6341</v>
      </c>
      <c r="B9753" s="31" t="s">
        <v>67</v>
      </c>
      <c r="C9753" s="31" t="s">
        <v>5</v>
      </c>
      <c r="D9753" s="31" t="s">
        <v>8</v>
      </c>
      <c r="E9753" s="31" t="s">
        <v>22</v>
      </c>
      <c r="F9753" s="31" t="s">
        <v>52</v>
      </c>
      <c r="G9753" s="31">
        <v>8</v>
      </c>
      <c r="H9753" s="31">
        <v>19474</v>
      </c>
      <c r="I9753" s="31">
        <v>17.203887000000002</v>
      </c>
      <c r="J9753" s="31">
        <v>17.247250000000001</v>
      </c>
      <c r="K9753" s="31">
        <v>4.3358800000000003E-2</v>
      </c>
      <c r="L9753" s="31">
        <v>-0.30289519999999998</v>
      </c>
      <c r="M9753" s="31">
        <v>-9.8325599999999999E-2</v>
      </c>
      <c r="N9753" s="31">
        <v>4.3358800000000003E-2</v>
      </c>
      <c r="O9753" s="31">
        <v>0.18504309999999999</v>
      </c>
      <c r="P9753" s="31">
        <v>0.38961279999999998</v>
      </c>
      <c r="Q9753" s="31">
        <v>61.586300000000001</v>
      </c>
      <c r="R9753">
        <v>0.27018340000000002</v>
      </c>
      <c r="S9753" t="s">
        <v>20810</v>
      </c>
      <c r="T9753">
        <v>-6.5139600000000006E-2</v>
      </c>
    </row>
    <row r="9754" spans="1:20" x14ac:dyDescent="0.25">
      <c r="A9754" s="31" t="s">
        <v>6342</v>
      </c>
      <c r="B9754" s="31" t="s">
        <v>67</v>
      </c>
      <c r="C9754" s="31" t="s">
        <v>5</v>
      </c>
      <c r="D9754" s="31" t="s">
        <v>8</v>
      </c>
      <c r="E9754" s="31" t="s">
        <v>22</v>
      </c>
      <c r="F9754" s="31" t="s">
        <v>52</v>
      </c>
      <c r="G9754" s="31">
        <v>9</v>
      </c>
      <c r="H9754" s="31">
        <v>19474</v>
      </c>
      <c r="I9754" s="31">
        <v>18.144641</v>
      </c>
      <c r="J9754" s="31">
        <v>18.292310000000001</v>
      </c>
      <c r="K9754" s="31">
        <v>0.14767350000000001</v>
      </c>
      <c r="L9754" s="31">
        <v>-0.22531509999999999</v>
      </c>
      <c r="M9754" s="31">
        <v>-4.9503999999999998E-3</v>
      </c>
      <c r="N9754" s="31">
        <v>0.14767350000000001</v>
      </c>
      <c r="O9754" s="31">
        <v>0.30029749999999999</v>
      </c>
      <c r="P9754" s="31">
        <v>0.52066219999999996</v>
      </c>
      <c r="Q9754" s="31">
        <v>64.254320000000007</v>
      </c>
      <c r="R9754">
        <v>0.29104459999999999</v>
      </c>
      <c r="S9754" t="s">
        <v>20810</v>
      </c>
      <c r="T9754">
        <v>-6.5139600000000006E-2</v>
      </c>
    </row>
    <row r="9755" spans="1:20" x14ac:dyDescent="0.25">
      <c r="A9755" s="31" t="s">
        <v>6343</v>
      </c>
      <c r="B9755" s="31" t="s">
        <v>67</v>
      </c>
      <c r="C9755" s="31" t="s">
        <v>5</v>
      </c>
      <c r="D9755" s="31" t="s">
        <v>8</v>
      </c>
      <c r="E9755" s="31" t="s">
        <v>22</v>
      </c>
      <c r="F9755" s="31" t="s">
        <v>52</v>
      </c>
      <c r="G9755" s="31">
        <v>10</v>
      </c>
      <c r="H9755" s="31">
        <v>19474</v>
      </c>
      <c r="I9755" s="31">
        <v>19.043437000000001</v>
      </c>
      <c r="J9755" s="31">
        <v>19.22983</v>
      </c>
      <c r="K9755" s="31">
        <v>0.186389</v>
      </c>
      <c r="L9755" s="31">
        <v>-0.2192974</v>
      </c>
      <c r="M9755" s="31">
        <v>2.0385400000000001E-2</v>
      </c>
      <c r="N9755" s="31">
        <v>0.186389</v>
      </c>
      <c r="O9755" s="31">
        <v>0.3523926</v>
      </c>
      <c r="P9755" s="31">
        <v>0.59207549999999998</v>
      </c>
      <c r="Q9755" s="31">
        <v>67.861379999999997</v>
      </c>
      <c r="R9755">
        <v>0.31655879999999997</v>
      </c>
      <c r="S9755" t="s">
        <v>20810</v>
      </c>
      <c r="T9755">
        <v>-6.5139600000000006E-2</v>
      </c>
    </row>
    <row r="9756" spans="1:20" x14ac:dyDescent="0.25">
      <c r="A9756" s="31" t="s">
        <v>6344</v>
      </c>
      <c r="B9756" s="31" t="s">
        <v>67</v>
      </c>
      <c r="C9756" s="31" t="s">
        <v>5</v>
      </c>
      <c r="D9756" s="31" t="s">
        <v>8</v>
      </c>
      <c r="E9756" s="31" t="s">
        <v>22</v>
      </c>
      <c r="F9756" s="31" t="s">
        <v>52</v>
      </c>
      <c r="G9756" s="31">
        <v>11</v>
      </c>
      <c r="H9756" s="31">
        <v>19474</v>
      </c>
      <c r="I9756" s="31">
        <v>19.550521</v>
      </c>
      <c r="J9756" s="31">
        <v>19.70955</v>
      </c>
      <c r="K9756" s="31">
        <v>0.1590298</v>
      </c>
      <c r="L9756" s="31">
        <v>-0.27299370000000001</v>
      </c>
      <c r="M9756" s="31">
        <v>-1.7750700000000001E-2</v>
      </c>
      <c r="N9756" s="31">
        <v>0.1590298</v>
      </c>
      <c r="O9756" s="31">
        <v>0.33581030000000001</v>
      </c>
      <c r="P9756" s="31">
        <v>0.5910533</v>
      </c>
      <c r="Q9756" s="31">
        <v>72.401709999999994</v>
      </c>
      <c r="R9756">
        <v>0.33710970000000001</v>
      </c>
      <c r="S9756" t="s">
        <v>20810</v>
      </c>
      <c r="T9756">
        <v>-6.5139600000000006E-2</v>
      </c>
    </row>
    <row r="9757" spans="1:20" x14ac:dyDescent="0.25">
      <c r="A9757" s="31" t="s">
        <v>6345</v>
      </c>
      <c r="B9757" s="31" t="s">
        <v>67</v>
      </c>
      <c r="C9757" s="31" t="s">
        <v>5</v>
      </c>
      <c r="D9757" s="31" t="s">
        <v>8</v>
      </c>
      <c r="E9757" s="31" t="s">
        <v>22</v>
      </c>
      <c r="F9757" s="31" t="s">
        <v>52</v>
      </c>
      <c r="G9757" s="31">
        <v>12</v>
      </c>
      <c r="H9757" s="31">
        <v>19474</v>
      </c>
      <c r="I9757" s="31">
        <v>20.143557999999999</v>
      </c>
      <c r="J9757" s="31">
        <v>20.242750000000001</v>
      </c>
      <c r="K9757" s="31">
        <v>9.9196000000000006E-2</v>
      </c>
      <c r="L9757" s="31">
        <v>-0.36927989999999999</v>
      </c>
      <c r="M9757" s="31">
        <v>-9.2500499999999999E-2</v>
      </c>
      <c r="N9757" s="31">
        <v>9.9196000000000006E-2</v>
      </c>
      <c r="O9757" s="31">
        <v>0.2908925</v>
      </c>
      <c r="P9757" s="31">
        <v>0.56767190000000001</v>
      </c>
      <c r="Q9757" s="31">
        <v>76.745189999999994</v>
      </c>
      <c r="R9757">
        <v>0.36555369999999998</v>
      </c>
      <c r="S9757" t="s">
        <v>20810</v>
      </c>
      <c r="T9757">
        <v>-6.5139600000000006E-2</v>
      </c>
    </row>
    <row r="9758" spans="1:20" x14ac:dyDescent="0.25">
      <c r="A9758" s="31" t="s">
        <v>6346</v>
      </c>
      <c r="B9758" s="31" t="s">
        <v>67</v>
      </c>
      <c r="C9758" s="31" t="s">
        <v>5</v>
      </c>
      <c r="D9758" s="31" t="s">
        <v>8</v>
      </c>
      <c r="E9758" s="31" t="s">
        <v>22</v>
      </c>
      <c r="F9758" s="31" t="s">
        <v>52</v>
      </c>
      <c r="G9758" s="31">
        <v>13</v>
      </c>
      <c r="H9758" s="31">
        <v>19474</v>
      </c>
      <c r="I9758" s="31">
        <v>19.869415</v>
      </c>
      <c r="J9758" s="31">
        <v>20.425229999999999</v>
      </c>
      <c r="K9758" s="31">
        <v>0.55581170000000002</v>
      </c>
      <c r="L9758" s="31">
        <v>4.62254E-2</v>
      </c>
      <c r="M9758" s="31">
        <v>0.34729310000000002</v>
      </c>
      <c r="N9758" s="31">
        <v>0.55581170000000002</v>
      </c>
      <c r="O9758" s="31">
        <v>0.76433030000000002</v>
      </c>
      <c r="P9758" s="31">
        <v>1.0653980000000001</v>
      </c>
      <c r="Q9758" s="31">
        <v>80.596890000000002</v>
      </c>
      <c r="R9758">
        <v>0.39763229999999999</v>
      </c>
      <c r="S9758" t="s">
        <v>20810</v>
      </c>
      <c r="T9758">
        <v>0.57108309999999995</v>
      </c>
    </row>
    <row r="9759" spans="1:20" x14ac:dyDescent="0.25">
      <c r="A9759" s="31" t="s">
        <v>6347</v>
      </c>
      <c r="B9759" s="31" t="s">
        <v>67</v>
      </c>
      <c r="C9759" s="31" t="s">
        <v>5</v>
      </c>
      <c r="D9759" s="31" t="s">
        <v>8</v>
      </c>
      <c r="E9759" s="31" t="s">
        <v>22</v>
      </c>
      <c r="F9759" s="31" t="s">
        <v>52</v>
      </c>
      <c r="G9759" s="31">
        <v>14</v>
      </c>
      <c r="H9759" s="31">
        <v>19474</v>
      </c>
      <c r="I9759" s="31">
        <v>21.234411999999999</v>
      </c>
      <c r="J9759" s="31">
        <v>22.419920000000001</v>
      </c>
      <c r="K9759" s="31">
        <v>1.1855059999999999</v>
      </c>
      <c r="L9759" s="31">
        <v>0.61397520000000005</v>
      </c>
      <c r="M9759" s="31">
        <v>0.95164040000000005</v>
      </c>
      <c r="N9759" s="31">
        <v>1.1855059999999999</v>
      </c>
      <c r="O9759" s="31">
        <v>1.4193720000000001</v>
      </c>
      <c r="P9759" s="31">
        <v>1.7570380000000001</v>
      </c>
      <c r="Q9759" s="31">
        <v>83.771799999999999</v>
      </c>
      <c r="R9759">
        <v>0.44596809999999998</v>
      </c>
      <c r="S9759" t="s">
        <v>20810</v>
      </c>
      <c r="T9759">
        <v>0.57108309999999995</v>
      </c>
    </row>
    <row r="9760" spans="1:20" x14ac:dyDescent="0.25">
      <c r="A9760" s="31" t="s">
        <v>6348</v>
      </c>
      <c r="B9760" s="31" t="s">
        <v>67</v>
      </c>
      <c r="C9760" s="31" t="s">
        <v>5</v>
      </c>
      <c r="D9760" s="31" t="s">
        <v>8</v>
      </c>
      <c r="E9760" s="31" t="s">
        <v>22</v>
      </c>
      <c r="F9760" s="31" t="s">
        <v>52</v>
      </c>
      <c r="G9760" s="31">
        <v>15</v>
      </c>
      <c r="H9760" s="31">
        <v>19474</v>
      </c>
      <c r="I9760" s="31">
        <v>22.935324000000001</v>
      </c>
      <c r="J9760" s="31">
        <v>24.775079999999999</v>
      </c>
      <c r="K9760" s="31">
        <v>1.8397509999999999</v>
      </c>
      <c r="L9760" s="31">
        <v>1.202175</v>
      </c>
      <c r="M9760" s="31">
        <v>1.5788599999999999</v>
      </c>
      <c r="N9760" s="31">
        <v>1.8397509999999999</v>
      </c>
      <c r="O9760" s="31">
        <v>2.100641</v>
      </c>
      <c r="P9760" s="31">
        <v>2.4773260000000001</v>
      </c>
      <c r="Q9760" s="31">
        <v>85.216220000000007</v>
      </c>
      <c r="R9760">
        <v>0.49750280000000002</v>
      </c>
      <c r="S9760" t="s">
        <v>20810</v>
      </c>
      <c r="T9760">
        <v>0.57108309999999995</v>
      </c>
    </row>
    <row r="9761" spans="1:20" x14ac:dyDescent="0.25">
      <c r="A9761" s="31" t="s">
        <v>6349</v>
      </c>
      <c r="B9761" s="31" t="s">
        <v>67</v>
      </c>
      <c r="C9761" s="31" t="s">
        <v>5</v>
      </c>
      <c r="D9761" s="31" t="s">
        <v>8</v>
      </c>
      <c r="E9761" s="31" t="s">
        <v>22</v>
      </c>
      <c r="F9761" s="31" t="s">
        <v>52</v>
      </c>
      <c r="G9761" s="31">
        <v>16</v>
      </c>
      <c r="H9761" s="31">
        <v>19474</v>
      </c>
      <c r="I9761" s="31">
        <v>25.530629999999999</v>
      </c>
      <c r="J9761" s="31">
        <v>27.69566</v>
      </c>
      <c r="K9761" s="31">
        <v>2.1650330000000002</v>
      </c>
      <c r="L9761" s="31">
        <v>1.462264</v>
      </c>
      <c r="M9761" s="31">
        <v>1.8774660000000001</v>
      </c>
      <c r="N9761" s="31">
        <v>2.1650330000000002</v>
      </c>
      <c r="O9761" s="31">
        <v>2.4525999999999999</v>
      </c>
      <c r="P9761" s="31">
        <v>2.8678020000000002</v>
      </c>
      <c r="Q9761" s="31">
        <v>85.511700000000005</v>
      </c>
      <c r="R9761">
        <v>0.54837329999999995</v>
      </c>
      <c r="S9761" t="s">
        <v>20810</v>
      </c>
      <c r="T9761">
        <v>0.57108309999999995</v>
      </c>
    </row>
    <row r="9762" spans="1:20" x14ac:dyDescent="0.25">
      <c r="A9762" s="31" t="s">
        <v>6350</v>
      </c>
      <c r="B9762" s="31" t="s">
        <v>67</v>
      </c>
      <c r="C9762" s="31" t="s">
        <v>5</v>
      </c>
      <c r="D9762" s="31" t="s">
        <v>8</v>
      </c>
      <c r="E9762" s="31" t="s">
        <v>22</v>
      </c>
      <c r="F9762" s="31" t="s">
        <v>52</v>
      </c>
      <c r="G9762" s="31">
        <v>17</v>
      </c>
      <c r="H9762" s="31">
        <v>19474</v>
      </c>
      <c r="I9762" s="31">
        <v>27.755140000000001</v>
      </c>
      <c r="J9762" s="31">
        <v>30.143429999999999</v>
      </c>
      <c r="K9762" s="31">
        <v>2.3882910000000002</v>
      </c>
      <c r="L9762" s="31">
        <v>1.650053</v>
      </c>
      <c r="M9762" s="31">
        <v>2.0862099999999999</v>
      </c>
      <c r="N9762" s="31">
        <v>2.3882910000000002</v>
      </c>
      <c r="O9762" s="31">
        <v>2.690372</v>
      </c>
      <c r="P9762" s="31">
        <v>3.1265290000000001</v>
      </c>
      <c r="Q9762" s="31">
        <v>84.728750000000005</v>
      </c>
      <c r="R9762">
        <v>0.57605019999999996</v>
      </c>
      <c r="S9762" t="s">
        <v>20810</v>
      </c>
      <c r="T9762">
        <v>0.57108309999999995</v>
      </c>
    </row>
    <row r="9763" spans="1:20" x14ac:dyDescent="0.25">
      <c r="A9763" s="31" t="s">
        <v>6351</v>
      </c>
      <c r="B9763" s="31" t="s">
        <v>67</v>
      </c>
      <c r="C9763" s="31" t="s">
        <v>5</v>
      </c>
      <c r="D9763" s="31" t="s">
        <v>8</v>
      </c>
      <c r="E9763" s="31" t="s">
        <v>22</v>
      </c>
      <c r="F9763" s="31" t="s">
        <v>52</v>
      </c>
      <c r="G9763" s="31">
        <v>18</v>
      </c>
      <c r="H9763" s="31">
        <v>19474</v>
      </c>
      <c r="I9763" s="31">
        <v>29.752182999999999</v>
      </c>
      <c r="J9763" s="31">
        <v>32.043550000000003</v>
      </c>
      <c r="K9763" s="31">
        <v>2.2913679999999998</v>
      </c>
      <c r="L9763" s="31">
        <v>1.536764</v>
      </c>
      <c r="M9763" s="31">
        <v>1.9825900000000001</v>
      </c>
      <c r="N9763" s="31">
        <v>2.2913679999999998</v>
      </c>
      <c r="O9763" s="31">
        <v>2.6001470000000002</v>
      </c>
      <c r="P9763" s="31">
        <v>3.045973</v>
      </c>
      <c r="Q9763" s="31">
        <v>82.321119999999993</v>
      </c>
      <c r="R9763">
        <v>0.58882109999999999</v>
      </c>
      <c r="S9763" t="s">
        <v>20810</v>
      </c>
      <c r="T9763">
        <v>0.57108309999999995</v>
      </c>
    </row>
    <row r="9764" spans="1:20" x14ac:dyDescent="0.25">
      <c r="A9764" s="31" t="s">
        <v>6352</v>
      </c>
      <c r="B9764" s="31" t="s">
        <v>67</v>
      </c>
      <c r="C9764" s="31" t="s">
        <v>5</v>
      </c>
      <c r="D9764" s="31" t="s">
        <v>8</v>
      </c>
      <c r="E9764" s="31" t="s">
        <v>22</v>
      </c>
      <c r="F9764" s="31" t="s">
        <v>52</v>
      </c>
      <c r="G9764" s="31">
        <v>19</v>
      </c>
      <c r="H9764" s="31">
        <v>19474</v>
      </c>
      <c r="I9764" s="31">
        <v>31.443138999999999</v>
      </c>
      <c r="J9764" s="31">
        <v>31.283370000000001</v>
      </c>
      <c r="K9764" s="31">
        <v>-0.15976779999999999</v>
      </c>
      <c r="L9764" s="31">
        <v>-0.88371100000000002</v>
      </c>
      <c r="M9764" s="31">
        <v>-0.4559995</v>
      </c>
      <c r="N9764" s="31">
        <v>-0.15976779999999999</v>
      </c>
      <c r="O9764" s="31">
        <v>0.1364639</v>
      </c>
      <c r="P9764" s="31">
        <v>0.56417539999999999</v>
      </c>
      <c r="Q9764" s="31">
        <v>78.253069999999994</v>
      </c>
      <c r="R9764">
        <v>0.56489590000000001</v>
      </c>
      <c r="S9764" t="s">
        <v>20810</v>
      </c>
      <c r="T9764">
        <v>-6.5139600000000006E-2</v>
      </c>
    </row>
    <row r="9765" spans="1:20" x14ac:dyDescent="0.25">
      <c r="A9765" s="31" t="s">
        <v>6353</v>
      </c>
      <c r="B9765" s="31" t="s">
        <v>67</v>
      </c>
      <c r="C9765" s="31" t="s">
        <v>5</v>
      </c>
      <c r="D9765" s="31" t="s">
        <v>8</v>
      </c>
      <c r="E9765" s="31" t="s">
        <v>22</v>
      </c>
      <c r="F9765" s="31" t="s">
        <v>52</v>
      </c>
      <c r="G9765" s="31">
        <v>20</v>
      </c>
      <c r="H9765" s="31">
        <v>19474</v>
      </c>
      <c r="I9765" s="31">
        <v>31.434904</v>
      </c>
      <c r="J9765" s="31">
        <v>31.3003</v>
      </c>
      <c r="K9765" s="31">
        <v>-0.13460240000000001</v>
      </c>
      <c r="L9765" s="31">
        <v>-0.79449340000000002</v>
      </c>
      <c r="M9765" s="31">
        <v>-0.4046244</v>
      </c>
      <c r="N9765" s="31">
        <v>-0.13460240000000001</v>
      </c>
      <c r="O9765" s="31">
        <v>0.1354197</v>
      </c>
      <c r="P9765" s="31">
        <v>0.5252888</v>
      </c>
      <c r="Q9765" s="31">
        <v>73.207440000000005</v>
      </c>
      <c r="R9765">
        <v>0.51491580000000003</v>
      </c>
      <c r="S9765" t="s">
        <v>20810</v>
      </c>
      <c r="T9765">
        <v>-6.5139600000000006E-2</v>
      </c>
    </row>
    <row r="9766" spans="1:20" x14ac:dyDescent="0.25">
      <c r="A9766" s="31" t="s">
        <v>6354</v>
      </c>
      <c r="B9766" s="31" t="s">
        <v>67</v>
      </c>
      <c r="C9766" s="31" t="s">
        <v>5</v>
      </c>
      <c r="D9766" s="31" t="s">
        <v>8</v>
      </c>
      <c r="E9766" s="31" t="s">
        <v>22</v>
      </c>
      <c r="F9766" s="31" t="s">
        <v>52</v>
      </c>
      <c r="G9766" s="31">
        <v>21</v>
      </c>
      <c r="H9766" s="31">
        <v>19474</v>
      </c>
      <c r="I9766" s="31">
        <v>30.644625000000001</v>
      </c>
      <c r="J9766" s="31">
        <v>30.507100000000001</v>
      </c>
      <c r="K9766" s="31">
        <v>-0.1375218</v>
      </c>
      <c r="L9766" s="31">
        <v>-0.74983739999999999</v>
      </c>
      <c r="M9766" s="31">
        <v>-0.38807639999999999</v>
      </c>
      <c r="N9766" s="31">
        <v>-0.1375218</v>
      </c>
      <c r="O9766" s="31">
        <v>0.1130327</v>
      </c>
      <c r="P9766" s="31">
        <v>0.47479369999999999</v>
      </c>
      <c r="Q9766" s="31">
        <v>70.58108</v>
      </c>
      <c r="R9766">
        <v>0.47779240000000001</v>
      </c>
      <c r="S9766" t="s">
        <v>20810</v>
      </c>
      <c r="T9766">
        <v>-6.5139600000000006E-2</v>
      </c>
    </row>
    <row r="9767" spans="1:20" x14ac:dyDescent="0.25">
      <c r="A9767" s="31" t="s">
        <v>6355</v>
      </c>
      <c r="B9767" s="31" t="s">
        <v>67</v>
      </c>
      <c r="C9767" s="31" t="s">
        <v>5</v>
      </c>
      <c r="D9767" s="31" t="s">
        <v>8</v>
      </c>
      <c r="E9767" s="31" t="s">
        <v>22</v>
      </c>
      <c r="F9767" s="31" t="s">
        <v>52</v>
      </c>
      <c r="G9767" s="31">
        <v>22</v>
      </c>
      <c r="H9767" s="31">
        <v>19474</v>
      </c>
      <c r="I9767" s="31">
        <v>27.344124999999998</v>
      </c>
      <c r="J9767" s="31">
        <v>27.208100000000002</v>
      </c>
      <c r="K9767" s="31">
        <v>-0.13602549999999999</v>
      </c>
      <c r="L9767" s="31">
        <v>-0.68323339999999999</v>
      </c>
      <c r="M9767" s="31">
        <v>-0.35993849999999999</v>
      </c>
      <c r="N9767" s="31">
        <v>-0.13602549999999999</v>
      </c>
      <c r="O9767" s="31">
        <v>8.7887599999999996E-2</v>
      </c>
      <c r="P9767" s="31">
        <v>0.41118250000000001</v>
      </c>
      <c r="Q9767" s="31">
        <v>68.635549999999995</v>
      </c>
      <c r="R9767">
        <v>0.4269886</v>
      </c>
      <c r="S9767" t="s">
        <v>20810</v>
      </c>
      <c r="T9767">
        <v>-6.5139600000000006E-2</v>
      </c>
    </row>
    <row r="9768" spans="1:20" x14ac:dyDescent="0.25">
      <c r="A9768" s="31" t="s">
        <v>6356</v>
      </c>
      <c r="B9768" s="31" t="s">
        <v>67</v>
      </c>
      <c r="C9768" s="31" t="s">
        <v>5</v>
      </c>
      <c r="D9768" s="31" t="s">
        <v>8</v>
      </c>
      <c r="E9768" s="31" t="s">
        <v>22</v>
      </c>
      <c r="F9768" s="31" t="s">
        <v>52</v>
      </c>
      <c r="G9768" s="31">
        <v>23</v>
      </c>
      <c r="H9768" s="31">
        <v>19474</v>
      </c>
      <c r="I9768" s="31">
        <v>22.858485000000002</v>
      </c>
      <c r="J9768" s="31">
        <v>22.75835</v>
      </c>
      <c r="K9768" s="31">
        <v>-0.100133</v>
      </c>
      <c r="L9768" s="31">
        <v>-0.56945069999999998</v>
      </c>
      <c r="M9768" s="31">
        <v>-0.29217399999999999</v>
      </c>
      <c r="N9768" s="31">
        <v>-0.100133</v>
      </c>
      <c r="O9768" s="31">
        <v>9.1907900000000001E-2</v>
      </c>
      <c r="P9768" s="31">
        <v>0.36918459999999997</v>
      </c>
      <c r="Q9768" s="31">
        <v>67.012820000000005</v>
      </c>
      <c r="R9768">
        <v>0.36621049999999999</v>
      </c>
      <c r="S9768" t="s">
        <v>20810</v>
      </c>
      <c r="T9768">
        <v>-6.5139600000000006E-2</v>
      </c>
    </row>
    <row r="9769" spans="1:20" x14ac:dyDescent="0.25">
      <c r="A9769" s="31" t="s">
        <v>6357</v>
      </c>
      <c r="B9769" s="31" t="s">
        <v>67</v>
      </c>
      <c r="C9769" s="31" t="s">
        <v>5</v>
      </c>
      <c r="D9769" s="31" t="s">
        <v>8</v>
      </c>
      <c r="E9769" s="31" t="s">
        <v>22</v>
      </c>
      <c r="F9769" s="31" t="s">
        <v>52</v>
      </c>
      <c r="G9769" s="31">
        <v>24</v>
      </c>
      <c r="H9769" s="31">
        <v>19474</v>
      </c>
      <c r="I9769" s="31">
        <v>18.275129</v>
      </c>
      <c r="J9769" s="31">
        <v>18.220269999999999</v>
      </c>
      <c r="K9769" s="31">
        <v>-5.4859900000000003E-2</v>
      </c>
      <c r="L9769" s="31">
        <v>-0.44303500000000001</v>
      </c>
      <c r="M9769" s="31">
        <v>-0.213698</v>
      </c>
      <c r="N9769" s="31">
        <v>-5.4859900000000003E-2</v>
      </c>
      <c r="O9769" s="31">
        <v>0.10397820000000001</v>
      </c>
      <c r="P9769" s="31">
        <v>0.33331529999999998</v>
      </c>
      <c r="Q9769" s="31">
        <v>65.776049999999998</v>
      </c>
      <c r="R9769">
        <v>0.30289470000000002</v>
      </c>
      <c r="S9769" t="s">
        <v>20810</v>
      </c>
      <c r="T9769">
        <v>-6.5139600000000006E-2</v>
      </c>
    </row>
    <row r="9770" spans="1:20" x14ac:dyDescent="0.25">
      <c r="A9770" s="31" t="s">
        <v>6910</v>
      </c>
      <c r="B9770" s="31" t="s">
        <v>67</v>
      </c>
      <c r="C9770" s="31" t="s">
        <v>5</v>
      </c>
      <c r="D9770" s="31" t="s">
        <v>63</v>
      </c>
      <c r="E9770" s="31" t="s">
        <v>22</v>
      </c>
      <c r="F9770" s="31" t="s">
        <v>52</v>
      </c>
      <c r="G9770" s="31">
        <v>1</v>
      </c>
      <c r="H9770" s="31">
        <v>3454</v>
      </c>
      <c r="I9770" s="31">
        <v>4.4459162000000001</v>
      </c>
      <c r="J9770" s="31">
        <v>4.497592</v>
      </c>
      <c r="K9770" s="31">
        <v>5.1676E-2</v>
      </c>
      <c r="L9770" s="31">
        <v>-0.16125239999999999</v>
      </c>
      <c r="M9770" s="31">
        <v>-3.5452600000000001E-2</v>
      </c>
      <c r="N9770" s="31">
        <v>5.1676E-2</v>
      </c>
      <c r="O9770" s="31">
        <v>0.1388045</v>
      </c>
      <c r="P9770" s="31">
        <v>0.26460430000000001</v>
      </c>
      <c r="Q9770" s="31">
        <v>82.5</v>
      </c>
      <c r="R9770">
        <v>0.16614889999999999</v>
      </c>
      <c r="S9770" t="s">
        <v>20810</v>
      </c>
      <c r="T9770">
        <v>0.34994399999999998</v>
      </c>
    </row>
    <row r="9771" spans="1:20" x14ac:dyDescent="0.25">
      <c r="A9771" s="31" t="s">
        <v>6911</v>
      </c>
      <c r="B9771" s="31" t="s">
        <v>67</v>
      </c>
      <c r="C9771" s="31" t="s">
        <v>5</v>
      </c>
      <c r="D9771" s="31" t="s">
        <v>63</v>
      </c>
      <c r="E9771" s="31" t="s">
        <v>22</v>
      </c>
      <c r="F9771" s="31" t="s">
        <v>52</v>
      </c>
      <c r="G9771" s="31">
        <v>2</v>
      </c>
      <c r="H9771" s="31">
        <v>3454</v>
      </c>
      <c r="I9771" s="31">
        <v>4.0118875000000003</v>
      </c>
      <c r="J9771" s="31">
        <v>4.0075669999999999</v>
      </c>
      <c r="K9771" s="31">
        <v>-4.3203E-3</v>
      </c>
      <c r="L9771" s="31">
        <v>-0.1971658</v>
      </c>
      <c r="M9771" s="31">
        <v>-8.3231100000000002E-2</v>
      </c>
      <c r="N9771" s="31">
        <v>-4.3203E-3</v>
      </c>
      <c r="O9771" s="31">
        <v>7.4590500000000004E-2</v>
      </c>
      <c r="P9771" s="31">
        <v>0.1885252</v>
      </c>
      <c r="Q9771" s="31">
        <v>80</v>
      </c>
      <c r="R9771">
        <v>0.1504781</v>
      </c>
      <c r="S9771" t="s">
        <v>20810</v>
      </c>
      <c r="T9771">
        <v>0.34994399999999998</v>
      </c>
    </row>
    <row r="9772" spans="1:20" x14ac:dyDescent="0.25">
      <c r="A9772" s="31" t="s">
        <v>6912</v>
      </c>
      <c r="B9772" s="31" t="s">
        <v>67</v>
      </c>
      <c r="C9772" s="31" t="s">
        <v>5</v>
      </c>
      <c r="D9772" s="31" t="s">
        <v>63</v>
      </c>
      <c r="E9772" s="31" t="s">
        <v>22</v>
      </c>
      <c r="F9772" s="31" t="s">
        <v>52</v>
      </c>
      <c r="G9772" s="31">
        <v>3</v>
      </c>
      <c r="H9772" s="31">
        <v>3454</v>
      </c>
      <c r="I9772" s="31">
        <v>3.7936255999999999</v>
      </c>
      <c r="J9772" s="31">
        <v>3.74546</v>
      </c>
      <c r="K9772" s="31">
        <v>-4.8165399999999997E-2</v>
      </c>
      <c r="L9772" s="31">
        <v>-0.23557910000000001</v>
      </c>
      <c r="M9772" s="31">
        <v>-0.1248536</v>
      </c>
      <c r="N9772" s="31">
        <v>-4.8165399999999997E-2</v>
      </c>
      <c r="O9772" s="31">
        <v>2.8522700000000002E-2</v>
      </c>
      <c r="P9772" s="31">
        <v>0.13924819999999999</v>
      </c>
      <c r="Q9772" s="31">
        <v>77.5</v>
      </c>
      <c r="R9772">
        <v>0.1462396</v>
      </c>
      <c r="S9772" t="s">
        <v>20810</v>
      </c>
      <c r="T9772">
        <v>0.34994399999999998</v>
      </c>
    </row>
    <row r="9773" spans="1:20" x14ac:dyDescent="0.25">
      <c r="A9773" s="31" t="s">
        <v>6913</v>
      </c>
      <c r="B9773" s="31" t="s">
        <v>67</v>
      </c>
      <c r="C9773" s="31" t="s">
        <v>5</v>
      </c>
      <c r="D9773" s="31" t="s">
        <v>63</v>
      </c>
      <c r="E9773" s="31" t="s">
        <v>22</v>
      </c>
      <c r="F9773" s="31" t="s">
        <v>52</v>
      </c>
      <c r="G9773" s="31">
        <v>4</v>
      </c>
      <c r="H9773" s="31">
        <v>3454</v>
      </c>
      <c r="I9773" s="31">
        <v>3.6411042999999998</v>
      </c>
      <c r="J9773" s="31">
        <v>3.5385149999999999</v>
      </c>
      <c r="K9773" s="31">
        <v>-0.1025894</v>
      </c>
      <c r="L9773" s="31">
        <v>-0.28144999999999998</v>
      </c>
      <c r="M9773" s="31">
        <v>-0.17577770000000001</v>
      </c>
      <c r="N9773" s="31">
        <v>-0.1025894</v>
      </c>
      <c r="O9773" s="31">
        <v>-2.9401199999999999E-2</v>
      </c>
      <c r="P9773" s="31">
        <v>7.6271099999999994E-2</v>
      </c>
      <c r="Q9773" s="31">
        <v>75.5</v>
      </c>
      <c r="R9773">
        <v>0.13956560000000001</v>
      </c>
      <c r="S9773" t="s">
        <v>20810</v>
      </c>
      <c r="T9773">
        <v>0.34994399999999998</v>
      </c>
    </row>
    <row r="9774" spans="1:20" x14ac:dyDescent="0.25">
      <c r="A9774" s="31" t="s">
        <v>6914</v>
      </c>
      <c r="B9774" s="31" t="s">
        <v>67</v>
      </c>
      <c r="C9774" s="31" t="s">
        <v>5</v>
      </c>
      <c r="D9774" s="31" t="s">
        <v>63</v>
      </c>
      <c r="E9774" s="31" t="s">
        <v>22</v>
      </c>
      <c r="F9774" s="31" t="s">
        <v>52</v>
      </c>
      <c r="G9774" s="31">
        <v>5</v>
      </c>
      <c r="H9774" s="31">
        <v>3454</v>
      </c>
      <c r="I9774" s="31">
        <v>3.7438636999999999</v>
      </c>
      <c r="J9774" s="31">
        <v>3.614852</v>
      </c>
      <c r="K9774" s="31">
        <v>-0.1290114</v>
      </c>
      <c r="L9774" s="31">
        <v>-0.31289299999999998</v>
      </c>
      <c r="M9774" s="31">
        <v>-0.2042543</v>
      </c>
      <c r="N9774" s="31">
        <v>-0.1290114</v>
      </c>
      <c r="O9774" s="31">
        <v>-5.3768499999999997E-2</v>
      </c>
      <c r="P9774" s="31">
        <v>5.4870200000000001E-2</v>
      </c>
      <c r="Q9774" s="31">
        <v>73.5</v>
      </c>
      <c r="R9774">
        <v>0.14348359999999999</v>
      </c>
      <c r="S9774" t="s">
        <v>20810</v>
      </c>
      <c r="T9774">
        <v>0.34994399999999998</v>
      </c>
    </row>
    <row r="9775" spans="1:20" x14ac:dyDescent="0.25">
      <c r="A9775" s="31" t="s">
        <v>6915</v>
      </c>
      <c r="B9775" s="31" t="s">
        <v>67</v>
      </c>
      <c r="C9775" s="31" t="s">
        <v>5</v>
      </c>
      <c r="D9775" s="31" t="s">
        <v>63</v>
      </c>
      <c r="E9775" s="31" t="s">
        <v>22</v>
      </c>
      <c r="F9775" s="31" t="s">
        <v>52</v>
      </c>
      <c r="G9775" s="31">
        <v>6</v>
      </c>
      <c r="H9775" s="31">
        <v>3454</v>
      </c>
      <c r="I9775" s="31">
        <v>4.1476826000000004</v>
      </c>
      <c r="J9775" s="31">
        <v>3.9634670000000001</v>
      </c>
      <c r="K9775" s="31">
        <v>-0.18421509999999999</v>
      </c>
      <c r="L9775" s="31">
        <v>-0.37354199999999999</v>
      </c>
      <c r="M9775" s="31">
        <v>-0.26168609999999998</v>
      </c>
      <c r="N9775" s="31">
        <v>-0.18421509999999999</v>
      </c>
      <c r="O9775" s="31">
        <v>-0.10674409999999999</v>
      </c>
      <c r="P9775" s="31">
        <v>5.1117999999999997E-3</v>
      </c>
      <c r="Q9775" s="31">
        <v>73</v>
      </c>
      <c r="R9775">
        <v>0.14773259999999999</v>
      </c>
      <c r="S9775" t="s">
        <v>20810</v>
      </c>
      <c r="T9775">
        <v>0.34994399999999998</v>
      </c>
    </row>
    <row r="9776" spans="1:20" x14ac:dyDescent="0.25">
      <c r="A9776" s="31" t="s">
        <v>6916</v>
      </c>
      <c r="B9776" s="31" t="s">
        <v>67</v>
      </c>
      <c r="C9776" s="31" t="s">
        <v>5</v>
      </c>
      <c r="D9776" s="31" t="s">
        <v>63</v>
      </c>
      <c r="E9776" s="31" t="s">
        <v>22</v>
      </c>
      <c r="F9776" s="31" t="s">
        <v>52</v>
      </c>
      <c r="G9776" s="31">
        <v>7</v>
      </c>
      <c r="H9776" s="31">
        <v>3454</v>
      </c>
      <c r="I9776" s="31">
        <v>4.9567398999999996</v>
      </c>
      <c r="J9776" s="31">
        <v>4.6417909999999996</v>
      </c>
      <c r="K9776" s="31">
        <v>-0.31494850000000002</v>
      </c>
      <c r="L9776" s="31">
        <v>-0.52487799999999996</v>
      </c>
      <c r="M9776" s="31">
        <v>-0.40084989999999998</v>
      </c>
      <c r="N9776" s="31">
        <v>-0.31494850000000002</v>
      </c>
      <c r="O9776" s="31">
        <v>-0.229047</v>
      </c>
      <c r="P9776" s="31">
        <v>-0.105019</v>
      </c>
      <c r="Q9776" s="31">
        <v>72</v>
      </c>
      <c r="R9776">
        <v>0.16380890000000001</v>
      </c>
      <c r="S9776" t="s">
        <v>20810</v>
      </c>
      <c r="T9776">
        <v>0.34994399999999998</v>
      </c>
    </row>
    <row r="9777" spans="1:20" x14ac:dyDescent="0.25">
      <c r="A9777" s="31" t="s">
        <v>6917</v>
      </c>
      <c r="B9777" s="31" t="s">
        <v>67</v>
      </c>
      <c r="C9777" s="31" t="s">
        <v>5</v>
      </c>
      <c r="D9777" s="31" t="s">
        <v>63</v>
      </c>
      <c r="E9777" s="31" t="s">
        <v>22</v>
      </c>
      <c r="F9777" s="31" t="s">
        <v>52</v>
      </c>
      <c r="G9777" s="31">
        <v>8</v>
      </c>
      <c r="H9777" s="31">
        <v>3454</v>
      </c>
      <c r="I9777" s="31">
        <v>5.3072626999999999</v>
      </c>
      <c r="J9777" s="31">
        <v>4.8733979999999999</v>
      </c>
      <c r="K9777" s="31">
        <v>-0.433865</v>
      </c>
      <c r="L9777" s="31">
        <v>-0.65823200000000004</v>
      </c>
      <c r="M9777" s="31">
        <v>-0.52567419999999998</v>
      </c>
      <c r="N9777" s="31">
        <v>-0.433865</v>
      </c>
      <c r="O9777" s="31">
        <v>-0.34205590000000002</v>
      </c>
      <c r="P9777" s="31">
        <v>-0.20949799999999999</v>
      </c>
      <c r="Q9777" s="31">
        <v>72</v>
      </c>
      <c r="R9777">
        <v>0.17507449999999999</v>
      </c>
      <c r="S9777" t="s">
        <v>20810</v>
      </c>
      <c r="T9777">
        <v>0.34994399999999998</v>
      </c>
    </row>
    <row r="9778" spans="1:20" x14ac:dyDescent="0.25">
      <c r="A9778" s="31" t="s">
        <v>6918</v>
      </c>
      <c r="B9778" s="31" t="s">
        <v>67</v>
      </c>
      <c r="C9778" s="31" t="s">
        <v>5</v>
      </c>
      <c r="D9778" s="31" t="s">
        <v>63</v>
      </c>
      <c r="E9778" s="31" t="s">
        <v>22</v>
      </c>
      <c r="F9778" s="31" t="s">
        <v>52</v>
      </c>
      <c r="G9778" s="31">
        <v>9</v>
      </c>
      <c r="H9778" s="31">
        <v>3454</v>
      </c>
      <c r="I9778" s="31">
        <v>5.2980495000000003</v>
      </c>
      <c r="J9778" s="31">
        <v>4.8774430000000004</v>
      </c>
      <c r="K9778" s="31">
        <v>-0.42060690000000001</v>
      </c>
      <c r="L9778" s="31">
        <v>-0.65648010000000001</v>
      </c>
      <c r="M9778" s="31">
        <v>-0.51712429999999998</v>
      </c>
      <c r="N9778" s="31">
        <v>-0.42060690000000001</v>
      </c>
      <c r="O9778" s="31">
        <v>-0.32408949999999997</v>
      </c>
      <c r="P9778" s="31">
        <v>-0.1847336</v>
      </c>
      <c r="Q9778" s="31">
        <v>76.5</v>
      </c>
      <c r="R9778">
        <v>0.18405289999999999</v>
      </c>
      <c r="S9778" t="s">
        <v>20810</v>
      </c>
      <c r="T9778">
        <v>0.34994399999999998</v>
      </c>
    </row>
    <row r="9779" spans="1:20" x14ac:dyDescent="0.25">
      <c r="A9779" s="31" t="s">
        <v>6919</v>
      </c>
      <c r="B9779" s="31" t="s">
        <v>67</v>
      </c>
      <c r="C9779" s="31" t="s">
        <v>5</v>
      </c>
      <c r="D9779" s="31" t="s">
        <v>63</v>
      </c>
      <c r="E9779" s="31" t="s">
        <v>22</v>
      </c>
      <c r="F9779" s="31" t="s">
        <v>52</v>
      </c>
      <c r="G9779" s="31">
        <v>10</v>
      </c>
      <c r="H9779" s="31">
        <v>3454</v>
      </c>
      <c r="I9779" s="31">
        <v>5.4935599000000002</v>
      </c>
      <c r="J9779" s="31">
        <v>5.1213249999999997</v>
      </c>
      <c r="K9779" s="31">
        <v>-0.37223479999999998</v>
      </c>
      <c r="L9779" s="31">
        <v>-0.62098520000000001</v>
      </c>
      <c r="M9779" s="31">
        <v>-0.47402139999999998</v>
      </c>
      <c r="N9779" s="31">
        <v>-0.37223479999999998</v>
      </c>
      <c r="O9779" s="31">
        <v>-0.27044820000000003</v>
      </c>
      <c r="P9779" s="31">
        <v>-0.1234845</v>
      </c>
      <c r="Q9779" s="31">
        <v>83.5</v>
      </c>
      <c r="R9779">
        <v>0.19410089999999999</v>
      </c>
      <c r="S9779" t="s">
        <v>20810</v>
      </c>
      <c r="T9779">
        <v>0.34994399999999998</v>
      </c>
    </row>
    <row r="9780" spans="1:20" x14ac:dyDescent="0.25">
      <c r="A9780" s="31" t="s">
        <v>6920</v>
      </c>
      <c r="B9780" s="31" t="s">
        <v>67</v>
      </c>
      <c r="C9780" s="31" t="s">
        <v>5</v>
      </c>
      <c r="D9780" s="31" t="s">
        <v>63</v>
      </c>
      <c r="E9780" s="31" t="s">
        <v>22</v>
      </c>
      <c r="F9780" s="31" t="s">
        <v>52</v>
      </c>
      <c r="G9780" s="31">
        <v>11</v>
      </c>
      <c r="H9780" s="31">
        <v>3454</v>
      </c>
      <c r="I9780" s="31">
        <v>5.6381617999999998</v>
      </c>
      <c r="J9780" s="31">
        <v>5.392347</v>
      </c>
      <c r="K9780" s="31">
        <v>-0.24581500000000001</v>
      </c>
      <c r="L9780" s="31">
        <v>-0.51940379999999997</v>
      </c>
      <c r="M9780" s="31">
        <v>-0.35776530000000001</v>
      </c>
      <c r="N9780" s="31">
        <v>-0.24581500000000001</v>
      </c>
      <c r="O9780" s="31">
        <v>-0.1338646</v>
      </c>
      <c r="P9780" s="31">
        <v>2.7773900000000001E-2</v>
      </c>
      <c r="Q9780" s="31">
        <v>88</v>
      </c>
      <c r="R9780">
        <v>0.21348249999999999</v>
      </c>
      <c r="S9780" t="s">
        <v>20810</v>
      </c>
      <c r="T9780">
        <v>0.34994399999999998</v>
      </c>
    </row>
    <row r="9781" spans="1:20" x14ac:dyDescent="0.25">
      <c r="A9781" s="31" t="s">
        <v>6921</v>
      </c>
      <c r="B9781" s="31" t="s">
        <v>67</v>
      </c>
      <c r="C9781" s="31" t="s">
        <v>5</v>
      </c>
      <c r="D9781" s="31" t="s">
        <v>63</v>
      </c>
      <c r="E9781" s="31" t="s">
        <v>22</v>
      </c>
      <c r="F9781" s="31" t="s">
        <v>52</v>
      </c>
      <c r="G9781" s="31">
        <v>12</v>
      </c>
      <c r="H9781" s="31">
        <v>3454</v>
      </c>
      <c r="I9781" s="31">
        <v>5.7287211999999998</v>
      </c>
      <c r="J9781" s="31">
        <v>5.661924</v>
      </c>
      <c r="K9781" s="31">
        <v>-6.6796599999999998E-2</v>
      </c>
      <c r="L9781" s="31">
        <v>-0.35529230000000001</v>
      </c>
      <c r="M9781" s="31">
        <v>-0.1848467</v>
      </c>
      <c r="N9781" s="31">
        <v>-6.6796599999999998E-2</v>
      </c>
      <c r="O9781" s="31">
        <v>5.12535E-2</v>
      </c>
      <c r="P9781" s="31">
        <v>0.22169910000000001</v>
      </c>
      <c r="Q9781" s="31">
        <v>91</v>
      </c>
      <c r="R9781">
        <v>0.22511439999999999</v>
      </c>
      <c r="S9781" t="s">
        <v>20810</v>
      </c>
      <c r="T9781">
        <v>0.34994399999999998</v>
      </c>
    </row>
    <row r="9782" spans="1:20" x14ac:dyDescent="0.25">
      <c r="A9782" s="31" t="s">
        <v>6922</v>
      </c>
      <c r="B9782" s="31" t="s">
        <v>67</v>
      </c>
      <c r="C9782" s="31" t="s">
        <v>5</v>
      </c>
      <c r="D9782" s="31" t="s">
        <v>63</v>
      </c>
      <c r="E9782" s="31" t="s">
        <v>22</v>
      </c>
      <c r="F9782" s="31" t="s">
        <v>52</v>
      </c>
      <c r="G9782" s="31">
        <v>13</v>
      </c>
      <c r="H9782" s="31">
        <v>3454</v>
      </c>
      <c r="I9782" s="31">
        <v>5.6590137</v>
      </c>
      <c r="J9782" s="31">
        <v>6.7054390000000001</v>
      </c>
      <c r="K9782" s="31">
        <v>1.0464249999999999</v>
      </c>
      <c r="L9782" s="31">
        <v>0.73617259999999995</v>
      </c>
      <c r="M9782" s="31">
        <v>0.91947219999999996</v>
      </c>
      <c r="N9782" s="31">
        <v>1.0464249999999999</v>
      </c>
      <c r="O9782" s="31">
        <v>1.173378</v>
      </c>
      <c r="P9782" s="31">
        <v>1.3566769999999999</v>
      </c>
      <c r="Q9782" s="31">
        <v>93.5</v>
      </c>
      <c r="R9782">
        <v>0.2420911</v>
      </c>
      <c r="S9782" t="s">
        <v>20810</v>
      </c>
      <c r="T9782">
        <v>1.0855790000000001</v>
      </c>
    </row>
    <row r="9783" spans="1:20" x14ac:dyDescent="0.25">
      <c r="A9783" s="31" t="s">
        <v>6923</v>
      </c>
      <c r="B9783" s="31" t="s">
        <v>67</v>
      </c>
      <c r="C9783" s="31" t="s">
        <v>5</v>
      </c>
      <c r="D9783" s="31" t="s">
        <v>63</v>
      </c>
      <c r="E9783" s="31" t="s">
        <v>22</v>
      </c>
      <c r="F9783" s="31" t="s">
        <v>52</v>
      </c>
      <c r="G9783" s="31">
        <v>14</v>
      </c>
      <c r="H9783" s="31">
        <v>3454</v>
      </c>
      <c r="I9783" s="31">
        <v>6.2794223999999996</v>
      </c>
      <c r="J9783" s="31">
        <v>7.7058910000000003</v>
      </c>
      <c r="K9783" s="31">
        <v>1.4264680000000001</v>
      </c>
      <c r="L9783" s="31">
        <v>1.0852710000000001</v>
      </c>
      <c r="M9783" s="31">
        <v>1.286853</v>
      </c>
      <c r="N9783" s="31">
        <v>1.4264680000000001</v>
      </c>
      <c r="O9783" s="31">
        <v>1.566084</v>
      </c>
      <c r="P9783" s="31">
        <v>1.767666</v>
      </c>
      <c r="Q9783" s="31">
        <v>95.5</v>
      </c>
      <c r="R9783">
        <v>0.26623799999999997</v>
      </c>
      <c r="S9783" t="s">
        <v>20810</v>
      </c>
      <c r="T9783">
        <v>1.0855790000000001</v>
      </c>
    </row>
    <row r="9784" spans="1:20" x14ac:dyDescent="0.25">
      <c r="A9784" s="31" t="s">
        <v>6924</v>
      </c>
      <c r="B9784" s="31" t="s">
        <v>67</v>
      </c>
      <c r="C9784" s="31" t="s">
        <v>5</v>
      </c>
      <c r="D9784" s="31" t="s">
        <v>63</v>
      </c>
      <c r="E9784" s="31" t="s">
        <v>22</v>
      </c>
      <c r="F9784" s="31" t="s">
        <v>52</v>
      </c>
      <c r="G9784" s="31">
        <v>15</v>
      </c>
      <c r="H9784" s="31">
        <v>3454</v>
      </c>
      <c r="I9784" s="31">
        <v>6.9560506000000002</v>
      </c>
      <c r="J9784" s="31">
        <v>8.3907170000000004</v>
      </c>
      <c r="K9784" s="31">
        <v>1.434666</v>
      </c>
      <c r="L9784" s="31">
        <v>1.078783</v>
      </c>
      <c r="M9784" s="31">
        <v>1.2890410000000001</v>
      </c>
      <c r="N9784" s="31">
        <v>1.434666</v>
      </c>
      <c r="O9784" s="31">
        <v>1.58029</v>
      </c>
      <c r="P9784" s="31">
        <v>1.790548</v>
      </c>
      <c r="Q9784" s="31">
        <v>97.5</v>
      </c>
      <c r="R9784">
        <v>0.27769660000000002</v>
      </c>
      <c r="S9784" t="s">
        <v>20810</v>
      </c>
      <c r="T9784">
        <v>1.0855790000000001</v>
      </c>
    </row>
    <row r="9785" spans="1:20" x14ac:dyDescent="0.25">
      <c r="A9785" s="31" t="s">
        <v>6925</v>
      </c>
      <c r="B9785" s="31" t="s">
        <v>67</v>
      </c>
      <c r="C9785" s="31" t="s">
        <v>5</v>
      </c>
      <c r="D9785" s="31" t="s">
        <v>63</v>
      </c>
      <c r="E9785" s="31" t="s">
        <v>22</v>
      </c>
      <c r="F9785" s="31" t="s">
        <v>52</v>
      </c>
      <c r="G9785" s="31">
        <v>16</v>
      </c>
      <c r="H9785" s="31">
        <v>3454</v>
      </c>
      <c r="I9785" s="31">
        <v>7.8897725999999997</v>
      </c>
      <c r="J9785" s="31">
        <v>9.7166639999999997</v>
      </c>
      <c r="K9785" s="31">
        <v>1.826892</v>
      </c>
      <c r="L9785" s="31">
        <v>1.44032</v>
      </c>
      <c r="M9785" s="31">
        <v>1.6687099999999999</v>
      </c>
      <c r="N9785" s="31">
        <v>1.826892</v>
      </c>
      <c r="O9785" s="31">
        <v>1.985074</v>
      </c>
      <c r="P9785" s="31">
        <v>2.2134640000000001</v>
      </c>
      <c r="Q9785" s="31">
        <v>99</v>
      </c>
      <c r="R9785">
        <v>0.30164390000000002</v>
      </c>
      <c r="S9785" t="s">
        <v>20810</v>
      </c>
      <c r="T9785">
        <v>1.0855790000000001</v>
      </c>
    </row>
    <row r="9786" spans="1:20" x14ac:dyDescent="0.25">
      <c r="A9786" s="31" t="s">
        <v>6926</v>
      </c>
      <c r="B9786" s="31" t="s">
        <v>67</v>
      </c>
      <c r="C9786" s="31" t="s">
        <v>5</v>
      </c>
      <c r="D9786" s="31" t="s">
        <v>63</v>
      </c>
      <c r="E9786" s="31" t="s">
        <v>22</v>
      </c>
      <c r="F9786" s="31" t="s">
        <v>52</v>
      </c>
      <c r="G9786" s="31">
        <v>17</v>
      </c>
      <c r="H9786" s="31">
        <v>3454</v>
      </c>
      <c r="I9786" s="31">
        <v>8.7725779999999993</v>
      </c>
      <c r="J9786" s="31">
        <v>10.77572</v>
      </c>
      <c r="K9786" s="31">
        <v>2.0031409999999998</v>
      </c>
      <c r="L9786" s="31">
        <v>1.6057189999999999</v>
      </c>
      <c r="M9786" s="31">
        <v>1.840519</v>
      </c>
      <c r="N9786" s="31">
        <v>2.0031409999999998</v>
      </c>
      <c r="O9786" s="31">
        <v>2.1657630000000001</v>
      </c>
      <c r="P9786" s="31">
        <v>2.400563</v>
      </c>
      <c r="Q9786" s="31">
        <v>99</v>
      </c>
      <c r="R9786">
        <v>0.3101101</v>
      </c>
      <c r="S9786" t="s">
        <v>20810</v>
      </c>
      <c r="T9786">
        <v>1.0855790000000001</v>
      </c>
    </row>
    <row r="9787" spans="1:20" x14ac:dyDescent="0.25">
      <c r="A9787" s="31" t="s">
        <v>6927</v>
      </c>
      <c r="B9787" s="31" t="s">
        <v>67</v>
      </c>
      <c r="C9787" s="31" t="s">
        <v>5</v>
      </c>
      <c r="D9787" s="31" t="s">
        <v>63</v>
      </c>
      <c r="E9787" s="31" t="s">
        <v>22</v>
      </c>
      <c r="F9787" s="31" t="s">
        <v>52</v>
      </c>
      <c r="G9787" s="31">
        <v>18</v>
      </c>
      <c r="H9787" s="31">
        <v>3454</v>
      </c>
      <c r="I9787" s="31">
        <v>9.4904887000000002</v>
      </c>
      <c r="J9787" s="31">
        <v>11.196260000000001</v>
      </c>
      <c r="K9787" s="31">
        <v>1.70577</v>
      </c>
      <c r="L9787" s="31">
        <v>1.311561</v>
      </c>
      <c r="M9787" s="31">
        <v>1.5444629999999999</v>
      </c>
      <c r="N9787" s="31">
        <v>1.70577</v>
      </c>
      <c r="O9787" s="31">
        <v>1.8670770000000001</v>
      </c>
      <c r="P9787" s="31">
        <v>2.0999780000000001</v>
      </c>
      <c r="Q9787" s="31">
        <v>99</v>
      </c>
      <c r="R9787">
        <v>0.3076024</v>
      </c>
      <c r="S9787" t="s">
        <v>20810</v>
      </c>
      <c r="T9787">
        <v>1.0855790000000001</v>
      </c>
    </row>
    <row r="9788" spans="1:20" x14ac:dyDescent="0.25">
      <c r="A9788" s="31" t="s">
        <v>6928</v>
      </c>
      <c r="B9788" s="31" t="s">
        <v>67</v>
      </c>
      <c r="C9788" s="31" t="s">
        <v>5</v>
      </c>
      <c r="D9788" s="31" t="s">
        <v>63</v>
      </c>
      <c r="E9788" s="31" t="s">
        <v>22</v>
      </c>
      <c r="F9788" s="31" t="s">
        <v>52</v>
      </c>
      <c r="G9788" s="31">
        <v>19</v>
      </c>
      <c r="H9788" s="31">
        <v>3454</v>
      </c>
      <c r="I9788" s="31">
        <v>10.513562</v>
      </c>
      <c r="J9788" s="31">
        <v>10.59552</v>
      </c>
      <c r="K9788" s="31">
        <v>8.1952800000000006E-2</v>
      </c>
      <c r="L9788" s="31">
        <v>-0.30967879999999998</v>
      </c>
      <c r="M9788" s="31">
        <v>-7.82997E-2</v>
      </c>
      <c r="N9788" s="31">
        <v>8.1952800000000006E-2</v>
      </c>
      <c r="O9788" s="31">
        <v>0.24220520000000001</v>
      </c>
      <c r="P9788" s="31">
        <v>0.47358430000000001</v>
      </c>
      <c r="Q9788" s="31">
        <v>96.5</v>
      </c>
      <c r="R9788">
        <v>0.30559170000000002</v>
      </c>
      <c r="S9788" t="s">
        <v>20810</v>
      </c>
      <c r="T9788">
        <v>0.34994399999999998</v>
      </c>
    </row>
    <row r="9789" spans="1:20" x14ac:dyDescent="0.25">
      <c r="A9789" s="31" t="s">
        <v>6929</v>
      </c>
      <c r="B9789" s="31" t="s">
        <v>67</v>
      </c>
      <c r="C9789" s="31" t="s">
        <v>5</v>
      </c>
      <c r="D9789" s="31" t="s">
        <v>63</v>
      </c>
      <c r="E9789" s="31" t="s">
        <v>22</v>
      </c>
      <c r="F9789" s="31" t="s">
        <v>52</v>
      </c>
      <c r="G9789" s="31">
        <v>20</v>
      </c>
      <c r="H9789" s="31">
        <v>3454</v>
      </c>
      <c r="I9789" s="31">
        <v>10.192083</v>
      </c>
      <c r="J9789" s="31">
        <v>10.1716</v>
      </c>
      <c r="K9789" s="31">
        <v>-2.0487399999999999E-2</v>
      </c>
      <c r="L9789" s="31">
        <v>-0.3998719</v>
      </c>
      <c r="M9789" s="31">
        <v>-0.17572850000000001</v>
      </c>
      <c r="N9789" s="31">
        <v>-2.0487399999999999E-2</v>
      </c>
      <c r="O9789" s="31">
        <v>0.1347536</v>
      </c>
      <c r="P9789" s="31">
        <v>0.35889710000000002</v>
      </c>
      <c r="Q9789" s="31">
        <v>94</v>
      </c>
      <c r="R9789">
        <v>0.2960353</v>
      </c>
      <c r="S9789" t="s">
        <v>20810</v>
      </c>
      <c r="T9789">
        <v>0.34994399999999998</v>
      </c>
    </row>
    <row r="9790" spans="1:20" x14ac:dyDescent="0.25">
      <c r="A9790" s="31" t="s">
        <v>6930</v>
      </c>
      <c r="B9790" s="31" t="s">
        <v>67</v>
      </c>
      <c r="C9790" s="31" t="s">
        <v>5</v>
      </c>
      <c r="D9790" s="31" t="s">
        <v>63</v>
      </c>
      <c r="E9790" s="31" t="s">
        <v>22</v>
      </c>
      <c r="F9790" s="31" t="s">
        <v>52</v>
      </c>
      <c r="G9790" s="31">
        <v>21</v>
      </c>
      <c r="H9790" s="31">
        <v>3454</v>
      </c>
      <c r="I9790" s="31">
        <v>9.4552276000000006</v>
      </c>
      <c r="J9790" s="31">
        <v>9.4542120000000001</v>
      </c>
      <c r="K9790" s="31">
        <v>-1.0154999999999999E-3</v>
      </c>
      <c r="L9790" s="31">
        <v>-0.35887439999999998</v>
      </c>
      <c r="M9790" s="31">
        <v>-0.14744840000000001</v>
      </c>
      <c r="N9790" s="31">
        <v>-1.0154999999999999E-3</v>
      </c>
      <c r="O9790" s="31">
        <v>0.14541750000000001</v>
      </c>
      <c r="P9790" s="31">
        <v>0.35684339999999998</v>
      </c>
      <c r="Q9790" s="31">
        <v>89.5</v>
      </c>
      <c r="R9790">
        <v>0.27923880000000001</v>
      </c>
      <c r="S9790" t="s">
        <v>20810</v>
      </c>
      <c r="T9790">
        <v>0.34994399999999998</v>
      </c>
    </row>
    <row r="9791" spans="1:20" x14ac:dyDescent="0.25">
      <c r="A9791" s="31" t="s">
        <v>6931</v>
      </c>
      <c r="B9791" s="31" t="s">
        <v>67</v>
      </c>
      <c r="C9791" s="31" t="s">
        <v>5</v>
      </c>
      <c r="D9791" s="31" t="s">
        <v>63</v>
      </c>
      <c r="E9791" s="31" t="s">
        <v>22</v>
      </c>
      <c r="F9791" s="31" t="s">
        <v>52</v>
      </c>
      <c r="G9791" s="31">
        <v>22</v>
      </c>
      <c r="H9791" s="31">
        <v>3454</v>
      </c>
      <c r="I9791" s="31">
        <v>7.9899576000000003</v>
      </c>
      <c r="J9791" s="31">
        <v>8.0587949999999999</v>
      </c>
      <c r="K9791" s="31">
        <v>6.8837800000000005E-2</v>
      </c>
      <c r="L9791" s="31">
        <v>-0.25854860000000002</v>
      </c>
      <c r="M9791" s="31">
        <v>-6.5126100000000006E-2</v>
      </c>
      <c r="N9791" s="31">
        <v>6.8837800000000005E-2</v>
      </c>
      <c r="O9791" s="31">
        <v>0.2028016</v>
      </c>
      <c r="P9791" s="31">
        <v>0.39622410000000002</v>
      </c>
      <c r="Q9791" s="31">
        <v>87.5</v>
      </c>
      <c r="R9791">
        <v>0.25546089999999999</v>
      </c>
      <c r="S9791" t="s">
        <v>20810</v>
      </c>
      <c r="T9791">
        <v>0.34994399999999998</v>
      </c>
    </row>
    <row r="9792" spans="1:20" x14ac:dyDescent="0.25">
      <c r="A9792" s="31" t="s">
        <v>6932</v>
      </c>
      <c r="B9792" s="31" t="s">
        <v>67</v>
      </c>
      <c r="C9792" s="31" t="s">
        <v>5</v>
      </c>
      <c r="D9792" s="31" t="s">
        <v>63</v>
      </c>
      <c r="E9792" s="31" t="s">
        <v>22</v>
      </c>
      <c r="F9792" s="31" t="s">
        <v>52</v>
      </c>
      <c r="G9792" s="31">
        <v>23</v>
      </c>
      <c r="H9792" s="31">
        <v>3454</v>
      </c>
      <c r="I9792" s="31">
        <v>6.5570839999999997</v>
      </c>
      <c r="J9792" s="31">
        <v>6.534624</v>
      </c>
      <c r="K9792" s="31">
        <v>-2.24602E-2</v>
      </c>
      <c r="L9792" s="31">
        <v>-0.3064133</v>
      </c>
      <c r="M9792" s="31">
        <v>-0.13865150000000001</v>
      </c>
      <c r="N9792" s="31">
        <v>-2.24602E-2</v>
      </c>
      <c r="O9792" s="31">
        <v>9.3731200000000001E-2</v>
      </c>
      <c r="P9792" s="31">
        <v>0.26149299999999998</v>
      </c>
      <c r="Q9792" s="31">
        <v>87</v>
      </c>
      <c r="R9792">
        <v>0.22156980000000001</v>
      </c>
      <c r="S9792" t="s">
        <v>20810</v>
      </c>
      <c r="T9792">
        <v>0.34994399999999998</v>
      </c>
    </row>
    <row r="9793" spans="1:20" x14ac:dyDescent="0.25">
      <c r="A9793" s="31" t="s">
        <v>6933</v>
      </c>
      <c r="B9793" s="31" t="s">
        <v>67</v>
      </c>
      <c r="C9793" s="31" t="s">
        <v>5</v>
      </c>
      <c r="D9793" s="31" t="s">
        <v>63</v>
      </c>
      <c r="E9793" s="31" t="s">
        <v>22</v>
      </c>
      <c r="F9793" s="31" t="s">
        <v>52</v>
      </c>
      <c r="G9793" s="31">
        <v>24</v>
      </c>
      <c r="H9793" s="31">
        <v>3454</v>
      </c>
      <c r="I9793" s="31">
        <v>5.1902499999999998</v>
      </c>
      <c r="J9793" s="31">
        <v>5.1247999999999996</v>
      </c>
      <c r="K9793" s="31">
        <v>-6.54502E-2</v>
      </c>
      <c r="L9793" s="31">
        <v>-0.3020678</v>
      </c>
      <c r="M9793" s="31">
        <v>-0.16227220000000001</v>
      </c>
      <c r="N9793" s="31">
        <v>-6.54502E-2</v>
      </c>
      <c r="O9793" s="31">
        <v>3.1371900000000001E-2</v>
      </c>
      <c r="P9793" s="31">
        <v>0.1711675</v>
      </c>
      <c r="Q9793" s="31">
        <v>85</v>
      </c>
      <c r="R9793">
        <v>0.18463370000000001</v>
      </c>
      <c r="S9793" t="s">
        <v>20810</v>
      </c>
      <c r="T9793">
        <v>0.34994399999999998</v>
      </c>
    </row>
    <row r="9794" spans="1:20" x14ac:dyDescent="0.25">
      <c r="A9794" s="31" t="s">
        <v>7486</v>
      </c>
      <c r="B9794" s="31" t="s">
        <v>67</v>
      </c>
      <c r="C9794" s="31" t="s">
        <v>5</v>
      </c>
      <c r="D9794" s="31" t="s">
        <v>64</v>
      </c>
      <c r="E9794" s="31" t="s">
        <v>22</v>
      </c>
      <c r="F9794" s="31" t="s">
        <v>52</v>
      </c>
      <c r="G9794" s="31">
        <v>1</v>
      </c>
      <c r="H9794" s="31">
        <v>3581</v>
      </c>
      <c r="I9794" s="31">
        <v>2.8057496</v>
      </c>
      <c r="J9794" s="31">
        <v>2.463749</v>
      </c>
      <c r="K9794" s="31">
        <v>-0.34200019999999998</v>
      </c>
      <c r="L9794" s="31">
        <v>-0.95488859999999998</v>
      </c>
      <c r="M9794" s="31">
        <v>-0.59278920000000002</v>
      </c>
      <c r="N9794" s="31">
        <v>-0.34200019999999998</v>
      </c>
      <c r="O9794" s="31">
        <v>-9.1211299999999995E-2</v>
      </c>
      <c r="P9794" s="31">
        <v>0.27088810000000002</v>
      </c>
      <c r="Q9794" s="31">
        <v>58.817039999999999</v>
      </c>
      <c r="R9794">
        <v>0.47823939999999998</v>
      </c>
      <c r="S9794" t="s">
        <v>20810</v>
      </c>
      <c r="T9794">
        <v>-0.98405770000000004</v>
      </c>
    </row>
    <row r="9795" spans="1:20" x14ac:dyDescent="0.25">
      <c r="A9795" s="31" t="s">
        <v>7487</v>
      </c>
      <c r="B9795" s="31" t="s">
        <v>67</v>
      </c>
      <c r="C9795" s="31" t="s">
        <v>5</v>
      </c>
      <c r="D9795" s="31" t="s">
        <v>64</v>
      </c>
      <c r="E9795" s="31" t="s">
        <v>22</v>
      </c>
      <c r="F9795" s="31" t="s">
        <v>52</v>
      </c>
      <c r="G9795" s="31">
        <v>2</v>
      </c>
      <c r="H9795" s="31">
        <v>3581</v>
      </c>
      <c r="I9795" s="31">
        <v>2.5667783000000002</v>
      </c>
      <c r="J9795" s="31">
        <v>2.258737</v>
      </c>
      <c r="K9795" s="31">
        <v>-0.30804179999999998</v>
      </c>
      <c r="L9795" s="31">
        <v>-0.92228980000000005</v>
      </c>
      <c r="M9795" s="31">
        <v>-0.55938710000000003</v>
      </c>
      <c r="N9795" s="31">
        <v>-0.30804179999999998</v>
      </c>
      <c r="O9795" s="31">
        <v>-5.6696499999999997E-2</v>
      </c>
      <c r="P9795" s="31">
        <v>0.30620629999999999</v>
      </c>
      <c r="Q9795" s="31">
        <v>57.913249999999998</v>
      </c>
      <c r="R9795">
        <v>0.47930030000000001</v>
      </c>
      <c r="S9795" t="s">
        <v>20810</v>
      </c>
      <c r="T9795">
        <v>-0.98405770000000004</v>
      </c>
    </row>
    <row r="9796" spans="1:20" x14ac:dyDescent="0.25">
      <c r="A9796" s="31" t="s">
        <v>7488</v>
      </c>
      <c r="B9796" s="31" t="s">
        <v>67</v>
      </c>
      <c r="C9796" s="31" t="s">
        <v>5</v>
      </c>
      <c r="D9796" s="31" t="s">
        <v>64</v>
      </c>
      <c r="E9796" s="31" t="s">
        <v>22</v>
      </c>
      <c r="F9796" s="31" t="s">
        <v>52</v>
      </c>
      <c r="G9796" s="31">
        <v>3</v>
      </c>
      <c r="H9796" s="31">
        <v>3581</v>
      </c>
      <c r="I9796" s="31">
        <v>2.4746771999999999</v>
      </c>
      <c r="J9796" s="31">
        <v>2.0865900000000002</v>
      </c>
      <c r="K9796" s="31">
        <v>-0.38808730000000002</v>
      </c>
      <c r="L9796" s="31">
        <v>-0.98223510000000003</v>
      </c>
      <c r="M9796" s="31">
        <v>-0.63120779999999999</v>
      </c>
      <c r="N9796" s="31">
        <v>-0.38808730000000002</v>
      </c>
      <c r="O9796" s="31">
        <v>-0.14496680000000001</v>
      </c>
      <c r="P9796" s="31">
        <v>0.20606060000000001</v>
      </c>
      <c r="Q9796" s="31">
        <v>57.509459999999997</v>
      </c>
      <c r="R9796">
        <v>0.46361599999999997</v>
      </c>
      <c r="S9796" t="s">
        <v>20810</v>
      </c>
      <c r="T9796">
        <v>-0.98405770000000004</v>
      </c>
    </row>
    <row r="9797" spans="1:20" x14ac:dyDescent="0.25">
      <c r="A9797" s="31" t="s">
        <v>7489</v>
      </c>
      <c r="B9797" s="31" t="s">
        <v>67</v>
      </c>
      <c r="C9797" s="31" t="s">
        <v>5</v>
      </c>
      <c r="D9797" s="31" t="s">
        <v>64</v>
      </c>
      <c r="E9797" s="31" t="s">
        <v>22</v>
      </c>
      <c r="F9797" s="31" t="s">
        <v>52</v>
      </c>
      <c r="G9797" s="31">
        <v>4</v>
      </c>
      <c r="H9797" s="31">
        <v>3581</v>
      </c>
      <c r="I9797" s="31">
        <v>2.5600082999999998</v>
      </c>
      <c r="J9797" s="31">
        <v>2.3117589999999999</v>
      </c>
      <c r="K9797" s="31">
        <v>-0.24824979999999999</v>
      </c>
      <c r="L9797" s="31">
        <v>-0.84504800000000002</v>
      </c>
      <c r="M9797" s="31">
        <v>-0.49245480000000003</v>
      </c>
      <c r="N9797" s="31">
        <v>-0.24824979999999999</v>
      </c>
      <c r="O9797" s="31">
        <v>-4.0448999999999997E-3</v>
      </c>
      <c r="P9797" s="31">
        <v>0.34854839999999998</v>
      </c>
      <c r="Q9797" s="31">
        <v>56.701889999999999</v>
      </c>
      <c r="R9797">
        <v>0.46568409999999999</v>
      </c>
      <c r="S9797" t="s">
        <v>20810</v>
      </c>
      <c r="T9797">
        <v>-0.98405770000000004</v>
      </c>
    </row>
    <row r="9798" spans="1:20" x14ac:dyDescent="0.25">
      <c r="A9798" s="31" t="s">
        <v>7490</v>
      </c>
      <c r="B9798" s="31" t="s">
        <v>67</v>
      </c>
      <c r="C9798" s="31" t="s">
        <v>5</v>
      </c>
      <c r="D9798" s="31" t="s">
        <v>64</v>
      </c>
      <c r="E9798" s="31" t="s">
        <v>22</v>
      </c>
      <c r="F9798" s="31" t="s">
        <v>52</v>
      </c>
      <c r="G9798" s="31">
        <v>5</v>
      </c>
      <c r="H9798" s="31">
        <v>3581</v>
      </c>
      <c r="I9798" s="31">
        <v>2.6156804</v>
      </c>
      <c r="J9798" s="31">
        <v>2.4459219999999999</v>
      </c>
      <c r="K9798" s="31">
        <v>-0.16975879999999999</v>
      </c>
      <c r="L9798" s="31">
        <v>-0.76037880000000002</v>
      </c>
      <c r="M9798" s="31">
        <v>-0.41143570000000002</v>
      </c>
      <c r="N9798" s="31">
        <v>-0.16975879999999999</v>
      </c>
      <c r="O9798" s="31">
        <v>7.1918200000000002E-2</v>
      </c>
      <c r="P9798" s="31">
        <v>0.42086129999999999</v>
      </c>
      <c r="Q9798" s="31">
        <v>56.596209999999999</v>
      </c>
      <c r="R9798">
        <v>0.46086329999999998</v>
      </c>
      <c r="S9798" t="s">
        <v>20810</v>
      </c>
      <c r="T9798">
        <v>-0.98405770000000004</v>
      </c>
    </row>
    <row r="9799" spans="1:20" x14ac:dyDescent="0.25">
      <c r="A9799" s="31" t="s">
        <v>7491</v>
      </c>
      <c r="B9799" s="31" t="s">
        <v>67</v>
      </c>
      <c r="C9799" s="31" t="s">
        <v>5</v>
      </c>
      <c r="D9799" s="31" t="s">
        <v>64</v>
      </c>
      <c r="E9799" s="31" t="s">
        <v>22</v>
      </c>
      <c r="F9799" s="31" t="s">
        <v>52</v>
      </c>
      <c r="G9799" s="31">
        <v>6</v>
      </c>
      <c r="H9799" s="31">
        <v>3581</v>
      </c>
      <c r="I9799" s="31">
        <v>2.9620495999999998</v>
      </c>
      <c r="J9799" s="31">
        <v>2.9297780000000002</v>
      </c>
      <c r="K9799" s="31">
        <v>-3.2271300000000003E-2</v>
      </c>
      <c r="L9799" s="31">
        <v>-0.62684960000000001</v>
      </c>
      <c r="M9799" s="31">
        <v>-0.27556789999999998</v>
      </c>
      <c r="N9799" s="31">
        <v>-3.2271300000000003E-2</v>
      </c>
      <c r="O9799" s="31">
        <v>0.2110253</v>
      </c>
      <c r="P9799" s="31">
        <v>0.56230690000000005</v>
      </c>
      <c r="Q9799" s="31">
        <v>55.596209999999999</v>
      </c>
      <c r="R9799">
        <v>0.46395189999999997</v>
      </c>
      <c r="S9799" t="s">
        <v>20810</v>
      </c>
      <c r="T9799">
        <v>-0.98405770000000004</v>
      </c>
    </row>
    <row r="9800" spans="1:20" x14ac:dyDescent="0.25">
      <c r="A9800" s="31" t="s">
        <v>7492</v>
      </c>
      <c r="B9800" s="31" t="s">
        <v>67</v>
      </c>
      <c r="C9800" s="31" t="s">
        <v>5</v>
      </c>
      <c r="D9800" s="31" t="s">
        <v>64</v>
      </c>
      <c r="E9800" s="31" t="s">
        <v>22</v>
      </c>
      <c r="F9800" s="31" t="s">
        <v>52</v>
      </c>
      <c r="G9800" s="31">
        <v>7</v>
      </c>
      <c r="H9800" s="31">
        <v>3581</v>
      </c>
      <c r="I9800" s="31">
        <v>3.4104133999999999</v>
      </c>
      <c r="J9800" s="31">
        <v>3.2400959999999999</v>
      </c>
      <c r="K9800" s="31">
        <v>-0.17031750000000001</v>
      </c>
      <c r="L9800" s="31">
        <v>-0.70294199999999996</v>
      </c>
      <c r="M9800" s="31">
        <v>-0.38826310000000003</v>
      </c>
      <c r="N9800" s="31">
        <v>-0.17031750000000001</v>
      </c>
      <c r="O9800" s="31">
        <v>4.76281E-2</v>
      </c>
      <c r="P9800" s="31">
        <v>0.36230689999999999</v>
      </c>
      <c r="Q9800" s="31">
        <v>55.490540000000003</v>
      </c>
      <c r="R9800">
        <v>0.41560910000000001</v>
      </c>
      <c r="S9800" t="s">
        <v>20810</v>
      </c>
      <c r="T9800">
        <v>-0.98405770000000004</v>
      </c>
    </row>
    <row r="9801" spans="1:20" x14ac:dyDescent="0.25">
      <c r="A9801" s="31" t="s">
        <v>7493</v>
      </c>
      <c r="B9801" s="31" t="s">
        <v>67</v>
      </c>
      <c r="C9801" s="31" t="s">
        <v>5</v>
      </c>
      <c r="D9801" s="31" t="s">
        <v>64</v>
      </c>
      <c r="E9801" s="31" t="s">
        <v>22</v>
      </c>
      <c r="F9801" s="31" t="s">
        <v>52</v>
      </c>
      <c r="G9801" s="31">
        <v>8</v>
      </c>
      <c r="H9801" s="31">
        <v>3581</v>
      </c>
      <c r="I9801" s="31">
        <v>3.9144131</v>
      </c>
      <c r="J9801" s="31">
        <v>4.6873630000000004</v>
      </c>
      <c r="K9801" s="31">
        <v>0.77294980000000002</v>
      </c>
      <c r="L9801" s="31">
        <v>0.37799729999999998</v>
      </c>
      <c r="M9801" s="31">
        <v>0.61133850000000001</v>
      </c>
      <c r="N9801" s="31">
        <v>0.77294980000000002</v>
      </c>
      <c r="O9801" s="31">
        <v>0.93456110000000003</v>
      </c>
      <c r="P9801" s="31">
        <v>1.167902</v>
      </c>
      <c r="Q9801" s="31">
        <v>58.10568</v>
      </c>
      <c r="R9801">
        <v>0.30818299999999998</v>
      </c>
      <c r="S9801" t="s">
        <v>20810</v>
      </c>
      <c r="T9801">
        <v>-0.98405770000000004</v>
      </c>
    </row>
    <row r="9802" spans="1:20" x14ac:dyDescent="0.25">
      <c r="A9802" s="31" t="s">
        <v>7494</v>
      </c>
      <c r="B9802" s="31" t="s">
        <v>67</v>
      </c>
      <c r="C9802" s="31" t="s">
        <v>5</v>
      </c>
      <c r="D9802" s="31" t="s">
        <v>64</v>
      </c>
      <c r="E9802" s="31" t="s">
        <v>22</v>
      </c>
      <c r="F9802" s="31" t="s">
        <v>52</v>
      </c>
      <c r="G9802" s="31">
        <v>9</v>
      </c>
      <c r="H9802" s="31">
        <v>3581</v>
      </c>
      <c r="I9802" s="31">
        <v>3.6069735000000001</v>
      </c>
      <c r="J9802" s="31">
        <v>4.4021210000000002</v>
      </c>
      <c r="K9802" s="31">
        <v>0.79514770000000001</v>
      </c>
      <c r="L9802" s="31">
        <v>0.45941100000000001</v>
      </c>
      <c r="M9802" s="31">
        <v>0.65776690000000004</v>
      </c>
      <c r="N9802" s="31">
        <v>0.79514770000000001</v>
      </c>
      <c r="O9802" s="31">
        <v>0.93252840000000004</v>
      </c>
      <c r="P9802" s="31">
        <v>1.130884</v>
      </c>
      <c r="Q9802" s="31">
        <v>62.720820000000003</v>
      </c>
      <c r="R9802">
        <v>0.26197670000000001</v>
      </c>
      <c r="S9802" t="s">
        <v>20810</v>
      </c>
      <c r="T9802">
        <v>-0.98405770000000004</v>
      </c>
    </row>
    <row r="9803" spans="1:20" x14ac:dyDescent="0.25">
      <c r="A9803" s="31" t="s">
        <v>7495</v>
      </c>
      <c r="B9803" s="31" t="s">
        <v>67</v>
      </c>
      <c r="C9803" s="31" t="s">
        <v>5</v>
      </c>
      <c r="D9803" s="31" t="s">
        <v>64</v>
      </c>
      <c r="E9803" s="31" t="s">
        <v>22</v>
      </c>
      <c r="F9803" s="31" t="s">
        <v>52</v>
      </c>
      <c r="G9803" s="31">
        <v>10</v>
      </c>
      <c r="H9803" s="31">
        <v>3581</v>
      </c>
      <c r="I9803" s="31">
        <v>3.3963605000000001</v>
      </c>
      <c r="J9803" s="31">
        <v>3.8088039999999999</v>
      </c>
      <c r="K9803" s="31">
        <v>0.41244380000000003</v>
      </c>
      <c r="L9803" s="31">
        <v>7.1898000000000004E-2</v>
      </c>
      <c r="M9803" s="31">
        <v>0.27309519999999998</v>
      </c>
      <c r="N9803" s="31">
        <v>0.41244380000000003</v>
      </c>
      <c r="O9803" s="31">
        <v>0.55179239999999996</v>
      </c>
      <c r="P9803" s="31">
        <v>0.75298960000000004</v>
      </c>
      <c r="Q9803" s="31">
        <v>67.932169999999999</v>
      </c>
      <c r="R9803">
        <v>0.2657293</v>
      </c>
      <c r="S9803" t="s">
        <v>20810</v>
      </c>
      <c r="T9803">
        <v>-0.98405770000000004</v>
      </c>
    </row>
    <row r="9804" spans="1:20" x14ac:dyDescent="0.25">
      <c r="A9804" s="31" t="s">
        <v>7496</v>
      </c>
      <c r="B9804" s="31" t="s">
        <v>67</v>
      </c>
      <c r="C9804" s="31" t="s">
        <v>5</v>
      </c>
      <c r="D9804" s="31" t="s">
        <v>64</v>
      </c>
      <c r="E9804" s="31" t="s">
        <v>22</v>
      </c>
      <c r="F9804" s="31" t="s">
        <v>52</v>
      </c>
      <c r="G9804" s="31">
        <v>11</v>
      </c>
      <c r="H9804" s="31">
        <v>3581</v>
      </c>
      <c r="I9804" s="31">
        <v>3.4125969999999999</v>
      </c>
      <c r="J9804" s="31">
        <v>3.7085490000000001</v>
      </c>
      <c r="K9804" s="31">
        <v>0.2959521</v>
      </c>
      <c r="L9804" s="31">
        <v>-6.3108200000000003E-2</v>
      </c>
      <c r="M9804" s="31">
        <v>0.14902750000000001</v>
      </c>
      <c r="N9804" s="31">
        <v>0.2959521</v>
      </c>
      <c r="O9804" s="31">
        <v>0.44287670000000001</v>
      </c>
      <c r="P9804" s="31">
        <v>0.6550125</v>
      </c>
      <c r="Q9804" s="31">
        <v>74.143529999999998</v>
      </c>
      <c r="R9804">
        <v>0.28017629999999999</v>
      </c>
      <c r="S9804" t="s">
        <v>20810</v>
      </c>
      <c r="T9804">
        <v>-0.98405770000000004</v>
      </c>
    </row>
    <row r="9805" spans="1:20" x14ac:dyDescent="0.25">
      <c r="A9805" s="31" t="s">
        <v>7497</v>
      </c>
      <c r="B9805" s="31" t="s">
        <v>67</v>
      </c>
      <c r="C9805" s="31" t="s">
        <v>5</v>
      </c>
      <c r="D9805" s="31" t="s">
        <v>64</v>
      </c>
      <c r="E9805" s="31" t="s">
        <v>22</v>
      </c>
      <c r="F9805" s="31" t="s">
        <v>52</v>
      </c>
      <c r="G9805" s="31">
        <v>12</v>
      </c>
      <c r="H9805" s="31">
        <v>3581</v>
      </c>
      <c r="I9805" s="31">
        <v>3.4988956999999998</v>
      </c>
      <c r="J9805" s="31">
        <v>3.565699</v>
      </c>
      <c r="K9805" s="31">
        <v>6.6803399999999999E-2</v>
      </c>
      <c r="L9805" s="31">
        <v>-0.30938169999999998</v>
      </c>
      <c r="M9805" s="31">
        <v>-8.7128499999999998E-2</v>
      </c>
      <c r="N9805" s="31">
        <v>6.6803399999999999E-2</v>
      </c>
      <c r="O9805" s="31">
        <v>0.2207353</v>
      </c>
      <c r="P9805" s="31">
        <v>0.44298860000000001</v>
      </c>
      <c r="Q9805" s="31">
        <v>78.556790000000007</v>
      </c>
      <c r="R9805">
        <v>0.29353879999999999</v>
      </c>
      <c r="S9805" t="s">
        <v>20810</v>
      </c>
      <c r="T9805">
        <v>-0.98405770000000004</v>
      </c>
    </row>
    <row r="9806" spans="1:20" x14ac:dyDescent="0.25">
      <c r="A9806" s="31" t="s">
        <v>7498</v>
      </c>
      <c r="B9806" s="31" t="s">
        <v>67</v>
      </c>
      <c r="C9806" s="31" t="s">
        <v>5</v>
      </c>
      <c r="D9806" s="31" t="s">
        <v>64</v>
      </c>
      <c r="E9806" s="31" t="s">
        <v>22</v>
      </c>
      <c r="F9806" s="31" t="s">
        <v>52</v>
      </c>
      <c r="G9806" s="31">
        <v>13</v>
      </c>
      <c r="H9806" s="31">
        <v>3581</v>
      </c>
      <c r="I9806" s="31">
        <v>3.5649283999999999</v>
      </c>
      <c r="J9806" s="31">
        <v>3.590338</v>
      </c>
      <c r="K9806" s="31">
        <v>2.5409899999999999E-2</v>
      </c>
      <c r="L9806" s="31">
        <v>-0.39116889999999999</v>
      </c>
      <c r="M9806" s="31">
        <v>-0.14505080000000001</v>
      </c>
      <c r="N9806" s="31">
        <v>2.5409899999999999E-2</v>
      </c>
      <c r="O9806" s="31">
        <v>0.19587060000000001</v>
      </c>
      <c r="P9806" s="31">
        <v>0.44198880000000002</v>
      </c>
      <c r="Q9806" s="31">
        <v>82.873819999999995</v>
      </c>
      <c r="R9806">
        <v>0.32505820000000002</v>
      </c>
      <c r="S9806" t="s">
        <v>20810</v>
      </c>
      <c r="T9806">
        <v>0.7968944</v>
      </c>
    </row>
    <row r="9807" spans="1:20" x14ac:dyDescent="0.25">
      <c r="A9807" s="31" t="s">
        <v>7499</v>
      </c>
      <c r="B9807" s="31" t="s">
        <v>67</v>
      </c>
      <c r="C9807" s="31" t="s">
        <v>5</v>
      </c>
      <c r="D9807" s="31" t="s">
        <v>64</v>
      </c>
      <c r="E9807" s="31" t="s">
        <v>22</v>
      </c>
      <c r="F9807" s="31" t="s">
        <v>52</v>
      </c>
      <c r="G9807" s="31">
        <v>14</v>
      </c>
      <c r="H9807" s="31">
        <v>3581</v>
      </c>
      <c r="I9807" s="31">
        <v>3.3847279000000001</v>
      </c>
      <c r="J9807" s="31">
        <v>3.4115950000000002</v>
      </c>
      <c r="K9807" s="31">
        <v>2.68668E-2</v>
      </c>
      <c r="L9807" s="31">
        <v>-0.36753980000000003</v>
      </c>
      <c r="M9807" s="31">
        <v>-0.13452120000000001</v>
      </c>
      <c r="N9807" s="31">
        <v>2.68668E-2</v>
      </c>
      <c r="O9807" s="31">
        <v>0.1882548</v>
      </c>
      <c r="P9807" s="31">
        <v>0.42127340000000002</v>
      </c>
      <c r="Q9807" s="31">
        <v>84.392750000000007</v>
      </c>
      <c r="R9807">
        <v>0.30775710000000001</v>
      </c>
      <c r="S9807" t="s">
        <v>20810</v>
      </c>
      <c r="T9807">
        <v>0.7968944</v>
      </c>
    </row>
    <row r="9808" spans="1:20" x14ac:dyDescent="0.25">
      <c r="A9808" s="31" t="s">
        <v>7500</v>
      </c>
      <c r="B9808" s="31" t="s">
        <v>67</v>
      </c>
      <c r="C9808" s="31" t="s">
        <v>5</v>
      </c>
      <c r="D9808" s="31" t="s">
        <v>64</v>
      </c>
      <c r="E9808" s="31" t="s">
        <v>22</v>
      </c>
      <c r="F9808" s="31" t="s">
        <v>52</v>
      </c>
      <c r="G9808" s="31">
        <v>15</v>
      </c>
      <c r="H9808" s="31">
        <v>3581</v>
      </c>
      <c r="I9808" s="31">
        <v>3.4172167</v>
      </c>
      <c r="J9808" s="31">
        <v>3.785202</v>
      </c>
      <c r="K9808" s="31">
        <v>0.3679849</v>
      </c>
      <c r="L9808" s="31">
        <v>-6.3633200000000001E-2</v>
      </c>
      <c r="M9808" s="31">
        <v>0.19137019999999999</v>
      </c>
      <c r="N9808" s="31">
        <v>0.3679849</v>
      </c>
      <c r="O9808" s="31">
        <v>0.54459950000000001</v>
      </c>
      <c r="P9808" s="31">
        <v>0.79960299999999995</v>
      </c>
      <c r="Q9808" s="31">
        <v>82.815460000000002</v>
      </c>
      <c r="R9808">
        <v>0.33679340000000002</v>
      </c>
      <c r="S9808" t="s">
        <v>20810</v>
      </c>
      <c r="T9808">
        <v>0.7968944</v>
      </c>
    </row>
    <row r="9809" spans="1:20" x14ac:dyDescent="0.25">
      <c r="A9809" s="31" t="s">
        <v>7501</v>
      </c>
      <c r="B9809" s="31" t="s">
        <v>67</v>
      </c>
      <c r="C9809" s="31" t="s">
        <v>5</v>
      </c>
      <c r="D9809" s="31" t="s">
        <v>64</v>
      </c>
      <c r="E9809" s="31" t="s">
        <v>22</v>
      </c>
      <c r="F9809" s="31" t="s">
        <v>52</v>
      </c>
      <c r="G9809" s="31">
        <v>16</v>
      </c>
      <c r="H9809" s="31">
        <v>3581</v>
      </c>
      <c r="I9809" s="31">
        <v>3.7607973000000001</v>
      </c>
      <c r="J9809" s="31">
        <v>4.1598030000000001</v>
      </c>
      <c r="K9809" s="31">
        <v>0.39900560000000002</v>
      </c>
      <c r="L9809" s="31">
        <v>-8.74278E-2</v>
      </c>
      <c r="M9809" s="31">
        <v>0.199961</v>
      </c>
      <c r="N9809" s="31">
        <v>0.39900560000000002</v>
      </c>
      <c r="O9809" s="31">
        <v>0.59805019999999998</v>
      </c>
      <c r="P9809" s="31">
        <v>0.88543899999999998</v>
      </c>
      <c r="Q9809" s="31">
        <v>82.815460000000002</v>
      </c>
      <c r="R9809">
        <v>0.37956600000000001</v>
      </c>
      <c r="S9809" t="s">
        <v>20810</v>
      </c>
      <c r="T9809">
        <v>0.7968944</v>
      </c>
    </row>
    <row r="9810" spans="1:20" x14ac:dyDescent="0.25">
      <c r="A9810" s="31" t="s">
        <v>7502</v>
      </c>
      <c r="B9810" s="31" t="s">
        <v>67</v>
      </c>
      <c r="C9810" s="31" t="s">
        <v>5</v>
      </c>
      <c r="D9810" s="31" t="s">
        <v>64</v>
      </c>
      <c r="E9810" s="31" t="s">
        <v>22</v>
      </c>
      <c r="F9810" s="31" t="s">
        <v>52</v>
      </c>
      <c r="G9810" s="31">
        <v>17</v>
      </c>
      <c r="H9810" s="31">
        <v>3581</v>
      </c>
      <c r="I9810" s="31">
        <v>4.0948402000000002</v>
      </c>
      <c r="J9810" s="31">
        <v>4.4716430000000003</v>
      </c>
      <c r="K9810" s="31">
        <v>0.37680330000000001</v>
      </c>
      <c r="L9810" s="31">
        <v>-0.1352362</v>
      </c>
      <c r="M9810" s="31">
        <v>0.16728090000000001</v>
      </c>
      <c r="N9810" s="31">
        <v>0.37680330000000001</v>
      </c>
      <c r="O9810" s="31">
        <v>0.58632569999999995</v>
      </c>
      <c r="P9810" s="31">
        <v>0.88884280000000004</v>
      </c>
      <c r="Q9810" s="31">
        <v>82.209779999999995</v>
      </c>
      <c r="R9810">
        <v>0.39954659999999997</v>
      </c>
      <c r="S9810" t="s">
        <v>20810</v>
      </c>
      <c r="T9810">
        <v>0.7968944</v>
      </c>
    </row>
    <row r="9811" spans="1:20" x14ac:dyDescent="0.25">
      <c r="A9811" s="31" t="s">
        <v>7503</v>
      </c>
      <c r="B9811" s="31" t="s">
        <v>67</v>
      </c>
      <c r="C9811" s="31" t="s">
        <v>5</v>
      </c>
      <c r="D9811" s="31" t="s">
        <v>64</v>
      </c>
      <c r="E9811" s="31" t="s">
        <v>22</v>
      </c>
      <c r="F9811" s="31" t="s">
        <v>52</v>
      </c>
      <c r="G9811" s="31">
        <v>18</v>
      </c>
      <c r="H9811" s="31">
        <v>3581</v>
      </c>
      <c r="I9811" s="31">
        <v>4.4866586000000002</v>
      </c>
      <c r="J9811" s="31">
        <v>4.702528</v>
      </c>
      <c r="K9811" s="31">
        <v>0.2158697</v>
      </c>
      <c r="L9811" s="31">
        <v>-0.27833550000000001</v>
      </c>
      <c r="M9811" s="31">
        <v>1.36449E-2</v>
      </c>
      <c r="N9811" s="31">
        <v>0.2158697</v>
      </c>
      <c r="O9811" s="31">
        <v>0.41809449999999998</v>
      </c>
      <c r="P9811" s="31">
        <v>0.71007489999999995</v>
      </c>
      <c r="Q9811" s="31">
        <v>79.709779999999995</v>
      </c>
      <c r="R9811">
        <v>0.38563039999999998</v>
      </c>
      <c r="S9811" t="s">
        <v>20810</v>
      </c>
      <c r="T9811">
        <v>0.7968944</v>
      </c>
    </row>
    <row r="9812" spans="1:20" x14ac:dyDescent="0.25">
      <c r="A9812" s="31" t="s">
        <v>7504</v>
      </c>
      <c r="B9812" s="31" t="s">
        <v>67</v>
      </c>
      <c r="C9812" s="31" t="s">
        <v>5</v>
      </c>
      <c r="D9812" s="31" t="s">
        <v>64</v>
      </c>
      <c r="E9812" s="31" t="s">
        <v>22</v>
      </c>
      <c r="F9812" s="31" t="s">
        <v>52</v>
      </c>
      <c r="G9812" s="31">
        <v>19</v>
      </c>
      <c r="H9812" s="31">
        <v>3581</v>
      </c>
      <c r="I9812" s="31">
        <v>5.3804151999999998</v>
      </c>
      <c r="J9812" s="31">
        <v>5.7208680000000003</v>
      </c>
      <c r="K9812" s="31">
        <v>0.34045249999999999</v>
      </c>
      <c r="L9812" s="31">
        <v>-0.2068478</v>
      </c>
      <c r="M9812" s="31">
        <v>0.1165016</v>
      </c>
      <c r="N9812" s="31">
        <v>0.34045249999999999</v>
      </c>
      <c r="O9812" s="31">
        <v>0.5644034</v>
      </c>
      <c r="P9812" s="31">
        <v>0.88775280000000001</v>
      </c>
      <c r="Q9812" s="31">
        <v>76.805989999999994</v>
      </c>
      <c r="R9812">
        <v>0.42706070000000002</v>
      </c>
      <c r="S9812" t="s">
        <v>20810</v>
      </c>
      <c r="T9812">
        <v>-0.98405770000000004</v>
      </c>
    </row>
    <row r="9813" spans="1:20" x14ac:dyDescent="0.25">
      <c r="A9813" s="31" t="s">
        <v>7505</v>
      </c>
      <c r="B9813" s="31" t="s">
        <v>67</v>
      </c>
      <c r="C9813" s="31" t="s">
        <v>5</v>
      </c>
      <c r="D9813" s="31" t="s">
        <v>64</v>
      </c>
      <c r="E9813" s="31" t="s">
        <v>22</v>
      </c>
      <c r="F9813" s="31" t="s">
        <v>52</v>
      </c>
      <c r="G9813" s="31">
        <v>20</v>
      </c>
      <c r="H9813" s="31">
        <v>3581</v>
      </c>
      <c r="I9813" s="31">
        <v>5.7291854000000004</v>
      </c>
      <c r="J9813" s="31">
        <v>6.2148940000000001</v>
      </c>
      <c r="K9813" s="31">
        <v>0.485709</v>
      </c>
      <c r="L9813" s="31">
        <v>-0.1246309</v>
      </c>
      <c r="M9813" s="31">
        <v>0.2359629</v>
      </c>
      <c r="N9813" s="31">
        <v>0.485709</v>
      </c>
      <c r="O9813" s="31">
        <v>0.73545519999999998</v>
      </c>
      <c r="P9813" s="31">
        <v>1.0960490000000001</v>
      </c>
      <c r="Q9813" s="31">
        <v>73.594639999999998</v>
      </c>
      <c r="R9813">
        <v>0.47625079999999997</v>
      </c>
      <c r="S9813" t="s">
        <v>20810</v>
      </c>
      <c r="T9813">
        <v>-0.98405770000000004</v>
      </c>
    </row>
    <row r="9814" spans="1:20" x14ac:dyDescent="0.25">
      <c r="A9814" s="31" t="s">
        <v>7506</v>
      </c>
      <c r="B9814" s="31" t="s">
        <v>67</v>
      </c>
      <c r="C9814" s="31" t="s">
        <v>5</v>
      </c>
      <c r="D9814" s="31" t="s">
        <v>64</v>
      </c>
      <c r="E9814" s="31" t="s">
        <v>22</v>
      </c>
      <c r="F9814" s="31" t="s">
        <v>52</v>
      </c>
      <c r="G9814" s="31">
        <v>21</v>
      </c>
      <c r="H9814" s="31">
        <v>3581</v>
      </c>
      <c r="I9814" s="31">
        <v>5.4384037000000003</v>
      </c>
      <c r="J9814" s="31">
        <v>5.7735750000000001</v>
      </c>
      <c r="K9814" s="31">
        <v>0.3351711</v>
      </c>
      <c r="L9814" s="31">
        <v>-0.26014159999999997</v>
      </c>
      <c r="M9814" s="31">
        <v>9.1574000000000003E-2</v>
      </c>
      <c r="N9814" s="31">
        <v>0.3351711</v>
      </c>
      <c r="O9814" s="31">
        <v>0.57876819999999995</v>
      </c>
      <c r="P9814" s="31">
        <v>0.93048370000000002</v>
      </c>
      <c r="Q9814" s="31">
        <v>68.575710000000001</v>
      </c>
      <c r="R9814">
        <v>0.46452490000000002</v>
      </c>
      <c r="S9814" t="s">
        <v>20810</v>
      </c>
      <c r="T9814">
        <v>-0.98405770000000004</v>
      </c>
    </row>
    <row r="9815" spans="1:20" x14ac:dyDescent="0.25">
      <c r="A9815" s="31" t="s">
        <v>7507</v>
      </c>
      <c r="B9815" s="31" t="s">
        <v>67</v>
      </c>
      <c r="C9815" s="31" t="s">
        <v>5</v>
      </c>
      <c r="D9815" s="31" t="s">
        <v>64</v>
      </c>
      <c r="E9815" s="31" t="s">
        <v>22</v>
      </c>
      <c r="F9815" s="31" t="s">
        <v>52</v>
      </c>
      <c r="G9815" s="31">
        <v>22</v>
      </c>
      <c r="H9815" s="31">
        <v>3581</v>
      </c>
      <c r="I9815" s="31">
        <v>4.8482751999999998</v>
      </c>
      <c r="J9815" s="31">
        <v>5.0467649999999997</v>
      </c>
      <c r="K9815" s="31">
        <v>0.19849030000000001</v>
      </c>
      <c r="L9815" s="31">
        <v>-0.37785879999999999</v>
      </c>
      <c r="M9815" s="31">
        <v>-3.7347100000000001E-2</v>
      </c>
      <c r="N9815" s="31">
        <v>0.19849030000000001</v>
      </c>
      <c r="O9815" s="31">
        <v>0.43432769999999998</v>
      </c>
      <c r="P9815" s="31">
        <v>0.77483939999999996</v>
      </c>
      <c r="Q9815" s="31">
        <v>65.662459999999996</v>
      </c>
      <c r="R9815">
        <v>0.44972760000000001</v>
      </c>
      <c r="S9815" t="s">
        <v>20810</v>
      </c>
      <c r="T9815">
        <v>-0.98405770000000004</v>
      </c>
    </row>
    <row r="9816" spans="1:20" x14ac:dyDescent="0.25">
      <c r="A9816" s="31" t="s">
        <v>7508</v>
      </c>
      <c r="B9816" s="31" t="s">
        <v>67</v>
      </c>
      <c r="C9816" s="31" t="s">
        <v>5</v>
      </c>
      <c r="D9816" s="31" t="s">
        <v>64</v>
      </c>
      <c r="E9816" s="31" t="s">
        <v>22</v>
      </c>
      <c r="F9816" s="31" t="s">
        <v>52</v>
      </c>
      <c r="G9816" s="31">
        <v>23</v>
      </c>
      <c r="H9816" s="31">
        <v>3581</v>
      </c>
      <c r="I9816" s="31">
        <v>4.0596775000000003</v>
      </c>
      <c r="J9816" s="31">
        <v>4.1838110000000004</v>
      </c>
      <c r="K9816" s="31">
        <v>0.1241332</v>
      </c>
      <c r="L9816" s="31">
        <v>-0.41220519999999999</v>
      </c>
      <c r="M9816" s="31">
        <v>-9.5332100000000003E-2</v>
      </c>
      <c r="N9816" s="31">
        <v>0.1241332</v>
      </c>
      <c r="O9816" s="31">
        <v>0.34359859999999998</v>
      </c>
      <c r="P9816" s="31">
        <v>0.66047169999999999</v>
      </c>
      <c r="Q9816" s="31">
        <v>62.44164</v>
      </c>
      <c r="R9816">
        <v>0.41850710000000002</v>
      </c>
      <c r="S9816" t="s">
        <v>20810</v>
      </c>
      <c r="T9816">
        <v>-0.98405770000000004</v>
      </c>
    </row>
    <row r="9817" spans="1:20" x14ac:dyDescent="0.25">
      <c r="A9817" s="31" t="s">
        <v>7509</v>
      </c>
      <c r="B9817" s="31" t="s">
        <v>67</v>
      </c>
      <c r="C9817" s="31" t="s">
        <v>5</v>
      </c>
      <c r="D9817" s="31" t="s">
        <v>64</v>
      </c>
      <c r="E9817" s="31" t="s">
        <v>22</v>
      </c>
      <c r="F9817" s="31" t="s">
        <v>52</v>
      </c>
      <c r="G9817" s="31">
        <v>24</v>
      </c>
      <c r="H9817" s="31">
        <v>3581</v>
      </c>
      <c r="I9817" s="31">
        <v>3.1509580000000001</v>
      </c>
      <c r="J9817" s="31">
        <v>2.8862199999999998</v>
      </c>
      <c r="K9817" s="31">
        <v>-0.26473760000000002</v>
      </c>
      <c r="L9817" s="31">
        <v>-0.76794150000000005</v>
      </c>
      <c r="M9817" s="31">
        <v>-0.47064460000000002</v>
      </c>
      <c r="N9817" s="31">
        <v>-0.26473760000000002</v>
      </c>
      <c r="O9817" s="31">
        <v>-5.8830599999999997E-2</v>
      </c>
      <c r="P9817" s="31">
        <v>0.23846629999999999</v>
      </c>
      <c r="Q9817" s="31">
        <v>61.134070000000001</v>
      </c>
      <c r="R9817">
        <v>0.3926521</v>
      </c>
      <c r="S9817" t="s">
        <v>20810</v>
      </c>
      <c r="T9817">
        <v>-0.98405770000000004</v>
      </c>
    </row>
    <row r="9818" spans="1:20" x14ac:dyDescent="0.25">
      <c r="A9818" s="31" t="s">
        <v>8062</v>
      </c>
      <c r="B9818" s="31" t="s">
        <v>67</v>
      </c>
      <c r="C9818" s="31" t="s">
        <v>5</v>
      </c>
      <c r="D9818" s="31" t="s">
        <v>9</v>
      </c>
      <c r="E9818" s="31" t="s">
        <v>22</v>
      </c>
      <c r="F9818" s="31" t="s">
        <v>52</v>
      </c>
      <c r="G9818" s="31">
        <v>1</v>
      </c>
      <c r="H9818" s="31">
        <v>1243</v>
      </c>
      <c r="I9818" s="31">
        <v>1.5666405000000001</v>
      </c>
      <c r="J9818" s="31">
        <v>1.6069929999999999</v>
      </c>
      <c r="K9818" s="31">
        <v>4.0352899999999997E-2</v>
      </c>
      <c r="L9818" s="31">
        <v>-5.3827800000000002E-2</v>
      </c>
      <c r="M9818" s="31">
        <v>1.8148999999999999E-3</v>
      </c>
      <c r="N9818" s="31">
        <v>4.0352899999999997E-2</v>
      </c>
      <c r="O9818" s="31">
        <v>7.88909E-2</v>
      </c>
      <c r="P9818" s="31">
        <v>0.1345336</v>
      </c>
      <c r="Q9818" s="31">
        <v>79.5</v>
      </c>
      <c r="R9818">
        <v>7.3489600000000002E-2</v>
      </c>
      <c r="S9818" t="s">
        <v>20810</v>
      </c>
      <c r="T9818">
        <v>0.46488960000000001</v>
      </c>
    </row>
    <row r="9819" spans="1:20" x14ac:dyDescent="0.25">
      <c r="A9819" s="31" t="s">
        <v>8063</v>
      </c>
      <c r="B9819" s="31" t="s">
        <v>67</v>
      </c>
      <c r="C9819" s="31" t="s">
        <v>5</v>
      </c>
      <c r="D9819" s="31" t="s">
        <v>9</v>
      </c>
      <c r="E9819" s="31" t="s">
        <v>22</v>
      </c>
      <c r="F9819" s="31" t="s">
        <v>52</v>
      </c>
      <c r="G9819" s="31">
        <v>2</v>
      </c>
      <c r="H9819" s="31">
        <v>1243</v>
      </c>
      <c r="I9819" s="31">
        <v>1.3766798</v>
      </c>
      <c r="J9819" s="31">
        <v>1.4217500000000001</v>
      </c>
      <c r="K9819" s="31">
        <v>4.5069999999999999E-2</v>
      </c>
      <c r="L9819" s="31">
        <v>-4.1709700000000002E-2</v>
      </c>
      <c r="M9819" s="31">
        <v>9.5604999999999996E-3</v>
      </c>
      <c r="N9819" s="31">
        <v>4.5069999999999999E-2</v>
      </c>
      <c r="O9819" s="31">
        <v>8.0579499999999998E-2</v>
      </c>
      <c r="P9819" s="31">
        <v>0.13184960000000001</v>
      </c>
      <c r="Q9819" s="31">
        <v>78</v>
      </c>
      <c r="R9819">
        <v>6.7714499999999997E-2</v>
      </c>
      <c r="S9819" t="s">
        <v>20810</v>
      </c>
      <c r="T9819">
        <v>0.46488960000000001</v>
      </c>
    </row>
    <row r="9820" spans="1:20" x14ac:dyDescent="0.25">
      <c r="A9820" s="31" t="s">
        <v>8064</v>
      </c>
      <c r="B9820" s="31" t="s">
        <v>67</v>
      </c>
      <c r="C9820" s="31" t="s">
        <v>5</v>
      </c>
      <c r="D9820" s="31" t="s">
        <v>9</v>
      </c>
      <c r="E9820" s="31" t="s">
        <v>22</v>
      </c>
      <c r="F9820" s="31" t="s">
        <v>52</v>
      </c>
      <c r="G9820" s="31">
        <v>3</v>
      </c>
      <c r="H9820" s="31">
        <v>1243</v>
      </c>
      <c r="I9820" s="31">
        <v>1.2863112000000001</v>
      </c>
      <c r="J9820" s="31">
        <v>1.3128580000000001</v>
      </c>
      <c r="K9820" s="31">
        <v>2.65466E-2</v>
      </c>
      <c r="L9820" s="31">
        <v>-5.5146599999999997E-2</v>
      </c>
      <c r="M9820" s="31">
        <v>-6.8815999999999999E-3</v>
      </c>
      <c r="N9820" s="31">
        <v>2.65466E-2</v>
      </c>
      <c r="O9820" s="31">
        <v>5.9974699999999999E-2</v>
      </c>
      <c r="P9820" s="31">
        <v>0.10823969999999999</v>
      </c>
      <c r="Q9820" s="31">
        <v>77.5</v>
      </c>
      <c r="R9820">
        <v>6.3745499999999997E-2</v>
      </c>
      <c r="S9820" t="s">
        <v>20810</v>
      </c>
      <c r="T9820">
        <v>0.46488960000000001</v>
      </c>
    </row>
    <row r="9821" spans="1:20" x14ac:dyDescent="0.25">
      <c r="A9821" s="31" t="s">
        <v>8065</v>
      </c>
      <c r="B9821" s="31" t="s">
        <v>67</v>
      </c>
      <c r="C9821" s="31" t="s">
        <v>5</v>
      </c>
      <c r="D9821" s="31" t="s">
        <v>9</v>
      </c>
      <c r="E9821" s="31" t="s">
        <v>22</v>
      </c>
      <c r="F9821" s="31" t="s">
        <v>52</v>
      </c>
      <c r="G9821" s="31">
        <v>4</v>
      </c>
      <c r="H9821" s="31">
        <v>1243</v>
      </c>
      <c r="I9821" s="31">
        <v>1.2319639</v>
      </c>
      <c r="J9821" s="31">
        <v>1.227066</v>
      </c>
      <c r="K9821" s="31">
        <v>-4.8983999999999998E-3</v>
      </c>
      <c r="L9821" s="31">
        <v>-8.3150600000000005E-2</v>
      </c>
      <c r="M9821" s="31">
        <v>-3.6918600000000003E-2</v>
      </c>
      <c r="N9821" s="31">
        <v>-4.8983999999999998E-3</v>
      </c>
      <c r="O9821" s="31">
        <v>2.7121800000000001E-2</v>
      </c>
      <c r="P9821" s="31">
        <v>7.3353799999999997E-2</v>
      </c>
      <c r="Q9821" s="31">
        <v>74.5</v>
      </c>
      <c r="R9821">
        <v>6.1060499999999997E-2</v>
      </c>
      <c r="S9821" t="s">
        <v>20810</v>
      </c>
      <c r="T9821">
        <v>0.46488960000000001</v>
      </c>
    </row>
    <row r="9822" spans="1:20" x14ac:dyDescent="0.25">
      <c r="A9822" s="31" t="s">
        <v>8066</v>
      </c>
      <c r="B9822" s="31" t="s">
        <v>67</v>
      </c>
      <c r="C9822" s="31" t="s">
        <v>5</v>
      </c>
      <c r="D9822" s="31" t="s">
        <v>9</v>
      </c>
      <c r="E9822" s="31" t="s">
        <v>22</v>
      </c>
      <c r="F9822" s="31" t="s">
        <v>52</v>
      </c>
      <c r="G9822" s="31">
        <v>5</v>
      </c>
      <c r="H9822" s="31">
        <v>1243</v>
      </c>
      <c r="I9822" s="31">
        <v>1.1992654</v>
      </c>
      <c r="J9822" s="31">
        <v>1.1881269999999999</v>
      </c>
      <c r="K9822" s="31">
        <v>-1.11384E-2</v>
      </c>
      <c r="L9822" s="31">
        <v>-8.7643100000000002E-2</v>
      </c>
      <c r="M9822" s="31">
        <v>-4.2443500000000002E-2</v>
      </c>
      <c r="N9822" s="31">
        <v>-1.11384E-2</v>
      </c>
      <c r="O9822" s="31">
        <v>2.01666E-2</v>
      </c>
      <c r="P9822" s="31">
        <v>6.5366199999999999E-2</v>
      </c>
      <c r="Q9822" s="31">
        <v>74</v>
      </c>
      <c r="R9822">
        <v>5.9696899999999997E-2</v>
      </c>
      <c r="S9822" t="s">
        <v>20810</v>
      </c>
      <c r="T9822">
        <v>0.46488960000000001</v>
      </c>
    </row>
    <row r="9823" spans="1:20" x14ac:dyDescent="0.25">
      <c r="A9823" s="31" t="s">
        <v>8067</v>
      </c>
      <c r="B9823" s="31" t="s">
        <v>67</v>
      </c>
      <c r="C9823" s="31" t="s">
        <v>5</v>
      </c>
      <c r="D9823" s="31" t="s">
        <v>9</v>
      </c>
      <c r="E9823" s="31" t="s">
        <v>22</v>
      </c>
      <c r="F9823" s="31" t="s">
        <v>52</v>
      </c>
      <c r="G9823" s="31">
        <v>6</v>
      </c>
      <c r="H9823" s="31">
        <v>1243</v>
      </c>
      <c r="I9823" s="31">
        <v>1.3207274</v>
      </c>
      <c r="J9823" s="31">
        <v>1.267673</v>
      </c>
      <c r="K9823" s="31">
        <v>-5.3054499999999997E-2</v>
      </c>
      <c r="L9823" s="31">
        <v>-0.13450210000000001</v>
      </c>
      <c r="M9823" s="31">
        <v>-8.6382200000000006E-2</v>
      </c>
      <c r="N9823" s="31">
        <v>-5.3054499999999997E-2</v>
      </c>
      <c r="O9823" s="31">
        <v>-1.9726799999999999E-2</v>
      </c>
      <c r="P9823" s="31">
        <v>2.8393100000000001E-2</v>
      </c>
      <c r="Q9823" s="31">
        <v>73</v>
      </c>
      <c r="R9823">
        <v>6.3553899999999997E-2</v>
      </c>
      <c r="S9823" t="s">
        <v>20810</v>
      </c>
      <c r="T9823">
        <v>0.46488960000000001</v>
      </c>
    </row>
    <row r="9824" spans="1:20" x14ac:dyDescent="0.25">
      <c r="A9824" s="31" t="s">
        <v>8068</v>
      </c>
      <c r="B9824" s="31" t="s">
        <v>67</v>
      </c>
      <c r="C9824" s="31" t="s">
        <v>5</v>
      </c>
      <c r="D9824" s="31" t="s">
        <v>9</v>
      </c>
      <c r="E9824" s="31" t="s">
        <v>22</v>
      </c>
      <c r="F9824" s="31" t="s">
        <v>52</v>
      </c>
      <c r="G9824" s="31">
        <v>7</v>
      </c>
      <c r="H9824" s="31">
        <v>1243</v>
      </c>
      <c r="I9824" s="31">
        <v>1.5333987</v>
      </c>
      <c r="J9824" s="31">
        <v>1.446877</v>
      </c>
      <c r="K9824" s="31">
        <v>-8.6521600000000004E-2</v>
      </c>
      <c r="L9824" s="31">
        <v>-0.178285</v>
      </c>
      <c r="M9824" s="31">
        <v>-0.1240705</v>
      </c>
      <c r="N9824" s="31">
        <v>-8.6521600000000004E-2</v>
      </c>
      <c r="O9824" s="31">
        <v>-4.8972700000000001E-2</v>
      </c>
      <c r="P9824" s="31">
        <v>5.2418999999999999E-3</v>
      </c>
      <c r="Q9824" s="31">
        <v>72</v>
      </c>
      <c r="R9824">
        <v>7.1603399999999998E-2</v>
      </c>
      <c r="S9824" t="s">
        <v>20810</v>
      </c>
      <c r="T9824">
        <v>0.46488960000000001</v>
      </c>
    </row>
    <row r="9825" spans="1:20" x14ac:dyDescent="0.25">
      <c r="A9825" s="31" t="s">
        <v>8069</v>
      </c>
      <c r="B9825" s="31" t="s">
        <v>67</v>
      </c>
      <c r="C9825" s="31" t="s">
        <v>5</v>
      </c>
      <c r="D9825" s="31" t="s">
        <v>9</v>
      </c>
      <c r="E9825" s="31" t="s">
        <v>22</v>
      </c>
      <c r="F9825" s="31" t="s">
        <v>52</v>
      </c>
      <c r="G9825" s="31">
        <v>8</v>
      </c>
      <c r="H9825" s="31">
        <v>1243</v>
      </c>
      <c r="I9825" s="31">
        <v>1.5716302</v>
      </c>
      <c r="J9825" s="31">
        <v>1.4456450000000001</v>
      </c>
      <c r="K9825" s="31">
        <v>-0.12598500000000001</v>
      </c>
      <c r="L9825" s="31">
        <v>-0.22356699999999999</v>
      </c>
      <c r="M9825" s="31">
        <v>-0.1659147</v>
      </c>
      <c r="N9825" s="31">
        <v>-0.12598500000000001</v>
      </c>
      <c r="O9825" s="31">
        <v>-8.6055199999999998E-2</v>
      </c>
      <c r="P9825" s="31">
        <v>-2.8403000000000001E-2</v>
      </c>
      <c r="Q9825" s="31">
        <v>74</v>
      </c>
      <c r="R9825">
        <v>7.6143600000000006E-2</v>
      </c>
      <c r="S9825" t="s">
        <v>20810</v>
      </c>
      <c r="T9825">
        <v>0.46488960000000001</v>
      </c>
    </row>
    <row r="9826" spans="1:20" x14ac:dyDescent="0.25">
      <c r="A9826" s="31" t="s">
        <v>8070</v>
      </c>
      <c r="B9826" s="31" t="s">
        <v>67</v>
      </c>
      <c r="C9826" s="31" t="s">
        <v>5</v>
      </c>
      <c r="D9826" s="31" t="s">
        <v>9</v>
      </c>
      <c r="E9826" s="31" t="s">
        <v>22</v>
      </c>
      <c r="F9826" s="31" t="s">
        <v>52</v>
      </c>
      <c r="G9826" s="31">
        <v>9</v>
      </c>
      <c r="H9826" s="31">
        <v>1243</v>
      </c>
      <c r="I9826" s="31">
        <v>1.6214237</v>
      </c>
      <c r="J9826" s="31">
        <v>1.4363269999999999</v>
      </c>
      <c r="K9826" s="31">
        <v>-0.1850967</v>
      </c>
      <c r="L9826" s="31">
        <v>-0.28495999999999999</v>
      </c>
      <c r="M9826" s="31">
        <v>-0.22595999999999999</v>
      </c>
      <c r="N9826" s="31">
        <v>-0.1850967</v>
      </c>
      <c r="O9826" s="31">
        <v>-0.14423349999999999</v>
      </c>
      <c r="P9826" s="31">
        <v>-8.5233400000000001E-2</v>
      </c>
      <c r="Q9826" s="31">
        <v>78.5</v>
      </c>
      <c r="R9826">
        <v>7.7923699999999999E-2</v>
      </c>
      <c r="S9826" t="s">
        <v>20810</v>
      </c>
      <c r="T9826">
        <v>0.46488960000000001</v>
      </c>
    </row>
    <row r="9827" spans="1:20" x14ac:dyDescent="0.25">
      <c r="A9827" s="31" t="s">
        <v>8071</v>
      </c>
      <c r="B9827" s="31" t="s">
        <v>67</v>
      </c>
      <c r="C9827" s="31" t="s">
        <v>5</v>
      </c>
      <c r="D9827" s="31" t="s">
        <v>9</v>
      </c>
      <c r="E9827" s="31" t="s">
        <v>22</v>
      </c>
      <c r="F9827" s="31" t="s">
        <v>52</v>
      </c>
      <c r="G9827" s="31">
        <v>10</v>
      </c>
      <c r="H9827" s="31">
        <v>1243</v>
      </c>
      <c r="I9827" s="31">
        <v>1.6518702999999999</v>
      </c>
      <c r="J9827" s="31">
        <v>1.506507</v>
      </c>
      <c r="K9827" s="31">
        <v>-0.1453634</v>
      </c>
      <c r="L9827" s="31">
        <v>-0.24739369999999999</v>
      </c>
      <c r="M9827" s="31">
        <v>-0.18711340000000001</v>
      </c>
      <c r="N9827" s="31">
        <v>-0.1453634</v>
      </c>
      <c r="O9827" s="31">
        <v>-0.10361339999999999</v>
      </c>
      <c r="P9827" s="31">
        <v>-4.3333000000000003E-2</v>
      </c>
      <c r="Q9827" s="31">
        <v>83.5</v>
      </c>
      <c r="R9827">
        <v>7.9614699999999997E-2</v>
      </c>
      <c r="S9827" t="s">
        <v>20810</v>
      </c>
      <c r="T9827">
        <v>0.46488960000000001</v>
      </c>
    </row>
    <row r="9828" spans="1:20" x14ac:dyDescent="0.25">
      <c r="A9828" s="31" t="s">
        <v>8072</v>
      </c>
      <c r="B9828" s="31" t="s">
        <v>67</v>
      </c>
      <c r="C9828" s="31" t="s">
        <v>5</v>
      </c>
      <c r="D9828" s="31" t="s">
        <v>9</v>
      </c>
      <c r="E9828" s="31" t="s">
        <v>22</v>
      </c>
      <c r="F9828" s="31" t="s">
        <v>52</v>
      </c>
      <c r="G9828" s="31">
        <v>11</v>
      </c>
      <c r="H9828" s="31">
        <v>1243</v>
      </c>
      <c r="I9828" s="31">
        <v>1.7247977000000001</v>
      </c>
      <c r="J9828" s="31">
        <v>1.6338779999999999</v>
      </c>
      <c r="K9828" s="31">
        <v>-9.0920200000000007E-2</v>
      </c>
      <c r="L9828" s="31">
        <v>-0.1986194</v>
      </c>
      <c r="M9828" s="31">
        <v>-0.1349899</v>
      </c>
      <c r="N9828" s="31">
        <v>-9.0920200000000007E-2</v>
      </c>
      <c r="O9828" s="31">
        <v>-4.6850599999999999E-2</v>
      </c>
      <c r="P9828" s="31">
        <v>1.6778899999999999E-2</v>
      </c>
      <c r="Q9828" s="31">
        <v>88</v>
      </c>
      <c r="R9828">
        <v>8.4038100000000004E-2</v>
      </c>
      <c r="S9828" t="s">
        <v>20810</v>
      </c>
      <c r="T9828">
        <v>0.46488960000000001</v>
      </c>
    </row>
    <row r="9829" spans="1:20" x14ac:dyDescent="0.25">
      <c r="A9829" s="31" t="s">
        <v>8073</v>
      </c>
      <c r="B9829" s="31" t="s">
        <v>67</v>
      </c>
      <c r="C9829" s="31" t="s">
        <v>5</v>
      </c>
      <c r="D9829" s="31" t="s">
        <v>9</v>
      </c>
      <c r="E9829" s="31" t="s">
        <v>22</v>
      </c>
      <c r="F9829" s="31" t="s">
        <v>52</v>
      </c>
      <c r="G9829" s="31">
        <v>12</v>
      </c>
      <c r="H9829" s="31">
        <v>1243</v>
      </c>
      <c r="I9829" s="31">
        <v>1.9270502</v>
      </c>
      <c r="J9829" s="31">
        <v>1.8721049999999999</v>
      </c>
      <c r="K9829" s="31">
        <v>-5.4945500000000001E-2</v>
      </c>
      <c r="L9829" s="31">
        <v>-0.1760719</v>
      </c>
      <c r="M9829" s="31">
        <v>-0.10450950000000001</v>
      </c>
      <c r="N9829" s="31">
        <v>-5.4945500000000001E-2</v>
      </c>
      <c r="O9829" s="31">
        <v>-5.3816000000000003E-3</v>
      </c>
      <c r="P9829" s="31">
        <v>6.6180799999999998E-2</v>
      </c>
      <c r="Q9829" s="31">
        <v>91</v>
      </c>
      <c r="R9829">
        <v>9.4515399999999999E-2</v>
      </c>
      <c r="S9829" t="s">
        <v>20810</v>
      </c>
      <c r="T9829">
        <v>0.46488960000000001</v>
      </c>
    </row>
    <row r="9830" spans="1:20" x14ac:dyDescent="0.25">
      <c r="A9830" s="31" t="s">
        <v>8074</v>
      </c>
      <c r="B9830" s="31" t="s">
        <v>67</v>
      </c>
      <c r="C9830" s="31" t="s">
        <v>5</v>
      </c>
      <c r="D9830" s="31" t="s">
        <v>9</v>
      </c>
      <c r="E9830" s="31" t="s">
        <v>22</v>
      </c>
      <c r="F9830" s="31" t="s">
        <v>52</v>
      </c>
      <c r="G9830" s="31">
        <v>13</v>
      </c>
      <c r="H9830" s="31">
        <v>1243</v>
      </c>
      <c r="I9830" s="31">
        <v>1.9456343</v>
      </c>
      <c r="J9830" s="31">
        <v>2.1160709999999998</v>
      </c>
      <c r="K9830" s="31">
        <v>0.17043649999999999</v>
      </c>
      <c r="L9830" s="31">
        <v>4.2342499999999998E-2</v>
      </c>
      <c r="M9830" s="31">
        <v>0.1180214</v>
      </c>
      <c r="N9830" s="31">
        <v>0.17043649999999999</v>
      </c>
      <c r="O9830" s="31">
        <v>0.22285150000000001</v>
      </c>
      <c r="P9830" s="31">
        <v>0.29853049999999998</v>
      </c>
      <c r="Q9830" s="31">
        <v>95</v>
      </c>
      <c r="R9830">
        <v>9.9952299999999994E-2</v>
      </c>
      <c r="S9830" t="s">
        <v>20810</v>
      </c>
      <c r="T9830">
        <v>0.87827580000000005</v>
      </c>
    </row>
    <row r="9831" spans="1:20" x14ac:dyDescent="0.25">
      <c r="A9831" s="31" t="s">
        <v>8075</v>
      </c>
      <c r="B9831" s="31" t="s">
        <v>67</v>
      </c>
      <c r="C9831" s="31" t="s">
        <v>5</v>
      </c>
      <c r="D9831" s="31" t="s">
        <v>9</v>
      </c>
      <c r="E9831" s="31" t="s">
        <v>22</v>
      </c>
      <c r="F9831" s="31" t="s">
        <v>52</v>
      </c>
      <c r="G9831" s="31">
        <v>14</v>
      </c>
      <c r="H9831" s="31">
        <v>1243</v>
      </c>
      <c r="I9831" s="31">
        <v>2.1510813</v>
      </c>
      <c r="J9831" s="31">
        <v>2.3666070000000001</v>
      </c>
      <c r="K9831" s="31">
        <v>0.2155261</v>
      </c>
      <c r="L9831" s="31">
        <v>7.7073799999999998E-2</v>
      </c>
      <c r="M9831" s="31">
        <v>0.1588726</v>
      </c>
      <c r="N9831" s="31">
        <v>0.2155261</v>
      </c>
      <c r="O9831" s="31">
        <v>0.27217970000000002</v>
      </c>
      <c r="P9831" s="31">
        <v>0.35397849999999997</v>
      </c>
      <c r="Q9831" s="31">
        <v>96.5</v>
      </c>
      <c r="R9831">
        <v>0.1080349</v>
      </c>
      <c r="S9831" t="s">
        <v>20810</v>
      </c>
      <c r="T9831">
        <v>0.87827580000000005</v>
      </c>
    </row>
    <row r="9832" spans="1:20" x14ac:dyDescent="0.25">
      <c r="A9832" s="31" t="s">
        <v>8076</v>
      </c>
      <c r="B9832" s="31" t="s">
        <v>67</v>
      </c>
      <c r="C9832" s="31" t="s">
        <v>5</v>
      </c>
      <c r="D9832" s="31" t="s">
        <v>9</v>
      </c>
      <c r="E9832" s="31" t="s">
        <v>22</v>
      </c>
      <c r="F9832" s="31" t="s">
        <v>52</v>
      </c>
      <c r="G9832" s="31">
        <v>15</v>
      </c>
      <c r="H9832" s="31">
        <v>1243</v>
      </c>
      <c r="I9832" s="31">
        <v>2.3733145000000002</v>
      </c>
      <c r="J9832" s="31">
        <v>2.6189629999999999</v>
      </c>
      <c r="K9832" s="31">
        <v>0.24564800000000001</v>
      </c>
      <c r="L9832" s="31">
        <v>0.10086539999999999</v>
      </c>
      <c r="M9832" s="31">
        <v>0.18640419999999999</v>
      </c>
      <c r="N9832" s="31">
        <v>0.24564800000000001</v>
      </c>
      <c r="O9832" s="31">
        <v>0.30489189999999999</v>
      </c>
      <c r="P9832" s="31">
        <v>0.39043070000000002</v>
      </c>
      <c r="Q9832" s="31">
        <v>98.5</v>
      </c>
      <c r="R9832">
        <v>0.11297450000000001</v>
      </c>
      <c r="S9832" t="s">
        <v>20810</v>
      </c>
      <c r="T9832">
        <v>0.87827580000000005</v>
      </c>
    </row>
    <row r="9833" spans="1:20" x14ac:dyDescent="0.25">
      <c r="A9833" s="31" t="s">
        <v>8077</v>
      </c>
      <c r="B9833" s="31" t="s">
        <v>67</v>
      </c>
      <c r="C9833" s="31" t="s">
        <v>5</v>
      </c>
      <c r="D9833" s="31" t="s">
        <v>9</v>
      </c>
      <c r="E9833" s="31" t="s">
        <v>22</v>
      </c>
      <c r="F9833" s="31" t="s">
        <v>52</v>
      </c>
      <c r="G9833" s="31">
        <v>16</v>
      </c>
      <c r="H9833" s="31">
        <v>1243</v>
      </c>
      <c r="I9833" s="31">
        <v>2.6077324000000002</v>
      </c>
      <c r="J9833" s="31">
        <v>2.9107859999999999</v>
      </c>
      <c r="K9833" s="31">
        <v>0.30305320000000002</v>
      </c>
      <c r="L9833" s="31">
        <v>0.1490291</v>
      </c>
      <c r="M9833" s="31">
        <v>0.24002780000000001</v>
      </c>
      <c r="N9833" s="31">
        <v>0.30305320000000002</v>
      </c>
      <c r="O9833" s="31">
        <v>0.36607859999999998</v>
      </c>
      <c r="P9833" s="31">
        <v>0.45707730000000002</v>
      </c>
      <c r="Q9833" s="31">
        <v>98.5</v>
      </c>
      <c r="R9833">
        <v>0.1201856</v>
      </c>
      <c r="S9833" t="s">
        <v>20810</v>
      </c>
      <c r="T9833">
        <v>0.87827580000000005</v>
      </c>
    </row>
    <row r="9834" spans="1:20" x14ac:dyDescent="0.25">
      <c r="A9834" s="31" t="s">
        <v>8078</v>
      </c>
      <c r="B9834" s="31" t="s">
        <v>67</v>
      </c>
      <c r="C9834" s="31" t="s">
        <v>5</v>
      </c>
      <c r="D9834" s="31" t="s">
        <v>9</v>
      </c>
      <c r="E9834" s="31" t="s">
        <v>22</v>
      </c>
      <c r="F9834" s="31" t="s">
        <v>52</v>
      </c>
      <c r="G9834" s="31">
        <v>17</v>
      </c>
      <c r="H9834" s="31">
        <v>1243</v>
      </c>
      <c r="I9834" s="31">
        <v>2.9132280000000002</v>
      </c>
      <c r="J9834" s="31">
        <v>3.2223860000000002</v>
      </c>
      <c r="K9834" s="31">
        <v>0.30915749999999997</v>
      </c>
      <c r="L9834" s="31">
        <v>0.14572089999999999</v>
      </c>
      <c r="M9834" s="31">
        <v>0.24228060000000001</v>
      </c>
      <c r="N9834" s="31">
        <v>0.30915749999999997</v>
      </c>
      <c r="O9834" s="31">
        <v>0.37603439999999999</v>
      </c>
      <c r="P9834" s="31">
        <v>0.47259410000000002</v>
      </c>
      <c r="Q9834" s="31">
        <v>98.5</v>
      </c>
      <c r="R9834">
        <v>0.12753020000000001</v>
      </c>
      <c r="S9834" t="s">
        <v>20810</v>
      </c>
      <c r="T9834">
        <v>0.87827580000000005</v>
      </c>
    </row>
    <row r="9835" spans="1:20" x14ac:dyDescent="0.25">
      <c r="A9835" s="31" t="s">
        <v>8079</v>
      </c>
      <c r="B9835" s="31" t="s">
        <v>67</v>
      </c>
      <c r="C9835" s="31" t="s">
        <v>5</v>
      </c>
      <c r="D9835" s="31" t="s">
        <v>9</v>
      </c>
      <c r="E9835" s="31" t="s">
        <v>22</v>
      </c>
      <c r="F9835" s="31" t="s">
        <v>52</v>
      </c>
      <c r="G9835" s="31">
        <v>18</v>
      </c>
      <c r="H9835" s="31">
        <v>1243</v>
      </c>
      <c r="I9835" s="31">
        <v>3.1412409000000001</v>
      </c>
      <c r="J9835" s="31">
        <v>3.4238529999999998</v>
      </c>
      <c r="K9835" s="31">
        <v>0.28261170000000002</v>
      </c>
      <c r="L9835" s="31">
        <v>0.1126347</v>
      </c>
      <c r="M9835" s="31">
        <v>0.21305850000000001</v>
      </c>
      <c r="N9835" s="31">
        <v>0.28261170000000002</v>
      </c>
      <c r="O9835" s="31">
        <v>0.3521649</v>
      </c>
      <c r="P9835" s="31">
        <v>0.45258870000000001</v>
      </c>
      <c r="Q9835" s="31">
        <v>98.5</v>
      </c>
      <c r="R9835">
        <v>0.1326338</v>
      </c>
      <c r="S9835" t="s">
        <v>20810</v>
      </c>
      <c r="T9835">
        <v>0.87827580000000005</v>
      </c>
    </row>
    <row r="9836" spans="1:20" x14ac:dyDescent="0.25">
      <c r="A9836" s="31" t="s">
        <v>8080</v>
      </c>
      <c r="B9836" s="31" t="s">
        <v>67</v>
      </c>
      <c r="C9836" s="31" t="s">
        <v>5</v>
      </c>
      <c r="D9836" s="31" t="s">
        <v>9</v>
      </c>
      <c r="E9836" s="31" t="s">
        <v>22</v>
      </c>
      <c r="F9836" s="31" t="s">
        <v>52</v>
      </c>
      <c r="G9836" s="31">
        <v>19</v>
      </c>
      <c r="H9836" s="31">
        <v>1243</v>
      </c>
      <c r="I9836" s="31">
        <v>3.7249585000000001</v>
      </c>
      <c r="J9836" s="31">
        <v>3.5963189999999998</v>
      </c>
      <c r="K9836" s="31">
        <v>-0.12863920000000001</v>
      </c>
      <c r="L9836" s="31">
        <v>-0.30560609999999999</v>
      </c>
      <c r="M9836" s="31">
        <v>-0.2010526</v>
      </c>
      <c r="N9836" s="31">
        <v>-0.12863920000000001</v>
      </c>
      <c r="O9836" s="31">
        <v>-5.6225799999999999E-2</v>
      </c>
      <c r="P9836" s="31">
        <v>4.8327599999999998E-2</v>
      </c>
      <c r="Q9836" s="31">
        <v>97</v>
      </c>
      <c r="R9836">
        <v>0.13808799999999999</v>
      </c>
      <c r="S9836" t="s">
        <v>20810</v>
      </c>
      <c r="T9836">
        <v>0.46488960000000001</v>
      </c>
    </row>
    <row r="9837" spans="1:20" x14ac:dyDescent="0.25">
      <c r="A9837" s="31" t="s">
        <v>8081</v>
      </c>
      <c r="B9837" s="31" t="s">
        <v>67</v>
      </c>
      <c r="C9837" s="31" t="s">
        <v>5</v>
      </c>
      <c r="D9837" s="31" t="s">
        <v>9</v>
      </c>
      <c r="E9837" s="31" t="s">
        <v>22</v>
      </c>
      <c r="F9837" s="31" t="s">
        <v>52</v>
      </c>
      <c r="G9837" s="31">
        <v>20</v>
      </c>
      <c r="H9837" s="31">
        <v>1243</v>
      </c>
      <c r="I9837" s="31">
        <v>3.5826121999999998</v>
      </c>
      <c r="J9837" s="31">
        <v>3.424388</v>
      </c>
      <c r="K9837" s="31">
        <v>-0.15822439999999999</v>
      </c>
      <c r="L9837" s="31">
        <v>-0.3247987</v>
      </c>
      <c r="M9837" s="31">
        <v>-0.22638530000000001</v>
      </c>
      <c r="N9837" s="31">
        <v>-0.15822439999999999</v>
      </c>
      <c r="O9837" s="31">
        <v>-9.0063599999999994E-2</v>
      </c>
      <c r="P9837" s="31">
        <v>8.3497999999999992E-3</v>
      </c>
      <c r="Q9837" s="31">
        <v>94</v>
      </c>
      <c r="R9837">
        <v>0.1299786</v>
      </c>
      <c r="S9837" t="s">
        <v>20810</v>
      </c>
      <c r="T9837">
        <v>0.46488960000000001</v>
      </c>
    </row>
    <row r="9838" spans="1:20" x14ac:dyDescent="0.25">
      <c r="A9838" s="31" t="s">
        <v>8082</v>
      </c>
      <c r="B9838" s="31" t="s">
        <v>67</v>
      </c>
      <c r="C9838" s="31" t="s">
        <v>5</v>
      </c>
      <c r="D9838" s="31" t="s">
        <v>9</v>
      </c>
      <c r="E9838" s="31" t="s">
        <v>22</v>
      </c>
      <c r="F9838" s="31" t="s">
        <v>52</v>
      </c>
      <c r="G9838" s="31">
        <v>21</v>
      </c>
      <c r="H9838" s="31">
        <v>1243</v>
      </c>
      <c r="I9838" s="31">
        <v>3.2910697999999998</v>
      </c>
      <c r="J9838" s="31">
        <v>3.147554</v>
      </c>
      <c r="K9838" s="31">
        <v>-0.14351549999999999</v>
      </c>
      <c r="L9838" s="31">
        <v>-0.29973749999999999</v>
      </c>
      <c r="M9838" s="31">
        <v>-0.20744029999999999</v>
      </c>
      <c r="N9838" s="31">
        <v>-0.14351549999999999</v>
      </c>
      <c r="O9838" s="31">
        <v>-7.95907E-2</v>
      </c>
      <c r="P9838" s="31">
        <v>1.2706500000000001E-2</v>
      </c>
      <c r="Q9838" s="31">
        <v>89.5</v>
      </c>
      <c r="R9838">
        <v>0.1219007</v>
      </c>
      <c r="S9838" t="s">
        <v>20810</v>
      </c>
      <c r="T9838">
        <v>0.46488960000000001</v>
      </c>
    </row>
    <row r="9839" spans="1:20" x14ac:dyDescent="0.25">
      <c r="A9839" s="31" t="s">
        <v>8083</v>
      </c>
      <c r="B9839" s="31" t="s">
        <v>67</v>
      </c>
      <c r="C9839" s="31" t="s">
        <v>5</v>
      </c>
      <c r="D9839" s="31" t="s">
        <v>9</v>
      </c>
      <c r="E9839" s="31" t="s">
        <v>22</v>
      </c>
      <c r="F9839" s="31" t="s">
        <v>52</v>
      </c>
      <c r="G9839" s="31">
        <v>22</v>
      </c>
      <c r="H9839" s="31">
        <v>1243</v>
      </c>
      <c r="I9839" s="31">
        <v>2.9103254000000001</v>
      </c>
      <c r="J9839" s="31">
        <v>2.8204340000000001</v>
      </c>
      <c r="K9839" s="31">
        <v>-8.9891799999999994E-2</v>
      </c>
      <c r="L9839" s="31">
        <v>-0.2327496</v>
      </c>
      <c r="M9839" s="31">
        <v>-0.14834810000000001</v>
      </c>
      <c r="N9839" s="31">
        <v>-8.9891799999999994E-2</v>
      </c>
      <c r="O9839" s="31">
        <v>-3.1435600000000001E-2</v>
      </c>
      <c r="P9839" s="31">
        <v>5.2965999999999999E-2</v>
      </c>
      <c r="Q9839" s="31">
        <v>88.5</v>
      </c>
      <c r="R9839">
        <v>0.1114725</v>
      </c>
      <c r="S9839" t="s">
        <v>20810</v>
      </c>
      <c r="T9839">
        <v>0.46488960000000001</v>
      </c>
    </row>
    <row r="9840" spans="1:20" x14ac:dyDescent="0.25">
      <c r="A9840" s="31" t="s">
        <v>8084</v>
      </c>
      <c r="B9840" s="31" t="s">
        <v>67</v>
      </c>
      <c r="C9840" s="31" t="s">
        <v>5</v>
      </c>
      <c r="D9840" s="31" t="s">
        <v>9</v>
      </c>
      <c r="E9840" s="31" t="s">
        <v>22</v>
      </c>
      <c r="F9840" s="31" t="s">
        <v>52</v>
      </c>
      <c r="G9840" s="31">
        <v>23</v>
      </c>
      <c r="H9840" s="31">
        <v>1243</v>
      </c>
      <c r="I9840" s="31">
        <v>2.4259916000000001</v>
      </c>
      <c r="J9840" s="31">
        <v>2.3879800000000002</v>
      </c>
      <c r="K9840" s="31">
        <v>-3.80116E-2</v>
      </c>
      <c r="L9840" s="31">
        <v>-0.16618749999999999</v>
      </c>
      <c r="M9840" s="31">
        <v>-9.0460100000000002E-2</v>
      </c>
      <c r="N9840" s="31">
        <v>-3.80116E-2</v>
      </c>
      <c r="O9840" s="31">
        <v>1.4436900000000001E-2</v>
      </c>
      <c r="P9840" s="31">
        <v>9.0164300000000003E-2</v>
      </c>
      <c r="Q9840" s="31">
        <v>85</v>
      </c>
      <c r="R9840">
        <v>0.1000162</v>
      </c>
      <c r="S9840" t="s">
        <v>20810</v>
      </c>
      <c r="T9840">
        <v>0.46488960000000001</v>
      </c>
    </row>
    <row r="9841" spans="1:20" x14ac:dyDescent="0.25">
      <c r="A9841" s="31" t="s">
        <v>8085</v>
      </c>
      <c r="B9841" s="31" t="s">
        <v>67</v>
      </c>
      <c r="C9841" s="31" t="s">
        <v>5</v>
      </c>
      <c r="D9841" s="31" t="s">
        <v>9</v>
      </c>
      <c r="E9841" s="31" t="s">
        <v>22</v>
      </c>
      <c r="F9841" s="31" t="s">
        <v>52</v>
      </c>
      <c r="G9841" s="31">
        <v>24</v>
      </c>
      <c r="H9841" s="31">
        <v>1243</v>
      </c>
      <c r="I9841" s="31">
        <v>1.9068647000000001</v>
      </c>
      <c r="J9841" s="31">
        <v>1.9150199999999999</v>
      </c>
      <c r="K9841" s="31">
        <v>8.1557000000000001E-3</v>
      </c>
      <c r="L9841" s="31">
        <v>-9.8592299999999994E-2</v>
      </c>
      <c r="M9841" s="31">
        <v>-3.5524699999999999E-2</v>
      </c>
      <c r="N9841" s="31">
        <v>8.1557000000000001E-3</v>
      </c>
      <c r="O9841" s="31">
        <v>5.1836199999999999E-2</v>
      </c>
      <c r="P9841" s="31">
        <v>0.1149038</v>
      </c>
      <c r="Q9841" s="31">
        <v>81</v>
      </c>
      <c r="R9841">
        <v>8.3295900000000006E-2</v>
      </c>
      <c r="S9841" t="s">
        <v>20810</v>
      </c>
      <c r="T9841">
        <v>0.46488960000000001</v>
      </c>
    </row>
    <row r="9842" spans="1:20" x14ac:dyDescent="0.25">
      <c r="A9842" s="31" t="s">
        <v>8638</v>
      </c>
      <c r="B9842" s="31" t="s">
        <v>67</v>
      </c>
      <c r="C9842" s="31" t="s">
        <v>5</v>
      </c>
      <c r="D9842" s="31" t="s">
        <v>65</v>
      </c>
      <c r="E9842" s="31" t="s">
        <v>22</v>
      </c>
      <c r="F9842" s="31" t="s">
        <v>52</v>
      </c>
      <c r="G9842" s="31">
        <v>1</v>
      </c>
      <c r="H9842" s="31">
        <v>6679</v>
      </c>
      <c r="I9842" s="31">
        <v>5.0161778999999997</v>
      </c>
      <c r="J9842" s="31">
        <v>4.9318140000000001</v>
      </c>
      <c r="K9842" s="31">
        <v>-8.4363800000000003E-2</v>
      </c>
      <c r="L9842" s="31">
        <v>-0.44989679999999999</v>
      </c>
      <c r="M9842" s="31">
        <v>-0.2339369</v>
      </c>
      <c r="N9842" s="31">
        <v>-8.4363800000000003E-2</v>
      </c>
      <c r="O9842" s="31">
        <v>6.5209400000000001E-2</v>
      </c>
      <c r="P9842" s="31">
        <v>0.28116930000000001</v>
      </c>
      <c r="Q9842" s="31">
        <v>60.290909999999997</v>
      </c>
      <c r="R9842">
        <v>0.28522690000000001</v>
      </c>
      <c r="S9842" t="s">
        <v>20810</v>
      </c>
      <c r="T9842">
        <v>-0.25294889999999998</v>
      </c>
    </row>
    <row r="9843" spans="1:20" x14ac:dyDescent="0.25">
      <c r="A9843" s="31" t="s">
        <v>8639</v>
      </c>
      <c r="B9843" s="31" t="s">
        <v>67</v>
      </c>
      <c r="C9843" s="31" t="s">
        <v>5</v>
      </c>
      <c r="D9843" s="31" t="s">
        <v>65</v>
      </c>
      <c r="E9843" s="31" t="s">
        <v>22</v>
      </c>
      <c r="F9843" s="31" t="s">
        <v>52</v>
      </c>
      <c r="G9843" s="31">
        <v>2</v>
      </c>
      <c r="H9843" s="31">
        <v>6679</v>
      </c>
      <c r="I9843" s="31">
        <v>4.7687273000000001</v>
      </c>
      <c r="J9843" s="31">
        <v>4.7623759999999997</v>
      </c>
      <c r="K9843" s="31">
        <v>-6.3512999999999998E-3</v>
      </c>
      <c r="L9843" s="31">
        <v>-0.3614694</v>
      </c>
      <c r="M9843" s="31">
        <v>-0.15166270000000001</v>
      </c>
      <c r="N9843" s="31">
        <v>-6.3512999999999998E-3</v>
      </c>
      <c r="O9843" s="31">
        <v>0.13896020000000001</v>
      </c>
      <c r="P9843" s="31">
        <v>0.34876689999999999</v>
      </c>
      <c r="Q9843" s="31">
        <v>58.221589999999999</v>
      </c>
      <c r="R9843">
        <v>0.27710010000000002</v>
      </c>
      <c r="S9843" t="s">
        <v>20810</v>
      </c>
      <c r="T9843">
        <v>-0.25294889999999998</v>
      </c>
    </row>
    <row r="9844" spans="1:20" x14ac:dyDescent="0.25">
      <c r="A9844" s="31" t="s">
        <v>8640</v>
      </c>
      <c r="B9844" s="31" t="s">
        <v>67</v>
      </c>
      <c r="C9844" s="31" t="s">
        <v>5</v>
      </c>
      <c r="D9844" s="31" t="s">
        <v>65</v>
      </c>
      <c r="E9844" s="31" t="s">
        <v>22</v>
      </c>
      <c r="F9844" s="31" t="s">
        <v>52</v>
      </c>
      <c r="G9844" s="31">
        <v>3</v>
      </c>
      <c r="H9844" s="31">
        <v>6679</v>
      </c>
      <c r="I9844" s="31">
        <v>4.7117943000000002</v>
      </c>
      <c r="J9844" s="31">
        <v>4.7399319999999996</v>
      </c>
      <c r="K9844" s="31">
        <v>2.8137100000000002E-2</v>
      </c>
      <c r="L9844" s="31">
        <v>-0.32627099999999998</v>
      </c>
      <c r="M9844" s="31">
        <v>-0.1168838</v>
      </c>
      <c r="N9844" s="31">
        <v>2.8137100000000002E-2</v>
      </c>
      <c r="O9844" s="31">
        <v>0.17315810000000001</v>
      </c>
      <c r="P9844" s="31">
        <v>0.38254529999999998</v>
      </c>
      <c r="Q9844" s="31">
        <v>57.580680000000001</v>
      </c>
      <c r="R9844">
        <v>0.27654620000000002</v>
      </c>
      <c r="S9844" t="s">
        <v>20810</v>
      </c>
      <c r="T9844">
        <v>-0.25294889999999998</v>
      </c>
    </row>
    <row r="9845" spans="1:20" x14ac:dyDescent="0.25">
      <c r="A9845" s="31" t="s">
        <v>8641</v>
      </c>
      <c r="B9845" s="31" t="s">
        <v>67</v>
      </c>
      <c r="C9845" s="31" t="s">
        <v>5</v>
      </c>
      <c r="D9845" s="31" t="s">
        <v>65</v>
      </c>
      <c r="E9845" s="31" t="s">
        <v>22</v>
      </c>
      <c r="F9845" s="31" t="s">
        <v>52</v>
      </c>
      <c r="G9845" s="31">
        <v>4</v>
      </c>
      <c r="H9845" s="31">
        <v>6679</v>
      </c>
      <c r="I9845" s="31">
        <v>4.5893708999999996</v>
      </c>
      <c r="J9845" s="31">
        <v>4.5924490000000002</v>
      </c>
      <c r="K9845" s="31">
        <v>3.0777000000000001E-3</v>
      </c>
      <c r="L9845" s="31">
        <v>-0.34779189999999999</v>
      </c>
      <c r="M9845" s="31">
        <v>-0.14049529999999999</v>
      </c>
      <c r="N9845" s="31">
        <v>3.0777000000000001E-3</v>
      </c>
      <c r="O9845" s="31">
        <v>0.14665069999999999</v>
      </c>
      <c r="P9845" s="31">
        <v>0.35394730000000002</v>
      </c>
      <c r="Q9845" s="31">
        <v>56.223869999999998</v>
      </c>
      <c r="R9845">
        <v>0.273785</v>
      </c>
      <c r="S9845" t="s">
        <v>20810</v>
      </c>
      <c r="T9845">
        <v>-0.25294889999999998</v>
      </c>
    </row>
    <row r="9846" spans="1:20" x14ac:dyDescent="0.25">
      <c r="A9846" s="31" t="s">
        <v>8642</v>
      </c>
      <c r="B9846" s="31" t="s">
        <v>67</v>
      </c>
      <c r="C9846" s="31" t="s">
        <v>5</v>
      </c>
      <c r="D9846" s="31" t="s">
        <v>65</v>
      </c>
      <c r="E9846" s="31" t="s">
        <v>22</v>
      </c>
      <c r="F9846" s="31" t="s">
        <v>52</v>
      </c>
      <c r="G9846" s="31">
        <v>5</v>
      </c>
      <c r="H9846" s="31">
        <v>6679</v>
      </c>
      <c r="I9846" s="31">
        <v>4.8814181000000003</v>
      </c>
      <c r="J9846" s="31">
        <v>4.9447979999999996</v>
      </c>
      <c r="K9846" s="31">
        <v>6.3380500000000006E-2</v>
      </c>
      <c r="L9846" s="31">
        <v>-0.3009251</v>
      </c>
      <c r="M9846" s="31">
        <v>-8.56904E-2</v>
      </c>
      <c r="N9846" s="31">
        <v>6.3380500000000006E-2</v>
      </c>
      <c r="O9846" s="31">
        <v>0.21245140000000001</v>
      </c>
      <c r="P9846" s="31">
        <v>0.42768600000000001</v>
      </c>
      <c r="Q9846" s="31">
        <v>54.725000000000001</v>
      </c>
      <c r="R9846">
        <v>0.2842691</v>
      </c>
      <c r="S9846" t="s">
        <v>20810</v>
      </c>
      <c r="T9846">
        <v>-0.25294889999999998</v>
      </c>
    </row>
    <row r="9847" spans="1:20" x14ac:dyDescent="0.25">
      <c r="A9847" s="31" t="s">
        <v>8643</v>
      </c>
      <c r="B9847" s="31" t="s">
        <v>67</v>
      </c>
      <c r="C9847" s="31" t="s">
        <v>5</v>
      </c>
      <c r="D9847" s="31" t="s">
        <v>65</v>
      </c>
      <c r="E9847" s="31" t="s">
        <v>22</v>
      </c>
      <c r="F9847" s="31" t="s">
        <v>52</v>
      </c>
      <c r="G9847" s="31">
        <v>6</v>
      </c>
      <c r="H9847" s="31">
        <v>6679</v>
      </c>
      <c r="I9847" s="31">
        <v>5.2568324000000004</v>
      </c>
      <c r="J9847" s="31">
        <v>5.3074479999999999</v>
      </c>
      <c r="K9847" s="31">
        <v>5.0616099999999997E-2</v>
      </c>
      <c r="L9847" s="31">
        <v>-0.33771050000000002</v>
      </c>
      <c r="M9847" s="31">
        <v>-0.10828400000000001</v>
      </c>
      <c r="N9847" s="31">
        <v>5.0616099999999997E-2</v>
      </c>
      <c r="O9847" s="31">
        <v>0.20951620000000001</v>
      </c>
      <c r="P9847" s="31">
        <v>0.43894270000000002</v>
      </c>
      <c r="Q9847" s="31">
        <v>54.00909</v>
      </c>
      <c r="R9847">
        <v>0.30301280000000003</v>
      </c>
      <c r="S9847" t="s">
        <v>20810</v>
      </c>
      <c r="T9847">
        <v>-0.25294889999999998</v>
      </c>
    </row>
    <row r="9848" spans="1:20" x14ac:dyDescent="0.25">
      <c r="A9848" s="31" t="s">
        <v>8644</v>
      </c>
      <c r="B9848" s="31" t="s">
        <v>67</v>
      </c>
      <c r="C9848" s="31" t="s">
        <v>5</v>
      </c>
      <c r="D9848" s="31" t="s">
        <v>65</v>
      </c>
      <c r="E9848" s="31" t="s">
        <v>22</v>
      </c>
      <c r="F9848" s="31" t="s">
        <v>52</v>
      </c>
      <c r="G9848" s="31">
        <v>7</v>
      </c>
      <c r="H9848" s="31">
        <v>6679</v>
      </c>
      <c r="I9848" s="31">
        <v>6.375947</v>
      </c>
      <c r="J9848" s="31">
        <v>6.500788</v>
      </c>
      <c r="K9848" s="31">
        <v>0.12484140000000001</v>
      </c>
      <c r="L9848" s="31">
        <v>-0.26547969999999999</v>
      </c>
      <c r="M9848" s="31">
        <v>-3.4874799999999997E-2</v>
      </c>
      <c r="N9848" s="31">
        <v>0.12484140000000001</v>
      </c>
      <c r="O9848" s="31">
        <v>0.28455770000000002</v>
      </c>
      <c r="P9848" s="31">
        <v>0.51516260000000003</v>
      </c>
      <c r="Q9848" s="31">
        <v>53.295459999999999</v>
      </c>
      <c r="R9848">
        <v>0.30456919999999998</v>
      </c>
      <c r="S9848" t="s">
        <v>20810</v>
      </c>
      <c r="T9848">
        <v>-0.25294889999999998</v>
      </c>
    </row>
    <row r="9849" spans="1:20" x14ac:dyDescent="0.25">
      <c r="A9849" s="31" t="s">
        <v>8645</v>
      </c>
      <c r="B9849" s="31" t="s">
        <v>67</v>
      </c>
      <c r="C9849" s="31" t="s">
        <v>5</v>
      </c>
      <c r="D9849" s="31" t="s">
        <v>65</v>
      </c>
      <c r="E9849" s="31" t="s">
        <v>22</v>
      </c>
      <c r="F9849" s="31" t="s">
        <v>52</v>
      </c>
      <c r="G9849" s="31">
        <v>8</v>
      </c>
      <c r="H9849" s="31">
        <v>6679</v>
      </c>
      <c r="I9849" s="31">
        <v>7.1917090999999997</v>
      </c>
      <c r="J9849" s="31">
        <v>7.3892329999999999</v>
      </c>
      <c r="K9849" s="31">
        <v>0.19752349999999999</v>
      </c>
      <c r="L9849" s="31">
        <v>-0.2125397</v>
      </c>
      <c r="M9849" s="31">
        <v>2.9728999999999998E-2</v>
      </c>
      <c r="N9849" s="31">
        <v>0.19752349999999999</v>
      </c>
      <c r="O9849" s="31">
        <v>0.36531809999999998</v>
      </c>
      <c r="P9849" s="31">
        <v>0.60758670000000004</v>
      </c>
      <c r="Q9849" s="31">
        <v>54.151130000000002</v>
      </c>
      <c r="R9849">
        <v>0.31997399999999998</v>
      </c>
      <c r="S9849" t="s">
        <v>20810</v>
      </c>
      <c r="T9849">
        <v>-0.25294889999999998</v>
      </c>
    </row>
    <row r="9850" spans="1:20" x14ac:dyDescent="0.25">
      <c r="A9850" s="31" t="s">
        <v>8646</v>
      </c>
      <c r="B9850" s="31" t="s">
        <v>67</v>
      </c>
      <c r="C9850" s="31" t="s">
        <v>5</v>
      </c>
      <c r="D9850" s="31" t="s">
        <v>65</v>
      </c>
      <c r="E9850" s="31" t="s">
        <v>22</v>
      </c>
      <c r="F9850" s="31" t="s">
        <v>52</v>
      </c>
      <c r="G9850" s="31">
        <v>9</v>
      </c>
      <c r="H9850" s="31">
        <v>6679</v>
      </c>
      <c r="I9850" s="31">
        <v>7.4719816999999997</v>
      </c>
      <c r="J9850" s="31">
        <v>7.8553870000000003</v>
      </c>
      <c r="K9850" s="31">
        <v>0.38340489999999999</v>
      </c>
      <c r="L9850" s="31">
        <v>-1.41996E-2</v>
      </c>
      <c r="M9850" s="31">
        <v>0.2207083</v>
      </c>
      <c r="N9850" s="31">
        <v>0.38340489999999999</v>
      </c>
      <c r="O9850" s="31">
        <v>0.54610139999999996</v>
      </c>
      <c r="P9850" s="31">
        <v>0.78100930000000002</v>
      </c>
      <c r="Q9850" s="31">
        <v>60.215910000000001</v>
      </c>
      <c r="R9850">
        <v>0.31025239999999998</v>
      </c>
      <c r="S9850" t="s">
        <v>20810</v>
      </c>
      <c r="T9850">
        <v>-0.25294889999999998</v>
      </c>
    </row>
    <row r="9851" spans="1:20" x14ac:dyDescent="0.25">
      <c r="A9851" s="31" t="s">
        <v>8647</v>
      </c>
      <c r="B9851" s="31" t="s">
        <v>67</v>
      </c>
      <c r="C9851" s="31" t="s">
        <v>5</v>
      </c>
      <c r="D9851" s="31" t="s">
        <v>65</v>
      </c>
      <c r="E9851" s="31" t="s">
        <v>22</v>
      </c>
      <c r="F9851" s="31" t="s">
        <v>52</v>
      </c>
      <c r="G9851" s="31">
        <v>10</v>
      </c>
      <c r="H9851" s="31">
        <v>6679</v>
      </c>
      <c r="I9851" s="31">
        <v>7.8589390999999997</v>
      </c>
      <c r="J9851" s="31">
        <v>8.2522789999999997</v>
      </c>
      <c r="K9851" s="31">
        <v>0.39334010000000003</v>
      </c>
      <c r="L9851" s="31">
        <v>-5.0158399999999999E-2</v>
      </c>
      <c r="M9851" s="31">
        <v>0.2118641</v>
      </c>
      <c r="N9851" s="31">
        <v>0.39334010000000003</v>
      </c>
      <c r="O9851" s="31">
        <v>0.57481610000000005</v>
      </c>
      <c r="P9851" s="31">
        <v>0.83683859999999999</v>
      </c>
      <c r="Q9851" s="31">
        <v>66.213639999999998</v>
      </c>
      <c r="R9851">
        <v>0.34606369999999997</v>
      </c>
      <c r="S9851" t="s">
        <v>20810</v>
      </c>
      <c r="T9851">
        <v>-0.25294889999999998</v>
      </c>
    </row>
    <row r="9852" spans="1:20" x14ac:dyDescent="0.25">
      <c r="A9852" s="31" t="s">
        <v>8648</v>
      </c>
      <c r="B9852" s="31" t="s">
        <v>67</v>
      </c>
      <c r="C9852" s="31" t="s">
        <v>5</v>
      </c>
      <c r="D9852" s="31" t="s">
        <v>65</v>
      </c>
      <c r="E9852" s="31" t="s">
        <v>22</v>
      </c>
      <c r="F9852" s="31" t="s">
        <v>52</v>
      </c>
      <c r="G9852" s="31">
        <v>11</v>
      </c>
      <c r="H9852" s="31">
        <v>6679</v>
      </c>
      <c r="I9852" s="31">
        <v>7.9205687999999999</v>
      </c>
      <c r="J9852" s="31">
        <v>8.2302049999999998</v>
      </c>
      <c r="K9852" s="31">
        <v>0.30963590000000002</v>
      </c>
      <c r="L9852" s="31">
        <v>-0.16792260000000001</v>
      </c>
      <c r="M9852" s="31">
        <v>0.1142228</v>
      </c>
      <c r="N9852" s="31">
        <v>0.30963590000000002</v>
      </c>
      <c r="O9852" s="31">
        <v>0.50504890000000002</v>
      </c>
      <c r="P9852" s="31">
        <v>0.78719439999999996</v>
      </c>
      <c r="Q9852" s="31">
        <v>71.998859999999993</v>
      </c>
      <c r="R9852">
        <v>0.3726409</v>
      </c>
      <c r="S9852" t="s">
        <v>20810</v>
      </c>
      <c r="T9852">
        <v>-0.25294889999999998</v>
      </c>
    </row>
    <row r="9853" spans="1:20" x14ac:dyDescent="0.25">
      <c r="A9853" s="31" t="s">
        <v>8649</v>
      </c>
      <c r="B9853" s="31" t="s">
        <v>67</v>
      </c>
      <c r="C9853" s="31" t="s">
        <v>5</v>
      </c>
      <c r="D9853" s="31" t="s">
        <v>65</v>
      </c>
      <c r="E9853" s="31" t="s">
        <v>22</v>
      </c>
      <c r="F9853" s="31" t="s">
        <v>52</v>
      </c>
      <c r="G9853" s="31">
        <v>12</v>
      </c>
      <c r="H9853" s="31">
        <v>6679</v>
      </c>
      <c r="I9853" s="31">
        <v>7.5938423999999998</v>
      </c>
      <c r="J9853" s="31">
        <v>7.7415209999999997</v>
      </c>
      <c r="K9853" s="31">
        <v>0.1476789</v>
      </c>
      <c r="L9853" s="31">
        <v>-0.31026209999999999</v>
      </c>
      <c r="M9853" s="31">
        <v>-3.97068E-2</v>
      </c>
      <c r="N9853" s="31">
        <v>0.1476789</v>
      </c>
      <c r="O9853" s="31">
        <v>0.33506469999999999</v>
      </c>
      <c r="P9853" s="31">
        <v>0.60562000000000005</v>
      </c>
      <c r="Q9853" s="31">
        <v>79.13409</v>
      </c>
      <c r="R9853">
        <v>0.35733330000000002</v>
      </c>
      <c r="S9853" t="s">
        <v>20810</v>
      </c>
      <c r="T9853">
        <v>-0.25294889999999998</v>
      </c>
    </row>
    <row r="9854" spans="1:20" x14ac:dyDescent="0.25">
      <c r="A9854" s="31" t="s">
        <v>8650</v>
      </c>
      <c r="B9854" s="31" t="s">
        <v>67</v>
      </c>
      <c r="C9854" s="31" t="s">
        <v>5</v>
      </c>
      <c r="D9854" s="31" t="s">
        <v>65</v>
      </c>
      <c r="E9854" s="31" t="s">
        <v>22</v>
      </c>
      <c r="F9854" s="31" t="s">
        <v>52</v>
      </c>
      <c r="G9854" s="31">
        <v>13</v>
      </c>
      <c r="H9854" s="31">
        <v>6679</v>
      </c>
      <c r="I9854" s="31">
        <v>6.9294241999999997</v>
      </c>
      <c r="J9854" s="31">
        <v>7.1697319999999998</v>
      </c>
      <c r="K9854" s="31">
        <v>0.24030799999999999</v>
      </c>
      <c r="L9854" s="31">
        <v>-0.19054070000000001</v>
      </c>
      <c r="M9854" s="31">
        <v>6.4008200000000001E-2</v>
      </c>
      <c r="N9854" s="31">
        <v>0.24030799999999999</v>
      </c>
      <c r="O9854" s="31">
        <v>0.41660770000000003</v>
      </c>
      <c r="P9854" s="31">
        <v>0.67115659999999999</v>
      </c>
      <c r="Q9854" s="31">
        <v>84.484089999999995</v>
      </c>
      <c r="R9854">
        <v>0.33619300000000002</v>
      </c>
      <c r="S9854" t="s">
        <v>20810</v>
      </c>
      <c r="T9854">
        <v>0.75048859999999995</v>
      </c>
    </row>
    <row r="9855" spans="1:20" x14ac:dyDescent="0.25">
      <c r="A9855" s="31" t="s">
        <v>8651</v>
      </c>
      <c r="B9855" s="31" t="s">
        <v>67</v>
      </c>
      <c r="C9855" s="31" t="s">
        <v>5</v>
      </c>
      <c r="D9855" s="31" t="s">
        <v>65</v>
      </c>
      <c r="E9855" s="31" t="s">
        <v>22</v>
      </c>
      <c r="F9855" s="31" t="s">
        <v>52</v>
      </c>
      <c r="G9855" s="31">
        <v>14</v>
      </c>
      <c r="H9855" s="31">
        <v>6679</v>
      </c>
      <c r="I9855" s="31">
        <v>7.1134111000000004</v>
      </c>
      <c r="J9855" s="31">
        <v>7.7924100000000003</v>
      </c>
      <c r="K9855" s="31">
        <v>0.67899940000000003</v>
      </c>
      <c r="L9855" s="31">
        <v>0.2073837</v>
      </c>
      <c r="M9855" s="31">
        <v>0.48601810000000001</v>
      </c>
      <c r="N9855" s="31">
        <v>0.67899940000000003</v>
      </c>
      <c r="O9855" s="31">
        <v>0.87198070000000005</v>
      </c>
      <c r="P9855" s="31">
        <v>1.1506149999999999</v>
      </c>
      <c r="Q9855" s="31">
        <v>89.409090000000006</v>
      </c>
      <c r="R9855">
        <v>0.36800369999999999</v>
      </c>
      <c r="S9855" t="s">
        <v>20810</v>
      </c>
      <c r="T9855">
        <v>0.75048859999999995</v>
      </c>
    </row>
    <row r="9856" spans="1:20" x14ac:dyDescent="0.25">
      <c r="A9856" s="31" t="s">
        <v>8652</v>
      </c>
      <c r="B9856" s="31" t="s">
        <v>67</v>
      </c>
      <c r="C9856" s="31" t="s">
        <v>5</v>
      </c>
      <c r="D9856" s="31" t="s">
        <v>65</v>
      </c>
      <c r="E9856" s="31" t="s">
        <v>22</v>
      </c>
      <c r="F9856" s="31" t="s">
        <v>52</v>
      </c>
      <c r="G9856" s="31">
        <v>15</v>
      </c>
      <c r="H9856" s="31">
        <v>6679</v>
      </c>
      <c r="I9856" s="31">
        <v>7.7047321999999996</v>
      </c>
      <c r="J9856" s="31">
        <v>8.3618109999999994</v>
      </c>
      <c r="K9856" s="31">
        <v>0.65707890000000002</v>
      </c>
      <c r="L9856" s="31">
        <v>0.13036320000000001</v>
      </c>
      <c r="M9856" s="31">
        <v>0.44155109999999997</v>
      </c>
      <c r="N9856" s="31">
        <v>0.65707890000000002</v>
      </c>
      <c r="O9856" s="31">
        <v>0.87260680000000002</v>
      </c>
      <c r="P9856" s="31">
        <v>1.1837949999999999</v>
      </c>
      <c r="Q9856" s="31">
        <v>90.330680000000001</v>
      </c>
      <c r="R9856">
        <v>0.41099849999999999</v>
      </c>
      <c r="S9856" t="s">
        <v>20810</v>
      </c>
      <c r="T9856">
        <v>0.75048859999999995</v>
      </c>
    </row>
    <row r="9857" spans="1:20" x14ac:dyDescent="0.25">
      <c r="A9857" s="31" t="s">
        <v>8653</v>
      </c>
      <c r="B9857" s="31" t="s">
        <v>67</v>
      </c>
      <c r="C9857" s="31" t="s">
        <v>5</v>
      </c>
      <c r="D9857" s="31" t="s">
        <v>65</v>
      </c>
      <c r="E9857" s="31" t="s">
        <v>22</v>
      </c>
      <c r="F9857" s="31" t="s">
        <v>52</v>
      </c>
      <c r="G9857" s="31">
        <v>16</v>
      </c>
      <c r="H9857" s="31">
        <v>6679</v>
      </c>
      <c r="I9857" s="31">
        <v>8.2829051000000007</v>
      </c>
      <c r="J9857" s="31">
        <v>9.0734410000000008</v>
      </c>
      <c r="K9857" s="31">
        <v>0.79053569999999995</v>
      </c>
      <c r="L9857" s="31">
        <v>0.2231448</v>
      </c>
      <c r="M9857" s="31">
        <v>0.55836399999999997</v>
      </c>
      <c r="N9857" s="31">
        <v>0.79053569999999995</v>
      </c>
      <c r="O9857" s="31">
        <v>1.022708</v>
      </c>
      <c r="P9857" s="31">
        <v>1.3579270000000001</v>
      </c>
      <c r="Q9857" s="31">
        <v>93.180679999999995</v>
      </c>
      <c r="R9857">
        <v>0.44273750000000001</v>
      </c>
      <c r="S9857" t="s">
        <v>20810</v>
      </c>
      <c r="T9857">
        <v>0.75048859999999995</v>
      </c>
    </row>
    <row r="9858" spans="1:20" x14ac:dyDescent="0.25">
      <c r="A9858" s="31" t="s">
        <v>8654</v>
      </c>
      <c r="B9858" s="31" t="s">
        <v>67</v>
      </c>
      <c r="C9858" s="31" t="s">
        <v>5</v>
      </c>
      <c r="D9858" s="31" t="s">
        <v>65</v>
      </c>
      <c r="E9858" s="31" t="s">
        <v>22</v>
      </c>
      <c r="F9858" s="31" t="s">
        <v>52</v>
      </c>
      <c r="G9858" s="31">
        <v>17</v>
      </c>
      <c r="H9858" s="31">
        <v>6679</v>
      </c>
      <c r="I9858" s="31">
        <v>8.9655153999999992</v>
      </c>
      <c r="J9858" s="31">
        <v>9.79101</v>
      </c>
      <c r="K9858" s="31">
        <v>0.82549459999999997</v>
      </c>
      <c r="L9858" s="31">
        <v>0.2347621</v>
      </c>
      <c r="M9858" s="31">
        <v>0.58377159999999995</v>
      </c>
      <c r="N9858" s="31">
        <v>0.82549459999999997</v>
      </c>
      <c r="O9858" s="31">
        <v>1.067218</v>
      </c>
      <c r="P9858" s="31">
        <v>1.4162269999999999</v>
      </c>
      <c r="Q9858" s="31">
        <v>91.190910000000002</v>
      </c>
      <c r="R9858">
        <v>0.4609511</v>
      </c>
      <c r="S9858" t="s">
        <v>20810</v>
      </c>
      <c r="T9858">
        <v>0.75048859999999995</v>
      </c>
    </row>
    <row r="9859" spans="1:20" x14ac:dyDescent="0.25">
      <c r="A9859" s="31" t="s">
        <v>8655</v>
      </c>
      <c r="B9859" s="31" t="s">
        <v>67</v>
      </c>
      <c r="C9859" s="31" t="s">
        <v>5</v>
      </c>
      <c r="D9859" s="31" t="s">
        <v>65</v>
      </c>
      <c r="E9859" s="31" t="s">
        <v>22</v>
      </c>
      <c r="F9859" s="31" t="s">
        <v>52</v>
      </c>
      <c r="G9859" s="31">
        <v>18</v>
      </c>
      <c r="H9859" s="31">
        <v>6679</v>
      </c>
      <c r="I9859" s="31">
        <v>9.4841940000000005</v>
      </c>
      <c r="J9859" s="31">
        <v>10.37907</v>
      </c>
      <c r="K9859" s="31">
        <v>0.89487810000000001</v>
      </c>
      <c r="L9859" s="31">
        <v>0.28991729999999999</v>
      </c>
      <c r="M9859" s="31">
        <v>0.64733300000000005</v>
      </c>
      <c r="N9859" s="31">
        <v>0.89487810000000001</v>
      </c>
      <c r="O9859" s="31">
        <v>1.142423</v>
      </c>
      <c r="P9859" s="31">
        <v>1.4998389999999999</v>
      </c>
      <c r="Q9859" s="31">
        <v>88.056820000000002</v>
      </c>
      <c r="R9859">
        <v>0.47205350000000001</v>
      </c>
      <c r="S9859" t="s">
        <v>20810</v>
      </c>
      <c r="T9859">
        <v>0.75048859999999995</v>
      </c>
    </row>
    <row r="9860" spans="1:20" x14ac:dyDescent="0.25">
      <c r="A9860" s="31" t="s">
        <v>8656</v>
      </c>
      <c r="B9860" s="31" t="s">
        <v>67</v>
      </c>
      <c r="C9860" s="31" t="s">
        <v>5</v>
      </c>
      <c r="D9860" s="31" t="s">
        <v>65</v>
      </c>
      <c r="E9860" s="31" t="s">
        <v>22</v>
      </c>
      <c r="F9860" s="31" t="s">
        <v>52</v>
      </c>
      <c r="G9860" s="31">
        <v>19</v>
      </c>
      <c r="H9860" s="31">
        <v>6679</v>
      </c>
      <c r="I9860" s="31">
        <v>10.381798</v>
      </c>
      <c r="J9860" s="31">
        <v>10.323460000000001</v>
      </c>
      <c r="K9860" s="31">
        <v>-5.8340500000000003E-2</v>
      </c>
      <c r="L9860" s="31">
        <v>-0.6864171</v>
      </c>
      <c r="M9860" s="31">
        <v>-0.31534440000000002</v>
      </c>
      <c r="N9860" s="31">
        <v>-5.8340500000000003E-2</v>
      </c>
      <c r="O9860" s="31">
        <v>0.19866329999999999</v>
      </c>
      <c r="P9860" s="31">
        <v>0.56973609999999997</v>
      </c>
      <c r="Q9860" s="31">
        <v>82.769319999999993</v>
      </c>
      <c r="R9860">
        <v>0.49009079999999999</v>
      </c>
      <c r="S9860" t="s">
        <v>20810</v>
      </c>
      <c r="T9860">
        <v>-0.25294889999999998</v>
      </c>
    </row>
    <row r="9861" spans="1:20" x14ac:dyDescent="0.25">
      <c r="A9861" s="31" t="s">
        <v>8657</v>
      </c>
      <c r="B9861" s="31" t="s">
        <v>67</v>
      </c>
      <c r="C9861" s="31" t="s">
        <v>5</v>
      </c>
      <c r="D9861" s="31" t="s">
        <v>65</v>
      </c>
      <c r="E9861" s="31" t="s">
        <v>22</v>
      </c>
      <c r="F9861" s="31" t="s">
        <v>52</v>
      </c>
      <c r="G9861" s="31">
        <v>20</v>
      </c>
      <c r="H9861" s="31">
        <v>6679</v>
      </c>
      <c r="I9861" s="31">
        <v>10.135918999999999</v>
      </c>
      <c r="J9861" s="31">
        <v>10.14132</v>
      </c>
      <c r="K9861" s="31">
        <v>5.4021E-3</v>
      </c>
      <c r="L9861" s="31">
        <v>-0.55206560000000005</v>
      </c>
      <c r="M9861" s="31">
        <v>-0.2227092</v>
      </c>
      <c r="N9861" s="31">
        <v>5.4021E-3</v>
      </c>
      <c r="O9861" s="31">
        <v>0.23351330000000001</v>
      </c>
      <c r="P9861" s="31">
        <v>0.56286970000000003</v>
      </c>
      <c r="Q9861" s="31">
        <v>76.417050000000003</v>
      </c>
      <c r="R9861">
        <v>0.4349943</v>
      </c>
      <c r="S9861" t="s">
        <v>20810</v>
      </c>
      <c r="T9861">
        <v>-0.25294889999999998</v>
      </c>
    </row>
    <row r="9862" spans="1:20" x14ac:dyDescent="0.25">
      <c r="A9862" s="31" t="s">
        <v>8658</v>
      </c>
      <c r="B9862" s="31" t="s">
        <v>67</v>
      </c>
      <c r="C9862" s="31" t="s">
        <v>5</v>
      </c>
      <c r="D9862" s="31" t="s">
        <v>65</v>
      </c>
      <c r="E9862" s="31" t="s">
        <v>22</v>
      </c>
      <c r="F9862" s="31" t="s">
        <v>52</v>
      </c>
      <c r="G9862" s="31">
        <v>21</v>
      </c>
      <c r="H9862" s="31">
        <v>6679</v>
      </c>
      <c r="I9862" s="31">
        <v>10.014919000000001</v>
      </c>
      <c r="J9862" s="31">
        <v>9.9201300000000003</v>
      </c>
      <c r="K9862" s="31">
        <v>-9.4788899999999995E-2</v>
      </c>
      <c r="L9862" s="31">
        <v>-0.63926700000000003</v>
      </c>
      <c r="M9862" s="31">
        <v>-0.3175849</v>
      </c>
      <c r="N9862" s="31">
        <v>-9.4788899999999995E-2</v>
      </c>
      <c r="O9862" s="31">
        <v>0.12800710000000001</v>
      </c>
      <c r="P9862" s="31">
        <v>0.44968920000000001</v>
      </c>
      <c r="Q9862" s="31">
        <v>70.494320000000002</v>
      </c>
      <c r="R9862">
        <v>0.42485849999999997</v>
      </c>
      <c r="S9862" t="s">
        <v>20810</v>
      </c>
      <c r="T9862">
        <v>-0.25294889999999998</v>
      </c>
    </row>
    <row r="9863" spans="1:20" x14ac:dyDescent="0.25">
      <c r="A9863" s="31" t="s">
        <v>8659</v>
      </c>
      <c r="B9863" s="31" t="s">
        <v>67</v>
      </c>
      <c r="C9863" s="31" t="s">
        <v>5</v>
      </c>
      <c r="D9863" s="31" t="s">
        <v>65</v>
      </c>
      <c r="E9863" s="31" t="s">
        <v>22</v>
      </c>
      <c r="F9863" s="31" t="s">
        <v>52</v>
      </c>
      <c r="G9863" s="31">
        <v>22</v>
      </c>
      <c r="H9863" s="31">
        <v>6679</v>
      </c>
      <c r="I9863" s="31">
        <v>8.7233892999999991</v>
      </c>
      <c r="J9863" s="31">
        <v>8.5689379999999993</v>
      </c>
      <c r="K9863" s="31">
        <v>-0.15445149999999999</v>
      </c>
      <c r="L9863" s="31">
        <v>-0.65031799999999995</v>
      </c>
      <c r="M9863" s="31">
        <v>-0.35735600000000001</v>
      </c>
      <c r="N9863" s="31">
        <v>-0.15445149999999999</v>
      </c>
      <c r="O9863" s="31">
        <v>4.8453099999999999E-2</v>
      </c>
      <c r="P9863" s="31">
        <v>0.34141500000000002</v>
      </c>
      <c r="Q9863" s="31">
        <v>66.142039999999994</v>
      </c>
      <c r="R9863">
        <v>0.38692670000000001</v>
      </c>
      <c r="S9863" t="s">
        <v>20810</v>
      </c>
      <c r="T9863">
        <v>-0.25294889999999998</v>
      </c>
    </row>
    <row r="9864" spans="1:20" x14ac:dyDescent="0.25">
      <c r="A9864" s="31" t="s">
        <v>8660</v>
      </c>
      <c r="B9864" s="31" t="s">
        <v>67</v>
      </c>
      <c r="C9864" s="31" t="s">
        <v>5</v>
      </c>
      <c r="D9864" s="31" t="s">
        <v>65</v>
      </c>
      <c r="E9864" s="31" t="s">
        <v>22</v>
      </c>
      <c r="F9864" s="31" t="s">
        <v>52</v>
      </c>
      <c r="G9864" s="31">
        <v>23</v>
      </c>
      <c r="H9864" s="31">
        <v>6679</v>
      </c>
      <c r="I9864" s="31">
        <v>7.1125826999999999</v>
      </c>
      <c r="J9864" s="31">
        <v>6.956474</v>
      </c>
      <c r="K9864" s="31">
        <v>-0.1561082</v>
      </c>
      <c r="L9864" s="31">
        <v>-0.60055760000000002</v>
      </c>
      <c r="M9864" s="31">
        <v>-0.33797329999999998</v>
      </c>
      <c r="N9864" s="31">
        <v>-0.1561082</v>
      </c>
      <c r="O9864" s="31">
        <v>2.5756899999999999E-2</v>
      </c>
      <c r="P9864" s="31">
        <v>0.28834120000000002</v>
      </c>
      <c r="Q9864" s="31">
        <v>62.859090000000002</v>
      </c>
      <c r="R9864">
        <v>0.34680569999999999</v>
      </c>
      <c r="S9864" t="s">
        <v>20810</v>
      </c>
      <c r="T9864">
        <v>-0.25294889999999998</v>
      </c>
    </row>
    <row r="9865" spans="1:20" x14ac:dyDescent="0.25">
      <c r="A9865" s="31" t="s">
        <v>8661</v>
      </c>
      <c r="B9865" s="31" t="s">
        <v>67</v>
      </c>
      <c r="C9865" s="31" t="s">
        <v>5</v>
      </c>
      <c r="D9865" s="31" t="s">
        <v>65</v>
      </c>
      <c r="E9865" s="31" t="s">
        <v>22</v>
      </c>
      <c r="F9865" s="31" t="s">
        <v>52</v>
      </c>
      <c r="G9865" s="31">
        <v>24</v>
      </c>
      <c r="H9865" s="31">
        <v>6679</v>
      </c>
      <c r="I9865" s="31">
        <v>5.7352004000000001</v>
      </c>
      <c r="J9865" s="31">
        <v>5.5944609999999999</v>
      </c>
      <c r="K9865" s="31">
        <v>-0.14073939999999999</v>
      </c>
      <c r="L9865" s="31">
        <v>-0.53762220000000005</v>
      </c>
      <c r="M9865" s="31">
        <v>-0.30314059999999998</v>
      </c>
      <c r="N9865" s="31">
        <v>-0.14073939999999999</v>
      </c>
      <c r="O9865" s="31">
        <v>2.1661900000000001E-2</v>
      </c>
      <c r="P9865" s="31">
        <v>0.25614350000000002</v>
      </c>
      <c r="Q9865" s="31">
        <v>60.646590000000003</v>
      </c>
      <c r="R9865">
        <v>0.3096893</v>
      </c>
      <c r="S9865" t="s">
        <v>20810</v>
      </c>
      <c r="T9865">
        <v>-0.25294889999999998</v>
      </c>
    </row>
    <row r="9866" spans="1:20" x14ac:dyDescent="0.25">
      <c r="A9866" s="31" t="s">
        <v>9214</v>
      </c>
      <c r="B9866" s="31" t="s">
        <v>67</v>
      </c>
      <c r="C9866" s="31" t="s">
        <v>5</v>
      </c>
      <c r="D9866" s="31" t="s">
        <v>10</v>
      </c>
      <c r="E9866" s="31" t="s">
        <v>22</v>
      </c>
      <c r="F9866" s="31" t="s">
        <v>52</v>
      </c>
      <c r="G9866" s="31">
        <v>1</v>
      </c>
      <c r="H9866" s="31">
        <v>13031</v>
      </c>
      <c r="I9866" s="31">
        <v>11.498887</v>
      </c>
      <c r="J9866" s="31">
        <v>11.742000000000001</v>
      </c>
      <c r="K9866" s="31">
        <v>0.24311550000000001</v>
      </c>
      <c r="L9866" s="31">
        <v>-0.1251169</v>
      </c>
      <c r="M9866" s="31">
        <v>9.2437800000000001E-2</v>
      </c>
      <c r="N9866" s="31">
        <v>0.24311550000000001</v>
      </c>
      <c r="O9866" s="31">
        <v>0.39379330000000001</v>
      </c>
      <c r="P9866" s="31">
        <v>0.611348</v>
      </c>
      <c r="Q9866" s="31">
        <v>67.26585</v>
      </c>
      <c r="R9866">
        <v>0.28733330000000001</v>
      </c>
      <c r="S9866" t="s">
        <v>20810</v>
      </c>
      <c r="T9866">
        <v>0.80297010000000002</v>
      </c>
    </row>
    <row r="9867" spans="1:20" x14ac:dyDescent="0.25">
      <c r="A9867" s="31" t="s">
        <v>9215</v>
      </c>
      <c r="B9867" s="31" t="s">
        <v>67</v>
      </c>
      <c r="C9867" s="31" t="s">
        <v>5</v>
      </c>
      <c r="D9867" s="31" t="s">
        <v>10</v>
      </c>
      <c r="E9867" s="31" t="s">
        <v>22</v>
      </c>
      <c r="F9867" s="31" t="s">
        <v>52</v>
      </c>
      <c r="G9867" s="31">
        <v>2</v>
      </c>
      <c r="H9867" s="31">
        <v>13031</v>
      </c>
      <c r="I9867" s="31">
        <v>10.571655</v>
      </c>
      <c r="J9867" s="31">
        <v>10.44388</v>
      </c>
      <c r="K9867" s="31">
        <v>-0.12777749999999999</v>
      </c>
      <c r="L9867" s="31">
        <v>-0.45889639999999998</v>
      </c>
      <c r="M9867" s="31">
        <v>-0.26326870000000002</v>
      </c>
      <c r="N9867" s="31">
        <v>-0.12777749999999999</v>
      </c>
      <c r="O9867" s="31">
        <v>7.7137000000000004E-3</v>
      </c>
      <c r="P9867" s="31">
        <v>0.20334140000000001</v>
      </c>
      <c r="Q9867" s="31">
        <v>66.742729999999995</v>
      </c>
      <c r="R9867">
        <v>0.25837339999999998</v>
      </c>
      <c r="S9867" t="s">
        <v>20810</v>
      </c>
      <c r="T9867">
        <v>0.80297010000000002</v>
      </c>
    </row>
    <row r="9868" spans="1:20" x14ac:dyDescent="0.25">
      <c r="A9868" s="31" t="s">
        <v>9216</v>
      </c>
      <c r="B9868" s="31" t="s">
        <v>67</v>
      </c>
      <c r="C9868" s="31" t="s">
        <v>5</v>
      </c>
      <c r="D9868" s="31" t="s">
        <v>10</v>
      </c>
      <c r="E9868" s="31" t="s">
        <v>22</v>
      </c>
      <c r="F9868" s="31" t="s">
        <v>52</v>
      </c>
      <c r="G9868" s="31">
        <v>3</v>
      </c>
      <c r="H9868" s="31">
        <v>13031</v>
      </c>
      <c r="I9868" s="31">
        <v>10.104990000000001</v>
      </c>
      <c r="J9868" s="31">
        <v>9.7701429999999991</v>
      </c>
      <c r="K9868" s="31">
        <v>-0.33484799999999998</v>
      </c>
      <c r="L9868" s="31">
        <v>-0.64732040000000002</v>
      </c>
      <c r="M9868" s="31">
        <v>-0.46270919999999999</v>
      </c>
      <c r="N9868" s="31">
        <v>-0.33484799999999998</v>
      </c>
      <c r="O9868" s="31">
        <v>-0.2069868</v>
      </c>
      <c r="P9868" s="31">
        <v>-2.23755E-2</v>
      </c>
      <c r="Q9868" s="31">
        <v>65.51061</v>
      </c>
      <c r="R9868">
        <v>0.2438236</v>
      </c>
      <c r="S9868" t="s">
        <v>20810</v>
      </c>
      <c r="T9868">
        <v>0.80297010000000002</v>
      </c>
    </row>
    <row r="9869" spans="1:20" x14ac:dyDescent="0.25">
      <c r="A9869" s="31" t="s">
        <v>9217</v>
      </c>
      <c r="B9869" s="31" t="s">
        <v>67</v>
      </c>
      <c r="C9869" s="31" t="s">
        <v>5</v>
      </c>
      <c r="D9869" s="31" t="s">
        <v>10</v>
      </c>
      <c r="E9869" s="31" t="s">
        <v>22</v>
      </c>
      <c r="F9869" s="31" t="s">
        <v>52</v>
      </c>
      <c r="G9869" s="31">
        <v>4</v>
      </c>
      <c r="H9869" s="31">
        <v>13031</v>
      </c>
      <c r="I9869" s="31">
        <v>9.9171303000000002</v>
      </c>
      <c r="J9869" s="31">
        <v>9.3340479999999992</v>
      </c>
      <c r="K9869" s="31">
        <v>-0.5830824</v>
      </c>
      <c r="L9869" s="31">
        <v>-0.88617210000000002</v>
      </c>
      <c r="M9869" s="31">
        <v>-0.70710430000000002</v>
      </c>
      <c r="N9869" s="31">
        <v>-0.5830824</v>
      </c>
      <c r="O9869" s="31">
        <v>-0.45906059999999999</v>
      </c>
      <c r="P9869" s="31">
        <v>-0.27999279999999999</v>
      </c>
      <c r="Q9869" s="31">
        <v>64.579220000000007</v>
      </c>
      <c r="R9869">
        <v>0.23650209999999999</v>
      </c>
      <c r="S9869" t="s">
        <v>20810</v>
      </c>
      <c r="T9869">
        <v>0.80297010000000002</v>
      </c>
    </row>
    <row r="9870" spans="1:20" x14ac:dyDescent="0.25">
      <c r="A9870" s="31" t="s">
        <v>9218</v>
      </c>
      <c r="B9870" s="31" t="s">
        <v>67</v>
      </c>
      <c r="C9870" s="31" t="s">
        <v>5</v>
      </c>
      <c r="D9870" s="31" t="s">
        <v>10</v>
      </c>
      <c r="E9870" s="31" t="s">
        <v>22</v>
      </c>
      <c r="F9870" s="31" t="s">
        <v>52</v>
      </c>
      <c r="G9870" s="31">
        <v>5</v>
      </c>
      <c r="H9870" s="31">
        <v>13031</v>
      </c>
      <c r="I9870" s="31">
        <v>10.489964000000001</v>
      </c>
      <c r="J9870" s="31">
        <v>9.5770479999999996</v>
      </c>
      <c r="K9870" s="31">
        <v>-0.91291520000000004</v>
      </c>
      <c r="L9870" s="31">
        <v>-1.2237039999999999</v>
      </c>
      <c r="M9870" s="31">
        <v>-1.040087</v>
      </c>
      <c r="N9870" s="31">
        <v>-0.91291520000000004</v>
      </c>
      <c r="O9870" s="31">
        <v>-0.78574290000000002</v>
      </c>
      <c r="P9870" s="31">
        <v>-0.60212639999999995</v>
      </c>
      <c r="Q9870" s="31">
        <v>63.359589999999997</v>
      </c>
      <c r="R9870">
        <v>0.2425098</v>
      </c>
      <c r="S9870" t="s">
        <v>20810</v>
      </c>
      <c r="T9870">
        <v>0.80297010000000002</v>
      </c>
    </row>
    <row r="9871" spans="1:20" x14ac:dyDescent="0.25">
      <c r="A9871" s="31" t="s">
        <v>9219</v>
      </c>
      <c r="B9871" s="31" t="s">
        <v>67</v>
      </c>
      <c r="C9871" s="31" t="s">
        <v>5</v>
      </c>
      <c r="D9871" s="31" t="s">
        <v>10</v>
      </c>
      <c r="E9871" s="31" t="s">
        <v>22</v>
      </c>
      <c r="F9871" s="31" t="s">
        <v>52</v>
      </c>
      <c r="G9871" s="31">
        <v>6</v>
      </c>
      <c r="H9871" s="31">
        <v>13031</v>
      </c>
      <c r="I9871" s="31">
        <v>11.857703000000001</v>
      </c>
      <c r="J9871" s="31">
        <v>10.782819999999999</v>
      </c>
      <c r="K9871" s="31">
        <v>-1.0748850000000001</v>
      </c>
      <c r="L9871" s="31">
        <v>-1.4218029999999999</v>
      </c>
      <c r="M9871" s="31">
        <v>-1.2168410000000001</v>
      </c>
      <c r="N9871" s="31">
        <v>-1.0748850000000001</v>
      </c>
      <c r="O9871" s="31">
        <v>-0.93292850000000005</v>
      </c>
      <c r="P9871" s="31">
        <v>-0.72796649999999996</v>
      </c>
      <c r="Q9871" s="31">
        <v>62.99709</v>
      </c>
      <c r="R9871">
        <v>0.27070159999999999</v>
      </c>
      <c r="S9871" t="s">
        <v>20810</v>
      </c>
      <c r="T9871">
        <v>0.80297010000000002</v>
      </c>
    </row>
    <row r="9872" spans="1:20" x14ac:dyDescent="0.25">
      <c r="A9872" s="31" t="s">
        <v>9220</v>
      </c>
      <c r="B9872" s="31" t="s">
        <v>67</v>
      </c>
      <c r="C9872" s="31" t="s">
        <v>5</v>
      </c>
      <c r="D9872" s="31" t="s">
        <v>10</v>
      </c>
      <c r="E9872" s="31" t="s">
        <v>22</v>
      </c>
      <c r="F9872" s="31" t="s">
        <v>52</v>
      </c>
      <c r="G9872" s="31">
        <v>7</v>
      </c>
      <c r="H9872" s="31">
        <v>13031</v>
      </c>
      <c r="I9872" s="31">
        <v>14.577752</v>
      </c>
      <c r="J9872" s="31">
        <v>13.011010000000001</v>
      </c>
      <c r="K9872" s="31">
        <v>-1.566743</v>
      </c>
      <c r="L9872" s="31">
        <v>-1.9796279999999999</v>
      </c>
      <c r="M9872" s="31">
        <v>-1.735692</v>
      </c>
      <c r="N9872" s="31">
        <v>-1.566743</v>
      </c>
      <c r="O9872" s="31">
        <v>-1.397794</v>
      </c>
      <c r="P9872" s="31">
        <v>-1.153859</v>
      </c>
      <c r="Q9872" s="31">
        <v>62.521369999999997</v>
      </c>
      <c r="R9872">
        <v>0.3221753</v>
      </c>
      <c r="S9872" t="s">
        <v>20810</v>
      </c>
      <c r="T9872">
        <v>0.80297010000000002</v>
      </c>
    </row>
    <row r="9873" spans="1:20" x14ac:dyDescent="0.25">
      <c r="A9873" s="31" t="s">
        <v>9221</v>
      </c>
      <c r="B9873" s="31" t="s">
        <v>67</v>
      </c>
      <c r="C9873" s="31" t="s">
        <v>5</v>
      </c>
      <c r="D9873" s="31" t="s">
        <v>10</v>
      </c>
      <c r="E9873" s="31" t="s">
        <v>22</v>
      </c>
      <c r="F9873" s="31" t="s">
        <v>52</v>
      </c>
      <c r="G9873" s="31">
        <v>8</v>
      </c>
      <c r="H9873" s="31">
        <v>13031</v>
      </c>
      <c r="I9873" s="31">
        <v>15.47082</v>
      </c>
      <c r="J9873" s="31">
        <v>13.86937</v>
      </c>
      <c r="K9873" s="31">
        <v>-1.6014459999999999</v>
      </c>
      <c r="L9873" s="31">
        <v>-2.033779</v>
      </c>
      <c r="M9873" s="31">
        <v>-1.778354</v>
      </c>
      <c r="N9873" s="31">
        <v>-1.6014459999999999</v>
      </c>
      <c r="O9873" s="31">
        <v>-1.424539</v>
      </c>
      <c r="P9873" s="31">
        <v>-1.1691130000000001</v>
      </c>
      <c r="Q9873" s="31">
        <v>63.810470000000002</v>
      </c>
      <c r="R9873">
        <v>0.33735120000000002</v>
      </c>
      <c r="S9873" t="s">
        <v>20810</v>
      </c>
      <c r="T9873">
        <v>0.80297010000000002</v>
      </c>
    </row>
    <row r="9874" spans="1:20" x14ac:dyDescent="0.25">
      <c r="A9874" s="31" t="s">
        <v>9222</v>
      </c>
      <c r="B9874" s="31" t="s">
        <v>67</v>
      </c>
      <c r="C9874" s="31" t="s">
        <v>5</v>
      </c>
      <c r="D9874" s="31" t="s">
        <v>10</v>
      </c>
      <c r="E9874" s="31" t="s">
        <v>22</v>
      </c>
      <c r="F9874" s="31" t="s">
        <v>52</v>
      </c>
      <c r="G9874" s="31">
        <v>9</v>
      </c>
      <c r="H9874" s="31">
        <v>13031</v>
      </c>
      <c r="I9874" s="31">
        <v>15.235938000000001</v>
      </c>
      <c r="J9874" s="31">
        <v>13.25009</v>
      </c>
      <c r="K9874" s="31">
        <v>-1.985852</v>
      </c>
      <c r="L9874" s="31">
        <v>-2.4149850000000002</v>
      </c>
      <c r="M9874" s="31">
        <v>-2.1614499999999999</v>
      </c>
      <c r="N9874" s="31">
        <v>-1.985852</v>
      </c>
      <c r="O9874" s="31">
        <v>-1.810254</v>
      </c>
      <c r="P9874" s="31">
        <v>-1.556719</v>
      </c>
      <c r="Q9874" s="31">
        <v>67.817880000000002</v>
      </c>
      <c r="R9874">
        <v>0.3348546</v>
      </c>
      <c r="S9874" t="s">
        <v>20810</v>
      </c>
      <c r="T9874">
        <v>0.80297010000000002</v>
      </c>
    </row>
    <row r="9875" spans="1:20" x14ac:dyDescent="0.25">
      <c r="A9875" s="31" t="s">
        <v>9223</v>
      </c>
      <c r="B9875" s="31" t="s">
        <v>67</v>
      </c>
      <c r="C9875" s="31" t="s">
        <v>5</v>
      </c>
      <c r="D9875" s="31" t="s">
        <v>10</v>
      </c>
      <c r="E9875" s="31" t="s">
        <v>22</v>
      </c>
      <c r="F9875" s="31" t="s">
        <v>52</v>
      </c>
      <c r="G9875" s="31">
        <v>10</v>
      </c>
      <c r="H9875" s="31">
        <v>13031</v>
      </c>
      <c r="I9875" s="31">
        <v>15.441903</v>
      </c>
      <c r="J9875" s="31">
        <v>13.649710000000001</v>
      </c>
      <c r="K9875" s="31">
        <v>-1.7921929999999999</v>
      </c>
      <c r="L9875" s="31">
        <v>-2.2525210000000002</v>
      </c>
      <c r="M9875" s="31">
        <v>-1.9805550000000001</v>
      </c>
      <c r="N9875" s="31">
        <v>-1.7921929999999999</v>
      </c>
      <c r="O9875" s="31">
        <v>-1.6038300000000001</v>
      </c>
      <c r="P9875" s="31">
        <v>-1.3318650000000001</v>
      </c>
      <c r="Q9875" s="31">
        <v>72.090410000000006</v>
      </c>
      <c r="R9875">
        <v>0.35919590000000001</v>
      </c>
      <c r="S9875" t="s">
        <v>20810</v>
      </c>
      <c r="T9875">
        <v>0.80297010000000002</v>
      </c>
    </row>
    <row r="9876" spans="1:20" x14ac:dyDescent="0.25">
      <c r="A9876" s="31" t="s">
        <v>9224</v>
      </c>
      <c r="B9876" s="31" t="s">
        <v>67</v>
      </c>
      <c r="C9876" s="31" t="s">
        <v>5</v>
      </c>
      <c r="D9876" s="31" t="s">
        <v>10</v>
      </c>
      <c r="E9876" s="31" t="s">
        <v>22</v>
      </c>
      <c r="F9876" s="31" t="s">
        <v>52</v>
      </c>
      <c r="G9876" s="31">
        <v>11</v>
      </c>
      <c r="H9876" s="31">
        <v>13031</v>
      </c>
      <c r="I9876" s="31">
        <v>15.543685999999999</v>
      </c>
      <c r="J9876" s="31">
        <v>14.419549999999999</v>
      </c>
      <c r="K9876" s="31">
        <v>-1.1241410000000001</v>
      </c>
      <c r="L9876" s="31">
        <v>-1.6178239999999999</v>
      </c>
      <c r="M9876" s="31">
        <v>-1.326152</v>
      </c>
      <c r="N9876" s="31">
        <v>-1.1241410000000001</v>
      </c>
      <c r="O9876" s="31">
        <v>-0.92212950000000005</v>
      </c>
      <c r="P9876" s="31">
        <v>-0.63045739999999995</v>
      </c>
      <c r="Q9876" s="31">
        <v>76.458280000000002</v>
      </c>
      <c r="R9876">
        <v>0.38522319999999999</v>
      </c>
      <c r="S9876" t="s">
        <v>20810</v>
      </c>
      <c r="T9876">
        <v>0.80297010000000002</v>
      </c>
    </row>
    <row r="9877" spans="1:20" x14ac:dyDescent="0.25">
      <c r="A9877" s="31" t="s">
        <v>9225</v>
      </c>
      <c r="B9877" s="31" t="s">
        <v>67</v>
      </c>
      <c r="C9877" s="31" t="s">
        <v>5</v>
      </c>
      <c r="D9877" s="31" t="s">
        <v>10</v>
      </c>
      <c r="E9877" s="31" t="s">
        <v>22</v>
      </c>
      <c r="F9877" s="31" t="s">
        <v>52</v>
      </c>
      <c r="G9877" s="31">
        <v>12</v>
      </c>
      <c r="H9877" s="31">
        <v>13031</v>
      </c>
      <c r="I9877" s="31">
        <v>15.311306</v>
      </c>
      <c r="J9877" s="31">
        <v>15.29885</v>
      </c>
      <c r="K9877" s="31">
        <v>-1.2457599999999999E-2</v>
      </c>
      <c r="L9877" s="31">
        <v>-0.53590559999999998</v>
      </c>
      <c r="M9877" s="31">
        <v>-0.2266483</v>
      </c>
      <c r="N9877" s="31">
        <v>-1.2457599999999999E-2</v>
      </c>
      <c r="O9877" s="31">
        <v>0.201733</v>
      </c>
      <c r="P9877" s="31">
        <v>0.51099030000000001</v>
      </c>
      <c r="Q9877" s="31">
        <v>80.793750000000003</v>
      </c>
      <c r="R9877">
        <v>0.4084486</v>
      </c>
      <c r="S9877" t="s">
        <v>20810</v>
      </c>
      <c r="T9877">
        <v>0.80297010000000002</v>
      </c>
    </row>
    <row r="9878" spans="1:20" x14ac:dyDescent="0.25">
      <c r="A9878" s="31" t="s">
        <v>9226</v>
      </c>
      <c r="B9878" s="31" t="s">
        <v>67</v>
      </c>
      <c r="C9878" s="31" t="s">
        <v>5</v>
      </c>
      <c r="D9878" s="31" t="s">
        <v>10</v>
      </c>
      <c r="E9878" s="31" t="s">
        <v>22</v>
      </c>
      <c r="F9878" s="31" t="s">
        <v>52</v>
      </c>
      <c r="G9878" s="31">
        <v>13</v>
      </c>
      <c r="H9878" s="31">
        <v>13031</v>
      </c>
      <c r="I9878" s="31">
        <v>14.518112</v>
      </c>
      <c r="J9878" s="31">
        <v>15.74044</v>
      </c>
      <c r="K9878" s="31">
        <v>1.2223310000000001</v>
      </c>
      <c r="L9878" s="31">
        <v>0.68601210000000001</v>
      </c>
      <c r="M9878" s="31">
        <v>1.002874</v>
      </c>
      <c r="N9878" s="31">
        <v>1.2223310000000001</v>
      </c>
      <c r="O9878" s="31">
        <v>1.4417880000000001</v>
      </c>
      <c r="P9878" s="31">
        <v>1.75865</v>
      </c>
      <c r="Q9878" s="31">
        <v>83.835030000000003</v>
      </c>
      <c r="R9878">
        <v>0.41849190000000003</v>
      </c>
      <c r="S9878" t="s">
        <v>20810</v>
      </c>
      <c r="T9878">
        <v>0.46925289999999997</v>
      </c>
    </row>
    <row r="9879" spans="1:20" x14ac:dyDescent="0.25">
      <c r="A9879" s="31" t="s">
        <v>9227</v>
      </c>
      <c r="B9879" s="31" t="s">
        <v>67</v>
      </c>
      <c r="C9879" s="31" t="s">
        <v>5</v>
      </c>
      <c r="D9879" s="31" t="s">
        <v>10</v>
      </c>
      <c r="E9879" s="31" t="s">
        <v>22</v>
      </c>
      <c r="F9879" s="31" t="s">
        <v>52</v>
      </c>
      <c r="G9879" s="31">
        <v>14</v>
      </c>
      <c r="H9879" s="31">
        <v>13031</v>
      </c>
      <c r="I9879" s="31">
        <v>15.470646</v>
      </c>
      <c r="J9879" s="31">
        <v>17.226520000000001</v>
      </c>
      <c r="K9879" s="31">
        <v>1.755876</v>
      </c>
      <c r="L9879" s="31">
        <v>1.155443</v>
      </c>
      <c r="M9879" s="31">
        <v>1.510184</v>
      </c>
      <c r="N9879" s="31">
        <v>1.755876</v>
      </c>
      <c r="O9879" s="31">
        <v>2.0015679999999998</v>
      </c>
      <c r="P9879" s="31">
        <v>2.356309</v>
      </c>
      <c r="Q9879" s="31">
        <v>85.86439</v>
      </c>
      <c r="R9879">
        <v>0.4685204</v>
      </c>
      <c r="S9879" t="s">
        <v>20810</v>
      </c>
      <c r="T9879">
        <v>0.46925289999999997</v>
      </c>
    </row>
    <row r="9880" spans="1:20" x14ac:dyDescent="0.25">
      <c r="A9880" s="31" t="s">
        <v>9228</v>
      </c>
      <c r="B9880" s="31" t="s">
        <v>67</v>
      </c>
      <c r="C9880" s="31" t="s">
        <v>5</v>
      </c>
      <c r="D9880" s="31" t="s">
        <v>10</v>
      </c>
      <c r="E9880" s="31" t="s">
        <v>22</v>
      </c>
      <c r="F9880" s="31" t="s">
        <v>52</v>
      </c>
      <c r="G9880" s="31">
        <v>15</v>
      </c>
      <c r="H9880" s="31">
        <v>13031</v>
      </c>
      <c r="I9880" s="31">
        <v>16.989559</v>
      </c>
      <c r="J9880" s="31">
        <v>18.87369</v>
      </c>
      <c r="K9880" s="31">
        <v>1.8841300000000001</v>
      </c>
      <c r="L9880" s="31">
        <v>1.2268969999999999</v>
      </c>
      <c r="M9880" s="31">
        <v>1.6151960000000001</v>
      </c>
      <c r="N9880" s="31">
        <v>1.8841300000000001</v>
      </c>
      <c r="O9880" s="31">
        <v>2.1530649999999998</v>
      </c>
      <c r="P9880" s="31">
        <v>2.541363</v>
      </c>
      <c r="Q9880" s="31">
        <v>86.54128</v>
      </c>
      <c r="R9880">
        <v>0.51284189999999996</v>
      </c>
      <c r="S9880" t="s">
        <v>20810</v>
      </c>
      <c r="T9880">
        <v>0.46925289999999997</v>
      </c>
    </row>
    <row r="9881" spans="1:20" x14ac:dyDescent="0.25">
      <c r="A9881" s="31" t="s">
        <v>9229</v>
      </c>
      <c r="B9881" s="31" t="s">
        <v>67</v>
      </c>
      <c r="C9881" s="31" t="s">
        <v>5</v>
      </c>
      <c r="D9881" s="31" t="s">
        <v>10</v>
      </c>
      <c r="E9881" s="31" t="s">
        <v>22</v>
      </c>
      <c r="F9881" s="31" t="s">
        <v>52</v>
      </c>
      <c r="G9881" s="31">
        <v>16</v>
      </c>
      <c r="H9881" s="31">
        <v>13031</v>
      </c>
      <c r="I9881" s="31">
        <v>18.723175000000001</v>
      </c>
      <c r="J9881" s="31">
        <v>20.93666</v>
      </c>
      <c r="K9881" s="31">
        <v>2.2134800000000001</v>
      </c>
      <c r="L9881" s="31">
        <v>1.4970619999999999</v>
      </c>
      <c r="M9881" s="31">
        <v>1.920328</v>
      </c>
      <c r="N9881" s="31">
        <v>2.2134800000000001</v>
      </c>
      <c r="O9881" s="31">
        <v>2.5066320000000002</v>
      </c>
      <c r="P9881" s="31">
        <v>2.9298980000000001</v>
      </c>
      <c r="Q9881" s="31">
        <v>86.304360000000003</v>
      </c>
      <c r="R9881">
        <v>0.55902379999999996</v>
      </c>
      <c r="S9881" t="s">
        <v>20810</v>
      </c>
      <c r="T9881">
        <v>0.46925289999999997</v>
      </c>
    </row>
    <row r="9882" spans="1:20" x14ac:dyDescent="0.25">
      <c r="A9882" s="31" t="s">
        <v>9230</v>
      </c>
      <c r="B9882" s="31" t="s">
        <v>67</v>
      </c>
      <c r="C9882" s="31" t="s">
        <v>5</v>
      </c>
      <c r="D9882" s="31" t="s">
        <v>10</v>
      </c>
      <c r="E9882" s="31" t="s">
        <v>22</v>
      </c>
      <c r="F9882" s="31" t="s">
        <v>52</v>
      </c>
      <c r="G9882" s="31">
        <v>17</v>
      </c>
      <c r="H9882" s="31">
        <v>13031</v>
      </c>
      <c r="I9882" s="31">
        <v>20.597351</v>
      </c>
      <c r="J9882" s="31">
        <v>22.864229999999999</v>
      </c>
      <c r="K9882" s="31">
        <v>2.2668759999999999</v>
      </c>
      <c r="L9882" s="31">
        <v>1.512446</v>
      </c>
      <c r="M9882" s="31">
        <v>1.958169</v>
      </c>
      <c r="N9882" s="31">
        <v>2.2668759999999999</v>
      </c>
      <c r="O9882" s="31">
        <v>2.575583</v>
      </c>
      <c r="P9882" s="31">
        <v>3.0213070000000002</v>
      </c>
      <c r="Q9882" s="31">
        <v>85.907259999999994</v>
      </c>
      <c r="R9882">
        <v>0.58868520000000002</v>
      </c>
      <c r="S9882" t="s">
        <v>20810</v>
      </c>
      <c r="T9882">
        <v>0.46925289999999997</v>
      </c>
    </row>
    <row r="9883" spans="1:20" x14ac:dyDescent="0.25">
      <c r="A9883" s="31" t="s">
        <v>9231</v>
      </c>
      <c r="B9883" s="31" t="s">
        <v>67</v>
      </c>
      <c r="C9883" s="31" t="s">
        <v>5</v>
      </c>
      <c r="D9883" s="31" t="s">
        <v>10</v>
      </c>
      <c r="E9883" s="31" t="s">
        <v>22</v>
      </c>
      <c r="F9883" s="31" t="s">
        <v>52</v>
      </c>
      <c r="G9883" s="31">
        <v>18</v>
      </c>
      <c r="H9883" s="31">
        <v>13031</v>
      </c>
      <c r="I9883" s="31">
        <v>22.718909</v>
      </c>
      <c r="J9883" s="31">
        <v>24.687370000000001</v>
      </c>
      <c r="K9883" s="31">
        <v>1.9684600000000001</v>
      </c>
      <c r="L9883" s="31">
        <v>1.1995629999999999</v>
      </c>
      <c r="M9883" s="31">
        <v>1.653834</v>
      </c>
      <c r="N9883" s="31">
        <v>1.9684600000000001</v>
      </c>
      <c r="O9883" s="31">
        <v>2.2830870000000001</v>
      </c>
      <c r="P9883" s="31">
        <v>2.737358</v>
      </c>
      <c r="Q9883" s="31">
        <v>84.819040000000001</v>
      </c>
      <c r="R9883">
        <v>0.59997370000000005</v>
      </c>
      <c r="S9883" t="s">
        <v>20810</v>
      </c>
      <c r="T9883">
        <v>0.46925289999999997</v>
      </c>
    </row>
    <row r="9884" spans="1:20" x14ac:dyDescent="0.25">
      <c r="A9884" s="31" t="s">
        <v>9232</v>
      </c>
      <c r="B9884" s="31" t="s">
        <v>67</v>
      </c>
      <c r="C9884" s="31" t="s">
        <v>5</v>
      </c>
      <c r="D9884" s="31" t="s">
        <v>10</v>
      </c>
      <c r="E9884" s="31" t="s">
        <v>22</v>
      </c>
      <c r="F9884" s="31" t="s">
        <v>52</v>
      </c>
      <c r="G9884" s="31">
        <v>19</v>
      </c>
      <c r="H9884" s="31">
        <v>13031</v>
      </c>
      <c r="I9884" s="31">
        <v>26.340705</v>
      </c>
      <c r="J9884" s="31">
        <v>27.316369999999999</v>
      </c>
      <c r="K9884" s="31">
        <v>0.97566149999999996</v>
      </c>
      <c r="L9884" s="31">
        <v>0.17824100000000001</v>
      </c>
      <c r="M9884" s="31">
        <v>0.64936349999999998</v>
      </c>
      <c r="N9884" s="31">
        <v>0.97566149999999996</v>
      </c>
      <c r="O9884" s="31">
        <v>1.3019590000000001</v>
      </c>
      <c r="P9884" s="31">
        <v>1.773082</v>
      </c>
      <c r="Q9884" s="31">
        <v>81.542150000000007</v>
      </c>
      <c r="R9884">
        <v>0.62223050000000002</v>
      </c>
      <c r="S9884" t="s">
        <v>20810</v>
      </c>
      <c r="T9884">
        <v>0.80297010000000002</v>
      </c>
    </row>
    <row r="9885" spans="1:20" x14ac:dyDescent="0.25">
      <c r="A9885" s="31" t="s">
        <v>9233</v>
      </c>
      <c r="B9885" s="31" t="s">
        <v>67</v>
      </c>
      <c r="C9885" s="31" t="s">
        <v>5</v>
      </c>
      <c r="D9885" s="31" t="s">
        <v>10</v>
      </c>
      <c r="E9885" s="31" t="s">
        <v>22</v>
      </c>
      <c r="F9885" s="31" t="s">
        <v>52</v>
      </c>
      <c r="G9885" s="31">
        <v>20</v>
      </c>
      <c r="H9885" s="31">
        <v>13031</v>
      </c>
      <c r="I9885" s="31">
        <v>26.4344</v>
      </c>
      <c r="J9885" s="31">
        <v>26.61788</v>
      </c>
      <c r="K9885" s="31">
        <v>0.1834828</v>
      </c>
      <c r="L9885" s="31">
        <v>-0.54970450000000004</v>
      </c>
      <c r="M9885" s="31">
        <v>-0.1165315</v>
      </c>
      <c r="N9885" s="31">
        <v>0.1834828</v>
      </c>
      <c r="O9885" s="31">
        <v>0.48349700000000001</v>
      </c>
      <c r="P9885" s="31">
        <v>0.91666999999999998</v>
      </c>
      <c r="Q9885" s="31">
        <v>77.290409999999994</v>
      </c>
      <c r="R9885">
        <v>0.57210899999999998</v>
      </c>
      <c r="S9885" t="s">
        <v>20810</v>
      </c>
      <c r="T9885">
        <v>0.80297010000000002</v>
      </c>
    </row>
    <row r="9886" spans="1:20" x14ac:dyDescent="0.25">
      <c r="A9886" s="31" t="s">
        <v>9234</v>
      </c>
      <c r="B9886" s="31" t="s">
        <v>67</v>
      </c>
      <c r="C9886" s="31" t="s">
        <v>5</v>
      </c>
      <c r="D9886" s="31" t="s">
        <v>10</v>
      </c>
      <c r="E9886" s="31" t="s">
        <v>22</v>
      </c>
      <c r="F9886" s="31" t="s">
        <v>52</v>
      </c>
      <c r="G9886" s="31">
        <v>21</v>
      </c>
      <c r="H9886" s="31">
        <v>13031</v>
      </c>
      <c r="I9886" s="31">
        <v>25.089518000000002</v>
      </c>
      <c r="J9886" s="31">
        <v>24.76924</v>
      </c>
      <c r="K9886" s="31">
        <v>-0.3202797</v>
      </c>
      <c r="L9886" s="31">
        <v>-0.99741170000000001</v>
      </c>
      <c r="M9886" s="31">
        <v>-0.59735660000000002</v>
      </c>
      <c r="N9886" s="31">
        <v>-0.3202797</v>
      </c>
      <c r="O9886" s="31">
        <v>-4.3202699999999997E-2</v>
      </c>
      <c r="P9886" s="31">
        <v>0.35685240000000001</v>
      </c>
      <c r="Q9886" s="31">
        <v>73.750290000000007</v>
      </c>
      <c r="R9886">
        <v>0.52836890000000003</v>
      </c>
      <c r="S9886" t="s">
        <v>20810</v>
      </c>
      <c r="T9886">
        <v>0.80297010000000002</v>
      </c>
    </row>
    <row r="9887" spans="1:20" x14ac:dyDescent="0.25">
      <c r="A9887" s="31" t="s">
        <v>9235</v>
      </c>
      <c r="B9887" s="31" t="s">
        <v>67</v>
      </c>
      <c r="C9887" s="31" t="s">
        <v>5</v>
      </c>
      <c r="D9887" s="31" t="s">
        <v>10</v>
      </c>
      <c r="E9887" s="31" t="s">
        <v>22</v>
      </c>
      <c r="F9887" s="31" t="s">
        <v>52</v>
      </c>
      <c r="G9887" s="31">
        <v>22</v>
      </c>
      <c r="H9887" s="31">
        <v>13031</v>
      </c>
      <c r="I9887" s="31">
        <v>21.097642</v>
      </c>
      <c r="J9887" s="31">
        <v>21.299589999999998</v>
      </c>
      <c r="K9887" s="31">
        <v>0.20195179999999999</v>
      </c>
      <c r="L9887" s="31">
        <v>-0.3880362</v>
      </c>
      <c r="M9887" s="31">
        <v>-3.9466500000000002E-2</v>
      </c>
      <c r="N9887" s="31">
        <v>0.20195179999999999</v>
      </c>
      <c r="O9887" s="31">
        <v>0.44337009999999999</v>
      </c>
      <c r="P9887" s="31">
        <v>0.79193990000000003</v>
      </c>
      <c r="Q9887" s="31">
        <v>71.848550000000003</v>
      </c>
      <c r="R9887">
        <v>0.4603701</v>
      </c>
      <c r="S9887" t="s">
        <v>20810</v>
      </c>
      <c r="T9887">
        <v>0.80297010000000002</v>
      </c>
    </row>
    <row r="9888" spans="1:20" x14ac:dyDescent="0.25">
      <c r="A9888" s="31" t="s">
        <v>9236</v>
      </c>
      <c r="B9888" s="31" t="s">
        <v>67</v>
      </c>
      <c r="C9888" s="31" t="s">
        <v>5</v>
      </c>
      <c r="D9888" s="31" t="s">
        <v>10</v>
      </c>
      <c r="E9888" s="31" t="s">
        <v>22</v>
      </c>
      <c r="F9888" s="31" t="s">
        <v>52</v>
      </c>
      <c r="G9888" s="31">
        <v>23</v>
      </c>
      <c r="H9888" s="31">
        <v>13031</v>
      </c>
      <c r="I9888" s="31">
        <v>17.292200000000001</v>
      </c>
      <c r="J9888" s="31">
        <v>17.3245</v>
      </c>
      <c r="K9888" s="31">
        <v>3.2295999999999998E-2</v>
      </c>
      <c r="L9888" s="31">
        <v>-0.4727015</v>
      </c>
      <c r="M9888" s="31">
        <v>-0.1743449</v>
      </c>
      <c r="N9888" s="31">
        <v>3.2295999999999998E-2</v>
      </c>
      <c r="O9888" s="31">
        <v>0.23893690000000001</v>
      </c>
      <c r="P9888" s="31">
        <v>0.53729349999999998</v>
      </c>
      <c r="Q9888" s="31">
        <v>70.704359999999994</v>
      </c>
      <c r="R9888">
        <v>0.3940517</v>
      </c>
      <c r="S9888" t="s">
        <v>20810</v>
      </c>
      <c r="T9888">
        <v>0.80297010000000002</v>
      </c>
    </row>
    <row r="9889" spans="1:20" x14ac:dyDescent="0.25">
      <c r="A9889" s="31" t="s">
        <v>9237</v>
      </c>
      <c r="B9889" s="31" t="s">
        <v>67</v>
      </c>
      <c r="C9889" s="31" t="s">
        <v>5</v>
      </c>
      <c r="D9889" s="31" t="s">
        <v>10</v>
      </c>
      <c r="E9889" s="31" t="s">
        <v>22</v>
      </c>
      <c r="F9889" s="31" t="s">
        <v>52</v>
      </c>
      <c r="G9889" s="31">
        <v>24</v>
      </c>
      <c r="H9889" s="31">
        <v>13031</v>
      </c>
      <c r="I9889" s="31">
        <v>13.859538000000001</v>
      </c>
      <c r="J9889" s="31">
        <v>13.777979999999999</v>
      </c>
      <c r="K9889" s="31">
        <v>-8.1560900000000006E-2</v>
      </c>
      <c r="L9889" s="31">
        <v>-0.50832569999999999</v>
      </c>
      <c r="M9889" s="31">
        <v>-0.25618960000000002</v>
      </c>
      <c r="N9889" s="31">
        <v>-8.1560900000000006E-2</v>
      </c>
      <c r="O9889" s="31">
        <v>9.3067800000000006E-2</v>
      </c>
      <c r="P9889" s="31">
        <v>0.34520390000000001</v>
      </c>
      <c r="Q9889" s="31">
        <v>69.527760000000001</v>
      </c>
      <c r="R9889">
        <v>0.33300639999999998</v>
      </c>
      <c r="S9889" t="s">
        <v>20810</v>
      </c>
      <c r="T9889">
        <v>0.80297010000000002</v>
      </c>
    </row>
    <row r="9890" spans="1:20" x14ac:dyDescent="0.25">
      <c r="A9890" s="31" t="s">
        <v>9790</v>
      </c>
      <c r="B9890" s="31" t="s">
        <v>67</v>
      </c>
      <c r="C9890" s="31" t="s">
        <v>5</v>
      </c>
      <c r="D9890" s="31" t="s">
        <v>11</v>
      </c>
      <c r="E9890" s="31" t="s">
        <v>22</v>
      </c>
      <c r="F9890" s="31" t="s">
        <v>52</v>
      </c>
      <c r="G9890" s="31">
        <v>1</v>
      </c>
      <c r="H9890" s="31">
        <v>4761</v>
      </c>
      <c r="I9890" s="31">
        <v>4.4412354000000001</v>
      </c>
      <c r="J9890" s="31">
        <v>4.6533579999999999</v>
      </c>
      <c r="K9890" s="31">
        <v>0.2121227</v>
      </c>
      <c r="L9890" s="31">
        <v>4.2741800000000003E-2</v>
      </c>
      <c r="M9890" s="31">
        <v>0.14281340000000001</v>
      </c>
      <c r="N9890" s="31">
        <v>0.2121227</v>
      </c>
      <c r="O9890" s="31">
        <v>0.28143200000000002</v>
      </c>
      <c r="P9890" s="31">
        <v>0.3815037</v>
      </c>
      <c r="Q9890" s="31">
        <v>65.633129999999994</v>
      </c>
      <c r="R9890">
        <v>0.1321687</v>
      </c>
      <c r="S9890" t="s">
        <v>20810</v>
      </c>
      <c r="T9890">
        <v>1.5632740000000001</v>
      </c>
    </row>
    <row r="9891" spans="1:20" x14ac:dyDescent="0.25">
      <c r="A9891" s="31" t="s">
        <v>9791</v>
      </c>
      <c r="B9891" s="31" t="s">
        <v>67</v>
      </c>
      <c r="C9891" s="31" t="s">
        <v>5</v>
      </c>
      <c r="D9891" s="31" t="s">
        <v>11</v>
      </c>
      <c r="E9891" s="31" t="s">
        <v>22</v>
      </c>
      <c r="F9891" s="31" t="s">
        <v>52</v>
      </c>
      <c r="G9891" s="31">
        <v>2</v>
      </c>
      <c r="H9891" s="31">
        <v>4761</v>
      </c>
      <c r="I9891" s="31">
        <v>4.0028132999999997</v>
      </c>
      <c r="J9891" s="31">
        <v>4.1170929999999997</v>
      </c>
      <c r="K9891" s="31">
        <v>0.1142792</v>
      </c>
      <c r="L9891" s="31">
        <v>-3.7310299999999998E-2</v>
      </c>
      <c r="M9891" s="31">
        <v>5.2249999999999998E-2</v>
      </c>
      <c r="N9891" s="31">
        <v>0.1142792</v>
      </c>
      <c r="O9891" s="31">
        <v>0.1763084</v>
      </c>
      <c r="P9891" s="31">
        <v>0.26586870000000001</v>
      </c>
      <c r="Q9891" s="31">
        <v>66.113050000000001</v>
      </c>
      <c r="R9891">
        <v>0.1182859</v>
      </c>
      <c r="S9891" t="s">
        <v>20810</v>
      </c>
      <c r="T9891">
        <v>1.5632740000000001</v>
      </c>
    </row>
    <row r="9892" spans="1:20" x14ac:dyDescent="0.25">
      <c r="A9892" s="31" t="s">
        <v>9792</v>
      </c>
      <c r="B9892" s="31" t="s">
        <v>67</v>
      </c>
      <c r="C9892" s="31" t="s">
        <v>5</v>
      </c>
      <c r="D9892" s="31" t="s">
        <v>11</v>
      </c>
      <c r="E9892" s="31" t="s">
        <v>22</v>
      </c>
      <c r="F9892" s="31" t="s">
        <v>52</v>
      </c>
      <c r="G9892" s="31">
        <v>3</v>
      </c>
      <c r="H9892" s="31">
        <v>4761</v>
      </c>
      <c r="I9892" s="31">
        <v>3.9034882</v>
      </c>
      <c r="J9892" s="31">
        <v>3.7097829999999998</v>
      </c>
      <c r="K9892" s="31">
        <v>-0.19370560000000001</v>
      </c>
      <c r="L9892" s="31">
        <v>-0.33980129999999997</v>
      </c>
      <c r="M9892" s="31">
        <v>-0.25348680000000001</v>
      </c>
      <c r="N9892" s="31">
        <v>-0.19370560000000001</v>
      </c>
      <c r="O9892" s="31">
        <v>-0.1339244</v>
      </c>
      <c r="P9892" s="31">
        <v>-4.7609800000000001E-2</v>
      </c>
      <c r="Q9892" s="31">
        <v>64.647970000000001</v>
      </c>
      <c r="R9892">
        <v>0.11399910000000001</v>
      </c>
      <c r="S9892" t="s">
        <v>20810</v>
      </c>
      <c r="T9892">
        <v>1.5632740000000001</v>
      </c>
    </row>
    <row r="9893" spans="1:20" x14ac:dyDescent="0.25">
      <c r="A9893" s="31" t="s">
        <v>9793</v>
      </c>
      <c r="B9893" s="31" t="s">
        <v>67</v>
      </c>
      <c r="C9893" s="31" t="s">
        <v>5</v>
      </c>
      <c r="D9893" s="31" t="s">
        <v>11</v>
      </c>
      <c r="E9893" s="31" t="s">
        <v>22</v>
      </c>
      <c r="F9893" s="31" t="s">
        <v>52</v>
      </c>
      <c r="G9893" s="31">
        <v>4</v>
      </c>
      <c r="H9893" s="31">
        <v>4761</v>
      </c>
      <c r="I9893" s="31">
        <v>3.8444745999999999</v>
      </c>
      <c r="J9893" s="31">
        <v>3.5947969999999998</v>
      </c>
      <c r="K9893" s="31">
        <v>-0.24967719999999999</v>
      </c>
      <c r="L9893" s="31">
        <v>-0.39199390000000001</v>
      </c>
      <c r="M9893" s="31">
        <v>-0.30791200000000002</v>
      </c>
      <c r="N9893" s="31">
        <v>-0.24967719999999999</v>
      </c>
      <c r="O9893" s="31">
        <v>-0.19144230000000001</v>
      </c>
      <c r="P9893" s="31">
        <v>-0.10736039999999999</v>
      </c>
      <c r="Q9893" s="31">
        <v>65.023129999999995</v>
      </c>
      <c r="R9893">
        <v>0.11105039999999999</v>
      </c>
      <c r="S9893" t="s">
        <v>20810</v>
      </c>
      <c r="T9893">
        <v>1.5632740000000001</v>
      </c>
    </row>
    <row r="9894" spans="1:20" x14ac:dyDescent="0.25">
      <c r="A9894" s="31" t="s">
        <v>9794</v>
      </c>
      <c r="B9894" s="31" t="s">
        <v>67</v>
      </c>
      <c r="C9894" s="31" t="s">
        <v>5</v>
      </c>
      <c r="D9894" s="31" t="s">
        <v>11</v>
      </c>
      <c r="E9894" s="31" t="s">
        <v>22</v>
      </c>
      <c r="F9894" s="31" t="s">
        <v>52</v>
      </c>
      <c r="G9894" s="31">
        <v>5</v>
      </c>
      <c r="H9894" s="31">
        <v>4761</v>
      </c>
      <c r="I9894" s="31">
        <v>4.0502659000000003</v>
      </c>
      <c r="J9894" s="31">
        <v>3.584104</v>
      </c>
      <c r="K9894" s="31">
        <v>-0.46616190000000002</v>
      </c>
      <c r="L9894" s="31">
        <v>-0.6146142</v>
      </c>
      <c r="M9894" s="31">
        <v>-0.52690740000000003</v>
      </c>
      <c r="N9894" s="31">
        <v>-0.46616190000000002</v>
      </c>
      <c r="O9894" s="31">
        <v>-0.40541640000000001</v>
      </c>
      <c r="P9894" s="31">
        <v>-0.31770959999999998</v>
      </c>
      <c r="Q9894" s="31">
        <v>64.576819999999998</v>
      </c>
      <c r="R9894">
        <v>0.11583789999999999</v>
      </c>
      <c r="S9894" t="s">
        <v>20810</v>
      </c>
      <c r="T9894">
        <v>1.5632740000000001</v>
      </c>
    </row>
    <row r="9895" spans="1:20" x14ac:dyDescent="0.25">
      <c r="A9895" s="31" t="s">
        <v>9795</v>
      </c>
      <c r="B9895" s="31" t="s">
        <v>67</v>
      </c>
      <c r="C9895" s="31" t="s">
        <v>5</v>
      </c>
      <c r="D9895" s="31" t="s">
        <v>11</v>
      </c>
      <c r="E9895" s="31" t="s">
        <v>22</v>
      </c>
      <c r="F9895" s="31" t="s">
        <v>52</v>
      </c>
      <c r="G9895" s="31">
        <v>6</v>
      </c>
      <c r="H9895" s="31">
        <v>4761</v>
      </c>
      <c r="I9895" s="31">
        <v>4.6961336999999999</v>
      </c>
      <c r="J9895" s="31">
        <v>4.1985710000000003</v>
      </c>
      <c r="K9895" s="31">
        <v>-0.49756299999999998</v>
      </c>
      <c r="L9895" s="31">
        <v>-0.66842029999999997</v>
      </c>
      <c r="M9895" s="31">
        <v>-0.56747639999999999</v>
      </c>
      <c r="N9895" s="31">
        <v>-0.49756299999999998</v>
      </c>
      <c r="O9895" s="31">
        <v>-0.42764960000000002</v>
      </c>
      <c r="P9895" s="31">
        <v>-0.32670569999999999</v>
      </c>
      <c r="Q9895" s="31">
        <v>62.918379999999999</v>
      </c>
      <c r="R9895">
        <v>0.13332060000000001</v>
      </c>
      <c r="S9895" t="s">
        <v>20810</v>
      </c>
      <c r="T9895">
        <v>1.5632740000000001</v>
      </c>
    </row>
    <row r="9896" spans="1:20" x14ac:dyDescent="0.25">
      <c r="A9896" s="31" t="s">
        <v>9796</v>
      </c>
      <c r="B9896" s="31" t="s">
        <v>67</v>
      </c>
      <c r="C9896" s="31" t="s">
        <v>5</v>
      </c>
      <c r="D9896" s="31" t="s">
        <v>11</v>
      </c>
      <c r="E9896" s="31" t="s">
        <v>22</v>
      </c>
      <c r="F9896" s="31" t="s">
        <v>52</v>
      </c>
      <c r="G9896" s="31">
        <v>7</v>
      </c>
      <c r="H9896" s="31">
        <v>4761</v>
      </c>
      <c r="I9896" s="31">
        <v>5.6902755999999997</v>
      </c>
      <c r="J9896" s="31">
        <v>5.0518099999999997</v>
      </c>
      <c r="K9896" s="31">
        <v>-0.63846559999999997</v>
      </c>
      <c r="L9896" s="31">
        <v>-0.83487929999999999</v>
      </c>
      <c r="M9896" s="31">
        <v>-0.71883649999999999</v>
      </c>
      <c r="N9896" s="31">
        <v>-0.63846559999999997</v>
      </c>
      <c r="O9896" s="31">
        <v>-0.55809470000000005</v>
      </c>
      <c r="P9896" s="31">
        <v>-0.442052</v>
      </c>
      <c r="Q9896" s="31">
        <v>62.34919</v>
      </c>
      <c r="R9896">
        <v>0.15326239999999999</v>
      </c>
      <c r="S9896" t="s">
        <v>20810</v>
      </c>
      <c r="T9896">
        <v>1.5632740000000001</v>
      </c>
    </row>
    <row r="9897" spans="1:20" x14ac:dyDescent="0.25">
      <c r="A9897" s="31" t="s">
        <v>9797</v>
      </c>
      <c r="B9897" s="31" t="s">
        <v>67</v>
      </c>
      <c r="C9897" s="31" t="s">
        <v>5</v>
      </c>
      <c r="D9897" s="31" t="s">
        <v>11</v>
      </c>
      <c r="E9897" s="31" t="s">
        <v>22</v>
      </c>
      <c r="F9897" s="31" t="s">
        <v>52</v>
      </c>
      <c r="G9897" s="31">
        <v>8</v>
      </c>
      <c r="H9897" s="31">
        <v>4761</v>
      </c>
      <c r="I9897" s="31">
        <v>6.3182692999999999</v>
      </c>
      <c r="J9897" s="31">
        <v>5.025201</v>
      </c>
      <c r="K9897" s="31">
        <v>-1.2930680000000001</v>
      </c>
      <c r="L9897" s="31">
        <v>-1.5021899999999999</v>
      </c>
      <c r="M9897" s="31">
        <v>-1.3786389999999999</v>
      </c>
      <c r="N9897" s="31">
        <v>-1.2930680000000001</v>
      </c>
      <c r="O9897" s="31">
        <v>-1.207497</v>
      </c>
      <c r="P9897" s="31">
        <v>-1.0839460000000001</v>
      </c>
      <c r="Q9897" s="31">
        <v>64.853120000000004</v>
      </c>
      <c r="R9897">
        <v>0.1631785</v>
      </c>
      <c r="S9897" t="s">
        <v>20810</v>
      </c>
      <c r="T9897">
        <v>1.5632740000000001</v>
      </c>
    </row>
    <row r="9898" spans="1:20" x14ac:dyDescent="0.25">
      <c r="A9898" s="31" t="s">
        <v>9798</v>
      </c>
      <c r="B9898" s="31" t="s">
        <v>67</v>
      </c>
      <c r="C9898" s="31" t="s">
        <v>5</v>
      </c>
      <c r="D9898" s="31" t="s">
        <v>11</v>
      </c>
      <c r="E9898" s="31" t="s">
        <v>22</v>
      </c>
      <c r="F9898" s="31" t="s">
        <v>52</v>
      </c>
      <c r="G9898" s="31">
        <v>9</v>
      </c>
      <c r="H9898" s="31">
        <v>4761</v>
      </c>
      <c r="I9898" s="31">
        <v>6.2903304999999996</v>
      </c>
      <c r="J9898" s="31">
        <v>4.662172</v>
      </c>
      <c r="K9898" s="31">
        <v>-1.628158</v>
      </c>
      <c r="L9898" s="31">
        <v>-1.827717</v>
      </c>
      <c r="M9898" s="31">
        <v>-1.709816</v>
      </c>
      <c r="N9898" s="31">
        <v>-1.628158</v>
      </c>
      <c r="O9898" s="31">
        <v>-1.5465</v>
      </c>
      <c r="P9898" s="31">
        <v>-1.428599</v>
      </c>
      <c r="Q9898" s="31">
        <v>71.337620000000001</v>
      </c>
      <c r="R9898">
        <v>0.15571670000000001</v>
      </c>
      <c r="S9898" t="s">
        <v>20810</v>
      </c>
      <c r="T9898">
        <v>1.5632740000000001</v>
      </c>
    </row>
    <row r="9899" spans="1:20" x14ac:dyDescent="0.25">
      <c r="A9899" s="31" t="s">
        <v>9799</v>
      </c>
      <c r="B9899" s="31" t="s">
        <v>67</v>
      </c>
      <c r="C9899" s="31" t="s">
        <v>5</v>
      </c>
      <c r="D9899" s="31" t="s">
        <v>11</v>
      </c>
      <c r="E9899" s="31" t="s">
        <v>22</v>
      </c>
      <c r="F9899" s="31" t="s">
        <v>52</v>
      </c>
      <c r="G9899" s="31">
        <v>10</v>
      </c>
      <c r="H9899" s="31">
        <v>4761</v>
      </c>
      <c r="I9899" s="31">
        <v>6.1689506999999999</v>
      </c>
      <c r="J9899" s="31">
        <v>4.7958959999999999</v>
      </c>
      <c r="K9899" s="31">
        <v>-1.3730549999999999</v>
      </c>
      <c r="L9899" s="31">
        <v>-1.5768180000000001</v>
      </c>
      <c r="M9899" s="31">
        <v>-1.4564330000000001</v>
      </c>
      <c r="N9899" s="31">
        <v>-1.3730549999999999</v>
      </c>
      <c r="O9899" s="31">
        <v>-1.289676</v>
      </c>
      <c r="P9899" s="31">
        <v>-1.1692910000000001</v>
      </c>
      <c r="Q9899" s="31">
        <v>79.406149999999997</v>
      </c>
      <c r="R9899">
        <v>0.15899720000000001</v>
      </c>
      <c r="S9899" t="s">
        <v>20810</v>
      </c>
      <c r="T9899">
        <v>1.5632740000000001</v>
      </c>
    </row>
    <row r="9900" spans="1:20" x14ac:dyDescent="0.25">
      <c r="A9900" s="31" t="s">
        <v>9800</v>
      </c>
      <c r="B9900" s="31" t="s">
        <v>67</v>
      </c>
      <c r="C9900" s="31" t="s">
        <v>5</v>
      </c>
      <c r="D9900" s="31" t="s">
        <v>11</v>
      </c>
      <c r="E9900" s="31" t="s">
        <v>22</v>
      </c>
      <c r="F9900" s="31" t="s">
        <v>52</v>
      </c>
      <c r="G9900" s="31">
        <v>11</v>
      </c>
      <c r="H9900" s="31">
        <v>4761</v>
      </c>
      <c r="I9900" s="31">
        <v>6.3662662000000001</v>
      </c>
      <c r="J9900" s="31">
        <v>5.1190759999999997</v>
      </c>
      <c r="K9900" s="31">
        <v>-1.24719</v>
      </c>
      <c r="L9900" s="31">
        <v>-1.470043</v>
      </c>
      <c r="M9900" s="31">
        <v>-1.3383799999999999</v>
      </c>
      <c r="N9900" s="31">
        <v>-1.24719</v>
      </c>
      <c r="O9900" s="31">
        <v>-1.1560010000000001</v>
      </c>
      <c r="P9900" s="31">
        <v>-1.024338</v>
      </c>
      <c r="Q9900" s="31">
        <v>84.549760000000006</v>
      </c>
      <c r="R9900">
        <v>0.17389299999999999</v>
      </c>
      <c r="S9900" t="s">
        <v>20810</v>
      </c>
      <c r="T9900">
        <v>1.5632740000000001</v>
      </c>
    </row>
    <row r="9901" spans="1:20" x14ac:dyDescent="0.25">
      <c r="A9901" s="31" t="s">
        <v>9801</v>
      </c>
      <c r="B9901" s="31" t="s">
        <v>67</v>
      </c>
      <c r="C9901" s="31" t="s">
        <v>5</v>
      </c>
      <c r="D9901" s="31" t="s">
        <v>11</v>
      </c>
      <c r="E9901" s="31" t="s">
        <v>22</v>
      </c>
      <c r="F9901" s="31" t="s">
        <v>52</v>
      </c>
      <c r="G9901" s="31">
        <v>12</v>
      </c>
      <c r="H9901" s="31">
        <v>4761</v>
      </c>
      <c r="I9901" s="31">
        <v>6.4044800999999998</v>
      </c>
      <c r="J9901" s="31">
        <v>5.980639</v>
      </c>
      <c r="K9901" s="31">
        <v>-0.42384179999999999</v>
      </c>
      <c r="L9901" s="31">
        <v>-0.66101639999999995</v>
      </c>
      <c r="M9901" s="31">
        <v>-0.52089169999999996</v>
      </c>
      <c r="N9901" s="31">
        <v>-0.42384179999999999</v>
      </c>
      <c r="O9901" s="31">
        <v>-0.32679190000000002</v>
      </c>
      <c r="P9901" s="31">
        <v>-0.18666730000000001</v>
      </c>
      <c r="Q9901" s="31">
        <v>88.855739999999997</v>
      </c>
      <c r="R9901">
        <v>0.18506829999999999</v>
      </c>
      <c r="S9901" t="s">
        <v>20810</v>
      </c>
      <c r="T9901">
        <v>1.5632740000000001</v>
      </c>
    </row>
    <row r="9902" spans="1:20" x14ac:dyDescent="0.25">
      <c r="A9902" s="31" t="s">
        <v>9802</v>
      </c>
      <c r="B9902" s="31" t="s">
        <v>67</v>
      </c>
      <c r="C9902" s="31" t="s">
        <v>5</v>
      </c>
      <c r="D9902" s="31" t="s">
        <v>11</v>
      </c>
      <c r="E9902" s="31" t="s">
        <v>22</v>
      </c>
      <c r="F9902" s="31" t="s">
        <v>52</v>
      </c>
      <c r="G9902" s="31">
        <v>13</v>
      </c>
      <c r="H9902" s="31">
        <v>4761</v>
      </c>
      <c r="I9902" s="31">
        <v>6.1016560000000002</v>
      </c>
      <c r="J9902" s="31">
        <v>6.6443329999999996</v>
      </c>
      <c r="K9902" s="31">
        <v>0.54267699999999996</v>
      </c>
      <c r="L9902" s="31">
        <v>0.2863173</v>
      </c>
      <c r="M9902" s="31">
        <v>0.43777670000000002</v>
      </c>
      <c r="N9902" s="31">
        <v>0.54267699999999996</v>
      </c>
      <c r="O9902" s="31">
        <v>0.64757730000000002</v>
      </c>
      <c r="P9902" s="31">
        <v>0.79903659999999999</v>
      </c>
      <c r="Q9902" s="31">
        <v>90.282629999999997</v>
      </c>
      <c r="R9902">
        <v>0.20003850000000001</v>
      </c>
      <c r="S9902" t="s">
        <v>20810</v>
      </c>
      <c r="T9902">
        <v>0.51955660000000004</v>
      </c>
    </row>
    <row r="9903" spans="1:20" x14ac:dyDescent="0.25">
      <c r="A9903" s="31" t="s">
        <v>9803</v>
      </c>
      <c r="B9903" s="31" t="s">
        <v>67</v>
      </c>
      <c r="C9903" s="31" t="s">
        <v>5</v>
      </c>
      <c r="D9903" s="31" t="s">
        <v>11</v>
      </c>
      <c r="E9903" s="31" t="s">
        <v>22</v>
      </c>
      <c r="F9903" s="31" t="s">
        <v>52</v>
      </c>
      <c r="G9903" s="31">
        <v>14</v>
      </c>
      <c r="H9903" s="31">
        <v>4761</v>
      </c>
      <c r="I9903" s="31">
        <v>6.5036624999999999</v>
      </c>
      <c r="J9903" s="31">
        <v>7.3577630000000003</v>
      </c>
      <c r="K9903" s="31">
        <v>0.85410030000000003</v>
      </c>
      <c r="L9903" s="31">
        <v>0.57918009999999998</v>
      </c>
      <c r="M9903" s="31">
        <v>0.74160519999999996</v>
      </c>
      <c r="N9903" s="31">
        <v>0.85410030000000003</v>
      </c>
      <c r="O9903" s="31">
        <v>0.96659550000000005</v>
      </c>
      <c r="P9903" s="31">
        <v>1.1290210000000001</v>
      </c>
      <c r="Q9903" s="31">
        <v>92.604759999999999</v>
      </c>
      <c r="R9903">
        <v>0.2145214</v>
      </c>
      <c r="S9903" t="s">
        <v>20810</v>
      </c>
      <c r="T9903">
        <v>0.51955660000000004</v>
      </c>
    </row>
    <row r="9904" spans="1:20" x14ac:dyDescent="0.25">
      <c r="A9904" s="31" t="s">
        <v>9804</v>
      </c>
      <c r="B9904" s="31" t="s">
        <v>67</v>
      </c>
      <c r="C9904" s="31" t="s">
        <v>5</v>
      </c>
      <c r="D9904" s="31" t="s">
        <v>11</v>
      </c>
      <c r="E9904" s="31" t="s">
        <v>22</v>
      </c>
      <c r="F9904" s="31" t="s">
        <v>52</v>
      </c>
      <c r="G9904" s="31">
        <v>15</v>
      </c>
      <c r="H9904" s="31">
        <v>4761</v>
      </c>
      <c r="I9904" s="31">
        <v>7.1780172999999996</v>
      </c>
      <c r="J9904" s="31">
        <v>8.2804500000000001</v>
      </c>
      <c r="K9904" s="31">
        <v>1.102433</v>
      </c>
      <c r="L9904" s="31">
        <v>0.80188619999999999</v>
      </c>
      <c r="M9904" s="31">
        <v>0.97945150000000003</v>
      </c>
      <c r="N9904" s="31">
        <v>1.102433</v>
      </c>
      <c r="O9904" s="31">
        <v>1.225414</v>
      </c>
      <c r="P9904" s="31">
        <v>1.402979</v>
      </c>
      <c r="Q9904" s="31">
        <v>94.837620000000001</v>
      </c>
      <c r="R9904">
        <v>0.23451759999999999</v>
      </c>
      <c r="S9904" t="s">
        <v>20810</v>
      </c>
      <c r="T9904">
        <v>0.51955660000000004</v>
      </c>
    </row>
    <row r="9905" spans="1:20" x14ac:dyDescent="0.25">
      <c r="A9905" s="31" t="s">
        <v>9805</v>
      </c>
      <c r="B9905" s="31" t="s">
        <v>67</v>
      </c>
      <c r="C9905" s="31" t="s">
        <v>5</v>
      </c>
      <c r="D9905" s="31" t="s">
        <v>11</v>
      </c>
      <c r="E9905" s="31" t="s">
        <v>22</v>
      </c>
      <c r="F9905" s="31" t="s">
        <v>52</v>
      </c>
      <c r="G9905" s="31">
        <v>16</v>
      </c>
      <c r="H9905" s="31">
        <v>4761</v>
      </c>
      <c r="I9905" s="31">
        <v>8.2300395999999996</v>
      </c>
      <c r="J9905" s="31">
        <v>9.5649870000000004</v>
      </c>
      <c r="K9905" s="31">
        <v>1.334948</v>
      </c>
      <c r="L9905" s="31">
        <v>1.0032080000000001</v>
      </c>
      <c r="M9905" s="31">
        <v>1.1992020000000001</v>
      </c>
      <c r="N9905" s="31">
        <v>1.334948</v>
      </c>
      <c r="O9905" s="31">
        <v>1.470693</v>
      </c>
      <c r="P9905" s="31">
        <v>1.666687</v>
      </c>
      <c r="Q9905" s="31">
        <v>95.733519999999999</v>
      </c>
      <c r="R9905">
        <v>0.25885789999999997</v>
      </c>
      <c r="S9905" t="s">
        <v>20810</v>
      </c>
      <c r="T9905">
        <v>0.51955660000000004</v>
      </c>
    </row>
    <row r="9906" spans="1:20" x14ac:dyDescent="0.25">
      <c r="A9906" s="31" t="s">
        <v>9806</v>
      </c>
      <c r="B9906" s="31" t="s">
        <v>67</v>
      </c>
      <c r="C9906" s="31" t="s">
        <v>5</v>
      </c>
      <c r="D9906" s="31" t="s">
        <v>11</v>
      </c>
      <c r="E9906" s="31" t="s">
        <v>22</v>
      </c>
      <c r="F9906" s="31" t="s">
        <v>52</v>
      </c>
      <c r="G9906" s="31">
        <v>17</v>
      </c>
      <c r="H9906" s="31">
        <v>4761</v>
      </c>
      <c r="I9906" s="31">
        <v>9.3856062999999992</v>
      </c>
      <c r="J9906" s="31">
        <v>10.68989</v>
      </c>
      <c r="K9906" s="31">
        <v>1.304281</v>
      </c>
      <c r="L9906" s="31">
        <v>0.94992960000000004</v>
      </c>
      <c r="M9906" s="31">
        <v>1.1592830000000001</v>
      </c>
      <c r="N9906" s="31">
        <v>1.304281</v>
      </c>
      <c r="O9906" s="31">
        <v>1.449279</v>
      </c>
      <c r="P9906" s="31">
        <v>1.658633</v>
      </c>
      <c r="Q9906" s="31">
        <v>96.787859999999995</v>
      </c>
      <c r="R9906">
        <v>0.27650200000000003</v>
      </c>
      <c r="S9906" t="s">
        <v>20810</v>
      </c>
      <c r="T9906">
        <v>0.51955660000000004</v>
      </c>
    </row>
    <row r="9907" spans="1:20" x14ac:dyDescent="0.25">
      <c r="A9907" s="31" t="s">
        <v>9807</v>
      </c>
      <c r="B9907" s="31" t="s">
        <v>67</v>
      </c>
      <c r="C9907" s="31" t="s">
        <v>5</v>
      </c>
      <c r="D9907" s="31" t="s">
        <v>11</v>
      </c>
      <c r="E9907" s="31" t="s">
        <v>22</v>
      </c>
      <c r="F9907" s="31" t="s">
        <v>52</v>
      </c>
      <c r="G9907" s="31">
        <v>18</v>
      </c>
      <c r="H9907" s="31">
        <v>4761</v>
      </c>
      <c r="I9907" s="31">
        <v>10.418282</v>
      </c>
      <c r="J9907" s="31">
        <v>11.639469999999999</v>
      </c>
      <c r="K9907" s="31">
        <v>1.2211829999999999</v>
      </c>
      <c r="L9907" s="31">
        <v>0.85712730000000004</v>
      </c>
      <c r="M9907" s="31">
        <v>1.0722149999999999</v>
      </c>
      <c r="N9907" s="31">
        <v>1.2211829999999999</v>
      </c>
      <c r="O9907" s="31">
        <v>1.370152</v>
      </c>
      <c r="P9907" s="31">
        <v>1.58524</v>
      </c>
      <c r="Q9907" s="31">
        <v>95.462459999999993</v>
      </c>
      <c r="R9907">
        <v>0.28407450000000001</v>
      </c>
      <c r="S9907" t="s">
        <v>20810</v>
      </c>
      <c r="T9907">
        <v>0.51955660000000004</v>
      </c>
    </row>
    <row r="9908" spans="1:20" x14ac:dyDescent="0.25">
      <c r="A9908" s="31" t="s">
        <v>9808</v>
      </c>
      <c r="B9908" s="31" t="s">
        <v>67</v>
      </c>
      <c r="C9908" s="31" t="s">
        <v>5</v>
      </c>
      <c r="D9908" s="31" t="s">
        <v>11</v>
      </c>
      <c r="E9908" s="31" t="s">
        <v>22</v>
      </c>
      <c r="F9908" s="31" t="s">
        <v>52</v>
      </c>
      <c r="G9908" s="31">
        <v>19</v>
      </c>
      <c r="H9908" s="31">
        <v>4761</v>
      </c>
      <c r="I9908" s="31">
        <v>12.289764999999999</v>
      </c>
      <c r="J9908" s="31">
        <v>13.12668</v>
      </c>
      <c r="K9908" s="31">
        <v>0.8369181</v>
      </c>
      <c r="L9908" s="31">
        <v>0.46372970000000002</v>
      </c>
      <c r="M9908" s="31">
        <v>0.68421240000000005</v>
      </c>
      <c r="N9908" s="31">
        <v>0.8369181</v>
      </c>
      <c r="O9908" s="31">
        <v>0.98962380000000005</v>
      </c>
      <c r="P9908" s="31">
        <v>1.2101059999999999</v>
      </c>
      <c r="Q9908" s="31">
        <v>91.29616</v>
      </c>
      <c r="R9908">
        <v>0.29120040000000003</v>
      </c>
      <c r="S9908" t="s">
        <v>20810</v>
      </c>
      <c r="T9908">
        <v>1.5632740000000001</v>
      </c>
    </row>
    <row r="9909" spans="1:20" x14ac:dyDescent="0.25">
      <c r="A9909" s="31" t="s">
        <v>9809</v>
      </c>
      <c r="B9909" s="31" t="s">
        <v>67</v>
      </c>
      <c r="C9909" s="31" t="s">
        <v>5</v>
      </c>
      <c r="D9909" s="31" t="s">
        <v>11</v>
      </c>
      <c r="E9909" s="31" t="s">
        <v>22</v>
      </c>
      <c r="F9909" s="31" t="s">
        <v>52</v>
      </c>
      <c r="G9909" s="31">
        <v>20</v>
      </c>
      <c r="H9909" s="31">
        <v>4761</v>
      </c>
      <c r="I9909" s="31">
        <v>12.062941</v>
      </c>
      <c r="J9909" s="31">
        <v>12.188470000000001</v>
      </c>
      <c r="K9909" s="31">
        <v>0.12552920000000001</v>
      </c>
      <c r="L9909" s="31">
        <v>-0.2301127</v>
      </c>
      <c r="M9909" s="31">
        <v>-1.99966E-2</v>
      </c>
      <c r="N9909" s="31">
        <v>0.12552920000000001</v>
      </c>
      <c r="O9909" s="31">
        <v>0.27105499999999999</v>
      </c>
      <c r="P9909" s="31">
        <v>0.48117100000000002</v>
      </c>
      <c r="Q9909" s="31">
        <v>82.400919999999999</v>
      </c>
      <c r="R9909">
        <v>0.2775088</v>
      </c>
      <c r="S9909" t="s">
        <v>20810</v>
      </c>
      <c r="T9909">
        <v>1.5632740000000001</v>
      </c>
    </row>
    <row r="9910" spans="1:20" x14ac:dyDescent="0.25">
      <c r="A9910" s="31" t="s">
        <v>9810</v>
      </c>
      <c r="B9910" s="31" t="s">
        <v>67</v>
      </c>
      <c r="C9910" s="31" t="s">
        <v>5</v>
      </c>
      <c r="D9910" s="31" t="s">
        <v>11</v>
      </c>
      <c r="E9910" s="31" t="s">
        <v>22</v>
      </c>
      <c r="F9910" s="31" t="s">
        <v>52</v>
      </c>
      <c r="G9910" s="31">
        <v>21</v>
      </c>
      <c r="H9910" s="31">
        <v>4761</v>
      </c>
      <c r="I9910" s="31">
        <v>11.035368999999999</v>
      </c>
      <c r="J9910" s="31">
        <v>11.023070000000001</v>
      </c>
      <c r="K9910" s="31">
        <v>-1.2300999999999999E-2</v>
      </c>
      <c r="L9910" s="31">
        <v>-0.34058119999999997</v>
      </c>
      <c r="M9910" s="31">
        <v>-0.1466306</v>
      </c>
      <c r="N9910" s="31">
        <v>-1.2300999999999999E-2</v>
      </c>
      <c r="O9910" s="31">
        <v>0.1220286</v>
      </c>
      <c r="P9910" s="31">
        <v>0.31597920000000002</v>
      </c>
      <c r="Q9910" s="31">
        <v>76.366</v>
      </c>
      <c r="R9910">
        <v>0.25615840000000001</v>
      </c>
      <c r="S9910" t="s">
        <v>20810</v>
      </c>
      <c r="T9910">
        <v>1.5632740000000001</v>
      </c>
    </row>
    <row r="9911" spans="1:20" x14ac:dyDescent="0.25">
      <c r="A9911" s="31" t="s">
        <v>9811</v>
      </c>
      <c r="B9911" s="31" t="s">
        <v>67</v>
      </c>
      <c r="C9911" s="31" t="s">
        <v>5</v>
      </c>
      <c r="D9911" s="31" t="s">
        <v>11</v>
      </c>
      <c r="E9911" s="31" t="s">
        <v>22</v>
      </c>
      <c r="F9911" s="31" t="s">
        <v>52</v>
      </c>
      <c r="G9911" s="31">
        <v>22</v>
      </c>
      <c r="H9911" s="31">
        <v>4761</v>
      </c>
      <c r="I9911" s="31">
        <v>9.2391922999999991</v>
      </c>
      <c r="J9911" s="31">
        <v>9.0241539999999993</v>
      </c>
      <c r="K9911" s="31">
        <v>-0.21503829999999999</v>
      </c>
      <c r="L9911" s="31">
        <v>-0.5016332</v>
      </c>
      <c r="M9911" s="31">
        <v>-0.33231060000000001</v>
      </c>
      <c r="N9911" s="31">
        <v>-0.21503829999999999</v>
      </c>
      <c r="O9911" s="31">
        <v>-9.7766000000000006E-2</v>
      </c>
      <c r="P9911" s="31">
        <v>7.1556499999999995E-2</v>
      </c>
      <c r="Q9911" s="31">
        <v>73.241810000000001</v>
      </c>
      <c r="R9911">
        <v>0.2236312</v>
      </c>
      <c r="S9911" t="s">
        <v>20810</v>
      </c>
      <c r="T9911">
        <v>1.5632740000000001</v>
      </c>
    </row>
    <row r="9912" spans="1:20" x14ac:dyDescent="0.25">
      <c r="A9912" s="31" t="s">
        <v>9812</v>
      </c>
      <c r="B9912" s="31" t="s">
        <v>67</v>
      </c>
      <c r="C9912" s="31" t="s">
        <v>5</v>
      </c>
      <c r="D9912" s="31" t="s">
        <v>11</v>
      </c>
      <c r="E9912" s="31" t="s">
        <v>22</v>
      </c>
      <c r="F9912" s="31" t="s">
        <v>52</v>
      </c>
      <c r="G9912" s="31">
        <v>23</v>
      </c>
      <c r="H9912" s="31">
        <v>4761</v>
      </c>
      <c r="I9912" s="31">
        <v>7.1380914000000004</v>
      </c>
      <c r="J9912" s="31">
        <v>7.3926869999999996</v>
      </c>
      <c r="K9912" s="31">
        <v>0.25459559999999998</v>
      </c>
      <c r="L9912" s="31">
        <v>1.24993E-2</v>
      </c>
      <c r="M9912" s="31">
        <v>0.15553169999999999</v>
      </c>
      <c r="N9912" s="31">
        <v>0.25459559999999998</v>
      </c>
      <c r="O9912" s="31">
        <v>0.35365940000000001</v>
      </c>
      <c r="P9912" s="31">
        <v>0.49669190000000002</v>
      </c>
      <c r="Q9912" s="31">
        <v>71.656480000000002</v>
      </c>
      <c r="R9912">
        <v>0.18890879999999999</v>
      </c>
      <c r="S9912" t="s">
        <v>20810</v>
      </c>
      <c r="T9912">
        <v>1.5632740000000001</v>
      </c>
    </row>
    <row r="9913" spans="1:20" x14ac:dyDescent="0.25">
      <c r="A9913" s="31" t="s">
        <v>9813</v>
      </c>
      <c r="B9913" s="31" t="s">
        <v>67</v>
      </c>
      <c r="C9913" s="31" t="s">
        <v>5</v>
      </c>
      <c r="D9913" s="31" t="s">
        <v>11</v>
      </c>
      <c r="E9913" s="31" t="s">
        <v>22</v>
      </c>
      <c r="F9913" s="31" t="s">
        <v>52</v>
      </c>
      <c r="G9913" s="31">
        <v>24</v>
      </c>
      <c r="H9913" s="31">
        <v>4761</v>
      </c>
      <c r="I9913" s="31">
        <v>5.6032717999999999</v>
      </c>
      <c r="J9913" s="31">
        <v>5.8369400000000002</v>
      </c>
      <c r="K9913" s="31">
        <v>0.23366780000000001</v>
      </c>
      <c r="L9913" s="31">
        <v>3.1228700000000002E-2</v>
      </c>
      <c r="M9913" s="31">
        <v>0.1508314</v>
      </c>
      <c r="N9913" s="31">
        <v>0.23366780000000001</v>
      </c>
      <c r="O9913" s="31">
        <v>0.31650420000000001</v>
      </c>
      <c r="P9913" s="31">
        <v>0.43610680000000002</v>
      </c>
      <c r="Q9913" s="31">
        <v>69.873199999999997</v>
      </c>
      <c r="R9913">
        <v>0.15796399999999999</v>
      </c>
      <c r="S9913" t="s">
        <v>20810</v>
      </c>
      <c r="T9913">
        <v>1.5632740000000001</v>
      </c>
    </row>
    <row r="9914" spans="1:20" x14ac:dyDescent="0.25">
      <c r="A9914" s="31" t="s">
        <v>10366</v>
      </c>
      <c r="B9914" s="31" t="s">
        <v>67</v>
      </c>
      <c r="C9914" s="31" t="s">
        <v>5</v>
      </c>
      <c r="D9914" s="31" t="s">
        <v>12</v>
      </c>
      <c r="E9914" s="31" t="s">
        <v>22</v>
      </c>
      <c r="F9914" s="31" t="s">
        <v>52</v>
      </c>
      <c r="G9914" s="31">
        <v>1</v>
      </c>
      <c r="H9914" s="31">
        <v>2478</v>
      </c>
      <c r="I9914" s="31">
        <v>2.4001195000000002</v>
      </c>
      <c r="J9914" s="31">
        <v>2.692374</v>
      </c>
      <c r="K9914" s="31">
        <v>0.29225489999999998</v>
      </c>
      <c r="L9914" s="31">
        <v>0.1570742</v>
      </c>
      <c r="M9914" s="31">
        <v>0.23694009999999999</v>
      </c>
      <c r="N9914" s="31">
        <v>0.29225489999999998</v>
      </c>
      <c r="O9914" s="31">
        <v>0.34756979999999998</v>
      </c>
      <c r="P9914" s="31">
        <v>0.42743560000000003</v>
      </c>
      <c r="Q9914" s="31">
        <v>75.424509999999998</v>
      </c>
      <c r="R9914">
        <v>0.1054821</v>
      </c>
      <c r="S9914" t="s">
        <v>20810</v>
      </c>
      <c r="T9914">
        <v>1.749204</v>
      </c>
    </row>
    <row r="9915" spans="1:20" x14ac:dyDescent="0.25">
      <c r="A9915" s="31" t="s">
        <v>10367</v>
      </c>
      <c r="B9915" s="31" t="s">
        <v>67</v>
      </c>
      <c r="C9915" s="31" t="s">
        <v>5</v>
      </c>
      <c r="D9915" s="31" t="s">
        <v>12</v>
      </c>
      <c r="E9915" s="31" t="s">
        <v>22</v>
      </c>
      <c r="F9915" s="31" t="s">
        <v>52</v>
      </c>
      <c r="G9915" s="31">
        <v>2</v>
      </c>
      <c r="H9915" s="31">
        <v>2478</v>
      </c>
      <c r="I9915" s="31">
        <v>2.2267454</v>
      </c>
      <c r="J9915" s="31">
        <v>2.3295089999999998</v>
      </c>
      <c r="K9915" s="31">
        <v>0.10276349999999999</v>
      </c>
      <c r="L9915" s="31">
        <v>-2.2550199999999999E-2</v>
      </c>
      <c r="M9915" s="31">
        <v>5.1486200000000003E-2</v>
      </c>
      <c r="N9915" s="31">
        <v>0.10276349999999999</v>
      </c>
      <c r="O9915" s="31">
        <v>0.15404090000000001</v>
      </c>
      <c r="P9915" s="31">
        <v>0.22807720000000001</v>
      </c>
      <c r="Q9915" s="31">
        <v>74.706950000000006</v>
      </c>
      <c r="R9915">
        <v>9.7782800000000003E-2</v>
      </c>
      <c r="S9915" t="s">
        <v>20810</v>
      </c>
      <c r="T9915">
        <v>1.749204</v>
      </c>
    </row>
    <row r="9916" spans="1:20" x14ac:dyDescent="0.25">
      <c r="A9916" s="31" t="s">
        <v>10368</v>
      </c>
      <c r="B9916" s="31" t="s">
        <v>67</v>
      </c>
      <c r="C9916" s="31" t="s">
        <v>5</v>
      </c>
      <c r="D9916" s="31" t="s">
        <v>12</v>
      </c>
      <c r="E9916" s="31" t="s">
        <v>22</v>
      </c>
      <c r="F9916" s="31" t="s">
        <v>52</v>
      </c>
      <c r="G9916" s="31">
        <v>3</v>
      </c>
      <c r="H9916" s="31">
        <v>2478</v>
      </c>
      <c r="I9916" s="31">
        <v>2.1017247000000001</v>
      </c>
      <c r="J9916" s="31">
        <v>2.2753380000000001</v>
      </c>
      <c r="K9916" s="31">
        <v>0.1736135</v>
      </c>
      <c r="L9916" s="31">
        <v>4.5312199999999997E-2</v>
      </c>
      <c r="M9916" s="31">
        <v>0.1211136</v>
      </c>
      <c r="N9916" s="31">
        <v>0.1736135</v>
      </c>
      <c r="O9916" s="31">
        <v>0.22611329999999999</v>
      </c>
      <c r="P9916" s="31">
        <v>0.30191469999999998</v>
      </c>
      <c r="Q9916" s="31">
        <v>74.082279999999997</v>
      </c>
      <c r="R9916">
        <v>0.10011399999999999</v>
      </c>
      <c r="S9916" t="s">
        <v>20810</v>
      </c>
      <c r="T9916">
        <v>1.749204</v>
      </c>
    </row>
    <row r="9917" spans="1:20" x14ac:dyDescent="0.25">
      <c r="A9917" s="31" t="s">
        <v>10369</v>
      </c>
      <c r="B9917" s="31" t="s">
        <v>67</v>
      </c>
      <c r="C9917" s="31" t="s">
        <v>5</v>
      </c>
      <c r="D9917" s="31" t="s">
        <v>12</v>
      </c>
      <c r="E9917" s="31" t="s">
        <v>22</v>
      </c>
      <c r="F9917" s="31" t="s">
        <v>52</v>
      </c>
      <c r="G9917" s="31">
        <v>4</v>
      </c>
      <c r="H9917" s="31">
        <v>2478</v>
      </c>
      <c r="I9917" s="31">
        <v>2.0931256</v>
      </c>
      <c r="J9917" s="31">
        <v>2.1053169999999999</v>
      </c>
      <c r="K9917" s="31">
        <v>1.2190899999999999E-2</v>
      </c>
      <c r="L9917" s="31">
        <v>-0.1159313</v>
      </c>
      <c r="M9917" s="31">
        <v>-4.0235699999999999E-2</v>
      </c>
      <c r="N9917" s="31">
        <v>1.2190899999999999E-2</v>
      </c>
      <c r="O9917" s="31">
        <v>6.4617499999999994E-2</v>
      </c>
      <c r="P9917" s="31">
        <v>0.1403132</v>
      </c>
      <c r="Q9917" s="31">
        <v>72.522480000000002</v>
      </c>
      <c r="R9917">
        <v>9.9974300000000002E-2</v>
      </c>
      <c r="S9917" t="s">
        <v>20810</v>
      </c>
      <c r="T9917">
        <v>1.749204</v>
      </c>
    </row>
    <row r="9918" spans="1:20" x14ac:dyDescent="0.25">
      <c r="A9918" s="31" t="s">
        <v>10370</v>
      </c>
      <c r="B9918" s="31" t="s">
        <v>67</v>
      </c>
      <c r="C9918" s="31" t="s">
        <v>5</v>
      </c>
      <c r="D9918" s="31" t="s">
        <v>12</v>
      </c>
      <c r="E9918" s="31" t="s">
        <v>22</v>
      </c>
      <c r="F9918" s="31" t="s">
        <v>52</v>
      </c>
      <c r="G9918" s="31">
        <v>5</v>
      </c>
      <c r="H9918" s="31">
        <v>2478</v>
      </c>
      <c r="I9918" s="31">
        <v>2.2093733000000002</v>
      </c>
      <c r="J9918" s="31">
        <v>2.015161</v>
      </c>
      <c r="K9918" s="31">
        <v>-0.19421279999999999</v>
      </c>
      <c r="L9918" s="31">
        <v>-0.32331880000000002</v>
      </c>
      <c r="M9918" s="31">
        <v>-0.24704190000000001</v>
      </c>
      <c r="N9918" s="31">
        <v>-0.19421279999999999</v>
      </c>
      <c r="O9918" s="31">
        <v>-0.1413837</v>
      </c>
      <c r="P9918" s="31">
        <v>-6.5106800000000006E-2</v>
      </c>
      <c r="Q9918" s="31">
        <v>71.304500000000004</v>
      </c>
      <c r="R9918">
        <v>0.1007419</v>
      </c>
      <c r="S9918" t="s">
        <v>20810</v>
      </c>
      <c r="T9918">
        <v>1.749204</v>
      </c>
    </row>
    <row r="9919" spans="1:20" x14ac:dyDescent="0.25">
      <c r="A9919" s="31" t="s">
        <v>10371</v>
      </c>
      <c r="B9919" s="31" t="s">
        <v>67</v>
      </c>
      <c r="C9919" s="31" t="s">
        <v>5</v>
      </c>
      <c r="D9919" s="31" t="s">
        <v>12</v>
      </c>
      <c r="E9919" s="31" t="s">
        <v>22</v>
      </c>
      <c r="F9919" s="31" t="s">
        <v>52</v>
      </c>
      <c r="G9919" s="31">
        <v>6</v>
      </c>
      <c r="H9919" s="31">
        <v>2478</v>
      </c>
      <c r="I9919" s="31">
        <v>2.5547461999999999</v>
      </c>
      <c r="J9919" s="31">
        <v>2.0519500000000002</v>
      </c>
      <c r="K9919" s="31">
        <v>-0.50279609999999997</v>
      </c>
      <c r="L9919" s="31">
        <v>-0.64407009999999998</v>
      </c>
      <c r="M9919" s="31">
        <v>-0.56060430000000006</v>
      </c>
      <c r="N9919" s="31">
        <v>-0.50279609999999997</v>
      </c>
      <c r="O9919" s="31">
        <v>-0.44498779999999999</v>
      </c>
      <c r="P9919" s="31">
        <v>-0.36152200000000001</v>
      </c>
      <c r="Q9919" s="31">
        <v>71.240880000000004</v>
      </c>
      <c r="R9919">
        <v>0.1102368</v>
      </c>
      <c r="S9919" t="s">
        <v>20810</v>
      </c>
      <c r="T9919">
        <v>1.749204</v>
      </c>
    </row>
    <row r="9920" spans="1:20" x14ac:dyDescent="0.25">
      <c r="A9920" s="31" t="s">
        <v>10372</v>
      </c>
      <c r="B9920" s="31" t="s">
        <v>67</v>
      </c>
      <c r="C9920" s="31" t="s">
        <v>5</v>
      </c>
      <c r="D9920" s="31" t="s">
        <v>12</v>
      </c>
      <c r="E9920" s="31" t="s">
        <v>22</v>
      </c>
      <c r="F9920" s="31" t="s">
        <v>52</v>
      </c>
      <c r="G9920" s="31">
        <v>7</v>
      </c>
      <c r="H9920" s="31">
        <v>2478</v>
      </c>
      <c r="I9920" s="31">
        <v>2.8693789999999999</v>
      </c>
      <c r="J9920" s="31">
        <v>2.433773</v>
      </c>
      <c r="K9920" s="31">
        <v>-0.43560559999999998</v>
      </c>
      <c r="L9920" s="31">
        <v>-0.59345219999999999</v>
      </c>
      <c r="M9920" s="31">
        <v>-0.5001951</v>
      </c>
      <c r="N9920" s="31">
        <v>-0.43560559999999998</v>
      </c>
      <c r="O9920" s="31">
        <v>-0.37101610000000002</v>
      </c>
      <c r="P9920" s="31">
        <v>-0.27775909999999998</v>
      </c>
      <c r="Q9920" s="31">
        <v>69.679389999999998</v>
      </c>
      <c r="R9920">
        <v>0.12316829999999999</v>
      </c>
      <c r="S9920" t="s">
        <v>20810</v>
      </c>
      <c r="T9920">
        <v>1.749204</v>
      </c>
    </row>
    <row r="9921" spans="1:20" x14ac:dyDescent="0.25">
      <c r="A9921" s="31" t="s">
        <v>10373</v>
      </c>
      <c r="B9921" s="31" t="s">
        <v>67</v>
      </c>
      <c r="C9921" s="31" t="s">
        <v>5</v>
      </c>
      <c r="D9921" s="31" t="s">
        <v>12</v>
      </c>
      <c r="E9921" s="31" t="s">
        <v>22</v>
      </c>
      <c r="F9921" s="31" t="s">
        <v>52</v>
      </c>
      <c r="G9921" s="31">
        <v>8</v>
      </c>
      <c r="H9921" s="31">
        <v>2478</v>
      </c>
      <c r="I9921" s="31">
        <v>3.0822307000000002</v>
      </c>
      <c r="J9921" s="31">
        <v>2.3666520000000002</v>
      </c>
      <c r="K9921" s="31">
        <v>-0.71557820000000005</v>
      </c>
      <c r="L9921" s="31">
        <v>-0.87512590000000001</v>
      </c>
      <c r="M9921" s="31">
        <v>-0.7808638</v>
      </c>
      <c r="N9921" s="31">
        <v>-0.71557820000000005</v>
      </c>
      <c r="O9921" s="31">
        <v>-0.6502926</v>
      </c>
      <c r="P9921" s="31">
        <v>-0.55603049999999998</v>
      </c>
      <c r="Q9921" s="31">
        <v>70.399919999999995</v>
      </c>
      <c r="R9921">
        <v>0.1244958</v>
      </c>
      <c r="S9921" t="s">
        <v>20810</v>
      </c>
      <c r="T9921">
        <v>1.749204</v>
      </c>
    </row>
    <row r="9922" spans="1:20" x14ac:dyDescent="0.25">
      <c r="A9922" s="31" t="s">
        <v>10374</v>
      </c>
      <c r="B9922" s="31" t="s">
        <v>67</v>
      </c>
      <c r="C9922" s="31" t="s">
        <v>5</v>
      </c>
      <c r="D9922" s="31" t="s">
        <v>12</v>
      </c>
      <c r="E9922" s="31" t="s">
        <v>22</v>
      </c>
      <c r="F9922" s="31" t="s">
        <v>52</v>
      </c>
      <c r="G9922" s="31">
        <v>9</v>
      </c>
      <c r="H9922" s="31">
        <v>2478</v>
      </c>
      <c r="I9922" s="31">
        <v>3.0779668999999998</v>
      </c>
      <c r="J9922" s="31">
        <v>2.2562199999999999</v>
      </c>
      <c r="K9922" s="31">
        <v>-0.82174740000000002</v>
      </c>
      <c r="L9922" s="31">
        <v>-0.98203079999999998</v>
      </c>
      <c r="M9922" s="31">
        <v>-0.88733399999999996</v>
      </c>
      <c r="N9922" s="31">
        <v>-0.82174740000000002</v>
      </c>
      <c r="O9922" s="31">
        <v>-0.75616070000000002</v>
      </c>
      <c r="P9922" s="31">
        <v>-0.66146389999999999</v>
      </c>
      <c r="Q9922" s="31">
        <v>73.873620000000003</v>
      </c>
      <c r="R9922">
        <v>0.12506990000000001</v>
      </c>
      <c r="S9922" t="s">
        <v>20810</v>
      </c>
      <c r="T9922">
        <v>1.749204</v>
      </c>
    </row>
    <row r="9923" spans="1:20" x14ac:dyDescent="0.25">
      <c r="A9923" s="31" t="s">
        <v>10375</v>
      </c>
      <c r="B9923" s="31" t="s">
        <v>67</v>
      </c>
      <c r="C9923" s="31" t="s">
        <v>5</v>
      </c>
      <c r="D9923" s="31" t="s">
        <v>12</v>
      </c>
      <c r="E9923" s="31" t="s">
        <v>22</v>
      </c>
      <c r="F9923" s="31" t="s">
        <v>52</v>
      </c>
      <c r="G9923" s="31">
        <v>10</v>
      </c>
      <c r="H9923" s="31">
        <v>2478</v>
      </c>
      <c r="I9923" s="31">
        <v>3.0275082000000002</v>
      </c>
      <c r="J9923" s="31">
        <v>2.5713550000000001</v>
      </c>
      <c r="K9923" s="31">
        <v>-0.45615329999999998</v>
      </c>
      <c r="L9923" s="31">
        <v>-0.62061440000000001</v>
      </c>
      <c r="M9923" s="31">
        <v>-0.52344950000000001</v>
      </c>
      <c r="N9923" s="31">
        <v>-0.45615329999999998</v>
      </c>
      <c r="O9923" s="31">
        <v>-0.38885720000000001</v>
      </c>
      <c r="P9923" s="31">
        <v>-0.29169220000000001</v>
      </c>
      <c r="Q9923" s="31">
        <v>78.786259999999999</v>
      </c>
      <c r="R9923">
        <v>0.12832969999999999</v>
      </c>
      <c r="S9923" t="s">
        <v>20810</v>
      </c>
      <c r="T9923">
        <v>1.749204</v>
      </c>
    </row>
    <row r="9924" spans="1:20" x14ac:dyDescent="0.25">
      <c r="A9924" s="31" t="s">
        <v>10376</v>
      </c>
      <c r="B9924" s="31" t="s">
        <v>67</v>
      </c>
      <c r="C9924" s="31" t="s">
        <v>5</v>
      </c>
      <c r="D9924" s="31" t="s">
        <v>12</v>
      </c>
      <c r="E9924" s="31" t="s">
        <v>22</v>
      </c>
      <c r="F9924" s="31" t="s">
        <v>52</v>
      </c>
      <c r="G9924" s="31">
        <v>11</v>
      </c>
      <c r="H9924" s="31">
        <v>2478</v>
      </c>
      <c r="I9924" s="31">
        <v>3.1326551999999999</v>
      </c>
      <c r="J9924" s="31">
        <v>2.799137</v>
      </c>
      <c r="K9924" s="31">
        <v>-0.33351829999999999</v>
      </c>
      <c r="L9924" s="31">
        <v>-0.50655070000000002</v>
      </c>
      <c r="M9924" s="31">
        <v>-0.40432180000000001</v>
      </c>
      <c r="N9924" s="31">
        <v>-0.33351829999999999</v>
      </c>
      <c r="O9924" s="31">
        <v>-0.26271489999999997</v>
      </c>
      <c r="P9924" s="31">
        <v>-0.16048589999999999</v>
      </c>
      <c r="Q9924" s="31">
        <v>83.224770000000007</v>
      </c>
      <c r="R9924">
        <v>0.1350179</v>
      </c>
      <c r="S9924" t="s">
        <v>20810</v>
      </c>
      <c r="T9924">
        <v>1.749204</v>
      </c>
    </row>
    <row r="9925" spans="1:20" x14ac:dyDescent="0.25">
      <c r="A9925" s="31" t="s">
        <v>10377</v>
      </c>
      <c r="B9925" s="31" t="s">
        <v>67</v>
      </c>
      <c r="C9925" s="31" t="s">
        <v>5</v>
      </c>
      <c r="D9925" s="31" t="s">
        <v>12</v>
      </c>
      <c r="E9925" s="31" t="s">
        <v>22</v>
      </c>
      <c r="F9925" s="31" t="s">
        <v>52</v>
      </c>
      <c r="G9925" s="31">
        <v>12</v>
      </c>
      <c r="H9925" s="31">
        <v>2478</v>
      </c>
      <c r="I9925" s="31">
        <v>3.1912248000000001</v>
      </c>
      <c r="J9925" s="31">
        <v>3.478078</v>
      </c>
      <c r="K9925" s="31">
        <v>0.28685290000000002</v>
      </c>
      <c r="L9925" s="31">
        <v>0.1013459</v>
      </c>
      <c r="M9925" s="31">
        <v>0.21094489999999999</v>
      </c>
      <c r="N9925" s="31">
        <v>0.28685290000000002</v>
      </c>
      <c r="O9925" s="31">
        <v>0.36276079999999999</v>
      </c>
      <c r="P9925" s="31">
        <v>0.4723599</v>
      </c>
      <c r="Q9925" s="31">
        <v>88.129350000000002</v>
      </c>
      <c r="R9925">
        <v>0.14475189999999999</v>
      </c>
      <c r="S9925" t="s">
        <v>20810</v>
      </c>
      <c r="T9925">
        <v>1.749204</v>
      </c>
    </row>
    <row r="9926" spans="1:20" x14ac:dyDescent="0.25">
      <c r="A9926" s="31" t="s">
        <v>10378</v>
      </c>
      <c r="B9926" s="31" t="s">
        <v>67</v>
      </c>
      <c r="C9926" s="31" t="s">
        <v>5</v>
      </c>
      <c r="D9926" s="31" t="s">
        <v>12</v>
      </c>
      <c r="E9926" s="31" t="s">
        <v>22</v>
      </c>
      <c r="F9926" s="31" t="s">
        <v>52</v>
      </c>
      <c r="G9926" s="31">
        <v>13</v>
      </c>
      <c r="H9926" s="31">
        <v>2478</v>
      </c>
      <c r="I9926" s="31">
        <v>3.1821149000000002</v>
      </c>
      <c r="J9926" s="31">
        <v>4.8581149999999997</v>
      </c>
      <c r="K9926" s="31">
        <v>1.6759999999999999</v>
      </c>
      <c r="L9926" s="31">
        <v>1.471414</v>
      </c>
      <c r="M9926" s="31">
        <v>1.592285</v>
      </c>
      <c r="N9926" s="31">
        <v>1.6759999999999999</v>
      </c>
      <c r="O9926" s="31">
        <v>1.759714</v>
      </c>
      <c r="P9926" s="31">
        <v>1.880585</v>
      </c>
      <c r="Q9926" s="31">
        <v>91.751059999999995</v>
      </c>
      <c r="R9926">
        <v>0.1596389</v>
      </c>
      <c r="S9926" t="s">
        <v>20810</v>
      </c>
      <c r="T9926">
        <v>2.0896659999999998</v>
      </c>
    </row>
    <row r="9927" spans="1:20" x14ac:dyDescent="0.25">
      <c r="A9927" s="31" t="s">
        <v>10379</v>
      </c>
      <c r="B9927" s="31" t="s">
        <v>67</v>
      </c>
      <c r="C9927" s="31" t="s">
        <v>5</v>
      </c>
      <c r="D9927" s="31" t="s">
        <v>12</v>
      </c>
      <c r="E9927" s="31" t="s">
        <v>22</v>
      </c>
      <c r="F9927" s="31" t="s">
        <v>52</v>
      </c>
      <c r="G9927" s="31">
        <v>14</v>
      </c>
      <c r="H9927" s="31">
        <v>2478</v>
      </c>
      <c r="I9927" s="31">
        <v>3.6814708999999999</v>
      </c>
      <c r="J9927" s="31">
        <v>5.3876520000000001</v>
      </c>
      <c r="K9927" s="31">
        <v>1.7061809999999999</v>
      </c>
      <c r="L9927" s="31">
        <v>1.4786250000000001</v>
      </c>
      <c r="M9927" s="31">
        <v>1.613067</v>
      </c>
      <c r="N9927" s="31">
        <v>1.7061809999999999</v>
      </c>
      <c r="O9927" s="31">
        <v>1.7992950000000001</v>
      </c>
      <c r="P9927" s="31">
        <v>1.933737</v>
      </c>
      <c r="Q9927" s="31">
        <v>94.436390000000003</v>
      </c>
      <c r="R9927">
        <v>0.17756269999999999</v>
      </c>
      <c r="S9927" t="s">
        <v>20810</v>
      </c>
      <c r="T9927">
        <v>2.0896659999999998</v>
      </c>
    </row>
    <row r="9928" spans="1:20" x14ac:dyDescent="0.25">
      <c r="A9928" s="31" t="s">
        <v>10380</v>
      </c>
      <c r="B9928" s="31" t="s">
        <v>67</v>
      </c>
      <c r="C9928" s="31" t="s">
        <v>5</v>
      </c>
      <c r="D9928" s="31" t="s">
        <v>12</v>
      </c>
      <c r="E9928" s="31" t="s">
        <v>22</v>
      </c>
      <c r="F9928" s="31" t="s">
        <v>52</v>
      </c>
      <c r="G9928" s="31">
        <v>15</v>
      </c>
      <c r="H9928" s="31">
        <v>2478</v>
      </c>
      <c r="I9928" s="31">
        <v>4.1024288999999996</v>
      </c>
      <c r="J9928" s="31">
        <v>6.2431489999999998</v>
      </c>
      <c r="K9928" s="31">
        <v>2.14072</v>
      </c>
      <c r="L9928" s="31">
        <v>1.8977550000000001</v>
      </c>
      <c r="M9928" s="31">
        <v>2.0413009999999998</v>
      </c>
      <c r="N9928" s="31">
        <v>2.14072</v>
      </c>
      <c r="O9928" s="31">
        <v>2.2401399999999998</v>
      </c>
      <c r="P9928" s="31">
        <v>2.383686</v>
      </c>
      <c r="Q9928" s="31">
        <v>96.403310000000005</v>
      </c>
      <c r="R9928">
        <v>0.1895869</v>
      </c>
      <c r="S9928" t="s">
        <v>20810</v>
      </c>
      <c r="T9928">
        <v>2.0896659999999998</v>
      </c>
    </row>
    <row r="9929" spans="1:20" x14ac:dyDescent="0.25">
      <c r="A9929" s="31" t="s">
        <v>10381</v>
      </c>
      <c r="B9929" s="31" t="s">
        <v>67</v>
      </c>
      <c r="C9929" s="31" t="s">
        <v>5</v>
      </c>
      <c r="D9929" s="31" t="s">
        <v>12</v>
      </c>
      <c r="E9929" s="31" t="s">
        <v>22</v>
      </c>
      <c r="F9929" s="31" t="s">
        <v>52</v>
      </c>
      <c r="G9929" s="31">
        <v>16</v>
      </c>
      <c r="H9929" s="31">
        <v>2478</v>
      </c>
      <c r="I9929" s="31">
        <v>4.8509586000000002</v>
      </c>
      <c r="J9929" s="31">
        <v>6.9360860000000004</v>
      </c>
      <c r="K9929" s="31">
        <v>2.085127</v>
      </c>
      <c r="L9929" s="31">
        <v>1.811191</v>
      </c>
      <c r="M9929" s="31">
        <v>1.9730350000000001</v>
      </c>
      <c r="N9929" s="31">
        <v>2.085127</v>
      </c>
      <c r="O9929" s="31">
        <v>2.1972200000000002</v>
      </c>
      <c r="P9929" s="31">
        <v>2.3590629999999999</v>
      </c>
      <c r="Q9929" s="31">
        <v>97.24597</v>
      </c>
      <c r="R9929">
        <v>0.21375369999999999</v>
      </c>
      <c r="S9929" t="s">
        <v>20810</v>
      </c>
      <c r="T9929">
        <v>2.0896659999999998</v>
      </c>
    </row>
    <row r="9930" spans="1:20" x14ac:dyDescent="0.25">
      <c r="A9930" s="31" t="s">
        <v>10382</v>
      </c>
      <c r="B9930" s="31" t="s">
        <v>67</v>
      </c>
      <c r="C9930" s="31" t="s">
        <v>5</v>
      </c>
      <c r="D9930" s="31" t="s">
        <v>12</v>
      </c>
      <c r="E9930" s="31" t="s">
        <v>22</v>
      </c>
      <c r="F9930" s="31" t="s">
        <v>52</v>
      </c>
      <c r="G9930" s="31">
        <v>17</v>
      </c>
      <c r="H9930" s="31">
        <v>2478</v>
      </c>
      <c r="I9930" s="31">
        <v>5.5008005000000004</v>
      </c>
      <c r="J9930" s="31">
        <v>7.1793800000000001</v>
      </c>
      <c r="K9930" s="31">
        <v>1.678579</v>
      </c>
      <c r="L9930" s="31">
        <v>1.3931070000000001</v>
      </c>
      <c r="M9930" s="31">
        <v>1.561766</v>
      </c>
      <c r="N9930" s="31">
        <v>1.678579</v>
      </c>
      <c r="O9930" s="31">
        <v>1.7953920000000001</v>
      </c>
      <c r="P9930" s="31">
        <v>1.9640519999999999</v>
      </c>
      <c r="Q9930" s="31">
        <v>97.027990000000003</v>
      </c>
      <c r="R9930">
        <v>0.22275539999999999</v>
      </c>
      <c r="S9930" t="s">
        <v>20810</v>
      </c>
      <c r="T9930">
        <v>2.0896659999999998</v>
      </c>
    </row>
    <row r="9931" spans="1:20" x14ac:dyDescent="0.25">
      <c r="A9931" s="31" t="s">
        <v>10383</v>
      </c>
      <c r="B9931" s="31" t="s">
        <v>67</v>
      </c>
      <c r="C9931" s="31" t="s">
        <v>5</v>
      </c>
      <c r="D9931" s="31" t="s">
        <v>12</v>
      </c>
      <c r="E9931" s="31" t="s">
        <v>22</v>
      </c>
      <c r="F9931" s="31" t="s">
        <v>52</v>
      </c>
      <c r="G9931" s="31">
        <v>18</v>
      </c>
      <c r="H9931" s="31">
        <v>2478</v>
      </c>
      <c r="I9931" s="31">
        <v>6.1428671000000001</v>
      </c>
      <c r="J9931" s="31">
        <v>7.1047089999999997</v>
      </c>
      <c r="K9931" s="31">
        <v>0.96184139999999996</v>
      </c>
      <c r="L9931" s="31">
        <v>0.66796630000000001</v>
      </c>
      <c r="M9931" s="31">
        <v>0.84159010000000001</v>
      </c>
      <c r="N9931" s="31">
        <v>0.96184139999999996</v>
      </c>
      <c r="O9931" s="31">
        <v>1.082093</v>
      </c>
      <c r="P9931" s="31">
        <v>1.2557160000000001</v>
      </c>
      <c r="Q9931" s="31">
        <v>95.74682</v>
      </c>
      <c r="R9931">
        <v>0.22931190000000001</v>
      </c>
      <c r="S9931" t="s">
        <v>20810</v>
      </c>
      <c r="T9931">
        <v>2.0896659999999998</v>
      </c>
    </row>
    <row r="9932" spans="1:20" x14ac:dyDescent="0.25">
      <c r="A9932" s="31" t="s">
        <v>10384</v>
      </c>
      <c r="B9932" s="31" t="s">
        <v>67</v>
      </c>
      <c r="C9932" s="31" t="s">
        <v>5</v>
      </c>
      <c r="D9932" s="31" t="s">
        <v>12</v>
      </c>
      <c r="E9932" s="31" t="s">
        <v>22</v>
      </c>
      <c r="F9932" s="31" t="s">
        <v>52</v>
      </c>
      <c r="G9932" s="31">
        <v>19</v>
      </c>
      <c r="H9932" s="31">
        <v>2478</v>
      </c>
      <c r="I9932" s="31">
        <v>6.7676154999999998</v>
      </c>
      <c r="J9932" s="31">
        <v>6.3064879999999999</v>
      </c>
      <c r="K9932" s="31">
        <v>-0.46112779999999998</v>
      </c>
      <c r="L9932" s="31">
        <v>-0.75666259999999996</v>
      </c>
      <c r="M9932" s="31">
        <v>-0.58205830000000003</v>
      </c>
      <c r="N9932" s="31">
        <v>-0.46112779999999998</v>
      </c>
      <c r="O9932" s="31">
        <v>-0.34019739999999998</v>
      </c>
      <c r="P9932" s="31">
        <v>-0.16559309999999999</v>
      </c>
      <c r="Q9932" s="31">
        <v>92.902460000000005</v>
      </c>
      <c r="R9932">
        <v>0.23060700000000001</v>
      </c>
      <c r="S9932" t="s">
        <v>20810</v>
      </c>
      <c r="T9932">
        <v>1.749204</v>
      </c>
    </row>
    <row r="9933" spans="1:20" x14ac:dyDescent="0.25">
      <c r="A9933" s="31" t="s">
        <v>10385</v>
      </c>
      <c r="B9933" s="31" t="s">
        <v>67</v>
      </c>
      <c r="C9933" s="31" t="s">
        <v>5</v>
      </c>
      <c r="D9933" s="31" t="s">
        <v>12</v>
      </c>
      <c r="E9933" s="31" t="s">
        <v>22</v>
      </c>
      <c r="F9933" s="31" t="s">
        <v>52</v>
      </c>
      <c r="G9933" s="31">
        <v>20</v>
      </c>
      <c r="H9933" s="31">
        <v>2478</v>
      </c>
      <c r="I9933" s="31">
        <v>6.4475093000000001</v>
      </c>
      <c r="J9933" s="31">
        <v>5.9467290000000004</v>
      </c>
      <c r="K9933" s="31">
        <v>-0.50078080000000003</v>
      </c>
      <c r="L9933" s="31">
        <v>-0.77949109999999999</v>
      </c>
      <c r="M9933" s="31">
        <v>-0.61482680000000001</v>
      </c>
      <c r="N9933" s="31">
        <v>-0.50078080000000003</v>
      </c>
      <c r="O9933" s="31">
        <v>-0.38673479999999999</v>
      </c>
      <c r="P9933" s="31">
        <v>-0.2220704</v>
      </c>
      <c r="Q9933" s="31">
        <v>88.55556</v>
      </c>
      <c r="R9933">
        <v>0.2174788</v>
      </c>
      <c r="S9933" t="s">
        <v>20810</v>
      </c>
      <c r="T9933">
        <v>1.749204</v>
      </c>
    </row>
    <row r="9934" spans="1:20" x14ac:dyDescent="0.25">
      <c r="A9934" s="31" t="s">
        <v>10386</v>
      </c>
      <c r="B9934" s="31" t="s">
        <v>67</v>
      </c>
      <c r="C9934" s="31" t="s">
        <v>5</v>
      </c>
      <c r="D9934" s="31" t="s">
        <v>12</v>
      </c>
      <c r="E9934" s="31" t="s">
        <v>22</v>
      </c>
      <c r="F9934" s="31" t="s">
        <v>52</v>
      </c>
      <c r="G9934" s="31">
        <v>21</v>
      </c>
      <c r="H9934" s="31">
        <v>2478</v>
      </c>
      <c r="I9934" s="31">
        <v>5.6613011999999996</v>
      </c>
      <c r="J9934" s="31">
        <v>5.3828969999999998</v>
      </c>
      <c r="K9934" s="31">
        <v>-0.2784045</v>
      </c>
      <c r="L9934" s="31">
        <v>-0.53360929999999995</v>
      </c>
      <c r="M9934" s="31">
        <v>-0.38283220000000001</v>
      </c>
      <c r="N9934" s="31">
        <v>-0.2784045</v>
      </c>
      <c r="O9934" s="31">
        <v>-0.17397670000000001</v>
      </c>
      <c r="P9934" s="31">
        <v>-2.3199600000000001E-2</v>
      </c>
      <c r="Q9934" s="31">
        <v>84.178120000000007</v>
      </c>
      <c r="R9934">
        <v>0.19913739999999999</v>
      </c>
      <c r="S9934" t="s">
        <v>20810</v>
      </c>
      <c r="T9934">
        <v>1.749204</v>
      </c>
    </row>
    <row r="9935" spans="1:20" x14ac:dyDescent="0.25">
      <c r="A9935" s="31" t="s">
        <v>10387</v>
      </c>
      <c r="B9935" s="31" t="s">
        <v>67</v>
      </c>
      <c r="C9935" s="31" t="s">
        <v>5</v>
      </c>
      <c r="D9935" s="31" t="s">
        <v>12</v>
      </c>
      <c r="E9935" s="31" t="s">
        <v>22</v>
      </c>
      <c r="F9935" s="31" t="s">
        <v>52</v>
      </c>
      <c r="G9935" s="31">
        <v>22</v>
      </c>
      <c r="H9935" s="31">
        <v>2478</v>
      </c>
      <c r="I9935" s="31">
        <v>4.7771258000000003</v>
      </c>
      <c r="J9935" s="31">
        <v>4.5079440000000002</v>
      </c>
      <c r="K9935" s="31">
        <v>-0.26918180000000003</v>
      </c>
      <c r="L9935" s="31">
        <v>-0.48977660000000001</v>
      </c>
      <c r="M9935" s="31">
        <v>-0.35944739999999997</v>
      </c>
      <c r="N9935" s="31">
        <v>-0.26918180000000003</v>
      </c>
      <c r="O9935" s="31">
        <v>-0.1789162</v>
      </c>
      <c r="P9935" s="31">
        <v>-4.8586999999999998E-2</v>
      </c>
      <c r="Q9935" s="31">
        <v>79.960139999999996</v>
      </c>
      <c r="R9935">
        <v>0.17213100000000001</v>
      </c>
      <c r="S9935" t="s">
        <v>20810</v>
      </c>
      <c r="T9935">
        <v>1.749204</v>
      </c>
    </row>
    <row r="9936" spans="1:20" x14ac:dyDescent="0.25">
      <c r="A9936" s="31" t="s">
        <v>10388</v>
      </c>
      <c r="B9936" s="31" t="s">
        <v>67</v>
      </c>
      <c r="C9936" s="31" t="s">
        <v>5</v>
      </c>
      <c r="D9936" s="31" t="s">
        <v>12</v>
      </c>
      <c r="E9936" s="31" t="s">
        <v>22</v>
      </c>
      <c r="F9936" s="31" t="s">
        <v>52</v>
      </c>
      <c r="G9936" s="31">
        <v>23</v>
      </c>
      <c r="H9936" s="31">
        <v>2478</v>
      </c>
      <c r="I9936" s="31">
        <v>3.7220361999999998</v>
      </c>
      <c r="J9936" s="31">
        <v>3.8881199999999998</v>
      </c>
      <c r="K9936" s="31">
        <v>0.16608339999999999</v>
      </c>
      <c r="L9936" s="31">
        <v>-1.9470600000000001E-2</v>
      </c>
      <c r="M9936" s="31">
        <v>9.0156200000000006E-2</v>
      </c>
      <c r="N9936" s="31">
        <v>0.16608339999999999</v>
      </c>
      <c r="O9936" s="31">
        <v>0.24201059999999999</v>
      </c>
      <c r="P9936" s="31">
        <v>0.35163749999999999</v>
      </c>
      <c r="Q9936" s="31">
        <v>77.584819999999993</v>
      </c>
      <c r="R9936">
        <v>0.14478859999999999</v>
      </c>
      <c r="S9936" t="s">
        <v>20810</v>
      </c>
      <c r="T9936">
        <v>1.749204</v>
      </c>
    </row>
    <row r="9937" spans="1:20" x14ac:dyDescent="0.25">
      <c r="A9937" s="31" t="s">
        <v>10389</v>
      </c>
      <c r="B9937" s="31" t="s">
        <v>67</v>
      </c>
      <c r="C9937" s="31" t="s">
        <v>5</v>
      </c>
      <c r="D9937" s="31" t="s">
        <v>12</v>
      </c>
      <c r="E9937" s="31" t="s">
        <v>22</v>
      </c>
      <c r="F9937" s="31" t="s">
        <v>52</v>
      </c>
      <c r="G9937" s="31">
        <v>24</v>
      </c>
      <c r="H9937" s="31">
        <v>2478</v>
      </c>
      <c r="I9937" s="31">
        <v>2.9680920999999998</v>
      </c>
      <c r="J9937" s="31">
        <v>3.106252</v>
      </c>
      <c r="K9937" s="31">
        <v>0.1381598</v>
      </c>
      <c r="L9937" s="31">
        <v>-2.2539099999999999E-2</v>
      </c>
      <c r="M9937" s="31">
        <v>7.2403099999999998E-2</v>
      </c>
      <c r="N9937" s="31">
        <v>0.1381598</v>
      </c>
      <c r="O9937" s="31">
        <v>0.2039164</v>
      </c>
      <c r="P9937" s="31">
        <v>0.29885859999999997</v>
      </c>
      <c r="Q9937" s="31">
        <v>76.365560000000002</v>
      </c>
      <c r="R9937">
        <v>0.12539400000000001</v>
      </c>
      <c r="S9937" t="s">
        <v>20810</v>
      </c>
      <c r="T9937">
        <v>1.749204</v>
      </c>
    </row>
    <row r="9938" spans="1:20" x14ac:dyDescent="0.25">
      <c r="A9938" s="31" t="s">
        <v>5782</v>
      </c>
      <c r="B9938" s="31" t="s">
        <v>67</v>
      </c>
      <c r="C9938" s="31" t="s">
        <v>5</v>
      </c>
      <c r="D9938" s="31" t="s">
        <v>7</v>
      </c>
      <c r="E9938" s="31" t="s">
        <v>23</v>
      </c>
      <c r="F9938" s="31" t="s">
        <v>6</v>
      </c>
      <c r="G9938" s="31">
        <v>1</v>
      </c>
      <c r="H9938" s="31">
        <v>54701</v>
      </c>
      <c r="I9938" s="31">
        <v>39.297763000000003</v>
      </c>
      <c r="J9938" s="31">
        <v>40.074300000000001</v>
      </c>
      <c r="K9938" s="31">
        <v>0.77653130000000004</v>
      </c>
      <c r="L9938" s="31">
        <v>0.1042131</v>
      </c>
      <c r="M9938" s="31">
        <v>0.50142410000000004</v>
      </c>
      <c r="N9938" s="31">
        <v>0.77653130000000004</v>
      </c>
      <c r="O9938" s="31">
        <v>1.0516380000000001</v>
      </c>
      <c r="P9938" s="31">
        <v>1.44885</v>
      </c>
      <c r="Q9938" s="31">
        <v>54.404589999999999</v>
      </c>
      <c r="R9938">
        <v>0.52461270000000004</v>
      </c>
      <c r="S9938" t="s">
        <v>20810</v>
      </c>
      <c r="T9938">
        <v>0.70674219999999999</v>
      </c>
    </row>
    <row r="9939" spans="1:20" x14ac:dyDescent="0.25">
      <c r="A9939" s="31" t="s">
        <v>5783</v>
      </c>
      <c r="B9939" s="31" t="s">
        <v>67</v>
      </c>
      <c r="C9939" s="31" t="s">
        <v>5</v>
      </c>
      <c r="D9939" s="31" t="s">
        <v>7</v>
      </c>
      <c r="E9939" s="31" t="s">
        <v>23</v>
      </c>
      <c r="F9939" s="31" t="s">
        <v>6</v>
      </c>
      <c r="G9939" s="31">
        <v>2</v>
      </c>
      <c r="H9939" s="31">
        <v>54701</v>
      </c>
      <c r="I9939" s="31">
        <v>36.538390999999997</v>
      </c>
      <c r="J9939" s="31">
        <v>36.906790000000001</v>
      </c>
      <c r="K9939" s="31">
        <v>0.36839569999999999</v>
      </c>
      <c r="L9939" s="31">
        <v>-0.27566049999999997</v>
      </c>
      <c r="M9939" s="31">
        <v>0.1048531</v>
      </c>
      <c r="N9939" s="31">
        <v>0.36839569999999999</v>
      </c>
      <c r="O9939" s="31">
        <v>0.63193829999999995</v>
      </c>
      <c r="P9939" s="31">
        <v>1.0124519999999999</v>
      </c>
      <c r="Q9939" s="31">
        <v>53.425449999999998</v>
      </c>
      <c r="R9939">
        <v>0.5025598</v>
      </c>
      <c r="S9939" t="s">
        <v>20810</v>
      </c>
      <c r="T9939">
        <v>0.70674219999999999</v>
      </c>
    </row>
    <row r="9940" spans="1:20" x14ac:dyDescent="0.25">
      <c r="A9940" s="31" t="s">
        <v>5784</v>
      </c>
      <c r="B9940" s="31" t="s">
        <v>67</v>
      </c>
      <c r="C9940" s="31" t="s">
        <v>5</v>
      </c>
      <c r="D9940" s="31" t="s">
        <v>7</v>
      </c>
      <c r="E9940" s="31" t="s">
        <v>23</v>
      </c>
      <c r="F9940" s="31" t="s">
        <v>6</v>
      </c>
      <c r="G9940" s="31">
        <v>3</v>
      </c>
      <c r="H9940" s="31">
        <v>54701</v>
      </c>
      <c r="I9940" s="31">
        <v>35.663981999999997</v>
      </c>
      <c r="J9940" s="31">
        <v>35.548029999999997</v>
      </c>
      <c r="K9940" s="31">
        <v>-0.11595519999999999</v>
      </c>
      <c r="L9940" s="31">
        <v>-0.76231179999999998</v>
      </c>
      <c r="M9940" s="31">
        <v>-0.38043909999999997</v>
      </c>
      <c r="N9940" s="31">
        <v>-0.11595519999999999</v>
      </c>
      <c r="O9940" s="31">
        <v>0.14852870000000001</v>
      </c>
      <c r="P9940" s="31">
        <v>0.53040149999999997</v>
      </c>
      <c r="Q9940" s="31">
        <v>52.562820000000002</v>
      </c>
      <c r="R9940">
        <v>0.50435479999999999</v>
      </c>
      <c r="S9940" t="s">
        <v>20810</v>
      </c>
      <c r="T9940">
        <v>0.70674219999999999</v>
      </c>
    </row>
    <row r="9941" spans="1:20" x14ac:dyDescent="0.25">
      <c r="A9941" s="31" t="s">
        <v>5785</v>
      </c>
      <c r="B9941" s="31" t="s">
        <v>67</v>
      </c>
      <c r="C9941" s="31" t="s">
        <v>5</v>
      </c>
      <c r="D9941" s="31" t="s">
        <v>7</v>
      </c>
      <c r="E9941" s="31" t="s">
        <v>23</v>
      </c>
      <c r="F9941" s="31" t="s">
        <v>6</v>
      </c>
      <c r="G9941" s="31">
        <v>4</v>
      </c>
      <c r="H9941" s="31">
        <v>54701</v>
      </c>
      <c r="I9941" s="31">
        <v>35.994774999999997</v>
      </c>
      <c r="J9941" s="31">
        <v>35.307760000000002</v>
      </c>
      <c r="K9941" s="31">
        <v>-0.68701060000000003</v>
      </c>
      <c r="L9941" s="31">
        <v>-1.339202</v>
      </c>
      <c r="M9941" s="31">
        <v>-0.95388200000000001</v>
      </c>
      <c r="N9941" s="31">
        <v>-0.68701060000000003</v>
      </c>
      <c r="O9941" s="31">
        <v>-0.42013929999999999</v>
      </c>
      <c r="P9941" s="31">
        <v>-3.4819500000000003E-2</v>
      </c>
      <c r="Q9941" s="31">
        <v>51.838360000000002</v>
      </c>
      <c r="R9941">
        <v>0.50890740000000001</v>
      </c>
      <c r="S9941" t="s">
        <v>20810</v>
      </c>
      <c r="T9941">
        <v>0.70674219999999999</v>
      </c>
    </row>
    <row r="9942" spans="1:20" x14ac:dyDescent="0.25">
      <c r="A9942" s="31" t="s">
        <v>5786</v>
      </c>
      <c r="B9942" s="31" t="s">
        <v>67</v>
      </c>
      <c r="C9942" s="31" t="s">
        <v>5</v>
      </c>
      <c r="D9942" s="31" t="s">
        <v>7</v>
      </c>
      <c r="E9942" s="31" t="s">
        <v>23</v>
      </c>
      <c r="F9942" s="31" t="s">
        <v>6</v>
      </c>
      <c r="G9942" s="31">
        <v>5</v>
      </c>
      <c r="H9942" s="31">
        <v>54701</v>
      </c>
      <c r="I9942" s="31">
        <v>38.633107000000003</v>
      </c>
      <c r="J9942" s="31">
        <v>37.00882</v>
      </c>
      <c r="K9942" s="31">
        <v>-1.6242829999999999</v>
      </c>
      <c r="L9942" s="31">
        <v>-2.303893</v>
      </c>
      <c r="M9942" s="31">
        <v>-1.902374</v>
      </c>
      <c r="N9942" s="31">
        <v>-1.6242829999999999</v>
      </c>
      <c r="O9942" s="31">
        <v>-1.3461920000000001</v>
      </c>
      <c r="P9942" s="31">
        <v>-0.94467350000000005</v>
      </c>
      <c r="Q9942" s="31">
        <v>51.255690000000001</v>
      </c>
      <c r="R9942">
        <v>0.5303023</v>
      </c>
      <c r="S9942" t="s">
        <v>20810</v>
      </c>
      <c r="T9942">
        <v>0.70674219999999999</v>
      </c>
    </row>
    <row r="9943" spans="1:20" x14ac:dyDescent="0.25">
      <c r="A9943" s="31" t="s">
        <v>5787</v>
      </c>
      <c r="B9943" s="31" t="s">
        <v>67</v>
      </c>
      <c r="C9943" s="31" t="s">
        <v>5</v>
      </c>
      <c r="D9943" s="31" t="s">
        <v>7</v>
      </c>
      <c r="E9943" s="31" t="s">
        <v>23</v>
      </c>
      <c r="F9943" s="31" t="s">
        <v>6</v>
      </c>
      <c r="G9943" s="31">
        <v>6</v>
      </c>
      <c r="H9943" s="31">
        <v>54701</v>
      </c>
      <c r="I9943" s="31">
        <v>44.86103</v>
      </c>
      <c r="J9943" s="31">
        <v>42.551220000000001</v>
      </c>
      <c r="K9943" s="31">
        <v>-2.3098100000000001</v>
      </c>
      <c r="L9943" s="31">
        <v>-3.0312190000000001</v>
      </c>
      <c r="M9943" s="31">
        <v>-2.6050049999999998</v>
      </c>
      <c r="N9943" s="31">
        <v>-2.3098100000000001</v>
      </c>
      <c r="O9943" s="31">
        <v>-2.014615</v>
      </c>
      <c r="P9943" s="31">
        <v>-1.5884</v>
      </c>
      <c r="Q9943" s="31">
        <v>50.80142</v>
      </c>
      <c r="R9943">
        <v>0.56291880000000005</v>
      </c>
      <c r="S9943" t="s">
        <v>20810</v>
      </c>
      <c r="T9943">
        <v>0.70674219999999999</v>
      </c>
    </row>
    <row r="9944" spans="1:20" x14ac:dyDescent="0.25">
      <c r="A9944" s="31" t="s">
        <v>5788</v>
      </c>
      <c r="B9944" s="31" t="s">
        <v>67</v>
      </c>
      <c r="C9944" s="31" t="s">
        <v>5</v>
      </c>
      <c r="D9944" s="31" t="s">
        <v>7</v>
      </c>
      <c r="E9944" s="31" t="s">
        <v>23</v>
      </c>
      <c r="F9944" s="31" t="s">
        <v>6</v>
      </c>
      <c r="G9944" s="31">
        <v>7</v>
      </c>
      <c r="H9944" s="31">
        <v>54701</v>
      </c>
      <c r="I9944" s="31">
        <v>56.496585000000003</v>
      </c>
      <c r="J9944" s="31">
        <v>53.314010000000003</v>
      </c>
      <c r="K9944" s="31">
        <v>-3.182572</v>
      </c>
      <c r="L9944" s="31">
        <v>-3.957773</v>
      </c>
      <c r="M9944" s="31">
        <v>-3.4997780000000001</v>
      </c>
      <c r="N9944" s="31">
        <v>-3.182572</v>
      </c>
      <c r="O9944" s="31">
        <v>-2.8653659999999999</v>
      </c>
      <c r="P9944" s="31">
        <v>-2.4073709999999999</v>
      </c>
      <c r="Q9944" s="31">
        <v>50.42268</v>
      </c>
      <c r="R9944">
        <v>0.6048926</v>
      </c>
      <c r="S9944" t="s">
        <v>20810</v>
      </c>
      <c r="T9944">
        <v>0.70674219999999999</v>
      </c>
    </row>
    <row r="9945" spans="1:20" x14ac:dyDescent="0.25">
      <c r="A9945" s="31" t="s">
        <v>5789</v>
      </c>
      <c r="B9945" s="31" t="s">
        <v>67</v>
      </c>
      <c r="C9945" s="31" t="s">
        <v>5</v>
      </c>
      <c r="D9945" s="31" t="s">
        <v>7</v>
      </c>
      <c r="E9945" s="31" t="s">
        <v>23</v>
      </c>
      <c r="F9945" s="31" t="s">
        <v>6</v>
      </c>
      <c r="G9945" s="31">
        <v>8</v>
      </c>
      <c r="H9945" s="31">
        <v>54701</v>
      </c>
      <c r="I9945" s="31">
        <v>64.490309999999994</v>
      </c>
      <c r="J9945" s="31">
        <v>60.049259999999997</v>
      </c>
      <c r="K9945" s="31">
        <v>-4.4410499999999997</v>
      </c>
      <c r="L9945" s="31">
        <v>-5.2446580000000003</v>
      </c>
      <c r="M9945" s="31">
        <v>-4.7698790000000004</v>
      </c>
      <c r="N9945" s="31">
        <v>-4.4410499999999997</v>
      </c>
      <c r="O9945" s="31">
        <v>-4.1122199999999998</v>
      </c>
      <c r="P9945" s="31">
        <v>-3.6374420000000001</v>
      </c>
      <c r="Q9945" s="31">
        <v>50.570720000000001</v>
      </c>
      <c r="R9945">
        <v>0.62705840000000002</v>
      </c>
      <c r="S9945" t="s">
        <v>20810</v>
      </c>
      <c r="T9945">
        <v>0.70674219999999999</v>
      </c>
    </row>
    <row r="9946" spans="1:20" x14ac:dyDescent="0.25">
      <c r="A9946" s="31" t="s">
        <v>5790</v>
      </c>
      <c r="B9946" s="31" t="s">
        <v>67</v>
      </c>
      <c r="C9946" s="31" t="s">
        <v>5</v>
      </c>
      <c r="D9946" s="31" t="s">
        <v>7</v>
      </c>
      <c r="E9946" s="31" t="s">
        <v>23</v>
      </c>
      <c r="F9946" s="31" t="s">
        <v>6</v>
      </c>
      <c r="G9946" s="31">
        <v>9</v>
      </c>
      <c r="H9946" s="31">
        <v>54701</v>
      </c>
      <c r="I9946" s="31">
        <v>64.623025999999996</v>
      </c>
      <c r="J9946" s="31">
        <v>57.122419999999998</v>
      </c>
      <c r="K9946" s="31">
        <v>-7.5006050000000002</v>
      </c>
      <c r="L9946" s="31">
        <v>-8.2670960000000004</v>
      </c>
      <c r="M9946" s="31">
        <v>-7.8142469999999999</v>
      </c>
      <c r="N9946" s="31">
        <v>-7.5006050000000002</v>
      </c>
      <c r="O9946" s="31">
        <v>-7.1869630000000004</v>
      </c>
      <c r="P9946" s="31">
        <v>-6.7341139999999999</v>
      </c>
      <c r="Q9946" s="31">
        <v>53.491379999999999</v>
      </c>
      <c r="R9946">
        <v>0.59809610000000002</v>
      </c>
      <c r="S9946" t="s">
        <v>20810</v>
      </c>
      <c r="T9946">
        <v>0.70674219999999999</v>
      </c>
    </row>
    <row r="9947" spans="1:20" x14ac:dyDescent="0.25">
      <c r="A9947" s="31" t="s">
        <v>5791</v>
      </c>
      <c r="B9947" s="31" t="s">
        <v>67</v>
      </c>
      <c r="C9947" s="31" t="s">
        <v>5</v>
      </c>
      <c r="D9947" s="31" t="s">
        <v>7</v>
      </c>
      <c r="E9947" s="31" t="s">
        <v>23</v>
      </c>
      <c r="F9947" s="31" t="s">
        <v>6</v>
      </c>
      <c r="G9947" s="31">
        <v>10</v>
      </c>
      <c r="H9947" s="31">
        <v>54701</v>
      </c>
      <c r="I9947" s="31">
        <v>63.10651</v>
      </c>
      <c r="J9947" s="31">
        <v>55.646520000000002</v>
      </c>
      <c r="K9947" s="31">
        <v>-7.4599929999999999</v>
      </c>
      <c r="L9947" s="31">
        <v>-8.2063039999999994</v>
      </c>
      <c r="M9947" s="31">
        <v>-7.7653780000000001</v>
      </c>
      <c r="N9947" s="31">
        <v>-7.4599929999999999</v>
      </c>
      <c r="O9947" s="31">
        <v>-7.1546089999999998</v>
      </c>
      <c r="P9947" s="31">
        <v>-6.7136839999999998</v>
      </c>
      <c r="Q9947" s="31">
        <v>57.971890000000002</v>
      </c>
      <c r="R9947">
        <v>0.5823488</v>
      </c>
      <c r="S9947" t="s">
        <v>20810</v>
      </c>
      <c r="T9947">
        <v>0.70674219999999999</v>
      </c>
    </row>
    <row r="9948" spans="1:20" x14ac:dyDescent="0.25">
      <c r="A9948" s="31" t="s">
        <v>5792</v>
      </c>
      <c r="B9948" s="31" t="s">
        <v>67</v>
      </c>
      <c r="C9948" s="31" t="s">
        <v>5</v>
      </c>
      <c r="D9948" s="31" t="s">
        <v>7</v>
      </c>
      <c r="E9948" s="31" t="s">
        <v>23</v>
      </c>
      <c r="F9948" s="31" t="s">
        <v>6</v>
      </c>
      <c r="G9948" s="31">
        <v>11</v>
      </c>
      <c r="H9948" s="31">
        <v>54701</v>
      </c>
      <c r="I9948" s="31">
        <v>59.804152999999999</v>
      </c>
      <c r="J9948" s="31">
        <v>54.340269999999997</v>
      </c>
      <c r="K9948" s="31">
        <v>-5.4638819999999999</v>
      </c>
      <c r="L9948" s="31">
        <v>-6.1858909999999998</v>
      </c>
      <c r="M9948" s="31">
        <v>-5.7593230000000002</v>
      </c>
      <c r="N9948" s="31">
        <v>-5.4638819999999999</v>
      </c>
      <c r="O9948" s="31">
        <v>-5.1684419999999998</v>
      </c>
      <c r="P9948" s="31">
        <v>-4.7418740000000001</v>
      </c>
      <c r="Q9948" s="31">
        <v>62.057400000000001</v>
      </c>
      <c r="R9948">
        <v>0.56338639999999995</v>
      </c>
      <c r="S9948" t="s">
        <v>20810</v>
      </c>
      <c r="T9948">
        <v>0.70674219999999999</v>
      </c>
    </row>
    <row r="9949" spans="1:20" x14ac:dyDescent="0.25">
      <c r="A9949" s="31" t="s">
        <v>5793</v>
      </c>
      <c r="B9949" s="31" t="s">
        <v>67</v>
      </c>
      <c r="C9949" s="31" t="s">
        <v>5</v>
      </c>
      <c r="D9949" s="31" t="s">
        <v>7</v>
      </c>
      <c r="E9949" s="31" t="s">
        <v>23</v>
      </c>
      <c r="F9949" s="31" t="s">
        <v>6</v>
      </c>
      <c r="G9949" s="31">
        <v>12</v>
      </c>
      <c r="H9949" s="31">
        <v>54701</v>
      </c>
      <c r="I9949" s="31">
        <v>54.415554999999998</v>
      </c>
      <c r="J9949" s="31">
        <v>52.408250000000002</v>
      </c>
      <c r="K9949" s="31">
        <v>-2.0073050000000001</v>
      </c>
      <c r="L9949" s="31">
        <v>-2.6865540000000001</v>
      </c>
      <c r="M9949" s="31">
        <v>-2.2852489999999999</v>
      </c>
      <c r="N9949" s="31">
        <v>-2.0073050000000001</v>
      </c>
      <c r="O9949" s="31">
        <v>-1.7293620000000001</v>
      </c>
      <c r="P9949" s="31">
        <v>-1.328057</v>
      </c>
      <c r="Q9949" s="31">
        <v>65.585130000000007</v>
      </c>
      <c r="R9949">
        <v>0.53002070000000001</v>
      </c>
      <c r="S9949" t="s">
        <v>20810</v>
      </c>
      <c r="T9949">
        <v>0.70674219999999999</v>
      </c>
    </row>
    <row r="9950" spans="1:20" x14ac:dyDescent="0.25">
      <c r="A9950" s="31" t="s">
        <v>5794</v>
      </c>
      <c r="B9950" s="31" t="s">
        <v>67</v>
      </c>
      <c r="C9950" s="31" t="s">
        <v>5</v>
      </c>
      <c r="D9950" s="31" t="s">
        <v>7</v>
      </c>
      <c r="E9950" s="31" t="s">
        <v>23</v>
      </c>
      <c r="F9950" s="31" t="s">
        <v>6</v>
      </c>
      <c r="G9950" s="31">
        <v>13</v>
      </c>
      <c r="H9950" s="31">
        <v>54701</v>
      </c>
      <c r="I9950" s="31">
        <v>47.577922000000001</v>
      </c>
      <c r="J9950" s="31">
        <v>49.833620000000003</v>
      </c>
      <c r="K9950" s="31">
        <v>2.2556959999999999</v>
      </c>
      <c r="L9950" s="31">
        <v>1.6574390000000001</v>
      </c>
      <c r="M9950" s="31">
        <v>2.010894</v>
      </c>
      <c r="N9950" s="31">
        <v>2.2556959999999999</v>
      </c>
      <c r="O9950" s="31">
        <v>2.5004979999999999</v>
      </c>
      <c r="P9950" s="31">
        <v>2.8539530000000002</v>
      </c>
      <c r="Q9950" s="31">
        <v>68.426770000000005</v>
      </c>
      <c r="R9950">
        <v>0.46682240000000003</v>
      </c>
      <c r="S9950" t="s">
        <v>20810</v>
      </c>
      <c r="T9950">
        <v>0.69910110000000003</v>
      </c>
    </row>
    <row r="9951" spans="1:20" x14ac:dyDescent="0.25">
      <c r="A9951" s="31" t="s">
        <v>5795</v>
      </c>
      <c r="B9951" s="31" t="s">
        <v>67</v>
      </c>
      <c r="C9951" s="31" t="s">
        <v>5</v>
      </c>
      <c r="D9951" s="31" t="s">
        <v>7</v>
      </c>
      <c r="E9951" s="31" t="s">
        <v>23</v>
      </c>
      <c r="F9951" s="31" t="s">
        <v>6</v>
      </c>
      <c r="G9951" s="31">
        <v>14</v>
      </c>
      <c r="H9951" s="31">
        <v>54701</v>
      </c>
      <c r="I9951" s="31">
        <v>44.321022999999997</v>
      </c>
      <c r="J9951" s="31">
        <v>47.972230000000003</v>
      </c>
      <c r="K9951" s="31">
        <v>3.6512060000000002</v>
      </c>
      <c r="L9951" s="31">
        <v>3.0834820000000001</v>
      </c>
      <c r="M9951" s="31">
        <v>3.418898</v>
      </c>
      <c r="N9951" s="31">
        <v>3.6512060000000002</v>
      </c>
      <c r="O9951" s="31">
        <v>3.8835139999999999</v>
      </c>
      <c r="P9951" s="31">
        <v>4.2189300000000003</v>
      </c>
      <c r="Q9951" s="31">
        <v>70.551190000000005</v>
      </c>
      <c r="R9951">
        <v>0.44299739999999999</v>
      </c>
      <c r="S9951" t="s">
        <v>20810</v>
      </c>
      <c r="T9951">
        <v>0.69910110000000003</v>
      </c>
    </row>
    <row r="9952" spans="1:20" x14ac:dyDescent="0.25">
      <c r="A9952" s="31" t="s">
        <v>5796</v>
      </c>
      <c r="B9952" s="31" t="s">
        <v>67</v>
      </c>
      <c r="C9952" s="31" t="s">
        <v>5</v>
      </c>
      <c r="D9952" s="31" t="s">
        <v>7</v>
      </c>
      <c r="E9952" s="31" t="s">
        <v>23</v>
      </c>
      <c r="F9952" s="31" t="s">
        <v>6</v>
      </c>
      <c r="G9952" s="31">
        <v>15</v>
      </c>
      <c r="H9952" s="31">
        <v>54701</v>
      </c>
      <c r="I9952" s="31">
        <v>42.682068999999998</v>
      </c>
      <c r="J9952" s="31">
        <v>47.122619999999998</v>
      </c>
      <c r="K9952" s="31">
        <v>4.4405479999999997</v>
      </c>
      <c r="L9952" s="31">
        <v>3.9009429999999998</v>
      </c>
      <c r="M9952" s="31">
        <v>4.2197469999999999</v>
      </c>
      <c r="N9952" s="31">
        <v>4.4405479999999997</v>
      </c>
      <c r="O9952" s="31">
        <v>4.6613499999999997</v>
      </c>
      <c r="P9952" s="31">
        <v>4.9801539999999997</v>
      </c>
      <c r="Q9952" s="31">
        <v>71.946200000000005</v>
      </c>
      <c r="R9952">
        <v>0.42105609999999999</v>
      </c>
      <c r="S9952" t="s">
        <v>20810</v>
      </c>
      <c r="T9952">
        <v>0.69910110000000003</v>
      </c>
    </row>
    <row r="9953" spans="1:20" x14ac:dyDescent="0.25">
      <c r="A9953" s="31" t="s">
        <v>5797</v>
      </c>
      <c r="B9953" s="31" t="s">
        <v>67</v>
      </c>
      <c r="C9953" s="31" t="s">
        <v>5</v>
      </c>
      <c r="D9953" s="31" t="s">
        <v>7</v>
      </c>
      <c r="E9953" s="31" t="s">
        <v>23</v>
      </c>
      <c r="F9953" s="31" t="s">
        <v>6</v>
      </c>
      <c r="G9953" s="31">
        <v>16</v>
      </c>
      <c r="H9953" s="31">
        <v>54701</v>
      </c>
      <c r="I9953" s="31">
        <v>42.954658000000002</v>
      </c>
      <c r="J9953" s="31">
        <v>47.961689999999997</v>
      </c>
      <c r="K9953" s="31">
        <v>5.0070360000000003</v>
      </c>
      <c r="L9953" s="31">
        <v>4.4755339999999997</v>
      </c>
      <c r="M9953" s="31">
        <v>4.7895500000000002</v>
      </c>
      <c r="N9953" s="31">
        <v>5.0070360000000003</v>
      </c>
      <c r="O9953" s="31">
        <v>5.2245229999999996</v>
      </c>
      <c r="P9953" s="31">
        <v>5.538538</v>
      </c>
      <c r="Q9953" s="31">
        <v>72.437139999999999</v>
      </c>
      <c r="R9953">
        <v>0.41473310000000002</v>
      </c>
      <c r="S9953" t="s">
        <v>20810</v>
      </c>
      <c r="T9953">
        <v>0.69910110000000003</v>
      </c>
    </row>
    <row r="9954" spans="1:20" x14ac:dyDescent="0.25">
      <c r="A9954" s="31" t="s">
        <v>5798</v>
      </c>
      <c r="B9954" s="31" t="s">
        <v>67</v>
      </c>
      <c r="C9954" s="31" t="s">
        <v>5</v>
      </c>
      <c r="D9954" s="31" t="s">
        <v>7</v>
      </c>
      <c r="E9954" s="31" t="s">
        <v>23</v>
      </c>
      <c r="F9954" s="31" t="s">
        <v>6</v>
      </c>
      <c r="G9954" s="31">
        <v>17</v>
      </c>
      <c r="H9954" s="31">
        <v>54701</v>
      </c>
      <c r="I9954" s="31">
        <v>45.865890999999998</v>
      </c>
      <c r="J9954" s="31">
        <v>51.095469999999999</v>
      </c>
      <c r="K9954" s="31">
        <v>5.2295790000000002</v>
      </c>
      <c r="L9954" s="31">
        <v>4.6862750000000002</v>
      </c>
      <c r="M9954" s="31">
        <v>5.007263</v>
      </c>
      <c r="N9954" s="31">
        <v>5.2295790000000002</v>
      </c>
      <c r="O9954" s="31">
        <v>5.4518950000000004</v>
      </c>
      <c r="P9954" s="31">
        <v>5.7728830000000002</v>
      </c>
      <c r="Q9954" s="31">
        <v>71.854069999999993</v>
      </c>
      <c r="R9954">
        <v>0.42394280000000001</v>
      </c>
      <c r="S9954" t="s">
        <v>20810</v>
      </c>
      <c r="T9954">
        <v>0.69910110000000003</v>
      </c>
    </row>
    <row r="9955" spans="1:20" x14ac:dyDescent="0.25">
      <c r="A9955" s="31" t="s">
        <v>5799</v>
      </c>
      <c r="B9955" s="31" t="s">
        <v>67</v>
      </c>
      <c r="C9955" s="31" t="s">
        <v>5</v>
      </c>
      <c r="D9955" s="31" t="s">
        <v>7</v>
      </c>
      <c r="E9955" s="31" t="s">
        <v>23</v>
      </c>
      <c r="F9955" s="31" t="s">
        <v>6</v>
      </c>
      <c r="G9955" s="31">
        <v>18</v>
      </c>
      <c r="H9955" s="31">
        <v>54701</v>
      </c>
      <c r="I9955" s="31">
        <v>53.189557000000001</v>
      </c>
      <c r="J9955" s="31">
        <v>57.642330000000001</v>
      </c>
      <c r="K9955" s="31">
        <v>4.4527710000000003</v>
      </c>
      <c r="L9955" s="31">
        <v>3.873434</v>
      </c>
      <c r="M9955" s="31">
        <v>4.2157109999999998</v>
      </c>
      <c r="N9955" s="31">
        <v>4.4527710000000003</v>
      </c>
      <c r="O9955" s="31">
        <v>4.6898309999999999</v>
      </c>
      <c r="P9955" s="31">
        <v>5.032108</v>
      </c>
      <c r="Q9955" s="31">
        <v>69.766930000000002</v>
      </c>
      <c r="R9955">
        <v>0.45205909999999999</v>
      </c>
      <c r="S9955" t="s">
        <v>20810</v>
      </c>
      <c r="T9955">
        <v>0.69910110000000003</v>
      </c>
    </row>
    <row r="9956" spans="1:20" x14ac:dyDescent="0.25">
      <c r="A9956" s="31" t="s">
        <v>5800</v>
      </c>
      <c r="B9956" s="31" t="s">
        <v>67</v>
      </c>
      <c r="C9956" s="31" t="s">
        <v>5</v>
      </c>
      <c r="D9956" s="31" t="s">
        <v>7</v>
      </c>
      <c r="E9956" s="31" t="s">
        <v>23</v>
      </c>
      <c r="F9956" s="31" t="s">
        <v>6</v>
      </c>
      <c r="G9956" s="31">
        <v>19</v>
      </c>
      <c r="H9956" s="31">
        <v>54701</v>
      </c>
      <c r="I9956" s="31">
        <v>67.525474000000003</v>
      </c>
      <c r="J9956" s="31">
        <v>68.568920000000006</v>
      </c>
      <c r="K9956" s="31">
        <v>1.043442</v>
      </c>
      <c r="L9956" s="31">
        <v>0.31485879999999999</v>
      </c>
      <c r="M9956" s="31">
        <v>0.74531139999999996</v>
      </c>
      <c r="N9956" s="31">
        <v>1.043442</v>
      </c>
      <c r="O9956" s="31">
        <v>1.341572</v>
      </c>
      <c r="P9956" s="31">
        <v>1.772025</v>
      </c>
      <c r="Q9956" s="31">
        <v>65.799890000000005</v>
      </c>
      <c r="R9956">
        <v>0.56851629999999997</v>
      </c>
      <c r="S9956" t="s">
        <v>20810</v>
      </c>
      <c r="T9956">
        <v>0.70674219999999999</v>
      </c>
    </row>
    <row r="9957" spans="1:20" x14ac:dyDescent="0.25">
      <c r="A9957" s="31" t="s">
        <v>5801</v>
      </c>
      <c r="B9957" s="31" t="s">
        <v>67</v>
      </c>
      <c r="C9957" s="31" t="s">
        <v>5</v>
      </c>
      <c r="D9957" s="31" t="s">
        <v>7</v>
      </c>
      <c r="E9957" s="31" t="s">
        <v>23</v>
      </c>
      <c r="F9957" s="31" t="s">
        <v>6</v>
      </c>
      <c r="G9957" s="31">
        <v>20</v>
      </c>
      <c r="H9957" s="31">
        <v>54701</v>
      </c>
      <c r="I9957" s="31">
        <v>73.847769</v>
      </c>
      <c r="J9957" s="31">
        <v>74.923490000000001</v>
      </c>
      <c r="K9957" s="31">
        <v>1.0757239999999999</v>
      </c>
      <c r="L9957" s="31">
        <v>0.27543519999999999</v>
      </c>
      <c r="M9957" s="31">
        <v>0.74825240000000004</v>
      </c>
      <c r="N9957" s="31">
        <v>1.0757239999999999</v>
      </c>
      <c r="O9957" s="31">
        <v>1.4031960000000001</v>
      </c>
      <c r="P9957" s="31">
        <v>1.8760129999999999</v>
      </c>
      <c r="Q9957" s="31">
        <v>62.40954</v>
      </c>
      <c r="R9957">
        <v>0.62446869999999999</v>
      </c>
      <c r="S9957" t="s">
        <v>20810</v>
      </c>
      <c r="T9957">
        <v>0.70674219999999999</v>
      </c>
    </row>
    <row r="9958" spans="1:20" x14ac:dyDescent="0.25">
      <c r="A9958" s="31" t="s">
        <v>5802</v>
      </c>
      <c r="B9958" s="31" t="s">
        <v>67</v>
      </c>
      <c r="C9958" s="31" t="s">
        <v>5</v>
      </c>
      <c r="D9958" s="31" t="s">
        <v>7</v>
      </c>
      <c r="E9958" s="31" t="s">
        <v>23</v>
      </c>
      <c r="F9958" s="31" t="s">
        <v>6</v>
      </c>
      <c r="G9958" s="31">
        <v>21</v>
      </c>
      <c r="H9958" s="31">
        <v>54701</v>
      </c>
      <c r="I9958" s="31">
        <v>71.045867000000001</v>
      </c>
      <c r="J9958" s="31">
        <v>72.921660000000003</v>
      </c>
      <c r="K9958" s="31">
        <v>1.8757969999999999</v>
      </c>
      <c r="L9958" s="31">
        <v>1.0389269999999999</v>
      </c>
      <c r="M9958" s="31">
        <v>1.5333570000000001</v>
      </c>
      <c r="N9958" s="31">
        <v>1.8757969999999999</v>
      </c>
      <c r="O9958" s="31">
        <v>2.2182369999999998</v>
      </c>
      <c r="P9958" s="31">
        <v>2.7126670000000002</v>
      </c>
      <c r="Q9958" s="31">
        <v>60.002400000000002</v>
      </c>
      <c r="R9958">
        <v>0.65301290000000001</v>
      </c>
      <c r="S9958" t="s">
        <v>20810</v>
      </c>
      <c r="T9958">
        <v>0.70674219999999999</v>
      </c>
    </row>
    <row r="9959" spans="1:20" x14ac:dyDescent="0.25">
      <c r="A9959" s="31" t="s">
        <v>5803</v>
      </c>
      <c r="B9959" s="31" t="s">
        <v>67</v>
      </c>
      <c r="C9959" s="31" t="s">
        <v>5</v>
      </c>
      <c r="D9959" s="31" t="s">
        <v>7</v>
      </c>
      <c r="E9959" s="31" t="s">
        <v>23</v>
      </c>
      <c r="F9959" s="31" t="s">
        <v>6</v>
      </c>
      <c r="G9959" s="31">
        <v>22</v>
      </c>
      <c r="H9959" s="31">
        <v>54701</v>
      </c>
      <c r="I9959" s="31">
        <v>64.647383000000005</v>
      </c>
      <c r="J9959" s="31">
        <v>66.356539999999995</v>
      </c>
      <c r="K9959" s="31">
        <v>1.709157</v>
      </c>
      <c r="L9959" s="31">
        <v>0.93085689999999999</v>
      </c>
      <c r="M9959" s="31">
        <v>1.3906829999999999</v>
      </c>
      <c r="N9959" s="31">
        <v>1.709157</v>
      </c>
      <c r="O9959" s="31">
        <v>2.0276299999999998</v>
      </c>
      <c r="P9959" s="31">
        <v>2.4874559999999999</v>
      </c>
      <c r="Q9959" s="31">
        <v>58.097839999999998</v>
      </c>
      <c r="R9959">
        <v>0.60731040000000003</v>
      </c>
      <c r="S9959" t="s">
        <v>20810</v>
      </c>
      <c r="T9959">
        <v>0.70674219999999999</v>
      </c>
    </row>
    <row r="9960" spans="1:20" x14ac:dyDescent="0.25">
      <c r="A9960" s="31" t="s">
        <v>5804</v>
      </c>
      <c r="B9960" s="31" t="s">
        <v>67</v>
      </c>
      <c r="C9960" s="31" t="s">
        <v>5</v>
      </c>
      <c r="D9960" s="31" t="s">
        <v>7</v>
      </c>
      <c r="E9960" s="31" t="s">
        <v>23</v>
      </c>
      <c r="F9960" s="31" t="s">
        <v>6</v>
      </c>
      <c r="G9960" s="31">
        <v>23</v>
      </c>
      <c r="H9960" s="31">
        <v>54701</v>
      </c>
      <c r="I9960" s="31">
        <v>55.035003000000003</v>
      </c>
      <c r="J9960" s="31">
        <v>56.407200000000003</v>
      </c>
      <c r="K9960" s="31">
        <v>1.372196</v>
      </c>
      <c r="L9960" s="31">
        <v>0.62274989999999997</v>
      </c>
      <c r="M9960" s="31">
        <v>1.0655289999999999</v>
      </c>
      <c r="N9960" s="31">
        <v>1.372196</v>
      </c>
      <c r="O9960" s="31">
        <v>1.678863</v>
      </c>
      <c r="P9960" s="31">
        <v>2.121642</v>
      </c>
      <c r="Q9960" s="31">
        <v>56.510100000000001</v>
      </c>
      <c r="R9960">
        <v>0.58479579999999998</v>
      </c>
      <c r="S9960" t="s">
        <v>20810</v>
      </c>
      <c r="T9960">
        <v>0.70674219999999999</v>
      </c>
    </row>
    <row r="9961" spans="1:20" x14ac:dyDescent="0.25">
      <c r="A9961" s="31" t="s">
        <v>5805</v>
      </c>
      <c r="B9961" s="31" t="s">
        <v>67</v>
      </c>
      <c r="C9961" s="31" t="s">
        <v>5</v>
      </c>
      <c r="D9961" s="31" t="s">
        <v>7</v>
      </c>
      <c r="E9961" s="31" t="s">
        <v>23</v>
      </c>
      <c r="F9961" s="31" t="s">
        <v>6</v>
      </c>
      <c r="G9961" s="31">
        <v>24</v>
      </c>
      <c r="H9961" s="31">
        <v>54701</v>
      </c>
      <c r="I9961" s="31">
        <v>45.278365999999998</v>
      </c>
      <c r="J9961" s="31">
        <v>46.53904</v>
      </c>
      <c r="K9961" s="31">
        <v>1.260672</v>
      </c>
      <c r="L9961" s="31">
        <v>0.56344629999999996</v>
      </c>
      <c r="M9961" s="31">
        <v>0.97537300000000005</v>
      </c>
      <c r="N9961" s="31">
        <v>1.260672</v>
      </c>
      <c r="O9961" s="31">
        <v>1.545971</v>
      </c>
      <c r="P9961" s="31">
        <v>1.9578979999999999</v>
      </c>
      <c r="Q9961" s="31">
        <v>55.123690000000003</v>
      </c>
      <c r="R9961">
        <v>0.54404819999999998</v>
      </c>
      <c r="S9961" t="s">
        <v>20810</v>
      </c>
      <c r="T9961">
        <v>0.70674219999999999</v>
      </c>
    </row>
    <row r="9962" spans="1:20" x14ac:dyDescent="0.25">
      <c r="A9962" s="31" t="s">
        <v>6358</v>
      </c>
      <c r="B9962" s="31" t="s">
        <v>67</v>
      </c>
      <c r="C9962" s="31" t="s">
        <v>5</v>
      </c>
      <c r="D9962" s="31" t="s">
        <v>8</v>
      </c>
      <c r="E9962" s="31" t="s">
        <v>23</v>
      </c>
      <c r="F9962" s="31" t="s">
        <v>6</v>
      </c>
      <c r="G9962" s="31">
        <v>1</v>
      </c>
      <c r="H9962" s="31">
        <v>19474</v>
      </c>
      <c r="I9962" s="31">
        <v>13.302431</v>
      </c>
      <c r="J9962" s="31">
        <v>13.38158</v>
      </c>
      <c r="K9962" s="31">
        <v>7.9151299999999994E-2</v>
      </c>
      <c r="L9962" s="31">
        <v>-0.17173949999999999</v>
      </c>
      <c r="M9962" s="31">
        <v>-2.3511199999999999E-2</v>
      </c>
      <c r="N9962" s="31">
        <v>7.9151299999999994E-2</v>
      </c>
      <c r="O9962" s="31">
        <v>0.1818138</v>
      </c>
      <c r="P9962" s="31">
        <v>0.3300421</v>
      </c>
      <c r="Q9962" s="31">
        <v>55.984560000000002</v>
      </c>
      <c r="R9962">
        <v>0.19577120000000001</v>
      </c>
      <c r="S9962" t="s">
        <v>20810</v>
      </c>
      <c r="T9962">
        <v>0.89236890000000002</v>
      </c>
    </row>
    <row r="9963" spans="1:20" x14ac:dyDescent="0.25">
      <c r="A9963" s="31" t="s">
        <v>6359</v>
      </c>
      <c r="B9963" s="31" t="s">
        <v>67</v>
      </c>
      <c r="C9963" s="31" t="s">
        <v>5</v>
      </c>
      <c r="D9963" s="31" t="s">
        <v>8</v>
      </c>
      <c r="E9963" s="31" t="s">
        <v>23</v>
      </c>
      <c r="F9963" s="31" t="s">
        <v>6</v>
      </c>
      <c r="G9963" s="31">
        <v>2</v>
      </c>
      <c r="H9963" s="31">
        <v>19474</v>
      </c>
      <c r="I9963" s="31">
        <v>12.121922</v>
      </c>
      <c r="J9963" s="31">
        <v>11.960179999999999</v>
      </c>
      <c r="K9963" s="31">
        <v>-0.16174140000000001</v>
      </c>
      <c r="L9963" s="31">
        <v>-0.40222560000000002</v>
      </c>
      <c r="M9963" s="31">
        <v>-0.26014559999999998</v>
      </c>
      <c r="N9963" s="31">
        <v>-0.16174140000000001</v>
      </c>
      <c r="O9963" s="31">
        <v>-6.3337299999999999E-2</v>
      </c>
      <c r="P9963" s="31">
        <v>7.8742699999999999E-2</v>
      </c>
      <c r="Q9963" s="31">
        <v>55.094790000000003</v>
      </c>
      <c r="R9963">
        <v>0.18765080000000001</v>
      </c>
      <c r="S9963" t="s">
        <v>20810</v>
      </c>
      <c r="T9963">
        <v>0.89236890000000002</v>
      </c>
    </row>
    <row r="9964" spans="1:20" x14ac:dyDescent="0.25">
      <c r="A9964" s="31" t="s">
        <v>6360</v>
      </c>
      <c r="B9964" s="31" t="s">
        <v>67</v>
      </c>
      <c r="C9964" s="31" t="s">
        <v>5</v>
      </c>
      <c r="D9964" s="31" t="s">
        <v>8</v>
      </c>
      <c r="E9964" s="31" t="s">
        <v>23</v>
      </c>
      <c r="F9964" s="31" t="s">
        <v>6</v>
      </c>
      <c r="G9964" s="31">
        <v>3</v>
      </c>
      <c r="H9964" s="31">
        <v>19474</v>
      </c>
      <c r="I9964" s="31">
        <v>11.599021</v>
      </c>
      <c r="J9964" s="31">
        <v>11.250769999999999</v>
      </c>
      <c r="K9964" s="31">
        <v>-0.34824959999999999</v>
      </c>
      <c r="L9964" s="31">
        <v>-0.57821449999999996</v>
      </c>
      <c r="M9964" s="31">
        <v>-0.4423494</v>
      </c>
      <c r="N9964" s="31">
        <v>-0.34824959999999999</v>
      </c>
      <c r="O9964" s="31">
        <v>-0.25414979999999998</v>
      </c>
      <c r="P9964" s="31">
        <v>-0.1182846</v>
      </c>
      <c r="Q9964" s="31">
        <v>54.241199999999999</v>
      </c>
      <c r="R9964">
        <v>0.17944260000000001</v>
      </c>
      <c r="S9964" t="s">
        <v>20810</v>
      </c>
      <c r="T9964">
        <v>0.89236890000000002</v>
      </c>
    </row>
    <row r="9965" spans="1:20" x14ac:dyDescent="0.25">
      <c r="A9965" s="31" t="s">
        <v>6361</v>
      </c>
      <c r="B9965" s="31" t="s">
        <v>67</v>
      </c>
      <c r="C9965" s="31" t="s">
        <v>5</v>
      </c>
      <c r="D9965" s="31" t="s">
        <v>8</v>
      </c>
      <c r="E9965" s="31" t="s">
        <v>23</v>
      </c>
      <c r="F9965" s="31" t="s">
        <v>6</v>
      </c>
      <c r="G9965" s="31">
        <v>4</v>
      </c>
      <c r="H9965" s="31">
        <v>19474</v>
      </c>
      <c r="I9965" s="31">
        <v>11.516634</v>
      </c>
      <c r="J9965" s="31">
        <v>10.937139999999999</v>
      </c>
      <c r="K9965" s="31">
        <v>-0.57949209999999995</v>
      </c>
      <c r="L9965" s="31">
        <v>-0.80902180000000001</v>
      </c>
      <c r="M9965" s="31">
        <v>-0.67341379999999995</v>
      </c>
      <c r="N9965" s="31">
        <v>-0.57949209999999995</v>
      </c>
      <c r="O9965" s="31">
        <v>-0.48557040000000001</v>
      </c>
      <c r="P9965" s="31">
        <v>-0.34996240000000001</v>
      </c>
      <c r="Q9965" s="31">
        <v>53.668990000000001</v>
      </c>
      <c r="R9965">
        <v>0.17910300000000001</v>
      </c>
      <c r="S9965" t="s">
        <v>20810</v>
      </c>
      <c r="T9965">
        <v>0.89236890000000002</v>
      </c>
    </row>
    <row r="9966" spans="1:20" x14ac:dyDescent="0.25">
      <c r="A9966" s="31" t="s">
        <v>6362</v>
      </c>
      <c r="B9966" s="31" t="s">
        <v>67</v>
      </c>
      <c r="C9966" s="31" t="s">
        <v>5</v>
      </c>
      <c r="D9966" s="31" t="s">
        <v>8</v>
      </c>
      <c r="E9966" s="31" t="s">
        <v>23</v>
      </c>
      <c r="F9966" s="31" t="s">
        <v>6</v>
      </c>
      <c r="G9966" s="31">
        <v>5</v>
      </c>
      <c r="H9966" s="31">
        <v>19474</v>
      </c>
      <c r="I9966" s="31">
        <v>11.787602</v>
      </c>
      <c r="J9966" s="31">
        <v>11.094189999999999</v>
      </c>
      <c r="K9966" s="31">
        <v>-0.69341430000000004</v>
      </c>
      <c r="L9966" s="31">
        <v>-0.92587039999999998</v>
      </c>
      <c r="M9966" s="31">
        <v>-0.78853340000000005</v>
      </c>
      <c r="N9966" s="31">
        <v>-0.69341430000000004</v>
      </c>
      <c r="O9966" s="31">
        <v>-0.59829520000000003</v>
      </c>
      <c r="P9966" s="31">
        <v>-0.46095829999999999</v>
      </c>
      <c r="Q9966" s="31">
        <v>53.197809999999997</v>
      </c>
      <c r="R9966">
        <v>0.1813864</v>
      </c>
      <c r="S9966" t="s">
        <v>20810</v>
      </c>
      <c r="T9966">
        <v>0.89236890000000002</v>
      </c>
    </row>
    <row r="9967" spans="1:20" x14ac:dyDescent="0.25">
      <c r="A9967" s="31" t="s">
        <v>6363</v>
      </c>
      <c r="B9967" s="31" t="s">
        <v>67</v>
      </c>
      <c r="C9967" s="31" t="s">
        <v>5</v>
      </c>
      <c r="D9967" s="31" t="s">
        <v>8</v>
      </c>
      <c r="E9967" s="31" t="s">
        <v>23</v>
      </c>
      <c r="F9967" s="31" t="s">
        <v>6</v>
      </c>
      <c r="G9967" s="31">
        <v>6</v>
      </c>
      <c r="H9967" s="31">
        <v>19474</v>
      </c>
      <c r="I9967" s="31">
        <v>13.117353</v>
      </c>
      <c r="J9967" s="31">
        <v>12.16441</v>
      </c>
      <c r="K9967" s="31">
        <v>-0.95294350000000005</v>
      </c>
      <c r="L9967" s="31">
        <v>-1.2056709999999999</v>
      </c>
      <c r="M9967" s="31">
        <v>-1.0563579999999999</v>
      </c>
      <c r="N9967" s="31">
        <v>-0.95294350000000005</v>
      </c>
      <c r="O9967" s="31">
        <v>-0.84952930000000004</v>
      </c>
      <c r="P9967" s="31">
        <v>-0.70021560000000005</v>
      </c>
      <c r="Q9967" s="31">
        <v>52.83569</v>
      </c>
      <c r="R9967">
        <v>0.19720470000000001</v>
      </c>
      <c r="S9967" t="s">
        <v>20810</v>
      </c>
      <c r="T9967">
        <v>0.89236890000000002</v>
      </c>
    </row>
    <row r="9968" spans="1:20" x14ac:dyDescent="0.25">
      <c r="A9968" s="31" t="s">
        <v>6364</v>
      </c>
      <c r="B9968" s="31" t="s">
        <v>67</v>
      </c>
      <c r="C9968" s="31" t="s">
        <v>5</v>
      </c>
      <c r="D9968" s="31" t="s">
        <v>8</v>
      </c>
      <c r="E9968" s="31" t="s">
        <v>23</v>
      </c>
      <c r="F9968" s="31" t="s">
        <v>6</v>
      </c>
      <c r="G9968" s="31">
        <v>7</v>
      </c>
      <c r="H9968" s="31">
        <v>19474</v>
      </c>
      <c r="I9968" s="31">
        <v>16.044747999999998</v>
      </c>
      <c r="J9968" s="31">
        <v>15.255549999999999</v>
      </c>
      <c r="K9968" s="31">
        <v>-0.78919700000000004</v>
      </c>
      <c r="L9968" s="31">
        <v>-1.0721499999999999</v>
      </c>
      <c r="M9968" s="31">
        <v>-0.90497919999999998</v>
      </c>
      <c r="N9968" s="31">
        <v>-0.78919700000000004</v>
      </c>
      <c r="O9968" s="31">
        <v>-0.67341479999999998</v>
      </c>
      <c r="P9968" s="31">
        <v>-0.50624369999999996</v>
      </c>
      <c r="Q9968" s="31">
        <v>52.660730000000001</v>
      </c>
      <c r="R9968">
        <v>0.2207896</v>
      </c>
      <c r="S9968" t="s">
        <v>20810</v>
      </c>
      <c r="T9968">
        <v>0.89236890000000002</v>
      </c>
    </row>
    <row r="9969" spans="1:20" x14ac:dyDescent="0.25">
      <c r="A9969" s="31" t="s">
        <v>6365</v>
      </c>
      <c r="B9969" s="31" t="s">
        <v>67</v>
      </c>
      <c r="C9969" s="31" t="s">
        <v>5</v>
      </c>
      <c r="D9969" s="31" t="s">
        <v>8</v>
      </c>
      <c r="E9969" s="31" t="s">
        <v>23</v>
      </c>
      <c r="F9969" s="31" t="s">
        <v>6</v>
      </c>
      <c r="G9969" s="31">
        <v>8</v>
      </c>
      <c r="H9969" s="31">
        <v>19474</v>
      </c>
      <c r="I9969" s="31">
        <v>18.665149</v>
      </c>
      <c r="J9969" s="31">
        <v>17.866540000000001</v>
      </c>
      <c r="K9969" s="31">
        <v>-0.79860370000000003</v>
      </c>
      <c r="L9969" s="31">
        <v>-1.1101570000000001</v>
      </c>
      <c r="M9969" s="31">
        <v>-0.92608880000000005</v>
      </c>
      <c r="N9969" s="31">
        <v>-0.79860370000000003</v>
      </c>
      <c r="O9969" s="31">
        <v>-0.67111860000000001</v>
      </c>
      <c r="P9969" s="31">
        <v>-0.48705029999999999</v>
      </c>
      <c r="Q9969" s="31">
        <v>52.83135</v>
      </c>
      <c r="R9969">
        <v>0.2431064</v>
      </c>
      <c r="S9969" t="s">
        <v>20810</v>
      </c>
      <c r="T9969">
        <v>0.89236890000000002</v>
      </c>
    </row>
    <row r="9970" spans="1:20" x14ac:dyDescent="0.25">
      <c r="A9970" s="31" t="s">
        <v>6366</v>
      </c>
      <c r="B9970" s="31" t="s">
        <v>67</v>
      </c>
      <c r="C9970" s="31" t="s">
        <v>5</v>
      </c>
      <c r="D9970" s="31" t="s">
        <v>8</v>
      </c>
      <c r="E9970" s="31" t="s">
        <v>23</v>
      </c>
      <c r="F9970" s="31" t="s">
        <v>6</v>
      </c>
      <c r="G9970" s="31">
        <v>9</v>
      </c>
      <c r="H9970" s="31">
        <v>19474</v>
      </c>
      <c r="I9970" s="31">
        <v>19.329930000000001</v>
      </c>
      <c r="J9970" s="31">
        <v>16.954809999999998</v>
      </c>
      <c r="K9970" s="31">
        <v>-2.3751169999999999</v>
      </c>
      <c r="L9970" s="31">
        <v>-2.6936990000000001</v>
      </c>
      <c r="M9970" s="31">
        <v>-2.5054780000000001</v>
      </c>
      <c r="N9970" s="31">
        <v>-2.3751169999999999</v>
      </c>
      <c r="O9970" s="31">
        <v>-2.2447550000000001</v>
      </c>
      <c r="P9970" s="31">
        <v>-2.0565340000000001</v>
      </c>
      <c r="Q9970" s="31">
        <v>55.379600000000003</v>
      </c>
      <c r="R9970">
        <v>0.24859120000000001</v>
      </c>
      <c r="S9970" t="s">
        <v>20810</v>
      </c>
      <c r="T9970">
        <v>0.89236890000000002</v>
      </c>
    </row>
    <row r="9971" spans="1:20" x14ac:dyDescent="0.25">
      <c r="A9971" s="31" t="s">
        <v>6367</v>
      </c>
      <c r="B9971" s="31" t="s">
        <v>67</v>
      </c>
      <c r="C9971" s="31" t="s">
        <v>5</v>
      </c>
      <c r="D9971" s="31" t="s">
        <v>8</v>
      </c>
      <c r="E9971" s="31" t="s">
        <v>23</v>
      </c>
      <c r="F9971" s="31" t="s">
        <v>6</v>
      </c>
      <c r="G9971" s="31">
        <v>10</v>
      </c>
      <c r="H9971" s="31">
        <v>19474</v>
      </c>
      <c r="I9971" s="31">
        <v>19.600285</v>
      </c>
      <c r="J9971" s="31">
        <v>16.723289999999999</v>
      </c>
      <c r="K9971" s="31">
        <v>-2.8769999999999998</v>
      </c>
      <c r="L9971" s="31">
        <v>-3.2069559999999999</v>
      </c>
      <c r="M9971" s="31">
        <v>-3.0120149999999999</v>
      </c>
      <c r="N9971" s="31">
        <v>-2.8769999999999998</v>
      </c>
      <c r="O9971" s="31">
        <v>-2.7419850000000001</v>
      </c>
      <c r="P9971" s="31">
        <v>-2.5470449999999998</v>
      </c>
      <c r="Q9971" s="31">
        <v>58.839869999999998</v>
      </c>
      <c r="R9971">
        <v>0.25746560000000002</v>
      </c>
      <c r="S9971" t="s">
        <v>20810</v>
      </c>
      <c r="T9971">
        <v>0.89236890000000002</v>
      </c>
    </row>
    <row r="9972" spans="1:20" x14ac:dyDescent="0.25">
      <c r="A9972" s="31" t="s">
        <v>6368</v>
      </c>
      <c r="B9972" s="31" t="s">
        <v>67</v>
      </c>
      <c r="C9972" s="31" t="s">
        <v>5</v>
      </c>
      <c r="D9972" s="31" t="s">
        <v>8</v>
      </c>
      <c r="E9972" s="31" t="s">
        <v>23</v>
      </c>
      <c r="F9972" s="31" t="s">
        <v>6</v>
      </c>
      <c r="G9972" s="31">
        <v>11</v>
      </c>
      <c r="H9972" s="31">
        <v>19474</v>
      </c>
      <c r="I9972" s="31">
        <v>19.228988999999999</v>
      </c>
      <c r="J9972" s="31">
        <v>16.79373</v>
      </c>
      <c r="K9972" s="31">
        <v>-2.4352640000000001</v>
      </c>
      <c r="L9972" s="31">
        <v>-2.7689240000000002</v>
      </c>
      <c r="M9972" s="31">
        <v>-2.5717949999999998</v>
      </c>
      <c r="N9972" s="31">
        <v>-2.4352640000000001</v>
      </c>
      <c r="O9972" s="31">
        <v>-2.2987329999999999</v>
      </c>
      <c r="P9972" s="31">
        <v>-2.1016029999999999</v>
      </c>
      <c r="Q9972" s="31">
        <v>61.869979999999998</v>
      </c>
      <c r="R9972">
        <v>0.26035659999999999</v>
      </c>
      <c r="S9972" t="s">
        <v>20810</v>
      </c>
      <c r="T9972">
        <v>0.89236890000000002</v>
      </c>
    </row>
    <row r="9973" spans="1:20" x14ac:dyDescent="0.25">
      <c r="A9973" s="31" t="s">
        <v>6369</v>
      </c>
      <c r="B9973" s="31" t="s">
        <v>67</v>
      </c>
      <c r="C9973" s="31" t="s">
        <v>5</v>
      </c>
      <c r="D9973" s="31" t="s">
        <v>8</v>
      </c>
      <c r="E9973" s="31" t="s">
        <v>23</v>
      </c>
      <c r="F9973" s="31" t="s">
        <v>6</v>
      </c>
      <c r="G9973" s="31">
        <v>12</v>
      </c>
      <c r="H9973" s="31">
        <v>19474</v>
      </c>
      <c r="I9973" s="31">
        <v>18.05124</v>
      </c>
      <c r="J9973" s="31">
        <v>16.865320000000001</v>
      </c>
      <c r="K9973" s="31">
        <v>-1.1859189999999999</v>
      </c>
      <c r="L9973" s="31">
        <v>-1.513341</v>
      </c>
      <c r="M9973" s="31">
        <v>-1.319898</v>
      </c>
      <c r="N9973" s="31">
        <v>-1.1859189999999999</v>
      </c>
      <c r="O9973" s="31">
        <v>-1.051941</v>
      </c>
      <c r="P9973" s="31">
        <v>-0.85849730000000002</v>
      </c>
      <c r="Q9973" s="31">
        <v>64.653940000000006</v>
      </c>
      <c r="R9973">
        <v>0.25548870000000001</v>
      </c>
      <c r="S9973" t="s">
        <v>20810</v>
      </c>
      <c r="T9973">
        <v>0.89236890000000002</v>
      </c>
    </row>
    <row r="9974" spans="1:20" x14ac:dyDescent="0.25">
      <c r="A9974" s="31" t="s">
        <v>6370</v>
      </c>
      <c r="B9974" s="31" t="s">
        <v>67</v>
      </c>
      <c r="C9974" s="31" t="s">
        <v>5</v>
      </c>
      <c r="D9974" s="31" t="s">
        <v>8</v>
      </c>
      <c r="E9974" s="31" t="s">
        <v>23</v>
      </c>
      <c r="F9974" s="31" t="s">
        <v>6</v>
      </c>
      <c r="G9974" s="31">
        <v>13</v>
      </c>
      <c r="H9974" s="31">
        <v>19474</v>
      </c>
      <c r="I9974" s="31">
        <v>16.188766000000001</v>
      </c>
      <c r="J9974" s="31">
        <v>16.65512</v>
      </c>
      <c r="K9974" s="31">
        <v>0.46635379999999999</v>
      </c>
      <c r="L9974" s="31">
        <v>0.1554489</v>
      </c>
      <c r="M9974" s="31">
        <v>0.33913409999999999</v>
      </c>
      <c r="N9974" s="31">
        <v>0.46635379999999999</v>
      </c>
      <c r="O9974" s="31">
        <v>0.59357360000000003</v>
      </c>
      <c r="P9974" s="31">
        <v>0.77725880000000003</v>
      </c>
      <c r="Q9974" s="31">
        <v>67.183049999999994</v>
      </c>
      <c r="R9974">
        <v>0.24260039999999999</v>
      </c>
      <c r="S9974" t="s">
        <v>20810</v>
      </c>
      <c r="T9974">
        <v>0.7626695</v>
      </c>
    </row>
    <row r="9975" spans="1:20" x14ac:dyDescent="0.25">
      <c r="A9975" s="31" t="s">
        <v>6371</v>
      </c>
      <c r="B9975" s="31" t="s">
        <v>67</v>
      </c>
      <c r="C9975" s="31" t="s">
        <v>5</v>
      </c>
      <c r="D9975" s="31" t="s">
        <v>8</v>
      </c>
      <c r="E9975" s="31" t="s">
        <v>23</v>
      </c>
      <c r="F9975" s="31" t="s">
        <v>6</v>
      </c>
      <c r="G9975" s="31">
        <v>14</v>
      </c>
      <c r="H9975" s="31">
        <v>19474</v>
      </c>
      <c r="I9975" s="31">
        <v>15.123683</v>
      </c>
      <c r="J9975" s="31">
        <v>16.195540000000001</v>
      </c>
      <c r="K9975" s="31">
        <v>1.0718529999999999</v>
      </c>
      <c r="L9975" s="31">
        <v>0.7733371</v>
      </c>
      <c r="M9975" s="31">
        <v>0.94970259999999995</v>
      </c>
      <c r="N9975" s="31">
        <v>1.0718529999999999</v>
      </c>
      <c r="O9975" s="31">
        <v>1.1940029999999999</v>
      </c>
      <c r="P9975" s="31">
        <v>1.370368</v>
      </c>
      <c r="Q9975" s="31">
        <v>69.234059999999999</v>
      </c>
      <c r="R9975">
        <v>0.232933</v>
      </c>
      <c r="S9975" t="s">
        <v>20810</v>
      </c>
      <c r="T9975">
        <v>0.7626695</v>
      </c>
    </row>
    <row r="9976" spans="1:20" x14ac:dyDescent="0.25">
      <c r="A9976" s="31" t="s">
        <v>6372</v>
      </c>
      <c r="B9976" s="31" t="s">
        <v>67</v>
      </c>
      <c r="C9976" s="31" t="s">
        <v>5</v>
      </c>
      <c r="D9976" s="31" t="s">
        <v>8</v>
      </c>
      <c r="E9976" s="31" t="s">
        <v>23</v>
      </c>
      <c r="F9976" s="31" t="s">
        <v>6</v>
      </c>
      <c r="G9976" s="31">
        <v>15</v>
      </c>
      <c r="H9976" s="31">
        <v>19474</v>
      </c>
      <c r="I9976" s="31">
        <v>14.491224000000001</v>
      </c>
      <c r="J9976" s="31">
        <v>15.823399999999999</v>
      </c>
      <c r="K9976" s="31">
        <v>1.332171</v>
      </c>
      <c r="L9976" s="31">
        <v>1.0508010000000001</v>
      </c>
      <c r="M9976" s="31">
        <v>1.2170369999999999</v>
      </c>
      <c r="N9976" s="31">
        <v>1.332171</v>
      </c>
      <c r="O9976" s="31">
        <v>1.447306</v>
      </c>
      <c r="P9976" s="31">
        <v>1.613542</v>
      </c>
      <c r="Q9976" s="31">
        <v>70.682299999999998</v>
      </c>
      <c r="R9976">
        <v>0.21955459999999999</v>
      </c>
      <c r="S9976" t="s">
        <v>20810</v>
      </c>
      <c r="T9976">
        <v>0.7626695</v>
      </c>
    </row>
    <row r="9977" spans="1:20" x14ac:dyDescent="0.25">
      <c r="A9977" s="31" t="s">
        <v>6373</v>
      </c>
      <c r="B9977" s="31" t="s">
        <v>67</v>
      </c>
      <c r="C9977" s="31" t="s">
        <v>5</v>
      </c>
      <c r="D9977" s="31" t="s">
        <v>8</v>
      </c>
      <c r="E9977" s="31" t="s">
        <v>23</v>
      </c>
      <c r="F9977" s="31" t="s">
        <v>6</v>
      </c>
      <c r="G9977" s="31">
        <v>16</v>
      </c>
      <c r="H9977" s="31">
        <v>19474</v>
      </c>
      <c r="I9977" s="31">
        <v>14.378303000000001</v>
      </c>
      <c r="J9977" s="31">
        <v>15.8963</v>
      </c>
      <c r="K9977" s="31">
        <v>1.5179940000000001</v>
      </c>
      <c r="L9977" s="31">
        <v>1.251155</v>
      </c>
      <c r="M9977" s="31">
        <v>1.4088050000000001</v>
      </c>
      <c r="N9977" s="31">
        <v>1.5179940000000001</v>
      </c>
      <c r="O9977" s="31">
        <v>1.6271819999999999</v>
      </c>
      <c r="P9977" s="31">
        <v>1.7848329999999999</v>
      </c>
      <c r="Q9977" s="31">
        <v>71.083569999999995</v>
      </c>
      <c r="R9977">
        <v>0.2082156</v>
      </c>
      <c r="S9977" t="s">
        <v>20810</v>
      </c>
      <c r="T9977">
        <v>0.7626695</v>
      </c>
    </row>
    <row r="9978" spans="1:20" x14ac:dyDescent="0.25">
      <c r="A9978" s="31" t="s">
        <v>6374</v>
      </c>
      <c r="B9978" s="31" t="s">
        <v>67</v>
      </c>
      <c r="C9978" s="31" t="s">
        <v>5</v>
      </c>
      <c r="D9978" s="31" t="s">
        <v>8</v>
      </c>
      <c r="E9978" s="31" t="s">
        <v>23</v>
      </c>
      <c r="F9978" s="31" t="s">
        <v>6</v>
      </c>
      <c r="G9978" s="31">
        <v>17</v>
      </c>
      <c r="H9978" s="31">
        <v>19474</v>
      </c>
      <c r="I9978" s="31">
        <v>14.979596000000001</v>
      </c>
      <c r="J9978" s="31">
        <v>16.703880000000002</v>
      </c>
      <c r="K9978" s="31">
        <v>1.724286</v>
      </c>
      <c r="L9978" s="31">
        <v>1.462018</v>
      </c>
      <c r="M9978" s="31">
        <v>1.616968</v>
      </c>
      <c r="N9978" s="31">
        <v>1.724286</v>
      </c>
      <c r="O9978" s="31">
        <v>1.831604</v>
      </c>
      <c r="P9978" s="31">
        <v>1.986553</v>
      </c>
      <c r="Q9978" s="31">
        <v>70.570099999999996</v>
      </c>
      <c r="R9978">
        <v>0.20464860000000001</v>
      </c>
      <c r="S9978" t="s">
        <v>20810</v>
      </c>
      <c r="T9978">
        <v>0.7626695</v>
      </c>
    </row>
    <row r="9979" spans="1:20" x14ac:dyDescent="0.25">
      <c r="A9979" s="31" t="s">
        <v>6375</v>
      </c>
      <c r="B9979" s="31" t="s">
        <v>67</v>
      </c>
      <c r="C9979" s="31" t="s">
        <v>5</v>
      </c>
      <c r="D9979" s="31" t="s">
        <v>8</v>
      </c>
      <c r="E9979" s="31" t="s">
        <v>23</v>
      </c>
      <c r="F9979" s="31" t="s">
        <v>6</v>
      </c>
      <c r="G9979" s="31">
        <v>18</v>
      </c>
      <c r="H9979" s="31">
        <v>19474</v>
      </c>
      <c r="I9979" s="31">
        <v>17.063507999999999</v>
      </c>
      <c r="J9979" s="31">
        <v>18.633030000000002</v>
      </c>
      <c r="K9979" s="31">
        <v>1.5695209999999999</v>
      </c>
      <c r="L9979" s="31">
        <v>1.296343</v>
      </c>
      <c r="M9979" s="31">
        <v>1.4577389999999999</v>
      </c>
      <c r="N9979" s="31">
        <v>1.5695209999999999</v>
      </c>
      <c r="O9979" s="31">
        <v>1.6813039999999999</v>
      </c>
      <c r="P9979" s="31">
        <v>1.8427</v>
      </c>
      <c r="Q9979" s="31">
        <v>68.811070000000001</v>
      </c>
      <c r="R9979">
        <v>0.2131622</v>
      </c>
      <c r="S9979" t="s">
        <v>20810</v>
      </c>
      <c r="T9979">
        <v>0.7626695</v>
      </c>
    </row>
    <row r="9980" spans="1:20" x14ac:dyDescent="0.25">
      <c r="A9980" s="31" t="s">
        <v>6376</v>
      </c>
      <c r="B9980" s="31" t="s">
        <v>67</v>
      </c>
      <c r="C9980" s="31" t="s">
        <v>5</v>
      </c>
      <c r="D9980" s="31" t="s">
        <v>8</v>
      </c>
      <c r="E9980" s="31" t="s">
        <v>23</v>
      </c>
      <c r="F9980" s="31" t="s">
        <v>6</v>
      </c>
      <c r="G9980" s="31">
        <v>19</v>
      </c>
      <c r="H9980" s="31">
        <v>19474</v>
      </c>
      <c r="I9980" s="31">
        <v>21.400988999999999</v>
      </c>
      <c r="J9980" s="31">
        <v>22.268080000000001</v>
      </c>
      <c r="K9980" s="31">
        <v>0.86709170000000002</v>
      </c>
      <c r="L9980" s="31">
        <v>0.56181360000000002</v>
      </c>
      <c r="M9980" s="31">
        <v>0.74217440000000001</v>
      </c>
      <c r="N9980" s="31">
        <v>0.86709170000000002</v>
      </c>
      <c r="O9980" s="31">
        <v>0.99200900000000003</v>
      </c>
      <c r="P9980" s="31">
        <v>1.1723699999999999</v>
      </c>
      <c r="Q9980" s="31">
        <v>65.502170000000007</v>
      </c>
      <c r="R9980">
        <v>0.2382098</v>
      </c>
      <c r="S9980" t="s">
        <v>20810</v>
      </c>
      <c r="T9980">
        <v>0.89236890000000002</v>
      </c>
    </row>
    <row r="9981" spans="1:20" x14ac:dyDescent="0.25">
      <c r="A9981" s="31" t="s">
        <v>6377</v>
      </c>
      <c r="B9981" s="31" t="s">
        <v>67</v>
      </c>
      <c r="C9981" s="31" t="s">
        <v>5</v>
      </c>
      <c r="D9981" s="31" t="s">
        <v>8</v>
      </c>
      <c r="E9981" s="31" t="s">
        <v>23</v>
      </c>
      <c r="F9981" s="31" t="s">
        <v>6</v>
      </c>
      <c r="G9981" s="31">
        <v>20</v>
      </c>
      <c r="H9981" s="31">
        <v>19474</v>
      </c>
      <c r="I9981" s="31">
        <v>24.201761000000001</v>
      </c>
      <c r="J9981" s="31">
        <v>24.90118</v>
      </c>
      <c r="K9981" s="31">
        <v>0.69942389999999999</v>
      </c>
      <c r="L9981" s="31">
        <v>0.36071419999999998</v>
      </c>
      <c r="M9981" s="31">
        <v>0.56082659999999995</v>
      </c>
      <c r="N9981" s="31">
        <v>0.69942389999999999</v>
      </c>
      <c r="O9981" s="31">
        <v>0.83802120000000002</v>
      </c>
      <c r="P9981" s="31">
        <v>1.0381339999999999</v>
      </c>
      <c r="Q9981" s="31">
        <v>62.717460000000003</v>
      </c>
      <c r="R9981">
        <v>0.26429659999999999</v>
      </c>
      <c r="S9981" t="s">
        <v>20810</v>
      </c>
      <c r="T9981">
        <v>0.89236890000000002</v>
      </c>
    </row>
    <row r="9982" spans="1:20" x14ac:dyDescent="0.25">
      <c r="A9982" s="31" t="s">
        <v>6378</v>
      </c>
      <c r="B9982" s="31" t="s">
        <v>67</v>
      </c>
      <c r="C9982" s="31" t="s">
        <v>5</v>
      </c>
      <c r="D9982" s="31" t="s">
        <v>8</v>
      </c>
      <c r="E9982" s="31" t="s">
        <v>23</v>
      </c>
      <c r="F9982" s="31" t="s">
        <v>6</v>
      </c>
      <c r="G9982" s="31">
        <v>21</v>
      </c>
      <c r="H9982" s="31">
        <v>19474</v>
      </c>
      <c r="I9982" s="31">
        <v>23.699293999999998</v>
      </c>
      <c r="J9982" s="31">
        <v>24.56401</v>
      </c>
      <c r="K9982" s="31">
        <v>0.86471609999999999</v>
      </c>
      <c r="L9982" s="31">
        <v>0.51982640000000002</v>
      </c>
      <c r="M9982" s="31">
        <v>0.72358999999999996</v>
      </c>
      <c r="N9982" s="31">
        <v>0.86471609999999999</v>
      </c>
      <c r="O9982" s="31">
        <v>1.0058419999999999</v>
      </c>
      <c r="P9982" s="31">
        <v>1.209606</v>
      </c>
      <c r="Q9982" s="31">
        <v>60.767220000000002</v>
      </c>
      <c r="R9982">
        <v>0.26911889999999999</v>
      </c>
      <c r="S9982" t="s">
        <v>20810</v>
      </c>
      <c r="T9982">
        <v>0.89236890000000002</v>
      </c>
    </row>
    <row r="9983" spans="1:20" x14ac:dyDescent="0.25">
      <c r="A9983" s="31" t="s">
        <v>6379</v>
      </c>
      <c r="B9983" s="31" t="s">
        <v>67</v>
      </c>
      <c r="C9983" s="31" t="s">
        <v>5</v>
      </c>
      <c r="D9983" s="31" t="s">
        <v>8</v>
      </c>
      <c r="E9983" s="31" t="s">
        <v>23</v>
      </c>
      <c r="F9983" s="31" t="s">
        <v>6</v>
      </c>
      <c r="G9983" s="31">
        <v>22</v>
      </c>
      <c r="H9983" s="31">
        <v>19474</v>
      </c>
      <c r="I9983" s="31">
        <v>21.959302000000001</v>
      </c>
      <c r="J9983" s="31">
        <v>22.755960000000002</v>
      </c>
      <c r="K9983" s="31">
        <v>0.79665490000000005</v>
      </c>
      <c r="L9983" s="31">
        <v>0.47083079999999999</v>
      </c>
      <c r="M9983" s="31">
        <v>0.66333030000000004</v>
      </c>
      <c r="N9983" s="31">
        <v>0.79665490000000005</v>
      </c>
      <c r="O9983" s="31">
        <v>0.92997940000000001</v>
      </c>
      <c r="P9983" s="31">
        <v>1.122479</v>
      </c>
      <c r="Q9983" s="31">
        <v>59.194510000000001</v>
      </c>
      <c r="R9983">
        <v>0.25424190000000002</v>
      </c>
      <c r="S9983" t="s">
        <v>20810</v>
      </c>
      <c r="T9983">
        <v>0.89236890000000002</v>
      </c>
    </row>
    <row r="9984" spans="1:20" x14ac:dyDescent="0.25">
      <c r="A9984" s="31" t="s">
        <v>6380</v>
      </c>
      <c r="B9984" s="31" t="s">
        <v>67</v>
      </c>
      <c r="C9984" s="31" t="s">
        <v>5</v>
      </c>
      <c r="D9984" s="31" t="s">
        <v>8</v>
      </c>
      <c r="E9984" s="31" t="s">
        <v>23</v>
      </c>
      <c r="F9984" s="31" t="s">
        <v>6</v>
      </c>
      <c r="G9984" s="31">
        <v>23</v>
      </c>
      <c r="H9984" s="31">
        <v>19474</v>
      </c>
      <c r="I9984" s="31">
        <v>18.989652</v>
      </c>
      <c r="J9984" s="31">
        <v>19.519030000000001</v>
      </c>
      <c r="K9984" s="31">
        <v>0.52937840000000003</v>
      </c>
      <c r="L9984" s="31">
        <v>0.23318050000000001</v>
      </c>
      <c r="M9984" s="31">
        <v>0.4081766</v>
      </c>
      <c r="N9984" s="31">
        <v>0.52937840000000003</v>
      </c>
      <c r="O9984" s="31">
        <v>0.65058009999999999</v>
      </c>
      <c r="P9984" s="31">
        <v>0.82557619999999998</v>
      </c>
      <c r="Q9984" s="31">
        <v>57.884030000000003</v>
      </c>
      <c r="R9984">
        <v>0.23112440000000001</v>
      </c>
      <c r="S9984" t="s">
        <v>20810</v>
      </c>
      <c r="T9984">
        <v>0.89236890000000002</v>
      </c>
    </row>
    <row r="9985" spans="1:20" x14ac:dyDescent="0.25">
      <c r="A9985" s="31" t="s">
        <v>6381</v>
      </c>
      <c r="B9985" s="31" t="s">
        <v>67</v>
      </c>
      <c r="C9985" s="31" t="s">
        <v>5</v>
      </c>
      <c r="D9985" s="31" t="s">
        <v>8</v>
      </c>
      <c r="E9985" s="31" t="s">
        <v>23</v>
      </c>
      <c r="F9985" s="31" t="s">
        <v>6</v>
      </c>
      <c r="G9985" s="31">
        <v>24</v>
      </c>
      <c r="H9985" s="31">
        <v>19474</v>
      </c>
      <c r="I9985" s="31">
        <v>15.599921999999999</v>
      </c>
      <c r="J9985" s="31">
        <v>15.971819999999999</v>
      </c>
      <c r="K9985" s="31">
        <v>0.3718998</v>
      </c>
      <c r="L9985" s="31">
        <v>0.103487</v>
      </c>
      <c r="M9985" s="31">
        <v>0.26206750000000001</v>
      </c>
      <c r="N9985" s="31">
        <v>0.3718998</v>
      </c>
      <c r="O9985" s="31">
        <v>0.4817322</v>
      </c>
      <c r="P9985" s="31">
        <v>0.64031269999999996</v>
      </c>
      <c r="Q9985" s="31">
        <v>56.696190000000001</v>
      </c>
      <c r="R9985">
        <v>0.20944370000000001</v>
      </c>
      <c r="S9985" t="s">
        <v>20810</v>
      </c>
      <c r="T9985">
        <v>0.89236890000000002</v>
      </c>
    </row>
    <row r="9986" spans="1:20" x14ac:dyDescent="0.25">
      <c r="A9986" s="31" t="s">
        <v>6934</v>
      </c>
      <c r="B9986" s="31" t="s">
        <v>67</v>
      </c>
      <c r="C9986" s="31" t="s">
        <v>5</v>
      </c>
      <c r="D9986" s="31" t="s">
        <v>63</v>
      </c>
      <c r="E9986" s="31" t="s">
        <v>23</v>
      </c>
      <c r="F9986" s="31" t="s">
        <v>6</v>
      </c>
      <c r="G9986" s="31">
        <v>1</v>
      </c>
      <c r="H9986" s="31">
        <v>3454</v>
      </c>
      <c r="I9986" s="31">
        <v>2.6734505</v>
      </c>
      <c r="J9986" s="31">
        <v>2.8351099999999998</v>
      </c>
      <c r="K9986" s="31">
        <v>0.16165959999999999</v>
      </c>
      <c r="L9986" s="31">
        <v>3.5222299999999998E-2</v>
      </c>
      <c r="M9986" s="31">
        <v>0.1099224</v>
      </c>
      <c r="N9986" s="31">
        <v>0.16165959999999999</v>
      </c>
      <c r="O9986" s="31">
        <v>0.21339669999999999</v>
      </c>
      <c r="P9986" s="31">
        <v>0.28809689999999999</v>
      </c>
      <c r="Q9986" s="31">
        <v>60.647930000000002</v>
      </c>
      <c r="R9986">
        <v>9.86596E-2</v>
      </c>
      <c r="S9986" t="s">
        <v>20810</v>
      </c>
      <c r="T9986">
        <v>1.1890750000000001</v>
      </c>
    </row>
    <row r="9987" spans="1:20" x14ac:dyDescent="0.25">
      <c r="A9987" s="31" t="s">
        <v>6935</v>
      </c>
      <c r="B9987" s="31" t="s">
        <v>67</v>
      </c>
      <c r="C9987" s="31" t="s">
        <v>5</v>
      </c>
      <c r="D9987" s="31" t="s">
        <v>63</v>
      </c>
      <c r="E9987" s="31" t="s">
        <v>23</v>
      </c>
      <c r="F9987" s="31" t="s">
        <v>6</v>
      </c>
      <c r="G9987" s="31">
        <v>2</v>
      </c>
      <c r="H9987" s="31">
        <v>3454</v>
      </c>
      <c r="I9987" s="31">
        <v>2.5642844999999999</v>
      </c>
      <c r="J9987" s="31">
        <v>2.6627719999999999</v>
      </c>
      <c r="K9987" s="31">
        <v>9.8487599999999995E-2</v>
      </c>
      <c r="L9987" s="31">
        <v>-3.1482299999999998E-2</v>
      </c>
      <c r="M9987" s="31">
        <v>4.5304999999999998E-2</v>
      </c>
      <c r="N9987" s="31">
        <v>9.8487599999999995E-2</v>
      </c>
      <c r="O9987" s="31">
        <v>0.15167030000000001</v>
      </c>
      <c r="P9987" s="31">
        <v>0.22845750000000001</v>
      </c>
      <c r="Q9987" s="31">
        <v>58.995809999999999</v>
      </c>
      <c r="R9987">
        <v>0.1014161</v>
      </c>
      <c r="S9987" t="s">
        <v>20810</v>
      </c>
      <c r="T9987">
        <v>1.1890750000000001</v>
      </c>
    </row>
    <row r="9988" spans="1:20" x14ac:dyDescent="0.25">
      <c r="A9988" s="31" t="s">
        <v>6936</v>
      </c>
      <c r="B9988" s="31" t="s">
        <v>67</v>
      </c>
      <c r="C9988" s="31" t="s">
        <v>5</v>
      </c>
      <c r="D9988" s="31" t="s">
        <v>63</v>
      </c>
      <c r="E9988" s="31" t="s">
        <v>23</v>
      </c>
      <c r="F9988" s="31" t="s">
        <v>6</v>
      </c>
      <c r="G9988" s="31">
        <v>3</v>
      </c>
      <c r="H9988" s="31">
        <v>3454</v>
      </c>
      <c r="I9988" s="31">
        <v>2.6289669</v>
      </c>
      <c r="J9988" s="31">
        <v>2.5532110000000001</v>
      </c>
      <c r="K9988" s="31">
        <v>-7.5756000000000004E-2</v>
      </c>
      <c r="L9988" s="31">
        <v>-0.21390049999999999</v>
      </c>
      <c r="M9988" s="31">
        <v>-0.1322836</v>
      </c>
      <c r="N9988" s="31">
        <v>-7.5756000000000004E-2</v>
      </c>
      <c r="O9988" s="31">
        <v>-1.92284E-2</v>
      </c>
      <c r="P9988" s="31">
        <v>6.23885E-2</v>
      </c>
      <c r="Q9988" s="31">
        <v>57.474060000000001</v>
      </c>
      <c r="R9988">
        <v>0.10779469999999999</v>
      </c>
      <c r="S9988" t="s">
        <v>20810</v>
      </c>
      <c r="T9988">
        <v>1.1890750000000001</v>
      </c>
    </row>
    <row r="9989" spans="1:20" x14ac:dyDescent="0.25">
      <c r="A9989" s="31" t="s">
        <v>6937</v>
      </c>
      <c r="B9989" s="31" t="s">
        <v>67</v>
      </c>
      <c r="C9989" s="31" t="s">
        <v>5</v>
      </c>
      <c r="D9989" s="31" t="s">
        <v>63</v>
      </c>
      <c r="E9989" s="31" t="s">
        <v>23</v>
      </c>
      <c r="F9989" s="31" t="s">
        <v>6</v>
      </c>
      <c r="G9989" s="31">
        <v>4</v>
      </c>
      <c r="H9989" s="31">
        <v>3454</v>
      </c>
      <c r="I9989" s="31">
        <v>2.6719795999999998</v>
      </c>
      <c r="J9989" s="31">
        <v>2.5132910000000002</v>
      </c>
      <c r="K9989" s="31">
        <v>-0.15868879999999999</v>
      </c>
      <c r="L9989" s="31">
        <v>-0.29379420000000001</v>
      </c>
      <c r="M9989" s="31">
        <v>-0.21397279999999999</v>
      </c>
      <c r="N9989" s="31">
        <v>-0.15868879999999999</v>
      </c>
      <c r="O9989" s="31">
        <v>-0.10340480000000001</v>
      </c>
      <c r="P9989" s="31">
        <v>-2.35835E-2</v>
      </c>
      <c r="Q9989" s="31">
        <v>56.235210000000002</v>
      </c>
      <c r="R9989">
        <v>0.1054233</v>
      </c>
      <c r="S9989" t="s">
        <v>20810</v>
      </c>
      <c r="T9989">
        <v>1.1890750000000001</v>
      </c>
    </row>
    <row r="9990" spans="1:20" x14ac:dyDescent="0.25">
      <c r="A9990" s="31" t="s">
        <v>6938</v>
      </c>
      <c r="B9990" s="31" t="s">
        <v>67</v>
      </c>
      <c r="C9990" s="31" t="s">
        <v>5</v>
      </c>
      <c r="D9990" s="31" t="s">
        <v>63</v>
      </c>
      <c r="E9990" s="31" t="s">
        <v>23</v>
      </c>
      <c r="F9990" s="31" t="s">
        <v>6</v>
      </c>
      <c r="G9990" s="31">
        <v>5</v>
      </c>
      <c r="H9990" s="31">
        <v>3454</v>
      </c>
      <c r="I9990" s="31">
        <v>2.9215475</v>
      </c>
      <c r="J9990" s="31">
        <v>2.572495</v>
      </c>
      <c r="K9990" s="31">
        <v>-0.34905249999999999</v>
      </c>
      <c r="L9990" s="31">
        <v>-0.48545579999999999</v>
      </c>
      <c r="M9990" s="31">
        <v>-0.40486759999999999</v>
      </c>
      <c r="N9990" s="31">
        <v>-0.34905249999999999</v>
      </c>
      <c r="O9990" s="31">
        <v>-0.29323739999999998</v>
      </c>
      <c r="P9990" s="31">
        <v>-0.21264920000000001</v>
      </c>
      <c r="Q9990" s="31">
        <v>55.235349999999997</v>
      </c>
      <c r="R9990">
        <v>0.106436</v>
      </c>
      <c r="S9990" t="s">
        <v>20810</v>
      </c>
      <c r="T9990">
        <v>1.1890750000000001</v>
      </c>
    </row>
    <row r="9991" spans="1:20" x14ac:dyDescent="0.25">
      <c r="A9991" s="31" t="s">
        <v>6939</v>
      </c>
      <c r="B9991" s="31" t="s">
        <v>67</v>
      </c>
      <c r="C9991" s="31" t="s">
        <v>5</v>
      </c>
      <c r="D9991" s="31" t="s">
        <v>63</v>
      </c>
      <c r="E9991" s="31" t="s">
        <v>23</v>
      </c>
      <c r="F9991" s="31" t="s">
        <v>6</v>
      </c>
      <c r="G9991" s="31">
        <v>6</v>
      </c>
      <c r="H9991" s="31">
        <v>3454</v>
      </c>
      <c r="I9991" s="31">
        <v>3.4392214000000001</v>
      </c>
      <c r="J9991" s="31">
        <v>2.8561830000000001</v>
      </c>
      <c r="K9991" s="31">
        <v>-0.58303879999999997</v>
      </c>
      <c r="L9991" s="31">
        <v>-0.72875500000000004</v>
      </c>
      <c r="M9991" s="31">
        <v>-0.64266469999999998</v>
      </c>
      <c r="N9991" s="31">
        <v>-0.58303879999999997</v>
      </c>
      <c r="O9991" s="31">
        <v>-0.52341289999999996</v>
      </c>
      <c r="P9991" s="31">
        <v>-0.43732260000000001</v>
      </c>
      <c r="Q9991" s="31">
        <v>54.431339999999999</v>
      </c>
      <c r="R9991">
        <v>0.113703</v>
      </c>
      <c r="S9991" t="s">
        <v>20810</v>
      </c>
      <c r="T9991">
        <v>1.1890750000000001</v>
      </c>
    </row>
    <row r="9992" spans="1:20" x14ac:dyDescent="0.25">
      <c r="A9992" s="31" t="s">
        <v>6940</v>
      </c>
      <c r="B9992" s="31" t="s">
        <v>67</v>
      </c>
      <c r="C9992" s="31" t="s">
        <v>5</v>
      </c>
      <c r="D9992" s="31" t="s">
        <v>63</v>
      </c>
      <c r="E9992" s="31" t="s">
        <v>23</v>
      </c>
      <c r="F9992" s="31" t="s">
        <v>6</v>
      </c>
      <c r="G9992" s="31">
        <v>7</v>
      </c>
      <c r="H9992" s="31">
        <v>3454</v>
      </c>
      <c r="I9992" s="31">
        <v>4.4370156999999999</v>
      </c>
      <c r="J9992" s="31">
        <v>3.3790879999999999</v>
      </c>
      <c r="K9992" s="31">
        <v>-1.057928</v>
      </c>
      <c r="L9992" s="31">
        <v>-1.229903</v>
      </c>
      <c r="M9992" s="31">
        <v>-1.1282989999999999</v>
      </c>
      <c r="N9992" s="31">
        <v>-1.057928</v>
      </c>
      <c r="O9992" s="31">
        <v>-0.98755720000000002</v>
      </c>
      <c r="P9992" s="31">
        <v>-0.88595310000000005</v>
      </c>
      <c r="Q9992" s="31">
        <v>53.561570000000003</v>
      </c>
      <c r="R9992">
        <v>0.1341927</v>
      </c>
      <c r="S9992" t="s">
        <v>20810</v>
      </c>
      <c r="T9992">
        <v>1.1890750000000001</v>
      </c>
    </row>
    <row r="9993" spans="1:20" x14ac:dyDescent="0.25">
      <c r="A9993" s="31" t="s">
        <v>6941</v>
      </c>
      <c r="B9993" s="31" t="s">
        <v>67</v>
      </c>
      <c r="C9993" s="31" t="s">
        <v>5</v>
      </c>
      <c r="D9993" s="31" t="s">
        <v>63</v>
      </c>
      <c r="E9993" s="31" t="s">
        <v>23</v>
      </c>
      <c r="F9993" s="31" t="s">
        <v>6</v>
      </c>
      <c r="G9993" s="31">
        <v>8</v>
      </c>
      <c r="H9993" s="31">
        <v>3454</v>
      </c>
      <c r="I9993" s="31">
        <v>4.8505449</v>
      </c>
      <c r="J9993" s="31">
        <v>3.6389420000000001</v>
      </c>
      <c r="K9993" s="31">
        <v>-1.211603</v>
      </c>
      <c r="L9993" s="31">
        <v>-1.394612</v>
      </c>
      <c r="M9993" s="31">
        <v>-1.286489</v>
      </c>
      <c r="N9993" s="31">
        <v>-1.211603</v>
      </c>
      <c r="O9993" s="31">
        <v>-1.136717</v>
      </c>
      <c r="P9993" s="31">
        <v>-1.028594</v>
      </c>
      <c r="Q9993" s="31">
        <v>53.822130000000001</v>
      </c>
      <c r="R9993">
        <v>0.14280280000000001</v>
      </c>
      <c r="S9993" t="s">
        <v>20810</v>
      </c>
      <c r="T9993">
        <v>1.1890750000000001</v>
      </c>
    </row>
    <row r="9994" spans="1:20" x14ac:dyDescent="0.25">
      <c r="A9994" s="31" t="s">
        <v>6942</v>
      </c>
      <c r="B9994" s="31" t="s">
        <v>67</v>
      </c>
      <c r="C9994" s="31" t="s">
        <v>5</v>
      </c>
      <c r="D9994" s="31" t="s">
        <v>63</v>
      </c>
      <c r="E9994" s="31" t="s">
        <v>23</v>
      </c>
      <c r="F9994" s="31" t="s">
        <v>6</v>
      </c>
      <c r="G9994" s="31">
        <v>9</v>
      </c>
      <c r="H9994" s="31">
        <v>3454</v>
      </c>
      <c r="I9994" s="31">
        <v>4.7692439999999996</v>
      </c>
      <c r="J9994" s="31">
        <v>3.4621249999999999</v>
      </c>
      <c r="K9994" s="31">
        <v>-1.3071189999999999</v>
      </c>
      <c r="L9994" s="31">
        <v>-1.4934050000000001</v>
      </c>
      <c r="M9994" s="31">
        <v>-1.383346</v>
      </c>
      <c r="N9994" s="31">
        <v>-1.3071189999999999</v>
      </c>
      <c r="O9994" s="31">
        <v>-1.230893</v>
      </c>
      <c r="P9994" s="31">
        <v>-1.120833</v>
      </c>
      <c r="Q9994" s="31">
        <v>56.604439999999997</v>
      </c>
      <c r="R9994">
        <v>0.14535980000000001</v>
      </c>
      <c r="S9994" t="s">
        <v>20810</v>
      </c>
      <c r="T9994">
        <v>1.1890750000000001</v>
      </c>
    </row>
    <row r="9995" spans="1:20" x14ac:dyDescent="0.25">
      <c r="A9995" s="31" t="s">
        <v>6943</v>
      </c>
      <c r="B9995" s="31" t="s">
        <v>67</v>
      </c>
      <c r="C9995" s="31" t="s">
        <v>5</v>
      </c>
      <c r="D9995" s="31" t="s">
        <v>63</v>
      </c>
      <c r="E9995" s="31" t="s">
        <v>23</v>
      </c>
      <c r="F9995" s="31" t="s">
        <v>6</v>
      </c>
      <c r="G9995" s="31">
        <v>10</v>
      </c>
      <c r="H9995" s="31">
        <v>3454</v>
      </c>
      <c r="I9995" s="31">
        <v>4.6192209000000002</v>
      </c>
      <c r="J9995" s="31">
        <v>3.4664799999999998</v>
      </c>
      <c r="K9995" s="31">
        <v>-1.152741</v>
      </c>
      <c r="L9995" s="31">
        <v>-1.3353809999999999</v>
      </c>
      <c r="M9995" s="31">
        <v>-1.2274750000000001</v>
      </c>
      <c r="N9995" s="31">
        <v>-1.152741</v>
      </c>
      <c r="O9995" s="31">
        <v>-1.078006</v>
      </c>
      <c r="P9995" s="31">
        <v>-0.97010050000000003</v>
      </c>
      <c r="Q9995" s="31">
        <v>61.321919999999999</v>
      </c>
      <c r="R9995">
        <v>0.1425148</v>
      </c>
      <c r="S9995" t="s">
        <v>20810</v>
      </c>
      <c r="T9995">
        <v>1.1890750000000001</v>
      </c>
    </row>
    <row r="9996" spans="1:20" x14ac:dyDescent="0.25">
      <c r="A9996" s="31" t="s">
        <v>6944</v>
      </c>
      <c r="B9996" s="31" t="s">
        <v>67</v>
      </c>
      <c r="C9996" s="31" t="s">
        <v>5</v>
      </c>
      <c r="D9996" s="31" t="s">
        <v>63</v>
      </c>
      <c r="E9996" s="31" t="s">
        <v>23</v>
      </c>
      <c r="F9996" s="31" t="s">
        <v>6</v>
      </c>
      <c r="G9996" s="31">
        <v>11</v>
      </c>
      <c r="H9996" s="31">
        <v>3454</v>
      </c>
      <c r="I9996" s="31">
        <v>4.2309945999999998</v>
      </c>
      <c r="J9996" s="31">
        <v>3.4172069999999999</v>
      </c>
      <c r="K9996" s="31">
        <v>-0.8137875</v>
      </c>
      <c r="L9996" s="31">
        <v>-0.98026159999999996</v>
      </c>
      <c r="M9996" s="31">
        <v>-0.88190729999999995</v>
      </c>
      <c r="N9996" s="31">
        <v>-0.8137875</v>
      </c>
      <c r="O9996" s="31">
        <v>-0.74566770000000004</v>
      </c>
      <c r="P9996" s="31">
        <v>-0.64731349999999999</v>
      </c>
      <c r="Q9996" s="31">
        <v>66.126660000000001</v>
      </c>
      <c r="R9996">
        <v>0.1299004</v>
      </c>
      <c r="S9996" t="s">
        <v>20810</v>
      </c>
      <c r="T9996">
        <v>1.1890750000000001</v>
      </c>
    </row>
    <row r="9997" spans="1:20" x14ac:dyDescent="0.25">
      <c r="A9997" s="31" t="s">
        <v>6945</v>
      </c>
      <c r="B9997" s="31" t="s">
        <v>67</v>
      </c>
      <c r="C9997" s="31" t="s">
        <v>5</v>
      </c>
      <c r="D9997" s="31" t="s">
        <v>63</v>
      </c>
      <c r="E9997" s="31" t="s">
        <v>23</v>
      </c>
      <c r="F9997" s="31" t="s">
        <v>6</v>
      </c>
      <c r="G9997" s="31">
        <v>12</v>
      </c>
      <c r="H9997" s="31">
        <v>3454</v>
      </c>
      <c r="I9997" s="31">
        <v>3.7150552000000001</v>
      </c>
      <c r="J9997" s="31">
        <v>3.43011</v>
      </c>
      <c r="K9997" s="31">
        <v>-0.28494550000000002</v>
      </c>
      <c r="L9997" s="31">
        <v>-0.43111319999999997</v>
      </c>
      <c r="M9997" s="31">
        <v>-0.34475620000000001</v>
      </c>
      <c r="N9997" s="31">
        <v>-0.28494550000000002</v>
      </c>
      <c r="O9997" s="31">
        <v>-0.2251349</v>
      </c>
      <c r="P9997" s="31">
        <v>-0.13877790000000001</v>
      </c>
      <c r="Q9997" s="31">
        <v>69.670029999999997</v>
      </c>
      <c r="R9997">
        <v>0.1140552</v>
      </c>
      <c r="S9997" t="s">
        <v>20810</v>
      </c>
      <c r="T9997">
        <v>1.1890750000000001</v>
      </c>
    </row>
    <row r="9998" spans="1:20" x14ac:dyDescent="0.25">
      <c r="A9998" s="31" t="s">
        <v>6946</v>
      </c>
      <c r="B9998" s="31" t="s">
        <v>67</v>
      </c>
      <c r="C9998" s="31" t="s">
        <v>5</v>
      </c>
      <c r="D9998" s="31" t="s">
        <v>63</v>
      </c>
      <c r="E9998" s="31" t="s">
        <v>23</v>
      </c>
      <c r="F9998" s="31" t="s">
        <v>6</v>
      </c>
      <c r="G9998" s="31">
        <v>13</v>
      </c>
      <c r="H9998" s="31">
        <v>3454</v>
      </c>
      <c r="I9998" s="31">
        <v>3.0904307000000002</v>
      </c>
      <c r="J9998" s="31">
        <v>3.3286899999999999</v>
      </c>
      <c r="K9998" s="31">
        <v>0.23825879999999999</v>
      </c>
      <c r="L9998" s="31">
        <v>0.1120525</v>
      </c>
      <c r="M9998" s="31">
        <v>0.18661620000000001</v>
      </c>
      <c r="N9998" s="31">
        <v>0.23825879999999999</v>
      </c>
      <c r="O9998" s="31">
        <v>0.28990139999999998</v>
      </c>
      <c r="P9998" s="31">
        <v>0.36446509999999999</v>
      </c>
      <c r="Q9998" s="31">
        <v>72.713359999999994</v>
      </c>
      <c r="R9998">
        <v>9.8479300000000006E-2</v>
      </c>
      <c r="S9998" t="s">
        <v>20810</v>
      </c>
      <c r="T9998">
        <v>0.95660140000000005</v>
      </c>
    </row>
    <row r="9999" spans="1:20" x14ac:dyDescent="0.25">
      <c r="A9999" s="31" t="s">
        <v>6947</v>
      </c>
      <c r="B9999" s="31" t="s">
        <v>67</v>
      </c>
      <c r="C9999" s="31" t="s">
        <v>5</v>
      </c>
      <c r="D9999" s="31" t="s">
        <v>63</v>
      </c>
      <c r="E9999" s="31" t="s">
        <v>23</v>
      </c>
      <c r="F9999" s="31" t="s">
        <v>6</v>
      </c>
      <c r="G9999" s="31">
        <v>14</v>
      </c>
      <c r="H9999" s="31">
        <v>3454</v>
      </c>
      <c r="I9999" s="31">
        <v>2.8534038000000002</v>
      </c>
      <c r="J9999" s="31">
        <v>3.2154600000000002</v>
      </c>
      <c r="K9999" s="31">
        <v>0.36205599999999999</v>
      </c>
      <c r="L9999" s="31">
        <v>0.24449850000000001</v>
      </c>
      <c r="M9999" s="31">
        <v>0.31395240000000002</v>
      </c>
      <c r="N9999" s="31">
        <v>0.36205599999999999</v>
      </c>
      <c r="O9999" s="31">
        <v>0.41015960000000001</v>
      </c>
      <c r="P9999" s="31">
        <v>0.47961350000000003</v>
      </c>
      <c r="Q9999" s="31">
        <v>75.126429999999999</v>
      </c>
      <c r="R9999">
        <v>9.1730599999999995E-2</v>
      </c>
      <c r="S9999" t="s">
        <v>20810</v>
      </c>
      <c r="T9999">
        <v>0.95660140000000005</v>
      </c>
    </row>
    <row r="10000" spans="1:20" x14ac:dyDescent="0.25">
      <c r="A10000" s="31" t="s">
        <v>6948</v>
      </c>
      <c r="B10000" s="31" t="s">
        <v>67</v>
      </c>
      <c r="C10000" s="31" t="s">
        <v>5</v>
      </c>
      <c r="D10000" s="31" t="s">
        <v>63</v>
      </c>
      <c r="E10000" s="31" t="s">
        <v>23</v>
      </c>
      <c r="F10000" s="31" t="s">
        <v>6</v>
      </c>
      <c r="G10000" s="31">
        <v>15</v>
      </c>
      <c r="H10000" s="31">
        <v>3454</v>
      </c>
      <c r="I10000" s="31">
        <v>2.7535484000000001</v>
      </c>
      <c r="J10000" s="31">
        <v>3.2234959999999999</v>
      </c>
      <c r="K10000" s="31">
        <v>0.46994750000000002</v>
      </c>
      <c r="L10000" s="31">
        <v>0.35573650000000001</v>
      </c>
      <c r="M10000" s="31">
        <v>0.42321330000000001</v>
      </c>
      <c r="N10000" s="31">
        <v>0.46994750000000002</v>
      </c>
      <c r="O10000" s="31">
        <v>0.51668179999999997</v>
      </c>
      <c r="P10000" s="31">
        <v>0.58415850000000002</v>
      </c>
      <c r="Q10000" s="31">
        <v>76.735119999999995</v>
      </c>
      <c r="R10000">
        <v>8.9119299999999999E-2</v>
      </c>
      <c r="S10000" t="s">
        <v>20810</v>
      </c>
      <c r="T10000">
        <v>0.95660140000000005</v>
      </c>
    </row>
    <row r="10001" spans="1:20" x14ac:dyDescent="0.25">
      <c r="A10001" s="31" t="s">
        <v>6949</v>
      </c>
      <c r="B10001" s="31" t="s">
        <v>67</v>
      </c>
      <c r="C10001" s="31" t="s">
        <v>5</v>
      </c>
      <c r="D10001" s="31" t="s">
        <v>63</v>
      </c>
      <c r="E10001" s="31" t="s">
        <v>23</v>
      </c>
      <c r="F10001" s="31" t="s">
        <v>6</v>
      </c>
      <c r="G10001" s="31">
        <v>16</v>
      </c>
      <c r="H10001" s="31">
        <v>3454</v>
      </c>
      <c r="I10001" s="31">
        <v>2.776446</v>
      </c>
      <c r="J10001" s="31">
        <v>3.4045000000000001</v>
      </c>
      <c r="K10001" s="31">
        <v>0.62805460000000002</v>
      </c>
      <c r="L10001" s="31">
        <v>0.51061630000000002</v>
      </c>
      <c r="M10001" s="31">
        <v>0.57999979999999995</v>
      </c>
      <c r="N10001" s="31">
        <v>0.62805460000000002</v>
      </c>
      <c r="O10001" s="31">
        <v>0.67610930000000002</v>
      </c>
      <c r="P10001" s="31">
        <v>0.74549279999999996</v>
      </c>
      <c r="Q10001" s="31">
        <v>77.430589999999995</v>
      </c>
      <c r="R10001">
        <v>9.16376E-2</v>
      </c>
      <c r="S10001" t="s">
        <v>20810</v>
      </c>
      <c r="T10001">
        <v>0.95660140000000005</v>
      </c>
    </row>
    <row r="10002" spans="1:20" x14ac:dyDescent="0.25">
      <c r="A10002" s="31" t="s">
        <v>6950</v>
      </c>
      <c r="B10002" s="31" t="s">
        <v>67</v>
      </c>
      <c r="C10002" s="31" t="s">
        <v>5</v>
      </c>
      <c r="D10002" s="31" t="s">
        <v>63</v>
      </c>
      <c r="E10002" s="31" t="s">
        <v>23</v>
      </c>
      <c r="F10002" s="31" t="s">
        <v>6</v>
      </c>
      <c r="G10002" s="31">
        <v>17</v>
      </c>
      <c r="H10002" s="31">
        <v>3454</v>
      </c>
      <c r="I10002" s="31">
        <v>2.9604840000000001</v>
      </c>
      <c r="J10002" s="31">
        <v>3.6997849999999999</v>
      </c>
      <c r="K10002" s="31">
        <v>0.73930149999999994</v>
      </c>
      <c r="L10002" s="31">
        <v>0.61093399999999998</v>
      </c>
      <c r="M10002" s="31">
        <v>0.68677460000000001</v>
      </c>
      <c r="N10002" s="31">
        <v>0.73930149999999994</v>
      </c>
      <c r="O10002" s="31">
        <v>0.79182850000000005</v>
      </c>
      <c r="P10002" s="31">
        <v>0.86766900000000002</v>
      </c>
      <c r="Q10002" s="31">
        <v>77.256519999999995</v>
      </c>
      <c r="R10002">
        <v>0.1001657</v>
      </c>
      <c r="S10002" t="s">
        <v>20810</v>
      </c>
      <c r="T10002">
        <v>0.95660140000000005</v>
      </c>
    </row>
    <row r="10003" spans="1:20" x14ac:dyDescent="0.25">
      <c r="A10003" s="31" t="s">
        <v>6951</v>
      </c>
      <c r="B10003" s="31" t="s">
        <v>67</v>
      </c>
      <c r="C10003" s="31" t="s">
        <v>5</v>
      </c>
      <c r="D10003" s="31" t="s">
        <v>63</v>
      </c>
      <c r="E10003" s="31" t="s">
        <v>23</v>
      </c>
      <c r="F10003" s="31" t="s">
        <v>6</v>
      </c>
      <c r="G10003" s="31">
        <v>18</v>
      </c>
      <c r="H10003" s="31">
        <v>3454</v>
      </c>
      <c r="I10003" s="31">
        <v>3.3787780000000001</v>
      </c>
      <c r="J10003" s="31">
        <v>4.091628</v>
      </c>
      <c r="K10003" s="31">
        <v>0.71284990000000004</v>
      </c>
      <c r="L10003" s="31">
        <v>0.57609580000000005</v>
      </c>
      <c r="M10003" s="31">
        <v>0.65689120000000001</v>
      </c>
      <c r="N10003" s="31">
        <v>0.71284990000000004</v>
      </c>
      <c r="O10003" s="31">
        <v>0.76880859999999995</v>
      </c>
      <c r="P10003" s="31">
        <v>0.84960409999999997</v>
      </c>
      <c r="Q10003" s="31">
        <v>76.386849999999995</v>
      </c>
      <c r="R10003">
        <v>0.10670979999999999</v>
      </c>
      <c r="S10003" t="s">
        <v>20810</v>
      </c>
      <c r="T10003">
        <v>0.95660140000000005</v>
      </c>
    </row>
    <row r="10004" spans="1:20" x14ac:dyDescent="0.25">
      <c r="A10004" s="31" t="s">
        <v>6952</v>
      </c>
      <c r="B10004" s="31" t="s">
        <v>67</v>
      </c>
      <c r="C10004" s="31" t="s">
        <v>5</v>
      </c>
      <c r="D10004" s="31" t="s">
        <v>63</v>
      </c>
      <c r="E10004" s="31" t="s">
        <v>23</v>
      </c>
      <c r="F10004" s="31" t="s">
        <v>6</v>
      </c>
      <c r="G10004" s="31">
        <v>19</v>
      </c>
      <c r="H10004" s="31">
        <v>3454</v>
      </c>
      <c r="I10004" s="31">
        <v>4.142849</v>
      </c>
      <c r="J10004" s="31">
        <v>4.7239909999999998</v>
      </c>
      <c r="K10004" s="31">
        <v>0.58114209999999999</v>
      </c>
      <c r="L10004" s="31">
        <v>0.42814799999999997</v>
      </c>
      <c r="M10004" s="31">
        <v>0.51853819999999995</v>
      </c>
      <c r="N10004" s="31">
        <v>0.58114209999999999</v>
      </c>
      <c r="O10004" s="31">
        <v>0.64374609999999999</v>
      </c>
      <c r="P10004" s="31">
        <v>0.73413629999999996</v>
      </c>
      <c r="Q10004" s="31">
        <v>73.451689999999999</v>
      </c>
      <c r="R10004">
        <v>0.119382</v>
      </c>
      <c r="S10004" t="s">
        <v>20810</v>
      </c>
      <c r="T10004">
        <v>1.1890750000000001</v>
      </c>
    </row>
    <row r="10005" spans="1:20" x14ac:dyDescent="0.25">
      <c r="A10005" s="31" t="s">
        <v>6953</v>
      </c>
      <c r="B10005" s="31" t="s">
        <v>67</v>
      </c>
      <c r="C10005" s="31" t="s">
        <v>5</v>
      </c>
      <c r="D10005" s="31" t="s">
        <v>63</v>
      </c>
      <c r="E10005" s="31" t="s">
        <v>23</v>
      </c>
      <c r="F10005" s="31" t="s">
        <v>6</v>
      </c>
      <c r="G10005" s="31">
        <v>20</v>
      </c>
      <c r="H10005" s="31">
        <v>3454</v>
      </c>
      <c r="I10005" s="31">
        <v>4.5014911</v>
      </c>
      <c r="J10005" s="31">
        <v>5.074446</v>
      </c>
      <c r="K10005" s="31">
        <v>0.57295470000000004</v>
      </c>
      <c r="L10005" s="31">
        <v>0.40736729999999999</v>
      </c>
      <c r="M10005" s="31">
        <v>0.50519769999999997</v>
      </c>
      <c r="N10005" s="31">
        <v>0.57295470000000004</v>
      </c>
      <c r="O10005" s="31">
        <v>0.6407117</v>
      </c>
      <c r="P10005" s="31">
        <v>0.73854209999999998</v>
      </c>
      <c r="Q10005" s="31">
        <v>70.451669999999993</v>
      </c>
      <c r="R10005">
        <v>0.1292085</v>
      </c>
      <c r="S10005" t="s">
        <v>20810</v>
      </c>
      <c r="T10005">
        <v>1.1890750000000001</v>
      </c>
    </row>
    <row r="10006" spans="1:20" x14ac:dyDescent="0.25">
      <c r="A10006" s="31" t="s">
        <v>6954</v>
      </c>
      <c r="B10006" s="31" t="s">
        <v>67</v>
      </c>
      <c r="C10006" s="31" t="s">
        <v>5</v>
      </c>
      <c r="D10006" s="31" t="s">
        <v>63</v>
      </c>
      <c r="E10006" s="31" t="s">
        <v>23</v>
      </c>
      <c r="F10006" s="31" t="s">
        <v>6</v>
      </c>
      <c r="G10006" s="31">
        <v>21</v>
      </c>
      <c r="H10006" s="31">
        <v>3454</v>
      </c>
      <c r="I10006" s="31">
        <v>4.3841634999999997</v>
      </c>
      <c r="J10006" s="31">
        <v>4.9688150000000002</v>
      </c>
      <c r="K10006" s="31">
        <v>0.58465120000000004</v>
      </c>
      <c r="L10006" s="31">
        <v>0.42148380000000002</v>
      </c>
      <c r="M10006" s="31">
        <v>0.51788440000000002</v>
      </c>
      <c r="N10006" s="31">
        <v>0.58465120000000004</v>
      </c>
      <c r="O10006" s="31">
        <v>0.65141800000000005</v>
      </c>
      <c r="P10006" s="31">
        <v>0.7478186</v>
      </c>
      <c r="Q10006" s="31">
        <v>67.995230000000006</v>
      </c>
      <c r="R10006">
        <v>0.12732019999999999</v>
      </c>
      <c r="S10006" t="s">
        <v>20810</v>
      </c>
      <c r="T10006">
        <v>1.1890750000000001</v>
      </c>
    </row>
    <row r="10007" spans="1:20" x14ac:dyDescent="0.25">
      <c r="A10007" s="31" t="s">
        <v>6955</v>
      </c>
      <c r="B10007" s="31" t="s">
        <v>67</v>
      </c>
      <c r="C10007" s="31" t="s">
        <v>5</v>
      </c>
      <c r="D10007" s="31" t="s">
        <v>63</v>
      </c>
      <c r="E10007" s="31" t="s">
        <v>23</v>
      </c>
      <c r="F10007" s="31" t="s">
        <v>6</v>
      </c>
      <c r="G10007" s="31">
        <v>22</v>
      </c>
      <c r="H10007" s="31">
        <v>3454</v>
      </c>
      <c r="I10007" s="31">
        <v>4.0758869999999998</v>
      </c>
      <c r="J10007" s="31">
        <v>4.5329649999999999</v>
      </c>
      <c r="K10007" s="31">
        <v>0.45707769999999998</v>
      </c>
      <c r="L10007" s="31">
        <v>0.29524660000000003</v>
      </c>
      <c r="M10007" s="31">
        <v>0.39085769999999997</v>
      </c>
      <c r="N10007" s="31">
        <v>0.45707769999999998</v>
      </c>
      <c r="O10007" s="31">
        <v>0.52329769999999998</v>
      </c>
      <c r="P10007" s="31">
        <v>0.61890880000000004</v>
      </c>
      <c r="Q10007" s="31">
        <v>65.778080000000003</v>
      </c>
      <c r="R10007">
        <v>0.12627749999999999</v>
      </c>
      <c r="S10007" t="s">
        <v>20810</v>
      </c>
      <c r="T10007">
        <v>1.1890750000000001</v>
      </c>
    </row>
    <row r="10008" spans="1:20" x14ac:dyDescent="0.25">
      <c r="A10008" s="31" t="s">
        <v>6956</v>
      </c>
      <c r="B10008" s="31" t="s">
        <v>67</v>
      </c>
      <c r="C10008" s="31" t="s">
        <v>5</v>
      </c>
      <c r="D10008" s="31" t="s">
        <v>63</v>
      </c>
      <c r="E10008" s="31" t="s">
        <v>23</v>
      </c>
      <c r="F10008" s="31" t="s">
        <v>6</v>
      </c>
      <c r="G10008" s="31">
        <v>23</v>
      </c>
      <c r="H10008" s="31">
        <v>3454</v>
      </c>
      <c r="I10008" s="31">
        <v>3.5344275999999999</v>
      </c>
      <c r="J10008" s="31">
        <v>3.9004020000000001</v>
      </c>
      <c r="K10008" s="31">
        <v>0.36597449999999998</v>
      </c>
      <c r="L10008" s="31">
        <v>0.2183196</v>
      </c>
      <c r="M10008" s="31">
        <v>0.30555529999999997</v>
      </c>
      <c r="N10008" s="31">
        <v>0.36597449999999998</v>
      </c>
      <c r="O10008" s="31">
        <v>0.42639359999999998</v>
      </c>
      <c r="P10008" s="31">
        <v>0.51362940000000001</v>
      </c>
      <c r="Q10008" s="31">
        <v>63.800130000000003</v>
      </c>
      <c r="R10008">
        <v>0.1152157</v>
      </c>
      <c r="S10008" t="s">
        <v>20810</v>
      </c>
      <c r="T10008">
        <v>1.1890750000000001</v>
      </c>
    </row>
    <row r="10009" spans="1:20" x14ac:dyDescent="0.25">
      <c r="A10009" s="31" t="s">
        <v>6957</v>
      </c>
      <c r="B10009" s="31" t="s">
        <v>67</v>
      </c>
      <c r="C10009" s="31" t="s">
        <v>5</v>
      </c>
      <c r="D10009" s="31" t="s">
        <v>63</v>
      </c>
      <c r="E10009" s="31" t="s">
        <v>23</v>
      </c>
      <c r="F10009" s="31" t="s">
        <v>6</v>
      </c>
      <c r="G10009" s="31">
        <v>24</v>
      </c>
      <c r="H10009" s="31">
        <v>3454</v>
      </c>
      <c r="I10009" s="31">
        <v>2.9761655999999999</v>
      </c>
      <c r="J10009" s="31">
        <v>3.23278</v>
      </c>
      <c r="K10009" s="31">
        <v>0.25661430000000002</v>
      </c>
      <c r="L10009" s="31">
        <v>0.1216371</v>
      </c>
      <c r="M10009" s="31">
        <v>0.2013827</v>
      </c>
      <c r="N10009" s="31">
        <v>0.25661430000000002</v>
      </c>
      <c r="O10009" s="31">
        <v>0.31184590000000001</v>
      </c>
      <c r="P10009" s="31">
        <v>0.39159149999999998</v>
      </c>
      <c r="Q10009" s="31">
        <v>62.19153</v>
      </c>
      <c r="R10009">
        <v>0.10532329999999999</v>
      </c>
      <c r="S10009" t="s">
        <v>20810</v>
      </c>
      <c r="T10009">
        <v>1.1890750000000001</v>
      </c>
    </row>
    <row r="10010" spans="1:20" x14ac:dyDescent="0.25">
      <c r="A10010" s="31" t="s">
        <v>7510</v>
      </c>
      <c r="B10010" s="31" t="s">
        <v>67</v>
      </c>
      <c r="C10010" s="31" t="s">
        <v>5</v>
      </c>
      <c r="D10010" s="31" t="s">
        <v>64</v>
      </c>
      <c r="E10010" s="31" t="s">
        <v>23</v>
      </c>
      <c r="F10010" s="31" t="s">
        <v>6</v>
      </c>
      <c r="G10010" s="31">
        <v>1</v>
      </c>
      <c r="H10010" s="31">
        <v>3581</v>
      </c>
      <c r="I10010" s="31">
        <v>2.7394476000000001</v>
      </c>
      <c r="J10010" s="31">
        <v>4.0810909999999998</v>
      </c>
      <c r="K10010" s="31">
        <v>1.3416429999999999</v>
      </c>
      <c r="L10010" s="31">
        <v>0.96307399999999999</v>
      </c>
      <c r="M10010" s="31">
        <v>1.186736</v>
      </c>
      <c r="N10010" s="31">
        <v>1.3416429999999999</v>
      </c>
      <c r="O10010" s="31">
        <v>1.496551</v>
      </c>
      <c r="P10010" s="31">
        <v>1.720213</v>
      </c>
      <c r="Q10010" s="31">
        <v>47.256189999999997</v>
      </c>
      <c r="R10010">
        <v>0.29539929999999998</v>
      </c>
      <c r="S10010" t="s">
        <v>20810</v>
      </c>
      <c r="T10010">
        <v>5.5303250000000004</v>
      </c>
    </row>
    <row r="10011" spans="1:20" x14ac:dyDescent="0.25">
      <c r="A10011" s="31" t="s">
        <v>7511</v>
      </c>
      <c r="B10011" s="31" t="s">
        <v>67</v>
      </c>
      <c r="C10011" s="31" t="s">
        <v>5</v>
      </c>
      <c r="D10011" s="31" t="s">
        <v>64</v>
      </c>
      <c r="E10011" s="31" t="s">
        <v>23</v>
      </c>
      <c r="F10011" s="31" t="s">
        <v>6</v>
      </c>
      <c r="G10011" s="31">
        <v>2</v>
      </c>
      <c r="H10011" s="31">
        <v>3581</v>
      </c>
      <c r="I10011" s="31">
        <v>2.5533286999999998</v>
      </c>
      <c r="J10011" s="31">
        <v>4.0416049999999997</v>
      </c>
      <c r="K10011" s="31">
        <v>1.4882770000000001</v>
      </c>
      <c r="L10011" s="31">
        <v>1.115543</v>
      </c>
      <c r="M10011" s="31">
        <v>1.3357570000000001</v>
      </c>
      <c r="N10011" s="31">
        <v>1.4882770000000001</v>
      </c>
      <c r="O10011" s="31">
        <v>1.6407959999999999</v>
      </c>
      <c r="P10011" s="31">
        <v>1.8610100000000001</v>
      </c>
      <c r="Q10011" s="31">
        <v>46.345599999999997</v>
      </c>
      <c r="R10011">
        <v>0.29084549999999998</v>
      </c>
      <c r="S10011" t="s">
        <v>20810</v>
      </c>
      <c r="T10011">
        <v>5.5303250000000004</v>
      </c>
    </row>
    <row r="10012" spans="1:20" x14ac:dyDescent="0.25">
      <c r="A10012" s="31" t="s">
        <v>7512</v>
      </c>
      <c r="B10012" s="31" t="s">
        <v>67</v>
      </c>
      <c r="C10012" s="31" t="s">
        <v>5</v>
      </c>
      <c r="D10012" s="31" t="s">
        <v>64</v>
      </c>
      <c r="E10012" s="31" t="s">
        <v>23</v>
      </c>
      <c r="F10012" s="31" t="s">
        <v>6</v>
      </c>
      <c r="G10012" s="31">
        <v>3</v>
      </c>
      <c r="H10012" s="31">
        <v>3581</v>
      </c>
      <c r="I10012" s="31">
        <v>2.4751864000000001</v>
      </c>
      <c r="J10012" s="31">
        <v>3.991441</v>
      </c>
      <c r="K10012" s="31">
        <v>1.5162549999999999</v>
      </c>
      <c r="L10012" s="31">
        <v>1.1479220000000001</v>
      </c>
      <c r="M10012" s="31">
        <v>1.3655360000000001</v>
      </c>
      <c r="N10012" s="31">
        <v>1.5162549999999999</v>
      </c>
      <c r="O10012" s="31">
        <v>1.666974</v>
      </c>
      <c r="P10012" s="31">
        <v>1.8845879999999999</v>
      </c>
      <c r="Q10012" s="31">
        <v>45.531950000000002</v>
      </c>
      <c r="R10012">
        <v>0.2874118</v>
      </c>
      <c r="S10012" t="s">
        <v>20810</v>
      </c>
      <c r="T10012">
        <v>5.5303250000000004</v>
      </c>
    </row>
    <row r="10013" spans="1:20" x14ac:dyDescent="0.25">
      <c r="A10013" s="31" t="s">
        <v>7513</v>
      </c>
      <c r="B10013" s="31" t="s">
        <v>67</v>
      </c>
      <c r="C10013" s="31" t="s">
        <v>5</v>
      </c>
      <c r="D10013" s="31" t="s">
        <v>64</v>
      </c>
      <c r="E10013" s="31" t="s">
        <v>23</v>
      </c>
      <c r="F10013" s="31" t="s">
        <v>6</v>
      </c>
      <c r="G10013" s="31">
        <v>4</v>
      </c>
      <c r="H10013" s="31">
        <v>3581</v>
      </c>
      <c r="I10013" s="31">
        <v>2.5208860999999998</v>
      </c>
      <c r="J10013" s="31">
        <v>3.472429</v>
      </c>
      <c r="K10013" s="31">
        <v>0.95154329999999998</v>
      </c>
      <c r="L10013" s="31">
        <v>0.58616979999999996</v>
      </c>
      <c r="M10013" s="31">
        <v>0.80203550000000001</v>
      </c>
      <c r="N10013" s="31">
        <v>0.95154329999999998</v>
      </c>
      <c r="O10013" s="31">
        <v>1.101051</v>
      </c>
      <c r="P10013" s="31">
        <v>1.3169169999999999</v>
      </c>
      <c r="Q10013" s="31">
        <v>44.904229999999998</v>
      </c>
      <c r="R10013">
        <v>0.28510239999999998</v>
      </c>
      <c r="S10013" t="s">
        <v>20810</v>
      </c>
      <c r="T10013">
        <v>5.5303250000000004</v>
      </c>
    </row>
    <row r="10014" spans="1:20" x14ac:dyDescent="0.25">
      <c r="A10014" s="31" t="s">
        <v>7514</v>
      </c>
      <c r="B10014" s="31" t="s">
        <v>67</v>
      </c>
      <c r="C10014" s="31" t="s">
        <v>5</v>
      </c>
      <c r="D10014" s="31" t="s">
        <v>64</v>
      </c>
      <c r="E10014" s="31" t="s">
        <v>23</v>
      </c>
      <c r="F10014" s="31" t="s">
        <v>6</v>
      </c>
      <c r="G10014" s="31">
        <v>5</v>
      </c>
      <c r="H10014" s="31">
        <v>3581</v>
      </c>
      <c r="I10014" s="31">
        <v>2.7962733000000002</v>
      </c>
      <c r="J10014" s="31">
        <v>2.846924</v>
      </c>
      <c r="K10014" s="31">
        <v>5.0651099999999998E-2</v>
      </c>
      <c r="L10014" s="31">
        <v>-0.32553310000000002</v>
      </c>
      <c r="M10014" s="31">
        <v>-0.10328039999999999</v>
      </c>
      <c r="N10014" s="31">
        <v>5.0651099999999998E-2</v>
      </c>
      <c r="O10014" s="31">
        <v>0.2045826</v>
      </c>
      <c r="P10014" s="31">
        <v>0.42683529999999997</v>
      </c>
      <c r="Q10014" s="31">
        <v>44.266730000000003</v>
      </c>
      <c r="R10014">
        <v>0.29353810000000002</v>
      </c>
      <c r="S10014" t="s">
        <v>20810</v>
      </c>
      <c r="T10014">
        <v>5.5303250000000004</v>
      </c>
    </row>
    <row r="10015" spans="1:20" x14ac:dyDescent="0.25">
      <c r="A10015" s="31" t="s">
        <v>7515</v>
      </c>
      <c r="B10015" s="31" t="s">
        <v>67</v>
      </c>
      <c r="C10015" s="31" t="s">
        <v>5</v>
      </c>
      <c r="D10015" s="31" t="s">
        <v>64</v>
      </c>
      <c r="E10015" s="31" t="s">
        <v>23</v>
      </c>
      <c r="F10015" s="31" t="s">
        <v>6</v>
      </c>
      <c r="G10015" s="31">
        <v>6</v>
      </c>
      <c r="H10015" s="31">
        <v>3581</v>
      </c>
      <c r="I10015" s="31">
        <v>3.2679062999999999</v>
      </c>
      <c r="J10015" s="31">
        <v>3.2425519999999999</v>
      </c>
      <c r="K10015" s="31">
        <v>-2.5354600000000001E-2</v>
      </c>
      <c r="L10015" s="31">
        <v>-0.41571059999999999</v>
      </c>
      <c r="M10015" s="31">
        <v>-0.1850851</v>
      </c>
      <c r="N10015" s="31">
        <v>-2.5354600000000001E-2</v>
      </c>
      <c r="O10015" s="31">
        <v>0.13437579999999999</v>
      </c>
      <c r="P10015" s="31">
        <v>0.36500129999999997</v>
      </c>
      <c r="Q10015" s="31">
        <v>43.76755</v>
      </c>
      <c r="R10015">
        <v>0.30459639999999999</v>
      </c>
      <c r="S10015" t="s">
        <v>20810</v>
      </c>
      <c r="T10015">
        <v>5.5303250000000004</v>
      </c>
    </row>
    <row r="10016" spans="1:20" x14ac:dyDescent="0.25">
      <c r="A10016" s="31" t="s">
        <v>7516</v>
      </c>
      <c r="B10016" s="31" t="s">
        <v>67</v>
      </c>
      <c r="C10016" s="31" t="s">
        <v>5</v>
      </c>
      <c r="D10016" s="31" t="s">
        <v>64</v>
      </c>
      <c r="E10016" s="31" t="s">
        <v>23</v>
      </c>
      <c r="F10016" s="31" t="s">
        <v>6</v>
      </c>
      <c r="G10016" s="31">
        <v>7</v>
      </c>
      <c r="H10016" s="31">
        <v>3581</v>
      </c>
      <c r="I10016" s="31">
        <v>4.1521968999999999</v>
      </c>
      <c r="J10016" s="31">
        <v>3.7257229999999999</v>
      </c>
      <c r="K10016" s="31">
        <v>-0.42647390000000002</v>
      </c>
      <c r="L10016" s="31">
        <v>-0.82382390000000005</v>
      </c>
      <c r="M10016" s="31">
        <v>-0.58906630000000004</v>
      </c>
      <c r="N10016" s="31">
        <v>-0.42647390000000002</v>
      </c>
      <c r="O10016" s="31">
        <v>-0.26388149999999999</v>
      </c>
      <c r="P10016" s="31">
        <v>-2.9123900000000001E-2</v>
      </c>
      <c r="Q10016" s="31">
        <v>43.060749999999999</v>
      </c>
      <c r="R10016">
        <v>0.31005379999999999</v>
      </c>
      <c r="S10016" t="s">
        <v>20810</v>
      </c>
      <c r="T10016">
        <v>5.5303250000000004</v>
      </c>
    </row>
    <row r="10017" spans="1:20" x14ac:dyDescent="0.25">
      <c r="A10017" s="31" t="s">
        <v>7517</v>
      </c>
      <c r="B10017" s="31" t="s">
        <v>67</v>
      </c>
      <c r="C10017" s="31" t="s">
        <v>5</v>
      </c>
      <c r="D10017" s="31" t="s">
        <v>64</v>
      </c>
      <c r="E10017" s="31" t="s">
        <v>23</v>
      </c>
      <c r="F10017" s="31" t="s">
        <v>6</v>
      </c>
      <c r="G10017" s="31">
        <v>8</v>
      </c>
      <c r="H10017" s="31">
        <v>3581</v>
      </c>
      <c r="I10017" s="31">
        <v>4.9822701</v>
      </c>
      <c r="J10017" s="31">
        <v>1.069679</v>
      </c>
      <c r="K10017" s="31">
        <v>-3.9125909999999999</v>
      </c>
      <c r="L10017" s="31">
        <v>-4.2987789999999997</v>
      </c>
      <c r="M10017" s="31">
        <v>-4.0706160000000002</v>
      </c>
      <c r="N10017" s="31">
        <v>-3.9125909999999999</v>
      </c>
      <c r="O10017" s="31">
        <v>-3.7545660000000001</v>
      </c>
      <c r="P10017" s="31">
        <v>-3.5264030000000002</v>
      </c>
      <c r="Q10017" s="31">
        <v>42.930770000000003</v>
      </c>
      <c r="R10017">
        <v>0.30134379999999999</v>
      </c>
      <c r="S10017" t="s">
        <v>20810</v>
      </c>
      <c r="T10017">
        <v>5.5303250000000004</v>
      </c>
    </row>
    <row r="10018" spans="1:20" x14ac:dyDescent="0.25">
      <c r="A10018" s="31" t="s">
        <v>7518</v>
      </c>
      <c r="B10018" s="31" t="s">
        <v>67</v>
      </c>
      <c r="C10018" s="31" t="s">
        <v>5</v>
      </c>
      <c r="D10018" s="31" t="s">
        <v>64</v>
      </c>
      <c r="E10018" s="31" t="s">
        <v>23</v>
      </c>
      <c r="F10018" s="31" t="s">
        <v>6</v>
      </c>
      <c r="G10018" s="31">
        <v>9</v>
      </c>
      <c r="H10018" s="31">
        <v>3581</v>
      </c>
      <c r="I10018" s="31">
        <v>4.9363158</v>
      </c>
      <c r="J10018" s="31">
        <v>-0.3099768</v>
      </c>
      <c r="K10018" s="31">
        <v>-5.2462929999999997</v>
      </c>
      <c r="L10018" s="31">
        <v>-5.6142950000000003</v>
      </c>
      <c r="M10018" s="31">
        <v>-5.3968759999999998</v>
      </c>
      <c r="N10018" s="31">
        <v>-5.2462929999999997</v>
      </c>
      <c r="O10018" s="31">
        <v>-5.0957090000000003</v>
      </c>
      <c r="P10018" s="31">
        <v>-4.8782899999999998</v>
      </c>
      <c r="Q10018" s="31">
        <v>45.47099</v>
      </c>
      <c r="R10018">
        <v>0.28715410000000002</v>
      </c>
      <c r="S10018" t="s">
        <v>20810</v>
      </c>
      <c r="T10018">
        <v>5.5303250000000004</v>
      </c>
    </row>
    <row r="10019" spans="1:20" x14ac:dyDescent="0.25">
      <c r="A10019" s="31" t="s">
        <v>7519</v>
      </c>
      <c r="B10019" s="31" t="s">
        <v>67</v>
      </c>
      <c r="C10019" s="31" t="s">
        <v>5</v>
      </c>
      <c r="D10019" s="31" t="s">
        <v>64</v>
      </c>
      <c r="E10019" s="31" t="s">
        <v>23</v>
      </c>
      <c r="F10019" s="31" t="s">
        <v>6</v>
      </c>
      <c r="G10019" s="31">
        <v>10</v>
      </c>
      <c r="H10019" s="31">
        <v>3581</v>
      </c>
      <c r="I10019" s="31">
        <v>4.4425903</v>
      </c>
      <c r="J10019" s="31">
        <v>0.90333560000000002</v>
      </c>
      <c r="K10019" s="31">
        <v>-3.5392549999999998</v>
      </c>
      <c r="L10019" s="31">
        <v>-3.8721369999999999</v>
      </c>
      <c r="M10019" s="31">
        <v>-3.6754669999999998</v>
      </c>
      <c r="N10019" s="31">
        <v>-3.5392549999999998</v>
      </c>
      <c r="O10019" s="31">
        <v>-3.4030420000000001</v>
      </c>
      <c r="P10019" s="31">
        <v>-3.206372</v>
      </c>
      <c r="Q10019" s="31">
        <v>50.264470000000003</v>
      </c>
      <c r="R10019">
        <v>0.25974940000000002</v>
      </c>
      <c r="S10019" t="s">
        <v>20810</v>
      </c>
      <c r="T10019">
        <v>5.5303250000000004</v>
      </c>
    </row>
    <row r="10020" spans="1:20" x14ac:dyDescent="0.25">
      <c r="A10020" s="31" t="s">
        <v>7520</v>
      </c>
      <c r="B10020" s="31" t="s">
        <v>67</v>
      </c>
      <c r="C10020" s="31" t="s">
        <v>5</v>
      </c>
      <c r="D10020" s="31" t="s">
        <v>64</v>
      </c>
      <c r="E10020" s="31" t="s">
        <v>23</v>
      </c>
      <c r="F10020" s="31" t="s">
        <v>6</v>
      </c>
      <c r="G10020" s="31">
        <v>11</v>
      </c>
      <c r="H10020" s="31">
        <v>3581</v>
      </c>
      <c r="I10020" s="31">
        <v>4.1609436999999998</v>
      </c>
      <c r="J10020" s="31">
        <v>1.6005119999999999</v>
      </c>
      <c r="K10020" s="31">
        <v>-2.5604309999999999</v>
      </c>
      <c r="L10020" s="31">
        <v>-2.8876230000000001</v>
      </c>
      <c r="M10020" s="31">
        <v>-2.694315</v>
      </c>
      <c r="N10020" s="31">
        <v>-2.5604309999999999</v>
      </c>
      <c r="O10020" s="31">
        <v>-2.4265469999999998</v>
      </c>
      <c r="P10020" s="31">
        <v>-2.2332399999999999</v>
      </c>
      <c r="Q10020" s="31">
        <v>55.093240000000002</v>
      </c>
      <c r="R10020">
        <v>0.2553087</v>
      </c>
      <c r="S10020" t="s">
        <v>20810</v>
      </c>
      <c r="T10020">
        <v>5.5303250000000004</v>
      </c>
    </row>
    <row r="10021" spans="1:20" x14ac:dyDescent="0.25">
      <c r="A10021" s="31" t="s">
        <v>7521</v>
      </c>
      <c r="B10021" s="31" t="s">
        <v>67</v>
      </c>
      <c r="C10021" s="31" t="s">
        <v>5</v>
      </c>
      <c r="D10021" s="31" t="s">
        <v>64</v>
      </c>
      <c r="E10021" s="31" t="s">
        <v>23</v>
      </c>
      <c r="F10021" s="31" t="s">
        <v>6</v>
      </c>
      <c r="G10021" s="31">
        <v>12</v>
      </c>
      <c r="H10021" s="31">
        <v>3581</v>
      </c>
      <c r="I10021" s="31">
        <v>3.7508390999999999</v>
      </c>
      <c r="J10021" s="31">
        <v>2.626414</v>
      </c>
      <c r="K10021" s="31">
        <v>-1.124425</v>
      </c>
      <c r="L10021" s="31">
        <v>-1.425141</v>
      </c>
      <c r="M10021" s="31">
        <v>-1.247476</v>
      </c>
      <c r="N10021" s="31">
        <v>-1.124425</v>
      </c>
      <c r="O10021" s="31">
        <v>-1.0013749999999999</v>
      </c>
      <c r="P10021" s="31">
        <v>-0.82370949999999998</v>
      </c>
      <c r="Q10021" s="31">
        <v>59.204410000000003</v>
      </c>
      <c r="R10021">
        <v>0.23464969999999999</v>
      </c>
      <c r="S10021" t="s">
        <v>20810</v>
      </c>
      <c r="T10021">
        <v>5.5303250000000004</v>
      </c>
    </row>
    <row r="10022" spans="1:20" x14ac:dyDescent="0.25">
      <c r="A10022" s="31" t="s">
        <v>7522</v>
      </c>
      <c r="B10022" s="31" t="s">
        <v>67</v>
      </c>
      <c r="C10022" s="31" t="s">
        <v>5</v>
      </c>
      <c r="D10022" s="31" t="s">
        <v>64</v>
      </c>
      <c r="E10022" s="31" t="s">
        <v>23</v>
      </c>
      <c r="F10022" s="31" t="s">
        <v>6</v>
      </c>
      <c r="G10022" s="31">
        <v>13</v>
      </c>
      <c r="H10022" s="31">
        <v>3581</v>
      </c>
      <c r="I10022" s="31">
        <v>3.2341248</v>
      </c>
      <c r="J10022" s="31">
        <v>3.201438</v>
      </c>
      <c r="K10022" s="31">
        <v>-3.2686399999999997E-2</v>
      </c>
      <c r="L10022" s="31">
        <v>-0.2801227</v>
      </c>
      <c r="M10022" s="31">
        <v>-0.13393530000000001</v>
      </c>
      <c r="N10022" s="31">
        <v>-3.2686399999999997E-2</v>
      </c>
      <c r="O10022" s="31">
        <v>6.8562499999999998E-2</v>
      </c>
      <c r="P10022" s="31">
        <v>0.21474989999999999</v>
      </c>
      <c r="Q10022" s="31">
        <v>62.186889999999998</v>
      </c>
      <c r="R10022">
        <v>0.19307550000000001</v>
      </c>
      <c r="S10022" t="s">
        <v>20810</v>
      </c>
      <c r="T10022">
        <v>-0.18596560000000001</v>
      </c>
    </row>
    <row r="10023" spans="1:20" x14ac:dyDescent="0.25">
      <c r="A10023" s="31" t="s">
        <v>7523</v>
      </c>
      <c r="B10023" s="31" t="s">
        <v>67</v>
      </c>
      <c r="C10023" s="31" t="s">
        <v>5</v>
      </c>
      <c r="D10023" s="31" t="s">
        <v>64</v>
      </c>
      <c r="E10023" s="31" t="s">
        <v>23</v>
      </c>
      <c r="F10023" s="31" t="s">
        <v>6</v>
      </c>
      <c r="G10023" s="31">
        <v>14</v>
      </c>
      <c r="H10023" s="31">
        <v>3581</v>
      </c>
      <c r="I10023" s="31">
        <v>2.9720187999999998</v>
      </c>
      <c r="J10023" s="31">
        <v>2.9288959999999999</v>
      </c>
      <c r="K10023" s="31">
        <v>-4.3122899999999999E-2</v>
      </c>
      <c r="L10023" s="31">
        <v>-0.2669842</v>
      </c>
      <c r="M10023" s="31">
        <v>-0.13472509999999999</v>
      </c>
      <c r="N10023" s="31">
        <v>-4.3122899999999999E-2</v>
      </c>
      <c r="O10023" s="31">
        <v>4.8479300000000003E-2</v>
      </c>
      <c r="P10023" s="31">
        <v>0.18073829999999999</v>
      </c>
      <c r="Q10023" s="31">
        <v>64.113280000000003</v>
      </c>
      <c r="R10023">
        <v>0.1746798</v>
      </c>
      <c r="S10023" t="s">
        <v>20810</v>
      </c>
      <c r="T10023">
        <v>-0.18596560000000001</v>
      </c>
    </row>
    <row r="10024" spans="1:20" x14ac:dyDescent="0.25">
      <c r="A10024" s="31" t="s">
        <v>7524</v>
      </c>
      <c r="B10024" s="31" t="s">
        <v>67</v>
      </c>
      <c r="C10024" s="31" t="s">
        <v>5</v>
      </c>
      <c r="D10024" s="31" t="s">
        <v>64</v>
      </c>
      <c r="E10024" s="31" t="s">
        <v>23</v>
      </c>
      <c r="F10024" s="31" t="s">
        <v>6</v>
      </c>
      <c r="G10024" s="31">
        <v>15</v>
      </c>
      <c r="H10024" s="31">
        <v>3581</v>
      </c>
      <c r="I10024" s="31">
        <v>2.9167154000000002</v>
      </c>
      <c r="J10024" s="31">
        <v>2.8628580000000001</v>
      </c>
      <c r="K10024" s="31">
        <v>-5.3857799999999997E-2</v>
      </c>
      <c r="L10024" s="31">
        <v>-0.28227770000000002</v>
      </c>
      <c r="M10024" s="31">
        <v>-0.1473254</v>
      </c>
      <c r="N10024" s="31">
        <v>-5.3857799999999997E-2</v>
      </c>
      <c r="O10024" s="31">
        <v>3.9609800000000001E-2</v>
      </c>
      <c r="P10024" s="31">
        <v>0.1745622</v>
      </c>
      <c r="Q10024" s="31">
        <v>65.487889999999993</v>
      </c>
      <c r="R10024">
        <v>0.17823710000000001</v>
      </c>
      <c r="S10024" t="s">
        <v>20810</v>
      </c>
      <c r="T10024">
        <v>-0.18596560000000001</v>
      </c>
    </row>
    <row r="10025" spans="1:20" x14ac:dyDescent="0.25">
      <c r="A10025" s="31" t="s">
        <v>7525</v>
      </c>
      <c r="B10025" s="31" t="s">
        <v>67</v>
      </c>
      <c r="C10025" s="31" t="s">
        <v>5</v>
      </c>
      <c r="D10025" s="31" t="s">
        <v>64</v>
      </c>
      <c r="E10025" s="31" t="s">
        <v>23</v>
      </c>
      <c r="F10025" s="31" t="s">
        <v>6</v>
      </c>
      <c r="G10025" s="31">
        <v>16</v>
      </c>
      <c r="H10025" s="31">
        <v>3581</v>
      </c>
      <c r="I10025" s="31">
        <v>2.9208824999999998</v>
      </c>
      <c r="J10025" s="31">
        <v>2.866082</v>
      </c>
      <c r="K10025" s="31">
        <v>-5.4800399999999999E-2</v>
      </c>
      <c r="L10025" s="31">
        <v>-0.27280290000000001</v>
      </c>
      <c r="M10025" s="31">
        <v>-0.1440052</v>
      </c>
      <c r="N10025" s="31">
        <v>-5.4800399999999999E-2</v>
      </c>
      <c r="O10025" s="31">
        <v>3.4404499999999998E-2</v>
      </c>
      <c r="P10025" s="31">
        <v>0.16320219999999999</v>
      </c>
      <c r="Q10025" s="31">
        <v>65.667190000000005</v>
      </c>
      <c r="R10025">
        <v>0.17010829999999999</v>
      </c>
      <c r="S10025" t="s">
        <v>20810</v>
      </c>
      <c r="T10025">
        <v>-0.18596560000000001</v>
      </c>
    </row>
    <row r="10026" spans="1:20" x14ac:dyDescent="0.25">
      <c r="A10026" s="31" t="s">
        <v>7526</v>
      </c>
      <c r="B10026" s="31" t="s">
        <v>67</v>
      </c>
      <c r="C10026" s="31" t="s">
        <v>5</v>
      </c>
      <c r="D10026" s="31" t="s">
        <v>64</v>
      </c>
      <c r="E10026" s="31" t="s">
        <v>23</v>
      </c>
      <c r="F10026" s="31" t="s">
        <v>6</v>
      </c>
      <c r="G10026" s="31">
        <v>17</v>
      </c>
      <c r="H10026" s="31">
        <v>3581</v>
      </c>
      <c r="I10026" s="31">
        <v>3.1508972000000002</v>
      </c>
      <c r="J10026" s="31">
        <v>3.0851109999999999</v>
      </c>
      <c r="K10026" s="31">
        <v>-6.5786499999999998E-2</v>
      </c>
      <c r="L10026" s="31">
        <v>-0.29477389999999998</v>
      </c>
      <c r="M10026" s="31">
        <v>-0.1594863</v>
      </c>
      <c r="N10026" s="31">
        <v>-6.5786499999999998E-2</v>
      </c>
      <c r="O10026" s="31">
        <v>2.7913299999999999E-2</v>
      </c>
      <c r="P10026" s="31">
        <v>0.16320090000000001</v>
      </c>
      <c r="Q10026" s="31">
        <v>64.420580000000001</v>
      </c>
      <c r="R10026">
        <v>0.1786798</v>
      </c>
      <c r="S10026" t="s">
        <v>20810</v>
      </c>
      <c r="T10026">
        <v>-0.18596560000000001</v>
      </c>
    </row>
    <row r="10027" spans="1:20" x14ac:dyDescent="0.25">
      <c r="A10027" s="31" t="s">
        <v>7527</v>
      </c>
      <c r="B10027" s="31" t="s">
        <v>67</v>
      </c>
      <c r="C10027" s="31" t="s">
        <v>5</v>
      </c>
      <c r="D10027" s="31" t="s">
        <v>64</v>
      </c>
      <c r="E10027" s="31" t="s">
        <v>23</v>
      </c>
      <c r="F10027" s="31" t="s">
        <v>6</v>
      </c>
      <c r="G10027" s="31">
        <v>18</v>
      </c>
      <c r="H10027" s="31">
        <v>3581</v>
      </c>
      <c r="I10027" s="31">
        <v>3.8155139</v>
      </c>
      <c r="J10027" s="31">
        <v>3.7907380000000002</v>
      </c>
      <c r="K10027" s="31">
        <v>-2.4776300000000001E-2</v>
      </c>
      <c r="L10027" s="31">
        <v>-0.27489720000000001</v>
      </c>
      <c r="M10027" s="31">
        <v>-0.12712370000000001</v>
      </c>
      <c r="N10027" s="31">
        <v>-2.4776300000000001E-2</v>
      </c>
      <c r="O10027" s="31">
        <v>7.7571200000000007E-2</v>
      </c>
      <c r="P10027" s="31">
        <v>0.22534460000000001</v>
      </c>
      <c r="Q10027" s="31">
        <v>62.350589999999997</v>
      </c>
      <c r="R10027">
        <v>0.19517039999999999</v>
      </c>
      <c r="S10027" t="s">
        <v>20810</v>
      </c>
      <c r="T10027">
        <v>-0.18596560000000001</v>
      </c>
    </row>
    <row r="10028" spans="1:20" x14ac:dyDescent="0.25">
      <c r="A10028" s="31" t="s">
        <v>7528</v>
      </c>
      <c r="B10028" s="31" t="s">
        <v>67</v>
      </c>
      <c r="C10028" s="31" t="s">
        <v>5</v>
      </c>
      <c r="D10028" s="31" t="s">
        <v>64</v>
      </c>
      <c r="E10028" s="31" t="s">
        <v>23</v>
      </c>
      <c r="F10028" s="31" t="s">
        <v>6</v>
      </c>
      <c r="G10028" s="31">
        <v>19</v>
      </c>
      <c r="H10028" s="31">
        <v>3581</v>
      </c>
      <c r="I10028" s="31">
        <v>4.9178800000000003</v>
      </c>
      <c r="J10028" s="31">
        <v>3.5222820000000001</v>
      </c>
      <c r="K10028" s="31">
        <v>-1.3955979999999999</v>
      </c>
      <c r="L10028" s="31">
        <v>-1.7540020000000001</v>
      </c>
      <c r="M10028" s="31">
        <v>-1.542254</v>
      </c>
      <c r="N10028" s="31">
        <v>-1.3955979999999999</v>
      </c>
      <c r="O10028" s="31">
        <v>-1.248942</v>
      </c>
      <c r="P10028" s="31">
        <v>-1.0371939999999999</v>
      </c>
      <c r="Q10028" s="31">
        <v>59.286839999999998</v>
      </c>
      <c r="R10028">
        <v>0.27966419999999997</v>
      </c>
      <c r="S10028" t="s">
        <v>20810</v>
      </c>
      <c r="T10028">
        <v>5.5303250000000004</v>
      </c>
    </row>
    <row r="10029" spans="1:20" x14ac:dyDescent="0.25">
      <c r="A10029" s="31" t="s">
        <v>7529</v>
      </c>
      <c r="B10029" s="31" t="s">
        <v>67</v>
      </c>
      <c r="C10029" s="31" t="s">
        <v>5</v>
      </c>
      <c r="D10029" s="31" t="s">
        <v>64</v>
      </c>
      <c r="E10029" s="31" t="s">
        <v>23</v>
      </c>
      <c r="F10029" s="31" t="s">
        <v>6</v>
      </c>
      <c r="G10029" s="31">
        <v>20</v>
      </c>
      <c r="H10029" s="31">
        <v>3581</v>
      </c>
      <c r="I10029" s="31">
        <v>5.3668997000000003</v>
      </c>
      <c r="J10029" s="31">
        <v>4.66608</v>
      </c>
      <c r="K10029" s="31">
        <v>-0.70081979999999999</v>
      </c>
      <c r="L10029" s="31">
        <v>-1.1315409999999999</v>
      </c>
      <c r="M10029" s="31">
        <v>-0.87706759999999995</v>
      </c>
      <c r="N10029" s="31">
        <v>-0.70081979999999999</v>
      </c>
      <c r="O10029" s="31">
        <v>-0.52457200000000004</v>
      </c>
      <c r="P10029" s="31">
        <v>-0.27009820000000001</v>
      </c>
      <c r="Q10029" s="31">
        <v>56.155360000000002</v>
      </c>
      <c r="R10029">
        <v>0.3360938</v>
      </c>
      <c r="S10029" t="s">
        <v>20810</v>
      </c>
      <c r="T10029">
        <v>5.5303250000000004</v>
      </c>
    </row>
    <row r="10030" spans="1:20" x14ac:dyDescent="0.25">
      <c r="A10030" s="31" t="s">
        <v>7530</v>
      </c>
      <c r="B10030" s="31" t="s">
        <v>67</v>
      </c>
      <c r="C10030" s="31" t="s">
        <v>5</v>
      </c>
      <c r="D10030" s="31" t="s">
        <v>64</v>
      </c>
      <c r="E10030" s="31" t="s">
        <v>23</v>
      </c>
      <c r="F10030" s="31" t="s">
        <v>6</v>
      </c>
      <c r="G10030" s="31">
        <v>21</v>
      </c>
      <c r="H10030" s="31">
        <v>3581</v>
      </c>
      <c r="I10030" s="31">
        <v>5.0879707999999999</v>
      </c>
      <c r="J10030" s="31">
        <v>6.3104480000000001</v>
      </c>
      <c r="K10030" s="31">
        <v>1.222477</v>
      </c>
      <c r="L10030" s="31">
        <v>0.78224780000000005</v>
      </c>
      <c r="M10030" s="31">
        <v>1.0423389999999999</v>
      </c>
      <c r="N10030" s="31">
        <v>1.222477</v>
      </c>
      <c r="O10030" s="31">
        <v>1.4026149999999999</v>
      </c>
      <c r="P10030" s="31">
        <v>1.662706</v>
      </c>
      <c r="Q10030" s="31">
        <v>53.202289999999998</v>
      </c>
      <c r="R10030">
        <v>0.3435125</v>
      </c>
      <c r="S10030" t="s">
        <v>20810</v>
      </c>
      <c r="T10030">
        <v>5.5303250000000004</v>
      </c>
    </row>
    <row r="10031" spans="1:20" x14ac:dyDescent="0.25">
      <c r="A10031" s="31" t="s">
        <v>7531</v>
      </c>
      <c r="B10031" s="31" t="s">
        <v>67</v>
      </c>
      <c r="C10031" s="31" t="s">
        <v>5</v>
      </c>
      <c r="D10031" s="31" t="s">
        <v>64</v>
      </c>
      <c r="E10031" s="31" t="s">
        <v>23</v>
      </c>
      <c r="F10031" s="31" t="s">
        <v>6</v>
      </c>
      <c r="G10031" s="31">
        <v>22</v>
      </c>
      <c r="H10031" s="31">
        <v>3581</v>
      </c>
      <c r="I10031" s="31">
        <v>4.5057887000000001</v>
      </c>
      <c r="J10031" s="31">
        <v>6.0317189999999998</v>
      </c>
      <c r="K10031" s="31">
        <v>1.52593</v>
      </c>
      <c r="L10031" s="31">
        <v>1.100741</v>
      </c>
      <c r="M10031" s="31">
        <v>1.3519460000000001</v>
      </c>
      <c r="N10031" s="31">
        <v>1.52593</v>
      </c>
      <c r="O10031" s="31">
        <v>1.6999139999999999</v>
      </c>
      <c r="P10031" s="31">
        <v>1.951119</v>
      </c>
      <c r="Q10031" s="31">
        <v>50.782940000000004</v>
      </c>
      <c r="R10031">
        <v>0.33177689999999999</v>
      </c>
      <c r="S10031" t="s">
        <v>20810</v>
      </c>
      <c r="T10031">
        <v>5.5303250000000004</v>
      </c>
    </row>
    <row r="10032" spans="1:20" x14ac:dyDescent="0.25">
      <c r="A10032" s="31" t="s">
        <v>7532</v>
      </c>
      <c r="B10032" s="31" t="s">
        <v>67</v>
      </c>
      <c r="C10032" s="31" t="s">
        <v>5</v>
      </c>
      <c r="D10032" s="31" t="s">
        <v>64</v>
      </c>
      <c r="E10032" s="31" t="s">
        <v>23</v>
      </c>
      <c r="F10032" s="31" t="s">
        <v>6</v>
      </c>
      <c r="G10032" s="31">
        <v>23</v>
      </c>
      <c r="H10032" s="31">
        <v>3581</v>
      </c>
      <c r="I10032" s="31">
        <v>3.8306317999999999</v>
      </c>
      <c r="J10032" s="31">
        <v>5.209619</v>
      </c>
      <c r="K10032" s="31">
        <v>1.378987</v>
      </c>
      <c r="L10032" s="31">
        <v>0.96470469999999997</v>
      </c>
      <c r="M10032" s="31">
        <v>1.2094659999999999</v>
      </c>
      <c r="N10032" s="31">
        <v>1.378987</v>
      </c>
      <c r="O10032" s="31">
        <v>1.548508</v>
      </c>
      <c r="P10032" s="31">
        <v>1.793269</v>
      </c>
      <c r="Q10032" s="31">
        <v>49.220210000000002</v>
      </c>
      <c r="R10032">
        <v>0.3232661</v>
      </c>
      <c r="S10032" t="s">
        <v>20810</v>
      </c>
      <c r="T10032">
        <v>5.5303250000000004</v>
      </c>
    </row>
    <row r="10033" spans="1:20" x14ac:dyDescent="0.25">
      <c r="A10033" s="31" t="s">
        <v>7533</v>
      </c>
      <c r="B10033" s="31" t="s">
        <v>67</v>
      </c>
      <c r="C10033" s="31" t="s">
        <v>5</v>
      </c>
      <c r="D10033" s="31" t="s">
        <v>64</v>
      </c>
      <c r="E10033" s="31" t="s">
        <v>23</v>
      </c>
      <c r="F10033" s="31" t="s">
        <v>6</v>
      </c>
      <c r="G10033" s="31">
        <v>24</v>
      </c>
      <c r="H10033" s="31">
        <v>3581</v>
      </c>
      <c r="I10033" s="31">
        <v>3.1758715</v>
      </c>
      <c r="J10033" s="31">
        <v>4.4523710000000003</v>
      </c>
      <c r="K10033" s="31">
        <v>1.2764990000000001</v>
      </c>
      <c r="L10033" s="31">
        <v>0.88347969999999998</v>
      </c>
      <c r="M10033" s="31">
        <v>1.1156790000000001</v>
      </c>
      <c r="N10033" s="31">
        <v>1.2764990000000001</v>
      </c>
      <c r="O10033" s="31">
        <v>1.4373199999999999</v>
      </c>
      <c r="P10033" s="31">
        <v>1.669519</v>
      </c>
      <c r="Q10033" s="31">
        <v>47.788269999999997</v>
      </c>
      <c r="R10033">
        <v>0.30667480000000003</v>
      </c>
      <c r="S10033" t="s">
        <v>20810</v>
      </c>
      <c r="T10033">
        <v>5.5303250000000004</v>
      </c>
    </row>
    <row r="10034" spans="1:20" x14ac:dyDescent="0.25">
      <c r="A10034" s="31" t="s">
        <v>8086</v>
      </c>
      <c r="B10034" s="31" t="s">
        <v>67</v>
      </c>
      <c r="C10034" s="31" t="s">
        <v>5</v>
      </c>
      <c r="D10034" s="31" t="s">
        <v>9</v>
      </c>
      <c r="E10034" s="31" t="s">
        <v>23</v>
      </c>
      <c r="F10034" s="31" t="s">
        <v>6</v>
      </c>
      <c r="G10034" s="31">
        <v>1</v>
      </c>
      <c r="H10034" s="31">
        <v>1243</v>
      </c>
      <c r="I10034" s="31">
        <v>0.82406257999999999</v>
      </c>
      <c r="J10034" s="31">
        <v>0.74337430000000004</v>
      </c>
      <c r="K10034" s="31">
        <v>-8.0688300000000004E-2</v>
      </c>
      <c r="L10034" s="31">
        <v>-0.13314709999999999</v>
      </c>
      <c r="M10034" s="31">
        <v>-0.10215399999999999</v>
      </c>
      <c r="N10034" s="31">
        <v>-8.0688300000000004E-2</v>
      </c>
      <c r="O10034" s="31">
        <v>-5.9222499999999997E-2</v>
      </c>
      <c r="P10034" s="31">
        <v>-2.8229400000000002E-2</v>
      </c>
      <c r="Q10034" s="31">
        <v>59.73742</v>
      </c>
      <c r="R10034">
        <v>4.0933900000000002E-2</v>
      </c>
      <c r="S10034" t="s">
        <v>20810</v>
      </c>
      <c r="T10034">
        <v>-1.9871179999999999</v>
      </c>
    </row>
    <row r="10035" spans="1:20" x14ac:dyDescent="0.25">
      <c r="A10035" s="31" t="s">
        <v>8087</v>
      </c>
      <c r="B10035" s="31" t="s">
        <v>67</v>
      </c>
      <c r="C10035" s="31" t="s">
        <v>5</v>
      </c>
      <c r="D10035" s="31" t="s">
        <v>9</v>
      </c>
      <c r="E10035" s="31" t="s">
        <v>23</v>
      </c>
      <c r="F10035" s="31" t="s">
        <v>6</v>
      </c>
      <c r="G10035" s="31">
        <v>2</v>
      </c>
      <c r="H10035" s="31">
        <v>1243</v>
      </c>
      <c r="I10035" s="31">
        <v>0.78057208</v>
      </c>
      <c r="J10035" s="31">
        <v>0.71311500000000005</v>
      </c>
      <c r="K10035" s="31">
        <v>-6.7457100000000006E-2</v>
      </c>
      <c r="L10035" s="31">
        <v>-0.1194471</v>
      </c>
      <c r="M10035" s="31">
        <v>-8.8731000000000004E-2</v>
      </c>
      <c r="N10035" s="31">
        <v>-6.7457100000000006E-2</v>
      </c>
      <c r="O10035" s="31">
        <v>-4.6183200000000001E-2</v>
      </c>
      <c r="P10035" s="31">
        <v>-1.5467099999999999E-2</v>
      </c>
      <c r="Q10035" s="31">
        <v>58.62865</v>
      </c>
      <c r="R10035">
        <v>4.0568E-2</v>
      </c>
      <c r="S10035" t="s">
        <v>20810</v>
      </c>
      <c r="T10035">
        <v>-1.9871179999999999</v>
      </c>
    </row>
    <row r="10036" spans="1:20" x14ac:dyDescent="0.25">
      <c r="A10036" s="31" t="s">
        <v>8088</v>
      </c>
      <c r="B10036" s="31" t="s">
        <v>67</v>
      </c>
      <c r="C10036" s="31" t="s">
        <v>5</v>
      </c>
      <c r="D10036" s="31" t="s">
        <v>9</v>
      </c>
      <c r="E10036" s="31" t="s">
        <v>23</v>
      </c>
      <c r="F10036" s="31" t="s">
        <v>6</v>
      </c>
      <c r="G10036" s="31">
        <v>3</v>
      </c>
      <c r="H10036" s="31">
        <v>1243</v>
      </c>
      <c r="I10036" s="31">
        <v>0.76423196999999998</v>
      </c>
      <c r="J10036" s="31">
        <v>0.71153880000000003</v>
      </c>
      <c r="K10036" s="31">
        <v>-5.2693200000000003E-2</v>
      </c>
      <c r="L10036" s="31">
        <v>-0.1049924</v>
      </c>
      <c r="M10036" s="31">
        <v>-7.4093599999999996E-2</v>
      </c>
      <c r="N10036" s="31">
        <v>-5.2693200000000003E-2</v>
      </c>
      <c r="O10036" s="31">
        <v>-3.1292800000000003E-2</v>
      </c>
      <c r="P10036" s="31">
        <v>-3.9399999999999998E-4</v>
      </c>
      <c r="Q10036" s="31">
        <v>57.389609999999998</v>
      </c>
      <c r="R10036">
        <v>4.08093E-2</v>
      </c>
      <c r="S10036" t="s">
        <v>20810</v>
      </c>
      <c r="T10036">
        <v>-1.9871179999999999</v>
      </c>
    </row>
    <row r="10037" spans="1:20" x14ac:dyDescent="0.25">
      <c r="A10037" s="31" t="s">
        <v>8089</v>
      </c>
      <c r="B10037" s="31" t="s">
        <v>67</v>
      </c>
      <c r="C10037" s="31" t="s">
        <v>5</v>
      </c>
      <c r="D10037" s="31" t="s">
        <v>9</v>
      </c>
      <c r="E10037" s="31" t="s">
        <v>23</v>
      </c>
      <c r="F10037" s="31" t="s">
        <v>6</v>
      </c>
      <c r="G10037" s="31">
        <v>4</v>
      </c>
      <c r="H10037" s="31">
        <v>1243</v>
      </c>
      <c r="I10037" s="31">
        <v>0.77027391000000001</v>
      </c>
      <c r="J10037" s="31">
        <v>0.75784859999999998</v>
      </c>
      <c r="K10037" s="31">
        <v>-1.24254E-2</v>
      </c>
      <c r="L10037" s="31">
        <v>-6.3844499999999998E-2</v>
      </c>
      <c r="M10037" s="31">
        <v>-3.3465700000000001E-2</v>
      </c>
      <c r="N10037" s="31">
        <v>-1.24254E-2</v>
      </c>
      <c r="O10037" s="31">
        <v>8.6149E-3</v>
      </c>
      <c r="P10037" s="31">
        <v>3.8993800000000002E-2</v>
      </c>
      <c r="Q10037" s="31">
        <v>56.237479999999998</v>
      </c>
      <c r="R10037">
        <v>4.0122600000000001E-2</v>
      </c>
      <c r="S10037" t="s">
        <v>20810</v>
      </c>
      <c r="T10037">
        <v>-1.9871179999999999</v>
      </c>
    </row>
    <row r="10038" spans="1:20" x14ac:dyDescent="0.25">
      <c r="A10038" s="31" t="s">
        <v>8090</v>
      </c>
      <c r="B10038" s="31" t="s">
        <v>67</v>
      </c>
      <c r="C10038" s="31" t="s">
        <v>5</v>
      </c>
      <c r="D10038" s="31" t="s">
        <v>9</v>
      </c>
      <c r="E10038" s="31" t="s">
        <v>23</v>
      </c>
      <c r="F10038" s="31" t="s">
        <v>6</v>
      </c>
      <c r="G10038" s="31">
        <v>5</v>
      </c>
      <c r="H10038" s="31">
        <v>1243</v>
      </c>
      <c r="I10038" s="31">
        <v>0.80837650000000005</v>
      </c>
      <c r="J10038" s="31">
        <v>0.82447519999999996</v>
      </c>
      <c r="K10038" s="31">
        <v>1.6098700000000001E-2</v>
      </c>
      <c r="L10038" s="31">
        <v>-3.6696699999999999E-2</v>
      </c>
      <c r="M10038" s="31">
        <v>-5.5047000000000004E-3</v>
      </c>
      <c r="N10038" s="31">
        <v>1.6098700000000001E-2</v>
      </c>
      <c r="O10038" s="31">
        <v>3.7702199999999998E-2</v>
      </c>
      <c r="P10038" s="31">
        <v>6.88941E-2</v>
      </c>
      <c r="Q10038" s="31">
        <v>54.933219999999999</v>
      </c>
      <c r="R10038">
        <v>4.1196499999999997E-2</v>
      </c>
      <c r="S10038" t="s">
        <v>20810</v>
      </c>
      <c r="T10038">
        <v>-1.9871179999999999</v>
      </c>
    </row>
    <row r="10039" spans="1:20" x14ac:dyDescent="0.25">
      <c r="A10039" s="31" t="s">
        <v>8091</v>
      </c>
      <c r="B10039" s="31" t="s">
        <v>67</v>
      </c>
      <c r="C10039" s="31" t="s">
        <v>5</v>
      </c>
      <c r="D10039" s="31" t="s">
        <v>9</v>
      </c>
      <c r="E10039" s="31" t="s">
        <v>23</v>
      </c>
      <c r="F10039" s="31" t="s">
        <v>6</v>
      </c>
      <c r="G10039" s="31">
        <v>6</v>
      </c>
      <c r="H10039" s="31">
        <v>1243</v>
      </c>
      <c r="I10039" s="31">
        <v>0.92906239000000002</v>
      </c>
      <c r="J10039" s="31">
        <v>1.020656</v>
      </c>
      <c r="K10039" s="31">
        <v>9.15937E-2</v>
      </c>
      <c r="L10039" s="31">
        <v>3.3819700000000001E-2</v>
      </c>
      <c r="M10039" s="31">
        <v>6.7953E-2</v>
      </c>
      <c r="N10039" s="31">
        <v>9.15937E-2</v>
      </c>
      <c r="O10039" s="31">
        <v>0.1152343</v>
      </c>
      <c r="P10039" s="31">
        <v>0.14936769999999999</v>
      </c>
      <c r="Q10039" s="31">
        <v>53.889949999999999</v>
      </c>
      <c r="R10039">
        <v>4.5081299999999998E-2</v>
      </c>
      <c r="S10039" t="s">
        <v>20810</v>
      </c>
      <c r="T10039">
        <v>-1.9871179999999999</v>
      </c>
    </row>
    <row r="10040" spans="1:20" x14ac:dyDescent="0.25">
      <c r="A10040" s="31" t="s">
        <v>8092</v>
      </c>
      <c r="B10040" s="31" t="s">
        <v>67</v>
      </c>
      <c r="C10040" s="31" t="s">
        <v>5</v>
      </c>
      <c r="D10040" s="31" t="s">
        <v>9</v>
      </c>
      <c r="E10040" s="31" t="s">
        <v>23</v>
      </c>
      <c r="F10040" s="31" t="s">
        <v>6</v>
      </c>
      <c r="G10040" s="31">
        <v>7</v>
      </c>
      <c r="H10040" s="31">
        <v>1243</v>
      </c>
      <c r="I10040" s="31">
        <v>1.1704429000000001</v>
      </c>
      <c r="J10040" s="31">
        <v>1.468188</v>
      </c>
      <c r="K10040" s="31">
        <v>0.29774479999999998</v>
      </c>
      <c r="L10040" s="31">
        <v>0.23127449999999999</v>
      </c>
      <c r="M10040" s="31">
        <v>0.2705457</v>
      </c>
      <c r="N10040" s="31">
        <v>0.29774479999999998</v>
      </c>
      <c r="O10040" s="31">
        <v>0.32494390000000001</v>
      </c>
      <c r="P10040" s="31">
        <v>0.36421510000000001</v>
      </c>
      <c r="Q10040" s="31">
        <v>53.368400000000001</v>
      </c>
      <c r="R10040">
        <v>5.1867000000000003E-2</v>
      </c>
      <c r="S10040" t="s">
        <v>20810</v>
      </c>
      <c r="T10040">
        <v>-1.9871179999999999</v>
      </c>
    </row>
    <row r="10041" spans="1:20" x14ac:dyDescent="0.25">
      <c r="A10041" s="31" t="s">
        <v>8093</v>
      </c>
      <c r="B10041" s="31" t="s">
        <v>67</v>
      </c>
      <c r="C10041" s="31" t="s">
        <v>5</v>
      </c>
      <c r="D10041" s="31" t="s">
        <v>9</v>
      </c>
      <c r="E10041" s="31" t="s">
        <v>23</v>
      </c>
      <c r="F10041" s="31" t="s">
        <v>6</v>
      </c>
      <c r="G10041" s="31">
        <v>8</v>
      </c>
      <c r="H10041" s="31">
        <v>1243</v>
      </c>
      <c r="I10041" s="31">
        <v>1.2805846999999999</v>
      </c>
      <c r="J10041" s="31">
        <v>1.7564299999999999</v>
      </c>
      <c r="K10041" s="31">
        <v>0.47584490000000002</v>
      </c>
      <c r="L10041" s="31">
        <v>0.40838279999999999</v>
      </c>
      <c r="M10041" s="31">
        <v>0.44823990000000002</v>
      </c>
      <c r="N10041" s="31">
        <v>0.47584490000000002</v>
      </c>
      <c r="O10041" s="31">
        <v>0.50344979999999995</v>
      </c>
      <c r="P10041" s="31">
        <v>0.54330690000000004</v>
      </c>
      <c r="Q10041" s="31">
        <v>53.716119999999997</v>
      </c>
      <c r="R10041">
        <v>5.2640899999999997E-2</v>
      </c>
      <c r="S10041" t="s">
        <v>20810</v>
      </c>
      <c r="T10041">
        <v>-1.9871179999999999</v>
      </c>
    </row>
    <row r="10042" spans="1:20" x14ac:dyDescent="0.25">
      <c r="A10042" s="31" t="s">
        <v>8094</v>
      </c>
      <c r="B10042" s="31" t="s">
        <v>67</v>
      </c>
      <c r="C10042" s="31" t="s">
        <v>5</v>
      </c>
      <c r="D10042" s="31" t="s">
        <v>9</v>
      </c>
      <c r="E10042" s="31" t="s">
        <v>23</v>
      </c>
      <c r="F10042" s="31" t="s">
        <v>6</v>
      </c>
      <c r="G10042" s="31">
        <v>9</v>
      </c>
      <c r="H10042" s="31">
        <v>1243</v>
      </c>
      <c r="I10042" s="31">
        <v>1.2449333</v>
      </c>
      <c r="J10042" s="31">
        <v>1.814036</v>
      </c>
      <c r="K10042" s="31">
        <v>0.56910309999999997</v>
      </c>
      <c r="L10042" s="31">
        <v>0.5020616</v>
      </c>
      <c r="M10042" s="31">
        <v>0.54167030000000005</v>
      </c>
      <c r="N10042" s="31">
        <v>0.56910309999999997</v>
      </c>
      <c r="O10042" s="31">
        <v>0.59653590000000001</v>
      </c>
      <c r="P10042" s="31">
        <v>0.6361445</v>
      </c>
      <c r="Q10042" s="31">
        <v>57.86788</v>
      </c>
      <c r="R10042">
        <v>5.2312699999999997E-2</v>
      </c>
      <c r="S10042" t="s">
        <v>20810</v>
      </c>
      <c r="T10042">
        <v>-1.9871179999999999</v>
      </c>
    </row>
    <row r="10043" spans="1:20" x14ac:dyDescent="0.25">
      <c r="A10043" s="31" t="s">
        <v>8095</v>
      </c>
      <c r="B10043" s="31" t="s">
        <v>67</v>
      </c>
      <c r="C10043" s="31" t="s">
        <v>5</v>
      </c>
      <c r="D10043" s="31" t="s">
        <v>9</v>
      </c>
      <c r="E10043" s="31" t="s">
        <v>23</v>
      </c>
      <c r="F10043" s="31" t="s">
        <v>6</v>
      </c>
      <c r="G10043" s="31">
        <v>10</v>
      </c>
      <c r="H10043" s="31">
        <v>1243</v>
      </c>
      <c r="I10043" s="31">
        <v>1.2096015</v>
      </c>
      <c r="J10043" s="31">
        <v>1.7430730000000001</v>
      </c>
      <c r="K10043" s="31">
        <v>0.53347149999999999</v>
      </c>
      <c r="L10043" s="31">
        <v>0.46905819999999998</v>
      </c>
      <c r="M10043" s="31">
        <v>0.50711410000000001</v>
      </c>
      <c r="N10043" s="31">
        <v>0.53347149999999999</v>
      </c>
      <c r="O10043" s="31">
        <v>0.55982880000000002</v>
      </c>
      <c r="P10043" s="31">
        <v>0.59788470000000005</v>
      </c>
      <c r="Q10043" s="31">
        <v>62.976179999999999</v>
      </c>
      <c r="R10043">
        <v>5.0261899999999998E-2</v>
      </c>
      <c r="S10043" t="s">
        <v>20810</v>
      </c>
      <c r="T10043">
        <v>-1.9871179999999999</v>
      </c>
    </row>
    <row r="10044" spans="1:20" x14ac:dyDescent="0.25">
      <c r="A10044" s="31" t="s">
        <v>8096</v>
      </c>
      <c r="B10044" s="31" t="s">
        <v>67</v>
      </c>
      <c r="C10044" s="31" t="s">
        <v>5</v>
      </c>
      <c r="D10044" s="31" t="s">
        <v>9</v>
      </c>
      <c r="E10044" s="31" t="s">
        <v>23</v>
      </c>
      <c r="F10044" s="31" t="s">
        <v>6</v>
      </c>
      <c r="G10044" s="31">
        <v>11</v>
      </c>
      <c r="H10044" s="31">
        <v>1243</v>
      </c>
      <c r="I10044" s="31">
        <v>1.1567453999999999</v>
      </c>
      <c r="J10044" s="31">
        <v>1.5544439999999999</v>
      </c>
      <c r="K10044" s="31">
        <v>0.39769850000000001</v>
      </c>
      <c r="L10044" s="31">
        <v>0.3344319</v>
      </c>
      <c r="M10044" s="31">
        <v>0.37181029999999998</v>
      </c>
      <c r="N10044" s="31">
        <v>0.39769850000000001</v>
      </c>
      <c r="O10044" s="31">
        <v>0.42358669999999998</v>
      </c>
      <c r="P10044" s="31">
        <v>0.46096520000000002</v>
      </c>
      <c r="Q10044" s="31">
        <v>66.932630000000003</v>
      </c>
      <c r="R10044">
        <v>4.93672E-2</v>
      </c>
      <c r="S10044" t="s">
        <v>20810</v>
      </c>
      <c r="T10044">
        <v>-1.9871179999999999</v>
      </c>
    </row>
    <row r="10045" spans="1:20" x14ac:dyDescent="0.25">
      <c r="A10045" s="31" t="s">
        <v>8097</v>
      </c>
      <c r="B10045" s="31" t="s">
        <v>67</v>
      </c>
      <c r="C10045" s="31" t="s">
        <v>5</v>
      </c>
      <c r="D10045" s="31" t="s">
        <v>9</v>
      </c>
      <c r="E10045" s="31" t="s">
        <v>23</v>
      </c>
      <c r="F10045" s="31" t="s">
        <v>6</v>
      </c>
      <c r="G10045" s="31">
        <v>12</v>
      </c>
      <c r="H10045" s="31">
        <v>1243</v>
      </c>
      <c r="I10045" s="31">
        <v>1.0440262</v>
      </c>
      <c r="J10045" s="31">
        <v>1.218324</v>
      </c>
      <c r="K10045" s="31">
        <v>0.1742977</v>
      </c>
      <c r="L10045" s="31">
        <v>0.1156537</v>
      </c>
      <c r="M10045" s="31">
        <v>0.15030099999999999</v>
      </c>
      <c r="N10045" s="31">
        <v>0.1742977</v>
      </c>
      <c r="O10045" s="31">
        <v>0.19829440000000001</v>
      </c>
      <c r="P10045" s="31">
        <v>0.2329417</v>
      </c>
      <c r="Q10045" s="31">
        <v>70.562970000000007</v>
      </c>
      <c r="R10045">
        <v>4.5760200000000001E-2</v>
      </c>
      <c r="S10045" t="s">
        <v>20810</v>
      </c>
      <c r="T10045">
        <v>-1.9871179999999999</v>
      </c>
    </row>
    <row r="10046" spans="1:20" x14ac:dyDescent="0.25">
      <c r="A10046" s="31" t="s">
        <v>8098</v>
      </c>
      <c r="B10046" s="31" t="s">
        <v>67</v>
      </c>
      <c r="C10046" s="31" t="s">
        <v>5</v>
      </c>
      <c r="D10046" s="31" t="s">
        <v>9</v>
      </c>
      <c r="E10046" s="31" t="s">
        <v>23</v>
      </c>
      <c r="F10046" s="31" t="s">
        <v>6</v>
      </c>
      <c r="G10046" s="31">
        <v>13</v>
      </c>
      <c r="H10046" s="31">
        <v>1243</v>
      </c>
      <c r="I10046" s="31">
        <v>0.92565808000000005</v>
      </c>
      <c r="J10046" s="31">
        <v>0.99281330000000001</v>
      </c>
      <c r="K10046" s="31">
        <v>6.7155199999999998E-2</v>
      </c>
      <c r="L10046" s="31">
        <v>1.2992399999999999E-2</v>
      </c>
      <c r="M10046" s="31">
        <v>4.4992299999999999E-2</v>
      </c>
      <c r="N10046" s="31">
        <v>6.7155199999999998E-2</v>
      </c>
      <c r="O10046" s="31">
        <v>8.93182E-2</v>
      </c>
      <c r="P10046" s="31">
        <v>0.121318</v>
      </c>
      <c r="Q10046" s="31">
        <v>73.280349999999999</v>
      </c>
      <c r="R10046">
        <v>4.22634E-2</v>
      </c>
      <c r="S10046" t="s">
        <v>20810</v>
      </c>
      <c r="T10046">
        <v>1.7331300000000001</v>
      </c>
    </row>
    <row r="10047" spans="1:20" x14ac:dyDescent="0.25">
      <c r="A10047" s="31" t="s">
        <v>8099</v>
      </c>
      <c r="B10047" s="31" t="s">
        <v>67</v>
      </c>
      <c r="C10047" s="31" t="s">
        <v>5</v>
      </c>
      <c r="D10047" s="31" t="s">
        <v>9</v>
      </c>
      <c r="E10047" s="31" t="s">
        <v>23</v>
      </c>
      <c r="F10047" s="31" t="s">
        <v>6</v>
      </c>
      <c r="G10047" s="31">
        <v>14</v>
      </c>
      <c r="H10047" s="31">
        <v>1243</v>
      </c>
      <c r="I10047" s="31">
        <v>0.87908494999999998</v>
      </c>
      <c r="J10047" s="31">
        <v>1.034316</v>
      </c>
      <c r="K10047" s="31">
        <v>0.15523149999999999</v>
      </c>
      <c r="L10047" s="31">
        <v>0.10181369999999999</v>
      </c>
      <c r="M10047" s="31">
        <v>0.1333734</v>
      </c>
      <c r="N10047" s="31">
        <v>0.15523149999999999</v>
      </c>
      <c r="O10047" s="31">
        <v>0.17708960000000001</v>
      </c>
      <c r="P10047" s="31">
        <v>0.20864940000000001</v>
      </c>
      <c r="Q10047" s="31">
        <v>75.128039999999999</v>
      </c>
      <c r="R10047">
        <v>4.1682200000000003E-2</v>
      </c>
      <c r="S10047" t="s">
        <v>20810</v>
      </c>
      <c r="T10047">
        <v>1.7331300000000001</v>
      </c>
    </row>
    <row r="10048" spans="1:20" x14ac:dyDescent="0.25">
      <c r="A10048" s="31" t="s">
        <v>8100</v>
      </c>
      <c r="B10048" s="31" t="s">
        <v>67</v>
      </c>
      <c r="C10048" s="31" t="s">
        <v>5</v>
      </c>
      <c r="D10048" s="31" t="s">
        <v>9</v>
      </c>
      <c r="E10048" s="31" t="s">
        <v>23</v>
      </c>
      <c r="F10048" s="31" t="s">
        <v>6</v>
      </c>
      <c r="G10048" s="31">
        <v>15</v>
      </c>
      <c r="H10048" s="31">
        <v>1243</v>
      </c>
      <c r="I10048" s="31">
        <v>0.86902265999999995</v>
      </c>
      <c r="J10048" s="31">
        <v>1.110036</v>
      </c>
      <c r="K10048" s="31">
        <v>0.24101359999999999</v>
      </c>
      <c r="L10048" s="31">
        <v>0.18751390000000001</v>
      </c>
      <c r="M10048" s="31">
        <v>0.21912200000000001</v>
      </c>
      <c r="N10048" s="31">
        <v>0.24101359999999999</v>
      </c>
      <c r="O10048" s="31">
        <v>0.26290530000000001</v>
      </c>
      <c r="P10048" s="31">
        <v>0.29451329999999998</v>
      </c>
      <c r="Q10048" s="31">
        <v>76.823560000000001</v>
      </c>
      <c r="R10048">
        <v>4.1746100000000001E-2</v>
      </c>
      <c r="S10048" t="s">
        <v>20810</v>
      </c>
      <c r="T10048">
        <v>1.7331300000000001</v>
      </c>
    </row>
    <row r="10049" spans="1:20" x14ac:dyDescent="0.25">
      <c r="A10049" s="31" t="s">
        <v>8101</v>
      </c>
      <c r="B10049" s="31" t="s">
        <v>67</v>
      </c>
      <c r="C10049" s="31" t="s">
        <v>5</v>
      </c>
      <c r="D10049" s="31" t="s">
        <v>9</v>
      </c>
      <c r="E10049" s="31" t="s">
        <v>23</v>
      </c>
      <c r="F10049" s="31" t="s">
        <v>6</v>
      </c>
      <c r="G10049" s="31">
        <v>16</v>
      </c>
      <c r="H10049" s="31">
        <v>1243</v>
      </c>
      <c r="I10049" s="31">
        <v>0.89080183000000002</v>
      </c>
      <c r="J10049" s="31">
        <v>1.227703</v>
      </c>
      <c r="K10049" s="31">
        <v>0.33690140000000002</v>
      </c>
      <c r="L10049" s="31">
        <v>0.28260000000000002</v>
      </c>
      <c r="M10049" s="31">
        <v>0.31468170000000001</v>
      </c>
      <c r="N10049" s="31">
        <v>0.33690140000000002</v>
      </c>
      <c r="O10049" s="31">
        <v>0.35912110000000003</v>
      </c>
      <c r="P10049" s="31">
        <v>0.39120280000000002</v>
      </c>
      <c r="Q10049" s="31">
        <v>77.671430000000001</v>
      </c>
      <c r="R10049">
        <v>4.2371600000000002E-2</v>
      </c>
      <c r="S10049" t="s">
        <v>20810</v>
      </c>
      <c r="T10049">
        <v>1.7331300000000001</v>
      </c>
    </row>
    <row r="10050" spans="1:20" x14ac:dyDescent="0.25">
      <c r="A10050" s="31" t="s">
        <v>8102</v>
      </c>
      <c r="B10050" s="31" t="s">
        <v>67</v>
      </c>
      <c r="C10050" s="31" t="s">
        <v>5</v>
      </c>
      <c r="D10050" s="31" t="s">
        <v>9</v>
      </c>
      <c r="E10050" s="31" t="s">
        <v>23</v>
      </c>
      <c r="F10050" s="31" t="s">
        <v>6</v>
      </c>
      <c r="G10050" s="31">
        <v>17</v>
      </c>
      <c r="H10050" s="31">
        <v>1243</v>
      </c>
      <c r="I10050" s="31">
        <v>0.97415165000000004</v>
      </c>
      <c r="J10050" s="31">
        <v>1.3399460000000001</v>
      </c>
      <c r="K10050" s="31">
        <v>0.36579390000000001</v>
      </c>
      <c r="L10050" s="31">
        <v>0.30851420000000002</v>
      </c>
      <c r="M10050" s="31">
        <v>0.34235549999999998</v>
      </c>
      <c r="N10050" s="31">
        <v>0.36579390000000001</v>
      </c>
      <c r="O10050" s="31">
        <v>0.38923219999999997</v>
      </c>
      <c r="P10050" s="31">
        <v>0.42307349999999999</v>
      </c>
      <c r="Q10050" s="31">
        <v>77.432239999999993</v>
      </c>
      <c r="R10050">
        <v>4.4695499999999999E-2</v>
      </c>
      <c r="S10050" t="s">
        <v>20810</v>
      </c>
      <c r="T10050">
        <v>1.7331300000000001</v>
      </c>
    </row>
    <row r="10051" spans="1:20" x14ac:dyDescent="0.25">
      <c r="A10051" s="31" t="s">
        <v>8103</v>
      </c>
      <c r="B10051" s="31" t="s">
        <v>67</v>
      </c>
      <c r="C10051" s="31" t="s">
        <v>5</v>
      </c>
      <c r="D10051" s="31" t="s">
        <v>9</v>
      </c>
      <c r="E10051" s="31" t="s">
        <v>23</v>
      </c>
      <c r="F10051" s="31" t="s">
        <v>6</v>
      </c>
      <c r="G10051" s="31">
        <v>18</v>
      </c>
      <c r="H10051" s="31">
        <v>1243</v>
      </c>
      <c r="I10051" s="31">
        <v>1.1041745999999999</v>
      </c>
      <c r="J10051" s="31">
        <v>1.4403900000000001</v>
      </c>
      <c r="K10051" s="31">
        <v>0.3362154</v>
      </c>
      <c r="L10051" s="31">
        <v>0.27763460000000001</v>
      </c>
      <c r="M10051" s="31">
        <v>0.31224469999999999</v>
      </c>
      <c r="N10051" s="31">
        <v>0.3362154</v>
      </c>
      <c r="O10051" s="31">
        <v>0.36018620000000001</v>
      </c>
      <c r="P10051" s="31">
        <v>0.39479629999999999</v>
      </c>
      <c r="Q10051" s="31">
        <v>76.062449999999998</v>
      </c>
      <c r="R10051">
        <v>4.5710800000000003E-2</v>
      </c>
      <c r="S10051" t="s">
        <v>20810</v>
      </c>
      <c r="T10051">
        <v>1.7331300000000001</v>
      </c>
    </row>
    <row r="10052" spans="1:20" x14ac:dyDescent="0.25">
      <c r="A10052" s="31" t="s">
        <v>8104</v>
      </c>
      <c r="B10052" s="31" t="s">
        <v>67</v>
      </c>
      <c r="C10052" s="31" t="s">
        <v>5</v>
      </c>
      <c r="D10052" s="31" t="s">
        <v>9</v>
      </c>
      <c r="E10052" s="31" t="s">
        <v>23</v>
      </c>
      <c r="F10052" s="31" t="s">
        <v>6</v>
      </c>
      <c r="G10052" s="31">
        <v>19</v>
      </c>
      <c r="H10052" s="31">
        <v>1243</v>
      </c>
      <c r="I10052" s="31">
        <v>1.3216798999999999</v>
      </c>
      <c r="J10052" s="31">
        <v>1.138943</v>
      </c>
      <c r="K10052" s="31">
        <v>-0.1827367</v>
      </c>
      <c r="L10052" s="31">
        <v>-0.2473129</v>
      </c>
      <c r="M10052" s="31">
        <v>-0.2091607</v>
      </c>
      <c r="N10052" s="31">
        <v>-0.1827367</v>
      </c>
      <c r="O10052" s="31">
        <v>-0.1563126</v>
      </c>
      <c r="P10052" s="31">
        <v>-0.1181605</v>
      </c>
      <c r="Q10052" s="31">
        <v>73.28004</v>
      </c>
      <c r="R10052">
        <v>5.0389099999999999E-2</v>
      </c>
      <c r="S10052" t="s">
        <v>20810</v>
      </c>
      <c r="T10052">
        <v>-1.9871179999999999</v>
      </c>
    </row>
    <row r="10053" spans="1:20" x14ac:dyDescent="0.25">
      <c r="A10053" s="31" t="s">
        <v>8105</v>
      </c>
      <c r="B10053" s="31" t="s">
        <v>67</v>
      </c>
      <c r="C10053" s="31" t="s">
        <v>5</v>
      </c>
      <c r="D10053" s="31" t="s">
        <v>9</v>
      </c>
      <c r="E10053" s="31" t="s">
        <v>23</v>
      </c>
      <c r="F10053" s="31" t="s">
        <v>6</v>
      </c>
      <c r="G10053" s="31">
        <v>20</v>
      </c>
      <c r="H10053" s="31">
        <v>1243</v>
      </c>
      <c r="I10053" s="31">
        <v>1.4178390000000001</v>
      </c>
      <c r="J10053" s="31">
        <v>1.2769299999999999</v>
      </c>
      <c r="K10053" s="31">
        <v>-0.14090929999999999</v>
      </c>
      <c r="L10053" s="31">
        <v>-0.21066509999999999</v>
      </c>
      <c r="M10053" s="31">
        <v>-0.16945279999999999</v>
      </c>
      <c r="N10053" s="31">
        <v>-0.14090929999999999</v>
      </c>
      <c r="O10053" s="31">
        <v>-0.1123658</v>
      </c>
      <c r="P10053" s="31">
        <v>-7.1153499999999995E-2</v>
      </c>
      <c r="Q10053" s="31">
        <v>70.171400000000006</v>
      </c>
      <c r="R10053">
        <v>5.4430800000000001E-2</v>
      </c>
      <c r="S10053" t="s">
        <v>20810</v>
      </c>
      <c r="T10053">
        <v>-1.9871179999999999</v>
      </c>
    </row>
    <row r="10054" spans="1:20" x14ac:dyDescent="0.25">
      <c r="A10054" s="31" t="s">
        <v>8106</v>
      </c>
      <c r="B10054" s="31" t="s">
        <v>67</v>
      </c>
      <c r="C10054" s="31" t="s">
        <v>5</v>
      </c>
      <c r="D10054" s="31" t="s">
        <v>9</v>
      </c>
      <c r="E10054" s="31" t="s">
        <v>23</v>
      </c>
      <c r="F10054" s="31" t="s">
        <v>6</v>
      </c>
      <c r="G10054" s="31">
        <v>21</v>
      </c>
      <c r="H10054" s="31">
        <v>1243</v>
      </c>
      <c r="I10054" s="31">
        <v>1.3933792</v>
      </c>
      <c r="J10054" s="31">
        <v>1.3223720000000001</v>
      </c>
      <c r="K10054" s="31">
        <v>-7.1007500000000001E-2</v>
      </c>
      <c r="L10054" s="31">
        <v>-0.1383508</v>
      </c>
      <c r="M10054" s="31">
        <v>-9.8563799999999993E-2</v>
      </c>
      <c r="N10054" s="31">
        <v>-7.1007500000000001E-2</v>
      </c>
      <c r="O10054" s="31">
        <v>-4.3451099999999999E-2</v>
      </c>
      <c r="P10054" s="31">
        <v>-3.6641999999999998E-3</v>
      </c>
      <c r="Q10054" s="31">
        <v>67.280169999999998</v>
      </c>
      <c r="R10054">
        <v>5.2548299999999999E-2</v>
      </c>
      <c r="S10054" t="s">
        <v>20810</v>
      </c>
      <c r="T10054">
        <v>-1.9871179999999999</v>
      </c>
    </row>
    <row r="10055" spans="1:20" x14ac:dyDescent="0.25">
      <c r="A10055" s="31" t="s">
        <v>8107</v>
      </c>
      <c r="B10055" s="31" t="s">
        <v>67</v>
      </c>
      <c r="C10055" s="31" t="s">
        <v>5</v>
      </c>
      <c r="D10055" s="31" t="s">
        <v>9</v>
      </c>
      <c r="E10055" s="31" t="s">
        <v>23</v>
      </c>
      <c r="F10055" s="31" t="s">
        <v>6</v>
      </c>
      <c r="G10055" s="31">
        <v>22</v>
      </c>
      <c r="H10055" s="31">
        <v>1243</v>
      </c>
      <c r="I10055" s="31">
        <v>1.2842104000000001</v>
      </c>
      <c r="J10055" s="31">
        <v>1.225031</v>
      </c>
      <c r="K10055" s="31">
        <v>-5.91794E-2</v>
      </c>
      <c r="L10055" s="31">
        <v>-0.1229999</v>
      </c>
      <c r="M10055" s="31">
        <v>-8.5294300000000003E-2</v>
      </c>
      <c r="N10055" s="31">
        <v>-5.91794E-2</v>
      </c>
      <c r="O10055" s="31">
        <v>-3.30646E-2</v>
      </c>
      <c r="P10055" s="31">
        <v>4.6410000000000002E-3</v>
      </c>
      <c r="Q10055" s="31">
        <v>65.106549999999999</v>
      </c>
      <c r="R10055">
        <v>4.9799400000000001E-2</v>
      </c>
      <c r="S10055" t="s">
        <v>20810</v>
      </c>
      <c r="T10055">
        <v>-1.9871179999999999</v>
      </c>
    </row>
    <row r="10056" spans="1:20" x14ac:dyDescent="0.25">
      <c r="A10056" s="31" t="s">
        <v>8108</v>
      </c>
      <c r="B10056" s="31" t="s">
        <v>67</v>
      </c>
      <c r="C10056" s="31" t="s">
        <v>5</v>
      </c>
      <c r="D10056" s="31" t="s">
        <v>9</v>
      </c>
      <c r="E10056" s="31" t="s">
        <v>23</v>
      </c>
      <c r="F10056" s="31" t="s">
        <v>6</v>
      </c>
      <c r="G10056" s="31">
        <v>23</v>
      </c>
      <c r="H10056" s="31">
        <v>1243</v>
      </c>
      <c r="I10056" s="31">
        <v>1.1040776999999999</v>
      </c>
      <c r="J10056" s="31">
        <v>1.028346</v>
      </c>
      <c r="K10056" s="31">
        <v>-7.5731599999999996E-2</v>
      </c>
      <c r="L10056" s="31">
        <v>-0.1352941</v>
      </c>
      <c r="M10056" s="31">
        <v>-0.1001041</v>
      </c>
      <c r="N10056" s="31">
        <v>-7.5731599999999996E-2</v>
      </c>
      <c r="O10056" s="31">
        <v>-5.1359000000000002E-2</v>
      </c>
      <c r="P10056" s="31">
        <v>-1.6168999999999999E-2</v>
      </c>
      <c r="Q10056" s="31">
        <v>62.889389999999999</v>
      </c>
      <c r="R10056">
        <v>4.6476900000000002E-2</v>
      </c>
      <c r="S10056" t="s">
        <v>20810</v>
      </c>
      <c r="T10056">
        <v>-1.9871179999999999</v>
      </c>
    </row>
    <row r="10057" spans="1:20" x14ac:dyDescent="0.25">
      <c r="A10057" s="31" t="s">
        <v>8109</v>
      </c>
      <c r="B10057" s="31" t="s">
        <v>67</v>
      </c>
      <c r="C10057" s="31" t="s">
        <v>5</v>
      </c>
      <c r="D10057" s="31" t="s">
        <v>9</v>
      </c>
      <c r="E10057" s="31" t="s">
        <v>23</v>
      </c>
      <c r="F10057" s="31" t="s">
        <v>6</v>
      </c>
      <c r="G10057" s="31">
        <v>24</v>
      </c>
      <c r="H10057" s="31">
        <v>1243</v>
      </c>
      <c r="I10057" s="31">
        <v>0.92147836000000005</v>
      </c>
      <c r="J10057" s="31">
        <v>0.8309259</v>
      </c>
      <c r="K10057" s="31">
        <v>-9.0552499999999994E-2</v>
      </c>
      <c r="L10057" s="31">
        <v>-0.14476919999999999</v>
      </c>
      <c r="M10057" s="31">
        <v>-0.1127375</v>
      </c>
      <c r="N10057" s="31">
        <v>-9.0552499999999994E-2</v>
      </c>
      <c r="O10057" s="31">
        <v>-6.8367399999999995E-2</v>
      </c>
      <c r="P10057" s="31">
        <v>-3.6335699999999999E-2</v>
      </c>
      <c r="Q10057" s="31">
        <v>61.020069999999997</v>
      </c>
      <c r="R10057">
        <v>4.2305599999999999E-2</v>
      </c>
      <c r="S10057" t="s">
        <v>20810</v>
      </c>
      <c r="T10057">
        <v>-1.9871179999999999</v>
      </c>
    </row>
    <row r="10058" spans="1:20" x14ac:dyDescent="0.25">
      <c r="A10058" s="31" t="s">
        <v>8662</v>
      </c>
      <c r="B10058" s="31" t="s">
        <v>67</v>
      </c>
      <c r="C10058" s="31" t="s">
        <v>5</v>
      </c>
      <c r="D10058" s="31" t="s">
        <v>65</v>
      </c>
      <c r="E10058" s="31" t="s">
        <v>23</v>
      </c>
      <c r="F10058" s="31" t="s">
        <v>6</v>
      </c>
      <c r="G10058" s="31">
        <v>1</v>
      </c>
      <c r="H10058" s="31">
        <v>6679</v>
      </c>
      <c r="I10058" s="31">
        <v>4.7622340999999997</v>
      </c>
      <c r="J10058" s="31">
        <v>4.597207</v>
      </c>
      <c r="K10058" s="31">
        <v>-0.16502710000000001</v>
      </c>
      <c r="L10058" s="31">
        <v>-0.52320180000000005</v>
      </c>
      <c r="M10058" s="31">
        <v>-0.31158930000000001</v>
      </c>
      <c r="N10058" s="31">
        <v>-0.16502710000000001</v>
      </c>
      <c r="O10058" s="31">
        <v>-1.8464899999999999E-2</v>
      </c>
      <c r="P10058" s="31">
        <v>0.19314770000000001</v>
      </c>
      <c r="Q10058" s="31">
        <v>50.882420000000003</v>
      </c>
      <c r="R10058">
        <v>0.27948529999999999</v>
      </c>
      <c r="S10058" t="s">
        <v>20810</v>
      </c>
      <c r="T10058">
        <v>-0.43231019999999998</v>
      </c>
    </row>
    <row r="10059" spans="1:20" x14ac:dyDescent="0.25">
      <c r="A10059" s="31" t="s">
        <v>8663</v>
      </c>
      <c r="B10059" s="31" t="s">
        <v>67</v>
      </c>
      <c r="C10059" s="31" t="s">
        <v>5</v>
      </c>
      <c r="D10059" s="31" t="s">
        <v>65</v>
      </c>
      <c r="E10059" s="31" t="s">
        <v>23</v>
      </c>
      <c r="F10059" s="31" t="s">
        <v>6</v>
      </c>
      <c r="G10059" s="31">
        <v>2</v>
      </c>
      <c r="H10059" s="31">
        <v>6679</v>
      </c>
      <c r="I10059" s="31">
        <v>4.4610291999999996</v>
      </c>
      <c r="J10059" s="31">
        <v>4.3510039999999996</v>
      </c>
      <c r="K10059" s="31">
        <v>-0.11002489999999999</v>
      </c>
      <c r="L10059" s="31">
        <v>-0.46238439999999997</v>
      </c>
      <c r="M10059" s="31">
        <v>-0.25420759999999998</v>
      </c>
      <c r="N10059" s="31">
        <v>-0.11002489999999999</v>
      </c>
      <c r="O10059" s="31">
        <v>3.4157699999999999E-2</v>
      </c>
      <c r="P10059" s="31">
        <v>0.24233460000000001</v>
      </c>
      <c r="Q10059" s="31">
        <v>49.81456</v>
      </c>
      <c r="R10059">
        <v>0.27494760000000001</v>
      </c>
      <c r="S10059" t="s">
        <v>20810</v>
      </c>
      <c r="T10059">
        <v>-0.43231019999999998</v>
      </c>
    </row>
    <row r="10060" spans="1:20" x14ac:dyDescent="0.25">
      <c r="A10060" s="31" t="s">
        <v>8664</v>
      </c>
      <c r="B10060" s="31" t="s">
        <v>67</v>
      </c>
      <c r="C10060" s="31" t="s">
        <v>5</v>
      </c>
      <c r="D10060" s="31" t="s">
        <v>65</v>
      </c>
      <c r="E10060" s="31" t="s">
        <v>23</v>
      </c>
      <c r="F10060" s="31" t="s">
        <v>6</v>
      </c>
      <c r="G10060" s="31">
        <v>3</v>
      </c>
      <c r="H10060" s="31">
        <v>6679</v>
      </c>
      <c r="I10060" s="31">
        <v>4.3758916000000001</v>
      </c>
      <c r="J10060" s="31">
        <v>4.3205799999999996</v>
      </c>
      <c r="K10060" s="31">
        <v>-5.5312100000000003E-2</v>
      </c>
      <c r="L10060" s="31">
        <v>-0.4045396</v>
      </c>
      <c r="M10060" s="31">
        <v>-0.19821320000000001</v>
      </c>
      <c r="N10060" s="31">
        <v>-5.5312100000000003E-2</v>
      </c>
      <c r="O10060" s="31">
        <v>8.7588899999999997E-2</v>
      </c>
      <c r="P10060" s="31">
        <v>0.29391529999999999</v>
      </c>
      <c r="Q10060" s="31">
        <v>49.06344</v>
      </c>
      <c r="R10060">
        <v>0.27250360000000001</v>
      </c>
      <c r="S10060" t="s">
        <v>20810</v>
      </c>
      <c r="T10060">
        <v>-0.43231019999999998</v>
      </c>
    </row>
    <row r="10061" spans="1:20" x14ac:dyDescent="0.25">
      <c r="A10061" s="31" t="s">
        <v>8665</v>
      </c>
      <c r="B10061" s="31" t="s">
        <v>67</v>
      </c>
      <c r="C10061" s="31" t="s">
        <v>5</v>
      </c>
      <c r="D10061" s="31" t="s">
        <v>65</v>
      </c>
      <c r="E10061" s="31" t="s">
        <v>23</v>
      </c>
      <c r="F10061" s="31" t="s">
        <v>6</v>
      </c>
      <c r="G10061" s="31">
        <v>4</v>
      </c>
      <c r="H10061" s="31">
        <v>6679</v>
      </c>
      <c r="I10061" s="31">
        <v>4.3799092000000002</v>
      </c>
      <c r="J10061" s="31">
        <v>4.331404</v>
      </c>
      <c r="K10061" s="31">
        <v>-4.8505399999999997E-2</v>
      </c>
      <c r="L10061" s="31">
        <v>-0.40186830000000001</v>
      </c>
      <c r="M10061" s="31">
        <v>-0.19309870000000001</v>
      </c>
      <c r="N10061" s="31">
        <v>-4.8505399999999997E-2</v>
      </c>
      <c r="O10061" s="31">
        <v>9.6087800000000001E-2</v>
      </c>
      <c r="P10061" s="31">
        <v>0.3048575</v>
      </c>
      <c r="Q10061" s="31">
        <v>48.247799999999998</v>
      </c>
      <c r="R10061">
        <v>0.27573059999999999</v>
      </c>
      <c r="S10061" t="s">
        <v>20810</v>
      </c>
      <c r="T10061">
        <v>-0.43231019999999998</v>
      </c>
    </row>
    <row r="10062" spans="1:20" x14ac:dyDescent="0.25">
      <c r="A10062" s="31" t="s">
        <v>8666</v>
      </c>
      <c r="B10062" s="31" t="s">
        <v>67</v>
      </c>
      <c r="C10062" s="31" t="s">
        <v>5</v>
      </c>
      <c r="D10062" s="31" t="s">
        <v>65</v>
      </c>
      <c r="E10062" s="31" t="s">
        <v>23</v>
      </c>
      <c r="F10062" s="31" t="s">
        <v>6</v>
      </c>
      <c r="G10062" s="31">
        <v>5</v>
      </c>
      <c r="H10062" s="31">
        <v>6679</v>
      </c>
      <c r="I10062" s="31">
        <v>4.8280566</v>
      </c>
      <c r="J10062" s="31">
        <v>4.9034180000000003</v>
      </c>
      <c r="K10062" s="31">
        <v>7.53611E-2</v>
      </c>
      <c r="L10062" s="31">
        <v>-0.29633100000000001</v>
      </c>
      <c r="M10062" s="31">
        <v>-7.6732300000000003E-2</v>
      </c>
      <c r="N10062" s="31">
        <v>7.53611E-2</v>
      </c>
      <c r="O10062" s="31">
        <v>0.22745460000000001</v>
      </c>
      <c r="P10062" s="31">
        <v>0.44705329999999999</v>
      </c>
      <c r="Q10062" s="31">
        <v>47.692500000000003</v>
      </c>
      <c r="R10062">
        <v>0.29003299999999999</v>
      </c>
      <c r="S10062" t="s">
        <v>20810</v>
      </c>
      <c r="T10062">
        <v>-0.43231019999999998</v>
      </c>
    </row>
    <row r="10063" spans="1:20" x14ac:dyDescent="0.25">
      <c r="A10063" s="31" t="s">
        <v>8667</v>
      </c>
      <c r="B10063" s="31" t="s">
        <v>67</v>
      </c>
      <c r="C10063" s="31" t="s">
        <v>5</v>
      </c>
      <c r="D10063" s="31" t="s">
        <v>65</v>
      </c>
      <c r="E10063" s="31" t="s">
        <v>23</v>
      </c>
      <c r="F10063" s="31" t="s">
        <v>6</v>
      </c>
      <c r="G10063" s="31">
        <v>6</v>
      </c>
      <c r="H10063" s="31">
        <v>6679</v>
      </c>
      <c r="I10063" s="31">
        <v>5.3519658999999997</v>
      </c>
      <c r="J10063" s="31">
        <v>5.4693430000000003</v>
      </c>
      <c r="K10063" s="31">
        <v>0.1173766</v>
      </c>
      <c r="L10063" s="31">
        <v>-0.25072739999999999</v>
      </c>
      <c r="M10063" s="31">
        <v>-3.3248600000000003E-2</v>
      </c>
      <c r="N10063" s="31">
        <v>0.1173766</v>
      </c>
      <c r="O10063" s="31">
        <v>0.26800180000000001</v>
      </c>
      <c r="P10063" s="31">
        <v>0.48548059999999998</v>
      </c>
      <c r="Q10063" s="31">
        <v>46.976109999999998</v>
      </c>
      <c r="R10063">
        <v>0.28723310000000002</v>
      </c>
      <c r="S10063" t="s">
        <v>20810</v>
      </c>
      <c r="T10063">
        <v>-0.43231019999999998</v>
      </c>
    </row>
    <row r="10064" spans="1:20" x14ac:dyDescent="0.25">
      <c r="A10064" s="31" t="s">
        <v>8668</v>
      </c>
      <c r="B10064" s="31" t="s">
        <v>67</v>
      </c>
      <c r="C10064" s="31" t="s">
        <v>5</v>
      </c>
      <c r="D10064" s="31" t="s">
        <v>65</v>
      </c>
      <c r="E10064" s="31" t="s">
        <v>23</v>
      </c>
      <c r="F10064" s="31" t="s">
        <v>6</v>
      </c>
      <c r="G10064" s="31">
        <v>7</v>
      </c>
      <c r="H10064" s="31">
        <v>6679</v>
      </c>
      <c r="I10064" s="31">
        <v>6.6501644000000004</v>
      </c>
      <c r="J10064" s="31">
        <v>6.876112</v>
      </c>
      <c r="K10064" s="31">
        <v>0.2259476</v>
      </c>
      <c r="L10064" s="31">
        <v>-0.120584</v>
      </c>
      <c r="M10064" s="31">
        <v>8.4149600000000005E-2</v>
      </c>
      <c r="N10064" s="31">
        <v>0.2259476</v>
      </c>
      <c r="O10064" s="31">
        <v>0.3677455</v>
      </c>
      <c r="P10064" s="31">
        <v>0.57247919999999997</v>
      </c>
      <c r="Q10064" s="31">
        <v>46.564250000000001</v>
      </c>
      <c r="R10064">
        <v>0.27039999999999997</v>
      </c>
      <c r="S10064" t="s">
        <v>20810</v>
      </c>
      <c r="T10064">
        <v>-0.43231019999999998</v>
      </c>
    </row>
    <row r="10065" spans="1:20" x14ac:dyDescent="0.25">
      <c r="A10065" s="31" t="s">
        <v>8669</v>
      </c>
      <c r="B10065" s="31" t="s">
        <v>67</v>
      </c>
      <c r="C10065" s="31" t="s">
        <v>5</v>
      </c>
      <c r="D10065" s="31" t="s">
        <v>65</v>
      </c>
      <c r="E10065" s="31" t="s">
        <v>23</v>
      </c>
      <c r="F10065" s="31" t="s">
        <v>6</v>
      </c>
      <c r="G10065" s="31">
        <v>8</v>
      </c>
      <c r="H10065" s="31">
        <v>6679</v>
      </c>
      <c r="I10065" s="31">
        <v>7.7800561999999998</v>
      </c>
      <c r="J10065" s="31">
        <v>8.0482519999999997</v>
      </c>
      <c r="K10065" s="31">
        <v>0.2681962</v>
      </c>
      <c r="L10065" s="31">
        <v>-0.10608670000000001</v>
      </c>
      <c r="M10065" s="31">
        <v>0.1150427</v>
      </c>
      <c r="N10065" s="31">
        <v>0.2681962</v>
      </c>
      <c r="O10065" s="31">
        <v>0.4213498</v>
      </c>
      <c r="P10065" s="31">
        <v>0.64247920000000003</v>
      </c>
      <c r="Q10065" s="31">
        <v>46.654179999999997</v>
      </c>
      <c r="R10065">
        <v>0.29205449999999999</v>
      </c>
      <c r="S10065" t="s">
        <v>20810</v>
      </c>
      <c r="T10065">
        <v>-0.43231019999999998</v>
      </c>
    </row>
    <row r="10066" spans="1:20" x14ac:dyDescent="0.25">
      <c r="A10066" s="31" t="s">
        <v>8670</v>
      </c>
      <c r="B10066" s="31" t="s">
        <v>67</v>
      </c>
      <c r="C10066" s="31" t="s">
        <v>5</v>
      </c>
      <c r="D10066" s="31" t="s">
        <v>65</v>
      </c>
      <c r="E10066" s="31" t="s">
        <v>23</v>
      </c>
      <c r="F10066" s="31" t="s">
        <v>6</v>
      </c>
      <c r="G10066" s="31">
        <v>9</v>
      </c>
      <c r="H10066" s="31">
        <v>6679</v>
      </c>
      <c r="I10066" s="31">
        <v>7.9660479000000004</v>
      </c>
      <c r="J10066" s="31">
        <v>8.5369440000000001</v>
      </c>
      <c r="K10066" s="31">
        <v>0.57089670000000003</v>
      </c>
      <c r="L10066" s="31">
        <v>0.21817320000000001</v>
      </c>
      <c r="M10066" s="31">
        <v>0.42656509999999997</v>
      </c>
      <c r="N10066" s="31">
        <v>0.57089670000000003</v>
      </c>
      <c r="O10066" s="31">
        <v>0.71522830000000004</v>
      </c>
      <c r="P10066" s="31">
        <v>0.92362010000000005</v>
      </c>
      <c r="Q10066" s="31">
        <v>49.496850000000002</v>
      </c>
      <c r="R10066">
        <v>0.27523160000000002</v>
      </c>
      <c r="S10066" t="s">
        <v>20810</v>
      </c>
      <c r="T10066">
        <v>-0.43231019999999998</v>
      </c>
    </row>
    <row r="10067" spans="1:20" x14ac:dyDescent="0.25">
      <c r="A10067" s="31" t="s">
        <v>8671</v>
      </c>
      <c r="B10067" s="31" t="s">
        <v>67</v>
      </c>
      <c r="C10067" s="31" t="s">
        <v>5</v>
      </c>
      <c r="D10067" s="31" t="s">
        <v>65</v>
      </c>
      <c r="E10067" s="31" t="s">
        <v>23</v>
      </c>
      <c r="F10067" s="31" t="s">
        <v>6</v>
      </c>
      <c r="G10067" s="31">
        <v>10</v>
      </c>
      <c r="H10067" s="31">
        <v>6679</v>
      </c>
      <c r="I10067" s="31">
        <v>8.1781284999999997</v>
      </c>
      <c r="J10067" s="31">
        <v>8.8342469999999995</v>
      </c>
      <c r="K10067" s="31">
        <v>0.65611770000000003</v>
      </c>
      <c r="L10067" s="31">
        <v>0.2878387</v>
      </c>
      <c r="M10067" s="31">
        <v>0.50542089999999995</v>
      </c>
      <c r="N10067" s="31">
        <v>0.65611770000000003</v>
      </c>
      <c r="O10067" s="31">
        <v>0.80681460000000005</v>
      </c>
      <c r="P10067" s="31">
        <v>1.024397</v>
      </c>
      <c r="Q10067" s="31">
        <v>54.618169999999999</v>
      </c>
      <c r="R10067">
        <v>0.28736970000000001</v>
      </c>
      <c r="S10067" t="s">
        <v>20810</v>
      </c>
      <c r="T10067">
        <v>-0.43231019999999998</v>
      </c>
    </row>
    <row r="10068" spans="1:20" x14ac:dyDescent="0.25">
      <c r="A10068" s="31" t="s">
        <v>8672</v>
      </c>
      <c r="B10068" s="31" t="s">
        <v>67</v>
      </c>
      <c r="C10068" s="31" t="s">
        <v>5</v>
      </c>
      <c r="D10068" s="31" t="s">
        <v>65</v>
      </c>
      <c r="E10068" s="31" t="s">
        <v>23</v>
      </c>
      <c r="F10068" s="31" t="s">
        <v>6</v>
      </c>
      <c r="G10068" s="31">
        <v>11</v>
      </c>
      <c r="H10068" s="31">
        <v>6679</v>
      </c>
      <c r="I10068" s="31">
        <v>7.9129388000000001</v>
      </c>
      <c r="J10068" s="31">
        <v>8.4281269999999999</v>
      </c>
      <c r="K10068" s="31">
        <v>0.51518819999999999</v>
      </c>
      <c r="L10068" s="31">
        <v>0.14784230000000001</v>
      </c>
      <c r="M10068" s="31">
        <v>0.36487320000000001</v>
      </c>
      <c r="N10068" s="31">
        <v>0.51518819999999999</v>
      </c>
      <c r="O10068" s="31">
        <v>0.66550319999999996</v>
      </c>
      <c r="P10068" s="31">
        <v>0.88253409999999999</v>
      </c>
      <c r="Q10068" s="31">
        <v>59.491790000000002</v>
      </c>
      <c r="R10068">
        <v>0.2866416</v>
      </c>
      <c r="S10068" t="s">
        <v>20810</v>
      </c>
      <c r="T10068">
        <v>-0.43231019999999998</v>
      </c>
    </row>
    <row r="10069" spans="1:20" x14ac:dyDescent="0.25">
      <c r="A10069" s="31" t="s">
        <v>8673</v>
      </c>
      <c r="B10069" s="31" t="s">
        <v>67</v>
      </c>
      <c r="C10069" s="31" t="s">
        <v>5</v>
      </c>
      <c r="D10069" s="31" t="s">
        <v>65</v>
      </c>
      <c r="E10069" s="31" t="s">
        <v>23</v>
      </c>
      <c r="F10069" s="31" t="s">
        <v>6</v>
      </c>
      <c r="G10069" s="31">
        <v>12</v>
      </c>
      <c r="H10069" s="31">
        <v>6679</v>
      </c>
      <c r="I10069" s="31">
        <v>7.1686997000000003</v>
      </c>
      <c r="J10069" s="31">
        <v>7.363963</v>
      </c>
      <c r="K10069" s="31">
        <v>0.19526299999999999</v>
      </c>
      <c r="L10069" s="31">
        <v>-0.1440206</v>
      </c>
      <c r="M10069" s="31">
        <v>5.6430899999999999E-2</v>
      </c>
      <c r="N10069" s="31">
        <v>0.19526299999999999</v>
      </c>
      <c r="O10069" s="31">
        <v>0.33409519999999998</v>
      </c>
      <c r="P10069" s="31">
        <v>0.53454670000000004</v>
      </c>
      <c r="Q10069" s="31">
        <v>64.637810000000002</v>
      </c>
      <c r="R10069">
        <v>0.26474449999999999</v>
      </c>
      <c r="S10069" t="s">
        <v>20810</v>
      </c>
      <c r="T10069">
        <v>-0.43231019999999998</v>
      </c>
    </row>
    <row r="10070" spans="1:20" x14ac:dyDescent="0.25">
      <c r="A10070" s="31" t="s">
        <v>8674</v>
      </c>
      <c r="B10070" s="31" t="s">
        <v>67</v>
      </c>
      <c r="C10070" s="31" t="s">
        <v>5</v>
      </c>
      <c r="D10070" s="31" t="s">
        <v>65</v>
      </c>
      <c r="E10070" s="31" t="s">
        <v>23</v>
      </c>
      <c r="F10070" s="31" t="s">
        <v>6</v>
      </c>
      <c r="G10070" s="31">
        <v>13</v>
      </c>
      <c r="H10070" s="31">
        <v>6679</v>
      </c>
      <c r="I10070" s="31">
        <v>6.2960959000000001</v>
      </c>
      <c r="J10070" s="31">
        <v>6.397418</v>
      </c>
      <c r="K10070" s="31">
        <v>0.1013228</v>
      </c>
      <c r="L10070" s="31">
        <v>-0.19738910000000001</v>
      </c>
      <c r="M10070" s="31">
        <v>-2.0907700000000001E-2</v>
      </c>
      <c r="N10070" s="31">
        <v>0.1013228</v>
      </c>
      <c r="O10070" s="31">
        <v>0.22355330000000001</v>
      </c>
      <c r="P10070" s="31">
        <v>0.40003460000000002</v>
      </c>
      <c r="Q10070" s="31">
        <v>68.670360000000002</v>
      </c>
      <c r="R10070">
        <v>0.23308609999999999</v>
      </c>
      <c r="S10070" t="s">
        <v>20810</v>
      </c>
      <c r="T10070">
        <v>0.50215370000000004</v>
      </c>
    </row>
    <row r="10071" spans="1:20" x14ac:dyDescent="0.25">
      <c r="A10071" s="31" t="s">
        <v>8675</v>
      </c>
      <c r="B10071" s="31" t="s">
        <v>67</v>
      </c>
      <c r="C10071" s="31" t="s">
        <v>5</v>
      </c>
      <c r="D10071" s="31" t="s">
        <v>65</v>
      </c>
      <c r="E10071" s="31" t="s">
        <v>23</v>
      </c>
      <c r="F10071" s="31" t="s">
        <v>6</v>
      </c>
      <c r="G10071" s="31">
        <v>14</v>
      </c>
      <c r="H10071" s="31">
        <v>6679</v>
      </c>
      <c r="I10071" s="31">
        <v>5.8089088000000002</v>
      </c>
      <c r="J10071" s="31">
        <v>6.0443699999999998</v>
      </c>
      <c r="K10071" s="31">
        <v>0.2354607</v>
      </c>
      <c r="L10071" s="31">
        <v>-4.2042499999999997E-2</v>
      </c>
      <c r="M10071" s="31">
        <v>0.12190869999999999</v>
      </c>
      <c r="N10071" s="31">
        <v>0.2354607</v>
      </c>
      <c r="O10071" s="31">
        <v>0.34901280000000001</v>
      </c>
      <c r="P10071" s="31">
        <v>0.51296399999999998</v>
      </c>
      <c r="Q10071" s="31">
        <v>71.859120000000004</v>
      </c>
      <c r="R10071">
        <v>0.2165369</v>
      </c>
      <c r="S10071" t="s">
        <v>20810</v>
      </c>
      <c r="T10071">
        <v>0.50215370000000004</v>
      </c>
    </row>
    <row r="10072" spans="1:20" x14ac:dyDescent="0.25">
      <c r="A10072" s="31" t="s">
        <v>8676</v>
      </c>
      <c r="B10072" s="31" t="s">
        <v>67</v>
      </c>
      <c r="C10072" s="31" t="s">
        <v>5</v>
      </c>
      <c r="D10072" s="31" t="s">
        <v>65</v>
      </c>
      <c r="E10072" s="31" t="s">
        <v>23</v>
      </c>
      <c r="F10072" s="31" t="s">
        <v>6</v>
      </c>
      <c r="G10072" s="31">
        <v>15</v>
      </c>
      <c r="H10072" s="31">
        <v>6679</v>
      </c>
      <c r="I10072" s="31">
        <v>5.5679606000000001</v>
      </c>
      <c r="J10072" s="31">
        <v>5.8963890000000001</v>
      </c>
      <c r="K10072" s="31">
        <v>0.32842909999999997</v>
      </c>
      <c r="L10072" s="31">
        <v>5.7772999999999998E-2</v>
      </c>
      <c r="M10072" s="31">
        <v>0.21767880000000001</v>
      </c>
      <c r="N10072" s="31">
        <v>0.32842909999999997</v>
      </c>
      <c r="O10072" s="31">
        <v>0.4391794</v>
      </c>
      <c r="P10072" s="31">
        <v>0.59908519999999998</v>
      </c>
      <c r="Q10072" s="31">
        <v>74.028049999999993</v>
      </c>
      <c r="R10072">
        <v>0.2111941</v>
      </c>
      <c r="S10072" t="s">
        <v>20810</v>
      </c>
      <c r="T10072">
        <v>0.50215370000000004</v>
      </c>
    </row>
    <row r="10073" spans="1:20" x14ac:dyDescent="0.25">
      <c r="A10073" s="31" t="s">
        <v>8677</v>
      </c>
      <c r="B10073" s="31" t="s">
        <v>67</v>
      </c>
      <c r="C10073" s="31" t="s">
        <v>5</v>
      </c>
      <c r="D10073" s="31" t="s">
        <v>65</v>
      </c>
      <c r="E10073" s="31" t="s">
        <v>23</v>
      </c>
      <c r="F10073" s="31" t="s">
        <v>6</v>
      </c>
      <c r="G10073" s="31">
        <v>16</v>
      </c>
      <c r="H10073" s="31">
        <v>6679</v>
      </c>
      <c r="I10073" s="31">
        <v>5.5919882999999997</v>
      </c>
      <c r="J10073" s="31">
        <v>5.9232509999999996</v>
      </c>
      <c r="K10073" s="31">
        <v>0.33126250000000002</v>
      </c>
      <c r="L10073" s="31">
        <v>6.8817400000000001E-2</v>
      </c>
      <c r="M10073" s="31">
        <v>0.22387209999999999</v>
      </c>
      <c r="N10073" s="31">
        <v>0.33126250000000002</v>
      </c>
      <c r="O10073" s="31">
        <v>0.43865290000000001</v>
      </c>
      <c r="P10073" s="31">
        <v>0.5937076</v>
      </c>
      <c r="Q10073" s="31">
        <v>74.89264</v>
      </c>
      <c r="R10073">
        <v>0.204787</v>
      </c>
      <c r="S10073" t="s">
        <v>20810</v>
      </c>
      <c r="T10073">
        <v>0.50215370000000004</v>
      </c>
    </row>
    <row r="10074" spans="1:20" x14ac:dyDescent="0.25">
      <c r="A10074" s="31" t="s">
        <v>8678</v>
      </c>
      <c r="B10074" s="31" t="s">
        <v>67</v>
      </c>
      <c r="C10074" s="31" t="s">
        <v>5</v>
      </c>
      <c r="D10074" s="31" t="s">
        <v>65</v>
      </c>
      <c r="E10074" s="31" t="s">
        <v>23</v>
      </c>
      <c r="F10074" s="31" t="s">
        <v>6</v>
      </c>
      <c r="G10074" s="31">
        <v>17</v>
      </c>
      <c r="H10074" s="31">
        <v>6679</v>
      </c>
      <c r="I10074" s="31">
        <v>5.9005852000000001</v>
      </c>
      <c r="J10074" s="31">
        <v>6.1924869999999999</v>
      </c>
      <c r="K10074" s="31">
        <v>0.29190129999999997</v>
      </c>
      <c r="L10074" s="31">
        <v>3.2099099999999998E-2</v>
      </c>
      <c r="M10074" s="31">
        <v>0.18559229999999999</v>
      </c>
      <c r="N10074" s="31">
        <v>0.29190129999999997</v>
      </c>
      <c r="O10074" s="31">
        <v>0.39821030000000002</v>
      </c>
      <c r="P10074" s="31">
        <v>0.55170359999999996</v>
      </c>
      <c r="Q10074" s="31">
        <v>73.955609999999993</v>
      </c>
      <c r="R10074">
        <v>0.20272480000000001</v>
      </c>
      <c r="S10074" t="s">
        <v>20810</v>
      </c>
      <c r="T10074">
        <v>0.50215370000000004</v>
      </c>
    </row>
    <row r="10075" spans="1:20" x14ac:dyDescent="0.25">
      <c r="A10075" s="31" t="s">
        <v>8679</v>
      </c>
      <c r="B10075" s="31" t="s">
        <v>67</v>
      </c>
      <c r="C10075" s="31" t="s">
        <v>5</v>
      </c>
      <c r="D10075" s="31" t="s">
        <v>65</v>
      </c>
      <c r="E10075" s="31" t="s">
        <v>23</v>
      </c>
      <c r="F10075" s="31" t="s">
        <v>6</v>
      </c>
      <c r="G10075" s="31">
        <v>18</v>
      </c>
      <c r="H10075" s="31">
        <v>6679</v>
      </c>
      <c r="I10075" s="31">
        <v>6.6982692999999998</v>
      </c>
      <c r="J10075" s="31">
        <v>6.9238569999999999</v>
      </c>
      <c r="K10075" s="31">
        <v>0.22558790000000001</v>
      </c>
      <c r="L10075" s="31">
        <v>-4.8610300000000002E-2</v>
      </c>
      <c r="M10075" s="31">
        <v>0.11338819999999999</v>
      </c>
      <c r="N10075" s="31">
        <v>0.22558790000000001</v>
      </c>
      <c r="O10075" s="31">
        <v>0.33778760000000002</v>
      </c>
      <c r="P10075" s="31">
        <v>0.49978600000000001</v>
      </c>
      <c r="Q10075" s="31">
        <v>70.564130000000006</v>
      </c>
      <c r="R10075">
        <v>0.21395800000000001</v>
      </c>
      <c r="S10075" t="s">
        <v>20810</v>
      </c>
      <c r="T10075">
        <v>0.50215370000000004</v>
      </c>
    </row>
    <row r="10076" spans="1:20" x14ac:dyDescent="0.25">
      <c r="A10076" s="31" t="s">
        <v>8680</v>
      </c>
      <c r="B10076" s="31" t="s">
        <v>67</v>
      </c>
      <c r="C10076" s="31" t="s">
        <v>5</v>
      </c>
      <c r="D10076" s="31" t="s">
        <v>65</v>
      </c>
      <c r="E10076" s="31" t="s">
        <v>23</v>
      </c>
      <c r="F10076" s="31" t="s">
        <v>6</v>
      </c>
      <c r="G10076" s="31">
        <v>19</v>
      </c>
      <c r="H10076" s="31">
        <v>6679</v>
      </c>
      <c r="I10076" s="31">
        <v>8.3135393999999998</v>
      </c>
      <c r="J10076" s="31">
        <v>8.230677</v>
      </c>
      <c r="K10076" s="31">
        <v>-8.2862400000000003E-2</v>
      </c>
      <c r="L10076" s="31">
        <v>-0.44271149999999998</v>
      </c>
      <c r="M10076" s="31">
        <v>-0.2301097</v>
      </c>
      <c r="N10076" s="31">
        <v>-8.2862400000000003E-2</v>
      </c>
      <c r="O10076" s="31">
        <v>6.4384999999999998E-2</v>
      </c>
      <c r="P10076" s="31">
        <v>0.27698679999999998</v>
      </c>
      <c r="Q10076" s="31">
        <v>64.782899999999998</v>
      </c>
      <c r="R10076">
        <v>0.28079179999999998</v>
      </c>
      <c r="S10076" t="s">
        <v>20810</v>
      </c>
      <c r="T10076">
        <v>-0.43231019999999998</v>
      </c>
    </row>
    <row r="10077" spans="1:20" x14ac:dyDescent="0.25">
      <c r="A10077" s="31" t="s">
        <v>8681</v>
      </c>
      <c r="B10077" s="31" t="s">
        <v>67</v>
      </c>
      <c r="C10077" s="31" t="s">
        <v>5</v>
      </c>
      <c r="D10077" s="31" t="s">
        <v>65</v>
      </c>
      <c r="E10077" s="31" t="s">
        <v>23</v>
      </c>
      <c r="F10077" s="31" t="s">
        <v>6</v>
      </c>
      <c r="G10077" s="31">
        <v>20</v>
      </c>
      <c r="H10077" s="31">
        <v>6679</v>
      </c>
      <c r="I10077" s="31">
        <v>9.0534385000000004</v>
      </c>
      <c r="J10077" s="31">
        <v>8.8843940000000003</v>
      </c>
      <c r="K10077" s="31">
        <v>-0.169045</v>
      </c>
      <c r="L10077" s="31">
        <v>-0.55722680000000002</v>
      </c>
      <c r="M10077" s="31">
        <v>-0.32788590000000001</v>
      </c>
      <c r="N10077" s="31">
        <v>-0.169045</v>
      </c>
      <c r="O10077" s="31">
        <v>-1.02042E-2</v>
      </c>
      <c r="P10077" s="31">
        <v>0.21913669999999999</v>
      </c>
      <c r="Q10077" s="31">
        <v>60.306199999999997</v>
      </c>
      <c r="R10077">
        <v>0.3028998</v>
      </c>
      <c r="S10077" t="s">
        <v>20810</v>
      </c>
      <c r="T10077">
        <v>-0.43231019999999998</v>
      </c>
    </row>
    <row r="10078" spans="1:20" x14ac:dyDescent="0.25">
      <c r="A10078" s="31" t="s">
        <v>8682</v>
      </c>
      <c r="B10078" s="31" t="s">
        <v>67</v>
      </c>
      <c r="C10078" s="31" t="s">
        <v>5</v>
      </c>
      <c r="D10078" s="31" t="s">
        <v>65</v>
      </c>
      <c r="E10078" s="31" t="s">
        <v>23</v>
      </c>
      <c r="F10078" s="31" t="s">
        <v>6</v>
      </c>
      <c r="G10078" s="31">
        <v>21</v>
      </c>
      <c r="H10078" s="31">
        <v>6679</v>
      </c>
      <c r="I10078" s="31">
        <v>8.7467746000000002</v>
      </c>
      <c r="J10078" s="31">
        <v>8.5227579999999996</v>
      </c>
      <c r="K10078" s="31">
        <v>-0.2240161</v>
      </c>
      <c r="L10078" s="31">
        <v>-0.63970059999999995</v>
      </c>
      <c r="M10078" s="31">
        <v>-0.39411079999999998</v>
      </c>
      <c r="N10078" s="31">
        <v>-0.2240161</v>
      </c>
      <c r="O10078" s="31">
        <v>-5.3921400000000001E-2</v>
      </c>
      <c r="P10078" s="31">
        <v>0.19166830000000001</v>
      </c>
      <c r="Q10078" s="31">
        <v>57.582560000000001</v>
      </c>
      <c r="R10078">
        <v>0.32436029999999999</v>
      </c>
      <c r="S10078" t="s">
        <v>20810</v>
      </c>
      <c r="T10078">
        <v>-0.43231019999999998</v>
      </c>
    </row>
    <row r="10079" spans="1:20" x14ac:dyDescent="0.25">
      <c r="A10079" s="31" t="s">
        <v>8683</v>
      </c>
      <c r="B10079" s="31" t="s">
        <v>67</v>
      </c>
      <c r="C10079" s="31" t="s">
        <v>5</v>
      </c>
      <c r="D10079" s="31" t="s">
        <v>65</v>
      </c>
      <c r="E10079" s="31" t="s">
        <v>23</v>
      </c>
      <c r="F10079" s="31" t="s">
        <v>6</v>
      </c>
      <c r="G10079" s="31">
        <v>22</v>
      </c>
      <c r="H10079" s="31">
        <v>6679</v>
      </c>
      <c r="I10079" s="31">
        <v>8.0411423000000006</v>
      </c>
      <c r="J10079" s="31">
        <v>7.9143319999999999</v>
      </c>
      <c r="K10079" s="31">
        <v>-0.12681010000000001</v>
      </c>
      <c r="L10079" s="31">
        <v>-0.52963199999999999</v>
      </c>
      <c r="M10079" s="31">
        <v>-0.2916416</v>
      </c>
      <c r="N10079" s="31">
        <v>-0.12681010000000001</v>
      </c>
      <c r="O10079" s="31">
        <v>3.8021300000000001E-2</v>
      </c>
      <c r="P10079" s="31">
        <v>0.27601179999999997</v>
      </c>
      <c r="Q10079" s="31">
        <v>55.22484</v>
      </c>
      <c r="R10079">
        <v>0.31432359999999998</v>
      </c>
      <c r="S10079" t="s">
        <v>20810</v>
      </c>
      <c r="T10079">
        <v>-0.43231019999999998</v>
      </c>
    </row>
    <row r="10080" spans="1:20" x14ac:dyDescent="0.25">
      <c r="A10080" s="31" t="s">
        <v>8684</v>
      </c>
      <c r="B10080" s="31" t="s">
        <v>67</v>
      </c>
      <c r="C10080" s="31" t="s">
        <v>5</v>
      </c>
      <c r="D10080" s="31" t="s">
        <v>65</v>
      </c>
      <c r="E10080" s="31" t="s">
        <v>23</v>
      </c>
      <c r="F10080" s="31" t="s">
        <v>6</v>
      </c>
      <c r="G10080" s="31">
        <v>23</v>
      </c>
      <c r="H10080" s="31">
        <v>6679</v>
      </c>
      <c r="I10080" s="31">
        <v>6.7397264000000003</v>
      </c>
      <c r="J10080" s="31">
        <v>6.6015639999999998</v>
      </c>
      <c r="K10080" s="31">
        <v>-0.13816229999999999</v>
      </c>
      <c r="L10080" s="31">
        <v>-0.51613880000000001</v>
      </c>
      <c r="M10080" s="31">
        <v>-0.29282720000000001</v>
      </c>
      <c r="N10080" s="31">
        <v>-0.13816229999999999</v>
      </c>
      <c r="O10080" s="31">
        <v>1.6502599999999999E-2</v>
      </c>
      <c r="P10080" s="31">
        <v>0.2398141</v>
      </c>
      <c r="Q10080" s="31">
        <v>53.152900000000002</v>
      </c>
      <c r="R10080">
        <v>0.29493659999999999</v>
      </c>
      <c r="S10080" t="s">
        <v>20810</v>
      </c>
      <c r="T10080">
        <v>-0.43231019999999998</v>
      </c>
    </row>
    <row r="10081" spans="1:20" x14ac:dyDescent="0.25">
      <c r="A10081" s="31" t="s">
        <v>8685</v>
      </c>
      <c r="B10081" s="31" t="s">
        <v>67</v>
      </c>
      <c r="C10081" s="31" t="s">
        <v>5</v>
      </c>
      <c r="D10081" s="31" t="s">
        <v>65</v>
      </c>
      <c r="E10081" s="31" t="s">
        <v>23</v>
      </c>
      <c r="F10081" s="31" t="s">
        <v>6</v>
      </c>
      <c r="G10081" s="31">
        <v>24</v>
      </c>
      <c r="H10081" s="31">
        <v>6679</v>
      </c>
      <c r="I10081" s="31">
        <v>5.4706315999999999</v>
      </c>
      <c r="J10081" s="31">
        <v>5.2694359999999998</v>
      </c>
      <c r="K10081" s="31">
        <v>-0.2011956</v>
      </c>
      <c r="L10081" s="31">
        <v>-0.56496429999999997</v>
      </c>
      <c r="M10081" s="31">
        <v>-0.35004679999999999</v>
      </c>
      <c r="N10081" s="31">
        <v>-0.2011956</v>
      </c>
      <c r="O10081" s="31">
        <v>-5.2344399999999999E-2</v>
      </c>
      <c r="P10081" s="31">
        <v>0.1625731</v>
      </c>
      <c r="Q10081" s="31">
        <v>51.391170000000002</v>
      </c>
      <c r="R10081">
        <v>0.2838502</v>
      </c>
      <c r="S10081" t="s">
        <v>20810</v>
      </c>
      <c r="T10081">
        <v>-0.43231019999999998</v>
      </c>
    </row>
    <row r="10082" spans="1:20" x14ac:dyDescent="0.25">
      <c r="A10082" s="31" t="s">
        <v>9238</v>
      </c>
      <c r="B10082" s="31" t="s">
        <v>67</v>
      </c>
      <c r="C10082" s="31" t="s">
        <v>5</v>
      </c>
      <c r="D10082" s="31" t="s">
        <v>10</v>
      </c>
      <c r="E10082" s="31" t="s">
        <v>23</v>
      </c>
      <c r="F10082" s="31" t="s">
        <v>6</v>
      </c>
      <c r="G10082" s="31">
        <v>1</v>
      </c>
      <c r="H10082" s="31">
        <v>13031</v>
      </c>
      <c r="I10082" s="31">
        <v>9.6102656999999994</v>
      </c>
      <c r="J10082" s="31">
        <v>9.6839739999999992</v>
      </c>
      <c r="K10082" s="31">
        <v>7.3708499999999996E-2</v>
      </c>
      <c r="L10082" s="31">
        <v>-0.18781110000000001</v>
      </c>
      <c r="M10082" s="31">
        <v>-3.3303199999999998E-2</v>
      </c>
      <c r="N10082" s="31">
        <v>7.3708499999999996E-2</v>
      </c>
      <c r="O10082" s="31">
        <v>0.1807203</v>
      </c>
      <c r="P10082" s="31">
        <v>0.33522819999999998</v>
      </c>
      <c r="Q10082" s="31">
        <v>54.454140000000002</v>
      </c>
      <c r="R10082">
        <v>0.20406479999999999</v>
      </c>
      <c r="S10082" t="s">
        <v>20810</v>
      </c>
      <c r="T10082">
        <v>0.48534959999999999</v>
      </c>
    </row>
    <row r="10083" spans="1:20" x14ac:dyDescent="0.25">
      <c r="A10083" s="31" t="s">
        <v>9239</v>
      </c>
      <c r="B10083" s="31" t="s">
        <v>67</v>
      </c>
      <c r="C10083" s="31" t="s">
        <v>5</v>
      </c>
      <c r="D10083" s="31" t="s">
        <v>10</v>
      </c>
      <c r="E10083" s="31" t="s">
        <v>23</v>
      </c>
      <c r="F10083" s="31" t="s">
        <v>6</v>
      </c>
      <c r="G10083" s="31">
        <v>2</v>
      </c>
      <c r="H10083" s="31">
        <v>13031</v>
      </c>
      <c r="I10083" s="31">
        <v>9.0442260000000001</v>
      </c>
      <c r="J10083" s="31">
        <v>9.0297599999999996</v>
      </c>
      <c r="K10083" s="31">
        <v>-1.44651E-2</v>
      </c>
      <c r="L10083" s="31">
        <v>-0.27050459999999998</v>
      </c>
      <c r="M10083" s="31">
        <v>-0.1192344</v>
      </c>
      <c r="N10083" s="31">
        <v>-1.44651E-2</v>
      </c>
      <c r="O10083" s="31">
        <v>9.0304099999999998E-2</v>
      </c>
      <c r="P10083" s="31">
        <v>0.24157429999999999</v>
      </c>
      <c r="Q10083" s="31">
        <v>53.48218</v>
      </c>
      <c r="R10083">
        <v>0.19978870000000001</v>
      </c>
      <c r="S10083" t="s">
        <v>20810</v>
      </c>
      <c r="T10083">
        <v>0.48534959999999999</v>
      </c>
    </row>
    <row r="10084" spans="1:20" x14ac:dyDescent="0.25">
      <c r="A10084" s="31" t="s">
        <v>9240</v>
      </c>
      <c r="B10084" s="31" t="s">
        <v>67</v>
      </c>
      <c r="C10084" s="31" t="s">
        <v>5</v>
      </c>
      <c r="D10084" s="31" t="s">
        <v>10</v>
      </c>
      <c r="E10084" s="31" t="s">
        <v>23</v>
      </c>
      <c r="F10084" s="31" t="s">
        <v>6</v>
      </c>
      <c r="G10084" s="31">
        <v>3</v>
      </c>
      <c r="H10084" s="31">
        <v>13031</v>
      </c>
      <c r="I10084" s="31">
        <v>8.8987450999999993</v>
      </c>
      <c r="J10084" s="31">
        <v>8.7903210000000005</v>
      </c>
      <c r="K10084" s="31">
        <v>-0.1084242</v>
      </c>
      <c r="L10084" s="31">
        <v>-0.36495139999999998</v>
      </c>
      <c r="M10084" s="31">
        <v>-0.213393</v>
      </c>
      <c r="N10084" s="31">
        <v>-0.1084242</v>
      </c>
      <c r="O10084" s="31">
        <v>-3.4553000000000001E-3</v>
      </c>
      <c r="P10084" s="31">
        <v>0.14810309999999999</v>
      </c>
      <c r="Q10084" s="31">
        <v>52.620869999999996</v>
      </c>
      <c r="R10084">
        <v>0.20016929999999999</v>
      </c>
      <c r="S10084" t="s">
        <v>20810</v>
      </c>
      <c r="T10084">
        <v>0.48534959999999999</v>
      </c>
    </row>
    <row r="10085" spans="1:20" x14ac:dyDescent="0.25">
      <c r="A10085" s="31" t="s">
        <v>9241</v>
      </c>
      <c r="B10085" s="31" t="s">
        <v>67</v>
      </c>
      <c r="C10085" s="31" t="s">
        <v>5</v>
      </c>
      <c r="D10085" s="31" t="s">
        <v>10</v>
      </c>
      <c r="E10085" s="31" t="s">
        <v>23</v>
      </c>
      <c r="F10085" s="31" t="s">
        <v>6</v>
      </c>
      <c r="G10085" s="31">
        <v>4</v>
      </c>
      <c r="H10085" s="31">
        <v>13031</v>
      </c>
      <c r="I10085" s="31">
        <v>9.0551691999999999</v>
      </c>
      <c r="J10085" s="31">
        <v>8.8479799999999997</v>
      </c>
      <c r="K10085" s="31">
        <v>-0.20718880000000001</v>
      </c>
      <c r="L10085" s="31">
        <v>-0.46796959999999999</v>
      </c>
      <c r="M10085" s="31">
        <v>-0.31389820000000002</v>
      </c>
      <c r="N10085" s="31">
        <v>-0.20718880000000001</v>
      </c>
      <c r="O10085" s="31">
        <v>-0.1004794</v>
      </c>
      <c r="P10085" s="31">
        <v>5.3592000000000001E-2</v>
      </c>
      <c r="Q10085" s="31">
        <v>51.878909999999998</v>
      </c>
      <c r="R10085">
        <v>0.20348830000000001</v>
      </c>
      <c r="S10085" t="s">
        <v>20810</v>
      </c>
      <c r="T10085">
        <v>0.48534959999999999</v>
      </c>
    </row>
    <row r="10086" spans="1:20" x14ac:dyDescent="0.25">
      <c r="A10086" s="31" t="s">
        <v>9242</v>
      </c>
      <c r="B10086" s="31" t="s">
        <v>67</v>
      </c>
      <c r="C10086" s="31" t="s">
        <v>5</v>
      </c>
      <c r="D10086" s="31" t="s">
        <v>10</v>
      </c>
      <c r="E10086" s="31" t="s">
        <v>23</v>
      </c>
      <c r="F10086" s="31" t="s">
        <v>6</v>
      </c>
      <c r="G10086" s="31">
        <v>5</v>
      </c>
      <c r="H10086" s="31">
        <v>13031</v>
      </c>
      <c r="I10086" s="31">
        <v>9.8261749999999992</v>
      </c>
      <c r="J10086" s="31">
        <v>9.4456749999999996</v>
      </c>
      <c r="K10086" s="31">
        <v>-0.38050050000000002</v>
      </c>
      <c r="L10086" s="31">
        <v>-0.65665600000000002</v>
      </c>
      <c r="M10086" s="31">
        <v>-0.49350110000000003</v>
      </c>
      <c r="N10086" s="31">
        <v>-0.38050050000000002</v>
      </c>
      <c r="O10086" s="31">
        <v>-0.26749990000000001</v>
      </c>
      <c r="P10086" s="31">
        <v>-0.10434499999999999</v>
      </c>
      <c r="Q10086" s="31">
        <v>51.256929999999997</v>
      </c>
      <c r="R10086">
        <v>0.21548529999999999</v>
      </c>
      <c r="S10086" t="s">
        <v>20810</v>
      </c>
      <c r="T10086">
        <v>0.48534959999999999</v>
      </c>
    </row>
    <row r="10087" spans="1:20" x14ac:dyDescent="0.25">
      <c r="A10087" s="31" t="s">
        <v>9243</v>
      </c>
      <c r="B10087" s="31" t="s">
        <v>67</v>
      </c>
      <c r="C10087" s="31" t="s">
        <v>5</v>
      </c>
      <c r="D10087" s="31" t="s">
        <v>10</v>
      </c>
      <c r="E10087" s="31" t="s">
        <v>23</v>
      </c>
      <c r="F10087" s="31" t="s">
        <v>6</v>
      </c>
      <c r="G10087" s="31">
        <v>6</v>
      </c>
      <c r="H10087" s="31">
        <v>13031</v>
      </c>
      <c r="I10087" s="31">
        <v>11.769935</v>
      </c>
      <c r="J10087" s="31">
        <v>11.298030000000001</v>
      </c>
      <c r="K10087" s="31">
        <v>-0.47190130000000002</v>
      </c>
      <c r="L10087" s="31">
        <v>-0.79791319999999999</v>
      </c>
      <c r="M10087" s="31">
        <v>-0.60530269999999997</v>
      </c>
      <c r="N10087" s="31">
        <v>-0.47190130000000002</v>
      </c>
      <c r="O10087" s="31">
        <v>-0.33849980000000002</v>
      </c>
      <c r="P10087" s="31">
        <v>-0.1458894</v>
      </c>
      <c r="Q10087" s="31">
        <v>50.829369999999997</v>
      </c>
      <c r="R10087">
        <v>0.25438850000000002</v>
      </c>
      <c r="S10087" t="s">
        <v>20810</v>
      </c>
      <c r="T10087">
        <v>0.48534959999999999</v>
      </c>
    </row>
    <row r="10088" spans="1:20" x14ac:dyDescent="0.25">
      <c r="A10088" s="31" t="s">
        <v>9244</v>
      </c>
      <c r="B10088" s="31" t="s">
        <v>67</v>
      </c>
      <c r="C10088" s="31" t="s">
        <v>5</v>
      </c>
      <c r="D10088" s="31" t="s">
        <v>10</v>
      </c>
      <c r="E10088" s="31" t="s">
        <v>23</v>
      </c>
      <c r="F10088" s="31" t="s">
        <v>6</v>
      </c>
      <c r="G10088" s="31">
        <v>7</v>
      </c>
      <c r="H10088" s="31">
        <v>13031</v>
      </c>
      <c r="I10088" s="31">
        <v>15.034886</v>
      </c>
      <c r="J10088" s="31">
        <v>14.43149</v>
      </c>
      <c r="K10088" s="31">
        <v>-0.60339299999999996</v>
      </c>
      <c r="L10088" s="31">
        <v>-0.98427900000000002</v>
      </c>
      <c r="M10088" s="31">
        <v>-0.75924840000000005</v>
      </c>
      <c r="N10088" s="31">
        <v>-0.60339299999999996</v>
      </c>
      <c r="O10088" s="31">
        <v>-0.44753749999999998</v>
      </c>
      <c r="P10088" s="31">
        <v>-0.22250690000000001</v>
      </c>
      <c r="Q10088" s="31">
        <v>50.392809999999997</v>
      </c>
      <c r="R10088">
        <v>0.2972069</v>
      </c>
      <c r="S10088" t="s">
        <v>20810</v>
      </c>
      <c r="T10088">
        <v>0.48534959999999999</v>
      </c>
    </row>
    <row r="10089" spans="1:20" x14ac:dyDescent="0.25">
      <c r="A10089" s="31" t="s">
        <v>9245</v>
      </c>
      <c r="B10089" s="31" t="s">
        <v>67</v>
      </c>
      <c r="C10089" s="31" t="s">
        <v>5</v>
      </c>
      <c r="D10089" s="31" t="s">
        <v>10</v>
      </c>
      <c r="E10089" s="31" t="s">
        <v>23</v>
      </c>
      <c r="F10089" s="31" t="s">
        <v>6</v>
      </c>
      <c r="G10089" s="31">
        <v>8</v>
      </c>
      <c r="H10089" s="31">
        <v>13031</v>
      </c>
      <c r="I10089" s="31">
        <v>16.671524999999999</v>
      </c>
      <c r="J10089" s="31">
        <v>15.88958</v>
      </c>
      <c r="K10089" s="31">
        <v>-0.78194200000000003</v>
      </c>
      <c r="L10089" s="31">
        <v>-1.1737610000000001</v>
      </c>
      <c r="M10089" s="31">
        <v>-0.94227119999999998</v>
      </c>
      <c r="N10089" s="31">
        <v>-0.78194200000000003</v>
      </c>
      <c r="O10089" s="31">
        <v>-0.62161270000000002</v>
      </c>
      <c r="P10089" s="31">
        <v>-0.39012259999999999</v>
      </c>
      <c r="Q10089" s="31">
        <v>50.51831</v>
      </c>
      <c r="R10089">
        <v>0.30573820000000002</v>
      </c>
      <c r="S10089" t="s">
        <v>20810</v>
      </c>
      <c r="T10089">
        <v>0.48534959999999999</v>
      </c>
    </row>
    <row r="10090" spans="1:20" x14ac:dyDescent="0.25">
      <c r="A10090" s="31" t="s">
        <v>9246</v>
      </c>
      <c r="B10090" s="31" t="s">
        <v>67</v>
      </c>
      <c r="C10090" s="31" t="s">
        <v>5</v>
      </c>
      <c r="D10090" s="31" t="s">
        <v>10</v>
      </c>
      <c r="E10090" s="31" t="s">
        <v>23</v>
      </c>
      <c r="F10090" s="31" t="s">
        <v>6</v>
      </c>
      <c r="G10090" s="31">
        <v>9</v>
      </c>
      <c r="H10090" s="31">
        <v>13031</v>
      </c>
      <c r="I10090" s="31">
        <v>16.264481</v>
      </c>
      <c r="J10090" s="31">
        <v>14.94285</v>
      </c>
      <c r="K10090" s="31">
        <v>-1.321634</v>
      </c>
      <c r="L10090" s="31">
        <v>-1.687832</v>
      </c>
      <c r="M10090" s="31">
        <v>-1.471479</v>
      </c>
      <c r="N10090" s="31">
        <v>-1.321634</v>
      </c>
      <c r="O10090" s="31">
        <v>-1.171789</v>
      </c>
      <c r="P10090" s="31">
        <v>-0.95543619999999996</v>
      </c>
      <c r="Q10090" s="31">
        <v>53.51296</v>
      </c>
      <c r="R10090">
        <v>0.28574559999999999</v>
      </c>
      <c r="S10090" t="s">
        <v>20810</v>
      </c>
      <c r="T10090">
        <v>0.48534959999999999</v>
      </c>
    </row>
    <row r="10091" spans="1:20" x14ac:dyDescent="0.25">
      <c r="A10091" s="31" t="s">
        <v>9247</v>
      </c>
      <c r="B10091" s="31" t="s">
        <v>67</v>
      </c>
      <c r="C10091" s="31" t="s">
        <v>5</v>
      </c>
      <c r="D10091" s="31" t="s">
        <v>10</v>
      </c>
      <c r="E10091" s="31" t="s">
        <v>23</v>
      </c>
      <c r="F10091" s="31" t="s">
        <v>6</v>
      </c>
      <c r="G10091" s="31">
        <v>10</v>
      </c>
      <c r="H10091" s="31">
        <v>13031</v>
      </c>
      <c r="I10091" s="31">
        <v>15.510058000000001</v>
      </c>
      <c r="J10091" s="31">
        <v>14.29759</v>
      </c>
      <c r="K10091" s="31">
        <v>-1.2124680000000001</v>
      </c>
      <c r="L10091" s="31">
        <v>-1.5555870000000001</v>
      </c>
      <c r="M10091" s="31">
        <v>-1.35287</v>
      </c>
      <c r="N10091" s="31">
        <v>-1.2124680000000001</v>
      </c>
      <c r="O10091" s="31">
        <v>-1.072066</v>
      </c>
      <c r="P10091" s="31">
        <v>-0.86934860000000003</v>
      </c>
      <c r="Q10091" s="31">
        <v>58.173560000000002</v>
      </c>
      <c r="R10091">
        <v>0.26773740000000001</v>
      </c>
      <c r="S10091" t="s">
        <v>20810</v>
      </c>
      <c r="T10091">
        <v>0.48534959999999999</v>
      </c>
    </row>
    <row r="10092" spans="1:20" x14ac:dyDescent="0.25">
      <c r="A10092" s="31" t="s">
        <v>9248</v>
      </c>
      <c r="B10092" s="31" t="s">
        <v>67</v>
      </c>
      <c r="C10092" s="31" t="s">
        <v>5</v>
      </c>
      <c r="D10092" s="31" t="s">
        <v>10</v>
      </c>
      <c r="E10092" s="31" t="s">
        <v>23</v>
      </c>
      <c r="F10092" s="31" t="s">
        <v>6</v>
      </c>
      <c r="G10092" s="31">
        <v>11</v>
      </c>
      <c r="H10092" s="31">
        <v>13031</v>
      </c>
      <c r="I10092" s="31">
        <v>14.363516000000001</v>
      </c>
      <c r="J10092" s="31">
        <v>13.61833</v>
      </c>
      <c r="K10092" s="31">
        <v>-0.74519009999999997</v>
      </c>
      <c r="L10092" s="31">
        <v>-1.070282</v>
      </c>
      <c r="M10092" s="31">
        <v>-0.87821519999999997</v>
      </c>
      <c r="N10092" s="31">
        <v>-0.74519009999999997</v>
      </c>
      <c r="O10092" s="31">
        <v>-0.61216499999999996</v>
      </c>
      <c r="P10092" s="31">
        <v>-0.42009780000000002</v>
      </c>
      <c r="Q10092" s="31">
        <v>62.546329999999998</v>
      </c>
      <c r="R10092">
        <v>0.25367089999999998</v>
      </c>
      <c r="S10092" t="s">
        <v>20810</v>
      </c>
      <c r="T10092">
        <v>0.48534959999999999</v>
      </c>
    </row>
    <row r="10093" spans="1:20" x14ac:dyDescent="0.25">
      <c r="A10093" s="31" t="s">
        <v>9249</v>
      </c>
      <c r="B10093" s="31" t="s">
        <v>67</v>
      </c>
      <c r="C10093" s="31" t="s">
        <v>5</v>
      </c>
      <c r="D10093" s="31" t="s">
        <v>10</v>
      </c>
      <c r="E10093" s="31" t="s">
        <v>23</v>
      </c>
      <c r="F10093" s="31" t="s">
        <v>6</v>
      </c>
      <c r="G10093" s="31">
        <v>12</v>
      </c>
      <c r="H10093" s="31">
        <v>13031</v>
      </c>
      <c r="I10093" s="31">
        <v>12.918892</v>
      </c>
      <c r="J10093" s="31">
        <v>12.73138</v>
      </c>
      <c r="K10093" s="31">
        <v>-0.18751209999999999</v>
      </c>
      <c r="L10093" s="31">
        <v>-0.48497259999999998</v>
      </c>
      <c r="M10093" s="31">
        <v>-0.30923050000000002</v>
      </c>
      <c r="N10093" s="31">
        <v>-0.18751209999999999</v>
      </c>
      <c r="O10093" s="31">
        <v>-6.5793699999999997E-2</v>
      </c>
      <c r="P10093" s="31">
        <v>0.1099484</v>
      </c>
      <c r="Q10093" s="31">
        <v>66.302859999999995</v>
      </c>
      <c r="R10093">
        <v>0.2321097</v>
      </c>
      <c r="S10093" t="s">
        <v>20810</v>
      </c>
      <c r="T10093">
        <v>0.48534959999999999</v>
      </c>
    </row>
    <row r="10094" spans="1:20" x14ac:dyDescent="0.25">
      <c r="A10094" s="31" t="s">
        <v>9250</v>
      </c>
      <c r="B10094" s="31" t="s">
        <v>67</v>
      </c>
      <c r="C10094" s="31" t="s">
        <v>5</v>
      </c>
      <c r="D10094" s="31" t="s">
        <v>10</v>
      </c>
      <c r="E10094" s="31" t="s">
        <v>23</v>
      </c>
      <c r="F10094" s="31" t="s">
        <v>6</v>
      </c>
      <c r="G10094" s="31">
        <v>13</v>
      </c>
      <c r="H10094" s="31">
        <v>13031</v>
      </c>
      <c r="I10094" s="31">
        <v>11.230691</v>
      </c>
      <c r="J10094" s="31">
        <v>12.062709999999999</v>
      </c>
      <c r="K10094" s="31">
        <v>0.83201709999999995</v>
      </c>
      <c r="L10094" s="31">
        <v>0.56182489999999996</v>
      </c>
      <c r="M10094" s="31">
        <v>0.7214566</v>
      </c>
      <c r="N10094" s="31">
        <v>0.83201709999999995</v>
      </c>
      <c r="O10094" s="31">
        <v>0.94257749999999996</v>
      </c>
      <c r="P10094" s="31">
        <v>1.102209</v>
      </c>
      <c r="Q10094" s="31">
        <v>69.283420000000007</v>
      </c>
      <c r="R10094">
        <v>0.21083209999999999</v>
      </c>
      <c r="S10094" t="s">
        <v>20810</v>
      </c>
      <c r="T10094">
        <v>0.75271529999999998</v>
      </c>
    </row>
    <row r="10095" spans="1:20" x14ac:dyDescent="0.25">
      <c r="A10095" s="31" t="s">
        <v>9251</v>
      </c>
      <c r="B10095" s="31" t="s">
        <v>67</v>
      </c>
      <c r="C10095" s="31" t="s">
        <v>5</v>
      </c>
      <c r="D10095" s="31" t="s">
        <v>10</v>
      </c>
      <c r="E10095" s="31" t="s">
        <v>23</v>
      </c>
      <c r="F10095" s="31" t="s">
        <v>6</v>
      </c>
      <c r="G10095" s="31">
        <v>14</v>
      </c>
      <c r="H10095" s="31">
        <v>13031</v>
      </c>
      <c r="I10095" s="31">
        <v>10.500484999999999</v>
      </c>
      <c r="J10095" s="31">
        <v>11.70078</v>
      </c>
      <c r="K10095" s="31">
        <v>1.2002980000000001</v>
      </c>
      <c r="L10095" s="31">
        <v>0.9426793</v>
      </c>
      <c r="M10095" s="31">
        <v>1.0948819999999999</v>
      </c>
      <c r="N10095" s="31">
        <v>1.2002980000000001</v>
      </c>
      <c r="O10095" s="31">
        <v>1.3057129999999999</v>
      </c>
      <c r="P10095" s="31">
        <v>1.457916</v>
      </c>
      <c r="Q10095" s="31">
        <v>71.261750000000006</v>
      </c>
      <c r="R10095">
        <v>0.20102059999999999</v>
      </c>
      <c r="S10095" t="s">
        <v>20810</v>
      </c>
      <c r="T10095">
        <v>0.75271529999999998</v>
      </c>
    </row>
    <row r="10096" spans="1:20" x14ac:dyDescent="0.25">
      <c r="A10096" s="31" t="s">
        <v>9252</v>
      </c>
      <c r="B10096" s="31" t="s">
        <v>67</v>
      </c>
      <c r="C10096" s="31" t="s">
        <v>5</v>
      </c>
      <c r="D10096" s="31" t="s">
        <v>10</v>
      </c>
      <c r="E10096" s="31" t="s">
        <v>23</v>
      </c>
      <c r="F10096" s="31" t="s">
        <v>6</v>
      </c>
      <c r="G10096" s="31">
        <v>15</v>
      </c>
      <c r="H10096" s="31">
        <v>13031</v>
      </c>
      <c r="I10096" s="31">
        <v>10.102922</v>
      </c>
      <c r="J10096" s="31">
        <v>11.53594</v>
      </c>
      <c r="K10096" s="31">
        <v>1.4330210000000001</v>
      </c>
      <c r="L10096" s="31">
        <v>1.187349</v>
      </c>
      <c r="M10096" s="31">
        <v>1.3324940000000001</v>
      </c>
      <c r="N10096" s="31">
        <v>1.4330210000000001</v>
      </c>
      <c r="O10096" s="31">
        <v>1.5335479999999999</v>
      </c>
      <c r="P10096" s="31">
        <v>1.678693</v>
      </c>
      <c r="Q10096" s="31">
        <v>72.22663</v>
      </c>
      <c r="R10096">
        <v>0.1916987</v>
      </c>
      <c r="S10096" t="s">
        <v>20810</v>
      </c>
      <c r="T10096">
        <v>0.75271529999999998</v>
      </c>
    </row>
    <row r="10097" spans="1:20" x14ac:dyDescent="0.25">
      <c r="A10097" s="31" t="s">
        <v>9253</v>
      </c>
      <c r="B10097" s="31" t="s">
        <v>67</v>
      </c>
      <c r="C10097" s="31" t="s">
        <v>5</v>
      </c>
      <c r="D10097" s="31" t="s">
        <v>10</v>
      </c>
      <c r="E10097" s="31" t="s">
        <v>23</v>
      </c>
      <c r="F10097" s="31" t="s">
        <v>6</v>
      </c>
      <c r="G10097" s="31">
        <v>16</v>
      </c>
      <c r="H10097" s="31">
        <v>13031</v>
      </c>
      <c r="I10097" s="31">
        <v>10.268889</v>
      </c>
      <c r="J10097" s="31">
        <v>11.85627</v>
      </c>
      <c r="K10097" s="31">
        <v>1.5873809999999999</v>
      </c>
      <c r="L10097" s="31">
        <v>1.3454930000000001</v>
      </c>
      <c r="M10097" s="31">
        <v>1.488402</v>
      </c>
      <c r="N10097" s="31">
        <v>1.5873809999999999</v>
      </c>
      <c r="O10097" s="31">
        <v>1.6863600000000001</v>
      </c>
      <c r="P10097" s="31">
        <v>1.82927</v>
      </c>
      <c r="Q10097" s="31">
        <v>72.492699999999999</v>
      </c>
      <c r="R10097">
        <v>0.18874650000000001</v>
      </c>
      <c r="S10097" t="s">
        <v>20810</v>
      </c>
      <c r="T10097">
        <v>0.75271529999999998</v>
      </c>
    </row>
    <row r="10098" spans="1:20" x14ac:dyDescent="0.25">
      <c r="A10098" s="31" t="s">
        <v>9254</v>
      </c>
      <c r="B10098" s="31" t="s">
        <v>67</v>
      </c>
      <c r="C10098" s="31" t="s">
        <v>5</v>
      </c>
      <c r="D10098" s="31" t="s">
        <v>10</v>
      </c>
      <c r="E10098" s="31" t="s">
        <v>23</v>
      </c>
      <c r="F10098" s="31" t="s">
        <v>6</v>
      </c>
      <c r="G10098" s="31">
        <v>17</v>
      </c>
      <c r="H10098" s="31">
        <v>13031</v>
      </c>
      <c r="I10098" s="31">
        <v>11.164854</v>
      </c>
      <c r="J10098" s="31">
        <v>12.72321</v>
      </c>
      <c r="K10098" s="31">
        <v>1.558359</v>
      </c>
      <c r="L10098" s="31">
        <v>1.307615</v>
      </c>
      <c r="M10098" s="31">
        <v>1.455757</v>
      </c>
      <c r="N10098" s="31">
        <v>1.558359</v>
      </c>
      <c r="O10098" s="31">
        <v>1.660962</v>
      </c>
      <c r="P10098" s="31">
        <v>1.8091029999999999</v>
      </c>
      <c r="Q10098" s="31">
        <v>71.861289999999997</v>
      </c>
      <c r="R10098">
        <v>0.19565650000000001</v>
      </c>
      <c r="S10098" t="s">
        <v>20810</v>
      </c>
      <c r="T10098">
        <v>0.75271529999999998</v>
      </c>
    </row>
    <row r="10099" spans="1:20" x14ac:dyDescent="0.25">
      <c r="A10099" s="31" t="s">
        <v>9255</v>
      </c>
      <c r="B10099" s="31" t="s">
        <v>67</v>
      </c>
      <c r="C10099" s="31" t="s">
        <v>5</v>
      </c>
      <c r="D10099" s="31" t="s">
        <v>10</v>
      </c>
      <c r="E10099" s="31" t="s">
        <v>23</v>
      </c>
      <c r="F10099" s="31" t="s">
        <v>6</v>
      </c>
      <c r="G10099" s="31">
        <v>18</v>
      </c>
      <c r="H10099" s="31">
        <v>13031</v>
      </c>
      <c r="I10099" s="31">
        <v>13.197174</v>
      </c>
      <c r="J10099" s="31">
        <v>14.54203</v>
      </c>
      <c r="K10099" s="31">
        <v>1.3448599999999999</v>
      </c>
      <c r="L10099" s="31">
        <v>1.0683240000000001</v>
      </c>
      <c r="M10099" s="31">
        <v>1.2317039999999999</v>
      </c>
      <c r="N10099" s="31">
        <v>1.3448599999999999</v>
      </c>
      <c r="O10099" s="31">
        <v>1.458016</v>
      </c>
      <c r="P10099" s="31">
        <v>1.6213949999999999</v>
      </c>
      <c r="Q10099" s="31">
        <v>69.72587</v>
      </c>
      <c r="R10099">
        <v>0.21578159999999999</v>
      </c>
      <c r="S10099" t="s">
        <v>20810</v>
      </c>
      <c r="T10099">
        <v>0.75271529999999998</v>
      </c>
    </row>
    <row r="10100" spans="1:20" x14ac:dyDescent="0.25">
      <c r="A10100" s="31" t="s">
        <v>9256</v>
      </c>
      <c r="B10100" s="31" t="s">
        <v>67</v>
      </c>
      <c r="C10100" s="31" t="s">
        <v>5</v>
      </c>
      <c r="D10100" s="31" t="s">
        <v>10</v>
      </c>
      <c r="E10100" s="31" t="s">
        <v>23</v>
      </c>
      <c r="F10100" s="31" t="s">
        <v>6</v>
      </c>
      <c r="G10100" s="31">
        <v>19</v>
      </c>
      <c r="H10100" s="31">
        <v>13031</v>
      </c>
      <c r="I10100" s="31">
        <v>17.055954</v>
      </c>
      <c r="J10100" s="31">
        <v>17.179739999999999</v>
      </c>
      <c r="K10100" s="31">
        <v>0.1237815</v>
      </c>
      <c r="L10100" s="31">
        <v>-0.21050530000000001</v>
      </c>
      <c r="M10100" s="31">
        <v>-1.3006E-2</v>
      </c>
      <c r="N10100" s="31">
        <v>0.1237815</v>
      </c>
      <c r="O10100" s="31">
        <v>0.26056889999999999</v>
      </c>
      <c r="P10100" s="31">
        <v>0.45806829999999998</v>
      </c>
      <c r="Q10100" s="31">
        <v>65.849170000000001</v>
      </c>
      <c r="R10100">
        <v>0.26084540000000001</v>
      </c>
      <c r="S10100" t="s">
        <v>20810</v>
      </c>
      <c r="T10100">
        <v>0.48534959999999999</v>
      </c>
    </row>
    <row r="10101" spans="1:20" x14ac:dyDescent="0.25">
      <c r="A10101" s="31" t="s">
        <v>9257</v>
      </c>
      <c r="B10101" s="31" t="s">
        <v>67</v>
      </c>
      <c r="C10101" s="31" t="s">
        <v>5</v>
      </c>
      <c r="D10101" s="31" t="s">
        <v>10</v>
      </c>
      <c r="E10101" s="31" t="s">
        <v>23</v>
      </c>
      <c r="F10101" s="31" t="s">
        <v>6</v>
      </c>
      <c r="G10101" s="31">
        <v>20</v>
      </c>
      <c r="H10101" s="31">
        <v>13031</v>
      </c>
      <c r="I10101" s="31">
        <v>18.449321000000001</v>
      </c>
      <c r="J10101" s="31">
        <v>18.48668</v>
      </c>
      <c r="K10101" s="31">
        <v>3.73538E-2</v>
      </c>
      <c r="L10101" s="31">
        <v>-0.31655470000000002</v>
      </c>
      <c r="M10101" s="31">
        <v>-0.10746269999999999</v>
      </c>
      <c r="N10101" s="31">
        <v>3.73538E-2</v>
      </c>
      <c r="O10101" s="31">
        <v>0.18217030000000001</v>
      </c>
      <c r="P10101" s="31">
        <v>0.39126240000000001</v>
      </c>
      <c r="Q10101" s="31">
        <v>62.632300000000001</v>
      </c>
      <c r="R10101">
        <v>0.27615630000000002</v>
      </c>
      <c r="S10101" t="s">
        <v>20810</v>
      </c>
      <c r="T10101">
        <v>0.48534959999999999</v>
      </c>
    </row>
    <row r="10102" spans="1:20" x14ac:dyDescent="0.25">
      <c r="A10102" s="31" t="s">
        <v>9258</v>
      </c>
      <c r="B10102" s="31" t="s">
        <v>67</v>
      </c>
      <c r="C10102" s="31" t="s">
        <v>5</v>
      </c>
      <c r="D10102" s="31" t="s">
        <v>10</v>
      </c>
      <c r="E10102" s="31" t="s">
        <v>23</v>
      </c>
      <c r="F10102" s="31" t="s">
        <v>6</v>
      </c>
      <c r="G10102" s="31">
        <v>21</v>
      </c>
      <c r="H10102" s="31">
        <v>13031</v>
      </c>
      <c r="I10102" s="31">
        <v>17.585032999999999</v>
      </c>
      <c r="J10102" s="31">
        <v>17.74587</v>
      </c>
      <c r="K10102" s="31">
        <v>0.16084029999999999</v>
      </c>
      <c r="L10102" s="31">
        <v>-0.19000939999999999</v>
      </c>
      <c r="M10102" s="31">
        <v>1.7275499999999999E-2</v>
      </c>
      <c r="N10102" s="31">
        <v>0.16084029999999999</v>
      </c>
      <c r="O10102" s="31">
        <v>0.30440519999999999</v>
      </c>
      <c r="P10102" s="31">
        <v>0.51169010000000004</v>
      </c>
      <c r="Q10102" s="31">
        <v>60.166789999999999</v>
      </c>
      <c r="R10102">
        <v>0.2737695</v>
      </c>
      <c r="S10102" t="s">
        <v>20810</v>
      </c>
      <c r="T10102">
        <v>0.48534959999999999</v>
      </c>
    </row>
    <row r="10103" spans="1:20" x14ac:dyDescent="0.25">
      <c r="A10103" s="31" t="s">
        <v>9259</v>
      </c>
      <c r="B10103" s="31" t="s">
        <v>67</v>
      </c>
      <c r="C10103" s="31" t="s">
        <v>5</v>
      </c>
      <c r="D10103" s="31" t="s">
        <v>10</v>
      </c>
      <c r="E10103" s="31" t="s">
        <v>23</v>
      </c>
      <c r="F10103" s="31" t="s">
        <v>6</v>
      </c>
      <c r="G10103" s="31">
        <v>22</v>
      </c>
      <c r="H10103" s="31">
        <v>13031</v>
      </c>
      <c r="I10103" s="31">
        <v>15.663473</v>
      </c>
      <c r="J10103" s="31">
        <v>15.868600000000001</v>
      </c>
      <c r="K10103" s="31">
        <v>0.20513010000000001</v>
      </c>
      <c r="L10103" s="31">
        <v>-0.12749360000000001</v>
      </c>
      <c r="M10103" s="31">
        <v>6.9023200000000007E-2</v>
      </c>
      <c r="N10103" s="31">
        <v>0.20513010000000001</v>
      </c>
      <c r="O10103" s="31">
        <v>0.34123710000000002</v>
      </c>
      <c r="P10103" s="31">
        <v>0.53775390000000001</v>
      </c>
      <c r="Q10103" s="31">
        <v>58.246270000000003</v>
      </c>
      <c r="R10103">
        <v>0.25954769999999999</v>
      </c>
      <c r="S10103" t="s">
        <v>20810</v>
      </c>
      <c r="T10103">
        <v>0.48534959999999999</v>
      </c>
    </row>
    <row r="10104" spans="1:20" x14ac:dyDescent="0.25">
      <c r="A10104" s="31" t="s">
        <v>9260</v>
      </c>
      <c r="B10104" s="31" t="s">
        <v>67</v>
      </c>
      <c r="C10104" s="31" t="s">
        <v>5</v>
      </c>
      <c r="D10104" s="31" t="s">
        <v>10</v>
      </c>
      <c r="E10104" s="31" t="s">
        <v>23</v>
      </c>
      <c r="F10104" s="31" t="s">
        <v>6</v>
      </c>
      <c r="G10104" s="31">
        <v>23</v>
      </c>
      <c r="H10104" s="31">
        <v>13031</v>
      </c>
      <c r="I10104" s="31">
        <v>13.193079000000001</v>
      </c>
      <c r="J10104" s="31">
        <v>13.35319</v>
      </c>
      <c r="K10104" s="31">
        <v>0.16011259999999999</v>
      </c>
      <c r="L10104" s="31">
        <v>-0.14286860000000001</v>
      </c>
      <c r="M10104" s="31">
        <v>3.6135199999999999E-2</v>
      </c>
      <c r="N10104" s="31">
        <v>0.16011259999999999</v>
      </c>
      <c r="O10104" s="31">
        <v>0.28409010000000001</v>
      </c>
      <c r="P10104" s="31">
        <v>0.4630938</v>
      </c>
      <c r="Q10104" s="31">
        <v>56.650970000000001</v>
      </c>
      <c r="R10104">
        <v>0.2364175</v>
      </c>
      <c r="S10104" t="s">
        <v>20810</v>
      </c>
      <c r="T10104">
        <v>0.48534959999999999</v>
      </c>
    </row>
    <row r="10105" spans="1:20" x14ac:dyDescent="0.25">
      <c r="A10105" s="31" t="s">
        <v>9261</v>
      </c>
      <c r="B10105" s="31" t="s">
        <v>67</v>
      </c>
      <c r="C10105" s="31" t="s">
        <v>5</v>
      </c>
      <c r="D10105" s="31" t="s">
        <v>10</v>
      </c>
      <c r="E10105" s="31" t="s">
        <v>23</v>
      </c>
      <c r="F10105" s="31" t="s">
        <v>6</v>
      </c>
      <c r="G10105" s="31">
        <v>24</v>
      </c>
      <c r="H10105" s="31">
        <v>13031</v>
      </c>
      <c r="I10105" s="31">
        <v>10.911248000000001</v>
      </c>
      <c r="J10105" s="31">
        <v>11.05495</v>
      </c>
      <c r="K10105" s="31">
        <v>0.14370269999999999</v>
      </c>
      <c r="L10105" s="31">
        <v>-0.132462</v>
      </c>
      <c r="M10105" s="31">
        <v>3.0698300000000001E-2</v>
      </c>
      <c r="N10105" s="31">
        <v>0.14370269999999999</v>
      </c>
      <c r="O10105" s="31">
        <v>0.25670700000000002</v>
      </c>
      <c r="P10105" s="31">
        <v>0.4198674</v>
      </c>
      <c r="Q10105" s="31">
        <v>55.20796</v>
      </c>
      <c r="R10105">
        <v>0.2154925</v>
      </c>
      <c r="S10105" t="s">
        <v>20810</v>
      </c>
      <c r="T10105">
        <v>0.48534959999999999</v>
      </c>
    </row>
    <row r="10106" spans="1:20" x14ac:dyDescent="0.25">
      <c r="A10106" s="31" t="s">
        <v>9814</v>
      </c>
      <c r="B10106" s="31" t="s">
        <v>67</v>
      </c>
      <c r="C10106" s="31" t="s">
        <v>5</v>
      </c>
      <c r="D10106" s="31" t="s">
        <v>11</v>
      </c>
      <c r="E10106" s="31" t="s">
        <v>23</v>
      </c>
      <c r="F10106" s="31" t="s">
        <v>6</v>
      </c>
      <c r="G10106" s="31">
        <v>1</v>
      </c>
      <c r="H10106" s="31">
        <v>4761</v>
      </c>
      <c r="I10106" s="31">
        <v>3.5529896000000001</v>
      </c>
      <c r="J10106" s="31">
        <v>3.555139</v>
      </c>
      <c r="K10106" s="31">
        <v>2.1489E-3</v>
      </c>
      <c r="L10106" s="31">
        <v>-0.1080824</v>
      </c>
      <c r="M10106" s="31">
        <v>-4.2956899999999999E-2</v>
      </c>
      <c r="N10106" s="31">
        <v>2.1489E-3</v>
      </c>
      <c r="O10106" s="31">
        <v>4.7254600000000001E-2</v>
      </c>
      <c r="P10106" s="31">
        <v>0.1123801</v>
      </c>
      <c r="Q10106" s="31">
        <v>50.79515</v>
      </c>
      <c r="R10106">
        <v>8.6013900000000004E-2</v>
      </c>
      <c r="S10106" t="s">
        <v>20810</v>
      </c>
      <c r="T10106">
        <v>6.4998700000000006E-2</v>
      </c>
    </row>
    <row r="10107" spans="1:20" x14ac:dyDescent="0.25">
      <c r="A10107" s="31" t="s">
        <v>9815</v>
      </c>
      <c r="B10107" s="31" t="s">
        <v>67</v>
      </c>
      <c r="C10107" s="31" t="s">
        <v>5</v>
      </c>
      <c r="D10107" s="31" t="s">
        <v>11</v>
      </c>
      <c r="E10107" s="31" t="s">
        <v>23</v>
      </c>
      <c r="F10107" s="31" t="s">
        <v>6</v>
      </c>
      <c r="G10107" s="31">
        <v>2</v>
      </c>
      <c r="H10107" s="31">
        <v>4761</v>
      </c>
      <c r="I10107" s="31">
        <v>3.2662233000000001</v>
      </c>
      <c r="J10107" s="31">
        <v>3.2729370000000002</v>
      </c>
      <c r="K10107" s="31">
        <v>6.7137000000000004E-3</v>
      </c>
      <c r="L10107" s="31">
        <v>-9.8914699999999994E-2</v>
      </c>
      <c r="M10107" s="31">
        <v>-3.6508600000000002E-2</v>
      </c>
      <c r="N10107" s="31">
        <v>6.7137000000000004E-3</v>
      </c>
      <c r="O10107" s="31">
        <v>4.9936000000000001E-2</v>
      </c>
      <c r="P10107" s="31">
        <v>0.1123421</v>
      </c>
      <c r="Q10107" s="31">
        <v>49.9788</v>
      </c>
      <c r="R10107">
        <v>8.2422300000000004E-2</v>
      </c>
      <c r="S10107" t="s">
        <v>20810</v>
      </c>
      <c r="T10107">
        <v>6.4998700000000006E-2</v>
      </c>
    </row>
    <row r="10108" spans="1:20" x14ac:dyDescent="0.25">
      <c r="A10108" s="31" t="s">
        <v>9816</v>
      </c>
      <c r="B10108" s="31" t="s">
        <v>67</v>
      </c>
      <c r="C10108" s="31" t="s">
        <v>5</v>
      </c>
      <c r="D10108" s="31" t="s">
        <v>11</v>
      </c>
      <c r="E10108" s="31" t="s">
        <v>23</v>
      </c>
      <c r="F10108" s="31" t="s">
        <v>6</v>
      </c>
      <c r="G10108" s="31">
        <v>3</v>
      </c>
      <c r="H10108" s="31">
        <v>4761</v>
      </c>
      <c r="I10108" s="31">
        <v>3.2259245000000001</v>
      </c>
      <c r="J10108" s="31">
        <v>3.229282</v>
      </c>
      <c r="K10108" s="31">
        <v>3.3574999999999998E-3</v>
      </c>
      <c r="L10108" s="31">
        <v>-0.1009042</v>
      </c>
      <c r="M10108" s="31">
        <v>-3.93055E-2</v>
      </c>
      <c r="N10108" s="31">
        <v>3.3574999999999998E-3</v>
      </c>
      <c r="O10108" s="31">
        <v>4.6020499999999999E-2</v>
      </c>
      <c r="P10108" s="31">
        <v>0.1076192</v>
      </c>
      <c r="Q10108" s="31">
        <v>49.398490000000002</v>
      </c>
      <c r="R10108">
        <v>8.1355800000000006E-2</v>
      </c>
      <c r="S10108" t="s">
        <v>20810</v>
      </c>
      <c r="T10108">
        <v>6.4998700000000006E-2</v>
      </c>
    </row>
    <row r="10109" spans="1:20" x14ac:dyDescent="0.25">
      <c r="A10109" s="31" t="s">
        <v>9817</v>
      </c>
      <c r="B10109" s="31" t="s">
        <v>67</v>
      </c>
      <c r="C10109" s="31" t="s">
        <v>5</v>
      </c>
      <c r="D10109" s="31" t="s">
        <v>11</v>
      </c>
      <c r="E10109" s="31" t="s">
        <v>23</v>
      </c>
      <c r="F10109" s="31" t="s">
        <v>6</v>
      </c>
      <c r="G10109" s="31">
        <v>4</v>
      </c>
      <c r="H10109" s="31">
        <v>4761</v>
      </c>
      <c r="I10109" s="31">
        <v>3.3332736999999999</v>
      </c>
      <c r="J10109" s="31">
        <v>3.3313809999999999</v>
      </c>
      <c r="K10109" s="31">
        <v>-1.8925999999999999E-3</v>
      </c>
      <c r="L10109" s="31">
        <v>-0.1093479</v>
      </c>
      <c r="M10109" s="31">
        <v>-4.5862399999999998E-2</v>
      </c>
      <c r="N10109" s="31">
        <v>-1.8925999999999999E-3</v>
      </c>
      <c r="O10109" s="31">
        <v>4.2077299999999998E-2</v>
      </c>
      <c r="P10109" s="31">
        <v>0.1055628</v>
      </c>
      <c r="Q10109" s="31">
        <v>48.720190000000002</v>
      </c>
      <c r="R10109">
        <v>8.3847900000000003E-2</v>
      </c>
      <c r="S10109" t="s">
        <v>20810</v>
      </c>
      <c r="T10109">
        <v>6.4998700000000006E-2</v>
      </c>
    </row>
    <row r="10110" spans="1:20" x14ac:dyDescent="0.25">
      <c r="A10110" s="31" t="s">
        <v>9818</v>
      </c>
      <c r="B10110" s="31" t="s">
        <v>67</v>
      </c>
      <c r="C10110" s="31" t="s">
        <v>5</v>
      </c>
      <c r="D10110" s="31" t="s">
        <v>11</v>
      </c>
      <c r="E10110" s="31" t="s">
        <v>23</v>
      </c>
      <c r="F10110" s="31" t="s">
        <v>6</v>
      </c>
      <c r="G10110" s="31">
        <v>5</v>
      </c>
      <c r="H10110" s="31">
        <v>4761</v>
      </c>
      <c r="I10110" s="31">
        <v>3.7434799000000001</v>
      </c>
      <c r="J10110" s="31">
        <v>3.7331099999999999</v>
      </c>
      <c r="K10110" s="31">
        <v>-1.0370000000000001E-2</v>
      </c>
      <c r="L10110" s="31">
        <v>-0.13141410000000001</v>
      </c>
      <c r="M10110" s="31">
        <v>-5.9900299999999997E-2</v>
      </c>
      <c r="N10110" s="31">
        <v>-1.0370000000000001E-2</v>
      </c>
      <c r="O10110" s="31">
        <v>3.9160199999999999E-2</v>
      </c>
      <c r="P10110" s="31">
        <v>0.11067399999999999</v>
      </c>
      <c r="Q10110" s="31">
        <v>48.294939999999997</v>
      </c>
      <c r="R10110">
        <v>9.4451199999999999E-2</v>
      </c>
      <c r="S10110" t="s">
        <v>20810</v>
      </c>
      <c r="T10110">
        <v>6.4998700000000006E-2</v>
      </c>
    </row>
    <row r="10111" spans="1:20" x14ac:dyDescent="0.25">
      <c r="A10111" s="31" t="s">
        <v>9819</v>
      </c>
      <c r="B10111" s="31" t="s">
        <v>67</v>
      </c>
      <c r="C10111" s="31" t="s">
        <v>5</v>
      </c>
      <c r="D10111" s="31" t="s">
        <v>11</v>
      </c>
      <c r="E10111" s="31" t="s">
        <v>23</v>
      </c>
      <c r="F10111" s="31" t="s">
        <v>6</v>
      </c>
      <c r="G10111" s="31">
        <v>6</v>
      </c>
      <c r="H10111" s="31">
        <v>4761</v>
      </c>
      <c r="I10111" s="31">
        <v>4.6366953999999998</v>
      </c>
      <c r="J10111" s="31">
        <v>4.6251160000000002</v>
      </c>
      <c r="K10111" s="31">
        <v>-1.15794E-2</v>
      </c>
      <c r="L10111" s="31">
        <v>-0.1587575</v>
      </c>
      <c r="M10111" s="31">
        <v>-7.1803500000000006E-2</v>
      </c>
      <c r="N10111" s="31">
        <v>-1.15794E-2</v>
      </c>
      <c r="O10111" s="31">
        <v>4.8644699999999999E-2</v>
      </c>
      <c r="P10111" s="31">
        <v>0.13559869999999999</v>
      </c>
      <c r="Q10111" s="31">
        <v>48.172980000000003</v>
      </c>
      <c r="R10111">
        <v>0.11484370000000001</v>
      </c>
      <c r="S10111" t="s">
        <v>20810</v>
      </c>
      <c r="T10111">
        <v>6.4998700000000006E-2</v>
      </c>
    </row>
    <row r="10112" spans="1:20" x14ac:dyDescent="0.25">
      <c r="A10112" s="31" t="s">
        <v>9820</v>
      </c>
      <c r="B10112" s="31" t="s">
        <v>67</v>
      </c>
      <c r="C10112" s="31" t="s">
        <v>5</v>
      </c>
      <c r="D10112" s="31" t="s">
        <v>11</v>
      </c>
      <c r="E10112" s="31" t="s">
        <v>23</v>
      </c>
      <c r="F10112" s="31" t="s">
        <v>6</v>
      </c>
      <c r="G10112" s="31">
        <v>7</v>
      </c>
      <c r="H10112" s="31">
        <v>4761</v>
      </c>
      <c r="I10112" s="31">
        <v>6.0915562999999997</v>
      </c>
      <c r="J10112" s="31">
        <v>6.066459</v>
      </c>
      <c r="K10112" s="31">
        <v>-2.50972E-2</v>
      </c>
      <c r="L10112" s="31">
        <v>-0.20580879999999999</v>
      </c>
      <c r="M10112" s="31">
        <v>-9.9042900000000003E-2</v>
      </c>
      <c r="N10112" s="31">
        <v>-2.50972E-2</v>
      </c>
      <c r="O10112" s="31">
        <v>4.8848500000000003E-2</v>
      </c>
      <c r="P10112" s="31">
        <v>0.15561440000000001</v>
      </c>
      <c r="Q10112" s="31">
        <v>47.853070000000002</v>
      </c>
      <c r="R10112">
        <v>0.14101</v>
      </c>
      <c r="S10112" t="s">
        <v>20810</v>
      </c>
      <c r="T10112">
        <v>6.4998700000000006E-2</v>
      </c>
    </row>
    <row r="10113" spans="1:20" x14ac:dyDescent="0.25">
      <c r="A10113" s="31" t="s">
        <v>9821</v>
      </c>
      <c r="B10113" s="31" t="s">
        <v>67</v>
      </c>
      <c r="C10113" s="31" t="s">
        <v>5</v>
      </c>
      <c r="D10113" s="31" t="s">
        <v>11</v>
      </c>
      <c r="E10113" s="31" t="s">
        <v>23</v>
      </c>
      <c r="F10113" s="31" t="s">
        <v>6</v>
      </c>
      <c r="G10113" s="31">
        <v>8</v>
      </c>
      <c r="H10113" s="31">
        <v>4761</v>
      </c>
      <c r="I10113" s="31">
        <v>7.0141308999999996</v>
      </c>
      <c r="J10113" s="31">
        <v>6.9666670000000002</v>
      </c>
      <c r="K10113" s="31">
        <v>-4.7463999999999999E-2</v>
      </c>
      <c r="L10113" s="31">
        <v>-0.23652999999999999</v>
      </c>
      <c r="M10113" s="31">
        <v>-0.1248283</v>
      </c>
      <c r="N10113" s="31">
        <v>-4.7463999999999999E-2</v>
      </c>
      <c r="O10113" s="31">
        <v>2.9900199999999998E-2</v>
      </c>
      <c r="P10113" s="31">
        <v>0.1416019</v>
      </c>
      <c r="Q10113" s="31">
        <v>48.187179999999998</v>
      </c>
      <c r="R10113">
        <v>0.14752899999999999</v>
      </c>
      <c r="S10113" t="s">
        <v>20810</v>
      </c>
      <c r="T10113">
        <v>6.4998700000000006E-2</v>
      </c>
    </row>
    <row r="10114" spans="1:20" x14ac:dyDescent="0.25">
      <c r="A10114" s="31" t="s">
        <v>9822</v>
      </c>
      <c r="B10114" s="31" t="s">
        <v>67</v>
      </c>
      <c r="C10114" s="31" t="s">
        <v>5</v>
      </c>
      <c r="D10114" s="31" t="s">
        <v>11</v>
      </c>
      <c r="E10114" s="31" t="s">
        <v>23</v>
      </c>
      <c r="F10114" s="31" t="s">
        <v>6</v>
      </c>
      <c r="G10114" s="31">
        <v>9</v>
      </c>
      <c r="H10114" s="31">
        <v>4761</v>
      </c>
      <c r="I10114" s="31">
        <v>6.8790209999999998</v>
      </c>
      <c r="J10114" s="31">
        <v>6.8163150000000003</v>
      </c>
      <c r="K10114" s="31">
        <v>-6.27056E-2</v>
      </c>
      <c r="L10114" s="31">
        <v>-0.2360255</v>
      </c>
      <c r="M10114" s="31">
        <v>-0.13362669999999999</v>
      </c>
      <c r="N10114" s="31">
        <v>-6.27056E-2</v>
      </c>
      <c r="O10114" s="31">
        <v>8.2155000000000006E-3</v>
      </c>
      <c r="P10114" s="31">
        <v>0.1106143</v>
      </c>
      <c r="Q10114" s="31">
        <v>52.819310000000002</v>
      </c>
      <c r="R10114">
        <v>0.13524220000000001</v>
      </c>
      <c r="S10114" t="s">
        <v>20810</v>
      </c>
      <c r="T10114">
        <v>6.4998700000000006E-2</v>
      </c>
    </row>
    <row r="10115" spans="1:20" x14ac:dyDescent="0.25">
      <c r="A10115" s="31" t="s">
        <v>9823</v>
      </c>
      <c r="B10115" s="31" t="s">
        <v>67</v>
      </c>
      <c r="C10115" s="31" t="s">
        <v>5</v>
      </c>
      <c r="D10115" s="31" t="s">
        <v>11</v>
      </c>
      <c r="E10115" s="31" t="s">
        <v>23</v>
      </c>
      <c r="F10115" s="31" t="s">
        <v>6</v>
      </c>
      <c r="G10115" s="31">
        <v>10</v>
      </c>
      <c r="H10115" s="31">
        <v>4761</v>
      </c>
      <c r="I10115" s="31">
        <v>6.4753729</v>
      </c>
      <c r="J10115" s="31">
        <v>6.4129459999999998</v>
      </c>
      <c r="K10115" s="31">
        <v>-6.2427299999999998E-2</v>
      </c>
      <c r="L10115" s="31">
        <v>-0.22162870000000001</v>
      </c>
      <c r="M10115" s="31">
        <v>-0.1275712</v>
      </c>
      <c r="N10115" s="31">
        <v>-6.2427299999999998E-2</v>
      </c>
      <c r="O10115" s="31">
        <v>2.7166E-3</v>
      </c>
      <c r="P10115" s="31">
        <v>9.6773999999999999E-2</v>
      </c>
      <c r="Q10115" s="31">
        <v>59.666240000000002</v>
      </c>
      <c r="R10115">
        <v>0.1242255</v>
      </c>
      <c r="S10115" t="s">
        <v>20810</v>
      </c>
      <c r="T10115">
        <v>6.4998700000000006E-2</v>
      </c>
    </row>
    <row r="10116" spans="1:20" x14ac:dyDescent="0.25">
      <c r="A10116" s="31" t="s">
        <v>9824</v>
      </c>
      <c r="B10116" s="31" t="s">
        <v>67</v>
      </c>
      <c r="C10116" s="31" t="s">
        <v>5</v>
      </c>
      <c r="D10116" s="31" t="s">
        <v>11</v>
      </c>
      <c r="E10116" s="31" t="s">
        <v>23</v>
      </c>
      <c r="F10116" s="31" t="s">
        <v>6</v>
      </c>
      <c r="G10116" s="31">
        <v>11</v>
      </c>
      <c r="H10116" s="31">
        <v>4761</v>
      </c>
      <c r="I10116" s="31">
        <v>5.9136407000000002</v>
      </c>
      <c r="J10116" s="31">
        <v>5.8710230000000001</v>
      </c>
      <c r="K10116" s="31">
        <v>-4.2618200000000002E-2</v>
      </c>
      <c r="L10116" s="31">
        <v>-0.18963340000000001</v>
      </c>
      <c r="M10116" s="31">
        <v>-0.1027757</v>
      </c>
      <c r="N10116" s="31">
        <v>-4.2618200000000002E-2</v>
      </c>
      <c r="O10116" s="31">
        <v>1.7539200000000001E-2</v>
      </c>
      <c r="P10116" s="31">
        <v>0.1043969</v>
      </c>
      <c r="Q10116" s="31">
        <v>65.011309999999995</v>
      </c>
      <c r="R10116">
        <v>0.1147165</v>
      </c>
      <c r="S10116" t="s">
        <v>20810</v>
      </c>
      <c r="T10116">
        <v>6.4998700000000006E-2</v>
      </c>
    </row>
    <row r="10117" spans="1:20" x14ac:dyDescent="0.25">
      <c r="A10117" s="31" t="s">
        <v>9825</v>
      </c>
      <c r="B10117" s="31" t="s">
        <v>67</v>
      </c>
      <c r="C10117" s="31" t="s">
        <v>5</v>
      </c>
      <c r="D10117" s="31" t="s">
        <v>11</v>
      </c>
      <c r="E10117" s="31" t="s">
        <v>23</v>
      </c>
      <c r="F10117" s="31" t="s">
        <v>6</v>
      </c>
      <c r="G10117" s="31">
        <v>12</v>
      </c>
      <c r="H10117" s="31">
        <v>4761</v>
      </c>
      <c r="I10117" s="31">
        <v>5.2028406</v>
      </c>
      <c r="J10117" s="31">
        <v>5.1945439999999996</v>
      </c>
      <c r="K10117" s="31">
        <v>-8.2961000000000007E-3</v>
      </c>
      <c r="L10117" s="31">
        <v>-0.1435874</v>
      </c>
      <c r="M10117" s="31">
        <v>-6.3656199999999996E-2</v>
      </c>
      <c r="N10117" s="31">
        <v>-8.2961000000000007E-3</v>
      </c>
      <c r="O10117" s="31">
        <v>4.7064000000000002E-2</v>
      </c>
      <c r="P10117" s="31">
        <v>0.1269952</v>
      </c>
      <c r="Q10117" s="31">
        <v>68.142719999999997</v>
      </c>
      <c r="R10117">
        <v>0.10556840000000001</v>
      </c>
      <c r="S10117" t="s">
        <v>20810</v>
      </c>
      <c r="T10117">
        <v>6.4998700000000006E-2</v>
      </c>
    </row>
    <row r="10118" spans="1:20" x14ac:dyDescent="0.25">
      <c r="A10118" s="31" t="s">
        <v>9826</v>
      </c>
      <c r="B10118" s="31" t="s">
        <v>67</v>
      </c>
      <c r="C10118" s="31" t="s">
        <v>5</v>
      </c>
      <c r="D10118" s="31" t="s">
        <v>11</v>
      </c>
      <c r="E10118" s="31" t="s">
        <v>23</v>
      </c>
      <c r="F10118" s="31" t="s">
        <v>6</v>
      </c>
      <c r="G10118" s="31">
        <v>13</v>
      </c>
      <c r="H10118" s="31">
        <v>4761</v>
      </c>
      <c r="I10118" s="31">
        <v>4.3946750000000003</v>
      </c>
      <c r="J10118" s="31">
        <v>4.7227160000000001</v>
      </c>
      <c r="K10118" s="31">
        <v>0.32804109999999997</v>
      </c>
      <c r="L10118" s="31">
        <v>0.20855660000000001</v>
      </c>
      <c r="M10118" s="31">
        <v>0.27914899999999998</v>
      </c>
      <c r="N10118" s="31">
        <v>0.32804109999999997</v>
      </c>
      <c r="O10118" s="31">
        <v>0.37693320000000002</v>
      </c>
      <c r="P10118" s="31">
        <v>0.44752550000000002</v>
      </c>
      <c r="Q10118" s="31">
        <v>69.951350000000005</v>
      </c>
      <c r="R10118">
        <v>9.3234200000000003E-2</v>
      </c>
      <c r="S10118" t="s">
        <v>20810</v>
      </c>
      <c r="T10118">
        <v>0.63558990000000004</v>
      </c>
    </row>
    <row r="10119" spans="1:20" x14ac:dyDescent="0.25">
      <c r="A10119" s="31" t="s">
        <v>9827</v>
      </c>
      <c r="B10119" s="31" t="s">
        <v>67</v>
      </c>
      <c r="C10119" s="31" t="s">
        <v>5</v>
      </c>
      <c r="D10119" s="31" t="s">
        <v>11</v>
      </c>
      <c r="E10119" s="31" t="s">
        <v>23</v>
      </c>
      <c r="F10119" s="31" t="s">
        <v>6</v>
      </c>
      <c r="G10119" s="31">
        <v>14</v>
      </c>
      <c r="H10119" s="31">
        <v>4761</v>
      </c>
      <c r="I10119" s="31">
        <v>4.0844671000000004</v>
      </c>
      <c r="J10119" s="31">
        <v>4.4947499999999998</v>
      </c>
      <c r="K10119" s="31">
        <v>0.41028239999999999</v>
      </c>
      <c r="L10119" s="31">
        <v>0.29840280000000002</v>
      </c>
      <c r="M10119" s="31">
        <v>0.3645022</v>
      </c>
      <c r="N10119" s="31">
        <v>0.41028239999999999</v>
      </c>
      <c r="O10119" s="31">
        <v>0.45606259999999998</v>
      </c>
      <c r="P10119" s="31">
        <v>0.52216200000000002</v>
      </c>
      <c r="Q10119" s="31">
        <v>71.310550000000006</v>
      </c>
      <c r="R10119">
        <v>8.7300100000000005E-2</v>
      </c>
      <c r="S10119" t="s">
        <v>20810</v>
      </c>
      <c r="T10119">
        <v>0.63558990000000004</v>
      </c>
    </row>
    <row r="10120" spans="1:20" x14ac:dyDescent="0.25">
      <c r="A10120" s="31" t="s">
        <v>9828</v>
      </c>
      <c r="B10120" s="31" t="s">
        <v>67</v>
      </c>
      <c r="C10120" s="31" t="s">
        <v>5</v>
      </c>
      <c r="D10120" s="31" t="s">
        <v>11</v>
      </c>
      <c r="E10120" s="31" t="s">
        <v>23</v>
      </c>
      <c r="F10120" s="31" t="s">
        <v>6</v>
      </c>
      <c r="G10120" s="31">
        <v>15</v>
      </c>
      <c r="H10120" s="31">
        <v>4761</v>
      </c>
      <c r="I10120" s="31">
        <v>3.9509032999999998</v>
      </c>
      <c r="J10120" s="31">
        <v>4.4003740000000002</v>
      </c>
      <c r="K10120" s="31">
        <v>0.4494708</v>
      </c>
      <c r="L10120" s="31">
        <v>0.34328910000000001</v>
      </c>
      <c r="M10120" s="31">
        <v>0.4060221</v>
      </c>
      <c r="N10120" s="31">
        <v>0.4494708</v>
      </c>
      <c r="O10120" s="31">
        <v>0.49291950000000001</v>
      </c>
      <c r="P10120" s="31">
        <v>0.55565240000000005</v>
      </c>
      <c r="Q10120" s="31">
        <v>72.434849999999997</v>
      </c>
      <c r="R10120">
        <v>8.2853999999999997E-2</v>
      </c>
      <c r="S10120" t="s">
        <v>20810</v>
      </c>
      <c r="T10120">
        <v>0.63558990000000004</v>
      </c>
    </row>
    <row r="10121" spans="1:20" x14ac:dyDescent="0.25">
      <c r="A10121" s="31" t="s">
        <v>9829</v>
      </c>
      <c r="B10121" s="31" t="s">
        <v>67</v>
      </c>
      <c r="C10121" s="31" t="s">
        <v>5</v>
      </c>
      <c r="D10121" s="31" t="s">
        <v>11</v>
      </c>
      <c r="E10121" s="31" t="s">
        <v>23</v>
      </c>
      <c r="F10121" s="31" t="s">
        <v>6</v>
      </c>
      <c r="G10121" s="31">
        <v>16</v>
      </c>
      <c r="H10121" s="31">
        <v>4761</v>
      </c>
      <c r="I10121" s="31">
        <v>4.0370067000000001</v>
      </c>
      <c r="J10121" s="31">
        <v>4.5521190000000002</v>
      </c>
      <c r="K10121" s="31">
        <v>0.51511280000000004</v>
      </c>
      <c r="L10121" s="31">
        <v>0.40779929999999998</v>
      </c>
      <c r="M10121" s="31">
        <v>0.47120089999999998</v>
      </c>
      <c r="N10121" s="31">
        <v>0.51511280000000004</v>
      </c>
      <c r="O10121" s="31">
        <v>0.55902459999999998</v>
      </c>
      <c r="P10121" s="31">
        <v>0.62242629999999999</v>
      </c>
      <c r="Q10121" s="31">
        <v>73.234610000000004</v>
      </c>
      <c r="R10121">
        <v>8.3737199999999998E-2</v>
      </c>
      <c r="S10121" t="s">
        <v>20810</v>
      </c>
      <c r="T10121">
        <v>0.63558990000000004</v>
      </c>
    </row>
    <row r="10122" spans="1:20" x14ac:dyDescent="0.25">
      <c r="A10122" s="31" t="s">
        <v>9830</v>
      </c>
      <c r="B10122" s="31" t="s">
        <v>67</v>
      </c>
      <c r="C10122" s="31" t="s">
        <v>5</v>
      </c>
      <c r="D10122" s="31" t="s">
        <v>11</v>
      </c>
      <c r="E10122" s="31" t="s">
        <v>23</v>
      </c>
      <c r="F10122" s="31" t="s">
        <v>6</v>
      </c>
      <c r="G10122" s="31">
        <v>17</v>
      </c>
      <c r="H10122" s="31">
        <v>4761</v>
      </c>
      <c r="I10122" s="31">
        <v>4.4416909000000002</v>
      </c>
      <c r="J10122" s="31">
        <v>4.9663849999999998</v>
      </c>
      <c r="K10122" s="31">
        <v>0.52469460000000001</v>
      </c>
      <c r="L10122" s="31">
        <v>0.40908610000000001</v>
      </c>
      <c r="M10122" s="31">
        <v>0.4773886</v>
      </c>
      <c r="N10122" s="31">
        <v>0.52469460000000001</v>
      </c>
      <c r="O10122" s="31">
        <v>0.57200070000000003</v>
      </c>
      <c r="P10122" s="31">
        <v>0.64030310000000001</v>
      </c>
      <c r="Q10122" s="31">
        <v>72.889240000000001</v>
      </c>
      <c r="R10122">
        <v>9.0209800000000007E-2</v>
      </c>
      <c r="S10122" t="s">
        <v>20810</v>
      </c>
      <c r="T10122">
        <v>0.63558990000000004</v>
      </c>
    </row>
    <row r="10123" spans="1:20" x14ac:dyDescent="0.25">
      <c r="A10123" s="31" t="s">
        <v>9831</v>
      </c>
      <c r="B10123" s="31" t="s">
        <v>67</v>
      </c>
      <c r="C10123" s="31" t="s">
        <v>5</v>
      </c>
      <c r="D10123" s="31" t="s">
        <v>11</v>
      </c>
      <c r="E10123" s="31" t="s">
        <v>23</v>
      </c>
      <c r="F10123" s="31" t="s">
        <v>6</v>
      </c>
      <c r="G10123" s="31">
        <v>18</v>
      </c>
      <c r="H10123" s="31">
        <v>4761</v>
      </c>
      <c r="I10123" s="31">
        <v>5.2733474999999999</v>
      </c>
      <c r="J10123" s="31">
        <v>5.745781</v>
      </c>
      <c r="K10123" s="31">
        <v>0.4724333</v>
      </c>
      <c r="L10123" s="31">
        <v>0.34738940000000001</v>
      </c>
      <c r="M10123" s="31">
        <v>0.42126629999999998</v>
      </c>
      <c r="N10123" s="31">
        <v>0.4724333</v>
      </c>
      <c r="O10123" s="31">
        <v>0.52360019999999996</v>
      </c>
      <c r="P10123" s="31">
        <v>0.59747709999999998</v>
      </c>
      <c r="Q10123" s="31">
        <v>69.965400000000002</v>
      </c>
      <c r="R10123">
        <v>9.7572199999999998E-2</v>
      </c>
      <c r="S10123" t="s">
        <v>20810</v>
      </c>
      <c r="T10123">
        <v>0.63558990000000004</v>
      </c>
    </row>
    <row r="10124" spans="1:20" x14ac:dyDescent="0.25">
      <c r="A10124" s="31" t="s">
        <v>9832</v>
      </c>
      <c r="B10124" s="31" t="s">
        <v>67</v>
      </c>
      <c r="C10124" s="31" t="s">
        <v>5</v>
      </c>
      <c r="D10124" s="31" t="s">
        <v>11</v>
      </c>
      <c r="E10124" s="31" t="s">
        <v>23</v>
      </c>
      <c r="F10124" s="31" t="s">
        <v>6</v>
      </c>
      <c r="G10124" s="31">
        <v>19</v>
      </c>
      <c r="H10124" s="31">
        <v>4761</v>
      </c>
      <c r="I10124" s="31">
        <v>7.0595034999999999</v>
      </c>
      <c r="J10124" s="31">
        <v>7.046926</v>
      </c>
      <c r="K10124" s="31">
        <v>-1.2578199999999999E-2</v>
      </c>
      <c r="L10124" s="31">
        <v>-0.16320100000000001</v>
      </c>
      <c r="M10124" s="31">
        <v>-7.4211799999999994E-2</v>
      </c>
      <c r="N10124" s="31">
        <v>-1.2578199999999999E-2</v>
      </c>
      <c r="O10124" s="31">
        <v>4.9055399999999999E-2</v>
      </c>
      <c r="P10124" s="31">
        <v>0.13804459999999999</v>
      </c>
      <c r="Q10124" s="31">
        <v>63.535939999999997</v>
      </c>
      <c r="R10124">
        <v>0.1175316</v>
      </c>
      <c r="S10124" t="s">
        <v>20810</v>
      </c>
      <c r="T10124">
        <v>6.4998700000000006E-2</v>
      </c>
    </row>
    <row r="10125" spans="1:20" x14ac:dyDescent="0.25">
      <c r="A10125" s="31" t="s">
        <v>9833</v>
      </c>
      <c r="B10125" s="31" t="s">
        <v>67</v>
      </c>
      <c r="C10125" s="31" t="s">
        <v>5</v>
      </c>
      <c r="D10125" s="31" t="s">
        <v>11</v>
      </c>
      <c r="E10125" s="31" t="s">
        <v>23</v>
      </c>
      <c r="F10125" s="31" t="s">
        <v>6</v>
      </c>
      <c r="G10125" s="31">
        <v>20</v>
      </c>
      <c r="H10125" s="31">
        <v>4761</v>
      </c>
      <c r="I10125" s="31">
        <v>7.3457886999999999</v>
      </c>
      <c r="J10125" s="31">
        <v>7.3371930000000001</v>
      </c>
      <c r="K10125" s="31">
        <v>-8.5964000000000006E-3</v>
      </c>
      <c r="L10125" s="31">
        <v>-0.16908429999999999</v>
      </c>
      <c r="M10125" s="31">
        <v>-7.4266700000000005E-2</v>
      </c>
      <c r="N10125" s="31">
        <v>-8.5964000000000006E-3</v>
      </c>
      <c r="O10125" s="31">
        <v>5.7074E-2</v>
      </c>
      <c r="P10125" s="31">
        <v>0.15189159999999999</v>
      </c>
      <c r="Q10125" s="31">
        <v>58.299210000000002</v>
      </c>
      <c r="R10125">
        <v>0.12522939999999999</v>
      </c>
      <c r="S10125" t="s">
        <v>20810</v>
      </c>
      <c r="T10125">
        <v>6.4998700000000006E-2</v>
      </c>
    </row>
    <row r="10126" spans="1:20" x14ac:dyDescent="0.25">
      <c r="A10126" s="31" t="s">
        <v>9834</v>
      </c>
      <c r="B10126" s="31" t="s">
        <v>67</v>
      </c>
      <c r="C10126" s="31" t="s">
        <v>5</v>
      </c>
      <c r="D10126" s="31" t="s">
        <v>11</v>
      </c>
      <c r="E10126" s="31" t="s">
        <v>23</v>
      </c>
      <c r="F10126" s="31" t="s">
        <v>6</v>
      </c>
      <c r="G10126" s="31">
        <v>21</v>
      </c>
      <c r="H10126" s="31">
        <v>4761</v>
      </c>
      <c r="I10126" s="31">
        <v>6.8473272999999999</v>
      </c>
      <c r="J10126" s="31">
        <v>6.8482950000000002</v>
      </c>
      <c r="K10126" s="31">
        <v>9.6730000000000004E-4</v>
      </c>
      <c r="L10126" s="31">
        <v>-0.1601187</v>
      </c>
      <c r="M10126" s="31">
        <v>-6.49478E-2</v>
      </c>
      <c r="N10126" s="31">
        <v>9.6730000000000004E-4</v>
      </c>
      <c r="O10126" s="31">
        <v>6.6882300000000006E-2</v>
      </c>
      <c r="P10126" s="31">
        <v>0.16205320000000001</v>
      </c>
      <c r="Q10126" s="31">
        <v>55.619320000000002</v>
      </c>
      <c r="R10126">
        <v>0.125696</v>
      </c>
      <c r="S10126" t="s">
        <v>20810</v>
      </c>
      <c r="T10126">
        <v>6.4998700000000006E-2</v>
      </c>
    </row>
    <row r="10127" spans="1:20" x14ac:dyDescent="0.25">
      <c r="A10127" s="31" t="s">
        <v>9835</v>
      </c>
      <c r="B10127" s="31" t="s">
        <v>67</v>
      </c>
      <c r="C10127" s="31" t="s">
        <v>5</v>
      </c>
      <c r="D10127" s="31" t="s">
        <v>11</v>
      </c>
      <c r="E10127" s="31" t="s">
        <v>23</v>
      </c>
      <c r="F10127" s="31" t="s">
        <v>6</v>
      </c>
      <c r="G10127" s="31">
        <v>22</v>
      </c>
      <c r="H10127" s="31">
        <v>4761</v>
      </c>
      <c r="I10127" s="31">
        <v>6.1160394</v>
      </c>
      <c r="J10127" s="31">
        <v>6.1177469999999996</v>
      </c>
      <c r="K10127" s="31">
        <v>1.7079E-3</v>
      </c>
      <c r="L10127" s="31">
        <v>-0.15063550000000001</v>
      </c>
      <c r="M10127" s="31">
        <v>-6.0629799999999998E-2</v>
      </c>
      <c r="N10127" s="31">
        <v>1.7079E-3</v>
      </c>
      <c r="O10127" s="31">
        <v>6.4045599999999994E-2</v>
      </c>
      <c r="P10127" s="31">
        <v>0.1540513</v>
      </c>
      <c r="Q10127" s="31">
        <v>53.860779999999998</v>
      </c>
      <c r="R10127">
        <v>0.1188742</v>
      </c>
      <c r="S10127" t="s">
        <v>20810</v>
      </c>
      <c r="T10127">
        <v>6.4998700000000006E-2</v>
      </c>
    </row>
    <row r="10128" spans="1:20" x14ac:dyDescent="0.25">
      <c r="A10128" s="31" t="s">
        <v>9836</v>
      </c>
      <c r="B10128" s="31" t="s">
        <v>67</v>
      </c>
      <c r="C10128" s="31" t="s">
        <v>5</v>
      </c>
      <c r="D10128" s="31" t="s">
        <v>11</v>
      </c>
      <c r="E10128" s="31" t="s">
        <v>23</v>
      </c>
      <c r="F10128" s="31" t="s">
        <v>6</v>
      </c>
      <c r="G10128" s="31">
        <v>23</v>
      </c>
      <c r="H10128" s="31">
        <v>4761</v>
      </c>
      <c r="I10128" s="31">
        <v>5.0957105</v>
      </c>
      <c r="J10128" s="31">
        <v>5.0963479999999999</v>
      </c>
      <c r="K10128" s="31">
        <v>6.3739999999999999E-4</v>
      </c>
      <c r="L10128" s="31">
        <v>-0.13624649999999999</v>
      </c>
      <c r="M10128" s="31">
        <v>-5.5374399999999997E-2</v>
      </c>
      <c r="N10128" s="31">
        <v>6.3739999999999999E-4</v>
      </c>
      <c r="O10128" s="31">
        <v>5.6649199999999997E-2</v>
      </c>
      <c r="P10128" s="31">
        <v>0.13752130000000001</v>
      </c>
      <c r="Q10128" s="31">
        <v>52.288119999999999</v>
      </c>
      <c r="R10128">
        <v>0.10681110000000001</v>
      </c>
      <c r="S10128" t="s">
        <v>20810</v>
      </c>
      <c r="T10128">
        <v>6.4998700000000006E-2</v>
      </c>
    </row>
    <row r="10129" spans="1:20" x14ac:dyDescent="0.25">
      <c r="A10129" s="31" t="s">
        <v>9837</v>
      </c>
      <c r="B10129" s="31" t="s">
        <v>67</v>
      </c>
      <c r="C10129" s="31" t="s">
        <v>5</v>
      </c>
      <c r="D10129" s="31" t="s">
        <v>11</v>
      </c>
      <c r="E10129" s="31" t="s">
        <v>23</v>
      </c>
      <c r="F10129" s="31" t="s">
        <v>6</v>
      </c>
      <c r="G10129" s="31">
        <v>24</v>
      </c>
      <c r="H10129" s="31">
        <v>4761</v>
      </c>
      <c r="I10129" s="31">
        <v>4.1328231999999998</v>
      </c>
      <c r="J10129" s="31">
        <v>4.1347969999999998</v>
      </c>
      <c r="K10129" s="31">
        <v>1.9735E-3</v>
      </c>
      <c r="L10129" s="31">
        <v>-0.1191116</v>
      </c>
      <c r="M10129" s="31">
        <v>-4.7573600000000001E-2</v>
      </c>
      <c r="N10129" s="31">
        <v>1.9735E-3</v>
      </c>
      <c r="O10129" s="31">
        <v>5.1520499999999997E-2</v>
      </c>
      <c r="P10129" s="31">
        <v>0.1230585</v>
      </c>
      <c r="Q10129" s="31">
        <v>51.09966</v>
      </c>
      <c r="R10129">
        <v>9.44831E-2</v>
      </c>
      <c r="S10129" t="s">
        <v>20810</v>
      </c>
      <c r="T10129">
        <v>6.4998700000000006E-2</v>
      </c>
    </row>
    <row r="10130" spans="1:20" x14ac:dyDescent="0.25">
      <c r="A10130" s="31" t="s">
        <v>10390</v>
      </c>
      <c r="B10130" s="31" t="s">
        <v>67</v>
      </c>
      <c r="C10130" s="31" t="s">
        <v>5</v>
      </c>
      <c r="D10130" s="31" t="s">
        <v>12</v>
      </c>
      <c r="E10130" s="31" t="s">
        <v>23</v>
      </c>
      <c r="F10130" s="31" t="s">
        <v>6</v>
      </c>
      <c r="G10130" s="31">
        <v>1</v>
      </c>
      <c r="H10130" s="31">
        <v>2478</v>
      </c>
      <c r="I10130" s="31">
        <v>1.8328826</v>
      </c>
      <c r="J10130" s="31">
        <v>1.8347830000000001</v>
      </c>
      <c r="K10130" s="31">
        <v>1.9001999999999999E-3</v>
      </c>
      <c r="L10130" s="31">
        <v>-8.0659900000000007E-2</v>
      </c>
      <c r="M10130" s="31">
        <v>-3.18827E-2</v>
      </c>
      <c r="N10130" s="31">
        <v>1.9001999999999999E-3</v>
      </c>
      <c r="O10130" s="31">
        <v>3.5683100000000002E-2</v>
      </c>
      <c r="P10130" s="31">
        <v>8.4460199999999999E-2</v>
      </c>
      <c r="Q10130" s="31">
        <v>57.108490000000003</v>
      </c>
      <c r="R10130">
        <v>6.4421999999999993E-2</v>
      </c>
      <c r="S10130" t="s">
        <v>20810</v>
      </c>
      <c r="T10130">
        <v>0.7998729</v>
      </c>
    </row>
    <row r="10131" spans="1:20" x14ac:dyDescent="0.25">
      <c r="A10131" s="31" t="s">
        <v>10391</v>
      </c>
      <c r="B10131" s="31" t="s">
        <v>67</v>
      </c>
      <c r="C10131" s="31" t="s">
        <v>5</v>
      </c>
      <c r="D10131" s="31" t="s">
        <v>12</v>
      </c>
      <c r="E10131" s="31" t="s">
        <v>23</v>
      </c>
      <c r="F10131" s="31" t="s">
        <v>6</v>
      </c>
      <c r="G10131" s="31">
        <v>2</v>
      </c>
      <c r="H10131" s="31">
        <v>2478</v>
      </c>
      <c r="I10131" s="31">
        <v>1.7468054</v>
      </c>
      <c r="J10131" s="31">
        <v>1.726418</v>
      </c>
      <c r="K10131" s="31">
        <v>-2.0386899999999999E-2</v>
      </c>
      <c r="L10131" s="31">
        <v>-0.10149610000000001</v>
      </c>
      <c r="M10131" s="31">
        <v>-5.3576199999999997E-2</v>
      </c>
      <c r="N10131" s="31">
        <v>-2.0386899999999999E-2</v>
      </c>
      <c r="O10131" s="31">
        <v>1.2802300000000001E-2</v>
      </c>
      <c r="P10131" s="31">
        <v>6.0722199999999997E-2</v>
      </c>
      <c r="Q10131" s="31">
        <v>56.219749999999998</v>
      </c>
      <c r="R10131">
        <v>6.3289799999999993E-2</v>
      </c>
      <c r="S10131" t="s">
        <v>20810</v>
      </c>
      <c r="T10131">
        <v>0.7998729</v>
      </c>
    </row>
    <row r="10132" spans="1:20" x14ac:dyDescent="0.25">
      <c r="A10132" s="31" t="s">
        <v>10392</v>
      </c>
      <c r="B10132" s="31" t="s">
        <v>67</v>
      </c>
      <c r="C10132" s="31" t="s">
        <v>5</v>
      </c>
      <c r="D10132" s="31" t="s">
        <v>12</v>
      </c>
      <c r="E10132" s="31" t="s">
        <v>23</v>
      </c>
      <c r="F10132" s="31" t="s">
        <v>6</v>
      </c>
      <c r="G10132" s="31">
        <v>3</v>
      </c>
      <c r="H10132" s="31">
        <v>2478</v>
      </c>
      <c r="I10132" s="31">
        <v>1.6960149</v>
      </c>
      <c r="J10132" s="31">
        <v>1.713157</v>
      </c>
      <c r="K10132" s="31">
        <v>1.7141699999999999E-2</v>
      </c>
      <c r="L10132" s="31">
        <v>-8.2742999999999997E-2</v>
      </c>
      <c r="M10132" s="31">
        <v>-2.3730299999999999E-2</v>
      </c>
      <c r="N10132" s="31">
        <v>1.7141699999999999E-2</v>
      </c>
      <c r="O10132" s="31">
        <v>5.8013700000000001E-2</v>
      </c>
      <c r="P10132" s="31">
        <v>0.1170264</v>
      </c>
      <c r="Q10132" s="31">
        <v>55.472830000000002</v>
      </c>
      <c r="R10132">
        <v>7.7940400000000007E-2</v>
      </c>
      <c r="S10132" t="s">
        <v>20810</v>
      </c>
      <c r="T10132">
        <v>0.7998729</v>
      </c>
    </row>
    <row r="10133" spans="1:20" x14ac:dyDescent="0.25">
      <c r="A10133" s="31" t="s">
        <v>10393</v>
      </c>
      <c r="B10133" s="31" t="s">
        <v>67</v>
      </c>
      <c r="C10133" s="31" t="s">
        <v>5</v>
      </c>
      <c r="D10133" s="31" t="s">
        <v>12</v>
      </c>
      <c r="E10133" s="31" t="s">
        <v>23</v>
      </c>
      <c r="F10133" s="31" t="s">
        <v>6</v>
      </c>
      <c r="G10133" s="31">
        <v>4</v>
      </c>
      <c r="H10133" s="31">
        <v>2478</v>
      </c>
      <c r="I10133" s="31">
        <v>1.7466491</v>
      </c>
      <c r="J10133" s="31">
        <v>1.7264889999999999</v>
      </c>
      <c r="K10133" s="31">
        <v>-2.0159900000000001E-2</v>
      </c>
      <c r="L10133" s="31">
        <v>-0.12099360000000001</v>
      </c>
      <c r="M10133" s="31">
        <v>-6.1420200000000001E-2</v>
      </c>
      <c r="N10133" s="31">
        <v>-2.0159900000000001E-2</v>
      </c>
      <c r="O10133" s="31">
        <v>2.1100399999999998E-2</v>
      </c>
      <c r="P10133" s="31">
        <v>8.0673800000000004E-2</v>
      </c>
      <c r="Q10133" s="31">
        <v>54.592610000000001</v>
      </c>
      <c r="R10133">
        <v>7.8681000000000001E-2</v>
      </c>
      <c r="S10133" t="s">
        <v>20810</v>
      </c>
      <c r="T10133">
        <v>0.7998729</v>
      </c>
    </row>
    <row r="10134" spans="1:20" x14ac:dyDescent="0.25">
      <c r="A10134" s="31" t="s">
        <v>10394</v>
      </c>
      <c r="B10134" s="31" t="s">
        <v>67</v>
      </c>
      <c r="C10134" s="31" t="s">
        <v>5</v>
      </c>
      <c r="D10134" s="31" t="s">
        <v>12</v>
      </c>
      <c r="E10134" s="31" t="s">
        <v>23</v>
      </c>
      <c r="F10134" s="31" t="s">
        <v>6</v>
      </c>
      <c r="G10134" s="31">
        <v>5</v>
      </c>
      <c r="H10134" s="31">
        <v>2478</v>
      </c>
      <c r="I10134" s="31">
        <v>1.9215960000000001</v>
      </c>
      <c r="J10134" s="31">
        <v>1.846541</v>
      </c>
      <c r="K10134" s="31">
        <v>-7.5054899999999994E-2</v>
      </c>
      <c r="L10134" s="31">
        <v>-0.18185519999999999</v>
      </c>
      <c r="M10134" s="31">
        <v>-0.11875670000000001</v>
      </c>
      <c r="N10134" s="31">
        <v>-7.5054899999999994E-2</v>
      </c>
      <c r="O10134" s="31">
        <v>-3.1352999999999999E-2</v>
      </c>
      <c r="P10134" s="31">
        <v>3.17454E-2</v>
      </c>
      <c r="Q10134" s="31">
        <v>53.986980000000003</v>
      </c>
      <c r="R10134">
        <v>8.33367E-2</v>
      </c>
      <c r="S10134" t="s">
        <v>20810</v>
      </c>
      <c r="T10134">
        <v>0.7998729</v>
      </c>
    </row>
    <row r="10135" spans="1:20" x14ac:dyDescent="0.25">
      <c r="A10135" s="31" t="s">
        <v>10395</v>
      </c>
      <c r="B10135" s="31" t="s">
        <v>67</v>
      </c>
      <c r="C10135" s="31" t="s">
        <v>5</v>
      </c>
      <c r="D10135" s="31" t="s">
        <v>12</v>
      </c>
      <c r="E10135" s="31" t="s">
        <v>23</v>
      </c>
      <c r="F10135" s="31" t="s">
        <v>6</v>
      </c>
      <c r="G10135" s="31">
        <v>6</v>
      </c>
      <c r="H10135" s="31">
        <v>2478</v>
      </c>
      <c r="I10135" s="31">
        <v>2.3488905999999998</v>
      </c>
      <c r="J10135" s="31">
        <v>2.1886570000000001</v>
      </c>
      <c r="K10135" s="31">
        <v>-0.1602334</v>
      </c>
      <c r="L10135" s="31">
        <v>-0.28556740000000003</v>
      </c>
      <c r="M10135" s="31">
        <v>-0.21151909999999999</v>
      </c>
      <c r="N10135" s="31">
        <v>-0.1602334</v>
      </c>
      <c r="O10135" s="31">
        <v>-0.10894769999999999</v>
      </c>
      <c r="P10135" s="31">
        <v>-3.4899399999999997E-2</v>
      </c>
      <c r="Q10135" s="31">
        <v>53.584049999999998</v>
      </c>
      <c r="R10135">
        <v>9.7798599999999999E-2</v>
      </c>
      <c r="S10135" t="s">
        <v>20810</v>
      </c>
      <c r="T10135">
        <v>0.7998729</v>
      </c>
    </row>
    <row r="10136" spans="1:20" x14ac:dyDescent="0.25">
      <c r="A10136" s="31" t="s">
        <v>10396</v>
      </c>
      <c r="B10136" s="31" t="s">
        <v>67</v>
      </c>
      <c r="C10136" s="31" t="s">
        <v>5</v>
      </c>
      <c r="D10136" s="31" t="s">
        <v>12</v>
      </c>
      <c r="E10136" s="31" t="s">
        <v>23</v>
      </c>
      <c r="F10136" s="31" t="s">
        <v>6</v>
      </c>
      <c r="G10136" s="31">
        <v>7</v>
      </c>
      <c r="H10136" s="31">
        <v>2478</v>
      </c>
      <c r="I10136" s="31">
        <v>2.9155752000000001</v>
      </c>
      <c r="J10136" s="31">
        <v>2.697594</v>
      </c>
      <c r="K10136" s="31">
        <v>-0.2179807</v>
      </c>
      <c r="L10136" s="31">
        <v>-0.36991659999999998</v>
      </c>
      <c r="M10136" s="31">
        <v>-0.2801517</v>
      </c>
      <c r="N10136" s="31">
        <v>-0.2179807</v>
      </c>
      <c r="O10136" s="31">
        <v>-0.1558098</v>
      </c>
      <c r="P10136" s="31">
        <v>-6.6044900000000004E-2</v>
      </c>
      <c r="Q10136" s="31">
        <v>53.1143</v>
      </c>
      <c r="R10136">
        <v>0.1185562</v>
      </c>
      <c r="S10136" t="s">
        <v>20810</v>
      </c>
      <c r="T10136">
        <v>0.7998729</v>
      </c>
    </row>
    <row r="10137" spans="1:20" x14ac:dyDescent="0.25">
      <c r="A10137" s="31" t="s">
        <v>10397</v>
      </c>
      <c r="B10137" s="31" t="s">
        <v>67</v>
      </c>
      <c r="C10137" s="31" t="s">
        <v>5</v>
      </c>
      <c r="D10137" s="31" t="s">
        <v>12</v>
      </c>
      <c r="E10137" s="31" t="s">
        <v>23</v>
      </c>
      <c r="F10137" s="31" t="s">
        <v>6</v>
      </c>
      <c r="G10137" s="31">
        <v>8</v>
      </c>
      <c r="H10137" s="31">
        <v>2478</v>
      </c>
      <c r="I10137" s="31">
        <v>3.2460488000000001</v>
      </c>
      <c r="J10137" s="31">
        <v>2.9324870000000001</v>
      </c>
      <c r="K10137" s="31">
        <v>-0.31356149999999999</v>
      </c>
      <c r="L10137" s="31">
        <v>-0.46852270000000001</v>
      </c>
      <c r="M10137" s="31">
        <v>-0.37697039999999998</v>
      </c>
      <c r="N10137" s="31">
        <v>-0.31356149999999999</v>
      </c>
      <c r="O10137" s="31">
        <v>-0.2501526</v>
      </c>
      <c r="P10137" s="31">
        <v>-0.1586002</v>
      </c>
      <c r="Q10137" s="31">
        <v>53.147219999999997</v>
      </c>
      <c r="R10137">
        <v>0.12091689999999999</v>
      </c>
      <c r="S10137" t="s">
        <v>20810</v>
      </c>
      <c r="T10137">
        <v>0.7998729</v>
      </c>
    </row>
    <row r="10138" spans="1:20" x14ac:dyDescent="0.25">
      <c r="A10138" s="31" t="s">
        <v>10398</v>
      </c>
      <c r="B10138" s="31" t="s">
        <v>67</v>
      </c>
      <c r="C10138" s="31" t="s">
        <v>5</v>
      </c>
      <c r="D10138" s="31" t="s">
        <v>12</v>
      </c>
      <c r="E10138" s="31" t="s">
        <v>23</v>
      </c>
      <c r="F10138" s="31" t="s">
        <v>6</v>
      </c>
      <c r="G10138" s="31">
        <v>9</v>
      </c>
      <c r="H10138" s="31">
        <v>2478</v>
      </c>
      <c r="I10138" s="31">
        <v>3.2330521000000001</v>
      </c>
      <c r="J10138" s="31">
        <v>2.8024010000000001</v>
      </c>
      <c r="K10138" s="31">
        <v>-0.43065120000000001</v>
      </c>
      <c r="L10138" s="31">
        <v>-0.57485589999999998</v>
      </c>
      <c r="M10138" s="31">
        <v>-0.4896586</v>
      </c>
      <c r="N10138" s="31">
        <v>-0.43065120000000001</v>
      </c>
      <c r="O10138" s="31">
        <v>-0.37164370000000002</v>
      </c>
      <c r="P10138" s="31">
        <v>-0.28644639999999999</v>
      </c>
      <c r="Q10138" s="31">
        <v>55.652610000000003</v>
      </c>
      <c r="R10138">
        <v>0.1125236</v>
      </c>
      <c r="S10138" t="s">
        <v>20810</v>
      </c>
      <c r="T10138">
        <v>0.7998729</v>
      </c>
    </row>
    <row r="10139" spans="1:20" x14ac:dyDescent="0.25">
      <c r="A10139" s="31" t="s">
        <v>10399</v>
      </c>
      <c r="B10139" s="31" t="s">
        <v>67</v>
      </c>
      <c r="C10139" s="31" t="s">
        <v>5</v>
      </c>
      <c r="D10139" s="31" t="s">
        <v>12</v>
      </c>
      <c r="E10139" s="31" t="s">
        <v>23</v>
      </c>
      <c r="F10139" s="31" t="s">
        <v>6</v>
      </c>
      <c r="G10139" s="31">
        <v>10</v>
      </c>
      <c r="H10139" s="31">
        <v>2478</v>
      </c>
      <c r="I10139" s="31">
        <v>3.0712535999999999</v>
      </c>
      <c r="J10139" s="31">
        <v>2.7283240000000002</v>
      </c>
      <c r="K10139" s="31">
        <v>-0.3429297</v>
      </c>
      <c r="L10139" s="31">
        <v>-0.47909859999999999</v>
      </c>
      <c r="M10139" s="31">
        <v>-0.39864889999999997</v>
      </c>
      <c r="N10139" s="31">
        <v>-0.3429297</v>
      </c>
      <c r="O10139" s="31">
        <v>-0.28721049999999998</v>
      </c>
      <c r="P10139" s="31">
        <v>-0.2067609</v>
      </c>
      <c r="Q10139" s="31">
        <v>59.832419999999999</v>
      </c>
      <c r="R10139">
        <v>0.1062531</v>
      </c>
      <c r="S10139" t="s">
        <v>20810</v>
      </c>
      <c r="T10139">
        <v>0.7998729</v>
      </c>
    </row>
    <row r="10140" spans="1:20" x14ac:dyDescent="0.25">
      <c r="A10140" s="31" t="s">
        <v>10400</v>
      </c>
      <c r="B10140" s="31" t="s">
        <v>67</v>
      </c>
      <c r="C10140" s="31" t="s">
        <v>5</v>
      </c>
      <c r="D10140" s="31" t="s">
        <v>12</v>
      </c>
      <c r="E10140" s="31" t="s">
        <v>23</v>
      </c>
      <c r="F10140" s="31" t="s">
        <v>6</v>
      </c>
      <c r="G10140" s="31">
        <v>11</v>
      </c>
      <c r="H10140" s="31">
        <v>2478</v>
      </c>
      <c r="I10140" s="31">
        <v>2.8363836999999998</v>
      </c>
      <c r="J10140" s="31">
        <v>2.6426750000000001</v>
      </c>
      <c r="K10140" s="31">
        <v>-0.19370860000000001</v>
      </c>
      <c r="L10140" s="31">
        <v>-0.320988</v>
      </c>
      <c r="M10140" s="31">
        <v>-0.24579029999999999</v>
      </c>
      <c r="N10140" s="31">
        <v>-0.19370860000000001</v>
      </c>
      <c r="O10140" s="31">
        <v>-0.1416269</v>
      </c>
      <c r="P10140" s="31">
        <v>-6.6429199999999994E-2</v>
      </c>
      <c r="Q10140" s="31">
        <v>64.145449999999997</v>
      </c>
      <c r="R10140">
        <v>9.9316600000000005E-2</v>
      </c>
      <c r="S10140" t="s">
        <v>20810</v>
      </c>
      <c r="T10140">
        <v>0.7998729</v>
      </c>
    </row>
    <row r="10141" spans="1:20" x14ac:dyDescent="0.25">
      <c r="A10141" s="31" t="s">
        <v>10401</v>
      </c>
      <c r="B10141" s="31" t="s">
        <v>67</v>
      </c>
      <c r="C10141" s="31" t="s">
        <v>5</v>
      </c>
      <c r="D10141" s="31" t="s">
        <v>12</v>
      </c>
      <c r="E10141" s="31" t="s">
        <v>23</v>
      </c>
      <c r="F10141" s="31" t="s">
        <v>6</v>
      </c>
      <c r="G10141" s="31">
        <v>12</v>
      </c>
      <c r="H10141" s="31">
        <v>2478</v>
      </c>
      <c r="I10141" s="31">
        <v>2.5639618999999998</v>
      </c>
      <c r="J10141" s="31">
        <v>2.5590820000000001</v>
      </c>
      <c r="K10141" s="31">
        <v>-4.8796999999999998E-3</v>
      </c>
      <c r="L10141" s="31">
        <v>-0.1252018</v>
      </c>
      <c r="M10141" s="31">
        <v>-5.4114500000000003E-2</v>
      </c>
      <c r="N10141" s="31">
        <v>-4.8796999999999998E-3</v>
      </c>
      <c r="O10141" s="31">
        <v>4.4355100000000001E-2</v>
      </c>
      <c r="P10141" s="31">
        <v>0.1154424</v>
      </c>
      <c r="Q10141" s="31">
        <v>67.798450000000003</v>
      </c>
      <c r="R10141">
        <v>9.3887799999999993E-2</v>
      </c>
      <c r="S10141" t="s">
        <v>20810</v>
      </c>
      <c r="T10141">
        <v>0.7998729</v>
      </c>
    </row>
    <row r="10142" spans="1:20" x14ac:dyDescent="0.25">
      <c r="A10142" s="31" t="s">
        <v>10402</v>
      </c>
      <c r="B10142" s="31" t="s">
        <v>67</v>
      </c>
      <c r="C10142" s="31" t="s">
        <v>5</v>
      </c>
      <c r="D10142" s="31" t="s">
        <v>12</v>
      </c>
      <c r="E10142" s="31" t="s">
        <v>23</v>
      </c>
      <c r="F10142" s="31" t="s">
        <v>6</v>
      </c>
      <c r="G10142" s="31">
        <v>13</v>
      </c>
      <c r="H10142" s="31">
        <v>2478</v>
      </c>
      <c r="I10142" s="31">
        <v>2.2174809</v>
      </c>
      <c r="J10142" s="31">
        <v>2.7988209999999998</v>
      </c>
      <c r="K10142" s="31">
        <v>0.58134039999999998</v>
      </c>
      <c r="L10142" s="31">
        <v>0.46774179999999999</v>
      </c>
      <c r="M10142" s="31">
        <v>0.53485680000000002</v>
      </c>
      <c r="N10142" s="31">
        <v>0.58134039999999998</v>
      </c>
      <c r="O10142" s="31">
        <v>0.6278241</v>
      </c>
      <c r="P10142" s="31">
        <v>0.69493899999999997</v>
      </c>
      <c r="Q10142" s="31">
        <v>70.718029999999999</v>
      </c>
      <c r="R10142">
        <v>8.8641399999999995E-2</v>
      </c>
      <c r="S10142" t="s">
        <v>20810</v>
      </c>
      <c r="T10142">
        <v>1.826168</v>
      </c>
    </row>
    <row r="10143" spans="1:20" x14ac:dyDescent="0.25">
      <c r="A10143" s="31" t="s">
        <v>10403</v>
      </c>
      <c r="B10143" s="31" t="s">
        <v>67</v>
      </c>
      <c r="C10143" s="31" t="s">
        <v>5</v>
      </c>
      <c r="D10143" s="31" t="s">
        <v>12</v>
      </c>
      <c r="E10143" s="31" t="s">
        <v>23</v>
      </c>
      <c r="F10143" s="31" t="s">
        <v>6</v>
      </c>
      <c r="G10143" s="31">
        <v>14</v>
      </c>
      <c r="H10143" s="31">
        <v>2478</v>
      </c>
      <c r="I10143" s="31">
        <v>2.0989719</v>
      </c>
      <c r="J10143" s="31">
        <v>2.7999830000000001</v>
      </c>
      <c r="K10143" s="31">
        <v>0.70101089999999999</v>
      </c>
      <c r="L10143" s="31">
        <v>0.59110249999999998</v>
      </c>
      <c r="M10143" s="31">
        <v>0.65603730000000005</v>
      </c>
      <c r="N10143" s="31">
        <v>0.70101089999999999</v>
      </c>
      <c r="O10143" s="31">
        <v>0.7459846</v>
      </c>
      <c r="P10143" s="31">
        <v>0.81091939999999996</v>
      </c>
      <c r="Q10143" s="31">
        <v>72.811750000000004</v>
      </c>
      <c r="R10143">
        <v>8.5762000000000005E-2</v>
      </c>
      <c r="S10143" t="s">
        <v>20810</v>
      </c>
      <c r="T10143">
        <v>1.826168</v>
      </c>
    </row>
    <row r="10144" spans="1:20" x14ac:dyDescent="0.25">
      <c r="A10144" s="31" t="s">
        <v>10404</v>
      </c>
      <c r="B10144" s="31" t="s">
        <v>67</v>
      </c>
      <c r="C10144" s="31" t="s">
        <v>5</v>
      </c>
      <c r="D10144" s="31" t="s">
        <v>12</v>
      </c>
      <c r="E10144" s="31" t="s">
        <v>23</v>
      </c>
      <c r="F10144" s="31" t="s">
        <v>6</v>
      </c>
      <c r="G10144" s="31">
        <v>15</v>
      </c>
      <c r="H10144" s="31">
        <v>2478</v>
      </c>
      <c r="I10144" s="31">
        <v>2.0297725999999998</v>
      </c>
      <c r="J10144" s="31">
        <v>2.7575880000000002</v>
      </c>
      <c r="K10144" s="31">
        <v>0.7278154</v>
      </c>
      <c r="L10144" s="31">
        <v>0.64007689999999995</v>
      </c>
      <c r="M10144" s="31">
        <v>0.69191349999999996</v>
      </c>
      <c r="N10144" s="31">
        <v>0.7278154</v>
      </c>
      <c r="O10144" s="31">
        <v>0.76371719999999998</v>
      </c>
      <c r="P10144" s="31">
        <v>0.8155538</v>
      </c>
      <c r="Q10144" s="31">
        <v>74.065579999999997</v>
      </c>
      <c r="R10144">
        <v>6.8462700000000001E-2</v>
      </c>
      <c r="S10144" t="s">
        <v>20810</v>
      </c>
      <c r="T10144">
        <v>1.826168</v>
      </c>
    </row>
    <row r="10145" spans="1:20" x14ac:dyDescent="0.25">
      <c r="A10145" s="31" t="s">
        <v>10405</v>
      </c>
      <c r="B10145" s="31" t="s">
        <v>67</v>
      </c>
      <c r="C10145" s="31" t="s">
        <v>5</v>
      </c>
      <c r="D10145" s="31" t="s">
        <v>12</v>
      </c>
      <c r="E10145" s="31" t="s">
        <v>23</v>
      </c>
      <c r="F10145" s="31" t="s">
        <v>6</v>
      </c>
      <c r="G10145" s="31">
        <v>16</v>
      </c>
      <c r="H10145" s="31">
        <v>2478</v>
      </c>
      <c r="I10145" s="31">
        <v>2.0903412000000001</v>
      </c>
      <c r="J10145" s="31">
        <v>2.854689</v>
      </c>
      <c r="K10145" s="31">
        <v>0.76434740000000001</v>
      </c>
      <c r="L10145" s="31">
        <v>0.6754481</v>
      </c>
      <c r="M10145" s="31">
        <v>0.72797049999999996</v>
      </c>
      <c r="N10145" s="31">
        <v>0.76434740000000001</v>
      </c>
      <c r="O10145" s="31">
        <v>0.80072430000000006</v>
      </c>
      <c r="P10145" s="31">
        <v>0.85324670000000002</v>
      </c>
      <c r="Q10145" s="31">
        <v>74.829250000000002</v>
      </c>
      <c r="R10145">
        <v>6.93685E-2</v>
      </c>
      <c r="S10145" t="s">
        <v>20810</v>
      </c>
      <c r="T10145">
        <v>1.826168</v>
      </c>
    </row>
    <row r="10146" spans="1:20" x14ac:dyDescent="0.25">
      <c r="A10146" s="31" t="s">
        <v>10406</v>
      </c>
      <c r="B10146" s="31" t="s">
        <v>67</v>
      </c>
      <c r="C10146" s="31" t="s">
        <v>5</v>
      </c>
      <c r="D10146" s="31" t="s">
        <v>12</v>
      </c>
      <c r="E10146" s="31" t="s">
        <v>23</v>
      </c>
      <c r="F10146" s="31" t="s">
        <v>6</v>
      </c>
      <c r="G10146" s="31">
        <v>17</v>
      </c>
      <c r="H10146" s="31">
        <v>2478</v>
      </c>
      <c r="I10146" s="31">
        <v>2.2936326999999999</v>
      </c>
      <c r="J10146" s="31">
        <v>2.9920420000000001</v>
      </c>
      <c r="K10146" s="31">
        <v>0.69840970000000002</v>
      </c>
      <c r="L10146" s="31">
        <v>0.60554470000000005</v>
      </c>
      <c r="M10146" s="31">
        <v>0.6604101</v>
      </c>
      <c r="N10146" s="31">
        <v>0.69840970000000002</v>
      </c>
      <c r="O10146" s="31">
        <v>0.73640919999999999</v>
      </c>
      <c r="P10146" s="31">
        <v>0.7912747</v>
      </c>
      <c r="Q10146" s="31">
        <v>74.667150000000007</v>
      </c>
      <c r="R10146">
        <v>7.2462899999999997E-2</v>
      </c>
      <c r="S10146" t="s">
        <v>20810</v>
      </c>
      <c r="T10146">
        <v>1.826168</v>
      </c>
    </row>
    <row r="10147" spans="1:20" x14ac:dyDescent="0.25">
      <c r="A10147" s="31" t="s">
        <v>10407</v>
      </c>
      <c r="B10147" s="31" t="s">
        <v>67</v>
      </c>
      <c r="C10147" s="31" t="s">
        <v>5</v>
      </c>
      <c r="D10147" s="31" t="s">
        <v>12</v>
      </c>
      <c r="E10147" s="31" t="s">
        <v>23</v>
      </c>
      <c r="F10147" s="31" t="s">
        <v>6</v>
      </c>
      <c r="G10147" s="31">
        <v>18</v>
      </c>
      <c r="H10147" s="31">
        <v>2478</v>
      </c>
      <c r="I10147" s="31">
        <v>2.6587923</v>
      </c>
      <c r="J10147" s="31">
        <v>3.1083219999999998</v>
      </c>
      <c r="K10147" s="31">
        <v>0.44952999999999999</v>
      </c>
      <c r="L10147" s="31">
        <v>0.35243869999999999</v>
      </c>
      <c r="M10147" s="31">
        <v>0.40980100000000003</v>
      </c>
      <c r="N10147" s="31">
        <v>0.44952999999999999</v>
      </c>
      <c r="O10147" s="31">
        <v>0.489259</v>
      </c>
      <c r="P10147" s="31">
        <v>0.54662129999999998</v>
      </c>
      <c r="Q10147" s="31">
        <v>73.297049999999999</v>
      </c>
      <c r="R10147">
        <v>7.5760800000000003E-2</v>
      </c>
      <c r="S10147" t="s">
        <v>20810</v>
      </c>
      <c r="T10147">
        <v>1.826168</v>
      </c>
    </row>
    <row r="10148" spans="1:20" x14ac:dyDescent="0.25">
      <c r="A10148" s="31" t="s">
        <v>10408</v>
      </c>
      <c r="B10148" s="31" t="s">
        <v>67</v>
      </c>
      <c r="C10148" s="31" t="s">
        <v>5</v>
      </c>
      <c r="D10148" s="31" t="s">
        <v>12</v>
      </c>
      <c r="E10148" s="31" t="s">
        <v>23</v>
      </c>
      <c r="F10148" s="31" t="s">
        <v>6</v>
      </c>
      <c r="G10148" s="31">
        <v>19</v>
      </c>
      <c r="H10148" s="31">
        <v>2478</v>
      </c>
      <c r="I10148" s="31">
        <v>3.3130790000000001</v>
      </c>
      <c r="J10148" s="31">
        <v>3.2466379999999999</v>
      </c>
      <c r="K10148" s="31">
        <v>-6.6441200000000006E-2</v>
      </c>
      <c r="L10148" s="31">
        <v>-0.17803379999999999</v>
      </c>
      <c r="M10148" s="31">
        <v>-0.112104</v>
      </c>
      <c r="N10148" s="31">
        <v>-6.6441200000000006E-2</v>
      </c>
      <c r="O10148" s="31">
        <v>-2.0778399999999999E-2</v>
      </c>
      <c r="P10148" s="31">
        <v>4.5151299999999998E-2</v>
      </c>
      <c r="Q10148" s="31">
        <v>69.965710000000001</v>
      </c>
      <c r="R10148">
        <v>8.7076100000000003E-2</v>
      </c>
      <c r="S10148" t="s">
        <v>20810</v>
      </c>
      <c r="T10148">
        <v>0.7998729</v>
      </c>
    </row>
    <row r="10149" spans="1:20" x14ac:dyDescent="0.25">
      <c r="A10149" s="31" t="s">
        <v>10409</v>
      </c>
      <c r="B10149" s="31" t="s">
        <v>67</v>
      </c>
      <c r="C10149" s="31" t="s">
        <v>5</v>
      </c>
      <c r="D10149" s="31" t="s">
        <v>12</v>
      </c>
      <c r="E10149" s="31" t="s">
        <v>23</v>
      </c>
      <c r="F10149" s="31" t="s">
        <v>6</v>
      </c>
      <c r="G10149" s="31">
        <v>20</v>
      </c>
      <c r="H10149" s="31">
        <v>2478</v>
      </c>
      <c r="I10149" s="31">
        <v>3.511231</v>
      </c>
      <c r="J10149" s="31">
        <v>3.4686149999999998</v>
      </c>
      <c r="K10149" s="31">
        <v>-4.26162E-2</v>
      </c>
      <c r="L10149" s="31">
        <v>-0.16344410000000001</v>
      </c>
      <c r="M10149" s="31">
        <v>-9.2058000000000001E-2</v>
      </c>
      <c r="N10149" s="31">
        <v>-4.26162E-2</v>
      </c>
      <c r="O10149" s="31">
        <v>6.8255E-3</v>
      </c>
      <c r="P10149" s="31">
        <v>7.8211600000000006E-2</v>
      </c>
      <c r="Q10149" s="31">
        <v>66.319550000000007</v>
      </c>
      <c r="R10149">
        <v>9.4282500000000005E-2</v>
      </c>
      <c r="S10149" t="s">
        <v>20810</v>
      </c>
      <c r="T10149">
        <v>0.7998729</v>
      </c>
    </row>
    <row r="10150" spans="1:20" x14ac:dyDescent="0.25">
      <c r="A10150" s="31" t="s">
        <v>10410</v>
      </c>
      <c r="B10150" s="31" t="s">
        <v>67</v>
      </c>
      <c r="C10150" s="31" t="s">
        <v>5</v>
      </c>
      <c r="D10150" s="31" t="s">
        <v>12</v>
      </c>
      <c r="E10150" s="31" t="s">
        <v>23</v>
      </c>
      <c r="F10150" s="31" t="s">
        <v>6</v>
      </c>
      <c r="G10150" s="31">
        <v>21</v>
      </c>
      <c r="H10150" s="31">
        <v>2478</v>
      </c>
      <c r="I10150" s="31">
        <v>3.3019235</v>
      </c>
      <c r="J10150" s="31">
        <v>3.3416049999999999</v>
      </c>
      <c r="K10150" s="31">
        <v>3.9681399999999999E-2</v>
      </c>
      <c r="L10150" s="31">
        <v>-8.0617999999999995E-2</v>
      </c>
      <c r="M10150" s="31">
        <v>-9.5440999999999998E-3</v>
      </c>
      <c r="N10150" s="31">
        <v>3.9681399999999999E-2</v>
      </c>
      <c r="O10150" s="31">
        <v>8.8906899999999997E-2</v>
      </c>
      <c r="P10150" s="31">
        <v>0.15998080000000001</v>
      </c>
      <c r="Q10150" s="31">
        <v>63.106250000000003</v>
      </c>
      <c r="R10150">
        <v>9.3870099999999998E-2</v>
      </c>
      <c r="S10150" t="s">
        <v>20810</v>
      </c>
      <c r="T10150">
        <v>0.7998729</v>
      </c>
    </row>
    <row r="10151" spans="1:20" x14ac:dyDescent="0.25">
      <c r="A10151" s="31" t="s">
        <v>10411</v>
      </c>
      <c r="B10151" s="31" t="s">
        <v>67</v>
      </c>
      <c r="C10151" s="31" t="s">
        <v>5</v>
      </c>
      <c r="D10151" s="31" t="s">
        <v>12</v>
      </c>
      <c r="E10151" s="31" t="s">
        <v>23</v>
      </c>
      <c r="F10151" s="31" t="s">
        <v>6</v>
      </c>
      <c r="G10151" s="31">
        <v>22</v>
      </c>
      <c r="H10151" s="31">
        <v>2478</v>
      </c>
      <c r="I10151" s="31">
        <v>3.0015413999999998</v>
      </c>
      <c r="J10151" s="31">
        <v>3.0411199999999998</v>
      </c>
      <c r="K10151" s="31">
        <v>3.9579000000000003E-2</v>
      </c>
      <c r="L10151" s="31">
        <v>-7.5795299999999996E-2</v>
      </c>
      <c r="M10151" s="31">
        <v>-7.6312999999999997E-3</v>
      </c>
      <c r="N10151" s="31">
        <v>3.9579000000000003E-2</v>
      </c>
      <c r="O10151" s="31">
        <v>8.6789199999999997E-2</v>
      </c>
      <c r="P10151" s="31">
        <v>0.15495329999999999</v>
      </c>
      <c r="Q10151" s="31">
        <v>60.933219999999999</v>
      </c>
      <c r="R10151">
        <v>9.0027099999999999E-2</v>
      </c>
      <c r="S10151" t="s">
        <v>20810</v>
      </c>
      <c r="T10151">
        <v>0.7998729</v>
      </c>
    </row>
    <row r="10152" spans="1:20" x14ac:dyDescent="0.25">
      <c r="A10152" s="31" t="s">
        <v>10412</v>
      </c>
      <c r="B10152" s="31" t="s">
        <v>67</v>
      </c>
      <c r="C10152" s="31" t="s">
        <v>5</v>
      </c>
      <c r="D10152" s="31" t="s">
        <v>12</v>
      </c>
      <c r="E10152" s="31" t="s">
        <v>23</v>
      </c>
      <c r="F10152" s="31" t="s">
        <v>6</v>
      </c>
      <c r="G10152" s="31">
        <v>23</v>
      </c>
      <c r="H10152" s="31">
        <v>2478</v>
      </c>
      <c r="I10152" s="31">
        <v>2.547698</v>
      </c>
      <c r="J10152" s="31">
        <v>2.5850300000000002</v>
      </c>
      <c r="K10152" s="31">
        <v>3.73316E-2</v>
      </c>
      <c r="L10152" s="31">
        <v>-6.6475800000000002E-2</v>
      </c>
      <c r="M10152" s="31">
        <v>-5.1456000000000002E-3</v>
      </c>
      <c r="N10152" s="31">
        <v>3.73316E-2</v>
      </c>
      <c r="O10152" s="31">
        <v>7.9808699999999996E-2</v>
      </c>
      <c r="P10152" s="31">
        <v>0.14113899999999999</v>
      </c>
      <c r="Q10152" s="31">
        <v>59.305770000000003</v>
      </c>
      <c r="R10152">
        <v>8.1001400000000001E-2</v>
      </c>
      <c r="S10152" t="s">
        <v>20810</v>
      </c>
      <c r="T10152">
        <v>0.7998729</v>
      </c>
    </row>
    <row r="10153" spans="1:20" x14ac:dyDescent="0.25">
      <c r="A10153" s="31" t="s">
        <v>10413</v>
      </c>
      <c r="B10153" s="31" t="s">
        <v>67</v>
      </c>
      <c r="C10153" s="31" t="s">
        <v>5</v>
      </c>
      <c r="D10153" s="31" t="s">
        <v>12</v>
      </c>
      <c r="E10153" s="31" t="s">
        <v>23</v>
      </c>
      <c r="F10153" s="31" t="s">
        <v>6</v>
      </c>
      <c r="G10153" s="31">
        <v>24</v>
      </c>
      <c r="H10153" s="31">
        <v>2478</v>
      </c>
      <c r="I10153" s="31">
        <v>2.0902254999999998</v>
      </c>
      <c r="J10153" s="31">
        <v>2.1251410000000002</v>
      </c>
      <c r="K10153" s="31">
        <v>3.4915300000000003E-2</v>
      </c>
      <c r="L10153" s="31">
        <v>-5.53074E-2</v>
      </c>
      <c r="M10153" s="31">
        <v>-2.0030999999999998E-3</v>
      </c>
      <c r="N10153" s="31">
        <v>3.4915300000000003E-2</v>
      </c>
      <c r="O10153" s="31">
        <v>7.1833800000000003E-2</v>
      </c>
      <c r="P10153" s="31">
        <v>0.1251381</v>
      </c>
      <c r="Q10153" s="31">
        <v>57.90558</v>
      </c>
      <c r="R10153">
        <v>7.0401199999999997E-2</v>
      </c>
      <c r="S10153" t="s">
        <v>20810</v>
      </c>
      <c r="T10153">
        <v>0.7998729</v>
      </c>
    </row>
    <row r="10154" spans="1:20" x14ac:dyDescent="0.25">
      <c r="A10154" s="31" t="s">
        <v>5806</v>
      </c>
      <c r="B10154" s="31" t="s">
        <v>67</v>
      </c>
      <c r="C10154" s="31" t="s">
        <v>5</v>
      </c>
      <c r="D10154" s="31" t="s">
        <v>7</v>
      </c>
      <c r="E10154" s="31" t="s">
        <v>23</v>
      </c>
      <c r="F10154" s="31" t="s">
        <v>52</v>
      </c>
      <c r="G10154" s="31">
        <v>1</v>
      </c>
      <c r="H10154" s="31">
        <v>54701</v>
      </c>
      <c r="I10154" s="31">
        <v>39.149988</v>
      </c>
      <c r="J10154" s="31">
        <v>39.784820000000003</v>
      </c>
      <c r="K10154" s="31">
        <v>0.63483469999999997</v>
      </c>
      <c r="L10154" s="31">
        <v>-0.1122582</v>
      </c>
      <c r="M10154" s="31">
        <v>0.32913029999999999</v>
      </c>
      <c r="N10154" s="31">
        <v>0.63483469999999997</v>
      </c>
      <c r="O10154" s="31">
        <v>0.94053909999999996</v>
      </c>
      <c r="P10154" s="31">
        <v>1.381928</v>
      </c>
      <c r="Q10154" s="31">
        <v>59.8249</v>
      </c>
      <c r="R10154">
        <v>0.58295969999999997</v>
      </c>
      <c r="S10154" t="s">
        <v>20810</v>
      </c>
      <c r="T10154">
        <v>0.35651090000000002</v>
      </c>
    </row>
    <row r="10155" spans="1:20" x14ac:dyDescent="0.25">
      <c r="A10155" s="31" t="s">
        <v>5807</v>
      </c>
      <c r="B10155" s="31" t="s">
        <v>67</v>
      </c>
      <c r="C10155" s="31" t="s">
        <v>5</v>
      </c>
      <c r="D10155" s="31" t="s">
        <v>7</v>
      </c>
      <c r="E10155" s="31" t="s">
        <v>23</v>
      </c>
      <c r="F10155" s="31" t="s">
        <v>52</v>
      </c>
      <c r="G10155" s="31">
        <v>2</v>
      </c>
      <c r="H10155" s="31">
        <v>54701</v>
      </c>
      <c r="I10155" s="31">
        <v>36.376873000000003</v>
      </c>
      <c r="J10155" s="31">
        <v>36.732280000000003</v>
      </c>
      <c r="K10155" s="31">
        <v>0.35540650000000001</v>
      </c>
      <c r="L10155" s="31">
        <v>-0.35780889999999999</v>
      </c>
      <c r="M10155" s="31">
        <v>6.3564499999999996E-2</v>
      </c>
      <c r="N10155" s="31">
        <v>0.35540650000000001</v>
      </c>
      <c r="O10155" s="31">
        <v>0.64724839999999995</v>
      </c>
      <c r="P10155" s="31">
        <v>1.068622</v>
      </c>
      <c r="Q10155" s="31">
        <v>58.617359999999998</v>
      </c>
      <c r="R10155">
        <v>0.55652489999999999</v>
      </c>
      <c r="S10155" t="s">
        <v>20810</v>
      </c>
      <c r="T10155">
        <v>0.35651090000000002</v>
      </c>
    </row>
    <row r="10156" spans="1:20" x14ac:dyDescent="0.25">
      <c r="A10156" s="31" t="s">
        <v>5808</v>
      </c>
      <c r="B10156" s="31" t="s">
        <v>67</v>
      </c>
      <c r="C10156" s="31" t="s">
        <v>5</v>
      </c>
      <c r="D10156" s="31" t="s">
        <v>7</v>
      </c>
      <c r="E10156" s="31" t="s">
        <v>23</v>
      </c>
      <c r="F10156" s="31" t="s">
        <v>52</v>
      </c>
      <c r="G10156" s="31">
        <v>3</v>
      </c>
      <c r="H10156" s="31">
        <v>54701</v>
      </c>
      <c r="I10156" s="31">
        <v>35.311177999999998</v>
      </c>
      <c r="J10156" s="31">
        <v>35.441679999999998</v>
      </c>
      <c r="K10156" s="31">
        <v>0.13050320000000001</v>
      </c>
      <c r="L10156" s="31">
        <v>-0.56958149999999996</v>
      </c>
      <c r="M10156" s="31">
        <v>-0.15596579999999999</v>
      </c>
      <c r="N10156" s="31">
        <v>0.13050320000000001</v>
      </c>
      <c r="O10156" s="31">
        <v>0.41697210000000001</v>
      </c>
      <c r="P10156" s="31">
        <v>0.83058779999999999</v>
      </c>
      <c r="Q10156" s="31">
        <v>57.443480000000001</v>
      </c>
      <c r="R10156">
        <v>0.54627899999999996</v>
      </c>
      <c r="S10156" t="s">
        <v>20810</v>
      </c>
      <c r="T10156">
        <v>0.35651090000000002</v>
      </c>
    </row>
    <row r="10157" spans="1:20" x14ac:dyDescent="0.25">
      <c r="A10157" s="31" t="s">
        <v>5809</v>
      </c>
      <c r="B10157" s="31" t="s">
        <v>67</v>
      </c>
      <c r="C10157" s="31" t="s">
        <v>5</v>
      </c>
      <c r="D10157" s="31" t="s">
        <v>7</v>
      </c>
      <c r="E10157" s="31" t="s">
        <v>23</v>
      </c>
      <c r="F10157" s="31" t="s">
        <v>52</v>
      </c>
      <c r="G10157" s="31">
        <v>4</v>
      </c>
      <c r="H10157" s="31">
        <v>54701</v>
      </c>
      <c r="I10157" s="31">
        <v>35.426119</v>
      </c>
      <c r="J10157" s="31">
        <v>35.16628</v>
      </c>
      <c r="K10157" s="31">
        <v>-0.25983879999999998</v>
      </c>
      <c r="L10157" s="31">
        <v>-0.96351290000000001</v>
      </c>
      <c r="M10157" s="31">
        <v>-0.54777659999999995</v>
      </c>
      <c r="N10157" s="31">
        <v>-0.25983879999999998</v>
      </c>
      <c r="O10157" s="31">
        <v>2.80989E-2</v>
      </c>
      <c r="P10157" s="31">
        <v>0.44383519999999999</v>
      </c>
      <c r="Q10157" s="31">
        <v>56.759720000000002</v>
      </c>
      <c r="R10157">
        <v>0.54907980000000001</v>
      </c>
      <c r="S10157" t="s">
        <v>20810</v>
      </c>
      <c r="T10157">
        <v>0.35651090000000002</v>
      </c>
    </row>
    <row r="10158" spans="1:20" x14ac:dyDescent="0.25">
      <c r="A10158" s="31" t="s">
        <v>5810</v>
      </c>
      <c r="B10158" s="31" t="s">
        <v>67</v>
      </c>
      <c r="C10158" s="31" t="s">
        <v>5</v>
      </c>
      <c r="D10158" s="31" t="s">
        <v>7</v>
      </c>
      <c r="E10158" s="31" t="s">
        <v>23</v>
      </c>
      <c r="F10158" s="31" t="s">
        <v>52</v>
      </c>
      <c r="G10158" s="31">
        <v>5</v>
      </c>
      <c r="H10158" s="31">
        <v>54701</v>
      </c>
      <c r="I10158" s="31">
        <v>37.734310999999998</v>
      </c>
      <c r="J10158" s="31">
        <v>37.04213</v>
      </c>
      <c r="K10158" s="31">
        <v>-0.69218460000000004</v>
      </c>
      <c r="L10158" s="31">
        <v>-1.411797</v>
      </c>
      <c r="M10158" s="31">
        <v>-0.98664419999999997</v>
      </c>
      <c r="N10158" s="31">
        <v>-0.69218460000000004</v>
      </c>
      <c r="O10158" s="31">
        <v>-0.397725</v>
      </c>
      <c r="P10158" s="31">
        <v>2.7428000000000001E-2</v>
      </c>
      <c r="Q10158" s="31">
        <v>56.132550000000002</v>
      </c>
      <c r="R10158">
        <v>0.56151660000000003</v>
      </c>
      <c r="S10158" t="s">
        <v>20810</v>
      </c>
      <c r="T10158">
        <v>0.35651090000000002</v>
      </c>
    </row>
    <row r="10159" spans="1:20" x14ac:dyDescent="0.25">
      <c r="A10159" s="31" t="s">
        <v>5811</v>
      </c>
      <c r="B10159" s="31" t="s">
        <v>67</v>
      </c>
      <c r="C10159" s="31" t="s">
        <v>5</v>
      </c>
      <c r="D10159" s="31" t="s">
        <v>7</v>
      </c>
      <c r="E10159" s="31" t="s">
        <v>23</v>
      </c>
      <c r="F10159" s="31" t="s">
        <v>52</v>
      </c>
      <c r="G10159" s="31">
        <v>6</v>
      </c>
      <c r="H10159" s="31">
        <v>54701</v>
      </c>
      <c r="I10159" s="31">
        <v>43.068078999999997</v>
      </c>
      <c r="J10159" s="31">
        <v>42.191749999999999</v>
      </c>
      <c r="K10159" s="31">
        <v>-0.87633450000000002</v>
      </c>
      <c r="L10159" s="31">
        <v>-1.649187</v>
      </c>
      <c r="M10159" s="31">
        <v>-1.1925790000000001</v>
      </c>
      <c r="N10159" s="31">
        <v>-0.87633450000000002</v>
      </c>
      <c r="O10159" s="31">
        <v>-0.56008970000000002</v>
      </c>
      <c r="P10159" s="31">
        <v>-0.1034824</v>
      </c>
      <c r="Q10159" s="31">
        <v>55.405419999999999</v>
      </c>
      <c r="R10159">
        <v>0.60305980000000003</v>
      </c>
      <c r="S10159" t="s">
        <v>20810</v>
      </c>
      <c r="T10159">
        <v>0.35651090000000002</v>
      </c>
    </row>
    <row r="10160" spans="1:20" x14ac:dyDescent="0.25">
      <c r="A10160" s="31" t="s">
        <v>5812</v>
      </c>
      <c r="B10160" s="31" t="s">
        <v>67</v>
      </c>
      <c r="C10160" s="31" t="s">
        <v>5</v>
      </c>
      <c r="D10160" s="31" t="s">
        <v>7</v>
      </c>
      <c r="E10160" s="31" t="s">
        <v>23</v>
      </c>
      <c r="F10160" s="31" t="s">
        <v>52</v>
      </c>
      <c r="G10160" s="31">
        <v>7</v>
      </c>
      <c r="H10160" s="31">
        <v>54701</v>
      </c>
      <c r="I10160" s="31">
        <v>53.537574999999997</v>
      </c>
      <c r="J10160" s="31">
        <v>52.362690000000001</v>
      </c>
      <c r="K10160" s="31">
        <v>-1.1748909999999999</v>
      </c>
      <c r="L10160" s="31">
        <v>-2.0273509999999999</v>
      </c>
      <c r="M10160" s="31">
        <v>-1.5237099999999999</v>
      </c>
      <c r="N10160" s="31">
        <v>-1.1748909999999999</v>
      </c>
      <c r="O10160" s="31">
        <v>-0.82607079999999999</v>
      </c>
      <c r="P10160" s="31">
        <v>-0.32243040000000001</v>
      </c>
      <c r="Q10160" s="31">
        <v>55.337560000000003</v>
      </c>
      <c r="R10160">
        <v>0.66517820000000005</v>
      </c>
      <c r="S10160" t="s">
        <v>20810</v>
      </c>
      <c r="T10160">
        <v>0.35651090000000002</v>
      </c>
    </row>
    <row r="10161" spans="1:20" x14ac:dyDescent="0.25">
      <c r="A10161" s="31" t="s">
        <v>5813</v>
      </c>
      <c r="B10161" s="31" t="s">
        <v>67</v>
      </c>
      <c r="C10161" s="31" t="s">
        <v>5</v>
      </c>
      <c r="D10161" s="31" t="s">
        <v>7</v>
      </c>
      <c r="E10161" s="31" t="s">
        <v>23</v>
      </c>
      <c r="F10161" s="31" t="s">
        <v>52</v>
      </c>
      <c r="G10161" s="31">
        <v>8</v>
      </c>
      <c r="H10161" s="31">
        <v>54701</v>
      </c>
      <c r="I10161" s="31">
        <v>59.722456000000001</v>
      </c>
      <c r="J10161" s="31">
        <v>58.193660000000001</v>
      </c>
      <c r="K10161" s="31">
        <v>-1.5287949999999999</v>
      </c>
      <c r="L10161" s="31">
        <v>-2.4718100000000001</v>
      </c>
      <c r="M10161" s="31">
        <v>-1.914669</v>
      </c>
      <c r="N10161" s="31">
        <v>-1.5287949999999999</v>
      </c>
      <c r="O10161" s="31">
        <v>-1.1429210000000001</v>
      </c>
      <c r="P10161" s="31">
        <v>-0.58577950000000001</v>
      </c>
      <c r="Q10161" s="31">
        <v>55.716830000000002</v>
      </c>
      <c r="R10161">
        <v>0.73583880000000002</v>
      </c>
      <c r="S10161" t="s">
        <v>20810</v>
      </c>
      <c r="T10161">
        <v>0.35651090000000002</v>
      </c>
    </row>
    <row r="10162" spans="1:20" x14ac:dyDescent="0.25">
      <c r="A10162" s="31" t="s">
        <v>5814</v>
      </c>
      <c r="B10162" s="31" t="s">
        <v>67</v>
      </c>
      <c r="C10162" s="31" t="s">
        <v>5</v>
      </c>
      <c r="D10162" s="31" t="s">
        <v>7</v>
      </c>
      <c r="E10162" s="31" t="s">
        <v>23</v>
      </c>
      <c r="F10162" s="31" t="s">
        <v>52</v>
      </c>
      <c r="G10162" s="31">
        <v>9</v>
      </c>
      <c r="H10162" s="31">
        <v>54701</v>
      </c>
      <c r="I10162" s="31">
        <v>59.808337000000002</v>
      </c>
      <c r="J10162" s="31">
        <v>56.786900000000003</v>
      </c>
      <c r="K10162" s="31">
        <v>-3.0214400000000001</v>
      </c>
      <c r="L10162" s="31">
        <v>-3.904093</v>
      </c>
      <c r="M10162" s="31">
        <v>-3.3826149999999999</v>
      </c>
      <c r="N10162" s="31">
        <v>-3.0214400000000001</v>
      </c>
      <c r="O10162" s="31">
        <v>-2.660266</v>
      </c>
      <c r="P10162" s="31">
        <v>-2.1387879999999999</v>
      </c>
      <c r="Q10162" s="31">
        <v>58.160559999999997</v>
      </c>
      <c r="R10162">
        <v>0.6887375</v>
      </c>
      <c r="S10162" t="s">
        <v>20810</v>
      </c>
      <c r="T10162">
        <v>0.35651090000000002</v>
      </c>
    </row>
    <row r="10163" spans="1:20" x14ac:dyDescent="0.25">
      <c r="A10163" s="31" t="s">
        <v>5815</v>
      </c>
      <c r="B10163" s="31" t="s">
        <v>67</v>
      </c>
      <c r="C10163" s="31" t="s">
        <v>5</v>
      </c>
      <c r="D10163" s="31" t="s">
        <v>7</v>
      </c>
      <c r="E10163" s="31" t="s">
        <v>23</v>
      </c>
      <c r="F10163" s="31" t="s">
        <v>52</v>
      </c>
      <c r="G10163" s="31">
        <v>10</v>
      </c>
      <c r="H10163" s="31">
        <v>54701</v>
      </c>
      <c r="I10163" s="31">
        <v>58.286731000000003</v>
      </c>
      <c r="J10163" s="31">
        <v>55.477159999999998</v>
      </c>
      <c r="K10163" s="31">
        <v>-2.8095729999999999</v>
      </c>
      <c r="L10163" s="31">
        <v>-3.6898230000000001</v>
      </c>
      <c r="M10163" s="31">
        <v>-3.1697639999999998</v>
      </c>
      <c r="N10163" s="31">
        <v>-2.8095729999999999</v>
      </c>
      <c r="O10163" s="31">
        <v>-2.4493809999999998</v>
      </c>
      <c r="P10163" s="31">
        <v>-1.929322</v>
      </c>
      <c r="Q10163" s="31">
        <v>61.927109999999999</v>
      </c>
      <c r="R10163">
        <v>0.68686320000000001</v>
      </c>
      <c r="S10163" t="s">
        <v>20810</v>
      </c>
      <c r="T10163">
        <v>0.35651090000000002</v>
      </c>
    </row>
    <row r="10164" spans="1:20" x14ac:dyDescent="0.25">
      <c r="A10164" s="31" t="s">
        <v>5816</v>
      </c>
      <c r="B10164" s="31" t="s">
        <v>67</v>
      </c>
      <c r="C10164" s="31" t="s">
        <v>5</v>
      </c>
      <c r="D10164" s="31" t="s">
        <v>7</v>
      </c>
      <c r="E10164" s="31" t="s">
        <v>23</v>
      </c>
      <c r="F10164" s="31" t="s">
        <v>52</v>
      </c>
      <c r="G10164" s="31">
        <v>11</v>
      </c>
      <c r="H10164" s="31">
        <v>54701</v>
      </c>
      <c r="I10164" s="31">
        <v>55.782483999999997</v>
      </c>
      <c r="J10164" s="31">
        <v>53.535679999999999</v>
      </c>
      <c r="K10164" s="31">
        <v>-2.24681</v>
      </c>
      <c r="L10164" s="31">
        <v>-3.1178750000000002</v>
      </c>
      <c r="M10164" s="31">
        <v>-2.603243</v>
      </c>
      <c r="N10164" s="31">
        <v>-2.24681</v>
      </c>
      <c r="O10164" s="31">
        <v>-1.890377</v>
      </c>
      <c r="P10164" s="31">
        <v>-1.3757440000000001</v>
      </c>
      <c r="Q10164" s="31">
        <v>64.8536</v>
      </c>
      <c r="R10164">
        <v>0.67969599999999997</v>
      </c>
      <c r="S10164" t="s">
        <v>20810</v>
      </c>
      <c r="T10164">
        <v>0.35651090000000002</v>
      </c>
    </row>
    <row r="10165" spans="1:20" x14ac:dyDescent="0.25">
      <c r="A10165" s="31" t="s">
        <v>5817</v>
      </c>
      <c r="B10165" s="31" t="s">
        <v>67</v>
      </c>
      <c r="C10165" s="31" t="s">
        <v>5</v>
      </c>
      <c r="D10165" s="31" t="s">
        <v>7</v>
      </c>
      <c r="E10165" s="31" t="s">
        <v>23</v>
      </c>
      <c r="F10165" s="31" t="s">
        <v>52</v>
      </c>
      <c r="G10165" s="31">
        <v>12</v>
      </c>
      <c r="H10165" s="31">
        <v>54701</v>
      </c>
      <c r="I10165" s="31">
        <v>51.480347999999999</v>
      </c>
      <c r="J10165" s="31">
        <v>50.97269</v>
      </c>
      <c r="K10165" s="31">
        <v>-0.50766109999999998</v>
      </c>
      <c r="L10165" s="31">
        <v>-1.3433870000000001</v>
      </c>
      <c r="M10165" s="31">
        <v>-0.84963319999999998</v>
      </c>
      <c r="N10165" s="31">
        <v>-0.50766109999999998</v>
      </c>
      <c r="O10165" s="31">
        <v>-0.165689</v>
      </c>
      <c r="P10165" s="31">
        <v>0.32806439999999998</v>
      </c>
      <c r="Q10165" s="31">
        <v>67.841480000000004</v>
      </c>
      <c r="R10165">
        <v>0.65212009999999998</v>
      </c>
      <c r="S10165" t="s">
        <v>20810</v>
      </c>
      <c r="T10165">
        <v>0.35651090000000002</v>
      </c>
    </row>
    <row r="10166" spans="1:20" x14ac:dyDescent="0.25">
      <c r="A10166" s="31" t="s">
        <v>5818</v>
      </c>
      <c r="B10166" s="31" t="s">
        <v>67</v>
      </c>
      <c r="C10166" s="31" t="s">
        <v>5</v>
      </c>
      <c r="D10166" s="31" t="s">
        <v>7</v>
      </c>
      <c r="E10166" s="31" t="s">
        <v>23</v>
      </c>
      <c r="F10166" s="31" t="s">
        <v>52</v>
      </c>
      <c r="G10166" s="31">
        <v>13</v>
      </c>
      <c r="H10166" s="31">
        <v>54701</v>
      </c>
      <c r="I10166" s="31">
        <v>46.254075</v>
      </c>
      <c r="J10166" s="31">
        <v>48.796340000000001</v>
      </c>
      <c r="K10166" s="31">
        <v>2.5422690000000001</v>
      </c>
      <c r="L10166" s="31">
        <v>1.7645580000000001</v>
      </c>
      <c r="M10166" s="31">
        <v>2.2240359999999999</v>
      </c>
      <c r="N10166" s="31">
        <v>2.5422690000000001</v>
      </c>
      <c r="O10166" s="31">
        <v>2.8605010000000002</v>
      </c>
      <c r="P10166" s="31">
        <v>3.3199779999999999</v>
      </c>
      <c r="Q10166" s="31">
        <v>70.183030000000002</v>
      </c>
      <c r="R10166">
        <v>0.60685040000000001</v>
      </c>
      <c r="S10166" t="s">
        <v>20810</v>
      </c>
      <c r="T10166">
        <v>0.68221690000000001</v>
      </c>
    </row>
    <row r="10167" spans="1:20" x14ac:dyDescent="0.25">
      <c r="A10167" s="31" t="s">
        <v>5819</v>
      </c>
      <c r="B10167" s="31" t="s">
        <v>67</v>
      </c>
      <c r="C10167" s="31" t="s">
        <v>5</v>
      </c>
      <c r="D10167" s="31" t="s">
        <v>7</v>
      </c>
      <c r="E10167" s="31" t="s">
        <v>23</v>
      </c>
      <c r="F10167" s="31" t="s">
        <v>52</v>
      </c>
      <c r="G10167" s="31">
        <v>14</v>
      </c>
      <c r="H10167" s="31">
        <v>54701</v>
      </c>
      <c r="I10167" s="31">
        <v>43.526240999999999</v>
      </c>
      <c r="J10167" s="31">
        <v>47.576300000000003</v>
      </c>
      <c r="K10167" s="31">
        <v>4.0500619999999996</v>
      </c>
      <c r="L10167" s="31">
        <v>3.326133</v>
      </c>
      <c r="M10167" s="31">
        <v>3.7538360000000002</v>
      </c>
      <c r="N10167" s="31">
        <v>4.0500619999999996</v>
      </c>
      <c r="O10167" s="31">
        <v>4.3462870000000002</v>
      </c>
      <c r="P10167" s="31">
        <v>4.7739900000000004</v>
      </c>
      <c r="Q10167" s="31">
        <v>71.862480000000005</v>
      </c>
      <c r="R10167">
        <v>0.56488430000000001</v>
      </c>
      <c r="S10167" t="s">
        <v>20810</v>
      </c>
      <c r="T10167">
        <v>0.68221690000000001</v>
      </c>
    </row>
    <row r="10168" spans="1:20" x14ac:dyDescent="0.25">
      <c r="A10168" s="31" t="s">
        <v>5820</v>
      </c>
      <c r="B10168" s="31" t="s">
        <v>67</v>
      </c>
      <c r="C10168" s="31" t="s">
        <v>5</v>
      </c>
      <c r="D10168" s="31" t="s">
        <v>7</v>
      </c>
      <c r="E10168" s="31" t="s">
        <v>23</v>
      </c>
      <c r="F10168" s="31" t="s">
        <v>52</v>
      </c>
      <c r="G10168" s="31">
        <v>15</v>
      </c>
      <c r="H10168" s="31">
        <v>54701</v>
      </c>
      <c r="I10168" s="31">
        <v>42.441791000000002</v>
      </c>
      <c r="J10168" s="31">
        <v>47.683869999999999</v>
      </c>
      <c r="K10168" s="31">
        <v>5.2420749999999998</v>
      </c>
      <c r="L10168" s="31">
        <v>4.5132019999999997</v>
      </c>
      <c r="M10168" s="31">
        <v>4.9438259999999996</v>
      </c>
      <c r="N10168" s="31">
        <v>5.2420749999999998</v>
      </c>
      <c r="O10168" s="31">
        <v>5.5403250000000002</v>
      </c>
      <c r="P10168" s="31">
        <v>5.9709490000000001</v>
      </c>
      <c r="Q10168" s="31">
        <v>73.247399999999999</v>
      </c>
      <c r="R10168">
        <v>0.568743</v>
      </c>
      <c r="S10168" t="s">
        <v>20810</v>
      </c>
      <c r="T10168">
        <v>0.68221690000000001</v>
      </c>
    </row>
    <row r="10169" spans="1:20" x14ac:dyDescent="0.25">
      <c r="A10169" s="31" t="s">
        <v>5821</v>
      </c>
      <c r="B10169" s="31" t="s">
        <v>67</v>
      </c>
      <c r="C10169" s="31" t="s">
        <v>5</v>
      </c>
      <c r="D10169" s="31" t="s">
        <v>7</v>
      </c>
      <c r="E10169" s="31" t="s">
        <v>23</v>
      </c>
      <c r="F10169" s="31" t="s">
        <v>52</v>
      </c>
      <c r="G10169" s="31">
        <v>16</v>
      </c>
      <c r="H10169" s="31">
        <v>54701</v>
      </c>
      <c r="I10169" s="31">
        <v>42.950960000000002</v>
      </c>
      <c r="J10169" s="31">
        <v>49.371879999999997</v>
      </c>
      <c r="K10169" s="31">
        <v>6.4209139999999998</v>
      </c>
      <c r="L10169" s="31">
        <v>5.7022000000000004</v>
      </c>
      <c r="M10169" s="31">
        <v>6.1268219999999998</v>
      </c>
      <c r="N10169" s="31">
        <v>6.4209139999999998</v>
      </c>
      <c r="O10169" s="31">
        <v>6.7150059999999998</v>
      </c>
      <c r="P10169" s="31">
        <v>7.1396280000000001</v>
      </c>
      <c r="Q10169" s="31">
        <v>73.510750000000002</v>
      </c>
      <c r="R10169">
        <v>0.56081579999999998</v>
      </c>
      <c r="S10169" t="s">
        <v>20810</v>
      </c>
      <c r="T10169">
        <v>0.68221690000000001</v>
      </c>
    </row>
    <row r="10170" spans="1:20" x14ac:dyDescent="0.25">
      <c r="A10170" s="31" t="s">
        <v>5822</v>
      </c>
      <c r="B10170" s="31" t="s">
        <v>67</v>
      </c>
      <c r="C10170" s="31" t="s">
        <v>5</v>
      </c>
      <c r="D10170" s="31" t="s">
        <v>7</v>
      </c>
      <c r="E10170" s="31" t="s">
        <v>23</v>
      </c>
      <c r="F10170" s="31" t="s">
        <v>52</v>
      </c>
      <c r="G10170" s="31">
        <v>17</v>
      </c>
      <c r="H10170" s="31">
        <v>54701</v>
      </c>
      <c r="I10170" s="31">
        <v>46.055886999999998</v>
      </c>
      <c r="J10170" s="31">
        <v>52.314729999999997</v>
      </c>
      <c r="K10170" s="31">
        <v>6.2588439999999999</v>
      </c>
      <c r="L10170" s="31">
        <v>5.5240410000000004</v>
      </c>
      <c r="M10170" s="31">
        <v>5.9581689999999998</v>
      </c>
      <c r="N10170" s="31">
        <v>6.2588439999999999</v>
      </c>
      <c r="O10170" s="31">
        <v>6.55952</v>
      </c>
      <c r="P10170" s="31">
        <v>6.9936480000000003</v>
      </c>
      <c r="Q10170" s="31">
        <v>73.069999999999993</v>
      </c>
      <c r="R10170">
        <v>0.57337000000000005</v>
      </c>
      <c r="S10170" t="s">
        <v>20810</v>
      </c>
      <c r="T10170">
        <v>0.68221690000000001</v>
      </c>
    </row>
    <row r="10171" spans="1:20" x14ac:dyDescent="0.25">
      <c r="A10171" s="31" t="s">
        <v>5823</v>
      </c>
      <c r="B10171" s="31" t="s">
        <v>67</v>
      </c>
      <c r="C10171" s="31" t="s">
        <v>5</v>
      </c>
      <c r="D10171" s="31" t="s">
        <v>7</v>
      </c>
      <c r="E10171" s="31" t="s">
        <v>23</v>
      </c>
      <c r="F10171" s="31" t="s">
        <v>52</v>
      </c>
      <c r="G10171" s="31">
        <v>18</v>
      </c>
      <c r="H10171" s="31">
        <v>54701</v>
      </c>
      <c r="I10171" s="31">
        <v>52.370604</v>
      </c>
      <c r="J10171" s="31">
        <v>57.729599999999998</v>
      </c>
      <c r="K10171" s="31">
        <v>5.359</v>
      </c>
      <c r="L10171" s="31">
        <v>4.5574070000000004</v>
      </c>
      <c r="M10171" s="31">
        <v>5.0309939999999997</v>
      </c>
      <c r="N10171" s="31">
        <v>5.359</v>
      </c>
      <c r="O10171" s="31">
        <v>5.6870050000000001</v>
      </c>
      <c r="P10171" s="31">
        <v>6.1605930000000004</v>
      </c>
      <c r="Q10171" s="31">
        <v>71.864710000000002</v>
      </c>
      <c r="R10171">
        <v>0.6254864</v>
      </c>
      <c r="S10171" t="s">
        <v>20810</v>
      </c>
      <c r="T10171">
        <v>0.68221690000000001</v>
      </c>
    </row>
    <row r="10172" spans="1:20" x14ac:dyDescent="0.25">
      <c r="A10172" s="31" t="s">
        <v>5824</v>
      </c>
      <c r="B10172" s="31" t="s">
        <v>67</v>
      </c>
      <c r="C10172" s="31" t="s">
        <v>5</v>
      </c>
      <c r="D10172" s="31" t="s">
        <v>7</v>
      </c>
      <c r="E10172" s="31" t="s">
        <v>23</v>
      </c>
      <c r="F10172" s="31" t="s">
        <v>52</v>
      </c>
      <c r="G10172" s="31">
        <v>19</v>
      </c>
      <c r="H10172" s="31">
        <v>54701</v>
      </c>
      <c r="I10172" s="31">
        <v>63.822797999999999</v>
      </c>
      <c r="J10172" s="31">
        <v>65.037450000000007</v>
      </c>
      <c r="K10172" s="31">
        <v>1.2146459999999999</v>
      </c>
      <c r="L10172" s="31">
        <v>0.30605080000000001</v>
      </c>
      <c r="M10172" s="31">
        <v>0.8428563</v>
      </c>
      <c r="N10172" s="31">
        <v>1.2146459999999999</v>
      </c>
      <c r="O10172" s="31">
        <v>1.586436</v>
      </c>
      <c r="P10172" s="31">
        <v>2.1232419999999999</v>
      </c>
      <c r="Q10172" s="31">
        <v>68.736239999999995</v>
      </c>
      <c r="R10172">
        <v>0.70898070000000002</v>
      </c>
      <c r="S10172" t="s">
        <v>20810</v>
      </c>
      <c r="T10172">
        <v>0.35651090000000002</v>
      </c>
    </row>
    <row r="10173" spans="1:20" x14ac:dyDescent="0.25">
      <c r="A10173" s="31" t="s">
        <v>5825</v>
      </c>
      <c r="B10173" s="31" t="s">
        <v>67</v>
      </c>
      <c r="C10173" s="31" t="s">
        <v>5</v>
      </c>
      <c r="D10173" s="31" t="s">
        <v>7</v>
      </c>
      <c r="E10173" s="31" t="s">
        <v>23</v>
      </c>
      <c r="F10173" s="31" t="s">
        <v>52</v>
      </c>
      <c r="G10173" s="31">
        <v>20</v>
      </c>
      <c r="H10173" s="31">
        <v>54701</v>
      </c>
      <c r="I10173" s="31">
        <v>72.287419999999997</v>
      </c>
      <c r="J10173" s="31">
        <v>73.568160000000006</v>
      </c>
      <c r="K10173" s="31">
        <v>1.2807440000000001</v>
      </c>
      <c r="L10173" s="31">
        <v>0.3211309</v>
      </c>
      <c r="M10173" s="31">
        <v>0.88807820000000004</v>
      </c>
      <c r="N10173" s="31">
        <v>1.2807440000000001</v>
      </c>
      <c r="O10173" s="31">
        <v>1.6734100000000001</v>
      </c>
      <c r="P10173" s="31">
        <v>2.2403569999999999</v>
      </c>
      <c r="Q10173" s="31">
        <v>65.588679999999997</v>
      </c>
      <c r="R10173">
        <v>0.74879019999999996</v>
      </c>
      <c r="S10173" t="s">
        <v>20810</v>
      </c>
      <c r="T10173">
        <v>0.35651090000000002</v>
      </c>
    </row>
    <row r="10174" spans="1:20" x14ac:dyDescent="0.25">
      <c r="A10174" s="31" t="s">
        <v>5826</v>
      </c>
      <c r="B10174" s="31" t="s">
        <v>67</v>
      </c>
      <c r="C10174" s="31" t="s">
        <v>5</v>
      </c>
      <c r="D10174" s="31" t="s">
        <v>7</v>
      </c>
      <c r="E10174" s="31" t="s">
        <v>23</v>
      </c>
      <c r="F10174" s="31" t="s">
        <v>52</v>
      </c>
      <c r="G10174" s="31">
        <v>21</v>
      </c>
      <c r="H10174" s="31">
        <v>54701</v>
      </c>
      <c r="I10174" s="31">
        <v>70.082837999999995</v>
      </c>
      <c r="J10174" s="31">
        <v>72.069400000000002</v>
      </c>
      <c r="K10174" s="31">
        <v>1.986569</v>
      </c>
      <c r="L10174" s="31">
        <v>0.97660619999999998</v>
      </c>
      <c r="M10174" s="31">
        <v>1.5732999999999999</v>
      </c>
      <c r="N10174" s="31">
        <v>1.986569</v>
      </c>
      <c r="O10174" s="31">
        <v>2.3998370000000002</v>
      </c>
      <c r="P10174" s="31">
        <v>2.9965320000000002</v>
      </c>
      <c r="Q10174" s="31">
        <v>63.467889999999997</v>
      </c>
      <c r="R10174">
        <v>0.7880781</v>
      </c>
      <c r="S10174" t="s">
        <v>20810</v>
      </c>
      <c r="T10174">
        <v>0.35651090000000002</v>
      </c>
    </row>
    <row r="10175" spans="1:20" x14ac:dyDescent="0.25">
      <c r="A10175" s="31" t="s">
        <v>5827</v>
      </c>
      <c r="B10175" s="31" t="s">
        <v>67</v>
      </c>
      <c r="C10175" s="31" t="s">
        <v>5</v>
      </c>
      <c r="D10175" s="31" t="s">
        <v>7</v>
      </c>
      <c r="E10175" s="31" t="s">
        <v>23</v>
      </c>
      <c r="F10175" s="31" t="s">
        <v>52</v>
      </c>
      <c r="G10175" s="31">
        <v>22</v>
      </c>
      <c r="H10175" s="31">
        <v>54701</v>
      </c>
      <c r="I10175" s="31">
        <v>63.577240000000003</v>
      </c>
      <c r="J10175" s="31">
        <v>65.385409999999993</v>
      </c>
      <c r="K10175" s="31">
        <v>1.8081659999999999</v>
      </c>
      <c r="L10175" s="31">
        <v>0.87000370000000005</v>
      </c>
      <c r="M10175" s="31">
        <v>1.4242779999999999</v>
      </c>
      <c r="N10175" s="31">
        <v>1.8081659999999999</v>
      </c>
      <c r="O10175" s="31">
        <v>2.1920540000000002</v>
      </c>
      <c r="P10175" s="31">
        <v>2.7463280000000001</v>
      </c>
      <c r="Q10175" s="31">
        <v>61.426789999999997</v>
      </c>
      <c r="R10175">
        <v>0.73205180000000003</v>
      </c>
      <c r="S10175" t="s">
        <v>20810</v>
      </c>
      <c r="T10175">
        <v>0.35651090000000002</v>
      </c>
    </row>
    <row r="10176" spans="1:20" x14ac:dyDescent="0.25">
      <c r="A10176" s="31" t="s">
        <v>5828</v>
      </c>
      <c r="B10176" s="31" t="s">
        <v>67</v>
      </c>
      <c r="C10176" s="31" t="s">
        <v>5</v>
      </c>
      <c r="D10176" s="31" t="s">
        <v>7</v>
      </c>
      <c r="E10176" s="31" t="s">
        <v>23</v>
      </c>
      <c r="F10176" s="31" t="s">
        <v>52</v>
      </c>
      <c r="G10176" s="31">
        <v>23</v>
      </c>
      <c r="H10176" s="31">
        <v>54701</v>
      </c>
      <c r="I10176" s="31">
        <v>54.144010000000002</v>
      </c>
      <c r="J10176" s="31">
        <v>55.383980000000001</v>
      </c>
      <c r="K10176" s="31">
        <v>1.2399739999999999</v>
      </c>
      <c r="L10176" s="31">
        <v>0.38127919999999998</v>
      </c>
      <c r="M10176" s="31">
        <v>0.88860280000000003</v>
      </c>
      <c r="N10176" s="31">
        <v>1.2399739999999999</v>
      </c>
      <c r="O10176" s="31">
        <v>1.5913440000000001</v>
      </c>
      <c r="P10176" s="31">
        <v>2.098668</v>
      </c>
      <c r="Q10176" s="31">
        <v>59.726689999999998</v>
      </c>
      <c r="R10176">
        <v>0.67004280000000005</v>
      </c>
      <c r="S10176" t="s">
        <v>20810</v>
      </c>
      <c r="T10176">
        <v>0.35651090000000002</v>
      </c>
    </row>
    <row r="10177" spans="1:20" x14ac:dyDescent="0.25">
      <c r="A10177" s="31" t="s">
        <v>5829</v>
      </c>
      <c r="B10177" s="31" t="s">
        <v>67</v>
      </c>
      <c r="C10177" s="31" t="s">
        <v>5</v>
      </c>
      <c r="D10177" s="31" t="s">
        <v>7</v>
      </c>
      <c r="E10177" s="31" t="s">
        <v>23</v>
      </c>
      <c r="F10177" s="31" t="s">
        <v>52</v>
      </c>
      <c r="G10177" s="31">
        <v>24</v>
      </c>
      <c r="H10177" s="31">
        <v>54701</v>
      </c>
      <c r="I10177" s="31">
        <v>44.386237000000001</v>
      </c>
      <c r="J10177" s="31">
        <v>45.373840000000001</v>
      </c>
      <c r="K10177" s="31">
        <v>0.98759839999999999</v>
      </c>
      <c r="L10177" s="31">
        <v>0.22159670000000001</v>
      </c>
      <c r="M10177" s="31">
        <v>0.67415670000000005</v>
      </c>
      <c r="N10177" s="31">
        <v>0.98759839999999999</v>
      </c>
      <c r="O10177" s="31">
        <v>1.30104</v>
      </c>
      <c r="P10177" s="31">
        <v>1.7536</v>
      </c>
      <c r="Q10177" s="31">
        <v>58.399360000000001</v>
      </c>
      <c r="R10177">
        <v>0.59771430000000003</v>
      </c>
      <c r="S10177" t="s">
        <v>20810</v>
      </c>
      <c r="T10177">
        <v>0.35651090000000002</v>
      </c>
    </row>
    <row r="10178" spans="1:20" x14ac:dyDescent="0.25">
      <c r="A10178" s="31" t="s">
        <v>6382</v>
      </c>
      <c r="B10178" s="31" t="s">
        <v>67</v>
      </c>
      <c r="C10178" s="31" t="s">
        <v>5</v>
      </c>
      <c r="D10178" s="31" t="s">
        <v>8</v>
      </c>
      <c r="E10178" s="31" t="s">
        <v>23</v>
      </c>
      <c r="F10178" s="31" t="s">
        <v>52</v>
      </c>
      <c r="G10178" s="31">
        <v>1</v>
      </c>
      <c r="H10178" s="31">
        <v>19474</v>
      </c>
      <c r="I10178" s="31">
        <v>13.204506</v>
      </c>
      <c r="J10178" s="31">
        <v>13.496930000000001</v>
      </c>
      <c r="K10178" s="31">
        <v>0.29241889999999998</v>
      </c>
      <c r="L10178" s="31">
        <v>1.68045E-2</v>
      </c>
      <c r="M10178" s="31">
        <v>0.17963970000000001</v>
      </c>
      <c r="N10178" s="31">
        <v>0.29241889999999998</v>
      </c>
      <c r="O10178" s="31">
        <v>0.40519810000000001</v>
      </c>
      <c r="P10178" s="31">
        <v>0.56803329999999996</v>
      </c>
      <c r="Q10178" s="31">
        <v>60.372599999999998</v>
      </c>
      <c r="R10178">
        <v>0.21506310000000001</v>
      </c>
      <c r="S10178" t="s">
        <v>20810</v>
      </c>
      <c r="T10178">
        <v>0.98702040000000002</v>
      </c>
    </row>
    <row r="10179" spans="1:20" x14ac:dyDescent="0.25">
      <c r="A10179" s="31" t="s">
        <v>6383</v>
      </c>
      <c r="B10179" s="31" t="s">
        <v>67</v>
      </c>
      <c r="C10179" s="31" t="s">
        <v>5</v>
      </c>
      <c r="D10179" s="31" t="s">
        <v>8</v>
      </c>
      <c r="E10179" s="31" t="s">
        <v>23</v>
      </c>
      <c r="F10179" s="31" t="s">
        <v>52</v>
      </c>
      <c r="G10179" s="31">
        <v>2</v>
      </c>
      <c r="H10179" s="31">
        <v>19474</v>
      </c>
      <c r="I10179" s="31">
        <v>11.92353</v>
      </c>
      <c r="J10179" s="31">
        <v>11.97772</v>
      </c>
      <c r="K10179" s="31">
        <v>5.4188600000000003E-2</v>
      </c>
      <c r="L10179" s="31">
        <v>-0.196182</v>
      </c>
      <c r="M10179" s="31">
        <v>-4.8260999999999998E-2</v>
      </c>
      <c r="N10179" s="31">
        <v>5.4188600000000003E-2</v>
      </c>
      <c r="O10179" s="31">
        <v>0.15663830000000001</v>
      </c>
      <c r="P10179" s="31">
        <v>0.30455929999999998</v>
      </c>
      <c r="Q10179" s="31">
        <v>58.955680000000001</v>
      </c>
      <c r="R10179">
        <v>0.19536529999999999</v>
      </c>
      <c r="S10179" t="s">
        <v>20810</v>
      </c>
      <c r="T10179">
        <v>0.98702040000000002</v>
      </c>
    </row>
    <row r="10180" spans="1:20" x14ac:dyDescent="0.25">
      <c r="A10180" s="31" t="s">
        <v>6384</v>
      </c>
      <c r="B10180" s="31" t="s">
        <v>67</v>
      </c>
      <c r="C10180" s="31" t="s">
        <v>5</v>
      </c>
      <c r="D10180" s="31" t="s">
        <v>8</v>
      </c>
      <c r="E10180" s="31" t="s">
        <v>23</v>
      </c>
      <c r="F10180" s="31" t="s">
        <v>52</v>
      </c>
      <c r="G10180" s="31">
        <v>3</v>
      </c>
      <c r="H10180" s="31">
        <v>19474</v>
      </c>
      <c r="I10180" s="31">
        <v>11.441653000000001</v>
      </c>
      <c r="J10180" s="31">
        <v>11.209479999999999</v>
      </c>
      <c r="K10180" s="31">
        <v>-0.23217660000000001</v>
      </c>
      <c r="L10180" s="31">
        <v>-0.47501399999999999</v>
      </c>
      <c r="M10180" s="31">
        <v>-0.3315437</v>
      </c>
      <c r="N10180" s="31">
        <v>-0.23217660000000001</v>
      </c>
      <c r="O10180" s="31">
        <v>-0.1328096</v>
      </c>
      <c r="P10180" s="31">
        <v>1.06607E-2</v>
      </c>
      <c r="Q10180" s="31">
        <v>57.729059999999997</v>
      </c>
      <c r="R10180">
        <v>0.18948699999999999</v>
      </c>
      <c r="S10180" t="s">
        <v>20810</v>
      </c>
      <c r="T10180">
        <v>0.98702040000000002</v>
      </c>
    </row>
    <row r="10181" spans="1:20" x14ac:dyDescent="0.25">
      <c r="A10181" s="31" t="s">
        <v>6385</v>
      </c>
      <c r="B10181" s="31" t="s">
        <v>67</v>
      </c>
      <c r="C10181" s="31" t="s">
        <v>5</v>
      </c>
      <c r="D10181" s="31" t="s">
        <v>8</v>
      </c>
      <c r="E10181" s="31" t="s">
        <v>23</v>
      </c>
      <c r="F10181" s="31" t="s">
        <v>52</v>
      </c>
      <c r="G10181" s="31">
        <v>4</v>
      </c>
      <c r="H10181" s="31">
        <v>19474</v>
      </c>
      <c r="I10181" s="31">
        <v>11.29637</v>
      </c>
      <c r="J10181" s="31">
        <v>10.73625</v>
      </c>
      <c r="K10181" s="31">
        <v>-0.5601218</v>
      </c>
      <c r="L10181" s="31">
        <v>-0.79658870000000004</v>
      </c>
      <c r="M10181" s="31">
        <v>-0.65688210000000002</v>
      </c>
      <c r="N10181" s="31">
        <v>-0.5601218</v>
      </c>
      <c r="O10181" s="31">
        <v>-0.46336139999999998</v>
      </c>
      <c r="P10181" s="31">
        <v>-0.32365490000000002</v>
      </c>
      <c r="Q10181" s="31">
        <v>56.740470000000002</v>
      </c>
      <c r="R10181">
        <v>0.18451609999999999</v>
      </c>
      <c r="S10181" t="s">
        <v>20810</v>
      </c>
      <c r="T10181">
        <v>0.98702040000000002</v>
      </c>
    </row>
    <row r="10182" spans="1:20" x14ac:dyDescent="0.25">
      <c r="A10182" s="31" t="s">
        <v>6386</v>
      </c>
      <c r="B10182" s="31" t="s">
        <v>67</v>
      </c>
      <c r="C10182" s="31" t="s">
        <v>5</v>
      </c>
      <c r="D10182" s="31" t="s">
        <v>8</v>
      </c>
      <c r="E10182" s="31" t="s">
        <v>23</v>
      </c>
      <c r="F10182" s="31" t="s">
        <v>52</v>
      </c>
      <c r="G10182" s="31">
        <v>5</v>
      </c>
      <c r="H10182" s="31">
        <v>19474</v>
      </c>
      <c r="I10182" s="31">
        <v>11.590120000000001</v>
      </c>
      <c r="J10182" s="31">
        <v>10.875</v>
      </c>
      <c r="K10182" s="31">
        <v>-0.71511690000000006</v>
      </c>
      <c r="L10182" s="31">
        <v>-0.96203490000000003</v>
      </c>
      <c r="M10182" s="31">
        <v>-0.81615380000000004</v>
      </c>
      <c r="N10182" s="31">
        <v>-0.71511690000000006</v>
      </c>
      <c r="O10182" s="31">
        <v>-0.61408010000000002</v>
      </c>
      <c r="P10182" s="31">
        <v>-0.46819899999999998</v>
      </c>
      <c r="Q10182" s="31">
        <v>55.652940000000001</v>
      </c>
      <c r="R10182">
        <v>0.19267110000000001</v>
      </c>
      <c r="S10182" t="s">
        <v>20810</v>
      </c>
      <c r="T10182">
        <v>0.98702040000000002</v>
      </c>
    </row>
    <row r="10183" spans="1:20" x14ac:dyDescent="0.25">
      <c r="A10183" s="31" t="s">
        <v>6387</v>
      </c>
      <c r="B10183" s="31" t="s">
        <v>67</v>
      </c>
      <c r="C10183" s="31" t="s">
        <v>5</v>
      </c>
      <c r="D10183" s="31" t="s">
        <v>8</v>
      </c>
      <c r="E10183" s="31" t="s">
        <v>23</v>
      </c>
      <c r="F10183" s="31" t="s">
        <v>52</v>
      </c>
      <c r="G10183" s="31">
        <v>6</v>
      </c>
      <c r="H10183" s="31">
        <v>19474</v>
      </c>
      <c r="I10183" s="31">
        <v>12.672402</v>
      </c>
      <c r="J10183" s="31">
        <v>11.77201</v>
      </c>
      <c r="K10183" s="31">
        <v>-0.90038819999999997</v>
      </c>
      <c r="L10183" s="31">
        <v>-1.1660170000000001</v>
      </c>
      <c r="M10183" s="31">
        <v>-1.0090809999999999</v>
      </c>
      <c r="N10183" s="31">
        <v>-0.90038819999999997</v>
      </c>
      <c r="O10183" s="31">
        <v>-0.79169509999999998</v>
      </c>
      <c r="P10183" s="31">
        <v>-0.63475950000000003</v>
      </c>
      <c r="Q10183" s="31">
        <v>55.116619999999998</v>
      </c>
      <c r="R10183">
        <v>0.20727110000000001</v>
      </c>
      <c r="S10183" t="s">
        <v>20810</v>
      </c>
      <c r="T10183">
        <v>0.98702040000000002</v>
      </c>
    </row>
    <row r="10184" spans="1:20" x14ac:dyDescent="0.25">
      <c r="A10184" s="31" t="s">
        <v>6388</v>
      </c>
      <c r="B10184" s="31" t="s">
        <v>67</v>
      </c>
      <c r="C10184" s="31" t="s">
        <v>5</v>
      </c>
      <c r="D10184" s="31" t="s">
        <v>8</v>
      </c>
      <c r="E10184" s="31" t="s">
        <v>23</v>
      </c>
      <c r="F10184" s="31" t="s">
        <v>52</v>
      </c>
      <c r="G10184" s="31">
        <v>7</v>
      </c>
      <c r="H10184" s="31">
        <v>19474</v>
      </c>
      <c r="I10184" s="31">
        <v>15.438344000000001</v>
      </c>
      <c r="J10184" s="31">
        <v>14.80096</v>
      </c>
      <c r="K10184" s="31">
        <v>-0.63738260000000002</v>
      </c>
      <c r="L10184" s="31">
        <v>-0.95048940000000004</v>
      </c>
      <c r="M10184" s="31">
        <v>-0.7655033</v>
      </c>
      <c r="N10184" s="31">
        <v>-0.63738260000000002</v>
      </c>
      <c r="O10184" s="31">
        <v>-0.50926190000000005</v>
      </c>
      <c r="P10184" s="31">
        <v>-0.32427590000000001</v>
      </c>
      <c r="Q10184" s="31">
        <v>54.910519999999998</v>
      </c>
      <c r="R10184">
        <v>0.24431849999999999</v>
      </c>
      <c r="S10184" t="s">
        <v>20810</v>
      </c>
      <c r="T10184">
        <v>0.98702040000000002</v>
      </c>
    </row>
    <row r="10185" spans="1:20" x14ac:dyDescent="0.25">
      <c r="A10185" s="31" t="s">
        <v>6389</v>
      </c>
      <c r="B10185" s="31" t="s">
        <v>67</v>
      </c>
      <c r="C10185" s="31" t="s">
        <v>5</v>
      </c>
      <c r="D10185" s="31" t="s">
        <v>8</v>
      </c>
      <c r="E10185" s="31" t="s">
        <v>23</v>
      </c>
      <c r="F10185" s="31" t="s">
        <v>52</v>
      </c>
      <c r="G10185" s="31">
        <v>8</v>
      </c>
      <c r="H10185" s="31">
        <v>19474</v>
      </c>
      <c r="I10185" s="31">
        <v>17.651319999999998</v>
      </c>
      <c r="J10185" s="31">
        <v>16.92747</v>
      </c>
      <c r="K10185" s="31">
        <v>-0.72385109999999997</v>
      </c>
      <c r="L10185" s="31">
        <v>-1.073942</v>
      </c>
      <c r="M10185" s="31">
        <v>-0.86710560000000003</v>
      </c>
      <c r="N10185" s="31">
        <v>-0.72385109999999997</v>
      </c>
      <c r="O10185" s="31">
        <v>-0.58059660000000002</v>
      </c>
      <c r="P10185" s="31">
        <v>-0.37375979999999998</v>
      </c>
      <c r="Q10185" s="31">
        <v>55.428400000000003</v>
      </c>
      <c r="R10185">
        <v>0.27317770000000002</v>
      </c>
      <c r="S10185" t="s">
        <v>20810</v>
      </c>
      <c r="T10185">
        <v>0.98702040000000002</v>
      </c>
    </row>
    <row r="10186" spans="1:20" x14ac:dyDescent="0.25">
      <c r="A10186" s="31" t="s">
        <v>6390</v>
      </c>
      <c r="B10186" s="31" t="s">
        <v>67</v>
      </c>
      <c r="C10186" s="31" t="s">
        <v>5</v>
      </c>
      <c r="D10186" s="31" t="s">
        <v>8</v>
      </c>
      <c r="E10186" s="31" t="s">
        <v>23</v>
      </c>
      <c r="F10186" s="31" t="s">
        <v>52</v>
      </c>
      <c r="G10186" s="31">
        <v>9</v>
      </c>
      <c r="H10186" s="31">
        <v>19474</v>
      </c>
      <c r="I10186" s="31">
        <v>18.257394999999999</v>
      </c>
      <c r="J10186" s="31">
        <v>15.75576</v>
      </c>
      <c r="K10186" s="31">
        <v>-2.5016370000000001</v>
      </c>
      <c r="L10186" s="31">
        <v>-2.861783</v>
      </c>
      <c r="M10186" s="31">
        <v>-2.649006</v>
      </c>
      <c r="N10186" s="31">
        <v>-2.5016370000000001</v>
      </c>
      <c r="O10186" s="31">
        <v>-2.3542679999999998</v>
      </c>
      <c r="P10186" s="31">
        <v>-2.1414909999999998</v>
      </c>
      <c r="Q10186" s="31">
        <v>58.219659999999998</v>
      </c>
      <c r="R10186">
        <v>0.28102349999999998</v>
      </c>
      <c r="S10186" t="s">
        <v>20810</v>
      </c>
      <c r="T10186">
        <v>0.98702040000000002</v>
      </c>
    </row>
    <row r="10187" spans="1:20" x14ac:dyDescent="0.25">
      <c r="A10187" s="31" t="s">
        <v>6391</v>
      </c>
      <c r="B10187" s="31" t="s">
        <v>67</v>
      </c>
      <c r="C10187" s="31" t="s">
        <v>5</v>
      </c>
      <c r="D10187" s="31" t="s">
        <v>8</v>
      </c>
      <c r="E10187" s="31" t="s">
        <v>23</v>
      </c>
      <c r="F10187" s="31" t="s">
        <v>52</v>
      </c>
      <c r="G10187" s="31">
        <v>10</v>
      </c>
      <c r="H10187" s="31">
        <v>19474</v>
      </c>
      <c r="I10187" s="31">
        <v>18.415724000000001</v>
      </c>
      <c r="J10187" s="31">
        <v>15.74156</v>
      </c>
      <c r="K10187" s="31">
        <v>-2.6741619999999999</v>
      </c>
      <c r="L10187" s="31">
        <v>-3.050287</v>
      </c>
      <c r="M10187" s="31">
        <v>-2.8280699999999999</v>
      </c>
      <c r="N10187" s="31">
        <v>-2.6741619999999999</v>
      </c>
      <c r="O10187" s="31">
        <v>-2.5202550000000001</v>
      </c>
      <c r="P10187" s="31">
        <v>-2.298038</v>
      </c>
      <c r="Q10187" s="31">
        <v>61.449620000000003</v>
      </c>
      <c r="R10187">
        <v>0.29349180000000002</v>
      </c>
      <c r="S10187" t="s">
        <v>20810</v>
      </c>
      <c r="T10187">
        <v>0.98702040000000002</v>
      </c>
    </row>
    <row r="10188" spans="1:20" x14ac:dyDescent="0.25">
      <c r="A10188" s="31" t="s">
        <v>6392</v>
      </c>
      <c r="B10188" s="31" t="s">
        <v>67</v>
      </c>
      <c r="C10188" s="31" t="s">
        <v>5</v>
      </c>
      <c r="D10188" s="31" t="s">
        <v>8</v>
      </c>
      <c r="E10188" s="31" t="s">
        <v>23</v>
      </c>
      <c r="F10188" s="31" t="s">
        <v>52</v>
      </c>
      <c r="G10188" s="31">
        <v>11</v>
      </c>
      <c r="H10188" s="31">
        <v>19474</v>
      </c>
      <c r="I10188" s="31">
        <v>18.302931000000001</v>
      </c>
      <c r="J10188" s="31">
        <v>15.80537</v>
      </c>
      <c r="K10188" s="31">
        <v>-2.4975610000000001</v>
      </c>
      <c r="L10188" s="31">
        <v>-2.8790070000000001</v>
      </c>
      <c r="M10188" s="31">
        <v>-2.653645</v>
      </c>
      <c r="N10188" s="31">
        <v>-2.4975610000000001</v>
      </c>
      <c r="O10188" s="31">
        <v>-2.3414760000000001</v>
      </c>
      <c r="P10188" s="31">
        <v>-2.1161140000000001</v>
      </c>
      <c r="Q10188" s="31">
        <v>63.466389999999997</v>
      </c>
      <c r="R10188">
        <v>0.29764439999999998</v>
      </c>
      <c r="S10188" t="s">
        <v>20810</v>
      </c>
      <c r="T10188">
        <v>0.98702040000000002</v>
      </c>
    </row>
    <row r="10189" spans="1:20" x14ac:dyDescent="0.25">
      <c r="A10189" s="31" t="s">
        <v>6393</v>
      </c>
      <c r="B10189" s="31" t="s">
        <v>67</v>
      </c>
      <c r="C10189" s="31" t="s">
        <v>5</v>
      </c>
      <c r="D10189" s="31" t="s">
        <v>8</v>
      </c>
      <c r="E10189" s="31" t="s">
        <v>23</v>
      </c>
      <c r="F10189" s="31" t="s">
        <v>52</v>
      </c>
      <c r="G10189" s="31">
        <v>12</v>
      </c>
      <c r="H10189" s="31">
        <v>19474</v>
      </c>
      <c r="I10189" s="31">
        <v>17.469090999999999</v>
      </c>
      <c r="J10189" s="31">
        <v>16.41262</v>
      </c>
      <c r="K10189" s="31">
        <v>-1.056467</v>
      </c>
      <c r="L10189" s="31">
        <v>-1.4456389999999999</v>
      </c>
      <c r="M10189" s="31">
        <v>-1.215713</v>
      </c>
      <c r="N10189" s="31">
        <v>-1.056467</v>
      </c>
      <c r="O10189" s="31">
        <v>-0.89722080000000004</v>
      </c>
      <c r="P10189" s="31">
        <v>-0.66729499999999997</v>
      </c>
      <c r="Q10189" s="31">
        <v>66.022679999999994</v>
      </c>
      <c r="R10189">
        <v>0.30367240000000001</v>
      </c>
      <c r="S10189" t="s">
        <v>20810</v>
      </c>
      <c r="T10189">
        <v>0.98702040000000002</v>
      </c>
    </row>
    <row r="10190" spans="1:20" x14ac:dyDescent="0.25">
      <c r="A10190" s="31" t="s">
        <v>6394</v>
      </c>
      <c r="B10190" s="31" t="s">
        <v>67</v>
      </c>
      <c r="C10190" s="31" t="s">
        <v>5</v>
      </c>
      <c r="D10190" s="31" t="s">
        <v>8</v>
      </c>
      <c r="E10190" s="31" t="s">
        <v>23</v>
      </c>
      <c r="F10190" s="31" t="s">
        <v>52</v>
      </c>
      <c r="G10190" s="31">
        <v>13</v>
      </c>
      <c r="H10190" s="31">
        <v>19474</v>
      </c>
      <c r="I10190" s="31">
        <v>15.962854</v>
      </c>
      <c r="J10190" s="31">
        <v>16.376169999999998</v>
      </c>
      <c r="K10190" s="31">
        <v>0.4133154</v>
      </c>
      <c r="L10190" s="31">
        <v>4.2850699999999999E-2</v>
      </c>
      <c r="M10190" s="31">
        <v>0.26172430000000002</v>
      </c>
      <c r="N10190" s="31">
        <v>0.4133154</v>
      </c>
      <c r="O10190" s="31">
        <v>0.56490649999999998</v>
      </c>
      <c r="P10190" s="31">
        <v>0.78378009999999998</v>
      </c>
      <c r="Q10190" s="31">
        <v>67.949759999999998</v>
      </c>
      <c r="R10190">
        <v>0.28907509999999997</v>
      </c>
      <c r="S10190" t="s">
        <v>20810</v>
      </c>
      <c r="T10190">
        <v>0.79067399999999999</v>
      </c>
    </row>
    <row r="10191" spans="1:20" x14ac:dyDescent="0.25">
      <c r="A10191" s="31" t="s">
        <v>6395</v>
      </c>
      <c r="B10191" s="31" t="s">
        <v>67</v>
      </c>
      <c r="C10191" s="31" t="s">
        <v>5</v>
      </c>
      <c r="D10191" s="31" t="s">
        <v>8</v>
      </c>
      <c r="E10191" s="31" t="s">
        <v>23</v>
      </c>
      <c r="F10191" s="31" t="s">
        <v>52</v>
      </c>
      <c r="G10191" s="31">
        <v>14</v>
      </c>
      <c r="H10191" s="31">
        <v>19474</v>
      </c>
      <c r="I10191" s="31">
        <v>14.964181999999999</v>
      </c>
      <c r="J10191" s="31">
        <v>16.064060000000001</v>
      </c>
      <c r="K10191" s="31">
        <v>1.09988</v>
      </c>
      <c r="L10191" s="31">
        <v>0.74355020000000005</v>
      </c>
      <c r="M10191" s="31">
        <v>0.95407240000000004</v>
      </c>
      <c r="N10191" s="31">
        <v>1.09988</v>
      </c>
      <c r="O10191" s="31">
        <v>1.245687</v>
      </c>
      <c r="P10191" s="31">
        <v>1.4562090000000001</v>
      </c>
      <c r="Q10191" s="31">
        <v>69.710480000000004</v>
      </c>
      <c r="R10191">
        <v>0.27804519999999999</v>
      </c>
      <c r="S10191" t="s">
        <v>20810</v>
      </c>
      <c r="T10191">
        <v>0.79067399999999999</v>
      </c>
    </row>
    <row r="10192" spans="1:20" x14ac:dyDescent="0.25">
      <c r="A10192" s="31" t="s">
        <v>6396</v>
      </c>
      <c r="B10192" s="31" t="s">
        <v>67</v>
      </c>
      <c r="C10192" s="31" t="s">
        <v>5</v>
      </c>
      <c r="D10192" s="31" t="s">
        <v>8</v>
      </c>
      <c r="E10192" s="31" t="s">
        <v>23</v>
      </c>
      <c r="F10192" s="31" t="s">
        <v>52</v>
      </c>
      <c r="G10192" s="31">
        <v>15</v>
      </c>
      <c r="H10192" s="31">
        <v>19474</v>
      </c>
      <c r="I10192" s="31">
        <v>14.400496</v>
      </c>
      <c r="J10192" s="31">
        <v>15.87608</v>
      </c>
      <c r="K10192" s="31">
        <v>1.475587</v>
      </c>
      <c r="L10192" s="31">
        <v>1.1302449999999999</v>
      </c>
      <c r="M10192" s="31">
        <v>1.334276</v>
      </c>
      <c r="N10192" s="31">
        <v>1.475587</v>
      </c>
      <c r="O10192" s="31">
        <v>1.6168979999999999</v>
      </c>
      <c r="P10192" s="31">
        <v>1.820929</v>
      </c>
      <c r="Q10192" s="31">
        <v>71.285349999999994</v>
      </c>
      <c r="R10192">
        <v>0.26947169999999998</v>
      </c>
      <c r="S10192" t="s">
        <v>20810</v>
      </c>
      <c r="T10192">
        <v>0.79067399999999999</v>
      </c>
    </row>
    <row r="10193" spans="1:20" x14ac:dyDescent="0.25">
      <c r="A10193" s="31" t="s">
        <v>6397</v>
      </c>
      <c r="B10193" s="31" t="s">
        <v>67</v>
      </c>
      <c r="C10193" s="31" t="s">
        <v>5</v>
      </c>
      <c r="D10193" s="31" t="s">
        <v>8</v>
      </c>
      <c r="E10193" s="31" t="s">
        <v>23</v>
      </c>
      <c r="F10193" s="31" t="s">
        <v>52</v>
      </c>
      <c r="G10193" s="31">
        <v>16</v>
      </c>
      <c r="H10193" s="31">
        <v>19474</v>
      </c>
      <c r="I10193" s="31">
        <v>14.343334</v>
      </c>
      <c r="J10193" s="31">
        <v>16.12847</v>
      </c>
      <c r="K10193" s="31">
        <v>1.7851349999999999</v>
      </c>
      <c r="L10193" s="31">
        <v>1.4495020000000001</v>
      </c>
      <c r="M10193" s="31">
        <v>1.647796</v>
      </c>
      <c r="N10193" s="31">
        <v>1.7851349999999999</v>
      </c>
      <c r="O10193" s="31">
        <v>1.9224730000000001</v>
      </c>
      <c r="P10193" s="31">
        <v>2.1207669999999998</v>
      </c>
      <c r="Q10193" s="31">
        <v>71.148210000000006</v>
      </c>
      <c r="R10193">
        <v>0.26189560000000001</v>
      </c>
      <c r="S10193" t="s">
        <v>20810</v>
      </c>
      <c r="T10193">
        <v>0.79067399999999999</v>
      </c>
    </row>
    <row r="10194" spans="1:20" x14ac:dyDescent="0.25">
      <c r="A10194" s="31" t="s">
        <v>6398</v>
      </c>
      <c r="B10194" s="31" t="s">
        <v>67</v>
      </c>
      <c r="C10194" s="31" t="s">
        <v>5</v>
      </c>
      <c r="D10194" s="31" t="s">
        <v>8</v>
      </c>
      <c r="E10194" s="31" t="s">
        <v>23</v>
      </c>
      <c r="F10194" s="31" t="s">
        <v>52</v>
      </c>
      <c r="G10194" s="31">
        <v>17</v>
      </c>
      <c r="H10194" s="31">
        <v>19474</v>
      </c>
      <c r="I10194" s="31">
        <v>14.84624</v>
      </c>
      <c r="J10194" s="31">
        <v>16.826350000000001</v>
      </c>
      <c r="K10194" s="31">
        <v>1.9801059999999999</v>
      </c>
      <c r="L10194" s="31">
        <v>1.6375010000000001</v>
      </c>
      <c r="M10194" s="31">
        <v>1.839915</v>
      </c>
      <c r="N10194" s="31">
        <v>1.9801059999999999</v>
      </c>
      <c r="O10194" s="31">
        <v>2.1202969999999999</v>
      </c>
      <c r="P10194" s="31">
        <v>2.322711</v>
      </c>
      <c r="Q10194" s="31">
        <v>71.127260000000007</v>
      </c>
      <c r="R10194">
        <v>0.26733620000000002</v>
      </c>
      <c r="S10194" t="s">
        <v>20810</v>
      </c>
      <c r="T10194">
        <v>0.79067399999999999</v>
      </c>
    </row>
    <row r="10195" spans="1:20" x14ac:dyDescent="0.25">
      <c r="A10195" s="31" t="s">
        <v>6399</v>
      </c>
      <c r="B10195" s="31" t="s">
        <v>67</v>
      </c>
      <c r="C10195" s="31" t="s">
        <v>5</v>
      </c>
      <c r="D10195" s="31" t="s">
        <v>8</v>
      </c>
      <c r="E10195" s="31" t="s">
        <v>23</v>
      </c>
      <c r="F10195" s="31" t="s">
        <v>52</v>
      </c>
      <c r="G10195" s="31">
        <v>18</v>
      </c>
      <c r="H10195" s="31">
        <v>19474</v>
      </c>
      <c r="I10195" s="31">
        <v>16.627692</v>
      </c>
      <c r="J10195" s="31">
        <v>18.359719999999999</v>
      </c>
      <c r="K10195" s="31">
        <v>1.7320329999999999</v>
      </c>
      <c r="L10195" s="31">
        <v>1.3727590000000001</v>
      </c>
      <c r="M10195" s="31">
        <v>1.585021</v>
      </c>
      <c r="N10195" s="31">
        <v>1.7320329999999999</v>
      </c>
      <c r="O10195" s="31">
        <v>1.8790439999999999</v>
      </c>
      <c r="P10195" s="31">
        <v>2.0913059999999999</v>
      </c>
      <c r="Q10195" s="31">
        <v>70.279570000000007</v>
      </c>
      <c r="R10195">
        <v>0.28034229999999999</v>
      </c>
      <c r="S10195" t="s">
        <v>20810</v>
      </c>
      <c r="T10195">
        <v>0.79067399999999999</v>
      </c>
    </row>
    <row r="10196" spans="1:20" x14ac:dyDescent="0.25">
      <c r="A10196" s="31" t="s">
        <v>6400</v>
      </c>
      <c r="B10196" s="31" t="s">
        <v>67</v>
      </c>
      <c r="C10196" s="31" t="s">
        <v>5</v>
      </c>
      <c r="D10196" s="31" t="s">
        <v>8</v>
      </c>
      <c r="E10196" s="31" t="s">
        <v>23</v>
      </c>
      <c r="F10196" s="31" t="s">
        <v>52</v>
      </c>
      <c r="G10196" s="31">
        <v>19</v>
      </c>
      <c r="H10196" s="31">
        <v>19474</v>
      </c>
      <c r="I10196" s="31">
        <v>19.801045999999999</v>
      </c>
      <c r="J10196" s="31">
        <v>21.20457</v>
      </c>
      <c r="K10196" s="31">
        <v>1.4035260000000001</v>
      </c>
      <c r="L10196" s="31">
        <v>1.0227679999999999</v>
      </c>
      <c r="M10196" s="31">
        <v>1.2477229999999999</v>
      </c>
      <c r="N10196" s="31">
        <v>1.4035260000000001</v>
      </c>
      <c r="O10196" s="31">
        <v>1.559328</v>
      </c>
      <c r="P10196" s="31">
        <v>1.7842830000000001</v>
      </c>
      <c r="Q10196" s="31">
        <v>68.008830000000003</v>
      </c>
      <c r="R10196">
        <v>0.29710639999999999</v>
      </c>
      <c r="S10196" t="s">
        <v>20810</v>
      </c>
      <c r="T10196">
        <v>0.98702040000000002</v>
      </c>
    </row>
    <row r="10197" spans="1:20" x14ac:dyDescent="0.25">
      <c r="A10197" s="31" t="s">
        <v>6401</v>
      </c>
      <c r="B10197" s="31" t="s">
        <v>67</v>
      </c>
      <c r="C10197" s="31" t="s">
        <v>5</v>
      </c>
      <c r="D10197" s="31" t="s">
        <v>8</v>
      </c>
      <c r="E10197" s="31" t="s">
        <v>23</v>
      </c>
      <c r="F10197" s="31" t="s">
        <v>52</v>
      </c>
      <c r="G10197" s="31">
        <v>20</v>
      </c>
      <c r="H10197" s="31">
        <v>19474</v>
      </c>
      <c r="I10197" s="31">
        <v>23.428801</v>
      </c>
      <c r="J10197" s="31">
        <v>25.11168</v>
      </c>
      <c r="K10197" s="31">
        <v>1.6828749999999999</v>
      </c>
      <c r="L10197" s="31">
        <v>1.26065</v>
      </c>
      <c r="M10197" s="31">
        <v>1.5101039999999999</v>
      </c>
      <c r="N10197" s="31">
        <v>1.6828749999999999</v>
      </c>
      <c r="O10197" s="31">
        <v>1.8556459999999999</v>
      </c>
      <c r="P10197" s="31">
        <v>2.1050990000000001</v>
      </c>
      <c r="Q10197" s="31">
        <v>65.388249999999999</v>
      </c>
      <c r="R10197">
        <v>0.32946360000000002</v>
      </c>
      <c r="S10197" t="s">
        <v>20810</v>
      </c>
      <c r="T10197">
        <v>0.98702040000000002</v>
      </c>
    </row>
    <row r="10198" spans="1:20" x14ac:dyDescent="0.25">
      <c r="A10198" s="31" t="s">
        <v>6402</v>
      </c>
      <c r="B10198" s="31" t="s">
        <v>67</v>
      </c>
      <c r="C10198" s="31" t="s">
        <v>5</v>
      </c>
      <c r="D10198" s="31" t="s">
        <v>8</v>
      </c>
      <c r="E10198" s="31" t="s">
        <v>23</v>
      </c>
      <c r="F10198" s="31" t="s">
        <v>52</v>
      </c>
      <c r="G10198" s="31">
        <v>21</v>
      </c>
      <c r="H10198" s="31">
        <v>19474</v>
      </c>
      <c r="I10198" s="31">
        <v>23.348351000000001</v>
      </c>
      <c r="J10198" s="31">
        <v>25.096520000000002</v>
      </c>
      <c r="K10198" s="31">
        <v>1.7481709999999999</v>
      </c>
      <c r="L10198" s="31">
        <v>1.329291</v>
      </c>
      <c r="M10198" s="31">
        <v>1.5767690000000001</v>
      </c>
      <c r="N10198" s="31">
        <v>1.7481709999999999</v>
      </c>
      <c r="O10198" s="31">
        <v>1.919573</v>
      </c>
      <c r="P10198" s="31">
        <v>2.1670509999999998</v>
      </c>
      <c r="Q10198" s="31">
        <v>63.35228</v>
      </c>
      <c r="R10198">
        <v>0.32685399999999998</v>
      </c>
      <c r="S10198" t="s">
        <v>20810</v>
      </c>
      <c r="T10198">
        <v>0.98702040000000002</v>
      </c>
    </row>
    <row r="10199" spans="1:20" x14ac:dyDescent="0.25">
      <c r="A10199" s="31" t="s">
        <v>6403</v>
      </c>
      <c r="B10199" s="31" t="s">
        <v>67</v>
      </c>
      <c r="C10199" s="31" t="s">
        <v>5</v>
      </c>
      <c r="D10199" s="31" t="s">
        <v>8</v>
      </c>
      <c r="E10199" s="31" t="s">
        <v>23</v>
      </c>
      <c r="F10199" s="31" t="s">
        <v>52</v>
      </c>
      <c r="G10199" s="31">
        <v>22</v>
      </c>
      <c r="H10199" s="31">
        <v>19474</v>
      </c>
      <c r="I10199" s="31">
        <v>21.482613000000001</v>
      </c>
      <c r="J10199" s="31">
        <v>23.088460000000001</v>
      </c>
      <c r="K10199" s="31">
        <v>1.6058429999999999</v>
      </c>
      <c r="L10199" s="31">
        <v>1.2164950000000001</v>
      </c>
      <c r="M10199" s="31">
        <v>1.4465250000000001</v>
      </c>
      <c r="N10199" s="31">
        <v>1.6058429999999999</v>
      </c>
      <c r="O10199" s="31">
        <v>1.7651600000000001</v>
      </c>
      <c r="P10199" s="31">
        <v>1.99519</v>
      </c>
      <c r="Q10199" s="31">
        <v>61.54551</v>
      </c>
      <c r="R10199">
        <v>0.3038093</v>
      </c>
      <c r="S10199" t="s">
        <v>20810</v>
      </c>
      <c r="T10199">
        <v>0.98702040000000002</v>
      </c>
    </row>
    <row r="10200" spans="1:20" x14ac:dyDescent="0.25">
      <c r="A10200" s="31" t="s">
        <v>6404</v>
      </c>
      <c r="B10200" s="31" t="s">
        <v>67</v>
      </c>
      <c r="C10200" s="31" t="s">
        <v>5</v>
      </c>
      <c r="D10200" s="31" t="s">
        <v>8</v>
      </c>
      <c r="E10200" s="31" t="s">
        <v>23</v>
      </c>
      <c r="F10200" s="31" t="s">
        <v>52</v>
      </c>
      <c r="G10200" s="31">
        <v>23</v>
      </c>
      <c r="H10200" s="31">
        <v>19474</v>
      </c>
      <c r="I10200" s="31">
        <v>18.596965999999998</v>
      </c>
      <c r="J10200" s="31">
        <v>19.58558</v>
      </c>
      <c r="K10200" s="31">
        <v>0.9886182</v>
      </c>
      <c r="L10200" s="31">
        <v>0.63339509999999999</v>
      </c>
      <c r="M10200" s="31">
        <v>0.84326380000000001</v>
      </c>
      <c r="N10200" s="31">
        <v>0.9886182</v>
      </c>
      <c r="O10200" s="31">
        <v>1.1339729999999999</v>
      </c>
      <c r="P10200" s="31">
        <v>1.3438410000000001</v>
      </c>
      <c r="Q10200" s="31">
        <v>60.422069999999998</v>
      </c>
      <c r="R10200">
        <v>0.27718199999999998</v>
      </c>
      <c r="S10200" t="s">
        <v>20810</v>
      </c>
      <c r="T10200">
        <v>0.98702040000000002</v>
      </c>
    </row>
    <row r="10201" spans="1:20" x14ac:dyDescent="0.25">
      <c r="A10201" s="31" t="s">
        <v>6405</v>
      </c>
      <c r="B10201" s="31" t="s">
        <v>67</v>
      </c>
      <c r="C10201" s="31" t="s">
        <v>5</v>
      </c>
      <c r="D10201" s="31" t="s">
        <v>8</v>
      </c>
      <c r="E10201" s="31" t="s">
        <v>23</v>
      </c>
      <c r="F10201" s="31" t="s">
        <v>52</v>
      </c>
      <c r="G10201" s="31">
        <v>24</v>
      </c>
      <c r="H10201" s="31">
        <v>19474</v>
      </c>
      <c r="I10201" s="31">
        <v>15.164148000000001</v>
      </c>
      <c r="J10201" s="31">
        <v>15.72846</v>
      </c>
      <c r="K10201" s="31">
        <v>0.56431399999999998</v>
      </c>
      <c r="L10201" s="31">
        <v>0.25887579999999999</v>
      </c>
      <c r="M10201" s="31">
        <v>0.43933119999999998</v>
      </c>
      <c r="N10201" s="31">
        <v>0.56431399999999998</v>
      </c>
      <c r="O10201" s="31">
        <v>0.68929680000000004</v>
      </c>
      <c r="P10201" s="31">
        <v>0.86975219999999998</v>
      </c>
      <c r="Q10201" s="31">
        <v>59.152799999999999</v>
      </c>
      <c r="R10201">
        <v>0.23833470000000001</v>
      </c>
      <c r="S10201" t="s">
        <v>20810</v>
      </c>
      <c r="T10201">
        <v>0.98702040000000002</v>
      </c>
    </row>
    <row r="10202" spans="1:20" x14ac:dyDescent="0.25">
      <c r="A10202" s="31" t="s">
        <v>6958</v>
      </c>
      <c r="B10202" s="31" t="s">
        <v>67</v>
      </c>
      <c r="C10202" s="31" t="s">
        <v>5</v>
      </c>
      <c r="D10202" s="31" t="s">
        <v>63</v>
      </c>
      <c r="E10202" s="31" t="s">
        <v>23</v>
      </c>
      <c r="F10202" s="31" t="s">
        <v>52</v>
      </c>
      <c r="G10202" s="31">
        <v>1</v>
      </c>
      <c r="H10202" s="31">
        <v>3454</v>
      </c>
      <c r="I10202" s="31">
        <v>2.9024177999999998</v>
      </c>
      <c r="J10202" s="31">
        <v>3.5621770000000001</v>
      </c>
      <c r="K10202" s="31">
        <v>0.65975910000000004</v>
      </c>
      <c r="L10202" s="31">
        <v>0.50050470000000002</v>
      </c>
      <c r="M10202" s="31">
        <v>0.5945935</v>
      </c>
      <c r="N10202" s="31">
        <v>0.65975910000000004</v>
      </c>
      <c r="O10202" s="31">
        <v>0.72492469999999998</v>
      </c>
      <c r="P10202" s="31">
        <v>0.81901349999999995</v>
      </c>
      <c r="Q10202" s="31">
        <v>68</v>
      </c>
      <c r="R10202">
        <v>0.1242669</v>
      </c>
      <c r="S10202" t="s">
        <v>20810</v>
      </c>
      <c r="T10202">
        <v>3.5881409999999998</v>
      </c>
    </row>
    <row r="10203" spans="1:20" x14ac:dyDescent="0.25">
      <c r="A10203" s="31" t="s">
        <v>6959</v>
      </c>
      <c r="B10203" s="31" t="s">
        <v>67</v>
      </c>
      <c r="C10203" s="31" t="s">
        <v>5</v>
      </c>
      <c r="D10203" s="31" t="s">
        <v>63</v>
      </c>
      <c r="E10203" s="31" t="s">
        <v>23</v>
      </c>
      <c r="F10203" s="31" t="s">
        <v>52</v>
      </c>
      <c r="G10203" s="31">
        <v>2</v>
      </c>
      <c r="H10203" s="31">
        <v>3454</v>
      </c>
      <c r="I10203" s="31">
        <v>2.7974351</v>
      </c>
      <c r="J10203" s="31">
        <v>3.2820100000000001</v>
      </c>
      <c r="K10203" s="31">
        <v>0.48457489999999998</v>
      </c>
      <c r="L10203" s="31">
        <v>0.32880680000000001</v>
      </c>
      <c r="M10203" s="31">
        <v>0.42083589999999998</v>
      </c>
      <c r="N10203" s="31">
        <v>0.48457489999999998</v>
      </c>
      <c r="O10203" s="31">
        <v>0.54831399999999997</v>
      </c>
      <c r="P10203" s="31">
        <v>0.64034310000000005</v>
      </c>
      <c r="Q10203" s="31">
        <v>67</v>
      </c>
      <c r="R10203">
        <v>0.1215465</v>
      </c>
      <c r="S10203" t="s">
        <v>20810</v>
      </c>
      <c r="T10203">
        <v>3.5881409999999998</v>
      </c>
    </row>
    <row r="10204" spans="1:20" x14ac:dyDescent="0.25">
      <c r="A10204" s="31" t="s">
        <v>6960</v>
      </c>
      <c r="B10204" s="31" t="s">
        <v>67</v>
      </c>
      <c r="C10204" s="31" t="s">
        <v>5</v>
      </c>
      <c r="D10204" s="31" t="s">
        <v>63</v>
      </c>
      <c r="E10204" s="31" t="s">
        <v>23</v>
      </c>
      <c r="F10204" s="31" t="s">
        <v>52</v>
      </c>
      <c r="G10204" s="31">
        <v>3</v>
      </c>
      <c r="H10204" s="31">
        <v>3454</v>
      </c>
      <c r="I10204" s="31">
        <v>2.8594073999999998</v>
      </c>
      <c r="J10204" s="31">
        <v>2.7367599999999999</v>
      </c>
      <c r="K10204" s="31">
        <v>-0.1226476</v>
      </c>
      <c r="L10204" s="31">
        <v>-0.28279330000000003</v>
      </c>
      <c r="M10204" s="31">
        <v>-0.18817790000000001</v>
      </c>
      <c r="N10204" s="31">
        <v>-0.1226476</v>
      </c>
      <c r="O10204" s="31">
        <v>-5.7117300000000003E-2</v>
      </c>
      <c r="P10204" s="31">
        <v>3.7498099999999999E-2</v>
      </c>
      <c r="Q10204" s="31">
        <v>66</v>
      </c>
      <c r="R10204">
        <v>0.1249623</v>
      </c>
      <c r="S10204" t="s">
        <v>20810</v>
      </c>
      <c r="T10204">
        <v>3.5881409999999998</v>
      </c>
    </row>
    <row r="10205" spans="1:20" x14ac:dyDescent="0.25">
      <c r="A10205" s="31" t="s">
        <v>6961</v>
      </c>
      <c r="B10205" s="31" t="s">
        <v>67</v>
      </c>
      <c r="C10205" s="31" t="s">
        <v>5</v>
      </c>
      <c r="D10205" s="31" t="s">
        <v>63</v>
      </c>
      <c r="E10205" s="31" t="s">
        <v>23</v>
      </c>
      <c r="F10205" s="31" t="s">
        <v>52</v>
      </c>
      <c r="G10205" s="31">
        <v>4</v>
      </c>
      <c r="H10205" s="31">
        <v>3454</v>
      </c>
      <c r="I10205" s="31">
        <v>2.8512742000000002</v>
      </c>
      <c r="J10205" s="31">
        <v>2.4131369999999999</v>
      </c>
      <c r="K10205" s="31">
        <v>-0.438137</v>
      </c>
      <c r="L10205" s="31">
        <v>-0.59515799999999996</v>
      </c>
      <c r="M10205" s="31">
        <v>-0.50238870000000002</v>
      </c>
      <c r="N10205" s="31">
        <v>-0.438137</v>
      </c>
      <c r="O10205" s="31">
        <v>-0.37388519999999997</v>
      </c>
      <c r="P10205" s="31">
        <v>-0.28111589999999997</v>
      </c>
      <c r="Q10205" s="31">
        <v>65.5</v>
      </c>
      <c r="R10205">
        <v>0.1225242</v>
      </c>
      <c r="S10205" t="s">
        <v>20810</v>
      </c>
      <c r="T10205">
        <v>3.5881409999999998</v>
      </c>
    </row>
    <row r="10206" spans="1:20" x14ac:dyDescent="0.25">
      <c r="A10206" s="31" t="s">
        <v>6962</v>
      </c>
      <c r="B10206" s="31" t="s">
        <v>67</v>
      </c>
      <c r="C10206" s="31" t="s">
        <v>5</v>
      </c>
      <c r="D10206" s="31" t="s">
        <v>63</v>
      </c>
      <c r="E10206" s="31" t="s">
        <v>23</v>
      </c>
      <c r="F10206" s="31" t="s">
        <v>52</v>
      </c>
      <c r="G10206" s="31">
        <v>5</v>
      </c>
      <c r="H10206" s="31">
        <v>3454</v>
      </c>
      <c r="I10206" s="31">
        <v>3.0153013999999998</v>
      </c>
      <c r="J10206" s="31">
        <v>2.2975159999999999</v>
      </c>
      <c r="K10206" s="31">
        <v>-0.71778549999999997</v>
      </c>
      <c r="L10206" s="31">
        <v>-0.87553519999999996</v>
      </c>
      <c r="M10206" s="31">
        <v>-0.78233549999999996</v>
      </c>
      <c r="N10206" s="31">
        <v>-0.71778549999999997</v>
      </c>
      <c r="O10206" s="31">
        <v>-0.65323560000000003</v>
      </c>
      <c r="P10206" s="31">
        <v>-0.56003579999999997</v>
      </c>
      <c r="Q10206" s="31">
        <v>65</v>
      </c>
      <c r="R10206">
        <v>0.1230928</v>
      </c>
      <c r="S10206" t="s">
        <v>20810</v>
      </c>
      <c r="T10206">
        <v>3.5881409999999998</v>
      </c>
    </row>
    <row r="10207" spans="1:20" x14ac:dyDescent="0.25">
      <c r="A10207" s="31" t="s">
        <v>6963</v>
      </c>
      <c r="B10207" s="31" t="s">
        <v>67</v>
      </c>
      <c r="C10207" s="31" t="s">
        <v>5</v>
      </c>
      <c r="D10207" s="31" t="s">
        <v>63</v>
      </c>
      <c r="E10207" s="31" t="s">
        <v>23</v>
      </c>
      <c r="F10207" s="31" t="s">
        <v>52</v>
      </c>
      <c r="G10207" s="31">
        <v>6</v>
      </c>
      <c r="H10207" s="31">
        <v>3454</v>
      </c>
      <c r="I10207" s="31">
        <v>3.4687236000000001</v>
      </c>
      <c r="J10207" s="31">
        <v>2.1156540000000001</v>
      </c>
      <c r="K10207" s="31">
        <v>-1.3530690000000001</v>
      </c>
      <c r="L10207" s="31">
        <v>-1.512489</v>
      </c>
      <c r="M10207" s="31">
        <v>-1.4183030000000001</v>
      </c>
      <c r="N10207" s="31">
        <v>-1.3530690000000001</v>
      </c>
      <c r="O10207" s="31">
        <v>-1.287836</v>
      </c>
      <c r="P10207" s="31">
        <v>-1.193649</v>
      </c>
      <c r="Q10207" s="31">
        <v>63.5</v>
      </c>
      <c r="R10207">
        <v>0.1243961</v>
      </c>
      <c r="S10207" t="s">
        <v>20810</v>
      </c>
      <c r="T10207">
        <v>3.5881409999999998</v>
      </c>
    </row>
    <row r="10208" spans="1:20" x14ac:dyDescent="0.25">
      <c r="A10208" s="31" t="s">
        <v>6964</v>
      </c>
      <c r="B10208" s="31" t="s">
        <v>67</v>
      </c>
      <c r="C10208" s="31" t="s">
        <v>5</v>
      </c>
      <c r="D10208" s="31" t="s">
        <v>63</v>
      </c>
      <c r="E10208" s="31" t="s">
        <v>23</v>
      </c>
      <c r="F10208" s="31" t="s">
        <v>52</v>
      </c>
      <c r="G10208" s="31">
        <v>7</v>
      </c>
      <c r="H10208" s="31">
        <v>3454</v>
      </c>
      <c r="I10208" s="31">
        <v>4.4653466999999996</v>
      </c>
      <c r="J10208" s="31">
        <v>1.3245709999999999</v>
      </c>
      <c r="K10208" s="31">
        <v>-3.1407750000000001</v>
      </c>
      <c r="L10208" s="31">
        <v>-3.326978</v>
      </c>
      <c r="M10208" s="31">
        <v>-3.216968</v>
      </c>
      <c r="N10208" s="31">
        <v>-3.1407750000000001</v>
      </c>
      <c r="O10208" s="31">
        <v>-3.0645820000000001</v>
      </c>
      <c r="P10208" s="31">
        <v>-2.9545720000000002</v>
      </c>
      <c r="Q10208" s="31">
        <v>63</v>
      </c>
      <c r="R10208">
        <v>0.1452949</v>
      </c>
      <c r="S10208" t="s">
        <v>20810</v>
      </c>
      <c r="T10208">
        <v>3.5881409999999998</v>
      </c>
    </row>
    <row r="10209" spans="1:20" x14ac:dyDescent="0.25">
      <c r="A10209" s="31" t="s">
        <v>6965</v>
      </c>
      <c r="B10209" s="31" t="s">
        <v>67</v>
      </c>
      <c r="C10209" s="31" t="s">
        <v>5</v>
      </c>
      <c r="D10209" s="31" t="s">
        <v>63</v>
      </c>
      <c r="E10209" s="31" t="s">
        <v>23</v>
      </c>
      <c r="F10209" s="31" t="s">
        <v>52</v>
      </c>
      <c r="G10209" s="31">
        <v>8</v>
      </c>
      <c r="H10209" s="31">
        <v>3454</v>
      </c>
      <c r="I10209" s="31">
        <v>4.6776859000000002</v>
      </c>
      <c r="J10209" s="31">
        <v>1.4725410000000001</v>
      </c>
      <c r="K10209" s="31">
        <v>-3.2051440000000002</v>
      </c>
      <c r="L10209" s="31">
        <v>-3.4051559999999998</v>
      </c>
      <c r="M10209" s="31">
        <v>-3.286988</v>
      </c>
      <c r="N10209" s="31">
        <v>-3.2051440000000002</v>
      </c>
      <c r="O10209" s="31">
        <v>-3.1233010000000001</v>
      </c>
      <c r="P10209" s="31">
        <v>-3.0051320000000001</v>
      </c>
      <c r="Q10209" s="31">
        <v>63.5</v>
      </c>
      <c r="R10209">
        <v>0.15607009999999999</v>
      </c>
      <c r="S10209" t="s">
        <v>20810</v>
      </c>
      <c r="T10209">
        <v>3.5881409999999998</v>
      </c>
    </row>
    <row r="10210" spans="1:20" x14ac:dyDescent="0.25">
      <c r="A10210" s="31" t="s">
        <v>6966</v>
      </c>
      <c r="B10210" s="31" t="s">
        <v>67</v>
      </c>
      <c r="C10210" s="31" t="s">
        <v>5</v>
      </c>
      <c r="D10210" s="31" t="s">
        <v>63</v>
      </c>
      <c r="E10210" s="31" t="s">
        <v>23</v>
      </c>
      <c r="F10210" s="31" t="s">
        <v>52</v>
      </c>
      <c r="G10210" s="31">
        <v>9</v>
      </c>
      <c r="H10210" s="31">
        <v>3454</v>
      </c>
      <c r="I10210" s="31">
        <v>4.6808544000000003</v>
      </c>
      <c r="J10210" s="31">
        <v>1.296824</v>
      </c>
      <c r="K10210" s="31">
        <v>-3.3840309999999998</v>
      </c>
      <c r="L10210" s="31">
        <v>-3.6005940000000001</v>
      </c>
      <c r="M10210" s="31">
        <v>-3.4726469999999998</v>
      </c>
      <c r="N10210" s="31">
        <v>-3.3840309999999998</v>
      </c>
      <c r="O10210" s="31">
        <v>-3.2954150000000002</v>
      </c>
      <c r="P10210" s="31">
        <v>-3.167468</v>
      </c>
      <c r="Q10210" s="31">
        <v>66</v>
      </c>
      <c r="R10210">
        <v>0.1689851</v>
      </c>
      <c r="S10210" t="s">
        <v>20810</v>
      </c>
      <c r="T10210">
        <v>3.5881409999999998</v>
      </c>
    </row>
    <row r="10211" spans="1:20" x14ac:dyDescent="0.25">
      <c r="A10211" s="31" t="s">
        <v>6967</v>
      </c>
      <c r="B10211" s="31" t="s">
        <v>67</v>
      </c>
      <c r="C10211" s="31" t="s">
        <v>5</v>
      </c>
      <c r="D10211" s="31" t="s">
        <v>63</v>
      </c>
      <c r="E10211" s="31" t="s">
        <v>23</v>
      </c>
      <c r="F10211" s="31" t="s">
        <v>52</v>
      </c>
      <c r="G10211" s="31">
        <v>10</v>
      </c>
      <c r="H10211" s="31">
        <v>3454</v>
      </c>
      <c r="I10211" s="31">
        <v>4.5488840000000001</v>
      </c>
      <c r="J10211" s="31">
        <v>1.6646939999999999</v>
      </c>
      <c r="K10211" s="31">
        <v>-2.8841899999999998</v>
      </c>
      <c r="L10211" s="31">
        <v>-3.104517</v>
      </c>
      <c r="M10211" s="31">
        <v>-2.9743460000000002</v>
      </c>
      <c r="N10211" s="31">
        <v>-2.8841899999999998</v>
      </c>
      <c r="O10211" s="31">
        <v>-2.7940339999999999</v>
      </c>
      <c r="P10211" s="31">
        <v>-2.663862</v>
      </c>
      <c r="Q10211" s="31">
        <v>70</v>
      </c>
      <c r="R10211">
        <v>0.17192260000000001</v>
      </c>
      <c r="S10211" t="s">
        <v>20810</v>
      </c>
      <c r="T10211">
        <v>3.5881409999999998</v>
      </c>
    </row>
    <row r="10212" spans="1:20" x14ac:dyDescent="0.25">
      <c r="A10212" s="31" t="s">
        <v>6968</v>
      </c>
      <c r="B10212" s="31" t="s">
        <v>67</v>
      </c>
      <c r="C10212" s="31" t="s">
        <v>5</v>
      </c>
      <c r="D10212" s="31" t="s">
        <v>63</v>
      </c>
      <c r="E10212" s="31" t="s">
        <v>23</v>
      </c>
      <c r="F10212" s="31" t="s">
        <v>52</v>
      </c>
      <c r="G10212" s="31">
        <v>11</v>
      </c>
      <c r="H10212" s="31">
        <v>3454</v>
      </c>
      <c r="I10212" s="31">
        <v>4.1866148000000001</v>
      </c>
      <c r="J10212" s="31">
        <v>2.2432059999999998</v>
      </c>
      <c r="K10212" s="31">
        <v>-1.943408</v>
      </c>
      <c r="L10212" s="31">
        <v>-2.1524239999999999</v>
      </c>
      <c r="M10212" s="31">
        <v>-2.0289359999999999</v>
      </c>
      <c r="N10212" s="31">
        <v>-1.943408</v>
      </c>
      <c r="O10212" s="31">
        <v>-1.8578809999999999</v>
      </c>
      <c r="P10212" s="31">
        <v>-1.7343930000000001</v>
      </c>
      <c r="Q10212" s="31">
        <v>72.5</v>
      </c>
      <c r="R10212">
        <v>0.16309580000000001</v>
      </c>
      <c r="S10212" t="s">
        <v>20810</v>
      </c>
      <c r="T10212">
        <v>3.5881409999999998</v>
      </c>
    </row>
    <row r="10213" spans="1:20" x14ac:dyDescent="0.25">
      <c r="A10213" s="31" t="s">
        <v>6969</v>
      </c>
      <c r="B10213" s="31" t="s">
        <v>67</v>
      </c>
      <c r="C10213" s="31" t="s">
        <v>5</v>
      </c>
      <c r="D10213" s="31" t="s">
        <v>63</v>
      </c>
      <c r="E10213" s="31" t="s">
        <v>23</v>
      </c>
      <c r="F10213" s="31" t="s">
        <v>52</v>
      </c>
      <c r="G10213" s="31">
        <v>12</v>
      </c>
      <c r="H10213" s="31">
        <v>3454</v>
      </c>
      <c r="I10213" s="31">
        <v>3.6989996999999999</v>
      </c>
      <c r="J10213" s="31">
        <v>3.2355010000000002</v>
      </c>
      <c r="K10213" s="31">
        <v>-0.4634991</v>
      </c>
      <c r="L10213" s="31">
        <v>-0.65083979999999997</v>
      </c>
      <c r="M10213" s="31">
        <v>-0.54015740000000001</v>
      </c>
      <c r="N10213" s="31">
        <v>-0.4634991</v>
      </c>
      <c r="O10213" s="31">
        <v>-0.38684089999999999</v>
      </c>
      <c r="P10213" s="31">
        <v>-0.27615849999999997</v>
      </c>
      <c r="Q10213" s="31">
        <v>75.5</v>
      </c>
      <c r="R10213">
        <v>0.1461827</v>
      </c>
      <c r="S10213" t="s">
        <v>20810</v>
      </c>
      <c r="T10213">
        <v>3.5881409999999998</v>
      </c>
    </row>
    <row r="10214" spans="1:20" x14ac:dyDescent="0.25">
      <c r="A10214" s="31" t="s">
        <v>6970</v>
      </c>
      <c r="B10214" s="31" t="s">
        <v>67</v>
      </c>
      <c r="C10214" s="31" t="s">
        <v>5</v>
      </c>
      <c r="D10214" s="31" t="s">
        <v>63</v>
      </c>
      <c r="E10214" s="31" t="s">
        <v>23</v>
      </c>
      <c r="F10214" s="31" t="s">
        <v>52</v>
      </c>
      <c r="G10214" s="31">
        <v>13</v>
      </c>
      <c r="H10214" s="31">
        <v>3454</v>
      </c>
      <c r="I10214" s="31">
        <v>3.1375673000000002</v>
      </c>
      <c r="J10214" s="31">
        <v>3.5615640000000002</v>
      </c>
      <c r="K10214" s="31">
        <v>0.42399710000000002</v>
      </c>
      <c r="L10214" s="31">
        <v>0.24952769999999999</v>
      </c>
      <c r="M10214" s="31">
        <v>0.35260560000000002</v>
      </c>
      <c r="N10214" s="31">
        <v>0.42399710000000002</v>
      </c>
      <c r="O10214" s="31">
        <v>0.49538860000000001</v>
      </c>
      <c r="P10214" s="31">
        <v>0.59846650000000001</v>
      </c>
      <c r="Q10214" s="31">
        <v>78</v>
      </c>
      <c r="R10214">
        <v>0.13613919999999999</v>
      </c>
      <c r="S10214" t="s">
        <v>20810</v>
      </c>
      <c r="T10214">
        <v>0.87155090000000002</v>
      </c>
    </row>
    <row r="10215" spans="1:20" x14ac:dyDescent="0.25">
      <c r="A10215" s="31" t="s">
        <v>6971</v>
      </c>
      <c r="B10215" s="31" t="s">
        <v>67</v>
      </c>
      <c r="C10215" s="31" t="s">
        <v>5</v>
      </c>
      <c r="D10215" s="31" t="s">
        <v>63</v>
      </c>
      <c r="E10215" s="31" t="s">
        <v>23</v>
      </c>
      <c r="F10215" s="31" t="s">
        <v>52</v>
      </c>
      <c r="G10215" s="31">
        <v>14</v>
      </c>
      <c r="H10215" s="31">
        <v>3454</v>
      </c>
      <c r="I10215" s="31">
        <v>3.0444871</v>
      </c>
      <c r="J10215" s="31">
        <v>3.6231249999999999</v>
      </c>
      <c r="K10215" s="31">
        <v>0.57863830000000005</v>
      </c>
      <c r="L10215" s="31">
        <v>0.40419899999999997</v>
      </c>
      <c r="M10215" s="31">
        <v>0.50725909999999996</v>
      </c>
      <c r="N10215" s="31">
        <v>0.57863830000000005</v>
      </c>
      <c r="O10215" s="31">
        <v>0.65001750000000003</v>
      </c>
      <c r="P10215" s="31">
        <v>0.75307769999999996</v>
      </c>
      <c r="Q10215" s="31">
        <v>79.5</v>
      </c>
      <c r="R10215">
        <v>0.13611570000000001</v>
      </c>
      <c r="S10215" t="s">
        <v>20810</v>
      </c>
      <c r="T10215">
        <v>0.87155090000000002</v>
      </c>
    </row>
    <row r="10216" spans="1:20" x14ac:dyDescent="0.25">
      <c r="A10216" s="31" t="s">
        <v>6972</v>
      </c>
      <c r="B10216" s="31" t="s">
        <v>67</v>
      </c>
      <c r="C10216" s="31" t="s">
        <v>5</v>
      </c>
      <c r="D10216" s="31" t="s">
        <v>63</v>
      </c>
      <c r="E10216" s="31" t="s">
        <v>23</v>
      </c>
      <c r="F10216" s="31" t="s">
        <v>52</v>
      </c>
      <c r="G10216" s="31">
        <v>15</v>
      </c>
      <c r="H10216" s="31">
        <v>3454</v>
      </c>
      <c r="I10216" s="31">
        <v>3.1272666999999998</v>
      </c>
      <c r="J10216" s="31">
        <v>3.777069</v>
      </c>
      <c r="K10216" s="31">
        <v>0.64980260000000001</v>
      </c>
      <c r="L10216" s="31">
        <v>0.46425759999999999</v>
      </c>
      <c r="M10216" s="31">
        <v>0.57387909999999998</v>
      </c>
      <c r="N10216" s="31">
        <v>0.64980260000000001</v>
      </c>
      <c r="O10216" s="31">
        <v>0.72572610000000004</v>
      </c>
      <c r="P10216" s="31">
        <v>0.83534750000000002</v>
      </c>
      <c r="Q10216" s="31">
        <v>81.5</v>
      </c>
      <c r="R10216">
        <v>0.14478150000000001</v>
      </c>
      <c r="S10216" t="s">
        <v>20810</v>
      </c>
      <c r="T10216">
        <v>0.87155090000000002</v>
      </c>
    </row>
    <row r="10217" spans="1:20" x14ac:dyDescent="0.25">
      <c r="A10217" s="31" t="s">
        <v>6973</v>
      </c>
      <c r="B10217" s="31" t="s">
        <v>67</v>
      </c>
      <c r="C10217" s="31" t="s">
        <v>5</v>
      </c>
      <c r="D10217" s="31" t="s">
        <v>63</v>
      </c>
      <c r="E10217" s="31" t="s">
        <v>23</v>
      </c>
      <c r="F10217" s="31" t="s">
        <v>52</v>
      </c>
      <c r="G10217" s="31">
        <v>16</v>
      </c>
      <c r="H10217" s="31">
        <v>3454</v>
      </c>
      <c r="I10217" s="31">
        <v>3.267525</v>
      </c>
      <c r="J10217" s="31">
        <v>4.2319509999999996</v>
      </c>
      <c r="K10217" s="31">
        <v>0.96442629999999996</v>
      </c>
      <c r="L10217" s="31">
        <v>0.76361100000000004</v>
      </c>
      <c r="M10217" s="31">
        <v>0.88225430000000005</v>
      </c>
      <c r="N10217" s="31">
        <v>0.96442629999999996</v>
      </c>
      <c r="O10217" s="31">
        <v>1.0465979999999999</v>
      </c>
      <c r="P10217" s="31">
        <v>1.165241</v>
      </c>
      <c r="Q10217" s="31">
        <v>82</v>
      </c>
      <c r="R10217">
        <v>0.156697</v>
      </c>
      <c r="S10217" t="s">
        <v>20810</v>
      </c>
      <c r="T10217">
        <v>0.87155090000000002</v>
      </c>
    </row>
    <row r="10218" spans="1:20" x14ac:dyDescent="0.25">
      <c r="A10218" s="31" t="s">
        <v>6974</v>
      </c>
      <c r="B10218" s="31" t="s">
        <v>67</v>
      </c>
      <c r="C10218" s="31" t="s">
        <v>5</v>
      </c>
      <c r="D10218" s="31" t="s">
        <v>63</v>
      </c>
      <c r="E10218" s="31" t="s">
        <v>23</v>
      </c>
      <c r="F10218" s="31" t="s">
        <v>52</v>
      </c>
      <c r="G10218" s="31">
        <v>17</v>
      </c>
      <c r="H10218" s="31">
        <v>3454</v>
      </c>
      <c r="I10218" s="31">
        <v>3.5425567</v>
      </c>
      <c r="J10218" s="31">
        <v>4.5212969999999997</v>
      </c>
      <c r="K10218" s="31">
        <v>0.97874059999999996</v>
      </c>
      <c r="L10218" s="31">
        <v>0.77250379999999996</v>
      </c>
      <c r="M10218" s="31">
        <v>0.89435019999999998</v>
      </c>
      <c r="N10218" s="31">
        <v>0.97874059999999996</v>
      </c>
      <c r="O10218" s="31">
        <v>1.063131</v>
      </c>
      <c r="P10218" s="31">
        <v>1.1849769999999999</v>
      </c>
      <c r="Q10218" s="31">
        <v>81.5</v>
      </c>
      <c r="R10218">
        <v>0.1609274</v>
      </c>
      <c r="S10218" t="s">
        <v>20810</v>
      </c>
      <c r="T10218">
        <v>0.87155090000000002</v>
      </c>
    </row>
    <row r="10219" spans="1:20" x14ac:dyDescent="0.25">
      <c r="A10219" s="31" t="s">
        <v>6975</v>
      </c>
      <c r="B10219" s="31" t="s">
        <v>67</v>
      </c>
      <c r="C10219" s="31" t="s">
        <v>5</v>
      </c>
      <c r="D10219" s="31" t="s">
        <v>63</v>
      </c>
      <c r="E10219" s="31" t="s">
        <v>23</v>
      </c>
      <c r="F10219" s="31" t="s">
        <v>52</v>
      </c>
      <c r="G10219" s="31">
        <v>18</v>
      </c>
      <c r="H10219" s="31">
        <v>3454</v>
      </c>
      <c r="I10219" s="31">
        <v>3.9302204000000001</v>
      </c>
      <c r="J10219" s="31">
        <v>4.8155229999999998</v>
      </c>
      <c r="K10219" s="31">
        <v>0.88530209999999998</v>
      </c>
      <c r="L10219" s="31">
        <v>0.67478559999999999</v>
      </c>
      <c r="M10219" s="31">
        <v>0.79916039999999999</v>
      </c>
      <c r="N10219" s="31">
        <v>0.88530209999999998</v>
      </c>
      <c r="O10219" s="31">
        <v>0.97144379999999997</v>
      </c>
      <c r="P10219" s="31">
        <v>1.0958190000000001</v>
      </c>
      <c r="Q10219" s="31">
        <v>80</v>
      </c>
      <c r="R10219">
        <v>0.164267</v>
      </c>
      <c r="S10219" t="s">
        <v>20810</v>
      </c>
      <c r="T10219">
        <v>0.87155090000000002</v>
      </c>
    </row>
    <row r="10220" spans="1:20" x14ac:dyDescent="0.25">
      <c r="A10220" s="31" t="s">
        <v>6976</v>
      </c>
      <c r="B10220" s="31" t="s">
        <v>67</v>
      </c>
      <c r="C10220" s="31" t="s">
        <v>5</v>
      </c>
      <c r="D10220" s="31" t="s">
        <v>63</v>
      </c>
      <c r="E10220" s="31" t="s">
        <v>23</v>
      </c>
      <c r="F10220" s="31" t="s">
        <v>52</v>
      </c>
      <c r="G10220" s="31">
        <v>19</v>
      </c>
      <c r="H10220" s="31">
        <v>3454</v>
      </c>
      <c r="I10220" s="31">
        <v>4.4493041</v>
      </c>
      <c r="J10220" s="31">
        <v>7.5283800000000003</v>
      </c>
      <c r="K10220" s="31">
        <v>3.0790760000000001</v>
      </c>
      <c r="L10220" s="31">
        <v>2.8561399999999999</v>
      </c>
      <c r="M10220" s="31">
        <v>2.9878520000000002</v>
      </c>
      <c r="N10220" s="31">
        <v>3.0790760000000001</v>
      </c>
      <c r="O10220" s="31">
        <v>3.1703000000000001</v>
      </c>
      <c r="P10220" s="31">
        <v>3.3020119999999999</v>
      </c>
      <c r="Q10220" s="31">
        <v>78.5</v>
      </c>
      <c r="R10220">
        <v>0.173958</v>
      </c>
      <c r="S10220" t="s">
        <v>20810</v>
      </c>
      <c r="T10220">
        <v>3.5881409999999998</v>
      </c>
    </row>
    <row r="10221" spans="1:20" x14ac:dyDescent="0.25">
      <c r="A10221" s="31" t="s">
        <v>6977</v>
      </c>
      <c r="B10221" s="31" t="s">
        <v>67</v>
      </c>
      <c r="C10221" s="31" t="s">
        <v>5</v>
      </c>
      <c r="D10221" s="31" t="s">
        <v>63</v>
      </c>
      <c r="E10221" s="31" t="s">
        <v>23</v>
      </c>
      <c r="F10221" s="31" t="s">
        <v>52</v>
      </c>
      <c r="G10221" s="31">
        <v>20</v>
      </c>
      <c r="H10221" s="31">
        <v>3454</v>
      </c>
      <c r="I10221" s="31">
        <v>4.8932699</v>
      </c>
      <c r="J10221" s="31">
        <v>7.9372550000000004</v>
      </c>
      <c r="K10221" s="31">
        <v>3.0439850000000002</v>
      </c>
      <c r="L10221" s="31">
        <v>2.816449</v>
      </c>
      <c r="M10221" s="31">
        <v>2.950879</v>
      </c>
      <c r="N10221" s="31">
        <v>3.0439850000000002</v>
      </c>
      <c r="O10221" s="31">
        <v>3.1370909999999999</v>
      </c>
      <c r="P10221" s="31">
        <v>3.2715209999999999</v>
      </c>
      <c r="Q10221" s="31">
        <v>76.5</v>
      </c>
      <c r="R10221">
        <v>0.17754719999999999</v>
      </c>
      <c r="S10221" t="s">
        <v>20810</v>
      </c>
      <c r="T10221">
        <v>3.5881409999999998</v>
      </c>
    </row>
    <row r="10222" spans="1:20" x14ac:dyDescent="0.25">
      <c r="A10222" s="31" t="s">
        <v>6978</v>
      </c>
      <c r="B10222" s="31" t="s">
        <v>67</v>
      </c>
      <c r="C10222" s="31" t="s">
        <v>5</v>
      </c>
      <c r="D10222" s="31" t="s">
        <v>63</v>
      </c>
      <c r="E10222" s="31" t="s">
        <v>23</v>
      </c>
      <c r="F10222" s="31" t="s">
        <v>52</v>
      </c>
      <c r="G10222" s="31">
        <v>21</v>
      </c>
      <c r="H10222" s="31">
        <v>3454</v>
      </c>
      <c r="I10222" s="31">
        <v>4.7041820999999997</v>
      </c>
      <c r="J10222" s="31">
        <v>8.1072670000000002</v>
      </c>
      <c r="K10222" s="31">
        <v>3.4030860000000001</v>
      </c>
      <c r="L10222" s="31">
        <v>3.1806950000000001</v>
      </c>
      <c r="M10222" s="31">
        <v>3.3120850000000002</v>
      </c>
      <c r="N10222" s="31">
        <v>3.4030860000000001</v>
      </c>
      <c r="O10222" s="31">
        <v>3.4940859999999998</v>
      </c>
      <c r="P10222" s="31">
        <v>3.6254759999999999</v>
      </c>
      <c r="Q10222" s="31">
        <v>73.5</v>
      </c>
      <c r="R10222">
        <v>0.1735323</v>
      </c>
      <c r="S10222" t="s">
        <v>20810</v>
      </c>
      <c r="T10222">
        <v>3.5881409999999998</v>
      </c>
    </row>
    <row r="10223" spans="1:20" x14ac:dyDescent="0.25">
      <c r="A10223" s="31" t="s">
        <v>6979</v>
      </c>
      <c r="B10223" s="31" t="s">
        <v>67</v>
      </c>
      <c r="C10223" s="31" t="s">
        <v>5</v>
      </c>
      <c r="D10223" s="31" t="s">
        <v>63</v>
      </c>
      <c r="E10223" s="31" t="s">
        <v>23</v>
      </c>
      <c r="F10223" s="31" t="s">
        <v>52</v>
      </c>
      <c r="G10223" s="31">
        <v>22</v>
      </c>
      <c r="H10223" s="31">
        <v>3454</v>
      </c>
      <c r="I10223" s="31">
        <v>4.3860780000000004</v>
      </c>
      <c r="J10223" s="31">
        <v>7.389659</v>
      </c>
      <c r="K10223" s="31">
        <v>3.0035810000000001</v>
      </c>
      <c r="L10223" s="31">
        <v>2.7826430000000002</v>
      </c>
      <c r="M10223" s="31">
        <v>2.9131749999999998</v>
      </c>
      <c r="N10223" s="31">
        <v>3.0035810000000001</v>
      </c>
      <c r="O10223" s="31">
        <v>3.0939869999999998</v>
      </c>
      <c r="P10223" s="31">
        <v>3.2245189999999999</v>
      </c>
      <c r="Q10223" s="31">
        <v>71.5</v>
      </c>
      <c r="R10223">
        <v>0.17239860000000001</v>
      </c>
      <c r="S10223" t="s">
        <v>20810</v>
      </c>
      <c r="T10223">
        <v>3.5881409999999998</v>
      </c>
    </row>
    <row r="10224" spans="1:20" x14ac:dyDescent="0.25">
      <c r="A10224" s="31" t="s">
        <v>6980</v>
      </c>
      <c r="B10224" s="31" t="s">
        <v>67</v>
      </c>
      <c r="C10224" s="31" t="s">
        <v>5</v>
      </c>
      <c r="D10224" s="31" t="s">
        <v>63</v>
      </c>
      <c r="E10224" s="31" t="s">
        <v>23</v>
      </c>
      <c r="F10224" s="31" t="s">
        <v>52</v>
      </c>
      <c r="G10224" s="31">
        <v>23</v>
      </c>
      <c r="H10224" s="31">
        <v>3454</v>
      </c>
      <c r="I10224" s="31">
        <v>3.7715263000000001</v>
      </c>
      <c r="J10224" s="31">
        <v>5.5625400000000003</v>
      </c>
      <c r="K10224" s="31">
        <v>1.791013</v>
      </c>
      <c r="L10224" s="31">
        <v>1.6017440000000001</v>
      </c>
      <c r="M10224" s="31">
        <v>1.7135659999999999</v>
      </c>
      <c r="N10224" s="31">
        <v>1.791013</v>
      </c>
      <c r="O10224" s="31">
        <v>1.8684609999999999</v>
      </c>
      <c r="P10224" s="31">
        <v>1.980283</v>
      </c>
      <c r="Q10224" s="31">
        <v>68.5</v>
      </c>
      <c r="R10224">
        <v>0.14768780000000001</v>
      </c>
      <c r="S10224" t="s">
        <v>20810</v>
      </c>
      <c r="T10224">
        <v>3.5881409999999998</v>
      </c>
    </row>
    <row r="10225" spans="1:20" x14ac:dyDescent="0.25">
      <c r="A10225" s="31" t="s">
        <v>6981</v>
      </c>
      <c r="B10225" s="31" t="s">
        <v>67</v>
      </c>
      <c r="C10225" s="31" t="s">
        <v>5</v>
      </c>
      <c r="D10225" s="31" t="s">
        <v>63</v>
      </c>
      <c r="E10225" s="31" t="s">
        <v>23</v>
      </c>
      <c r="F10225" s="31" t="s">
        <v>52</v>
      </c>
      <c r="G10225" s="31">
        <v>24</v>
      </c>
      <c r="H10225" s="31">
        <v>3454</v>
      </c>
      <c r="I10225" s="31">
        <v>3.1835718000000002</v>
      </c>
      <c r="J10225" s="31">
        <v>4.1843560000000002</v>
      </c>
      <c r="K10225" s="31">
        <v>1.0007839999999999</v>
      </c>
      <c r="L10225" s="31">
        <v>0.82859640000000001</v>
      </c>
      <c r="M10225" s="31">
        <v>0.9303264</v>
      </c>
      <c r="N10225" s="31">
        <v>1.0007839999999999</v>
      </c>
      <c r="O10225" s="31">
        <v>1.071242</v>
      </c>
      <c r="P10225" s="31">
        <v>1.1729719999999999</v>
      </c>
      <c r="Q10225" s="31">
        <v>66.5</v>
      </c>
      <c r="R10225">
        <v>0.1343589</v>
      </c>
      <c r="S10225" t="s">
        <v>20810</v>
      </c>
      <c r="T10225">
        <v>3.5881409999999998</v>
      </c>
    </row>
    <row r="10226" spans="1:20" x14ac:dyDescent="0.25">
      <c r="A10226" s="31" t="s">
        <v>7534</v>
      </c>
      <c r="B10226" s="31" t="s">
        <v>67</v>
      </c>
      <c r="C10226" s="31" t="s">
        <v>5</v>
      </c>
      <c r="D10226" s="31" t="s">
        <v>64</v>
      </c>
      <c r="E10226" s="31" t="s">
        <v>23</v>
      </c>
      <c r="F10226" s="31" t="s">
        <v>52</v>
      </c>
      <c r="G10226" s="31">
        <v>1</v>
      </c>
      <c r="H10226" s="31">
        <v>3581</v>
      </c>
      <c r="I10226" s="31">
        <v>2.6696309999999999</v>
      </c>
      <c r="J10226" s="31">
        <v>2.9539719999999998</v>
      </c>
      <c r="K10226" s="31">
        <v>0.2843408</v>
      </c>
      <c r="L10226" s="31">
        <v>-0.1219076</v>
      </c>
      <c r="M10226" s="31">
        <v>0.1181072</v>
      </c>
      <c r="N10226" s="31">
        <v>0.2843408</v>
      </c>
      <c r="O10226" s="31">
        <v>0.45057439999999999</v>
      </c>
      <c r="P10226" s="31">
        <v>0.69058920000000001</v>
      </c>
      <c r="Q10226" s="31">
        <v>49.990540000000003</v>
      </c>
      <c r="R10226">
        <v>0.31699729999999998</v>
      </c>
      <c r="S10226" t="s">
        <v>20810</v>
      </c>
      <c r="T10226">
        <v>1.376598</v>
      </c>
    </row>
    <row r="10227" spans="1:20" x14ac:dyDescent="0.25">
      <c r="A10227" s="31" t="s">
        <v>7535</v>
      </c>
      <c r="B10227" s="31" t="s">
        <v>67</v>
      </c>
      <c r="C10227" s="31" t="s">
        <v>5</v>
      </c>
      <c r="D10227" s="31" t="s">
        <v>64</v>
      </c>
      <c r="E10227" s="31" t="s">
        <v>23</v>
      </c>
      <c r="F10227" s="31" t="s">
        <v>52</v>
      </c>
      <c r="G10227" s="31">
        <v>2</v>
      </c>
      <c r="H10227" s="31">
        <v>3581</v>
      </c>
      <c r="I10227" s="31">
        <v>2.4183113999999999</v>
      </c>
      <c r="J10227" s="31">
        <v>2.7757749999999999</v>
      </c>
      <c r="K10227" s="31">
        <v>0.3574638</v>
      </c>
      <c r="L10227" s="31">
        <v>-4.3627800000000001E-2</v>
      </c>
      <c r="M10227" s="31">
        <v>0.19334029999999999</v>
      </c>
      <c r="N10227" s="31">
        <v>0.3574638</v>
      </c>
      <c r="O10227" s="31">
        <v>0.52158720000000003</v>
      </c>
      <c r="P10227" s="31">
        <v>0.75855539999999999</v>
      </c>
      <c r="Q10227" s="31">
        <v>48.788640000000001</v>
      </c>
      <c r="R10227">
        <v>0.31297340000000001</v>
      </c>
      <c r="S10227" t="s">
        <v>20810</v>
      </c>
      <c r="T10227">
        <v>1.376598</v>
      </c>
    </row>
    <row r="10228" spans="1:20" x14ac:dyDescent="0.25">
      <c r="A10228" s="31" t="s">
        <v>7536</v>
      </c>
      <c r="B10228" s="31" t="s">
        <v>67</v>
      </c>
      <c r="C10228" s="31" t="s">
        <v>5</v>
      </c>
      <c r="D10228" s="31" t="s">
        <v>64</v>
      </c>
      <c r="E10228" s="31" t="s">
        <v>23</v>
      </c>
      <c r="F10228" s="31" t="s">
        <v>52</v>
      </c>
      <c r="G10228" s="31">
        <v>3</v>
      </c>
      <c r="H10228" s="31">
        <v>3581</v>
      </c>
      <c r="I10228" s="31">
        <v>2.3582573999999998</v>
      </c>
      <c r="J10228" s="31">
        <v>2.7169629999999998</v>
      </c>
      <c r="K10228" s="31">
        <v>0.35870600000000002</v>
      </c>
      <c r="L10228" s="31">
        <v>-2.9250200000000001E-2</v>
      </c>
      <c r="M10228" s="31">
        <v>0.19995750000000001</v>
      </c>
      <c r="N10228" s="31">
        <v>0.35870600000000002</v>
      </c>
      <c r="O10228" s="31">
        <v>0.51745459999999999</v>
      </c>
      <c r="P10228" s="31">
        <v>0.74666220000000005</v>
      </c>
      <c r="Q10228" s="31">
        <v>47.788640000000001</v>
      </c>
      <c r="R10228">
        <v>0.30272389999999999</v>
      </c>
      <c r="S10228" t="s">
        <v>20810</v>
      </c>
      <c r="T10228">
        <v>1.376598</v>
      </c>
    </row>
    <row r="10229" spans="1:20" x14ac:dyDescent="0.25">
      <c r="A10229" s="31" t="s">
        <v>7537</v>
      </c>
      <c r="B10229" s="31" t="s">
        <v>67</v>
      </c>
      <c r="C10229" s="31" t="s">
        <v>5</v>
      </c>
      <c r="D10229" s="31" t="s">
        <v>64</v>
      </c>
      <c r="E10229" s="31" t="s">
        <v>23</v>
      </c>
      <c r="F10229" s="31" t="s">
        <v>52</v>
      </c>
      <c r="G10229" s="31">
        <v>4</v>
      </c>
      <c r="H10229" s="31">
        <v>3581</v>
      </c>
      <c r="I10229" s="31">
        <v>2.4358962000000002</v>
      </c>
      <c r="J10229" s="31">
        <v>2.6562100000000002</v>
      </c>
      <c r="K10229" s="31">
        <v>0.2203135</v>
      </c>
      <c r="L10229" s="31">
        <v>-0.16695399999999999</v>
      </c>
      <c r="M10229" s="31">
        <v>6.18468E-2</v>
      </c>
      <c r="N10229" s="31">
        <v>0.2203135</v>
      </c>
      <c r="O10229" s="31">
        <v>0.37878030000000001</v>
      </c>
      <c r="P10229" s="31">
        <v>0.60758109999999999</v>
      </c>
      <c r="Q10229" s="31">
        <v>47.788640000000001</v>
      </c>
      <c r="R10229">
        <v>0.30218650000000002</v>
      </c>
      <c r="S10229" t="s">
        <v>20810</v>
      </c>
      <c r="T10229">
        <v>1.376598</v>
      </c>
    </row>
    <row r="10230" spans="1:20" x14ac:dyDescent="0.25">
      <c r="A10230" s="31" t="s">
        <v>7538</v>
      </c>
      <c r="B10230" s="31" t="s">
        <v>67</v>
      </c>
      <c r="C10230" s="31" t="s">
        <v>5</v>
      </c>
      <c r="D10230" s="31" t="s">
        <v>64</v>
      </c>
      <c r="E10230" s="31" t="s">
        <v>23</v>
      </c>
      <c r="F10230" s="31" t="s">
        <v>52</v>
      </c>
      <c r="G10230" s="31">
        <v>5</v>
      </c>
      <c r="H10230" s="31">
        <v>3581</v>
      </c>
      <c r="I10230" s="31">
        <v>2.6088935000000002</v>
      </c>
      <c r="J10230" s="31">
        <v>2.6055830000000002</v>
      </c>
      <c r="K10230" s="31">
        <v>-3.3100999999999998E-3</v>
      </c>
      <c r="L10230" s="31">
        <v>-0.39197539999999997</v>
      </c>
      <c r="M10230" s="31">
        <v>-0.16234879999999999</v>
      </c>
      <c r="N10230" s="31">
        <v>-3.3100999999999998E-3</v>
      </c>
      <c r="O10230" s="31">
        <v>0.15572859999999999</v>
      </c>
      <c r="P10230" s="31">
        <v>0.38535520000000001</v>
      </c>
      <c r="Q10230" s="31">
        <v>47.89432</v>
      </c>
      <c r="R10230">
        <v>0.30327720000000002</v>
      </c>
      <c r="S10230" t="s">
        <v>20810</v>
      </c>
      <c r="T10230">
        <v>1.376598</v>
      </c>
    </row>
    <row r="10231" spans="1:20" x14ac:dyDescent="0.25">
      <c r="A10231" s="31" t="s">
        <v>7539</v>
      </c>
      <c r="B10231" s="31" t="s">
        <v>67</v>
      </c>
      <c r="C10231" s="31" t="s">
        <v>5</v>
      </c>
      <c r="D10231" s="31" t="s">
        <v>64</v>
      </c>
      <c r="E10231" s="31" t="s">
        <v>23</v>
      </c>
      <c r="F10231" s="31" t="s">
        <v>52</v>
      </c>
      <c r="G10231" s="31">
        <v>6</v>
      </c>
      <c r="H10231" s="31">
        <v>3581</v>
      </c>
      <c r="I10231" s="31">
        <v>2.9803210999999998</v>
      </c>
      <c r="J10231" s="31">
        <v>3.0046200000000001</v>
      </c>
      <c r="K10231" s="31">
        <v>2.4298500000000001E-2</v>
      </c>
      <c r="L10231" s="31">
        <v>-0.39679690000000001</v>
      </c>
      <c r="M10231" s="31">
        <v>-0.14801030000000001</v>
      </c>
      <c r="N10231" s="31">
        <v>2.4298500000000001E-2</v>
      </c>
      <c r="O10231" s="31">
        <v>0.19660730000000001</v>
      </c>
      <c r="P10231" s="31">
        <v>0.44539390000000001</v>
      </c>
      <c r="Q10231" s="31">
        <v>47.192430000000002</v>
      </c>
      <c r="R10231">
        <v>0.3285825</v>
      </c>
      <c r="S10231" t="s">
        <v>20810</v>
      </c>
      <c r="T10231">
        <v>1.376598</v>
      </c>
    </row>
    <row r="10232" spans="1:20" x14ac:dyDescent="0.25">
      <c r="A10232" s="31" t="s">
        <v>7540</v>
      </c>
      <c r="B10232" s="31" t="s">
        <v>67</v>
      </c>
      <c r="C10232" s="31" t="s">
        <v>5</v>
      </c>
      <c r="D10232" s="31" t="s">
        <v>64</v>
      </c>
      <c r="E10232" s="31" t="s">
        <v>23</v>
      </c>
      <c r="F10232" s="31" t="s">
        <v>52</v>
      </c>
      <c r="G10232" s="31">
        <v>7</v>
      </c>
      <c r="H10232" s="31">
        <v>3581</v>
      </c>
      <c r="I10232" s="31">
        <v>3.7123317999999998</v>
      </c>
      <c r="J10232" s="31">
        <v>3.8540580000000002</v>
      </c>
      <c r="K10232" s="31">
        <v>0.1417262</v>
      </c>
      <c r="L10232" s="31">
        <v>-0.30651659999999997</v>
      </c>
      <c r="M10232" s="31">
        <v>-4.1691199999999998E-2</v>
      </c>
      <c r="N10232" s="31">
        <v>0.1417262</v>
      </c>
      <c r="O10232" s="31">
        <v>0.32514349999999997</v>
      </c>
      <c r="P10232" s="31">
        <v>0.58996890000000002</v>
      </c>
      <c r="Q10232" s="31">
        <v>46.586750000000002</v>
      </c>
      <c r="R10232">
        <v>0.34976570000000001</v>
      </c>
      <c r="S10232" t="s">
        <v>20810</v>
      </c>
      <c r="T10232">
        <v>1.376598</v>
      </c>
    </row>
    <row r="10233" spans="1:20" x14ac:dyDescent="0.25">
      <c r="A10233" s="31" t="s">
        <v>7541</v>
      </c>
      <c r="B10233" s="31" t="s">
        <v>67</v>
      </c>
      <c r="C10233" s="31" t="s">
        <v>5</v>
      </c>
      <c r="D10233" s="31" t="s">
        <v>64</v>
      </c>
      <c r="E10233" s="31" t="s">
        <v>23</v>
      </c>
      <c r="F10233" s="31" t="s">
        <v>52</v>
      </c>
      <c r="G10233" s="31">
        <v>8</v>
      </c>
      <c r="H10233" s="31">
        <v>3581</v>
      </c>
      <c r="I10233" s="31">
        <v>4.5299848000000003</v>
      </c>
      <c r="J10233" s="31">
        <v>3.9675319999999998</v>
      </c>
      <c r="K10233" s="31">
        <v>-0.56245259999999997</v>
      </c>
      <c r="L10233" s="31">
        <v>-1.05396</v>
      </c>
      <c r="M10233" s="31">
        <v>-0.76357330000000001</v>
      </c>
      <c r="N10233" s="31">
        <v>-0.56245259999999997</v>
      </c>
      <c r="O10233" s="31">
        <v>-0.36133179999999998</v>
      </c>
      <c r="P10233" s="31">
        <v>-7.0945400000000006E-2</v>
      </c>
      <c r="Q10233" s="31">
        <v>46.788640000000001</v>
      </c>
      <c r="R10233">
        <v>0.38352510000000001</v>
      </c>
      <c r="S10233" t="s">
        <v>20810</v>
      </c>
      <c r="T10233">
        <v>1.376598</v>
      </c>
    </row>
    <row r="10234" spans="1:20" x14ac:dyDescent="0.25">
      <c r="A10234" s="31" t="s">
        <v>7542</v>
      </c>
      <c r="B10234" s="31" t="s">
        <v>67</v>
      </c>
      <c r="C10234" s="31" t="s">
        <v>5</v>
      </c>
      <c r="D10234" s="31" t="s">
        <v>64</v>
      </c>
      <c r="E10234" s="31" t="s">
        <v>23</v>
      </c>
      <c r="F10234" s="31" t="s">
        <v>52</v>
      </c>
      <c r="G10234" s="31">
        <v>9</v>
      </c>
      <c r="H10234" s="31">
        <v>3581</v>
      </c>
      <c r="I10234" s="31">
        <v>4.2772803000000001</v>
      </c>
      <c r="J10234" s="31">
        <v>3.6793800000000001</v>
      </c>
      <c r="K10234" s="31">
        <v>-0.59790030000000005</v>
      </c>
      <c r="L10234" s="31">
        <v>-1.0208759999999999</v>
      </c>
      <c r="M10234" s="31">
        <v>-0.77097859999999996</v>
      </c>
      <c r="N10234" s="31">
        <v>-0.59790030000000005</v>
      </c>
      <c r="O10234" s="31">
        <v>-0.42482209999999998</v>
      </c>
      <c r="P10234" s="31">
        <v>-0.17492460000000001</v>
      </c>
      <c r="Q10234" s="31">
        <v>50.201889999999999</v>
      </c>
      <c r="R10234">
        <v>0.3300498</v>
      </c>
      <c r="S10234" t="s">
        <v>20810</v>
      </c>
      <c r="T10234">
        <v>1.376598</v>
      </c>
    </row>
    <row r="10235" spans="1:20" x14ac:dyDescent="0.25">
      <c r="A10235" s="31" t="s">
        <v>7543</v>
      </c>
      <c r="B10235" s="31" t="s">
        <v>67</v>
      </c>
      <c r="C10235" s="31" t="s">
        <v>5</v>
      </c>
      <c r="D10235" s="31" t="s">
        <v>64</v>
      </c>
      <c r="E10235" s="31" t="s">
        <v>23</v>
      </c>
      <c r="F10235" s="31" t="s">
        <v>52</v>
      </c>
      <c r="G10235" s="31">
        <v>10</v>
      </c>
      <c r="H10235" s="31">
        <v>3581</v>
      </c>
      <c r="I10235" s="31">
        <v>3.9488755000000002</v>
      </c>
      <c r="J10235" s="31">
        <v>3.4124460000000001</v>
      </c>
      <c r="K10235" s="31">
        <v>-0.53642999999999996</v>
      </c>
      <c r="L10235" s="31">
        <v>-0.93882410000000005</v>
      </c>
      <c r="M10235" s="31">
        <v>-0.7010864</v>
      </c>
      <c r="N10235" s="31">
        <v>-0.53642999999999996</v>
      </c>
      <c r="O10235" s="31">
        <v>-0.37177359999999998</v>
      </c>
      <c r="P10235" s="31">
        <v>-0.13403590000000001</v>
      </c>
      <c r="Q10235" s="31">
        <v>55.009459999999997</v>
      </c>
      <c r="R10235">
        <v>0.31398979999999999</v>
      </c>
      <c r="S10235" t="s">
        <v>20810</v>
      </c>
      <c r="T10235">
        <v>1.376598</v>
      </c>
    </row>
    <row r="10236" spans="1:20" x14ac:dyDescent="0.25">
      <c r="A10236" s="31" t="s">
        <v>7544</v>
      </c>
      <c r="B10236" s="31" t="s">
        <v>67</v>
      </c>
      <c r="C10236" s="31" t="s">
        <v>5</v>
      </c>
      <c r="D10236" s="31" t="s">
        <v>64</v>
      </c>
      <c r="E10236" s="31" t="s">
        <v>23</v>
      </c>
      <c r="F10236" s="31" t="s">
        <v>52</v>
      </c>
      <c r="G10236" s="31">
        <v>11</v>
      </c>
      <c r="H10236" s="31">
        <v>3581</v>
      </c>
      <c r="I10236" s="31">
        <v>3.5566509000000002</v>
      </c>
      <c r="J10236" s="31">
        <v>3.0924369999999999</v>
      </c>
      <c r="K10236" s="31">
        <v>-0.46421410000000002</v>
      </c>
      <c r="L10236" s="31">
        <v>-0.85854560000000002</v>
      </c>
      <c r="M10236" s="31">
        <v>-0.62557130000000005</v>
      </c>
      <c r="N10236" s="31">
        <v>-0.46421410000000002</v>
      </c>
      <c r="O10236" s="31">
        <v>-0.30285679999999998</v>
      </c>
      <c r="P10236" s="31">
        <v>-6.98825E-2</v>
      </c>
      <c r="Q10236" s="31">
        <v>60.009459999999997</v>
      </c>
      <c r="R10236">
        <v>0.30769849999999999</v>
      </c>
      <c r="S10236" t="s">
        <v>20810</v>
      </c>
      <c r="T10236">
        <v>1.376598</v>
      </c>
    </row>
    <row r="10237" spans="1:20" x14ac:dyDescent="0.25">
      <c r="A10237" s="31" t="s">
        <v>7545</v>
      </c>
      <c r="B10237" s="31" t="s">
        <v>67</v>
      </c>
      <c r="C10237" s="31" t="s">
        <v>5</v>
      </c>
      <c r="D10237" s="31" t="s">
        <v>64</v>
      </c>
      <c r="E10237" s="31" t="s">
        <v>23</v>
      </c>
      <c r="F10237" s="31" t="s">
        <v>52</v>
      </c>
      <c r="G10237" s="31">
        <v>12</v>
      </c>
      <c r="H10237" s="31">
        <v>3581</v>
      </c>
      <c r="I10237" s="31">
        <v>3.0935739</v>
      </c>
      <c r="J10237" s="31">
        <v>3.0347840000000001</v>
      </c>
      <c r="K10237" s="31">
        <v>-5.8789500000000001E-2</v>
      </c>
      <c r="L10237" s="31">
        <v>-0.39481579999999999</v>
      </c>
      <c r="M10237" s="31">
        <v>-0.19628870000000001</v>
      </c>
      <c r="N10237" s="31">
        <v>-5.8789500000000001E-2</v>
      </c>
      <c r="O10237" s="31">
        <v>7.8709699999999994E-2</v>
      </c>
      <c r="P10237" s="31">
        <v>0.27723680000000001</v>
      </c>
      <c r="Q10237" s="31">
        <v>63.115139999999997</v>
      </c>
      <c r="R10237">
        <v>0.26220270000000001</v>
      </c>
      <c r="S10237" t="s">
        <v>20810</v>
      </c>
      <c r="T10237">
        <v>1.376598</v>
      </c>
    </row>
    <row r="10238" spans="1:20" x14ac:dyDescent="0.25">
      <c r="A10238" s="31" t="s">
        <v>7546</v>
      </c>
      <c r="B10238" s="31" t="s">
        <v>67</v>
      </c>
      <c r="C10238" s="31" t="s">
        <v>5</v>
      </c>
      <c r="D10238" s="31" t="s">
        <v>64</v>
      </c>
      <c r="E10238" s="31" t="s">
        <v>23</v>
      </c>
      <c r="F10238" s="31" t="s">
        <v>52</v>
      </c>
      <c r="G10238" s="31">
        <v>13</v>
      </c>
      <c r="H10238" s="31">
        <v>3581</v>
      </c>
      <c r="I10238" s="31">
        <v>3.0519869000000002</v>
      </c>
      <c r="J10238" s="31">
        <v>3.359334</v>
      </c>
      <c r="K10238" s="31">
        <v>0.30734729999999999</v>
      </c>
      <c r="L10238" s="31">
        <v>-2.1839399999999998E-2</v>
      </c>
      <c r="M10238" s="31">
        <v>0.17264679999999999</v>
      </c>
      <c r="N10238" s="31">
        <v>0.30734729999999999</v>
      </c>
      <c r="O10238" s="31">
        <v>0.44204789999999999</v>
      </c>
      <c r="P10238" s="31">
        <v>0.63653400000000004</v>
      </c>
      <c r="Q10238" s="31">
        <v>65.518929999999997</v>
      </c>
      <c r="R10238">
        <v>0.25686569999999997</v>
      </c>
      <c r="S10238" t="s">
        <v>20810</v>
      </c>
      <c r="T10238">
        <v>-2.1019999999999999</v>
      </c>
    </row>
    <row r="10239" spans="1:20" x14ac:dyDescent="0.25">
      <c r="A10239" s="31" t="s">
        <v>7547</v>
      </c>
      <c r="B10239" s="31" t="s">
        <v>67</v>
      </c>
      <c r="C10239" s="31" t="s">
        <v>5</v>
      </c>
      <c r="D10239" s="31" t="s">
        <v>64</v>
      </c>
      <c r="E10239" s="31" t="s">
        <v>23</v>
      </c>
      <c r="F10239" s="31" t="s">
        <v>52</v>
      </c>
      <c r="G10239" s="31">
        <v>14</v>
      </c>
      <c r="H10239" s="31">
        <v>3581</v>
      </c>
      <c r="I10239" s="31">
        <v>2.7056589999999998</v>
      </c>
      <c r="J10239" s="31">
        <v>2.5722779999999998</v>
      </c>
      <c r="K10239" s="31">
        <v>-0.13338149999999999</v>
      </c>
      <c r="L10239" s="31">
        <v>-0.40090979999999998</v>
      </c>
      <c r="M10239" s="31">
        <v>-0.24285190000000001</v>
      </c>
      <c r="N10239" s="31">
        <v>-0.13338149999999999</v>
      </c>
      <c r="O10239" s="31">
        <v>-2.3911100000000001E-2</v>
      </c>
      <c r="P10239" s="31">
        <v>0.13414680000000001</v>
      </c>
      <c r="Q10239" s="31">
        <v>66.220820000000003</v>
      </c>
      <c r="R10239">
        <v>0.20875350000000001</v>
      </c>
      <c r="S10239" t="s">
        <v>20810</v>
      </c>
      <c r="T10239">
        <v>-2.1019999999999999</v>
      </c>
    </row>
    <row r="10240" spans="1:20" x14ac:dyDescent="0.25">
      <c r="A10240" s="31" t="s">
        <v>7548</v>
      </c>
      <c r="B10240" s="31" t="s">
        <v>67</v>
      </c>
      <c r="C10240" s="31" t="s">
        <v>5</v>
      </c>
      <c r="D10240" s="31" t="s">
        <v>64</v>
      </c>
      <c r="E10240" s="31" t="s">
        <v>23</v>
      </c>
      <c r="F10240" s="31" t="s">
        <v>52</v>
      </c>
      <c r="G10240" s="31">
        <v>15</v>
      </c>
      <c r="H10240" s="31">
        <v>3581</v>
      </c>
      <c r="I10240" s="31">
        <v>2.7361822</v>
      </c>
      <c r="J10240" s="31">
        <v>1.9307700000000001</v>
      </c>
      <c r="K10240" s="31">
        <v>-0.80541269999999998</v>
      </c>
      <c r="L10240" s="31">
        <v>-1.126819</v>
      </c>
      <c r="M10240" s="31">
        <v>-0.93692949999999997</v>
      </c>
      <c r="N10240" s="31">
        <v>-0.80541269999999998</v>
      </c>
      <c r="O10240" s="31">
        <v>-0.67389589999999999</v>
      </c>
      <c r="P10240" s="31">
        <v>-0.48400660000000001</v>
      </c>
      <c r="Q10240" s="31">
        <v>66.624600000000001</v>
      </c>
      <c r="R10240">
        <v>0.25079459999999998</v>
      </c>
      <c r="S10240" t="s">
        <v>20810</v>
      </c>
      <c r="T10240">
        <v>-2.1019999999999999</v>
      </c>
    </row>
    <row r="10241" spans="1:20" x14ac:dyDescent="0.25">
      <c r="A10241" s="31" t="s">
        <v>7549</v>
      </c>
      <c r="B10241" s="31" t="s">
        <v>67</v>
      </c>
      <c r="C10241" s="31" t="s">
        <v>5</v>
      </c>
      <c r="D10241" s="31" t="s">
        <v>64</v>
      </c>
      <c r="E10241" s="31" t="s">
        <v>23</v>
      </c>
      <c r="F10241" s="31" t="s">
        <v>52</v>
      </c>
      <c r="G10241" s="31">
        <v>16</v>
      </c>
      <c r="H10241" s="31">
        <v>3581</v>
      </c>
      <c r="I10241" s="31">
        <v>2.7073212999999998</v>
      </c>
      <c r="J10241" s="31">
        <v>2.306813</v>
      </c>
      <c r="K10241" s="31">
        <v>-0.40050859999999999</v>
      </c>
      <c r="L10241" s="31">
        <v>-0.67563589999999996</v>
      </c>
      <c r="M10241" s="31">
        <v>-0.5130884</v>
      </c>
      <c r="N10241" s="31">
        <v>-0.40050859999999999</v>
      </c>
      <c r="O10241" s="31">
        <v>-0.28792869999999998</v>
      </c>
      <c r="P10241" s="31">
        <v>-0.1253812</v>
      </c>
      <c r="Q10241" s="31">
        <v>66.826499999999996</v>
      </c>
      <c r="R10241">
        <v>0.21468300000000001</v>
      </c>
      <c r="S10241" t="s">
        <v>20810</v>
      </c>
      <c r="T10241">
        <v>-2.1019999999999999</v>
      </c>
    </row>
    <row r="10242" spans="1:20" x14ac:dyDescent="0.25">
      <c r="A10242" s="31" t="s">
        <v>7550</v>
      </c>
      <c r="B10242" s="31" t="s">
        <v>67</v>
      </c>
      <c r="C10242" s="31" t="s">
        <v>5</v>
      </c>
      <c r="D10242" s="31" t="s">
        <v>64</v>
      </c>
      <c r="E10242" s="31" t="s">
        <v>23</v>
      </c>
      <c r="F10242" s="31" t="s">
        <v>52</v>
      </c>
      <c r="G10242" s="31">
        <v>17</v>
      </c>
      <c r="H10242" s="31">
        <v>3581</v>
      </c>
      <c r="I10242" s="31">
        <v>2.9256441999999998</v>
      </c>
      <c r="J10242" s="31">
        <v>2.3792249999999999</v>
      </c>
      <c r="K10242" s="31">
        <v>-0.54641969999999995</v>
      </c>
      <c r="L10242" s="31">
        <v>-0.85941630000000002</v>
      </c>
      <c r="M10242" s="31">
        <v>-0.67449530000000002</v>
      </c>
      <c r="N10242" s="31">
        <v>-0.54641969999999995</v>
      </c>
      <c r="O10242" s="31">
        <v>-0.41834399999999999</v>
      </c>
      <c r="P10242" s="31">
        <v>-0.23342309999999999</v>
      </c>
      <c r="Q10242" s="31">
        <v>65.422709999999995</v>
      </c>
      <c r="R10242">
        <v>0.24423259999999999</v>
      </c>
      <c r="S10242" t="s">
        <v>20810</v>
      </c>
      <c r="T10242">
        <v>-2.1019999999999999</v>
      </c>
    </row>
    <row r="10243" spans="1:20" x14ac:dyDescent="0.25">
      <c r="A10243" s="31" t="s">
        <v>7551</v>
      </c>
      <c r="B10243" s="31" t="s">
        <v>67</v>
      </c>
      <c r="C10243" s="31" t="s">
        <v>5</v>
      </c>
      <c r="D10243" s="31" t="s">
        <v>64</v>
      </c>
      <c r="E10243" s="31" t="s">
        <v>23</v>
      </c>
      <c r="F10243" s="31" t="s">
        <v>52</v>
      </c>
      <c r="G10243" s="31">
        <v>18</v>
      </c>
      <c r="H10243" s="31">
        <v>3581</v>
      </c>
      <c r="I10243" s="31">
        <v>3.5177551999999999</v>
      </c>
      <c r="J10243" s="31">
        <v>2.8657240000000002</v>
      </c>
      <c r="K10243" s="31">
        <v>-0.65203109999999997</v>
      </c>
      <c r="L10243" s="31">
        <v>-1.0281100000000001</v>
      </c>
      <c r="M10243" s="31">
        <v>-0.80591950000000001</v>
      </c>
      <c r="N10243" s="31">
        <v>-0.65203109999999997</v>
      </c>
      <c r="O10243" s="31">
        <v>-0.49814259999999999</v>
      </c>
      <c r="P10243" s="31">
        <v>-0.27595219999999998</v>
      </c>
      <c r="Q10243" s="31">
        <v>64.115139999999997</v>
      </c>
      <c r="R10243">
        <v>0.29345589999999999</v>
      </c>
      <c r="S10243" t="s">
        <v>20810</v>
      </c>
      <c r="T10243">
        <v>-2.1019999999999999</v>
      </c>
    </row>
    <row r="10244" spans="1:20" x14ac:dyDescent="0.25">
      <c r="A10244" s="31" t="s">
        <v>7552</v>
      </c>
      <c r="B10244" s="31" t="s">
        <v>67</v>
      </c>
      <c r="C10244" s="31" t="s">
        <v>5</v>
      </c>
      <c r="D10244" s="31" t="s">
        <v>64</v>
      </c>
      <c r="E10244" s="31" t="s">
        <v>23</v>
      </c>
      <c r="F10244" s="31" t="s">
        <v>52</v>
      </c>
      <c r="G10244" s="31">
        <v>19</v>
      </c>
      <c r="H10244" s="31">
        <v>3581</v>
      </c>
      <c r="I10244" s="31">
        <v>4.2987057999999996</v>
      </c>
      <c r="J10244" s="31">
        <v>4.6173799999999998</v>
      </c>
      <c r="K10244" s="31">
        <v>0.31867440000000002</v>
      </c>
      <c r="L10244" s="31">
        <v>-0.12008240000000001</v>
      </c>
      <c r="M10244" s="31">
        <v>0.1391387</v>
      </c>
      <c r="N10244" s="31">
        <v>0.31867440000000002</v>
      </c>
      <c r="O10244" s="31">
        <v>0.49821019999999999</v>
      </c>
      <c r="P10244" s="31">
        <v>0.75743130000000003</v>
      </c>
      <c r="Q10244" s="31">
        <v>61.018929999999997</v>
      </c>
      <c r="R10244">
        <v>0.3423638</v>
      </c>
      <c r="S10244" t="s">
        <v>20810</v>
      </c>
      <c r="T10244">
        <v>1.376598</v>
      </c>
    </row>
    <row r="10245" spans="1:20" x14ac:dyDescent="0.25">
      <c r="A10245" s="31" t="s">
        <v>7553</v>
      </c>
      <c r="B10245" s="31" t="s">
        <v>67</v>
      </c>
      <c r="C10245" s="31" t="s">
        <v>5</v>
      </c>
      <c r="D10245" s="31" t="s">
        <v>64</v>
      </c>
      <c r="E10245" s="31" t="s">
        <v>23</v>
      </c>
      <c r="F10245" s="31" t="s">
        <v>52</v>
      </c>
      <c r="G10245" s="31">
        <v>20</v>
      </c>
      <c r="H10245" s="31">
        <v>3581</v>
      </c>
      <c r="I10245" s="31">
        <v>4.9348355000000002</v>
      </c>
      <c r="J10245" s="31">
        <v>4.8363100000000001</v>
      </c>
      <c r="K10245" s="31">
        <v>-9.8525000000000001E-2</v>
      </c>
      <c r="L10245" s="31">
        <v>-0.56612799999999996</v>
      </c>
      <c r="M10245" s="31">
        <v>-0.28986440000000002</v>
      </c>
      <c r="N10245" s="31">
        <v>-9.8525000000000001E-2</v>
      </c>
      <c r="O10245" s="31">
        <v>9.2814300000000002E-2</v>
      </c>
      <c r="P10245" s="31">
        <v>0.36907800000000002</v>
      </c>
      <c r="Q10245" s="31">
        <v>58.518929999999997</v>
      </c>
      <c r="R10245">
        <v>0.36487249999999999</v>
      </c>
      <c r="S10245" t="s">
        <v>20810</v>
      </c>
      <c r="T10245">
        <v>1.376598</v>
      </c>
    </row>
    <row r="10246" spans="1:20" x14ac:dyDescent="0.25">
      <c r="A10246" s="31" t="s">
        <v>7554</v>
      </c>
      <c r="B10246" s="31" t="s">
        <v>67</v>
      </c>
      <c r="C10246" s="31" t="s">
        <v>5</v>
      </c>
      <c r="D10246" s="31" t="s">
        <v>64</v>
      </c>
      <c r="E10246" s="31" t="s">
        <v>23</v>
      </c>
      <c r="F10246" s="31" t="s">
        <v>52</v>
      </c>
      <c r="G10246" s="31">
        <v>21</v>
      </c>
      <c r="H10246" s="31">
        <v>3581</v>
      </c>
      <c r="I10246" s="31">
        <v>4.8423885999999996</v>
      </c>
      <c r="J10246" s="31">
        <v>5.5355559999999997</v>
      </c>
      <c r="K10246" s="31">
        <v>0.69316759999999999</v>
      </c>
      <c r="L10246" s="31">
        <v>0.16826340000000001</v>
      </c>
      <c r="M10246" s="31">
        <v>0.4783811</v>
      </c>
      <c r="N10246" s="31">
        <v>0.69316759999999999</v>
      </c>
      <c r="O10246" s="31">
        <v>0.90795420000000004</v>
      </c>
      <c r="P10246" s="31">
        <v>1.218072</v>
      </c>
      <c r="Q10246" s="31">
        <v>56.711359999999999</v>
      </c>
      <c r="R10246">
        <v>0.40958499999999998</v>
      </c>
      <c r="S10246" t="s">
        <v>20810</v>
      </c>
      <c r="T10246">
        <v>1.376598</v>
      </c>
    </row>
    <row r="10247" spans="1:20" x14ac:dyDescent="0.25">
      <c r="A10247" s="31" t="s">
        <v>7555</v>
      </c>
      <c r="B10247" s="31" t="s">
        <v>67</v>
      </c>
      <c r="C10247" s="31" t="s">
        <v>5</v>
      </c>
      <c r="D10247" s="31" t="s">
        <v>64</v>
      </c>
      <c r="E10247" s="31" t="s">
        <v>23</v>
      </c>
      <c r="F10247" s="31" t="s">
        <v>52</v>
      </c>
      <c r="G10247" s="31">
        <v>22</v>
      </c>
      <c r="H10247" s="31">
        <v>3581</v>
      </c>
      <c r="I10247" s="31">
        <v>4.2755919999999996</v>
      </c>
      <c r="J10247" s="31">
        <v>5.2121909999999998</v>
      </c>
      <c r="K10247" s="31">
        <v>0.93659890000000001</v>
      </c>
      <c r="L10247" s="31">
        <v>0.45201429999999998</v>
      </c>
      <c r="M10247" s="31">
        <v>0.73831080000000004</v>
      </c>
      <c r="N10247" s="31">
        <v>0.93659890000000001</v>
      </c>
      <c r="O10247" s="31">
        <v>1.134887</v>
      </c>
      <c r="P10247" s="31">
        <v>1.421184</v>
      </c>
      <c r="Q10247" s="31">
        <v>55</v>
      </c>
      <c r="R10247">
        <v>0.3781234</v>
      </c>
      <c r="S10247" t="s">
        <v>20810</v>
      </c>
      <c r="T10247">
        <v>1.376598</v>
      </c>
    </row>
    <row r="10248" spans="1:20" x14ac:dyDescent="0.25">
      <c r="A10248" s="31" t="s">
        <v>7556</v>
      </c>
      <c r="B10248" s="31" t="s">
        <v>67</v>
      </c>
      <c r="C10248" s="31" t="s">
        <v>5</v>
      </c>
      <c r="D10248" s="31" t="s">
        <v>64</v>
      </c>
      <c r="E10248" s="31" t="s">
        <v>23</v>
      </c>
      <c r="F10248" s="31" t="s">
        <v>52</v>
      </c>
      <c r="G10248" s="31">
        <v>23</v>
      </c>
      <c r="H10248" s="31">
        <v>3581</v>
      </c>
      <c r="I10248" s="31">
        <v>3.6140294000000002</v>
      </c>
      <c r="J10248" s="31">
        <v>4.1117220000000003</v>
      </c>
      <c r="K10248" s="31">
        <v>0.4976931</v>
      </c>
      <c r="L10248" s="31">
        <v>5.7202799999999998E-2</v>
      </c>
      <c r="M10248" s="31">
        <v>0.31744800000000001</v>
      </c>
      <c r="N10248" s="31">
        <v>0.4976931</v>
      </c>
      <c r="O10248" s="31">
        <v>0.67793820000000005</v>
      </c>
      <c r="P10248" s="31">
        <v>0.93818349999999995</v>
      </c>
      <c r="Q10248" s="31">
        <v>53.89432</v>
      </c>
      <c r="R10248">
        <v>0.34371639999999998</v>
      </c>
      <c r="S10248" t="s">
        <v>20810</v>
      </c>
      <c r="T10248">
        <v>1.376598</v>
      </c>
    </row>
    <row r="10249" spans="1:20" x14ac:dyDescent="0.25">
      <c r="A10249" s="31" t="s">
        <v>7557</v>
      </c>
      <c r="B10249" s="31" t="s">
        <v>67</v>
      </c>
      <c r="C10249" s="31" t="s">
        <v>5</v>
      </c>
      <c r="D10249" s="31" t="s">
        <v>64</v>
      </c>
      <c r="E10249" s="31" t="s">
        <v>23</v>
      </c>
      <c r="F10249" s="31" t="s">
        <v>52</v>
      </c>
      <c r="G10249" s="31">
        <v>24</v>
      </c>
      <c r="H10249" s="31">
        <v>3581</v>
      </c>
      <c r="I10249" s="31">
        <v>2.982729</v>
      </c>
      <c r="J10249" s="31">
        <v>3.3791739999999999</v>
      </c>
      <c r="K10249" s="31">
        <v>0.39644459999999998</v>
      </c>
      <c r="L10249" s="31">
        <v>-1.04122E-2</v>
      </c>
      <c r="M10249" s="31">
        <v>0.2299621</v>
      </c>
      <c r="N10249" s="31">
        <v>0.39644459999999998</v>
      </c>
      <c r="O10249" s="31">
        <v>0.56292710000000001</v>
      </c>
      <c r="P10249" s="31">
        <v>0.8033013</v>
      </c>
      <c r="Q10249" s="31">
        <v>52.096209999999999</v>
      </c>
      <c r="R10249">
        <v>0.31747199999999998</v>
      </c>
      <c r="S10249" t="s">
        <v>20810</v>
      </c>
      <c r="T10249">
        <v>1.376598</v>
      </c>
    </row>
    <row r="10250" spans="1:20" x14ac:dyDescent="0.25">
      <c r="A10250" s="31" t="s">
        <v>8110</v>
      </c>
      <c r="B10250" s="31" t="s">
        <v>67</v>
      </c>
      <c r="C10250" s="31" t="s">
        <v>5</v>
      </c>
      <c r="D10250" s="31" t="s">
        <v>9</v>
      </c>
      <c r="E10250" s="31" t="s">
        <v>23</v>
      </c>
      <c r="F10250" s="31" t="s">
        <v>52</v>
      </c>
      <c r="G10250" s="31">
        <v>1</v>
      </c>
      <c r="H10250" s="31">
        <v>1243</v>
      </c>
      <c r="I10250" s="31">
        <v>0.91859336999999996</v>
      </c>
      <c r="J10250" s="31">
        <v>0.66716209999999998</v>
      </c>
      <c r="K10250" s="31">
        <v>-0.25143120000000002</v>
      </c>
      <c r="L10250" s="31">
        <v>-0.3183182</v>
      </c>
      <c r="M10250" s="31">
        <v>-0.27880080000000002</v>
      </c>
      <c r="N10250" s="31">
        <v>-0.25143120000000002</v>
      </c>
      <c r="O10250" s="31">
        <v>-0.2240616</v>
      </c>
      <c r="P10250" s="31">
        <v>-0.18454429999999999</v>
      </c>
      <c r="Q10250" s="31">
        <v>67</v>
      </c>
      <c r="R10250">
        <v>5.2192200000000001E-2</v>
      </c>
      <c r="S10250" t="s">
        <v>20810</v>
      </c>
      <c r="T10250">
        <v>-2.8383790000000002</v>
      </c>
    </row>
    <row r="10251" spans="1:20" x14ac:dyDescent="0.25">
      <c r="A10251" s="31" t="s">
        <v>8111</v>
      </c>
      <c r="B10251" s="31" t="s">
        <v>67</v>
      </c>
      <c r="C10251" s="31" t="s">
        <v>5</v>
      </c>
      <c r="D10251" s="31" t="s">
        <v>9</v>
      </c>
      <c r="E10251" s="31" t="s">
        <v>23</v>
      </c>
      <c r="F10251" s="31" t="s">
        <v>52</v>
      </c>
      <c r="G10251" s="31">
        <v>2</v>
      </c>
      <c r="H10251" s="31">
        <v>1243</v>
      </c>
      <c r="I10251" s="31">
        <v>0.84203123999999996</v>
      </c>
      <c r="J10251" s="31">
        <v>0.60947079999999998</v>
      </c>
      <c r="K10251" s="31">
        <v>-0.2325604</v>
      </c>
      <c r="L10251" s="31">
        <v>-0.29537340000000001</v>
      </c>
      <c r="M10251" s="31">
        <v>-0.25826290000000002</v>
      </c>
      <c r="N10251" s="31">
        <v>-0.2325604</v>
      </c>
      <c r="O10251" s="31">
        <v>-0.20685780000000001</v>
      </c>
      <c r="P10251" s="31">
        <v>-0.16974739999999999</v>
      </c>
      <c r="Q10251" s="31">
        <v>65.5</v>
      </c>
      <c r="R10251">
        <v>4.90132E-2</v>
      </c>
      <c r="S10251" t="s">
        <v>20810</v>
      </c>
      <c r="T10251">
        <v>-2.8383790000000002</v>
      </c>
    </row>
    <row r="10252" spans="1:20" x14ac:dyDescent="0.25">
      <c r="A10252" s="31" t="s">
        <v>8112</v>
      </c>
      <c r="B10252" s="31" t="s">
        <v>67</v>
      </c>
      <c r="C10252" s="31" t="s">
        <v>5</v>
      </c>
      <c r="D10252" s="31" t="s">
        <v>9</v>
      </c>
      <c r="E10252" s="31" t="s">
        <v>23</v>
      </c>
      <c r="F10252" s="31" t="s">
        <v>52</v>
      </c>
      <c r="G10252" s="31">
        <v>3</v>
      </c>
      <c r="H10252" s="31">
        <v>1243</v>
      </c>
      <c r="I10252" s="31">
        <v>0.79795245000000004</v>
      </c>
      <c r="J10252" s="31">
        <v>0.55952469999999999</v>
      </c>
      <c r="K10252" s="31">
        <v>-0.2384278</v>
      </c>
      <c r="L10252" s="31">
        <v>-0.29849360000000003</v>
      </c>
      <c r="M10252" s="31">
        <v>-0.26300620000000002</v>
      </c>
      <c r="N10252" s="31">
        <v>-0.2384278</v>
      </c>
      <c r="O10252" s="31">
        <v>-0.2138494</v>
      </c>
      <c r="P10252" s="31">
        <v>-0.17836199999999999</v>
      </c>
      <c r="Q10252" s="31">
        <v>63.5</v>
      </c>
      <c r="R10252">
        <v>4.6869599999999997E-2</v>
      </c>
      <c r="S10252" t="s">
        <v>20810</v>
      </c>
      <c r="T10252">
        <v>-2.8383790000000002</v>
      </c>
    </row>
    <row r="10253" spans="1:20" x14ac:dyDescent="0.25">
      <c r="A10253" s="31" t="s">
        <v>8113</v>
      </c>
      <c r="B10253" s="31" t="s">
        <v>67</v>
      </c>
      <c r="C10253" s="31" t="s">
        <v>5</v>
      </c>
      <c r="D10253" s="31" t="s">
        <v>9</v>
      </c>
      <c r="E10253" s="31" t="s">
        <v>23</v>
      </c>
      <c r="F10253" s="31" t="s">
        <v>52</v>
      </c>
      <c r="G10253" s="31">
        <v>4</v>
      </c>
      <c r="H10253" s="31">
        <v>1243</v>
      </c>
      <c r="I10253" s="31">
        <v>0.80829099000000004</v>
      </c>
      <c r="J10253" s="31">
        <v>0.66796710000000004</v>
      </c>
      <c r="K10253" s="31">
        <v>-0.1403239</v>
      </c>
      <c r="L10253" s="31">
        <v>-0.2006204</v>
      </c>
      <c r="M10253" s="31">
        <v>-0.1649967</v>
      </c>
      <c r="N10253" s="31">
        <v>-0.1403239</v>
      </c>
      <c r="O10253" s="31">
        <v>-0.115651</v>
      </c>
      <c r="P10253" s="31">
        <v>-8.0027399999999999E-2</v>
      </c>
      <c r="Q10253" s="31">
        <v>63</v>
      </c>
      <c r="R10253">
        <v>4.7049599999999997E-2</v>
      </c>
      <c r="S10253" t="s">
        <v>20810</v>
      </c>
      <c r="T10253">
        <v>-2.8383790000000002</v>
      </c>
    </row>
    <row r="10254" spans="1:20" x14ac:dyDescent="0.25">
      <c r="A10254" s="31" t="s">
        <v>8114</v>
      </c>
      <c r="B10254" s="31" t="s">
        <v>67</v>
      </c>
      <c r="C10254" s="31" t="s">
        <v>5</v>
      </c>
      <c r="D10254" s="31" t="s">
        <v>9</v>
      </c>
      <c r="E10254" s="31" t="s">
        <v>23</v>
      </c>
      <c r="F10254" s="31" t="s">
        <v>52</v>
      </c>
      <c r="G10254" s="31">
        <v>5</v>
      </c>
      <c r="H10254" s="31">
        <v>1243</v>
      </c>
      <c r="I10254" s="31">
        <v>0.84284762000000002</v>
      </c>
      <c r="J10254" s="31">
        <v>0.74690129999999999</v>
      </c>
      <c r="K10254" s="31">
        <v>-9.5946299999999998E-2</v>
      </c>
      <c r="L10254" s="31">
        <v>-0.1550908</v>
      </c>
      <c r="M10254" s="31">
        <v>-0.1201477</v>
      </c>
      <c r="N10254" s="31">
        <v>-9.5946299999999998E-2</v>
      </c>
      <c r="O10254" s="31">
        <v>-7.1744799999999997E-2</v>
      </c>
      <c r="P10254" s="31">
        <v>-3.6801800000000003E-2</v>
      </c>
      <c r="Q10254" s="31">
        <v>62</v>
      </c>
      <c r="R10254">
        <v>4.6150700000000003E-2</v>
      </c>
      <c r="S10254" t="s">
        <v>20810</v>
      </c>
      <c r="T10254">
        <v>-2.8383790000000002</v>
      </c>
    </row>
    <row r="10255" spans="1:20" x14ac:dyDescent="0.25">
      <c r="A10255" s="31" t="s">
        <v>8115</v>
      </c>
      <c r="B10255" s="31" t="s">
        <v>67</v>
      </c>
      <c r="C10255" s="31" t="s">
        <v>5</v>
      </c>
      <c r="D10255" s="31" t="s">
        <v>9</v>
      </c>
      <c r="E10255" s="31" t="s">
        <v>23</v>
      </c>
      <c r="F10255" s="31" t="s">
        <v>52</v>
      </c>
      <c r="G10255" s="31">
        <v>6</v>
      </c>
      <c r="H10255" s="31">
        <v>1243</v>
      </c>
      <c r="I10255" s="31">
        <v>0.95006756000000003</v>
      </c>
      <c r="J10255" s="31">
        <v>0.99170469999999999</v>
      </c>
      <c r="K10255" s="31">
        <v>4.1637199999999999E-2</v>
      </c>
      <c r="L10255" s="31">
        <v>-2.2852500000000001E-2</v>
      </c>
      <c r="M10255" s="31">
        <v>1.52485E-2</v>
      </c>
      <c r="N10255" s="31">
        <v>4.1637199999999999E-2</v>
      </c>
      <c r="O10255" s="31">
        <v>6.8025799999999997E-2</v>
      </c>
      <c r="P10255" s="31">
        <v>0.10612679999999999</v>
      </c>
      <c r="Q10255" s="31">
        <v>61.5</v>
      </c>
      <c r="R10255">
        <v>5.0321499999999998E-2</v>
      </c>
      <c r="S10255" t="s">
        <v>20810</v>
      </c>
      <c r="T10255">
        <v>-2.8383790000000002</v>
      </c>
    </row>
    <row r="10256" spans="1:20" x14ac:dyDescent="0.25">
      <c r="A10256" s="31" t="s">
        <v>8116</v>
      </c>
      <c r="B10256" s="31" t="s">
        <v>67</v>
      </c>
      <c r="C10256" s="31" t="s">
        <v>5</v>
      </c>
      <c r="D10256" s="31" t="s">
        <v>9</v>
      </c>
      <c r="E10256" s="31" t="s">
        <v>23</v>
      </c>
      <c r="F10256" s="31" t="s">
        <v>52</v>
      </c>
      <c r="G10256" s="31">
        <v>7</v>
      </c>
      <c r="H10256" s="31">
        <v>1243</v>
      </c>
      <c r="I10256" s="31">
        <v>1.1771046999999999</v>
      </c>
      <c r="J10256" s="31">
        <v>1.504227</v>
      </c>
      <c r="K10256" s="31">
        <v>0.32712190000000002</v>
      </c>
      <c r="L10256" s="31">
        <v>0.25531320000000002</v>
      </c>
      <c r="M10256" s="31">
        <v>0.29773830000000001</v>
      </c>
      <c r="N10256" s="31">
        <v>0.32712190000000002</v>
      </c>
      <c r="O10256" s="31">
        <v>0.35650539999999997</v>
      </c>
      <c r="P10256" s="31">
        <v>0.39893050000000002</v>
      </c>
      <c r="Q10256" s="31">
        <v>61</v>
      </c>
      <c r="R10256">
        <v>5.6032600000000002E-2</v>
      </c>
      <c r="S10256" t="s">
        <v>20810</v>
      </c>
      <c r="T10256">
        <v>-2.8383790000000002</v>
      </c>
    </row>
    <row r="10257" spans="1:20" x14ac:dyDescent="0.25">
      <c r="A10257" s="31" t="s">
        <v>8117</v>
      </c>
      <c r="B10257" s="31" t="s">
        <v>67</v>
      </c>
      <c r="C10257" s="31" t="s">
        <v>5</v>
      </c>
      <c r="D10257" s="31" t="s">
        <v>9</v>
      </c>
      <c r="E10257" s="31" t="s">
        <v>23</v>
      </c>
      <c r="F10257" s="31" t="s">
        <v>52</v>
      </c>
      <c r="G10257" s="31">
        <v>8</v>
      </c>
      <c r="H10257" s="31">
        <v>1243</v>
      </c>
      <c r="I10257" s="31">
        <v>1.2680899999999999</v>
      </c>
      <c r="J10257" s="31">
        <v>1.886639</v>
      </c>
      <c r="K10257" s="31">
        <v>0.61854920000000002</v>
      </c>
      <c r="L10257" s="31">
        <v>0.54520460000000004</v>
      </c>
      <c r="M10257" s="31">
        <v>0.58853719999999998</v>
      </c>
      <c r="N10257" s="31">
        <v>0.61854920000000002</v>
      </c>
      <c r="O10257" s="31">
        <v>0.64856119999999995</v>
      </c>
      <c r="P10257" s="31">
        <v>0.69189389999999995</v>
      </c>
      <c r="Q10257" s="31">
        <v>60.5</v>
      </c>
      <c r="R10257">
        <v>5.72311E-2</v>
      </c>
      <c r="S10257" t="s">
        <v>20810</v>
      </c>
      <c r="T10257">
        <v>-2.8383790000000002</v>
      </c>
    </row>
    <row r="10258" spans="1:20" x14ac:dyDescent="0.25">
      <c r="A10258" s="31" t="s">
        <v>8118</v>
      </c>
      <c r="B10258" s="31" t="s">
        <v>67</v>
      </c>
      <c r="C10258" s="31" t="s">
        <v>5</v>
      </c>
      <c r="D10258" s="31" t="s">
        <v>9</v>
      </c>
      <c r="E10258" s="31" t="s">
        <v>23</v>
      </c>
      <c r="F10258" s="31" t="s">
        <v>52</v>
      </c>
      <c r="G10258" s="31">
        <v>9</v>
      </c>
      <c r="H10258" s="31">
        <v>1243</v>
      </c>
      <c r="I10258" s="31">
        <v>1.2420378999999999</v>
      </c>
      <c r="J10258" s="31">
        <v>2.062344</v>
      </c>
      <c r="K10258" s="31">
        <v>0.82030610000000004</v>
      </c>
      <c r="L10258" s="31">
        <v>0.74501450000000002</v>
      </c>
      <c r="M10258" s="31">
        <v>0.78949740000000002</v>
      </c>
      <c r="N10258" s="31">
        <v>0.82030610000000004</v>
      </c>
      <c r="O10258" s="31">
        <v>0.85111490000000001</v>
      </c>
      <c r="P10258" s="31">
        <v>0.8955978</v>
      </c>
      <c r="Q10258" s="31">
        <v>65</v>
      </c>
      <c r="R10258">
        <v>5.8750400000000001E-2</v>
      </c>
      <c r="S10258" t="s">
        <v>20810</v>
      </c>
      <c r="T10258">
        <v>-2.8383790000000002</v>
      </c>
    </row>
    <row r="10259" spans="1:20" x14ac:dyDescent="0.25">
      <c r="A10259" s="31" t="s">
        <v>8119</v>
      </c>
      <c r="B10259" s="31" t="s">
        <v>67</v>
      </c>
      <c r="C10259" s="31" t="s">
        <v>5</v>
      </c>
      <c r="D10259" s="31" t="s">
        <v>9</v>
      </c>
      <c r="E10259" s="31" t="s">
        <v>23</v>
      </c>
      <c r="F10259" s="31" t="s">
        <v>52</v>
      </c>
      <c r="G10259" s="31">
        <v>10</v>
      </c>
      <c r="H10259" s="31">
        <v>1243</v>
      </c>
      <c r="I10259" s="31">
        <v>1.2177467</v>
      </c>
      <c r="J10259" s="31">
        <v>2.0247850000000001</v>
      </c>
      <c r="K10259" s="31">
        <v>0.80703849999999999</v>
      </c>
      <c r="L10259" s="31">
        <v>0.7334908</v>
      </c>
      <c r="M10259" s="31">
        <v>0.77694339999999995</v>
      </c>
      <c r="N10259" s="31">
        <v>0.80703849999999999</v>
      </c>
      <c r="O10259" s="31">
        <v>0.83713369999999998</v>
      </c>
      <c r="P10259" s="31">
        <v>0.88058630000000004</v>
      </c>
      <c r="Q10259" s="31">
        <v>69</v>
      </c>
      <c r="R10259">
        <v>5.7389599999999999E-2</v>
      </c>
      <c r="S10259" t="s">
        <v>20810</v>
      </c>
      <c r="T10259">
        <v>-2.8383790000000002</v>
      </c>
    </row>
    <row r="10260" spans="1:20" x14ac:dyDescent="0.25">
      <c r="A10260" s="31" t="s">
        <v>8120</v>
      </c>
      <c r="B10260" s="31" t="s">
        <v>67</v>
      </c>
      <c r="C10260" s="31" t="s">
        <v>5</v>
      </c>
      <c r="D10260" s="31" t="s">
        <v>9</v>
      </c>
      <c r="E10260" s="31" t="s">
        <v>23</v>
      </c>
      <c r="F10260" s="31" t="s">
        <v>52</v>
      </c>
      <c r="G10260" s="31">
        <v>11</v>
      </c>
      <c r="H10260" s="31">
        <v>1243</v>
      </c>
      <c r="I10260" s="31">
        <v>1.1574028000000001</v>
      </c>
      <c r="J10260" s="31">
        <v>1.5877840000000001</v>
      </c>
      <c r="K10260" s="31">
        <v>0.43038130000000002</v>
      </c>
      <c r="L10260" s="31">
        <v>0.35551820000000001</v>
      </c>
      <c r="M10260" s="31">
        <v>0.39974789999999999</v>
      </c>
      <c r="N10260" s="31">
        <v>0.43038130000000002</v>
      </c>
      <c r="O10260" s="31">
        <v>0.4610147</v>
      </c>
      <c r="P10260" s="31">
        <v>0.50524440000000004</v>
      </c>
      <c r="Q10260" s="31">
        <v>71.5</v>
      </c>
      <c r="R10260">
        <v>5.8416000000000003E-2</v>
      </c>
      <c r="S10260" t="s">
        <v>20810</v>
      </c>
      <c r="T10260">
        <v>-2.8383790000000002</v>
      </c>
    </row>
    <row r="10261" spans="1:20" x14ac:dyDescent="0.25">
      <c r="A10261" s="31" t="s">
        <v>8121</v>
      </c>
      <c r="B10261" s="31" t="s">
        <v>67</v>
      </c>
      <c r="C10261" s="31" t="s">
        <v>5</v>
      </c>
      <c r="D10261" s="31" t="s">
        <v>9</v>
      </c>
      <c r="E10261" s="31" t="s">
        <v>23</v>
      </c>
      <c r="F10261" s="31" t="s">
        <v>52</v>
      </c>
      <c r="G10261" s="31">
        <v>12</v>
      </c>
      <c r="H10261" s="31">
        <v>1243</v>
      </c>
      <c r="I10261" s="31">
        <v>1.0752436999999999</v>
      </c>
      <c r="J10261" s="31">
        <v>1.155384</v>
      </c>
      <c r="K10261" s="31">
        <v>8.0140100000000006E-2</v>
      </c>
      <c r="L10261" s="31">
        <v>5.868E-3</v>
      </c>
      <c r="M10261" s="31">
        <v>4.9748500000000001E-2</v>
      </c>
      <c r="N10261" s="31">
        <v>8.0140100000000006E-2</v>
      </c>
      <c r="O10261" s="31">
        <v>0.11053159999999999</v>
      </c>
      <c r="P10261" s="31">
        <v>0.1544122</v>
      </c>
      <c r="Q10261" s="31">
        <v>73.5</v>
      </c>
      <c r="R10261">
        <v>5.7954800000000001E-2</v>
      </c>
      <c r="S10261" t="s">
        <v>20810</v>
      </c>
      <c r="T10261">
        <v>-2.8383790000000002</v>
      </c>
    </row>
    <row r="10262" spans="1:20" x14ac:dyDescent="0.25">
      <c r="A10262" s="31" t="s">
        <v>8122</v>
      </c>
      <c r="B10262" s="31" t="s">
        <v>67</v>
      </c>
      <c r="C10262" s="31" t="s">
        <v>5</v>
      </c>
      <c r="D10262" s="31" t="s">
        <v>9</v>
      </c>
      <c r="E10262" s="31" t="s">
        <v>23</v>
      </c>
      <c r="F10262" s="31" t="s">
        <v>52</v>
      </c>
      <c r="G10262" s="31">
        <v>13</v>
      </c>
      <c r="H10262" s="31">
        <v>1243</v>
      </c>
      <c r="I10262" s="31">
        <v>0.96333782000000001</v>
      </c>
      <c r="J10262" s="31">
        <v>1.187128</v>
      </c>
      <c r="K10262" s="31">
        <v>0.22379070000000001</v>
      </c>
      <c r="L10262" s="31">
        <v>0.15209439999999999</v>
      </c>
      <c r="M10262" s="31">
        <v>0.19445309999999999</v>
      </c>
      <c r="N10262" s="31">
        <v>0.22379070000000001</v>
      </c>
      <c r="O10262" s="31">
        <v>0.25312820000000003</v>
      </c>
      <c r="P10262" s="31">
        <v>0.2954869</v>
      </c>
      <c r="Q10262" s="31">
        <v>76.5</v>
      </c>
      <c r="R10262">
        <v>5.5944899999999999E-2</v>
      </c>
      <c r="S10262" t="s">
        <v>20810</v>
      </c>
      <c r="T10262">
        <v>1.7284539999999999</v>
      </c>
    </row>
    <row r="10263" spans="1:20" x14ac:dyDescent="0.25">
      <c r="A10263" s="31" t="s">
        <v>8123</v>
      </c>
      <c r="B10263" s="31" t="s">
        <v>67</v>
      </c>
      <c r="C10263" s="31" t="s">
        <v>5</v>
      </c>
      <c r="D10263" s="31" t="s">
        <v>9</v>
      </c>
      <c r="E10263" s="31" t="s">
        <v>23</v>
      </c>
      <c r="F10263" s="31" t="s">
        <v>52</v>
      </c>
      <c r="G10263" s="31">
        <v>14</v>
      </c>
      <c r="H10263" s="31">
        <v>1243</v>
      </c>
      <c r="I10263" s="31">
        <v>0.98092630999999997</v>
      </c>
      <c r="J10263" s="31">
        <v>1.3325210000000001</v>
      </c>
      <c r="K10263" s="31">
        <v>0.35159469999999998</v>
      </c>
      <c r="L10263" s="31">
        <v>0.27747620000000001</v>
      </c>
      <c r="M10263" s="31">
        <v>0.321266</v>
      </c>
      <c r="N10263" s="31">
        <v>0.35159469999999998</v>
      </c>
      <c r="O10263" s="31">
        <v>0.38192330000000002</v>
      </c>
      <c r="P10263" s="31">
        <v>0.42571310000000001</v>
      </c>
      <c r="Q10263" s="31">
        <v>78.5</v>
      </c>
      <c r="R10263">
        <v>5.7834900000000002E-2</v>
      </c>
      <c r="S10263" t="s">
        <v>20810</v>
      </c>
      <c r="T10263">
        <v>1.7284539999999999</v>
      </c>
    </row>
    <row r="10264" spans="1:20" x14ac:dyDescent="0.25">
      <c r="A10264" s="31" t="s">
        <v>8124</v>
      </c>
      <c r="B10264" s="31" t="s">
        <v>67</v>
      </c>
      <c r="C10264" s="31" t="s">
        <v>5</v>
      </c>
      <c r="D10264" s="31" t="s">
        <v>9</v>
      </c>
      <c r="E10264" s="31" t="s">
        <v>23</v>
      </c>
      <c r="F10264" s="31" t="s">
        <v>52</v>
      </c>
      <c r="G10264" s="31">
        <v>15</v>
      </c>
      <c r="H10264" s="31">
        <v>1243</v>
      </c>
      <c r="I10264" s="31">
        <v>1.0141207999999999</v>
      </c>
      <c r="J10264" s="31">
        <v>1.541086</v>
      </c>
      <c r="K10264" s="31">
        <v>0.52696540000000003</v>
      </c>
      <c r="L10264" s="31">
        <v>0.44784049999999997</v>
      </c>
      <c r="M10264" s="31">
        <v>0.49458809999999997</v>
      </c>
      <c r="N10264" s="31">
        <v>0.52696540000000003</v>
      </c>
      <c r="O10264" s="31">
        <v>0.55934269999999997</v>
      </c>
      <c r="P10264" s="31">
        <v>0.60609040000000003</v>
      </c>
      <c r="Q10264" s="31">
        <v>80.5</v>
      </c>
      <c r="R10264">
        <v>6.1741600000000001E-2</v>
      </c>
      <c r="S10264" t="s">
        <v>20810</v>
      </c>
      <c r="T10264">
        <v>1.7284539999999999</v>
      </c>
    </row>
    <row r="10265" spans="1:20" x14ac:dyDescent="0.25">
      <c r="A10265" s="31" t="s">
        <v>8125</v>
      </c>
      <c r="B10265" s="31" t="s">
        <v>67</v>
      </c>
      <c r="C10265" s="31" t="s">
        <v>5</v>
      </c>
      <c r="D10265" s="31" t="s">
        <v>9</v>
      </c>
      <c r="E10265" s="31" t="s">
        <v>23</v>
      </c>
      <c r="F10265" s="31" t="s">
        <v>52</v>
      </c>
      <c r="G10265" s="31">
        <v>16</v>
      </c>
      <c r="H10265" s="31">
        <v>1243</v>
      </c>
      <c r="I10265" s="31">
        <v>1.1225976</v>
      </c>
      <c r="J10265" s="31">
        <v>1.763549</v>
      </c>
      <c r="K10265" s="31">
        <v>0.64095150000000001</v>
      </c>
      <c r="L10265" s="31">
        <v>0.54979149999999999</v>
      </c>
      <c r="M10265" s="31">
        <v>0.60364960000000001</v>
      </c>
      <c r="N10265" s="31">
        <v>0.64095150000000001</v>
      </c>
      <c r="O10265" s="31">
        <v>0.67825340000000001</v>
      </c>
      <c r="P10265" s="31">
        <v>0.73211139999999997</v>
      </c>
      <c r="Q10265" s="31">
        <v>81.5</v>
      </c>
      <c r="R10265">
        <v>7.1132500000000001E-2</v>
      </c>
      <c r="S10265" t="s">
        <v>20810</v>
      </c>
      <c r="T10265">
        <v>1.7284539999999999</v>
      </c>
    </row>
    <row r="10266" spans="1:20" x14ac:dyDescent="0.25">
      <c r="A10266" s="31" t="s">
        <v>8126</v>
      </c>
      <c r="B10266" s="31" t="s">
        <v>67</v>
      </c>
      <c r="C10266" s="31" t="s">
        <v>5</v>
      </c>
      <c r="D10266" s="31" t="s">
        <v>9</v>
      </c>
      <c r="E10266" s="31" t="s">
        <v>23</v>
      </c>
      <c r="F10266" s="31" t="s">
        <v>52</v>
      </c>
      <c r="G10266" s="31">
        <v>17</v>
      </c>
      <c r="H10266" s="31">
        <v>1243</v>
      </c>
      <c r="I10266" s="31">
        <v>1.2346387999999999</v>
      </c>
      <c r="J10266" s="31">
        <v>1.9689730000000001</v>
      </c>
      <c r="K10266" s="31">
        <v>0.73433409999999999</v>
      </c>
      <c r="L10266" s="31">
        <v>0.63807150000000001</v>
      </c>
      <c r="M10266" s="31">
        <v>0.69494420000000001</v>
      </c>
      <c r="N10266" s="31">
        <v>0.73433409999999999</v>
      </c>
      <c r="O10266" s="31">
        <v>0.77372390000000002</v>
      </c>
      <c r="P10266" s="31">
        <v>0.83059660000000002</v>
      </c>
      <c r="Q10266" s="31">
        <v>82</v>
      </c>
      <c r="R10266">
        <v>7.5114100000000003E-2</v>
      </c>
      <c r="S10266" t="s">
        <v>20810</v>
      </c>
      <c r="T10266">
        <v>1.7284539999999999</v>
      </c>
    </row>
    <row r="10267" spans="1:20" x14ac:dyDescent="0.25">
      <c r="A10267" s="31" t="s">
        <v>8127</v>
      </c>
      <c r="B10267" s="31" t="s">
        <v>67</v>
      </c>
      <c r="C10267" s="31" t="s">
        <v>5</v>
      </c>
      <c r="D10267" s="31" t="s">
        <v>9</v>
      </c>
      <c r="E10267" s="31" t="s">
        <v>23</v>
      </c>
      <c r="F10267" s="31" t="s">
        <v>52</v>
      </c>
      <c r="G10267" s="31">
        <v>18</v>
      </c>
      <c r="H10267" s="31">
        <v>1243</v>
      </c>
      <c r="I10267" s="31">
        <v>1.3941602</v>
      </c>
      <c r="J10267" s="31">
        <v>2.0826989999999999</v>
      </c>
      <c r="K10267" s="31">
        <v>0.68853869999999995</v>
      </c>
      <c r="L10267" s="31">
        <v>0.58417839999999999</v>
      </c>
      <c r="M10267" s="31">
        <v>0.6458353</v>
      </c>
      <c r="N10267" s="31">
        <v>0.68853869999999995</v>
      </c>
      <c r="O10267" s="31">
        <v>0.73124210000000001</v>
      </c>
      <c r="P10267" s="31">
        <v>0.79289889999999996</v>
      </c>
      <c r="Q10267" s="31">
        <v>81.5</v>
      </c>
      <c r="R10267">
        <v>8.1432699999999997E-2</v>
      </c>
      <c r="S10267" t="s">
        <v>20810</v>
      </c>
      <c r="T10267">
        <v>1.7284539999999999</v>
      </c>
    </row>
    <row r="10268" spans="1:20" x14ac:dyDescent="0.25">
      <c r="A10268" s="31" t="s">
        <v>8128</v>
      </c>
      <c r="B10268" s="31" t="s">
        <v>67</v>
      </c>
      <c r="C10268" s="31" t="s">
        <v>5</v>
      </c>
      <c r="D10268" s="31" t="s">
        <v>9</v>
      </c>
      <c r="E10268" s="31" t="s">
        <v>23</v>
      </c>
      <c r="F10268" s="31" t="s">
        <v>52</v>
      </c>
      <c r="G10268" s="31">
        <v>19</v>
      </c>
      <c r="H10268" s="31">
        <v>1243</v>
      </c>
      <c r="I10268" s="31">
        <v>1.6572856</v>
      </c>
      <c r="J10268" s="31">
        <v>1.1430929999999999</v>
      </c>
      <c r="K10268" s="31">
        <v>-0.51419210000000004</v>
      </c>
      <c r="L10268" s="31">
        <v>-0.61995400000000001</v>
      </c>
      <c r="M10268" s="31">
        <v>-0.55746899999999999</v>
      </c>
      <c r="N10268" s="31">
        <v>-0.51419210000000004</v>
      </c>
      <c r="O10268" s="31">
        <v>-0.47091519999999998</v>
      </c>
      <c r="P10268" s="31">
        <v>-0.40843020000000002</v>
      </c>
      <c r="Q10268" s="31">
        <v>79.5</v>
      </c>
      <c r="R10268">
        <v>8.2526500000000003E-2</v>
      </c>
      <c r="S10268" t="s">
        <v>20810</v>
      </c>
      <c r="T10268">
        <v>-2.8383790000000002</v>
      </c>
    </row>
    <row r="10269" spans="1:20" x14ac:dyDescent="0.25">
      <c r="A10269" s="31" t="s">
        <v>8129</v>
      </c>
      <c r="B10269" s="31" t="s">
        <v>67</v>
      </c>
      <c r="C10269" s="31" t="s">
        <v>5</v>
      </c>
      <c r="D10269" s="31" t="s">
        <v>9</v>
      </c>
      <c r="E10269" s="31" t="s">
        <v>23</v>
      </c>
      <c r="F10269" s="31" t="s">
        <v>52</v>
      </c>
      <c r="G10269" s="31">
        <v>20</v>
      </c>
      <c r="H10269" s="31">
        <v>1243</v>
      </c>
      <c r="I10269" s="31">
        <v>1.7798771</v>
      </c>
      <c r="J10269" s="31">
        <v>1.4052709999999999</v>
      </c>
      <c r="K10269" s="31">
        <v>-0.37460640000000001</v>
      </c>
      <c r="L10269" s="31">
        <v>-0.4843133</v>
      </c>
      <c r="M10269" s="31">
        <v>-0.41949760000000003</v>
      </c>
      <c r="N10269" s="31">
        <v>-0.37460640000000001</v>
      </c>
      <c r="O10269" s="31">
        <v>-0.32971529999999999</v>
      </c>
      <c r="P10269" s="31">
        <v>-0.26489960000000001</v>
      </c>
      <c r="Q10269" s="31">
        <v>78</v>
      </c>
      <c r="R10269">
        <v>8.5604700000000006E-2</v>
      </c>
      <c r="S10269" t="s">
        <v>20810</v>
      </c>
      <c r="T10269">
        <v>-2.8383790000000002</v>
      </c>
    </row>
    <row r="10270" spans="1:20" x14ac:dyDescent="0.25">
      <c r="A10270" s="31" t="s">
        <v>8130</v>
      </c>
      <c r="B10270" s="31" t="s">
        <v>67</v>
      </c>
      <c r="C10270" s="31" t="s">
        <v>5</v>
      </c>
      <c r="D10270" s="31" t="s">
        <v>9</v>
      </c>
      <c r="E10270" s="31" t="s">
        <v>23</v>
      </c>
      <c r="F10270" s="31" t="s">
        <v>52</v>
      </c>
      <c r="G10270" s="31">
        <v>21</v>
      </c>
      <c r="H10270" s="31">
        <v>1243</v>
      </c>
      <c r="I10270" s="31">
        <v>1.7163124999999999</v>
      </c>
      <c r="J10270" s="31">
        <v>1.4780990000000001</v>
      </c>
      <c r="K10270" s="31">
        <v>-0.23821329999999999</v>
      </c>
      <c r="L10270" s="31">
        <v>-0.33924559999999998</v>
      </c>
      <c r="M10270" s="31">
        <v>-0.2795549</v>
      </c>
      <c r="N10270" s="31">
        <v>-0.23821329999999999</v>
      </c>
      <c r="O10270" s="31">
        <v>-0.19687180000000001</v>
      </c>
      <c r="P10270" s="31">
        <v>-0.1371811</v>
      </c>
      <c r="Q10270" s="31">
        <v>76.5</v>
      </c>
      <c r="R10270">
        <v>7.8835799999999998E-2</v>
      </c>
      <c r="S10270" t="s">
        <v>20810</v>
      </c>
      <c r="T10270">
        <v>-2.8383790000000002</v>
      </c>
    </row>
    <row r="10271" spans="1:20" x14ac:dyDescent="0.25">
      <c r="A10271" s="31" t="s">
        <v>8131</v>
      </c>
      <c r="B10271" s="31" t="s">
        <v>67</v>
      </c>
      <c r="C10271" s="31" t="s">
        <v>5</v>
      </c>
      <c r="D10271" s="31" t="s">
        <v>9</v>
      </c>
      <c r="E10271" s="31" t="s">
        <v>23</v>
      </c>
      <c r="F10271" s="31" t="s">
        <v>52</v>
      </c>
      <c r="G10271" s="31">
        <v>22</v>
      </c>
      <c r="H10271" s="31">
        <v>1243</v>
      </c>
      <c r="I10271" s="31">
        <v>1.5268778000000001</v>
      </c>
      <c r="J10271" s="31">
        <v>1.1070819999999999</v>
      </c>
      <c r="K10271" s="31">
        <v>-0.41979559999999999</v>
      </c>
      <c r="L10271" s="31">
        <v>-0.51254140000000004</v>
      </c>
      <c r="M10271" s="31">
        <v>-0.4577464</v>
      </c>
      <c r="N10271" s="31">
        <v>-0.41979559999999999</v>
      </c>
      <c r="O10271" s="31">
        <v>-0.38184479999999998</v>
      </c>
      <c r="P10271" s="31">
        <v>-0.3270499</v>
      </c>
      <c r="Q10271" s="31">
        <v>74</v>
      </c>
      <c r="R10271">
        <v>7.2369900000000001E-2</v>
      </c>
      <c r="S10271" t="s">
        <v>20810</v>
      </c>
      <c r="T10271">
        <v>-2.8383790000000002</v>
      </c>
    </row>
    <row r="10272" spans="1:20" x14ac:dyDescent="0.25">
      <c r="A10272" s="31" t="s">
        <v>8132</v>
      </c>
      <c r="B10272" s="31" t="s">
        <v>67</v>
      </c>
      <c r="C10272" s="31" t="s">
        <v>5</v>
      </c>
      <c r="D10272" s="31" t="s">
        <v>9</v>
      </c>
      <c r="E10272" s="31" t="s">
        <v>23</v>
      </c>
      <c r="F10272" s="31" t="s">
        <v>52</v>
      </c>
      <c r="G10272" s="31">
        <v>23</v>
      </c>
      <c r="H10272" s="31">
        <v>1243</v>
      </c>
      <c r="I10272" s="31">
        <v>1.3204096999999999</v>
      </c>
      <c r="J10272" s="31">
        <v>0.87849770000000005</v>
      </c>
      <c r="K10272" s="31">
        <v>-0.44191209999999997</v>
      </c>
      <c r="L10272" s="31">
        <v>-0.52979069999999995</v>
      </c>
      <c r="M10272" s="31">
        <v>-0.4778713</v>
      </c>
      <c r="N10272" s="31">
        <v>-0.44191209999999997</v>
      </c>
      <c r="O10272" s="31">
        <v>-0.4059528</v>
      </c>
      <c r="P10272" s="31">
        <v>-0.3540334</v>
      </c>
      <c r="Q10272" s="31">
        <v>72.5</v>
      </c>
      <c r="R10272">
        <v>6.8572099999999997E-2</v>
      </c>
      <c r="S10272" t="s">
        <v>20810</v>
      </c>
      <c r="T10272">
        <v>-2.8383790000000002</v>
      </c>
    </row>
    <row r="10273" spans="1:20" x14ac:dyDescent="0.25">
      <c r="A10273" s="31" t="s">
        <v>8133</v>
      </c>
      <c r="B10273" s="31" t="s">
        <v>67</v>
      </c>
      <c r="C10273" s="31" t="s">
        <v>5</v>
      </c>
      <c r="D10273" s="31" t="s">
        <v>9</v>
      </c>
      <c r="E10273" s="31" t="s">
        <v>23</v>
      </c>
      <c r="F10273" s="31" t="s">
        <v>52</v>
      </c>
      <c r="G10273" s="31">
        <v>24</v>
      </c>
      <c r="H10273" s="31">
        <v>1243</v>
      </c>
      <c r="I10273" s="31">
        <v>1.0904498</v>
      </c>
      <c r="J10273" s="31">
        <v>0.8375302</v>
      </c>
      <c r="K10273" s="31">
        <v>-0.25291960000000002</v>
      </c>
      <c r="L10273" s="31">
        <v>-0.3252429</v>
      </c>
      <c r="M10273" s="31">
        <v>-0.28251369999999998</v>
      </c>
      <c r="N10273" s="31">
        <v>-0.25291960000000002</v>
      </c>
      <c r="O10273" s="31">
        <v>-0.22332550000000001</v>
      </c>
      <c r="P10273" s="31">
        <v>-0.18059629999999999</v>
      </c>
      <c r="Q10273" s="31">
        <v>71</v>
      </c>
      <c r="R10273">
        <v>5.6434199999999997E-2</v>
      </c>
      <c r="S10273" t="s">
        <v>20810</v>
      </c>
      <c r="T10273">
        <v>-2.8383790000000002</v>
      </c>
    </row>
    <row r="10274" spans="1:20" x14ac:dyDescent="0.25">
      <c r="A10274" s="31" t="s">
        <v>8686</v>
      </c>
      <c r="B10274" s="31" t="s">
        <v>67</v>
      </c>
      <c r="C10274" s="31" t="s">
        <v>5</v>
      </c>
      <c r="D10274" s="31" t="s">
        <v>65</v>
      </c>
      <c r="E10274" s="31" t="s">
        <v>23</v>
      </c>
      <c r="F10274" s="31" t="s">
        <v>52</v>
      </c>
      <c r="G10274" s="31">
        <v>1</v>
      </c>
      <c r="H10274" s="31">
        <v>6679</v>
      </c>
      <c r="I10274" s="31">
        <v>4.6249492999999999</v>
      </c>
      <c r="J10274" s="31">
        <v>4.6593270000000002</v>
      </c>
      <c r="K10274" s="31">
        <v>3.4377100000000001E-2</v>
      </c>
      <c r="L10274" s="31">
        <v>-0.3628827</v>
      </c>
      <c r="M10274" s="31">
        <v>-0.1281784</v>
      </c>
      <c r="N10274" s="31">
        <v>3.4377100000000001E-2</v>
      </c>
      <c r="O10274" s="31">
        <v>0.19693260000000001</v>
      </c>
      <c r="P10274" s="31">
        <v>0.43163679999999999</v>
      </c>
      <c r="Q10274" s="31">
        <v>56.369909999999997</v>
      </c>
      <c r="R10274">
        <v>0.30998340000000002</v>
      </c>
      <c r="S10274" t="s">
        <v>20810</v>
      </c>
      <c r="T10274">
        <v>6.77175E-2</v>
      </c>
    </row>
    <row r="10275" spans="1:20" x14ac:dyDescent="0.25">
      <c r="A10275" s="31" t="s">
        <v>8687</v>
      </c>
      <c r="B10275" s="31" t="s">
        <v>67</v>
      </c>
      <c r="C10275" s="31" t="s">
        <v>5</v>
      </c>
      <c r="D10275" s="31" t="s">
        <v>65</v>
      </c>
      <c r="E10275" s="31" t="s">
        <v>23</v>
      </c>
      <c r="F10275" s="31" t="s">
        <v>52</v>
      </c>
      <c r="G10275" s="31">
        <v>2</v>
      </c>
      <c r="H10275" s="31">
        <v>6679</v>
      </c>
      <c r="I10275" s="31">
        <v>4.3796809999999997</v>
      </c>
      <c r="J10275" s="31">
        <v>4.3961829999999997</v>
      </c>
      <c r="K10275" s="31">
        <v>1.65025E-2</v>
      </c>
      <c r="L10275" s="31">
        <v>-0.37192710000000001</v>
      </c>
      <c r="M10275" s="31">
        <v>-0.1424397</v>
      </c>
      <c r="N10275" s="31">
        <v>1.65025E-2</v>
      </c>
      <c r="O10275" s="31">
        <v>0.17544480000000001</v>
      </c>
      <c r="P10275" s="31">
        <v>0.40493210000000002</v>
      </c>
      <c r="Q10275" s="31">
        <v>55.010750000000002</v>
      </c>
      <c r="R10275">
        <v>0.30309320000000001</v>
      </c>
      <c r="S10275" t="s">
        <v>20810</v>
      </c>
      <c r="T10275">
        <v>6.77175E-2</v>
      </c>
    </row>
    <row r="10276" spans="1:20" x14ac:dyDescent="0.25">
      <c r="A10276" s="31" t="s">
        <v>8688</v>
      </c>
      <c r="B10276" s="31" t="s">
        <v>67</v>
      </c>
      <c r="C10276" s="31" t="s">
        <v>5</v>
      </c>
      <c r="D10276" s="31" t="s">
        <v>65</v>
      </c>
      <c r="E10276" s="31" t="s">
        <v>23</v>
      </c>
      <c r="F10276" s="31" t="s">
        <v>52</v>
      </c>
      <c r="G10276" s="31">
        <v>3</v>
      </c>
      <c r="H10276" s="31">
        <v>6679</v>
      </c>
      <c r="I10276" s="31">
        <v>4.2738531999999996</v>
      </c>
      <c r="J10276" s="31">
        <v>4.2852779999999999</v>
      </c>
      <c r="K10276" s="31">
        <v>1.1424999999999999E-2</v>
      </c>
      <c r="L10276" s="31">
        <v>-0.36878119999999998</v>
      </c>
      <c r="M10276" s="31">
        <v>-0.14415230000000001</v>
      </c>
      <c r="N10276" s="31">
        <v>1.1424999999999999E-2</v>
      </c>
      <c r="O10276" s="31">
        <v>0.16700229999999999</v>
      </c>
      <c r="P10276" s="31">
        <v>0.39163120000000001</v>
      </c>
      <c r="Q10276" s="31">
        <v>54.08258</v>
      </c>
      <c r="R10276">
        <v>0.29667650000000001</v>
      </c>
      <c r="S10276" t="s">
        <v>20810</v>
      </c>
      <c r="T10276">
        <v>6.77175E-2</v>
      </c>
    </row>
    <row r="10277" spans="1:20" x14ac:dyDescent="0.25">
      <c r="A10277" s="31" t="s">
        <v>8689</v>
      </c>
      <c r="B10277" s="31" t="s">
        <v>67</v>
      </c>
      <c r="C10277" s="31" t="s">
        <v>5</v>
      </c>
      <c r="D10277" s="31" t="s">
        <v>65</v>
      </c>
      <c r="E10277" s="31" t="s">
        <v>23</v>
      </c>
      <c r="F10277" s="31" t="s">
        <v>52</v>
      </c>
      <c r="G10277" s="31">
        <v>4</v>
      </c>
      <c r="H10277" s="31">
        <v>6679</v>
      </c>
      <c r="I10277" s="31">
        <v>4.1861861999999999</v>
      </c>
      <c r="J10277" s="31">
        <v>4.1988880000000002</v>
      </c>
      <c r="K10277" s="31">
        <v>1.2701799999999999E-2</v>
      </c>
      <c r="L10277" s="31">
        <v>-0.37227919999999998</v>
      </c>
      <c r="M10277" s="31">
        <v>-0.14482929999999999</v>
      </c>
      <c r="N10277" s="31">
        <v>1.2701799999999999E-2</v>
      </c>
      <c r="O10277" s="31">
        <v>0.17023289999999999</v>
      </c>
      <c r="P10277" s="31">
        <v>0.3976828</v>
      </c>
      <c r="Q10277" s="31">
        <v>53.225679999999997</v>
      </c>
      <c r="R10277">
        <v>0.30040230000000001</v>
      </c>
      <c r="S10277" t="s">
        <v>20810</v>
      </c>
      <c r="T10277">
        <v>6.77175E-2</v>
      </c>
    </row>
    <row r="10278" spans="1:20" x14ac:dyDescent="0.25">
      <c r="A10278" s="31" t="s">
        <v>8690</v>
      </c>
      <c r="B10278" s="31" t="s">
        <v>67</v>
      </c>
      <c r="C10278" s="31" t="s">
        <v>5</v>
      </c>
      <c r="D10278" s="31" t="s">
        <v>65</v>
      </c>
      <c r="E10278" s="31" t="s">
        <v>23</v>
      </c>
      <c r="F10278" s="31" t="s">
        <v>52</v>
      </c>
      <c r="G10278" s="31">
        <v>5</v>
      </c>
      <c r="H10278" s="31">
        <v>6679</v>
      </c>
      <c r="I10278" s="31">
        <v>4.6480765000000002</v>
      </c>
      <c r="J10278" s="31">
        <v>4.6384189999999998</v>
      </c>
      <c r="K10278" s="31">
        <v>-9.6579000000000005E-3</v>
      </c>
      <c r="L10278" s="31">
        <v>-0.40846749999999998</v>
      </c>
      <c r="M10278" s="31">
        <v>-0.17284759999999999</v>
      </c>
      <c r="N10278" s="31">
        <v>-9.6579000000000005E-3</v>
      </c>
      <c r="O10278" s="31">
        <v>0.15353169999999999</v>
      </c>
      <c r="P10278" s="31">
        <v>0.38915169999999999</v>
      </c>
      <c r="Q10278" s="31">
        <v>53.08258</v>
      </c>
      <c r="R10278">
        <v>0.31119279999999999</v>
      </c>
      <c r="S10278" t="s">
        <v>20810</v>
      </c>
      <c r="T10278">
        <v>6.77175E-2</v>
      </c>
    </row>
    <row r="10279" spans="1:20" x14ac:dyDescent="0.25">
      <c r="A10279" s="31" t="s">
        <v>8691</v>
      </c>
      <c r="B10279" s="31" t="s">
        <v>67</v>
      </c>
      <c r="C10279" s="31" t="s">
        <v>5</v>
      </c>
      <c r="D10279" s="31" t="s">
        <v>65</v>
      </c>
      <c r="E10279" s="31" t="s">
        <v>23</v>
      </c>
      <c r="F10279" s="31" t="s">
        <v>52</v>
      </c>
      <c r="G10279" s="31">
        <v>6</v>
      </c>
      <c r="H10279" s="31">
        <v>6679</v>
      </c>
      <c r="I10279" s="31">
        <v>5.0422908</v>
      </c>
      <c r="J10279" s="31">
        <v>5.0326120000000003</v>
      </c>
      <c r="K10279" s="31">
        <v>-9.6787999999999996E-3</v>
      </c>
      <c r="L10279" s="31">
        <v>-0.40701029999999999</v>
      </c>
      <c r="M10279" s="31">
        <v>-0.17226369999999999</v>
      </c>
      <c r="N10279" s="31">
        <v>-9.6787999999999996E-3</v>
      </c>
      <c r="O10279" s="31">
        <v>0.15290599999999999</v>
      </c>
      <c r="P10279" s="31">
        <v>0.38765260000000001</v>
      </c>
      <c r="Q10279" s="31">
        <v>50.72681</v>
      </c>
      <c r="R10279">
        <v>0.31003940000000002</v>
      </c>
      <c r="S10279" t="s">
        <v>20810</v>
      </c>
      <c r="T10279">
        <v>6.77175E-2</v>
      </c>
    </row>
    <row r="10280" spans="1:20" x14ac:dyDescent="0.25">
      <c r="A10280" s="31" t="s">
        <v>8692</v>
      </c>
      <c r="B10280" s="31" t="s">
        <v>67</v>
      </c>
      <c r="C10280" s="31" t="s">
        <v>5</v>
      </c>
      <c r="D10280" s="31" t="s">
        <v>65</v>
      </c>
      <c r="E10280" s="31" t="s">
        <v>23</v>
      </c>
      <c r="F10280" s="31" t="s">
        <v>52</v>
      </c>
      <c r="G10280" s="31">
        <v>7</v>
      </c>
      <c r="H10280" s="31">
        <v>6679</v>
      </c>
      <c r="I10280" s="31">
        <v>6.1870026999999999</v>
      </c>
      <c r="J10280" s="31">
        <v>6.1812870000000002</v>
      </c>
      <c r="K10280" s="31">
        <v>-5.7159000000000003E-3</v>
      </c>
      <c r="L10280" s="31">
        <v>-0.41588399999999998</v>
      </c>
      <c r="M10280" s="31">
        <v>-0.1735534</v>
      </c>
      <c r="N10280" s="31">
        <v>-5.7159000000000003E-3</v>
      </c>
      <c r="O10280" s="31">
        <v>0.1621216</v>
      </c>
      <c r="P10280" s="31">
        <v>0.40445229999999999</v>
      </c>
      <c r="Q10280" s="31">
        <v>51.797510000000003</v>
      </c>
      <c r="R10280">
        <v>0.3200559</v>
      </c>
      <c r="S10280" t="s">
        <v>20810</v>
      </c>
      <c r="T10280">
        <v>6.77175E-2</v>
      </c>
    </row>
    <row r="10281" spans="1:20" x14ac:dyDescent="0.25">
      <c r="A10281" s="31" t="s">
        <v>8693</v>
      </c>
      <c r="B10281" s="31" t="s">
        <v>67</v>
      </c>
      <c r="C10281" s="31" t="s">
        <v>5</v>
      </c>
      <c r="D10281" s="31" t="s">
        <v>65</v>
      </c>
      <c r="E10281" s="31" t="s">
        <v>23</v>
      </c>
      <c r="F10281" s="31" t="s">
        <v>52</v>
      </c>
      <c r="G10281" s="31">
        <v>8</v>
      </c>
      <c r="H10281" s="31">
        <v>6679</v>
      </c>
      <c r="I10281" s="31">
        <v>7.2703829000000004</v>
      </c>
      <c r="J10281" s="31">
        <v>7.2626980000000003</v>
      </c>
      <c r="K10281" s="31">
        <v>-7.6848999999999997E-3</v>
      </c>
      <c r="L10281" s="31">
        <v>-0.46949790000000002</v>
      </c>
      <c r="M10281" s="31">
        <v>-0.196655</v>
      </c>
      <c r="N10281" s="31">
        <v>-7.6848999999999997E-3</v>
      </c>
      <c r="O10281" s="31">
        <v>0.18128520000000001</v>
      </c>
      <c r="P10281" s="31">
        <v>0.45412799999999998</v>
      </c>
      <c r="Q10281" s="31">
        <v>52.299770000000002</v>
      </c>
      <c r="R10281">
        <v>0.36035450000000002</v>
      </c>
      <c r="S10281" t="s">
        <v>20810</v>
      </c>
      <c r="T10281">
        <v>6.77175E-2</v>
      </c>
    </row>
    <row r="10282" spans="1:20" x14ac:dyDescent="0.25">
      <c r="A10282" s="31" t="s">
        <v>8694</v>
      </c>
      <c r="B10282" s="31" t="s">
        <v>67</v>
      </c>
      <c r="C10282" s="31" t="s">
        <v>5</v>
      </c>
      <c r="D10282" s="31" t="s">
        <v>65</v>
      </c>
      <c r="E10282" s="31" t="s">
        <v>23</v>
      </c>
      <c r="F10282" s="31" t="s">
        <v>52</v>
      </c>
      <c r="G10282" s="31">
        <v>9</v>
      </c>
      <c r="H10282" s="31">
        <v>6679</v>
      </c>
      <c r="I10282" s="31">
        <v>7.2754398</v>
      </c>
      <c r="J10282" s="31">
        <v>7.2098979999999999</v>
      </c>
      <c r="K10282" s="31">
        <v>-6.5542400000000001E-2</v>
      </c>
      <c r="L10282" s="31">
        <v>-0.4885642</v>
      </c>
      <c r="M10282" s="31">
        <v>-0.2386395</v>
      </c>
      <c r="N10282" s="31">
        <v>-6.5542400000000001E-2</v>
      </c>
      <c r="O10282" s="31">
        <v>0.1075547</v>
      </c>
      <c r="P10282" s="31">
        <v>0.3574794</v>
      </c>
      <c r="Q10282" s="31">
        <v>55.010750000000002</v>
      </c>
      <c r="R10282">
        <v>0.33008569999999998</v>
      </c>
      <c r="S10282" t="s">
        <v>20810</v>
      </c>
      <c r="T10282">
        <v>6.77175E-2</v>
      </c>
    </row>
    <row r="10283" spans="1:20" x14ac:dyDescent="0.25">
      <c r="A10283" s="31" t="s">
        <v>8695</v>
      </c>
      <c r="B10283" s="31" t="s">
        <v>67</v>
      </c>
      <c r="C10283" s="31" t="s">
        <v>5</v>
      </c>
      <c r="D10283" s="31" t="s">
        <v>65</v>
      </c>
      <c r="E10283" s="31" t="s">
        <v>23</v>
      </c>
      <c r="F10283" s="31" t="s">
        <v>52</v>
      </c>
      <c r="G10283" s="31">
        <v>10</v>
      </c>
      <c r="H10283" s="31">
        <v>6679</v>
      </c>
      <c r="I10283" s="31">
        <v>7.4747579000000002</v>
      </c>
      <c r="J10283" s="31">
        <v>7.4030620000000003</v>
      </c>
      <c r="K10283" s="31">
        <v>-7.1695999999999996E-2</v>
      </c>
      <c r="L10283" s="31">
        <v>-0.5150806</v>
      </c>
      <c r="M10283" s="31">
        <v>-0.2531254</v>
      </c>
      <c r="N10283" s="31">
        <v>-7.1695999999999996E-2</v>
      </c>
      <c r="O10283" s="31">
        <v>0.10973339999999999</v>
      </c>
      <c r="P10283" s="31">
        <v>0.37168859999999998</v>
      </c>
      <c r="Q10283" s="31">
        <v>59.935519999999997</v>
      </c>
      <c r="R10283">
        <v>0.34597480000000003</v>
      </c>
      <c r="S10283" t="s">
        <v>20810</v>
      </c>
      <c r="T10283">
        <v>6.77175E-2</v>
      </c>
    </row>
    <row r="10284" spans="1:20" x14ac:dyDescent="0.25">
      <c r="A10284" s="31" t="s">
        <v>8696</v>
      </c>
      <c r="B10284" s="31" t="s">
        <v>67</v>
      </c>
      <c r="C10284" s="31" t="s">
        <v>5</v>
      </c>
      <c r="D10284" s="31" t="s">
        <v>65</v>
      </c>
      <c r="E10284" s="31" t="s">
        <v>23</v>
      </c>
      <c r="F10284" s="31" t="s">
        <v>52</v>
      </c>
      <c r="G10284" s="31">
        <v>11</v>
      </c>
      <c r="H10284" s="31">
        <v>6679</v>
      </c>
      <c r="I10284" s="31">
        <v>7.2808506</v>
      </c>
      <c r="J10284" s="31">
        <v>7.2235659999999999</v>
      </c>
      <c r="K10284" s="31">
        <v>-5.7285000000000003E-2</v>
      </c>
      <c r="L10284" s="31">
        <v>-0.49207269999999997</v>
      </c>
      <c r="M10284" s="31">
        <v>-0.23519660000000001</v>
      </c>
      <c r="N10284" s="31">
        <v>-5.7285000000000003E-2</v>
      </c>
      <c r="O10284" s="31">
        <v>0.1206267</v>
      </c>
      <c r="P10284" s="31">
        <v>0.37750280000000003</v>
      </c>
      <c r="Q10284" s="31">
        <v>63.933259999999997</v>
      </c>
      <c r="R10284">
        <v>0.33926669999999998</v>
      </c>
      <c r="S10284" t="s">
        <v>20810</v>
      </c>
      <c r="T10284">
        <v>6.77175E-2</v>
      </c>
    </row>
    <row r="10285" spans="1:20" x14ac:dyDescent="0.25">
      <c r="A10285" s="31" t="s">
        <v>8697</v>
      </c>
      <c r="B10285" s="31" t="s">
        <v>67</v>
      </c>
      <c r="C10285" s="31" t="s">
        <v>5</v>
      </c>
      <c r="D10285" s="31" t="s">
        <v>65</v>
      </c>
      <c r="E10285" s="31" t="s">
        <v>23</v>
      </c>
      <c r="F10285" s="31" t="s">
        <v>52</v>
      </c>
      <c r="G10285" s="31">
        <v>12</v>
      </c>
      <c r="H10285" s="31">
        <v>6679</v>
      </c>
      <c r="I10285" s="31">
        <v>6.5551364999999997</v>
      </c>
      <c r="J10285" s="31">
        <v>6.5511749999999997</v>
      </c>
      <c r="K10285" s="31">
        <v>-3.9614000000000003E-3</v>
      </c>
      <c r="L10285" s="31">
        <v>-0.4194946</v>
      </c>
      <c r="M10285" s="31">
        <v>-0.17399419999999999</v>
      </c>
      <c r="N10285" s="31">
        <v>-3.9614000000000003E-3</v>
      </c>
      <c r="O10285" s="31">
        <v>0.16607140000000001</v>
      </c>
      <c r="P10285" s="31">
        <v>0.41157179999999999</v>
      </c>
      <c r="Q10285" s="31">
        <v>68.711539999999999</v>
      </c>
      <c r="R10285">
        <v>0.32424229999999998</v>
      </c>
      <c r="S10285" t="s">
        <v>20810</v>
      </c>
      <c r="T10285">
        <v>6.77175E-2</v>
      </c>
    </row>
    <row r="10286" spans="1:20" x14ac:dyDescent="0.25">
      <c r="A10286" s="31" t="s">
        <v>8698</v>
      </c>
      <c r="B10286" s="31" t="s">
        <v>67</v>
      </c>
      <c r="C10286" s="31" t="s">
        <v>5</v>
      </c>
      <c r="D10286" s="31" t="s">
        <v>65</v>
      </c>
      <c r="E10286" s="31" t="s">
        <v>23</v>
      </c>
      <c r="F10286" s="31" t="s">
        <v>52</v>
      </c>
      <c r="G10286" s="31">
        <v>13</v>
      </c>
      <c r="H10286" s="31">
        <v>6679</v>
      </c>
      <c r="I10286" s="31">
        <v>5.9405177</v>
      </c>
      <c r="J10286" s="31">
        <v>6.1610880000000003</v>
      </c>
      <c r="K10286" s="31">
        <v>0.2205703</v>
      </c>
      <c r="L10286" s="31">
        <v>-0.162991</v>
      </c>
      <c r="M10286" s="31">
        <v>6.3620099999999999E-2</v>
      </c>
      <c r="N10286" s="31">
        <v>0.2205703</v>
      </c>
      <c r="O10286" s="31">
        <v>0.37752039999999998</v>
      </c>
      <c r="P10286" s="31">
        <v>0.60413150000000004</v>
      </c>
      <c r="Q10286" s="31">
        <v>72.205879999999993</v>
      </c>
      <c r="R10286">
        <v>0.29929440000000002</v>
      </c>
      <c r="S10286" t="s">
        <v>20810</v>
      </c>
      <c r="T10286">
        <v>0.42788559999999998</v>
      </c>
    </row>
    <row r="10287" spans="1:20" x14ac:dyDescent="0.25">
      <c r="A10287" s="31" t="s">
        <v>8699</v>
      </c>
      <c r="B10287" s="31" t="s">
        <v>67</v>
      </c>
      <c r="C10287" s="31" t="s">
        <v>5</v>
      </c>
      <c r="D10287" s="31" t="s">
        <v>65</v>
      </c>
      <c r="E10287" s="31" t="s">
        <v>23</v>
      </c>
      <c r="F10287" s="31" t="s">
        <v>52</v>
      </c>
      <c r="G10287" s="31">
        <v>14</v>
      </c>
      <c r="H10287" s="31">
        <v>6679</v>
      </c>
      <c r="I10287" s="31">
        <v>5.5353779999999997</v>
      </c>
      <c r="J10287" s="31">
        <v>5.811159</v>
      </c>
      <c r="K10287" s="31">
        <v>0.27578069999999999</v>
      </c>
      <c r="L10287" s="31">
        <v>-6.5031000000000005E-2</v>
      </c>
      <c r="M10287" s="31">
        <v>0.13632330000000001</v>
      </c>
      <c r="N10287" s="31">
        <v>0.27578069999999999</v>
      </c>
      <c r="O10287" s="31">
        <v>0.4152381</v>
      </c>
      <c r="P10287" s="31">
        <v>0.61659249999999999</v>
      </c>
      <c r="Q10287" s="31">
        <v>73.772620000000003</v>
      </c>
      <c r="R10287">
        <v>0.26593679999999997</v>
      </c>
      <c r="S10287" t="s">
        <v>20810</v>
      </c>
      <c r="T10287">
        <v>0.42788559999999998</v>
      </c>
    </row>
    <row r="10288" spans="1:20" x14ac:dyDescent="0.25">
      <c r="A10288" s="31" t="s">
        <v>8700</v>
      </c>
      <c r="B10288" s="31" t="s">
        <v>67</v>
      </c>
      <c r="C10288" s="31" t="s">
        <v>5</v>
      </c>
      <c r="D10288" s="31" t="s">
        <v>65</v>
      </c>
      <c r="E10288" s="31" t="s">
        <v>23</v>
      </c>
      <c r="F10288" s="31" t="s">
        <v>52</v>
      </c>
      <c r="G10288" s="31">
        <v>15</v>
      </c>
      <c r="H10288" s="31">
        <v>6679</v>
      </c>
      <c r="I10288" s="31">
        <v>5.3619935999999999</v>
      </c>
      <c r="J10288" s="31">
        <v>5.7428429999999997</v>
      </c>
      <c r="K10288" s="31">
        <v>0.38084950000000001</v>
      </c>
      <c r="L10288" s="31">
        <v>3.9152699999999999E-2</v>
      </c>
      <c r="M10288" s="31">
        <v>0.24102989999999999</v>
      </c>
      <c r="N10288" s="31">
        <v>0.38084950000000001</v>
      </c>
      <c r="O10288" s="31">
        <v>0.52066900000000005</v>
      </c>
      <c r="P10288" s="31">
        <v>0.72254620000000003</v>
      </c>
      <c r="Q10288" s="31">
        <v>75.696269999999998</v>
      </c>
      <c r="R10288">
        <v>0.26662740000000001</v>
      </c>
      <c r="S10288" t="s">
        <v>20810</v>
      </c>
      <c r="T10288">
        <v>0.42788559999999998</v>
      </c>
    </row>
    <row r="10289" spans="1:20" x14ac:dyDescent="0.25">
      <c r="A10289" s="31" t="s">
        <v>8701</v>
      </c>
      <c r="B10289" s="31" t="s">
        <v>67</v>
      </c>
      <c r="C10289" s="31" t="s">
        <v>5</v>
      </c>
      <c r="D10289" s="31" t="s">
        <v>65</v>
      </c>
      <c r="E10289" s="31" t="s">
        <v>23</v>
      </c>
      <c r="F10289" s="31" t="s">
        <v>52</v>
      </c>
      <c r="G10289" s="31">
        <v>16</v>
      </c>
      <c r="H10289" s="31">
        <v>6679</v>
      </c>
      <c r="I10289" s="31">
        <v>5.2961843000000002</v>
      </c>
      <c r="J10289" s="31">
        <v>5.7951819999999996</v>
      </c>
      <c r="K10289" s="31">
        <v>0.49899749999999998</v>
      </c>
      <c r="L10289" s="31">
        <v>0.15952549999999999</v>
      </c>
      <c r="M10289" s="31">
        <v>0.36008829999999997</v>
      </c>
      <c r="N10289" s="31">
        <v>0.49899749999999998</v>
      </c>
      <c r="O10289" s="31">
        <v>0.63790670000000005</v>
      </c>
      <c r="P10289" s="31">
        <v>0.83846960000000004</v>
      </c>
      <c r="Q10289" s="31">
        <v>75.765270000000001</v>
      </c>
      <c r="R10289">
        <v>0.2648914</v>
      </c>
      <c r="S10289" t="s">
        <v>20810</v>
      </c>
      <c r="T10289">
        <v>0.42788559999999998</v>
      </c>
    </row>
    <row r="10290" spans="1:20" x14ac:dyDescent="0.25">
      <c r="A10290" s="31" t="s">
        <v>8702</v>
      </c>
      <c r="B10290" s="31" t="s">
        <v>67</v>
      </c>
      <c r="C10290" s="31" t="s">
        <v>5</v>
      </c>
      <c r="D10290" s="31" t="s">
        <v>65</v>
      </c>
      <c r="E10290" s="31" t="s">
        <v>23</v>
      </c>
      <c r="F10290" s="31" t="s">
        <v>52</v>
      </c>
      <c r="G10290" s="31">
        <v>17</v>
      </c>
      <c r="H10290" s="31">
        <v>6679</v>
      </c>
      <c r="I10290" s="31">
        <v>5.7053681999999997</v>
      </c>
      <c r="J10290" s="31">
        <v>6.0486040000000001</v>
      </c>
      <c r="K10290" s="31">
        <v>0.34323520000000002</v>
      </c>
      <c r="L10290" s="31">
        <v>1.1553300000000001E-2</v>
      </c>
      <c r="M10290" s="31">
        <v>0.2075137</v>
      </c>
      <c r="N10290" s="31">
        <v>0.34323520000000002</v>
      </c>
      <c r="O10290" s="31">
        <v>0.47895680000000002</v>
      </c>
      <c r="P10290" s="31">
        <v>0.67491710000000005</v>
      </c>
      <c r="Q10290" s="31">
        <v>75.195700000000002</v>
      </c>
      <c r="R10290">
        <v>0.25881280000000001</v>
      </c>
      <c r="S10290" t="s">
        <v>20810</v>
      </c>
      <c r="T10290">
        <v>0.42788559999999998</v>
      </c>
    </row>
    <row r="10291" spans="1:20" x14ac:dyDescent="0.25">
      <c r="A10291" s="31" t="s">
        <v>8703</v>
      </c>
      <c r="B10291" s="31" t="s">
        <v>67</v>
      </c>
      <c r="C10291" s="31" t="s">
        <v>5</v>
      </c>
      <c r="D10291" s="31" t="s">
        <v>65</v>
      </c>
      <c r="E10291" s="31" t="s">
        <v>23</v>
      </c>
      <c r="F10291" s="31" t="s">
        <v>52</v>
      </c>
      <c r="G10291" s="31">
        <v>18</v>
      </c>
      <c r="H10291" s="31">
        <v>6679</v>
      </c>
      <c r="I10291" s="31">
        <v>6.2233415000000001</v>
      </c>
      <c r="J10291" s="31">
        <v>6.4783249999999999</v>
      </c>
      <c r="K10291" s="31">
        <v>0.25498320000000002</v>
      </c>
      <c r="L10291" s="31">
        <v>-7.0908899999999997E-2</v>
      </c>
      <c r="M10291" s="31">
        <v>0.1216308</v>
      </c>
      <c r="N10291" s="31">
        <v>0.25498320000000002</v>
      </c>
      <c r="O10291" s="31">
        <v>0.3883356</v>
      </c>
      <c r="P10291" s="31">
        <v>0.58087529999999998</v>
      </c>
      <c r="Q10291" s="31">
        <v>72.627269999999996</v>
      </c>
      <c r="R10291">
        <v>0.25429499999999999</v>
      </c>
      <c r="S10291" t="s">
        <v>20810</v>
      </c>
      <c r="T10291">
        <v>0.42788559999999998</v>
      </c>
    </row>
    <row r="10292" spans="1:20" x14ac:dyDescent="0.25">
      <c r="A10292" s="31" t="s">
        <v>8704</v>
      </c>
      <c r="B10292" s="31" t="s">
        <v>67</v>
      </c>
      <c r="C10292" s="31" t="s">
        <v>5</v>
      </c>
      <c r="D10292" s="31" t="s">
        <v>65</v>
      </c>
      <c r="E10292" s="31" t="s">
        <v>23</v>
      </c>
      <c r="F10292" s="31" t="s">
        <v>52</v>
      </c>
      <c r="G10292" s="31">
        <v>19</v>
      </c>
      <c r="H10292" s="31">
        <v>6679</v>
      </c>
      <c r="I10292" s="31">
        <v>7.6965291999999996</v>
      </c>
      <c r="J10292" s="31">
        <v>7.7044180000000004</v>
      </c>
      <c r="K10292" s="31">
        <v>7.8892000000000007E-3</v>
      </c>
      <c r="L10292" s="31">
        <v>-0.39883809999999997</v>
      </c>
      <c r="M10292" s="31">
        <v>-0.1585403</v>
      </c>
      <c r="N10292" s="31">
        <v>7.8892000000000007E-3</v>
      </c>
      <c r="O10292" s="31">
        <v>0.17431869999999999</v>
      </c>
      <c r="P10292" s="31">
        <v>0.4146164</v>
      </c>
      <c r="Q10292" s="31">
        <v>67.561089999999993</v>
      </c>
      <c r="R10292">
        <v>0.31737100000000001</v>
      </c>
      <c r="S10292" t="s">
        <v>20810</v>
      </c>
      <c r="T10292">
        <v>6.77175E-2</v>
      </c>
    </row>
    <row r="10293" spans="1:20" x14ac:dyDescent="0.25">
      <c r="A10293" s="31" t="s">
        <v>8705</v>
      </c>
      <c r="B10293" s="31" t="s">
        <v>67</v>
      </c>
      <c r="C10293" s="31" t="s">
        <v>5</v>
      </c>
      <c r="D10293" s="31" t="s">
        <v>65</v>
      </c>
      <c r="E10293" s="31" t="s">
        <v>23</v>
      </c>
      <c r="F10293" s="31" t="s">
        <v>52</v>
      </c>
      <c r="G10293" s="31">
        <v>20</v>
      </c>
      <c r="H10293" s="31">
        <v>6679</v>
      </c>
      <c r="I10293" s="31">
        <v>8.6578402000000008</v>
      </c>
      <c r="J10293" s="31">
        <v>8.6833399999999994</v>
      </c>
      <c r="K10293" s="31">
        <v>2.5499500000000001E-2</v>
      </c>
      <c r="L10293" s="31">
        <v>-0.41742410000000002</v>
      </c>
      <c r="M10293" s="31">
        <v>-0.1557412</v>
      </c>
      <c r="N10293" s="31">
        <v>2.5499500000000001E-2</v>
      </c>
      <c r="O10293" s="31">
        <v>0.20674020000000001</v>
      </c>
      <c r="P10293" s="31">
        <v>0.46842309999999998</v>
      </c>
      <c r="Q10293" s="31">
        <v>64.137439999999998</v>
      </c>
      <c r="R10293">
        <v>0.34561510000000001</v>
      </c>
      <c r="S10293" t="s">
        <v>20810</v>
      </c>
      <c r="T10293">
        <v>6.77175E-2</v>
      </c>
    </row>
    <row r="10294" spans="1:20" x14ac:dyDescent="0.25">
      <c r="A10294" s="31" t="s">
        <v>8706</v>
      </c>
      <c r="B10294" s="31" t="s">
        <v>67</v>
      </c>
      <c r="C10294" s="31" t="s">
        <v>5</v>
      </c>
      <c r="D10294" s="31" t="s">
        <v>65</v>
      </c>
      <c r="E10294" s="31" t="s">
        <v>23</v>
      </c>
      <c r="F10294" s="31" t="s">
        <v>52</v>
      </c>
      <c r="G10294" s="31">
        <v>21</v>
      </c>
      <c r="H10294" s="31">
        <v>6679</v>
      </c>
      <c r="I10294" s="31">
        <v>8.5726318999999993</v>
      </c>
      <c r="J10294" s="31">
        <v>8.6087720000000001</v>
      </c>
      <c r="K10294" s="31">
        <v>3.6140400000000003E-2</v>
      </c>
      <c r="L10294" s="31">
        <v>-0.45130589999999998</v>
      </c>
      <c r="M10294" s="31">
        <v>-0.16331860000000001</v>
      </c>
      <c r="N10294" s="31">
        <v>3.6140400000000003E-2</v>
      </c>
      <c r="O10294" s="31">
        <v>0.23559949999999999</v>
      </c>
      <c r="P10294" s="31">
        <v>0.52358680000000002</v>
      </c>
      <c r="Q10294" s="31">
        <v>62.567309999999999</v>
      </c>
      <c r="R10294">
        <v>0.38035639999999998</v>
      </c>
      <c r="S10294" t="s">
        <v>20810</v>
      </c>
      <c r="T10294">
        <v>6.77175E-2</v>
      </c>
    </row>
    <row r="10295" spans="1:20" x14ac:dyDescent="0.25">
      <c r="A10295" s="31" t="s">
        <v>8707</v>
      </c>
      <c r="B10295" s="31" t="s">
        <v>67</v>
      </c>
      <c r="C10295" s="31" t="s">
        <v>5</v>
      </c>
      <c r="D10295" s="31" t="s">
        <v>65</v>
      </c>
      <c r="E10295" s="31" t="s">
        <v>23</v>
      </c>
      <c r="F10295" s="31" t="s">
        <v>52</v>
      </c>
      <c r="G10295" s="31">
        <v>22</v>
      </c>
      <c r="H10295" s="31">
        <v>6679</v>
      </c>
      <c r="I10295" s="31">
        <v>7.7465992000000004</v>
      </c>
      <c r="J10295" s="31">
        <v>7.78451</v>
      </c>
      <c r="K10295" s="31">
        <v>3.7911E-2</v>
      </c>
      <c r="L10295" s="31">
        <v>-0.41965629999999998</v>
      </c>
      <c r="M10295" s="31">
        <v>-0.1493218</v>
      </c>
      <c r="N10295" s="31">
        <v>3.7911E-2</v>
      </c>
      <c r="O10295" s="31">
        <v>0.22514380000000001</v>
      </c>
      <c r="P10295" s="31">
        <v>0.49547829999999998</v>
      </c>
      <c r="Q10295" s="31">
        <v>59.569569999999999</v>
      </c>
      <c r="R10295">
        <v>0.35704170000000002</v>
      </c>
      <c r="S10295" t="s">
        <v>20810</v>
      </c>
      <c r="T10295">
        <v>6.77175E-2</v>
      </c>
    </row>
    <row r="10296" spans="1:20" x14ac:dyDescent="0.25">
      <c r="A10296" s="31" t="s">
        <v>8708</v>
      </c>
      <c r="B10296" s="31" t="s">
        <v>67</v>
      </c>
      <c r="C10296" s="31" t="s">
        <v>5</v>
      </c>
      <c r="D10296" s="31" t="s">
        <v>65</v>
      </c>
      <c r="E10296" s="31" t="s">
        <v>23</v>
      </c>
      <c r="F10296" s="31" t="s">
        <v>52</v>
      </c>
      <c r="G10296" s="31">
        <v>23</v>
      </c>
      <c r="H10296" s="31">
        <v>6679</v>
      </c>
      <c r="I10296" s="31">
        <v>6.5158429</v>
      </c>
      <c r="J10296" s="31">
        <v>6.5429139999999997</v>
      </c>
      <c r="K10296" s="31">
        <v>2.70713E-2</v>
      </c>
      <c r="L10296" s="31">
        <v>-0.39028449999999998</v>
      </c>
      <c r="M10296" s="31">
        <v>-0.14370730000000001</v>
      </c>
      <c r="N10296" s="31">
        <v>2.70713E-2</v>
      </c>
      <c r="O10296" s="31">
        <v>0.1978499</v>
      </c>
      <c r="P10296" s="31">
        <v>0.44442720000000002</v>
      </c>
      <c r="Q10296" s="31">
        <v>56.643099999999997</v>
      </c>
      <c r="R10296">
        <v>0.32566450000000002</v>
      </c>
      <c r="S10296" t="s">
        <v>20810</v>
      </c>
      <c r="T10296">
        <v>6.77175E-2</v>
      </c>
    </row>
    <row r="10297" spans="1:20" x14ac:dyDescent="0.25">
      <c r="A10297" s="31" t="s">
        <v>8709</v>
      </c>
      <c r="B10297" s="31" t="s">
        <v>67</v>
      </c>
      <c r="C10297" s="31" t="s">
        <v>5</v>
      </c>
      <c r="D10297" s="31" t="s">
        <v>65</v>
      </c>
      <c r="E10297" s="31" t="s">
        <v>23</v>
      </c>
      <c r="F10297" s="31" t="s">
        <v>52</v>
      </c>
      <c r="G10297" s="31">
        <v>24</v>
      </c>
      <c r="H10297" s="31">
        <v>6679</v>
      </c>
      <c r="I10297" s="31">
        <v>5.2681782000000004</v>
      </c>
      <c r="J10297" s="31">
        <v>5.3143520000000004</v>
      </c>
      <c r="K10297" s="31">
        <v>4.6173699999999998E-2</v>
      </c>
      <c r="L10297" s="31">
        <v>-0.35328110000000001</v>
      </c>
      <c r="M10297" s="31">
        <v>-0.11728</v>
      </c>
      <c r="N10297" s="31">
        <v>4.6173699999999998E-2</v>
      </c>
      <c r="O10297" s="31">
        <v>0.20962739999999999</v>
      </c>
      <c r="P10297" s="31">
        <v>0.44562859999999999</v>
      </c>
      <c r="Q10297" s="31">
        <v>55.64423</v>
      </c>
      <c r="R10297">
        <v>0.31169629999999998</v>
      </c>
      <c r="S10297" t="s">
        <v>20810</v>
      </c>
      <c r="T10297">
        <v>6.77175E-2</v>
      </c>
    </row>
    <row r="10298" spans="1:20" x14ac:dyDescent="0.25">
      <c r="A10298" s="31" t="s">
        <v>9262</v>
      </c>
      <c r="B10298" s="31" t="s">
        <v>67</v>
      </c>
      <c r="C10298" s="31" t="s">
        <v>5</v>
      </c>
      <c r="D10298" s="31" t="s">
        <v>10</v>
      </c>
      <c r="E10298" s="31" t="s">
        <v>23</v>
      </c>
      <c r="F10298" s="31" t="s">
        <v>52</v>
      </c>
      <c r="G10298" s="31">
        <v>1</v>
      </c>
      <c r="H10298" s="31">
        <v>13031</v>
      </c>
      <c r="I10298" s="31">
        <v>9.4919539999999998</v>
      </c>
      <c r="J10298" s="31">
        <v>9.6430220000000002</v>
      </c>
      <c r="K10298" s="31">
        <v>0.1510679</v>
      </c>
      <c r="L10298" s="31">
        <v>-0.1374852</v>
      </c>
      <c r="M10298" s="31">
        <v>3.2994299999999997E-2</v>
      </c>
      <c r="N10298" s="31">
        <v>0.1510679</v>
      </c>
      <c r="O10298" s="31">
        <v>0.26914149999999998</v>
      </c>
      <c r="P10298" s="31">
        <v>0.43962099999999998</v>
      </c>
      <c r="Q10298" s="31">
        <v>60.98751</v>
      </c>
      <c r="R10298">
        <v>0.2251592</v>
      </c>
      <c r="S10298" t="s">
        <v>20810</v>
      </c>
      <c r="T10298">
        <v>0.46922399999999997</v>
      </c>
    </row>
    <row r="10299" spans="1:20" x14ac:dyDescent="0.25">
      <c r="A10299" s="31" t="s">
        <v>9263</v>
      </c>
      <c r="B10299" s="31" t="s">
        <v>67</v>
      </c>
      <c r="C10299" s="31" t="s">
        <v>5</v>
      </c>
      <c r="D10299" s="31" t="s">
        <v>10</v>
      </c>
      <c r="E10299" s="31" t="s">
        <v>23</v>
      </c>
      <c r="F10299" s="31" t="s">
        <v>52</v>
      </c>
      <c r="G10299" s="31">
        <v>2</v>
      </c>
      <c r="H10299" s="31">
        <v>13031</v>
      </c>
      <c r="I10299" s="31">
        <v>8.9721071999999999</v>
      </c>
      <c r="J10299" s="31">
        <v>9.0227229999999992</v>
      </c>
      <c r="K10299" s="31">
        <v>5.0615599999999997E-2</v>
      </c>
      <c r="L10299" s="31">
        <v>-0.23367270000000001</v>
      </c>
      <c r="M10299" s="31">
        <v>-6.5712900000000005E-2</v>
      </c>
      <c r="N10299" s="31">
        <v>5.0615599999999997E-2</v>
      </c>
      <c r="O10299" s="31">
        <v>0.16694400000000001</v>
      </c>
      <c r="P10299" s="31">
        <v>0.33490379999999997</v>
      </c>
      <c r="Q10299" s="31">
        <v>59.994050000000001</v>
      </c>
      <c r="R10299">
        <v>0.22183130000000001</v>
      </c>
      <c r="S10299" t="s">
        <v>20810</v>
      </c>
      <c r="T10299">
        <v>0.46922399999999997</v>
      </c>
    </row>
    <row r="10300" spans="1:20" x14ac:dyDescent="0.25">
      <c r="A10300" s="31" t="s">
        <v>9264</v>
      </c>
      <c r="B10300" s="31" t="s">
        <v>67</v>
      </c>
      <c r="C10300" s="31" t="s">
        <v>5</v>
      </c>
      <c r="D10300" s="31" t="s">
        <v>10</v>
      </c>
      <c r="E10300" s="31" t="s">
        <v>23</v>
      </c>
      <c r="F10300" s="31" t="s">
        <v>52</v>
      </c>
      <c r="G10300" s="31">
        <v>3</v>
      </c>
      <c r="H10300" s="31">
        <v>13031</v>
      </c>
      <c r="I10300" s="31">
        <v>8.7228986000000006</v>
      </c>
      <c r="J10300" s="31">
        <v>8.711881</v>
      </c>
      <c r="K10300" s="31">
        <v>-1.1018099999999999E-2</v>
      </c>
      <c r="L10300" s="31">
        <v>-0.28712700000000002</v>
      </c>
      <c r="M10300" s="31">
        <v>-0.1239996</v>
      </c>
      <c r="N10300" s="31">
        <v>-1.1018099999999999E-2</v>
      </c>
      <c r="O10300" s="31">
        <v>0.1019634</v>
      </c>
      <c r="P10300" s="31">
        <v>0.26509080000000002</v>
      </c>
      <c r="Q10300" s="31">
        <v>58.687919999999998</v>
      </c>
      <c r="R10300">
        <v>0.2154489</v>
      </c>
      <c r="S10300" t="s">
        <v>20810</v>
      </c>
      <c r="T10300">
        <v>0.46922399999999997</v>
      </c>
    </row>
    <row r="10301" spans="1:20" x14ac:dyDescent="0.25">
      <c r="A10301" s="31" t="s">
        <v>9265</v>
      </c>
      <c r="B10301" s="31" t="s">
        <v>67</v>
      </c>
      <c r="C10301" s="31" t="s">
        <v>5</v>
      </c>
      <c r="D10301" s="31" t="s">
        <v>10</v>
      </c>
      <c r="E10301" s="31" t="s">
        <v>23</v>
      </c>
      <c r="F10301" s="31" t="s">
        <v>52</v>
      </c>
      <c r="G10301" s="31">
        <v>4</v>
      </c>
      <c r="H10301" s="31">
        <v>13031</v>
      </c>
      <c r="I10301" s="31">
        <v>8.8277649999999994</v>
      </c>
      <c r="J10301" s="31">
        <v>8.6103079999999999</v>
      </c>
      <c r="K10301" s="31">
        <v>-0.21745700000000001</v>
      </c>
      <c r="L10301" s="31">
        <v>-0.48563640000000002</v>
      </c>
      <c r="M10301" s="31">
        <v>-0.32719379999999998</v>
      </c>
      <c r="N10301" s="31">
        <v>-0.21745700000000001</v>
      </c>
      <c r="O10301" s="31">
        <v>-0.1077201</v>
      </c>
      <c r="P10301" s="31">
        <v>5.0722499999999997E-2</v>
      </c>
      <c r="Q10301" s="31">
        <v>57.884979999999999</v>
      </c>
      <c r="R10301">
        <v>0.20926149999999999</v>
      </c>
      <c r="S10301" t="s">
        <v>20810</v>
      </c>
      <c r="T10301">
        <v>0.46922399999999997</v>
      </c>
    </row>
    <row r="10302" spans="1:20" x14ac:dyDescent="0.25">
      <c r="A10302" s="31" t="s">
        <v>9266</v>
      </c>
      <c r="B10302" s="31" t="s">
        <v>67</v>
      </c>
      <c r="C10302" s="31" t="s">
        <v>5</v>
      </c>
      <c r="D10302" s="31" t="s">
        <v>10</v>
      </c>
      <c r="E10302" s="31" t="s">
        <v>23</v>
      </c>
      <c r="F10302" s="31" t="s">
        <v>52</v>
      </c>
      <c r="G10302" s="31">
        <v>5</v>
      </c>
      <c r="H10302" s="31">
        <v>13031</v>
      </c>
      <c r="I10302" s="31">
        <v>9.4734914999999997</v>
      </c>
      <c r="J10302" s="31">
        <v>9.1414179999999998</v>
      </c>
      <c r="K10302" s="31">
        <v>-0.33207320000000001</v>
      </c>
      <c r="L10302" s="31">
        <v>-0.61552549999999995</v>
      </c>
      <c r="M10302" s="31">
        <v>-0.4480596</v>
      </c>
      <c r="N10302" s="31">
        <v>-0.33207320000000001</v>
      </c>
      <c r="O10302" s="31">
        <v>-0.2160868</v>
      </c>
      <c r="P10302" s="31">
        <v>-4.8620900000000002E-2</v>
      </c>
      <c r="Q10302" s="31">
        <v>57.319200000000002</v>
      </c>
      <c r="R10302">
        <v>0.22117899999999999</v>
      </c>
      <c r="S10302" t="s">
        <v>20810</v>
      </c>
      <c r="T10302">
        <v>0.46922399999999997</v>
      </c>
    </row>
    <row r="10303" spans="1:20" x14ac:dyDescent="0.25">
      <c r="A10303" s="31" t="s">
        <v>9267</v>
      </c>
      <c r="B10303" s="31" t="s">
        <v>67</v>
      </c>
      <c r="C10303" s="31" t="s">
        <v>5</v>
      </c>
      <c r="D10303" s="31" t="s">
        <v>10</v>
      </c>
      <c r="E10303" s="31" t="s">
        <v>23</v>
      </c>
      <c r="F10303" s="31" t="s">
        <v>52</v>
      </c>
      <c r="G10303" s="31">
        <v>6</v>
      </c>
      <c r="H10303" s="31">
        <v>13031</v>
      </c>
      <c r="I10303" s="31">
        <v>11.237940999999999</v>
      </c>
      <c r="J10303" s="31">
        <v>10.9171</v>
      </c>
      <c r="K10303" s="31">
        <v>-0.32084400000000002</v>
      </c>
      <c r="L10303" s="31">
        <v>-0.67590530000000004</v>
      </c>
      <c r="M10303" s="31">
        <v>-0.4661322</v>
      </c>
      <c r="N10303" s="31">
        <v>-0.32084400000000002</v>
      </c>
      <c r="O10303" s="31">
        <v>-0.17555570000000001</v>
      </c>
      <c r="P10303" s="31">
        <v>3.4217400000000002E-2</v>
      </c>
      <c r="Q10303" s="31">
        <v>56.854340000000001</v>
      </c>
      <c r="R10303">
        <v>0.27705590000000002</v>
      </c>
      <c r="S10303" t="s">
        <v>20810</v>
      </c>
      <c r="T10303">
        <v>0.46922399999999997</v>
      </c>
    </row>
    <row r="10304" spans="1:20" x14ac:dyDescent="0.25">
      <c r="A10304" s="31" t="s">
        <v>9268</v>
      </c>
      <c r="B10304" s="31" t="s">
        <v>67</v>
      </c>
      <c r="C10304" s="31" t="s">
        <v>5</v>
      </c>
      <c r="D10304" s="31" t="s">
        <v>10</v>
      </c>
      <c r="E10304" s="31" t="s">
        <v>23</v>
      </c>
      <c r="F10304" s="31" t="s">
        <v>52</v>
      </c>
      <c r="G10304" s="31">
        <v>7</v>
      </c>
      <c r="H10304" s="31">
        <v>13031</v>
      </c>
      <c r="I10304" s="31">
        <v>14.074253000000001</v>
      </c>
      <c r="J10304" s="31">
        <v>13.595689999999999</v>
      </c>
      <c r="K10304" s="31">
        <v>-0.4785606</v>
      </c>
      <c r="L10304" s="31">
        <v>-0.88685809999999998</v>
      </c>
      <c r="M10304" s="31">
        <v>-0.6456326</v>
      </c>
      <c r="N10304" s="31">
        <v>-0.4785606</v>
      </c>
      <c r="O10304" s="31">
        <v>-0.3114885</v>
      </c>
      <c r="P10304" s="31">
        <v>-7.0263000000000006E-2</v>
      </c>
      <c r="Q10304" s="31">
        <v>56.564770000000003</v>
      </c>
      <c r="R10304">
        <v>0.3185963</v>
      </c>
      <c r="S10304" t="s">
        <v>20810</v>
      </c>
      <c r="T10304">
        <v>0.46922399999999997</v>
      </c>
    </row>
    <row r="10305" spans="1:20" x14ac:dyDescent="0.25">
      <c r="A10305" s="31" t="s">
        <v>9269</v>
      </c>
      <c r="B10305" s="31" t="s">
        <v>67</v>
      </c>
      <c r="C10305" s="31" t="s">
        <v>5</v>
      </c>
      <c r="D10305" s="31" t="s">
        <v>10</v>
      </c>
      <c r="E10305" s="31" t="s">
        <v>23</v>
      </c>
      <c r="F10305" s="31" t="s">
        <v>52</v>
      </c>
      <c r="G10305" s="31">
        <v>8</v>
      </c>
      <c r="H10305" s="31">
        <v>13031</v>
      </c>
      <c r="I10305" s="31">
        <v>15.079751999999999</v>
      </c>
      <c r="J10305" s="31">
        <v>14.60127</v>
      </c>
      <c r="K10305" s="31">
        <v>-0.47848039999999997</v>
      </c>
      <c r="L10305" s="31">
        <v>-0.91000930000000002</v>
      </c>
      <c r="M10305" s="31">
        <v>-0.65505849999999999</v>
      </c>
      <c r="N10305" s="31">
        <v>-0.47848039999999997</v>
      </c>
      <c r="O10305" s="31">
        <v>-0.30190220000000001</v>
      </c>
      <c r="P10305" s="31">
        <v>-4.6951399999999997E-2</v>
      </c>
      <c r="Q10305" s="31">
        <v>57.030639999999998</v>
      </c>
      <c r="R10305">
        <v>0.33672380000000002</v>
      </c>
      <c r="S10305" t="s">
        <v>20810</v>
      </c>
      <c r="T10305">
        <v>0.46922399999999997</v>
      </c>
    </row>
    <row r="10306" spans="1:20" x14ac:dyDescent="0.25">
      <c r="A10306" s="31" t="s">
        <v>9270</v>
      </c>
      <c r="B10306" s="31" t="s">
        <v>67</v>
      </c>
      <c r="C10306" s="31" t="s">
        <v>5</v>
      </c>
      <c r="D10306" s="31" t="s">
        <v>10</v>
      </c>
      <c r="E10306" s="31" t="s">
        <v>23</v>
      </c>
      <c r="F10306" s="31" t="s">
        <v>52</v>
      </c>
      <c r="G10306" s="31">
        <v>9</v>
      </c>
      <c r="H10306" s="31">
        <v>13031</v>
      </c>
      <c r="I10306" s="31">
        <v>14.881301000000001</v>
      </c>
      <c r="J10306" s="31">
        <v>13.91794</v>
      </c>
      <c r="K10306" s="31">
        <v>-0.96335669999999995</v>
      </c>
      <c r="L10306" s="31">
        <v>-1.3859939999999999</v>
      </c>
      <c r="M10306" s="31">
        <v>-1.1362969999999999</v>
      </c>
      <c r="N10306" s="31">
        <v>-0.96335669999999995</v>
      </c>
      <c r="O10306" s="31">
        <v>-0.79041700000000004</v>
      </c>
      <c r="P10306" s="31">
        <v>-0.54071930000000001</v>
      </c>
      <c r="Q10306" s="31">
        <v>59.183700000000002</v>
      </c>
      <c r="R10306">
        <v>0.32978570000000001</v>
      </c>
      <c r="S10306" t="s">
        <v>20810</v>
      </c>
      <c r="T10306">
        <v>0.46922399999999997</v>
      </c>
    </row>
    <row r="10307" spans="1:20" x14ac:dyDescent="0.25">
      <c r="A10307" s="31" t="s">
        <v>9271</v>
      </c>
      <c r="B10307" s="31" t="s">
        <v>67</v>
      </c>
      <c r="C10307" s="31" t="s">
        <v>5</v>
      </c>
      <c r="D10307" s="31" t="s">
        <v>10</v>
      </c>
      <c r="E10307" s="31" t="s">
        <v>23</v>
      </c>
      <c r="F10307" s="31" t="s">
        <v>52</v>
      </c>
      <c r="G10307" s="31">
        <v>10</v>
      </c>
      <c r="H10307" s="31">
        <v>13031</v>
      </c>
      <c r="I10307" s="31">
        <v>13.916831</v>
      </c>
      <c r="J10307" s="31">
        <v>13.181150000000001</v>
      </c>
      <c r="K10307" s="31">
        <v>-0.73568429999999996</v>
      </c>
      <c r="L10307" s="31">
        <v>-1.147392</v>
      </c>
      <c r="M10307" s="31">
        <v>-0.90415160000000006</v>
      </c>
      <c r="N10307" s="31">
        <v>-0.73568429999999996</v>
      </c>
      <c r="O10307" s="31">
        <v>-0.56721710000000003</v>
      </c>
      <c r="P10307" s="31">
        <v>-0.32397720000000002</v>
      </c>
      <c r="Q10307" s="31">
        <v>62.675719999999998</v>
      </c>
      <c r="R10307">
        <v>0.32125680000000001</v>
      </c>
      <c r="S10307" t="s">
        <v>20810</v>
      </c>
      <c r="T10307">
        <v>0.46922399999999997</v>
      </c>
    </row>
    <row r="10308" spans="1:20" x14ac:dyDescent="0.25">
      <c r="A10308" s="31" t="s">
        <v>9272</v>
      </c>
      <c r="B10308" s="31" t="s">
        <v>67</v>
      </c>
      <c r="C10308" s="31" t="s">
        <v>5</v>
      </c>
      <c r="D10308" s="31" t="s">
        <v>10</v>
      </c>
      <c r="E10308" s="31" t="s">
        <v>23</v>
      </c>
      <c r="F10308" s="31" t="s">
        <v>52</v>
      </c>
      <c r="G10308" s="31">
        <v>11</v>
      </c>
      <c r="H10308" s="31">
        <v>13031</v>
      </c>
      <c r="I10308" s="31">
        <v>13.123924000000001</v>
      </c>
      <c r="J10308" s="31">
        <v>12.609920000000001</v>
      </c>
      <c r="K10308" s="31">
        <v>-0.51400639999999997</v>
      </c>
      <c r="L10308" s="31">
        <v>-0.91124179999999999</v>
      </c>
      <c r="M10308" s="31">
        <v>-0.67655189999999998</v>
      </c>
      <c r="N10308" s="31">
        <v>-0.51400639999999997</v>
      </c>
      <c r="O10308" s="31">
        <v>-0.35146090000000002</v>
      </c>
      <c r="P10308" s="31">
        <v>-0.116771</v>
      </c>
      <c r="Q10308" s="31">
        <v>65.644490000000005</v>
      </c>
      <c r="R10308">
        <v>0.30996439999999997</v>
      </c>
      <c r="S10308" t="s">
        <v>20810</v>
      </c>
      <c r="T10308">
        <v>0.46922399999999997</v>
      </c>
    </row>
    <row r="10309" spans="1:20" x14ac:dyDescent="0.25">
      <c r="A10309" s="31" t="s">
        <v>9273</v>
      </c>
      <c r="B10309" s="31" t="s">
        <v>67</v>
      </c>
      <c r="C10309" s="31" t="s">
        <v>5</v>
      </c>
      <c r="D10309" s="31" t="s">
        <v>10</v>
      </c>
      <c r="E10309" s="31" t="s">
        <v>23</v>
      </c>
      <c r="F10309" s="31" t="s">
        <v>52</v>
      </c>
      <c r="G10309" s="31">
        <v>12</v>
      </c>
      <c r="H10309" s="31">
        <v>13031</v>
      </c>
      <c r="I10309" s="31">
        <v>12.209947</v>
      </c>
      <c r="J10309" s="31">
        <v>12.22232</v>
      </c>
      <c r="K10309" s="31">
        <v>1.23765E-2</v>
      </c>
      <c r="L10309" s="31">
        <v>-0.38167509999999999</v>
      </c>
      <c r="M10309" s="31">
        <v>-0.1488662</v>
      </c>
      <c r="N10309" s="31">
        <v>1.23765E-2</v>
      </c>
      <c r="O10309" s="31">
        <v>0.1736192</v>
      </c>
      <c r="P10309" s="31">
        <v>0.40642800000000001</v>
      </c>
      <c r="Q10309" s="31">
        <v>68.436539999999994</v>
      </c>
      <c r="R10309">
        <v>0.30748009999999998</v>
      </c>
      <c r="S10309" t="s">
        <v>20810</v>
      </c>
      <c r="T10309">
        <v>0.46922399999999997</v>
      </c>
    </row>
    <row r="10310" spans="1:20" x14ac:dyDescent="0.25">
      <c r="A10310" s="31" t="s">
        <v>9274</v>
      </c>
      <c r="B10310" s="31" t="s">
        <v>67</v>
      </c>
      <c r="C10310" s="31" t="s">
        <v>5</v>
      </c>
      <c r="D10310" s="31" t="s">
        <v>10</v>
      </c>
      <c r="E10310" s="31" t="s">
        <v>23</v>
      </c>
      <c r="F10310" s="31" t="s">
        <v>52</v>
      </c>
      <c r="G10310" s="31">
        <v>13</v>
      </c>
      <c r="H10310" s="31">
        <v>13031</v>
      </c>
      <c r="I10310" s="31">
        <v>10.836209</v>
      </c>
      <c r="J10310" s="31">
        <v>11.9269</v>
      </c>
      <c r="K10310" s="31">
        <v>1.090692</v>
      </c>
      <c r="L10310" s="31">
        <v>0.72751350000000004</v>
      </c>
      <c r="M10310" s="31">
        <v>0.94208199999999997</v>
      </c>
      <c r="N10310" s="31">
        <v>1.090692</v>
      </c>
      <c r="O10310" s="31">
        <v>1.239301</v>
      </c>
      <c r="P10310" s="31">
        <v>1.45387</v>
      </c>
      <c r="Q10310" s="31">
        <v>70.575230000000005</v>
      </c>
      <c r="R10310">
        <v>0.28338940000000001</v>
      </c>
      <c r="S10310" t="s">
        <v>20810</v>
      </c>
      <c r="T10310">
        <v>0.80579489999999998</v>
      </c>
    </row>
    <row r="10311" spans="1:20" x14ac:dyDescent="0.25">
      <c r="A10311" s="31" t="s">
        <v>9275</v>
      </c>
      <c r="B10311" s="31" t="s">
        <v>67</v>
      </c>
      <c r="C10311" s="31" t="s">
        <v>5</v>
      </c>
      <c r="D10311" s="31" t="s">
        <v>10</v>
      </c>
      <c r="E10311" s="31" t="s">
        <v>23</v>
      </c>
      <c r="F10311" s="31" t="s">
        <v>52</v>
      </c>
      <c r="G10311" s="31">
        <v>14</v>
      </c>
      <c r="H10311" s="31">
        <v>13031</v>
      </c>
      <c r="I10311" s="31">
        <v>10.246537999999999</v>
      </c>
      <c r="J10311" s="31">
        <v>11.773429999999999</v>
      </c>
      <c r="K10311" s="31">
        <v>1.526896</v>
      </c>
      <c r="L10311" s="31">
        <v>1.1742239999999999</v>
      </c>
      <c r="M10311" s="31">
        <v>1.382585</v>
      </c>
      <c r="N10311" s="31">
        <v>1.526896</v>
      </c>
      <c r="O10311" s="31">
        <v>1.671206</v>
      </c>
      <c r="P10311" s="31">
        <v>1.879567</v>
      </c>
      <c r="Q10311" s="31">
        <v>72.334879999999998</v>
      </c>
      <c r="R10311">
        <v>0.27519070000000001</v>
      </c>
      <c r="S10311" t="s">
        <v>20810</v>
      </c>
      <c r="T10311">
        <v>0.80579489999999998</v>
      </c>
    </row>
    <row r="10312" spans="1:20" x14ac:dyDescent="0.25">
      <c r="A10312" s="31" t="s">
        <v>9276</v>
      </c>
      <c r="B10312" s="31" t="s">
        <v>67</v>
      </c>
      <c r="C10312" s="31" t="s">
        <v>5</v>
      </c>
      <c r="D10312" s="31" t="s">
        <v>10</v>
      </c>
      <c r="E10312" s="31" t="s">
        <v>23</v>
      </c>
      <c r="F10312" s="31" t="s">
        <v>52</v>
      </c>
      <c r="G10312" s="31">
        <v>15</v>
      </c>
      <c r="H10312" s="31">
        <v>13031</v>
      </c>
      <c r="I10312" s="31">
        <v>9.9882539999999995</v>
      </c>
      <c r="J10312" s="31">
        <v>11.781499999999999</v>
      </c>
      <c r="K10312" s="31">
        <v>1.793247</v>
      </c>
      <c r="L10312" s="31">
        <v>1.4571529999999999</v>
      </c>
      <c r="M10312" s="31">
        <v>1.6557200000000001</v>
      </c>
      <c r="N10312" s="31">
        <v>1.793247</v>
      </c>
      <c r="O10312" s="31">
        <v>1.930774</v>
      </c>
      <c r="P10312" s="31">
        <v>2.1293410000000002</v>
      </c>
      <c r="Q10312" s="31">
        <v>73.598309999999998</v>
      </c>
      <c r="R10312">
        <v>0.26225569999999998</v>
      </c>
      <c r="S10312" t="s">
        <v>20810</v>
      </c>
      <c r="T10312">
        <v>0.80579489999999998</v>
      </c>
    </row>
    <row r="10313" spans="1:20" x14ac:dyDescent="0.25">
      <c r="A10313" s="31" t="s">
        <v>9277</v>
      </c>
      <c r="B10313" s="31" t="s">
        <v>67</v>
      </c>
      <c r="C10313" s="31" t="s">
        <v>5</v>
      </c>
      <c r="D10313" s="31" t="s">
        <v>10</v>
      </c>
      <c r="E10313" s="31" t="s">
        <v>23</v>
      </c>
      <c r="F10313" s="31" t="s">
        <v>52</v>
      </c>
      <c r="G10313" s="31">
        <v>16</v>
      </c>
      <c r="H10313" s="31">
        <v>13031</v>
      </c>
      <c r="I10313" s="31">
        <v>10.222908</v>
      </c>
      <c r="J10313" s="31">
        <v>12.44618</v>
      </c>
      <c r="K10313" s="31">
        <v>2.2232720000000001</v>
      </c>
      <c r="L10313" s="31">
        <v>1.865945</v>
      </c>
      <c r="M10313" s="31">
        <v>2.0770569999999999</v>
      </c>
      <c r="N10313" s="31">
        <v>2.2232720000000001</v>
      </c>
      <c r="O10313" s="31">
        <v>2.369488</v>
      </c>
      <c r="P10313" s="31">
        <v>2.5806</v>
      </c>
      <c r="Q10313" s="31">
        <v>73.956000000000003</v>
      </c>
      <c r="R10313">
        <v>0.27882420000000002</v>
      </c>
      <c r="S10313" t="s">
        <v>20810</v>
      </c>
      <c r="T10313">
        <v>0.80579489999999998</v>
      </c>
    </row>
    <row r="10314" spans="1:20" x14ac:dyDescent="0.25">
      <c r="A10314" s="31" t="s">
        <v>9278</v>
      </c>
      <c r="B10314" s="31" t="s">
        <v>67</v>
      </c>
      <c r="C10314" s="31" t="s">
        <v>5</v>
      </c>
      <c r="D10314" s="31" t="s">
        <v>10</v>
      </c>
      <c r="E10314" s="31" t="s">
        <v>23</v>
      </c>
      <c r="F10314" s="31" t="s">
        <v>52</v>
      </c>
      <c r="G10314" s="31">
        <v>17</v>
      </c>
      <c r="H10314" s="31">
        <v>13031</v>
      </c>
      <c r="I10314" s="31">
        <v>11.135399</v>
      </c>
      <c r="J10314" s="31">
        <v>13.291029999999999</v>
      </c>
      <c r="K10314" s="31">
        <v>2.1556329999999999</v>
      </c>
      <c r="L10314" s="31">
        <v>1.784111</v>
      </c>
      <c r="M10314" s="31">
        <v>2.0036100000000001</v>
      </c>
      <c r="N10314" s="31">
        <v>2.1556329999999999</v>
      </c>
      <c r="O10314" s="31">
        <v>2.3076569999999998</v>
      </c>
      <c r="P10314" s="31">
        <v>2.527155</v>
      </c>
      <c r="Q10314" s="31">
        <v>73.313540000000003</v>
      </c>
      <c r="R10314">
        <v>0.28990009999999999</v>
      </c>
      <c r="S10314" t="s">
        <v>20810</v>
      </c>
      <c r="T10314">
        <v>0.80579489999999998</v>
      </c>
    </row>
    <row r="10315" spans="1:20" x14ac:dyDescent="0.25">
      <c r="A10315" s="31" t="s">
        <v>9279</v>
      </c>
      <c r="B10315" s="31" t="s">
        <v>67</v>
      </c>
      <c r="C10315" s="31" t="s">
        <v>5</v>
      </c>
      <c r="D10315" s="31" t="s">
        <v>10</v>
      </c>
      <c r="E10315" s="31" t="s">
        <v>23</v>
      </c>
      <c r="F10315" s="31" t="s">
        <v>52</v>
      </c>
      <c r="G10315" s="31">
        <v>18</v>
      </c>
      <c r="H10315" s="31">
        <v>13031</v>
      </c>
      <c r="I10315" s="31">
        <v>12.961347999999999</v>
      </c>
      <c r="J10315" s="31">
        <v>14.696580000000001</v>
      </c>
      <c r="K10315" s="31">
        <v>1.7352369999999999</v>
      </c>
      <c r="L10315" s="31">
        <v>1.332389</v>
      </c>
      <c r="M10315" s="31">
        <v>1.570395</v>
      </c>
      <c r="N10315" s="31">
        <v>1.7352369999999999</v>
      </c>
      <c r="O10315" s="31">
        <v>1.9000790000000001</v>
      </c>
      <c r="P10315" s="31">
        <v>2.1380849999999998</v>
      </c>
      <c r="Q10315" s="31">
        <v>72.044150000000002</v>
      </c>
      <c r="R10315">
        <v>0.31434390000000001</v>
      </c>
      <c r="S10315" t="s">
        <v>20810</v>
      </c>
      <c r="T10315">
        <v>0.80579489999999998</v>
      </c>
    </row>
    <row r="10316" spans="1:20" x14ac:dyDescent="0.25">
      <c r="A10316" s="31" t="s">
        <v>9280</v>
      </c>
      <c r="B10316" s="31" t="s">
        <v>67</v>
      </c>
      <c r="C10316" s="31" t="s">
        <v>5</v>
      </c>
      <c r="D10316" s="31" t="s">
        <v>10</v>
      </c>
      <c r="E10316" s="31" t="s">
        <v>23</v>
      </c>
      <c r="F10316" s="31" t="s">
        <v>52</v>
      </c>
      <c r="G10316" s="31">
        <v>19</v>
      </c>
      <c r="H10316" s="31">
        <v>13031</v>
      </c>
      <c r="I10316" s="31">
        <v>16.018546000000001</v>
      </c>
      <c r="J10316" s="31">
        <v>16.380590000000002</v>
      </c>
      <c r="K10316" s="31">
        <v>0.3620485</v>
      </c>
      <c r="L10316" s="31">
        <v>-7.1605100000000005E-2</v>
      </c>
      <c r="M10316" s="31">
        <v>0.18460090000000001</v>
      </c>
      <c r="N10316" s="31">
        <v>0.3620485</v>
      </c>
      <c r="O10316" s="31">
        <v>0.53949610000000003</v>
      </c>
      <c r="P10316" s="31">
        <v>0.79570220000000003</v>
      </c>
      <c r="Q10316" s="31">
        <v>68.538049999999998</v>
      </c>
      <c r="R10316">
        <v>0.33838170000000001</v>
      </c>
      <c r="S10316" t="s">
        <v>20810</v>
      </c>
      <c r="T10316">
        <v>0.46922399999999997</v>
      </c>
    </row>
    <row r="10317" spans="1:20" x14ac:dyDescent="0.25">
      <c r="A10317" s="31" t="s">
        <v>9281</v>
      </c>
      <c r="B10317" s="31" t="s">
        <v>67</v>
      </c>
      <c r="C10317" s="31" t="s">
        <v>5</v>
      </c>
      <c r="D10317" s="31" t="s">
        <v>10</v>
      </c>
      <c r="E10317" s="31" t="s">
        <v>23</v>
      </c>
      <c r="F10317" s="31" t="s">
        <v>52</v>
      </c>
      <c r="G10317" s="31">
        <v>20</v>
      </c>
      <c r="H10317" s="31">
        <v>13031</v>
      </c>
      <c r="I10317" s="31">
        <v>17.83006</v>
      </c>
      <c r="J10317" s="31">
        <v>18.195830000000001</v>
      </c>
      <c r="K10317" s="31">
        <v>0.36576920000000002</v>
      </c>
      <c r="L10317" s="31">
        <v>-8.8333400000000006E-2</v>
      </c>
      <c r="M10317" s="31">
        <v>0.17995410000000001</v>
      </c>
      <c r="N10317" s="31">
        <v>0.36576920000000002</v>
      </c>
      <c r="O10317" s="31">
        <v>0.55158430000000003</v>
      </c>
      <c r="P10317" s="31">
        <v>0.81987180000000004</v>
      </c>
      <c r="Q10317" s="31">
        <v>65.149730000000005</v>
      </c>
      <c r="R10317">
        <v>0.35433809999999999</v>
      </c>
      <c r="S10317" t="s">
        <v>20810</v>
      </c>
      <c r="T10317">
        <v>0.46922399999999997</v>
      </c>
    </row>
    <row r="10318" spans="1:20" x14ac:dyDescent="0.25">
      <c r="A10318" s="31" t="s">
        <v>9282</v>
      </c>
      <c r="B10318" s="31" t="s">
        <v>67</v>
      </c>
      <c r="C10318" s="31" t="s">
        <v>5</v>
      </c>
      <c r="D10318" s="31" t="s">
        <v>10</v>
      </c>
      <c r="E10318" s="31" t="s">
        <v>23</v>
      </c>
      <c r="F10318" s="31" t="s">
        <v>52</v>
      </c>
      <c r="G10318" s="31">
        <v>21</v>
      </c>
      <c r="H10318" s="31">
        <v>13031</v>
      </c>
      <c r="I10318" s="31">
        <v>16.879729999999999</v>
      </c>
      <c r="J10318" s="31">
        <v>17.57245</v>
      </c>
      <c r="K10318" s="31">
        <v>0.69272060000000002</v>
      </c>
      <c r="L10318" s="31">
        <v>0.24506020000000001</v>
      </c>
      <c r="M10318" s="31">
        <v>0.50954160000000004</v>
      </c>
      <c r="N10318" s="31">
        <v>0.69272060000000002</v>
      </c>
      <c r="O10318" s="31">
        <v>0.8758996</v>
      </c>
      <c r="P10318" s="31">
        <v>1.1403810000000001</v>
      </c>
      <c r="Q10318" s="31">
        <v>63.185009999999998</v>
      </c>
      <c r="R10318">
        <v>0.34931129999999999</v>
      </c>
      <c r="S10318" t="s">
        <v>20810</v>
      </c>
      <c r="T10318">
        <v>0.46922399999999997</v>
      </c>
    </row>
    <row r="10319" spans="1:20" x14ac:dyDescent="0.25">
      <c r="A10319" s="31" t="s">
        <v>9283</v>
      </c>
      <c r="B10319" s="31" t="s">
        <v>67</v>
      </c>
      <c r="C10319" s="31" t="s">
        <v>5</v>
      </c>
      <c r="D10319" s="31" t="s">
        <v>10</v>
      </c>
      <c r="E10319" s="31" t="s">
        <v>23</v>
      </c>
      <c r="F10319" s="31" t="s">
        <v>52</v>
      </c>
      <c r="G10319" s="31">
        <v>22</v>
      </c>
      <c r="H10319" s="31">
        <v>13031</v>
      </c>
      <c r="I10319" s="31">
        <v>15.258349000000001</v>
      </c>
      <c r="J10319" s="31">
        <v>15.59219</v>
      </c>
      <c r="K10319" s="31">
        <v>0.333843</v>
      </c>
      <c r="L10319" s="31">
        <v>-7.4983800000000003E-2</v>
      </c>
      <c r="M10319" s="31">
        <v>0.16655439999999999</v>
      </c>
      <c r="N10319" s="31">
        <v>0.333843</v>
      </c>
      <c r="O10319" s="31">
        <v>0.50113149999999995</v>
      </c>
      <c r="P10319" s="31">
        <v>0.74266969999999999</v>
      </c>
      <c r="Q10319" s="31">
        <v>61.297420000000002</v>
      </c>
      <c r="R10319">
        <v>0.31900919999999999</v>
      </c>
      <c r="S10319" t="s">
        <v>20810</v>
      </c>
      <c r="T10319">
        <v>0.46922399999999997</v>
      </c>
    </row>
    <row r="10320" spans="1:20" x14ac:dyDescent="0.25">
      <c r="A10320" s="31" t="s">
        <v>9284</v>
      </c>
      <c r="B10320" s="31" t="s">
        <v>67</v>
      </c>
      <c r="C10320" s="31" t="s">
        <v>5</v>
      </c>
      <c r="D10320" s="31" t="s">
        <v>10</v>
      </c>
      <c r="E10320" s="31" t="s">
        <v>23</v>
      </c>
      <c r="F10320" s="31" t="s">
        <v>52</v>
      </c>
      <c r="G10320" s="31">
        <v>23</v>
      </c>
      <c r="H10320" s="31">
        <v>13031</v>
      </c>
      <c r="I10320" s="31">
        <v>12.958105</v>
      </c>
      <c r="J10320" s="31">
        <v>13.266529999999999</v>
      </c>
      <c r="K10320" s="31">
        <v>0.30842190000000003</v>
      </c>
      <c r="L10320" s="31">
        <v>-6.3992900000000005E-2</v>
      </c>
      <c r="M10320" s="31">
        <v>0.1560328</v>
      </c>
      <c r="N10320" s="31">
        <v>0.30842190000000003</v>
      </c>
      <c r="O10320" s="31">
        <v>0.46081100000000003</v>
      </c>
      <c r="P10320" s="31">
        <v>0.68083669999999996</v>
      </c>
      <c r="Q10320" s="31">
        <v>59.639699999999998</v>
      </c>
      <c r="R10320">
        <v>0.29059679999999999</v>
      </c>
      <c r="S10320" t="s">
        <v>20810</v>
      </c>
      <c r="T10320">
        <v>0.46922399999999997</v>
      </c>
    </row>
    <row r="10321" spans="1:20" x14ac:dyDescent="0.25">
      <c r="A10321" s="31" t="s">
        <v>9285</v>
      </c>
      <c r="B10321" s="31" t="s">
        <v>67</v>
      </c>
      <c r="C10321" s="31" t="s">
        <v>5</v>
      </c>
      <c r="D10321" s="31" t="s">
        <v>10</v>
      </c>
      <c r="E10321" s="31" t="s">
        <v>23</v>
      </c>
      <c r="F10321" s="31" t="s">
        <v>52</v>
      </c>
      <c r="G10321" s="31">
        <v>24</v>
      </c>
      <c r="H10321" s="31">
        <v>13031</v>
      </c>
      <c r="I10321" s="31">
        <v>10.638726</v>
      </c>
      <c r="J10321" s="31">
        <v>10.90518</v>
      </c>
      <c r="K10321" s="31">
        <v>0.26645489999999999</v>
      </c>
      <c r="L10321" s="31">
        <v>-5.3737500000000001E-2</v>
      </c>
      <c r="M10321" s="31">
        <v>0.13543479999999999</v>
      </c>
      <c r="N10321" s="31">
        <v>0.26645489999999999</v>
      </c>
      <c r="O10321" s="31">
        <v>0.39747510000000003</v>
      </c>
      <c r="P10321" s="31">
        <v>0.58664740000000004</v>
      </c>
      <c r="Q10321" s="31">
        <v>58.331539999999997</v>
      </c>
      <c r="R10321">
        <v>0.2498475</v>
      </c>
      <c r="S10321" t="s">
        <v>20810</v>
      </c>
      <c r="T10321">
        <v>0.46922399999999997</v>
      </c>
    </row>
    <row r="10322" spans="1:20" x14ac:dyDescent="0.25">
      <c r="A10322" s="31" t="s">
        <v>9838</v>
      </c>
      <c r="B10322" s="31" t="s">
        <v>67</v>
      </c>
      <c r="C10322" s="31" t="s">
        <v>5</v>
      </c>
      <c r="D10322" s="31" t="s">
        <v>11</v>
      </c>
      <c r="E10322" s="31" t="s">
        <v>23</v>
      </c>
      <c r="F10322" s="31" t="s">
        <v>52</v>
      </c>
      <c r="G10322" s="31">
        <v>1</v>
      </c>
      <c r="H10322" s="31">
        <v>4761</v>
      </c>
      <c r="I10322" s="31">
        <v>3.4732378000000002</v>
      </c>
      <c r="J10322" s="31">
        <v>3.4871910000000002</v>
      </c>
      <c r="K10322" s="31">
        <v>1.39533E-2</v>
      </c>
      <c r="L10322" s="31">
        <v>-0.1194702</v>
      </c>
      <c r="M10322" s="31">
        <v>-4.0642499999999998E-2</v>
      </c>
      <c r="N10322" s="31">
        <v>1.39533E-2</v>
      </c>
      <c r="O10322" s="31">
        <v>6.8548999999999999E-2</v>
      </c>
      <c r="P10322" s="31">
        <v>0.1473767</v>
      </c>
      <c r="Q10322" s="31">
        <v>58.22927</v>
      </c>
      <c r="R10322">
        <v>0.10411090000000001</v>
      </c>
      <c r="S10322" t="s">
        <v>20810</v>
      </c>
      <c r="T10322">
        <v>0.2002939</v>
      </c>
    </row>
    <row r="10323" spans="1:20" x14ac:dyDescent="0.25">
      <c r="A10323" s="31" t="s">
        <v>9839</v>
      </c>
      <c r="B10323" s="31" t="s">
        <v>67</v>
      </c>
      <c r="C10323" s="31" t="s">
        <v>5</v>
      </c>
      <c r="D10323" s="31" t="s">
        <v>11</v>
      </c>
      <c r="E10323" s="31" t="s">
        <v>23</v>
      </c>
      <c r="F10323" s="31" t="s">
        <v>52</v>
      </c>
      <c r="G10323" s="31">
        <v>2</v>
      </c>
      <c r="H10323" s="31">
        <v>4761</v>
      </c>
      <c r="I10323" s="31">
        <v>3.2500591999999999</v>
      </c>
      <c r="J10323" s="31">
        <v>3.2656209999999999</v>
      </c>
      <c r="K10323" s="31">
        <v>1.5561800000000001E-2</v>
      </c>
      <c r="L10323" s="31">
        <v>-0.1158344</v>
      </c>
      <c r="M10323" s="31">
        <v>-3.8204500000000002E-2</v>
      </c>
      <c r="N10323" s="31">
        <v>1.5561800000000001E-2</v>
      </c>
      <c r="O10323" s="31">
        <v>6.9328100000000004E-2</v>
      </c>
      <c r="P10323" s="31">
        <v>0.14695810000000001</v>
      </c>
      <c r="Q10323" s="31">
        <v>57.3185</v>
      </c>
      <c r="R10323">
        <v>0.1025291</v>
      </c>
      <c r="S10323" t="s">
        <v>20810</v>
      </c>
      <c r="T10323">
        <v>0.2002939</v>
      </c>
    </row>
    <row r="10324" spans="1:20" x14ac:dyDescent="0.25">
      <c r="A10324" s="31" t="s">
        <v>9840</v>
      </c>
      <c r="B10324" s="31" t="s">
        <v>67</v>
      </c>
      <c r="C10324" s="31" t="s">
        <v>5</v>
      </c>
      <c r="D10324" s="31" t="s">
        <v>11</v>
      </c>
      <c r="E10324" s="31" t="s">
        <v>23</v>
      </c>
      <c r="F10324" s="31" t="s">
        <v>52</v>
      </c>
      <c r="G10324" s="31">
        <v>3</v>
      </c>
      <c r="H10324" s="31">
        <v>4761</v>
      </c>
      <c r="I10324" s="31">
        <v>3.1499641</v>
      </c>
      <c r="J10324" s="31">
        <v>3.164215</v>
      </c>
      <c r="K10324" s="31">
        <v>1.42512E-2</v>
      </c>
      <c r="L10324" s="31">
        <v>-0.10800800000000001</v>
      </c>
      <c r="M10324" s="31">
        <v>-3.5776299999999997E-2</v>
      </c>
      <c r="N10324" s="31">
        <v>1.42512E-2</v>
      </c>
      <c r="O10324" s="31">
        <v>6.4278699999999994E-2</v>
      </c>
      <c r="P10324" s="31">
        <v>0.1365104</v>
      </c>
      <c r="Q10324" s="31">
        <v>56.392229999999998</v>
      </c>
      <c r="R10324">
        <v>9.5399300000000006E-2</v>
      </c>
      <c r="S10324" t="s">
        <v>20810</v>
      </c>
      <c r="T10324">
        <v>0.2002939</v>
      </c>
    </row>
    <row r="10325" spans="1:20" x14ac:dyDescent="0.25">
      <c r="A10325" s="31" t="s">
        <v>9841</v>
      </c>
      <c r="B10325" s="31" t="s">
        <v>67</v>
      </c>
      <c r="C10325" s="31" t="s">
        <v>5</v>
      </c>
      <c r="D10325" s="31" t="s">
        <v>11</v>
      </c>
      <c r="E10325" s="31" t="s">
        <v>23</v>
      </c>
      <c r="F10325" s="31" t="s">
        <v>52</v>
      </c>
      <c r="G10325" s="31">
        <v>4</v>
      </c>
      <c r="H10325" s="31">
        <v>4761</v>
      </c>
      <c r="I10325" s="31">
        <v>3.2350652000000002</v>
      </c>
      <c r="J10325" s="31">
        <v>3.2400419999999999</v>
      </c>
      <c r="K10325" s="31">
        <v>4.9766000000000003E-3</v>
      </c>
      <c r="L10325" s="31">
        <v>-0.1229087</v>
      </c>
      <c r="M10325" s="31">
        <v>-4.7352999999999999E-2</v>
      </c>
      <c r="N10325" s="31">
        <v>4.9766000000000003E-3</v>
      </c>
      <c r="O10325" s="31">
        <v>5.7306200000000002E-2</v>
      </c>
      <c r="P10325" s="31">
        <v>0.1328618</v>
      </c>
      <c r="Q10325" s="31">
        <v>57.25262</v>
      </c>
      <c r="R10325">
        <v>9.97894E-2</v>
      </c>
      <c r="S10325" t="s">
        <v>20810</v>
      </c>
      <c r="T10325">
        <v>0.2002939</v>
      </c>
    </row>
    <row r="10326" spans="1:20" x14ac:dyDescent="0.25">
      <c r="A10326" s="31" t="s">
        <v>9842</v>
      </c>
      <c r="B10326" s="31" t="s">
        <v>67</v>
      </c>
      <c r="C10326" s="31" t="s">
        <v>5</v>
      </c>
      <c r="D10326" s="31" t="s">
        <v>11</v>
      </c>
      <c r="E10326" s="31" t="s">
        <v>23</v>
      </c>
      <c r="F10326" s="31" t="s">
        <v>52</v>
      </c>
      <c r="G10326" s="31">
        <v>5</v>
      </c>
      <c r="H10326" s="31">
        <v>4761</v>
      </c>
      <c r="I10326" s="31">
        <v>3.6407733000000002</v>
      </c>
      <c r="J10326" s="31">
        <v>3.6054149999999998</v>
      </c>
      <c r="K10326" s="31">
        <v>-3.5358599999999997E-2</v>
      </c>
      <c r="L10326" s="31">
        <v>-0.17916399999999999</v>
      </c>
      <c r="M10326" s="31">
        <v>-9.4202599999999997E-2</v>
      </c>
      <c r="N10326" s="31">
        <v>-3.5358599999999997E-2</v>
      </c>
      <c r="O10326" s="31">
        <v>2.34854E-2</v>
      </c>
      <c r="P10326" s="31">
        <v>0.1084468</v>
      </c>
      <c r="Q10326" s="31">
        <v>57.3414</v>
      </c>
      <c r="R10326">
        <v>0.11221200000000001</v>
      </c>
      <c r="S10326" t="s">
        <v>20810</v>
      </c>
      <c r="T10326">
        <v>0.2002939</v>
      </c>
    </row>
    <row r="10327" spans="1:20" x14ac:dyDescent="0.25">
      <c r="A10327" s="31" t="s">
        <v>9843</v>
      </c>
      <c r="B10327" s="31" t="s">
        <v>67</v>
      </c>
      <c r="C10327" s="31" t="s">
        <v>5</v>
      </c>
      <c r="D10327" s="31" t="s">
        <v>11</v>
      </c>
      <c r="E10327" s="31" t="s">
        <v>23</v>
      </c>
      <c r="F10327" s="31" t="s">
        <v>52</v>
      </c>
      <c r="G10327" s="31">
        <v>6</v>
      </c>
      <c r="H10327" s="31">
        <v>4761</v>
      </c>
      <c r="I10327" s="31">
        <v>4.4231718000000004</v>
      </c>
      <c r="J10327" s="31">
        <v>4.3763639999999997</v>
      </c>
      <c r="K10327" s="31">
        <v>-4.68079E-2</v>
      </c>
      <c r="L10327" s="31">
        <v>-0.21424019999999999</v>
      </c>
      <c r="M10327" s="31">
        <v>-0.1153199</v>
      </c>
      <c r="N10327" s="31">
        <v>-4.68079E-2</v>
      </c>
      <c r="O10327" s="31">
        <v>2.1704000000000001E-2</v>
      </c>
      <c r="P10327" s="31">
        <v>0.1206243</v>
      </c>
      <c r="Q10327" s="31">
        <v>57.375869999999999</v>
      </c>
      <c r="R10327">
        <v>0.13064809999999999</v>
      </c>
      <c r="S10327" t="s">
        <v>20810</v>
      </c>
      <c r="T10327">
        <v>0.2002939</v>
      </c>
    </row>
    <row r="10328" spans="1:20" x14ac:dyDescent="0.25">
      <c r="A10328" s="31" t="s">
        <v>9844</v>
      </c>
      <c r="B10328" s="31" t="s">
        <v>67</v>
      </c>
      <c r="C10328" s="31" t="s">
        <v>5</v>
      </c>
      <c r="D10328" s="31" t="s">
        <v>11</v>
      </c>
      <c r="E10328" s="31" t="s">
        <v>23</v>
      </c>
      <c r="F10328" s="31" t="s">
        <v>52</v>
      </c>
      <c r="G10328" s="31">
        <v>7</v>
      </c>
      <c r="H10328" s="31">
        <v>4761</v>
      </c>
      <c r="I10328" s="31">
        <v>5.6871581000000004</v>
      </c>
      <c r="J10328" s="31">
        <v>5.6164959999999997</v>
      </c>
      <c r="K10328" s="31">
        <v>-7.0662000000000003E-2</v>
      </c>
      <c r="L10328" s="31">
        <v>-0.27205570000000001</v>
      </c>
      <c r="M10328" s="31">
        <v>-0.1530707</v>
      </c>
      <c r="N10328" s="31">
        <v>-7.0662000000000003E-2</v>
      </c>
      <c r="O10328" s="31">
        <v>1.1746599999999999E-2</v>
      </c>
      <c r="P10328" s="31">
        <v>0.1307316</v>
      </c>
      <c r="Q10328" s="31">
        <v>57.484070000000003</v>
      </c>
      <c r="R10328">
        <v>0.15714829999999999</v>
      </c>
      <c r="S10328" t="s">
        <v>20810</v>
      </c>
      <c r="T10328">
        <v>0.2002939</v>
      </c>
    </row>
    <row r="10329" spans="1:20" x14ac:dyDescent="0.25">
      <c r="A10329" s="31" t="s">
        <v>9845</v>
      </c>
      <c r="B10329" s="31" t="s">
        <v>67</v>
      </c>
      <c r="C10329" s="31" t="s">
        <v>5</v>
      </c>
      <c r="D10329" s="31" t="s">
        <v>11</v>
      </c>
      <c r="E10329" s="31" t="s">
        <v>23</v>
      </c>
      <c r="F10329" s="31" t="s">
        <v>52</v>
      </c>
      <c r="G10329" s="31">
        <v>8</v>
      </c>
      <c r="H10329" s="31">
        <v>4761</v>
      </c>
      <c r="I10329" s="31">
        <v>6.3072569999999999</v>
      </c>
      <c r="J10329" s="31">
        <v>6.1901760000000001</v>
      </c>
      <c r="K10329" s="31">
        <v>-0.1170807</v>
      </c>
      <c r="L10329" s="31">
        <v>-0.32842769999999999</v>
      </c>
      <c r="M10329" s="31">
        <v>-0.2035622</v>
      </c>
      <c r="N10329" s="31">
        <v>-0.1170807</v>
      </c>
      <c r="O10329" s="31">
        <v>-3.05992E-2</v>
      </c>
      <c r="P10329" s="31">
        <v>9.4266299999999997E-2</v>
      </c>
      <c r="Q10329" s="31">
        <v>57.553879999999999</v>
      </c>
      <c r="R10329">
        <v>0.1649149</v>
      </c>
      <c r="S10329" t="s">
        <v>20810</v>
      </c>
      <c r="T10329">
        <v>0.2002939</v>
      </c>
    </row>
    <row r="10330" spans="1:20" x14ac:dyDescent="0.25">
      <c r="A10330" s="31" t="s">
        <v>9846</v>
      </c>
      <c r="B10330" s="31" t="s">
        <v>67</v>
      </c>
      <c r="C10330" s="31" t="s">
        <v>5</v>
      </c>
      <c r="D10330" s="31" t="s">
        <v>11</v>
      </c>
      <c r="E10330" s="31" t="s">
        <v>23</v>
      </c>
      <c r="F10330" s="31" t="s">
        <v>52</v>
      </c>
      <c r="G10330" s="31">
        <v>9</v>
      </c>
      <c r="H10330" s="31">
        <v>4761</v>
      </c>
      <c r="I10330" s="31">
        <v>6.2432240999999999</v>
      </c>
      <c r="J10330" s="31">
        <v>6.0775180000000004</v>
      </c>
      <c r="K10330" s="31">
        <v>-0.1657063</v>
      </c>
      <c r="L10330" s="31">
        <v>-0.3735348</v>
      </c>
      <c r="M10330" s="31">
        <v>-0.25074800000000003</v>
      </c>
      <c r="N10330" s="31">
        <v>-0.1657063</v>
      </c>
      <c r="O10330" s="31">
        <v>-8.06645E-2</v>
      </c>
      <c r="P10330" s="31">
        <v>4.2122199999999999E-2</v>
      </c>
      <c r="Q10330" s="31">
        <v>58.375869999999999</v>
      </c>
      <c r="R10330">
        <v>0.16216949999999999</v>
      </c>
      <c r="S10330" t="s">
        <v>20810</v>
      </c>
      <c r="T10330">
        <v>0.2002939</v>
      </c>
    </row>
    <row r="10331" spans="1:20" x14ac:dyDescent="0.25">
      <c r="A10331" s="31" t="s">
        <v>9847</v>
      </c>
      <c r="B10331" s="31" t="s">
        <v>67</v>
      </c>
      <c r="C10331" s="31" t="s">
        <v>5</v>
      </c>
      <c r="D10331" s="31" t="s">
        <v>11</v>
      </c>
      <c r="E10331" s="31" t="s">
        <v>23</v>
      </c>
      <c r="F10331" s="31" t="s">
        <v>52</v>
      </c>
      <c r="G10331" s="31">
        <v>10</v>
      </c>
      <c r="H10331" s="31">
        <v>4761</v>
      </c>
      <c r="I10331" s="31">
        <v>5.8722196000000002</v>
      </c>
      <c r="J10331" s="31">
        <v>5.7348759999999999</v>
      </c>
      <c r="K10331" s="31">
        <v>-0.1373434</v>
      </c>
      <c r="L10331" s="31">
        <v>-0.33842850000000002</v>
      </c>
      <c r="M10331" s="31">
        <v>-0.21962580000000001</v>
      </c>
      <c r="N10331" s="31">
        <v>-0.1373434</v>
      </c>
      <c r="O10331" s="31">
        <v>-5.5060999999999999E-2</v>
      </c>
      <c r="P10331" s="31">
        <v>6.3741699999999998E-2</v>
      </c>
      <c r="Q10331" s="31">
        <v>62.588790000000003</v>
      </c>
      <c r="R10331">
        <v>0.15690750000000001</v>
      </c>
      <c r="S10331" t="s">
        <v>20810</v>
      </c>
      <c r="T10331">
        <v>0.2002939</v>
      </c>
    </row>
    <row r="10332" spans="1:20" x14ac:dyDescent="0.25">
      <c r="A10332" s="31" t="s">
        <v>9848</v>
      </c>
      <c r="B10332" s="31" t="s">
        <v>67</v>
      </c>
      <c r="C10332" s="31" t="s">
        <v>5</v>
      </c>
      <c r="D10332" s="31" t="s">
        <v>11</v>
      </c>
      <c r="E10332" s="31" t="s">
        <v>23</v>
      </c>
      <c r="F10332" s="31" t="s">
        <v>52</v>
      </c>
      <c r="G10332" s="31">
        <v>11</v>
      </c>
      <c r="H10332" s="31">
        <v>4761</v>
      </c>
      <c r="I10332" s="31">
        <v>5.5142626000000003</v>
      </c>
      <c r="J10332" s="31">
        <v>5.3926220000000002</v>
      </c>
      <c r="K10332" s="31">
        <v>-0.1216406</v>
      </c>
      <c r="L10332" s="31">
        <v>-0.3199554</v>
      </c>
      <c r="M10332" s="31">
        <v>-0.20278940000000001</v>
      </c>
      <c r="N10332" s="31">
        <v>-0.1216406</v>
      </c>
      <c r="O10332" s="31">
        <v>-4.0491800000000001E-2</v>
      </c>
      <c r="P10332" s="31">
        <v>7.6674199999999998E-2</v>
      </c>
      <c r="Q10332" s="31">
        <v>66.018979999999999</v>
      </c>
      <c r="R10332">
        <v>0.15474589999999999</v>
      </c>
      <c r="S10332" t="s">
        <v>20810</v>
      </c>
      <c r="T10332">
        <v>0.2002939</v>
      </c>
    </row>
    <row r="10333" spans="1:20" x14ac:dyDescent="0.25">
      <c r="A10333" s="31" t="s">
        <v>9849</v>
      </c>
      <c r="B10333" s="31" t="s">
        <v>67</v>
      </c>
      <c r="C10333" s="31" t="s">
        <v>5</v>
      </c>
      <c r="D10333" s="31" t="s">
        <v>11</v>
      </c>
      <c r="E10333" s="31" t="s">
        <v>23</v>
      </c>
      <c r="F10333" s="31" t="s">
        <v>52</v>
      </c>
      <c r="G10333" s="31">
        <v>12</v>
      </c>
      <c r="H10333" s="31">
        <v>4761</v>
      </c>
      <c r="I10333" s="31">
        <v>4.9361484000000004</v>
      </c>
      <c r="J10333" s="31">
        <v>4.9042510000000004</v>
      </c>
      <c r="K10333" s="31">
        <v>-3.1897300000000003E-2</v>
      </c>
      <c r="L10333" s="31">
        <v>-0.2156961</v>
      </c>
      <c r="M10333" s="31">
        <v>-0.1071063</v>
      </c>
      <c r="N10333" s="31">
        <v>-3.1897300000000003E-2</v>
      </c>
      <c r="O10333" s="31">
        <v>4.3311700000000002E-2</v>
      </c>
      <c r="P10333" s="31">
        <v>0.15190149999999999</v>
      </c>
      <c r="Q10333" s="31">
        <v>68.643100000000004</v>
      </c>
      <c r="R10333">
        <v>0.14341899999999999</v>
      </c>
      <c r="S10333" t="s">
        <v>20810</v>
      </c>
      <c r="T10333">
        <v>0.2002939</v>
      </c>
    </row>
    <row r="10334" spans="1:20" x14ac:dyDescent="0.25">
      <c r="A10334" s="31" t="s">
        <v>9850</v>
      </c>
      <c r="B10334" s="31" t="s">
        <v>67</v>
      </c>
      <c r="C10334" s="31" t="s">
        <v>5</v>
      </c>
      <c r="D10334" s="31" t="s">
        <v>11</v>
      </c>
      <c r="E10334" s="31" t="s">
        <v>23</v>
      </c>
      <c r="F10334" s="31" t="s">
        <v>52</v>
      </c>
      <c r="G10334" s="31">
        <v>13</v>
      </c>
      <c r="H10334" s="31">
        <v>4761</v>
      </c>
      <c r="I10334" s="31">
        <v>4.1771076000000003</v>
      </c>
      <c r="J10334" s="31">
        <v>4.4821879999999998</v>
      </c>
      <c r="K10334" s="31">
        <v>0.30508079999999999</v>
      </c>
      <c r="L10334" s="31">
        <v>0.14064460000000001</v>
      </c>
      <c r="M10334" s="31">
        <v>0.2377948</v>
      </c>
      <c r="N10334" s="31">
        <v>0.30508079999999999</v>
      </c>
      <c r="O10334" s="31">
        <v>0.3723668</v>
      </c>
      <c r="P10334" s="31">
        <v>0.46951710000000002</v>
      </c>
      <c r="Q10334" s="31">
        <v>70.747820000000004</v>
      </c>
      <c r="R10334">
        <v>0.12831029999999999</v>
      </c>
      <c r="S10334" t="s">
        <v>20810</v>
      </c>
      <c r="T10334">
        <v>0.58277009999999996</v>
      </c>
    </row>
    <row r="10335" spans="1:20" x14ac:dyDescent="0.25">
      <c r="A10335" s="31" t="s">
        <v>9851</v>
      </c>
      <c r="B10335" s="31" t="s">
        <v>67</v>
      </c>
      <c r="C10335" s="31" t="s">
        <v>5</v>
      </c>
      <c r="D10335" s="31" t="s">
        <v>11</v>
      </c>
      <c r="E10335" s="31" t="s">
        <v>23</v>
      </c>
      <c r="F10335" s="31" t="s">
        <v>52</v>
      </c>
      <c r="G10335" s="31">
        <v>14</v>
      </c>
      <c r="H10335" s="31">
        <v>4761</v>
      </c>
      <c r="I10335" s="31">
        <v>3.9608979</v>
      </c>
      <c r="J10335" s="31">
        <v>4.3243989999999997</v>
      </c>
      <c r="K10335" s="31">
        <v>0.36350130000000003</v>
      </c>
      <c r="L10335" s="31">
        <v>0.19745450000000001</v>
      </c>
      <c r="M10335" s="31">
        <v>0.29555629999999999</v>
      </c>
      <c r="N10335" s="31">
        <v>0.36350130000000003</v>
      </c>
      <c r="O10335" s="31">
        <v>0.43144640000000001</v>
      </c>
      <c r="P10335" s="31">
        <v>0.52954820000000002</v>
      </c>
      <c r="Q10335" s="31">
        <v>72.534899999999993</v>
      </c>
      <c r="R10335">
        <v>0.12956699999999999</v>
      </c>
      <c r="S10335" t="s">
        <v>20810</v>
      </c>
      <c r="T10335">
        <v>0.58277009999999996</v>
      </c>
    </row>
    <row r="10336" spans="1:20" x14ac:dyDescent="0.25">
      <c r="A10336" s="31" t="s">
        <v>9852</v>
      </c>
      <c r="B10336" s="31" t="s">
        <v>67</v>
      </c>
      <c r="C10336" s="31" t="s">
        <v>5</v>
      </c>
      <c r="D10336" s="31" t="s">
        <v>11</v>
      </c>
      <c r="E10336" s="31" t="s">
        <v>23</v>
      </c>
      <c r="F10336" s="31" t="s">
        <v>52</v>
      </c>
      <c r="G10336" s="31">
        <v>15</v>
      </c>
      <c r="H10336" s="31">
        <v>4761</v>
      </c>
      <c r="I10336" s="31">
        <v>3.8079160999999999</v>
      </c>
      <c r="J10336" s="31">
        <v>4.2600709999999999</v>
      </c>
      <c r="K10336" s="31">
        <v>0.45215460000000002</v>
      </c>
      <c r="L10336" s="31">
        <v>0.29838239999999999</v>
      </c>
      <c r="M10336" s="31">
        <v>0.38923219999999997</v>
      </c>
      <c r="N10336" s="31">
        <v>0.45215460000000002</v>
      </c>
      <c r="O10336" s="31">
        <v>0.51507689999999995</v>
      </c>
      <c r="P10336" s="31">
        <v>0.60592679999999999</v>
      </c>
      <c r="Q10336" s="31">
        <v>72.872380000000007</v>
      </c>
      <c r="R10336">
        <v>0.1199891</v>
      </c>
      <c r="S10336" t="s">
        <v>20810</v>
      </c>
      <c r="T10336">
        <v>0.58277009999999996</v>
      </c>
    </row>
    <row r="10337" spans="1:20" x14ac:dyDescent="0.25">
      <c r="A10337" s="31" t="s">
        <v>9853</v>
      </c>
      <c r="B10337" s="31" t="s">
        <v>67</v>
      </c>
      <c r="C10337" s="31" t="s">
        <v>5</v>
      </c>
      <c r="D10337" s="31" t="s">
        <v>11</v>
      </c>
      <c r="E10337" s="31" t="s">
        <v>23</v>
      </c>
      <c r="F10337" s="31" t="s">
        <v>52</v>
      </c>
      <c r="G10337" s="31">
        <v>16</v>
      </c>
      <c r="H10337" s="31">
        <v>4761</v>
      </c>
      <c r="I10337" s="31">
        <v>3.8776546000000001</v>
      </c>
      <c r="J10337" s="31">
        <v>4.4266170000000002</v>
      </c>
      <c r="K10337" s="31">
        <v>0.54896210000000001</v>
      </c>
      <c r="L10337" s="31">
        <v>0.3932156</v>
      </c>
      <c r="M10337" s="31">
        <v>0.48523189999999999</v>
      </c>
      <c r="N10337" s="31">
        <v>0.54896210000000001</v>
      </c>
      <c r="O10337" s="31">
        <v>0.61269240000000003</v>
      </c>
      <c r="P10337" s="31">
        <v>0.70470869999999997</v>
      </c>
      <c r="Q10337" s="31">
        <v>74.248249999999999</v>
      </c>
      <c r="R10337">
        <v>0.1215297</v>
      </c>
      <c r="S10337" t="s">
        <v>20810</v>
      </c>
      <c r="T10337">
        <v>0.58277009999999996</v>
      </c>
    </row>
    <row r="10338" spans="1:20" x14ac:dyDescent="0.25">
      <c r="A10338" s="31" t="s">
        <v>9854</v>
      </c>
      <c r="B10338" s="31" t="s">
        <v>67</v>
      </c>
      <c r="C10338" s="31" t="s">
        <v>5</v>
      </c>
      <c r="D10338" s="31" t="s">
        <v>11</v>
      </c>
      <c r="E10338" s="31" t="s">
        <v>23</v>
      </c>
      <c r="F10338" s="31" t="s">
        <v>52</v>
      </c>
      <c r="G10338" s="31">
        <v>17</v>
      </c>
      <c r="H10338" s="31">
        <v>4761</v>
      </c>
      <c r="I10338" s="31">
        <v>4.3133635000000004</v>
      </c>
      <c r="J10338" s="31">
        <v>4.8237500000000004</v>
      </c>
      <c r="K10338" s="31">
        <v>0.51038600000000001</v>
      </c>
      <c r="L10338" s="31">
        <v>0.3444817</v>
      </c>
      <c r="M10338" s="31">
        <v>0.44249929999999998</v>
      </c>
      <c r="N10338" s="31">
        <v>0.51038600000000001</v>
      </c>
      <c r="O10338" s="31">
        <v>0.57827269999999997</v>
      </c>
      <c r="P10338" s="31">
        <v>0.67629030000000001</v>
      </c>
      <c r="Q10338" s="31">
        <v>73.570239999999998</v>
      </c>
      <c r="R10338">
        <v>0.12945580000000001</v>
      </c>
      <c r="S10338" t="s">
        <v>20810</v>
      </c>
      <c r="T10338">
        <v>0.58277009999999996</v>
      </c>
    </row>
    <row r="10339" spans="1:20" x14ac:dyDescent="0.25">
      <c r="A10339" s="31" t="s">
        <v>9855</v>
      </c>
      <c r="B10339" s="31" t="s">
        <v>67</v>
      </c>
      <c r="C10339" s="31" t="s">
        <v>5</v>
      </c>
      <c r="D10339" s="31" t="s">
        <v>11</v>
      </c>
      <c r="E10339" s="31" t="s">
        <v>23</v>
      </c>
      <c r="F10339" s="31" t="s">
        <v>52</v>
      </c>
      <c r="G10339" s="31">
        <v>18</v>
      </c>
      <c r="H10339" s="31">
        <v>4761</v>
      </c>
      <c r="I10339" s="31">
        <v>5.0283290999999997</v>
      </c>
      <c r="J10339" s="31">
        <v>5.5048779999999997</v>
      </c>
      <c r="K10339" s="31">
        <v>0.47654869999999999</v>
      </c>
      <c r="L10339" s="31">
        <v>0.29324210000000001</v>
      </c>
      <c r="M10339" s="31">
        <v>0.40154109999999998</v>
      </c>
      <c r="N10339" s="31">
        <v>0.47654869999999999</v>
      </c>
      <c r="O10339" s="31">
        <v>0.5515563</v>
      </c>
      <c r="P10339" s="31">
        <v>0.65985539999999998</v>
      </c>
      <c r="Q10339" s="31">
        <v>73.070239999999998</v>
      </c>
      <c r="R10339">
        <v>0.14303489999999999</v>
      </c>
      <c r="S10339" t="s">
        <v>20810</v>
      </c>
      <c r="T10339">
        <v>0.58277009999999996</v>
      </c>
    </row>
    <row r="10340" spans="1:20" x14ac:dyDescent="0.25">
      <c r="A10340" s="31" t="s">
        <v>9856</v>
      </c>
      <c r="B10340" s="31" t="s">
        <v>67</v>
      </c>
      <c r="C10340" s="31" t="s">
        <v>5</v>
      </c>
      <c r="D10340" s="31" t="s">
        <v>11</v>
      </c>
      <c r="E10340" s="31" t="s">
        <v>23</v>
      </c>
      <c r="F10340" s="31" t="s">
        <v>52</v>
      </c>
      <c r="G10340" s="31">
        <v>19</v>
      </c>
      <c r="H10340" s="31">
        <v>4761</v>
      </c>
      <c r="I10340" s="31">
        <v>6.6527691999999998</v>
      </c>
      <c r="J10340" s="31">
        <v>6.6150820000000001</v>
      </c>
      <c r="K10340" s="31">
        <v>-3.7686799999999999E-2</v>
      </c>
      <c r="L10340" s="31">
        <v>-0.24812100000000001</v>
      </c>
      <c r="M10340" s="31">
        <v>-0.1237948</v>
      </c>
      <c r="N10340" s="31">
        <v>-3.7686799999999999E-2</v>
      </c>
      <c r="O10340" s="31">
        <v>4.8421100000000002E-2</v>
      </c>
      <c r="P10340" s="31">
        <v>0.1727474</v>
      </c>
      <c r="Q10340" s="31">
        <v>68.586169999999996</v>
      </c>
      <c r="R10340">
        <v>0.16420270000000001</v>
      </c>
      <c r="S10340" t="s">
        <v>20810</v>
      </c>
      <c r="T10340">
        <v>0.2002939</v>
      </c>
    </row>
    <row r="10341" spans="1:20" x14ac:dyDescent="0.25">
      <c r="A10341" s="31" t="s">
        <v>9857</v>
      </c>
      <c r="B10341" s="31" t="s">
        <v>67</v>
      </c>
      <c r="C10341" s="31" t="s">
        <v>5</v>
      </c>
      <c r="D10341" s="31" t="s">
        <v>11</v>
      </c>
      <c r="E10341" s="31" t="s">
        <v>23</v>
      </c>
      <c r="F10341" s="31" t="s">
        <v>52</v>
      </c>
      <c r="G10341" s="31">
        <v>20</v>
      </c>
      <c r="H10341" s="31">
        <v>4761</v>
      </c>
      <c r="I10341" s="31">
        <v>7.2094794000000002</v>
      </c>
      <c r="J10341" s="31">
        <v>7.1657120000000001</v>
      </c>
      <c r="K10341" s="31">
        <v>-4.3767399999999998E-2</v>
      </c>
      <c r="L10341" s="31">
        <v>-0.26140409999999997</v>
      </c>
      <c r="M10341" s="31">
        <v>-0.13282260000000001</v>
      </c>
      <c r="N10341" s="31">
        <v>-4.3767399999999998E-2</v>
      </c>
      <c r="O10341" s="31">
        <v>4.5287800000000003E-2</v>
      </c>
      <c r="P10341" s="31">
        <v>0.1738693</v>
      </c>
      <c r="Q10341" s="31">
        <v>62.098170000000003</v>
      </c>
      <c r="R10341">
        <v>0.1698228</v>
      </c>
      <c r="S10341" t="s">
        <v>20810</v>
      </c>
      <c r="T10341">
        <v>0.2002939</v>
      </c>
    </row>
    <row r="10342" spans="1:20" x14ac:dyDescent="0.25">
      <c r="A10342" s="31" t="s">
        <v>9858</v>
      </c>
      <c r="B10342" s="31" t="s">
        <v>67</v>
      </c>
      <c r="C10342" s="31" t="s">
        <v>5</v>
      </c>
      <c r="D10342" s="31" t="s">
        <v>11</v>
      </c>
      <c r="E10342" s="31" t="s">
        <v>23</v>
      </c>
      <c r="F10342" s="31" t="s">
        <v>52</v>
      </c>
      <c r="G10342" s="31">
        <v>21</v>
      </c>
      <c r="H10342" s="31">
        <v>4761</v>
      </c>
      <c r="I10342" s="31">
        <v>6.7096559999999998</v>
      </c>
      <c r="J10342" s="31">
        <v>6.7245819999999998</v>
      </c>
      <c r="K10342" s="31">
        <v>1.4925600000000001E-2</v>
      </c>
      <c r="L10342" s="31">
        <v>-0.20173389999999999</v>
      </c>
      <c r="M10342" s="31">
        <v>-7.3729699999999995E-2</v>
      </c>
      <c r="N10342" s="31">
        <v>1.4925600000000001E-2</v>
      </c>
      <c r="O10342" s="31">
        <v>0.1035809</v>
      </c>
      <c r="P10342" s="31">
        <v>0.23158509999999999</v>
      </c>
      <c r="Q10342" s="31">
        <v>58.722290000000001</v>
      </c>
      <c r="R10342">
        <v>0.1690603</v>
      </c>
      <c r="S10342" t="s">
        <v>20810</v>
      </c>
      <c r="T10342">
        <v>0.2002939</v>
      </c>
    </row>
    <row r="10343" spans="1:20" x14ac:dyDescent="0.25">
      <c r="A10343" s="31" t="s">
        <v>9859</v>
      </c>
      <c r="B10343" s="31" t="s">
        <v>67</v>
      </c>
      <c r="C10343" s="31" t="s">
        <v>5</v>
      </c>
      <c r="D10343" s="31" t="s">
        <v>11</v>
      </c>
      <c r="E10343" s="31" t="s">
        <v>23</v>
      </c>
      <c r="F10343" s="31" t="s">
        <v>52</v>
      </c>
      <c r="G10343" s="31">
        <v>22</v>
      </c>
      <c r="H10343" s="31">
        <v>4761</v>
      </c>
      <c r="I10343" s="31">
        <v>5.9082691000000001</v>
      </c>
      <c r="J10343" s="31">
        <v>5.9448809999999996</v>
      </c>
      <c r="K10343" s="31">
        <v>3.6611600000000001E-2</v>
      </c>
      <c r="L10343" s="31">
        <v>-0.16315730000000001</v>
      </c>
      <c r="M10343" s="31">
        <v>-4.5132199999999997E-2</v>
      </c>
      <c r="N10343" s="31">
        <v>3.6611600000000001E-2</v>
      </c>
      <c r="O10343" s="31">
        <v>0.1183555</v>
      </c>
      <c r="P10343" s="31">
        <v>0.23638049999999999</v>
      </c>
      <c r="Q10343" s="31">
        <v>56.578749999999999</v>
      </c>
      <c r="R10343">
        <v>0.15588050000000001</v>
      </c>
      <c r="S10343" t="s">
        <v>20810</v>
      </c>
      <c r="T10343">
        <v>0.2002939</v>
      </c>
    </row>
    <row r="10344" spans="1:20" x14ac:dyDescent="0.25">
      <c r="A10344" s="31" t="s">
        <v>9860</v>
      </c>
      <c r="B10344" s="31" t="s">
        <v>67</v>
      </c>
      <c r="C10344" s="31" t="s">
        <v>5</v>
      </c>
      <c r="D10344" s="31" t="s">
        <v>11</v>
      </c>
      <c r="E10344" s="31" t="s">
        <v>23</v>
      </c>
      <c r="F10344" s="31" t="s">
        <v>52</v>
      </c>
      <c r="G10344" s="31">
        <v>23</v>
      </c>
      <c r="H10344" s="31">
        <v>4761</v>
      </c>
      <c r="I10344" s="31">
        <v>4.9323154000000002</v>
      </c>
      <c r="J10344" s="31">
        <v>4.942132</v>
      </c>
      <c r="K10344" s="31">
        <v>9.8168000000000005E-3</v>
      </c>
      <c r="L10344" s="31">
        <v>-0.16432840000000001</v>
      </c>
      <c r="M10344" s="31">
        <v>-6.1441999999999997E-2</v>
      </c>
      <c r="N10344" s="31">
        <v>9.8168000000000005E-3</v>
      </c>
      <c r="O10344" s="31">
        <v>8.1075700000000001E-2</v>
      </c>
      <c r="P10344" s="31">
        <v>0.18396209999999999</v>
      </c>
      <c r="Q10344" s="31">
        <v>54.75676</v>
      </c>
      <c r="R10344">
        <v>0.13588629999999999</v>
      </c>
      <c r="S10344" t="s">
        <v>20810</v>
      </c>
      <c r="T10344">
        <v>0.2002939</v>
      </c>
    </row>
    <row r="10345" spans="1:20" x14ac:dyDescent="0.25">
      <c r="A10345" s="31" t="s">
        <v>9861</v>
      </c>
      <c r="B10345" s="31" t="s">
        <v>67</v>
      </c>
      <c r="C10345" s="31" t="s">
        <v>5</v>
      </c>
      <c r="D10345" s="31" t="s">
        <v>11</v>
      </c>
      <c r="E10345" s="31" t="s">
        <v>23</v>
      </c>
      <c r="F10345" s="31" t="s">
        <v>52</v>
      </c>
      <c r="G10345" s="31">
        <v>24</v>
      </c>
      <c r="H10345" s="31">
        <v>4761</v>
      </c>
      <c r="I10345" s="31">
        <v>4.0165898999999996</v>
      </c>
      <c r="J10345" s="31">
        <v>4.0314350000000001</v>
      </c>
      <c r="K10345" s="31">
        <v>1.48457E-2</v>
      </c>
      <c r="L10345" s="31">
        <v>-0.13814000000000001</v>
      </c>
      <c r="M10345" s="31">
        <v>-4.77548E-2</v>
      </c>
      <c r="N10345" s="31">
        <v>1.48457E-2</v>
      </c>
      <c r="O10345" s="31">
        <v>7.7446299999999996E-2</v>
      </c>
      <c r="P10345" s="31">
        <v>0.16783149999999999</v>
      </c>
      <c r="Q10345" s="31">
        <v>53.849910000000001</v>
      </c>
      <c r="R10345">
        <v>0.11937540000000001</v>
      </c>
      <c r="S10345" t="s">
        <v>20810</v>
      </c>
      <c r="T10345">
        <v>0.2002939</v>
      </c>
    </row>
    <row r="10346" spans="1:20" x14ac:dyDescent="0.25">
      <c r="A10346" s="31" t="s">
        <v>10414</v>
      </c>
      <c r="B10346" s="31" t="s">
        <v>67</v>
      </c>
      <c r="C10346" s="31" t="s">
        <v>5</v>
      </c>
      <c r="D10346" s="31" t="s">
        <v>12</v>
      </c>
      <c r="E10346" s="31" t="s">
        <v>23</v>
      </c>
      <c r="F10346" s="31" t="s">
        <v>52</v>
      </c>
      <c r="G10346" s="31">
        <v>1</v>
      </c>
      <c r="H10346" s="31">
        <v>2478</v>
      </c>
      <c r="I10346" s="31">
        <v>1.8646982000000001</v>
      </c>
      <c r="J10346" s="31">
        <v>1.979533</v>
      </c>
      <c r="K10346" s="31">
        <v>0.1148344</v>
      </c>
      <c r="L10346" s="31">
        <v>6.5973000000000004E-3</v>
      </c>
      <c r="M10346" s="31">
        <v>7.0544700000000002E-2</v>
      </c>
      <c r="N10346" s="31">
        <v>0.1148344</v>
      </c>
      <c r="O10346" s="31">
        <v>0.15912419999999999</v>
      </c>
      <c r="P10346" s="31">
        <v>0.22307150000000001</v>
      </c>
      <c r="Q10346" s="31">
        <v>61.002540000000003</v>
      </c>
      <c r="R10346">
        <v>8.4457900000000002E-2</v>
      </c>
      <c r="S10346" t="s">
        <v>20810</v>
      </c>
      <c r="T10346">
        <v>2.4012340000000001</v>
      </c>
    </row>
    <row r="10347" spans="1:20" x14ac:dyDescent="0.25">
      <c r="A10347" s="31" t="s">
        <v>10415</v>
      </c>
      <c r="B10347" s="31" t="s">
        <v>67</v>
      </c>
      <c r="C10347" s="31" t="s">
        <v>5</v>
      </c>
      <c r="D10347" s="31" t="s">
        <v>12</v>
      </c>
      <c r="E10347" s="31" t="s">
        <v>23</v>
      </c>
      <c r="F10347" s="31" t="s">
        <v>52</v>
      </c>
      <c r="G10347" s="31">
        <v>2</v>
      </c>
      <c r="H10347" s="31">
        <v>2478</v>
      </c>
      <c r="I10347" s="31">
        <v>1.7937177</v>
      </c>
      <c r="J10347" s="31">
        <v>1.780295</v>
      </c>
      <c r="K10347" s="31">
        <v>-1.34228E-2</v>
      </c>
      <c r="L10347" s="31">
        <v>-0.1176759</v>
      </c>
      <c r="M10347" s="31">
        <v>-5.6082300000000002E-2</v>
      </c>
      <c r="N10347" s="31">
        <v>-1.34228E-2</v>
      </c>
      <c r="O10347" s="31">
        <v>2.9236700000000001E-2</v>
      </c>
      <c r="P10347" s="31">
        <v>9.08302E-2</v>
      </c>
      <c r="Q10347" s="31">
        <v>60.002540000000003</v>
      </c>
      <c r="R10347">
        <v>8.1349099999999994E-2</v>
      </c>
      <c r="S10347" t="s">
        <v>20810</v>
      </c>
      <c r="T10347">
        <v>2.4012340000000001</v>
      </c>
    </row>
    <row r="10348" spans="1:20" x14ac:dyDescent="0.25">
      <c r="A10348" s="31" t="s">
        <v>10416</v>
      </c>
      <c r="B10348" s="31" t="s">
        <v>67</v>
      </c>
      <c r="C10348" s="31" t="s">
        <v>5</v>
      </c>
      <c r="D10348" s="31" t="s">
        <v>12</v>
      </c>
      <c r="E10348" s="31" t="s">
        <v>23</v>
      </c>
      <c r="F10348" s="31" t="s">
        <v>52</v>
      </c>
      <c r="G10348" s="31">
        <v>3</v>
      </c>
      <c r="H10348" s="31">
        <v>2478</v>
      </c>
      <c r="I10348" s="31">
        <v>1.7071923</v>
      </c>
      <c r="J10348" s="31">
        <v>1.8169679999999999</v>
      </c>
      <c r="K10348" s="31">
        <v>0.1097755</v>
      </c>
      <c r="L10348" s="31">
        <v>-1.2769000000000001E-2</v>
      </c>
      <c r="M10348" s="31">
        <v>5.9631299999999998E-2</v>
      </c>
      <c r="N10348" s="31">
        <v>0.1097755</v>
      </c>
      <c r="O10348" s="31">
        <v>0.1599197</v>
      </c>
      <c r="P10348" s="31">
        <v>0.23232</v>
      </c>
      <c r="Q10348" s="31">
        <v>58.72119</v>
      </c>
      <c r="R10348">
        <v>9.5621999999999999E-2</v>
      </c>
      <c r="S10348" t="s">
        <v>20810</v>
      </c>
      <c r="T10348">
        <v>2.4012340000000001</v>
      </c>
    </row>
    <row r="10349" spans="1:20" x14ac:dyDescent="0.25">
      <c r="A10349" s="31" t="s">
        <v>10417</v>
      </c>
      <c r="B10349" s="31" t="s">
        <v>67</v>
      </c>
      <c r="C10349" s="31" t="s">
        <v>5</v>
      </c>
      <c r="D10349" s="31" t="s">
        <v>12</v>
      </c>
      <c r="E10349" s="31" t="s">
        <v>23</v>
      </c>
      <c r="F10349" s="31" t="s">
        <v>52</v>
      </c>
      <c r="G10349" s="31">
        <v>4</v>
      </c>
      <c r="H10349" s="31">
        <v>2478</v>
      </c>
      <c r="I10349" s="31">
        <v>1.7852711999999999</v>
      </c>
      <c r="J10349" s="31">
        <v>1.71452</v>
      </c>
      <c r="K10349" s="31">
        <v>-7.0751400000000006E-2</v>
      </c>
      <c r="L10349" s="31">
        <v>-0.19562309999999999</v>
      </c>
      <c r="M10349" s="31">
        <v>-0.1218479</v>
      </c>
      <c r="N10349" s="31">
        <v>-7.0751400000000006E-2</v>
      </c>
      <c r="O10349" s="31">
        <v>-1.9654899999999999E-2</v>
      </c>
      <c r="P10349" s="31">
        <v>5.4120399999999999E-2</v>
      </c>
      <c r="Q10349" s="31">
        <v>57.223300000000002</v>
      </c>
      <c r="R10349">
        <v>9.7437999999999997E-2</v>
      </c>
      <c r="S10349" t="s">
        <v>20810</v>
      </c>
      <c r="T10349">
        <v>2.4012340000000001</v>
      </c>
    </row>
    <row r="10350" spans="1:20" x14ac:dyDescent="0.25">
      <c r="A10350" s="31" t="s">
        <v>10418</v>
      </c>
      <c r="B10350" s="31" t="s">
        <v>67</v>
      </c>
      <c r="C10350" s="31" t="s">
        <v>5</v>
      </c>
      <c r="D10350" s="31" t="s">
        <v>12</v>
      </c>
      <c r="E10350" s="31" t="s">
        <v>23</v>
      </c>
      <c r="F10350" s="31" t="s">
        <v>52</v>
      </c>
      <c r="G10350" s="31">
        <v>5</v>
      </c>
      <c r="H10350" s="31">
        <v>2478</v>
      </c>
      <c r="I10350" s="31">
        <v>1.9148076999999999</v>
      </c>
      <c r="J10350" s="31">
        <v>1.8331200000000001</v>
      </c>
      <c r="K10350" s="31">
        <v>-8.1687499999999996E-2</v>
      </c>
      <c r="L10350" s="31">
        <v>-0.2112009</v>
      </c>
      <c r="M10350" s="31">
        <v>-0.13468330000000001</v>
      </c>
      <c r="N10350" s="31">
        <v>-8.1687499999999996E-2</v>
      </c>
      <c r="O10350" s="31">
        <v>-2.8691700000000001E-2</v>
      </c>
      <c r="P10350" s="31">
        <v>4.7825800000000002E-2</v>
      </c>
      <c r="Q10350" s="31">
        <v>56.161439999999999</v>
      </c>
      <c r="R10350">
        <v>0.10105980000000001</v>
      </c>
      <c r="S10350" t="s">
        <v>20810</v>
      </c>
      <c r="T10350">
        <v>2.4012340000000001</v>
      </c>
    </row>
    <row r="10351" spans="1:20" x14ac:dyDescent="0.25">
      <c r="A10351" s="31" t="s">
        <v>10419</v>
      </c>
      <c r="B10351" s="31" t="s">
        <v>67</v>
      </c>
      <c r="C10351" s="31" t="s">
        <v>5</v>
      </c>
      <c r="D10351" s="31" t="s">
        <v>12</v>
      </c>
      <c r="E10351" s="31" t="s">
        <v>23</v>
      </c>
      <c r="F10351" s="31" t="s">
        <v>52</v>
      </c>
      <c r="G10351" s="31">
        <v>6</v>
      </c>
      <c r="H10351" s="31">
        <v>2478</v>
      </c>
      <c r="I10351" s="31">
        <v>2.2931610999999998</v>
      </c>
      <c r="J10351" s="31">
        <v>2.073537</v>
      </c>
      <c r="K10351" s="31">
        <v>-0.21962419999999999</v>
      </c>
      <c r="L10351" s="31">
        <v>-0.36812220000000001</v>
      </c>
      <c r="M10351" s="31">
        <v>-0.28038839999999998</v>
      </c>
      <c r="N10351" s="31">
        <v>-0.21962419999999999</v>
      </c>
      <c r="O10351" s="31">
        <v>-0.15886</v>
      </c>
      <c r="P10351" s="31">
        <v>-7.1126200000000001E-2</v>
      </c>
      <c r="Q10351" s="31">
        <v>56.408900000000003</v>
      </c>
      <c r="R10351">
        <v>0.11587359999999999</v>
      </c>
      <c r="S10351" t="s">
        <v>20810</v>
      </c>
      <c r="T10351">
        <v>2.4012340000000001</v>
      </c>
    </row>
    <row r="10352" spans="1:20" x14ac:dyDescent="0.25">
      <c r="A10352" s="31" t="s">
        <v>10420</v>
      </c>
      <c r="B10352" s="31" t="s">
        <v>67</v>
      </c>
      <c r="C10352" s="31" t="s">
        <v>5</v>
      </c>
      <c r="D10352" s="31" t="s">
        <v>12</v>
      </c>
      <c r="E10352" s="31" t="s">
        <v>23</v>
      </c>
      <c r="F10352" s="31" t="s">
        <v>52</v>
      </c>
      <c r="G10352" s="31">
        <v>7</v>
      </c>
      <c r="H10352" s="31">
        <v>2478</v>
      </c>
      <c r="I10352" s="31">
        <v>2.7960335000000001</v>
      </c>
      <c r="J10352" s="31">
        <v>2.1905399999999999</v>
      </c>
      <c r="K10352" s="31">
        <v>-0.60549339999999996</v>
      </c>
      <c r="L10352" s="31">
        <v>-0.77602090000000001</v>
      </c>
      <c r="M10352" s="31">
        <v>-0.67527190000000004</v>
      </c>
      <c r="N10352" s="31">
        <v>-0.60549339999999996</v>
      </c>
      <c r="O10352" s="31">
        <v>-0.53571489999999999</v>
      </c>
      <c r="P10352" s="31">
        <v>-0.43496580000000001</v>
      </c>
      <c r="Q10352" s="31">
        <v>56.782629999999997</v>
      </c>
      <c r="R10352">
        <v>0.1330634</v>
      </c>
      <c r="S10352" t="s">
        <v>20810</v>
      </c>
      <c r="T10352">
        <v>2.4012340000000001</v>
      </c>
    </row>
    <row r="10353" spans="1:20" x14ac:dyDescent="0.25">
      <c r="A10353" s="31" t="s">
        <v>10421</v>
      </c>
      <c r="B10353" s="31" t="s">
        <v>67</v>
      </c>
      <c r="C10353" s="31" t="s">
        <v>5</v>
      </c>
      <c r="D10353" s="31" t="s">
        <v>12</v>
      </c>
      <c r="E10353" s="31" t="s">
        <v>23</v>
      </c>
      <c r="F10353" s="31" t="s">
        <v>52</v>
      </c>
      <c r="G10353" s="31">
        <v>8</v>
      </c>
      <c r="H10353" s="31">
        <v>2478</v>
      </c>
      <c r="I10353" s="31">
        <v>2.9379833999999998</v>
      </c>
      <c r="J10353" s="31">
        <v>2.315407</v>
      </c>
      <c r="K10353" s="31">
        <v>-0.62257609999999997</v>
      </c>
      <c r="L10353" s="31">
        <v>-0.78951229999999994</v>
      </c>
      <c r="M10353" s="31">
        <v>-0.69088499999999997</v>
      </c>
      <c r="N10353" s="31">
        <v>-0.62257609999999997</v>
      </c>
      <c r="O10353" s="31">
        <v>-0.55426710000000001</v>
      </c>
      <c r="P10353" s="31">
        <v>-0.45563979999999998</v>
      </c>
      <c r="Q10353" s="31">
        <v>56.409320000000001</v>
      </c>
      <c r="R10353">
        <v>0.13026109999999999</v>
      </c>
      <c r="S10353" t="s">
        <v>20810</v>
      </c>
      <c r="T10353">
        <v>2.4012340000000001</v>
      </c>
    </row>
    <row r="10354" spans="1:20" x14ac:dyDescent="0.25">
      <c r="A10354" s="31" t="s">
        <v>10422</v>
      </c>
      <c r="B10354" s="31" t="s">
        <v>67</v>
      </c>
      <c r="C10354" s="31" t="s">
        <v>5</v>
      </c>
      <c r="D10354" s="31" t="s">
        <v>12</v>
      </c>
      <c r="E10354" s="31" t="s">
        <v>23</v>
      </c>
      <c r="F10354" s="31" t="s">
        <v>52</v>
      </c>
      <c r="G10354" s="31">
        <v>9</v>
      </c>
      <c r="H10354" s="31">
        <v>2478</v>
      </c>
      <c r="I10354" s="31">
        <v>2.9508044</v>
      </c>
      <c r="J10354" s="31">
        <v>2.032848</v>
      </c>
      <c r="K10354" s="31">
        <v>-0.91795640000000001</v>
      </c>
      <c r="L10354" s="31">
        <v>-1.0791500000000001</v>
      </c>
      <c r="M10354" s="31">
        <v>-0.98391530000000005</v>
      </c>
      <c r="N10354" s="31">
        <v>-0.91795640000000001</v>
      </c>
      <c r="O10354" s="31">
        <v>-0.85199740000000002</v>
      </c>
      <c r="P10354" s="31">
        <v>-0.75676310000000002</v>
      </c>
      <c r="Q10354" s="31">
        <v>57.535170000000001</v>
      </c>
      <c r="R10354">
        <v>0.1257798</v>
      </c>
      <c r="S10354" t="s">
        <v>20810</v>
      </c>
      <c r="T10354">
        <v>2.4012340000000001</v>
      </c>
    </row>
    <row r="10355" spans="1:20" x14ac:dyDescent="0.25">
      <c r="A10355" s="31" t="s">
        <v>10423</v>
      </c>
      <c r="B10355" s="31" t="s">
        <v>67</v>
      </c>
      <c r="C10355" s="31" t="s">
        <v>5</v>
      </c>
      <c r="D10355" s="31" t="s">
        <v>12</v>
      </c>
      <c r="E10355" s="31" t="s">
        <v>23</v>
      </c>
      <c r="F10355" s="31" t="s">
        <v>52</v>
      </c>
      <c r="G10355" s="31">
        <v>10</v>
      </c>
      <c r="H10355" s="31">
        <v>2478</v>
      </c>
      <c r="I10355" s="31">
        <v>2.8916909999999998</v>
      </c>
      <c r="J10355" s="31">
        <v>2.0359660000000002</v>
      </c>
      <c r="K10355" s="31">
        <v>-0.85572490000000001</v>
      </c>
      <c r="L10355" s="31">
        <v>-1.019611</v>
      </c>
      <c r="M10355" s="31">
        <v>-0.92278579999999999</v>
      </c>
      <c r="N10355" s="31">
        <v>-0.85572490000000001</v>
      </c>
      <c r="O10355" s="31">
        <v>-0.78866389999999997</v>
      </c>
      <c r="P10355" s="31">
        <v>-0.69183850000000002</v>
      </c>
      <c r="Q10355" s="31">
        <v>61.036020000000001</v>
      </c>
      <c r="R10355">
        <v>0.1278812</v>
      </c>
      <c r="S10355" t="s">
        <v>20810</v>
      </c>
      <c r="T10355">
        <v>2.4012340000000001</v>
      </c>
    </row>
    <row r="10356" spans="1:20" x14ac:dyDescent="0.25">
      <c r="A10356" s="31" t="s">
        <v>10424</v>
      </c>
      <c r="B10356" s="31" t="s">
        <v>67</v>
      </c>
      <c r="C10356" s="31" t="s">
        <v>5</v>
      </c>
      <c r="D10356" s="31" t="s">
        <v>12</v>
      </c>
      <c r="E10356" s="31" t="s">
        <v>23</v>
      </c>
      <c r="F10356" s="31" t="s">
        <v>52</v>
      </c>
      <c r="G10356" s="31">
        <v>11</v>
      </c>
      <c r="H10356" s="31">
        <v>2478</v>
      </c>
      <c r="I10356" s="31">
        <v>2.6598483000000002</v>
      </c>
      <c r="J10356" s="31">
        <v>2.1918340000000001</v>
      </c>
      <c r="K10356" s="31">
        <v>-0.46801389999999998</v>
      </c>
      <c r="L10356" s="31">
        <v>-0.62417069999999997</v>
      </c>
      <c r="M10356" s="31">
        <v>-0.53191200000000005</v>
      </c>
      <c r="N10356" s="31">
        <v>-0.46801389999999998</v>
      </c>
      <c r="O10356" s="31">
        <v>-0.40411580000000002</v>
      </c>
      <c r="P10356" s="31">
        <v>-0.3118571</v>
      </c>
      <c r="Q10356" s="31">
        <v>64.846180000000004</v>
      </c>
      <c r="R10356">
        <v>0.12184979999999999</v>
      </c>
      <c r="S10356" t="s">
        <v>20810</v>
      </c>
      <c r="T10356">
        <v>2.4012340000000001</v>
      </c>
    </row>
    <row r="10357" spans="1:20" x14ac:dyDescent="0.25">
      <c r="A10357" s="31" t="s">
        <v>10425</v>
      </c>
      <c r="B10357" s="31" t="s">
        <v>67</v>
      </c>
      <c r="C10357" s="31" t="s">
        <v>5</v>
      </c>
      <c r="D10357" s="31" t="s">
        <v>12</v>
      </c>
      <c r="E10357" s="31" t="s">
        <v>23</v>
      </c>
      <c r="F10357" s="31" t="s">
        <v>52</v>
      </c>
      <c r="G10357" s="31">
        <v>12</v>
      </c>
      <c r="H10357" s="31">
        <v>2478</v>
      </c>
      <c r="I10357" s="31">
        <v>2.4422079999999999</v>
      </c>
      <c r="J10357" s="31">
        <v>2.4581219999999999</v>
      </c>
      <c r="K10357" s="31">
        <v>1.5914399999999999E-2</v>
      </c>
      <c r="L10357" s="31">
        <v>-0.1321088</v>
      </c>
      <c r="M10357" s="31">
        <v>-4.4655500000000001E-2</v>
      </c>
      <c r="N10357" s="31">
        <v>1.5914399999999999E-2</v>
      </c>
      <c r="O10357" s="31">
        <v>7.6484200000000002E-2</v>
      </c>
      <c r="P10357" s="31">
        <v>0.16393750000000001</v>
      </c>
      <c r="Q10357" s="31">
        <v>68.437290000000004</v>
      </c>
      <c r="R10357">
        <v>0.1155031</v>
      </c>
      <c r="S10357" t="s">
        <v>20810</v>
      </c>
      <c r="T10357">
        <v>2.4012340000000001</v>
      </c>
    </row>
    <row r="10358" spans="1:20" x14ac:dyDescent="0.25">
      <c r="A10358" s="31" t="s">
        <v>10426</v>
      </c>
      <c r="B10358" s="31" t="s">
        <v>67</v>
      </c>
      <c r="C10358" s="31" t="s">
        <v>5</v>
      </c>
      <c r="D10358" s="31" t="s">
        <v>12</v>
      </c>
      <c r="E10358" s="31" t="s">
        <v>23</v>
      </c>
      <c r="F10358" s="31" t="s">
        <v>52</v>
      </c>
      <c r="G10358" s="31">
        <v>13</v>
      </c>
      <c r="H10358" s="31">
        <v>2478</v>
      </c>
      <c r="I10358" s="31">
        <v>2.1844950000000001</v>
      </c>
      <c r="J10358" s="31">
        <v>2.702299</v>
      </c>
      <c r="K10358" s="31">
        <v>0.51780420000000005</v>
      </c>
      <c r="L10358" s="31">
        <v>0.37293530000000003</v>
      </c>
      <c r="M10358" s="31">
        <v>0.45852500000000002</v>
      </c>
      <c r="N10358" s="31">
        <v>0.51780420000000005</v>
      </c>
      <c r="O10358" s="31">
        <v>0.57708340000000002</v>
      </c>
      <c r="P10358" s="31">
        <v>0.66267310000000001</v>
      </c>
      <c r="Q10358" s="31">
        <v>71.809749999999994</v>
      </c>
      <c r="R10358">
        <v>0.1130418</v>
      </c>
      <c r="S10358" t="s">
        <v>20810</v>
      </c>
      <c r="T10358">
        <v>1.716394</v>
      </c>
    </row>
    <row r="10359" spans="1:20" x14ac:dyDescent="0.25">
      <c r="A10359" s="31" t="s">
        <v>10427</v>
      </c>
      <c r="B10359" s="31" t="s">
        <v>67</v>
      </c>
      <c r="C10359" s="31" t="s">
        <v>5</v>
      </c>
      <c r="D10359" s="31" t="s">
        <v>12</v>
      </c>
      <c r="E10359" s="31" t="s">
        <v>23</v>
      </c>
      <c r="F10359" s="31" t="s">
        <v>52</v>
      </c>
      <c r="G10359" s="31">
        <v>14</v>
      </c>
      <c r="H10359" s="31">
        <v>2478</v>
      </c>
      <c r="I10359" s="31">
        <v>2.0881732</v>
      </c>
      <c r="J10359" s="31">
        <v>2.7360159999999998</v>
      </c>
      <c r="K10359" s="31">
        <v>0.64784249999999999</v>
      </c>
      <c r="L10359" s="31">
        <v>0.50915690000000002</v>
      </c>
      <c r="M10359" s="31">
        <v>0.59109350000000005</v>
      </c>
      <c r="N10359" s="31">
        <v>0.64784249999999999</v>
      </c>
      <c r="O10359" s="31">
        <v>0.70459159999999998</v>
      </c>
      <c r="P10359" s="31">
        <v>0.78652820000000001</v>
      </c>
      <c r="Q10359" s="31">
        <v>74.027540000000002</v>
      </c>
      <c r="R10359">
        <v>0.10821699999999999</v>
      </c>
      <c r="S10359" t="s">
        <v>20810</v>
      </c>
      <c r="T10359">
        <v>1.716394</v>
      </c>
    </row>
    <row r="10360" spans="1:20" x14ac:dyDescent="0.25">
      <c r="A10360" s="31" t="s">
        <v>10428</v>
      </c>
      <c r="B10360" s="31" t="s">
        <v>67</v>
      </c>
      <c r="C10360" s="31" t="s">
        <v>5</v>
      </c>
      <c r="D10360" s="31" t="s">
        <v>12</v>
      </c>
      <c r="E10360" s="31" t="s">
        <v>23</v>
      </c>
      <c r="F10360" s="31" t="s">
        <v>52</v>
      </c>
      <c r="G10360" s="31">
        <v>15</v>
      </c>
      <c r="H10360" s="31">
        <v>2478</v>
      </c>
      <c r="I10360" s="31">
        <v>2.0055622999999998</v>
      </c>
      <c r="J10360" s="31">
        <v>2.6942979999999999</v>
      </c>
      <c r="K10360" s="31">
        <v>0.68873519999999999</v>
      </c>
      <c r="L10360" s="31">
        <v>0.57238230000000001</v>
      </c>
      <c r="M10360" s="31">
        <v>0.64112460000000004</v>
      </c>
      <c r="N10360" s="31">
        <v>0.68873519999999999</v>
      </c>
      <c r="O10360" s="31">
        <v>0.7363459</v>
      </c>
      <c r="P10360" s="31">
        <v>0.80508820000000003</v>
      </c>
      <c r="Q10360" s="31">
        <v>75.371189999999999</v>
      </c>
      <c r="R10360">
        <v>9.0790599999999999E-2</v>
      </c>
      <c r="S10360" t="s">
        <v>20810</v>
      </c>
      <c r="T10360">
        <v>1.716394</v>
      </c>
    </row>
    <row r="10361" spans="1:20" x14ac:dyDescent="0.25">
      <c r="A10361" s="31" t="s">
        <v>10429</v>
      </c>
      <c r="B10361" s="31" t="s">
        <v>67</v>
      </c>
      <c r="C10361" s="31" t="s">
        <v>5</v>
      </c>
      <c r="D10361" s="31" t="s">
        <v>12</v>
      </c>
      <c r="E10361" s="31" t="s">
        <v>23</v>
      </c>
      <c r="F10361" s="31" t="s">
        <v>52</v>
      </c>
      <c r="G10361" s="31">
        <v>16</v>
      </c>
      <c r="H10361" s="31">
        <v>2478</v>
      </c>
      <c r="I10361" s="31">
        <v>2.1134350999999998</v>
      </c>
      <c r="J10361" s="31">
        <v>3.007015</v>
      </c>
      <c r="K10361" s="31">
        <v>0.89358009999999999</v>
      </c>
      <c r="L10361" s="31">
        <v>0.75960859999999997</v>
      </c>
      <c r="M10361" s="31">
        <v>0.83875999999999995</v>
      </c>
      <c r="N10361" s="31">
        <v>0.89358009999999999</v>
      </c>
      <c r="O10361" s="31">
        <v>0.94840009999999997</v>
      </c>
      <c r="P10361" s="31">
        <v>1.027552</v>
      </c>
      <c r="Q10361" s="31">
        <v>76.061440000000005</v>
      </c>
      <c r="R10361">
        <v>0.10453850000000001</v>
      </c>
      <c r="S10361" t="s">
        <v>20810</v>
      </c>
      <c r="T10361">
        <v>1.716394</v>
      </c>
    </row>
    <row r="10362" spans="1:20" x14ac:dyDescent="0.25">
      <c r="A10362" s="31" t="s">
        <v>10430</v>
      </c>
      <c r="B10362" s="31" t="s">
        <v>67</v>
      </c>
      <c r="C10362" s="31" t="s">
        <v>5</v>
      </c>
      <c r="D10362" s="31" t="s">
        <v>12</v>
      </c>
      <c r="E10362" s="31" t="s">
        <v>23</v>
      </c>
      <c r="F10362" s="31" t="s">
        <v>52</v>
      </c>
      <c r="G10362" s="31">
        <v>17</v>
      </c>
      <c r="H10362" s="31">
        <v>2478</v>
      </c>
      <c r="I10362" s="31">
        <v>2.3526767999999998</v>
      </c>
      <c r="J10362" s="31">
        <v>3.020556</v>
      </c>
      <c r="K10362" s="31">
        <v>0.66787949999999996</v>
      </c>
      <c r="L10362" s="31">
        <v>0.53465180000000001</v>
      </c>
      <c r="M10362" s="31">
        <v>0.61336380000000001</v>
      </c>
      <c r="N10362" s="31">
        <v>0.66787949999999996</v>
      </c>
      <c r="O10362" s="31">
        <v>0.72239509999999996</v>
      </c>
      <c r="P10362" s="31">
        <v>0.80110709999999996</v>
      </c>
      <c r="Q10362" s="31">
        <v>75.187709999999996</v>
      </c>
      <c r="R10362">
        <v>0.1039581</v>
      </c>
      <c r="S10362" t="s">
        <v>20810</v>
      </c>
      <c r="T10362">
        <v>1.716394</v>
      </c>
    </row>
    <row r="10363" spans="1:20" x14ac:dyDescent="0.25">
      <c r="A10363" s="31" t="s">
        <v>10431</v>
      </c>
      <c r="B10363" s="31" t="s">
        <v>67</v>
      </c>
      <c r="C10363" s="31" t="s">
        <v>5</v>
      </c>
      <c r="D10363" s="31" t="s">
        <v>12</v>
      </c>
      <c r="E10363" s="31" t="s">
        <v>23</v>
      </c>
      <c r="F10363" s="31" t="s">
        <v>52</v>
      </c>
      <c r="G10363" s="31">
        <v>18</v>
      </c>
      <c r="H10363" s="31">
        <v>2478</v>
      </c>
      <c r="I10363" s="31">
        <v>2.6877567999999998</v>
      </c>
      <c r="J10363" s="31">
        <v>3.1345269999999998</v>
      </c>
      <c r="K10363" s="31">
        <v>0.44677060000000002</v>
      </c>
      <c r="L10363" s="31">
        <v>0.30530819999999997</v>
      </c>
      <c r="M10363" s="31">
        <v>0.38888529999999999</v>
      </c>
      <c r="N10363" s="31">
        <v>0.44677060000000002</v>
      </c>
      <c r="O10363" s="31">
        <v>0.50465590000000005</v>
      </c>
      <c r="P10363" s="31">
        <v>0.58823309999999995</v>
      </c>
      <c r="Q10363" s="31">
        <v>74.033050000000003</v>
      </c>
      <c r="R10363">
        <v>0.1103837</v>
      </c>
      <c r="S10363" t="s">
        <v>20810</v>
      </c>
      <c r="T10363">
        <v>1.716394</v>
      </c>
    </row>
    <row r="10364" spans="1:20" x14ac:dyDescent="0.25">
      <c r="A10364" s="31" t="s">
        <v>10432</v>
      </c>
      <c r="B10364" s="31" t="s">
        <v>67</v>
      </c>
      <c r="C10364" s="31" t="s">
        <v>5</v>
      </c>
      <c r="D10364" s="31" t="s">
        <v>12</v>
      </c>
      <c r="E10364" s="31" t="s">
        <v>23</v>
      </c>
      <c r="F10364" s="31" t="s">
        <v>52</v>
      </c>
      <c r="G10364" s="31">
        <v>19</v>
      </c>
      <c r="H10364" s="31">
        <v>2478</v>
      </c>
      <c r="I10364" s="31">
        <v>3.2486112999999999</v>
      </c>
      <c r="J10364" s="31">
        <v>3.0859559999999999</v>
      </c>
      <c r="K10364" s="31">
        <v>-0.1626552</v>
      </c>
      <c r="L10364" s="31">
        <v>-0.31337939999999997</v>
      </c>
      <c r="M10364" s="31">
        <v>-0.22433030000000001</v>
      </c>
      <c r="N10364" s="31">
        <v>-0.1626552</v>
      </c>
      <c r="O10364" s="31">
        <v>-0.1009801</v>
      </c>
      <c r="P10364" s="31">
        <v>-1.1931000000000001E-2</v>
      </c>
      <c r="Q10364" s="31">
        <v>71.094489999999993</v>
      </c>
      <c r="R10364">
        <v>0.1176107</v>
      </c>
      <c r="S10364" t="s">
        <v>20810</v>
      </c>
      <c r="T10364">
        <v>2.4012340000000001</v>
      </c>
    </row>
    <row r="10365" spans="1:20" x14ac:dyDescent="0.25">
      <c r="A10365" s="31" t="s">
        <v>10433</v>
      </c>
      <c r="B10365" s="31" t="s">
        <v>67</v>
      </c>
      <c r="C10365" s="31" t="s">
        <v>5</v>
      </c>
      <c r="D10365" s="31" t="s">
        <v>12</v>
      </c>
      <c r="E10365" s="31" t="s">
        <v>23</v>
      </c>
      <c r="F10365" s="31" t="s">
        <v>52</v>
      </c>
      <c r="G10365" s="31">
        <v>20</v>
      </c>
      <c r="H10365" s="31">
        <v>2478</v>
      </c>
      <c r="I10365" s="31">
        <v>3.5532566999999999</v>
      </c>
      <c r="J10365" s="31">
        <v>3.3687399999999998</v>
      </c>
      <c r="K10365" s="31">
        <v>-0.18451680000000001</v>
      </c>
      <c r="L10365" s="31">
        <v>-0.34494910000000001</v>
      </c>
      <c r="M10365" s="31">
        <v>-0.25016440000000001</v>
      </c>
      <c r="N10365" s="31">
        <v>-0.18451680000000001</v>
      </c>
      <c r="O10365" s="31">
        <v>-0.11886919999999999</v>
      </c>
      <c r="P10365" s="31">
        <v>-2.4084499999999998E-2</v>
      </c>
      <c r="Q10365" s="31">
        <v>68.872029999999995</v>
      </c>
      <c r="R10365">
        <v>0.12518599999999999</v>
      </c>
      <c r="S10365" t="s">
        <v>20810</v>
      </c>
      <c r="T10365">
        <v>2.4012340000000001</v>
      </c>
    </row>
    <row r="10366" spans="1:20" x14ac:dyDescent="0.25">
      <c r="A10366" s="31" t="s">
        <v>10434</v>
      </c>
      <c r="B10366" s="31" t="s">
        <v>67</v>
      </c>
      <c r="C10366" s="31" t="s">
        <v>5</v>
      </c>
      <c r="D10366" s="31" t="s">
        <v>12</v>
      </c>
      <c r="E10366" s="31" t="s">
        <v>23</v>
      </c>
      <c r="F10366" s="31" t="s">
        <v>52</v>
      </c>
      <c r="G10366" s="31">
        <v>21</v>
      </c>
      <c r="H10366" s="31">
        <v>2478</v>
      </c>
      <c r="I10366" s="31">
        <v>3.3095859000000001</v>
      </c>
      <c r="J10366" s="31">
        <v>3.497458</v>
      </c>
      <c r="K10366" s="31">
        <v>0.18787209999999999</v>
      </c>
      <c r="L10366" s="31">
        <v>2.7802899999999998E-2</v>
      </c>
      <c r="M10366" s="31">
        <v>0.1223731</v>
      </c>
      <c r="N10366" s="31">
        <v>0.18787209999999999</v>
      </c>
      <c r="O10366" s="31">
        <v>0.25337100000000001</v>
      </c>
      <c r="P10366" s="31">
        <v>0.34794120000000001</v>
      </c>
      <c r="Q10366" s="31">
        <v>66.652540000000002</v>
      </c>
      <c r="R10366">
        <v>0.1249026</v>
      </c>
      <c r="S10366" t="s">
        <v>20810</v>
      </c>
      <c r="T10366">
        <v>2.4012340000000001</v>
      </c>
    </row>
    <row r="10367" spans="1:20" x14ac:dyDescent="0.25">
      <c r="A10367" s="31" t="s">
        <v>10435</v>
      </c>
      <c r="B10367" s="31" t="s">
        <v>67</v>
      </c>
      <c r="C10367" s="31" t="s">
        <v>5</v>
      </c>
      <c r="D10367" s="31" t="s">
        <v>12</v>
      </c>
      <c r="E10367" s="31" t="s">
        <v>23</v>
      </c>
      <c r="F10367" s="31" t="s">
        <v>52</v>
      </c>
      <c r="G10367" s="31">
        <v>22</v>
      </c>
      <c r="H10367" s="31">
        <v>2478</v>
      </c>
      <c r="I10367" s="31">
        <v>2.9928615999999999</v>
      </c>
      <c r="J10367" s="31">
        <v>3.4793370000000001</v>
      </c>
      <c r="K10367" s="31">
        <v>0.4864754</v>
      </c>
      <c r="L10367" s="31">
        <v>0.33218769999999997</v>
      </c>
      <c r="M10367" s="31">
        <v>0.4233421</v>
      </c>
      <c r="N10367" s="31">
        <v>0.4864754</v>
      </c>
      <c r="O10367" s="31">
        <v>0.54960880000000001</v>
      </c>
      <c r="P10367" s="31">
        <v>0.64076319999999998</v>
      </c>
      <c r="Q10367" s="31">
        <v>64.43432</v>
      </c>
      <c r="R10367">
        <v>0.1203914</v>
      </c>
      <c r="S10367" t="s">
        <v>20810</v>
      </c>
      <c r="T10367">
        <v>2.4012340000000001</v>
      </c>
    </row>
    <row r="10368" spans="1:20" x14ac:dyDescent="0.25">
      <c r="A10368" s="31" t="s">
        <v>10436</v>
      </c>
      <c r="B10368" s="31" t="s">
        <v>67</v>
      </c>
      <c r="C10368" s="31" t="s">
        <v>5</v>
      </c>
      <c r="D10368" s="31" t="s">
        <v>12</v>
      </c>
      <c r="E10368" s="31" t="s">
        <v>23</v>
      </c>
      <c r="F10368" s="31" t="s">
        <v>52</v>
      </c>
      <c r="G10368" s="31">
        <v>23</v>
      </c>
      <c r="H10368" s="31">
        <v>2478</v>
      </c>
      <c r="I10368" s="31">
        <v>2.4348146000000002</v>
      </c>
      <c r="J10368" s="31">
        <v>2.9839479999999998</v>
      </c>
      <c r="K10368" s="31">
        <v>0.54913369999999995</v>
      </c>
      <c r="L10368" s="31">
        <v>0.41270689999999999</v>
      </c>
      <c r="M10368" s="31">
        <v>0.493309</v>
      </c>
      <c r="N10368" s="31">
        <v>0.54913369999999995</v>
      </c>
      <c r="O10368" s="31">
        <v>0.60495849999999995</v>
      </c>
      <c r="P10368" s="31">
        <v>0.68556050000000002</v>
      </c>
      <c r="Q10368" s="31">
        <v>62.371609999999997</v>
      </c>
      <c r="R10368">
        <v>0.1064544</v>
      </c>
      <c r="S10368" t="s">
        <v>20810</v>
      </c>
      <c r="T10368">
        <v>2.4012340000000001</v>
      </c>
    </row>
    <row r="10369" spans="1:20" x14ac:dyDescent="0.25">
      <c r="A10369" s="31" t="s">
        <v>10437</v>
      </c>
      <c r="B10369" s="31" t="s">
        <v>67</v>
      </c>
      <c r="C10369" s="31" t="s">
        <v>5</v>
      </c>
      <c r="D10369" s="31" t="s">
        <v>12</v>
      </c>
      <c r="E10369" s="31" t="s">
        <v>23</v>
      </c>
      <c r="F10369" s="31" t="s">
        <v>52</v>
      </c>
      <c r="G10369" s="31">
        <v>24</v>
      </c>
      <c r="H10369" s="31">
        <v>2478</v>
      </c>
      <c r="I10369" s="31">
        <v>2.0418447</v>
      </c>
      <c r="J10369" s="31">
        <v>2.410501</v>
      </c>
      <c r="K10369" s="31">
        <v>0.3686564</v>
      </c>
      <c r="L10369" s="31">
        <v>0.24672959999999999</v>
      </c>
      <c r="M10369" s="31">
        <v>0.31876490000000002</v>
      </c>
      <c r="N10369" s="31">
        <v>0.3686564</v>
      </c>
      <c r="O10369" s="31">
        <v>0.41854780000000003</v>
      </c>
      <c r="P10369" s="31">
        <v>0.4905832</v>
      </c>
      <c r="Q10369" s="31">
        <v>60.498730000000002</v>
      </c>
      <c r="R10369">
        <v>9.5140000000000002E-2</v>
      </c>
      <c r="S10369" t="s">
        <v>20810</v>
      </c>
      <c r="T10369">
        <v>2.4012340000000001</v>
      </c>
    </row>
    <row r="10370" spans="1:20" x14ac:dyDescent="0.25">
      <c r="A10370" t="s">
        <v>10438</v>
      </c>
      <c r="B10370" t="s">
        <v>68</v>
      </c>
      <c r="C10370" t="s">
        <v>4</v>
      </c>
      <c r="D10370" t="s">
        <v>7</v>
      </c>
      <c r="E10370" t="s">
        <v>24</v>
      </c>
      <c r="F10370" t="s">
        <v>6</v>
      </c>
      <c r="G10370">
        <v>1</v>
      </c>
      <c r="H10370">
        <v>5075</v>
      </c>
      <c r="I10370">
        <v>0.81287752999999996</v>
      </c>
      <c r="J10370">
        <v>0.80297540000000001</v>
      </c>
      <c r="K10370">
        <v>-9.9021000000000005E-3</v>
      </c>
      <c r="L10370">
        <v>-7.8474799999999997E-2</v>
      </c>
      <c r="M10370">
        <v>-3.7961500000000002E-2</v>
      </c>
      <c r="N10370">
        <v>-9.9021000000000005E-3</v>
      </c>
      <c r="O10370">
        <v>1.8157300000000001E-2</v>
      </c>
      <c r="P10370">
        <v>5.8670600000000003E-2</v>
      </c>
      <c r="Q10370">
        <v>52.843739999999997</v>
      </c>
      <c r="R10370">
        <v>5.35075E-2</v>
      </c>
      <c r="S10370" t="s">
        <v>20810</v>
      </c>
    </row>
    <row r="10371" spans="1:20" x14ac:dyDescent="0.25">
      <c r="A10371" t="s">
        <v>10439</v>
      </c>
      <c r="B10371" t="s">
        <v>68</v>
      </c>
      <c r="C10371" t="s">
        <v>4</v>
      </c>
      <c r="D10371" t="s">
        <v>7</v>
      </c>
      <c r="E10371" t="s">
        <v>24</v>
      </c>
      <c r="F10371" t="s">
        <v>6</v>
      </c>
      <c r="G10371">
        <v>2</v>
      </c>
      <c r="H10371">
        <v>5075</v>
      </c>
      <c r="I10371">
        <v>0.74833759</v>
      </c>
      <c r="J10371">
        <v>0.73895219999999995</v>
      </c>
      <c r="K10371">
        <v>-9.3854000000000003E-3</v>
      </c>
      <c r="L10371">
        <v>-7.6593800000000004E-2</v>
      </c>
      <c r="M10371">
        <v>-3.6886500000000003E-2</v>
      </c>
      <c r="N10371">
        <v>-9.3854000000000003E-3</v>
      </c>
      <c r="O10371">
        <v>1.8115699999999998E-2</v>
      </c>
      <c r="P10371">
        <v>5.7822900000000003E-2</v>
      </c>
      <c r="Q10371">
        <v>52.305239999999998</v>
      </c>
      <c r="R10371">
        <v>5.2442900000000001E-2</v>
      </c>
      <c r="S10371" t="s">
        <v>20810</v>
      </c>
    </row>
    <row r="10372" spans="1:20" x14ac:dyDescent="0.25">
      <c r="A10372" t="s">
        <v>10440</v>
      </c>
      <c r="B10372" t="s">
        <v>68</v>
      </c>
      <c r="C10372" t="s">
        <v>4</v>
      </c>
      <c r="D10372" t="s">
        <v>7</v>
      </c>
      <c r="E10372" t="s">
        <v>24</v>
      </c>
      <c r="F10372" t="s">
        <v>6</v>
      </c>
      <c r="G10372">
        <v>3</v>
      </c>
      <c r="H10372">
        <v>5075</v>
      </c>
      <c r="I10372">
        <v>0.71111064999999996</v>
      </c>
      <c r="J10372">
        <v>0.70725780000000005</v>
      </c>
      <c r="K10372">
        <v>-3.8528E-3</v>
      </c>
      <c r="L10372">
        <v>-7.1279800000000004E-2</v>
      </c>
      <c r="M10372">
        <v>-3.1443400000000003E-2</v>
      </c>
      <c r="N10372">
        <v>-3.8528E-3</v>
      </c>
      <c r="O10372">
        <v>2.37377E-2</v>
      </c>
      <c r="P10372">
        <v>6.3574099999999995E-2</v>
      </c>
      <c r="Q10372">
        <v>51.867339999999999</v>
      </c>
      <c r="R10372">
        <v>5.2613500000000001E-2</v>
      </c>
      <c r="S10372" t="s">
        <v>20810</v>
      </c>
    </row>
    <row r="10373" spans="1:20" x14ac:dyDescent="0.25">
      <c r="A10373" t="s">
        <v>10441</v>
      </c>
      <c r="B10373" t="s">
        <v>68</v>
      </c>
      <c r="C10373" t="s">
        <v>4</v>
      </c>
      <c r="D10373" t="s">
        <v>7</v>
      </c>
      <c r="E10373" t="s">
        <v>24</v>
      </c>
      <c r="F10373" t="s">
        <v>6</v>
      </c>
      <c r="G10373">
        <v>4</v>
      </c>
      <c r="H10373">
        <v>5075</v>
      </c>
      <c r="I10373">
        <v>0.69876101000000002</v>
      </c>
      <c r="J10373">
        <v>0.69827260000000002</v>
      </c>
      <c r="K10373">
        <v>-4.8840000000000005E-4</v>
      </c>
      <c r="L10373">
        <v>-6.80172E-2</v>
      </c>
      <c r="M10373">
        <v>-2.8120599999999999E-2</v>
      </c>
      <c r="N10373">
        <v>-4.8840000000000005E-4</v>
      </c>
      <c r="O10373">
        <v>2.7143899999999999E-2</v>
      </c>
      <c r="P10373">
        <v>6.70404E-2</v>
      </c>
      <c r="Q10373">
        <v>51.415399999999998</v>
      </c>
      <c r="R10373">
        <v>5.2692999999999997E-2</v>
      </c>
      <c r="S10373" t="s">
        <v>20810</v>
      </c>
    </row>
    <row r="10374" spans="1:20" x14ac:dyDescent="0.25">
      <c r="A10374" t="s">
        <v>10442</v>
      </c>
      <c r="B10374" t="s">
        <v>68</v>
      </c>
      <c r="C10374" t="s">
        <v>4</v>
      </c>
      <c r="D10374" t="s">
        <v>7</v>
      </c>
      <c r="E10374" t="s">
        <v>24</v>
      </c>
      <c r="F10374" t="s">
        <v>6</v>
      </c>
      <c r="G10374">
        <v>5</v>
      </c>
      <c r="H10374">
        <v>5075</v>
      </c>
      <c r="I10374">
        <v>0.70977564999999998</v>
      </c>
      <c r="J10374">
        <v>0.70879360000000002</v>
      </c>
      <c r="K10374">
        <v>-9.8210000000000007E-4</v>
      </c>
      <c r="L10374">
        <v>-6.8096500000000004E-2</v>
      </c>
      <c r="M10374">
        <v>-2.84447E-2</v>
      </c>
      <c r="N10374">
        <v>-9.8210000000000007E-4</v>
      </c>
      <c r="O10374">
        <v>2.64806E-2</v>
      </c>
      <c r="P10374">
        <v>6.6132300000000005E-2</v>
      </c>
      <c r="Q10374">
        <v>51.151420000000002</v>
      </c>
      <c r="R10374">
        <v>5.2369699999999998E-2</v>
      </c>
      <c r="S10374" t="s">
        <v>20810</v>
      </c>
    </row>
    <row r="10375" spans="1:20" x14ac:dyDescent="0.25">
      <c r="A10375" t="s">
        <v>10443</v>
      </c>
      <c r="B10375" t="s">
        <v>68</v>
      </c>
      <c r="C10375" t="s">
        <v>4</v>
      </c>
      <c r="D10375" t="s">
        <v>7</v>
      </c>
      <c r="E10375" t="s">
        <v>24</v>
      </c>
      <c r="F10375" t="s">
        <v>6</v>
      </c>
      <c r="G10375">
        <v>6</v>
      </c>
      <c r="H10375">
        <v>5075</v>
      </c>
      <c r="I10375">
        <v>0.77506231999999997</v>
      </c>
      <c r="J10375">
        <v>0.7768621</v>
      </c>
      <c r="K10375">
        <v>1.7998000000000001E-3</v>
      </c>
      <c r="L10375">
        <v>-6.3529100000000005E-2</v>
      </c>
      <c r="M10375">
        <v>-2.4932300000000001E-2</v>
      </c>
      <c r="N10375">
        <v>1.7998000000000001E-3</v>
      </c>
      <c r="O10375">
        <v>2.85318E-2</v>
      </c>
      <c r="P10375">
        <v>6.7128599999999997E-2</v>
      </c>
      <c r="Q10375">
        <v>50.892180000000003</v>
      </c>
      <c r="R10375">
        <v>5.0976399999999998E-2</v>
      </c>
      <c r="S10375" t="s">
        <v>20810</v>
      </c>
    </row>
    <row r="10376" spans="1:20" x14ac:dyDescent="0.25">
      <c r="A10376" t="s">
        <v>10444</v>
      </c>
      <c r="B10376" t="s">
        <v>68</v>
      </c>
      <c r="C10376" t="s">
        <v>4</v>
      </c>
      <c r="D10376" t="s">
        <v>7</v>
      </c>
      <c r="E10376" t="s">
        <v>24</v>
      </c>
      <c r="F10376" t="s">
        <v>6</v>
      </c>
      <c r="G10376">
        <v>7</v>
      </c>
      <c r="H10376">
        <v>5075</v>
      </c>
      <c r="I10376">
        <v>0.92100304</v>
      </c>
      <c r="J10376">
        <v>0.91568190000000005</v>
      </c>
      <c r="K10376">
        <v>-5.3210999999999996E-3</v>
      </c>
      <c r="L10376">
        <v>-5.5745999999999997E-2</v>
      </c>
      <c r="M10376">
        <v>-2.5954600000000001E-2</v>
      </c>
      <c r="N10376">
        <v>-5.3210999999999996E-3</v>
      </c>
      <c r="O10376">
        <v>1.5312299999999999E-2</v>
      </c>
      <c r="P10376">
        <v>4.5103799999999999E-2</v>
      </c>
      <c r="Q10376">
        <v>50.867930000000001</v>
      </c>
      <c r="R10376">
        <v>3.9346800000000001E-2</v>
      </c>
      <c r="S10376" t="s">
        <v>20810</v>
      </c>
    </row>
    <row r="10377" spans="1:20" x14ac:dyDescent="0.25">
      <c r="A10377" t="s">
        <v>10445</v>
      </c>
      <c r="B10377" t="s">
        <v>68</v>
      </c>
      <c r="C10377" t="s">
        <v>4</v>
      </c>
      <c r="D10377" t="s">
        <v>7</v>
      </c>
      <c r="E10377" t="s">
        <v>24</v>
      </c>
      <c r="F10377" t="s">
        <v>6</v>
      </c>
      <c r="G10377">
        <v>8</v>
      </c>
      <c r="H10377">
        <v>5075</v>
      </c>
      <c r="I10377">
        <v>1.0280081000000001</v>
      </c>
      <c r="J10377">
        <v>1.0172540000000001</v>
      </c>
      <c r="K10377">
        <v>-1.0754400000000001E-2</v>
      </c>
      <c r="L10377">
        <v>-5.2639100000000001E-2</v>
      </c>
      <c r="M10377">
        <v>-2.7893299999999999E-2</v>
      </c>
      <c r="N10377">
        <v>-1.0754400000000001E-2</v>
      </c>
      <c r="O10377">
        <v>6.3845000000000004E-3</v>
      </c>
      <c r="P10377">
        <v>3.11303E-2</v>
      </c>
      <c r="Q10377">
        <v>51.617159999999998</v>
      </c>
      <c r="R10377">
        <v>3.2682799999999998E-2</v>
      </c>
      <c r="S10377" t="s">
        <v>20810</v>
      </c>
    </row>
    <row r="10378" spans="1:20" x14ac:dyDescent="0.25">
      <c r="A10378" t="s">
        <v>10446</v>
      </c>
      <c r="B10378" t="s">
        <v>68</v>
      </c>
      <c r="C10378" t="s">
        <v>4</v>
      </c>
      <c r="D10378" t="s">
        <v>7</v>
      </c>
      <c r="E10378" t="s">
        <v>24</v>
      </c>
      <c r="F10378" t="s">
        <v>6</v>
      </c>
      <c r="G10378">
        <v>9</v>
      </c>
      <c r="H10378">
        <v>5075</v>
      </c>
      <c r="I10378">
        <v>0.94168273999999996</v>
      </c>
      <c r="J10378">
        <v>0.93313999999999997</v>
      </c>
      <c r="K10378">
        <v>-8.5427999999999997E-3</v>
      </c>
      <c r="L10378">
        <v>-4.56639E-2</v>
      </c>
      <c r="M10378">
        <v>-2.3732400000000001E-2</v>
      </c>
      <c r="N10378">
        <v>-8.5427999999999997E-3</v>
      </c>
      <c r="O10378">
        <v>6.6468999999999999E-3</v>
      </c>
      <c r="P10378">
        <v>2.8578300000000001E-2</v>
      </c>
      <c r="Q10378">
        <v>54.451830000000001</v>
      </c>
      <c r="R10378">
        <v>2.89658E-2</v>
      </c>
      <c r="S10378" t="s">
        <v>20810</v>
      </c>
    </row>
    <row r="10379" spans="1:20" x14ac:dyDescent="0.25">
      <c r="A10379" t="s">
        <v>10447</v>
      </c>
      <c r="B10379" t="s">
        <v>68</v>
      </c>
      <c r="C10379" t="s">
        <v>4</v>
      </c>
      <c r="D10379" t="s">
        <v>7</v>
      </c>
      <c r="E10379" t="s">
        <v>24</v>
      </c>
      <c r="F10379" t="s">
        <v>6</v>
      </c>
      <c r="G10379">
        <v>10</v>
      </c>
      <c r="H10379">
        <v>5075</v>
      </c>
      <c r="I10379">
        <v>0.8818568</v>
      </c>
      <c r="J10379">
        <v>0.89615990000000001</v>
      </c>
      <c r="K10379">
        <v>1.4303099999999999E-2</v>
      </c>
      <c r="L10379">
        <v>-2.0264500000000001E-2</v>
      </c>
      <c r="M10379">
        <v>1.584E-4</v>
      </c>
      <c r="N10379">
        <v>1.4303099999999999E-2</v>
      </c>
      <c r="O10379">
        <v>2.8447900000000002E-2</v>
      </c>
      <c r="P10379">
        <v>4.8870799999999999E-2</v>
      </c>
      <c r="Q10379">
        <v>57.262920000000001</v>
      </c>
      <c r="R10379">
        <v>2.6973299999999999E-2</v>
      </c>
      <c r="S10379" t="s">
        <v>20810</v>
      </c>
    </row>
    <row r="10380" spans="1:20" x14ac:dyDescent="0.25">
      <c r="A10380" t="s">
        <v>10448</v>
      </c>
      <c r="B10380" t="s">
        <v>68</v>
      </c>
      <c r="C10380" t="s">
        <v>4</v>
      </c>
      <c r="D10380" t="s">
        <v>7</v>
      </c>
      <c r="E10380" t="s">
        <v>24</v>
      </c>
      <c r="F10380" t="s">
        <v>6</v>
      </c>
      <c r="G10380">
        <v>11</v>
      </c>
      <c r="H10380">
        <v>5075</v>
      </c>
      <c r="I10380">
        <v>0.84442996999999997</v>
      </c>
      <c r="J10380">
        <v>0.86812219999999996</v>
      </c>
      <c r="K10380">
        <v>2.3692299999999999E-2</v>
      </c>
      <c r="L10380">
        <v>-8.2806000000000008E-3</v>
      </c>
      <c r="M10380">
        <v>1.0609199999999999E-2</v>
      </c>
      <c r="N10380">
        <v>2.3692299999999999E-2</v>
      </c>
      <c r="O10380">
        <v>3.6775299999999997E-2</v>
      </c>
      <c r="P10380">
        <v>5.5665100000000002E-2</v>
      </c>
      <c r="Q10380">
        <v>59.660119999999999</v>
      </c>
      <c r="R10380">
        <v>2.4948499999999998E-2</v>
      </c>
      <c r="S10380" t="s">
        <v>20810</v>
      </c>
    </row>
    <row r="10381" spans="1:20" x14ac:dyDescent="0.25">
      <c r="A10381" t="s">
        <v>10449</v>
      </c>
      <c r="B10381" t="s">
        <v>68</v>
      </c>
      <c r="C10381" t="s">
        <v>4</v>
      </c>
      <c r="D10381" t="s">
        <v>7</v>
      </c>
      <c r="E10381" t="s">
        <v>24</v>
      </c>
      <c r="F10381" t="s">
        <v>6</v>
      </c>
      <c r="G10381">
        <v>12</v>
      </c>
      <c r="H10381">
        <v>5075</v>
      </c>
      <c r="I10381">
        <v>0.81978361</v>
      </c>
      <c r="J10381">
        <v>0.84436849999999997</v>
      </c>
      <c r="K10381">
        <v>2.45849E-2</v>
      </c>
      <c r="L10381">
        <v>-5.3835000000000003E-3</v>
      </c>
      <c r="M10381">
        <v>1.2322E-2</v>
      </c>
      <c r="N10381">
        <v>2.45849E-2</v>
      </c>
      <c r="O10381">
        <v>3.6847699999999997E-2</v>
      </c>
      <c r="P10381">
        <v>5.4553200000000003E-2</v>
      </c>
      <c r="Q10381">
        <v>61.738939999999999</v>
      </c>
      <c r="R10381">
        <v>2.3384499999999999E-2</v>
      </c>
      <c r="S10381" t="s">
        <v>20810</v>
      </c>
    </row>
    <row r="10382" spans="1:20" x14ac:dyDescent="0.25">
      <c r="A10382" t="s">
        <v>10450</v>
      </c>
      <c r="B10382" t="s">
        <v>68</v>
      </c>
      <c r="C10382" t="s">
        <v>4</v>
      </c>
      <c r="D10382" t="s">
        <v>7</v>
      </c>
      <c r="E10382" t="s">
        <v>24</v>
      </c>
      <c r="F10382" t="s">
        <v>6</v>
      </c>
      <c r="G10382">
        <v>13</v>
      </c>
      <c r="H10382">
        <v>5075</v>
      </c>
      <c r="I10382">
        <v>0.79908687</v>
      </c>
      <c r="J10382">
        <v>0.82218570000000002</v>
      </c>
      <c r="K10382">
        <v>2.3098799999999999E-2</v>
      </c>
      <c r="L10382">
        <v>-5.4835999999999999E-3</v>
      </c>
      <c r="M10382">
        <v>1.1403099999999999E-2</v>
      </c>
      <c r="N10382">
        <v>2.3098799999999999E-2</v>
      </c>
      <c r="O10382">
        <v>3.4794499999999999E-2</v>
      </c>
      <c r="P10382">
        <v>5.1681199999999997E-2</v>
      </c>
      <c r="Q10382">
        <v>63.31841</v>
      </c>
      <c r="R10382">
        <v>2.2303E-2</v>
      </c>
      <c r="S10382" t="s">
        <v>20810</v>
      </c>
    </row>
    <row r="10383" spans="1:20" x14ac:dyDescent="0.25">
      <c r="A10383" t="s">
        <v>10451</v>
      </c>
      <c r="B10383" t="s">
        <v>68</v>
      </c>
      <c r="C10383" t="s">
        <v>4</v>
      </c>
      <c r="D10383" t="s">
        <v>7</v>
      </c>
      <c r="E10383" t="s">
        <v>24</v>
      </c>
      <c r="F10383" t="s">
        <v>6</v>
      </c>
      <c r="G10383">
        <v>14</v>
      </c>
      <c r="H10383">
        <v>5075</v>
      </c>
      <c r="I10383">
        <v>0.76402376999999999</v>
      </c>
      <c r="J10383">
        <v>0.79352149999999999</v>
      </c>
      <c r="K10383">
        <v>2.9497700000000002E-2</v>
      </c>
      <c r="L10383">
        <v>2.2856E-3</v>
      </c>
      <c r="M10383">
        <v>1.8362699999999999E-2</v>
      </c>
      <c r="N10383">
        <v>2.9497700000000002E-2</v>
      </c>
      <c r="O10383">
        <v>4.0632700000000001E-2</v>
      </c>
      <c r="P10383">
        <v>5.6709799999999998E-2</v>
      </c>
      <c r="Q10383">
        <v>64.371849999999995</v>
      </c>
      <c r="R10383">
        <v>2.1233700000000001E-2</v>
      </c>
      <c r="S10383" t="s">
        <v>20810</v>
      </c>
    </row>
    <row r="10384" spans="1:20" x14ac:dyDescent="0.25">
      <c r="A10384" t="s">
        <v>10452</v>
      </c>
      <c r="B10384" t="s">
        <v>68</v>
      </c>
      <c r="C10384" t="s">
        <v>4</v>
      </c>
      <c r="D10384" t="s">
        <v>7</v>
      </c>
      <c r="E10384" t="s">
        <v>24</v>
      </c>
      <c r="F10384" t="s">
        <v>6</v>
      </c>
      <c r="G10384">
        <v>15</v>
      </c>
      <c r="H10384">
        <v>5075</v>
      </c>
      <c r="I10384">
        <v>0.74061809000000001</v>
      </c>
      <c r="J10384">
        <v>0.77307179999999998</v>
      </c>
      <c r="K10384">
        <v>3.2453700000000002E-2</v>
      </c>
      <c r="L10384">
        <v>5.9557999999999998E-3</v>
      </c>
      <c r="M10384">
        <v>2.1610999999999998E-2</v>
      </c>
      <c r="N10384">
        <v>3.2453700000000002E-2</v>
      </c>
      <c r="O10384">
        <v>4.3296500000000002E-2</v>
      </c>
      <c r="P10384">
        <v>5.8951700000000003E-2</v>
      </c>
      <c r="Q10384">
        <v>64.699590000000001</v>
      </c>
      <c r="R10384">
        <v>2.06765E-2</v>
      </c>
      <c r="S10384" t="s">
        <v>20810</v>
      </c>
    </row>
    <row r="10385" spans="1:19" x14ac:dyDescent="0.25">
      <c r="A10385" t="s">
        <v>10453</v>
      </c>
      <c r="B10385" t="s">
        <v>68</v>
      </c>
      <c r="C10385" t="s">
        <v>4</v>
      </c>
      <c r="D10385" t="s">
        <v>7</v>
      </c>
      <c r="E10385" t="s">
        <v>24</v>
      </c>
      <c r="F10385" t="s">
        <v>6</v>
      </c>
      <c r="G10385">
        <v>16</v>
      </c>
      <c r="H10385">
        <v>5075</v>
      </c>
      <c r="I10385">
        <v>0.75706766000000003</v>
      </c>
      <c r="J10385">
        <v>0.79081539999999995</v>
      </c>
      <c r="K10385">
        <v>3.3747699999999999E-2</v>
      </c>
      <c r="L10385">
        <v>6.6915000000000004E-3</v>
      </c>
      <c r="M10385">
        <v>2.2676499999999999E-2</v>
      </c>
      <c r="N10385">
        <v>3.3747699999999999E-2</v>
      </c>
      <c r="O10385">
        <v>4.4818900000000002E-2</v>
      </c>
      <c r="P10385">
        <v>6.0803900000000001E-2</v>
      </c>
      <c r="Q10385">
        <v>64.217849999999999</v>
      </c>
      <c r="R10385">
        <v>2.1111999999999999E-2</v>
      </c>
      <c r="S10385" t="s">
        <v>20810</v>
      </c>
    </row>
    <row r="10386" spans="1:19" x14ac:dyDescent="0.25">
      <c r="A10386" t="s">
        <v>10454</v>
      </c>
      <c r="B10386" t="s">
        <v>68</v>
      </c>
      <c r="C10386" t="s">
        <v>4</v>
      </c>
      <c r="D10386" t="s">
        <v>7</v>
      </c>
      <c r="E10386" t="s">
        <v>24</v>
      </c>
      <c r="F10386" t="s">
        <v>6</v>
      </c>
      <c r="G10386">
        <v>17</v>
      </c>
      <c r="H10386">
        <v>5075</v>
      </c>
      <c r="I10386">
        <v>0.85192796999999998</v>
      </c>
      <c r="J10386">
        <v>0.88006600000000001</v>
      </c>
      <c r="K10386">
        <v>2.8138099999999999E-2</v>
      </c>
      <c r="L10386">
        <v>-3.4052000000000002E-3</v>
      </c>
      <c r="M10386">
        <v>1.5230799999999999E-2</v>
      </c>
      <c r="N10386">
        <v>2.8138099999999999E-2</v>
      </c>
      <c r="O10386">
        <v>4.10453E-2</v>
      </c>
      <c r="P10386">
        <v>5.9681400000000003E-2</v>
      </c>
      <c r="Q10386">
        <v>62.37209</v>
      </c>
      <c r="R10386">
        <v>2.4613400000000001E-2</v>
      </c>
      <c r="S10386" t="s">
        <v>20810</v>
      </c>
    </row>
    <row r="10387" spans="1:19" x14ac:dyDescent="0.25">
      <c r="A10387" t="s">
        <v>10455</v>
      </c>
      <c r="B10387" t="s">
        <v>68</v>
      </c>
      <c r="C10387" t="s">
        <v>4</v>
      </c>
      <c r="D10387" t="s">
        <v>7</v>
      </c>
      <c r="E10387" t="s">
        <v>24</v>
      </c>
      <c r="F10387" t="s">
        <v>6</v>
      </c>
      <c r="G10387">
        <v>18</v>
      </c>
      <c r="H10387">
        <v>5075</v>
      </c>
      <c r="I10387">
        <v>1.1055364000000001</v>
      </c>
      <c r="J10387">
        <v>1.132617</v>
      </c>
      <c r="K10387">
        <v>2.7080900000000001E-2</v>
      </c>
      <c r="L10387">
        <v>-9.9413000000000001E-3</v>
      </c>
      <c r="M10387">
        <v>1.19317E-2</v>
      </c>
      <c r="N10387">
        <v>2.7080900000000001E-2</v>
      </c>
      <c r="O10387">
        <v>4.22301E-2</v>
      </c>
      <c r="P10387">
        <v>6.4103199999999999E-2</v>
      </c>
      <c r="Q10387">
        <v>60.02787</v>
      </c>
      <c r="R10387">
        <v>2.88886E-2</v>
      </c>
      <c r="S10387" t="s">
        <v>20810</v>
      </c>
    </row>
    <row r="10388" spans="1:19" x14ac:dyDescent="0.25">
      <c r="A10388" t="s">
        <v>10456</v>
      </c>
      <c r="B10388" t="s">
        <v>68</v>
      </c>
      <c r="C10388" t="s">
        <v>4</v>
      </c>
      <c r="D10388" t="s">
        <v>7</v>
      </c>
      <c r="E10388" t="s">
        <v>24</v>
      </c>
      <c r="F10388" t="s">
        <v>6</v>
      </c>
      <c r="G10388">
        <v>19</v>
      </c>
      <c r="H10388">
        <v>5075</v>
      </c>
      <c r="I10388">
        <v>1.2757604</v>
      </c>
      <c r="J10388">
        <v>1.305917</v>
      </c>
      <c r="K10388">
        <v>3.0156599999999999E-2</v>
      </c>
      <c r="L10388">
        <v>-2.8041699999999999E-2</v>
      </c>
      <c r="M10388">
        <v>6.3423000000000004E-3</v>
      </c>
      <c r="N10388">
        <v>3.0156599999999999E-2</v>
      </c>
      <c r="O10388">
        <v>5.3970900000000002E-2</v>
      </c>
      <c r="P10388">
        <v>8.83549E-2</v>
      </c>
      <c r="Q10388">
        <v>58.373489999999997</v>
      </c>
      <c r="R10388">
        <v>4.5412399999999999E-2</v>
      </c>
      <c r="S10388" t="s">
        <v>20810</v>
      </c>
    </row>
    <row r="10389" spans="1:19" x14ac:dyDescent="0.25">
      <c r="A10389" t="s">
        <v>10457</v>
      </c>
      <c r="B10389" t="s">
        <v>68</v>
      </c>
      <c r="C10389" t="s">
        <v>4</v>
      </c>
      <c r="D10389" t="s">
        <v>7</v>
      </c>
      <c r="E10389" t="s">
        <v>24</v>
      </c>
      <c r="F10389" t="s">
        <v>6</v>
      </c>
      <c r="G10389">
        <v>20</v>
      </c>
      <c r="H10389">
        <v>5075</v>
      </c>
      <c r="I10389">
        <v>1.3241982000000001</v>
      </c>
      <c r="J10389">
        <v>1.350406</v>
      </c>
      <c r="K10389">
        <v>2.6207600000000001E-2</v>
      </c>
      <c r="L10389">
        <v>-4.81054E-2</v>
      </c>
      <c r="M10389">
        <v>-4.2006999999999999E-3</v>
      </c>
      <c r="N10389">
        <v>2.6207600000000001E-2</v>
      </c>
      <c r="O10389">
        <v>5.6615800000000001E-2</v>
      </c>
      <c r="P10389">
        <v>0.1005206</v>
      </c>
      <c r="Q10389">
        <v>57.117280000000001</v>
      </c>
      <c r="R10389">
        <v>5.7986700000000002E-2</v>
      </c>
      <c r="S10389" t="s">
        <v>20810</v>
      </c>
    </row>
    <row r="10390" spans="1:19" x14ac:dyDescent="0.25">
      <c r="A10390" t="s">
        <v>10458</v>
      </c>
      <c r="B10390" t="s">
        <v>68</v>
      </c>
      <c r="C10390" t="s">
        <v>4</v>
      </c>
      <c r="D10390" t="s">
        <v>7</v>
      </c>
      <c r="E10390" t="s">
        <v>24</v>
      </c>
      <c r="F10390" t="s">
        <v>6</v>
      </c>
      <c r="G10390">
        <v>21</v>
      </c>
      <c r="H10390">
        <v>5075</v>
      </c>
      <c r="I10390">
        <v>1.3272898</v>
      </c>
      <c r="J10390">
        <v>1.335642</v>
      </c>
      <c r="K10390">
        <v>8.3526E-3</v>
      </c>
      <c r="L10390">
        <v>-6.3548400000000005E-2</v>
      </c>
      <c r="M10390">
        <v>-2.1068699999999999E-2</v>
      </c>
      <c r="N10390">
        <v>8.3526E-3</v>
      </c>
      <c r="O10390">
        <v>3.7773899999999999E-2</v>
      </c>
      <c r="P10390">
        <v>8.0253500000000005E-2</v>
      </c>
      <c r="Q10390">
        <v>56.16066</v>
      </c>
      <c r="R10390">
        <v>5.6104599999999998E-2</v>
      </c>
      <c r="S10390" t="s">
        <v>20810</v>
      </c>
    </row>
    <row r="10391" spans="1:19" x14ac:dyDescent="0.25">
      <c r="A10391" t="s">
        <v>10459</v>
      </c>
      <c r="B10391" t="s">
        <v>68</v>
      </c>
      <c r="C10391" t="s">
        <v>4</v>
      </c>
      <c r="D10391" t="s">
        <v>7</v>
      </c>
      <c r="E10391" t="s">
        <v>24</v>
      </c>
      <c r="F10391" t="s">
        <v>6</v>
      </c>
      <c r="G10391">
        <v>22</v>
      </c>
      <c r="H10391">
        <v>5075</v>
      </c>
      <c r="I10391">
        <v>1.2545892999999999</v>
      </c>
      <c r="J10391">
        <v>1.249214</v>
      </c>
      <c r="K10391">
        <v>-5.3752000000000001E-3</v>
      </c>
      <c r="L10391">
        <v>-7.55522E-2</v>
      </c>
      <c r="M10391">
        <v>-3.4091099999999999E-2</v>
      </c>
      <c r="N10391">
        <v>-5.3752000000000001E-3</v>
      </c>
      <c r="O10391">
        <v>2.33406E-2</v>
      </c>
      <c r="P10391">
        <v>6.4801700000000004E-2</v>
      </c>
      <c r="Q10391">
        <v>55.227139999999999</v>
      </c>
      <c r="R10391">
        <v>5.47594E-2</v>
      </c>
      <c r="S10391" t="s">
        <v>20810</v>
      </c>
    </row>
    <row r="10392" spans="1:19" x14ac:dyDescent="0.25">
      <c r="A10392" t="s">
        <v>10460</v>
      </c>
      <c r="B10392" t="s">
        <v>68</v>
      </c>
      <c r="C10392" t="s">
        <v>4</v>
      </c>
      <c r="D10392" t="s">
        <v>7</v>
      </c>
      <c r="E10392" t="s">
        <v>24</v>
      </c>
      <c r="F10392" t="s">
        <v>6</v>
      </c>
      <c r="G10392">
        <v>23</v>
      </c>
      <c r="H10392">
        <v>5075</v>
      </c>
      <c r="I10392">
        <v>1.1029857000000001</v>
      </c>
      <c r="J10392">
        <v>1.0908450000000001</v>
      </c>
      <c r="K10392">
        <v>-1.21403E-2</v>
      </c>
      <c r="L10392">
        <v>-8.1598599999999993E-2</v>
      </c>
      <c r="M10392">
        <v>-4.0562099999999997E-2</v>
      </c>
      <c r="N10392">
        <v>-1.21403E-2</v>
      </c>
      <c r="O10392">
        <v>1.6281400000000001E-2</v>
      </c>
      <c r="P10392">
        <v>5.7317899999999998E-2</v>
      </c>
      <c r="Q10392">
        <v>54.291580000000003</v>
      </c>
      <c r="R10392">
        <v>5.41986E-2</v>
      </c>
      <c r="S10392" t="s">
        <v>20810</v>
      </c>
    </row>
    <row r="10393" spans="1:19" x14ac:dyDescent="0.25">
      <c r="A10393" t="s">
        <v>10461</v>
      </c>
      <c r="B10393" t="s">
        <v>68</v>
      </c>
      <c r="C10393" t="s">
        <v>4</v>
      </c>
      <c r="D10393" t="s">
        <v>7</v>
      </c>
      <c r="E10393" t="s">
        <v>24</v>
      </c>
      <c r="F10393" t="s">
        <v>6</v>
      </c>
      <c r="G10393">
        <v>24</v>
      </c>
      <c r="H10393">
        <v>5075</v>
      </c>
      <c r="I10393">
        <v>0.93745825999999999</v>
      </c>
      <c r="J10393">
        <v>0.92893239999999999</v>
      </c>
      <c r="K10393">
        <v>-8.5258999999999995E-3</v>
      </c>
      <c r="L10393">
        <v>-7.8040200000000004E-2</v>
      </c>
      <c r="M10393">
        <v>-3.6970599999999999E-2</v>
      </c>
      <c r="N10393">
        <v>-8.5258999999999995E-3</v>
      </c>
      <c r="O10393">
        <v>1.99188E-2</v>
      </c>
      <c r="P10393">
        <v>6.0988399999999998E-2</v>
      </c>
      <c r="Q10393">
        <v>53.575490000000002</v>
      </c>
      <c r="R10393">
        <v>5.42423E-2</v>
      </c>
      <c r="S10393" t="s">
        <v>20810</v>
      </c>
    </row>
    <row r="10394" spans="1:19" x14ac:dyDescent="0.25">
      <c r="A10394" t="s">
        <v>10462</v>
      </c>
      <c r="B10394" t="s">
        <v>68</v>
      </c>
      <c r="C10394" t="s">
        <v>4</v>
      </c>
      <c r="D10394" t="s">
        <v>7</v>
      </c>
      <c r="E10394" t="s">
        <v>24</v>
      </c>
      <c r="F10394" t="s">
        <v>52</v>
      </c>
      <c r="G10394">
        <v>1</v>
      </c>
      <c r="H10394">
        <v>5075</v>
      </c>
      <c r="I10394">
        <v>0.82641306000000003</v>
      </c>
      <c r="J10394">
        <v>0.82106100000000004</v>
      </c>
      <c r="K10394">
        <v>-5.3521000000000003E-3</v>
      </c>
      <c r="L10394">
        <v>-7.4034900000000001E-2</v>
      </c>
      <c r="M10394">
        <v>-3.34565E-2</v>
      </c>
      <c r="N10394">
        <v>-5.3521000000000003E-3</v>
      </c>
      <c r="O10394">
        <v>2.27523E-2</v>
      </c>
      <c r="P10394">
        <v>6.3330700000000004E-2</v>
      </c>
      <c r="Q10394">
        <v>54.574939999999998</v>
      </c>
      <c r="R10394">
        <v>5.3593399999999999E-2</v>
      </c>
      <c r="S10394" t="s">
        <v>20810</v>
      </c>
    </row>
    <row r="10395" spans="1:19" x14ac:dyDescent="0.25">
      <c r="A10395" t="s">
        <v>10463</v>
      </c>
      <c r="B10395" t="s">
        <v>68</v>
      </c>
      <c r="C10395" t="s">
        <v>4</v>
      </c>
      <c r="D10395" t="s">
        <v>7</v>
      </c>
      <c r="E10395" t="s">
        <v>24</v>
      </c>
      <c r="F10395" t="s">
        <v>52</v>
      </c>
      <c r="G10395">
        <v>2</v>
      </c>
      <c r="H10395">
        <v>5075</v>
      </c>
      <c r="I10395">
        <v>0.77322736000000003</v>
      </c>
      <c r="J10395">
        <v>0.75521300000000002</v>
      </c>
      <c r="K10395">
        <v>-1.80143E-2</v>
      </c>
      <c r="L10395">
        <v>-8.66392E-2</v>
      </c>
      <c r="M10395">
        <v>-4.60951E-2</v>
      </c>
      <c r="N10395">
        <v>-1.80143E-2</v>
      </c>
      <c r="O10395">
        <v>1.00664E-2</v>
      </c>
      <c r="P10395">
        <v>5.0610500000000003E-2</v>
      </c>
      <c r="Q10395">
        <v>54.321269999999998</v>
      </c>
      <c r="R10395">
        <v>5.35483E-2</v>
      </c>
      <c r="S10395" t="s">
        <v>20810</v>
      </c>
    </row>
    <row r="10396" spans="1:19" x14ac:dyDescent="0.25">
      <c r="A10396" t="s">
        <v>10464</v>
      </c>
      <c r="B10396" t="s">
        <v>68</v>
      </c>
      <c r="C10396" t="s">
        <v>4</v>
      </c>
      <c r="D10396" t="s">
        <v>7</v>
      </c>
      <c r="E10396" t="s">
        <v>24</v>
      </c>
      <c r="F10396" t="s">
        <v>52</v>
      </c>
      <c r="G10396">
        <v>3</v>
      </c>
      <c r="H10396">
        <v>5075</v>
      </c>
      <c r="I10396">
        <v>0.73323932999999997</v>
      </c>
      <c r="J10396">
        <v>0.70925260000000001</v>
      </c>
      <c r="K10396">
        <v>-2.39867E-2</v>
      </c>
      <c r="L10396">
        <v>-9.2308100000000004E-2</v>
      </c>
      <c r="M10396">
        <v>-5.1943299999999998E-2</v>
      </c>
      <c r="N10396">
        <v>-2.39867E-2</v>
      </c>
      <c r="O10396">
        <v>3.9697999999999999E-3</v>
      </c>
      <c r="P10396">
        <v>4.4334600000000002E-2</v>
      </c>
      <c r="Q10396">
        <v>54.644469999999998</v>
      </c>
      <c r="R10396">
        <v>5.3311400000000002E-2</v>
      </c>
      <c r="S10396" t="s">
        <v>20810</v>
      </c>
    </row>
    <row r="10397" spans="1:19" x14ac:dyDescent="0.25">
      <c r="A10397" t="s">
        <v>10465</v>
      </c>
      <c r="B10397" t="s">
        <v>68</v>
      </c>
      <c r="C10397" t="s">
        <v>4</v>
      </c>
      <c r="D10397" t="s">
        <v>7</v>
      </c>
      <c r="E10397" t="s">
        <v>24</v>
      </c>
      <c r="F10397" t="s">
        <v>52</v>
      </c>
      <c r="G10397">
        <v>4</v>
      </c>
      <c r="H10397">
        <v>5075</v>
      </c>
      <c r="I10397">
        <v>0.71402030999999999</v>
      </c>
      <c r="J10397">
        <v>0.69750040000000002</v>
      </c>
      <c r="K10397">
        <v>-1.6519900000000001E-2</v>
      </c>
      <c r="L10397">
        <v>-8.4084099999999995E-2</v>
      </c>
      <c r="M10397">
        <v>-4.41666E-2</v>
      </c>
      <c r="N10397">
        <v>-1.6519900000000001E-2</v>
      </c>
      <c r="O10397">
        <v>1.1126799999999999E-2</v>
      </c>
      <c r="P10397">
        <v>5.1044300000000001E-2</v>
      </c>
      <c r="Q10397">
        <v>54.852510000000002</v>
      </c>
      <c r="R10397">
        <v>5.2720599999999999E-2</v>
      </c>
      <c r="S10397" t="s">
        <v>20810</v>
      </c>
    </row>
    <row r="10398" spans="1:19" x14ac:dyDescent="0.25">
      <c r="A10398" t="s">
        <v>10466</v>
      </c>
      <c r="B10398" t="s">
        <v>68</v>
      </c>
      <c r="C10398" t="s">
        <v>4</v>
      </c>
      <c r="D10398" t="s">
        <v>7</v>
      </c>
      <c r="E10398" t="s">
        <v>24</v>
      </c>
      <c r="F10398" t="s">
        <v>52</v>
      </c>
      <c r="G10398">
        <v>5</v>
      </c>
      <c r="H10398">
        <v>5075</v>
      </c>
      <c r="I10398">
        <v>0.72093485000000002</v>
      </c>
      <c r="J10398">
        <v>0.71188689999999999</v>
      </c>
      <c r="K10398">
        <v>-9.0480000000000005E-3</v>
      </c>
      <c r="L10398">
        <v>-7.7232999999999996E-2</v>
      </c>
      <c r="M10398">
        <v>-3.6948700000000001E-2</v>
      </c>
      <c r="N10398">
        <v>-9.0480000000000005E-3</v>
      </c>
      <c r="O10398">
        <v>1.8852799999999999E-2</v>
      </c>
      <c r="P10398">
        <v>5.9137000000000002E-2</v>
      </c>
      <c r="Q10398">
        <v>55.212049999999998</v>
      </c>
      <c r="R10398">
        <v>5.3205000000000002E-2</v>
      </c>
      <c r="S10398" t="s">
        <v>20810</v>
      </c>
    </row>
    <row r="10399" spans="1:19" x14ac:dyDescent="0.25">
      <c r="A10399" t="s">
        <v>10467</v>
      </c>
      <c r="B10399" t="s">
        <v>68</v>
      </c>
      <c r="C10399" t="s">
        <v>4</v>
      </c>
      <c r="D10399" t="s">
        <v>7</v>
      </c>
      <c r="E10399" t="s">
        <v>24</v>
      </c>
      <c r="F10399" t="s">
        <v>52</v>
      </c>
      <c r="G10399">
        <v>6</v>
      </c>
      <c r="H10399">
        <v>5075</v>
      </c>
      <c r="I10399">
        <v>0.78839576</v>
      </c>
      <c r="J10399">
        <v>0.79910970000000003</v>
      </c>
      <c r="K10399">
        <v>1.07139E-2</v>
      </c>
      <c r="L10399">
        <v>-5.8328199999999997E-2</v>
      </c>
      <c r="M10399">
        <v>-1.7537500000000001E-2</v>
      </c>
      <c r="N10399">
        <v>1.07139E-2</v>
      </c>
      <c r="O10399">
        <v>3.8965399999999997E-2</v>
      </c>
      <c r="P10399">
        <v>7.9755999999999994E-2</v>
      </c>
      <c r="Q10399">
        <v>55.585700000000003</v>
      </c>
      <c r="R10399">
        <v>5.3873799999999999E-2</v>
      </c>
      <c r="S10399" t="s">
        <v>20810</v>
      </c>
    </row>
    <row r="10400" spans="1:19" x14ac:dyDescent="0.25">
      <c r="A10400" t="s">
        <v>10468</v>
      </c>
      <c r="B10400" t="s">
        <v>68</v>
      </c>
      <c r="C10400" t="s">
        <v>4</v>
      </c>
      <c r="D10400" t="s">
        <v>7</v>
      </c>
      <c r="E10400" t="s">
        <v>24</v>
      </c>
      <c r="F10400" t="s">
        <v>52</v>
      </c>
      <c r="G10400">
        <v>7</v>
      </c>
      <c r="H10400">
        <v>5075</v>
      </c>
      <c r="I10400">
        <v>0.94115165999999995</v>
      </c>
      <c r="J10400">
        <v>0.96124799999999999</v>
      </c>
      <c r="K10400">
        <v>2.00964E-2</v>
      </c>
      <c r="L10400">
        <v>-4.1209700000000002E-2</v>
      </c>
      <c r="M10400">
        <v>-4.9896000000000003E-3</v>
      </c>
      <c r="N10400">
        <v>2.00964E-2</v>
      </c>
      <c r="O10400">
        <v>4.5182300000000002E-2</v>
      </c>
      <c r="P10400">
        <v>8.1402500000000003E-2</v>
      </c>
      <c r="Q10400">
        <v>55.769860000000001</v>
      </c>
      <c r="R10400">
        <v>4.7837400000000002E-2</v>
      </c>
      <c r="S10400" t="s">
        <v>20810</v>
      </c>
    </row>
    <row r="10401" spans="1:19" x14ac:dyDescent="0.25">
      <c r="A10401" t="s">
        <v>10469</v>
      </c>
      <c r="B10401" t="s">
        <v>68</v>
      </c>
      <c r="C10401" t="s">
        <v>4</v>
      </c>
      <c r="D10401" t="s">
        <v>7</v>
      </c>
      <c r="E10401" t="s">
        <v>24</v>
      </c>
      <c r="F10401" t="s">
        <v>52</v>
      </c>
      <c r="G10401">
        <v>8</v>
      </c>
      <c r="H10401">
        <v>5075</v>
      </c>
      <c r="I10401">
        <v>1.0883227</v>
      </c>
      <c r="J10401">
        <v>1.065868</v>
      </c>
      <c r="K10401">
        <v>-2.24548E-2</v>
      </c>
      <c r="L10401">
        <v>-6.9291500000000006E-2</v>
      </c>
      <c r="M10401">
        <v>-4.1619999999999997E-2</v>
      </c>
      <c r="N10401">
        <v>-2.24548E-2</v>
      </c>
      <c r="O10401">
        <v>-3.2896000000000002E-3</v>
      </c>
      <c r="P10401">
        <v>2.4382000000000001E-2</v>
      </c>
      <c r="Q10401">
        <v>55.721029999999999</v>
      </c>
      <c r="R10401">
        <v>3.65469E-2</v>
      </c>
      <c r="S10401" t="s">
        <v>20810</v>
      </c>
    </row>
    <row r="10402" spans="1:19" x14ac:dyDescent="0.25">
      <c r="A10402" t="s">
        <v>10470</v>
      </c>
      <c r="B10402" t="s">
        <v>68</v>
      </c>
      <c r="C10402" t="s">
        <v>4</v>
      </c>
      <c r="D10402" t="s">
        <v>7</v>
      </c>
      <c r="E10402" t="s">
        <v>24</v>
      </c>
      <c r="F10402" t="s">
        <v>52</v>
      </c>
      <c r="G10402">
        <v>9</v>
      </c>
      <c r="H10402">
        <v>5075</v>
      </c>
      <c r="I10402">
        <v>1.0070432</v>
      </c>
      <c r="J10402">
        <v>1.004435</v>
      </c>
      <c r="K10402">
        <v>-2.6078E-3</v>
      </c>
      <c r="L10402">
        <v>-5.59447E-2</v>
      </c>
      <c r="M10402">
        <v>-2.4432800000000001E-2</v>
      </c>
      <c r="N10402">
        <v>-2.6078E-3</v>
      </c>
      <c r="O10402">
        <v>1.92172E-2</v>
      </c>
      <c r="P10402">
        <v>5.0729099999999999E-2</v>
      </c>
      <c r="Q10402">
        <v>55.515320000000003</v>
      </c>
      <c r="R10402">
        <v>4.1619000000000003E-2</v>
      </c>
      <c r="S10402" t="s">
        <v>20810</v>
      </c>
    </row>
    <row r="10403" spans="1:19" x14ac:dyDescent="0.25">
      <c r="A10403" t="s">
        <v>10471</v>
      </c>
      <c r="B10403" t="s">
        <v>68</v>
      </c>
      <c r="C10403" t="s">
        <v>4</v>
      </c>
      <c r="D10403" t="s">
        <v>7</v>
      </c>
      <c r="E10403" t="s">
        <v>24</v>
      </c>
      <c r="F10403" t="s">
        <v>52</v>
      </c>
      <c r="G10403">
        <v>10</v>
      </c>
      <c r="H10403">
        <v>5075</v>
      </c>
      <c r="I10403">
        <v>0.94148927000000004</v>
      </c>
      <c r="J10403">
        <v>0.96194489999999999</v>
      </c>
      <c r="K10403">
        <v>2.04557E-2</v>
      </c>
      <c r="L10403">
        <v>-2.4326899999999999E-2</v>
      </c>
      <c r="M10403">
        <v>2.1310000000000001E-3</v>
      </c>
      <c r="N10403">
        <v>2.04557E-2</v>
      </c>
      <c r="O10403">
        <v>3.8780299999999997E-2</v>
      </c>
      <c r="P10403">
        <v>6.5238299999999999E-2</v>
      </c>
      <c r="Q10403">
        <v>55.800730000000001</v>
      </c>
      <c r="R10403">
        <v>3.4944099999999999E-2</v>
      </c>
      <c r="S10403" t="s">
        <v>20810</v>
      </c>
    </row>
    <row r="10404" spans="1:19" x14ac:dyDescent="0.25">
      <c r="A10404" t="s">
        <v>10472</v>
      </c>
      <c r="B10404" t="s">
        <v>68</v>
      </c>
      <c r="C10404" t="s">
        <v>4</v>
      </c>
      <c r="D10404" t="s">
        <v>7</v>
      </c>
      <c r="E10404" t="s">
        <v>24</v>
      </c>
      <c r="F10404" t="s">
        <v>52</v>
      </c>
      <c r="G10404">
        <v>11</v>
      </c>
      <c r="H10404">
        <v>5075</v>
      </c>
      <c r="I10404">
        <v>0.89781281000000002</v>
      </c>
      <c r="J10404">
        <v>0.95548999999999995</v>
      </c>
      <c r="K10404">
        <v>5.7677199999999998E-2</v>
      </c>
      <c r="L10404">
        <v>9.8952999999999992E-3</v>
      </c>
      <c r="M10404">
        <v>3.8125199999999998E-2</v>
      </c>
      <c r="N10404">
        <v>5.7677199999999998E-2</v>
      </c>
      <c r="O10404">
        <v>7.7229199999999998E-2</v>
      </c>
      <c r="P10404">
        <v>0.1054591</v>
      </c>
      <c r="Q10404">
        <v>56.518000000000001</v>
      </c>
      <c r="R10404">
        <v>3.7284400000000002E-2</v>
      </c>
      <c r="S10404" t="s">
        <v>20810</v>
      </c>
    </row>
    <row r="10405" spans="1:19" x14ac:dyDescent="0.25">
      <c r="A10405" t="s">
        <v>10473</v>
      </c>
      <c r="B10405" t="s">
        <v>68</v>
      </c>
      <c r="C10405" t="s">
        <v>4</v>
      </c>
      <c r="D10405" t="s">
        <v>7</v>
      </c>
      <c r="E10405" t="s">
        <v>24</v>
      </c>
      <c r="F10405" t="s">
        <v>52</v>
      </c>
      <c r="G10405">
        <v>12</v>
      </c>
      <c r="H10405">
        <v>5075</v>
      </c>
      <c r="I10405">
        <v>0.86577296999999998</v>
      </c>
      <c r="J10405">
        <v>0.93229779999999995</v>
      </c>
      <c r="K10405">
        <v>6.6524799999999995E-2</v>
      </c>
      <c r="L10405">
        <v>2.72137E-2</v>
      </c>
      <c r="M10405">
        <v>5.0438999999999998E-2</v>
      </c>
      <c r="N10405">
        <v>6.6524799999999995E-2</v>
      </c>
      <c r="O10405">
        <v>8.2610600000000006E-2</v>
      </c>
      <c r="P10405">
        <v>0.1058359</v>
      </c>
      <c r="Q10405">
        <v>58.159520000000001</v>
      </c>
      <c r="R10405">
        <v>3.06746E-2</v>
      </c>
      <c r="S10405" t="s">
        <v>20810</v>
      </c>
    </row>
    <row r="10406" spans="1:19" x14ac:dyDescent="0.25">
      <c r="A10406" t="s">
        <v>10474</v>
      </c>
      <c r="B10406" t="s">
        <v>68</v>
      </c>
      <c r="C10406" t="s">
        <v>4</v>
      </c>
      <c r="D10406" t="s">
        <v>7</v>
      </c>
      <c r="E10406" t="s">
        <v>24</v>
      </c>
      <c r="F10406" t="s">
        <v>52</v>
      </c>
      <c r="G10406">
        <v>13</v>
      </c>
      <c r="H10406">
        <v>5075</v>
      </c>
      <c r="I10406">
        <v>0.84354759000000001</v>
      </c>
      <c r="J10406">
        <v>0.87908140000000001</v>
      </c>
      <c r="K10406">
        <v>3.5533799999999997E-2</v>
      </c>
      <c r="L10406">
        <v>-4.0343999999999996E-3</v>
      </c>
      <c r="M10406">
        <v>1.93428E-2</v>
      </c>
      <c r="N10406">
        <v>3.5533799999999997E-2</v>
      </c>
      <c r="O10406">
        <v>5.1724800000000001E-2</v>
      </c>
      <c r="P10406">
        <v>7.5102000000000002E-2</v>
      </c>
      <c r="Q10406">
        <v>60.162309999999998</v>
      </c>
      <c r="R10406">
        <v>3.0875199999999998E-2</v>
      </c>
      <c r="S10406" t="s">
        <v>20810</v>
      </c>
    </row>
    <row r="10407" spans="1:19" x14ac:dyDescent="0.25">
      <c r="A10407" t="s">
        <v>10475</v>
      </c>
      <c r="B10407" t="s">
        <v>68</v>
      </c>
      <c r="C10407" t="s">
        <v>4</v>
      </c>
      <c r="D10407" t="s">
        <v>7</v>
      </c>
      <c r="E10407" t="s">
        <v>24</v>
      </c>
      <c r="F10407" t="s">
        <v>52</v>
      </c>
      <c r="G10407">
        <v>14</v>
      </c>
      <c r="H10407">
        <v>5075</v>
      </c>
      <c r="I10407">
        <v>0.78614592999999999</v>
      </c>
      <c r="J10407">
        <v>0.820044</v>
      </c>
      <c r="K10407">
        <v>3.38981E-2</v>
      </c>
      <c r="L10407">
        <v>-8.0020000000000004E-4</v>
      </c>
      <c r="M10407">
        <v>1.96998E-2</v>
      </c>
      <c r="N10407">
        <v>3.38981E-2</v>
      </c>
      <c r="O10407">
        <v>4.8096399999999997E-2</v>
      </c>
      <c r="P10407">
        <v>6.8596400000000002E-2</v>
      </c>
      <c r="Q10407">
        <v>61.78349</v>
      </c>
      <c r="R10407">
        <v>2.7075200000000001E-2</v>
      </c>
      <c r="S10407" t="s">
        <v>20810</v>
      </c>
    </row>
    <row r="10408" spans="1:19" x14ac:dyDescent="0.25">
      <c r="A10408" t="s">
        <v>10476</v>
      </c>
      <c r="B10408" t="s">
        <v>68</v>
      </c>
      <c r="C10408" t="s">
        <v>4</v>
      </c>
      <c r="D10408" t="s">
        <v>7</v>
      </c>
      <c r="E10408" t="s">
        <v>24</v>
      </c>
      <c r="F10408" t="s">
        <v>52</v>
      </c>
      <c r="G10408">
        <v>15</v>
      </c>
      <c r="H10408">
        <v>5075</v>
      </c>
      <c r="I10408">
        <v>0.75874836999999995</v>
      </c>
      <c r="J10408">
        <v>0.78553320000000004</v>
      </c>
      <c r="K10408">
        <v>2.67849E-2</v>
      </c>
      <c r="L10408">
        <v>-5.7010999999999997E-3</v>
      </c>
      <c r="M10408">
        <v>1.3491899999999999E-2</v>
      </c>
      <c r="N10408">
        <v>2.67849E-2</v>
      </c>
      <c r="O10408">
        <v>4.00779E-2</v>
      </c>
      <c r="P10408">
        <v>5.9270900000000001E-2</v>
      </c>
      <c r="Q10408">
        <v>62.19614</v>
      </c>
      <c r="R10408">
        <v>2.5348900000000001E-2</v>
      </c>
      <c r="S10408" t="s">
        <v>20810</v>
      </c>
    </row>
    <row r="10409" spans="1:19" x14ac:dyDescent="0.25">
      <c r="A10409" t="s">
        <v>10477</v>
      </c>
      <c r="B10409" t="s">
        <v>68</v>
      </c>
      <c r="C10409" t="s">
        <v>4</v>
      </c>
      <c r="D10409" t="s">
        <v>7</v>
      </c>
      <c r="E10409" t="s">
        <v>24</v>
      </c>
      <c r="F10409" t="s">
        <v>52</v>
      </c>
      <c r="G10409">
        <v>16</v>
      </c>
      <c r="H10409">
        <v>5075</v>
      </c>
      <c r="I10409">
        <v>0.76837834000000005</v>
      </c>
      <c r="J10409">
        <v>0.80191509999999999</v>
      </c>
      <c r="K10409">
        <v>3.3536799999999999E-2</v>
      </c>
      <c r="L10409">
        <v>4.4539999999999998E-4</v>
      </c>
      <c r="M10409">
        <v>1.9996E-2</v>
      </c>
      <c r="N10409">
        <v>3.3536799999999999E-2</v>
      </c>
      <c r="O10409">
        <v>4.7077500000000001E-2</v>
      </c>
      <c r="P10409">
        <v>6.6628199999999999E-2</v>
      </c>
      <c r="Q10409">
        <v>61.453319999999998</v>
      </c>
      <c r="R10409">
        <v>2.5821400000000001E-2</v>
      </c>
      <c r="S10409" t="s">
        <v>20810</v>
      </c>
    </row>
    <row r="10410" spans="1:19" x14ac:dyDescent="0.25">
      <c r="A10410" t="s">
        <v>10478</v>
      </c>
      <c r="B10410" t="s">
        <v>68</v>
      </c>
      <c r="C10410" t="s">
        <v>4</v>
      </c>
      <c r="D10410" t="s">
        <v>7</v>
      </c>
      <c r="E10410" t="s">
        <v>24</v>
      </c>
      <c r="F10410" t="s">
        <v>52</v>
      </c>
      <c r="G10410">
        <v>17</v>
      </c>
      <c r="H10410">
        <v>5075</v>
      </c>
      <c r="I10410">
        <v>0.86730817000000004</v>
      </c>
      <c r="J10410">
        <v>0.92068740000000004</v>
      </c>
      <c r="K10410">
        <v>5.3379299999999998E-2</v>
      </c>
      <c r="L10410">
        <v>1.8541200000000001E-2</v>
      </c>
      <c r="M10410">
        <v>3.91238E-2</v>
      </c>
      <c r="N10410">
        <v>5.3379299999999998E-2</v>
      </c>
      <c r="O10410">
        <v>6.7634700000000006E-2</v>
      </c>
      <c r="P10410">
        <v>8.8217299999999998E-2</v>
      </c>
      <c r="Q10410">
        <v>60.157139999999998</v>
      </c>
      <c r="R10410">
        <v>2.7184300000000002E-2</v>
      </c>
      <c r="S10410" t="s">
        <v>20810</v>
      </c>
    </row>
    <row r="10411" spans="1:19" x14ac:dyDescent="0.25">
      <c r="A10411" t="s">
        <v>10479</v>
      </c>
      <c r="B10411" t="s">
        <v>68</v>
      </c>
      <c r="C10411" t="s">
        <v>4</v>
      </c>
      <c r="D10411" t="s">
        <v>7</v>
      </c>
      <c r="E10411" t="s">
        <v>24</v>
      </c>
      <c r="F10411" t="s">
        <v>52</v>
      </c>
      <c r="G10411">
        <v>18</v>
      </c>
      <c r="H10411">
        <v>5075</v>
      </c>
      <c r="I10411">
        <v>1.1898213</v>
      </c>
      <c r="J10411">
        <v>1.2274130000000001</v>
      </c>
      <c r="K10411">
        <v>3.7591600000000003E-2</v>
      </c>
      <c r="L10411">
        <v>-1.42487E-2</v>
      </c>
      <c r="M10411">
        <v>1.6378899999999998E-2</v>
      </c>
      <c r="N10411">
        <v>3.7591600000000003E-2</v>
      </c>
      <c r="O10411">
        <v>5.8804200000000001E-2</v>
      </c>
      <c r="P10411">
        <v>8.9431800000000006E-2</v>
      </c>
      <c r="Q10411">
        <v>58.933369999999996</v>
      </c>
      <c r="R10411">
        <v>4.04512E-2</v>
      </c>
      <c r="S10411" t="s">
        <v>20810</v>
      </c>
    </row>
    <row r="10412" spans="1:19" x14ac:dyDescent="0.25">
      <c r="A10412" t="s">
        <v>10480</v>
      </c>
      <c r="B10412" t="s">
        <v>68</v>
      </c>
      <c r="C10412" t="s">
        <v>4</v>
      </c>
      <c r="D10412" t="s">
        <v>7</v>
      </c>
      <c r="E10412" t="s">
        <v>24</v>
      </c>
      <c r="F10412" t="s">
        <v>52</v>
      </c>
      <c r="G10412">
        <v>19</v>
      </c>
      <c r="H10412">
        <v>5075</v>
      </c>
      <c r="I10412">
        <v>1.3706978999999999</v>
      </c>
      <c r="J10412">
        <v>1.395154</v>
      </c>
      <c r="K10412">
        <v>2.4455899999999999E-2</v>
      </c>
      <c r="L10412">
        <v>-4.3837300000000003E-2</v>
      </c>
      <c r="M10412">
        <v>-3.4891000000000002E-3</v>
      </c>
      <c r="N10412">
        <v>2.4455899999999999E-2</v>
      </c>
      <c r="O10412">
        <v>5.2401000000000003E-2</v>
      </c>
      <c r="P10412">
        <v>9.2749200000000004E-2</v>
      </c>
      <c r="Q10412">
        <v>58.296999999999997</v>
      </c>
      <c r="R10412">
        <v>5.3289499999999997E-2</v>
      </c>
      <c r="S10412" t="s">
        <v>20810</v>
      </c>
    </row>
    <row r="10413" spans="1:19" x14ac:dyDescent="0.25">
      <c r="A10413" t="s">
        <v>10481</v>
      </c>
      <c r="B10413" t="s">
        <v>68</v>
      </c>
      <c r="C10413" t="s">
        <v>4</v>
      </c>
      <c r="D10413" t="s">
        <v>7</v>
      </c>
      <c r="E10413" t="s">
        <v>24</v>
      </c>
      <c r="F10413" t="s">
        <v>52</v>
      </c>
      <c r="G10413">
        <v>20</v>
      </c>
      <c r="H10413">
        <v>5075</v>
      </c>
      <c r="I10413">
        <v>1.4254015</v>
      </c>
      <c r="J10413">
        <v>1.422164</v>
      </c>
      <c r="K10413">
        <v>-3.2374999999999999E-3</v>
      </c>
      <c r="L10413">
        <v>-8.1443100000000004E-2</v>
      </c>
      <c r="M10413">
        <v>-3.5238600000000002E-2</v>
      </c>
      <c r="N10413">
        <v>-3.2374999999999999E-3</v>
      </c>
      <c r="O10413">
        <v>2.87636E-2</v>
      </c>
      <c r="P10413">
        <v>7.4968099999999996E-2</v>
      </c>
      <c r="Q10413">
        <v>57.628059999999998</v>
      </c>
      <c r="R10413">
        <v>6.1024200000000001E-2</v>
      </c>
      <c r="S10413" t="s">
        <v>20810</v>
      </c>
    </row>
    <row r="10414" spans="1:19" x14ac:dyDescent="0.25">
      <c r="A10414" t="s">
        <v>10482</v>
      </c>
      <c r="B10414" t="s">
        <v>68</v>
      </c>
      <c r="C10414" t="s">
        <v>4</v>
      </c>
      <c r="D10414" t="s">
        <v>7</v>
      </c>
      <c r="E10414" t="s">
        <v>24</v>
      </c>
      <c r="F10414" t="s">
        <v>52</v>
      </c>
      <c r="G10414">
        <v>21</v>
      </c>
      <c r="H10414">
        <v>5075</v>
      </c>
      <c r="I10414">
        <v>1.4278321</v>
      </c>
      <c r="J10414">
        <v>1.4203429999999999</v>
      </c>
      <c r="K10414">
        <v>-7.4891999999999997E-3</v>
      </c>
      <c r="L10414">
        <v>-8.38951E-2</v>
      </c>
      <c r="M10414">
        <v>-3.8753900000000001E-2</v>
      </c>
      <c r="N10414">
        <v>-7.4891999999999997E-3</v>
      </c>
      <c r="O10414">
        <v>2.3775399999999999E-2</v>
      </c>
      <c r="P10414">
        <v>6.8916599999999995E-2</v>
      </c>
      <c r="Q10414">
        <v>57.469209999999997</v>
      </c>
      <c r="R10414">
        <v>5.9619800000000001E-2</v>
      </c>
      <c r="S10414" t="s">
        <v>20810</v>
      </c>
    </row>
    <row r="10415" spans="1:19" x14ac:dyDescent="0.25">
      <c r="A10415" t="s">
        <v>10483</v>
      </c>
      <c r="B10415" t="s">
        <v>68</v>
      </c>
      <c r="C10415" t="s">
        <v>4</v>
      </c>
      <c r="D10415" t="s">
        <v>7</v>
      </c>
      <c r="E10415" t="s">
        <v>24</v>
      </c>
      <c r="F10415" t="s">
        <v>52</v>
      </c>
      <c r="G10415">
        <v>22</v>
      </c>
      <c r="H10415">
        <v>5075</v>
      </c>
      <c r="I10415">
        <v>1.3185997</v>
      </c>
      <c r="J10415">
        <v>1.3109710000000001</v>
      </c>
      <c r="K10415">
        <v>-7.6287000000000004E-3</v>
      </c>
      <c r="L10415">
        <v>-7.8748799999999994E-2</v>
      </c>
      <c r="M10415">
        <v>-3.6730400000000003E-2</v>
      </c>
      <c r="N10415">
        <v>-7.6287000000000004E-3</v>
      </c>
      <c r="O10415">
        <v>2.1473099999999998E-2</v>
      </c>
      <c r="P10415">
        <v>6.3491500000000006E-2</v>
      </c>
      <c r="Q10415">
        <v>57.128410000000002</v>
      </c>
      <c r="R10415">
        <v>5.5495299999999997E-2</v>
      </c>
      <c r="S10415" t="s">
        <v>20810</v>
      </c>
    </row>
    <row r="10416" spans="1:19" x14ac:dyDescent="0.25">
      <c r="A10416" t="s">
        <v>10484</v>
      </c>
      <c r="B10416" t="s">
        <v>68</v>
      </c>
      <c r="C10416" t="s">
        <v>4</v>
      </c>
      <c r="D10416" t="s">
        <v>7</v>
      </c>
      <c r="E10416" t="s">
        <v>24</v>
      </c>
      <c r="F10416" t="s">
        <v>52</v>
      </c>
      <c r="G10416">
        <v>23</v>
      </c>
      <c r="H10416">
        <v>5075</v>
      </c>
      <c r="I10416">
        <v>1.1370844</v>
      </c>
      <c r="J10416">
        <v>1.126269</v>
      </c>
      <c r="K10416">
        <v>-1.0815200000000001E-2</v>
      </c>
      <c r="L10416">
        <v>-8.27378E-2</v>
      </c>
      <c r="M10416">
        <v>-4.0245299999999998E-2</v>
      </c>
      <c r="N10416">
        <v>-1.0815200000000001E-2</v>
      </c>
      <c r="O10416">
        <v>1.8615E-2</v>
      </c>
      <c r="P10416">
        <v>6.1107399999999999E-2</v>
      </c>
      <c r="Q10416">
        <v>56.892710000000001</v>
      </c>
      <c r="R10416">
        <v>5.6121499999999998E-2</v>
      </c>
      <c r="S10416" t="s">
        <v>20810</v>
      </c>
    </row>
    <row r="10417" spans="1:19" x14ac:dyDescent="0.25">
      <c r="A10417" t="s">
        <v>10485</v>
      </c>
      <c r="B10417" t="s">
        <v>68</v>
      </c>
      <c r="C10417" t="s">
        <v>4</v>
      </c>
      <c r="D10417" t="s">
        <v>7</v>
      </c>
      <c r="E10417" t="s">
        <v>24</v>
      </c>
      <c r="F10417" t="s">
        <v>52</v>
      </c>
      <c r="G10417">
        <v>24</v>
      </c>
      <c r="H10417">
        <v>5075</v>
      </c>
      <c r="I10417">
        <v>0.94693552000000003</v>
      </c>
      <c r="J10417">
        <v>0.9336584</v>
      </c>
      <c r="K10417">
        <v>-1.3277199999999999E-2</v>
      </c>
      <c r="L10417">
        <v>-8.1428700000000007E-2</v>
      </c>
      <c r="M10417">
        <v>-4.1164199999999998E-2</v>
      </c>
      <c r="N10417">
        <v>-1.3277199999999999E-2</v>
      </c>
      <c r="O10417">
        <v>1.46099E-2</v>
      </c>
      <c r="P10417">
        <v>5.4874399999999997E-2</v>
      </c>
      <c r="Q10417">
        <v>56.551459999999999</v>
      </c>
      <c r="R10417">
        <v>5.3178999999999997E-2</v>
      </c>
      <c r="S10417" t="s">
        <v>20810</v>
      </c>
    </row>
    <row r="10418" spans="1:19" x14ac:dyDescent="0.25">
      <c r="A10418" t="s">
        <v>10486</v>
      </c>
      <c r="B10418" t="s">
        <v>68</v>
      </c>
      <c r="C10418" t="s">
        <v>4</v>
      </c>
      <c r="D10418" t="s">
        <v>7</v>
      </c>
      <c r="E10418" t="s">
        <v>25</v>
      </c>
      <c r="F10418" t="s">
        <v>6</v>
      </c>
      <c r="G10418">
        <v>1</v>
      </c>
      <c r="H10418">
        <v>5075</v>
      </c>
      <c r="I10418">
        <v>0.94741836999999995</v>
      </c>
      <c r="J10418">
        <v>0.95015970000000005</v>
      </c>
      <c r="K10418">
        <v>2.7412999999999999E-3</v>
      </c>
      <c r="L10418">
        <v>-6.4788499999999999E-2</v>
      </c>
      <c r="M10418">
        <v>-2.4891300000000002E-2</v>
      </c>
      <c r="N10418">
        <v>2.7412999999999999E-3</v>
      </c>
      <c r="O10418">
        <v>3.0373899999999999E-2</v>
      </c>
      <c r="P10418">
        <v>7.0271E-2</v>
      </c>
      <c r="Q10418">
        <v>47.089579999999998</v>
      </c>
      <c r="R10418">
        <v>5.2693700000000003E-2</v>
      </c>
      <c r="S10418" t="s">
        <v>20810</v>
      </c>
    </row>
    <row r="10419" spans="1:19" x14ac:dyDescent="0.25">
      <c r="A10419" t="s">
        <v>10487</v>
      </c>
      <c r="B10419" t="s">
        <v>68</v>
      </c>
      <c r="C10419" t="s">
        <v>4</v>
      </c>
      <c r="D10419" t="s">
        <v>7</v>
      </c>
      <c r="E10419" t="s">
        <v>25</v>
      </c>
      <c r="F10419" t="s">
        <v>6</v>
      </c>
      <c r="G10419">
        <v>2</v>
      </c>
      <c r="H10419">
        <v>5075</v>
      </c>
      <c r="I10419">
        <v>0.87063393</v>
      </c>
      <c r="J10419">
        <v>0.8694752</v>
      </c>
      <c r="K10419">
        <v>-1.1586999999999999E-3</v>
      </c>
      <c r="L10419">
        <v>-6.8136299999999997E-2</v>
      </c>
      <c r="M10419">
        <v>-2.8565400000000001E-2</v>
      </c>
      <c r="N10419">
        <v>-1.1586999999999999E-3</v>
      </c>
      <c r="O10419">
        <v>2.6248E-2</v>
      </c>
      <c r="P10419">
        <v>6.5819000000000003E-2</v>
      </c>
      <c r="Q10419">
        <v>46.463450000000002</v>
      </c>
      <c r="R10419">
        <v>5.2262900000000001E-2</v>
      </c>
      <c r="S10419" t="s">
        <v>20810</v>
      </c>
    </row>
    <row r="10420" spans="1:19" x14ac:dyDescent="0.25">
      <c r="A10420" t="s">
        <v>10488</v>
      </c>
      <c r="B10420" t="s">
        <v>68</v>
      </c>
      <c r="C10420" t="s">
        <v>4</v>
      </c>
      <c r="D10420" t="s">
        <v>7</v>
      </c>
      <c r="E10420" t="s">
        <v>25</v>
      </c>
      <c r="F10420" t="s">
        <v>6</v>
      </c>
      <c r="G10420">
        <v>3</v>
      </c>
      <c r="H10420">
        <v>5075</v>
      </c>
      <c r="I10420">
        <v>0.82829626999999995</v>
      </c>
      <c r="J10420">
        <v>0.82789469999999998</v>
      </c>
      <c r="K10420">
        <v>-4.015E-4</v>
      </c>
      <c r="L10420">
        <v>-6.6699800000000004E-2</v>
      </c>
      <c r="M10420">
        <v>-2.7530300000000001E-2</v>
      </c>
      <c r="N10420">
        <v>-4.015E-4</v>
      </c>
      <c r="O10420">
        <v>2.67272E-2</v>
      </c>
      <c r="P10420">
        <v>6.5896800000000005E-2</v>
      </c>
      <c r="Q10420">
        <v>45.989789999999999</v>
      </c>
      <c r="R10420">
        <v>5.1732899999999998E-2</v>
      </c>
      <c r="S10420" t="s">
        <v>20810</v>
      </c>
    </row>
    <row r="10421" spans="1:19" x14ac:dyDescent="0.25">
      <c r="A10421" t="s">
        <v>10489</v>
      </c>
      <c r="B10421" t="s">
        <v>68</v>
      </c>
      <c r="C10421" t="s">
        <v>4</v>
      </c>
      <c r="D10421" t="s">
        <v>7</v>
      </c>
      <c r="E10421" t="s">
        <v>25</v>
      </c>
      <c r="F10421" t="s">
        <v>6</v>
      </c>
      <c r="G10421">
        <v>4</v>
      </c>
      <c r="H10421">
        <v>5075</v>
      </c>
      <c r="I10421">
        <v>0.81016907999999999</v>
      </c>
      <c r="J10421">
        <v>0.81159159999999997</v>
      </c>
      <c r="K10421">
        <v>1.4224999999999999E-3</v>
      </c>
      <c r="L10421">
        <v>-6.5083100000000005E-2</v>
      </c>
      <c r="M10421">
        <v>-2.5791000000000001E-2</v>
      </c>
      <c r="N10421">
        <v>1.4224999999999999E-3</v>
      </c>
      <c r="O10421">
        <v>2.8636100000000001E-2</v>
      </c>
      <c r="P10421">
        <v>6.7928199999999994E-2</v>
      </c>
      <c r="Q10421">
        <v>45.585920000000002</v>
      </c>
      <c r="R10421">
        <v>5.1894599999999999E-2</v>
      </c>
      <c r="S10421" t="s">
        <v>20810</v>
      </c>
    </row>
    <row r="10422" spans="1:19" x14ac:dyDescent="0.25">
      <c r="A10422" t="s">
        <v>10490</v>
      </c>
      <c r="B10422" t="s">
        <v>68</v>
      </c>
      <c r="C10422" t="s">
        <v>4</v>
      </c>
      <c r="D10422" t="s">
        <v>7</v>
      </c>
      <c r="E10422" t="s">
        <v>25</v>
      </c>
      <c r="F10422" t="s">
        <v>6</v>
      </c>
      <c r="G10422">
        <v>5</v>
      </c>
      <c r="H10422">
        <v>5075</v>
      </c>
      <c r="I10422">
        <v>0.82627444000000005</v>
      </c>
      <c r="J10422">
        <v>0.83702399999999999</v>
      </c>
      <c r="K10422">
        <v>1.07495E-2</v>
      </c>
      <c r="L10422">
        <v>-5.4885000000000003E-2</v>
      </c>
      <c r="M10422">
        <v>-1.61076E-2</v>
      </c>
      <c r="N10422">
        <v>1.07495E-2</v>
      </c>
      <c r="O10422">
        <v>3.7606599999999997E-2</v>
      </c>
      <c r="P10422">
        <v>7.6384099999999996E-2</v>
      </c>
      <c r="Q10422">
        <v>45.23939</v>
      </c>
      <c r="R10422">
        <v>5.1214900000000001E-2</v>
      </c>
      <c r="S10422" t="s">
        <v>20810</v>
      </c>
    </row>
    <row r="10423" spans="1:19" x14ac:dyDescent="0.25">
      <c r="A10423" t="s">
        <v>10491</v>
      </c>
      <c r="B10423" t="s">
        <v>68</v>
      </c>
      <c r="C10423" t="s">
        <v>4</v>
      </c>
      <c r="D10423" t="s">
        <v>7</v>
      </c>
      <c r="E10423" t="s">
        <v>25</v>
      </c>
      <c r="F10423" t="s">
        <v>6</v>
      </c>
      <c r="G10423">
        <v>6</v>
      </c>
      <c r="H10423">
        <v>5075</v>
      </c>
      <c r="I10423">
        <v>0.89456108999999995</v>
      </c>
      <c r="J10423">
        <v>0.90393060000000003</v>
      </c>
      <c r="K10423">
        <v>9.3694999999999994E-3</v>
      </c>
      <c r="L10423">
        <v>-5.2189699999999999E-2</v>
      </c>
      <c r="M10423">
        <v>-1.5820000000000001E-2</v>
      </c>
      <c r="N10423">
        <v>9.3694999999999994E-3</v>
      </c>
      <c r="O10423">
        <v>3.4558999999999999E-2</v>
      </c>
      <c r="P10423">
        <v>7.0928699999999997E-2</v>
      </c>
      <c r="Q10423">
        <v>44.949109999999997</v>
      </c>
      <c r="R10423">
        <v>4.8034899999999998E-2</v>
      </c>
      <c r="S10423" t="s">
        <v>20810</v>
      </c>
    </row>
    <row r="10424" spans="1:19" x14ac:dyDescent="0.25">
      <c r="A10424" t="s">
        <v>10492</v>
      </c>
      <c r="B10424" t="s">
        <v>68</v>
      </c>
      <c r="C10424" t="s">
        <v>4</v>
      </c>
      <c r="D10424" t="s">
        <v>7</v>
      </c>
      <c r="E10424" t="s">
        <v>25</v>
      </c>
      <c r="F10424" t="s">
        <v>6</v>
      </c>
      <c r="G10424">
        <v>7</v>
      </c>
      <c r="H10424">
        <v>5075</v>
      </c>
      <c r="I10424">
        <v>1.0486848</v>
      </c>
      <c r="J10424">
        <v>1.0552870000000001</v>
      </c>
      <c r="K10424">
        <v>6.6017000000000003E-3</v>
      </c>
      <c r="L10424">
        <v>-4.1162700000000003E-2</v>
      </c>
      <c r="M10424">
        <v>-1.2943100000000001E-2</v>
      </c>
      <c r="N10424">
        <v>6.6017000000000003E-3</v>
      </c>
      <c r="O10424">
        <v>2.61465E-2</v>
      </c>
      <c r="P10424">
        <v>5.4366100000000001E-2</v>
      </c>
      <c r="Q10424">
        <v>44.82246</v>
      </c>
      <c r="R10424">
        <v>3.7270699999999997E-2</v>
      </c>
      <c r="S10424" t="s">
        <v>20810</v>
      </c>
    </row>
    <row r="10425" spans="1:19" x14ac:dyDescent="0.25">
      <c r="A10425" t="s">
        <v>10493</v>
      </c>
      <c r="B10425" t="s">
        <v>68</v>
      </c>
      <c r="C10425" t="s">
        <v>4</v>
      </c>
      <c r="D10425" t="s">
        <v>7</v>
      </c>
      <c r="E10425" t="s">
        <v>25</v>
      </c>
      <c r="F10425" t="s">
        <v>6</v>
      </c>
      <c r="G10425">
        <v>8</v>
      </c>
      <c r="H10425">
        <v>5075</v>
      </c>
      <c r="I10425">
        <v>1.1759801000000001</v>
      </c>
      <c r="J10425">
        <v>1.1679090000000001</v>
      </c>
      <c r="K10425">
        <v>-8.0715000000000005E-3</v>
      </c>
      <c r="L10425">
        <v>-5.3852299999999999E-2</v>
      </c>
      <c r="M10425">
        <v>-2.6804600000000001E-2</v>
      </c>
      <c r="N10425">
        <v>-8.0715000000000005E-3</v>
      </c>
      <c r="O10425">
        <v>1.06617E-2</v>
      </c>
      <c r="P10425">
        <v>3.7709399999999997E-2</v>
      </c>
      <c r="Q10425">
        <v>44.991059999999997</v>
      </c>
      <c r="R10425">
        <v>3.5722999999999998E-2</v>
      </c>
      <c r="S10425" t="s">
        <v>20810</v>
      </c>
    </row>
    <row r="10426" spans="1:19" x14ac:dyDescent="0.25">
      <c r="A10426" t="s">
        <v>10494</v>
      </c>
      <c r="B10426" t="s">
        <v>68</v>
      </c>
      <c r="C10426" t="s">
        <v>4</v>
      </c>
      <c r="D10426" t="s">
        <v>7</v>
      </c>
      <c r="E10426" t="s">
        <v>25</v>
      </c>
      <c r="F10426" t="s">
        <v>6</v>
      </c>
      <c r="G10426">
        <v>9</v>
      </c>
      <c r="H10426">
        <v>5075</v>
      </c>
      <c r="I10426">
        <v>1.0910279000000001</v>
      </c>
      <c r="J10426">
        <v>1.10547</v>
      </c>
      <c r="K10426">
        <v>1.4442399999999999E-2</v>
      </c>
      <c r="L10426">
        <v>-2.7441400000000001E-2</v>
      </c>
      <c r="M10426">
        <v>-2.6960999999999999E-3</v>
      </c>
      <c r="N10426">
        <v>1.4442399999999999E-2</v>
      </c>
      <c r="O10426">
        <v>3.1580900000000002E-2</v>
      </c>
      <c r="P10426">
        <v>5.63262E-2</v>
      </c>
      <c r="Q10426">
        <v>46.918939999999999</v>
      </c>
      <c r="R10426">
        <v>3.2682099999999999E-2</v>
      </c>
      <c r="S10426" t="s">
        <v>20810</v>
      </c>
    </row>
    <row r="10427" spans="1:19" x14ac:dyDescent="0.25">
      <c r="A10427" t="s">
        <v>10495</v>
      </c>
      <c r="B10427" t="s">
        <v>68</v>
      </c>
      <c r="C10427" t="s">
        <v>4</v>
      </c>
      <c r="D10427" t="s">
        <v>7</v>
      </c>
      <c r="E10427" t="s">
        <v>25</v>
      </c>
      <c r="F10427" t="s">
        <v>6</v>
      </c>
      <c r="G10427">
        <v>10</v>
      </c>
      <c r="H10427">
        <v>5075</v>
      </c>
      <c r="I10427">
        <v>1.0255622</v>
      </c>
      <c r="J10427">
        <v>1.0607150000000001</v>
      </c>
      <c r="K10427">
        <v>3.5152700000000002E-2</v>
      </c>
      <c r="L10427">
        <v>-3.6107999999999999E-3</v>
      </c>
      <c r="M10427">
        <v>1.9290999999999999E-2</v>
      </c>
      <c r="N10427">
        <v>3.5152700000000002E-2</v>
      </c>
      <c r="O10427">
        <v>5.1014400000000001E-2</v>
      </c>
      <c r="P10427">
        <v>7.3916200000000001E-2</v>
      </c>
      <c r="Q10427">
        <v>49.567309999999999</v>
      </c>
      <c r="R10427">
        <v>3.0247300000000001E-2</v>
      </c>
      <c r="S10427" t="s">
        <v>20810</v>
      </c>
    </row>
    <row r="10428" spans="1:19" x14ac:dyDescent="0.25">
      <c r="A10428" t="s">
        <v>10496</v>
      </c>
      <c r="B10428" t="s">
        <v>68</v>
      </c>
      <c r="C10428" t="s">
        <v>4</v>
      </c>
      <c r="D10428" t="s">
        <v>7</v>
      </c>
      <c r="E10428" t="s">
        <v>25</v>
      </c>
      <c r="F10428" t="s">
        <v>6</v>
      </c>
      <c r="G10428">
        <v>11</v>
      </c>
      <c r="H10428">
        <v>5075</v>
      </c>
      <c r="I10428">
        <v>0.97452108000000004</v>
      </c>
      <c r="J10428">
        <v>1.0129840000000001</v>
      </c>
      <c r="K10428">
        <v>3.8462999999999997E-2</v>
      </c>
      <c r="L10428">
        <v>6.3131000000000003E-3</v>
      </c>
      <c r="M10428">
        <v>2.53075E-2</v>
      </c>
      <c r="N10428">
        <v>3.8462999999999997E-2</v>
      </c>
      <c r="O10428">
        <v>5.1618400000000002E-2</v>
      </c>
      <c r="P10428">
        <v>7.0612800000000003E-2</v>
      </c>
      <c r="Q10428">
        <v>51.582459999999998</v>
      </c>
      <c r="R10428">
        <v>2.50867E-2</v>
      </c>
      <c r="S10428" t="s">
        <v>20810</v>
      </c>
    </row>
    <row r="10429" spans="1:19" x14ac:dyDescent="0.25">
      <c r="A10429" t="s">
        <v>10497</v>
      </c>
      <c r="B10429" t="s">
        <v>68</v>
      </c>
      <c r="C10429" t="s">
        <v>4</v>
      </c>
      <c r="D10429" t="s">
        <v>7</v>
      </c>
      <c r="E10429" t="s">
        <v>25</v>
      </c>
      <c r="F10429" t="s">
        <v>6</v>
      </c>
      <c r="G10429">
        <v>12</v>
      </c>
      <c r="H10429">
        <v>5075</v>
      </c>
      <c r="I10429">
        <v>0.94199482999999995</v>
      </c>
      <c r="J10429">
        <v>0.97340819999999995</v>
      </c>
      <c r="K10429">
        <v>3.1413400000000001E-2</v>
      </c>
      <c r="L10429">
        <v>1.0692E-3</v>
      </c>
      <c r="M10429">
        <v>1.8996800000000001E-2</v>
      </c>
      <c r="N10429">
        <v>3.1413400000000001E-2</v>
      </c>
      <c r="O10429">
        <v>4.3830000000000001E-2</v>
      </c>
      <c r="P10429">
        <v>6.1757600000000003E-2</v>
      </c>
      <c r="Q10429">
        <v>53.247909999999997</v>
      </c>
      <c r="R10429">
        <v>2.3677699999999999E-2</v>
      </c>
      <c r="S10429" t="s">
        <v>20810</v>
      </c>
    </row>
    <row r="10430" spans="1:19" x14ac:dyDescent="0.25">
      <c r="A10430" t="s">
        <v>10498</v>
      </c>
      <c r="B10430" t="s">
        <v>68</v>
      </c>
      <c r="C10430" t="s">
        <v>4</v>
      </c>
      <c r="D10430" t="s">
        <v>7</v>
      </c>
      <c r="E10430" t="s">
        <v>25</v>
      </c>
      <c r="F10430" t="s">
        <v>6</v>
      </c>
      <c r="G10430">
        <v>13</v>
      </c>
      <c r="H10430">
        <v>5075</v>
      </c>
      <c r="I10430">
        <v>0.91319971</v>
      </c>
      <c r="J10430">
        <v>0.94409790000000005</v>
      </c>
      <c r="K10430">
        <v>3.0898200000000001E-2</v>
      </c>
      <c r="L10430">
        <v>2.1093000000000002E-3</v>
      </c>
      <c r="M10430">
        <v>1.9118E-2</v>
      </c>
      <c r="N10430">
        <v>3.0898200000000001E-2</v>
      </c>
      <c r="O10430">
        <v>4.2678399999999998E-2</v>
      </c>
      <c r="P10430">
        <v>5.96871E-2</v>
      </c>
      <c r="Q10430">
        <v>54.562869999999997</v>
      </c>
      <c r="R10430">
        <v>2.2464100000000001E-2</v>
      </c>
      <c r="S10430" t="s">
        <v>20810</v>
      </c>
    </row>
    <row r="10431" spans="1:19" x14ac:dyDescent="0.25">
      <c r="A10431" t="s">
        <v>10499</v>
      </c>
      <c r="B10431" t="s">
        <v>68</v>
      </c>
      <c r="C10431" t="s">
        <v>4</v>
      </c>
      <c r="D10431" t="s">
        <v>7</v>
      </c>
      <c r="E10431" t="s">
        <v>25</v>
      </c>
      <c r="F10431" t="s">
        <v>6</v>
      </c>
      <c r="G10431">
        <v>14</v>
      </c>
      <c r="H10431">
        <v>5075</v>
      </c>
      <c r="I10431">
        <v>0.88189967000000002</v>
      </c>
      <c r="J10431">
        <v>0.92268459999999997</v>
      </c>
      <c r="K10431">
        <v>4.0784899999999999E-2</v>
      </c>
      <c r="L10431">
        <v>1.30618E-2</v>
      </c>
      <c r="M10431">
        <v>2.9440899999999999E-2</v>
      </c>
      <c r="N10431">
        <v>4.0784899999999999E-2</v>
      </c>
      <c r="O10431">
        <v>5.2129000000000002E-2</v>
      </c>
      <c r="P10431">
        <v>6.8507999999999999E-2</v>
      </c>
      <c r="Q10431">
        <v>55.389130000000002</v>
      </c>
      <c r="R10431">
        <v>2.16324E-2</v>
      </c>
      <c r="S10431" t="s">
        <v>20810</v>
      </c>
    </row>
    <row r="10432" spans="1:19" x14ac:dyDescent="0.25">
      <c r="A10432" t="s">
        <v>10500</v>
      </c>
      <c r="B10432" t="s">
        <v>68</v>
      </c>
      <c r="C10432" t="s">
        <v>4</v>
      </c>
      <c r="D10432" t="s">
        <v>7</v>
      </c>
      <c r="E10432" t="s">
        <v>25</v>
      </c>
      <c r="F10432" t="s">
        <v>6</v>
      </c>
      <c r="G10432">
        <v>15</v>
      </c>
      <c r="H10432">
        <v>5075</v>
      </c>
      <c r="I10432">
        <v>0.86688869999999996</v>
      </c>
      <c r="J10432">
        <v>0.91075360000000005</v>
      </c>
      <c r="K10432">
        <v>4.3864899999999998E-2</v>
      </c>
      <c r="L10432">
        <v>1.6431399999999999E-2</v>
      </c>
      <c r="M10432">
        <v>3.2639399999999999E-2</v>
      </c>
      <c r="N10432">
        <v>4.3864899999999998E-2</v>
      </c>
      <c r="O10432">
        <v>5.5090500000000001E-2</v>
      </c>
      <c r="P10432">
        <v>7.1298399999999998E-2</v>
      </c>
      <c r="Q10432">
        <v>55.551909999999999</v>
      </c>
      <c r="R10432">
        <v>2.1406399999999999E-2</v>
      </c>
      <c r="S10432" t="s">
        <v>20810</v>
      </c>
    </row>
    <row r="10433" spans="1:19" x14ac:dyDescent="0.25">
      <c r="A10433" t="s">
        <v>10501</v>
      </c>
      <c r="B10433" t="s">
        <v>68</v>
      </c>
      <c r="C10433" t="s">
        <v>4</v>
      </c>
      <c r="D10433" t="s">
        <v>7</v>
      </c>
      <c r="E10433" t="s">
        <v>25</v>
      </c>
      <c r="F10433" t="s">
        <v>6</v>
      </c>
      <c r="G10433">
        <v>16</v>
      </c>
      <c r="H10433">
        <v>5075</v>
      </c>
      <c r="I10433">
        <v>0.89155792</v>
      </c>
      <c r="J10433">
        <v>0.93422620000000001</v>
      </c>
      <c r="K10433">
        <v>4.2668200000000003E-2</v>
      </c>
      <c r="L10433">
        <v>1.51106E-2</v>
      </c>
      <c r="M10433">
        <v>3.13919E-2</v>
      </c>
      <c r="N10433">
        <v>4.2668200000000003E-2</v>
      </c>
      <c r="O10433">
        <v>5.3944600000000002E-2</v>
      </c>
      <c r="P10433">
        <v>7.0225800000000005E-2</v>
      </c>
      <c r="Q10433">
        <v>55.109690000000001</v>
      </c>
      <c r="R10433">
        <v>2.1503299999999999E-2</v>
      </c>
      <c r="S10433" t="s">
        <v>20810</v>
      </c>
    </row>
    <row r="10434" spans="1:19" x14ac:dyDescent="0.25">
      <c r="A10434" t="s">
        <v>10502</v>
      </c>
      <c r="B10434" t="s">
        <v>68</v>
      </c>
      <c r="C10434" t="s">
        <v>4</v>
      </c>
      <c r="D10434" t="s">
        <v>7</v>
      </c>
      <c r="E10434" t="s">
        <v>25</v>
      </c>
      <c r="F10434" t="s">
        <v>6</v>
      </c>
      <c r="G10434">
        <v>17</v>
      </c>
      <c r="H10434">
        <v>5075</v>
      </c>
      <c r="I10434">
        <v>1.0214582999999999</v>
      </c>
      <c r="J10434">
        <v>1.0651170000000001</v>
      </c>
      <c r="K10434">
        <v>4.3658799999999998E-2</v>
      </c>
      <c r="L10434">
        <v>9.8905999999999994E-3</v>
      </c>
      <c r="M10434">
        <v>2.9841099999999999E-2</v>
      </c>
      <c r="N10434">
        <v>4.3658799999999998E-2</v>
      </c>
      <c r="O10434">
        <v>5.7476399999999997E-2</v>
      </c>
      <c r="P10434">
        <v>7.7426900000000007E-2</v>
      </c>
      <c r="Q10434">
        <v>53.626370000000001</v>
      </c>
      <c r="R10434">
        <v>2.6349399999999999E-2</v>
      </c>
      <c r="S10434" t="s">
        <v>20810</v>
      </c>
    </row>
    <row r="10435" spans="1:19" x14ac:dyDescent="0.25">
      <c r="A10435" t="s">
        <v>10503</v>
      </c>
      <c r="B10435" t="s">
        <v>68</v>
      </c>
      <c r="C10435" t="s">
        <v>4</v>
      </c>
      <c r="D10435" t="s">
        <v>7</v>
      </c>
      <c r="E10435" t="s">
        <v>25</v>
      </c>
      <c r="F10435" t="s">
        <v>6</v>
      </c>
      <c r="G10435">
        <v>18</v>
      </c>
      <c r="H10435">
        <v>5075</v>
      </c>
      <c r="I10435">
        <v>1.3420744</v>
      </c>
      <c r="J10435">
        <v>1.4060649999999999</v>
      </c>
      <c r="K10435">
        <v>6.3990199999999997E-2</v>
      </c>
      <c r="L10435">
        <v>1.76889E-2</v>
      </c>
      <c r="M10435">
        <v>4.5044000000000001E-2</v>
      </c>
      <c r="N10435">
        <v>6.3990199999999997E-2</v>
      </c>
      <c r="O10435">
        <v>8.2936300000000004E-2</v>
      </c>
      <c r="P10435">
        <v>0.1102915</v>
      </c>
      <c r="Q10435">
        <v>51.837649999999996</v>
      </c>
      <c r="R10435">
        <v>3.6129099999999997E-2</v>
      </c>
      <c r="S10435" t="s">
        <v>20810</v>
      </c>
    </row>
    <row r="10436" spans="1:19" x14ac:dyDescent="0.25">
      <c r="A10436" t="s">
        <v>10504</v>
      </c>
      <c r="B10436" t="s">
        <v>68</v>
      </c>
      <c r="C10436" t="s">
        <v>4</v>
      </c>
      <c r="D10436" t="s">
        <v>7</v>
      </c>
      <c r="E10436" t="s">
        <v>25</v>
      </c>
      <c r="F10436" t="s">
        <v>6</v>
      </c>
      <c r="G10436">
        <v>19</v>
      </c>
      <c r="H10436">
        <v>5075</v>
      </c>
      <c r="I10436">
        <v>1.5043200000000001</v>
      </c>
      <c r="J10436">
        <v>1.5744560000000001</v>
      </c>
      <c r="K10436">
        <v>7.0136100000000007E-2</v>
      </c>
      <c r="L10436">
        <v>5.0574000000000001E-3</v>
      </c>
      <c r="M10436">
        <v>4.3506400000000001E-2</v>
      </c>
      <c r="N10436">
        <v>7.0136100000000007E-2</v>
      </c>
      <c r="O10436">
        <v>9.6765799999999999E-2</v>
      </c>
      <c r="P10436">
        <v>0.1352148</v>
      </c>
      <c r="Q10436">
        <v>50.671190000000003</v>
      </c>
      <c r="R10436">
        <v>5.0781199999999999E-2</v>
      </c>
      <c r="S10436" t="s">
        <v>20810</v>
      </c>
    </row>
    <row r="10437" spans="1:19" x14ac:dyDescent="0.25">
      <c r="A10437" t="s">
        <v>10505</v>
      </c>
      <c r="B10437" t="s">
        <v>68</v>
      </c>
      <c r="C10437" t="s">
        <v>4</v>
      </c>
      <c r="D10437" t="s">
        <v>7</v>
      </c>
      <c r="E10437" t="s">
        <v>25</v>
      </c>
      <c r="F10437" t="s">
        <v>6</v>
      </c>
      <c r="G10437">
        <v>20</v>
      </c>
      <c r="H10437">
        <v>5075</v>
      </c>
      <c r="I10437">
        <v>1.5518995</v>
      </c>
      <c r="J10437">
        <v>1.6001559999999999</v>
      </c>
      <c r="K10437">
        <v>4.8256300000000002E-2</v>
      </c>
      <c r="L10437">
        <v>-1.8986699999999999E-2</v>
      </c>
      <c r="M10437">
        <v>2.0740999999999999E-2</v>
      </c>
      <c r="N10437">
        <v>4.8256300000000002E-2</v>
      </c>
      <c r="O10437">
        <v>7.5771599999999995E-2</v>
      </c>
      <c r="P10437">
        <v>0.1154994</v>
      </c>
      <c r="Q10437">
        <v>49.760420000000003</v>
      </c>
      <c r="R10437">
        <v>5.2470000000000003E-2</v>
      </c>
      <c r="S10437" t="s">
        <v>20810</v>
      </c>
    </row>
    <row r="10438" spans="1:19" x14ac:dyDescent="0.25">
      <c r="A10438" t="s">
        <v>10506</v>
      </c>
      <c r="B10438" t="s">
        <v>68</v>
      </c>
      <c r="C10438" t="s">
        <v>4</v>
      </c>
      <c r="D10438" t="s">
        <v>7</v>
      </c>
      <c r="E10438" t="s">
        <v>25</v>
      </c>
      <c r="F10438" t="s">
        <v>6</v>
      </c>
      <c r="G10438">
        <v>21</v>
      </c>
      <c r="H10438">
        <v>5075</v>
      </c>
      <c r="I10438">
        <v>1.5642647999999999</v>
      </c>
      <c r="J10438">
        <v>1.5901240000000001</v>
      </c>
      <c r="K10438">
        <v>2.5858800000000001E-2</v>
      </c>
      <c r="L10438">
        <v>-4.3324099999999997E-2</v>
      </c>
      <c r="M10438">
        <v>-2.4502999999999999E-3</v>
      </c>
      <c r="N10438">
        <v>2.5858800000000001E-2</v>
      </c>
      <c r="O10438">
        <v>5.4167899999999998E-2</v>
      </c>
      <c r="P10438">
        <v>9.5041799999999996E-2</v>
      </c>
      <c r="Q10438">
        <v>48.927500000000002</v>
      </c>
      <c r="R10438">
        <v>5.3983700000000003E-2</v>
      </c>
      <c r="S10438" t="s">
        <v>20810</v>
      </c>
    </row>
    <row r="10439" spans="1:19" x14ac:dyDescent="0.25">
      <c r="A10439" t="s">
        <v>10507</v>
      </c>
      <c r="B10439" t="s">
        <v>68</v>
      </c>
      <c r="C10439" t="s">
        <v>4</v>
      </c>
      <c r="D10439" t="s">
        <v>7</v>
      </c>
      <c r="E10439" t="s">
        <v>25</v>
      </c>
      <c r="F10439" t="s">
        <v>6</v>
      </c>
      <c r="G10439">
        <v>22</v>
      </c>
      <c r="H10439">
        <v>5075</v>
      </c>
      <c r="I10439">
        <v>1.4879697000000001</v>
      </c>
      <c r="J10439">
        <v>1.4995259999999999</v>
      </c>
      <c r="K10439">
        <v>1.15563E-2</v>
      </c>
      <c r="L10439">
        <v>-5.9515899999999997E-2</v>
      </c>
      <c r="M10439">
        <v>-1.7525900000000001E-2</v>
      </c>
      <c r="N10439">
        <v>1.15563E-2</v>
      </c>
      <c r="O10439">
        <v>4.0638500000000001E-2</v>
      </c>
      <c r="P10439">
        <v>8.2628599999999996E-2</v>
      </c>
      <c r="Q10439">
        <v>48.104019999999998</v>
      </c>
      <c r="R10439">
        <v>5.5458E-2</v>
      </c>
      <c r="S10439" t="s">
        <v>20810</v>
      </c>
    </row>
    <row r="10440" spans="1:19" x14ac:dyDescent="0.25">
      <c r="A10440" t="s">
        <v>10508</v>
      </c>
      <c r="B10440" t="s">
        <v>68</v>
      </c>
      <c r="C10440" t="s">
        <v>4</v>
      </c>
      <c r="D10440" t="s">
        <v>7</v>
      </c>
      <c r="E10440" t="s">
        <v>25</v>
      </c>
      <c r="F10440" t="s">
        <v>6</v>
      </c>
      <c r="G10440">
        <v>23</v>
      </c>
      <c r="H10440">
        <v>5075</v>
      </c>
      <c r="I10440">
        <v>1.3093174999999999</v>
      </c>
      <c r="J10440">
        <v>1.3169900000000001</v>
      </c>
      <c r="K10440">
        <v>7.6724000000000002E-3</v>
      </c>
      <c r="L10440">
        <v>-6.1398300000000003E-2</v>
      </c>
      <c r="M10440">
        <v>-2.0590799999999999E-2</v>
      </c>
      <c r="N10440">
        <v>7.6724000000000002E-3</v>
      </c>
      <c r="O10440">
        <v>3.5935599999999998E-2</v>
      </c>
      <c r="P10440">
        <v>7.6743099999999995E-2</v>
      </c>
      <c r="Q10440">
        <v>47.393500000000003</v>
      </c>
      <c r="R10440">
        <v>5.3896199999999998E-2</v>
      </c>
      <c r="S10440" t="s">
        <v>20810</v>
      </c>
    </row>
    <row r="10441" spans="1:19" x14ac:dyDescent="0.25">
      <c r="A10441" t="s">
        <v>10509</v>
      </c>
      <c r="B10441" t="s">
        <v>68</v>
      </c>
      <c r="C10441" t="s">
        <v>4</v>
      </c>
      <c r="D10441" t="s">
        <v>7</v>
      </c>
      <c r="E10441" t="s">
        <v>25</v>
      </c>
      <c r="F10441" t="s">
        <v>6</v>
      </c>
      <c r="G10441">
        <v>24</v>
      </c>
      <c r="H10441">
        <v>5075</v>
      </c>
      <c r="I10441">
        <v>1.109426</v>
      </c>
      <c r="J10441">
        <v>1.1189800000000001</v>
      </c>
      <c r="K10441">
        <v>9.5542999999999999E-3</v>
      </c>
      <c r="L10441">
        <v>-5.9108500000000001E-2</v>
      </c>
      <c r="M10441">
        <v>-1.8541999999999999E-2</v>
      </c>
      <c r="N10441">
        <v>9.5542999999999999E-3</v>
      </c>
      <c r="O10441">
        <v>3.7650500000000003E-2</v>
      </c>
      <c r="P10441">
        <v>7.8217099999999998E-2</v>
      </c>
      <c r="Q10441">
        <v>46.698869999999999</v>
      </c>
      <c r="R10441">
        <v>5.3577899999999998E-2</v>
      </c>
      <c r="S10441" t="s">
        <v>20810</v>
      </c>
    </row>
    <row r="10442" spans="1:19" x14ac:dyDescent="0.25">
      <c r="A10442" t="s">
        <v>10510</v>
      </c>
      <c r="B10442" t="s">
        <v>68</v>
      </c>
      <c r="C10442" t="s">
        <v>4</v>
      </c>
      <c r="D10442" t="s">
        <v>7</v>
      </c>
      <c r="E10442" t="s">
        <v>25</v>
      </c>
      <c r="F10442" t="s">
        <v>52</v>
      </c>
      <c r="G10442">
        <v>1</v>
      </c>
      <c r="H10442">
        <v>5075</v>
      </c>
      <c r="I10442">
        <v>1.0655794999999999</v>
      </c>
      <c r="J10442">
        <v>1.041142</v>
      </c>
      <c r="K10442">
        <v>-2.44377E-2</v>
      </c>
      <c r="L10442">
        <v>-9.6222600000000005E-2</v>
      </c>
      <c r="M10442">
        <v>-5.3811499999999998E-2</v>
      </c>
      <c r="N10442">
        <v>-2.44377E-2</v>
      </c>
      <c r="O10442">
        <v>4.9360999999999997E-3</v>
      </c>
      <c r="P10442">
        <v>4.7347100000000003E-2</v>
      </c>
      <c r="Q10442">
        <v>39.076419999999999</v>
      </c>
      <c r="R10442">
        <v>5.6014000000000001E-2</v>
      </c>
      <c r="S10442" t="s">
        <v>20810</v>
      </c>
    </row>
    <row r="10443" spans="1:19" x14ac:dyDescent="0.25">
      <c r="A10443" t="s">
        <v>10511</v>
      </c>
      <c r="B10443" t="s">
        <v>68</v>
      </c>
      <c r="C10443" t="s">
        <v>4</v>
      </c>
      <c r="D10443" t="s">
        <v>7</v>
      </c>
      <c r="E10443" t="s">
        <v>25</v>
      </c>
      <c r="F10443" t="s">
        <v>52</v>
      </c>
      <c r="G10443">
        <v>2</v>
      </c>
      <c r="H10443">
        <v>5075</v>
      </c>
      <c r="I10443">
        <v>0.99657636999999999</v>
      </c>
      <c r="J10443">
        <v>0.96329779999999998</v>
      </c>
      <c r="K10443">
        <v>-3.3278500000000003E-2</v>
      </c>
      <c r="L10443">
        <v>-0.1038495</v>
      </c>
      <c r="M10443">
        <v>-6.2155599999999998E-2</v>
      </c>
      <c r="N10443">
        <v>-3.3278500000000003E-2</v>
      </c>
      <c r="O10443">
        <v>-4.4013999999999998E-3</v>
      </c>
      <c r="P10443">
        <v>3.7292499999999999E-2</v>
      </c>
      <c r="Q10443">
        <v>37.798110000000001</v>
      </c>
      <c r="R10443">
        <v>5.5066900000000002E-2</v>
      </c>
      <c r="S10443" t="s">
        <v>20810</v>
      </c>
    </row>
    <row r="10444" spans="1:19" x14ac:dyDescent="0.25">
      <c r="A10444" t="s">
        <v>10512</v>
      </c>
      <c r="B10444" t="s">
        <v>68</v>
      </c>
      <c r="C10444" t="s">
        <v>4</v>
      </c>
      <c r="D10444" t="s">
        <v>7</v>
      </c>
      <c r="E10444" t="s">
        <v>25</v>
      </c>
      <c r="F10444" t="s">
        <v>52</v>
      </c>
      <c r="G10444">
        <v>3</v>
      </c>
      <c r="H10444">
        <v>5075</v>
      </c>
      <c r="I10444">
        <v>0.96497867999999998</v>
      </c>
      <c r="J10444">
        <v>0.91864990000000002</v>
      </c>
      <c r="K10444">
        <v>-4.6328800000000003E-2</v>
      </c>
      <c r="L10444">
        <v>-0.116711</v>
      </c>
      <c r="M10444">
        <v>-7.5128600000000004E-2</v>
      </c>
      <c r="N10444">
        <v>-4.6328800000000003E-2</v>
      </c>
      <c r="O10444">
        <v>-1.75289E-2</v>
      </c>
      <c r="P10444">
        <v>2.4053499999999998E-2</v>
      </c>
      <c r="Q10444">
        <v>36.509680000000003</v>
      </c>
      <c r="R10444">
        <v>5.4919599999999999E-2</v>
      </c>
      <c r="S10444" t="s">
        <v>20810</v>
      </c>
    </row>
    <row r="10445" spans="1:19" x14ac:dyDescent="0.25">
      <c r="A10445" t="s">
        <v>10513</v>
      </c>
      <c r="B10445" t="s">
        <v>68</v>
      </c>
      <c r="C10445" t="s">
        <v>4</v>
      </c>
      <c r="D10445" t="s">
        <v>7</v>
      </c>
      <c r="E10445" t="s">
        <v>25</v>
      </c>
      <c r="F10445" t="s">
        <v>52</v>
      </c>
      <c r="G10445">
        <v>4</v>
      </c>
      <c r="H10445">
        <v>5075</v>
      </c>
      <c r="I10445">
        <v>0.95980858000000002</v>
      </c>
      <c r="J10445">
        <v>0.91214660000000003</v>
      </c>
      <c r="K10445">
        <v>-4.7662000000000003E-2</v>
      </c>
      <c r="L10445">
        <v>-0.1186426</v>
      </c>
      <c r="M10445">
        <v>-7.6706700000000003E-2</v>
      </c>
      <c r="N10445">
        <v>-4.7662000000000003E-2</v>
      </c>
      <c r="O10445">
        <v>-1.86172E-2</v>
      </c>
      <c r="P10445">
        <v>2.3318700000000001E-2</v>
      </c>
      <c r="Q10445">
        <v>35.454810000000002</v>
      </c>
      <c r="R10445">
        <v>5.5386499999999998E-2</v>
      </c>
      <c r="S10445" t="s">
        <v>20810</v>
      </c>
    </row>
    <row r="10446" spans="1:19" x14ac:dyDescent="0.25">
      <c r="A10446" t="s">
        <v>10514</v>
      </c>
      <c r="B10446" t="s">
        <v>68</v>
      </c>
      <c r="C10446" t="s">
        <v>4</v>
      </c>
      <c r="D10446" t="s">
        <v>7</v>
      </c>
      <c r="E10446" t="s">
        <v>25</v>
      </c>
      <c r="F10446" t="s">
        <v>52</v>
      </c>
      <c r="G10446">
        <v>5</v>
      </c>
      <c r="H10446">
        <v>5075</v>
      </c>
      <c r="I10446">
        <v>0.98539794000000003</v>
      </c>
      <c r="J10446">
        <v>0.93542639999999999</v>
      </c>
      <c r="K10446">
        <v>-4.9971599999999998E-2</v>
      </c>
      <c r="L10446">
        <v>-0.1213912</v>
      </c>
      <c r="M10446">
        <v>-7.91959E-2</v>
      </c>
      <c r="N10446">
        <v>-4.9971599999999998E-2</v>
      </c>
      <c r="O10446">
        <v>-2.07473E-2</v>
      </c>
      <c r="P10446">
        <v>2.1447999999999998E-2</v>
      </c>
      <c r="Q10446">
        <v>34.896700000000003</v>
      </c>
      <c r="R10446">
        <v>5.5729000000000001E-2</v>
      </c>
      <c r="S10446" t="s">
        <v>20810</v>
      </c>
    </row>
    <row r="10447" spans="1:19" x14ac:dyDescent="0.25">
      <c r="A10447" t="s">
        <v>10515</v>
      </c>
      <c r="B10447" t="s">
        <v>68</v>
      </c>
      <c r="C10447" t="s">
        <v>4</v>
      </c>
      <c r="D10447" t="s">
        <v>7</v>
      </c>
      <c r="E10447" t="s">
        <v>25</v>
      </c>
      <c r="F10447" t="s">
        <v>52</v>
      </c>
      <c r="G10447">
        <v>6</v>
      </c>
      <c r="H10447">
        <v>5075</v>
      </c>
      <c r="I10447">
        <v>1.0746332999999999</v>
      </c>
      <c r="J10447">
        <v>1.0200769999999999</v>
      </c>
      <c r="K10447">
        <v>-5.4556100000000003E-2</v>
      </c>
      <c r="L10447">
        <v>-0.1212124</v>
      </c>
      <c r="M10447">
        <v>-8.1831299999999996E-2</v>
      </c>
      <c r="N10447">
        <v>-5.4556100000000003E-2</v>
      </c>
      <c r="O10447">
        <v>-2.72809E-2</v>
      </c>
      <c r="P10447">
        <v>1.21002E-2</v>
      </c>
      <c r="Q10447">
        <v>34.509900000000002</v>
      </c>
      <c r="R10447">
        <v>5.2012200000000001E-2</v>
      </c>
      <c r="S10447" t="s">
        <v>20810</v>
      </c>
    </row>
    <row r="10448" spans="1:19" x14ac:dyDescent="0.25">
      <c r="A10448" t="s">
        <v>10516</v>
      </c>
      <c r="B10448" t="s">
        <v>68</v>
      </c>
      <c r="C10448" t="s">
        <v>4</v>
      </c>
      <c r="D10448" t="s">
        <v>7</v>
      </c>
      <c r="E10448" t="s">
        <v>25</v>
      </c>
      <c r="F10448" t="s">
        <v>52</v>
      </c>
      <c r="G10448">
        <v>7</v>
      </c>
      <c r="H10448">
        <v>5075</v>
      </c>
      <c r="I10448">
        <v>1.2564436000000001</v>
      </c>
      <c r="J10448">
        <v>1.2346729999999999</v>
      </c>
      <c r="K10448">
        <v>-2.1771100000000002E-2</v>
      </c>
      <c r="L10448">
        <v>-8.1135700000000005E-2</v>
      </c>
      <c r="M10448">
        <v>-4.6062600000000002E-2</v>
      </c>
      <c r="N10448">
        <v>-2.1771100000000002E-2</v>
      </c>
      <c r="O10448">
        <v>2.5203999999999999E-3</v>
      </c>
      <c r="P10448">
        <v>3.7593500000000002E-2</v>
      </c>
      <c r="Q10448">
        <v>34.584800000000001</v>
      </c>
      <c r="R10448">
        <v>4.63224E-2</v>
      </c>
      <c r="S10448" t="s">
        <v>20810</v>
      </c>
    </row>
    <row r="10449" spans="1:19" x14ac:dyDescent="0.25">
      <c r="A10449" t="s">
        <v>10517</v>
      </c>
      <c r="B10449" t="s">
        <v>68</v>
      </c>
      <c r="C10449" t="s">
        <v>4</v>
      </c>
      <c r="D10449" t="s">
        <v>7</v>
      </c>
      <c r="E10449" t="s">
        <v>25</v>
      </c>
      <c r="F10449" t="s">
        <v>52</v>
      </c>
      <c r="G10449">
        <v>8</v>
      </c>
      <c r="H10449">
        <v>5075</v>
      </c>
      <c r="I10449">
        <v>1.4065779</v>
      </c>
      <c r="J10449">
        <v>1.367011</v>
      </c>
      <c r="K10449">
        <v>-3.9566400000000002E-2</v>
      </c>
      <c r="L10449">
        <v>-0.1018733</v>
      </c>
      <c r="M10449">
        <v>-6.5061900000000006E-2</v>
      </c>
      <c r="N10449">
        <v>-3.9566400000000002E-2</v>
      </c>
      <c r="O10449">
        <v>-1.4071E-2</v>
      </c>
      <c r="P10449">
        <v>2.2740400000000001E-2</v>
      </c>
      <c r="Q10449">
        <v>34.764279999999999</v>
      </c>
      <c r="R10449">
        <v>4.8618300000000003E-2</v>
      </c>
      <c r="S10449" t="s">
        <v>20810</v>
      </c>
    </row>
    <row r="10450" spans="1:19" x14ac:dyDescent="0.25">
      <c r="A10450" t="s">
        <v>10518</v>
      </c>
      <c r="B10450" t="s">
        <v>68</v>
      </c>
      <c r="C10450" t="s">
        <v>4</v>
      </c>
      <c r="D10450" t="s">
        <v>7</v>
      </c>
      <c r="E10450" t="s">
        <v>25</v>
      </c>
      <c r="F10450" t="s">
        <v>52</v>
      </c>
      <c r="G10450">
        <v>9</v>
      </c>
      <c r="H10450">
        <v>5075</v>
      </c>
      <c r="I10450">
        <v>1.249943</v>
      </c>
      <c r="J10450">
        <v>1.219319</v>
      </c>
      <c r="K10450">
        <v>-3.0624200000000001E-2</v>
      </c>
      <c r="L10450">
        <v>-8.5228799999999993E-2</v>
      </c>
      <c r="M10450">
        <v>-5.2968000000000001E-2</v>
      </c>
      <c r="N10450">
        <v>-3.0624200000000001E-2</v>
      </c>
      <c r="O10450">
        <v>-8.2804999999999997E-3</v>
      </c>
      <c r="P10450">
        <v>2.39803E-2</v>
      </c>
      <c r="Q10450">
        <v>38.441009999999999</v>
      </c>
      <c r="R10450">
        <v>4.2608100000000003E-2</v>
      </c>
      <c r="S10450" t="s">
        <v>20810</v>
      </c>
    </row>
    <row r="10451" spans="1:19" x14ac:dyDescent="0.25">
      <c r="A10451" t="s">
        <v>10519</v>
      </c>
      <c r="B10451" t="s">
        <v>68</v>
      </c>
      <c r="C10451" t="s">
        <v>4</v>
      </c>
      <c r="D10451" t="s">
        <v>7</v>
      </c>
      <c r="E10451" t="s">
        <v>25</v>
      </c>
      <c r="F10451" t="s">
        <v>52</v>
      </c>
      <c r="G10451">
        <v>10</v>
      </c>
      <c r="H10451">
        <v>5075</v>
      </c>
      <c r="I10451">
        <v>1.1230024000000001</v>
      </c>
      <c r="J10451">
        <v>1.1081449999999999</v>
      </c>
      <c r="K10451">
        <v>-1.48579E-2</v>
      </c>
      <c r="L10451">
        <v>-6.5067100000000003E-2</v>
      </c>
      <c r="M10451">
        <v>-3.54031E-2</v>
      </c>
      <c r="N10451">
        <v>-1.48579E-2</v>
      </c>
      <c r="O10451">
        <v>5.6873000000000002E-3</v>
      </c>
      <c r="P10451">
        <v>3.5351300000000002E-2</v>
      </c>
      <c r="Q10451">
        <v>42.573779999999999</v>
      </c>
      <c r="R10451">
        <v>3.9178400000000002E-2</v>
      </c>
      <c r="S10451" t="s">
        <v>20810</v>
      </c>
    </row>
    <row r="10452" spans="1:19" x14ac:dyDescent="0.25">
      <c r="A10452" t="s">
        <v>10520</v>
      </c>
      <c r="B10452" t="s">
        <v>68</v>
      </c>
      <c r="C10452" t="s">
        <v>4</v>
      </c>
      <c r="D10452" t="s">
        <v>7</v>
      </c>
      <c r="E10452" t="s">
        <v>25</v>
      </c>
      <c r="F10452" t="s">
        <v>52</v>
      </c>
      <c r="G10452">
        <v>11</v>
      </c>
      <c r="H10452">
        <v>5075</v>
      </c>
      <c r="I10452">
        <v>1.0215555999999999</v>
      </c>
      <c r="J10452">
        <v>1.0049049999999999</v>
      </c>
      <c r="K10452">
        <v>-1.6651099999999999E-2</v>
      </c>
      <c r="L10452">
        <v>-5.9375400000000002E-2</v>
      </c>
      <c r="M10452">
        <v>-3.4133499999999997E-2</v>
      </c>
      <c r="N10452">
        <v>-1.6651099999999999E-2</v>
      </c>
      <c r="O10452">
        <v>8.3140000000000004E-4</v>
      </c>
      <c r="P10452">
        <v>2.6073300000000001E-2</v>
      </c>
      <c r="Q10452">
        <v>45.978630000000003</v>
      </c>
      <c r="R10452">
        <v>3.3338E-2</v>
      </c>
      <c r="S10452" t="s">
        <v>20810</v>
      </c>
    </row>
    <row r="10453" spans="1:19" x14ac:dyDescent="0.25">
      <c r="A10453" t="s">
        <v>10521</v>
      </c>
      <c r="B10453" t="s">
        <v>68</v>
      </c>
      <c r="C10453" t="s">
        <v>4</v>
      </c>
      <c r="D10453" t="s">
        <v>7</v>
      </c>
      <c r="E10453" t="s">
        <v>25</v>
      </c>
      <c r="F10453" t="s">
        <v>52</v>
      </c>
      <c r="G10453">
        <v>12</v>
      </c>
      <c r="H10453">
        <v>5075</v>
      </c>
      <c r="I10453">
        <v>0.94628798000000003</v>
      </c>
      <c r="J10453">
        <v>0.97002529999999998</v>
      </c>
      <c r="K10453">
        <v>2.3737299999999999E-2</v>
      </c>
      <c r="L10453">
        <v>-1.53098E-2</v>
      </c>
      <c r="M10453">
        <v>7.7594999999999999E-3</v>
      </c>
      <c r="N10453">
        <v>2.3737299999999999E-2</v>
      </c>
      <c r="O10453">
        <v>3.9715100000000003E-2</v>
      </c>
      <c r="P10453">
        <v>6.2784499999999993E-2</v>
      </c>
      <c r="Q10453">
        <v>48.223350000000003</v>
      </c>
      <c r="R10453">
        <v>3.0468700000000001E-2</v>
      </c>
      <c r="S10453" t="s">
        <v>20810</v>
      </c>
    </row>
    <row r="10454" spans="1:19" x14ac:dyDescent="0.25">
      <c r="A10454" t="s">
        <v>10522</v>
      </c>
      <c r="B10454" t="s">
        <v>68</v>
      </c>
      <c r="C10454" t="s">
        <v>4</v>
      </c>
      <c r="D10454" t="s">
        <v>7</v>
      </c>
      <c r="E10454" t="s">
        <v>25</v>
      </c>
      <c r="F10454" t="s">
        <v>52</v>
      </c>
      <c r="G10454">
        <v>13</v>
      </c>
      <c r="H10454">
        <v>5075</v>
      </c>
      <c r="I10454">
        <v>0.90759533999999997</v>
      </c>
      <c r="J10454">
        <v>0.92364310000000005</v>
      </c>
      <c r="K10454">
        <v>1.6047800000000001E-2</v>
      </c>
      <c r="L10454">
        <v>-2.1269300000000001E-2</v>
      </c>
      <c r="M10454">
        <v>7.7789999999999999E-4</v>
      </c>
      <c r="N10454">
        <v>1.6047800000000001E-2</v>
      </c>
      <c r="O10454">
        <v>3.1317600000000001E-2</v>
      </c>
      <c r="P10454">
        <v>5.3364799999999997E-2</v>
      </c>
      <c r="Q10454">
        <v>50.152270000000001</v>
      </c>
      <c r="R10454">
        <v>2.9118600000000001E-2</v>
      </c>
      <c r="S10454" t="s">
        <v>20810</v>
      </c>
    </row>
    <row r="10455" spans="1:19" x14ac:dyDescent="0.25">
      <c r="A10455" t="s">
        <v>10523</v>
      </c>
      <c r="B10455" t="s">
        <v>68</v>
      </c>
      <c r="C10455" t="s">
        <v>4</v>
      </c>
      <c r="D10455" t="s">
        <v>7</v>
      </c>
      <c r="E10455" t="s">
        <v>25</v>
      </c>
      <c r="F10455" t="s">
        <v>52</v>
      </c>
      <c r="G10455">
        <v>14</v>
      </c>
      <c r="H10455">
        <v>5075</v>
      </c>
      <c r="I10455">
        <v>0.88052492000000004</v>
      </c>
      <c r="J10455">
        <v>0.90331879999999998</v>
      </c>
      <c r="K10455">
        <v>2.2793899999999999E-2</v>
      </c>
      <c r="L10455">
        <v>-1.5243E-2</v>
      </c>
      <c r="M10455">
        <v>7.2294999999999998E-3</v>
      </c>
      <c r="N10455">
        <v>2.2793899999999999E-2</v>
      </c>
      <c r="O10455">
        <v>3.8358299999999998E-2</v>
      </c>
      <c r="P10455">
        <v>6.0830799999999997E-2</v>
      </c>
      <c r="Q10455">
        <v>51.687249999999999</v>
      </c>
      <c r="R10455">
        <v>2.96803E-2</v>
      </c>
      <c r="S10455" t="s">
        <v>20810</v>
      </c>
    </row>
    <row r="10456" spans="1:19" x14ac:dyDescent="0.25">
      <c r="A10456" t="s">
        <v>10524</v>
      </c>
      <c r="B10456" t="s">
        <v>68</v>
      </c>
      <c r="C10456" t="s">
        <v>4</v>
      </c>
      <c r="D10456" t="s">
        <v>7</v>
      </c>
      <c r="E10456" t="s">
        <v>25</v>
      </c>
      <c r="F10456" t="s">
        <v>52</v>
      </c>
      <c r="G10456">
        <v>15</v>
      </c>
      <c r="H10456">
        <v>5075</v>
      </c>
      <c r="I10456">
        <v>0.83089966999999998</v>
      </c>
      <c r="J10456">
        <v>0.87596940000000001</v>
      </c>
      <c r="K10456">
        <v>4.5069699999999997E-2</v>
      </c>
      <c r="L10456">
        <v>1.16767E-2</v>
      </c>
      <c r="M10456">
        <v>3.1405599999999999E-2</v>
      </c>
      <c r="N10456">
        <v>4.5069699999999997E-2</v>
      </c>
      <c r="O10456">
        <v>5.8733899999999999E-2</v>
      </c>
      <c r="P10456">
        <v>7.8462699999999996E-2</v>
      </c>
      <c r="Q10456">
        <v>52.454070000000002</v>
      </c>
      <c r="R10456">
        <v>2.6056699999999999E-2</v>
      </c>
      <c r="S10456" t="s">
        <v>20810</v>
      </c>
    </row>
    <row r="10457" spans="1:19" x14ac:dyDescent="0.25">
      <c r="A10457" t="s">
        <v>10525</v>
      </c>
      <c r="B10457" t="s">
        <v>68</v>
      </c>
      <c r="C10457" t="s">
        <v>4</v>
      </c>
      <c r="D10457" t="s">
        <v>7</v>
      </c>
      <c r="E10457" t="s">
        <v>25</v>
      </c>
      <c r="F10457" t="s">
        <v>52</v>
      </c>
      <c r="G10457">
        <v>16</v>
      </c>
      <c r="H10457">
        <v>5075</v>
      </c>
      <c r="I10457">
        <v>0.86473551999999998</v>
      </c>
      <c r="J10457">
        <v>0.91370300000000004</v>
      </c>
      <c r="K10457">
        <v>4.8967400000000001E-2</v>
      </c>
      <c r="L10457">
        <v>1.40772E-2</v>
      </c>
      <c r="M10457">
        <v>3.4690600000000002E-2</v>
      </c>
      <c r="N10457">
        <v>4.8967400000000001E-2</v>
      </c>
      <c r="O10457">
        <v>6.3244300000000003E-2</v>
      </c>
      <c r="P10457">
        <v>8.3857699999999993E-2</v>
      </c>
      <c r="Q10457">
        <v>52.392319999999998</v>
      </c>
      <c r="R10457">
        <v>2.7224999999999999E-2</v>
      </c>
      <c r="S10457" t="s">
        <v>20810</v>
      </c>
    </row>
    <row r="10458" spans="1:19" x14ac:dyDescent="0.25">
      <c r="A10458" t="s">
        <v>10526</v>
      </c>
      <c r="B10458" t="s">
        <v>68</v>
      </c>
      <c r="C10458" t="s">
        <v>4</v>
      </c>
      <c r="D10458" t="s">
        <v>7</v>
      </c>
      <c r="E10458" t="s">
        <v>25</v>
      </c>
      <c r="F10458" t="s">
        <v>52</v>
      </c>
      <c r="G10458">
        <v>17</v>
      </c>
      <c r="H10458">
        <v>5075</v>
      </c>
      <c r="I10458">
        <v>1.0211334000000001</v>
      </c>
      <c r="J10458">
        <v>1.0545549999999999</v>
      </c>
      <c r="K10458">
        <v>3.3422E-2</v>
      </c>
      <c r="L10458">
        <v>-9.9252999999999997E-3</v>
      </c>
      <c r="M10458">
        <v>1.56846E-2</v>
      </c>
      <c r="N10458">
        <v>3.3422E-2</v>
      </c>
      <c r="O10458">
        <v>5.1159299999999998E-2</v>
      </c>
      <c r="P10458">
        <v>7.6769199999999996E-2</v>
      </c>
      <c r="Q10458">
        <v>49.866779999999999</v>
      </c>
      <c r="R10458">
        <v>3.3824E-2</v>
      </c>
      <c r="S10458" t="s">
        <v>20810</v>
      </c>
    </row>
    <row r="10459" spans="1:19" x14ac:dyDescent="0.25">
      <c r="A10459" t="s">
        <v>10527</v>
      </c>
      <c r="B10459" t="s">
        <v>68</v>
      </c>
      <c r="C10459" t="s">
        <v>4</v>
      </c>
      <c r="D10459" t="s">
        <v>7</v>
      </c>
      <c r="E10459" t="s">
        <v>25</v>
      </c>
      <c r="F10459" t="s">
        <v>52</v>
      </c>
      <c r="G10459">
        <v>18</v>
      </c>
      <c r="H10459">
        <v>5075</v>
      </c>
      <c r="I10459">
        <v>1.4340253000000001</v>
      </c>
      <c r="J10459">
        <v>1.46957</v>
      </c>
      <c r="K10459">
        <v>3.5544800000000001E-2</v>
      </c>
      <c r="L10459">
        <v>-2.08951E-2</v>
      </c>
      <c r="M10459">
        <v>1.2449999999999999E-2</v>
      </c>
      <c r="N10459">
        <v>3.5544800000000001E-2</v>
      </c>
      <c r="O10459">
        <v>5.8639499999999997E-2</v>
      </c>
      <c r="P10459">
        <v>9.1984700000000003E-2</v>
      </c>
      <c r="Q10459">
        <v>46.305540000000001</v>
      </c>
      <c r="R10459">
        <v>4.4040299999999998E-2</v>
      </c>
      <c r="S10459" t="s">
        <v>20810</v>
      </c>
    </row>
    <row r="10460" spans="1:19" x14ac:dyDescent="0.25">
      <c r="A10460" t="s">
        <v>10528</v>
      </c>
      <c r="B10460" t="s">
        <v>68</v>
      </c>
      <c r="C10460" t="s">
        <v>4</v>
      </c>
      <c r="D10460" t="s">
        <v>7</v>
      </c>
      <c r="E10460" t="s">
        <v>25</v>
      </c>
      <c r="F10460" t="s">
        <v>52</v>
      </c>
      <c r="G10460">
        <v>19</v>
      </c>
      <c r="H10460">
        <v>5075</v>
      </c>
      <c r="I10460">
        <v>1.6388727000000001</v>
      </c>
      <c r="J10460">
        <v>1.6973309999999999</v>
      </c>
      <c r="K10460">
        <v>5.84579E-2</v>
      </c>
      <c r="L10460">
        <v>-1.8452799999999998E-2</v>
      </c>
      <c r="M10460">
        <v>2.6986699999999999E-2</v>
      </c>
      <c r="N10460">
        <v>5.84579E-2</v>
      </c>
      <c r="O10460">
        <v>8.9929099999999998E-2</v>
      </c>
      <c r="P10460">
        <v>0.1353685</v>
      </c>
      <c r="Q10460">
        <v>44.412970000000001</v>
      </c>
      <c r="R10460">
        <v>6.0013700000000003E-2</v>
      </c>
      <c r="S10460" t="s">
        <v>20810</v>
      </c>
    </row>
    <row r="10461" spans="1:19" x14ac:dyDescent="0.25">
      <c r="A10461" t="s">
        <v>10529</v>
      </c>
      <c r="B10461" t="s">
        <v>68</v>
      </c>
      <c r="C10461" t="s">
        <v>4</v>
      </c>
      <c r="D10461" t="s">
        <v>7</v>
      </c>
      <c r="E10461" t="s">
        <v>25</v>
      </c>
      <c r="F10461" t="s">
        <v>52</v>
      </c>
      <c r="G10461">
        <v>20</v>
      </c>
      <c r="H10461">
        <v>5075</v>
      </c>
      <c r="I10461">
        <v>1.70218</v>
      </c>
      <c r="J10461">
        <v>1.754864</v>
      </c>
      <c r="K10461">
        <v>5.2683899999999999E-2</v>
      </c>
      <c r="L10461">
        <v>-2.3944799999999999E-2</v>
      </c>
      <c r="M10461">
        <v>2.1328099999999999E-2</v>
      </c>
      <c r="N10461">
        <v>5.2683899999999999E-2</v>
      </c>
      <c r="O10461">
        <v>8.4039799999999998E-2</v>
      </c>
      <c r="P10461">
        <v>0.1293127</v>
      </c>
      <c r="Q10461">
        <v>42.792200000000001</v>
      </c>
      <c r="R10461">
        <v>5.9793699999999998E-2</v>
      </c>
      <c r="S10461" t="s">
        <v>20810</v>
      </c>
    </row>
    <row r="10462" spans="1:19" x14ac:dyDescent="0.25">
      <c r="A10462" t="s">
        <v>10530</v>
      </c>
      <c r="B10462" t="s">
        <v>68</v>
      </c>
      <c r="C10462" t="s">
        <v>4</v>
      </c>
      <c r="D10462" t="s">
        <v>7</v>
      </c>
      <c r="E10462" t="s">
        <v>25</v>
      </c>
      <c r="F10462" t="s">
        <v>52</v>
      </c>
      <c r="G10462">
        <v>21</v>
      </c>
      <c r="H10462">
        <v>5075</v>
      </c>
      <c r="I10462">
        <v>1.7451201999999999</v>
      </c>
      <c r="J10462">
        <v>1.7721340000000001</v>
      </c>
      <c r="K10462">
        <v>2.7014300000000002E-2</v>
      </c>
      <c r="L10462">
        <v>-4.8282899999999997E-2</v>
      </c>
      <c r="M10462">
        <v>-3.7967000000000001E-3</v>
      </c>
      <c r="N10462">
        <v>2.7014300000000002E-2</v>
      </c>
      <c r="O10462">
        <v>5.7825300000000003E-2</v>
      </c>
      <c r="P10462">
        <v>0.1023115</v>
      </c>
      <c r="Q10462">
        <v>41.340339999999998</v>
      </c>
      <c r="R10462">
        <v>5.87547E-2</v>
      </c>
      <c r="S10462" t="s">
        <v>20810</v>
      </c>
    </row>
    <row r="10463" spans="1:19" x14ac:dyDescent="0.25">
      <c r="A10463" t="s">
        <v>10531</v>
      </c>
      <c r="B10463" t="s">
        <v>68</v>
      </c>
      <c r="C10463" t="s">
        <v>4</v>
      </c>
      <c r="D10463" t="s">
        <v>7</v>
      </c>
      <c r="E10463" t="s">
        <v>25</v>
      </c>
      <c r="F10463" t="s">
        <v>52</v>
      </c>
      <c r="G10463">
        <v>22</v>
      </c>
      <c r="H10463">
        <v>5075</v>
      </c>
      <c r="I10463">
        <v>1.6739062</v>
      </c>
      <c r="J10463">
        <v>1.6728540000000001</v>
      </c>
      <c r="K10463">
        <v>-1.0525000000000001E-3</v>
      </c>
      <c r="L10463">
        <v>-7.7757999999999994E-2</v>
      </c>
      <c r="M10463">
        <v>-3.2439799999999998E-2</v>
      </c>
      <c r="N10463">
        <v>-1.0525000000000001E-3</v>
      </c>
      <c r="O10463">
        <v>3.0334699999999999E-2</v>
      </c>
      <c r="P10463">
        <v>7.5652899999999995E-2</v>
      </c>
      <c r="Q10463">
        <v>40.502220000000001</v>
      </c>
      <c r="R10463">
        <v>5.98536E-2</v>
      </c>
      <c r="S10463" t="s">
        <v>20810</v>
      </c>
    </row>
    <row r="10464" spans="1:19" x14ac:dyDescent="0.25">
      <c r="A10464" t="s">
        <v>10532</v>
      </c>
      <c r="B10464" t="s">
        <v>68</v>
      </c>
      <c r="C10464" t="s">
        <v>4</v>
      </c>
      <c r="D10464" t="s">
        <v>7</v>
      </c>
      <c r="E10464" t="s">
        <v>25</v>
      </c>
      <c r="F10464" t="s">
        <v>52</v>
      </c>
      <c r="G10464">
        <v>23</v>
      </c>
      <c r="H10464">
        <v>5075</v>
      </c>
      <c r="I10464">
        <v>1.4495708</v>
      </c>
      <c r="J10464">
        <v>1.438239</v>
      </c>
      <c r="K10464">
        <v>-1.13318E-2</v>
      </c>
      <c r="L10464">
        <v>-8.6693599999999996E-2</v>
      </c>
      <c r="M10464">
        <v>-4.21693E-2</v>
      </c>
      <c r="N10464">
        <v>-1.13318E-2</v>
      </c>
      <c r="O10464">
        <v>1.9505600000000001E-2</v>
      </c>
      <c r="P10464">
        <v>6.4029900000000001E-2</v>
      </c>
      <c r="Q10464">
        <v>40.35154</v>
      </c>
      <c r="R10464">
        <v>5.8805099999999999E-2</v>
      </c>
      <c r="S10464" t="s">
        <v>20810</v>
      </c>
    </row>
    <row r="10465" spans="1:19" x14ac:dyDescent="0.25">
      <c r="A10465" t="s">
        <v>10533</v>
      </c>
      <c r="B10465" t="s">
        <v>68</v>
      </c>
      <c r="C10465" t="s">
        <v>4</v>
      </c>
      <c r="D10465" t="s">
        <v>7</v>
      </c>
      <c r="E10465" t="s">
        <v>25</v>
      </c>
      <c r="F10465" t="s">
        <v>52</v>
      </c>
      <c r="G10465">
        <v>24</v>
      </c>
      <c r="H10465">
        <v>5075</v>
      </c>
      <c r="I10465">
        <v>1.2255308</v>
      </c>
      <c r="J10465">
        <v>1.2082040000000001</v>
      </c>
      <c r="K10465">
        <v>-1.73267E-2</v>
      </c>
      <c r="L10465">
        <v>-9.1001799999999994E-2</v>
      </c>
      <c r="M10465">
        <v>-4.7473899999999999E-2</v>
      </c>
      <c r="N10465">
        <v>-1.73267E-2</v>
      </c>
      <c r="O10465">
        <v>1.28206E-2</v>
      </c>
      <c r="P10465">
        <v>5.6348500000000003E-2</v>
      </c>
      <c r="Q10465">
        <v>39.443959999999997</v>
      </c>
      <c r="R10465">
        <v>5.7489100000000001E-2</v>
      </c>
      <c r="S10465" t="s">
        <v>20810</v>
      </c>
    </row>
    <row r="10466" spans="1:19" x14ac:dyDescent="0.25">
      <c r="A10466" t="s">
        <v>10534</v>
      </c>
      <c r="B10466" t="s">
        <v>68</v>
      </c>
      <c r="C10466" t="s">
        <v>4</v>
      </c>
      <c r="D10466" t="s">
        <v>7</v>
      </c>
      <c r="E10466" t="s">
        <v>14</v>
      </c>
      <c r="F10466" t="s">
        <v>6</v>
      </c>
      <c r="G10466">
        <v>1</v>
      </c>
      <c r="H10466">
        <v>5075</v>
      </c>
      <c r="I10466">
        <v>0.95965473000000001</v>
      </c>
      <c r="J10466">
        <v>0.96903870000000003</v>
      </c>
      <c r="K10466">
        <v>9.3839000000000006E-3</v>
      </c>
      <c r="L10466">
        <v>-6.0526999999999997E-2</v>
      </c>
      <c r="M10466">
        <v>-1.92231E-2</v>
      </c>
      <c r="N10466">
        <v>9.3839000000000006E-3</v>
      </c>
      <c r="O10466">
        <v>3.7990900000000001E-2</v>
      </c>
      <c r="P10466">
        <v>7.9294900000000001E-2</v>
      </c>
      <c r="Q10466">
        <v>42.15945</v>
      </c>
      <c r="R10466">
        <v>5.4551799999999998E-2</v>
      </c>
      <c r="S10466" t="s">
        <v>20810</v>
      </c>
    </row>
    <row r="10467" spans="1:19" x14ac:dyDescent="0.25">
      <c r="A10467" t="s">
        <v>10535</v>
      </c>
      <c r="B10467" t="s">
        <v>68</v>
      </c>
      <c r="C10467" t="s">
        <v>4</v>
      </c>
      <c r="D10467" t="s">
        <v>7</v>
      </c>
      <c r="E10467" t="s">
        <v>14</v>
      </c>
      <c r="F10467" t="s">
        <v>6</v>
      </c>
      <c r="G10467">
        <v>2</v>
      </c>
      <c r="H10467">
        <v>5075</v>
      </c>
      <c r="I10467">
        <v>0.89223220999999997</v>
      </c>
      <c r="J10467">
        <v>0.8967155</v>
      </c>
      <c r="K10467">
        <v>4.4833E-3</v>
      </c>
      <c r="L10467">
        <v>-6.4922499999999994E-2</v>
      </c>
      <c r="M10467">
        <v>-2.3917000000000001E-2</v>
      </c>
      <c r="N10467">
        <v>4.4833E-3</v>
      </c>
      <c r="O10467">
        <v>3.2883500000000003E-2</v>
      </c>
      <c r="P10467">
        <v>7.3888999999999996E-2</v>
      </c>
      <c r="Q10467">
        <v>41.477179999999997</v>
      </c>
      <c r="R10467">
        <v>5.41576E-2</v>
      </c>
      <c r="S10467" t="s">
        <v>20810</v>
      </c>
    </row>
    <row r="10468" spans="1:19" x14ac:dyDescent="0.25">
      <c r="A10468" t="s">
        <v>10536</v>
      </c>
      <c r="B10468" t="s">
        <v>68</v>
      </c>
      <c r="C10468" t="s">
        <v>4</v>
      </c>
      <c r="D10468" t="s">
        <v>7</v>
      </c>
      <c r="E10468" t="s">
        <v>14</v>
      </c>
      <c r="F10468" t="s">
        <v>6</v>
      </c>
      <c r="G10468">
        <v>3</v>
      </c>
      <c r="H10468">
        <v>5075</v>
      </c>
      <c r="I10468">
        <v>0.85968831999999995</v>
      </c>
      <c r="J10468">
        <v>0.86648510000000001</v>
      </c>
      <c r="K10468">
        <v>6.7968000000000004E-3</v>
      </c>
      <c r="L10468">
        <v>-6.2171999999999998E-2</v>
      </c>
      <c r="M10468">
        <v>-2.1424700000000001E-2</v>
      </c>
      <c r="N10468">
        <v>6.7968000000000004E-3</v>
      </c>
      <c r="O10468">
        <v>3.5018300000000002E-2</v>
      </c>
      <c r="P10468">
        <v>7.5765600000000002E-2</v>
      </c>
      <c r="Q10468">
        <v>40.845280000000002</v>
      </c>
      <c r="R10468">
        <v>5.3816599999999999E-2</v>
      </c>
      <c r="S10468" t="s">
        <v>20810</v>
      </c>
    </row>
    <row r="10469" spans="1:19" x14ac:dyDescent="0.25">
      <c r="A10469" t="s">
        <v>10537</v>
      </c>
      <c r="B10469" t="s">
        <v>68</v>
      </c>
      <c r="C10469" t="s">
        <v>4</v>
      </c>
      <c r="D10469" t="s">
        <v>7</v>
      </c>
      <c r="E10469" t="s">
        <v>14</v>
      </c>
      <c r="F10469" t="s">
        <v>6</v>
      </c>
      <c r="G10469">
        <v>4</v>
      </c>
      <c r="H10469">
        <v>5075</v>
      </c>
      <c r="I10469">
        <v>0.85145532999999995</v>
      </c>
      <c r="J10469">
        <v>0.85365239999999998</v>
      </c>
      <c r="K10469">
        <v>2.1970000000000002E-3</v>
      </c>
      <c r="L10469">
        <v>-6.7389199999999996E-2</v>
      </c>
      <c r="M10469">
        <v>-2.6277100000000001E-2</v>
      </c>
      <c r="N10469">
        <v>2.1970000000000002E-3</v>
      </c>
      <c r="O10469">
        <v>3.06711E-2</v>
      </c>
      <c r="P10469">
        <v>7.1783299999999994E-2</v>
      </c>
      <c r="Q10469">
        <v>40.301609999999997</v>
      </c>
      <c r="R10469">
        <v>5.4298399999999997E-2</v>
      </c>
      <c r="S10469" t="s">
        <v>20810</v>
      </c>
    </row>
    <row r="10470" spans="1:19" x14ac:dyDescent="0.25">
      <c r="A10470" t="s">
        <v>10538</v>
      </c>
      <c r="B10470" t="s">
        <v>68</v>
      </c>
      <c r="C10470" t="s">
        <v>4</v>
      </c>
      <c r="D10470" t="s">
        <v>7</v>
      </c>
      <c r="E10470" t="s">
        <v>14</v>
      </c>
      <c r="F10470" t="s">
        <v>6</v>
      </c>
      <c r="G10470">
        <v>5</v>
      </c>
      <c r="H10470">
        <v>5075</v>
      </c>
      <c r="I10470">
        <v>0.87255358000000005</v>
      </c>
      <c r="J10470">
        <v>0.87921380000000005</v>
      </c>
      <c r="K10470">
        <v>6.6601999999999998E-3</v>
      </c>
      <c r="L10470">
        <v>-6.2607700000000002E-2</v>
      </c>
      <c r="M10470">
        <v>-2.16837E-2</v>
      </c>
      <c r="N10470">
        <v>6.6601999999999998E-3</v>
      </c>
      <c r="O10470">
        <v>3.5004E-2</v>
      </c>
      <c r="P10470">
        <v>7.5927999999999995E-2</v>
      </c>
      <c r="Q10470">
        <v>39.939340000000001</v>
      </c>
      <c r="R10470">
        <v>5.4050000000000001E-2</v>
      </c>
      <c r="S10470" t="s">
        <v>20810</v>
      </c>
    </row>
    <row r="10471" spans="1:19" x14ac:dyDescent="0.25">
      <c r="A10471" t="s">
        <v>10539</v>
      </c>
      <c r="B10471" t="s">
        <v>68</v>
      </c>
      <c r="C10471" t="s">
        <v>4</v>
      </c>
      <c r="D10471" t="s">
        <v>7</v>
      </c>
      <c r="E10471" t="s">
        <v>14</v>
      </c>
      <c r="F10471" t="s">
        <v>6</v>
      </c>
      <c r="G10471">
        <v>6</v>
      </c>
      <c r="H10471">
        <v>5075</v>
      </c>
      <c r="I10471">
        <v>0.96393633999999995</v>
      </c>
      <c r="J10471">
        <v>0.96629350000000003</v>
      </c>
      <c r="K10471">
        <v>2.3571E-3</v>
      </c>
      <c r="L10471">
        <v>-6.6938600000000001E-2</v>
      </c>
      <c r="M10471">
        <v>-2.59981E-2</v>
      </c>
      <c r="N10471">
        <v>2.3571E-3</v>
      </c>
      <c r="O10471">
        <v>3.0712400000000001E-2</v>
      </c>
      <c r="P10471">
        <v>7.1652800000000003E-2</v>
      </c>
      <c r="Q10471">
        <v>39.716920000000002</v>
      </c>
      <c r="R10471">
        <v>5.40717E-2</v>
      </c>
      <c r="S10471" t="s">
        <v>20810</v>
      </c>
    </row>
    <row r="10472" spans="1:19" x14ac:dyDescent="0.25">
      <c r="A10472" t="s">
        <v>10540</v>
      </c>
      <c r="B10472" t="s">
        <v>68</v>
      </c>
      <c r="C10472" t="s">
        <v>4</v>
      </c>
      <c r="D10472" t="s">
        <v>7</v>
      </c>
      <c r="E10472" t="s">
        <v>14</v>
      </c>
      <c r="F10472" t="s">
        <v>6</v>
      </c>
      <c r="G10472">
        <v>7</v>
      </c>
      <c r="H10472">
        <v>5075</v>
      </c>
      <c r="I10472">
        <v>1.1314858999999999</v>
      </c>
      <c r="J10472">
        <v>1.1245270000000001</v>
      </c>
      <c r="K10472">
        <v>-6.9589999999999999E-3</v>
      </c>
      <c r="L10472">
        <v>-5.60516E-2</v>
      </c>
      <c r="M10472">
        <v>-2.70473E-2</v>
      </c>
      <c r="N10472">
        <v>-6.9589999999999999E-3</v>
      </c>
      <c r="O10472">
        <v>1.31293E-2</v>
      </c>
      <c r="P10472">
        <v>4.21336E-2</v>
      </c>
      <c r="Q10472">
        <v>39.635039999999996</v>
      </c>
      <c r="R10472">
        <v>3.83072E-2</v>
      </c>
      <c r="S10472" t="s">
        <v>20810</v>
      </c>
    </row>
    <row r="10473" spans="1:19" x14ac:dyDescent="0.25">
      <c r="A10473" t="s">
        <v>10541</v>
      </c>
      <c r="B10473" t="s">
        <v>68</v>
      </c>
      <c r="C10473" t="s">
        <v>4</v>
      </c>
      <c r="D10473" t="s">
        <v>7</v>
      </c>
      <c r="E10473" t="s">
        <v>14</v>
      </c>
      <c r="F10473" t="s">
        <v>6</v>
      </c>
      <c r="G10473">
        <v>8</v>
      </c>
      <c r="H10473">
        <v>5075</v>
      </c>
      <c r="I10473">
        <v>1.2442584999999999</v>
      </c>
      <c r="J10473">
        <v>1.2359469999999999</v>
      </c>
      <c r="K10473">
        <v>-8.3111999999999995E-3</v>
      </c>
      <c r="L10473">
        <v>-5.1206500000000002E-2</v>
      </c>
      <c r="M10473">
        <v>-2.58636E-2</v>
      </c>
      <c r="N10473">
        <v>-8.3111999999999995E-3</v>
      </c>
      <c r="O10473">
        <v>9.2412999999999992E-3</v>
      </c>
      <c r="P10473">
        <v>3.4584200000000002E-2</v>
      </c>
      <c r="Q10473">
        <v>39.914380000000001</v>
      </c>
      <c r="R10473">
        <v>3.3471399999999998E-2</v>
      </c>
      <c r="S10473" t="s">
        <v>20810</v>
      </c>
    </row>
    <row r="10474" spans="1:19" x14ac:dyDescent="0.25">
      <c r="A10474" t="s">
        <v>10542</v>
      </c>
      <c r="B10474" t="s">
        <v>68</v>
      </c>
      <c r="C10474" t="s">
        <v>4</v>
      </c>
      <c r="D10474" t="s">
        <v>7</v>
      </c>
      <c r="E10474" t="s">
        <v>14</v>
      </c>
      <c r="F10474" t="s">
        <v>6</v>
      </c>
      <c r="G10474">
        <v>9</v>
      </c>
      <c r="H10474">
        <v>5075</v>
      </c>
      <c r="I10474">
        <v>1.1022103000000001</v>
      </c>
      <c r="J10474">
        <v>1.1071200000000001</v>
      </c>
      <c r="K10474">
        <v>4.9096000000000001E-3</v>
      </c>
      <c r="L10474">
        <v>-3.11385E-2</v>
      </c>
      <c r="M10474">
        <v>-9.8410000000000008E-3</v>
      </c>
      <c r="N10474">
        <v>4.9096000000000001E-3</v>
      </c>
      <c r="O10474">
        <v>1.9660199999999999E-2</v>
      </c>
      <c r="P10474">
        <v>4.09577E-2</v>
      </c>
      <c r="Q10474">
        <v>42.75835</v>
      </c>
      <c r="R10474">
        <v>2.8128500000000001E-2</v>
      </c>
      <c r="S10474" t="s">
        <v>20810</v>
      </c>
    </row>
    <row r="10475" spans="1:19" x14ac:dyDescent="0.25">
      <c r="A10475" t="s">
        <v>10543</v>
      </c>
      <c r="B10475" t="s">
        <v>68</v>
      </c>
      <c r="C10475" t="s">
        <v>4</v>
      </c>
      <c r="D10475" t="s">
        <v>7</v>
      </c>
      <c r="E10475" t="s">
        <v>14</v>
      </c>
      <c r="F10475" t="s">
        <v>6</v>
      </c>
      <c r="G10475">
        <v>10</v>
      </c>
      <c r="H10475">
        <v>5075</v>
      </c>
      <c r="I10475">
        <v>1.0180886</v>
      </c>
      <c r="J10475">
        <v>1.0273589999999999</v>
      </c>
      <c r="K10475">
        <v>9.2700999999999999E-3</v>
      </c>
      <c r="L10475">
        <v>-2.4068099999999999E-2</v>
      </c>
      <c r="M10475">
        <v>-4.3715999999999998E-3</v>
      </c>
      <c r="N10475">
        <v>9.2700999999999999E-3</v>
      </c>
      <c r="O10475">
        <v>2.2911899999999999E-2</v>
      </c>
      <c r="P10475">
        <v>4.2608399999999998E-2</v>
      </c>
      <c r="Q10475">
        <v>46.824770000000001</v>
      </c>
      <c r="R10475">
        <v>2.6013999999999999E-2</v>
      </c>
      <c r="S10475" t="s">
        <v>20810</v>
      </c>
    </row>
    <row r="10476" spans="1:19" x14ac:dyDescent="0.25">
      <c r="A10476" t="s">
        <v>10544</v>
      </c>
      <c r="B10476" t="s">
        <v>68</v>
      </c>
      <c r="C10476" t="s">
        <v>4</v>
      </c>
      <c r="D10476" t="s">
        <v>7</v>
      </c>
      <c r="E10476" t="s">
        <v>14</v>
      </c>
      <c r="F10476" t="s">
        <v>6</v>
      </c>
      <c r="G10476">
        <v>11</v>
      </c>
      <c r="H10476">
        <v>5075</v>
      </c>
      <c r="I10476">
        <v>0.93658759000000003</v>
      </c>
      <c r="J10476">
        <v>0.95986539999999998</v>
      </c>
      <c r="K10476">
        <v>2.3277800000000001E-2</v>
      </c>
      <c r="L10476">
        <v>-6.8399999999999997E-3</v>
      </c>
      <c r="M10476">
        <v>1.09538E-2</v>
      </c>
      <c r="N10476">
        <v>2.3277800000000001E-2</v>
      </c>
      <c r="O10476">
        <v>3.5601800000000003E-2</v>
      </c>
      <c r="P10476">
        <v>5.3395600000000001E-2</v>
      </c>
      <c r="Q10476">
        <v>50.096919999999997</v>
      </c>
      <c r="R10476">
        <v>2.35011E-2</v>
      </c>
      <c r="S10476" t="s">
        <v>20810</v>
      </c>
    </row>
    <row r="10477" spans="1:19" x14ac:dyDescent="0.25">
      <c r="A10477" t="s">
        <v>10545</v>
      </c>
      <c r="B10477" t="s">
        <v>68</v>
      </c>
      <c r="C10477" t="s">
        <v>4</v>
      </c>
      <c r="D10477" t="s">
        <v>7</v>
      </c>
      <c r="E10477" t="s">
        <v>14</v>
      </c>
      <c r="F10477" t="s">
        <v>6</v>
      </c>
      <c r="G10477">
        <v>12</v>
      </c>
      <c r="H10477">
        <v>5075</v>
      </c>
      <c r="I10477">
        <v>0.89459085000000005</v>
      </c>
      <c r="J10477">
        <v>0.91859919999999995</v>
      </c>
      <c r="K10477">
        <v>2.4008399999999999E-2</v>
      </c>
      <c r="L10477">
        <v>-4.7349999999999996E-3</v>
      </c>
      <c r="M10477">
        <v>1.22468E-2</v>
      </c>
      <c r="N10477">
        <v>2.4008399999999999E-2</v>
      </c>
      <c r="O10477">
        <v>3.5770000000000003E-2</v>
      </c>
      <c r="P10477">
        <v>5.2751800000000001E-2</v>
      </c>
      <c r="Q10477">
        <v>52.617220000000003</v>
      </c>
      <c r="R10477">
        <v>2.24286E-2</v>
      </c>
      <c r="S10477" t="s">
        <v>20810</v>
      </c>
    </row>
    <row r="10478" spans="1:19" x14ac:dyDescent="0.25">
      <c r="A10478" t="s">
        <v>10546</v>
      </c>
      <c r="B10478" t="s">
        <v>68</v>
      </c>
      <c r="C10478" t="s">
        <v>4</v>
      </c>
      <c r="D10478" t="s">
        <v>7</v>
      </c>
      <c r="E10478" t="s">
        <v>14</v>
      </c>
      <c r="F10478" t="s">
        <v>6</v>
      </c>
      <c r="G10478">
        <v>13</v>
      </c>
      <c r="H10478">
        <v>5075</v>
      </c>
      <c r="I10478">
        <v>0.85792701000000005</v>
      </c>
      <c r="J10478">
        <v>0.87845309999999999</v>
      </c>
      <c r="K10478">
        <v>2.0526099999999999E-2</v>
      </c>
      <c r="L10478">
        <v>-6.4054000000000003E-3</v>
      </c>
      <c r="M10478">
        <v>9.5060000000000006E-3</v>
      </c>
      <c r="N10478">
        <v>2.0526099999999999E-2</v>
      </c>
      <c r="O10478">
        <v>3.1546299999999999E-2</v>
      </c>
      <c r="P10478">
        <v>4.7457699999999998E-2</v>
      </c>
      <c r="Q10478">
        <v>54.792110000000001</v>
      </c>
      <c r="R10478">
        <v>2.10148E-2</v>
      </c>
      <c r="S10478" t="s">
        <v>20810</v>
      </c>
    </row>
    <row r="10479" spans="1:19" x14ac:dyDescent="0.25">
      <c r="A10479" t="s">
        <v>10547</v>
      </c>
      <c r="B10479" t="s">
        <v>68</v>
      </c>
      <c r="C10479" t="s">
        <v>4</v>
      </c>
      <c r="D10479" t="s">
        <v>7</v>
      </c>
      <c r="E10479" t="s">
        <v>14</v>
      </c>
      <c r="F10479" t="s">
        <v>6</v>
      </c>
      <c r="G10479">
        <v>14</v>
      </c>
      <c r="H10479">
        <v>5075</v>
      </c>
      <c r="I10479">
        <v>0.81488384000000003</v>
      </c>
      <c r="J10479">
        <v>0.84697129999999998</v>
      </c>
      <c r="K10479">
        <v>3.2087400000000002E-2</v>
      </c>
      <c r="L10479">
        <v>6.5275000000000003E-3</v>
      </c>
      <c r="M10479">
        <v>2.1628499999999998E-2</v>
      </c>
      <c r="N10479">
        <v>3.2087400000000002E-2</v>
      </c>
      <c r="O10479">
        <v>4.2546399999999998E-2</v>
      </c>
      <c r="P10479">
        <v>5.7647400000000001E-2</v>
      </c>
      <c r="Q10479">
        <v>56.396619999999999</v>
      </c>
      <c r="R10479">
        <v>1.99445E-2</v>
      </c>
      <c r="S10479" t="s">
        <v>20810</v>
      </c>
    </row>
    <row r="10480" spans="1:19" x14ac:dyDescent="0.25">
      <c r="A10480" t="s">
        <v>10548</v>
      </c>
      <c r="B10480" t="s">
        <v>68</v>
      </c>
      <c r="C10480" t="s">
        <v>4</v>
      </c>
      <c r="D10480" t="s">
        <v>7</v>
      </c>
      <c r="E10480" t="s">
        <v>14</v>
      </c>
      <c r="F10480" t="s">
        <v>6</v>
      </c>
      <c r="G10480">
        <v>15</v>
      </c>
      <c r="H10480">
        <v>5075</v>
      </c>
      <c r="I10480">
        <v>0.78450692</v>
      </c>
      <c r="J10480">
        <v>0.82417130000000005</v>
      </c>
      <c r="K10480">
        <v>3.9664400000000002E-2</v>
      </c>
      <c r="L10480">
        <v>1.46756E-2</v>
      </c>
      <c r="M10480">
        <v>2.9439199999999999E-2</v>
      </c>
      <c r="N10480">
        <v>3.9664400000000002E-2</v>
      </c>
      <c r="O10480">
        <v>4.9889599999999999E-2</v>
      </c>
      <c r="P10480">
        <v>6.4653199999999994E-2</v>
      </c>
      <c r="Q10480">
        <v>57.337589999999999</v>
      </c>
      <c r="R10480">
        <v>1.94989E-2</v>
      </c>
      <c r="S10480" t="s">
        <v>20810</v>
      </c>
    </row>
    <row r="10481" spans="1:19" x14ac:dyDescent="0.25">
      <c r="A10481" t="s">
        <v>10549</v>
      </c>
      <c r="B10481" t="s">
        <v>68</v>
      </c>
      <c r="C10481" t="s">
        <v>4</v>
      </c>
      <c r="D10481" t="s">
        <v>7</v>
      </c>
      <c r="E10481" t="s">
        <v>14</v>
      </c>
      <c r="F10481" t="s">
        <v>6</v>
      </c>
      <c r="G10481">
        <v>16</v>
      </c>
      <c r="H10481">
        <v>5075</v>
      </c>
      <c r="I10481">
        <v>0.80418666999999999</v>
      </c>
      <c r="J10481">
        <v>0.83773909999999996</v>
      </c>
      <c r="K10481">
        <v>3.3552400000000003E-2</v>
      </c>
      <c r="L10481">
        <v>9.1564999999999997E-3</v>
      </c>
      <c r="M10481">
        <v>2.3569799999999998E-2</v>
      </c>
      <c r="N10481">
        <v>3.3552400000000003E-2</v>
      </c>
      <c r="O10481">
        <v>4.3534999999999997E-2</v>
      </c>
      <c r="P10481">
        <v>5.7948300000000001E-2</v>
      </c>
      <c r="Q10481">
        <v>57.18956</v>
      </c>
      <c r="R10481">
        <v>1.90362E-2</v>
      </c>
      <c r="S10481" t="s">
        <v>20810</v>
      </c>
    </row>
    <row r="10482" spans="1:19" x14ac:dyDescent="0.25">
      <c r="A10482" t="s">
        <v>10550</v>
      </c>
      <c r="B10482" t="s">
        <v>68</v>
      </c>
      <c r="C10482" t="s">
        <v>4</v>
      </c>
      <c r="D10482" t="s">
        <v>7</v>
      </c>
      <c r="E10482" t="s">
        <v>14</v>
      </c>
      <c r="F10482" t="s">
        <v>6</v>
      </c>
      <c r="G10482">
        <v>17</v>
      </c>
      <c r="H10482">
        <v>5075</v>
      </c>
      <c r="I10482">
        <v>0.90468205999999995</v>
      </c>
      <c r="J10482">
        <v>0.93232999999999999</v>
      </c>
      <c r="K10482">
        <v>2.76479E-2</v>
      </c>
      <c r="L10482">
        <v>1.1705999999999999E-3</v>
      </c>
      <c r="M10482">
        <v>1.6813600000000001E-2</v>
      </c>
      <c r="N10482">
        <v>2.76479E-2</v>
      </c>
      <c r="O10482">
        <v>3.8482200000000001E-2</v>
      </c>
      <c r="P10482">
        <v>5.4125100000000002E-2</v>
      </c>
      <c r="Q10482">
        <v>55.540689999999998</v>
      </c>
      <c r="R10482">
        <v>2.0660299999999999E-2</v>
      </c>
      <c r="S10482" t="s">
        <v>20810</v>
      </c>
    </row>
    <row r="10483" spans="1:19" x14ac:dyDescent="0.25">
      <c r="A10483" t="s">
        <v>10551</v>
      </c>
      <c r="B10483" t="s">
        <v>68</v>
      </c>
      <c r="C10483" t="s">
        <v>4</v>
      </c>
      <c r="D10483" t="s">
        <v>7</v>
      </c>
      <c r="E10483" t="s">
        <v>14</v>
      </c>
      <c r="F10483" t="s">
        <v>6</v>
      </c>
      <c r="G10483">
        <v>18</v>
      </c>
      <c r="H10483">
        <v>5075</v>
      </c>
      <c r="I10483">
        <v>1.1970194000000001</v>
      </c>
      <c r="J10483">
        <v>1.2414449999999999</v>
      </c>
      <c r="K10483">
        <v>4.4425199999999998E-2</v>
      </c>
      <c r="L10483">
        <v>9.3256999999999993E-3</v>
      </c>
      <c r="M10483">
        <v>3.0062800000000001E-2</v>
      </c>
      <c r="N10483">
        <v>4.4425199999999998E-2</v>
      </c>
      <c r="O10483">
        <v>5.8787699999999998E-2</v>
      </c>
      <c r="P10483">
        <v>7.9524700000000004E-2</v>
      </c>
      <c r="Q10483">
        <v>52.565939999999998</v>
      </c>
      <c r="R10483">
        <v>2.7388300000000001E-2</v>
      </c>
      <c r="S10483" t="s">
        <v>20810</v>
      </c>
    </row>
    <row r="10484" spans="1:19" x14ac:dyDescent="0.25">
      <c r="A10484" t="s">
        <v>10552</v>
      </c>
      <c r="B10484" t="s">
        <v>68</v>
      </c>
      <c r="C10484" t="s">
        <v>4</v>
      </c>
      <c r="D10484" t="s">
        <v>7</v>
      </c>
      <c r="E10484" t="s">
        <v>14</v>
      </c>
      <c r="F10484" t="s">
        <v>6</v>
      </c>
      <c r="G10484">
        <v>19</v>
      </c>
      <c r="H10484">
        <v>5075</v>
      </c>
      <c r="I10484">
        <v>1.4459043</v>
      </c>
      <c r="J10484">
        <v>1.486974</v>
      </c>
      <c r="K10484">
        <v>4.1069399999999999E-2</v>
      </c>
      <c r="L10484">
        <v>-2.3874800000000002E-2</v>
      </c>
      <c r="M10484">
        <v>1.44948E-2</v>
      </c>
      <c r="N10484">
        <v>4.1069399999999999E-2</v>
      </c>
      <c r="O10484">
        <v>6.7643999999999996E-2</v>
      </c>
      <c r="P10484">
        <v>0.1060135</v>
      </c>
      <c r="Q10484">
        <v>50.201320000000003</v>
      </c>
      <c r="R10484">
        <v>5.0676199999999998E-2</v>
      </c>
      <c r="S10484" t="s">
        <v>20810</v>
      </c>
    </row>
    <row r="10485" spans="1:19" x14ac:dyDescent="0.25">
      <c r="A10485" t="s">
        <v>10553</v>
      </c>
      <c r="B10485" t="s">
        <v>68</v>
      </c>
      <c r="C10485" t="s">
        <v>4</v>
      </c>
      <c r="D10485" t="s">
        <v>7</v>
      </c>
      <c r="E10485" t="s">
        <v>14</v>
      </c>
      <c r="F10485" t="s">
        <v>6</v>
      </c>
      <c r="G10485">
        <v>20</v>
      </c>
      <c r="H10485">
        <v>5075</v>
      </c>
      <c r="I10485">
        <v>1.5125067000000001</v>
      </c>
      <c r="J10485">
        <v>1.5303230000000001</v>
      </c>
      <c r="K10485">
        <v>1.7816499999999999E-2</v>
      </c>
      <c r="L10485">
        <v>-5.1019700000000001E-2</v>
      </c>
      <c r="M10485">
        <v>-1.0350699999999999E-2</v>
      </c>
      <c r="N10485">
        <v>1.7816499999999999E-2</v>
      </c>
      <c r="O10485">
        <v>4.5983700000000002E-2</v>
      </c>
      <c r="P10485">
        <v>8.6652699999999999E-2</v>
      </c>
      <c r="Q10485">
        <v>48.456760000000003</v>
      </c>
      <c r="R10485">
        <v>5.3713200000000003E-2</v>
      </c>
      <c r="S10485" t="s">
        <v>20810</v>
      </c>
    </row>
    <row r="10486" spans="1:19" x14ac:dyDescent="0.25">
      <c r="A10486" t="s">
        <v>10554</v>
      </c>
      <c r="B10486" t="s">
        <v>68</v>
      </c>
      <c r="C10486" t="s">
        <v>4</v>
      </c>
      <c r="D10486" t="s">
        <v>7</v>
      </c>
      <c r="E10486" t="s">
        <v>14</v>
      </c>
      <c r="F10486" t="s">
        <v>6</v>
      </c>
      <c r="G10486">
        <v>21</v>
      </c>
      <c r="H10486">
        <v>5075</v>
      </c>
      <c r="I10486">
        <v>1.5261802</v>
      </c>
      <c r="J10486">
        <v>1.5370820000000001</v>
      </c>
      <c r="K10486">
        <v>1.0901900000000001E-2</v>
      </c>
      <c r="L10486">
        <v>-6.2675700000000001E-2</v>
      </c>
      <c r="M10486">
        <v>-1.9205400000000001E-2</v>
      </c>
      <c r="N10486">
        <v>1.0901900000000001E-2</v>
      </c>
      <c r="O10486">
        <v>4.1009299999999999E-2</v>
      </c>
      <c r="P10486">
        <v>8.4479600000000002E-2</v>
      </c>
      <c r="Q10486">
        <v>47.051099999999998</v>
      </c>
      <c r="R10486">
        <v>5.7412900000000003E-2</v>
      </c>
      <c r="S10486" t="s">
        <v>20810</v>
      </c>
    </row>
    <row r="10487" spans="1:19" x14ac:dyDescent="0.25">
      <c r="A10487" t="s">
        <v>10555</v>
      </c>
      <c r="B10487" t="s">
        <v>68</v>
      </c>
      <c r="C10487" t="s">
        <v>4</v>
      </c>
      <c r="D10487" t="s">
        <v>7</v>
      </c>
      <c r="E10487" t="s">
        <v>14</v>
      </c>
      <c r="F10487" t="s">
        <v>6</v>
      </c>
      <c r="G10487">
        <v>22</v>
      </c>
      <c r="H10487">
        <v>5075</v>
      </c>
      <c r="I10487">
        <v>1.4377523000000001</v>
      </c>
      <c r="J10487">
        <v>1.4439919999999999</v>
      </c>
      <c r="K10487">
        <v>6.2394E-3</v>
      </c>
      <c r="L10487">
        <v>-6.6944100000000006E-2</v>
      </c>
      <c r="M10487">
        <v>-2.3706700000000001E-2</v>
      </c>
      <c r="N10487">
        <v>6.2394E-3</v>
      </c>
      <c r="O10487">
        <v>3.6185500000000002E-2</v>
      </c>
      <c r="P10487">
        <v>7.9422900000000005E-2</v>
      </c>
      <c r="Q10487">
        <v>45.848469999999999</v>
      </c>
      <c r="R10487">
        <v>5.7105400000000001E-2</v>
      </c>
      <c r="S10487" t="s">
        <v>20810</v>
      </c>
    </row>
    <row r="10488" spans="1:19" x14ac:dyDescent="0.25">
      <c r="A10488" t="s">
        <v>10556</v>
      </c>
      <c r="B10488" t="s">
        <v>68</v>
      </c>
      <c r="C10488" t="s">
        <v>4</v>
      </c>
      <c r="D10488" t="s">
        <v>7</v>
      </c>
      <c r="E10488" t="s">
        <v>14</v>
      </c>
      <c r="F10488" t="s">
        <v>6</v>
      </c>
      <c r="G10488">
        <v>23</v>
      </c>
      <c r="H10488">
        <v>5075</v>
      </c>
      <c r="I10488">
        <v>1.2632838</v>
      </c>
      <c r="J10488">
        <v>1.270651</v>
      </c>
      <c r="K10488">
        <v>7.3676000000000002E-3</v>
      </c>
      <c r="L10488">
        <v>-6.4049200000000001E-2</v>
      </c>
      <c r="M10488">
        <v>-2.1855599999999999E-2</v>
      </c>
      <c r="N10488">
        <v>7.3676000000000002E-3</v>
      </c>
      <c r="O10488">
        <v>3.6590699999999997E-2</v>
      </c>
      <c r="P10488">
        <v>7.8784400000000004E-2</v>
      </c>
      <c r="Q10488">
        <v>44.74259</v>
      </c>
      <c r="R10488">
        <v>5.57268E-2</v>
      </c>
      <c r="S10488" t="s">
        <v>20810</v>
      </c>
    </row>
    <row r="10489" spans="1:19" x14ac:dyDescent="0.25">
      <c r="A10489" t="s">
        <v>10557</v>
      </c>
      <c r="B10489" t="s">
        <v>68</v>
      </c>
      <c r="C10489" t="s">
        <v>4</v>
      </c>
      <c r="D10489" t="s">
        <v>7</v>
      </c>
      <c r="E10489" t="s">
        <v>14</v>
      </c>
      <c r="F10489" t="s">
        <v>6</v>
      </c>
      <c r="G10489">
        <v>24</v>
      </c>
      <c r="H10489">
        <v>5075</v>
      </c>
      <c r="I10489">
        <v>1.0706799</v>
      </c>
      <c r="J10489">
        <v>1.0812010000000001</v>
      </c>
      <c r="K10489">
        <v>1.05212E-2</v>
      </c>
      <c r="L10489">
        <v>-6.0054499999999997E-2</v>
      </c>
      <c r="M10489">
        <v>-1.8357800000000001E-2</v>
      </c>
      <c r="N10489">
        <v>1.05212E-2</v>
      </c>
      <c r="O10489">
        <v>3.9400200000000003E-2</v>
      </c>
      <c r="P10489">
        <v>8.10969E-2</v>
      </c>
      <c r="Q10489">
        <v>43.700629999999997</v>
      </c>
      <c r="R10489">
        <v>5.5070500000000001E-2</v>
      </c>
      <c r="S10489" t="s">
        <v>20810</v>
      </c>
    </row>
    <row r="10490" spans="1:19" x14ac:dyDescent="0.25">
      <c r="A10490" t="s">
        <v>10558</v>
      </c>
      <c r="B10490" t="s">
        <v>68</v>
      </c>
      <c r="C10490" t="s">
        <v>4</v>
      </c>
      <c r="D10490" t="s">
        <v>7</v>
      </c>
      <c r="E10490" t="s">
        <v>14</v>
      </c>
      <c r="F10490" t="s">
        <v>52</v>
      </c>
      <c r="G10490">
        <v>1</v>
      </c>
      <c r="H10490">
        <v>5075</v>
      </c>
      <c r="I10490">
        <v>1.0337008000000001</v>
      </c>
      <c r="J10490">
        <v>1.0217959999999999</v>
      </c>
      <c r="K10490">
        <v>-1.1904700000000001E-2</v>
      </c>
      <c r="L10490">
        <v>-9.1761700000000002E-2</v>
      </c>
      <c r="M10490">
        <v>-4.4581599999999999E-2</v>
      </c>
      <c r="N10490">
        <v>-1.1904700000000001E-2</v>
      </c>
      <c r="O10490">
        <v>2.0772100000000002E-2</v>
      </c>
      <c r="P10490">
        <v>6.7952299999999993E-2</v>
      </c>
      <c r="Q10490">
        <v>36.81</v>
      </c>
      <c r="R10490">
        <v>6.2312699999999999E-2</v>
      </c>
      <c r="S10490" t="s">
        <v>20810</v>
      </c>
    </row>
    <row r="10491" spans="1:19" x14ac:dyDescent="0.25">
      <c r="A10491" t="s">
        <v>10559</v>
      </c>
      <c r="B10491" t="s">
        <v>68</v>
      </c>
      <c r="C10491" t="s">
        <v>4</v>
      </c>
      <c r="D10491" t="s">
        <v>7</v>
      </c>
      <c r="E10491" t="s">
        <v>14</v>
      </c>
      <c r="F10491" t="s">
        <v>52</v>
      </c>
      <c r="G10491">
        <v>2</v>
      </c>
      <c r="H10491">
        <v>5075</v>
      </c>
      <c r="I10491">
        <v>0.96961067000000001</v>
      </c>
      <c r="J10491">
        <v>0.95824100000000001</v>
      </c>
      <c r="K10491">
        <v>-1.1369600000000001E-2</v>
      </c>
      <c r="L10491">
        <v>-8.9132600000000006E-2</v>
      </c>
      <c r="M10491">
        <v>-4.3189600000000002E-2</v>
      </c>
      <c r="N10491">
        <v>-1.1369600000000001E-2</v>
      </c>
      <c r="O10491">
        <v>2.0450300000000001E-2</v>
      </c>
      <c r="P10491">
        <v>6.6393300000000002E-2</v>
      </c>
      <c r="Q10491">
        <v>35.862639999999999</v>
      </c>
      <c r="R10491">
        <v>6.0678799999999998E-2</v>
      </c>
      <c r="S10491" t="s">
        <v>20810</v>
      </c>
    </row>
    <row r="10492" spans="1:19" x14ac:dyDescent="0.25">
      <c r="A10492" t="s">
        <v>10560</v>
      </c>
      <c r="B10492" t="s">
        <v>68</v>
      </c>
      <c r="C10492" t="s">
        <v>4</v>
      </c>
      <c r="D10492" t="s">
        <v>7</v>
      </c>
      <c r="E10492" t="s">
        <v>14</v>
      </c>
      <c r="F10492" t="s">
        <v>52</v>
      </c>
      <c r="G10492">
        <v>3</v>
      </c>
      <c r="H10492">
        <v>5075</v>
      </c>
      <c r="I10492">
        <v>0.94540157000000002</v>
      </c>
      <c r="J10492">
        <v>0.93809100000000001</v>
      </c>
      <c r="K10492">
        <v>-7.3106000000000004E-3</v>
      </c>
      <c r="L10492">
        <v>-8.5769600000000001E-2</v>
      </c>
      <c r="M10492">
        <v>-3.9415400000000003E-2</v>
      </c>
      <c r="N10492">
        <v>-7.3106000000000004E-3</v>
      </c>
      <c r="O10492">
        <v>2.4794199999999999E-2</v>
      </c>
      <c r="P10492">
        <v>7.1148400000000001E-2</v>
      </c>
      <c r="Q10492">
        <v>35.362580000000001</v>
      </c>
      <c r="R10492">
        <v>6.1221900000000003E-2</v>
      </c>
      <c r="S10492" t="s">
        <v>20810</v>
      </c>
    </row>
    <row r="10493" spans="1:19" x14ac:dyDescent="0.25">
      <c r="A10493" t="s">
        <v>10561</v>
      </c>
      <c r="B10493" t="s">
        <v>68</v>
      </c>
      <c r="C10493" t="s">
        <v>4</v>
      </c>
      <c r="D10493" t="s">
        <v>7</v>
      </c>
      <c r="E10493" t="s">
        <v>14</v>
      </c>
      <c r="F10493" t="s">
        <v>52</v>
      </c>
      <c r="G10493">
        <v>4</v>
      </c>
      <c r="H10493">
        <v>5075</v>
      </c>
      <c r="I10493">
        <v>0.94401831999999997</v>
      </c>
      <c r="J10493">
        <v>0.92800510000000003</v>
      </c>
      <c r="K10493">
        <v>-1.6013199999999998E-2</v>
      </c>
      <c r="L10493">
        <v>-9.5425899999999994E-2</v>
      </c>
      <c r="M10493">
        <v>-4.8508299999999997E-2</v>
      </c>
      <c r="N10493">
        <v>-1.6013199999999998E-2</v>
      </c>
      <c r="O10493">
        <v>1.6481800000000001E-2</v>
      </c>
      <c r="P10493">
        <v>6.3399499999999998E-2</v>
      </c>
      <c r="Q10493">
        <v>34.601930000000003</v>
      </c>
      <c r="R10493">
        <v>6.1966100000000003E-2</v>
      </c>
      <c r="S10493" t="s">
        <v>20810</v>
      </c>
    </row>
    <row r="10494" spans="1:19" x14ac:dyDescent="0.25">
      <c r="A10494" t="s">
        <v>10562</v>
      </c>
      <c r="B10494" t="s">
        <v>68</v>
      </c>
      <c r="C10494" t="s">
        <v>4</v>
      </c>
      <c r="D10494" t="s">
        <v>7</v>
      </c>
      <c r="E10494" t="s">
        <v>14</v>
      </c>
      <c r="F10494" t="s">
        <v>52</v>
      </c>
      <c r="G10494">
        <v>5</v>
      </c>
      <c r="H10494">
        <v>5075</v>
      </c>
      <c r="I10494">
        <v>0.97579450000000001</v>
      </c>
      <c r="J10494">
        <v>0.97381240000000002</v>
      </c>
      <c r="K10494">
        <v>-1.9821000000000001E-3</v>
      </c>
      <c r="L10494">
        <v>-8.1301799999999994E-2</v>
      </c>
      <c r="M10494">
        <v>-3.44391E-2</v>
      </c>
      <c r="N10494">
        <v>-1.9821000000000001E-3</v>
      </c>
      <c r="O10494">
        <v>3.0474899999999999E-2</v>
      </c>
      <c r="P10494">
        <v>7.7337600000000006E-2</v>
      </c>
      <c r="Q10494">
        <v>34.129959999999997</v>
      </c>
      <c r="R10494">
        <v>6.1893499999999997E-2</v>
      </c>
      <c r="S10494" t="s">
        <v>20810</v>
      </c>
    </row>
    <row r="10495" spans="1:19" x14ac:dyDescent="0.25">
      <c r="A10495" t="s">
        <v>10563</v>
      </c>
      <c r="B10495" t="s">
        <v>68</v>
      </c>
      <c r="C10495" t="s">
        <v>4</v>
      </c>
      <c r="D10495" t="s">
        <v>7</v>
      </c>
      <c r="E10495" t="s">
        <v>14</v>
      </c>
      <c r="F10495" t="s">
        <v>52</v>
      </c>
      <c r="G10495">
        <v>6</v>
      </c>
      <c r="H10495">
        <v>5075</v>
      </c>
      <c r="I10495">
        <v>1.0801406</v>
      </c>
      <c r="J10495">
        <v>1.073393</v>
      </c>
      <c r="K10495">
        <v>-6.7473000000000003E-3</v>
      </c>
      <c r="L10495">
        <v>-8.51523E-2</v>
      </c>
      <c r="M10495">
        <v>-3.8830000000000003E-2</v>
      </c>
      <c r="N10495">
        <v>-6.7473000000000003E-3</v>
      </c>
      <c r="O10495">
        <v>2.5335400000000001E-2</v>
      </c>
      <c r="P10495">
        <v>7.1657700000000005E-2</v>
      </c>
      <c r="Q10495">
        <v>33.819809999999997</v>
      </c>
      <c r="R10495">
        <v>6.1179799999999999E-2</v>
      </c>
      <c r="S10495" t="s">
        <v>20810</v>
      </c>
    </row>
    <row r="10496" spans="1:19" x14ac:dyDescent="0.25">
      <c r="A10496" t="s">
        <v>10564</v>
      </c>
      <c r="B10496" t="s">
        <v>68</v>
      </c>
      <c r="C10496" t="s">
        <v>4</v>
      </c>
      <c r="D10496" t="s">
        <v>7</v>
      </c>
      <c r="E10496" t="s">
        <v>14</v>
      </c>
      <c r="F10496" t="s">
        <v>52</v>
      </c>
      <c r="G10496">
        <v>7</v>
      </c>
      <c r="H10496">
        <v>5075</v>
      </c>
      <c r="I10496">
        <v>1.2753557</v>
      </c>
      <c r="J10496">
        <v>1.2616769999999999</v>
      </c>
      <c r="K10496">
        <v>-1.36784E-2</v>
      </c>
      <c r="L10496">
        <v>-7.5092000000000006E-2</v>
      </c>
      <c r="M10496">
        <v>-3.88084E-2</v>
      </c>
      <c r="N10496">
        <v>-1.36784E-2</v>
      </c>
      <c r="O10496">
        <v>1.14515E-2</v>
      </c>
      <c r="P10496">
        <v>4.7735199999999998E-2</v>
      </c>
      <c r="Q10496">
        <v>33.46528</v>
      </c>
      <c r="R10496">
        <v>4.79213E-2</v>
      </c>
      <c r="S10496" t="s">
        <v>20810</v>
      </c>
    </row>
    <row r="10497" spans="1:19" x14ac:dyDescent="0.25">
      <c r="A10497" t="s">
        <v>10565</v>
      </c>
      <c r="B10497" t="s">
        <v>68</v>
      </c>
      <c r="C10497" t="s">
        <v>4</v>
      </c>
      <c r="D10497" t="s">
        <v>7</v>
      </c>
      <c r="E10497" t="s">
        <v>14</v>
      </c>
      <c r="F10497" t="s">
        <v>52</v>
      </c>
      <c r="G10497">
        <v>8</v>
      </c>
      <c r="H10497">
        <v>5075</v>
      </c>
      <c r="I10497">
        <v>1.4026573</v>
      </c>
      <c r="J10497">
        <v>1.3764749999999999</v>
      </c>
      <c r="K10497">
        <v>-2.61827E-2</v>
      </c>
      <c r="L10497">
        <v>-8.31813E-2</v>
      </c>
      <c r="M10497">
        <v>-4.9506099999999997E-2</v>
      </c>
      <c r="N10497">
        <v>-2.61827E-2</v>
      </c>
      <c r="O10497">
        <v>-2.8592999999999999E-3</v>
      </c>
      <c r="P10497">
        <v>3.0816E-2</v>
      </c>
      <c r="Q10497">
        <v>33.792439999999999</v>
      </c>
      <c r="R10497">
        <v>4.4476300000000003E-2</v>
      </c>
      <c r="S10497" t="s">
        <v>20810</v>
      </c>
    </row>
    <row r="10498" spans="1:19" x14ac:dyDescent="0.25">
      <c r="A10498" t="s">
        <v>10566</v>
      </c>
      <c r="B10498" t="s">
        <v>68</v>
      </c>
      <c r="C10498" t="s">
        <v>4</v>
      </c>
      <c r="D10498" t="s">
        <v>7</v>
      </c>
      <c r="E10498" t="s">
        <v>14</v>
      </c>
      <c r="F10498" t="s">
        <v>52</v>
      </c>
      <c r="G10498">
        <v>9</v>
      </c>
      <c r="H10498">
        <v>5075</v>
      </c>
      <c r="I10498">
        <v>1.2034629999999999</v>
      </c>
      <c r="J10498">
        <v>1.1860679999999999</v>
      </c>
      <c r="K10498">
        <v>-1.7395000000000001E-2</v>
      </c>
      <c r="L10498">
        <v>-6.5257899999999994E-2</v>
      </c>
      <c r="M10498">
        <v>-3.6980100000000002E-2</v>
      </c>
      <c r="N10498">
        <v>-1.7395000000000001E-2</v>
      </c>
      <c r="O10498">
        <v>2.1901999999999998E-3</v>
      </c>
      <c r="P10498">
        <v>3.0467999999999999E-2</v>
      </c>
      <c r="Q10498">
        <v>37.848959999999998</v>
      </c>
      <c r="R10498">
        <v>3.7347699999999998E-2</v>
      </c>
      <c r="S10498" t="s">
        <v>20810</v>
      </c>
    </row>
    <row r="10499" spans="1:19" x14ac:dyDescent="0.25">
      <c r="A10499" t="s">
        <v>10567</v>
      </c>
      <c r="B10499" t="s">
        <v>68</v>
      </c>
      <c r="C10499" t="s">
        <v>4</v>
      </c>
      <c r="D10499" t="s">
        <v>7</v>
      </c>
      <c r="E10499" t="s">
        <v>14</v>
      </c>
      <c r="F10499" t="s">
        <v>52</v>
      </c>
      <c r="G10499">
        <v>10</v>
      </c>
      <c r="H10499">
        <v>5075</v>
      </c>
      <c r="I10499">
        <v>1.079855</v>
      </c>
      <c r="J10499">
        <v>1.053906</v>
      </c>
      <c r="K10499">
        <v>-2.5949099999999999E-2</v>
      </c>
      <c r="L10499">
        <v>-7.2160699999999994E-2</v>
      </c>
      <c r="M10499">
        <v>-4.4858500000000003E-2</v>
      </c>
      <c r="N10499">
        <v>-2.5949099999999999E-2</v>
      </c>
      <c r="O10499">
        <v>-7.0396E-3</v>
      </c>
      <c r="P10499">
        <v>2.0262599999999999E-2</v>
      </c>
      <c r="Q10499">
        <v>43.416330000000002</v>
      </c>
      <c r="R10499">
        <v>3.6059099999999997E-2</v>
      </c>
      <c r="S10499" t="s">
        <v>20810</v>
      </c>
    </row>
    <row r="10500" spans="1:19" x14ac:dyDescent="0.25">
      <c r="A10500" t="s">
        <v>10568</v>
      </c>
      <c r="B10500" t="s">
        <v>68</v>
      </c>
      <c r="C10500" t="s">
        <v>4</v>
      </c>
      <c r="D10500" t="s">
        <v>7</v>
      </c>
      <c r="E10500" t="s">
        <v>14</v>
      </c>
      <c r="F10500" t="s">
        <v>52</v>
      </c>
      <c r="G10500">
        <v>11</v>
      </c>
      <c r="H10500">
        <v>5075</v>
      </c>
      <c r="I10500">
        <v>0.95995768000000004</v>
      </c>
      <c r="J10500">
        <v>0.95427899999999999</v>
      </c>
      <c r="K10500">
        <v>-5.6787000000000001E-3</v>
      </c>
      <c r="L10500">
        <v>-4.9814200000000003E-2</v>
      </c>
      <c r="M10500">
        <v>-2.3738599999999999E-2</v>
      </c>
      <c r="N10500">
        <v>-5.6787000000000001E-3</v>
      </c>
      <c r="O10500">
        <v>1.23812E-2</v>
      </c>
      <c r="P10500">
        <v>3.8456799999999999E-2</v>
      </c>
      <c r="Q10500">
        <v>47.111260000000001</v>
      </c>
      <c r="R10500">
        <v>3.44391E-2</v>
      </c>
      <c r="S10500" t="s">
        <v>20810</v>
      </c>
    </row>
    <row r="10501" spans="1:19" x14ac:dyDescent="0.25">
      <c r="A10501" t="s">
        <v>10569</v>
      </c>
      <c r="B10501" t="s">
        <v>68</v>
      </c>
      <c r="C10501" t="s">
        <v>4</v>
      </c>
      <c r="D10501" t="s">
        <v>7</v>
      </c>
      <c r="E10501" t="s">
        <v>14</v>
      </c>
      <c r="F10501" t="s">
        <v>52</v>
      </c>
      <c r="G10501">
        <v>12</v>
      </c>
      <c r="H10501">
        <v>5075</v>
      </c>
      <c r="I10501">
        <v>0.91631277</v>
      </c>
      <c r="J10501">
        <v>0.90029199999999998</v>
      </c>
      <c r="K10501">
        <v>-1.6020699999999999E-2</v>
      </c>
      <c r="L10501">
        <v>-5.3828599999999997E-2</v>
      </c>
      <c r="M10501">
        <v>-3.1491400000000003E-2</v>
      </c>
      <c r="N10501">
        <v>-1.6020699999999999E-2</v>
      </c>
      <c r="O10501">
        <v>-5.5009999999999998E-4</v>
      </c>
      <c r="P10501">
        <v>2.17872E-2</v>
      </c>
      <c r="Q10501">
        <v>50.704160000000002</v>
      </c>
      <c r="R10501">
        <v>2.9501699999999999E-2</v>
      </c>
      <c r="S10501" t="s">
        <v>20810</v>
      </c>
    </row>
    <row r="10502" spans="1:19" x14ac:dyDescent="0.25">
      <c r="A10502" t="s">
        <v>10570</v>
      </c>
      <c r="B10502" t="s">
        <v>68</v>
      </c>
      <c r="C10502" t="s">
        <v>4</v>
      </c>
      <c r="D10502" t="s">
        <v>7</v>
      </c>
      <c r="E10502" t="s">
        <v>14</v>
      </c>
      <c r="F10502" t="s">
        <v>52</v>
      </c>
      <c r="G10502">
        <v>13</v>
      </c>
      <c r="H10502">
        <v>5075</v>
      </c>
      <c r="I10502">
        <v>0.84868907999999998</v>
      </c>
      <c r="J10502">
        <v>0.8754634</v>
      </c>
      <c r="K10502">
        <v>2.6774300000000001E-2</v>
      </c>
      <c r="L10502">
        <v>-8.1502999999999992E-3</v>
      </c>
      <c r="M10502">
        <v>1.24834E-2</v>
      </c>
      <c r="N10502">
        <v>2.6774300000000001E-2</v>
      </c>
      <c r="O10502">
        <v>4.1065200000000003E-2</v>
      </c>
      <c r="P10502">
        <v>6.1698999999999997E-2</v>
      </c>
      <c r="Q10502">
        <v>53.224789999999999</v>
      </c>
      <c r="R10502">
        <v>2.7251899999999999E-2</v>
      </c>
      <c r="S10502" t="s">
        <v>20810</v>
      </c>
    </row>
    <row r="10503" spans="1:19" x14ac:dyDescent="0.25">
      <c r="A10503" t="s">
        <v>10571</v>
      </c>
      <c r="B10503" t="s">
        <v>68</v>
      </c>
      <c r="C10503" t="s">
        <v>4</v>
      </c>
      <c r="D10503" t="s">
        <v>7</v>
      </c>
      <c r="E10503" t="s">
        <v>14</v>
      </c>
      <c r="F10503" t="s">
        <v>52</v>
      </c>
      <c r="G10503">
        <v>14</v>
      </c>
      <c r="H10503">
        <v>5075</v>
      </c>
      <c r="I10503">
        <v>0.81344338000000005</v>
      </c>
      <c r="J10503">
        <v>0.834758</v>
      </c>
      <c r="K10503">
        <v>2.13146E-2</v>
      </c>
      <c r="L10503">
        <v>-1.35084E-2</v>
      </c>
      <c r="M10503">
        <v>7.0653000000000001E-3</v>
      </c>
      <c r="N10503">
        <v>2.13146E-2</v>
      </c>
      <c r="O10503">
        <v>3.5563900000000002E-2</v>
      </c>
      <c r="P10503">
        <v>5.6137600000000003E-2</v>
      </c>
      <c r="Q10503">
        <v>55.73901</v>
      </c>
      <c r="R10503">
        <v>2.7172499999999999E-2</v>
      </c>
      <c r="S10503" t="s">
        <v>20810</v>
      </c>
    </row>
    <row r="10504" spans="1:19" x14ac:dyDescent="0.25">
      <c r="A10504" t="s">
        <v>10572</v>
      </c>
      <c r="B10504" t="s">
        <v>68</v>
      </c>
      <c r="C10504" t="s">
        <v>4</v>
      </c>
      <c r="D10504" t="s">
        <v>7</v>
      </c>
      <c r="E10504" t="s">
        <v>14</v>
      </c>
      <c r="F10504" t="s">
        <v>52</v>
      </c>
      <c r="G10504">
        <v>15</v>
      </c>
      <c r="H10504">
        <v>5075</v>
      </c>
      <c r="I10504">
        <v>0.79025181</v>
      </c>
      <c r="J10504">
        <v>0.79018120000000003</v>
      </c>
      <c r="K10504">
        <v>-7.0699999999999997E-5</v>
      </c>
      <c r="L10504">
        <v>-3.2033399999999997E-2</v>
      </c>
      <c r="M10504">
        <v>-1.3149599999999999E-2</v>
      </c>
      <c r="N10504">
        <v>-7.0699999999999997E-5</v>
      </c>
      <c r="O10504">
        <v>1.30083E-2</v>
      </c>
      <c r="P10504">
        <v>3.18921E-2</v>
      </c>
      <c r="Q10504">
        <v>56.955640000000002</v>
      </c>
      <c r="R10504">
        <v>2.49407E-2</v>
      </c>
      <c r="S10504" t="s">
        <v>20810</v>
      </c>
    </row>
    <row r="10505" spans="1:19" x14ac:dyDescent="0.25">
      <c r="A10505" t="s">
        <v>10573</v>
      </c>
      <c r="B10505" t="s">
        <v>68</v>
      </c>
      <c r="C10505" t="s">
        <v>4</v>
      </c>
      <c r="D10505" t="s">
        <v>7</v>
      </c>
      <c r="E10505" t="s">
        <v>14</v>
      </c>
      <c r="F10505" t="s">
        <v>52</v>
      </c>
      <c r="G10505">
        <v>16</v>
      </c>
      <c r="H10505">
        <v>5075</v>
      </c>
      <c r="I10505">
        <v>0.78971135999999997</v>
      </c>
      <c r="J10505">
        <v>0.7950294</v>
      </c>
      <c r="K10505">
        <v>5.3179999999999998E-3</v>
      </c>
      <c r="L10505">
        <v>-2.5347499999999999E-2</v>
      </c>
      <c r="M10505">
        <v>-7.2300000000000003E-3</v>
      </c>
      <c r="N10505">
        <v>5.3179999999999998E-3</v>
      </c>
      <c r="O10505">
        <v>1.7866099999999999E-2</v>
      </c>
      <c r="P10505">
        <v>3.5983500000000002E-2</v>
      </c>
      <c r="Q10505">
        <v>57.229939999999999</v>
      </c>
      <c r="R10505">
        <v>2.3928399999999999E-2</v>
      </c>
      <c r="S10505" t="s">
        <v>20810</v>
      </c>
    </row>
    <row r="10506" spans="1:19" x14ac:dyDescent="0.25">
      <c r="A10506" t="s">
        <v>10574</v>
      </c>
      <c r="B10506" t="s">
        <v>68</v>
      </c>
      <c r="C10506" t="s">
        <v>4</v>
      </c>
      <c r="D10506" t="s">
        <v>7</v>
      </c>
      <c r="E10506" t="s">
        <v>14</v>
      </c>
      <c r="F10506" t="s">
        <v>52</v>
      </c>
      <c r="G10506">
        <v>17</v>
      </c>
      <c r="H10506">
        <v>5075</v>
      </c>
      <c r="I10506">
        <v>0.88335116000000002</v>
      </c>
      <c r="J10506">
        <v>0.89664719999999998</v>
      </c>
      <c r="K10506">
        <v>1.32961E-2</v>
      </c>
      <c r="L10506">
        <v>-2.1083999999999999E-2</v>
      </c>
      <c r="M10506">
        <v>-7.7200000000000001E-4</v>
      </c>
      <c r="N10506">
        <v>1.32961E-2</v>
      </c>
      <c r="O10506">
        <v>2.7364099999999999E-2</v>
      </c>
      <c r="P10506">
        <v>4.7676099999999999E-2</v>
      </c>
      <c r="Q10506">
        <v>55.316699999999997</v>
      </c>
      <c r="R10506">
        <v>2.6826900000000001E-2</v>
      </c>
      <c r="S10506" t="s">
        <v>20810</v>
      </c>
    </row>
    <row r="10507" spans="1:19" x14ac:dyDescent="0.25">
      <c r="A10507" t="s">
        <v>10575</v>
      </c>
      <c r="B10507" t="s">
        <v>68</v>
      </c>
      <c r="C10507" t="s">
        <v>4</v>
      </c>
      <c r="D10507" t="s">
        <v>7</v>
      </c>
      <c r="E10507" t="s">
        <v>14</v>
      </c>
      <c r="F10507" t="s">
        <v>52</v>
      </c>
      <c r="G10507">
        <v>18</v>
      </c>
      <c r="H10507">
        <v>5075</v>
      </c>
      <c r="I10507">
        <v>1.1919459999999999</v>
      </c>
      <c r="J10507">
        <v>1.224917</v>
      </c>
      <c r="K10507">
        <v>3.2971100000000003E-2</v>
      </c>
      <c r="L10507">
        <v>-1.16542E-2</v>
      </c>
      <c r="M10507">
        <v>1.47107E-2</v>
      </c>
      <c r="N10507">
        <v>3.2971100000000003E-2</v>
      </c>
      <c r="O10507">
        <v>5.1231400000000003E-2</v>
      </c>
      <c r="P10507">
        <v>7.7596300000000007E-2</v>
      </c>
      <c r="Q10507">
        <v>51.274369999999998</v>
      </c>
      <c r="R10507">
        <v>3.4821299999999999E-2</v>
      </c>
      <c r="S10507" t="s">
        <v>20810</v>
      </c>
    </row>
    <row r="10508" spans="1:19" x14ac:dyDescent="0.25">
      <c r="A10508" t="s">
        <v>10576</v>
      </c>
      <c r="B10508" t="s">
        <v>68</v>
      </c>
      <c r="C10508" t="s">
        <v>4</v>
      </c>
      <c r="D10508" t="s">
        <v>7</v>
      </c>
      <c r="E10508" t="s">
        <v>14</v>
      </c>
      <c r="F10508" t="s">
        <v>52</v>
      </c>
      <c r="G10508">
        <v>19</v>
      </c>
      <c r="H10508">
        <v>5075</v>
      </c>
      <c r="I10508">
        <v>1.4700116999999999</v>
      </c>
      <c r="J10508">
        <v>1.4864360000000001</v>
      </c>
      <c r="K10508">
        <v>1.6424500000000002E-2</v>
      </c>
      <c r="L10508">
        <v>-6.1917600000000003E-2</v>
      </c>
      <c r="M10508">
        <v>-1.5632500000000001E-2</v>
      </c>
      <c r="N10508">
        <v>1.6424500000000002E-2</v>
      </c>
      <c r="O10508">
        <v>4.8481499999999997E-2</v>
      </c>
      <c r="P10508">
        <v>9.4766699999999995E-2</v>
      </c>
      <c r="Q10508">
        <v>47.734189999999998</v>
      </c>
      <c r="R10508">
        <v>6.1130700000000003E-2</v>
      </c>
      <c r="S10508" t="s">
        <v>20810</v>
      </c>
    </row>
    <row r="10509" spans="1:19" x14ac:dyDescent="0.25">
      <c r="A10509" t="s">
        <v>10577</v>
      </c>
      <c r="B10509" t="s">
        <v>68</v>
      </c>
      <c r="C10509" t="s">
        <v>4</v>
      </c>
      <c r="D10509" t="s">
        <v>7</v>
      </c>
      <c r="E10509" t="s">
        <v>14</v>
      </c>
      <c r="F10509" t="s">
        <v>52</v>
      </c>
      <c r="G10509">
        <v>20</v>
      </c>
      <c r="H10509">
        <v>5075</v>
      </c>
      <c r="I10509">
        <v>1.5485986</v>
      </c>
      <c r="J10509">
        <v>1.571035</v>
      </c>
      <c r="K10509">
        <v>2.24367E-2</v>
      </c>
      <c r="L10509">
        <v>-5.6045900000000003E-2</v>
      </c>
      <c r="M10509">
        <v>-9.6776999999999992E-3</v>
      </c>
      <c r="N10509">
        <v>2.24367E-2</v>
      </c>
      <c r="O10509">
        <v>5.4551099999999998E-2</v>
      </c>
      <c r="P10509">
        <v>0.1009193</v>
      </c>
      <c r="Q10509">
        <v>45.613750000000003</v>
      </c>
      <c r="R10509">
        <v>6.1240299999999998E-2</v>
      </c>
      <c r="S10509" t="s">
        <v>20810</v>
      </c>
    </row>
    <row r="10510" spans="1:19" x14ac:dyDescent="0.25">
      <c r="A10510" t="s">
        <v>10578</v>
      </c>
      <c r="B10510" t="s">
        <v>68</v>
      </c>
      <c r="C10510" t="s">
        <v>4</v>
      </c>
      <c r="D10510" t="s">
        <v>7</v>
      </c>
      <c r="E10510" t="s">
        <v>14</v>
      </c>
      <c r="F10510" t="s">
        <v>52</v>
      </c>
      <c r="G10510">
        <v>21</v>
      </c>
      <c r="H10510">
        <v>5075</v>
      </c>
      <c r="I10510">
        <v>1.589305</v>
      </c>
      <c r="J10510">
        <v>1.604125</v>
      </c>
      <c r="K10510">
        <v>1.4820399999999999E-2</v>
      </c>
      <c r="L10510">
        <v>-7.0847499999999994E-2</v>
      </c>
      <c r="M10510">
        <v>-2.0234200000000001E-2</v>
      </c>
      <c r="N10510">
        <v>1.4820399999999999E-2</v>
      </c>
      <c r="O10510">
        <v>4.9875000000000003E-2</v>
      </c>
      <c r="P10510">
        <v>0.1004883</v>
      </c>
      <c r="Q10510">
        <v>43.662849999999999</v>
      </c>
      <c r="R10510">
        <v>6.6847000000000004E-2</v>
      </c>
      <c r="S10510" t="s">
        <v>20810</v>
      </c>
    </row>
    <row r="10511" spans="1:19" x14ac:dyDescent="0.25">
      <c r="A10511" t="s">
        <v>10579</v>
      </c>
      <c r="B10511" t="s">
        <v>68</v>
      </c>
      <c r="C10511" t="s">
        <v>4</v>
      </c>
      <c r="D10511" t="s">
        <v>7</v>
      </c>
      <c r="E10511" t="s">
        <v>14</v>
      </c>
      <c r="F10511" t="s">
        <v>52</v>
      </c>
      <c r="G10511">
        <v>22</v>
      </c>
      <c r="H10511">
        <v>5075</v>
      </c>
      <c r="I10511">
        <v>1.4977632000000001</v>
      </c>
      <c r="J10511">
        <v>1.5436939999999999</v>
      </c>
      <c r="K10511">
        <v>4.5931E-2</v>
      </c>
      <c r="L10511">
        <v>-4.7491600000000002E-2</v>
      </c>
      <c r="M10511">
        <v>7.7032999999999997E-3</v>
      </c>
      <c r="N10511">
        <v>4.5931E-2</v>
      </c>
      <c r="O10511">
        <v>8.4158800000000006E-2</v>
      </c>
      <c r="P10511">
        <v>0.1393537</v>
      </c>
      <c r="Q10511">
        <v>41.765990000000002</v>
      </c>
      <c r="R10511">
        <v>7.2898099999999993E-2</v>
      </c>
      <c r="S10511" t="s">
        <v>20810</v>
      </c>
    </row>
    <row r="10512" spans="1:19" x14ac:dyDescent="0.25">
      <c r="A10512" t="s">
        <v>10580</v>
      </c>
      <c r="B10512" t="s">
        <v>68</v>
      </c>
      <c r="C10512" t="s">
        <v>4</v>
      </c>
      <c r="D10512" t="s">
        <v>7</v>
      </c>
      <c r="E10512" t="s">
        <v>14</v>
      </c>
      <c r="F10512" t="s">
        <v>52</v>
      </c>
      <c r="G10512">
        <v>23</v>
      </c>
      <c r="H10512">
        <v>5075</v>
      </c>
      <c r="I10512">
        <v>1.3040877</v>
      </c>
      <c r="J10512">
        <v>1.3421909999999999</v>
      </c>
      <c r="K10512">
        <v>3.8103199999999997E-2</v>
      </c>
      <c r="L10512">
        <v>-4.68919E-2</v>
      </c>
      <c r="M10512">
        <v>3.3238999999999999E-3</v>
      </c>
      <c r="N10512">
        <v>3.8103199999999997E-2</v>
      </c>
      <c r="O10512">
        <v>7.2882500000000003E-2</v>
      </c>
      <c r="P10512">
        <v>0.12309829999999999</v>
      </c>
      <c r="Q10512">
        <v>40.415469999999999</v>
      </c>
      <c r="R10512">
        <v>6.6322000000000006E-2</v>
      </c>
      <c r="S10512" t="s">
        <v>20810</v>
      </c>
    </row>
    <row r="10513" spans="1:19" x14ac:dyDescent="0.25">
      <c r="A10513" t="s">
        <v>10581</v>
      </c>
      <c r="B10513" t="s">
        <v>68</v>
      </c>
      <c r="C10513" t="s">
        <v>4</v>
      </c>
      <c r="D10513" t="s">
        <v>7</v>
      </c>
      <c r="E10513" t="s">
        <v>14</v>
      </c>
      <c r="F10513" t="s">
        <v>52</v>
      </c>
      <c r="G10513">
        <v>24</v>
      </c>
      <c r="H10513">
        <v>5075</v>
      </c>
      <c r="I10513">
        <v>1.1197546</v>
      </c>
      <c r="J10513">
        <v>1.135035</v>
      </c>
      <c r="K10513">
        <v>1.52801E-2</v>
      </c>
      <c r="L10513">
        <v>-6.6550200000000004E-2</v>
      </c>
      <c r="M10513">
        <v>-1.82042E-2</v>
      </c>
      <c r="N10513">
        <v>1.52801E-2</v>
      </c>
      <c r="O10513">
        <v>4.8764399999999999E-2</v>
      </c>
      <c r="P10513">
        <v>9.7110399999999999E-2</v>
      </c>
      <c r="Q10513">
        <v>39.140520000000002</v>
      </c>
      <c r="R10513">
        <v>6.3852500000000006E-2</v>
      </c>
      <c r="S10513" t="s">
        <v>20810</v>
      </c>
    </row>
    <row r="10514" spans="1:19" x14ac:dyDescent="0.25">
      <c r="A10514" t="s">
        <v>10582</v>
      </c>
      <c r="B10514" t="s">
        <v>68</v>
      </c>
      <c r="C10514" t="s">
        <v>4</v>
      </c>
      <c r="D10514" t="s">
        <v>7</v>
      </c>
      <c r="E10514" t="s">
        <v>15</v>
      </c>
      <c r="F10514" t="s">
        <v>6</v>
      </c>
      <c r="G10514">
        <v>1</v>
      </c>
      <c r="H10514">
        <v>5075</v>
      </c>
      <c r="I10514">
        <v>0.88378265</v>
      </c>
      <c r="J10514">
        <v>0.84640510000000002</v>
      </c>
      <c r="K10514">
        <v>-3.7377500000000001E-2</v>
      </c>
      <c r="L10514">
        <v>-8.9435100000000003E-2</v>
      </c>
      <c r="M10514">
        <v>-5.8679099999999998E-2</v>
      </c>
      <c r="N10514">
        <v>-3.7377500000000001E-2</v>
      </c>
      <c r="O10514">
        <v>-1.6075900000000001E-2</v>
      </c>
      <c r="P10514">
        <v>1.46801E-2</v>
      </c>
      <c r="Q10514">
        <v>44.411859999999997</v>
      </c>
      <c r="R10514">
        <v>4.0620799999999999E-2</v>
      </c>
      <c r="S10514" t="s">
        <v>20810</v>
      </c>
    </row>
    <row r="10515" spans="1:19" x14ac:dyDescent="0.25">
      <c r="A10515" t="s">
        <v>10583</v>
      </c>
      <c r="B10515" t="s">
        <v>68</v>
      </c>
      <c r="C10515" t="s">
        <v>4</v>
      </c>
      <c r="D10515" t="s">
        <v>7</v>
      </c>
      <c r="E10515" t="s">
        <v>15</v>
      </c>
      <c r="F10515" t="s">
        <v>6</v>
      </c>
      <c r="G10515">
        <v>2</v>
      </c>
      <c r="H10515">
        <v>5075</v>
      </c>
      <c r="I10515">
        <v>0.82241134000000005</v>
      </c>
      <c r="J10515">
        <v>0.78579960000000004</v>
      </c>
      <c r="K10515">
        <v>-3.6611699999999997E-2</v>
      </c>
      <c r="L10515">
        <v>-8.9504299999999995E-2</v>
      </c>
      <c r="M10515">
        <v>-5.8254899999999998E-2</v>
      </c>
      <c r="N10515">
        <v>-3.6611699999999997E-2</v>
      </c>
      <c r="O10515">
        <v>-1.4968499999999999E-2</v>
      </c>
      <c r="P10515">
        <v>1.6280900000000001E-2</v>
      </c>
      <c r="Q10515">
        <v>43.574159999999999</v>
      </c>
      <c r="R10515">
        <v>4.1272299999999998E-2</v>
      </c>
      <c r="S10515" t="s">
        <v>20810</v>
      </c>
    </row>
    <row r="10516" spans="1:19" x14ac:dyDescent="0.25">
      <c r="A10516" t="s">
        <v>10584</v>
      </c>
      <c r="B10516" t="s">
        <v>68</v>
      </c>
      <c r="C10516" t="s">
        <v>4</v>
      </c>
      <c r="D10516" t="s">
        <v>7</v>
      </c>
      <c r="E10516" t="s">
        <v>15</v>
      </c>
      <c r="F10516" t="s">
        <v>6</v>
      </c>
      <c r="G10516">
        <v>3</v>
      </c>
      <c r="H10516">
        <v>5075</v>
      </c>
      <c r="I10516">
        <v>0.79426958000000003</v>
      </c>
      <c r="J10516">
        <v>0.75966540000000005</v>
      </c>
      <c r="K10516">
        <v>-3.4604200000000002E-2</v>
      </c>
      <c r="L10516">
        <v>-8.6372299999999999E-2</v>
      </c>
      <c r="M10516">
        <v>-5.5787200000000002E-2</v>
      </c>
      <c r="N10516">
        <v>-3.4604200000000002E-2</v>
      </c>
      <c r="O10516">
        <v>-1.34211E-2</v>
      </c>
      <c r="P10516">
        <v>1.7163999999999999E-2</v>
      </c>
      <c r="Q10516">
        <v>42.9163</v>
      </c>
      <c r="R10516">
        <v>4.0394899999999997E-2</v>
      </c>
      <c r="S10516" t="s">
        <v>20810</v>
      </c>
    </row>
    <row r="10517" spans="1:19" x14ac:dyDescent="0.25">
      <c r="A10517" t="s">
        <v>10585</v>
      </c>
      <c r="B10517" t="s">
        <v>68</v>
      </c>
      <c r="C10517" t="s">
        <v>4</v>
      </c>
      <c r="D10517" t="s">
        <v>7</v>
      </c>
      <c r="E10517" t="s">
        <v>15</v>
      </c>
      <c r="F10517" t="s">
        <v>6</v>
      </c>
      <c r="G10517">
        <v>4</v>
      </c>
      <c r="H10517">
        <v>5075</v>
      </c>
      <c r="I10517">
        <v>0.78161891999999999</v>
      </c>
      <c r="J10517">
        <v>0.74662569999999995</v>
      </c>
      <c r="K10517">
        <v>-3.4993299999999998E-2</v>
      </c>
      <c r="L10517">
        <v>-8.7276400000000004E-2</v>
      </c>
      <c r="M10517">
        <v>-5.6387100000000002E-2</v>
      </c>
      <c r="N10517">
        <v>-3.4993299999999998E-2</v>
      </c>
      <c r="O10517">
        <v>-1.3599399999999999E-2</v>
      </c>
      <c r="P10517">
        <v>1.72899E-2</v>
      </c>
      <c r="Q10517">
        <v>42.382219999999997</v>
      </c>
      <c r="R10517">
        <v>4.0796800000000001E-2</v>
      </c>
      <c r="S10517" t="s">
        <v>20810</v>
      </c>
    </row>
    <row r="10518" spans="1:19" x14ac:dyDescent="0.25">
      <c r="A10518" t="s">
        <v>10586</v>
      </c>
      <c r="B10518" t="s">
        <v>68</v>
      </c>
      <c r="C10518" t="s">
        <v>4</v>
      </c>
      <c r="D10518" t="s">
        <v>7</v>
      </c>
      <c r="E10518" t="s">
        <v>15</v>
      </c>
      <c r="F10518" t="s">
        <v>6</v>
      </c>
      <c r="G10518">
        <v>5</v>
      </c>
      <c r="H10518">
        <v>5075</v>
      </c>
      <c r="I10518">
        <v>0.80247625</v>
      </c>
      <c r="J10518">
        <v>0.76792539999999998</v>
      </c>
      <c r="K10518">
        <v>-3.45508E-2</v>
      </c>
      <c r="L10518">
        <v>-8.5972599999999996E-2</v>
      </c>
      <c r="M10518">
        <v>-5.5592200000000001E-2</v>
      </c>
      <c r="N10518">
        <v>-3.45508E-2</v>
      </c>
      <c r="O10518">
        <v>-1.35094E-2</v>
      </c>
      <c r="P10518">
        <v>1.6871000000000001E-2</v>
      </c>
      <c r="Q10518">
        <v>41.898139999999998</v>
      </c>
      <c r="R10518">
        <v>4.0124600000000003E-2</v>
      </c>
      <c r="S10518" t="s">
        <v>20810</v>
      </c>
    </row>
    <row r="10519" spans="1:19" x14ac:dyDescent="0.25">
      <c r="A10519" t="s">
        <v>10587</v>
      </c>
      <c r="B10519" t="s">
        <v>68</v>
      </c>
      <c r="C10519" t="s">
        <v>4</v>
      </c>
      <c r="D10519" t="s">
        <v>7</v>
      </c>
      <c r="E10519" t="s">
        <v>15</v>
      </c>
      <c r="F10519" t="s">
        <v>6</v>
      </c>
      <c r="G10519">
        <v>6</v>
      </c>
      <c r="H10519">
        <v>5075</v>
      </c>
      <c r="I10519">
        <v>0.88977256999999998</v>
      </c>
      <c r="J10519">
        <v>0.84913400000000006</v>
      </c>
      <c r="K10519">
        <v>-4.0638500000000001E-2</v>
      </c>
      <c r="L10519">
        <v>-8.9338100000000004E-2</v>
      </c>
      <c r="M10519">
        <v>-6.0566000000000002E-2</v>
      </c>
      <c r="N10519">
        <v>-4.0638500000000001E-2</v>
      </c>
      <c r="O10519">
        <v>-2.07111E-2</v>
      </c>
      <c r="P10519">
        <v>8.0610000000000005E-3</v>
      </c>
      <c r="Q10519">
        <v>41.680990000000001</v>
      </c>
      <c r="R10519">
        <v>3.80005E-2</v>
      </c>
      <c r="S10519" t="s">
        <v>20810</v>
      </c>
    </row>
    <row r="10520" spans="1:19" x14ac:dyDescent="0.25">
      <c r="A10520" t="s">
        <v>10588</v>
      </c>
      <c r="B10520" t="s">
        <v>68</v>
      </c>
      <c r="C10520" t="s">
        <v>4</v>
      </c>
      <c r="D10520" t="s">
        <v>7</v>
      </c>
      <c r="E10520" t="s">
        <v>15</v>
      </c>
      <c r="F10520" t="s">
        <v>6</v>
      </c>
      <c r="G10520">
        <v>7</v>
      </c>
      <c r="H10520">
        <v>5075</v>
      </c>
      <c r="I10520">
        <v>1.0652197000000001</v>
      </c>
      <c r="J10520">
        <v>1.0377179999999999</v>
      </c>
      <c r="K10520">
        <v>-2.7501500000000002E-2</v>
      </c>
      <c r="L10520">
        <v>-7.1769899999999998E-2</v>
      </c>
      <c r="M10520">
        <v>-4.5615799999999998E-2</v>
      </c>
      <c r="N10520">
        <v>-2.7501500000000002E-2</v>
      </c>
      <c r="O10520">
        <v>-9.3872999999999995E-3</v>
      </c>
      <c r="P10520">
        <v>1.6766799999999998E-2</v>
      </c>
      <c r="Q10520">
        <v>41.601700000000001</v>
      </c>
      <c r="R10520">
        <v>3.4542799999999999E-2</v>
      </c>
      <c r="S10520" t="s">
        <v>20810</v>
      </c>
    </row>
    <row r="10521" spans="1:19" x14ac:dyDescent="0.25">
      <c r="A10521" t="s">
        <v>10589</v>
      </c>
      <c r="B10521" t="s">
        <v>68</v>
      </c>
      <c r="C10521" t="s">
        <v>4</v>
      </c>
      <c r="D10521" t="s">
        <v>7</v>
      </c>
      <c r="E10521" t="s">
        <v>15</v>
      </c>
      <c r="F10521" t="s">
        <v>6</v>
      </c>
      <c r="G10521">
        <v>8</v>
      </c>
      <c r="H10521">
        <v>5075</v>
      </c>
      <c r="I10521">
        <v>1.1621528999999999</v>
      </c>
      <c r="J10521">
        <v>1.1333070000000001</v>
      </c>
      <c r="K10521">
        <v>-2.8846299999999998E-2</v>
      </c>
      <c r="L10521">
        <v>-7.0713399999999996E-2</v>
      </c>
      <c r="M10521">
        <v>-4.5977999999999998E-2</v>
      </c>
      <c r="N10521">
        <v>-2.8846299999999998E-2</v>
      </c>
      <c r="O10521">
        <v>-1.17146E-2</v>
      </c>
      <c r="P10521">
        <v>1.3020800000000001E-2</v>
      </c>
      <c r="Q10521">
        <v>42.674590000000002</v>
      </c>
      <c r="R10521">
        <v>3.26691E-2</v>
      </c>
      <c r="S10521" t="s">
        <v>20810</v>
      </c>
    </row>
    <row r="10522" spans="1:19" x14ac:dyDescent="0.25">
      <c r="A10522" t="s">
        <v>10590</v>
      </c>
      <c r="B10522" t="s">
        <v>68</v>
      </c>
      <c r="C10522" t="s">
        <v>4</v>
      </c>
      <c r="D10522" t="s">
        <v>7</v>
      </c>
      <c r="E10522" t="s">
        <v>15</v>
      </c>
      <c r="F10522" t="s">
        <v>6</v>
      </c>
      <c r="G10522">
        <v>9</v>
      </c>
      <c r="H10522">
        <v>5075</v>
      </c>
      <c r="I10522">
        <v>1.0086955</v>
      </c>
      <c r="J10522">
        <v>1.0099359999999999</v>
      </c>
      <c r="K10522">
        <v>1.2407E-3</v>
      </c>
      <c r="L10522">
        <v>-3.4704199999999998E-2</v>
      </c>
      <c r="M10522">
        <v>-1.3467700000000001E-2</v>
      </c>
      <c r="N10522">
        <v>1.2407E-3</v>
      </c>
      <c r="O10522">
        <v>1.5949000000000001E-2</v>
      </c>
      <c r="P10522">
        <v>3.7185599999999999E-2</v>
      </c>
      <c r="Q10522">
        <v>46.481969999999997</v>
      </c>
      <c r="R10522">
        <v>2.8047900000000001E-2</v>
      </c>
      <c r="S10522" t="s">
        <v>20810</v>
      </c>
    </row>
    <row r="10523" spans="1:19" x14ac:dyDescent="0.25">
      <c r="A10523" t="s">
        <v>10591</v>
      </c>
      <c r="B10523" t="s">
        <v>68</v>
      </c>
      <c r="C10523" t="s">
        <v>4</v>
      </c>
      <c r="D10523" t="s">
        <v>7</v>
      </c>
      <c r="E10523" t="s">
        <v>15</v>
      </c>
      <c r="F10523" t="s">
        <v>6</v>
      </c>
      <c r="G10523">
        <v>10</v>
      </c>
      <c r="H10523">
        <v>5075</v>
      </c>
      <c r="I10523">
        <v>0.91730062000000001</v>
      </c>
      <c r="J10523">
        <v>0.93467650000000002</v>
      </c>
      <c r="K10523">
        <v>1.73759E-2</v>
      </c>
      <c r="L10523">
        <v>-1.54425E-2</v>
      </c>
      <c r="M10523">
        <v>3.9468999999999997E-3</v>
      </c>
      <c r="N10523">
        <v>1.73759E-2</v>
      </c>
      <c r="O10523">
        <v>3.08049E-2</v>
      </c>
      <c r="P10523">
        <v>5.0194299999999997E-2</v>
      </c>
      <c r="Q10523">
        <v>50.405990000000003</v>
      </c>
      <c r="R10523">
        <v>2.5608300000000001E-2</v>
      </c>
      <c r="S10523" t="s">
        <v>20810</v>
      </c>
    </row>
    <row r="10524" spans="1:19" x14ac:dyDescent="0.25">
      <c r="A10524" t="s">
        <v>10592</v>
      </c>
      <c r="B10524" t="s">
        <v>68</v>
      </c>
      <c r="C10524" t="s">
        <v>4</v>
      </c>
      <c r="D10524" t="s">
        <v>7</v>
      </c>
      <c r="E10524" t="s">
        <v>15</v>
      </c>
      <c r="F10524" t="s">
        <v>6</v>
      </c>
      <c r="G10524">
        <v>11</v>
      </c>
      <c r="H10524">
        <v>5075</v>
      </c>
      <c r="I10524">
        <v>0.84363968</v>
      </c>
      <c r="J10524">
        <v>0.86511800000000005</v>
      </c>
      <c r="K10524">
        <v>2.1478299999999999E-2</v>
      </c>
      <c r="L10524">
        <v>-6.1362999999999999E-3</v>
      </c>
      <c r="M10524">
        <v>1.0178599999999999E-2</v>
      </c>
      <c r="N10524">
        <v>2.1478299999999999E-2</v>
      </c>
      <c r="O10524">
        <v>3.2778000000000002E-2</v>
      </c>
      <c r="P10524">
        <v>4.9092900000000002E-2</v>
      </c>
      <c r="Q10524">
        <v>53.303989999999999</v>
      </c>
      <c r="R10524">
        <v>2.1547799999999999E-2</v>
      </c>
      <c r="S10524" t="s">
        <v>20810</v>
      </c>
    </row>
    <row r="10525" spans="1:19" x14ac:dyDescent="0.25">
      <c r="A10525" t="s">
        <v>10593</v>
      </c>
      <c r="B10525" t="s">
        <v>68</v>
      </c>
      <c r="C10525" t="s">
        <v>4</v>
      </c>
      <c r="D10525" t="s">
        <v>7</v>
      </c>
      <c r="E10525" t="s">
        <v>15</v>
      </c>
      <c r="F10525" t="s">
        <v>6</v>
      </c>
      <c r="G10525">
        <v>12</v>
      </c>
      <c r="H10525">
        <v>5075</v>
      </c>
      <c r="I10525">
        <v>0.79946687000000005</v>
      </c>
      <c r="J10525">
        <v>0.82045469999999998</v>
      </c>
      <c r="K10525">
        <v>2.0987800000000001E-2</v>
      </c>
      <c r="L10525">
        <v>-4.4292999999999997E-3</v>
      </c>
      <c r="M10525">
        <v>1.0587299999999999E-2</v>
      </c>
      <c r="N10525">
        <v>2.0987800000000001E-2</v>
      </c>
      <c r="O10525">
        <v>3.1388300000000001E-2</v>
      </c>
      <c r="P10525">
        <v>4.6404899999999999E-2</v>
      </c>
      <c r="Q10525">
        <v>55.739190000000001</v>
      </c>
      <c r="R10525">
        <v>1.9833099999999999E-2</v>
      </c>
      <c r="S10525" t="s">
        <v>20810</v>
      </c>
    </row>
    <row r="10526" spans="1:19" x14ac:dyDescent="0.25">
      <c r="A10526" t="s">
        <v>10594</v>
      </c>
      <c r="B10526" t="s">
        <v>68</v>
      </c>
      <c r="C10526" t="s">
        <v>4</v>
      </c>
      <c r="D10526" t="s">
        <v>7</v>
      </c>
      <c r="E10526" t="s">
        <v>15</v>
      </c>
      <c r="F10526" t="s">
        <v>6</v>
      </c>
      <c r="G10526">
        <v>13</v>
      </c>
      <c r="H10526">
        <v>5075</v>
      </c>
      <c r="I10526">
        <v>0.77449661000000003</v>
      </c>
      <c r="J10526">
        <v>0.78542350000000005</v>
      </c>
      <c r="K10526">
        <v>1.09269E-2</v>
      </c>
      <c r="L10526">
        <v>-1.3122200000000001E-2</v>
      </c>
      <c r="M10526">
        <v>1.0862000000000001E-3</v>
      </c>
      <c r="N10526">
        <v>1.09269E-2</v>
      </c>
      <c r="O10526">
        <v>2.0767500000000001E-2</v>
      </c>
      <c r="P10526">
        <v>3.4975899999999997E-2</v>
      </c>
      <c r="Q10526">
        <v>57.670290000000001</v>
      </c>
      <c r="R10526">
        <v>1.87656E-2</v>
      </c>
      <c r="S10526" t="s">
        <v>20810</v>
      </c>
    </row>
    <row r="10527" spans="1:19" x14ac:dyDescent="0.25">
      <c r="A10527" t="s">
        <v>10595</v>
      </c>
      <c r="B10527" t="s">
        <v>68</v>
      </c>
      <c r="C10527" t="s">
        <v>4</v>
      </c>
      <c r="D10527" t="s">
        <v>7</v>
      </c>
      <c r="E10527" t="s">
        <v>15</v>
      </c>
      <c r="F10527" t="s">
        <v>6</v>
      </c>
      <c r="G10527">
        <v>14</v>
      </c>
      <c r="H10527">
        <v>5075</v>
      </c>
      <c r="I10527">
        <v>0.73574819999999996</v>
      </c>
      <c r="J10527">
        <v>0.75362010000000001</v>
      </c>
      <c r="K10527">
        <v>1.7871999999999999E-2</v>
      </c>
      <c r="L10527">
        <v>-4.9141000000000002E-3</v>
      </c>
      <c r="M10527">
        <v>8.5480999999999994E-3</v>
      </c>
      <c r="N10527">
        <v>1.7871999999999999E-2</v>
      </c>
      <c r="O10527">
        <v>2.7195799999999999E-2</v>
      </c>
      <c r="P10527">
        <v>4.0658E-2</v>
      </c>
      <c r="Q10527">
        <v>59.201619999999998</v>
      </c>
      <c r="R10527">
        <v>1.77801E-2</v>
      </c>
      <c r="S10527" t="s">
        <v>20810</v>
      </c>
    </row>
    <row r="10528" spans="1:19" x14ac:dyDescent="0.25">
      <c r="A10528" t="s">
        <v>10596</v>
      </c>
      <c r="B10528" t="s">
        <v>68</v>
      </c>
      <c r="C10528" t="s">
        <v>4</v>
      </c>
      <c r="D10528" t="s">
        <v>7</v>
      </c>
      <c r="E10528" t="s">
        <v>15</v>
      </c>
      <c r="F10528" t="s">
        <v>6</v>
      </c>
      <c r="G10528">
        <v>15</v>
      </c>
      <c r="H10528">
        <v>5075</v>
      </c>
      <c r="I10528">
        <v>0.70762075000000002</v>
      </c>
      <c r="J10528">
        <v>0.73244920000000002</v>
      </c>
      <c r="K10528">
        <v>2.48284E-2</v>
      </c>
      <c r="L10528">
        <v>2.3257E-3</v>
      </c>
      <c r="M10528">
        <v>1.5620500000000001E-2</v>
      </c>
      <c r="N10528">
        <v>2.48284E-2</v>
      </c>
      <c r="O10528">
        <v>3.4036400000000001E-2</v>
      </c>
      <c r="P10528">
        <v>4.7331199999999997E-2</v>
      </c>
      <c r="Q10528">
        <v>60.08202</v>
      </c>
      <c r="R10528">
        <v>1.7559000000000002E-2</v>
      </c>
      <c r="S10528" t="s">
        <v>20810</v>
      </c>
    </row>
    <row r="10529" spans="1:19" x14ac:dyDescent="0.25">
      <c r="A10529" t="s">
        <v>10597</v>
      </c>
      <c r="B10529" t="s">
        <v>68</v>
      </c>
      <c r="C10529" t="s">
        <v>4</v>
      </c>
      <c r="D10529" t="s">
        <v>7</v>
      </c>
      <c r="E10529" t="s">
        <v>15</v>
      </c>
      <c r="F10529" t="s">
        <v>6</v>
      </c>
      <c r="G10529">
        <v>16</v>
      </c>
      <c r="H10529">
        <v>5075</v>
      </c>
      <c r="I10529">
        <v>0.72255908000000002</v>
      </c>
      <c r="J10529">
        <v>0.73395849999999996</v>
      </c>
      <c r="K10529">
        <v>1.1399400000000001E-2</v>
      </c>
      <c r="L10529">
        <v>-1.0775099999999999E-2</v>
      </c>
      <c r="M10529">
        <v>2.3257999999999998E-3</v>
      </c>
      <c r="N10529">
        <v>1.1399400000000001E-2</v>
      </c>
      <c r="O10529">
        <v>2.0473000000000002E-2</v>
      </c>
      <c r="P10529">
        <v>3.3573899999999997E-2</v>
      </c>
      <c r="Q10529">
        <v>60.011800000000001</v>
      </c>
      <c r="R10529">
        <v>1.73029E-2</v>
      </c>
      <c r="S10529" t="s">
        <v>20810</v>
      </c>
    </row>
    <row r="10530" spans="1:19" x14ac:dyDescent="0.25">
      <c r="A10530" t="s">
        <v>10598</v>
      </c>
      <c r="B10530" t="s">
        <v>68</v>
      </c>
      <c r="C10530" t="s">
        <v>4</v>
      </c>
      <c r="D10530" t="s">
        <v>7</v>
      </c>
      <c r="E10530" t="s">
        <v>15</v>
      </c>
      <c r="F10530" t="s">
        <v>6</v>
      </c>
      <c r="G10530">
        <v>17</v>
      </c>
      <c r="H10530">
        <v>5075</v>
      </c>
      <c r="I10530">
        <v>0.79272014000000002</v>
      </c>
      <c r="J10530">
        <v>0.80452199999999996</v>
      </c>
      <c r="K10530">
        <v>1.1801900000000001E-2</v>
      </c>
      <c r="L10530">
        <v>-1.45176E-2</v>
      </c>
      <c r="M10530">
        <v>1.0322E-3</v>
      </c>
      <c r="N10530">
        <v>1.1801900000000001E-2</v>
      </c>
      <c r="O10530">
        <v>2.2571600000000001E-2</v>
      </c>
      <c r="P10530">
        <v>3.81214E-2</v>
      </c>
      <c r="Q10530">
        <v>58.854790000000001</v>
      </c>
      <c r="R10530">
        <v>2.0537199999999999E-2</v>
      </c>
      <c r="S10530" t="s">
        <v>20810</v>
      </c>
    </row>
    <row r="10531" spans="1:19" x14ac:dyDescent="0.25">
      <c r="A10531" t="s">
        <v>10599</v>
      </c>
      <c r="B10531" t="s">
        <v>68</v>
      </c>
      <c r="C10531" t="s">
        <v>4</v>
      </c>
      <c r="D10531" t="s">
        <v>7</v>
      </c>
      <c r="E10531" t="s">
        <v>15</v>
      </c>
      <c r="F10531" t="s">
        <v>6</v>
      </c>
      <c r="G10531">
        <v>18</v>
      </c>
      <c r="H10531">
        <v>5075</v>
      </c>
      <c r="I10531">
        <v>0.99689844999999999</v>
      </c>
      <c r="J10531">
        <v>1.0223599999999999</v>
      </c>
      <c r="K10531">
        <v>2.5461500000000001E-2</v>
      </c>
      <c r="L10531">
        <v>-1.06935E-2</v>
      </c>
      <c r="M10531">
        <v>1.06672E-2</v>
      </c>
      <c r="N10531">
        <v>2.5461500000000001E-2</v>
      </c>
      <c r="O10531">
        <v>4.0255899999999997E-2</v>
      </c>
      <c r="P10531">
        <v>6.1616499999999998E-2</v>
      </c>
      <c r="Q10531">
        <v>56.116199999999999</v>
      </c>
      <c r="R10531">
        <v>2.8211900000000002E-2</v>
      </c>
      <c r="S10531" t="s">
        <v>20810</v>
      </c>
    </row>
    <row r="10532" spans="1:19" x14ac:dyDescent="0.25">
      <c r="A10532" t="s">
        <v>10600</v>
      </c>
      <c r="B10532" t="s">
        <v>68</v>
      </c>
      <c r="C10532" t="s">
        <v>4</v>
      </c>
      <c r="D10532" t="s">
        <v>7</v>
      </c>
      <c r="E10532" t="s">
        <v>15</v>
      </c>
      <c r="F10532" t="s">
        <v>6</v>
      </c>
      <c r="G10532">
        <v>19</v>
      </c>
      <c r="H10532">
        <v>5075</v>
      </c>
      <c r="I10532">
        <v>1.3098236999999999</v>
      </c>
      <c r="J10532">
        <v>1.324031</v>
      </c>
      <c r="K10532">
        <v>1.42068E-2</v>
      </c>
      <c r="L10532">
        <v>-3.2613900000000001E-2</v>
      </c>
      <c r="M10532">
        <v>-4.9518000000000001E-3</v>
      </c>
      <c r="N10532">
        <v>1.42068E-2</v>
      </c>
      <c r="O10532">
        <v>3.3365499999999999E-2</v>
      </c>
      <c r="P10532">
        <v>6.1027600000000001E-2</v>
      </c>
      <c r="Q10532">
        <v>53.1511</v>
      </c>
      <c r="R10532">
        <v>3.6534400000000002E-2</v>
      </c>
      <c r="S10532" t="s">
        <v>20810</v>
      </c>
    </row>
    <row r="10533" spans="1:19" x14ac:dyDescent="0.25">
      <c r="A10533" t="s">
        <v>10601</v>
      </c>
      <c r="B10533" t="s">
        <v>68</v>
      </c>
      <c r="C10533" t="s">
        <v>4</v>
      </c>
      <c r="D10533" t="s">
        <v>7</v>
      </c>
      <c r="E10533" t="s">
        <v>15</v>
      </c>
      <c r="F10533" t="s">
        <v>6</v>
      </c>
      <c r="G10533">
        <v>20</v>
      </c>
      <c r="H10533">
        <v>5075</v>
      </c>
      <c r="I10533">
        <v>1.3969800999999999</v>
      </c>
      <c r="J10533">
        <v>1.3922289999999999</v>
      </c>
      <c r="K10533">
        <v>-4.7514000000000002E-3</v>
      </c>
      <c r="L10533">
        <v>-5.5516099999999999E-2</v>
      </c>
      <c r="M10533">
        <v>-2.5524000000000002E-2</v>
      </c>
      <c r="N10533">
        <v>-4.7514000000000002E-3</v>
      </c>
      <c r="O10533">
        <v>1.60211E-2</v>
      </c>
      <c r="P10533">
        <v>4.60133E-2</v>
      </c>
      <c r="Q10533">
        <v>51.08914</v>
      </c>
      <c r="R10533">
        <v>3.9611899999999999E-2</v>
      </c>
      <c r="S10533" t="s">
        <v>20810</v>
      </c>
    </row>
    <row r="10534" spans="1:19" x14ac:dyDescent="0.25">
      <c r="A10534" t="s">
        <v>10602</v>
      </c>
      <c r="B10534" t="s">
        <v>68</v>
      </c>
      <c r="C10534" t="s">
        <v>4</v>
      </c>
      <c r="D10534" t="s">
        <v>7</v>
      </c>
      <c r="E10534" t="s">
        <v>15</v>
      </c>
      <c r="F10534" t="s">
        <v>6</v>
      </c>
      <c r="G10534">
        <v>21</v>
      </c>
      <c r="H10534">
        <v>5075</v>
      </c>
      <c r="I10534">
        <v>1.4106285000000001</v>
      </c>
      <c r="J10534">
        <v>1.380717</v>
      </c>
      <c r="K10534">
        <v>-2.9911299999999998E-2</v>
      </c>
      <c r="L10534">
        <v>-8.39694E-2</v>
      </c>
      <c r="M10534">
        <v>-5.2031500000000001E-2</v>
      </c>
      <c r="N10534">
        <v>-2.9911299999999998E-2</v>
      </c>
      <c r="O10534">
        <v>-7.7911999999999999E-3</v>
      </c>
      <c r="P10534">
        <v>2.41468E-2</v>
      </c>
      <c r="Q10534">
        <v>49.563589999999998</v>
      </c>
      <c r="R10534">
        <v>4.2181799999999998E-2</v>
      </c>
      <c r="S10534" t="s">
        <v>20810</v>
      </c>
    </row>
    <row r="10535" spans="1:19" x14ac:dyDescent="0.25">
      <c r="A10535" t="s">
        <v>10603</v>
      </c>
      <c r="B10535" t="s">
        <v>68</v>
      </c>
      <c r="C10535" t="s">
        <v>4</v>
      </c>
      <c r="D10535" t="s">
        <v>7</v>
      </c>
      <c r="E10535" t="s">
        <v>15</v>
      </c>
      <c r="F10535" t="s">
        <v>6</v>
      </c>
      <c r="G10535">
        <v>22</v>
      </c>
      <c r="H10535">
        <v>5075</v>
      </c>
      <c r="I10535">
        <v>1.3445377999999999</v>
      </c>
      <c r="J10535">
        <v>1.294246</v>
      </c>
      <c r="K10535">
        <v>-5.02919E-2</v>
      </c>
      <c r="L10535">
        <v>-0.1043039</v>
      </c>
      <c r="M10535">
        <v>-7.2393100000000002E-2</v>
      </c>
      <c r="N10535">
        <v>-5.02919E-2</v>
      </c>
      <c r="O10535">
        <v>-2.81906E-2</v>
      </c>
      <c r="P10535">
        <v>3.7201000000000001E-3</v>
      </c>
      <c r="Q10535">
        <v>48.274320000000003</v>
      </c>
      <c r="R10535">
        <v>4.2145799999999997E-2</v>
      </c>
      <c r="S10535" t="s">
        <v>20810</v>
      </c>
    </row>
    <row r="10536" spans="1:19" x14ac:dyDescent="0.25">
      <c r="A10536" t="s">
        <v>10604</v>
      </c>
      <c r="B10536" t="s">
        <v>68</v>
      </c>
      <c r="C10536" t="s">
        <v>4</v>
      </c>
      <c r="D10536" t="s">
        <v>7</v>
      </c>
      <c r="E10536" t="s">
        <v>15</v>
      </c>
      <c r="F10536" t="s">
        <v>6</v>
      </c>
      <c r="G10536">
        <v>23</v>
      </c>
      <c r="H10536">
        <v>5075</v>
      </c>
      <c r="I10536">
        <v>1.1821902</v>
      </c>
      <c r="J10536">
        <v>1.1330530000000001</v>
      </c>
      <c r="K10536">
        <v>-4.9137E-2</v>
      </c>
      <c r="L10536">
        <v>-0.1034385</v>
      </c>
      <c r="M10536">
        <v>-7.1356799999999998E-2</v>
      </c>
      <c r="N10536">
        <v>-4.9137E-2</v>
      </c>
      <c r="O10536">
        <v>-2.6917300000000002E-2</v>
      </c>
      <c r="P10536">
        <v>5.1644999999999998E-3</v>
      </c>
      <c r="Q10536">
        <v>47.184280000000001</v>
      </c>
      <c r="R10536">
        <v>4.2371699999999998E-2</v>
      </c>
      <c r="S10536" t="s">
        <v>20810</v>
      </c>
    </row>
    <row r="10537" spans="1:19" x14ac:dyDescent="0.25">
      <c r="A10537" t="s">
        <v>10605</v>
      </c>
      <c r="B10537" t="s">
        <v>68</v>
      </c>
      <c r="C10537" t="s">
        <v>4</v>
      </c>
      <c r="D10537" t="s">
        <v>7</v>
      </c>
      <c r="E10537" t="s">
        <v>15</v>
      </c>
      <c r="F10537" t="s">
        <v>6</v>
      </c>
      <c r="G10537">
        <v>24</v>
      </c>
      <c r="H10537">
        <v>5075</v>
      </c>
      <c r="I10537">
        <v>0.99688650999999995</v>
      </c>
      <c r="J10537">
        <v>0.95777259999999997</v>
      </c>
      <c r="K10537">
        <v>-3.91139E-2</v>
      </c>
      <c r="L10537">
        <v>-9.2591900000000005E-2</v>
      </c>
      <c r="M10537">
        <v>-6.0996700000000001E-2</v>
      </c>
      <c r="N10537">
        <v>-3.91139E-2</v>
      </c>
      <c r="O10537">
        <v>-1.7231099999999999E-2</v>
      </c>
      <c r="P10537">
        <v>1.4364099999999999E-2</v>
      </c>
      <c r="Q10537">
        <v>46.205710000000003</v>
      </c>
      <c r="R10537">
        <v>4.1729099999999998E-2</v>
      </c>
      <c r="S10537" t="s">
        <v>20810</v>
      </c>
    </row>
    <row r="10538" spans="1:19" x14ac:dyDescent="0.25">
      <c r="A10538" t="s">
        <v>10606</v>
      </c>
      <c r="B10538" t="s">
        <v>68</v>
      </c>
      <c r="C10538" t="s">
        <v>4</v>
      </c>
      <c r="D10538" t="s">
        <v>7</v>
      </c>
      <c r="E10538" t="s">
        <v>15</v>
      </c>
      <c r="F10538" t="s">
        <v>52</v>
      </c>
      <c r="G10538">
        <v>1</v>
      </c>
      <c r="H10538">
        <v>5075</v>
      </c>
      <c r="I10538">
        <v>0.88146641999999997</v>
      </c>
      <c r="J10538">
        <v>0.85269910000000004</v>
      </c>
      <c r="K10538">
        <v>-2.8767299999999999E-2</v>
      </c>
      <c r="L10538">
        <v>-8.3654599999999996E-2</v>
      </c>
      <c r="M10538">
        <v>-5.1226800000000003E-2</v>
      </c>
      <c r="N10538">
        <v>-2.8767299999999999E-2</v>
      </c>
      <c r="O10538">
        <v>-6.3079E-3</v>
      </c>
      <c r="P10538">
        <v>2.6120000000000001E-2</v>
      </c>
      <c r="Q10538">
        <v>47.023600000000002</v>
      </c>
      <c r="R10538">
        <v>4.28288E-2</v>
      </c>
      <c r="S10538" t="s">
        <v>20810</v>
      </c>
    </row>
    <row r="10539" spans="1:19" x14ac:dyDescent="0.25">
      <c r="A10539" t="s">
        <v>10607</v>
      </c>
      <c r="B10539" t="s">
        <v>68</v>
      </c>
      <c r="C10539" t="s">
        <v>4</v>
      </c>
      <c r="D10539" t="s">
        <v>7</v>
      </c>
      <c r="E10539" t="s">
        <v>15</v>
      </c>
      <c r="F10539" t="s">
        <v>52</v>
      </c>
      <c r="G10539">
        <v>2</v>
      </c>
      <c r="H10539">
        <v>5075</v>
      </c>
      <c r="I10539">
        <v>0.80455604999999997</v>
      </c>
      <c r="J10539">
        <v>0.76794479999999998</v>
      </c>
      <c r="K10539">
        <v>-3.6611200000000003E-2</v>
      </c>
      <c r="L10539">
        <v>-8.9844400000000005E-2</v>
      </c>
      <c r="M10539">
        <v>-5.8393800000000003E-2</v>
      </c>
      <c r="N10539">
        <v>-3.6611200000000003E-2</v>
      </c>
      <c r="O10539">
        <v>-1.4828600000000001E-2</v>
      </c>
      <c r="P10539">
        <v>1.6622000000000001E-2</v>
      </c>
      <c r="Q10539">
        <v>46.635710000000003</v>
      </c>
      <c r="R10539">
        <v>4.1538100000000001E-2</v>
      </c>
      <c r="S10539" t="s">
        <v>20810</v>
      </c>
    </row>
    <row r="10540" spans="1:19" x14ac:dyDescent="0.25">
      <c r="A10540" t="s">
        <v>10608</v>
      </c>
      <c r="B10540" t="s">
        <v>68</v>
      </c>
      <c r="C10540" t="s">
        <v>4</v>
      </c>
      <c r="D10540" t="s">
        <v>7</v>
      </c>
      <c r="E10540" t="s">
        <v>15</v>
      </c>
      <c r="F10540" t="s">
        <v>52</v>
      </c>
      <c r="G10540">
        <v>3</v>
      </c>
      <c r="H10540">
        <v>5075</v>
      </c>
      <c r="I10540">
        <v>0.77318429</v>
      </c>
      <c r="J10540">
        <v>0.74102639999999997</v>
      </c>
      <c r="K10540">
        <v>-3.2157900000000003E-2</v>
      </c>
      <c r="L10540">
        <v>-8.4573899999999994E-2</v>
      </c>
      <c r="M10540">
        <v>-5.3606099999999997E-2</v>
      </c>
      <c r="N10540">
        <v>-3.2157900000000003E-2</v>
      </c>
      <c r="O10540">
        <v>-1.0709700000000001E-2</v>
      </c>
      <c r="P10540">
        <v>2.0258100000000001E-2</v>
      </c>
      <c r="Q10540">
        <v>46.090879999999999</v>
      </c>
      <c r="R10540">
        <v>4.0900400000000003E-2</v>
      </c>
      <c r="S10540" t="s">
        <v>20810</v>
      </c>
    </row>
    <row r="10541" spans="1:19" x14ac:dyDescent="0.25">
      <c r="A10541" t="s">
        <v>10609</v>
      </c>
      <c r="B10541" t="s">
        <v>68</v>
      </c>
      <c r="C10541" t="s">
        <v>4</v>
      </c>
      <c r="D10541" t="s">
        <v>7</v>
      </c>
      <c r="E10541" t="s">
        <v>15</v>
      </c>
      <c r="F10541" t="s">
        <v>52</v>
      </c>
      <c r="G10541">
        <v>4</v>
      </c>
      <c r="H10541">
        <v>5075</v>
      </c>
      <c r="I10541">
        <v>0.75437010000000004</v>
      </c>
      <c r="J10541">
        <v>0.72486139999999999</v>
      </c>
      <c r="K10541">
        <v>-2.9508699999999999E-2</v>
      </c>
      <c r="L10541">
        <v>-8.1383300000000006E-2</v>
      </c>
      <c r="M10541">
        <v>-5.0735299999999997E-2</v>
      </c>
      <c r="N10541">
        <v>-2.9508699999999999E-2</v>
      </c>
      <c r="O10541">
        <v>-8.2819999999999994E-3</v>
      </c>
      <c r="P10541">
        <v>2.2366E-2</v>
      </c>
      <c r="Q10541">
        <v>45.672049999999999</v>
      </c>
      <c r="R10541">
        <v>4.0478E-2</v>
      </c>
      <c r="S10541" t="s">
        <v>20810</v>
      </c>
    </row>
    <row r="10542" spans="1:19" x14ac:dyDescent="0.25">
      <c r="A10542" t="s">
        <v>10610</v>
      </c>
      <c r="B10542" t="s">
        <v>68</v>
      </c>
      <c r="C10542" t="s">
        <v>4</v>
      </c>
      <c r="D10542" t="s">
        <v>7</v>
      </c>
      <c r="E10542" t="s">
        <v>15</v>
      </c>
      <c r="F10542" t="s">
        <v>52</v>
      </c>
      <c r="G10542">
        <v>5</v>
      </c>
      <c r="H10542">
        <v>5075</v>
      </c>
      <c r="I10542">
        <v>0.78073382000000002</v>
      </c>
      <c r="J10542">
        <v>0.74171319999999996</v>
      </c>
      <c r="K10542">
        <v>-3.9020600000000003E-2</v>
      </c>
      <c r="L10542">
        <v>-9.1902300000000006E-2</v>
      </c>
      <c r="M10542">
        <v>-6.0659400000000002E-2</v>
      </c>
      <c r="N10542">
        <v>-3.9020600000000003E-2</v>
      </c>
      <c r="O10542">
        <v>-1.7381799999999999E-2</v>
      </c>
      <c r="P10542">
        <v>1.3861200000000001E-2</v>
      </c>
      <c r="Q10542">
        <v>45.264220000000002</v>
      </c>
      <c r="R10542">
        <v>4.1263800000000003E-2</v>
      </c>
      <c r="S10542" t="s">
        <v>20810</v>
      </c>
    </row>
    <row r="10543" spans="1:19" x14ac:dyDescent="0.25">
      <c r="A10543" t="s">
        <v>10611</v>
      </c>
      <c r="B10543" t="s">
        <v>68</v>
      </c>
      <c r="C10543" t="s">
        <v>4</v>
      </c>
      <c r="D10543" t="s">
        <v>7</v>
      </c>
      <c r="E10543" t="s">
        <v>15</v>
      </c>
      <c r="F10543" t="s">
        <v>52</v>
      </c>
      <c r="G10543">
        <v>6</v>
      </c>
      <c r="H10543">
        <v>5075</v>
      </c>
      <c r="I10543">
        <v>0.87585190999999996</v>
      </c>
      <c r="J10543">
        <v>0.83188090000000003</v>
      </c>
      <c r="K10543">
        <v>-4.3971000000000003E-2</v>
      </c>
      <c r="L10543">
        <v>-9.5933199999999996E-2</v>
      </c>
      <c r="M10543">
        <v>-6.52335E-2</v>
      </c>
      <c r="N10543">
        <v>-4.3971000000000003E-2</v>
      </c>
      <c r="O10543">
        <v>-2.2708599999999999E-2</v>
      </c>
      <c r="P10543">
        <v>7.9910999999999992E-3</v>
      </c>
      <c r="Q10543">
        <v>45.213769999999997</v>
      </c>
      <c r="R10543">
        <v>4.05463E-2</v>
      </c>
      <c r="S10543" t="s">
        <v>20810</v>
      </c>
    </row>
    <row r="10544" spans="1:19" x14ac:dyDescent="0.25">
      <c r="A10544" t="s">
        <v>10612</v>
      </c>
      <c r="B10544" t="s">
        <v>68</v>
      </c>
      <c r="C10544" t="s">
        <v>4</v>
      </c>
      <c r="D10544" t="s">
        <v>7</v>
      </c>
      <c r="E10544" t="s">
        <v>15</v>
      </c>
      <c r="F10544" t="s">
        <v>52</v>
      </c>
      <c r="G10544">
        <v>7</v>
      </c>
      <c r="H10544">
        <v>5075</v>
      </c>
      <c r="I10544">
        <v>1.0273071</v>
      </c>
      <c r="J10544">
        <v>1.0121359999999999</v>
      </c>
      <c r="K10544">
        <v>-1.5170599999999999E-2</v>
      </c>
      <c r="L10544">
        <v>-6.3011999999999999E-2</v>
      </c>
      <c r="M10544">
        <v>-3.4746899999999997E-2</v>
      </c>
      <c r="N10544">
        <v>-1.5170599999999999E-2</v>
      </c>
      <c r="O10544">
        <v>4.4057000000000002E-3</v>
      </c>
      <c r="P10544">
        <v>3.2670699999999997E-2</v>
      </c>
      <c r="Q10544">
        <v>45.245350000000002</v>
      </c>
      <c r="R10544">
        <v>3.7330799999999997E-2</v>
      </c>
      <c r="S10544" t="s">
        <v>20810</v>
      </c>
    </row>
    <row r="10545" spans="1:19" x14ac:dyDescent="0.25">
      <c r="A10545" t="s">
        <v>10613</v>
      </c>
      <c r="B10545" t="s">
        <v>68</v>
      </c>
      <c r="C10545" t="s">
        <v>4</v>
      </c>
      <c r="D10545" t="s">
        <v>7</v>
      </c>
      <c r="E10545" t="s">
        <v>15</v>
      </c>
      <c r="F10545" t="s">
        <v>52</v>
      </c>
      <c r="G10545">
        <v>8</v>
      </c>
      <c r="H10545">
        <v>5075</v>
      </c>
      <c r="I10545">
        <v>1.1193715</v>
      </c>
      <c r="J10545">
        <v>1.107011</v>
      </c>
      <c r="K10545">
        <v>-1.23602E-2</v>
      </c>
      <c r="L10545">
        <v>-6.0241000000000003E-2</v>
      </c>
      <c r="M10545">
        <v>-3.1952599999999998E-2</v>
      </c>
      <c r="N10545">
        <v>-1.23602E-2</v>
      </c>
      <c r="O10545">
        <v>7.2322000000000003E-3</v>
      </c>
      <c r="P10545">
        <v>3.5520599999999999E-2</v>
      </c>
      <c r="Q10545">
        <v>45.40681</v>
      </c>
      <c r="R10545">
        <v>3.7361600000000002E-2</v>
      </c>
      <c r="S10545" t="s">
        <v>20810</v>
      </c>
    </row>
    <row r="10546" spans="1:19" x14ac:dyDescent="0.25">
      <c r="A10546" t="s">
        <v>10614</v>
      </c>
      <c r="B10546" t="s">
        <v>68</v>
      </c>
      <c r="C10546" t="s">
        <v>4</v>
      </c>
      <c r="D10546" t="s">
        <v>7</v>
      </c>
      <c r="E10546" t="s">
        <v>15</v>
      </c>
      <c r="F10546" t="s">
        <v>52</v>
      </c>
      <c r="G10546">
        <v>9</v>
      </c>
      <c r="H10546">
        <v>5075</v>
      </c>
      <c r="I10546">
        <v>1.0243987999999999</v>
      </c>
      <c r="J10546">
        <v>1.015631</v>
      </c>
      <c r="K10546">
        <v>-8.7676999999999998E-3</v>
      </c>
      <c r="L10546">
        <v>-4.9928300000000002E-2</v>
      </c>
      <c r="M10546">
        <v>-2.5610299999999999E-2</v>
      </c>
      <c r="N10546">
        <v>-8.7676999999999998E-3</v>
      </c>
      <c r="O10546">
        <v>8.0748999999999994E-3</v>
      </c>
      <c r="P10546">
        <v>3.2392999999999998E-2</v>
      </c>
      <c r="Q10546">
        <v>45.953130000000002</v>
      </c>
      <c r="R10546">
        <v>3.2117800000000002E-2</v>
      </c>
      <c r="S10546" t="s">
        <v>20810</v>
      </c>
    </row>
    <row r="10547" spans="1:19" x14ac:dyDescent="0.25">
      <c r="A10547" t="s">
        <v>10615</v>
      </c>
      <c r="B10547" t="s">
        <v>68</v>
      </c>
      <c r="C10547" t="s">
        <v>4</v>
      </c>
      <c r="D10547" t="s">
        <v>7</v>
      </c>
      <c r="E10547" t="s">
        <v>15</v>
      </c>
      <c r="F10547" t="s">
        <v>52</v>
      </c>
      <c r="G10547">
        <v>10</v>
      </c>
      <c r="H10547">
        <v>5075</v>
      </c>
      <c r="I10547">
        <v>0.98168997000000002</v>
      </c>
      <c r="J10547">
        <v>0.9747422</v>
      </c>
      <c r="K10547">
        <v>-6.9477999999999996E-3</v>
      </c>
      <c r="L10547">
        <v>-4.6247499999999997E-2</v>
      </c>
      <c r="M10547">
        <v>-2.3028900000000001E-2</v>
      </c>
      <c r="N10547">
        <v>-6.9477999999999996E-3</v>
      </c>
      <c r="O10547">
        <v>9.1333000000000004E-3</v>
      </c>
      <c r="P10547">
        <v>3.2351900000000003E-2</v>
      </c>
      <c r="Q10547">
        <v>46.823149999999998</v>
      </c>
      <c r="R10547">
        <v>3.0665700000000001E-2</v>
      </c>
      <c r="S10547" t="s">
        <v>20810</v>
      </c>
    </row>
    <row r="10548" spans="1:19" x14ac:dyDescent="0.25">
      <c r="A10548" t="s">
        <v>10616</v>
      </c>
      <c r="B10548" t="s">
        <v>68</v>
      </c>
      <c r="C10548" t="s">
        <v>4</v>
      </c>
      <c r="D10548" t="s">
        <v>7</v>
      </c>
      <c r="E10548" t="s">
        <v>15</v>
      </c>
      <c r="F10548" t="s">
        <v>52</v>
      </c>
      <c r="G10548">
        <v>11</v>
      </c>
      <c r="H10548">
        <v>5075</v>
      </c>
      <c r="I10548">
        <v>0.92500853000000005</v>
      </c>
      <c r="J10548">
        <v>0.94747530000000002</v>
      </c>
      <c r="K10548">
        <v>2.2466699999999999E-2</v>
      </c>
      <c r="L10548">
        <v>-1.22557E-2</v>
      </c>
      <c r="M10548">
        <v>8.2585999999999996E-3</v>
      </c>
      <c r="N10548">
        <v>2.2466699999999999E-2</v>
      </c>
      <c r="O10548">
        <v>3.6674900000000003E-2</v>
      </c>
      <c r="P10548">
        <v>5.71891E-2</v>
      </c>
      <c r="Q10548">
        <v>47.11936</v>
      </c>
      <c r="R10548">
        <v>2.7094099999999999E-2</v>
      </c>
      <c r="S10548" t="s">
        <v>20810</v>
      </c>
    </row>
    <row r="10549" spans="1:19" x14ac:dyDescent="0.25">
      <c r="A10549" t="s">
        <v>10617</v>
      </c>
      <c r="B10549" t="s">
        <v>68</v>
      </c>
      <c r="C10549" t="s">
        <v>4</v>
      </c>
      <c r="D10549" t="s">
        <v>7</v>
      </c>
      <c r="E10549" t="s">
        <v>15</v>
      </c>
      <c r="F10549" t="s">
        <v>52</v>
      </c>
      <c r="G10549">
        <v>12</v>
      </c>
      <c r="H10549">
        <v>5075</v>
      </c>
      <c r="I10549">
        <v>0.90848112999999997</v>
      </c>
      <c r="J10549">
        <v>0.93217340000000004</v>
      </c>
      <c r="K10549">
        <v>2.3692299999999999E-2</v>
      </c>
      <c r="L10549">
        <v>-1.11775E-2</v>
      </c>
      <c r="M10549">
        <v>9.4239000000000007E-3</v>
      </c>
      <c r="N10549">
        <v>2.3692299999999999E-2</v>
      </c>
      <c r="O10549">
        <v>3.79607E-2</v>
      </c>
      <c r="P10549">
        <v>5.8562099999999999E-2</v>
      </c>
      <c r="Q10549">
        <v>45.937669999999997</v>
      </c>
      <c r="R10549">
        <v>2.7209000000000001E-2</v>
      </c>
      <c r="S10549" t="s">
        <v>20810</v>
      </c>
    </row>
    <row r="10550" spans="1:19" x14ac:dyDescent="0.25">
      <c r="A10550" t="s">
        <v>10618</v>
      </c>
      <c r="B10550" t="s">
        <v>68</v>
      </c>
      <c r="C10550" t="s">
        <v>4</v>
      </c>
      <c r="D10550" t="s">
        <v>7</v>
      </c>
      <c r="E10550" t="s">
        <v>15</v>
      </c>
      <c r="F10550" t="s">
        <v>52</v>
      </c>
      <c r="G10550">
        <v>13</v>
      </c>
      <c r="H10550">
        <v>5075</v>
      </c>
      <c r="I10550">
        <v>0.91692806999999998</v>
      </c>
      <c r="J10550">
        <v>0.91817159999999998</v>
      </c>
      <c r="K10550">
        <v>1.2436000000000001E-3</v>
      </c>
      <c r="L10550">
        <v>-3.4653400000000001E-2</v>
      </c>
      <c r="M10550">
        <v>-1.3445199999999999E-2</v>
      </c>
      <c r="N10550">
        <v>1.2436000000000001E-3</v>
      </c>
      <c r="O10550">
        <v>1.59323E-2</v>
      </c>
      <c r="P10550">
        <v>3.7140600000000003E-2</v>
      </c>
      <c r="Q10550">
        <v>45.423389999999998</v>
      </c>
      <c r="R10550">
        <v>2.80106E-2</v>
      </c>
      <c r="S10550" t="s">
        <v>20810</v>
      </c>
    </row>
    <row r="10551" spans="1:19" x14ac:dyDescent="0.25">
      <c r="A10551" t="s">
        <v>10619</v>
      </c>
      <c r="B10551" t="s">
        <v>68</v>
      </c>
      <c r="C10551" t="s">
        <v>4</v>
      </c>
      <c r="D10551" t="s">
        <v>7</v>
      </c>
      <c r="E10551" t="s">
        <v>15</v>
      </c>
      <c r="F10551" t="s">
        <v>52</v>
      </c>
      <c r="G10551">
        <v>14</v>
      </c>
      <c r="H10551">
        <v>5075</v>
      </c>
      <c r="I10551">
        <v>0.88384311000000004</v>
      </c>
      <c r="J10551">
        <v>0.90387240000000002</v>
      </c>
      <c r="K10551">
        <v>2.00293E-2</v>
      </c>
      <c r="L10551">
        <v>-1.46333E-2</v>
      </c>
      <c r="M10551">
        <v>5.8456000000000003E-3</v>
      </c>
      <c r="N10551">
        <v>2.00293E-2</v>
      </c>
      <c r="O10551">
        <v>3.4213E-2</v>
      </c>
      <c r="P10551">
        <v>5.4691999999999998E-2</v>
      </c>
      <c r="Q10551">
        <v>45.366329999999998</v>
      </c>
      <c r="R10551">
        <v>2.7047399999999999E-2</v>
      </c>
      <c r="S10551" t="s">
        <v>20810</v>
      </c>
    </row>
    <row r="10552" spans="1:19" x14ac:dyDescent="0.25">
      <c r="A10552" t="s">
        <v>10620</v>
      </c>
      <c r="B10552" t="s">
        <v>68</v>
      </c>
      <c r="C10552" t="s">
        <v>4</v>
      </c>
      <c r="D10552" t="s">
        <v>7</v>
      </c>
      <c r="E10552" t="s">
        <v>15</v>
      </c>
      <c r="F10552" t="s">
        <v>52</v>
      </c>
      <c r="G10552">
        <v>15</v>
      </c>
      <c r="H10552">
        <v>5075</v>
      </c>
      <c r="I10552">
        <v>0.84174691999999995</v>
      </c>
      <c r="J10552">
        <v>0.88173829999999997</v>
      </c>
      <c r="K10552">
        <v>3.9991400000000003E-2</v>
      </c>
      <c r="L10552">
        <v>6.0774999999999996E-3</v>
      </c>
      <c r="M10552">
        <v>2.6114100000000001E-2</v>
      </c>
      <c r="N10552">
        <v>3.9991400000000003E-2</v>
      </c>
      <c r="O10552">
        <v>5.3868699999999999E-2</v>
      </c>
      <c r="P10552">
        <v>7.3905299999999993E-2</v>
      </c>
      <c r="Q10552">
        <v>46.307139999999997</v>
      </c>
      <c r="R10552">
        <v>2.6463199999999999E-2</v>
      </c>
      <c r="S10552" t="s">
        <v>20810</v>
      </c>
    </row>
    <row r="10553" spans="1:19" x14ac:dyDescent="0.25">
      <c r="A10553" t="s">
        <v>10621</v>
      </c>
      <c r="B10553" t="s">
        <v>68</v>
      </c>
      <c r="C10553" t="s">
        <v>4</v>
      </c>
      <c r="D10553" t="s">
        <v>7</v>
      </c>
      <c r="E10553" t="s">
        <v>15</v>
      </c>
      <c r="F10553" t="s">
        <v>52</v>
      </c>
      <c r="G10553">
        <v>16</v>
      </c>
      <c r="H10553">
        <v>5075</v>
      </c>
      <c r="I10553">
        <v>0.86925224999999995</v>
      </c>
      <c r="J10553">
        <v>0.89182229999999996</v>
      </c>
      <c r="K10553">
        <v>2.2570099999999999E-2</v>
      </c>
      <c r="L10553">
        <v>-1.32306E-2</v>
      </c>
      <c r="M10553">
        <v>7.9206999999999993E-3</v>
      </c>
      <c r="N10553">
        <v>2.2570099999999999E-2</v>
      </c>
      <c r="O10553">
        <v>3.72194E-2</v>
      </c>
      <c r="P10553">
        <v>5.83708E-2</v>
      </c>
      <c r="Q10553">
        <v>46.294640000000001</v>
      </c>
      <c r="R10553">
        <v>2.7935399999999999E-2</v>
      </c>
      <c r="S10553" t="s">
        <v>20810</v>
      </c>
    </row>
    <row r="10554" spans="1:19" x14ac:dyDescent="0.25">
      <c r="A10554" t="s">
        <v>10622</v>
      </c>
      <c r="B10554" t="s">
        <v>68</v>
      </c>
      <c r="C10554" t="s">
        <v>4</v>
      </c>
      <c r="D10554" t="s">
        <v>7</v>
      </c>
      <c r="E10554" t="s">
        <v>15</v>
      </c>
      <c r="F10554" t="s">
        <v>52</v>
      </c>
      <c r="G10554">
        <v>17</v>
      </c>
      <c r="H10554">
        <v>5075</v>
      </c>
      <c r="I10554">
        <v>0.94468894999999997</v>
      </c>
      <c r="J10554">
        <v>0.96284570000000003</v>
      </c>
      <c r="K10554">
        <v>1.8156800000000001E-2</v>
      </c>
      <c r="L10554">
        <v>-2.11299E-2</v>
      </c>
      <c r="M10554">
        <v>2.081E-3</v>
      </c>
      <c r="N10554">
        <v>1.8156800000000001E-2</v>
      </c>
      <c r="O10554">
        <v>3.4232600000000002E-2</v>
      </c>
      <c r="P10554">
        <v>5.7443500000000002E-2</v>
      </c>
      <c r="Q10554">
        <v>45.899520000000003</v>
      </c>
      <c r="R10554">
        <v>3.0655600000000002E-2</v>
      </c>
      <c r="S10554" t="s">
        <v>20810</v>
      </c>
    </row>
    <row r="10555" spans="1:19" x14ac:dyDescent="0.25">
      <c r="A10555" t="s">
        <v>10623</v>
      </c>
      <c r="B10555" t="s">
        <v>68</v>
      </c>
      <c r="C10555" t="s">
        <v>4</v>
      </c>
      <c r="D10555" t="s">
        <v>7</v>
      </c>
      <c r="E10555" t="s">
        <v>15</v>
      </c>
      <c r="F10555" t="s">
        <v>52</v>
      </c>
      <c r="G10555">
        <v>18</v>
      </c>
      <c r="H10555">
        <v>5075</v>
      </c>
      <c r="I10555">
        <v>1.1404034000000001</v>
      </c>
      <c r="J10555">
        <v>1.1726479999999999</v>
      </c>
      <c r="K10555">
        <v>3.2244200000000001E-2</v>
      </c>
      <c r="L10555">
        <v>-1.2972300000000001E-2</v>
      </c>
      <c r="M10555">
        <v>1.3742000000000001E-2</v>
      </c>
      <c r="N10555">
        <v>3.2244200000000001E-2</v>
      </c>
      <c r="O10555">
        <v>5.07465E-2</v>
      </c>
      <c r="P10555">
        <v>7.7460699999999993E-2</v>
      </c>
      <c r="Q10555">
        <v>44.63194</v>
      </c>
      <c r="R10555">
        <v>3.5282599999999997E-2</v>
      </c>
      <c r="S10555" t="s">
        <v>20810</v>
      </c>
    </row>
    <row r="10556" spans="1:19" x14ac:dyDescent="0.25">
      <c r="A10556" t="s">
        <v>10624</v>
      </c>
      <c r="B10556" t="s">
        <v>68</v>
      </c>
      <c r="C10556" t="s">
        <v>4</v>
      </c>
      <c r="D10556" t="s">
        <v>7</v>
      </c>
      <c r="E10556" t="s">
        <v>15</v>
      </c>
      <c r="F10556" t="s">
        <v>52</v>
      </c>
      <c r="G10556">
        <v>19</v>
      </c>
      <c r="H10556">
        <v>5075</v>
      </c>
      <c r="I10556">
        <v>1.4584085</v>
      </c>
      <c r="J10556">
        <v>1.450493</v>
      </c>
      <c r="K10556">
        <v>-7.9159999999999994E-3</v>
      </c>
      <c r="L10556">
        <v>-6.1755999999999998E-2</v>
      </c>
      <c r="M10556">
        <v>-2.9946899999999999E-2</v>
      </c>
      <c r="N10556">
        <v>-7.9159999999999994E-3</v>
      </c>
      <c r="O10556">
        <v>1.41149E-2</v>
      </c>
      <c r="P10556">
        <v>4.5924E-2</v>
      </c>
      <c r="Q10556">
        <v>43.250050000000002</v>
      </c>
      <c r="R10556">
        <v>4.2011600000000003E-2</v>
      </c>
      <c r="S10556" t="s">
        <v>20810</v>
      </c>
    </row>
    <row r="10557" spans="1:19" x14ac:dyDescent="0.25">
      <c r="A10557" t="s">
        <v>10625</v>
      </c>
      <c r="B10557" t="s">
        <v>68</v>
      </c>
      <c r="C10557" t="s">
        <v>4</v>
      </c>
      <c r="D10557" t="s">
        <v>7</v>
      </c>
      <c r="E10557" t="s">
        <v>15</v>
      </c>
      <c r="F10557" t="s">
        <v>52</v>
      </c>
      <c r="G10557">
        <v>20</v>
      </c>
      <c r="H10557">
        <v>5075</v>
      </c>
      <c r="I10557">
        <v>1.5326892000000001</v>
      </c>
      <c r="J10557">
        <v>1.5296799999999999</v>
      </c>
      <c r="K10557">
        <v>-3.009E-3</v>
      </c>
      <c r="L10557">
        <v>-6.0184000000000001E-2</v>
      </c>
      <c r="M10557">
        <v>-2.6404500000000001E-2</v>
      </c>
      <c r="N10557">
        <v>-3.009E-3</v>
      </c>
      <c r="O10557">
        <v>2.0386600000000001E-2</v>
      </c>
      <c r="P10557">
        <v>5.4165999999999999E-2</v>
      </c>
      <c r="Q10557">
        <v>42.552100000000003</v>
      </c>
      <c r="R10557">
        <v>4.4613899999999998E-2</v>
      </c>
      <c r="S10557" t="s">
        <v>20810</v>
      </c>
    </row>
    <row r="10558" spans="1:19" x14ac:dyDescent="0.25">
      <c r="A10558" t="s">
        <v>10626</v>
      </c>
      <c r="B10558" t="s">
        <v>68</v>
      </c>
      <c r="C10558" t="s">
        <v>4</v>
      </c>
      <c r="D10558" t="s">
        <v>7</v>
      </c>
      <c r="E10558" t="s">
        <v>15</v>
      </c>
      <c r="F10558" t="s">
        <v>52</v>
      </c>
      <c r="G10558">
        <v>21</v>
      </c>
      <c r="H10558">
        <v>5075</v>
      </c>
      <c r="I10558">
        <v>1.5706297</v>
      </c>
      <c r="J10558">
        <v>1.5051570000000001</v>
      </c>
      <c r="K10558">
        <v>-6.5472699999999995E-2</v>
      </c>
      <c r="L10558">
        <v>-0.12787680000000001</v>
      </c>
      <c r="M10558">
        <v>-9.1008000000000006E-2</v>
      </c>
      <c r="N10558">
        <v>-6.5472699999999995E-2</v>
      </c>
      <c r="O10558">
        <v>-3.9937500000000001E-2</v>
      </c>
      <c r="P10558">
        <v>-3.0685999999999999E-3</v>
      </c>
      <c r="Q10558">
        <v>42.029580000000003</v>
      </c>
      <c r="R10558">
        <v>4.86942E-2</v>
      </c>
      <c r="S10558" t="s">
        <v>20810</v>
      </c>
    </row>
    <row r="10559" spans="1:19" x14ac:dyDescent="0.25">
      <c r="A10559" t="s">
        <v>10627</v>
      </c>
      <c r="B10559" t="s">
        <v>68</v>
      </c>
      <c r="C10559" t="s">
        <v>4</v>
      </c>
      <c r="D10559" t="s">
        <v>7</v>
      </c>
      <c r="E10559" t="s">
        <v>15</v>
      </c>
      <c r="F10559" t="s">
        <v>52</v>
      </c>
      <c r="G10559">
        <v>22</v>
      </c>
      <c r="H10559">
        <v>5075</v>
      </c>
      <c r="I10559">
        <v>1.4901348999999999</v>
      </c>
      <c r="J10559">
        <v>1.4111629999999999</v>
      </c>
      <c r="K10559">
        <v>-7.8972299999999995E-2</v>
      </c>
      <c r="L10559">
        <v>-0.14150260000000001</v>
      </c>
      <c r="M10559">
        <v>-0.1045592</v>
      </c>
      <c r="N10559">
        <v>-7.8972299999999995E-2</v>
      </c>
      <c r="O10559">
        <v>-5.33854E-2</v>
      </c>
      <c r="P10559">
        <v>-1.6441999999999998E-2</v>
      </c>
      <c r="Q10559">
        <v>41.469070000000002</v>
      </c>
      <c r="R10559">
        <v>4.8792700000000001E-2</v>
      </c>
      <c r="S10559" t="s">
        <v>20810</v>
      </c>
    </row>
    <row r="10560" spans="1:19" x14ac:dyDescent="0.25">
      <c r="A10560" t="s">
        <v>10628</v>
      </c>
      <c r="B10560" t="s">
        <v>68</v>
      </c>
      <c r="C10560" t="s">
        <v>4</v>
      </c>
      <c r="D10560" t="s">
        <v>7</v>
      </c>
      <c r="E10560" t="s">
        <v>15</v>
      </c>
      <c r="F10560" t="s">
        <v>52</v>
      </c>
      <c r="G10560">
        <v>23</v>
      </c>
      <c r="H10560">
        <v>5075</v>
      </c>
      <c r="I10560">
        <v>1.3051416</v>
      </c>
      <c r="J10560">
        <v>1.234928</v>
      </c>
      <c r="K10560">
        <v>-7.0213100000000001E-2</v>
      </c>
      <c r="L10560">
        <v>-0.13062550000000001</v>
      </c>
      <c r="M10560">
        <v>-9.4933400000000001E-2</v>
      </c>
      <c r="N10560">
        <v>-7.0213100000000001E-2</v>
      </c>
      <c r="O10560">
        <v>-4.5492900000000003E-2</v>
      </c>
      <c r="P10560">
        <v>-9.8008000000000001E-3</v>
      </c>
      <c r="Q10560">
        <v>40.775449999999999</v>
      </c>
      <c r="R10560">
        <v>4.7140000000000001E-2</v>
      </c>
      <c r="S10560" t="s">
        <v>20810</v>
      </c>
    </row>
    <row r="10561" spans="1:19" x14ac:dyDescent="0.25">
      <c r="A10561" t="s">
        <v>10629</v>
      </c>
      <c r="B10561" t="s">
        <v>68</v>
      </c>
      <c r="C10561" t="s">
        <v>4</v>
      </c>
      <c r="D10561" t="s">
        <v>7</v>
      </c>
      <c r="E10561" t="s">
        <v>15</v>
      </c>
      <c r="F10561" t="s">
        <v>52</v>
      </c>
      <c r="G10561">
        <v>24</v>
      </c>
      <c r="H10561">
        <v>5075</v>
      </c>
      <c r="I10561">
        <v>1.0977306</v>
      </c>
      <c r="J10561">
        <v>1.0441320000000001</v>
      </c>
      <c r="K10561">
        <v>-5.3598699999999999E-2</v>
      </c>
      <c r="L10561">
        <v>-0.1135949</v>
      </c>
      <c r="M10561">
        <v>-7.8148599999999999E-2</v>
      </c>
      <c r="N10561">
        <v>-5.3598699999999999E-2</v>
      </c>
      <c r="O10561">
        <v>-2.90488E-2</v>
      </c>
      <c r="P10561">
        <v>6.3974000000000001E-3</v>
      </c>
      <c r="Q10561">
        <v>40.181139999999999</v>
      </c>
      <c r="R10561">
        <v>4.6815200000000001E-2</v>
      </c>
      <c r="S10561" t="s">
        <v>20810</v>
      </c>
    </row>
    <row r="10562" spans="1:19" x14ac:dyDescent="0.25">
      <c r="A10562" t="s">
        <v>10630</v>
      </c>
      <c r="B10562" t="s">
        <v>68</v>
      </c>
      <c r="C10562" t="s">
        <v>4</v>
      </c>
      <c r="D10562" t="s">
        <v>7</v>
      </c>
      <c r="E10562" t="s">
        <v>16</v>
      </c>
      <c r="F10562" t="s">
        <v>6</v>
      </c>
      <c r="G10562">
        <v>1</v>
      </c>
      <c r="H10562">
        <v>5075</v>
      </c>
      <c r="I10562">
        <v>0.81571762999999997</v>
      </c>
      <c r="J10562">
        <v>0.76162830000000004</v>
      </c>
      <c r="K10562">
        <v>-5.40893E-2</v>
      </c>
      <c r="L10562">
        <v>-0.1041598</v>
      </c>
      <c r="M10562">
        <v>-7.4577699999999997E-2</v>
      </c>
      <c r="N10562">
        <v>-5.40893E-2</v>
      </c>
      <c r="O10562">
        <v>-3.3600900000000003E-2</v>
      </c>
      <c r="P10562">
        <v>-4.0188000000000003E-3</v>
      </c>
      <c r="Q10562">
        <v>50.646630000000002</v>
      </c>
      <c r="R10562">
        <v>3.9070199999999999E-2</v>
      </c>
      <c r="S10562" t="s">
        <v>20810</v>
      </c>
    </row>
    <row r="10563" spans="1:19" x14ac:dyDescent="0.25">
      <c r="A10563" t="s">
        <v>10631</v>
      </c>
      <c r="B10563" t="s">
        <v>68</v>
      </c>
      <c r="C10563" t="s">
        <v>4</v>
      </c>
      <c r="D10563" t="s">
        <v>7</v>
      </c>
      <c r="E10563" t="s">
        <v>16</v>
      </c>
      <c r="F10563" t="s">
        <v>6</v>
      </c>
      <c r="G10563">
        <v>2</v>
      </c>
      <c r="H10563">
        <v>5075</v>
      </c>
      <c r="I10563">
        <v>0.74778920999999998</v>
      </c>
      <c r="J10563">
        <v>0.69561150000000005</v>
      </c>
      <c r="K10563">
        <v>-5.21777E-2</v>
      </c>
      <c r="L10563">
        <v>-0.1023425</v>
      </c>
      <c r="M10563">
        <v>-7.2704699999999997E-2</v>
      </c>
      <c r="N10563">
        <v>-5.21777E-2</v>
      </c>
      <c r="O10563">
        <v>-3.1650600000000001E-2</v>
      </c>
      <c r="P10563">
        <v>-2.0129000000000002E-3</v>
      </c>
      <c r="Q10563">
        <v>49.973680000000002</v>
      </c>
      <c r="R10563">
        <v>3.9143799999999999E-2</v>
      </c>
      <c r="S10563" t="s">
        <v>20810</v>
      </c>
    </row>
    <row r="10564" spans="1:19" x14ac:dyDescent="0.25">
      <c r="A10564" t="s">
        <v>10632</v>
      </c>
      <c r="B10564" t="s">
        <v>68</v>
      </c>
      <c r="C10564" t="s">
        <v>4</v>
      </c>
      <c r="D10564" t="s">
        <v>7</v>
      </c>
      <c r="E10564" t="s">
        <v>16</v>
      </c>
      <c r="F10564" t="s">
        <v>6</v>
      </c>
      <c r="G10564">
        <v>3</v>
      </c>
      <c r="H10564">
        <v>5075</v>
      </c>
      <c r="I10564">
        <v>0.71516526999999996</v>
      </c>
      <c r="J10564">
        <v>0.66841450000000002</v>
      </c>
      <c r="K10564">
        <v>-4.6750800000000002E-2</v>
      </c>
      <c r="L10564">
        <v>-9.6540500000000001E-2</v>
      </c>
      <c r="M10564">
        <v>-6.7124299999999998E-2</v>
      </c>
      <c r="N10564">
        <v>-4.6750800000000002E-2</v>
      </c>
      <c r="O10564">
        <v>-2.6377299999999999E-2</v>
      </c>
      <c r="P10564">
        <v>3.0389000000000002E-3</v>
      </c>
      <c r="Q10564">
        <v>49.329250000000002</v>
      </c>
      <c r="R10564">
        <v>3.88511E-2</v>
      </c>
      <c r="S10564" t="s">
        <v>20810</v>
      </c>
    </row>
    <row r="10565" spans="1:19" x14ac:dyDescent="0.25">
      <c r="A10565" t="s">
        <v>10633</v>
      </c>
      <c r="B10565" t="s">
        <v>68</v>
      </c>
      <c r="C10565" t="s">
        <v>4</v>
      </c>
      <c r="D10565" t="s">
        <v>7</v>
      </c>
      <c r="E10565" t="s">
        <v>16</v>
      </c>
      <c r="F10565" t="s">
        <v>6</v>
      </c>
      <c r="G10565">
        <v>4</v>
      </c>
      <c r="H10565">
        <v>5075</v>
      </c>
      <c r="I10565">
        <v>0.70176846000000004</v>
      </c>
      <c r="J10565">
        <v>0.66023140000000002</v>
      </c>
      <c r="K10565">
        <v>-4.15371E-2</v>
      </c>
      <c r="L10565">
        <v>-9.1600500000000001E-2</v>
      </c>
      <c r="M10565">
        <v>-6.2022599999999997E-2</v>
      </c>
      <c r="N10565">
        <v>-4.15371E-2</v>
      </c>
      <c r="O10565">
        <v>-2.10516E-2</v>
      </c>
      <c r="P10565">
        <v>8.5263000000000005E-3</v>
      </c>
      <c r="Q10565">
        <v>48.76229</v>
      </c>
      <c r="R10565">
        <v>3.9064700000000001E-2</v>
      </c>
      <c r="S10565" t="s">
        <v>20810</v>
      </c>
    </row>
    <row r="10566" spans="1:19" x14ac:dyDescent="0.25">
      <c r="A10566" t="s">
        <v>10634</v>
      </c>
      <c r="B10566" t="s">
        <v>68</v>
      </c>
      <c r="C10566" t="s">
        <v>4</v>
      </c>
      <c r="D10566" t="s">
        <v>7</v>
      </c>
      <c r="E10566" t="s">
        <v>16</v>
      </c>
      <c r="F10566" t="s">
        <v>6</v>
      </c>
      <c r="G10566">
        <v>5</v>
      </c>
      <c r="H10566">
        <v>5075</v>
      </c>
      <c r="I10566">
        <v>0.71353115</v>
      </c>
      <c r="J10566">
        <v>0.67128030000000005</v>
      </c>
      <c r="K10566">
        <v>-4.2250900000000001E-2</v>
      </c>
      <c r="L10566">
        <v>-9.1819799999999993E-2</v>
      </c>
      <c r="M10566">
        <v>-6.2534099999999995E-2</v>
      </c>
      <c r="N10566">
        <v>-4.2250900000000001E-2</v>
      </c>
      <c r="O10566">
        <v>-2.19677E-2</v>
      </c>
      <c r="P10566">
        <v>7.3179999999999999E-3</v>
      </c>
      <c r="Q10566">
        <v>48.301560000000002</v>
      </c>
      <c r="R10566">
        <v>3.8678799999999999E-2</v>
      </c>
      <c r="S10566" t="s">
        <v>20810</v>
      </c>
    </row>
    <row r="10567" spans="1:19" x14ac:dyDescent="0.25">
      <c r="A10567" t="s">
        <v>10635</v>
      </c>
      <c r="B10567" t="s">
        <v>68</v>
      </c>
      <c r="C10567" t="s">
        <v>4</v>
      </c>
      <c r="D10567" t="s">
        <v>7</v>
      </c>
      <c r="E10567" t="s">
        <v>16</v>
      </c>
      <c r="F10567" t="s">
        <v>6</v>
      </c>
      <c r="G10567">
        <v>6</v>
      </c>
      <c r="H10567">
        <v>5075</v>
      </c>
      <c r="I10567">
        <v>0.78424585000000002</v>
      </c>
      <c r="J10567">
        <v>0.74204420000000004</v>
      </c>
      <c r="K10567">
        <v>-4.2201700000000002E-2</v>
      </c>
      <c r="L10567">
        <v>-9.10189E-2</v>
      </c>
      <c r="M10567">
        <v>-6.2177299999999998E-2</v>
      </c>
      <c r="N10567">
        <v>-4.2201700000000002E-2</v>
      </c>
      <c r="O10567">
        <v>-2.2226099999999999E-2</v>
      </c>
      <c r="P10567">
        <v>6.6154999999999999E-3</v>
      </c>
      <c r="Q10567">
        <v>47.923909999999999</v>
      </c>
      <c r="R10567">
        <v>3.8092300000000003E-2</v>
      </c>
      <c r="S10567" t="s">
        <v>20810</v>
      </c>
    </row>
    <row r="10568" spans="1:19" x14ac:dyDescent="0.25">
      <c r="A10568" t="s">
        <v>10636</v>
      </c>
      <c r="B10568" t="s">
        <v>68</v>
      </c>
      <c r="C10568" t="s">
        <v>4</v>
      </c>
      <c r="D10568" t="s">
        <v>7</v>
      </c>
      <c r="E10568" t="s">
        <v>16</v>
      </c>
      <c r="F10568" t="s">
        <v>6</v>
      </c>
      <c r="G10568">
        <v>7</v>
      </c>
      <c r="H10568">
        <v>5075</v>
      </c>
      <c r="I10568">
        <v>0.94639282999999996</v>
      </c>
      <c r="J10568">
        <v>0.91030259999999996</v>
      </c>
      <c r="K10568">
        <v>-3.6090299999999999E-2</v>
      </c>
      <c r="L10568">
        <v>-8.3246299999999995E-2</v>
      </c>
      <c r="M10568">
        <v>-5.5386100000000001E-2</v>
      </c>
      <c r="N10568">
        <v>-3.6090299999999999E-2</v>
      </c>
      <c r="O10568">
        <v>-1.6794400000000001E-2</v>
      </c>
      <c r="P10568">
        <v>1.1065800000000001E-2</v>
      </c>
      <c r="Q10568">
        <v>47.685400000000001</v>
      </c>
      <c r="R10568">
        <v>3.6796099999999998E-2</v>
      </c>
      <c r="S10568" t="s">
        <v>20810</v>
      </c>
    </row>
    <row r="10569" spans="1:19" x14ac:dyDescent="0.25">
      <c r="A10569" t="s">
        <v>10637</v>
      </c>
      <c r="B10569" t="s">
        <v>68</v>
      </c>
      <c r="C10569" t="s">
        <v>4</v>
      </c>
      <c r="D10569" t="s">
        <v>7</v>
      </c>
      <c r="E10569" t="s">
        <v>16</v>
      </c>
      <c r="F10569" t="s">
        <v>6</v>
      </c>
      <c r="G10569">
        <v>8</v>
      </c>
      <c r="H10569">
        <v>5075</v>
      </c>
      <c r="I10569">
        <v>1.0561086</v>
      </c>
      <c r="J10569">
        <v>1.0153080000000001</v>
      </c>
      <c r="K10569">
        <v>-4.08011E-2</v>
      </c>
      <c r="L10569">
        <v>-8.0111299999999996E-2</v>
      </c>
      <c r="M10569">
        <v>-5.68865E-2</v>
      </c>
      <c r="N10569">
        <v>-4.08011E-2</v>
      </c>
      <c r="O10569">
        <v>-2.47157E-2</v>
      </c>
      <c r="P10569">
        <v>-1.4909000000000001E-3</v>
      </c>
      <c r="Q10569">
        <v>48.153509999999997</v>
      </c>
      <c r="R10569">
        <v>3.06739E-2</v>
      </c>
      <c r="S10569" t="s">
        <v>20810</v>
      </c>
    </row>
    <row r="10570" spans="1:19" x14ac:dyDescent="0.25">
      <c r="A10570" t="s">
        <v>10638</v>
      </c>
      <c r="B10570" t="s">
        <v>68</v>
      </c>
      <c r="C10570" t="s">
        <v>4</v>
      </c>
      <c r="D10570" t="s">
        <v>7</v>
      </c>
      <c r="E10570" t="s">
        <v>16</v>
      </c>
      <c r="F10570" t="s">
        <v>6</v>
      </c>
      <c r="G10570">
        <v>9</v>
      </c>
      <c r="H10570">
        <v>5075</v>
      </c>
      <c r="I10570">
        <v>0.92440619999999996</v>
      </c>
      <c r="J10570">
        <v>0.90284629999999999</v>
      </c>
      <c r="K10570">
        <v>-2.15599E-2</v>
      </c>
      <c r="L10570">
        <v>-5.4661899999999999E-2</v>
      </c>
      <c r="M10570">
        <v>-3.5104999999999997E-2</v>
      </c>
      <c r="N10570">
        <v>-2.15599E-2</v>
      </c>
      <c r="O10570">
        <v>-8.0149000000000001E-3</v>
      </c>
      <c r="P10570">
        <v>1.15421E-2</v>
      </c>
      <c r="Q10570">
        <v>50.562989999999999</v>
      </c>
      <c r="R10570">
        <v>2.5829600000000001E-2</v>
      </c>
      <c r="S10570" t="s">
        <v>20810</v>
      </c>
    </row>
    <row r="10571" spans="1:19" x14ac:dyDescent="0.25">
      <c r="A10571" t="s">
        <v>10639</v>
      </c>
      <c r="B10571" t="s">
        <v>68</v>
      </c>
      <c r="C10571" t="s">
        <v>4</v>
      </c>
      <c r="D10571" t="s">
        <v>7</v>
      </c>
      <c r="E10571" t="s">
        <v>16</v>
      </c>
      <c r="F10571" t="s">
        <v>6</v>
      </c>
      <c r="G10571">
        <v>10</v>
      </c>
      <c r="H10571">
        <v>5075</v>
      </c>
      <c r="I10571">
        <v>0.83604102999999996</v>
      </c>
      <c r="J10571">
        <v>0.83679119999999996</v>
      </c>
      <c r="K10571">
        <v>7.5009999999999996E-4</v>
      </c>
      <c r="L10571">
        <v>-2.9715499999999999E-2</v>
      </c>
      <c r="M10571">
        <v>-1.17162E-2</v>
      </c>
      <c r="N10571">
        <v>7.5009999999999996E-4</v>
      </c>
      <c r="O10571">
        <v>1.32164E-2</v>
      </c>
      <c r="P10571">
        <v>3.1215799999999998E-2</v>
      </c>
      <c r="Q10571">
        <v>53.780560000000001</v>
      </c>
      <c r="R10571">
        <v>2.3772499999999998E-2</v>
      </c>
      <c r="S10571" t="s">
        <v>20810</v>
      </c>
    </row>
    <row r="10572" spans="1:19" x14ac:dyDescent="0.25">
      <c r="A10572" t="s">
        <v>10640</v>
      </c>
      <c r="B10572" t="s">
        <v>68</v>
      </c>
      <c r="C10572" t="s">
        <v>4</v>
      </c>
      <c r="D10572" t="s">
        <v>7</v>
      </c>
      <c r="E10572" t="s">
        <v>16</v>
      </c>
      <c r="F10572" t="s">
        <v>6</v>
      </c>
      <c r="G10572">
        <v>11</v>
      </c>
      <c r="H10572">
        <v>5075</v>
      </c>
      <c r="I10572">
        <v>0.77677147999999996</v>
      </c>
      <c r="J10572">
        <v>0.78437959999999995</v>
      </c>
      <c r="K10572">
        <v>7.6080999999999996E-3</v>
      </c>
      <c r="L10572">
        <v>-1.9027800000000001E-2</v>
      </c>
      <c r="M10572">
        <v>-3.2910999999999999E-3</v>
      </c>
      <c r="N10572">
        <v>7.6080999999999996E-3</v>
      </c>
      <c r="O10572">
        <v>1.8507300000000001E-2</v>
      </c>
      <c r="P10572">
        <v>3.42441E-2</v>
      </c>
      <c r="Q10572">
        <v>56.791490000000003</v>
      </c>
      <c r="R10572">
        <v>2.07841E-2</v>
      </c>
      <c r="S10572" t="s">
        <v>20810</v>
      </c>
    </row>
    <row r="10573" spans="1:19" x14ac:dyDescent="0.25">
      <c r="A10573" t="s">
        <v>10641</v>
      </c>
      <c r="B10573" t="s">
        <v>68</v>
      </c>
      <c r="C10573" t="s">
        <v>4</v>
      </c>
      <c r="D10573" t="s">
        <v>7</v>
      </c>
      <c r="E10573" t="s">
        <v>16</v>
      </c>
      <c r="F10573" t="s">
        <v>6</v>
      </c>
      <c r="G10573">
        <v>12</v>
      </c>
      <c r="H10573">
        <v>5075</v>
      </c>
      <c r="I10573">
        <v>0.73672892000000001</v>
      </c>
      <c r="J10573">
        <v>0.74887599999999999</v>
      </c>
      <c r="K10573">
        <v>1.2147099999999999E-2</v>
      </c>
      <c r="L10573">
        <v>-1.3469999999999999E-2</v>
      </c>
      <c r="M10573">
        <v>1.6647999999999999E-3</v>
      </c>
      <c r="N10573">
        <v>1.2147099999999999E-2</v>
      </c>
      <c r="O10573">
        <v>2.2629400000000001E-2</v>
      </c>
      <c r="P10573">
        <v>3.7764100000000002E-2</v>
      </c>
      <c r="Q10573">
        <v>59.57132</v>
      </c>
      <c r="R10573">
        <v>1.9989099999999999E-2</v>
      </c>
      <c r="S10573" t="s">
        <v>20810</v>
      </c>
    </row>
    <row r="10574" spans="1:19" x14ac:dyDescent="0.25">
      <c r="A10574" t="s">
        <v>10642</v>
      </c>
      <c r="B10574" t="s">
        <v>68</v>
      </c>
      <c r="C10574" t="s">
        <v>4</v>
      </c>
      <c r="D10574" t="s">
        <v>7</v>
      </c>
      <c r="E10574" t="s">
        <v>16</v>
      </c>
      <c r="F10574" t="s">
        <v>6</v>
      </c>
      <c r="G10574">
        <v>13</v>
      </c>
      <c r="H10574">
        <v>5075</v>
      </c>
      <c r="I10574">
        <v>0.71185642000000005</v>
      </c>
      <c r="J10574">
        <v>0.72674910000000004</v>
      </c>
      <c r="K10574">
        <v>1.4892600000000001E-2</v>
      </c>
      <c r="L10574">
        <v>-8.4358000000000002E-3</v>
      </c>
      <c r="M10574">
        <v>5.3468999999999999E-3</v>
      </c>
      <c r="N10574">
        <v>1.4892600000000001E-2</v>
      </c>
      <c r="O10574">
        <v>2.4438399999999999E-2</v>
      </c>
      <c r="P10574">
        <v>3.8220999999999998E-2</v>
      </c>
      <c r="Q10574">
        <v>61.875999999999998</v>
      </c>
      <c r="R10574">
        <v>1.8203199999999999E-2</v>
      </c>
      <c r="S10574" t="s">
        <v>20810</v>
      </c>
    </row>
    <row r="10575" spans="1:19" x14ac:dyDescent="0.25">
      <c r="A10575" t="s">
        <v>10643</v>
      </c>
      <c r="B10575" t="s">
        <v>68</v>
      </c>
      <c r="C10575" t="s">
        <v>4</v>
      </c>
      <c r="D10575" t="s">
        <v>7</v>
      </c>
      <c r="E10575" t="s">
        <v>16</v>
      </c>
      <c r="F10575" t="s">
        <v>6</v>
      </c>
      <c r="G10575">
        <v>14</v>
      </c>
      <c r="H10575">
        <v>5075</v>
      </c>
      <c r="I10575">
        <v>0.68194102999999995</v>
      </c>
      <c r="J10575">
        <v>0.70247499999999996</v>
      </c>
      <c r="K10575">
        <v>2.0534E-2</v>
      </c>
      <c r="L10575">
        <v>-9.5049999999999996E-4</v>
      </c>
      <c r="M10575">
        <v>1.17427E-2</v>
      </c>
      <c r="N10575">
        <v>2.0534E-2</v>
      </c>
      <c r="O10575">
        <v>2.9325199999999999E-2</v>
      </c>
      <c r="P10575">
        <v>4.2018399999999997E-2</v>
      </c>
      <c r="Q10575">
        <v>63.502760000000002</v>
      </c>
      <c r="R10575">
        <v>1.6764399999999999E-2</v>
      </c>
      <c r="S10575" t="s">
        <v>20810</v>
      </c>
    </row>
    <row r="10576" spans="1:19" x14ac:dyDescent="0.25">
      <c r="A10576" t="s">
        <v>10644</v>
      </c>
      <c r="B10576" t="s">
        <v>68</v>
      </c>
      <c r="C10576" t="s">
        <v>4</v>
      </c>
      <c r="D10576" t="s">
        <v>7</v>
      </c>
      <c r="E10576" t="s">
        <v>16</v>
      </c>
      <c r="F10576" t="s">
        <v>6</v>
      </c>
      <c r="G10576">
        <v>15</v>
      </c>
      <c r="H10576">
        <v>5075</v>
      </c>
      <c r="I10576">
        <v>0.65990833000000004</v>
      </c>
      <c r="J10576">
        <v>0.68822499999999998</v>
      </c>
      <c r="K10576">
        <v>2.83167E-2</v>
      </c>
      <c r="L10576">
        <v>7.7238000000000003E-3</v>
      </c>
      <c r="M10576">
        <v>1.98902E-2</v>
      </c>
      <c r="N10576">
        <v>2.83167E-2</v>
      </c>
      <c r="O10576">
        <v>3.6743199999999997E-2</v>
      </c>
      <c r="P10576">
        <v>4.8909599999999998E-2</v>
      </c>
      <c r="Q10576">
        <v>64.540989999999994</v>
      </c>
      <c r="R10576">
        <v>1.6068700000000002E-2</v>
      </c>
      <c r="S10576" t="s">
        <v>20810</v>
      </c>
    </row>
    <row r="10577" spans="1:19" x14ac:dyDescent="0.25">
      <c r="A10577" t="s">
        <v>10645</v>
      </c>
      <c r="B10577" t="s">
        <v>68</v>
      </c>
      <c r="C10577" t="s">
        <v>4</v>
      </c>
      <c r="D10577" t="s">
        <v>7</v>
      </c>
      <c r="E10577" t="s">
        <v>16</v>
      </c>
      <c r="F10577" t="s">
        <v>6</v>
      </c>
      <c r="G10577">
        <v>16</v>
      </c>
      <c r="H10577">
        <v>5075</v>
      </c>
      <c r="I10577">
        <v>0.67102317</v>
      </c>
      <c r="J10577">
        <v>0.69368540000000001</v>
      </c>
      <c r="K10577">
        <v>2.26622E-2</v>
      </c>
      <c r="L10577">
        <v>2.0891E-3</v>
      </c>
      <c r="M10577">
        <v>1.4243799999999999E-2</v>
      </c>
      <c r="N10577">
        <v>2.26622E-2</v>
      </c>
      <c r="O10577">
        <v>3.10805E-2</v>
      </c>
      <c r="P10577">
        <v>4.3235299999999997E-2</v>
      </c>
      <c r="Q10577">
        <v>64.75224</v>
      </c>
      <c r="R10577">
        <v>1.60533E-2</v>
      </c>
      <c r="S10577" t="s">
        <v>20810</v>
      </c>
    </row>
    <row r="10578" spans="1:19" x14ac:dyDescent="0.25">
      <c r="A10578" t="s">
        <v>10646</v>
      </c>
      <c r="B10578" t="s">
        <v>68</v>
      </c>
      <c r="C10578" t="s">
        <v>4</v>
      </c>
      <c r="D10578" t="s">
        <v>7</v>
      </c>
      <c r="E10578" t="s">
        <v>16</v>
      </c>
      <c r="F10578" t="s">
        <v>6</v>
      </c>
      <c r="G10578">
        <v>17</v>
      </c>
      <c r="H10578">
        <v>5075</v>
      </c>
      <c r="I10578">
        <v>0.70998640000000002</v>
      </c>
      <c r="J10578">
        <v>0.72218570000000004</v>
      </c>
      <c r="K10578">
        <v>1.21993E-2</v>
      </c>
      <c r="L10578">
        <v>-9.1141999999999994E-3</v>
      </c>
      <c r="M10578">
        <v>3.4780000000000002E-3</v>
      </c>
      <c r="N10578">
        <v>1.21993E-2</v>
      </c>
      <c r="O10578">
        <v>2.09207E-2</v>
      </c>
      <c r="P10578">
        <v>3.3512899999999998E-2</v>
      </c>
      <c r="Q10578">
        <v>64.125569999999996</v>
      </c>
      <c r="R10578">
        <v>1.6631E-2</v>
      </c>
      <c r="S10578" t="s">
        <v>20810</v>
      </c>
    </row>
    <row r="10579" spans="1:19" x14ac:dyDescent="0.25">
      <c r="A10579" t="s">
        <v>10647</v>
      </c>
      <c r="B10579" t="s">
        <v>68</v>
      </c>
      <c r="C10579" t="s">
        <v>4</v>
      </c>
      <c r="D10579" t="s">
        <v>7</v>
      </c>
      <c r="E10579" t="s">
        <v>16</v>
      </c>
      <c r="F10579" t="s">
        <v>6</v>
      </c>
      <c r="G10579">
        <v>18</v>
      </c>
      <c r="H10579">
        <v>5075</v>
      </c>
      <c r="I10579">
        <v>0.82473529000000001</v>
      </c>
      <c r="J10579">
        <v>0.8493851</v>
      </c>
      <c r="K10579">
        <v>2.4649799999999999E-2</v>
      </c>
      <c r="L10579">
        <v>4.2079999999999998E-4</v>
      </c>
      <c r="M10579">
        <v>1.47355E-2</v>
      </c>
      <c r="N10579">
        <v>2.4649799999999999E-2</v>
      </c>
      <c r="O10579">
        <v>3.45641E-2</v>
      </c>
      <c r="P10579">
        <v>4.8878699999999997E-2</v>
      </c>
      <c r="Q10579">
        <v>62.49006</v>
      </c>
      <c r="R10579">
        <v>1.8905999999999999E-2</v>
      </c>
      <c r="S10579" t="s">
        <v>20810</v>
      </c>
    </row>
    <row r="10580" spans="1:19" x14ac:dyDescent="0.25">
      <c r="A10580" t="s">
        <v>10648</v>
      </c>
      <c r="B10580" t="s">
        <v>68</v>
      </c>
      <c r="C10580" t="s">
        <v>4</v>
      </c>
      <c r="D10580" t="s">
        <v>7</v>
      </c>
      <c r="E10580" t="s">
        <v>16</v>
      </c>
      <c r="F10580" t="s">
        <v>6</v>
      </c>
      <c r="G10580">
        <v>19</v>
      </c>
      <c r="H10580">
        <v>5075</v>
      </c>
      <c r="I10580">
        <v>1.0147212000000001</v>
      </c>
      <c r="J10580">
        <v>1.0406150000000001</v>
      </c>
      <c r="K10580">
        <v>2.58935E-2</v>
      </c>
      <c r="L10580">
        <v>-5.7574999999999996E-3</v>
      </c>
      <c r="M10580">
        <v>1.29421E-2</v>
      </c>
      <c r="N10580">
        <v>2.58935E-2</v>
      </c>
      <c r="O10580">
        <v>3.8844799999999999E-2</v>
      </c>
      <c r="P10580">
        <v>5.7544499999999998E-2</v>
      </c>
      <c r="Q10580">
        <v>60.050899999999999</v>
      </c>
      <c r="R10580">
        <v>2.4697400000000001E-2</v>
      </c>
      <c r="S10580" t="s">
        <v>20810</v>
      </c>
    </row>
    <row r="10581" spans="1:19" x14ac:dyDescent="0.25">
      <c r="A10581" t="s">
        <v>10649</v>
      </c>
      <c r="B10581" t="s">
        <v>68</v>
      </c>
      <c r="C10581" t="s">
        <v>4</v>
      </c>
      <c r="D10581" t="s">
        <v>7</v>
      </c>
      <c r="E10581" t="s">
        <v>16</v>
      </c>
      <c r="F10581" t="s">
        <v>6</v>
      </c>
      <c r="G10581">
        <v>20</v>
      </c>
      <c r="H10581">
        <v>5075</v>
      </c>
      <c r="I10581">
        <v>1.1956443999999999</v>
      </c>
      <c r="J10581">
        <v>1.1942839999999999</v>
      </c>
      <c r="K10581">
        <v>-1.3604999999999999E-3</v>
      </c>
      <c r="L10581">
        <v>-4.7234199999999997E-2</v>
      </c>
      <c r="M10581">
        <v>-2.0131599999999999E-2</v>
      </c>
      <c r="N10581">
        <v>-1.3604999999999999E-3</v>
      </c>
      <c r="O10581">
        <v>1.7410700000000001E-2</v>
      </c>
      <c r="P10581">
        <v>4.4513200000000003E-2</v>
      </c>
      <c r="Q10581">
        <v>57.407859999999999</v>
      </c>
      <c r="R10581">
        <v>3.5795500000000001E-2</v>
      </c>
      <c r="S10581" t="s">
        <v>20810</v>
      </c>
    </row>
    <row r="10582" spans="1:19" x14ac:dyDescent="0.25">
      <c r="A10582" t="s">
        <v>10650</v>
      </c>
      <c r="B10582" t="s">
        <v>68</v>
      </c>
      <c r="C10582" t="s">
        <v>4</v>
      </c>
      <c r="D10582" t="s">
        <v>7</v>
      </c>
      <c r="E10582" t="s">
        <v>16</v>
      </c>
      <c r="F10582" t="s">
        <v>6</v>
      </c>
      <c r="G10582">
        <v>21</v>
      </c>
      <c r="H10582">
        <v>5075</v>
      </c>
      <c r="I10582">
        <v>1.2947101999999999</v>
      </c>
      <c r="J10582">
        <v>1.2640629999999999</v>
      </c>
      <c r="K10582">
        <v>-3.06477E-2</v>
      </c>
      <c r="L10582">
        <v>-8.2039899999999999E-2</v>
      </c>
      <c r="M10582">
        <v>-5.1677000000000001E-2</v>
      </c>
      <c r="N10582">
        <v>-3.06477E-2</v>
      </c>
      <c r="O10582">
        <v>-9.6183999999999992E-3</v>
      </c>
      <c r="P10582">
        <v>2.0744499999999999E-2</v>
      </c>
      <c r="Q10582">
        <v>55.474110000000003</v>
      </c>
      <c r="R10582">
        <v>4.0101600000000001E-2</v>
      </c>
      <c r="S10582" t="s">
        <v>20810</v>
      </c>
    </row>
    <row r="10583" spans="1:19" x14ac:dyDescent="0.25">
      <c r="A10583" t="s">
        <v>10651</v>
      </c>
      <c r="B10583" t="s">
        <v>68</v>
      </c>
      <c r="C10583" t="s">
        <v>4</v>
      </c>
      <c r="D10583" t="s">
        <v>7</v>
      </c>
      <c r="E10583" t="s">
        <v>16</v>
      </c>
      <c r="F10583" t="s">
        <v>6</v>
      </c>
      <c r="G10583">
        <v>22</v>
      </c>
      <c r="H10583">
        <v>5075</v>
      </c>
      <c r="I10583">
        <v>1.2546435</v>
      </c>
      <c r="J10583">
        <v>1.2005060000000001</v>
      </c>
      <c r="K10583">
        <v>-5.4137299999999999E-2</v>
      </c>
      <c r="L10583">
        <v>-0.10620599999999999</v>
      </c>
      <c r="M10583">
        <v>-7.5443399999999994E-2</v>
      </c>
      <c r="N10583">
        <v>-5.4137299999999999E-2</v>
      </c>
      <c r="O10583">
        <v>-3.2831199999999998E-2</v>
      </c>
      <c r="P10583">
        <v>-2.0685999999999999E-3</v>
      </c>
      <c r="Q10583">
        <v>54.050539999999998</v>
      </c>
      <c r="R10583">
        <v>4.0629400000000003E-2</v>
      </c>
      <c r="S10583" t="s">
        <v>20810</v>
      </c>
    </row>
    <row r="10584" spans="1:19" x14ac:dyDescent="0.25">
      <c r="A10584" t="s">
        <v>10652</v>
      </c>
      <c r="B10584" t="s">
        <v>68</v>
      </c>
      <c r="C10584" t="s">
        <v>4</v>
      </c>
      <c r="D10584" t="s">
        <v>7</v>
      </c>
      <c r="E10584" t="s">
        <v>16</v>
      </c>
      <c r="F10584" t="s">
        <v>6</v>
      </c>
      <c r="G10584">
        <v>23</v>
      </c>
      <c r="H10584">
        <v>5075</v>
      </c>
      <c r="I10584">
        <v>1.1119148000000001</v>
      </c>
      <c r="J10584">
        <v>1.0517669999999999</v>
      </c>
      <c r="K10584">
        <v>-6.0147699999999998E-2</v>
      </c>
      <c r="L10584">
        <v>-0.11199050000000001</v>
      </c>
      <c r="M10584">
        <v>-8.13614E-2</v>
      </c>
      <c r="N10584">
        <v>-6.0147699999999998E-2</v>
      </c>
      <c r="O10584">
        <v>-3.8934099999999999E-2</v>
      </c>
      <c r="P10584">
        <v>-8.3049999999999999E-3</v>
      </c>
      <c r="Q10584">
        <v>52.901020000000003</v>
      </c>
      <c r="R10584">
        <v>4.0453099999999999E-2</v>
      </c>
      <c r="S10584" t="s">
        <v>20810</v>
      </c>
    </row>
    <row r="10585" spans="1:19" x14ac:dyDescent="0.25">
      <c r="A10585" t="s">
        <v>10653</v>
      </c>
      <c r="B10585" t="s">
        <v>68</v>
      </c>
      <c r="C10585" t="s">
        <v>4</v>
      </c>
      <c r="D10585" t="s">
        <v>7</v>
      </c>
      <c r="E10585" t="s">
        <v>16</v>
      </c>
      <c r="F10585" t="s">
        <v>6</v>
      </c>
      <c r="G10585">
        <v>24</v>
      </c>
      <c r="H10585">
        <v>5075</v>
      </c>
      <c r="I10585">
        <v>0.93707556000000003</v>
      </c>
      <c r="J10585">
        <v>0.8866832</v>
      </c>
      <c r="K10585">
        <v>-5.0392300000000001E-2</v>
      </c>
      <c r="L10585">
        <v>-0.10132289999999999</v>
      </c>
      <c r="M10585">
        <v>-7.1232699999999996E-2</v>
      </c>
      <c r="N10585">
        <v>-5.0392300000000001E-2</v>
      </c>
      <c r="O10585">
        <v>-2.9551899999999999E-2</v>
      </c>
      <c r="P10585">
        <v>5.3830000000000002E-4</v>
      </c>
      <c r="Q10585">
        <v>51.979849999999999</v>
      </c>
      <c r="R10585">
        <v>3.9741400000000003E-2</v>
      </c>
      <c r="S10585" t="s">
        <v>20810</v>
      </c>
    </row>
    <row r="10586" spans="1:19" x14ac:dyDescent="0.25">
      <c r="A10586" t="s">
        <v>10654</v>
      </c>
      <c r="B10586" t="s">
        <v>68</v>
      </c>
      <c r="C10586" t="s">
        <v>4</v>
      </c>
      <c r="D10586" t="s">
        <v>7</v>
      </c>
      <c r="E10586" t="s">
        <v>16</v>
      </c>
      <c r="F10586" t="s">
        <v>52</v>
      </c>
      <c r="G10586">
        <v>1</v>
      </c>
      <c r="H10586">
        <v>5075</v>
      </c>
      <c r="I10586">
        <v>0.88732686000000005</v>
      </c>
      <c r="J10586">
        <v>0.81188579999999999</v>
      </c>
      <c r="K10586">
        <v>-7.5440999999999994E-2</v>
      </c>
      <c r="L10586">
        <v>-0.12990299999999999</v>
      </c>
      <c r="M10586">
        <v>-9.7726400000000005E-2</v>
      </c>
      <c r="N10586">
        <v>-7.5440999999999994E-2</v>
      </c>
      <c r="O10586">
        <v>-5.31557E-2</v>
      </c>
      <c r="P10586">
        <v>-2.0979100000000001E-2</v>
      </c>
      <c r="Q10586">
        <v>44.0961</v>
      </c>
      <c r="R10586">
        <v>4.2496899999999997E-2</v>
      </c>
      <c r="S10586" t="s">
        <v>20810</v>
      </c>
    </row>
    <row r="10587" spans="1:19" x14ac:dyDescent="0.25">
      <c r="A10587" t="s">
        <v>10655</v>
      </c>
      <c r="B10587" t="s">
        <v>68</v>
      </c>
      <c r="C10587" t="s">
        <v>4</v>
      </c>
      <c r="D10587" t="s">
        <v>7</v>
      </c>
      <c r="E10587" t="s">
        <v>16</v>
      </c>
      <c r="F10587" t="s">
        <v>52</v>
      </c>
      <c r="G10587">
        <v>2</v>
      </c>
      <c r="H10587">
        <v>5075</v>
      </c>
      <c r="I10587">
        <v>0.82226332000000002</v>
      </c>
      <c r="J10587">
        <v>0.75468020000000002</v>
      </c>
      <c r="K10587">
        <v>-6.7583199999999996E-2</v>
      </c>
      <c r="L10587">
        <v>-0.1206169</v>
      </c>
      <c r="M10587">
        <v>-8.9284199999999994E-2</v>
      </c>
      <c r="N10587">
        <v>-6.7583199999999996E-2</v>
      </c>
      <c r="O10587">
        <v>-4.5882199999999998E-2</v>
      </c>
      <c r="P10587">
        <v>-1.4549400000000001E-2</v>
      </c>
      <c r="Q10587">
        <v>43.824910000000003</v>
      </c>
      <c r="R10587">
        <v>4.1382500000000003E-2</v>
      </c>
      <c r="S10587" t="s">
        <v>20810</v>
      </c>
    </row>
    <row r="10588" spans="1:19" x14ac:dyDescent="0.25">
      <c r="A10588" t="s">
        <v>10656</v>
      </c>
      <c r="B10588" t="s">
        <v>68</v>
      </c>
      <c r="C10588" t="s">
        <v>4</v>
      </c>
      <c r="D10588" t="s">
        <v>7</v>
      </c>
      <c r="E10588" t="s">
        <v>16</v>
      </c>
      <c r="F10588" t="s">
        <v>52</v>
      </c>
      <c r="G10588">
        <v>3</v>
      </c>
      <c r="H10588">
        <v>5075</v>
      </c>
      <c r="I10588">
        <v>0.79080351999999998</v>
      </c>
      <c r="J10588">
        <v>0.72736040000000002</v>
      </c>
      <c r="K10588">
        <v>-6.3443100000000002E-2</v>
      </c>
      <c r="L10588">
        <v>-0.1174902</v>
      </c>
      <c r="M10588">
        <v>-8.5558800000000004E-2</v>
      </c>
      <c r="N10588">
        <v>-6.3443100000000002E-2</v>
      </c>
      <c r="O10588">
        <v>-4.1327500000000003E-2</v>
      </c>
      <c r="P10588">
        <v>-9.3959999999999998E-3</v>
      </c>
      <c r="Q10588">
        <v>43.152729999999998</v>
      </c>
      <c r="R10588">
        <v>4.2173200000000001E-2</v>
      </c>
      <c r="S10588" t="s">
        <v>20810</v>
      </c>
    </row>
    <row r="10589" spans="1:19" x14ac:dyDescent="0.25">
      <c r="A10589" t="s">
        <v>10657</v>
      </c>
      <c r="B10589" t="s">
        <v>68</v>
      </c>
      <c r="C10589" t="s">
        <v>4</v>
      </c>
      <c r="D10589" t="s">
        <v>7</v>
      </c>
      <c r="E10589" t="s">
        <v>16</v>
      </c>
      <c r="F10589" t="s">
        <v>52</v>
      </c>
      <c r="G10589">
        <v>4</v>
      </c>
      <c r="H10589">
        <v>5075</v>
      </c>
      <c r="I10589">
        <v>0.77982691999999998</v>
      </c>
      <c r="J10589">
        <v>0.72254850000000004</v>
      </c>
      <c r="K10589">
        <v>-5.72784E-2</v>
      </c>
      <c r="L10589">
        <v>-0.1099396</v>
      </c>
      <c r="M10589">
        <v>-7.8826900000000005E-2</v>
      </c>
      <c r="N10589">
        <v>-5.72784E-2</v>
      </c>
      <c r="O10589">
        <v>-3.5729900000000002E-2</v>
      </c>
      <c r="P10589">
        <v>-4.6173000000000004E-3</v>
      </c>
      <c r="Q10589">
        <v>42.697969999999998</v>
      </c>
      <c r="R10589">
        <v>4.1091700000000002E-2</v>
      </c>
      <c r="S10589" t="s">
        <v>20810</v>
      </c>
    </row>
    <row r="10590" spans="1:19" x14ac:dyDescent="0.25">
      <c r="A10590" t="s">
        <v>10658</v>
      </c>
      <c r="B10590" t="s">
        <v>68</v>
      </c>
      <c r="C10590" t="s">
        <v>4</v>
      </c>
      <c r="D10590" t="s">
        <v>7</v>
      </c>
      <c r="E10590" t="s">
        <v>16</v>
      </c>
      <c r="F10590" t="s">
        <v>52</v>
      </c>
      <c r="G10590">
        <v>5</v>
      </c>
      <c r="H10590">
        <v>5075</v>
      </c>
      <c r="I10590">
        <v>0.80121036000000001</v>
      </c>
      <c r="J10590">
        <v>0.74700710000000003</v>
      </c>
      <c r="K10590">
        <v>-5.4203300000000003E-2</v>
      </c>
      <c r="L10590">
        <v>-0.10720540000000001</v>
      </c>
      <c r="M10590">
        <v>-7.5891299999999995E-2</v>
      </c>
      <c r="N10590">
        <v>-5.4203300000000003E-2</v>
      </c>
      <c r="O10590">
        <v>-3.2515299999999997E-2</v>
      </c>
      <c r="P10590">
        <v>-1.2011999999999999E-3</v>
      </c>
      <c r="Q10590">
        <v>42.489260000000002</v>
      </c>
      <c r="R10590">
        <v>4.13578E-2</v>
      </c>
      <c r="S10590" t="s">
        <v>20810</v>
      </c>
    </row>
    <row r="10591" spans="1:19" x14ac:dyDescent="0.25">
      <c r="A10591" t="s">
        <v>10659</v>
      </c>
      <c r="B10591" t="s">
        <v>68</v>
      </c>
      <c r="C10591" t="s">
        <v>4</v>
      </c>
      <c r="D10591" t="s">
        <v>7</v>
      </c>
      <c r="E10591" t="s">
        <v>16</v>
      </c>
      <c r="F10591" t="s">
        <v>52</v>
      </c>
      <c r="G10591">
        <v>6</v>
      </c>
      <c r="H10591">
        <v>5075</v>
      </c>
      <c r="I10591">
        <v>0.88905540999999999</v>
      </c>
      <c r="J10591">
        <v>0.81714109999999995</v>
      </c>
      <c r="K10591">
        <v>-7.1914400000000003E-2</v>
      </c>
      <c r="L10591">
        <v>-0.12384630000000001</v>
      </c>
      <c r="M10591">
        <v>-9.3164499999999997E-2</v>
      </c>
      <c r="N10591">
        <v>-7.1914400000000003E-2</v>
      </c>
      <c r="O10591">
        <v>-5.06642E-2</v>
      </c>
      <c r="P10591">
        <v>-1.9982400000000001E-2</v>
      </c>
      <c r="Q10591">
        <v>42.274149999999999</v>
      </c>
      <c r="R10591">
        <v>4.0522700000000002E-2</v>
      </c>
      <c r="S10591" t="s">
        <v>20810</v>
      </c>
    </row>
    <row r="10592" spans="1:19" x14ac:dyDescent="0.25">
      <c r="A10592" t="s">
        <v>10660</v>
      </c>
      <c r="B10592" t="s">
        <v>68</v>
      </c>
      <c r="C10592" t="s">
        <v>4</v>
      </c>
      <c r="D10592" t="s">
        <v>7</v>
      </c>
      <c r="E10592" t="s">
        <v>16</v>
      </c>
      <c r="F10592" t="s">
        <v>52</v>
      </c>
      <c r="G10592">
        <v>7</v>
      </c>
      <c r="H10592">
        <v>5075</v>
      </c>
      <c r="I10592">
        <v>1.0877304000000001</v>
      </c>
      <c r="J10592">
        <v>1.0197270000000001</v>
      </c>
      <c r="K10592">
        <v>-6.80032E-2</v>
      </c>
      <c r="L10592">
        <v>-0.12076149999999999</v>
      </c>
      <c r="M10592">
        <v>-8.9591500000000004E-2</v>
      </c>
      <c r="N10592">
        <v>-6.80032E-2</v>
      </c>
      <c r="O10592">
        <v>-4.6414999999999998E-2</v>
      </c>
      <c r="P10592">
        <v>-1.5245E-2</v>
      </c>
      <c r="Q10592">
        <v>42.56194</v>
      </c>
      <c r="R10592">
        <v>4.1167500000000003E-2</v>
      </c>
      <c r="S10592" t="s">
        <v>20810</v>
      </c>
    </row>
    <row r="10593" spans="1:19" x14ac:dyDescent="0.25">
      <c r="A10593" t="s">
        <v>10661</v>
      </c>
      <c r="B10593" t="s">
        <v>68</v>
      </c>
      <c r="C10593" t="s">
        <v>4</v>
      </c>
      <c r="D10593" t="s">
        <v>7</v>
      </c>
      <c r="E10593" t="s">
        <v>16</v>
      </c>
      <c r="F10593" t="s">
        <v>52</v>
      </c>
      <c r="G10593">
        <v>8</v>
      </c>
      <c r="H10593">
        <v>5075</v>
      </c>
      <c r="I10593">
        <v>1.1740412</v>
      </c>
      <c r="J10593">
        <v>1.0921069999999999</v>
      </c>
      <c r="K10593">
        <v>-8.1933800000000001E-2</v>
      </c>
      <c r="L10593">
        <v>-0.1296813</v>
      </c>
      <c r="M10593">
        <v>-0.1014717</v>
      </c>
      <c r="N10593">
        <v>-8.1933800000000001E-2</v>
      </c>
      <c r="O10593">
        <v>-6.2395899999999997E-2</v>
      </c>
      <c r="P10593">
        <v>-3.4186300000000003E-2</v>
      </c>
      <c r="Q10593">
        <v>43.681489999999997</v>
      </c>
      <c r="R10593">
        <v>3.7257600000000002E-2</v>
      </c>
      <c r="S10593" t="s">
        <v>20810</v>
      </c>
    </row>
    <row r="10594" spans="1:19" x14ac:dyDescent="0.25">
      <c r="A10594" t="s">
        <v>10662</v>
      </c>
      <c r="B10594" t="s">
        <v>68</v>
      </c>
      <c r="C10594" t="s">
        <v>4</v>
      </c>
      <c r="D10594" t="s">
        <v>7</v>
      </c>
      <c r="E10594" t="s">
        <v>16</v>
      </c>
      <c r="F10594" t="s">
        <v>52</v>
      </c>
      <c r="G10594">
        <v>9</v>
      </c>
      <c r="H10594">
        <v>5075</v>
      </c>
      <c r="I10594">
        <v>1.0086877999999999</v>
      </c>
      <c r="J10594">
        <v>0.95623219999999998</v>
      </c>
      <c r="K10594">
        <v>-5.2455599999999998E-2</v>
      </c>
      <c r="L10594">
        <v>-9.5956100000000003E-2</v>
      </c>
      <c r="M10594">
        <v>-7.0255600000000001E-2</v>
      </c>
      <c r="N10594">
        <v>-5.2455599999999998E-2</v>
      </c>
      <c r="O10594">
        <v>-3.4655499999999999E-2</v>
      </c>
      <c r="P10594">
        <v>-8.9551000000000006E-3</v>
      </c>
      <c r="Q10594">
        <v>46.779319999999998</v>
      </c>
      <c r="R10594">
        <v>3.3943599999999997E-2</v>
      </c>
      <c r="S10594" t="s">
        <v>20810</v>
      </c>
    </row>
    <row r="10595" spans="1:19" x14ac:dyDescent="0.25">
      <c r="A10595" t="s">
        <v>10663</v>
      </c>
      <c r="B10595" t="s">
        <v>68</v>
      </c>
      <c r="C10595" t="s">
        <v>4</v>
      </c>
      <c r="D10595" t="s">
        <v>7</v>
      </c>
      <c r="E10595" t="s">
        <v>16</v>
      </c>
      <c r="F10595" t="s">
        <v>52</v>
      </c>
      <c r="G10595">
        <v>10</v>
      </c>
      <c r="H10595">
        <v>5075</v>
      </c>
      <c r="I10595">
        <v>0.87755242</v>
      </c>
      <c r="J10595">
        <v>0.85554819999999998</v>
      </c>
      <c r="K10595">
        <v>-2.2004200000000002E-2</v>
      </c>
      <c r="L10595">
        <v>-6.1512299999999999E-2</v>
      </c>
      <c r="M10595">
        <v>-3.8170599999999999E-2</v>
      </c>
      <c r="N10595">
        <v>-2.2004200000000002E-2</v>
      </c>
      <c r="O10595">
        <v>-5.8377999999999998E-3</v>
      </c>
      <c r="P10595">
        <v>1.7503899999999999E-2</v>
      </c>
      <c r="Q10595">
        <v>50.272280000000002</v>
      </c>
      <c r="R10595">
        <v>3.0828299999999999E-2</v>
      </c>
      <c r="S10595" t="s">
        <v>20810</v>
      </c>
    </row>
    <row r="10596" spans="1:19" x14ac:dyDescent="0.25">
      <c r="A10596" t="s">
        <v>10664</v>
      </c>
      <c r="B10596" t="s">
        <v>68</v>
      </c>
      <c r="C10596" t="s">
        <v>4</v>
      </c>
      <c r="D10596" t="s">
        <v>7</v>
      </c>
      <c r="E10596" t="s">
        <v>16</v>
      </c>
      <c r="F10596" t="s">
        <v>52</v>
      </c>
      <c r="G10596">
        <v>11</v>
      </c>
      <c r="H10596">
        <v>5075</v>
      </c>
      <c r="I10596">
        <v>0.80349548999999998</v>
      </c>
      <c r="J10596">
        <v>0.80264570000000002</v>
      </c>
      <c r="K10596">
        <v>-8.4979999999999995E-4</v>
      </c>
      <c r="L10596">
        <v>-3.8319199999999998E-2</v>
      </c>
      <c r="M10596">
        <v>-1.6181999999999998E-2</v>
      </c>
      <c r="N10596">
        <v>-8.4979999999999995E-4</v>
      </c>
      <c r="O10596">
        <v>1.4482399999999999E-2</v>
      </c>
      <c r="P10596">
        <v>3.6619600000000002E-2</v>
      </c>
      <c r="Q10596">
        <v>53.115479999999998</v>
      </c>
      <c r="R10596">
        <v>2.92375E-2</v>
      </c>
      <c r="S10596" t="s">
        <v>20810</v>
      </c>
    </row>
    <row r="10597" spans="1:19" x14ac:dyDescent="0.25">
      <c r="A10597" t="s">
        <v>10665</v>
      </c>
      <c r="B10597" t="s">
        <v>68</v>
      </c>
      <c r="C10597" t="s">
        <v>4</v>
      </c>
      <c r="D10597" t="s">
        <v>7</v>
      </c>
      <c r="E10597" t="s">
        <v>16</v>
      </c>
      <c r="F10597" t="s">
        <v>52</v>
      </c>
      <c r="G10597">
        <v>12</v>
      </c>
      <c r="H10597">
        <v>5075</v>
      </c>
      <c r="I10597">
        <v>0.76480870000000001</v>
      </c>
      <c r="J10597">
        <v>0.77061210000000002</v>
      </c>
      <c r="K10597">
        <v>5.8034000000000002E-3</v>
      </c>
      <c r="L10597">
        <v>-2.9027500000000001E-2</v>
      </c>
      <c r="M10597">
        <v>-8.4492000000000005E-3</v>
      </c>
      <c r="N10597">
        <v>5.8034000000000002E-3</v>
      </c>
      <c r="O10597">
        <v>2.0055900000000002E-2</v>
      </c>
      <c r="P10597">
        <v>4.0634299999999998E-2</v>
      </c>
      <c r="Q10597">
        <v>55.017139999999998</v>
      </c>
      <c r="R10597">
        <v>2.71787E-2</v>
      </c>
      <c r="S10597" t="s">
        <v>20810</v>
      </c>
    </row>
    <row r="10598" spans="1:19" x14ac:dyDescent="0.25">
      <c r="A10598" t="s">
        <v>10666</v>
      </c>
      <c r="B10598" t="s">
        <v>68</v>
      </c>
      <c r="C10598" t="s">
        <v>4</v>
      </c>
      <c r="D10598" t="s">
        <v>7</v>
      </c>
      <c r="E10598" t="s">
        <v>16</v>
      </c>
      <c r="F10598" t="s">
        <v>52</v>
      </c>
      <c r="G10598">
        <v>13</v>
      </c>
      <c r="H10598">
        <v>5075</v>
      </c>
      <c r="I10598">
        <v>0.74123888000000004</v>
      </c>
      <c r="J10598">
        <v>0.76437949999999999</v>
      </c>
      <c r="K10598">
        <v>2.3140600000000001E-2</v>
      </c>
      <c r="L10598">
        <v>-7.9716000000000006E-3</v>
      </c>
      <c r="M10598">
        <v>1.0409699999999999E-2</v>
      </c>
      <c r="N10598">
        <v>2.3140600000000001E-2</v>
      </c>
      <c r="O10598">
        <v>3.5871500000000001E-2</v>
      </c>
      <c r="P10598">
        <v>5.42529E-2</v>
      </c>
      <c r="Q10598">
        <v>56.119680000000002</v>
      </c>
      <c r="R10598">
        <v>2.4277E-2</v>
      </c>
      <c r="S10598" t="s">
        <v>20810</v>
      </c>
    </row>
    <row r="10599" spans="1:19" x14ac:dyDescent="0.25">
      <c r="A10599" t="s">
        <v>10667</v>
      </c>
      <c r="B10599" t="s">
        <v>68</v>
      </c>
      <c r="C10599" t="s">
        <v>4</v>
      </c>
      <c r="D10599" t="s">
        <v>7</v>
      </c>
      <c r="E10599" t="s">
        <v>16</v>
      </c>
      <c r="F10599" t="s">
        <v>52</v>
      </c>
      <c r="G10599">
        <v>14</v>
      </c>
      <c r="H10599">
        <v>5075</v>
      </c>
      <c r="I10599">
        <v>0.71865098000000005</v>
      </c>
      <c r="J10599">
        <v>0.73190060000000001</v>
      </c>
      <c r="K10599">
        <v>1.32496E-2</v>
      </c>
      <c r="L10599">
        <v>-1.64932E-2</v>
      </c>
      <c r="M10599">
        <v>1.0790999999999999E-3</v>
      </c>
      <c r="N10599">
        <v>1.32496E-2</v>
      </c>
      <c r="O10599">
        <v>2.54202E-2</v>
      </c>
      <c r="P10599">
        <v>4.29924E-2</v>
      </c>
      <c r="Q10599">
        <v>57.04139</v>
      </c>
      <c r="R10599">
        <v>2.3208400000000001E-2</v>
      </c>
      <c r="S10599" t="s">
        <v>20810</v>
      </c>
    </row>
    <row r="10600" spans="1:19" x14ac:dyDescent="0.25">
      <c r="A10600" t="s">
        <v>10668</v>
      </c>
      <c r="B10600" t="s">
        <v>68</v>
      </c>
      <c r="C10600" t="s">
        <v>4</v>
      </c>
      <c r="D10600" t="s">
        <v>7</v>
      </c>
      <c r="E10600" t="s">
        <v>16</v>
      </c>
      <c r="F10600" t="s">
        <v>52</v>
      </c>
      <c r="G10600">
        <v>15</v>
      </c>
      <c r="H10600">
        <v>5075</v>
      </c>
      <c r="I10600">
        <v>0.70800616999999999</v>
      </c>
      <c r="J10600">
        <v>0.71663399999999999</v>
      </c>
      <c r="K10600">
        <v>8.6277999999999997E-3</v>
      </c>
      <c r="L10600">
        <v>-2.0164000000000001E-2</v>
      </c>
      <c r="M10600">
        <v>-3.1535999999999999E-3</v>
      </c>
      <c r="N10600">
        <v>8.6277999999999997E-3</v>
      </c>
      <c r="O10600">
        <v>2.0409199999999999E-2</v>
      </c>
      <c r="P10600">
        <v>3.7419599999999997E-2</v>
      </c>
      <c r="Q10600">
        <v>57.221150000000002</v>
      </c>
      <c r="R10600">
        <v>2.2466300000000002E-2</v>
      </c>
      <c r="S10600" t="s">
        <v>20810</v>
      </c>
    </row>
    <row r="10601" spans="1:19" x14ac:dyDescent="0.25">
      <c r="A10601" t="s">
        <v>10669</v>
      </c>
      <c r="B10601" t="s">
        <v>68</v>
      </c>
      <c r="C10601" t="s">
        <v>4</v>
      </c>
      <c r="D10601" t="s">
        <v>7</v>
      </c>
      <c r="E10601" t="s">
        <v>16</v>
      </c>
      <c r="F10601" t="s">
        <v>52</v>
      </c>
      <c r="G10601">
        <v>16</v>
      </c>
      <c r="H10601">
        <v>5075</v>
      </c>
      <c r="I10601">
        <v>0.74899642</v>
      </c>
      <c r="J10601">
        <v>0.73940229999999996</v>
      </c>
      <c r="K10601">
        <v>-9.5940999999999995E-3</v>
      </c>
      <c r="L10601">
        <v>-3.8553900000000002E-2</v>
      </c>
      <c r="M10601">
        <v>-2.14442E-2</v>
      </c>
      <c r="N10601">
        <v>-9.5940999999999995E-3</v>
      </c>
      <c r="O10601">
        <v>2.2560000000000002E-3</v>
      </c>
      <c r="P10601">
        <v>1.93657E-2</v>
      </c>
      <c r="Q10601">
        <v>56.512210000000003</v>
      </c>
      <c r="R10601">
        <v>2.25975E-2</v>
      </c>
      <c r="S10601" t="s">
        <v>20810</v>
      </c>
    </row>
    <row r="10602" spans="1:19" x14ac:dyDescent="0.25">
      <c r="A10602" t="s">
        <v>10670</v>
      </c>
      <c r="B10602" t="s">
        <v>68</v>
      </c>
      <c r="C10602" t="s">
        <v>4</v>
      </c>
      <c r="D10602" t="s">
        <v>7</v>
      </c>
      <c r="E10602" t="s">
        <v>16</v>
      </c>
      <c r="F10602" t="s">
        <v>52</v>
      </c>
      <c r="G10602">
        <v>17</v>
      </c>
      <c r="H10602">
        <v>5075</v>
      </c>
      <c r="I10602">
        <v>0.83116350999999999</v>
      </c>
      <c r="J10602">
        <v>0.79764290000000004</v>
      </c>
      <c r="K10602">
        <v>-3.3520599999999998E-2</v>
      </c>
      <c r="L10602">
        <v>-6.3079200000000002E-2</v>
      </c>
      <c r="M10602">
        <v>-4.5615700000000002E-2</v>
      </c>
      <c r="N10602">
        <v>-3.3520599999999998E-2</v>
      </c>
      <c r="O10602">
        <v>-2.1425400000000001E-2</v>
      </c>
      <c r="P10602">
        <v>-3.9619E-3</v>
      </c>
      <c r="Q10602">
        <v>54.819490000000002</v>
      </c>
      <c r="R10602">
        <v>2.30647E-2</v>
      </c>
      <c r="S10602" t="s">
        <v>20810</v>
      </c>
    </row>
    <row r="10603" spans="1:19" x14ac:dyDescent="0.25">
      <c r="A10603" t="s">
        <v>10671</v>
      </c>
      <c r="B10603" t="s">
        <v>68</v>
      </c>
      <c r="C10603" t="s">
        <v>4</v>
      </c>
      <c r="D10603" t="s">
        <v>7</v>
      </c>
      <c r="E10603" t="s">
        <v>16</v>
      </c>
      <c r="F10603" t="s">
        <v>52</v>
      </c>
      <c r="G10603">
        <v>18</v>
      </c>
      <c r="H10603">
        <v>5075</v>
      </c>
      <c r="I10603">
        <v>1.0354977000000001</v>
      </c>
      <c r="J10603">
        <v>1.018086</v>
      </c>
      <c r="K10603">
        <v>-1.74121E-2</v>
      </c>
      <c r="L10603">
        <v>-5.60726E-2</v>
      </c>
      <c r="M10603">
        <v>-3.32316E-2</v>
      </c>
      <c r="N10603">
        <v>-1.74121E-2</v>
      </c>
      <c r="O10603">
        <v>-1.5926E-3</v>
      </c>
      <c r="P10603">
        <v>2.1248300000000001E-2</v>
      </c>
      <c r="Q10603">
        <v>52.702889999999996</v>
      </c>
      <c r="R10603">
        <v>3.01669E-2</v>
      </c>
      <c r="S10603" t="s">
        <v>20810</v>
      </c>
    </row>
    <row r="10604" spans="1:19" x14ac:dyDescent="0.25">
      <c r="A10604" t="s">
        <v>10672</v>
      </c>
      <c r="B10604" t="s">
        <v>68</v>
      </c>
      <c r="C10604" t="s">
        <v>4</v>
      </c>
      <c r="D10604" t="s">
        <v>7</v>
      </c>
      <c r="E10604" t="s">
        <v>16</v>
      </c>
      <c r="F10604" t="s">
        <v>52</v>
      </c>
      <c r="G10604">
        <v>19</v>
      </c>
      <c r="H10604">
        <v>5075</v>
      </c>
      <c r="I10604">
        <v>1.299377</v>
      </c>
      <c r="J10604">
        <v>1.289487</v>
      </c>
      <c r="K10604">
        <v>-9.8895000000000007E-3</v>
      </c>
      <c r="L10604">
        <v>-5.7931499999999997E-2</v>
      </c>
      <c r="M10604">
        <v>-2.9547899999999998E-2</v>
      </c>
      <c r="N10604">
        <v>-9.8895000000000007E-3</v>
      </c>
      <c r="O10604">
        <v>9.7689000000000005E-3</v>
      </c>
      <c r="P10604">
        <v>3.8152499999999999E-2</v>
      </c>
      <c r="Q10604">
        <v>51.089660000000002</v>
      </c>
      <c r="R10604">
        <v>3.7487399999999997E-2</v>
      </c>
      <c r="S10604" t="s">
        <v>20810</v>
      </c>
    </row>
    <row r="10605" spans="1:19" x14ac:dyDescent="0.25">
      <c r="A10605" t="s">
        <v>10673</v>
      </c>
      <c r="B10605" t="s">
        <v>68</v>
      </c>
      <c r="C10605" t="s">
        <v>4</v>
      </c>
      <c r="D10605" t="s">
        <v>7</v>
      </c>
      <c r="E10605" t="s">
        <v>16</v>
      </c>
      <c r="F10605" t="s">
        <v>52</v>
      </c>
      <c r="G10605">
        <v>20</v>
      </c>
      <c r="H10605">
        <v>5075</v>
      </c>
      <c r="I10605">
        <v>1.4222671</v>
      </c>
      <c r="J10605">
        <v>1.36704</v>
      </c>
      <c r="K10605">
        <v>-5.5227199999999997E-2</v>
      </c>
      <c r="L10605">
        <v>-0.1133566</v>
      </c>
      <c r="M10605">
        <v>-7.9013299999999995E-2</v>
      </c>
      <c r="N10605">
        <v>-5.5227199999999997E-2</v>
      </c>
      <c r="O10605">
        <v>-3.14411E-2</v>
      </c>
      <c r="P10605">
        <v>2.9022000000000002E-3</v>
      </c>
      <c r="Q10605">
        <v>49.953139999999998</v>
      </c>
      <c r="R10605">
        <v>4.5358599999999999E-2</v>
      </c>
      <c r="S10605" t="s">
        <v>20810</v>
      </c>
    </row>
    <row r="10606" spans="1:19" x14ac:dyDescent="0.25">
      <c r="A10606" t="s">
        <v>10674</v>
      </c>
      <c r="B10606" t="s">
        <v>68</v>
      </c>
      <c r="C10606" t="s">
        <v>4</v>
      </c>
      <c r="D10606" t="s">
        <v>7</v>
      </c>
      <c r="E10606" t="s">
        <v>16</v>
      </c>
      <c r="F10606" t="s">
        <v>52</v>
      </c>
      <c r="G10606">
        <v>21</v>
      </c>
      <c r="H10606">
        <v>5075</v>
      </c>
      <c r="I10606">
        <v>1.4505383000000001</v>
      </c>
      <c r="J10606">
        <v>1.375615</v>
      </c>
      <c r="K10606">
        <v>-7.4923000000000003E-2</v>
      </c>
      <c r="L10606">
        <v>-0.13489780000000001</v>
      </c>
      <c r="M10606">
        <v>-9.9464200000000003E-2</v>
      </c>
      <c r="N10606">
        <v>-7.4923000000000003E-2</v>
      </c>
      <c r="O10606">
        <v>-5.0381700000000001E-2</v>
      </c>
      <c r="P10606">
        <v>-1.4948100000000001E-2</v>
      </c>
      <c r="Q10606">
        <v>49.078099999999999</v>
      </c>
      <c r="R10606">
        <v>4.6798600000000003E-2</v>
      </c>
      <c r="S10606" t="s">
        <v>20810</v>
      </c>
    </row>
    <row r="10607" spans="1:19" x14ac:dyDescent="0.25">
      <c r="A10607" t="s">
        <v>10675</v>
      </c>
      <c r="B10607" t="s">
        <v>68</v>
      </c>
      <c r="C10607" t="s">
        <v>4</v>
      </c>
      <c r="D10607" t="s">
        <v>7</v>
      </c>
      <c r="E10607" t="s">
        <v>16</v>
      </c>
      <c r="F10607" t="s">
        <v>52</v>
      </c>
      <c r="G10607">
        <v>22</v>
      </c>
      <c r="H10607">
        <v>5075</v>
      </c>
      <c r="I10607">
        <v>1.3501346999999999</v>
      </c>
      <c r="J10607">
        <v>1.2727219999999999</v>
      </c>
      <c r="K10607">
        <v>-7.74122E-2</v>
      </c>
      <c r="L10607">
        <v>-0.13723869999999999</v>
      </c>
      <c r="M10607">
        <v>-0.1018927</v>
      </c>
      <c r="N10607">
        <v>-7.74122E-2</v>
      </c>
      <c r="O10607">
        <v>-5.2931699999999998E-2</v>
      </c>
      <c r="P10607">
        <v>-1.7585699999999999E-2</v>
      </c>
      <c r="Q10607">
        <v>48.26484</v>
      </c>
      <c r="R10607">
        <v>4.6682899999999999E-2</v>
      </c>
      <c r="S10607" t="s">
        <v>20810</v>
      </c>
    </row>
    <row r="10608" spans="1:19" x14ac:dyDescent="0.25">
      <c r="A10608" t="s">
        <v>10676</v>
      </c>
      <c r="B10608" t="s">
        <v>68</v>
      </c>
      <c r="C10608" t="s">
        <v>4</v>
      </c>
      <c r="D10608" t="s">
        <v>7</v>
      </c>
      <c r="E10608" t="s">
        <v>16</v>
      </c>
      <c r="F10608" t="s">
        <v>52</v>
      </c>
      <c r="G10608">
        <v>23</v>
      </c>
      <c r="H10608">
        <v>5075</v>
      </c>
      <c r="I10608">
        <v>1.1591108999999999</v>
      </c>
      <c r="J10608">
        <v>1.1059110000000001</v>
      </c>
      <c r="K10608">
        <v>-5.32001E-2</v>
      </c>
      <c r="L10608">
        <v>-0.1088148</v>
      </c>
      <c r="M10608">
        <v>-7.5957200000000002E-2</v>
      </c>
      <c r="N10608">
        <v>-5.32001E-2</v>
      </c>
      <c r="O10608">
        <v>-3.0443100000000001E-2</v>
      </c>
      <c r="P10608">
        <v>2.4145999999999998E-3</v>
      </c>
      <c r="Q10608">
        <v>47.637140000000002</v>
      </c>
      <c r="R10608">
        <v>4.3396400000000002E-2</v>
      </c>
      <c r="S10608" t="s">
        <v>20810</v>
      </c>
    </row>
    <row r="10609" spans="1:19" x14ac:dyDescent="0.25">
      <c r="A10609" t="s">
        <v>10677</v>
      </c>
      <c r="B10609" t="s">
        <v>68</v>
      </c>
      <c r="C10609" t="s">
        <v>4</v>
      </c>
      <c r="D10609" t="s">
        <v>7</v>
      </c>
      <c r="E10609" t="s">
        <v>16</v>
      </c>
      <c r="F10609" t="s">
        <v>52</v>
      </c>
      <c r="G10609">
        <v>24</v>
      </c>
      <c r="H10609">
        <v>5075</v>
      </c>
      <c r="I10609">
        <v>0.97960736000000004</v>
      </c>
      <c r="J10609">
        <v>0.92551459999999997</v>
      </c>
      <c r="K10609">
        <v>-5.4092700000000001E-2</v>
      </c>
      <c r="L10609">
        <v>-0.1085319</v>
      </c>
      <c r="M10609">
        <v>-7.6368800000000001E-2</v>
      </c>
      <c r="N10609">
        <v>-5.4092700000000001E-2</v>
      </c>
      <c r="O10609">
        <v>-3.1816700000000003E-2</v>
      </c>
      <c r="P10609">
        <v>3.4640000000000002E-4</v>
      </c>
      <c r="Q10609">
        <v>46.973509999999997</v>
      </c>
      <c r="R10609">
        <v>4.2479099999999999E-2</v>
      </c>
      <c r="S10609" t="s">
        <v>20810</v>
      </c>
    </row>
    <row r="10610" spans="1:19" x14ac:dyDescent="0.25">
      <c r="A10610" t="s">
        <v>10678</v>
      </c>
      <c r="B10610" t="s">
        <v>68</v>
      </c>
      <c r="C10610" t="s">
        <v>4</v>
      </c>
      <c r="D10610" t="s">
        <v>7</v>
      </c>
      <c r="E10610" t="s">
        <v>17</v>
      </c>
      <c r="F10610" t="s">
        <v>6</v>
      </c>
      <c r="G10610">
        <v>1</v>
      </c>
      <c r="H10610">
        <v>5075</v>
      </c>
      <c r="I10610">
        <v>0.79980974999999999</v>
      </c>
      <c r="J10610">
        <v>0.7565421</v>
      </c>
      <c r="K10610">
        <v>-4.3267600000000003E-2</v>
      </c>
      <c r="L10610">
        <v>-9.6637000000000001E-2</v>
      </c>
      <c r="M10610">
        <v>-6.5105899999999994E-2</v>
      </c>
      <c r="N10610">
        <v>-4.3267600000000003E-2</v>
      </c>
      <c r="O10610">
        <v>-2.1429299999999998E-2</v>
      </c>
      <c r="P10610">
        <v>1.01017E-2</v>
      </c>
      <c r="Q10610">
        <v>54.870229999999999</v>
      </c>
      <c r="R10610">
        <v>4.1644300000000002E-2</v>
      </c>
      <c r="S10610" t="s">
        <v>20810</v>
      </c>
    </row>
    <row r="10611" spans="1:19" x14ac:dyDescent="0.25">
      <c r="A10611" t="s">
        <v>10679</v>
      </c>
      <c r="B10611" t="s">
        <v>68</v>
      </c>
      <c r="C10611" t="s">
        <v>4</v>
      </c>
      <c r="D10611" t="s">
        <v>7</v>
      </c>
      <c r="E10611" t="s">
        <v>17</v>
      </c>
      <c r="F10611" t="s">
        <v>6</v>
      </c>
      <c r="G10611">
        <v>2</v>
      </c>
      <c r="H10611">
        <v>5075</v>
      </c>
      <c r="I10611">
        <v>0.72969187000000002</v>
      </c>
      <c r="J10611">
        <v>0.68760849999999996</v>
      </c>
      <c r="K10611">
        <v>-4.2083299999999997E-2</v>
      </c>
      <c r="L10611">
        <v>-9.5021999999999995E-2</v>
      </c>
      <c r="M10611">
        <v>-6.3745399999999994E-2</v>
      </c>
      <c r="N10611">
        <v>-4.2083299999999997E-2</v>
      </c>
      <c r="O10611">
        <v>-2.04213E-2</v>
      </c>
      <c r="P10611">
        <v>1.08553E-2</v>
      </c>
      <c r="Q10611">
        <v>54.092309999999998</v>
      </c>
      <c r="R10611">
        <v>4.1308299999999999E-2</v>
      </c>
      <c r="S10611" t="s">
        <v>20810</v>
      </c>
    </row>
    <row r="10612" spans="1:19" x14ac:dyDescent="0.25">
      <c r="A10612" t="s">
        <v>10680</v>
      </c>
      <c r="B10612" t="s">
        <v>68</v>
      </c>
      <c r="C10612" t="s">
        <v>4</v>
      </c>
      <c r="D10612" t="s">
        <v>7</v>
      </c>
      <c r="E10612" t="s">
        <v>17</v>
      </c>
      <c r="F10612" t="s">
        <v>6</v>
      </c>
      <c r="G10612">
        <v>3</v>
      </c>
      <c r="H10612">
        <v>5075</v>
      </c>
      <c r="I10612">
        <v>0.69104080999999995</v>
      </c>
      <c r="J10612">
        <v>0.65507740000000003</v>
      </c>
      <c r="K10612">
        <v>-3.59634E-2</v>
      </c>
      <c r="L10612">
        <v>-8.9635599999999996E-2</v>
      </c>
      <c r="M10612">
        <v>-5.7925600000000001E-2</v>
      </c>
      <c r="N10612">
        <v>-3.59634E-2</v>
      </c>
      <c r="O10612">
        <v>-1.40012E-2</v>
      </c>
      <c r="P10612">
        <v>1.77088E-2</v>
      </c>
      <c r="Q10612">
        <v>53.40822</v>
      </c>
      <c r="R10612">
        <v>4.1880599999999997E-2</v>
      </c>
      <c r="S10612" t="s">
        <v>20810</v>
      </c>
    </row>
    <row r="10613" spans="1:19" x14ac:dyDescent="0.25">
      <c r="A10613" t="s">
        <v>10681</v>
      </c>
      <c r="B10613" t="s">
        <v>68</v>
      </c>
      <c r="C10613" t="s">
        <v>4</v>
      </c>
      <c r="D10613" t="s">
        <v>7</v>
      </c>
      <c r="E10613" t="s">
        <v>17</v>
      </c>
      <c r="F10613" t="s">
        <v>6</v>
      </c>
      <c r="G10613">
        <v>4</v>
      </c>
      <c r="H10613">
        <v>5075</v>
      </c>
      <c r="I10613">
        <v>0.67997962000000001</v>
      </c>
      <c r="J10613">
        <v>0.64644520000000005</v>
      </c>
      <c r="K10613">
        <v>-3.3534399999999999E-2</v>
      </c>
      <c r="L10613">
        <v>-8.69592E-2</v>
      </c>
      <c r="M10613">
        <v>-5.5395399999999997E-2</v>
      </c>
      <c r="N10613">
        <v>-3.3534399999999999E-2</v>
      </c>
      <c r="O10613">
        <v>-1.16734E-2</v>
      </c>
      <c r="P10613">
        <v>1.98903E-2</v>
      </c>
      <c r="Q10613">
        <v>52.772280000000002</v>
      </c>
      <c r="R10613">
        <v>4.1687599999999998E-2</v>
      </c>
      <c r="S10613" t="s">
        <v>20810</v>
      </c>
    </row>
    <row r="10614" spans="1:19" x14ac:dyDescent="0.25">
      <c r="A10614" t="s">
        <v>10682</v>
      </c>
      <c r="B10614" t="s">
        <v>68</v>
      </c>
      <c r="C10614" t="s">
        <v>4</v>
      </c>
      <c r="D10614" t="s">
        <v>7</v>
      </c>
      <c r="E10614" t="s">
        <v>17</v>
      </c>
      <c r="F10614" t="s">
        <v>6</v>
      </c>
      <c r="G10614">
        <v>5</v>
      </c>
      <c r="H10614">
        <v>5075</v>
      </c>
      <c r="I10614">
        <v>0.68728500999999997</v>
      </c>
      <c r="J10614">
        <v>0.65509949999999995</v>
      </c>
      <c r="K10614">
        <v>-3.2185600000000002E-2</v>
      </c>
      <c r="L10614">
        <v>-8.5180900000000004E-2</v>
      </c>
      <c r="M10614">
        <v>-5.3870800000000003E-2</v>
      </c>
      <c r="N10614">
        <v>-3.2185600000000002E-2</v>
      </c>
      <c r="O10614">
        <v>-1.0500300000000001E-2</v>
      </c>
      <c r="P10614">
        <v>2.08097E-2</v>
      </c>
      <c r="Q10614">
        <v>52.297040000000003</v>
      </c>
      <c r="R10614">
        <v>4.13525E-2</v>
      </c>
      <c r="S10614" t="s">
        <v>20810</v>
      </c>
    </row>
    <row r="10615" spans="1:19" x14ac:dyDescent="0.25">
      <c r="A10615" t="s">
        <v>10683</v>
      </c>
      <c r="B10615" t="s">
        <v>68</v>
      </c>
      <c r="C10615" t="s">
        <v>4</v>
      </c>
      <c r="D10615" t="s">
        <v>7</v>
      </c>
      <c r="E10615" t="s">
        <v>17</v>
      </c>
      <c r="F10615" t="s">
        <v>6</v>
      </c>
      <c r="G10615">
        <v>6</v>
      </c>
      <c r="H10615">
        <v>5075</v>
      </c>
      <c r="I10615">
        <v>0.74208331000000005</v>
      </c>
      <c r="J10615">
        <v>0.70593910000000004</v>
      </c>
      <c r="K10615">
        <v>-3.6144200000000001E-2</v>
      </c>
      <c r="L10615">
        <v>-8.8811799999999996E-2</v>
      </c>
      <c r="M10615">
        <v>-5.7695299999999998E-2</v>
      </c>
      <c r="N10615">
        <v>-3.6144200000000001E-2</v>
      </c>
      <c r="O10615">
        <v>-1.4593E-2</v>
      </c>
      <c r="P10615">
        <v>1.6523400000000001E-2</v>
      </c>
      <c r="Q10615">
        <v>51.830719999999999</v>
      </c>
      <c r="R10615">
        <v>4.10967E-2</v>
      </c>
      <c r="S10615" t="s">
        <v>20810</v>
      </c>
    </row>
    <row r="10616" spans="1:19" x14ac:dyDescent="0.25">
      <c r="A10616" t="s">
        <v>10684</v>
      </c>
      <c r="B10616" t="s">
        <v>68</v>
      </c>
      <c r="C10616" t="s">
        <v>4</v>
      </c>
      <c r="D10616" t="s">
        <v>7</v>
      </c>
      <c r="E10616" t="s">
        <v>17</v>
      </c>
      <c r="F10616" t="s">
        <v>6</v>
      </c>
      <c r="G10616">
        <v>7</v>
      </c>
      <c r="H10616">
        <v>5075</v>
      </c>
      <c r="I10616">
        <v>0.88117586999999997</v>
      </c>
      <c r="J10616">
        <v>0.85708969999999995</v>
      </c>
      <c r="K10616">
        <v>-2.4086199999999999E-2</v>
      </c>
      <c r="L10616">
        <v>-7.6240500000000003E-2</v>
      </c>
      <c r="M10616">
        <v>-4.5427299999999997E-2</v>
      </c>
      <c r="N10616">
        <v>-2.4086199999999999E-2</v>
      </c>
      <c r="O10616">
        <v>-2.7450999999999999E-3</v>
      </c>
      <c r="P10616">
        <v>2.8068099999999999E-2</v>
      </c>
      <c r="Q10616">
        <v>51.66433</v>
      </c>
      <c r="R10616">
        <v>4.0696200000000002E-2</v>
      </c>
      <c r="S10616" t="s">
        <v>20810</v>
      </c>
    </row>
    <row r="10617" spans="1:19" x14ac:dyDescent="0.25">
      <c r="A10617" t="s">
        <v>10685</v>
      </c>
      <c r="B10617" t="s">
        <v>68</v>
      </c>
      <c r="C10617" t="s">
        <v>4</v>
      </c>
      <c r="D10617" t="s">
        <v>7</v>
      </c>
      <c r="E10617" t="s">
        <v>17</v>
      </c>
      <c r="F10617" t="s">
        <v>6</v>
      </c>
      <c r="G10617">
        <v>8</v>
      </c>
      <c r="H10617">
        <v>5075</v>
      </c>
      <c r="I10617">
        <v>0.95487922000000003</v>
      </c>
      <c r="J10617">
        <v>0.92680019999999996</v>
      </c>
      <c r="K10617">
        <v>-2.8079E-2</v>
      </c>
      <c r="L10617">
        <v>-6.2077899999999998E-2</v>
      </c>
      <c r="M10617">
        <v>-4.1991100000000003E-2</v>
      </c>
      <c r="N10617">
        <v>-2.8079E-2</v>
      </c>
      <c r="O10617">
        <v>-1.4167000000000001E-2</v>
      </c>
      <c r="P10617">
        <v>5.9198000000000002E-3</v>
      </c>
      <c r="Q10617">
        <v>53.464260000000003</v>
      </c>
      <c r="R10617">
        <v>2.6529400000000002E-2</v>
      </c>
      <c r="S10617" t="s">
        <v>20810</v>
      </c>
    </row>
    <row r="10618" spans="1:19" x14ac:dyDescent="0.25">
      <c r="A10618" t="s">
        <v>10686</v>
      </c>
      <c r="B10618" t="s">
        <v>68</v>
      </c>
      <c r="C10618" t="s">
        <v>4</v>
      </c>
      <c r="D10618" t="s">
        <v>7</v>
      </c>
      <c r="E10618" t="s">
        <v>17</v>
      </c>
      <c r="F10618" t="s">
        <v>6</v>
      </c>
      <c r="G10618">
        <v>9</v>
      </c>
      <c r="H10618">
        <v>5075</v>
      </c>
      <c r="I10618">
        <v>0.85218567000000001</v>
      </c>
      <c r="J10618">
        <v>0.83832450000000003</v>
      </c>
      <c r="K10618">
        <v>-1.3861099999999999E-2</v>
      </c>
      <c r="L10618">
        <v>-4.33932E-2</v>
      </c>
      <c r="M10618">
        <v>-2.59454E-2</v>
      </c>
      <c r="N10618">
        <v>-1.3861099999999999E-2</v>
      </c>
      <c r="O10618">
        <v>-1.7769000000000001E-3</v>
      </c>
      <c r="P10618">
        <v>1.5670900000000001E-2</v>
      </c>
      <c r="Q10618">
        <v>56.767670000000003</v>
      </c>
      <c r="R10618">
        <v>2.3043999999999999E-2</v>
      </c>
      <c r="S10618" t="s">
        <v>20810</v>
      </c>
    </row>
    <row r="10619" spans="1:19" x14ac:dyDescent="0.25">
      <c r="A10619" t="s">
        <v>10687</v>
      </c>
      <c r="B10619" t="s">
        <v>68</v>
      </c>
      <c r="C10619" t="s">
        <v>4</v>
      </c>
      <c r="D10619" t="s">
        <v>7</v>
      </c>
      <c r="E10619" t="s">
        <v>17</v>
      </c>
      <c r="F10619" t="s">
        <v>6</v>
      </c>
      <c r="G10619">
        <v>10</v>
      </c>
      <c r="H10619">
        <v>5075</v>
      </c>
      <c r="I10619">
        <v>0.78290252000000005</v>
      </c>
      <c r="J10619">
        <v>0.78474529999999998</v>
      </c>
      <c r="K10619">
        <v>1.8427999999999999E-3</v>
      </c>
      <c r="L10619">
        <v>-2.5256399999999998E-2</v>
      </c>
      <c r="M10619">
        <v>-9.2460000000000007E-3</v>
      </c>
      <c r="N10619">
        <v>1.8427999999999999E-3</v>
      </c>
      <c r="O10619">
        <v>1.29316E-2</v>
      </c>
      <c r="P10619">
        <v>2.8942099999999998E-2</v>
      </c>
      <c r="Q10619">
        <v>59.740749999999998</v>
      </c>
      <c r="R10619">
        <v>2.11457E-2</v>
      </c>
      <c r="S10619" t="s">
        <v>20810</v>
      </c>
    </row>
    <row r="10620" spans="1:19" x14ac:dyDescent="0.25">
      <c r="A10620" t="s">
        <v>10688</v>
      </c>
      <c r="B10620" t="s">
        <v>68</v>
      </c>
      <c r="C10620" t="s">
        <v>4</v>
      </c>
      <c r="D10620" t="s">
        <v>7</v>
      </c>
      <c r="E10620" t="s">
        <v>17</v>
      </c>
      <c r="F10620" t="s">
        <v>6</v>
      </c>
      <c r="G10620">
        <v>11</v>
      </c>
      <c r="H10620">
        <v>5075</v>
      </c>
      <c r="I10620">
        <v>0.72762495000000005</v>
      </c>
      <c r="J10620">
        <v>0.76077229999999996</v>
      </c>
      <c r="K10620">
        <v>3.31474E-2</v>
      </c>
      <c r="L10620">
        <v>7.5640000000000004E-3</v>
      </c>
      <c r="M10620">
        <v>2.2678899999999998E-2</v>
      </c>
      <c r="N10620">
        <v>3.31474E-2</v>
      </c>
      <c r="O10620">
        <v>4.3615899999999999E-2</v>
      </c>
      <c r="P10620">
        <v>5.87308E-2</v>
      </c>
      <c r="Q10620">
        <v>62.733260000000001</v>
      </c>
      <c r="R10620">
        <v>1.9962799999999999E-2</v>
      </c>
      <c r="S10620" t="s">
        <v>20810</v>
      </c>
    </row>
    <row r="10621" spans="1:19" x14ac:dyDescent="0.25">
      <c r="A10621" t="s">
        <v>10689</v>
      </c>
      <c r="B10621" t="s">
        <v>68</v>
      </c>
      <c r="C10621" t="s">
        <v>4</v>
      </c>
      <c r="D10621" t="s">
        <v>7</v>
      </c>
      <c r="E10621" t="s">
        <v>17</v>
      </c>
      <c r="F10621" t="s">
        <v>6</v>
      </c>
      <c r="G10621">
        <v>12</v>
      </c>
      <c r="H10621">
        <v>5075</v>
      </c>
      <c r="I10621">
        <v>0.69858562999999996</v>
      </c>
      <c r="J10621">
        <v>0.73577979999999998</v>
      </c>
      <c r="K10621">
        <v>3.7194199999999997E-2</v>
      </c>
      <c r="L10621">
        <v>1.2659200000000001E-2</v>
      </c>
      <c r="M10621">
        <v>2.71547E-2</v>
      </c>
      <c r="N10621">
        <v>3.7194199999999997E-2</v>
      </c>
      <c r="O10621">
        <v>4.7233700000000003E-2</v>
      </c>
      <c r="P10621">
        <v>6.1729199999999998E-2</v>
      </c>
      <c r="Q10621">
        <v>65.408410000000003</v>
      </c>
      <c r="R10621">
        <v>1.91448E-2</v>
      </c>
      <c r="S10621" t="s">
        <v>20810</v>
      </c>
    </row>
    <row r="10622" spans="1:19" x14ac:dyDescent="0.25">
      <c r="A10622" t="s">
        <v>10690</v>
      </c>
      <c r="B10622" t="s">
        <v>68</v>
      </c>
      <c r="C10622" t="s">
        <v>4</v>
      </c>
      <c r="D10622" t="s">
        <v>7</v>
      </c>
      <c r="E10622" t="s">
        <v>17</v>
      </c>
      <c r="F10622" t="s">
        <v>6</v>
      </c>
      <c r="G10622">
        <v>13</v>
      </c>
      <c r="H10622">
        <v>5075</v>
      </c>
      <c r="I10622">
        <v>0.68270023000000002</v>
      </c>
      <c r="J10622">
        <v>0.71482780000000001</v>
      </c>
      <c r="K10622">
        <v>3.2127500000000003E-2</v>
      </c>
      <c r="L10622">
        <v>8.3104000000000008E-3</v>
      </c>
      <c r="M10622">
        <v>2.23818E-2</v>
      </c>
      <c r="N10622">
        <v>3.2127500000000003E-2</v>
      </c>
      <c r="O10622">
        <v>4.1873300000000002E-2</v>
      </c>
      <c r="P10622">
        <v>5.59447E-2</v>
      </c>
      <c r="Q10622">
        <v>67.543710000000004</v>
      </c>
      <c r="R10622">
        <v>1.85846E-2</v>
      </c>
      <c r="S10622" t="s">
        <v>20810</v>
      </c>
    </row>
    <row r="10623" spans="1:19" x14ac:dyDescent="0.25">
      <c r="A10623" t="s">
        <v>10691</v>
      </c>
      <c r="B10623" t="s">
        <v>68</v>
      </c>
      <c r="C10623" t="s">
        <v>4</v>
      </c>
      <c r="D10623" t="s">
        <v>7</v>
      </c>
      <c r="E10623" t="s">
        <v>17</v>
      </c>
      <c r="F10623" t="s">
        <v>6</v>
      </c>
      <c r="G10623">
        <v>14</v>
      </c>
      <c r="H10623">
        <v>5075</v>
      </c>
      <c r="I10623">
        <v>0.65155616999999999</v>
      </c>
      <c r="J10623">
        <v>0.70075909999999997</v>
      </c>
      <c r="K10623">
        <v>4.9202900000000001E-2</v>
      </c>
      <c r="L10623">
        <v>2.6454800000000001E-2</v>
      </c>
      <c r="M10623">
        <v>3.9894600000000002E-2</v>
      </c>
      <c r="N10623">
        <v>4.9202900000000001E-2</v>
      </c>
      <c r="O10623">
        <v>5.8511199999999999E-2</v>
      </c>
      <c r="P10623">
        <v>7.1950899999999998E-2</v>
      </c>
      <c r="Q10623">
        <v>69.165559999999999</v>
      </c>
      <c r="R10623">
        <v>1.77504E-2</v>
      </c>
      <c r="S10623" t="s">
        <v>20810</v>
      </c>
    </row>
    <row r="10624" spans="1:19" x14ac:dyDescent="0.25">
      <c r="A10624" t="s">
        <v>10692</v>
      </c>
      <c r="B10624" t="s">
        <v>68</v>
      </c>
      <c r="C10624" t="s">
        <v>4</v>
      </c>
      <c r="D10624" t="s">
        <v>7</v>
      </c>
      <c r="E10624" t="s">
        <v>17</v>
      </c>
      <c r="F10624" t="s">
        <v>6</v>
      </c>
      <c r="G10624">
        <v>15</v>
      </c>
      <c r="H10624">
        <v>5075</v>
      </c>
      <c r="I10624">
        <v>0.63570168000000005</v>
      </c>
      <c r="J10624">
        <v>0.68622890000000003</v>
      </c>
      <c r="K10624">
        <v>5.0527299999999997E-2</v>
      </c>
      <c r="L10624">
        <v>2.87718E-2</v>
      </c>
      <c r="M10624">
        <v>4.1625099999999998E-2</v>
      </c>
      <c r="N10624">
        <v>5.0527299999999997E-2</v>
      </c>
      <c r="O10624">
        <v>5.94294E-2</v>
      </c>
      <c r="P10624">
        <v>7.2282700000000005E-2</v>
      </c>
      <c r="Q10624">
        <v>70.223339999999993</v>
      </c>
      <c r="R10624">
        <v>1.6975799999999999E-2</v>
      </c>
      <c r="S10624" t="s">
        <v>20810</v>
      </c>
    </row>
    <row r="10625" spans="1:19" x14ac:dyDescent="0.25">
      <c r="A10625" t="s">
        <v>10693</v>
      </c>
      <c r="B10625" t="s">
        <v>68</v>
      </c>
      <c r="C10625" t="s">
        <v>4</v>
      </c>
      <c r="D10625" t="s">
        <v>7</v>
      </c>
      <c r="E10625" t="s">
        <v>17</v>
      </c>
      <c r="F10625" t="s">
        <v>6</v>
      </c>
      <c r="G10625">
        <v>16</v>
      </c>
      <c r="H10625">
        <v>5075</v>
      </c>
      <c r="I10625">
        <v>0.64935414000000002</v>
      </c>
      <c r="J10625">
        <v>0.70536339999999997</v>
      </c>
      <c r="K10625">
        <v>5.6009299999999998E-2</v>
      </c>
      <c r="L10625">
        <v>3.4252299999999999E-2</v>
      </c>
      <c r="M10625">
        <v>4.7106500000000003E-2</v>
      </c>
      <c r="N10625">
        <v>5.6009299999999998E-2</v>
      </c>
      <c r="O10625">
        <v>6.4911999999999997E-2</v>
      </c>
      <c r="P10625">
        <v>7.7766199999999994E-2</v>
      </c>
      <c r="Q10625">
        <v>70.493610000000004</v>
      </c>
      <c r="R10625">
        <v>1.6977099999999998E-2</v>
      </c>
      <c r="S10625" t="s">
        <v>20810</v>
      </c>
    </row>
    <row r="10626" spans="1:19" x14ac:dyDescent="0.25">
      <c r="A10626" t="s">
        <v>10694</v>
      </c>
      <c r="B10626" t="s">
        <v>68</v>
      </c>
      <c r="C10626" t="s">
        <v>4</v>
      </c>
      <c r="D10626" t="s">
        <v>7</v>
      </c>
      <c r="E10626" t="s">
        <v>17</v>
      </c>
      <c r="F10626" t="s">
        <v>6</v>
      </c>
      <c r="G10626">
        <v>17</v>
      </c>
      <c r="H10626">
        <v>5075</v>
      </c>
      <c r="I10626">
        <v>0.68267531999999997</v>
      </c>
      <c r="J10626">
        <v>0.73803459999999999</v>
      </c>
      <c r="K10626">
        <v>5.53593E-2</v>
      </c>
      <c r="L10626">
        <v>3.2885200000000003E-2</v>
      </c>
      <c r="M10626">
        <v>4.6163099999999999E-2</v>
      </c>
      <c r="N10626">
        <v>5.53593E-2</v>
      </c>
      <c r="O10626">
        <v>6.4555500000000002E-2</v>
      </c>
      <c r="P10626">
        <v>7.7833399999999997E-2</v>
      </c>
      <c r="Q10626">
        <v>69.827820000000003</v>
      </c>
      <c r="R10626">
        <v>1.7536599999999999E-2</v>
      </c>
      <c r="S10626" t="s">
        <v>20810</v>
      </c>
    </row>
    <row r="10627" spans="1:19" x14ac:dyDescent="0.25">
      <c r="A10627" t="s">
        <v>10695</v>
      </c>
      <c r="B10627" t="s">
        <v>68</v>
      </c>
      <c r="C10627" t="s">
        <v>4</v>
      </c>
      <c r="D10627" t="s">
        <v>7</v>
      </c>
      <c r="E10627" t="s">
        <v>17</v>
      </c>
      <c r="F10627" t="s">
        <v>6</v>
      </c>
      <c r="G10627">
        <v>18</v>
      </c>
      <c r="H10627">
        <v>5075</v>
      </c>
      <c r="I10627">
        <v>0.76376100000000002</v>
      </c>
      <c r="J10627">
        <v>0.83918789999999999</v>
      </c>
      <c r="K10627">
        <v>7.5426900000000005E-2</v>
      </c>
      <c r="L10627">
        <v>5.1351300000000002E-2</v>
      </c>
      <c r="M10627">
        <v>6.5575300000000003E-2</v>
      </c>
      <c r="N10627">
        <v>7.5426900000000005E-2</v>
      </c>
      <c r="O10627">
        <v>8.5278400000000004E-2</v>
      </c>
      <c r="P10627">
        <v>9.9502400000000005E-2</v>
      </c>
      <c r="Q10627">
        <v>68.395390000000006</v>
      </c>
      <c r="R10627">
        <v>1.8786299999999999E-2</v>
      </c>
      <c r="S10627" t="s">
        <v>20810</v>
      </c>
    </row>
    <row r="10628" spans="1:19" x14ac:dyDescent="0.25">
      <c r="A10628" t="s">
        <v>10696</v>
      </c>
      <c r="B10628" t="s">
        <v>68</v>
      </c>
      <c r="C10628" t="s">
        <v>4</v>
      </c>
      <c r="D10628" t="s">
        <v>7</v>
      </c>
      <c r="E10628" t="s">
        <v>17</v>
      </c>
      <c r="F10628" t="s">
        <v>6</v>
      </c>
      <c r="G10628">
        <v>19</v>
      </c>
      <c r="H10628">
        <v>5075</v>
      </c>
      <c r="I10628">
        <v>0.87945508999999999</v>
      </c>
      <c r="J10628">
        <v>0.9385462</v>
      </c>
      <c r="K10628">
        <v>5.9091100000000001E-2</v>
      </c>
      <c r="L10628">
        <v>3.1178500000000001E-2</v>
      </c>
      <c r="M10628">
        <v>4.7669499999999997E-2</v>
      </c>
      <c r="N10628">
        <v>5.9091100000000001E-2</v>
      </c>
      <c r="O10628">
        <v>7.0512699999999998E-2</v>
      </c>
      <c r="P10628">
        <v>8.7003700000000003E-2</v>
      </c>
      <c r="Q10628">
        <v>66.060820000000007</v>
      </c>
      <c r="R10628">
        <v>2.1780299999999999E-2</v>
      </c>
      <c r="S10628" t="s">
        <v>20810</v>
      </c>
    </row>
    <row r="10629" spans="1:19" x14ac:dyDescent="0.25">
      <c r="A10629" t="s">
        <v>10697</v>
      </c>
      <c r="B10629" t="s">
        <v>68</v>
      </c>
      <c r="C10629" t="s">
        <v>4</v>
      </c>
      <c r="D10629" t="s">
        <v>7</v>
      </c>
      <c r="E10629" t="s">
        <v>17</v>
      </c>
      <c r="F10629" t="s">
        <v>6</v>
      </c>
      <c r="G10629">
        <v>20</v>
      </c>
      <c r="H10629">
        <v>5075</v>
      </c>
      <c r="I10629">
        <v>1.0517055</v>
      </c>
      <c r="J10629">
        <v>1.0914239999999999</v>
      </c>
      <c r="K10629">
        <v>3.9718900000000001E-2</v>
      </c>
      <c r="L10629">
        <v>-7.7307000000000001E-3</v>
      </c>
      <c r="M10629">
        <v>2.0302899999999999E-2</v>
      </c>
      <c r="N10629">
        <v>3.9718900000000001E-2</v>
      </c>
      <c r="O10629">
        <v>5.9134899999999997E-2</v>
      </c>
      <c r="P10629">
        <v>8.7168499999999996E-2</v>
      </c>
      <c r="Q10629">
        <v>62.618519999999997</v>
      </c>
      <c r="R10629">
        <v>3.7025099999999998E-2</v>
      </c>
      <c r="S10629" t="s">
        <v>20810</v>
      </c>
    </row>
    <row r="10630" spans="1:19" x14ac:dyDescent="0.25">
      <c r="A10630" t="s">
        <v>10698</v>
      </c>
      <c r="B10630" t="s">
        <v>68</v>
      </c>
      <c r="C10630" t="s">
        <v>4</v>
      </c>
      <c r="D10630" t="s">
        <v>7</v>
      </c>
      <c r="E10630" t="s">
        <v>17</v>
      </c>
      <c r="F10630" t="s">
        <v>6</v>
      </c>
      <c r="G10630">
        <v>21</v>
      </c>
      <c r="H10630">
        <v>5075</v>
      </c>
      <c r="I10630">
        <v>1.2316726</v>
      </c>
      <c r="J10630">
        <v>1.230138</v>
      </c>
      <c r="K10630">
        <v>-1.5344E-3</v>
      </c>
      <c r="L10630">
        <v>-5.5295400000000001E-2</v>
      </c>
      <c r="M10630">
        <v>-2.3532999999999998E-2</v>
      </c>
      <c r="N10630">
        <v>-1.5344E-3</v>
      </c>
      <c r="O10630">
        <v>2.0464099999999999E-2</v>
      </c>
      <c r="P10630">
        <v>5.2226500000000002E-2</v>
      </c>
      <c r="Q10630">
        <v>59.735460000000003</v>
      </c>
      <c r="R10630">
        <v>4.1949899999999998E-2</v>
      </c>
      <c r="S10630" t="s">
        <v>20810</v>
      </c>
    </row>
    <row r="10631" spans="1:19" x14ac:dyDescent="0.25">
      <c r="A10631" t="s">
        <v>10699</v>
      </c>
      <c r="B10631" t="s">
        <v>68</v>
      </c>
      <c r="C10631" t="s">
        <v>4</v>
      </c>
      <c r="D10631" t="s">
        <v>7</v>
      </c>
      <c r="E10631" t="s">
        <v>17</v>
      </c>
      <c r="F10631" t="s">
        <v>6</v>
      </c>
      <c r="G10631">
        <v>22</v>
      </c>
      <c r="H10631">
        <v>5075</v>
      </c>
      <c r="I10631">
        <v>1.2284847000000001</v>
      </c>
      <c r="J10631">
        <v>1.194909</v>
      </c>
      <c r="K10631">
        <v>-3.3576000000000002E-2</v>
      </c>
      <c r="L10631">
        <v>-8.8100200000000004E-2</v>
      </c>
      <c r="M10631">
        <v>-5.58868E-2</v>
      </c>
      <c r="N10631">
        <v>-3.3576000000000002E-2</v>
      </c>
      <c r="O10631">
        <v>-1.12651E-2</v>
      </c>
      <c r="P10631">
        <v>2.09483E-2</v>
      </c>
      <c r="Q10631">
        <v>57.988109999999999</v>
      </c>
      <c r="R10631">
        <v>4.25455E-2</v>
      </c>
      <c r="S10631" t="s">
        <v>20810</v>
      </c>
    </row>
    <row r="10632" spans="1:19" x14ac:dyDescent="0.25">
      <c r="A10632" t="s">
        <v>10700</v>
      </c>
      <c r="B10632" t="s">
        <v>68</v>
      </c>
      <c r="C10632" t="s">
        <v>4</v>
      </c>
      <c r="D10632" t="s">
        <v>7</v>
      </c>
      <c r="E10632" t="s">
        <v>17</v>
      </c>
      <c r="F10632" t="s">
        <v>6</v>
      </c>
      <c r="G10632">
        <v>23</v>
      </c>
      <c r="H10632">
        <v>5075</v>
      </c>
      <c r="I10632">
        <v>1.084497</v>
      </c>
      <c r="J10632">
        <v>1.0494250000000001</v>
      </c>
      <c r="K10632">
        <v>-3.5072300000000001E-2</v>
      </c>
      <c r="L10632">
        <v>-8.9940500000000007E-2</v>
      </c>
      <c r="M10632">
        <v>-5.7523900000000003E-2</v>
      </c>
      <c r="N10632">
        <v>-3.5072300000000001E-2</v>
      </c>
      <c r="O10632">
        <v>-1.26207E-2</v>
      </c>
      <c r="P10632">
        <v>1.9795799999999999E-2</v>
      </c>
      <c r="Q10632">
        <v>56.669719999999998</v>
      </c>
      <c r="R10632">
        <v>4.2813900000000002E-2</v>
      </c>
      <c r="S10632" t="s">
        <v>20810</v>
      </c>
    </row>
    <row r="10633" spans="1:19" x14ac:dyDescent="0.25">
      <c r="A10633" t="s">
        <v>10701</v>
      </c>
      <c r="B10633" t="s">
        <v>68</v>
      </c>
      <c r="C10633" t="s">
        <v>4</v>
      </c>
      <c r="D10633" t="s">
        <v>7</v>
      </c>
      <c r="E10633" t="s">
        <v>17</v>
      </c>
      <c r="F10633" t="s">
        <v>6</v>
      </c>
      <c r="G10633">
        <v>24</v>
      </c>
      <c r="H10633">
        <v>5075</v>
      </c>
      <c r="I10633">
        <v>0.91414971</v>
      </c>
      <c r="J10633">
        <v>0.88228200000000001</v>
      </c>
      <c r="K10633">
        <v>-3.1867800000000002E-2</v>
      </c>
      <c r="L10633">
        <v>-8.5753399999999994E-2</v>
      </c>
      <c r="M10633">
        <v>-5.3917300000000001E-2</v>
      </c>
      <c r="N10633">
        <v>-3.1867800000000002E-2</v>
      </c>
      <c r="O10633">
        <v>-9.8181999999999992E-3</v>
      </c>
      <c r="P10633">
        <v>2.20179E-2</v>
      </c>
      <c r="Q10633">
        <v>55.691139999999997</v>
      </c>
      <c r="R10633">
        <v>4.20472E-2</v>
      </c>
      <c r="S10633" t="s">
        <v>20810</v>
      </c>
    </row>
    <row r="10634" spans="1:19" x14ac:dyDescent="0.25">
      <c r="A10634" t="s">
        <v>10702</v>
      </c>
      <c r="B10634" t="s">
        <v>68</v>
      </c>
      <c r="C10634" t="s">
        <v>4</v>
      </c>
      <c r="D10634" t="s">
        <v>7</v>
      </c>
      <c r="E10634" t="s">
        <v>17</v>
      </c>
      <c r="F10634" t="s">
        <v>52</v>
      </c>
      <c r="G10634">
        <v>1</v>
      </c>
      <c r="H10634">
        <v>5075</v>
      </c>
      <c r="I10634">
        <v>0.81301800999999996</v>
      </c>
      <c r="J10634">
        <v>0.79431200000000002</v>
      </c>
      <c r="K10634">
        <v>-1.8706E-2</v>
      </c>
      <c r="L10634">
        <v>-7.6724600000000004E-2</v>
      </c>
      <c r="M10634">
        <v>-4.2446699999999997E-2</v>
      </c>
      <c r="N10634">
        <v>-1.8706E-2</v>
      </c>
      <c r="O10634">
        <v>5.0346999999999996E-3</v>
      </c>
      <c r="P10634">
        <v>3.9312600000000003E-2</v>
      </c>
      <c r="Q10634">
        <v>62.298839999999998</v>
      </c>
      <c r="R10634">
        <v>4.5272100000000003E-2</v>
      </c>
      <c r="S10634" t="s">
        <v>20810</v>
      </c>
    </row>
    <row r="10635" spans="1:19" x14ac:dyDescent="0.25">
      <c r="A10635" t="s">
        <v>10703</v>
      </c>
      <c r="B10635" t="s">
        <v>68</v>
      </c>
      <c r="C10635" t="s">
        <v>4</v>
      </c>
      <c r="D10635" t="s">
        <v>7</v>
      </c>
      <c r="E10635" t="s">
        <v>17</v>
      </c>
      <c r="F10635" t="s">
        <v>52</v>
      </c>
      <c r="G10635">
        <v>2</v>
      </c>
      <c r="H10635">
        <v>5075</v>
      </c>
      <c r="I10635">
        <v>0.75418870999999998</v>
      </c>
      <c r="J10635">
        <v>0.71619120000000003</v>
      </c>
      <c r="K10635">
        <v>-3.7997499999999997E-2</v>
      </c>
      <c r="L10635">
        <v>-9.5716700000000002E-2</v>
      </c>
      <c r="M10635">
        <v>-6.1615700000000002E-2</v>
      </c>
      <c r="N10635">
        <v>-3.7997499999999997E-2</v>
      </c>
      <c r="O10635">
        <v>-1.4379299999999999E-2</v>
      </c>
      <c r="P10635">
        <v>1.9721700000000002E-2</v>
      </c>
      <c r="Q10635">
        <v>61.065100000000001</v>
      </c>
      <c r="R10635">
        <v>4.5038500000000002E-2</v>
      </c>
      <c r="S10635" t="s">
        <v>20810</v>
      </c>
    </row>
    <row r="10636" spans="1:19" x14ac:dyDescent="0.25">
      <c r="A10636" t="s">
        <v>10704</v>
      </c>
      <c r="B10636" t="s">
        <v>68</v>
      </c>
      <c r="C10636" t="s">
        <v>4</v>
      </c>
      <c r="D10636" t="s">
        <v>7</v>
      </c>
      <c r="E10636" t="s">
        <v>17</v>
      </c>
      <c r="F10636" t="s">
        <v>52</v>
      </c>
      <c r="G10636">
        <v>3</v>
      </c>
      <c r="H10636">
        <v>5075</v>
      </c>
      <c r="I10636">
        <v>0.70188141999999998</v>
      </c>
      <c r="J10636">
        <v>0.6707438</v>
      </c>
      <c r="K10636">
        <v>-3.1137700000000001E-2</v>
      </c>
      <c r="L10636">
        <v>-8.7180199999999999E-2</v>
      </c>
      <c r="M10636">
        <v>-5.4069800000000001E-2</v>
      </c>
      <c r="N10636">
        <v>-3.1137700000000001E-2</v>
      </c>
      <c r="O10636">
        <v>-8.2054999999999993E-3</v>
      </c>
      <c r="P10636">
        <v>2.4904900000000001E-2</v>
      </c>
      <c r="Q10636">
        <v>60.048279999999998</v>
      </c>
      <c r="R10636">
        <v>4.3730199999999997E-2</v>
      </c>
      <c r="S10636" t="s">
        <v>20810</v>
      </c>
    </row>
    <row r="10637" spans="1:19" x14ac:dyDescent="0.25">
      <c r="A10637" t="s">
        <v>10705</v>
      </c>
      <c r="B10637" t="s">
        <v>68</v>
      </c>
      <c r="C10637" t="s">
        <v>4</v>
      </c>
      <c r="D10637" t="s">
        <v>7</v>
      </c>
      <c r="E10637" t="s">
        <v>17</v>
      </c>
      <c r="F10637" t="s">
        <v>52</v>
      </c>
      <c r="G10637">
        <v>4</v>
      </c>
      <c r="H10637">
        <v>5075</v>
      </c>
      <c r="I10637">
        <v>0.67797172999999999</v>
      </c>
      <c r="J10637">
        <v>0.65368349999999997</v>
      </c>
      <c r="K10637">
        <v>-2.4288299999999999E-2</v>
      </c>
      <c r="L10637">
        <v>-7.9770400000000005E-2</v>
      </c>
      <c r="M10637">
        <v>-4.6991100000000001E-2</v>
      </c>
      <c r="N10637">
        <v>-2.4288299999999999E-2</v>
      </c>
      <c r="O10637">
        <v>-1.5854E-3</v>
      </c>
      <c r="P10637">
        <v>3.11939E-2</v>
      </c>
      <c r="Q10637">
        <v>59.354869999999998</v>
      </c>
      <c r="R10637">
        <v>4.3292999999999998E-2</v>
      </c>
      <c r="S10637" t="s">
        <v>20810</v>
      </c>
    </row>
    <row r="10638" spans="1:19" x14ac:dyDescent="0.25">
      <c r="A10638" t="s">
        <v>10706</v>
      </c>
      <c r="B10638" t="s">
        <v>68</v>
      </c>
      <c r="C10638" t="s">
        <v>4</v>
      </c>
      <c r="D10638" t="s">
        <v>7</v>
      </c>
      <c r="E10638" t="s">
        <v>17</v>
      </c>
      <c r="F10638" t="s">
        <v>52</v>
      </c>
      <c r="G10638">
        <v>5</v>
      </c>
      <c r="H10638">
        <v>5075</v>
      </c>
      <c r="I10638">
        <v>0.68801151999999999</v>
      </c>
      <c r="J10638">
        <v>0.6568486</v>
      </c>
      <c r="K10638">
        <v>-3.11629E-2</v>
      </c>
      <c r="L10638">
        <v>-8.6472499999999994E-2</v>
      </c>
      <c r="M10638">
        <v>-5.3795200000000001E-2</v>
      </c>
      <c r="N10638">
        <v>-3.11629E-2</v>
      </c>
      <c r="O10638">
        <v>-8.5307000000000004E-3</v>
      </c>
      <c r="P10638">
        <v>2.41467E-2</v>
      </c>
      <c r="Q10638">
        <v>58.56</v>
      </c>
      <c r="R10638">
        <v>4.3158299999999997E-2</v>
      </c>
      <c r="S10638" t="s">
        <v>20810</v>
      </c>
    </row>
    <row r="10639" spans="1:19" x14ac:dyDescent="0.25">
      <c r="A10639" t="s">
        <v>10707</v>
      </c>
      <c r="B10639" t="s">
        <v>68</v>
      </c>
      <c r="C10639" t="s">
        <v>4</v>
      </c>
      <c r="D10639" t="s">
        <v>7</v>
      </c>
      <c r="E10639" t="s">
        <v>17</v>
      </c>
      <c r="F10639" t="s">
        <v>52</v>
      </c>
      <c r="G10639">
        <v>6</v>
      </c>
      <c r="H10639">
        <v>5075</v>
      </c>
      <c r="I10639">
        <v>0.73652848999999998</v>
      </c>
      <c r="J10639">
        <v>0.68997730000000002</v>
      </c>
      <c r="K10639">
        <v>-4.6551200000000001E-2</v>
      </c>
      <c r="L10639">
        <v>-0.102591</v>
      </c>
      <c r="M10639">
        <v>-6.9482199999999994E-2</v>
      </c>
      <c r="N10639">
        <v>-4.6551200000000001E-2</v>
      </c>
      <c r="O10639">
        <v>-2.3620200000000001E-2</v>
      </c>
      <c r="P10639">
        <v>9.4885999999999998E-3</v>
      </c>
      <c r="Q10639">
        <v>57.759790000000002</v>
      </c>
      <c r="R10639">
        <v>4.3728099999999999E-2</v>
      </c>
      <c r="S10639" t="s">
        <v>20810</v>
      </c>
    </row>
    <row r="10640" spans="1:19" x14ac:dyDescent="0.25">
      <c r="A10640" t="s">
        <v>10708</v>
      </c>
      <c r="B10640" t="s">
        <v>68</v>
      </c>
      <c r="C10640" t="s">
        <v>4</v>
      </c>
      <c r="D10640" t="s">
        <v>7</v>
      </c>
      <c r="E10640" t="s">
        <v>17</v>
      </c>
      <c r="F10640" t="s">
        <v>52</v>
      </c>
      <c r="G10640">
        <v>7</v>
      </c>
      <c r="H10640">
        <v>5075</v>
      </c>
      <c r="I10640">
        <v>0.8563191</v>
      </c>
      <c r="J10640">
        <v>0.83144759999999995</v>
      </c>
      <c r="K10640">
        <v>-2.4871500000000001E-2</v>
      </c>
      <c r="L10640">
        <v>-8.1451800000000005E-2</v>
      </c>
      <c r="M10640">
        <v>-4.8023700000000002E-2</v>
      </c>
      <c r="N10640">
        <v>-2.4871500000000001E-2</v>
      </c>
      <c r="O10640">
        <v>-1.7193E-3</v>
      </c>
      <c r="P10640">
        <v>3.1708800000000002E-2</v>
      </c>
      <c r="Q10640">
        <v>58.263249999999999</v>
      </c>
      <c r="R10640">
        <v>4.4149800000000003E-2</v>
      </c>
      <c r="S10640" t="s">
        <v>20810</v>
      </c>
    </row>
    <row r="10641" spans="1:19" x14ac:dyDescent="0.25">
      <c r="A10641" t="s">
        <v>10709</v>
      </c>
      <c r="B10641" t="s">
        <v>68</v>
      </c>
      <c r="C10641" t="s">
        <v>4</v>
      </c>
      <c r="D10641" t="s">
        <v>7</v>
      </c>
      <c r="E10641" t="s">
        <v>17</v>
      </c>
      <c r="F10641" t="s">
        <v>52</v>
      </c>
      <c r="G10641">
        <v>8</v>
      </c>
      <c r="H10641">
        <v>5075</v>
      </c>
      <c r="I10641">
        <v>0.89889028999999998</v>
      </c>
      <c r="J10641">
        <v>0.89985769999999998</v>
      </c>
      <c r="K10641">
        <v>9.6739999999999999E-4</v>
      </c>
      <c r="L10641">
        <v>-3.7411E-2</v>
      </c>
      <c r="M10641">
        <v>-1.47367E-2</v>
      </c>
      <c r="N10641">
        <v>9.6739999999999999E-4</v>
      </c>
      <c r="O10641">
        <v>1.6671499999999999E-2</v>
      </c>
      <c r="P10641">
        <v>3.93458E-2</v>
      </c>
      <c r="Q10641">
        <v>61.719720000000002</v>
      </c>
      <c r="R10641">
        <v>2.9946799999999999E-2</v>
      </c>
      <c r="S10641" t="s">
        <v>20810</v>
      </c>
    </row>
    <row r="10642" spans="1:19" x14ac:dyDescent="0.25">
      <c r="A10642" t="s">
        <v>10710</v>
      </c>
      <c r="B10642" t="s">
        <v>68</v>
      </c>
      <c r="C10642" t="s">
        <v>4</v>
      </c>
      <c r="D10642" t="s">
        <v>7</v>
      </c>
      <c r="E10642" t="s">
        <v>17</v>
      </c>
      <c r="F10642" t="s">
        <v>52</v>
      </c>
      <c r="G10642">
        <v>9</v>
      </c>
      <c r="H10642">
        <v>5075</v>
      </c>
      <c r="I10642">
        <v>0.81417136000000001</v>
      </c>
      <c r="J10642">
        <v>0.80737190000000003</v>
      </c>
      <c r="K10642">
        <v>-6.7993999999999997E-3</v>
      </c>
      <c r="L10642">
        <v>-4.15774E-2</v>
      </c>
      <c r="M10642">
        <v>-2.1030299999999998E-2</v>
      </c>
      <c r="N10642">
        <v>-6.7993999999999997E-3</v>
      </c>
      <c r="O10642">
        <v>7.4314000000000003E-3</v>
      </c>
      <c r="P10642">
        <v>2.79785E-2</v>
      </c>
      <c r="Q10642">
        <v>66.803380000000004</v>
      </c>
      <c r="R10642">
        <v>2.71373E-2</v>
      </c>
      <c r="S10642" t="s">
        <v>20810</v>
      </c>
    </row>
    <row r="10643" spans="1:19" x14ac:dyDescent="0.25">
      <c r="A10643" t="s">
        <v>10711</v>
      </c>
      <c r="B10643" t="s">
        <v>68</v>
      </c>
      <c r="C10643" t="s">
        <v>4</v>
      </c>
      <c r="D10643" t="s">
        <v>7</v>
      </c>
      <c r="E10643" t="s">
        <v>17</v>
      </c>
      <c r="F10643" t="s">
        <v>52</v>
      </c>
      <c r="G10643">
        <v>10</v>
      </c>
      <c r="H10643">
        <v>5075</v>
      </c>
      <c r="I10643">
        <v>0.74855848000000003</v>
      </c>
      <c r="J10643">
        <v>0.7787712</v>
      </c>
      <c r="K10643">
        <v>3.0212699999999999E-2</v>
      </c>
      <c r="L10643">
        <v>-2.2485000000000001E-3</v>
      </c>
      <c r="M10643">
        <v>1.6929799999999998E-2</v>
      </c>
      <c r="N10643">
        <v>3.0212699999999999E-2</v>
      </c>
      <c r="O10643">
        <v>4.3495499999999999E-2</v>
      </c>
      <c r="P10643">
        <v>6.2673900000000005E-2</v>
      </c>
      <c r="Q10643">
        <v>70.574089999999998</v>
      </c>
      <c r="R10643">
        <v>2.5329600000000001E-2</v>
      </c>
      <c r="S10643" t="s">
        <v>20810</v>
      </c>
    </row>
    <row r="10644" spans="1:19" x14ac:dyDescent="0.25">
      <c r="A10644" t="s">
        <v>10712</v>
      </c>
      <c r="B10644" t="s">
        <v>68</v>
      </c>
      <c r="C10644" t="s">
        <v>4</v>
      </c>
      <c r="D10644" t="s">
        <v>7</v>
      </c>
      <c r="E10644" t="s">
        <v>17</v>
      </c>
      <c r="F10644" t="s">
        <v>52</v>
      </c>
      <c r="G10644">
        <v>11</v>
      </c>
      <c r="H10644">
        <v>5075</v>
      </c>
      <c r="I10644">
        <v>0.71996660000000001</v>
      </c>
      <c r="J10644">
        <v>0.78130599999999994</v>
      </c>
      <c r="K10644">
        <v>6.1339400000000002E-2</v>
      </c>
      <c r="L10644">
        <v>2.8145300000000002E-2</v>
      </c>
      <c r="M10644">
        <v>4.7756699999999999E-2</v>
      </c>
      <c r="N10644">
        <v>6.1339400000000002E-2</v>
      </c>
      <c r="O10644">
        <v>7.4922199999999994E-2</v>
      </c>
      <c r="P10644">
        <v>9.4533599999999995E-2</v>
      </c>
      <c r="Q10644">
        <v>75.171390000000002</v>
      </c>
      <c r="R10644">
        <v>2.5901500000000001E-2</v>
      </c>
      <c r="S10644" t="s">
        <v>20810</v>
      </c>
    </row>
    <row r="10645" spans="1:19" x14ac:dyDescent="0.25">
      <c r="A10645" t="s">
        <v>10713</v>
      </c>
      <c r="B10645" t="s">
        <v>68</v>
      </c>
      <c r="C10645" t="s">
        <v>4</v>
      </c>
      <c r="D10645" t="s">
        <v>7</v>
      </c>
      <c r="E10645" t="s">
        <v>17</v>
      </c>
      <c r="F10645" t="s">
        <v>52</v>
      </c>
      <c r="G10645">
        <v>12</v>
      </c>
      <c r="H10645">
        <v>5075</v>
      </c>
      <c r="I10645">
        <v>0.70814162999999997</v>
      </c>
      <c r="J10645">
        <v>0.77805389999999996</v>
      </c>
      <c r="K10645">
        <v>6.9912199999999994E-2</v>
      </c>
      <c r="L10645">
        <v>3.6976099999999998E-2</v>
      </c>
      <c r="M10645">
        <v>5.6434999999999999E-2</v>
      </c>
      <c r="N10645">
        <v>6.9912199999999994E-2</v>
      </c>
      <c r="O10645">
        <v>8.3389500000000005E-2</v>
      </c>
      <c r="P10645">
        <v>0.10284840000000001</v>
      </c>
      <c r="Q10645">
        <v>78.721729999999994</v>
      </c>
      <c r="R10645">
        <v>2.5700199999999999E-2</v>
      </c>
      <c r="S10645" t="s">
        <v>20810</v>
      </c>
    </row>
    <row r="10646" spans="1:19" x14ac:dyDescent="0.25">
      <c r="A10646" t="s">
        <v>10714</v>
      </c>
      <c r="B10646" t="s">
        <v>68</v>
      </c>
      <c r="C10646" t="s">
        <v>4</v>
      </c>
      <c r="D10646" t="s">
        <v>7</v>
      </c>
      <c r="E10646" t="s">
        <v>17</v>
      </c>
      <c r="F10646" t="s">
        <v>52</v>
      </c>
      <c r="G10646">
        <v>13</v>
      </c>
      <c r="H10646">
        <v>5075</v>
      </c>
      <c r="I10646">
        <v>0.70278383</v>
      </c>
      <c r="J10646">
        <v>0.78590499999999996</v>
      </c>
      <c r="K10646">
        <v>8.3121200000000006E-2</v>
      </c>
      <c r="L10646">
        <v>5.0150100000000003E-2</v>
      </c>
      <c r="M10646">
        <v>6.9629700000000003E-2</v>
      </c>
      <c r="N10646">
        <v>8.3121200000000006E-2</v>
      </c>
      <c r="O10646">
        <v>9.6612699999999996E-2</v>
      </c>
      <c r="P10646">
        <v>0.11609220000000001</v>
      </c>
      <c r="Q10646">
        <v>80.958259999999996</v>
      </c>
      <c r="R10646">
        <v>2.5727400000000001E-2</v>
      </c>
      <c r="S10646" t="s">
        <v>20810</v>
      </c>
    </row>
    <row r="10647" spans="1:19" x14ac:dyDescent="0.25">
      <c r="A10647" t="s">
        <v>10715</v>
      </c>
      <c r="B10647" t="s">
        <v>68</v>
      </c>
      <c r="C10647" t="s">
        <v>4</v>
      </c>
      <c r="D10647" t="s">
        <v>7</v>
      </c>
      <c r="E10647" t="s">
        <v>17</v>
      </c>
      <c r="F10647" t="s">
        <v>52</v>
      </c>
      <c r="G10647">
        <v>14</v>
      </c>
      <c r="H10647">
        <v>5075</v>
      </c>
      <c r="I10647">
        <v>0.71466675999999996</v>
      </c>
      <c r="J10647">
        <v>0.81068209999999996</v>
      </c>
      <c r="K10647">
        <v>9.6015299999999998E-2</v>
      </c>
      <c r="L10647">
        <v>6.1655000000000001E-2</v>
      </c>
      <c r="M10647">
        <v>8.1955299999999995E-2</v>
      </c>
      <c r="N10647">
        <v>9.6015299999999998E-2</v>
      </c>
      <c r="O10647">
        <v>0.1100753</v>
      </c>
      <c r="P10647">
        <v>0.13037560000000001</v>
      </c>
      <c r="Q10647">
        <v>82.294939999999997</v>
      </c>
      <c r="R10647">
        <v>2.6811499999999999E-2</v>
      </c>
      <c r="S10647" t="s">
        <v>20810</v>
      </c>
    </row>
    <row r="10648" spans="1:19" x14ac:dyDescent="0.25">
      <c r="A10648" t="s">
        <v>10716</v>
      </c>
      <c r="B10648" t="s">
        <v>68</v>
      </c>
      <c r="C10648" t="s">
        <v>4</v>
      </c>
      <c r="D10648" t="s">
        <v>7</v>
      </c>
      <c r="E10648" t="s">
        <v>17</v>
      </c>
      <c r="F10648" t="s">
        <v>52</v>
      </c>
      <c r="G10648">
        <v>15</v>
      </c>
      <c r="H10648">
        <v>5075</v>
      </c>
      <c r="I10648">
        <v>0.70601983999999995</v>
      </c>
      <c r="J10648">
        <v>0.85438550000000002</v>
      </c>
      <c r="K10648">
        <v>0.14836569999999999</v>
      </c>
      <c r="L10648">
        <v>0.1120847</v>
      </c>
      <c r="M10648">
        <v>0.13351979999999999</v>
      </c>
      <c r="N10648">
        <v>0.14836569999999999</v>
      </c>
      <c r="O10648">
        <v>0.16321150000000001</v>
      </c>
      <c r="P10648">
        <v>0.18464659999999999</v>
      </c>
      <c r="Q10648">
        <v>82.819670000000002</v>
      </c>
      <c r="R10648">
        <v>2.8310200000000001E-2</v>
      </c>
      <c r="S10648" t="s">
        <v>20810</v>
      </c>
    </row>
    <row r="10649" spans="1:19" x14ac:dyDescent="0.25">
      <c r="A10649" t="s">
        <v>10717</v>
      </c>
      <c r="B10649" t="s">
        <v>68</v>
      </c>
      <c r="C10649" t="s">
        <v>4</v>
      </c>
      <c r="D10649" t="s">
        <v>7</v>
      </c>
      <c r="E10649" t="s">
        <v>17</v>
      </c>
      <c r="F10649" t="s">
        <v>52</v>
      </c>
      <c r="G10649">
        <v>16</v>
      </c>
      <c r="H10649">
        <v>5075</v>
      </c>
      <c r="I10649">
        <v>0.74052408000000003</v>
      </c>
      <c r="J10649">
        <v>0.92145540000000004</v>
      </c>
      <c r="K10649">
        <v>0.18093139999999999</v>
      </c>
      <c r="L10649">
        <v>0.1435506</v>
      </c>
      <c r="M10649">
        <v>0.16563539999999999</v>
      </c>
      <c r="N10649">
        <v>0.18093139999999999</v>
      </c>
      <c r="O10649">
        <v>0.19622729999999999</v>
      </c>
      <c r="P10649">
        <v>0.21831220000000001</v>
      </c>
      <c r="Q10649">
        <v>81.889499999999998</v>
      </c>
      <c r="R10649">
        <v>2.9168400000000001E-2</v>
      </c>
      <c r="S10649" t="s">
        <v>20810</v>
      </c>
    </row>
    <row r="10650" spans="1:19" x14ac:dyDescent="0.25">
      <c r="A10650" t="s">
        <v>10718</v>
      </c>
      <c r="B10650" t="s">
        <v>68</v>
      </c>
      <c r="C10650" t="s">
        <v>4</v>
      </c>
      <c r="D10650" t="s">
        <v>7</v>
      </c>
      <c r="E10650" t="s">
        <v>17</v>
      </c>
      <c r="F10650" t="s">
        <v>52</v>
      </c>
      <c r="G10650">
        <v>17</v>
      </c>
      <c r="H10650">
        <v>5075</v>
      </c>
      <c r="I10650">
        <v>0.79923862999999995</v>
      </c>
      <c r="J10650">
        <v>0.99710949999999998</v>
      </c>
      <c r="K10650">
        <v>0.19787089999999999</v>
      </c>
      <c r="L10650">
        <v>0.15709129999999999</v>
      </c>
      <c r="M10650">
        <v>0.18118419999999999</v>
      </c>
      <c r="N10650">
        <v>0.19787089999999999</v>
      </c>
      <c r="O10650">
        <v>0.21455759999999999</v>
      </c>
      <c r="P10650">
        <v>0.23865049999999999</v>
      </c>
      <c r="Q10650">
        <v>80.357460000000003</v>
      </c>
      <c r="R10650">
        <v>3.1820500000000002E-2</v>
      </c>
      <c r="S10650" t="s">
        <v>20810</v>
      </c>
    </row>
    <row r="10651" spans="1:19" x14ac:dyDescent="0.25">
      <c r="A10651" t="s">
        <v>10719</v>
      </c>
      <c r="B10651" t="s">
        <v>68</v>
      </c>
      <c r="C10651" t="s">
        <v>4</v>
      </c>
      <c r="D10651" t="s">
        <v>7</v>
      </c>
      <c r="E10651" t="s">
        <v>17</v>
      </c>
      <c r="F10651" t="s">
        <v>52</v>
      </c>
      <c r="G10651">
        <v>18</v>
      </c>
      <c r="H10651">
        <v>5075</v>
      </c>
      <c r="I10651">
        <v>0.90768683999999999</v>
      </c>
      <c r="J10651">
        <v>1.1329720000000001</v>
      </c>
      <c r="K10651">
        <v>0.22528480000000001</v>
      </c>
      <c r="L10651">
        <v>0.18178849999999999</v>
      </c>
      <c r="M10651">
        <v>0.20748649999999999</v>
      </c>
      <c r="N10651">
        <v>0.22528480000000001</v>
      </c>
      <c r="O10651">
        <v>0.2430831</v>
      </c>
      <c r="P10651">
        <v>0.2687812</v>
      </c>
      <c r="Q10651">
        <v>78.368520000000004</v>
      </c>
      <c r="R10651">
        <v>3.3940400000000003E-2</v>
      </c>
      <c r="S10651" t="s">
        <v>20810</v>
      </c>
    </row>
    <row r="10652" spans="1:19" x14ac:dyDescent="0.25">
      <c r="A10652" t="s">
        <v>10720</v>
      </c>
      <c r="B10652" t="s">
        <v>68</v>
      </c>
      <c r="C10652" t="s">
        <v>4</v>
      </c>
      <c r="D10652" t="s">
        <v>7</v>
      </c>
      <c r="E10652" t="s">
        <v>17</v>
      </c>
      <c r="F10652" t="s">
        <v>52</v>
      </c>
      <c r="G10652">
        <v>19</v>
      </c>
      <c r="H10652">
        <v>5075</v>
      </c>
      <c r="I10652">
        <v>1.0249964</v>
      </c>
      <c r="J10652">
        <v>1.2272019999999999</v>
      </c>
      <c r="K10652">
        <v>0.20220540000000001</v>
      </c>
      <c r="L10652">
        <v>0.1585126</v>
      </c>
      <c r="M10652">
        <v>0.18432670000000001</v>
      </c>
      <c r="N10652">
        <v>0.20220540000000001</v>
      </c>
      <c r="O10652">
        <v>0.2200841</v>
      </c>
      <c r="P10652">
        <v>0.24589820000000001</v>
      </c>
      <c r="Q10652">
        <v>75.058679999999995</v>
      </c>
      <c r="R10652">
        <v>3.4093699999999998E-2</v>
      </c>
      <c r="S10652" t="s">
        <v>20810</v>
      </c>
    </row>
    <row r="10653" spans="1:19" x14ac:dyDescent="0.25">
      <c r="A10653" t="s">
        <v>10721</v>
      </c>
      <c r="B10653" t="s">
        <v>68</v>
      </c>
      <c r="C10653" t="s">
        <v>4</v>
      </c>
      <c r="D10653" t="s">
        <v>7</v>
      </c>
      <c r="E10653" t="s">
        <v>17</v>
      </c>
      <c r="F10653" t="s">
        <v>52</v>
      </c>
      <c r="G10653">
        <v>20</v>
      </c>
      <c r="H10653">
        <v>5075</v>
      </c>
      <c r="I10653">
        <v>1.1482995</v>
      </c>
      <c r="J10653">
        <v>1.3072859999999999</v>
      </c>
      <c r="K10653">
        <v>0.15898619999999999</v>
      </c>
      <c r="L10653">
        <v>0.1016582</v>
      </c>
      <c r="M10653">
        <v>0.13552800000000001</v>
      </c>
      <c r="N10653">
        <v>0.15898619999999999</v>
      </c>
      <c r="O10653">
        <v>0.1824443</v>
      </c>
      <c r="P10653">
        <v>0.21631410000000001</v>
      </c>
      <c r="Q10653">
        <v>70.842060000000004</v>
      </c>
      <c r="R10653">
        <v>4.4733200000000001E-2</v>
      </c>
      <c r="S10653" t="s">
        <v>20810</v>
      </c>
    </row>
    <row r="10654" spans="1:19" x14ac:dyDescent="0.25">
      <c r="A10654" t="s">
        <v>10722</v>
      </c>
      <c r="B10654" t="s">
        <v>68</v>
      </c>
      <c r="C10654" t="s">
        <v>4</v>
      </c>
      <c r="D10654" t="s">
        <v>7</v>
      </c>
      <c r="E10654" t="s">
        <v>17</v>
      </c>
      <c r="F10654" t="s">
        <v>52</v>
      </c>
      <c r="G10654">
        <v>21</v>
      </c>
      <c r="H10654">
        <v>5075</v>
      </c>
      <c r="I10654">
        <v>1.3372790999999999</v>
      </c>
      <c r="J10654">
        <v>1.3863840000000001</v>
      </c>
      <c r="K10654">
        <v>4.9104700000000001E-2</v>
      </c>
      <c r="L10654">
        <v>-1.4659E-2</v>
      </c>
      <c r="M10654">
        <v>2.3013100000000002E-2</v>
      </c>
      <c r="N10654">
        <v>4.9104700000000001E-2</v>
      </c>
      <c r="O10654">
        <v>7.5196299999999994E-2</v>
      </c>
      <c r="P10654">
        <v>0.1128685</v>
      </c>
      <c r="Q10654">
        <v>67.145809999999997</v>
      </c>
      <c r="R10654">
        <v>4.9755099999999997E-2</v>
      </c>
      <c r="S10654" t="s">
        <v>20810</v>
      </c>
    </row>
    <row r="10655" spans="1:19" x14ac:dyDescent="0.25">
      <c r="A10655" t="s">
        <v>10723</v>
      </c>
      <c r="B10655" t="s">
        <v>68</v>
      </c>
      <c r="C10655" t="s">
        <v>4</v>
      </c>
      <c r="D10655" t="s">
        <v>7</v>
      </c>
      <c r="E10655" t="s">
        <v>17</v>
      </c>
      <c r="F10655" t="s">
        <v>52</v>
      </c>
      <c r="G10655">
        <v>22</v>
      </c>
      <c r="H10655">
        <v>5075</v>
      </c>
      <c r="I10655">
        <v>1.3457646000000001</v>
      </c>
      <c r="J10655">
        <v>1.339135</v>
      </c>
      <c r="K10655">
        <v>-6.6299000000000002E-3</v>
      </c>
      <c r="L10655">
        <v>-7.0930300000000002E-2</v>
      </c>
      <c r="M10655">
        <v>-3.2941100000000001E-2</v>
      </c>
      <c r="N10655">
        <v>-6.6299000000000002E-3</v>
      </c>
      <c r="O10655">
        <v>1.9681299999999999E-2</v>
      </c>
      <c r="P10655">
        <v>5.76705E-2</v>
      </c>
      <c r="Q10655">
        <v>64.735439999999997</v>
      </c>
      <c r="R10655">
        <v>5.01739E-2</v>
      </c>
      <c r="S10655" t="s">
        <v>20810</v>
      </c>
    </row>
    <row r="10656" spans="1:19" x14ac:dyDescent="0.25">
      <c r="A10656" t="s">
        <v>10724</v>
      </c>
      <c r="B10656" t="s">
        <v>68</v>
      </c>
      <c r="C10656" t="s">
        <v>4</v>
      </c>
      <c r="D10656" t="s">
        <v>7</v>
      </c>
      <c r="E10656" t="s">
        <v>17</v>
      </c>
      <c r="F10656" t="s">
        <v>52</v>
      </c>
      <c r="G10656">
        <v>23</v>
      </c>
      <c r="H10656">
        <v>5075</v>
      </c>
      <c r="I10656">
        <v>1.1794007</v>
      </c>
      <c r="J10656">
        <v>1.1303350000000001</v>
      </c>
      <c r="K10656">
        <v>-4.9066100000000001E-2</v>
      </c>
      <c r="L10656">
        <v>-0.11092399999999999</v>
      </c>
      <c r="M10656">
        <v>-7.4377799999999994E-2</v>
      </c>
      <c r="N10656">
        <v>-4.9066100000000001E-2</v>
      </c>
      <c r="O10656">
        <v>-2.3754399999999998E-2</v>
      </c>
      <c r="P10656">
        <v>1.2791800000000001E-2</v>
      </c>
      <c r="Q10656">
        <v>62.902329999999999</v>
      </c>
      <c r="R10656">
        <v>4.8267900000000002E-2</v>
      </c>
      <c r="S10656" t="s">
        <v>20810</v>
      </c>
    </row>
    <row r="10657" spans="1:19" x14ac:dyDescent="0.25">
      <c r="A10657" t="s">
        <v>10725</v>
      </c>
      <c r="B10657" t="s">
        <v>68</v>
      </c>
      <c r="C10657" t="s">
        <v>4</v>
      </c>
      <c r="D10657" t="s">
        <v>7</v>
      </c>
      <c r="E10657" t="s">
        <v>17</v>
      </c>
      <c r="F10657" t="s">
        <v>52</v>
      </c>
      <c r="G10657">
        <v>24</v>
      </c>
      <c r="H10657">
        <v>5075</v>
      </c>
      <c r="I10657">
        <v>0.96233069000000004</v>
      </c>
      <c r="J10657">
        <v>0.93135570000000001</v>
      </c>
      <c r="K10657">
        <v>-3.0974999999999999E-2</v>
      </c>
      <c r="L10657">
        <v>-9.1245199999999999E-2</v>
      </c>
      <c r="M10657">
        <v>-5.5637100000000002E-2</v>
      </c>
      <c r="N10657">
        <v>-3.0974999999999999E-2</v>
      </c>
      <c r="O10657">
        <v>-6.3128999999999998E-3</v>
      </c>
      <c r="P10657">
        <v>2.92953E-2</v>
      </c>
      <c r="Q10657">
        <v>61.120609999999999</v>
      </c>
      <c r="R10657">
        <v>4.7029099999999997E-2</v>
      </c>
      <c r="S10657" t="s">
        <v>20810</v>
      </c>
    </row>
    <row r="10658" spans="1:19" x14ac:dyDescent="0.25">
      <c r="A10658" t="s">
        <v>10726</v>
      </c>
      <c r="B10658" t="s">
        <v>68</v>
      </c>
      <c r="C10658" t="s">
        <v>4</v>
      </c>
      <c r="D10658" t="s">
        <v>7</v>
      </c>
      <c r="E10658" t="s">
        <v>18</v>
      </c>
      <c r="F10658" t="s">
        <v>6</v>
      </c>
      <c r="G10658">
        <v>1</v>
      </c>
      <c r="H10658">
        <v>5075</v>
      </c>
      <c r="I10658">
        <v>0.81381769999999998</v>
      </c>
      <c r="J10658">
        <v>0.74849339999999998</v>
      </c>
      <c r="K10658">
        <v>-6.5324300000000002E-2</v>
      </c>
      <c r="L10658">
        <v>-0.1126769</v>
      </c>
      <c r="M10658">
        <v>-8.4700600000000001E-2</v>
      </c>
      <c r="N10658">
        <v>-6.5324300000000002E-2</v>
      </c>
      <c r="O10658">
        <v>-4.5948000000000003E-2</v>
      </c>
      <c r="P10658">
        <v>-1.79717E-2</v>
      </c>
      <c r="Q10658">
        <v>57.537109999999998</v>
      </c>
      <c r="R10658">
        <v>3.69494E-2</v>
      </c>
      <c r="S10658" t="s">
        <v>20810</v>
      </c>
    </row>
    <row r="10659" spans="1:19" x14ac:dyDescent="0.25">
      <c r="A10659" t="s">
        <v>10727</v>
      </c>
      <c r="B10659" t="s">
        <v>68</v>
      </c>
      <c r="C10659" t="s">
        <v>4</v>
      </c>
      <c r="D10659" t="s">
        <v>7</v>
      </c>
      <c r="E10659" t="s">
        <v>18</v>
      </c>
      <c r="F10659" t="s">
        <v>6</v>
      </c>
      <c r="G10659">
        <v>2</v>
      </c>
      <c r="H10659">
        <v>5075</v>
      </c>
      <c r="I10659">
        <v>0.74138265000000003</v>
      </c>
      <c r="J10659">
        <v>0.67962590000000001</v>
      </c>
      <c r="K10659">
        <v>-6.1756699999999998E-2</v>
      </c>
      <c r="L10659">
        <v>-0.10863680000000001</v>
      </c>
      <c r="M10659">
        <v>-8.0939700000000003E-2</v>
      </c>
      <c r="N10659">
        <v>-6.1756699999999998E-2</v>
      </c>
      <c r="O10659">
        <v>-4.2573800000000002E-2</v>
      </c>
      <c r="P10659">
        <v>-1.48766E-2</v>
      </c>
      <c r="Q10659">
        <v>56.808720000000001</v>
      </c>
      <c r="R10659">
        <v>3.6580700000000001E-2</v>
      </c>
      <c r="S10659" t="s">
        <v>20810</v>
      </c>
    </row>
    <row r="10660" spans="1:19" x14ac:dyDescent="0.25">
      <c r="A10660" t="s">
        <v>10728</v>
      </c>
      <c r="B10660" t="s">
        <v>68</v>
      </c>
      <c r="C10660" t="s">
        <v>4</v>
      </c>
      <c r="D10660" t="s">
        <v>7</v>
      </c>
      <c r="E10660" t="s">
        <v>18</v>
      </c>
      <c r="F10660" t="s">
        <v>6</v>
      </c>
      <c r="G10660">
        <v>3</v>
      </c>
      <c r="H10660">
        <v>5075</v>
      </c>
      <c r="I10660">
        <v>0.70053125999999999</v>
      </c>
      <c r="J10660">
        <v>0.64536070000000001</v>
      </c>
      <c r="K10660">
        <v>-5.5170499999999997E-2</v>
      </c>
      <c r="L10660">
        <v>-0.1012464</v>
      </c>
      <c r="M10660">
        <v>-7.4024400000000004E-2</v>
      </c>
      <c r="N10660">
        <v>-5.5170499999999997E-2</v>
      </c>
      <c r="O10660">
        <v>-3.63167E-2</v>
      </c>
      <c r="P10660">
        <v>-9.0947000000000007E-3</v>
      </c>
      <c r="Q10660">
        <v>56.127890000000001</v>
      </c>
      <c r="R10660">
        <v>3.5953199999999998E-2</v>
      </c>
      <c r="S10660" t="s">
        <v>20810</v>
      </c>
    </row>
    <row r="10661" spans="1:19" x14ac:dyDescent="0.25">
      <c r="A10661" t="s">
        <v>10729</v>
      </c>
      <c r="B10661" t="s">
        <v>68</v>
      </c>
      <c r="C10661" t="s">
        <v>4</v>
      </c>
      <c r="D10661" t="s">
        <v>7</v>
      </c>
      <c r="E10661" t="s">
        <v>18</v>
      </c>
      <c r="F10661" t="s">
        <v>6</v>
      </c>
      <c r="G10661">
        <v>4</v>
      </c>
      <c r="H10661">
        <v>5075</v>
      </c>
      <c r="I10661">
        <v>0.68063642000000002</v>
      </c>
      <c r="J10661">
        <v>0.62805420000000001</v>
      </c>
      <c r="K10661">
        <v>-5.2582200000000003E-2</v>
      </c>
      <c r="L10661">
        <v>-9.8208900000000002E-2</v>
      </c>
      <c r="M10661">
        <v>-7.1252300000000005E-2</v>
      </c>
      <c r="N10661">
        <v>-5.2582200000000003E-2</v>
      </c>
      <c r="O10661">
        <v>-3.3912200000000003E-2</v>
      </c>
      <c r="P10661">
        <v>-6.9556000000000002E-3</v>
      </c>
      <c r="Q10661">
        <v>55.517440000000001</v>
      </c>
      <c r="R10661">
        <v>3.5602700000000001E-2</v>
      </c>
      <c r="S10661" t="s">
        <v>20810</v>
      </c>
    </row>
    <row r="10662" spans="1:19" x14ac:dyDescent="0.25">
      <c r="A10662" t="s">
        <v>10730</v>
      </c>
      <c r="B10662" t="s">
        <v>68</v>
      </c>
      <c r="C10662" t="s">
        <v>4</v>
      </c>
      <c r="D10662" t="s">
        <v>7</v>
      </c>
      <c r="E10662" t="s">
        <v>18</v>
      </c>
      <c r="F10662" t="s">
        <v>6</v>
      </c>
      <c r="G10662">
        <v>5</v>
      </c>
      <c r="H10662">
        <v>5075</v>
      </c>
      <c r="I10662">
        <v>0.6832281</v>
      </c>
      <c r="J10662">
        <v>0.62509950000000003</v>
      </c>
      <c r="K10662">
        <v>-5.8128600000000002E-2</v>
      </c>
      <c r="L10662">
        <v>-0.10354140000000001</v>
      </c>
      <c r="M10662">
        <v>-7.6711100000000004E-2</v>
      </c>
      <c r="N10662">
        <v>-5.8128600000000002E-2</v>
      </c>
      <c r="O10662">
        <v>-3.9546100000000001E-2</v>
      </c>
      <c r="P10662">
        <v>-1.2715799999999999E-2</v>
      </c>
      <c r="Q10662">
        <v>55.034619999999997</v>
      </c>
      <c r="R10662">
        <v>3.5435800000000003E-2</v>
      </c>
      <c r="S10662" t="s">
        <v>20810</v>
      </c>
    </row>
    <row r="10663" spans="1:19" x14ac:dyDescent="0.25">
      <c r="A10663" t="s">
        <v>10731</v>
      </c>
      <c r="B10663" t="s">
        <v>68</v>
      </c>
      <c r="C10663" t="s">
        <v>4</v>
      </c>
      <c r="D10663" t="s">
        <v>7</v>
      </c>
      <c r="E10663" t="s">
        <v>18</v>
      </c>
      <c r="F10663" t="s">
        <v>6</v>
      </c>
      <c r="G10663">
        <v>6</v>
      </c>
      <c r="H10663">
        <v>5075</v>
      </c>
      <c r="I10663">
        <v>0.73236677999999999</v>
      </c>
      <c r="J10663">
        <v>0.67076780000000003</v>
      </c>
      <c r="K10663">
        <v>-6.1599000000000001E-2</v>
      </c>
      <c r="L10663">
        <v>-0.1073669</v>
      </c>
      <c r="M10663">
        <v>-8.0326900000000007E-2</v>
      </c>
      <c r="N10663">
        <v>-6.1599000000000001E-2</v>
      </c>
      <c r="O10663">
        <v>-4.2871100000000002E-2</v>
      </c>
      <c r="P10663">
        <v>-1.5831000000000001E-2</v>
      </c>
      <c r="Q10663">
        <v>54.57544</v>
      </c>
      <c r="R10663">
        <v>3.5712899999999999E-2</v>
      </c>
      <c r="S10663" t="s">
        <v>20810</v>
      </c>
    </row>
    <row r="10664" spans="1:19" x14ac:dyDescent="0.25">
      <c r="A10664" t="s">
        <v>10732</v>
      </c>
      <c r="B10664" t="s">
        <v>68</v>
      </c>
      <c r="C10664" t="s">
        <v>4</v>
      </c>
      <c r="D10664" t="s">
        <v>7</v>
      </c>
      <c r="E10664" t="s">
        <v>18</v>
      </c>
      <c r="F10664" t="s">
        <v>6</v>
      </c>
      <c r="G10664">
        <v>7</v>
      </c>
      <c r="H10664">
        <v>5075</v>
      </c>
      <c r="I10664">
        <v>0.84764991999999995</v>
      </c>
      <c r="J10664">
        <v>0.78021300000000005</v>
      </c>
      <c r="K10664">
        <v>-6.7436899999999994E-2</v>
      </c>
      <c r="L10664">
        <v>-0.1090642</v>
      </c>
      <c r="M10664">
        <v>-8.4470500000000004E-2</v>
      </c>
      <c r="N10664">
        <v>-6.7436899999999994E-2</v>
      </c>
      <c r="O10664">
        <v>-5.0403400000000001E-2</v>
      </c>
      <c r="P10664">
        <v>-2.5809599999999999E-2</v>
      </c>
      <c r="Q10664">
        <v>54.906480000000002</v>
      </c>
      <c r="R10664">
        <v>3.2481999999999997E-2</v>
      </c>
      <c r="S10664" t="s">
        <v>20810</v>
      </c>
    </row>
    <row r="10665" spans="1:19" x14ac:dyDescent="0.25">
      <c r="A10665" t="s">
        <v>10733</v>
      </c>
      <c r="B10665" t="s">
        <v>68</v>
      </c>
      <c r="C10665" t="s">
        <v>4</v>
      </c>
      <c r="D10665" t="s">
        <v>7</v>
      </c>
      <c r="E10665" t="s">
        <v>18</v>
      </c>
      <c r="F10665" t="s">
        <v>6</v>
      </c>
      <c r="G10665">
        <v>8</v>
      </c>
      <c r="H10665">
        <v>5075</v>
      </c>
      <c r="I10665">
        <v>0.91084341999999996</v>
      </c>
      <c r="J10665">
        <v>0.84564470000000003</v>
      </c>
      <c r="K10665">
        <v>-6.5198800000000001E-2</v>
      </c>
      <c r="L10665">
        <v>-0.1005263</v>
      </c>
      <c r="M10665">
        <v>-7.9654500000000003E-2</v>
      </c>
      <c r="N10665">
        <v>-6.5198800000000001E-2</v>
      </c>
      <c r="O10665">
        <v>-5.0743000000000003E-2</v>
      </c>
      <c r="P10665">
        <v>-2.9871200000000001E-2</v>
      </c>
      <c r="Q10665">
        <v>57.244300000000003</v>
      </c>
      <c r="R10665">
        <v>2.7566199999999999E-2</v>
      </c>
      <c r="S10665" t="s">
        <v>20810</v>
      </c>
    </row>
    <row r="10666" spans="1:19" x14ac:dyDescent="0.25">
      <c r="A10666" t="s">
        <v>10734</v>
      </c>
      <c r="B10666" t="s">
        <v>68</v>
      </c>
      <c r="C10666" t="s">
        <v>4</v>
      </c>
      <c r="D10666" t="s">
        <v>7</v>
      </c>
      <c r="E10666" t="s">
        <v>18</v>
      </c>
      <c r="F10666" t="s">
        <v>6</v>
      </c>
      <c r="G10666">
        <v>9</v>
      </c>
      <c r="H10666">
        <v>5075</v>
      </c>
      <c r="I10666">
        <v>0.82704188000000001</v>
      </c>
      <c r="J10666">
        <v>0.79666380000000003</v>
      </c>
      <c r="K10666">
        <v>-3.0378100000000002E-2</v>
      </c>
      <c r="L10666">
        <v>-6.0760000000000002E-2</v>
      </c>
      <c r="M10666">
        <v>-4.2810099999999997E-2</v>
      </c>
      <c r="N10666">
        <v>-3.0378100000000002E-2</v>
      </c>
      <c r="O10666">
        <v>-1.7946E-2</v>
      </c>
      <c r="P10666" s="33">
        <v>3.8199999999999998E-6</v>
      </c>
      <c r="Q10666">
        <v>60.021180000000001</v>
      </c>
      <c r="R10666">
        <v>2.3707099999999998E-2</v>
      </c>
      <c r="S10666" t="s">
        <v>20810</v>
      </c>
    </row>
    <row r="10667" spans="1:19" x14ac:dyDescent="0.25">
      <c r="A10667" t="s">
        <v>10735</v>
      </c>
      <c r="B10667" t="s">
        <v>68</v>
      </c>
      <c r="C10667" t="s">
        <v>4</v>
      </c>
      <c r="D10667" t="s">
        <v>7</v>
      </c>
      <c r="E10667" t="s">
        <v>18</v>
      </c>
      <c r="F10667" t="s">
        <v>6</v>
      </c>
      <c r="G10667">
        <v>10</v>
      </c>
      <c r="H10667">
        <v>5075</v>
      </c>
      <c r="I10667">
        <v>0.75831400999999998</v>
      </c>
      <c r="J10667">
        <v>0.76162490000000005</v>
      </c>
      <c r="K10667">
        <v>3.3108999999999999E-3</v>
      </c>
      <c r="L10667">
        <v>-2.4449499999999999E-2</v>
      </c>
      <c r="M10667">
        <v>-8.0484000000000007E-3</v>
      </c>
      <c r="N10667">
        <v>3.3108999999999999E-3</v>
      </c>
      <c r="O10667">
        <v>1.4670300000000001E-2</v>
      </c>
      <c r="P10667">
        <v>3.10713E-2</v>
      </c>
      <c r="Q10667">
        <v>62.863840000000003</v>
      </c>
      <c r="R10667">
        <v>2.16616E-2</v>
      </c>
      <c r="S10667" t="s">
        <v>20810</v>
      </c>
    </row>
    <row r="10668" spans="1:19" x14ac:dyDescent="0.25">
      <c r="A10668" t="s">
        <v>10736</v>
      </c>
      <c r="B10668" t="s">
        <v>68</v>
      </c>
      <c r="C10668" t="s">
        <v>4</v>
      </c>
      <c r="D10668" t="s">
        <v>7</v>
      </c>
      <c r="E10668" t="s">
        <v>18</v>
      </c>
      <c r="F10668" t="s">
        <v>6</v>
      </c>
      <c r="G10668">
        <v>11</v>
      </c>
      <c r="H10668">
        <v>5075</v>
      </c>
      <c r="I10668">
        <v>0.70823904000000004</v>
      </c>
      <c r="J10668">
        <v>0.74652560000000001</v>
      </c>
      <c r="K10668">
        <v>3.8286599999999997E-2</v>
      </c>
      <c r="L10668">
        <v>1.1287E-2</v>
      </c>
      <c r="M10668">
        <v>2.7238600000000002E-2</v>
      </c>
      <c r="N10668">
        <v>3.8286599999999997E-2</v>
      </c>
      <c r="O10668">
        <v>4.9334599999999999E-2</v>
      </c>
      <c r="P10668">
        <v>6.5286200000000003E-2</v>
      </c>
      <c r="Q10668">
        <v>65.610849999999999</v>
      </c>
      <c r="R10668">
        <v>2.1067900000000001E-2</v>
      </c>
      <c r="S10668" t="s">
        <v>20810</v>
      </c>
    </row>
    <row r="10669" spans="1:19" x14ac:dyDescent="0.25">
      <c r="A10669" t="s">
        <v>10737</v>
      </c>
      <c r="B10669" t="s">
        <v>68</v>
      </c>
      <c r="C10669" t="s">
        <v>4</v>
      </c>
      <c r="D10669" t="s">
        <v>7</v>
      </c>
      <c r="E10669" t="s">
        <v>18</v>
      </c>
      <c r="F10669" t="s">
        <v>6</v>
      </c>
      <c r="G10669">
        <v>12</v>
      </c>
      <c r="H10669">
        <v>5075</v>
      </c>
      <c r="I10669">
        <v>0.68649501000000002</v>
      </c>
      <c r="J10669">
        <v>0.73652320000000004</v>
      </c>
      <c r="K10669">
        <v>5.0028099999999999E-2</v>
      </c>
      <c r="L10669">
        <v>2.3434400000000001E-2</v>
      </c>
      <c r="M10669">
        <v>3.9146199999999999E-2</v>
      </c>
      <c r="N10669">
        <v>5.0028099999999999E-2</v>
      </c>
      <c r="O10669">
        <v>6.0910100000000002E-2</v>
      </c>
      <c r="P10669">
        <v>7.6621900000000007E-2</v>
      </c>
      <c r="Q10669">
        <v>67.956819999999993</v>
      </c>
      <c r="R10669">
        <v>2.0751200000000001E-2</v>
      </c>
      <c r="S10669" t="s">
        <v>20810</v>
      </c>
    </row>
    <row r="10670" spans="1:19" x14ac:dyDescent="0.25">
      <c r="A10670" t="s">
        <v>10738</v>
      </c>
      <c r="B10670" t="s">
        <v>68</v>
      </c>
      <c r="C10670" t="s">
        <v>4</v>
      </c>
      <c r="D10670" t="s">
        <v>7</v>
      </c>
      <c r="E10670" t="s">
        <v>18</v>
      </c>
      <c r="F10670" t="s">
        <v>6</v>
      </c>
      <c r="G10670">
        <v>13</v>
      </c>
      <c r="H10670">
        <v>5075</v>
      </c>
      <c r="I10670">
        <v>0.67124340000000005</v>
      </c>
      <c r="J10670">
        <v>0.73397310000000004</v>
      </c>
      <c r="K10670">
        <v>6.2729800000000002E-2</v>
      </c>
      <c r="L10670">
        <v>3.6739500000000001E-2</v>
      </c>
      <c r="M10670">
        <v>5.2094799999999997E-2</v>
      </c>
      <c r="N10670">
        <v>6.2729800000000002E-2</v>
      </c>
      <c r="O10670">
        <v>7.3364700000000005E-2</v>
      </c>
      <c r="P10670">
        <v>8.8719999999999993E-2</v>
      </c>
      <c r="Q10670">
        <v>69.88467</v>
      </c>
      <c r="R10670">
        <v>2.0280300000000001E-2</v>
      </c>
      <c r="S10670" t="s">
        <v>20810</v>
      </c>
    </row>
    <row r="10671" spans="1:19" x14ac:dyDescent="0.25">
      <c r="A10671" t="s">
        <v>10739</v>
      </c>
      <c r="B10671" t="s">
        <v>68</v>
      </c>
      <c r="C10671" t="s">
        <v>4</v>
      </c>
      <c r="D10671" t="s">
        <v>7</v>
      </c>
      <c r="E10671" t="s">
        <v>18</v>
      </c>
      <c r="F10671" t="s">
        <v>6</v>
      </c>
      <c r="G10671">
        <v>14</v>
      </c>
      <c r="H10671">
        <v>5075</v>
      </c>
      <c r="I10671">
        <v>0.64776595999999997</v>
      </c>
      <c r="J10671">
        <v>0.72796369999999999</v>
      </c>
      <c r="K10671">
        <v>8.0197699999999997E-2</v>
      </c>
      <c r="L10671">
        <v>5.47775E-2</v>
      </c>
      <c r="M10671">
        <v>6.9795999999999997E-2</v>
      </c>
      <c r="N10671">
        <v>8.0197699999999997E-2</v>
      </c>
      <c r="O10671">
        <v>9.0599499999999999E-2</v>
      </c>
      <c r="P10671">
        <v>0.1056179</v>
      </c>
      <c r="Q10671">
        <v>71.338449999999995</v>
      </c>
      <c r="R10671">
        <v>1.9835499999999999E-2</v>
      </c>
      <c r="S10671" t="s">
        <v>20810</v>
      </c>
    </row>
    <row r="10672" spans="1:19" x14ac:dyDescent="0.25">
      <c r="A10672" t="s">
        <v>10740</v>
      </c>
      <c r="B10672" t="s">
        <v>68</v>
      </c>
      <c r="C10672" t="s">
        <v>4</v>
      </c>
      <c r="D10672" t="s">
        <v>7</v>
      </c>
      <c r="E10672" t="s">
        <v>18</v>
      </c>
      <c r="F10672" t="s">
        <v>6</v>
      </c>
      <c r="G10672">
        <v>15</v>
      </c>
      <c r="H10672">
        <v>5075</v>
      </c>
      <c r="I10672">
        <v>0.63777748999999995</v>
      </c>
      <c r="J10672">
        <v>0.72375999999999996</v>
      </c>
      <c r="K10672">
        <v>8.5982500000000003E-2</v>
      </c>
      <c r="L10672">
        <v>6.1165600000000001E-2</v>
      </c>
      <c r="M10672">
        <v>7.5827699999999998E-2</v>
      </c>
      <c r="N10672">
        <v>8.5982500000000003E-2</v>
      </c>
      <c r="O10672">
        <v>9.6137399999999998E-2</v>
      </c>
      <c r="P10672">
        <v>0.11079940000000001</v>
      </c>
      <c r="Q10672">
        <v>72.352029999999999</v>
      </c>
      <c r="R10672">
        <v>1.9364699999999999E-2</v>
      </c>
      <c r="S10672" t="s">
        <v>20810</v>
      </c>
    </row>
    <row r="10673" spans="1:19" x14ac:dyDescent="0.25">
      <c r="A10673" t="s">
        <v>10741</v>
      </c>
      <c r="B10673" t="s">
        <v>68</v>
      </c>
      <c r="C10673" t="s">
        <v>4</v>
      </c>
      <c r="D10673" t="s">
        <v>7</v>
      </c>
      <c r="E10673" t="s">
        <v>18</v>
      </c>
      <c r="F10673" t="s">
        <v>6</v>
      </c>
      <c r="G10673">
        <v>16</v>
      </c>
      <c r="H10673">
        <v>5075</v>
      </c>
      <c r="I10673">
        <v>0.65426079000000004</v>
      </c>
      <c r="J10673">
        <v>0.7510346</v>
      </c>
      <c r="K10673">
        <v>9.6773799999999993E-2</v>
      </c>
      <c r="L10673">
        <v>7.1951500000000002E-2</v>
      </c>
      <c r="M10673">
        <v>8.6616700000000005E-2</v>
      </c>
      <c r="N10673">
        <v>9.6773799999999993E-2</v>
      </c>
      <c r="O10673">
        <v>0.1069309</v>
      </c>
      <c r="P10673">
        <v>0.1215962</v>
      </c>
      <c r="Q10673">
        <v>72.535719999999998</v>
      </c>
      <c r="R10673">
        <v>1.9369000000000001E-2</v>
      </c>
      <c r="S10673" t="s">
        <v>20810</v>
      </c>
    </row>
    <row r="10674" spans="1:19" x14ac:dyDescent="0.25">
      <c r="A10674" t="s">
        <v>10742</v>
      </c>
      <c r="B10674" t="s">
        <v>68</v>
      </c>
      <c r="C10674" t="s">
        <v>4</v>
      </c>
      <c r="D10674" t="s">
        <v>7</v>
      </c>
      <c r="E10674" t="s">
        <v>18</v>
      </c>
      <c r="F10674" t="s">
        <v>6</v>
      </c>
      <c r="G10674">
        <v>17</v>
      </c>
      <c r="H10674">
        <v>5075</v>
      </c>
      <c r="I10674">
        <v>0.69730656999999996</v>
      </c>
      <c r="J10674">
        <v>0.7921665</v>
      </c>
      <c r="K10674">
        <v>9.486E-2</v>
      </c>
      <c r="L10674">
        <v>6.9420899999999994E-2</v>
      </c>
      <c r="M10674">
        <v>8.4450499999999998E-2</v>
      </c>
      <c r="N10674">
        <v>9.486E-2</v>
      </c>
      <c r="O10674">
        <v>0.1052694</v>
      </c>
      <c r="P10674">
        <v>0.120299</v>
      </c>
      <c r="Q10674">
        <v>71.97672</v>
      </c>
      <c r="R10674">
        <v>1.9850199999999998E-2</v>
      </c>
      <c r="S10674" t="s">
        <v>20810</v>
      </c>
    </row>
    <row r="10675" spans="1:19" x14ac:dyDescent="0.25">
      <c r="A10675" t="s">
        <v>10743</v>
      </c>
      <c r="B10675" t="s">
        <v>68</v>
      </c>
      <c r="C10675" t="s">
        <v>4</v>
      </c>
      <c r="D10675" t="s">
        <v>7</v>
      </c>
      <c r="E10675" t="s">
        <v>18</v>
      </c>
      <c r="F10675" t="s">
        <v>6</v>
      </c>
      <c r="G10675">
        <v>18</v>
      </c>
      <c r="H10675">
        <v>5075</v>
      </c>
      <c r="I10675">
        <v>0.78879653000000005</v>
      </c>
      <c r="J10675">
        <v>0.88486339999999997</v>
      </c>
      <c r="K10675">
        <v>9.6066799999999994E-2</v>
      </c>
      <c r="L10675">
        <v>6.8228700000000003E-2</v>
      </c>
      <c r="M10675">
        <v>8.4675700000000007E-2</v>
      </c>
      <c r="N10675">
        <v>9.6066799999999994E-2</v>
      </c>
      <c r="O10675">
        <v>0.107458</v>
      </c>
      <c r="P10675">
        <v>0.123905</v>
      </c>
      <c r="Q10675">
        <v>70.711579999999998</v>
      </c>
      <c r="R10675">
        <v>2.1722200000000001E-2</v>
      </c>
      <c r="S10675" t="s">
        <v>20810</v>
      </c>
    </row>
    <row r="10676" spans="1:19" x14ac:dyDescent="0.25">
      <c r="A10676" t="s">
        <v>10744</v>
      </c>
      <c r="B10676" t="s">
        <v>68</v>
      </c>
      <c r="C10676" t="s">
        <v>4</v>
      </c>
      <c r="D10676" t="s">
        <v>7</v>
      </c>
      <c r="E10676" t="s">
        <v>18</v>
      </c>
      <c r="F10676" t="s">
        <v>6</v>
      </c>
      <c r="G10676">
        <v>19</v>
      </c>
      <c r="H10676">
        <v>5075</v>
      </c>
      <c r="I10676">
        <v>0.89642306999999999</v>
      </c>
      <c r="J10676">
        <v>0.9878979</v>
      </c>
      <c r="K10676">
        <v>9.1474799999999995E-2</v>
      </c>
      <c r="L10676">
        <v>5.7675999999999998E-2</v>
      </c>
      <c r="M10676">
        <v>7.7644599999999994E-2</v>
      </c>
      <c r="N10676">
        <v>9.1474799999999995E-2</v>
      </c>
      <c r="O10676">
        <v>0.105305</v>
      </c>
      <c r="P10676">
        <v>0.12527360000000001</v>
      </c>
      <c r="Q10676">
        <v>68.719279999999998</v>
      </c>
      <c r="R10676">
        <v>2.6373400000000002E-2</v>
      </c>
      <c r="S10676" t="s">
        <v>20810</v>
      </c>
    </row>
    <row r="10677" spans="1:19" x14ac:dyDescent="0.25">
      <c r="A10677" t="s">
        <v>10745</v>
      </c>
      <c r="B10677" t="s">
        <v>68</v>
      </c>
      <c r="C10677" t="s">
        <v>4</v>
      </c>
      <c r="D10677" t="s">
        <v>7</v>
      </c>
      <c r="E10677" t="s">
        <v>18</v>
      </c>
      <c r="F10677" t="s">
        <v>6</v>
      </c>
      <c r="G10677">
        <v>20</v>
      </c>
      <c r="H10677">
        <v>5075</v>
      </c>
      <c r="I10677">
        <v>1.0241126</v>
      </c>
      <c r="J10677">
        <v>1.080044</v>
      </c>
      <c r="K10677">
        <v>5.5931099999999997E-2</v>
      </c>
      <c r="L10677">
        <v>1.4014799999999999E-2</v>
      </c>
      <c r="M10677">
        <v>3.8779300000000003E-2</v>
      </c>
      <c r="N10677">
        <v>5.5931099999999997E-2</v>
      </c>
      <c r="O10677">
        <v>7.3082999999999995E-2</v>
      </c>
      <c r="P10677">
        <v>9.7847500000000004E-2</v>
      </c>
      <c r="Q10677">
        <v>65.660470000000004</v>
      </c>
      <c r="R10677">
        <v>3.27075E-2</v>
      </c>
      <c r="S10677" t="s">
        <v>20810</v>
      </c>
    </row>
    <row r="10678" spans="1:19" x14ac:dyDescent="0.25">
      <c r="A10678" t="s">
        <v>10746</v>
      </c>
      <c r="B10678" t="s">
        <v>68</v>
      </c>
      <c r="C10678" t="s">
        <v>4</v>
      </c>
      <c r="D10678" t="s">
        <v>7</v>
      </c>
      <c r="E10678" t="s">
        <v>18</v>
      </c>
      <c r="F10678" t="s">
        <v>6</v>
      </c>
      <c r="G10678">
        <v>21</v>
      </c>
      <c r="H10678">
        <v>5075</v>
      </c>
      <c r="I10678">
        <v>1.1880406999999999</v>
      </c>
      <c r="J10678">
        <v>1.1975180000000001</v>
      </c>
      <c r="K10678">
        <v>9.4777000000000004E-3</v>
      </c>
      <c r="L10678">
        <v>-3.6534799999999999E-2</v>
      </c>
      <c r="M10678">
        <v>-9.3503000000000006E-3</v>
      </c>
      <c r="N10678">
        <v>9.4777000000000004E-3</v>
      </c>
      <c r="O10678">
        <v>2.83056E-2</v>
      </c>
      <c r="P10678">
        <v>5.5490200000000003E-2</v>
      </c>
      <c r="Q10678">
        <v>62.412939999999999</v>
      </c>
      <c r="R10678">
        <v>3.5903699999999997E-2</v>
      </c>
      <c r="S10678" t="s">
        <v>20810</v>
      </c>
    </row>
    <row r="10679" spans="1:19" x14ac:dyDescent="0.25">
      <c r="A10679" t="s">
        <v>10747</v>
      </c>
      <c r="B10679" t="s">
        <v>68</v>
      </c>
      <c r="C10679" t="s">
        <v>4</v>
      </c>
      <c r="D10679" t="s">
        <v>7</v>
      </c>
      <c r="E10679" t="s">
        <v>18</v>
      </c>
      <c r="F10679" t="s">
        <v>6</v>
      </c>
      <c r="G10679">
        <v>22</v>
      </c>
      <c r="H10679">
        <v>5075</v>
      </c>
      <c r="I10679">
        <v>1.2491004000000001</v>
      </c>
      <c r="J10679">
        <v>1.1964030000000001</v>
      </c>
      <c r="K10679">
        <v>-5.2697000000000001E-2</v>
      </c>
      <c r="L10679">
        <v>-0.1009285</v>
      </c>
      <c r="M10679">
        <v>-7.2432999999999997E-2</v>
      </c>
      <c r="N10679">
        <v>-5.2697000000000001E-2</v>
      </c>
      <c r="O10679">
        <v>-3.29611E-2</v>
      </c>
      <c r="P10679">
        <v>-4.4656000000000001E-3</v>
      </c>
      <c r="Q10679">
        <v>60.443370000000002</v>
      </c>
      <c r="R10679">
        <v>3.7635200000000001E-2</v>
      </c>
      <c r="S10679" t="s">
        <v>20810</v>
      </c>
    </row>
    <row r="10680" spans="1:19" x14ac:dyDescent="0.25">
      <c r="A10680" t="s">
        <v>10748</v>
      </c>
      <c r="B10680" t="s">
        <v>68</v>
      </c>
      <c r="C10680" t="s">
        <v>4</v>
      </c>
      <c r="D10680" t="s">
        <v>7</v>
      </c>
      <c r="E10680" t="s">
        <v>18</v>
      </c>
      <c r="F10680" t="s">
        <v>6</v>
      </c>
      <c r="G10680">
        <v>23</v>
      </c>
      <c r="H10680">
        <v>5075</v>
      </c>
      <c r="I10680">
        <v>1.120252</v>
      </c>
      <c r="J10680">
        <v>1.0511699999999999</v>
      </c>
      <c r="K10680">
        <v>-6.9082000000000005E-2</v>
      </c>
      <c r="L10680">
        <v>-0.1175022</v>
      </c>
      <c r="M10680">
        <v>-8.8895199999999994E-2</v>
      </c>
      <c r="N10680">
        <v>-6.9082000000000005E-2</v>
      </c>
      <c r="O10680">
        <v>-4.9268800000000001E-2</v>
      </c>
      <c r="P10680">
        <v>-2.0661700000000002E-2</v>
      </c>
      <c r="Q10680">
        <v>59.057899999999997</v>
      </c>
      <c r="R10680">
        <v>3.7782499999999997E-2</v>
      </c>
      <c r="S10680" t="s">
        <v>20810</v>
      </c>
    </row>
    <row r="10681" spans="1:19" x14ac:dyDescent="0.25">
      <c r="A10681" t="s">
        <v>10749</v>
      </c>
      <c r="B10681" t="s">
        <v>68</v>
      </c>
      <c r="C10681" t="s">
        <v>4</v>
      </c>
      <c r="D10681" t="s">
        <v>7</v>
      </c>
      <c r="E10681" t="s">
        <v>18</v>
      </c>
      <c r="F10681" t="s">
        <v>6</v>
      </c>
      <c r="G10681">
        <v>24</v>
      </c>
      <c r="H10681">
        <v>5075</v>
      </c>
      <c r="I10681">
        <v>0.93959862000000005</v>
      </c>
      <c r="J10681">
        <v>0.87341869999999999</v>
      </c>
      <c r="K10681">
        <v>-6.61799E-2</v>
      </c>
      <c r="L10681">
        <v>-0.113709</v>
      </c>
      <c r="M10681">
        <v>-8.5628499999999996E-2</v>
      </c>
      <c r="N10681">
        <v>-6.61799E-2</v>
      </c>
      <c r="O10681">
        <v>-4.6731399999999999E-2</v>
      </c>
      <c r="P10681">
        <v>-1.8650799999999999E-2</v>
      </c>
      <c r="Q10681">
        <v>57.992570000000001</v>
      </c>
      <c r="R10681">
        <v>3.7087200000000001E-2</v>
      </c>
      <c r="S10681" t="s">
        <v>20810</v>
      </c>
    </row>
    <row r="10682" spans="1:19" x14ac:dyDescent="0.25">
      <c r="A10682" t="s">
        <v>10750</v>
      </c>
      <c r="B10682" t="s">
        <v>68</v>
      </c>
      <c r="C10682" t="s">
        <v>4</v>
      </c>
      <c r="D10682" t="s">
        <v>7</v>
      </c>
      <c r="E10682" t="s">
        <v>18</v>
      </c>
      <c r="F10682" t="s">
        <v>52</v>
      </c>
      <c r="G10682">
        <v>1</v>
      </c>
      <c r="H10682">
        <v>5075</v>
      </c>
      <c r="I10682">
        <v>0.81926918999999998</v>
      </c>
      <c r="J10682">
        <v>0.75951780000000002</v>
      </c>
      <c r="K10682">
        <v>-5.9751400000000003E-2</v>
      </c>
      <c r="L10682">
        <v>-0.1103026</v>
      </c>
      <c r="M10682">
        <v>-8.0436499999999994E-2</v>
      </c>
      <c r="N10682">
        <v>-5.9751400000000003E-2</v>
      </c>
      <c r="O10682">
        <v>-3.9066299999999998E-2</v>
      </c>
      <c r="P10682">
        <v>-9.2002000000000004E-3</v>
      </c>
      <c r="Q10682">
        <v>60.435839999999999</v>
      </c>
      <c r="R10682">
        <v>3.9445300000000003E-2</v>
      </c>
      <c r="S10682" t="s">
        <v>20810</v>
      </c>
    </row>
    <row r="10683" spans="1:19" x14ac:dyDescent="0.25">
      <c r="A10683" t="s">
        <v>10751</v>
      </c>
      <c r="B10683" t="s">
        <v>68</v>
      </c>
      <c r="C10683" t="s">
        <v>4</v>
      </c>
      <c r="D10683" t="s">
        <v>7</v>
      </c>
      <c r="E10683" t="s">
        <v>18</v>
      </c>
      <c r="F10683" t="s">
        <v>52</v>
      </c>
      <c r="G10683">
        <v>2</v>
      </c>
      <c r="H10683">
        <v>5075</v>
      </c>
      <c r="I10683">
        <v>0.74944348999999999</v>
      </c>
      <c r="J10683">
        <v>0.68672270000000002</v>
      </c>
      <c r="K10683">
        <v>-6.2720799999999993E-2</v>
      </c>
      <c r="L10683">
        <v>-0.1139825</v>
      </c>
      <c r="M10683">
        <v>-8.3696699999999999E-2</v>
      </c>
      <c r="N10683">
        <v>-6.2720799999999993E-2</v>
      </c>
      <c r="O10683">
        <v>-4.1744900000000001E-2</v>
      </c>
      <c r="P10683">
        <v>-1.14591E-2</v>
      </c>
      <c r="Q10683">
        <v>59.30377</v>
      </c>
      <c r="R10683">
        <v>3.9999699999999999E-2</v>
      </c>
      <c r="S10683" t="s">
        <v>20810</v>
      </c>
    </row>
    <row r="10684" spans="1:19" x14ac:dyDescent="0.25">
      <c r="A10684" t="s">
        <v>10752</v>
      </c>
      <c r="B10684" t="s">
        <v>68</v>
      </c>
      <c r="C10684" t="s">
        <v>4</v>
      </c>
      <c r="D10684" t="s">
        <v>7</v>
      </c>
      <c r="E10684" t="s">
        <v>18</v>
      </c>
      <c r="F10684" t="s">
        <v>52</v>
      </c>
      <c r="G10684">
        <v>3</v>
      </c>
      <c r="H10684">
        <v>5075</v>
      </c>
      <c r="I10684">
        <v>0.70212350999999995</v>
      </c>
      <c r="J10684">
        <v>0.65141950000000004</v>
      </c>
      <c r="K10684">
        <v>-5.0703999999999999E-2</v>
      </c>
      <c r="L10684">
        <v>-0.1007661</v>
      </c>
      <c r="M10684">
        <v>-7.1189000000000002E-2</v>
      </c>
      <c r="N10684">
        <v>-5.0703999999999999E-2</v>
      </c>
      <c r="O10684">
        <v>-3.0218999999999999E-2</v>
      </c>
      <c r="P10684">
        <v>-6.4190000000000004E-4</v>
      </c>
      <c r="Q10684">
        <v>58.234920000000002</v>
      </c>
      <c r="R10684">
        <v>3.90637E-2</v>
      </c>
      <c r="S10684" t="s">
        <v>20810</v>
      </c>
    </row>
    <row r="10685" spans="1:19" x14ac:dyDescent="0.25">
      <c r="A10685" t="s">
        <v>10753</v>
      </c>
      <c r="B10685" t="s">
        <v>68</v>
      </c>
      <c r="C10685" t="s">
        <v>4</v>
      </c>
      <c r="D10685" t="s">
        <v>7</v>
      </c>
      <c r="E10685" t="s">
        <v>18</v>
      </c>
      <c r="F10685" t="s">
        <v>52</v>
      </c>
      <c r="G10685">
        <v>4</v>
      </c>
      <c r="H10685">
        <v>5075</v>
      </c>
      <c r="I10685">
        <v>0.69486546000000005</v>
      </c>
      <c r="J10685">
        <v>0.62735660000000004</v>
      </c>
      <c r="K10685">
        <v>-6.7508899999999997E-2</v>
      </c>
      <c r="L10685">
        <v>-0.1172977</v>
      </c>
      <c r="M10685">
        <v>-8.7882100000000005E-2</v>
      </c>
      <c r="N10685">
        <v>-6.7508899999999997E-2</v>
      </c>
      <c r="O10685">
        <v>-4.7135700000000003E-2</v>
      </c>
      <c r="P10685">
        <v>-1.772E-2</v>
      </c>
      <c r="Q10685">
        <v>57.514490000000002</v>
      </c>
      <c r="R10685">
        <v>3.88504E-2</v>
      </c>
      <c r="S10685" t="s">
        <v>20810</v>
      </c>
    </row>
    <row r="10686" spans="1:19" x14ac:dyDescent="0.25">
      <c r="A10686" t="s">
        <v>10754</v>
      </c>
      <c r="B10686" t="s">
        <v>68</v>
      </c>
      <c r="C10686" t="s">
        <v>4</v>
      </c>
      <c r="D10686" t="s">
        <v>7</v>
      </c>
      <c r="E10686" t="s">
        <v>18</v>
      </c>
      <c r="F10686" t="s">
        <v>52</v>
      </c>
      <c r="G10686">
        <v>5</v>
      </c>
      <c r="H10686">
        <v>5075</v>
      </c>
      <c r="I10686">
        <v>0.69433820000000002</v>
      </c>
      <c r="J10686">
        <v>0.63135419999999998</v>
      </c>
      <c r="K10686">
        <v>-6.2983999999999998E-2</v>
      </c>
      <c r="L10686">
        <v>-0.1127959</v>
      </c>
      <c r="M10686">
        <v>-8.3366599999999999E-2</v>
      </c>
      <c r="N10686">
        <v>-6.2983999999999998E-2</v>
      </c>
      <c r="O10686">
        <v>-4.2601300000000002E-2</v>
      </c>
      <c r="P10686">
        <v>-1.3172100000000001E-2</v>
      </c>
      <c r="Q10686">
        <v>56.577559999999998</v>
      </c>
      <c r="R10686">
        <v>3.88685E-2</v>
      </c>
      <c r="S10686" t="s">
        <v>20810</v>
      </c>
    </row>
    <row r="10687" spans="1:19" x14ac:dyDescent="0.25">
      <c r="A10687" t="s">
        <v>10755</v>
      </c>
      <c r="B10687" t="s">
        <v>68</v>
      </c>
      <c r="C10687" t="s">
        <v>4</v>
      </c>
      <c r="D10687" t="s">
        <v>7</v>
      </c>
      <c r="E10687" t="s">
        <v>18</v>
      </c>
      <c r="F10687" t="s">
        <v>52</v>
      </c>
      <c r="G10687">
        <v>6</v>
      </c>
      <c r="H10687">
        <v>5075</v>
      </c>
      <c r="I10687">
        <v>0.72883728999999997</v>
      </c>
      <c r="J10687">
        <v>0.67091500000000004</v>
      </c>
      <c r="K10687">
        <v>-5.7922300000000003E-2</v>
      </c>
      <c r="L10687">
        <v>-0.1076968</v>
      </c>
      <c r="M10687">
        <v>-7.8289600000000001E-2</v>
      </c>
      <c r="N10687">
        <v>-5.7922300000000003E-2</v>
      </c>
      <c r="O10687">
        <v>-3.7554999999999998E-2</v>
      </c>
      <c r="P10687">
        <v>-8.1478000000000002E-3</v>
      </c>
      <c r="Q10687">
        <v>56.083629999999999</v>
      </c>
      <c r="R10687">
        <v>3.8839199999999997E-2</v>
      </c>
      <c r="S10687" t="s">
        <v>20810</v>
      </c>
    </row>
    <row r="10688" spans="1:19" x14ac:dyDescent="0.25">
      <c r="A10688" t="s">
        <v>10756</v>
      </c>
      <c r="B10688" t="s">
        <v>68</v>
      </c>
      <c r="C10688" t="s">
        <v>4</v>
      </c>
      <c r="D10688" t="s">
        <v>7</v>
      </c>
      <c r="E10688" t="s">
        <v>18</v>
      </c>
      <c r="F10688" t="s">
        <v>52</v>
      </c>
      <c r="G10688">
        <v>7</v>
      </c>
      <c r="H10688">
        <v>5075</v>
      </c>
      <c r="I10688">
        <v>0.85814836000000005</v>
      </c>
      <c r="J10688">
        <v>0.7799914</v>
      </c>
      <c r="K10688">
        <v>-7.8156900000000001E-2</v>
      </c>
      <c r="L10688">
        <v>-0.1258831</v>
      </c>
      <c r="M10688">
        <v>-9.7686099999999998E-2</v>
      </c>
      <c r="N10688">
        <v>-7.8156900000000001E-2</v>
      </c>
      <c r="O10688">
        <v>-5.8627699999999998E-2</v>
      </c>
      <c r="P10688">
        <v>-3.0430700000000001E-2</v>
      </c>
      <c r="Q10688">
        <v>56.3127</v>
      </c>
      <c r="R10688">
        <v>3.72409E-2</v>
      </c>
      <c r="S10688" t="s">
        <v>20810</v>
      </c>
    </row>
    <row r="10689" spans="1:19" x14ac:dyDescent="0.25">
      <c r="A10689" t="s">
        <v>10757</v>
      </c>
      <c r="B10689" t="s">
        <v>68</v>
      </c>
      <c r="C10689" t="s">
        <v>4</v>
      </c>
      <c r="D10689" t="s">
        <v>7</v>
      </c>
      <c r="E10689" t="s">
        <v>18</v>
      </c>
      <c r="F10689" t="s">
        <v>52</v>
      </c>
      <c r="G10689">
        <v>8</v>
      </c>
      <c r="H10689">
        <v>5075</v>
      </c>
      <c r="I10689">
        <v>0.91586420999999996</v>
      </c>
      <c r="J10689">
        <v>0.84502670000000002</v>
      </c>
      <c r="K10689">
        <v>-7.0837499999999998E-2</v>
      </c>
      <c r="L10689">
        <v>-0.11079319999999999</v>
      </c>
      <c r="M10689">
        <v>-8.7187000000000001E-2</v>
      </c>
      <c r="N10689">
        <v>-7.0837499999999998E-2</v>
      </c>
      <c r="O10689">
        <v>-5.4487899999999999E-2</v>
      </c>
      <c r="P10689">
        <v>-3.0881800000000001E-2</v>
      </c>
      <c r="Q10689">
        <v>60.910910000000001</v>
      </c>
      <c r="R10689">
        <v>3.11776E-2</v>
      </c>
      <c r="S10689" t="s">
        <v>20810</v>
      </c>
    </row>
    <row r="10690" spans="1:19" x14ac:dyDescent="0.25">
      <c r="A10690" t="s">
        <v>10758</v>
      </c>
      <c r="B10690" t="s">
        <v>68</v>
      </c>
      <c r="C10690" t="s">
        <v>4</v>
      </c>
      <c r="D10690" t="s">
        <v>7</v>
      </c>
      <c r="E10690" t="s">
        <v>18</v>
      </c>
      <c r="F10690" t="s">
        <v>52</v>
      </c>
      <c r="G10690">
        <v>9</v>
      </c>
      <c r="H10690">
        <v>5075</v>
      </c>
      <c r="I10690">
        <v>0.80303705999999997</v>
      </c>
      <c r="J10690">
        <v>0.77625449999999996</v>
      </c>
      <c r="K10690">
        <v>-2.67826E-2</v>
      </c>
      <c r="L10690">
        <v>-6.1412700000000001E-2</v>
      </c>
      <c r="M10690">
        <v>-4.09529E-2</v>
      </c>
      <c r="N10690">
        <v>-2.67826E-2</v>
      </c>
      <c r="O10690">
        <v>-1.26122E-2</v>
      </c>
      <c r="P10690">
        <v>7.8475000000000003E-3</v>
      </c>
      <c r="Q10690">
        <v>67.297849999999997</v>
      </c>
      <c r="R10690">
        <v>2.7022000000000001E-2</v>
      </c>
      <c r="S10690" t="s">
        <v>20810</v>
      </c>
    </row>
    <row r="10691" spans="1:19" x14ac:dyDescent="0.25">
      <c r="A10691" t="s">
        <v>10759</v>
      </c>
      <c r="B10691" t="s">
        <v>68</v>
      </c>
      <c r="C10691" t="s">
        <v>4</v>
      </c>
      <c r="D10691" t="s">
        <v>7</v>
      </c>
      <c r="E10691" t="s">
        <v>18</v>
      </c>
      <c r="F10691" t="s">
        <v>52</v>
      </c>
      <c r="G10691">
        <v>10</v>
      </c>
      <c r="H10691">
        <v>5075</v>
      </c>
      <c r="I10691">
        <v>0.73584433000000005</v>
      </c>
      <c r="J10691">
        <v>0.73563190000000001</v>
      </c>
      <c r="K10691">
        <v>-2.1240000000000001E-4</v>
      </c>
      <c r="L10691">
        <v>-3.22676E-2</v>
      </c>
      <c r="M10691">
        <v>-1.33291E-2</v>
      </c>
      <c r="N10691">
        <v>-2.1240000000000001E-4</v>
      </c>
      <c r="O10691">
        <v>1.29044E-2</v>
      </c>
      <c r="P10691">
        <v>3.18429E-2</v>
      </c>
      <c r="Q10691">
        <v>72.511240000000001</v>
      </c>
      <c r="R10691">
        <v>2.5012800000000002E-2</v>
      </c>
      <c r="S10691" t="s">
        <v>20810</v>
      </c>
    </row>
    <row r="10692" spans="1:19" x14ac:dyDescent="0.25">
      <c r="A10692" t="s">
        <v>10760</v>
      </c>
      <c r="B10692" t="s">
        <v>68</v>
      </c>
      <c r="C10692" t="s">
        <v>4</v>
      </c>
      <c r="D10692" t="s">
        <v>7</v>
      </c>
      <c r="E10692" t="s">
        <v>18</v>
      </c>
      <c r="F10692" t="s">
        <v>52</v>
      </c>
      <c r="G10692">
        <v>11</v>
      </c>
      <c r="H10692">
        <v>5075</v>
      </c>
      <c r="I10692">
        <v>0.67696670000000003</v>
      </c>
      <c r="J10692">
        <v>0.70764289999999996</v>
      </c>
      <c r="K10692">
        <v>3.0676200000000001E-2</v>
      </c>
      <c r="L10692">
        <v>5.3580000000000001E-4</v>
      </c>
      <c r="M10692">
        <v>1.8343000000000002E-2</v>
      </c>
      <c r="N10692">
        <v>3.0676200000000001E-2</v>
      </c>
      <c r="O10692">
        <v>4.3009400000000003E-2</v>
      </c>
      <c r="P10692">
        <v>6.0816599999999998E-2</v>
      </c>
      <c r="Q10692">
        <v>77.22878</v>
      </c>
      <c r="R10692">
        <v>2.35187E-2</v>
      </c>
      <c r="S10692" t="s">
        <v>20810</v>
      </c>
    </row>
    <row r="10693" spans="1:19" x14ac:dyDescent="0.25">
      <c r="A10693" t="s">
        <v>10761</v>
      </c>
      <c r="B10693" t="s">
        <v>68</v>
      </c>
      <c r="C10693" t="s">
        <v>4</v>
      </c>
      <c r="D10693" t="s">
        <v>7</v>
      </c>
      <c r="E10693" t="s">
        <v>18</v>
      </c>
      <c r="F10693" t="s">
        <v>52</v>
      </c>
      <c r="G10693">
        <v>12</v>
      </c>
      <c r="H10693">
        <v>5075</v>
      </c>
      <c r="I10693">
        <v>0.66011416999999994</v>
      </c>
      <c r="J10693">
        <v>0.71846659999999996</v>
      </c>
      <c r="K10693">
        <v>5.8352500000000002E-2</v>
      </c>
      <c r="L10693">
        <v>2.76461E-2</v>
      </c>
      <c r="M10693">
        <v>4.5787700000000001E-2</v>
      </c>
      <c r="N10693">
        <v>5.8352500000000002E-2</v>
      </c>
      <c r="O10693">
        <v>7.0917300000000003E-2</v>
      </c>
      <c r="P10693">
        <v>8.9058799999999994E-2</v>
      </c>
      <c r="Q10693">
        <v>80.80489</v>
      </c>
      <c r="R10693">
        <v>2.39603E-2</v>
      </c>
      <c r="S10693" t="s">
        <v>20810</v>
      </c>
    </row>
    <row r="10694" spans="1:19" x14ac:dyDescent="0.25">
      <c r="A10694" t="s">
        <v>10762</v>
      </c>
      <c r="B10694" t="s">
        <v>68</v>
      </c>
      <c r="C10694" t="s">
        <v>4</v>
      </c>
      <c r="D10694" t="s">
        <v>7</v>
      </c>
      <c r="E10694" t="s">
        <v>18</v>
      </c>
      <c r="F10694" t="s">
        <v>52</v>
      </c>
      <c r="G10694">
        <v>13</v>
      </c>
      <c r="H10694">
        <v>5075</v>
      </c>
      <c r="I10694">
        <v>0.66604222000000002</v>
      </c>
      <c r="J10694">
        <v>0.73259540000000001</v>
      </c>
      <c r="K10694">
        <v>6.6553200000000007E-2</v>
      </c>
      <c r="L10694">
        <v>3.5923700000000003E-2</v>
      </c>
      <c r="M10694">
        <v>5.4019900000000003E-2</v>
      </c>
      <c r="N10694">
        <v>6.6553200000000007E-2</v>
      </c>
      <c r="O10694">
        <v>7.9086600000000007E-2</v>
      </c>
      <c r="P10694">
        <v>9.7182699999999997E-2</v>
      </c>
      <c r="Q10694">
        <v>82.962379999999996</v>
      </c>
      <c r="R10694">
        <v>2.3900299999999999E-2</v>
      </c>
      <c r="S10694" t="s">
        <v>20810</v>
      </c>
    </row>
    <row r="10695" spans="1:19" x14ac:dyDescent="0.25">
      <c r="A10695" t="s">
        <v>10763</v>
      </c>
      <c r="B10695" t="s">
        <v>68</v>
      </c>
      <c r="C10695" t="s">
        <v>4</v>
      </c>
      <c r="D10695" t="s">
        <v>7</v>
      </c>
      <c r="E10695" t="s">
        <v>18</v>
      </c>
      <c r="F10695" t="s">
        <v>52</v>
      </c>
      <c r="G10695">
        <v>14</v>
      </c>
      <c r="H10695">
        <v>5075</v>
      </c>
      <c r="I10695">
        <v>0.65720495999999995</v>
      </c>
      <c r="J10695">
        <v>0.74345870000000003</v>
      </c>
      <c r="K10695">
        <v>8.6253700000000003E-2</v>
      </c>
      <c r="L10695">
        <v>5.5066900000000002E-2</v>
      </c>
      <c r="M10695">
        <v>7.3492299999999997E-2</v>
      </c>
      <c r="N10695">
        <v>8.6253700000000003E-2</v>
      </c>
      <c r="O10695">
        <v>9.9015099999999995E-2</v>
      </c>
      <c r="P10695">
        <v>0.11744060000000001</v>
      </c>
      <c r="Q10695">
        <v>85.138249999999999</v>
      </c>
      <c r="R10695">
        <v>2.4335200000000001E-2</v>
      </c>
      <c r="S10695" t="s">
        <v>20810</v>
      </c>
    </row>
    <row r="10696" spans="1:19" x14ac:dyDescent="0.25">
      <c r="A10696" t="s">
        <v>10764</v>
      </c>
      <c r="B10696" t="s">
        <v>68</v>
      </c>
      <c r="C10696" t="s">
        <v>4</v>
      </c>
      <c r="D10696" t="s">
        <v>7</v>
      </c>
      <c r="E10696" t="s">
        <v>18</v>
      </c>
      <c r="F10696" t="s">
        <v>52</v>
      </c>
      <c r="G10696">
        <v>15</v>
      </c>
      <c r="H10696">
        <v>5075</v>
      </c>
      <c r="I10696">
        <v>0.67654552000000001</v>
      </c>
      <c r="J10696">
        <v>0.771594</v>
      </c>
      <c r="K10696">
        <v>9.5048499999999994E-2</v>
      </c>
      <c r="L10696">
        <v>6.1460300000000002E-2</v>
      </c>
      <c r="M10696">
        <v>8.1304500000000002E-2</v>
      </c>
      <c r="N10696">
        <v>9.5048499999999994E-2</v>
      </c>
      <c r="O10696">
        <v>0.1087925</v>
      </c>
      <c r="P10696">
        <v>0.12863659999999999</v>
      </c>
      <c r="Q10696">
        <v>86.901750000000007</v>
      </c>
      <c r="R10696">
        <v>2.6209E-2</v>
      </c>
      <c r="S10696" t="s">
        <v>20810</v>
      </c>
    </row>
    <row r="10697" spans="1:19" x14ac:dyDescent="0.25">
      <c r="A10697" t="s">
        <v>10765</v>
      </c>
      <c r="B10697" t="s">
        <v>68</v>
      </c>
      <c r="C10697" t="s">
        <v>4</v>
      </c>
      <c r="D10697" t="s">
        <v>7</v>
      </c>
      <c r="E10697" t="s">
        <v>18</v>
      </c>
      <c r="F10697" t="s">
        <v>52</v>
      </c>
      <c r="G10697">
        <v>16</v>
      </c>
      <c r="H10697">
        <v>5075</v>
      </c>
      <c r="I10697">
        <v>0.71553579</v>
      </c>
      <c r="J10697">
        <v>0.84231849999999997</v>
      </c>
      <c r="K10697">
        <v>0.1267827</v>
      </c>
      <c r="L10697">
        <v>9.1003100000000003E-2</v>
      </c>
      <c r="M10697">
        <v>0.11214200000000001</v>
      </c>
      <c r="N10697">
        <v>0.1267827</v>
      </c>
      <c r="O10697">
        <v>0.1414234</v>
      </c>
      <c r="P10697">
        <v>0.16256219999999999</v>
      </c>
      <c r="Q10697">
        <v>87.378389999999996</v>
      </c>
      <c r="R10697">
        <v>2.79189E-2</v>
      </c>
      <c r="S10697" t="s">
        <v>20810</v>
      </c>
    </row>
    <row r="10698" spans="1:19" x14ac:dyDescent="0.25">
      <c r="A10698" t="s">
        <v>10766</v>
      </c>
      <c r="B10698" t="s">
        <v>68</v>
      </c>
      <c r="C10698" t="s">
        <v>4</v>
      </c>
      <c r="D10698" t="s">
        <v>7</v>
      </c>
      <c r="E10698" t="s">
        <v>18</v>
      </c>
      <c r="F10698" t="s">
        <v>52</v>
      </c>
      <c r="G10698">
        <v>17</v>
      </c>
      <c r="H10698">
        <v>5075</v>
      </c>
      <c r="I10698">
        <v>0.77205285000000001</v>
      </c>
      <c r="J10698">
        <v>0.9012483</v>
      </c>
      <c r="K10698">
        <v>0.12919539999999999</v>
      </c>
      <c r="L10698">
        <v>9.1636300000000004E-2</v>
      </c>
      <c r="M10698">
        <v>0.1138266</v>
      </c>
      <c r="N10698">
        <v>0.12919539999999999</v>
      </c>
      <c r="O10698">
        <v>0.14456430000000001</v>
      </c>
      <c r="P10698">
        <v>0.1667545</v>
      </c>
      <c r="Q10698">
        <v>87.089169999999996</v>
      </c>
      <c r="R10698">
        <v>2.93075E-2</v>
      </c>
      <c r="S10698" t="s">
        <v>20810</v>
      </c>
    </row>
    <row r="10699" spans="1:19" x14ac:dyDescent="0.25">
      <c r="A10699" t="s">
        <v>10767</v>
      </c>
      <c r="B10699" t="s">
        <v>68</v>
      </c>
      <c r="C10699" t="s">
        <v>4</v>
      </c>
      <c r="D10699" t="s">
        <v>7</v>
      </c>
      <c r="E10699" t="s">
        <v>18</v>
      </c>
      <c r="F10699" t="s">
        <v>52</v>
      </c>
      <c r="G10699">
        <v>18</v>
      </c>
      <c r="H10699">
        <v>5075</v>
      </c>
      <c r="I10699">
        <v>0.87276860999999994</v>
      </c>
      <c r="J10699">
        <v>1.0358989999999999</v>
      </c>
      <c r="K10699">
        <v>0.1631301</v>
      </c>
      <c r="L10699">
        <v>0.1209057</v>
      </c>
      <c r="M10699">
        <v>0.14585219999999999</v>
      </c>
      <c r="N10699">
        <v>0.1631301</v>
      </c>
      <c r="O10699">
        <v>0.18040790000000001</v>
      </c>
      <c r="P10699">
        <v>0.20535439999999999</v>
      </c>
      <c r="Q10699">
        <v>85.493679999999998</v>
      </c>
      <c r="R10699">
        <v>3.2947799999999999E-2</v>
      </c>
      <c r="S10699" t="s">
        <v>20810</v>
      </c>
    </row>
    <row r="10700" spans="1:19" x14ac:dyDescent="0.25">
      <c r="A10700" t="s">
        <v>10768</v>
      </c>
      <c r="B10700" t="s">
        <v>68</v>
      </c>
      <c r="C10700" t="s">
        <v>4</v>
      </c>
      <c r="D10700" t="s">
        <v>7</v>
      </c>
      <c r="E10700" t="s">
        <v>18</v>
      </c>
      <c r="F10700" t="s">
        <v>52</v>
      </c>
      <c r="G10700">
        <v>19</v>
      </c>
      <c r="H10700">
        <v>5075</v>
      </c>
      <c r="I10700">
        <v>0.99485416999999998</v>
      </c>
      <c r="J10700">
        <v>1.1520539999999999</v>
      </c>
      <c r="K10700">
        <v>0.15720029999999999</v>
      </c>
      <c r="L10700">
        <v>0.11185</v>
      </c>
      <c r="M10700">
        <v>0.1386433</v>
      </c>
      <c r="N10700">
        <v>0.15720029999999999</v>
      </c>
      <c r="O10700">
        <v>0.1757572</v>
      </c>
      <c r="P10700">
        <v>0.20255049999999999</v>
      </c>
      <c r="Q10700">
        <v>82.869860000000003</v>
      </c>
      <c r="R10700">
        <v>3.5387000000000002E-2</v>
      </c>
      <c r="S10700" t="s">
        <v>20810</v>
      </c>
    </row>
    <row r="10701" spans="1:19" x14ac:dyDescent="0.25">
      <c r="A10701" t="s">
        <v>10769</v>
      </c>
      <c r="B10701" t="s">
        <v>68</v>
      </c>
      <c r="C10701" t="s">
        <v>4</v>
      </c>
      <c r="D10701" t="s">
        <v>7</v>
      </c>
      <c r="E10701" t="s">
        <v>18</v>
      </c>
      <c r="F10701" t="s">
        <v>52</v>
      </c>
      <c r="G10701">
        <v>20</v>
      </c>
      <c r="H10701">
        <v>5075</v>
      </c>
      <c r="I10701">
        <v>1.1366681000000001</v>
      </c>
      <c r="J10701">
        <v>1.232145</v>
      </c>
      <c r="K10701">
        <v>9.5477000000000006E-2</v>
      </c>
      <c r="L10701">
        <v>4.2867000000000002E-2</v>
      </c>
      <c r="M10701">
        <v>7.3949399999999998E-2</v>
      </c>
      <c r="N10701">
        <v>9.5477000000000006E-2</v>
      </c>
      <c r="O10701">
        <v>0.1170045</v>
      </c>
      <c r="P10701">
        <v>0.14808689999999999</v>
      </c>
      <c r="Q10701">
        <v>77.912019999999998</v>
      </c>
      <c r="R10701">
        <v>4.1051799999999999E-2</v>
      </c>
      <c r="S10701" t="s">
        <v>20810</v>
      </c>
    </row>
    <row r="10702" spans="1:19" x14ac:dyDescent="0.25">
      <c r="A10702" t="s">
        <v>10770</v>
      </c>
      <c r="B10702" t="s">
        <v>68</v>
      </c>
      <c r="C10702" t="s">
        <v>4</v>
      </c>
      <c r="D10702" t="s">
        <v>7</v>
      </c>
      <c r="E10702" t="s">
        <v>18</v>
      </c>
      <c r="F10702" t="s">
        <v>52</v>
      </c>
      <c r="G10702">
        <v>21</v>
      </c>
      <c r="H10702">
        <v>5075</v>
      </c>
      <c r="I10702">
        <v>1.3286035</v>
      </c>
      <c r="J10702">
        <v>1.343127</v>
      </c>
      <c r="K10702">
        <v>1.45235E-2</v>
      </c>
      <c r="L10702">
        <v>-4.2693799999999997E-2</v>
      </c>
      <c r="M10702">
        <v>-8.8894000000000004E-3</v>
      </c>
      <c r="N10702">
        <v>1.45235E-2</v>
      </c>
      <c r="O10702">
        <v>3.7936400000000002E-2</v>
      </c>
      <c r="P10702">
        <v>7.1740799999999993E-2</v>
      </c>
      <c r="Q10702">
        <v>73.813079999999999</v>
      </c>
      <c r="R10702">
        <v>4.4646900000000003E-2</v>
      </c>
      <c r="S10702" t="s">
        <v>20810</v>
      </c>
    </row>
    <row r="10703" spans="1:19" x14ac:dyDescent="0.25">
      <c r="A10703" t="s">
        <v>10771</v>
      </c>
      <c r="B10703" t="s">
        <v>68</v>
      </c>
      <c r="C10703" t="s">
        <v>4</v>
      </c>
      <c r="D10703" t="s">
        <v>7</v>
      </c>
      <c r="E10703" t="s">
        <v>18</v>
      </c>
      <c r="F10703" t="s">
        <v>52</v>
      </c>
      <c r="G10703">
        <v>22</v>
      </c>
      <c r="H10703">
        <v>5075</v>
      </c>
      <c r="I10703">
        <v>1.3497644</v>
      </c>
      <c r="J10703">
        <v>1.3262290000000001</v>
      </c>
      <c r="K10703">
        <v>-2.3535E-2</v>
      </c>
      <c r="L10703">
        <v>-8.1654400000000002E-2</v>
      </c>
      <c r="M10703">
        <v>-4.7316999999999998E-2</v>
      </c>
      <c r="N10703">
        <v>-2.3535E-2</v>
      </c>
      <c r="O10703">
        <v>2.4699999999999999E-4</v>
      </c>
      <c r="P10703">
        <v>3.4584400000000001E-2</v>
      </c>
      <c r="Q10703">
        <v>71.092960000000005</v>
      </c>
      <c r="R10703">
        <v>4.5350799999999997E-2</v>
      </c>
      <c r="S10703" t="s">
        <v>20810</v>
      </c>
    </row>
    <row r="10704" spans="1:19" x14ac:dyDescent="0.25">
      <c r="A10704" t="s">
        <v>10772</v>
      </c>
      <c r="B10704" t="s">
        <v>68</v>
      </c>
      <c r="C10704" t="s">
        <v>4</v>
      </c>
      <c r="D10704" t="s">
        <v>7</v>
      </c>
      <c r="E10704" t="s">
        <v>18</v>
      </c>
      <c r="F10704" t="s">
        <v>52</v>
      </c>
      <c r="G10704">
        <v>23</v>
      </c>
      <c r="H10704">
        <v>5075</v>
      </c>
      <c r="I10704">
        <v>1.1910293999999999</v>
      </c>
      <c r="J10704">
        <v>1.1499740000000001</v>
      </c>
      <c r="K10704">
        <v>-4.1055399999999999E-2</v>
      </c>
      <c r="L10704">
        <v>-9.8039600000000005E-2</v>
      </c>
      <c r="M10704">
        <v>-6.4372899999999997E-2</v>
      </c>
      <c r="N10704">
        <v>-4.1055399999999999E-2</v>
      </c>
      <c r="O10704">
        <v>-1.7737900000000001E-2</v>
      </c>
      <c r="P10704">
        <v>1.59288E-2</v>
      </c>
      <c r="Q10704">
        <v>68.385490000000004</v>
      </c>
      <c r="R10704">
        <v>4.4464999999999998E-2</v>
      </c>
      <c r="S10704" t="s">
        <v>20810</v>
      </c>
    </row>
    <row r="10705" spans="1:19" x14ac:dyDescent="0.25">
      <c r="A10705" t="s">
        <v>10773</v>
      </c>
      <c r="B10705" t="s">
        <v>68</v>
      </c>
      <c r="C10705" t="s">
        <v>4</v>
      </c>
      <c r="D10705" t="s">
        <v>7</v>
      </c>
      <c r="E10705" t="s">
        <v>18</v>
      </c>
      <c r="F10705" t="s">
        <v>52</v>
      </c>
      <c r="G10705">
        <v>24</v>
      </c>
      <c r="H10705">
        <v>5075</v>
      </c>
      <c r="I10705">
        <v>0.99374017000000003</v>
      </c>
      <c r="J10705">
        <v>0.92340239999999996</v>
      </c>
      <c r="K10705">
        <v>-7.0337700000000003E-2</v>
      </c>
      <c r="L10705">
        <v>-0.1248261</v>
      </c>
      <c r="M10705">
        <v>-9.2633900000000005E-2</v>
      </c>
      <c r="N10705">
        <v>-7.0337700000000003E-2</v>
      </c>
      <c r="O10705">
        <v>-4.8041500000000001E-2</v>
      </c>
      <c r="P10705">
        <v>-1.58493E-2</v>
      </c>
      <c r="Q10705">
        <v>66.271630000000002</v>
      </c>
      <c r="R10705">
        <v>4.25175E-2</v>
      </c>
      <c r="S10705" t="s">
        <v>20810</v>
      </c>
    </row>
    <row r="10706" spans="1:19" x14ac:dyDescent="0.25">
      <c r="A10706" t="s">
        <v>10774</v>
      </c>
      <c r="B10706" t="s">
        <v>68</v>
      </c>
      <c r="C10706" t="s">
        <v>4</v>
      </c>
      <c r="D10706" t="s">
        <v>7</v>
      </c>
      <c r="E10706" t="s">
        <v>19</v>
      </c>
      <c r="F10706" t="s">
        <v>6</v>
      </c>
      <c r="G10706">
        <v>1</v>
      </c>
      <c r="H10706">
        <v>5075</v>
      </c>
      <c r="I10706">
        <v>0.84648851000000003</v>
      </c>
      <c r="J10706">
        <v>0.78822409999999998</v>
      </c>
      <c r="K10706">
        <v>-5.8264400000000001E-2</v>
      </c>
      <c r="L10706">
        <v>-0.11275789999999999</v>
      </c>
      <c r="M10706">
        <v>-8.0562700000000001E-2</v>
      </c>
      <c r="N10706">
        <v>-5.8264400000000001E-2</v>
      </c>
      <c r="O10706">
        <v>-3.5966100000000001E-2</v>
      </c>
      <c r="P10706">
        <v>-3.7709000000000002E-3</v>
      </c>
      <c r="Q10706">
        <v>60.200969999999998</v>
      </c>
      <c r="R10706">
        <v>4.2521499999999997E-2</v>
      </c>
      <c r="S10706" t="s">
        <v>20810</v>
      </c>
    </row>
    <row r="10707" spans="1:19" x14ac:dyDescent="0.25">
      <c r="A10707" t="s">
        <v>10775</v>
      </c>
      <c r="B10707" t="s">
        <v>68</v>
      </c>
      <c r="C10707" t="s">
        <v>4</v>
      </c>
      <c r="D10707" t="s">
        <v>7</v>
      </c>
      <c r="E10707" t="s">
        <v>19</v>
      </c>
      <c r="F10707" t="s">
        <v>6</v>
      </c>
      <c r="G10707">
        <v>2</v>
      </c>
      <c r="H10707">
        <v>5075</v>
      </c>
      <c r="I10707">
        <v>0.76290084999999996</v>
      </c>
      <c r="J10707">
        <v>0.70771629999999996</v>
      </c>
      <c r="K10707">
        <v>-5.5184499999999997E-2</v>
      </c>
      <c r="L10707">
        <v>-0.10897220000000001</v>
      </c>
      <c r="M10707">
        <v>-7.7193999999999999E-2</v>
      </c>
      <c r="N10707">
        <v>-5.5184499999999997E-2</v>
      </c>
      <c r="O10707">
        <v>-3.3175000000000003E-2</v>
      </c>
      <c r="P10707">
        <v>-1.3967999999999999E-3</v>
      </c>
      <c r="Q10707">
        <v>59.445239999999998</v>
      </c>
      <c r="R10707">
        <v>4.19707E-2</v>
      </c>
      <c r="S10707" t="s">
        <v>20810</v>
      </c>
    </row>
    <row r="10708" spans="1:19" x14ac:dyDescent="0.25">
      <c r="A10708" t="s">
        <v>10776</v>
      </c>
      <c r="B10708" t="s">
        <v>68</v>
      </c>
      <c r="C10708" t="s">
        <v>4</v>
      </c>
      <c r="D10708" t="s">
        <v>7</v>
      </c>
      <c r="E10708" t="s">
        <v>19</v>
      </c>
      <c r="F10708" t="s">
        <v>6</v>
      </c>
      <c r="G10708">
        <v>3</v>
      </c>
      <c r="H10708">
        <v>5075</v>
      </c>
      <c r="I10708">
        <v>0.71083333999999998</v>
      </c>
      <c r="J10708">
        <v>0.66284650000000001</v>
      </c>
      <c r="K10708">
        <v>-4.7986800000000003E-2</v>
      </c>
      <c r="L10708">
        <v>-0.1023927</v>
      </c>
      <c r="M10708">
        <v>-7.0249300000000001E-2</v>
      </c>
      <c r="N10708">
        <v>-4.7986800000000003E-2</v>
      </c>
      <c r="O10708">
        <v>-2.5724400000000001E-2</v>
      </c>
      <c r="P10708">
        <v>6.4190000000000002E-3</v>
      </c>
      <c r="Q10708">
        <v>58.838929999999998</v>
      </c>
      <c r="R10708">
        <v>4.2453100000000001E-2</v>
      </c>
      <c r="S10708" t="s">
        <v>20810</v>
      </c>
    </row>
    <row r="10709" spans="1:19" x14ac:dyDescent="0.25">
      <c r="A10709" t="s">
        <v>10777</v>
      </c>
      <c r="B10709" t="s">
        <v>68</v>
      </c>
      <c r="C10709" t="s">
        <v>4</v>
      </c>
      <c r="D10709" t="s">
        <v>7</v>
      </c>
      <c r="E10709" t="s">
        <v>19</v>
      </c>
      <c r="F10709" t="s">
        <v>6</v>
      </c>
      <c r="G10709">
        <v>4</v>
      </c>
      <c r="H10709">
        <v>5075</v>
      </c>
      <c r="I10709">
        <v>0.68478194000000003</v>
      </c>
      <c r="J10709">
        <v>0.64530160000000003</v>
      </c>
      <c r="K10709">
        <v>-3.9480399999999999E-2</v>
      </c>
      <c r="L10709">
        <v>-9.2586000000000002E-2</v>
      </c>
      <c r="M10709">
        <v>-6.12107E-2</v>
      </c>
      <c r="N10709">
        <v>-3.9480399999999999E-2</v>
      </c>
      <c r="O10709">
        <v>-1.7749999999999998E-2</v>
      </c>
      <c r="P10709">
        <v>1.36253E-2</v>
      </c>
      <c r="Q10709">
        <v>58.253770000000003</v>
      </c>
      <c r="R10709">
        <v>4.1438500000000003E-2</v>
      </c>
      <c r="S10709" t="s">
        <v>20810</v>
      </c>
    </row>
    <row r="10710" spans="1:19" x14ac:dyDescent="0.25">
      <c r="A10710" t="s">
        <v>10778</v>
      </c>
      <c r="B10710" t="s">
        <v>68</v>
      </c>
      <c r="C10710" t="s">
        <v>4</v>
      </c>
      <c r="D10710" t="s">
        <v>7</v>
      </c>
      <c r="E10710" t="s">
        <v>19</v>
      </c>
      <c r="F10710" t="s">
        <v>6</v>
      </c>
      <c r="G10710">
        <v>5</v>
      </c>
      <c r="H10710">
        <v>5075</v>
      </c>
      <c r="I10710">
        <v>0.67783526000000005</v>
      </c>
      <c r="J10710">
        <v>0.63576659999999996</v>
      </c>
      <c r="K10710">
        <v>-4.2068599999999998E-2</v>
      </c>
      <c r="L10710">
        <v>-9.4866599999999995E-2</v>
      </c>
      <c r="M10710">
        <v>-6.3673099999999996E-2</v>
      </c>
      <c r="N10710">
        <v>-4.2068599999999998E-2</v>
      </c>
      <c r="O10710">
        <v>-2.0464199999999998E-2</v>
      </c>
      <c r="P10710">
        <v>1.0729300000000001E-2</v>
      </c>
      <c r="Q10710">
        <v>57.794359999999998</v>
      </c>
      <c r="R10710">
        <v>4.1198400000000003E-2</v>
      </c>
      <c r="S10710" t="s">
        <v>20810</v>
      </c>
    </row>
    <row r="10711" spans="1:19" x14ac:dyDescent="0.25">
      <c r="A10711" t="s">
        <v>10779</v>
      </c>
      <c r="B10711" t="s">
        <v>68</v>
      </c>
      <c r="C10711" t="s">
        <v>4</v>
      </c>
      <c r="D10711" t="s">
        <v>7</v>
      </c>
      <c r="E10711" t="s">
        <v>19</v>
      </c>
      <c r="F10711" t="s">
        <v>6</v>
      </c>
      <c r="G10711">
        <v>6</v>
      </c>
      <c r="H10711">
        <v>5075</v>
      </c>
      <c r="I10711">
        <v>0.71822258999999999</v>
      </c>
      <c r="J10711">
        <v>0.6665645</v>
      </c>
      <c r="K10711">
        <v>-5.1658099999999998E-2</v>
      </c>
      <c r="L10711">
        <v>-0.103895</v>
      </c>
      <c r="M10711">
        <v>-7.3033000000000001E-2</v>
      </c>
      <c r="N10711">
        <v>-5.1658099999999998E-2</v>
      </c>
      <c r="O10711">
        <v>-3.02832E-2</v>
      </c>
      <c r="P10711">
        <v>5.7870000000000003E-4</v>
      </c>
      <c r="Q10711">
        <v>57.42165</v>
      </c>
      <c r="R10711">
        <v>4.0760600000000001E-2</v>
      </c>
      <c r="S10711" t="s">
        <v>20810</v>
      </c>
    </row>
    <row r="10712" spans="1:19" x14ac:dyDescent="0.25">
      <c r="A10712" t="s">
        <v>10780</v>
      </c>
      <c r="B10712" t="s">
        <v>68</v>
      </c>
      <c r="C10712" t="s">
        <v>4</v>
      </c>
      <c r="D10712" t="s">
        <v>7</v>
      </c>
      <c r="E10712" t="s">
        <v>19</v>
      </c>
      <c r="F10712" t="s">
        <v>6</v>
      </c>
      <c r="G10712">
        <v>7</v>
      </c>
      <c r="H10712">
        <v>5075</v>
      </c>
      <c r="I10712">
        <v>0.79396825000000004</v>
      </c>
      <c r="J10712">
        <v>0.75151120000000005</v>
      </c>
      <c r="K10712">
        <v>-4.2457099999999998E-2</v>
      </c>
      <c r="L10712">
        <v>-8.7116799999999994E-2</v>
      </c>
      <c r="M10712">
        <v>-6.0731500000000001E-2</v>
      </c>
      <c r="N10712">
        <v>-4.2457099999999998E-2</v>
      </c>
      <c r="O10712">
        <v>-2.4182700000000001E-2</v>
      </c>
      <c r="P10712">
        <v>2.2025999999999999E-3</v>
      </c>
      <c r="Q10712">
        <v>57.884120000000003</v>
      </c>
      <c r="R10712">
        <v>3.4848200000000003E-2</v>
      </c>
      <c r="S10712" t="s">
        <v>20810</v>
      </c>
    </row>
    <row r="10713" spans="1:19" x14ac:dyDescent="0.25">
      <c r="A10713" t="s">
        <v>10781</v>
      </c>
      <c r="B10713" t="s">
        <v>68</v>
      </c>
      <c r="C10713" t="s">
        <v>4</v>
      </c>
      <c r="D10713" t="s">
        <v>7</v>
      </c>
      <c r="E10713" t="s">
        <v>19</v>
      </c>
      <c r="F10713" t="s">
        <v>6</v>
      </c>
      <c r="G10713">
        <v>8</v>
      </c>
      <c r="H10713">
        <v>5075</v>
      </c>
      <c r="I10713">
        <v>0.85502274</v>
      </c>
      <c r="J10713">
        <v>0.81478989999999996</v>
      </c>
      <c r="K10713">
        <v>-4.0232799999999999E-2</v>
      </c>
      <c r="L10713">
        <v>-7.8448400000000001E-2</v>
      </c>
      <c r="M10713">
        <v>-5.5870299999999998E-2</v>
      </c>
      <c r="N10713">
        <v>-4.0232799999999999E-2</v>
      </c>
      <c r="O10713">
        <v>-2.45954E-2</v>
      </c>
      <c r="P10713">
        <v>-2.0173000000000001E-3</v>
      </c>
      <c r="Q10713">
        <v>60.167819999999999</v>
      </c>
      <c r="R10713">
        <v>2.9819700000000001E-2</v>
      </c>
      <c r="S10713" t="s">
        <v>20810</v>
      </c>
    </row>
    <row r="10714" spans="1:19" x14ac:dyDescent="0.25">
      <c r="A10714" t="s">
        <v>10782</v>
      </c>
      <c r="B10714" t="s">
        <v>68</v>
      </c>
      <c r="C10714" t="s">
        <v>4</v>
      </c>
      <c r="D10714" t="s">
        <v>7</v>
      </c>
      <c r="E10714" t="s">
        <v>19</v>
      </c>
      <c r="F10714" t="s">
        <v>6</v>
      </c>
      <c r="G10714">
        <v>9</v>
      </c>
      <c r="H10714">
        <v>5075</v>
      </c>
      <c r="I10714">
        <v>0.81433323999999996</v>
      </c>
      <c r="J10714">
        <v>0.79605939999999997</v>
      </c>
      <c r="K10714">
        <v>-1.82738E-2</v>
      </c>
      <c r="L10714">
        <v>-4.88467E-2</v>
      </c>
      <c r="M10714">
        <v>-3.0783999999999999E-2</v>
      </c>
      <c r="N10714">
        <v>-1.82738E-2</v>
      </c>
      <c r="O10714">
        <v>-5.7635999999999998E-3</v>
      </c>
      <c r="P10714">
        <v>1.2298999999999999E-2</v>
      </c>
      <c r="Q10714">
        <v>62.865810000000003</v>
      </c>
      <c r="R10714">
        <v>2.3856100000000002E-2</v>
      </c>
      <c r="S10714" t="s">
        <v>20810</v>
      </c>
    </row>
    <row r="10715" spans="1:19" x14ac:dyDescent="0.25">
      <c r="A10715" t="s">
        <v>10783</v>
      </c>
      <c r="B10715" t="s">
        <v>68</v>
      </c>
      <c r="C10715" t="s">
        <v>4</v>
      </c>
      <c r="D10715" t="s">
        <v>7</v>
      </c>
      <c r="E10715" t="s">
        <v>19</v>
      </c>
      <c r="F10715" t="s">
        <v>6</v>
      </c>
      <c r="G10715">
        <v>10</v>
      </c>
      <c r="H10715">
        <v>5075</v>
      </c>
      <c r="I10715">
        <v>0.76759752000000003</v>
      </c>
      <c r="J10715">
        <v>0.78215029999999997</v>
      </c>
      <c r="K10715">
        <v>1.4552799999999999E-2</v>
      </c>
      <c r="L10715">
        <v>-1.2843E-2</v>
      </c>
      <c r="M10715">
        <v>3.3427000000000001E-3</v>
      </c>
      <c r="N10715">
        <v>1.4552799999999999E-2</v>
      </c>
      <c r="O10715">
        <v>2.5763000000000001E-2</v>
      </c>
      <c r="P10715">
        <v>4.1948600000000003E-2</v>
      </c>
      <c r="Q10715">
        <v>65.735839999999996</v>
      </c>
      <c r="R10715">
        <v>2.13771E-2</v>
      </c>
      <c r="S10715" t="s">
        <v>20810</v>
      </c>
    </row>
    <row r="10716" spans="1:19" x14ac:dyDescent="0.25">
      <c r="A10716" t="s">
        <v>10784</v>
      </c>
      <c r="B10716" t="s">
        <v>68</v>
      </c>
      <c r="C10716" t="s">
        <v>4</v>
      </c>
      <c r="D10716" t="s">
        <v>7</v>
      </c>
      <c r="E10716" t="s">
        <v>19</v>
      </c>
      <c r="F10716" t="s">
        <v>6</v>
      </c>
      <c r="G10716">
        <v>11</v>
      </c>
      <c r="H10716">
        <v>5075</v>
      </c>
      <c r="I10716">
        <v>0.71937521000000004</v>
      </c>
      <c r="J10716">
        <v>0.77627360000000001</v>
      </c>
      <c r="K10716">
        <v>5.6898400000000002E-2</v>
      </c>
      <c r="L10716">
        <v>3.1154000000000001E-2</v>
      </c>
      <c r="M10716">
        <v>4.6364000000000002E-2</v>
      </c>
      <c r="N10716">
        <v>5.6898400000000002E-2</v>
      </c>
      <c r="O10716">
        <v>6.7432800000000001E-2</v>
      </c>
      <c r="P10716">
        <v>8.2642800000000002E-2</v>
      </c>
      <c r="Q10716">
        <v>68.541780000000003</v>
      </c>
      <c r="R10716">
        <v>2.0088499999999999E-2</v>
      </c>
      <c r="S10716" t="s">
        <v>20810</v>
      </c>
    </row>
    <row r="10717" spans="1:19" x14ac:dyDescent="0.25">
      <c r="A10717" t="s">
        <v>10785</v>
      </c>
      <c r="B10717" t="s">
        <v>68</v>
      </c>
      <c r="C10717" t="s">
        <v>4</v>
      </c>
      <c r="D10717" t="s">
        <v>7</v>
      </c>
      <c r="E10717" t="s">
        <v>19</v>
      </c>
      <c r="F10717" t="s">
        <v>6</v>
      </c>
      <c r="G10717">
        <v>12</v>
      </c>
      <c r="H10717">
        <v>5075</v>
      </c>
      <c r="I10717">
        <v>0.70293296999999999</v>
      </c>
      <c r="J10717">
        <v>0.77474109999999996</v>
      </c>
      <c r="K10717">
        <v>7.18081E-2</v>
      </c>
      <c r="L10717">
        <v>4.5471699999999997E-2</v>
      </c>
      <c r="M10717">
        <v>6.1031500000000002E-2</v>
      </c>
      <c r="N10717">
        <v>7.18081E-2</v>
      </c>
      <c r="O10717">
        <v>8.25848E-2</v>
      </c>
      <c r="P10717">
        <v>9.8144599999999999E-2</v>
      </c>
      <c r="Q10717">
        <v>71.029030000000006</v>
      </c>
      <c r="R10717">
        <v>2.05504E-2</v>
      </c>
      <c r="S10717" t="s">
        <v>20810</v>
      </c>
    </row>
    <row r="10718" spans="1:19" x14ac:dyDescent="0.25">
      <c r="A10718" t="s">
        <v>10786</v>
      </c>
      <c r="B10718" t="s">
        <v>68</v>
      </c>
      <c r="C10718" t="s">
        <v>4</v>
      </c>
      <c r="D10718" t="s">
        <v>7</v>
      </c>
      <c r="E10718" t="s">
        <v>19</v>
      </c>
      <c r="F10718" t="s">
        <v>6</v>
      </c>
      <c r="G10718">
        <v>13</v>
      </c>
      <c r="H10718">
        <v>5075</v>
      </c>
      <c r="I10718">
        <v>0.69773699</v>
      </c>
      <c r="J10718">
        <v>0.78105590000000003</v>
      </c>
      <c r="K10718">
        <v>8.3318900000000001E-2</v>
      </c>
      <c r="L10718">
        <v>5.6831199999999998E-2</v>
      </c>
      <c r="M10718">
        <v>7.24804E-2</v>
      </c>
      <c r="N10718">
        <v>8.3318900000000001E-2</v>
      </c>
      <c r="O10718">
        <v>9.4157500000000005E-2</v>
      </c>
      <c r="P10718">
        <v>0.10980669999999999</v>
      </c>
      <c r="Q10718">
        <v>73.156869999999998</v>
      </c>
      <c r="R10718">
        <v>2.0668499999999999E-2</v>
      </c>
      <c r="S10718" t="s">
        <v>20810</v>
      </c>
    </row>
    <row r="10719" spans="1:19" x14ac:dyDescent="0.25">
      <c r="A10719" t="s">
        <v>10787</v>
      </c>
      <c r="B10719" t="s">
        <v>68</v>
      </c>
      <c r="C10719" t="s">
        <v>4</v>
      </c>
      <c r="D10719" t="s">
        <v>7</v>
      </c>
      <c r="E10719" t="s">
        <v>19</v>
      </c>
      <c r="F10719" t="s">
        <v>6</v>
      </c>
      <c r="G10719">
        <v>14</v>
      </c>
      <c r="H10719">
        <v>5075</v>
      </c>
      <c r="I10719">
        <v>0.67545688999999998</v>
      </c>
      <c r="J10719">
        <v>0.77423940000000002</v>
      </c>
      <c r="K10719">
        <v>9.8782499999999995E-2</v>
      </c>
      <c r="L10719">
        <v>7.2013599999999997E-2</v>
      </c>
      <c r="M10719">
        <v>8.7828900000000001E-2</v>
      </c>
      <c r="N10719">
        <v>9.8782499999999995E-2</v>
      </c>
      <c r="O10719">
        <v>0.10973620000000001</v>
      </c>
      <c r="P10719">
        <v>0.12555150000000001</v>
      </c>
      <c r="Q10719">
        <v>74.782719999999998</v>
      </c>
      <c r="R10719">
        <v>2.0887900000000001E-2</v>
      </c>
      <c r="S10719" t="s">
        <v>20810</v>
      </c>
    </row>
    <row r="10720" spans="1:19" x14ac:dyDescent="0.25">
      <c r="A10720" t="s">
        <v>10788</v>
      </c>
      <c r="B10720" t="s">
        <v>68</v>
      </c>
      <c r="C10720" t="s">
        <v>4</v>
      </c>
      <c r="D10720" t="s">
        <v>7</v>
      </c>
      <c r="E10720" t="s">
        <v>19</v>
      </c>
      <c r="F10720" t="s">
        <v>6</v>
      </c>
      <c r="G10720">
        <v>15</v>
      </c>
      <c r="H10720">
        <v>5075</v>
      </c>
      <c r="I10720">
        <v>0.67287680999999999</v>
      </c>
      <c r="J10720">
        <v>0.78301160000000003</v>
      </c>
      <c r="K10720">
        <v>0.1101348</v>
      </c>
      <c r="L10720">
        <v>8.3247000000000002E-2</v>
      </c>
      <c r="M10720">
        <v>9.9132499999999998E-2</v>
      </c>
      <c r="N10720">
        <v>0.1101348</v>
      </c>
      <c r="O10720">
        <v>0.1211371</v>
      </c>
      <c r="P10720">
        <v>0.13702259999999999</v>
      </c>
      <c r="Q10720">
        <v>75.667720000000003</v>
      </c>
      <c r="R10720">
        <v>2.0980599999999999E-2</v>
      </c>
      <c r="S10720" t="s">
        <v>20810</v>
      </c>
    </row>
    <row r="10721" spans="1:19" x14ac:dyDescent="0.25">
      <c r="A10721" t="s">
        <v>10789</v>
      </c>
      <c r="B10721" t="s">
        <v>68</v>
      </c>
      <c r="C10721" t="s">
        <v>4</v>
      </c>
      <c r="D10721" t="s">
        <v>7</v>
      </c>
      <c r="E10721" t="s">
        <v>19</v>
      </c>
      <c r="F10721" t="s">
        <v>6</v>
      </c>
      <c r="G10721">
        <v>16</v>
      </c>
      <c r="H10721">
        <v>5075</v>
      </c>
      <c r="I10721">
        <v>0.6932817</v>
      </c>
      <c r="J10721">
        <v>0.80567929999999999</v>
      </c>
      <c r="K10721">
        <v>0.1123976</v>
      </c>
      <c r="L10721">
        <v>8.4409200000000004E-2</v>
      </c>
      <c r="M10721">
        <v>0.10094500000000001</v>
      </c>
      <c r="N10721">
        <v>0.1123976</v>
      </c>
      <c r="O10721">
        <v>0.1238503</v>
      </c>
      <c r="P10721">
        <v>0.14038600000000001</v>
      </c>
      <c r="Q10721">
        <v>76.00994</v>
      </c>
      <c r="R10721">
        <v>2.1839500000000001E-2</v>
      </c>
      <c r="S10721" t="s">
        <v>20810</v>
      </c>
    </row>
    <row r="10722" spans="1:19" x14ac:dyDescent="0.25">
      <c r="A10722" t="s">
        <v>10790</v>
      </c>
      <c r="B10722" t="s">
        <v>68</v>
      </c>
      <c r="C10722" t="s">
        <v>4</v>
      </c>
      <c r="D10722" t="s">
        <v>7</v>
      </c>
      <c r="E10722" t="s">
        <v>19</v>
      </c>
      <c r="F10722" t="s">
        <v>6</v>
      </c>
      <c r="G10722">
        <v>17</v>
      </c>
      <c r="H10722">
        <v>5075</v>
      </c>
      <c r="I10722">
        <v>0.74192477999999995</v>
      </c>
      <c r="J10722">
        <v>0.85816309999999996</v>
      </c>
      <c r="K10722">
        <v>0.1162383</v>
      </c>
      <c r="L10722">
        <v>8.6346000000000006E-2</v>
      </c>
      <c r="M10722">
        <v>0.1040066</v>
      </c>
      <c r="N10722">
        <v>0.1162383</v>
      </c>
      <c r="O10722">
        <v>0.12847</v>
      </c>
      <c r="P10722">
        <v>0.1461306</v>
      </c>
      <c r="Q10722">
        <v>75.703879999999998</v>
      </c>
      <c r="R10722">
        <v>2.3325100000000001E-2</v>
      </c>
      <c r="S10722" t="s">
        <v>20810</v>
      </c>
    </row>
    <row r="10723" spans="1:19" x14ac:dyDescent="0.25">
      <c r="A10723" t="s">
        <v>10791</v>
      </c>
      <c r="B10723" t="s">
        <v>68</v>
      </c>
      <c r="C10723" t="s">
        <v>4</v>
      </c>
      <c r="D10723" t="s">
        <v>7</v>
      </c>
      <c r="E10723" t="s">
        <v>19</v>
      </c>
      <c r="F10723" t="s">
        <v>6</v>
      </c>
      <c r="G10723">
        <v>18</v>
      </c>
      <c r="H10723">
        <v>5075</v>
      </c>
      <c r="I10723">
        <v>0.83969439999999995</v>
      </c>
      <c r="J10723">
        <v>0.96066669999999998</v>
      </c>
      <c r="K10723">
        <v>0.1209723</v>
      </c>
      <c r="L10723">
        <v>8.8837600000000003E-2</v>
      </c>
      <c r="M10723">
        <v>0.107823</v>
      </c>
      <c r="N10723">
        <v>0.1209723</v>
      </c>
      <c r="O10723">
        <v>0.13412160000000001</v>
      </c>
      <c r="P10723">
        <v>0.1531071</v>
      </c>
      <c r="Q10723">
        <v>74.873339999999999</v>
      </c>
      <c r="R10723">
        <v>2.5074900000000001E-2</v>
      </c>
      <c r="S10723" t="s">
        <v>20810</v>
      </c>
    </row>
    <row r="10724" spans="1:19" x14ac:dyDescent="0.25">
      <c r="A10724" t="s">
        <v>10792</v>
      </c>
      <c r="B10724" t="s">
        <v>68</v>
      </c>
      <c r="C10724" t="s">
        <v>4</v>
      </c>
      <c r="D10724" t="s">
        <v>7</v>
      </c>
      <c r="E10724" t="s">
        <v>19</v>
      </c>
      <c r="F10724" t="s">
        <v>6</v>
      </c>
      <c r="G10724">
        <v>19</v>
      </c>
      <c r="H10724">
        <v>5075</v>
      </c>
      <c r="I10724">
        <v>0.95361545000000003</v>
      </c>
      <c r="J10724">
        <v>1.0609820000000001</v>
      </c>
      <c r="K10724">
        <v>0.10736619999999999</v>
      </c>
      <c r="L10724">
        <v>7.3367500000000002E-2</v>
      </c>
      <c r="M10724">
        <v>9.3454200000000001E-2</v>
      </c>
      <c r="N10724">
        <v>0.10736619999999999</v>
      </c>
      <c r="O10724">
        <v>0.1212782</v>
      </c>
      <c r="P10724">
        <v>0.14136489999999999</v>
      </c>
      <c r="Q10724">
        <v>73.083609999999993</v>
      </c>
      <c r="R10724">
        <v>2.6529299999999999E-2</v>
      </c>
      <c r="S10724" t="s">
        <v>20810</v>
      </c>
    </row>
    <row r="10725" spans="1:19" x14ac:dyDescent="0.25">
      <c r="A10725" t="s">
        <v>10793</v>
      </c>
      <c r="B10725" t="s">
        <v>68</v>
      </c>
      <c r="C10725" t="s">
        <v>4</v>
      </c>
      <c r="D10725" t="s">
        <v>7</v>
      </c>
      <c r="E10725" t="s">
        <v>19</v>
      </c>
      <c r="F10725" t="s">
        <v>6</v>
      </c>
      <c r="G10725">
        <v>20</v>
      </c>
      <c r="H10725">
        <v>5075</v>
      </c>
      <c r="I10725">
        <v>1.0709808000000001</v>
      </c>
      <c r="J10725">
        <v>1.123213</v>
      </c>
      <c r="K10725">
        <v>5.2232000000000001E-2</v>
      </c>
      <c r="L10725">
        <v>4.5520000000000001E-4</v>
      </c>
      <c r="M10725">
        <v>3.1045300000000001E-2</v>
      </c>
      <c r="N10725">
        <v>5.2232000000000001E-2</v>
      </c>
      <c r="O10725">
        <v>7.3418700000000003E-2</v>
      </c>
      <c r="P10725">
        <v>0.1040088</v>
      </c>
      <c r="Q10725">
        <v>70.285070000000005</v>
      </c>
      <c r="R10725">
        <v>4.0401699999999999E-2</v>
      </c>
      <c r="S10725" t="s">
        <v>20810</v>
      </c>
    </row>
    <row r="10726" spans="1:19" x14ac:dyDescent="0.25">
      <c r="A10726" t="s">
        <v>10794</v>
      </c>
      <c r="B10726" t="s">
        <v>68</v>
      </c>
      <c r="C10726" t="s">
        <v>4</v>
      </c>
      <c r="D10726" t="s">
        <v>7</v>
      </c>
      <c r="E10726" t="s">
        <v>19</v>
      </c>
      <c r="F10726" t="s">
        <v>6</v>
      </c>
      <c r="G10726">
        <v>21</v>
      </c>
      <c r="H10726">
        <v>5075</v>
      </c>
      <c r="I10726">
        <v>1.2048051</v>
      </c>
      <c r="J10726">
        <v>1.2163060000000001</v>
      </c>
      <c r="K10726">
        <v>1.1501000000000001E-2</v>
      </c>
      <c r="L10726">
        <v>-4.49834E-2</v>
      </c>
      <c r="M10726">
        <v>-1.1612000000000001E-2</v>
      </c>
      <c r="N10726">
        <v>1.1501000000000001E-2</v>
      </c>
      <c r="O10726">
        <v>3.4613900000000003E-2</v>
      </c>
      <c r="P10726">
        <v>6.7985299999999999E-2</v>
      </c>
      <c r="Q10726">
        <v>66.945989999999995</v>
      </c>
      <c r="R10726">
        <v>4.40749E-2</v>
      </c>
      <c r="S10726" t="s">
        <v>20810</v>
      </c>
    </row>
    <row r="10727" spans="1:19" x14ac:dyDescent="0.25">
      <c r="A10727" t="s">
        <v>10795</v>
      </c>
      <c r="B10727" t="s">
        <v>68</v>
      </c>
      <c r="C10727" t="s">
        <v>4</v>
      </c>
      <c r="D10727" t="s">
        <v>7</v>
      </c>
      <c r="E10727" t="s">
        <v>19</v>
      </c>
      <c r="F10727" t="s">
        <v>6</v>
      </c>
      <c r="G10727">
        <v>22</v>
      </c>
      <c r="H10727">
        <v>5075</v>
      </c>
      <c r="I10727">
        <v>1.3000346</v>
      </c>
      <c r="J10727">
        <v>1.2597970000000001</v>
      </c>
      <c r="K10727">
        <v>-4.0237799999999997E-2</v>
      </c>
      <c r="L10727">
        <v>-0.10011490000000001</v>
      </c>
      <c r="M10727">
        <v>-6.4739000000000005E-2</v>
      </c>
      <c r="N10727">
        <v>-4.0237799999999997E-2</v>
      </c>
      <c r="O10727">
        <v>-1.57366E-2</v>
      </c>
      <c r="P10727">
        <v>1.9639199999999999E-2</v>
      </c>
      <c r="Q10727">
        <v>64.628140000000002</v>
      </c>
      <c r="R10727">
        <v>4.6722300000000001E-2</v>
      </c>
      <c r="S10727" t="s">
        <v>20810</v>
      </c>
    </row>
    <row r="10728" spans="1:19" x14ac:dyDescent="0.25">
      <c r="A10728" t="s">
        <v>10796</v>
      </c>
      <c r="B10728" t="s">
        <v>68</v>
      </c>
      <c r="C10728" t="s">
        <v>4</v>
      </c>
      <c r="D10728" t="s">
        <v>7</v>
      </c>
      <c r="E10728" t="s">
        <v>19</v>
      </c>
      <c r="F10728" t="s">
        <v>6</v>
      </c>
      <c r="G10728">
        <v>23</v>
      </c>
      <c r="H10728">
        <v>5075</v>
      </c>
      <c r="I10728">
        <v>1.1938738</v>
      </c>
      <c r="J10728">
        <v>1.1311450000000001</v>
      </c>
      <c r="K10728">
        <v>-6.2728699999999998E-2</v>
      </c>
      <c r="L10728">
        <v>-0.12139850000000001</v>
      </c>
      <c r="M10728">
        <v>-8.6735900000000005E-2</v>
      </c>
      <c r="N10728">
        <v>-6.2728699999999998E-2</v>
      </c>
      <c r="O10728">
        <v>-3.8721499999999999E-2</v>
      </c>
      <c r="P10728">
        <v>-4.0588999999999998E-3</v>
      </c>
      <c r="Q10728">
        <v>63.129869999999997</v>
      </c>
      <c r="R10728">
        <v>4.5780300000000003E-2</v>
      </c>
      <c r="S10728" t="s">
        <v>20810</v>
      </c>
    </row>
    <row r="10729" spans="1:19" x14ac:dyDescent="0.25">
      <c r="A10729" t="s">
        <v>10797</v>
      </c>
      <c r="B10729" t="s">
        <v>68</v>
      </c>
      <c r="C10729" t="s">
        <v>4</v>
      </c>
      <c r="D10729" t="s">
        <v>7</v>
      </c>
      <c r="E10729" t="s">
        <v>19</v>
      </c>
      <c r="F10729" t="s">
        <v>6</v>
      </c>
      <c r="G10729">
        <v>24</v>
      </c>
      <c r="H10729">
        <v>5075</v>
      </c>
      <c r="I10729">
        <v>1.0082125</v>
      </c>
      <c r="J10729">
        <v>0.9516038</v>
      </c>
      <c r="K10729">
        <v>-5.6608699999999998E-2</v>
      </c>
      <c r="L10729">
        <v>-0.1125251</v>
      </c>
      <c r="M10729">
        <v>-7.9489299999999999E-2</v>
      </c>
      <c r="N10729">
        <v>-5.6608699999999998E-2</v>
      </c>
      <c r="O10729">
        <v>-3.37282E-2</v>
      </c>
      <c r="P10729">
        <v>-6.9229999999999997E-4</v>
      </c>
      <c r="Q10729">
        <v>61.890039999999999</v>
      </c>
      <c r="R10729">
        <v>4.3631799999999998E-2</v>
      </c>
      <c r="S10729" t="s">
        <v>20810</v>
      </c>
    </row>
    <row r="10730" spans="1:19" x14ac:dyDescent="0.25">
      <c r="A10730" t="s">
        <v>10798</v>
      </c>
      <c r="B10730" t="s">
        <v>68</v>
      </c>
      <c r="C10730" t="s">
        <v>4</v>
      </c>
      <c r="D10730" t="s">
        <v>7</v>
      </c>
      <c r="E10730" t="s">
        <v>19</v>
      </c>
      <c r="F10730" t="s">
        <v>52</v>
      </c>
      <c r="G10730">
        <v>1</v>
      </c>
      <c r="H10730">
        <v>5075</v>
      </c>
      <c r="I10730">
        <v>1.01494</v>
      </c>
      <c r="J10730">
        <v>0.96340389999999998</v>
      </c>
      <c r="K10730">
        <v>-5.1536100000000001E-2</v>
      </c>
      <c r="L10730">
        <v>-0.1139583</v>
      </c>
      <c r="M10730">
        <v>-7.7078800000000003E-2</v>
      </c>
      <c r="N10730">
        <v>-5.1536100000000001E-2</v>
      </c>
      <c r="O10730">
        <v>-2.5993499999999999E-2</v>
      </c>
      <c r="P10730">
        <v>1.0886E-2</v>
      </c>
      <c r="Q10730">
        <v>68.151600000000002</v>
      </c>
      <c r="R10730">
        <v>4.87082E-2</v>
      </c>
      <c r="S10730" t="s">
        <v>20810</v>
      </c>
    </row>
    <row r="10731" spans="1:19" x14ac:dyDescent="0.25">
      <c r="A10731" t="s">
        <v>10799</v>
      </c>
      <c r="B10731" t="s">
        <v>68</v>
      </c>
      <c r="C10731" t="s">
        <v>4</v>
      </c>
      <c r="D10731" t="s">
        <v>7</v>
      </c>
      <c r="E10731" t="s">
        <v>19</v>
      </c>
      <c r="F10731" t="s">
        <v>52</v>
      </c>
      <c r="G10731">
        <v>2</v>
      </c>
      <c r="H10731">
        <v>5075</v>
      </c>
      <c r="I10731">
        <v>0.87275022000000002</v>
      </c>
      <c r="J10731">
        <v>0.84709920000000005</v>
      </c>
      <c r="K10731">
        <v>-2.5651E-2</v>
      </c>
      <c r="L10731">
        <v>-8.5746699999999995E-2</v>
      </c>
      <c r="M10731">
        <v>-5.0241599999999997E-2</v>
      </c>
      <c r="N10731">
        <v>-2.5651E-2</v>
      </c>
      <c r="O10731">
        <v>-1.0602999999999999E-3</v>
      </c>
      <c r="P10731">
        <v>3.4444700000000002E-2</v>
      </c>
      <c r="Q10731">
        <v>67.083590000000001</v>
      </c>
      <c r="R10731">
        <v>4.6892900000000001E-2</v>
      </c>
      <c r="S10731" t="s">
        <v>20810</v>
      </c>
    </row>
    <row r="10732" spans="1:19" x14ac:dyDescent="0.25">
      <c r="A10732" t="s">
        <v>10800</v>
      </c>
      <c r="B10732" t="s">
        <v>68</v>
      </c>
      <c r="C10732" t="s">
        <v>4</v>
      </c>
      <c r="D10732" t="s">
        <v>7</v>
      </c>
      <c r="E10732" t="s">
        <v>19</v>
      </c>
      <c r="F10732" t="s">
        <v>52</v>
      </c>
      <c r="G10732">
        <v>3</v>
      </c>
      <c r="H10732">
        <v>5075</v>
      </c>
      <c r="I10732">
        <v>0.79298539999999995</v>
      </c>
      <c r="J10732">
        <v>0.77540659999999995</v>
      </c>
      <c r="K10732">
        <v>-1.7578799999999999E-2</v>
      </c>
      <c r="L10732">
        <v>-7.6855900000000005E-2</v>
      </c>
      <c r="M10732">
        <v>-4.1834499999999997E-2</v>
      </c>
      <c r="N10732">
        <v>-1.7578799999999999E-2</v>
      </c>
      <c r="O10732">
        <v>6.6769000000000004E-3</v>
      </c>
      <c r="P10732">
        <v>4.1698300000000001E-2</v>
      </c>
      <c r="Q10732">
        <v>66.181169999999995</v>
      </c>
      <c r="R10732">
        <v>4.6254200000000002E-2</v>
      </c>
      <c r="S10732" t="s">
        <v>20810</v>
      </c>
    </row>
    <row r="10733" spans="1:19" x14ac:dyDescent="0.25">
      <c r="A10733" t="s">
        <v>10801</v>
      </c>
      <c r="B10733" t="s">
        <v>68</v>
      </c>
      <c r="C10733" t="s">
        <v>4</v>
      </c>
      <c r="D10733" t="s">
        <v>7</v>
      </c>
      <c r="E10733" t="s">
        <v>19</v>
      </c>
      <c r="F10733" t="s">
        <v>52</v>
      </c>
      <c r="G10733">
        <v>4</v>
      </c>
      <c r="H10733">
        <v>5075</v>
      </c>
      <c r="I10733">
        <v>0.75917235999999999</v>
      </c>
      <c r="J10733">
        <v>0.74752450000000004</v>
      </c>
      <c r="K10733">
        <v>-1.1647899999999999E-2</v>
      </c>
      <c r="L10733">
        <v>-7.0881200000000005E-2</v>
      </c>
      <c r="M10733">
        <v>-3.58857E-2</v>
      </c>
      <c r="N10733">
        <v>-1.1647899999999999E-2</v>
      </c>
      <c r="O10733">
        <v>1.259E-2</v>
      </c>
      <c r="P10733">
        <v>4.7585500000000003E-2</v>
      </c>
      <c r="Q10733">
        <v>65.313969999999998</v>
      </c>
      <c r="R10733">
        <v>4.6219999999999997E-2</v>
      </c>
      <c r="S10733" t="s">
        <v>20810</v>
      </c>
    </row>
    <row r="10734" spans="1:19" x14ac:dyDescent="0.25">
      <c r="A10734" t="s">
        <v>10802</v>
      </c>
      <c r="B10734" t="s">
        <v>68</v>
      </c>
      <c r="C10734" t="s">
        <v>4</v>
      </c>
      <c r="D10734" t="s">
        <v>7</v>
      </c>
      <c r="E10734" t="s">
        <v>19</v>
      </c>
      <c r="F10734" t="s">
        <v>52</v>
      </c>
      <c r="G10734">
        <v>5</v>
      </c>
      <c r="H10734">
        <v>5075</v>
      </c>
      <c r="I10734">
        <v>0.73902089000000004</v>
      </c>
      <c r="J10734">
        <v>0.71330930000000003</v>
      </c>
      <c r="K10734">
        <v>-2.5711600000000001E-2</v>
      </c>
      <c r="L10734">
        <v>-8.2135299999999994E-2</v>
      </c>
      <c r="M10734">
        <v>-4.8799700000000001E-2</v>
      </c>
      <c r="N10734">
        <v>-2.5711600000000001E-2</v>
      </c>
      <c r="O10734">
        <v>-2.6235E-3</v>
      </c>
      <c r="P10734">
        <v>3.0712099999999999E-2</v>
      </c>
      <c r="Q10734">
        <v>64.430109999999999</v>
      </c>
      <c r="R10734">
        <v>4.40276E-2</v>
      </c>
      <c r="S10734" t="s">
        <v>20810</v>
      </c>
    </row>
    <row r="10735" spans="1:19" x14ac:dyDescent="0.25">
      <c r="A10735" t="s">
        <v>10803</v>
      </c>
      <c r="B10735" t="s">
        <v>68</v>
      </c>
      <c r="C10735" t="s">
        <v>4</v>
      </c>
      <c r="D10735" t="s">
        <v>7</v>
      </c>
      <c r="E10735" t="s">
        <v>19</v>
      </c>
      <c r="F10735" t="s">
        <v>52</v>
      </c>
      <c r="G10735">
        <v>6</v>
      </c>
      <c r="H10735">
        <v>5075</v>
      </c>
      <c r="I10735">
        <v>0.76628437000000005</v>
      </c>
      <c r="J10735">
        <v>0.72539659999999995</v>
      </c>
      <c r="K10735">
        <v>-4.0887699999999999E-2</v>
      </c>
      <c r="L10735">
        <v>-9.6733100000000002E-2</v>
      </c>
      <c r="M10735">
        <v>-6.3739199999999996E-2</v>
      </c>
      <c r="N10735">
        <v>-4.0887699999999999E-2</v>
      </c>
      <c r="O10735">
        <v>-1.8036300000000002E-2</v>
      </c>
      <c r="P10735">
        <v>1.49576E-2</v>
      </c>
      <c r="Q10735">
        <v>63.743749999999999</v>
      </c>
      <c r="R10735">
        <v>4.3576299999999998E-2</v>
      </c>
      <c r="S10735" t="s">
        <v>20810</v>
      </c>
    </row>
    <row r="10736" spans="1:19" x14ac:dyDescent="0.25">
      <c r="A10736" t="s">
        <v>10804</v>
      </c>
      <c r="B10736" t="s">
        <v>68</v>
      </c>
      <c r="C10736" t="s">
        <v>4</v>
      </c>
      <c r="D10736" t="s">
        <v>7</v>
      </c>
      <c r="E10736" t="s">
        <v>19</v>
      </c>
      <c r="F10736" t="s">
        <v>52</v>
      </c>
      <c r="G10736">
        <v>7</v>
      </c>
      <c r="H10736">
        <v>5075</v>
      </c>
      <c r="I10736">
        <v>0.81868439000000004</v>
      </c>
      <c r="J10736">
        <v>0.79900280000000001</v>
      </c>
      <c r="K10736">
        <v>-1.96816E-2</v>
      </c>
      <c r="L10736">
        <v>-6.7275399999999999E-2</v>
      </c>
      <c r="M10736">
        <v>-3.91566E-2</v>
      </c>
      <c r="N10736">
        <v>-1.96816E-2</v>
      </c>
      <c r="O10736">
        <v>-2.0660000000000001E-4</v>
      </c>
      <c r="P10736">
        <v>2.7912099999999999E-2</v>
      </c>
      <c r="Q10736">
        <v>64.478430000000003</v>
      </c>
      <c r="R10736">
        <v>3.71376E-2</v>
      </c>
      <c r="S10736" t="s">
        <v>20810</v>
      </c>
    </row>
    <row r="10737" spans="1:19" x14ac:dyDescent="0.25">
      <c r="A10737" t="s">
        <v>10805</v>
      </c>
      <c r="B10737" t="s">
        <v>68</v>
      </c>
      <c r="C10737" t="s">
        <v>4</v>
      </c>
      <c r="D10737" t="s">
        <v>7</v>
      </c>
      <c r="E10737" t="s">
        <v>19</v>
      </c>
      <c r="F10737" t="s">
        <v>52</v>
      </c>
      <c r="G10737">
        <v>8</v>
      </c>
      <c r="H10737">
        <v>5075</v>
      </c>
      <c r="I10737">
        <v>0.87569823000000002</v>
      </c>
      <c r="J10737">
        <v>0.85938780000000004</v>
      </c>
      <c r="K10737">
        <v>-1.6310499999999999E-2</v>
      </c>
      <c r="L10737">
        <v>-5.8545399999999997E-2</v>
      </c>
      <c r="M10737">
        <v>-3.3592700000000003E-2</v>
      </c>
      <c r="N10737">
        <v>-1.6310499999999999E-2</v>
      </c>
      <c r="O10737">
        <v>9.7170000000000004E-4</v>
      </c>
      <c r="P10737">
        <v>2.59244E-2</v>
      </c>
      <c r="Q10737">
        <v>68.468289999999996</v>
      </c>
      <c r="R10737">
        <v>3.2956100000000002E-2</v>
      </c>
      <c r="S10737" t="s">
        <v>20810</v>
      </c>
    </row>
    <row r="10738" spans="1:19" x14ac:dyDescent="0.25">
      <c r="A10738" t="s">
        <v>10806</v>
      </c>
      <c r="B10738" t="s">
        <v>68</v>
      </c>
      <c r="C10738" t="s">
        <v>4</v>
      </c>
      <c r="D10738" t="s">
        <v>7</v>
      </c>
      <c r="E10738" t="s">
        <v>19</v>
      </c>
      <c r="F10738" t="s">
        <v>52</v>
      </c>
      <c r="G10738">
        <v>9</v>
      </c>
      <c r="H10738">
        <v>5075</v>
      </c>
      <c r="I10738">
        <v>0.85474768999999995</v>
      </c>
      <c r="J10738">
        <v>0.89252039999999999</v>
      </c>
      <c r="K10738">
        <v>3.7772699999999999E-2</v>
      </c>
      <c r="L10738">
        <v>4.6040000000000002E-4</v>
      </c>
      <c r="M10738">
        <v>2.2504799999999998E-2</v>
      </c>
      <c r="N10738">
        <v>3.7772699999999999E-2</v>
      </c>
      <c r="O10738">
        <v>5.30406E-2</v>
      </c>
      <c r="P10738">
        <v>7.5084999999999999E-2</v>
      </c>
      <c r="Q10738">
        <v>72.471059999999994</v>
      </c>
      <c r="R10738">
        <v>2.9114899999999999E-2</v>
      </c>
      <c r="S10738" t="s">
        <v>20810</v>
      </c>
    </row>
    <row r="10739" spans="1:19" x14ac:dyDescent="0.25">
      <c r="A10739" t="s">
        <v>10807</v>
      </c>
      <c r="B10739" t="s">
        <v>68</v>
      </c>
      <c r="C10739" t="s">
        <v>4</v>
      </c>
      <c r="D10739" t="s">
        <v>7</v>
      </c>
      <c r="E10739" t="s">
        <v>19</v>
      </c>
      <c r="F10739" t="s">
        <v>52</v>
      </c>
      <c r="G10739">
        <v>10</v>
      </c>
      <c r="H10739">
        <v>5075</v>
      </c>
      <c r="I10739">
        <v>0.82604180999999999</v>
      </c>
      <c r="J10739">
        <v>0.91979880000000003</v>
      </c>
      <c r="K10739">
        <v>9.3756999999999993E-2</v>
      </c>
      <c r="L10739">
        <v>5.6221399999999998E-2</v>
      </c>
      <c r="M10739">
        <v>7.8397700000000001E-2</v>
      </c>
      <c r="N10739">
        <v>9.3756999999999993E-2</v>
      </c>
      <c r="O10739">
        <v>0.1091162</v>
      </c>
      <c r="P10739">
        <v>0.13129250000000001</v>
      </c>
      <c r="Q10739">
        <v>77.076040000000006</v>
      </c>
      <c r="R10739">
        <v>2.9289200000000001E-2</v>
      </c>
      <c r="S10739" t="s">
        <v>20810</v>
      </c>
    </row>
    <row r="10740" spans="1:19" x14ac:dyDescent="0.25">
      <c r="A10740" t="s">
        <v>10808</v>
      </c>
      <c r="B10740" t="s">
        <v>68</v>
      </c>
      <c r="C10740" t="s">
        <v>4</v>
      </c>
      <c r="D10740" t="s">
        <v>7</v>
      </c>
      <c r="E10740" t="s">
        <v>19</v>
      </c>
      <c r="F10740" t="s">
        <v>52</v>
      </c>
      <c r="G10740">
        <v>11</v>
      </c>
      <c r="H10740">
        <v>5075</v>
      </c>
      <c r="I10740">
        <v>0.80921602000000004</v>
      </c>
      <c r="J10740">
        <v>0.96924299999999997</v>
      </c>
      <c r="K10740">
        <v>0.160027</v>
      </c>
      <c r="L10740">
        <v>0.1208214</v>
      </c>
      <c r="M10740">
        <v>0.14398440000000001</v>
      </c>
      <c r="N10740">
        <v>0.160027</v>
      </c>
      <c r="O10740">
        <v>0.17606959999999999</v>
      </c>
      <c r="P10740">
        <v>0.19923250000000001</v>
      </c>
      <c r="Q10740">
        <v>81.062110000000004</v>
      </c>
      <c r="R10740">
        <v>3.05922E-2</v>
      </c>
      <c r="S10740" t="s">
        <v>20810</v>
      </c>
    </row>
    <row r="10741" spans="1:19" x14ac:dyDescent="0.25">
      <c r="A10741" t="s">
        <v>10809</v>
      </c>
      <c r="B10741" t="s">
        <v>68</v>
      </c>
      <c r="C10741" t="s">
        <v>4</v>
      </c>
      <c r="D10741" t="s">
        <v>7</v>
      </c>
      <c r="E10741" t="s">
        <v>19</v>
      </c>
      <c r="F10741" t="s">
        <v>52</v>
      </c>
      <c r="G10741">
        <v>12</v>
      </c>
      <c r="H10741">
        <v>5075</v>
      </c>
      <c r="I10741">
        <v>0.83091833000000004</v>
      </c>
      <c r="J10741">
        <v>1.037239</v>
      </c>
      <c r="K10741">
        <v>0.20632030000000001</v>
      </c>
      <c r="L10741">
        <v>0.16288759999999999</v>
      </c>
      <c r="M10741">
        <v>0.18854799999999999</v>
      </c>
      <c r="N10741">
        <v>0.20632030000000001</v>
      </c>
      <c r="O10741">
        <v>0.2240926</v>
      </c>
      <c r="P10741">
        <v>0.249753</v>
      </c>
      <c r="Q10741">
        <v>84.644970000000001</v>
      </c>
      <c r="R10741">
        <v>3.3890700000000003E-2</v>
      </c>
      <c r="S10741" t="s">
        <v>20810</v>
      </c>
    </row>
    <row r="10742" spans="1:19" x14ac:dyDescent="0.25">
      <c r="A10742" t="s">
        <v>10810</v>
      </c>
      <c r="B10742" t="s">
        <v>68</v>
      </c>
      <c r="C10742" t="s">
        <v>4</v>
      </c>
      <c r="D10742" t="s">
        <v>7</v>
      </c>
      <c r="E10742" t="s">
        <v>19</v>
      </c>
      <c r="F10742" t="s">
        <v>52</v>
      </c>
      <c r="G10742">
        <v>13</v>
      </c>
      <c r="H10742">
        <v>5075</v>
      </c>
      <c r="I10742">
        <v>0.89190619999999998</v>
      </c>
      <c r="J10742">
        <v>1.1015239999999999</v>
      </c>
      <c r="K10742">
        <v>0.20961730000000001</v>
      </c>
      <c r="L10742">
        <v>0.16311300000000001</v>
      </c>
      <c r="M10742">
        <v>0.19058810000000001</v>
      </c>
      <c r="N10742">
        <v>0.20961730000000001</v>
      </c>
      <c r="O10742">
        <v>0.2286465</v>
      </c>
      <c r="P10742">
        <v>0.2561216</v>
      </c>
      <c r="Q10742">
        <v>87.493899999999996</v>
      </c>
      <c r="R10742">
        <v>3.62875E-2</v>
      </c>
      <c r="S10742" t="s">
        <v>20810</v>
      </c>
    </row>
    <row r="10743" spans="1:19" x14ac:dyDescent="0.25">
      <c r="A10743" t="s">
        <v>10811</v>
      </c>
      <c r="B10743" t="s">
        <v>68</v>
      </c>
      <c r="C10743" t="s">
        <v>4</v>
      </c>
      <c r="D10743" t="s">
        <v>7</v>
      </c>
      <c r="E10743" t="s">
        <v>19</v>
      </c>
      <c r="F10743" t="s">
        <v>52</v>
      </c>
      <c r="G10743">
        <v>14</v>
      </c>
      <c r="H10743">
        <v>5075</v>
      </c>
      <c r="I10743">
        <v>0.90784564999999995</v>
      </c>
      <c r="J10743">
        <v>1.154142</v>
      </c>
      <c r="K10743">
        <v>0.2462964</v>
      </c>
      <c r="L10743">
        <v>0.1968713</v>
      </c>
      <c r="M10743">
        <v>0.226072</v>
      </c>
      <c r="N10743">
        <v>0.2462964</v>
      </c>
      <c r="O10743">
        <v>0.2665207</v>
      </c>
      <c r="P10743">
        <v>0.29572140000000002</v>
      </c>
      <c r="Q10743">
        <v>88.786670000000001</v>
      </c>
      <c r="R10743">
        <v>3.8566499999999997E-2</v>
      </c>
      <c r="S10743" t="s">
        <v>20810</v>
      </c>
    </row>
    <row r="10744" spans="1:19" x14ac:dyDescent="0.25">
      <c r="A10744" t="s">
        <v>10812</v>
      </c>
      <c r="B10744" t="s">
        <v>68</v>
      </c>
      <c r="C10744" t="s">
        <v>4</v>
      </c>
      <c r="D10744" t="s">
        <v>7</v>
      </c>
      <c r="E10744" t="s">
        <v>19</v>
      </c>
      <c r="F10744" t="s">
        <v>52</v>
      </c>
      <c r="G10744">
        <v>15</v>
      </c>
      <c r="H10744">
        <v>5075</v>
      </c>
      <c r="I10744">
        <v>0.89722599999999997</v>
      </c>
      <c r="J10744">
        <v>1.2342690000000001</v>
      </c>
      <c r="K10744">
        <v>0.33704279999999998</v>
      </c>
      <c r="L10744">
        <v>0.2856669</v>
      </c>
      <c r="M10744">
        <v>0.31602019999999997</v>
      </c>
      <c r="N10744">
        <v>0.33704279999999998</v>
      </c>
      <c r="O10744">
        <v>0.35806539999999998</v>
      </c>
      <c r="P10744">
        <v>0.38841870000000001</v>
      </c>
      <c r="Q10744">
        <v>89.730069999999998</v>
      </c>
      <c r="R10744">
        <v>4.0088899999999997E-2</v>
      </c>
      <c r="S10744" t="s">
        <v>20810</v>
      </c>
    </row>
    <row r="10745" spans="1:19" x14ac:dyDescent="0.25">
      <c r="A10745" t="s">
        <v>10813</v>
      </c>
      <c r="B10745" t="s">
        <v>68</v>
      </c>
      <c r="C10745" t="s">
        <v>4</v>
      </c>
      <c r="D10745" t="s">
        <v>7</v>
      </c>
      <c r="E10745" t="s">
        <v>19</v>
      </c>
      <c r="F10745" t="s">
        <v>52</v>
      </c>
      <c r="G10745">
        <v>16</v>
      </c>
      <c r="H10745">
        <v>5075</v>
      </c>
      <c r="I10745">
        <v>0.95985697999999997</v>
      </c>
      <c r="J10745">
        <v>1.3062929999999999</v>
      </c>
      <c r="K10745">
        <v>0.34643550000000001</v>
      </c>
      <c r="L10745">
        <v>0.29220020000000002</v>
      </c>
      <c r="M10745">
        <v>0.3242429</v>
      </c>
      <c r="N10745">
        <v>0.34643550000000001</v>
      </c>
      <c r="O10745">
        <v>0.36862820000000002</v>
      </c>
      <c r="P10745">
        <v>0.4006709</v>
      </c>
      <c r="Q10745">
        <v>90.242509999999996</v>
      </c>
      <c r="R10745">
        <v>4.2320000000000003E-2</v>
      </c>
      <c r="S10745" t="s">
        <v>20810</v>
      </c>
    </row>
    <row r="10746" spans="1:19" x14ac:dyDescent="0.25">
      <c r="A10746" t="s">
        <v>10814</v>
      </c>
      <c r="B10746" t="s">
        <v>68</v>
      </c>
      <c r="C10746" t="s">
        <v>4</v>
      </c>
      <c r="D10746" t="s">
        <v>7</v>
      </c>
      <c r="E10746" t="s">
        <v>19</v>
      </c>
      <c r="F10746" t="s">
        <v>52</v>
      </c>
      <c r="G10746">
        <v>17</v>
      </c>
      <c r="H10746">
        <v>5075</v>
      </c>
      <c r="I10746">
        <v>1.0470398000000001</v>
      </c>
      <c r="J10746">
        <v>1.358203</v>
      </c>
      <c r="K10746">
        <v>0.31116349999999998</v>
      </c>
      <c r="L10746">
        <v>0.25544600000000001</v>
      </c>
      <c r="M10746">
        <v>0.28836440000000002</v>
      </c>
      <c r="N10746">
        <v>0.31116349999999998</v>
      </c>
      <c r="O10746">
        <v>0.3339626</v>
      </c>
      <c r="P10746">
        <v>0.36688100000000001</v>
      </c>
      <c r="Q10746">
        <v>90.094700000000003</v>
      </c>
      <c r="R10746">
        <v>4.3476599999999997E-2</v>
      </c>
      <c r="S10746" t="s">
        <v>20810</v>
      </c>
    </row>
    <row r="10747" spans="1:19" x14ac:dyDescent="0.25">
      <c r="A10747" t="s">
        <v>10815</v>
      </c>
      <c r="B10747" t="s">
        <v>68</v>
      </c>
      <c r="C10747" t="s">
        <v>4</v>
      </c>
      <c r="D10747" t="s">
        <v>7</v>
      </c>
      <c r="E10747" t="s">
        <v>19</v>
      </c>
      <c r="F10747" t="s">
        <v>52</v>
      </c>
      <c r="G10747">
        <v>18</v>
      </c>
      <c r="H10747">
        <v>5075</v>
      </c>
      <c r="I10747">
        <v>1.1446934</v>
      </c>
      <c r="J10747">
        <v>1.478513</v>
      </c>
      <c r="K10747">
        <v>0.3338199</v>
      </c>
      <c r="L10747">
        <v>0.27465600000000001</v>
      </c>
      <c r="M10747">
        <v>0.30961050000000001</v>
      </c>
      <c r="N10747">
        <v>0.3338199</v>
      </c>
      <c r="O10747">
        <v>0.35802929999999999</v>
      </c>
      <c r="P10747">
        <v>0.39298379999999999</v>
      </c>
      <c r="Q10747">
        <v>89.083110000000005</v>
      </c>
      <c r="R10747">
        <v>4.61658E-2</v>
      </c>
      <c r="S10747" t="s">
        <v>20810</v>
      </c>
    </row>
    <row r="10748" spans="1:19" x14ac:dyDescent="0.25">
      <c r="A10748" t="s">
        <v>10816</v>
      </c>
      <c r="B10748" t="s">
        <v>68</v>
      </c>
      <c r="C10748" t="s">
        <v>4</v>
      </c>
      <c r="D10748" t="s">
        <v>7</v>
      </c>
      <c r="E10748" t="s">
        <v>19</v>
      </c>
      <c r="F10748" t="s">
        <v>52</v>
      </c>
      <c r="G10748">
        <v>19</v>
      </c>
      <c r="H10748">
        <v>5075</v>
      </c>
      <c r="I10748">
        <v>1.2707162000000001</v>
      </c>
      <c r="J10748">
        <v>1.558459</v>
      </c>
      <c r="K10748">
        <v>0.28774309999999997</v>
      </c>
      <c r="L10748">
        <v>0.22467490000000001</v>
      </c>
      <c r="M10748">
        <v>0.26193610000000001</v>
      </c>
      <c r="N10748">
        <v>0.28774309999999997</v>
      </c>
      <c r="O10748">
        <v>0.3135501</v>
      </c>
      <c r="P10748">
        <v>0.3508114</v>
      </c>
      <c r="Q10748">
        <v>87.182900000000004</v>
      </c>
      <c r="R10748">
        <v>4.9212400000000003E-2</v>
      </c>
      <c r="S10748" t="s">
        <v>20810</v>
      </c>
    </row>
    <row r="10749" spans="1:19" x14ac:dyDescent="0.25">
      <c r="A10749" t="s">
        <v>10817</v>
      </c>
      <c r="B10749" t="s">
        <v>68</v>
      </c>
      <c r="C10749" t="s">
        <v>4</v>
      </c>
      <c r="D10749" t="s">
        <v>7</v>
      </c>
      <c r="E10749" t="s">
        <v>19</v>
      </c>
      <c r="F10749" t="s">
        <v>52</v>
      </c>
      <c r="G10749">
        <v>20</v>
      </c>
      <c r="H10749">
        <v>5075</v>
      </c>
      <c r="I10749">
        <v>1.4970872</v>
      </c>
      <c r="J10749">
        <v>1.581817</v>
      </c>
      <c r="K10749">
        <v>8.4729600000000002E-2</v>
      </c>
      <c r="L10749">
        <v>7.8904999999999999E-3</v>
      </c>
      <c r="M10749">
        <v>5.3287599999999997E-2</v>
      </c>
      <c r="N10749">
        <v>8.4729600000000002E-2</v>
      </c>
      <c r="O10749">
        <v>0.1161715</v>
      </c>
      <c r="P10749">
        <v>0.16156870000000001</v>
      </c>
      <c r="Q10749">
        <v>83.854510000000005</v>
      </c>
      <c r="R10749">
        <v>5.9957900000000001E-2</v>
      </c>
      <c r="S10749" t="s">
        <v>20810</v>
      </c>
    </row>
    <row r="10750" spans="1:19" x14ac:dyDescent="0.25">
      <c r="A10750" t="s">
        <v>10818</v>
      </c>
      <c r="B10750" t="s">
        <v>68</v>
      </c>
      <c r="C10750" t="s">
        <v>4</v>
      </c>
      <c r="D10750" t="s">
        <v>7</v>
      </c>
      <c r="E10750" t="s">
        <v>19</v>
      </c>
      <c r="F10750" t="s">
        <v>52</v>
      </c>
      <c r="G10750">
        <v>21</v>
      </c>
      <c r="H10750">
        <v>5075</v>
      </c>
      <c r="I10750">
        <v>1.6095529</v>
      </c>
      <c r="J10750">
        <v>1.6115470000000001</v>
      </c>
      <c r="K10750">
        <v>1.9943999999999999E-3</v>
      </c>
      <c r="L10750">
        <v>-7.5316900000000006E-2</v>
      </c>
      <c r="M10750">
        <v>-2.9640799999999998E-2</v>
      </c>
      <c r="N10750">
        <v>1.9943999999999999E-3</v>
      </c>
      <c r="O10750">
        <v>3.3629600000000003E-2</v>
      </c>
      <c r="P10750">
        <v>7.9305799999999996E-2</v>
      </c>
      <c r="Q10750">
        <v>79.032589999999999</v>
      </c>
      <c r="R10750">
        <v>6.0326400000000002E-2</v>
      </c>
      <c r="S10750" t="s">
        <v>20810</v>
      </c>
    </row>
    <row r="10751" spans="1:19" x14ac:dyDescent="0.25">
      <c r="A10751" t="s">
        <v>10819</v>
      </c>
      <c r="B10751" t="s">
        <v>68</v>
      </c>
      <c r="C10751" t="s">
        <v>4</v>
      </c>
      <c r="D10751" t="s">
        <v>7</v>
      </c>
      <c r="E10751" t="s">
        <v>19</v>
      </c>
      <c r="F10751" t="s">
        <v>52</v>
      </c>
      <c r="G10751">
        <v>22</v>
      </c>
      <c r="H10751">
        <v>5075</v>
      </c>
      <c r="I10751">
        <v>1.6987956</v>
      </c>
      <c r="J10751">
        <v>1.632404</v>
      </c>
      <c r="K10751">
        <v>-6.6391099999999995E-2</v>
      </c>
      <c r="L10751">
        <v>-0.14199249999999999</v>
      </c>
      <c r="M10751">
        <v>-9.7326599999999999E-2</v>
      </c>
      <c r="N10751">
        <v>-6.6391099999999995E-2</v>
      </c>
      <c r="O10751">
        <v>-3.5455599999999997E-2</v>
      </c>
      <c r="P10751">
        <v>9.2102999999999994E-3</v>
      </c>
      <c r="Q10751">
        <v>75.760540000000006</v>
      </c>
      <c r="R10751">
        <v>5.8992099999999999E-2</v>
      </c>
      <c r="S10751" t="s">
        <v>20810</v>
      </c>
    </row>
    <row r="10752" spans="1:19" x14ac:dyDescent="0.25">
      <c r="A10752" t="s">
        <v>10820</v>
      </c>
      <c r="B10752" t="s">
        <v>68</v>
      </c>
      <c r="C10752" t="s">
        <v>4</v>
      </c>
      <c r="D10752" t="s">
        <v>7</v>
      </c>
      <c r="E10752" t="s">
        <v>19</v>
      </c>
      <c r="F10752" t="s">
        <v>52</v>
      </c>
      <c r="G10752">
        <v>23</v>
      </c>
      <c r="H10752">
        <v>5075</v>
      </c>
      <c r="I10752">
        <v>1.5804741</v>
      </c>
      <c r="J10752">
        <v>1.478135</v>
      </c>
      <c r="K10752">
        <v>-0.1023396</v>
      </c>
      <c r="L10752">
        <v>-0.17437169999999999</v>
      </c>
      <c r="M10752">
        <v>-0.1318146</v>
      </c>
      <c r="N10752">
        <v>-0.1023396</v>
      </c>
      <c r="O10752">
        <v>-7.2864600000000002E-2</v>
      </c>
      <c r="P10752">
        <v>-3.0307500000000001E-2</v>
      </c>
      <c r="Q10752">
        <v>73.936930000000004</v>
      </c>
      <c r="R10752">
        <v>5.6207E-2</v>
      </c>
      <c r="S10752" t="s">
        <v>20810</v>
      </c>
    </row>
    <row r="10753" spans="1:19" x14ac:dyDescent="0.25">
      <c r="A10753" t="s">
        <v>10821</v>
      </c>
      <c r="B10753" t="s">
        <v>68</v>
      </c>
      <c r="C10753" t="s">
        <v>4</v>
      </c>
      <c r="D10753" t="s">
        <v>7</v>
      </c>
      <c r="E10753" t="s">
        <v>19</v>
      </c>
      <c r="F10753" t="s">
        <v>52</v>
      </c>
      <c r="G10753">
        <v>24</v>
      </c>
      <c r="H10753">
        <v>5075</v>
      </c>
      <c r="I10753">
        <v>1.3617078</v>
      </c>
      <c r="J10753">
        <v>1.268564</v>
      </c>
      <c r="K10753">
        <v>-9.3143799999999999E-2</v>
      </c>
      <c r="L10753">
        <v>-0.16286200000000001</v>
      </c>
      <c r="M10753">
        <v>-0.1216719</v>
      </c>
      <c r="N10753">
        <v>-9.3143799999999999E-2</v>
      </c>
      <c r="O10753">
        <v>-6.4615800000000001E-2</v>
      </c>
      <c r="P10753">
        <v>-2.3425700000000001E-2</v>
      </c>
      <c r="Q10753">
        <v>72.035719999999998</v>
      </c>
      <c r="R10753">
        <v>5.44013E-2</v>
      </c>
      <c r="S10753" t="s">
        <v>20810</v>
      </c>
    </row>
    <row r="10754" spans="1:19" x14ac:dyDescent="0.25">
      <c r="A10754" t="s">
        <v>10822</v>
      </c>
      <c r="B10754" t="s">
        <v>68</v>
      </c>
      <c r="C10754" t="s">
        <v>4</v>
      </c>
      <c r="D10754" t="s">
        <v>7</v>
      </c>
      <c r="E10754" t="s">
        <v>20</v>
      </c>
      <c r="F10754" t="s">
        <v>6</v>
      </c>
      <c r="G10754">
        <v>1</v>
      </c>
      <c r="H10754">
        <v>5075</v>
      </c>
      <c r="I10754">
        <v>0.95122638999999998</v>
      </c>
      <c r="J10754">
        <v>0.88598949999999999</v>
      </c>
      <c r="K10754">
        <v>-6.52369E-2</v>
      </c>
      <c r="L10754">
        <v>-0.1296996</v>
      </c>
      <c r="M10754">
        <v>-9.1614500000000001E-2</v>
      </c>
      <c r="N10754">
        <v>-6.52369E-2</v>
      </c>
      <c r="O10754">
        <v>-3.8859299999999999E-2</v>
      </c>
      <c r="P10754">
        <v>-7.7419999999999995E-4</v>
      </c>
      <c r="Q10754">
        <v>62.581719999999997</v>
      </c>
      <c r="R10754">
        <v>5.0300499999999998E-2</v>
      </c>
      <c r="S10754" t="s">
        <v>20810</v>
      </c>
    </row>
    <row r="10755" spans="1:19" x14ac:dyDescent="0.25">
      <c r="A10755" t="s">
        <v>10823</v>
      </c>
      <c r="B10755" t="s">
        <v>68</v>
      </c>
      <c r="C10755" t="s">
        <v>4</v>
      </c>
      <c r="D10755" t="s">
        <v>7</v>
      </c>
      <c r="E10755" t="s">
        <v>20</v>
      </c>
      <c r="F10755" t="s">
        <v>6</v>
      </c>
      <c r="G10755">
        <v>2</v>
      </c>
      <c r="H10755">
        <v>5075</v>
      </c>
      <c r="I10755">
        <v>0.85100525000000005</v>
      </c>
      <c r="J10755">
        <v>0.79138810000000004</v>
      </c>
      <c r="K10755">
        <v>-5.9617200000000002E-2</v>
      </c>
      <c r="L10755">
        <v>-0.123416</v>
      </c>
      <c r="M10755">
        <v>-8.5723099999999997E-2</v>
      </c>
      <c r="N10755">
        <v>-5.9617200000000002E-2</v>
      </c>
      <c r="O10755">
        <v>-3.3511199999999998E-2</v>
      </c>
      <c r="P10755">
        <v>4.1817E-3</v>
      </c>
      <c r="Q10755">
        <v>61.863689999999998</v>
      </c>
      <c r="R10755">
        <v>4.97825E-2</v>
      </c>
      <c r="S10755" t="s">
        <v>20810</v>
      </c>
    </row>
    <row r="10756" spans="1:19" x14ac:dyDescent="0.25">
      <c r="A10756" t="s">
        <v>10824</v>
      </c>
      <c r="B10756" t="s">
        <v>68</v>
      </c>
      <c r="C10756" t="s">
        <v>4</v>
      </c>
      <c r="D10756" t="s">
        <v>7</v>
      </c>
      <c r="E10756" t="s">
        <v>20</v>
      </c>
      <c r="F10756" t="s">
        <v>6</v>
      </c>
      <c r="G10756">
        <v>3</v>
      </c>
      <c r="H10756">
        <v>5075</v>
      </c>
      <c r="I10756">
        <v>0.77723679999999995</v>
      </c>
      <c r="J10756">
        <v>0.73218320000000003</v>
      </c>
      <c r="K10756">
        <v>-4.5053599999999999E-2</v>
      </c>
      <c r="L10756">
        <v>-0.10836079999999999</v>
      </c>
      <c r="M10756">
        <v>-7.0958400000000005E-2</v>
      </c>
      <c r="N10756">
        <v>-4.5053599999999999E-2</v>
      </c>
      <c r="O10756">
        <v>-1.9148800000000001E-2</v>
      </c>
      <c r="P10756">
        <v>1.8253700000000001E-2</v>
      </c>
      <c r="Q10756">
        <v>61.259749999999997</v>
      </c>
      <c r="R10756">
        <v>4.9398900000000003E-2</v>
      </c>
      <c r="S10756" t="s">
        <v>20810</v>
      </c>
    </row>
    <row r="10757" spans="1:19" x14ac:dyDescent="0.25">
      <c r="A10757" t="s">
        <v>10825</v>
      </c>
      <c r="B10757" t="s">
        <v>68</v>
      </c>
      <c r="C10757" t="s">
        <v>4</v>
      </c>
      <c r="D10757" t="s">
        <v>7</v>
      </c>
      <c r="E10757" t="s">
        <v>20</v>
      </c>
      <c r="F10757" t="s">
        <v>6</v>
      </c>
      <c r="G10757">
        <v>4</v>
      </c>
      <c r="H10757">
        <v>5075</v>
      </c>
      <c r="I10757">
        <v>0.74023121999999997</v>
      </c>
      <c r="J10757">
        <v>0.70038630000000002</v>
      </c>
      <c r="K10757">
        <v>-3.9844900000000003E-2</v>
      </c>
      <c r="L10757">
        <v>-0.1020052</v>
      </c>
      <c r="M10757">
        <v>-6.5280400000000002E-2</v>
      </c>
      <c r="N10757">
        <v>-3.9844900000000003E-2</v>
      </c>
      <c r="O10757">
        <v>-1.44095E-2</v>
      </c>
      <c r="P10757">
        <v>2.23153E-2</v>
      </c>
      <c r="Q10757">
        <v>60.804569999999998</v>
      </c>
      <c r="R10757">
        <v>4.8503900000000003E-2</v>
      </c>
      <c r="S10757" t="s">
        <v>20810</v>
      </c>
    </row>
    <row r="10758" spans="1:19" x14ac:dyDescent="0.25">
      <c r="A10758" t="s">
        <v>10826</v>
      </c>
      <c r="B10758" t="s">
        <v>68</v>
      </c>
      <c r="C10758" t="s">
        <v>4</v>
      </c>
      <c r="D10758" t="s">
        <v>7</v>
      </c>
      <c r="E10758" t="s">
        <v>20</v>
      </c>
      <c r="F10758" t="s">
        <v>6</v>
      </c>
      <c r="G10758">
        <v>5</v>
      </c>
      <c r="H10758">
        <v>5075</v>
      </c>
      <c r="I10758">
        <v>0.72591070999999996</v>
      </c>
      <c r="J10758">
        <v>0.68680200000000002</v>
      </c>
      <c r="K10758">
        <v>-3.9108700000000003E-2</v>
      </c>
      <c r="L10758">
        <v>-0.1006247</v>
      </c>
      <c r="M10758">
        <v>-6.4280599999999993E-2</v>
      </c>
      <c r="N10758">
        <v>-3.9108700000000003E-2</v>
      </c>
      <c r="O10758">
        <v>-1.3936799999999999E-2</v>
      </c>
      <c r="P10758">
        <v>2.2407400000000001E-2</v>
      </c>
      <c r="Q10758">
        <v>60.403649999999999</v>
      </c>
      <c r="R10758">
        <v>4.8001200000000001E-2</v>
      </c>
      <c r="S10758" t="s">
        <v>20810</v>
      </c>
    </row>
    <row r="10759" spans="1:19" x14ac:dyDescent="0.25">
      <c r="A10759" t="s">
        <v>10827</v>
      </c>
      <c r="B10759" t="s">
        <v>68</v>
      </c>
      <c r="C10759" t="s">
        <v>4</v>
      </c>
      <c r="D10759" t="s">
        <v>7</v>
      </c>
      <c r="E10759" t="s">
        <v>20</v>
      </c>
      <c r="F10759" t="s">
        <v>6</v>
      </c>
      <c r="G10759">
        <v>6</v>
      </c>
      <c r="H10759">
        <v>5075</v>
      </c>
      <c r="I10759">
        <v>0.75165028</v>
      </c>
      <c r="J10759">
        <v>0.70308890000000002</v>
      </c>
      <c r="K10759">
        <v>-4.8561399999999998E-2</v>
      </c>
      <c r="L10759">
        <v>-0.10928640000000001</v>
      </c>
      <c r="M10759">
        <v>-7.3409600000000005E-2</v>
      </c>
      <c r="N10759">
        <v>-4.8561399999999998E-2</v>
      </c>
      <c r="O10759">
        <v>-2.37132E-2</v>
      </c>
      <c r="P10759">
        <v>1.21636E-2</v>
      </c>
      <c r="Q10759">
        <v>60.090060000000001</v>
      </c>
      <c r="R10759">
        <v>4.7384000000000003E-2</v>
      </c>
      <c r="S10759" t="s">
        <v>20810</v>
      </c>
    </row>
    <row r="10760" spans="1:19" x14ac:dyDescent="0.25">
      <c r="A10760" t="s">
        <v>10828</v>
      </c>
      <c r="B10760" t="s">
        <v>68</v>
      </c>
      <c r="C10760" t="s">
        <v>4</v>
      </c>
      <c r="D10760" t="s">
        <v>7</v>
      </c>
      <c r="E10760" t="s">
        <v>20</v>
      </c>
      <c r="F10760" t="s">
        <v>6</v>
      </c>
      <c r="G10760">
        <v>7</v>
      </c>
      <c r="H10760">
        <v>5075</v>
      </c>
      <c r="I10760">
        <v>0.80782264999999998</v>
      </c>
      <c r="J10760">
        <v>0.76986140000000003</v>
      </c>
      <c r="K10760">
        <v>-3.79612E-2</v>
      </c>
      <c r="L10760">
        <v>-9.2792899999999998E-2</v>
      </c>
      <c r="M10760">
        <v>-6.0397899999999997E-2</v>
      </c>
      <c r="N10760">
        <v>-3.79612E-2</v>
      </c>
      <c r="O10760">
        <v>-1.55246E-2</v>
      </c>
      <c r="P10760">
        <v>1.6870400000000001E-2</v>
      </c>
      <c r="Q10760">
        <v>60.125149999999998</v>
      </c>
      <c r="R10760">
        <v>4.2785299999999998E-2</v>
      </c>
      <c r="S10760" t="s">
        <v>20810</v>
      </c>
    </row>
    <row r="10761" spans="1:19" x14ac:dyDescent="0.25">
      <c r="A10761" t="s">
        <v>10829</v>
      </c>
      <c r="B10761" t="s">
        <v>68</v>
      </c>
      <c r="C10761" t="s">
        <v>4</v>
      </c>
      <c r="D10761" t="s">
        <v>7</v>
      </c>
      <c r="E10761" t="s">
        <v>20</v>
      </c>
      <c r="F10761" t="s">
        <v>6</v>
      </c>
      <c r="G10761">
        <v>8</v>
      </c>
      <c r="H10761">
        <v>5075</v>
      </c>
      <c r="I10761">
        <v>0.85659152000000005</v>
      </c>
      <c r="J10761">
        <v>0.83383479999999999</v>
      </c>
      <c r="K10761">
        <v>-2.2756800000000001E-2</v>
      </c>
      <c r="L10761">
        <v>-5.7958599999999999E-2</v>
      </c>
      <c r="M10761">
        <v>-3.7161100000000002E-2</v>
      </c>
      <c r="N10761">
        <v>-2.2756800000000001E-2</v>
      </c>
      <c r="O10761">
        <v>-8.3523999999999994E-3</v>
      </c>
      <c r="P10761">
        <v>1.2445100000000001E-2</v>
      </c>
      <c r="Q10761">
        <v>61.561329999999998</v>
      </c>
      <c r="R10761">
        <v>2.7468200000000002E-2</v>
      </c>
      <c r="S10761" t="s">
        <v>20810</v>
      </c>
    </row>
    <row r="10762" spans="1:19" x14ac:dyDescent="0.25">
      <c r="A10762" t="s">
        <v>10830</v>
      </c>
      <c r="B10762" t="s">
        <v>68</v>
      </c>
      <c r="C10762" t="s">
        <v>4</v>
      </c>
      <c r="D10762" t="s">
        <v>7</v>
      </c>
      <c r="E10762" t="s">
        <v>20</v>
      </c>
      <c r="F10762" t="s">
        <v>6</v>
      </c>
      <c r="G10762">
        <v>9</v>
      </c>
      <c r="H10762">
        <v>5075</v>
      </c>
      <c r="I10762">
        <v>0.84589230000000004</v>
      </c>
      <c r="J10762">
        <v>0.83872420000000003</v>
      </c>
      <c r="K10762">
        <v>-7.1681000000000002E-3</v>
      </c>
      <c r="L10762">
        <v>-3.7521699999999998E-2</v>
      </c>
      <c r="M10762">
        <v>-1.9588600000000001E-2</v>
      </c>
      <c r="N10762">
        <v>-7.1681000000000002E-3</v>
      </c>
      <c r="O10762">
        <v>5.2522999999999997E-3</v>
      </c>
      <c r="P10762">
        <v>2.3185500000000001E-2</v>
      </c>
      <c r="Q10762">
        <v>63.920319999999997</v>
      </c>
      <c r="R10762">
        <v>2.3685000000000001E-2</v>
      </c>
      <c r="S10762" t="s">
        <v>20810</v>
      </c>
    </row>
    <row r="10763" spans="1:19" x14ac:dyDescent="0.25">
      <c r="A10763" t="s">
        <v>10831</v>
      </c>
      <c r="B10763" t="s">
        <v>68</v>
      </c>
      <c r="C10763" t="s">
        <v>4</v>
      </c>
      <c r="D10763" t="s">
        <v>7</v>
      </c>
      <c r="E10763" t="s">
        <v>20</v>
      </c>
      <c r="F10763" t="s">
        <v>6</v>
      </c>
      <c r="G10763">
        <v>10</v>
      </c>
      <c r="H10763">
        <v>5075</v>
      </c>
      <c r="I10763">
        <v>0.79806836999999997</v>
      </c>
      <c r="J10763">
        <v>0.83979199999999998</v>
      </c>
      <c r="K10763">
        <v>4.17236E-2</v>
      </c>
      <c r="L10763">
        <v>1.36198E-2</v>
      </c>
      <c r="M10763">
        <v>3.0223799999999999E-2</v>
      </c>
      <c r="N10763">
        <v>4.17236E-2</v>
      </c>
      <c r="O10763">
        <v>5.32235E-2</v>
      </c>
      <c r="P10763">
        <v>6.9827500000000001E-2</v>
      </c>
      <c r="Q10763">
        <v>66.858360000000005</v>
      </c>
      <c r="R10763">
        <v>2.19296E-2</v>
      </c>
      <c r="S10763" t="s">
        <v>20810</v>
      </c>
    </row>
    <row r="10764" spans="1:19" x14ac:dyDescent="0.25">
      <c r="A10764" t="s">
        <v>10832</v>
      </c>
      <c r="B10764" t="s">
        <v>68</v>
      </c>
      <c r="C10764" t="s">
        <v>4</v>
      </c>
      <c r="D10764" t="s">
        <v>7</v>
      </c>
      <c r="E10764" t="s">
        <v>20</v>
      </c>
      <c r="F10764" t="s">
        <v>6</v>
      </c>
      <c r="G10764">
        <v>11</v>
      </c>
      <c r="H10764">
        <v>5075</v>
      </c>
      <c r="I10764">
        <v>0.76108730999999996</v>
      </c>
      <c r="J10764">
        <v>0.84114239999999996</v>
      </c>
      <c r="K10764">
        <v>8.0055100000000004E-2</v>
      </c>
      <c r="L10764">
        <v>5.11362E-2</v>
      </c>
      <c r="M10764">
        <v>6.8221699999999996E-2</v>
      </c>
      <c r="N10764">
        <v>8.0055100000000004E-2</v>
      </c>
      <c r="O10764">
        <v>9.1888499999999998E-2</v>
      </c>
      <c r="P10764">
        <v>0.108974</v>
      </c>
      <c r="Q10764">
        <v>70.018500000000003</v>
      </c>
      <c r="R10764">
        <v>2.2565600000000002E-2</v>
      </c>
      <c r="S10764" t="s">
        <v>20810</v>
      </c>
    </row>
    <row r="10765" spans="1:19" x14ac:dyDescent="0.25">
      <c r="A10765" t="s">
        <v>10833</v>
      </c>
      <c r="B10765" t="s">
        <v>68</v>
      </c>
      <c r="C10765" t="s">
        <v>4</v>
      </c>
      <c r="D10765" t="s">
        <v>7</v>
      </c>
      <c r="E10765" t="s">
        <v>20</v>
      </c>
      <c r="F10765" t="s">
        <v>6</v>
      </c>
      <c r="G10765">
        <v>12</v>
      </c>
      <c r="H10765">
        <v>5075</v>
      </c>
      <c r="I10765">
        <v>0.75584088999999999</v>
      </c>
      <c r="J10765">
        <v>0.86105529999999997</v>
      </c>
      <c r="K10765">
        <v>0.1052144</v>
      </c>
      <c r="L10765">
        <v>7.4639800000000006E-2</v>
      </c>
      <c r="M10765">
        <v>9.2703599999999997E-2</v>
      </c>
      <c r="N10765">
        <v>0.1052144</v>
      </c>
      <c r="O10765">
        <v>0.1177253</v>
      </c>
      <c r="P10765">
        <v>0.13578899999999999</v>
      </c>
      <c r="Q10765">
        <v>73.135099999999994</v>
      </c>
      <c r="R10765">
        <v>2.38575E-2</v>
      </c>
      <c r="S10765" t="s">
        <v>20810</v>
      </c>
    </row>
    <row r="10766" spans="1:19" x14ac:dyDescent="0.25">
      <c r="A10766" t="s">
        <v>10834</v>
      </c>
      <c r="B10766" t="s">
        <v>68</v>
      </c>
      <c r="C10766" t="s">
        <v>4</v>
      </c>
      <c r="D10766" t="s">
        <v>7</v>
      </c>
      <c r="E10766" t="s">
        <v>20</v>
      </c>
      <c r="F10766" t="s">
        <v>6</v>
      </c>
      <c r="G10766">
        <v>13</v>
      </c>
      <c r="H10766">
        <v>5075</v>
      </c>
      <c r="I10766">
        <v>0.76545724000000004</v>
      </c>
      <c r="J10766">
        <v>0.89186989999999999</v>
      </c>
      <c r="K10766">
        <v>0.12641269999999999</v>
      </c>
      <c r="L10766">
        <v>9.5704499999999998E-2</v>
      </c>
      <c r="M10766">
        <v>0.11384710000000001</v>
      </c>
      <c r="N10766">
        <v>0.12641269999999999</v>
      </c>
      <c r="O10766">
        <v>0.1389782</v>
      </c>
      <c r="P10766">
        <v>0.1571208</v>
      </c>
      <c r="Q10766">
        <v>75.746530000000007</v>
      </c>
      <c r="R10766">
        <v>2.3961699999999999E-2</v>
      </c>
      <c r="S10766" t="s">
        <v>20810</v>
      </c>
    </row>
    <row r="10767" spans="1:19" x14ac:dyDescent="0.25">
      <c r="A10767" t="s">
        <v>10835</v>
      </c>
      <c r="B10767" t="s">
        <v>68</v>
      </c>
      <c r="C10767" t="s">
        <v>4</v>
      </c>
      <c r="D10767" t="s">
        <v>7</v>
      </c>
      <c r="E10767" t="s">
        <v>20</v>
      </c>
      <c r="F10767" t="s">
        <v>6</v>
      </c>
      <c r="G10767">
        <v>14</v>
      </c>
      <c r="H10767">
        <v>5075</v>
      </c>
      <c r="I10767">
        <v>0.75749776000000002</v>
      </c>
      <c r="J10767">
        <v>0.91192499999999999</v>
      </c>
      <c r="K10767">
        <v>0.15442729999999999</v>
      </c>
      <c r="L10767">
        <v>0.123405</v>
      </c>
      <c r="M10767">
        <v>0.1417332</v>
      </c>
      <c r="N10767">
        <v>0.15442729999999999</v>
      </c>
      <c r="O10767">
        <v>0.1671213</v>
      </c>
      <c r="P10767">
        <v>0.18544959999999999</v>
      </c>
      <c r="Q10767">
        <v>77.529240000000001</v>
      </c>
      <c r="R10767">
        <v>2.4206800000000001E-2</v>
      </c>
      <c r="S10767" t="s">
        <v>20810</v>
      </c>
    </row>
    <row r="10768" spans="1:19" x14ac:dyDescent="0.25">
      <c r="A10768" t="s">
        <v>10836</v>
      </c>
      <c r="B10768" t="s">
        <v>68</v>
      </c>
      <c r="C10768" t="s">
        <v>4</v>
      </c>
      <c r="D10768" t="s">
        <v>7</v>
      </c>
      <c r="E10768" t="s">
        <v>20</v>
      </c>
      <c r="F10768" t="s">
        <v>6</v>
      </c>
      <c r="G10768">
        <v>15</v>
      </c>
      <c r="H10768">
        <v>5075</v>
      </c>
      <c r="I10768">
        <v>0.76651515999999997</v>
      </c>
      <c r="J10768">
        <v>0.93468759999999995</v>
      </c>
      <c r="K10768">
        <v>0.1681724</v>
      </c>
      <c r="L10768">
        <v>0.1369157</v>
      </c>
      <c r="M10768">
        <v>0.1553824</v>
      </c>
      <c r="N10768">
        <v>0.1681724</v>
      </c>
      <c r="O10768">
        <v>0.1809624</v>
      </c>
      <c r="P10768">
        <v>0.1994291</v>
      </c>
      <c r="Q10768">
        <v>78.733459999999994</v>
      </c>
      <c r="R10768">
        <v>2.43897E-2</v>
      </c>
      <c r="S10768" t="s">
        <v>20810</v>
      </c>
    </row>
    <row r="10769" spans="1:19" x14ac:dyDescent="0.25">
      <c r="A10769" t="s">
        <v>10837</v>
      </c>
      <c r="B10769" t="s">
        <v>68</v>
      </c>
      <c r="C10769" t="s">
        <v>4</v>
      </c>
      <c r="D10769" t="s">
        <v>7</v>
      </c>
      <c r="E10769" t="s">
        <v>20</v>
      </c>
      <c r="F10769" t="s">
        <v>6</v>
      </c>
      <c r="G10769">
        <v>16</v>
      </c>
      <c r="H10769">
        <v>5075</v>
      </c>
      <c r="I10769">
        <v>0.80845730000000005</v>
      </c>
      <c r="J10769">
        <v>0.97233429999999998</v>
      </c>
      <c r="K10769">
        <v>0.16387699999999999</v>
      </c>
      <c r="L10769">
        <v>0.13120960000000001</v>
      </c>
      <c r="M10769">
        <v>0.1505097</v>
      </c>
      <c r="N10769">
        <v>0.16387699999999999</v>
      </c>
      <c r="O10769">
        <v>0.17724419999999999</v>
      </c>
      <c r="P10769">
        <v>0.19654440000000001</v>
      </c>
      <c r="Q10769">
        <v>79.156229999999994</v>
      </c>
      <c r="R10769">
        <v>2.5490499999999999E-2</v>
      </c>
      <c r="S10769" t="s">
        <v>20810</v>
      </c>
    </row>
    <row r="10770" spans="1:19" x14ac:dyDescent="0.25">
      <c r="A10770" t="s">
        <v>10838</v>
      </c>
      <c r="B10770" t="s">
        <v>68</v>
      </c>
      <c r="C10770" t="s">
        <v>4</v>
      </c>
      <c r="D10770" t="s">
        <v>7</v>
      </c>
      <c r="E10770" t="s">
        <v>20</v>
      </c>
      <c r="F10770" t="s">
        <v>6</v>
      </c>
      <c r="G10770">
        <v>17</v>
      </c>
      <c r="H10770">
        <v>5075</v>
      </c>
      <c r="I10770">
        <v>0.87456193000000004</v>
      </c>
      <c r="J10770">
        <v>1.02851</v>
      </c>
      <c r="K10770">
        <v>0.15394820000000001</v>
      </c>
      <c r="L10770">
        <v>0.11971850000000001</v>
      </c>
      <c r="M10770">
        <v>0.1399417</v>
      </c>
      <c r="N10770">
        <v>0.15394820000000001</v>
      </c>
      <c r="O10770">
        <v>0.16795470000000001</v>
      </c>
      <c r="P10770">
        <v>0.18817780000000001</v>
      </c>
      <c r="Q10770">
        <v>78.837209999999999</v>
      </c>
      <c r="R10770">
        <v>2.6709500000000001E-2</v>
      </c>
      <c r="S10770" t="s">
        <v>20810</v>
      </c>
    </row>
    <row r="10771" spans="1:19" x14ac:dyDescent="0.25">
      <c r="A10771" t="s">
        <v>10839</v>
      </c>
      <c r="B10771" t="s">
        <v>68</v>
      </c>
      <c r="C10771" t="s">
        <v>4</v>
      </c>
      <c r="D10771" t="s">
        <v>7</v>
      </c>
      <c r="E10771" t="s">
        <v>20</v>
      </c>
      <c r="F10771" t="s">
        <v>6</v>
      </c>
      <c r="G10771">
        <v>18</v>
      </c>
      <c r="H10771">
        <v>5075</v>
      </c>
      <c r="I10771">
        <v>0.97650344</v>
      </c>
      <c r="J10771">
        <v>1.1424369999999999</v>
      </c>
      <c r="K10771">
        <v>0.16593330000000001</v>
      </c>
      <c r="L10771">
        <v>0.13014580000000001</v>
      </c>
      <c r="M10771">
        <v>0.15128939999999999</v>
      </c>
      <c r="N10771">
        <v>0.16593330000000001</v>
      </c>
      <c r="O10771">
        <v>0.1805773</v>
      </c>
      <c r="P10771">
        <v>0.20172080000000001</v>
      </c>
      <c r="Q10771">
        <v>77.448189999999997</v>
      </c>
      <c r="R10771">
        <v>2.7925100000000001E-2</v>
      </c>
      <c r="S10771" t="s">
        <v>20810</v>
      </c>
    </row>
    <row r="10772" spans="1:19" x14ac:dyDescent="0.25">
      <c r="A10772" t="s">
        <v>10840</v>
      </c>
      <c r="B10772" t="s">
        <v>68</v>
      </c>
      <c r="C10772" t="s">
        <v>4</v>
      </c>
      <c r="D10772" t="s">
        <v>7</v>
      </c>
      <c r="E10772" t="s">
        <v>20</v>
      </c>
      <c r="F10772" t="s">
        <v>6</v>
      </c>
      <c r="G10772">
        <v>19</v>
      </c>
      <c r="H10772">
        <v>5075</v>
      </c>
      <c r="I10772">
        <v>1.0799240000000001</v>
      </c>
      <c r="J10772">
        <v>1.23122</v>
      </c>
      <c r="K10772">
        <v>0.15129590000000001</v>
      </c>
      <c r="L10772">
        <v>0.1131648</v>
      </c>
      <c r="M10772">
        <v>0.13569300000000001</v>
      </c>
      <c r="N10772">
        <v>0.15129590000000001</v>
      </c>
      <c r="O10772">
        <v>0.16689880000000001</v>
      </c>
      <c r="P10772">
        <v>0.18942700000000001</v>
      </c>
      <c r="Q10772">
        <v>75.251260000000002</v>
      </c>
      <c r="R10772">
        <v>2.97539E-2</v>
      </c>
      <c r="S10772" t="s">
        <v>20810</v>
      </c>
    </row>
    <row r="10773" spans="1:19" x14ac:dyDescent="0.25">
      <c r="A10773" t="s">
        <v>10841</v>
      </c>
      <c r="B10773" t="s">
        <v>68</v>
      </c>
      <c r="C10773" t="s">
        <v>4</v>
      </c>
      <c r="D10773" t="s">
        <v>7</v>
      </c>
      <c r="E10773" t="s">
        <v>20</v>
      </c>
      <c r="F10773" t="s">
        <v>6</v>
      </c>
      <c r="G10773">
        <v>20</v>
      </c>
      <c r="H10773">
        <v>5075</v>
      </c>
      <c r="I10773">
        <v>1.2040865999999999</v>
      </c>
      <c r="J10773">
        <v>1.266159</v>
      </c>
      <c r="K10773">
        <v>6.2072000000000002E-2</v>
      </c>
      <c r="L10773">
        <v>2.7399E-3</v>
      </c>
      <c r="M10773">
        <v>3.7793800000000002E-2</v>
      </c>
      <c r="N10773">
        <v>6.2072000000000002E-2</v>
      </c>
      <c r="O10773">
        <v>8.6350200000000002E-2</v>
      </c>
      <c r="P10773">
        <v>0.1214041</v>
      </c>
      <c r="Q10773">
        <v>72.046139999999994</v>
      </c>
      <c r="R10773">
        <v>4.6297100000000001E-2</v>
      </c>
      <c r="S10773" t="s">
        <v>20810</v>
      </c>
    </row>
    <row r="10774" spans="1:19" x14ac:dyDescent="0.25">
      <c r="A10774" t="s">
        <v>10842</v>
      </c>
      <c r="B10774" t="s">
        <v>68</v>
      </c>
      <c r="C10774" t="s">
        <v>4</v>
      </c>
      <c r="D10774" t="s">
        <v>7</v>
      </c>
      <c r="E10774" t="s">
        <v>20</v>
      </c>
      <c r="F10774" t="s">
        <v>6</v>
      </c>
      <c r="G10774">
        <v>21</v>
      </c>
      <c r="H10774">
        <v>5075</v>
      </c>
      <c r="I10774">
        <v>1.3142265</v>
      </c>
      <c r="J10774">
        <v>1.340797</v>
      </c>
      <c r="K10774">
        <v>2.65705E-2</v>
      </c>
      <c r="L10774">
        <v>-3.70908E-2</v>
      </c>
      <c r="M10774">
        <v>5.2079999999999997E-4</v>
      </c>
      <c r="N10774">
        <v>2.65705E-2</v>
      </c>
      <c r="O10774">
        <v>5.2620199999999999E-2</v>
      </c>
      <c r="P10774">
        <v>9.0231699999999998E-2</v>
      </c>
      <c r="Q10774">
        <v>68.322450000000003</v>
      </c>
      <c r="R10774">
        <v>4.96751E-2</v>
      </c>
      <c r="S10774" t="s">
        <v>20810</v>
      </c>
    </row>
    <row r="10775" spans="1:19" x14ac:dyDescent="0.25">
      <c r="A10775" t="s">
        <v>10843</v>
      </c>
      <c r="B10775" t="s">
        <v>68</v>
      </c>
      <c r="C10775" t="s">
        <v>4</v>
      </c>
      <c r="D10775" t="s">
        <v>7</v>
      </c>
      <c r="E10775" t="s">
        <v>20</v>
      </c>
      <c r="F10775" t="s">
        <v>6</v>
      </c>
      <c r="G10775">
        <v>22</v>
      </c>
      <c r="H10775">
        <v>5075</v>
      </c>
      <c r="I10775">
        <v>1.3886532</v>
      </c>
      <c r="J10775">
        <v>1.3475699999999999</v>
      </c>
      <c r="K10775">
        <v>-4.10832E-2</v>
      </c>
      <c r="L10775">
        <v>-0.10793320000000001</v>
      </c>
      <c r="M10775">
        <v>-6.8437700000000004E-2</v>
      </c>
      <c r="N10775">
        <v>-4.10832E-2</v>
      </c>
      <c r="O10775">
        <v>-1.37287E-2</v>
      </c>
      <c r="P10775">
        <v>2.5766799999999999E-2</v>
      </c>
      <c r="Q10775">
        <v>65.990539999999996</v>
      </c>
      <c r="R10775">
        <v>5.2163300000000003E-2</v>
      </c>
      <c r="S10775" t="s">
        <v>20810</v>
      </c>
    </row>
    <row r="10776" spans="1:19" x14ac:dyDescent="0.25">
      <c r="A10776" t="s">
        <v>10844</v>
      </c>
      <c r="B10776" t="s">
        <v>68</v>
      </c>
      <c r="C10776" t="s">
        <v>4</v>
      </c>
      <c r="D10776" t="s">
        <v>7</v>
      </c>
      <c r="E10776" t="s">
        <v>20</v>
      </c>
      <c r="F10776" t="s">
        <v>6</v>
      </c>
      <c r="G10776">
        <v>23</v>
      </c>
      <c r="H10776">
        <v>5075</v>
      </c>
      <c r="I10776">
        <v>1.2644271</v>
      </c>
      <c r="J10776">
        <v>1.2038949999999999</v>
      </c>
      <c r="K10776">
        <v>-6.0531700000000001E-2</v>
      </c>
      <c r="L10776">
        <v>-0.12565999999999999</v>
      </c>
      <c r="M10776">
        <v>-8.7181700000000001E-2</v>
      </c>
      <c r="N10776">
        <v>-6.0531700000000001E-2</v>
      </c>
      <c r="O10776">
        <v>-3.3881700000000001E-2</v>
      </c>
      <c r="P10776">
        <v>4.5966000000000002E-3</v>
      </c>
      <c r="Q10776">
        <v>64.558819999999997</v>
      </c>
      <c r="R10776">
        <v>5.0819900000000001E-2</v>
      </c>
      <c r="S10776" t="s">
        <v>20810</v>
      </c>
    </row>
    <row r="10777" spans="1:19" x14ac:dyDescent="0.25">
      <c r="A10777" t="s">
        <v>10845</v>
      </c>
      <c r="B10777" t="s">
        <v>68</v>
      </c>
      <c r="C10777" t="s">
        <v>4</v>
      </c>
      <c r="D10777" t="s">
        <v>7</v>
      </c>
      <c r="E10777" t="s">
        <v>20</v>
      </c>
      <c r="F10777" t="s">
        <v>6</v>
      </c>
      <c r="G10777">
        <v>24</v>
      </c>
      <c r="H10777">
        <v>5075</v>
      </c>
      <c r="I10777">
        <v>1.0743027999999999</v>
      </c>
      <c r="J10777">
        <v>1.017412</v>
      </c>
      <c r="K10777">
        <v>-5.68911E-2</v>
      </c>
      <c r="L10777">
        <v>-0.1218904</v>
      </c>
      <c r="M10777">
        <v>-8.3488300000000001E-2</v>
      </c>
      <c r="N10777">
        <v>-5.68911E-2</v>
      </c>
      <c r="O10777">
        <v>-3.0293899999999999E-2</v>
      </c>
      <c r="P10777">
        <v>8.1081999999999994E-3</v>
      </c>
      <c r="Q10777">
        <v>63.349559999999997</v>
      </c>
      <c r="R10777">
        <v>5.0719199999999999E-2</v>
      </c>
      <c r="S10777" t="s">
        <v>20810</v>
      </c>
    </row>
    <row r="10778" spans="1:19" x14ac:dyDescent="0.25">
      <c r="A10778" t="s">
        <v>10846</v>
      </c>
      <c r="B10778" t="s">
        <v>68</v>
      </c>
      <c r="C10778" t="s">
        <v>4</v>
      </c>
      <c r="D10778" t="s">
        <v>7</v>
      </c>
      <c r="E10778" t="s">
        <v>20</v>
      </c>
      <c r="F10778" t="s">
        <v>52</v>
      </c>
      <c r="G10778">
        <v>1</v>
      </c>
      <c r="H10778">
        <v>5075</v>
      </c>
      <c r="I10778">
        <v>1.1722747</v>
      </c>
      <c r="J10778">
        <v>1.0923700000000001</v>
      </c>
      <c r="K10778">
        <v>-7.9904900000000001E-2</v>
      </c>
      <c r="L10778">
        <v>-0.1523795</v>
      </c>
      <c r="M10778">
        <v>-0.1095609</v>
      </c>
      <c r="N10778">
        <v>-7.9904900000000001E-2</v>
      </c>
      <c r="O10778">
        <v>-5.0248899999999999E-2</v>
      </c>
      <c r="P10778">
        <v>-7.4302999999999999E-3</v>
      </c>
      <c r="Q10778">
        <v>70.131230000000002</v>
      </c>
      <c r="R10778">
        <v>5.6552199999999997E-2</v>
      </c>
      <c r="S10778" t="s">
        <v>20810</v>
      </c>
    </row>
    <row r="10779" spans="1:19" x14ac:dyDescent="0.25">
      <c r="A10779" t="s">
        <v>10847</v>
      </c>
      <c r="B10779" t="s">
        <v>68</v>
      </c>
      <c r="C10779" t="s">
        <v>4</v>
      </c>
      <c r="D10779" t="s">
        <v>7</v>
      </c>
      <c r="E10779" t="s">
        <v>20</v>
      </c>
      <c r="F10779" t="s">
        <v>52</v>
      </c>
      <c r="G10779">
        <v>2</v>
      </c>
      <c r="H10779">
        <v>5075</v>
      </c>
      <c r="I10779">
        <v>1.0321054999999999</v>
      </c>
      <c r="J10779">
        <v>0.9918323</v>
      </c>
      <c r="K10779">
        <v>-4.0273200000000002E-2</v>
      </c>
      <c r="L10779">
        <v>-0.11233170000000001</v>
      </c>
      <c r="M10779">
        <v>-6.9758899999999999E-2</v>
      </c>
      <c r="N10779">
        <v>-4.0273200000000002E-2</v>
      </c>
      <c r="O10779">
        <v>-1.0787400000000001E-2</v>
      </c>
      <c r="P10779">
        <v>3.1785399999999998E-2</v>
      </c>
      <c r="Q10779">
        <v>69.113259999999997</v>
      </c>
      <c r="R10779">
        <v>5.6227600000000003E-2</v>
      </c>
      <c r="S10779" t="s">
        <v>20810</v>
      </c>
    </row>
    <row r="10780" spans="1:19" x14ac:dyDescent="0.25">
      <c r="A10780" t="s">
        <v>10848</v>
      </c>
      <c r="B10780" t="s">
        <v>68</v>
      </c>
      <c r="C10780" t="s">
        <v>4</v>
      </c>
      <c r="D10780" t="s">
        <v>7</v>
      </c>
      <c r="E10780" t="s">
        <v>20</v>
      </c>
      <c r="F10780" t="s">
        <v>52</v>
      </c>
      <c r="G10780">
        <v>3</v>
      </c>
      <c r="H10780">
        <v>5075</v>
      </c>
      <c r="I10780">
        <v>0.93389913000000002</v>
      </c>
      <c r="J10780">
        <v>0.89559659999999996</v>
      </c>
      <c r="K10780">
        <v>-3.8302599999999999E-2</v>
      </c>
      <c r="L10780">
        <v>-0.107055</v>
      </c>
      <c r="M10780">
        <v>-6.6435499999999995E-2</v>
      </c>
      <c r="N10780">
        <v>-3.8302599999999999E-2</v>
      </c>
      <c r="O10780">
        <v>-1.0169600000000001E-2</v>
      </c>
      <c r="P10780">
        <v>3.0449899999999998E-2</v>
      </c>
      <c r="Q10780">
        <v>68.308220000000006</v>
      </c>
      <c r="R10780">
        <v>5.3647800000000002E-2</v>
      </c>
      <c r="S10780" t="s">
        <v>20810</v>
      </c>
    </row>
    <row r="10781" spans="1:19" x14ac:dyDescent="0.25">
      <c r="A10781" t="s">
        <v>10849</v>
      </c>
      <c r="B10781" t="s">
        <v>68</v>
      </c>
      <c r="C10781" t="s">
        <v>4</v>
      </c>
      <c r="D10781" t="s">
        <v>7</v>
      </c>
      <c r="E10781" t="s">
        <v>20</v>
      </c>
      <c r="F10781" t="s">
        <v>52</v>
      </c>
      <c r="G10781">
        <v>4</v>
      </c>
      <c r="H10781">
        <v>5075</v>
      </c>
      <c r="I10781">
        <v>0.86851540000000005</v>
      </c>
      <c r="J10781">
        <v>0.84727870000000005</v>
      </c>
      <c r="K10781">
        <v>-2.1236700000000001E-2</v>
      </c>
      <c r="L10781">
        <v>-8.8220599999999996E-2</v>
      </c>
      <c r="M10781">
        <v>-4.8646000000000002E-2</v>
      </c>
      <c r="N10781">
        <v>-2.1236700000000001E-2</v>
      </c>
      <c r="O10781">
        <v>6.1725E-3</v>
      </c>
      <c r="P10781">
        <v>4.5747099999999999E-2</v>
      </c>
      <c r="Q10781">
        <v>67.823930000000004</v>
      </c>
      <c r="R10781">
        <v>5.2267800000000003E-2</v>
      </c>
      <c r="S10781" t="s">
        <v>20810</v>
      </c>
    </row>
    <row r="10782" spans="1:19" x14ac:dyDescent="0.25">
      <c r="A10782" t="s">
        <v>10850</v>
      </c>
      <c r="B10782" t="s">
        <v>68</v>
      </c>
      <c r="C10782" t="s">
        <v>4</v>
      </c>
      <c r="D10782" t="s">
        <v>7</v>
      </c>
      <c r="E10782" t="s">
        <v>20</v>
      </c>
      <c r="F10782" t="s">
        <v>52</v>
      </c>
      <c r="G10782">
        <v>5</v>
      </c>
      <c r="H10782">
        <v>5075</v>
      </c>
      <c r="I10782">
        <v>0.83887084000000001</v>
      </c>
      <c r="J10782">
        <v>0.81822399999999995</v>
      </c>
      <c r="K10782">
        <v>-2.0646899999999999E-2</v>
      </c>
      <c r="L10782">
        <v>-8.7052500000000005E-2</v>
      </c>
      <c r="M10782">
        <v>-4.7819500000000001E-2</v>
      </c>
      <c r="N10782">
        <v>-2.0646899999999999E-2</v>
      </c>
      <c r="O10782">
        <v>6.5258E-3</v>
      </c>
      <c r="P10782">
        <v>4.5758800000000002E-2</v>
      </c>
      <c r="Q10782">
        <v>67.227670000000003</v>
      </c>
      <c r="R10782">
        <v>5.1816599999999997E-2</v>
      </c>
      <c r="S10782" t="s">
        <v>20810</v>
      </c>
    </row>
    <row r="10783" spans="1:19" x14ac:dyDescent="0.25">
      <c r="A10783" t="s">
        <v>10851</v>
      </c>
      <c r="B10783" t="s">
        <v>68</v>
      </c>
      <c r="C10783" t="s">
        <v>4</v>
      </c>
      <c r="D10783" t="s">
        <v>7</v>
      </c>
      <c r="E10783" t="s">
        <v>20</v>
      </c>
      <c r="F10783" t="s">
        <v>52</v>
      </c>
      <c r="G10783">
        <v>6</v>
      </c>
      <c r="H10783">
        <v>5075</v>
      </c>
      <c r="I10783">
        <v>0.83448860999999996</v>
      </c>
      <c r="J10783">
        <v>0.8310902</v>
      </c>
      <c r="K10783">
        <v>-3.3984000000000002E-3</v>
      </c>
      <c r="L10783">
        <v>-6.8615099999999998E-2</v>
      </c>
      <c r="M10783">
        <v>-3.00846E-2</v>
      </c>
      <c r="N10783">
        <v>-3.3984000000000002E-3</v>
      </c>
      <c r="O10783">
        <v>2.3287700000000001E-2</v>
      </c>
      <c r="P10783">
        <v>6.18183E-2</v>
      </c>
      <c r="Q10783">
        <v>66.666849999999997</v>
      </c>
      <c r="R10783">
        <v>5.0888900000000001E-2</v>
      </c>
      <c r="S10783" t="s">
        <v>20810</v>
      </c>
    </row>
    <row r="10784" spans="1:19" x14ac:dyDescent="0.25">
      <c r="A10784" t="s">
        <v>10852</v>
      </c>
      <c r="B10784" t="s">
        <v>68</v>
      </c>
      <c r="C10784" t="s">
        <v>4</v>
      </c>
      <c r="D10784" t="s">
        <v>7</v>
      </c>
      <c r="E10784" t="s">
        <v>20</v>
      </c>
      <c r="F10784" t="s">
        <v>52</v>
      </c>
      <c r="G10784">
        <v>7</v>
      </c>
      <c r="H10784">
        <v>5075</v>
      </c>
      <c r="I10784">
        <v>0.89348689000000003</v>
      </c>
      <c r="J10784">
        <v>0.89226680000000003</v>
      </c>
      <c r="K10784">
        <v>-1.2201E-3</v>
      </c>
      <c r="L10784">
        <v>-5.9413199999999999E-2</v>
      </c>
      <c r="M10784">
        <v>-2.50323E-2</v>
      </c>
      <c r="N10784">
        <v>-1.2201E-3</v>
      </c>
      <c r="O10784">
        <v>2.2592000000000001E-2</v>
      </c>
      <c r="P10784">
        <v>5.69729E-2</v>
      </c>
      <c r="Q10784">
        <v>66.648309999999995</v>
      </c>
      <c r="R10784">
        <v>4.5408299999999999E-2</v>
      </c>
      <c r="S10784" t="s">
        <v>20810</v>
      </c>
    </row>
    <row r="10785" spans="1:19" x14ac:dyDescent="0.25">
      <c r="A10785" t="s">
        <v>10853</v>
      </c>
      <c r="B10785" t="s">
        <v>68</v>
      </c>
      <c r="C10785" t="s">
        <v>4</v>
      </c>
      <c r="D10785" t="s">
        <v>7</v>
      </c>
      <c r="E10785" t="s">
        <v>20</v>
      </c>
      <c r="F10785" t="s">
        <v>52</v>
      </c>
      <c r="G10785">
        <v>8</v>
      </c>
      <c r="H10785">
        <v>5075</v>
      </c>
      <c r="I10785">
        <v>0.95593052000000001</v>
      </c>
      <c r="J10785">
        <v>0.97448800000000002</v>
      </c>
      <c r="K10785">
        <v>1.8557400000000002E-2</v>
      </c>
      <c r="L10785">
        <v>-2.3305599999999999E-2</v>
      </c>
      <c r="M10785">
        <v>1.4273999999999999E-3</v>
      </c>
      <c r="N10785">
        <v>1.8557400000000002E-2</v>
      </c>
      <c r="O10785">
        <v>3.5687499999999997E-2</v>
      </c>
      <c r="P10785">
        <v>6.0420500000000002E-2</v>
      </c>
      <c r="Q10785">
        <v>68.511830000000003</v>
      </c>
      <c r="R10785">
        <v>3.2665899999999998E-2</v>
      </c>
      <c r="S10785" t="s">
        <v>20810</v>
      </c>
    </row>
    <row r="10786" spans="1:19" x14ac:dyDescent="0.25">
      <c r="A10786" t="s">
        <v>10854</v>
      </c>
      <c r="B10786" t="s">
        <v>68</v>
      </c>
      <c r="C10786" t="s">
        <v>4</v>
      </c>
      <c r="D10786" t="s">
        <v>7</v>
      </c>
      <c r="E10786" t="s">
        <v>20</v>
      </c>
      <c r="F10786" t="s">
        <v>52</v>
      </c>
      <c r="G10786">
        <v>9</v>
      </c>
      <c r="H10786">
        <v>5075</v>
      </c>
      <c r="I10786">
        <v>0.95802372000000002</v>
      </c>
      <c r="J10786">
        <v>0.99104119999999996</v>
      </c>
      <c r="K10786">
        <v>3.3017499999999998E-2</v>
      </c>
      <c r="L10786">
        <v>-7.927E-3</v>
      </c>
      <c r="M10786">
        <v>1.6263400000000001E-2</v>
      </c>
      <c r="N10786">
        <v>3.3017499999999998E-2</v>
      </c>
      <c r="O10786">
        <v>4.9771700000000002E-2</v>
      </c>
      <c r="P10786">
        <v>7.3962100000000003E-2</v>
      </c>
      <c r="Q10786">
        <v>71.328680000000006</v>
      </c>
      <c r="R10786">
        <v>3.1949199999999997E-2</v>
      </c>
      <c r="S10786" t="s">
        <v>20810</v>
      </c>
    </row>
    <row r="10787" spans="1:19" x14ac:dyDescent="0.25">
      <c r="A10787" t="s">
        <v>10855</v>
      </c>
      <c r="B10787" t="s">
        <v>68</v>
      </c>
      <c r="C10787" t="s">
        <v>4</v>
      </c>
      <c r="D10787" t="s">
        <v>7</v>
      </c>
      <c r="E10787" t="s">
        <v>20</v>
      </c>
      <c r="F10787" t="s">
        <v>52</v>
      </c>
      <c r="G10787">
        <v>10</v>
      </c>
      <c r="H10787">
        <v>5075</v>
      </c>
      <c r="I10787">
        <v>0.93725336999999997</v>
      </c>
      <c r="J10787">
        <v>1.0128870000000001</v>
      </c>
      <c r="K10787">
        <v>7.5633199999999998E-2</v>
      </c>
      <c r="L10787">
        <v>3.4275699999999999E-2</v>
      </c>
      <c r="M10787">
        <v>5.8709999999999998E-2</v>
      </c>
      <c r="N10787">
        <v>7.5633199999999998E-2</v>
      </c>
      <c r="O10787">
        <v>9.2556299999999994E-2</v>
      </c>
      <c r="P10787">
        <v>0.1169906</v>
      </c>
      <c r="Q10787">
        <v>74.622829999999993</v>
      </c>
      <c r="R10787">
        <v>3.2271399999999999E-2</v>
      </c>
      <c r="S10787" t="s">
        <v>20810</v>
      </c>
    </row>
    <row r="10788" spans="1:19" x14ac:dyDescent="0.25">
      <c r="A10788" t="s">
        <v>10856</v>
      </c>
      <c r="B10788" t="s">
        <v>68</v>
      </c>
      <c r="C10788" t="s">
        <v>4</v>
      </c>
      <c r="D10788" t="s">
        <v>7</v>
      </c>
      <c r="E10788" t="s">
        <v>20</v>
      </c>
      <c r="F10788" t="s">
        <v>52</v>
      </c>
      <c r="G10788">
        <v>11</v>
      </c>
      <c r="H10788">
        <v>5075</v>
      </c>
      <c r="I10788">
        <v>0.90485331999999996</v>
      </c>
      <c r="J10788">
        <v>1.041771</v>
      </c>
      <c r="K10788">
        <v>0.1369176</v>
      </c>
      <c r="L10788">
        <v>9.4143599999999994E-2</v>
      </c>
      <c r="M10788">
        <v>0.1194148</v>
      </c>
      <c r="N10788">
        <v>0.1369176</v>
      </c>
      <c r="O10788">
        <v>0.15442040000000001</v>
      </c>
      <c r="P10788">
        <v>0.17969160000000001</v>
      </c>
      <c r="Q10788">
        <v>78.150229999999993</v>
      </c>
      <c r="R10788">
        <v>3.3376700000000002E-2</v>
      </c>
      <c r="S10788" t="s">
        <v>20810</v>
      </c>
    </row>
    <row r="10789" spans="1:19" x14ac:dyDescent="0.25">
      <c r="A10789" t="s">
        <v>10857</v>
      </c>
      <c r="B10789" t="s">
        <v>68</v>
      </c>
      <c r="C10789" t="s">
        <v>4</v>
      </c>
      <c r="D10789" t="s">
        <v>7</v>
      </c>
      <c r="E10789" t="s">
        <v>20</v>
      </c>
      <c r="F10789" t="s">
        <v>52</v>
      </c>
      <c r="G10789">
        <v>12</v>
      </c>
      <c r="H10789">
        <v>5075</v>
      </c>
      <c r="I10789">
        <v>0.93869396999999999</v>
      </c>
      <c r="J10789">
        <v>1.1206769999999999</v>
      </c>
      <c r="K10789">
        <v>0.18198329999999999</v>
      </c>
      <c r="L10789">
        <v>0.13503119999999999</v>
      </c>
      <c r="M10789">
        <v>0.1627709</v>
      </c>
      <c r="N10789">
        <v>0.18198329999999999</v>
      </c>
      <c r="O10789">
        <v>0.2011956</v>
      </c>
      <c r="P10789">
        <v>0.22893530000000001</v>
      </c>
      <c r="Q10789">
        <v>81.644940000000005</v>
      </c>
      <c r="R10789">
        <v>3.66369E-2</v>
      </c>
      <c r="S10789" t="s">
        <v>20810</v>
      </c>
    </row>
    <row r="10790" spans="1:19" x14ac:dyDescent="0.25">
      <c r="A10790" t="s">
        <v>10858</v>
      </c>
      <c r="B10790" t="s">
        <v>68</v>
      </c>
      <c r="C10790" t="s">
        <v>4</v>
      </c>
      <c r="D10790" t="s">
        <v>7</v>
      </c>
      <c r="E10790" t="s">
        <v>20</v>
      </c>
      <c r="F10790" t="s">
        <v>52</v>
      </c>
      <c r="G10790">
        <v>13</v>
      </c>
      <c r="H10790">
        <v>5075</v>
      </c>
      <c r="I10790">
        <v>0.97935159000000005</v>
      </c>
      <c r="J10790">
        <v>1.1946410000000001</v>
      </c>
      <c r="K10790">
        <v>0.21528919999999999</v>
      </c>
      <c r="L10790">
        <v>0.1651543</v>
      </c>
      <c r="M10790">
        <v>0.19477439999999999</v>
      </c>
      <c r="N10790">
        <v>0.21528919999999999</v>
      </c>
      <c r="O10790">
        <v>0.23580400000000001</v>
      </c>
      <c r="P10790">
        <v>0.2654241</v>
      </c>
      <c r="Q10790">
        <v>85.092759999999998</v>
      </c>
      <c r="R10790">
        <v>3.9120500000000002E-2</v>
      </c>
      <c r="S10790" t="s">
        <v>20810</v>
      </c>
    </row>
    <row r="10791" spans="1:19" x14ac:dyDescent="0.25">
      <c r="A10791" t="s">
        <v>10859</v>
      </c>
      <c r="B10791" t="s">
        <v>68</v>
      </c>
      <c r="C10791" t="s">
        <v>4</v>
      </c>
      <c r="D10791" t="s">
        <v>7</v>
      </c>
      <c r="E10791" t="s">
        <v>20</v>
      </c>
      <c r="F10791" t="s">
        <v>52</v>
      </c>
      <c r="G10791">
        <v>14</v>
      </c>
      <c r="H10791">
        <v>5075</v>
      </c>
      <c r="I10791">
        <v>1.0500001000000001</v>
      </c>
      <c r="J10791">
        <v>1.253822</v>
      </c>
      <c r="K10791">
        <v>0.20382220000000001</v>
      </c>
      <c r="L10791">
        <v>0.15178079999999999</v>
      </c>
      <c r="M10791">
        <v>0.1825272</v>
      </c>
      <c r="N10791">
        <v>0.20382220000000001</v>
      </c>
      <c r="O10791">
        <v>0.22511709999999999</v>
      </c>
      <c r="P10791">
        <v>0.25586350000000002</v>
      </c>
      <c r="Q10791">
        <v>87.305319999999995</v>
      </c>
      <c r="R10791">
        <v>4.0608100000000001E-2</v>
      </c>
      <c r="S10791" t="s">
        <v>20810</v>
      </c>
    </row>
    <row r="10792" spans="1:19" x14ac:dyDescent="0.25">
      <c r="A10792" t="s">
        <v>10860</v>
      </c>
      <c r="B10792" t="s">
        <v>68</v>
      </c>
      <c r="C10792" t="s">
        <v>4</v>
      </c>
      <c r="D10792" t="s">
        <v>7</v>
      </c>
      <c r="E10792" t="s">
        <v>20</v>
      </c>
      <c r="F10792" t="s">
        <v>52</v>
      </c>
      <c r="G10792">
        <v>15</v>
      </c>
      <c r="H10792">
        <v>5075</v>
      </c>
      <c r="I10792">
        <v>1.0462830000000001</v>
      </c>
      <c r="J10792">
        <v>1.3123769999999999</v>
      </c>
      <c r="K10792">
        <v>0.26609450000000001</v>
      </c>
      <c r="L10792">
        <v>0.20930009999999999</v>
      </c>
      <c r="M10792">
        <v>0.24285470000000001</v>
      </c>
      <c r="N10792">
        <v>0.26609450000000001</v>
      </c>
      <c r="O10792">
        <v>0.28933429999999999</v>
      </c>
      <c r="P10792">
        <v>0.32288879999999998</v>
      </c>
      <c r="Q10792">
        <v>87.871809999999996</v>
      </c>
      <c r="R10792">
        <v>4.4316899999999999E-2</v>
      </c>
      <c r="S10792" t="s">
        <v>20810</v>
      </c>
    </row>
    <row r="10793" spans="1:19" x14ac:dyDescent="0.25">
      <c r="A10793" t="s">
        <v>10861</v>
      </c>
      <c r="B10793" t="s">
        <v>68</v>
      </c>
      <c r="C10793" t="s">
        <v>4</v>
      </c>
      <c r="D10793" t="s">
        <v>7</v>
      </c>
      <c r="E10793" t="s">
        <v>20</v>
      </c>
      <c r="F10793" t="s">
        <v>52</v>
      </c>
      <c r="G10793">
        <v>16</v>
      </c>
      <c r="H10793">
        <v>5075</v>
      </c>
      <c r="I10793">
        <v>1.1143751</v>
      </c>
      <c r="J10793">
        <v>1.3574090000000001</v>
      </c>
      <c r="K10793">
        <v>0.24303440000000001</v>
      </c>
      <c r="L10793">
        <v>0.1851024</v>
      </c>
      <c r="M10793">
        <v>0.2193291</v>
      </c>
      <c r="N10793">
        <v>0.24303440000000001</v>
      </c>
      <c r="O10793">
        <v>0.26673970000000002</v>
      </c>
      <c r="P10793">
        <v>0.30096640000000002</v>
      </c>
      <c r="Q10793">
        <v>87.419340000000005</v>
      </c>
      <c r="R10793">
        <v>4.5204599999999998E-2</v>
      </c>
      <c r="S10793" t="s">
        <v>20810</v>
      </c>
    </row>
    <row r="10794" spans="1:19" x14ac:dyDescent="0.25">
      <c r="A10794" t="s">
        <v>10862</v>
      </c>
      <c r="B10794" t="s">
        <v>68</v>
      </c>
      <c r="C10794" t="s">
        <v>4</v>
      </c>
      <c r="D10794" t="s">
        <v>7</v>
      </c>
      <c r="E10794" t="s">
        <v>20</v>
      </c>
      <c r="F10794" t="s">
        <v>52</v>
      </c>
      <c r="G10794">
        <v>17</v>
      </c>
      <c r="H10794">
        <v>5075</v>
      </c>
      <c r="I10794">
        <v>1.1850235</v>
      </c>
      <c r="J10794">
        <v>1.415303</v>
      </c>
      <c r="K10794">
        <v>0.23027929999999999</v>
      </c>
      <c r="L10794">
        <v>0.17272989999999999</v>
      </c>
      <c r="M10794">
        <v>0.20673050000000001</v>
      </c>
      <c r="N10794">
        <v>0.23027929999999999</v>
      </c>
      <c r="O10794">
        <v>0.253828</v>
      </c>
      <c r="P10794">
        <v>0.28782859999999999</v>
      </c>
      <c r="Q10794">
        <v>85.773099999999999</v>
      </c>
      <c r="R10794">
        <v>4.4906000000000001E-2</v>
      </c>
      <c r="S10794" t="s">
        <v>20810</v>
      </c>
    </row>
    <row r="10795" spans="1:19" x14ac:dyDescent="0.25">
      <c r="A10795" t="s">
        <v>10863</v>
      </c>
      <c r="B10795" t="s">
        <v>68</v>
      </c>
      <c r="C10795" t="s">
        <v>4</v>
      </c>
      <c r="D10795" t="s">
        <v>7</v>
      </c>
      <c r="E10795" t="s">
        <v>20</v>
      </c>
      <c r="F10795" t="s">
        <v>52</v>
      </c>
      <c r="G10795">
        <v>18</v>
      </c>
      <c r="H10795">
        <v>5075</v>
      </c>
      <c r="I10795">
        <v>1.2677725</v>
      </c>
      <c r="J10795">
        <v>1.509881</v>
      </c>
      <c r="K10795">
        <v>0.24210870000000001</v>
      </c>
      <c r="L10795">
        <v>0.1824885</v>
      </c>
      <c r="M10795">
        <v>0.21771260000000001</v>
      </c>
      <c r="N10795">
        <v>0.24210870000000001</v>
      </c>
      <c r="O10795">
        <v>0.26650489999999999</v>
      </c>
      <c r="P10795">
        <v>0.30172890000000002</v>
      </c>
      <c r="Q10795">
        <v>82.609639999999999</v>
      </c>
      <c r="R10795">
        <v>4.6521899999999998E-2</v>
      </c>
      <c r="S10795" t="s">
        <v>20810</v>
      </c>
    </row>
    <row r="10796" spans="1:19" x14ac:dyDescent="0.25">
      <c r="A10796" t="s">
        <v>10864</v>
      </c>
      <c r="B10796" t="s">
        <v>68</v>
      </c>
      <c r="C10796" t="s">
        <v>4</v>
      </c>
      <c r="D10796" t="s">
        <v>7</v>
      </c>
      <c r="E10796" t="s">
        <v>20</v>
      </c>
      <c r="F10796" t="s">
        <v>52</v>
      </c>
      <c r="G10796">
        <v>19</v>
      </c>
      <c r="H10796">
        <v>5075</v>
      </c>
      <c r="I10796">
        <v>1.3380765999999999</v>
      </c>
      <c r="J10796">
        <v>1.5901400000000001</v>
      </c>
      <c r="K10796">
        <v>0.2520636</v>
      </c>
      <c r="L10796">
        <v>0.19062979999999999</v>
      </c>
      <c r="M10796">
        <v>0.2269254</v>
      </c>
      <c r="N10796">
        <v>0.2520636</v>
      </c>
      <c r="O10796">
        <v>0.2772018</v>
      </c>
      <c r="P10796">
        <v>0.31349739999999998</v>
      </c>
      <c r="Q10796">
        <v>79.463700000000003</v>
      </c>
      <c r="R10796">
        <v>4.7937100000000003E-2</v>
      </c>
      <c r="S10796" t="s">
        <v>20810</v>
      </c>
    </row>
    <row r="10797" spans="1:19" x14ac:dyDescent="0.25">
      <c r="A10797" t="s">
        <v>10865</v>
      </c>
      <c r="B10797" t="s">
        <v>68</v>
      </c>
      <c r="C10797" t="s">
        <v>4</v>
      </c>
      <c r="D10797" t="s">
        <v>7</v>
      </c>
      <c r="E10797" t="s">
        <v>20</v>
      </c>
      <c r="F10797" t="s">
        <v>52</v>
      </c>
      <c r="G10797">
        <v>20</v>
      </c>
      <c r="H10797">
        <v>5075</v>
      </c>
      <c r="I10797">
        <v>1.5126307000000001</v>
      </c>
      <c r="J10797">
        <v>1.5826750000000001</v>
      </c>
      <c r="K10797">
        <v>7.0043999999999995E-2</v>
      </c>
      <c r="L10797">
        <v>-7.5521E-3</v>
      </c>
      <c r="M10797">
        <v>3.8292300000000001E-2</v>
      </c>
      <c r="N10797">
        <v>7.0043999999999995E-2</v>
      </c>
      <c r="O10797">
        <v>0.1017957</v>
      </c>
      <c r="P10797">
        <v>0.1476401</v>
      </c>
      <c r="Q10797">
        <v>75.772379999999998</v>
      </c>
      <c r="R10797">
        <v>6.0548600000000001E-2</v>
      </c>
      <c r="S10797" t="s">
        <v>20810</v>
      </c>
    </row>
    <row r="10798" spans="1:19" x14ac:dyDescent="0.25">
      <c r="A10798" t="s">
        <v>10866</v>
      </c>
      <c r="B10798" t="s">
        <v>68</v>
      </c>
      <c r="C10798" t="s">
        <v>4</v>
      </c>
      <c r="D10798" t="s">
        <v>7</v>
      </c>
      <c r="E10798" t="s">
        <v>20</v>
      </c>
      <c r="F10798" t="s">
        <v>52</v>
      </c>
      <c r="G10798">
        <v>21</v>
      </c>
      <c r="H10798">
        <v>5075</v>
      </c>
      <c r="I10798">
        <v>1.6157417000000001</v>
      </c>
      <c r="J10798">
        <v>1.6064339999999999</v>
      </c>
      <c r="K10798">
        <v>-9.3080999999999997E-3</v>
      </c>
      <c r="L10798">
        <v>-8.6854200000000006E-2</v>
      </c>
      <c r="M10798">
        <v>-4.1039399999999997E-2</v>
      </c>
      <c r="N10798">
        <v>-9.3080999999999997E-3</v>
      </c>
      <c r="O10798">
        <v>2.2423200000000001E-2</v>
      </c>
      <c r="P10798">
        <v>6.8238099999999996E-2</v>
      </c>
      <c r="Q10798">
        <v>71.910529999999994</v>
      </c>
      <c r="R10798">
        <v>6.0509599999999997E-2</v>
      </c>
      <c r="S10798" t="s">
        <v>20810</v>
      </c>
    </row>
    <row r="10799" spans="1:19" x14ac:dyDescent="0.25">
      <c r="A10799" t="s">
        <v>10867</v>
      </c>
      <c r="B10799" t="s">
        <v>68</v>
      </c>
      <c r="C10799" t="s">
        <v>4</v>
      </c>
      <c r="D10799" t="s">
        <v>7</v>
      </c>
      <c r="E10799" t="s">
        <v>20</v>
      </c>
      <c r="F10799" t="s">
        <v>52</v>
      </c>
      <c r="G10799">
        <v>22</v>
      </c>
      <c r="H10799">
        <v>5075</v>
      </c>
      <c r="I10799">
        <v>1.6762332</v>
      </c>
      <c r="J10799">
        <v>1.6041319999999999</v>
      </c>
      <c r="K10799">
        <v>-7.2100800000000007E-2</v>
      </c>
      <c r="L10799">
        <v>-0.15077660000000001</v>
      </c>
      <c r="M10799">
        <v>-0.10429430000000001</v>
      </c>
      <c r="N10799">
        <v>-7.2100800000000007E-2</v>
      </c>
      <c r="O10799">
        <v>-3.99073E-2</v>
      </c>
      <c r="P10799">
        <v>6.5750000000000001E-3</v>
      </c>
      <c r="Q10799">
        <v>69.413470000000004</v>
      </c>
      <c r="R10799">
        <v>6.1391099999999997E-2</v>
      </c>
      <c r="S10799" t="s">
        <v>20810</v>
      </c>
    </row>
    <row r="10800" spans="1:19" x14ac:dyDescent="0.25">
      <c r="A10800" t="s">
        <v>10868</v>
      </c>
      <c r="B10800" t="s">
        <v>68</v>
      </c>
      <c r="C10800" t="s">
        <v>4</v>
      </c>
      <c r="D10800" t="s">
        <v>7</v>
      </c>
      <c r="E10800" t="s">
        <v>20</v>
      </c>
      <c r="F10800" t="s">
        <v>52</v>
      </c>
      <c r="G10800">
        <v>23</v>
      </c>
      <c r="H10800">
        <v>5075</v>
      </c>
      <c r="I10800">
        <v>1.5141738</v>
      </c>
      <c r="J10800">
        <v>1.4238420000000001</v>
      </c>
      <c r="K10800">
        <v>-9.0332200000000001E-2</v>
      </c>
      <c r="L10800">
        <v>-0.16584260000000001</v>
      </c>
      <c r="M10800">
        <v>-0.1212305</v>
      </c>
      <c r="N10800">
        <v>-9.0332200000000001E-2</v>
      </c>
      <c r="O10800">
        <v>-5.9434000000000001E-2</v>
      </c>
      <c r="P10800">
        <v>-1.4821900000000001E-2</v>
      </c>
      <c r="Q10800">
        <v>68.265590000000003</v>
      </c>
      <c r="R10800">
        <v>5.8921000000000001E-2</v>
      </c>
      <c r="S10800" t="s">
        <v>20810</v>
      </c>
    </row>
    <row r="10801" spans="1:19" x14ac:dyDescent="0.25">
      <c r="A10801" t="s">
        <v>10869</v>
      </c>
      <c r="B10801" t="s">
        <v>68</v>
      </c>
      <c r="C10801" t="s">
        <v>4</v>
      </c>
      <c r="D10801" t="s">
        <v>7</v>
      </c>
      <c r="E10801" t="s">
        <v>20</v>
      </c>
      <c r="F10801" t="s">
        <v>52</v>
      </c>
      <c r="G10801">
        <v>24</v>
      </c>
      <c r="H10801">
        <v>5075</v>
      </c>
      <c r="I10801">
        <v>1.2702784</v>
      </c>
      <c r="J10801">
        <v>1.184625</v>
      </c>
      <c r="K10801">
        <v>-8.5653000000000007E-2</v>
      </c>
      <c r="L10801">
        <v>-0.15740489999999999</v>
      </c>
      <c r="M10801">
        <v>-0.1150133</v>
      </c>
      <c r="N10801">
        <v>-8.5653000000000007E-2</v>
      </c>
      <c r="O10801">
        <v>-5.6292799999999997E-2</v>
      </c>
      <c r="P10801">
        <v>-1.3901200000000001E-2</v>
      </c>
      <c r="Q10801">
        <v>66.978350000000006</v>
      </c>
      <c r="R10801">
        <v>5.5988299999999998E-2</v>
      </c>
      <c r="S10801" t="s">
        <v>20810</v>
      </c>
    </row>
    <row r="10802" spans="1:19" x14ac:dyDescent="0.25">
      <c r="A10802" t="s">
        <v>10870</v>
      </c>
      <c r="B10802" t="s">
        <v>68</v>
      </c>
      <c r="C10802" t="s">
        <v>4</v>
      </c>
      <c r="D10802" t="s">
        <v>7</v>
      </c>
      <c r="E10802" t="s">
        <v>21</v>
      </c>
      <c r="F10802" t="s">
        <v>6</v>
      </c>
      <c r="G10802">
        <v>1</v>
      </c>
      <c r="H10802">
        <v>5075</v>
      </c>
      <c r="I10802">
        <v>0.88352953000000001</v>
      </c>
      <c r="J10802">
        <v>0.82576859999999996</v>
      </c>
      <c r="K10802">
        <v>-5.7760899999999997E-2</v>
      </c>
      <c r="L10802">
        <v>-0.11504060000000001</v>
      </c>
      <c r="M10802">
        <v>-8.1199300000000002E-2</v>
      </c>
      <c r="N10802">
        <v>-5.7760899999999997E-2</v>
      </c>
      <c r="O10802">
        <v>-3.4322499999999999E-2</v>
      </c>
      <c r="P10802">
        <v>-4.8119999999999999E-4</v>
      </c>
      <c r="Q10802">
        <v>62.622129999999999</v>
      </c>
      <c r="R10802">
        <v>4.4695600000000002E-2</v>
      </c>
      <c r="S10802" t="s">
        <v>20810</v>
      </c>
    </row>
    <row r="10803" spans="1:19" x14ac:dyDescent="0.25">
      <c r="A10803" t="s">
        <v>10871</v>
      </c>
      <c r="B10803" t="s">
        <v>68</v>
      </c>
      <c r="C10803" t="s">
        <v>4</v>
      </c>
      <c r="D10803" t="s">
        <v>7</v>
      </c>
      <c r="E10803" t="s">
        <v>21</v>
      </c>
      <c r="F10803" t="s">
        <v>6</v>
      </c>
      <c r="G10803">
        <v>2</v>
      </c>
      <c r="H10803">
        <v>5075</v>
      </c>
      <c r="I10803">
        <v>0.80447217000000004</v>
      </c>
      <c r="J10803">
        <v>0.73952669999999998</v>
      </c>
      <c r="K10803">
        <v>-6.49454E-2</v>
      </c>
      <c r="L10803">
        <v>-0.1207414</v>
      </c>
      <c r="M10803">
        <v>-8.7776699999999999E-2</v>
      </c>
      <c r="N10803">
        <v>-6.49454E-2</v>
      </c>
      <c r="O10803">
        <v>-4.2114199999999997E-2</v>
      </c>
      <c r="P10803">
        <v>-9.1494999999999996E-3</v>
      </c>
      <c r="Q10803">
        <v>61.976199999999999</v>
      </c>
      <c r="R10803">
        <v>4.3537800000000001E-2</v>
      </c>
      <c r="S10803" t="s">
        <v>20810</v>
      </c>
    </row>
    <row r="10804" spans="1:19" x14ac:dyDescent="0.25">
      <c r="A10804" t="s">
        <v>10872</v>
      </c>
      <c r="B10804" t="s">
        <v>68</v>
      </c>
      <c r="C10804" t="s">
        <v>4</v>
      </c>
      <c r="D10804" t="s">
        <v>7</v>
      </c>
      <c r="E10804" t="s">
        <v>21</v>
      </c>
      <c r="F10804" t="s">
        <v>6</v>
      </c>
      <c r="G10804">
        <v>3</v>
      </c>
      <c r="H10804">
        <v>5075</v>
      </c>
      <c r="I10804">
        <v>0.74463716000000002</v>
      </c>
      <c r="J10804">
        <v>0.69138900000000003</v>
      </c>
      <c r="K10804">
        <v>-5.3248200000000002E-2</v>
      </c>
      <c r="L10804">
        <v>-0.1084802</v>
      </c>
      <c r="M10804">
        <v>-7.5848700000000005E-2</v>
      </c>
      <c r="N10804">
        <v>-5.3248200000000002E-2</v>
      </c>
      <c r="O10804">
        <v>-3.06477E-2</v>
      </c>
      <c r="P10804">
        <v>1.9838E-3</v>
      </c>
      <c r="Q10804">
        <v>61.349930000000001</v>
      </c>
      <c r="R10804">
        <v>4.3097700000000003E-2</v>
      </c>
      <c r="S10804" t="s">
        <v>20810</v>
      </c>
    </row>
    <row r="10805" spans="1:19" x14ac:dyDescent="0.25">
      <c r="A10805" t="s">
        <v>10873</v>
      </c>
      <c r="B10805" t="s">
        <v>68</v>
      </c>
      <c r="C10805" t="s">
        <v>4</v>
      </c>
      <c r="D10805" t="s">
        <v>7</v>
      </c>
      <c r="E10805" t="s">
        <v>21</v>
      </c>
      <c r="F10805" t="s">
        <v>6</v>
      </c>
      <c r="G10805">
        <v>4</v>
      </c>
      <c r="H10805">
        <v>5075</v>
      </c>
      <c r="I10805">
        <v>0.70593892999999996</v>
      </c>
      <c r="J10805">
        <v>0.66457100000000002</v>
      </c>
      <c r="K10805">
        <v>-4.1367899999999999E-2</v>
      </c>
      <c r="L10805">
        <v>-9.6316200000000005E-2</v>
      </c>
      <c r="M10805">
        <v>-6.3852300000000001E-2</v>
      </c>
      <c r="N10805">
        <v>-4.1367899999999999E-2</v>
      </c>
      <c r="O10805">
        <v>-1.8883500000000001E-2</v>
      </c>
      <c r="P10805">
        <v>1.35803E-2</v>
      </c>
      <c r="Q10805">
        <v>60.882809999999999</v>
      </c>
      <c r="R10805">
        <v>4.2876400000000002E-2</v>
      </c>
      <c r="S10805" t="s">
        <v>20810</v>
      </c>
    </row>
    <row r="10806" spans="1:19" x14ac:dyDescent="0.25">
      <c r="A10806" t="s">
        <v>10874</v>
      </c>
      <c r="B10806" t="s">
        <v>68</v>
      </c>
      <c r="C10806" t="s">
        <v>4</v>
      </c>
      <c r="D10806" t="s">
        <v>7</v>
      </c>
      <c r="E10806" t="s">
        <v>21</v>
      </c>
      <c r="F10806" t="s">
        <v>6</v>
      </c>
      <c r="G10806">
        <v>5</v>
      </c>
      <c r="H10806">
        <v>5075</v>
      </c>
      <c r="I10806">
        <v>0.69669720999999996</v>
      </c>
      <c r="J10806">
        <v>0.65899569999999996</v>
      </c>
      <c r="K10806">
        <v>-3.7701499999999999E-2</v>
      </c>
      <c r="L10806">
        <v>-9.1473399999999996E-2</v>
      </c>
      <c r="M10806">
        <v>-5.9704500000000001E-2</v>
      </c>
      <c r="N10806">
        <v>-3.7701499999999999E-2</v>
      </c>
      <c r="O10806">
        <v>-1.5698400000000001E-2</v>
      </c>
      <c r="P10806">
        <v>1.6070500000000001E-2</v>
      </c>
      <c r="Q10806">
        <v>60.453519999999997</v>
      </c>
      <c r="R10806">
        <v>4.1958500000000003E-2</v>
      </c>
      <c r="S10806" t="s">
        <v>20810</v>
      </c>
    </row>
    <row r="10807" spans="1:19" x14ac:dyDescent="0.25">
      <c r="A10807" t="s">
        <v>10875</v>
      </c>
      <c r="B10807" t="s">
        <v>68</v>
      </c>
      <c r="C10807" t="s">
        <v>4</v>
      </c>
      <c r="D10807" t="s">
        <v>7</v>
      </c>
      <c r="E10807" t="s">
        <v>21</v>
      </c>
      <c r="F10807" t="s">
        <v>6</v>
      </c>
      <c r="G10807">
        <v>6</v>
      </c>
      <c r="H10807">
        <v>5075</v>
      </c>
      <c r="I10807">
        <v>0.72977563999999995</v>
      </c>
      <c r="J10807">
        <v>0.68946830000000003</v>
      </c>
      <c r="K10807">
        <v>-4.03074E-2</v>
      </c>
      <c r="L10807">
        <v>-9.4213199999999997E-2</v>
      </c>
      <c r="M10807">
        <v>-6.2365200000000003E-2</v>
      </c>
      <c r="N10807">
        <v>-4.03074E-2</v>
      </c>
      <c r="O10807">
        <v>-1.8249499999999998E-2</v>
      </c>
      <c r="P10807">
        <v>1.3598499999999999E-2</v>
      </c>
      <c r="Q10807">
        <v>60.12032</v>
      </c>
      <c r="R10807">
        <v>4.2063000000000003E-2</v>
      </c>
      <c r="S10807" t="s">
        <v>20810</v>
      </c>
    </row>
    <row r="10808" spans="1:19" x14ac:dyDescent="0.25">
      <c r="A10808" t="s">
        <v>10876</v>
      </c>
      <c r="B10808" t="s">
        <v>68</v>
      </c>
      <c r="C10808" t="s">
        <v>4</v>
      </c>
      <c r="D10808" t="s">
        <v>7</v>
      </c>
      <c r="E10808" t="s">
        <v>21</v>
      </c>
      <c r="F10808" t="s">
        <v>6</v>
      </c>
      <c r="G10808">
        <v>7</v>
      </c>
      <c r="H10808">
        <v>5075</v>
      </c>
      <c r="I10808">
        <v>0.81482608999999995</v>
      </c>
      <c r="J10808">
        <v>0.77844250000000004</v>
      </c>
      <c r="K10808">
        <v>-3.6383600000000002E-2</v>
      </c>
      <c r="L10808">
        <v>-8.4617700000000004E-2</v>
      </c>
      <c r="M10808">
        <v>-5.61206E-2</v>
      </c>
      <c r="N10808">
        <v>-3.6383600000000002E-2</v>
      </c>
      <c r="O10808">
        <v>-1.6646600000000001E-2</v>
      </c>
      <c r="P10808">
        <v>1.18505E-2</v>
      </c>
      <c r="Q10808">
        <v>59.98583</v>
      </c>
      <c r="R10808">
        <v>3.7637299999999999E-2</v>
      </c>
      <c r="S10808" t="s">
        <v>20810</v>
      </c>
    </row>
    <row r="10809" spans="1:19" x14ac:dyDescent="0.25">
      <c r="A10809" t="s">
        <v>10877</v>
      </c>
      <c r="B10809" t="s">
        <v>68</v>
      </c>
      <c r="C10809" t="s">
        <v>4</v>
      </c>
      <c r="D10809" t="s">
        <v>7</v>
      </c>
      <c r="E10809" t="s">
        <v>21</v>
      </c>
      <c r="F10809" t="s">
        <v>6</v>
      </c>
      <c r="G10809">
        <v>8</v>
      </c>
      <c r="H10809">
        <v>5075</v>
      </c>
      <c r="I10809">
        <v>0.85825454000000001</v>
      </c>
      <c r="J10809">
        <v>0.81560750000000004</v>
      </c>
      <c r="K10809">
        <v>-4.26471E-2</v>
      </c>
      <c r="L10809">
        <v>-7.8151399999999996E-2</v>
      </c>
      <c r="M10809">
        <v>-5.71751E-2</v>
      </c>
      <c r="N10809">
        <v>-4.26471E-2</v>
      </c>
      <c r="O10809">
        <v>-2.8119000000000002E-2</v>
      </c>
      <c r="P10809">
        <v>-7.1427000000000001E-3</v>
      </c>
      <c r="Q10809">
        <v>61.033439999999999</v>
      </c>
      <c r="R10809">
        <v>2.7704199999999998E-2</v>
      </c>
      <c r="S10809" t="s">
        <v>20810</v>
      </c>
    </row>
    <row r="10810" spans="1:19" x14ac:dyDescent="0.25">
      <c r="A10810" t="s">
        <v>10878</v>
      </c>
      <c r="B10810" t="s">
        <v>68</v>
      </c>
      <c r="C10810" t="s">
        <v>4</v>
      </c>
      <c r="D10810" t="s">
        <v>7</v>
      </c>
      <c r="E10810" t="s">
        <v>21</v>
      </c>
      <c r="F10810" t="s">
        <v>6</v>
      </c>
      <c r="G10810">
        <v>9</v>
      </c>
      <c r="H10810">
        <v>5075</v>
      </c>
      <c r="I10810">
        <v>0.81424209000000003</v>
      </c>
      <c r="J10810">
        <v>0.80855129999999997</v>
      </c>
      <c r="K10810">
        <v>-5.6908000000000002E-3</v>
      </c>
      <c r="L10810">
        <v>-3.6473400000000003E-2</v>
      </c>
      <c r="M10810">
        <v>-1.8286799999999999E-2</v>
      </c>
      <c r="N10810">
        <v>-5.6908000000000002E-3</v>
      </c>
      <c r="O10810">
        <v>6.9052000000000002E-3</v>
      </c>
      <c r="P10810">
        <v>2.5091800000000001E-2</v>
      </c>
      <c r="Q10810">
        <v>63.21116</v>
      </c>
      <c r="R10810">
        <v>2.4019800000000001E-2</v>
      </c>
      <c r="S10810" t="s">
        <v>20810</v>
      </c>
    </row>
    <row r="10811" spans="1:19" x14ac:dyDescent="0.25">
      <c r="A10811" t="s">
        <v>10879</v>
      </c>
      <c r="B10811" t="s">
        <v>68</v>
      </c>
      <c r="C10811" t="s">
        <v>4</v>
      </c>
      <c r="D10811" t="s">
        <v>7</v>
      </c>
      <c r="E10811" t="s">
        <v>21</v>
      </c>
      <c r="F10811" t="s">
        <v>6</v>
      </c>
      <c r="G10811">
        <v>10</v>
      </c>
      <c r="H10811">
        <v>5075</v>
      </c>
      <c r="I10811">
        <v>0.74889267000000004</v>
      </c>
      <c r="J10811">
        <v>0.78703540000000005</v>
      </c>
      <c r="K10811">
        <v>3.8142700000000002E-2</v>
      </c>
      <c r="L10811">
        <v>1.1251199999999999E-2</v>
      </c>
      <c r="M10811">
        <v>2.7138900000000001E-2</v>
      </c>
      <c r="N10811">
        <v>3.8142700000000002E-2</v>
      </c>
      <c r="O10811">
        <v>4.9146500000000003E-2</v>
      </c>
      <c r="P10811">
        <v>6.5034300000000003E-2</v>
      </c>
      <c r="Q10811">
        <v>65.898719999999997</v>
      </c>
      <c r="R10811">
        <v>2.0983600000000002E-2</v>
      </c>
      <c r="S10811" t="s">
        <v>20810</v>
      </c>
    </row>
    <row r="10812" spans="1:19" x14ac:dyDescent="0.25">
      <c r="A10812" t="s">
        <v>10880</v>
      </c>
      <c r="B10812" t="s">
        <v>68</v>
      </c>
      <c r="C10812" t="s">
        <v>4</v>
      </c>
      <c r="D10812" t="s">
        <v>7</v>
      </c>
      <c r="E10812" t="s">
        <v>21</v>
      </c>
      <c r="F10812" t="s">
        <v>6</v>
      </c>
      <c r="G10812">
        <v>11</v>
      </c>
      <c r="H10812">
        <v>5075</v>
      </c>
      <c r="I10812">
        <v>0.69703758000000005</v>
      </c>
      <c r="J10812">
        <v>0.78412959999999998</v>
      </c>
      <c r="K10812">
        <v>8.7092000000000003E-2</v>
      </c>
      <c r="L10812">
        <v>6.0373000000000003E-2</v>
      </c>
      <c r="M10812">
        <v>7.6158799999999999E-2</v>
      </c>
      <c r="N10812">
        <v>8.7092000000000003E-2</v>
      </c>
      <c r="O10812">
        <v>9.8025200000000007E-2</v>
      </c>
      <c r="P10812">
        <v>0.113811</v>
      </c>
      <c r="Q10812">
        <v>68.971990000000005</v>
      </c>
      <c r="R10812">
        <v>2.0848999999999999E-2</v>
      </c>
      <c r="S10812" t="s">
        <v>20810</v>
      </c>
    </row>
    <row r="10813" spans="1:19" x14ac:dyDescent="0.25">
      <c r="A10813" t="s">
        <v>10881</v>
      </c>
      <c r="B10813" t="s">
        <v>68</v>
      </c>
      <c r="C10813" t="s">
        <v>4</v>
      </c>
      <c r="D10813" t="s">
        <v>7</v>
      </c>
      <c r="E10813" t="s">
        <v>21</v>
      </c>
      <c r="F10813" t="s">
        <v>6</v>
      </c>
      <c r="G10813">
        <v>12</v>
      </c>
      <c r="H10813">
        <v>5075</v>
      </c>
      <c r="I10813">
        <v>0.66870600000000002</v>
      </c>
      <c r="J10813">
        <v>0.77742529999999999</v>
      </c>
      <c r="K10813">
        <v>0.1087193</v>
      </c>
      <c r="L10813">
        <v>8.1756200000000001E-2</v>
      </c>
      <c r="M10813">
        <v>9.7686200000000001E-2</v>
      </c>
      <c r="N10813">
        <v>0.1087193</v>
      </c>
      <c r="O10813">
        <v>0.11975239999999999</v>
      </c>
      <c r="P10813">
        <v>0.13568240000000001</v>
      </c>
      <c r="Q10813">
        <v>71.881309999999999</v>
      </c>
      <c r="R10813">
        <v>2.10394E-2</v>
      </c>
      <c r="S10813" t="s">
        <v>20810</v>
      </c>
    </row>
    <row r="10814" spans="1:19" x14ac:dyDescent="0.25">
      <c r="A10814" t="s">
        <v>10882</v>
      </c>
      <c r="B10814" t="s">
        <v>68</v>
      </c>
      <c r="C10814" t="s">
        <v>4</v>
      </c>
      <c r="D10814" t="s">
        <v>7</v>
      </c>
      <c r="E10814" t="s">
        <v>21</v>
      </c>
      <c r="F10814" t="s">
        <v>6</v>
      </c>
      <c r="G10814">
        <v>13</v>
      </c>
      <c r="H10814">
        <v>5075</v>
      </c>
      <c r="I10814">
        <v>0.65739601000000003</v>
      </c>
      <c r="J10814">
        <v>0.78004470000000004</v>
      </c>
      <c r="K10814">
        <v>0.1226487</v>
      </c>
      <c r="L10814">
        <v>9.5532599999999995E-2</v>
      </c>
      <c r="M10814">
        <v>0.111553</v>
      </c>
      <c r="N10814">
        <v>0.1226487</v>
      </c>
      <c r="O10814">
        <v>0.13374440000000001</v>
      </c>
      <c r="P10814">
        <v>0.1497648</v>
      </c>
      <c r="Q10814">
        <v>74.613590000000002</v>
      </c>
      <c r="R10814">
        <v>2.1158799999999998E-2</v>
      </c>
      <c r="S10814" t="s">
        <v>20810</v>
      </c>
    </row>
    <row r="10815" spans="1:19" x14ac:dyDescent="0.25">
      <c r="A10815" t="s">
        <v>10883</v>
      </c>
      <c r="B10815" t="s">
        <v>68</v>
      </c>
      <c r="C10815" t="s">
        <v>4</v>
      </c>
      <c r="D10815" t="s">
        <v>7</v>
      </c>
      <c r="E10815" t="s">
        <v>21</v>
      </c>
      <c r="F10815" t="s">
        <v>6</v>
      </c>
      <c r="G10815">
        <v>14</v>
      </c>
      <c r="H10815">
        <v>5075</v>
      </c>
      <c r="I10815">
        <v>0.64169231999999998</v>
      </c>
      <c r="J10815">
        <v>0.79782520000000001</v>
      </c>
      <c r="K10815">
        <v>0.15613289999999999</v>
      </c>
      <c r="L10815">
        <v>0.12851989999999999</v>
      </c>
      <c r="M10815">
        <v>0.14483389999999999</v>
      </c>
      <c r="N10815">
        <v>0.15613289999999999</v>
      </c>
      <c r="O10815">
        <v>0.167432</v>
      </c>
      <c r="P10815">
        <v>0.18374599999999999</v>
      </c>
      <c r="Q10815">
        <v>76.610879999999995</v>
      </c>
      <c r="R10815">
        <v>2.1546599999999999E-2</v>
      </c>
      <c r="S10815" t="s">
        <v>20810</v>
      </c>
    </row>
    <row r="10816" spans="1:19" x14ac:dyDescent="0.25">
      <c r="A10816" t="s">
        <v>10884</v>
      </c>
      <c r="B10816" t="s">
        <v>68</v>
      </c>
      <c r="C10816" t="s">
        <v>4</v>
      </c>
      <c r="D10816" t="s">
        <v>7</v>
      </c>
      <c r="E10816" t="s">
        <v>21</v>
      </c>
      <c r="F10816" t="s">
        <v>6</v>
      </c>
      <c r="G10816">
        <v>15</v>
      </c>
      <c r="H10816">
        <v>5075</v>
      </c>
      <c r="I10816">
        <v>0.64569222000000004</v>
      </c>
      <c r="J10816">
        <v>0.80874950000000001</v>
      </c>
      <c r="K10816">
        <v>0.16305729999999999</v>
      </c>
      <c r="L10816">
        <v>0.1359456</v>
      </c>
      <c r="M10816">
        <v>0.1519634</v>
      </c>
      <c r="N10816">
        <v>0.16305729999999999</v>
      </c>
      <c r="O10816">
        <v>0.17415120000000001</v>
      </c>
      <c r="P10816">
        <v>0.190169</v>
      </c>
      <c r="Q10816">
        <v>77.879949999999994</v>
      </c>
      <c r="R10816">
        <v>2.1155400000000001E-2</v>
      </c>
      <c r="S10816" t="s">
        <v>20810</v>
      </c>
    </row>
    <row r="10817" spans="1:19" x14ac:dyDescent="0.25">
      <c r="A10817" t="s">
        <v>10885</v>
      </c>
      <c r="B10817" t="s">
        <v>68</v>
      </c>
      <c r="C10817" t="s">
        <v>4</v>
      </c>
      <c r="D10817" t="s">
        <v>7</v>
      </c>
      <c r="E10817" t="s">
        <v>21</v>
      </c>
      <c r="F10817" t="s">
        <v>6</v>
      </c>
      <c r="G10817">
        <v>16</v>
      </c>
      <c r="H10817">
        <v>5075</v>
      </c>
      <c r="I10817">
        <v>0.67991804</v>
      </c>
      <c r="J10817">
        <v>0.84312810000000005</v>
      </c>
      <c r="K10817">
        <v>0.1632101</v>
      </c>
      <c r="L10817">
        <v>0.13561190000000001</v>
      </c>
      <c r="M10817">
        <v>0.1519171</v>
      </c>
      <c r="N10817">
        <v>0.1632101</v>
      </c>
      <c r="O10817">
        <v>0.17450309999999999</v>
      </c>
      <c r="P10817">
        <v>0.19080839999999999</v>
      </c>
      <c r="Q10817">
        <v>78.23997</v>
      </c>
      <c r="R10817">
        <v>2.1534999999999999E-2</v>
      </c>
      <c r="S10817" t="s">
        <v>20810</v>
      </c>
    </row>
    <row r="10818" spans="1:19" x14ac:dyDescent="0.25">
      <c r="A10818" t="s">
        <v>10886</v>
      </c>
      <c r="B10818" t="s">
        <v>68</v>
      </c>
      <c r="C10818" t="s">
        <v>4</v>
      </c>
      <c r="D10818" t="s">
        <v>7</v>
      </c>
      <c r="E10818" t="s">
        <v>21</v>
      </c>
      <c r="F10818" t="s">
        <v>6</v>
      </c>
      <c r="G10818">
        <v>17</v>
      </c>
      <c r="H10818">
        <v>5075</v>
      </c>
      <c r="I10818">
        <v>0.75455559000000005</v>
      </c>
      <c r="J10818">
        <v>0.90829570000000004</v>
      </c>
      <c r="K10818">
        <v>0.15374009999999999</v>
      </c>
      <c r="L10818">
        <v>0.1244952</v>
      </c>
      <c r="M10818">
        <v>0.14177329999999999</v>
      </c>
      <c r="N10818">
        <v>0.15374009999999999</v>
      </c>
      <c r="O10818">
        <v>0.16570689999999999</v>
      </c>
      <c r="P10818">
        <v>0.18298500000000001</v>
      </c>
      <c r="Q10818">
        <v>77.665949999999995</v>
      </c>
      <c r="R10818">
        <v>2.2819900000000001E-2</v>
      </c>
      <c r="S10818" t="s">
        <v>20810</v>
      </c>
    </row>
    <row r="10819" spans="1:19" x14ac:dyDescent="0.25">
      <c r="A10819" t="s">
        <v>10887</v>
      </c>
      <c r="B10819" t="s">
        <v>68</v>
      </c>
      <c r="C10819" t="s">
        <v>4</v>
      </c>
      <c r="D10819" t="s">
        <v>7</v>
      </c>
      <c r="E10819" t="s">
        <v>21</v>
      </c>
      <c r="F10819" t="s">
        <v>6</v>
      </c>
      <c r="G10819">
        <v>18</v>
      </c>
      <c r="H10819">
        <v>5075</v>
      </c>
      <c r="I10819">
        <v>0.86203015999999999</v>
      </c>
      <c r="J10819">
        <v>1.0227120000000001</v>
      </c>
      <c r="K10819">
        <v>0.16068209999999999</v>
      </c>
      <c r="L10819">
        <v>0.12915860000000001</v>
      </c>
      <c r="M10819">
        <v>0.14778289999999999</v>
      </c>
      <c r="N10819">
        <v>0.16068209999999999</v>
      </c>
      <c r="O10819">
        <v>0.17358119999999999</v>
      </c>
      <c r="P10819">
        <v>0.1922056</v>
      </c>
      <c r="Q10819">
        <v>76.206280000000007</v>
      </c>
      <c r="R10819">
        <v>2.4597899999999999E-2</v>
      </c>
      <c r="S10819" t="s">
        <v>20810</v>
      </c>
    </row>
    <row r="10820" spans="1:19" x14ac:dyDescent="0.25">
      <c r="A10820" t="s">
        <v>10888</v>
      </c>
      <c r="B10820" t="s">
        <v>68</v>
      </c>
      <c r="C10820" t="s">
        <v>4</v>
      </c>
      <c r="D10820" t="s">
        <v>7</v>
      </c>
      <c r="E10820" t="s">
        <v>21</v>
      </c>
      <c r="F10820" t="s">
        <v>6</v>
      </c>
      <c r="G10820">
        <v>19</v>
      </c>
      <c r="H10820">
        <v>5075</v>
      </c>
      <c r="I10820">
        <v>0.97925077999999999</v>
      </c>
      <c r="J10820">
        <v>1.1261019999999999</v>
      </c>
      <c r="K10820">
        <v>0.1468516</v>
      </c>
      <c r="L10820">
        <v>0.11268309999999999</v>
      </c>
      <c r="M10820">
        <v>0.13287009999999999</v>
      </c>
      <c r="N10820">
        <v>0.1468516</v>
      </c>
      <c r="O10820">
        <v>0.160833</v>
      </c>
      <c r="P10820">
        <v>0.18101999999999999</v>
      </c>
      <c r="Q10820">
        <v>73.827079999999995</v>
      </c>
      <c r="R10820">
        <v>2.6661799999999999E-2</v>
      </c>
      <c r="S10820" t="s">
        <v>20810</v>
      </c>
    </row>
    <row r="10821" spans="1:19" x14ac:dyDescent="0.25">
      <c r="A10821" t="s">
        <v>10889</v>
      </c>
      <c r="B10821" t="s">
        <v>68</v>
      </c>
      <c r="C10821" t="s">
        <v>4</v>
      </c>
      <c r="D10821" t="s">
        <v>7</v>
      </c>
      <c r="E10821" t="s">
        <v>21</v>
      </c>
      <c r="F10821" t="s">
        <v>6</v>
      </c>
      <c r="G10821">
        <v>20</v>
      </c>
      <c r="H10821">
        <v>5075</v>
      </c>
      <c r="I10821">
        <v>1.1240885</v>
      </c>
      <c r="J10821">
        <v>1.200366</v>
      </c>
      <c r="K10821">
        <v>7.6277700000000004E-2</v>
      </c>
      <c r="L10821">
        <v>2.34199E-2</v>
      </c>
      <c r="M10821">
        <v>5.4648700000000001E-2</v>
      </c>
      <c r="N10821">
        <v>7.6277700000000004E-2</v>
      </c>
      <c r="O10821">
        <v>9.7906699999999999E-2</v>
      </c>
      <c r="P10821">
        <v>0.12913549999999999</v>
      </c>
      <c r="Q10821">
        <v>70.392160000000004</v>
      </c>
      <c r="R10821">
        <v>4.1245200000000003E-2</v>
      </c>
      <c r="S10821" t="s">
        <v>20810</v>
      </c>
    </row>
    <row r="10822" spans="1:19" x14ac:dyDescent="0.25">
      <c r="A10822" t="s">
        <v>10890</v>
      </c>
      <c r="B10822" t="s">
        <v>68</v>
      </c>
      <c r="C10822" t="s">
        <v>4</v>
      </c>
      <c r="D10822" t="s">
        <v>7</v>
      </c>
      <c r="E10822" t="s">
        <v>21</v>
      </c>
      <c r="F10822" t="s">
        <v>6</v>
      </c>
      <c r="G10822">
        <v>21</v>
      </c>
      <c r="H10822">
        <v>5075</v>
      </c>
      <c r="I10822">
        <v>1.2744960000000001</v>
      </c>
      <c r="J10822">
        <v>1.3078350000000001</v>
      </c>
      <c r="K10822">
        <v>3.3339100000000003E-2</v>
      </c>
      <c r="L10822">
        <v>-2.3883700000000001E-2</v>
      </c>
      <c r="M10822">
        <v>9.9240000000000005E-3</v>
      </c>
      <c r="N10822">
        <v>3.3339100000000003E-2</v>
      </c>
      <c r="O10822">
        <v>5.6754300000000001E-2</v>
      </c>
      <c r="P10822">
        <v>9.0562000000000004E-2</v>
      </c>
      <c r="Q10822">
        <v>67.206109999999995</v>
      </c>
      <c r="R10822">
        <v>4.4651200000000002E-2</v>
      </c>
      <c r="S10822" t="s">
        <v>20810</v>
      </c>
    </row>
    <row r="10823" spans="1:19" x14ac:dyDescent="0.25">
      <c r="A10823" t="s">
        <v>10891</v>
      </c>
      <c r="B10823" t="s">
        <v>68</v>
      </c>
      <c r="C10823" t="s">
        <v>4</v>
      </c>
      <c r="D10823" t="s">
        <v>7</v>
      </c>
      <c r="E10823" t="s">
        <v>21</v>
      </c>
      <c r="F10823" t="s">
        <v>6</v>
      </c>
      <c r="G10823">
        <v>22</v>
      </c>
      <c r="H10823">
        <v>5075</v>
      </c>
      <c r="I10823">
        <v>1.3135794999999999</v>
      </c>
      <c r="J10823">
        <v>1.281884</v>
      </c>
      <c r="K10823">
        <v>-3.1695800000000003E-2</v>
      </c>
      <c r="L10823">
        <v>-9.1390399999999997E-2</v>
      </c>
      <c r="M10823">
        <v>-5.61223E-2</v>
      </c>
      <c r="N10823">
        <v>-3.1695800000000003E-2</v>
      </c>
      <c r="O10823">
        <v>-7.2693000000000002E-3</v>
      </c>
      <c r="P10823">
        <v>2.7998700000000001E-2</v>
      </c>
      <c r="Q10823">
        <v>65.424610000000001</v>
      </c>
      <c r="R10823">
        <v>4.65799E-2</v>
      </c>
      <c r="S10823" t="s">
        <v>20810</v>
      </c>
    </row>
    <row r="10824" spans="1:19" x14ac:dyDescent="0.25">
      <c r="A10824" t="s">
        <v>10892</v>
      </c>
      <c r="B10824" t="s">
        <v>68</v>
      </c>
      <c r="C10824" t="s">
        <v>4</v>
      </c>
      <c r="D10824" t="s">
        <v>7</v>
      </c>
      <c r="E10824" t="s">
        <v>21</v>
      </c>
      <c r="F10824" t="s">
        <v>6</v>
      </c>
      <c r="G10824">
        <v>23</v>
      </c>
      <c r="H10824">
        <v>5075</v>
      </c>
      <c r="I10824">
        <v>1.1743323999999999</v>
      </c>
      <c r="J10824">
        <v>1.130701</v>
      </c>
      <c r="K10824">
        <v>-4.3631799999999998E-2</v>
      </c>
      <c r="L10824">
        <v>-0.1026149</v>
      </c>
      <c r="M10824">
        <v>-6.77672E-2</v>
      </c>
      <c r="N10824">
        <v>-4.3631799999999998E-2</v>
      </c>
      <c r="O10824">
        <v>-1.9496400000000001E-2</v>
      </c>
      <c r="P10824">
        <v>1.53513E-2</v>
      </c>
      <c r="Q10824">
        <v>64.200029999999998</v>
      </c>
      <c r="R10824">
        <v>4.6024799999999998E-2</v>
      </c>
      <c r="S10824" t="s">
        <v>20810</v>
      </c>
    </row>
    <row r="10825" spans="1:19" x14ac:dyDescent="0.25">
      <c r="A10825" t="s">
        <v>10893</v>
      </c>
      <c r="B10825" t="s">
        <v>68</v>
      </c>
      <c r="C10825" t="s">
        <v>4</v>
      </c>
      <c r="D10825" t="s">
        <v>7</v>
      </c>
      <c r="E10825" t="s">
        <v>21</v>
      </c>
      <c r="F10825" t="s">
        <v>6</v>
      </c>
      <c r="G10825">
        <v>24</v>
      </c>
      <c r="H10825">
        <v>5075</v>
      </c>
      <c r="I10825">
        <v>0.99520858999999995</v>
      </c>
      <c r="J10825">
        <v>0.95438219999999996</v>
      </c>
      <c r="K10825">
        <v>-4.0826300000000003E-2</v>
      </c>
      <c r="L10825">
        <v>-9.8148100000000002E-2</v>
      </c>
      <c r="M10825">
        <v>-6.4281900000000003E-2</v>
      </c>
      <c r="N10825">
        <v>-4.0826300000000003E-2</v>
      </c>
      <c r="O10825">
        <v>-1.7370699999999999E-2</v>
      </c>
      <c r="P10825">
        <v>1.64954E-2</v>
      </c>
      <c r="Q10825">
        <v>63.204000000000001</v>
      </c>
      <c r="R10825">
        <v>4.4728400000000001E-2</v>
      </c>
      <c r="S10825" t="s">
        <v>20810</v>
      </c>
    </row>
    <row r="10826" spans="1:19" x14ac:dyDescent="0.25">
      <c r="A10826" t="s">
        <v>10894</v>
      </c>
      <c r="B10826" t="s">
        <v>68</v>
      </c>
      <c r="C10826" t="s">
        <v>4</v>
      </c>
      <c r="D10826" t="s">
        <v>7</v>
      </c>
      <c r="E10826" t="s">
        <v>21</v>
      </c>
      <c r="F10826" t="s">
        <v>52</v>
      </c>
      <c r="G10826">
        <v>1</v>
      </c>
      <c r="H10826">
        <v>5075</v>
      </c>
      <c r="I10826">
        <v>1.0302366000000001</v>
      </c>
      <c r="J10826">
        <v>0.98532509999999995</v>
      </c>
      <c r="K10826">
        <v>-4.49115E-2</v>
      </c>
      <c r="L10826">
        <v>-0.1171045</v>
      </c>
      <c r="M10826">
        <v>-7.4452299999999999E-2</v>
      </c>
      <c r="N10826">
        <v>-4.49115E-2</v>
      </c>
      <c r="O10826">
        <v>-1.5370699999999999E-2</v>
      </c>
      <c r="P10826">
        <v>2.72816E-2</v>
      </c>
      <c r="Q10826">
        <v>70.88758</v>
      </c>
      <c r="R10826">
        <v>5.6332500000000001E-2</v>
      </c>
      <c r="S10826" t="s">
        <v>20810</v>
      </c>
    </row>
    <row r="10827" spans="1:19" x14ac:dyDescent="0.25">
      <c r="A10827" t="s">
        <v>10895</v>
      </c>
      <c r="B10827" t="s">
        <v>68</v>
      </c>
      <c r="C10827" t="s">
        <v>4</v>
      </c>
      <c r="D10827" t="s">
        <v>7</v>
      </c>
      <c r="E10827" t="s">
        <v>21</v>
      </c>
      <c r="F10827" t="s">
        <v>52</v>
      </c>
      <c r="G10827">
        <v>2</v>
      </c>
      <c r="H10827">
        <v>5075</v>
      </c>
      <c r="I10827">
        <v>0.91660216999999999</v>
      </c>
      <c r="J10827">
        <v>0.86343749999999997</v>
      </c>
      <c r="K10827">
        <v>-5.3164599999999999E-2</v>
      </c>
      <c r="L10827">
        <v>-0.1187488</v>
      </c>
      <c r="M10827">
        <v>-8.0001100000000006E-2</v>
      </c>
      <c r="N10827">
        <v>-5.3164599999999999E-2</v>
      </c>
      <c r="O10827">
        <v>-2.63281E-2</v>
      </c>
      <c r="P10827">
        <v>1.24195E-2</v>
      </c>
      <c r="Q10827">
        <v>69.948949999999996</v>
      </c>
      <c r="R10827">
        <v>5.1175600000000002E-2</v>
      </c>
      <c r="S10827" t="s">
        <v>20810</v>
      </c>
    </row>
    <row r="10828" spans="1:19" x14ac:dyDescent="0.25">
      <c r="A10828" t="s">
        <v>10896</v>
      </c>
      <c r="B10828" t="s">
        <v>68</v>
      </c>
      <c r="C10828" t="s">
        <v>4</v>
      </c>
      <c r="D10828" t="s">
        <v>7</v>
      </c>
      <c r="E10828" t="s">
        <v>21</v>
      </c>
      <c r="F10828" t="s">
        <v>52</v>
      </c>
      <c r="G10828">
        <v>3</v>
      </c>
      <c r="H10828">
        <v>5075</v>
      </c>
      <c r="I10828">
        <v>0.83855316000000002</v>
      </c>
      <c r="J10828">
        <v>0.80925950000000002</v>
      </c>
      <c r="K10828">
        <v>-2.9293699999999999E-2</v>
      </c>
      <c r="L10828">
        <v>-9.4042700000000007E-2</v>
      </c>
      <c r="M10828">
        <v>-5.5788400000000002E-2</v>
      </c>
      <c r="N10828">
        <v>-2.9293699999999999E-2</v>
      </c>
      <c r="O10828">
        <v>-2.7989E-3</v>
      </c>
      <c r="P10828">
        <v>3.5455300000000002E-2</v>
      </c>
      <c r="Q10828">
        <v>68.638440000000003</v>
      </c>
      <c r="R10828">
        <v>5.0523899999999997E-2</v>
      </c>
      <c r="S10828" t="s">
        <v>20810</v>
      </c>
    </row>
    <row r="10829" spans="1:19" x14ac:dyDescent="0.25">
      <c r="A10829" t="s">
        <v>10897</v>
      </c>
      <c r="B10829" t="s">
        <v>68</v>
      </c>
      <c r="C10829" t="s">
        <v>4</v>
      </c>
      <c r="D10829" t="s">
        <v>7</v>
      </c>
      <c r="E10829" t="s">
        <v>21</v>
      </c>
      <c r="F10829" t="s">
        <v>52</v>
      </c>
      <c r="G10829">
        <v>4</v>
      </c>
      <c r="H10829">
        <v>5075</v>
      </c>
      <c r="I10829">
        <v>0.79444862000000005</v>
      </c>
      <c r="J10829">
        <v>0.76576549999999999</v>
      </c>
      <c r="K10829">
        <v>-2.86831E-2</v>
      </c>
      <c r="L10829">
        <v>-9.3188800000000002E-2</v>
      </c>
      <c r="M10829">
        <v>-5.5078299999999997E-2</v>
      </c>
      <c r="N10829">
        <v>-2.86831E-2</v>
      </c>
      <c r="O10829">
        <v>-2.2878999999999998E-3</v>
      </c>
      <c r="P10829">
        <v>3.5822600000000003E-2</v>
      </c>
      <c r="Q10829">
        <v>67.236459999999994</v>
      </c>
      <c r="R10829">
        <v>5.03341E-2</v>
      </c>
      <c r="S10829" t="s">
        <v>20810</v>
      </c>
    </row>
    <row r="10830" spans="1:19" x14ac:dyDescent="0.25">
      <c r="A10830" t="s">
        <v>10898</v>
      </c>
      <c r="B10830" t="s">
        <v>68</v>
      </c>
      <c r="C10830" t="s">
        <v>4</v>
      </c>
      <c r="D10830" t="s">
        <v>7</v>
      </c>
      <c r="E10830" t="s">
        <v>21</v>
      </c>
      <c r="F10830" t="s">
        <v>52</v>
      </c>
      <c r="G10830">
        <v>5</v>
      </c>
      <c r="H10830">
        <v>5075</v>
      </c>
      <c r="I10830">
        <v>0.76099143999999996</v>
      </c>
      <c r="J10830">
        <v>0.75103920000000002</v>
      </c>
      <c r="K10830">
        <v>-9.9521999999999996E-3</v>
      </c>
      <c r="L10830">
        <v>-7.3647799999999999E-2</v>
      </c>
      <c r="M10830">
        <v>-3.6015999999999999E-2</v>
      </c>
      <c r="N10830">
        <v>-9.9521999999999996E-3</v>
      </c>
      <c r="O10830">
        <v>1.6111500000000001E-2</v>
      </c>
      <c r="P10830">
        <v>5.3743399999999997E-2</v>
      </c>
      <c r="Q10830">
        <v>66.607730000000004</v>
      </c>
      <c r="R10830">
        <v>4.97019E-2</v>
      </c>
      <c r="S10830" t="s">
        <v>20810</v>
      </c>
    </row>
    <row r="10831" spans="1:19" x14ac:dyDescent="0.25">
      <c r="A10831" t="s">
        <v>10899</v>
      </c>
      <c r="B10831" t="s">
        <v>68</v>
      </c>
      <c r="C10831" t="s">
        <v>4</v>
      </c>
      <c r="D10831" t="s">
        <v>7</v>
      </c>
      <c r="E10831" t="s">
        <v>21</v>
      </c>
      <c r="F10831" t="s">
        <v>52</v>
      </c>
      <c r="G10831">
        <v>6</v>
      </c>
      <c r="H10831">
        <v>5075</v>
      </c>
      <c r="I10831">
        <v>0.79521048000000005</v>
      </c>
      <c r="J10831">
        <v>0.76507499999999995</v>
      </c>
      <c r="K10831">
        <v>-3.0135499999999999E-2</v>
      </c>
      <c r="L10831">
        <v>-9.16743E-2</v>
      </c>
      <c r="M10831">
        <v>-5.5316700000000003E-2</v>
      </c>
      <c r="N10831">
        <v>-3.0135499999999999E-2</v>
      </c>
      <c r="O10831">
        <v>-4.9543E-3</v>
      </c>
      <c r="P10831">
        <v>3.1403300000000002E-2</v>
      </c>
      <c r="Q10831">
        <v>65.766980000000004</v>
      </c>
      <c r="R10831">
        <v>4.8018999999999999E-2</v>
      </c>
      <c r="S10831" t="s">
        <v>20810</v>
      </c>
    </row>
    <row r="10832" spans="1:19" x14ac:dyDescent="0.25">
      <c r="A10832" t="s">
        <v>10900</v>
      </c>
      <c r="B10832" t="s">
        <v>68</v>
      </c>
      <c r="C10832" t="s">
        <v>4</v>
      </c>
      <c r="D10832" t="s">
        <v>7</v>
      </c>
      <c r="E10832" t="s">
        <v>21</v>
      </c>
      <c r="F10832" t="s">
        <v>52</v>
      </c>
      <c r="G10832">
        <v>7</v>
      </c>
      <c r="H10832">
        <v>5075</v>
      </c>
      <c r="I10832">
        <v>0.88721074</v>
      </c>
      <c r="J10832">
        <v>0.85262009999999999</v>
      </c>
      <c r="K10832">
        <v>-3.4590599999999999E-2</v>
      </c>
      <c r="L10832">
        <v>-9.0643799999999997E-2</v>
      </c>
      <c r="M10832">
        <v>-5.7527099999999998E-2</v>
      </c>
      <c r="N10832">
        <v>-3.4590599999999999E-2</v>
      </c>
      <c r="O10832">
        <v>-1.1654100000000001E-2</v>
      </c>
      <c r="P10832">
        <v>2.1462599999999998E-2</v>
      </c>
      <c r="Q10832">
        <v>65.521090000000001</v>
      </c>
      <c r="R10832">
        <v>4.3738600000000002E-2</v>
      </c>
      <c r="S10832" t="s">
        <v>20810</v>
      </c>
    </row>
    <row r="10833" spans="1:19" x14ac:dyDescent="0.25">
      <c r="A10833" t="s">
        <v>10901</v>
      </c>
      <c r="B10833" t="s">
        <v>68</v>
      </c>
      <c r="C10833" t="s">
        <v>4</v>
      </c>
      <c r="D10833" t="s">
        <v>7</v>
      </c>
      <c r="E10833" t="s">
        <v>21</v>
      </c>
      <c r="F10833" t="s">
        <v>52</v>
      </c>
      <c r="G10833">
        <v>8</v>
      </c>
      <c r="H10833">
        <v>5075</v>
      </c>
      <c r="I10833">
        <v>0.92777951999999997</v>
      </c>
      <c r="J10833">
        <v>0.88327180000000005</v>
      </c>
      <c r="K10833">
        <v>-4.4507699999999997E-2</v>
      </c>
      <c r="L10833">
        <v>-8.4973400000000004E-2</v>
      </c>
      <c r="M10833">
        <v>-6.1065899999999999E-2</v>
      </c>
      <c r="N10833">
        <v>-4.4507699999999997E-2</v>
      </c>
      <c r="O10833">
        <v>-2.7949499999999999E-2</v>
      </c>
      <c r="P10833">
        <v>-4.0419999999999996E-3</v>
      </c>
      <c r="Q10833">
        <v>66.716480000000004</v>
      </c>
      <c r="R10833">
        <v>3.1575499999999999E-2</v>
      </c>
      <c r="S10833" t="s">
        <v>20810</v>
      </c>
    </row>
    <row r="10834" spans="1:19" x14ac:dyDescent="0.25">
      <c r="A10834" t="s">
        <v>10902</v>
      </c>
      <c r="B10834" t="s">
        <v>68</v>
      </c>
      <c r="C10834" t="s">
        <v>4</v>
      </c>
      <c r="D10834" t="s">
        <v>7</v>
      </c>
      <c r="E10834" t="s">
        <v>21</v>
      </c>
      <c r="F10834" t="s">
        <v>52</v>
      </c>
      <c r="G10834">
        <v>9</v>
      </c>
      <c r="H10834">
        <v>5075</v>
      </c>
      <c r="I10834">
        <v>0.86961730000000004</v>
      </c>
      <c r="J10834">
        <v>0.86395750000000004</v>
      </c>
      <c r="K10834">
        <v>-5.6598000000000004E-3</v>
      </c>
      <c r="L10834">
        <v>-4.3018599999999997E-2</v>
      </c>
      <c r="M10834">
        <v>-2.0946800000000002E-2</v>
      </c>
      <c r="N10834">
        <v>-5.6598000000000004E-3</v>
      </c>
      <c r="O10834">
        <v>9.6270999999999995E-3</v>
      </c>
      <c r="P10834">
        <v>3.1698999999999998E-2</v>
      </c>
      <c r="Q10834">
        <v>69.475650000000002</v>
      </c>
      <c r="R10834">
        <v>2.9151199999999999E-2</v>
      </c>
      <c r="S10834" t="s">
        <v>20810</v>
      </c>
    </row>
    <row r="10835" spans="1:19" x14ac:dyDescent="0.25">
      <c r="A10835" t="s">
        <v>10903</v>
      </c>
      <c r="B10835" t="s">
        <v>68</v>
      </c>
      <c r="C10835" t="s">
        <v>4</v>
      </c>
      <c r="D10835" t="s">
        <v>7</v>
      </c>
      <c r="E10835" t="s">
        <v>21</v>
      </c>
      <c r="F10835" t="s">
        <v>52</v>
      </c>
      <c r="G10835">
        <v>10</v>
      </c>
      <c r="H10835">
        <v>5075</v>
      </c>
      <c r="I10835">
        <v>0.82170752000000002</v>
      </c>
      <c r="J10835">
        <v>0.84112169999999997</v>
      </c>
      <c r="K10835">
        <v>1.94142E-2</v>
      </c>
      <c r="L10835">
        <v>-1.5007700000000001E-2</v>
      </c>
      <c r="M10835">
        <v>5.3290000000000004E-3</v>
      </c>
      <c r="N10835">
        <v>1.94142E-2</v>
      </c>
      <c r="O10835">
        <v>3.3499399999999999E-2</v>
      </c>
      <c r="P10835">
        <v>5.3836099999999998E-2</v>
      </c>
      <c r="Q10835">
        <v>73.084670000000003</v>
      </c>
      <c r="R10835">
        <v>2.6859600000000001E-2</v>
      </c>
      <c r="S10835" t="s">
        <v>20810</v>
      </c>
    </row>
    <row r="10836" spans="1:19" x14ac:dyDescent="0.25">
      <c r="A10836" t="s">
        <v>10904</v>
      </c>
      <c r="B10836" t="s">
        <v>68</v>
      </c>
      <c r="C10836" t="s">
        <v>4</v>
      </c>
      <c r="D10836" t="s">
        <v>7</v>
      </c>
      <c r="E10836" t="s">
        <v>21</v>
      </c>
      <c r="F10836" t="s">
        <v>52</v>
      </c>
      <c r="G10836">
        <v>11</v>
      </c>
      <c r="H10836">
        <v>5075</v>
      </c>
      <c r="I10836">
        <v>0.78535688999999997</v>
      </c>
      <c r="J10836">
        <v>0.87162879999999998</v>
      </c>
      <c r="K10836">
        <v>8.6271899999999999E-2</v>
      </c>
      <c r="L10836">
        <v>4.9633400000000001E-2</v>
      </c>
      <c r="M10836">
        <v>7.1279700000000001E-2</v>
      </c>
      <c r="N10836">
        <v>8.6271899999999999E-2</v>
      </c>
      <c r="O10836">
        <v>0.1012641</v>
      </c>
      <c r="P10836">
        <v>0.12291050000000001</v>
      </c>
      <c r="Q10836">
        <v>76.829620000000006</v>
      </c>
      <c r="R10836">
        <v>2.8589199999999999E-2</v>
      </c>
      <c r="S10836" t="s">
        <v>20810</v>
      </c>
    </row>
    <row r="10837" spans="1:19" x14ac:dyDescent="0.25">
      <c r="A10837" t="s">
        <v>10905</v>
      </c>
      <c r="B10837" t="s">
        <v>68</v>
      </c>
      <c r="C10837" t="s">
        <v>4</v>
      </c>
      <c r="D10837" t="s">
        <v>7</v>
      </c>
      <c r="E10837" t="s">
        <v>21</v>
      </c>
      <c r="F10837" t="s">
        <v>52</v>
      </c>
      <c r="G10837">
        <v>12</v>
      </c>
      <c r="H10837">
        <v>5075</v>
      </c>
      <c r="I10837">
        <v>0.78074094000000005</v>
      </c>
      <c r="J10837">
        <v>0.90137029999999996</v>
      </c>
      <c r="K10837">
        <v>0.12062929999999999</v>
      </c>
      <c r="L10837">
        <v>8.11973E-2</v>
      </c>
      <c r="M10837">
        <v>0.10449410000000001</v>
      </c>
      <c r="N10837">
        <v>0.12062929999999999</v>
      </c>
      <c r="O10837">
        <v>0.13676459999999999</v>
      </c>
      <c r="P10837">
        <v>0.16006139999999999</v>
      </c>
      <c r="Q10837">
        <v>79.611850000000004</v>
      </c>
      <c r="R10837">
        <v>3.0769000000000001E-2</v>
      </c>
      <c r="S10837" t="s">
        <v>20810</v>
      </c>
    </row>
    <row r="10838" spans="1:19" x14ac:dyDescent="0.25">
      <c r="A10838" t="s">
        <v>10906</v>
      </c>
      <c r="B10838" t="s">
        <v>68</v>
      </c>
      <c r="C10838" t="s">
        <v>4</v>
      </c>
      <c r="D10838" t="s">
        <v>7</v>
      </c>
      <c r="E10838" t="s">
        <v>21</v>
      </c>
      <c r="F10838" t="s">
        <v>52</v>
      </c>
      <c r="G10838">
        <v>13</v>
      </c>
      <c r="H10838">
        <v>5075</v>
      </c>
      <c r="I10838">
        <v>0.81262146000000002</v>
      </c>
      <c r="J10838">
        <v>0.94046479999999999</v>
      </c>
      <c r="K10838">
        <v>0.12784329999999999</v>
      </c>
      <c r="L10838">
        <v>8.7150199999999997E-2</v>
      </c>
      <c r="M10838">
        <v>0.111192</v>
      </c>
      <c r="N10838">
        <v>0.12784329999999999</v>
      </c>
      <c r="O10838">
        <v>0.1444946</v>
      </c>
      <c r="P10838">
        <v>0.1685364</v>
      </c>
      <c r="Q10838">
        <v>82.159540000000007</v>
      </c>
      <c r="R10838">
        <v>3.1753000000000003E-2</v>
      </c>
      <c r="S10838" t="s">
        <v>20810</v>
      </c>
    </row>
    <row r="10839" spans="1:19" x14ac:dyDescent="0.25">
      <c r="A10839" t="s">
        <v>10907</v>
      </c>
      <c r="B10839" t="s">
        <v>68</v>
      </c>
      <c r="C10839" t="s">
        <v>4</v>
      </c>
      <c r="D10839" t="s">
        <v>7</v>
      </c>
      <c r="E10839" t="s">
        <v>21</v>
      </c>
      <c r="F10839" t="s">
        <v>52</v>
      </c>
      <c r="G10839">
        <v>14</v>
      </c>
      <c r="H10839">
        <v>5075</v>
      </c>
      <c r="I10839">
        <v>0.79900117000000004</v>
      </c>
      <c r="J10839">
        <v>0.99500339999999998</v>
      </c>
      <c r="K10839">
        <v>0.19600219999999999</v>
      </c>
      <c r="L10839">
        <v>0.15499350000000001</v>
      </c>
      <c r="M10839">
        <v>0.17922179999999999</v>
      </c>
      <c r="N10839">
        <v>0.19600219999999999</v>
      </c>
      <c r="O10839">
        <v>0.21278269999999999</v>
      </c>
      <c r="P10839">
        <v>0.2370109</v>
      </c>
      <c r="Q10839">
        <v>83.209559999999996</v>
      </c>
      <c r="R10839">
        <v>3.1999300000000001E-2</v>
      </c>
      <c r="S10839" t="s">
        <v>20810</v>
      </c>
    </row>
    <row r="10840" spans="1:19" x14ac:dyDescent="0.25">
      <c r="A10840" t="s">
        <v>10908</v>
      </c>
      <c r="B10840" t="s">
        <v>68</v>
      </c>
      <c r="C10840" t="s">
        <v>4</v>
      </c>
      <c r="D10840" t="s">
        <v>7</v>
      </c>
      <c r="E10840" t="s">
        <v>21</v>
      </c>
      <c r="F10840" t="s">
        <v>52</v>
      </c>
      <c r="G10840">
        <v>15</v>
      </c>
      <c r="H10840">
        <v>5075</v>
      </c>
      <c r="I10840">
        <v>0.80235897</v>
      </c>
      <c r="J10840">
        <v>1.043914</v>
      </c>
      <c r="K10840">
        <v>0.24155460000000001</v>
      </c>
      <c r="L10840">
        <v>0.19900329999999999</v>
      </c>
      <c r="M10840">
        <v>0.22414300000000001</v>
      </c>
      <c r="N10840">
        <v>0.24155460000000001</v>
      </c>
      <c r="O10840">
        <v>0.25896629999999998</v>
      </c>
      <c r="P10840">
        <v>0.28410600000000003</v>
      </c>
      <c r="Q10840">
        <v>83.395600000000002</v>
      </c>
      <c r="R10840">
        <v>3.3203000000000003E-2</v>
      </c>
      <c r="S10840" t="s">
        <v>20810</v>
      </c>
    </row>
    <row r="10841" spans="1:19" x14ac:dyDescent="0.25">
      <c r="A10841" t="s">
        <v>10909</v>
      </c>
      <c r="B10841" t="s">
        <v>68</v>
      </c>
      <c r="C10841" t="s">
        <v>4</v>
      </c>
      <c r="D10841" t="s">
        <v>7</v>
      </c>
      <c r="E10841" t="s">
        <v>21</v>
      </c>
      <c r="F10841" t="s">
        <v>52</v>
      </c>
      <c r="G10841">
        <v>16</v>
      </c>
      <c r="H10841">
        <v>5075</v>
      </c>
      <c r="I10841">
        <v>0.86215876999999996</v>
      </c>
      <c r="J10841">
        <v>1.1264540000000001</v>
      </c>
      <c r="K10841">
        <v>0.26429469999999999</v>
      </c>
      <c r="L10841">
        <v>0.21824440000000001</v>
      </c>
      <c r="M10841">
        <v>0.24545130000000001</v>
      </c>
      <c r="N10841">
        <v>0.26429469999999999</v>
      </c>
      <c r="O10841">
        <v>0.28313820000000001</v>
      </c>
      <c r="P10841">
        <v>0.31034509999999998</v>
      </c>
      <c r="Q10841">
        <v>83.045850000000002</v>
      </c>
      <c r="R10841">
        <v>3.5933300000000001E-2</v>
      </c>
      <c r="S10841" t="s">
        <v>20810</v>
      </c>
    </row>
    <row r="10842" spans="1:19" x14ac:dyDescent="0.25">
      <c r="A10842" t="s">
        <v>10910</v>
      </c>
      <c r="B10842" t="s">
        <v>68</v>
      </c>
      <c r="C10842" t="s">
        <v>4</v>
      </c>
      <c r="D10842" t="s">
        <v>7</v>
      </c>
      <c r="E10842" t="s">
        <v>21</v>
      </c>
      <c r="F10842" t="s">
        <v>52</v>
      </c>
      <c r="G10842">
        <v>17</v>
      </c>
      <c r="H10842">
        <v>5075</v>
      </c>
      <c r="I10842">
        <v>0.95316811000000001</v>
      </c>
      <c r="J10842">
        <v>1.1921090000000001</v>
      </c>
      <c r="K10842">
        <v>0.2389404</v>
      </c>
      <c r="L10842">
        <v>0.1915133</v>
      </c>
      <c r="M10842">
        <v>0.2195336</v>
      </c>
      <c r="N10842">
        <v>0.2389404</v>
      </c>
      <c r="O10842">
        <v>0.2583472</v>
      </c>
      <c r="P10842">
        <v>0.2863675</v>
      </c>
      <c r="Q10842">
        <v>82.486549999999994</v>
      </c>
      <c r="R10842">
        <v>3.7007600000000002E-2</v>
      </c>
      <c r="S10842" t="s">
        <v>20810</v>
      </c>
    </row>
    <row r="10843" spans="1:19" x14ac:dyDescent="0.25">
      <c r="A10843" t="s">
        <v>10911</v>
      </c>
      <c r="B10843" t="s">
        <v>68</v>
      </c>
      <c r="C10843" t="s">
        <v>4</v>
      </c>
      <c r="D10843" t="s">
        <v>7</v>
      </c>
      <c r="E10843" t="s">
        <v>21</v>
      </c>
      <c r="F10843" t="s">
        <v>52</v>
      </c>
      <c r="G10843">
        <v>18</v>
      </c>
      <c r="H10843">
        <v>5075</v>
      </c>
      <c r="I10843">
        <v>1.0549276000000001</v>
      </c>
      <c r="J10843">
        <v>1.3235760000000001</v>
      </c>
      <c r="K10843">
        <v>0.26864850000000001</v>
      </c>
      <c r="L10843">
        <v>0.21915370000000001</v>
      </c>
      <c r="M10843">
        <v>0.24839559999999999</v>
      </c>
      <c r="N10843">
        <v>0.26864850000000001</v>
      </c>
      <c r="O10843">
        <v>0.28890130000000003</v>
      </c>
      <c r="P10843">
        <v>0.31814320000000001</v>
      </c>
      <c r="Q10843">
        <v>80.793499999999995</v>
      </c>
      <c r="R10843">
        <v>3.8621000000000003E-2</v>
      </c>
      <c r="S10843" t="s">
        <v>20810</v>
      </c>
    </row>
    <row r="10844" spans="1:19" x14ac:dyDescent="0.25">
      <c r="A10844" t="s">
        <v>10912</v>
      </c>
      <c r="B10844" t="s">
        <v>68</v>
      </c>
      <c r="C10844" t="s">
        <v>4</v>
      </c>
      <c r="D10844" t="s">
        <v>7</v>
      </c>
      <c r="E10844" t="s">
        <v>21</v>
      </c>
      <c r="F10844" t="s">
        <v>52</v>
      </c>
      <c r="G10844">
        <v>19</v>
      </c>
      <c r="H10844">
        <v>5075</v>
      </c>
      <c r="I10844">
        <v>1.1821069</v>
      </c>
      <c r="J10844">
        <v>1.4351430000000001</v>
      </c>
      <c r="K10844">
        <v>0.25303639999999999</v>
      </c>
      <c r="L10844">
        <v>0.20263220000000001</v>
      </c>
      <c r="M10844">
        <v>0.23241139999999999</v>
      </c>
      <c r="N10844">
        <v>0.25303639999999999</v>
      </c>
      <c r="O10844">
        <v>0.2736614</v>
      </c>
      <c r="P10844">
        <v>0.3034406</v>
      </c>
      <c r="Q10844">
        <v>78.002669999999995</v>
      </c>
      <c r="R10844">
        <v>3.93306E-2</v>
      </c>
      <c r="S10844" t="s">
        <v>20810</v>
      </c>
    </row>
    <row r="10845" spans="1:19" x14ac:dyDescent="0.25">
      <c r="A10845" t="s">
        <v>10913</v>
      </c>
      <c r="B10845" t="s">
        <v>68</v>
      </c>
      <c r="C10845" t="s">
        <v>4</v>
      </c>
      <c r="D10845" t="s">
        <v>7</v>
      </c>
      <c r="E10845" t="s">
        <v>21</v>
      </c>
      <c r="F10845" t="s">
        <v>52</v>
      </c>
      <c r="G10845">
        <v>20</v>
      </c>
      <c r="H10845">
        <v>5075</v>
      </c>
      <c r="I10845">
        <v>1.3978126</v>
      </c>
      <c r="J10845">
        <v>1.5011669999999999</v>
      </c>
      <c r="K10845">
        <v>0.103354</v>
      </c>
      <c r="L10845">
        <v>3.2693199999999999E-2</v>
      </c>
      <c r="M10845">
        <v>7.4440199999999998E-2</v>
      </c>
      <c r="N10845">
        <v>0.103354</v>
      </c>
      <c r="O10845">
        <v>0.13226779999999999</v>
      </c>
      <c r="P10845">
        <v>0.17401469999999999</v>
      </c>
      <c r="Q10845">
        <v>74.181939999999997</v>
      </c>
      <c r="R10845">
        <v>5.5136900000000003E-2</v>
      </c>
      <c r="S10845" t="s">
        <v>20810</v>
      </c>
    </row>
    <row r="10846" spans="1:19" x14ac:dyDescent="0.25">
      <c r="A10846" t="s">
        <v>10914</v>
      </c>
      <c r="B10846" t="s">
        <v>68</v>
      </c>
      <c r="C10846" t="s">
        <v>4</v>
      </c>
      <c r="D10846" t="s">
        <v>7</v>
      </c>
      <c r="E10846" t="s">
        <v>21</v>
      </c>
      <c r="F10846" t="s">
        <v>52</v>
      </c>
      <c r="G10846">
        <v>21</v>
      </c>
      <c r="H10846">
        <v>5075</v>
      </c>
      <c r="I10846">
        <v>1.5974621</v>
      </c>
      <c r="J10846">
        <v>1.5935520000000001</v>
      </c>
      <c r="K10846">
        <v>-3.9103999999999996E-3</v>
      </c>
      <c r="L10846">
        <v>-7.7501E-2</v>
      </c>
      <c r="M10846">
        <v>-3.4023100000000001E-2</v>
      </c>
      <c r="N10846">
        <v>-3.9103999999999996E-3</v>
      </c>
      <c r="O10846">
        <v>2.6202199999999998E-2</v>
      </c>
      <c r="P10846">
        <v>6.9680199999999998E-2</v>
      </c>
      <c r="Q10846">
        <v>71.86439</v>
      </c>
      <c r="R10846">
        <v>5.7423099999999998E-2</v>
      </c>
      <c r="S10846" t="s">
        <v>20810</v>
      </c>
    </row>
    <row r="10847" spans="1:19" x14ac:dyDescent="0.25">
      <c r="A10847" t="s">
        <v>10915</v>
      </c>
      <c r="B10847" t="s">
        <v>68</v>
      </c>
      <c r="C10847" t="s">
        <v>4</v>
      </c>
      <c r="D10847" t="s">
        <v>7</v>
      </c>
      <c r="E10847" t="s">
        <v>21</v>
      </c>
      <c r="F10847" t="s">
        <v>52</v>
      </c>
      <c r="G10847">
        <v>22</v>
      </c>
      <c r="H10847">
        <v>5075</v>
      </c>
      <c r="I10847">
        <v>1.5612223999999999</v>
      </c>
      <c r="J10847">
        <v>1.5225979999999999</v>
      </c>
      <c r="K10847">
        <v>-3.8624600000000002E-2</v>
      </c>
      <c r="L10847">
        <v>-0.1124631</v>
      </c>
      <c r="M10847">
        <v>-6.8838800000000006E-2</v>
      </c>
      <c r="N10847">
        <v>-3.8624600000000002E-2</v>
      </c>
      <c r="O10847">
        <v>-8.4104999999999996E-3</v>
      </c>
      <c r="P10847">
        <v>3.5213899999999999E-2</v>
      </c>
      <c r="Q10847">
        <v>70.433310000000006</v>
      </c>
      <c r="R10847">
        <v>5.7616500000000001E-2</v>
      </c>
      <c r="S10847" t="s">
        <v>20810</v>
      </c>
    </row>
    <row r="10848" spans="1:19" x14ac:dyDescent="0.25">
      <c r="A10848" t="s">
        <v>10916</v>
      </c>
      <c r="B10848" t="s">
        <v>68</v>
      </c>
      <c r="C10848" t="s">
        <v>4</v>
      </c>
      <c r="D10848" t="s">
        <v>7</v>
      </c>
      <c r="E10848" t="s">
        <v>21</v>
      </c>
      <c r="F10848" t="s">
        <v>52</v>
      </c>
      <c r="G10848">
        <v>23</v>
      </c>
      <c r="H10848">
        <v>5075</v>
      </c>
      <c r="I10848">
        <v>1.3595550999999999</v>
      </c>
      <c r="J10848">
        <v>1.2959510000000001</v>
      </c>
      <c r="K10848">
        <v>-6.3603699999999999E-2</v>
      </c>
      <c r="L10848">
        <v>-0.13425599999999999</v>
      </c>
      <c r="M10848">
        <v>-9.2514100000000002E-2</v>
      </c>
      <c r="N10848">
        <v>-6.3603699999999999E-2</v>
      </c>
      <c r="O10848">
        <v>-3.4693300000000003E-2</v>
      </c>
      <c r="P10848">
        <v>7.0486000000000004E-3</v>
      </c>
      <c r="Q10848">
        <v>69.044960000000003</v>
      </c>
      <c r="R10848">
        <v>5.51303E-2</v>
      </c>
      <c r="S10848" t="s">
        <v>20810</v>
      </c>
    </row>
    <row r="10849" spans="1:19" x14ac:dyDescent="0.25">
      <c r="A10849" t="s">
        <v>10917</v>
      </c>
      <c r="B10849" t="s">
        <v>68</v>
      </c>
      <c r="C10849" t="s">
        <v>4</v>
      </c>
      <c r="D10849" t="s">
        <v>7</v>
      </c>
      <c r="E10849" t="s">
        <v>21</v>
      </c>
      <c r="F10849" t="s">
        <v>52</v>
      </c>
      <c r="G10849">
        <v>24</v>
      </c>
      <c r="H10849">
        <v>5075</v>
      </c>
      <c r="I10849">
        <v>1.1462311999999999</v>
      </c>
      <c r="J10849">
        <v>1.083183</v>
      </c>
      <c r="K10849">
        <v>-6.3048400000000004E-2</v>
      </c>
      <c r="L10849">
        <v>-0.13060720000000001</v>
      </c>
      <c r="M10849">
        <v>-9.0692900000000007E-2</v>
      </c>
      <c r="N10849">
        <v>-6.3048400000000004E-2</v>
      </c>
      <c r="O10849">
        <v>-3.5403799999999999E-2</v>
      </c>
      <c r="P10849">
        <v>4.5104999999999998E-3</v>
      </c>
      <c r="Q10849">
        <v>67.924030000000002</v>
      </c>
      <c r="R10849">
        <v>5.2716399999999997E-2</v>
      </c>
      <c r="S10849" t="s">
        <v>20810</v>
      </c>
    </row>
    <row r="10850" spans="1:19" x14ac:dyDescent="0.25">
      <c r="A10850" t="s">
        <v>10918</v>
      </c>
      <c r="B10850" t="s">
        <v>68</v>
      </c>
      <c r="C10850" t="s">
        <v>4</v>
      </c>
      <c r="D10850" t="s">
        <v>7</v>
      </c>
      <c r="E10850" t="s">
        <v>22</v>
      </c>
      <c r="F10850" t="s">
        <v>6</v>
      </c>
      <c r="G10850">
        <v>1</v>
      </c>
      <c r="H10850">
        <v>5075</v>
      </c>
      <c r="I10850">
        <v>0.83236462</v>
      </c>
      <c r="J10850">
        <v>0.77014020000000005</v>
      </c>
      <c r="K10850">
        <v>-6.2224399999999999E-2</v>
      </c>
      <c r="L10850">
        <v>-0.1202555</v>
      </c>
      <c r="M10850">
        <v>-8.5970299999999999E-2</v>
      </c>
      <c r="N10850">
        <v>-6.2224399999999999E-2</v>
      </c>
      <c r="O10850">
        <v>-3.8478600000000002E-2</v>
      </c>
      <c r="P10850">
        <v>-4.1933999999999999E-3</v>
      </c>
      <c r="Q10850">
        <v>62.182020000000001</v>
      </c>
      <c r="R10850">
        <v>4.5281799999999997E-2</v>
      </c>
      <c r="S10850" t="s">
        <v>20810</v>
      </c>
    </row>
    <row r="10851" spans="1:19" x14ac:dyDescent="0.25">
      <c r="A10851" t="s">
        <v>10919</v>
      </c>
      <c r="B10851" t="s">
        <v>68</v>
      </c>
      <c r="C10851" t="s">
        <v>4</v>
      </c>
      <c r="D10851" t="s">
        <v>7</v>
      </c>
      <c r="E10851" t="s">
        <v>22</v>
      </c>
      <c r="F10851" t="s">
        <v>6</v>
      </c>
      <c r="G10851">
        <v>2</v>
      </c>
      <c r="H10851">
        <v>5075</v>
      </c>
      <c r="I10851">
        <v>0.75990400999999996</v>
      </c>
      <c r="J10851">
        <v>0.69810459999999996</v>
      </c>
      <c r="K10851">
        <v>-6.1799399999999997E-2</v>
      </c>
      <c r="L10851">
        <v>-0.1193404</v>
      </c>
      <c r="M10851">
        <v>-8.5344699999999996E-2</v>
      </c>
      <c r="N10851">
        <v>-6.1799399999999997E-2</v>
      </c>
      <c r="O10851">
        <v>-3.8254099999999999E-2</v>
      </c>
      <c r="P10851">
        <v>-4.2583999999999999E-3</v>
      </c>
      <c r="Q10851">
        <v>61.44511</v>
      </c>
      <c r="R10851">
        <v>4.4899500000000002E-2</v>
      </c>
      <c r="S10851" t="s">
        <v>20810</v>
      </c>
    </row>
    <row r="10852" spans="1:19" x14ac:dyDescent="0.25">
      <c r="A10852" t="s">
        <v>10920</v>
      </c>
      <c r="B10852" t="s">
        <v>68</v>
      </c>
      <c r="C10852" t="s">
        <v>4</v>
      </c>
      <c r="D10852" t="s">
        <v>7</v>
      </c>
      <c r="E10852" t="s">
        <v>22</v>
      </c>
      <c r="F10852" t="s">
        <v>6</v>
      </c>
      <c r="G10852">
        <v>3</v>
      </c>
      <c r="H10852">
        <v>5075</v>
      </c>
      <c r="I10852">
        <v>0.70499210000000001</v>
      </c>
      <c r="J10852">
        <v>0.65768389999999999</v>
      </c>
      <c r="K10852">
        <v>-4.7308200000000002E-2</v>
      </c>
      <c r="L10852">
        <v>-0.1043655</v>
      </c>
      <c r="M10852">
        <v>-7.0655599999999999E-2</v>
      </c>
      <c r="N10852">
        <v>-4.7308200000000002E-2</v>
      </c>
      <c r="O10852">
        <v>-2.3960800000000001E-2</v>
      </c>
      <c r="P10852">
        <v>9.7491000000000001E-3</v>
      </c>
      <c r="Q10852">
        <v>60.74004</v>
      </c>
      <c r="R10852">
        <v>4.4521999999999999E-2</v>
      </c>
      <c r="S10852" t="s">
        <v>20810</v>
      </c>
    </row>
    <row r="10853" spans="1:19" x14ac:dyDescent="0.25">
      <c r="A10853" t="s">
        <v>10921</v>
      </c>
      <c r="B10853" t="s">
        <v>68</v>
      </c>
      <c r="C10853" t="s">
        <v>4</v>
      </c>
      <c r="D10853" t="s">
        <v>7</v>
      </c>
      <c r="E10853" t="s">
        <v>22</v>
      </c>
      <c r="F10853" t="s">
        <v>6</v>
      </c>
      <c r="G10853">
        <v>4</v>
      </c>
      <c r="H10853">
        <v>5075</v>
      </c>
      <c r="I10853">
        <v>0.67824234000000005</v>
      </c>
      <c r="J10853">
        <v>0.63251389999999996</v>
      </c>
      <c r="K10853">
        <v>-4.5728400000000002E-2</v>
      </c>
      <c r="L10853">
        <v>-0.10233390000000001</v>
      </c>
      <c r="M10853">
        <v>-6.8890900000000005E-2</v>
      </c>
      <c r="N10853">
        <v>-4.5728400000000002E-2</v>
      </c>
      <c r="O10853">
        <v>-2.25659E-2</v>
      </c>
      <c r="P10853">
        <v>1.0877100000000001E-2</v>
      </c>
      <c r="Q10853">
        <v>60.11224</v>
      </c>
      <c r="R10853">
        <v>4.41695E-2</v>
      </c>
      <c r="S10853" t="s">
        <v>20810</v>
      </c>
    </row>
    <row r="10854" spans="1:19" x14ac:dyDescent="0.25">
      <c r="A10854" t="s">
        <v>10922</v>
      </c>
      <c r="B10854" t="s">
        <v>68</v>
      </c>
      <c r="C10854" t="s">
        <v>4</v>
      </c>
      <c r="D10854" t="s">
        <v>7</v>
      </c>
      <c r="E10854" t="s">
        <v>22</v>
      </c>
      <c r="F10854" t="s">
        <v>6</v>
      </c>
      <c r="G10854">
        <v>5</v>
      </c>
      <c r="H10854">
        <v>5075</v>
      </c>
      <c r="I10854">
        <v>0.67288119000000002</v>
      </c>
      <c r="J10854">
        <v>0.63010909999999998</v>
      </c>
      <c r="K10854">
        <v>-4.27721E-2</v>
      </c>
      <c r="L10854">
        <v>-9.8811300000000005E-2</v>
      </c>
      <c r="M10854">
        <v>-6.5702899999999995E-2</v>
      </c>
      <c r="N10854">
        <v>-4.27721E-2</v>
      </c>
      <c r="O10854">
        <v>-1.9841399999999999E-2</v>
      </c>
      <c r="P10854">
        <v>1.3266999999999999E-2</v>
      </c>
      <c r="Q10854">
        <v>59.518940000000001</v>
      </c>
      <c r="R10854">
        <v>4.3727599999999998E-2</v>
      </c>
      <c r="S10854" t="s">
        <v>20810</v>
      </c>
    </row>
    <row r="10855" spans="1:19" x14ac:dyDescent="0.25">
      <c r="A10855" t="s">
        <v>10923</v>
      </c>
      <c r="B10855" t="s">
        <v>68</v>
      </c>
      <c r="C10855" t="s">
        <v>4</v>
      </c>
      <c r="D10855" t="s">
        <v>7</v>
      </c>
      <c r="E10855" t="s">
        <v>22</v>
      </c>
      <c r="F10855" t="s">
        <v>6</v>
      </c>
      <c r="G10855">
        <v>6</v>
      </c>
      <c r="H10855">
        <v>5075</v>
      </c>
      <c r="I10855">
        <v>0.70651034000000001</v>
      </c>
      <c r="J10855">
        <v>0.66889969999999999</v>
      </c>
      <c r="K10855">
        <v>-3.7610600000000001E-2</v>
      </c>
      <c r="L10855">
        <v>-9.2307399999999998E-2</v>
      </c>
      <c r="M10855">
        <v>-5.99921E-2</v>
      </c>
      <c r="N10855">
        <v>-3.7610600000000001E-2</v>
      </c>
      <c r="O10855">
        <v>-1.52292E-2</v>
      </c>
      <c r="P10855">
        <v>1.70861E-2</v>
      </c>
      <c r="Q10855">
        <v>59.064979999999998</v>
      </c>
      <c r="R10855">
        <v>4.2680099999999999E-2</v>
      </c>
      <c r="S10855" t="s">
        <v>20810</v>
      </c>
    </row>
    <row r="10856" spans="1:19" x14ac:dyDescent="0.25">
      <c r="A10856" t="s">
        <v>10924</v>
      </c>
      <c r="B10856" t="s">
        <v>68</v>
      </c>
      <c r="C10856" t="s">
        <v>4</v>
      </c>
      <c r="D10856" t="s">
        <v>7</v>
      </c>
      <c r="E10856" t="s">
        <v>22</v>
      </c>
      <c r="F10856" t="s">
        <v>6</v>
      </c>
      <c r="G10856">
        <v>7</v>
      </c>
      <c r="H10856">
        <v>5075</v>
      </c>
      <c r="I10856">
        <v>0.82866812000000001</v>
      </c>
      <c r="J10856">
        <v>0.77708920000000004</v>
      </c>
      <c r="K10856">
        <v>-5.1578899999999997E-2</v>
      </c>
      <c r="L10856">
        <v>-0.1023273</v>
      </c>
      <c r="M10856">
        <v>-7.2344699999999998E-2</v>
      </c>
      <c r="N10856">
        <v>-5.1578899999999997E-2</v>
      </c>
      <c r="O10856">
        <v>-3.0813E-2</v>
      </c>
      <c r="P10856">
        <v>-8.3040000000000002E-4</v>
      </c>
      <c r="Q10856">
        <v>58.748260000000002</v>
      </c>
      <c r="R10856">
        <v>3.9599200000000001E-2</v>
      </c>
      <c r="S10856" t="s">
        <v>20810</v>
      </c>
    </row>
    <row r="10857" spans="1:19" x14ac:dyDescent="0.25">
      <c r="A10857" t="s">
        <v>10925</v>
      </c>
      <c r="B10857" t="s">
        <v>68</v>
      </c>
      <c r="C10857" t="s">
        <v>4</v>
      </c>
      <c r="D10857" t="s">
        <v>7</v>
      </c>
      <c r="E10857" t="s">
        <v>22</v>
      </c>
      <c r="F10857" t="s">
        <v>6</v>
      </c>
      <c r="G10857">
        <v>8</v>
      </c>
      <c r="H10857">
        <v>5075</v>
      </c>
      <c r="I10857">
        <v>0.89828651000000004</v>
      </c>
      <c r="J10857">
        <v>0.82153339999999997</v>
      </c>
      <c r="K10857">
        <v>-7.6753100000000005E-2</v>
      </c>
      <c r="L10857">
        <v>-0.1135863</v>
      </c>
      <c r="M10857">
        <v>-9.1825000000000004E-2</v>
      </c>
      <c r="N10857">
        <v>-7.6753100000000005E-2</v>
      </c>
      <c r="O10857">
        <v>-6.1681300000000001E-2</v>
      </c>
      <c r="P10857">
        <v>-3.9919999999999997E-2</v>
      </c>
      <c r="Q10857">
        <v>59.585129999999999</v>
      </c>
      <c r="R10857">
        <v>2.8741099999999999E-2</v>
      </c>
      <c r="S10857" t="s">
        <v>20810</v>
      </c>
    </row>
    <row r="10858" spans="1:19" x14ac:dyDescent="0.25">
      <c r="A10858" t="s">
        <v>10926</v>
      </c>
      <c r="B10858" t="s">
        <v>68</v>
      </c>
      <c r="C10858" t="s">
        <v>4</v>
      </c>
      <c r="D10858" t="s">
        <v>7</v>
      </c>
      <c r="E10858" t="s">
        <v>22</v>
      </c>
      <c r="F10858" t="s">
        <v>6</v>
      </c>
      <c r="G10858">
        <v>9</v>
      </c>
      <c r="H10858">
        <v>5075</v>
      </c>
      <c r="I10858">
        <v>0.79962626999999997</v>
      </c>
      <c r="J10858">
        <v>0.76852670000000001</v>
      </c>
      <c r="K10858">
        <v>-3.1099499999999999E-2</v>
      </c>
      <c r="L10858">
        <v>-6.0108599999999998E-2</v>
      </c>
      <c r="M10858">
        <v>-4.2969800000000002E-2</v>
      </c>
      <c r="N10858">
        <v>-3.1099499999999999E-2</v>
      </c>
      <c r="O10858">
        <v>-1.9229300000000001E-2</v>
      </c>
      <c r="P10858">
        <v>-2.0904999999999999E-3</v>
      </c>
      <c r="Q10858">
        <v>62.785620000000002</v>
      </c>
      <c r="R10858">
        <v>2.26359E-2</v>
      </c>
      <c r="S10858" t="s">
        <v>20810</v>
      </c>
    </row>
    <row r="10859" spans="1:19" x14ac:dyDescent="0.25">
      <c r="A10859" t="s">
        <v>10927</v>
      </c>
      <c r="B10859" t="s">
        <v>68</v>
      </c>
      <c r="C10859" t="s">
        <v>4</v>
      </c>
      <c r="D10859" t="s">
        <v>7</v>
      </c>
      <c r="E10859" t="s">
        <v>22</v>
      </c>
      <c r="F10859" t="s">
        <v>6</v>
      </c>
      <c r="G10859">
        <v>10</v>
      </c>
      <c r="H10859">
        <v>5075</v>
      </c>
      <c r="I10859">
        <v>0.72837410000000002</v>
      </c>
      <c r="J10859">
        <v>0.75946720000000001</v>
      </c>
      <c r="K10859">
        <v>3.1093099999999999E-2</v>
      </c>
      <c r="L10859">
        <v>3.0317E-3</v>
      </c>
      <c r="M10859">
        <v>1.9610599999999999E-2</v>
      </c>
      <c r="N10859">
        <v>3.1093099999999999E-2</v>
      </c>
      <c r="O10859">
        <v>4.2575599999999998E-2</v>
      </c>
      <c r="P10859">
        <v>5.9154499999999999E-2</v>
      </c>
      <c r="Q10859">
        <v>66.067409999999995</v>
      </c>
      <c r="R10859">
        <v>2.18964E-2</v>
      </c>
      <c r="S10859" t="s">
        <v>20810</v>
      </c>
    </row>
    <row r="10860" spans="1:19" x14ac:dyDescent="0.25">
      <c r="A10860" t="s">
        <v>10928</v>
      </c>
      <c r="B10860" t="s">
        <v>68</v>
      </c>
      <c r="C10860" t="s">
        <v>4</v>
      </c>
      <c r="D10860" t="s">
        <v>7</v>
      </c>
      <c r="E10860" t="s">
        <v>22</v>
      </c>
      <c r="F10860" t="s">
        <v>6</v>
      </c>
      <c r="G10860">
        <v>11</v>
      </c>
      <c r="H10860">
        <v>5075</v>
      </c>
      <c r="I10860">
        <v>0.66716154000000005</v>
      </c>
      <c r="J10860">
        <v>0.75264660000000005</v>
      </c>
      <c r="K10860">
        <v>8.5485099999999994E-2</v>
      </c>
      <c r="L10860">
        <v>5.97834E-2</v>
      </c>
      <c r="M10860">
        <v>7.4968199999999999E-2</v>
      </c>
      <c r="N10860">
        <v>8.5485099999999994E-2</v>
      </c>
      <c r="O10860">
        <v>9.6002000000000004E-2</v>
      </c>
      <c r="P10860">
        <v>0.1111867</v>
      </c>
      <c r="Q10860">
        <v>69.062380000000005</v>
      </c>
      <c r="R10860">
        <v>2.0055099999999999E-2</v>
      </c>
      <c r="S10860" t="s">
        <v>20810</v>
      </c>
    </row>
    <row r="10861" spans="1:19" x14ac:dyDescent="0.25">
      <c r="A10861" t="s">
        <v>10929</v>
      </c>
      <c r="B10861" t="s">
        <v>68</v>
      </c>
      <c r="C10861" t="s">
        <v>4</v>
      </c>
      <c r="D10861" t="s">
        <v>7</v>
      </c>
      <c r="E10861" t="s">
        <v>22</v>
      </c>
      <c r="F10861" t="s">
        <v>6</v>
      </c>
      <c r="G10861">
        <v>12</v>
      </c>
      <c r="H10861">
        <v>5075</v>
      </c>
      <c r="I10861">
        <v>0.62928116999999995</v>
      </c>
      <c r="J10861">
        <v>0.74571779999999999</v>
      </c>
      <c r="K10861">
        <v>0.1164366</v>
      </c>
      <c r="L10861">
        <v>9.0559799999999996E-2</v>
      </c>
      <c r="M10861">
        <v>0.105848</v>
      </c>
      <c r="N10861">
        <v>0.1164366</v>
      </c>
      <c r="O10861">
        <v>0.1270252</v>
      </c>
      <c r="P10861">
        <v>0.14231340000000001</v>
      </c>
      <c r="Q10861">
        <v>71.84066</v>
      </c>
      <c r="R10861">
        <v>2.0191799999999999E-2</v>
      </c>
      <c r="S10861" t="s">
        <v>20810</v>
      </c>
    </row>
    <row r="10862" spans="1:19" x14ac:dyDescent="0.25">
      <c r="A10862" t="s">
        <v>10930</v>
      </c>
      <c r="B10862" t="s">
        <v>68</v>
      </c>
      <c r="C10862" t="s">
        <v>4</v>
      </c>
      <c r="D10862" t="s">
        <v>7</v>
      </c>
      <c r="E10862" t="s">
        <v>22</v>
      </c>
      <c r="F10862" t="s">
        <v>6</v>
      </c>
      <c r="G10862">
        <v>13</v>
      </c>
      <c r="H10862">
        <v>5075</v>
      </c>
      <c r="I10862">
        <v>0.61536590000000002</v>
      </c>
      <c r="J10862">
        <v>0.75204380000000004</v>
      </c>
      <c r="K10862">
        <v>0.13667799999999999</v>
      </c>
      <c r="L10862">
        <v>0.110917</v>
      </c>
      <c r="M10862">
        <v>0.12613679999999999</v>
      </c>
      <c r="N10862">
        <v>0.13667799999999999</v>
      </c>
      <c r="O10862">
        <v>0.14721909999999999</v>
      </c>
      <c r="P10862">
        <v>0.1624389</v>
      </c>
      <c r="Q10862">
        <v>74.20241</v>
      </c>
      <c r="R10862">
        <v>2.0101399999999998E-2</v>
      </c>
      <c r="S10862" t="s">
        <v>20810</v>
      </c>
    </row>
    <row r="10863" spans="1:19" x14ac:dyDescent="0.25">
      <c r="A10863" t="s">
        <v>10931</v>
      </c>
      <c r="B10863" t="s">
        <v>68</v>
      </c>
      <c r="C10863" t="s">
        <v>4</v>
      </c>
      <c r="D10863" t="s">
        <v>7</v>
      </c>
      <c r="E10863" t="s">
        <v>22</v>
      </c>
      <c r="F10863" t="s">
        <v>6</v>
      </c>
      <c r="G10863">
        <v>14</v>
      </c>
      <c r="H10863">
        <v>5075</v>
      </c>
      <c r="I10863">
        <v>0.59265643000000001</v>
      </c>
      <c r="J10863">
        <v>0.75945669999999998</v>
      </c>
      <c r="K10863">
        <v>0.16680030000000001</v>
      </c>
      <c r="L10863">
        <v>0.14130090000000001</v>
      </c>
      <c r="M10863">
        <v>0.15636610000000001</v>
      </c>
      <c r="N10863">
        <v>0.16680030000000001</v>
      </c>
      <c r="O10863">
        <v>0.17723439999999999</v>
      </c>
      <c r="P10863">
        <v>0.19229959999999999</v>
      </c>
      <c r="Q10863">
        <v>76.078710000000001</v>
      </c>
      <c r="R10863">
        <v>1.98973E-2</v>
      </c>
      <c r="S10863" t="s">
        <v>20810</v>
      </c>
    </row>
    <row r="10864" spans="1:19" x14ac:dyDescent="0.25">
      <c r="A10864" t="s">
        <v>10932</v>
      </c>
      <c r="B10864" t="s">
        <v>68</v>
      </c>
      <c r="C10864" t="s">
        <v>4</v>
      </c>
      <c r="D10864" t="s">
        <v>7</v>
      </c>
      <c r="E10864" t="s">
        <v>22</v>
      </c>
      <c r="F10864" t="s">
        <v>6</v>
      </c>
      <c r="G10864">
        <v>15</v>
      </c>
      <c r="H10864">
        <v>5075</v>
      </c>
      <c r="I10864">
        <v>0.59234111</v>
      </c>
      <c r="J10864">
        <v>0.77104070000000002</v>
      </c>
      <c r="K10864">
        <v>0.17869959999999999</v>
      </c>
      <c r="L10864">
        <v>0.15323600000000001</v>
      </c>
      <c r="M10864">
        <v>0.16828009999999999</v>
      </c>
      <c r="N10864">
        <v>0.17869959999999999</v>
      </c>
      <c r="O10864">
        <v>0.18911910000000001</v>
      </c>
      <c r="P10864">
        <v>0.20416319999999999</v>
      </c>
      <c r="Q10864">
        <v>77.139300000000006</v>
      </c>
      <c r="R10864">
        <v>1.9869399999999999E-2</v>
      </c>
      <c r="S10864" t="s">
        <v>20810</v>
      </c>
    </row>
    <row r="10865" spans="1:19" x14ac:dyDescent="0.25">
      <c r="A10865" t="s">
        <v>10933</v>
      </c>
      <c r="B10865" t="s">
        <v>68</v>
      </c>
      <c r="C10865" t="s">
        <v>4</v>
      </c>
      <c r="D10865" t="s">
        <v>7</v>
      </c>
      <c r="E10865" t="s">
        <v>22</v>
      </c>
      <c r="F10865" t="s">
        <v>6</v>
      </c>
      <c r="G10865">
        <v>16</v>
      </c>
      <c r="H10865">
        <v>5075</v>
      </c>
      <c r="I10865">
        <v>0.62371613000000004</v>
      </c>
      <c r="J10865">
        <v>0.79399500000000001</v>
      </c>
      <c r="K10865">
        <v>0.17027880000000001</v>
      </c>
      <c r="L10865">
        <v>0.1448922</v>
      </c>
      <c r="M10865">
        <v>0.1598908</v>
      </c>
      <c r="N10865">
        <v>0.17027880000000001</v>
      </c>
      <c r="O10865">
        <v>0.18066679999999999</v>
      </c>
      <c r="P10865">
        <v>0.19566549999999999</v>
      </c>
      <c r="Q10865">
        <v>77.286789999999996</v>
      </c>
      <c r="R10865">
        <v>1.9809299999999998E-2</v>
      </c>
      <c r="S10865" t="s">
        <v>20810</v>
      </c>
    </row>
    <row r="10866" spans="1:19" x14ac:dyDescent="0.25">
      <c r="A10866" t="s">
        <v>10934</v>
      </c>
      <c r="B10866" t="s">
        <v>68</v>
      </c>
      <c r="C10866" t="s">
        <v>4</v>
      </c>
      <c r="D10866" t="s">
        <v>7</v>
      </c>
      <c r="E10866" t="s">
        <v>22</v>
      </c>
      <c r="F10866" t="s">
        <v>6</v>
      </c>
      <c r="G10866">
        <v>17</v>
      </c>
      <c r="H10866">
        <v>5075</v>
      </c>
      <c r="I10866">
        <v>0.68774668999999999</v>
      </c>
      <c r="J10866">
        <v>0.84843559999999996</v>
      </c>
      <c r="K10866">
        <v>0.160689</v>
      </c>
      <c r="L10866">
        <v>0.13266149999999999</v>
      </c>
      <c r="M10866">
        <v>0.1492204</v>
      </c>
      <c r="N10866">
        <v>0.160689</v>
      </c>
      <c r="O10866">
        <v>0.17215749999999999</v>
      </c>
      <c r="P10866">
        <v>0.18871640000000001</v>
      </c>
      <c r="Q10866">
        <v>76.625249999999994</v>
      </c>
      <c r="R10866">
        <v>2.1869900000000001E-2</v>
      </c>
      <c r="S10866" t="s">
        <v>20810</v>
      </c>
    </row>
    <row r="10867" spans="1:19" x14ac:dyDescent="0.25">
      <c r="A10867" t="s">
        <v>10935</v>
      </c>
      <c r="B10867" t="s">
        <v>68</v>
      </c>
      <c r="C10867" t="s">
        <v>4</v>
      </c>
      <c r="D10867" t="s">
        <v>7</v>
      </c>
      <c r="E10867" t="s">
        <v>22</v>
      </c>
      <c r="F10867" t="s">
        <v>6</v>
      </c>
      <c r="G10867">
        <v>18</v>
      </c>
      <c r="H10867">
        <v>5075</v>
      </c>
      <c r="I10867">
        <v>0.79700110000000002</v>
      </c>
      <c r="J10867">
        <v>0.94664280000000001</v>
      </c>
      <c r="K10867">
        <v>0.14964169999999999</v>
      </c>
      <c r="L10867">
        <v>0.1195584</v>
      </c>
      <c r="M10867">
        <v>0.13733190000000001</v>
      </c>
      <c r="N10867">
        <v>0.14964169999999999</v>
      </c>
      <c r="O10867">
        <v>0.1619516</v>
      </c>
      <c r="P10867">
        <v>0.1797251</v>
      </c>
      <c r="Q10867">
        <v>74.966679999999997</v>
      </c>
      <c r="R10867">
        <v>2.3474100000000001E-2</v>
      </c>
      <c r="S10867" t="s">
        <v>20810</v>
      </c>
    </row>
    <row r="10868" spans="1:19" x14ac:dyDescent="0.25">
      <c r="A10868" t="s">
        <v>10936</v>
      </c>
      <c r="B10868" t="s">
        <v>68</v>
      </c>
      <c r="C10868" t="s">
        <v>4</v>
      </c>
      <c r="D10868" t="s">
        <v>7</v>
      </c>
      <c r="E10868" t="s">
        <v>22</v>
      </c>
      <c r="F10868" t="s">
        <v>6</v>
      </c>
      <c r="G10868">
        <v>19</v>
      </c>
      <c r="H10868">
        <v>5075</v>
      </c>
      <c r="I10868">
        <v>0.92784082999999995</v>
      </c>
      <c r="J10868">
        <v>1.052406</v>
      </c>
      <c r="K10868">
        <v>0.12456490000000001</v>
      </c>
      <c r="L10868">
        <v>8.6987099999999998E-2</v>
      </c>
      <c r="M10868">
        <v>0.1091884</v>
      </c>
      <c r="N10868">
        <v>0.12456490000000001</v>
      </c>
      <c r="O10868">
        <v>0.13994139999999999</v>
      </c>
      <c r="P10868">
        <v>0.1621426</v>
      </c>
      <c r="Q10868">
        <v>72.154390000000006</v>
      </c>
      <c r="R10868">
        <v>2.93221E-2</v>
      </c>
      <c r="S10868" t="s">
        <v>20810</v>
      </c>
    </row>
    <row r="10869" spans="1:19" x14ac:dyDescent="0.25">
      <c r="A10869" t="s">
        <v>10937</v>
      </c>
      <c r="B10869" t="s">
        <v>68</v>
      </c>
      <c r="C10869" t="s">
        <v>4</v>
      </c>
      <c r="D10869" t="s">
        <v>7</v>
      </c>
      <c r="E10869" t="s">
        <v>22</v>
      </c>
      <c r="F10869" t="s">
        <v>6</v>
      </c>
      <c r="G10869">
        <v>20</v>
      </c>
      <c r="H10869">
        <v>5075</v>
      </c>
      <c r="I10869">
        <v>1.1248560999999999</v>
      </c>
      <c r="J10869">
        <v>1.199843</v>
      </c>
      <c r="K10869">
        <v>7.49866E-2</v>
      </c>
      <c r="L10869">
        <v>1.9538400000000001E-2</v>
      </c>
      <c r="M10869">
        <v>5.22976E-2</v>
      </c>
      <c r="N10869">
        <v>7.49866E-2</v>
      </c>
      <c r="O10869">
        <v>9.7675499999999998E-2</v>
      </c>
      <c r="P10869">
        <v>0.13043479999999999</v>
      </c>
      <c r="Q10869">
        <v>68.780180000000001</v>
      </c>
      <c r="R10869">
        <v>4.3266399999999997E-2</v>
      </c>
      <c r="S10869" t="s">
        <v>20810</v>
      </c>
    </row>
    <row r="10870" spans="1:19" x14ac:dyDescent="0.25">
      <c r="A10870" t="s">
        <v>10938</v>
      </c>
      <c r="B10870" t="s">
        <v>68</v>
      </c>
      <c r="C10870" t="s">
        <v>4</v>
      </c>
      <c r="D10870" t="s">
        <v>7</v>
      </c>
      <c r="E10870" t="s">
        <v>22</v>
      </c>
      <c r="F10870" t="s">
        <v>6</v>
      </c>
      <c r="G10870">
        <v>21</v>
      </c>
      <c r="H10870">
        <v>5075</v>
      </c>
      <c r="I10870">
        <v>1.2446278</v>
      </c>
      <c r="J10870">
        <v>1.2772319999999999</v>
      </c>
      <c r="K10870">
        <v>3.2604099999999997E-2</v>
      </c>
      <c r="L10870">
        <v>-2.8288500000000001E-2</v>
      </c>
      <c r="M10870">
        <v>7.6873000000000002E-3</v>
      </c>
      <c r="N10870">
        <v>3.2604099999999997E-2</v>
      </c>
      <c r="O10870">
        <v>5.75209E-2</v>
      </c>
      <c r="P10870">
        <v>9.3496700000000002E-2</v>
      </c>
      <c r="Q10870">
        <v>66.492919999999998</v>
      </c>
      <c r="R10870">
        <v>4.7514800000000003E-2</v>
      </c>
      <c r="S10870" t="s">
        <v>20810</v>
      </c>
    </row>
    <row r="10871" spans="1:19" x14ac:dyDescent="0.25">
      <c r="A10871" t="s">
        <v>10939</v>
      </c>
      <c r="B10871" t="s">
        <v>68</v>
      </c>
      <c r="C10871" t="s">
        <v>4</v>
      </c>
      <c r="D10871" t="s">
        <v>7</v>
      </c>
      <c r="E10871" t="s">
        <v>22</v>
      </c>
      <c r="F10871" t="s">
        <v>6</v>
      </c>
      <c r="G10871">
        <v>22</v>
      </c>
      <c r="H10871">
        <v>5075</v>
      </c>
      <c r="I10871">
        <v>1.2374148</v>
      </c>
      <c r="J10871">
        <v>1.2073719999999999</v>
      </c>
      <c r="K10871">
        <v>-3.0042599999999999E-2</v>
      </c>
      <c r="L10871">
        <v>-9.1744000000000006E-2</v>
      </c>
      <c r="M10871">
        <v>-5.5290300000000001E-2</v>
      </c>
      <c r="N10871">
        <v>-3.0042599999999999E-2</v>
      </c>
      <c r="O10871">
        <v>-4.7949000000000004E-3</v>
      </c>
      <c r="P10871">
        <v>3.1658800000000001E-2</v>
      </c>
      <c r="Q10871">
        <v>64.927539999999993</v>
      </c>
      <c r="R10871">
        <v>4.8145800000000002E-2</v>
      </c>
      <c r="S10871" t="s">
        <v>20810</v>
      </c>
    </row>
    <row r="10872" spans="1:19" x14ac:dyDescent="0.25">
      <c r="A10872" t="s">
        <v>10940</v>
      </c>
      <c r="B10872" t="s">
        <v>68</v>
      </c>
      <c r="C10872" t="s">
        <v>4</v>
      </c>
      <c r="D10872" t="s">
        <v>7</v>
      </c>
      <c r="E10872" t="s">
        <v>22</v>
      </c>
      <c r="F10872" t="s">
        <v>6</v>
      </c>
      <c r="G10872">
        <v>23</v>
      </c>
      <c r="H10872">
        <v>5075</v>
      </c>
      <c r="I10872">
        <v>1.1015557</v>
      </c>
      <c r="J10872">
        <v>1.0545549999999999</v>
      </c>
      <c r="K10872">
        <v>-4.7001000000000001E-2</v>
      </c>
      <c r="L10872">
        <v>-0.1063138</v>
      </c>
      <c r="M10872">
        <v>-7.1271299999999996E-2</v>
      </c>
      <c r="N10872">
        <v>-4.7001000000000001E-2</v>
      </c>
      <c r="O10872">
        <v>-2.27307E-2</v>
      </c>
      <c r="P10872">
        <v>1.2311799999999999E-2</v>
      </c>
      <c r="Q10872">
        <v>63.704619999999998</v>
      </c>
      <c r="R10872">
        <v>4.6281999999999997E-2</v>
      </c>
      <c r="S10872" t="s">
        <v>20810</v>
      </c>
    </row>
    <row r="10873" spans="1:19" x14ac:dyDescent="0.25">
      <c r="A10873" t="s">
        <v>10941</v>
      </c>
      <c r="B10873" t="s">
        <v>68</v>
      </c>
      <c r="C10873" t="s">
        <v>4</v>
      </c>
      <c r="D10873" t="s">
        <v>7</v>
      </c>
      <c r="E10873" t="s">
        <v>22</v>
      </c>
      <c r="F10873" t="s">
        <v>6</v>
      </c>
      <c r="G10873">
        <v>24</v>
      </c>
      <c r="H10873">
        <v>5075</v>
      </c>
      <c r="I10873">
        <v>0.93194911000000002</v>
      </c>
      <c r="J10873">
        <v>0.88815520000000003</v>
      </c>
      <c r="K10873">
        <v>-4.3793899999999997E-2</v>
      </c>
      <c r="L10873">
        <v>-0.10204249999999999</v>
      </c>
      <c r="M10873">
        <v>-6.7628800000000003E-2</v>
      </c>
      <c r="N10873">
        <v>-4.3793899999999997E-2</v>
      </c>
      <c r="O10873">
        <v>-1.9959000000000001E-2</v>
      </c>
      <c r="P10873">
        <v>1.44548E-2</v>
      </c>
      <c r="Q10873">
        <v>62.651670000000003</v>
      </c>
      <c r="R10873">
        <v>4.5451699999999998E-2</v>
      </c>
      <c r="S10873" t="s">
        <v>20810</v>
      </c>
    </row>
    <row r="10874" spans="1:19" x14ac:dyDescent="0.25">
      <c r="A10874" t="s">
        <v>10942</v>
      </c>
      <c r="B10874" t="s">
        <v>68</v>
      </c>
      <c r="C10874" t="s">
        <v>4</v>
      </c>
      <c r="D10874" t="s">
        <v>7</v>
      </c>
      <c r="E10874" t="s">
        <v>22</v>
      </c>
      <c r="F10874" t="s">
        <v>52</v>
      </c>
      <c r="G10874">
        <v>1</v>
      </c>
      <c r="H10874">
        <v>5075</v>
      </c>
      <c r="I10874">
        <v>0.92323940000000004</v>
      </c>
      <c r="J10874">
        <v>0.86571920000000002</v>
      </c>
      <c r="K10874">
        <v>-5.75202E-2</v>
      </c>
      <c r="L10874">
        <v>-0.1232665</v>
      </c>
      <c r="M10874">
        <v>-8.4423100000000001E-2</v>
      </c>
      <c r="N10874">
        <v>-5.75202E-2</v>
      </c>
      <c r="O10874">
        <v>-3.0617399999999999E-2</v>
      </c>
      <c r="P10874">
        <v>8.2261000000000001E-3</v>
      </c>
      <c r="Q10874">
        <v>65.235240000000005</v>
      </c>
      <c r="R10874">
        <v>5.1302100000000003E-2</v>
      </c>
      <c r="S10874" t="s">
        <v>20810</v>
      </c>
    </row>
    <row r="10875" spans="1:19" x14ac:dyDescent="0.25">
      <c r="A10875" t="s">
        <v>10943</v>
      </c>
      <c r="B10875" t="s">
        <v>68</v>
      </c>
      <c r="C10875" t="s">
        <v>4</v>
      </c>
      <c r="D10875" t="s">
        <v>7</v>
      </c>
      <c r="E10875" t="s">
        <v>22</v>
      </c>
      <c r="F10875" t="s">
        <v>52</v>
      </c>
      <c r="G10875">
        <v>2</v>
      </c>
      <c r="H10875">
        <v>5075</v>
      </c>
      <c r="I10875">
        <v>0.83156713999999998</v>
      </c>
      <c r="J10875">
        <v>0.77760320000000005</v>
      </c>
      <c r="K10875">
        <v>-5.3963900000000002E-2</v>
      </c>
      <c r="L10875">
        <v>-0.1184274</v>
      </c>
      <c r="M10875">
        <v>-8.0341899999999994E-2</v>
      </c>
      <c r="N10875">
        <v>-5.3963900000000002E-2</v>
      </c>
      <c r="O10875">
        <v>-2.7585999999999999E-2</v>
      </c>
      <c r="P10875">
        <v>1.04996E-2</v>
      </c>
      <c r="Q10875">
        <v>64.441180000000003</v>
      </c>
      <c r="R10875">
        <v>5.0301100000000001E-2</v>
      </c>
      <c r="S10875" t="s">
        <v>20810</v>
      </c>
    </row>
    <row r="10876" spans="1:19" x14ac:dyDescent="0.25">
      <c r="A10876" t="s">
        <v>10944</v>
      </c>
      <c r="B10876" t="s">
        <v>68</v>
      </c>
      <c r="C10876" t="s">
        <v>4</v>
      </c>
      <c r="D10876" t="s">
        <v>7</v>
      </c>
      <c r="E10876" t="s">
        <v>22</v>
      </c>
      <c r="F10876" t="s">
        <v>52</v>
      </c>
      <c r="G10876">
        <v>3</v>
      </c>
      <c r="H10876">
        <v>5075</v>
      </c>
      <c r="I10876">
        <v>0.76442878000000003</v>
      </c>
      <c r="J10876">
        <v>0.7235007</v>
      </c>
      <c r="K10876">
        <v>-4.0928100000000002E-2</v>
      </c>
      <c r="L10876">
        <v>-0.10523639999999999</v>
      </c>
      <c r="M10876">
        <v>-6.7242499999999997E-2</v>
      </c>
      <c r="N10876">
        <v>-4.0928100000000002E-2</v>
      </c>
      <c r="O10876">
        <v>-1.4613599999999999E-2</v>
      </c>
      <c r="P10876">
        <v>2.33803E-2</v>
      </c>
      <c r="Q10876">
        <v>63.468260000000001</v>
      </c>
      <c r="R10876">
        <v>5.0180099999999998E-2</v>
      </c>
      <c r="S10876" t="s">
        <v>20810</v>
      </c>
    </row>
    <row r="10877" spans="1:19" x14ac:dyDescent="0.25">
      <c r="A10877" t="s">
        <v>10945</v>
      </c>
      <c r="B10877" t="s">
        <v>68</v>
      </c>
      <c r="C10877" t="s">
        <v>4</v>
      </c>
      <c r="D10877" t="s">
        <v>7</v>
      </c>
      <c r="E10877" t="s">
        <v>22</v>
      </c>
      <c r="F10877" t="s">
        <v>52</v>
      </c>
      <c r="G10877">
        <v>4</v>
      </c>
      <c r="H10877">
        <v>5075</v>
      </c>
      <c r="I10877">
        <v>0.72945875000000004</v>
      </c>
      <c r="J10877">
        <v>0.68889460000000002</v>
      </c>
      <c r="K10877">
        <v>-4.0564200000000002E-2</v>
      </c>
      <c r="L10877">
        <v>-0.1030865</v>
      </c>
      <c r="M10877">
        <v>-6.6147800000000007E-2</v>
      </c>
      <c r="N10877">
        <v>-4.0564200000000002E-2</v>
      </c>
      <c r="O10877">
        <v>-1.49806E-2</v>
      </c>
      <c r="P10877">
        <v>2.1958100000000001E-2</v>
      </c>
      <c r="Q10877">
        <v>62.520490000000002</v>
      </c>
      <c r="R10877">
        <v>4.8786400000000001E-2</v>
      </c>
      <c r="S10877" t="s">
        <v>20810</v>
      </c>
    </row>
    <row r="10878" spans="1:19" x14ac:dyDescent="0.25">
      <c r="A10878" t="s">
        <v>10946</v>
      </c>
      <c r="B10878" t="s">
        <v>68</v>
      </c>
      <c r="C10878" t="s">
        <v>4</v>
      </c>
      <c r="D10878" t="s">
        <v>7</v>
      </c>
      <c r="E10878" t="s">
        <v>22</v>
      </c>
      <c r="F10878" t="s">
        <v>52</v>
      </c>
      <c r="G10878">
        <v>5</v>
      </c>
      <c r="H10878">
        <v>5075</v>
      </c>
      <c r="I10878">
        <v>0.71187100999999997</v>
      </c>
      <c r="J10878">
        <v>0.67515809999999998</v>
      </c>
      <c r="K10878">
        <v>-3.67129E-2</v>
      </c>
      <c r="L10878">
        <v>-9.8467200000000005E-2</v>
      </c>
      <c r="M10878">
        <v>-6.1982200000000001E-2</v>
      </c>
      <c r="N10878">
        <v>-3.67129E-2</v>
      </c>
      <c r="O10878">
        <v>-1.1443500000000001E-2</v>
      </c>
      <c r="P10878">
        <v>2.5041500000000001E-2</v>
      </c>
      <c r="Q10878">
        <v>61.770780000000002</v>
      </c>
      <c r="R10878">
        <v>4.8187199999999999E-2</v>
      </c>
      <c r="S10878" t="s">
        <v>20810</v>
      </c>
    </row>
    <row r="10879" spans="1:19" x14ac:dyDescent="0.25">
      <c r="A10879" t="s">
        <v>10947</v>
      </c>
      <c r="B10879" t="s">
        <v>68</v>
      </c>
      <c r="C10879" t="s">
        <v>4</v>
      </c>
      <c r="D10879" t="s">
        <v>7</v>
      </c>
      <c r="E10879" t="s">
        <v>22</v>
      </c>
      <c r="F10879" t="s">
        <v>52</v>
      </c>
      <c r="G10879">
        <v>6</v>
      </c>
      <c r="H10879">
        <v>5075</v>
      </c>
      <c r="I10879">
        <v>0.73737083000000003</v>
      </c>
      <c r="J10879">
        <v>0.7170533</v>
      </c>
      <c r="K10879">
        <v>-2.0317499999999999E-2</v>
      </c>
      <c r="L10879">
        <v>-8.2522399999999996E-2</v>
      </c>
      <c r="M10879">
        <v>-4.5771300000000001E-2</v>
      </c>
      <c r="N10879">
        <v>-2.0317499999999999E-2</v>
      </c>
      <c r="O10879">
        <v>5.1361999999999996E-3</v>
      </c>
      <c r="P10879">
        <v>4.1887300000000002E-2</v>
      </c>
      <c r="Q10879">
        <v>61.235689999999998</v>
      </c>
      <c r="R10879">
        <v>4.8538699999999997E-2</v>
      </c>
      <c r="S10879" t="s">
        <v>20810</v>
      </c>
    </row>
    <row r="10880" spans="1:19" x14ac:dyDescent="0.25">
      <c r="A10880" t="s">
        <v>10948</v>
      </c>
      <c r="B10880" t="s">
        <v>68</v>
      </c>
      <c r="C10880" t="s">
        <v>4</v>
      </c>
      <c r="D10880" t="s">
        <v>7</v>
      </c>
      <c r="E10880" t="s">
        <v>22</v>
      </c>
      <c r="F10880" t="s">
        <v>52</v>
      </c>
      <c r="G10880">
        <v>7</v>
      </c>
      <c r="H10880">
        <v>5075</v>
      </c>
      <c r="I10880">
        <v>0.87175751000000001</v>
      </c>
      <c r="J10880">
        <v>0.82101729999999995</v>
      </c>
      <c r="K10880">
        <v>-5.0740199999999999E-2</v>
      </c>
      <c r="L10880">
        <v>-0.1137382</v>
      </c>
      <c r="M10880">
        <v>-7.6518500000000003E-2</v>
      </c>
      <c r="N10880">
        <v>-5.0740199999999999E-2</v>
      </c>
      <c r="O10880">
        <v>-2.4961899999999999E-2</v>
      </c>
      <c r="P10880">
        <v>1.2257799999999999E-2</v>
      </c>
      <c r="Q10880">
        <v>60.666260000000001</v>
      </c>
      <c r="R10880">
        <v>4.9157600000000003E-2</v>
      </c>
      <c r="S10880" t="s">
        <v>20810</v>
      </c>
    </row>
    <row r="10881" spans="1:19" x14ac:dyDescent="0.25">
      <c r="A10881" t="s">
        <v>10949</v>
      </c>
      <c r="B10881" t="s">
        <v>68</v>
      </c>
      <c r="C10881" t="s">
        <v>4</v>
      </c>
      <c r="D10881" t="s">
        <v>7</v>
      </c>
      <c r="E10881" t="s">
        <v>22</v>
      </c>
      <c r="F10881" t="s">
        <v>52</v>
      </c>
      <c r="G10881">
        <v>8</v>
      </c>
      <c r="H10881">
        <v>5075</v>
      </c>
      <c r="I10881">
        <v>0.92082189999999997</v>
      </c>
      <c r="J10881">
        <v>0.85988540000000002</v>
      </c>
      <c r="K10881">
        <v>-6.0936499999999998E-2</v>
      </c>
      <c r="L10881">
        <v>-0.1066227</v>
      </c>
      <c r="M10881">
        <v>-7.9630900000000004E-2</v>
      </c>
      <c r="N10881">
        <v>-6.0936499999999998E-2</v>
      </c>
      <c r="O10881">
        <v>-4.2242099999999998E-2</v>
      </c>
      <c r="P10881">
        <v>-1.52503E-2</v>
      </c>
      <c r="Q10881">
        <v>61.504649999999998</v>
      </c>
      <c r="R10881">
        <v>3.5649199999999999E-2</v>
      </c>
      <c r="S10881" t="s">
        <v>20810</v>
      </c>
    </row>
    <row r="10882" spans="1:19" x14ac:dyDescent="0.25">
      <c r="A10882" t="s">
        <v>10950</v>
      </c>
      <c r="B10882" t="s">
        <v>68</v>
      </c>
      <c r="C10882" t="s">
        <v>4</v>
      </c>
      <c r="D10882" t="s">
        <v>7</v>
      </c>
      <c r="E10882" t="s">
        <v>22</v>
      </c>
      <c r="F10882" t="s">
        <v>52</v>
      </c>
      <c r="G10882">
        <v>9</v>
      </c>
      <c r="H10882">
        <v>5075</v>
      </c>
      <c r="I10882">
        <v>0.82484988999999997</v>
      </c>
      <c r="J10882">
        <v>0.79133920000000002</v>
      </c>
      <c r="K10882">
        <v>-3.3510699999999997E-2</v>
      </c>
      <c r="L10882">
        <v>-7.3069999999999996E-2</v>
      </c>
      <c r="M10882">
        <v>-4.9697999999999999E-2</v>
      </c>
      <c r="N10882">
        <v>-3.3510699999999997E-2</v>
      </c>
      <c r="O10882">
        <v>-1.73233E-2</v>
      </c>
      <c r="P10882">
        <v>6.0486000000000003E-3</v>
      </c>
      <c r="Q10882">
        <v>64.842460000000003</v>
      </c>
      <c r="R10882">
        <v>3.0868300000000001E-2</v>
      </c>
      <c r="S10882" t="s">
        <v>20810</v>
      </c>
    </row>
    <row r="10883" spans="1:19" x14ac:dyDescent="0.25">
      <c r="A10883" t="s">
        <v>10951</v>
      </c>
      <c r="B10883" t="s">
        <v>68</v>
      </c>
      <c r="C10883" t="s">
        <v>4</v>
      </c>
      <c r="D10883" t="s">
        <v>7</v>
      </c>
      <c r="E10883" t="s">
        <v>22</v>
      </c>
      <c r="F10883" t="s">
        <v>52</v>
      </c>
      <c r="G10883">
        <v>10</v>
      </c>
      <c r="H10883">
        <v>5075</v>
      </c>
      <c r="I10883">
        <v>0.74035238999999997</v>
      </c>
      <c r="J10883">
        <v>0.78627380000000002</v>
      </c>
      <c r="K10883">
        <v>4.5921400000000001E-2</v>
      </c>
      <c r="L10883">
        <v>1.6773999999999999E-3</v>
      </c>
      <c r="M10883">
        <v>2.7817100000000001E-2</v>
      </c>
      <c r="N10883">
        <v>4.5921400000000001E-2</v>
      </c>
      <c r="O10883">
        <v>6.4025700000000005E-2</v>
      </c>
      <c r="P10883">
        <v>9.0165400000000007E-2</v>
      </c>
      <c r="Q10883">
        <v>69.040170000000003</v>
      </c>
      <c r="R10883">
        <v>3.45238E-2</v>
      </c>
      <c r="S10883" t="s">
        <v>20810</v>
      </c>
    </row>
    <row r="10884" spans="1:19" x14ac:dyDescent="0.25">
      <c r="A10884" t="s">
        <v>10952</v>
      </c>
      <c r="B10884" t="s">
        <v>68</v>
      </c>
      <c r="C10884" t="s">
        <v>4</v>
      </c>
      <c r="D10884" t="s">
        <v>7</v>
      </c>
      <c r="E10884" t="s">
        <v>22</v>
      </c>
      <c r="F10884" t="s">
        <v>52</v>
      </c>
      <c r="G10884">
        <v>11</v>
      </c>
      <c r="H10884">
        <v>5075</v>
      </c>
      <c r="I10884">
        <v>0.70267913000000004</v>
      </c>
      <c r="J10884">
        <v>0.78601080000000001</v>
      </c>
      <c r="K10884">
        <v>8.3331699999999995E-2</v>
      </c>
      <c r="L10884">
        <v>5.1046399999999999E-2</v>
      </c>
      <c r="M10884">
        <v>7.0120799999999997E-2</v>
      </c>
      <c r="N10884">
        <v>8.3331699999999995E-2</v>
      </c>
      <c r="O10884">
        <v>9.6542500000000003E-2</v>
      </c>
      <c r="P10884">
        <v>0.11561689999999999</v>
      </c>
      <c r="Q10884">
        <v>73.667109999999994</v>
      </c>
      <c r="R10884">
        <v>2.5192300000000001E-2</v>
      </c>
      <c r="S10884" t="s">
        <v>20810</v>
      </c>
    </row>
    <row r="10885" spans="1:19" x14ac:dyDescent="0.25">
      <c r="A10885" t="s">
        <v>10953</v>
      </c>
      <c r="B10885" t="s">
        <v>68</v>
      </c>
      <c r="C10885" t="s">
        <v>4</v>
      </c>
      <c r="D10885" t="s">
        <v>7</v>
      </c>
      <c r="E10885" t="s">
        <v>22</v>
      </c>
      <c r="F10885" t="s">
        <v>52</v>
      </c>
      <c r="G10885">
        <v>12</v>
      </c>
      <c r="H10885">
        <v>5075</v>
      </c>
      <c r="I10885">
        <v>0.66523885000000005</v>
      </c>
      <c r="J10885">
        <v>0.81174369999999996</v>
      </c>
      <c r="K10885">
        <v>0.14650489999999999</v>
      </c>
      <c r="L10885">
        <v>0.11390309999999999</v>
      </c>
      <c r="M10885">
        <v>0.13316449999999999</v>
      </c>
      <c r="N10885">
        <v>0.14650489999999999</v>
      </c>
      <c r="O10885">
        <v>0.1598453</v>
      </c>
      <c r="P10885">
        <v>0.17910670000000001</v>
      </c>
      <c r="Q10885">
        <v>77.944969999999998</v>
      </c>
      <c r="R10885">
        <v>2.5439300000000001E-2</v>
      </c>
      <c r="S10885" t="s">
        <v>20810</v>
      </c>
    </row>
    <row r="10886" spans="1:19" x14ac:dyDescent="0.25">
      <c r="A10886" t="s">
        <v>10954</v>
      </c>
      <c r="B10886" t="s">
        <v>68</v>
      </c>
      <c r="C10886" t="s">
        <v>4</v>
      </c>
      <c r="D10886" t="s">
        <v>7</v>
      </c>
      <c r="E10886" t="s">
        <v>22</v>
      </c>
      <c r="F10886" t="s">
        <v>52</v>
      </c>
      <c r="G10886">
        <v>13</v>
      </c>
      <c r="H10886">
        <v>5075</v>
      </c>
      <c r="I10886">
        <v>0.68059480999999999</v>
      </c>
      <c r="J10886">
        <v>0.86870380000000003</v>
      </c>
      <c r="K10886">
        <v>0.188109</v>
      </c>
      <c r="L10886">
        <v>0.152506</v>
      </c>
      <c r="M10886">
        <v>0.17354049999999999</v>
      </c>
      <c r="N10886">
        <v>0.188109</v>
      </c>
      <c r="O10886">
        <v>0.20267740000000001</v>
      </c>
      <c r="P10886">
        <v>0.22371189999999999</v>
      </c>
      <c r="Q10886">
        <v>81.507649999999998</v>
      </c>
      <c r="R10886">
        <v>2.77811E-2</v>
      </c>
      <c r="S10886" t="s">
        <v>20810</v>
      </c>
    </row>
    <row r="10887" spans="1:19" x14ac:dyDescent="0.25">
      <c r="A10887" t="s">
        <v>10955</v>
      </c>
      <c r="B10887" t="s">
        <v>68</v>
      </c>
      <c r="C10887" t="s">
        <v>4</v>
      </c>
      <c r="D10887" t="s">
        <v>7</v>
      </c>
      <c r="E10887" t="s">
        <v>22</v>
      </c>
      <c r="F10887" t="s">
        <v>52</v>
      </c>
      <c r="G10887">
        <v>14</v>
      </c>
      <c r="H10887">
        <v>5075</v>
      </c>
      <c r="I10887">
        <v>0.69178207000000003</v>
      </c>
      <c r="J10887">
        <v>0.93397070000000004</v>
      </c>
      <c r="K10887">
        <v>0.2421886</v>
      </c>
      <c r="L10887">
        <v>0.20443259999999999</v>
      </c>
      <c r="M10887">
        <v>0.2267392</v>
      </c>
      <c r="N10887">
        <v>0.2421886</v>
      </c>
      <c r="O10887">
        <v>0.25763809999999998</v>
      </c>
      <c r="P10887">
        <v>0.27994459999999999</v>
      </c>
      <c r="Q10887">
        <v>84.467830000000006</v>
      </c>
      <c r="R10887">
        <v>2.94612E-2</v>
      </c>
      <c r="S10887" t="s">
        <v>20810</v>
      </c>
    </row>
    <row r="10888" spans="1:19" x14ac:dyDescent="0.25">
      <c r="A10888" t="s">
        <v>10956</v>
      </c>
      <c r="B10888" t="s">
        <v>68</v>
      </c>
      <c r="C10888" t="s">
        <v>4</v>
      </c>
      <c r="D10888" t="s">
        <v>7</v>
      </c>
      <c r="E10888" t="s">
        <v>22</v>
      </c>
      <c r="F10888" t="s">
        <v>52</v>
      </c>
      <c r="G10888">
        <v>15</v>
      </c>
      <c r="H10888">
        <v>5075</v>
      </c>
      <c r="I10888">
        <v>0.69306204999999999</v>
      </c>
      <c r="J10888">
        <v>1.0159050000000001</v>
      </c>
      <c r="K10888">
        <v>0.32284269999999998</v>
      </c>
      <c r="L10888">
        <v>0.28233000000000003</v>
      </c>
      <c r="M10888">
        <v>0.30626520000000002</v>
      </c>
      <c r="N10888">
        <v>0.32284269999999998</v>
      </c>
      <c r="O10888">
        <v>0.33942020000000001</v>
      </c>
      <c r="P10888">
        <v>0.3633554</v>
      </c>
      <c r="Q10888">
        <v>85.442660000000004</v>
      </c>
      <c r="R10888">
        <v>3.16122E-2</v>
      </c>
      <c r="S10888" t="s">
        <v>20810</v>
      </c>
    </row>
    <row r="10889" spans="1:19" x14ac:dyDescent="0.25">
      <c r="A10889" t="s">
        <v>10957</v>
      </c>
      <c r="B10889" t="s">
        <v>68</v>
      </c>
      <c r="C10889" t="s">
        <v>4</v>
      </c>
      <c r="D10889" t="s">
        <v>7</v>
      </c>
      <c r="E10889" t="s">
        <v>22</v>
      </c>
      <c r="F10889" t="s">
        <v>52</v>
      </c>
      <c r="G10889">
        <v>16</v>
      </c>
      <c r="H10889">
        <v>5075</v>
      </c>
      <c r="I10889">
        <v>0.76700873999999997</v>
      </c>
      <c r="J10889">
        <v>1.1003689999999999</v>
      </c>
      <c r="K10889">
        <v>0.3333605</v>
      </c>
      <c r="L10889">
        <v>0.28909269999999998</v>
      </c>
      <c r="M10889">
        <v>0.31524649999999999</v>
      </c>
      <c r="N10889">
        <v>0.3333605</v>
      </c>
      <c r="O10889">
        <v>0.35147450000000002</v>
      </c>
      <c r="P10889">
        <v>0.37762820000000002</v>
      </c>
      <c r="Q10889">
        <v>85.48442</v>
      </c>
      <c r="R10889">
        <v>3.4542299999999998E-2</v>
      </c>
      <c r="S10889" t="s">
        <v>20810</v>
      </c>
    </row>
    <row r="10890" spans="1:19" x14ac:dyDescent="0.25">
      <c r="A10890" t="s">
        <v>10958</v>
      </c>
      <c r="B10890" t="s">
        <v>68</v>
      </c>
      <c r="C10890" t="s">
        <v>4</v>
      </c>
      <c r="D10890" t="s">
        <v>7</v>
      </c>
      <c r="E10890" t="s">
        <v>22</v>
      </c>
      <c r="F10890" t="s">
        <v>52</v>
      </c>
      <c r="G10890">
        <v>17</v>
      </c>
      <c r="H10890">
        <v>5075</v>
      </c>
      <c r="I10890">
        <v>0.86307535000000002</v>
      </c>
      <c r="J10890">
        <v>1.2147269999999999</v>
      </c>
      <c r="K10890">
        <v>0.3516513</v>
      </c>
      <c r="L10890">
        <v>0.29861189999999999</v>
      </c>
      <c r="M10890">
        <v>0.32994800000000002</v>
      </c>
      <c r="N10890">
        <v>0.3516513</v>
      </c>
      <c r="O10890">
        <v>0.37335469999999998</v>
      </c>
      <c r="P10890">
        <v>0.40469080000000002</v>
      </c>
      <c r="Q10890">
        <v>84.808890000000005</v>
      </c>
      <c r="R10890">
        <v>4.1386899999999997E-2</v>
      </c>
      <c r="S10890" t="s">
        <v>20810</v>
      </c>
    </row>
    <row r="10891" spans="1:19" x14ac:dyDescent="0.25">
      <c r="A10891" t="s">
        <v>10959</v>
      </c>
      <c r="B10891" t="s">
        <v>68</v>
      </c>
      <c r="C10891" t="s">
        <v>4</v>
      </c>
      <c r="D10891" t="s">
        <v>7</v>
      </c>
      <c r="E10891" t="s">
        <v>22</v>
      </c>
      <c r="F10891" t="s">
        <v>52</v>
      </c>
      <c r="G10891">
        <v>18</v>
      </c>
      <c r="H10891">
        <v>5075</v>
      </c>
      <c r="I10891">
        <v>1.0044309</v>
      </c>
      <c r="J10891">
        <v>1.3429500000000001</v>
      </c>
      <c r="K10891">
        <v>0.3385186</v>
      </c>
      <c r="L10891">
        <v>0.28449760000000002</v>
      </c>
      <c r="M10891">
        <v>0.31641360000000002</v>
      </c>
      <c r="N10891">
        <v>0.3385186</v>
      </c>
      <c r="O10891">
        <v>0.36062359999999999</v>
      </c>
      <c r="P10891">
        <v>0.39253959999999999</v>
      </c>
      <c r="Q10891">
        <v>82.732990000000001</v>
      </c>
      <c r="R10891">
        <v>4.2152799999999997E-2</v>
      </c>
      <c r="S10891" t="s">
        <v>20810</v>
      </c>
    </row>
    <row r="10892" spans="1:19" x14ac:dyDescent="0.25">
      <c r="A10892" t="s">
        <v>10960</v>
      </c>
      <c r="B10892" t="s">
        <v>68</v>
      </c>
      <c r="C10892" t="s">
        <v>4</v>
      </c>
      <c r="D10892" t="s">
        <v>7</v>
      </c>
      <c r="E10892" t="s">
        <v>22</v>
      </c>
      <c r="F10892" t="s">
        <v>52</v>
      </c>
      <c r="G10892">
        <v>19</v>
      </c>
      <c r="H10892">
        <v>5075</v>
      </c>
      <c r="I10892">
        <v>1.1291643</v>
      </c>
      <c r="J10892">
        <v>1.435416</v>
      </c>
      <c r="K10892">
        <v>0.3062512</v>
      </c>
      <c r="L10892">
        <v>0.25156620000000002</v>
      </c>
      <c r="M10892">
        <v>0.28387449999999997</v>
      </c>
      <c r="N10892">
        <v>0.3062512</v>
      </c>
      <c r="O10892">
        <v>0.32862780000000003</v>
      </c>
      <c r="P10892">
        <v>0.36093619999999998</v>
      </c>
      <c r="Q10892">
        <v>78.825729999999993</v>
      </c>
      <c r="R10892">
        <v>4.2670899999999998E-2</v>
      </c>
      <c r="S10892" t="s">
        <v>20810</v>
      </c>
    </row>
    <row r="10893" spans="1:19" x14ac:dyDescent="0.25">
      <c r="A10893" t="s">
        <v>10961</v>
      </c>
      <c r="B10893" t="s">
        <v>68</v>
      </c>
      <c r="C10893" t="s">
        <v>4</v>
      </c>
      <c r="D10893" t="s">
        <v>7</v>
      </c>
      <c r="E10893" t="s">
        <v>22</v>
      </c>
      <c r="F10893" t="s">
        <v>52</v>
      </c>
      <c r="G10893">
        <v>20</v>
      </c>
      <c r="H10893">
        <v>5075</v>
      </c>
      <c r="I10893">
        <v>1.3875055999999999</v>
      </c>
      <c r="J10893">
        <v>1.5120819999999999</v>
      </c>
      <c r="K10893">
        <v>0.12457600000000001</v>
      </c>
      <c r="L10893">
        <v>5.60113E-2</v>
      </c>
      <c r="M10893">
        <v>9.6519900000000006E-2</v>
      </c>
      <c r="N10893">
        <v>0.12457600000000001</v>
      </c>
      <c r="O10893">
        <v>0.15263209999999999</v>
      </c>
      <c r="P10893">
        <v>0.1931407</v>
      </c>
      <c r="Q10893">
        <v>73.88664</v>
      </c>
      <c r="R10893">
        <v>5.3501300000000002E-2</v>
      </c>
      <c r="S10893" t="s">
        <v>20810</v>
      </c>
    </row>
    <row r="10894" spans="1:19" x14ac:dyDescent="0.25">
      <c r="A10894" t="s">
        <v>10962</v>
      </c>
      <c r="B10894" t="s">
        <v>68</v>
      </c>
      <c r="C10894" t="s">
        <v>4</v>
      </c>
      <c r="D10894" t="s">
        <v>7</v>
      </c>
      <c r="E10894" t="s">
        <v>22</v>
      </c>
      <c r="F10894" t="s">
        <v>52</v>
      </c>
      <c r="G10894">
        <v>21</v>
      </c>
      <c r="H10894">
        <v>5075</v>
      </c>
      <c r="I10894">
        <v>1.5253825999999999</v>
      </c>
      <c r="J10894">
        <v>1.572973</v>
      </c>
      <c r="K10894">
        <v>4.7590599999999997E-2</v>
      </c>
      <c r="L10894">
        <v>-2.65834E-2</v>
      </c>
      <c r="M10894">
        <v>1.72392E-2</v>
      </c>
      <c r="N10894">
        <v>4.7590599999999997E-2</v>
      </c>
      <c r="O10894">
        <v>7.7941999999999997E-2</v>
      </c>
      <c r="P10894">
        <v>0.1217647</v>
      </c>
      <c r="Q10894">
        <v>70.555700000000002</v>
      </c>
      <c r="R10894">
        <v>5.7878300000000001E-2</v>
      </c>
      <c r="S10894" t="s">
        <v>20810</v>
      </c>
    </row>
    <row r="10895" spans="1:19" x14ac:dyDescent="0.25">
      <c r="A10895" t="s">
        <v>10963</v>
      </c>
      <c r="B10895" t="s">
        <v>68</v>
      </c>
      <c r="C10895" t="s">
        <v>4</v>
      </c>
      <c r="D10895" t="s">
        <v>7</v>
      </c>
      <c r="E10895" t="s">
        <v>22</v>
      </c>
      <c r="F10895" t="s">
        <v>52</v>
      </c>
      <c r="G10895">
        <v>22</v>
      </c>
      <c r="H10895">
        <v>5075</v>
      </c>
      <c r="I10895">
        <v>1.4730051</v>
      </c>
      <c r="J10895">
        <v>1.4273480000000001</v>
      </c>
      <c r="K10895">
        <v>-4.5657099999999999E-2</v>
      </c>
      <c r="L10895">
        <v>-0.1183174</v>
      </c>
      <c r="M10895">
        <v>-7.5389100000000001E-2</v>
      </c>
      <c r="N10895">
        <v>-4.5657099999999999E-2</v>
      </c>
      <c r="O10895">
        <v>-1.5925100000000001E-2</v>
      </c>
      <c r="P10895">
        <v>2.7003200000000002E-2</v>
      </c>
      <c r="Q10895">
        <v>68.589920000000006</v>
      </c>
      <c r="R10895">
        <v>5.66971E-2</v>
      </c>
      <c r="S10895" t="s">
        <v>20810</v>
      </c>
    </row>
    <row r="10896" spans="1:19" x14ac:dyDescent="0.25">
      <c r="A10896" t="s">
        <v>10964</v>
      </c>
      <c r="B10896" t="s">
        <v>68</v>
      </c>
      <c r="C10896" t="s">
        <v>4</v>
      </c>
      <c r="D10896" t="s">
        <v>7</v>
      </c>
      <c r="E10896" t="s">
        <v>22</v>
      </c>
      <c r="F10896" t="s">
        <v>52</v>
      </c>
      <c r="G10896">
        <v>23</v>
      </c>
      <c r="H10896">
        <v>5075</v>
      </c>
      <c r="I10896">
        <v>1.2957417</v>
      </c>
      <c r="J10896">
        <v>1.232923</v>
      </c>
      <c r="K10896">
        <v>-6.2818700000000005E-2</v>
      </c>
      <c r="L10896">
        <v>-0.1331946</v>
      </c>
      <c r="M10896">
        <v>-9.1616000000000003E-2</v>
      </c>
      <c r="N10896">
        <v>-6.2818700000000005E-2</v>
      </c>
      <c r="O10896">
        <v>-3.40214E-2</v>
      </c>
      <c r="P10896">
        <v>7.5572E-3</v>
      </c>
      <c r="Q10896">
        <v>67.04683</v>
      </c>
      <c r="R10896">
        <v>5.4914600000000001E-2</v>
      </c>
      <c r="S10896" t="s">
        <v>20810</v>
      </c>
    </row>
    <row r="10897" spans="1:19" x14ac:dyDescent="0.25">
      <c r="A10897" t="s">
        <v>10965</v>
      </c>
      <c r="B10897" t="s">
        <v>68</v>
      </c>
      <c r="C10897" t="s">
        <v>4</v>
      </c>
      <c r="D10897" t="s">
        <v>7</v>
      </c>
      <c r="E10897" t="s">
        <v>22</v>
      </c>
      <c r="F10897" t="s">
        <v>52</v>
      </c>
      <c r="G10897">
        <v>24</v>
      </c>
      <c r="H10897">
        <v>5075</v>
      </c>
      <c r="I10897">
        <v>1.0741527</v>
      </c>
      <c r="J10897">
        <v>0.99707389999999996</v>
      </c>
      <c r="K10897">
        <v>-7.7078800000000003E-2</v>
      </c>
      <c r="L10897">
        <v>-0.14318249999999999</v>
      </c>
      <c r="M10897">
        <v>-0.1041279</v>
      </c>
      <c r="N10897">
        <v>-7.7078800000000003E-2</v>
      </c>
      <c r="O10897">
        <v>-5.0029700000000003E-2</v>
      </c>
      <c r="P10897">
        <v>-1.09751E-2</v>
      </c>
      <c r="Q10897">
        <v>65.776920000000004</v>
      </c>
      <c r="R10897">
        <v>5.1581000000000002E-2</v>
      </c>
      <c r="S10897" t="s">
        <v>20810</v>
      </c>
    </row>
    <row r="10898" spans="1:19" x14ac:dyDescent="0.25">
      <c r="A10898" t="s">
        <v>10966</v>
      </c>
      <c r="B10898" t="s">
        <v>68</v>
      </c>
      <c r="C10898" t="s">
        <v>4</v>
      </c>
      <c r="D10898" t="s">
        <v>7</v>
      </c>
      <c r="E10898" t="s">
        <v>23</v>
      </c>
      <c r="F10898" t="s">
        <v>6</v>
      </c>
      <c r="G10898">
        <v>1</v>
      </c>
      <c r="H10898">
        <v>5075</v>
      </c>
      <c r="I10898">
        <v>0.78543795000000005</v>
      </c>
      <c r="J10898">
        <v>0.69558640000000005</v>
      </c>
      <c r="K10898">
        <v>-8.9851500000000001E-2</v>
      </c>
      <c r="L10898">
        <v>-0.1338628</v>
      </c>
      <c r="M10898">
        <v>-0.1078606</v>
      </c>
      <c r="N10898">
        <v>-8.9851500000000001E-2</v>
      </c>
      <c r="O10898">
        <v>-7.1842400000000001E-2</v>
      </c>
      <c r="P10898">
        <v>-4.5840199999999998E-2</v>
      </c>
      <c r="Q10898">
        <v>54.900750000000002</v>
      </c>
      <c r="R10898">
        <v>3.4342200000000003E-2</v>
      </c>
      <c r="S10898" t="s">
        <v>20810</v>
      </c>
    </row>
    <row r="10899" spans="1:19" x14ac:dyDescent="0.25">
      <c r="A10899" t="s">
        <v>10967</v>
      </c>
      <c r="B10899" t="s">
        <v>68</v>
      </c>
      <c r="C10899" t="s">
        <v>4</v>
      </c>
      <c r="D10899" t="s">
        <v>7</v>
      </c>
      <c r="E10899" t="s">
        <v>23</v>
      </c>
      <c r="F10899" t="s">
        <v>6</v>
      </c>
      <c r="G10899">
        <v>2</v>
      </c>
      <c r="H10899">
        <v>5075</v>
      </c>
      <c r="I10899">
        <v>0.72818105</v>
      </c>
      <c r="J10899">
        <v>0.63006180000000001</v>
      </c>
      <c r="K10899">
        <v>-9.8119200000000004E-2</v>
      </c>
      <c r="L10899">
        <v>-0.14155509999999999</v>
      </c>
      <c r="M10899">
        <v>-0.1158928</v>
      </c>
      <c r="N10899">
        <v>-9.8119200000000004E-2</v>
      </c>
      <c r="O10899">
        <v>-8.0345700000000006E-2</v>
      </c>
      <c r="P10899">
        <v>-5.46834E-2</v>
      </c>
      <c r="Q10899">
        <v>53.983980000000003</v>
      </c>
      <c r="R10899">
        <v>3.3893199999999998E-2</v>
      </c>
      <c r="S10899" t="s">
        <v>20810</v>
      </c>
    </row>
    <row r="10900" spans="1:19" x14ac:dyDescent="0.25">
      <c r="A10900" t="s">
        <v>10968</v>
      </c>
      <c r="B10900" t="s">
        <v>68</v>
      </c>
      <c r="C10900" t="s">
        <v>4</v>
      </c>
      <c r="D10900" t="s">
        <v>7</v>
      </c>
      <c r="E10900" t="s">
        <v>23</v>
      </c>
      <c r="F10900" t="s">
        <v>6</v>
      </c>
      <c r="G10900">
        <v>3</v>
      </c>
      <c r="H10900">
        <v>5075</v>
      </c>
      <c r="I10900">
        <v>0.67938326999999998</v>
      </c>
      <c r="J10900">
        <v>0.60109449999999998</v>
      </c>
      <c r="K10900">
        <v>-7.8288700000000003E-2</v>
      </c>
      <c r="L10900">
        <v>-0.12147670000000001</v>
      </c>
      <c r="M10900">
        <v>-9.5960900000000002E-2</v>
      </c>
      <c r="N10900">
        <v>-7.8288700000000003E-2</v>
      </c>
      <c r="O10900">
        <v>-6.06166E-2</v>
      </c>
      <c r="P10900">
        <v>-3.5100800000000001E-2</v>
      </c>
      <c r="Q10900">
        <v>53.159849999999999</v>
      </c>
      <c r="R10900">
        <v>3.3699699999999999E-2</v>
      </c>
      <c r="S10900" t="s">
        <v>20810</v>
      </c>
    </row>
    <row r="10901" spans="1:19" x14ac:dyDescent="0.25">
      <c r="A10901" t="s">
        <v>10969</v>
      </c>
      <c r="B10901" t="s">
        <v>68</v>
      </c>
      <c r="C10901" t="s">
        <v>4</v>
      </c>
      <c r="D10901" t="s">
        <v>7</v>
      </c>
      <c r="E10901" t="s">
        <v>23</v>
      </c>
      <c r="F10901" t="s">
        <v>6</v>
      </c>
      <c r="G10901">
        <v>4</v>
      </c>
      <c r="H10901">
        <v>5075</v>
      </c>
      <c r="I10901">
        <v>0.65774191999999998</v>
      </c>
      <c r="J10901">
        <v>0.58829609999999999</v>
      </c>
      <c r="K10901">
        <v>-6.9445900000000005E-2</v>
      </c>
      <c r="L10901">
        <v>-0.1116432</v>
      </c>
      <c r="M10901">
        <v>-8.6712700000000004E-2</v>
      </c>
      <c r="N10901">
        <v>-6.9445900000000005E-2</v>
      </c>
      <c r="O10901">
        <v>-5.2179000000000003E-2</v>
      </c>
      <c r="P10901">
        <v>-2.7248499999999998E-2</v>
      </c>
      <c r="Q10901">
        <v>52.517870000000002</v>
      </c>
      <c r="R10901">
        <v>3.2926799999999999E-2</v>
      </c>
      <c r="S10901" t="s">
        <v>20810</v>
      </c>
    </row>
    <row r="10902" spans="1:19" x14ac:dyDescent="0.25">
      <c r="A10902" t="s">
        <v>10970</v>
      </c>
      <c r="B10902" t="s">
        <v>68</v>
      </c>
      <c r="C10902" t="s">
        <v>4</v>
      </c>
      <c r="D10902" t="s">
        <v>7</v>
      </c>
      <c r="E10902" t="s">
        <v>23</v>
      </c>
      <c r="F10902" t="s">
        <v>6</v>
      </c>
      <c r="G10902">
        <v>5</v>
      </c>
      <c r="H10902">
        <v>5075</v>
      </c>
      <c r="I10902">
        <v>0.66374926000000001</v>
      </c>
      <c r="J10902">
        <v>0.6002923</v>
      </c>
      <c r="K10902">
        <v>-6.3457E-2</v>
      </c>
      <c r="L10902">
        <v>-0.10552110000000001</v>
      </c>
      <c r="M10902">
        <v>-8.0669299999999999E-2</v>
      </c>
      <c r="N10902">
        <v>-6.3457E-2</v>
      </c>
      <c r="O10902">
        <v>-4.62447E-2</v>
      </c>
      <c r="P10902">
        <v>-2.1392899999999999E-2</v>
      </c>
      <c r="Q10902">
        <v>52.017620000000001</v>
      </c>
      <c r="R10902">
        <v>3.2822799999999999E-2</v>
      </c>
      <c r="S10902" t="s">
        <v>20810</v>
      </c>
    </row>
    <row r="10903" spans="1:19" x14ac:dyDescent="0.25">
      <c r="A10903" t="s">
        <v>10971</v>
      </c>
      <c r="B10903" t="s">
        <v>68</v>
      </c>
      <c r="C10903" t="s">
        <v>4</v>
      </c>
      <c r="D10903" t="s">
        <v>7</v>
      </c>
      <c r="E10903" t="s">
        <v>23</v>
      </c>
      <c r="F10903" t="s">
        <v>6</v>
      </c>
      <c r="G10903">
        <v>6</v>
      </c>
      <c r="H10903">
        <v>5075</v>
      </c>
      <c r="I10903">
        <v>0.71311645000000001</v>
      </c>
      <c r="J10903">
        <v>0.65099929999999995</v>
      </c>
      <c r="K10903">
        <v>-6.2117100000000001E-2</v>
      </c>
      <c r="L10903">
        <v>-0.1038679</v>
      </c>
      <c r="M10903">
        <v>-7.9201199999999999E-2</v>
      </c>
      <c r="N10903">
        <v>-6.2117100000000001E-2</v>
      </c>
      <c r="O10903">
        <v>-4.50331E-2</v>
      </c>
      <c r="P10903">
        <v>-2.03664E-2</v>
      </c>
      <c r="Q10903">
        <v>51.627470000000002</v>
      </c>
      <c r="R10903">
        <v>3.2578299999999998E-2</v>
      </c>
      <c r="S10903" t="s">
        <v>20810</v>
      </c>
    </row>
    <row r="10904" spans="1:19" x14ac:dyDescent="0.25">
      <c r="A10904" t="s">
        <v>10972</v>
      </c>
      <c r="B10904" t="s">
        <v>68</v>
      </c>
      <c r="C10904" t="s">
        <v>4</v>
      </c>
      <c r="D10904" t="s">
        <v>7</v>
      </c>
      <c r="E10904" t="s">
        <v>23</v>
      </c>
      <c r="F10904" t="s">
        <v>6</v>
      </c>
      <c r="G10904">
        <v>7</v>
      </c>
      <c r="H10904">
        <v>5075</v>
      </c>
      <c r="I10904">
        <v>0.85358721999999998</v>
      </c>
      <c r="J10904">
        <v>0.78426240000000003</v>
      </c>
      <c r="K10904">
        <v>-6.9324899999999995E-2</v>
      </c>
      <c r="L10904">
        <v>-0.10888879999999999</v>
      </c>
      <c r="M10904">
        <v>-8.5514099999999996E-2</v>
      </c>
      <c r="N10904">
        <v>-6.9324899999999995E-2</v>
      </c>
      <c r="O10904">
        <v>-5.3135599999999998E-2</v>
      </c>
      <c r="P10904">
        <v>-2.97609E-2</v>
      </c>
      <c r="Q10904">
        <v>51.350099999999998</v>
      </c>
      <c r="R10904">
        <v>3.0871900000000001E-2</v>
      </c>
      <c r="S10904" t="s">
        <v>20810</v>
      </c>
    </row>
    <row r="10905" spans="1:19" x14ac:dyDescent="0.25">
      <c r="A10905" t="s">
        <v>10973</v>
      </c>
      <c r="B10905" t="s">
        <v>68</v>
      </c>
      <c r="C10905" t="s">
        <v>4</v>
      </c>
      <c r="D10905" t="s">
        <v>7</v>
      </c>
      <c r="E10905" t="s">
        <v>23</v>
      </c>
      <c r="F10905" t="s">
        <v>6</v>
      </c>
      <c r="G10905">
        <v>8</v>
      </c>
      <c r="H10905">
        <v>5075</v>
      </c>
      <c r="I10905">
        <v>0.97285261000000001</v>
      </c>
      <c r="J10905">
        <v>0.90225339999999998</v>
      </c>
      <c r="K10905">
        <v>-7.0599200000000001E-2</v>
      </c>
      <c r="L10905">
        <v>-0.10614170000000001</v>
      </c>
      <c r="M10905">
        <v>-8.5142899999999994E-2</v>
      </c>
      <c r="N10905">
        <v>-7.0599200000000001E-2</v>
      </c>
      <c r="O10905">
        <v>-5.6055500000000001E-2</v>
      </c>
      <c r="P10905">
        <v>-3.5056700000000003E-2</v>
      </c>
      <c r="Q10905">
        <v>51.506169999999997</v>
      </c>
      <c r="R10905">
        <v>2.7733899999999999E-2</v>
      </c>
      <c r="S10905" t="s">
        <v>20810</v>
      </c>
    </row>
    <row r="10906" spans="1:19" x14ac:dyDescent="0.25">
      <c r="A10906" t="s">
        <v>10974</v>
      </c>
      <c r="B10906" t="s">
        <v>68</v>
      </c>
      <c r="C10906" t="s">
        <v>4</v>
      </c>
      <c r="D10906" t="s">
        <v>7</v>
      </c>
      <c r="E10906" t="s">
        <v>23</v>
      </c>
      <c r="F10906" t="s">
        <v>6</v>
      </c>
      <c r="G10906">
        <v>9</v>
      </c>
      <c r="H10906">
        <v>5075</v>
      </c>
      <c r="I10906">
        <v>0.86041343999999997</v>
      </c>
      <c r="J10906">
        <v>0.81210490000000002</v>
      </c>
      <c r="K10906">
        <v>-4.83086E-2</v>
      </c>
      <c r="L10906">
        <v>-7.8367000000000006E-2</v>
      </c>
      <c r="M10906">
        <v>-6.0608200000000001E-2</v>
      </c>
      <c r="N10906">
        <v>-4.83086E-2</v>
      </c>
      <c r="O10906">
        <v>-3.6008900000000003E-2</v>
      </c>
      <c r="P10906">
        <v>-1.8250099999999998E-2</v>
      </c>
      <c r="Q10906">
        <v>54.169310000000003</v>
      </c>
      <c r="R10906">
        <v>2.3454699999999998E-2</v>
      </c>
      <c r="S10906" t="s">
        <v>20810</v>
      </c>
    </row>
    <row r="10907" spans="1:19" x14ac:dyDescent="0.25">
      <c r="A10907" t="s">
        <v>10975</v>
      </c>
      <c r="B10907" t="s">
        <v>68</v>
      </c>
      <c r="C10907" t="s">
        <v>4</v>
      </c>
      <c r="D10907" t="s">
        <v>7</v>
      </c>
      <c r="E10907" t="s">
        <v>23</v>
      </c>
      <c r="F10907" t="s">
        <v>6</v>
      </c>
      <c r="G10907">
        <v>10</v>
      </c>
      <c r="H10907">
        <v>5075</v>
      </c>
      <c r="I10907">
        <v>0.7552664</v>
      </c>
      <c r="J10907">
        <v>0.77211929999999995</v>
      </c>
      <c r="K10907">
        <v>1.6852900000000001E-2</v>
      </c>
      <c r="L10907">
        <v>-1.0416099999999999E-2</v>
      </c>
      <c r="M10907">
        <v>5.6946999999999996E-3</v>
      </c>
      <c r="N10907">
        <v>1.6852900000000001E-2</v>
      </c>
      <c r="O10907">
        <v>2.80112E-2</v>
      </c>
      <c r="P10907">
        <v>4.4121899999999999E-2</v>
      </c>
      <c r="Q10907">
        <v>58.071559999999998</v>
      </c>
      <c r="R10907">
        <v>2.1278100000000001E-2</v>
      </c>
      <c r="S10907" t="s">
        <v>20810</v>
      </c>
    </row>
    <row r="10908" spans="1:19" x14ac:dyDescent="0.25">
      <c r="A10908" t="s">
        <v>10976</v>
      </c>
      <c r="B10908" t="s">
        <v>68</v>
      </c>
      <c r="C10908" t="s">
        <v>4</v>
      </c>
      <c r="D10908" t="s">
        <v>7</v>
      </c>
      <c r="E10908" t="s">
        <v>23</v>
      </c>
      <c r="F10908" t="s">
        <v>6</v>
      </c>
      <c r="G10908">
        <v>11</v>
      </c>
      <c r="H10908">
        <v>5075</v>
      </c>
      <c r="I10908">
        <v>0.66346282000000001</v>
      </c>
      <c r="J10908">
        <v>0.75509820000000005</v>
      </c>
      <c r="K10908">
        <v>9.1635400000000006E-2</v>
      </c>
      <c r="L10908">
        <v>6.4282400000000003E-2</v>
      </c>
      <c r="M10908">
        <v>8.0442799999999995E-2</v>
      </c>
      <c r="N10908">
        <v>9.1635400000000006E-2</v>
      </c>
      <c r="O10908">
        <v>0.102828</v>
      </c>
      <c r="P10908">
        <v>0.11898839999999999</v>
      </c>
      <c r="Q10908">
        <v>61.563119999999998</v>
      </c>
      <c r="R10908">
        <v>2.1343600000000001E-2</v>
      </c>
      <c r="S10908" t="s">
        <v>20810</v>
      </c>
    </row>
    <row r="10909" spans="1:19" x14ac:dyDescent="0.25">
      <c r="A10909" t="s">
        <v>10977</v>
      </c>
      <c r="B10909" t="s">
        <v>68</v>
      </c>
      <c r="C10909" t="s">
        <v>4</v>
      </c>
      <c r="D10909" t="s">
        <v>7</v>
      </c>
      <c r="E10909" t="s">
        <v>23</v>
      </c>
      <c r="F10909" t="s">
        <v>6</v>
      </c>
      <c r="G10909">
        <v>12</v>
      </c>
      <c r="H10909">
        <v>5075</v>
      </c>
      <c r="I10909">
        <v>0.61601086000000005</v>
      </c>
      <c r="J10909">
        <v>0.71971989999999997</v>
      </c>
      <c r="K10909">
        <v>0.103709</v>
      </c>
      <c r="L10909">
        <v>7.7271900000000004E-2</v>
      </c>
      <c r="M10909">
        <v>9.2891199999999993E-2</v>
      </c>
      <c r="N10909">
        <v>0.103709</v>
      </c>
      <c r="O10909">
        <v>0.1145269</v>
      </c>
      <c r="P10909">
        <v>0.13014609999999999</v>
      </c>
      <c r="Q10909">
        <v>64.710470000000001</v>
      </c>
      <c r="R10909">
        <v>2.0629000000000002E-2</v>
      </c>
      <c r="S10909" t="s">
        <v>20810</v>
      </c>
    </row>
    <row r="10910" spans="1:19" x14ac:dyDescent="0.25">
      <c r="A10910" t="s">
        <v>10978</v>
      </c>
      <c r="B10910" t="s">
        <v>68</v>
      </c>
      <c r="C10910" t="s">
        <v>4</v>
      </c>
      <c r="D10910" t="s">
        <v>7</v>
      </c>
      <c r="E10910" t="s">
        <v>23</v>
      </c>
      <c r="F10910" t="s">
        <v>6</v>
      </c>
      <c r="G10910">
        <v>13</v>
      </c>
      <c r="H10910">
        <v>5075</v>
      </c>
      <c r="I10910">
        <v>0.58192847000000003</v>
      </c>
      <c r="J10910">
        <v>0.70391840000000006</v>
      </c>
      <c r="K10910">
        <v>0.1219899</v>
      </c>
      <c r="L10910">
        <v>9.6579899999999996E-2</v>
      </c>
      <c r="M10910">
        <v>0.11159239999999999</v>
      </c>
      <c r="N10910">
        <v>0.1219899</v>
      </c>
      <c r="O10910">
        <v>0.13238749999999999</v>
      </c>
      <c r="P10910">
        <v>0.1473999</v>
      </c>
      <c r="Q10910">
        <v>67.371840000000006</v>
      </c>
      <c r="R10910">
        <v>1.9827500000000001E-2</v>
      </c>
      <c r="S10910" t="s">
        <v>20810</v>
      </c>
    </row>
    <row r="10911" spans="1:19" x14ac:dyDescent="0.25">
      <c r="A10911" t="s">
        <v>10979</v>
      </c>
      <c r="B10911" t="s">
        <v>68</v>
      </c>
      <c r="C10911" t="s">
        <v>4</v>
      </c>
      <c r="D10911" t="s">
        <v>7</v>
      </c>
      <c r="E10911" t="s">
        <v>23</v>
      </c>
      <c r="F10911" t="s">
        <v>6</v>
      </c>
      <c r="G10911">
        <v>14</v>
      </c>
      <c r="H10911">
        <v>5075</v>
      </c>
      <c r="I10911">
        <v>0.54970735999999998</v>
      </c>
      <c r="J10911">
        <v>0.6832473</v>
      </c>
      <c r="K10911">
        <v>0.13353999999999999</v>
      </c>
      <c r="L10911">
        <v>0.1095493</v>
      </c>
      <c r="M10911">
        <v>0.12372320000000001</v>
      </c>
      <c r="N10911">
        <v>0.13353999999999999</v>
      </c>
      <c r="O10911">
        <v>0.1433567</v>
      </c>
      <c r="P10911">
        <v>0.15753059999999999</v>
      </c>
      <c r="Q10911">
        <v>69.463920000000002</v>
      </c>
      <c r="R10911">
        <v>1.8720000000000001E-2</v>
      </c>
      <c r="S10911" t="s">
        <v>20810</v>
      </c>
    </row>
    <row r="10912" spans="1:19" x14ac:dyDescent="0.25">
      <c r="A10912" t="s">
        <v>10980</v>
      </c>
      <c r="B10912" t="s">
        <v>68</v>
      </c>
      <c r="C10912" t="s">
        <v>4</v>
      </c>
      <c r="D10912" t="s">
        <v>7</v>
      </c>
      <c r="E10912" t="s">
        <v>23</v>
      </c>
      <c r="F10912" t="s">
        <v>6</v>
      </c>
      <c r="G10912">
        <v>15</v>
      </c>
      <c r="H10912">
        <v>5075</v>
      </c>
      <c r="I10912">
        <v>0.53697068999999997</v>
      </c>
      <c r="J10912">
        <v>0.66163280000000002</v>
      </c>
      <c r="K10912">
        <v>0.1246621</v>
      </c>
      <c r="L10912">
        <v>0.1012887</v>
      </c>
      <c r="M10912">
        <v>0.1150979</v>
      </c>
      <c r="N10912">
        <v>0.1246621</v>
      </c>
      <c r="O10912">
        <v>0.13422629999999999</v>
      </c>
      <c r="P10912">
        <v>0.14803540000000001</v>
      </c>
      <c r="Q10912">
        <v>70.880560000000003</v>
      </c>
      <c r="R10912">
        <v>1.8238299999999999E-2</v>
      </c>
      <c r="S10912" t="s">
        <v>20810</v>
      </c>
    </row>
    <row r="10913" spans="1:19" x14ac:dyDescent="0.25">
      <c r="A10913" t="s">
        <v>10981</v>
      </c>
      <c r="B10913" t="s">
        <v>68</v>
      </c>
      <c r="C10913" t="s">
        <v>4</v>
      </c>
      <c r="D10913" t="s">
        <v>7</v>
      </c>
      <c r="E10913" t="s">
        <v>23</v>
      </c>
      <c r="F10913" t="s">
        <v>6</v>
      </c>
      <c r="G10913">
        <v>16</v>
      </c>
      <c r="H10913">
        <v>5075</v>
      </c>
      <c r="I10913">
        <v>0.55529099999999998</v>
      </c>
      <c r="J10913">
        <v>0.65586140000000004</v>
      </c>
      <c r="K10913">
        <v>0.1005704</v>
      </c>
      <c r="L10913">
        <v>7.8331899999999996E-2</v>
      </c>
      <c r="M10913">
        <v>9.1470599999999999E-2</v>
      </c>
      <c r="N10913">
        <v>0.1005704</v>
      </c>
      <c r="O10913">
        <v>0.1096702</v>
      </c>
      <c r="P10913">
        <v>0.1228088</v>
      </c>
      <c r="Q10913">
        <v>71.318010000000001</v>
      </c>
      <c r="R10913">
        <v>1.7352800000000002E-2</v>
      </c>
      <c r="S10913" t="s">
        <v>20810</v>
      </c>
    </row>
    <row r="10914" spans="1:19" x14ac:dyDescent="0.25">
      <c r="A10914" t="s">
        <v>10982</v>
      </c>
      <c r="B10914" t="s">
        <v>68</v>
      </c>
      <c r="C10914" t="s">
        <v>4</v>
      </c>
      <c r="D10914" t="s">
        <v>7</v>
      </c>
      <c r="E10914" t="s">
        <v>23</v>
      </c>
      <c r="F10914" t="s">
        <v>6</v>
      </c>
      <c r="G10914">
        <v>17</v>
      </c>
      <c r="H10914">
        <v>5075</v>
      </c>
      <c r="I10914">
        <v>0.61101598000000001</v>
      </c>
      <c r="J10914">
        <v>0.68901599999999996</v>
      </c>
      <c r="K10914">
        <v>7.8000100000000003E-2</v>
      </c>
      <c r="L10914">
        <v>5.60615E-2</v>
      </c>
      <c r="M10914">
        <v>6.9023000000000001E-2</v>
      </c>
      <c r="N10914">
        <v>7.8000100000000003E-2</v>
      </c>
      <c r="O10914">
        <v>8.6977200000000005E-2</v>
      </c>
      <c r="P10914">
        <v>9.9938700000000005E-2</v>
      </c>
      <c r="Q10914">
        <v>70.722769999999997</v>
      </c>
      <c r="R10914">
        <v>1.71188E-2</v>
      </c>
      <c r="S10914" t="s">
        <v>20810</v>
      </c>
    </row>
    <row r="10915" spans="1:19" x14ac:dyDescent="0.25">
      <c r="A10915" t="s">
        <v>10983</v>
      </c>
      <c r="B10915" t="s">
        <v>68</v>
      </c>
      <c r="C10915" t="s">
        <v>4</v>
      </c>
      <c r="D10915" t="s">
        <v>7</v>
      </c>
      <c r="E10915" t="s">
        <v>23</v>
      </c>
      <c r="F10915" t="s">
        <v>6</v>
      </c>
      <c r="G10915">
        <v>18</v>
      </c>
      <c r="H10915">
        <v>5075</v>
      </c>
      <c r="I10915">
        <v>0.73306335</v>
      </c>
      <c r="J10915">
        <v>0.79772580000000004</v>
      </c>
      <c r="K10915">
        <v>6.4662399999999995E-2</v>
      </c>
      <c r="L10915">
        <v>4.05371E-2</v>
      </c>
      <c r="M10915">
        <v>5.4790499999999999E-2</v>
      </c>
      <c r="N10915">
        <v>6.4662399999999995E-2</v>
      </c>
      <c r="O10915">
        <v>7.4534299999999998E-2</v>
      </c>
      <c r="P10915">
        <v>8.87878E-2</v>
      </c>
      <c r="Q10915">
        <v>68.730140000000006</v>
      </c>
      <c r="R10915">
        <v>1.8825100000000001E-2</v>
      </c>
      <c r="S10915" t="s">
        <v>20810</v>
      </c>
    </row>
    <row r="10916" spans="1:19" x14ac:dyDescent="0.25">
      <c r="A10916" t="s">
        <v>10984</v>
      </c>
      <c r="B10916" t="s">
        <v>68</v>
      </c>
      <c r="C10916" t="s">
        <v>4</v>
      </c>
      <c r="D10916" t="s">
        <v>7</v>
      </c>
      <c r="E10916" t="s">
        <v>23</v>
      </c>
      <c r="F10916" t="s">
        <v>6</v>
      </c>
      <c r="G10916">
        <v>19</v>
      </c>
      <c r="H10916">
        <v>5075</v>
      </c>
      <c r="I10916">
        <v>0.94773967000000003</v>
      </c>
      <c r="J10916">
        <v>0.98275869999999999</v>
      </c>
      <c r="K10916">
        <v>3.5019000000000002E-2</v>
      </c>
      <c r="L10916">
        <v>3.8969999999999999E-3</v>
      </c>
      <c r="M10916">
        <v>2.2284100000000001E-2</v>
      </c>
      <c r="N10916">
        <v>3.5019000000000002E-2</v>
      </c>
      <c r="O10916">
        <v>4.7753900000000002E-2</v>
      </c>
      <c r="P10916">
        <v>6.6141099999999994E-2</v>
      </c>
      <c r="Q10916">
        <v>65.073319999999995</v>
      </c>
      <c r="R10916">
        <v>2.4284699999999999E-2</v>
      </c>
      <c r="S10916" t="s">
        <v>20810</v>
      </c>
    </row>
    <row r="10917" spans="1:19" x14ac:dyDescent="0.25">
      <c r="A10917" t="s">
        <v>10985</v>
      </c>
      <c r="B10917" t="s">
        <v>68</v>
      </c>
      <c r="C10917" t="s">
        <v>4</v>
      </c>
      <c r="D10917" t="s">
        <v>7</v>
      </c>
      <c r="E10917" t="s">
        <v>23</v>
      </c>
      <c r="F10917" t="s">
        <v>6</v>
      </c>
      <c r="G10917">
        <v>20</v>
      </c>
      <c r="H10917">
        <v>5075</v>
      </c>
      <c r="I10917">
        <v>1.1220813000000001</v>
      </c>
      <c r="J10917">
        <v>1.143173</v>
      </c>
      <c r="K10917">
        <v>2.1092099999999999E-2</v>
      </c>
      <c r="L10917">
        <v>-1.7183899999999998E-2</v>
      </c>
      <c r="M10917">
        <v>5.4298999999999997E-3</v>
      </c>
      <c r="N10917">
        <v>2.1092099999999999E-2</v>
      </c>
      <c r="O10917">
        <v>3.6754299999999997E-2</v>
      </c>
      <c r="P10917">
        <v>5.9367999999999997E-2</v>
      </c>
      <c r="Q10917">
        <v>62.046169999999996</v>
      </c>
      <c r="R10917">
        <v>2.9866899999999998E-2</v>
      </c>
      <c r="S10917" t="s">
        <v>20810</v>
      </c>
    </row>
    <row r="10918" spans="1:19" x14ac:dyDescent="0.25">
      <c r="A10918" t="s">
        <v>10986</v>
      </c>
      <c r="B10918" t="s">
        <v>68</v>
      </c>
      <c r="C10918" t="s">
        <v>4</v>
      </c>
      <c r="D10918" t="s">
        <v>7</v>
      </c>
      <c r="E10918" t="s">
        <v>23</v>
      </c>
      <c r="F10918" t="s">
        <v>6</v>
      </c>
      <c r="G10918">
        <v>21</v>
      </c>
      <c r="H10918">
        <v>5075</v>
      </c>
      <c r="I10918">
        <v>1.1657781</v>
      </c>
      <c r="J10918">
        <v>1.1475610000000001</v>
      </c>
      <c r="K10918">
        <v>-1.8217000000000001E-2</v>
      </c>
      <c r="L10918">
        <v>-6.1163599999999999E-2</v>
      </c>
      <c r="M10918">
        <v>-3.57904E-2</v>
      </c>
      <c r="N10918">
        <v>-1.8217000000000001E-2</v>
      </c>
      <c r="O10918">
        <v>-6.4360000000000003E-4</v>
      </c>
      <c r="P10918">
        <v>2.4729500000000001E-2</v>
      </c>
      <c r="Q10918">
        <v>59.921419999999998</v>
      </c>
      <c r="R10918">
        <v>3.3511399999999997E-2</v>
      </c>
      <c r="S10918" t="s">
        <v>20810</v>
      </c>
    </row>
    <row r="10919" spans="1:19" x14ac:dyDescent="0.25">
      <c r="A10919" t="s">
        <v>10987</v>
      </c>
      <c r="B10919" t="s">
        <v>68</v>
      </c>
      <c r="C10919" t="s">
        <v>4</v>
      </c>
      <c r="D10919" t="s">
        <v>7</v>
      </c>
      <c r="E10919" t="s">
        <v>23</v>
      </c>
      <c r="F10919" t="s">
        <v>6</v>
      </c>
      <c r="G10919">
        <v>22</v>
      </c>
      <c r="H10919">
        <v>5075</v>
      </c>
      <c r="I10919">
        <v>1.1556405000000001</v>
      </c>
      <c r="J10919">
        <v>1.0853139999999999</v>
      </c>
      <c r="K10919">
        <v>-7.0326100000000002E-2</v>
      </c>
      <c r="L10919">
        <v>-0.1144724</v>
      </c>
      <c r="M10919">
        <v>-8.8390399999999994E-2</v>
      </c>
      <c r="N10919">
        <v>-7.0326100000000002E-2</v>
      </c>
      <c r="O10919">
        <v>-5.2261700000000001E-2</v>
      </c>
      <c r="P10919">
        <v>-2.61797E-2</v>
      </c>
      <c r="Q10919">
        <v>58.225830000000002</v>
      </c>
      <c r="R10919">
        <v>3.4447600000000002E-2</v>
      </c>
      <c r="S10919" t="s">
        <v>20810</v>
      </c>
    </row>
    <row r="10920" spans="1:19" x14ac:dyDescent="0.25">
      <c r="A10920" t="s">
        <v>10988</v>
      </c>
      <c r="B10920" t="s">
        <v>68</v>
      </c>
      <c r="C10920" t="s">
        <v>4</v>
      </c>
      <c r="D10920" t="s">
        <v>7</v>
      </c>
      <c r="E10920" t="s">
        <v>23</v>
      </c>
      <c r="F10920" t="s">
        <v>6</v>
      </c>
      <c r="G10920">
        <v>23</v>
      </c>
      <c r="H10920">
        <v>5075</v>
      </c>
      <c r="I10920">
        <v>1.0263392</v>
      </c>
      <c r="J10920">
        <v>0.94391329999999996</v>
      </c>
      <c r="K10920">
        <v>-8.2425899999999996E-2</v>
      </c>
      <c r="L10920">
        <v>-0.1275269</v>
      </c>
      <c r="M10920">
        <v>-0.1008809</v>
      </c>
      <c r="N10920">
        <v>-8.2425899999999996E-2</v>
      </c>
      <c r="O10920">
        <v>-6.3970899999999997E-2</v>
      </c>
      <c r="P10920">
        <v>-3.7324900000000001E-2</v>
      </c>
      <c r="Q10920">
        <v>56.808230000000002</v>
      </c>
      <c r="R10920">
        <v>3.5192500000000002E-2</v>
      </c>
      <c r="S10920" t="s">
        <v>20810</v>
      </c>
    </row>
    <row r="10921" spans="1:19" x14ac:dyDescent="0.25">
      <c r="A10921" t="s">
        <v>10989</v>
      </c>
      <c r="B10921" t="s">
        <v>68</v>
      </c>
      <c r="C10921" t="s">
        <v>4</v>
      </c>
      <c r="D10921" t="s">
        <v>7</v>
      </c>
      <c r="E10921" t="s">
        <v>23</v>
      </c>
      <c r="F10921" t="s">
        <v>6</v>
      </c>
      <c r="G10921">
        <v>24</v>
      </c>
      <c r="H10921">
        <v>5075</v>
      </c>
      <c r="I10921">
        <v>0.87650538</v>
      </c>
      <c r="J10921">
        <v>0.79939000000000004</v>
      </c>
      <c r="K10921">
        <v>-7.7115400000000001E-2</v>
      </c>
      <c r="L10921">
        <v>-0.1212343</v>
      </c>
      <c r="M10921">
        <v>-9.5168500000000003E-2</v>
      </c>
      <c r="N10921">
        <v>-7.7115400000000001E-2</v>
      </c>
      <c r="O10921">
        <v>-5.9062299999999998E-2</v>
      </c>
      <c r="P10921">
        <v>-3.2996499999999998E-2</v>
      </c>
      <c r="Q10921">
        <v>55.576500000000003</v>
      </c>
      <c r="R10921">
        <v>3.4426100000000001E-2</v>
      </c>
      <c r="S10921" t="s">
        <v>20810</v>
      </c>
    </row>
    <row r="10922" spans="1:19" x14ac:dyDescent="0.25">
      <c r="A10922" t="s">
        <v>10990</v>
      </c>
      <c r="B10922" t="s">
        <v>68</v>
      </c>
      <c r="C10922" t="s">
        <v>4</v>
      </c>
      <c r="D10922" t="s">
        <v>7</v>
      </c>
      <c r="E10922" t="s">
        <v>23</v>
      </c>
      <c r="F10922" t="s">
        <v>52</v>
      </c>
      <c r="G10922">
        <v>1</v>
      </c>
      <c r="H10922">
        <v>5075</v>
      </c>
      <c r="I10922">
        <v>0.78207884999999999</v>
      </c>
      <c r="J10922">
        <v>0.72745660000000001</v>
      </c>
      <c r="K10922">
        <v>-5.4622200000000003E-2</v>
      </c>
      <c r="L10922">
        <v>-0.1036567</v>
      </c>
      <c r="M10922">
        <v>-7.4686699999999995E-2</v>
      </c>
      <c r="N10922">
        <v>-5.4622200000000003E-2</v>
      </c>
      <c r="O10922">
        <v>-3.4557699999999997E-2</v>
      </c>
      <c r="P10922">
        <v>-5.5878000000000004E-3</v>
      </c>
      <c r="Q10922">
        <v>59.777769999999997</v>
      </c>
      <c r="R10922">
        <v>3.8261799999999999E-2</v>
      </c>
      <c r="S10922" t="s">
        <v>20810</v>
      </c>
    </row>
    <row r="10923" spans="1:19" x14ac:dyDescent="0.25">
      <c r="A10923" t="s">
        <v>10991</v>
      </c>
      <c r="B10923" t="s">
        <v>68</v>
      </c>
      <c r="C10923" t="s">
        <v>4</v>
      </c>
      <c r="D10923" t="s">
        <v>7</v>
      </c>
      <c r="E10923" t="s">
        <v>23</v>
      </c>
      <c r="F10923" t="s">
        <v>52</v>
      </c>
      <c r="G10923">
        <v>2</v>
      </c>
      <c r="H10923">
        <v>5075</v>
      </c>
      <c r="I10923">
        <v>0.71453602000000005</v>
      </c>
      <c r="J10923">
        <v>0.65479390000000004</v>
      </c>
      <c r="K10923">
        <v>-5.9742099999999999E-2</v>
      </c>
      <c r="L10923">
        <v>-0.1081535</v>
      </c>
      <c r="M10923">
        <v>-7.9551700000000003E-2</v>
      </c>
      <c r="N10923">
        <v>-5.9742099999999999E-2</v>
      </c>
      <c r="O10923">
        <v>-3.9932500000000003E-2</v>
      </c>
      <c r="P10923">
        <v>-1.1330700000000001E-2</v>
      </c>
      <c r="Q10923">
        <v>58.497100000000003</v>
      </c>
      <c r="R10923">
        <v>3.7775599999999999E-2</v>
      </c>
      <c r="S10923" t="s">
        <v>20810</v>
      </c>
    </row>
    <row r="10924" spans="1:19" x14ac:dyDescent="0.25">
      <c r="A10924" t="s">
        <v>10992</v>
      </c>
      <c r="B10924" t="s">
        <v>68</v>
      </c>
      <c r="C10924" t="s">
        <v>4</v>
      </c>
      <c r="D10924" t="s">
        <v>7</v>
      </c>
      <c r="E10924" t="s">
        <v>23</v>
      </c>
      <c r="F10924" t="s">
        <v>52</v>
      </c>
      <c r="G10924">
        <v>3</v>
      </c>
      <c r="H10924">
        <v>5075</v>
      </c>
      <c r="I10924">
        <v>0.66797114999999996</v>
      </c>
      <c r="J10924">
        <v>0.61950550000000004</v>
      </c>
      <c r="K10924">
        <v>-4.84657E-2</v>
      </c>
      <c r="L10924">
        <v>-9.4194399999999998E-2</v>
      </c>
      <c r="M10924">
        <v>-6.7177500000000001E-2</v>
      </c>
      <c r="N10924">
        <v>-4.84657E-2</v>
      </c>
      <c r="O10924">
        <v>-2.97539E-2</v>
      </c>
      <c r="P10924">
        <v>-2.7369999999999998E-3</v>
      </c>
      <c r="Q10924">
        <v>57.273710000000001</v>
      </c>
      <c r="R10924">
        <v>3.56823E-2</v>
      </c>
      <c r="S10924" t="s">
        <v>20810</v>
      </c>
    </row>
    <row r="10925" spans="1:19" x14ac:dyDescent="0.25">
      <c r="A10925" t="s">
        <v>10993</v>
      </c>
      <c r="B10925" t="s">
        <v>68</v>
      </c>
      <c r="C10925" t="s">
        <v>4</v>
      </c>
      <c r="D10925" t="s">
        <v>7</v>
      </c>
      <c r="E10925" t="s">
        <v>23</v>
      </c>
      <c r="F10925" t="s">
        <v>52</v>
      </c>
      <c r="G10925">
        <v>4</v>
      </c>
      <c r="H10925">
        <v>5075</v>
      </c>
      <c r="I10925">
        <v>0.64067479999999999</v>
      </c>
      <c r="J10925">
        <v>0.60677170000000002</v>
      </c>
      <c r="K10925">
        <v>-3.3903099999999999E-2</v>
      </c>
      <c r="L10925">
        <v>-7.9065700000000003E-2</v>
      </c>
      <c r="M10925">
        <v>-5.2383300000000001E-2</v>
      </c>
      <c r="N10925">
        <v>-3.3903099999999999E-2</v>
      </c>
      <c r="O10925">
        <v>-1.54229E-2</v>
      </c>
      <c r="P10925">
        <v>1.12595E-2</v>
      </c>
      <c r="Q10925">
        <v>56.517110000000002</v>
      </c>
      <c r="R10925">
        <v>3.5240500000000001E-2</v>
      </c>
      <c r="S10925" t="s">
        <v>20810</v>
      </c>
    </row>
    <row r="10926" spans="1:19" x14ac:dyDescent="0.25">
      <c r="A10926" t="s">
        <v>10994</v>
      </c>
      <c r="B10926" t="s">
        <v>68</v>
      </c>
      <c r="C10926" t="s">
        <v>4</v>
      </c>
      <c r="D10926" t="s">
        <v>7</v>
      </c>
      <c r="E10926" t="s">
        <v>23</v>
      </c>
      <c r="F10926" t="s">
        <v>52</v>
      </c>
      <c r="G10926">
        <v>5</v>
      </c>
      <c r="H10926">
        <v>5075</v>
      </c>
      <c r="I10926">
        <v>0.64081692999999995</v>
      </c>
      <c r="J10926">
        <v>0.61403390000000002</v>
      </c>
      <c r="K10926">
        <v>-2.6783100000000001E-2</v>
      </c>
      <c r="L10926">
        <v>-7.0856299999999997E-2</v>
      </c>
      <c r="M10926">
        <v>-4.4817500000000003E-2</v>
      </c>
      <c r="N10926">
        <v>-2.6783100000000001E-2</v>
      </c>
      <c r="O10926">
        <v>-8.7486000000000005E-3</v>
      </c>
      <c r="P10926">
        <v>1.7290199999999999E-2</v>
      </c>
      <c r="Q10926">
        <v>55.69753</v>
      </c>
      <c r="R10926">
        <v>3.4390499999999997E-2</v>
      </c>
      <c r="S10926" t="s">
        <v>20810</v>
      </c>
    </row>
    <row r="10927" spans="1:19" x14ac:dyDescent="0.25">
      <c r="A10927" t="s">
        <v>10995</v>
      </c>
      <c r="B10927" t="s">
        <v>68</v>
      </c>
      <c r="C10927" t="s">
        <v>4</v>
      </c>
      <c r="D10927" t="s">
        <v>7</v>
      </c>
      <c r="E10927" t="s">
        <v>23</v>
      </c>
      <c r="F10927" t="s">
        <v>52</v>
      </c>
      <c r="G10927">
        <v>6</v>
      </c>
      <c r="H10927">
        <v>5075</v>
      </c>
      <c r="I10927">
        <v>0.67085426999999997</v>
      </c>
      <c r="J10927">
        <v>0.64967129999999995</v>
      </c>
      <c r="K10927">
        <v>-2.1183E-2</v>
      </c>
      <c r="L10927">
        <v>-6.1274200000000001E-2</v>
      </c>
      <c r="M10927">
        <v>-3.7588000000000003E-2</v>
      </c>
      <c r="N10927">
        <v>-2.1183E-2</v>
      </c>
      <c r="O10927">
        <v>-4.7778999999999999E-3</v>
      </c>
      <c r="P10927">
        <v>1.8908299999999999E-2</v>
      </c>
      <c r="Q10927">
        <v>55.008510000000001</v>
      </c>
      <c r="R10927">
        <v>3.1283400000000003E-2</v>
      </c>
      <c r="S10927" t="s">
        <v>20810</v>
      </c>
    </row>
    <row r="10928" spans="1:19" x14ac:dyDescent="0.25">
      <c r="A10928" t="s">
        <v>10996</v>
      </c>
      <c r="B10928" t="s">
        <v>68</v>
      </c>
      <c r="C10928" t="s">
        <v>4</v>
      </c>
      <c r="D10928" t="s">
        <v>7</v>
      </c>
      <c r="E10928" t="s">
        <v>23</v>
      </c>
      <c r="F10928" t="s">
        <v>52</v>
      </c>
      <c r="G10928">
        <v>7</v>
      </c>
      <c r="H10928">
        <v>5075</v>
      </c>
      <c r="I10928">
        <v>0.81089962999999998</v>
      </c>
      <c r="J10928">
        <v>0.75822040000000002</v>
      </c>
      <c r="K10928">
        <v>-5.2679299999999998E-2</v>
      </c>
      <c r="L10928">
        <v>-9.1762200000000002E-2</v>
      </c>
      <c r="M10928">
        <v>-6.8671700000000002E-2</v>
      </c>
      <c r="N10928">
        <v>-5.2679299999999998E-2</v>
      </c>
      <c r="O10928">
        <v>-3.6686799999999999E-2</v>
      </c>
      <c r="P10928">
        <v>-1.35964E-2</v>
      </c>
      <c r="Q10928">
        <v>54.876170000000002</v>
      </c>
      <c r="R10928">
        <v>3.0496499999999999E-2</v>
      </c>
      <c r="S10928" t="s">
        <v>20810</v>
      </c>
    </row>
    <row r="10929" spans="1:19" x14ac:dyDescent="0.25">
      <c r="A10929" t="s">
        <v>10997</v>
      </c>
      <c r="B10929" t="s">
        <v>68</v>
      </c>
      <c r="C10929" t="s">
        <v>4</v>
      </c>
      <c r="D10929" t="s">
        <v>7</v>
      </c>
      <c r="E10929" t="s">
        <v>23</v>
      </c>
      <c r="F10929" t="s">
        <v>52</v>
      </c>
      <c r="G10929">
        <v>8</v>
      </c>
      <c r="H10929">
        <v>5075</v>
      </c>
      <c r="I10929">
        <v>0.91063331999999997</v>
      </c>
      <c r="J10929">
        <v>0.85825099999999999</v>
      </c>
      <c r="K10929">
        <v>-5.23823E-2</v>
      </c>
      <c r="L10929">
        <v>-8.8193300000000002E-2</v>
      </c>
      <c r="M10929">
        <v>-6.7035899999999995E-2</v>
      </c>
      <c r="N10929">
        <v>-5.23823E-2</v>
      </c>
      <c r="O10929">
        <v>-3.7728699999999997E-2</v>
      </c>
      <c r="P10929">
        <v>-1.6571300000000001E-2</v>
      </c>
      <c r="Q10929">
        <v>55.354779999999998</v>
      </c>
      <c r="R10929">
        <v>2.79435E-2</v>
      </c>
      <c r="S10929" t="s">
        <v>20810</v>
      </c>
    </row>
    <row r="10930" spans="1:19" x14ac:dyDescent="0.25">
      <c r="A10930" t="s">
        <v>10998</v>
      </c>
      <c r="B10930" t="s">
        <v>68</v>
      </c>
      <c r="C10930" t="s">
        <v>4</v>
      </c>
      <c r="D10930" t="s">
        <v>7</v>
      </c>
      <c r="E10930" t="s">
        <v>23</v>
      </c>
      <c r="F10930" t="s">
        <v>52</v>
      </c>
      <c r="G10930">
        <v>9</v>
      </c>
      <c r="H10930">
        <v>5075</v>
      </c>
      <c r="I10930">
        <v>0.81168423999999995</v>
      </c>
      <c r="J10930">
        <v>0.75484320000000005</v>
      </c>
      <c r="K10930">
        <v>-5.6841099999999999E-2</v>
      </c>
      <c r="L10930">
        <v>-9.0264999999999998E-2</v>
      </c>
      <c r="M10930">
        <v>-7.0517899999999994E-2</v>
      </c>
      <c r="N10930">
        <v>-5.6841099999999999E-2</v>
      </c>
      <c r="O10930">
        <v>-4.3164300000000003E-2</v>
      </c>
      <c r="P10930">
        <v>-2.34171E-2</v>
      </c>
      <c r="Q10930">
        <v>57.964759999999998</v>
      </c>
      <c r="R10930">
        <v>2.6080900000000001E-2</v>
      </c>
      <c r="S10930" t="s">
        <v>20810</v>
      </c>
    </row>
    <row r="10931" spans="1:19" x14ac:dyDescent="0.25">
      <c r="A10931" t="s">
        <v>10999</v>
      </c>
      <c r="B10931" t="s">
        <v>68</v>
      </c>
      <c r="C10931" t="s">
        <v>4</v>
      </c>
      <c r="D10931" t="s">
        <v>7</v>
      </c>
      <c r="E10931" t="s">
        <v>23</v>
      </c>
      <c r="F10931" t="s">
        <v>52</v>
      </c>
      <c r="G10931">
        <v>10</v>
      </c>
      <c r="H10931">
        <v>5075</v>
      </c>
      <c r="I10931">
        <v>0.71287971999999999</v>
      </c>
      <c r="J10931">
        <v>0.74074779999999996</v>
      </c>
      <c r="K10931">
        <v>2.78681E-2</v>
      </c>
      <c r="L10931">
        <v>-6.7908999999999999E-3</v>
      </c>
      <c r="M10931">
        <v>1.3685900000000001E-2</v>
      </c>
      <c r="N10931">
        <v>2.78681E-2</v>
      </c>
      <c r="O10931">
        <v>4.2050299999999999E-2</v>
      </c>
      <c r="P10931">
        <v>6.2527100000000002E-2</v>
      </c>
      <c r="Q10931">
        <v>61.516199999999998</v>
      </c>
      <c r="R10931">
        <v>2.7044499999999999E-2</v>
      </c>
      <c r="S10931" t="s">
        <v>20810</v>
      </c>
    </row>
    <row r="10932" spans="1:19" x14ac:dyDescent="0.25">
      <c r="A10932" t="s">
        <v>11000</v>
      </c>
      <c r="B10932" t="s">
        <v>68</v>
      </c>
      <c r="C10932" t="s">
        <v>4</v>
      </c>
      <c r="D10932" t="s">
        <v>7</v>
      </c>
      <c r="E10932" t="s">
        <v>23</v>
      </c>
      <c r="F10932" t="s">
        <v>52</v>
      </c>
      <c r="G10932">
        <v>11</v>
      </c>
      <c r="H10932">
        <v>5075</v>
      </c>
      <c r="I10932">
        <v>0.63385435000000001</v>
      </c>
      <c r="J10932">
        <v>0.70782909999999999</v>
      </c>
      <c r="K10932">
        <v>7.3974700000000004E-2</v>
      </c>
      <c r="L10932">
        <v>4.0569599999999997E-2</v>
      </c>
      <c r="M10932">
        <v>6.0305600000000001E-2</v>
      </c>
      <c r="N10932">
        <v>7.3974700000000004E-2</v>
      </c>
      <c r="O10932">
        <v>8.7643799999999994E-2</v>
      </c>
      <c r="P10932">
        <v>0.1073798</v>
      </c>
      <c r="Q10932">
        <v>63.984679999999997</v>
      </c>
      <c r="R10932">
        <v>2.6066200000000001E-2</v>
      </c>
      <c r="S10932" t="s">
        <v>20810</v>
      </c>
    </row>
    <row r="10933" spans="1:19" x14ac:dyDescent="0.25">
      <c r="A10933" t="s">
        <v>11001</v>
      </c>
      <c r="B10933" t="s">
        <v>68</v>
      </c>
      <c r="C10933" t="s">
        <v>4</v>
      </c>
      <c r="D10933" t="s">
        <v>7</v>
      </c>
      <c r="E10933" t="s">
        <v>23</v>
      </c>
      <c r="F10933" t="s">
        <v>52</v>
      </c>
      <c r="G10933">
        <v>12</v>
      </c>
      <c r="H10933">
        <v>5075</v>
      </c>
      <c r="I10933">
        <v>0.60885369</v>
      </c>
      <c r="J10933">
        <v>0.69226030000000005</v>
      </c>
      <c r="K10933">
        <v>8.3406599999999997E-2</v>
      </c>
      <c r="L10933">
        <v>4.9648200000000003E-2</v>
      </c>
      <c r="M10933">
        <v>6.9593000000000002E-2</v>
      </c>
      <c r="N10933">
        <v>8.3406599999999997E-2</v>
      </c>
      <c r="O10933">
        <v>9.7220299999999996E-2</v>
      </c>
      <c r="P10933">
        <v>0.11716509999999999</v>
      </c>
      <c r="Q10933">
        <v>66.743390000000005</v>
      </c>
      <c r="R10933">
        <v>2.6341900000000001E-2</v>
      </c>
      <c r="S10933" t="s">
        <v>20810</v>
      </c>
    </row>
    <row r="10934" spans="1:19" x14ac:dyDescent="0.25">
      <c r="A10934" t="s">
        <v>11002</v>
      </c>
      <c r="B10934" t="s">
        <v>68</v>
      </c>
      <c r="C10934" t="s">
        <v>4</v>
      </c>
      <c r="D10934" t="s">
        <v>7</v>
      </c>
      <c r="E10934" t="s">
        <v>23</v>
      </c>
      <c r="F10934" t="s">
        <v>52</v>
      </c>
      <c r="G10934">
        <v>13</v>
      </c>
      <c r="H10934">
        <v>5075</v>
      </c>
      <c r="I10934">
        <v>0.58447280000000001</v>
      </c>
      <c r="J10934">
        <v>0.69462889999999999</v>
      </c>
      <c r="K10934">
        <v>0.11015610000000001</v>
      </c>
      <c r="L10934">
        <v>7.5916499999999998E-2</v>
      </c>
      <c r="M10934">
        <v>9.6145499999999995E-2</v>
      </c>
      <c r="N10934">
        <v>0.11015610000000001</v>
      </c>
      <c r="O10934">
        <v>0.1241666</v>
      </c>
      <c r="P10934">
        <v>0.14439560000000001</v>
      </c>
      <c r="Q10934">
        <v>68.797280000000001</v>
      </c>
      <c r="R10934">
        <v>2.6717299999999999E-2</v>
      </c>
      <c r="S10934" t="s">
        <v>20810</v>
      </c>
    </row>
    <row r="10935" spans="1:19" x14ac:dyDescent="0.25">
      <c r="A10935" t="s">
        <v>11003</v>
      </c>
      <c r="B10935" t="s">
        <v>68</v>
      </c>
      <c r="C10935" t="s">
        <v>4</v>
      </c>
      <c r="D10935" t="s">
        <v>7</v>
      </c>
      <c r="E10935" t="s">
        <v>23</v>
      </c>
      <c r="F10935" t="s">
        <v>52</v>
      </c>
      <c r="G10935">
        <v>14</v>
      </c>
      <c r="H10935">
        <v>5075</v>
      </c>
      <c r="I10935">
        <v>0.54471831999999998</v>
      </c>
      <c r="J10935">
        <v>0.67501679999999997</v>
      </c>
      <c r="K10935">
        <v>0.13029850000000001</v>
      </c>
      <c r="L10935">
        <v>9.7905900000000004E-2</v>
      </c>
      <c r="M10935">
        <v>0.1170437</v>
      </c>
      <c r="N10935">
        <v>0.13029850000000001</v>
      </c>
      <c r="O10935">
        <v>0.14355329999999999</v>
      </c>
      <c r="P10935">
        <v>0.16269110000000001</v>
      </c>
      <c r="Q10935">
        <v>70.490170000000006</v>
      </c>
      <c r="R10935">
        <v>2.5276E-2</v>
      </c>
      <c r="S10935" t="s">
        <v>20810</v>
      </c>
    </row>
    <row r="10936" spans="1:19" x14ac:dyDescent="0.25">
      <c r="A10936" t="s">
        <v>11004</v>
      </c>
      <c r="B10936" t="s">
        <v>68</v>
      </c>
      <c r="C10936" t="s">
        <v>4</v>
      </c>
      <c r="D10936" t="s">
        <v>7</v>
      </c>
      <c r="E10936" t="s">
        <v>23</v>
      </c>
      <c r="F10936" t="s">
        <v>52</v>
      </c>
      <c r="G10936">
        <v>15</v>
      </c>
      <c r="H10936">
        <v>5075</v>
      </c>
      <c r="I10936">
        <v>0.53294543999999999</v>
      </c>
      <c r="J10936">
        <v>0.66102360000000004</v>
      </c>
      <c r="K10936">
        <v>0.1280782</v>
      </c>
      <c r="L10936">
        <v>9.9118100000000001E-2</v>
      </c>
      <c r="M10936">
        <v>0.116228</v>
      </c>
      <c r="N10936">
        <v>0.1280782</v>
      </c>
      <c r="O10936">
        <v>0.13992840000000001</v>
      </c>
      <c r="P10936">
        <v>0.15703819999999999</v>
      </c>
      <c r="Q10936">
        <v>71.899069999999995</v>
      </c>
      <c r="R10936">
        <v>2.2597699999999998E-2</v>
      </c>
      <c r="S10936" t="s">
        <v>20810</v>
      </c>
    </row>
    <row r="10937" spans="1:19" x14ac:dyDescent="0.25">
      <c r="A10937" t="s">
        <v>11005</v>
      </c>
      <c r="B10937" t="s">
        <v>68</v>
      </c>
      <c r="C10937" t="s">
        <v>4</v>
      </c>
      <c r="D10937" t="s">
        <v>7</v>
      </c>
      <c r="E10937" t="s">
        <v>23</v>
      </c>
      <c r="F10937" t="s">
        <v>52</v>
      </c>
      <c r="G10937">
        <v>16</v>
      </c>
      <c r="H10937">
        <v>5075</v>
      </c>
      <c r="I10937">
        <v>0.55173512999999996</v>
      </c>
      <c r="J10937">
        <v>0.66511109999999996</v>
      </c>
      <c r="K10937">
        <v>0.1133759</v>
      </c>
      <c r="L10937">
        <v>8.5443099999999994E-2</v>
      </c>
      <c r="M10937">
        <v>0.1019461</v>
      </c>
      <c r="N10937">
        <v>0.1133759</v>
      </c>
      <c r="O10937">
        <v>0.12480579999999999</v>
      </c>
      <c r="P10937">
        <v>0.14130870000000001</v>
      </c>
      <c r="Q10937">
        <v>72.043080000000003</v>
      </c>
      <c r="R10937">
        <v>2.1796099999999999E-2</v>
      </c>
      <c r="S10937" t="s">
        <v>20810</v>
      </c>
    </row>
    <row r="10938" spans="1:19" x14ac:dyDescent="0.25">
      <c r="A10938" t="s">
        <v>11006</v>
      </c>
      <c r="B10938" t="s">
        <v>68</v>
      </c>
      <c r="C10938" t="s">
        <v>4</v>
      </c>
      <c r="D10938" t="s">
        <v>7</v>
      </c>
      <c r="E10938" t="s">
        <v>23</v>
      </c>
      <c r="F10938" t="s">
        <v>52</v>
      </c>
      <c r="G10938">
        <v>17</v>
      </c>
      <c r="H10938">
        <v>5075</v>
      </c>
      <c r="I10938">
        <v>0.60304208999999998</v>
      </c>
      <c r="J10938">
        <v>0.69613170000000002</v>
      </c>
      <c r="K10938">
        <v>9.3089599999999995E-2</v>
      </c>
      <c r="L10938">
        <v>6.4513299999999996E-2</v>
      </c>
      <c r="M10938">
        <v>8.1396399999999994E-2</v>
      </c>
      <c r="N10938">
        <v>9.3089599999999995E-2</v>
      </c>
      <c r="O10938">
        <v>0.1047828</v>
      </c>
      <c r="P10938">
        <v>0.12166589999999999</v>
      </c>
      <c r="Q10938">
        <v>71.850440000000006</v>
      </c>
      <c r="R10938">
        <v>2.2298200000000001E-2</v>
      </c>
      <c r="S10938" t="s">
        <v>20810</v>
      </c>
    </row>
    <row r="10939" spans="1:19" x14ac:dyDescent="0.25">
      <c r="A10939" t="s">
        <v>11007</v>
      </c>
      <c r="B10939" t="s">
        <v>68</v>
      </c>
      <c r="C10939" t="s">
        <v>4</v>
      </c>
      <c r="D10939" t="s">
        <v>7</v>
      </c>
      <c r="E10939" t="s">
        <v>23</v>
      </c>
      <c r="F10939" t="s">
        <v>52</v>
      </c>
      <c r="G10939">
        <v>18</v>
      </c>
      <c r="H10939">
        <v>5075</v>
      </c>
      <c r="I10939">
        <v>0.72271057999999999</v>
      </c>
      <c r="J10939">
        <v>0.79641609999999996</v>
      </c>
      <c r="K10939">
        <v>7.3705499999999993E-2</v>
      </c>
      <c r="L10939">
        <v>4.1519100000000003E-2</v>
      </c>
      <c r="M10939">
        <v>6.0535100000000001E-2</v>
      </c>
      <c r="N10939">
        <v>7.3705499999999993E-2</v>
      </c>
      <c r="O10939">
        <v>8.6875900000000006E-2</v>
      </c>
      <c r="P10939">
        <v>0.1058919</v>
      </c>
      <c r="Q10939">
        <v>70.822580000000002</v>
      </c>
      <c r="R10939">
        <v>2.5115200000000001E-2</v>
      </c>
      <c r="S10939" t="s">
        <v>20810</v>
      </c>
    </row>
    <row r="10940" spans="1:19" x14ac:dyDescent="0.25">
      <c r="A10940" t="s">
        <v>11008</v>
      </c>
      <c r="B10940" t="s">
        <v>68</v>
      </c>
      <c r="C10940" t="s">
        <v>4</v>
      </c>
      <c r="D10940" t="s">
        <v>7</v>
      </c>
      <c r="E10940" t="s">
        <v>23</v>
      </c>
      <c r="F10940" t="s">
        <v>52</v>
      </c>
      <c r="G10940">
        <v>19</v>
      </c>
      <c r="H10940">
        <v>5075</v>
      </c>
      <c r="I10940">
        <v>0.89502230999999999</v>
      </c>
      <c r="J10940">
        <v>0.91667790000000005</v>
      </c>
      <c r="K10940">
        <v>2.1655600000000001E-2</v>
      </c>
      <c r="L10940">
        <v>-1.18686E-2</v>
      </c>
      <c r="M10940">
        <v>7.9378000000000001E-3</v>
      </c>
      <c r="N10940">
        <v>2.1655600000000001E-2</v>
      </c>
      <c r="O10940">
        <v>3.5373399999999999E-2</v>
      </c>
      <c r="P10940">
        <v>5.5179699999999998E-2</v>
      </c>
      <c r="Q10940">
        <v>68.043120000000002</v>
      </c>
      <c r="R10940">
        <v>2.6159000000000002E-2</v>
      </c>
      <c r="S10940" t="s">
        <v>20810</v>
      </c>
    </row>
    <row r="10941" spans="1:19" x14ac:dyDescent="0.25">
      <c r="A10941" t="s">
        <v>11009</v>
      </c>
      <c r="B10941" t="s">
        <v>68</v>
      </c>
      <c r="C10941" t="s">
        <v>4</v>
      </c>
      <c r="D10941" t="s">
        <v>7</v>
      </c>
      <c r="E10941" t="s">
        <v>23</v>
      </c>
      <c r="F10941" t="s">
        <v>52</v>
      </c>
      <c r="G10941">
        <v>20</v>
      </c>
      <c r="H10941">
        <v>5075</v>
      </c>
      <c r="I10941">
        <v>1.1178443</v>
      </c>
      <c r="J10941">
        <v>1.1512439999999999</v>
      </c>
      <c r="K10941">
        <v>3.33993E-2</v>
      </c>
      <c r="L10941">
        <v>-1.6172499999999999E-2</v>
      </c>
      <c r="M10941">
        <v>1.3114900000000001E-2</v>
      </c>
      <c r="N10941">
        <v>3.33993E-2</v>
      </c>
      <c r="O10941">
        <v>5.3683700000000001E-2</v>
      </c>
      <c r="P10941">
        <v>8.2971100000000006E-2</v>
      </c>
      <c r="Q10941">
        <v>65.129720000000006</v>
      </c>
      <c r="R10941">
        <v>3.8681100000000003E-2</v>
      </c>
      <c r="S10941" t="s">
        <v>20810</v>
      </c>
    </row>
    <row r="10942" spans="1:19" x14ac:dyDescent="0.25">
      <c r="A10942" t="s">
        <v>11010</v>
      </c>
      <c r="B10942" t="s">
        <v>68</v>
      </c>
      <c r="C10942" t="s">
        <v>4</v>
      </c>
      <c r="D10942" t="s">
        <v>7</v>
      </c>
      <c r="E10942" t="s">
        <v>23</v>
      </c>
      <c r="F10942" t="s">
        <v>52</v>
      </c>
      <c r="G10942">
        <v>21</v>
      </c>
      <c r="H10942">
        <v>5075</v>
      </c>
      <c r="I10942">
        <v>1.1767817</v>
      </c>
      <c r="J10942">
        <v>1.181935</v>
      </c>
      <c r="K10942">
        <v>5.1536999999999998E-3</v>
      </c>
      <c r="L10942">
        <v>-4.69194E-2</v>
      </c>
      <c r="M10942">
        <v>-1.6154200000000001E-2</v>
      </c>
      <c r="N10942">
        <v>5.1536999999999998E-3</v>
      </c>
      <c r="O10942">
        <v>2.6461599999999998E-2</v>
      </c>
      <c r="P10942">
        <v>5.7226800000000001E-2</v>
      </c>
      <c r="Q10942">
        <v>63.097479999999997</v>
      </c>
      <c r="R10942">
        <v>4.0632799999999997E-2</v>
      </c>
      <c r="S10942" t="s">
        <v>20810</v>
      </c>
    </row>
    <row r="10943" spans="1:19" x14ac:dyDescent="0.25">
      <c r="A10943" t="s">
        <v>11011</v>
      </c>
      <c r="B10943" t="s">
        <v>68</v>
      </c>
      <c r="C10943" t="s">
        <v>4</v>
      </c>
      <c r="D10943" t="s">
        <v>7</v>
      </c>
      <c r="E10943" t="s">
        <v>23</v>
      </c>
      <c r="F10943" t="s">
        <v>52</v>
      </c>
      <c r="G10943">
        <v>22</v>
      </c>
      <c r="H10943">
        <v>5075</v>
      </c>
      <c r="I10943">
        <v>1.1651689000000001</v>
      </c>
      <c r="J10943">
        <v>1.1107610000000001</v>
      </c>
      <c r="K10943">
        <v>-5.4408199999999997E-2</v>
      </c>
      <c r="L10943">
        <v>-0.10666589999999999</v>
      </c>
      <c r="M10943">
        <v>-7.5791600000000001E-2</v>
      </c>
      <c r="N10943">
        <v>-5.4408199999999997E-2</v>
      </c>
      <c r="O10943">
        <v>-3.30248E-2</v>
      </c>
      <c r="P10943">
        <v>-2.1505000000000001E-3</v>
      </c>
      <c r="Q10943">
        <v>61.150060000000003</v>
      </c>
      <c r="R10943">
        <v>4.0776899999999998E-2</v>
      </c>
      <c r="S10943" t="s">
        <v>20810</v>
      </c>
    </row>
    <row r="10944" spans="1:19" x14ac:dyDescent="0.25">
      <c r="A10944" t="s">
        <v>11012</v>
      </c>
      <c r="B10944" t="s">
        <v>68</v>
      </c>
      <c r="C10944" t="s">
        <v>4</v>
      </c>
      <c r="D10944" t="s">
        <v>7</v>
      </c>
      <c r="E10944" t="s">
        <v>23</v>
      </c>
      <c r="F10944" t="s">
        <v>52</v>
      </c>
      <c r="G10944">
        <v>23</v>
      </c>
      <c r="H10944">
        <v>5075</v>
      </c>
      <c r="I10944">
        <v>1.0010139</v>
      </c>
      <c r="J10944">
        <v>0.9569936</v>
      </c>
      <c r="K10944">
        <v>-4.4020299999999998E-2</v>
      </c>
      <c r="L10944">
        <v>-9.5591899999999994E-2</v>
      </c>
      <c r="M10944">
        <v>-6.5123E-2</v>
      </c>
      <c r="N10944">
        <v>-4.4020299999999998E-2</v>
      </c>
      <c r="O10944">
        <v>-2.29176E-2</v>
      </c>
      <c r="P10944">
        <v>7.5513999999999998E-3</v>
      </c>
      <c r="Q10944">
        <v>59.820410000000003</v>
      </c>
      <c r="R10944">
        <v>4.0241600000000002E-2</v>
      </c>
      <c r="S10944" t="s">
        <v>20810</v>
      </c>
    </row>
    <row r="10945" spans="1:19" x14ac:dyDescent="0.25">
      <c r="A10945" t="s">
        <v>11013</v>
      </c>
      <c r="B10945" t="s">
        <v>68</v>
      </c>
      <c r="C10945" t="s">
        <v>4</v>
      </c>
      <c r="D10945" t="s">
        <v>7</v>
      </c>
      <c r="E10945" t="s">
        <v>23</v>
      </c>
      <c r="F10945" t="s">
        <v>52</v>
      </c>
      <c r="G10945">
        <v>24</v>
      </c>
      <c r="H10945">
        <v>5075</v>
      </c>
      <c r="I10945">
        <v>0.83932013000000005</v>
      </c>
      <c r="J10945">
        <v>0.79519839999999997</v>
      </c>
      <c r="K10945">
        <v>-4.41217E-2</v>
      </c>
      <c r="L10945">
        <v>-9.2520099999999994E-2</v>
      </c>
      <c r="M10945">
        <v>-6.3925999999999997E-2</v>
      </c>
      <c r="N10945">
        <v>-4.41217E-2</v>
      </c>
      <c r="O10945">
        <v>-2.4317499999999999E-2</v>
      </c>
      <c r="P10945">
        <v>4.2766000000000002E-3</v>
      </c>
      <c r="Q10945">
        <v>58.537489999999998</v>
      </c>
      <c r="R10945">
        <v>3.7765399999999998E-2</v>
      </c>
      <c r="S10945" t="s">
        <v>20810</v>
      </c>
    </row>
    <row r="10946" spans="1:19" x14ac:dyDescent="0.25">
      <c r="A10946" t="s">
        <v>11014</v>
      </c>
      <c r="B10946" t="s">
        <v>68</v>
      </c>
      <c r="C10946" t="s">
        <v>4</v>
      </c>
      <c r="D10946" t="s">
        <v>8</v>
      </c>
      <c r="E10946" t="s">
        <v>24</v>
      </c>
      <c r="F10946" t="s">
        <v>6</v>
      </c>
      <c r="G10946">
        <v>1</v>
      </c>
      <c r="H10946">
        <v>3014</v>
      </c>
      <c r="I10946">
        <v>0.67995011999999999</v>
      </c>
      <c r="J10946">
        <v>0.66321410000000003</v>
      </c>
      <c r="K10946">
        <v>-1.6736000000000001E-2</v>
      </c>
      <c r="L10946">
        <v>-3.8377399999999999E-2</v>
      </c>
      <c r="M10946">
        <v>-2.55915E-2</v>
      </c>
      <c r="N10946">
        <v>-1.6736000000000001E-2</v>
      </c>
      <c r="O10946">
        <v>-7.8805000000000004E-3</v>
      </c>
      <c r="P10946">
        <v>4.9053999999999999E-3</v>
      </c>
      <c r="Q10946">
        <v>54.150919999999999</v>
      </c>
      <c r="R10946">
        <v>1.68869E-2</v>
      </c>
      <c r="S10946" t="s">
        <v>20810</v>
      </c>
    </row>
    <row r="10947" spans="1:19" x14ac:dyDescent="0.25">
      <c r="A10947" t="s">
        <v>11015</v>
      </c>
      <c r="B10947" t="s">
        <v>68</v>
      </c>
      <c r="C10947" t="s">
        <v>4</v>
      </c>
      <c r="D10947" t="s">
        <v>8</v>
      </c>
      <c r="E10947" t="s">
        <v>24</v>
      </c>
      <c r="F10947" t="s">
        <v>6</v>
      </c>
      <c r="G10947">
        <v>2</v>
      </c>
      <c r="H10947">
        <v>3014</v>
      </c>
      <c r="I10947">
        <v>0.60829774999999997</v>
      </c>
      <c r="J10947">
        <v>0.59039509999999995</v>
      </c>
      <c r="K10947">
        <v>-1.7902700000000001E-2</v>
      </c>
      <c r="L10947">
        <v>-3.9376099999999997E-2</v>
      </c>
      <c r="M10947">
        <v>-2.6689399999999999E-2</v>
      </c>
      <c r="N10947">
        <v>-1.7902700000000001E-2</v>
      </c>
      <c r="O10947">
        <v>-9.1158999999999997E-3</v>
      </c>
      <c r="P10947">
        <v>3.5707999999999998E-3</v>
      </c>
      <c r="Q10947">
        <v>53.529069999999997</v>
      </c>
      <c r="R10947">
        <v>1.6755800000000001E-2</v>
      </c>
      <c r="S10947" t="s">
        <v>20810</v>
      </c>
    </row>
    <row r="10948" spans="1:19" x14ac:dyDescent="0.25">
      <c r="A10948" t="s">
        <v>11016</v>
      </c>
      <c r="B10948" t="s">
        <v>68</v>
      </c>
      <c r="C10948" t="s">
        <v>4</v>
      </c>
      <c r="D10948" t="s">
        <v>8</v>
      </c>
      <c r="E10948" t="s">
        <v>24</v>
      </c>
      <c r="F10948" t="s">
        <v>6</v>
      </c>
      <c r="G10948">
        <v>3</v>
      </c>
      <c r="H10948">
        <v>3014</v>
      </c>
      <c r="I10948">
        <v>0.56243330000000002</v>
      </c>
      <c r="J10948">
        <v>0.55143629999999999</v>
      </c>
      <c r="K10948">
        <v>-1.0997E-2</v>
      </c>
      <c r="L10948">
        <v>-3.1657200000000003E-2</v>
      </c>
      <c r="M10948">
        <v>-1.9451E-2</v>
      </c>
      <c r="N10948">
        <v>-1.0997E-2</v>
      </c>
      <c r="O10948">
        <v>-2.5430000000000001E-3</v>
      </c>
      <c r="P10948">
        <v>9.6632000000000003E-3</v>
      </c>
      <c r="Q10948">
        <v>53.13288</v>
      </c>
      <c r="R10948">
        <v>1.6121300000000002E-2</v>
      </c>
      <c r="S10948" t="s">
        <v>20810</v>
      </c>
    </row>
    <row r="10949" spans="1:19" x14ac:dyDescent="0.25">
      <c r="A10949" t="s">
        <v>11017</v>
      </c>
      <c r="B10949" t="s">
        <v>68</v>
      </c>
      <c r="C10949" t="s">
        <v>4</v>
      </c>
      <c r="D10949" t="s">
        <v>8</v>
      </c>
      <c r="E10949" t="s">
        <v>24</v>
      </c>
      <c r="F10949" t="s">
        <v>6</v>
      </c>
      <c r="G10949">
        <v>4</v>
      </c>
      <c r="H10949">
        <v>3014</v>
      </c>
      <c r="I10949">
        <v>0.53823193999999996</v>
      </c>
      <c r="J10949">
        <v>0.53065859999999998</v>
      </c>
      <c r="K10949">
        <v>-7.5732999999999998E-3</v>
      </c>
      <c r="L10949">
        <v>-2.7319400000000001E-2</v>
      </c>
      <c r="M10949">
        <v>-1.5653299999999998E-2</v>
      </c>
      <c r="N10949">
        <v>-7.5732999999999998E-3</v>
      </c>
      <c r="O10949">
        <v>5.0659999999999995E-4</v>
      </c>
      <c r="P10949">
        <v>1.2172799999999999E-2</v>
      </c>
      <c r="Q10949">
        <v>52.674990000000001</v>
      </c>
      <c r="R10949">
        <v>1.5408E-2</v>
      </c>
      <c r="S10949" t="s">
        <v>20810</v>
      </c>
    </row>
    <row r="10950" spans="1:19" x14ac:dyDescent="0.25">
      <c r="A10950" t="s">
        <v>11018</v>
      </c>
      <c r="B10950" t="s">
        <v>68</v>
      </c>
      <c r="C10950" t="s">
        <v>4</v>
      </c>
      <c r="D10950" t="s">
        <v>8</v>
      </c>
      <c r="E10950" t="s">
        <v>24</v>
      </c>
      <c r="F10950" t="s">
        <v>6</v>
      </c>
      <c r="G10950">
        <v>5</v>
      </c>
      <c r="H10950">
        <v>3014</v>
      </c>
      <c r="I10950">
        <v>0.53844908999999996</v>
      </c>
      <c r="J10950">
        <v>0.53182949999999996</v>
      </c>
      <c r="K10950">
        <v>-6.6195999999999998E-3</v>
      </c>
      <c r="L10950">
        <v>-2.6038100000000002E-2</v>
      </c>
      <c r="M10950">
        <v>-1.45655E-2</v>
      </c>
      <c r="N10950">
        <v>-6.6195999999999998E-3</v>
      </c>
      <c r="O10950">
        <v>1.3263999999999999E-3</v>
      </c>
      <c r="P10950">
        <v>1.2799E-2</v>
      </c>
      <c r="Q10950">
        <v>52.464790000000001</v>
      </c>
      <c r="R10950">
        <v>1.51524E-2</v>
      </c>
      <c r="S10950" t="s">
        <v>20810</v>
      </c>
    </row>
    <row r="10951" spans="1:19" x14ac:dyDescent="0.25">
      <c r="A10951" t="s">
        <v>11019</v>
      </c>
      <c r="B10951" t="s">
        <v>68</v>
      </c>
      <c r="C10951" t="s">
        <v>4</v>
      </c>
      <c r="D10951" t="s">
        <v>8</v>
      </c>
      <c r="E10951" t="s">
        <v>24</v>
      </c>
      <c r="F10951" t="s">
        <v>6</v>
      </c>
      <c r="G10951">
        <v>6</v>
      </c>
      <c r="H10951">
        <v>3014</v>
      </c>
      <c r="I10951">
        <v>0.58378673000000003</v>
      </c>
      <c r="J10951">
        <v>0.5759476</v>
      </c>
      <c r="K10951">
        <v>-7.8390999999999999E-3</v>
      </c>
      <c r="L10951">
        <v>-2.7775600000000001E-2</v>
      </c>
      <c r="M10951">
        <v>-1.5996900000000001E-2</v>
      </c>
      <c r="N10951">
        <v>-7.8390999999999999E-3</v>
      </c>
      <c r="O10951">
        <v>3.188E-4</v>
      </c>
      <c r="P10951">
        <v>1.2097399999999999E-2</v>
      </c>
      <c r="Q10951">
        <v>52.24286</v>
      </c>
      <c r="R10951">
        <v>1.5556499999999999E-2</v>
      </c>
      <c r="S10951" t="s">
        <v>20810</v>
      </c>
    </row>
    <row r="10952" spans="1:19" x14ac:dyDescent="0.25">
      <c r="A10952" t="s">
        <v>11020</v>
      </c>
      <c r="B10952" t="s">
        <v>68</v>
      </c>
      <c r="C10952" t="s">
        <v>4</v>
      </c>
      <c r="D10952" t="s">
        <v>8</v>
      </c>
      <c r="E10952" t="s">
        <v>24</v>
      </c>
      <c r="F10952" t="s">
        <v>6</v>
      </c>
      <c r="G10952">
        <v>7</v>
      </c>
      <c r="H10952">
        <v>3014</v>
      </c>
      <c r="I10952">
        <v>0.72958297000000005</v>
      </c>
      <c r="J10952">
        <v>0.71968869999999996</v>
      </c>
      <c r="K10952">
        <v>-9.8943E-3</v>
      </c>
      <c r="L10952">
        <v>-3.2173500000000001E-2</v>
      </c>
      <c r="M10952">
        <v>-1.9010800000000001E-2</v>
      </c>
      <c r="N10952">
        <v>-9.8943E-3</v>
      </c>
      <c r="O10952">
        <v>-7.7780000000000004E-4</v>
      </c>
      <c r="P10952">
        <v>1.2384900000000001E-2</v>
      </c>
      <c r="Q10952">
        <v>52.31306</v>
      </c>
      <c r="R10952">
        <v>1.73846E-2</v>
      </c>
      <c r="S10952" t="s">
        <v>20810</v>
      </c>
    </row>
    <row r="10953" spans="1:19" x14ac:dyDescent="0.25">
      <c r="A10953" t="s">
        <v>11021</v>
      </c>
      <c r="B10953" t="s">
        <v>68</v>
      </c>
      <c r="C10953" t="s">
        <v>4</v>
      </c>
      <c r="D10953" t="s">
        <v>8</v>
      </c>
      <c r="E10953" t="s">
        <v>24</v>
      </c>
      <c r="F10953" t="s">
        <v>6</v>
      </c>
      <c r="G10953">
        <v>8</v>
      </c>
      <c r="H10953">
        <v>3014</v>
      </c>
      <c r="I10953">
        <v>0.86301439000000002</v>
      </c>
      <c r="J10953">
        <v>0.84999530000000001</v>
      </c>
      <c r="K10953">
        <v>-1.30191E-2</v>
      </c>
      <c r="L10953">
        <v>-3.73041E-2</v>
      </c>
      <c r="M10953">
        <v>-2.2956299999999999E-2</v>
      </c>
      <c r="N10953">
        <v>-1.30191E-2</v>
      </c>
      <c r="O10953">
        <v>-3.0818E-3</v>
      </c>
      <c r="P10953">
        <v>1.1265900000000001E-2</v>
      </c>
      <c r="Q10953">
        <v>53.032179999999997</v>
      </c>
      <c r="R10953">
        <v>1.89497E-2</v>
      </c>
      <c r="S10953" t="s">
        <v>20810</v>
      </c>
    </row>
    <row r="10954" spans="1:19" x14ac:dyDescent="0.25">
      <c r="A10954" t="s">
        <v>11022</v>
      </c>
      <c r="B10954" t="s">
        <v>68</v>
      </c>
      <c r="C10954" t="s">
        <v>4</v>
      </c>
      <c r="D10954" t="s">
        <v>8</v>
      </c>
      <c r="E10954" t="s">
        <v>24</v>
      </c>
      <c r="F10954" t="s">
        <v>6</v>
      </c>
      <c r="G10954">
        <v>9</v>
      </c>
      <c r="H10954">
        <v>3014</v>
      </c>
      <c r="I10954">
        <v>0.79539788</v>
      </c>
      <c r="J10954">
        <v>0.78728529999999997</v>
      </c>
      <c r="K10954">
        <v>-8.1125999999999993E-3</v>
      </c>
      <c r="L10954">
        <v>-3.1313300000000002E-2</v>
      </c>
      <c r="M10954">
        <v>-1.76061E-2</v>
      </c>
      <c r="N10954">
        <v>-8.1125999999999993E-3</v>
      </c>
      <c r="O10954">
        <v>1.3810000000000001E-3</v>
      </c>
      <c r="P10954">
        <v>1.50881E-2</v>
      </c>
      <c r="Q10954">
        <v>55.730539999999998</v>
      </c>
      <c r="R10954">
        <v>1.8103600000000001E-2</v>
      </c>
      <c r="S10954" t="s">
        <v>20810</v>
      </c>
    </row>
    <row r="10955" spans="1:19" x14ac:dyDescent="0.25">
      <c r="A10955" t="s">
        <v>11023</v>
      </c>
      <c r="B10955" t="s">
        <v>68</v>
      </c>
      <c r="C10955" t="s">
        <v>4</v>
      </c>
      <c r="D10955" t="s">
        <v>8</v>
      </c>
      <c r="E10955" t="s">
        <v>24</v>
      </c>
      <c r="F10955" t="s">
        <v>6</v>
      </c>
      <c r="G10955">
        <v>10</v>
      </c>
      <c r="H10955">
        <v>3014</v>
      </c>
      <c r="I10955">
        <v>0.74773785000000004</v>
      </c>
      <c r="J10955">
        <v>0.74924970000000002</v>
      </c>
      <c r="K10955">
        <v>1.5119E-3</v>
      </c>
      <c r="L10955">
        <v>-2.1147800000000001E-2</v>
      </c>
      <c r="M10955">
        <v>-7.7603000000000004E-3</v>
      </c>
      <c r="N10955">
        <v>1.5119E-3</v>
      </c>
      <c r="O10955">
        <v>1.0784E-2</v>
      </c>
      <c r="P10955">
        <v>2.4171499999999999E-2</v>
      </c>
      <c r="Q10955">
        <v>58.17266</v>
      </c>
      <c r="R10955">
        <v>1.76814E-2</v>
      </c>
      <c r="S10955" t="s">
        <v>20810</v>
      </c>
    </row>
    <row r="10956" spans="1:19" x14ac:dyDescent="0.25">
      <c r="A10956" t="s">
        <v>11024</v>
      </c>
      <c r="B10956" t="s">
        <v>68</v>
      </c>
      <c r="C10956" t="s">
        <v>4</v>
      </c>
      <c r="D10956" t="s">
        <v>8</v>
      </c>
      <c r="E10956" t="s">
        <v>24</v>
      </c>
      <c r="F10956" t="s">
        <v>6</v>
      </c>
      <c r="G10956">
        <v>11</v>
      </c>
      <c r="H10956">
        <v>3014</v>
      </c>
      <c r="I10956">
        <v>0.72311871999999999</v>
      </c>
      <c r="J10956">
        <v>0.73692519999999995</v>
      </c>
      <c r="K10956">
        <v>1.3806499999999999E-2</v>
      </c>
      <c r="L10956">
        <v>-9.2989000000000006E-3</v>
      </c>
      <c r="M10956">
        <v>4.352E-3</v>
      </c>
      <c r="N10956">
        <v>1.3806499999999999E-2</v>
      </c>
      <c r="O10956">
        <v>2.32611E-2</v>
      </c>
      <c r="P10956">
        <v>3.6911899999999997E-2</v>
      </c>
      <c r="Q10956">
        <v>60.166550000000001</v>
      </c>
      <c r="R10956">
        <v>1.8029199999999999E-2</v>
      </c>
      <c r="S10956" t="s">
        <v>20810</v>
      </c>
    </row>
    <row r="10957" spans="1:19" x14ac:dyDescent="0.25">
      <c r="A10957" t="s">
        <v>11025</v>
      </c>
      <c r="B10957" t="s">
        <v>68</v>
      </c>
      <c r="C10957" t="s">
        <v>4</v>
      </c>
      <c r="D10957" t="s">
        <v>8</v>
      </c>
      <c r="E10957" t="s">
        <v>24</v>
      </c>
      <c r="F10957" t="s">
        <v>6</v>
      </c>
      <c r="G10957">
        <v>12</v>
      </c>
      <c r="H10957">
        <v>3014</v>
      </c>
      <c r="I10957">
        <v>0.70572175999999998</v>
      </c>
      <c r="J10957">
        <v>0.72353719999999999</v>
      </c>
      <c r="K10957">
        <v>1.7815399999999999E-2</v>
      </c>
      <c r="L10957">
        <v>-4.7524999999999998E-3</v>
      </c>
      <c r="M10957">
        <v>8.5807999999999995E-3</v>
      </c>
      <c r="N10957">
        <v>1.7815399999999999E-2</v>
      </c>
      <c r="O10957">
        <v>2.7050100000000001E-2</v>
      </c>
      <c r="P10957">
        <v>4.03834E-2</v>
      </c>
      <c r="Q10957">
        <v>62.067509999999999</v>
      </c>
      <c r="R10957">
        <v>1.7609900000000001E-2</v>
      </c>
      <c r="S10957" t="s">
        <v>20810</v>
      </c>
    </row>
    <row r="10958" spans="1:19" x14ac:dyDescent="0.25">
      <c r="A10958" t="s">
        <v>11026</v>
      </c>
      <c r="B10958" t="s">
        <v>68</v>
      </c>
      <c r="C10958" t="s">
        <v>4</v>
      </c>
      <c r="D10958" t="s">
        <v>8</v>
      </c>
      <c r="E10958" t="s">
        <v>24</v>
      </c>
      <c r="F10958" t="s">
        <v>6</v>
      </c>
      <c r="G10958">
        <v>13</v>
      </c>
      <c r="H10958">
        <v>3014</v>
      </c>
      <c r="I10958">
        <v>0.69618089999999999</v>
      </c>
      <c r="J10958">
        <v>0.71218970000000004</v>
      </c>
      <c r="K10958">
        <v>1.60088E-2</v>
      </c>
      <c r="L10958">
        <v>-6.1297000000000001E-3</v>
      </c>
      <c r="M10958">
        <v>6.9499000000000002E-3</v>
      </c>
      <c r="N10958">
        <v>1.60088E-2</v>
      </c>
      <c r="O10958">
        <v>2.5067599999999999E-2</v>
      </c>
      <c r="P10958">
        <v>3.8147199999999999E-2</v>
      </c>
      <c r="Q10958">
        <v>63.534280000000003</v>
      </c>
      <c r="R10958">
        <v>1.72747E-2</v>
      </c>
      <c r="S10958" t="s">
        <v>20810</v>
      </c>
    </row>
    <row r="10959" spans="1:19" x14ac:dyDescent="0.25">
      <c r="A10959" t="s">
        <v>11027</v>
      </c>
      <c r="B10959" t="s">
        <v>68</v>
      </c>
      <c r="C10959" t="s">
        <v>4</v>
      </c>
      <c r="D10959" t="s">
        <v>8</v>
      </c>
      <c r="E10959" t="s">
        <v>24</v>
      </c>
      <c r="F10959" t="s">
        <v>6</v>
      </c>
      <c r="G10959">
        <v>14</v>
      </c>
      <c r="H10959">
        <v>3014</v>
      </c>
      <c r="I10959">
        <v>0.67026220999999997</v>
      </c>
      <c r="J10959">
        <v>0.6892992</v>
      </c>
      <c r="K10959">
        <v>1.9036999999999998E-2</v>
      </c>
      <c r="L10959">
        <v>-1.7756E-3</v>
      </c>
      <c r="M10959">
        <v>1.05206E-2</v>
      </c>
      <c r="N10959">
        <v>1.9036999999999998E-2</v>
      </c>
      <c r="O10959">
        <v>2.7553299999999999E-2</v>
      </c>
      <c r="P10959">
        <v>3.9849500000000003E-2</v>
      </c>
      <c r="Q10959">
        <v>64.488789999999995</v>
      </c>
      <c r="R10959">
        <v>1.62401E-2</v>
      </c>
      <c r="S10959" t="s">
        <v>20810</v>
      </c>
    </row>
    <row r="10960" spans="1:19" x14ac:dyDescent="0.25">
      <c r="A10960" t="s">
        <v>11028</v>
      </c>
      <c r="B10960" t="s">
        <v>68</v>
      </c>
      <c r="C10960" t="s">
        <v>4</v>
      </c>
      <c r="D10960" t="s">
        <v>8</v>
      </c>
      <c r="E10960" t="s">
        <v>24</v>
      </c>
      <c r="F10960" t="s">
        <v>6</v>
      </c>
      <c r="G10960">
        <v>15</v>
      </c>
      <c r="H10960">
        <v>3014</v>
      </c>
      <c r="I10960">
        <v>0.64793522999999997</v>
      </c>
      <c r="J10960">
        <v>0.67313979999999995</v>
      </c>
      <c r="K10960">
        <v>2.5204500000000001E-2</v>
      </c>
      <c r="L10960">
        <v>5.7774999999999996E-3</v>
      </c>
      <c r="M10960">
        <v>1.7255199999999998E-2</v>
      </c>
      <c r="N10960">
        <v>2.5204500000000001E-2</v>
      </c>
      <c r="O10960">
        <v>3.31539E-2</v>
      </c>
      <c r="P10960">
        <v>4.4631499999999998E-2</v>
      </c>
      <c r="Q10960">
        <v>64.798259999999999</v>
      </c>
      <c r="R10960">
        <v>1.5158899999999999E-2</v>
      </c>
      <c r="S10960" t="s">
        <v>20810</v>
      </c>
    </row>
    <row r="10961" spans="1:19" x14ac:dyDescent="0.25">
      <c r="A10961" t="s">
        <v>11029</v>
      </c>
      <c r="B10961" t="s">
        <v>68</v>
      </c>
      <c r="C10961" t="s">
        <v>4</v>
      </c>
      <c r="D10961" t="s">
        <v>8</v>
      </c>
      <c r="E10961" t="s">
        <v>24</v>
      </c>
      <c r="F10961" t="s">
        <v>6</v>
      </c>
      <c r="G10961">
        <v>16</v>
      </c>
      <c r="H10961">
        <v>3014</v>
      </c>
      <c r="I10961">
        <v>0.66236536999999995</v>
      </c>
      <c r="J10961">
        <v>0.68664389999999997</v>
      </c>
      <c r="K10961">
        <v>2.4278500000000001E-2</v>
      </c>
      <c r="L10961">
        <v>5.1710000000000002E-3</v>
      </c>
      <c r="M10961">
        <v>1.64599E-2</v>
      </c>
      <c r="N10961">
        <v>2.4278500000000001E-2</v>
      </c>
      <c r="O10961">
        <v>3.2097199999999999E-2</v>
      </c>
      <c r="P10961">
        <v>4.3386099999999997E-2</v>
      </c>
      <c r="Q10961">
        <v>64.447109999999995</v>
      </c>
      <c r="R10961">
        <v>1.49097E-2</v>
      </c>
      <c r="S10961" t="s">
        <v>20810</v>
      </c>
    </row>
    <row r="10962" spans="1:19" x14ac:dyDescent="0.25">
      <c r="A10962" t="s">
        <v>11030</v>
      </c>
      <c r="B10962" t="s">
        <v>68</v>
      </c>
      <c r="C10962" t="s">
        <v>4</v>
      </c>
      <c r="D10962" t="s">
        <v>8</v>
      </c>
      <c r="E10962" t="s">
        <v>24</v>
      </c>
      <c r="F10962" t="s">
        <v>6</v>
      </c>
      <c r="G10962">
        <v>17</v>
      </c>
      <c r="H10962">
        <v>3014</v>
      </c>
      <c r="I10962">
        <v>0.74359788000000004</v>
      </c>
      <c r="J10962">
        <v>0.76340059999999998</v>
      </c>
      <c r="K10962">
        <v>1.9802699999999999E-2</v>
      </c>
      <c r="L10962">
        <v>-6.4639999999999999E-4</v>
      </c>
      <c r="M10962">
        <v>1.14351E-2</v>
      </c>
      <c r="N10962">
        <v>1.9802699999999999E-2</v>
      </c>
      <c r="O10962">
        <v>2.8170299999999999E-2</v>
      </c>
      <c r="P10962">
        <v>4.0251799999999997E-2</v>
      </c>
      <c r="Q10962">
        <v>62.965310000000002</v>
      </c>
      <c r="R10962">
        <v>1.5956499999999998E-2</v>
      </c>
      <c r="S10962" t="s">
        <v>20810</v>
      </c>
    </row>
    <row r="10963" spans="1:19" x14ac:dyDescent="0.25">
      <c r="A10963" t="s">
        <v>11031</v>
      </c>
      <c r="B10963" t="s">
        <v>68</v>
      </c>
      <c r="C10963" t="s">
        <v>4</v>
      </c>
      <c r="D10963" t="s">
        <v>8</v>
      </c>
      <c r="E10963" t="s">
        <v>24</v>
      </c>
      <c r="F10963" t="s">
        <v>6</v>
      </c>
      <c r="G10963">
        <v>18</v>
      </c>
      <c r="H10963">
        <v>3014</v>
      </c>
      <c r="I10963">
        <v>0.96522386999999998</v>
      </c>
      <c r="J10963">
        <v>0.98293240000000004</v>
      </c>
      <c r="K10963">
        <v>1.7708499999999999E-2</v>
      </c>
      <c r="L10963">
        <v>-7.3204000000000003E-3</v>
      </c>
      <c r="M10963">
        <v>7.4669000000000003E-3</v>
      </c>
      <c r="N10963">
        <v>1.7708499999999999E-2</v>
      </c>
      <c r="O10963">
        <v>2.7950099999999999E-2</v>
      </c>
      <c r="P10963">
        <v>4.2737400000000002E-2</v>
      </c>
      <c r="Q10963">
        <v>60.970829999999999</v>
      </c>
      <c r="R10963">
        <v>1.9530200000000001E-2</v>
      </c>
      <c r="S10963" t="s">
        <v>20810</v>
      </c>
    </row>
    <row r="10964" spans="1:19" x14ac:dyDescent="0.25">
      <c r="A10964" t="s">
        <v>11032</v>
      </c>
      <c r="B10964" t="s">
        <v>68</v>
      </c>
      <c r="C10964" t="s">
        <v>4</v>
      </c>
      <c r="D10964" t="s">
        <v>8</v>
      </c>
      <c r="E10964" t="s">
        <v>24</v>
      </c>
      <c r="F10964" t="s">
        <v>6</v>
      </c>
      <c r="G10964">
        <v>19</v>
      </c>
      <c r="H10964">
        <v>3014</v>
      </c>
      <c r="I10964">
        <v>1.1264320000000001</v>
      </c>
      <c r="J10964">
        <v>1.1454359999999999</v>
      </c>
      <c r="K10964">
        <v>1.9004199999999999E-2</v>
      </c>
      <c r="L10964">
        <v>-8.5857999999999993E-3</v>
      </c>
      <c r="M10964">
        <v>7.7146000000000003E-3</v>
      </c>
      <c r="N10964">
        <v>1.9004199999999999E-2</v>
      </c>
      <c r="O10964">
        <v>3.02937E-2</v>
      </c>
      <c r="P10964">
        <v>4.6594099999999999E-2</v>
      </c>
      <c r="Q10964">
        <v>59.587890000000002</v>
      </c>
      <c r="R10964">
        <v>2.1528499999999999E-2</v>
      </c>
      <c r="S10964" t="s">
        <v>20810</v>
      </c>
    </row>
    <row r="10965" spans="1:19" x14ac:dyDescent="0.25">
      <c r="A10965" t="s">
        <v>11033</v>
      </c>
      <c r="B10965" t="s">
        <v>68</v>
      </c>
      <c r="C10965" t="s">
        <v>4</v>
      </c>
      <c r="D10965" t="s">
        <v>8</v>
      </c>
      <c r="E10965" t="s">
        <v>24</v>
      </c>
      <c r="F10965" t="s">
        <v>6</v>
      </c>
      <c r="G10965">
        <v>20</v>
      </c>
      <c r="H10965">
        <v>3014</v>
      </c>
      <c r="I10965">
        <v>1.1700497000000001</v>
      </c>
      <c r="J10965">
        <v>1.182939</v>
      </c>
      <c r="K10965">
        <v>1.2889100000000001E-2</v>
      </c>
      <c r="L10965">
        <v>-1.50603E-2</v>
      </c>
      <c r="M10965">
        <v>1.4524E-3</v>
      </c>
      <c r="N10965">
        <v>1.2889100000000001E-2</v>
      </c>
      <c r="O10965">
        <v>2.4325699999999999E-2</v>
      </c>
      <c r="P10965">
        <v>4.08385E-2</v>
      </c>
      <c r="Q10965">
        <v>58.459940000000003</v>
      </c>
      <c r="R10965">
        <v>2.1808999999999999E-2</v>
      </c>
      <c r="S10965" t="s">
        <v>20810</v>
      </c>
    </row>
    <row r="10966" spans="1:19" x14ac:dyDescent="0.25">
      <c r="A10966" t="s">
        <v>11034</v>
      </c>
      <c r="B10966" t="s">
        <v>68</v>
      </c>
      <c r="C10966" t="s">
        <v>4</v>
      </c>
      <c r="D10966" t="s">
        <v>8</v>
      </c>
      <c r="E10966" t="s">
        <v>24</v>
      </c>
      <c r="F10966" t="s">
        <v>6</v>
      </c>
      <c r="G10966">
        <v>21</v>
      </c>
      <c r="H10966">
        <v>3014</v>
      </c>
      <c r="I10966">
        <v>1.1727871999999999</v>
      </c>
      <c r="J10966">
        <v>1.1651039999999999</v>
      </c>
      <c r="K10966">
        <v>-7.6836999999999999E-3</v>
      </c>
      <c r="L10966">
        <v>-3.5849800000000001E-2</v>
      </c>
      <c r="M10966">
        <v>-1.9209E-2</v>
      </c>
      <c r="N10966">
        <v>-7.6836999999999999E-3</v>
      </c>
      <c r="O10966">
        <v>3.8416000000000001E-3</v>
      </c>
      <c r="P10966">
        <v>2.0482400000000001E-2</v>
      </c>
      <c r="Q10966">
        <v>57.547359999999998</v>
      </c>
      <c r="R10966">
        <v>2.19781E-2</v>
      </c>
      <c r="S10966" t="s">
        <v>20810</v>
      </c>
    </row>
    <row r="10967" spans="1:19" x14ac:dyDescent="0.25">
      <c r="A10967" t="s">
        <v>11035</v>
      </c>
      <c r="B10967" t="s">
        <v>68</v>
      </c>
      <c r="C10967" t="s">
        <v>4</v>
      </c>
      <c r="D10967" t="s">
        <v>8</v>
      </c>
      <c r="E10967" t="s">
        <v>24</v>
      </c>
      <c r="F10967" t="s">
        <v>6</v>
      </c>
      <c r="G10967">
        <v>22</v>
      </c>
      <c r="H10967">
        <v>3014</v>
      </c>
      <c r="I10967">
        <v>1.1068468</v>
      </c>
      <c r="J10967">
        <v>1.0890770000000001</v>
      </c>
      <c r="K10967">
        <v>-1.77696E-2</v>
      </c>
      <c r="L10967">
        <v>-4.4593099999999997E-2</v>
      </c>
      <c r="M10967">
        <v>-2.87455E-2</v>
      </c>
      <c r="N10967">
        <v>-1.77696E-2</v>
      </c>
      <c r="O10967">
        <v>-6.7936000000000003E-3</v>
      </c>
      <c r="P10967">
        <v>9.0539999999999995E-3</v>
      </c>
      <c r="Q10967">
        <v>56.651029999999999</v>
      </c>
      <c r="R10967">
        <v>2.0930500000000001E-2</v>
      </c>
      <c r="S10967" t="s">
        <v>20810</v>
      </c>
    </row>
    <row r="10968" spans="1:19" x14ac:dyDescent="0.25">
      <c r="A10968" t="s">
        <v>11036</v>
      </c>
      <c r="B10968" t="s">
        <v>68</v>
      </c>
      <c r="C10968" t="s">
        <v>4</v>
      </c>
      <c r="D10968" t="s">
        <v>8</v>
      </c>
      <c r="E10968" t="s">
        <v>24</v>
      </c>
      <c r="F10968" t="s">
        <v>6</v>
      </c>
      <c r="G10968">
        <v>23</v>
      </c>
      <c r="H10968">
        <v>3014</v>
      </c>
      <c r="I10968">
        <v>0.97513320999999997</v>
      </c>
      <c r="J10968">
        <v>0.95484340000000001</v>
      </c>
      <c r="K10968">
        <v>-2.02898E-2</v>
      </c>
      <c r="L10968">
        <v>-4.5077300000000001E-2</v>
      </c>
      <c r="M10968">
        <v>-3.0432600000000001E-2</v>
      </c>
      <c r="N10968">
        <v>-2.02898E-2</v>
      </c>
      <c r="O10968">
        <v>-1.0147E-2</v>
      </c>
      <c r="P10968">
        <v>4.4977000000000003E-3</v>
      </c>
      <c r="Q10968">
        <v>55.649320000000003</v>
      </c>
      <c r="R10968">
        <v>1.9341799999999999E-2</v>
      </c>
      <c r="S10968" t="s">
        <v>20810</v>
      </c>
    </row>
    <row r="10969" spans="1:19" x14ac:dyDescent="0.25">
      <c r="A10969" t="s">
        <v>11037</v>
      </c>
      <c r="B10969" t="s">
        <v>68</v>
      </c>
      <c r="C10969" t="s">
        <v>4</v>
      </c>
      <c r="D10969" t="s">
        <v>8</v>
      </c>
      <c r="E10969" t="s">
        <v>24</v>
      </c>
      <c r="F10969" t="s">
        <v>6</v>
      </c>
      <c r="G10969">
        <v>24</v>
      </c>
      <c r="H10969">
        <v>3014</v>
      </c>
      <c r="I10969">
        <v>0.81141551999999995</v>
      </c>
      <c r="J10969">
        <v>0.79951070000000002</v>
      </c>
      <c r="K10969">
        <v>-1.19049E-2</v>
      </c>
      <c r="L10969">
        <v>-3.4618999999999997E-2</v>
      </c>
      <c r="M10969">
        <v>-2.1199300000000001E-2</v>
      </c>
      <c r="N10969">
        <v>-1.19049E-2</v>
      </c>
      <c r="O10969">
        <v>-2.6104000000000001E-3</v>
      </c>
      <c r="P10969">
        <v>1.0809300000000001E-2</v>
      </c>
      <c r="Q10969">
        <v>54.906399999999998</v>
      </c>
      <c r="R10969">
        <v>1.7723900000000001E-2</v>
      </c>
      <c r="S10969" t="s">
        <v>20810</v>
      </c>
    </row>
    <row r="10970" spans="1:19" x14ac:dyDescent="0.25">
      <c r="A10970" t="s">
        <v>11038</v>
      </c>
      <c r="B10970" t="s">
        <v>68</v>
      </c>
      <c r="C10970" t="s">
        <v>4</v>
      </c>
      <c r="D10970" t="s">
        <v>8</v>
      </c>
      <c r="E10970" t="s">
        <v>24</v>
      </c>
      <c r="F10970" t="s">
        <v>52</v>
      </c>
      <c r="G10970">
        <v>1</v>
      </c>
      <c r="H10970">
        <v>3014</v>
      </c>
      <c r="I10970">
        <v>0.69721763999999997</v>
      </c>
      <c r="J10970">
        <v>0.68911770000000006</v>
      </c>
      <c r="K10970">
        <v>-8.0999000000000002E-3</v>
      </c>
      <c r="L10970">
        <v>-3.4336100000000001E-2</v>
      </c>
      <c r="M10970">
        <v>-1.8835500000000002E-2</v>
      </c>
      <c r="N10970">
        <v>-8.0999000000000002E-3</v>
      </c>
      <c r="O10970">
        <v>2.6356999999999999E-3</v>
      </c>
      <c r="P10970">
        <v>1.8136200000000002E-2</v>
      </c>
      <c r="Q10970">
        <v>55.47363</v>
      </c>
      <c r="R10970">
        <v>2.0472199999999999E-2</v>
      </c>
      <c r="S10970" t="s">
        <v>20810</v>
      </c>
    </row>
    <row r="10971" spans="1:19" x14ac:dyDescent="0.25">
      <c r="A10971" t="s">
        <v>11039</v>
      </c>
      <c r="B10971" t="s">
        <v>68</v>
      </c>
      <c r="C10971" t="s">
        <v>4</v>
      </c>
      <c r="D10971" t="s">
        <v>8</v>
      </c>
      <c r="E10971" t="s">
        <v>24</v>
      </c>
      <c r="F10971" t="s">
        <v>52</v>
      </c>
      <c r="G10971">
        <v>2</v>
      </c>
      <c r="H10971">
        <v>3014</v>
      </c>
      <c r="I10971">
        <v>0.63139615000000004</v>
      </c>
      <c r="J10971">
        <v>0.60870100000000005</v>
      </c>
      <c r="K10971">
        <v>-2.2695199999999999E-2</v>
      </c>
      <c r="L10971">
        <v>-4.7735199999999998E-2</v>
      </c>
      <c r="M10971">
        <v>-3.29413E-2</v>
      </c>
      <c r="N10971">
        <v>-2.2695199999999999E-2</v>
      </c>
      <c r="O10971">
        <v>-1.2449E-2</v>
      </c>
      <c r="P10971">
        <v>2.3449E-3</v>
      </c>
      <c r="Q10971">
        <v>54.888750000000002</v>
      </c>
      <c r="R10971">
        <v>1.9538900000000001E-2</v>
      </c>
      <c r="S10971" t="s">
        <v>20810</v>
      </c>
    </row>
    <row r="10972" spans="1:19" x14ac:dyDescent="0.25">
      <c r="A10972" t="s">
        <v>11040</v>
      </c>
      <c r="B10972" t="s">
        <v>68</v>
      </c>
      <c r="C10972" t="s">
        <v>4</v>
      </c>
      <c r="D10972" t="s">
        <v>8</v>
      </c>
      <c r="E10972" t="s">
        <v>24</v>
      </c>
      <c r="F10972" t="s">
        <v>52</v>
      </c>
      <c r="G10972">
        <v>3</v>
      </c>
      <c r="H10972">
        <v>3014</v>
      </c>
      <c r="I10972">
        <v>0.58391676000000003</v>
      </c>
      <c r="J10972">
        <v>0.56087070000000006</v>
      </c>
      <c r="K10972">
        <v>-2.30461E-2</v>
      </c>
      <c r="L10972">
        <v>-4.6982400000000001E-2</v>
      </c>
      <c r="M10972">
        <v>-3.2840599999999998E-2</v>
      </c>
      <c r="N10972">
        <v>-2.30461E-2</v>
      </c>
      <c r="O10972">
        <v>-1.3251499999999999E-2</v>
      </c>
      <c r="P10972">
        <v>8.9030000000000001E-4</v>
      </c>
      <c r="Q10972">
        <v>55.477339999999998</v>
      </c>
      <c r="R10972">
        <v>1.8677599999999999E-2</v>
      </c>
      <c r="S10972" t="s">
        <v>20810</v>
      </c>
    </row>
    <row r="10973" spans="1:19" x14ac:dyDescent="0.25">
      <c r="A10973" t="s">
        <v>11041</v>
      </c>
      <c r="B10973" t="s">
        <v>68</v>
      </c>
      <c r="C10973" t="s">
        <v>4</v>
      </c>
      <c r="D10973" t="s">
        <v>8</v>
      </c>
      <c r="E10973" t="s">
        <v>24</v>
      </c>
      <c r="F10973" t="s">
        <v>52</v>
      </c>
      <c r="G10973">
        <v>4</v>
      </c>
      <c r="H10973">
        <v>3014</v>
      </c>
      <c r="I10973">
        <v>0.55243527000000003</v>
      </c>
      <c r="J10973">
        <v>0.53833140000000002</v>
      </c>
      <c r="K10973">
        <v>-1.41038E-2</v>
      </c>
      <c r="L10973">
        <v>-3.6448500000000002E-2</v>
      </c>
      <c r="M10973">
        <v>-2.32471E-2</v>
      </c>
      <c r="N10973">
        <v>-1.41038E-2</v>
      </c>
      <c r="O10973">
        <v>-4.9605999999999999E-3</v>
      </c>
      <c r="P10973">
        <v>8.2407999999999995E-3</v>
      </c>
      <c r="Q10973">
        <v>55.929130000000001</v>
      </c>
      <c r="R10973">
        <v>1.7435599999999999E-2</v>
      </c>
      <c r="S10973" t="s">
        <v>20810</v>
      </c>
    </row>
    <row r="10974" spans="1:19" x14ac:dyDescent="0.25">
      <c r="A10974" t="s">
        <v>11042</v>
      </c>
      <c r="B10974" t="s">
        <v>68</v>
      </c>
      <c r="C10974" t="s">
        <v>4</v>
      </c>
      <c r="D10974" t="s">
        <v>8</v>
      </c>
      <c r="E10974" t="s">
        <v>24</v>
      </c>
      <c r="F10974" t="s">
        <v>52</v>
      </c>
      <c r="G10974">
        <v>5</v>
      </c>
      <c r="H10974">
        <v>3014</v>
      </c>
      <c r="I10974">
        <v>0.55078280999999996</v>
      </c>
      <c r="J10974">
        <v>0.54374100000000003</v>
      </c>
      <c r="K10974">
        <v>-7.0418E-3</v>
      </c>
      <c r="L10974">
        <v>-2.9423299999999999E-2</v>
      </c>
      <c r="M10974">
        <v>-1.6200200000000001E-2</v>
      </c>
      <c r="N10974">
        <v>-7.0418E-3</v>
      </c>
      <c r="O10974">
        <v>2.1164999999999999E-3</v>
      </c>
      <c r="P10974">
        <v>1.53397E-2</v>
      </c>
      <c r="Q10974">
        <v>56.942520000000002</v>
      </c>
      <c r="R10974">
        <v>1.7464400000000001E-2</v>
      </c>
      <c r="S10974" t="s">
        <v>20810</v>
      </c>
    </row>
    <row r="10975" spans="1:19" x14ac:dyDescent="0.25">
      <c r="A10975" t="s">
        <v>11043</v>
      </c>
      <c r="B10975" t="s">
        <v>68</v>
      </c>
      <c r="C10975" t="s">
        <v>4</v>
      </c>
      <c r="D10975" t="s">
        <v>8</v>
      </c>
      <c r="E10975" t="s">
        <v>24</v>
      </c>
      <c r="F10975" t="s">
        <v>52</v>
      </c>
      <c r="G10975">
        <v>6</v>
      </c>
      <c r="H10975">
        <v>3014</v>
      </c>
      <c r="I10975">
        <v>0.59733471999999999</v>
      </c>
      <c r="J10975">
        <v>0.60009310000000005</v>
      </c>
      <c r="K10975">
        <v>2.7583E-3</v>
      </c>
      <c r="L10975">
        <v>-2.1110299999999999E-2</v>
      </c>
      <c r="M10975">
        <v>-7.0085E-3</v>
      </c>
      <c r="N10975">
        <v>2.7583E-3</v>
      </c>
      <c r="O10975">
        <v>1.25252E-2</v>
      </c>
      <c r="P10975">
        <v>2.6626899999999998E-2</v>
      </c>
      <c r="Q10975">
        <v>57.652859999999997</v>
      </c>
      <c r="R10975">
        <v>1.86248E-2</v>
      </c>
      <c r="S10975" t="s">
        <v>20810</v>
      </c>
    </row>
    <row r="10976" spans="1:19" x14ac:dyDescent="0.25">
      <c r="A10976" t="s">
        <v>11044</v>
      </c>
      <c r="B10976" t="s">
        <v>68</v>
      </c>
      <c r="C10976" t="s">
        <v>4</v>
      </c>
      <c r="D10976" t="s">
        <v>8</v>
      </c>
      <c r="E10976" t="s">
        <v>24</v>
      </c>
      <c r="F10976" t="s">
        <v>52</v>
      </c>
      <c r="G10976">
        <v>7</v>
      </c>
      <c r="H10976">
        <v>3014</v>
      </c>
      <c r="I10976">
        <v>0.75762119000000006</v>
      </c>
      <c r="J10976">
        <v>0.75271650000000001</v>
      </c>
      <c r="K10976">
        <v>-4.9046999999999997E-3</v>
      </c>
      <c r="L10976">
        <v>-3.2235899999999998E-2</v>
      </c>
      <c r="M10976">
        <v>-1.6088399999999999E-2</v>
      </c>
      <c r="N10976">
        <v>-4.9046999999999997E-3</v>
      </c>
      <c r="O10976">
        <v>6.2789999999999999E-3</v>
      </c>
      <c r="P10976">
        <v>2.2426499999999999E-2</v>
      </c>
      <c r="Q10976">
        <v>57.799129999999998</v>
      </c>
      <c r="R10976">
        <v>2.1326600000000001E-2</v>
      </c>
      <c r="S10976" t="s">
        <v>20810</v>
      </c>
    </row>
    <row r="10977" spans="1:19" x14ac:dyDescent="0.25">
      <c r="A10977" t="s">
        <v>11045</v>
      </c>
      <c r="B10977" t="s">
        <v>68</v>
      </c>
      <c r="C10977" t="s">
        <v>4</v>
      </c>
      <c r="D10977" t="s">
        <v>8</v>
      </c>
      <c r="E10977" t="s">
        <v>24</v>
      </c>
      <c r="F10977" t="s">
        <v>52</v>
      </c>
      <c r="G10977">
        <v>8</v>
      </c>
      <c r="H10977">
        <v>3014</v>
      </c>
      <c r="I10977">
        <v>0.93668129</v>
      </c>
      <c r="J10977">
        <v>0.89064480000000001</v>
      </c>
      <c r="K10977">
        <v>-4.6036500000000001E-2</v>
      </c>
      <c r="L10977">
        <v>-7.6688699999999999E-2</v>
      </c>
      <c r="M10977">
        <v>-5.8579100000000002E-2</v>
      </c>
      <c r="N10977">
        <v>-4.6036500000000001E-2</v>
      </c>
      <c r="O10977">
        <v>-3.34939E-2</v>
      </c>
      <c r="P10977">
        <v>-1.53843E-2</v>
      </c>
      <c r="Q10977">
        <v>57.215699999999998</v>
      </c>
      <c r="R10977">
        <v>2.3917999999999998E-2</v>
      </c>
      <c r="S10977" t="s">
        <v>20810</v>
      </c>
    </row>
    <row r="10978" spans="1:19" x14ac:dyDescent="0.25">
      <c r="A10978" t="s">
        <v>11046</v>
      </c>
      <c r="B10978" t="s">
        <v>68</v>
      </c>
      <c r="C10978" t="s">
        <v>4</v>
      </c>
      <c r="D10978" t="s">
        <v>8</v>
      </c>
      <c r="E10978" t="s">
        <v>24</v>
      </c>
      <c r="F10978" t="s">
        <v>52</v>
      </c>
      <c r="G10978">
        <v>9</v>
      </c>
      <c r="H10978">
        <v>3014</v>
      </c>
      <c r="I10978">
        <v>0.87186478999999995</v>
      </c>
      <c r="J10978">
        <v>0.84059039999999996</v>
      </c>
      <c r="K10978">
        <v>-3.1274400000000001E-2</v>
      </c>
      <c r="L10978">
        <v>-6.1510599999999999E-2</v>
      </c>
      <c r="M10978">
        <v>-4.3646799999999999E-2</v>
      </c>
      <c r="N10978">
        <v>-3.1274400000000001E-2</v>
      </c>
      <c r="O10978">
        <v>-1.8901999999999999E-2</v>
      </c>
      <c r="P10978">
        <v>-1.0382E-3</v>
      </c>
      <c r="Q10978">
        <v>56.28801</v>
      </c>
      <c r="R10978">
        <v>2.35934E-2</v>
      </c>
      <c r="S10978" t="s">
        <v>20810</v>
      </c>
    </row>
    <row r="10979" spans="1:19" x14ac:dyDescent="0.25">
      <c r="A10979" t="s">
        <v>11047</v>
      </c>
      <c r="B10979" t="s">
        <v>68</v>
      </c>
      <c r="C10979" t="s">
        <v>4</v>
      </c>
      <c r="D10979" t="s">
        <v>8</v>
      </c>
      <c r="E10979" t="s">
        <v>24</v>
      </c>
      <c r="F10979" t="s">
        <v>52</v>
      </c>
      <c r="G10979">
        <v>10</v>
      </c>
      <c r="H10979">
        <v>3014</v>
      </c>
      <c r="I10979">
        <v>0.79413029999999996</v>
      </c>
      <c r="J10979">
        <v>0.80055089999999995</v>
      </c>
      <c r="K10979">
        <v>6.4206000000000003E-3</v>
      </c>
      <c r="L10979">
        <v>-2.34019E-2</v>
      </c>
      <c r="M10979">
        <v>-5.7825000000000003E-3</v>
      </c>
      <c r="N10979">
        <v>6.4206000000000003E-3</v>
      </c>
      <c r="O10979">
        <v>1.8623799999999999E-2</v>
      </c>
      <c r="P10979">
        <v>3.62431E-2</v>
      </c>
      <c r="Q10979">
        <v>56.820770000000003</v>
      </c>
      <c r="R10979">
        <v>2.3270599999999999E-2</v>
      </c>
      <c r="S10979" t="s">
        <v>20810</v>
      </c>
    </row>
    <row r="10980" spans="1:19" x14ac:dyDescent="0.25">
      <c r="A10980" t="s">
        <v>11048</v>
      </c>
      <c r="B10980" t="s">
        <v>68</v>
      </c>
      <c r="C10980" t="s">
        <v>4</v>
      </c>
      <c r="D10980" t="s">
        <v>8</v>
      </c>
      <c r="E10980" t="s">
        <v>24</v>
      </c>
      <c r="F10980" t="s">
        <v>52</v>
      </c>
      <c r="G10980">
        <v>11</v>
      </c>
      <c r="H10980">
        <v>3014</v>
      </c>
      <c r="I10980">
        <v>0.76574560000000003</v>
      </c>
      <c r="J10980">
        <v>0.8026972</v>
      </c>
      <c r="K10980">
        <v>3.6951600000000001E-2</v>
      </c>
      <c r="L10980">
        <v>5.3236000000000004E-3</v>
      </c>
      <c r="M10980">
        <v>2.4009699999999998E-2</v>
      </c>
      <c r="N10980">
        <v>3.6951600000000001E-2</v>
      </c>
      <c r="O10980">
        <v>4.98935E-2</v>
      </c>
      <c r="P10980">
        <v>6.8579600000000004E-2</v>
      </c>
      <c r="Q10980">
        <v>57.430370000000003</v>
      </c>
      <c r="R10980">
        <v>2.46795E-2</v>
      </c>
      <c r="S10980" t="s">
        <v>20810</v>
      </c>
    </row>
    <row r="10981" spans="1:19" x14ac:dyDescent="0.25">
      <c r="A10981" t="s">
        <v>11049</v>
      </c>
      <c r="B10981" t="s">
        <v>68</v>
      </c>
      <c r="C10981" t="s">
        <v>4</v>
      </c>
      <c r="D10981" t="s">
        <v>8</v>
      </c>
      <c r="E10981" t="s">
        <v>24</v>
      </c>
      <c r="F10981" t="s">
        <v>52</v>
      </c>
      <c r="G10981">
        <v>12</v>
      </c>
      <c r="H10981">
        <v>3014</v>
      </c>
      <c r="I10981">
        <v>0.75010332999999996</v>
      </c>
      <c r="J10981">
        <v>0.7952785</v>
      </c>
      <c r="K10981">
        <v>4.5175199999999999E-2</v>
      </c>
      <c r="L10981">
        <v>1.33662E-2</v>
      </c>
      <c r="M10981">
        <v>3.2159199999999999E-2</v>
      </c>
      <c r="N10981">
        <v>4.5175199999999999E-2</v>
      </c>
      <c r="O10981">
        <v>5.8191100000000003E-2</v>
      </c>
      <c r="P10981">
        <v>7.69841E-2</v>
      </c>
      <c r="Q10981">
        <v>59.462710000000001</v>
      </c>
      <c r="R10981">
        <v>2.4820600000000002E-2</v>
      </c>
      <c r="S10981" t="s">
        <v>20810</v>
      </c>
    </row>
    <row r="10982" spans="1:19" x14ac:dyDescent="0.25">
      <c r="A10982" t="s">
        <v>11050</v>
      </c>
      <c r="B10982" t="s">
        <v>68</v>
      </c>
      <c r="C10982" t="s">
        <v>4</v>
      </c>
      <c r="D10982" t="s">
        <v>8</v>
      </c>
      <c r="E10982" t="s">
        <v>24</v>
      </c>
      <c r="F10982" t="s">
        <v>52</v>
      </c>
      <c r="G10982">
        <v>13</v>
      </c>
      <c r="H10982">
        <v>3014</v>
      </c>
      <c r="I10982">
        <v>0.71708618000000002</v>
      </c>
      <c r="J10982">
        <v>0.74706329999999999</v>
      </c>
      <c r="K10982">
        <v>2.9977199999999999E-2</v>
      </c>
      <c r="L10982">
        <v>1.359E-4</v>
      </c>
      <c r="M10982">
        <v>1.7766400000000002E-2</v>
      </c>
      <c r="N10982">
        <v>2.9977199999999999E-2</v>
      </c>
      <c r="O10982">
        <v>4.21879E-2</v>
      </c>
      <c r="P10982">
        <v>5.9818400000000001E-2</v>
      </c>
      <c r="Q10982">
        <v>62.162550000000003</v>
      </c>
      <c r="R10982">
        <v>2.3285199999999999E-2</v>
      </c>
      <c r="S10982" t="s">
        <v>20810</v>
      </c>
    </row>
    <row r="10983" spans="1:19" x14ac:dyDescent="0.25">
      <c r="A10983" t="s">
        <v>11051</v>
      </c>
      <c r="B10983" t="s">
        <v>68</v>
      </c>
      <c r="C10983" t="s">
        <v>4</v>
      </c>
      <c r="D10983" t="s">
        <v>8</v>
      </c>
      <c r="E10983" t="s">
        <v>24</v>
      </c>
      <c r="F10983" t="s">
        <v>52</v>
      </c>
      <c r="G10983">
        <v>14</v>
      </c>
      <c r="H10983">
        <v>3014</v>
      </c>
      <c r="I10983">
        <v>0.66989748999999998</v>
      </c>
      <c r="J10983">
        <v>0.71075580000000005</v>
      </c>
      <c r="K10983">
        <v>4.08583E-2</v>
      </c>
      <c r="L10983">
        <v>1.26759E-2</v>
      </c>
      <c r="M10983">
        <v>2.93263E-2</v>
      </c>
      <c r="N10983">
        <v>4.08583E-2</v>
      </c>
      <c r="O10983">
        <v>5.2390399999999997E-2</v>
      </c>
      <c r="P10983">
        <v>6.9040799999999999E-2</v>
      </c>
      <c r="Q10983">
        <v>63.88937</v>
      </c>
      <c r="R10983">
        <v>2.1990900000000001E-2</v>
      </c>
      <c r="S10983" t="s">
        <v>20810</v>
      </c>
    </row>
    <row r="10984" spans="1:19" x14ac:dyDescent="0.25">
      <c r="A10984" t="s">
        <v>11052</v>
      </c>
      <c r="B10984" t="s">
        <v>68</v>
      </c>
      <c r="C10984" t="s">
        <v>4</v>
      </c>
      <c r="D10984" t="s">
        <v>8</v>
      </c>
      <c r="E10984" t="s">
        <v>24</v>
      </c>
      <c r="F10984" t="s">
        <v>52</v>
      </c>
      <c r="G10984">
        <v>15</v>
      </c>
      <c r="H10984">
        <v>3014</v>
      </c>
      <c r="I10984">
        <v>0.63499196000000002</v>
      </c>
      <c r="J10984">
        <v>0.68080099999999999</v>
      </c>
      <c r="K10984">
        <v>4.5809000000000002E-2</v>
      </c>
      <c r="L10984">
        <v>1.98814E-2</v>
      </c>
      <c r="M10984">
        <v>3.5199599999999998E-2</v>
      </c>
      <c r="N10984">
        <v>4.5809000000000002E-2</v>
      </c>
      <c r="O10984">
        <v>5.64184E-2</v>
      </c>
      <c r="P10984">
        <v>7.17367E-2</v>
      </c>
      <c r="Q10984">
        <v>64.165629999999993</v>
      </c>
      <c r="R10984">
        <v>2.0231499999999999E-2</v>
      </c>
      <c r="S10984" t="s">
        <v>20810</v>
      </c>
    </row>
    <row r="10985" spans="1:19" x14ac:dyDescent="0.25">
      <c r="A10985" t="s">
        <v>11053</v>
      </c>
      <c r="B10985" t="s">
        <v>68</v>
      </c>
      <c r="C10985" t="s">
        <v>4</v>
      </c>
      <c r="D10985" t="s">
        <v>8</v>
      </c>
      <c r="E10985" t="s">
        <v>24</v>
      </c>
      <c r="F10985" t="s">
        <v>52</v>
      </c>
      <c r="G10985">
        <v>16</v>
      </c>
      <c r="H10985">
        <v>3014</v>
      </c>
      <c r="I10985">
        <v>0.65262346999999998</v>
      </c>
      <c r="J10985">
        <v>0.68965869999999996</v>
      </c>
      <c r="K10985">
        <v>3.7035199999999997E-2</v>
      </c>
      <c r="L10985">
        <v>1.1979399999999999E-2</v>
      </c>
      <c r="M10985">
        <v>2.67826E-2</v>
      </c>
      <c r="N10985">
        <v>3.7035199999999997E-2</v>
      </c>
      <c r="O10985">
        <v>4.7287900000000001E-2</v>
      </c>
      <c r="P10985">
        <v>6.2091100000000003E-2</v>
      </c>
      <c r="Q10985">
        <v>63.153689999999997</v>
      </c>
      <c r="R10985">
        <v>1.9551200000000001E-2</v>
      </c>
      <c r="S10985" t="s">
        <v>20810</v>
      </c>
    </row>
    <row r="10986" spans="1:19" x14ac:dyDescent="0.25">
      <c r="A10986" t="s">
        <v>11054</v>
      </c>
      <c r="B10986" t="s">
        <v>68</v>
      </c>
      <c r="C10986" t="s">
        <v>4</v>
      </c>
      <c r="D10986" t="s">
        <v>8</v>
      </c>
      <c r="E10986" t="s">
        <v>24</v>
      </c>
      <c r="F10986" t="s">
        <v>52</v>
      </c>
      <c r="G10986">
        <v>17</v>
      </c>
      <c r="H10986">
        <v>3014</v>
      </c>
      <c r="I10986">
        <v>0.74507953999999998</v>
      </c>
      <c r="J10986">
        <v>0.78946850000000002</v>
      </c>
      <c r="K10986">
        <v>4.4388999999999998E-2</v>
      </c>
      <c r="L10986">
        <v>1.6635400000000002E-2</v>
      </c>
      <c r="M10986">
        <v>3.3032499999999999E-2</v>
      </c>
      <c r="N10986">
        <v>4.4388999999999998E-2</v>
      </c>
      <c r="O10986">
        <v>5.5745500000000003E-2</v>
      </c>
      <c r="P10986">
        <v>7.2142499999999998E-2</v>
      </c>
      <c r="Q10986">
        <v>61.544089999999997</v>
      </c>
      <c r="R10986">
        <v>2.16562E-2</v>
      </c>
      <c r="S10986" t="s">
        <v>20810</v>
      </c>
    </row>
    <row r="10987" spans="1:19" x14ac:dyDescent="0.25">
      <c r="A10987" t="s">
        <v>11055</v>
      </c>
      <c r="B10987" t="s">
        <v>68</v>
      </c>
      <c r="C10987" t="s">
        <v>4</v>
      </c>
      <c r="D10987" t="s">
        <v>8</v>
      </c>
      <c r="E10987" t="s">
        <v>24</v>
      </c>
      <c r="F10987" t="s">
        <v>52</v>
      </c>
      <c r="G10987">
        <v>18</v>
      </c>
      <c r="H10987">
        <v>3014</v>
      </c>
      <c r="I10987">
        <v>1.0165757</v>
      </c>
      <c r="J10987">
        <v>1.060298</v>
      </c>
      <c r="K10987">
        <v>4.3722200000000003E-2</v>
      </c>
      <c r="L10987">
        <v>9.6056000000000006E-3</v>
      </c>
      <c r="M10987">
        <v>2.9762E-2</v>
      </c>
      <c r="N10987">
        <v>4.3722200000000003E-2</v>
      </c>
      <c r="O10987">
        <v>5.7682400000000002E-2</v>
      </c>
      <c r="P10987">
        <v>7.78388E-2</v>
      </c>
      <c r="Q10987">
        <v>59.986820000000002</v>
      </c>
      <c r="R10987">
        <v>2.6621300000000001E-2</v>
      </c>
      <c r="S10987" t="s">
        <v>20810</v>
      </c>
    </row>
    <row r="10988" spans="1:19" x14ac:dyDescent="0.25">
      <c r="A10988" t="s">
        <v>11056</v>
      </c>
      <c r="B10988" t="s">
        <v>68</v>
      </c>
      <c r="C10988" t="s">
        <v>4</v>
      </c>
      <c r="D10988" t="s">
        <v>8</v>
      </c>
      <c r="E10988" t="s">
        <v>24</v>
      </c>
      <c r="F10988" t="s">
        <v>52</v>
      </c>
      <c r="G10988">
        <v>19</v>
      </c>
      <c r="H10988">
        <v>3014</v>
      </c>
      <c r="I10988">
        <v>1.1962603999999999</v>
      </c>
      <c r="J10988">
        <v>1.2342569999999999</v>
      </c>
      <c r="K10988">
        <v>3.7996599999999998E-2</v>
      </c>
      <c r="L10988">
        <v>7.0960000000000001E-4</v>
      </c>
      <c r="M10988">
        <v>2.2739100000000002E-2</v>
      </c>
      <c r="N10988">
        <v>3.7996599999999998E-2</v>
      </c>
      <c r="O10988">
        <v>5.3254200000000002E-2</v>
      </c>
      <c r="P10988">
        <v>7.5283699999999995E-2</v>
      </c>
      <c r="Q10988">
        <v>59.124020000000002</v>
      </c>
      <c r="R10988">
        <v>2.9095200000000002E-2</v>
      </c>
      <c r="S10988" t="s">
        <v>20810</v>
      </c>
    </row>
    <row r="10989" spans="1:19" x14ac:dyDescent="0.25">
      <c r="A10989" t="s">
        <v>11057</v>
      </c>
      <c r="B10989" t="s">
        <v>68</v>
      </c>
      <c r="C10989" t="s">
        <v>4</v>
      </c>
      <c r="D10989" t="s">
        <v>8</v>
      </c>
      <c r="E10989" t="s">
        <v>24</v>
      </c>
      <c r="F10989" t="s">
        <v>52</v>
      </c>
      <c r="G10989">
        <v>20</v>
      </c>
      <c r="H10989">
        <v>3014</v>
      </c>
      <c r="I10989">
        <v>1.2474262</v>
      </c>
      <c r="J10989">
        <v>1.274098</v>
      </c>
      <c r="K10989">
        <v>2.66722E-2</v>
      </c>
      <c r="L10989">
        <v>-1.0034100000000001E-2</v>
      </c>
      <c r="M10989">
        <v>1.1652300000000001E-2</v>
      </c>
      <c r="N10989">
        <v>2.66722E-2</v>
      </c>
      <c r="O10989">
        <v>4.1692100000000003E-2</v>
      </c>
      <c r="P10989">
        <v>6.3378500000000004E-2</v>
      </c>
      <c r="Q10989">
        <v>58.46848</v>
      </c>
      <c r="R10989">
        <v>2.86421E-2</v>
      </c>
      <c r="S10989" t="s">
        <v>20810</v>
      </c>
    </row>
    <row r="10990" spans="1:19" x14ac:dyDescent="0.25">
      <c r="A10990" t="s">
        <v>11058</v>
      </c>
      <c r="B10990" t="s">
        <v>68</v>
      </c>
      <c r="C10990" t="s">
        <v>4</v>
      </c>
      <c r="D10990" t="s">
        <v>8</v>
      </c>
      <c r="E10990" t="s">
        <v>24</v>
      </c>
      <c r="F10990" t="s">
        <v>52</v>
      </c>
      <c r="G10990">
        <v>21</v>
      </c>
      <c r="H10990">
        <v>3014</v>
      </c>
      <c r="I10990">
        <v>1.2451243000000001</v>
      </c>
      <c r="J10990">
        <v>1.2538450000000001</v>
      </c>
      <c r="K10990">
        <v>8.7209000000000002E-3</v>
      </c>
      <c r="L10990">
        <v>-2.76467E-2</v>
      </c>
      <c r="M10990">
        <v>-6.1603999999999999E-3</v>
      </c>
      <c r="N10990">
        <v>8.7209000000000002E-3</v>
      </c>
      <c r="O10990">
        <v>2.36022E-2</v>
      </c>
      <c r="P10990">
        <v>4.5088499999999997E-2</v>
      </c>
      <c r="Q10990">
        <v>58.384430000000002</v>
      </c>
      <c r="R10990">
        <v>2.8377800000000002E-2</v>
      </c>
      <c r="S10990" t="s">
        <v>20810</v>
      </c>
    </row>
    <row r="10991" spans="1:19" x14ac:dyDescent="0.25">
      <c r="A10991" t="s">
        <v>11059</v>
      </c>
      <c r="B10991" t="s">
        <v>68</v>
      </c>
      <c r="C10991" t="s">
        <v>4</v>
      </c>
      <c r="D10991" t="s">
        <v>8</v>
      </c>
      <c r="E10991" t="s">
        <v>24</v>
      </c>
      <c r="F10991" t="s">
        <v>52</v>
      </c>
      <c r="G10991">
        <v>22</v>
      </c>
      <c r="H10991">
        <v>3014</v>
      </c>
      <c r="I10991">
        <v>1.1646623</v>
      </c>
      <c r="J10991">
        <v>1.1657580000000001</v>
      </c>
      <c r="K10991">
        <v>1.0958999999999999E-3</v>
      </c>
      <c r="L10991">
        <v>-3.3010299999999999E-2</v>
      </c>
      <c r="M10991">
        <v>-1.2860099999999999E-2</v>
      </c>
      <c r="N10991">
        <v>1.0958999999999999E-3</v>
      </c>
      <c r="O10991">
        <v>1.50519E-2</v>
      </c>
      <c r="P10991">
        <v>3.52021E-2</v>
      </c>
      <c r="Q10991">
        <v>57.758139999999997</v>
      </c>
      <c r="R10991">
        <v>2.66132E-2</v>
      </c>
      <c r="S10991" t="s">
        <v>20810</v>
      </c>
    </row>
    <row r="10992" spans="1:19" x14ac:dyDescent="0.25">
      <c r="A10992" t="s">
        <v>11060</v>
      </c>
      <c r="B10992" t="s">
        <v>68</v>
      </c>
      <c r="C10992" t="s">
        <v>4</v>
      </c>
      <c r="D10992" t="s">
        <v>8</v>
      </c>
      <c r="E10992" t="s">
        <v>24</v>
      </c>
      <c r="F10992" t="s">
        <v>52</v>
      </c>
      <c r="G10992">
        <v>23</v>
      </c>
      <c r="H10992">
        <v>3014</v>
      </c>
      <c r="I10992">
        <v>1.0048132000000001</v>
      </c>
      <c r="J10992">
        <v>1.0050220000000001</v>
      </c>
      <c r="K10992">
        <v>2.0919999999999999E-4</v>
      </c>
      <c r="L10992">
        <v>-3.1324699999999997E-2</v>
      </c>
      <c r="M10992">
        <v>-1.2694199999999999E-2</v>
      </c>
      <c r="N10992">
        <v>2.0919999999999999E-4</v>
      </c>
      <c r="O10992">
        <v>1.31126E-2</v>
      </c>
      <c r="P10992">
        <v>3.1743100000000003E-2</v>
      </c>
      <c r="Q10992">
        <v>57.441490000000002</v>
      </c>
      <c r="R10992">
        <v>2.4605999999999999E-2</v>
      </c>
      <c r="S10992" t="s">
        <v>20810</v>
      </c>
    </row>
    <row r="10993" spans="1:19" x14ac:dyDescent="0.25">
      <c r="A10993" t="s">
        <v>11061</v>
      </c>
      <c r="B10993" t="s">
        <v>68</v>
      </c>
      <c r="C10993" t="s">
        <v>4</v>
      </c>
      <c r="D10993" t="s">
        <v>8</v>
      </c>
      <c r="E10993" t="s">
        <v>24</v>
      </c>
      <c r="F10993" t="s">
        <v>52</v>
      </c>
      <c r="G10993">
        <v>24</v>
      </c>
      <c r="H10993">
        <v>3014</v>
      </c>
      <c r="I10993">
        <v>0.82833210999999995</v>
      </c>
      <c r="J10993">
        <v>0.8144226</v>
      </c>
      <c r="K10993">
        <v>-1.39095E-2</v>
      </c>
      <c r="L10993">
        <v>-4.2241000000000001E-2</v>
      </c>
      <c r="M10993">
        <v>-2.5502500000000001E-2</v>
      </c>
      <c r="N10993">
        <v>-1.39095E-2</v>
      </c>
      <c r="O10993">
        <v>-2.3165E-3</v>
      </c>
      <c r="P10993">
        <v>1.4422000000000001E-2</v>
      </c>
      <c r="Q10993">
        <v>57.228259999999999</v>
      </c>
      <c r="R10993">
        <v>2.21072E-2</v>
      </c>
      <c r="S10993" t="s">
        <v>20810</v>
      </c>
    </row>
    <row r="10994" spans="1:19" x14ac:dyDescent="0.25">
      <c r="A10994" t="s">
        <v>11062</v>
      </c>
      <c r="B10994" t="s">
        <v>68</v>
      </c>
      <c r="C10994" t="s">
        <v>4</v>
      </c>
      <c r="D10994" t="s">
        <v>8</v>
      </c>
      <c r="E10994" t="s">
        <v>25</v>
      </c>
      <c r="F10994" t="s">
        <v>6</v>
      </c>
      <c r="G10994">
        <v>1</v>
      </c>
      <c r="H10994">
        <v>3014</v>
      </c>
      <c r="I10994">
        <v>0.78495364999999995</v>
      </c>
      <c r="J10994">
        <v>0.77853660000000002</v>
      </c>
      <c r="K10994">
        <v>-6.417E-3</v>
      </c>
      <c r="L10994">
        <v>-3.01493E-2</v>
      </c>
      <c r="M10994">
        <v>-1.6128099999999999E-2</v>
      </c>
      <c r="N10994">
        <v>-6.417E-3</v>
      </c>
      <c r="O10994">
        <v>3.2940000000000001E-3</v>
      </c>
      <c r="P10994">
        <v>1.7315299999999999E-2</v>
      </c>
      <c r="Q10994">
        <v>48.788550000000001</v>
      </c>
      <c r="R10994">
        <v>1.8518400000000001E-2</v>
      </c>
      <c r="S10994" t="s">
        <v>20810</v>
      </c>
    </row>
    <row r="10995" spans="1:19" x14ac:dyDescent="0.25">
      <c r="A10995" t="s">
        <v>11063</v>
      </c>
      <c r="B10995" t="s">
        <v>68</v>
      </c>
      <c r="C10995" t="s">
        <v>4</v>
      </c>
      <c r="D10995" t="s">
        <v>8</v>
      </c>
      <c r="E10995" t="s">
        <v>25</v>
      </c>
      <c r="F10995" t="s">
        <v>6</v>
      </c>
      <c r="G10995">
        <v>2</v>
      </c>
      <c r="H10995">
        <v>3014</v>
      </c>
      <c r="I10995">
        <v>0.69876075999999998</v>
      </c>
      <c r="J10995">
        <v>0.68999049999999995</v>
      </c>
      <c r="K10995">
        <v>-8.7703E-3</v>
      </c>
      <c r="L10995">
        <v>-3.1507100000000003E-2</v>
      </c>
      <c r="M10995">
        <v>-1.8074E-2</v>
      </c>
      <c r="N10995">
        <v>-8.7703E-3</v>
      </c>
      <c r="O10995">
        <v>5.3339999999999995E-4</v>
      </c>
      <c r="P10995">
        <v>1.3966599999999999E-2</v>
      </c>
      <c r="Q10995">
        <v>48.132739999999998</v>
      </c>
      <c r="R10995">
        <v>1.7741699999999999E-2</v>
      </c>
      <c r="S10995" t="s">
        <v>20810</v>
      </c>
    </row>
    <row r="10996" spans="1:19" x14ac:dyDescent="0.25">
      <c r="A10996" t="s">
        <v>11064</v>
      </c>
      <c r="B10996" t="s">
        <v>68</v>
      </c>
      <c r="C10996" t="s">
        <v>4</v>
      </c>
      <c r="D10996" t="s">
        <v>8</v>
      </c>
      <c r="E10996" t="s">
        <v>25</v>
      </c>
      <c r="F10996" t="s">
        <v>6</v>
      </c>
      <c r="G10996">
        <v>3</v>
      </c>
      <c r="H10996">
        <v>3014</v>
      </c>
      <c r="I10996">
        <v>0.64798911999999997</v>
      </c>
      <c r="J10996">
        <v>0.63950929999999995</v>
      </c>
      <c r="K10996">
        <v>-8.4799000000000003E-3</v>
      </c>
      <c r="L10996">
        <v>-3.0488999999999999E-2</v>
      </c>
      <c r="M10996">
        <v>-1.7485799999999999E-2</v>
      </c>
      <c r="N10996">
        <v>-8.4799000000000003E-3</v>
      </c>
      <c r="O10996">
        <v>5.2610000000000005E-4</v>
      </c>
      <c r="P10996">
        <v>1.3529299999999999E-2</v>
      </c>
      <c r="Q10996">
        <v>47.624769999999998</v>
      </c>
      <c r="R10996">
        <v>1.7173899999999999E-2</v>
      </c>
      <c r="S10996" t="s">
        <v>20810</v>
      </c>
    </row>
    <row r="10997" spans="1:19" x14ac:dyDescent="0.25">
      <c r="A10997" t="s">
        <v>11065</v>
      </c>
      <c r="B10997" t="s">
        <v>68</v>
      </c>
      <c r="C10997" t="s">
        <v>4</v>
      </c>
      <c r="D10997" t="s">
        <v>8</v>
      </c>
      <c r="E10997" t="s">
        <v>25</v>
      </c>
      <c r="F10997" t="s">
        <v>6</v>
      </c>
      <c r="G10997">
        <v>4</v>
      </c>
      <c r="H10997">
        <v>3014</v>
      </c>
      <c r="I10997">
        <v>0.61941632000000002</v>
      </c>
      <c r="J10997">
        <v>0.61445950000000005</v>
      </c>
      <c r="K10997">
        <v>-4.9569000000000002E-3</v>
      </c>
      <c r="L10997">
        <v>-2.6284200000000001E-2</v>
      </c>
      <c r="M10997">
        <v>-1.3683799999999999E-2</v>
      </c>
      <c r="N10997">
        <v>-4.9569000000000002E-3</v>
      </c>
      <c r="O10997">
        <v>3.7701000000000002E-3</v>
      </c>
      <c r="P10997">
        <v>1.63705E-2</v>
      </c>
      <c r="Q10997">
        <v>47.257440000000003</v>
      </c>
      <c r="R10997">
        <v>1.6641800000000002E-2</v>
      </c>
      <c r="S10997" t="s">
        <v>20810</v>
      </c>
    </row>
    <row r="10998" spans="1:19" x14ac:dyDescent="0.25">
      <c r="A10998" t="s">
        <v>11066</v>
      </c>
      <c r="B10998" t="s">
        <v>68</v>
      </c>
      <c r="C10998" t="s">
        <v>4</v>
      </c>
      <c r="D10998" t="s">
        <v>8</v>
      </c>
      <c r="E10998" t="s">
        <v>25</v>
      </c>
      <c r="F10998" t="s">
        <v>6</v>
      </c>
      <c r="G10998">
        <v>5</v>
      </c>
      <c r="H10998">
        <v>3014</v>
      </c>
      <c r="I10998">
        <v>0.62008563000000005</v>
      </c>
      <c r="J10998">
        <v>0.61856009999999995</v>
      </c>
      <c r="K10998">
        <v>-1.5256E-3</v>
      </c>
      <c r="L10998">
        <v>-2.2533000000000001E-2</v>
      </c>
      <c r="M10998">
        <v>-1.01216E-2</v>
      </c>
      <c r="N10998">
        <v>-1.5256E-3</v>
      </c>
      <c r="O10998">
        <v>7.0705000000000004E-3</v>
      </c>
      <c r="P10998">
        <v>1.94819E-2</v>
      </c>
      <c r="Q10998">
        <v>46.89676</v>
      </c>
      <c r="R10998">
        <v>1.6392199999999999E-2</v>
      </c>
      <c r="S10998" t="s">
        <v>20810</v>
      </c>
    </row>
    <row r="10999" spans="1:19" x14ac:dyDescent="0.25">
      <c r="A10999" t="s">
        <v>11067</v>
      </c>
      <c r="B10999" t="s">
        <v>68</v>
      </c>
      <c r="C10999" t="s">
        <v>4</v>
      </c>
      <c r="D10999" t="s">
        <v>8</v>
      </c>
      <c r="E10999" t="s">
        <v>25</v>
      </c>
      <c r="F10999" t="s">
        <v>6</v>
      </c>
      <c r="G10999">
        <v>6</v>
      </c>
      <c r="H10999">
        <v>3014</v>
      </c>
      <c r="I10999">
        <v>0.67278488999999997</v>
      </c>
      <c r="J10999">
        <v>0.67279259999999996</v>
      </c>
      <c r="K10999" s="33">
        <v>7.7300000000000005E-6</v>
      </c>
      <c r="L10999">
        <v>-2.1755400000000001E-2</v>
      </c>
      <c r="M10999">
        <v>-8.8976000000000003E-3</v>
      </c>
      <c r="N10999" s="33">
        <v>7.7300000000000005E-6</v>
      </c>
      <c r="O10999">
        <v>8.9130000000000008E-3</v>
      </c>
      <c r="P10999">
        <v>2.1770899999999999E-2</v>
      </c>
      <c r="Q10999">
        <v>46.538510000000002</v>
      </c>
      <c r="R10999">
        <v>1.6981900000000001E-2</v>
      </c>
      <c r="S10999" t="s">
        <v>20810</v>
      </c>
    </row>
    <row r="11000" spans="1:19" x14ac:dyDescent="0.25">
      <c r="A11000" t="s">
        <v>11068</v>
      </c>
      <c r="B11000" t="s">
        <v>68</v>
      </c>
      <c r="C11000" t="s">
        <v>4</v>
      </c>
      <c r="D11000" t="s">
        <v>8</v>
      </c>
      <c r="E11000" t="s">
        <v>25</v>
      </c>
      <c r="F11000" t="s">
        <v>6</v>
      </c>
      <c r="G11000">
        <v>7</v>
      </c>
      <c r="H11000">
        <v>3014</v>
      </c>
      <c r="I11000">
        <v>0.82302847999999995</v>
      </c>
      <c r="J11000">
        <v>0.81710260000000001</v>
      </c>
      <c r="K11000">
        <v>-5.9258999999999996E-3</v>
      </c>
      <c r="L11000">
        <v>-3.1269600000000002E-2</v>
      </c>
      <c r="M11000">
        <v>-1.62963E-2</v>
      </c>
      <c r="N11000">
        <v>-5.9258999999999996E-3</v>
      </c>
      <c r="O11000">
        <v>4.4445999999999999E-3</v>
      </c>
      <c r="P11000">
        <v>1.9417899999999998E-2</v>
      </c>
      <c r="Q11000">
        <v>46.530059999999999</v>
      </c>
      <c r="R11000">
        <v>1.97758E-2</v>
      </c>
      <c r="S11000" t="s">
        <v>20810</v>
      </c>
    </row>
    <row r="11001" spans="1:19" x14ac:dyDescent="0.25">
      <c r="A11001" t="s">
        <v>11069</v>
      </c>
      <c r="B11001" t="s">
        <v>68</v>
      </c>
      <c r="C11001" t="s">
        <v>4</v>
      </c>
      <c r="D11001" t="s">
        <v>8</v>
      </c>
      <c r="E11001" t="s">
        <v>25</v>
      </c>
      <c r="F11001" t="s">
        <v>6</v>
      </c>
      <c r="G11001">
        <v>8</v>
      </c>
      <c r="H11001">
        <v>3014</v>
      </c>
      <c r="I11001">
        <v>0.96955128000000002</v>
      </c>
      <c r="J11001">
        <v>0.95789690000000005</v>
      </c>
      <c r="K11001">
        <v>-1.1654400000000001E-2</v>
      </c>
      <c r="L11001">
        <v>-3.9438599999999997E-2</v>
      </c>
      <c r="M11001">
        <v>-2.3023499999999999E-2</v>
      </c>
      <c r="N11001">
        <v>-1.1654400000000001E-2</v>
      </c>
      <c r="O11001">
        <v>-2.853E-4</v>
      </c>
      <c r="P11001">
        <v>1.61298E-2</v>
      </c>
      <c r="Q11001">
        <v>46.760939999999998</v>
      </c>
      <c r="R11001">
        <v>2.16802E-2</v>
      </c>
      <c r="S11001" t="s">
        <v>20810</v>
      </c>
    </row>
    <row r="11002" spans="1:19" x14ac:dyDescent="0.25">
      <c r="A11002" t="s">
        <v>11070</v>
      </c>
      <c r="B11002" t="s">
        <v>68</v>
      </c>
      <c r="C11002" t="s">
        <v>4</v>
      </c>
      <c r="D11002" t="s">
        <v>8</v>
      </c>
      <c r="E11002" t="s">
        <v>25</v>
      </c>
      <c r="F11002" t="s">
        <v>6</v>
      </c>
      <c r="G11002">
        <v>9</v>
      </c>
      <c r="H11002">
        <v>3014</v>
      </c>
      <c r="I11002">
        <v>0.90692728</v>
      </c>
      <c r="J11002">
        <v>0.90856130000000002</v>
      </c>
      <c r="K11002">
        <v>1.6341000000000001E-3</v>
      </c>
      <c r="L11002">
        <v>-2.5242799999999999E-2</v>
      </c>
      <c r="M11002">
        <v>-9.3637000000000008E-3</v>
      </c>
      <c r="N11002">
        <v>1.6341000000000001E-3</v>
      </c>
      <c r="O11002">
        <v>1.26319E-2</v>
      </c>
      <c r="P11002">
        <v>2.8511000000000002E-2</v>
      </c>
      <c r="Q11002">
        <v>48.776130000000002</v>
      </c>
      <c r="R11002">
        <v>2.09722E-2</v>
      </c>
      <c r="S11002" t="s">
        <v>20810</v>
      </c>
    </row>
    <row r="11003" spans="1:19" x14ac:dyDescent="0.25">
      <c r="A11003" t="s">
        <v>11071</v>
      </c>
      <c r="B11003" t="s">
        <v>68</v>
      </c>
      <c r="C11003" t="s">
        <v>4</v>
      </c>
      <c r="D11003" t="s">
        <v>8</v>
      </c>
      <c r="E11003" t="s">
        <v>25</v>
      </c>
      <c r="F11003" t="s">
        <v>6</v>
      </c>
      <c r="G11003">
        <v>10</v>
      </c>
      <c r="H11003">
        <v>3014</v>
      </c>
      <c r="I11003">
        <v>0.85934268000000003</v>
      </c>
      <c r="J11003">
        <v>0.8761584</v>
      </c>
      <c r="K11003">
        <v>1.6815699999999999E-2</v>
      </c>
      <c r="L11003">
        <v>-9.4383999999999996E-3</v>
      </c>
      <c r="M11003">
        <v>6.0727000000000003E-3</v>
      </c>
      <c r="N11003">
        <v>1.6815699999999999E-2</v>
      </c>
      <c r="O11003">
        <v>2.7558599999999999E-2</v>
      </c>
      <c r="P11003">
        <v>4.3069700000000002E-2</v>
      </c>
      <c r="Q11003">
        <v>51.131410000000002</v>
      </c>
      <c r="R11003">
        <v>2.04861E-2</v>
      </c>
      <c r="S11003" t="s">
        <v>20810</v>
      </c>
    </row>
    <row r="11004" spans="1:19" x14ac:dyDescent="0.25">
      <c r="A11004" t="s">
        <v>11072</v>
      </c>
      <c r="B11004" t="s">
        <v>68</v>
      </c>
      <c r="C11004" t="s">
        <v>4</v>
      </c>
      <c r="D11004" t="s">
        <v>8</v>
      </c>
      <c r="E11004" t="s">
        <v>25</v>
      </c>
      <c r="F11004" t="s">
        <v>6</v>
      </c>
      <c r="G11004">
        <v>11</v>
      </c>
      <c r="H11004">
        <v>3014</v>
      </c>
      <c r="I11004">
        <v>0.82989475999999995</v>
      </c>
      <c r="J11004">
        <v>0.84815929999999995</v>
      </c>
      <c r="K11004">
        <v>1.8264499999999999E-2</v>
      </c>
      <c r="L11004">
        <v>-7.5022999999999999E-3</v>
      </c>
      <c r="M11004">
        <v>7.7209000000000002E-3</v>
      </c>
      <c r="N11004">
        <v>1.8264499999999999E-2</v>
      </c>
      <c r="O11004">
        <v>2.8808E-2</v>
      </c>
      <c r="P11004">
        <v>4.4031300000000002E-2</v>
      </c>
      <c r="Q11004">
        <v>52.695920000000001</v>
      </c>
      <c r="R11004">
        <v>2.0105899999999999E-2</v>
      </c>
      <c r="S11004" t="s">
        <v>20810</v>
      </c>
    </row>
    <row r="11005" spans="1:19" x14ac:dyDescent="0.25">
      <c r="A11005" t="s">
        <v>11073</v>
      </c>
      <c r="B11005" t="s">
        <v>68</v>
      </c>
      <c r="C11005" t="s">
        <v>4</v>
      </c>
      <c r="D11005" t="s">
        <v>8</v>
      </c>
      <c r="E11005" t="s">
        <v>25</v>
      </c>
      <c r="F11005" t="s">
        <v>6</v>
      </c>
      <c r="G11005">
        <v>12</v>
      </c>
      <c r="H11005">
        <v>3014</v>
      </c>
      <c r="I11005">
        <v>0.80631392999999996</v>
      </c>
      <c r="J11005">
        <v>0.82664479999999996</v>
      </c>
      <c r="K11005">
        <v>2.0330899999999999E-2</v>
      </c>
      <c r="L11005">
        <v>-4.7083999999999997E-3</v>
      </c>
      <c r="M11005">
        <v>1.0085E-2</v>
      </c>
      <c r="N11005">
        <v>2.0330899999999999E-2</v>
      </c>
      <c r="O11005">
        <v>3.0576800000000001E-2</v>
      </c>
      <c r="P11005">
        <v>4.5370300000000002E-2</v>
      </c>
      <c r="Q11005">
        <v>54.12753</v>
      </c>
      <c r="R11005">
        <v>1.9538300000000001E-2</v>
      </c>
      <c r="S11005" t="s">
        <v>20810</v>
      </c>
    </row>
    <row r="11006" spans="1:19" x14ac:dyDescent="0.25">
      <c r="A11006" t="s">
        <v>11074</v>
      </c>
      <c r="B11006" t="s">
        <v>68</v>
      </c>
      <c r="C11006" t="s">
        <v>4</v>
      </c>
      <c r="D11006" t="s">
        <v>8</v>
      </c>
      <c r="E11006" t="s">
        <v>25</v>
      </c>
      <c r="F11006" t="s">
        <v>6</v>
      </c>
      <c r="G11006">
        <v>13</v>
      </c>
      <c r="H11006">
        <v>3014</v>
      </c>
      <c r="I11006">
        <v>0.79035111000000002</v>
      </c>
      <c r="J11006">
        <v>0.81103380000000003</v>
      </c>
      <c r="K11006">
        <v>2.0682699999999998E-2</v>
      </c>
      <c r="L11006">
        <v>-3.5674999999999999E-3</v>
      </c>
      <c r="M11006">
        <v>1.0759700000000001E-2</v>
      </c>
      <c r="N11006">
        <v>2.0682699999999998E-2</v>
      </c>
      <c r="O11006">
        <v>3.06056E-2</v>
      </c>
      <c r="P11006">
        <v>4.4932800000000002E-2</v>
      </c>
      <c r="Q11006">
        <v>55.393180000000001</v>
      </c>
      <c r="R11006">
        <v>1.8922499999999998E-2</v>
      </c>
      <c r="S11006" t="s">
        <v>20810</v>
      </c>
    </row>
    <row r="11007" spans="1:19" x14ac:dyDescent="0.25">
      <c r="A11007" t="s">
        <v>11075</v>
      </c>
      <c r="B11007" t="s">
        <v>68</v>
      </c>
      <c r="C11007" t="s">
        <v>4</v>
      </c>
      <c r="D11007" t="s">
        <v>8</v>
      </c>
      <c r="E11007" t="s">
        <v>25</v>
      </c>
      <c r="F11007" t="s">
        <v>6</v>
      </c>
      <c r="G11007">
        <v>14</v>
      </c>
      <c r="H11007">
        <v>3014</v>
      </c>
      <c r="I11007">
        <v>0.76428664999999996</v>
      </c>
      <c r="J11007">
        <v>0.79317990000000005</v>
      </c>
      <c r="K11007">
        <v>2.88933E-2</v>
      </c>
      <c r="L11007">
        <v>5.5339999999999999E-3</v>
      </c>
      <c r="M11007">
        <v>1.9334899999999999E-2</v>
      </c>
      <c r="N11007">
        <v>2.88933E-2</v>
      </c>
      <c r="O11007">
        <v>3.8451699999999998E-2</v>
      </c>
      <c r="P11007">
        <v>5.22525E-2</v>
      </c>
      <c r="Q11007">
        <v>56.227319999999999</v>
      </c>
      <c r="R11007">
        <v>1.8227299999999998E-2</v>
      </c>
      <c r="S11007" t="s">
        <v>20810</v>
      </c>
    </row>
    <row r="11008" spans="1:19" x14ac:dyDescent="0.25">
      <c r="A11008" t="s">
        <v>11076</v>
      </c>
      <c r="B11008" t="s">
        <v>68</v>
      </c>
      <c r="C11008" t="s">
        <v>4</v>
      </c>
      <c r="D11008" t="s">
        <v>8</v>
      </c>
      <c r="E11008" t="s">
        <v>25</v>
      </c>
      <c r="F11008" t="s">
        <v>6</v>
      </c>
      <c r="G11008">
        <v>15</v>
      </c>
      <c r="H11008">
        <v>3014</v>
      </c>
      <c r="I11008">
        <v>0.74606074</v>
      </c>
      <c r="J11008">
        <v>0.77728459999999999</v>
      </c>
      <c r="K11008">
        <v>3.1223899999999999E-2</v>
      </c>
      <c r="L11008">
        <v>9.0518999999999999E-3</v>
      </c>
      <c r="M11008">
        <v>2.2151299999999999E-2</v>
      </c>
      <c r="N11008">
        <v>3.1223899999999999E-2</v>
      </c>
      <c r="O11008">
        <v>4.0296499999999999E-2</v>
      </c>
      <c r="P11008">
        <v>5.33958E-2</v>
      </c>
      <c r="Q11008">
        <v>56.328949999999999</v>
      </c>
      <c r="R11008">
        <v>1.7300900000000001E-2</v>
      </c>
      <c r="S11008" t="s">
        <v>20810</v>
      </c>
    </row>
    <row r="11009" spans="1:19" x14ac:dyDescent="0.25">
      <c r="A11009" t="s">
        <v>11077</v>
      </c>
      <c r="B11009" t="s">
        <v>68</v>
      </c>
      <c r="C11009" t="s">
        <v>4</v>
      </c>
      <c r="D11009" t="s">
        <v>8</v>
      </c>
      <c r="E11009" t="s">
        <v>25</v>
      </c>
      <c r="F11009" t="s">
        <v>6</v>
      </c>
      <c r="G11009">
        <v>16</v>
      </c>
      <c r="H11009">
        <v>3014</v>
      </c>
      <c r="I11009">
        <v>0.76877410000000002</v>
      </c>
      <c r="J11009">
        <v>0.79424830000000002</v>
      </c>
      <c r="K11009">
        <v>2.5474199999999999E-2</v>
      </c>
      <c r="L11009">
        <v>3.7106000000000001E-3</v>
      </c>
      <c r="M11009">
        <v>1.6568699999999999E-2</v>
      </c>
      <c r="N11009">
        <v>2.5474199999999999E-2</v>
      </c>
      <c r="O11009">
        <v>3.4379699999999999E-2</v>
      </c>
      <c r="P11009">
        <v>4.7237800000000003E-2</v>
      </c>
      <c r="Q11009">
        <v>56.020800000000001</v>
      </c>
      <c r="R11009">
        <v>1.6982299999999999E-2</v>
      </c>
      <c r="S11009" t="s">
        <v>20810</v>
      </c>
    </row>
    <row r="11010" spans="1:19" x14ac:dyDescent="0.25">
      <c r="A11010" t="s">
        <v>11078</v>
      </c>
      <c r="B11010" t="s">
        <v>68</v>
      </c>
      <c r="C11010" t="s">
        <v>4</v>
      </c>
      <c r="D11010" t="s">
        <v>8</v>
      </c>
      <c r="E11010" t="s">
        <v>25</v>
      </c>
      <c r="F11010" t="s">
        <v>6</v>
      </c>
      <c r="G11010">
        <v>17</v>
      </c>
      <c r="H11010">
        <v>3014</v>
      </c>
      <c r="I11010">
        <v>0.88180555999999999</v>
      </c>
      <c r="J11010">
        <v>0.89837250000000002</v>
      </c>
      <c r="K11010">
        <v>1.6566999999999998E-2</v>
      </c>
      <c r="L11010">
        <v>-7.6686000000000002E-3</v>
      </c>
      <c r="M11010">
        <v>6.6499999999999997E-3</v>
      </c>
      <c r="N11010">
        <v>1.6566999999999998E-2</v>
      </c>
      <c r="O11010">
        <v>2.6484000000000001E-2</v>
      </c>
      <c r="P11010">
        <v>4.0802600000000001E-2</v>
      </c>
      <c r="Q11010">
        <v>54.706699999999998</v>
      </c>
      <c r="R11010">
        <v>1.89112E-2</v>
      </c>
      <c r="S11010" t="s">
        <v>20810</v>
      </c>
    </row>
    <row r="11011" spans="1:19" x14ac:dyDescent="0.25">
      <c r="A11011" t="s">
        <v>11079</v>
      </c>
      <c r="B11011" t="s">
        <v>68</v>
      </c>
      <c r="C11011" t="s">
        <v>4</v>
      </c>
      <c r="D11011" t="s">
        <v>8</v>
      </c>
      <c r="E11011" t="s">
        <v>25</v>
      </c>
      <c r="F11011" t="s">
        <v>6</v>
      </c>
      <c r="G11011">
        <v>18</v>
      </c>
      <c r="H11011">
        <v>3014</v>
      </c>
      <c r="I11011">
        <v>1.1640159999999999</v>
      </c>
      <c r="J11011">
        <v>1.1868350000000001</v>
      </c>
      <c r="K11011">
        <v>2.2818600000000001E-2</v>
      </c>
      <c r="L11011">
        <v>-7.7365000000000003E-3</v>
      </c>
      <c r="M11011">
        <v>1.0315700000000001E-2</v>
      </c>
      <c r="N11011">
        <v>2.2818600000000001E-2</v>
      </c>
      <c r="O11011">
        <v>3.5321499999999999E-2</v>
      </c>
      <c r="P11011">
        <v>5.3373799999999999E-2</v>
      </c>
      <c r="Q11011">
        <v>53.137949999999996</v>
      </c>
      <c r="R11011">
        <v>2.38423E-2</v>
      </c>
      <c r="S11011" t="s">
        <v>20810</v>
      </c>
    </row>
    <row r="11012" spans="1:19" x14ac:dyDescent="0.25">
      <c r="A11012" t="s">
        <v>11080</v>
      </c>
      <c r="B11012" t="s">
        <v>68</v>
      </c>
      <c r="C11012" t="s">
        <v>4</v>
      </c>
      <c r="D11012" t="s">
        <v>8</v>
      </c>
      <c r="E11012" t="s">
        <v>25</v>
      </c>
      <c r="F11012" t="s">
        <v>6</v>
      </c>
      <c r="G11012">
        <v>19</v>
      </c>
      <c r="H11012">
        <v>3014</v>
      </c>
      <c r="I11012">
        <v>1.3172181999999999</v>
      </c>
      <c r="J11012">
        <v>1.3433219999999999</v>
      </c>
      <c r="K11012">
        <v>2.6103999999999999E-2</v>
      </c>
      <c r="L11012">
        <v>-6.5491999999999998E-3</v>
      </c>
      <c r="M11012">
        <v>1.27425E-2</v>
      </c>
      <c r="N11012">
        <v>2.6103999999999999E-2</v>
      </c>
      <c r="O11012">
        <v>3.9465399999999998E-2</v>
      </c>
      <c r="P11012">
        <v>5.8757200000000002E-2</v>
      </c>
      <c r="Q11012">
        <v>52.20599</v>
      </c>
      <c r="R11012">
        <v>2.5479399999999999E-2</v>
      </c>
      <c r="S11012" t="s">
        <v>20810</v>
      </c>
    </row>
    <row r="11013" spans="1:19" x14ac:dyDescent="0.25">
      <c r="A11013" t="s">
        <v>11081</v>
      </c>
      <c r="B11013" t="s">
        <v>68</v>
      </c>
      <c r="C11013" t="s">
        <v>4</v>
      </c>
      <c r="D11013" t="s">
        <v>8</v>
      </c>
      <c r="E11013" t="s">
        <v>25</v>
      </c>
      <c r="F11013" t="s">
        <v>6</v>
      </c>
      <c r="G11013">
        <v>20</v>
      </c>
      <c r="H11013">
        <v>3014</v>
      </c>
      <c r="I11013">
        <v>1.3604295</v>
      </c>
      <c r="J11013">
        <v>1.3797459999999999</v>
      </c>
      <c r="K11013">
        <v>1.9316699999999999E-2</v>
      </c>
      <c r="L11013">
        <v>-1.3498100000000001E-2</v>
      </c>
      <c r="M11013">
        <v>5.8891999999999998E-3</v>
      </c>
      <c r="N11013">
        <v>1.9316699999999999E-2</v>
      </c>
      <c r="O11013">
        <v>3.2744299999999997E-2</v>
      </c>
      <c r="P11013">
        <v>5.2131499999999997E-2</v>
      </c>
      <c r="Q11013">
        <v>51.454630000000002</v>
      </c>
      <c r="R11013">
        <v>2.56055E-2</v>
      </c>
      <c r="S11013" t="s">
        <v>20810</v>
      </c>
    </row>
    <row r="11014" spans="1:19" x14ac:dyDescent="0.25">
      <c r="A11014" t="s">
        <v>11082</v>
      </c>
      <c r="B11014" t="s">
        <v>68</v>
      </c>
      <c r="C11014" t="s">
        <v>4</v>
      </c>
      <c r="D11014" t="s">
        <v>8</v>
      </c>
      <c r="E11014" t="s">
        <v>25</v>
      </c>
      <c r="F11014" t="s">
        <v>6</v>
      </c>
      <c r="G11014">
        <v>21</v>
      </c>
      <c r="H11014">
        <v>3014</v>
      </c>
      <c r="I11014">
        <v>1.3719212999999999</v>
      </c>
      <c r="J11014">
        <v>1.3671660000000001</v>
      </c>
      <c r="K11014">
        <v>-4.7555999999999996E-3</v>
      </c>
      <c r="L11014">
        <v>-3.7814300000000002E-2</v>
      </c>
      <c r="M11014">
        <v>-1.8283000000000001E-2</v>
      </c>
      <c r="N11014">
        <v>-4.7555999999999996E-3</v>
      </c>
      <c r="O11014">
        <v>8.7717000000000003E-3</v>
      </c>
      <c r="P11014">
        <v>2.8302999999999998E-2</v>
      </c>
      <c r="Q11014">
        <v>50.671889999999998</v>
      </c>
      <c r="R11014">
        <v>2.5795800000000001E-2</v>
      </c>
      <c r="S11014" t="s">
        <v>20810</v>
      </c>
    </row>
    <row r="11015" spans="1:19" x14ac:dyDescent="0.25">
      <c r="A11015" t="s">
        <v>11083</v>
      </c>
      <c r="B11015" t="s">
        <v>68</v>
      </c>
      <c r="C11015" t="s">
        <v>4</v>
      </c>
      <c r="D11015" t="s">
        <v>8</v>
      </c>
      <c r="E11015" t="s">
        <v>25</v>
      </c>
      <c r="F11015" t="s">
        <v>6</v>
      </c>
      <c r="G11015">
        <v>22</v>
      </c>
      <c r="H11015">
        <v>3014</v>
      </c>
      <c r="I11015">
        <v>1.3031098000000001</v>
      </c>
      <c r="J11015">
        <v>1.2883519999999999</v>
      </c>
      <c r="K11015">
        <v>-1.47581E-2</v>
      </c>
      <c r="L11015">
        <v>-4.5783699999999997E-2</v>
      </c>
      <c r="M11015">
        <v>-2.7453499999999999E-2</v>
      </c>
      <c r="N11015">
        <v>-1.47581E-2</v>
      </c>
      <c r="O11015">
        <v>-2.0627000000000002E-3</v>
      </c>
      <c r="P11015">
        <v>1.6267500000000001E-2</v>
      </c>
      <c r="Q11015">
        <v>49.835740000000001</v>
      </c>
      <c r="R11015">
        <v>2.4209399999999999E-2</v>
      </c>
      <c r="S11015" t="s">
        <v>20810</v>
      </c>
    </row>
    <row r="11016" spans="1:19" x14ac:dyDescent="0.25">
      <c r="A11016" t="s">
        <v>11084</v>
      </c>
      <c r="B11016" t="s">
        <v>68</v>
      </c>
      <c r="C11016" t="s">
        <v>4</v>
      </c>
      <c r="D11016" t="s">
        <v>8</v>
      </c>
      <c r="E11016" t="s">
        <v>25</v>
      </c>
      <c r="F11016" t="s">
        <v>6</v>
      </c>
      <c r="G11016">
        <v>23</v>
      </c>
      <c r="H11016">
        <v>3014</v>
      </c>
      <c r="I11016">
        <v>1.1461608999999999</v>
      </c>
      <c r="J11016">
        <v>1.13785</v>
      </c>
      <c r="K11016">
        <v>-8.3105000000000002E-3</v>
      </c>
      <c r="L11016">
        <v>-3.64494E-2</v>
      </c>
      <c r="M11016">
        <v>-1.9824700000000001E-2</v>
      </c>
      <c r="N11016">
        <v>-8.3105000000000002E-3</v>
      </c>
      <c r="O11016">
        <v>3.2036E-3</v>
      </c>
      <c r="P11016">
        <v>1.98283E-2</v>
      </c>
      <c r="Q11016">
        <v>49.092410000000001</v>
      </c>
      <c r="R11016">
        <v>2.1956900000000001E-2</v>
      </c>
      <c r="S11016" t="s">
        <v>20810</v>
      </c>
    </row>
    <row r="11017" spans="1:19" x14ac:dyDescent="0.25">
      <c r="A11017" t="s">
        <v>11085</v>
      </c>
      <c r="B11017" t="s">
        <v>68</v>
      </c>
      <c r="C11017" t="s">
        <v>4</v>
      </c>
      <c r="D11017" t="s">
        <v>8</v>
      </c>
      <c r="E11017" t="s">
        <v>25</v>
      </c>
      <c r="F11017" t="s">
        <v>6</v>
      </c>
      <c r="G11017">
        <v>24</v>
      </c>
      <c r="H11017">
        <v>3014</v>
      </c>
      <c r="I11017">
        <v>0.95063723</v>
      </c>
      <c r="J11017">
        <v>0.94827600000000001</v>
      </c>
      <c r="K11017">
        <v>-2.3611999999999999E-3</v>
      </c>
      <c r="L11017">
        <v>-2.7938600000000001E-2</v>
      </c>
      <c r="M11017">
        <v>-1.28273E-2</v>
      </c>
      <c r="N11017">
        <v>-2.3611999999999999E-3</v>
      </c>
      <c r="O11017">
        <v>8.1049E-3</v>
      </c>
      <c r="P11017">
        <v>2.3216199999999999E-2</v>
      </c>
      <c r="Q11017">
        <v>48.350029999999997</v>
      </c>
      <c r="R11017">
        <v>1.9958099999999999E-2</v>
      </c>
      <c r="S11017" t="s">
        <v>20810</v>
      </c>
    </row>
    <row r="11018" spans="1:19" x14ac:dyDescent="0.25">
      <c r="A11018" t="s">
        <v>11086</v>
      </c>
      <c r="B11018" t="s">
        <v>68</v>
      </c>
      <c r="C11018" t="s">
        <v>4</v>
      </c>
      <c r="D11018" t="s">
        <v>8</v>
      </c>
      <c r="E11018" t="s">
        <v>25</v>
      </c>
      <c r="F11018" t="s">
        <v>52</v>
      </c>
      <c r="G11018">
        <v>1</v>
      </c>
      <c r="H11018">
        <v>3014</v>
      </c>
      <c r="I11018">
        <v>0.87504026999999995</v>
      </c>
      <c r="J11018">
        <v>0.86292329999999995</v>
      </c>
      <c r="K11018">
        <v>-1.2116999999999999E-2</v>
      </c>
      <c r="L11018">
        <v>-4.4332299999999998E-2</v>
      </c>
      <c r="M11018">
        <v>-2.5299200000000001E-2</v>
      </c>
      <c r="N11018">
        <v>-1.2116999999999999E-2</v>
      </c>
      <c r="O11018">
        <v>1.0652000000000001E-3</v>
      </c>
      <c r="P11018">
        <v>2.00982E-2</v>
      </c>
      <c r="Q11018">
        <v>41.007829999999998</v>
      </c>
      <c r="R11018">
        <v>2.5137699999999999E-2</v>
      </c>
      <c r="S11018" t="s">
        <v>20810</v>
      </c>
    </row>
    <row r="11019" spans="1:19" x14ac:dyDescent="0.25">
      <c r="A11019" t="s">
        <v>11087</v>
      </c>
      <c r="B11019" t="s">
        <v>68</v>
      </c>
      <c r="C11019" t="s">
        <v>4</v>
      </c>
      <c r="D11019" t="s">
        <v>8</v>
      </c>
      <c r="E11019" t="s">
        <v>25</v>
      </c>
      <c r="F11019" t="s">
        <v>52</v>
      </c>
      <c r="G11019">
        <v>2</v>
      </c>
      <c r="H11019">
        <v>3014</v>
      </c>
      <c r="I11019">
        <v>0.79712092000000001</v>
      </c>
      <c r="J11019">
        <v>0.77845580000000003</v>
      </c>
      <c r="K11019">
        <v>-1.86651E-2</v>
      </c>
      <c r="L11019">
        <v>-4.9662100000000001E-2</v>
      </c>
      <c r="M11019">
        <v>-3.1348899999999999E-2</v>
      </c>
      <c r="N11019">
        <v>-1.86651E-2</v>
      </c>
      <c r="O11019">
        <v>-5.9814000000000004E-3</v>
      </c>
      <c r="P11019">
        <v>1.23319E-2</v>
      </c>
      <c r="Q11019">
        <v>39.686309999999999</v>
      </c>
      <c r="R11019">
        <v>2.41871E-2</v>
      </c>
      <c r="S11019" t="s">
        <v>20810</v>
      </c>
    </row>
    <row r="11020" spans="1:19" x14ac:dyDescent="0.25">
      <c r="A11020" t="s">
        <v>11088</v>
      </c>
      <c r="B11020" t="s">
        <v>68</v>
      </c>
      <c r="C11020" t="s">
        <v>4</v>
      </c>
      <c r="D11020" t="s">
        <v>8</v>
      </c>
      <c r="E11020" t="s">
        <v>25</v>
      </c>
      <c r="F11020" t="s">
        <v>52</v>
      </c>
      <c r="G11020">
        <v>3</v>
      </c>
      <c r="H11020">
        <v>3014</v>
      </c>
      <c r="I11020">
        <v>0.75750687000000005</v>
      </c>
      <c r="J11020">
        <v>0.7280624</v>
      </c>
      <c r="K11020">
        <v>-2.9444499999999998E-2</v>
      </c>
      <c r="L11020">
        <v>-5.9158599999999999E-2</v>
      </c>
      <c r="M11020">
        <v>-4.16032E-2</v>
      </c>
      <c r="N11020">
        <v>-2.9444499999999998E-2</v>
      </c>
      <c r="O11020">
        <v>-1.7285700000000001E-2</v>
      </c>
      <c r="P11020">
        <v>2.6959999999999999E-4</v>
      </c>
      <c r="Q11020">
        <v>38.03669</v>
      </c>
      <c r="R11020">
        <v>2.3185999999999998E-2</v>
      </c>
      <c r="S11020" t="s">
        <v>20810</v>
      </c>
    </row>
    <row r="11021" spans="1:19" x14ac:dyDescent="0.25">
      <c r="A11021" t="s">
        <v>11089</v>
      </c>
      <c r="B11021" t="s">
        <v>68</v>
      </c>
      <c r="C11021" t="s">
        <v>4</v>
      </c>
      <c r="D11021" t="s">
        <v>8</v>
      </c>
      <c r="E11021" t="s">
        <v>25</v>
      </c>
      <c r="F11021" t="s">
        <v>52</v>
      </c>
      <c r="G11021">
        <v>4</v>
      </c>
      <c r="H11021">
        <v>3014</v>
      </c>
      <c r="I11021">
        <v>0.73633062000000005</v>
      </c>
      <c r="J11021">
        <v>0.70332159999999999</v>
      </c>
      <c r="K11021">
        <v>-3.3008999999999997E-2</v>
      </c>
      <c r="L11021">
        <v>-6.1967700000000001E-2</v>
      </c>
      <c r="M11021">
        <v>-4.4858700000000001E-2</v>
      </c>
      <c r="N11021">
        <v>-3.3008999999999997E-2</v>
      </c>
      <c r="O11021">
        <v>-2.1159399999999998E-2</v>
      </c>
      <c r="P11021">
        <v>-4.0504E-3</v>
      </c>
      <c r="Q11021">
        <v>36.87077</v>
      </c>
      <c r="R11021">
        <v>2.2596499999999999E-2</v>
      </c>
      <c r="S11021" t="s">
        <v>20810</v>
      </c>
    </row>
    <row r="11022" spans="1:19" x14ac:dyDescent="0.25">
      <c r="A11022" t="s">
        <v>11090</v>
      </c>
      <c r="B11022" t="s">
        <v>68</v>
      </c>
      <c r="C11022" t="s">
        <v>4</v>
      </c>
      <c r="D11022" t="s">
        <v>8</v>
      </c>
      <c r="E11022" t="s">
        <v>25</v>
      </c>
      <c r="F11022" t="s">
        <v>52</v>
      </c>
      <c r="G11022">
        <v>5</v>
      </c>
      <c r="H11022">
        <v>3014</v>
      </c>
      <c r="I11022">
        <v>0.74310938999999998</v>
      </c>
      <c r="J11022">
        <v>0.70498680000000002</v>
      </c>
      <c r="K11022">
        <v>-3.81226E-2</v>
      </c>
      <c r="L11022">
        <v>-6.6068699999999994E-2</v>
      </c>
      <c r="M11022">
        <v>-4.9557900000000002E-2</v>
      </c>
      <c r="N11022">
        <v>-3.81226E-2</v>
      </c>
      <c r="O11022">
        <v>-2.6687300000000001E-2</v>
      </c>
      <c r="P11022">
        <v>-1.0176599999999999E-2</v>
      </c>
      <c r="Q11022">
        <v>36.205280000000002</v>
      </c>
      <c r="R11022">
        <v>2.18064E-2</v>
      </c>
      <c r="S11022" t="s">
        <v>20810</v>
      </c>
    </row>
    <row r="11023" spans="1:19" x14ac:dyDescent="0.25">
      <c r="A11023" t="s">
        <v>11091</v>
      </c>
      <c r="B11023" t="s">
        <v>68</v>
      </c>
      <c r="C11023" t="s">
        <v>4</v>
      </c>
      <c r="D11023" t="s">
        <v>8</v>
      </c>
      <c r="E11023" t="s">
        <v>25</v>
      </c>
      <c r="F11023" t="s">
        <v>52</v>
      </c>
      <c r="G11023">
        <v>6</v>
      </c>
      <c r="H11023">
        <v>3014</v>
      </c>
      <c r="I11023">
        <v>0.82890012999999996</v>
      </c>
      <c r="J11023">
        <v>0.77634970000000003</v>
      </c>
      <c r="K11023">
        <v>-5.2550399999999997E-2</v>
      </c>
      <c r="L11023">
        <v>-8.2591399999999995E-2</v>
      </c>
      <c r="M11023">
        <v>-6.4842899999999995E-2</v>
      </c>
      <c r="N11023">
        <v>-5.2550399999999997E-2</v>
      </c>
      <c r="O11023">
        <v>-4.0257899999999999E-2</v>
      </c>
      <c r="P11023">
        <v>-2.2509399999999999E-2</v>
      </c>
      <c r="Q11023">
        <v>35.891179999999999</v>
      </c>
      <c r="R11023">
        <v>2.3441099999999999E-2</v>
      </c>
      <c r="S11023" t="s">
        <v>20810</v>
      </c>
    </row>
    <row r="11024" spans="1:19" x14ac:dyDescent="0.25">
      <c r="A11024" t="s">
        <v>11092</v>
      </c>
      <c r="B11024" t="s">
        <v>68</v>
      </c>
      <c r="C11024" t="s">
        <v>4</v>
      </c>
      <c r="D11024" t="s">
        <v>8</v>
      </c>
      <c r="E11024" t="s">
        <v>25</v>
      </c>
      <c r="F11024" t="s">
        <v>52</v>
      </c>
      <c r="G11024">
        <v>7</v>
      </c>
      <c r="H11024">
        <v>3014</v>
      </c>
      <c r="I11024">
        <v>1.0125999999999999</v>
      </c>
      <c r="J11024">
        <v>0.96006060000000004</v>
      </c>
      <c r="K11024">
        <v>-5.25394E-2</v>
      </c>
      <c r="L11024">
        <v>-8.7247000000000005E-2</v>
      </c>
      <c r="M11024">
        <v>-6.6741499999999995E-2</v>
      </c>
      <c r="N11024">
        <v>-5.25394E-2</v>
      </c>
      <c r="O11024">
        <v>-3.8337400000000001E-2</v>
      </c>
      <c r="P11024">
        <v>-1.7831900000000001E-2</v>
      </c>
      <c r="Q11024">
        <v>36.244019999999999</v>
      </c>
      <c r="R11024">
        <v>2.70824E-2</v>
      </c>
      <c r="S11024" t="s">
        <v>20810</v>
      </c>
    </row>
    <row r="11025" spans="1:19" x14ac:dyDescent="0.25">
      <c r="A11025" t="s">
        <v>11093</v>
      </c>
      <c r="B11025" t="s">
        <v>68</v>
      </c>
      <c r="C11025" t="s">
        <v>4</v>
      </c>
      <c r="D11025" t="s">
        <v>8</v>
      </c>
      <c r="E11025" t="s">
        <v>25</v>
      </c>
      <c r="F11025" t="s">
        <v>52</v>
      </c>
      <c r="G11025">
        <v>8</v>
      </c>
      <c r="H11025">
        <v>3014</v>
      </c>
      <c r="I11025">
        <v>1.1731195999999999</v>
      </c>
      <c r="J11025">
        <v>1.1439839999999999</v>
      </c>
      <c r="K11025">
        <v>-2.91352E-2</v>
      </c>
      <c r="L11025">
        <v>-6.9299299999999994E-2</v>
      </c>
      <c r="M11025">
        <v>-4.5570100000000002E-2</v>
      </c>
      <c r="N11025">
        <v>-2.91352E-2</v>
      </c>
      <c r="O11025">
        <v>-1.2700400000000001E-2</v>
      </c>
      <c r="P11025">
        <v>1.10288E-2</v>
      </c>
      <c r="Q11025">
        <v>36.523290000000003</v>
      </c>
      <c r="R11025">
        <v>3.1340199999999999E-2</v>
      </c>
      <c r="S11025" t="s">
        <v>20810</v>
      </c>
    </row>
    <row r="11026" spans="1:19" x14ac:dyDescent="0.25">
      <c r="A11026" t="s">
        <v>11094</v>
      </c>
      <c r="B11026" t="s">
        <v>68</v>
      </c>
      <c r="C11026" t="s">
        <v>4</v>
      </c>
      <c r="D11026" t="s">
        <v>8</v>
      </c>
      <c r="E11026" t="s">
        <v>25</v>
      </c>
      <c r="F11026" t="s">
        <v>52</v>
      </c>
      <c r="G11026">
        <v>9</v>
      </c>
      <c r="H11026">
        <v>3014</v>
      </c>
      <c r="I11026">
        <v>1.0417144</v>
      </c>
      <c r="J11026">
        <v>1.013916</v>
      </c>
      <c r="K11026">
        <v>-2.7798E-2</v>
      </c>
      <c r="L11026">
        <v>-6.6058400000000003E-2</v>
      </c>
      <c r="M11026">
        <v>-4.3453800000000001E-2</v>
      </c>
      <c r="N11026">
        <v>-2.7798E-2</v>
      </c>
      <c r="O11026">
        <v>-1.2142099999999999E-2</v>
      </c>
      <c r="P11026">
        <v>1.04625E-2</v>
      </c>
      <c r="Q11026">
        <v>40.820489999999999</v>
      </c>
      <c r="R11026">
        <v>2.9854800000000001E-2</v>
      </c>
      <c r="S11026" t="s">
        <v>20810</v>
      </c>
    </row>
    <row r="11027" spans="1:19" x14ac:dyDescent="0.25">
      <c r="A11027" t="s">
        <v>11095</v>
      </c>
      <c r="B11027" t="s">
        <v>68</v>
      </c>
      <c r="C11027" t="s">
        <v>4</v>
      </c>
      <c r="D11027" t="s">
        <v>8</v>
      </c>
      <c r="E11027" t="s">
        <v>25</v>
      </c>
      <c r="F11027" t="s">
        <v>52</v>
      </c>
      <c r="G11027">
        <v>10</v>
      </c>
      <c r="H11027">
        <v>3014</v>
      </c>
      <c r="I11027">
        <v>0.92835628999999997</v>
      </c>
      <c r="J11027">
        <v>0.91935129999999998</v>
      </c>
      <c r="K11027">
        <v>-9.0050000000000009E-3</v>
      </c>
      <c r="L11027">
        <v>-4.4977400000000001E-2</v>
      </c>
      <c r="M11027">
        <v>-2.3724599999999998E-2</v>
      </c>
      <c r="N11027">
        <v>-9.0050000000000009E-3</v>
      </c>
      <c r="O11027">
        <v>5.7146000000000002E-3</v>
      </c>
      <c r="P11027">
        <v>2.6967399999999999E-2</v>
      </c>
      <c r="Q11027">
        <v>44.471969999999999</v>
      </c>
      <c r="R11027">
        <v>2.8069400000000001E-2</v>
      </c>
      <c r="S11027" t="s">
        <v>20810</v>
      </c>
    </row>
    <row r="11028" spans="1:19" x14ac:dyDescent="0.25">
      <c r="A11028" t="s">
        <v>11096</v>
      </c>
      <c r="B11028" t="s">
        <v>68</v>
      </c>
      <c r="C11028" t="s">
        <v>4</v>
      </c>
      <c r="D11028" t="s">
        <v>8</v>
      </c>
      <c r="E11028" t="s">
        <v>25</v>
      </c>
      <c r="F11028" t="s">
        <v>52</v>
      </c>
      <c r="G11028">
        <v>11</v>
      </c>
      <c r="H11028">
        <v>3014</v>
      </c>
      <c r="I11028">
        <v>0.85765552</v>
      </c>
      <c r="J11028">
        <v>0.85612909999999998</v>
      </c>
      <c r="K11028">
        <v>-1.5264E-3</v>
      </c>
      <c r="L11028">
        <v>-3.5832700000000002E-2</v>
      </c>
      <c r="M11028">
        <v>-1.55643E-2</v>
      </c>
      <c r="N11028">
        <v>-1.5264E-3</v>
      </c>
      <c r="O11028">
        <v>1.2511400000000001E-2</v>
      </c>
      <c r="P11028">
        <v>3.2779799999999998E-2</v>
      </c>
      <c r="Q11028">
        <v>47.474649999999997</v>
      </c>
      <c r="R11028">
        <v>2.6769299999999999E-2</v>
      </c>
      <c r="S11028" t="s">
        <v>20810</v>
      </c>
    </row>
    <row r="11029" spans="1:19" x14ac:dyDescent="0.25">
      <c r="A11029" t="s">
        <v>11097</v>
      </c>
      <c r="B11029" t="s">
        <v>68</v>
      </c>
      <c r="C11029" t="s">
        <v>4</v>
      </c>
      <c r="D11029" t="s">
        <v>8</v>
      </c>
      <c r="E11029" t="s">
        <v>25</v>
      </c>
      <c r="F11029" t="s">
        <v>52</v>
      </c>
      <c r="G11029">
        <v>12</v>
      </c>
      <c r="H11029">
        <v>3014</v>
      </c>
      <c r="I11029">
        <v>0.80322768</v>
      </c>
      <c r="J11029">
        <v>0.82185070000000005</v>
      </c>
      <c r="K11029">
        <v>1.8623000000000001E-2</v>
      </c>
      <c r="L11029">
        <v>-1.4818E-2</v>
      </c>
      <c r="M11029">
        <v>4.9392000000000004E-3</v>
      </c>
      <c r="N11029">
        <v>1.8623000000000001E-2</v>
      </c>
      <c r="O11029">
        <v>3.2306700000000001E-2</v>
      </c>
      <c r="P11029">
        <v>5.2063900000000003E-2</v>
      </c>
      <c r="Q11029">
        <v>49.125929999999997</v>
      </c>
      <c r="R11029">
        <v>2.6094099999999999E-2</v>
      </c>
      <c r="S11029" t="s">
        <v>20810</v>
      </c>
    </row>
    <row r="11030" spans="1:19" x14ac:dyDescent="0.25">
      <c r="A11030" t="s">
        <v>11098</v>
      </c>
      <c r="B11030" t="s">
        <v>68</v>
      </c>
      <c r="C11030" t="s">
        <v>4</v>
      </c>
      <c r="D11030" t="s">
        <v>8</v>
      </c>
      <c r="E11030" t="s">
        <v>25</v>
      </c>
      <c r="F11030" t="s">
        <v>52</v>
      </c>
      <c r="G11030">
        <v>13</v>
      </c>
      <c r="H11030">
        <v>3014</v>
      </c>
      <c r="I11030">
        <v>0.77633235</v>
      </c>
      <c r="J11030">
        <v>0.79134769999999999</v>
      </c>
      <c r="K11030">
        <v>1.50154E-2</v>
      </c>
      <c r="L11030">
        <v>-1.65644E-2</v>
      </c>
      <c r="M11030">
        <v>2.0931999999999999E-3</v>
      </c>
      <c r="N11030">
        <v>1.50154E-2</v>
      </c>
      <c r="O11030">
        <v>2.79376E-2</v>
      </c>
      <c r="P11030">
        <v>4.6595200000000003E-2</v>
      </c>
      <c r="Q11030">
        <v>50.996079999999999</v>
      </c>
      <c r="R11030">
        <v>2.4641799999999998E-2</v>
      </c>
      <c r="S11030" t="s">
        <v>20810</v>
      </c>
    </row>
    <row r="11031" spans="1:19" x14ac:dyDescent="0.25">
      <c r="A11031" t="s">
        <v>11099</v>
      </c>
      <c r="B11031" t="s">
        <v>68</v>
      </c>
      <c r="C11031" t="s">
        <v>4</v>
      </c>
      <c r="D11031" t="s">
        <v>8</v>
      </c>
      <c r="E11031" t="s">
        <v>25</v>
      </c>
      <c r="F11031" t="s">
        <v>52</v>
      </c>
      <c r="G11031">
        <v>14</v>
      </c>
      <c r="H11031">
        <v>3014</v>
      </c>
      <c r="I11031">
        <v>0.75042297999999996</v>
      </c>
      <c r="J11031">
        <v>0.77500780000000002</v>
      </c>
      <c r="K11031">
        <v>2.45849E-2</v>
      </c>
      <c r="L11031">
        <v>-6.6366000000000003E-3</v>
      </c>
      <c r="M11031">
        <v>1.18093E-2</v>
      </c>
      <c r="N11031">
        <v>2.45849E-2</v>
      </c>
      <c r="O11031">
        <v>3.7360400000000002E-2</v>
      </c>
      <c r="P11031">
        <v>5.5806300000000003E-2</v>
      </c>
      <c r="Q11031">
        <v>52.500410000000002</v>
      </c>
      <c r="R11031">
        <v>2.43623E-2</v>
      </c>
      <c r="S11031" t="s">
        <v>20810</v>
      </c>
    </row>
    <row r="11032" spans="1:19" x14ac:dyDescent="0.25">
      <c r="A11032" t="s">
        <v>11100</v>
      </c>
      <c r="B11032" t="s">
        <v>68</v>
      </c>
      <c r="C11032" t="s">
        <v>4</v>
      </c>
      <c r="D11032" t="s">
        <v>8</v>
      </c>
      <c r="E11032" t="s">
        <v>25</v>
      </c>
      <c r="F11032" t="s">
        <v>52</v>
      </c>
      <c r="G11032">
        <v>15</v>
      </c>
      <c r="H11032">
        <v>3014</v>
      </c>
      <c r="I11032">
        <v>0.73247417999999997</v>
      </c>
      <c r="J11032">
        <v>0.74968279999999998</v>
      </c>
      <c r="K11032">
        <v>1.72087E-2</v>
      </c>
      <c r="L11032">
        <v>-1.2729900000000001E-2</v>
      </c>
      <c r="M11032">
        <v>4.9579999999999997E-3</v>
      </c>
      <c r="N11032">
        <v>1.72087E-2</v>
      </c>
      <c r="O11032">
        <v>2.9459300000000001E-2</v>
      </c>
      <c r="P11032">
        <v>4.7147300000000003E-2</v>
      </c>
      <c r="Q11032">
        <v>53.273290000000003</v>
      </c>
      <c r="R11032">
        <v>2.3361199999999999E-2</v>
      </c>
      <c r="S11032" t="s">
        <v>20810</v>
      </c>
    </row>
    <row r="11033" spans="1:19" x14ac:dyDescent="0.25">
      <c r="A11033" t="s">
        <v>11101</v>
      </c>
      <c r="B11033" t="s">
        <v>68</v>
      </c>
      <c r="C11033" t="s">
        <v>4</v>
      </c>
      <c r="D11033" t="s">
        <v>8</v>
      </c>
      <c r="E11033" t="s">
        <v>25</v>
      </c>
      <c r="F11033" t="s">
        <v>52</v>
      </c>
      <c r="G11033">
        <v>16</v>
      </c>
      <c r="H11033">
        <v>3014</v>
      </c>
      <c r="I11033">
        <v>0.74878149000000005</v>
      </c>
      <c r="J11033">
        <v>0.75915489999999997</v>
      </c>
      <c r="K11033">
        <v>1.03734E-2</v>
      </c>
      <c r="L11033">
        <v>-1.8518699999999999E-2</v>
      </c>
      <c r="M11033">
        <v>-1.449E-3</v>
      </c>
      <c r="N11033">
        <v>1.03734E-2</v>
      </c>
      <c r="O11033">
        <v>2.2195900000000001E-2</v>
      </c>
      <c r="P11033">
        <v>3.9265599999999998E-2</v>
      </c>
      <c r="Q11033">
        <v>53.604489999999998</v>
      </c>
      <c r="R11033">
        <v>2.2544700000000001E-2</v>
      </c>
      <c r="S11033" t="s">
        <v>20810</v>
      </c>
    </row>
    <row r="11034" spans="1:19" x14ac:dyDescent="0.25">
      <c r="A11034" t="s">
        <v>11102</v>
      </c>
      <c r="B11034" t="s">
        <v>68</v>
      </c>
      <c r="C11034" t="s">
        <v>4</v>
      </c>
      <c r="D11034" t="s">
        <v>8</v>
      </c>
      <c r="E11034" t="s">
        <v>25</v>
      </c>
      <c r="F11034" t="s">
        <v>52</v>
      </c>
      <c r="G11034">
        <v>17</v>
      </c>
      <c r="H11034">
        <v>3014</v>
      </c>
      <c r="I11034">
        <v>0.87040355000000003</v>
      </c>
      <c r="J11034">
        <v>0.86178529999999998</v>
      </c>
      <c r="K11034">
        <v>-8.6183000000000006E-3</v>
      </c>
      <c r="L11034">
        <v>-4.06358E-2</v>
      </c>
      <c r="M11034">
        <v>-2.1719599999999999E-2</v>
      </c>
      <c r="N11034">
        <v>-8.6183000000000006E-3</v>
      </c>
      <c r="O11034">
        <v>4.4831000000000003E-3</v>
      </c>
      <c r="P11034">
        <v>2.3399300000000001E-2</v>
      </c>
      <c r="Q11034">
        <v>51.348309999999998</v>
      </c>
      <c r="R11034">
        <v>2.4983399999999999E-2</v>
      </c>
      <c r="S11034" t="s">
        <v>20810</v>
      </c>
    </row>
    <row r="11035" spans="1:19" x14ac:dyDescent="0.25">
      <c r="A11035" t="s">
        <v>11103</v>
      </c>
      <c r="B11035" t="s">
        <v>68</v>
      </c>
      <c r="C11035" t="s">
        <v>4</v>
      </c>
      <c r="D11035" t="s">
        <v>8</v>
      </c>
      <c r="E11035" t="s">
        <v>25</v>
      </c>
      <c r="F11035" t="s">
        <v>52</v>
      </c>
      <c r="G11035">
        <v>18</v>
      </c>
      <c r="H11035">
        <v>3014</v>
      </c>
      <c r="I11035">
        <v>1.2184881000000001</v>
      </c>
      <c r="J11035">
        <v>1.2386330000000001</v>
      </c>
      <c r="K11035">
        <v>2.0144599999999999E-2</v>
      </c>
      <c r="L11035">
        <v>-2.15388E-2</v>
      </c>
      <c r="M11035">
        <v>3.0880999999999999E-3</v>
      </c>
      <c r="N11035">
        <v>2.0144599999999999E-2</v>
      </c>
      <c r="O11035">
        <v>3.7201100000000001E-2</v>
      </c>
      <c r="P11035">
        <v>6.1827899999999998E-2</v>
      </c>
      <c r="Q11035">
        <v>47.937339999999999</v>
      </c>
      <c r="R11035">
        <v>3.2525699999999998E-2</v>
      </c>
      <c r="S11035" t="s">
        <v>20810</v>
      </c>
    </row>
    <row r="11036" spans="1:19" x14ac:dyDescent="0.25">
      <c r="A11036" t="s">
        <v>11104</v>
      </c>
      <c r="B11036" t="s">
        <v>68</v>
      </c>
      <c r="C11036" t="s">
        <v>4</v>
      </c>
      <c r="D11036" t="s">
        <v>8</v>
      </c>
      <c r="E11036" t="s">
        <v>25</v>
      </c>
      <c r="F11036" t="s">
        <v>52</v>
      </c>
      <c r="G11036">
        <v>19</v>
      </c>
      <c r="H11036">
        <v>3014</v>
      </c>
      <c r="I11036">
        <v>1.4263515</v>
      </c>
      <c r="J11036">
        <v>1.4393940000000001</v>
      </c>
      <c r="K11036">
        <v>1.30426E-2</v>
      </c>
      <c r="L11036">
        <v>-3.12997E-2</v>
      </c>
      <c r="M11036">
        <v>-5.1019000000000004E-3</v>
      </c>
      <c r="N11036">
        <v>1.30426E-2</v>
      </c>
      <c r="O11036">
        <v>3.1187099999999999E-2</v>
      </c>
      <c r="P11036">
        <v>5.7384900000000003E-2</v>
      </c>
      <c r="Q11036">
        <v>46.512160000000002</v>
      </c>
      <c r="R11036">
        <v>3.4600499999999999E-2</v>
      </c>
      <c r="S11036" t="s">
        <v>20810</v>
      </c>
    </row>
    <row r="11037" spans="1:19" x14ac:dyDescent="0.25">
      <c r="A11037" t="s">
        <v>11105</v>
      </c>
      <c r="B11037" t="s">
        <v>68</v>
      </c>
      <c r="C11037" t="s">
        <v>4</v>
      </c>
      <c r="D11037" t="s">
        <v>8</v>
      </c>
      <c r="E11037" t="s">
        <v>25</v>
      </c>
      <c r="F11037" t="s">
        <v>52</v>
      </c>
      <c r="G11037">
        <v>20</v>
      </c>
      <c r="H11037">
        <v>3014</v>
      </c>
      <c r="I11037">
        <v>1.4958929000000001</v>
      </c>
      <c r="J11037">
        <v>1.5182869999999999</v>
      </c>
      <c r="K11037">
        <v>2.2393799999999998E-2</v>
      </c>
      <c r="L11037">
        <v>-2.1450299999999999E-2</v>
      </c>
      <c r="M11037">
        <v>4.4532E-3</v>
      </c>
      <c r="N11037">
        <v>2.2393799999999998E-2</v>
      </c>
      <c r="O11037">
        <v>4.0334399999999999E-2</v>
      </c>
      <c r="P11037">
        <v>6.6237900000000002E-2</v>
      </c>
      <c r="Q11037">
        <v>44.950119999999998</v>
      </c>
      <c r="R11037">
        <v>3.4211699999999998E-2</v>
      </c>
      <c r="S11037" t="s">
        <v>20810</v>
      </c>
    </row>
    <row r="11038" spans="1:19" x14ac:dyDescent="0.25">
      <c r="A11038" t="s">
        <v>11106</v>
      </c>
      <c r="B11038" t="s">
        <v>68</v>
      </c>
      <c r="C11038" t="s">
        <v>4</v>
      </c>
      <c r="D11038" t="s">
        <v>8</v>
      </c>
      <c r="E11038" t="s">
        <v>25</v>
      </c>
      <c r="F11038" t="s">
        <v>52</v>
      </c>
      <c r="G11038">
        <v>21</v>
      </c>
      <c r="H11038">
        <v>3014</v>
      </c>
      <c r="I11038">
        <v>1.5400391</v>
      </c>
      <c r="J11038">
        <v>1.5320260000000001</v>
      </c>
      <c r="K11038">
        <v>-8.0134999999999998E-3</v>
      </c>
      <c r="L11038">
        <v>-5.2219700000000001E-2</v>
      </c>
      <c r="M11038">
        <v>-2.6102299999999998E-2</v>
      </c>
      <c r="N11038">
        <v>-8.0134999999999998E-3</v>
      </c>
      <c r="O11038">
        <v>1.00754E-2</v>
      </c>
      <c r="P11038">
        <v>3.6192700000000001E-2</v>
      </c>
      <c r="Q11038">
        <v>43.279060000000001</v>
      </c>
      <c r="R11038">
        <v>3.4494299999999999E-2</v>
      </c>
      <c r="S11038" t="s">
        <v>20810</v>
      </c>
    </row>
    <row r="11039" spans="1:19" x14ac:dyDescent="0.25">
      <c r="A11039" t="s">
        <v>11107</v>
      </c>
      <c r="B11039" t="s">
        <v>68</v>
      </c>
      <c r="C11039" t="s">
        <v>4</v>
      </c>
      <c r="D11039" t="s">
        <v>8</v>
      </c>
      <c r="E11039" t="s">
        <v>25</v>
      </c>
      <c r="F11039" t="s">
        <v>52</v>
      </c>
      <c r="G11039">
        <v>22</v>
      </c>
      <c r="H11039">
        <v>3014</v>
      </c>
      <c r="I11039">
        <v>1.4874346000000001</v>
      </c>
      <c r="J11039">
        <v>1.456796</v>
      </c>
      <c r="K11039">
        <v>-3.06384E-2</v>
      </c>
      <c r="L11039">
        <v>-7.2585200000000002E-2</v>
      </c>
      <c r="M11039">
        <v>-4.7802699999999997E-2</v>
      </c>
      <c r="N11039">
        <v>-3.06384E-2</v>
      </c>
      <c r="O11039">
        <v>-1.3474099999999999E-2</v>
      </c>
      <c r="P11039">
        <v>1.1308500000000001E-2</v>
      </c>
      <c r="Q11039">
        <v>42.517110000000002</v>
      </c>
      <c r="R11039">
        <v>3.2731299999999998E-2</v>
      </c>
      <c r="S11039" t="s">
        <v>20810</v>
      </c>
    </row>
    <row r="11040" spans="1:19" x14ac:dyDescent="0.25">
      <c r="A11040" t="s">
        <v>11108</v>
      </c>
      <c r="B11040" t="s">
        <v>68</v>
      </c>
      <c r="C11040" t="s">
        <v>4</v>
      </c>
      <c r="D11040" t="s">
        <v>8</v>
      </c>
      <c r="E11040" t="s">
        <v>25</v>
      </c>
      <c r="F11040" t="s">
        <v>52</v>
      </c>
      <c r="G11040">
        <v>23</v>
      </c>
      <c r="H11040">
        <v>3014</v>
      </c>
      <c r="I11040">
        <v>1.276675</v>
      </c>
      <c r="J11040">
        <v>1.2675860000000001</v>
      </c>
      <c r="K11040">
        <v>-9.0893999999999992E-3</v>
      </c>
      <c r="L11040">
        <v>-4.7351999999999998E-2</v>
      </c>
      <c r="M11040">
        <v>-2.4746199999999999E-2</v>
      </c>
      <c r="N11040">
        <v>-9.0893999999999992E-3</v>
      </c>
      <c r="O11040">
        <v>6.5674000000000001E-3</v>
      </c>
      <c r="P11040">
        <v>2.91732E-2</v>
      </c>
      <c r="Q11040">
        <v>42.61768</v>
      </c>
      <c r="R11040">
        <v>2.9856500000000001E-2</v>
      </c>
      <c r="S11040" t="s">
        <v>20810</v>
      </c>
    </row>
    <row r="11041" spans="1:19" x14ac:dyDescent="0.25">
      <c r="A11041" t="s">
        <v>11109</v>
      </c>
      <c r="B11041" t="s">
        <v>68</v>
      </c>
      <c r="C11041" t="s">
        <v>4</v>
      </c>
      <c r="D11041" t="s">
        <v>8</v>
      </c>
      <c r="E11041" t="s">
        <v>25</v>
      </c>
      <c r="F11041" t="s">
        <v>52</v>
      </c>
      <c r="G11041">
        <v>24</v>
      </c>
      <c r="H11041">
        <v>3014</v>
      </c>
      <c r="I11041">
        <v>1.0496513999999999</v>
      </c>
      <c r="J11041">
        <v>1.042403</v>
      </c>
      <c r="K11041">
        <v>-7.2481999999999998E-3</v>
      </c>
      <c r="L11041">
        <v>-4.2683499999999999E-2</v>
      </c>
      <c r="M11041">
        <v>-2.1748E-2</v>
      </c>
      <c r="N11041">
        <v>-7.2481999999999998E-3</v>
      </c>
      <c r="O11041">
        <v>7.2516999999999998E-3</v>
      </c>
      <c r="P11041">
        <v>2.81871E-2</v>
      </c>
      <c r="Q11041">
        <v>41.41818</v>
      </c>
      <c r="R11041">
        <v>2.7650299999999999E-2</v>
      </c>
      <c r="S11041" t="s">
        <v>20810</v>
      </c>
    </row>
    <row r="11042" spans="1:19" x14ac:dyDescent="0.25">
      <c r="A11042" t="s">
        <v>11110</v>
      </c>
      <c r="B11042" t="s">
        <v>68</v>
      </c>
      <c r="C11042" t="s">
        <v>4</v>
      </c>
      <c r="D11042" t="s">
        <v>8</v>
      </c>
      <c r="E11042" t="s">
        <v>14</v>
      </c>
      <c r="F11042" t="s">
        <v>6</v>
      </c>
      <c r="G11042">
        <v>1</v>
      </c>
      <c r="H11042">
        <v>3014</v>
      </c>
      <c r="I11042">
        <v>0.81430733</v>
      </c>
      <c r="J11042">
        <v>0.80164230000000003</v>
      </c>
      <c r="K11042">
        <v>-1.2664999999999999E-2</v>
      </c>
      <c r="L11042">
        <v>-3.8419700000000001E-2</v>
      </c>
      <c r="M11042">
        <v>-2.3203600000000001E-2</v>
      </c>
      <c r="N11042">
        <v>-1.2664999999999999E-2</v>
      </c>
      <c r="O11042">
        <v>-2.1264000000000001E-3</v>
      </c>
      <c r="P11042">
        <v>1.30896E-2</v>
      </c>
      <c r="Q11042">
        <v>43.725630000000002</v>
      </c>
      <c r="R11042">
        <v>2.00965E-2</v>
      </c>
      <c r="S11042" t="s">
        <v>20810</v>
      </c>
    </row>
    <row r="11043" spans="1:19" x14ac:dyDescent="0.25">
      <c r="A11043" t="s">
        <v>11111</v>
      </c>
      <c r="B11043" t="s">
        <v>68</v>
      </c>
      <c r="C11043" t="s">
        <v>4</v>
      </c>
      <c r="D11043" t="s">
        <v>8</v>
      </c>
      <c r="E11043" t="s">
        <v>14</v>
      </c>
      <c r="F11043" t="s">
        <v>6</v>
      </c>
      <c r="G11043">
        <v>2</v>
      </c>
      <c r="H11043">
        <v>3014</v>
      </c>
      <c r="I11043">
        <v>0.73194323999999999</v>
      </c>
      <c r="J11043">
        <v>0.71592750000000005</v>
      </c>
      <c r="K11043">
        <v>-1.60158E-2</v>
      </c>
      <c r="L11043">
        <v>-4.0731299999999998E-2</v>
      </c>
      <c r="M11043">
        <v>-2.6129200000000002E-2</v>
      </c>
      <c r="N11043">
        <v>-1.60158E-2</v>
      </c>
      <c r="O11043">
        <v>-5.9023000000000001E-3</v>
      </c>
      <c r="P11043">
        <v>8.6998000000000006E-3</v>
      </c>
      <c r="Q11043">
        <v>42.94932</v>
      </c>
      <c r="R11043">
        <v>1.9285699999999999E-2</v>
      </c>
      <c r="S11043" t="s">
        <v>20810</v>
      </c>
    </row>
    <row r="11044" spans="1:19" x14ac:dyDescent="0.25">
      <c r="A11044" t="s">
        <v>11112</v>
      </c>
      <c r="B11044" t="s">
        <v>68</v>
      </c>
      <c r="C11044" t="s">
        <v>4</v>
      </c>
      <c r="D11044" t="s">
        <v>8</v>
      </c>
      <c r="E11044" t="s">
        <v>14</v>
      </c>
      <c r="F11044" t="s">
        <v>6</v>
      </c>
      <c r="G11044">
        <v>3</v>
      </c>
      <c r="H11044">
        <v>3014</v>
      </c>
      <c r="I11044">
        <v>0.69161983000000005</v>
      </c>
      <c r="J11044">
        <v>0.68052780000000002</v>
      </c>
      <c r="K11044">
        <v>-1.1091999999999999E-2</v>
      </c>
      <c r="L11044">
        <v>-3.5345099999999997E-2</v>
      </c>
      <c r="M11044">
        <v>-2.1016199999999999E-2</v>
      </c>
      <c r="N11044">
        <v>-1.1091999999999999E-2</v>
      </c>
      <c r="O11044">
        <v>-1.1678000000000001E-3</v>
      </c>
      <c r="P11044">
        <v>1.31611E-2</v>
      </c>
      <c r="Q11044">
        <v>42.287509999999997</v>
      </c>
      <c r="R11044">
        <v>1.8924799999999999E-2</v>
      </c>
      <c r="S11044" t="s">
        <v>20810</v>
      </c>
    </row>
    <row r="11045" spans="1:19" x14ac:dyDescent="0.25">
      <c r="A11045" t="s">
        <v>11113</v>
      </c>
      <c r="B11045" t="s">
        <v>68</v>
      </c>
      <c r="C11045" t="s">
        <v>4</v>
      </c>
      <c r="D11045" t="s">
        <v>8</v>
      </c>
      <c r="E11045" t="s">
        <v>14</v>
      </c>
      <c r="F11045" t="s">
        <v>6</v>
      </c>
      <c r="G11045">
        <v>4</v>
      </c>
      <c r="H11045">
        <v>3014</v>
      </c>
      <c r="I11045">
        <v>0.66969937999999996</v>
      </c>
      <c r="J11045">
        <v>0.65659129999999999</v>
      </c>
      <c r="K11045">
        <v>-1.3108099999999999E-2</v>
      </c>
      <c r="L11045">
        <v>-3.6772899999999997E-2</v>
      </c>
      <c r="M11045">
        <v>-2.2791499999999999E-2</v>
      </c>
      <c r="N11045">
        <v>-1.3108099999999999E-2</v>
      </c>
      <c r="O11045">
        <v>-3.4245999999999999E-3</v>
      </c>
      <c r="P11045">
        <v>1.05567E-2</v>
      </c>
      <c r="Q11045">
        <v>41.714289999999998</v>
      </c>
      <c r="R11045">
        <v>1.8465800000000001E-2</v>
      </c>
      <c r="S11045" t="s">
        <v>20810</v>
      </c>
    </row>
    <row r="11046" spans="1:19" x14ac:dyDescent="0.25">
      <c r="A11046" t="s">
        <v>11114</v>
      </c>
      <c r="B11046" t="s">
        <v>68</v>
      </c>
      <c r="C11046" t="s">
        <v>4</v>
      </c>
      <c r="D11046" t="s">
        <v>8</v>
      </c>
      <c r="E11046" t="s">
        <v>14</v>
      </c>
      <c r="F11046" t="s">
        <v>6</v>
      </c>
      <c r="G11046">
        <v>5</v>
      </c>
      <c r="H11046">
        <v>3014</v>
      </c>
      <c r="I11046">
        <v>0.67988773999999996</v>
      </c>
      <c r="J11046">
        <v>0.67024589999999995</v>
      </c>
      <c r="K11046">
        <v>-9.6419000000000001E-3</v>
      </c>
      <c r="L11046">
        <v>-3.3399499999999999E-2</v>
      </c>
      <c r="M11046">
        <v>-1.93633E-2</v>
      </c>
      <c r="N11046">
        <v>-9.6419000000000001E-3</v>
      </c>
      <c r="O11046">
        <v>7.9599999999999997E-5</v>
      </c>
      <c r="P11046">
        <v>1.41158E-2</v>
      </c>
      <c r="Q11046">
        <v>41.400709999999997</v>
      </c>
      <c r="R11046">
        <v>1.8538200000000001E-2</v>
      </c>
      <c r="S11046" t="s">
        <v>20810</v>
      </c>
    </row>
    <row r="11047" spans="1:19" x14ac:dyDescent="0.25">
      <c r="A11047" t="s">
        <v>11115</v>
      </c>
      <c r="B11047" t="s">
        <v>68</v>
      </c>
      <c r="C11047" t="s">
        <v>4</v>
      </c>
      <c r="D11047" t="s">
        <v>8</v>
      </c>
      <c r="E11047" t="s">
        <v>14</v>
      </c>
      <c r="F11047" t="s">
        <v>6</v>
      </c>
      <c r="G11047">
        <v>6</v>
      </c>
      <c r="H11047">
        <v>3014</v>
      </c>
      <c r="I11047">
        <v>0.74936482999999998</v>
      </c>
      <c r="J11047">
        <v>0.74207809999999996</v>
      </c>
      <c r="K11047">
        <v>-7.2868000000000004E-3</v>
      </c>
      <c r="L11047">
        <v>-3.2378799999999999E-2</v>
      </c>
      <c r="M11047">
        <v>-1.7554199999999999E-2</v>
      </c>
      <c r="N11047">
        <v>-7.2868000000000004E-3</v>
      </c>
      <c r="O11047">
        <v>2.9807000000000002E-3</v>
      </c>
      <c r="P11047">
        <v>1.78053E-2</v>
      </c>
      <c r="Q11047">
        <v>41.222000000000001</v>
      </c>
      <c r="R11047">
        <v>1.95794E-2</v>
      </c>
      <c r="S11047" t="s">
        <v>20810</v>
      </c>
    </row>
    <row r="11048" spans="1:19" x14ac:dyDescent="0.25">
      <c r="A11048" t="s">
        <v>11116</v>
      </c>
      <c r="B11048" t="s">
        <v>68</v>
      </c>
      <c r="C11048" t="s">
        <v>4</v>
      </c>
      <c r="D11048" t="s">
        <v>8</v>
      </c>
      <c r="E11048" t="s">
        <v>14</v>
      </c>
      <c r="F11048" t="s">
        <v>6</v>
      </c>
      <c r="G11048">
        <v>7</v>
      </c>
      <c r="H11048">
        <v>3014</v>
      </c>
      <c r="I11048">
        <v>0.92065834000000002</v>
      </c>
      <c r="J11048">
        <v>0.90499289999999999</v>
      </c>
      <c r="K11048">
        <v>-1.5665499999999999E-2</v>
      </c>
      <c r="L11048">
        <v>-4.3929999999999997E-2</v>
      </c>
      <c r="M11048">
        <v>-2.7231100000000001E-2</v>
      </c>
      <c r="N11048">
        <v>-1.5665499999999999E-2</v>
      </c>
      <c r="O11048">
        <v>-4.0999000000000001E-3</v>
      </c>
      <c r="P11048">
        <v>1.25991E-2</v>
      </c>
      <c r="Q11048">
        <v>41.292020000000001</v>
      </c>
      <c r="R11048">
        <v>2.2054899999999999E-2</v>
      </c>
      <c r="S11048" t="s">
        <v>20810</v>
      </c>
    </row>
    <row r="11049" spans="1:19" x14ac:dyDescent="0.25">
      <c r="A11049" t="s">
        <v>11117</v>
      </c>
      <c r="B11049" t="s">
        <v>68</v>
      </c>
      <c r="C11049" t="s">
        <v>4</v>
      </c>
      <c r="D11049" t="s">
        <v>8</v>
      </c>
      <c r="E11049" t="s">
        <v>14</v>
      </c>
      <c r="F11049" t="s">
        <v>6</v>
      </c>
      <c r="G11049">
        <v>8</v>
      </c>
      <c r="H11049">
        <v>3014</v>
      </c>
      <c r="I11049">
        <v>1.0614538</v>
      </c>
      <c r="J11049">
        <v>1.0386089999999999</v>
      </c>
      <c r="K11049">
        <v>-2.2844799999999998E-2</v>
      </c>
      <c r="L11049">
        <v>-5.2483200000000001E-2</v>
      </c>
      <c r="M11049">
        <v>-3.49726E-2</v>
      </c>
      <c r="N11049">
        <v>-2.2844799999999998E-2</v>
      </c>
      <c r="O11049">
        <v>-1.0717000000000001E-2</v>
      </c>
      <c r="P11049">
        <v>6.7936000000000003E-3</v>
      </c>
      <c r="Q11049">
        <v>41.702039999999997</v>
      </c>
      <c r="R11049">
        <v>2.3127000000000002E-2</v>
      </c>
      <c r="S11049" t="s">
        <v>20810</v>
      </c>
    </row>
    <row r="11050" spans="1:19" x14ac:dyDescent="0.25">
      <c r="A11050" t="s">
        <v>11118</v>
      </c>
      <c r="B11050" t="s">
        <v>68</v>
      </c>
      <c r="C11050" t="s">
        <v>4</v>
      </c>
      <c r="D11050" t="s">
        <v>8</v>
      </c>
      <c r="E11050" t="s">
        <v>14</v>
      </c>
      <c r="F11050" t="s">
        <v>6</v>
      </c>
      <c r="G11050">
        <v>9</v>
      </c>
      <c r="H11050">
        <v>3014</v>
      </c>
      <c r="I11050">
        <v>0.95275966999999995</v>
      </c>
      <c r="J11050">
        <v>0.93923179999999995</v>
      </c>
      <c r="K11050">
        <v>-1.3527900000000001E-2</v>
      </c>
      <c r="L11050">
        <v>-4.0814000000000003E-2</v>
      </c>
      <c r="M11050">
        <v>-2.4693199999999998E-2</v>
      </c>
      <c r="N11050">
        <v>-1.3527900000000001E-2</v>
      </c>
      <c r="O11050">
        <v>-2.3627000000000001E-3</v>
      </c>
      <c r="P11050">
        <v>1.37582E-2</v>
      </c>
      <c r="Q11050">
        <v>44.568809999999999</v>
      </c>
      <c r="R11050">
        <v>2.1291500000000001E-2</v>
      </c>
      <c r="S11050" t="s">
        <v>20810</v>
      </c>
    </row>
    <row r="11051" spans="1:19" x14ac:dyDescent="0.25">
      <c r="A11051" t="s">
        <v>11119</v>
      </c>
      <c r="B11051" t="s">
        <v>68</v>
      </c>
      <c r="C11051" t="s">
        <v>4</v>
      </c>
      <c r="D11051" t="s">
        <v>8</v>
      </c>
      <c r="E11051" t="s">
        <v>14</v>
      </c>
      <c r="F11051" t="s">
        <v>6</v>
      </c>
      <c r="G11051">
        <v>10</v>
      </c>
      <c r="H11051">
        <v>3014</v>
      </c>
      <c r="I11051">
        <v>0.85967037000000002</v>
      </c>
      <c r="J11051">
        <v>0.85750170000000003</v>
      </c>
      <c r="K11051">
        <v>-2.1687E-3</v>
      </c>
      <c r="L11051">
        <v>-2.79697E-2</v>
      </c>
      <c r="M11051">
        <v>-1.2726299999999999E-2</v>
      </c>
      <c r="N11051">
        <v>-2.1687E-3</v>
      </c>
      <c r="O11051">
        <v>8.3888999999999995E-3</v>
      </c>
      <c r="P11051">
        <v>2.3632400000000001E-2</v>
      </c>
      <c r="Q11051">
        <v>48.014479999999999</v>
      </c>
      <c r="R11051">
        <v>2.01327E-2</v>
      </c>
      <c r="S11051" t="s">
        <v>20810</v>
      </c>
    </row>
    <row r="11052" spans="1:19" x14ac:dyDescent="0.25">
      <c r="A11052" t="s">
        <v>11120</v>
      </c>
      <c r="B11052" t="s">
        <v>68</v>
      </c>
      <c r="C11052" t="s">
        <v>4</v>
      </c>
      <c r="D11052" t="s">
        <v>8</v>
      </c>
      <c r="E11052" t="s">
        <v>14</v>
      </c>
      <c r="F11052" t="s">
        <v>6</v>
      </c>
      <c r="G11052">
        <v>11</v>
      </c>
      <c r="H11052">
        <v>3014</v>
      </c>
      <c r="I11052">
        <v>0.80461989</v>
      </c>
      <c r="J11052">
        <v>0.81282620000000005</v>
      </c>
      <c r="K11052">
        <v>8.2062999999999997E-3</v>
      </c>
      <c r="L11052">
        <v>-1.68979E-2</v>
      </c>
      <c r="M11052">
        <v>-2.0661E-3</v>
      </c>
      <c r="N11052">
        <v>8.2062999999999997E-3</v>
      </c>
      <c r="O11052">
        <v>1.8478700000000001E-2</v>
      </c>
      <c r="P11052">
        <v>3.3310399999999997E-2</v>
      </c>
      <c r="Q11052">
        <v>50.645319999999998</v>
      </c>
      <c r="R11052">
        <v>1.9588899999999999E-2</v>
      </c>
      <c r="S11052" t="s">
        <v>20810</v>
      </c>
    </row>
    <row r="11053" spans="1:19" x14ac:dyDescent="0.25">
      <c r="A11053" t="s">
        <v>11121</v>
      </c>
      <c r="B11053" t="s">
        <v>68</v>
      </c>
      <c r="C11053" t="s">
        <v>4</v>
      </c>
      <c r="D11053" t="s">
        <v>8</v>
      </c>
      <c r="E11053" t="s">
        <v>14</v>
      </c>
      <c r="F11053" t="s">
        <v>6</v>
      </c>
      <c r="G11053">
        <v>12</v>
      </c>
      <c r="H11053">
        <v>3014</v>
      </c>
      <c r="I11053">
        <v>0.77643620999999996</v>
      </c>
      <c r="J11053">
        <v>0.78980340000000004</v>
      </c>
      <c r="K11053">
        <v>1.3367199999999999E-2</v>
      </c>
      <c r="L11053">
        <v>-1.12686E-2</v>
      </c>
      <c r="M11053">
        <v>3.2864000000000001E-3</v>
      </c>
      <c r="N11053">
        <v>1.3367199999999999E-2</v>
      </c>
      <c r="O11053">
        <v>2.3447900000000001E-2</v>
      </c>
      <c r="P11053">
        <v>3.8003000000000002E-2</v>
      </c>
      <c r="Q11053">
        <v>52.796250000000001</v>
      </c>
      <c r="R11053">
        <v>1.9223400000000002E-2</v>
      </c>
      <c r="S11053" t="s">
        <v>20810</v>
      </c>
    </row>
    <row r="11054" spans="1:19" x14ac:dyDescent="0.25">
      <c r="A11054" t="s">
        <v>11122</v>
      </c>
      <c r="B11054" t="s">
        <v>68</v>
      </c>
      <c r="C11054" t="s">
        <v>4</v>
      </c>
      <c r="D11054" t="s">
        <v>8</v>
      </c>
      <c r="E11054" t="s">
        <v>14</v>
      </c>
      <c r="F11054" t="s">
        <v>6</v>
      </c>
      <c r="G11054">
        <v>13</v>
      </c>
      <c r="H11054">
        <v>3014</v>
      </c>
      <c r="I11054">
        <v>0.75077660999999996</v>
      </c>
      <c r="J11054">
        <v>0.7656307</v>
      </c>
      <c r="K11054">
        <v>1.48541E-2</v>
      </c>
      <c r="L11054">
        <v>-8.9428000000000007E-3</v>
      </c>
      <c r="M11054">
        <v>5.1165999999999998E-3</v>
      </c>
      <c r="N11054">
        <v>1.48541E-2</v>
      </c>
      <c r="O11054">
        <v>2.4591600000000002E-2</v>
      </c>
      <c r="P11054">
        <v>3.8650999999999998E-2</v>
      </c>
      <c r="Q11054">
        <v>54.879100000000001</v>
      </c>
      <c r="R11054">
        <v>1.85688E-2</v>
      </c>
      <c r="S11054" t="s">
        <v>20810</v>
      </c>
    </row>
    <row r="11055" spans="1:19" x14ac:dyDescent="0.25">
      <c r="A11055" t="s">
        <v>11123</v>
      </c>
      <c r="B11055" t="s">
        <v>68</v>
      </c>
      <c r="C11055" t="s">
        <v>4</v>
      </c>
      <c r="D11055" t="s">
        <v>8</v>
      </c>
      <c r="E11055" t="s">
        <v>14</v>
      </c>
      <c r="F11055" t="s">
        <v>6</v>
      </c>
      <c r="G11055">
        <v>14</v>
      </c>
      <c r="H11055">
        <v>3014</v>
      </c>
      <c r="I11055">
        <v>0.72111532</v>
      </c>
      <c r="J11055">
        <v>0.74555559999999998</v>
      </c>
      <c r="K11055">
        <v>2.4440300000000002E-2</v>
      </c>
      <c r="L11055">
        <v>1.5646E-3</v>
      </c>
      <c r="M11055">
        <v>1.5079800000000001E-2</v>
      </c>
      <c r="N11055">
        <v>2.4440300000000002E-2</v>
      </c>
      <c r="O11055">
        <v>3.3800900000000002E-2</v>
      </c>
      <c r="P11055">
        <v>4.7315999999999997E-2</v>
      </c>
      <c r="Q11055">
        <v>56.517879999999998</v>
      </c>
      <c r="R11055">
        <v>1.7850000000000001E-2</v>
      </c>
      <c r="S11055" t="s">
        <v>20810</v>
      </c>
    </row>
    <row r="11056" spans="1:19" x14ac:dyDescent="0.25">
      <c r="A11056" t="s">
        <v>11124</v>
      </c>
      <c r="B11056" t="s">
        <v>68</v>
      </c>
      <c r="C11056" t="s">
        <v>4</v>
      </c>
      <c r="D11056" t="s">
        <v>8</v>
      </c>
      <c r="E11056" t="s">
        <v>14</v>
      </c>
      <c r="F11056" t="s">
        <v>6</v>
      </c>
      <c r="G11056">
        <v>15</v>
      </c>
      <c r="H11056">
        <v>3014</v>
      </c>
      <c r="I11056">
        <v>0.69526237000000002</v>
      </c>
      <c r="J11056">
        <v>0.72557050000000001</v>
      </c>
      <c r="K11056">
        <v>3.0308100000000001E-2</v>
      </c>
      <c r="L11056">
        <v>8.7661000000000006E-3</v>
      </c>
      <c r="M11056">
        <v>2.14933E-2</v>
      </c>
      <c r="N11056">
        <v>3.0308100000000001E-2</v>
      </c>
      <c r="O11056">
        <v>3.9122999999999998E-2</v>
      </c>
      <c r="P11056">
        <v>5.1850199999999999E-2</v>
      </c>
      <c r="Q11056">
        <v>57.511479999999999</v>
      </c>
      <c r="R11056">
        <v>1.6809299999999999E-2</v>
      </c>
      <c r="S11056" t="s">
        <v>20810</v>
      </c>
    </row>
    <row r="11057" spans="1:19" x14ac:dyDescent="0.25">
      <c r="A11057" t="s">
        <v>11125</v>
      </c>
      <c r="B11057" t="s">
        <v>68</v>
      </c>
      <c r="C11057" t="s">
        <v>4</v>
      </c>
      <c r="D11057" t="s">
        <v>8</v>
      </c>
      <c r="E11057" t="s">
        <v>14</v>
      </c>
      <c r="F11057" t="s">
        <v>6</v>
      </c>
      <c r="G11057">
        <v>16</v>
      </c>
      <c r="H11057">
        <v>3014</v>
      </c>
      <c r="I11057">
        <v>0.70912655000000002</v>
      </c>
      <c r="J11057">
        <v>0.73382749999999997</v>
      </c>
      <c r="K11057">
        <v>2.4701000000000001E-2</v>
      </c>
      <c r="L11057">
        <v>3.4911E-3</v>
      </c>
      <c r="M11057">
        <v>1.6022100000000001E-2</v>
      </c>
      <c r="N11057">
        <v>2.4701000000000001E-2</v>
      </c>
      <c r="O11057">
        <v>3.3379899999999997E-2</v>
      </c>
      <c r="P11057">
        <v>4.5910800000000002E-2</v>
      </c>
      <c r="Q11057">
        <v>57.475430000000003</v>
      </c>
      <c r="R11057">
        <v>1.6550100000000002E-2</v>
      </c>
      <c r="S11057" t="s">
        <v>20810</v>
      </c>
    </row>
    <row r="11058" spans="1:19" x14ac:dyDescent="0.25">
      <c r="A11058" t="s">
        <v>11126</v>
      </c>
      <c r="B11058" t="s">
        <v>68</v>
      </c>
      <c r="C11058" t="s">
        <v>4</v>
      </c>
      <c r="D11058" t="s">
        <v>8</v>
      </c>
      <c r="E11058" t="s">
        <v>14</v>
      </c>
      <c r="F11058" t="s">
        <v>6</v>
      </c>
      <c r="G11058">
        <v>17</v>
      </c>
      <c r="H11058">
        <v>3014</v>
      </c>
      <c r="I11058">
        <v>0.79162929000000004</v>
      </c>
      <c r="J11058">
        <v>0.81098380000000003</v>
      </c>
      <c r="K11058">
        <v>1.93545E-2</v>
      </c>
      <c r="L11058">
        <v>-3.2880000000000001E-3</v>
      </c>
      <c r="M11058">
        <v>1.00894E-2</v>
      </c>
      <c r="N11058">
        <v>1.93545E-2</v>
      </c>
      <c r="O11058">
        <v>2.8619700000000001E-2</v>
      </c>
      <c r="P11058">
        <v>4.1997100000000002E-2</v>
      </c>
      <c r="Q11058">
        <v>56.182879999999997</v>
      </c>
      <c r="R11058">
        <v>1.7668099999999999E-2</v>
      </c>
      <c r="S11058" t="s">
        <v>20810</v>
      </c>
    </row>
    <row r="11059" spans="1:19" x14ac:dyDescent="0.25">
      <c r="A11059" t="s">
        <v>11127</v>
      </c>
      <c r="B11059" t="s">
        <v>68</v>
      </c>
      <c r="C11059" t="s">
        <v>4</v>
      </c>
      <c r="D11059" t="s">
        <v>8</v>
      </c>
      <c r="E11059" t="s">
        <v>14</v>
      </c>
      <c r="F11059" t="s">
        <v>6</v>
      </c>
      <c r="G11059">
        <v>18</v>
      </c>
      <c r="H11059">
        <v>3014</v>
      </c>
      <c r="I11059">
        <v>1.0505685</v>
      </c>
      <c r="J11059">
        <v>1.07094</v>
      </c>
      <c r="K11059">
        <v>2.0371E-2</v>
      </c>
      <c r="L11059">
        <v>-6.6902000000000003E-3</v>
      </c>
      <c r="M11059">
        <v>9.2978000000000002E-3</v>
      </c>
      <c r="N11059">
        <v>2.0371E-2</v>
      </c>
      <c r="O11059">
        <v>3.1444199999999999E-2</v>
      </c>
      <c r="P11059">
        <v>4.7432200000000001E-2</v>
      </c>
      <c r="Q11059">
        <v>53.698009999999996</v>
      </c>
      <c r="R11059">
        <v>2.1115999999999999E-2</v>
      </c>
      <c r="S11059" t="s">
        <v>20810</v>
      </c>
    </row>
    <row r="11060" spans="1:19" x14ac:dyDescent="0.25">
      <c r="A11060" t="s">
        <v>11128</v>
      </c>
      <c r="B11060" t="s">
        <v>68</v>
      </c>
      <c r="C11060" t="s">
        <v>4</v>
      </c>
      <c r="D11060" t="s">
        <v>8</v>
      </c>
      <c r="E11060" t="s">
        <v>14</v>
      </c>
      <c r="F11060" t="s">
        <v>6</v>
      </c>
      <c r="G11060">
        <v>19</v>
      </c>
      <c r="H11060">
        <v>3014</v>
      </c>
      <c r="I11060">
        <v>1.2842434</v>
      </c>
      <c r="J11060">
        <v>1.2975080000000001</v>
      </c>
      <c r="K11060">
        <v>1.32651E-2</v>
      </c>
      <c r="L11060">
        <v>-1.76299E-2</v>
      </c>
      <c r="M11060">
        <v>6.2310000000000002E-4</v>
      </c>
      <c r="N11060">
        <v>1.32651E-2</v>
      </c>
      <c r="O11060">
        <v>2.5907099999999999E-2</v>
      </c>
      <c r="P11060">
        <v>4.4160100000000001E-2</v>
      </c>
      <c r="Q11060">
        <v>51.680630000000001</v>
      </c>
      <c r="R11060">
        <v>2.41075E-2</v>
      </c>
      <c r="S11060" t="s">
        <v>20810</v>
      </c>
    </row>
    <row r="11061" spans="1:19" x14ac:dyDescent="0.25">
      <c r="A11061" t="s">
        <v>11129</v>
      </c>
      <c r="B11061" t="s">
        <v>68</v>
      </c>
      <c r="C11061" t="s">
        <v>4</v>
      </c>
      <c r="D11061" t="s">
        <v>8</v>
      </c>
      <c r="E11061" t="s">
        <v>14</v>
      </c>
      <c r="F11061" t="s">
        <v>6</v>
      </c>
      <c r="G11061">
        <v>20</v>
      </c>
      <c r="H11061">
        <v>3014</v>
      </c>
      <c r="I11061">
        <v>1.3501746999999999</v>
      </c>
      <c r="J11061">
        <v>1.352233</v>
      </c>
      <c r="K11061">
        <v>2.0584000000000002E-3</v>
      </c>
      <c r="L11061">
        <v>-2.9863600000000001E-2</v>
      </c>
      <c r="M11061">
        <v>-1.1003799999999999E-2</v>
      </c>
      <c r="N11061">
        <v>2.0584000000000002E-3</v>
      </c>
      <c r="O11061">
        <v>1.51206E-2</v>
      </c>
      <c r="P11061">
        <v>3.3980400000000001E-2</v>
      </c>
      <c r="Q11061">
        <v>50.124400000000001</v>
      </c>
      <c r="R11061">
        <v>2.4908900000000001E-2</v>
      </c>
      <c r="S11061" t="s">
        <v>20810</v>
      </c>
    </row>
    <row r="11062" spans="1:19" x14ac:dyDescent="0.25">
      <c r="A11062" t="s">
        <v>11130</v>
      </c>
      <c r="B11062" t="s">
        <v>68</v>
      </c>
      <c r="C11062" t="s">
        <v>4</v>
      </c>
      <c r="D11062" t="s">
        <v>8</v>
      </c>
      <c r="E11062" t="s">
        <v>14</v>
      </c>
      <c r="F11062" t="s">
        <v>6</v>
      </c>
      <c r="G11062">
        <v>21</v>
      </c>
      <c r="H11062">
        <v>3014</v>
      </c>
      <c r="I11062">
        <v>1.3638773</v>
      </c>
      <c r="J11062">
        <v>1.3499859999999999</v>
      </c>
      <c r="K11062">
        <v>-1.3891000000000001E-2</v>
      </c>
      <c r="L11062">
        <v>-4.5778199999999998E-2</v>
      </c>
      <c r="M11062">
        <v>-2.6939000000000001E-2</v>
      </c>
      <c r="N11062">
        <v>-1.3891000000000001E-2</v>
      </c>
      <c r="O11062">
        <v>-8.43E-4</v>
      </c>
      <c r="P11062">
        <v>1.79962E-2</v>
      </c>
      <c r="Q11062">
        <v>48.836959999999998</v>
      </c>
      <c r="R11062">
        <v>2.48817E-2</v>
      </c>
      <c r="S11062" t="s">
        <v>20810</v>
      </c>
    </row>
    <row r="11063" spans="1:19" x14ac:dyDescent="0.25">
      <c r="A11063" t="s">
        <v>11131</v>
      </c>
      <c r="B11063" t="s">
        <v>68</v>
      </c>
      <c r="C11063" t="s">
        <v>4</v>
      </c>
      <c r="D11063" t="s">
        <v>8</v>
      </c>
      <c r="E11063" t="s">
        <v>14</v>
      </c>
      <c r="F11063" t="s">
        <v>6</v>
      </c>
      <c r="G11063">
        <v>22</v>
      </c>
      <c r="H11063">
        <v>3014</v>
      </c>
      <c r="I11063">
        <v>1.2965184999999999</v>
      </c>
      <c r="J11063">
        <v>1.274459</v>
      </c>
      <c r="K11063">
        <v>-2.20599E-2</v>
      </c>
      <c r="L11063">
        <v>-5.27783E-2</v>
      </c>
      <c r="M11063">
        <v>-3.4629600000000003E-2</v>
      </c>
      <c r="N11063">
        <v>-2.20599E-2</v>
      </c>
      <c r="O11063">
        <v>-9.4902000000000007E-3</v>
      </c>
      <c r="P11063">
        <v>8.6584000000000001E-3</v>
      </c>
      <c r="Q11063">
        <v>47.664050000000003</v>
      </c>
      <c r="R11063">
        <v>2.3969600000000001E-2</v>
      </c>
      <c r="S11063" t="s">
        <v>20810</v>
      </c>
    </row>
    <row r="11064" spans="1:19" x14ac:dyDescent="0.25">
      <c r="A11064" t="s">
        <v>11132</v>
      </c>
      <c r="B11064" t="s">
        <v>68</v>
      </c>
      <c r="C11064" t="s">
        <v>4</v>
      </c>
      <c r="D11064" t="s">
        <v>8</v>
      </c>
      <c r="E11064" t="s">
        <v>14</v>
      </c>
      <c r="F11064" t="s">
        <v>6</v>
      </c>
      <c r="G11064">
        <v>23</v>
      </c>
      <c r="H11064">
        <v>3014</v>
      </c>
      <c r="I11064">
        <v>1.1383619</v>
      </c>
      <c r="J11064">
        <v>1.118155</v>
      </c>
      <c r="K11064">
        <v>-2.02068E-2</v>
      </c>
      <c r="L11064">
        <v>-4.9203200000000002E-2</v>
      </c>
      <c r="M11064">
        <v>-3.20719E-2</v>
      </c>
      <c r="N11064">
        <v>-2.02068E-2</v>
      </c>
      <c r="O11064">
        <v>-8.3417000000000005E-3</v>
      </c>
      <c r="P11064">
        <v>8.7895999999999998E-3</v>
      </c>
      <c r="Q11064">
        <v>46.518500000000003</v>
      </c>
      <c r="R11064">
        <v>2.2626E-2</v>
      </c>
      <c r="S11064" t="s">
        <v>20810</v>
      </c>
    </row>
    <row r="11065" spans="1:19" x14ac:dyDescent="0.25">
      <c r="A11065" t="s">
        <v>11133</v>
      </c>
      <c r="B11065" t="s">
        <v>68</v>
      </c>
      <c r="C11065" t="s">
        <v>4</v>
      </c>
      <c r="D11065" t="s">
        <v>8</v>
      </c>
      <c r="E11065" t="s">
        <v>14</v>
      </c>
      <c r="F11065" t="s">
        <v>6</v>
      </c>
      <c r="G11065">
        <v>24</v>
      </c>
      <c r="H11065">
        <v>3014</v>
      </c>
      <c r="I11065">
        <v>0.94074312999999998</v>
      </c>
      <c r="J11065">
        <v>0.9334964</v>
      </c>
      <c r="K11065">
        <v>-7.2468000000000003E-3</v>
      </c>
      <c r="L11065">
        <v>-3.43158E-2</v>
      </c>
      <c r="M11065">
        <v>-1.8323200000000001E-2</v>
      </c>
      <c r="N11065">
        <v>-7.2468000000000003E-3</v>
      </c>
      <c r="O11065">
        <v>3.8295999999999998E-3</v>
      </c>
      <c r="P11065">
        <v>1.9822200000000002E-2</v>
      </c>
      <c r="Q11065">
        <v>45.372920000000001</v>
      </c>
      <c r="R11065">
        <v>2.1122100000000001E-2</v>
      </c>
      <c r="S11065" t="s">
        <v>20810</v>
      </c>
    </row>
    <row r="11066" spans="1:19" x14ac:dyDescent="0.25">
      <c r="A11066" t="s">
        <v>11134</v>
      </c>
      <c r="B11066" t="s">
        <v>68</v>
      </c>
      <c r="C11066" t="s">
        <v>4</v>
      </c>
      <c r="D11066" t="s">
        <v>8</v>
      </c>
      <c r="E11066" t="s">
        <v>14</v>
      </c>
      <c r="F11066" t="s">
        <v>52</v>
      </c>
      <c r="G11066">
        <v>1</v>
      </c>
      <c r="H11066">
        <v>3014</v>
      </c>
      <c r="I11066">
        <v>0.87021159000000003</v>
      </c>
      <c r="J11066">
        <v>0.85133950000000003</v>
      </c>
      <c r="K11066">
        <v>-1.8872099999999999E-2</v>
      </c>
      <c r="L11066">
        <v>-5.1361799999999999E-2</v>
      </c>
      <c r="M11066">
        <v>-3.2166599999999997E-2</v>
      </c>
      <c r="N11066">
        <v>-1.8872099999999999E-2</v>
      </c>
      <c r="O11066">
        <v>-5.5775E-3</v>
      </c>
      <c r="P11066">
        <v>1.36177E-2</v>
      </c>
      <c r="Q11066">
        <v>38.839109999999998</v>
      </c>
      <c r="R11066">
        <v>2.53519E-2</v>
      </c>
      <c r="S11066" t="s">
        <v>20810</v>
      </c>
    </row>
    <row r="11067" spans="1:19" x14ac:dyDescent="0.25">
      <c r="A11067" t="s">
        <v>11135</v>
      </c>
      <c r="B11067" t="s">
        <v>68</v>
      </c>
      <c r="C11067" t="s">
        <v>4</v>
      </c>
      <c r="D11067" t="s">
        <v>8</v>
      </c>
      <c r="E11067" t="s">
        <v>14</v>
      </c>
      <c r="F11067" t="s">
        <v>52</v>
      </c>
      <c r="G11067">
        <v>2</v>
      </c>
      <c r="H11067">
        <v>3014</v>
      </c>
      <c r="I11067">
        <v>0.79646808999999996</v>
      </c>
      <c r="J11067">
        <v>0.76641760000000003</v>
      </c>
      <c r="K11067">
        <v>-3.0050500000000001E-2</v>
      </c>
      <c r="L11067">
        <v>-6.0588700000000002E-2</v>
      </c>
      <c r="M11067">
        <v>-4.2546500000000001E-2</v>
      </c>
      <c r="N11067">
        <v>-3.0050500000000001E-2</v>
      </c>
      <c r="O11067">
        <v>-1.75546E-2</v>
      </c>
      <c r="P11067">
        <v>4.8759999999999998E-4</v>
      </c>
      <c r="Q11067">
        <v>37.72504</v>
      </c>
      <c r="R11067">
        <v>2.3828999999999999E-2</v>
      </c>
      <c r="S11067" t="s">
        <v>20810</v>
      </c>
    </row>
    <row r="11068" spans="1:19" x14ac:dyDescent="0.25">
      <c r="A11068" t="s">
        <v>11136</v>
      </c>
      <c r="B11068" t="s">
        <v>68</v>
      </c>
      <c r="C11068" t="s">
        <v>4</v>
      </c>
      <c r="D11068" t="s">
        <v>8</v>
      </c>
      <c r="E11068" t="s">
        <v>14</v>
      </c>
      <c r="F11068" t="s">
        <v>52</v>
      </c>
      <c r="G11068">
        <v>3</v>
      </c>
      <c r="H11068">
        <v>3014</v>
      </c>
      <c r="I11068">
        <v>0.76653687000000004</v>
      </c>
      <c r="J11068">
        <v>0.74606340000000004</v>
      </c>
      <c r="K11068">
        <v>-2.0473499999999999E-2</v>
      </c>
      <c r="L11068">
        <v>-5.0680900000000001E-2</v>
      </c>
      <c r="M11068">
        <v>-3.2834099999999998E-2</v>
      </c>
      <c r="N11068">
        <v>-2.0473499999999999E-2</v>
      </c>
      <c r="O11068">
        <v>-8.1127999999999999E-3</v>
      </c>
      <c r="P11068">
        <v>9.7339999999999996E-3</v>
      </c>
      <c r="Q11068">
        <v>37.238039999999998</v>
      </c>
      <c r="R11068">
        <v>2.3571000000000002E-2</v>
      </c>
      <c r="S11068" t="s">
        <v>20810</v>
      </c>
    </row>
    <row r="11069" spans="1:19" x14ac:dyDescent="0.25">
      <c r="A11069" t="s">
        <v>11137</v>
      </c>
      <c r="B11069" t="s">
        <v>68</v>
      </c>
      <c r="C11069" t="s">
        <v>4</v>
      </c>
      <c r="D11069" t="s">
        <v>8</v>
      </c>
      <c r="E11069" t="s">
        <v>14</v>
      </c>
      <c r="F11069" t="s">
        <v>52</v>
      </c>
      <c r="G11069">
        <v>4</v>
      </c>
      <c r="H11069">
        <v>3014</v>
      </c>
      <c r="I11069">
        <v>0.74463035</v>
      </c>
      <c r="J11069">
        <v>0.72140150000000003</v>
      </c>
      <c r="K11069">
        <v>-2.3228800000000001E-2</v>
      </c>
      <c r="L11069">
        <v>-5.2538599999999998E-2</v>
      </c>
      <c r="M11069">
        <v>-3.5222200000000002E-2</v>
      </c>
      <c r="N11069">
        <v>-2.3228800000000001E-2</v>
      </c>
      <c r="O11069">
        <v>-1.1235500000000001E-2</v>
      </c>
      <c r="P11069">
        <v>6.0809000000000002E-3</v>
      </c>
      <c r="Q11069">
        <v>36.394599999999997</v>
      </c>
      <c r="R11069">
        <v>2.2870499999999998E-2</v>
      </c>
      <c r="S11069" t="s">
        <v>20810</v>
      </c>
    </row>
    <row r="11070" spans="1:19" x14ac:dyDescent="0.25">
      <c r="A11070" t="s">
        <v>11138</v>
      </c>
      <c r="B11070" t="s">
        <v>68</v>
      </c>
      <c r="C11070" t="s">
        <v>4</v>
      </c>
      <c r="D11070" t="s">
        <v>8</v>
      </c>
      <c r="E11070" t="s">
        <v>14</v>
      </c>
      <c r="F11070" t="s">
        <v>52</v>
      </c>
      <c r="G11070">
        <v>5</v>
      </c>
      <c r="H11070">
        <v>3014</v>
      </c>
      <c r="I11070">
        <v>0.76605679999999998</v>
      </c>
      <c r="J11070">
        <v>0.75410840000000001</v>
      </c>
      <c r="K11070">
        <v>-1.19484E-2</v>
      </c>
      <c r="L11070">
        <v>-4.19818E-2</v>
      </c>
      <c r="M11070">
        <v>-2.42378E-2</v>
      </c>
      <c r="N11070">
        <v>-1.19484E-2</v>
      </c>
      <c r="O11070">
        <v>3.411E-4</v>
      </c>
      <c r="P11070">
        <v>1.80851E-2</v>
      </c>
      <c r="Q11070">
        <v>35.726689999999998</v>
      </c>
      <c r="R11070">
        <v>2.34352E-2</v>
      </c>
      <c r="S11070" t="s">
        <v>20810</v>
      </c>
    </row>
    <row r="11071" spans="1:19" x14ac:dyDescent="0.25">
      <c r="A11071" t="s">
        <v>11139</v>
      </c>
      <c r="B11071" t="s">
        <v>68</v>
      </c>
      <c r="C11071" t="s">
        <v>4</v>
      </c>
      <c r="D11071" t="s">
        <v>8</v>
      </c>
      <c r="E11071" t="s">
        <v>14</v>
      </c>
      <c r="F11071" t="s">
        <v>52</v>
      </c>
      <c r="G11071">
        <v>6</v>
      </c>
      <c r="H11071">
        <v>3014</v>
      </c>
      <c r="I11071">
        <v>0.86628791999999999</v>
      </c>
      <c r="J11071">
        <v>0.83703110000000003</v>
      </c>
      <c r="K11071">
        <v>-2.9256799999999999E-2</v>
      </c>
      <c r="L11071">
        <v>-6.1524799999999998E-2</v>
      </c>
      <c r="M11071">
        <v>-4.2460600000000001E-2</v>
      </c>
      <c r="N11071">
        <v>-2.9256799999999999E-2</v>
      </c>
      <c r="O11071">
        <v>-1.6053000000000001E-2</v>
      </c>
      <c r="P11071">
        <v>3.0111999999999999E-3</v>
      </c>
      <c r="Q11071">
        <v>35.524549999999998</v>
      </c>
      <c r="R11071">
        <v>2.5178900000000001E-2</v>
      </c>
      <c r="S11071" t="s">
        <v>20810</v>
      </c>
    </row>
    <row r="11072" spans="1:19" x14ac:dyDescent="0.25">
      <c r="A11072" t="s">
        <v>11140</v>
      </c>
      <c r="B11072" t="s">
        <v>68</v>
      </c>
      <c r="C11072" t="s">
        <v>4</v>
      </c>
      <c r="D11072" t="s">
        <v>8</v>
      </c>
      <c r="E11072" t="s">
        <v>14</v>
      </c>
      <c r="F11072" t="s">
        <v>52</v>
      </c>
      <c r="G11072">
        <v>7</v>
      </c>
      <c r="H11072">
        <v>3014</v>
      </c>
      <c r="I11072">
        <v>1.0474205999999999</v>
      </c>
      <c r="J11072">
        <v>1.019776</v>
      </c>
      <c r="K11072">
        <v>-2.7644800000000001E-2</v>
      </c>
      <c r="L11072">
        <v>-6.3499899999999998E-2</v>
      </c>
      <c r="M11072">
        <v>-4.2316399999999997E-2</v>
      </c>
      <c r="N11072">
        <v>-2.7644800000000001E-2</v>
      </c>
      <c r="O11072">
        <v>-1.29733E-2</v>
      </c>
      <c r="P11072">
        <v>8.2102000000000008E-3</v>
      </c>
      <c r="Q11072">
        <v>35.192039999999999</v>
      </c>
      <c r="R11072">
        <v>2.7977800000000001E-2</v>
      </c>
      <c r="S11072" t="s">
        <v>20810</v>
      </c>
    </row>
    <row r="11073" spans="1:19" x14ac:dyDescent="0.25">
      <c r="A11073" t="s">
        <v>11141</v>
      </c>
      <c r="B11073" t="s">
        <v>68</v>
      </c>
      <c r="C11073" t="s">
        <v>4</v>
      </c>
      <c r="D11073" t="s">
        <v>8</v>
      </c>
      <c r="E11073" t="s">
        <v>14</v>
      </c>
      <c r="F11073" t="s">
        <v>52</v>
      </c>
      <c r="G11073">
        <v>8</v>
      </c>
      <c r="H11073">
        <v>3014</v>
      </c>
      <c r="I11073">
        <v>1.2060386000000001</v>
      </c>
      <c r="J11073">
        <v>1.166104</v>
      </c>
      <c r="K11073">
        <v>-3.9934699999999997E-2</v>
      </c>
      <c r="L11073">
        <v>-7.8189800000000004E-2</v>
      </c>
      <c r="M11073">
        <v>-5.55883E-2</v>
      </c>
      <c r="N11073">
        <v>-3.9934699999999997E-2</v>
      </c>
      <c r="O11073">
        <v>-2.4281E-2</v>
      </c>
      <c r="P11073">
        <v>-1.6796000000000001E-3</v>
      </c>
      <c r="Q11073">
        <v>35.516710000000003</v>
      </c>
      <c r="R11073">
        <v>2.9850600000000001E-2</v>
      </c>
      <c r="S11073" t="s">
        <v>20810</v>
      </c>
    </row>
    <row r="11074" spans="1:19" x14ac:dyDescent="0.25">
      <c r="A11074" t="s">
        <v>11142</v>
      </c>
      <c r="B11074" t="s">
        <v>68</v>
      </c>
      <c r="C11074" t="s">
        <v>4</v>
      </c>
      <c r="D11074" t="s">
        <v>8</v>
      </c>
      <c r="E11074" t="s">
        <v>14</v>
      </c>
      <c r="F11074" t="s">
        <v>52</v>
      </c>
      <c r="G11074">
        <v>9</v>
      </c>
      <c r="H11074">
        <v>3014</v>
      </c>
      <c r="I11074">
        <v>1.0457307</v>
      </c>
      <c r="J11074">
        <v>1.008926</v>
      </c>
      <c r="K11074">
        <v>-3.68051E-2</v>
      </c>
      <c r="L11074">
        <v>-7.2706999999999994E-2</v>
      </c>
      <c r="M11074">
        <v>-5.1495899999999997E-2</v>
      </c>
      <c r="N11074">
        <v>-3.68051E-2</v>
      </c>
      <c r="O11074">
        <v>-2.21143E-2</v>
      </c>
      <c r="P11074">
        <v>-9.031E-4</v>
      </c>
      <c r="Q11074">
        <v>39.67286</v>
      </c>
      <c r="R11074">
        <v>2.8014500000000001E-2</v>
      </c>
      <c r="S11074" t="s">
        <v>20810</v>
      </c>
    </row>
    <row r="11075" spans="1:19" x14ac:dyDescent="0.25">
      <c r="A11075" t="s">
        <v>11143</v>
      </c>
      <c r="B11075" t="s">
        <v>68</v>
      </c>
      <c r="C11075" t="s">
        <v>4</v>
      </c>
      <c r="D11075" t="s">
        <v>8</v>
      </c>
      <c r="E11075" t="s">
        <v>14</v>
      </c>
      <c r="F11075" t="s">
        <v>52</v>
      </c>
      <c r="G11075">
        <v>10</v>
      </c>
      <c r="H11075">
        <v>3014</v>
      </c>
      <c r="I11075">
        <v>0.90211058</v>
      </c>
      <c r="J11075">
        <v>0.88297000000000003</v>
      </c>
      <c r="K11075">
        <v>-1.9140600000000001E-2</v>
      </c>
      <c r="L11075">
        <v>-5.3616700000000003E-2</v>
      </c>
      <c r="M11075">
        <v>-3.3248E-2</v>
      </c>
      <c r="N11075">
        <v>-1.9140600000000001E-2</v>
      </c>
      <c r="O11075">
        <v>-5.0333000000000001E-3</v>
      </c>
      <c r="P11075">
        <v>1.53355E-2</v>
      </c>
      <c r="Q11075">
        <v>44.358289999999997</v>
      </c>
      <c r="R11075">
        <v>2.6901899999999999E-2</v>
      </c>
      <c r="S11075" t="s">
        <v>20810</v>
      </c>
    </row>
    <row r="11076" spans="1:19" x14ac:dyDescent="0.25">
      <c r="A11076" t="s">
        <v>11144</v>
      </c>
      <c r="B11076" t="s">
        <v>68</v>
      </c>
      <c r="C11076" t="s">
        <v>4</v>
      </c>
      <c r="D11076" t="s">
        <v>8</v>
      </c>
      <c r="E11076" t="s">
        <v>14</v>
      </c>
      <c r="F11076" t="s">
        <v>52</v>
      </c>
      <c r="G11076">
        <v>11</v>
      </c>
      <c r="H11076">
        <v>3014</v>
      </c>
      <c r="I11076">
        <v>0.83601172999999995</v>
      </c>
      <c r="J11076">
        <v>0.81837550000000003</v>
      </c>
      <c r="K11076">
        <v>-1.7636200000000001E-2</v>
      </c>
      <c r="L11076">
        <v>-5.1237199999999997E-2</v>
      </c>
      <c r="M11076">
        <v>-3.1385499999999997E-2</v>
      </c>
      <c r="N11076">
        <v>-1.7636200000000001E-2</v>
      </c>
      <c r="O11076">
        <v>-3.8869E-3</v>
      </c>
      <c r="P11076">
        <v>1.5964800000000001E-2</v>
      </c>
      <c r="Q11076">
        <v>46.920789999999997</v>
      </c>
      <c r="R11076">
        <v>2.6218999999999999E-2</v>
      </c>
      <c r="S11076" t="s">
        <v>20810</v>
      </c>
    </row>
    <row r="11077" spans="1:19" x14ac:dyDescent="0.25">
      <c r="A11077" t="s">
        <v>11145</v>
      </c>
      <c r="B11077" t="s">
        <v>68</v>
      </c>
      <c r="C11077" t="s">
        <v>4</v>
      </c>
      <c r="D11077" t="s">
        <v>8</v>
      </c>
      <c r="E11077" t="s">
        <v>14</v>
      </c>
      <c r="F11077" t="s">
        <v>52</v>
      </c>
      <c r="G11077">
        <v>12</v>
      </c>
      <c r="H11077">
        <v>3014</v>
      </c>
      <c r="I11077">
        <v>0.79416666999999996</v>
      </c>
      <c r="J11077">
        <v>0.7896012</v>
      </c>
      <c r="K11077">
        <v>-4.5655000000000001E-3</v>
      </c>
      <c r="L11077">
        <v>-3.67602E-2</v>
      </c>
      <c r="M11077">
        <v>-1.77393E-2</v>
      </c>
      <c r="N11077">
        <v>-4.5655000000000001E-3</v>
      </c>
      <c r="O11077">
        <v>8.6082999999999993E-3</v>
      </c>
      <c r="P11077">
        <v>2.76292E-2</v>
      </c>
      <c r="Q11077">
        <v>50.281350000000003</v>
      </c>
      <c r="R11077">
        <v>2.51217E-2</v>
      </c>
      <c r="S11077" t="s">
        <v>20810</v>
      </c>
    </row>
    <row r="11078" spans="1:19" x14ac:dyDescent="0.25">
      <c r="A11078" t="s">
        <v>11146</v>
      </c>
      <c r="B11078" t="s">
        <v>68</v>
      </c>
      <c r="C11078" t="s">
        <v>4</v>
      </c>
      <c r="D11078" t="s">
        <v>8</v>
      </c>
      <c r="E11078" t="s">
        <v>14</v>
      </c>
      <c r="F11078" t="s">
        <v>52</v>
      </c>
      <c r="G11078">
        <v>13</v>
      </c>
      <c r="H11078">
        <v>3014</v>
      </c>
      <c r="I11078">
        <v>0.74319458000000005</v>
      </c>
      <c r="J11078">
        <v>0.77134349999999996</v>
      </c>
      <c r="K11078">
        <v>2.8148900000000001E-2</v>
      </c>
      <c r="L11078">
        <v>-2.8365E-3</v>
      </c>
      <c r="M11078">
        <v>1.54699E-2</v>
      </c>
      <c r="N11078">
        <v>2.8148900000000001E-2</v>
      </c>
      <c r="O11078">
        <v>4.0827799999999997E-2</v>
      </c>
      <c r="P11078">
        <v>5.9134199999999998E-2</v>
      </c>
      <c r="Q11078">
        <v>52.766710000000003</v>
      </c>
      <c r="R11078">
        <v>2.4178000000000002E-2</v>
      </c>
      <c r="S11078" t="s">
        <v>20810</v>
      </c>
    </row>
    <row r="11079" spans="1:19" x14ac:dyDescent="0.25">
      <c r="A11079" t="s">
        <v>11147</v>
      </c>
      <c r="B11079" t="s">
        <v>68</v>
      </c>
      <c r="C11079" t="s">
        <v>4</v>
      </c>
      <c r="D11079" t="s">
        <v>8</v>
      </c>
      <c r="E11079" t="s">
        <v>14</v>
      </c>
      <c r="F11079" t="s">
        <v>52</v>
      </c>
      <c r="G11079">
        <v>14</v>
      </c>
      <c r="H11079">
        <v>3014</v>
      </c>
      <c r="I11079">
        <v>0.71901340000000002</v>
      </c>
      <c r="J11079">
        <v>0.7406066</v>
      </c>
      <c r="K11079">
        <v>2.15932E-2</v>
      </c>
      <c r="L11079">
        <v>-8.6882000000000001E-3</v>
      </c>
      <c r="M11079">
        <v>9.2023000000000001E-3</v>
      </c>
      <c r="N11079">
        <v>2.15932E-2</v>
      </c>
      <c r="O11079">
        <v>3.3984100000000003E-2</v>
      </c>
      <c r="P11079">
        <v>5.18746E-2</v>
      </c>
      <c r="Q11079">
        <v>55.389229999999998</v>
      </c>
      <c r="R11079">
        <v>2.3628699999999999E-2</v>
      </c>
      <c r="S11079" t="s">
        <v>20810</v>
      </c>
    </row>
    <row r="11080" spans="1:19" x14ac:dyDescent="0.25">
      <c r="A11080" t="s">
        <v>11148</v>
      </c>
      <c r="B11080" t="s">
        <v>68</v>
      </c>
      <c r="C11080" t="s">
        <v>4</v>
      </c>
      <c r="D11080" t="s">
        <v>8</v>
      </c>
      <c r="E11080" t="s">
        <v>14</v>
      </c>
      <c r="F11080" t="s">
        <v>52</v>
      </c>
      <c r="G11080">
        <v>15</v>
      </c>
      <c r="H11080">
        <v>3014</v>
      </c>
      <c r="I11080">
        <v>0.70200931</v>
      </c>
      <c r="J11080">
        <v>0.71030150000000003</v>
      </c>
      <c r="K11080">
        <v>8.2921999999999996E-3</v>
      </c>
      <c r="L11080">
        <v>-2.0693E-2</v>
      </c>
      <c r="M11080">
        <v>-3.5682999999999999E-3</v>
      </c>
      <c r="N11080">
        <v>8.2921999999999996E-3</v>
      </c>
      <c r="O11080">
        <v>2.0152699999999999E-2</v>
      </c>
      <c r="P11080">
        <v>3.7277400000000002E-2</v>
      </c>
      <c r="Q11080">
        <v>56.469059999999999</v>
      </c>
      <c r="R11080">
        <v>2.26173E-2</v>
      </c>
      <c r="S11080" t="s">
        <v>20810</v>
      </c>
    </row>
    <row r="11081" spans="1:19" x14ac:dyDescent="0.25">
      <c r="A11081" t="s">
        <v>11149</v>
      </c>
      <c r="B11081" t="s">
        <v>68</v>
      </c>
      <c r="C11081" t="s">
        <v>4</v>
      </c>
      <c r="D11081" t="s">
        <v>8</v>
      </c>
      <c r="E11081" t="s">
        <v>14</v>
      </c>
      <c r="F11081" t="s">
        <v>52</v>
      </c>
      <c r="G11081">
        <v>16</v>
      </c>
      <c r="H11081">
        <v>3014</v>
      </c>
      <c r="I11081">
        <v>0.69957656999999995</v>
      </c>
      <c r="J11081">
        <v>0.71552749999999998</v>
      </c>
      <c r="K11081">
        <v>1.59509E-2</v>
      </c>
      <c r="L11081">
        <v>-1.20553E-2</v>
      </c>
      <c r="M11081">
        <v>4.4910000000000002E-3</v>
      </c>
      <c r="N11081">
        <v>1.59509E-2</v>
      </c>
      <c r="O11081">
        <v>2.7410799999999999E-2</v>
      </c>
      <c r="P11081">
        <v>4.3957099999999999E-2</v>
      </c>
      <c r="Q11081">
        <v>56.96452</v>
      </c>
      <c r="R11081">
        <v>2.1853399999999999E-2</v>
      </c>
      <c r="S11081" t="s">
        <v>20810</v>
      </c>
    </row>
    <row r="11082" spans="1:19" x14ac:dyDescent="0.25">
      <c r="A11082" t="s">
        <v>11150</v>
      </c>
      <c r="B11082" t="s">
        <v>68</v>
      </c>
      <c r="C11082" t="s">
        <v>4</v>
      </c>
      <c r="D11082" t="s">
        <v>8</v>
      </c>
      <c r="E11082" t="s">
        <v>14</v>
      </c>
      <c r="F11082" t="s">
        <v>52</v>
      </c>
      <c r="G11082">
        <v>17</v>
      </c>
      <c r="H11082">
        <v>3014</v>
      </c>
      <c r="I11082">
        <v>0.76592386999999995</v>
      </c>
      <c r="J11082">
        <v>0.78411660000000005</v>
      </c>
      <c r="K11082">
        <v>1.8192799999999999E-2</v>
      </c>
      <c r="L11082">
        <v>-1.11612E-2</v>
      </c>
      <c r="M11082">
        <v>6.1814000000000001E-3</v>
      </c>
      <c r="N11082">
        <v>1.8192799999999999E-2</v>
      </c>
      <c r="O11082">
        <v>3.0204100000000001E-2</v>
      </c>
      <c r="P11082">
        <v>4.7546699999999997E-2</v>
      </c>
      <c r="Q11082">
        <v>55.806519999999999</v>
      </c>
      <c r="R11082">
        <v>2.2904999999999998E-2</v>
      </c>
      <c r="S11082" t="s">
        <v>20810</v>
      </c>
    </row>
    <row r="11083" spans="1:19" x14ac:dyDescent="0.25">
      <c r="A11083" t="s">
        <v>11151</v>
      </c>
      <c r="B11083" t="s">
        <v>68</v>
      </c>
      <c r="C11083" t="s">
        <v>4</v>
      </c>
      <c r="D11083" t="s">
        <v>8</v>
      </c>
      <c r="E11083" t="s">
        <v>14</v>
      </c>
      <c r="F11083" t="s">
        <v>52</v>
      </c>
      <c r="G11083">
        <v>18</v>
      </c>
      <c r="H11083">
        <v>3014</v>
      </c>
      <c r="I11083">
        <v>1.0412988999999999</v>
      </c>
      <c r="J11083">
        <v>1.0625849999999999</v>
      </c>
      <c r="K11083">
        <v>2.1285800000000001E-2</v>
      </c>
      <c r="L11083">
        <v>-1.4201800000000001E-2</v>
      </c>
      <c r="M11083">
        <v>6.7646E-3</v>
      </c>
      <c r="N11083">
        <v>2.1285800000000001E-2</v>
      </c>
      <c r="O11083">
        <v>3.5807100000000001E-2</v>
      </c>
      <c r="P11083">
        <v>5.6773400000000002E-2</v>
      </c>
      <c r="Q11083">
        <v>52.478340000000003</v>
      </c>
      <c r="R11083">
        <v>2.76911E-2</v>
      </c>
      <c r="S11083" t="s">
        <v>20810</v>
      </c>
    </row>
    <row r="11084" spans="1:19" x14ac:dyDescent="0.25">
      <c r="A11084" t="s">
        <v>11152</v>
      </c>
      <c r="B11084" t="s">
        <v>68</v>
      </c>
      <c r="C11084" t="s">
        <v>4</v>
      </c>
      <c r="D11084" t="s">
        <v>8</v>
      </c>
      <c r="E11084" t="s">
        <v>14</v>
      </c>
      <c r="F11084" t="s">
        <v>52</v>
      </c>
      <c r="G11084">
        <v>19</v>
      </c>
      <c r="H11084">
        <v>3014</v>
      </c>
      <c r="I11084">
        <v>1.3112436999999999</v>
      </c>
      <c r="J11084">
        <v>1.3019860000000001</v>
      </c>
      <c r="K11084">
        <v>-9.2580000000000006E-3</v>
      </c>
      <c r="L11084">
        <v>-5.0009600000000001E-2</v>
      </c>
      <c r="M11084">
        <v>-2.59332E-2</v>
      </c>
      <c r="N11084">
        <v>-9.2580000000000006E-3</v>
      </c>
      <c r="O11084">
        <v>7.4171000000000003E-3</v>
      </c>
      <c r="P11084">
        <v>3.1493500000000001E-2</v>
      </c>
      <c r="Q11084">
        <v>49.197609999999997</v>
      </c>
      <c r="R11084">
        <v>3.1798600000000003E-2</v>
      </c>
      <c r="S11084" t="s">
        <v>20810</v>
      </c>
    </row>
    <row r="11085" spans="1:19" x14ac:dyDescent="0.25">
      <c r="A11085" t="s">
        <v>11153</v>
      </c>
      <c r="B11085" t="s">
        <v>68</v>
      </c>
      <c r="C11085" t="s">
        <v>4</v>
      </c>
      <c r="D11085" t="s">
        <v>8</v>
      </c>
      <c r="E11085" t="s">
        <v>14</v>
      </c>
      <c r="F11085" t="s">
        <v>52</v>
      </c>
      <c r="G11085">
        <v>20</v>
      </c>
      <c r="H11085">
        <v>3014</v>
      </c>
      <c r="I11085">
        <v>1.4217442</v>
      </c>
      <c r="J11085">
        <v>1.4025890000000001</v>
      </c>
      <c r="K11085">
        <v>-1.9155599999999998E-2</v>
      </c>
      <c r="L11085">
        <v>-6.1877099999999997E-2</v>
      </c>
      <c r="M11085">
        <v>-3.66369E-2</v>
      </c>
      <c r="N11085">
        <v>-1.9155599999999998E-2</v>
      </c>
      <c r="O11085">
        <v>-1.6743000000000001E-3</v>
      </c>
      <c r="P11085">
        <v>2.3565900000000001E-2</v>
      </c>
      <c r="Q11085">
        <v>47.510309999999997</v>
      </c>
      <c r="R11085">
        <v>3.3335799999999999E-2</v>
      </c>
      <c r="S11085" t="s">
        <v>20810</v>
      </c>
    </row>
    <row r="11086" spans="1:19" x14ac:dyDescent="0.25">
      <c r="A11086" t="s">
        <v>11154</v>
      </c>
      <c r="B11086" t="s">
        <v>68</v>
      </c>
      <c r="C11086" t="s">
        <v>4</v>
      </c>
      <c r="D11086" t="s">
        <v>8</v>
      </c>
      <c r="E11086" t="s">
        <v>14</v>
      </c>
      <c r="F11086" t="s">
        <v>52</v>
      </c>
      <c r="G11086">
        <v>21</v>
      </c>
      <c r="H11086">
        <v>3014</v>
      </c>
      <c r="I11086">
        <v>1.4444322000000001</v>
      </c>
      <c r="J11086">
        <v>1.426337</v>
      </c>
      <c r="K11086">
        <v>-1.8095300000000002E-2</v>
      </c>
      <c r="L11086">
        <v>-5.9893200000000001E-2</v>
      </c>
      <c r="M11086">
        <v>-3.5198699999999999E-2</v>
      </c>
      <c r="N11086">
        <v>-1.8095300000000002E-2</v>
      </c>
      <c r="O11086">
        <v>-9.9200000000000004E-4</v>
      </c>
      <c r="P11086">
        <v>2.3702500000000001E-2</v>
      </c>
      <c r="Q11086">
        <v>45.656759999999998</v>
      </c>
      <c r="R11086">
        <v>3.2614999999999998E-2</v>
      </c>
      <c r="S11086" t="s">
        <v>20810</v>
      </c>
    </row>
    <row r="11087" spans="1:19" x14ac:dyDescent="0.25">
      <c r="A11087" t="s">
        <v>11155</v>
      </c>
      <c r="B11087" t="s">
        <v>68</v>
      </c>
      <c r="C11087" t="s">
        <v>4</v>
      </c>
      <c r="D11087" t="s">
        <v>8</v>
      </c>
      <c r="E11087" t="s">
        <v>14</v>
      </c>
      <c r="F11087" t="s">
        <v>52</v>
      </c>
      <c r="G11087">
        <v>22</v>
      </c>
      <c r="H11087">
        <v>3014</v>
      </c>
      <c r="I11087">
        <v>1.3702448</v>
      </c>
      <c r="J11087">
        <v>1.3524400000000001</v>
      </c>
      <c r="K11087">
        <v>-1.7804899999999999E-2</v>
      </c>
      <c r="L11087">
        <v>-5.8679599999999998E-2</v>
      </c>
      <c r="M11087">
        <v>-3.4530499999999999E-2</v>
      </c>
      <c r="N11087">
        <v>-1.7804899999999999E-2</v>
      </c>
      <c r="O11087">
        <v>-1.0794000000000001E-3</v>
      </c>
      <c r="P11087">
        <v>2.3069699999999999E-2</v>
      </c>
      <c r="Q11087">
        <v>43.563119999999998</v>
      </c>
      <c r="R11087">
        <v>3.1894699999999998E-2</v>
      </c>
      <c r="S11087" t="s">
        <v>20810</v>
      </c>
    </row>
    <row r="11088" spans="1:19" x14ac:dyDescent="0.25">
      <c r="A11088" t="s">
        <v>11156</v>
      </c>
      <c r="B11088" t="s">
        <v>68</v>
      </c>
      <c r="C11088" t="s">
        <v>4</v>
      </c>
      <c r="D11088" t="s">
        <v>8</v>
      </c>
      <c r="E11088" t="s">
        <v>14</v>
      </c>
      <c r="F11088" t="s">
        <v>52</v>
      </c>
      <c r="G11088">
        <v>23</v>
      </c>
      <c r="H11088">
        <v>3014</v>
      </c>
      <c r="I11088">
        <v>1.1934304</v>
      </c>
      <c r="J11088">
        <v>1.165386</v>
      </c>
      <c r="K11088">
        <v>-2.8044699999999999E-2</v>
      </c>
      <c r="L11088">
        <v>-6.5712300000000001E-2</v>
      </c>
      <c r="M11088">
        <v>-4.3457999999999997E-2</v>
      </c>
      <c r="N11088">
        <v>-2.8044699999999999E-2</v>
      </c>
      <c r="O11088">
        <v>-1.2631399999999999E-2</v>
      </c>
      <c r="P11088">
        <v>9.6229999999999996E-3</v>
      </c>
      <c r="Q11088">
        <v>42.36159</v>
      </c>
      <c r="R11088">
        <v>2.93922E-2</v>
      </c>
      <c r="S11088" t="s">
        <v>20810</v>
      </c>
    </row>
    <row r="11089" spans="1:19" x14ac:dyDescent="0.25">
      <c r="A11089" t="s">
        <v>11157</v>
      </c>
      <c r="B11089" t="s">
        <v>68</v>
      </c>
      <c r="C11089" t="s">
        <v>4</v>
      </c>
      <c r="D11089" t="s">
        <v>8</v>
      </c>
      <c r="E11089" t="s">
        <v>14</v>
      </c>
      <c r="F11089" t="s">
        <v>52</v>
      </c>
      <c r="G11089">
        <v>24</v>
      </c>
      <c r="H11089">
        <v>3014</v>
      </c>
      <c r="I11089">
        <v>1.0036973</v>
      </c>
      <c r="J11089">
        <v>0.96471289999999998</v>
      </c>
      <c r="K11089">
        <v>-3.8984400000000002E-2</v>
      </c>
      <c r="L11089">
        <v>-7.3510300000000001E-2</v>
      </c>
      <c r="M11089">
        <v>-5.3112100000000002E-2</v>
      </c>
      <c r="N11089">
        <v>-3.8984400000000002E-2</v>
      </c>
      <c r="O11089">
        <v>-2.48566E-2</v>
      </c>
      <c r="P11089">
        <v>-4.4584999999999998E-3</v>
      </c>
      <c r="Q11089">
        <v>40.957709999999999</v>
      </c>
      <c r="R11089">
        <v>2.6940700000000001E-2</v>
      </c>
      <c r="S11089" t="s">
        <v>20810</v>
      </c>
    </row>
    <row r="11090" spans="1:19" x14ac:dyDescent="0.25">
      <c r="A11090" t="s">
        <v>11158</v>
      </c>
      <c r="B11090" t="s">
        <v>68</v>
      </c>
      <c r="C11090" t="s">
        <v>4</v>
      </c>
      <c r="D11090" t="s">
        <v>8</v>
      </c>
      <c r="E11090" t="s">
        <v>15</v>
      </c>
      <c r="F11090" t="s">
        <v>6</v>
      </c>
      <c r="G11090">
        <v>1</v>
      </c>
      <c r="H11090">
        <v>3014</v>
      </c>
      <c r="I11090">
        <v>0.74195995000000003</v>
      </c>
      <c r="J11090">
        <v>0.71399409999999996</v>
      </c>
      <c r="K11090">
        <v>-2.7965899999999998E-2</v>
      </c>
      <c r="L11090">
        <v>-5.2018599999999998E-2</v>
      </c>
      <c r="M11090">
        <v>-3.7808000000000001E-2</v>
      </c>
      <c r="N11090">
        <v>-2.7965899999999998E-2</v>
      </c>
      <c r="O11090">
        <v>-1.81237E-2</v>
      </c>
      <c r="P11090">
        <v>-3.9132000000000004E-3</v>
      </c>
      <c r="Q11090">
        <v>45.980409999999999</v>
      </c>
      <c r="R11090">
        <v>1.8768400000000001E-2</v>
      </c>
      <c r="S11090" t="s">
        <v>20810</v>
      </c>
    </row>
    <row r="11091" spans="1:19" x14ac:dyDescent="0.25">
      <c r="A11091" t="s">
        <v>11159</v>
      </c>
      <c r="B11091" t="s">
        <v>68</v>
      </c>
      <c r="C11091" t="s">
        <v>4</v>
      </c>
      <c r="D11091" t="s">
        <v>8</v>
      </c>
      <c r="E11091" t="s">
        <v>15</v>
      </c>
      <c r="F11091" t="s">
        <v>6</v>
      </c>
      <c r="G11091">
        <v>2</v>
      </c>
      <c r="H11091">
        <v>3014</v>
      </c>
      <c r="I11091">
        <v>0.66819748000000001</v>
      </c>
      <c r="J11091">
        <v>0.64128209999999997</v>
      </c>
      <c r="K11091">
        <v>-2.6915399999999999E-2</v>
      </c>
      <c r="L11091">
        <v>-4.99801E-2</v>
      </c>
      <c r="M11091">
        <v>-3.6353299999999998E-2</v>
      </c>
      <c r="N11091">
        <v>-2.6915399999999999E-2</v>
      </c>
      <c r="O11091">
        <v>-1.74775E-2</v>
      </c>
      <c r="P11091">
        <v>-3.8506999999999999E-3</v>
      </c>
      <c r="Q11091">
        <v>45.137369999999997</v>
      </c>
      <c r="R11091">
        <v>1.79975E-2</v>
      </c>
      <c r="S11091" t="s">
        <v>20810</v>
      </c>
    </row>
    <row r="11092" spans="1:19" x14ac:dyDescent="0.25">
      <c r="A11092" t="s">
        <v>11160</v>
      </c>
      <c r="B11092" t="s">
        <v>68</v>
      </c>
      <c r="C11092" t="s">
        <v>4</v>
      </c>
      <c r="D11092" t="s">
        <v>8</v>
      </c>
      <c r="E11092" t="s">
        <v>15</v>
      </c>
      <c r="F11092" t="s">
        <v>6</v>
      </c>
      <c r="G11092">
        <v>3</v>
      </c>
      <c r="H11092">
        <v>3014</v>
      </c>
      <c r="I11092">
        <v>0.62857098</v>
      </c>
      <c r="J11092">
        <v>0.60468820000000001</v>
      </c>
      <c r="K11092">
        <v>-2.38827E-2</v>
      </c>
      <c r="L11092">
        <v>-4.61115E-2</v>
      </c>
      <c r="M11092">
        <v>-3.2978599999999997E-2</v>
      </c>
      <c r="N11092">
        <v>-2.38827E-2</v>
      </c>
      <c r="O11092">
        <v>-1.47869E-2</v>
      </c>
      <c r="P11092">
        <v>-1.6540000000000001E-3</v>
      </c>
      <c r="Q11092">
        <v>44.503810000000001</v>
      </c>
      <c r="R11092">
        <v>1.7345099999999999E-2</v>
      </c>
      <c r="S11092" t="s">
        <v>20810</v>
      </c>
    </row>
    <row r="11093" spans="1:19" x14ac:dyDescent="0.25">
      <c r="A11093" t="s">
        <v>11161</v>
      </c>
      <c r="B11093" t="s">
        <v>68</v>
      </c>
      <c r="C11093" t="s">
        <v>4</v>
      </c>
      <c r="D11093" t="s">
        <v>8</v>
      </c>
      <c r="E11093" t="s">
        <v>15</v>
      </c>
      <c r="F11093" t="s">
        <v>6</v>
      </c>
      <c r="G11093">
        <v>4</v>
      </c>
      <c r="H11093">
        <v>3014</v>
      </c>
      <c r="I11093">
        <v>0.60990407999999996</v>
      </c>
      <c r="J11093">
        <v>0.5852233</v>
      </c>
      <c r="K11093">
        <v>-2.4680799999999999E-2</v>
      </c>
      <c r="L11093">
        <v>-4.6220200000000003E-2</v>
      </c>
      <c r="M11093">
        <v>-3.3494500000000003E-2</v>
      </c>
      <c r="N11093">
        <v>-2.4680799999999999E-2</v>
      </c>
      <c r="O11093">
        <v>-1.5866999999999999E-2</v>
      </c>
      <c r="P11093">
        <v>-3.1413000000000001E-3</v>
      </c>
      <c r="Q11093">
        <v>43.973509999999997</v>
      </c>
      <c r="R11093">
        <v>1.6807300000000001E-2</v>
      </c>
      <c r="S11093" t="s">
        <v>20810</v>
      </c>
    </row>
    <row r="11094" spans="1:19" x14ac:dyDescent="0.25">
      <c r="A11094" t="s">
        <v>11162</v>
      </c>
      <c r="B11094" t="s">
        <v>68</v>
      </c>
      <c r="C11094" t="s">
        <v>4</v>
      </c>
      <c r="D11094" t="s">
        <v>8</v>
      </c>
      <c r="E11094" t="s">
        <v>15</v>
      </c>
      <c r="F11094" t="s">
        <v>6</v>
      </c>
      <c r="G11094">
        <v>5</v>
      </c>
      <c r="H11094">
        <v>3014</v>
      </c>
      <c r="I11094">
        <v>0.61923784000000004</v>
      </c>
      <c r="J11094">
        <v>0.59419940000000004</v>
      </c>
      <c r="K11094">
        <v>-2.5038500000000002E-2</v>
      </c>
      <c r="L11094">
        <v>-4.6485100000000001E-2</v>
      </c>
      <c r="M11094">
        <v>-3.3814200000000003E-2</v>
      </c>
      <c r="N11094">
        <v>-2.5038500000000002E-2</v>
      </c>
      <c r="O11094">
        <v>-1.6262700000000001E-2</v>
      </c>
      <c r="P11094">
        <v>-3.5918999999999999E-3</v>
      </c>
      <c r="Q11094">
        <v>43.471800000000002</v>
      </c>
      <c r="R11094">
        <v>1.67349E-2</v>
      </c>
      <c r="S11094" t="s">
        <v>20810</v>
      </c>
    </row>
    <row r="11095" spans="1:19" x14ac:dyDescent="0.25">
      <c r="A11095" t="s">
        <v>11163</v>
      </c>
      <c r="B11095" t="s">
        <v>68</v>
      </c>
      <c r="C11095" t="s">
        <v>4</v>
      </c>
      <c r="D11095" t="s">
        <v>8</v>
      </c>
      <c r="E11095" t="s">
        <v>15</v>
      </c>
      <c r="F11095" t="s">
        <v>6</v>
      </c>
      <c r="G11095">
        <v>6</v>
      </c>
      <c r="H11095">
        <v>3014</v>
      </c>
      <c r="I11095">
        <v>0.68670558999999998</v>
      </c>
      <c r="J11095">
        <v>0.66313920000000004</v>
      </c>
      <c r="K11095">
        <v>-2.3566400000000001E-2</v>
      </c>
      <c r="L11095">
        <v>-4.63919E-2</v>
      </c>
      <c r="M11095">
        <v>-3.2906400000000002E-2</v>
      </c>
      <c r="N11095">
        <v>-2.3566400000000001E-2</v>
      </c>
      <c r="O11095">
        <v>-1.42264E-2</v>
      </c>
      <c r="P11095">
        <v>-7.4100000000000001E-4</v>
      </c>
      <c r="Q11095">
        <v>43.325029999999998</v>
      </c>
      <c r="R11095">
        <v>1.7810800000000002E-2</v>
      </c>
      <c r="S11095" t="s">
        <v>20810</v>
      </c>
    </row>
    <row r="11096" spans="1:19" x14ac:dyDescent="0.25">
      <c r="A11096" t="s">
        <v>11164</v>
      </c>
      <c r="B11096" t="s">
        <v>68</v>
      </c>
      <c r="C11096" t="s">
        <v>4</v>
      </c>
      <c r="D11096" t="s">
        <v>8</v>
      </c>
      <c r="E11096" t="s">
        <v>15</v>
      </c>
      <c r="F11096" t="s">
        <v>6</v>
      </c>
      <c r="G11096">
        <v>7</v>
      </c>
      <c r="H11096">
        <v>3014</v>
      </c>
      <c r="I11096">
        <v>0.86841977999999997</v>
      </c>
      <c r="J11096">
        <v>0.84652760000000005</v>
      </c>
      <c r="K11096">
        <v>-2.1892100000000001E-2</v>
      </c>
      <c r="L11096">
        <v>-4.8616800000000002E-2</v>
      </c>
      <c r="M11096">
        <v>-3.2827700000000001E-2</v>
      </c>
      <c r="N11096">
        <v>-2.1892100000000001E-2</v>
      </c>
      <c r="O11096">
        <v>-1.09566E-2</v>
      </c>
      <c r="P11096">
        <v>4.8325E-3</v>
      </c>
      <c r="Q11096">
        <v>43.37171</v>
      </c>
      <c r="R11096">
        <v>2.0853400000000001E-2</v>
      </c>
      <c r="S11096" t="s">
        <v>20810</v>
      </c>
    </row>
    <row r="11097" spans="1:19" x14ac:dyDescent="0.25">
      <c r="A11097" t="s">
        <v>11165</v>
      </c>
      <c r="B11097" t="s">
        <v>68</v>
      </c>
      <c r="C11097" t="s">
        <v>4</v>
      </c>
      <c r="D11097" t="s">
        <v>8</v>
      </c>
      <c r="E11097" t="s">
        <v>15</v>
      </c>
      <c r="F11097" t="s">
        <v>6</v>
      </c>
      <c r="G11097">
        <v>8</v>
      </c>
      <c r="H11097">
        <v>3014</v>
      </c>
      <c r="I11097">
        <v>0.98263425000000004</v>
      </c>
      <c r="J11097">
        <v>0.95793499999999998</v>
      </c>
      <c r="K11097">
        <v>-2.4699200000000001E-2</v>
      </c>
      <c r="L11097">
        <v>-5.1808600000000003E-2</v>
      </c>
      <c r="M11097">
        <v>-3.5792200000000003E-2</v>
      </c>
      <c r="N11097">
        <v>-2.4699200000000001E-2</v>
      </c>
      <c r="O11097">
        <v>-1.36063E-2</v>
      </c>
      <c r="P11097">
        <v>2.4101999999999999E-3</v>
      </c>
      <c r="Q11097">
        <v>44.568600000000004</v>
      </c>
      <c r="R11097">
        <v>2.1153600000000002E-2</v>
      </c>
      <c r="S11097" t="s">
        <v>20810</v>
      </c>
    </row>
    <row r="11098" spans="1:19" x14ac:dyDescent="0.25">
      <c r="A11098" t="s">
        <v>11166</v>
      </c>
      <c r="B11098" t="s">
        <v>68</v>
      </c>
      <c r="C11098" t="s">
        <v>4</v>
      </c>
      <c r="D11098" t="s">
        <v>8</v>
      </c>
      <c r="E11098" t="s">
        <v>15</v>
      </c>
      <c r="F11098" t="s">
        <v>6</v>
      </c>
      <c r="G11098">
        <v>9</v>
      </c>
      <c r="H11098">
        <v>3014</v>
      </c>
      <c r="I11098">
        <v>0.86626625000000002</v>
      </c>
      <c r="J11098">
        <v>0.85314310000000004</v>
      </c>
      <c r="K11098">
        <v>-1.31232E-2</v>
      </c>
      <c r="L11098">
        <v>-3.8105800000000002E-2</v>
      </c>
      <c r="M11098">
        <v>-2.33458E-2</v>
      </c>
      <c r="N11098">
        <v>-1.31232E-2</v>
      </c>
      <c r="O11098">
        <v>-2.9004999999999999E-3</v>
      </c>
      <c r="P11098">
        <v>1.1859400000000001E-2</v>
      </c>
      <c r="Q11098">
        <v>48.072850000000003</v>
      </c>
      <c r="R11098">
        <v>1.9494000000000001E-2</v>
      </c>
      <c r="S11098" t="s">
        <v>20810</v>
      </c>
    </row>
    <row r="11099" spans="1:19" x14ac:dyDescent="0.25">
      <c r="A11099" t="s">
        <v>11167</v>
      </c>
      <c r="B11099" t="s">
        <v>68</v>
      </c>
      <c r="C11099" t="s">
        <v>4</v>
      </c>
      <c r="D11099" t="s">
        <v>8</v>
      </c>
      <c r="E11099" t="s">
        <v>15</v>
      </c>
      <c r="F11099" t="s">
        <v>6</v>
      </c>
      <c r="G11099">
        <v>10</v>
      </c>
      <c r="H11099">
        <v>3014</v>
      </c>
      <c r="I11099">
        <v>0.78042621999999995</v>
      </c>
      <c r="J11099">
        <v>0.77497879999999997</v>
      </c>
      <c r="K11099">
        <v>-5.4473999999999998E-3</v>
      </c>
      <c r="L11099">
        <v>-2.8684600000000001E-2</v>
      </c>
      <c r="M11099">
        <v>-1.4955899999999999E-2</v>
      </c>
      <c r="N11099">
        <v>-5.4473999999999998E-3</v>
      </c>
      <c r="O11099">
        <v>4.0610999999999998E-3</v>
      </c>
      <c r="P11099">
        <v>1.7789800000000001E-2</v>
      </c>
      <c r="Q11099">
        <v>51.341929999999998</v>
      </c>
      <c r="R11099">
        <v>1.8132100000000002E-2</v>
      </c>
      <c r="S11099" t="s">
        <v>20810</v>
      </c>
    </row>
    <row r="11100" spans="1:19" x14ac:dyDescent="0.25">
      <c r="A11100" t="s">
        <v>11168</v>
      </c>
      <c r="B11100" t="s">
        <v>68</v>
      </c>
      <c r="C11100" t="s">
        <v>4</v>
      </c>
      <c r="D11100" t="s">
        <v>8</v>
      </c>
      <c r="E11100" t="s">
        <v>15</v>
      </c>
      <c r="F11100" t="s">
        <v>6</v>
      </c>
      <c r="G11100">
        <v>11</v>
      </c>
      <c r="H11100">
        <v>3014</v>
      </c>
      <c r="I11100">
        <v>0.73097241000000002</v>
      </c>
      <c r="J11100">
        <v>0.7382938</v>
      </c>
      <c r="K11100">
        <v>7.3213999999999996E-3</v>
      </c>
      <c r="L11100">
        <v>-1.55613E-2</v>
      </c>
      <c r="M11100">
        <v>-2.042E-3</v>
      </c>
      <c r="N11100">
        <v>7.3213999999999996E-3</v>
      </c>
      <c r="O11100">
        <v>1.6684899999999999E-2</v>
      </c>
      <c r="P11100">
        <v>3.02042E-2</v>
      </c>
      <c r="Q11100">
        <v>53.605240000000002</v>
      </c>
      <c r="R11100">
        <v>1.78555E-2</v>
      </c>
      <c r="S11100" t="s">
        <v>20810</v>
      </c>
    </row>
    <row r="11101" spans="1:19" x14ac:dyDescent="0.25">
      <c r="A11101" t="s">
        <v>11169</v>
      </c>
      <c r="B11101" t="s">
        <v>68</v>
      </c>
      <c r="C11101" t="s">
        <v>4</v>
      </c>
      <c r="D11101" t="s">
        <v>8</v>
      </c>
      <c r="E11101" t="s">
        <v>15</v>
      </c>
      <c r="F11101" t="s">
        <v>6</v>
      </c>
      <c r="G11101">
        <v>12</v>
      </c>
      <c r="H11101">
        <v>3014</v>
      </c>
      <c r="I11101">
        <v>0.69910176999999996</v>
      </c>
      <c r="J11101">
        <v>0.7136789</v>
      </c>
      <c r="K11101">
        <v>1.4577100000000001E-2</v>
      </c>
      <c r="L11101">
        <v>-7.6999E-3</v>
      </c>
      <c r="M11101">
        <v>5.4615000000000002E-3</v>
      </c>
      <c r="N11101">
        <v>1.4577100000000001E-2</v>
      </c>
      <c r="O11101">
        <v>2.3692700000000001E-2</v>
      </c>
      <c r="P11101">
        <v>3.6854199999999997E-2</v>
      </c>
      <c r="Q11101">
        <v>55.702489999999997</v>
      </c>
      <c r="R11101">
        <v>1.73829E-2</v>
      </c>
      <c r="S11101" t="s">
        <v>20810</v>
      </c>
    </row>
    <row r="11102" spans="1:19" x14ac:dyDescent="0.25">
      <c r="A11102" t="s">
        <v>11170</v>
      </c>
      <c r="B11102" t="s">
        <v>68</v>
      </c>
      <c r="C11102" t="s">
        <v>4</v>
      </c>
      <c r="D11102" t="s">
        <v>8</v>
      </c>
      <c r="E11102" t="s">
        <v>15</v>
      </c>
      <c r="F11102" t="s">
        <v>6</v>
      </c>
      <c r="G11102">
        <v>13</v>
      </c>
      <c r="H11102">
        <v>3014</v>
      </c>
      <c r="I11102">
        <v>0.68207642000000002</v>
      </c>
      <c r="J11102">
        <v>0.69624509999999995</v>
      </c>
      <c r="K11102">
        <v>1.4168699999999999E-2</v>
      </c>
      <c r="L11102">
        <v>-7.3349000000000001E-3</v>
      </c>
      <c r="M11102">
        <v>5.3696000000000004E-3</v>
      </c>
      <c r="N11102">
        <v>1.4168699999999999E-2</v>
      </c>
      <c r="O11102">
        <v>2.29678E-2</v>
      </c>
      <c r="P11102">
        <v>3.56724E-2</v>
      </c>
      <c r="Q11102">
        <v>57.51999</v>
      </c>
      <c r="R11102">
        <v>1.67794E-2</v>
      </c>
      <c r="S11102" t="s">
        <v>20810</v>
      </c>
    </row>
    <row r="11103" spans="1:19" x14ac:dyDescent="0.25">
      <c r="A11103" t="s">
        <v>11171</v>
      </c>
      <c r="B11103" t="s">
        <v>68</v>
      </c>
      <c r="C11103" t="s">
        <v>4</v>
      </c>
      <c r="D11103" t="s">
        <v>8</v>
      </c>
      <c r="E11103" t="s">
        <v>15</v>
      </c>
      <c r="F11103" t="s">
        <v>6</v>
      </c>
      <c r="G11103">
        <v>14</v>
      </c>
      <c r="H11103">
        <v>3014</v>
      </c>
      <c r="I11103">
        <v>0.64982804000000005</v>
      </c>
      <c r="J11103">
        <v>0.67140900000000003</v>
      </c>
      <c r="K11103">
        <v>2.1580999999999999E-2</v>
      </c>
      <c r="L11103">
        <v>1.1823000000000001E-3</v>
      </c>
      <c r="M11103">
        <v>1.3233999999999999E-2</v>
      </c>
      <c r="N11103">
        <v>2.1580999999999999E-2</v>
      </c>
      <c r="O11103">
        <v>2.9928E-2</v>
      </c>
      <c r="P11103">
        <v>4.1979700000000002E-2</v>
      </c>
      <c r="Q11103">
        <v>59.060160000000003</v>
      </c>
      <c r="R11103">
        <v>1.5917199999999999E-2</v>
      </c>
      <c r="S11103" t="s">
        <v>20810</v>
      </c>
    </row>
    <row r="11104" spans="1:19" x14ac:dyDescent="0.25">
      <c r="A11104" t="s">
        <v>11172</v>
      </c>
      <c r="B11104" t="s">
        <v>68</v>
      </c>
      <c r="C11104" t="s">
        <v>4</v>
      </c>
      <c r="D11104" t="s">
        <v>8</v>
      </c>
      <c r="E11104" t="s">
        <v>15</v>
      </c>
      <c r="F11104" t="s">
        <v>6</v>
      </c>
      <c r="G11104">
        <v>15</v>
      </c>
      <c r="H11104">
        <v>3014</v>
      </c>
      <c r="I11104">
        <v>0.62334444</v>
      </c>
      <c r="J11104">
        <v>0.64862050000000004</v>
      </c>
      <c r="K11104">
        <v>2.5276E-2</v>
      </c>
      <c r="L11104">
        <v>6.0467999999999997E-3</v>
      </c>
      <c r="M11104">
        <v>1.7407599999999999E-2</v>
      </c>
      <c r="N11104">
        <v>2.5276E-2</v>
      </c>
      <c r="O11104">
        <v>3.31445E-2</v>
      </c>
      <c r="P11104">
        <v>4.4505299999999998E-2</v>
      </c>
      <c r="Q11104">
        <v>60.064019999999999</v>
      </c>
      <c r="R11104">
        <v>1.5004699999999999E-2</v>
      </c>
      <c r="S11104" t="s">
        <v>20810</v>
      </c>
    </row>
    <row r="11105" spans="1:19" x14ac:dyDescent="0.25">
      <c r="A11105" t="s">
        <v>11173</v>
      </c>
      <c r="B11105" t="s">
        <v>68</v>
      </c>
      <c r="C11105" t="s">
        <v>4</v>
      </c>
      <c r="D11105" t="s">
        <v>8</v>
      </c>
      <c r="E11105" t="s">
        <v>15</v>
      </c>
      <c r="F11105" t="s">
        <v>6</v>
      </c>
      <c r="G11105">
        <v>16</v>
      </c>
      <c r="H11105">
        <v>3014</v>
      </c>
      <c r="I11105">
        <v>0.63070912999999995</v>
      </c>
      <c r="J11105">
        <v>0.64576579999999995</v>
      </c>
      <c r="K11105">
        <v>1.5056699999999999E-2</v>
      </c>
      <c r="L11105">
        <v>-3.3013999999999999E-3</v>
      </c>
      <c r="M11105">
        <v>7.5446999999999997E-3</v>
      </c>
      <c r="N11105">
        <v>1.5056699999999999E-2</v>
      </c>
      <c r="O11105">
        <v>2.2568700000000001E-2</v>
      </c>
      <c r="P11105">
        <v>3.3414800000000001E-2</v>
      </c>
      <c r="Q11105">
        <v>60.074480000000001</v>
      </c>
      <c r="R11105">
        <v>1.43249E-2</v>
      </c>
      <c r="S11105" t="s">
        <v>20810</v>
      </c>
    </row>
    <row r="11106" spans="1:19" x14ac:dyDescent="0.25">
      <c r="A11106" t="s">
        <v>11174</v>
      </c>
      <c r="B11106" t="s">
        <v>68</v>
      </c>
      <c r="C11106" t="s">
        <v>4</v>
      </c>
      <c r="D11106" t="s">
        <v>8</v>
      </c>
      <c r="E11106" t="s">
        <v>15</v>
      </c>
      <c r="F11106" t="s">
        <v>6</v>
      </c>
      <c r="G11106">
        <v>17</v>
      </c>
      <c r="H11106">
        <v>3014</v>
      </c>
      <c r="I11106">
        <v>0.68227457999999996</v>
      </c>
      <c r="J11106">
        <v>0.69109240000000005</v>
      </c>
      <c r="K11106">
        <v>8.8179E-3</v>
      </c>
      <c r="L11106">
        <v>-9.9819000000000001E-3</v>
      </c>
      <c r="M11106">
        <v>1.1251E-3</v>
      </c>
      <c r="N11106">
        <v>8.8179E-3</v>
      </c>
      <c r="O11106">
        <v>1.65106E-2</v>
      </c>
      <c r="P11106">
        <v>2.7617599999999999E-2</v>
      </c>
      <c r="Q11106">
        <v>59.065350000000002</v>
      </c>
      <c r="R11106">
        <v>1.46696E-2</v>
      </c>
      <c r="S11106" t="s">
        <v>20810</v>
      </c>
    </row>
    <row r="11107" spans="1:19" x14ac:dyDescent="0.25">
      <c r="A11107" t="s">
        <v>11175</v>
      </c>
      <c r="B11107" t="s">
        <v>68</v>
      </c>
      <c r="C11107" t="s">
        <v>4</v>
      </c>
      <c r="D11107" t="s">
        <v>8</v>
      </c>
      <c r="E11107" t="s">
        <v>15</v>
      </c>
      <c r="F11107" t="s">
        <v>6</v>
      </c>
      <c r="G11107">
        <v>18</v>
      </c>
      <c r="H11107">
        <v>3014</v>
      </c>
      <c r="I11107">
        <v>0.85629856000000004</v>
      </c>
      <c r="J11107">
        <v>0.86016570000000003</v>
      </c>
      <c r="K11107">
        <v>3.8671999999999999E-3</v>
      </c>
      <c r="L11107">
        <v>-1.8107100000000001E-2</v>
      </c>
      <c r="M11107">
        <v>-5.1244999999999997E-3</v>
      </c>
      <c r="N11107">
        <v>3.8671999999999999E-3</v>
      </c>
      <c r="O11107">
        <v>1.28588E-2</v>
      </c>
      <c r="P11107">
        <v>2.58414E-2</v>
      </c>
      <c r="Q11107">
        <v>56.58531</v>
      </c>
      <c r="R11107">
        <v>1.7146600000000001E-2</v>
      </c>
      <c r="S11107" t="s">
        <v>20810</v>
      </c>
    </row>
    <row r="11108" spans="1:19" x14ac:dyDescent="0.25">
      <c r="A11108" t="s">
        <v>11176</v>
      </c>
      <c r="B11108" t="s">
        <v>68</v>
      </c>
      <c r="C11108" t="s">
        <v>4</v>
      </c>
      <c r="D11108" t="s">
        <v>8</v>
      </c>
      <c r="E11108" t="s">
        <v>15</v>
      </c>
      <c r="F11108" t="s">
        <v>6</v>
      </c>
      <c r="G11108">
        <v>19</v>
      </c>
      <c r="H11108">
        <v>3014</v>
      </c>
      <c r="I11108">
        <v>1.1560025</v>
      </c>
      <c r="J11108">
        <v>1.1542239999999999</v>
      </c>
      <c r="K11108">
        <v>-1.7784999999999999E-3</v>
      </c>
      <c r="L11108">
        <v>-2.9223599999999999E-2</v>
      </c>
      <c r="M11108">
        <v>-1.3008799999999999E-2</v>
      </c>
      <c r="N11108">
        <v>-1.7784999999999999E-3</v>
      </c>
      <c r="O11108">
        <v>9.4517999999999998E-3</v>
      </c>
      <c r="P11108">
        <v>2.5666600000000001E-2</v>
      </c>
      <c r="Q11108">
        <v>53.967399999999998</v>
      </c>
      <c r="R11108">
        <v>2.1415500000000001E-2</v>
      </c>
      <c r="S11108" t="s">
        <v>20810</v>
      </c>
    </row>
    <row r="11109" spans="1:19" x14ac:dyDescent="0.25">
      <c r="A11109" t="s">
        <v>11177</v>
      </c>
      <c r="B11109" t="s">
        <v>68</v>
      </c>
      <c r="C11109" t="s">
        <v>4</v>
      </c>
      <c r="D11109" t="s">
        <v>8</v>
      </c>
      <c r="E11109" t="s">
        <v>15</v>
      </c>
      <c r="F11109" t="s">
        <v>6</v>
      </c>
      <c r="G11109">
        <v>20</v>
      </c>
      <c r="H11109">
        <v>3014</v>
      </c>
      <c r="I11109">
        <v>1.2450535</v>
      </c>
      <c r="J11109">
        <v>1.2305680000000001</v>
      </c>
      <c r="K11109">
        <v>-1.4485700000000001E-2</v>
      </c>
      <c r="L11109">
        <v>-4.4016899999999998E-2</v>
      </c>
      <c r="M11109">
        <v>-2.6569599999999999E-2</v>
      </c>
      <c r="N11109">
        <v>-1.4485700000000001E-2</v>
      </c>
      <c r="O11109">
        <v>-2.4017000000000001E-3</v>
      </c>
      <c r="P11109">
        <v>1.5045599999999999E-2</v>
      </c>
      <c r="Q11109">
        <v>52.129919999999998</v>
      </c>
      <c r="R11109">
        <v>2.3043399999999999E-2</v>
      </c>
      <c r="S11109" t="s">
        <v>20810</v>
      </c>
    </row>
    <row r="11110" spans="1:19" x14ac:dyDescent="0.25">
      <c r="A11110" t="s">
        <v>11178</v>
      </c>
      <c r="B11110" t="s">
        <v>68</v>
      </c>
      <c r="C11110" t="s">
        <v>4</v>
      </c>
      <c r="D11110" t="s">
        <v>8</v>
      </c>
      <c r="E11110" t="s">
        <v>15</v>
      </c>
      <c r="F11110" t="s">
        <v>6</v>
      </c>
      <c r="G11110">
        <v>21</v>
      </c>
      <c r="H11110">
        <v>3014</v>
      </c>
      <c r="I11110">
        <v>1.255879</v>
      </c>
      <c r="J11110">
        <v>1.226639</v>
      </c>
      <c r="K11110">
        <v>-2.9239899999999999E-2</v>
      </c>
      <c r="L11110">
        <v>-5.8791700000000002E-2</v>
      </c>
      <c r="M11110">
        <v>-4.1332300000000002E-2</v>
      </c>
      <c r="N11110">
        <v>-2.9239899999999999E-2</v>
      </c>
      <c r="O11110">
        <v>-1.7147599999999999E-2</v>
      </c>
      <c r="P11110">
        <v>3.1179999999999999E-4</v>
      </c>
      <c r="Q11110">
        <v>50.75515</v>
      </c>
      <c r="R11110">
        <v>2.3059400000000001E-2</v>
      </c>
      <c r="S11110" t="s">
        <v>20810</v>
      </c>
    </row>
    <row r="11111" spans="1:19" x14ac:dyDescent="0.25">
      <c r="A11111" t="s">
        <v>11179</v>
      </c>
      <c r="B11111" t="s">
        <v>68</v>
      </c>
      <c r="C11111" t="s">
        <v>4</v>
      </c>
      <c r="D11111" t="s">
        <v>8</v>
      </c>
      <c r="E11111" t="s">
        <v>15</v>
      </c>
      <c r="F11111" t="s">
        <v>6</v>
      </c>
      <c r="G11111">
        <v>22</v>
      </c>
      <c r="H11111">
        <v>3014</v>
      </c>
      <c r="I11111">
        <v>1.1987231</v>
      </c>
      <c r="J11111">
        <v>1.1583030000000001</v>
      </c>
      <c r="K11111">
        <v>-4.0420499999999998E-2</v>
      </c>
      <c r="L11111">
        <v>-6.9166199999999997E-2</v>
      </c>
      <c r="M11111">
        <v>-5.2183E-2</v>
      </c>
      <c r="N11111">
        <v>-4.0420499999999998E-2</v>
      </c>
      <c r="O11111">
        <v>-2.8658099999999999E-2</v>
      </c>
      <c r="P11111">
        <v>-1.16749E-2</v>
      </c>
      <c r="Q11111">
        <v>49.601120000000002</v>
      </c>
      <c r="R11111">
        <v>2.24303E-2</v>
      </c>
      <c r="S11111" t="s">
        <v>20810</v>
      </c>
    </row>
    <row r="11112" spans="1:19" x14ac:dyDescent="0.25">
      <c r="A11112" t="s">
        <v>11180</v>
      </c>
      <c r="B11112" t="s">
        <v>68</v>
      </c>
      <c r="C11112" t="s">
        <v>4</v>
      </c>
      <c r="D11112" t="s">
        <v>8</v>
      </c>
      <c r="E11112" t="s">
        <v>15</v>
      </c>
      <c r="F11112" t="s">
        <v>6</v>
      </c>
      <c r="G11112">
        <v>23</v>
      </c>
      <c r="H11112">
        <v>3014</v>
      </c>
      <c r="I11112">
        <v>1.0547010999999999</v>
      </c>
      <c r="J11112">
        <v>1.0161230000000001</v>
      </c>
      <c r="K11112">
        <v>-3.8578300000000003E-2</v>
      </c>
      <c r="L11112">
        <v>-6.5579299999999993E-2</v>
      </c>
      <c r="M11112">
        <v>-4.9626900000000002E-2</v>
      </c>
      <c r="N11112">
        <v>-3.8578300000000003E-2</v>
      </c>
      <c r="O11112">
        <v>-2.7529700000000001E-2</v>
      </c>
      <c r="P11112">
        <v>-1.15773E-2</v>
      </c>
      <c r="Q11112">
        <v>48.60042</v>
      </c>
      <c r="R11112">
        <v>2.1069000000000001E-2</v>
      </c>
      <c r="S11112" t="s">
        <v>20810</v>
      </c>
    </row>
    <row r="11113" spans="1:19" x14ac:dyDescent="0.25">
      <c r="A11113" t="s">
        <v>11181</v>
      </c>
      <c r="B11113" t="s">
        <v>68</v>
      </c>
      <c r="C11113" t="s">
        <v>4</v>
      </c>
      <c r="D11113" t="s">
        <v>8</v>
      </c>
      <c r="E11113" t="s">
        <v>15</v>
      </c>
      <c r="F11113" t="s">
        <v>6</v>
      </c>
      <c r="G11113">
        <v>24</v>
      </c>
      <c r="H11113">
        <v>3014</v>
      </c>
      <c r="I11113">
        <v>0.86909057000000001</v>
      </c>
      <c r="J11113">
        <v>0.842418</v>
      </c>
      <c r="K11113">
        <v>-2.6672600000000001E-2</v>
      </c>
      <c r="L11113">
        <v>-5.1686599999999999E-2</v>
      </c>
      <c r="M11113">
        <v>-3.6908099999999999E-2</v>
      </c>
      <c r="N11113">
        <v>-2.6672600000000001E-2</v>
      </c>
      <c r="O11113">
        <v>-1.64371E-2</v>
      </c>
      <c r="P11113">
        <v>-1.6586999999999999E-3</v>
      </c>
      <c r="Q11113">
        <v>47.662689999999998</v>
      </c>
      <c r="R11113">
        <v>1.9518500000000001E-2</v>
      </c>
      <c r="S11113" t="s">
        <v>20810</v>
      </c>
    </row>
    <row r="11114" spans="1:19" x14ac:dyDescent="0.25">
      <c r="A11114" t="s">
        <v>11182</v>
      </c>
      <c r="B11114" t="s">
        <v>68</v>
      </c>
      <c r="C11114" t="s">
        <v>4</v>
      </c>
      <c r="D11114" t="s">
        <v>8</v>
      </c>
      <c r="E11114" t="s">
        <v>15</v>
      </c>
      <c r="F11114" t="s">
        <v>52</v>
      </c>
      <c r="G11114">
        <v>1</v>
      </c>
      <c r="H11114">
        <v>3014</v>
      </c>
      <c r="I11114">
        <v>0.74218600999999995</v>
      </c>
      <c r="J11114">
        <v>0.73810549999999997</v>
      </c>
      <c r="K11114">
        <v>-4.0804999999999999E-3</v>
      </c>
      <c r="L11114">
        <v>-3.35873E-2</v>
      </c>
      <c r="M11114">
        <v>-1.6154399999999999E-2</v>
      </c>
      <c r="N11114">
        <v>-4.0804999999999999E-3</v>
      </c>
      <c r="O11114">
        <v>7.9933999999999995E-3</v>
      </c>
      <c r="P11114">
        <v>2.5426199999999999E-2</v>
      </c>
      <c r="Q11114">
        <v>48.487209999999997</v>
      </c>
      <c r="R11114">
        <v>2.3024200000000002E-2</v>
      </c>
      <c r="S11114" t="s">
        <v>20810</v>
      </c>
    </row>
    <row r="11115" spans="1:19" x14ac:dyDescent="0.25">
      <c r="A11115" t="s">
        <v>11183</v>
      </c>
      <c r="B11115" t="s">
        <v>68</v>
      </c>
      <c r="C11115" t="s">
        <v>4</v>
      </c>
      <c r="D11115" t="s">
        <v>8</v>
      </c>
      <c r="E11115" t="s">
        <v>15</v>
      </c>
      <c r="F11115" t="s">
        <v>52</v>
      </c>
      <c r="G11115">
        <v>2</v>
      </c>
      <c r="H11115">
        <v>3014</v>
      </c>
      <c r="I11115">
        <v>0.65398429000000002</v>
      </c>
      <c r="J11115">
        <v>0.64794529999999995</v>
      </c>
      <c r="K11115">
        <v>-6.0388999999999998E-3</v>
      </c>
      <c r="L11115">
        <v>-3.2167800000000003E-2</v>
      </c>
      <c r="M11115">
        <v>-1.6730700000000001E-2</v>
      </c>
      <c r="N11115">
        <v>-6.0388999999999998E-3</v>
      </c>
      <c r="O11115">
        <v>4.6528000000000003E-3</v>
      </c>
      <c r="P11115">
        <v>2.0089900000000001E-2</v>
      </c>
      <c r="Q11115">
        <v>48.140259999999998</v>
      </c>
      <c r="R11115">
        <v>2.0388400000000001E-2</v>
      </c>
      <c r="S11115" t="s">
        <v>20810</v>
      </c>
    </row>
    <row r="11116" spans="1:19" x14ac:dyDescent="0.25">
      <c r="A11116" t="s">
        <v>11184</v>
      </c>
      <c r="B11116" t="s">
        <v>68</v>
      </c>
      <c r="C11116" t="s">
        <v>4</v>
      </c>
      <c r="D11116" t="s">
        <v>8</v>
      </c>
      <c r="E11116" t="s">
        <v>15</v>
      </c>
      <c r="F11116" t="s">
        <v>52</v>
      </c>
      <c r="G11116">
        <v>3</v>
      </c>
      <c r="H11116">
        <v>3014</v>
      </c>
      <c r="I11116">
        <v>0.60567738000000004</v>
      </c>
      <c r="J11116">
        <v>0.60446869999999997</v>
      </c>
      <c r="K11116">
        <v>-1.2087000000000001E-3</v>
      </c>
      <c r="L11116">
        <v>-2.5894299999999999E-2</v>
      </c>
      <c r="M11116">
        <v>-1.13098E-2</v>
      </c>
      <c r="N11116">
        <v>-1.2087000000000001E-3</v>
      </c>
      <c r="O11116">
        <v>8.8924999999999994E-3</v>
      </c>
      <c r="P11116">
        <v>2.3476899999999998E-2</v>
      </c>
      <c r="Q11116">
        <v>47.667490000000001</v>
      </c>
      <c r="R11116">
        <v>1.92623E-2</v>
      </c>
      <c r="S11116" t="s">
        <v>20810</v>
      </c>
    </row>
    <row r="11117" spans="1:19" x14ac:dyDescent="0.25">
      <c r="A11117" t="s">
        <v>11185</v>
      </c>
      <c r="B11117" t="s">
        <v>68</v>
      </c>
      <c r="C11117" t="s">
        <v>4</v>
      </c>
      <c r="D11117" t="s">
        <v>8</v>
      </c>
      <c r="E11117" t="s">
        <v>15</v>
      </c>
      <c r="F11117" t="s">
        <v>52</v>
      </c>
      <c r="G11117">
        <v>4</v>
      </c>
      <c r="H11117">
        <v>3014</v>
      </c>
      <c r="I11117">
        <v>0.58886689999999997</v>
      </c>
      <c r="J11117">
        <v>0.57830150000000002</v>
      </c>
      <c r="K11117">
        <v>-1.0565400000000001E-2</v>
      </c>
      <c r="L11117">
        <v>-3.38327E-2</v>
      </c>
      <c r="M11117">
        <v>-2.0086199999999999E-2</v>
      </c>
      <c r="N11117">
        <v>-1.0565400000000001E-2</v>
      </c>
      <c r="O11117">
        <v>-1.0445999999999999E-3</v>
      </c>
      <c r="P11117">
        <v>1.2702E-2</v>
      </c>
      <c r="Q11117">
        <v>47.37191</v>
      </c>
      <c r="R11117">
        <v>1.8155600000000001E-2</v>
      </c>
      <c r="S11117" t="s">
        <v>20810</v>
      </c>
    </row>
    <row r="11118" spans="1:19" x14ac:dyDescent="0.25">
      <c r="A11118" t="s">
        <v>11186</v>
      </c>
      <c r="B11118" t="s">
        <v>68</v>
      </c>
      <c r="C11118" t="s">
        <v>4</v>
      </c>
      <c r="D11118" t="s">
        <v>8</v>
      </c>
      <c r="E11118" t="s">
        <v>15</v>
      </c>
      <c r="F11118" t="s">
        <v>52</v>
      </c>
      <c r="G11118">
        <v>5</v>
      </c>
      <c r="H11118">
        <v>3014</v>
      </c>
      <c r="I11118">
        <v>0.59987515000000002</v>
      </c>
      <c r="J11118">
        <v>0.58472959999999996</v>
      </c>
      <c r="K11118">
        <v>-1.5145499999999999E-2</v>
      </c>
      <c r="L11118">
        <v>-3.8495500000000002E-2</v>
      </c>
      <c r="M11118">
        <v>-2.4700199999999999E-2</v>
      </c>
      <c r="N11118">
        <v>-1.5145499999999999E-2</v>
      </c>
      <c r="O11118">
        <v>-5.5909000000000002E-3</v>
      </c>
      <c r="P11118">
        <v>8.2044000000000006E-3</v>
      </c>
      <c r="Q11118">
        <v>46.891500000000001</v>
      </c>
      <c r="R11118">
        <v>1.8220099999999999E-2</v>
      </c>
      <c r="S11118" t="s">
        <v>20810</v>
      </c>
    </row>
    <row r="11119" spans="1:19" x14ac:dyDescent="0.25">
      <c r="A11119" t="s">
        <v>11187</v>
      </c>
      <c r="B11119" t="s">
        <v>68</v>
      </c>
      <c r="C11119" t="s">
        <v>4</v>
      </c>
      <c r="D11119" t="s">
        <v>8</v>
      </c>
      <c r="E11119" t="s">
        <v>15</v>
      </c>
      <c r="F11119" t="s">
        <v>52</v>
      </c>
      <c r="G11119">
        <v>6</v>
      </c>
      <c r="H11119">
        <v>3014</v>
      </c>
      <c r="I11119">
        <v>0.67514006999999998</v>
      </c>
      <c r="J11119">
        <v>0.65596779999999999</v>
      </c>
      <c r="K11119">
        <v>-1.91722E-2</v>
      </c>
      <c r="L11119">
        <v>-4.4477299999999997E-2</v>
      </c>
      <c r="M11119">
        <v>-2.9526899999999998E-2</v>
      </c>
      <c r="N11119">
        <v>-1.91722E-2</v>
      </c>
      <c r="O11119">
        <v>-8.8176000000000001E-3</v>
      </c>
      <c r="P11119">
        <v>6.1327999999999999E-3</v>
      </c>
      <c r="Q11119">
        <v>46.821370000000002</v>
      </c>
      <c r="R11119">
        <v>1.9745599999999999E-2</v>
      </c>
      <c r="S11119" t="s">
        <v>20810</v>
      </c>
    </row>
    <row r="11120" spans="1:19" x14ac:dyDescent="0.25">
      <c r="A11120" t="s">
        <v>11188</v>
      </c>
      <c r="B11120" t="s">
        <v>68</v>
      </c>
      <c r="C11120" t="s">
        <v>4</v>
      </c>
      <c r="D11120" t="s">
        <v>8</v>
      </c>
      <c r="E11120" t="s">
        <v>15</v>
      </c>
      <c r="F11120" t="s">
        <v>52</v>
      </c>
      <c r="G11120">
        <v>7</v>
      </c>
      <c r="H11120">
        <v>3014</v>
      </c>
      <c r="I11120">
        <v>0.82800421999999996</v>
      </c>
      <c r="J11120">
        <v>0.8275884</v>
      </c>
      <c r="K11120">
        <v>-4.1580000000000002E-4</v>
      </c>
      <c r="L11120">
        <v>-3.00874E-2</v>
      </c>
      <c r="M11120">
        <v>-1.2557199999999999E-2</v>
      </c>
      <c r="N11120">
        <v>-4.1580000000000002E-4</v>
      </c>
      <c r="O11120">
        <v>1.1725599999999999E-2</v>
      </c>
      <c r="P11120">
        <v>2.9255799999999998E-2</v>
      </c>
      <c r="Q11120">
        <v>46.677810000000001</v>
      </c>
      <c r="R11120">
        <v>2.3152900000000001E-2</v>
      </c>
      <c r="S11120" t="s">
        <v>20810</v>
      </c>
    </row>
    <row r="11121" spans="1:19" x14ac:dyDescent="0.25">
      <c r="A11121" t="s">
        <v>11189</v>
      </c>
      <c r="B11121" t="s">
        <v>68</v>
      </c>
      <c r="C11121" t="s">
        <v>4</v>
      </c>
      <c r="D11121" t="s">
        <v>8</v>
      </c>
      <c r="E11121" t="s">
        <v>15</v>
      </c>
      <c r="F11121" t="s">
        <v>52</v>
      </c>
      <c r="G11121">
        <v>8</v>
      </c>
      <c r="H11121">
        <v>3014</v>
      </c>
      <c r="I11121">
        <v>0.94413780000000003</v>
      </c>
      <c r="J11121">
        <v>0.94327550000000004</v>
      </c>
      <c r="K11121">
        <v>-8.6240000000000004E-4</v>
      </c>
      <c r="L11121">
        <v>-3.1562300000000001E-2</v>
      </c>
      <c r="M11121">
        <v>-1.3424500000000001E-2</v>
      </c>
      <c r="N11121">
        <v>-8.6240000000000004E-4</v>
      </c>
      <c r="O11121">
        <v>1.16998E-2</v>
      </c>
      <c r="P11121">
        <v>2.9837599999999999E-2</v>
      </c>
      <c r="Q11121">
        <v>46.819929999999999</v>
      </c>
      <c r="R11121">
        <v>2.3955299999999999E-2</v>
      </c>
      <c r="S11121" t="s">
        <v>20810</v>
      </c>
    </row>
    <row r="11122" spans="1:19" x14ac:dyDescent="0.25">
      <c r="A11122" t="s">
        <v>11190</v>
      </c>
      <c r="B11122" t="s">
        <v>68</v>
      </c>
      <c r="C11122" t="s">
        <v>4</v>
      </c>
      <c r="D11122" t="s">
        <v>8</v>
      </c>
      <c r="E11122" t="s">
        <v>15</v>
      </c>
      <c r="F11122" t="s">
        <v>52</v>
      </c>
      <c r="G11122">
        <v>9</v>
      </c>
      <c r="H11122">
        <v>3014</v>
      </c>
      <c r="I11122">
        <v>0.89121841999999996</v>
      </c>
      <c r="J11122">
        <v>0.87314530000000001</v>
      </c>
      <c r="K11122">
        <v>-1.8073100000000002E-2</v>
      </c>
      <c r="L11122">
        <v>-4.78786E-2</v>
      </c>
      <c r="M11122">
        <v>-3.0269299999999999E-2</v>
      </c>
      <c r="N11122">
        <v>-1.8073100000000002E-2</v>
      </c>
      <c r="O11122">
        <v>-5.8770000000000003E-3</v>
      </c>
      <c r="P11122">
        <v>1.1732299999999999E-2</v>
      </c>
      <c r="Q11122">
        <v>47.455649999999999</v>
      </c>
      <c r="R11122">
        <v>2.3257300000000002E-2</v>
      </c>
      <c r="S11122" t="s">
        <v>20810</v>
      </c>
    </row>
    <row r="11123" spans="1:19" x14ac:dyDescent="0.25">
      <c r="A11123" t="s">
        <v>11191</v>
      </c>
      <c r="B11123" t="s">
        <v>68</v>
      </c>
      <c r="C11123" t="s">
        <v>4</v>
      </c>
      <c r="D11123" t="s">
        <v>8</v>
      </c>
      <c r="E11123" t="s">
        <v>15</v>
      </c>
      <c r="F11123" t="s">
        <v>52</v>
      </c>
      <c r="G11123">
        <v>10</v>
      </c>
      <c r="H11123">
        <v>3014</v>
      </c>
      <c r="I11123">
        <v>0.85990745999999996</v>
      </c>
      <c r="J11123">
        <v>0.82920210000000005</v>
      </c>
      <c r="K11123">
        <v>-3.0705300000000001E-2</v>
      </c>
      <c r="L11123">
        <v>-6.1499999999999999E-2</v>
      </c>
      <c r="M11123">
        <v>-4.3306299999999999E-2</v>
      </c>
      <c r="N11123">
        <v>-3.0705300000000001E-2</v>
      </c>
      <c r="O11123">
        <v>-1.81044E-2</v>
      </c>
      <c r="P11123">
        <v>8.9300000000000002E-5</v>
      </c>
      <c r="Q11123">
        <v>48.236179999999997</v>
      </c>
      <c r="R11123">
        <v>2.4029200000000001E-2</v>
      </c>
      <c r="S11123" t="s">
        <v>20810</v>
      </c>
    </row>
    <row r="11124" spans="1:19" x14ac:dyDescent="0.25">
      <c r="A11124" t="s">
        <v>11192</v>
      </c>
      <c r="B11124" t="s">
        <v>68</v>
      </c>
      <c r="C11124" t="s">
        <v>4</v>
      </c>
      <c r="D11124" t="s">
        <v>8</v>
      </c>
      <c r="E11124" t="s">
        <v>15</v>
      </c>
      <c r="F11124" t="s">
        <v>52</v>
      </c>
      <c r="G11124">
        <v>11</v>
      </c>
      <c r="H11124">
        <v>3014</v>
      </c>
      <c r="I11124">
        <v>0.82390138999999996</v>
      </c>
      <c r="J11124">
        <v>0.84138210000000002</v>
      </c>
      <c r="K11124">
        <v>1.7480699999999998E-2</v>
      </c>
      <c r="L11124">
        <v>-1.40184E-2</v>
      </c>
      <c r="M11124">
        <v>4.5915000000000001E-3</v>
      </c>
      <c r="N11124">
        <v>1.7480699999999998E-2</v>
      </c>
      <c r="O11124">
        <v>3.0369899999999998E-2</v>
      </c>
      <c r="P11124">
        <v>4.8979799999999997E-2</v>
      </c>
      <c r="Q11124">
        <v>47.744430000000001</v>
      </c>
      <c r="R11124">
        <v>2.4578900000000001E-2</v>
      </c>
      <c r="S11124" t="s">
        <v>20810</v>
      </c>
    </row>
    <row r="11125" spans="1:19" x14ac:dyDescent="0.25">
      <c r="A11125" t="s">
        <v>11193</v>
      </c>
      <c r="B11125" t="s">
        <v>68</v>
      </c>
      <c r="C11125" t="s">
        <v>4</v>
      </c>
      <c r="D11125" t="s">
        <v>8</v>
      </c>
      <c r="E11125" t="s">
        <v>15</v>
      </c>
      <c r="F11125" t="s">
        <v>52</v>
      </c>
      <c r="G11125">
        <v>12</v>
      </c>
      <c r="H11125">
        <v>3014</v>
      </c>
      <c r="I11125">
        <v>0.81789513999999996</v>
      </c>
      <c r="J11125">
        <v>0.84186799999999995</v>
      </c>
      <c r="K11125">
        <v>2.3972899999999998E-2</v>
      </c>
      <c r="L11125">
        <v>-8.0059999999999992E-3</v>
      </c>
      <c r="M11125">
        <v>1.08874E-2</v>
      </c>
      <c r="N11125">
        <v>2.3972899999999998E-2</v>
      </c>
      <c r="O11125">
        <v>3.7058399999999998E-2</v>
      </c>
      <c r="P11125">
        <v>5.5951800000000003E-2</v>
      </c>
      <c r="Q11125">
        <v>45.605609999999999</v>
      </c>
      <c r="R11125">
        <v>2.4953300000000001E-2</v>
      </c>
      <c r="S11125" t="s">
        <v>20810</v>
      </c>
    </row>
    <row r="11126" spans="1:19" x14ac:dyDescent="0.25">
      <c r="A11126" t="s">
        <v>11194</v>
      </c>
      <c r="B11126" t="s">
        <v>68</v>
      </c>
      <c r="C11126" t="s">
        <v>4</v>
      </c>
      <c r="D11126" t="s">
        <v>8</v>
      </c>
      <c r="E11126" t="s">
        <v>15</v>
      </c>
      <c r="F11126" t="s">
        <v>52</v>
      </c>
      <c r="G11126">
        <v>13</v>
      </c>
      <c r="H11126">
        <v>3014</v>
      </c>
      <c r="I11126">
        <v>0.81324037999999998</v>
      </c>
      <c r="J11126">
        <v>0.82536350000000003</v>
      </c>
      <c r="K11126">
        <v>1.21231E-2</v>
      </c>
      <c r="L11126">
        <v>-1.8887999999999999E-2</v>
      </c>
      <c r="M11126">
        <v>-5.664E-4</v>
      </c>
      <c r="N11126">
        <v>1.21231E-2</v>
      </c>
      <c r="O11126">
        <v>2.48127E-2</v>
      </c>
      <c r="P11126">
        <v>4.31343E-2</v>
      </c>
      <c r="Q11126">
        <v>45.043320000000001</v>
      </c>
      <c r="R11126">
        <v>2.41982E-2</v>
      </c>
      <c r="S11126" t="s">
        <v>20810</v>
      </c>
    </row>
    <row r="11127" spans="1:19" x14ac:dyDescent="0.25">
      <c r="A11127" t="s">
        <v>11195</v>
      </c>
      <c r="B11127" t="s">
        <v>68</v>
      </c>
      <c r="C11127" t="s">
        <v>4</v>
      </c>
      <c r="D11127" t="s">
        <v>8</v>
      </c>
      <c r="E11127" t="s">
        <v>15</v>
      </c>
      <c r="F11127" t="s">
        <v>52</v>
      </c>
      <c r="G11127">
        <v>14</v>
      </c>
      <c r="H11127">
        <v>3014</v>
      </c>
      <c r="I11127">
        <v>0.79686131999999998</v>
      </c>
      <c r="J11127">
        <v>0.81980070000000005</v>
      </c>
      <c r="K11127">
        <v>2.2939399999999999E-2</v>
      </c>
      <c r="L11127">
        <v>-7.5236000000000001E-3</v>
      </c>
      <c r="M11127">
        <v>1.0474199999999999E-2</v>
      </c>
      <c r="N11127">
        <v>2.2939399999999999E-2</v>
      </c>
      <c r="O11127">
        <v>3.5404499999999998E-2</v>
      </c>
      <c r="P11127">
        <v>5.34023E-2</v>
      </c>
      <c r="Q11127">
        <v>44.806109999999997</v>
      </c>
      <c r="R11127">
        <v>2.3770300000000001E-2</v>
      </c>
      <c r="S11127" t="s">
        <v>20810</v>
      </c>
    </row>
    <row r="11128" spans="1:19" x14ac:dyDescent="0.25">
      <c r="A11128" t="s">
        <v>11196</v>
      </c>
      <c r="B11128" t="s">
        <v>68</v>
      </c>
      <c r="C11128" t="s">
        <v>4</v>
      </c>
      <c r="D11128" t="s">
        <v>8</v>
      </c>
      <c r="E11128" t="s">
        <v>15</v>
      </c>
      <c r="F11128" t="s">
        <v>52</v>
      </c>
      <c r="G11128">
        <v>15</v>
      </c>
      <c r="H11128">
        <v>3014</v>
      </c>
      <c r="I11128">
        <v>0.75811885999999995</v>
      </c>
      <c r="J11128">
        <v>0.77248079999999997</v>
      </c>
      <c r="K11128">
        <v>1.43619E-2</v>
      </c>
      <c r="L11128">
        <v>-1.4924E-2</v>
      </c>
      <c r="M11128">
        <v>2.3784000000000001E-3</v>
      </c>
      <c r="N11128">
        <v>1.43619E-2</v>
      </c>
      <c r="O11128">
        <v>2.6345500000000001E-2</v>
      </c>
      <c r="P11128">
        <v>4.36478E-2</v>
      </c>
      <c r="Q11128">
        <v>46.42698</v>
      </c>
      <c r="R11128">
        <v>2.2851900000000001E-2</v>
      </c>
      <c r="S11128" t="s">
        <v>20810</v>
      </c>
    </row>
    <row r="11129" spans="1:19" x14ac:dyDescent="0.25">
      <c r="A11129" t="s">
        <v>11197</v>
      </c>
      <c r="B11129" t="s">
        <v>68</v>
      </c>
      <c r="C11129" t="s">
        <v>4</v>
      </c>
      <c r="D11129" t="s">
        <v>8</v>
      </c>
      <c r="E11129" t="s">
        <v>15</v>
      </c>
      <c r="F11129" t="s">
        <v>52</v>
      </c>
      <c r="G11129">
        <v>16</v>
      </c>
      <c r="H11129">
        <v>3014</v>
      </c>
      <c r="I11129">
        <v>0.74641853999999996</v>
      </c>
      <c r="J11129">
        <v>0.76948119999999998</v>
      </c>
      <c r="K11129">
        <v>2.3062599999999999E-2</v>
      </c>
      <c r="L11129">
        <v>-4.8183999999999996E-3</v>
      </c>
      <c r="M11129">
        <v>1.16539E-2</v>
      </c>
      <c r="N11129">
        <v>2.3062599999999999E-2</v>
      </c>
      <c r="O11129">
        <v>3.4471399999999999E-2</v>
      </c>
      <c r="P11129">
        <v>5.0943700000000001E-2</v>
      </c>
      <c r="Q11129">
        <v>46.336219999999997</v>
      </c>
      <c r="R11129">
        <v>2.1755699999999999E-2</v>
      </c>
      <c r="S11129" t="s">
        <v>20810</v>
      </c>
    </row>
    <row r="11130" spans="1:19" x14ac:dyDescent="0.25">
      <c r="A11130" t="s">
        <v>11198</v>
      </c>
      <c r="B11130" t="s">
        <v>68</v>
      </c>
      <c r="C11130" t="s">
        <v>4</v>
      </c>
      <c r="D11130" t="s">
        <v>8</v>
      </c>
      <c r="E11130" t="s">
        <v>15</v>
      </c>
      <c r="F11130" t="s">
        <v>52</v>
      </c>
      <c r="G11130">
        <v>17</v>
      </c>
      <c r="H11130">
        <v>3014</v>
      </c>
      <c r="I11130">
        <v>0.80352981999999995</v>
      </c>
      <c r="J11130">
        <v>0.82914600000000005</v>
      </c>
      <c r="K11130">
        <v>2.5616199999999999E-2</v>
      </c>
      <c r="L11130">
        <v>-4.2585000000000001E-3</v>
      </c>
      <c r="M11130">
        <v>1.3391699999999999E-2</v>
      </c>
      <c r="N11130">
        <v>2.5616199999999999E-2</v>
      </c>
      <c r="O11130">
        <v>3.7840699999999998E-2</v>
      </c>
      <c r="P11130">
        <v>5.5490999999999999E-2</v>
      </c>
      <c r="Q11130">
        <v>46.307139999999997</v>
      </c>
      <c r="R11130">
        <v>2.3311399999999999E-2</v>
      </c>
      <c r="S11130" t="s">
        <v>20810</v>
      </c>
    </row>
    <row r="11131" spans="1:19" x14ac:dyDescent="0.25">
      <c r="A11131" t="s">
        <v>11199</v>
      </c>
      <c r="B11131" t="s">
        <v>68</v>
      </c>
      <c r="C11131" t="s">
        <v>4</v>
      </c>
      <c r="D11131" t="s">
        <v>8</v>
      </c>
      <c r="E11131" t="s">
        <v>15</v>
      </c>
      <c r="F11131" t="s">
        <v>52</v>
      </c>
      <c r="G11131">
        <v>18</v>
      </c>
      <c r="H11131">
        <v>3014</v>
      </c>
      <c r="I11131">
        <v>0.97212863999999999</v>
      </c>
      <c r="J11131">
        <v>1.000076</v>
      </c>
      <c r="K11131">
        <v>2.7947099999999999E-2</v>
      </c>
      <c r="L11131">
        <v>-4.4133000000000002E-3</v>
      </c>
      <c r="M11131">
        <v>1.47055E-2</v>
      </c>
      <c r="N11131">
        <v>2.7947099999999999E-2</v>
      </c>
      <c r="O11131">
        <v>4.1188700000000002E-2</v>
      </c>
      <c r="P11131">
        <v>6.0307399999999997E-2</v>
      </c>
      <c r="Q11131">
        <v>45.560020000000002</v>
      </c>
      <c r="R11131">
        <v>2.52509E-2</v>
      </c>
      <c r="S11131" t="s">
        <v>20810</v>
      </c>
    </row>
    <row r="11132" spans="1:19" x14ac:dyDescent="0.25">
      <c r="A11132" t="s">
        <v>11200</v>
      </c>
      <c r="B11132" t="s">
        <v>68</v>
      </c>
      <c r="C11132" t="s">
        <v>4</v>
      </c>
      <c r="D11132" t="s">
        <v>8</v>
      </c>
      <c r="E11132" t="s">
        <v>15</v>
      </c>
      <c r="F11132" t="s">
        <v>52</v>
      </c>
      <c r="G11132">
        <v>19</v>
      </c>
      <c r="H11132">
        <v>3014</v>
      </c>
      <c r="I11132">
        <v>1.2874767</v>
      </c>
      <c r="J11132">
        <v>1.2858860000000001</v>
      </c>
      <c r="K11132">
        <v>-1.5904999999999999E-3</v>
      </c>
      <c r="L11132">
        <v>-4.0160500000000002E-2</v>
      </c>
      <c r="M11132">
        <v>-1.7373E-2</v>
      </c>
      <c r="N11132">
        <v>-1.5904999999999999E-3</v>
      </c>
      <c r="O11132">
        <v>1.4192099999999999E-2</v>
      </c>
      <c r="P11132">
        <v>3.6979600000000001E-2</v>
      </c>
      <c r="Q11132">
        <v>44.268979999999999</v>
      </c>
      <c r="R11132">
        <v>3.0096399999999999E-2</v>
      </c>
      <c r="S11132" t="s">
        <v>20810</v>
      </c>
    </row>
    <row r="11133" spans="1:19" x14ac:dyDescent="0.25">
      <c r="A11133" t="s">
        <v>11201</v>
      </c>
      <c r="B11133" t="s">
        <v>68</v>
      </c>
      <c r="C11133" t="s">
        <v>4</v>
      </c>
      <c r="D11133" t="s">
        <v>8</v>
      </c>
      <c r="E11133" t="s">
        <v>15</v>
      </c>
      <c r="F11133" t="s">
        <v>52</v>
      </c>
      <c r="G11133">
        <v>20</v>
      </c>
      <c r="H11133">
        <v>3014</v>
      </c>
      <c r="I11133">
        <v>1.3809743000000001</v>
      </c>
      <c r="J11133">
        <v>1.3840410000000001</v>
      </c>
      <c r="K11133">
        <v>3.0663000000000001E-3</v>
      </c>
      <c r="L11133">
        <v>-3.7535100000000002E-2</v>
      </c>
      <c r="M11133">
        <v>-1.3547500000000001E-2</v>
      </c>
      <c r="N11133">
        <v>3.0663000000000001E-3</v>
      </c>
      <c r="O11133">
        <v>1.968E-2</v>
      </c>
      <c r="P11133">
        <v>4.3667699999999997E-2</v>
      </c>
      <c r="Q11133">
        <v>43.798470000000002</v>
      </c>
      <c r="R11133">
        <v>3.1681500000000001E-2</v>
      </c>
      <c r="S11133" t="s">
        <v>20810</v>
      </c>
    </row>
    <row r="11134" spans="1:19" x14ac:dyDescent="0.25">
      <c r="A11134" t="s">
        <v>11202</v>
      </c>
      <c r="B11134" t="s">
        <v>68</v>
      </c>
      <c r="C11134" t="s">
        <v>4</v>
      </c>
      <c r="D11134" t="s">
        <v>8</v>
      </c>
      <c r="E11134" t="s">
        <v>15</v>
      </c>
      <c r="F11134" t="s">
        <v>52</v>
      </c>
      <c r="G11134">
        <v>21</v>
      </c>
      <c r="H11134">
        <v>3014</v>
      </c>
      <c r="I11134">
        <v>1.4134005999999999</v>
      </c>
      <c r="J11134">
        <v>1.369996</v>
      </c>
      <c r="K11134">
        <v>-4.3404400000000003E-2</v>
      </c>
      <c r="L11134">
        <v>-8.3976099999999998E-2</v>
      </c>
      <c r="M11134">
        <v>-6.0005999999999997E-2</v>
      </c>
      <c r="N11134">
        <v>-4.3404400000000003E-2</v>
      </c>
      <c r="O11134">
        <v>-2.6802699999999999E-2</v>
      </c>
      <c r="P11134">
        <v>-2.8325999999999998E-3</v>
      </c>
      <c r="Q11134">
        <v>43.65305</v>
      </c>
      <c r="R11134">
        <v>3.16583E-2</v>
      </c>
      <c r="S11134" t="s">
        <v>20810</v>
      </c>
    </row>
    <row r="11135" spans="1:19" x14ac:dyDescent="0.25">
      <c r="A11135" t="s">
        <v>11203</v>
      </c>
      <c r="B11135" t="s">
        <v>68</v>
      </c>
      <c r="C11135" t="s">
        <v>4</v>
      </c>
      <c r="D11135" t="s">
        <v>8</v>
      </c>
      <c r="E11135" t="s">
        <v>15</v>
      </c>
      <c r="F11135" t="s">
        <v>52</v>
      </c>
      <c r="G11135">
        <v>22</v>
      </c>
      <c r="H11135">
        <v>3014</v>
      </c>
      <c r="I11135">
        <v>1.3384446999999999</v>
      </c>
      <c r="J11135">
        <v>1.2990539999999999</v>
      </c>
      <c r="K11135">
        <v>-3.9390300000000003E-2</v>
      </c>
      <c r="L11135">
        <v>-8.0013200000000007E-2</v>
      </c>
      <c r="M11135">
        <v>-5.6012899999999997E-2</v>
      </c>
      <c r="N11135">
        <v>-3.9390300000000003E-2</v>
      </c>
      <c r="O11135">
        <v>-2.2767699999999998E-2</v>
      </c>
      <c r="P11135">
        <v>1.2327E-3</v>
      </c>
      <c r="Q11135">
        <v>43.100250000000003</v>
      </c>
      <c r="R11135">
        <v>3.1698299999999999E-2</v>
      </c>
      <c r="S11135" t="s">
        <v>20810</v>
      </c>
    </row>
    <row r="11136" spans="1:19" x14ac:dyDescent="0.25">
      <c r="A11136" t="s">
        <v>11204</v>
      </c>
      <c r="B11136" t="s">
        <v>68</v>
      </c>
      <c r="C11136" t="s">
        <v>4</v>
      </c>
      <c r="D11136" t="s">
        <v>8</v>
      </c>
      <c r="E11136" t="s">
        <v>15</v>
      </c>
      <c r="F11136" t="s">
        <v>52</v>
      </c>
      <c r="G11136">
        <v>23</v>
      </c>
      <c r="H11136">
        <v>3014</v>
      </c>
      <c r="I11136">
        <v>1.1815321999999999</v>
      </c>
      <c r="J11136">
        <v>1.1306</v>
      </c>
      <c r="K11136">
        <v>-5.0932100000000001E-2</v>
      </c>
      <c r="L11136">
        <v>-8.9028200000000002E-2</v>
      </c>
      <c r="M11136">
        <v>-6.6520700000000002E-2</v>
      </c>
      <c r="N11136">
        <v>-5.0932100000000001E-2</v>
      </c>
      <c r="O11136">
        <v>-3.53435E-2</v>
      </c>
      <c r="P11136">
        <v>-1.2836E-2</v>
      </c>
      <c r="Q11136">
        <v>42.430689999999998</v>
      </c>
      <c r="R11136">
        <v>2.9726499999999999E-2</v>
      </c>
      <c r="S11136" t="s">
        <v>20810</v>
      </c>
    </row>
    <row r="11137" spans="1:19" x14ac:dyDescent="0.25">
      <c r="A11137" t="s">
        <v>11205</v>
      </c>
      <c r="B11137" t="s">
        <v>68</v>
      </c>
      <c r="C11137" t="s">
        <v>4</v>
      </c>
      <c r="D11137" t="s">
        <v>8</v>
      </c>
      <c r="E11137" t="s">
        <v>15</v>
      </c>
      <c r="F11137" t="s">
        <v>52</v>
      </c>
      <c r="G11137">
        <v>24</v>
      </c>
      <c r="H11137">
        <v>3014</v>
      </c>
      <c r="I11137">
        <v>0.95897175999999995</v>
      </c>
      <c r="J11137">
        <v>0.92486429999999997</v>
      </c>
      <c r="K11137">
        <v>-3.4107499999999999E-2</v>
      </c>
      <c r="L11137">
        <v>-6.7274200000000006E-2</v>
      </c>
      <c r="M11137">
        <v>-4.7678999999999999E-2</v>
      </c>
      <c r="N11137">
        <v>-3.4107499999999999E-2</v>
      </c>
      <c r="O11137">
        <v>-2.0535899999999999E-2</v>
      </c>
      <c r="P11137">
        <v>-9.4070000000000004E-4</v>
      </c>
      <c r="Q11137">
        <v>42.093649999999997</v>
      </c>
      <c r="R11137">
        <v>2.5880199999999999E-2</v>
      </c>
      <c r="S11137" t="s">
        <v>20810</v>
      </c>
    </row>
    <row r="11138" spans="1:19" x14ac:dyDescent="0.25">
      <c r="A11138" t="s">
        <v>11206</v>
      </c>
      <c r="B11138" t="s">
        <v>68</v>
      </c>
      <c r="C11138" t="s">
        <v>4</v>
      </c>
      <c r="D11138" t="s">
        <v>8</v>
      </c>
      <c r="E11138" t="s">
        <v>16</v>
      </c>
      <c r="F11138" t="s">
        <v>6</v>
      </c>
      <c r="G11138">
        <v>1</v>
      </c>
      <c r="H11138">
        <v>3014</v>
      </c>
      <c r="I11138">
        <v>0.68538319000000003</v>
      </c>
      <c r="J11138">
        <v>0.64381409999999994</v>
      </c>
      <c r="K11138">
        <v>-4.1569000000000002E-2</v>
      </c>
      <c r="L11138">
        <v>-6.3079700000000002E-2</v>
      </c>
      <c r="M11138">
        <v>-5.0371100000000002E-2</v>
      </c>
      <c r="N11138">
        <v>-4.1569000000000002E-2</v>
      </c>
      <c r="O11138">
        <v>-3.2766999999999998E-2</v>
      </c>
      <c r="P11138">
        <v>-2.0058300000000001E-2</v>
      </c>
      <c r="Q11138">
        <v>51.292340000000003</v>
      </c>
      <c r="R11138">
        <v>1.6784899999999998E-2</v>
      </c>
      <c r="S11138" t="s">
        <v>20810</v>
      </c>
    </row>
    <row r="11139" spans="1:19" x14ac:dyDescent="0.25">
      <c r="A11139" t="s">
        <v>11207</v>
      </c>
      <c r="B11139" t="s">
        <v>68</v>
      </c>
      <c r="C11139" t="s">
        <v>4</v>
      </c>
      <c r="D11139" t="s">
        <v>8</v>
      </c>
      <c r="E11139" t="s">
        <v>16</v>
      </c>
      <c r="F11139" t="s">
        <v>6</v>
      </c>
      <c r="G11139">
        <v>2</v>
      </c>
      <c r="H11139">
        <v>3014</v>
      </c>
      <c r="I11139">
        <v>0.60766054999999997</v>
      </c>
      <c r="J11139">
        <v>0.56478039999999996</v>
      </c>
      <c r="K11139">
        <v>-4.2880099999999997E-2</v>
      </c>
      <c r="L11139">
        <v>-6.3646499999999995E-2</v>
      </c>
      <c r="M11139">
        <v>-5.13775E-2</v>
      </c>
      <c r="N11139">
        <v>-4.2880099999999997E-2</v>
      </c>
      <c r="O11139">
        <v>-3.4382700000000002E-2</v>
      </c>
      <c r="P11139">
        <v>-2.2113799999999999E-2</v>
      </c>
      <c r="Q11139">
        <v>50.705359999999999</v>
      </c>
      <c r="R11139">
        <v>1.6204E-2</v>
      </c>
      <c r="S11139" t="s">
        <v>20810</v>
      </c>
    </row>
    <row r="11140" spans="1:19" x14ac:dyDescent="0.25">
      <c r="A11140" t="s">
        <v>11208</v>
      </c>
      <c r="B11140" t="s">
        <v>68</v>
      </c>
      <c r="C11140" t="s">
        <v>4</v>
      </c>
      <c r="D11140" t="s">
        <v>8</v>
      </c>
      <c r="E11140" t="s">
        <v>16</v>
      </c>
      <c r="F11140" t="s">
        <v>6</v>
      </c>
      <c r="G11140">
        <v>3</v>
      </c>
      <c r="H11140">
        <v>3014</v>
      </c>
      <c r="I11140">
        <v>0.56303897000000003</v>
      </c>
      <c r="J11140">
        <v>0.52249780000000001</v>
      </c>
      <c r="K11140">
        <v>-4.0541099999999997E-2</v>
      </c>
      <c r="L11140">
        <v>-6.0498999999999997E-2</v>
      </c>
      <c r="M11140">
        <v>-4.87077E-2</v>
      </c>
      <c r="N11140">
        <v>-4.0541099999999997E-2</v>
      </c>
      <c r="O11140">
        <v>-3.2374600000000003E-2</v>
      </c>
      <c r="P11140">
        <v>-2.0583299999999999E-2</v>
      </c>
      <c r="Q11140">
        <v>50.120620000000002</v>
      </c>
      <c r="R11140">
        <v>1.5573200000000001E-2</v>
      </c>
      <c r="S11140" t="s">
        <v>20810</v>
      </c>
    </row>
    <row r="11141" spans="1:19" x14ac:dyDescent="0.25">
      <c r="A11141" t="s">
        <v>11209</v>
      </c>
      <c r="B11141" t="s">
        <v>68</v>
      </c>
      <c r="C11141" t="s">
        <v>4</v>
      </c>
      <c r="D11141" t="s">
        <v>8</v>
      </c>
      <c r="E11141" t="s">
        <v>16</v>
      </c>
      <c r="F11141" t="s">
        <v>6</v>
      </c>
      <c r="G11141">
        <v>4</v>
      </c>
      <c r="H11141">
        <v>3014</v>
      </c>
      <c r="I11141">
        <v>0.54313034999999998</v>
      </c>
      <c r="J11141">
        <v>0.50912749999999996</v>
      </c>
      <c r="K11141">
        <v>-3.4002900000000003E-2</v>
      </c>
      <c r="L11141">
        <v>-5.3432300000000002E-2</v>
      </c>
      <c r="M11141">
        <v>-4.1953200000000003E-2</v>
      </c>
      <c r="N11141">
        <v>-3.4002900000000003E-2</v>
      </c>
      <c r="O11141">
        <v>-2.6052499999999999E-2</v>
      </c>
      <c r="P11141">
        <v>-1.45734E-2</v>
      </c>
      <c r="Q11141">
        <v>49.635399999999997</v>
      </c>
      <c r="R11141">
        <v>1.51609E-2</v>
      </c>
      <c r="S11141" t="s">
        <v>20810</v>
      </c>
    </row>
    <row r="11142" spans="1:19" x14ac:dyDescent="0.25">
      <c r="A11142" t="s">
        <v>11210</v>
      </c>
      <c r="B11142" t="s">
        <v>68</v>
      </c>
      <c r="C11142" t="s">
        <v>4</v>
      </c>
      <c r="D11142" t="s">
        <v>8</v>
      </c>
      <c r="E11142" t="s">
        <v>16</v>
      </c>
      <c r="F11142" t="s">
        <v>6</v>
      </c>
      <c r="G11142">
        <v>5</v>
      </c>
      <c r="H11142">
        <v>3014</v>
      </c>
      <c r="I11142">
        <v>0.54311735999999999</v>
      </c>
      <c r="J11142">
        <v>0.51014380000000004</v>
      </c>
      <c r="K11142">
        <v>-3.2973500000000003E-2</v>
      </c>
      <c r="L11142">
        <v>-5.2400000000000002E-2</v>
      </c>
      <c r="M11142">
        <v>-4.0922699999999999E-2</v>
      </c>
      <c r="N11142">
        <v>-3.2973500000000003E-2</v>
      </c>
      <c r="O11142">
        <v>-2.5024399999999999E-2</v>
      </c>
      <c r="P11142">
        <v>-1.3547099999999999E-2</v>
      </c>
      <c r="Q11142">
        <v>49.277200000000001</v>
      </c>
      <c r="R11142">
        <v>1.51585E-2</v>
      </c>
      <c r="S11142" t="s">
        <v>20810</v>
      </c>
    </row>
    <row r="11143" spans="1:19" x14ac:dyDescent="0.25">
      <c r="A11143" t="s">
        <v>11211</v>
      </c>
      <c r="B11143" t="s">
        <v>68</v>
      </c>
      <c r="C11143" t="s">
        <v>4</v>
      </c>
      <c r="D11143" t="s">
        <v>8</v>
      </c>
      <c r="E11143" t="s">
        <v>16</v>
      </c>
      <c r="F11143" t="s">
        <v>6</v>
      </c>
      <c r="G11143">
        <v>6</v>
      </c>
      <c r="H11143">
        <v>3014</v>
      </c>
      <c r="I11143">
        <v>0.59142567000000001</v>
      </c>
      <c r="J11143">
        <v>0.55844340000000003</v>
      </c>
      <c r="K11143">
        <v>-3.2982299999999999E-2</v>
      </c>
      <c r="L11143">
        <v>-5.3384300000000003E-2</v>
      </c>
      <c r="M11143">
        <v>-4.1330600000000002E-2</v>
      </c>
      <c r="N11143">
        <v>-3.2982299999999999E-2</v>
      </c>
      <c r="O11143">
        <v>-2.4634E-2</v>
      </c>
      <c r="P11143">
        <v>-1.2580300000000001E-2</v>
      </c>
      <c r="Q11143">
        <v>49.031500000000001</v>
      </c>
      <c r="R11143">
        <v>1.5919800000000001E-2</v>
      </c>
      <c r="S11143" t="s">
        <v>20810</v>
      </c>
    </row>
    <row r="11144" spans="1:19" x14ac:dyDescent="0.25">
      <c r="A11144" t="s">
        <v>11212</v>
      </c>
      <c r="B11144" t="s">
        <v>68</v>
      </c>
      <c r="C11144" t="s">
        <v>4</v>
      </c>
      <c r="D11144" t="s">
        <v>8</v>
      </c>
      <c r="E11144" t="s">
        <v>16</v>
      </c>
      <c r="F11144" t="s">
        <v>6</v>
      </c>
      <c r="G11144">
        <v>7</v>
      </c>
      <c r="H11144">
        <v>3014</v>
      </c>
      <c r="I11144">
        <v>0.74634407000000003</v>
      </c>
      <c r="J11144">
        <v>0.72492179999999995</v>
      </c>
      <c r="K11144">
        <v>-2.1422299999999998E-2</v>
      </c>
      <c r="L11144">
        <v>-4.50208E-2</v>
      </c>
      <c r="M11144">
        <v>-3.1078600000000001E-2</v>
      </c>
      <c r="N11144">
        <v>-2.1422299999999998E-2</v>
      </c>
      <c r="O11144">
        <v>-1.1766E-2</v>
      </c>
      <c r="P11144">
        <v>2.1762000000000001E-3</v>
      </c>
      <c r="Q11144">
        <v>48.890459999999997</v>
      </c>
      <c r="R11144">
        <v>1.8414E-2</v>
      </c>
      <c r="S11144" t="s">
        <v>20810</v>
      </c>
    </row>
    <row r="11145" spans="1:19" x14ac:dyDescent="0.25">
      <c r="A11145" t="s">
        <v>11213</v>
      </c>
      <c r="B11145" t="s">
        <v>68</v>
      </c>
      <c r="C11145" t="s">
        <v>4</v>
      </c>
      <c r="D11145" t="s">
        <v>8</v>
      </c>
      <c r="E11145" t="s">
        <v>16</v>
      </c>
      <c r="F11145" t="s">
        <v>6</v>
      </c>
      <c r="G11145">
        <v>8</v>
      </c>
      <c r="H11145">
        <v>3014</v>
      </c>
      <c r="I11145">
        <v>0.88818801999999997</v>
      </c>
      <c r="J11145">
        <v>0.85991980000000001</v>
      </c>
      <c r="K11145">
        <v>-2.82682E-2</v>
      </c>
      <c r="L11145">
        <v>-5.2822599999999997E-2</v>
      </c>
      <c r="M11145">
        <v>-3.8315700000000001E-2</v>
      </c>
      <c r="N11145">
        <v>-2.82682E-2</v>
      </c>
      <c r="O11145">
        <v>-1.8220799999999999E-2</v>
      </c>
      <c r="P11145">
        <v>-3.7139E-3</v>
      </c>
      <c r="Q11145">
        <v>49.405479999999997</v>
      </c>
      <c r="R11145">
        <v>1.9159900000000001E-2</v>
      </c>
      <c r="S11145" t="s">
        <v>20810</v>
      </c>
    </row>
    <row r="11146" spans="1:19" x14ac:dyDescent="0.25">
      <c r="A11146" t="s">
        <v>11214</v>
      </c>
      <c r="B11146" t="s">
        <v>68</v>
      </c>
      <c r="C11146" t="s">
        <v>4</v>
      </c>
      <c r="D11146" t="s">
        <v>8</v>
      </c>
      <c r="E11146" t="s">
        <v>16</v>
      </c>
      <c r="F11146" t="s">
        <v>6</v>
      </c>
      <c r="G11146">
        <v>9</v>
      </c>
      <c r="H11146">
        <v>3014</v>
      </c>
      <c r="I11146">
        <v>0.79008606000000003</v>
      </c>
      <c r="J11146">
        <v>0.77125109999999997</v>
      </c>
      <c r="K11146">
        <v>-1.8834900000000002E-2</v>
      </c>
      <c r="L11146">
        <v>-4.1454999999999999E-2</v>
      </c>
      <c r="M11146">
        <v>-2.8090899999999999E-2</v>
      </c>
      <c r="N11146">
        <v>-1.8834900000000002E-2</v>
      </c>
      <c r="O11146">
        <v>-9.5790000000000007E-3</v>
      </c>
      <c r="P11146">
        <v>3.7851999999999998E-3</v>
      </c>
      <c r="Q11146">
        <v>51.482030000000002</v>
      </c>
      <c r="R11146">
        <v>1.7650599999999999E-2</v>
      </c>
      <c r="S11146" t="s">
        <v>20810</v>
      </c>
    </row>
    <row r="11147" spans="1:19" x14ac:dyDescent="0.25">
      <c r="A11147" t="s">
        <v>11215</v>
      </c>
      <c r="B11147" t="s">
        <v>68</v>
      </c>
      <c r="C11147" t="s">
        <v>4</v>
      </c>
      <c r="D11147" t="s">
        <v>8</v>
      </c>
      <c r="E11147" t="s">
        <v>16</v>
      </c>
      <c r="F11147" t="s">
        <v>6</v>
      </c>
      <c r="G11147">
        <v>10</v>
      </c>
      <c r="H11147">
        <v>3014</v>
      </c>
      <c r="I11147">
        <v>0.71290220999999998</v>
      </c>
      <c r="J11147">
        <v>0.70238679999999998</v>
      </c>
      <c r="K11147">
        <v>-1.0515399999999999E-2</v>
      </c>
      <c r="L11147">
        <v>-3.21882E-2</v>
      </c>
      <c r="M11147">
        <v>-1.93837E-2</v>
      </c>
      <c r="N11147">
        <v>-1.0515399999999999E-2</v>
      </c>
      <c r="O11147">
        <v>-1.6471000000000001E-3</v>
      </c>
      <c r="P11147">
        <v>1.11574E-2</v>
      </c>
      <c r="Q11147">
        <v>54.103990000000003</v>
      </c>
      <c r="R11147">
        <v>1.6911300000000001E-2</v>
      </c>
      <c r="S11147" t="s">
        <v>20810</v>
      </c>
    </row>
    <row r="11148" spans="1:19" x14ac:dyDescent="0.25">
      <c r="A11148" t="s">
        <v>11216</v>
      </c>
      <c r="B11148" t="s">
        <v>68</v>
      </c>
      <c r="C11148" t="s">
        <v>4</v>
      </c>
      <c r="D11148" t="s">
        <v>8</v>
      </c>
      <c r="E11148" t="s">
        <v>16</v>
      </c>
      <c r="F11148" t="s">
        <v>6</v>
      </c>
      <c r="G11148">
        <v>11</v>
      </c>
      <c r="H11148">
        <v>3014</v>
      </c>
      <c r="I11148">
        <v>0.66368989</v>
      </c>
      <c r="J11148">
        <v>0.66696690000000003</v>
      </c>
      <c r="K11148">
        <v>3.277E-3</v>
      </c>
      <c r="L11148">
        <v>-1.7782099999999999E-2</v>
      </c>
      <c r="M11148">
        <v>-5.3401999999999998E-3</v>
      </c>
      <c r="N11148">
        <v>3.277E-3</v>
      </c>
      <c r="O11148">
        <v>1.1894200000000001E-2</v>
      </c>
      <c r="P11148">
        <v>2.4336099999999999E-2</v>
      </c>
      <c r="Q11148">
        <v>56.646459999999998</v>
      </c>
      <c r="R11148">
        <v>1.6432499999999999E-2</v>
      </c>
      <c r="S11148" t="s">
        <v>20810</v>
      </c>
    </row>
    <row r="11149" spans="1:19" x14ac:dyDescent="0.25">
      <c r="A11149" t="s">
        <v>11217</v>
      </c>
      <c r="B11149" t="s">
        <v>68</v>
      </c>
      <c r="C11149" t="s">
        <v>4</v>
      </c>
      <c r="D11149" t="s">
        <v>8</v>
      </c>
      <c r="E11149" t="s">
        <v>16</v>
      </c>
      <c r="F11149" t="s">
        <v>6</v>
      </c>
      <c r="G11149">
        <v>12</v>
      </c>
      <c r="H11149">
        <v>3014</v>
      </c>
      <c r="I11149">
        <v>0.63936607000000001</v>
      </c>
      <c r="J11149">
        <v>0.64847489999999997</v>
      </c>
      <c r="K11149">
        <v>9.1088000000000002E-3</v>
      </c>
      <c r="L11149">
        <v>-1.17997E-2</v>
      </c>
      <c r="M11149">
        <v>5.532E-4</v>
      </c>
      <c r="N11149">
        <v>9.1088000000000002E-3</v>
      </c>
      <c r="O11149">
        <v>1.76644E-2</v>
      </c>
      <c r="P11149">
        <v>3.00173E-2</v>
      </c>
      <c r="Q11149">
        <v>59.222679999999997</v>
      </c>
      <c r="R11149">
        <v>1.6315E-2</v>
      </c>
      <c r="S11149" t="s">
        <v>20810</v>
      </c>
    </row>
    <row r="11150" spans="1:19" x14ac:dyDescent="0.25">
      <c r="A11150" t="s">
        <v>11218</v>
      </c>
      <c r="B11150" t="s">
        <v>68</v>
      </c>
      <c r="C11150" t="s">
        <v>4</v>
      </c>
      <c r="D11150" t="s">
        <v>8</v>
      </c>
      <c r="E11150" t="s">
        <v>16</v>
      </c>
      <c r="F11150" t="s">
        <v>6</v>
      </c>
      <c r="G11150">
        <v>13</v>
      </c>
      <c r="H11150">
        <v>3014</v>
      </c>
      <c r="I11150">
        <v>0.62568889999999999</v>
      </c>
      <c r="J11150">
        <v>0.64121700000000004</v>
      </c>
      <c r="K11150">
        <v>1.55281E-2</v>
      </c>
      <c r="L11150">
        <v>-5.1691999999999997E-3</v>
      </c>
      <c r="M11150">
        <v>7.0588999999999999E-3</v>
      </c>
      <c r="N11150">
        <v>1.55281E-2</v>
      </c>
      <c r="O11150">
        <v>2.39972E-2</v>
      </c>
      <c r="P11150">
        <v>3.6225300000000002E-2</v>
      </c>
      <c r="Q11150">
        <v>61.43074</v>
      </c>
      <c r="R11150">
        <v>1.61502E-2</v>
      </c>
      <c r="S11150" t="s">
        <v>20810</v>
      </c>
    </row>
    <row r="11151" spans="1:19" x14ac:dyDescent="0.25">
      <c r="A11151" t="s">
        <v>11219</v>
      </c>
      <c r="B11151" t="s">
        <v>68</v>
      </c>
      <c r="C11151" t="s">
        <v>4</v>
      </c>
      <c r="D11151" t="s">
        <v>8</v>
      </c>
      <c r="E11151" t="s">
        <v>16</v>
      </c>
      <c r="F11151" t="s">
        <v>6</v>
      </c>
      <c r="G11151">
        <v>14</v>
      </c>
      <c r="H11151">
        <v>3014</v>
      </c>
      <c r="I11151">
        <v>0.60469930999999999</v>
      </c>
      <c r="J11151">
        <v>0.62378259999999996</v>
      </c>
      <c r="K11151">
        <v>1.9083300000000001E-2</v>
      </c>
      <c r="L11151">
        <v>-4.3849999999999998E-4</v>
      </c>
      <c r="M11151">
        <v>1.10951E-2</v>
      </c>
      <c r="N11151">
        <v>1.9083300000000001E-2</v>
      </c>
      <c r="O11151">
        <v>2.7071499999999998E-2</v>
      </c>
      <c r="P11151">
        <v>3.8605199999999999E-2</v>
      </c>
      <c r="Q11151">
        <v>63.08043</v>
      </c>
      <c r="R11151">
        <v>1.5233E-2</v>
      </c>
      <c r="S11151" t="s">
        <v>20810</v>
      </c>
    </row>
    <row r="11152" spans="1:19" x14ac:dyDescent="0.25">
      <c r="A11152" t="s">
        <v>11220</v>
      </c>
      <c r="B11152" t="s">
        <v>68</v>
      </c>
      <c r="C11152" t="s">
        <v>4</v>
      </c>
      <c r="D11152" t="s">
        <v>8</v>
      </c>
      <c r="E11152" t="s">
        <v>16</v>
      </c>
      <c r="F11152" t="s">
        <v>6</v>
      </c>
      <c r="G11152">
        <v>15</v>
      </c>
      <c r="H11152">
        <v>3014</v>
      </c>
      <c r="I11152">
        <v>0.58504818999999997</v>
      </c>
      <c r="J11152">
        <v>0.61083929999999997</v>
      </c>
      <c r="K11152">
        <v>2.5791100000000001E-2</v>
      </c>
      <c r="L11152">
        <v>7.476E-3</v>
      </c>
      <c r="M11152">
        <v>1.8296699999999999E-2</v>
      </c>
      <c r="N11152">
        <v>2.5791100000000001E-2</v>
      </c>
      <c r="O11152">
        <v>3.3285500000000003E-2</v>
      </c>
      <c r="P11152">
        <v>4.4106199999999998E-2</v>
      </c>
      <c r="Q11152">
        <v>64.176389999999998</v>
      </c>
      <c r="R11152">
        <v>1.42913E-2</v>
      </c>
      <c r="S11152" t="s">
        <v>20810</v>
      </c>
    </row>
    <row r="11153" spans="1:19" x14ac:dyDescent="0.25">
      <c r="A11153" t="s">
        <v>11221</v>
      </c>
      <c r="B11153" t="s">
        <v>68</v>
      </c>
      <c r="C11153" t="s">
        <v>4</v>
      </c>
      <c r="D11153" t="s">
        <v>8</v>
      </c>
      <c r="E11153" t="s">
        <v>16</v>
      </c>
      <c r="F11153" t="s">
        <v>6</v>
      </c>
      <c r="G11153">
        <v>16</v>
      </c>
      <c r="H11153">
        <v>3014</v>
      </c>
      <c r="I11153">
        <v>0.59442357000000001</v>
      </c>
      <c r="J11153">
        <v>0.61371940000000003</v>
      </c>
      <c r="K11153">
        <v>1.9295799999999998E-2</v>
      </c>
      <c r="L11153">
        <v>1.5070999999999999E-3</v>
      </c>
      <c r="M11153">
        <v>1.2016799999999999E-2</v>
      </c>
      <c r="N11153">
        <v>1.9295799999999998E-2</v>
      </c>
      <c r="O11153">
        <v>2.6574799999999999E-2</v>
      </c>
      <c r="P11153">
        <v>3.7084600000000002E-2</v>
      </c>
      <c r="Q11153">
        <v>64.424449999999993</v>
      </c>
      <c r="R11153">
        <v>1.38806E-2</v>
      </c>
      <c r="S11153" t="s">
        <v>20810</v>
      </c>
    </row>
    <row r="11154" spans="1:19" x14ac:dyDescent="0.25">
      <c r="A11154" t="s">
        <v>11222</v>
      </c>
      <c r="B11154" t="s">
        <v>68</v>
      </c>
      <c r="C11154" t="s">
        <v>4</v>
      </c>
      <c r="D11154" t="s">
        <v>8</v>
      </c>
      <c r="E11154" t="s">
        <v>16</v>
      </c>
      <c r="F11154" t="s">
        <v>6</v>
      </c>
      <c r="G11154">
        <v>17</v>
      </c>
      <c r="H11154">
        <v>3014</v>
      </c>
      <c r="I11154">
        <v>0.62492433999999997</v>
      </c>
      <c r="J11154">
        <v>0.63637279999999996</v>
      </c>
      <c r="K11154">
        <v>1.14485E-2</v>
      </c>
      <c r="L11154">
        <v>-5.8698999999999999E-3</v>
      </c>
      <c r="M11154">
        <v>4.3619000000000002E-3</v>
      </c>
      <c r="N11154">
        <v>1.14485E-2</v>
      </c>
      <c r="O11154">
        <v>1.8534999999999999E-2</v>
      </c>
      <c r="P11154">
        <v>2.8766799999999999E-2</v>
      </c>
      <c r="Q11154">
        <v>63.734110000000001</v>
      </c>
      <c r="R11154">
        <v>1.3513600000000001E-2</v>
      </c>
      <c r="S11154" t="s">
        <v>20810</v>
      </c>
    </row>
    <row r="11155" spans="1:19" x14ac:dyDescent="0.25">
      <c r="A11155" t="s">
        <v>11223</v>
      </c>
      <c r="B11155" t="s">
        <v>68</v>
      </c>
      <c r="C11155" t="s">
        <v>4</v>
      </c>
      <c r="D11155" t="s">
        <v>8</v>
      </c>
      <c r="E11155" t="s">
        <v>16</v>
      </c>
      <c r="F11155" t="s">
        <v>6</v>
      </c>
      <c r="G11155">
        <v>18</v>
      </c>
      <c r="H11155">
        <v>3014</v>
      </c>
      <c r="I11155">
        <v>0.72527607999999999</v>
      </c>
      <c r="J11155">
        <v>0.73230019999999996</v>
      </c>
      <c r="K11155">
        <v>7.0241000000000001E-3</v>
      </c>
      <c r="L11155">
        <v>-1.17205E-2</v>
      </c>
      <c r="M11155">
        <v>-6.4610000000000004E-4</v>
      </c>
      <c r="N11155">
        <v>7.0241000000000001E-3</v>
      </c>
      <c r="O11155">
        <v>1.4694199999999999E-2</v>
      </c>
      <c r="P11155">
        <v>2.5768699999999999E-2</v>
      </c>
      <c r="Q11155">
        <v>62.022449999999999</v>
      </c>
      <c r="R11155">
        <v>1.4626500000000001E-2</v>
      </c>
      <c r="S11155" t="s">
        <v>20810</v>
      </c>
    </row>
    <row r="11156" spans="1:19" x14ac:dyDescent="0.25">
      <c r="A11156" t="s">
        <v>11224</v>
      </c>
      <c r="B11156" t="s">
        <v>68</v>
      </c>
      <c r="C11156" t="s">
        <v>4</v>
      </c>
      <c r="D11156" t="s">
        <v>8</v>
      </c>
      <c r="E11156" t="s">
        <v>16</v>
      </c>
      <c r="F11156" t="s">
        <v>6</v>
      </c>
      <c r="G11156">
        <v>19</v>
      </c>
      <c r="H11156">
        <v>3014</v>
      </c>
      <c r="I11156">
        <v>0.90721094999999996</v>
      </c>
      <c r="J11156">
        <v>0.90994580000000003</v>
      </c>
      <c r="K11156">
        <v>2.7349000000000002E-3</v>
      </c>
      <c r="L11156">
        <v>-1.88031E-2</v>
      </c>
      <c r="M11156">
        <v>-6.0783E-3</v>
      </c>
      <c r="N11156">
        <v>2.7349000000000002E-3</v>
      </c>
      <c r="O11156">
        <v>1.15481E-2</v>
      </c>
      <c r="P11156">
        <v>2.42729E-2</v>
      </c>
      <c r="Q11156">
        <v>59.686889999999998</v>
      </c>
      <c r="R11156">
        <v>1.68062E-2</v>
      </c>
      <c r="S11156" t="s">
        <v>20810</v>
      </c>
    </row>
    <row r="11157" spans="1:19" x14ac:dyDescent="0.25">
      <c r="A11157" t="s">
        <v>11225</v>
      </c>
      <c r="B11157" t="s">
        <v>68</v>
      </c>
      <c r="C11157" t="s">
        <v>4</v>
      </c>
      <c r="D11157" t="s">
        <v>8</v>
      </c>
      <c r="E11157" t="s">
        <v>16</v>
      </c>
      <c r="F11157" t="s">
        <v>6</v>
      </c>
      <c r="G11157">
        <v>20</v>
      </c>
      <c r="H11157">
        <v>3014</v>
      </c>
      <c r="I11157">
        <v>1.0664989</v>
      </c>
      <c r="J11157">
        <v>1.056284</v>
      </c>
      <c r="K11157">
        <v>-1.02151E-2</v>
      </c>
      <c r="L11157">
        <v>-3.4861799999999998E-2</v>
      </c>
      <c r="M11157">
        <v>-2.03003E-2</v>
      </c>
      <c r="N11157">
        <v>-1.02151E-2</v>
      </c>
      <c r="O11157">
        <v>-1.2980000000000001E-4</v>
      </c>
      <c r="P11157">
        <v>1.4431599999999999E-2</v>
      </c>
      <c r="Q11157">
        <v>57.242640000000002</v>
      </c>
      <c r="R11157">
        <v>1.92319E-2</v>
      </c>
      <c r="S11157" t="s">
        <v>20810</v>
      </c>
    </row>
    <row r="11158" spans="1:19" x14ac:dyDescent="0.25">
      <c r="A11158" t="s">
        <v>11226</v>
      </c>
      <c r="B11158" t="s">
        <v>68</v>
      </c>
      <c r="C11158" t="s">
        <v>4</v>
      </c>
      <c r="D11158" t="s">
        <v>8</v>
      </c>
      <c r="E11158" t="s">
        <v>16</v>
      </c>
      <c r="F11158" t="s">
        <v>6</v>
      </c>
      <c r="G11158">
        <v>21</v>
      </c>
      <c r="H11158">
        <v>3014</v>
      </c>
      <c r="I11158">
        <v>1.1474477000000001</v>
      </c>
      <c r="J11158">
        <v>1.1242970000000001</v>
      </c>
      <c r="K11158">
        <v>-2.3150500000000001E-2</v>
      </c>
      <c r="L11158">
        <v>-4.9968899999999997E-2</v>
      </c>
      <c r="M11158">
        <v>-3.4124300000000003E-2</v>
      </c>
      <c r="N11158">
        <v>-2.3150500000000001E-2</v>
      </c>
      <c r="O11158">
        <v>-1.2176599999999999E-2</v>
      </c>
      <c r="P11158">
        <v>3.6679999999999998E-3</v>
      </c>
      <c r="Q11158">
        <v>55.520699999999998</v>
      </c>
      <c r="R11158">
        <v>2.0926500000000001E-2</v>
      </c>
      <c r="S11158" t="s">
        <v>20810</v>
      </c>
    </row>
    <row r="11159" spans="1:19" x14ac:dyDescent="0.25">
      <c r="A11159" t="s">
        <v>11227</v>
      </c>
      <c r="B11159" t="s">
        <v>68</v>
      </c>
      <c r="C11159" t="s">
        <v>4</v>
      </c>
      <c r="D11159" t="s">
        <v>8</v>
      </c>
      <c r="E11159" t="s">
        <v>16</v>
      </c>
      <c r="F11159" t="s">
        <v>6</v>
      </c>
      <c r="G11159">
        <v>22</v>
      </c>
      <c r="H11159">
        <v>3014</v>
      </c>
      <c r="I11159">
        <v>1.1232605</v>
      </c>
      <c r="J11159">
        <v>1.072943</v>
      </c>
      <c r="K11159">
        <v>-5.0317399999999998E-2</v>
      </c>
      <c r="L11159">
        <v>-7.7168399999999998E-2</v>
      </c>
      <c r="M11159">
        <v>-6.1304600000000001E-2</v>
      </c>
      <c r="N11159">
        <v>-5.0317399999999998E-2</v>
      </c>
      <c r="O11159">
        <v>-3.9330200000000003E-2</v>
      </c>
      <c r="P11159">
        <v>-2.3466399999999998E-2</v>
      </c>
      <c r="Q11159">
        <v>54.291890000000002</v>
      </c>
      <c r="R11159">
        <v>2.0951999999999998E-2</v>
      </c>
      <c r="S11159" t="s">
        <v>20810</v>
      </c>
    </row>
    <row r="11160" spans="1:19" x14ac:dyDescent="0.25">
      <c r="A11160" t="s">
        <v>11228</v>
      </c>
      <c r="B11160" t="s">
        <v>68</v>
      </c>
      <c r="C11160" t="s">
        <v>4</v>
      </c>
      <c r="D11160" t="s">
        <v>8</v>
      </c>
      <c r="E11160" t="s">
        <v>16</v>
      </c>
      <c r="F11160" t="s">
        <v>6</v>
      </c>
      <c r="G11160">
        <v>23</v>
      </c>
      <c r="H11160">
        <v>3014</v>
      </c>
      <c r="I11160">
        <v>0.99028099999999997</v>
      </c>
      <c r="J11160">
        <v>0.94153799999999999</v>
      </c>
      <c r="K11160">
        <v>-4.8743000000000002E-2</v>
      </c>
      <c r="L11160">
        <v>-7.3623499999999995E-2</v>
      </c>
      <c r="M11160">
        <v>-5.8923900000000001E-2</v>
      </c>
      <c r="N11160">
        <v>-4.8743000000000002E-2</v>
      </c>
      <c r="O11160">
        <v>-3.8561999999999999E-2</v>
      </c>
      <c r="P11160">
        <v>-2.3862399999999999E-2</v>
      </c>
      <c r="Q11160">
        <v>53.29692</v>
      </c>
      <c r="R11160">
        <v>1.9414399999999998E-2</v>
      </c>
      <c r="S11160" t="s">
        <v>20810</v>
      </c>
    </row>
    <row r="11161" spans="1:19" x14ac:dyDescent="0.25">
      <c r="A11161" t="s">
        <v>11229</v>
      </c>
      <c r="B11161" t="s">
        <v>68</v>
      </c>
      <c r="C11161" t="s">
        <v>4</v>
      </c>
      <c r="D11161" t="s">
        <v>8</v>
      </c>
      <c r="E11161" t="s">
        <v>16</v>
      </c>
      <c r="F11161" t="s">
        <v>6</v>
      </c>
      <c r="G11161">
        <v>24</v>
      </c>
      <c r="H11161">
        <v>3014</v>
      </c>
      <c r="I11161">
        <v>0.81422808000000002</v>
      </c>
      <c r="J11161">
        <v>0.77899289999999999</v>
      </c>
      <c r="K11161">
        <v>-3.5235200000000001E-2</v>
      </c>
      <c r="L11161">
        <v>-5.78773E-2</v>
      </c>
      <c r="M11161">
        <v>-4.4500100000000001E-2</v>
      </c>
      <c r="N11161">
        <v>-3.5235200000000001E-2</v>
      </c>
      <c r="O11161">
        <v>-2.5970199999999999E-2</v>
      </c>
      <c r="P11161">
        <v>-1.2593099999999999E-2</v>
      </c>
      <c r="Q11161">
        <v>52.512619999999998</v>
      </c>
      <c r="R11161">
        <v>1.7667700000000001E-2</v>
      </c>
      <c r="S11161" t="s">
        <v>20810</v>
      </c>
    </row>
    <row r="11162" spans="1:19" x14ac:dyDescent="0.25">
      <c r="A11162" t="s">
        <v>11230</v>
      </c>
      <c r="B11162" t="s">
        <v>68</v>
      </c>
      <c r="C11162" t="s">
        <v>4</v>
      </c>
      <c r="D11162" t="s">
        <v>8</v>
      </c>
      <c r="E11162" t="s">
        <v>16</v>
      </c>
      <c r="F11162" t="s">
        <v>52</v>
      </c>
      <c r="G11162">
        <v>1</v>
      </c>
      <c r="H11162">
        <v>3014</v>
      </c>
      <c r="I11162">
        <v>0.74786021000000003</v>
      </c>
      <c r="J11162">
        <v>0.69237970000000004</v>
      </c>
      <c r="K11162">
        <v>-5.5480599999999998E-2</v>
      </c>
      <c r="L11162">
        <v>-8.3138299999999998E-2</v>
      </c>
      <c r="M11162">
        <v>-6.6797899999999993E-2</v>
      </c>
      <c r="N11162">
        <v>-5.5480599999999998E-2</v>
      </c>
      <c r="O11162">
        <v>-4.41632E-2</v>
      </c>
      <c r="P11162">
        <v>-2.7822800000000002E-2</v>
      </c>
      <c r="Q11162">
        <v>44.703220000000002</v>
      </c>
      <c r="R11162">
        <v>2.1581400000000001E-2</v>
      </c>
      <c r="S11162" t="s">
        <v>20810</v>
      </c>
    </row>
    <row r="11163" spans="1:19" x14ac:dyDescent="0.25">
      <c r="A11163" t="s">
        <v>11231</v>
      </c>
      <c r="B11163" t="s">
        <v>68</v>
      </c>
      <c r="C11163" t="s">
        <v>4</v>
      </c>
      <c r="D11163" t="s">
        <v>8</v>
      </c>
      <c r="E11163" t="s">
        <v>16</v>
      </c>
      <c r="F11163" t="s">
        <v>52</v>
      </c>
      <c r="G11163">
        <v>2</v>
      </c>
      <c r="H11163">
        <v>3014</v>
      </c>
      <c r="I11163">
        <v>0.66945222000000004</v>
      </c>
      <c r="J11163">
        <v>0.61745269999999997</v>
      </c>
      <c r="K11163">
        <v>-5.1999499999999997E-2</v>
      </c>
      <c r="L11163">
        <v>-7.7578999999999995E-2</v>
      </c>
      <c r="M11163">
        <v>-6.2466500000000001E-2</v>
      </c>
      <c r="N11163">
        <v>-5.1999499999999997E-2</v>
      </c>
      <c r="O11163">
        <v>-4.1532600000000003E-2</v>
      </c>
      <c r="P11163">
        <v>-2.6419999999999999E-2</v>
      </c>
      <c r="Q11163">
        <v>44.560510000000001</v>
      </c>
      <c r="R11163">
        <v>1.99598E-2</v>
      </c>
      <c r="S11163" t="s">
        <v>20810</v>
      </c>
    </row>
    <row r="11164" spans="1:19" x14ac:dyDescent="0.25">
      <c r="A11164" t="s">
        <v>11232</v>
      </c>
      <c r="B11164" t="s">
        <v>68</v>
      </c>
      <c r="C11164" t="s">
        <v>4</v>
      </c>
      <c r="D11164" t="s">
        <v>8</v>
      </c>
      <c r="E11164" t="s">
        <v>16</v>
      </c>
      <c r="F11164" t="s">
        <v>52</v>
      </c>
      <c r="G11164">
        <v>3</v>
      </c>
      <c r="H11164">
        <v>3014</v>
      </c>
      <c r="I11164">
        <v>0.62268615999999999</v>
      </c>
      <c r="J11164">
        <v>0.57844110000000004</v>
      </c>
      <c r="K11164">
        <v>-4.4245E-2</v>
      </c>
      <c r="L11164">
        <v>-6.83869E-2</v>
      </c>
      <c r="M11164">
        <v>-5.4123699999999997E-2</v>
      </c>
      <c r="N11164">
        <v>-4.4245E-2</v>
      </c>
      <c r="O11164">
        <v>-3.4366399999999998E-2</v>
      </c>
      <c r="P11164">
        <v>-2.0103099999999999E-2</v>
      </c>
      <c r="Q11164">
        <v>44.02375</v>
      </c>
      <c r="R11164">
        <v>1.8838000000000001E-2</v>
      </c>
      <c r="S11164" t="s">
        <v>20810</v>
      </c>
    </row>
    <row r="11165" spans="1:19" x14ac:dyDescent="0.25">
      <c r="A11165" t="s">
        <v>11233</v>
      </c>
      <c r="B11165" t="s">
        <v>68</v>
      </c>
      <c r="C11165" t="s">
        <v>4</v>
      </c>
      <c r="D11165" t="s">
        <v>8</v>
      </c>
      <c r="E11165" t="s">
        <v>16</v>
      </c>
      <c r="F11165" t="s">
        <v>52</v>
      </c>
      <c r="G11165">
        <v>4</v>
      </c>
      <c r="H11165">
        <v>3014</v>
      </c>
      <c r="I11165">
        <v>0.60888204999999995</v>
      </c>
      <c r="J11165">
        <v>0.56470030000000004</v>
      </c>
      <c r="K11165">
        <v>-4.4181699999999997E-2</v>
      </c>
      <c r="L11165">
        <v>-6.7912299999999995E-2</v>
      </c>
      <c r="M11165">
        <v>-5.3892099999999998E-2</v>
      </c>
      <c r="N11165">
        <v>-4.4181699999999997E-2</v>
      </c>
      <c r="O11165">
        <v>-3.4471399999999999E-2</v>
      </c>
      <c r="P11165">
        <v>-2.0451199999999999E-2</v>
      </c>
      <c r="Q11165">
        <v>43.52478</v>
      </c>
      <c r="R11165">
        <v>1.8516999999999999E-2</v>
      </c>
      <c r="S11165" t="s">
        <v>20810</v>
      </c>
    </row>
    <row r="11166" spans="1:19" x14ac:dyDescent="0.25">
      <c r="A11166" t="s">
        <v>11234</v>
      </c>
      <c r="B11166" t="s">
        <v>68</v>
      </c>
      <c r="C11166" t="s">
        <v>4</v>
      </c>
      <c r="D11166" t="s">
        <v>8</v>
      </c>
      <c r="E11166" t="s">
        <v>16</v>
      </c>
      <c r="F11166" t="s">
        <v>52</v>
      </c>
      <c r="G11166">
        <v>5</v>
      </c>
      <c r="H11166">
        <v>3014</v>
      </c>
      <c r="I11166">
        <v>0.61852068000000004</v>
      </c>
      <c r="J11166">
        <v>0.57297160000000003</v>
      </c>
      <c r="K11166">
        <v>-4.5548999999999999E-2</v>
      </c>
      <c r="L11166">
        <v>-6.9217500000000001E-2</v>
      </c>
      <c r="M11166">
        <v>-5.5233999999999998E-2</v>
      </c>
      <c r="N11166">
        <v>-4.5548999999999999E-2</v>
      </c>
      <c r="O11166">
        <v>-3.5864100000000003E-2</v>
      </c>
      <c r="P11166">
        <v>-2.1880500000000001E-2</v>
      </c>
      <c r="Q11166">
        <v>43.228830000000002</v>
      </c>
      <c r="R11166">
        <v>1.8468600000000002E-2</v>
      </c>
      <c r="S11166" t="s">
        <v>20810</v>
      </c>
    </row>
    <row r="11167" spans="1:19" x14ac:dyDescent="0.25">
      <c r="A11167" t="s">
        <v>11235</v>
      </c>
      <c r="B11167" t="s">
        <v>68</v>
      </c>
      <c r="C11167" t="s">
        <v>4</v>
      </c>
      <c r="D11167" t="s">
        <v>8</v>
      </c>
      <c r="E11167" t="s">
        <v>16</v>
      </c>
      <c r="F11167" t="s">
        <v>52</v>
      </c>
      <c r="G11167">
        <v>6</v>
      </c>
      <c r="H11167">
        <v>3014</v>
      </c>
      <c r="I11167">
        <v>0.68179917999999995</v>
      </c>
      <c r="J11167">
        <v>0.62623490000000004</v>
      </c>
      <c r="K11167">
        <v>-5.5564299999999997E-2</v>
      </c>
      <c r="L11167">
        <v>-8.0387500000000001E-2</v>
      </c>
      <c r="M11167">
        <v>-6.5721699999999994E-2</v>
      </c>
      <c r="N11167">
        <v>-5.5564299999999997E-2</v>
      </c>
      <c r="O11167">
        <v>-4.5406799999999997E-2</v>
      </c>
      <c r="P11167">
        <v>-3.07411E-2</v>
      </c>
      <c r="Q11167">
        <v>43.08034</v>
      </c>
      <c r="R11167">
        <v>1.9369600000000001E-2</v>
      </c>
      <c r="S11167" t="s">
        <v>20810</v>
      </c>
    </row>
    <row r="11168" spans="1:19" x14ac:dyDescent="0.25">
      <c r="A11168" t="s">
        <v>11236</v>
      </c>
      <c r="B11168" t="s">
        <v>68</v>
      </c>
      <c r="C11168" t="s">
        <v>4</v>
      </c>
      <c r="D11168" t="s">
        <v>8</v>
      </c>
      <c r="E11168" t="s">
        <v>16</v>
      </c>
      <c r="F11168" t="s">
        <v>52</v>
      </c>
      <c r="G11168">
        <v>7</v>
      </c>
      <c r="H11168">
        <v>3014</v>
      </c>
      <c r="I11168">
        <v>0.87371074000000004</v>
      </c>
      <c r="J11168">
        <v>0.82334830000000003</v>
      </c>
      <c r="K11168">
        <v>-5.0362499999999998E-2</v>
      </c>
      <c r="L11168">
        <v>-8.0668799999999999E-2</v>
      </c>
      <c r="M11168">
        <v>-6.2763600000000003E-2</v>
      </c>
      <c r="N11168">
        <v>-5.0362499999999998E-2</v>
      </c>
      <c r="O11168">
        <v>-3.7961399999999999E-2</v>
      </c>
      <c r="P11168">
        <v>-2.00561E-2</v>
      </c>
      <c r="Q11168">
        <v>43.596649999999997</v>
      </c>
      <c r="R11168">
        <v>2.3648099999999998E-2</v>
      </c>
      <c r="S11168" t="s">
        <v>20810</v>
      </c>
    </row>
    <row r="11169" spans="1:19" x14ac:dyDescent="0.25">
      <c r="A11169" t="s">
        <v>11237</v>
      </c>
      <c r="B11169" t="s">
        <v>68</v>
      </c>
      <c r="C11169" t="s">
        <v>4</v>
      </c>
      <c r="D11169" t="s">
        <v>8</v>
      </c>
      <c r="E11169" t="s">
        <v>16</v>
      </c>
      <c r="F11169" t="s">
        <v>52</v>
      </c>
      <c r="G11169">
        <v>8</v>
      </c>
      <c r="H11169">
        <v>3014</v>
      </c>
      <c r="I11169">
        <v>0.98731184000000005</v>
      </c>
      <c r="J11169">
        <v>0.92111299999999996</v>
      </c>
      <c r="K11169">
        <v>-6.6198900000000005E-2</v>
      </c>
      <c r="L11169">
        <v>-9.7033099999999997E-2</v>
      </c>
      <c r="M11169">
        <v>-7.8815999999999997E-2</v>
      </c>
      <c r="N11169">
        <v>-6.6198900000000005E-2</v>
      </c>
      <c r="O11169">
        <v>-5.3581799999999999E-2</v>
      </c>
      <c r="P11169">
        <v>-3.5364699999999999E-2</v>
      </c>
      <c r="Q11169">
        <v>44.709209999999999</v>
      </c>
      <c r="R11169">
        <v>2.4060000000000002E-2</v>
      </c>
      <c r="S11169" t="s">
        <v>20810</v>
      </c>
    </row>
    <row r="11170" spans="1:19" x14ac:dyDescent="0.25">
      <c r="A11170" t="s">
        <v>11238</v>
      </c>
      <c r="B11170" t="s">
        <v>68</v>
      </c>
      <c r="C11170" t="s">
        <v>4</v>
      </c>
      <c r="D11170" t="s">
        <v>8</v>
      </c>
      <c r="E11170" t="s">
        <v>16</v>
      </c>
      <c r="F11170" t="s">
        <v>52</v>
      </c>
      <c r="G11170">
        <v>9</v>
      </c>
      <c r="H11170">
        <v>3014</v>
      </c>
      <c r="I11170">
        <v>0.84920857999999999</v>
      </c>
      <c r="J11170">
        <v>0.80981709999999996</v>
      </c>
      <c r="K11170">
        <v>-3.93914E-2</v>
      </c>
      <c r="L11170">
        <v>-6.8976599999999999E-2</v>
      </c>
      <c r="M11170">
        <v>-5.1497399999999999E-2</v>
      </c>
      <c r="N11170">
        <v>-3.93914E-2</v>
      </c>
      <c r="O11170">
        <v>-2.7285400000000001E-2</v>
      </c>
      <c r="P11170">
        <v>-9.8063000000000004E-3</v>
      </c>
      <c r="Q11170">
        <v>47.907470000000004</v>
      </c>
      <c r="R11170">
        <v>2.3085399999999999E-2</v>
      </c>
      <c r="S11170" t="s">
        <v>20810</v>
      </c>
    </row>
    <row r="11171" spans="1:19" x14ac:dyDescent="0.25">
      <c r="A11171" t="s">
        <v>11239</v>
      </c>
      <c r="B11171" t="s">
        <v>68</v>
      </c>
      <c r="C11171" t="s">
        <v>4</v>
      </c>
      <c r="D11171" t="s">
        <v>8</v>
      </c>
      <c r="E11171" t="s">
        <v>16</v>
      </c>
      <c r="F11171" t="s">
        <v>52</v>
      </c>
      <c r="G11171">
        <v>10</v>
      </c>
      <c r="H11171">
        <v>3014</v>
      </c>
      <c r="I11171">
        <v>0.74366684999999999</v>
      </c>
      <c r="J11171">
        <v>0.71816029999999997</v>
      </c>
      <c r="K11171">
        <v>-2.5506500000000001E-2</v>
      </c>
      <c r="L11171">
        <v>-5.3664999999999997E-2</v>
      </c>
      <c r="M11171">
        <v>-3.7028800000000001E-2</v>
      </c>
      <c r="N11171">
        <v>-2.5506500000000001E-2</v>
      </c>
      <c r="O11171">
        <v>-1.39843E-2</v>
      </c>
      <c r="P11171">
        <v>2.6519999999999998E-3</v>
      </c>
      <c r="Q11171">
        <v>51.265590000000003</v>
      </c>
      <c r="R11171">
        <v>2.1972200000000001E-2</v>
      </c>
      <c r="S11171" t="s">
        <v>20810</v>
      </c>
    </row>
    <row r="11172" spans="1:19" x14ac:dyDescent="0.25">
      <c r="A11172" t="s">
        <v>11240</v>
      </c>
      <c r="B11172" t="s">
        <v>68</v>
      </c>
      <c r="C11172" t="s">
        <v>4</v>
      </c>
      <c r="D11172" t="s">
        <v>8</v>
      </c>
      <c r="E11172" t="s">
        <v>16</v>
      </c>
      <c r="F11172" t="s">
        <v>52</v>
      </c>
      <c r="G11172">
        <v>11</v>
      </c>
      <c r="H11172">
        <v>3014</v>
      </c>
      <c r="I11172">
        <v>0.69270056000000002</v>
      </c>
      <c r="J11172">
        <v>0.67827420000000005</v>
      </c>
      <c r="K11172">
        <v>-1.4426400000000001E-2</v>
      </c>
      <c r="L11172">
        <v>-4.2090000000000002E-2</v>
      </c>
      <c r="M11172">
        <v>-2.5746100000000001E-2</v>
      </c>
      <c r="N11172">
        <v>-1.4426400000000001E-2</v>
      </c>
      <c r="O11172">
        <v>-3.1067E-3</v>
      </c>
      <c r="P11172">
        <v>1.3237199999999999E-2</v>
      </c>
      <c r="Q11172">
        <v>53.79636</v>
      </c>
      <c r="R11172">
        <v>2.1586000000000001E-2</v>
      </c>
      <c r="S11172" t="s">
        <v>20810</v>
      </c>
    </row>
    <row r="11173" spans="1:19" x14ac:dyDescent="0.25">
      <c r="A11173" t="s">
        <v>11241</v>
      </c>
      <c r="B11173" t="s">
        <v>68</v>
      </c>
      <c r="C11173" t="s">
        <v>4</v>
      </c>
      <c r="D11173" t="s">
        <v>8</v>
      </c>
      <c r="E11173" t="s">
        <v>16</v>
      </c>
      <c r="F11173" t="s">
        <v>52</v>
      </c>
      <c r="G11173">
        <v>12</v>
      </c>
      <c r="H11173">
        <v>3014</v>
      </c>
      <c r="I11173">
        <v>0.66619459999999997</v>
      </c>
      <c r="J11173">
        <v>0.66431750000000001</v>
      </c>
      <c r="K11173">
        <v>-1.8771E-3</v>
      </c>
      <c r="L11173">
        <v>-2.9463699999999999E-2</v>
      </c>
      <c r="M11173">
        <v>-1.31653E-2</v>
      </c>
      <c r="N11173">
        <v>-1.8771E-3</v>
      </c>
      <c r="O11173">
        <v>9.4111000000000004E-3</v>
      </c>
      <c r="P11173">
        <v>2.57094E-2</v>
      </c>
      <c r="Q11173">
        <v>55.594380000000001</v>
      </c>
      <c r="R11173">
        <v>2.1525900000000001E-2</v>
      </c>
      <c r="S11173" t="s">
        <v>20810</v>
      </c>
    </row>
    <row r="11174" spans="1:19" x14ac:dyDescent="0.25">
      <c r="A11174" t="s">
        <v>11242</v>
      </c>
      <c r="B11174" t="s">
        <v>68</v>
      </c>
      <c r="C11174" t="s">
        <v>4</v>
      </c>
      <c r="D11174" t="s">
        <v>8</v>
      </c>
      <c r="E11174" t="s">
        <v>16</v>
      </c>
      <c r="F11174" t="s">
        <v>52</v>
      </c>
      <c r="G11174">
        <v>13</v>
      </c>
      <c r="H11174">
        <v>3014</v>
      </c>
      <c r="I11174">
        <v>0.65313222999999998</v>
      </c>
      <c r="J11174">
        <v>0.67122809999999999</v>
      </c>
      <c r="K11174">
        <v>1.8095799999999999E-2</v>
      </c>
      <c r="L11174">
        <v>-9.4871999999999995E-3</v>
      </c>
      <c r="M11174">
        <v>6.8091000000000002E-3</v>
      </c>
      <c r="N11174">
        <v>1.8095799999999999E-2</v>
      </c>
      <c r="O11174">
        <v>2.9382599999999998E-2</v>
      </c>
      <c r="P11174">
        <v>4.5678900000000001E-2</v>
      </c>
      <c r="Q11174">
        <v>56.730690000000003</v>
      </c>
      <c r="R11174">
        <v>2.1523199999999999E-2</v>
      </c>
      <c r="S11174" t="s">
        <v>20810</v>
      </c>
    </row>
    <row r="11175" spans="1:19" x14ac:dyDescent="0.25">
      <c r="A11175" t="s">
        <v>11243</v>
      </c>
      <c r="B11175" t="s">
        <v>68</v>
      </c>
      <c r="C11175" t="s">
        <v>4</v>
      </c>
      <c r="D11175" t="s">
        <v>8</v>
      </c>
      <c r="E11175" t="s">
        <v>16</v>
      </c>
      <c r="F11175" t="s">
        <v>52</v>
      </c>
      <c r="G11175">
        <v>14</v>
      </c>
      <c r="H11175">
        <v>3014</v>
      </c>
      <c r="I11175">
        <v>0.63362949999999996</v>
      </c>
      <c r="J11175">
        <v>0.64073040000000003</v>
      </c>
      <c r="K11175">
        <v>7.1009000000000003E-3</v>
      </c>
      <c r="L11175">
        <v>-1.8556900000000001E-2</v>
      </c>
      <c r="M11175">
        <v>-3.3980999999999998E-3</v>
      </c>
      <c r="N11175">
        <v>7.1009000000000003E-3</v>
      </c>
      <c r="O11175">
        <v>1.7599799999999999E-2</v>
      </c>
      <c r="P11175">
        <v>3.2758599999999999E-2</v>
      </c>
      <c r="Q11175">
        <v>57.908099999999997</v>
      </c>
      <c r="R11175">
        <v>2.0020799999999998E-2</v>
      </c>
      <c r="S11175" t="s">
        <v>20810</v>
      </c>
    </row>
    <row r="11176" spans="1:19" x14ac:dyDescent="0.25">
      <c r="A11176" t="s">
        <v>11244</v>
      </c>
      <c r="B11176" t="s">
        <v>68</v>
      </c>
      <c r="C11176" t="s">
        <v>4</v>
      </c>
      <c r="D11176" t="s">
        <v>8</v>
      </c>
      <c r="E11176" t="s">
        <v>16</v>
      </c>
      <c r="F11176" t="s">
        <v>52</v>
      </c>
      <c r="G11176">
        <v>15</v>
      </c>
      <c r="H11176">
        <v>3014</v>
      </c>
      <c r="I11176">
        <v>0.61925379999999997</v>
      </c>
      <c r="J11176">
        <v>0.62427160000000004</v>
      </c>
      <c r="K11176">
        <v>5.0178000000000002E-3</v>
      </c>
      <c r="L11176">
        <v>-1.8764200000000002E-2</v>
      </c>
      <c r="M11176">
        <v>-4.7136000000000001E-3</v>
      </c>
      <c r="N11176">
        <v>5.0178000000000002E-3</v>
      </c>
      <c r="O11176">
        <v>1.4749200000000001E-2</v>
      </c>
      <c r="P11176">
        <v>2.87999E-2</v>
      </c>
      <c r="Q11176">
        <v>58.186900000000001</v>
      </c>
      <c r="R11176">
        <v>1.8557199999999999E-2</v>
      </c>
      <c r="S11176" t="s">
        <v>20810</v>
      </c>
    </row>
    <row r="11177" spans="1:19" x14ac:dyDescent="0.25">
      <c r="A11177" t="s">
        <v>11245</v>
      </c>
      <c r="B11177" t="s">
        <v>68</v>
      </c>
      <c r="C11177" t="s">
        <v>4</v>
      </c>
      <c r="D11177" t="s">
        <v>8</v>
      </c>
      <c r="E11177" t="s">
        <v>16</v>
      </c>
      <c r="F11177" t="s">
        <v>52</v>
      </c>
      <c r="G11177">
        <v>16</v>
      </c>
      <c r="H11177">
        <v>3014</v>
      </c>
      <c r="I11177">
        <v>0.65435924000000001</v>
      </c>
      <c r="J11177">
        <v>0.65851890000000002</v>
      </c>
      <c r="K11177">
        <v>4.1596999999999997E-3</v>
      </c>
      <c r="L11177">
        <v>-2.0697400000000001E-2</v>
      </c>
      <c r="M11177">
        <v>-6.0115999999999998E-3</v>
      </c>
      <c r="N11177">
        <v>4.1596999999999997E-3</v>
      </c>
      <c r="O11177">
        <v>1.4331E-2</v>
      </c>
      <c r="P11177">
        <v>2.9016699999999999E-2</v>
      </c>
      <c r="Q11177">
        <v>57.258980000000001</v>
      </c>
      <c r="R11177">
        <v>1.9396099999999999E-2</v>
      </c>
      <c r="S11177" t="s">
        <v>20810</v>
      </c>
    </row>
    <row r="11178" spans="1:19" x14ac:dyDescent="0.25">
      <c r="A11178" t="s">
        <v>11246</v>
      </c>
      <c r="B11178" t="s">
        <v>68</v>
      </c>
      <c r="C11178" t="s">
        <v>4</v>
      </c>
      <c r="D11178" t="s">
        <v>8</v>
      </c>
      <c r="E11178" t="s">
        <v>16</v>
      </c>
      <c r="F11178" t="s">
        <v>52</v>
      </c>
      <c r="G11178">
        <v>17</v>
      </c>
      <c r="H11178">
        <v>3014</v>
      </c>
      <c r="I11178">
        <v>0.73527719000000002</v>
      </c>
      <c r="J11178">
        <v>0.71917560000000003</v>
      </c>
      <c r="K11178">
        <v>-1.6101600000000001E-2</v>
      </c>
      <c r="L11178">
        <v>-4.2294900000000003E-2</v>
      </c>
      <c r="M11178">
        <v>-2.6819699999999998E-2</v>
      </c>
      <c r="N11178">
        <v>-1.6101600000000001E-2</v>
      </c>
      <c r="O11178">
        <v>-5.3835000000000003E-3</v>
      </c>
      <c r="P11178">
        <v>1.00917E-2</v>
      </c>
      <c r="Q11178">
        <v>55.083019999999998</v>
      </c>
      <c r="R11178">
        <v>2.0438700000000001E-2</v>
      </c>
      <c r="S11178" t="s">
        <v>20810</v>
      </c>
    </row>
    <row r="11179" spans="1:19" x14ac:dyDescent="0.25">
      <c r="A11179" t="s">
        <v>11247</v>
      </c>
      <c r="B11179" t="s">
        <v>68</v>
      </c>
      <c r="C11179" t="s">
        <v>4</v>
      </c>
      <c r="D11179" t="s">
        <v>8</v>
      </c>
      <c r="E11179" t="s">
        <v>16</v>
      </c>
      <c r="F11179" t="s">
        <v>52</v>
      </c>
      <c r="G11179">
        <v>18</v>
      </c>
      <c r="H11179">
        <v>3014</v>
      </c>
      <c r="I11179">
        <v>0.9272087</v>
      </c>
      <c r="J11179">
        <v>0.90633569999999997</v>
      </c>
      <c r="K11179">
        <v>-2.0872999999999999E-2</v>
      </c>
      <c r="L11179">
        <v>-5.1936499999999997E-2</v>
      </c>
      <c r="M11179">
        <v>-3.3584000000000003E-2</v>
      </c>
      <c r="N11179">
        <v>-2.0872999999999999E-2</v>
      </c>
      <c r="O11179">
        <v>-8.1621000000000003E-3</v>
      </c>
      <c r="P11179">
        <v>1.01904E-2</v>
      </c>
      <c r="Q11179">
        <v>52.898800000000001</v>
      </c>
      <c r="R11179">
        <v>2.4239E-2</v>
      </c>
      <c r="S11179" t="s">
        <v>20810</v>
      </c>
    </row>
    <row r="11180" spans="1:19" x14ac:dyDescent="0.25">
      <c r="A11180" t="s">
        <v>11248</v>
      </c>
      <c r="B11180" t="s">
        <v>68</v>
      </c>
      <c r="C11180" t="s">
        <v>4</v>
      </c>
      <c r="D11180" t="s">
        <v>8</v>
      </c>
      <c r="E11180" t="s">
        <v>16</v>
      </c>
      <c r="F11180" t="s">
        <v>52</v>
      </c>
      <c r="G11180">
        <v>19</v>
      </c>
      <c r="H11180">
        <v>3014</v>
      </c>
      <c r="I11180">
        <v>1.1694962</v>
      </c>
      <c r="J11180">
        <v>1.155367</v>
      </c>
      <c r="K11180">
        <v>-1.41295E-2</v>
      </c>
      <c r="L11180">
        <v>-4.9490300000000001E-2</v>
      </c>
      <c r="M11180">
        <v>-2.85989E-2</v>
      </c>
      <c r="N11180">
        <v>-1.41295E-2</v>
      </c>
      <c r="O11180">
        <v>3.3980000000000002E-4</v>
      </c>
      <c r="P11180">
        <v>2.1231199999999999E-2</v>
      </c>
      <c r="Q11180">
        <v>51.550190000000001</v>
      </c>
      <c r="R11180">
        <v>2.7592200000000001E-2</v>
      </c>
      <c r="S11180" t="s">
        <v>20810</v>
      </c>
    </row>
    <row r="11181" spans="1:19" x14ac:dyDescent="0.25">
      <c r="A11181" t="s">
        <v>11249</v>
      </c>
      <c r="B11181" t="s">
        <v>68</v>
      </c>
      <c r="C11181" t="s">
        <v>4</v>
      </c>
      <c r="D11181" t="s">
        <v>8</v>
      </c>
      <c r="E11181" t="s">
        <v>16</v>
      </c>
      <c r="F11181" t="s">
        <v>52</v>
      </c>
      <c r="G11181">
        <v>20</v>
      </c>
      <c r="H11181">
        <v>3014</v>
      </c>
      <c r="I11181">
        <v>1.2629010000000001</v>
      </c>
      <c r="J11181">
        <v>1.2274099999999999</v>
      </c>
      <c r="K11181">
        <v>-3.54907E-2</v>
      </c>
      <c r="L11181">
        <v>-7.2820300000000004E-2</v>
      </c>
      <c r="M11181">
        <v>-5.0765600000000001E-2</v>
      </c>
      <c r="N11181">
        <v>-3.54907E-2</v>
      </c>
      <c r="O11181">
        <v>-2.02157E-2</v>
      </c>
      <c r="P11181">
        <v>1.8389000000000001E-3</v>
      </c>
      <c r="Q11181">
        <v>50.401899999999998</v>
      </c>
      <c r="R11181">
        <v>2.9128399999999999E-2</v>
      </c>
      <c r="S11181" t="s">
        <v>20810</v>
      </c>
    </row>
    <row r="11182" spans="1:19" x14ac:dyDescent="0.25">
      <c r="A11182" t="s">
        <v>11250</v>
      </c>
      <c r="B11182" t="s">
        <v>68</v>
      </c>
      <c r="C11182" t="s">
        <v>4</v>
      </c>
      <c r="D11182" t="s">
        <v>8</v>
      </c>
      <c r="E11182" t="s">
        <v>16</v>
      </c>
      <c r="F11182" t="s">
        <v>52</v>
      </c>
      <c r="G11182">
        <v>21</v>
      </c>
      <c r="H11182">
        <v>3014</v>
      </c>
      <c r="I11182">
        <v>1.3133851000000001</v>
      </c>
      <c r="J11182">
        <v>1.2416229999999999</v>
      </c>
      <c r="K11182">
        <v>-7.1762500000000007E-2</v>
      </c>
      <c r="L11182">
        <v>-0.1103663</v>
      </c>
      <c r="M11182">
        <v>-8.7558899999999995E-2</v>
      </c>
      <c r="N11182">
        <v>-7.1762500000000007E-2</v>
      </c>
      <c r="O11182">
        <v>-5.5966200000000001E-2</v>
      </c>
      <c r="P11182">
        <v>-3.3158699999999999E-2</v>
      </c>
      <c r="Q11182">
        <v>49.502890000000001</v>
      </c>
      <c r="R11182">
        <v>3.0122699999999999E-2</v>
      </c>
      <c r="S11182" t="s">
        <v>20810</v>
      </c>
    </row>
    <row r="11183" spans="1:19" x14ac:dyDescent="0.25">
      <c r="A11183" t="s">
        <v>11251</v>
      </c>
      <c r="B11183" t="s">
        <v>68</v>
      </c>
      <c r="C11183" t="s">
        <v>4</v>
      </c>
      <c r="D11183" t="s">
        <v>8</v>
      </c>
      <c r="E11183" t="s">
        <v>16</v>
      </c>
      <c r="F11183" t="s">
        <v>52</v>
      </c>
      <c r="G11183">
        <v>22</v>
      </c>
      <c r="H11183">
        <v>3014</v>
      </c>
      <c r="I11183">
        <v>1.2186505000000001</v>
      </c>
      <c r="J11183">
        <v>1.157837</v>
      </c>
      <c r="K11183">
        <v>-6.0813199999999998E-2</v>
      </c>
      <c r="L11183">
        <v>-9.6813899999999994E-2</v>
      </c>
      <c r="M11183">
        <v>-7.5544399999999998E-2</v>
      </c>
      <c r="N11183">
        <v>-6.0813199999999998E-2</v>
      </c>
      <c r="O11183">
        <v>-4.6081999999999998E-2</v>
      </c>
      <c r="P11183">
        <v>-2.4812600000000001E-2</v>
      </c>
      <c r="Q11183">
        <v>48.784590000000001</v>
      </c>
      <c r="R11183">
        <v>2.8091399999999999E-2</v>
      </c>
      <c r="S11183" t="s">
        <v>20810</v>
      </c>
    </row>
    <row r="11184" spans="1:19" x14ac:dyDescent="0.25">
      <c r="A11184" t="s">
        <v>11252</v>
      </c>
      <c r="B11184" t="s">
        <v>68</v>
      </c>
      <c r="C11184" t="s">
        <v>4</v>
      </c>
      <c r="D11184" t="s">
        <v>8</v>
      </c>
      <c r="E11184" t="s">
        <v>16</v>
      </c>
      <c r="F11184" t="s">
        <v>52</v>
      </c>
      <c r="G11184">
        <v>23</v>
      </c>
      <c r="H11184">
        <v>3014</v>
      </c>
      <c r="I11184">
        <v>1.0369234000000001</v>
      </c>
      <c r="J11184">
        <v>1.0101629999999999</v>
      </c>
      <c r="K11184">
        <v>-2.6760599999999999E-2</v>
      </c>
      <c r="L11184">
        <v>-5.96391E-2</v>
      </c>
      <c r="M11184">
        <v>-4.0214199999999999E-2</v>
      </c>
      <c r="N11184">
        <v>-2.6760599999999999E-2</v>
      </c>
      <c r="O11184">
        <v>-1.3306999999999999E-2</v>
      </c>
      <c r="P11184">
        <v>6.1178999999999999E-3</v>
      </c>
      <c r="Q11184">
        <v>48.47728</v>
      </c>
      <c r="R11184">
        <v>2.56552E-2</v>
      </c>
      <c r="S11184" t="s">
        <v>20810</v>
      </c>
    </row>
    <row r="11185" spans="1:19" x14ac:dyDescent="0.25">
      <c r="A11185" t="s">
        <v>11253</v>
      </c>
      <c r="B11185" t="s">
        <v>68</v>
      </c>
      <c r="C11185" t="s">
        <v>4</v>
      </c>
      <c r="D11185" t="s">
        <v>8</v>
      </c>
      <c r="E11185" t="s">
        <v>16</v>
      </c>
      <c r="F11185" t="s">
        <v>52</v>
      </c>
      <c r="G11185">
        <v>24</v>
      </c>
      <c r="H11185">
        <v>3014</v>
      </c>
      <c r="I11185">
        <v>0.85377888000000002</v>
      </c>
      <c r="J11185">
        <v>0.82275160000000003</v>
      </c>
      <c r="K11185">
        <v>-3.1027300000000001E-2</v>
      </c>
      <c r="L11185">
        <v>-6.0361499999999998E-2</v>
      </c>
      <c r="M11185">
        <v>-4.3030600000000002E-2</v>
      </c>
      <c r="N11185">
        <v>-3.1027300000000001E-2</v>
      </c>
      <c r="O11185">
        <v>-1.9023999999999999E-2</v>
      </c>
      <c r="P11185">
        <v>-1.6930999999999999E-3</v>
      </c>
      <c r="Q11185">
        <v>48.113379999999999</v>
      </c>
      <c r="R11185">
        <v>2.28896E-2</v>
      </c>
      <c r="S11185" t="s">
        <v>20810</v>
      </c>
    </row>
    <row r="11186" spans="1:19" x14ac:dyDescent="0.25">
      <c r="A11186" t="s">
        <v>11254</v>
      </c>
      <c r="B11186" t="s">
        <v>68</v>
      </c>
      <c r="C11186" t="s">
        <v>4</v>
      </c>
      <c r="D11186" t="s">
        <v>8</v>
      </c>
      <c r="E11186" t="s">
        <v>17</v>
      </c>
      <c r="F11186" t="s">
        <v>6</v>
      </c>
      <c r="G11186">
        <v>1</v>
      </c>
      <c r="H11186">
        <v>3014</v>
      </c>
      <c r="I11186">
        <v>0.66188658</v>
      </c>
      <c r="J11186">
        <v>0.62791569999999997</v>
      </c>
      <c r="K11186">
        <v>-3.3970899999999998E-2</v>
      </c>
      <c r="L11186">
        <v>-5.6820700000000002E-2</v>
      </c>
      <c r="M11186">
        <v>-4.33208E-2</v>
      </c>
      <c r="N11186">
        <v>-3.3970899999999998E-2</v>
      </c>
      <c r="O11186">
        <v>-2.4620900000000001E-2</v>
      </c>
      <c r="P11186">
        <v>-1.11211E-2</v>
      </c>
      <c r="Q11186">
        <v>55.535110000000003</v>
      </c>
      <c r="R11186">
        <v>1.78298E-2</v>
      </c>
      <c r="S11186" t="s">
        <v>20810</v>
      </c>
    </row>
    <row r="11187" spans="1:19" x14ac:dyDescent="0.25">
      <c r="A11187" t="s">
        <v>11255</v>
      </c>
      <c r="B11187" t="s">
        <v>68</v>
      </c>
      <c r="C11187" t="s">
        <v>4</v>
      </c>
      <c r="D11187" t="s">
        <v>8</v>
      </c>
      <c r="E11187" t="s">
        <v>17</v>
      </c>
      <c r="F11187" t="s">
        <v>6</v>
      </c>
      <c r="G11187">
        <v>2</v>
      </c>
      <c r="H11187">
        <v>3014</v>
      </c>
      <c r="I11187">
        <v>0.58431540000000004</v>
      </c>
      <c r="J11187">
        <v>0.54992569999999996</v>
      </c>
      <c r="K11187">
        <v>-3.4389700000000002E-2</v>
      </c>
      <c r="L11187">
        <v>-5.6698600000000002E-2</v>
      </c>
      <c r="M11187">
        <v>-4.3518300000000003E-2</v>
      </c>
      <c r="N11187">
        <v>-3.4389700000000002E-2</v>
      </c>
      <c r="O11187">
        <v>-2.5261100000000002E-2</v>
      </c>
      <c r="P11187">
        <v>-1.2080799999999999E-2</v>
      </c>
      <c r="Q11187">
        <v>54.854590000000002</v>
      </c>
      <c r="R11187">
        <v>1.7407700000000002E-2</v>
      </c>
      <c r="S11187" t="s">
        <v>20810</v>
      </c>
    </row>
    <row r="11188" spans="1:19" x14ac:dyDescent="0.25">
      <c r="A11188" t="s">
        <v>11256</v>
      </c>
      <c r="B11188" t="s">
        <v>68</v>
      </c>
      <c r="C11188" t="s">
        <v>4</v>
      </c>
      <c r="D11188" t="s">
        <v>8</v>
      </c>
      <c r="E11188" t="s">
        <v>17</v>
      </c>
      <c r="F11188" t="s">
        <v>6</v>
      </c>
      <c r="G11188">
        <v>3</v>
      </c>
      <c r="H11188">
        <v>3014</v>
      </c>
      <c r="I11188">
        <v>0.53758052000000001</v>
      </c>
      <c r="J11188">
        <v>0.50720589999999999</v>
      </c>
      <c r="K11188">
        <v>-3.0374600000000002E-2</v>
      </c>
      <c r="L11188">
        <v>-5.1929200000000002E-2</v>
      </c>
      <c r="M11188">
        <v>-3.9194600000000003E-2</v>
      </c>
      <c r="N11188">
        <v>-3.0374600000000002E-2</v>
      </c>
      <c r="O11188">
        <v>-2.15547E-2</v>
      </c>
      <c r="P11188">
        <v>-8.8199999999999997E-3</v>
      </c>
      <c r="Q11188">
        <v>54.289700000000003</v>
      </c>
      <c r="R11188">
        <v>1.68191E-2</v>
      </c>
      <c r="S11188" t="s">
        <v>20810</v>
      </c>
    </row>
    <row r="11189" spans="1:19" x14ac:dyDescent="0.25">
      <c r="A11189" t="s">
        <v>11257</v>
      </c>
      <c r="B11189" t="s">
        <v>68</v>
      </c>
      <c r="C11189" t="s">
        <v>4</v>
      </c>
      <c r="D11189" t="s">
        <v>8</v>
      </c>
      <c r="E11189" t="s">
        <v>17</v>
      </c>
      <c r="F11189" t="s">
        <v>6</v>
      </c>
      <c r="G11189">
        <v>4</v>
      </c>
      <c r="H11189">
        <v>3014</v>
      </c>
      <c r="I11189">
        <v>0.51952018</v>
      </c>
      <c r="J11189">
        <v>0.4895523</v>
      </c>
      <c r="K11189">
        <v>-2.9967899999999999E-2</v>
      </c>
      <c r="L11189">
        <v>-5.1009600000000002E-2</v>
      </c>
      <c r="M11189">
        <v>-3.8578000000000001E-2</v>
      </c>
      <c r="N11189">
        <v>-2.9967899999999999E-2</v>
      </c>
      <c r="O11189">
        <v>-2.13578E-2</v>
      </c>
      <c r="P11189">
        <v>-8.9262000000000005E-3</v>
      </c>
      <c r="Q11189">
        <v>53.776870000000002</v>
      </c>
      <c r="R11189">
        <v>1.64189E-2</v>
      </c>
      <c r="S11189" t="s">
        <v>20810</v>
      </c>
    </row>
    <row r="11190" spans="1:19" x14ac:dyDescent="0.25">
      <c r="A11190" t="s">
        <v>11258</v>
      </c>
      <c r="B11190" t="s">
        <v>68</v>
      </c>
      <c r="C11190" t="s">
        <v>4</v>
      </c>
      <c r="D11190" t="s">
        <v>8</v>
      </c>
      <c r="E11190" t="s">
        <v>17</v>
      </c>
      <c r="F11190" t="s">
        <v>6</v>
      </c>
      <c r="G11190">
        <v>5</v>
      </c>
      <c r="H11190">
        <v>3014</v>
      </c>
      <c r="I11190">
        <v>0.50880729999999996</v>
      </c>
      <c r="J11190">
        <v>0.4864946</v>
      </c>
      <c r="K11190">
        <v>-2.2312700000000001E-2</v>
      </c>
      <c r="L11190">
        <v>-4.2605799999999999E-2</v>
      </c>
      <c r="M11190">
        <v>-3.0616500000000001E-2</v>
      </c>
      <c r="N11190">
        <v>-2.2312700000000001E-2</v>
      </c>
      <c r="O11190">
        <v>-1.4008899999999999E-2</v>
      </c>
      <c r="P11190">
        <v>-2.0195999999999999E-3</v>
      </c>
      <c r="Q11190">
        <v>53.462269999999997</v>
      </c>
      <c r="R11190">
        <v>1.58348E-2</v>
      </c>
      <c r="S11190" t="s">
        <v>20810</v>
      </c>
    </row>
    <row r="11191" spans="1:19" x14ac:dyDescent="0.25">
      <c r="A11191" t="s">
        <v>11259</v>
      </c>
      <c r="B11191" t="s">
        <v>68</v>
      </c>
      <c r="C11191" t="s">
        <v>4</v>
      </c>
      <c r="D11191" t="s">
        <v>8</v>
      </c>
      <c r="E11191" t="s">
        <v>17</v>
      </c>
      <c r="F11191" t="s">
        <v>6</v>
      </c>
      <c r="G11191">
        <v>6</v>
      </c>
      <c r="H11191">
        <v>3014</v>
      </c>
      <c r="I11191">
        <v>0.54202433999999999</v>
      </c>
      <c r="J11191">
        <v>0.52166999999999997</v>
      </c>
      <c r="K11191">
        <v>-2.0354299999999999E-2</v>
      </c>
      <c r="L11191">
        <v>-4.0918299999999998E-2</v>
      </c>
      <c r="M11191">
        <v>-2.87689E-2</v>
      </c>
      <c r="N11191">
        <v>-2.0354299999999999E-2</v>
      </c>
      <c r="O11191">
        <v>-1.1939699999999999E-2</v>
      </c>
      <c r="P11191">
        <v>2.097E-4</v>
      </c>
      <c r="Q11191">
        <v>53.102179999999997</v>
      </c>
      <c r="R11191">
        <v>1.60462E-2</v>
      </c>
      <c r="S11191" t="s">
        <v>20810</v>
      </c>
    </row>
    <row r="11192" spans="1:19" x14ac:dyDescent="0.25">
      <c r="A11192" t="s">
        <v>11260</v>
      </c>
      <c r="B11192" t="s">
        <v>68</v>
      </c>
      <c r="C11192" t="s">
        <v>4</v>
      </c>
      <c r="D11192" t="s">
        <v>8</v>
      </c>
      <c r="E11192" t="s">
        <v>17</v>
      </c>
      <c r="F11192" t="s">
        <v>6</v>
      </c>
      <c r="G11192">
        <v>7</v>
      </c>
      <c r="H11192">
        <v>3014</v>
      </c>
      <c r="I11192">
        <v>0.66239380999999997</v>
      </c>
      <c r="J11192">
        <v>0.64485539999999997</v>
      </c>
      <c r="K11192">
        <v>-1.7538399999999999E-2</v>
      </c>
      <c r="L11192">
        <v>-3.9040900000000003E-2</v>
      </c>
      <c r="M11192">
        <v>-2.6336999999999999E-2</v>
      </c>
      <c r="N11192">
        <v>-1.7538399999999999E-2</v>
      </c>
      <c r="O11192">
        <v>-8.7396999999999996E-3</v>
      </c>
      <c r="P11192">
        <v>3.9642000000000002E-3</v>
      </c>
      <c r="Q11192">
        <v>52.980139999999999</v>
      </c>
      <c r="R11192">
        <v>1.6778499999999998E-2</v>
      </c>
      <c r="S11192" t="s">
        <v>20810</v>
      </c>
    </row>
    <row r="11193" spans="1:19" x14ac:dyDescent="0.25">
      <c r="A11193" t="s">
        <v>11261</v>
      </c>
      <c r="B11193" t="s">
        <v>68</v>
      </c>
      <c r="C11193" t="s">
        <v>4</v>
      </c>
      <c r="D11193" t="s">
        <v>8</v>
      </c>
      <c r="E11193" t="s">
        <v>17</v>
      </c>
      <c r="F11193" t="s">
        <v>6</v>
      </c>
      <c r="G11193">
        <v>8</v>
      </c>
      <c r="H11193">
        <v>3014</v>
      </c>
      <c r="I11193">
        <v>0.77280234999999997</v>
      </c>
      <c r="J11193">
        <v>0.75350479999999997</v>
      </c>
      <c r="K11193">
        <v>-1.9297499999999999E-2</v>
      </c>
      <c r="L11193">
        <v>-4.24357E-2</v>
      </c>
      <c r="M11193">
        <v>-2.8765499999999999E-2</v>
      </c>
      <c r="N11193">
        <v>-1.9297499999999999E-2</v>
      </c>
      <c r="O11193">
        <v>-9.8296000000000008E-3</v>
      </c>
      <c r="P11193">
        <v>3.8406E-3</v>
      </c>
      <c r="Q11193">
        <v>54.66384</v>
      </c>
      <c r="R11193">
        <v>1.8054799999999999E-2</v>
      </c>
      <c r="S11193" t="s">
        <v>20810</v>
      </c>
    </row>
    <row r="11194" spans="1:19" x14ac:dyDescent="0.25">
      <c r="A11194" t="s">
        <v>11262</v>
      </c>
      <c r="B11194" t="s">
        <v>68</v>
      </c>
      <c r="C11194" t="s">
        <v>4</v>
      </c>
      <c r="D11194" t="s">
        <v>8</v>
      </c>
      <c r="E11194" t="s">
        <v>17</v>
      </c>
      <c r="F11194" t="s">
        <v>6</v>
      </c>
      <c r="G11194">
        <v>9</v>
      </c>
      <c r="H11194">
        <v>3014</v>
      </c>
      <c r="I11194">
        <v>0.71562508000000002</v>
      </c>
      <c r="J11194">
        <v>0.70200819999999997</v>
      </c>
      <c r="K11194">
        <v>-1.3616899999999999E-2</v>
      </c>
      <c r="L11194">
        <v>-3.5843600000000003E-2</v>
      </c>
      <c r="M11194">
        <v>-2.27119E-2</v>
      </c>
      <c r="N11194">
        <v>-1.3616899999999999E-2</v>
      </c>
      <c r="O11194">
        <v>-4.5218999999999997E-3</v>
      </c>
      <c r="P11194">
        <v>8.6098000000000008E-3</v>
      </c>
      <c r="Q11194">
        <v>57.510829999999999</v>
      </c>
      <c r="R11194">
        <v>1.7343600000000001E-2</v>
      </c>
      <c r="S11194" t="s">
        <v>20810</v>
      </c>
    </row>
    <row r="11195" spans="1:19" x14ac:dyDescent="0.25">
      <c r="A11195" t="s">
        <v>11263</v>
      </c>
      <c r="B11195" t="s">
        <v>68</v>
      </c>
      <c r="C11195" t="s">
        <v>4</v>
      </c>
      <c r="D11195" t="s">
        <v>8</v>
      </c>
      <c r="E11195" t="s">
        <v>17</v>
      </c>
      <c r="F11195" t="s">
        <v>6</v>
      </c>
      <c r="G11195">
        <v>10</v>
      </c>
      <c r="H11195">
        <v>3014</v>
      </c>
      <c r="I11195">
        <v>0.66626761999999995</v>
      </c>
      <c r="J11195">
        <v>0.66276760000000001</v>
      </c>
      <c r="K11195">
        <v>-3.5000000000000001E-3</v>
      </c>
      <c r="L11195">
        <v>-2.5483200000000001E-2</v>
      </c>
      <c r="M11195">
        <v>-1.2495300000000001E-2</v>
      </c>
      <c r="N11195">
        <v>-3.5000000000000001E-3</v>
      </c>
      <c r="O11195">
        <v>5.4954000000000001E-3</v>
      </c>
      <c r="P11195">
        <v>1.8483300000000001E-2</v>
      </c>
      <c r="Q11195">
        <v>60.212980000000002</v>
      </c>
      <c r="R11195">
        <v>1.7153600000000001E-2</v>
      </c>
      <c r="S11195" t="s">
        <v>20810</v>
      </c>
    </row>
    <row r="11196" spans="1:19" x14ac:dyDescent="0.25">
      <c r="A11196" t="s">
        <v>11264</v>
      </c>
      <c r="B11196" t="s">
        <v>68</v>
      </c>
      <c r="C11196" t="s">
        <v>4</v>
      </c>
      <c r="D11196" t="s">
        <v>8</v>
      </c>
      <c r="E11196" t="s">
        <v>17</v>
      </c>
      <c r="F11196" t="s">
        <v>6</v>
      </c>
      <c r="G11196">
        <v>11</v>
      </c>
      <c r="H11196">
        <v>3014</v>
      </c>
      <c r="I11196">
        <v>0.62237390999999997</v>
      </c>
      <c r="J11196">
        <v>0.64088619999999996</v>
      </c>
      <c r="K11196">
        <v>1.8512299999999999E-2</v>
      </c>
      <c r="L11196">
        <v>-2.9323000000000001E-3</v>
      </c>
      <c r="M11196">
        <v>9.7373000000000008E-3</v>
      </c>
      <c r="N11196">
        <v>1.8512299999999999E-2</v>
      </c>
      <c r="O11196">
        <v>2.7287200000000001E-2</v>
      </c>
      <c r="P11196">
        <v>3.9956899999999997E-2</v>
      </c>
      <c r="Q11196">
        <v>62.974029999999999</v>
      </c>
      <c r="R11196">
        <v>1.67333E-2</v>
      </c>
      <c r="S11196" t="s">
        <v>20810</v>
      </c>
    </row>
    <row r="11197" spans="1:19" x14ac:dyDescent="0.25">
      <c r="A11197" t="s">
        <v>11265</v>
      </c>
      <c r="B11197" t="s">
        <v>68</v>
      </c>
      <c r="C11197" t="s">
        <v>4</v>
      </c>
      <c r="D11197" t="s">
        <v>8</v>
      </c>
      <c r="E11197" t="s">
        <v>17</v>
      </c>
      <c r="F11197" t="s">
        <v>6</v>
      </c>
      <c r="G11197">
        <v>12</v>
      </c>
      <c r="H11197">
        <v>3014</v>
      </c>
      <c r="I11197">
        <v>0.60885968999999995</v>
      </c>
      <c r="J11197">
        <v>0.63810650000000002</v>
      </c>
      <c r="K11197">
        <v>2.92468E-2</v>
      </c>
      <c r="L11197">
        <v>6.8117000000000004E-3</v>
      </c>
      <c r="M11197">
        <v>2.00666E-2</v>
      </c>
      <c r="N11197">
        <v>2.92468E-2</v>
      </c>
      <c r="O11197">
        <v>3.8427099999999999E-2</v>
      </c>
      <c r="P11197">
        <v>5.1681999999999999E-2</v>
      </c>
      <c r="Q11197">
        <v>65.467119999999994</v>
      </c>
      <c r="R11197">
        <v>1.75062E-2</v>
      </c>
      <c r="S11197" t="s">
        <v>20810</v>
      </c>
    </row>
    <row r="11198" spans="1:19" x14ac:dyDescent="0.25">
      <c r="A11198" t="s">
        <v>11266</v>
      </c>
      <c r="B11198" t="s">
        <v>68</v>
      </c>
      <c r="C11198" t="s">
        <v>4</v>
      </c>
      <c r="D11198" t="s">
        <v>8</v>
      </c>
      <c r="E11198" t="s">
        <v>17</v>
      </c>
      <c r="F11198" t="s">
        <v>6</v>
      </c>
      <c r="G11198">
        <v>13</v>
      </c>
      <c r="H11198">
        <v>3014</v>
      </c>
      <c r="I11198">
        <v>0.60257645999999998</v>
      </c>
      <c r="J11198">
        <v>0.63458610000000004</v>
      </c>
      <c r="K11198">
        <v>3.2009599999999999E-2</v>
      </c>
      <c r="L11198">
        <v>9.8308000000000006E-3</v>
      </c>
      <c r="M11198">
        <v>2.2934199999999998E-2</v>
      </c>
      <c r="N11198">
        <v>3.2009599999999999E-2</v>
      </c>
      <c r="O11198">
        <v>4.1085000000000003E-2</v>
      </c>
      <c r="P11198">
        <v>5.4188500000000001E-2</v>
      </c>
      <c r="Q11198">
        <v>67.509609999999995</v>
      </c>
      <c r="R11198">
        <v>1.7306200000000001E-2</v>
      </c>
      <c r="S11198" t="s">
        <v>20810</v>
      </c>
    </row>
    <row r="11199" spans="1:19" x14ac:dyDescent="0.25">
      <c r="A11199" t="s">
        <v>11267</v>
      </c>
      <c r="B11199" t="s">
        <v>68</v>
      </c>
      <c r="C11199" t="s">
        <v>4</v>
      </c>
      <c r="D11199" t="s">
        <v>8</v>
      </c>
      <c r="E11199" t="s">
        <v>17</v>
      </c>
      <c r="F11199" t="s">
        <v>6</v>
      </c>
      <c r="G11199">
        <v>14</v>
      </c>
      <c r="H11199">
        <v>3014</v>
      </c>
      <c r="I11199">
        <v>0.58282062000000001</v>
      </c>
      <c r="J11199">
        <v>0.63022789999999995</v>
      </c>
      <c r="K11199">
        <v>4.7407299999999999E-2</v>
      </c>
      <c r="L11199">
        <v>2.5632599999999998E-2</v>
      </c>
      <c r="M11199">
        <v>3.8497299999999998E-2</v>
      </c>
      <c r="N11199">
        <v>4.7407299999999999E-2</v>
      </c>
      <c r="O11199">
        <v>5.6317300000000001E-2</v>
      </c>
      <c r="P11199">
        <v>6.9181999999999994E-2</v>
      </c>
      <c r="Q11199">
        <v>69.057609999999997</v>
      </c>
      <c r="R11199">
        <v>1.69909E-2</v>
      </c>
      <c r="S11199" t="s">
        <v>20810</v>
      </c>
    </row>
    <row r="11200" spans="1:19" x14ac:dyDescent="0.25">
      <c r="A11200" t="s">
        <v>11268</v>
      </c>
      <c r="B11200" t="s">
        <v>68</v>
      </c>
      <c r="C11200" t="s">
        <v>4</v>
      </c>
      <c r="D11200" t="s">
        <v>8</v>
      </c>
      <c r="E11200" t="s">
        <v>17</v>
      </c>
      <c r="F11200" t="s">
        <v>6</v>
      </c>
      <c r="G11200">
        <v>15</v>
      </c>
      <c r="H11200">
        <v>3014</v>
      </c>
      <c r="I11200">
        <v>0.56690406999999998</v>
      </c>
      <c r="J11200">
        <v>0.61023570000000005</v>
      </c>
      <c r="K11200">
        <v>4.3331599999999998E-2</v>
      </c>
      <c r="L11200">
        <v>2.2908700000000001E-2</v>
      </c>
      <c r="M11200">
        <v>3.4974699999999997E-2</v>
      </c>
      <c r="N11200">
        <v>4.3331599999999998E-2</v>
      </c>
      <c r="O11200">
        <v>5.1688499999999998E-2</v>
      </c>
      <c r="P11200">
        <v>6.3754599999999995E-2</v>
      </c>
      <c r="Q11200">
        <v>70.177480000000003</v>
      </c>
      <c r="R11200">
        <v>1.5936100000000002E-2</v>
      </c>
      <c r="S11200" t="s">
        <v>20810</v>
      </c>
    </row>
    <row r="11201" spans="1:19" x14ac:dyDescent="0.25">
      <c r="A11201" t="s">
        <v>11269</v>
      </c>
      <c r="B11201" t="s">
        <v>68</v>
      </c>
      <c r="C11201" t="s">
        <v>4</v>
      </c>
      <c r="D11201" t="s">
        <v>8</v>
      </c>
      <c r="E11201" t="s">
        <v>17</v>
      </c>
      <c r="F11201" t="s">
        <v>6</v>
      </c>
      <c r="G11201">
        <v>16</v>
      </c>
      <c r="H11201">
        <v>3014</v>
      </c>
      <c r="I11201">
        <v>0.57609330999999997</v>
      </c>
      <c r="J11201">
        <v>0.61476839999999999</v>
      </c>
      <c r="K11201">
        <v>3.8675099999999997E-2</v>
      </c>
      <c r="L11201">
        <v>1.8924699999999999E-2</v>
      </c>
      <c r="M11201">
        <v>3.05934E-2</v>
      </c>
      <c r="N11201">
        <v>3.8675099999999997E-2</v>
      </c>
      <c r="O11201">
        <v>4.6756800000000001E-2</v>
      </c>
      <c r="P11201">
        <v>5.8425499999999998E-2</v>
      </c>
      <c r="Q11201">
        <v>70.302030000000002</v>
      </c>
      <c r="R11201">
        <v>1.5411299999999999E-2</v>
      </c>
      <c r="S11201" t="s">
        <v>20810</v>
      </c>
    </row>
    <row r="11202" spans="1:19" x14ac:dyDescent="0.25">
      <c r="A11202" t="s">
        <v>11270</v>
      </c>
      <c r="B11202" t="s">
        <v>68</v>
      </c>
      <c r="C11202" t="s">
        <v>4</v>
      </c>
      <c r="D11202" t="s">
        <v>8</v>
      </c>
      <c r="E11202" t="s">
        <v>17</v>
      </c>
      <c r="F11202" t="s">
        <v>6</v>
      </c>
      <c r="G11202">
        <v>17</v>
      </c>
      <c r="H11202">
        <v>3014</v>
      </c>
      <c r="I11202">
        <v>0.59768827000000002</v>
      </c>
      <c r="J11202">
        <v>0.64020630000000001</v>
      </c>
      <c r="K11202">
        <v>4.2518100000000003E-2</v>
      </c>
      <c r="L11202">
        <v>2.3015600000000001E-2</v>
      </c>
      <c r="M11202">
        <v>3.45378E-2</v>
      </c>
      <c r="N11202">
        <v>4.2518100000000003E-2</v>
      </c>
      <c r="O11202">
        <v>5.0498300000000003E-2</v>
      </c>
      <c r="P11202">
        <v>6.2020499999999999E-2</v>
      </c>
      <c r="Q11202">
        <v>69.418400000000005</v>
      </c>
      <c r="R11202">
        <v>1.52178E-2</v>
      </c>
      <c r="S11202" t="s">
        <v>20810</v>
      </c>
    </row>
    <row r="11203" spans="1:19" x14ac:dyDescent="0.25">
      <c r="A11203" t="s">
        <v>11271</v>
      </c>
      <c r="B11203" t="s">
        <v>68</v>
      </c>
      <c r="C11203" t="s">
        <v>4</v>
      </c>
      <c r="D11203" t="s">
        <v>8</v>
      </c>
      <c r="E11203" t="s">
        <v>17</v>
      </c>
      <c r="F11203" t="s">
        <v>6</v>
      </c>
      <c r="G11203">
        <v>18</v>
      </c>
      <c r="H11203">
        <v>3014</v>
      </c>
      <c r="I11203">
        <v>0.66423542000000002</v>
      </c>
      <c r="J11203">
        <v>0.71177250000000003</v>
      </c>
      <c r="K11203">
        <v>4.7537099999999999E-2</v>
      </c>
      <c r="L11203">
        <v>2.7423599999999999E-2</v>
      </c>
      <c r="M11203">
        <v>3.9306800000000003E-2</v>
      </c>
      <c r="N11203">
        <v>4.7537099999999999E-2</v>
      </c>
      <c r="O11203">
        <v>5.5767400000000002E-2</v>
      </c>
      <c r="P11203">
        <v>6.7650600000000005E-2</v>
      </c>
      <c r="Q11203">
        <v>67.798159999999996</v>
      </c>
      <c r="R11203">
        <v>1.5694699999999999E-2</v>
      </c>
      <c r="S11203" t="s">
        <v>20810</v>
      </c>
    </row>
    <row r="11204" spans="1:19" x14ac:dyDescent="0.25">
      <c r="A11204" t="s">
        <v>11272</v>
      </c>
      <c r="B11204" t="s">
        <v>68</v>
      </c>
      <c r="C11204" t="s">
        <v>4</v>
      </c>
      <c r="D11204" t="s">
        <v>8</v>
      </c>
      <c r="E11204" t="s">
        <v>17</v>
      </c>
      <c r="F11204" t="s">
        <v>6</v>
      </c>
      <c r="G11204">
        <v>19</v>
      </c>
      <c r="H11204">
        <v>3014</v>
      </c>
      <c r="I11204">
        <v>0.77626455999999999</v>
      </c>
      <c r="J11204">
        <v>0.81253710000000001</v>
      </c>
      <c r="K11204">
        <v>3.6272499999999999E-2</v>
      </c>
      <c r="L11204">
        <v>1.477E-2</v>
      </c>
      <c r="M11204">
        <v>2.7473899999999999E-2</v>
      </c>
      <c r="N11204">
        <v>3.6272499999999999E-2</v>
      </c>
      <c r="O11204">
        <v>4.5071199999999999E-2</v>
      </c>
      <c r="P11204">
        <v>5.7775E-2</v>
      </c>
      <c r="Q11204">
        <v>65.328249999999997</v>
      </c>
      <c r="R11204">
        <v>1.6778499999999998E-2</v>
      </c>
      <c r="S11204" t="s">
        <v>20810</v>
      </c>
    </row>
    <row r="11205" spans="1:19" x14ac:dyDescent="0.25">
      <c r="A11205" t="s">
        <v>11273</v>
      </c>
      <c r="B11205" t="s">
        <v>68</v>
      </c>
      <c r="C11205" t="s">
        <v>4</v>
      </c>
      <c r="D11205" t="s">
        <v>8</v>
      </c>
      <c r="E11205" t="s">
        <v>17</v>
      </c>
      <c r="F11205" t="s">
        <v>6</v>
      </c>
      <c r="G11205">
        <v>20</v>
      </c>
      <c r="H11205">
        <v>3014</v>
      </c>
      <c r="I11205">
        <v>0.91138450000000004</v>
      </c>
      <c r="J11205">
        <v>0.93563620000000003</v>
      </c>
      <c r="K11205">
        <v>2.4251700000000001E-2</v>
      </c>
      <c r="L11205">
        <v>1.1593E-3</v>
      </c>
      <c r="M11205">
        <v>1.48025E-2</v>
      </c>
      <c r="N11205">
        <v>2.4251700000000001E-2</v>
      </c>
      <c r="O11205">
        <v>3.3700899999999999E-2</v>
      </c>
      <c r="P11205">
        <v>4.7343999999999997E-2</v>
      </c>
      <c r="Q11205">
        <v>61.932189999999999</v>
      </c>
      <c r="R11205">
        <v>1.80191E-2</v>
      </c>
      <c r="S11205" t="s">
        <v>20810</v>
      </c>
    </row>
    <row r="11206" spans="1:19" x14ac:dyDescent="0.25">
      <c r="A11206" t="s">
        <v>11274</v>
      </c>
      <c r="B11206" t="s">
        <v>68</v>
      </c>
      <c r="C11206" t="s">
        <v>4</v>
      </c>
      <c r="D11206" t="s">
        <v>8</v>
      </c>
      <c r="E11206" t="s">
        <v>17</v>
      </c>
      <c r="F11206" t="s">
        <v>6</v>
      </c>
      <c r="G11206">
        <v>21</v>
      </c>
      <c r="H11206">
        <v>3014</v>
      </c>
      <c r="I11206">
        <v>1.0655003000000001</v>
      </c>
      <c r="J11206">
        <v>1.067291</v>
      </c>
      <c r="K11206">
        <v>1.7907999999999999E-3</v>
      </c>
      <c r="L11206">
        <v>-2.4631E-2</v>
      </c>
      <c r="M11206">
        <v>-9.0208000000000007E-3</v>
      </c>
      <c r="N11206">
        <v>1.7907999999999999E-3</v>
      </c>
      <c r="O11206">
        <v>1.26024E-2</v>
      </c>
      <c r="P11206">
        <v>2.8212600000000001E-2</v>
      </c>
      <c r="Q11206">
        <v>59.229559999999999</v>
      </c>
      <c r="R11206">
        <v>2.0617E-2</v>
      </c>
      <c r="S11206" t="s">
        <v>20810</v>
      </c>
    </row>
    <row r="11207" spans="1:19" x14ac:dyDescent="0.25">
      <c r="A11207" t="s">
        <v>11275</v>
      </c>
      <c r="B11207" t="s">
        <v>68</v>
      </c>
      <c r="C11207" t="s">
        <v>4</v>
      </c>
      <c r="D11207" t="s">
        <v>8</v>
      </c>
      <c r="E11207" t="s">
        <v>17</v>
      </c>
      <c r="F11207" t="s">
        <v>6</v>
      </c>
      <c r="G11207">
        <v>22</v>
      </c>
      <c r="H11207">
        <v>3014</v>
      </c>
      <c r="I11207">
        <v>1.0739540999999999</v>
      </c>
      <c r="J11207">
        <v>1.041733</v>
      </c>
      <c r="K11207">
        <v>-3.2221199999999998E-2</v>
      </c>
      <c r="L11207">
        <v>-5.97718E-2</v>
      </c>
      <c r="M11207">
        <v>-4.3494699999999997E-2</v>
      </c>
      <c r="N11207">
        <v>-3.2221199999999998E-2</v>
      </c>
      <c r="O11207">
        <v>-2.0947799999999999E-2</v>
      </c>
      <c r="P11207">
        <v>-4.6706999999999999E-3</v>
      </c>
      <c r="Q11207">
        <v>57.816600000000001</v>
      </c>
      <c r="R11207">
        <v>2.1497800000000001E-2</v>
      </c>
      <c r="S11207" t="s">
        <v>20810</v>
      </c>
    </row>
    <row r="11208" spans="1:19" x14ac:dyDescent="0.25">
      <c r="A11208" t="s">
        <v>11276</v>
      </c>
      <c r="B11208" t="s">
        <v>68</v>
      </c>
      <c r="C11208" t="s">
        <v>4</v>
      </c>
      <c r="D11208" t="s">
        <v>8</v>
      </c>
      <c r="E11208" t="s">
        <v>17</v>
      </c>
      <c r="F11208" t="s">
        <v>6</v>
      </c>
      <c r="G11208">
        <v>23</v>
      </c>
      <c r="H11208">
        <v>3014</v>
      </c>
      <c r="I11208">
        <v>0.95515121000000003</v>
      </c>
      <c r="J11208">
        <v>0.92609140000000001</v>
      </c>
      <c r="K11208">
        <v>-2.90598E-2</v>
      </c>
      <c r="L11208">
        <v>-5.5186399999999997E-2</v>
      </c>
      <c r="M11208">
        <v>-3.9750599999999997E-2</v>
      </c>
      <c r="N11208">
        <v>-2.90598E-2</v>
      </c>
      <c r="O11208">
        <v>-1.8369E-2</v>
      </c>
      <c r="P11208">
        <v>-2.9331000000000001E-3</v>
      </c>
      <c r="Q11208">
        <v>56.761150000000001</v>
      </c>
      <c r="R11208">
        <v>2.0386700000000001E-2</v>
      </c>
      <c r="S11208" t="s">
        <v>20810</v>
      </c>
    </row>
    <row r="11209" spans="1:19" x14ac:dyDescent="0.25">
      <c r="A11209" t="s">
        <v>11277</v>
      </c>
      <c r="B11209" t="s">
        <v>68</v>
      </c>
      <c r="C11209" t="s">
        <v>4</v>
      </c>
      <c r="D11209" t="s">
        <v>8</v>
      </c>
      <c r="E11209" t="s">
        <v>17</v>
      </c>
      <c r="F11209" t="s">
        <v>6</v>
      </c>
      <c r="G11209">
        <v>24</v>
      </c>
      <c r="H11209">
        <v>3014</v>
      </c>
      <c r="I11209">
        <v>0.78779600999999999</v>
      </c>
      <c r="J11209">
        <v>0.7604031</v>
      </c>
      <c r="K11209">
        <v>-2.7392900000000001E-2</v>
      </c>
      <c r="L11209">
        <v>-5.1535699999999997E-2</v>
      </c>
      <c r="M11209">
        <v>-3.7271899999999997E-2</v>
      </c>
      <c r="N11209">
        <v>-2.7392900000000001E-2</v>
      </c>
      <c r="O11209">
        <v>-1.7513899999999999E-2</v>
      </c>
      <c r="P11209">
        <v>-3.2501000000000001E-3</v>
      </c>
      <c r="Q11209">
        <v>55.96163</v>
      </c>
      <c r="R11209">
        <v>1.88387E-2</v>
      </c>
      <c r="S11209" t="s">
        <v>20810</v>
      </c>
    </row>
    <row r="11210" spans="1:19" x14ac:dyDescent="0.25">
      <c r="A11210" t="s">
        <v>11278</v>
      </c>
      <c r="B11210" t="s">
        <v>68</v>
      </c>
      <c r="C11210" t="s">
        <v>4</v>
      </c>
      <c r="D11210" t="s">
        <v>8</v>
      </c>
      <c r="E11210" t="s">
        <v>17</v>
      </c>
      <c r="F11210" t="s">
        <v>52</v>
      </c>
      <c r="G11210">
        <v>1</v>
      </c>
      <c r="H11210">
        <v>3014</v>
      </c>
      <c r="I11210">
        <v>0.66793840999999998</v>
      </c>
      <c r="J11210">
        <v>0.64139880000000005</v>
      </c>
      <c r="K11210">
        <v>-2.65396E-2</v>
      </c>
      <c r="L11210">
        <v>-5.3891500000000002E-2</v>
      </c>
      <c r="M11210">
        <v>-3.7731800000000003E-2</v>
      </c>
      <c r="N11210">
        <v>-2.65396E-2</v>
      </c>
      <c r="O11210">
        <v>-1.5347400000000001E-2</v>
      </c>
      <c r="P11210">
        <v>8.1229999999999996E-4</v>
      </c>
      <c r="Q11210">
        <v>63.320790000000002</v>
      </c>
      <c r="R11210">
        <v>2.1342799999999999E-2</v>
      </c>
      <c r="S11210" t="s">
        <v>20810</v>
      </c>
    </row>
    <row r="11211" spans="1:19" x14ac:dyDescent="0.25">
      <c r="A11211" t="s">
        <v>11279</v>
      </c>
      <c r="B11211" t="s">
        <v>68</v>
      </c>
      <c r="C11211" t="s">
        <v>4</v>
      </c>
      <c r="D11211" t="s">
        <v>8</v>
      </c>
      <c r="E11211" t="s">
        <v>17</v>
      </c>
      <c r="F11211" t="s">
        <v>52</v>
      </c>
      <c r="G11211">
        <v>2</v>
      </c>
      <c r="H11211">
        <v>3014</v>
      </c>
      <c r="I11211">
        <v>0.58650831999999997</v>
      </c>
      <c r="J11211">
        <v>0.55817479999999997</v>
      </c>
      <c r="K11211">
        <v>-2.8333500000000001E-2</v>
      </c>
      <c r="L11211">
        <v>-5.4374899999999997E-2</v>
      </c>
      <c r="M11211">
        <v>-3.8989500000000003E-2</v>
      </c>
      <c r="N11211">
        <v>-2.8333500000000001E-2</v>
      </c>
      <c r="O11211">
        <v>-1.7677600000000002E-2</v>
      </c>
      <c r="P11211">
        <v>-2.2921E-3</v>
      </c>
      <c r="Q11211">
        <v>61.820180000000001</v>
      </c>
      <c r="R11211">
        <v>2.03202E-2</v>
      </c>
      <c r="S11211" t="s">
        <v>20810</v>
      </c>
    </row>
    <row r="11212" spans="1:19" x14ac:dyDescent="0.25">
      <c r="A11212" t="s">
        <v>11280</v>
      </c>
      <c r="B11212" t="s">
        <v>68</v>
      </c>
      <c r="C11212" t="s">
        <v>4</v>
      </c>
      <c r="D11212" t="s">
        <v>8</v>
      </c>
      <c r="E11212" t="s">
        <v>17</v>
      </c>
      <c r="F11212" t="s">
        <v>52</v>
      </c>
      <c r="G11212">
        <v>3</v>
      </c>
      <c r="H11212">
        <v>3014</v>
      </c>
      <c r="I11212">
        <v>0.53968322000000002</v>
      </c>
      <c r="J11212">
        <v>0.50413529999999995</v>
      </c>
      <c r="K11212">
        <v>-3.5548000000000003E-2</v>
      </c>
      <c r="L11212">
        <v>-5.9471499999999997E-2</v>
      </c>
      <c r="M11212">
        <v>-4.5337299999999997E-2</v>
      </c>
      <c r="N11212">
        <v>-3.5548000000000003E-2</v>
      </c>
      <c r="O11212">
        <v>-2.57586E-2</v>
      </c>
      <c r="P11212">
        <v>-1.16244E-2</v>
      </c>
      <c r="Q11212">
        <v>60.705869999999997</v>
      </c>
      <c r="R11212">
        <v>1.8667599999999999E-2</v>
      </c>
      <c r="S11212" t="s">
        <v>20810</v>
      </c>
    </row>
    <row r="11213" spans="1:19" x14ac:dyDescent="0.25">
      <c r="A11213" t="s">
        <v>11281</v>
      </c>
      <c r="B11213" t="s">
        <v>68</v>
      </c>
      <c r="C11213" t="s">
        <v>4</v>
      </c>
      <c r="D11213" t="s">
        <v>8</v>
      </c>
      <c r="E11213" t="s">
        <v>17</v>
      </c>
      <c r="F11213" t="s">
        <v>52</v>
      </c>
      <c r="G11213">
        <v>4</v>
      </c>
      <c r="H11213">
        <v>3014</v>
      </c>
      <c r="I11213">
        <v>0.51046579000000003</v>
      </c>
      <c r="J11213">
        <v>0.48254629999999998</v>
      </c>
      <c r="K11213">
        <v>-2.79195E-2</v>
      </c>
      <c r="L11213">
        <v>-5.1018800000000003E-2</v>
      </c>
      <c r="M11213">
        <v>-3.7371599999999998E-2</v>
      </c>
      <c r="N11213">
        <v>-2.79195E-2</v>
      </c>
      <c r="O11213">
        <v>-1.8467500000000001E-2</v>
      </c>
      <c r="P11213">
        <v>-4.8202000000000002E-3</v>
      </c>
      <c r="Q11213">
        <v>60.023359999999997</v>
      </c>
      <c r="R11213">
        <v>1.8024499999999999E-2</v>
      </c>
      <c r="S11213" t="s">
        <v>20810</v>
      </c>
    </row>
    <row r="11214" spans="1:19" x14ac:dyDescent="0.25">
      <c r="A11214" t="s">
        <v>11282</v>
      </c>
      <c r="B11214" t="s">
        <v>68</v>
      </c>
      <c r="C11214" t="s">
        <v>4</v>
      </c>
      <c r="D11214" t="s">
        <v>8</v>
      </c>
      <c r="E11214" t="s">
        <v>17</v>
      </c>
      <c r="F11214" t="s">
        <v>52</v>
      </c>
      <c r="G11214">
        <v>5</v>
      </c>
      <c r="H11214">
        <v>3014</v>
      </c>
      <c r="I11214">
        <v>0.50042732000000001</v>
      </c>
      <c r="J11214">
        <v>0.48059020000000002</v>
      </c>
      <c r="K11214">
        <v>-1.98371E-2</v>
      </c>
      <c r="L11214">
        <v>-4.2327200000000002E-2</v>
      </c>
      <c r="M11214">
        <v>-2.90399E-2</v>
      </c>
      <c r="N11214">
        <v>-1.98371E-2</v>
      </c>
      <c r="O11214">
        <v>-1.0634299999999999E-2</v>
      </c>
      <c r="P11214">
        <v>2.6530999999999998E-3</v>
      </c>
      <c r="Q11214">
        <v>59.206699999999998</v>
      </c>
      <c r="R11214">
        <v>1.7549200000000001E-2</v>
      </c>
      <c r="S11214" t="s">
        <v>20810</v>
      </c>
    </row>
    <row r="11215" spans="1:19" x14ac:dyDescent="0.25">
      <c r="A11215" t="s">
        <v>11283</v>
      </c>
      <c r="B11215" t="s">
        <v>68</v>
      </c>
      <c r="C11215" t="s">
        <v>4</v>
      </c>
      <c r="D11215" t="s">
        <v>8</v>
      </c>
      <c r="E11215" t="s">
        <v>17</v>
      </c>
      <c r="F11215" t="s">
        <v>52</v>
      </c>
      <c r="G11215">
        <v>6</v>
      </c>
      <c r="H11215">
        <v>3014</v>
      </c>
      <c r="I11215">
        <v>0.52773771999999997</v>
      </c>
      <c r="J11215">
        <v>0.50686220000000004</v>
      </c>
      <c r="K11215">
        <v>-2.0875600000000001E-2</v>
      </c>
      <c r="L11215">
        <v>-4.3555700000000003E-2</v>
      </c>
      <c r="M11215">
        <v>-3.0156100000000002E-2</v>
      </c>
      <c r="N11215">
        <v>-2.0875600000000001E-2</v>
      </c>
      <c r="O11215">
        <v>-1.1594999999999999E-2</v>
      </c>
      <c r="P11215">
        <v>1.8046E-3</v>
      </c>
      <c r="Q11215">
        <v>58.446460000000002</v>
      </c>
      <c r="R11215">
        <v>1.7697399999999999E-2</v>
      </c>
      <c r="S11215" t="s">
        <v>20810</v>
      </c>
    </row>
    <row r="11216" spans="1:19" x14ac:dyDescent="0.25">
      <c r="A11216" t="s">
        <v>11284</v>
      </c>
      <c r="B11216" t="s">
        <v>68</v>
      </c>
      <c r="C11216" t="s">
        <v>4</v>
      </c>
      <c r="D11216" t="s">
        <v>8</v>
      </c>
      <c r="E11216" t="s">
        <v>17</v>
      </c>
      <c r="F11216" t="s">
        <v>52</v>
      </c>
      <c r="G11216">
        <v>7</v>
      </c>
      <c r="H11216">
        <v>3014</v>
      </c>
      <c r="I11216">
        <v>0.64571071999999996</v>
      </c>
      <c r="J11216">
        <v>0.62274249999999998</v>
      </c>
      <c r="K11216">
        <v>-2.2968200000000001E-2</v>
      </c>
      <c r="L11216">
        <v>-4.78974E-2</v>
      </c>
      <c r="M11216">
        <v>-3.3168999999999997E-2</v>
      </c>
      <c r="N11216">
        <v>-2.2968200000000001E-2</v>
      </c>
      <c r="O11216">
        <v>-1.2767300000000001E-2</v>
      </c>
      <c r="P11216">
        <v>1.9610999999999999E-3</v>
      </c>
      <c r="Q11216">
        <v>59.036589999999997</v>
      </c>
      <c r="R11216">
        <v>1.9452400000000002E-2</v>
      </c>
      <c r="S11216" t="s">
        <v>20810</v>
      </c>
    </row>
    <row r="11217" spans="1:19" x14ac:dyDescent="0.25">
      <c r="A11217" t="s">
        <v>11285</v>
      </c>
      <c r="B11217" t="s">
        <v>68</v>
      </c>
      <c r="C11217" t="s">
        <v>4</v>
      </c>
      <c r="D11217" t="s">
        <v>8</v>
      </c>
      <c r="E11217" t="s">
        <v>17</v>
      </c>
      <c r="F11217" t="s">
        <v>52</v>
      </c>
      <c r="G11217">
        <v>8</v>
      </c>
      <c r="H11217">
        <v>3014</v>
      </c>
      <c r="I11217">
        <v>0.72840185000000002</v>
      </c>
      <c r="J11217">
        <v>0.72472000000000003</v>
      </c>
      <c r="K11217">
        <v>-3.6817999999999998E-3</v>
      </c>
      <c r="L11217">
        <v>-3.0240699999999999E-2</v>
      </c>
      <c r="M11217">
        <v>-1.45495E-2</v>
      </c>
      <c r="N11217">
        <v>-3.6817999999999998E-3</v>
      </c>
      <c r="O11217">
        <v>7.1858E-3</v>
      </c>
      <c r="P11217">
        <v>2.2877000000000002E-2</v>
      </c>
      <c r="Q11217">
        <v>62.41339</v>
      </c>
      <c r="R11217">
        <v>2.0723999999999999E-2</v>
      </c>
      <c r="S11217" t="s">
        <v>20810</v>
      </c>
    </row>
    <row r="11218" spans="1:19" x14ac:dyDescent="0.25">
      <c r="A11218" t="s">
        <v>11286</v>
      </c>
      <c r="B11218" t="s">
        <v>68</v>
      </c>
      <c r="C11218" t="s">
        <v>4</v>
      </c>
      <c r="D11218" t="s">
        <v>8</v>
      </c>
      <c r="E11218" t="s">
        <v>17</v>
      </c>
      <c r="F11218" t="s">
        <v>52</v>
      </c>
      <c r="G11218">
        <v>9</v>
      </c>
      <c r="H11218">
        <v>3014</v>
      </c>
      <c r="I11218">
        <v>0.67173782000000004</v>
      </c>
      <c r="J11218">
        <v>0.67480560000000001</v>
      </c>
      <c r="K11218">
        <v>3.0677999999999999E-3</v>
      </c>
      <c r="L11218">
        <v>-2.31957E-2</v>
      </c>
      <c r="M11218">
        <v>-7.6790000000000001E-3</v>
      </c>
      <c r="N11218">
        <v>3.0677999999999999E-3</v>
      </c>
      <c r="O11218">
        <v>1.38146E-2</v>
      </c>
      <c r="P11218">
        <v>2.9331300000000001E-2</v>
      </c>
      <c r="Q11218">
        <v>67.216419999999999</v>
      </c>
      <c r="R11218">
        <v>2.0493500000000001E-2</v>
      </c>
      <c r="S11218" t="s">
        <v>20810</v>
      </c>
    </row>
    <row r="11219" spans="1:19" x14ac:dyDescent="0.25">
      <c r="A11219" t="s">
        <v>11287</v>
      </c>
      <c r="B11219" t="s">
        <v>68</v>
      </c>
      <c r="C11219" t="s">
        <v>4</v>
      </c>
      <c r="D11219" t="s">
        <v>8</v>
      </c>
      <c r="E11219" t="s">
        <v>17</v>
      </c>
      <c r="F11219" t="s">
        <v>52</v>
      </c>
      <c r="G11219">
        <v>10</v>
      </c>
      <c r="H11219">
        <v>3014</v>
      </c>
      <c r="I11219">
        <v>0.63435549999999996</v>
      </c>
      <c r="J11219">
        <v>0.65547350000000004</v>
      </c>
      <c r="K11219">
        <v>2.1118000000000001E-2</v>
      </c>
      <c r="L11219">
        <v>-5.7591999999999999E-3</v>
      </c>
      <c r="M11219">
        <v>1.01201E-2</v>
      </c>
      <c r="N11219">
        <v>2.1118000000000001E-2</v>
      </c>
      <c r="O11219">
        <v>3.2115999999999999E-2</v>
      </c>
      <c r="P11219">
        <v>4.7995200000000002E-2</v>
      </c>
      <c r="Q11219">
        <v>70.869780000000006</v>
      </c>
      <c r="R11219">
        <v>2.0972399999999999E-2</v>
      </c>
      <c r="S11219" t="s">
        <v>20810</v>
      </c>
    </row>
    <row r="11220" spans="1:19" x14ac:dyDescent="0.25">
      <c r="A11220" t="s">
        <v>11288</v>
      </c>
      <c r="B11220" t="s">
        <v>68</v>
      </c>
      <c r="C11220" t="s">
        <v>4</v>
      </c>
      <c r="D11220" t="s">
        <v>8</v>
      </c>
      <c r="E11220" t="s">
        <v>17</v>
      </c>
      <c r="F11220" t="s">
        <v>52</v>
      </c>
      <c r="G11220">
        <v>11</v>
      </c>
      <c r="H11220">
        <v>3014</v>
      </c>
      <c r="I11220">
        <v>0.60550720000000002</v>
      </c>
      <c r="J11220">
        <v>0.64299099999999998</v>
      </c>
      <c r="K11220">
        <v>3.7483799999999998E-2</v>
      </c>
      <c r="L11220">
        <v>1.07721E-2</v>
      </c>
      <c r="M11220">
        <v>2.65536E-2</v>
      </c>
      <c r="N11220">
        <v>3.7483799999999998E-2</v>
      </c>
      <c r="O11220">
        <v>4.8413999999999999E-2</v>
      </c>
      <c r="P11220">
        <v>6.4195500000000003E-2</v>
      </c>
      <c r="Q11220">
        <v>75.285449999999997</v>
      </c>
      <c r="R11220">
        <v>2.0843199999999999E-2</v>
      </c>
      <c r="S11220" t="s">
        <v>20810</v>
      </c>
    </row>
    <row r="11221" spans="1:19" x14ac:dyDescent="0.25">
      <c r="A11221" t="s">
        <v>11289</v>
      </c>
      <c r="B11221" t="s">
        <v>68</v>
      </c>
      <c r="C11221" t="s">
        <v>4</v>
      </c>
      <c r="D11221" t="s">
        <v>8</v>
      </c>
      <c r="E11221" t="s">
        <v>17</v>
      </c>
      <c r="F11221" t="s">
        <v>52</v>
      </c>
      <c r="G11221">
        <v>12</v>
      </c>
      <c r="H11221">
        <v>3014</v>
      </c>
      <c r="I11221">
        <v>0.60148095999999995</v>
      </c>
      <c r="J11221">
        <v>0.66891540000000005</v>
      </c>
      <c r="K11221">
        <v>6.7434400000000005E-2</v>
      </c>
      <c r="L11221">
        <v>3.8141799999999997E-2</v>
      </c>
      <c r="M11221">
        <v>5.54481E-2</v>
      </c>
      <c r="N11221">
        <v>6.7434400000000005E-2</v>
      </c>
      <c r="O11221">
        <v>7.94208E-2</v>
      </c>
      <c r="P11221">
        <v>9.6727099999999996E-2</v>
      </c>
      <c r="Q11221">
        <v>79.378879999999995</v>
      </c>
      <c r="R11221">
        <v>2.2857200000000001E-2</v>
      </c>
      <c r="S11221" t="s">
        <v>20810</v>
      </c>
    </row>
    <row r="11222" spans="1:19" x14ac:dyDescent="0.25">
      <c r="A11222" t="s">
        <v>11290</v>
      </c>
      <c r="B11222" t="s">
        <v>68</v>
      </c>
      <c r="C11222" t="s">
        <v>4</v>
      </c>
      <c r="D11222" t="s">
        <v>8</v>
      </c>
      <c r="E11222" t="s">
        <v>17</v>
      </c>
      <c r="F11222" t="s">
        <v>52</v>
      </c>
      <c r="G11222">
        <v>13</v>
      </c>
      <c r="H11222">
        <v>3014</v>
      </c>
      <c r="I11222">
        <v>0.61111335</v>
      </c>
      <c r="J11222">
        <v>0.69358889999999995</v>
      </c>
      <c r="K11222">
        <v>8.2475499999999993E-2</v>
      </c>
      <c r="L11222">
        <v>5.09591E-2</v>
      </c>
      <c r="M11222">
        <v>6.9579299999999997E-2</v>
      </c>
      <c r="N11222">
        <v>8.2475499999999993E-2</v>
      </c>
      <c r="O11222">
        <v>9.5371800000000007E-2</v>
      </c>
      <c r="P11222">
        <v>0.11399189999999999</v>
      </c>
      <c r="Q11222">
        <v>81.514679999999998</v>
      </c>
      <c r="R11222">
        <v>2.45924E-2</v>
      </c>
      <c r="S11222" t="s">
        <v>20810</v>
      </c>
    </row>
    <row r="11223" spans="1:19" x14ac:dyDescent="0.25">
      <c r="A11223" t="s">
        <v>11291</v>
      </c>
      <c r="B11223" t="s">
        <v>68</v>
      </c>
      <c r="C11223" t="s">
        <v>4</v>
      </c>
      <c r="D11223" t="s">
        <v>8</v>
      </c>
      <c r="E11223" t="s">
        <v>17</v>
      </c>
      <c r="F11223" t="s">
        <v>52</v>
      </c>
      <c r="G11223">
        <v>14</v>
      </c>
      <c r="H11223">
        <v>3014</v>
      </c>
      <c r="I11223">
        <v>0.61479518</v>
      </c>
      <c r="J11223">
        <v>0.72493549999999995</v>
      </c>
      <c r="K11223">
        <v>0.1101403</v>
      </c>
      <c r="L11223">
        <v>7.74315E-2</v>
      </c>
      <c r="M11223">
        <v>9.6756099999999998E-2</v>
      </c>
      <c r="N11223">
        <v>0.1101403</v>
      </c>
      <c r="O11223">
        <v>0.1235245</v>
      </c>
      <c r="P11223">
        <v>0.14284910000000001</v>
      </c>
      <c r="Q11223">
        <v>82.922280000000001</v>
      </c>
      <c r="R11223">
        <v>2.5522799999999998E-2</v>
      </c>
      <c r="S11223" t="s">
        <v>20810</v>
      </c>
    </row>
    <row r="11224" spans="1:19" x14ac:dyDescent="0.25">
      <c r="A11224" t="s">
        <v>11292</v>
      </c>
      <c r="B11224" t="s">
        <v>68</v>
      </c>
      <c r="C11224" t="s">
        <v>4</v>
      </c>
      <c r="D11224" t="s">
        <v>8</v>
      </c>
      <c r="E11224" t="s">
        <v>17</v>
      </c>
      <c r="F11224" t="s">
        <v>52</v>
      </c>
      <c r="G11224">
        <v>15</v>
      </c>
      <c r="H11224">
        <v>3014</v>
      </c>
      <c r="I11224">
        <v>0.61438424999999997</v>
      </c>
      <c r="J11224">
        <v>0.73364439999999997</v>
      </c>
      <c r="K11224">
        <v>0.1192602</v>
      </c>
      <c r="L11224">
        <v>8.56851E-2</v>
      </c>
      <c r="M11224">
        <v>0.1055215</v>
      </c>
      <c r="N11224">
        <v>0.1192602</v>
      </c>
      <c r="O11224">
        <v>0.1329988</v>
      </c>
      <c r="P11224">
        <v>0.15283530000000001</v>
      </c>
      <c r="Q11224">
        <v>83.391069999999999</v>
      </c>
      <c r="R11224">
        <v>2.6198800000000001E-2</v>
      </c>
      <c r="S11224" t="s">
        <v>20810</v>
      </c>
    </row>
    <row r="11225" spans="1:19" x14ac:dyDescent="0.25">
      <c r="A11225" t="s">
        <v>11293</v>
      </c>
      <c r="B11225" t="s">
        <v>68</v>
      </c>
      <c r="C11225" t="s">
        <v>4</v>
      </c>
      <c r="D11225" t="s">
        <v>8</v>
      </c>
      <c r="E11225" t="s">
        <v>17</v>
      </c>
      <c r="F11225" t="s">
        <v>52</v>
      </c>
      <c r="G11225">
        <v>16</v>
      </c>
      <c r="H11225">
        <v>3014</v>
      </c>
      <c r="I11225">
        <v>0.65789914000000005</v>
      </c>
      <c r="J11225">
        <v>0.78384969999999998</v>
      </c>
      <c r="K11225">
        <v>0.12595049999999999</v>
      </c>
      <c r="L11225">
        <v>8.9998099999999998E-2</v>
      </c>
      <c r="M11225">
        <v>0.11123909999999999</v>
      </c>
      <c r="N11225">
        <v>0.12595049999999999</v>
      </c>
      <c r="O11225">
        <v>0.14066190000000001</v>
      </c>
      <c r="P11225">
        <v>0.16190289999999999</v>
      </c>
      <c r="Q11225">
        <v>81.983879999999999</v>
      </c>
      <c r="R11225">
        <v>2.80538E-2</v>
      </c>
      <c r="S11225" t="s">
        <v>20810</v>
      </c>
    </row>
    <row r="11226" spans="1:19" x14ac:dyDescent="0.25">
      <c r="A11226" t="s">
        <v>11294</v>
      </c>
      <c r="B11226" t="s">
        <v>68</v>
      </c>
      <c r="C11226" t="s">
        <v>4</v>
      </c>
      <c r="D11226" t="s">
        <v>8</v>
      </c>
      <c r="E11226" t="s">
        <v>17</v>
      </c>
      <c r="F11226" t="s">
        <v>52</v>
      </c>
      <c r="G11226">
        <v>17</v>
      </c>
      <c r="H11226">
        <v>3014</v>
      </c>
      <c r="I11226">
        <v>0.69367391</v>
      </c>
      <c r="J11226">
        <v>0.84025729999999998</v>
      </c>
      <c r="K11226">
        <v>0.1465834</v>
      </c>
      <c r="L11226">
        <v>0.10905289999999999</v>
      </c>
      <c r="M11226">
        <v>0.13122619999999999</v>
      </c>
      <c r="N11226">
        <v>0.1465834</v>
      </c>
      <c r="O11226">
        <v>0.16194059999999999</v>
      </c>
      <c r="P11226">
        <v>0.1841139</v>
      </c>
      <c r="Q11226">
        <v>79.830709999999996</v>
      </c>
      <c r="R11226">
        <v>2.9285200000000001E-2</v>
      </c>
      <c r="S11226" t="s">
        <v>20810</v>
      </c>
    </row>
    <row r="11227" spans="1:19" x14ac:dyDescent="0.25">
      <c r="A11227" t="s">
        <v>11295</v>
      </c>
      <c r="B11227" t="s">
        <v>68</v>
      </c>
      <c r="C11227" t="s">
        <v>4</v>
      </c>
      <c r="D11227" t="s">
        <v>8</v>
      </c>
      <c r="E11227" t="s">
        <v>17</v>
      </c>
      <c r="F11227" t="s">
        <v>52</v>
      </c>
      <c r="G11227">
        <v>18</v>
      </c>
      <c r="H11227">
        <v>3014</v>
      </c>
      <c r="I11227">
        <v>0.77224577999999999</v>
      </c>
      <c r="J11227">
        <v>0.94110050000000001</v>
      </c>
      <c r="K11227">
        <v>0.1688547</v>
      </c>
      <c r="L11227">
        <v>0.1293782</v>
      </c>
      <c r="M11227">
        <v>0.15270120000000001</v>
      </c>
      <c r="N11227">
        <v>0.1688547</v>
      </c>
      <c r="O11227">
        <v>0.18500820000000001</v>
      </c>
      <c r="P11227">
        <v>0.20833119999999999</v>
      </c>
      <c r="Q11227">
        <v>77.590119999999999</v>
      </c>
      <c r="R11227">
        <v>3.08037E-2</v>
      </c>
      <c r="S11227" t="s">
        <v>20810</v>
      </c>
    </row>
    <row r="11228" spans="1:19" x14ac:dyDescent="0.25">
      <c r="A11228" t="s">
        <v>11296</v>
      </c>
      <c r="B11228" t="s">
        <v>68</v>
      </c>
      <c r="C11228" t="s">
        <v>4</v>
      </c>
      <c r="D11228" t="s">
        <v>8</v>
      </c>
      <c r="E11228" t="s">
        <v>17</v>
      </c>
      <c r="F11228" t="s">
        <v>52</v>
      </c>
      <c r="G11228">
        <v>19</v>
      </c>
      <c r="H11228">
        <v>3014</v>
      </c>
      <c r="I11228">
        <v>0.89622995000000005</v>
      </c>
      <c r="J11228">
        <v>1.064087</v>
      </c>
      <c r="K11228">
        <v>0.16785659999999999</v>
      </c>
      <c r="L11228">
        <v>0.12620229999999999</v>
      </c>
      <c r="M11228">
        <v>0.150812</v>
      </c>
      <c r="N11228">
        <v>0.16785659999999999</v>
      </c>
      <c r="O11228">
        <v>0.18490119999999999</v>
      </c>
      <c r="P11228">
        <v>0.2095109</v>
      </c>
      <c r="Q11228">
        <v>74.014679999999998</v>
      </c>
      <c r="R11228">
        <v>3.2502999999999997E-2</v>
      </c>
      <c r="S11228" t="s">
        <v>20810</v>
      </c>
    </row>
    <row r="11229" spans="1:19" x14ac:dyDescent="0.25">
      <c r="A11229" t="s">
        <v>11297</v>
      </c>
      <c r="B11229" t="s">
        <v>68</v>
      </c>
      <c r="C11229" t="s">
        <v>4</v>
      </c>
      <c r="D11229" t="s">
        <v>8</v>
      </c>
      <c r="E11229" t="s">
        <v>17</v>
      </c>
      <c r="F11229" t="s">
        <v>52</v>
      </c>
      <c r="G11229">
        <v>20</v>
      </c>
      <c r="H11229">
        <v>3014</v>
      </c>
      <c r="I11229">
        <v>0.98819648000000004</v>
      </c>
      <c r="J11229">
        <v>1.1256550000000001</v>
      </c>
      <c r="K11229">
        <v>0.13745850000000001</v>
      </c>
      <c r="L11229">
        <v>9.6883899999999995E-2</v>
      </c>
      <c r="M11229">
        <v>0.1208557</v>
      </c>
      <c r="N11229">
        <v>0.13745850000000001</v>
      </c>
      <c r="O11229">
        <v>0.15406120000000001</v>
      </c>
      <c r="P11229">
        <v>0.178033</v>
      </c>
      <c r="Q11229">
        <v>69.768910000000005</v>
      </c>
      <c r="R11229">
        <v>3.1660500000000001E-2</v>
      </c>
      <c r="S11229" t="s">
        <v>20810</v>
      </c>
    </row>
    <row r="11230" spans="1:19" x14ac:dyDescent="0.25">
      <c r="A11230" t="s">
        <v>11298</v>
      </c>
      <c r="B11230" t="s">
        <v>68</v>
      </c>
      <c r="C11230" t="s">
        <v>4</v>
      </c>
      <c r="D11230" t="s">
        <v>8</v>
      </c>
      <c r="E11230" t="s">
        <v>17</v>
      </c>
      <c r="F11230" t="s">
        <v>52</v>
      </c>
      <c r="G11230">
        <v>21</v>
      </c>
      <c r="H11230">
        <v>3014</v>
      </c>
      <c r="I11230">
        <v>1.1580594</v>
      </c>
      <c r="J11230">
        <v>1.202639</v>
      </c>
      <c r="K11230">
        <v>4.4579100000000003E-2</v>
      </c>
      <c r="L11230">
        <v>4.7752000000000003E-3</v>
      </c>
      <c r="M11230">
        <v>2.8291699999999999E-2</v>
      </c>
      <c r="N11230">
        <v>4.4579100000000003E-2</v>
      </c>
      <c r="O11230">
        <v>6.08666E-2</v>
      </c>
      <c r="P11230">
        <v>8.4383100000000003E-2</v>
      </c>
      <c r="Q11230">
        <v>65.865650000000002</v>
      </c>
      <c r="R11230">
        <v>3.1059199999999999E-2</v>
      </c>
      <c r="S11230" t="s">
        <v>20810</v>
      </c>
    </row>
    <row r="11231" spans="1:19" x14ac:dyDescent="0.25">
      <c r="A11231" t="s">
        <v>11299</v>
      </c>
      <c r="B11231" t="s">
        <v>68</v>
      </c>
      <c r="C11231" t="s">
        <v>4</v>
      </c>
      <c r="D11231" t="s">
        <v>8</v>
      </c>
      <c r="E11231" t="s">
        <v>17</v>
      </c>
      <c r="F11231" t="s">
        <v>52</v>
      </c>
      <c r="G11231">
        <v>22</v>
      </c>
      <c r="H11231">
        <v>3014</v>
      </c>
      <c r="I11231">
        <v>1.1713096999999999</v>
      </c>
      <c r="J11231">
        <v>1.1422349999999999</v>
      </c>
      <c r="K11231">
        <v>-2.9074599999999999E-2</v>
      </c>
      <c r="L11231">
        <v>-6.9056000000000006E-2</v>
      </c>
      <c r="M11231">
        <v>-4.5434700000000001E-2</v>
      </c>
      <c r="N11231">
        <v>-2.9074599999999999E-2</v>
      </c>
      <c r="O11231">
        <v>-1.27146E-2</v>
      </c>
      <c r="P11231">
        <v>1.09067E-2</v>
      </c>
      <c r="Q11231">
        <v>63.513640000000002</v>
      </c>
      <c r="R11231">
        <v>3.1197599999999999E-2</v>
      </c>
      <c r="S11231" t="s">
        <v>20810</v>
      </c>
    </row>
    <row r="11232" spans="1:19" x14ac:dyDescent="0.25">
      <c r="A11232" t="s">
        <v>11300</v>
      </c>
      <c r="B11232" t="s">
        <v>68</v>
      </c>
      <c r="C11232" t="s">
        <v>4</v>
      </c>
      <c r="D11232" t="s">
        <v>8</v>
      </c>
      <c r="E11232" t="s">
        <v>17</v>
      </c>
      <c r="F11232" t="s">
        <v>52</v>
      </c>
      <c r="G11232">
        <v>23</v>
      </c>
      <c r="H11232">
        <v>3014</v>
      </c>
      <c r="I11232">
        <v>1.0133626</v>
      </c>
      <c r="J11232">
        <v>0.98589070000000001</v>
      </c>
      <c r="K11232">
        <v>-2.7471800000000001E-2</v>
      </c>
      <c r="L11232">
        <v>-6.2082400000000003E-2</v>
      </c>
      <c r="M11232">
        <v>-4.1634200000000003E-2</v>
      </c>
      <c r="N11232">
        <v>-2.7471800000000001E-2</v>
      </c>
      <c r="O11232">
        <v>-1.33095E-2</v>
      </c>
      <c r="P11232">
        <v>7.1387000000000004E-3</v>
      </c>
      <c r="Q11232">
        <v>61.725299999999997</v>
      </c>
      <c r="R11232">
        <v>2.7006800000000001E-2</v>
      </c>
      <c r="S11232" t="s">
        <v>20810</v>
      </c>
    </row>
    <row r="11233" spans="1:19" x14ac:dyDescent="0.25">
      <c r="A11233" t="s">
        <v>11301</v>
      </c>
      <c r="B11233" t="s">
        <v>68</v>
      </c>
      <c r="C11233" t="s">
        <v>4</v>
      </c>
      <c r="D11233" t="s">
        <v>8</v>
      </c>
      <c r="E11233" t="s">
        <v>17</v>
      </c>
      <c r="F11233" t="s">
        <v>52</v>
      </c>
      <c r="G11233">
        <v>24</v>
      </c>
      <c r="H11233">
        <v>3014</v>
      </c>
      <c r="I11233">
        <v>0.81699445000000004</v>
      </c>
      <c r="J11233">
        <v>0.78805559999999997</v>
      </c>
      <c r="K11233">
        <v>-2.8938800000000001E-2</v>
      </c>
      <c r="L11233">
        <v>-5.9445699999999997E-2</v>
      </c>
      <c r="M11233">
        <v>-4.1422E-2</v>
      </c>
      <c r="N11233">
        <v>-2.8938800000000001E-2</v>
      </c>
      <c r="O11233">
        <v>-1.64557E-2</v>
      </c>
      <c r="P11233">
        <v>1.5679999999999999E-3</v>
      </c>
      <c r="Q11233">
        <v>60.024389999999997</v>
      </c>
      <c r="R11233">
        <v>2.3804599999999999E-2</v>
      </c>
      <c r="S11233" t="s">
        <v>20810</v>
      </c>
    </row>
    <row r="11234" spans="1:19" x14ac:dyDescent="0.25">
      <c r="A11234" t="s">
        <v>11302</v>
      </c>
      <c r="B11234" t="s">
        <v>68</v>
      </c>
      <c r="C11234" t="s">
        <v>4</v>
      </c>
      <c r="D11234" t="s">
        <v>8</v>
      </c>
      <c r="E11234" t="s">
        <v>18</v>
      </c>
      <c r="F11234" t="s">
        <v>6</v>
      </c>
      <c r="G11234">
        <v>1</v>
      </c>
      <c r="H11234">
        <v>3014</v>
      </c>
      <c r="I11234">
        <v>0.66193234999999995</v>
      </c>
      <c r="J11234">
        <v>0.62101450000000002</v>
      </c>
      <c r="K11234">
        <v>-4.09179E-2</v>
      </c>
      <c r="L11234">
        <v>-6.3176099999999999E-2</v>
      </c>
      <c r="M11234">
        <v>-5.0025800000000002E-2</v>
      </c>
      <c r="N11234">
        <v>-4.09179E-2</v>
      </c>
      <c r="O11234">
        <v>-3.1809999999999998E-2</v>
      </c>
      <c r="P11234">
        <v>-1.8659700000000001E-2</v>
      </c>
      <c r="Q11234">
        <v>57.360219999999998</v>
      </c>
      <c r="R11234">
        <v>1.73682E-2</v>
      </c>
      <c r="S11234" t="s">
        <v>20810</v>
      </c>
    </row>
    <row r="11235" spans="1:19" x14ac:dyDescent="0.25">
      <c r="A11235" t="s">
        <v>11303</v>
      </c>
      <c r="B11235" t="s">
        <v>68</v>
      </c>
      <c r="C11235" t="s">
        <v>4</v>
      </c>
      <c r="D11235" t="s">
        <v>8</v>
      </c>
      <c r="E11235" t="s">
        <v>18</v>
      </c>
      <c r="F11235" t="s">
        <v>6</v>
      </c>
      <c r="G11235">
        <v>2</v>
      </c>
      <c r="H11235">
        <v>3014</v>
      </c>
      <c r="I11235">
        <v>0.58679033999999997</v>
      </c>
      <c r="J11235">
        <v>0.54451369999999999</v>
      </c>
      <c r="K11235">
        <v>-4.2276599999999998E-2</v>
      </c>
      <c r="L11235">
        <v>-6.4084000000000002E-2</v>
      </c>
      <c r="M11235">
        <v>-5.1200000000000002E-2</v>
      </c>
      <c r="N11235">
        <v>-4.2276599999999998E-2</v>
      </c>
      <c r="O11235">
        <v>-3.33532E-2</v>
      </c>
      <c r="P11235">
        <v>-2.04692E-2</v>
      </c>
      <c r="Q11235">
        <v>56.84552</v>
      </c>
      <c r="R11235">
        <v>1.7016400000000001E-2</v>
      </c>
      <c r="S11235" t="s">
        <v>20810</v>
      </c>
    </row>
    <row r="11236" spans="1:19" x14ac:dyDescent="0.25">
      <c r="A11236" t="s">
        <v>11304</v>
      </c>
      <c r="B11236" t="s">
        <v>68</v>
      </c>
      <c r="C11236" t="s">
        <v>4</v>
      </c>
      <c r="D11236" t="s">
        <v>8</v>
      </c>
      <c r="E11236" t="s">
        <v>18</v>
      </c>
      <c r="F11236" t="s">
        <v>6</v>
      </c>
      <c r="G11236">
        <v>3</v>
      </c>
      <c r="H11236">
        <v>3014</v>
      </c>
      <c r="I11236">
        <v>0.53717429999999999</v>
      </c>
      <c r="J11236">
        <v>0.50143800000000005</v>
      </c>
      <c r="K11236">
        <v>-3.5736299999999999E-2</v>
      </c>
      <c r="L11236">
        <v>-5.6662900000000002E-2</v>
      </c>
      <c r="M11236">
        <v>-4.42993E-2</v>
      </c>
      <c r="N11236">
        <v>-3.5736299999999999E-2</v>
      </c>
      <c r="O11236">
        <v>-2.71734E-2</v>
      </c>
      <c r="P11236">
        <v>-1.48098E-2</v>
      </c>
      <c r="Q11236">
        <v>56.27375</v>
      </c>
      <c r="R11236">
        <v>1.6329099999999999E-2</v>
      </c>
      <c r="S11236" t="s">
        <v>20810</v>
      </c>
    </row>
    <row r="11237" spans="1:19" x14ac:dyDescent="0.25">
      <c r="A11237" t="s">
        <v>11305</v>
      </c>
      <c r="B11237" t="s">
        <v>68</v>
      </c>
      <c r="C11237" t="s">
        <v>4</v>
      </c>
      <c r="D11237" t="s">
        <v>8</v>
      </c>
      <c r="E11237" t="s">
        <v>18</v>
      </c>
      <c r="F11237" t="s">
        <v>6</v>
      </c>
      <c r="G11237">
        <v>4</v>
      </c>
      <c r="H11237">
        <v>3014</v>
      </c>
      <c r="I11237">
        <v>0.51166429000000002</v>
      </c>
      <c r="J11237">
        <v>0.47971449999999999</v>
      </c>
      <c r="K11237">
        <v>-3.19498E-2</v>
      </c>
      <c r="L11237">
        <v>-5.1708700000000003E-2</v>
      </c>
      <c r="M11237">
        <v>-4.0035000000000001E-2</v>
      </c>
      <c r="N11237">
        <v>-3.19498E-2</v>
      </c>
      <c r="O11237">
        <v>-2.38646E-2</v>
      </c>
      <c r="P11237">
        <v>-1.2191E-2</v>
      </c>
      <c r="Q11237">
        <v>55.79918</v>
      </c>
      <c r="R11237">
        <v>1.54179E-2</v>
      </c>
      <c r="S11237" t="s">
        <v>20810</v>
      </c>
    </row>
    <row r="11238" spans="1:19" x14ac:dyDescent="0.25">
      <c r="A11238" t="s">
        <v>11306</v>
      </c>
      <c r="B11238" t="s">
        <v>68</v>
      </c>
      <c r="C11238" t="s">
        <v>4</v>
      </c>
      <c r="D11238" t="s">
        <v>8</v>
      </c>
      <c r="E11238" t="s">
        <v>18</v>
      </c>
      <c r="F11238" t="s">
        <v>6</v>
      </c>
      <c r="G11238">
        <v>5</v>
      </c>
      <c r="H11238">
        <v>3014</v>
      </c>
      <c r="I11238">
        <v>0.49713354999999998</v>
      </c>
      <c r="J11238">
        <v>0.47023009999999998</v>
      </c>
      <c r="K11238">
        <v>-2.6903400000000001E-2</v>
      </c>
      <c r="L11238">
        <v>-4.5917399999999997E-2</v>
      </c>
      <c r="M11238">
        <v>-3.4683800000000001E-2</v>
      </c>
      <c r="N11238">
        <v>-2.6903400000000001E-2</v>
      </c>
      <c r="O11238">
        <v>-1.9123000000000001E-2</v>
      </c>
      <c r="P11238">
        <v>-7.8893999999999995E-3</v>
      </c>
      <c r="Q11238">
        <v>55.46116</v>
      </c>
      <c r="R11238">
        <v>1.48367E-2</v>
      </c>
      <c r="S11238" t="s">
        <v>20810</v>
      </c>
    </row>
    <row r="11239" spans="1:19" x14ac:dyDescent="0.25">
      <c r="A11239" t="s">
        <v>11307</v>
      </c>
      <c r="B11239" t="s">
        <v>68</v>
      </c>
      <c r="C11239" t="s">
        <v>4</v>
      </c>
      <c r="D11239" t="s">
        <v>8</v>
      </c>
      <c r="E11239" t="s">
        <v>18</v>
      </c>
      <c r="F11239" t="s">
        <v>6</v>
      </c>
      <c r="G11239">
        <v>6</v>
      </c>
      <c r="H11239">
        <v>3014</v>
      </c>
      <c r="I11239">
        <v>0.52554076000000005</v>
      </c>
      <c r="J11239">
        <v>0.50261429999999996</v>
      </c>
      <c r="K11239">
        <v>-2.2926499999999999E-2</v>
      </c>
      <c r="L11239">
        <v>-4.2462699999999999E-2</v>
      </c>
      <c r="M11239">
        <v>-3.0920599999999999E-2</v>
      </c>
      <c r="N11239">
        <v>-2.2926499999999999E-2</v>
      </c>
      <c r="O11239">
        <v>-1.49324E-2</v>
      </c>
      <c r="P11239">
        <v>-3.3903000000000002E-3</v>
      </c>
      <c r="Q11239">
        <v>55.154220000000002</v>
      </c>
      <c r="R11239">
        <v>1.5244199999999999E-2</v>
      </c>
      <c r="S11239" t="s">
        <v>20810</v>
      </c>
    </row>
    <row r="11240" spans="1:19" x14ac:dyDescent="0.25">
      <c r="A11240" t="s">
        <v>11308</v>
      </c>
      <c r="B11240" t="s">
        <v>68</v>
      </c>
      <c r="C11240" t="s">
        <v>4</v>
      </c>
      <c r="D11240" t="s">
        <v>8</v>
      </c>
      <c r="E11240" t="s">
        <v>18</v>
      </c>
      <c r="F11240" t="s">
        <v>6</v>
      </c>
      <c r="G11240">
        <v>7</v>
      </c>
      <c r="H11240">
        <v>3014</v>
      </c>
      <c r="I11240">
        <v>0.63094987999999996</v>
      </c>
      <c r="J11240">
        <v>0.60239670000000001</v>
      </c>
      <c r="K11240">
        <v>-2.8553200000000001E-2</v>
      </c>
      <c r="L11240">
        <v>-4.97434E-2</v>
      </c>
      <c r="M11240">
        <v>-3.7224100000000003E-2</v>
      </c>
      <c r="N11240">
        <v>-2.8553200000000001E-2</v>
      </c>
      <c r="O11240">
        <v>-1.9882400000000001E-2</v>
      </c>
      <c r="P11240">
        <v>-7.3631E-3</v>
      </c>
      <c r="Q11240">
        <v>55.536079999999998</v>
      </c>
      <c r="R11240">
        <v>1.6534799999999999E-2</v>
      </c>
      <c r="S11240" t="s">
        <v>20810</v>
      </c>
    </row>
    <row r="11241" spans="1:19" x14ac:dyDescent="0.25">
      <c r="A11241" t="s">
        <v>11309</v>
      </c>
      <c r="B11241" t="s">
        <v>68</v>
      </c>
      <c r="C11241" t="s">
        <v>4</v>
      </c>
      <c r="D11241" t="s">
        <v>8</v>
      </c>
      <c r="E11241" t="s">
        <v>18</v>
      </c>
      <c r="F11241" t="s">
        <v>6</v>
      </c>
      <c r="G11241">
        <v>8</v>
      </c>
      <c r="H11241">
        <v>3014</v>
      </c>
      <c r="I11241">
        <v>0.72772015000000001</v>
      </c>
      <c r="J11241">
        <v>0.69646509999999995</v>
      </c>
      <c r="K11241">
        <v>-3.1255100000000001E-2</v>
      </c>
      <c r="L11241">
        <v>-5.3510500000000003E-2</v>
      </c>
      <c r="M11241">
        <v>-4.0361800000000003E-2</v>
      </c>
      <c r="N11241">
        <v>-3.1255100000000001E-2</v>
      </c>
      <c r="O11241">
        <v>-2.2148299999999999E-2</v>
      </c>
      <c r="P11241">
        <v>-8.9996999999999994E-3</v>
      </c>
      <c r="Q11241">
        <v>57.642119999999998</v>
      </c>
      <c r="R11241">
        <v>1.7365999999999999E-2</v>
      </c>
      <c r="S11241" t="s">
        <v>20810</v>
      </c>
    </row>
    <row r="11242" spans="1:19" x14ac:dyDescent="0.25">
      <c r="A11242" t="s">
        <v>11310</v>
      </c>
      <c r="B11242" t="s">
        <v>68</v>
      </c>
      <c r="C11242" t="s">
        <v>4</v>
      </c>
      <c r="D11242" t="s">
        <v>8</v>
      </c>
      <c r="E11242" t="s">
        <v>18</v>
      </c>
      <c r="F11242" t="s">
        <v>6</v>
      </c>
      <c r="G11242">
        <v>9</v>
      </c>
      <c r="H11242">
        <v>3014</v>
      </c>
      <c r="I11242">
        <v>0.68822645000000005</v>
      </c>
      <c r="J11242">
        <v>0.66145509999999996</v>
      </c>
      <c r="K11242">
        <v>-2.6771400000000001E-2</v>
      </c>
      <c r="L11242">
        <v>-4.8443399999999998E-2</v>
      </c>
      <c r="M11242">
        <v>-3.5639400000000002E-2</v>
      </c>
      <c r="N11242">
        <v>-2.6771400000000001E-2</v>
      </c>
      <c r="O11242">
        <v>-1.79033E-2</v>
      </c>
      <c r="P11242">
        <v>-5.0993000000000002E-3</v>
      </c>
      <c r="Q11242">
        <v>59.889859999999999</v>
      </c>
      <c r="R11242">
        <v>1.69108E-2</v>
      </c>
      <c r="S11242" t="s">
        <v>20810</v>
      </c>
    </row>
    <row r="11243" spans="1:19" x14ac:dyDescent="0.25">
      <c r="A11243" t="s">
        <v>11311</v>
      </c>
      <c r="B11243" t="s">
        <v>68</v>
      </c>
      <c r="C11243" t="s">
        <v>4</v>
      </c>
      <c r="D11243" t="s">
        <v>8</v>
      </c>
      <c r="E11243" t="s">
        <v>18</v>
      </c>
      <c r="F11243" t="s">
        <v>6</v>
      </c>
      <c r="G11243">
        <v>10</v>
      </c>
      <c r="H11243">
        <v>3014</v>
      </c>
      <c r="I11243">
        <v>0.64940315999999998</v>
      </c>
      <c r="J11243">
        <v>0.63892369999999998</v>
      </c>
      <c r="K11243">
        <v>-1.0479499999999999E-2</v>
      </c>
      <c r="L11243">
        <v>-3.2162900000000001E-2</v>
      </c>
      <c r="M11243">
        <v>-1.93522E-2</v>
      </c>
      <c r="N11243">
        <v>-1.0479499999999999E-2</v>
      </c>
      <c r="O11243">
        <v>-1.6068E-3</v>
      </c>
      <c r="P11243">
        <v>1.1204E-2</v>
      </c>
      <c r="Q11243">
        <v>62.393859999999997</v>
      </c>
      <c r="R11243">
        <v>1.6919699999999999E-2</v>
      </c>
      <c r="S11243" t="s">
        <v>20810</v>
      </c>
    </row>
    <row r="11244" spans="1:19" x14ac:dyDescent="0.25">
      <c r="A11244" t="s">
        <v>11312</v>
      </c>
      <c r="B11244" t="s">
        <v>68</v>
      </c>
      <c r="C11244" t="s">
        <v>4</v>
      </c>
      <c r="D11244" t="s">
        <v>8</v>
      </c>
      <c r="E11244" t="s">
        <v>18</v>
      </c>
      <c r="F11244" t="s">
        <v>6</v>
      </c>
      <c r="G11244">
        <v>11</v>
      </c>
      <c r="H11244">
        <v>3014</v>
      </c>
      <c r="I11244">
        <v>0.61048469999999999</v>
      </c>
      <c r="J11244">
        <v>0.63058950000000003</v>
      </c>
      <c r="K11244">
        <v>2.0104799999999999E-2</v>
      </c>
      <c r="L11244">
        <v>-1.8064000000000001E-3</v>
      </c>
      <c r="M11244">
        <v>1.11389E-2</v>
      </c>
      <c r="N11244">
        <v>2.0104799999999999E-2</v>
      </c>
      <c r="O11244">
        <v>2.9070700000000001E-2</v>
      </c>
      <c r="P11244">
        <v>4.2015999999999998E-2</v>
      </c>
      <c r="Q11244">
        <v>64.870059999999995</v>
      </c>
      <c r="R11244">
        <v>1.7097399999999999E-2</v>
      </c>
      <c r="S11244" t="s">
        <v>20810</v>
      </c>
    </row>
    <row r="11245" spans="1:19" x14ac:dyDescent="0.25">
      <c r="A11245" t="s">
        <v>11313</v>
      </c>
      <c r="B11245" t="s">
        <v>68</v>
      </c>
      <c r="C11245" t="s">
        <v>4</v>
      </c>
      <c r="D11245" t="s">
        <v>8</v>
      </c>
      <c r="E11245" t="s">
        <v>18</v>
      </c>
      <c r="F11245" t="s">
        <v>6</v>
      </c>
      <c r="G11245">
        <v>12</v>
      </c>
      <c r="H11245">
        <v>3014</v>
      </c>
      <c r="I11245">
        <v>0.60190065999999998</v>
      </c>
      <c r="J11245">
        <v>0.63956460000000004</v>
      </c>
      <c r="K11245">
        <v>3.76639E-2</v>
      </c>
      <c r="L11245">
        <v>1.49871E-2</v>
      </c>
      <c r="M11245">
        <v>2.8384800000000002E-2</v>
      </c>
      <c r="N11245">
        <v>3.76639E-2</v>
      </c>
      <c r="O11245">
        <v>4.6943100000000001E-2</v>
      </c>
      <c r="P11245">
        <v>6.0340699999999997E-2</v>
      </c>
      <c r="Q11245">
        <v>66.990700000000004</v>
      </c>
      <c r="R11245">
        <v>1.76948E-2</v>
      </c>
      <c r="S11245" t="s">
        <v>20810</v>
      </c>
    </row>
    <row r="11246" spans="1:19" x14ac:dyDescent="0.25">
      <c r="A11246" t="s">
        <v>11314</v>
      </c>
      <c r="B11246" t="s">
        <v>68</v>
      </c>
      <c r="C11246" t="s">
        <v>4</v>
      </c>
      <c r="D11246" t="s">
        <v>8</v>
      </c>
      <c r="E11246" t="s">
        <v>18</v>
      </c>
      <c r="F11246" t="s">
        <v>6</v>
      </c>
      <c r="G11246">
        <v>13</v>
      </c>
      <c r="H11246">
        <v>3014</v>
      </c>
      <c r="I11246">
        <v>0.59264030999999995</v>
      </c>
      <c r="J11246">
        <v>0.64510730000000005</v>
      </c>
      <c r="K11246">
        <v>5.2467E-2</v>
      </c>
      <c r="L11246">
        <v>3.03656E-2</v>
      </c>
      <c r="M11246">
        <v>4.3423299999999998E-2</v>
      </c>
      <c r="N11246">
        <v>5.2467E-2</v>
      </c>
      <c r="O11246">
        <v>6.1510599999999999E-2</v>
      </c>
      <c r="P11246">
        <v>7.4568300000000004E-2</v>
      </c>
      <c r="Q11246">
        <v>68.822919999999996</v>
      </c>
      <c r="R11246">
        <v>1.7245699999999999E-2</v>
      </c>
      <c r="S11246" t="s">
        <v>20810</v>
      </c>
    </row>
    <row r="11247" spans="1:19" x14ac:dyDescent="0.25">
      <c r="A11247" t="s">
        <v>11315</v>
      </c>
      <c r="B11247" t="s">
        <v>68</v>
      </c>
      <c r="C11247" t="s">
        <v>4</v>
      </c>
      <c r="D11247" t="s">
        <v>8</v>
      </c>
      <c r="E11247" t="s">
        <v>18</v>
      </c>
      <c r="F11247" t="s">
        <v>6</v>
      </c>
      <c r="G11247">
        <v>14</v>
      </c>
      <c r="H11247">
        <v>3014</v>
      </c>
      <c r="I11247">
        <v>0.57562221999999996</v>
      </c>
      <c r="J11247">
        <v>0.64092039999999995</v>
      </c>
      <c r="K11247">
        <v>6.5298200000000001E-2</v>
      </c>
      <c r="L11247">
        <v>4.4442500000000003E-2</v>
      </c>
      <c r="M11247">
        <v>5.6764200000000001E-2</v>
      </c>
      <c r="N11247">
        <v>6.5298200000000001E-2</v>
      </c>
      <c r="O11247">
        <v>7.3832200000000001E-2</v>
      </c>
      <c r="P11247">
        <v>8.6153900000000005E-2</v>
      </c>
      <c r="Q11247">
        <v>70.148539999999997</v>
      </c>
      <c r="R11247">
        <v>1.6273800000000001E-2</v>
      </c>
      <c r="S11247" t="s">
        <v>20810</v>
      </c>
    </row>
    <row r="11248" spans="1:19" x14ac:dyDescent="0.25">
      <c r="A11248" t="s">
        <v>11316</v>
      </c>
      <c r="B11248" t="s">
        <v>68</v>
      </c>
      <c r="C11248" t="s">
        <v>4</v>
      </c>
      <c r="D11248" t="s">
        <v>8</v>
      </c>
      <c r="E11248" t="s">
        <v>18</v>
      </c>
      <c r="F11248" t="s">
        <v>6</v>
      </c>
      <c r="G11248">
        <v>15</v>
      </c>
      <c r="H11248">
        <v>3014</v>
      </c>
      <c r="I11248">
        <v>0.56247002999999995</v>
      </c>
      <c r="J11248">
        <v>0.62507349999999995</v>
      </c>
      <c r="K11248">
        <v>6.2603500000000006E-2</v>
      </c>
      <c r="L11248">
        <v>4.2414599999999997E-2</v>
      </c>
      <c r="M11248">
        <v>5.4342399999999999E-2</v>
      </c>
      <c r="N11248">
        <v>6.2603500000000006E-2</v>
      </c>
      <c r="O11248">
        <v>7.08646E-2</v>
      </c>
      <c r="P11248">
        <v>8.2792299999999999E-2</v>
      </c>
      <c r="Q11248">
        <v>71.089389999999995</v>
      </c>
      <c r="R11248">
        <v>1.5753400000000001E-2</v>
      </c>
      <c r="S11248" t="s">
        <v>20810</v>
      </c>
    </row>
    <row r="11249" spans="1:19" x14ac:dyDescent="0.25">
      <c r="A11249" t="s">
        <v>11317</v>
      </c>
      <c r="B11249" t="s">
        <v>68</v>
      </c>
      <c r="C11249" t="s">
        <v>4</v>
      </c>
      <c r="D11249" t="s">
        <v>8</v>
      </c>
      <c r="E11249" t="s">
        <v>18</v>
      </c>
      <c r="F11249" t="s">
        <v>6</v>
      </c>
      <c r="G11249">
        <v>16</v>
      </c>
      <c r="H11249">
        <v>3014</v>
      </c>
      <c r="I11249">
        <v>0.57385200999999997</v>
      </c>
      <c r="J11249">
        <v>0.64137080000000002</v>
      </c>
      <c r="K11249">
        <v>6.7518800000000004E-2</v>
      </c>
      <c r="L11249">
        <v>4.7323400000000002E-2</v>
      </c>
      <c r="M11249">
        <v>5.9255000000000002E-2</v>
      </c>
      <c r="N11249">
        <v>6.7518800000000004E-2</v>
      </c>
      <c r="O11249">
        <v>7.5782600000000006E-2</v>
      </c>
      <c r="P11249">
        <v>8.7714200000000006E-2</v>
      </c>
      <c r="Q11249">
        <v>71.097480000000004</v>
      </c>
      <c r="R11249">
        <v>1.5758600000000001E-2</v>
      </c>
      <c r="S11249" t="s">
        <v>20810</v>
      </c>
    </row>
    <row r="11250" spans="1:19" x14ac:dyDescent="0.25">
      <c r="A11250" t="s">
        <v>11318</v>
      </c>
      <c r="B11250" t="s">
        <v>68</v>
      </c>
      <c r="C11250" t="s">
        <v>4</v>
      </c>
      <c r="D11250" t="s">
        <v>8</v>
      </c>
      <c r="E11250" t="s">
        <v>18</v>
      </c>
      <c r="F11250" t="s">
        <v>6</v>
      </c>
      <c r="G11250">
        <v>17</v>
      </c>
      <c r="H11250">
        <v>3014</v>
      </c>
      <c r="I11250">
        <v>0.60411413000000003</v>
      </c>
      <c r="J11250">
        <v>0.66817479999999996</v>
      </c>
      <c r="K11250">
        <v>6.4060699999999998E-2</v>
      </c>
      <c r="L11250">
        <v>4.3660200000000003E-2</v>
      </c>
      <c r="M11250">
        <v>5.5712999999999999E-2</v>
      </c>
      <c r="N11250">
        <v>6.4060699999999998E-2</v>
      </c>
      <c r="O11250">
        <v>7.2408399999999998E-2</v>
      </c>
      <c r="P11250">
        <v>8.4461099999999997E-2</v>
      </c>
      <c r="Q11250">
        <v>70.329509999999999</v>
      </c>
      <c r="R11250">
        <v>1.5918499999999999E-2</v>
      </c>
      <c r="S11250" t="s">
        <v>20810</v>
      </c>
    </row>
    <row r="11251" spans="1:19" x14ac:dyDescent="0.25">
      <c r="A11251" t="s">
        <v>11319</v>
      </c>
      <c r="B11251" t="s">
        <v>68</v>
      </c>
      <c r="C11251" t="s">
        <v>4</v>
      </c>
      <c r="D11251" t="s">
        <v>8</v>
      </c>
      <c r="E11251" t="s">
        <v>18</v>
      </c>
      <c r="F11251" t="s">
        <v>6</v>
      </c>
      <c r="G11251">
        <v>18</v>
      </c>
      <c r="H11251">
        <v>3014</v>
      </c>
      <c r="I11251">
        <v>0.67399043000000003</v>
      </c>
      <c r="J11251">
        <v>0.7316781</v>
      </c>
      <c r="K11251">
        <v>5.7687599999999999E-2</v>
      </c>
      <c r="L11251">
        <v>3.6867400000000002E-2</v>
      </c>
      <c r="M11251">
        <v>4.9168099999999999E-2</v>
      </c>
      <c r="N11251">
        <v>5.7687599999999999E-2</v>
      </c>
      <c r="O11251">
        <v>6.6207100000000005E-2</v>
      </c>
      <c r="P11251">
        <v>7.8507900000000005E-2</v>
      </c>
      <c r="Q11251">
        <v>68.914249999999996</v>
      </c>
      <c r="R11251">
        <v>1.6246099999999999E-2</v>
      </c>
      <c r="S11251" t="s">
        <v>20810</v>
      </c>
    </row>
    <row r="11252" spans="1:19" x14ac:dyDescent="0.25">
      <c r="A11252" t="s">
        <v>11320</v>
      </c>
      <c r="B11252" t="s">
        <v>68</v>
      </c>
      <c r="C11252" t="s">
        <v>4</v>
      </c>
      <c r="D11252" t="s">
        <v>8</v>
      </c>
      <c r="E11252" t="s">
        <v>18</v>
      </c>
      <c r="F11252" t="s">
        <v>6</v>
      </c>
      <c r="G11252">
        <v>19</v>
      </c>
      <c r="H11252">
        <v>3014</v>
      </c>
      <c r="I11252">
        <v>0.77140092999999998</v>
      </c>
      <c r="J11252">
        <v>0.81880710000000001</v>
      </c>
      <c r="K11252">
        <v>4.74061E-2</v>
      </c>
      <c r="L11252">
        <v>2.5761699999999998E-2</v>
      </c>
      <c r="M11252">
        <v>3.8549399999999998E-2</v>
      </c>
      <c r="N11252">
        <v>4.74061E-2</v>
      </c>
      <c r="O11252">
        <v>5.6262899999999998E-2</v>
      </c>
      <c r="P11252">
        <v>6.9050600000000004E-2</v>
      </c>
      <c r="Q11252">
        <v>66.847020000000001</v>
      </c>
      <c r="R11252">
        <v>1.68892E-2</v>
      </c>
      <c r="S11252" t="s">
        <v>20810</v>
      </c>
    </row>
    <row r="11253" spans="1:19" x14ac:dyDescent="0.25">
      <c r="A11253" t="s">
        <v>11321</v>
      </c>
      <c r="B11253" t="s">
        <v>68</v>
      </c>
      <c r="C11253" t="s">
        <v>4</v>
      </c>
      <c r="D11253" t="s">
        <v>8</v>
      </c>
      <c r="E11253" t="s">
        <v>18</v>
      </c>
      <c r="F11253" t="s">
        <v>6</v>
      </c>
      <c r="G11253">
        <v>20</v>
      </c>
      <c r="H11253">
        <v>3014</v>
      </c>
      <c r="I11253">
        <v>0.86807511999999998</v>
      </c>
      <c r="J11253">
        <v>0.88929860000000005</v>
      </c>
      <c r="K11253">
        <v>2.1223499999999999E-2</v>
      </c>
      <c r="L11253">
        <v>-1.8293000000000001E-3</v>
      </c>
      <c r="M11253">
        <v>1.1790500000000001E-2</v>
      </c>
      <c r="N11253">
        <v>2.1223499999999999E-2</v>
      </c>
      <c r="O11253">
        <v>3.06565E-2</v>
      </c>
      <c r="P11253">
        <v>4.4276299999999998E-2</v>
      </c>
      <c r="Q11253">
        <v>63.960819999999998</v>
      </c>
      <c r="R11253">
        <v>1.7988199999999999E-2</v>
      </c>
      <c r="S11253" t="s">
        <v>20810</v>
      </c>
    </row>
    <row r="11254" spans="1:19" x14ac:dyDescent="0.25">
      <c r="A11254" t="s">
        <v>11322</v>
      </c>
      <c r="B11254" t="s">
        <v>68</v>
      </c>
      <c r="C11254" t="s">
        <v>4</v>
      </c>
      <c r="D11254" t="s">
        <v>8</v>
      </c>
      <c r="E11254" t="s">
        <v>18</v>
      </c>
      <c r="F11254" t="s">
        <v>6</v>
      </c>
      <c r="G11254">
        <v>21</v>
      </c>
      <c r="H11254">
        <v>3014</v>
      </c>
      <c r="I11254">
        <v>1.0113198999999999</v>
      </c>
      <c r="J11254">
        <v>1.01309</v>
      </c>
      <c r="K11254">
        <v>1.7702E-3</v>
      </c>
      <c r="L11254">
        <v>-2.3315900000000001E-2</v>
      </c>
      <c r="M11254">
        <v>-8.4948000000000003E-3</v>
      </c>
      <c r="N11254">
        <v>1.7702E-3</v>
      </c>
      <c r="O11254">
        <v>1.2035199999999999E-2</v>
      </c>
      <c r="P11254">
        <v>2.68563E-2</v>
      </c>
      <c r="Q11254">
        <v>61.048879999999997</v>
      </c>
      <c r="R11254">
        <v>1.95748E-2</v>
      </c>
      <c r="S11254" t="s">
        <v>20810</v>
      </c>
    </row>
    <row r="11255" spans="1:19" x14ac:dyDescent="0.25">
      <c r="A11255" t="s">
        <v>11323</v>
      </c>
      <c r="B11255" t="s">
        <v>68</v>
      </c>
      <c r="C11255" t="s">
        <v>4</v>
      </c>
      <c r="D11255" t="s">
        <v>8</v>
      </c>
      <c r="E11255" t="s">
        <v>18</v>
      </c>
      <c r="F11255" t="s">
        <v>6</v>
      </c>
      <c r="G11255">
        <v>22</v>
      </c>
      <c r="H11255">
        <v>3014</v>
      </c>
      <c r="I11255">
        <v>1.0722365</v>
      </c>
      <c r="J11255">
        <v>1.0358830000000001</v>
      </c>
      <c r="K11255">
        <v>-3.6353299999999998E-2</v>
      </c>
      <c r="L11255">
        <v>-6.3584399999999999E-2</v>
      </c>
      <c r="M11255">
        <v>-4.7496099999999999E-2</v>
      </c>
      <c r="N11255">
        <v>-3.6353299999999998E-2</v>
      </c>
      <c r="O11255">
        <v>-2.52105E-2</v>
      </c>
      <c r="P11255">
        <v>-9.1222000000000004E-3</v>
      </c>
      <c r="Q11255">
        <v>59.45205</v>
      </c>
      <c r="R11255">
        <v>2.1248599999999999E-2</v>
      </c>
      <c r="S11255" t="s">
        <v>20810</v>
      </c>
    </row>
    <row r="11256" spans="1:19" x14ac:dyDescent="0.25">
      <c r="A11256" t="s">
        <v>11324</v>
      </c>
      <c r="B11256" t="s">
        <v>68</v>
      </c>
      <c r="C11256" t="s">
        <v>4</v>
      </c>
      <c r="D11256" t="s">
        <v>8</v>
      </c>
      <c r="E11256" t="s">
        <v>18</v>
      </c>
      <c r="F11256" t="s">
        <v>6</v>
      </c>
      <c r="G11256">
        <v>23</v>
      </c>
      <c r="H11256">
        <v>3014</v>
      </c>
      <c r="I11256">
        <v>0.96833471999999998</v>
      </c>
      <c r="J11256">
        <v>0.92065330000000001</v>
      </c>
      <c r="K11256">
        <v>-4.7681399999999999E-2</v>
      </c>
      <c r="L11256">
        <v>-7.3624200000000001E-2</v>
      </c>
      <c r="M11256">
        <v>-5.8297000000000002E-2</v>
      </c>
      <c r="N11256">
        <v>-4.7681399999999999E-2</v>
      </c>
      <c r="O11256">
        <v>-3.7065899999999999E-2</v>
      </c>
      <c r="P11256">
        <v>-2.17387E-2</v>
      </c>
      <c r="Q11256">
        <v>58.35369</v>
      </c>
      <c r="R11256">
        <v>2.0243199999999999E-2</v>
      </c>
      <c r="S11256" t="s">
        <v>20810</v>
      </c>
    </row>
    <row r="11257" spans="1:19" x14ac:dyDescent="0.25">
      <c r="A11257" t="s">
        <v>11325</v>
      </c>
      <c r="B11257" t="s">
        <v>68</v>
      </c>
      <c r="C11257" t="s">
        <v>4</v>
      </c>
      <c r="D11257" t="s">
        <v>8</v>
      </c>
      <c r="E11257" t="s">
        <v>18</v>
      </c>
      <c r="F11257" t="s">
        <v>6</v>
      </c>
      <c r="G11257">
        <v>24</v>
      </c>
      <c r="H11257">
        <v>3014</v>
      </c>
      <c r="I11257">
        <v>0.79616582000000002</v>
      </c>
      <c r="J11257">
        <v>0.75442169999999997</v>
      </c>
      <c r="K11257">
        <v>-4.1744200000000002E-2</v>
      </c>
      <c r="L11257">
        <v>-6.5236000000000002E-2</v>
      </c>
      <c r="M11257">
        <v>-5.1356800000000001E-2</v>
      </c>
      <c r="N11257">
        <v>-4.1744200000000002E-2</v>
      </c>
      <c r="O11257">
        <v>-3.21315E-2</v>
      </c>
      <c r="P11257">
        <v>-1.8252299999999999E-2</v>
      </c>
      <c r="Q11257">
        <v>57.520980000000002</v>
      </c>
      <c r="R11257">
        <v>1.8330800000000001E-2</v>
      </c>
      <c r="S11257" t="s">
        <v>20810</v>
      </c>
    </row>
    <row r="11258" spans="1:19" x14ac:dyDescent="0.25">
      <c r="A11258" t="s">
        <v>11326</v>
      </c>
      <c r="B11258" t="s">
        <v>68</v>
      </c>
      <c r="C11258" t="s">
        <v>4</v>
      </c>
      <c r="D11258" t="s">
        <v>8</v>
      </c>
      <c r="E11258" t="s">
        <v>18</v>
      </c>
      <c r="F11258" t="s">
        <v>52</v>
      </c>
      <c r="G11258">
        <v>1</v>
      </c>
      <c r="H11258">
        <v>3014</v>
      </c>
      <c r="I11258">
        <v>0.68113659999999998</v>
      </c>
      <c r="J11258">
        <v>0.64115120000000003</v>
      </c>
      <c r="K11258">
        <v>-3.9985399999999997E-2</v>
      </c>
      <c r="L11258">
        <v>-6.7505700000000002E-2</v>
      </c>
      <c r="M11258">
        <v>-5.12465E-2</v>
      </c>
      <c r="N11258">
        <v>-3.9985399999999997E-2</v>
      </c>
      <c r="O11258">
        <v>-2.8724199999999998E-2</v>
      </c>
      <c r="P11258">
        <v>-1.2465E-2</v>
      </c>
      <c r="Q11258">
        <v>61.191809999999997</v>
      </c>
      <c r="R11258">
        <v>2.1474199999999999E-2</v>
      </c>
      <c r="S11258" t="s">
        <v>20810</v>
      </c>
    </row>
    <row r="11259" spans="1:19" x14ac:dyDescent="0.25">
      <c r="A11259" t="s">
        <v>11327</v>
      </c>
      <c r="B11259" t="s">
        <v>68</v>
      </c>
      <c r="C11259" t="s">
        <v>4</v>
      </c>
      <c r="D11259" t="s">
        <v>8</v>
      </c>
      <c r="E11259" t="s">
        <v>18</v>
      </c>
      <c r="F11259" t="s">
        <v>52</v>
      </c>
      <c r="G11259">
        <v>2</v>
      </c>
      <c r="H11259">
        <v>3014</v>
      </c>
      <c r="I11259">
        <v>0.60348915999999997</v>
      </c>
      <c r="J11259">
        <v>0.56277969999999999</v>
      </c>
      <c r="K11259">
        <v>-4.0709500000000003E-2</v>
      </c>
      <c r="L11259">
        <v>-6.7060900000000007E-2</v>
      </c>
      <c r="M11259">
        <v>-5.1492299999999998E-2</v>
      </c>
      <c r="N11259">
        <v>-4.0709500000000003E-2</v>
      </c>
      <c r="O11259">
        <v>-2.9926700000000001E-2</v>
      </c>
      <c r="P11259">
        <v>-1.4357999999999999E-2</v>
      </c>
      <c r="Q11259">
        <v>60.243690000000001</v>
      </c>
      <c r="R11259">
        <v>2.05621E-2</v>
      </c>
      <c r="S11259" t="s">
        <v>20810</v>
      </c>
    </row>
    <row r="11260" spans="1:19" x14ac:dyDescent="0.25">
      <c r="A11260" t="s">
        <v>11328</v>
      </c>
      <c r="B11260" t="s">
        <v>68</v>
      </c>
      <c r="C11260" t="s">
        <v>4</v>
      </c>
      <c r="D11260" t="s">
        <v>8</v>
      </c>
      <c r="E11260" t="s">
        <v>18</v>
      </c>
      <c r="F11260" t="s">
        <v>52</v>
      </c>
      <c r="G11260">
        <v>3</v>
      </c>
      <c r="H11260">
        <v>3014</v>
      </c>
      <c r="I11260">
        <v>0.54292406000000004</v>
      </c>
      <c r="J11260">
        <v>0.51438819999999996</v>
      </c>
      <c r="K11260">
        <v>-2.8535899999999999E-2</v>
      </c>
      <c r="L11260">
        <v>-5.2549600000000002E-2</v>
      </c>
      <c r="M11260">
        <v>-3.8362100000000003E-2</v>
      </c>
      <c r="N11260">
        <v>-2.8535899999999999E-2</v>
      </c>
      <c r="O11260">
        <v>-1.87096E-2</v>
      </c>
      <c r="P11260">
        <v>-4.5221000000000003E-3</v>
      </c>
      <c r="Q11260">
        <v>59.252580000000002</v>
      </c>
      <c r="R11260">
        <v>1.8738000000000001E-2</v>
      </c>
      <c r="S11260" t="s">
        <v>20810</v>
      </c>
    </row>
    <row r="11261" spans="1:19" x14ac:dyDescent="0.25">
      <c r="A11261" t="s">
        <v>11329</v>
      </c>
      <c r="B11261" t="s">
        <v>68</v>
      </c>
      <c r="C11261" t="s">
        <v>4</v>
      </c>
      <c r="D11261" t="s">
        <v>8</v>
      </c>
      <c r="E11261" t="s">
        <v>18</v>
      </c>
      <c r="F11261" t="s">
        <v>52</v>
      </c>
      <c r="G11261">
        <v>4</v>
      </c>
      <c r="H11261">
        <v>3014</v>
      </c>
      <c r="I11261">
        <v>0.52359546000000001</v>
      </c>
      <c r="J11261">
        <v>0.4909887</v>
      </c>
      <c r="K11261">
        <v>-3.2606799999999998E-2</v>
      </c>
      <c r="L11261">
        <v>-5.5013300000000001E-2</v>
      </c>
      <c r="M11261">
        <v>-4.1775399999999997E-2</v>
      </c>
      <c r="N11261">
        <v>-3.2606799999999998E-2</v>
      </c>
      <c r="O11261">
        <v>-2.3438199999999999E-2</v>
      </c>
      <c r="P11261">
        <v>-1.0200300000000001E-2</v>
      </c>
      <c r="Q11261">
        <v>58.706910000000001</v>
      </c>
      <c r="R11261">
        <v>1.74839E-2</v>
      </c>
      <c r="S11261" t="s">
        <v>20810</v>
      </c>
    </row>
    <row r="11262" spans="1:19" x14ac:dyDescent="0.25">
      <c r="A11262" t="s">
        <v>11330</v>
      </c>
      <c r="B11262" t="s">
        <v>68</v>
      </c>
      <c r="C11262" t="s">
        <v>4</v>
      </c>
      <c r="D11262" t="s">
        <v>8</v>
      </c>
      <c r="E11262" t="s">
        <v>18</v>
      </c>
      <c r="F11262" t="s">
        <v>52</v>
      </c>
      <c r="G11262">
        <v>5</v>
      </c>
      <c r="H11262">
        <v>3014</v>
      </c>
      <c r="I11262">
        <v>0.50333505999999995</v>
      </c>
      <c r="J11262">
        <v>0.48369220000000002</v>
      </c>
      <c r="K11262">
        <v>-1.9642900000000001E-2</v>
      </c>
      <c r="L11262">
        <v>-4.1059900000000003E-2</v>
      </c>
      <c r="M11262">
        <v>-2.8406500000000001E-2</v>
      </c>
      <c r="N11262">
        <v>-1.9642900000000001E-2</v>
      </c>
      <c r="O11262">
        <v>-1.08792E-2</v>
      </c>
      <c r="P11262">
        <v>1.7741E-3</v>
      </c>
      <c r="Q11262">
        <v>57.746589999999998</v>
      </c>
      <c r="R11262">
        <v>1.6711799999999999E-2</v>
      </c>
      <c r="S11262" t="s">
        <v>20810</v>
      </c>
    </row>
    <row r="11263" spans="1:19" x14ac:dyDescent="0.25">
      <c r="A11263" t="s">
        <v>11331</v>
      </c>
      <c r="B11263" t="s">
        <v>68</v>
      </c>
      <c r="C11263" t="s">
        <v>4</v>
      </c>
      <c r="D11263" t="s">
        <v>8</v>
      </c>
      <c r="E11263" t="s">
        <v>18</v>
      </c>
      <c r="F11263" t="s">
        <v>52</v>
      </c>
      <c r="G11263">
        <v>6</v>
      </c>
      <c r="H11263">
        <v>3014</v>
      </c>
      <c r="I11263">
        <v>0.52422840000000004</v>
      </c>
      <c r="J11263">
        <v>0.51579070000000005</v>
      </c>
      <c r="K11263">
        <v>-8.4376999999999994E-3</v>
      </c>
      <c r="L11263">
        <v>-3.05069E-2</v>
      </c>
      <c r="M11263">
        <v>-1.74682E-2</v>
      </c>
      <c r="N11263">
        <v>-8.4376999999999994E-3</v>
      </c>
      <c r="O11263">
        <v>5.9279999999999999E-4</v>
      </c>
      <c r="P11263">
        <v>1.36315E-2</v>
      </c>
      <c r="Q11263">
        <v>57.651299999999999</v>
      </c>
      <c r="R11263">
        <v>1.7220699999999999E-2</v>
      </c>
      <c r="S11263" t="s">
        <v>20810</v>
      </c>
    </row>
    <row r="11264" spans="1:19" x14ac:dyDescent="0.25">
      <c r="A11264" t="s">
        <v>11332</v>
      </c>
      <c r="B11264" t="s">
        <v>68</v>
      </c>
      <c r="C11264" t="s">
        <v>4</v>
      </c>
      <c r="D11264" t="s">
        <v>8</v>
      </c>
      <c r="E11264" t="s">
        <v>18</v>
      </c>
      <c r="F11264" t="s">
        <v>52</v>
      </c>
      <c r="G11264">
        <v>7</v>
      </c>
      <c r="H11264">
        <v>3014</v>
      </c>
      <c r="I11264">
        <v>0.62995683000000002</v>
      </c>
      <c r="J11264">
        <v>0.60740439999999996</v>
      </c>
      <c r="K11264">
        <v>-2.25524E-2</v>
      </c>
      <c r="L11264">
        <v>-4.6405099999999998E-2</v>
      </c>
      <c r="M11264">
        <v>-3.23127E-2</v>
      </c>
      <c r="N11264">
        <v>-2.25524E-2</v>
      </c>
      <c r="O11264">
        <v>-1.2792100000000001E-2</v>
      </c>
      <c r="P11264">
        <v>1.3002000000000001E-3</v>
      </c>
      <c r="Q11264">
        <v>58.345179999999999</v>
      </c>
      <c r="R11264">
        <v>1.8612299999999998E-2</v>
      </c>
      <c r="S11264" t="s">
        <v>20810</v>
      </c>
    </row>
    <row r="11265" spans="1:19" x14ac:dyDescent="0.25">
      <c r="A11265" t="s">
        <v>11333</v>
      </c>
      <c r="B11265" t="s">
        <v>68</v>
      </c>
      <c r="C11265" t="s">
        <v>4</v>
      </c>
      <c r="D11265" t="s">
        <v>8</v>
      </c>
      <c r="E11265" t="s">
        <v>18</v>
      </c>
      <c r="F11265" t="s">
        <v>52</v>
      </c>
      <c r="G11265">
        <v>8</v>
      </c>
      <c r="H11265">
        <v>3014</v>
      </c>
      <c r="I11265">
        <v>0.73206895999999999</v>
      </c>
      <c r="J11265">
        <v>0.69625400000000004</v>
      </c>
      <c r="K11265">
        <v>-3.5815E-2</v>
      </c>
      <c r="L11265">
        <v>-6.1473600000000003E-2</v>
      </c>
      <c r="M11265">
        <v>-4.6314300000000003E-2</v>
      </c>
      <c r="N11265">
        <v>-3.5815E-2</v>
      </c>
      <c r="O11265">
        <v>-2.53157E-2</v>
      </c>
      <c r="P11265">
        <v>-1.0156399999999999E-2</v>
      </c>
      <c r="Q11265">
        <v>63.006819999999998</v>
      </c>
      <c r="R11265">
        <v>2.0021500000000001E-2</v>
      </c>
      <c r="S11265" t="s">
        <v>20810</v>
      </c>
    </row>
    <row r="11266" spans="1:19" x14ac:dyDescent="0.25">
      <c r="A11266" t="s">
        <v>11334</v>
      </c>
      <c r="B11266" t="s">
        <v>68</v>
      </c>
      <c r="C11266" t="s">
        <v>4</v>
      </c>
      <c r="D11266" t="s">
        <v>8</v>
      </c>
      <c r="E11266" t="s">
        <v>18</v>
      </c>
      <c r="F11266" t="s">
        <v>52</v>
      </c>
      <c r="G11266">
        <v>9</v>
      </c>
      <c r="H11266">
        <v>3014</v>
      </c>
      <c r="I11266">
        <v>0.67331001000000001</v>
      </c>
      <c r="J11266">
        <v>0.65610860000000004</v>
      </c>
      <c r="K11266">
        <v>-1.7201399999999999E-2</v>
      </c>
      <c r="L11266">
        <v>-4.2833599999999999E-2</v>
      </c>
      <c r="M11266">
        <v>-2.76899E-2</v>
      </c>
      <c r="N11266">
        <v>-1.7201399999999999E-2</v>
      </c>
      <c r="O11266">
        <v>-6.7128999999999999E-3</v>
      </c>
      <c r="P11266">
        <v>8.4308000000000004E-3</v>
      </c>
      <c r="Q11266">
        <v>68.630629999999996</v>
      </c>
      <c r="R11266">
        <v>2.0000899999999999E-2</v>
      </c>
      <c r="S11266" t="s">
        <v>20810</v>
      </c>
    </row>
    <row r="11267" spans="1:19" x14ac:dyDescent="0.25">
      <c r="A11267" t="s">
        <v>11335</v>
      </c>
      <c r="B11267" t="s">
        <v>68</v>
      </c>
      <c r="C11267" t="s">
        <v>4</v>
      </c>
      <c r="D11267" t="s">
        <v>8</v>
      </c>
      <c r="E11267" t="s">
        <v>18</v>
      </c>
      <c r="F11267" t="s">
        <v>52</v>
      </c>
      <c r="G11267">
        <v>10</v>
      </c>
      <c r="H11267">
        <v>3014</v>
      </c>
      <c r="I11267">
        <v>0.62854852000000005</v>
      </c>
      <c r="J11267">
        <v>0.62184139999999999</v>
      </c>
      <c r="K11267">
        <v>-6.7070999999999997E-3</v>
      </c>
      <c r="L11267">
        <v>-3.23513E-2</v>
      </c>
      <c r="M11267">
        <v>-1.7200500000000001E-2</v>
      </c>
      <c r="N11267">
        <v>-6.7070999999999997E-3</v>
      </c>
      <c r="O11267">
        <v>3.7862999999999998E-3</v>
      </c>
      <c r="P11267">
        <v>1.8937099999999998E-2</v>
      </c>
      <c r="Q11267">
        <v>73.031210000000002</v>
      </c>
      <c r="R11267">
        <v>2.0010300000000002E-2</v>
      </c>
      <c r="S11267" t="s">
        <v>20810</v>
      </c>
    </row>
    <row r="11268" spans="1:19" x14ac:dyDescent="0.25">
      <c r="A11268" t="s">
        <v>11336</v>
      </c>
      <c r="B11268" t="s">
        <v>68</v>
      </c>
      <c r="C11268" t="s">
        <v>4</v>
      </c>
      <c r="D11268" t="s">
        <v>8</v>
      </c>
      <c r="E11268" t="s">
        <v>18</v>
      </c>
      <c r="F11268" t="s">
        <v>52</v>
      </c>
      <c r="G11268">
        <v>11</v>
      </c>
      <c r="H11268">
        <v>3014</v>
      </c>
      <c r="I11268">
        <v>0.58168653000000003</v>
      </c>
      <c r="J11268">
        <v>0.6083887</v>
      </c>
      <c r="K11268">
        <v>2.6702199999999999E-2</v>
      </c>
      <c r="L11268">
        <v>8.9369999999999998E-4</v>
      </c>
      <c r="M11268">
        <v>1.6141599999999999E-2</v>
      </c>
      <c r="N11268">
        <v>2.6702199999999999E-2</v>
      </c>
      <c r="O11268">
        <v>3.7262799999999999E-2</v>
      </c>
      <c r="P11268">
        <v>5.2510599999999998E-2</v>
      </c>
      <c r="Q11268">
        <v>77.731089999999995</v>
      </c>
      <c r="R11268">
        <v>2.0138400000000001E-2</v>
      </c>
      <c r="S11268" t="s">
        <v>20810</v>
      </c>
    </row>
    <row r="11269" spans="1:19" x14ac:dyDescent="0.25">
      <c r="A11269" t="s">
        <v>11337</v>
      </c>
      <c r="B11269" t="s">
        <v>68</v>
      </c>
      <c r="C11269" t="s">
        <v>4</v>
      </c>
      <c r="D11269" t="s">
        <v>8</v>
      </c>
      <c r="E11269" t="s">
        <v>18</v>
      </c>
      <c r="F11269" t="s">
        <v>52</v>
      </c>
      <c r="G11269">
        <v>12</v>
      </c>
      <c r="H11269">
        <v>3014</v>
      </c>
      <c r="I11269">
        <v>0.58375385999999996</v>
      </c>
      <c r="J11269">
        <v>0.63585599999999998</v>
      </c>
      <c r="K11269">
        <v>5.2102099999999998E-2</v>
      </c>
      <c r="L11269">
        <v>2.51177E-2</v>
      </c>
      <c r="M11269">
        <v>4.1060300000000001E-2</v>
      </c>
      <c r="N11269">
        <v>5.2102099999999998E-2</v>
      </c>
      <c r="O11269">
        <v>6.3143900000000003E-2</v>
      </c>
      <c r="P11269">
        <v>7.9086500000000004E-2</v>
      </c>
      <c r="Q11269">
        <v>81.296400000000006</v>
      </c>
      <c r="R11269">
        <v>2.1056100000000001E-2</v>
      </c>
      <c r="S11269" t="s">
        <v>20810</v>
      </c>
    </row>
    <row r="11270" spans="1:19" x14ac:dyDescent="0.25">
      <c r="A11270" t="s">
        <v>11338</v>
      </c>
      <c r="B11270" t="s">
        <v>68</v>
      </c>
      <c r="C11270" t="s">
        <v>4</v>
      </c>
      <c r="D11270" t="s">
        <v>8</v>
      </c>
      <c r="E11270" t="s">
        <v>18</v>
      </c>
      <c r="F11270" t="s">
        <v>52</v>
      </c>
      <c r="G11270">
        <v>13</v>
      </c>
      <c r="H11270">
        <v>3014</v>
      </c>
      <c r="I11270">
        <v>0.58390812000000003</v>
      </c>
      <c r="J11270">
        <v>0.65426329999999999</v>
      </c>
      <c r="K11270">
        <v>7.0355100000000004E-2</v>
      </c>
      <c r="L11270">
        <v>4.3510399999999998E-2</v>
      </c>
      <c r="M11270">
        <v>5.93705E-2</v>
      </c>
      <c r="N11270">
        <v>7.0355100000000004E-2</v>
      </c>
      <c r="O11270">
        <v>8.1339800000000004E-2</v>
      </c>
      <c r="P11270">
        <v>9.7199900000000006E-2</v>
      </c>
      <c r="Q11270">
        <v>83.489459999999994</v>
      </c>
      <c r="R11270">
        <v>2.09471E-2</v>
      </c>
      <c r="S11270" t="s">
        <v>20810</v>
      </c>
    </row>
    <row r="11271" spans="1:19" x14ac:dyDescent="0.25">
      <c r="A11271" t="s">
        <v>11339</v>
      </c>
      <c r="B11271" t="s">
        <v>68</v>
      </c>
      <c r="C11271" t="s">
        <v>4</v>
      </c>
      <c r="D11271" t="s">
        <v>8</v>
      </c>
      <c r="E11271" t="s">
        <v>18</v>
      </c>
      <c r="F11271" t="s">
        <v>52</v>
      </c>
      <c r="G11271">
        <v>14</v>
      </c>
      <c r="H11271">
        <v>3014</v>
      </c>
      <c r="I11271">
        <v>0.57308435999999996</v>
      </c>
      <c r="J11271">
        <v>0.66627720000000001</v>
      </c>
      <c r="K11271">
        <v>9.3192800000000006E-2</v>
      </c>
      <c r="L11271">
        <v>6.6458500000000004E-2</v>
      </c>
      <c r="M11271">
        <v>8.2253300000000001E-2</v>
      </c>
      <c r="N11271">
        <v>9.3192800000000006E-2</v>
      </c>
      <c r="O11271">
        <v>0.1041323</v>
      </c>
      <c r="P11271">
        <v>0.11992709999999999</v>
      </c>
      <c r="Q11271">
        <v>86.138279999999995</v>
      </c>
      <c r="R11271">
        <v>2.0860900000000002E-2</v>
      </c>
      <c r="S11271" t="s">
        <v>20810</v>
      </c>
    </row>
    <row r="11272" spans="1:19" x14ac:dyDescent="0.25">
      <c r="A11272" t="s">
        <v>11340</v>
      </c>
      <c r="B11272" t="s">
        <v>68</v>
      </c>
      <c r="C11272" t="s">
        <v>4</v>
      </c>
      <c r="D11272" t="s">
        <v>8</v>
      </c>
      <c r="E11272" t="s">
        <v>18</v>
      </c>
      <c r="F11272" t="s">
        <v>52</v>
      </c>
      <c r="G11272">
        <v>15</v>
      </c>
      <c r="H11272">
        <v>3014</v>
      </c>
      <c r="I11272">
        <v>0.58964159000000005</v>
      </c>
      <c r="J11272">
        <v>0.68362060000000002</v>
      </c>
      <c r="K11272">
        <v>9.3978999999999993E-2</v>
      </c>
      <c r="L11272">
        <v>6.5595500000000001E-2</v>
      </c>
      <c r="M11272">
        <v>8.2364699999999999E-2</v>
      </c>
      <c r="N11272">
        <v>9.3978999999999993E-2</v>
      </c>
      <c r="O11272">
        <v>0.1055934</v>
      </c>
      <c r="P11272">
        <v>0.1223626</v>
      </c>
      <c r="Q11272">
        <v>88.213719999999995</v>
      </c>
      <c r="R11272">
        <v>2.2147799999999999E-2</v>
      </c>
      <c r="S11272" t="s">
        <v>20810</v>
      </c>
    </row>
    <row r="11273" spans="1:19" x14ac:dyDescent="0.25">
      <c r="A11273" t="s">
        <v>11341</v>
      </c>
      <c r="B11273" t="s">
        <v>68</v>
      </c>
      <c r="C11273" t="s">
        <v>4</v>
      </c>
      <c r="D11273" t="s">
        <v>8</v>
      </c>
      <c r="E11273" t="s">
        <v>18</v>
      </c>
      <c r="F11273" t="s">
        <v>52</v>
      </c>
      <c r="G11273">
        <v>16</v>
      </c>
      <c r="H11273">
        <v>3014</v>
      </c>
      <c r="I11273">
        <v>0.63193880000000002</v>
      </c>
      <c r="J11273">
        <v>0.74657870000000004</v>
      </c>
      <c r="K11273">
        <v>0.1146399</v>
      </c>
      <c r="L11273">
        <v>8.2112099999999993E-2</v>
      </c>
      <c r="M11273">
        <v>0.1013298</v>
      </c>
      <c r="N11273">
        <v>0.1146399</v>
      </c>
      <c r="O11273">
        <v>0.12795000000000001</v>
      </c>
      <c r="P11273">
        <v>0.14716770000000001</v>
      </c>
      <c r="Q11273">
        <v>88.802809999999994</v>
      </c>
      <c r="R11273">
        <v>2.5381600000000001E-2</v>
      </c>
      <c r="S11273" t="s">
        <v>20810</v>
      </c>
    </row>
    <row r="11274" spans="1:19" x14ac:dyDescent="0.25">
      <c r="A11274" t="s">
        <v>11342</v>
      </c>
      <c r="B11274" t="s">
        <v>68</v>
      </c>
      <c r="C11274" t="s">
        <v>4</v>
      </c>
      <c r="D11274" t="s">
        <v>8</v>
      </c>
      <c r="E11274" t="s">
        <v>18</v>
      </c>
      <c r="F11274" t="s">
        <v>52</v>
      </c>
      <c r="G11274">
        <v>17</v>
      </c>
      <c r="H11274">
        <v>3014</v>
      </c>
      <c r="I11274">
        <v>0.68931898999999996</v>
      </c>
      <c r="J11274">
        <v>0.79599810000000004</v>
      </c>
      <c r="K11274">
        <v>0.1066791</v>
      </c>
      <c r="L11274">
        <v>7.1480100000000005E-2</v>
      </c>
      <c r="M11274">
        <v>9.2275999999999997E-2</v>
      </c>
      <c r="N11274">
        <v>0.1066791</v>
      </c>
      <c r="O11274">
        <v>0.1210823</v>
      </c>
      <c r="P11274">
        <v>0.14187810000000001</v>
      </c>
      <c r="Q11274">
        <v>88.590739999999997</v>
      </c>
      <c r="R11274">
        <v>2.7465900000000001E-2</v>
      </c>
      <c r="S11274" t="s">
        <v>20810</v>
      </c>
    </row>
    <row r="11275" spans="1:19" x14ac:dyDescent="0.25">
      <c r="A11275" t="s">
        <v>11343</v>
      </c>
      <c r="B11275" t="s">
        <v>68</v>
      </c>
      <c r="C11275" t="s">
        <v>4</v>
      </c>
      <c r="D11275" t="s">
        <v>8</v>
      </c>
      <c r="E11275" t="s">
        <v>18</v>
      </c>
      <c r="F11275" t="s">
        <v>52</v>
      </c>
      <c r="G11275">
        <v>18</v>
      </c>
      <c r="H11275">
        <v>3014</v>
      </c>
      <c r="I11275">
        <v>0.77995068999999995</v>
      </c>
      <c r="J11275">
        <v>0.89393959999999995</v>
      </c>
      <c r="K11275">
        <v>0.1139889</v>
      </c>
      <c r="L11275">
        <v>7.5370000000000006E-2</v>
      </c>
      <c r="M11275">
        <v>9.8186399999999993E-2</v>
      </c>
      <c r="N11275">
        <v>0.1139889</v>
      </c>
      <c r="O11275">
        <v>0.1297914</v>
      </c>
      <c r="P11275">
        <v>0.15260770000000001</v>
      </c>
      <c r="Q11275">
        <v>87.100250000000003</v>
      </c>
      <c r="R11275">
        <v>3.0134399999999999E-2</v>
      </c>
      <c r="S11275" t="s">
        <v>20810</v>
      </c>
    </row>
    <row r="11276" spans="1:19" x14ac:dyDescent="0.25">
      <c r="A11276" t="s">
        <v>11344</v>
      </c>
      <c r="B11276" t="s">
        <v>68</v>
      </c>
      <c r="C11276" t="s">
        <v>4</v>
      </c>
      <c r="D11276" t="s">
        <v>8</v>
      </c>
      <c r="E11276" t="s">
        <v>18</v>
      </c>
      <c r="F11276" t="s">
        <v>52</v>
      </c>
      <c r="G11276">
        <v>19</v>
      </c>
      <c r="H11276">
        <v>3014</v>
      </c>
      <c r="I11276">
        <v>0.89564679000000003</v>
      </c>
      <c r="J11276">
        <v>0.98773960000000005</v>
      </c>
      <c r="K11276">
        <v>9.2092800000000002E-2</v>
      </c>
      <c r="L11276">
        <v>5.1468E-2</v>
      </c>
      <c r="M11276">
        <v>7.5469499999999995E-2</v>
      </c>
      <c r="N11276">
        <v>9.2092800000000002E-2</v>
      </c>
      <c r="O11276">
        <v>0.1087161</v>
      </c>
      <c r="P11276">
        <v>0.13271749999999999</v>
      </c>
      <c r="Q11276">
        <v>84.280900000000003</v>
      </c>
      <c r="R11276">
        <v>3.1699699999999997E-2</v>
      </c>
      <c r="S11276" t="s">
        <v>20810</v>
      </c>
    </row>
    <row r="11277" spans="1:19" x14ac:dyDescent="0.25">
      <c r="A11277" t="s">
        <v>11345</v>
      </c>
      <c r="B11277" t="s">
        <v>68</v>
      </c>
      <c r="C11277" t="s">
        <v>4</v>
      </c>
      <c r="D11277" t="s">
        <v>8</v>
      </c>
      <c r="E11277" t="s">
        <v>18</v>
      </c>
      <c r="F11277" t="s">
        <v>52</v>
      </c>
      <c r="G11277">
        <v>20</v>
      </c>
      <c r="H11277">
        <v>3014</v>
      </c>
      <c r="I11277">
        <v>0.97937328999999995</v>
      </c>
      <c r="J11277">
        <v>1.051574</v>
      </c>
      <c r="K11277">
        <v>7.2200200000000006E-2</v>
      </c>
      <c r="L11277">
        <v>3.2558799999999999E-2</v>
      </c>
      <c r="M11277">
        <v>5.5979300000000003E-2</v>
      </c>
      <c r="N11277">
        <v>7.2200200000000006E-2</v>
      </c>
      <c r="O11277">
        <v>8.8421200000000005E-2</v>
      </c>
      <c r="P11277">
        <v>0.1118416</v>
      </c>
      <c r="Q11277">
        <v>78.831950000000006</v>
      </c>
      <c r="R11277">
        <v>3.0932399999999999E-2</v>
      </c>
      <c r="S11277" t="s">
        <v>20810</v>
      </c>
    </row>
    <row r="11278" spans="1:19" x14ac:dyDescent="0.25">
      <c r="A11278" t="s">
        <v>11346</v>
      </c>
      <c r="B11278" t="s">
        <v>68</v>
      </c>
      <c r="C11278" t="s">
        <v>4</v>
      </c>
      <c r="D11278" t="s">
        <v>8</v>
      </c>
      <c r="E11278" t="s">
        <v>18</v>
      </c>
      <c r="F11278" t="s">
        <v>52</v>
      </c>
      <c r="G11278">
        <v>21</v>
      </c>
      <c r="H11278">
        <v>3014</v>
      </c>
      <c r="I11278">
        <v>1.1391715</v>
      </c>
      <c r="J11278">
        <v>1.173176</v>
      </c>
      <c r="K11278">
        <v>3.4004100000000002E-2</v>
      </c>
      <c r="L11278">
        <v>-5.3084999999999999E-3</v>
      </c>
      <c r="M11278">
        <v>1.7917700000000002E-2</v>
      </c>
      <c r="N11278">
        <v>3.4004100000000002E-2</v>
      </c>
      <c r="O11278">
        <v>5.0090500000000003E-2</v>
      </c>
      <c r="P11278">
        <v>7.3316699999999999E-2</v>
      </c>
      <c r="Q11278">
        <v>75.061809999999994</v>
      </c>
      <c r="R11278">
        <v>3.06758E-2</v>
      </c>
      <c r="S11278" t="s">
        <v>20810</v>
      </c>
    </row>
    <row r="11279" spans="1:19" x14ac:dyDescent="0.25">
      <c r="A11279" t="s">
        <v>11347</v>
      </c>
      <c r="B11279" t="s">
        <v>68</v>
      </c>
      <c r="C11279" t="s">
        <v>4</v>
      </c>
      <c r="D11279" t="s">
        <v>8</v>
      </c>
      <c r="E11279" t="s">
        <v>18</v>
      </c>
      <c r="F11279" t="s">
        <v>52</v>
      </c>
      <c r="G11279">
        <v>22</v>
      </c>
      <c r="H11279">
        <v>3014</v>
      </c>
      <c r="I11279">
        <v>1.1706433999999999</v>
      </c>
      <c r="J11279">
        <v>1.1813089999999999</v>
      </c>
      <c r="K11279">
        <v>1.0666E-2</v>
      </c>
      <c r="L11279">
        <v>-2.85966E-2</v>
      </c>
      <c r="M11279">
        <v>-5.3999E-3</v>
      </c>
      <c r="N11279">
        <v>1.0666E-2</v>
      </c>
      <c r="O11279">
        <v>2.6731899999999999E-2</v>
      </c>
      <c r="P11279">
        <v>4.9928500000000001E-2</v>
      </c>
      <c r="Q11279">
        <v>72.998339999999999</v>
      </c>
      <c r="R11279">
        <v>3.0636699999999999E-2</v>
      </c>
      <c r="S11279" t="s">
        <v>20810</v>
      </c>
    </row>
    <row r="11280" spans="1:19" x14ac:dyDescent="0.25">
      <c r="A11280" t="s">
        <v>11348</v>
      </c>
      <c r="B11280" t="s">
        <v>68</v>
      </c>
      <c r="C11280" t="s">
        <v>4</v>
      </c>
      <c r="D11280" t="s">
        <v>8</v>
      </c>
      <c r="E11280" t="s">
        <v>18</v>
      </c>
      <c r="F11280" t="s">
        <v>52</v>
      </c>
      <c r="G11280">
        <v>23</v>
      </c>
      <c r="H11280">
        <v>3014</v>
      </c>
      <c r="I11280">
        <v>1.0561103999999999</v>
      </c>
      <c r="J11280">
        <v>1.0334380000000001</v>
      </c>
      <c r="K11280">
        <v>-2.26728E-2</v>
      </c>
      <c r="L11280">
        <v>-5.9981100000000002E-2</v>
      </c>
      <c r="M11280">
        <v>-3.7939100000000003E-2</v>
      </c>
      <c r="N11280">
        <v>-2.26728E-2</v>
      </c>
      <c r="O11280">
        <v>-7.4066000000000002E-3</v>
      </c>
      <c r="P11280">
        <v>1.46354E-2</v>
      </c>
      <c r="Q11280">
        <v>70.477059999999994</v>
      </c>
      <c r="R11280">
        <v>2.91118E-2</v>
      </c>
      <c r="S11280" t="s">
        <v>20810</v>
      </c>
    </row>
    <row r="11281" spans="1:19" x14ac:dyDescent="0.25">
      <c r="A11281" t="s">
        <v>11349</v>
      </c>
      <c r="B11281" t="s">
        <v>68</v>
      </c>
      <c r="C11281" t="s">
        <v>4</v>
      </c>
      <c r="D11281" t="s">
        <v>8</v>
      </c>
      <c r="E11281" t="s">
        <v>18</v>
      </c>
      <c r="F11281" t="s">
        <v>52</v>
      </c>
      <c r="G11281">
        <v>24</v>
      </c>
      <c r="H11281">
        <v>3014</v>
      </c>
      <c r="I11281">
        <v>0.86157238000000003</v>
      </c>
      <c r="J11281">
        <v>0.81247950000000002</v>
      </c>
      <c r="K11281">
        <v>-4.9092900000000002E-2</v>
      </c>
      <c r="L11281">
        <v>-8.0833199999999994E-2</v>
      </c>
      <c r="M11281">
        <v>-6.2080799999999998E-2</v>
      </c>
      <c r="N11281">
        <v>-4.9092900000000002E-2</v>
      </c>
      <c r="O11281">
        <v>-3.6104999999999998E-2</v>
      </c>
      <c r="P11281">
        <v>-1.73525E-2</v>
      </c>
      <c r="Q11281">
        <v>68.37433</v>
      </c>
      <c r="R11281">
        <v>2.47671E-2</v>
      </c>
      <c r="S11281" t="s">
        <v>20810</v>
      </c>
    </row>
    <row r="11282" spans="1:19" x14ac:dyDescent="0.25">
      <c r="A11282" t="s">
        <v>11350</v>
      </c>
      <c r="B11282" t="s">
        <v>68</v>
      </c>
      <c r="C11282" t="s">
        <v>4</v>
      </c>
      <c r="D11282" t="s">
        <v>8</v>
      </c>
      <c r="E11282" t="s">
        <v>19</v>
      </c>
      <c r="F11282" t="s">
        <v>6</v>
      </c>
      <c r="G11282">
        <v>1</v>
      </c>
      <c r="H11282">
        <v>3014</v>
      </c>
      <c r="I11282">
        <v>0.68755502000000002</v>
      </c>
      <c r="J11282">
        <v>0.63310129999999998</v>
      </c>
      <c r="K11282">
        <v>-5.4453700000000001E-2</v>
      </c>
      <c r="L11282">
        <v>-7.8490099999999993E-2</v>
      </c>
      <c r="M11282">
        <v>-6.4289200000000005E-2</v>
      </c>
      <c r="N11282">
        <v>-5.4453700000000001E-2</v>
      </c>
      <c r="O11282">
        <v>-4.4618199999999997E-2</v>
      </c>
      <c r="P11282">
        <v>-3.0417300000000001E-2</v>
      </c>
      <c r="Q11282">
        <v>59.567390000000003</v>
      </c>
      <c r="R11282">
        <v>1.87557E-2</v>
      </c>
      <c r="S11282" t="s">
        <v>20810</v>
      </c>
    </row>
    <row r="11283" spans="1:19" x14ac:dyDescent="0.25">
      <c r="A11283" t="s">
        <v>11351</v>
      </c>
      <c r="B11283" t="s">
        <v>68</v>
      </c>
      <c r="C11283" t="s">
        <v>4</v>
      </c>
      <c r="D11283" t="s">
        <v>8</v>
      </c>
      <c r="E11283" t="s">
        <v>19</v>
      </c>
      <c r="F11283" t="s">
        <v>6</v>
      </c>
      <c r="G11283">
        <v>2</v>
      </c>
      <c r="H11283">
        <v>3014</v>
      </c>
      <c r="I11283">
        <v>0.59947627000000003</v>
      </c>
      <c r="J11283">
        <v>0.54793760000000002</v>
      </c>
      <c r="K11283">
        <v>-5.1538599999999997E-2</v>
      </c>
      <c r="L11283">
        <v>-7.4474799999999994E-2</v>
      </c>
      <c r="M11283">
        <v>-6.0923900000000003E-2</v>
      </c>
      <c r="N11283">
        <v>-5.1538599999999997E-2</v>
      </c>
      <c r="O11283">
        <v>-4.2153400000000001E-2</v>
      </c>
      <c r="P11283">
        <v>-2.8602499999999999E-2</v>
      </c>
      <c r="Q11283">
        <v>58.973010000000002</v>
      </c>
      <c r="R11283">
        <v>1.7897199999999999E-2</v>
      </c>
      <c r="S11283" t="s">
        <v>20810</v>
      </c>
    </row>
    <row r="11284" spans="1:19" x14ac:dyDescent="0.25">
      <c r="A11284" t="s">
        <v>11352</v>
      </c>
      <c r="B11284" t="s">
        <v>68</v>
      </c>
      <c r="C11284" t="s">
        <v>4</v>
      </c>
      <c r="D11284" t="s">
        <v>8</v>
      </c>
      <c r="E11284" t="s">
        <v>19</v>
      </c>
      <c r="F11284" t="s">
        <v>6</v>
      </c>
      <c r="G11284">
        <v>3</v>
      </c>
      <c r="H11284">
        <v>3014</v>
      </c>
      <c r="I11284">
        <v>0.54487922</v>
      </c>
      <c r="J11284">
        <v>0.4979287</v>
      </c>
      <c r="K11284">
        <v>-4.6950499999999999E-2</v>
      </c>
      <c r="L11284">
        <v>-6.8620399999999998E-2</v>
      </c>
      <c r="M11284">
        <v>-5.5817600000000002E-2</v>
      </c>
      <c r="N11284">
        <v>-4.6950499999999999E-2</v>
      </c>
      <c r="O11284">
        <v>-3.80833E-2</v>
      </c>
      <c r="P11284">
        <v>-2.5280500000000001E-2</v>
      </c>
      <c r="Q11284">
        <v>58.564660000000003</v>
      </c>
      <c r="R11284">
        <v>1.6909199999999999E-2</v>
      </c>
      <c r="S11284" t="s">
        <v>20810</v>
      </c>
    </row>
    <row r="11285" spans="1:19" x14ac:dyDescent="0.25">
      <c r="A11285" t="s">
        <v>11353</v>
      </c>
      <c r="B11285" t="s">
        <v>68</v>
      </c>
      <c r="C11285" t="s">
        <v>4</v>
      </c>
      <c r="D11285" t="s">
        <v>8</v>
      </c>
      <c r="E11285" t="s">
        <v>19</v>
      </c>
      <c r="F11285" t="s">
        <v>6</v>
      </c>
      <c r="G11285">
        <v>4</v>
      </c>
      <c r="H11285">
        <v>3014</v>
      </c>
      <c r="I11285">
        <v>0.51561657999999999</v>
      </c>
      <c r="J11285">
        <v>0.4773367</v>
      </c>
      <c r="K11285">
        <v>-3.8279899999999999E-2</v>
      </c>
      <c r="L11285">
        <v>-5.9149199999999999E-2</v>
      </c>
      <c r="M11285">
        <v>-4.68195E-2</v>
      </c>
      <c r="N11285">
        <v>-3.8279899999999999E-2</v>
      </c>
      <c r="O11285">
        <v>-2.9740300000000001E-2</v>
      </c>
      <c r="P11285">
        <v>-1.7410499999999999E-2</v>
      </c>
      <c r="Q11285">
        <v>58.167430000000003</v>
      </c>
      <c r="R11285">
        <v>1.62845E-2</v>
      </c>
      <c r="S11285" t="s">
        <v>20810</v>
      </c>
    </row>
    <row r="11286" spans="1:19" x14ac:dyDescent="0.25">
      <c r="A11286" t="s">
        <v>11354</v>
      </c>
      <c r="B11286" t="s">
        <v>68</v>
      </c>
      <c r="C11286" t="s">
        <v>4</v>
      </c>
      <c r="D11286" t="s">
        <v>8</v>
      </c>
      <c r="E11286" t="s">
        <v>19</v>
      </c>
      <c r="F11286" t="s">
        <v>6</v>
      </c>
      <c r="G11286">
        <v>5</v>
      </c>
      <c r="H11286">
        <v>3014</v>
      </c>
      <c r="I11286">
        <v>0.50024840999999998</v>
      </c>
      <c r="J11286">
        <v>0.46584409999999998</v>
      </c>
      <c r="K11286">
        <v>-3.4404299999999999E-2</v>
      </c>
      <c r="L11286">
        <v>-5.4611399999999997E-2</v>
      </c>
      <c r="M11286">
        <v>-4.26729E-2</v>
      </c>
      <c r="N11286">
        <v>-3.4404299999999999E-2</v>
      </c>
      <c r="O11286">
        <v>-2.6135700000000001E-2</v>
      </c>
      <c r="P11286">
        <v>-1.41972E-2</v>
      </c>
      <c r="Q11286">
        <v>57.843429999999998</v>
      </c>
      <c r="R11286">
        <v>1.5767699999999999E-2</v>
      </c>
      <c r="S11286" t="s">
        <v>20810</v>
      </c>
    </row>
    <row r="11287" spans="1:19" x14ac:dyDescent="0.25">
      <c r="A11287" t="s">
        <v>11355</v>
      </c>
      <c r="B11287" t="s">
        <v>68</v>
      </c>
      <c r="C11287" t="s">
        <v>4</v>
      </c>
      <c r="D11287" t="s">
        <v>8</v>
      </c>
      <c r="E11287" t="s">
        <v>19</v>
      </c>
      <c r="F11287" t="s">
        <v>6</v>
      </c>
      <c r="G11287">
        <v>6</v>
      </c>
      <c r="H11287">
        <v>3014</v>
      </c>
      <c r="I11287">
        <v>0.52455105999999996</v>
      </c>
      <c r="J11287">
        <v>0.4880794</v>
      </c>
      <c r="K11287">
        <v>-3.6471700000000003E-2</v>
      </c>
      <c r="L11287">
        <v>-5.6969100000000002E-2</v>
      </c>
      <c r="M11287">
        <v>-4.4859099999999999E-2</v>
      </c>
      <c r="N11287">
        <v>-3.6471700000000003E-2</v>
      </c>
      <c r="O11287">
        <v>-2.80843E-2</v>
      </c>
      <c r="P11287">
        <v>-1.5974200000000001E-2</v>
      </c>
      <c r="Q11287">
        <v>57.609729999999999</v>
      </c>
      <c r="R11287">
        <v>1.59942E-2</v>
      </c>
      <c r="S11287" t="s">
        <v>20810</v>
      </c>
    </row>
    <row r="11288" spans="1:19" x14ac:dyDescent="0.25">
      <c r="A11288" t="s">
        <v>11356</v>
      </c>
      <c r="B11288" t="s">
        <v>68</v>
      </c>
      <c r="C11288" t="s">
        <v>4</v>
      </c>
      <c r="D11288" t="s">
        <v>8</v>
      </c>
      <c r="E11288" t="s">
        <v>19</v>
      </c>
      <c r="F11288" t="s">
        <v>6</v>
      </c>
      <c r="G11288">
        <v>7</v>
      </c>
      <c r="H11288">
        <v>3014</v>
      </c>
      <c r="I11288">
        <v>0.60328705999999999</v>
      </c>
      <c r="J11288">
        <v>0.56748719999999997</v>
      </c>
      <c r="K11288">
        <v>-3.57998E-2</v>
      </c>
      <c r="L11288">
        <v>-5.6742399999999998E-2</v>
      </c>
      <c r="M11288">
        <v>-4.4369400000000003E-2</v>
      </c>
      <c r="N11288">
        <v>-3.57998E-2</v>
      </c>
      <c r="O11288">
        <v>-2.7230299999999999E-2</v>
      </c>
      <c r="P11288">
        <v>-1.4857199999999999E-2</v>
      </c>
      <c r="Q11288">
        <v>58.023650000000004</v>
      </c>
      <c r="R11288">
        <v>1.6341600000000001E-2</v>
      </c>
      <c r="S11288" t="s">
        <v>20810</v>
      </c>
    </row>
    <row r="11289" spans="1:19" x14ac:dyDescent="0.25">
      <c r="A11289" t="s">
        <v>11357</v>
      </c>
      <c r="B11289" t="s">
        <v>68</v>
      </c>
      <c r="C11289" t="s">
        <v>4</v>
      </c>
      <c r="D11289" t="s">
        <v>8</v>
      </c>
      <c r="E11289" t="s">
        <v>19</v>
      </c>
      <c r="F11289" t="s">
        <v>6</v>
      </c>
      <c r="G11289">
        <v>8</v>
      </c>
      <c r="H11289">
        <v>3014</v>
      </c>
      <c r="I11289">
        <v>0.68740952</v>
      </c>
      <c r="J11289">
        <v>0.65310619999999997</v>
      </c>
      <c r="K11289">
        <v>-3.4303300000000002E-2</v>
      </c>
      <c r="L11289">
        <v>-5.5995700000000002E-2</v>
      </c>
      <c r="M11289">
        <v>-4.3179599999999999E-2</v>
      </c>
      <c r="N11289">
        <v>-3.4303300000000002E-2</v>
      </c>
      <c r="O11289">
        <v>-2.5427000000000002E-2</v>
      </c>
      <c r="P11289">
        <v>-1.2611000000000001E-2</v>
      </c>
      <c r="Q11289">
        <v>59.953240000000001</v>
      </c>
      <c r="R11289">
        <v>1.69266E-2</v>
      </c>
      <c r="S11289" t="s">
        <v>20810</v>
      </c>
    </row>
    <row r="11290" spans="1:19" x14ac:dyDescent="0.25">
      <c r="A11290" t="s">
        <v>11358</v>
      </c>
      <c r="B11290" t="s">
        <v>68</v>
      </c>
      <c r="C11290" t="s">
        <v>4</v>
      </c>
      <c r="D11290" t="s">
        <v>8</v>
      </c>
      <c r="E11290" t="s">
        <v>19</v>
      </c>
      <c r="F11290" t="s">
        <v>6</v>
      </c>
      <c r="G11290">
        <v>9</v>
      </c>
      <c r="H11290">
        <v>3014</v>
      </c>
      <c r="I11290">
        <v>0.68159113999999998</v>
      </c>
      <c r="J11290">
        <v>0.65435840000000001</v>
      </c>
      <c r="K11290">
        <v>-2.7232800000000001E-2</v>
      </c>
      <c r="L11290">
        <v>-4.8179800000000002E-2</v>
      </c>
      <c r="M11290">
        <v>-3.5804099999999998E-2</v>
      </c>
      <c r="N11290">
        <v>-2.7232800000000001E-2</v>
      </c>
      <c r="O11290">
        <v>-1.8661400000000002E-2</v>
      </c>
      <c r="P11290">
        <v>-6.2857E-3</v>
      </c>
      <c r="Q11290">
        <v>62.18938</v>
      </c>
      <c r="R11290">
        <v>1.6345100000000001E-2</v>
      </c>
      <c r="S11290" t="s">
        <v>20810</v>
      </c>
    </row>
    <row r="11291" spans="1:19" x14ac:dyDescent="0.25">
      <c r="A11291" t="s">
        <v>11359</v>
      </c>
      <c r="B11291" t="s">
        <v>68</v>
      </c>
      <c r="C11291" t="s">
        <v>4</v>
      </c>
      <c r="D11291" t="s">
        <v>8</v>
      </c>
      <c r="E11291" t="s">
        <v>19</v>
      </c>
      <c r="F11291" t="s">
        <v>6</v>
      </c>
      <c r="G11291">
        <v>10</v>
      </c>
      <c r="H11291">
        <v>3014</v>
      </c>
      <c r="I11291">
        <v>0.64837889000000004</v>
      </c>
      <c r="J11291">
        <v>0.63362280000000004</v>
      </c>
      <c r="K11291">
        <v>-1.4756099999999999E-2</v>
      </c>
      <c r="L11291">
        <v>-3.5786400000000003E-2</v>
      </c>
      <c r="M11291">
        <v>-2.33615E-2</v>
      </c>
      <c r="N11291">
        <v>-1.4756099999999999E-2</v>
      </c>
      <c r="O11291">
        <v>-6.1506E-3</v>
      </c>
      <c r="P11291">
        <v>6.2741999999999997E-3</v>
      </c>
      <c r="Q11291">
        <v>64.80789</v>
      </c>
      <c r="R11291">
        <v>1.6410000000000001E-2</v>
      </c>
      <c r="S11291" t="s">
        <v>20810</v>
      </c>
    </row>
    <row r="11292" spans="1:19" x14ac:dyDescent="0.25">
      <c r="A11292" t="s">
        <v>11360</v>
      </c>
      <c r="B11292" t="s">
        <v>68</v>
      </c>
      <c r="C11292" t="s">
        <v>4</v>
      </c>
      <c r="D11292" t="s">
        <v>8</v>
      </c>
      <c r="E11292" t="s">
        <v>19</v>
      </c>
      <c r="F11292" t="s">
        <v>6</v>
      </c>
      <c r="G11292">
        <v>11</v>
      </c>
      <c r="H11292">
        <v>3014</v>
      </c>
      <c r="I11292">
        <v>0.60911983000000003</v>
      </c>
      <c r="J11292">
        <v>0.63815449999999996</v>
      </c>
      <c r="K11292">
        <v>2.90347E-2</v>
      </c>
      <c r="L11292">
        <v>7.2271999999999996E-3</v>
      </c>
      <c r="M11292">
        <v>2.0111199999999999E-2</v>
      </c>
      <c r="N11292">
        <v>2.90347E-2</v>
      </c>
      <c r="O11292">
        <v>3.7958100000000002E-2</v>
      </c>
      <c r="P11292">
        <v>5.0842199999999997E-2</v>
      </c>
      <c r="Q11292">
        <v>67.423810000000003</v>
      </c>
      <c r="R11292">
        <v>1.70165E-2</v>
      </c>
      <c r="S11292" t="s">
        <v>20810</v>
      </c>
    </row>
    <row r="11293" spans="1:19" x14ac:dyDescent="0.25">
      <c r="A11293" t="s">
        <v>11361</v>
      </c>
      <c r="B11293" t="s">
        <v>68</v>
      </c>
      <c r="C11293" t="s">
        <v>4</v>
      </c>
      <c r="D11293" t="s">
        <v>8</v>
      </c>
      <c r="E11293" t="s">
        <v>19</v>
      </c>
      <c r="F11293" t="s">
        <v>6</v>
      </c>
      <c r="G11293">
        <v>12</v>
      </c>
      <c r="H11293">
        <v>3014</v>
      </c>
      <c r="I11293">
        <v>0.60454288</v>
      </c>
      <c r="J11293">
        <v>0.65422729999999996</v>
      </c>
      <c r="K11293">
        <v>4.9684399999999997E-2</v>
      </c>
      <c r="L11293">
        <v>2.6639099999999999E-2</v>
      </c>
      <c r="M11293">
        <v>4.0254499999999999E-2</v>
      </c>
      <c r="N11293">
        <v>4.9684399999999997E-2</v>
      </c>
      <c r="O11293">
        <v>5.9114399999999998E-2</v>
      </c>
      <c r="P11293">
        <v>7.2729799999999997E-2</v>
      </c>
      <c r="Q11293">
        <v>69.781589999999994</v>
      </c>
      <c r="R11293">
        <v>1.7982399999999999E-2</v>
      </c>
      <c r="S11293" t="s">
        <v>20810</v>
      </c>
    </row>
    <row r="11294" spans="1:19" x14ac:dyDescent="0.25">
      <c r="A11294" t="s">
        <v>11362</v>
      </c>
      <c r="B11294" t="s">
        <v>68</v>
      </c>
      <c r="C11294" t="s">
        <v>4</v>
      </c>
      <c r="D11294" t="s">
        <v>8</v>
      </c>
      <c r="E11294" t="s">
        <v>19</v>
      </c>
      <c r="F11294" t="s">
        <v>6</v>
      </c>
      <c r="G11294">
        <v>13</v>
      </c>
      <c r="H11294">
        <v>3014</v>
      </c>
      <c r="I11294">
        <v>0.60108097000000005</v>
      </c>
      <c r="J11294">
        <v>0.66384670000000001</v>
      </c>
      <c r="K11294">
        <v>6.2765699999999994E-2</v>
      </c>
      <c r="L11294">
        <v>3.9739700000000003E-2</v>
      </c>
      <c r="M11294">
        <v>5.3343700000000001E-2</v>
      </c>
      <c r="N11294">
        <v>6.2765699999999994E-2</v>
      </c>
      <c r="O11294">
        <v>7.2187699999999994E-2</v>
      </c>
      <c r="P11294">
        <v>8.5791699999999999E-2</v>
      </c>
      <c r="Q11294">
        <v>71.81514</v>
      </c>
      <c r="R11294">
        <v>1.7967299999999999E-2</v>
      </c>
      <c r="S11294" t="s">
        <v>20810</v>
      </c>
    </row>
    <row r="11295" spans="1:19" x14ac:dyDescent="0.25">
      <c r="A11295" t="s">
        <v>11363</v>
      </c>
      <c r="B11295" t="s">
        <v>68</v>
      </c>
      <c r="C11295" t="s">
        <v>4</v>
      </c>
      <c r="D11295" t="s">
        <v>8</v>
      </c>
      <c r="E11295" t="s">
        <v>19</v>
      </c>
      <c r="F11295" t="s">
        <v>6</v>
      </c>
      <c r="G11295">
        <v>14</v>
      </c>
      <c r="H11295">
        <v>3014</v>
      </c>
      <c r="I11295">
        <v>0.58641626999999996</v>
      </c>
      <c r="J11295">
        <v>0.65912219999999999</v>
      </c>
      <c r="K11295">
        <v>7.2706000000000007E-2</v>
      </c>
      <c r="L11295">
        <v>5.0295100000000002E-2</v>
      </c>
      <c r="M11295">
        <v>6.3535599999999998E-2</v>
      </c>
      <c r="N11295">
        <v>7.2706000000000007E-2</v>
      </c>
      <c r="O11295">
        <v>8.1876299999999999E-2</v>
      </c>
      <c r="P11295">
        <v>9.5116800000000001E-2</v>
      </c>
      <c r="Q11295">
        <v>73.38409</v>
      </c>
      <c r="R11295">
        <v>1.7487300000000001E-2</v>
      </c>
      <c r="S11295" t="s">
        <v>20810</v>
      </c>
    </row>
    <row r="11296" spans="1:19" x14ac:dyDescent="0.25">
      <c r="A11296" t="s">
        <v>11364</v>
      </c>
      <c r="B11296" t="s">
        <v>68</v>
      </c>
      <c r="C11296" t="s">
        <v>4</v>
      </c>
      <c r="D11296" t="s">
        <v>8</v>
      </c>
      <c r="E11296" t="s">
        <v>19</v>
      </c>
      <c r="F11296" t="s">
        <v>6</v>
      </c>
      <c r="G11296">
        <v>15</v>
      </c>
      <c r="H11296">
        <v>3014</v>
      </c>
      <c r="I11296">
        <v>0.57576331999999997</v>
      </c>
      <c r="J11296">
        <v>0.65577430000000003</v>
      </c>
      <c r="K11296">
        <v>8.0010999999999999E-2</v>
      </c>
      <c r="L11296">
        <v>5.7787999999999999E-2</v>
      </c>
      <c r="M11296">
        <v>7.0917499999999994E-2</v>
      </c>
      <c r="N11296">
        <v>8.0010999999999999E-2</v>
      </c>
      <c r="O11296">
        <v>8.9104500000000003E-2</v>
      </c>
      <c r="P11296">
        <v>0.10223400000000001</v>
      </c>
      <c r="Q11296">
        <v>74.09796</v>
      </c>
      <c r="R11296">
        <v>1.7340700000000001E-2</v>
      </c>
      <c r="S11296" t="s">
        <v>20810</v>
      </c>
    </row>
    <row r="11297" spans="1:19" x14ac:dyDescent="0.25">
      <c r="A11297" t="s">
        <v>11365</v>
      </c>
      <c r="B11297" t="s">
        <v>68</v>
      </c>
      <c r="C11297" t="s">
        <v>4</v>
      </c>
      <c r="D11297" t="s">
        <v>8</v>
      </c>
      <c r="E11297" t="s">
        <v>19</v>
      </c>
      <c r="F11297" t="s">
        <v>6</v>
      </c>
      <c r="G11297">
        <v>16</v>
      </c>
      <c r="H11297">
        <v>3014</v>
      </c>
      <c r="I11297">
        <v>0.58477712000000004</v>
      </c>
      <c r="J11297">
        <v>0.65572859999999999</v>
      </c>
      <c r="K11297">
        <v>7.0951500000000001E-2</v>
      </c>
      <c r="L11297">
        <v>4.9063000000000002E-2</v>
      </c>
      <c r="M11297">
        <v>6.1994899999999999E-2</v>
      </c>
      <c r="N11297">
        <v>7.0951500000000001E-2</v>
      </c>
      <c r="O11297">
        <v>7.9908099999999996E-2</v>
      </c>
      <c r="P11297">
        <v>9.2839900000000003E-2</v>
      </c>
      <c r="Q11297">
        <v>74.215969999999999</v>
      </c>
      <c r="R11297">
        <v>1.70797E-2</v>
      </c>
      <c r="S11297" t="s">
        <v>20810</v>
      </c>
    </row>
    <row r="11298" spans="1:19" x14ac:dyDescent="0.25">
      <c r="A11298" t="s">
        <v>11366</v>
      </c>
      <c r="B11298" t="s">
        <v>68</v>
      </c>
      <c r="C11298" t="s">
        <v>4</v>
      </c>
      <c r="D11298" t="s">
        <v>8</v>
      </c>
      <c r="E11298" t="s">
        <v>19</v>
      </c>
      <c r="F11298" t="s">
        <v>6</v>
      </c>
      <c r="G11298">
        <v>17</v>
      </c>
      <c r="H11298">
        <v>3014</v>
      </c>
      <c r="I11298">
        <v>0.61770643999999997</v>
      </c>
      <c r="J11298">
        <v>0.6906004</v>
      </c>
      <c r="K11298">
        <v>7.2893899999999998E-2</v>
      </c>
      <c r="L11298">
        <v>5.0018199999999999E-2</v>
      </c>
      <c r="M11298">
        <v>6.3533400000000004E-2</v>
      </c>
      <c r="N11298">
        <v>7.2893899999999998E-2</v>
      </c>
      <c r="O11298">
        <v>8.2254499999999994E-2</v>
      </c>
      <c r="P11298">
        <v>9.5769699999999999E-2</v>
      </c>
      <c r="Q11298">
        <v>73.78546</v>
      </c>
      <c r="R11298">
        <v>1.7850000000000001E-2</v>
      </c>
      <c r="S11298" t="s">
        <v>20810</v>
      </c>
    </row>
    <row r="11299" spans="1:19" x14ac:dyDescent="0.25">
      <c r="A11299" t="s">
        <v>11367</v>
      </c>
      <c r="B11299" t="s">
        <v>68</v>
      </c>
      <c r="C11299" t="s">
        <v>4</v>
      </c>
      <c r="D11299" t="s">
        <v>8</v>
      </c>
      <c r="E11299" t="s">
        <v>19</v>
      </c>
      <c r="F11299" t="s">
        <v>6</v>
      </c>
      <c r="G11299">
        <v>18</v>
      </c>
      <c r="H11299">
        <v>3014</v>
      </c>
      <c r="I11299">
        <v>0.69354950999999998</v>
      </c>
      <c r="J11299">
        <v>0.75220019999999999</v>
      </c>
      <c r="K11299">
        <v>5.86507E-2</v>
      </c>
      <c r="L11299">
        <v>3.5267399999999997E-2</v>
      </c>
      <c r="M11299">
        <v>4.9082399999999998E-2</v>
      </c>
      <c r="N11299">
        <v>5.86507E-2</v>
      </c>
      <c r="O11299">
        <v>6.8218899999999999E-2</v>
      </c>
      <c r="P11299">
        <v>8.2033900000000007E-2</v>
      </c>
      <c r="Q11299">
        <v>72.800399999999996</v>
      </c>
      <c r="R11299">
        <v>1.8245999999999998E-2</v>
      </c>
      <c r="S11299" t="s">
        <v>20810</v>
      </c>
    </row>
    <row r="11300" spans="1:19" x14ac:dyDescent="0.25">
      <c r="A11300" t="s">
        <v>11368</v>
      </c>
      <c r="B11300" t="s">
        <v>68</v>
      </c>
      <c r="C11300" t="s">
        <v>4</v>
      </c>
      <c r="D11300" t="s">
        <v>8</v>
      </c>
      <c r="E11300" t="s">
        <v>19</v>
      </c>
      <c r="F11300" t="s">
        <v>6</v>
      </c>
      <c r="G11300">
        <v>19</v>
      </c>
      <c r="H11300">
        <v>3014</v>
      </c>
      <c r="I11300">
        <v>0.79162217000000001</v>
      </c>
      <c r="J11300">
        <v>0.83777990000000002</v>
      </c>
      <c r="K11300">
        <v>4.6157700000000003E-2</v>
      </c>
      <c r="L11300">
        <v>2.1720699999999999E-2</v>
      </c>
      <c r="M11300">
        <v>3.6158299999999997E-2</v>
      </c>
      <c r="N11300">
        <v>4.6157700000000003E-2</v>
      </c>
      <c r="O11300">
        <v>5.6157199999999997E-2</v>
      </c>
      <c r="P11300">
        <v>7.0594799999999999E-2</v>
      </c>
      <c r="Q11300">
        <v>70.899969999999996</v>
      </c>
      <c r="R11300">
        <v>1.90683E-2</v>
      </c>
      <c r="S11300" t="s">
        <v>20810</v>
      </c>
    </row>
    <row r="11301" spans="1:19" x14ac:dyDescent="0.25">
      <c r="A11301" t="s">
        <v>11369</v>
      </c>
      <c r="B11301" t="s">
        <v>68</v>
      </c>
      <c r="C11301" t="s">
        <v>4</v>
      </c>
      <c r="D11301" t="s">
        <v>8</v>
      </c>
      <c r="E11301" t="s">
        <v>19</v>
      </c>
      <c r="F11301" t="s">
        <v>6</v>
      </c>
      <c r="G11301">
        <v>20</v>
      </c>
      <c r="H11301">
        <v>3014</v>
      </c>
      <c r="I11301">
        <v>0.88565711999999996</v>
      </c>
      <c r="J11301">
        <v>0.90124320000000002</v>
      </c>
      <c r="K11301">
        <v>1.55861E-2</v>
      </c>
      <c r="L11301">
        <v>-1.0599900000000001E-2</v>
      </c>
      <c r="M11301">
        <v>4.8710000000000003E-3</v>
      </c>
      <c r="N11301">
        <v>1.55861E-2</v>
      </c>
      <c r="O11301">
        <v>2.63012E-2</v>
      </c>
      <c r="P11301">
        <v>4.1771999999999997E-2</v>
      </c>
      <c r="Q11301">
        <v>68.142420000000001</v>
      </c>
      <c r="R11301">
        <v>2.0433E-2</v>
      </c>
      <c r="S11301" t="s">
        <v>20810</v>
      </c>
    </row>
    <row r="11302" spans="1:19" x14ac:dyDescent="0.25">
      <c r="A11302" t="s">
        <v>11370</v>
      </c>
      <c r="B11302" t="s">
        <v>68</v>
      </c>
      <c r="C11302" t="s">
        <v>4</v>
      </c>
      <c r="D11302" t="s">
        <v>8</v>
      </c>
      <c r="E11302" t="s">
        <v>19</v>
      </c>
      <c r="F11302" t="s">
        <v>6</v>
      </c>
      <c r="G11302">
        <v>21</v>
      </c>
      <c r="H11302">
        <v>3014</v>
      </c>
      <c r="I11302">
        <v>0.98685416000000004</v>
      </c>
      <c r="J11302">
        <v>0.98897550000000001</v>
      </c>
      <c r="K11302">
        <v>2.1213999999999998E-3</v>
      </c>
      <c r="L11302">
        <v>-2.4975899999999999E-2</v>
      </c>
      <c r="M11302">
        <v>-8.9665999999999999E-3</v>
      </c>
      <c r="N11302">
        <v>2.1213999999999998E-3</v>
      </c>
      <c r="O11302">
        <v>1.32093E-2</v>
      </c>
      <c r="P11302">
        <v>2.9218600000000001E-2</v>
      </c>
      <c r="Q11302">
        <v>65.108580000000003</v>
      </c>
      <c r="R11302">
        <v>2.1144099999999999E-2</v>
      </c>
      <c r="S11302" t="s">
        <v>20810</v>
      </c>
    </row>
    <row r="11303" spans="1:19" x14ac:dyDescent="0.25">
      <c r="A11303" t="s">
        <v>11371</v>
      </c>
      <c r="B11303" t="s">
        <v>68</v>
      </c>
      <c r="C11303" t="s">
        <v>4</v>
      </c>
      <c r="D11303" t="s">
        <v>8</v>
      </c>
      <c r="E11303" t="s">
        <v>19</v>
      </c>
      <c r="F11303" t="s">
        <v>6</v>
      </c>
      <c r="G11303">
        <v>22</v>
      </c>
      <c r="H11303">
        <v>3014</v>
      </c>
      <c r="I11303">
        <v>1.0947019</v>
      </c>
      <c r="J11303">
        <v>1.054138</v>
      </c>
      <c r="K11303">
        <v>-4.0564099999999999E-2</v>
      </c>
      <c r="L11303">
        <v>-7.0368299999999995E-2</v>
      </c>
      <c r="M11303">
        <v>-5.27597E-2</v>
      </c>
      <c r="N11303">
        <v>-4.0564099999999999E-2</v>
      </c>
      <c r="O11303">
        <v>-2.8368399999999998E-2</v>
      </c>
      <c r="P11303">
        <v>-1.07598E-2</v>
      </c>
      <c r="Q11303">
        <v>63.077010000000001</v>
      </c>
      <c r="R11303">
        <v>2.32564E-2</v>
      </c>
      <c r="S11303" t="s">
        <v>20810</v>
      </c>
    </row>
    <row r="11304" spans="1:19" x14ac:dyDescent="0.25">
      <c r="A11304" t="s">
        <v>11372</v>
      </c>
      <c r="B11304" t="s">
        <v>68</v>
      </c>
      <c r="C11304" t="s">
        <v>4</v>
      </c>
      <c r="D11304" t="s">
        <v>8</v>
      </c>
      <c r="E11304" t="s">
        <v>19</v>
      </c>
      <c r="F11304" t="s">
        <v>6</v>
      </c>
      <c r="G11304">
        <v>23</v>
      </c>
      <c r="H11304">
        <v>3014</v>
      </c>
      <c r="I11304">
        <v>1.0090429000000001</v>
      </c>
      <c r="J11304">
        <v>0.95090459999999999</v>
      </c>
      <c r="K11304">
        <v>-5.8138299999999997E-2</v>
      </c>
      <c r="L11304">
        <v>-8.6144700000000005E-2</v>
      </c>
      <c r="M11304">
        <v>-6.9598300000000002E-2</v>
      </c>
      <c r="N11304">
        <v>-5.8138299999999997E-2</v>
      </c>
      <c r="O11304">
        <v>-4.6678299999999999E-2</v>
      </c>
      <c r="P11304">
        <v>-3.01318E-2</v>
      </c>
      <c r="Q11304">
        <v>61.896639999999998</v>
      </c>
      <c r="R11304">
        <v>2.1853500000000001E-2</v>
      </c>
      <c r="S11304" t="s">
        <v>20810</v>
      </c>
    </row>
    <row r="11305" spans="1:19" x14ac:dyDescent="0.25">
      <c r="A11305" t="s">
        <v>11373</v>
      </c>
      <c r="B11305" t="s">
        <v>68</v>
      </c>
      <c r="C11305" t="s">
        <v>4</v>
      </c>
      <c r="D11305" t="s">
        <v>8</v>
      </c>
      <c r="E11305" t="s">
        <v>19</v>
      </c>
      <c r="F11305" t="s">
        <v>6</v>
      </c>
      <c r="G11305">
        <v>24</v>
      </c>
      <c r="H11305">
        <v>3014</v>
      </c>
      <c r="I11305">
        <v>0.84004931000000005</v>
      </c>
      <c r="J11305">
        <v>0.78273669999999995</v>
      </c>
      <c r="K11305">
        <v>-5.7312599999999998E-2</v>
      </c>
      <c r="L11305">
        <v>-8.3166799999999999E-2</v>
      </c>
      <c r="M11305">
        <v>-6.7891900000000005E-2</v>
      </c>
      <c r="N11305">
        <v>-5.7312599999999998E-2</v>
      </c>
      <c r="O11305">
        <v>-4.6733299999999998E-2</v>
      </c>
      <c r="P11305">
        <v>-3.1458399999999997E-2</v>
      </c>
      <c r="Q11305">
        <v>60.953589999999998</v>
      </c>
      <c r="R11305">
        <v>2.01741E-2</v>
      </c>
      <c r="S11305" t="s">
        <v>20810</v>
      </c>
    </row>
    <row r="11306" spans="1:19" x14ac:dyDescent="0.25">
      <c r="A11306" t="s">
        <v>11374</v>
      </c>
      <c r="B11306" t="s">
        <v>68</v>
      </c>
      <c r="C11306" t="s">
        <v>4</v>
      </c>
      <c r="D11306" t="s">
        <v>8</v>
      </c>
      <c r="E11306" t="s">
        <v>19</v>
      </c>
      <c r="F11306" t="s">
        <v>52</v>
      </c>
      <c r="G11306">
        <v>1</v>
      </c>
      <c r="H11306">
        <v>3014</v>
      </c>
      <c r="I11306">
        <v>0.81441814000000001</v>
      </c>
      <c r="J11306">
        <v>0.76192950000000004</v>
      </c>
      <c r="K11306">
        <v>-5.2488600000000003E-2</v>
      </c>
      <c r="L11306">
        <v>-8.8889800000000005E-2</v>
      </c>
      <c r="M11306">
        <v>-6.7383700000000005E-2</v>
      </c>
      <c r="N11306">
        <v>-5.2488600000000003E-2</v>
      </c>
      <c r="O11306">
        <v>-3.7593599999999998E-2</v>
      </c>
      <c r="P11306">
        <v>-1.6087400000000002E-2</v>
      </c>
      <c r="Q11306">
        <v>67.666870000000003</v>
      </c>
      <c r="R11306">
        <v>2.8403999999999999E-2</v>
      </c>
      <c r="S11306" t="s">
        <v>20810</v>
      </c>
    </row>
    <row r="11307" spans="1:19" x14ac:dyDescent="0.25">
      <c r="A11307" t="s">
        <v>11375</v>
      </c>
      <c r="B11307" t="s">
        <v>68</v>
      </c>
      <c r="C11307" t="s">
        <v>4</v>
      </c>
      <c r="D11307" t="s">
        <v>8</v>
      </c>
      <c r="E11307" t="s">
        <v>19</v>
      </c>
      <c r="F11307" t="s">
        <v>52</v>
      </c>
      <c r="G11307">
        <v>2</v>
      </c>
      <c r="H11307">
        <v>3014</v>
      </c>
      <c r="I11307">
        <v>0.68820338000000003</v>
      </c>
      <c r="J11307">
        <v>0.65160479999999998</v>
      </c>
      <c r="K11307">
        <v>-3.6598600000000002E-2</v>
      </c>
      <c r="L11307">
        <v>-6.8770899999999996E-2</v>
      </c>
      <c r="M11307">
        <v>-4.9763300000000003E-2</v>
      </c>
      <c r="N11307">
        <v>-3.6598600000000002E-2</v>
      </c>
      <c r="O11307">
        <v>-2.3434E-2</v>
      </c>
      <c r="P11307">
        <v>-4.4263000000000002E-3</v>
      </c>
      <c r="Q11307">
        <v>66.656940000000006</v>
      </c>
      <c r="R11307">
        <v>2.51042E-2</v>
      </c>
      <c r="S11307" t="s">
        <v>20810</v>
      </c>
    </row>
    <row r="11308" spans="1:19" x14ac:dyDescent="0.25">
      <c r="A11308" t="s">
        <v>11376</v>
      </c>
      <c r="B11308" t="s">
        <v>68</v>
      </c>
      <c r="C11308" t="s">
        <v>4</v>
      </c>
      <c r="D11308" t="s">
        <v>8</v>
      </c>
      <c r="E11308" t="s">
        <v>19</v>
      </c>
      <c r="F11308" t="s">
        <v>52</v>
      </c>
      <c r="G11308">
        <v>3</v>
      </c>
      <c r="H11308">
        <v>3014</v>
      </c>
      <c r="I11308">
        <v>0.61233318999999997</v>
      </c>
      <c r="J11308">
        <v>0.5837213</v>
      </c>
      <c r="K11308">
        <v>-2.8611899999999999E-2</v>
      </c>
      <c r="L11308">
        <v>-5.6873100000000003E-2</v>
      </c>
      <c r="M11308">
        <v>-4.0176099999999999E-2</v>
      </c>
      <c r="N11308">
        <v>-2.8611899999999999E-2</v>
      </c>
      <c r="O11308">
        <v>-1.7047699999999999E-2</v>
      </c>
      <c r="P11308">
        <v>-3.5080000000000002E-4</v>
      </c>
      <c r="Q11308">
        <v>65.852559999999997</v>
      </c>
      <c r="R11308">
        <v>2.20523E-2</v>
      </c>
      <c r="S11308" t="s">
        <v>20810</v>
      </c>
    </row>
    <row r="11309" spans="1:19" x14ac:dyDescent="0.25">
      <c r="A11309" t="s">
        <v>11377</v>
      </c>
      <c r="B11309" t="s">
        <v>68</v>
      </c>
      <c r="C11309" t="s">
        <v>4</v>
      </c>
      <c r="D11309" t="s">
        <v>8</v>
      </c>
      <c r="E11309" t="s">
        <v>19</v>
      </c>
      <c r="F11309" t="s">
        <v>52</v>
      </c>
      <c r="G11309">
        <v>4</v>
      </c>
      <c r="H11309">
        <v>3014</v>
      </c>
      <c r="I11309">
        <v>0.56394531999999997</v>
      </c>
      <c r="J11309">
        <v>0.54748269999999999</v>
      </c>
      <c r="K11309">
        <v>-1.6462600000000001E-2</v>
      </c>
      <c r="L11309">
        <v>-4.2395700000000001E-2</v>
      </c>
      <c r="M11309">
        <v>-2.7074299999999999E-2</v>
      </c>
      <c r="N11309">
        <v>-1.6462600000000001E-2</v>
      </c>
      <c r="O11309">
        <v>-5.8510000000000003E-3</v>
      </c>
      <c r="P11309">
        <v>9.4704000000000003E-3</v>
      </c>
      <c r="Q11309">
        <v>65.184039999999996</v>
      </c>
      <c r="R11309">
        <v>2.0235699999999999E-2</v>
      </c>
      <c r="S11309" t="s">
        <v>20810</v>
      </c>
    </row>
    <row r="11310" spans="1:19" x14ac:dyDescent="0.25">
      <c r="A11310" t="s">
        <v>11378</v>
      </c>
      <c r="B11310" t="s">
        <v>68</v>
      </c>
      <c r="C11310" t="s">
        <v>4</v>
      </c>
      <c r="D11310" t="s">
        <v>8</v>
      </c>
      <c r="E11310" t="s">
        <v>19</v>
      </c>
      <c r="F11310" t="s">
        <v>52</v>
      </c>
      <c r="G11310">
        <v>5</v>
      </c>
      <c r="H11310">
        <v>3014</v>
      </c>
      <c r="I11310">
        <v>0.53775295999999995</v>
      </c>
      <c r="J11310">
        <v>0.52352770000000004</v>
      </c>
      <c r="K11310">
        <v>-1.42252E-2</v>
      </c>
      <c r="L11310">
        <v>-3.8393799999999999E-2</v>
      </c>
      <c r="M11310">
        <v>-2.4114799999999999E-2</v>
      </c>
      <c r="N11310">
        <v>-1.42252E-2</v>
      </c>
      <c r="O11310">
        <v>-4.3356000000000002E-3</v>
      </c>
      <c r="P11310">
        <v>9.9433999999999998E-3</v>
      </c>
      <c r="Q11310">
        <v>64.142470000000003</v>
      </c>
      <c r="R11310">
        <v>1.8858900000000001E-2</v>
      </c>
      <c r="S11310" t="s">
        <v>20810</v>
      </c>
    </row>
    <row r="11311" spans="1:19" x14ac:dyDescent="0.25">
      <c r="A11311" t="s">
        <v>11379</v>
      </c>
      <c r="B11311" t="s">
        <v>68</v>
      </c>
      <c r="C11311" t="s">
        <v>4</v>
      </c>
      <c r="D11311" t="s">
        <v>8</v>
      </c>
      <c r="E11311" t="s">
        <v>19</v>
      </c>
      <c r="F11311" t="s">
        <v>52</v>
      </c>
      <c r="G11311">
        <v>6</v>
      </c>
      <c r="H11311">
        <v>3014</v>
      </c>
      <c r="I11311">
        <v>0.55323557999999995</v>
      </c>
      <c r="J11311">
        <v>0.5304548</v>
      </c>
      <c r="K11311">
        <v>-2.27808E-2</v>
      </c>
      <c r="L11311">
        <v>-4.7135900000000001E-2</v>
      </c>
      <c r="M11311">
        <v>-3.2746699999999997E-2</v>
      </c>
      <c r="N11311">
        <v>-2.27808E-2</v>
      </c>
      <c r="O11311">
        <v>-1.2814799999999999E-2</v>
      </c>
      <c r="P11311">
        <v>1.5744000000000001E-3</v>
      </c>
      <c r="Q11311">
        <v>63.501860000000001</v>
      </c>
      <c r="R11311">
        <v>1.9004400000000001E-2</v>
      </c>
      <c r="S11311" t="s">
        <v>20810</v>
      </c>
    </row>
    <row r="11312" spans="1:19" x14ac:dyDescent="0.25">
      <c r="A11312" t="s">
        <v>11380</v>
      </c>
      <c r="B11312" t="s">
        <v>68</v>
      </c>
      <c r="C11312" t="s">
        <v>4</v>
      </c>
      <c r="D11312" t="s">
        <v>8</v>
      </c>
      <c r="E11312" t="s">
        <v>19</v>
      </c>
      <c r="F11312" t="s">
        <v>52</v>
      </c>
      <c r="G11312">
        <v>7</v>
      </c>
      <c r="H11312">
        <v>3014</v>
      </c>
      <c r="I11312">
        <v>0.60872393000000002</v>
      </c>
      <c r="J11312">
        <v>0.59019270000000001</v>
      </c>
      <c r="K11312">
        <v>-1.8531200000000001E-2</v>
      </c>
      <c r="L11312">
        <v>-4.3058600000000002E-2</v>
      </c>
      <c r="M11312">
        <v>-2.8567599999999999E-2</v>
      </c>
      <c r="N11312">
        <v>-1.8531200000000001E-2</v>
      </c>
      <c r="O11312">
        <v>-8.4948000000000003E-3</v>
      </c>
      <c r="P11312">
        <v>5.9962000000000001E-3</v>
      </c>
      <c r="Q11312">
        <v>64.237589999999997</v>
      </c>
      <c r="R11312">
        <v>1.9138800000000001E-2</v>
      </c>
      <c r="S11312" t="s">
        <v>20810</v>
      </c>
    </row>
    <row r="11313" spans="1:19" x14ac:dyDescent="0.25">
      <c r="A11313" t="s">
        <v>11381</v>
      </c>
      <c r="B11313" t="s">
        <v>68</v>
      </c>
      <c r="C11313" t="s">
        <v>4</v>
      </c>
      <c r="D11313" t="s">
        <v>8</v>
      </c>
      <c r="E11313" t="s">
        <v>19</v>
      </c>
      <c r="F11313" t="s">
        <v>52</v>
      </c>
      <c r="G11313">
        <v>8</v>
      </c>
      <c r="H11313">
        <v>3014</v>
      </c>
      <c r="I11313">
        <v>0.67603458000000005</v>
      </c>
      <c r="J11313">
        <v>0.67573430000000001</v>
      </c>
      <c r="K11313">
        <v>-3.0029999999999998E-4</v>
      </c>
      <c r="L11313">
        <v>-2.6884600000000002E-2</v>
      </c>
      <c r="M11313">
        <v>-1.11784E-2</v>
      </c>
      <c r="N11313">
        <v>-3.0029999999999998E-4</v>
      </c>
      <c r="O11313">
        <v>1.05778E-2</v>
      </c>
      <c r="P11313">
        <v>2.6283999999999998E-2</v>
      </c>
      <c r="Q11313">
        <v>68.190860000000001</v>
      </c>
      <c r="R11313">
        <v>2.07438E-2</v>
      </c>
      <c r="S11313" t="s">
        <v>20810</v>
      </c>
    </row>
    <row r="11314" spans="1:19" x14ac:dyDescent="0.25">
      <c r="A11314" t="s">
        <v>11382</v>
      </c>
      <c r="B11314" t="s">
        <v>68</v>
      </c>
      <c r="C11314" t="s">
        <v>4</v>
      </c>
      <c r="D11314" t="s">
        <v>8</v>
      </c>
      <c r="E11314" t="s">
        <v>19</v>
      </c>
      <c r="F11314" t="s">
        <v>52</v>
      </c>
      <c r="G11314">
        <v>9</v>
      </c>
      <c r="H11314">
        <v>3014</v>
      </c>
      <c r="I11314">
        <v>0.70656613000000001</v>
      </c>
      <c r="J11314">
        <v>0.69682409999999995</v>
      </c>
      <c r="K11314">
        <v>-9.7421000000000001E-3</v>
      </c>
      <c r="L11314">
        <v>-3.7562600000000002E-2</v>
      </c>
      <c r="M11314">
        <v>-2.1125999999999999E-2</v>
      </c>
      <c r="N11314">
        <v>-9.7421000000000001E-3</v>
      </c>
      <c r="O11314">
        <v>1.6419E-3</v>
      </c>
      <c r="P11314">
        <v>1.8078500000000001E-2</v>
      </c>
      <c r="Q11314">
        <v>71.395160000000004</v>
      </c>
      <c r="R11314">
        <v>2.1708499999999999E-2</v>
      </c>
      <c r="S11314" t="s">
        <v>20810</v>
      </c>
    </row>
    <row r="11315" spans="1:19" x14ac:dyDescent="0.25">
      <c r="A11315" t="s">
        <v>11383</v>
      </c>
      <c r="B11315" t="s">
        <v>68</v>
      </c>
      <c r="C11315" t="s">
        <v>4</v>
      </c>
      <c r="D11315" t="s">
        <v>8</v>
      </c>
      <c r="E11315" t="s">
        <v>19</v>
      </c>
      <c r="F11315" t="s">
        <v>52</v>
      </c>
      <c r="G11315">
        <v>10</v>
      </c>
      <c r="H11315">
        <v>3014</v>
      </c>
      <c r="I11315">
        <v>0.68825546000000004</v>
      </c>
      <c r="J11315">
        <v>0.70313749999999997</v>
      </c>
      <c r="K11315">
        <v>1.4881999999999999E-2</v>
      </c>
      <c r="L11315">
        <v>-1.48275E-2</v>
      </c>
      <c r="M11315">
        <v>2.7250999999999998E-3</v>
      </c>
      <c r="N11315">
        <v>1.4881999999999999E-2</v>
      </c>
      <c r="O11315">
        <v>2.7038900000000001E-2</v>
      </c>
      <c r="P11315">
        <v>4.4591499999999999E-2</v>
      </c>
      <c r="Q11315">
        <v>75.812029999999993</v>
      </c>
      <c r="R11315">
        <v>2.3182500000000002E-2</v>
      </c>
      <c r="S11315" t="s">
        <v>20810</v>
      </c>
    </row>
    <row r="11316" spans="1:19" x14ac:dyDescent="0.25">
      <c r="A11316" t="s">
        <v>11384</v>
      </c>
      <c r="B11316" t="s">
        <v>68</v>
      </c>
      <c r="C11316" t="s">
        <v>4</v>
      </c>
      <c r="D11316" t="s">
        <v>8</v>
      </c>
      <c r="E11316" t="s">
        <v>19</v>
      </c>
      <c r="F11316" t="s">
        <v>52</v>
      </c>
      <c r="G11316">
        <v>11</v>
      </c>
      <c r="H11316">
        <v>3014</v>
      </c>
      <c r="I11316">
        <v>0.67045968</v>
      </c>
      <c r="J11316">
        <v>0.74678960000000005</v>
      </c>
      <c r="K11316">
        <v>7.6329900000000006E-2</v>
      </c>
      <c r="L11316">
        <v>4.3859000000000002E-2</v>
      </c>
      <c r="M11316">
        <v>6.3043100000000005E-2</v>
      </c>
      <c r="N11316">
        <v>7.6329900000000006E-2</v>
      </c>
      <c r="O11316">
        <v>8.9616699999999994E-2</v>
      </c>
      <c r="P11316">
        <v>0.1088008</v>
      </c>
      <c r="Q11316">
        <v>79.902810000000002</v>
      </c>
      <c r="R11316">
        <v>2.5337100000000001E-2</v>
      </c>
      <c r="S11316" t="s">
        <v>20810</v>
      </c>
    </row>
    <row r="11317" spans="1:19" x14ac:dyDescent="0.25">
      <c r="A11317" t="s">
        <v>11385</v>
      </c>
      <c r="B11317" t="s">
        <v>68</v>
      </c>
      <c r="C11317" t="s">
        <v>4</v>
      </c>
      <c r="D11317" t="s">
        <v>8</v>
      </c>
      <c r="E11317" t="s">
        <v>19</v>
      </c>
      <c r="F11317" t="s">
        <v>52</v>
      </c>
      <c r="G11317">
        <v>12</v>
      </c>
      <c r="H11317">
        <v>3014</v>
      </c>
      <c r="I11317">
        <v>0.68789279999999997</v>
      </c>
      <c r="J11317">
        <v>0.82677540000000005</v>
      </c>
      <c r="K11317">
        <v>0.13888259999999999</v>
      </c>
      <c r="L11317">
        <v>9.96673E-2</v>
      </c>
      <c r="M11317">
        <v>0.122836</v>
      </c>
      <c r="N11317">
        <v>0.13888259999999999</v>
      </c>
      <c r="O11317">
        <v>0.15492909999999999</v>
      </c>
      <c r="P11317">
        <v>0.1780978</v>
      </c>
      <c r="Q11317">
        <v>83.679280000000006</v>
      </c>
      <c r="R11317">
        <v>3.05998E-2</v>
      </c>
      <c r="S11317" t="s">
        <v>20810</v>
      </c>
    </row>
    <row r="11318" spans="1:19" x14ac:dyDescent="0.25">
      <c r="A11318" t="s">
        <v>11386</v>
      </c>
      <c r="B11318" t="s">
        <v>68</v>
      </c>
      <c r="C11318" t="s">
        <v>4</v>
      </c>
      <c r="D11318" t="s">
        <v>8</v>
      </c>
      <c r="E11318" t="s">
        <v>19</v>
      </c>
      <c r="F11318" t="s">
        <v>52</v>
      </c>
      <c r="G11318">
        <v>13</v>
      </c>
      <c r="H11318">
        <v>3014</v>
      </c>
      <c r="I11318">
        <v>0.75011536999999995</v>
      </c>
      <c r="J11318">
        <v>0.89782090000000003</v>
      </c>
      <c r="K11318">
        <v>0.14770559999999999</v>
      </c>
      <c r="L11318">
        <v>0.104148</v>
      </c>
      <c r="M11318">
        <v>0.1298822</v>
      </c>
      <c r="N11318">
        <v>0.14770559999999999</v>
      </c>
      <c r="O11318">
        <v>0.16552900000000001</v>
      </c>
      <c r="P11318">
        <v>0.19126309999999999</v>
      </c>
      <c r="Q11318">
        <v>86.745249999999999</v>
      </c>
      <c r="R11318">
        <v>3.39881E-2</v>
      </c>
      <c r="S11318" t="s">
        <v>20810</v>
      </c>
    </row>
    <row r="11319" spans="1:19" x14ac:dyDescent="0.25">
      <c r="A11319" t="s">
        <v>11387</v>
      </c>
      <c r="B11319" t="s">
        <v>68</v>
      </c>
      <c r="C11319" t="s">
        <v>4</v>
      </c>
      <c r="D11319" t="s">
        <v>8</v>
      </c>
      <c r="E11319" t="s">
        <v>19</v>
      </c>
      <c r="F11319" t="s">
        <v>52</v>
      </c>
      <c r="G11319">
        <v>14</v>
      </c>
      <c r="H11319">
        <v>3014</v>
      </c>
      <c r="I11319">
        <v>0.75919252999999998</v>
      </c>
      <c r="J11319">
        <v>0.93236839999999999</v>
      </c>
      <c r="K11319">
        <v>0.17317589999999999</v>
      </c>
      <c r="L11319">
        <v>0.12840940000000001</v>
      </c>
      <c r="M11319">
        <v>0.15485779999999999</v>
      </c>
      <c r="N11319">
        <v>0.17317589999999999</v>
      </c>
      <c r="O11319">
        <v>0.191494</v>
      </c>
      <c r="P11319">
        <v>0.21794240000000001</v>
      </c>
      <c r="Q11319">
        <v>87.668109999999999</v>
      </c>
      <c r="R11319">
        <v>3.4931499999999997E-2</v>
      </c>
      <c r="S11319" t="s">
        <v>20810</v>
      </c>
    </row>
    <row r="11320" spans="1:19" x14ac:dyDescent="0.25">
      <c r="A11320" t="s">
        <v>11388</v>
      </c>
      <c r="B11320" t="s">
        <v>68</v>
      </c>
      <c r="C11320" t="s">
        <v>4</v>
      </c>
      <c r="D11320" t="s">
        <v>8</v>
      </c>
      <c r="E11320" t="s">
        <v>19</v>
      </c>
      <c r="F11320" t="s">
        <v>52</v>
      </c>
      <c r="G11320">
        <v>15</v>
      </c>
      <c r="H11320">
        <v>3014</v>
      </c>
      <c r="I11320">
        <v>0.76586129000000003</v>
      </c>
      <c r="J11320">
        <v>1.0049220000000001</v>
      </c>
      <c r="K11320">
        <v>0.23906089999999999</v>
      </c>
      <c r="L11320">
        <v>0.1886476</v>
      </c>
      <c r="M11320">
        <v>0.21843209999999999</v>
      </c>
      <c r="N11320">
        <v>0.23906089999999999</v>
      </c>
      <c r="O11320">
        <v>0.25968960000000002</v>
      </c>
      <c r="P11320">
        <v>0.28947420000000001</v>
      </c>
      <c r="Q11320">
        <v>88.561620000000005</v>
      </c>
      <c r="R11320">
        <v>3.9337700000000003E-2</v>
      </c>
      <c r="S11320" t="s">
        <v>20810</v>
      </c>
    </row>
    <row r="11321" spans="1:19" x14ac:dyDescent="0.25">
      <c r="A11321" t="s">
        <v>11389</v>
      </c>
      <c r="B11321" t="s">
        <v>68</v>
      </c>
      <c r="C11321" t="s">
        <v>4</v>
      </c>
      <c r="D11321" t="s">
        <v>8</v>
      </c>
      <c r="E11321" t="s">
        <v>19</v>
      </c>
      <c r="F11321" t="s">
        <v>52</v>
      </c>
      <c r="G11321">
        <v>16</v>
      </c>
      <c r="H11321">
        <v>3014</v>
      </c>
      <c r="I11321">
        <v>0.81383578000000001</v>
      </c>
      <c r="J11321">
        <v>1.0491280000000001</v>
      </c>
      <c r="K11321">
        <v>0.23529220000000001</v>
      </c>
      <c r="L11321">
        <v>0.18152479999999999</v>
      </c>
      <c r="M11321">
        <v>0.21329100000000001</v>
      </c>
      <c r="N11321">
        <v>0.23529220000000001</v>
      </c>
      <c r="O11321">
        <v>0.2572933</v>
      </c>
      <c r="P11321">
        <v>0.28905950000000002</v>
      </c>
      <c r="Q11321">
        <v>88.816379999999995</v>
      </c>
      <c r="R11321">
        <v>4.1954900000000003E-2</v>
      </c>
      <c r="S11321" t="s">
        <v>20810</v>
      </c>
    </row>
    <row r="11322" spans="1:19" x14ac:dyDescent="0.25">
      <c r="A11322" t="s">
        <v>11390</v>
      </c>
      <c r="B11322" t="s">
        <v>68</v>
      </c>
      <c r="C11322" t="s">
        <v>4</v>
      </c>
      <c r="D11322" t="s">
        <v>8</v>
      </c>
      <c r="E11322" t="s">
        <v>19</v>
      </c>
      <c r="F11322" t="s">
        <v>52</v>
      </c>
      <c r="G11322">
        <v>17</v>
      </c>
      <c r="H11322">
        <v>3014</v>
      </c>
      <c r="I11322">
        <v>0.89088281999999996</v>
      </c>
      <c r="J11322">
        <v>1.0928439999999999</v>
      </c>
      <c r="K11322">
        <v>0.20196169999999999</v>
      </c>
      <c r="L11322">
        <v>0.14552850000000001</v>
      </c>
      <c r="M11322">
        <v>0.17886959999999999</v>
      </c>
      <c r="N11322">
        <v>0.20196169999999999</v>
      </c>
      <c r="O11322">
        <v>0.2250537</v>
      </c>
      <c r="P11322">
        <v>0.25839489999999998</v>
      </c>
      <c r="Q11322">
        <v>88.825890000000001</v>
      </c>
      <c r="R11322">
        <v>4.4035100000000001E-2</v>
      </c>
      <c r="S11322" t="s">
        <v>20810</v>
      </c>
    </row>
    <row r="11323" spans="1:19" x14ac:dyDescent="0.25">
      <c r="A11323" t="s">
        <v>11391</v>
      </c>
      <c r="B11323" t="s">
        <v>68</v>
      </c>
      <c r="C11323" t="s">
        <v>4</v>
      </c>
      <c r="D11323" t="s">
        <v>8</v>
      </c>
      <c r="E11323" t="s">
        <v>19</v>
      </c>
      <c r="F11323" t="s">
        <v>52</v>
      </c>
      <c r="G11323">
        <v>18</v>
      </c>
      <c r="H11323">
        <v>3014</v>
      </c>
      <c r="I11323">
        <v>0.97222180999999996</v>
      </c>
      <c r="J11323">
        <v>1.1631830000000001</v>
      </c>
      <c r="K11323">
        <v>0.1909614</v>
      </c>
      <c r="L11323">
        <v>0.13273969999999999</v>
      </c>
      <c r="M11323">
        <v>0.16713749999999999</v>
      </c>
      <c r="N11323">
        <v>0.1909614</v>
      </c>
      <c r="O11323">
        <v>0.21478520000000001</v>
      </c>
      <c r="P11323">
        <v>0.24918309999999999</v>
      </c>
      <c r="Q11323">
        <v>87.448300000000003</v>
      </c>
      <c r="R11323">
        <v>4.5430600000000002E-2</v>
      </c>
      <c r="S11323" t="s">
        <v>20810</v>
      </c>
    </row>
    <row r="11324" spans="1:19" x14ac:dyDescent="0.25">
      <c r="A11324" t="s">
        <v>11392</v>
      </c>
      <c r="B11324" t="s">
        <v>68</v>
      </c>
      <c r="C11324" t="s">
        <v>4</v>
      </c>
      <c r="D11324" t="s">
        <v>8</v>
      </c>
      <c r="E11324" t="s">
        <v>19</v>
      </c>
      <c r="F11324" t="s">
        <v>52</v>
      </c>
      <c r="G11324">
        <v>19</v>
      </c>
      <c r="H11324">
        <v>3014</v>
      </c>
      <c r="I11324">
        <v>1.0472906</v>
      </c>
      <c r="J11324">
        <v>1.2582150000000001</v>
      </c>
      <c r="K11324">
        <v>0.21092449999999999</v>
      </c>
      <c r="L11324">
        <v>0.15082090000000001</v>
      </c>
      <c r="M11324">
        <v>0.18633060000000001</v>
      </c>
      <c r="N11324">
        <v>0.21092449999999999</v>
      </c>
      <c r="O11324">
        <v>0.23551839999999999</v>
      </c>
      <c r="P11324">
        <v>0.27102809999999999</v>
      </c>
      <c r="Q11324">
        <v>85.399090000000001</v>
      </c>
      <c r="R11324">
        <v>4.6899099999999999E-2</v>
      </c>
      <c r="S11324" t="s">
        <v>20810</v>
      </c>
    </row>
    <row r="11325" spans="1:19" x14ac:dyDescent="0.25">
      <c r="A11325" t="s">
        <v>11393</v>
      </c>
      <c r="B11325" t="s">
        <v>68</v>
      </c>
      <c r="C11325" t="s">
        <v>4</v>
      </c>
      <c r="D11325" t="s">
        <v>8</v>
      </c>
      <c r="E11325" t="s">
        <v>19</v>
      </c>
      <c r="F11325" t="s">
        <v>52</v>
      </c>
      <c r="G11325">
        <v>20</v>
      </c>
      <c r="H11325">
        <v>3014</v>
      </c>
      <c r="I11325">
        <v>1.2298342</v>
      </c>
      <c r="J11325">
        <v>1.2651490000000001</v>
      </c>
      <c r="K11325">
        <v>3.5314400000000003E-2</v>
      </c>
      <c r="L11325">
        <v>-2.6016399999999999E-2</v>
      </c>
      <c r="M11325">
        <v>1.0218400000000001E-2</v>
      </c>
      <c r="N11325">
        <v>3.5314400000000003E-2</v>
      </c>
      <c r="O11325">
        <v>6.0410499999999999E-2</v>
      </c>
      <c r="P11325">
        <v>9.6645300000000003E-2</v>
      </c>
      <c r="Q11325">
        <v>81.947479999999999</v>
      </c>
      <c r="R11325">
        <v>4.7856700000000002E-2</v>
      </c>
      <c r="S11325" t="s">
        <v>20810</v>
      </c>
    </row>
    <row r="11326" spans="1:19" x14ac:dyDescent="0.25">
      <c r="A11326" t="s">
        <v>11394</v>
      </c>
      <c r="B11326" t="s">
        <v>68</v>
      </c>
      <c r="C11326" t="s">
        <v>4</v>
      </c>
      <c r="D11326" t="s">
        <v>8</v>
      </c>
      <c r="E11326" t="s">
        <v>19</v>
      </c>
      <c r="F11326" t="s">
        <v>52</v>
      </c>
      <c r="G11326">
        <v>21</v>
      </c>
      <c r="H11326">
        <v>3014</v>
      </c>
      <c r="I11326">
        <v>1.3047012</v>
      </c>
      <c r="J11326">
        <v>1.2786219999999999</v>
      </c>
      <c r="K11326">
        <v>-2.6079100000000001E-2</v>
      </c>
      <c r="L11326">
        <v>-8.5313799999999995E-2</v>
      </c>
      <c r="M11326">
        <v>-5.0317500000000001E-2</v>
      </c>
      <c r="N11326">
        <v>-2.6079100000000001E-2</v>
      </c>
      <c r="O11326">
        <v>-1.8408000000000001E-3</v>
      </c>
      <c r="P11326">
        <v>3.31556E-2</v>
      </c>
      <c r="Q11326">
        <v>76.860010000000003</v>
      </c>
      <c r="R11326">
        <v>4.6221100000000001E-2</v>
      </c>
      <c r="S11326" t="s">
        <v>20810</v>
      </c>
    </row>
    <row r="11327" spans="1:19" x14ac:dyDescent="0.25">
      <c r="A11327" t="s">
        <v>11395</v>
      </c>
      <c r="B11327" t="s">
        <v>68</v>
      </c>
      <c r="C11327" t="s">
        <v>4</v>
      </c>
      <c r="D11327" t="s">
        <v>8</v>
      </c>
      <c r="E11327" t="s">
        <v>19</v>
      </c>
      <c r="F11327" t="s">
        <v>52</v>
      </c>
      <c r="G11327">
        <v>22</v>
      </c>
      <c r="H11327">
        <v>3014</v>
      </c>
      <c r="I11327">
        <v>1.4077784</v>
      </c>
      <c r="J11327">
        <v>1.344776</v>
      </c>
      <c r="K11327">
        <v>-6.3002500000000003E-2</v>
      </c>
      <c r="L11327">
        <v>-0.1212387</v>
      </c>
      <c r="M11327">
        <v>-8.6832300000000001E-2</v>
      </c>
      <c r="N11327">
        <v>-6.3002500000000003E-2</v>
      </c>
      <c r="O11327">
        <v>-3.9172699999999998E-2</v>
      </c>
      <c r="P11327">
        <v>-4.7663000000000002E-3</v>
      </c>
      <c r="Q11327">
        <v>73.552310000000006</v>
      </c>
      <c r="R11327">
        <v>4.5442000000000003E-2</v>
      </c>
      <c r="S11327" t="s">
        <v>20810</v>
      </c>
    </row>
    <row r="11328" spans="1:19" x14ac:dyDescent="0.25">
      <c r="A11328" t="s">
        <v>11396</v>
      </c>
      <c r="B11328" t="s">
        <v>68</v>
      </c>
      <c r="C11328" t="s">
        <v>4</v>
      </c>
      <c r="D11328" t="s">
        <v>8</v>
      </c>
      <c r="E11328" t="s">
        <v>19</v>
      </c>
      <c r="F11328" t="s">
        <v>52</v>
      </c>
      <c r="G11328">
        <v>23</v>
      </c>
      <c r="H11328">
        <v>3014</v>
      </c>
      <c r="I11328">
        <v>1.302076</v>
      </c>
      <c r="J11328">
        <v>1.235884</v>
      </c>
      <c r="K11328">
        <v>-6.61915E-2</v>
      </c>
      <c r="L11328">
        <v>-0.1186552</v>
      </c>
      <c r="M11328">
        <v>-8.7659200000000007E-2</v>
      </c>
      <c r="N11328">
        <v>-6.61915E-2</v>
      </c>
      <c r="O11328">
        <v>-4.4723800000000001E-2</v>
      </c>
      <c r="P11328">
        <v>-1.3727899999999999E-2</v>
      </c>
      <c r="Q11328">
        <v>72.381519999999995</v>
      </c>
      <c r="R11328">
        <v>4.0937599999999998E-2</v>
      </c>
      <c r="S11328" t="s">
        <v>20810</v>
      </c>
    </row>
    <row r="11329" spans="1:19" x14ac:dyDescent="0.25">
      <c r="A11329" t="s">
        <v>11397</v>
      </c>
      <c r="B11329" t="s">
        <v>68</v>
      </c>
      <c r="C11329" t="s">
        <v>4</v>
      </c>
      <c r="D11329" t="s">
        <v>8</v>
      </c>
      <c r="E11329" t="s">
        <v>19</v>
      </c>
      <c r="F11329" t="s">
        <v>52</v>
      </c>
      <c r="G11329">
        <v>24</v>
      </c>
      <c r="H11329">
        <v>3014</v>
      </c>
      <c r="I11329">
        <v>1.0997277999999999</v>
      </c>
      <c r="J11329">
        <v>1.0407740000000001</v>
      </c>
      <c r="K11329">
        <v>-5.8954100000000002E-2</v>
      </c>
      <c r="L11329">
        <v>-0.1044909</v>
      </c>
      <c r="M11329">
        <v>-7.7587400000000001E-2</v>
      </c>
      <c r="N11329">
        <v>-5.8954100000000002E-2</v>
      </c>
      <c r="O11329">
        <v>-4.0320799999999997E-2</v>
      </c>
      <c r="P11329">
        <v>-1.3417200000000001E-2</v>
      </c>
      <c r="Q11329">
        <v>70.746070000000003</v>
      </c>
      <c r="R11329">
        <v>3.5532599999999998E-2</v>
      </c>
      <c r="S11329" t="s">
        <v>20810</v>
      </c>
    </row>
    <row r="11330" spans="1:19" x14ac:dyDescent="0.25">
      <c r="A11330" t="s">
        <v>11398</v>
      </c>
      <c r="B11330" t="s">
        <v>68</v>
      </c>
      <c r="C11330" t="s">
        <v>4</v>
      </c>
      <c r="D11330" t="s">
        <v>8</v>
      </c>
      <c r="E11330" t="s">
        <v>20</v>
      </c>
      <c r="F11330" t="s">
        <v>6</v>
      </c>
      <c r="G11330">
        <v>1</v>
      </c>
      <c r="H11330">
        <v>3014</v>
      </c>
      <c r="I11330">
        <v>0.72942726000000002</v>
      </c>
      <c r="J11330">
        <v>0.67204759999999997</v>
      </c>
      <c r="K11330">
        <v>-5.7379600000000003E-2</v>
      </c>
      <c r="L11330">
        <v>-8.1735199999999994E-2</v>
      </c>
      <c r="M11330">
        <v>-6.7345699999999994E-2</v>
      </c>
      <c r="N11330">
        <v>-5.7379600000000003E-2</v>
      </c>
      <c r="O11330">
        <v>-4.74136E-2</v>
      </c>
      <c r="P11330">
        <v>-3.3024100000000001E-2</v>
      </c>
      <c r="Q11330">
        <v>60.833500000000001</v>
      </c>
      <c r="R11330">
        <v>1.9004699999999999E-2</v>
      </c>
      <c r="S11330" t="s">
        <v>20810</v>
      </c>
    </row>
    <row r="11331" spans="1:19" x14ac:dyDescent="0.25">
      <c r="A11331" t="s">
        <v>11399</v>
      </c>
      <c r="B11331" t="s">
        <v>68</v>
      </c>
      <c r="C11331" t="s">
        <v>4</v>
      </c>
      <c r="D11331" t="s">
        <v>8</v>
      </c>
      <c r="E11331" t="s">
        <v>20</v>
      </c>
      <c r="F11331" t="s">
        <v>6</v>
      </c>
      <c r="G11331">
        <v>2</v>
      </c>
      <c r="H11331">
        <v>3014</v>
      </c>
      <c r="I11331">
        <v>0.63485225000000001</v>
      </c>
      <c r="J11331">
        <v>0.57745789999999997</v>
      </c>
      <c r="K11331">
        <v>-5.7394300000000002E-2</v>
      </c>
      <c r="L11331">
        <v>-8.0612500000000004E-2</v>
      </c>
      <c r="M11331">
        <v>-6.6894999999999996E-2</v>
      </c>
      <c r="N11331">
        <v>-5.7394300000000002E-2</v>
      </c>
      <c r="O11331">
        <v>-4.7893699999999997E-2</v>
      </c>
      <c r="P11331">
        <v>-3.4176199999999997E-2</v>
      </c>
      <c r="Q11331">
        <v>60.32658</v>
      </c>
      <c r="R11331">
        <v>1.81172E-2</v>
      </c>
      <c r="S11331" t="s">
        <v>20810</v>
      </c>
    </row>
    <row r="11332" spans="1:19" x14ac:dyDescent="0.25">
      <c r="A11332" t="s">
        <v>11400</v>
      </c>
      <c r="B11332" t="s">
        <v>68</v>
      </c>
      <c r="C11332" t="s">
        <v>4</v>
      </c>
      <c r="D11332" t="s">
        <v>8</v>
      </c>
      <c r="E11332" t="s">
        <v>20</v>
      </c>
      <c r="F11332" t="s">
        <v>6</v>
      </c>
      <c r="G11332">
        <v>3</v>
      </c>
      <c r="H11332">
        <v>3014</v>
      </c>
      <c r="I11332">
        <v>0.57023599999999997</v>
      </c>
      <c r="J11332">
        <v>0.5232192</v>
      </c>
      <c r="K11332">
        <v>-4.7016799999999997E-2</v>
      </c>
      <c r="L11332">
        <v>-6.8700399999999995E-2</v>
      </c>
      <c r="M11332">
        <v>-5.5889599999999998E-2</v>
      </c>
      <c r="N11332">
        <v>-4.7016799999999997E-2</v>
      </c>
      <c r="O11332">
        <v>-3.8143999999999997E-2</v>
      </c>
      <c r="P11332">
        <v>-2.5333100000000001E-2</v>
      </c>
      <c r="Q11332">
        <v>59.954830000000001</v>
      </c>
      <c r="R11332">
        <v>1.6919799999999999E-2</v>
      </c>
      <c r="S11332" t="s">
        <v>20810</v>
      </c>
    </row>
    <row r="11333" spans="1:19" x14ac:dyDescent="0.25">
      <c r="A11333" t="s">
        <v>11401</v>
      </c>
      <c r="B11333" t="s">
        <v>68</v>
      </c>
      <c r="C11333" t="s">
        <v>4</v>
      </c>
      <c r="D11333" t="s">
        <v>8</v>
      </c>
      <c r="E11333" t="s">
        <v>20</v>
      </c>
      <c r="F11333" t="s">
        <v>6</v>
      </c>
      <c r="G11333">
        <v>4</v>
      </c>
      <c r="H11333">
        <v>3014</v>
      </c>
      <c r="I11333">
        <v>0.53479626000000002</v>
      </c>
      <c r="J11333">
        <v>0.49360340000000003</v>
      </c>
      <c r="K11333">
        <v>-4.1192899999999998E-2</v>
      </c>
      <c r="L11333">
        <v>-6.1681899999999998E-2</v>
      </c>
      <c r="M11333">
        <v>-4.9576799999999997E-2</v>
      </c>
      <c r="N11333">
        <v>-4.1192899999999998E-2</v>
      </c>
      <c r="O11333">
        <v>-3.2808900000000002E-2</v>
      </c>
      <c r="P11333">
        <v>-2.0703800000000001E-2</v>
      </c>
      <c r="Q11333">
        <v>59.69773</v>
      </c>
      <c r="R11333">
        <v>1.5987700000000001E-2</v>
      </c>
      <c r="S11333" t="s">
        <v>20810</v>
      </c>
    </row>
    <row r="11334" spans="1:19" x14ac:dyDescent="0.25">
      <c r="A11334" t="s">
        <v>11402</v>
      </c>
      <c r="B11334" t="s">
        <v>68</v>
      </c>
      <c r="C11334" t="s">
        <v>4</v>
      </c>
      <c r="D11334" t="s">
        <v>8</v>
      </c>
      <c r="E11334" t="s">
        <v>20</v>
      </c>
      <c r="F11334" t="s">
        <v>6</v>
      </c>
      <c r="G11334">
        <v>5</v>
      </c>
      <c r="H11334">
        <v>3014</v>
      </c>
      <c r="I11334">
        <v>0.51694777000000003</v>
      </c>
      <c r="J11334">
        <v>0.47981049999999997</v>
      </c>
      <c r="K11334">
        <v>-3.7137299999999998E-2</v>
      </c>
      <c r="L11334">
        <v>-5.6665800000000002E-2</v>
      </c>
      <c r="M11334">
        <v>-4.51282E-2</v>
      </c>
      <c r="N11334">
        <v>-3.7137299999999998E-2</v>
      </c>
      <c r="O11334">
        <v>-2.9146399999999999E-2</v>
      </c>
      <c r="P11334">
        <v>-1.7608800000000001E-2</v>
      </c>
      <c r="Q11334">
        <v>59.480620000000002</v>
      </c>
      <c r="R11334">
        <v>1.52382E-2</v>
      </c>
      <c r="S11334" t="s">
        <v>20810</v>
      </c>
    </row>
    <row r="11335" spans="1:19" x14ac:dyDescent="0.25">
      <c r="A11335" t="s">
        <v>11403</v>
      </c>
      <c r="B11335" t="s">
        <v>68</v>
      </c>
      <c r="C11335" t="s">
        <v>4</v>
      </c>
      <c r="D11335" t="s">
        <v>8</v>
      </c>
      <c r="E11335" t="s">
        <v>20</v>
      </c>
      <c r="F11335" t="s">
        <v>6</v>
      </c>
      <c r="G11335">
        <v>6</v>
      </c>
      <c r="H11335">
        <v>3014</v>
      </c>
      <c r="I11335">
        <v>0.53052239999999995</v>
      </c>
      <c r="J11335">
        <v>0.4961718</v>
      </c>
      <c r="K11335">
        <v>-3.4350600000000002E-2</v>
      </c>
      <c r="L11335">
        <v>-5.3992699999999998E-2</v>
      </c>
      <c r="M11335">
        <v>-4.2388000000000002E-2</v>
      </c>
      <c r="N11335">
        <v>-3.4350600000000002E-2</v>
      </c>
      <c r="O11335">
        <v>-2.6313199999999998E-2</v>
      </c>
      <c r="P11335">
        <v>-1.47084E-2</v>
      </c>
      <c r="Q11335">
        <v>59.344389999999997</v>
      </c>
      <c r="R11335">
        <v>1.5326899999999999E-2</v>
      </c>
      <c r="S11335" t="s">
        <v>20810</v>
      </c>
    </row>
    <row r="11336" spans="1:19" x14ac:dyDescent="0.25">
      <c r="A11336" t="s">
        <v>11404</v>
      </c>
      <c r="B11336" t="s">
        <v>68</v>
      </c>
      <c r="C11336" t="s">
        <v>4</v>
      </c>
      <c r="D11336" t="s">
        <v>8</v>
      </c>
      <c r="E11336" t="s">
        <v>20</v>
      </c>
      <c r="F11336" t="s">
        <v>6</v>
      </c>
      <c r="G11336">
        <v>7</v>
      </c>
      <c r="H11336">
        <v>3014</v>
      </c>
      <c r="I11336">
        <v>0.59150685000000003</v>
      </c>
      <c r="J11336">
        <v>0.55662040000000002</v>
      </c>
      <c r="K11336">
        <v>-3.4886500000000001E-2</v>
      </c>
      <c r="L11336">
        <v>-5.5176000000000003E-2</v>
      </c>
      <c r="M11336">
        <v>-4.3188799999999999E-2</v>
      </c>
      <c r="N11336">
        <v>-3.4886500000000001E-2</v>
      </c>
      <c r="O11336">
        <v>-2.6584199999999999E-2</v>
      </c>
      <c r="P11336">
        <v>-1.4596899999999999E-2</v>
      </c>
      <c r="Q11336">
        <v>59.392499999999998</v>
      </c>
      <c r="R11336">
        <v>1.5831999999999999E-2</v>
      </c>
      <c r="S11336" t="s">
        <v>20810</v>
      </c>
    </row>
    <row r="11337" spans="1:19" x14ac:dyDescent="0.25">
      <c r="A11337" t="s">
        <v>11405</v>
      </c>
      <c r="B11337" t="s">
        <v>68</v>
      </c>
      <c r="C11337" t="s">
        <v>4</v>
      </c>
      <c r="D11337" t="s">
        <v>8</v>
      </c>
      <c r="E11337" t="s">
        <v>20</v>
      </c>
      <c r="F11337" t="s">
        <v>6</v>
      </c>
      <c r="G11337">
        <v>8</v>
      </c>
      <c r="H11337">
        <v>3014</v>
      </c>
      <c r="I11337">
        <v>0.66267005000000001</v>
      </c>
      <c r="J11337">
        <v>0.63709899999999997</v>
      </c>
      <c r="K11337">
        <v>-2.5571E-2</v>
      </c>
      <c r="L11337">
        <v>-4.6362300000000002E-2</v>
      </c>
      <c r="M11337">
        <v>-3.4078700000000003E-2</v>
      </c>
      <c r="N11337">
        <v>-2.5571E-2</v>
      </c>
      <c r="O11337">
        <v>-1.7063399999999999E-2</v>
      </c>
      <c r="P11337">
        <v>-4.7796999999999996E-3</v>
      </c>
      <c r="Q11337">
        <v>60.426139999999997</v>
      </c>
      <c r="R11337">
        <v>1.6223600000000001E-2</v>
      </c>
      <c r="S11337" t="s">
        <v>20810</v>
      </c>
    </row>
    <row r="11338" spans="1:19" x14ac:dyDescent="0.25">
      <c r="A11338" t="s">
        <v>11406</v>
      </c>
      <c r="B11338" t="s">
        <v>68</v>
      </c>
      <c r="C11338" t="s">
        <v>4</v>
      </c>
      <c r="D11338" t="s">
        <v>8</v>
      </c>
      <c r="E11338" t="s">
        <v>20</v>
      </c>
      <c r="F11338" t="s">
        <v>6</v>
      </c>
      <c r="G11338">
        <v>9</v>
      </c>
      <c r="H11338">
        <v>3014</v>
      </c>
      <c r="I11338">
        <v>0.68039019000000001</v>
      </c>
      <c r="J11338">
        <v>0.65931770000000001</v>
      </c>
      <c r="K11338">
        <v>-2.1072500000000001E-2</v>
      </c>
      <c r="L11338">
        <v>-4.2434699999999999E-2</v>
      </c>
      <c r="M11338">
        <v>-2.9813800000000001E-2</v>
      </c>
      <c r="N11338">
        <v>-2.1072500000000001E-2</v>
      </c>
      <c r="O11338">
        <v>-1.23313E-2</v>
      </c>
      <c r="P11338">
        <v>2.8969999999999999E-4</v>
      </c>
      <c r="Q11338">
        <v>62.265720000000002</v>
      </c>
      <c r="R11338">
        <v>1.6669E-2</v>
      </c>
      <c r="S11338" t="s">
        <v>20810</v>
      </c>
    </row>
    <row r="11339" spans="1:19" x14ac:dyDescent="0.25">
      <c r="A11339" t="s">
        <v>11407</v>
      </c>
      <c r="B11339" t="s">
        <v>68</v>
      </c>
      <c r="C11339" t="s">
        <v>4</v>
      </c>
      <c r="D11339" t="s">
        <v>8</v>
      </c>
      <c r="E11339" t="s">
        <v>20</v>
      </c>
      <c r="F11339" t="s">
        <v>6</v>
      </c>
      <c r="G11339">
        <v>10</v>
      </c>
      <c r="H11339">
        <v>3014</v>
      </c>
      <c r="I11339">
        <v>0.64368515999999998</v>
      </c>
      <c r="J11339">
        <v>0.65379750000000003</v>
      </c>
      <c r="K11339">
        <v>1.0112299999999999E-2</v>
      </c>
      <c r="L11339">
        <v>-1.1580500000000001E-2</v>
      </c>
      <c r="M11339">
        <v>1.2358E-3</v>
      </c>
      <c r="N11339">
        <v>1.0112299999999999E-2</v>
      </c>
      <c r="O11339">
        <v>1.89889E-2</v>
      </c>
      <c r="P11339">
        <v>3.1805199999999999E-2</v>
      </c>
      <c r="Q11339">
        <v>64.7898</v>
      </c>
      <c r="R11339">
        <v>1.69271E-2</v>
      </c>
      <c r="S11339" t="s">
        <v>20810</v>
      </c>
    </row>
    <row r="11340" spans="1:19" x14ac:dyDescent="0.25">
      <c r="A11340" t="s">
        <v>11408</v>
      </c>
      <c r="B11340" t="s">
        <v>68</v>
      </c>
      <c r="C11340" t="s">
        <v>4</v>
      </c>
      <c r="D11340" t="s">
        <v>8</v>
      </c>
      <c r="E11340" t="s">
        <v>20</v>
      </c>
      <c r="F11340" t="s">
        <v>6</v>
      </c>
      <c r="G11340">
        <v>11</v>
      </c>
      <c r="H11340">
        <v>3014</v>
      </c>
      <c r="I11340">
        <v>0.61362801</v>
      </c>
      <c r="J11340">
        <v>0.65800539999999996</v>
      </c>
      <c r="K11340">
        <v>4.4377300000000001E-2</v>
      </c>
      <c r="L11340">
        <v>2.1385100000000001E-2</v>
      </c>
      <c r="M11340">
        <v>3.4969100000000003E-2</v>
      </c>
      <c r="N11340">
        <v>4.4377300000000001E-2</v>
      </c>
      <c r="O11340">
        <v>5.3785600000000003E-2</v>
      </c>
      <c r="P11340">
        <v>6.7369600000000002E-2</v>
      </c>
      <c r="Q11340">
        <v>67.657499999999999</v>
      </c>
      <c r="R11340">
        <v>1.7940999999999999E-2</v>
      </c>
      <c r="S11340" t="s">
        <v>20810</v>
      </c>
    </row>
    <row r="11341" spans="1:19" x14ac:dyDescent="0.25">
      <c r="A11341" t="s">
        <v>11409</v>
      </c>
      <c r="B11341" t="s">
        <v>68</v>
      </c>
      <c r="C11341" t="s">
        <v>4</v>
      </c>
      <c r="D11341" t="s">
        <v>8</v>
      </c>
      <c r="E11341" t="s">
        <v>20</v>
      </c>
      <c r="F11341" t="s">
        <v>6</v>
      </c>
      <c r="G11341">
        <v>12</v>
      </c>
      <c r="H11341">
        <v>3014</v>
      </c>
      <c r="I11341">
        <v>0.61247852999999997</v>
      </c>
      <c r="J11341">
        <v>0.68599549999999998</v>
      </c>
      <c r="K11341">
        <v>7.3516899999999996E-2</v>
      </c>
      <c r="L11341">
        <v>4.91978E-2</v>
      </c>
      <c r="M11341">
        <v>6.3565700000000003E-2</v>
      </c>
      <c r="N11341">
        <v>7.3516899999999996E-2</v>
      </c>
      <c r="O11341">
        <v>8.3468100000000003E-2</v>
      </c>
      <c r="P11341">
        <v>9.7836099999999995E-2</v>
      </c>
      <c r="Q11341">
        <v>70.646739999999994</v>
      </c>
      <c r="R11341">
        <v>1.8976300000000001E-2</v>
      </c>
      <c r="S11341" t="s">
        <v>20810</v>
      </c>
    </row>
    <row r="11342" spans="1:19" x14ac:dyDescent="0.25">
      <c r="A11342" t="s">
        <v>11410</v>
      </c>
      <c r="B11342" t="s">
        <v>68</v>
      </c>
      <c r="C11342" t="s">
        <v>4</v>
      </c>
      <c r="D11342" t="s">
        <v>8</v>
      </c>
      <c r="E11342" t="s">
        <v>20</v>
      </c>
      <c r="F11342" t="s">
        <v>6</v>
      </c>
      <c r="G11342">
        <v>13</v>
      </c>
      <c r="H11342">
        <v>3014</v>
      </c>
      <c r="I11342">
        <v>0.62345490999999997</v>
      </c>
      <c r="J11342">
        <v>0.71425799999999995</v>
      </c>
      <c r="K11342">
        <v>9.0802999999999995E-2</v>
      </c>
      <c r="L11342">
        <v>6.5897899999999995E-2</v>
      </c>
      <c r="M11342">
        <v>8.0612100000000006E-2</v>
      </c>
      <c r="N11342">
        <v>9.0802999999999995E-2</v>
      </c>
      <c r="O11342">
        <v>0.100994</v>
      </c>
      <c r="P11342">
        <v>0.11570809999999999</v>
      </c>
      <c r="Q11342">
        <v>73.110600000000005</v>
      </c>
      <c r="R11342">
        <v>1.9433499999999999E-2</v>
      </c>
      <c r="S11342" t="s">
        <v>20810</v>
      </c>
    </row>
    <row r="11343" spans="1:19" x14ac:dyDescent="0.25">
      <c r="A11343" t="s">
        <v>11411</v>
      </c>
      <c r="B11343" t="s">
        <v>68</v>
      </c>
      <c r="C11343" t="s">
        <v>4</v>
      </c>
      <c r="D11343" t="s">
        <v>8</v>
      </c>
      <c r="E11343" t="s">
        <v>20</v>
      </c>
      <c r="F11343" t="s">
        <v>6</v>
      </c>
      <c r="G11343">
        <v>14</v>
      </c>
      <c r="H11343">
        <v>3014</v>
      </c>
      <c r="I11343">
        <v>0.61771578999999999</v>
      </c>
      <c r="J11343">
        <v>0.72872389999999998</v>
      </c>
      <c r="K11343">
        <v>0.1110081</v>
      </c>
      <c r="L11343">
        <v>8.6063899999999999E-2</v>
      </c>
      <c r="M11343">
        <v>0.1008011</v>
      </c>
      <c r="N11343">
        <v>0.1110081</v>
      </c>
      <c r="O11343">
        <v>0.12121510000000001</v>
      </c>
      <c r="P11343">
        <v>0.1359523</v>
      </c>
      <c r="Q11343">
        <v>74.722210000000004</v>
      </c>
      <c r="R11343">
        <v>1.9464100000000002E-2</v>
      </c>
      <c r="S11343" t="s">
        <v>20810</v>
      </c>
    </row>
    <row r="11344" spans="1:19" x14ac:dyDescent="0.25">
      <c r="A11344" t="s">
        <v>11412</v>
      </c>
      <c r="B11344" t="s">
        <v>68</v>
      </c>
      <c r="C11344" t="s">
        <v>4</v>
      </c>
      <c r="D11344" t="s">
        <v>8</v>
      </c>
      <c r="E11344" t="s">
        <v>20</v>
      </c>
      <c r="F11344" t="s">
        <v>6</v>
      </c>
      <c r="G11344">
        <v>15</v>
      </c>
      <c r="H11344">
        <v>3014</v>
      </c>
      <c r="I11344">
        <v>0.61744684000000005</v>
      </c>
      <c r="J11344">
        <v>0.7283847</v>
      </c>
      <c r="K11344">
        <v>0.1109378</v>
      </c>
      <c r="L11344">
        <v>8.5843100000000006E-2</v>
      </c>
      <c r="M11344">
        <v>0.1006693</v>
      </c>
      <c r="N11344">
        <v>0.1109378</v>
      </c>
      <c r="O11344">
        <v>0.12120640000000001</v>
      </c>
      <c r="P11344">
        <v>0.1360326</v>
      </c>
      <c r="Q11344">
        <v>75.771510000000006</v>
      </c>
      <c r="R11344">
        <v>1.9581500000000002E-2</v>
      </c>
      <c r="S11344" t="s">
        <v>20810</v>
      </c>
    </row>
    <row r="11345" spans="1:19" x14ac:dyDescent="0.25">
      <c r="A11345" t="s">
        <v>11413</v>
      </c>
      <c r="B11345" t="s">
        <v>68</v>
      </c>
      <c r="C11345" t="s">
        <v>4</v>
      </c>
      <c r="D11345" t="s">
        <v>8</v>
      </c>
      <c r="E11345" t="s">
        <v>20</v>
      </c>
      <c r="F11345" t="s">
        <v>6</v>
      </c>
      <c r="G11345">
        <v>16</v>
      </c>
      <c r="H11345">
        <v>3014</v>
      </c>
      <c r="I11345">
        <v>0.63903220999999999</v>
      </c>
      <c r="J11345">
        <v>0.74154059999999999</v>
      </c>
      <c r="K11345">
        <v>0.1025083</v>
      </c>
      <c r="L11345">
        <v>7.6784099999999994E-2</v>
      </c>
      <c r="M11345">
        <v>9.19822E-2</v>
      </c>
      <c r="N11345">
        <v>0.1025083</v>
      </c>
      <c r="O11345">
        <v>0.1130345</v>
      </c>
      <c r="P11345">
        <v>0.1282325</v>
      </c>
      <c r="Q11345">
        <v>76.037310000000005</v>
      </c>
      <c r="R11345">
        <v>2.0072699999999999E-2</v>
      </c>
      <c r="S11345" t="s">
        <v>20810</v>
      </c>
    </row>
    <row r="11346" spans="1:19" x14ac:dyDescent="0.25">
      <c r="A11346" t="s">
        <v>11414</v>
      </c>
      <c r="B11346" t="s">
        <v>68</v>
      </c>
      <c r="C11346" t="s">
        <v>4</v>
      </c>
      <c r="D11346" t="s">
        <v>8</v>
      </c>
      <c r="E11346" t="s">
        <v>20</v>
      </c>
      <c r="F11346" t="s">
        <v>6</v>
      </c>
      <c r="G11346">
        <v>17</v>
      </c>
      <c r="H11346">
        <v>3014</v>
      </c>
      <c r="I11346">
        <v>0.68118058999999997</v>
      </c>
      <c r="J11346">
        <v>0.77820100000000003</v>
      </c>
      <c r="K11346">
        <v>9.7020499999999996E-2</v>
      </c>
      <c r="L11346">
        <v>7.0652199999999998E-2</v>
      </c>
      <c r="M11346">
        <v>8.6230799999999996E-2</v>
      </c>
      <c r="N11346">
        <v>9.7020499999999996E-2</v>
      </c>
      <c r="O11346">
        <v>0.10781010000000001</v>
      </c>
      <c r="P11346">
        <v>0.1233887</v>
      </c>
      <c r="Q11346">
        <v>75.552350000000004</v>
      </c>
      <c r="R11346">
        <v>2.0575300000000001E-2</v>
      </c>
      <c r="S11346" t="s">
        <v>20810</v>
      </c>
    </row>
    <row r="11347" spans="1:19" x14ac:dyDescent="0.25">
      <c r="A11347" t="s">
        <v>11415</v>
      </c>
      <c r="B11347" t="s">
        <v>68</v>
      </c>
      <c r="C11347" t="s">
        <v>4</v>
      </c>
      <c r="D11347" t="s">
        <v>8</v>
      </c>
      <c r="E11347" t="s">
        <v>20</v>
      </c>
      <c r="F11347" t="s">
        <v>6</v>
      </c>
      <c r="G11347">
        <v>18</v>
      </c>
      <c r="H11347">
        <v>3014</v>
      </c>
      <c r="I11347">
        <v>0.75936990999999998</v>
      </c>
      <c r="J11347">
        <v>0.84784510000000002</v>
      </c>
      <c r="K11347">
        <v>8.8475200000000004E-2</v>
      </c>
      <c r="L11347">
        <v>6.1254599999999999E-2</v>
      </c>
      <c r="M11347">
        <v>7.7336799999999997E-2</v>
      </c>
      <c r="N11347">
        <v>8.8475200000000004E-2</v>
      </c>
      <c r="O11347">
        <v>9.9613699999999999E-2</v>
      </c>
      <c r="P11347">
        <v>0.1156959</v>
      </c>
      <c r="Q11347">
        <v>73.935770000000005</v>
      </c>
      <c r="R11347">
        <v>2.12404E-2</v>
      </c>
      <c r="S11347" t="s">
        <v>20810</v>
      </c>
    </row>
    <row r="11348" spans="1:19" x14ac:dyDescent="0.25">
      <c r="A11348" t="s">
        <v>11416</v>
      </c>
      <c r="B11348" t="s">
        <v>68</v>
      </c>
      <c r="C11348" t="s">
        <v>4</v>
      </c>
      <c r="D11348" t="s">
        <v>8</v>
      </c>
      <c r="E11348" t="s">
        <v>20</v>
      </c>
      <c r="F11348" t="s">
        <v>6</v>
      </c>
      <c r="G11348">
        <v>19</v>
      </c>
      <c r="H11348">
        <v>3014</v>
      </c>
      <c r="I11348">
        <v>0.84573984999999996</v>
      </c>
      <c r="J11348">
        <v>0.92407360000000005</v>
      </c>
      <c r="K11348">
        <v>7.8333700000000006E-2</v>
      </c>
      <c r="L11348">
        <v>5.0250099999999999E-2</v>
      </c>
      <c r="M11348">
        <v>6.6842100000000002E-2</v>
      </c>
      <c r="N11348">
        <v>7.8333700000000006E-2</v>
      </c>
      <c r="O11348">
        <v>8.9825299999999997E-2</v>
      </c>
      <c r="P11348">
        <v>0.10641730000000001</v>
      </c>
      <c r="Q11348">
        <v>71.633769999999998</v>
      </c>
      <c r="R11348">
        <v>2.1913800000000001E-2</v>
      </c>
      <c r="S11348" t="s">
        <v>20810</v>
      </c>
    </row>
    <row r="11349" spans="1:19" x14ac:dyDescent="0.25">
      <c r="A11349" t="s">
        <v>11417</v>
      </c>
      <c r="B11349" t="s">
        <v>68</v>
      </c>
      <c r="C11349" t="s">
        <v>4</v>
      </c>
      <c r="D11349" t="s">
        <v>8</v>
      </c>
      <c r="E11349" t="s">
        <v>20</v>
      </c>
      <c r="F11349" t="s">
        <v>6</v>
      </c>
      <c r="G11349">
        <v>20</v>
      </c>
      <c r="H11349">
        <v>3014</v>
      </c>
      <c r="I11349">
        <v>0.93190055999999999</v>
      </c>
      <c r="J11349">
        <v>0.9604085</v>
      </c>
      <c r="K11349">
        <v>2.8507899999999999E-2</v>
      </c>
      <c r="L11349">
        <v>3.2620000000000001E-4</v>
      </c>
      <c r="M11349">
        <v>1.69762E-2</v>
      </c>
      <c r="N11349">
        <v>2.8507899999999999E-2</v>
      </c>
      <c r="O11349">
        <v>4.0039699999999998E-2</v>
      </c>
      <c r="P11349">
        <v>5.6689700000000003E-2</v>
      </c>
      <c r="Q11349">
        <v>68.604640000000003</v>
      </c>
      <c r="R11349">
        <v>2.19904E-2</v>
      </c>
      <c r="S11349" t="s">
        <v>20810</v>
      </c>
    </row>
    <row r="11350" spans="1:19" x14ac:dyDescent="0.25">
      <c r="A11350" t="s">
        <v>11418</v>
      </c>
      <c r="B11350" t="s">
        <v>68</v>
      </c>
      <c r="C11350" t="s">
        <v>4</v>
      </c>
      <c r="D11350" t="s">
        <v>8</v>
      </c>
      <c r="E11350" t="s">
        <v>20</v>
      </c>
      <c r="F11350" t="s">
        <v>6</v>
      </c>
      <c r="G11350">
        <v>21</v>
      </c>
      <c r="H11350">
        <v>3014</v>
      </c>
      <c r="I11350">
        <v>1.0205784</v>
      </c>
      <c r="J11350">
        <v>1.018885</v>
      </c>
      <c r="K11350">
        <v>-1.6934000000000001E-3</v>
      </c>
      <c r="L11350">
        <v>-2.96592E-2</v>
      </c>
      <c r="M11350">
        <v>-1.3136800000000001E-2</v>
      </c>
      <c r="N11350">
        <v>-1.6934000000000001E-3</v>
      </c>
      <c r="O11350">
        <v>9.75E-3</v>
      </c>
      <c r="P11350">
        <v>2.6272400000000001E-2</v>
      </c>
      <c r="Q11350">
        <v>65.290649999999999</v>
      </c>
      <c r="R11350">
        <v>2.1821799999999999E-2</v>
      </c>
      <c r="S11350" t="s">
        <v>20810</v>
      </c>
    </row>
    <row r="11351" spans="1:19" x14ac:dyDescent="0.25">
      <c r="A11351" t="s">
        <v>11419</v>
      </c>
      <c r="B11351" t="s">
        <v>68</v>
      </c>
      <c r="C11351" t="s">
        <v>4</v>
      </c>
      <c r="D11351" t="s">
        <v>8</v>
      </c>
      <c r="E11351" t="s">
        <v>20</v>
      </c>
      <c r="F11351" t="s">
        <v>6</v>
      </c>
      <c r="G11351">
        <v>22</v>
      </c>
      <c r="H11351">
        <v>3014</v>
      </c>
      <c r="I11351">
        <v>1.1088884999999999</v>
      </c>
      <c r="J11351">
        <v>1.058138</v>
      </c>
      <c r="K11351">
        <v>-5.0750400000000001E-2</v>
      </c>
      <c r="L11351">
        <v>-8.0349400000000001E-2</v>
      </c>
      <c r="M11351">
        <v>-6.2862100000000004E-2</v>
      </c>
      <c r="N11351">
        <v>-5.0750400000000001E-2</v>
      </c>
      <c r="O11351">
        <v>-3.8638699999999998E-2</v>
      </c>
      <c r="P11351">
        <v>-2.1151400000000001E-2</v>
      </c>
      <c r="Q11351">
        <v>63.451599999999999</v>
      </c>
      <c r="R11351">
        <v>2.3096200000000001E-2</v>
      </c>
      <c r="S11351" t="s">
        <v>20810</v>
      </c>
    </row>
    <row r="11352" spans="1:19" x14ac:dyDescent="0.25">
      <c r="A11352" t="s">
        <v>11420</v>
      </c>
      <c r="B11352" t="s">
        <v>68</v>
      </c>
      <c r="C11352" t="s">
        <v>4</v>
      </c>
      <c r="D11352" t="s">
        <v>8</v>
      </c>
      <c r="E11352" t="s">
        <v>20</v>
      </c>
      <c r="F11352" t="s">
        <v>6</v>
      </c>
      <c r="G11352">
        <v>23</v>
      </c>
      <c r="H11352">
        <v>3014</v>
      </c>
      <c r="I11352">
        <v>1.0166710999999999</v>
      </c>
      <c r="J11352">
        <v>0.95852389999999998</v>
      </c>
      <c r="K11352">
        <v>-5.8147200000000003E-2</v>
      </c>
      <c r="L11352">
        <v>-8.6292199999999999E-2</v>
      </c>
      <c r="M11352">
        <v>-6.9663900000000001E-2</v>
      </c>
      <c r="N11352">
        <v>-5.8147200000000003E-2</v>
      </c>
      <c r="O11352">
        <v>-4.6630499999999998E-2</v>
      </c>
      <c r="P11352">
        <v>-3.00022E-2</v>
      </c>
      <c r="Q11352">
        <v>62.396599999999999</v>
      </c>
      <c r="R11352">
        <v>2.1961700000000001E-2</v>
      </c>
      <c r="S11352" t="s">
        <v>20810</v>
      </c>
    </row>
    <row r="11353" spans="1:19" x14ac:dyDescent="0.25">
      <c r="A11353" t="s">
        <v>11421</v>
      </c>
      <c r="B11353" t="s">
        <v>68</v>
      </c>
      <c r="C11353" t="s">
        <v>4</v>
      </c>
      <c r="D11353" t="s">
        <v>8</v>
      </c>
      <c r="E11353" t="s">
        <v>20</v>
      </c>
      <c r="F11353" t="s">
        <v>6</v>
      </c>
      <c r="G11353">
        <v>24</v>
      </c>
      <c r="H11353">
        <v>3014</v>
      </c>
      <c r="I11353">
        <v>0.85624820000000001</v>
      </c>
      <c r="J11353">
        <v>0.79938010000000004</v>
      </c>
      <c r="K11353">
        <v>-5.6868099999999998E-2</v>
      </c>
      <c r="L11353">
        <v>-8.2545599999999997E-2</v>
      </c>
      <c r="M11353">
        <v>-6.7375099999999993E-2</v>
      </c>
      <c r="N11353">
        <v>-5.6868099999999998E-2</v>
      </c>
      <c r="O11353">
        <v>-4.6361100000000002E-2</v>
      </c>
      <c r="P11353">
        <v>-3.1190699999999998E-2</v>
      </c>
      <c r="Q11353">
        <v>61.480289999999997</v>
      </c>
      <c r="R11353">
        <v>2.0036200000000001E-2</v>
      </c>
      <c r="S11353" t="s">
        <v>20810</v>
      </c>
    </row>
    <row r="11354" spans="1:19" x14ac:dyDescent="0.25">
      <c r="A11354" t="s">
        <v>11422</v>
      </c>
      <c r="B11354" t="s">
        <v>68</v>
      </c>
      <c r="C11354" t="s">
        <v>4</v>
      </c>
      <c r="D11354" t="s">
        <v>8</v>
      </c>
      <c r="E11354" t="s">
        <v>20</v>
      </c>
      <c r="F11354" t="s">
        <v>52</v>
      </c>
      <c r="G11354">
        <v>1</v>
      </c>
      <c r="H11354">
        <v>3014</v>
      </c>
      <c r="I11354">
        <v>0.90012665999999997</v>
      </c>
      <c r="J11354">
        <v>0.82206140000000005</v>
      </c>
      <c r="K11354">
        <v>-7.8065300000000004E-2</v>
      </c>
      <c r="L11354">
        <v>-0.1168327</v>
      </c>
      <c r="M11354">
        <v>-9.3928600000000001E-2</v>
      </c>
      <c r="N11354">
        <v>-7.8065300000000004E-2</v>
      </c>
      <c r="O11354">
        <v>-6.2202E-2</v>
      </c>
      <c r="P11354">
        <v>-3.9297899999999997E-2</v>
      </c>
      <c r="Q11354">
        <v>68.02731</v>
      </c>
      <c r="R11354">
        <v>3.0250300000000001E-2</v>
      </c>
      <c r="S11354" t="s">
        <v>20810</v>
      </c>
    </row>
    <row r="11355" spans="1:19" x14ac:dyDescent="0.25">
      <c r="A11355" t="s">
        <v>11423</v>
      </c>
      <c r="B11355" t="s">
        <v>68</v>
      </c>
      <c r="C11355" t="s">
        <v>4</v>
      </c>
      <c r="D11355" t="s">
        <v>8</v>
      </c>
      <c r="E11355" t="s">
        <v>20</v>
      </c>
      <c r="F11355" t="s">
        <v>52</v>
      </c>
      <c r="G11355">
        <v>2</v>
      </c>
      <c r="H11355">
        <v>3014</v>
      </c>
      <c r="I11355">
        <v>0.77083491000000004</v>
      </c>
      <c r="J11355">
        <v>0.70893280000000003</v>
      </c>
      <c r="K11355">
        <v>-6.1902100000000002E-2</v>
      </c>
      <c r="L11355">
        <v>-9.6672999999999995E-2</v>
      </c>
      <c r="M11355">
        <v>-7.6130100000000006E-2</v>
      </c>
      <c r="N11355">
        <v>-6.1902100000000002E-2</v>
      </c>
      <c r="O11355">
        <v>-4.7674099999999997E-2</v>
      </c>
      <c r="P11355">
        <v>-2.7131200000000001E-2</v>
      </c>
      <c r="Q11355">
        <v>67.057509999999994</v>
      </c>
      <c r="R11355">
        <v>2.71319E-2</v>
      </c>
      <c r="S11355" t="s">
        <v>20810</v>
      </c>
    </row>
    <row r="11356" spans="1:19" x14ac:dyDescent="0.25">
      <c r="A11356" t="s">
        <v>11424</v>
      </c>
      <c r="B11356" t="s">
        <v>68</v>
      </c>
      <c r="C11356" t="s">
        <v>4</v>
      </c>
      <c r="D11356" t="s">
        <v>8</v>
      </c>
      <c r="E11356" t="s">
        <v>20</v>
      </c>
      <c r="F11356" t="s">
        <v>52</v>
      </c>
      <c r="G11356">
        <v>3</v>
      </c>
      <c r="H11356">
        <v>3014</v>
      </c>
      <c r="I11356">
        <v>0.67928060999999995</v>
      </c>
      <c r="J11356">
        <v>0.63476520000000003</v>
      </c>
      <c r="K11356">
        <v>-4.4515399999999997E-2</v>
      </c>
      <c r="L11356">
        <v>-7.5003299999999995E-2</v>
      </c>
      <c r="M11356">
        <v>-5.6990800000000001E-2</v>
      </c>
      <c r="N11356">
        <v>-4.4515399999999997E-2</v>
      </c>
      <c r="O11356">
        <v>-3.2039999999999999E-2</v>
      </c>
      <c r="P11356">
        <v>-1.40275E-2</v>
      </c>
      <c r="Q11356">
        <v>66.350229999999996</v>
      </c>
      <c r="R11356">
        <v>2.37898E-2</v>
      </c>
      <c r="S11356" t="s">
        <v>20810</v>
      </c>
    </row>
    <row r="11357" spans="1:19" x14ac:dyDescent="0.25">
      <c r="A11357" t="s">
        <v>11425</v>
      </c>
      <c r="B11357" t="s">
        <v>68</v>
      </c>
      <c r="C11357" t="s">
        <v>4</v>
      </c>
      <c r="D11357" t="s">
        <v>8</v>
      </c>
      <c r="E11357" t="s">
        <v>20</v>
      </c>
      <c r="F11357" t="s">
        <v>52</v>
      </c>
      <c r="G11357">
        <v>4</v>
      </c>
      <c r="H11357">
        <v>3014</v>
      </c>
      <c r="I11357">
        <v>0.62300849000000003</v>
      </c>
      <c r="J11357">
        <v>0.58954850000000003</v>
      </c>
      <c r="K11357">
        <v>-3.3459999999999997E-2</v>
      </c>
      <c r="L11357">
        <v>-6.1050800000000002E-2</v>
      </c>
      <c r="M11357">
        <v>-4.4749900000000002E-2</v>
      </c>
      <c r="N11357">
        <v>-3.3459999999999997E-2</v>
      </c>
      <c r="O11357">
        <v>-2.2169999999999999E-2</v>
      </c>
      <c r="P11357">
        <v>-5.8691000000000004E-3</v>
      </c>
      <c r="Q11357">
        <v>66.046750000000003</v>
      </c>
      <c r="R11357">
        <v>2.1529300000000001E-2</v>
      </c>
      <c r="S11357" t="s">
        <v>20810</v>
      </c>
    </row>
    <row r="11358" spans="1:19" x14ac:dyDescent="0.25">
      <c r="A11358" t="s">
        <v>11426</v>
      </c>
      <c r="B11358" t="s">
        <v>68</v>
      </c>
      <c r="C11358" t="s">
        <v>4</v>
      </c>
      <c r="D11358" t="s">
        <v>8</v>
      </c>
      <c r="E11358" t="s">
        <v>20</v>
      </c>
      <c r="F11358" t="s">
        <v>52</v>
      </c>
      <c r="G11358">
        <v>5</v>
      </c>
      <c r="H11358">
        <v>3014</v>
      </c>
      <c r="I11358">
        <v>0.59324164999999995</v>
      </c>
      <c r="J11358">
        <v>0.56457480000000004</v>
      </c>
      <c r="K11358">
        <v>-2.8666899999999999E-2</v>
      </c>
      <c r="L11358">
        <v>-5.4545799999999998E-2</v>
      </c>
      <c r="M11358">
        <v>-3.9256300000000001E-2</v>
      </c>
      <c r="N11358">
        <v>-2.8666899999999999E-2</v>
      </c>
      <c r="O11358">
        <v>-1.80774E-2</v>
      </c>
      <c r="P11358">
        <v>-2.7878999999999998E-3</v>
      </c>
      <c r="Q11358">
        <v>65.502070000000003</v>
      </c>
      <c r="R11358">
        <v>2.01934E-2</v>
      </c>
      <c r="S11358" t="s">
        <v>20810</v>
      </c>
    </row>
    <row r="11359" spans="1:19" x14ac:dyDescent="0.25">
      <c r="A11359" t="s">
        <v>11427</v>
      </c>
      <c r="B11359" t="s">
        <v>68</v>
      </c>
      <c r="C11359" t="s">
        <v>4</v>
      </c>
      <c r="D11359" t="s">
        <v>8</v>
      </c>
      <c r="E11359" t="s">
        <v>20</v>
      </c>
      <c r="F11359" t="s">
        <v>52</v>
      </c>
      <c r="G11359">
        <v>6</v>
      </c>
      <c r="H11359">
        <v>3014</v>
      </c>
      <c r="I11359">
        <v>0.59923294999999999</v>
      </c>
      <c r="J11359">
        <v>0.57112890000000005</v>
      </c>
      <c r="K11359">
        <v>-2.8104000000000001E-2</v>
      </c>
      <c r="L11359">
        <v>-5.3555100000000001E-2</v>
      </c>
      <c r="M11359">
        <v>-3.8518400000000001E-2</v>
      </c>
      <c r="N11359">
        <v>-2.8104000000000001E-2</v>
      </c>
      <c r="O11359">
        <v>-1.7689699999999999E-2</v>
      </c>
      <c r="P11359">
        <v>-2.653E-3</v>
      </c>
      <c r="Q11359">
        <v>65.088949999999997</v>
      </c>
      <c r="R11359">
        <v>1.9859600000000002E-2</v>
      </c>
      <c r="S11359" t="s">
        <v>20810</v>
      </c>
    </row>
    <row r="11360" spans="1:19" x14ac:dyDescent="0.25">
      <c r="A11360" t="s">
        <v>11428</v>
      </c>
      <c r="B11360" t="s">
        <v>68</v>
      </c>
      <c r="C11360" t="s">
        <v>4</v>
      </c>
      <c r="D11360" t="s">
        <v>8</v>
      </c>
      <c r="E11360" t="s">
        <v>20</v>
      </c>
      <c r="F11360" t="s">
        <v>52</v>
      </c>
      <c r="G11360">
        <v>7</v>
      </c>
      <c r="H11360">
        <v>3014</v>
      </c>
      <c r="I11360">
        <v>0.65572925000000004</v>
      </c>
      <c r="J11360">
        <v>0.62656800000000001</v>
      </c>
      <c r="K11360">
        <v>-2.9161300000000001E-2</v>
      </c>
      <c r="L11360">
        <v>-5.5725499999999997E-2</v>
      </c>
      <c r="M11360">
        <v>-4.00311E-2</v>
      </c>
      <c r="N11360">
        <v>-2.9161300000000001E-2</v>
      </c>
      <c r="O11360">
        <v>-1.8291499999999999E-2</v>
      </c>
      <c r="P11360">
        <v>-2.5971000000000002E-3</v>
      </c>
      <c r="Q11360">
        <v>64.934430000000006</v>
      </c>
      <c r="R11360">
        <v>2.0728099999999999E-2</v>
      </c>
      <c r="S11360" t="s">
        <v>20810</v>
      </c>
    </row>
    <row r="11361" spans="1:19" x14ac:dyDescent="0.25">
      <c r="A11361" t="s">
        <v>11429</v>
      </c>
      <c r="B11361" t="s">
        <v>68</v>
      </c>
      <c r="C11361" t="s">
        <v>4</v>
      </c>
      <c r="D11361" t="s">
        <v>8</v>
      </c>
      <c r="E11361" t="s">
        <v>20</v>
      </c>
      <c r="F11361" t="s">
        <v>52</v>
      </c>
      <c r="G11361">
        <v>8</v>
      </c>
      <c r="H11361">
        <v>3014</v>
      </c>
      <c r="I11361">
        <v>0.73106855999999998</v>
      </c>
      <c r="J11361">
        <v>0.71072849999999999</v>
      </c>
      <c r="K11361">
        <v>-2.03401E-2</v>
      </c>
      <c r="L11361">
        <v>-4.9677699999999998E-2</v>
      </c>
      <c r="M11361">
        <v>-3.23448E-2</v>
      </c>
      <c r="N11361">
        <v>-2.03401E-2</v>
      </c>
      <c r="O11361">
        <v>-8.3353999999999998E-3</v>
      </c>
      <c r="P11361">
        <v>8.9975000000000003E-3</v>
      </c>
      <c r="Q11361">
        <v>66.491100000000003</v>
      </c>
      <c r="R11361">
        <v>2.2892300000000001E-2</v>
      </c>
      <c r="S11361" t="s">
        <v>20810</v>
      </c>
    </row>
    <row r="11362" spans="1:19" x14ac:dyDescent="0.25">
      <c r="A11362" t="s">
        <v>11430</v>
      </c>
      <c r="B11362" t="s">
        <v>68</v>
      </c>
      <c r="C11362" t="s">
        <v>4</v>
      </c>
      <c r="D11362" t="s">
        <v>8</v>
      </c>
      <c r="E11362" t="s">
        <v>20</v>
      </c>
      <c r="F11362" t="s">
        <v>52</v>
      </c>
      <c r="G11362">
        <v>9</v>
      </c>
      <c r="H11362">
        <v>3014</v>
      </c>
      <c r="I11362">
        <v>0.76135279</v>
      </c>
      <c r="J11362">
        <v>0.74752359999999995</v>
      </c>
      <c r="K11362">
        <v>-1.38292E-2</v>
      </c>
      <c r="L11362">
        <v>-4.5082400000000002E-2</v>
      </c>
      <c r="M11362">
        <v>-2.66178E-2</v>
      </c>
      <c r="N11362">
        <v>-1.38292E-2</v>
      </c>
      <c r="O11362">
        <v>-1.0406E-3</v>
      </c>
      <c r="P11362">
        <v>1.7424100000000001E-2</v>
      </c>
      <c r="Q11362">
        <v>68.470209999999994</v>
      </c>
      <c r="R11362">
        <v>2.4386999999999999E-2</v>
      </c>
      <c r="S11362" t="s">
        <v>20810</v>
      </c>
    </row>
    <row r="11363" spans="1:19" x14ac:dyDescent="0.25">
      <c r="A11363" t="s">
        <v>11431</v>
      </c>
      <c r="B11363" t="s">
        <v>68</v>
      </c>
      <c r="C11363" t="s">
        <v>4</v>
      </c>
      <c r="D11363" t="s">
        <v>8</v>
      </c>
      <c r="E11363" t="s">
        <v>20</v>
      </c>
      <c r="F11363" t="s">
        <v>52</v>
      </c>
      <c r="G11363">
        <v>10</v>
      </c>
      <c r="H11363">
        <v>3014</v>
      </c>
      <c r="I11363">
        <v>0.74935059000000004</v>
      </c>
      <c r="J11363">
        <v>0.73676870000000005</v>
      </c>
      <c r="K11363">
        <v>-1.25819E-2</v>
      </c>
      <c r="L11363">
        <v>-4.5190500000000002E-2</v>
      </c>
      <c r="M11363">
        <v>-2.59251E-2</v>
      </c>
      <c r="N11363">
        <v>-1.25819E-2</v>
      </c>
      <c r="O11363">
        <v>7.6119999999999996E-4</v>
      </c>
      <c r="P11363">
        <v>2.0026599999999999E-2</v>
      </c>
      <c r="Q11363">
        <v>71.002899999999997</v>
      </c>
      <c r="R11363">
        <v>2.5444600000000001E-2</v>
      </c>
      <c r="S11363" t="s">
        <v>20810</v>
      </c>
    </row>
    <row r="11364" spans="1:19" x14ac:dyDescent="0.25">
      <c r="A11364" t="s">
        <v>11432</v>
      </c>
      <c r="B11364" t="s">
        <v>68</v>
      </c>
      <c r="C11364" t="s">
        <v>4</v>
      </c>
      <c r="D11364" t="s">
        <v>8</v>
      </c>
      <c r="E11364" t="s">
        <v>20</v>
      </c>
      <c r="F11364" t="s">
        <v>52</v>
      </c>
      <c r="G11364">
        <v>11</v>
      </c>
      <c r="H11364">
        <v>3014</v>
      </c>
      <c r="I11364">
        <v>0.71839666999999996</v>
      </c>
      <c r="J11364">
        <v>0.77255580000000001</v>
      </c>
      <c r="K11364">
        <v>5.4159199999999998E-2</v>
      </c>
      <c r="L11364">
        <v>1.8729599999999999E-2</v>
      </c>
      <c r="M11364">
        <v>3.9661700000000001E-2</v>
      </c>
      <c r="N11364">
        <v>5.4159199999999998E-2</v>
      </c>
      <c r="O11364">
        <v>6.8656599999999998E-2</v>
      </c>
      <c r="P11364">
        <v>8.9588699999999993E-2</v>
      </c>
      <c r="Q11364">
        <v>74.587299999999999</v>
      </c>
      <c r="R11364">
        <v>2.7645800000000002E-2</v>
      </c>
      <c r="S11364" t="s">
        <v>20810</v>
      </c>
    </row>
    <row r="11365" spans="1:19" x14ac:dyDescent="0.25">
      <c r="A11365" t="s">
        <v>11433</v>
      </c>
      <c r="B11365" t="s">
        <v>68</v>
      </c>
      <c r="C11365" t="s">
        <v>4</v>
      </c>
      <c r="D11365" t="s">
        <v>8</v>
      </c>
      <c r="E11365" t="s">
        <v>20</v>
      </c>
      <c r="F11365" t="s">
        <v>52</v>
      </c>
      <c r="G11365">
        <v>12</v>
      </c>
      <c r="H11365">
        <v>3014</v>
      </c>
      <c r="I11365">
        <v>0.74909148000000003</v>
      </c>
      <c r="J11365">
        <v>0.843557</v>
      </c>
      <c r="K11365">
        <v>9.4465499999999994E-2</v>
      </c>
      <c r="L11365">
        <v>5.4330299999999998E-2</v>
      </c>
      <c r="M11365">
        <v>7.8042500000000001E-2</v>
      </c>
      <c r="N11365">
        <v>9.4465499999999994E-2</v>
      </c>
      <c r="O11365">
        <v>0.1108885</v>
      </c>
      <c r="P11365">
        <v>0.13460069999999999</v>
      </c>
      <c r="Q11365">
        <v>78.608189999999993</v>
      </c>
      <c r="R11365">
        <v>3.1317699999999997E-2</v>
      </c>
      <c r="S11365" t="s">
        <v>20810</v>
      </c>
    </row>
    <row r="11366" spans="1:19" x14ac:dyDescent="0.25">
      <c r="A11366" t="s">
        <v>11434</v>
      </c>
      <c r="B11366" t="s">
        <v>68</v>
      </c>
      <c r="C11366" t="s">
        <v>4</v>
      </c>
      <c r="D11366" t="s">
        <v>8</v>
      </c>
      <c r="E11366" t="s">
        <v>20</v>
      </c>
      <c r="F11366" t="s">
        <v>52</v>
      </c>
      <c r="G11366">
        <v>13</v>
      </c>
      <c r="H11366">
        <v>3014</v>
      </c>
      <c r="I11366">
        <v>0.78842396999999997</v>
      </c>
      <c r="J11366">
        <v>0.90642659999999997</v>
      </c>
      <c r="K11366">
        <v>0.1180026</v>
      </c>
      <c r="L11366">
        <v>7.4780700000000006E-2</v>
      </c>
      <c r="M11366">
        <v>0.10031660000000001</v>
      </c>
      <c r="N11366">
        <v>0.1180026</v>
      </c>
      <c r="O11366">
        <v>0.1356887</v>
      </c>
      <c r="P11366">
        <v>0.1612246</v>
      </c>
      <c r="Q11366">
        <v>82.821470000000005</v>
      </c>
      <c r="R11366">
        <v>3.3726300000000001E-2</v>
      </c>
      <c r="S11366" t="s">
        <v>20810</v>
      </c>
    </row>
    <row r="11367" spans="1:19" x14ac:dyDescent="0.25">
      <c r="A11367" t="s">
        <v>11435</v>
      </c>
      <c r="B11367" t="s">
        <v>68</v>
      </c>
      <c r="C11367" t="s">
        <v>4</v>
      </c>
      <c r="D11367" t="s">
        <v>8</v>
      </c>
      <c r="E11367" t="s">
        <v>20</v>
      </c>
      <c r="F11367" t="s">
        <v>52</v>
      </c>
      <c r="G11367">
        <v>14</v>
      </c>
      <c r="H11367">
        <v>3014</v>
      </c>
      <c r="I11367">
        <v>0.84322902</v>
      </c>
      <c r="J11367">
        <v>0.98719990000000002</v>
      </c>
      <c r="K11367">
        <v>0.14397090000000001</v>
      </c>
      <c r="L11367">
        <v>9.5907699999999999E-2</v>
      </c>
      <c r="M11367">
        <v>0.12430380000000001</v>
      </c>
      <c r="N11367">
        <v>0.14397090000000001</v>
      </c>
      <c r="O11367">
        <v>0.1636379</v>
      </c>
      <c r="P11367">
        <v>0.19203410000000001</v>
      </c>
      <c r="Q11367">
        <v>85.026060000000001</v>
      </c>
      <c r="R11367">
        <v>3.75039E-2</v>
      </c>
      <c r="S11367" t="s">
        <v>20810</v>
      </c>
    </row>
    <row r="11368" spans="1:19" x14ac:dyDescent="0.25">
      <c r="A11368" t="s">
        <v>11436</v>
      </c>
      <c r="B11368" t="s">
        <v>68</v>
      </c>
      <c r="C11368" t="s">
        <v>4</v>
      </c>
      <c r="D11368" t="s">
        <v>8</v>
      </c>
      <c r="E11368" t="s">
        <v>20</v>
      </c>
      <c r="F11368" t="s">
        <v>52</v>
      </c>
      <c r="G11368">
        <v>15</v>
      </c>
      <c r="H11368">
        <v>3014</v>
      </c>
      <c r="I11368">
        <v>0.84306139999999996</v>
      </c>
      <c r="J11368">
        <v>1.022969</v>
      </c>
      <c r="K11368">
        <v>0.1799075</v>
      </c>
      <c r="L11368">
        <v>0.12891420000000001</v>
      </c>
      <c r="M11368">
        <v>0.1590414</v>
      </c>
      <c r="N11368">
        <v>0.1799075</v>
      </c>
      <c r="O11368">
        <v>0.20077349999999999</v>
      </c>
      <c r="P11368">
        <v>0.23090079999999999</v>
      </c>
      <c r="Q11368">
        <v>85.627430000000004</v>
      </c>
      <c r="R11368">
        <v>3.9790300000000001E-2</v>
      </c>
      <c r="S11368" t="s">
        <v>20810</v>
      </c>
    </row>
    <row r="11369" spans="1:19" x14ac:dyDescent="0.25">
      <c r="A11369" t="s">
        <v>11437</v>
      </c>
      <c r="B11369" t="s">
        <v>68</v>
      </c>
      <c r="C11369" t="s">
        <v>4</v>
      </c>
      <c r="D11369" t="s">
        <v>8</v>
      </c>
      <c r="E11369" t="s">
        <v>20</v>
      </c>
      <c r="F11369" t="s">
        <v>52</v>
      </c>
      <c r="G11369">
        <v>16</v>
      </c>
      <c r="H11369">
        <v>3014</v>
      </c>
      <c r="I11369">
        <v>0.91290187</v>
      </c>
      <c r="J11369">
        <v>1.0566819999999999</v>
      </c>
      <c r="K11369">
        <v>0.14377999999999999</v>
      </c>
      <c r="L11369">
        <v>8.9143600000000003E-2</v>
      </c>
      <c r="M11369">
        <v>0.1214232</v>
      </c>
      <c r="N11369">
        <v>0.14377999999999999</v>
      </c>
      <c r="O11369">
        <v>0.1661368</v>
      </c>
      <c r="P11369">
        <v>0.19841639999999999</v>
      </c>
      <c r="Q11369">
        <v>85.217410000000001</v>
      </c>
      <c r="R11369">
        <v>4.2632999999999997E-2</v>
      </c>
      <c r="S11369" t="s">
        <v>20810</v>
      </c>
    </row>
    <row r="11370" spans="1:19" x14ac:dyDescent="0.25">
      <c r="A11370" t="s">
        <v>11438</v>
      </c>
      <c r="B11370" t="s">
        <v>68</v>
      </c>
      <c r="C11370" t="s">
        <v>4</v>
      </c>
      <c r="D11370" t="s">
        <v>8</v>
      </c>
      <c r="E11370" t="s">
        <v>20</v>
      </c>
      <c r="F11370" t="s">
        <v>52</v>
      </c>
      <c r="G11370">
        <v>17</v>
      </c>
      <c r="H11370">
        <v>3014</v>
      </c>
      <c r="I11370">
        <v>0.96414246000000003</v>
      </c>
      <c r="J11370">
        <v>1.102028</v>
      </c>
      <c r="K11370">
        <v>0.13788529999999999</v>
      </c>
      <c r="L11370">
        <v>8.2596600000000006E-2</v>
      </c>
      <c r="M11370">
        <v>0.11526160000000001</v>
      </c>
      <c r="N11370">
        <v>0.13788529999999999</v>
      </c>
      <c r="O11370">
        <v>0.16050900000000001</v>
      </c>
      <c r="P11370">
        <v>0.19317400000000001</v>
      </c>
      <c r="Q11370">
        <v>83.273480000000006</v>
      </c>
      <c r="R11370">
        <v>4.3142E-2</v>
      </c>
      <c r="S11370" t="s">
        <v>20810</v>
      </c>
    </row>
    <row r="11371" spans="1:19" x14ac:dyDescent="0.25">
      <c r="A11371" t="s">
        <v>11439</v>
      </c>
      <c r="B11371" t="s">
        <v>68</v>
      </c>
      <c r="C11371" t="s">
        <v>4</v>
      </c>
      <c r="D11371" t="s">
        <v>8</v>
      </c>
      <c r="E11371" t="s">
        <v>20</v>
      </c>
      <c r="F11371" t="s">
        <v>52</v>
      </c>
      <c r="G11371">
        <v>18</v>
      </c>
      <c r="H11371">
        <v>3014</v>
      </c>
      <c r="I11371">
        <v>1.0237955000000001</v>
      </c>
      <c r="J11371">
        <v>1.177249</v>
      </c>
      <c r="K11371">
        <v>0.1534538</v>
      </c>
      <c r="L11371">
        <v>9.7760100000000003E-2</v>
      </c>
      <c r="M11371">
        <v>0.13066440000000001</v>
      </c>
      <c r="N11371">
        <v>0.1534538</v>
      </c>
      <c r="O11371">
        <v>0.17624329999999999</v>
      </c>
      <c r="P11371">
        <v>0.20914759999999999</v>
      </c>
      <c r="Q11371">
        <v>79.315479999999994</v>
      </c>
      <c r="R11371">
        <v>4.34581E-2</v>
      </c>
      <c r="S11371" t="s">
        <v>20810</v>
      </c>
    </row>
    <row r="11372" spans="1:19" x14ac:dyDescent="0.25">
      <c r="A11372" t="s">
        <v>11440</v>
      </c>
      <c r="B11372" t="s">
        <v>68</v>
      </c>
      <c r="C11372" t="s">
        <v>4</v>
      </c>
      <c r="D11372" t="s">
        <v>8</v>
      </c>
      <c r="E11372" t="s">
        <v>20</v>
      </c>
      <c r="F11372" t="s">
        <v>52</v>
      </c>
      <c r="G11372">
        <v>19</v>
      </c>
      <c r="H11372">
        <v>3014</v>
      </c>
      <c r="I11372">
        <v>1.0925574</v>
      </c>
      <c r="J11372">
        <v>1.2385839999999999</v>
      </c>
      <c r="K11372">
        <v>0.1460264</v>
      </c>
      <c r="L11372">
        <v>9.1258699999999998E-2</v>
      </c>
      <c r="M11372">
        <v>0.1236159</v>
      </c>
      <c r="N11372">
        <v>0.1460264</v>
      </c>
      <c r="O11372">
        <v>0.1684368</v>
      </c>
      <c r="P11372">
        <v>0.200794</v>
      </c>
      <c r="Q11372">
        <v>75.750519999999995</v>
      </c>
      <c r="R11372">
        <v>4.27354E-2</v>
      </c>
      <c r="S11372" t="s">
        <v>20810</v>
      </c>
    </row>
    <row r="11373" spans="1:19" x14ac:dyDescent="0.25">
      <c r="A11373" t="s">
        <v>11441</v>
      </c>
      <c r="B11373" t="s">
        <v>68</v>
      </c>
      <c r="C11373" t="s">
        <v>4</v>
      </c>
      <c r="D11373" t="s">
        <v>8</v>
      </c>
      <c r="E11373" t="s">
        <v>20</v>
      </c>
      <c r="F11373" t="s">
        <v>52</v>
      </c>
      <c r="G11373">
        <v>20</v>
      </c>
      <c r="H11373">
        <v>3014</v>
      </c>
      <c r="I11373">
        <v>1.1870122000000001</v>
      </c>
      <c r="J11373">
        <v>1.2247060000000001</v>
      </c>
      <c r="K11373">
        <v>3.7693400000000002E-2</v>
      </c>
      <c r="L11373">
        <v>-1.4212300000000001E-2</v>
      </c>
      <c r="M11373">
        <v>1.6454E-2</v>
      </c>
      <c r="N11373">
        <v>3.7693400000000002E-2</v>
      </c>
      <c r="O11373">
        <v>5.8932699999999998E-2</v>
      </c>
      <c r="P11373">
        <v>8.9598999999999998E-2</v>
      </c>
      <c r="Q11373">
        <v>72.153909999999996</v>
      </c>
      <c r="R11373">
        <v>4.0502200000000002E-2</v>
      </c>
      <c r="S11373" t="s">
        <v>20810</v>
      </c>
    </row>
    <row r="11374" spans="1:19" x14ac:dyDescent="0.25">
      <c r="A11374" t="s">
        <v>11442</v>
      </c>
      <c r="B11374" t="s">
        <v>68</v>
      </c>
      <c r="C11374" t="s">
        <v>4</v>
      </c>
      <c r="D11374" t="s">
        <v>8</v>
      </c>
      <c r="E11374" t="s">
        <v>20</v>
      </c>
      <c r="F11374" t="s">
        <v>52</v>
      </c>
      <c r="G11374">
        <v>21</v>
      </c>
      <c r="H11374">
        <v>3014</v>
      </c>
      <c r="I11374">
        <v>1.2361431000000001</v>
      </c>
      <c r="J11374">
        <v>1.229471</v>
      </c>
      <c r="K11374">
        <v>-6.672E-3</v>
      </c>
      <c r="L11374">
        <v>-5.5255499999999999E-2</v>
      </c>
      <c r="M11374">
        <v>-2.6551999999999999E-2</v>
      </c>
      <c r="N11374">
        <v>-6.672E-3</v>
      </c>
      <c r="O11374">
        <v>1.3207999999999999E-2</v>
      </c>
      <c r="P11374">
        <v>4.1911499999999997E-2</v>
      </c>
      <c r="Q11374">
        <v>68.084400000000002</v>
      </c>
      <c r="R11374">
        <v>3.7909900000000003E-2</v>
      </c>
      <c r="S11374" t="s">
        <v>20810</v>
      </c>
    </row>
    <row r="11375" spans="1:19" x14ac:dyDescent="0.25">
      <c r="A11375" t="s">
        <v>11443</v>
      </c>
      <c r="B11375" t="s">
        <v>68</v>
      </c>
      <c r="C11375" t="s">
        <v>4</v>
      </c>
      <c r="D11375" t="s">
        <v>8</v>
      </c>
      <c r="E11375" t="s">
        <v>20</v>
      </c>
      <c r="F11375" t="s">
        <v>52</v>
      </c>
      <c r="G11375">
        <v>22</v>
      </c>
      <c r="H11375">
        <v>3014</v>
      </c>
      <c r="I11375">
        <v>1.3027512000000001</v>
      </c>
      <c r="J11375">
        <v>1.242869</v>
      </c>
      <c r="K11375">
        <v>-5.9882100000000001E-2</v>
      </c>
      <c r="L11375">
        <v>-0.107462</v>
      </c>
      <c r="M11375">
        <v>-7.9351400000000002E-2</v>
      </c>
      <c r="N11375">
        <v>-5.9882100000000001E-2</v>
      </c>
      <c r="O11375">
        <v>-4.0412799999999999E-2</v>
      </c>
      <c r="P11375">
        <v>-1.2302199999999999E-2</v>
      </c>
      <c r="Q11375">
        <v>65.884159999999994</v>
      </c>
      <c r="R11375">
        <v>3.7126800000000001E-2</v>
      </c>
      <c r="S11375" t="s">
        <v>20810</v>
      </c>
    </row>
    <row r="11376" spans="1:19" x14ac:dyDescent="0.25">
      <c r="A11376" t="s">
        <v>11444</v>
      </c>
      <c r="B11376" t="s">
        <v>68</v>
      </c>
      <c r="C11376" t="s">
        <v>4</v>
      </c>
      <c r="D11376" t="s">
        <v>8</v>
      </c>
      <c r="E11376" t="s">
        <v>20</v>
      </c>
      <c r="F11376" t="s">
        <v>52</v>
      </c>
      <c r="G11376">
        <v>23</v>
      </c>
      <c r="H11376">
        <v>3014</v>
      </c>
      <c r="I11376">
        <v>1.1621695999999999</v>
      </c>
      <c r="J11376">
        <v>1.0888089999999999</v>
      </c>
      <c r="K11376">
        <v>-7.33602E-2</v>
      </c>
      <c r="L11376">
        <v>-0.1146486</v>
      </c>
      <c r="M11376">
        <v>-9.0255100000000005E-2</v>
      </c>
      <c r="N11376">
        <v>-7.33602E-2</v>
      </c>
      <c r="O11376">
        <v>-5.6465300000000003E-2</v>
      </c>
      <c r="P11376">
        <v>-3.2071799999999998E-2</v>
      </c>
      <c r="Q11376">
        <v>64.939800000000005</v>
      </c>
      <c r="R11376">
        <v>3.2217500000000003E-2</v>
      </c>
      <c r="S11376" t="s">
        <v>20810</v>
      </c>
    </row>
    <row r="11377" spans="1:19" x14ac:dyDescent="0.25">
      <c r="A11377" t="s">
        <v>11445</v>
      </c>
      <c r="B11377" t="s">
        <v>68</v>
      </c>
      <c r="C11377" t="s">
        <v>4</v>
      </c>
      <c r="D11377" t="s">
        <v>8</v>
      </c>
      <c r="E11377" t="s">
        <v>20</v>
      </c>
      <c r="F11377" t="s">
        <v>52</v>
      </c>
      <c r="G11377">
        <v>24</v>
      </c>
      <c r="H11377">
        <v>3014</v>
      </c>
      <c r="I11377">
        <v>0.95890054000000002</v>
      </c>
      <c r="J11377">
        <v>0.89820650000000002</v>
      </c>
      <c r="K11377">
        <v>-6.0694100000000001E-2</v>
      </c>
      <c r="L11377">
        <v>-9.67808E-2</v>
      </c>
      <c r="M11377">
        <v>-7.54605E-2</v>
      </c>
      <c r="N11377">
        <v>-6.0694100000000001E-2</v>
      </c>
      <c r="O11377">
        <v>-4.5927700000000002E-2</v>
      </c>
      <c r="P11377">
        <v>-2.4607299999999999E-2</v>
      </c>
      <c r="Q11377">
        <v>64.124949999999998</v>
      </c>
      <c r="R11377">
        <v>2.8158599999999999E-2</v>
      </c>
      <c r="S11377" t="s">
        <v>20810</v>
      </c>
    </row>
    <row r="11378" spans="1:19" x14ac:dyDescent="0.25">
      <c r="A11378" t="s">
        <v>11446</v>
      </c>
      <c r="B11378" t="s">
        <v>68</v>
      </c>
      <c r="C11378" t="s">
        <v>4</v>
      </c>
      <c r="D11378" t="s">
        <v>8</v>
      </c>
      <c r="E11378" t="s">
        <v>21</v>
      </c>
      <c r="F11378" t="s">
        <v>6</v>
      </c>
      <c r="G11378">
        <v>1</v>
      </c>
      <c r="H11378">
        <v>3014</v>
      </c>
      <c r="I11378">
        <v>0.68746191999999995</v>
      </c>
      <c r="J11378">
        <v>0.63654230000000001</v>
      </c>
      <c r="K11378">
        <v>-5.0919699999999998E-2</v>
      </c>
      <c r="L11378">
        <v>-7.3683399999999996E-2</v>
      </c>
      <c r="M11378">
        <v>-6.02344E-2</v>
      </c>
      <c r="N11378">
        <v>-5.0919699999999998E-2</v>
      </c>
      <c r="O11378">
        <v>-4.16049E-2</v>
      </c>
      <c r="P11378">
        <v>-2.8155900000000001E-2</v>
      </c>
      <c r="Q11378">
        <v>61.891010000000001</v>
      </c>
      <c r="R11378">
        <v>1.7762699999999999E-2</v>
      </c>
      <c r="S11378" t="s">
        <v>20810</v>
      </c>
    </row>
    <row r="11379" spans="1:19" x14ac:dyDescent="0.25">
      <c r="A11379" t="s">
        <v>11447</v>
      </c>
      <c r="B11379" t="s">
        <v>68</v>
      </c>
      <c r="C11379" t="s">
        <v>4</v>
      </c>
      <c r="D11379" t="s">
        <v>8</v>
      </c>
      <c r="E11379" t="s">
        <v>21</v>
      </c>
      <c r="F11379" t="s">
        <v>6</v>
      </c>
      <c r="G11379">
        <v>2</v>
      </c>
      <c r="H11379">
        <v>3014</v>
      </c>
      <c r="I11379">
        <v>0.61122979</v>
      </c>
      <c r="J11379">
        <v>0.55171579999999998</v>
      </c>
      <c r="K11379">
        <v>-5.9513999999999997E-2</v>
      </c>
      <c r="L11379">
        <v>-8.1673899999999994E-2</v>
      </c>
      <c r="M11379">
        <v>-6.8581699999999995E-2</v>
      </c>
      <c r="N11379">
        <v>-5.9513999999999997E-2</v>
      </c>
      <c r="O11379">
        <v>-5.0446299999999999E-2</v>
      </c>
      <c r="P11379">
        <v>-3.7354100000000001E-2</v>
      </c>
      <c r="Q11379">
        <v>61.492350000000002</v>
      </c>
      <c r="R11379">
        <v>1.7291500000000001E-2</v>
      </c>
      <c r="S11379" t="s">
        <v>20810</v>
      </c>
    </row>
    <row r="11380" spans="1:19" x14ac:dyDescent="0.25">
      <c r="A11380" t="s">
        <v>11448</v>
      </c>
      <c r="B11380" t="s">
        <v>68</v>
      </c>
      <c r="C11380" t="s">
        <v>4</v>
      </c>
      <c r="D11380" t="s">
        <v>8</v>
      </c>
      <c r="E11380" t="s">
        <v>21</v>
      </c>
      <c r="F11380" t="s">
        <v>6</v>
      </c>
      <c r="G11380">
        <v>3</v>
      </c>
      <c r="H11380">
        <v>3014</v>
      </c>
      <c r="I11380">
        <v>0.55350666000000004</v>
      </c>
      <c r="J11380">
        <v>0.50487139999999997</v>
      </c>
      <c r="K11380">
        <v>-4.8635299999999999E-2</v>
      </c>
      <c r="L11380">
        <v>-6.9435200000000002E-2</v>
      </c>
      <c r="M11380">
        <v>-5.71464E-2</v>
      </c>
      <c r="N11380">
        <v>-4.8635299999999999E-2</v>
      </c>
      <c r="O11380">
        <v>-4.0124199999999999E-2</v>
      </c>
      <c r="P11380">
        <v>-2.78354E-2</v>
      </c>
      <c r="Q11380">
        <v>61.07734</v>
      </c>
      <c r="R11380">
        <v>1.62302E-2</v>
      </c>
      <c r="S11380" t="s">
        <v>20810</v>
      </c>
    </row>
    <row r="11381" spans="1:19" x14ac:dyDescent="0.25">
      <c r="A11381" t="s">
        <v>11449</v>
      </c>
      <c r="B11381" t="s">
        <v>68</v>
      </c>
      <c r="C11381" t="s">
        <v>4</v>
      </c>
      <c r="D11381" t="s">
        <v>8</v>
      </c>
      <c r="E11381" t="s">
        <v>21</v>
      </c>
      <c r="F11381" t="s">
        <v>6</v>
      </c>
      <c r="G11381">
        <v>4</v>
      </c>
      <c r="H11381">
        <v>3014</v>
      </c>
      <c r="I11381">
        <v>0.51769670999999995</v>
      </c>
      <c r="J11381">
        <v>0.47857660000000002</v>
      </c>
      <c r="K11381">
        <v>-3.9120099999999998E-2</v>
      </c>
      <c r="L11381">
        <v>-5.8672500000000002E-2</v>
      </c>
      <c r="M11381">
        <v>-4.7120799999999997E-2</v>
      </c>
      <c r="N11381">
        <v>-3.9120099999999998E-2</v>
      </c>
      <c r="O11381">
        <v>-3.1119500000000001E-2</v>
      </c>
      <c r="P11381">
        <v>-1.95678E-2</v>
      </c>
      <c r="Q11381">
        <v>60.821300000000001</v>
      </c>
      <c r="R11381">
        <v>1.5256799999999999E-2</v>
      </c>
      <c r="S11381" t="s">
        <v>20810</v>
      </c>
    </row>
    <row r="11382" spans="1:19" x14ac:dyDescent="0.25">
      <c r="A11382" t="s">
        <v>11450</v>
      </c>
      <c r="B11382" t="s">
        <v>68</v>
      </c>
      <c r="C11382" t="s">
        <v>4</v>
      </c>
      <c r="D11382" t="s">
        <v>8</v>
      </c>
      <c r="E11382" t="s">
        <v>21</v>
      </c>
      <c r="F11382" t="s">
        <v>6</v>
      </c>
      <c r="G11382">
        <v>5</v>
      </c>
      <c r="H11382">
        <v>3014</v>
      </c>
      <c r="I11382">
        <v>0.50107212000000001</v>
      </c>
      <c r="J11382">
        <v>0.4684798</v>
      </c>
      <c r="K11382">
        <v>-3.2592400000000001E-2</v>
      </c>
      <c r="L11382">
        <v>-5.1020599999999999E-2</v>
      </c>
      <c r="M11382">
        <v>-4.0133000000000002E-2</v>
      </c>
      <c r="N11382">
        <v>-3.2592400000000001E-2</v>
      </c>
      <c r="O11382">
        <v>-2.50517E-2</v>
      </c>
      <c r="P11382">
        <v>-1.41642E-2</v>
      </c>
      <c r="Q11382">
        <v>60.55048</v>
      </c>
      <c r="R11382">
        <v>1.4379599999999999E-2</v>
      </c>
      <c r="S11382" t="s">
        <v>20810</v>
      </c>
    </row>
    <row r="11383" spans="1:19" x14ac:dyDescent="0.25">
      <c r="A11383" t="s">
        <v>11451</v>
      </c>
      <c r="B11383" t="s">
        <v>68</v>
      </c>
      <c r="C11383" t="s">
        <v>4</v>
      </c>
      <c r="D11383" t="s">
        <v>8</v>
      </c>
      <c r="E11383" t="s">
        <v>21</v>
      </c>
      <c r="F11383" t="s">
        <v>6</v>
      </c>
      <c r="G11383">
        <v>6</v>
      </c>
      <c r="H11383">
        <v>3014</v>
      </c>
      <c r="I11383">
        <v>0.51820259000000002</v>
      </c>
      <c r="J11383">
        <v>0.49011310000000002</v>
      </c>
      <c r="K11383">
        <v>-2.80894E-2</v>
      </c>
      <c r="L11383">
        <v>-4.6816900000000002E-2</v>
      </c>
      <c r="M11383">
        <v>-3.5752600000000002E-2</v>
      </c>
      <c r="N11383">
        <v>-2.80894E-2</v>
      </c>
      <c r="O11383">
        <v>-2.0426300000000001E-2</v>
      </c>
      <c r="P11383">
        <v>-9.3620000000000005E-3</v>
      </c>
      <c r="Q11383">
        <v>60.37677</v>
      </c>
      <c r="R11383">
        <v>1.46131E-2</v>
      </c>
      <c r="S11383" t="s">
        <v>20810</v>
      </c>
    </row>
    <row r="11384" spans="1:19" x14ac:dyDescent="0.25">
      <c r="A11384" t="s">
        <v>11452</v>
      </c>
      <c r="B11384" t="s">
        <v>68</v>
      </c>
      <c r="C11384" t="s">
        <v>4</v>
      </c>
      <c r="D11384" t="s">
        <v>8</v>
      </c>
      <c r="E11384" t="s">
        <v>21</v>
      </c>
      <c r="F11384" t="s">
        <v>6</v>
      </c>
      <c r="G11384">
        <v>7</v>
      </c>
      <c r="H11384">
        <v>3014</v>
      </c>
      <c r="I11384">
        <v>0.60126402000000001</v>
      </c>
      <c r="J11384">
        <v>0.57137199999999999</v>
      </c>
      <c r="K11384">
        <v>-2.9892100000000001E-2</v>
      </c>
      <c r="L11384">
        <v>-4.9845300000000002E-2</v>
      </c>
      <c r="M11384">
        <v>-3.8056800000000002E-2</v>
      </c>
      <c r="N11384">
        <v>-2.9892100000000001E-2</v>
      </c>
      <c r="O11384">
        <v>-2.1727300000000001E-2</v>
      </c>
      <c r="P11384">
        <v>-9.9387999999999994E-3</v>
      </c>
      <c r="Q11384">
        <v>60.329700000000003</v>
      </c>
      <c r="R11384">
        <v>1.5569599999999999E-2</v>
      </c>
      <c r="S11384" t="s">
        <v>20810</v>
      </c>
    </row>
    <row r="11385" spans="1:19" x14ac:dyDescent="0.25">
      <c r="A11385" t="s">
        <v>11453</v>
      </c>
      <c r="B11385" t="s">
        <v>68</v>
      </c>
      <c r="C11385" t="s">
        <v>4</v>
      </c>
      <c r="D11385" t="s">
        <v>8</v>
      </c>
      <c r="E11385" t="s">
        <v>21</v>
      </c>
      <c r="F11385" t="s">
        <v>6</v>
      </c>
      <c r="G11385">
        <v>8</v>
      </c>
      <c r="H11385">
        <v>3014</v>
      </c>
      <c r="I11385">
        <v>0.68025084999999996</v>
      </c>
      <c r="J11385">
        <v>0.65083860000000004</v>
      </c>
      <c r="K11385">
        <v>-2.9412199999999999E-2</v>
      </c>
      <c r="L11385">
        <v>-4.9958099999999998E-2</v>
      </c>
      <c r="M11385">
        <v>-3.7819400000000003E-2</v>
      </c>
      <c r="N11385">
        <v>-2.9412199999999999E-2</v>
      </c>
      <c r="O11385">
        <v>-2.1004999999999999E-2</v>
      </c>
      <c r="P11385">
        <v>-8.8664E-3</v>
      </c>
      <c r="Q11385">
        <v>60.94258</v>
      </c>
      <c r="R11385">
        <v>1.6032000000000001E-2</v>
      </c>
      <c r="S11385" t="s">
        <v>20810</v>
      </c>
    </row>
    <row r="11386" spans="1:19" x14ac:dyDescent="0.25">
      <c r="A11386" t="s">
        <v>11454</v>
      </c>
      <c r="B11386" t="s">
        <v>68</v>
      </c>
      <c r="C11386" t="s">
        <v>4</v>
      </c>
      <c r="D11386" t="s">
        <v>8</v>
      </c>
      <c r="E11386" t="s">
        <v>21</v>
      </c>
      <c r="F11386" t="s">
        <v>6</v>
      </c>
      <c r="G11386">
        <v>9</v>
      </c>
      <c r="H11386">
        <v>3014</v>
      </c>
      <c r="I11386">
        <v>0.67443246999999995</v>
      </c>
      <c r="J11386">
        <v>0.65799859999999999</v>
      </c>
      <c r="K11386">
        <v>-1.6433900000000001E-2</v>
      </c>
      <c r="L11386">
        <v>-3.7165299999999998E-2</v>
      </c>
      <c r="M11386">
        <v>-2.4917000000000002E-2</v>
      </c>
      <c r="N11386">
        <v>-1.6433900000000001E-2</v>
      </c>
      <c r="O11386">
        <v>-7.9507999999999992E-3</v>
      </c>
      <c r="P11386">
        <v>4.2973999999999998E-3</v>
      </c>
      <c r="Q11386">
        <v>62.383110000000002</v>
      </c>
      <c r="R11386">
        <v>1.6176800000000002E-2</v>
      </c>
      <c r="S11386" t="s">
        <v>20810</v>
      </c>
    </row>
    <row r="11387" spans="1:19" x14ac:dyDescent="0.25">
      <c r="A11387" t="s">
        <v>11455</v>
      </c>
      <c r="B11387" t="s">
        <v>68</v>
      </c>
      <c r="C11387" t="s">
        <v>4</v>
      </c>
      <c r="D11387" t="s">
        <v>8</v>
      </c>
      <c r="E11387" t="s">
        <v>21</v>
      </c>
      <c r="F11387" t="s">
        <v>6</v>
      </c>
      <c r="G11387">
        <v>10</v>
      </c>
      <c r="H11387">
        <v>3014</v>
      </c>
      <c r="I11387">
        <v>0.63229831000000003</v>
      </c>
      <c r="J11387">
        <v>0.63591929999999997</v>
      </c>
      <c r="K11387">
        <v>3.6210000000000001E-3</v>
      </c>
      <c r="L11387">
        <v>-1.69645E-2</v>
      </c>
      <c r="M11387">
        <v>-4.8025000000000003E-3</v>
      </c>
      <c r="N11387">
        <v>3.6210000000000001E-3</v>
      </c>
      <c r="O11387">
        <v>1.20444E-2</v>
      </c>
      <c r="P11387">
        <v>2.4206399999999999E-2</v>
      </c>
      <c r="Q11387">
        <v>64.555930000000004</v>
      </c>
      <c r="R11387">
        <v>1.6062900000000001E-2</v>
      </c>
      <c r="S11387" t="s">
        <v>20810</v>
      </c>
    </row>
    <row r="11388" spans="1:19" x14ac:dyDescent="0.25">
      <c r="A11388" t="s">
        <v>11456</v>
      </c>
      <c r="B11388" t="s">
        <v>68</v>
      </c>
      <c r="C11388" t="s">
        <v>4</v>
      </c>
      <c r="D11388" t="s">
        <v>8</v>
      </c>
      <c r="E11388" t="s">
        <v>21</v>
      </c>
      <c r="F11388" t="s">
        <v>6</v>
      </c>
      <c r="G11388">
        <v>11</v>
      </c>
      <c r="H11388">
        <v>3014</v>
      </c>
      <c r="I11388">
        <v>0.59059956000000002</v>
      </c>
      <c r="J11388">
        <v>0.63764149999999997</v>
      </c>
      <c r="K11388">
        <v>4.7041899999999998E-2</v>
      </c>
      <c r="L11388">
        <v>2.5152799999999999E-2</v>
      </c>
      <c r="M11388">
        <v>3.8085099999999997E-2</v>
      </c>
      <c r="N11388">
        <v>4.7041899999999998E-2</v>
      </c>
      <c r="O11388">
        <v>5.5998800000000001E-2</v>
      </c>
      <c r="P11388">
        <v>6.8931099999999995E-2</v>
      </c>
      <c r="Q11388">
        <v>67.149659999999997</v>
      </c>
      <c r="R11388">
        <v>1.70802E-2</v>
      </c>
      <c r="S11388" t="s">
        <v>20810</v>
      </c>
    </row>
    <row r="11389" spans="1:19" x14ac:dyDescent="0.25">
      <c r="A11389" t="s">
        <v>11457</v>
      </c>
      <c r="B11389" t="s">
        <v>68</v>
      </c>
      <c r="C11389" t="s">
        <v>4</v>
      </c>
      <c r="D11389" t="s">
        <v>8</v>
      </c>
      <c r="E11389" t="s">
        <v>21</v>
      </c>
      <c r="F11389" t="s">
        <v>6</v>
      </c>
      <c r="G11389">
        <v>12</v>
      </c>
      <c r="H11389">
        <v>3014</v>
      </c>
      <c r="I11389">
        <v>0.57039991000000001</v>
      </c>
      <c r="J11389">
        <v>0.64653649999999996</v>
      </c>
      <c r="K11389">
        <v>7.6136599999999999E-2</v>
      </c>
      <c r="L11389">
        <v>5.296E-2</v>
      </c>
      <c r="M11389">
        <v>6.6653000000000004E-2</v>
      </c>
      <c r="N11389">
        <v>7.6136599999999999E-2</v>
      </c>
      <c r="O11389">
        <v>8.5620299999999996E-2</v>
      </c>
      <c r="P11389">
        <v>9.9313200000000004E-2</v>
      </c>
      <c r="Q11389">
        <v>69.69753</v>
      </c>
      <c r="R11389">
        <v>1.8084800000000002E-2</v>
      </c>
      <c r="S11389" t="s">
        <v>20810</v>
      </c>
    </row>
    <row r="11390" spans="1:19" x14ac:dyDescent="0.25">
      <c r="A11390" t="s">
        <v>11458</v>
      </c>
      <c r="B11390" t="s">
        <v>68</v>
      </c>
      <c r="C11390" t="s">
        <v>4</v>
      </c>
      <c r="D11390" t="s">
        <v>8</v>
      </c>
      <c r="E11390" t="s">
        <v>21</v>
      </c>
      <c r="F11390" t="s">
        <v>6</v>
      </c>
      <c r="G11390">
        <v>13</v>
      </c>
      <c r="H11390">
        <v>3014</v>
      </c>
      <c r="I11390">
        <v>0.56358162000000001</v>
      </c>
      <c r="J11390">
        <v>0.65703979999999995</v>
      </c>
      <c r="K11390">
        <v>9.3458200000000005E-2</v>
      </c>
      <c r="L11390">
        <v>7.0292599999999997E-2</v>
      </c>
      <c r="M11390">
        <v>8.3978999999999998E-2</v>
      </c>
      <c r="N11390">
        <v>9.3458200000000005E-2</v>
      </c>
      <c r="O11390">
        <v>0.1029374</v>
      </c>
      <c r="P11390">
        <v>0.1166238</v>
      </c>
      <c r="Q11390">
        <v>72.133960000000002</v>
      </c>
      <c r="R11390">
        <v>1.8076200000000001E-2</v>
      </c>
      <c r="S11390" t="s">
        <v>20810</v>
      </c>
    </row>
    <row r="11391" spans="1:19" x14ac:dyDescent="0.25">
      <c r="A11391" t="s">
        <v>11459</v>
      </c>
      <c r="B11391" t="s">
        <v>68</v>
      </c>
      <c r="C11391" t="s">
        <v>4</v>
      </c>
      <c r="D11391" t="s">
        <v>8</v>
      </c>
      <c r="E11391" t="s">
        <v>21</v>
      </c>
      <c r="F11391" t="s">
        <v>6</v>
      </c>
      <c r="G11391">
        <v>14</v>
      </c>
      <c r="H11391">
        <v>3014</v>
      </c>
      <c r="I11391">
        <v>0.54767666999999998</v>
      </c>
      <c r="J11391">
        <v>0.66786409999999996</v>
      </c>
      <c r="K11391">
        <v>0.1201874</v>
      </c>
      <c r="L11391">
        <v>9.7212900000000005E-2</v>
      </c>
      <c r="M11391">
        <v>0.11078639999999999</v>
      </c>
      <c r="N11391">
        <v>0.1201874</v>
      </c>
      <c r="O11391">
        <v>0.12958839999999999</v>
      </c>
      <c r="P11391">
        <v>0.14316190000000001</v>
      </c>
      <c r="Q11391">
        <v>73.933769999999996</v>
      </c>
      <c r="R11391">
        <v>1.7927100000000001E-2</v>
      </c>
      <c r="S11391" t="s">
        <v>20810</v>
      </c>
    </row>
    <row r="11392" spans="1:19" x14ac:dyDescent="0.25">
      <c r="A11392" t="s">
        <v>11460</v>
      </c>
      <c r="B11392" t="s">
        <v>68</v>
      </c>
      <c r="C11392" t="s">
        <v>4</v>
      </c>
      <c r="D11392" t="s">
        <v>8</v>
      </c>
      <c r="E11392" t="s">
        <v>21</v>
      </c>
      <c r="F11392" t="s">
        <v>6</v>
      </c>
      <c r="G11392">
        <v>15</v>
      </c>
      <c r="H11392">
        <v>3014</v>
      </c>
      <c r="I11392">
        <v>0.54670783000000001</v>
      </c>
      <c r="J11392">
        <v>0.66653079999999998</v>
      </c>
      <c r="K11392">
        <v>0.119823</v>
      </c>
      <c r="L11392">
        <v>9.6914100000000003E-2</v>
      </c>
      <c r="M11392">
        <v>0.1104488</v>
      </c>
      <c r="N11392">
        <v>0.119823</v>
      </c>
      <c r="O11392">
        <v>0.12919710000000001</v>
      </c>
      <c r="P11392">
        <v>0.14273179999999999</v>
      </c>
      <c r="Q11392">
        <v>75.017300000000006</v>
      </c>
      <c r="R11392">
        <v>1.78759E-2</v>
      </c>
      <c r="S11392" t="s">
        <v>20810</v>
      </c>
    </row>
    <row r="11393" spans="1:19" x14ac:dyDescent="0.25">
      <c r="A11393" t="s">
        <v>11461</v>
      </c>
      <c r="B11393" t="s">
        <v>68</v>
      </c>
      <c r="C11393" t="s">
        <v>4</v>
      </c>
      <c r="D11393" t="s">
        <v>8</v>
      </c>
      <c r="E11393" t="s">
        <v>21</v>
      </c>
      <c r="F11393" t="s">
        <v>6</v>
      </c>
      <c r="G11393">
        <v>16</v>
      </c>
      <c r="H11393">
        <v>3014</v>
      </c>
      <c r="I11393">
        <v>0.56293656999999997</v>
      </c>
      <c r="J11393">
        <v>0.67875269999999999</v>
      </c>
      <c r="K11393">
        <v>0.11581610000000001</v>
      </c>
      <c r="L11393">
        <v>9.3100199999999994E-2</v>
      </c>
      <c r="M11393">
        <v>0.106521</v>
      </c>
      <c r="N11393">
        <v>0.11581610000000001</v>
      </c>
      <c r="O11393">
        <v>0.12511120000000001</v>
      </c>
      <c r="P11393">
        <v>0.13853190000000001</v>
      </c>
      <c r="Q11393">
        <v>75.182550000000006</v>
      </c>
      <c r="R11393">
        <v>1.7725299999999999E-2</v>
      </c>
      <c r="S11393" t="s">
        <v>20810</v>
      </c>
    </row>
    <row r="11394" spans="1:19" x14ac:dyDescent="0.25">
      <c r="A11394" t="s">
        <v>11462</v>
      </c>
      <c r="B11394" t="s">
        <v>68</v>
      </c>
      <c r="C11394" t="s">
        <v>4</v>
      </c>
      <c r="D11394" t="s">
        <v>8</v>
      </c>
      <c r="E11394" t="s">
        <v>21</v>
      </c>
      <c r="F11394" t="s">
        <v>6</v>
      </c>
      <c r="G11394">
        <v>17</v>
      </c>
      <c r="H11394">
        <v>3014</v>
      </c>
      <c r="I11394">
        <v>0.61227693000000005</v>
      </c>
      <c r="J11394">
        <v>0.71959329999999999</v>
      </c>
      <c r="K11394">
        <v>0.10731640000000001</v>
      </c>
      <c r="L11394">
        <v>8.3633799999999994E-2</v>
      </c>
      <c r="M11394">
        <v>9.7625699999999996E-2</v>
      </c>
      <c r="N11394">
        <v>0.10731640000000001</v>
      </c>
      <c r="O11394">
        <v>0.11700720000000001</v>
      </c>
      <c r="P11394">
        <v>0.130999</v>
      </c>
      <c r="Q11394">
        <v>74.393199999999993</v>
      </c>
      <c r="R11394">
        <v>1.8479700000000002E-2</v>
      </c>
      <c r="S11394" t="s">
        <v>20810</v>
      </c>
    </row>
    <row r="11395" spans="1:19" x14ac:dyDescent="0.25">
      <c r="A11395" t="s">
        <v>11463</v>
      </c>
      <c r="B11395" t="s">
        <v>68</v>
      </c>
      <c r="C11395" t="s">
        <v>4</v>
      </c>
      <c r="D11395" t="s">
        <v>8</v>
      </c>
      <c r="E11395" t="s">
        <v>21</v>
      </c>
      <c r="F11395" t="s">
        <v>6</v>
      </c>
      <c r="G11395">
        <v>18</v>
      </c>
      <c r="H11395">
        <v>3014</v>
      </c>
      <c r="I11395">
        <v>0.69082518000000004</v>
      </c>
      <c r="J11395">
        <v>0.78900090000000001</v>
      </c>
      <c r="K11395">
        <v>9.8175700000000005E-2</v>
      </c>
      <c r="L11395">
        <v>7.3585100000000001E-2</v>
      </c>
      <c r="M11395">
        <v>8.8113399999999995E-2</v>
      </c>
      <c r="N11395">
        <v>9.8175700000000005E-2</v>
      </c>
      <c r="O11395">
        <v>0.1082379</v>
      </c>
      <c r="P11395">
        <v>0.12276620000000001</v>
      </c>
      <c r="Q11395">
        <v>72.827269999999999</v>
      </c>
      <c r="R11395">
        <v>1.91881E-2</v>
      </c>
      <c r="S11395" t="s">
        <v>20810</v>
      </c>
    </row>
    <row r="11396" spans="1:19" x14ac:dyDescent="0.25">
      <c r="A11396" t="s">
        <v>11464</v>
      </c>
      <c r="B11396" t="s">
        <v>68</v>
      </c>
      <c r="C11396" t="s">
        <v>4</v>
      </c>
      <c r="D11396" t="s">
        <v>8</v>
      </c>
      <c r="E11396" t="s">
        <v>21</v>
      </c>
      <c r="F11396" t="s">
        <v>6</v>
      </c>
      <c r="G11396">
        <v>19</v>
      </c>
      <c r="H11396">
        <v>3014</v>
      </c>
      <c r="I11396">
        <v>0.79164453999999995</v>
      </c>
      <c r="J11396">
        <v>0.85967709999999997</v>
      </c>
      <c r="K11396">
        <v>6.8032499999999996E-2</v>
      </c>
      <c r="L11396">
        <v>4.2736099999999999E-2</v>
      </c>
      <c r="M11396">
        <v>5.7681499999999997E-2</v>
      </c>
      <c r="N11396">
        <v>6.8032499999999996E-2</v>
      </c>
      <c r="O11396">
        <v>7.8383599999999998E-2</v>
      </c>
      <c r="P11396">
        <v>9.3328900000000006E-2</v>
      </c>
      <c r="Q11396">
        <v>70.488759999999999</v>
      </c>
      <c r="R11396">
        <v>1.97389E-2</v>
      </c>
      <c r="S11396" t="s">
        <v>20810</v>
      </c>
    </row>
    <row r="11397" spans="1:19" x14ac:dyDescent="0.25">
      <c r="A11397" t="s">
        <v>11465</v>
      </c>
      <c r="B11397" t="s">
        <v>68</v>
      </c>
      <c r="C11397" t="s">
        <v>4</v>
      </c>
      <c r="D11397" t="s">
        <v>8</v>
      </c>
      <c r="E11397" t="s">
        <v>21</v>
      </c>
      <c r="F11397" t="s">
        <v>6</v>
      </c>
      <c r="G11397">
        <v>20</v>
      </c>
      <c r="H11397">
        <v>3014</v>
      </c>
      <c r="I11397">
        <v>0.89873937000000004</v>
      </c>
      <c r="J11397">
        <v>0.91888599999999998</v>
      </c>
      <c r="K11397">
        <v>2.0146600000000001E-2</v>
      </c>
      <c r="L11397">
        <v>-5.7137999999999998E-3</v>
      </c>
      <c r="M11397">
        <v>9.5648E-3</v>
      </c>
      <c r="N11397">
        <v>2.0146600000000001E-2</v>
      </c>
      <c r="O11397">
        <v>3.0728499999999999E-2</v>
      </c>
      <c r="P11397">
        <v>4.6007100000000002E-2</v>
      </c>
      <c r="Q11397">
        <v>67.511200000000002</v>
      </c>
      <c r="R11397">
        <v>2.0178999999999999E-2</v>
      </c>
      <c r="S11397" t="s">
        <v>20810</v>
      </c>
    </row>
    <row r="11398" spans="1:19" x14ac:dyDescent="0.25">
      <c r="A11398" t="s">
        <v>11466</v>
      </c>
      <c r="B11398" t="s">
        <v>68</v>
      </c>
      <c r="C11398" t="s">
        <v>4</v>
      </c>
      <c r="D11398" t="s">
        <v>8</v>
      </c>
      <c r="E11398" t="s">
        <v>21</v>
      </c>
      <c r="F11398" t="s">
        <v>6</v>
      </c>
      <c r="G11398">
        <v>21</v>
      </c>
      <c r="H11398">
        <v>3014</v>
      </c>
      <c r="I11398">
        <v>1.0274243999999999</v>
      </c>
      <c r="J11398">
        <v>1.030138</v>
      </c>
      <c r="K11398">
        <v>2.7141000000000001E-3</v>
      </c>
      <c r="L11398">
        <v>-2.4347500000000001E-2</v>
      </c>
      <c r="M11398">
        <v>-8.3593000000000001E-3</v>
      </c>
      <c r="N11398">
        <v>2.7141000000000001E-3</v>
      </c>
      <c r="O11398">
        <v>1.3787499999999999E-2</v>
      </c>
      <c r="P11398">
        <v>2.9775699999999999E-2</v>
      </c>
      <c r="Q11398">
        <v>64.862840000000006</v>
      </c>
      <c r="R11398">
        <v>2.1116300000000001E-2</v>
      </c>
      <c r="S11398" t="s">
        <v>20810</v>
      </c>
    </row>
    <row r="11399" spans="1:19" x14ac:dyDescent="0.25">
      <c r="A11399" t="s">
        <v>11467</v>
      </c>
      <c r="B11399" t="s">
        <v>68</v>
      </c>
      <c r="C11399" t="s">
        <v>4</v>
      </c>
      <c r="D11399" t="s">
        <v>8</v>
      </c>
      <c r="E11399" t="s">
        <v>21</v>
      </c>
      <c r="F11399" t="s">
        <v>6</v>
      </c>
      <c r="G11399">
        <v>22</v>
      </c>
      <c r="H11399">
        <v>3014</v>
      </c>
      <c r="I11399">
        <v>1.0693461</v>
      </c>
      <c r="J11399">
        <v>1.035585</v>
      </c>
      <c r="K11399">
        <v>-3.3760800000000001E-2</v>
      </c>
      <c r="L11399">
        <v>-6.2039299999999999E-2</v>
      </c>
      <c r="M11399">
        <v>-4.53321E-2</v>
      </c>
      <c r="N11399">
        <v>-3.3760800000000001E-2</v>
      </c>
      <c r="O11399">
        <v>-2.2189500000000001E-2</v>
      </c>
      <c r="P11399">
        <v>-5.4824000000000001E-3</v>
      </c>
      <c r="Q11399">
        <v>63.4557</v>
      </c>
      <c r="R11399">
        <v>2.20658E-2</v>
      </c>
      <c r="S11399" t="s">
        <v>20810</v>
      </c>
    </row>
    <row r="11400" spans="1:19" x14ac:dyDescent="0.25">
      <c r="A11400" t="s">
        <v>11468</v>
      </c>
      <c r="B11400" t="s">
        <v>68</v>
      </c>
      <c r="C11400" t="s">
        <v>4</v>
      </c>
      <c r="D11400" t="s">
        <v>8</v>
      </c>
      <c r="E11400" t="s">
        <v>21</v>
      </c>
      <c r="F11400" t="s">
        <v>6</v>
      </c>
      <c r="G11400">
        <v>23</v>
      </c>
      <c r="H11400">
        <v>3014</v>
      </c>
      <c r="I11400">
        <v>0.96270210000000001</v>
      </c>
      <c r="J11400">
        <v>0.92142100000000005</v>
      </c>
      <c r="K11400">
        <v>-4.1281100000000001E-2</v>
      </c>
      <c r="L11400">
        <v>-6.71905E-2</v>
      </c>
      <c r="M11400">
        <v>-5.1882999999999999E-2</v>
      </c>
      <c r="N11400">
        <v>-4.1281100000000001E-2</v>
      </c>
      <c r="O11400">
        <v>-3.06792E-2</v>
      </c>
      <c r="P11400">
        <v>-1.53718E-2</v>
      </c>
      <c r="Q11400">
        <v>62.62388</v>
      </c>
      <c r="R11400">
        <v>2.0217200000000001E-2</v>
      </c>
      <c r="S11400" t="s">
        <v>20810</v>
      </c>
    </row>
    <row r="11401" spans="1:19" x14ac:dyDescent="0.25">
      <c r="A11401" t="s">
        <v>11469</v>
      </c>
      <c r="B11401" t="s">
        <v>68</v>
      </c>
      <c r="C11401" t="s">
        <v>4</v>
      </c>
      <c r="D11401" t="s">
        <v>8</v>
      </c>
      <c r="E11401" t="s">
        <v>21</v>
      </c>
      <c r="F11401" t="s">
        <v>6</v>
      </c>
      <c r="G11401">
        <v>24</v>
      </c>
      <c r="H11401">
        <v>3014</v>
      </c>
      <c r="I11401">
        <v>0.80783707000000005</v>
      </c>
      <c r="J11401">
        <v>0.76207820000000004</v>
      </c>
      <c r="K11401">
        <v>-4.5758899999999998E-2</v>
      </c>
      <c r="L11401">
        <v>-6.9553100000000007E-2</v>
      </c>
      <c r="M11401">
        <v>-5.5495299999999997E-2</v>
      </c>
      <c r="N11401">
        <v>-4.5758899999999998E-2</v>
      </c>
      <c r="O11401">
        <v>-3.6022499999999999E-2</v>
      </c>
      <c r="P11401">
        <v>-2.19647E-2</v>
      </c>
      <c r="Q11401">
        <v>61.999160000000003</v>
      </c>
      <c r="R11401">
        <v>1.8566699999999998E-2</v>
      </c>
      <c r="S11401" t="s">
        <v>20810</v>
      </c>
    </row>
    <row r="11402" spans="1:19" x14ac:dyDescent="0.25">
      <c r="A11402" t="s">
        <v>11470</v>
      </c>
      <c r="B11402" t="s">
        <v>68</v>
      </c>
      <c r="C11402" t="s">
        <v>4</v>
      </c>
      <c r="D11402" t="s">
        <v>8</v>
      </c>
      <c r="E11402" t="s">
        <v>21</v>
      </c>
      <c r="F11402" t="s">
        <v>52</v>
      </c>
      <c r="G11402">
        <v>1</v>
      </c>
      <c r="H11402">
        <v>3014</v>
      </c>
      <c r="I11402">
        <v>0.79138171000000002</v>
      </c>
      <c r="J11402">
        <v>0.7525153</v>
      </c>
      <c r="K11402">
        <v>-3.8866499999999998E-2</v>
      </c>
      <c r="L11402">
        <v>-7.1903700000000001E-2</v>
      </c>
      <c r="M11402">
        <v>-5.2385000000000001E-2</v>
      </c>
      <c r="N11402">
        <v>-3.8866499999999998E-2</v>
      </c>
      <c r="O11402">
        <v>-2.53479E-2</v>
      </c>
      <c r="P11402">
        <v>-5.8291999999999997E-3</v>
      </c>
      <c r="Q11402">
        <v>71.236429999999999</v>
      </c>
      <c r="R11402">
        <v>2.5779099999999999E-2</v>
      </c>
      <c r="S11402" t="s">
        <v>20810</v>
      </c>
    </row>
    <row r="11403" spans="1:19" x14ac:dyDescent="0.25">
      <c r="A11403" t="s">
        <v>11471</v>
      </c>
      <c r="B11403" t="s">
        <v>68</v>
      </c>
      <c r="C11403" t="s">
        <v>4</v>
      </c>
      <c r="D11403" t="s">
        <v>8</v>
      </c>
      <c r="E11403" t="s">
        <v>21</v>
      </c>
      <c r="F11403" t="s">
        <v>52</v>
      </c>
      <c r="G11403">
        <v>2</v>
      </c>
      <c r="H11403">
        <v>3014</v>
      </c>
      <c r="I11403">
        <v>0.68592553000000001</v>
      </c>
      <c r="J11403">
        <v>0.6448159</v>
      </c>
      <c r="K11403">
        <v>-4.1109699999999999E-2</v>
      </c>
      <c r="L11403">
        <v>-7.1362099999999998E-2</v>
      </c>
      <c r="M11403">
        <v>-5.34887E-2</v>
      </c>
      <c r="N11403">
        <v>-4.1109699999999999E-2</v>
      </c>
      <c r="O11403">
        <v>-2.8730599999999999E-2</v>
      </c>
      <c r="P11403">
        <v>-1.08573E-2</v>
      </c>
      <c r="Q11403">
        <v>70.222020000000001</v>
      </c>
      <c r="R11403">
        <v>2.3606100000000001E-2</v>
      </c>
      <c r="S11403" t="s">
        <v>20810</v>
      </c>
    </row>
    <row r="11404" spans="1:19" x14ac:dyDescent="0.25">
      <c r="A11404" t="s">
        <v>11472</v>
      </c>
      <c r="B11404" t="s">
        <v>68</v>
      </c>
      <c r="C11404" t="s">
        <v>4</v>
      </c>
      <c r="D11404" t="s">
        <v>8</v>
      </c>
      <c r="E11404" t="s">
        <v>21</v>
      </c>
      <c r="F11404" t="s">
        <v>52</v>
      </c>
      <c r="G11404">
        <v>3</v>
      </c>
      <c r="H11404">
        <v>3014</v>
      </c>
      <c r="I11404">
        <v>0.61341776000000003</v>
      </c>
      <c r="J11404">
        <v>0.58605370000000001</v>
      </c>
      <c r="K11404">
        <v>-2.7363999999999999E-2</v>
      </c>
      <c r="L11404">
        <v>-5.5007399999999998E-2</v>
      </c>
      <c r="M11404">
        <v>-3.8675500000000002E-2</v>
      </c>
      <c r="N11404">
        <v>-2.7363999999999999E-2</v>
      </c>
      <c r="O11404">
        <v>-1.60526E-2</v>
      </c>
      <c r="P11404">
        <v>2.7940000000000002E-4</v>
      </c>
      <c r="Q11404">
        <v>68.817459999999997</v>
      </c>
      <c r="R11404">
        <v>2.1570200000000001E-2</v>
      </c>
      <c r="S11404" t="s">
        <v>20810</v>
      </c>
    </row>
    <row r="11405" spans="1:19" x14ac:dyDescent="0.25">
      <c r="A11405" t="s">
        <v>11473</v>
      </c>
      <c r="B11405" t="s">
        <v>68</v>
      </c>
      <c r="C11405" t="s">
        <v>4</v>
      </c>
      <c r="D11405" t="s">
        <v>8</v>
      </c>
      <c r="E11405" t="s">
        <v>21</v>
      </c>
      <c r="F11405" t="s">
        <v>52</v>
      </c>
      <c r="G11405">
        <v>4</v>
      </c>
      <c r="H11405">
        <v>3014</v>
      </c>
      <c r="I11405">
        <v>0.57219609999999999</v>
      </c>
      <c r="J11405">
        <v>0.54644479999999995</v>
      </c>
      <c r="K11405">
        <v>-2.5751300000000001E-2</v>
      </c>
      <c r="L11405">
        <v>-5.1304299999999997E-2</v>
      </c>
      <c r="M11405">
        <v>-3.6207400000000001E-2</v>
      </c>
      <c r="N11405">
        <v>-2.5751300000000001E-2</v>
      </c>
      <c r="O11405">
        <v>-1.52952E-2</v>
      </c>
      <c r="P11405">
        <v>-1.983E-4</v>
      </c>
      <c r="Q11405">
        <v>67.088130000000007</v>
      </c>
      <c r="R11405">
        <v>1.9939100000000001E-2</v>
      </c>
      <c r="S11405" t="s">
        <v>20810</v>
      </c>
    </row>
    <row r="11406" spans="1:19" x14ac:dyDescent="0.25">
      <c r="A11406" t="s">
        <v>11474</v>
      </c>
      <c r="B11406" t="s">
        <v>68</v>
      </c>
      <c r="C11406" t="s">
        <v>4</v>
      </c>
      <c r="D11406" t="s">
        <v>8</v>
      </c>
      <c r="E11406" t="s">
        <v>21</v>
      </c>
      <c r="F11406" t="s">
        <v>52</v>
      </c>
      <c r="G11406">
        <v>5</v>
      </c>
      <c r="H11406">
        <v>3014</v>
      </c>
      <c r="I11406">
        <v>0.54118281000000001</v>
      </c>
      <c r="J11406">
        <v>0.52558879999999997</v>
      </c>
      <c r="K11406">
        <v>-1.5594E-2</v>
      </c>
      <c r="L11406">
        <v>-3.9142000000000003E-2</v>
      </c>
      <c r="M11406">
        <v>-2.5229600000000001E-2</v>
      </c>
      <c r="N11406">
        <v>-1.5594E-2</v>
      </c>
      <c r="O11406">
        <v>-5.9584E-3</v>
      </c>
      <c r="P11406">
        <v>7.9539999999999993E-3</v>
      </c>
      <c r="Q11406">
        <v>66.458020000000005</v>
      </c>
      <c r="R11406">
        <v>1.8374600000000001E-2</v>
      </c>
      <c r="S11406" t="s">
        <v>20810</v>
      </c>
    </row>
    <row r="11407" spans="1:19" x14ac:dyDescent="0.25">
      <c r="A11407" t="s">
        <v>11475</v>
      </c>
      <c r="B11407" t="s">
        <v>68</v>
      </c>
      <c r="C11407" t="s">
        <v>4</v>
      </c>
      <c r="D11407" t="s">
        <v>8</v>
      </c>
      <c r="E11407" t="s">
        <v>21</v>
      </c>
      <c r="F11407" t="s">
        <v>52</v>
      </c>
      <c r="G11407">
        <v>6</v>
      </c>
      <c r="H11407">
        <v>3014</v>
      </c>
      <c r="I11407">
        <v>0.55737639000000005</v>
      </c>
      <c r="J11407">
        <v>0.53541519999999998</v>
      </c>
      <c r="K11407">
        <v>-2.19612E-2</v>
      </c>
      <c r="L11407">
        <v>-4.51236E-2</v>
      </c>
      <c r="M11407">
        <v>-3.1439099999999998E-2</v>
      </c>
      <c r="N11407">
        <v>-2.19612E-2</v>
      </c>
      <c r="O11407">
        <v>-1.24834E-2</v>
      </c>
      <c r="P11407">
        <v>1.2011999999999999E-3</v>
      </c>
      <c r="Q11407">
        <v>65.450710000000001</v>
      </c>
      <c r="R11407">
        <v>1.8073700000000002E-2</v>
      </c>
      <c r="S11407" t="s">
        <v>20810</v>
      </c>
    </row>
    <row r="11408" spans="1:19" x14ac:dyDescent="0.25">
      <c r="A11408" t="s">
        <v>11476</v>
      </c>
      <c r="B11408" t="s">
        <v>68</v>
      </c>
      <c r="C11408" t="s">
        <v>4</v>
      </c>
      <c r="D11408" t="s">
        <v>8</v>
      </c>
      <c r="E11408" t="s">
        <v>21</v>
      </c>
      <c r="F11408" t="s">
        <v>52</v>
      </c>
      <c r="G11408">
        <v>7</v>
      </c>
      <c r="H11408">
        <v>3014</v>
      </c>
      <c r="I11408">
        <v>0.62670745999999999</v>
      </c>
      <c r="J11408">
        <v>0.61177919999999997</v>
      </c>
      <c r="K11408">
        <v>-1.49283E-2</v>
      </c>
      <c r="L11408">
        <v>-3.9182799999999997E-2</v>
      </c>
      <c r="M11408">
        <v>-2.4853099999999999E-2</v>
      </c>
      <c r="N11408">
        <v>-1.49283E-2</v>
      </c>
      <c r="O11408">
        <v>-5.0036000000000004E-3</v>
      </c>
      <c r="P11408">
        <v>9.3261999999999998E-3</v>
      </c>
      <c r="Q11408">
        <v>65.181700000000006</v>
      </c>
      <c r="R11408">
        <v>1.8925899999999999E-2</v>
      </c>
      <c r="S11408" t="s">
        <v>20810</v>
      </c>
    </row>
    <row r="11409" spans="1:19" x14ac:dyDescent="0.25">
      <c r="A11409" t="s">
        <v>11477</v>
      </c>
      <c r="B11409" t="s">
        <v>68</v>
      </c>
      <c r="C11409" t="s">
        <v>4</v>
      </c>
      <c r="D11409" t="s">
        <v>8</v>
      </c>
      <c r="E11409" t="s">
        <v>21</v>
      </c>
      <c r="F11409" t="s">
        <v>52</v>
      </c>
      <c r="G11409">
        <v>8</v>
      </c>
      <c r="H11409">
        <v>3014</v>
      </c>
      <c r="I11409">
        <v>0.69435848</v>
      </c>
      <c r="J11409">
        <v>0.69086429999999999</v>
      </c>
      <c r="K11409">
        <v>-3.4941999999999998E-3</v>
      </c>
      <c r="L11409">
        <v>-2.9546200000000002E-2</v>
      </c>
      <c r="M11409">
        <v>-1.41545E-2</v>
      </c>
      <c r="N11409">
        <v>-3.4941999999999998E-3</v>
      </c>
      <c r="O11409">
        <v>7.1660999999999999E-3</v>
      </c>
      <c r="P11409">
        <v>2.2557899999999999E-2</v>
      </c>
      <c r="Q11409">
        <v>65.982039999999998</v>
      </c>
      <c r="R11409">
        <v>2.0328499999999999E-2</v>
      </c>
      <c r="S11409" t="s">
        <v>20810</v>
      </c>
    </row>
    <row r="11410" spans="1:19" x14ac:dyDescent="0.25">
      <c r="A11410" t="s">
        <v>11478</v>
      </c>
      <c r="B11410" t="s">
        <v>68</v>
      </c>
      <c r="C11410" t="s">
        <v>4</v>
      </c>
      <c r="D11410" t="s">
        <v>8</v>
      </c>
      <c r="E11410" t="s">
        <v>21</v>
      </c>
      <c r="F11410" t="s">
        <v>52</v>
      </c>
      <c r="G11410">
        <v>9</v>
      </c>
      <c r="H11410">
        <v>3014</v>
      </c>
      <c r="I11410">
        <v>0.67838337999999998</v>
      </c>
      <c r="J11410">
        <v>0.70051149999999995</v>
      </c>
      <c r="K11410">
        <v>2.2128100000000001E-2</v>
      </c>
      <c r="L11410">
        <v>-4.7381000000000003E-3</v>
      </c>
      <c r="M11410">
        <v>1.1134700000000001E-2</v>
      </c>
      <c r="N11410">
        <v>2.2128100000000001E-2</v>
      </c>
      <c r="O11410">
        <v>3.3121600000000001E-2</v>
      </c>
      <c r="P11410">
        <v>4.89944E-2</v>
      </c>
      <c r="Q11410">
        <v>68.364040000000003</v>
      </c>
      <c r="R11410">
        <v>2.0963800000000001E-2</v>
      </c>
      <c r="S11410" t="s">
        <v>20810</v>
      </c>
    </row>
    <row r="11411" spans="1:19" x14ac:dyDescent="0.25">
      <c r="A11411" t="s">
        <v>11479</v>
      </c>
      <c r="B11411" t="s">
        <v>68</v>
      </c>
      <c r="C11411" t="s">
        <v>4</v>
      </c>
      <c r="D11411" t="s">
        <v>8</v>
      </c>
      <c r="E11411" t="s">
        <v>21</v>
      </c>
      <c r="F11411" t="s">
        <v>52</v>
      </c>
      <c r="G11411">
        <v>10</v>
      </c>
      <c r="H11411">
        <v>3014</v>
      </c>
      <c r="I11411">
        <v>0.65573387000000005</v>
      </c>
      <c r="J11411">
        <v>0.68724700000000005</v>
      </c>
      <c r="K11411">
        <v>3.1513100000000002E-2</v>
      </c>
      <c r="L11411">
        <v>2.8904999999999998E-3</v>
      </c>
      <c r="M11411">
        <v>1.9800999999999999E-2</v>
      </c>
      <c r="N11411">
        <v>3.1513100000000002E-2</v>
      </c>
      <c r="O11411">
        <v>4.3225300000000001E-2</v>
      </c>
      <c r="P11411">
        <v>6.01357E-2</v>
      </c>
      <c r="Q11411">
        <v>71.597329999999999</v>
      </c>
      <c r="R11411">
        <v>2.2334400000000001E-2</v>
      </c>
      <c r="S11411" t="s">
        <v>20810</v>
      </c>
    </row>
    <row r="11412" spans="1:19" x14ac:dyDescent="0.25">
      <c r="A11412" t="s">
        <v>11480</v>
      </c>
      <c r="B11412" t="s">
        <v>68</v>
      </c>
      <c r="C11412" t="s">
        <v>4</v>
      </c>
      <c r="D11412" t="s">
        <v>8</v>
      </c>
      <c r="E11412" t="s">
        <v>21</v>
      </c>
      <c r="F11412" t="s">
        <v>52</v>
      </c>
      <c r="G11412">
        <v>11</v>
      </c>
      <c r="H11412">
        <v>3014</v>
      </c>
      <c r="I11412">
        <v>0.62246601999999995</v>
      </c>
      <c r="J11412">
        <v>0.69900960000000001</v>
      </c>
      <c r="K11412">
        <v>7.6543600000000003E-2</v>
      </c>
      <c r="L11412">
        <v>4.7060600000000001E-2</v>
      </c>
      <c r="M11412">
        <v>6.4479400000000006E-2</v>
      </c>
      <c r="N11412">
        <v>7.6543600000000003E-2</v>
      </c>
      <c r="O11412">
        <v>8.86078E-2</v>
      </c>
      <c r="P11412">
        <v>0.1060266</v>
      </c>
      <c r="Q11412">
        <v>75.069339999999997</v>
      </c>
      <c r="R11412">
        <v>2.30057E-2</v>
      </c>
      <c r="S11412" t="s">
        <v>20810</v>
      </c>
    </row>
    <row r="11413" spans="1:19" x14ac:dyDescent="0.25">
      <c r="A11413" t="s">
        <v>11481</v>
      </c>
      <c r="B11413" t="s">
        <v>68</v>
      </c>
      <c r="C11413" t="s">
        <v>4</v>
      </c>
      <c r="D11413" t="s">
        <v>8</v>
      </c>
      <c r="E11413" t="s">
        <v>21</v>
      </c>
      <c r="F11413" t="s">
        <v>52</v>
      </c>
      <c r="G11413">
        <v>12</v>
      </c>
      <c r="H11413">
        <v>3014</v>
      </c>
      <c r="I11413">
        <v>0.62332863999999999</v>
      </c>
      <c r="J11413">
        <v>0.73487000000000002</v>
      </c>
      <c r="K11413">
        <v>0.1115413</v>
      </c>
      <c r="L11413">
        <v>7.8797099999999995E-2</v>
      </c>
      <c r="M11413">
        <v>9.8142599999999997E-2</v>
      </c>
      <c r="N11413">
        <v>0.1115413</v>
      </c>
      <c r="O11413">
        <v>0.12494</v>
      </c>
      <c r="P11413">
        <v>0.14428550000000001</v>
      </c>
      <c r="Q11413">
        <v>78.105890000000002</v>
      </c>
      <c r="R11413">
        <v>2.55505E-2</v>
      </c>
      <c r="S11413" t="s">
        <v>20810</v>
      </c>
    </row>
    <row r="11414" spans="1:19" x14ac:dyDescent="0.25">
      <c r="A11414" t="s">
        <v>11482</v>
      </c>
      <c r="B11414" t="s">
        <v>68</v>
      </c>
      <c r="C11414" t="s">
        <v>4</v>
      </c>
      <c r="D11414" t="s">
        <v>8</v>
      </c>
      <c r="E11414" t="s">
        <v>21</v>
      </c>
      <c r="F11414" t="s">
        <v>52</v>
      </c>
      <c r="G11414">
        <v>13</v>
      </c>
      <c r="H11414">
        <v>3014</v>
      </c>
      <c r="I11414">
        <v>0.66493727999999996</v>
      </c>
      <c r="J11414">
        <v>0.78141110000000003</v>
      </c>
      <c r="K11414">
        <v>0.1164738</v>
      </c>
      <c r="L11414">
        <v>8.0265400000000001E-2</v>
      </c>
      <c r="M11414">
        <v>0.1016576</v>
      </c>
      <c r="N11414">
        <v>0.1164738</v>
      </c>
      <c r="O11414">
        <v>0.13128989999999999</v>
      </c>
      <c r="P11414">
        <v>0.15268209999999999</v>
      </c>
      <c r="Q11414">
        <v>80.069130000000001</v>
      </c>
      <c r="R11414">
        <v>2.8253500000000001E-2</v>
      </c>
      <c r="S11414" t="s">
        <v>20810</v>
      </c>
    </row>
    <row r="11415" spans="1:19" x14ac:dyDescent="0.25">
      <c r="A11415" t="s">
        <v>11483</v>
      </c>
      <c r="B11415" t="s">
        <v>68</v>
      </c>
      <c r="C11415" t="s">
        <v>4</v>
      </c>
      <c r="D11415" t="s">
        <v>8</v>
      </c>
      <c r="E11415" t="s">
        <v>21</v>
      </c>
      <c r="F11415" t="s">
        <v>52</v>
      </c>
      <c r="G11415">
        <v>14</v>
      </c>
      <c r="H11415">
        <v>3014</v>
      </c>
      <c r="I11415">
        <v>0.67319899999999999</v>
      </c>
      <c r="J11415">
        <v>0.82247040000000005</v>
      </c>
      <c r="K11415">
        <v>0.1492714</v>
      </c>
      <c r="L11415">
        <v>0.1107861</v>
      </c>
      <c r="M11415">
        <v>0.13352349999999999</v>
      </c>
      <c r="N11415">
        <v>0.1492714</v>
      </c>
      <c r="O11415">
        <v>0.16501930000000001</v>
      </c>
      <c r="P11415">
        <v>0.1877568</v>
      </c>
      <c r="Q11415">
        <v>81.345029999999994</v>
      </c>
      <c r="R11415">
        <v>3.0030299999999999E-2</v>
      </c>
      <c r="S11415" t="s">
        <v>20810</v>
      </c>
    </row>
    <row r="11416" spans="1:19" x14ac:dyDescent="0.25">
      <c r="A11416" t="s">
        <v>11484</v>
      </c>
      <c r="B11416" t="s">
        <v>68</v>
      </c>
      <c r="C11416" t="s">
        <v>4</v>
      </c>
      <c r="D11416" t="s">
        <v>8</v>
      </c>
      <c r="E11416" t="s">
        <v>21</v>
      </c>
      <c r="F11416" t="s">
        <v>52</v>
      </c>
      <c r="G11416">
        <v>15</v>
      </c>
      <c r="H11416">
        <v>3014</v>
      </c>
      <c r="I11416">
        <v>0.68601886000000001</v>
      </c>
      <c r="J11416">
        <v>0.86426829999999999</v>
      </c>
      <c r="K11416">
        <v>0.1782494</v>
      </c>
      <c r="L11416">
        <v>0.13666320000000001</v>
      </c>
      <c r="M11416">
        <v>0.16123270000000001</v>
      </c>
      <c r="N11416">
        <v>0.1782494</v>
      </c>
      <c r="O11416">
        <v>0.1952662</v>
      </c>
      <c r="P11416">
        <v>0.2198357</v>
      </c>
      <c r="Q11416">
        <v>81.210729999999998</v>
      </c>
      <c r="R11416">
        <v>3.245E-2</v>
      </c>
      <c r="S11416" t="s">
        <v>20810</v>
      </c>
    </row>
    <row r="11417" spans="1:19" x14ac:dyDescent="0.25">
      <c r="A11417" t="s">
        <v>11485</v>
      </c>
      <c r="B11417" t="s">
        <v>68</v>
      </c>
      <c r="C11417" t="s">
        <v>4</v>
      </c>
      <c r="D11417" t="s">
        <v>8</v>
      </c>
      <c r="E11417" t="s">
        <v>21</v>
      </c>
      <c r="F11417" t="s">
        <v>52</v>
      </c>
      <c r="G11417">
        <v>16</v>
      </c>
      <c r="H11417">
        <v>3014</v>
      </c>
      <c r="I11417">
        <v>0.71949600999999996</v>
      </c>
      <c r="J11417">
        <v>0.92714180000000002</v>
      </c>
      <c r="K11417">
        <v>0.20764579999999999</v>
      </c>
      <c r="L11417">
        <v>0.16288830000000001</v>
      </c>
      <c r="M11417">
        <v>0.18933140000000001</v>
      </c>
      <c r="N11417">
        <v>0.20764579999999999</v>
      </c>
      <c r="O11417">
        <v>0.2259602</v>
      </c>
      <c r="P11417">
        <v>0.25240319999999999</v>
      </c>
      <c r="Q11417">
        <v>80.389099999999999</v>
      </c>
      <c r="R11417">
        <v>3.4924400000000001E-2</v>
      </c>
      <c r="S11417" t="s">
        <v>20810</v>
      </c>
    </row>
    <row r="11418" spans="1:19" x14ac:dyDescent="0.25">
      <c r="A11418" t="s">
        <v>11486</v>
      </c>
      <c r="B11418" t="s">
        <v>68</v>
      </c>
      <c r="C11418" t="s">
        <v>4</v>
      </c>
      <c r="D11418" t="s">
        <v>8</v>
      </c>
      <c r="E11418" t="s">
        <v>21</v>
      </c>
      <c r="F11418" t="s">
        <v>52</v>
      </c>
      <c r="G11418">
        <v>17</v>
      </c>
      <c r="H11418">
        <v>3014</v>
      </c>
      <c r="I11418">
        <v>0.78810544000000005</v>
      </c>
      <c r="J11418">
        <v>0.98195520000000003</v>
      </c>
      <c r="K11418">
        <v>0.19384979999999999</v>
      </c>
      <c r="L11418">
        <v>0.14702899999999999</v>
      </c>
      <c r="M11418">
        <v>0.17469109999999999</v>
      </c>
      <c r="N11418">
        <v>0.19384979999999999</v>
      </c>
      <c r="O11418">
        <v>0.21300849999999999</v>
      </c>
      <c r="P11418">
        <v>0.24067060000000001</v>
      </c>
      <c r="Q11418">
        <v>78.922300000000007</v>
      </c>
      <c r="R11418">
        <v>3.6534499999999998E-2</v>
      </c>
      <c r="S11418" t="s">
        <v>20810</v>
      </c>
    </row>
    <row r="11419" spans="1:19" x14ac:dyDescent="0.25">
      <c r="A11419" t="s">
        <v>11487</v>
      </c>
      <c r="B11419" t="s">
        <v>68</v>
      </c>
      <c r="C11419" t="s">
        <v>4</v>
      </c>
      <c r="D11419" t="s">
        <v>8</v>
      </c>
      <c r="E11419" t="s">
        <v>21</v>
      </c>
      <c r="F11419" t="s">
        <v>52</v>
      </c>
      <c r="G11419">
        <v>18</v>
      </c>
      <c r="H11419">
        <v>3014</v>
      </c>
      <c r="I11419">
        <v>0.86209064000000002</v>
      </c>
      <c r="J11419">
        <v>1.065083</v>
      </c>
      <c r="K11419">
        <v>0.20299229999999999</v>
      </c>
      <c r="L11419">
        <v>0.15447159999999999</v>
      </c>
      <c r="M11419">
        <v>0.183138</v>
      </c>
      <c r="N11419">
        <v>0.20299229999999999</v>
      </c>
      <c r="O11419">
        <v>0.2228465</v>
      </c>
      <c r="P11419">
        <v>0.25151289999999998</v>
      </c>
      <c r="Q11419">
        <v>76.845860000000002</v>
      </c>
      <c r="R11419">
        <v>3.7860900000000003E-2</v>
      </c>
      <c r="S11419" t="s">
        <v>20810</v>
      </c>
    </row>
    <row r="11420" spans="1:19" x14ac:dyDescent="0.25">
      <c r="A11420" t="s">
        <v>11488</v>
      </c>
      <c r="B11420" t="s">
        <v>68</v>
      </c>
      <c r="C11420" t="s">
        <v>4</v>
      </c>
      <c r="D11420" t="s">
        <v>8</v>
      </c>
      <c r="E11420" t="s">
        <v>21</v>
      </c>
      <c r="F11420" t="s">
        <v>52</v>
      </c>
      <c r="G11420">
        <v>19</v>
      </c>
      <c r="H11420">
        <v>3014</v>
      </c>
      <c r="I11420">
        <v>0.97882413000000001</v>
      </c>
      <c r="J11420">
        <v>1.1274310000000001</v>
      </c>
      <c r="K11420">
        <v>0.1486064</v>
      </c>
      <c r="L11420">
        <v>0.10091120000000001</v>
      </c>
      <c r="M11420">
        <v>0.12908990000000001</v>
      </c>
      <c r="N11420">
        <v>0.1486064</v>
      </c>
      <c r="O11420">
        <v>0.16812289999999999</v>
      </c>
      <c r="P11420">
        <v>0.1963017</v>
      </c>
      <c r="Q11420">
        <v>73.782589999999999</v>
      </c>
      <c r="R11420">
        <v>3.7216800000000001E-2</v>
      </c>
      <c r="S11420" t="s">
        <v>20810</v>
      </c>
    </row>
    <row r="11421" spans="1:19" x14ac:dyDescent="0.25">
      <c r="A11421" t="s">
        <v>11489</v>
      </c>
      <c r="B11421" t="s">
        <v>68</v>
      </c>
      <c r="C11421" t="s">
        <v>4</v>
      </c>
      <c r="D11421" t="s">
        <v>8</v>
      </c>
      <c r="E11421" t="s">
        <v>21</v>
      </c>
      <c r="F11421" t="s">
        <v>52</v>
      </c>
      <c r="G11421">
        <v>20</v>
      </c>
      <c r="H11421">
        <v>3014</v>
      </c>
      <c r="I11421">
        <v>1.1221409</v>
      </c>
      <c r="J11421">
        <v>1.1551830000000001</v>
      </c>
      <c r="K11421">
        <v>3.3042200000000001E-2</v>
      </c>
      <c r="L11421">
        <v>-1.3902899999999999E-2</v>
      </c>
      <c r="M11421">
        <v>1.38327E-2</v>
      </c>
      <c r="N11421">
        <v>3.3042200000000001E-2</v>
      </c>
      <c r="O11421">
        <v>5.2251699999999998E-2</v>
      </c>
      <c r="P11421">
        <v>7.9987199999999994E-2</v>
      </c>
      <c r="Q11421">
        <v>70.69068</v>
      </c>
      <c r="R11421">
        <v>3.6631400000000001E-2</v>
      </c>
      <c r="S11421" t="s">
        <v>20810</v>
      </c>
    </row>
    <row r="11422" spans="1:19" x14ac:dyDescent="0.25">
      <c r="A11422" t="s">
        <v>11490</v>
      </c>
      <c r="B11422" t="s">
        <v>68</v>
      </c>
      <c r="C11422" t="s">
        <v>4</v>
      </c>
      <c r="D11422" t="s">
        <v>8</v>
      </c>
      <c r="E11422" t="s">
        <v>21</v>
      </c>
      <c r="F11422" t="s">
        <v>52</v>
      </c>
      <c r="G11422">
        <v>21</v>
      </c>
      <c r="H11422">
        <v>3014</v>
      </c>
      <c r="I11422">
        <v>1.2622674</v>
      </c>
      <c r="J11422">
        <v>1.2497320000000001</v>
      </c>
      <c r="K11422">
        <v>-1.25352E-2</v>
      </c>
      <c r="L11422">
        <v>-5.9291200000000002E-2</v>
      </c>
      <c r="M11422">
        <v>-3.1667399999999998E-2</v>
      </c>
      <c r="N11422">
        <v>-1.25352E-2</v>
      </c>
      <c r="O11422">
        <v>6.5970000000000004E-3</v>
      </c>
      <c r="P11422">
        <v>3.4220800000000003E-2</v>
      </c>
      <c r="Q11422">
        <v>69.146609999999995</v>
      </c>
      <c r="R11422">
        <v>3.64839E-2</v>
      </c>
      <c r="S11422" t="s">
        <v>20810</v>
      </c>
    </row>
    <row r="11423" spans="1:19" x14ac:dyDescent="0.25">
      <c r="A11423" t="s">
        <v>11491</v>
      </c>
      <c r="B11423" t="s">
        <v>68</v>
      </c>
      <c r="C11423" t="s">
        <v>4</v>
      </c>
      <c r="D11423" t="s">
        <v>8</v>
      </c>
      <c r="E11423" t="s">
        <v>21</v>
      </c>
      <c r="F11423" t="s">
        <v>52</v>
      </c>
      <c r="G11423">
        <v>22</v>
      </c>
      <c r="H11423">
        <v>3014</v>
      </c>
      <c r="I11423">
        <v>1.2346269999999999</v>
      </c>
      <c r="J11423">
        <v>1.218383</v>
      </c>
      <c r="K11423">
        <v>-1.62436E-2</v>
      </c>
      <c r="L11423">
        <v>-6.0963400000000001E-2</v>
      </c>
      <c r="M11423">
        <v>-3.45426E-2</v>
      </c>
      <c r="N11423">
        <v>-1.62436E-2</v>
      </c>
      <c r="O11423">
        <v>2.0552999999999999E-3</v>
      </c>
      <c r="P11423">
        <v>2.8476100000000001E-2</v>
      </c>
      <c r="Q11423">
        <v>68.118210000000005</v>
      </c>
      <c r="R11423">
        <v>3.4895000000000002E-2</v>
      </c>
      <c r="S11423" t="s">
        <v>20810</v>
      </c>
    </row>
    <row r="11424" spans="1:19" x14ac:dyDescent="0.25">
      <c r="A11424" t="s">
        <v>11492</v>
      </c>
      <c r="B11424" t="s">
        <v>68</v>
      </c>
      <c r="C11424" t="s">
        <v>4</v>
      </c>
      <c r="D11424" t="s">
        <v>8</v>
      </c>
      <c r="E11424" t="s">
        <v>21</v>
      </c>
      <c r="F11424" t="s">
        <v>52</v>
      </c>
      <c r="G11424">
        <v>23</v>
      </c>
      <c r="H11424">
        <v>3014</v>
      </c>
      <c r="I11424">
        <v>1.0783933000000001</v>
      </c>
      <c r="J11424">
        <v>1.0379119999999999</v>
      </c>
      <c r="K11424">
        <v>-4.0481799999999998E-2</v>
      </c>
      <c r="L11424">
        <v>-7.9014600000000004E-2</v>
      </c>
      <c r="M11424">
        <v>-5.6249100000000003E-2</v>
      </c>
      <c r="N11424">
        <v>-4.0481799999999998E-2</v>
      </c>
      <c r="O11424">
        <v>-2.47145E-2</v>
      </c>
      <c r="P11424">
        <v>-1.949E-3</v>
      </c>
      <c r="Q11424">
        <v>67.079369999999997</v>
      </c>
      <c r="R11424">
        <v>3.0067300000000002E-2</v>
      </c>
      <c r="S11424" t="s">
        <v>20810</v>
      </c>
    </row>
    <row r="11425" spans="1:19" x14ac:dyDescent="0.25">
      <c r="A11425" t="s">
        <v>11493</v>
      </c>
      <c r="B11425" t="s">
        <v>68</v>
      </c>
      <c r="C11425" t="s">
        <v>4</v>
      </c>
      <c r="D11425" t="s">
        <v>8</v>
      </c>
      <c r="E11425" t="s">
        <v>21</v>
      </c>
      <c r="F11425" t="s">
        <v>52</v>
      </c>
      <c r="G11425">
        <v>24</v>
      </c>
      <c r="H11425">
        <v>3014</v>
      </c>
      <c r="I11425">
        <v>0.90023105999999997</v>
      </c>
      <c r="J11425">
        <v>0.84561500000000001</v>
      </c>
      <c r="K11425">
        <v>-5.4615999999999998E-2</v>
      </c>
      <c r="L11425">
        <v>-8.8914300000000002E-2</v>
      </c>
      <c r="M11425">
        <v>-6.8650600000000006E-2</v>
      </c>
      <c r="N11425">
        <v>-5.4615999999999998E-2</v>
      </c>
      <c r="O11425">
        <v>-4.05815E-2</v>
      </c>
      <c r="P11425">
        <v>-2.03178E-2</v>
      </c>
      <c r="Q11425">
        <v>66.163740000000004</v>
      </c>
      <c r="R11425">
        <v>2.6763100000000001E-2</v>
      </c>
      <c r="S11425" t="s">
        <v>20810</v>
      </c>
    </row>
    <row r="11426" spans="1:19" x14ac:dyDescent="0.25">
      <c r="A11426" t="s">
        <v>11494</v>
      </c>
      <c r="B11426" t="s">
        <v>68</v>
      </c>
      <c r="C11426" t="s">
        <v>4</v>
      </c>
      <c r="D11426" t="s">
        <v>8</v>
      </c>
      <c r="E11426" t="s">
        <v>22</v>
      </c>
      <c r="F11426" t="s">
        <v>6</v>
      </c>
      <c r="G11426">
        <v>1</v>
      </c>
      <c r="H11426">
        <v>3014</v>
      </c>
      <c r="I11426">
        <v>0.66929919000000004</v>
      </c>
      <c r="J11426">
        <v>0.61184229999999995</v>
      </c>
      <c r="K11426">
        <v>-5.7456899999999998E-2</v>
      </c>
      <c r="L11426">
        <v>-7.9335100000000006E-2</v>
      </c>
      <c r="M11426">
        <v>-6.6409200000000002E-2</v>
      </c>
      <c r="N11426">
        <v>-5.7456899999999998E-2</v>
      </c>
      <c r="O11426">
        <v>-4.8504499999999999E-2</v>
      </c>
      <c r="P11426">
        <v>-3.5578600000000002E-2</v>
      </c>
      <c r="Q11426">
        <v>62.274529999999999</v>
      </c>
      <c r="R11426">
        <v>1.7071699999999999E-2</v>
      </c>
      <c r="S11426" t="s">
        <v>20810</v>
      </c>
    </row>
    <row r="11427" spans="1:19" x14ac:dyDescent="0.25">
      <c r="A11427" t="s">
        <v>11495</v>
      </c>
      <c r="B11427" t="s">
        <v>68</v>
      </c>
      <c r="C11427" t="s">
        <v>4</v>
      </c>
      <c r="D11427" t="s">
        <v>8</v>
      </c>
      <c r="E11427" t="s">
        <v>22</v>
      </c>
      <c r="F11427" t="s">
        <v>6</v>
      </c>
      <c r="G11427">
        <v>2</v>
      </c>
      <c r="H11427">
        <v>3014</v>
      </c>
      <c r="I11427">
        <v>0.59371368999999996</v>
      </c>
      <c r="J11427">
        <v>0.5377421</v>
      </c>
      <c r="K11427">
        <v>-5.5971600000000003E-2</v>
      </c>
      <c r="L11427">
        <v>-7.7316499999999996E-2</v>
      </c>
      <c r="M11427">
        <v>-6.4705799999999994E-2</v>
      </c>
      <c r="N11427">
        <v>-5.5971600000000003E-2</v>
      </c>
      <c r="O11427">
        <v>-4.7237500000000002E-2</v>
      </c>
      <c r="P11427">
        <v>-3.4626799999999999E-2</v>
      </c>
      <c r="Q11427">
        <v>61.716830000000002</v>
      </c>
      <c r="R11427">
        <v>1.66555E-2</v>
      </c>
      <c r="S11427" t="s">
        <v>20810</v>
      </c>
    </row>
    <row r="11428" spans="1:19" x14ac:dyDescent="0.25">
      <c r="A11428" t="s">
        <v>11496</v>
      </c>
      <c r="B11428" t="s">
        <v>68</v>
      </c>
      <c r="C11428" t="s">
        <v>4</v>
      </c>
      <c r="D11428" t="s">
        <v>8</v>
      </c>
      <c r="E11428" t="s">
        <v>22</v>
      </c>
      <c r="F11428" t="s">
        <v>6</v>
      </c>
      <c r="G11428">
        <v>3</v>
      </c>
      <c r="H11428">
        <v>3014</v>
      </c>
      <c r="I11428">
        <v>0.54187010999999996</v>
      </c>
      <c r="J11428">
        <v>0.49295840000000002</v>
      </c>
      <c r="K11428">
        <v>-4.8911700000000002E-2</v>
      </c>
      <c r="L11428">
        <v>-6.9049899999999997E-2</v>
      </c>
      <c r="M11428">
        <v>-5.7152099999999997E-2</v>
      </c>
      <c r="N11428">
        <v>-4.8911700000000002E-2</v>
      </c>
      <c r="O11428">
        <v>-4.0671300000000001E-2</v>
      </c>
      <c r="P11428">
        <v>-2.87735E-2</v>
      </c>
      <c r="Q11428">
        <v>61.146439999999998</v>
      </c>
      <c r="R11428">
        <v>1.5713899999999999E-2</v>
      </c>
      <c r="S11428" t="s">
        <v>20810</v>
      </c>
    </row>
    <row r="11429" spans="1:19" x14ac:dyDescent="0.25">
      <c r="A11429" t="s">
        <v>11497</v>
      </c>
      <c r="B11429" t="s">
        <v>68</v>
      </c>
      <c r="C11429" t="s">
        <v>4</v>
      </c>
      <c r="D11429" t="s">
        <v>8</v>
      </c>
      <c r="E11429" t="s">
        <v>22</v>
      </c>
      <c r="F11429" t="s">
        <v>6</v>
      </c>
      <c r="G11429">
        <v>4</v>
      </c>
      <c r="H11429">
        <v>3014</v>
      </c>
      <c r="I11429">
        <v>0.51359880000000002</v>
      </c>
      <c r="J11429">
        <v>0.46666999999999997</v>
      </c>
      <c r="K11429">
        <v>-4.69288E-2</v>
      </c>
      <c r="L11429">
        <v>-6.5650500000000001E-2</v>
      </c>
      <c r="M11429">
        <v>-5.4589600000000002E-2</v>
      </c>
      <c r="N11429">
        <v>-4.69288E-2</v>
      </c>
      <c r="O11429">
        <v>-3.9267999999999997E-2</v>
      </c>
      <c r="P11429">
        <v>-2.8207099999999999E-2</v>
      </c>
      <c r="Q11429">
        <v>60.649099999999997</v>
      </c>
      <c r="R11429">
        <v>1.4608599999999999E-2</v>
      </c>
      <c r="S11429" t="s">
        <v>20810</v>
      </c>
    </row>
    <row r="11430" spans="1:19" x14ac:dyDescent="0.25">
      <c r="A11430" t="s">
        <v>11498</v>
      </c>
      <c r="B11430" t="s">
        <v>68</v>
      </c>
      <c r="C11430" t="s">
        <v>4</v>
      </c>
      <c r="D11430" t="s">
        <v>8</v>
      </c>
      <c r="E11430" t="s">
        <v>22</v>
      </c>
      <c r="F11430" t="s">
        <v>6</v>
      </c>
      <c r="G11430">
        <v>5</v>
      </c>
      <c r="H11430">
        <v>3014</v>
      </c>
      <c r="I11430">
        <v>0.49711743000000003</v>
      </c>
      <c r="J11430">
        <v>0.45902989999999999</v>
      </c>
      <c r="K11430">
        <v>-3.8087500000000003E-2</v>
      </c>
      <c r="L11430">
        <v>-5.6013800000000002E-2</v>
      </c>
      <c r="M11430">
        <v>-4.5422799999999999E-2</v>
      </c>
      <c r="N11430">
        <v>-3.8087500000000003E-2</v>
      </c>
      <c r="O11430">
        <v>-3.07522E-2</v>
      </c>
      <c r="P11430">
        <v>-2.01613E-2</v>
      </c>
      <c r="Q11430">
        <v>60.184310000000004</v>
      </c>
      <c r="R11430">
        <v>1.3987899999999999E-2</v>
      </c>
      <c r="S11430" t="s">
        <v>20810</v>
      </c>
    </row>
    <row r="11431" spans="1:19" x14ac:dyDescent="0.25">
      <c r="A11431" t="s">
        <v>11499</v>
      </c>
      <c r="B11431" t="s">
        <v>68</v>
      </c>
      <c r="C11431" t="s">
        <v>4</v>
      </c>
      <c r="D11431" t="s">
        <v>8</v>
      </c>
      <c r="E11431" t="s">
        <v>22</v>
      </c>
      <c r="F11431" t="s">
        <v>6</v>
      </c>
      <c r="G11431">
        <v>6</v>
      </c>
      <c r="H11431">
        <v>3014</v>
      </c>
      <c r="I11431">
        <v>0.52105734000000004</v>
      </c>
      <c r="J11431">
        <v>0.48693799999999998</v>
      </c>
      <c r="K11431">
        <v>-3.4119400000000001E-2</v>
      </c>
      <c r="L11431">
        <v>-5.2443400000000001E-2</v>
      </c>
      <c r="M11431">
        <v>-4.1617399999999999E-2</v>
      </c>
      <c r="N11431">
        <v>-3.4119400000000001E-2</v>
      </c>
      <c r="O11431">
        <v>-2.6621300000000001E-2</v>
      </c>
      <c r="P11431">
        <v>-1.5795300000000002E-2</v>
      </c>
      <c r="Q11431">
        <v>59.821089999999998</v>
      </c>
      <c r="R11431">
        <v>1.42983E-2</v>
      </c>
      <c r="S11431" t="s">
        <v>20810</v>
      </c>
    </row>
    <row r="11432" spans="1:19" x14ac:dyDescent="0.25">
      <c r="A11432" t="s">
        <v>11500</v>
      </c>
      <c r="B11432" t="s">
        <v>68</v>
      </c>
      <c r="C11432" t="s">
        <v>4</v>
      </c>
      <c r="D11432" t="s">
        <v>8</v>
      </c>
      <c r="E11432" t="s">
        <v>22</v>
      </c>
      <c r="F11432" t="s">
        <v>6</v>
      </c>
      <c r="G11432">
        <v>7</v>
      </c>
      <c r="H11432">
        <v>3014</v>
      </c>
      <c r="I11432">
        <v>0.63298261</v>
      </c>
      <c r="J11432">
        <v>0.59527739999999996</v>
      </c>
      <c r="K11432">
        <v>-3.7705200000000001E-2</v>
      </c>
      <c r="L11432">
        <v>-5.8187500000000003E-2</v>
      </c>
      <c r="M11432">
        <v>-4.60864E-2</v>
      </c>
      <c r="N11432">
        <v>-3.7705200000000001E-2</v>
      </c>
      <c r="O11432">
        <v>-2.9323999999999999E-2</v>
      </c>
      <c r="P11432">
        <v>-1.72228E-2</v>
      </c>
      <c r="Q11432">
        <v>59.605589999999999</v>
      </c>
      <c r="R11432">
        <v>1.59825E-2</v>
      </c>
      <c r="S11432" t="s">
        <v>20810</v>
      </c>
    </row>
    <row r="11433" spans="1:19" x14ac:dyDescent="0.25">
      <c r="A11433" t="s">
        <v>11501</v>
      </c>
      <c r="B11433" t="s">
        <v>68</v>
      </c>
      <c r="C11433" t="s">
        <v>4</v>
      </c>
      <c r="D11433" t="s">
        <v>8</v>
      </c>
      <c r="E11433" t="s">
        <v>22</v>
      </c>
      <c r="F11433" t="s">
        <v>6</v>
      </c>
      <c r="G11433">
        <v>8</v>
      </c>
      <c r="H11433">
        <v>3014</v>
      </c>
      <c r="I11433">
        <v>0.73797858000000005</v>
      </c>
      <c r="J11433">
        <v>0.69036189999999997</v>
      </c>
      <c r="K11433">
        <v>-4.7616699999999998E-2</v>
      </c>
      <c r="L11433">
        <v>-6.9445800000000002E-2</v>
      </c>
      <c r="M11433">
        <v>-5.6549000000000002E-2</v>
      </c>
      <c r="N11433">
        <v>-4.7616699999999998E-2</v>
      </c>
      <c r="O11433">
        <v>-3.8684400000000001E-2</v>
      </c>
      <c r="P11433">
        <v>-2.5787600000000001E-2</v>
      </c>
      <c r="Q11433">
        <v>60.399610000000003</v>
      </c>
      <c r="R11433">
        <v>1.7033300000000001E-2</v>
      </c>
      <c r="S11433" t="s">
        <v>20810</v>
      </c>
    </row>
    <row r="11434" spans="1:19" x14ac:dyDescent="0.25">
      <c r="A11434" t="s">
        <v>11502</v>
      </c>
      <c r="B11434" t="s">
        <v>68</v>
      </c>
      <c r="C11434" t="s">
        <v>4</v>
      </c>
      <c r="D11434" t="s">
        <v>8</v>
      </c>
      <c r="E11434" t="s">
        <v>22</v>
      </c>
      <c r="F11434" t="s">
        <v>6</v>
      </c>
      <c r="G11434">
        <v>9</v>
      </c>
      <c r="H11434">
        <v>3014</v>
      </c>
      <c r="I11434">
        <v>0.66907499999999998</v>
      </c>
      <c r="J11434">
        <v>0.6450825</v>
      </c>
      <c r="K11434">
        <v>-2.39925E-2</v>
      </c>
      <c r="L11434">
        <v>-4.48133E-2</v>
      </c>
      <c r="M11434">
        <v>-3.2512199999999998E-2</v>
      </c>
      <c r="N11434">
        <v>-2.39925E-2</v>
      </c>
      <c r="O11434">
        <v>-1.54728E-2</v>
      </c>
      <c r="P11434">
        <v>-3.1717E-3</v>
      </c>
      <c r="Q11434">
        <v>63.156509999999997</v>
      </c>
      <c r="R11434">
        <v>1.62466E-2</v>
      </c>
      <c r="S11434" t="s">
        <v>20810</v>
      </c>
    </row>
    <row r="11435" spans="1:19" x14ac:dyDescent="0.25">
      <c r="A11435" t="s">
        <v>11503</v>
      </c>
      <c r="B11435" t="s">
        <v>68</v>
      </c>
      <c r="C11435" t="s">
        <v>4</v>
      </c>
      <c r="D11435" t="s">
        <v>8</v>
      </c>
      <c r="E11435" t="s">
        <v>22</v>
      </c>
      <c r="F11435" t="s">
        <v>6</v>
      </c>
      <c r="G11435">
        <v>10</v>
      </c>
      <c r="H11435">
        <v>3014</v>
      </c>
      <c r="I11435">
        <v>0.61994241999999999</v>
      </c>
      <c r="J11435">
        <v>0.62419749999999996</v>
      </c>
      <c r="K11435">
        <v>4.2551000000000004E-3</v>
      </c>
      <c r="L11435">
        <v>-1.6596400000000001E-2</v>
      </c>
      <c r="M11435">
        <v>-4.2772000000000001E-3</v>
      </c>
      <c r="N11435">
        <v>4.2551000000000004E-3</v>
      </c>
      <c r="O11435">
        <v>1.2787400000000001E-2</v>
      </c>
      <c r="P11435">
        <v>2.5106699999999999E-2</v>
      </c>
      <c r="Q11435">
        <v>65.820340000000002</v>
      </c>
      <c r="R11435">
        <v>1.62705E-2</v>
      </c>
      <c r="S11435" t="s">
        <v>20810</v>
      </c>
    </row>
    <row r="11436" spans="1:19" x14ac:dyDescent="0.25">
      <c r="A11436" t="s">
        <v>11504</v>
      </c>
      <c r="B11436" t="s">
        <v>68</v>
      </c>
      <c r="C11436" t="s">
        <v>4</v>
      </c>
      <c r="D11436" t="s">
        <v>8</v>
      </c>
      <c r="E11436" t="s">
        <v>22</v>
      </c>
      <c r="F11436" t="s">
        <v>6</v>
      </c>
      <c r="G11436">
        <v>11</v>
      </c>
      <c r="H11436">
        <v>3014</v>
      </c>
      <c r="I11436">
        <v>0.57142157000000005</v>
      </c>
      <c r="J11436">
        <v>0.62184039999999996</v>
      </c>
      <c r="K11436">
        <v>5.04188E-2</v>
      </c>
      <c r="L11436">
        <v>2.85434E-2</v>
      </c>
      <c r="M11436">
        <v>4.14676E-2</v>
      </c>
      <c r="N11436">
        <v>5.04188E-2</v>
      </c>
      <c r="O11436">
        <v>5.9370100000000002E-2</v>
      </c>
      <c r="P11436">
        <v>7.2294300000000006E-2</v>
      </c>
      <c r="Q11436">
        <v>68.366780000000006</v>
      </c>
      <c r="R11436">
        <v>1.7069500000000001E-2</v>
      </c>
      <c r="S11436" t="s">
        <v>20810</v>
      </c>
    </row>
    <row r="11437" spans="1:19" x14ac:dyDescent="0.25">
      <c r="A11437" t="s">
        <v>11505</v>
      </c>
      <c r="B11437" t="s">
        <v>68</v>
      </c>
      <c r="C11437" t="s">
        <v>4</v>
      </c>
      <c r="D11437" t="s">
        <v>8</v>
      </c>
      <c r="E11437" t="s">
        <v>22</v>
      </c>
      <c r="F11437" t="s">
        <v>6</v>
      </c>
      <c r="G11437">
        <v>12</v>
      </c>
      <c r="H11437">
        <v>3014</v>
      </c>
      <c r="I11437">
        <v>0.54925581000000001</v>
      </c>
      <c r="J11437">
        <v>0.62874929999999996</v>
      </c>
      <c r="K11437">
        <v>7.9493499999999995E-2</v>
      </c>
      <c r="L11437">
        <v>5.6721199999999999E-2</v>
      </c>
      <c r="M11437">
        <v>7.0175299999999996E-2</v>
      </c>
      <c r="N11437">
        <v>7.9493499999999995E-2</v>
      </c>
      <c r="O11437">
        <v>8.8811699999999993E-2</v>
      </c>
      <c r="P11437">
        <v>0.1022658</v>
      </c>
      <c r="Q11437">
        <v>70.75658</v>
      </c>
      <c r="R11437">
        <v>1.7769299999999998E-2</v>
      </c>
      <c r="S11437" t="s">
        <v>20810</v>
      </c>
    </row>
    <row r="11438" spans="1:19" x14ac:dyDescent="0.25">
      <c r="A11438" t="s">
        <v>11506</v>
      </c>
      <c r="B11438" t="s">
        <v>68</v>
      </c>
      <c r="C11438" t="s">
        <v>4</v>
      </c>
      <c r="D11438" t="s">
        <v>8</v>
      </c>
      <c r="E11438" t="s">
        <v>22</v>
      </c>
      <c r="F11438" t="s">
        <v>6</v>
      </c>
      <c r="G11438">
        <v>13</v>
      </c>
      <c r="H11438">
        <v>3014</v>
      </c>
      <c r="I11438">
        <v>0.54520175999999998</v>
      </c>
      <c r="J11438">
        <v>0.6446037</v>
      </c>
      <c r="K11438">
        <v>9.9401900000000001E-2</v>
      </c>
      <c r="L11438">
        <v>7.6245499999999994E-2</v>
      </c>
      <c r="M11438">
        <v>8.9926500000000006E-2</v>
      </c>
      <c r="N11438">
        <v>9.9401900000000001E-2</v>
      </c>
      <c r="O11438">
        <v>0.1088773</v>
      </c>
      <c r="P11438">
        <v>0.1225584</v>
      </c>
      <c r="Q11438">
        <v>73.01003</v>
      </c>
      <c r="R11438">
        <v>1.8069100000000001E-2</v>
      </c>
      <c r="S11438" t="s">
        <v>20810</v>
      </c>
    </row>
    <row r="11439" spans="1:19" x14ac:dyDescent="0.25">
      <c r="A11439" t="s">
        <v>11507</v>
      </c>
      <c r="B11439" t="s">
        <v>68</v>
      </c>
      <c r="C11439" t="s">
        <v>4</v>
      </c>
      <c r="D11439" t="s">
        <v>8</v>
      </c>
      <c r="E11439" t="s">
        <v>22</v>
      </c>
      <c r="F11439" t="s">
        <v>6</v>
      </c>
      <c r="G11439">
        <v>14</v>
      </c>
      <c r="H11439">
        <v>3014</v>
      </c>
      <c r="I11439">
        <v>0.52768736999999999</v>
      </c>
      <c r="J11439">
        <v>0.6517906</v>
      </c>
      <c r="K11439">
        <v>0.1241032</v>
      </c>
      <c r="L11439">
        <v>0.10106619999999999</v>
      </c>
      <c r="M11439">
        <v>0.1146766</v>
      </c>
      <c r="N11439">
        <v>0.1241032</v>
      </c>
      <c r="O11439">
        <v>0.1335297</v>
      </c>
      <c r="P11439">
        <v>0.1471402</v>
      </c>
      <c r="Q11439">
        <v>74.87</v>
      </c>
      <c r="R11439">
        <v>1.79758E-2</v>
      </c>
      <c r="S11439" t="s">
        <v>20810</v>
      </c>
    </row>
    <row r="11440" spans="1:19" x14ac:dyDescent="0.25">
      <c r="A11440" t="s">
        <v>11508</v>
      </c>
      <c r="B11440" t="s">
        <v>68</v>
      </c>
      <c r="C11440" t="s">
        <v>4</v>
      </c>
      <c r="D11440" t="s">
        <v>8</v>
      </c>
      <c r="E11440" t="s">
        <v>22</v>
      </c>
      <c r="F11440" t="s">
        <v>6</v>
      </c>
      <c r="G11440">
        <v>15</v>
      </c>
      <c r="H11440">
        <v>3014</v>
      </c>
      <c r="I11440">
        <v>0.52456703000000005</v>
      </c>
      <c r="J11440">
        <v>0.65056159999999996</v>
      </c>
      <c r="K11440">
        <v>0.12599450000000001</v>
      </c>
      <c r="L11440">
        <v>0.1034482</v>
      </c>
      <c r="M11440">
        <v>0.1167687</v>
      </c>
      <c r="N11440">
        <v>0.12599450000000001</v>
      </c>
      <c r="O11440">
        <v>0.13522029999999999</v>
      </c>
      <c r="P11440">
        <v>0.1485409</v>
      </c>
      <c r="Q11440">
        <v>75.856979999999993</v>
      </c>
      <c r="R11440">
        <v>1.7593000000000001E-2</v>
      </c>
      <c r="S11440" t="s">
        <v>20810</v>
      </c>
    </row>
    <row r="11441" spans="1:19" x14ac:dyDescent="0.25">
      <c r="A11441" t="s">
        <v>11509</v>
      </c>
      <c r="B11441" t="s">
        <v>68</v>
      </c>
      <c r="C11441" t="s">
        <v>4</v>
      </c>
      <c r="D11441" t="s">
        <v>8</v>
      </c>
      <c r="E11441" t="s">
        <v>22</v>
      </c>
      <c r="F11441" t="s">
        <v>6</v>
      </c>
      <c r="G11441">
        <v>16</v>
      </c>
      <c r="H11441">
        <v>3014</v>
      </c>
      <c r="I11441">
        <v>0.54482713000000005</v>
      </c>
      <c r="J11441">
        <v>0.66057370000000004</v>
      </c>
      <c r="K11441">
        <v>0.1157465</v>
      </c>
      <c r="L11441">
        <v>9.3945200000000006E-2</v>
      </c>
      <c r="M11441">
        <v>0.10682560000000001</v>
      </c>
      <c r="N11441">
        <v>0.1157465</v>
      </c>
      <c r="O11441">
        <v>0.1246675</v>
      </c>
      <c r="P11441">
        <v>0.1375479</v>
      </c>
      <c r="Q11441">
        <v>75.895030000000006</v>
      </c>
      <c r="R11441">
        <v>1.7011700000000001E-2</v>
      </c>
      <c r="S11441" t="s">
        <v>20810</v>
      </c>
    </row>
    <row r="11442" spans="1:19" x14ac:dyDescent="0.25">
      <c r="A11442" t="s">
        <v>11510</v>
      </c>
      <c r="B11442" t="s">
        <v>68</v>
      </c>
      <c r="C11442" t="s">
        <v>4</v>
      </c>
      <c r="D11442" t="s">
        <v>8</v>
      </c>
      <c r="E11442" t="s">
        <v>22</v>
      </c>
      <c r="F11442" t="s">
        <v>6</v>
      </c>
      <c r="G11442">
        <v>17</v>
      </c>
      <c r="H11442">
        <v>3014</v>
      </c>
      <c r="I11442">
        <v>0.59537792</v>
      </c>
      <c r="J11442">
        <v>0.69805910000000004</v>
      </c>
      <c r="K11442">
        <v>0.1026812</v>
      </c>
      <c r="L11442">
        <v>8.0653299999999997E-2</v>
      </c>
      <c r="M11442">
        <v>9.3667600000000004E-2</v>
      </c>
      <c r="N11442">
        <v>0.1026812</v>
      </c>
      <c r="O11442">
        <v>0.1116948</v>
      </c>
      <c r="P11442">
        <v>0.124709</v>
      </c>
      <c r="Q11442">
        <v>75.088030000000003</v>
      </c>
      <c r="R11442">
        <v>1.71884E-2</v>
      </c>
      <c r="S11442" t="s">
        <v>20810</v>
      </c>
    </row>
    <row r="11443" spans="1:19" x14ac:dyDescent="0.25">
      <c r="A11443" t="s">
        <v>11511</v>
      </c>
      <c r="B11443" t="s">
        <v>68</v>
      </c>
      <c r="C11443" t="s">
        <v>4</v>
      </c>
      <c r="D11443" t="s">
        <v>8</v>
      </c>
      <c r="E11443" t="s">
        <v>22</v>
      </c>
      <c r="F11443" t="s">
        <v>6</v>
      </c>
      <c r="G11443">
        <v>18</v>
      </c>
      <c r="H11443">
        <v>3014</v>
      </c>
      <c r="I11443">
        <v>0.68291970000000002</v>
      </c>
      <c r="J11443">
        <v>0.77211439999999998</v>
      </c>
      <c r="K11443">
        <v>8.9194700000000002E-2</v>
      </c>
      <c r="L11443">
        <v>6.6499100000000005E-2</v>
      </c>
      <c r="M11443">
        <v>7.9907900000000004E-2</v>
      </c>
      <c r="N11443">
        <v>8.9194700000000002E-2</v>
      </c>
      <c r="O11443">
        <v>9.84815E-2</v>
      </c>
      <c r="P11443">
        <v>0.1118902</v>
      </c>
      <c r="Q11443">
        <v>73.305449999999993</v>
      </c>
      <c r="R11443">
        <v>1.77094E-2</v>
      </c>
      <c r="S11443" t="s">
        <v>20810</v>
      </c>
    </row>
    <row r="11444" spans="1:19" x14ac:dyDescent="0.25">
      <c r="A11444" t="s">
        <v>11512</v>
      </c>
      <c r="B11444" t="s">
        <v>68</v>
      </c>
      <c r="C11444" t="s">
        <v>4</v>
      </c>
      <c r="D11444" t="s">
        <v>8</v>
      </c>
      <c r="E11444" t="s">
        <v>22</v>
      </c>
      <c r="F11444" t="s">
        <v>6</v>
      </c>
      <c r="G11444">
        <v>19</v>
      </c>
      <c r="H11444">
        <v>3014</v>
      </c>
      <c r="I11444">
        <v>0.80226322000000005</v>
      </c>
      <c r="J11444">
        <v>0.87095869999999997</v>
      </c>
      <c r="K11444">
        <v>6.8695500000000007E-2</v>
      </c>
      <c r="L11444">
        <v>4.5601200000000001E-2</v>
      </c>
      <c r="M11444">
        <v>5.92455E-2</v>
      </c>
      <c r="N11444">
        <v>6.8695500000000007E-2</v>
      </c>
      <c r="O11444">
        <v>7.8145500000000007E-2</v>
      </c>
      <c r="P11444">
        <v>9.1789800000000005E-2</v>
      </c>
      <c r="Q11444">
        <v>70.585329999999999</v>
      </c>
      <c r="R11444">
        <v>1.8020600000000001E-2</v>
      </c>
      <c r="S11444" t="s">
        <v>20810</v>
      </c>
    </row>
    <row r="11445" spans="1:19" x14ac:dyDescent="0.25">
      <c r="A11445" t="s">
        <v>11513</v>
      </c>
      <c r="B11445" t="s">
        <v>68</v>
      </c>
      <c r="C11445" t="s">
        <v>4</v>
      </c>
      <c r="D11445" t="s">
        <v>8</v>
      </c>
      <c r="E11445" t="s">
        <v>22</v>
      </c>
      <c r="F11445" t="s">
        <v>6</v>
      </c>
      <c r="G11445">
        <v>20</v>
      </c>
      <c r="H11445">
        <v>3014</v>
      </c>
      <c r="I11445">
        <v>0.96921683999999997</v>
      </c>
      <c r="J11445">
        <v>0.99779499999999999</v>
      </c>
      <c r="K11445">
        <v>2.8578200000000002E-2</v>
      </c>
      <c r="L11445">
        <v>3.9109000000000001E-3</v>
      </c>
      <c r="M11445">
        <v>1.84846E-2</v>
      </c>
      <c r="N11445">
        <v>2.8578200000000002E-2</v>
      </c>
      <c r="O11445">
        <v>3.8671799999999999E-2</v>
      </c>
      <c r="P11445">
        <v>5.3245500000000001E-2</v>
      </c>
      <c r="Q11445">
        <v>67.598680000000002</v>
      </c>
      <c r="R11445">
        <v>1.9248000000000001E-2</v>
      </c>
      <c r="S11445" t="s">
        <v>20810</v>
      </c>
    </row>
    <row r="11446" spans="1:19" x14ac:dyDescent="0.25">
      <c r="A11446" t="s">
        <v>11514</v>
      </c>
      <c r="B11446" t="s">
        <v>68</v>
      </c>
      <c r="C11446" t="s">
        <v>4</v>
      </c>
      <c r="D11446" t="s">
        <v>8</v>
      </c>
      <c r="E11446" t="s">
        <v>22</v>
      </c>
      <c r="F11446" t="s">
        <v>6</v>
      </c>
      <c r="G11446">
        <v>21</v>
      </c>
      <c r="H11446">
        <v>3014</v>
      </c>
      <c r="I11446">
        <v>1.0596892</v>
      </c>
      <c r="J11446">
        <v>1.067623</v>
      </c>
      <c r="K11446">
        <v>7.9334999999999996E-3</v>
      </c>
      <c r="L11446">
        <v>-1.8423499999999999E-2</v>
      </c>
      <c r="M11446">
        <v>-2.8516000000000001E-3</v>
      </c>
      <c r="N11446">
        <v>7.9334999999999996E-3</v>
      </c>
      <c r="O11446">
        <v>1.8718599999999998E-2</v>
      </c>
      <c r="P11446">
        <v>3.4290500000000002E-2</v>
      </c>
      <c r="Q11446">
        <v>65.663250000000005</v>
      </c>
      <c r="R11446">
        <v>2.0566500000000001E-2</v>
      </c>
      <c r="S11446" t="s">
        <v>20810</v>
      </c>
    </row>
    <row r="11447" spans="1:19" x14ac:dyDescent="0.25">
      <c r="A11447" t="s">
        <v>11515</v>
      </c>
      <c r="B11447" t="s">
        <v>68</v>
      </c>
      <c r="C11447" t="s">
        <v>4</v>
      </c>
      <c r="D11447" t="s">
        <v>8</v>
      </c>
      <c r="E11447" t="s">
        <v>22</v>
      </c>
      <c r="F11447" t="s">
        <v>6</v>
      </c>
      <c r="G11447">
        <v>22</v>
      </c>
      <c r="H11447">
        <v>3014</v>
      </c>
      <c r="I11447">
        <v>1.0632657999999999</v>
      </c>
      <c r="J11447">
        <v>1.011147</v>
      </c>
      <c r="K11447">
        <v>-5.21193E-2</v>
      </c>
      <c r="L11447">
        <v>-7.8853099999999995E-2</v>
      </c>
      <c r="M11447">
        <v>-6.3058600000000006E-2</v>
      </c>
      <c r="N11447">
        <v>-5.21193E-2</v>
      </c>
      <c r="O11447">
        <v>-4.1180000000000001E-2</v>
      </c>
      <c r="P11447">
        <v>-2.5385399999999999E-2</v>
      </c>
      <c r="Q11447">
        <v>64.418220000000005</v>
      </c>
      <c r="R11447">
        <v>2.0860500000000001E-2</v>
      </c>
      <c r="S11447" t="s">
        <v>20810</v>
      </c>
    </row>
    <row r="11448" spans="1:19" x14ac:dyDescent="0.25">
      <c r="A11448" t="s">
        <v>11516</v>
      </c>
      <c r="B11448" t="s">
        <v>68</v>
      </c>
      <c r="C11448" t="s">
        <v>4</v>
      </c>
      <c r="D11448" t="s">
        <v>8</v>
      </c>
      <c r="E11448" t="s">
        <v>22</v>
      </c>
      <c r="F11448" t="s">
        <v>6</v>
      </c>
      <c r="G11448">
        <v>23</v>
      </c>
      <c r="H11448">
        <v>3014</v>
      </c>
      <c r="I11448">
        <v>0.94535364</v>
      </c>
      <c r="J11448">
        <v>0.88246159999999996</v>
      </c>
      <c r="K11448">
        <v>-6.2892000000000003E-2</v>
      </c>
      <c r="L11448">
        <v>-8.7621400000000002E-2</v>
      </c>
      <c r="M11448">
        <v>-7.3011099999999995E-2</v>
      </c>
      <c r="N11448">
        <v>-6.2892000000000003E-2</v>
      </c>
      <c r="O11448">
        <v>-5.2773E-2</v>
      </c>
      <c r="P11448">
        <v>-3.8162700000000001E-2</v>
      </c>
      <c r="Q11448">
        <v>63.46528</v>
      </c>
      <c r="R11448">
        <v>1.9296399999999998E-2</v>
      </c>
      <c r="S11448" t="s">
        <v>20810</v>
      </c>
    </row>
    <row r="11449" spans="1:19" x14ac:dyDescent="0.25">
      <c r="A11449" t="s">
        <v>11517</v>
      </c>
      <c r="B11449" t="s">
        <v>68</v>
      </c>
      <c r="C11449" t="s">
        <v>4</v>
      </c>
      <c r="D11449" t="s">
        <v>8</v>
      </c>
      <c r="E11449" t="s">
        <v>22</v>
      </c>
      <c r="F11449" t="s">
        <v>6</v>
      </c>
      <c r="G11449">
        <v>24</v>
      </c>
      <c r="H11449">
        <v>3014</v>
      </c>
      <c r="I11449">
        <v>0.78813385999999996</v>
      </c>
      <c r="J11449">
        <v>0.72873129999999997</v>
      </c>
      <c r="K11449">
        <v>-5.9402499999999997E-2</v>
      </c>
      <c r="L11449">
        <v>-8.2641800000000001E-2</v>
      </c>
      <c r="M11449">
        <v>-6.8911799999999995E-2</v>
      </c>
      <c r="N11449">
        <v>-5.9402499999999997E-2</v>
      </c>
      <c r="O11449">
        <v>-4.9893199999999999E-2</v>
      </c>
      <c r="P11449">
        <v>-3.6163300000000002E-2</v>
      </c>
      <c r="Q11449">
        <v>62.692830000000001</v>
      </c>
      <c r="R11449">
        <v>1.8133699999999999E-2</v>
      </c>
      <c r="S11449" t="s">
        <v>20810</v>
      </c>
    </row>
    <row r="11450" spans="1:19" x14ac:dyDescent="0.25">
      <c r="A11450" t="s">
        <v>11518</v>
      </c>
      <c r="B11450" t="s">
        <v>68</v>
      </c>
      <c r="C11450" t="s">
        <v>4</v>
      </c>
      <c r="D11450" t="s">
        <v>8</v>
      </c>
      <c r="E11450" t="s">
        <v>22</v>
      </c>
      <c r="F11450" t="s">
        <v>52</v>
      </c>
      <c r="G11450">
        <v>1</v>
      </c>
      <c r="H11450">
        <v>3014</v>
      </c>
      <c r="I11450">
        <v>0.75863976</v>
      </c>
      <c r="J11450">
        <v>0.68357990000000002</v>
      </c>
      <c r="K11450">
        <v>-7.5059799999999996E-2</v>
      </c>
      <c r="L11450">
        <v>-0.10690620000000001</v>
      </c>
      <c r="M11450">
        <v>-8.8091100000000006E-2</v>
      </c>
      <c r="N11450">
        <v>-7.5059799999999996E-2</v>
      </c>
      <c r="O11450">
        <v>-6.2028600000000003E-2</v>
      </c>
      <c r="P11450">
        <v>-4.3213500000000002E-2</v>
      </c>
      <c r="Q11450">
        <v>64.903530000000003</v>
      </c>
      <c r="R11450">
        <v>2.4849799999999998E-2</v>
      </c>
      <c r="S11450" t="s">
        <v>20810</v>
      </c>
    </row>
    <row r="11451" spans="1:19" x14ac:dyDescent="0.25">
      <c r="A11451" t="s">
        <v>11519</v>
      </c>
      <c r="B11451" t="s">
        <v>68</v>
      </c>
      <c r="C11451" t="s">
        <v>4</v>
      </c>
      <c r="D11451" t="s">
        <v>8</v>
      </c>
      <c r="E11451" t="s">
        <v>22</v>
      </c>
      <c r="F11451" t="s">
        <v>52</v>
      </c>
      <c r="G11451">
        <v>2</v>
      </c>
      <c r="H11451">
        <v>3014</v>
      </c>
      <c r="I11451">
        <v>0.65635129999999997</v>
      </c>
      <c r="J11451">
        <v>0.60095160000000003</v>
      </c>
      <c r="K11451">
        <v>-5.5399700000000003E-2</v>
      </c>
      <c r="L11451">
        <v>-8.4903699999999999E-2</v>
      </c>
      <c r="M11451">
        <v>-6.7472500000000005E-2</v>
      </c>
      <c r="N11451">
        <v>-5.5399700000000003E-2</v>
      </c>
      <c r="O11451">
        <v>-4.3326900000000002E-2</v>
      </c>
      <c r="P11451">
        <v>-2.5895700000000001E-2</v>
      </c>
      <c r="Q11451">
        <v>64.144390000000001</v>
      </c>
      <c r="R11451">
        <v>2.30221E-2</v>
      </c>
      <c r="S11451" t="s">
        <v>20810</v>
      </c>
    </row>
    <row r="11452" spans="1:19" x14ac:dyDescent="0.25">
      <c r="A11452" t="s">
        <v>11520</v>
      </c>
      <c r="B11452" t="s">
        <v>68</v>
      </c>
      <c r="C11452" t="s">
        <v>4</v>
      </c>
      <c r="D11452" t="s">
        <v>8</v>
      </c>
      <c r="E11452" t="s">
        <v>22</v>
      </c>
      <c r="F11452" t="s">
        <v>52</v>
      </c>
      <c r="G11452">
        <v>3</v>
      </c>
      <c r="H11452">
        <v>3014</v>
      </c>
      <c r="I11452">
        <v>0.58445555999999999</v>
      </c>
      <c r="J11452">
        <v>0.54238249999999999</v>
      </c>
      <c r="K11452">
        <v>-4.2072999999999999E-2</v>
      </c>
      <c r="L11452">
        <v>-6.7323900000000006E-2</v>
      </c>
      <c r="M11452">
        <v>-5.2405500000000001E-2</v>
      </c>
      <c r="N11452">
        <v>-4.2072999999999999E-2</v>
      </c>
      <c r="O11452">
        <v>-3.1740600000000001E-2</v>
      </c>
      <c r="P11452">
        <v>-1.68221E-2</v>
      </c>
      <c r="Q11452">
        <v>63.17886</v>
      </c>
      <c r="R11452">
        <v>1.9703399999999999E-2</v>
      </c>
      <c r="S11452" t="s">
        <v>20810</v>
      </c>
    </row>
    <row r="11453" spans="1:19" x14ac:dyDescent="0.25">
      <c r="A11453" t="s">
        <v>11521</v>
      </c>
      <c r="B11453" t="s">
        <v>68</v>
      </c>
      <c r="C11453" t="s">
        <v>4</v>
      </c>
      <c r="D11453" t="s">
        <v>8</v>
      </c>
      <c r="E11453" t="s">
        <v>22</v>
      </c>
      <c r="F11453" t="s">
        <v>52</v>
      </c>
      <c r="G11453">
        <v>4</v>
      </c>
      <c r="H11453">
        <v>3014</v>
      </c>
      <c r="I11453">
        <v>0.54352703000000002</v>
      </c>
      <c r="J11453">
        <v>0.51368950000000002</v>
      </c>
      <c r="K11453">
        <v>-2.9837599999999999E-2</v>
      </c>
      <c r="L11453">
        <v>-5.2527999999999998E-2</v>
      </c>
      <c r="M11453">
        <v>-3.9122299999999999E-2</v>
      </c>
      <c r="N11453">
        <v>-2.9837599999999999E-2</v>
      </c>
      <c r="O11453">
        <v>-2.05528E-2</v>
      </c>
      <c r="P11453">
        <v>-7.1471E-3</v>
      </c>
      <c r="Q11453">
        <v>62.261249999999997</v>
      </c>
      <c r="R11453">
        <v>1.7705499999999999E-2</v>
      </c>
      <c r="S11453" t="s">
        <v>20810</v>
      </c>
    </row>
    <row r="11454" spans="1:19" x14ac:dyDescent="0.25">
      <c r="A11454" t="s">
        <v>11522</v>
      </c>
      <c r="B11454" t="s">
        <v>68</v>
      </c>
      <c r="C11454" t="s">
        <v>4</v>
      </c>
      <c r="D11454" t="s">
        <v>8</v>
      </c>
      <c r="E11454" t="s">
        <v>22</v>
      </c>
      <c r="F11454" t="s">
        <v>52</v>
      </c>
      <c r="G11454">
        <v>5</v>
      </c>
      <c r="H11454">
        <v>3014</v>
      </c>
      <c r="I11454">
        <v>0.52133890000000005</v>
      </c>
      <c r="J11454">
        <v>0.493172</v>
      </c>
      <c r="K11454">
        <v>-2.8166799999999999E-2</v>
      </c>
      <c r="L11454">
        <v>-4.8887600000000003E-2</v>
      </c>
      <c r="M11454">
        <v>-3.66456E-2</v>
      </c>
      <c r="N11454">
        <v>-2.8166799999999999E-2</v>
      </c>
      <c r="O11454">
        <v>-1.96881E-2</v>
      </c>
      <c r="P11454">
        <v>-7.4460999999999998E-3</v>
      </c>
      <c r="Q11454">
        <v>61.719839999999998</v>
      </c>
      <c r="R11454">
        <v>1.6168499999999999E-2</v>
      </c>
      <c r="S11454" t="s">
        <v>20810</v>
      </c>
    </row>
    <row r="11455" spans="1:19" x14ac:dyDescent="0.25">
      <c r="A11455" t="s">
        <v>11523</v>
      </c>
      <c r="B11455" t="s">
        <v>68</v>
      </c>
      <c r="C11455" t="s">
        <v>4</v>
      </c>
      <c r="D11455" t="s">
        <v>8</v>
      </c>
      <c r="E11455" t="s">
        <v>22</v>
      </c>
      <c r="F11455" t="s">
        <v>52</v>
      </c>
      <c r="G11455">
        <v>6</v>
      </c>
      <c r="H11455">
        <v>3014</v>
      </c>
      <c r="I11455">
        <v>0.53688334999999998</v>
      </c>
      <c r="J11455">
        <v>0.51816359999999995</v>
      </c>
      <c r="K11455">
        <v>-1.8719800000000002E-2</v>
      </c>
      <c r="L11455">
        <v>-3.9648900000000001E-2</v>
      </c>
      <c r="M11455">
        <v>-2.72838E-2</v>
      </c>
      <c r="N11455">
        <v>-1.8719800000000002E-2</v>
      </c>
      <c r="O11455">
        <v>-1.01557E-2</v>
      </c>
      <c r="P11455">
        <v>2.2093999999999998E-3</v>
      </c>
      <c r="Q11455">
        <v>61.2562</v>
      </c>
      <c r="R11455">
        <v>1.6331100000000001E-2</v>
      </c>
      <c r="S11455" t="s">
        <v>20810</v>
      </c>
    </row>
    <row r="11456" spans="1:19" x14ac:dyDescent="0.25">
      <c r="A11456" t="s">
        <v>11524</v>
      </c>
      <c r="B11456" t="s">
        <v>68</v>
      </c>
      <c r="C11456" t="s">
        <v>4</v>
      </c>
      <c r="D11456" t="s">
        <v>8</v>
      </c>
      <c r="E11456" t="s">
        <v>22</v>
      </c>
      <c r="F11456" t="s">
        <v>52</v>
      </c>
      <c r="G11456">
        <v>7</v>
      </c>
      <c r="H11456">
        <v>3014</v>
      </c>
      <c r="I11456">
        <v>0.6520089</v>
      </c>
      <c r="J11456">
        <v>0.6221489</v>
      </c>
      <c r="K11456">
        <v>-2.9860000000000001E-2</v>
      </c>
      <c r="L11456">
        <v>-5.3726200000000002E-2</v>
      </c>
      <c r="M11456">
        <v>-3.9625899999999999E-2</v>
      </c>
      <c r="N11456">
        <v>-2.9860000000000001E-2</v>
      </c>
      <c r="O11456">
        <v>-2.00942E-2</v>
      </c>
      <c r="P11456">
        <v>-5.9938999999999999E-3</v>
      </c>
      <c r="Q11456">
        <v>60.621270000000003</v>
      </c>
      <c r="R11456">
        <v>1.8622799999999998E-2</v>
      </c>
      <c r="S11456" t="s">
        <v>20810</v>
      </c>
    </row>
    <row r="11457" spans="1:19" x14ac:dyDescent="0.25">
      <c r="A11457" t="s">
        <v>11525</v>
      </c>
      <c r="B11457" t="s">
        <v>68</v>
      </c>
      <c r="C11457" t="s">
        <v>4</v>
      </c>
      <c r="D11457" t="s">
        <v>8</v>
      </c>
      <c r="E11457" t="s">
        <v>22</v>
      </c>
      <c r="F11457" t="s">
        <v>52</v>
      </c>
      <c r="G11457">
        <v>8</v>
      </c>
      <c r="H11457">
        <v>3014</v>
      </c>
      <c r="I11457">
        <v>0.75480813999999996</v>
      </c>
      <c r="J11457">
        <v>0.70664070000000001</v>
      </c>
      <c r="K11457">
        <v>-4.8167500000000002E-2</v>
      </c>
      <c r="L11457">
        <v>-7.3982999999999993E-2</v>
      </c>
      <c r="M11457">
        <v>-5.8730999999999998E-2</v>
      </c>
      <c r="N11457">
        <v>-4.8167500000000002E-2</v>
      </c>
      <c r="O11457">
        <v>-3.7603999999999999E-2</v>
      </c>
      <c r="P11457">
        <v>-2.2351900000000001E-2</v>
      </c>
      <c r="Q11457">
        <v>61.23077</v>
      </c>
      <c r="R11457">
        <v>2.0143999999999999E-2</v>
      </c>
      <c r="S11457" t="s">
        <v>20810</v>
      </c>
    </row>
    <row r="11458" spans="1:19" x14ac:dyDescent="0.25">
      <c r="A11458" t="s">
        <v>11526</v>
      </c>
      <c r="B11458" t="s">
        <v>68</v>
      </c>
      <c r="C11458" t="s">
        <v>4</v>
      </c>
      <c r="D11458" t="s">
        <v>8</v>
      </c>
      <c r="E11458" t="s">
        <v>22</v>
      </c>
      <c r="F11458" t="s">
        <v>52</v>
      </c>
      <c r="G11458">
        <v>9</v>
      </c>
      <c r="H11458">
        <v>3014</v>
      </c>
      <c r="I11458">
        <v>0.67425566999999997</v>
      </c>
      <c r="J11458">
        <v>0.66400979999999998</v>
      </c>
      <c r="K11458">
        <v>-1.02459E-2</v>
      </c>
      <c r="L11458">
        <v>-3.5989100000000003E-2</v>
      </c>
      <c r="M11458">
        <v>-2.0779800000000001E-2</v>
      </c>
      <c r="N11458">
        <v>-1.02459E-2</v>
      </c>
      <c r="O11458">
        <v>2.8810000000000001E-4</v>
      </c>
      <c r="P11458">
        <v>1.54974E-2</v>
      </c>
      <c r="Q11458">
        <v>63.772590000000001</v>
      </c>
      <c r="R11458">
        <v>2.0087600000000001E-2</v>
      </c>
      <c r="S11458" t="s">
        <v>20810</v>
      </c>
    </row>
    <row r="11459" spans="1:19" x14ac:dyDescent="0.25">
      <c r="A11459" t="s">
        <v>11527</v>
      </c>
      <c r="B11459" t="s">
        <v>68</v>
      </c>
      <c r="C11459" t="s">
        <v>4</v>
      </c>
      <c r="D11459" t="s">
        <v>8</v>
      </c>
      <c r="E11459" t="s">
        <v>22</v>
      </c>
      <c r="F11459" t="s">
        <v>52</v>
      </c>
      <c r="G11459">
        <v>10</v>
      </c>
      <c r="H11459">
        <v>3014</v>
      </c>
      <c r="I11459">
        <v>0.62388491000000001</v>
      </c>
      <c r="J11459">
        <v>0.65138320000000005</v>
      </c>
      <c r="K11459">
        <v>2.74983E-2</v>
      </c>
      <c r="L11459">
        <v>4.439E-4</v>
      </c>
      <c r="M11459">
        <v>1.6427799999999999E-2</v>
      </c>
      <c r="N11459">
        <v>2.74983E-2</v>
      </c>
      <c r="O11459">
        <v>3.8568699999999997E-2</v>
      </c>
      <c r="P11459">
        <v>5.45526E-2</v>
      </c>
      <c r="Q11459">
        <v>67.288150000000002</v>
      </c>
      <c r="R11459">
        <v>2.11106E-2</v>
      </c>
      <c r="S11459" t="s">
        <v>20810</v>
      </c>
    </row>
    <row r="11460" spans="1:19" x14ac:dyDescent="0.25">
      <c r="A11460" t="s">
        <v>11528</v>
      </c>
      <c r="B11460" t="s">
        <v>68</v>
      </c>
      <c r="C11460" t="s">
        <v>4</v>
      </c>
      <c r="D11460" t="s">
        <v>8</v>
      </c>
      <c r="E11460" t="s">
        <v>22</v>
      </c>
      <c r="F11460" t="s">
        <v>52</v>
      </c>
      <c r="G11460">
        <v>11</v>
      </c>
      <c r="H11460">
        <v>3014</v>
      </c>
      <c r="I11460">
        <v>0.58127439999999997</v>
      </c>
      <c r="J11460">
        <v>0.64712479999999994</v>
      </c>
      <c r="K11460">
        <v>6.5850400000000003E-2</v>
      </c>
      <c r="L11460">
        <v>3.7204599999999997E-2</v>
      </c>
      <c r="M11460">
        <v>5.4128799999999998E-2</v>
      </c>
      <c r="N11460">
        <v>6.5850400000000003E-2</v>
      </c>
      <c r="O11460">
        <v>7.7572100000000005E-2</v>
      </c>
      <c r="P11460">
        <v>9.4496300000000005E-2</v>
      </c>
      <c r="Q11460">
        <v>71.703239999999994</v>
      </c>
      <c r="R11460">
        <v>2.2352500000000001E-2</v>
      </c>
      <c r="S11460" t="s">
        <v>20810</v>
      </c>
    </row>
    <row r="11461" spans="1:19" x14ac:dyDescent="0.25">
      <c r="A11461" t="s">
        <v>11529</v>
      </c>
      <c r="B11461" t="s">
        <v>68</v>
      </c>
      <c r="C11461" t="s">
        <v>4</v>
      </c>
      <c r="D11461" t="s">
        <v>8</v>
      </c>
      <c r="E11461" t="s">
        <v>22</v>
      </c>
      <c r="F11461" t="s">
        <v>52</v>
      </c>
      <c r="G11461">
        <v>12</v>
      </c>
      <c r="H11461">
        <v>3014</v>
      </c>
      <c r="I11461">
        <v>0.56089705000000001</v>
      </c>
      <c r="J11461">
        <v>0.67831370000000002</v>
      </c>
      <c r="K11461">
        <v>0.1174166</v>
      </c>
      <c r="L11461">
        <v>8.7420600000000001E-2</v>
      </c>
      <c r="M11461">
        <v>0.1051425</v>
      </c>
      <c r="N11461">
        <v>0.1174166</v>
      </c>
      <c r="O11461">
        <v>0.12969069999999999</v>
      </c>
      <c r="P11461">
        <v>0.1474126</v>
      </c>
      <c r="Q11461">
        <v>75.678020000000004</v>
      </c>
      <c r="R11461">
        <v>2.3406E-2</v>
      </c>
      <c r="S11461" t="s">
        <v>20810</v>
      </c>
    </row>
    <row r="11462" spans="1:19" x14ac:dyDescent="0.25">
      <c r="A11462" t="s">
        <v>11530</v>
      </c>
      <c r="B11462" t="s">
        <v>68</v>
      </c>
      <c r="C11462" t="s">
        <v>4</v>
      </c>
      <c r="D11462" t="s">
        <v>8</v>
      </c>
      <c r="E11462" t="s">
        <v>22</v>
      </c>
      <c r="F11462" t="s">
        <v>52</v>
      </c>
      <c r="G11462">
        <v>13</v>
      </c>
      <c r="H11462">
        <v>3014</v>
      </c>
      <c r="I11462">
        <v>0.58174554999999994</v>
      </c>
      <c r="J11462">
        <v>0.74085219999999996</v>
      </c>
      <c r="K11462">
        <v>0.15910669999999999</v>
      </c>
      <c r="L11462">
        <v>0.1255986</v>
      </c>
      <c r="M11462">
        <v>0.14539540000000001</v>
      </c>
      <c r="N11462">
        <v>0.15910669999999999</v>
      </c>
      <c r="O11462">
        <v>0.1728179</v>
      </c>
      <c r="P11462">
        <v>0.1926148</v>
      </c>
      <c r="Q11462">
        <v>79.384609999999995</v>
      </c>
      <c r="R11462">
        <v>2.61465E-2</v>
      </c>
      <c r="S11462" t="s">
        <v>20810</v>
      </c>
    </row>
    <row r="11463" spans="1:19" x14ac:dyDescent="0.25">
      <c r="A11463" t="s">
        <v>11531</v>
      </c>
      <c r="B11463" t="s">
        <v>68</v>
      </c>
      <c r="C11463" t="s">
        <v>4</v>
      </c>
      <c r="D11463" t="s">
        <v>8</v>
      </c>
      <c r="E11463" t="s">
        <v>22</v>
      </c>
      <c r="F11463" t="s">
        <v>52</v>
      </c>
      <c r="G11463">
        <v>14</v>
      </c>
      <c r="H11463">
        <v>3014</v>
      </c>
      <c r="I11463">
        <v>0.60183191000000003</v>
      </c>
      <c r="J11463">
        <v>0.78626560000000001</v>
      </c>
      <c r="K11463">
        <v>0.1844336</v>
      </c>
      <c r="L11463">
        <v>0.14751880000000001</v>
      </c>
      <c r="M11463">
        <v>0.16932839999999999</v>
      </c>
      <c r="N11463">
        <v>0.1844336</v>
      </c>
      <c r="O11463">
        <v>0.19953889999999999</v>
      </c>
      <c r="P11463">
        <v>0.2213485</v>
      </c>
      <c r="Q11463">
        <v>82.592479999999995</v>
      </c>
      <c r="R11463">
        <v>2.8804799999999998E-2</v>
      </c>
      <c r="S11463" t="s">
        <v>20810</v>
      </c>
    </row>
    <row r="11464" spans="1:19" x14ac:dyDescent="0.25">
      <c r="A11464" t="s">
        <v>11532</v>
      </c>
      <c r="B11464" t="s">
        <v>68</v>
      </c>
      <c r="C11464" t="s">
        <v>4</v>
      </c>
      <c r="D11464" t="s">
        <v>8</v>
      </c>
      <c r="E11464" t="s">
        <v>22</v>
      </c>
      <c r="F11464" t="s">
        <v>52</v>
      </c>
      <c r="G11464">
        <v>15</v>
      </c>
      <c r="H11464">
        <v>3014</v>
      </c>
      <c r="I11464">
        <v>0.60110447</v>
      </c>
      <c r="J11464">
        <v>0.84216449999999998</v>
      </c>
      <c r="K11464">
        <v>0.24106</v>
      </c>
      <c r="L11464">
        <v>0.2018489</v>
      </c>
      <c r="M11464">
        <v>0.2250151</v>
      </c>
      <c r="N11464">
        <v>0.24106</v>
      </c>
      <c r="O11464">
        <v>0.25710480000000002</v>
      </c>
      <c r="P11464">
        <v>0.2802711</v>
      </c>
      <c r="Q11464">
        <v>83.646280000000004</v>
      </c>
      <c r="R11464">
        <v>3.0596600000000002E-2</v>
      </c>
      <c r="S11464" t="s">
        <v>20810</v>
      </c>
    </row>
    <row r="11465" spans="1:19" x14ac:dyDescent="0.25">
      <c r="A11465" t="s">
        <v>11533</v>
      </c>
      <c r="B11465" t="s">
        <v>68</v>
      </c>
      <c r="C11465" t="s">
        <v>4</v>
      </c>
      <c r="D11465" t="s">
        <v>8</v>
      </c>
      <c r="E11465" t="s">
        <v>22</v>
      </c>
      <c r="F11465" t="s">
        <v>52</v>
      </c>
      <c r="G11465">
        <v>16</v>
      </c>
      <c r="H11465">
        <v>3014</v>
      </c>
      <c r="I11465">
        <v>0.66202945000000002</v>
      </c>
      <c r="J11465">
        <v>0.91923330000000003</v>
      </c>
      <c r="K11465">
        <v>0.25720389999999999</v>
      </c>
      <c r="L11465">
        <v>0.21383099999999999</v>
      </c>
      <c r="M11465">
        <v>0.23945610000000001</v>
      </c>
      <c r="N11465">
        <v>0.25720389999999999</v>
      </c>
      <c r="O11465">
        <v>0.27495170000000002</v>
      </c>
      <c r="P11465">
        <v>0.30057669999999997</v>
      </c>
      <c r="Q11465">
        <v>83.481710000000007</v>
      </c>
      <c r="R11465">
        <v>3.3843999999999999E-2</v>
      </c>
      <c r="S11465" t="s">
        <v>20810</v>
      </c>
    </row>
    <row r="11466" spans="1:19" x14ac:dyDescent="0.25">
      <c r="A11466" t="s">
        <v>11534</v>
      </c>
      <c r="B11466" t="s">
        <v>68</v>
      </c>
      <c r="C11466" t="s">
        <v>4</v>
      </c>
      <c r="D11466" t="s">
        <v>8</v>
      </c>
      <c r="E11466" t="s">
        <v>22</v>
      </c>
      <c r="F11466" t="s">
        <v>52</v>
      </c>
      <c r="G11466">
        <v>17</v>
      </c>
      <c r="H11466">
        <v>3014</v>
      </c>
      <c r="I11466">
        <v>0.75818425</v>
      </c>
      <c r="J11466">
        <v>1.0145789999999999</v>
      </c>
      <c r="K11466">
        <v>0.25639430000000002</v>
      </c>
      <c r="L11466">
        <v>0.20957990000000001</v>
      </c>
      <c r="M11466">
        <v>0.23723820000000001</v>
      </c>
      <c r="N11466">
        <v>0.25639430000000002</v>
      </c>
      <c r="O11466">
        <v>0.27555039999999997</v>
      </c>
      <c r="P11466">
        <v>0.3032088</v>
      </c>
      <c r="Q11466">
        <v>82.846149999999994</v>
      </c>
      <c r="R11466">
        <v>3.6529499999999999E-2</v>
      </c>
      <c r="S11466" t="s">
        <v>20810</v>
      </c>
    </row>
    <row r="11467" spans="1:19" x14ac:dyDescent="0.25">
      <c r="A11467" t="s">
        <v>11535</v>
      </c>
      <c r="B11467" t="s">
        <v>68</v>
      </c>
      <c r="C11467" t="s">
        <v>4</v>
      </c>
      <c r="D11467" t="s">
        <v>8</v>
      </c>
      <c r="E11467" t="s">
        <v>22</v>
      </c>
      <c r="F11467" t="s">
        <v>52</v>
      </c>
      <c r="G11467">
        <v>18</v>
      </c>
      <c r="H11467">
        <v>3014</v>
      </c>
      <c r="I11467">
        <v>0.86258581999999995</v>
      </c>
      <c r="J11467">
        <v>1.1059129999999999</v>
      </c>
      <c r="K11467">
        <v>0.2433276</v>
      </c>
      <c r="L11467">
        <v>0.19595000000000001</v>
      </c>
      <c r="M11467">
        <v>0.2239411</v>
      </c>
      <c r="N11467">
        <v>0.2433276</v>
      </c>
      <c r="O11467">
        <v>0.26271410000000001</v>
      </c>
      <c r="P11467">
        <v>0.2907052</v>
      </c>
      <c r="Q11467">
        <v>80.486969999999999</v>
      </c>
      <c r="R11467">
        <v>3.6968899999999999E-2</v>
      </c>
      <c r="S11467" t="s">
        <v>20810</v>
      </c>
    </row>
    <row r="11468" spans="1:19" x14ac:dyDescent="0.25">
      <c r="A11468" t="s">
        <v>11536</v>
      </c>
      <c r="B11468" t="s">
        <v>68</v>
      </c>
      <c r="C11468" t="s">
        <v>4</v>
      </c>
      <c r="D11468" t="s">
        <v>8</v>
      </c>
      <c r="E11468" t="s">
        <v>22</v>
      </c>
      <c r="F11468" t="s">
        <v>52</v>
      </c>
      <c r="G11468">
        <v>19</v>
      </c>
      <c r="H11468">
        <v>3014</v>
      </c>
      <c r="I11468">
        <v>0.97325919999999999</v>
      </c>
      <c r="J11468">
        <v>1.1788019999999999</v>
      </c>
      <c r="K11468">
        <v>0.20554320000000001</v>
      </c>
      <c r="L11468">
        <v>0.15910009999999999</v>
      </c>
      <c r="M11468">
        <v>0.18653910000000001</v>
      </c>
      <c r="N11468">
        <v>0.20554320000000001</v>
      </c>
      <c r="O11468">
        <v>0.22454730000000001</v>
      </c>
      <c r="P11468">
        <v>0.25198619999999999</v>
      </c>
      <c r="Q11468">
        <v>76.292770000000004</v>
      </c>
      <c r="R11468">
        <v>3.62397E-2</v>
      </c>
      <c r="S11468" t="s">
        <v>20810</v>
      </c>
    </row>
    <row r="11469" spans="1:19" x14ac:dyDescent="0.25">
      <c r="A11469" t="s">
        <v>11537</v>
      </c>
      <c r="B11469" t="s">
        <v>68</v>
      </c>
      <c r="C11469" t="s">
        <v>4</v>
      </c>
      <c r="D11469" t="s">
        <v>8</v>
      </c>
      <c r="E11469" t="s">
        <v>22</v>
      </c>
      <c r="F11469" t="s">
        <v>52</v>
      </c>
      <c r="G11469">
        <v>20</v>
      </c>
      <c r="H11469">
        <v>3014</v>
      </c>
      <c r="I11469">
        <v>1.1553914999999999</v>
      </c>
      <c r="J11469">
        <v>1.243886</v>
      </c>
      <c r="K11469">
        <v>8.8495000000000004E-2</v>
      </c>
      <c r="L11469">
        <v>4.2734000000000001E-2</v>
      </c>
      <c r="M11469">
        <v>6.9769999999999999E-2</v>
      </c>
      <c r="N11469">
        <v>8.8495000000000004E-2</v>
      </c>
      <c r="O11469">
        <v>0.10722</v>
      </c>
      <c r="P11469">
        <v>0.13425590000000001</v>
      </c>
      <c r="Q11469">
        <v>71.313370000000006</v>
      </c>
      <c r="R11469">
        <v>3.5707500000000003E-2</v>
      </c>
      <c r="S11469" t="s">
        <v>20810</v>
      </c>
    </row>
    <row r="11470" spans="1:19" x14ac:dyDescent="0.25">
      <c r="A11470" t="s">
        <v>11538</v>
      </c>
      <c r="B11470" t="s">
        <v>68</v>
      </c>
      <c r="C11470" t="s">
        <v>4</v>
      </c>
      <c r="D11470" t="s">
        <v>8</v>
      </c>
      <c r="E11470" t="s">
        <v>22</v>
      </c>
      <c r="F11470" t="s">
        <v>52</v>
      </c>
      <c r="G11470">
        <v>21</v>
      </c>
      <c r="H11470">
        <v>3014</v>
      </c>
      <c r="I11470">
        <v>1.2579909</v>
      </c>
      <c r="J11470">
        <v>1.297668</v>
      </c>
      <c r="K11470">
        <v>3.96771E-2</v>
      </c>
      <c r="L11470">
        <v>-4.7165000000000002E-3</v>
      </c>
      <c r="M11470">
        <v>2.1511599999999999E-2</v>
      </c>
      <c r="N11470">
        <v>3.96771E-2</v>
      </c>
      <c r="O11470">
        <v>5.7842499999999998E-2</v>
      </c>
      <c r="P11470">
        <v>8.4070599999999995E-2</v>
      </c>
      <c r="Q11470">
        <v>68.726560000000006</v>
      </c>
      <c r="R11470">
        <v>3.4640499999999998E-2</v>
      </c>
      <c r="S11470" t="s">
        <v>20810</v>
      </c>
    </row>
    <row r="11471" spans="1:19" x14ac:dyDescent="0.25">
      <c r="A11471" t="s">
        <v>11539</v>
      </c>
      <c r="B11471" t="s">
        <v>68</v>
      </c>
      <c r="C11471" t="s">
        <v>4</v>
      </c>
      <c r="D11471" t="s">
        <v>8</v>
      </c>
      <c r="E11471" t="s">
        <v>22</v>
      </c>
      <c r="F11471" t="s">
        <v>52</v>
      </c>
      <c r="G11471">
        <v>22</v>
      </c>
      <c r="H11471">
        <v>3014</v>
      </c>
      <c r="I11471">
        <v>1.2291300999999999</v>
      </c>
      <c r="J11471">
        <v>1.1884600000000001</v>
      </c>
      <c r="K11471">
        <v>-4.06703E-2</v>
      </c>
      <c r="L11471">
        <v>-8.1805500000000003E-2</v>
      </c>
      <c r="M11471">
        <v>-5.7502499999999998E-2</v>
      </c>
      <c r="N11471">
        <v>-4.06703E-2</v>
      </c>
      <c r="O11471">
        <v>-2.38382E-2</v>
      </c>
      <c r="P11471">
        <v>4.6480000000000002E-4</v>
      </c>
      <c r="Q11471">
        <v>67.144599999999997</v>
      </c>
      <c r="R11471">
        <v>3.2098000000000002E-2</v>
      </c>
      <c r="S11471" t="s">
        <v>20810</v>
      </c>
    </row>
    <row r="11472" spans="1:19" x14ac:dyDescent="0.25">
      <c r="A11472" t="s">
        <v>11540</v>
      </c>
      <c r="B11472" t="s">
        <v>68</v>
      </c>
      <c r="C11472" t="s">
        <v>4</v>
      </c>
      <c r="D11472" t="s">
        <v>8</v>
      </c>
      <c r="E11472" t="s">
        <v>22</v>
      </c>
      <c r="F11472" t="s">
        <v>52</v>
      </c>
      <c r="G11472">
        <v>23</v>
      </c>
      <c r="H11472">
        <v>3014</v>
      </c>
      <c r="I11472">
        <v>1.0784123999999999</v>
      </c>
      <c r="J11472">
        <v>1.020203</v>
      </c>
      <c r="K11472">
        <v>-5.8209299999999999E-2</v>
      </c>
      <c r="L11472">
        <v>-9.5781900000000003E-2</v>
      </c>
      <c r="M11472">
        <v>-7.3583700000000002E-2</v>
      </c>
      <c r="N11472">
        <v>-5.8209299999999999E-2</v>
      </c>
      <c r="O11472">
        <v>-4.2834900000000002E-2</v>
      </c>
      <c r="P11472">
        <v>-2.0636700000000001E-2</v>
      </c>
      <c r="Q11472">
        <v>65.816100000000006</v>
      </c>
      <c r="R11472">
        <v>2.93181E-2</v>
      </c>
      <c r="S11472" t="s">
        <v>20810</v>
      </c>
    </row>
    <row r="11473" spans="1:19" x14ac:dyDescent="0.25">
      <c r="A11473" t="s">
        <v>11541</v>
      </c>
      <c r="B11473" t="s">
        <v>68</v>
      </c>
      <c r="C11473" t="s">
        <v>4</v>
      </c>
      <c r="D11473" t="s">
        <v>8</v>
      </c>
      <c r="E11473" t="s">
        <v>22</v>
      </c>
      <c r="F11473" t="s">
        <v>52</v>
      </c>
      <c r="G11473">
        <v>24</v>
      </c>
      <c r="H11473">
        <v>3014</v>
      </c>
      <c r="I11473">
        <v>0.87170068000000001</v>
      </c>
      <c r="J11473">
        <v>0.81607640000000004</v>
      </c>
      <c r="K11473">
        <v>-5.5624300000000002E-2</v>
      </c>
      <c r="L11473">
        <v>-8.9851100000000003E-2</v>
      </c>
      <c r="M11473">
        <v>-6.96296E-2</v>
      </c>
      <c r="N11473">
        <v>-5.5624300000000002E-2</v>
      </c>
      <c r="O11473">
        <v>-4.16189E-2</v>
      </c>
      <c r="P11473">
        <v>-2.13975E-2</v>
      </c>
      <c r="Q11473">
        <v>64.765450000000001</v>
      </c>
      <c r="R11473">
        <v>2.67073E-2</v>
      </c>
      <c r="S11473" t="s">
        <v>20810</v>
      </c>
    </row>
    <row r="11474" spans="1:19" x14ac:dyDescent="0.25">
      <c r="A11474" t="s">
        <v>11542</v>
      </c>
      <c r="B11474" t="s">
        <v>68</v>
      </c>
      <c r="C11474" t="s">
        <v>4</v>
      </c>
      <c r="D11474" t="s">
        <v>8</v>
      </c>
      <c r="E11474" t="s">
        <v>23</v>
      </c>
      <c r="F11474" t="s">
        <v>6</v>
      </c>
      <c r="G11474">
        <v>1</v>
      </c>
      <c r="H11474">
        <v>3014</v>
      </c>
      <c r="I11474">
        <v>0.65239957000000004</v>
      </c>
      <c r="J11474">
        <v>0.58286179999999999</v>
      </c>
      <c r="K11474">
        <v>-6.9537799999999997E-2</v>
      </c>
      <c r="L11474">
        <v>-9.0773999999999994E-2</v>
      </c>
      <c r="M11474">
        <v>-7.8227500000000005E-2</v>
      </c>
      <c r="N11474">
        <v>-6.9537799999999997E-2</v>
      </c>
      <c r="O11474">
        <v>-6.0848100000000002E-2</v>
      </c>
      <c r="P11474">
        <v>-4.83016E-2</v>
      </c>
      <c r="Q11474">
        <v>56.113410000000002</v>
      </c>
      <c r="R11474">
        <v>1.6570700000000001E-2</v>
      </c>
      <c r="S11474" t="s">
        <v>20810</v>
      </c>
    </row>
    <row r="11475" spans="1:19" x14ac:dyDescent="0.25">
      <c r="A11475" t="s">
        <v>11543</v>
      </c>
      <c r="B11475" t="s">
        <v>68</v>
      </c>
      <c r="C11475" t="s">
        <v>4</v>
      </c>
      <c r="D11475" t="s">
        <v>8</v>
      </c>
      <c r="E11475" t="s">
        <v>23</v>
      </c>
      <c r="F11475" t="s">
        <v>6</v>
      </c>
      <c r="G11475">
        <v>2</v>
      </c>
      <c r="H11475">
        <v>3014</v>
      </c>
      <c r="I11475">
        <v>0.58372561999999995</v>
      </c>
      <c r="J11475">
        <v>0.51025549999999997</v>
      </c>
      <c r="K11475">
        <v>-7.3470199999999999E-2</v>
      </c>
      <c r="L11475">
        <v>-9.4195600000000004E-2</v>
      </c>
      <c r="M11475">
        <v>-8.1950800000000004E-2</v>
      </c>
      <c r="N11475">
        <v>-7.3470199999999999E-2</v>
      </c>
      <c r="O11475">
        <v>-6.4989500000000006E-2</v>
      </c>
      <c r="P11475">
        <v>-5.2744699999999999E-2</v>
      </c>
      <c r="Q11475">
        <v>55.261139999999997</v>
      </c>
      <c r="R11475">
        <v>1.6172099999999998E-2</v>
      </c>
      <c r="S11475" t="s">
        <v>20810</v>
      </c>
    </row>
    <row r="11476" spans="1:19" x14ac:dyDescent="0.25">
      <c r="A11476" t="s">
        <v>11544</v>
      </c>
      <c r="B11476" t="s">
        <v>68</v>
      </c>
      <c r="C11476" t="s">
        <v>4</v>
      </c>
      <c r="D11476" t="s">
        <v>8</v>
      </c>
      <c r="E11476" t="s">
        <v>23</v>
      </c>
      <c r="F11476" t="s">
        <v>6</v>
      </c>
      <c r="G11476">
        <v>3</v>
      </c>
      <c r="H11476">
        <v>3014</v>
      </c>
      <c r="I11476">
        <v>0.53734347000000005</v>
      </c>
      <c r="J11476">
        <v>0.47485699999999997</v>
      </c>
      <c r="K11476">
        <v>-6.2486399999999998E-2</v>
      </c>
      <c r="L11476">
        <v>-8.2183599999999996E-2</v>
      </c>
      <c r="M11476">
        <v>-7.0546300000000006E-2</v>
      </c>
      <c r="N11476">
        <v>-6.2486399999999998E-2</v>
      </c>
      <c r="O11476">
        <v>-5.4426500000000003E-2</v>
      </c>
      <c r="P11476">
        <v>-4.2789300000000002E-2</v>
      </c>
      <c r="Q11476">
        <v>54.449280000000002</v>
      </c>
      <c r="R11476">
        <v>1.5369799999999999E-2</v>
      </c>
      <c r="S11476" t="s">
        <v>20810</v>
      </c>
    </row>
    <row r="11477" spans="1:19" x14ac:dyDescent="0.25">
      <c r="A11477" t="s">
        <v>11545</v>
      </c>
      <c r="B11477" t="s">
        <v>68</v>
      </c>
      <c r="C11477" t="s">
        <v>4</v>
      </c>
      <c r="D11477" t="s">
        <v>8</v>
      </c>
      <c r="E11477" t="s">
        <v>23</v>
      </c>
      <c r="F11477" t="s">
        <v>6</v>
      </c>
      <c r="G11477">
        <v>4</v>
      </c>
      <c r="H11477">
        <v>3014</v>
      </c>
      <c r="I11477">
        <v>0.51166191999999999</v>
      </c>
      <c r="J11477">
        <v>0.45437480000000002</v>
      </c>
      <c r="K11477">
        <v>-5.7287100000000001E-2</v>
      </c>
      <c r="L11477">
        <v>-7.6187699999999997E-2</v>
      </c>
      <c r="M11477">
        <v>-6.5021099999999998E-2</v>
      </c>
      <c r="N11477">
        <v>-5.7287100000000001E-2</v>
      </c>
      <c r="O11477">
        <v>-4.9553100000000003E-2</v>
      </c>
      <c r="P11477">
        <v>-3.8386400000000001E-2</v>
      </c>
      <c r="Q11477">
        <v>53.902679999999997</v>
      </c>
      <c r="R11477">
        <v>1.47482E-2</v>
      </c>
      <c r="S11477" t="s">
        <v>20810</v>
      </c>
    </row>
    <row r="11478" spans="1:19" x14ac:dyDescent="0.25">
      <c r="A11478" t="s">
        <v>11546</v>
      </c>
      <c r="B11478" t="s">
        <v>68</v>
      </c>
      <c r="C11478" t="s">
        <v>4</v>
      </c>
      <c r="D11478" t="s">
        <v>8</v>
      </c>
      <c r="E11478" t="s">
        <v>23</v>
      </c>
      <c r="F11478" t="s">
        <v>6</v>
      </c>
      <c r="G11478">
        <v>5</v>
      </c>
      <c r="H11478">
        <v>3014</v>
      </c>
      <c r="I11478">
        <v>0.50036029000000004</v>
      </c>
      <c r="J11478">
        <v>0.4543276</v>
      </c>
      <c r="K11478">
        <v>-4.6032700000000003E-2</v>
      </c>
      <c r="L11478">
        <v>-6.4085900000000001E-2</v>
      </c>
      <c r="M11478">
        <v>-5.3419899999999999E-2</v>
      </c>
      <c r="N11478">
        <v>-4.6032700000000003E-2</v>
      </c>
      <c r="O11478">
        <v>-3.8645499999999999E-2</v>
      </c>
      <c r="P11478">
        <v>-2.79796E-2</v>
      </c>
      <c r="Q11478">
        <v>53.476120000000002</v>
      </c>
      <c r="R11478">
        <v>1.4087000000000001E-2</v>
      </c>
      <c r="S11478" t="s">
        <v>20810</v>
      </c>
    </row>
    <row r="11479" spans="1:19" x14ac:dyDescent="0.25">
      <c r="A11479" t="s">
        <v>11547</v>
      </c>
      <c r="B11479" t="s">
        <v>68</v>
      </c>
      <c r="C11479" t="s">
        <v>4</v>
      </c>
      <c r="D11479" t="s">
        <v>8</v>
      </c>
      <c r="E11479" t="s">
        <v>23</v>
      </c>
      <c r="F11479" t="s">
        <v>6</v>
      </c>
      <c r="G11479">
        <v>6</v>
      </c>
      <c r="H11479">
        <v>3014</v>
      </c>
      <c r="I11479">
        <v>0.53570340999999999</v>
      </c>
      <c r="J11479">
        <v>0.48963509999999999</v>
      </c>
      <c r="K11479">
        <v>-4.6068400000000002E-2</v>
      </c>
      <c r="L11479">
        <v>-6.4538899999999996E-2</v>
      </c>
      <c r="M11479">
        <v>-5.3626399999999998E-2</v>
      </c>
      <c r="N11479">
        <v>-4.6068400000000002E-2</v>
      </c>
      <c r="O11479">
        <v>-3.8510299999999997E-2</v>
      </c>
      <c r="P11479">
        <v>-2.7597799999999999E-2</v>
      </c>
      <c r="Q11479">
        <v>53.136879999999998</v>
      </c>
      <c r="R11479">
        <v>1.4412700000000001E-2</v>
      </c>
      <c r="S11479" t="s">
        <v>20810</v>
      </c>
    </row>
    <row r="11480" spans="1:19" x14ac:dyDescent="0.25">
      <c r="A11480" t="s">
        <v>11548</v>
      </c>
      <c r="B11480" t="s">
        <v>68</v>
      </c>
      <c r="C11480" t="s">
        <v>4</v>
      </c>
      <c r="D11480" t="s">
        <v>8</v>
      </c>
      <c r="E11480" t="s">
        <v>23</v>
      </c>
      <c r="F11480" t="s">
        <v>6</v>
      </c>
      <c r="G11480">
        <v>7</v>
      </c>
      <c r="H11480">
        <v>3014</v>
      </c>
      <c r="I11480">
        <v>0.67589516000000005</v>
      </c>
      <c r="J11480">
        <v>0.61702489999999999</v>
      </c>
      <c r="K11480">
        <v>-5.88703E-2</v>
      </c>
      <c r="L11480">
        <v>-8.0081100000000002E-2</v>
      </c>
      <c r="M11480">
        <v>-6.7549499999999998E-2</v>
      </c>
      <c r="N11480">
        <v>-5.88703E-2</v>
      </c>
      <c r="O11480">
        <v>-5.0191E-2</v>
      </c>
      <c r="P11480">
        <v>-3.7659499999999999E-2</v>
      </c>
      <c r="Q11480">
        <v>52.986919999999998</v>
      </c>
      <c r="R11480">
        <v>1.65509E-2</v>
      </c>
      <c r="S11480" t="s">
        <v>20810</v>
      </c>
    </row>
    <row r="11481" spans="1:19" x14ac:dyDescent="0.25">
      <c r="A11481" t="s">
        <v>11549</v>
      </c>
      <c r="B11481" t="s">
        <v>68</v>
      </c>
      <c r="C11481" t="s">
        <v>4</v>
      </c>
      <c r="D11481" t="s">
        <v>8</v>
      </c>
      <c r="E11481" t="s">
        <v>23</v>
      </c>
      <c r="F11481" t="s">
        <v>6</v>
      </c>
      <c r="G11481">
        <v>8</v>
      </c>
      <c r="H11481">
        <v>3014</v>
      </c>
      <c r="I11481">
        <v>0.81756437000000004</v>
      </c>
      <c r="J11481">
        <v>0.75036069999999999</v>
      </c>
      <c r="K11481">
        <v>-6.7203700000000005E-2</v>
      </c>
      <c r="L11481">
        <v>-9.0529899999999996E-2</v>
      </c>
      <c r="M11481">
        <v>-7.67486E-2</v>
      </c>
      <c r="N11481">
        <v>-6.7203700000000005E-2</v>
      </c>
      <c r="O11481">
        <v>-5.7658800000000003E-2</v>
      </c>
      <c r="P11481">
        <v>-4.38775E-2</v>
      </c>
      <c r="Q11481">
        <v>53.171080000000003</v>
      </c>
      <c r="R11481">
        <v>1.8201499999999999E-2</v>
      </c>
      <c r="S11481" t="s">
        <v>20810</v>
      </c>
    </row>
    <row r="11482" spans="1:19" x14ac:dyDescent="0.25">
      <c r="A11482" t="s">
        <v>11550</v>
      </c>
      <c r="B11482" t="s">
        <v>68</v>
      </c>
      <c r="C11482" t="s">
        <v>4</v>
      </c>
      <c r="D11482" t="s">
        <v>8</v>
      </c>
      <c r="E11482" t="s">
        <v>23</v>
      </c>
      <c r="F11482" t="s">
        <v>6</v>
      </c>
      <c r="G11482">
        <v>9</v>
      </c>
      <c r="H11482">
        <v>3014</v>
      </c>
      <c r="I11482">
        <v>0.73326228999999998</v>
      </c>
      <c r="J11482">
        <v>0.68830990000000003</v>
      </c>
      <c r="K11482">
        <v>-4.4952400000000003E-2</v>
      </c>
      <c r="L11482">
        <v>-6.6334000000000004E-2</v>
      </c>
      <c r="M11482">
        <v>-5.3701600000000002E-2</v>
      </c>
      <c r="N11482">
        <v>-4.4952400000000003E-2</v>
      </c>
      <c r="O11482">
        <v>-3.6203199999999998E-2</v>
      </c>
      <c r="P11482">
        <v>-2.3570799999999999E-2</v>
      </c>
      <c r="Q11482">
        <v>55.594180000000001</v>
      </c>
      <c r="R11482">
        <v>1.66842E-2</v>
      </c>
      <c r="S11482" t="s">
        <v>20810</v>
      </c>
    </row>
    <row r="11483" spans="1:19" x14ac:dyDescent="0.25">
      <c r="A11483" t="s">
        <v>11551</v>
      </c>
      <c r="B11483" t="s">
        <v>68</v>
      </c>
      <c r="C11483" t="s">
        <v>4</v>
      </c>
      <c r="D11483" t="s">
        <v>8</v>
      </c>
      <c r="E11483" t="s">
        <v>23</v>
      </c>
      <c r="F11483" t="s">
        <v>6</v>
      </c>
      <c r="G11483">
        <v>10</v>
      </c>
      <c r="H11483">
        <v>3014</v>
      </c>
      <c r="I11483">
        <v>0.64993981999999995</v>
      </c>
      <c r="J11483">
        <v>0.64884759999999997</v>
      </c>
      <c r="K11483">
        <v>-1.0922E-3</v>
      </c>
      <c r="L11483">
        <v>-2.2171799999999998E-2</v>
      </c>
      <c r="M11483">
        <v>-9.7178000000000004E-3</v>
      </c>
      <c r="N11483">
        <v>-1.0922E-3</v>
      </c>
      <c r="O11483">
        <v>7.5332999999999997E-3</v>
      </c>
      <c r="P11483">
        <v>1.99873E-2</v>
      </c>
      <c r="Q11483">
        <v>58.789459999999998</v>
      </c>
      <c r="R11483">
        <v>1.6448399999999998E-2</v>
      </c>
      <c r="S11483" t="s">
        <v>20810</v>
      </c>
    </row>
    <row r="11484" spans="1:19" x14ac:dyDescent="0.25">
      <c r="A11484" t="s">
        <v>11552</v>
      </c>
      <c r="B11484" t="s">
        <v>68</v>
      </c>
      <c r="C11484" t="s">
        <v>4</v>
      </c>
      <c r="D11484" t="s">
        <v>8</v>
      </c>
      <c r="E11484" t="s">
        <v>23</v>
      </c>
      <c r="F11484" t="s">
        <v>6</v>
      </c>
      <c r="G11484">
        <v>11</v>
      </c>
      <c r="H11484">
        <v>3014</v>
      </c>
      <c r="I11484">
        <v>0.57736936000000005</v>
      </c>
      <c r="J11484">
        <v>0.63276460000000001</v>
      </c>
      <c r="K11484">
        <v>5.5395300000000001E-2</v>
      </c>
      <c r="L11484">
        <v>3.4382000000000003E-2</v>
      </c>
      <c r="M11484">
        <v>4.67968E-2</v>
      </c>
      <c r="N11484">
        <v>5.5395300000000001E-2</v>
      </c>
      <c r="O11484">
        <v>6.3993700000000001E-2</v>
      </c>
      <c r="P11484">
        <v>7.6408500000000004E-2</v>
      </c>
      <c r="Q11484">
        <v>61.56559</v>
      </c>
      <c r="R11484">
        <v>1.63967E-2</v>
      </c>
      <c r="S11484" t="s">
        <v>20810</v>
      </c>
    </row>
    <row r="11485" spans="1:19" x14ac:dyDescent="0.25">
      <c r="A11485" t="s">
        <v>11553</v>
      </c>
      <c r="B11485" t="s">
        <v>68</v>
      </c>
      <c r="C11485" t="s">
        <v>4</v>
      </c>
      <c r="D11485" t="s">
        <v>8</v>
      </c>
      <c r="E11485" t="s">
        <v>23</v>
      </c>
      <c r="F11485" t="s">
        <v>6</v>
      </c>
      <c r="G11485">
        <v>12</v>
      </c>
      <c r="H11485">
        <v>3014</v>
      </c>
      <c r="I11485">
        <v>0.55001931999999998</v>
      </c>
      <c r="J11485">
        <v>0.61836690000000005</v>
      </c>
      <c r="K11485">
        <v>6.8347599999999994E-2</v>
      </c>
      <c r="L11485">
        <v>4.7156900000000002E-2</v>
      </c>
      <c r="M11485">
        <v>5.96765E-2</v>
      </c>
      <c r="N11485">
        <v>6.8347599999999994E-2</v>
      </c>
      <c r="O11485">
        <v>7.7018600000000007E-2</v>
      </c>
      <c r="P11485">
        <v>8.9538300000000001E-2</v>
      </c>
      <c r="Q11485">
        <v>64.189899999999994</v>
      </c>
      <c r="R11485">
        <v>1.65352E-2</v>
      </c>
      <c r="S11485" t="s">
        <v>20810</v>
      </c>
    </row>
    <row r="11486" spans="1:19" x14ac:dyDescent="0.25">
      <c r="A11486" t="s">
        <v>11554</v>
      </c>
      <c r="B11486" t="s">
        <v>68</v>
      </c>
      <c r="C11486" t="s">
        <v>4</v>
      </c>
      <c r="D11486" t="s">
        <v>8</v>
      </c>
      <c r="E11486" t="s">
        <v>23</v>
      </c>
      <c r="F11486" t="s">
        <v>6</v>
      </c>
      <c r="G11486">
        <v>13</v>
      </c>
      <c r="H11486">
        <v>3014</v>
      </c>
      <c r="I11486">
        <v>0.53455887000000002</v>
      </c>
      <c r="J11486">
        <v>0.61949989999999999</v>
      </c>
      <c r="K11486">
        <v>8.4941100000000005E-2</v>
      </c>
      <c r="L11486">
        <v>6.3565399999999994E-2</v>
      </c>
      <c r="M11486">
        <v>7.6194300000000006E-2</v>
      </c>
      <c r="N11486">
        <v>8.4941100000000005E-2</v>
      </c>
      <c r="O11486">
        <v>9.3687800000000002E-2</v>
      </c>
      <c r="P11486">
        <v>0.1063167</v>
      </c>
      <c r="Q11486">
        <v>66.604529999999997</v>
      </c>
      <c r="R11486">
        <v>1.66795E-2</v>
      </c>
      <c r="S11486" t="s">
        <v>20810</v>
      </c>
    </row>
    <row r="11487" spans="1:19" x14ac:dyDescent="0.25">
      <c r="A11487" t="s">
        <v>11555</v>
      </c>
      <c r="B11487" t="s">
        <v>68</v>
      </c>
      <c r="C11487" t="s">
        <v>4</v>
      </c>
      <c r="D11487" t="s">
        <v>8</v>
      </c>
      <c r="E11487" t="s">
        <v>23</v>
      </c>
      <c r="F11487" t="s">
        <v>6</v>
      </c>
      <c r="G11487">
        <v>14</v>
      </c>
      <c r="H11487">
        <v>3014</v>
      </c>
      <c r="I11487">
        <v>0.50501894000000003</v>
      </c>
      <c r="J11487">
        <v>0.61188529999999997</v>
      </c>
      <c r="K11487">
        <v>0.1068664</v>
      </c>
      <c r="L11487">
        <v>8.6598999999999995E-2</v>
      </c>
      <c r="M11487">
        <v>9.8573099999999997E-2</v>
      </c>
      <c r="N11487">
        <v>0.1068664</v>
      </c>
      <c r="O11487">
        <v>0.1151596</v>
      </c>
      <c r="P11487">
        <v>0.12713379999999999</v>
      </c>
      <c r="Q11487">
        <v>68.664289999999994</v>
      </c>
      <c r="R11487">
        <v>1.5814700000000001E-2</v>
      </c>
      <c r="S11487" t="s">
        <v>20810</v>
      </c>
    </row>
    <row r="11488" spans="1:19" x14ac:dyDescent="0.25">
      <c r="A11488" t="s">
        <v>11556</v>
      </c>
      <c r="B11488" t="s">
        <v>68</v>
      </c>
      <c r="C11488" t="s">
        <v>4</v>
      </c>
      <c r="D11488" t="s">
        <v>8</v>
      </c>
      <c r="E11488" t="s">
        <v>23</v>
      </c>
      <c r="F11488" t="s">
        <v>6</v>
      </c>
      <c r="G11488">
        <v>15</v>
      </c>
      <c r="H11488">
        <v>3014</v>
      </c>
      <c r="I11488">
        <v>0.49379937000000002</v>
      </c>
      <c r="J11488">
        <v>0.59023769999999998</v>
      </c>
      <c r="K11488">
        <v>9.6438399999999994E-2</v>
      </c>
      <c r="L11488">
        <v>7.7530000000000002E-2</v>
      </c>
      <c r="M11488">
        <v>8.8701199999999994E-2</v>
      </c>
      <c r="N11488">
        <v>9.6438399999999994E-2</v>
      </c>
      <c r="O11488">
        <v>0.1041755</v>
      </c>
      <c r="P11488">
        <v>0.1153468</v>
      </c>
      <c r="Q11488">
        <v>70.147030000000001</v>
      </c>
      <c r="R11488">
        <v>1.47543E-2</v>
      </c>
      <c r="S11488" t="s">
        <v>20810</v>
      </c>
    </row>
    <row r="11489" spans="1:19" x14ac:dyDescent="0.25">
      <c r="A11489" t="s">
        <v>11557</v>
      </c>
      <c r="B11489" t="s">
        <v>68</v>
      </c>
      <c r="C11489" t="s">
        <v>4</v>
      </c>
      <c r="D11489" t="s">
        <v>8</v>
      </c>
      <c r="E11489" t="s">
        <v>23</v>
      </c>
      <c r="F11489" t="s">
        <v>6</v>
      </c>
      <c r="G11489">
        <v>16</v>
      </c>
      <c r="H11489">
        <v>3014</v>
      </c>
      <c r="I11489">
        <v>0.51318412000000002</v>
      </c>
      <c r="J11489">
        <v>0.5870862</v>
      </c>
      <c r="K11489">
        <v>7.3902099999999998E-2</v>
      </c>
      <c r="L11489">
        <v>5.6263599999999997E-2</v>
      </c>
      <c r="M11489">
        <v>6.6684499999999994E-2</v>
      </c>
      <c r="N11489">
        <v>7.3902099999999998E-2</v>
      </c>
      <c r="O11489">
        <v>8.11196E-2</v>
      </c>
      <c r="P11489">
        <v>9.15406E-2</v>
      </c>
      <c r="Q11489">
        <v>70.552199999999999</v>
      </c>
      <c r="R11489">
        <v>1.37634E-2</v>
      </c>
      <c r="S11489" t="s">
        <v>20810</v>
      </c>
    </row>
    <row r="11490" spans="1:19" x14ac:dyDescent="0.25">
      <c r="A11490" t="s">
        <v>11558</v>
      </c>
      <c r="B11490" t="s">
        <v>68</v>
      </c>
      <c r="C11490" t="s">
        <v>4</v>
      </c>
      <c r="D11490" t="s">
        <v>8</v>
      </c>
      <c r="E11490" t="s">
        <v>23</v>
      </c>
      <c r="F11490" t="s">
        <v>6</v>
      </c>
      <c r="G11490">
        <v>17</v>
      </c>
      <c r="H11490">
        <v>3014</v>
      </c>
      <c r="I11490">
        <v>0.55168810000000001</v>
      </c>
      <c r="J11490">
        <v>0.61625839999999998</v>
      </c>
      <c r="K11490">
        <v>6.4570299999999997E-2</v>
      </c>
      <c r="L11490">
        <v>4.7430199999999999E-2</v>
      </c>
      <c r="M11490">
        <v>5.7556700000000002E-2</v>
      </c>
      <c r="N11490">
        <v>6.4570299999999997E-2</v>
      </c>
      <c r="O11490">
        <v>7.1583999999999995E-2</v>
      </c>
      <c r="P11490">
        <v>8.1710500000000005E-2</v>
      </c>
      <c r="Q11490">
        <v>70.013720000000006</v>
      </c>
      <c r="R11490">
        <v>1.3374499999999999E-2</v>
      </c>
      <c r="S11490" t="s">
        <v>20810</v>
      </c>
    </row>
    <row r="11491" spans="1:19" x14ac:dyDescent="0.25">
      <c r="A11491" t="s">
        <v>11559</v>
      </c>
      <c r="B11491" t="s">
        <v>68</v>
      </c>
      <c r="C11491" t="s">
        <v>4</v>
      </c>
      <c r="D11491" t="s">
        <v>8</v>
      </c>
      <c r="E11491" t="s">
        <v>23</v>
      </c>
      <c r="F11491" t="s">
        <v>6</v>
      </c>
      <c r="G11491">
        <v>18</v>
      </c>
      <c r="H11491">
        <v>3014</v>
      </c>
      <c r="I11491">
        <v>0.65303027999999996</v>
      </c>
      <c r="J11491">
        <v>0.70447280000000001</v>
      </c>
      <c r="K11491">
        <v>5.1442500000000002E-2</v>
      </c>
      <c r="L11491">
        <v>3.3190499999999998E-2</v>
      </c>
      <c r="M11491">
        <v>4.3973900000000003E-2</v>
      </c>
      <c r="N11491">
        <v>5.1442500000000002E-2</v>
      </c>
      <c r="O11491">
        <v>5.8911100000000001E-2</v>
      </c>
      <c r="P11491">
        <v>6.9694500000000006E-2</v>
      </c>
      <c r="Q11491">
        <v>68.198400000000007</v>
      </c>
      <c r="R11491">
        <v>1.4242100000000001E-2</v>
      </c>
      <c r="S11491" t="s">
        <v>20810</v>
      </c>
    </row>
    <row r="11492" spans="1:19" x14ac:dyDescent="0.25">
      <c r="A11492" t="s">
        <v>11560</v>
      </c>
      <c r="B11492" t="s">
        <v>68</v>
      </c>
      <c r="C11492" t="s">
        <v>4</v>
      </c>
      <c r="D11492" t="s">
        <v>8</v>
      </c>
      <c r="E11492" t="s">
        <v>23</v>
      </c>
      <c r="F11492" t="s">
        <v>6</v>
      </c>
      <c r="G11492">
        <v>19</v>
      </c>
      <c r="H11492">
        <v>3014</v>
      </c>
      <c r="I11492">
        <v>0.85342759999999995</v>
      </c>
      <c r="J11492">
        <v>0.88871940000000005</v>
      </c>
      <c r="K11492">
        <v>3.5291799999999998E-2</v>
      </c>
      <c r="L11492">
        <v>1.43062E-2</v>
      </c>
      <c r="M11492">
        <v>2.6704700000000001E-2</v>
      </c>
      <c r="N11492">
        <v>3.5291799999999998E-2</v>
      </c>
      <c r="O11492">
        <v>4.3879000000000001E-2</v>
      </c>
      <c r="P11492">
        <v>5.6277500000000001E-2</v>
      </c>
      <c r="Q11492">
        <v>64.942599999999999</v>
      </c>
      <c r="R11492">
        <v>1.6375199999999999E-2</v>
      </c>
      <c r="S11492" t="s">
        <v>20810</v>
      </c>
    </row>
    <row r="11493" spans="1:19" x14ac:dyDescent="0.25">
      <c r="A11493" t="s">
        <v>11561</v>
      </c>
      <c r="B11493" t="s">
        <v>68</v>
      </c>
      <c r="C11493" t="s">
        <v>4</v>
      </c>
      <c r="D11493" t="s">
        <v>8</v>
      </c>
      <c r="E11493" t="s">
        <v>23</v>
      </c>
      <c r="F11493" t="s">
        <v>6</v>
      </c>
      <c r="G11493">
        <v>20</v>
      </c>
      <c r="H11493">
        <v>3014</v>
      </c>
      <c r="I11493">
        <v>1.0122665</v>
      </c>
      <c r="J11493">
        <v>1.0320659999999999</v>
      </c>
      <c r="K11493">
        <v>1.97997E-2</v>
      </c>
      <c r="L11493">
        <v>-3.9877999999999997E-3</v>
      </c>
      <c r="M11493">
        <v>1.0066E-2</v>
      </c>
      <c r="N11493">
        <v>1.97997E-2</v>
      </c>
      <c r="O11493">
        <v>2.9533299999999998E-2</v>
      </c>
      <c r="P11493">
        <v>4.3587099999999997E-2</v>
      </c>
      <c r="Q11493">
        <v>62.337020000000003</v>
      </c>
      <c r="R11493">
        <v>1.8561399999999999E-2</v>
      </c>
      <c r="S11493" t="s">
        <v>20810</v>
      </c>
    </row>
    <row r="11494" spans="1:19" x14ac:dyDescent="0.25">
      <c r="A11494" t="s">
        <v>11562</v>
      </c>
      <c r="B11494" t="s">
        <v>68</v>
      </c>
      <c r="C11494" t="s">
        <v>4</v>
      </c>
      <c r="D11494" t="s">
        <v>8</v>
      </c>
      <c r="E11494" t="s">
        <v>23</v>
      </c>
      <c r="F11494" t="s">
        <v>6</v>
      </c>
      <c r="G11494">
        <v>21</v>
      </c>
      <c r="H11494">
        <v>3014</v>
      </c>
      <c r="I11494">
        <v>1.0434952</v>
      </c>
      <c r="J11494">
        <v>1.0317700000000001</v>
      </c>
      <c r="K11494">
        <v>-1.1725299999999999E-2</v>
      </c>
      <c r="L11494">
        <v>-3.6673200000000003E-2</v>
      </c>
      <c r="M11494">
        <v>-2.19338E-2</v>
      </c>
      <c r="N11494">
        <v>-1.1725299999999999E-2</v>
      </c>
      <c r="O11494">
        <v>-1.5168E-3</v>
      </c>
      <c r="P11494">
        <v>1.3222599999999999E-2</v>
      </c>
      <c r="Q11494">
        <v>60.52402</v>
      </c>
      <c r="R11494">
        <v>1.9467000000000002E-2</v>
      </c>
      <c r="S11494" t="s">
        <v>20810</v>
      </c>
    </row>
    <row r="11495" spans="1:19" x14ac:dyDescent="0.25">
      <c r="A11495" t="s">
        <v>11563</v>
      </c>
      <c r="B11495" t="s">
        <v>68</v>
      </c>
      <c r="C11495" t="s">
        <v>4</v>
      </c>
      <c r="D11495" t="s">
        <v>8</v>
      </c>
      <c r="E11495" t="s">
        <v>23</v>
      </c>
      <c r="F11495" t="s">
        <v>6</v>
      </c>
      <c r="G11495">
        <v>22</v>
      </c>
      <c r="H11495">
        <v>3014</v>
      </c>
      <c r="I11495">
        <v>1.0388006000000001</v>
      </c>
      <c r="J11495">
        <v>0.97516009999999997</v>
      </c>
      <c r="K11495">
        <v>-6.3640500000000003E-2</v>
      </c>
      <c r="L11495">
        <v>-8.9122099999999996E-2</v>
      </c>
      <c r="M11495">
        <v>-7.4067400000000005E-2</v>
      </c>
      <c r="N11495">
        <v>-6.3640500000000003E-2</v>
      </c>
      <c r="O11495">
        <v>-5.32136E-2</v>
      </c>
      <c r="P11495">
        <v>-3.8158900000000003E-2</v>
      </c>
      <c r="Q11495">
        <v>59.057459999999999</v>
      </c>
      <c r="R11495">
        <v>1.9883399999999999E-2</v>
      </c>
      <c r="S11495" t="s">
        <v>20810</v>
      </c>
    </row>
    <row r="11496" spans="1:19" x14ac:dyDescent="0.25">
      <c r="A11496" t="s">
        <v>11564</v>
      </c>
      <c r="B11496" t="s">
        <v>68</v>
      </c>
      <c r="C11496" t="s">
        <v>4</v>
      </c>
      <c r="D11496" t="s">
        <v>8</v>
      </c>
      <c r="E11496" t="s">
        <v>23</v>
      </c>
      <c r="F11496" t="s">
        <v>6</v>
      </c>
      <c r="G11496">
        <v>23</v>
      </c>
      <c r="H11496">
        <v>3014</v>
      </c>
      <c r="I11496">
        <v>0.91752582999999999</v>
      </c>
      <c r="J11496">
        <v>0.85064770000000001</v>
      </c>
      <c r="K11496">
        <v>-6.6878099999999996E-2</v>
      </c>
      <c r="L11496">
        <v>-9.0483099999999997E-2</v>
      </c>
      <c r="M11496">
        <v>-7.6537099999999997E-2</v>
      </c>
      <c r="N11496">
        <v>-6.6878099999999996E-2</v>
      </c>
      <c r="O11496">
        <v>-5.7219199999999998E-2</v>
      </c>
      <c r="P11496">
        <v>-4.3273199999999998E-2</v>
      </c>
      <c r="Q11496">
        <v>57.854089999999999</v>
      </c>
      <c r="R11496">
        <v>1.8419100000000001E-2</v>
      </c>
      <c r="S11496" t="s">
        <v>20810</v>
      </c>
    </row>
    <row r="11497" spans="1:19" x14ac:dyDescent="0.25">
      <c r="A11497" t="s">
        <v>11565</v>
      </c>
      <c r="B11497" t="s">
        <v>68</v>
      </c>
      <c r="C11497" t="s">
        <v>4</v>
      </c>
      <c r="D11497" t="s">
        <v>8</v>
      </c>
      <c r="E11497" t="s">
        <v>23</v>
      </c>
      <c r="F11497" t="s">
        <v>6</v>
      </c>
      <c r="G11497">
        <v>24</v>
      </c>
      <c r="H11497">
        <v>3014</v>
      </c>
      <c r="I11497">
        <v>0.76503856999999997</v>
      </c>
      <c r="J11497">
        <v>0.70441529999999997</v>
      </c>
      <c r="K11497">
        <v>-6.0623299999999998E-2</v>
      </c>
      <c r="L11497">
        <v>-8.2893900000000006E-2</v>
      </c>
      <c r="M11497">
        <v>-6.9736199999999998E-2</v>
      </c>
      <c r="N11497">
        <v>-6.0623299999999998E-2</v>
      </c>
      <c r="O11497">
        <v>-5.1510399999999998E-2</v>
      </c>
      <c r="P11497">
        <v>-3.8352700000000003E-2</v>
      </c>
      <c r="Q11497">
        <v>56.777270000000001</v>
      </c>
      <c r="R11497">
        <v>1.7377799999999999E-2</v>
      </c>
      <c r="S11497" t="s">
        <v>20810</v>
      </c>
    </row>
    <row r="11498" spans="1:19" x14ac:dyDescent="0.25">
      <c r="A11498" t="s">
        <v>11566</v>
      </c>
      <c r="B11498" t="s">
        <v>68</v>
      </c>
      <c r="C11498" t="s">
        <v>4</v>
      </c>
      <c r="D11498" t="s">
        <v>8</v>
      </c>
      <c r="E11498" t="s">
        <v>23</v>
      </c>
      <c r="F11498" t="s">
        <v>52</v>
      </c>
      <c r="G11498">
        <v>1</v>
      </c>
      <c r="H11498">
        <v>3014</v>
      </c>
      <c r="I11498">
        <v>0.66110274000000002</v>
      </c>
      <c r="J11498">
        <v>0.58746739999999997</v>
      </c>
      <c r="K11498">
        <v>-7.3635400000000004E-2</v>
      </c>
      <c r="L11498">
        <v>-0.10003869999999999</v>
      </c>
      <c r="M11498">
        <v>-8.4439399999999998E-2</v>
      </c>
      <c r="N11498">
        <v>-7.3635400000000004E-2</v>
      </c>
      <c r="O11498">
        <v>-6.2831300000000007E-2</v>
      </c>
      <c r="P11498">
        <v>-4.7232000000000003E-2</v>
      </c>
      <c r="Q11498">
        <v>60.331499999999998</v>
      </c>
      <c r="R11498">
        <v>2.0602599999999999E-2</v>
      </c>
      <c r="S11498" t="s">
        <v>20810</v>
      </c>
    </row>
    <row r="11499" spans="1:19" x14ac:dyDescent="0.25">
      <c r="A11499" t="s">
        <v>11567</v>
      </c>
      <c r="B11499" t="s">
        <v>68</v>
      </c>
      <c r="C11499" t="s">
        <v>4</v>
      </c>
      <c r="D11499" t="s">
        <v>8</v>
      </c>
      <c r="E11499" t="s">
        <v>23</v>
      </c>
      <c r="F11499" t="s">
        <v>52</v>
      </c>
      <c r="G11499">
        <v>2</v>
      </c>
      <c r="H11499">
        <v>3014</v>
      </c>
      <c r="I11499">
        <v>0.58636734000000001</v>
      </c>
      <c r="J11499">
        <v>0.51685119999999996</v>
      </c>
      <c r="K11499">
        <v>-6.9516099999999997E-2</v>
      </c>
      <c r="L11499">
        <v>-9.3854000000000007E-2</v>
      </c>
      <c r="M11499">
        <v>-7.9475000000000004E-2</v>
      </c>
      <c r="N11499">
        <v>-6.9516099999999997E-2</v>
      </c>
      <c r="O11499">
        <v>-5.9557199999999998E-2</v>
      </c>
      <c r="P11499">
        <v>-4.5178200000000002E-2</v>
      </c>
      <c r="Q11499">
        <v>58.940669999999997</v>
      </c>
      <c r="R11499">
        <v>1.8991000000000001E-2</v>
      </c>
      <c r="S11499" t="s">
        <v>20810</v>
      </c>
    </row>
    <row r="11500" spans="1:19" x14ac:dyDescent="0.25">
      <c r="A11500" t="s">
        <v>11568</v>
      </c>
      <c r="B11500" t="s">
        <v>68</v>
      </c>
      <c r="C11500" t="s">
        <v>4</v>
      </c>
      <c r="D11500" t="s">
        <v>8</v>
      </c>
      <c r="E11500" t="s">
        <v>23</v>
      </c>
      <c r="F11500" t="s">
        <v>52</v>
      </c>
      <c r="G11500">
        <v>3</v>
      </c>
      <c r="H11500">
        <v>3014</v>
      </c>
      <c r="I11500">
        <v>0.54038019999999998</v>
      </c>
      <c r="J11500">
        <v>0.47761140000000002</v>
      </c>
      <c r="K11500">
        <v>-6.27688E-2</v>
      </c>
      <c r="L11500">
        <v>-8.55461E-2</v>
      </c>
      <c r="M11500">
        <v>-7.2089100000000003E-2</v>
      </c>
      <c r="N11500">
        <v>-6.27688E-2</v>
      </c>
      <c r="O11500">
        <v>-5.3448500000000003E-2</v>
      </c>
      <c r="P11500">
        <v>-3.9991600000000002E-2</v>
      </c>
      <c r="Q11500">
        <v>57.743450000000003</v>
      </c>
      <c r="R11500">
        <v>1.7773199999999999E-2</v>
      </c>
      <c r="S11500" t="s">
        <v>20810</v>
      </c>
    </row>
    <row r="11501" spans="1:19" x14ac:dyDescent="0.25">
      <c r="A11501" t="s">
        <v>11569</v>
      </c>
      <c r="B11501" t="s">
        <v>68</v>
      </c>
      <c r="C11501" t="s">
        <v>4</v>
      </c>
      <c r="D11501" t="s">
        <v>8</v>
      </c>
      <c r="E11501" t="s">
        <v>23</v>
      </c>
      <c r="F11501" t="s">
        <v>52</v>
      </c>
      <c r="G11501">
        <v>4</v>
      </c>
      <c r="H11501">
        <v>3014</v>
      </c>
      <c r="I11501">
        <v>0.50920113</v>
      </c>
      <c r="J11501">
        <v>0.45549469999999997</v>
      </c>
      <c r="K11501">
        <v>-5.3706499999999997E-2</v>
      </c>
      <c r="L11501">
        <v>-7.5361200000000003E-2</v>
      </c>
      <c r="M11501">
        <v>-6.2567399999999995E-2</v>
      </c>
      <c r="N11501">
        <v>-5.3706499999999997E-2</v>
      </c>
      <c r="O11501">
        <v>-4.4845500000000003E-2</v>
      </c>
      <c r="P11501">
        <v>-3.2051700000000002E-2</v>
      </c>
      <c r="Q11501">
        <v>56.758659999999999</v>
      </c>
      <c r="R11501">
        <v>1.6897300000000001E-2</v>
      </c>
      <c r="S11501" t="s">
        <v>20810</v>
      </c>
    </row>
    <row r="11502" spans="1:19" x14ac:dyDescent="0.25">
      <c r="A11502" t="s">
        <v>11570</v>
      </c>
      <c r="B11502" t="s">
        <v>68</v>
      </c>
      <c r="C11502" t="s">
        <v>4</v>
      </c>
      <c r="D11502" t="s">
        <v>8</v>
      </c>
      <c r="E11502" t="s">
        <v>23</v>
      </c>
      <c r="F11502" t="s">
        <v>52</v>
      </c>
      <c r="G11502">
        <v>5</v>
      </c>
      <c r="H11502">
        <v>3014</v>
      </c>
      <c r="I11502">
        <v>0.49234873000000001</v>
      </c>
      <c r="J11502">
        <v>0.45252330000000002</v>
      </c>
      <c r="K11502">
        <v>-3.9825399999999997E-2</v>
      </c>
      <c r="L11502">
        <v>-5.9957099999999999E-2</v>
      </c>
      <c r="M11502">
        <v>-4.8063099999999997E-2</v>
      </c>
      <c r="N11502">
        <v>-3.9825399999999997E-2</v>
      </c>
      <c r="O11502">
        <v>-3.1587700000000003E-2</v>
      </c>
      <c r="P11502">
        <v>-1.9693700000000001E-2</v>
      </c>
      <c r="Q11502">
        <v>55.676099999999998</v>
      </c>
      <c r="R11502">
        <v>1.5708900000000001E-2</v>
      </c>
      <c r="S11502" t="s">
        <v>20810</v>
      </c>
    </row>
    <row r="11503" spans="1:19" x14ac:dyDescent="0.25">
      <c r="A11503" t="s">
        <v>11571</v>
      </c>
      <c r="B11503" t="s">
        <v>68</v>
      </c>
      <c r="C11503" t="s">
        <v>4</v>
      </c>
      <c r="D11503" t="s">
        <v>8</v>
      </c>
      <c r="E11503" t="s">
        <v>23</v>
      </c>
      <c r="F11503" t="s">
        <v>52</v>
      </c>
      <c r="G11503">
        <v>6</v>
      </c>
      <c r="H11503">
        <v>3014</v>
      </c>
      <c r="I11503">
        <v>0.51621850000000002</v>
      </c>
      <c r="J11503">
        <v>0.48725269999999998</v>
      </c>
      <c r="K11503">
        <v>-2.89658E-2</v>
      </c>
      <c r="L11503">
        <v>-4.9482999999999999E-2</v>
      </c>
      <c r="M11503">
        <v>-3.73613E-2</v>
      </c>
      <c r="N11503">
        <v>-2.89658E-2</v>
      </c>
      <c r="O11503">
        <v>-2.0570399999999999E-2</v>
      </c>
      <c r="P11503">
        <v>-8.4487E-3</v>
      </c>
      <c r="Q11503">
        <v>55.117400000000004</v>
      </c>
      <c r="R11503">
        <v>1.6009599999999999E-2</v>
      </c>
      <c r="S11503" t="s">
        <v>20810</v>
      </c>
    </row>
    <row r="11504" spans="1:19" x14ac:dyDescent="0.25">
      <c r="A11504" t="s">
        <v>11572</v>
      </c>
      <c r="B11504" t="s">
        <v>68</v>
      </c>
      <c r="C11504" t="s">
        <v>4</v>
      </c>
      <c r="D11504" t="s">
        <v>8</v>
      </c>
      <c r="E11504" t="s">
        <v>23</v>
      </c>
      <c r="F11504" t="s">
        <v>52</v>
      </c>
      <c r="G11504">
        <v>7</v>
      </c>
      <c r="H11504">
        <v>3014</v>
      </c>
      <c r="I11504">
        <v>0.64612811000000003</v>
      </c>
      <c r="J11504">
        <v>0.60165270000000004</v>
      </c>
      <c r="K11504">
        <v>-4.4475399999999998E-2</v>
      </c>
      <c r="L11504">
        <v>-6.7991300000000005E-2</v>
      </c>
      <c r="M11504">
        <v>-5.4097899999999997E-2</v>
      </c>
      <c r="N11504">
        <v>-4.4475399999999998E-2</v>
      </c>
      <c r="O11504">
        <v>-3.4852899999999999E-2</v>
      </c>
      <c r="P11504">
        <v>-2.0959499999999999E-2</v>
      </c>
      <c r="Q11504">
        <v>54.949539999999999</v>
      </c>
      <c r="R11504">
        <v>1.8349500000000001E-2</v>
      </c>
      <c r="S11504" t="s">
        <v>20810</v>
      </c>
    </row>
    <row r="11505" spans="1:19" x14ac:dyDescent="0.25">
      <c r="A11505" t="s">
        <v>11573</v>
      </c>
      <c r="B11505" t="s">
        <v>68</v>
      </c>
      <c r="C11505" t="s">
        <v>4</v>
      </c>
      <c r="D11505" t="s">
        <v>8</v>
      </c>
      <c r="E11505" t="s">
        <v>23</v>
      </c>
      <c r="F11505" t="s">
        <v>52</v>
      </c>
      <c r="G11505">
        <v>8</v>
      </c>
      <c r="H11505">
        <v>3014</v>
      </c>
      <c r="I11505">
        <v>0.75588752000000003</v>
      </c>
      <c r="J11505">
        <v>0.71652139999999997</v>
      </c>
      <c r="K11505">
        <v>-3.9366100000000001E-2</v>
      </c>
      <c r="L11505">
        <v>-6.5293000000000004E-2</v>
      </c>
      <c r="M11505">
        <v>-4.9975199999999997E-2</v>
      </c>
      <c r="N11505">
        <v>-3.9366100000000001E-2</v>
      </c>
      <c r="O11505">
        <v>-2.8757100000000001E-2</v>
      </c>
      <c r="P11505">
        <v>-1.34393E-2</v>
      </c>
      <c r="Q11505">
        <v>55.525970000000001</v>
      </c>
      <c r="R11505">
        <v>2.02309E-2</v>
      </c>
      <c r="S11505" t="s">
        <v>20810</v>
      </c>
    </row>
    <row r="11506" spans="1:19" x14ac:dyDescent="0.25">
      <c r="A11506" t="s">
        <v>11574</v>
      </c>
      <c r="B11506" t="s">
        <v>68</v>
      </c>
      <c r="C11506" t="s">
        <v>4</v>
      </c>
      <c r="D11506" t="s">
        <v>8</v>
      </c>
      <c r="E11506" t="s">
        <v>23</v>
      </c>
      <c r="F11506" t="s">
        <v>52</v>
      </c>
      <c r="G11506">
        <v>9</v>
      </c>
      <c r="H11506">
        <v>3014</v>
      </c>
      <c r="I11506">
        <v>0.67626973000000001</v>
      </c>
      <c r="J11506">
        <v>0.64347410000000005</v>
      </c>
      <c r="K11506">
        <v>-3.2795600000000001E-2</v>
      </c>
      <c r="L11506">
        <v>-5.7054199999999999E-2</v>
      </c>
      <c r="M11506">
        <v>-4.2722000000000003E-2</v>
      </c>
      <c r="N11506">
        <v>-3.2795600000000001E-2</v>
      </c>
      <c r="O11506">
        <v>-2.2869199999999999E-2</v>
      </c>
      <c r="P11506">
        <v>-8.5371000000000006E-3</v>
      </c>
      <c r="Q11506">
        <v>58.287799999999997</v>
      </c>
      <c r="R11506">
        <v>1.8929000000000001E-2</v>
      </c>
      <c r="S11506" t="s">
        <v>20810</v>
      </c>
    </row>
    <row r="11507" spans="1:19" x14ac:dyDescent="0.25">
      <c r="A11507" t="s">
        <v>11575</v>
      </c>
      <c r="B11507" t="s">
        <v>68</v>
      </c>
      <c r="C11507" t="s">
        <v>4</v>
      </c>
      <c r="D11507" t="s">
        <v>8</v>
      </c>
      <c r="E11507" t="s">
        <v>23</v>
      </c>
      <c r="F11507" t="s">
        <v>52</v>
      </c>
      <c r="G11507">
        <v>10</v>
      </c>
      <c r="H11507">
        <v>3014</v>
      </c>
      <c r="I11507">
        <v>0.61155132000000001</v>
      </c>
      <c r="J11507">
        <v>0.61968429999999997</v>
      </c>
      <c r="K11507">
        <v>8.1329999999999996E-3</v>
      </c>
      <c r="L11507">
        <v>-1.73981E-2</v>
      </c>
      <c r="M11507">
        <v>-2.3140999999999999E-3</v>
      </c>
      <c r="N11507">
        <v>8.1329999999999996E-3</v>
      </c>
      <c r="O11507">
        <v>1.8580099999999999E-2</v>
      </c>
      <c r="P11507">
        <v>3.3663999999999999E-2</v>
      </c>
      <c r="Q11507">
        <v>61.443199999999997</v>
      </c>
      <c r="R11507">
        <v>1.9921999999999999E-2</v>
      </c>
      <c r="S11507" t="s">
        <v>20810</v>
      </c>
    </row>
    <row r="11508" spans="1:19" x14ac:dyDescent="0.25">
      <c r="A11508" t="s">
        <v>11576</v>
      </c>
      <c r="B11508" t="s">
        <v>68</v>
      </c>
      <c r="C11508" t="s">
        <v>4</v>
      </c>
      <c r="D11508" t="s">
        <v>8</v>
      </c>
      <c r="E11508" t="s">
        <v>23</v>
      </c>
      <c r="F11508" t="s">
        <v>52</v>
      </c>
      <c r="G11508">
        <v>11</v>
      </c>
      <c r="H11508">
        <v>3014</v>
      </c>
      <c r="I11508">
        <v>0.54131788999999997</v>
      </c>
      <c r="J11508">
        <v>0.58804940000000006</v>
      </c>
      <c r="K11508">
        <v>4.6731500000000002E-2</v>
      </c>
      <c r="L11508">
        <v>2.2010800000000001E-2</v>
      </c>
      <c r="M11508">
        <v>3.6616000000000003E-2</v>
      </c>
      <c r="N11508">
        <v>4.6731500000000002E-2</v>
      </c>
      <c r="O11508">
        <v>5.6847000000000002E-2</v>
      </c>
      <c r="P11508">
        <v>7.1452100000000004E-2</v>
      </c>
      <c r="Q11508">
        <v>63.298560000000002</v>
      </c>
      <c r="R11508">
        <v>1.92896E-2</v>
      </c>
      <c r="S11508" t="s">
        <v>20810</v>
      </c>
    </row>
    <row r="11509" spans="1:19" x14ac:dyDescent="0.25">
      <c r="A11509" t="s">
        <v>11577</v>
      </c>
      <c r="B11509" t="s">
        <v>68</v>
      </c>
      <c r="C11509" t="s">
        <v>4</v>
      </c>
      <c r="D11509" t="s">
        <v>8</v>
      </c>
      <c r="E11509" t="s">
        <v>23</v>
      </c>
      <c r="F11509" t="s">
        <v>52</v>
      </c>
      <c r="G11509">
        <v>12</v>
      </c>
      <c r="H11509">
        <v>3014</v>
      </c>
      <c r="I11509">
        <v>0.52364425000000003</v>
      </c>
      <c r="J11509">
        <v>0.58718979999999998</v>
      </c>
      <c r="K11509">
        <v>6.3545500000000005E-2</v>
      </c>
      <c r="L11509">
        <v>3.8828599999999998E-2</v>
      </c>
      <c r="M11509">
        <v>5.3431600000000003E-2</v>
      </c>
      <c r="N11509">
        <v>6.3545500000000005E-2</v>
      </c>
      <c r="O11509">
        <v>7.3659500000000003E-2</v>
      </c>
      <c r="P11509">
        <v>8.8262499999999994E-2</v>
      </c>
      <c r="Q11509">
        <v>65.726140000000001</v>
      </c>
      <c r="R11509">
        <v>1.92867E-2</v>
      </c>
      <c r="S11509" t="s">
        <v>20810</v>
      </c>
    </row>
    <row r="11510" spans="1:19" x14ac:dyDescent="0.25">
      <c r="A11510" t="s">
        <v>11578</v>
      </c>
      <c r="B11510" t="s">
        <v>68</v>
      </c>
      <c r="C11510" t="s">
        <v>4</v>
      </c>
      <c r="D11510" t="s">
        <v>8</v>
      </c>
      <c r="E11510" t="s">
        <v>23</v>
      </c>
      <c r="F11510" t="s">
        <v>52</v>
      </c>
      <c r="G11510">
        <v>13</v>
      </c>
      <c r="H11510">
        <v>3014</v>
      </c>
      <c r="I11510">
        <v>0.51343079999999996</v>
      </c>
      <c r="J11510">
        <v>0.60624500000000003</v>
      </c>
      <c r="K11510">
        <v>9.2814199999999999E-2</v>
      </c>
      <c r="L11510">
        <v>6.7124900000000001E-2</v>
      </c>
      <c r="M11510">
        <v>8.2302399999999998E-2</v>
      </c>
      <c r="N11510">
        <v>9.2814199999999999E-2</v>
      </c>
      <c r="O11510">
        <v>0.1033261</v>
      </c>
      <c r="P11510">
        <v>0.1185036</v>
      </c>
      <c r="Q11510">
        <v>67.444680000000005</v>
      </c>
      <c r="R11510">
        <v>2.0045500000000001E-2</v>
      </c>
      <c r="S11510" t="s">
        <v>20810</v>
      </c>
    </row>
    <row r="11511" spans="1:19" x14ac:dyDescent="0.25">
      <c r="A11511" t="s">
        <v>11579</v>
      </c>
      <c r="B11511" t="s">
        <v>68</v>
      </c>
      <c r="C11511" t="s">
        <v>4</v>
      </c>
      <c r="D11511" t="s">
        <v>8</v>
      </c>
      <c r="E11511" t="s">
        <v>23</v>
      </c>
      <c r="F11511" t="s">
        <v>52</v>
      </c>
      <c r="G11511">
        <v>14</v>
      </c>
      <c r="H11511">
        <v>3014</v>
      </c>
      <c r="I11511">
        <v>0.48241372999999999</v>
      </c>
      <c r="J11511">
        <v>0.60268469999999996</v>
      </c>
      <c r="K11511">
        <v>0.120271</v>
      </c>
      <c r="L11511">
        <v>9.5072900000000002E-2</v>
      </c>
      <c r="M11511">
        <v>0.10996019999999999</v>
      </c>
      <c r="N11511">
        <v>0.120271</v>
      </c>
      <c r="O11511">
        <v>0.1305819</v>
      </c>
      <c r="P11511">
        <v>0.14546909999999999</v>
      </c>
      <c r="Q11511">
        <v>69.145060000000001</v>
      </c>
      <c r="R11511">
        <v>1.9662200000000001E-2</v>
      </c>
      <c r="S11511" t="s">
        <v>20810</v>
      </c>
    </row>
    <row r="11512" spans="1:19" x14ac:dyDescent="0.25">
      <c r="A11512" t="s">
        <v>11580</v>
      </c>
      <c r="B11512" t="s">
        <v>68</v>
      </c>
      <c r="C11512" t="s">
        <v>4</v>
      </c>
      <c r="D11512" t="s">
        <v>8</v>
      </c>
      <c r="E11512" t="s">
        <v>23</v>
      </c>
      <c r="F11512" t="s">
        <v>52</v>
      </c>
      <c r="G11512">
        <v>15</v>
      </c>
      <c r="H11512">
        <v>3014</v>
      </c>
      <c r="I11512">
        <v>0.47655524999999999</v>
      </c>
      <c r="J11512">
        <v>0.58312269999999999</v>
      </c>
      <c r="K11512">
        <v>0.10656740000000001</v>
      </c>
      <c r="L11512">
        <v>8.3128499999999994E-2</v>
      </c>
      <c r="M11512">
        <v>9.6976400000000004E-2</v>
      </c>
      <c r="N11512">
        <v>0.10656740000000001</v>
      </c>
      <c r="O11512">
        <v>0.11615839999999999</v>
      </c>
      <c r="P11512">
        <v>0.13000629999999999</v>
      </c>
      <c r="Q11512">
        <v>70.640839999999997</v>
      </c>
      <c r="R11512">
        <v>1.82895E-2</v>
      </c>
      <c r="S11512" t="s">
        <v>20810</v>
      </c>
    </row>
    <row r="11513" spans="1:19" x14ac:dyDescent="0.25">
      <c r="A11513" t="s">
        <v>11581</v>
      </c>
      <c r="B11513" t="s">
        <v>68</v>
      </c>
      <c r="C11513" t="s">
        <v>4</v>
      </c>
      <c r="D11513" t="s">
        <v>8</v>
      </c>
      <c r="E11513" t="s">
        <v>23</v>
      </c>
      <c r="F11513" t="s">
        <v>52</v>
      </c>
      <c r="G11513">
        <v>16</v>
      </c>
      <c r="H11513">
        <v>3014</v>
      </c>
      <c r="I11513">
        <v>0.50247496999999997</v>
      </c>
      <c r="J11513">
        <v>0.5906806</v>
      </c>
      <c r="K11513">
        <v>8.8205599999999995E-2</v>
      </c>
      <c r="L11513">
        <v>6.5723599999999993E-2</v>
      </c>
      <c r="M11513">
        <v>7.9006199999999999E-2</v>
      </c>
      <c r="N11513">
        <v>8.8205599999999995E-2</v>
      </c>
      <c r="O11513">
        <v>9.7405099999999994E-2</v>
      </c>
      <c r="P11513">
        <v>0.1106876</v>
      </c>
      <c r="Q11513">
        <v>70.550250000000005</v>
      </c>
      <c r="R11513">
        <v>1.7542800000000001E-2</v>
      </c>
      <c r="S11513" t="s">
        <v>20810</v>
      </c>
    </row>
    <row r="11514" spans="1:19" x14ac:dyDescent="0.25">
      <c r="A11514" t="s">
        <v>11582</v>
      </c>
      <c r="B11514" t="s">
        <v>68</v>
      </c>
      <c r="C11514" t="s">
        <v>4</v>
      </c>
      <c r="D11514" t="s">
        <v>8</v>
      </c>
      <c r="E11514" t="s">
        <v>23</v>
      </c>
      <c r="F11514" t="s">
        <v>52</v>
      </c>
      <c r="G11514">
        <v>17</v>
      </c>
      <c r="H11514">
        <v>3014</v>
      </c>
      <c r="I11514">
        <v>0.53361811000000003</v>
      </c>
      <c r="J11514">
        <v>0.61388169999999997</v>
      </c>
      <c r="K11514">
        <v>8.0263600000000004E-2</v>
      </c>
      <c r="L11514">
        <v>5.7964000000000002E-2</v>
      </c>
      <c r="M11514">
        <v>7.1138800000000002E-2</v>
      </c>
      <c r="N11514">
        <v>8.0263600000000004E-2</v>
      </c>
      <c r="O11514">
        <v>8.9388400000000007E-2</v>
      </c>
      <c r="P11514">
        <v>0.10256319999999999</v>
      </c>
      <c r="Q11514">
        <v>70.651390000000006</v>
      </c>
      <c r="R11514">
        <v>1.74004E-2</v>
      </c>
      <c r="S11514" t="s">
        <v>20810</v>
      </c>
    </row>
    <row r="11515" spans="1:19" x14ac:dyDescent="0.25">
      <c r="A11515" t="s">
        <v>11583</v>
      </c>
      <c r="B11515" t="s">
        <v>68</v>
      </c>
      <c r="C11515" t="s">
        <v>4</v>
      </c>
      <c r="D11515" t="s">
        <v>8</v>
      </c>
      <c r="E11515" t="s">
        <v>23</v>
      </c>
      <c r="F11515" t="s">
        <v>52</v>
      </c>
      <c r="G11515">
        <v>18</v>
      </c>
      <c r="H11515">
        <v>3014</v>
      </c>
      <c r="I11515">
        <v>0.62652743</v>
      </c>
      <c r="J11515">
        <v>0.68808119999999995</v>
      </c>
      <c r="K11515">
        <v>6.1553799999999999E-2</v>
      </c>
      <c r="L11515">
        <v>3.7907000000000003E-2</v>
      </c>
      <c r="M11515">
        <v>5.1877699999999999E-2</v>
      </c>
      <c r="N11515">
        <v>6.1553799999999999E-2</v>
      </c>
      <c r="O11515">
        <v>7.1229899999999999E-2</v>
      </c>
      <c r="P11515">
        <v>8.5200600000000001E-2</v>
      </c>
      <c r="Q11515">
        <v>69.809119999999993</v>
      </c>
      <c r="R11515">
        <v>1.8451700000000001E-2</v>
      </c>
      <c r="S11515" t="s">
        <v>20810</v>
      </c>
    </row>
    <row r="11516" spans="1:19" x14ac:dyDescent="0.25">
      <c r="A11516" t="s">
        <v>11584</v>
      </c>
      <c r="B11516" t="s">
        <v>68</v>
      </c>
      <c r="C11516" t="s">
        <v>4</v>
      </c>
      <c r="D11516" t="s">
        <v>8</v>
      </c>
      <c r="E11516" t="s">
        <v>23</v>
      </c>
      <c r="F11516" t="s">
        <v>52</v>
      </c>
      <c r="G11516">
        <v>19</v>
      </c>
      <c r="H11516">
        <v>3014</v>
      </c>
      <c r="I11516">
        <v>0.78054268999999998</v>
      </c>
      <c r="J11516">
        <v>0.82582129999999998</v>
      </c>
      <c r="K11516">
        <v>4.5278600000000002E-2</v>
      </c>
      <c r="L11516">
        <v>2.00603E-2</v>
      </c>
      <c r="M11516">
        <v>3.4959499999999998E-2</v>
      </c>
      <c r="N11516">
        <v>4.5278600000000002E-2</v>
      </c>
      <c r="O11516">
        <v>5.55977E-2</v>
      </c>
      <c r="P11516">
        <v>7.0496900000000001E-2</v>
      </c>
      <c r="Q11516">
        <v>67.62415</v>
      </c>
      <c r="R11516">
        <v>1.9677900000000002E-2</v>
      </c>
      <c r="S11516" t="s">
        <v>20810</v>
      </c>
    </row>
    <row r="11517" spans="1:19" x14ac:dyDescent="0.25">
      <c r="A11517" t="s">
        <v>11585</v>
      </c>
      <c r="B11517" t="s">
        <v>68</v>
      </c>
      <c r="C11517" t="s">
        <v>4</v>
      </c>
      <c r="D11517" t="s">
        <v>8</v>
      </c>
      <c r="E11517" t="s">
        <v>23</v>
      </c>
      <c r="F11517" t="s">
        <v>52</v>
      </c>
      <c r="G11517">
        <v>20</v>
      </c>
      <c r="H11517">
        <v>3014</v>
      </c>
      <c r="I11517">
        <v>0.99623286</v>
      </c>
      <c r="J11517">
        <v>1.0209539999999999</v>
      </c>
      <c r="K11517">
        <v>2.4721300000000002E-2</v>
      </c>
      <c r="L11517">
        <v>-5.5668000000000002E-3</v>
      </c>
      <c r="M11517">
        <v>1.23277E-2</v>
      </c>
      <c r="N11517">
        <v>2.4721300000000002E-2</v>
      </c>
      <c r="O11517">
        <v>3.7114899999999999E-2</v>
      </c>
      <c r="P11517">
        <v>5.5009299999999997E-2</v>
      </c>
      <c r="Q11517">
        <v>65.088890000000006</v>
      </c>
      <c r="R11517">
        <v>2.3633899999999999E-2</v>
      </c>
      <c r="S11517" t="s">
        <v>20810</v>
      </c>
    </row>
    <row r="11518" spans="1:19" x14ac:dyDescent="0.25">
      <c r="A11518" t="s">
        <v>11586</v>
      </c>
      <c r="B11518" t="s">
        <v>68</v>
      </c>
      <c r="C11518" t="s">
        <v>4</v>
      </c>
      <c r="D11518" t="s">
        <v>8</v>
      </c>
      <c r="E11518" t="s">
        <v>23</v>
      </c>
      <c r="F11518" t="s">
        <v>52</v>
      </c>
      <c r="G11518">
        <v>21</v>
      </c>
      <c r="H11518">
        <v>3014</v>
      </c>
      <c r="I11518">
        <v>1.0534427</v>
      </c>
      <c r="J11518">
        <v>1.0211129999999999</v>
      </c>
      <c r="K11518">
        <v>-3.2329799999999999E-2</v>
      </c>
      <c r="L11518">
        <v>-6.3570600000000005E-2</v>
      </c>
      <c r="M11518">
        <v>-4.5113300000000002E-2</v>
      </c>
      <c r="N11518">
        <v>-3.2329799999999999E-2</v>
      </c>
      <c r="O11518">
        <v>-1.9546299999999999E-2</v>
      </c>
      <c r="P11518">
        <v>-1.0889000000000001E-3</v>
      </c>
      <c r="Q11518">
        <v>63.144419999999997</v>
      </c>
      <c r="R11518">
        <v>2.43774E-2</v>
      </c>
      <c r="S11518" t="s">
        <v>20810</v>
      </c>
    </row>
    <row r="11519" spans="1:19" x14ac:dyDescent="0.25">
      <c r="A11519" t="s">
        <v>11587</v>
      </c>
      <c r="B11519" t="s">
        <v>68</v>
      </c>
      <c r="C11519" t="s">
        <v>4</v>
      </c>
      <c r="D11519" t="s">
        <v>8</v>
      </c>
      <c r="E11519" t="s">
        <v>23</v>
      </c>
      <c r="F11519" t="s">
        <v>52</v>
      </c>
      <c r="G11519">
        <v>22</v>
      </c>
      <c r="H11519">
        <v>3014</v>
      </c>
      <c r="I11519">
        <v>1.0572912999999999</v>
      </c>
      <c r="J11519">
        <v>0.95804409999999995</v>
      </c>
      <c r="K11519">
        <v>-9.9247199999999994E-2</v>
      </c>
      <c r="L11519">
        <v>-0.12997890000000001</v>
      </c>
      <c r="M11519">
        <v>-0.1118224</v>
      </c>
      <c r="N11519">
        <v>-9.9247199999999994E-2</v>
      </c>
      <c r="O11519">
        <v>-8.6672100000000002E-2</v>
      </c>
      <c r="P11519">
        <v>-6.8515599999999996E-2</v>
      </c>
      <c r="Q11519">
        <v>61.292439999999999</v>
      </c>
      <c r="R11519">
        <v>2.3980000000000001E-2</v>
      </c>
      <c r="S11519" t="s">
        <v>20810</v>
      </c>
    </row>
    <row r="11520" spans="1:19" x14ac:dyDescent="0.25">
      <c r="A11520" t="s">
        <v>11588</v>
      </c>
      <c r="B11520" t="s">
        <v>68</v>
      </c>
      <c r="C11520" t="s">
        <v>4</v>
      </c>
      <c r="D11520" t="s">
        <v>8</v>
      </c>
      <c r="E11520" t="s">
        <v>23</v>
      </c>
      <c r="F11520" t="s">
        <v>52</v>
      </c>
      <c r="G11520">
        <v>23</v>
      </c>
      <c r="H11520">
        <v>3014</v>
      </c>
      <c r="I11520">
        <v>0.90720332999999997</v>
      </c>
      <c r="J11520">
        <v>0.84489389999999998</v>
      </c>
      <c r="K11520">
        <v>-6.2309499999999997E-2</v>
      </c>
      <c r="L11520">
        <v>-9.1030399999999997E-2</v>
      </c>
      <c r="M11520">
        <v>-7.4061799999999997E-2</v>
      </c>
      <c r="N11520">
        <v>-6.2309499999999997E-2</v>
      </c>
      <c r="O11520">
        <v>-5.0557100000000001E-2</v>
      </c>
      <c r="P11520">
        <v>-3.35885E-2</v>
      </c>
      <c r="Q11520">
        <v>60.358530000000002</v>
      </c>
      <c r="R11520">
        <v>2.24111E-2</v>
      </c>
      <c r="S11520" t="s">
        <v>20810</v>
      </c>
    </row>
    <row r="11521" spans="1:19" x14ac:dyDescent="0.25">
      <c r="A11521" t="s">
        <v>11589</v>
      </c>
      <c r="B11521" t="s">
        <v>68</v>
      </c>
      <c r="C11521" t="s">
        <v>4</v>
      </c>
      <c r="D11521" t="s">
        <v>8</v>
      </c>
      <c r="E11521" t="s">
        <v>23</v>
      </c>
      <c r="F11521" t="s">
        <v>52</v>
      </c>
      <c r="G11521">
        <v>24</v>
      </c>
      <c r="H11521">
        <v>3014</v>
      </c>
      <c r="I11521">
        <v>0.74546135000000002</v>
      </c>
      <c r="J11521">
        <v>0.68274889999999999</v>
      </c>
      <c r="K11521">
        <v>-6.2712400000000001E-2</v>
      </c>
      <c r="L11521">
        <v>-8.89263E-2</v>
      </c>
      <c r="M11521">
        <v>-7.3438900000000001E-2</v>
      </c>
      <c r="N11521">
        <v>-6.2712400000000001E-2</v>
      </c>
      <c r="O11521">
        <v>-5.1985900000000002E-2</v>
      </c>
      <c r="P11521">
        <v>-3.6498599999999999E-2</v>
      </c>
      <c r="Q11521">
        <v>59.133450000000003</v>
      </c>
      <c r="R11521">
        <v>2.0454799999999999E-2</v>
      </c>
      <c r="S11521" t="s">
        <v>20810</v>
      </c>
    </row>
    <row r="11522" spans="1:19" x14ac:dyDescent="0.25">
      <c r="A11522" t="s">
        <v>11590</v>
      </c>
      <c r="B11522" t="s">
        <v>68</v>
      </c>
      <c r="C11522" t="s">
        <v>4</v>
      </c>
      <c r="D11522" t="s">
        <v>63</v>
      </c>
      <c r="E11522" t="s">
        <v>24</v>
      </c>
      <c r="F11522" t="s">
        <v>6</v>
      </c>
      <c r="G11522">
        <v>1</v>
      </c>
      <c r="H11522">
        <v>120</v>
      </c>
      <c r="I11522">
        <v>0.78180707000000005</v>
      </c>
      <c r="J11522">
        <v>0.8391556</v>
      </c>
      <c r="K11522">
        <v>5.7348499999999997E-2</v>
      </c>
      <c r="L11522">
        <v>-0.10502259999999999</v>
      </c>
      <c r="M11522">
        <v>-9.0924000000000005E-3</v>
      </c>
      <c r="N11522">
        <v>5.7348499999999997E-2</v>
      </c>
      <c r="O11522">
        <v>0.12378939999999999</v>
      </c>
      <c r="P11522">
        <v>0.21971959999999999</v>
      </c>
      <c r="Q11522">
        <v>52.590910000000001</v>
      </c>
      <c r="R11522">
        <v>0.1266988</v>
      </c>
      <c r="S11522" t="s">
        <v>20810</v>
      </c>
    </row>
    <row r="11523" spans="1:19" x14ac:dyDescent="0.25">
      <c r="A11523" t="s">
        <v>11591</v>
      </c>
      <c r="B11523" t="s">
        <v>68</v>
      </c>
      <c r="C11523" t="s">
        <v>4</v>
      </c>
      <c r="D11523" t="s">
        <v>63</v>
      </c>
      <c r="E11523" t="s">
        <v>24</v>
      </c>
      <c r="F11523" t="s">
        <v>6</v>
      </c>
      <c r="G11523">
        <v>2</v>
      </c>
      <c r="H11523">
        <v>120</v>
      </c>
      <c r="I11523">
        <v>0.79263671999999996</v>
      </c>
      <c r="J11523">
        <v>0.88713299999999995</v>
      </c>
      <c r="K11523">
        <v>9.4496300000000005E-2</v>
      </c>
      <c r="L11523">
        <v>-8.4287699999999993E-2</v>
      </c>
      <c r="M11523">
        <v>2.1339299999999999E-2</v>
      </c>
      <c r="N11523">
        <v>9.4496300000000005E-2</v>
      </c>
      <c r="O11523">
        <v>0.1676532</v>
      </c>
      <c r="P11523">
        <v>0.27328019999999997</v>
      </c>
      <c r="Q11523">
        <v>51.795459999999999</v>
      </c>
      <c r="R11523">
        <v>0.13950580000000001</v>
      </c>
      <c r="S11523" t="s">
        <v>20810</v>
      </c>
    </row>
    <row r="11524" spans="1:19" x14ac:dyDescent="0.25">
      <c r="A11524" t="s">
        <v>11592</v>
      </c>
      <c r="B11524" t="s">
        <v>68</v>
      </c>
      <c r="C11524" t="s">
        <v>4</v>
      </c>
      <c r="D11524" t="s">
        <v>63</v>
      </c>
      <c r="E11524" t="s">
        <v>24</v>
      </c>
      <c r="F11524" t="s">
        <v>6</v>
      </c>
      <c r="G11524">
        <v>3</v>
      </c>
      <c r="H11524">
        <v>120</v>
      </c>
      <c r="I11524">
        <v>0.78216003999999995</v>
      </c>
      <c r="J11524">
        <v>0.86692449999999999</v>
      </c>
      <c r="K11524">
        <v>8.4764400000000004E-2</v>
      </c>
      <c r="L11524">
        <v>-0.1004385</v>
      </c>
      <c r="M11524">
        <v>8.9809E-3</v>
      </c>
      <c r="N11524">
        <v>8.4764400000000004E-2</v>
      </c>
      <c r="O11524">
        <v>0.16054789999999999</v>
      </c>
      <c r="P11524">
        <v>0.26996730000000002</v>
      </c>
      <c r="Q11524">
        <v>50.954540000000001</v>
      </c>
      <c r="R11524">
        <v>0.14451459999999999</v>
      </c>
      <c r="S11524" t="s">
        <v>20810</v>
      </c>
    </row>
    <row r="11525" spans="1:19" x14ac:dyDescent="0.25">
      <c r="A11525" t="s">
        <v>11593</v>
      </c>
      <c r="B11525" t="s">
        <v>68</v>
      </c>
      <c r="C11525" t="s">
        <v>4</v>
      </c>
      <c r="D11525" t="s">
        <v>63</v>
      </c>
      <c r="E11525" t="s">
        <v>24</v>
      </c>
      <c r="F11525" t="s">
        <v>6</v>
      </c>
      <c r="G11525">
        <v>4</v>
      </c>
      <c r="H11525">
        <v>120</v>
      </c>
      <c r="I11525">
        <v>0.76977826000000005</v>
      </c>
      <c r="J11525">
        <v>0.87600279999999997</v>
      </c>
      <c r="K11525">
        <v>0.1062246</v>
      </c>
      <c r="L11525">
        <v>-7.5011599999999998E-2</v>
      </c>
      <c r="M11525">
        <v>3.2064200000000001E-2</v>
      </c>
      <c r="N11525">
        <v>0.1062246</v>
      </c>
      <c r="O11525">
        <v>0.18038499999999999</v>
      </c>
      <c r="P11525">
        <v>0.28746080000000002</v>
      </c>
      <c r="Q11525">
        <v>50.318179999999998</v>
      </c>
      <c r="R11525">
        <v>0.1414194</v>
      </c>
      <c r="S11525" t="s">
        <v>20810</v>
      </c>
    </row>
    <row r="11526" spans="1:19" x14ac:dyDescent="0.25">
      <c r="A11526" t="s">
        <v>11594</v>
      </c>
      <c r="B11526" t="s">
        <v>68</v>
      </c>
      <c r="C11526" t="s">
        <v>4</v>
      </c>
      <c r="D11526" t="s">
        <v>63</v>
      </c>
      <c r="E11526" t="s">
        <v>24</v>
      </c>
      <c r="F11526" t="s">
        <v>6</v>
      </c>
      <c r="G11526">
        <v>5</v>
      </c>
      <c r="H11526">
        <v>120</v>
      </c>
      <c r="I11526">
        <v>0.85497847999999999</v>
      </c>
      <c r="J11526">
        <v>0.94717530000000005</v>
      </c>
      <c r="K11526">
        <v>9.2196799999999995E-2</v>
      </c>
      <c r="L11526">
        <v>-0.1065975</v>
      </c>
      <c r="M11526">
        <v>1.08518E-2</v>
      </c>
      <c r="N11526">
        <v>9.2196799999999995E-2</v>
      </c>
      <c r="O11526">
        <v>0.1735418</v>
      </c>
      <c r="P11526">
        <v>0.290991</v>
      </c>
      <c r="Q11526">
        <v>49.75</v>
      </c>
      <c r="R11526">
        <v>0.15512000000000001</v>
      </c>
      <c r="S11526" t="s">
        <v>20810</v>
      </c>
    </row>
    <row r="11527" spans="1:19" x14ac:dyDescent="0.25">
      <c r="A11527" t="s">
        <v>11595</v>
      </c>
      <c r="B11527" t="s">
        <v>68</v>
      </c>
      <c r="C11527" t="s">
        <v>4</v>
      </c>
      <c r="D11527" t="s">
        <v>63</v>
      </c>
      <c r="E11527" t="s">
        <v>24</v>
      </c>
      <c r="F11527" t="s">
        <v>6</v>
      </c>
      <c r="G11527">
        <v>6</v>
      </c>
      <c r="H11527">
        <v>120</v>
      </c>
      <c r="I11527">
        <v>1.0633900000000001</v>
      </c>
      <c r="J11527">
        <v>1.0730820000000001</v>
      </c>
      <c r="K11527">
        <v>9.6915999999999999E-3</v>
      </c>
      <c r="L11527">
        <v>-0.2078439</v>
      </c>
      <c r="M11527">
        <v>-7.9322199999999995E-2</v>
      </c>
      <c r="N11527">
        <v>9.6915999999999999E-3</v>
      </c>
      <c r="O11527">
        <v>9.8705399999999999E-2</v>
      </c>
      <c r="P11527">
        <v>0.22722709999999999</v>
      </c>
      <c r="Q11527">
        <v>49.454540000000001</v>
      </c>
      <c r="R11527">
        <v>0.1697439</v>
      </c>
      <c r="S11527" t="s">
        <v>20810</v>
      </c>
    </row>
    <row r="11528" spans="1:19" x14ac:dyDescent="0.25">
      <c r="A11528" t="s">
        <v>11596</v>
      </c>
      <c r="B11528" t="s">
        <v>68</v>
      </c>
      <c r="C11528" t="s">
        <v>4</v>
      </c>
      <c r="D11528" t="s">
        <v>63</v>
      </c>
      <c r="E11528" t="s">
        <v>24</v>
      </c>
      <c r="F11528" t="s">
        <v>6</v>
      </c>
      <c r="G11528">
        <v>7</v>
      </c>
      <c r="H11528">
        <v>120</v>
      </c>
      <c r="I11528">
        <v>1.2355617000000001</v>
      </c>
      <c r="J11528">
        <v>1.2272879999999999</v>
      </c>
      <c r="K11528">
        <v>-8.2731999999999997E-3</v>
      </c>
      <c r="L11528">
        <v>-0.2317099</v>
      </c>
      <c r="M11528">
        <v>-9.9701700000000004E-2</v>
      </c>
      <c r="N11528">
        <v>-8.2731999999999997E-3</v>
      </c>
      <c r="O11528">
        <v>8.3155300000000001E-2</v>
      </c>
      <c r="P11528">
        <v>0.21516360000000001</v>
      </c>
      <c r="Q11528">
        <v>48.977269999999997</v>
      </c>
      <c r="R11528">
        <v>0.17434859999999999</v>
      </c>
      <c r="S11528" t="s">
        <v>20810</v>
      </c>
    </row>
    <row r="11529" spans="1:19" x14ac:dyDescent="0.25">
      <c r="A11529" t="s">
        <v>11597</v>
      </c>
      <c r="B11529" t="s">
        <v>68</v>
      </c>
      <c r="C11529" t="s">
        <v>4</v>
      </c>
      <c r="D11529" t="s">
        <v>63</v>
      </c>
      <c r="E11529" t="s">
        <v>24</v>
      </c>
      <c r="F11529" t="s">
        <v>6</v>
      </c>
      <c r="G11529">
        <v>8</v>
      </c>
      <c r="H11529">
        <v>120</v>
      </c>
      <c r="I11529">
        <v>1.2701062999999999</v>
      </c>
      <c r="J11529">
        <v>1.2715540000000001</v>
      </c>
      <c r="K11529">
        <v>1.4476999999999999E-3</v>
      </c>
      <c r="L11529">
        <v>-0.22331809999999999</v>
      </c>
      <c r="M11529">
        <v>-9.05247E-2</v>
      </c>
      <c r="N11529">
        <v>1.4476999999999999E-3</v>
      </c>
      <c r="O11529">
        <v>9.3420100000000006E-2</v>
      </c>
      <c r="P11529">
        <v>0.22621359999999999</v>
      </c>
      <c r="Q11529">
        <v>49.954540000000001</v>
      </c>
      <c r="R11529">
        <v>0.17538570000000001</v>
      </c>
      <c r="S11529" t="s">
        <v>20810</v>
      </c>
    </row>
    <row r="11530" spans="1:19" x14ac:dyDescent="0.25">
      <c r="A11530" t="s">
        <v>11598</v>
      </c>
      <c r="B11530" t="s">
        <v>68</v>
      </c>
      <c r="C11530" t="s">
        <v>4</v>
      </c>
      <c r="D11530" t="s">
        <v>63</v>
      </c>
      <c r="E11530" t="s">
        <v>24</v>
      </c>
      <c r="F11530" t="s">
        <v>6</v>
      </c>
      <c r="G11530">
        <v>9</v>
      </c>
      <c r="H11530">
        <v>120</v>
      </c>
      <c r="I11530">
        <v>1.0881451</v>
      </c>
      <c r="J11530">
        <v>1.1324160000000001</v>
      </c>
      <c r="K11530">
        <v>4.4271100000000001E-2</v>
      </c>
      <c r="L11530">
        <v>-0.174649</v>
      </c>
      <c r="M11530">
        <v>-4.5309200000000001E-2</v>
      </c>
      <c r="N11530">
        <v>4.4271100000000001E-2</v>
      </c>
      <c r="O11530">
        <v>0.13385150000000001</v>
      </c>
      <c r="P11530">
        <v>0.26319130000000002</v>
      </c>
      <c r="Q11530">
        <v>52.75</v>
      </c>
      <c r="R11530">
        <v>0.17082430000000001</v>
      </c>
      <c r="S11530" t="s">
        <v>20810</v>
      </c>
    </row>
    <row r="11531" spans="1:19" x14ac:dyDescent="0.25">
      <c r="A11531" t="s">
        <v>11599</v>
      </c>
      <c r="B11531" t="s">
        <v>68</v>
      </c>
      <c r="C11531" t="s">
        <v>4</v>
      </c>
      <c r="D11531" t="s">
        <v>63</v>
      </c>
      <c r="E11531" t="s">
        <v>24</v>
      </c>
      <c r="F11531" t="s">
        <v>6</v>
      </c>
      <c r="G11531">
        <v>10</v>
      </c>
      <c r="H11531">
        <v>120</v>
      </c>
      <c r="I11531">
        <v>0.93276347999999998</v>
      </c>
      <c r="J11531">
        <v>0.96425090000000002</v>
      </c>
      <c r="K11531">
        <v>3.1487399999999999E-2</v>
      </c>
      <c r="L11531">
        <v>-0.1746017</v>
      </c>
      <c r="M11531">
        <v>-5.2842600000000003E-2</v>
      </c>
      <c r="N11531">
        <v>3.1487399999999999E-2</v>
      </c>
      <c r="O11531">
        <v>0.1158175</v>
      </c>
      <c r="P11531">
        <v>0.2375766</v>
      </c>
      <c r="Q11531">
        <v>56.204540000000001</v>
      </c>
      <c r="R11531">
        <v>0.16081219999999999</v>
      </c>
      <c r="S11531" t="s">
        <v>20810</v>
      </c>
    </row>
    <row r="11532" spans="1:19" x14ac:dyDescent="0.25">
      <c r="A11532" t="s">
        <v>11600</v>
      </c>
      <c r="B11532" t="s">
        <v>68</v>
      </c>
      <c r="C11532" t="s">
        <v>4</v>
      </c>
      <c r="D11532" t="s">
        <v>63</v>
      </c>
      <c r="E11532" t="s">
        <v>24</v>
      </c>
      <c r="F11532" t="s">
        <v>6</v>
      </c>
      <c r="G11532">
        <v>11</v>
      </c>
      <c r="H11532">
        <v>120</v>
      </c>
      <c r="I11532">
        <v>0.92042033000000001</v>
      </c>
      <c r="J11532">
        <v>0.95180589999999998</v>
      </c>
      <c r="K11532">
        <v>3.13856E-2</v>
      </c>
      <c r="L11532">
        <v>-0.15912609999999999</v>
      </c>
      <c r="M11532">
        <v>-4.6570199999999999E-2</v>
      </c>
      <c r="N11532">
        <v>3.13856E-2</v>
      </c>
      <c r="O11532">
        <v>0.10934149999999999</v>
      </c>
      <c r="P11532">
        <v>0.22189739999999999</v>
      </c>
      <c r="Q11532">
        <v>59.409089999999999</v>
      </c>
      <c r="R11532">
        <v>0.14865709999999999</v>
      </c>
      <c r="S11532" t="s">
        <v>20810</v>
      </c>
    </row>
    <row r="11533" spans="1:19" x14ac:dyDescent="0.25">
      <c r="A11533" t="s">
        <v>11601</v>
      </c>
      <c r="B11533" t="s">
        <v>68</v>
      </c>
      <c r="C11533" t="s">
        <v>4</v>
      </c>
      <c r="D11533" t="s">
        <v>63</v>
      </c>
      <c r="E11533" t="s">
        <v>24</v>
      </c>
      <c r="F11533" t="s">
        <v>6</v>
      </c>
      <c r="G11533">
        <v>12</v>
      </c>
      <c r="H11533">
        <v>120</v>
      </c>
      <c r="I11533">
        <v>0.95164844999999998</v>
      </c>
      <c r="J11533">
        <v>0.99201430000000002</v>
      </c>
      <c r="K11533">
        <v>4.0365900000000003E-2</v>
      </c>
      <c r="L11533">
        <v>-0.14736109999999999</v>
      </c>
      <c r="M11533">
        <v>-3.6450499999999997E-2</v>
      </c>
      <c r="N11533">
        <v>4.0365900000000003E-2</v>
      </c>
      <c r="O11533">
        <v>0.1171823</v>
      </c>
      <c r="P11533">
        <v>0.22809289999999999</v>
      </c>
      <c r="Q11533">
        <v>62.181820000000002</v>
      </c>
      <c r="R11533">
        <v>0.14648420000000001</v>
      </c>
      <c r="S11533" t="s">
        <v>20810</v>
      </c>
    </row>
    <row r="11534" spans="1:19" x14ac:dyDescent="0.25">
      <c r="A11534" t="s">
        <v>11602</v>
      </c>
      <c r="B11534" t="s">
        <v>68</v>
      </c>
      <c r="C11534" t="s">
        <v>4</v>
      </c>
      <c r="D11534" t="s">
        <v>63</v>
      </c>
      <c r="E11534" t="s">
        <v>24</v>
      </c>
      <c r="F11534" t="s">
        <v>6</v>
      </c>
      <c r="G11534">
        <v>13</v>
      </c>
      <c r="H11534">
        <v>120</v>
      </c>
      <c r="I11534">
        <v>0.89120007000000001</v>
      </c>
      <c r="J11534">
        <v>0.94123049999999997</v>
      </c>
      <c r="K11534">
        <v>5.0030400000000003E-2</v>
      </c>
      <c r="L11534">
        <v>-0.1191271</v>
      </c>
      <c r="M11534">
        <v>-1.91875E-2</v>
      </c>
      <c r="N11534">
        <v>5.0030400000000003E-2</v>
      </c>
      <c r="O11534">
        <v>0.1192483</v>
      </c>
      <c r="P11534">
        <v>0.21918789999999999</v>
      </c>
      <c r="Q11534">
        <v>64.25</v>
      </c>
      <c r="R11534">
        <v>0.13199430000000001</v>
      </c>
      <c r="S11534" t="s">
        <v>20810</v>
      </c>
    </row>
    <row r="11535" spans="1:19" x14ac:dyDescent="0.25">
      <c r="A11535" t="s">
        <v>11603</v>
      </c>
      <c r="B11535" t="s">
        <v>68</v>
      </c>
      <c r="C11535" t="s">
        <v>4</v>
      </c>
      <c r="D11535" t="s">
        <v>63</v>
      </c>
      <c r="E11535" t="s">
        <v>24</v>
      </c>
      <c r="F11535" t="s">
        <v>6</v>
      </c>
      <c r="G11535">
        <v>14</v>
      </c>
      <c r="H11535">
        <v>120</v>
      </c>
      <c r="I11535">
        <v>0.81819642000000004</v>
      </c>
      <c r="J11535">
        <v>0.89173619999999998</v>
      </c>
      <c r="K11535">
        <v>7.3539800000000002E-2</v>
      </c>
      <c r="L11535">
        <v>-8.0474799999999999E-2</v>
      </c>
      <c r="M11535">
        <v>1.05183E-2</v>
      </c>
      <c r="N11535">
        <v>7.3539800000000002E-2</v>
      </c>
      <c r="O11535">
        <v>0.1365613</v>
      </c>
      <c r="P11535">
        <v>0.22755439999999999</v>
      </c>
      <c r="Q11535">
        <v>66.068179999999998</v>
      </c>
      <c r="R11535">
        <v>0.1201782</v>
      </c>
      <c r="S11535" t="s">
        <v>20810</v>
      </c>
    </row>
    <row r="11536" spans="1:19" x14ac:dyDescent="0.25">
      <c r="A11536" t="s">
        <v>11604</v>
      </c>
      <c r="B11536" t="s">
        <v>68</v>
      </c>
      <c r="C11536" t="s">
        <v>4</v>
      </c>
      <c r="D11536" t="s">
        <v>63</v>
      </c>
      <c r="E11536" t="s">
        <v>24</v>
      </c>
      <c r="F11536" t="s">
        <v>6</v>
      </c>
      <c r="G11536">
        <v>15</v>
      </c>
      <c r="H11536">
        <v>120</v>
      </c>
      <c r="I11536">
        <v>0.76274178999999998</v>
      </c>
      <c r="J11536">
        <v>0.82767500000000005</v>
      </c>
      <c r="K11536">
        <v>6.4933299999999999E-2</v>
      </c>
      <c r="L11536">
        <v>-8.4067900000000001E-2</v>
      </c>
      <c r="M11536">
        <v>3.9632000000000001E-3</v>
      </c>
      <c r="N11536">
        <v>6.4933299999999999E-2</v>
      </c>
      <c r="O11536">
        <v>0.1259033</v>
      </c>
      <c r="P11536">
        <v>0.2139345</v>
      </c>
      <c r="Q11536">
        <v>66.727270000000004</v>
      </c>
      <c r="R11536">
        <v>0.1162663</v>
      </c>
      <c r="S11536" t="s">
        <v>20810</v>
      </c>
    </row>
    <row r="11537" spans="1:19" x14ac:dyDescent="0.25">
      <c r="A11537" t="s">
        <v>11605</v>
      </c>
      <c r="B11537" t="s">
        <v>68</v>
      </c>
      <c r="C11537" t="s">
        <v>4</v>
      </c>
      <c r="D11537" t="s">
        <v>63</v>
      </c>
      <c r="E11537" t="s">
        <v>24</v>
      </c>
      <c r="F11537" t="s">
        <v>6</v>
      </c>
      <c r="G11537">
        <v>16</v>
      </c>
      <c r="H11537">
        <v>120</v>
      </c>
      <c r="I11537">
        <v>0.74125490000000005</v>
      </c>
      <c r="J11537">
        <v>0.82735440000000005</v>
      </c>
      <c r="K11537">
        <v>8.6099499999999995E-2</v>
      </c>
      <c r="L11537">
        <v>-4.73161E-2</v>
      </c>
      <c r="M11537">
        <v>3.1506899999999997E-2</v>
      </c>
      <c r="N11537">
        <v>8.6099499999999995E-2</v>
      </c>
      <c r="O11537">
        <v>0.14069209999999999</v>
      </c>
      <c r="P11537">
        <v>0.21951519999999999</v>
      </c>
      <c r="Q11537">
        <v>66.590909999999994</v>
      </c>
      <c r="R11537">
        <v>0.1041048</v>
      </c>
      <c r="S11537" t="s">
        <v>20810</v>
      </c>
    </row>
    <row r="11538" spans="1:19" x14ac:dyDescent="0.25">
      <c r="A11538" t="s">
        <v>11606</v>
      </c>
      <c r="B11538" t="s">
        <v>68</v>
      </c>
      <c r="C11538" t="s">
        <v>4</v>
      </c>
      <c r="D11538" t="s">
        <v>63</v>
      </c>
      <c r="E11538" t="s">
        <v>24</v>
      </c>
      <c r="F11538" t="s">
        <v>6</v>
      </c>
      <c r="G11538">
        <v>17</v>
      </c>
      <c r="H11538">
        <v>120</v>
      </c>
      <c r="I11538">
        <v>0.84218950000000004</v>
      </c>
      <c r="J11538">
        <v>0.94905139999999999</v>
      </c>
      <c r="K11538">
        <v>0.1068619</v>
      </c>
      <c r="L11538">
        <v>-2.8332400000000001E-2</v>
      </c>
      <c r="M11538">
        <v>5.1541499999999997E-2</v>
      </c>
      <c r="N11538">
        <v>0.1068619</v>
      </c>
      <c r="O11538">
        <v>0.1621824</v>
      </c>
      <c r="P11538">
        <v>0.2420563</v>
      </c>
      <c r="Q11538">
        <v>65.204539999999994</v>
      </c>
      <c r="R11538">
        <v>0.10549269999999999</v>
      </c>
      <c r="S11538" t="s">
        <v>20810</v>
      </c>
    </row>
    <row r="11539" spans="1:19" x14ac:dyDescent="0.25">
      <c r="A11539" t="s">
        <v>11607</v>
      </c>
      <c r="B11539" t="s">
        <v>68</v>
      </c>
      <c r="C11539" t="s">
        <v>4</v>
      </c>
      <c r="D11539" t="s">
        <v>63</v>
      </c>
      <c r="E11539" t="s">
        <v>24</v>
      </c>
      <c r="F11539" t="s">
        <v>6</v>
      </c>
      <c r="G11539">
        <v>18</v>
      </c>
      <c r="H11539">
        <v>120</v>
      </c>
      <c r="I11539">
        <v>1.1783323999999999</v>
      </c>
      <c r="J11539">
        <v>1.255293</v>
      </c>
      <c r="K11539">
        <v>7.6961100000000005E-2</v>
      </c>
      <c r="L11539">
        <v>-0.1012998</v>
      </c>
      <c r="M11539">
        <v>4.0182000000000004E-3</v>
      </c>
      <c r="N11539">
        <v>7.6961100000000005E-2</v>
      </c>
      <c r="O11539">
        <v>0.14990400000000001</v>
      </c>
      <c r="P11539">
        <v>0.255222</v>
      </c>
      <c r="Q11539">
        <v>62.409089999999999</v>
      </c>
      <c r="R11539">
        <v>0.13909769999999999</v>
      </c>
      <c r="S11539" t="s">
        <v>20810</v>
      </c>
    </row>
    <row r="11540" spans="1:19" x14ac:dyDescent="0.25">
      <c r="A11540" t="s">
        <v>11608</v>
      </c>
      <c r="B11540" t="s">
        <v>68</v>
      </c>
      <c r="C11540" t="s">
        <v>4</v>
      </c>
      <c r="D11540" t="s">
        <v>63</v>
      </c>
      <c r="E11540" t="s">
        <v>24</v>
      </c>
      <c r="F11540" t="s">
        <v>6</v>
      </c>
      <c r="G11540">
        <v>19</v>
      </c>
      <c r="H11540">
        <v>120</v>
      </c>
      <c r="I11540">
        <v>1.2785072</v>
      </c>
      <c r="J11540">
        <v>1.279539</v>
      </c>
      <c r="K11540">
        <v>1.0319000000000001E-3</v>
      </c>
      <c r="L11540">
        <v>-0.17304849999999999</v>
      </c>
      <c r="M11540">
        <v>-7.0200399999999996E-2</v>
      </c>
      <c r="N11540">
        <v>1.0319000000000001E-3</v>
      </c>
      <c r="O11540">
        <v>7.2264200000000001E-2</v>
      </c>
      <c r="P11540">
        <v>0.1751123</v>
      </c>
      <c r="Q11540">
        <v>60.181820000000002</v>
      </c>
      <c r="R11540">
        <v>0.1358356</v>
      </c>
      <c r="S11540" t="s">
        <v>20810</v>
      </c>
    </row>
    <row r="11541" spans="1:19" x14ac:dyDescent="0.25">
      <c r="A11541" t="s">
        <v>11609</v>
      </c>
      <c r="B11541" t="s">
        <v>68</v>
      </c>
      <c r="C11541" t="s">
        <v>4</v>
      </c>
      <c r="D11541" t="s">
        <v>63</v>
      </c>
      <c r="E11541" t="s">
        <v>24</v>
      </c>
      <c r="F11541" t="s">
        <v>6</v>
      </c>
      <c r="G11541">
        <v>20</v>
      </c>
      <c r="H11541">
        <v>120</v>
      </c>
      <c r="I11541">
        <v>1.3332877999999999</v>
      </c>
      <c r="J11541">
        <v>1.3491869999999999</v>
      </c>
      <c r="K11541">
        <v>1.5899699999999999E-2</v>
      </c>
      <c r="L11541">
        <v>-0.15617639999999999</v>
      </c>
      <c r="M11541">
        <v>-5.4512499999999998E-2</v>
      </c>
      <c r="N11541">
        <v>1.5899699999999999E-2</v>
      </c>
      <c r="O11541">
        <v>8.6311799999999994E-2</v>
      </c>
      <c r="P11541">
        <v>0.1879757</v>
      </c>
      <c r="Q11541">
        <v>58.477269999999997</v>
      </c>
      <c r="R11541">
        <v>0.13427169999999999</v>
      </c>
      <c r="S11541" t="s">
        <v>20810</v>
      </c>
    </row>
    <row r="11542" spans="1:19" x14ac:dyDescent="0.25">
      <c r="A11542" t="s">
        <v>11610</v>
      </c>
      <c r="B11542" t="s">
        <v>68</v>
      </c>
      <c r="C11542" t="s">
        <v>4</v>
      </c>
      <c r="D11542" t="s">
        <v>63</v>
      </c>
      <c r="E11542" t="s">
        <v>24</v>
      </c>
      <c r="F11542" t="s">
        <v>6</v>
      </c>
      <c r="G11542">
        <v>21</v>
      </c>
      <c r="H11542">
        <v>120</v>
      </c>
      <c r="I11542">
        <v>1.2985243</v>
      </c>
      <c r="J11542">
        <v>1.3574349999999999</v>
      </c>
      <c r="K11542">
        <v>5.8910499999999998E-2</v>
      </c>
      <c r="L11542">
        <v>-0.11249489999999999</v>
      </c>
      <c r="M11542">
        <v>-1.12272E-2</v>
      </c>
      <c r="N11542">
        <v>5.8910499999999998E-2</v>
      </c>
      <c r="O11542">
        <v>0.1290482</v>
      </c>
      <c r="P11542">
        <v>0.23031579999999999</v>
      </c>
      <c r="Q11542">
        <v>57.431820000000002</v>
      </c>
      <c r="R11542">
        <v>0.13374829999999999</v>
      </c>
      <c r="S11542" t="s">
        <v>20810</v>
      </c>
    </row>
    <row r="11543" spans="1:19" x14ac:dyDescent="0.25">
      <c r="A11543" t="s">
        <v>11611</v>
      </c>
      <c r="B11543" t="s">
        <v>68</v>
      </c>
      <c r="C11543" t="s">
        <v>4</v>
      </c>
      <c r="D11543" t="s">
        <v>63</v>
      </c>
      <c r="E11543" t="s">
        <v>24</v>
      </c>
      <c r="F11543" t="s">
        <v>6</v>
      </c>
      <c r="G11543">
        <v>22</v>
      </c>
      <c r="H11543">
        <v>120</v>
      </c>
      <c r="I11543">
        <v>1.1831094</v>
      </c>
      <c r="J11543">
        <v>1.2371970000000001</v>
      </c>
      <c r="K11543">
        <v>5.4087900000000001E-2</v>
      </c>
      <c r="L11543">
        <v>-0.1100751</v>
      </c>
      <c r="M11543">
        <v>-1.30863E-2</v>
      </c>
      <c r="N11543">
        <v>5.4087900000000001E-2</v>
      </c>
      <c r="O11543">
        <v>0.12126199999999999</v>
      </c>
      <c r="P11543">
        <v>0.2182509</v>
      </c>
      <c r="Q11543">
        <v>55.954540000000001</v>
      </c>
      <c r="R11543">
        <v>0.12809709999999999</v>
      </c>
      <c r="S11543" t="s">
        <v>20810</v>
      </c>
    </row>
    <row r="11544" spans="1:19" x14ac:dyDescent="0.25">
      <c r="A11544" t="s">
        <v>11612</v>
      </c>
      <c r="B11544" t="s">
        <v>68</v>
      </c>
      <c r="C11544" t="s">
        <v>4</v>
      </c>
      <c r="D11544" t="s">
        <v>63</v>
      </c>
      <c r="E11544" t="s">
        <v>24</v>
      </c>
      <c r="F11544" t="s">
        <v>6</v>
      </c>
      <c r="G11544">
        <v>23</v>
      </c>
      <c r="H11544">
        <v>120</v>
      </c>
      <c r="I11544">
        <v>1.0242806</v>
      </c>
      <c r="J11544">
        <v>1.0576159999999999</v>
      </c>
      <c r="K11544">
        <v>3.33356E-2</v>
      </c>
      <c r="L11544">
        <v>-0.1214431</v>
      </c>
      <c r="M11544">
        <v>-2.99986E-2</v>
      </c>
      <c r="N11544">
        <v>3.33356E-2</v>
      </c>
      <c r="O11544">
        <v>9.66698E-2</v>
      </c>
      <c r="P11544">
        <v>0.18811430000000001</v>
      </c>
      <c r="Q11544">
        <v>54.704540000000001</v>
      </c>
      <c r="R11544">
        <v>0.1207744</v>
      </c>
      <c r="S11544" t="s">
        <v>20810</v>
      </c>
    </row>
    <row r="11545" spans="1:19" x14ac:dyDescent="0.25">
      <c r="A11545" t="s">
        <v>11613</v>
      </c>
      <c r="B11545" t="s">
        <v>68</v>
      </c>
      <c r="C11545" t="s">
        <v>4</v>
      </c>
      <c r="D11545" t="s">
        <v>63</v>
      </c>
      <c r="E11545" t="s">
        <v>24</v>
      </c>
      <c r="F11545" t="s">
        <v>6</v>
      </c>
      <c r="G11545">
        <v>24</v>
      </c>
      <c r="H11545">
        <v>120</v>
      </c>
      <c r="I11545">
        <v>0.87215533000000001</v>
      </c>
      <c r="J11545">
        <v>0.9178769</v>
      </c>
      <c r="K11545">
        <v>4.5721600000000001E-2</v>
      </c>
      <c r="L11545">
        <v>-0.1085778</v>
      </c>
      <c r="M11545">
        <v>-1.7416500000000001E-2</v>
      </c>
      <c r="N11545">
        <v>4.5721600000000001E-2</v>
      </c>
      <c r="O11545">
        <v>0.1088596</v>
      </c>
      <c r="P11545">
        <v>0.200021</v>
      </c>
      <c r="Q11545">
        <v>53.704540000000001</v>
      </c>
      <c r="R11545">
        <v>0.12040049999999999</v>
      </c>
      <c r="S11545" t="s">
        <v>20810</v>
      </c>
    </row>
    <row r="11546" spans="1:19" x14ac:dyDescent="0.25">
      <c r="A11546" t="s">
        <v>11614</v>
      </c>
      <c r="B11546" t="s">
        <v>68</v>
      </c>
      <c r="C11546" t="s">
        <v>4</v>
      </c>
      <c r="D11546" t="s">
        <v>63</v>
      </c>
      <c r="E11546" t="s">
        <v>24</v>
      </c>
      <c r="F11546" t="s">
        <v>52</v>
      </c>
      <c r="G11546">
        <v>1</v>
      </c>
      <c r="H11546">
        <v>120</v>
      </c>
      <c r="I11546">
        <v>0.79382628</v>
      </c>
      <c r="J11546">
        <v>0.78515990000000002</v>
      </c>
      <c r="K11546">
        <v>-8.6663999999999995E-3</v>
      </c>
      <c r="L11546">
        <v>-0.2154268</v>
      </c>
      <c r="M11546">
        <v>-9.3271099999999996E-2</v>
      </c>
      <c r="N11546">
        <v>-8.6663999999999995E-3</v>
      </c>
      <c r="O11546">
        <v>7.59383E-2</v>
      </c>
      <c r="P11546">
        <v>0.19809399999999999</v>
      </c>
      <c r="Q11546">
        <v>51</v>
      </c>
      <c r="R11546">
        <v>0.16133600000000001</v>
      </c>
      <c r="S11546" t="s">
        <v>20810</v>
      </c>
    </row>
    <row r="11547" spans="1:19" x14ac:dyDescent="0.25">
      <c r="A11547" t="s">
        <v>11615</v>
      </c>
      <c r="B11547" t="s">
        <v>68</v>
      </c>
      <c r="C11547" t="s">
        <v>4</v>
      </c>
      <c r="D11547" t="s">
        <v>63</v>
      </c>
      <c r="E11547" t="s">
        <v>24</v>
      </c>
      <c r="F11547" t="s">
        <v>52</v>
      </c>
      <c r="G11547">
        <v>2</v>
      </c>
      <c r="H11547">
        <v>120</v>
      </c>
      <c r="I11547">
        <v>0.76197722000000001</v>
      </c>
      <c r="J11547">
        <v>0.94428100000000004</v>
      </c>
      <c r="K11547">
        <v>0.18230379999999999</v>
      </c>
      <c r="L11547">
        <v>-2.6829800000000001E-2</v>
      </c>
      <c r="M11547">
        <v>9.6727999999999995E-2</v>
      </c>
      <c r="N11547">
        <v>0.18230379999999999</v>
      </c>
      <c r="O11547">
        <v>0.26787949999999999</v>
      </c>
      <c r="P11547">
        <v>0.39143739999999999</v>
      </c>
      <c r="Q11547">
        <v>50.5</v>
      </c>
      <c r="R11547">
        <v>0.16318779999999999</v>
      </c>
      <c r="S11547" t="s">
        <v>20810</v>
      </c>
    </row>
    <row r="11548" spans="1:19" x14ac:dyDescent="0.25">
      <c r="A11548" t="s">
        <v>11616</v>
      </c>
      <c r="B11548" t="s">
        <v>68</v>
      </c>
      <c r="C11548" t="s">
        <v>4</v>
      </c>
      <c r="D11548" t="s">
        <v>63</v>
      </c>
      <c r="E11548" t="s">
        <v>24</v>
      </c>
      <c r="F11548" t="s">
        <v>52</v>
      </c>
      <c r="G11548">
        <v>3</v>
      </c>
      <c r="H11548">
        <v>120</v>
      </c>
      <c r="I11548">
        <v>0.78948664000000002</v>
      </c>
      <c r="J11548">
        <v>0.92453240000000003</v>
      </c>
      <c r="K11548">
        <v>0.13504569999999999</v>
      </c>
      <c r="L11548">
        <v>-8.0542699999999995E-2</v>
      </c>
      <c r="M11548">
        <v>4.6828700000000001E-2</v>
      </c>
      <c r="N11548">
        <v>0.13504569999999999</v>
      </c>
      <c r="O11548">
        <v>0.22326280000000001</v>
      </c>
      <c r="P11548">
        <v>0.35063420000000001</v>
      </c>
      <c r="Q11548">
        <v>50</v>
      </c>
      <c r="R11548">
        <v>0.1682245</v>
      </c>
      <c r="S11548" t="s">
        <v>20810</v>
      </c>
    </row>
    <row r="11549" spans="1:19" x14ac:dyDescent="0.25">
      <c r="A11549" t="s">
        <v>11617</v>
      </c>
      <c r="B11549" t="s">
        <v>68</v>
      </c>
      <c r="C11549" t="s">
        <v>4</v>
      </c>
      <c r="D11549" t="s">
        <v>63</v>
      </c>
      <c r="E11549" t="s">
        <v>24</v>
      </c>
      <c r="F11549" t="s">
        <v>52</v>
      </c>
      <c r="G11549">
        <v>4</v>
      </c>
      <c r="H11549">
        <v>120</v>
      </c>
      <c r="I11549">
        <v>0.76809799999999995</v>
      </c>
      <c r="J11549">
        <v>0.88170499999999996</v>
      </c>
      <c r="K11549">
        <v>0.113607</v>
      </c>
      <c r="L11549">
        <v>-9.4884999999999997E-2</v>
      </c>
      <c r="M11549">
        <v>2.8293800000000001E-2</v>
      </c>
      <c r="N11549">
        <v>0.113607</v>
      </c>
      <c r="O11549">
        <v>0.19892019999999999</v>
      </c>
      <c r="P11549">
        <v>0.32209900000000002</v>
      </c>
      <c r="Q11549">
        <v>50.5</v>
      </c>
      <c r="R11549">
        <v>0.1626872</v>
      </c>
      <c r="S11549" t="s">
        <v>20810</v>
      </c>
    </row>
    <row r="11550" spans="1:19" x14ac:dyDescent="0.25">
      <c r="A11550" t="s">
        <v>11618</v>
      </c>
      <c r="B11550" t="s">
        <v>68</v>
      </c>
      <c r="C11550" t="s">
        <v>4</v>
      </c>
      <c r="D11550" t="s">
        <v>63</v>
      </c>
      <c r="E11550" t="s">
        <v>24</v>
      </c>
      <c r="F11550" t="s">
        <v>52</v>
      </c>
      <c r="G11550">
        <v>5</v>
      </c>
      <c r="H11550">
        <v>120</v>
      </c>
      <c r="I11550">
        <v>0.82630176</v>
      </c>
      <c r="J11550">
        <v>0.96682539999999995</v>
      </c>
      <c r="K11550">
        <v>0.1405237</v>
      </c>
      <c r="L11550">
        <v>-9.3942100000000001E-2</v>
      </c>
      <c r="M11550">
        <v>4.4582200000000002E-2</v>
      </c>
      <c r="N11550">
        <v>0.1405237</v>
      </c>
      <c r="O11550">
        <v>0.23646510000000001</v>
      </c>
      <c r="P11550">
        <v>0.37498939999999997</v>
      </c>
      <c r="Q11550">
        <v>49</v>
      </c>
      <c r="R11550">
        <v>0.1829546</v>
      </c>
      <c r="S11550" t="s">
        <v>20810</v>
      </c>
    </row>
    <row r="11551" spans="1:19" x14ac:dyDescent="0.25">
      <c r="A11551" t="s">
        <v>11619</v>
      </c>
      <c r="B11551" t="s">
        <v>68</v>
      </c>
      <c r="C11551" t="s">
        <v>4</v>
      </c>
      <c r="D11551" t="s">
        <v>63</v>
      </c>
      <c r="E11551" t="s">
        <v>24</v>
      </c>
      <c r="F11551" t="s">
        <v>52</v>
      </c>
      <c r="G11551">
        <v>6</v>
      </c>
      <c r="H11551">
        <v>120</v>
      </c>
      <c r="I11551">
        <v>1.0752168</v>
      </c>
      <c r="J11551">
        <v>1.0769470000000001</v>
      </c>
      <c r="K11551">
        <v>1.7304E-3</v>
      </c>
      <c r="L11551">
        <v>-0.25128430000000002</v>
      </c>
      <c r="M11551">
        <v>-0.10180110000000001</v>
      </c>
      <c r="N11551">
        <v>1.7304E-3</v>
      </c>
      <c r="O11551">
        <v>0.10526199999999999</v>
      </c>
      <c r="P11551">
        <v>0.2547452</v>
      </c>
      <c r="Q11551">
        <v>49.5</v>
      </c>
      <c r="R11551">
        <v>0.1974284</v>
      </c>
      <c r="S11551" t="s">
        <v>20810</v>
      </c>
    </row>
    <row r="11552" spans="1:19" x14ac:dyDescent="0.25">
      <c r="A11552" t="s">
        <v>11620</v>
      </c>
      <c r="B11552" t="s">
        <v>68</v>
      </c>
      <c r="C11552" t="s">
        <v>4</v>
      </c>
      <c r="D11552" t="s">
        <v>63</v>
      </c>
      <c r="E11552" t="s">
        <v>24</v>
      </c>
      <c r="F11552" t="s">
        <v>52</v>
      </c>
      <c r="G11552">
        <v>7</v>
      </c>
      <c r="H11552">
        <v>120</v>
      </c>
      <c r="I11552">
        <v>1.2781525</v>
      </c>
      <c r="J11552">
        <v>1.228434</v>
      </c>
      <c r="K11552">
        <v>-4.9718900000000003E-2</v>
      </c>
      <c r="L11552">
        <v>-0.31205339999999998</v>
      </c>
      <c r="M11552">
        <v>-0.15706410000000001</v>
      </c>
      <c r="N11552">
        <v>-4.9718900000000003E-2</v>
      </c>
      <c r="O11552">
        <v>5.7626200000000002E-2</v>
      </c>
      <c r="P11552">
        <v>0.21261559999999999</v>
      </c>
      <c r="Q11552">
        <v>49.5</v>
      </c>
      <c r="R11552">
        <v>0.20470070000000001</v>
      </c>
      <c r="S11552" t="s">
        <v>20810</v>
      </c>
    </row>
    <row r="11553" spans="1:19" x14ac:dyDescent="0.25">
      <c r="A11553" t="s">
        <v>11621</v>
      </c>
      <c r="B11553" t="s">
        <v>68</v>
      </c>
      <c r="C11553" t="s">
        <v>4</v>
      </c>
      <c r="D11553" t="s">
        <v>63</v>
      </c>
      <c r="E11553" t="s">
        <v>24</v>
      </c>
      <c r="F11553" t="s">
        <v>52</v>
      </c>
      <c r="G11553">
        <v>8</v>
      </c>
      <c r="H11553">
        <v>120</v>
      </c>
      <c r="I11553">
        <v>1.297013</v>
      </c>
      <c r="J11553">
        <v>1.2388170000000001</v>
      </c>
      <c r="K11553">
        <v>-5.8195700000000003E-2</v>
      </c>
      <c r="L11553">
        <v>-0.31882660000000002</v>
      </c>
      <c r="M11553">
        <v>-0.16484380000000001</v>
      </c>
      <c r="N11553">
        <v>-5.8195700000000003E-2</v>
      </c>
      <c r="O11553">
        <v>4.8452299999999997E-2</v>
      </c>
      <c r="P11553">
        <v>0.20243520000000001</v>
      </c>
      <c r="Q11553">
        <v>50.5</v>
      </c>
      <c r="R11553">
        <v>0.20337140000000001</v>
      </c>
      <c r="S11553" t="s">
        <v>20810</v>
      </c>
    </row>
    <row r="11554" spans="1:19" x14ac:dyDescent="0.25">
      <c r="A11554" t="s">
        <v>11622</v>
      </c>
      <c r="B11554" t="s">
        <v>68</v>
      </c>
      <c r="C11554" t="s">
        <v>4</v>
      </c>
      <c r="D11554" t="s">
        <v>63</v>
      </c>
      <c r="E11554" t="s">
        <v>24</v>
      </c>
      <c r="F11554" t="s">
        <v>52</v>
      </c>
      <c r="G11554">
        <v>9</v>
      </c>
      <c r="H11554">
        <v>120</v>
      </c>
      <c r="I11554">
        <v>1.0145242999999999</v>
      </c>
      <c r="J11554">
        <v>1.1661999999999999</v>
      </c>
      <c r="K11554">
        <v>0.1516759</v>
      </c>
      <c r="L11554">
        <v>-0.1057818</v>
      </c>
      <c r="M11554">
        <v>4.6326300000000001E-2</v>
      </c>
      <c r="N11554">
        <v>0.1516759</v>
      </c>
      <c r="O11554">
        <v>0.25702550000000002</v>
      </c>
      <c r="P11554">
        <v>0.40913349999999998</v>
      </c>
      <c r="Q11554">
        <v>54</v>
      </c>
      <c r="R11554">
        <v>0.2008952</v>
      </c>
      <c r="S11554" t="s">
        <v>20810</v>
      </c>
    </row>
    <row r="11555" spans="1:19" x14ac:dyDescent="0.25">
      <c r="A11555" t="s">
        <v>11623</v>
      </c>
      <c r="B11555" t="s">
        <v>68</v>
      </c>
      <c r="C11555" t="s">
        <v>4</v>
      </c>
      <c r="D11555" t="s">
        <v>63</v>
      </c>
      <c r="E11555" t="s">
        <v>24</v>
      </c>
      <c r="F11555" t="s">
        <v>52</v>
      </c>
      <c r="G11555">
        <v>10</v>
      </c>
      <c r="H11555">
        <v>120</v>
      </c>
      <c r="I11555">
        <v>0.77170364000000002</v>
      </c>
      <c r="J11555">
        <v>1.0886009999999999</v>
      </c>
      <c r="K11555">
        <v>0.3168974</v>
      </c>
      <c r="L11555">
        <v>4.1709900000000001E-2</v>
      </c>
      <c r="M11555">
        <v>0.2042929</v>
      </c>
      <c r="N11555">
        <v>0.3168974</v>
      </c>
      <c r="O11555">
        <v>0.42950189999999999</v>
      </c>
      <c r="P11555">
        <v>0.59208490000000003</v>
      </c>
      <c r="Q11555">
        <v>55.5</v>
      </c>
      <c r="R11555">
        <v>0.2147299</v>
      </c>
      <c r="S11555" t="s">
        <v>20810</v>
      </c>
    </row>
    <row r="11556" spans="1:19" x14ac:dyDescent="0.25">
      <c r="A11556" t="s">
        <v>11624</v>
      </c>
      <c r="B11556" t="s">
        <v>68</v>
      </c>
      <c r="C11556" t="s">
        <v>4</v>
      </c>
      <c r="D11556" t="s">
        <v>63</v>
      </c>
      <c r="E11556" t="s">
        <v>24</v>
      </c>
      <c r="F11556" t="s">
        <v>52</v>
      </c>
      <c r="G11556">
        <v>11</v>
      </c>
      <c r="H11556">
        <v>120</v>
      </c>
      <c r="I11556">
        <v>0.93827346</v>
      </c>
      <c r="J11556">
        <v>0.95241310000000001</v>
      </c>
      <c r="K11556">
        <v>1.41396E-2</v>
      </c>
      <c r="L11556">
        <v>-0.26133669999999998</v>
      </c>
      <c r="M11556">
        <v>-9.8583100000000007E-2</v>
      </c>
      <c r="N11556">
        <v>1.41396E-2</v>
      </c>
      <c r="O11556">
        <v>0.12686230000000001</v>
      </c>
      <c r="P11556">
        <v>0.28961599999999998</v>
      </c>
      <c r="Q11556">
        <v>57.5</v>
      </c>
      <c r="R11556">
        <v>0.21495529999999999</v>
      </c>
      <c r="S11556" t="s">
        <v>20810</v>
      </c>
    </row>
    <row r="11557" spans="1:19" x14ac:dyDescent="0.25">
      <c r="A11557" t="s">
        <v>11625</v>
      </c>
      <c r="B11557" t="s">
        <v>68</v>
      </c>
      <c r="C11557" t="s">
        <v>4</v>
      </c>
      <c r="D11557" t="s">
        <v>63</v>
      </c>
      <c r="E11557" t="s">
        <v>24</v>
      </c>
      <c r="F11557" t="s">
        <v>52</v>
      </c>
      <c r="G11557">
        <v>12</v>
      </c>
      <c r="H11557">
        <v>120</v>
      </c>
      <c r="I11557">
        <v>0.93514889000000001</v>
      </c>
      <c r="J11557">
        <v>1.185173</v>
      </c>
      <c r="K11557">
        <v>0.25002370000000002</v>
      </c>
      <c r="L11557">
        <v>-3.4678800000000003E-2</v>
      </c>
      <c r="M11557">
        <v>0.1335257</v>
      </c>
      <c r="N11557">
        <v>0.25002370000000002</v>
      </c>
      <c r="O11557">
        <v>0.3665216</v>
      </c>
      <c r="P11557">
        <v>0.53472609999999998</v>
      </c>
      <c r="Q11557">
        <v>57</v>
      </c>
      <c r="R11557">
        <v>0.2221545</v>
      </c>
      <c r="S11557" t="s">
        <v>20810</v>
      </c>
    </row>
    <row r="11558" spans="1:19" x14ac:dyDescent="0.25">
      <c r="A11558" t="s">
        <v>11626</v>
      </c>
      <c r="B11558" t="s">
        <v>68</v>
      </c>
      <c r="C11558" t="s">
        <v>4</v>
      </c>
      <c r="D11558" t="s">
        <v>63</v>
      </c>
      <c r="E11558" t="s">
        <v>24</v>
      </c>
      <c r="F11558" t="s">
        <v>52</v>
      </c>
      <c r="G11558">
        <v>13</v>
      </c>
      <c r="H11558">
        <v>120</v>
      </c>
      <c r="I11558">
        <v>0.99545645000000005</v>
      </c>
      <c r="J11558">
        <v>1.0275829999999999</v>
      </c>
      <c r="K11558">
        <v>3.21269E-2</v>
      </c>
      <c r="L11558">
        <v>-0.22307009999999999</v>
      </c>
      <c r="M11558">
        <v>-7.2297600000000004E-2</v>
      </c>
      <c r="N11558">
        <v>3.21269E-2</v>
      </c>
      <c r="O11558">
        <v>0.13655149999999999</v>
      </c>
      <c r="P11558">
        <v>0.28732390000000002</v>
      </c>
      <c r="Q11558">
        <v>56</v>
      </c>
      <c r="R11558">
        <v>0.19913130000000001</v>
      </c>
      <c r="S11558" t="s">
        <v>20810</v>
      </c>
    </row>
    <row r="11559" spans="1:19" x14ac:dyDescent="0.25">
      <c r="A11559" t="s">
        <v>11627</v>
      </c>
      <c r="B11559" t="s">
        <v>68</v>
      </c>
      <c r="C11559" t="s">
        <v>4</v>
      </c>
      <c r="D11559" t="s">
        <v>63</v>
      </c>
      <c r="E11559" t="s">
        <v>24</v>
      </c>
      <c r="F11559" t="s">
        <v>52</v>
      </c>
      <c r="G11559">
        <v>14</v>
      </c>
      <c r="H11559">
        <v>120</v>
      </c>
      <c r="I11559">
        <v>0.98536204999999999</v>
      </c>
      <c r="J11559">
        <v>0.88399399999999995</v>
      </c>
      <c r="K11559">
        <v>-0.1013681</v>
      </c>
      <c r="L11559">
        <v>-0.33959299999999998</v>
      </c>
      <c r="M11559">
        <v>-0.19884779999999999</v>
      </c>
      <c r="N11559">
        <v>-0.1013681</v>
      </c>
      <c r="O11559">
        <v>-3.8884000000000002E-3</v>
      </c>
      <c r="P11559">
        <v>0.1368568</v>
      </c>
      <c r="Q11559">
        <v>58.5</v>
      </c>
      <c r="R11559">
        <v>0.18588789999999999</v>
      </c>
      <c r="S11559" t="s">
        <v>20810</v>
      </c>
    </row>
    <row r="11560" spans="1:19" x14ac:dyDescent="0.25">
      <c r="A11560" t="s">
        <v>11628</v>
      </c>
      <c r="B11560" t="s">
        <v>68</v>
      </c>
      <c r="C11560" t="s">
        <v>4</v>
      </c>
      <c r="D11560" t="s">
        <v>63</v>
      </c>
      <c r="E11560" t="s">
        <v>24</v>
      </c>
      <c r="F11560" t="s">
        <v>52</v>
      </c>
      <c r="G11560">
        <v>15</v>
      </c>
      <c r="H11560">
        <v>120</v>
      </c>
      <c r="I11560">
        <v>0.81368476999999995</v>
      </c>
      <c r="J11560">
        <v>0.84351929999999997</v>
      </c>
      <c r="K11560">
        <v>2.98345E-2</v>
      </c>
      <c r="L11560">
        <v>-0.17040720000000001</v>
      </c>
      <c r="M11560">
        <v>-5.2102799999999998E-2</v>
      </c>
      <c r="N11560">
        <v>2.98345E-2</v>
      </c>
      <c r="O11560">
        <v>0.1117718</v>
      </c>
      <c r="P11560">
        <v>0.23007620000000001</v>
      </c>
      <c r="Q11560">
        <v>59</v>
      </c>
      <c r="R11560">
        <v>0.15624940000000001</v>
      </c>
      <c r="S11560" t="s">
        <v>20810</v>
      </c>
    </row>
    <row r="11561" spans="1:19" x14ac:dyDescent="0.25">
      <c r="A11561" t="s">
        <v>11629</v>
      </c>
      <c r="B11561" t="s">
        <v>68</v>
      </c>
      <c r="C11561" t="s">
        <v>4</v>
      </c>
      <c r="D11561" t="s">
        <v>63</v>
      </c>
      <c r="E11561" t="s">
        <v>24</v>
      </c>
      <c r="F11561" t="s">
        <v>52</v>
      </c>
      <c r="G11561">
        <v>16</v>
      </c>
      <c r="H11561">
        <v>120</v>
      </c>
      <c r="I11561">
        <v>0.77066400999999995</v>
      </c>
      <c r="J11561">
        <v>0.81687080000000001</v>
      </c>
      <c r="K11561">
        <v>4.6206799999999999E-2</v>
      </c>
      <c r="L11561">
        <v>-0.1323414</v>
      </c>
      <c r="M11561">
        <v>-2.6853700000000001E-2</v>
      </c>
      <c r="N11561">
        <v>4.6206799999999999E-2</v>
      </c>
      <c r="O11561">
        <v>0.11926730000000001</v>
      </c>
      <c r="P11561">
        <v>0.22475500000000001</v>
      </c>
      <c r="Q11561">
        <v>58</v>
      </c>
      <c r="R11561">
        <v>0.1393219</v>
      </c>
      <c r="S11561" t="s">
        <v>20810</v>
      </c>
    </row>
    <row r="11562" spans="1:19" x14ac:dyDescent="0.25">
      <c r="A11562" t="s">
        <v>11630</v>
      </c>
      <c r="B11562" t="s">
        <v>68</v>
      </c>
      <c r="C11562" t="s">
        <v>4</v>
      </c>
      <c r="D11562" t="s">
        <v>63</v>
      </c>
      <c r="E11562" t="s">
        <v>24</v>
      </c>
      <c r="F11562" t="s">
        <v>52</v>
      </c>
      <c r="G11562">
        <v>17</v>
      </c>
      <c r="H11562">
        <v>120</v>
      </c>
      <c r="I11562">
        <v>0.85504891999999999</v>
      </c>
      <c r="J11562">
        <v>0.98855999999999999</v>
      </c>
      <c r="K11562">
        <v>0.13351109999999999</v>
      </c>
      <c r="L11562">
        <v>-6.9866999999999999E-2</v>
      </c>
      <c r="M11562">
        <v>5.0290399999999999E-2</v>
      </c>
      <c r="N11562">
        <v>0.13351109999999999</v>
      </c>
      <c r="O11562">
        <v>0.2167318</v>
      </c>
      <c r="P11562">
        <v>0.3368892</v>
      </c>
      <c r="Q11562">
        <v>58</v>
      </c>
      <c r="R11562">
        <v>0.1586968</v>
      </c>
      <c r="S11562" t="s">
        <v>20810</v>
      </c>
    </row>
    <row r="11563" spans="1:19" x14ac:dyDescent="0.25">
      <c r="A11563" t="s">
        <v>11631</v>
      </c>
      <c r="B11563" t="s">
        <v>68</v>
      </c>
      <c r="C11563" t="s">
        <v>4</v>
      </c>
      <c r="D11563" t="s">
        <v>63</v>
      </c>
      <c r="E11563" t="s">
        <v>24</v>
      </c>
      <c r="F11563" t="s">
        <v>52</v>
      </c>
      <c r="G11563">
        <v>18</v>
      </c>
      <c r="H11563">
        <v>120</v>
      </c>
      <c r="I11563">
        <v>1.1987393</v>
      </c>
      <c r="J11563">
        <v>1.4627159999999999</v>
      </c>
      <c r="K11563">
        <v>0.2639764</v>
      </c>
      <c r="L11563">
        <v>2.84348E-2</v>
      </c>
      <c r="M11563">
        <v>0.16759470000000001</v>
      </c>
      <c r="N11563">
        <v>0.2639764</v>
      </c>
      <c r="O11563">
        <v>0.36035810000000001</v>
      </c>
      <c r="P11563">
        <v>0.49951790000000001</v>
      </c>
      <c r="Q11563">
        <v>58</v>
      </c>
      <c r="R11563">
        <v>0.18379409999999999</v>
      </c>
      <c r="S11563" t="s">
        <v>20810</v>
      </c>
    </row>
    <row r="11564" spans="1:19" x14ac:dyDescent="0.25">
      <c r="A11564" t="s">
        <v>11632</v>
      </c>
      <c r="B11564" t="s">
        <v>68</v>
      </c>
      <c r="C11564" t="s">
        <v>4</v>
      </c>
      <c r="D11564" t="s">
        <v>63</v>
      </c>
      <c r="E11564" t="s">
        <v>24</v>
      </c>
      <c r="F11564" t="s">
        <v>52</v>
      </c>
      <c r="G11564">
        <v>19</v>
      </c>
      <c r="H11564">
        <v>120</v>
      </c>
      <c r="I11564">
        <v>1.4534506</v>
      </c>
      <c r="J11564">
        <v>1.3483620000000001</v>
      </c>
      <c r="K11564">
        <v>-0.10508869999999999</v>
      </c>
      <c r="L11564">
        <v>-0.34309450000000002</v>
      </c>
      <c r="M11564">
        <v>-0.20247879999999999</v>
      </c>
      <c r="N11564">
        <v>-0.10508869999999999</v>
      </c>
      <c r="O11564">
        <v>-7.6987000000000002E-3</v>
      </c>
      <c r="P11564">
        <v>0.13291700000000001</v>
      </c>
      <c r="Q11564">
        <v>59</v>
      </c>
      <c r="R11564">
        <v>0.18571689999999999</v>
      </c>
      <c r="S11564" t="s">
        <v>20810</v>
      </c>
    </row>
    <row r="11565" spans="1:19" x14ac:dyDescent="0.25">
      <c r="A11565" t="s">
        <v>11633</v>
      </c>
      <c r="B11565" t="s">
        <v>68</v>
      </c>
      <c r="C11565" t="s">
        <v>4</v>
      </c>
      <c r="D11565" t="s">
        <v>63</v>
      </c>
      <c r="E11565" t="s">
        <v>24</v>
      </c>
      <c r="F11565" t="s">
        <v>52</v>
      </c>
      <c r="G11565">
        <v>20</v>
      </c>
      <c r="H11565">
        <v>120</v>
      </c>
      <c r="I11565">
        <v>1.5067581999999999</v>
      </c>
      <c r="J11565">
        <v>1.5223450000000001</v>
      </c>
      <c r="K11565">
        <v>1.5587E-2</v>
      </c>
      <c r="L11565">
        <v>-0.26235989999999998</v>
      </c>
      <c r="M11565">
        <v>-9.8146600000000001E-2</v>
      </c>
      <c r="N11565">
        <v>1.5587E-2</v>
      </c>
      <c r="O11565">
        <v>0.12932060000000001</v>
      </c>
      <c r="P11565">
        <v>0.29353380000000001</v>
      </c>
      <c r="Q11565">
        <v>58</v>
      </c>
      <c r="R11565">
        <v>0.2168831</v>
      </c>
      <c r="S11565" t="s">
        <v>20810</v>
      </c>
    </row>
    <row r="11566" spans="1:19" x14ac:dyDescent="0.25">
      <c r="A11566" t="s">
        <v>11634</v>
      </c>
      <c r="B11566" t="s">
        <v>68</v>
      </c>
      <c r="C11566" t="s">
        <v>4</v>
      </c>
      <c r="D11566" t="s">
        <v>63</v>
      </c>
      <c r="E11566" t="s">
        <v>24</v>
      </c>
      <c r="F11566" t="s">
        <v>52</v>
      </c>
      <c r="G11566">
        <v>21</v>
      </c>
      <c r="H11566">
        <v>120</v>
      </c>
      <c r="I11566">
        <v>1.4246998</v>
      </c>
      <c r="J11566">
        <v>1.3626480000000001</v>
      </c>
      <c r="K11566">
        <v>-6.20519E-2</v>
      </c>
      <c r="L11566">
        <v>-0.32284449999999998</v>
      </c>
      <c r="M11566">
        <v>-0.1687661</v>
      </c>
      <c r="N11566">
        <v>-6.20519E-2</v>
      </c>
      <c r="O11566">
        <v>4.4662399999999998E-2</v>
      </c>
      <c r="P11566">
        <v>0.1987408</v>
      </c>
      <c r="Q11566">
        <v>57</v>
      </c>
      <c r="R11566">
        <v>0.2034976</v>
      </c>
      <c r="S11566" t="s">
        <v>20810</v>
      </c>
    </row>
    <row r="11567" spans="1:19" x14ac:dyDescent="0.25">
      <c r="A11567" t="s">
        <v>11635</v>
      </c>
      <c r="B11567" t="s">
        <v>68</v>
      </c>
      <c r="C11567" t="s">
        <v>4</v>
      </c>
      <c r="D11567" t="s">
        <v>63</v>
      </c>
      <c r="E11567" t="s">
        <v>24</v>
      </c>
      <c r="F11567" t="s">
        <v>52</v>
      </c>
      <c r="G11567">
        <v>22</v>
      </c>
      <c r="H11567">
        <v>120</v>
      </c>
      <c r="I11567">
        <v>1.1501394</v>
      </c>
      <c r="J11567">
        <v>1.172002</v>
      </c>
      <c r="K11567">
        <v>2.1862900000000001E-2</v>
      </c>
      <c r="L11567">
        <v>-0.18978890000000001</v>
      </c>
      <c r="M11567">
        <v>-6.4743300000000004E-2</v>
      </c>
      <c r="N11567">
        <v>2.1862900000000001E-2</v>
      </c>
      <c r="O11567">
        <v>0.1084692</v>
      </c>
      <c r="P11567">
        <v>0.23351479999999999</v>
      </c>
      <c r="Q11567">
        <v>57</v>
      </c>
      <c r="R11567">
        <v>0.16515279999999999</v>
      </c>
      <c r="S11567" t="s">
        <v>20810</v>
      </c>
    </row>
    <row r="11568" spans="1:19" x14ac:dyDescent="0.25">
      <c r="A11568" t="s">
        <v>11636</v>
      </c>
      <c r="B11568" t="s">
        <v>68</v>
      </c>
      <c r="C11568" t="s">
        <v>4</v>
      </c>
      <c r="D11568" t="s">
        <v>63</v>
      </c>
      <c r="E11568" t="s">
        <v>24</v>
      </c>
      <c r="F11568" t="s">
        <v>52</v>
      </c>
      <c r="G11568">
        <v>23</v>
      </c>
      <c r="H11568">
        <v>120</v>
      </c>
      <c r="I11568">
        <v>0.90858470999999996</v>
      </c>
      <c r="J11568">
        <v>1.0049360000000001</v>
      </c>
      <c r="K11568">
        <v>9.6351400000000004E-2</v>
      </c>
      <c r="L11568">
        <v>-0.10293860000000001</v>
      </c>
      <c r="M11568">
        <v>1.4803500000000001E-2</v>
      </c>
      <c r="N11568">
        <v>9.6351400000000004E-2</v>
      </c>
      <c r="O11568">
        <v>0.17789920000000001</v>
      </c>
      <c r="P11568">
        <v>0.2956414</v>
      </c>
      <c r="Q11568">
        <v>57</v>
      </c>
      <c r="R11568">
        <v>0.1555068</v>
      </c>
      <c r="S11568" t="s">
        <v>20810</v>
      </c>
    </row>
    <row r="11569" spans="1:19" x14ac:dyDescent="0.25">
      <c r="A11569" t="s">
        <v>11637</v>
      </c>
      <c r="B11569" t="s">
        <v>68</v>
      </c>
      <c r="C11569" t="s">
        <v>4</v>
      </c>
      <c r="D11569" t="s">
        <v>63</v>
      </c>
      <c r="E11569" t="s">
        <v>24</v>
      </c>
      <c r="F11569" t="s">
        <v>52</v>
      </c>
      <c r="G11569">
        <v>24</v>
      </c>
      <c r="H11569">
        <v>120</v>
      </c>
      <c r="I11569">
        <v>0.70432251000000001</v>
      </c>
      <c r="J11569">
        <v>0.88308679999999995</v>
      </c>
      <c r="K11569">
        <v>0.17876429999999999</v>
      </c>
      <c r="L11569">
        <v>-1.9305900000000001E-2</v>
      </c>
      <c r="M11569">
        <v>9.77156E-2</v>
      </c>
      <c r="N11569">
        <v>0.17876429999999999</v>
      </c>
      <c r="O11569">
        <v>0.25981300000000002</v>
      </c>
      <c r="P11569">
        <v>0.37683440000000001</v>
      </c>
      <c r="Q11569">
        <v>57</v>
      </c>
      <c r="R11569">
        <v>0.1545549</v>
      </c>
      <c r="S11569" t="s">
        <v>20810</v>
      </c>
    </row>
    <row r="11570" spans="1:19" x14ac:dyDescent="0.25">
      <c r="A11570" t="s">
        <v>11638</v>
      </c>
      <c r="B11570" t="s">
        <v>68</v>
      </c>
      <c r="C11570" t="s">
        <v>4</v>
      </c>
      <c r="D11570" t="s">
        <v>63</v>
      </c>
      <c r="E11570" t="s">
        <v>25</v>
      </c>
      <c r="F11570" t="s">
        <v>6</v>
      </c>
      <c r="G11570">
        <v>1</v>
      </c>
      <c r="H11570">
        <v>120</v>
      </c>
      <c r="I11570">
        <v>0.81869661000000005</v>
      </c>
      <c r="J11570">
        <v>0.84537050000000002</v>
      </c>
      <c r="K11570">
        <v>2.66739E-2</v>
      </c>
      <c r="L11570">
        <v>-0.1826527</v>
      </c>
      <c r="M11570">
        <v>-5.8980900000000003E-2</v>
      </c>
      <c r="N11570">
        <v>2.66739E-2</v>
      </c>
      <c r="O11570">
        <v>0.1123286</v>
      </c>
      <c r="P11570">
        <v>0.2360004</v>
      </c>
      <c r="Q11570">
        <v>47.26191</v>
      </c>
      <c r="R11570">
        <v>0.16333839999999999</v>
      </c>
      <c r="S11570" t="s">
        <v>20810</v>
      </c>
    </row>
    <row r="11571" spans="1:19" x14ac:dyDescent="0.25">
      <c r="A11571" t="s">
        <v>11639</v>
      </c>
      <c r="B11571" t="s">
        <v>68</v>
      </c>
      <c r="C11571" t="s">
        <v>4</v>
      </c>
      <c r="D11571" t="s">
        <v>63</v>
      </c>
      <c r="E11571" t="s">
        <v>25</v>
      </c>
      <c r="F11571" t="s">
        <v>6</v>
      </c>
      <c r="G11571">
        <v>2</v>
      </c>
      <c r="H11571">
        <v>120</v>
      </c>
      <c r="I11571">
        <v>0.85088251000000004</v>
      </c>
      <c r="J11571">
        <v>0.81779460000000004</v>
      </c>
      <c r="K11571">
        <v>-3.3087900000000003E-2</v>
      </c>
      <c r="L11571">
        <v>-0.27079249999999999</v>
      </c>
      <c r="M11571">
        <v>-0.13035469999999999</v>
      </c>
      <c r="N11571">
        <v>-3.3087900000000003E-2</v>
      </c>
      <c r="O11571">
        <v>6.4178899999999997E-2</v>
      </c>
      <c r="P11571">
        <v>0.20461670000000001</v>
      </c>
      <c r="Q11571">
        <v>46.547620000000002</v>
      </c>
      <c r="R11571">
        <v>0.18548190000000001</v>
      </c>
      <c r="S11571" t="s">
        <v>20810</v>
      </c>
    </row>
    <row r="11572" spans="1:19" x14ac:dyDescent="0.25">
      <c r="A11572" t="s">
        <v>11640</v>
      </c>
      <c r="B11572" t="s">
        <v>68</v>
      </c>
      <c r="C11572" t="s">
        <v>4</v>
      </c>
      <c r="D11572" t="s">
        <v>63</v>
      </c>
      <c r="E11572" t="s">
        <v>25</v>
      </c>
      <c r="F11572" t="s">
        <v>6</v>
      </c>
      <c r="G11572">
        <v>3</v>
      </c>
      <c r="H11572">
        <v>120</v>
      </c>
      <c r="I11572">
        <v>0.88447487999999996</v>
      </c>
      <c r="J11572">
        <v>0.84287699999999999</v>
      </c>
      <c r="K11572">
        <v>-4.15979E-2</v>
      </c>
      <c r="L11572">
        <v>-0.29723919999999998</v>
      </c>
      <c r="M11572">
        <v>-0.14620430000000001</v>
      </c>
      <c r="N11572">
        <v>-4.15979E-2</v>
      </c>
      <c r="O11572">
        <v>6.3008400000000006E-2</v>
      </c>
      <c r="P11572">
        <v>0.21404339999999999</v>
      </c>
      <c r="Q11572">
        <v>46.23809</v>
      </c>
      <c r="R11572">
        <v>0.19947799999999999</v>
      </c>
      <c r="S11572" t="s">
        <v>20810</v>
      </c>
    </row>
    <row r="11573" spans="1:19" x14ac:dyDescent="0.25">
      <c r="A11573" t="s">
        <v>11641</v>
      </c>
      <c r="B11573" t="s">
        <v>68</v>
      </c>
      <c r="C11573" t="s">
        <v>4</v>
      </c>
      <c r="D11573" t="s">
        <v>63</v>
      </c>
      <c r="E11573" t="s">
        <v>25</v>
      </c>
      <c r="F11573" t="s">
        <v>6</v>
      </c>
      <c r="G11573">
        <v>4</v>
      </c>
      <c r="H11573">
        <v>120</v>
      </c>
      <c r="I11573">
        <v>0.86592753</v>
      </c>
      <c r="J11573">
        <v>0.82480880000000001</v>
      </c>
      <c r="K11573">
        <v>-4.1118700000000001E-2</v>
      </c>
      <c r="L11573">
        <v>-0.29027710000000001</v>
      </c>
      <c r="M11573">
        <v>-0.14307230000000001</v>
      </c>
      <c r="N11573">
        <v>-4.1118700000000001E-2</v>
      </c>
      <c r="O11573">
        <v>6.0834800000000001E-2</v>
      </c>
      <c r="P11573">
        <v>0.20803959999999999</v>
      </c>
      <c r="Q11573">
        <v>45.523809999999997</v>
      </c>
      <c r="R11573">
        <v>0.19441929999999999</v>
      </c>
      <c r="S11573" t="s">
        <v>20810</v>
      </c>
    </row>
    <row r="11574" spans="1:19" x14ac:dyDescent="0.25">
      <c r="A11574" t="s">
        <v>11642</v>
      </c>
      <c r="B11574" t="s">
        <v>68</v>
      </c>
      <c r="C11574" t="s">
        <v>4</v>
      </c>
      <c r="D11574" t="s">
        <v>63</v>
      </c>
      <c r="E11574" t="s">
        <v>25</v>
      </c>
      <c r="F11574" t="s">
        <v>6</v>
      </c>
      <c r="G11574">
        <v>5</v>
      </c>
      <c r="H11574">
        <v>120</v>
      </c>
      <c r="I11574">
        <v>0.83833813999999995</v>
      </c>
      <c r="J11574">
        <v>0.8359858</v>
      </c>
      <c r="K11574">
        <v>-2.3522999999999999E-3</v>
      </c>
      <c r="L11574">
        <v>-0.23844299999999999</v>
      </c>
      <c r="M11574">
        <v>-9.8958699999999997E-2</v>
      </c>
      <c r="N11574">
        <v>-2.3522999999999999E-3</v>
      </c>
      <c r="O11574">
        <v>9.4254099999999993E-2</v>
      </c>
      <c r="P11574">
        <v>0.23373840000000001</v>
      </c>
      <c r="Q11574">
        <v>45.047620000000002</v>
      </c>
      <c r="R11574">
        <v>0.18422250000000001</v>
      </c>
      <c r="S11574" t="s">
        <v>20810</v>
      </c>
    </row>
    <row r="11575" spans="1:19" x14ac:dyDescent="0.25">
      <c r="A11575" t="s">
        <v>11643</v>
      </c>
      <c r="B11575" t="s">
        <v>68</v>
      </c>
      <c r="C11575" t="s">
        <v>4</v>
      </c>
      <c r="D11575" t="s">
        <v>63</v>
      </c>
      <c r="E11575" t="s">
        <v>25</v>
      </c>
      <c r="F11575" t="s">
        <v>6</v>
      </c>
      <c r="G11575">
        <v>6</v>
      </c>
      <c r="H11575">
        <v>120</v>
      </c>
      <c r="I11575">
        <v>1.1256231000000001</v>
      </c>
      <c r="J11575">
        <v>0.97515059999999998</v>
      </c>
      <c r="K11575">
        <v>-0.15047240000000001</v>
      </c>
      <c r="L11575">
        <v>-0.4148771</v>
      </c>
      <c r="M11575">
        <v>-0.25866470000000003</v>
      </c>
      <c r="N11575">
        <v>-0.15047240000000001</v>
      </c>
      <c r="O11575">
        <v>-4.2280100000000001E-2</v>
      </c>
      <c r="P11575">
        <v>0.1139323</v>
      </c>
      <c r="Q11575">
        <v>44.76191</v>
      </c>
      <c r="R11575">
        <v>0.2063161</v>
      </c>
      <c r="S11575" t="s">
        <v>20810</v>
      </c>
    </row>
    <row r="11576" spans="1:19" x14ac:dyDescent="0.25">
      <c r="A11576" t="s">
        <v>11644</v>
      </c>
      <c r="B11576" t="s">
        <v>68</v>
      </c>
      <c r="C11576" t="s">
        <v>4</v>
      </c>
      <c r="D11576" t="s">
        <v>63</v>
      </c>
      <c r="E11576" t="s">
        <v>25</v>
      </c>
      <c r="F11576" t="s">
        <v>6</v>
      </c>
      <c r="G11576">
        <v>7</v>
      </c>
      <c r="H11576">
        <v>120</v>
      </c>
      <c r="I11576">
        <v>1.3411913</v>
      </c>
      <c r="J11576">
        <v>1.256413</v>
      </c>
      <c r="K11576">
        <v>-8.4778699999999999E-2</v>
      </c>
      <c r="L11576">
        <v>-0.36386469999999999</v>
      </c>
      <c r="M11576">
        <v>-0.1989784</v>
      </c>
      <c r="N11576">
        <v>-8.4778699999999999E-2</v>
      </c>
      <c r="O11576">
        <v>2.9421099999999999E-2</v>
      </c>
      <c r="P11576">
        <v>0.19430739999999999</v>
      </c>
      <c r="Q11576">
        <v>44.380949999999999</v>
      </c>
      <c r="R11576">
        <v>0.21777199999999999</v>
      </c>
      <c r="S11576" t="s">
        <v>20810</v>
      </c>
    </row>
    <row r="11577" spans="1:19" x14ac:dyDescent="0.25">
      <c r="A11577" t="s">
        <v>11645</v>
      </c>
      <c r="B11577" t="s">
        <v>68</v>
      </c>
      <c r="C11577" t="s">
        <v>4</v>
      </c>
      <c r="D11577" t="s">
        <v>63</v>
      </c>
      <c r="E11577" t="s">
        <v>25</v>
      </c>
      <c r="F11577" t="s">
        <v>6</v>
      </c>
      <c r="G11577">
        <v>8</v>
      </c>
      <c r="H11577">
        <v>120</v>
      </c>
      <c r="I11577">
        <v>1.3699842</v>
      </c>
      <c r="J11577">
        <v>1.3553980000000001</v>
      </c>
      <c r="K11577">
        <v>-1.4586399999999999E-2</v>
      </c>
      <c r="L11577">
        <v>-0.28687790000000002</v>
      </c>
      <c r="M11577">
        <v>-0.1260059</v>
      </c>
      <c r="N11577">
        <v>-1.4586399999999999E-2</v>
      </c>
      <c r="O11577">
        <v>9.6833000000000002E-2</v>
      </c>
      <c r="P11577">
        <v>0.25770510000000002</v>
      </c>
      <c r="Q11577">
        <v>44.404760000000003</v>
      </c>
      <c r="R11577">
        <v>0.2124702</v>
      </c>
      <c r="S11577" t="s">
        <v>20810</v>
      </c>
    </row>
    <row r="11578" spans="1:19" x14ac:dyDescent="0.25">
      <c r="A11578" t="s">
        <v>11646</v>
      </c>
      <c r="B11578" t="s">
        <v>68</v>
      </c>
      <c r="C11578" t="s">
        <v>4</v>
      </c>
      <c r="D11578" t="s">
        <v>63</v>
      </c>
      <c r="E11578" t="s">
        <v>25</v>
      </c>
      <c r="F11578" t="s">
        <v>6</v>
      </c>
      <c r="G11578">
        <v>9</v>
      </c>
      <c r="H11578">
        <v>120</v>
      </c>
      <c r="I11578">
        <v>1.2083573999999999</v>
      </c>
      <c r="J11578">
        <v>1.1950540000000001</v>
      </c>
      <c r="K11578">
        <v>-1.3303300000000001E-2</v>
      </c>
      <c r="L11578">
        <v>-0.28263450000000001</v>
      </c>
      <c r="M11578">
        <v>-0.12351139999999999</v>
      </c>
      <c r="N11578">
        <v>-1.3303300000000001E-2</v>
      </c>
      <c r="O11578">
        <v>9.6904799999999999E-2</v>
      </c>
      <c r="P11578">
        <v>0.25602789999999997</v>
      </c>
      <c r="Q11578">
        <v>45.571429999999999</v>
      </c>
      <c r="R11578">
        <v>0.21016019999999999</v>
      </c>
      <c r="S11578" t="s">
        <v>20810</v>
      </c>
    </row>
    <row r="11579" spans="1:19" x14ac:dyDescent="0.25">
      <c r="A11579" t="s">
        <v>11647</v>
      </c>
      <c r="B11579" t="s">
        <v>68</v>
      </c>
      <c r="C11579" t="s">
        <v>4</v>
      </c>
      <c r="D11579" t="s">
        <v>63</v>
      </c>
      <c r="E11579" t="s">
        <v>25</v>
      </c>
      <c r="F11579" t="s">
        <v>6</v>
      </c>
      <c r="G11579">
        <v>10</v>
      </c>
      <c r="H11579">
        <v>120</v>
      </c>
      <c r="I11579">
        <v>1.0723102</v>
      </c>
      <c r="J11579">
        <v>1.116509</v>
      </c>
      <c r="K11579">
        <v>4.4198800000000003E-2</v>
      </c>
      <c r="L11579">
        <v>-0.20598730000000001</v>
      </c>
      <c r="M11579">
        <v>-5.8175299999999999E-2</v>
      </c>
      <c r="N11579">
        <v>4.4198800000000003E-2</v>
      </c>
      <c r="O11579">
        <v>0.14657300000000001</v>
      </c>
      <c r="P11579">
        <v>0.29438500000000001</v>
      </c>
      <c r="Q11579">
        <v>47.976190000000003</v>
      </c>
      <c r="R11579">
        <v>0.19522129999999999</v>
      </c>
      <c r="S11579" t="s">
        <v>20810</v>
      </c>
    </row>
    <row r="11580" spans="1:19" x14ac:dyDescent="0.25">
      <c r="A11580" t="s">
        <v>11648</v>
      </c>
      <c r="B11580" t="s">
        <v>68</v>
      </c>
      <c r="C11580" t="s">
        <v>4</v>
      </c>
      <c r="D11580" t="s">
        <v>63</v>
      </c>
      <c r="E11580" t="s">
        <v>25</v>
      </c>
      <c r="F11580" t="s">
        <v>6</v>
      </c>
      <c r="G11580">
        <v>11</v>
      </c>
      <c r="H11580">
        <v>120</v>
      </c>
      <c r="I11580">
        <v>1.0531306</v>
      </c>
      <c r="J11580">
        <v>1.102441</v>
      </c>
      <c r="K11580">
        <v>4.9310399999999997E-2</v>
      </c>
      <c r="L11580">
        <v>-0.19671859999999999</v>
      </c>
      <c r="M11580">
        <v>-5.1362600000000001E-2</v>
      </c>
      <c r="N11580">
        <v>4.9310399999999997E-2</v>
      </c>
      <c r="O11580">
        <v>0.14998349999999999</v>
      </c>
      <c r="P11580">
        <v>0.29533939999999997</v>
      </c>
      <c r="Q11580">
        <v>50.404760000000003</v>
      </c>
      <c r="R11580">
        <v>0.19197739999999999</v>
      </c>
      <c r="S11580" t="s">
        <v>20810</v>
      </c>
    </row>
    <row r="11581" spans="1:19" x14ac:dyDescent="0.25">
      <c r="A11581" t="s">
        <v>11649</v>
      </c>
      <c r="B11581" t="s">
        <v>68</v>
      </c>
      <c r="C11581" t="s">
        <v>4</v>
      </c>
      <c r="D11581" t="s">
        <v>63</v>
      </c>
      <c r="E11581" t="s">
        <v>25</v>
      </c>
      <c r="F11581" t="s">
        <v>6</v>
      </c>
      <c r="G11581">
        <v>12</v>
      </c>
      <c r="H11581">
        <v>120</v>
      </c>
      <c r="I11581">
        <v>1.0324845</v>
      </c>
      <c r="J11581">
        <v>1.067412</v>
      </c>
      <c r="K11581">
        <v>3.4927E-2</v>
      </c>
      <c r="L11581">
        <v>-0.1964311</v>
      </c>
      <c r="M11581">
        <v>-5.9742799999999999E-2</v>
      </c>
      <c r="N11581">
        <v>3.4927E-2</v>
      </c>
      <c r="O11581">
        <v>0.12959689999999999</v>
      </c>
      <c r="P11581">
        <v>0.2662851</v>
      </c>
      <c r="Q11581">
        <v>52.523809999999997</v>
      </c>
      <c r="R11581">
        <v>0.18052969999999999</v>
      </c>
      <c r="S11581" t="s">
        <v>20810</v>
      </c>
    </row>
    <row r="11582" spans="1:19" x14ac:dyDescent="0.25">
      <c r="A11582" t="s">
        <v>11650</v>
      </c>
      <c r="B11582" t="s">
        <v>68</v>
      </c>
      <c r="C11582" t="s">
        <v>4</v>
      </c>
      <c r="D11582" t="s">
        <v>63</v>
      </c>
      <c r="E11582" t="s">
        <v>25</v>
      </c>
      <c r="F11582" t="s">
        <v>6</v>
      </c>
      <c r="G11582">
        <v>13</v>
      </c>
      <c r="H11582">
        <v>120</v>
      </c>
      <c r="I11582">
        <v>0.98198635999999995</v>
      </c>
      <c r="J11582">
        <v>1.0342</v>
      </c>
      <c r="K11582">
        <v>5.2214000000000003E-2</v>
      </c>
      <c r="L11582">
        <v>-0.16017819999999999</v>
      </c>
      <c r="M11582">
        <v>-3.4695200000000002E-2</v>
      </c>
      <c r="N11582">
        <v>5.2214000000000003E-2</v>
      </c>
      <c r="O11582">
        <v>0.1391231</v>
      </c>
      <c r="P11582">
        <v>0.26460610000000001</v>
      </c>
      <c r="Q11582">
        <v>54.357140000000001</v>
      </c>
      <c r="R11582">
        <v>0.1657305</v>
      </c>
      <c r="S11582" t="s">
        <v>20810</v>
      </c>
    </row>
    <row r="11583" spans="1:19" x14ac:dyDescent="0.25">
      <c r="A11583" t="s">
        <v>11651</v>
      </c>
      <c r="B11583" t="s">
        <v>68</v>
      </c>
      <c r="C11583" t="s">
        <v>4</v>
      </c>
      <c r="D11583" t="s">
        <v>63</v>
      </c>
      <c r="E11583" t="s">
        <v>25</v>
      </c>
      <c r="F11583" t="s">
        <v>6</v>
      </c>
      <c r="G11583">
        <v>14</v>
      </c>
      <c r="H11583">
        <v>120</v>
      </c>
      <c r="I11583">
        <v>0.90072861000000004</v>
      </c>
      <c r="J11583">
        <v>1.0106660000000001</v>
      </c>
      <c r="K11583">
        <v>0.1099378</v>
      </c>
      <c r="L11583">
        <v>-7.6781699999999994E-2</v>
      </c>
      <c r="M11583">
        <v>3.35337E-2</v>
      </c>
      <c r="N11583">
        <v>0.1099378</v>
      </c>
      <c r="O11583">
        <v>0.1863418</v>
      </c>
      <c r="P11583">
        <v>0.29665720000000001</v>
      </c>
      <c r="Q11583">
        <v>55.190480000000001</v>
      </c>
      <c r="R11583">
        <v>0.14569799999999999</v>
      </c>
      <c r="S11583" t="s">
        <v>20810</v>
      </c>
    </row>
    <row r="11584" spans="1:19" x14ac:dyDescent="0.25">
      <c r="A11584" t="s">
        <v>11652</v>
      </c>
      <c r="B11584" t="s">
        <v>68</v>
      </c>
      <c r="C11584" t="s">
        <v>4</v>
      </c>
      <c r="D11584" t="s">
        <v>63</v>
      </c>
      <c r="E11584" t="s">
        <v>25</v>
      </c>
      <c r="F11584" t="s">
        <v>6</v>
      </c>
      <c r="G11584">
        <v>15</v>
      </c>
      <c r="H11584">
        <v>120</v>
      </c>
      <c r="I11584">
        <v>0.91108401000000006</v>
      </c>
      <c r="J11584">
        <v>0.97196389999999999</v>
      </c>
      <c r="K11584">
        <v>6.0879900000000001E-2</v>
      </c>
      <c r="L11584">
        <v>-0.11021839999999999</v>
      </c>
      <c r="M11584">
        <v>-9.1322E-3</v>
      </c>
      <c r="N11584">
        <v>6.0879900000000001E-2</v>
      </c>
      <c r="O11584">
        <v>0.13089190000000001</v>
      </c>
      <c r="P11584">
        <v>0.2319782</v>
      </c>
      <c r="Q11584">
        <v>56</v>
      </c>
      <c r="R11584">
        <v>0.13350870000000001</v>
      </c>
      <c r="S11584" t="s">
        <v>20810</v>
      </c>
    </row>
    <row r="11585" spans="1:19" x14ac:dyDescent="0.25">
      <c r="A11585" t="s">
        <v>11653</v>
      </c>
      <c r="B11585" t="s">
        <v>68</v>
      </c>
      <c r="C11585" t="s">
        <v>4</v>
      </c>
      <c r="D11585" t="s">
        <v>63</v>
      </c>
      <c r="E11585" t="s">
        <v>25</v>
      </c>
      <c r="F11585" t="s">
        <v>6</v>
      </c>
      <c r="G11585">
        <v>16</v>
      </c>
      <c r="H11585">
        <v>120</v>
      </c>
      <c r="I11585">
        <v>0.91225064</v>
      </c>
      <c r="J11585">
        <v>0.96922169999999996</v>
      </c>
      <c r="K11585">
        <v>5.6971000000000001E-2</v>
      </c>
      <c r="L11585">
        <v>-9.9944000000000005E-2</v>
      </c>
      <c r="M11585">
        <v>-7.2373999999999997E-3</v>
      </c>
      <c r="N11585">
        <v>5.6971000000000001E-2</v>
      </c>
      <c r="O11585">
        <v>0.12117940000000001</v>
      </c>
      <c r="P11585">
        <v>0.2138861</v>
      </c>
      <c r="Q11585">
        <v>55.73809</v>
      </c>
      <c r="R11585">
        <v>0.12244149999999999</v>
      </c>
      <c r="S11585" t="s">
        <v>20810</v>
      </c>
    </row>
    <row r="11586" spans="1:19" x14ac:dyDescent="0.25">
      <c r="A11586" t="s">
        <v>11654</v>
      </c>
      <c r="B11586" t="s">
        <v>68</v>
      </c>
      <c r="C11586" t="s">
        <v>4</v>
      </c>
      <c r="D11586" t="s">
        <v>63</v>
      </c>
      <c r="E11586" t="s">
        <v>25</v>
      </c>
      <c r="F11586" t="s">
        <v>6</v>
      </c>
      <c r="G11586">
        <v>17</v>
      </c>
      <c r="H11586">
        <v>120</v>
      </c>
      <c r="I11586">
        <v>1.0315970000000001</v>
      </c>
      <c r="J11586">
        <v>1.134034</v>
      </c>
      <c r="K11586">
        <v>0.1024371</v>
      </c>
      <c r="L11586">
        <v>-7.3394100000000004E-2</v>
      </c>
      <c r="M11586">
        <v>3.0488399999999999E-2</v>
      </c>
      <c r="N11586">
        <v>0.1024371</v>
      </c>
      <c r="O11586">
        <v>0.17438590000000001</v>
      </c>
      <c r="P11586">
        <v>0.27826840000000003</v>
      </c>
      <c r="Q11586">
        <v>54.428570000000001</v>
      </c>
      <c r="R11586">
        <v>0.13720180000000001</v>
      </c>
      <c r="S11586" t="s">
        <v>20810</v>
      </c>
    </row>
    <row r="11587" spans="1:19" x14ac:dyDescent="0.25">
      <c r="A11587" t="s">
        <v>11655</v>
      </c>
      <c r="B11587" t="s">
        <v>68</v>
      </c>
      <c r="C11587" t="s">
        <v>4</v>
      </c>
      <c r="D11587" t="s">
        <v>63</v>
      </c>
      <c r="E11587" t="s">
        <v>25</v>
      </c>
      <c r="F11587" t="s">
        <v>6</v>
      </c>
      <c r="G11587">
        <v>18</v>
      </c>
      <c r="H11587">
        <v>120</v>
      </c>
      <c r="I11587">
        <v>1.4617150000000001</v>
      </c>
      <c r="J11587">
        <v>1.538049</v>
      </c>
      <c r="K11587">
        <v>7.6333899999999996E-2</v>
      </c>
      <c r="L11587">
        <v>-0.15288940000000001</v>
      </c>
      <c r="M11587">
        <v>-1.7462399999999999E-2</v>
      </c>
      <c r="N11587">
        <v>7.6333899999999996E-2</v>
      </c>
      <c r="O11587">
        <v>0.17013030000000001</v>
      </c>
      <c r="P11587">
        <v>0.30555729999999998</v>
      </c>
      <c r="Q11587">
        <v>52.904760000000003</v>
      </c>
      <c r="R11587">
        <v>0.17886389999999999</v>
      </c>
      <c r="S11587" t="s">
        <v>20810</v>
      </c>
    </row>
    <row r="11588" spans="1:19" x14ac:dyDescent="0.25">
      <c r="A11588" t="s">
        <v>11656</v>
      </c>
      <c r="B11588" t="s">
        <v>68</v>
      </c>
      <c r="C11588" t="s">
        <v>4</v>
      </c>
      <c r="D11588" t="s">
        <v>63</v>
      </c>
      <c r="E11588" t="s">
        <v>25</v>
      </c>
      <c r="F11588" t="s">
        <v>6</v>
      </c>
      <c r="G11588">
        <v>19</v>
      </c>
      <c r="H11588">
        <v>120</v>
      </c>
      <c r="I11588">
        <v>1.5108642999999999</v>
      </c>
      <c r="J11588">
        <v>1.6213550000000001</v>
      </c>
      <c r="K11588">
        <v>0.1104903</v>
      </c>
      <c r="L11588">
        <v>-0.1073342</v>
      </c>
      <c r="M11588">
        <v>2.13583E-2</v>
      </c>
      <c r="N11588">
        <v>0.1104903</v>
      </c>
      <c r="O11588">
        <v>0.1996223</v>
      </c>
      <c r="P11588">
        <v>0.32831480000000002</v>
      </c>
      <c r="Q11588">
        <v>51.23809</v>
      </c>
      <c r="R11588">
        <v>0.16996939999999999</v>
      </c>
      <c r="S11588" t="s">
        <v>20810</v>
      </c>
    </row>
    <row r="11589" spans="1:19" x14ac:dyDescent="0.25">
      <c r="A11589" t="s">
        <v>11657</v>
      </c>
      <c r="B11589" t="s">
        <v>68</v>
      </c>
      <c r="C11589" t="s">
        <v>4</v>
      </c>
      <c r="D11589" t="s">
        <v>63</v>
      </c>
      <c r="E11589" t="s">
        <v>25</v>
      </c>
      <c r="F11589" t="s">
        <v>6</v>
      </c>
      <c r="G11589">
        <v>20</v>
      </c>
      <c r="H11589">
        <v>120</v>
      </c>
      <c r="I11589">
        <v>1.56057</v>
      </c>
      <c r="J11589">
        <v>1.62131</v>
      </c>
      <c r="K11589">
        <v>6.0740299999999997E-2</v>
      </c>
      <c r="L11589">
        <v>-0.1670278</v>
      </c>
      <c r="M11589">
        <v>-3.2460500000000003E-2</v>
      </c>
      <c r="N11589">
        <v>6.0740299999999997E-2</v>
      </c>
      <c r="O11589">
        <v>0.1539412</v>
      </c>
      <c r="P11589">
        <v>0.2885084</v>
      </c>
      <c r="Q11589">
        <v>50.023809999999997</v>
      </c>
      <c r="R11589">
        <v>0.17772840000000001</v>
      </c>
      <c r="S11589" t="s">
        <v>20810</v>
      </c>
    </row>
    <row r="11590" spans="1:19" x14ac:dyDescent="0.25">
      <c r="A11590" t="s">
        <v>11658</v>
      </c>
      <c r="B11590" t="s">
        <v>68</v>
      </c>
      <c r="C11590" t="s">
        <v>4</v>
      </c>
      <c r="D11590" t="s">
        <v>63</v>
      </c>
      <c r="E11590" t="s">
        <v>25</v>
      </c>
      <c r="F11590" t="s">
        <v>6</v>
      </c>
      <c r="G11590">
        <v>21</v>
      </c>
      <c r="H11590">
        <v>120</v>
      </c>
      <c r="I11590">
        <v>1.5383180999999999</v>
      </c>
      <c r="J11590">
        <v>1.5582940000000001</v>
      </c>
      <c r="K11590">
        <v>1.9976299999999999E-2</v>
      </c>
      <c r="L11590">
        <v>-0.2160291</v>
      </c>
      <c r="M11590">
        <v>-7.6595200000000002E-2</v>
      </c>
      <c r="N11590">
        <v>1.9976299999999999E-2</v>
      </c>
      <c r="O11590">
        <v>0.11654779999999999</v>
      </c>
      <c r="P11590">
        <v>0.25598169999999998</v>
      </c>
      <c r="Q11590">
        <v>48.976190000000003</v>
      </c>
      <c r="R11590">
        <v>0.18415599999999999</v>
      </c>
      <c r="S11590" t="s">
        <v>20810</v>
      </c>
    </row>
    <row r="11591" spans="1:19" x14ac:dyDescent="0.25">
      <c r="A11591" t="s">
        <v>11659</v>
      </c>
      <c r="B11591" t="s">
        <v>68</v>
      </c>
      <c r="C11591" t="s">
        <v>4</v>
      </c>
      <c r="D11591" t="s">
        <v>63</v>
      </c>
      <c r="E11591" t="s">
        <v>25</v>
      </c>
      <c r="F11591" t="s">
        <v>6</v>
      </c>
      <c r="G11591">
        <v>22</v>
      </c>
      <c r="H11591">
        <v>120</v>
      </c>
      <c r="I11591">
        <v>1.3685</v>
      </c>
      <c r="J11591">
        <v>1.4028130000000001</v>
      </c>
      <c r="K11591">
        <v>3.4312599999999999E-2</v>
      </c>
      <c r="L11591">
        <v>-0.18459929999999999</v>
      </c>
      <c r="M11591">
        <v>-5.5264399999999998E-2</v>
      </c>
      <c r="N11591">
        <v>3.4312599999999999E-2</v>
      </c>
      <c r="O11591">
        <v>0.1238896</v>
      </c>
      <c r="P11591">
        <v>0.25322450000000002</v>
      </c>
      <c r="Q11591">
        <v>48.142859999999999</v>
      </c>
      <c r="R11591">
        <v>0.17081779999999999</v>
      </c>
      <c r="S11591" t="s">
        <v>20810</v>
      </c>
    </row>
    <row r="11592" spans="1:19" x14ac:dyDescent="0.25">
      <c r="A11592" t="s">
        <v>11660</v>
      </c>
      <c r="B11592" t="s">
        <v>68</v>
      </c>
      <c r="C11592" t="s">
        <v>4</v>
      </c>
      <c r="D11592" t="s">
        <v>63</v>
      </c>
      <c r="E11592" t="s">
        <v>25</v>
      </c>
      <c r="F11592" t="s">
        <v>6</v>
      </c>
      <c r="G11592">
        <v>23</v>
      </c>
      <c r="H11592">
        <v>120</v>
      </c>
      <c r="I11592">
        <v>1.1543585999999999</v>
      </c>
      <c r="J11592">
        <v>1.1706449999999999</v>
      </c>
      <c r="K11592">
        <v>1.6286599999999998E-2</v>
      </c>
      <c r="L11592">
        <v>-0.1879874</v>
      </c>
      <c r="M11592">
        <v>-6.7300700000000005E-2</v>
      </c>
      <c r="N11592">
        <v>1.6286599999999998E-2</v>
      </c>
      <c r="O11592">
        <v>9.9873900000000002E-2</v>
      </c>
      <c r="P11592">
        <v>0.2205606</v>
      </c>
      <c r="Q11592">
        <v>47.523809999999997</v>
      </c>
      <c r="R11592">
        <v>0.15939590000000001</v>
      </c>
      <c r="S11592" t="s">
        <v>20810</v>
      </c>
    </row>
    <row r="11593" spans="1:19" x14ac:dyDescent="0.25">
      <c r="A11593" t="s">
        <v>11661</v>
      </c>
      <c r="B11593" t="s">
        <v>68</v>
      </c>
      <c r="C11593" t="s">
        <v>4</v>
      </c>
      <c r="D11593" t="s">
        <v>63</v>
      </c>
      <c r="E11593" t="s">
        <v>25</v>
      </c>
      <c r="F11593" t="s">
        <v>6</v>
      </c>
      <c r="G11593">
        <v>24</v>
      </c>
      <c r="H11593">
        <v>120</v>
      </c>
      <c r="I11593">
        <v>0.95256485999999996</v>
      </c>
      <c r="J11593">
        <v>1.0196240000000001</v>
      </c>
      <c r="K11593">
        <v>6.7058999999999994E-2</v>
      </c>
      <c r="L11593">
        <v>-0.13675219999999999</v>
      </c>
      <c r="M11593">
        <v>-1.63389E-2</v>
      </c>
      <c r="N11593">
        <v>6.7058999999999994E-2</v>
      </c>
      <c r="O11593">
        <v>0.1504569</v>
      </c>
      <c r="P11593">
        <v>0.27087020000000001</v>
      </c>
      <c r="Q11593">
        <v>46.785710000000002</v>
      </c>
      <c r="R11593">
        <v>0.1590347</v>
      </c>
      <c r="S11593" t="s">
        <v>20810</v>
      </c>
    </row>
    <row r="11594" spans="1:19" x14ac:dyDescent="0.25">
      <c r="A11594" t="s">
        <v>11662</v>
      </c>
      <c r="B11594" t="s">
        <v>68</v>
      </c>
      <c r="C11594" t="s">
        <v>4</v>
      </c>
      <c r="D11594" t="s">
        <v>63</v>
      </c>
      <c r="E11594" t="s">
        <v>25</v>
      </c>
      <c r="F11594" t="s">
        <v>52</v>
      </c>
      <c r="G11594">
        <v>1</v>
      </c>
      <c r="H11594">
        <v>120</v>
      </c>
      <c r="I11594">
        <v>0.89690360000000002</v>
      </c>
      <c r="J11594">
        <v>0.95108990000000004</v>
      </c>
      <c r="K11594">
        <v>5.41863E-2</v>
      </c>
      <c r="L11594">
        <v>-0.19697790000000001</v>
      </c>
      <c r="M11594">
        <v>-4.8588100000000002E-2</v>
      </c>
      <c r="N11594">
        <v>5.41863E-2</v>
      </c>
      <c r="O11594">
        <v>0.15696060000000001</v>
      </c>
      <c r="P11594">
        <v>0.30535040000000002</v>
      </c>
      <c r="Q11594">
        <v>39</v>
      </c>
      <c r="R11594">
        <v>0.1959844</v>
      </c>
      <c r="S11594" t="s">
        <v>20810</v>
      </c>
    </row>
    <row r="11595" spans="1:19" x14ac:dyDescent="0.25">
      <c r="A11595" t="s">
        <v>11663</v>
      </c>
      <c r="B11595" t="s">
        <v>68</v>
      </c>
      <c r="C11595" t="s">
        <v>4</v>
      </c>
      <c r="D11595" t="s">
        <v>63</v>
      </c>
      <c r="E11595" t="s">
        <v>25</v>
      </c>
      <c r="F11595" t="s">
        <v>52</v>
      </c>
      <c r="G11595">
        <v>2</v>
      </c>
      <c r="H11595">
        <v>120</v>
      </c>
      <c r="I11595">
        <v>1.0174677000000001</v>
      </c>
      <c r="J11595">
        <v>0.97580089999999997</v>
      </c>
      <c r="K11595">
        <v>-4.1666799999999997E-2</v>
      </c>
      <c r="L11595">
        <v>-0.31933099999999998</v>
      </c>
      <c r="M11595">
        <v>-0.1552847</v>
      </c>
      <c r="N11595">
        <v>-4.1666799999999997E-2</v>
      </c>
      <c r="O11595">
        <v>7.1951200000000007E-2</v>
      </c>
      <c r="P11595">
        <v>0.2359975</v>
      </c>
      <c r="Q11595">
        <v>38.5</v>
      </c>
      <c r="R11595">
        <v>0.21666260000000001</v>
      </c>
      <c r="S11595" t="s">
        <v>20810</v>
      </c>
    </row>
    <row r="11596" spans="1:19" x14ac:dyDescent="0.25">
      <c r="A11596" t="s">
        <v>11664</v>
      </c>
      <c r="B11596" t="s">
        <v>68</v>
      </c>
      <c r="C11596" t="s">
        <v>4</v>
      </c>
      <c r="D11596" t="s">
        <v>63</v>
      </c>
      <c r="E11596" t="s">
        <v>25</v>
      </c>
      <c r="F11596" t="s">
        <v>52</v>
      </c>
      <c r="G11596">
        <v>3</v>
      </c>
      <c r="H11596">
        <v>120</v>
      </c>
      <c r="I11596">
        <v>1.0322715</v>
      </c>
      <c r="J11596">
        <v>0.99470959999999997</v>
      </c>
      <c r="K11596">
        <v>-3.7561999999999998E-2</v>
      </c>
      <c r="L11596">
        <v>-0.32766450000000003</v>
      </c>
      <c r="M11596">
        <v>-0.15626960000000001</v>
      </c>
      <c r="N11596">
        <v>-3.7561999999999998E-2</v>
      </c>
      <c r="O11596">
        <v>8.1145599999999998E-2</v>
      </c>
      <c r="P11596">
        <v>0.2525405</v>
      </c>
      <c r="Q11596">
        <v>38</v>
      </c>
      <c r="R11596">
        <v>0.22636819999999999</v>
      </c>
      <c r="S11596" t="s">
        <v>20810</v>
      </c>
    </row>
    <row r="11597" spans="1:19" x14ac:dyDescent="0.25">
      <c r="A11597" t="s">
        <v>11665</v>
      </c>
      <c r="B11597" t="s">
        <v>68</v>
      </c>
      <c r="C11597" t="s">
        <v>4</v>
      </c>
      <c r="D11597" t="s">
        <v>63</v>
      </c>
      <c r="E11597" t="s">
        <v>25</v>
      </c>
      <c r="F11597" t="s">
        <v>52</v>
      </c>
      <c r="G11597">
        <v>4</v>
      </c>
      <c r="H11597">
        <v>120</v>
      </c>
      <c r="I11597">
        <v>1.0555489</v>
      </c>
      <c r="J11597">
        <v>0.92544850000000001</v>
      </c>
      <c r="K11597">
        <v>-0.1301004</v>
      </c>
      <c r="L11597">
        <v>-0.44187680000000001</v>
      </c>
      <c r="M11597">
        <v>-0.25767679999999998</v>
      </c>
      <c r="N11597">
        <v>-0.1301004</v>
      </c>
      <c r="O11597">
        <v>-2.5241E-3</v>
      </c>
      <c r="P11597">
        <v>0.1816759</v>
      </c>
      <c r="Q11597">
        <v>36</v>
      </c>
      <c r="R11597">
        <v>0.24328040000000001</v>
      </c>
      <c r="S11597" t="s">
        <v>20810</v>
      </c>
    </row>
    <row r="11598" spans="1:19" x14ac:dyDescent="0.25">
      <c r="A11598" t="s">
        <v>11666</v>
      </c>
      <c r="B11598" t="s">
        <v>68</v>
      </c>
      <c r="C11598" t="s">
        <v>4</v>
      </c>
      <c r="D11598" t="s">
        <v>63</v>
      </c>
      <c r="E11598" t="s">
        <v>25</v>
      </c>
      <c r="F11598" t="s">
        <v>52</v>
      </c>
      <c r="G11598">
        <v>5</v>
      </c>
      <c r="H11598">
        <v>120</v>
      </c>
      <c r="I11598">
        <v>1.0792036</v>
      </c>
      <c r="J11598">
        <v>0.98364940000000001</v>
      </c>
      <c r="K11598">
        <v>-9.5554200000000006E-2</v>
      </c>
      <c r="L11598">
        <v>-0.39697949999999999</v>
      </c>
      <c r="M11598">
        <v>-0.21889500000000001</v>
      </c>
      <c r="N11598">
        <v>-9.5554200000000006E-2</v>
      </c>
      <c r="O11598">
        <v>2.7786600000000002E-2</v>
      </c>
      <c r="P11598">
        <v>0.2058711</v>
      </c>
      <c r="Q11598">
        <v>34.5</v>
      </c>
      <c r="R11598">
        <v>0.23520340000000001</v>
      </c>
      <c r="S11598" t="s">
        <v>20810</v>
      </c>
    </row>
    <row r="11599" spans="1:19" x14ac:dyDescent="0.25">
      <c r="A11599" t="s">
        <v>11667</v>
      </c>
      <c r="B11599" t="s">
        <v>68</v>
      </c>
      <c r="C11599" t="s">
        <v>4</v>
      </c>
      <c r="D11599" t="s">
        <v>63</v>
      </c>
      <c r="E11599" t="s">
        <v>25</v>
      </c>
      <c r="F11599" t="s">
        <v>52</v>
      </c>
      <c r="G11599">
        <v>6</v>
      </c>
      <c r="H11599">
        <v>120</v>
      </c>
      <c r="I11599">
        <v>1.3459392999999999</v>
      </c>
      <c r="J11599">
        <v>1.188105</v>
      </c>
      <c r="K11599">
        <v>-0.157834</v>
      </c>
      <c r="L11599">
        <v>-0.49450080000000002</v>
      </c>
      <c r="M11599">
        <v>-0.29559530000000001</v>
      </c>
      <c r="N11599">
        <v>-0.157834</v>
      </c>
      <c r="O11599">
        <v>-2.0072599999999999E-2</v>
      </c>
      <c r="P11599">
        <v>0.17883289999999999</v>
      </c>
      <c r="Q11599">
        <v>33.5</v>
      </c>
      <c r="R11599">
        <v>0.26270260000000001</v>
      </c>
      <c r="S11599" t="s">
        <v>20810</v>
      </c>
    </row>
    <row r="11600" spans="1:19" x14ac:dyDescent="0.25">
      <c r="A11600" t="s">
        <v>11668</v>
      </c>
      <c r="B11600" t="s">
        <v>68</v>
      </c>
      <c r="C11600" t="s">
        <v>4</v>
      </c>
      <c r="D11600" t="s">
        <v>63</v>
      </c>
      <c r="E11600" t="s">
        <v>25</v>
      </c>
      <c r="F11600" t="s">
        <v>52</v>
      </c>
      <c r="G11600">
        <v>7</v>
      </c>
      <c r="H11600">
        <v>120</v>
      </c>
      <c r="I11600">
        <v>1.5189488</v>
      </c>
      <c r="J11600">
        <v>1.5632459999999999</v>
      </c>
      <c r="K11600">
        <v>4.4297000000000003E-2</v>
      </c>
      <c r="L11600">
        <v>-0.30382179999999998</v>
      </c>
      <c r="M11600">
        <v>-9.8150399999999999E-2</v>
      </c>
      <c r="N11600">
        <v>4.4297000000000003E-2</v>
      </c>
      <c r="O11600">
        <v>0.1867444</v>
      </c>
      <c r="P11600">
        <v>0.39241579999999998</v>
      </c>
      <c r="Q11600">
        <v>32.5</v>
      </c>
      <c r="R11600">
        <v>0.2716385</v>
      </c>
      <c r="S11600" t="s">
        <v>20810</v>
      </c>
    </row>
    <row r="11601" spans="1:19" x14ac:dyDescent="0.25">
      <c r="A11601" t="s">
        <v>11669</v>
      </c>
      <c r="B11601" t="s">
        <v>68</v>
      </c>
      <c r="C11601" t="s">
        <v>4</v>
      </c>
      <c r="D11601" t="s">
        <v>63</v>
      </c>
      <c r="E11601" t="s">
        <v>25</v>
      </c>
      <c r="F11601" t="s">
        <v>52</v>
      </c>
      <c r="G11601">
        <v>8</v>
      </c>
      <c r="H11601">
        <v>120</v>
      </c>
      <c r="I11601">
        <v>1.7059355</v>
      </c>
      <c r="J11601">
        <v>1.6884380000000001</v>
      </c>
      <c r="K11601">
        <v>-1.7497700000000001E-2</v>
      </c>
      <c r="L11601">
        <v>-0.376112</v>
      </c>
      <c r="M11601">
        <v>-0.16423969999999999</v>
      </c>
      <c r="N11601">
        <v>-1.7497700000000001E-2</v>
      </c>
      <c r="O11601">
        <v>0.12924440000000001</v>
      </c>
      <c r="P11601">
        <v>0.34111659999999999</v>
      </c>
      <c r="Q11601">
        <v>33</v>
      </c>
      <c r="R11601">
        <v>0.27982820000000003</v>
      </c>
      <c r="S11601" t="s">
        <v>20810</v>
      </c>
    </row>
    <row r="11602" spans="1:19" x14ac:dyDescent="0.25">
      <c r="A11602" t="s">
        <v>11670</v>
      </c>
      <c r="B11602" t="s">
        <v>68</v>
      </c>
      <c r="C11602" t="s">
        <v>4</v>
      </c>
      <c r="D11602" t="s">
        <v>63</v>
      </c>
      <c r="E11602" t="s">
        <v>25</v>
      </c>
      <c r="F11602" t="s">
        <v>52</v>
      </c>
      <c r="G11602">
        <v>9</v>
      </c>
      <c r="H11602">
        <v>120</v>
      </c>
      <c r="I11602">
        <v>1.3304431000000001</v>
      </c>
      <c r="J11602">
        <v>1.489776</v>
      </c>
      <c r="K11602">
        <v>0.159333</v>
      </c>
      <c r="L11602">
        <v>-0.20794979999999999</v>
      </c>
      <c r="M11602">
        <v>9.0439000000000005E-3</v>
      </c>
      <c r="N11602">
        <v>0.159333</v>
      </c>
      <c r="O11602">
        <v>0.30962220000000001</v>
      </c>
      <c r="P11602">
        <v>0.52661579999999997</v>
      </c>
      <c r="Q11602">
        <v>36</v>
      </c>
      <c r="R11602">
        <v>0.28659230000000002</v>
      </c>
      <c r="S11602" t="s">
        <v>20810</v>
      </c>
    </row>
    <row r="11603" spans="1:19" x14ac:dyDescent="0.25">
      <c r="A11603" t="s">
        <v>11671</v>
      </c>
      <c r="B11603" t="s">
        <v>68</v>
      </c>
      <c r="C11603" t="s">
        <v>4</v>
      </c>
      <c r="D11603" t="s">
        <v>63</v>
      </c>
      <c r="E11603" t="s">
        <v>25</v>
      </c>
      <c r="F11603" t="s">
        <v>52</v>
      </c>
      <c r="G11603">
        <v>10</v>
      </c>
      <c r="H11603">
        <v>120</v>
      </c>
      <c r="I11603">
        <v>1.1457318999999999</v>
      </c>
      <c r="J11603">
        <v>1.256003</v>
      </c>
      <c r="K11603">
        <v>0.11027090000000001</v>
      </c>
      <c r="L11603">
        <v>-0.23372009999999999</v>
      </c>
      <c r="M11603">
        <v>-3.0487400000000001E-2</v>
      </c>
      <c r="N11603">
        <v>0.11027090000000001</v>
      </c>
      <c r="O11603">
        <v>0.25102930000000001</v>
      </c>
      <c r="P11603">
        <v>0.4542619</v>
      </c>
      <c r="Q11603">
        <v>40</v>
      </c>
      <c r="R11603">
        <v>0.26841759999999998</v>
      </c>
      <c r="S11603" t="s">
        <v>20810</v>
      </c>
    </row>
    <row r="11604" spans="1:19" x14ac:dyDescent="0.25">
      <c r="A11604" t="s">
        <v>11672</v>
      </c>
      <c r="B11604" t="s">
        <v>68</v>
      </c>
      <c r="C11604" t="s">
        <v>4</v>
      </c>
      <c r="D11604" t="s">
        <v>63</v>
      </c>
      <c r="E11604" t="s">
        <v>25</v>
      </c>
      <c r="F11604" t="s">
        <v>52</v>
      </c>
      <c r="G11604">
        <v>11</v>
      </c>
      <c r="H11604">
        <v>120</v>
      </c>
      <c r="I11604">
        <v>1.1611866</v>
      </c>
      <c r="J11604">
        <v>1.3154680000000001</v>
      </c>
      <c r="K11604">
        <v>0.1542818</v>
      </c>
      <c r="L11604">
        <v>-0.21933159999999999</v>
      </c>
      <c r="M11604">
        <v>1.4021999999999999E-3</v>
      </c>
      <c r="N11604">
        <v>0.1542818</v>
      </c>
      <c r="O11604">
        <v>0.30716130000000003</v>
      </c>
      <c r="P11604">
        <v>0.52789520000000001</v>
      </c>
      <c r="Q11604">
        <v>43</v>
      </c>
      <c r="R11604">
        <v>0.29153210000000002</v>
      </c>
      <c r="S11604" t="s">
        <v>20810</v>
      </c>
    </row>
    <row r="11605" spans="1:19" x14ac:dyDescent="0.25">
      <c r="A11605" t="s">
        <v>11673</v>
      </c>
      <c r="B11605" t="s">
        <v>68</v>
      </c>
      <c r="C11605" t="s">
        <v>4</v>
      </c>
      <c r="D11605" t="s">
        <v>63</v>
      </c>
      <c r="E11605" t="s">
        <v>25</v>
      </c>
      <c r="F11605" t="s">
        <v>52</v>
      </c>
      <c r="G11605">
        <v>12</v>
      </c>
      <c r="H11605">
        <v>120</v>
      </c>
      <c r="I11605">
        <v>0.90954321000000005</v>
      </c>
      <c r="J11605">
        <v>1.1629100000000001</v>
      </c>
      <c r="K11605">
        <v>0.25336710000000001</v>
      </c>
      <c r="L11605">
        <v>-3.7908200000000003E-2</v>
      </c>
      <c r="M11605">
        <v>0.13417960000000001</v>
      </c>
      <c r="N11605">
        <v>0.25336710000000001</v>
      </c>
      <c r="O11605">
        <v>0.37255460000000001</v>
      </c>
      <c r="P11605">
        <v>0.54464250000000003</v>
      </c>
      <c r="Q11605">
        <v>46.5</v>
      </c>
      <c r="R11605">
        <v>0.2272834</v>
      </c>
      <c r="S11605" t="s">
        <v>20810</v>
      </c>
    </row>
    <row r="11606" spans="1:19" x14ac:dyDescent="0.25">
      <c r="A11606" t="s">
        <v>11674</v>
      </c>
      <c r="B11606" t="s">
        <v>68</v>
      </c>
      <c r="C11606" t="s">
        <v>4</v>
      </c>
      <c r="D11606" t="s">
        <v>63</v>
      </c>
      <c r="E11606" t="s">
        <v>25</v>
      </c>
      <c r="F11606" t="s">
        <v>52</v>
      </c>
      <c r="G11606">
        <v>13</v>
      </c>
      <c r="H11606">
        <v>120</v>
      </c>
      <c r="I11606">
        <v>0.96172997999999998</v>
      </c>
      <c r="J11606">
        <v>1.022886</v>
      </c>
      <c r="K11606">
        <v>6.1156099999999998E-2</v>
      </c>
      <c r="L11606">
        <v>-0.23348969999999999</v>
      </c>
      <c r="M11606">
        <v>-5.9410600000000001E-2</v>
      </c>
      <c r="N11606">
        <v>6.1156099999999998E-2</v>
      </c>
      <c r="O11606">
        <v>0.18172269999999999</v>
      </c>
      <c r="P11606">
        <v>0.3558019</v>
      </c>
      <c r="Q11606">
        <v>48.5</v>
      </c>
      <c r="R11606">
        <v>0.22991329999999999</v>
      </c>
      <c r="S11606" t="s">
        <v>20810</v>
      </c>
    </row>
    <row r="11607" spans="1:19" x14ac:dyDescent="0.25">
      <c r="A11607" t="s">
        <v>11675</v>
      </c>
      <c r="B11607" t="s">
        <v>68</v>
      </c>
      <c r="C11607" t="s">
        <v>4</v>
      </c>
      <c r="D11607" t="s">
        <v>63</v>
      </c>
      <c r="E11607" t="s">
        <v>25</v>
      </c>
      <c r="F11607" t="s">
        <v>52</v>
      </c>
      <c r="G11607">
        <v>14</v>
      </c>
      <c r="H11607">
        <v>120</v>
      </c>
      <c r="I11607">
        <v>0.87689231000000001</v>
      </c>
      <c r="J11607">
        <v>1.107842</v>
      </c>
      <c r="K11607">
        <v>0.2309495</v>
      </c>
      <c r="L11607">
        <v>-4.7856700000000002E-2</v>
      </c>
      <c r="M11607">
        <v>0.1168643</v>
      </c>
      <c r="N11607">
        <v>0.2309495</v>
      </c>
      <c r="O11607">
        <v>0.34503479999999997</v>
      </c>
      <c r="P11607">
        <v>0.50975570000000003</v>
      </c>
      <c r="Q11607">
        <v>49.5</v>
      </c>
      <c r="R11607">
        <v>0.21755360000000001</v>
      </c>
      <c r="S11607" t="s">
        <v>20810</v>
      </c>
    </row>
    <row r="11608" spans="1:19" x14ac:dyDescent="0.25">
      <c r="A11608" t="s">
        <v>11676</v>
      </c>
      <c r="B11608" t="s">
        <v>68</v>
      </c>
      <c r="C11608" t="s">
        <v>4</v>
      </c>
      <c r="D11608" t="s">
        <v>63</v>
      </c>
      <c r="E11608" t="s">
        <v>25</v>
      </c>
      <c r="F11608" t="s">
        <v>52</v>
      </c>
      <c r="G11608">
        <v>15</v>
      </c>
      <c r="H11608">
        <v>120</v>
      </c>
      <c r="I11608">
        <v>0.87933945000000002</v>
      </c>
      <c r="J11608">
        <v>1.0046459999999999</v>
      </c>
      <c r="K11608">
        <v>0.125307</v>
      </c>
      <c r="L11608">
        <v>-9.6024399999999996E-2</v>
      </c>
      <c r="M11608">
        <v>3.474E-2</v>
      </c>
      <c r="N11608">
        <v>0.125307</v>
      </c>
      <c r="O11608">
        <v>0.21587400000000001</v>
      </c>
      <c r="P11608">
        <v>0.34663840000000001</v>
      </c>
      <c r="Q11608">
        <v>51</v>
      </c>
      <c r="R11608">
        <v>0.17270579999999999</v>
      </c>
      <c r="S11608" t="s">
        <v>20810</v>
      </c>
    </row>
    <row r="11609" spans="1:19" x14ac:dyDescent="0.25">
      <c r="A11609" t="s">
        <v>11677</v>
      </c>
      <c r="B11609" t="s">
        <v>68</v>
      </c>
      <c r="C11609" t="s">
        <v>4</v>
      </c>
      <c r="D11609" t="s">
        <v>63</v>
      </c>
      <c r="E11609" t="s">
        <v>25</v>
      </c>
      <c r="F11609" t="s">
        <v>52</v>
      </c>
      <c r="G11609">
        <v>16</v>
      </c>
      <c r="H11609">
        <v>120</v>
      </c>
      <c r="I11609">
        <v>0.82300684000000002</v>
      </c>
      <c r="J11609">
        <v>1.0043070000000001</v>
      </c>
      <c r="K11609">
        <v>0.18130009999999999</v>
      </c>
      <c r="L11609">
        <v>-2.4484499999999999E-2</v>
      </c>
      <c r="M11609">
        <v>9.7094700000000006E-2</v>
      </c>
      <c r="N11609">
        <v>0.18130009999999999</v>
      </c>
      <c r="O11609">
        <v>0.26550550000000001</v>
      </c>
      <c r="P11609">
        <v>0.3870847</v>
      </c>
      <c r="Q11609">
        <v>50.5</v>
      </c>
      <c r="R11609">
        <v>0.16057460000000001</v>
      </c>
      <c r="S11609" t="s">
        <v>20810</v>
      </c>
    </row>
    <row r="11610" spans="1:19" x14ac:dyDescent="0.25">
      <c r="A11610" t="s">
        <v>11678</v>
      </c>
      <c r="B11610" t="s">
        <v>68</v>
      </c>
      <c r="C11610" t="s">
        <v>4</v>
      </c>
      <c r="D11610" t="s">
        <v>63</v>
      </c>
      <c r="E11610" t="s">
        <v>25</v>
      </c>
      <c r="F11610" t="s">
        <v>52</v>
      </c>
      <c r="G11610">
        <v>17</v>
      </c>
      <c r="H11610">
        <v>120</v>
      </c>
      <c r="I11610">
        <v>0.90120981</v>
      </c>
      <c r="J11610">
        <v>1.344854</v>
      </c>
      <c r="K11610">
        <v>0.44364419999999999</v>
      </c>
      <c r="L11610">
        <v>0.19645789999999999</v>
      </c>
      <c r="M11610">
        <v>0.34249760000000001</v>
      </c>
      <c r="N11610">
        <v>0.44364419999999999</v>
      </c>
      <c r="O11610">
        <v>0.54479089999999997</v>
      </c>
      <c r="P11610">
        <v>0.69083050000000001</v>
      </c>
      <c r="Q11610">
        <v>49</v>
      </c>
      <c r="R11610">
        <v>0.19288050000000001</v>
      </c>
      <c r="S11610" t="s">
        <v>20810</v>
      </c>
    </row>
    <row r="11611" spans="1:19" x14ac:dyDescent="0.25">
      <c r="A11611" t="s">
        <v>11679</v>
      </c>
      <c r="B11611" t="s">
        <v>68</v>
      </c>
      <c r="C11611" t="s">
        <v>4</v>
      </c>
      <c r="D11611" t="s">
        <v>63</v>
      </c>
      <c r="E11611" t="s">
        <v>25</v>
      </c>
      <c r="F11611" t="s">
        <v>52</v>
      </c>
      <c r="G11611">
        <v>18</v>
      </c>
      <c r="H11611">
        <v>120</v>
      </c>
      <c r="I11611">
        <v>1.6459808</v>
      </c>
      <c r="J11611">
        <v>1.721409</v>
      </c>
      <c r="K11611">
        <v>7.5428300000000004E-2</v>
      </c>
      <c r="L11611">
        <v>-0.24761920000000001</v>
      </c>
      <c r="M11611">
        <v>-5.6760100000000001E-2</v>
      </c>
      <c r="N11611">
        <v>7.5428300000000004E-2</v>
      </c>
      <c r="O11611">
        <v>0.20761669999999999</v>
      </c>
      <c r="P11611">
        <v>0.39847569999999999</v>
      </c>
      <c r="Q11611">
        <v>46.5</v>
      </c>
      <c r="R11611">
        <v>0.2520753</v>
      </c>
      <c r="S11611" t="s">
        <v>20810</v>
      </c>
    </row>
    <row r="11612" spans="1:19" x14ac:dyDescent="0.25">
      <c r="A11612" t="s">
        <v>11680</v>
      </c>
      <c r="B11612" t="s">
        <v>68</v>
      </c>
      <c r="C11612" t="s">
        <v>4</v>
      </c>
      <c r="D11612" t="s">
        <v>63</v>
      </c>
      <c r="E11612" t="s">
        <v>25</v>
      </c>
      <c r="F11612" t="s">
        <v>52</v>
      </c>
      <c r="G11612">
        <v>19</v>
      </c>
      <c r="H11612">
        <v>120</v>
      </c>
      <c r="I11612">
        <v>1.8898846</v>
      </c>
      <c r="J11612">
        <v>1.8053049999999999</v>
      </c>
      <c r="K11612">
        <v>-8.4579199999999993E-2</v>
      </c>
      <c r="L11612">
        <v>-0.4692018</v>
      </c>
      <c r="M11612">
        <v>-0.2419637</v>
      </c>
      <c r="N11612">
        <v>-8.4579199999999993E-2</v>
      </c>
      <c r="O11612">
        <v>7.28052E-2</v>
      </c>
      <c r="P11612">
        <v>0.30004340000000002</v>
      </c>
      <c r="Q11612">
        <v>43.5</v>
      </c>
      <c r="R11612">
        <v>0.30012260000000002</v>
      </c>
      <c r="S11612" t="s">
        <v>20810</v>
      </c>
    </row>
    <row r="11613" spans="1:19" x14ac:dyDescent="0.25">
      <c r="A11613" t="s">
        <v>11681</v>
      </c>
      <c r="B11613" t="s">
        <v>68</v>
      </c>
      <c r="C11613" t="s">
        <v>4</v>
      </c>
      <c r="D11613" t="s">
        <v>63</v>
      </c>
      <c r="E11613" t="s">
        <v>25</v>
      </c>
      <c r="F11613" t="s">
        <v>52</v>
      </c>
      <c r="G11613">
        <v>20</v>
      </c>
      <c r="H11613">
        <v>120</v>
      </c>
      <c r="I11613">
        <v>2.0216015000000001</v>
      </c>
      <c r="J11613">
        <v>1.8051600000000001</v>
      </c>
      <c r="K11613">
        <v>-0.21644179999999999</v>
      </c>
      <c r="L11613">
        <v>-0.56329300000000004</v>
      </c>
      <c r="M11613">
        <v>-0.35837049999999998</v>
      </c>
      <c r="N11613">
        <v>-0.21644179999999999</v>
      </c>
      <c r="O11613">
        <v>-7.4513200000000002E-2</v>
      </c>
      <c r="P11613">
        <v>0.13040930000000001</v>
      </c>
      <c r="Q11613">
        <v>41.5</v>
      </c>
      <c r="R11613">
        <v>0.27064939999999998</v>
      </c>
      <c r="S11613" t="s">
        <v>20810</v>
      </c>
    </row>
    <row r="11614" spans="1:19" x14ac:dyDescent="0.25">
      <c r="A11614" t="s">
        <v>11682</v>
      </c>
      <c r="B11614" t="s">
        <v>68</v>
      </c>
      <c r="C11614" t="s">
        <v>4</v>
      </c>
      <c r="D11614" t="s">
        <v>63</v>
      </c>
      <c r="E11614" t="s">
        <v>25</v>
      </c>
      <c r="F11614" t="s">
        <v>52</v>
      </c>
      <c r="G11614">
        <v>21</v>
      </c>
      <c r="H11614">
        <v>120</v>
      </c>
      <c r="I11614">
        <v>1.8651656000000001</v>
      </c>
      <c r="J11614">
        <v>1.9617720000000001</v>
      </c>
      <c r="K11614">
        <v>9.6606300000000006E-2</v>
      </c>
      <c r="L11614">
        <v>-0.252969</v>
      </c>
      <c r="M11614">
        <v>-4.6436999999999999E-2</v>
      </c>
      <c r="N11614">
        <v>9.6606300000000006E-2</v>
      </c>
      <c r="O11614">
        <v>0.23964969999999999</v>
      </c>
      <c r="P11614">
        <v>0.44618160000000001</v>
      </c>
      <c r="Q11614">
        <v>39</v>
      </c>
      <c r="R11614">
        <v>0.27277509999999999</v>
      </c>
      <c r="S11614" t="s">
        <v>20810</v>
      </c>
    </row>
    <row r="11615" spans="1:19" x14ac:dyDescent="0.25">
      <c r="A11615" t="s">
        <v>11683</v>
      </c>
      <c r="B11615" t="s">
        <v>68</v>
      </c>
      <c r="C11615" t="s">
        <v>4</v>
      </c>
      <c r="D11615" t="s">
        <v>63</v>
      </c>
      <c r="E11615" t="s">
        <v>25</v>
      </c>
      <c r="F11615" t="s">
        <v>52</v>
      </c>
      <c r="G11615">
        <v>22</v>
      </c>
      <c r="H11615">
        <v>120</v>
      </c>
      <c r="I11615">
        <v>1.7063052999999999</v>
      </c>
      <c r="J11615">
        <v>1.694615</v>
      </c>
      <c r="K11615">
        <v>-1.1690600000000001E-2</v>
      </c>
      <c r="L11615">
        <v>-0.3203666</v>
      </c>
      <c r="M11615">
        <v>-0.13799829999999999</v>
      </c>
      <c r="N11615">
        <v>-1.1690600000000001E-2</v>
      </c>
      <c r="O11615">
        <v>0.114617</v>
      </c>
      <c r="P11615">
        <v>0.29698530000000001</v>
      </c>
      <c r="Q11615">
        <v>38.5</v>
      </c>
      <c r="R11615">
        <v>0.24086109999999999</v>
      </c>
      <c r="S11615" t="s">
        <v>20810</v>
      </c>
    </row>
    <row r="11616" spans="1:19" x14ac:dyDescent="0.25">
      <c r="A11616" t="s">
        <v>11684</v>
      </c>
      <c r="B11616" t="s">
        <v>68</v>
      </c>
      <c r="C11616" t="s">
        <v>4</v>
      </c>
      <c r="D11616" t="s">
        <v>63</v>
      </c>
      <c r="E11616" t="s">
        <v>25</v>
      </c>
      <c r="F11616" t="s">
        <v>52</v>
      </c>
      <c r="G11616">
        <v>23</v>
      </c>
      <c r="H11616">
        <v>120</v>
      </c>
      <c r="I11616">
        <v>1.6288091</v>
      </c>
      <c r="J11616">
        <v>1.3327180000000001</v>
      </c>
      <c r="K11616">
        <v>-0.29609150000000001</v>
      </c>
      <c r="L11616">
        <v>-0.60945090000000002</v>
      </c>
      <c r="M11616">
        <v>-0.42431560000000001</v>
      </c>
      <c r="N11616">
        <v>-0.29609150000000001</v>
      </c>
      <c r="O11616">
        <v>-0.1678673</v>
      </c>
      <c r="P11616">
        <v>1.7267899999999999E-2</v>
      </c>
      <c r="Q11616">
        <v>37.5</v>
      </c>
      <c r="R11616">
        <v>0.2445156</v>
      </c>
      <c r="S11616" t="s">
        <v>20810</v>
      </c>
    </row>
    <row r="11617" spans="1:19" x14ac:dyDescent="0.25">
      <c r="A11617" t="s">
        <v>11685</v>
      </c>
      <c r="B11617" t="s">
        <v>68</v>
      </c>
      <c r="C11617" t="s">
        <v>4</v>
      </c>
      <c r="D11617" t="s">
        <v>63</v>
      </c>
      <c r="E11617" t="s">
        <v>25</v>
      </c>
      <c r="F11617" t="s">
        <v>52</v>
      </c>
      <c r="G11617">
        <v>24</v>
      </c>
      <c r="H11617">
        <v>120</v>
      </c>
      <c r="I11617">
        <v>1.3051394000000001</v>
      </c>
      <c r="J11617">
        <v>1.2561040000000001</v>
      </c>
      <c r="K11617">
        <v>-4.90354E-2</v>
      </c>
      <c r="L11617">
        <v>-0.38552229999999998</v>
      </c>
      <c r="M11617">
        <v>-0.1867231</v>
      </c>
      <c r="N11617">
        <v>-4.90354E-2</v>
      </c>
      <c r="O11617">
        <v>8.8652400000000006E-2</v>
      </c>
      <c r="P11617">
        <v>0.28745159999999997</v>
      </c>
      <c r="Q11617">
        <v>36.5</v>
      </c>
      <c r="R11617">
        <v>0.26256220000000002</v>
      </c>
      <c r="S11617" t="s">
        <v>20810</v>
      </c>
    </row>
    <row r="11618" spans="1:19" x14ac:dyDescent="0.25">
      <c r="A11618" t="s">
        <v>11686</v>
      </c>
      <c r="B11618" t="s">
        <v>68</v>
      </c>
      <c r="C11618" t="s">
        <v>4</v>
      </c>
      <c r="D11618" t="s">
        <v>63</v>
      </c>
      <c r="E11618" t="s">
        <v>14</v>
      </c>
      <c r="F11618" t="s">
        <v>6</v>
      </c>
      <c r="G11618">
        <v>1</v>
      </c>
      <c r="H11618">
        <v>120</v>
      </c>
      <c r="I11618">
        <v>0.90064867000000004</v>
      </c>
      <c r="J11618">
        <v>1.0398419999999999</v>
      </c>
      <c r="K11618">
        <v>0.13919319999999999</v>
      </c>
      <c r="L11618">
        <v>-0.1471277</v>
      </c>
      <c r="M11618">
        <v>2.2033000000000001E-2</v>
      </c>
      <c r="N11618">
        <v>0.13919319999999999</v>
      </c>
      <c r="O11618">
        <v>0.25635340000000001</v>
      </c>
      <c r="P11618">
        <v>0.42551420000000001</v>
      </c>
      <c r="Q11618">
        <v>41.0291</v>
      </c>
      <c r="R11618">
        <v>0.22341739999999999</v>
      </c>
      <c r="S11618" t="s">
        <v>20810</v>
      </c>
    </row>
    <row r="11619" spans="1:19" x14ac:dyDescent="0.25">
      <c r="A11619" t="s">
        <v>11687</v>
      </c>
      <c r="B11619" t="s">
        <v>68</v>
      </c>
      <c r="C11619" t="s">
        <v>4</v>
      </c>
      <c r="D11619" t="s">
        <v>63</v>
      </c>
      <c r="E11619" t="s">
        <v>14</v>
      </c>
      <c r="F11619" t="s">
        <v>6</v>
      </c>
      <c r="G11619">
        <v>2</v>
      </c>
      <c r="H11619">
        <v>120</v>
      </c>
      <c r="I11619">
        <v>0.98597922000000005</v>
      </c>
      <c r="J11619">
        <v>1.068757</v>
      </c>
      <c r="K11619">
        <v>8.2777400000000001E-2</v>
      </c>
      <c r="L11619">
        <v>-0.2281743</v>
      </c>
      <c r="M11619">
        <v>-4.4461500000000001E-2</v>
      </c>
      <c r="N11619">
        <v>8.2777400000000001E-2</v>
      </c>
      <c r="O11619">
        <v>0.21001629999999999</v>
      </c>
      <c r="P11619">
        <v>0.393729</v>
      </c>
      <c r="Q11619">
        <v>40.224739999999997</v>
      </c>
      <c r="R11619">
        <v>0.24263689999999999</v>
      </c>
      <c r="S11619" t="s">
        <v>20810</v>
      </c>
    </row>
    <row r="11620" spans="1:19" x14ac:dyDescent="0.25">
      <c r="A11620" t="s">
        <v>11688</v>
      </c>
      <c r="B11620" t="s">
        <v>68</v>
      </c>
      <c r="C11620" t="s">
        <v>4</v>
      </c>
      <c r="D11620" t="s">
        <v>63</v>
      </c>
      <c r="E11620" t="s">
        <v>14</v>
      </c>
      <c r="F11620" t="s">
        <v>6</v>
      </c>
      <c r="G11620">
        <v>3</v>
      </c>
      <c r="H11620">
        <v>120</v>
      </c>
      <c r="I11620">
        <v>1.0095251999999999</v>
      </c>
      <c r="J11620">
        <v>1.0673029999999999</v>
      </c>
      <c r="K11620">
        <v>5.7777500000000002E-2</v>
      </c>
      <c r="L11620">
        <v>-0.26015959999999999</v>
      </c>
      <c r="M11620">
        <v>-7.2319800000000004E-2</v>
      </c>
      <c r="N11620">
        <v>5.7777500000000002E-2</v>
      </c>
      <c r="O11620">
        <v>0.18787480000000001</v>
      </c>
      <c r="P11620">
        <v>0.37571470000000001</v>
      </c>
      <c r="Q11620">
        <v>39.463619999999999</v>
      </c>
      <c r="R11620">
        <v>0.24808769999999999</v>
      </c>
      <c r="S11620" t="s">
        <v>20810</v>
      </c>
    </row>
    <row r="11621" spans="1:19" x14ac:dyDescent="0.25">
      <c r="A11621" t="s">
        <v>11689</v>
      </c>
      <c r="B11621" t="s">
        <v>68</v>
      </c>
      <c r="C11621" t="s">
        <v>4</v>
      </c>
      <c r="D11621" t="s">
        <v>63</v>
      </c>
      <c r="E11621" t="s">
        <v>14</v>
      </c>
      <c r="F11621" t="s">
        <v>6</v>
      </c>
      <c r="G11621">
        <v>4</v>
      </c>
      <c r="H11621">
        <v>120</v>
      </c>
      <c r="I11621">
        <v>0.95397175999999995</v>
      </c>
      <c r="J11621">
        <v>0.99219970000000002</v>
      </c>
      <c r="K11621">
        <v>3.8227999999999998E-2</v>
      </c>
      <c r="L11621">
        <v>-0.26873950000000002</v>
      </c>
      <c r="M11621">
        <v>-8.7380600000000003E-2</v>
      </c>
      <c r="N11621">
        <v>3.8227999999999998E-2</v>
      </c>
      <c r="O11621">
        <v>0.1638365</v>
      </c>
      <c r="P11621">
        <v>0.34519539999999999</v>
      </c>
      <c r="Q11621">
        <v>38.790619999999997</v>
      </c>
      <c r="R11621">
        <v>0.23952789999999999</v>
      </c>
      <c r="S11621" t="s">
        <v>20810</v>
      </c>
    </row>
    <row r="11622" spans="1:19" x14ac:dyDescent="0.25">
      <c r="A11622" t="s">
        <v>11690</v>
      </c>
      <c r="B11622" t="s">
        <v>68</v>
      </c>
      <c r="C11622" t="s">
        <v>4</v>
      </c>
      <c r="D11622" t="s">
        <v>63</v>
      </c>
      <c r="E11622" t="s">
        <v>14</v>
      </c>
      <c r="F11622" t="s">
        <v>6</v>
      </c>
      <c r="G11622">
        <v>5</v>
      </c>
      <c r="H11622">
        <v>120</v>
      </c>
      <c r="I11622">
        <v>0.94460555000000002</v>
      </c>
      <c r="J11622">
        <v>1.0623130000000001</v>
      </c>
      <c r="K11622">
        <v>0.1177076</v>
      </c>
      <c r="L11622">
        <v>-0.1849867</v>
      </c>
      <c r="M11622">
        <v>-6.1523999999999997E-3</v>
      </c>
      <c r="N11622">
        <v>0.1177076</v>
      </c>
      <c r="O11622">
        <v>0.2415677</v>
      </c>
      <c r="P11622">
        <v>0.420402</v>
      </c>
      <c r="Q11622">
        <v>38.008490000000002</v>
      </c>
      <c r="R11622">
        <v>0.2361936</v>
      </c>
      <c r="S11622" t="s">
        <v>20810</v>
      </c>
    </row>
    <row r="11623" spans="1:19" x14ac:dyDescent="0.25">
      <c r="A11623" t="s">
        <v>11691</v>
      </c>
      <c r="B11623" t="s">
        <v>68</v>
      </c>
      <c r="C11623" t="s">
        <v>4</v>
      </c>
      <c r="D11623" t="s">
        <v>63</v>
      </c>
      <c r="E11623" t="s">
        <v>14</v>
      </c>
      <c r="F11623" t="s">
        <v>6</v>
      </c>
      <c r="G11623">
        <v>6</v>
      </c>
      <c r="H11623">
        <v>120</v>
      </c>
      <c r="I11623">
        <v>1.2219258</v>
      </c>
      <c r="J11623">
        <v>1.318036</v>
      </c>
      <c r="K11623">
        <v>9.6110699999999993E-2</v>
      </c>
      <c r="L11623">
        <v>-0.2252874</v>
      </c>
      <c r="M11623">
        <v>-3.5402799999999998E-2</v>
      </c>
      <c r="N11623">
        <v>9.6110699999999993E-2</v>
      </c>
      <c r="O11623">
        <v>0.2276241</v>
      </c>
      <c r="P11623">
        <v>0.41750870000000001</v>
      </c>
      <c r="Q11623">
        <v>37.398539999999997</v>
      </c>
      <c r="R11623">
        <v>0.25078820000000002</v>
      </c>
      <c r="S11623" t="s">
        <v>20810</v>
      </c>
    </row>
    <row r="11624" spans="1:19" x14ac:dyDescent="0.25">
      <c r="A11624" t="s">
        <v>11692</v>
      </c>
      <c r="B11624" t="s">
        <v>68</v>
      </c>
      <c r="C11624" t="s">
        <v>4</v>
      </c>
      <c r="D11624" t="s">
        <v>63</v>
      </c>
      <c r="E11624" t="s">
        <v>14</v>
      </c>
      <c r="F11624" t="s">
        <v>6</v>
      </c>
      <c r="G11624">
        <v>7</v>
      </c>
      <c r="H11624">
        <v>120</v>
      </c>
      <c r="I11624">
        <v>1.4620120000000001</v>
      </c>
      <c r="J11624">
        <v>1.562945</v>
      </c>
      <c r="K11624">
        <v>0.10093340000000001</v>
      </c>
      <c r="L11624">
        <v>-0.23665410000000001</v>
      </c>
      <c r="M11624">
        <v>-3.72047E-2</v>
      </c>
      <c r="N11624">
        <v>0.10093340000000001</v>
      </c>
      <c r="O11624">
        <v>0.23907139999999999</v>
      </c>
      <c r="P11624">
        <v>0.43852089999999999</v>
      </c>
      <c r="Q11624">
        <v>37.159260000000003</v>
      </c>
      <c r="R11624">
        <v>0.26342090000000001</v>
      </c>
      <c r="S11624" t="s">
        <v>20810</v>
      </c>
    </row>
    <row r="11625" spans="1:19" x14ac:dyDescent="0.25">
      <c r="A11625" t="s">
        <v>11693</v>
      </c>
      <c r="B11625" t="s">
        <v>68</v>
      </c>
      <c r="C11625" t="s">
        <v>4</v>
      </c>
      <c r="D11625" t="s">
        <v>63</v>
      </c>
      <c r="E11625" t="s">
        <v>14</v>
      </c>
      <c r="F11625" t="s">
        <v>6</v>
      </c>
      <c r="G11625">
        <v>8</v>
      </c>
      <c r="H11625">
        <v>120</v>
      </c>
      <c r="I11625">
        <v>1.3945789</v>
      </c>
      <c r="J11625">
        <v>1.583531</v>
      </c>
      <c r="K11625">
        <v>0.1889526</v>
      </c>
      <c r="L11625">
        <v>-0.11898889999999999</v>
      </c>
      <c r="M11625">
        <v>6.2945399999999999E-2</v>
      </c>
      <c r="N11625">
        <v>0.1889526</v>
      </c>
      <c r="O11625">
        <v>0.31495970000000001</v>
      </c>
      <c r="P11625">
        <v>0.496894</v>
      </c>
      <c r="Q11625">
        <v>37.768799999999999</v>
      </c>
      <c r="R11625">
        <v>0.240288</v>
      </c>
      <c r="S11625" t="s">
        <v>20810</v>
      </c>
    </row>
    <row r="11626" spans="1:19" x14ac:dyDescent="0.25">
      <c r="A11626" t="s">
        <v>11694</v>
      </c>
      <c r="B11626" t="s">
        <v>68</v>
      </c>
      <c r="C11626" t="s">
        <v>4</v>
      </c>
      <c r="D11626" t="s">
        <v>63</v>
      </c>
      <c r="E11626" t="s">
        <v>14</v>
      </c>
      <c r="F11626" t="s">
        <v>6</v>
      </c>
      <c r="G11626">
        <v>9</v>
      </c>
      <c r="H11626">
        <v>120</v>
      </c>
      <c r="I11626">
        <v>1.1307965</v>
      </c>
      <c r="J11626">
        <v>1.2779450000000001</v>
      </c>
      <c r="K11626">
        <v>0.14714869999999999</v>
      </c>
      <c r="L11626">
        <v>-0.14122000000000001</v>
      </c>
      <c r="M11626">
        <v>2.9150599999999999E-2</v>
      </c>
      <c r="N11626">
        <v>0.14714869999999999</v>
      </c>
      <c r="O11626">
        <v>0.26514690000000002</v>
      </c>
      <c r="P11626">
        <v>0.4355175</v>
      </c>
      <c r="Q11626">
        <v>40.381160000000001</v>
      </c>
      <c r="R11626">
        <v>0.2250153</v>
      </c>
      <c r="S11626" t="s">
        <v>20810</v>
      </c>
    </row>
    <row r="11627" spans="1:19" x14ac:dyDescent="0.25">
      <c r="A11627" t="s">
        <v>11695</v>
      </c>
      <c r="B11627" t="s">
        <v>68</v>
      </c>
      <c r="C11627" t="s">
        <v>4</v>
      </c>
      <c r="D11627" t="s">
        <v>63</v>
      </c>
      <c r="E11627" t="s">
        <v>14</v>
      </c>
      <c r="F11627" t="s">
        <v>6</v>
      </c>
      <c r="G11627">
        <v>10</v>
      </c>
      <c r="H11627">
        <v>120</v>
      </c>
      <c r="I11627">
        <v>1.0555517999999999</v>
      </c>
      <c r="J11627">
        <v>1.2253039999999999</v>
      </c>
      <c r="K11627">
        <v>0.16975170000000001</v>
      </c>
      <c r="L11627">
        <v>-9.8749500000000004E-2</v>
      </c>
      <c r="M11627">
        <v>5.9883199999999998E-2</v>
      </c>
      <c r="N11627">
        <v>0.16975170000000001</v>
      </c>
      <c r="O11627">
        <v>0.27962029999999999</v>
      </c>
      <c r="P11627">
        <v>0.438253</v>
      </c>
      <c r="Q11627">
        <v>44.57882</v>
      </c>
      <c r="R11627">
        <v>0.2095127</v>
      </c>
      <c r="S11627" t="s">
        <v>20810</v>
      </c>
    </row>
    <row r="11628" spans="1:19" x14ac:dyDescent="0.25">
      <c r="A11628" t="s">
        <v>11696</v>
      </c>
      <c r="B11628" t="s">
        <v>68</v>
      </c>
      <c r="C11628" t="s">
        <v>4</v>
      </c>
      <c r="D11628" t="s">
        <v>63</v>
      </c>
      <c r="E11628" t="s">
        <v>14</v>
      </c>
      <c r="F11628" t="s">
        <v>6</v>
      </c>
      <c r="G11628">
        <v>11</v>
      </c>
      <c r="H11628">
        <v>120</v>
      </c>
      <c r="I11628">
        <v>1.0386172</v>
      </c>
      <c r="J11628">
        <v>1.1916009999999999</v>
      </c>
      <c r="K11628">
        <v>0.1529838</v>
      </c>
      <c r="L11628">
        <v>-0.10932799999999999</v>
      </c>
      <c r="M11628">
        <v>4.5647899999999998E-2</v>
      </c>
      <c r="N11628">
        <v>0.1529838</v>
      </c>
      <c r="O11628">
        <v>0.26031969999999999</v>
      </c>
      <c r="P11628">
        <v>0.41529559999999999</v>
      </c>
      <c r="Q11628">
        <v>48.38561</v>
      </c>
      <c r="R11628">
        <v>0.204683</v>
      </c>
      <c r="S11628" t="s">
        <v>20810</v>
      </c>
    </row>
    <row r="11629" spans="1:19" x14ac:dyDescent="0.25">
      <c r="A11629" t="s">
        <v>11697</v>
      </c>
      <c r="B11629" t="s">
        <v>68</v>
      </c>
      <c r="C11629" t="s">
        <v>4</v>
      </c>
      <c r="D11629" t="s">
        <v>63</v>
      </c>
      <c r="E11629" t="s">
        <v>14</v>
      </c>
      <c r="F11629" t="s">
        <v>6</v>
      </c>
      <c r="G11629">
        <v>12</v>
      </c>
      <c r="H11629">
        <v>120</v>
      </c>
      <c r="I11629">
        <v>1.0098126999999999</v>
      </c>
      <c r="J11629">
        <v>1.1091139999999999</v>
      </c>
      <c r="K11629">
        <v>9.9301100000000003E-2</v>
      </c>
      <c r="L11629">
        <v>-0.14395069999999999</v>
      </c>
      <c r="M11629">
        <v>-2.3560000000000001E-4</v>
      </c>
      <c r="N11629">
        <v>9.9301100000000003E-2</v>
      </c>
      <c r="O11629">
        <v>0.19883780000000001</v>
      </c>
      <c r="P11629">
        <v>0.34255289999999999</v>
      </c>
      <c r="Q11629">
        <v>51.516170000000002</v>
      </c>
      <c r="R11629">
        <v>0.18981039999999999</v>
      </c>
      <c r="S11629" t="s">
        <v>20810</v>
      </c>
    </row>
    <row r="11630" spans="1:19" x14ac:dyDescent="0.25">
      <c r="A11630" t="s">
        <v>11698</v>
      </c>
      <c r="B11630" t="s">
        <v>68</v>
      </c>
      <c r="C11630" t="s">
        <v>4</v>
      </c>
      <c r="D11630" t="s">
        <v>63</v>
      </c>
      <c r="E11630" t="s">
        <v>14</v>
      </c>
      <c r="F11630" t="s">
        <v>6</v>
      </c>
      <c r="G11630">
        <v>13</v>
      </c>
      <c r="H11630">
        <v>120</v>
      </c>
      <c r="I11630">
        <v>0.96186649999999996</v>
      </c>
      <c r="J11630">
        <v>1.0160450000000001</v>
      </c>
      <c r="K11630">
        <v>5.41786E-2</v>
      </c>
      <c r="L11630">
        <v>-0.1649254</v>
      </c>
      <c r="M11630">
        <v>-3.5477000000000002E-2</v>
      </c>
      <c r="N11630">
        <v>5.41786E-2</v>
      </c>
      <c r="O11630">
        <v>0.1438342</v>
      </c>
      <c r="P11630">
        <v>0.27328259999999999</v>
      </c>
      <c r="Q11630">
        <v>54.038400000000003</v>
      </c>
      <c r="R11630">
        <v>0.1709678</v>
      </c>
      <c r="S11630" t="s">
        <v>20810</v>
      </c>
    </row>
    <row r="11631" spans="1:19" x14ac:dyDescent="0.25">
      <c r="A11631" t="s">
        <v>11699</v>
      </c>
      <c r="B11631" t="s">
        <v>68</v>
      </c>
      <c r="C11631" t="s">
        <v>4</v>
      </c>
      <c r="D11631" t="s">
        <v>63</v>
      </c>
      <c r="E11631" t="s">
        <v>14</v>
      </c>
      <c r="F11631" t="s">
        <v>6</v>
      </c>
      <c r="G11631">
        <v>14</v>
      </c>
      <c r="H11631">
        <v>120</v>
      </c>
      <c r="I11631">
        <v>0.86294990000000005</v>
      </c>
      <c r="J11631">
        <v>0.93276700000000001</v>
      </c>
      <c r="K11631">
        <v>6.9817100000000007E-2</v>
      </c>
      <c r="L11631">
        <v>-0.12171940000000001</v>
      </c>
      <c r="M11631">
        <v>-8.5581000000000008E-3</v>
      </c>
      <c r="N11631">
        <v>6.9817100000000007E-2</v>
      </c>
      <c r="O11631">
        <v>0.1481923</v>
      </c>
      <c r="P11631">
        <v>0.26135370000000002</v>
      </c>
      <c r="Q11631">
        <v>55.797899999999998</v>
      </c>
      <c r="R11631">
        <v>0.1494568</v>
      </c>
      <c r="S11631" t="s">
        <v>20810</v>
      </c>
    </row>
    <row r="11632" spans="1:19" x14ac:dyDescent="0.25">
      <c r="A11632" t="s">
        <v>11700</v>
      </c>
      <c r="B11632" t="s">
        <v>68</v>
      </c>
      <c r="C11632" t="s">
        <v>4</v>
      </c>
      <c r="D11632" t="s">
        <v>63</v>
      </c>
      <c r="E11632" t="s">
        <v>14</v>
      </c>
      <c r="F11632" t="s">
        <v>6</v>
      </c>
      <c r="G11632">
        <v>15</v>
      </c>
      <c r="H11632">
        <v>120</v>
      </c>
      <c r="I11632">
        <v>0.82481932999999996</v>
      </c>
      <c r="J11632">
        <v>0.91407260000000001</v>
      </c>
      <c r="K11632">
        <v>8.9253299999999994E-2</v>
      </c>
      <c r="L11632">
        <v>-8.2703799999999994E-2</v>
      </c>
      <c r="M11632">
        <v>1.8889800000000002E-2</v>
      </c>
      <c r="N11632">
        <v>8.9253299999999994E-2</v>
      </c>
      <c r="O11632">
        <v>0.1596168</v>
      </c>
      <c r="P11632">
        <v>0.26121040000000001</v>
      </c>
      <c r="Q11632">
        <v>57.101860000000002</v>
      </c>
      <c r="R11632">
        <v>0.13417879999999999</v>
      </c>
      <c r="S11632" t="s">
        <v>20810</v>
      </c>
    </row>
    <row r="11633" spans="1:19" x14ac:dyDescent="0.25">
      <c r="A11633" t="s">
        <v>11701</v>
      </c>
      <c r="B11633" t="s">
        <v>68</v>
      </c>
      <c r="C11633" t="s">
        <v>4</v>
      </c>
      <c r="D11633" t="s">
        <v>63</v>
      </c>
      <c r="E11633" t="s">
        <v>14</v>
      </c>
      <c r="F11633" t="s">
        <v>6</v>
      </c>
      <c r="G11633">
        <v>16</v>
      </c>
      <c r="H11633">
        <v>120</v>
      </c>
      <c r="I11633">
        <v>0.84270323000000003</v>
      </c>
      <c r="J11633">
        <v>0.93064400000000003</v>
      </c>
      <c r="K11633">
        <v>8.79408E-2</v>
      </c>
      <c r="L11633">
        <v>-7.7295299999999997E-2</v>
      </c>
      <c r="M11633">
        <v>2.0327499999999998E-2</v>
      </c>
      <c r="N11633">
        <v>8.79408E-2</v>
      </c>
      <c r="O11633">
        <v>0.1555541</v>
      </c>
      <c r="P11633">
        <v>0.25317689999999998</v>
      </c>
      <c r="Q11633">
        <v>57.341549999999998</v>
      </c>
      <c r="R11633">
        <v>0.1289344</v>
      </c>
      <c r="S11633" t="s">
        <v>20810</v>
      </c>
    </row>
    <row r="11634" spans="1:19" x14ac:dyDescent="0.25">
      <c r="A11634" t="s">
        <v>11702</v>
      </c>
      <c r="B11634" t="s">
        <v>68</v>
      </c>
      <c r="C11634" t="s">
        <v>4</v>
      </c>
      <c r="D11634" t="s">
        <v>63</v>
      </c>
      <c r="E11634" t="s">
        <v>14</v>
      </c>
      <c r="F11634" t="s">
        <v>6</v>
      </c>
      <c r="G11634">
        <v>17</v>
      </c>
      <c r="H11634">
        <v>120</v>
      </c>
      <c r="I11634">
        <v>0.96189228999999998</v>
      </c>
      <c r="J11634">
        <v>1.0653699999999999</v>
      </c>
      <c r="K11634">
        <v>0.10347729999999999</v>
      </c>
      <c r="L11634">
        <v>-7.4655799999999994E-2</v>
      </c>
      <c r="M11634">
        <v>3.0586700000000001E-2</v>
      </c>
      <c r="N11634">
        <v>0.10347729999999999</v>
      </c>
      <c r="O11634">
        <v>0.176368</v>
      </c>
      <c r="P11634">
        <v>0.28161049999999999</v>
      </c>
      <c r="Q11634">
        <v>56.211399999999998</v>
      </c>
      <c r="R11634">
        <v>0.13899800000000001</v>
      </c>
      <c r="S11634" t="s">
        <v>20810</v>
      </c>
    </row>
    <row r="11635" spans="1:19" x14ac:dyDescent="0.25">
      <c r="A11635" t="s">
        <v>11703</v>
      </c>
      <c r="B11635" t="s">
        <v>68</v>
      </c>
      <c r="C11635" t="s">
        <v>4</v>
      </c>
      <c r="D11635" t="s">
        <v>63</v>
      </c>
      <c r="E11635" t="s">
        <v>14</v>
      </c>
      <c r="F11635" t="s">
        <v>6</v>
      </c>
      <c r="G11635">
        <v>18</v>
      </c>
      <c r="H11635">
        <v>120</v>
      </c>
      <c r="I11635">
        <v>1.2824612</v>
      </c>
      <c r="J11635">
        <v>1.4139109999999999</v>
      </c>
      <c r="K11635">
        <v>0.13144990000000001</v>
      </c>
      <c r="L11635">
        <v>-9.5483999999999999E-2</v>
      </c>
      <c r="M11635">
        <v>3.8590399999999997E-2</v>
      </c>
      <c r="N11635">
        <v>0.13144990000000001</v>
      </c>
      <c r="O11635">
        <v>0.22430939999999999</v>
      </c>
      <c r="P11635">
        <v>0.35838379999999997</v>
      </c>
      <c r="Q11635">
        <v>53.668959999999998</v>
      </c>
      <c r="R11635">
        <v>0.1770774</v>
      </c>
      <c r="S11635" t="s">
        <v>20810</v>
      </c>
    </row>
    <row r="11636" spans="1:19" x14ac:dyDescent="0.25">
      <c r="A11636" t="s">
        <v>11704</v>
      </c>
      <c r="B11636" t="s">
        <v>68</v>
      </c>
      <c r="C11636" t="s">
        <v>4</v>
      </c>
      <c r="D11636" t="s">
        <v>63</v>
      </c>
      <c r="E11636" t="s">
        <v>14</v>
      </c>
      <c r="F11636" t="s">
        <v>6</v>
      </c>
      <c r="G11636">
        <v>19</v>
      </c>
      <c r="H11636">
        <v>120</v>
      </c>
      <c r="I11636">
        <v>1.4715161999999999</v>
      </c>
      <c r="J11636">
        <v>1.5656829999999999</v>
      </c>
      <c r="K11636">
        <v>9.4166799999999995E-2</v>
      </c>
      <c r="L11636">
        <v>-0.15265039999999999</v>
      </c>
      <c r="M11636">
        <v>-6.8288000000000003E-3</v>
      </c>
      <c r="N11636">
        <v>9.4166799999999995E-2</v>
      </c>
      <c r="O11636">
        <v>0.19516249999999999</v>
      </c>
      <c r="P11636">
        <v>0.34098410000000001</v>
      </c>
      <c r="Q11636">
        <v>51.01576</v>
      </c>
      <c r="R11636">
        <v>0.1925925</v>
      </c>
      <c r="S11636" t="s">
        <v>20810</v>
      </c>
    </row>
    <row r="11637" spans="1:19" x14ac:dyDescent="0.25">
      <c r="A11637" t="s">
        <v>11705</v>
      </c>
      <c r="B11637" t="s">
        <v>68</v>
      </c>
      <c r="C11637" t="s">
        <v>4</v>
      </c>
      <c r="D11637" t="s">
        <v>63</v>
      </c>
      <c r="E11637" t="s">
        <v>14</v>
      </c>
      <c r="F11637" t="s">
        <v>6</v>
      </c>
      <c r="G11637">
        <v>20</v>
      </c>
      <c r="H11637">
        <v>120</v>
      </c>
      <c r="I11637">
        <v>1.5157681000000001</v>
      </c>
      <c r="J11637">
        <v>1.66286</v>
      </c>
      <c r="K11637">
        <v>0.14709169999999999</v>
      </c>
      <c r="L11637">
        <v>-0.1057758</v>
      </c>
      <c r="M11637">
        <v>4.3620399999999997E-2</v>
      </c>
      <c r="N11637">
        <v>0.14709169999999999</v>
      </c>
      <c r="O11637">
        <v>0.25056299999999998</v>
      </c>
      <c r="P11637">
        <v>0.39995920000000001</v>
      </c>
      <c r="Q11637">
        <v>49.061039999999998</v>
      </c>
      <c r="R11637">
        <v>0.19731360000000001</v>
      </c>
      <c r="S11637" t="s">
        <v>20810</v>
      </c>
    </row>
    <row r="11638" spans="1:19" x14ac:dyDescent="0.25">
      <c r="A11638" t="s">
        <v>11706</v>
      </c>
      <c r="B11638" t="s">
        <v>68</v>
      </c>
      <c r="C11638" t="s">
        <v>4</v>
      </c>
      <c r="D11638" t="s">
        <v>63</v>
      </c>
      <c r="E11638" t="s">
        <v>14</v>
      </c>
      <c r="F11638" t="s">
        <v>6</v>
      </c>
      <c r="G11638">
        <v>21</v>
      </c>
      <c r="H11638">
        <v>120</v>
      </c>
      <c r="I11638">
        <v>1.5259932</v>
      </c>
      <c r="J11638">
        <v>1.6359159999999999</v>
      </c>
      <c r="K11638">
        <v>0.1099231</v>
      </c>
      <c r="L11638">
        <v>-0.14473749999999999</v>
      </c>
      <c r="M11638">
        <v>5.7181000000000003E-3</v>
      </c>
      <c r="N11638">
        <v>0.1099231</v>
      </c>
      <c r="O11638">
        <v>0.21412819999999999</v>
      </c>
      <c r="P11638">
        <v>0.36458370000000001</v>
      </c>
      <c r="Q11638">
        <v>47.322960000000002</v>
      </c>
      <c r="R11638">
        <v>0.19871269999999999</v>
      </c>
      <c r="S11638" t="s">
        <v>20810</v>
      </c>
    </row>
    <row r="11639" spans="1:19" x14ac:dyDescent="0.25">
      <c r="A11639" t="s">
        <v>11707</v>
      </c>
      <c r="B11639" t="s">
        <v>68</v>
      </c>
      <c r="C11639" t="s">
        <v>4</v>
      </c>
      <c r="D11639" t="s">
        <v>63</v>
      </c>
      <c r="E11639" t="s">
        <v>14</v>
      </c>
      <c r="F11639" t="s">
        <v>6</v>
      </c>
      <c r="G11639">
        <v>22</v>
      </c>
      <c r="H11639">
        <v>120</v>
      </c>
      <c r="I11639">
        <v>1.4036743</v>
      </c>
      <c r="J11639">
        <v>1.515666</v>
      </c>
      <c r="K11639">
        <v>0.1119921</v>
      </c>
      <c r="L11639">
        <v>-0.14752950000000001</v>
      </c>
      <c r="M11639">
        <v>5.7978999999999999E-3</v>
      </c>
      <c r="N11639">
        <v>0.1119921</v>
      </c>
      <c r="O11639">
        <v>0.2181862</v>
      </c>
      <c r="P11639">
        <v>0.3715136</v>
      </c>
      <c r="Q11639">
        <v>45.625300000000003</v>
      </c>
      <c r="R11639">
        <v>0.20250580000000001</v>
      </c>
      <c r="S11639" t="s">
        <v>20810</v>
      </c>
    </row>
    <row r="11640" spans="1:19" x14ac:dyDescent="0.25">
      <c r="A11640" t="s">
        <v>11708</v>
      </c>
      <c r="B11640" t="s">
        <v>68</v>
      </c>
      <c r="C11640" t="s">
        <v>4</v>
      </c>
      <c r="D11640" t="s">
        <v>63</v>
      </c>
      <c r="E11640" t="s">
        <v>14</v>
      </c>
      <c r="F11640" t="s">
        <v>6</v>
      </c>
      <c r="G11640">
        <v>23</v>
      </c>
      <c r="H11640">
        <v>120</v>
      </c>
      <c r="I11640">
        <v>1.1929643000000001</v>
      </c>
      <c r="J11640">
        <v>1.3216079999999999</v>
      </c>
      <c r="K11640">
        <v>0.12864390000000001</v>
      </c>
      <c r="L11640">
        <v>-0.13434840000000001</v>
      </c>
      <c r="M11640">
        <v>2.1029599999999999E-2</v>
      </c>
      <c r="N11640">
        <v>0.12864390000000001</v>
      </c>
      <c r="O11640">
        <v>0.2362583</v>
      </c>
      <c r="P11640">
        <v>0.39163629999999999</v>
      </c>
      <c r="Q11640">
        <v>44.146320000000003</v>
      </c>
      <c r="R11640">
        <v>0.20521400000000001</v>
      </c>
      <c r="S11640" t="s">
        <v>20810</v>
      </c>
    </row>
    <row r="11641" spans="1:19" x14ac:dyDescent="0.25">
      <c r="A11641" t="s">
        <v>11709</v>
      </c>
      <c r="B11641" t="s">
        <v>68</v>
      </c>
      <c r="C11641" t="s">
        <v>4</v>
      </c>
      <c r="D11641" t="s">
        <v>63</v>
      </c>
      <c r="E11641" t="s">
        <v>14</v>
      </c>
      <c r="F11641" t="s">
        <v>6</v>
      </c>
      <c r="G11641">
        <v>24</v>
      </c>
      <c r="H11641">
        <v>120</v>
      </c>
      <c r="I11641">
        <v>0.97233586999999999</v>
      </c>
      <c r="J11641">
        <v>1.13449</v>
      </c>
      <c r="K11641">
        <v>0.16215399999999999</v>
      </c>
      <c r="L11641">
        <v>-0.108194</v>
      </c>
      <c r="M11641">
        <v>5.1529800000000001E-2</v>
      </c>
      <c r="N11641">
        <v>0.16215399999999999</v>
      </c>
      <c r="O11641">
        <v>0.27277820000000003</v>
      </c>
      <c r="P11641">
        <v>0.432502</v>
      </c>
      <c r="Q11641">
        <v>42.84196</v>
      </c>
      <c r="R11641">
        <v>0.21095369999999999</v>
      </c>
      <c r="S11641" t="s">
        <v>20810</v>
      </c>
    </row>
    <row r="11642" spans="1:19" x14ac:dyDescent="0.25">
      <c r="A11642" t="s">
        <v>11710</v>
      </c>
      <c r="B11642" t="s">
        <v>68</v>
      </c>
      <c r="C11642" t="s">
        <v>4</v>
      </c>
      <c r="D11642" t="s">
        <v>63</v>
      </c>
      <c r="E11642" t="s">
        <v>14</v>
      </c>
      <c r="F11642" t="s">
        <v>52</v>
      </c>
      <c r="G11642">
        <v>1</v>
      </c>
      <c r="H11642">
        <v>120</v>
      </c>
      <c r="I11642">
        <v>1.1174572</v>
      </c>
      <c r="J11642">
        <v>1.2215020000000001</v>
      </c>
      <c r="K11642">
        <v>0.1040452</v>
      </c>
      <c r="L11642">
        <v>-0.34442780000000001</v>
      </c>
      <c r="M11642">
        <v>-7.9466300000000004E-2</v>
      </c>
      <c r="N11642">
        <v>0.1040452</v>
      </c>
      <c r="O11642">
        <v>0.2875568</v>
      </c>
      <c r="P11642">
        <v>0.55251830000000002</v>
      </c>
      <c r="Q11642">
        <v>35</v>
      </c>
      <c r="R11642">
        <v>0.34994540000000002</v>
      </c>
      <c r="S11642" t="s">
        <v>20810</v>
      </c>
    </row>
    <row r="11643" spans="1:19" x14ac:dyDescent="0.25">
      <c r="A11643" t="s">
        <v>11711</v>
      </c>
      <c r="B11643" t="s">
        <v>68</v>
      </c>
      <c r="C11643" t="s">
        <v>4</v>
      </c>
      <c r="D11643" t="s">
        <v>63</v>
      </c>
      <c r="E11643" t="s">
        <v>14</v>
      </c>
      <c r="F11643" t="s">
        <v>52</v>
      </c>
      <c r="G11643">
        <v>2</v>
      </c>
      <c r="H11643">
        <v>120</v>
      </c>
      <c r="I11643">
        <v>1.1500572</v>
      </c>
      <c r="J11643">
        <v>1.2007410000000001</v>
      </c>
      <c r="K11643">
        <v>5.0684E-2</v>
      </c>
      <c r="L11643">
        <v>-0.35978579999999999</v>
      </c>
      <c r="M11643">
        <v>-0.1172769</v>
      </c>
      <c r="N11643">
        <v>5.0684E-2</v>
      </c>
      <c r="O11643">
        <v>0.2186449</v>
      </c>
      <c r="P11643">
        <v>0.4611538</v>
      </c>
      <c r="Q11643">
        <v>34.5</v>
      </c>
      <c r="R11643">
        <v>0.3202913</v>
      </c>
      <c r="S11643" t="s">
        <v>20810</v>
      </c>
    </row>
    <row r="11644" spans="1:19" x14ac:dyDescent="0.25">
      <c r="A11644" t="s">
        <v>11712</v>
      </c>
      <c r="B11644" t="s">
        <v>68</v>
      </c>
      <c r="C11644" t="s">
        <v>4</v>
      </c>
      <c r="D11644" t="s">
        <v>63</v>
      </c>
      <c r="E11644" t="s">
        <v>14</v>
      </c>
      <c r="F11644" t="s">
        <v>52</v>
      </c>
      <c r="G11644">
        <v>3</v>
      </c>
      <c r="H11644">
        <v>120</v>
      </c>
      <c r="I11644">
        <v>1.1416887</v>
      </c>
      <c r="J11644">
        <v>1.140584</v>
      </c>
      <c r="K11644">
        <v>-1.1042999999999999E-3</v>
      </c>
      <c r="L11644">
        <v>-0.40840169999999998</v>
      </c>
      <c r="M11644">
        <v>-0.1677671</v>
      </c>
      <c r="N11644">
        <v>-1.1042999999999999E-3</v>
      </c>
      <c r="O11644">
        <v>0.1655585</v>
      </c>
      <c r="P11644">
        <v>0.40619300000000003</v>
      </c>
      <c r="Q11644">
        <v>33.5</v>
      </c>
      <c r="R11644">
        <v>0.31781579999999998</v>
      </c>
      <c r="S11644" t="s">
        <v>20810</v>
      </c>
    </row>
    <row r="11645" spans="1:19" x14ac:dyDescent="0.25">
      <c r="A11645" t="s">
        <v>11713</v>
      </c>
      <c r="B11645" t="s">
        <v>68</v>
      </c>
      <c r="C11645" t="s">
        <v>4</v>
      </c>
      <c r="D11645" t="s">
        <v>63</v>
      </c>
      <c r="E11645" t="s">
        <v>14</v>
      </c>
      <c r="F11645" t="s">
        <v>52</v>
      </c>
      <c r="G11645">
        <v>4</v>
      </c>
      <c r="H11645">
        <v>120</v>
      </c>
      <c r="I11645">
        <v>1.0431794999999999</v>
      </c>
      <c r="J11645">
        <v>1.0595159999999999</v>
      </c>
      <c r="K11645">
        <v>1.6336400000000001E-2</v>
      </c>
      <c r="L11645">
        <v>-0.37126940000000003</v>
      </c>
      <c r="M11645">
        <v>-0.1422688</v>
      </c>
      <c r="N11645">
        <v>1.6336400000000001E-2</v>
      </c>
      <c r="O11645">
        <v>0.1749415</v>
      </c>
      <c r="P11645">
        <v>0.40394219999999997</v>
      </c>
      <c r="Q11645">
        <v>32.5</v>
      </c>
      <c r="R11645">
        <v>0.30245040000000001</v>
      </c>
      <c r="S11645" t="s">
        <v>20810</v>
      </c>
    </row>
    <row r="11646" spans="1:19" x14ac:dyDescent="0.25">
      <c r="A11646" t="s">
        <v>11714</v>
      </c>
      <c r="B11646" t="s">
        <v>68</v>
      </c>
      <c r="C11646" t="s">
        <v>4</v>
      </c>
      <c r="D11646" t="s">
        <v>63</v>
      </c>
      <c r="E11646" t="s">
        <v>14</v>
      </c>
      <c r="F11646" t="s">
        <v>52</v>
      </c>
      <c r="G11646">
        <v>5</v>
      </c>
      <c r="H11646">
        <v>120</v>
      </c>
      <c r="I11646">
        <v>1.054548</v>
      </c>
      <c r="J11646">
        <v>1.21414</v>
      </c>
      <c r="K11646">
        <v>0.15959209999999999</v>
      </c>
      <c r="L11646">
        <v>-0.23135900000000001</v>
      </c>
      <c r="M11646">
        <v>-3.8190000000000001E-4</v>
      </c>
      <c r="N11646">
        <v>0.15959209999999999</v>
      </c>
      <c r="O11646">
        <v>0.31956610000000002</v>
      </c>
      <c r="P11646">
        <v>0.55054320000000001</v>
      </c>
      <c r="Q11646">
        <v>32</v>
      </c>
      <c r="R11646">
        <v>0.30506070000000002</v>
      </c>
      <c r="S11646" t="s">
        <v>20810</v>
      </c>
    </row>
    <row r="11647" spans="1:19" x14ac:dyDescent="0.25">
      <c r="A11647" t="s">
        <v>11715</v>
      </c>
      <c r="B11647" t="s">
        <v>68</v>
      </c>
      <c r="C11647" t="s">
        <v>4</v>
      </c>
      <c r="D11647" t="s">
        <v>63</v>
      </c>
      <c r="E11647" t="s">
        <v>14</v>
      </c>
      <c r="F11647" t="s">
        <v>52</v>
      </c>
      <c r="G11647">
        <v>6</v>
      </c>
      <c r="H11647">
        <v>120</v>
      </c>
      <c r="I11647">
        <v>1.3231108</v>
      </c>
      <c r="J11647">
        <v>1.5228440000000001</v>
      </c>
      <c r="K11647">
        <v>0.19973350000000001</v>
      </c>
      <c r="L11647">
        <v>-0.2081499</v>
      </c>
      <c r="M11647">
        <v>3.2830900000000003E-2</v>
      </c>
      <c r="N11647">
        <v>0.19973350000000001</v>
      </c>
      <c r="O11647">
        <v>0.36663610000000002</v>
      </c>
      <c r="P11647">
        <v>0.60761699999999996</v>
      </c>
      <c r="Q11647">
        <v>31.5</v>
      </c>
      <c r="R11647">
        <v>0.31827319999999998</v>
      </c>
      <c r="S11647" t="s">
        <v>20810</v>
      </c>
    </row>
    <row r="11648" spans="1:19" x14ac:dyDescent="0.25">
      <c r="A11648" t="s">
        <v>11716</v>
      </c>
      <c r="B11648" t="s">
        <v>68</v>
      </c>
      <c r="C11648" t="s">
        <v>4</v>
      </c>
      <c r="D11648" t="s">
        <v>63</v>
      </c>
      <c r="E11648" t="s">
        <v>14</v>
      </c>
      <c r="F11648" t="s">
        <v>52</v>
      </c>
      <c r="G11648">
        <v>7</v>
      </c>
      <c r="H11648">
        <v>120</v>
      </c>
      <c r="I11648">
        <v>1.6028199999999999</v>
      </c>
      <c r="J11648">
        <v>1.8240559999999999</v>
      </c>
      <c r="K11648">
        <v>0.22123570000000001</v>
      </c>
      <c r="L11648">
        <v>-0.20279839999999999</v>
      </c>
      <c r="M11648">
        <v>4.77244E-2</v>
      </c>
      <c r="N11648">
        <v>0.22123570000000001</v>
      </c>
      <c r="O11648">
        <v>0.39474700000000001</v>
      </c>
      <c r="P11648">
        <v>0.64526989999999995</v>
      </c>
      <c r="Q11648">
        <v>31</v>
      </c>
      <c r="R11648">
        <v>0.33087559999999999</v>
      </c>
      <c r="S11648" t="s">
        <v>20810</v>
      </c>
    </row>
    <row r="11649" spans="1:19" x14ac:dyDescent="0.25">
      <c r="A11649" t="s">
        <v>11717</v>
      </c>
      <c r="B11649" t="s">
        <v>68</v>
      </c>
      <c r="C11649" t="s">
        <v>4</v>
      </c>
      <c r="D11649" t="s">
        <v>63</v>
      </c>
      <c r="E11649" t="s">
        <v>14</v>
      </c>
      <c r="F11649" t="s">
        <v>52</v>
      </c>
      <c r="G11649">
        <v>8</v>
      </c>
      <c r="H11649">
        <v>120</v>
      </c>
      <c r="I11649">
        <v>1.4237181999999999</v>
      </c>
      <c r="J11649">
        <v>1.9233899999999999</v>
      </c>
      <c r="K11649">
        <v>0.49967149999999999</v>
      </c>
      <c r="L11649">
        <v>8.6552100000000007E-2</v>
      </c>
      <c r="M11649">
        <v>0.33062639999999999</v>
      </c>
      <c r="N11649">
        <v>0.49967149999999999</v>
      </c>
      <c r="O11649">
        <v>0.66871650000000005</v>
      </c>
      <c r="P11649">
        <v>0.91279080000000001</v>
      </c>
      <c r="Q11649">
        <v>32</v>
      </c>
      <c r="R11649">
        <v>0.3223588</v>
      </c>
      <c r="S11649" t="s">
        <v>20810</v>
      </c>
    </row>
    <row r="11650" spans="1:19" x14ac:dyDescent="0.25">
      <c r="A11650" t="s">
        <v>11718</v>
      </c>
      <c r="B11650" t="s">
        <v>68</v>
      </c>
      <c r="C11650" t="s">
        <v>4</v>
      </c>
      <c r="D11650" t="s">
        <v>63</v>
      </c>
      <c r="E11650" t="s">
        <v>14</v>
      </c>
      <c r="F11650" t="s">
        <v>52</v>
      </c>
      <c r="G11650">
        <v>9</v>
      </c>
      <c r="H11650">
        <v>120</v>
      </c>
      <c r="I11650">
        <v>1.2663367000000001</v>
      </c>
      <c r="J11650">
        <v>1.3423039999999999</v>
      </c>
      <c r="K11650">
        <v>7.5967499999999993E-2</v>
      </c>
      <c r="L11650">
        <v>-0.31938319999999998</v>
      </c>
      <c r="M11650">
        <v>-8.5806800000000003E-2</v>
      </c>
      <c r="N11650">
        <v>7.5967499999999993E-2</v>
      </c>
      <c r="O11650">
        <v>0.2377418</v>
      </c>
      <c r="P11650">
        <v>0.47131820000000002</v>
      </c>
      <c r="Q11650">
        <v>35</v>
      </c>
      <c r="R11650">
        <v>0.30849379999999998</v>
      </c>
      <c r="S11650" t="s">
        <v>20810</v>
      </c>
    </row>
    <row r="11651" spans="1:19" x14ac:dyDescent="0.25">
      <c r="A11651" t="s">
        <v>11719</v>
      </c>
      <c r="B11651" t="s">
        <v>68</v>
      </c>
      <c r="C11651" t="s">
        <v>4</v>
      </c>
      <c r="D11651" t="s">
        <v>63</v>
      </c>
      <c r="E11651" t="s">
        <v>14</v>
      </c>
      <c r="F11651" t="s">
        <v>52</v>
      </c>
      <c r="G11651">
        <v>10</v>
      </c>
      <c r="H11651">
        <v>120</v>
      </c>
      <c r="I11651">
        <v>1.1383996999999999</v>
      </c>
      <c r="J11651">
        <v>1.2986709999999999</v>
      </c>
      <c r="K11651">
        <v>0.16027140000000001</v>
      </c>
      <c r="L11651">
        <v>-0.2288007</v>
      </c>
      <c r="M11651">
        <v>1.0662E-3</v>
      </c>
      <c r="N11651">
        <v>0.16027140000000001</v>
      </c>
      <c r="O11651">
        <v>0.3194765</v>
      </c>
      <c r="P11651">
        <v>0.54934349999999998</v>
      </c>
      <c r="Q11651">
        <v>40.5</v>
      </c>
      <c r="R11651">
        <v>0.30359459999999999</v>
      </c>
      <c r="S11651" t="s">
        <v>20810</v>
      </c>
    </row>
    <row r="11652" spans="1:19" x14ac:dyDescent="0.25">
      <c r="A11652" t="s">
        <v>11720</v>
      </c>
      <c r="B11652" t="s">
        <v>68</v>
      </c>
      <c r="C11652" t="s">
        <v>4</v>
      </c>
      <c r="D11652" t="s">
        <v>63</v>
      </c>
      <c r="E11652" t="s">
        <v>14</v>
      </c>
      <c r="F11652" t="s">
        <v>52</v>
      </c>
      <c r="G11652">
        <v>11</v>
      </c>
      <c r="H11652">
        <v>120</v>
      </c>
      <c r="I11652">
        <v>1.0273985000000001</v>
      </c>
      <c r="J11652">
        <v>1.3292619999999999</v>
      </c>
      <c r="K11652">
        <v>0.30186350000000001</v>
      </c>
      <c r="L11652">
        <v>-6.1867699999999998E-2</v>
      </c>
      <c r="M11652">
        <v>0.15302769999999999</v>
      </c>
      <c r="N11652">
        <v>0.30186350000000001</v>
      </c>
      <c r="O11652">
        <v>0.45069939999999997</v>
      </c>
      <c r="P11652">
        <v>0.66559480000000004</v>
      </c>
      <c r="Q11652">
        <v>46</v>
      </c>
      <c r="R11652">
        <v>0.28382099999999999</v>
      </c>
      <c r="S11652" t="s">
        <v>20810</v>
      </c>
    </row>
    <row r="11653" spans="1:19" x14ac:dyDescent="0.25">
      <c r="A11653" t="s">
        <v>11721</v>
      </c>
      <c r="B11653" t="s">
        <v>68</v>
      </c>
      <c r="C11653" t="s">
        <v>4</v>
      </c>
      <c r="D11653" t="s">
        <v>63</v>
      </c>
      <c r="E11653" t="s">
        <v>14</v>
      </c>
      <c r="F11653" t="s">
        <v>52</v>
      </c>
      <c r="G11653">
        <v>12</v>
      </c>
      <c r="H11653">
        <v>120</v>
      </c>
      <c r="I11653">
        <v>1.1367931</v>
      </c>
      <c r="J11653">
        <v>1.2682899999999999</v>
      </c>
      <c r="K11653">
        <v>0.13149710000000001</v>
      </c>
      <c r="L11653">
        <v>-0.22438420000000001</v>
      </c>
      <c r="M11653">
        <v>-1.4126700000000001E-2</v>
      </c>
      <c r="N11653">
        <v>0.13149710000000001</v>
      </c>
      <c r="O11653">
        <v>0.2771208</v>
      </c>
      <c r="P11653">
        <v>0.48737829999999999</v>
      </c>
      <c r="Q11653">
        <v>50</v>
      </c>
      <c r="R11653">
        <v>0.27769559999999999</v>
      </c>
      <c r="S11653" t="s">
        <v>20810</v>
      </c>
    </row>
    <row r="11654" spans="1:19" x14ac:dyDescent="0.25">
      <c r="A11654" t="s">
        <v>11722</v>
      </c>
      <c r="B11654" t="s">
        <v>68</v>
      </c>
      <c r="C11654" t="s">
        <v>4</v>
      </c>
      <c r="D11654" t="s">
        <v>63</v>
      </c>
      <c r="E11654" t="s">
        <v>14</v>
      </c>
      <c r="F11654" t="s">
        <v>52</v>
      </c>
      <c r="G11654">
        <v>13</v>
      </c>
      <c r="H11654">
        <v>120</v>
      </c>
      <c r="I11654">
        <v>0.99181578000000004</v>
      </c>
      <c r="J11654">
        <v>1.0823929999999999</v>
      </c>
      <c r="K11654">
        <v>9.0577299999999999E-2</v>
      </c>
      <c r="L11654">
        <v>-0.1960964</v>
      </c>
      <c r="M11654">
        <v>-2.6727299999999999E-2</v>
      </c>
      <c r="N11654">
        <v>9.0577299999999999E-2</v>
      </c>
      <c r="O11654">
        <v>0.20788180000000001</v>
      </c>
      <c r="P11654">
        <v>0.377251</v>
      </c>
      <c r="Q11654">
        <v>52.5</v>
      </c>
      <c r="R11654">
        <v>0.22369269999999999</v>
      </c>
      <c r="S11654" t="s">
        <v>20810</v>
      </c>
    </row>
    <row r="11655" spans="1:19" x14ac:dyDescent="0.25">
      <c r="A11655" t="s">
        <v>11723</v>
      </c>
      <c r="B11655" t="s">
        <v>68</v>
      </c>
      <c r="C11655" t="s">
        <v>4</v>
      </c>
      <c r="D11655" t="s">
        <v>63</v>
      </c>
      <c r="E11655" t="s">
        <v>14</v>
      </c>
      <c r="F11655" t="s">
        <v>52</v>
      </c>
      <c r="G11655">
        <v>14</v>
      </c>
      <c r="H11655">
        <v>120</v>
      </c>
      <c r="I11655">
        <v>1.0129178000000001</v>
      </c>
      <c r="J11655">
        <v>0.9873402</v>
      </c>
      <c r="K11655">
        <v>-2.5577599999999999E-2</v>
      </c>
      <c r="L11655">
        <v>-0.29752679999999998</v>
      </c>
      <c r="M11655">
        <v>-0.13685700000000001</v>
      </c>
      <c r="N11655">
        <v>-2.5577599999999999E-2</v>
      </c>
      <c r="O11655">
        <v>8.5701799999999995E-2</v>
      </c>
      <c r="P11655">
        <v>0.24637149999999999</v>
      </c>
      <c r="Q11655">
        <v>55</v>
      </c>
      <c r="R11655">
        <v>0.21220310000000001</v>
      </c>
      <c r="S11655" t="s">
        <v>20810</v>
      </c>
    </row>
    <row r="11656" spans="1:19" x14ac:dyDescent="0.25">
      <c r="A11656" t="s">
        <v>11724</v>
      </c>
      <c r="B11656" t="s">
        <v>68</v>
      </c>
      <c r="C11656" t="s">
        <v>4</v>
      </c>
      <c r="D11656" t="s">
        <v>63</v>
      </c>
      <c r="E11656" t="s">
        <v>14</v>
      </c>
      <c r="F11656" t="s">
        <v>52</v>
      </c>
      <c r="G11656">
        <v>15</v>
      </c>
      <c r="H11656">
        <v>120</v>
      </c>
      <c r="I11656">
        <v>0.93697757999999998</v>
      </c>
      <c r="J11656">
        <v>0.87673500000000004</v>
      </c>
      <c r="K11656">
        <v>-6.02426E-2</v>
      </c>
      <c r="L11656">
        <v>-0.26597480000000001</v>
      </c>
      <c r="M11656">
        <v>-0.14442650000000001</v>
      </c>
      <c r="N11656">
        <v>-6.02426E-2</v>
      </c>
      <c r="O11656">
        <v>2.3941400000000002E-2</v>
      </c>
      <c r="P11656">
        <v>0.1454897</v>
      </c>
      <c r="Q11656">
        <v>56.5</v>
      </c>
      <c r="R11656">
        <v>0.1605337</v>
      </c>
      <c r="S11656" t="s">
        <v>20810</v>
      </c>
    </row>
    <row r="11657" spans="1:19" x14ac:dyDescent="0.25">
      <c r="A11657" t="s">
        <v>11725</v>
      </c>
      <c r="B11657" t="s">
        <v>68</v>
      </c>
      <c r="C11657" t="s">
        <v>4</v>
      </c>
      <c r="D11657" t="s">
        <v>63</v>
      </c>
      <c r="E11657" t="s">
        <v>14</v>
      </c>
      <c r="F11657" t="s">
        <v>52</v>
      </c>
      <c r="G11657">
        <v>16</v>
      </c>
      <c r="H11657">
        <v>120</v>
      </c>
      <c r="I11657">
        <v>0.91142016000000003</v>
      </c>
      <c r="J11657">
        <v>0.99782859999999995</v>
      </c>
      <c r="K11657">
        <v>8.6408399999999996E-2</v>
      </c>
      <c r="L11657">
        <v>-0.15015439999999999</v>
      </c>
      <c r="M11657">
        <v>-1.03912E-2</v>
      </c>
      <c r="N11657">
        <v>8.6408399999999996E-2</v>
      </c>
      <c r="O11657">
        <v>0.18320800000000001</v>
      </c>
      <c r="P11657">
        <v>0.32297130000000002</v>
      </c>
      <c r="Q11657">
        <v>57.5</v>
      </c>
      <c r="R11657">
        <v>0.18459100000000001</v>
      </c>
      <c r="S11657" t="s">
        <v>20810</v>
      </c>
    </row>
    <row r="11658" spans="1:19" x14ac:dyDescent="0.25">
      <c r="A11658" t="s">
        <v>11726</v>
      </c>
      <c r="B11658" t="s">
        <v>68</v>
      </c>
      <c r="C11658" t="s">
        <v>4</v>
      </c>
      <c r="D11658" t="s">
        <v>63</v>
      </c>
      <c r="E11658" t="s">
        <v>14</v>
      </c>
      <c r="F11658" t="s">
        <v>52</v>
      </c>
      <c r="G11658">
        <v>17</v>
      </c>
      <c r="H11658">
        <v>120</v>
      </c>
      <c r="I11658">
        <v>1.0310349000000001</v>
      </c>
      <c r="J11658">
        <v>1.056254</v>
      </c>
      <c r="K11658">
        <v>2.5218899999999999E-2</v>
      </c>
      <c r="L11658">
        <v>-0.25536490000000001</v>
      </c>
      <c r="M11658">
        <v>-8.9593699999999998E-2</v>
      </c>
      <c r="N11658">
        <v>2.5218899999999999E-2</v>
      </c>
      <c r="O11658">
        <v>0.1400315</v>
      </c>
      <c r="P11658">
        <v>0.30580259999999998</v>
      </c>
      <c r="Q11658">
        <v>57</v>
      </c>
      <c r="R11658">
        <v>0.21894060000000001</v>
      </c>
      <c r="S11658" t="s">
        <v>20810</v>
      </c>
    </row>
    <row r="11659" spans="1:19" x14ac:dyDescent="0.25">
      <c r="A11659" t="s">
        <v>11727</v>
      </c>
      <c r="B11659" t="s">
        <v>68</v>
      </c>
      <c r="C11659" t="s">
        <v>4</v>
      </c>
      <c r="D11659" t="s">
        <v>63</v>
      </c>
      <c r="E11659" t="s">
        <v>14</v>
      </c>
      <c r="F11659" t="s">
        <v>52</v>
      </c>
      <c r="G11659">
        <v>18</v>
      </c>
      <c r="H11659">
        <v>120</v>
      </c>
      <c r="I11659">
        <v>1.3543072</v>
      </c>
      <c r="J11659">
        <v>1.3773359999999999</v>
      </c>
      <c r="K11659">
        <v>2.30292E-2</v>
      </c>
      <c r="L11659">
        <v>-0.280254</v>
      </c>
      <c r="M11659">
        <v>-0.1010718</v>
      </c>
      <c r="N11659">
        <v>2.30292E-2</v>
      </c>
      <c r="O11659">
        <v>0.14713029999999999</v>
      </c>
      <c r="P11659">
        <v>0.32631250000000001</v>
      </c>
      <c r="Q11659">
        <v>54</v>
      </c>
      <c r="R11659">
        <v>0.23665320000000001</v>
      </c>
      <c r="S11659" t="s">
        <v>20810</v>
      </c>
    </row>
    <row r="11660" spans="1:19" x14ac:dyDescent="0.25">
      <c r="A11660" t="s">
        <v>11728</v>
      </c>
      <c r="B11660" t="s">
        <v>68</v>
      </c>
      <c r="C11660" t="s">
        <v>4</v>
      </c>
      <c r="D11660" t="s">
        <v>63</v>
      </c>
      <c r="E11660" t="s">
        <v>14</v>
      </c>
      <c r="F11660" t="s">
        <v>52</v>
      </c>
      <c r="G11660">
        <v>19</v>
      </c>
      <c r="H11660">
        <v>120</v>
      </c>
      <c r="I11660">
        <v>1.5212958999999999</v>
      </c>
      <c r="J11660">
        <v>1.5099750000000001</v>
      </c>
      <c r="K11660">
        <v>-1.1321100000000001E-2</v>
      </c>
      <c r="L11660">
        <v>-0.3402056</v>
      </c>
      <c r="M11660">
        <v>-0.145898</v>
      </c>
      <c r="N11660">
        <v>-1.1321100000000001E-2</v>
      </c>
      <c r="O11660">
        <v>0.1232558</v>
      </c>
      <c r="P11660">
        <v>0.3175635</v>
      </c>
      <c r="Q11660">
        <v>49.5</v>
      </c>
      <c r="R11660">
        <v>0.25663000000000002</v>
      </c>
      <c r="S11660" t="s">
        <v>20810</v>
      </c>
    </row>
    <row r="11661" spans="1:19" x14ac:dyDescent="0.25">
      <c r="A11661" t="s">
        <v>11729</v>
      </c>
      <c r="B11661" t="s">
        <v>68</v>
      </c>
      <c r="C11661" t="s">
        <v>4</v>
      </c>
      <c r="D11661" t="s">
        <v>63</v>
      </c>
      <c r="E11661" t="s">
        <v>14</v>
      </c>
      <c r="F11661" t="s">
        <v>52</v>
      </c>
      <c r="G11661">
        <v>20</v>
      </c>
      <c r="H11661">
        <v>120</v>
      </c>
      <c r="I11661">
        <v>1.3732108000000001</v>
      </c>
      <c r="J11661">
        <v>1.7060379999999999</v>
      </c>
      <c r="K11661">
        <v>0.3328276</v>
      </c>
      <c r="L11661">
        <v>4.0630899999999998E-2</v>
      </c>
      <c r="M11661">
        <v>0.21326310000000001</v>
      </c>
      <c r="N11661">
        <v>0.3328276</v>
      </c>
      <c r="O11661">
        <v>0.45239210000000002</v>
      </c>
      <c r="P11661">
        <v>0.62502420000000003</v>
      </c>
      <c r="Q11661">
        <v>46.5</v>
      </c>
      <c r="R11661">
        <v>0.22800219999999999</v>
      </c>
      <c r="S11661" t="s">
        <v>20810</v>
      </c>
    </row>
    <row r="11662" spans="1:19" x14ac:dyDescent="0.25">
      <c r="A11662" t="s">
        <v>11730</v>
      </c>
      <c r="B11662" t="s">
        <v>68</v>
      </c>
      <c r="C11662" t="s">
        <v>4</v>
      </c>
      <c r="D11662" t="s">
        <v>63</v>
      </c>
      <c r="E11662" t="s">
        <v>14</v>
      </c>
      <c r="F11662" t="s">
        <v>52</v>
      </c>
      <c r="G11662">
        <v>21</v>
      </c>
      <c r="H11662">
        <v>120</v>
      </c>
      <c r="I11662">
        <v>1.6119125000000001</v>
      </c>
      <c r="J11662">
        <v>1.819097</v>
      </c>
      <c r="K11662">
        <v>0.2071847</v>
      </c>
      <c r="L11662">
        <v>-0.1175908</v>
      </c>
      <c r="M11662">
        <v>7.42892E-2</v>
      </c>
      <c r="N11662">
        <v>0.2071847</v>
      </c>
      <c r="O11662">
        <v>0.3400802</v>
      </c>
      <c r="P11662">
        <v>0.53196019999999999</v>
      </c>
      <c r="Q11662">
        <v>45.5</v>
      </c>
      <c r="R11662">
        <v>0.25342369999999997</v>
      </c>
      <c r="S11662" t="s">
        <v>20810</v>
      </c>
    </row>
    <row r="11663" spans="1:19" x14ac:dyDescent="0.25">
      <c r="A11663" t="s">
        <v>11731</v>
      </c>
      <c r="B11663" t="s">
        <v>68</v>
      </c>
      <c r="C11663" t="s">
        <v>4</v>
      </c>
      <c r="D11663" t="s">
        <v>63</v>
      </c>
      <c r="E11663" t="s">
        <v>14</v>
      </c>
      <c r="F11663" t="s">
        <v>52</v>
      </c>
      <c r="G11663">
        <v>22</v>
      </c>
      <c r="H11663">
        <v>120</v>
      </c>
      <c r="I11663">
        <v>1.6690737</v>
      </c>
      <c r="J11663">
        <v>1.7354510000000001</v>
      </c>
      <c r="K11663">
        <v>6.6377800000000001E-2</v>
      </c>
      <c r="L11663">
        <v>-0.29208000000000001</v>
      </c>
      <c r="M11663">
        <v>-8.0300200000000002E-2</v>
      </c>
      <c r="N11663">
        <v>6.6377800000000001E-2</v>
      </c>
      <c r="O11663">
        <v>0.21305579999999999</v>
      </c>
      <c r="P11663">
        <v>0.42483569999999998</v>
      </c>
      <c r="Q11663">
        <v>42.5</v>
      </c>
      <c r="R11663">
        <v>0.27970620000000002</v>
      </c>
      <c r="S11663" t="s">
        <v>20810</v>
      </c>
    </row>
    <row r="11664" spans="1:19" x14ac:dyDescent="0.25">
      <c r="A11664" t="s">
        <v>11732</v>
      </c>
      <c r="B11664" t="s">
        <v>68</v>
      </c>
      <c r="C11664" t="s">
        <v>4</v>
      </c>
      <c r="D11664" t="s">
        <v>63</v>
      </c>
      <c r="E11664" t="s">
        <v>14</v>
      </c>
      <c r="F11664" t="s">
        <v>52</v>
      </c>
      <c r="G11664">
        <v>23</v>
      </c>
      <c r="H11664">
        <v>120</v>
      </c>
      <c r="I11664">
        <v>1.4453682000000001</v>
      </c>
      <c r="J11664">
        <v>1.4688049999999999</v>
      </c>
      <c r="K11664">
        <v>2.3437199999999998E-2</v>
      </c>
      <c r="L11664">
        <v>-0.3390744</v>
      </c>
      <c r="M11664">
        <v>-0.1248996</v>
      </c>
      <c r="N11664">
        <v>2.3437199999999998E-2</v>
      </c>
      <c r="O11664">
        <v>0.17177400000000001</v>
      </c>
      <c r="P11664">
        <v>0.38594879999999998</v>
      </c>
      <c r="Q11664">
        <v>40</v>
      </c>
      <c r="R11664">
        <v>0.28286929999999999</v>
      </c>
      <c r="S11664" t="s">
        <v>20810</v>
      </c>
    </row>
    <row r="11665" spans="1:19" x14ac:dyDescent="0.25">
      <c r="A11665" t="s">
        <v>11733</v>
      </c>
      <c r="B11665" t="s">
        <v>68</v>
      </c>
      <c r="C11665" t="s">
        <v>4</v>
      </c>
      <c r="D11665" t="s">
        <v>63</v>
      </c>
      <c r="E11665" t="s">
        <v>14</v>
      </c>
      <c r="F11665" t="s">
        <v>52</v>
      </c>
      <c r="G11665">
        <v>24</v>
      </c>
      <c r="H11665">
        <v>120</v>
      </c>
      <c r="I11665">
        <v>1.087472</v>
      </c>
      <c r="J11665">
        <v>1.1225149999999999</v>
      </c>
      <c r="K11665">
        <v>3.5042999999999998E-2</v>
      </c>
      <c r="L11665">
        <v>-0.3084673</v>
      </c>
      <c r="M11665">
        <v>-0.10551870000000001</v>
      </c>
      <c r="N11665">
        <v>3.5042999999999998E-2</v>
      </c>
      <c r="O11665">
        <v>0.1756046</v>
      </c>
      <c r="P11665">
        <v>0.37855319999999998</v>
      </c>
      <c r="Q11665">
        <v>38.5</v>
      </c>
      <c r="R11665">
        <v>0.26804250000000002</v>
      </c>
      <c r="S11665" t="s">
        <v>20810</v>
      </c>
    </row>
    <row r="11666" spans="1:19" x14ac:dyDescent="0.25">
      <c r="A11666" t="s">
        <v>11734</v>
      </c>
      <c r="B11666" t="s">
        <v>68</v>
      </c>
      <c r="C11666" t="s">
        <v>4</v>
      </c>
      <c r="D11666" t="s">
        <v>63</v>
      </c>
      <c r="E11666" t="s">
        <v>15</v>
      </c>
      <c r="F11666" t="s">
        <v>6</v>
      </c>
      <c r="G11666">
        <v>1</v>
      </c>
      <c r="H11666">
        <v>120</v>
      </c>
      <c r="I11666">
        <v>0.76045686999999995</v>
      </c>
      <c r="J11666">
        <v>0.79075450000000003</v>
      </c>
      <c r="K11666">
        <v>3.0297600000000001E-2</v>
      </c>
      <c r="L11666">
        <v>-0.1464695</v>
      </c>
      <c r="M11666">
        <v>-4.2034000000000002E-2</v>
      </c>
      <c r="N11666">
        <v>3.0297600000000001E-2</v>
      </c>
      <c r="O11666">
        <v>0.10262930000000001</v>
      </c>
      <c r="P11666">
        <v>0.20706479999999999</v>
      </c>
      <c r="Q11666">
        <v>45.524999999999999</v>
      </c>
      <c r="R11666">
        <v>0.1379321</v>
      </c>
      <c r="S11666" t="s">
        <v>20810</v>
      </c>
    </row>
    <row r="11667" spans="1:19" x14ac:dyDescent="0.25">
      <c r="A11667" t="s">
        <v>11735</v>
      </c>
      <c r="B11667" t="s">
        <v>68</v>
      </c>
      <c r="C11667" t="s">
        <v>4</v>
      </c>
      <c r="D11667" t="s">
        <v>63</v>
      </c>
      <c r="E11667" t="s">
        <v>15</v>
      </c>
      <c r="F11667" t="s">
        <v>6</v>
      </c>
      <c r="G11667">
        <v>2</v>
      </c>
      <c r="H11667">
        <v>120</v>
      </c>
      <c r="I11667">
        <v>0.85662048999999996</v>
      </c>
      <c r="J11667">
        <v>0.81452349999999996</v>
      </c>
      <c r="K11667">
        <v>-4.2097000000000002E-2</v>
      </c>
      <c r="L11667">
        <v>-0.25322499999999998</v>
      </c>
      <c r="M11667">
        <v>-0.12848889999999999</v>
      </c>
      <c r="N11667">
        <v>-4.2097000000000002E-2</v>
      </c>
      <c r="O11667">
        <v>4.4294800000000002E-2</v>
      </c>
      <c r="P11667">
        <v>0.16903099999999999</v>
      </c>
      <c r="Q11667">
        <v>44.325000000000003</v>
      </c>
      <c r="R11667">
        <v>0.1647441</v>
      </c>
      <c r="S11667" t="s">
        <v>20810</v>
      </c>
    </row>
    <row r="11668" spans="1:19" x14ac:dyDescent="0.25">
      <c r="A11668" t="s">
        <v>11736</v>
      </c>
      <c r="B11668" t="s">
        <v>68</v>
      </c>
      <c r="C11668" t="s">
        <v>4</v>
      </c>
      <c r="D11668" t="s">
        <v>63</v>
      </c>
      <c r="E11668" t="s">
        <v>15</v>
      </c>
      <c r="F11668" t="s">
        <v>6</v>
      </c>
      <c r="G11668">
        <v>3</v>
      </c>
      <c r="H11668">
        <v>120</v>
      </c>
      <c r="I11668">
        <v>0.90311680000000005</v>
      </c>
      <c r="J11668">
        <v>0.90542400000000001</v>
      </c>
      <c r="K11668">
        <v>2.3072000000000001E-3</v>
      </c>
      <c r="L11668">
        <v>-0.22700819999999999</v>
      </c>
      <c r="M11668">
        <v>-9.1526800000000005E-2</v>
      </c>
      <c r="N11668">
        <v>2.3072000000000001E-3</v>
      </c>
      <c r="O11668">
        <v>9.6141199999999996E-2</v>
      </c>
      <c r="P11668">
        <v>0.23162260000000001</v>
      </c>
      <c r="Q11668">
        <v>43.4</v>
      </c>
      <c r="R11668">
        <v>0.17893580000000001</v>
      </c>
      <c r="S11668" t="s">
        <v>20810</v>
      </c>
    </row>
    <row r="11669" spans="1:19" x14ac:dyDescent="0.25">
      <c r="A11669" t="s">
        <v>11737</v>
      </c>
      <c r="B11669" t="s">
        <v>68</v>
      </c>
      <c r="C11669" t="s">
        <v>4</v>
      </c>
      <c r="D11669" t="s">
        <v>63</v>
      </c>
      <c r="E11669" t="s">
        <v>15</v>
      </c>
      <c r="F11669" t="s">
        <v>6</v>
      </c>
      <c r="G11669">
        <v>4</v>
      </c>
      <c r="H11669">
        <v>120</v>
      </c>
      <c r="I11669">
        <v>0.81683912999999997</v>
      </c>
      <c r="J11669">
        <v>0.83925289999999997</v>
      </c>
      <c r="K11669">
        <v>2.2413800000000001E-2</v>
      </c>
      <c r="L11669">
        <v>-0.18808730000000001</v>
      </c>
      <c r="M11669">
        <v>-6.37215E-2</v>
      </c>
      <c r="N11669">
        <v>2.2413800000000001E-2</v>
      </c>
      <c r="O11669">
        <v>0.1085492</v>
      </c>
      <c r="P11669">
        <v>0.23291490000000001</v>
      </c>
      <c r="Q11669">
        <v>42.674999999999997</v>
      </c>
      <c r="R11669">
        <v>0.16425490000000001</v>
      </c>
      <c r="S11669" t="s">
        <v>20810</v>
      </c>
    </row>
    <row r="11670" spans="1:19" x14ac:dyDescent="0.25">
      <c r="A11670" t="s">
        <v>11738</v>
      </c>
      <c r="B11670" t="s">
        <v>68</v>
      </c>
      <c r="C11670" t="s">
        <v>4</v>
      </c>
      <c r="D11670" t="s">
        <v>63</v>
      </c>
      <c r="E11670" t="s">
        <v>15</v>
      </c>
      <c r="F11670" t="s">
        <v>6</v>
      </c>
      <c r="G11670">
        <v>5</v>
      </c>
      <c r="H11670">
        <v>120</v>
      </c>
      <c r="I11670">
        <v>0.75358281999999999</v>
      </c>
      <c r="J11670">
        <v>0.83950190000000002</v>
      </c>
      <c r="K11670">
        <v>8.5918999999999995E-2</v>
      </c>
      <c r="L11670">
        <v>-0.10316</v>
      </c>
      <c r="M11670">
        <v>8.5494000000000004E-3</v>
      </c>
      <c r="N11670">
        <v>8.5918999999999995E-2</v>
      </c>
      <c r="O11670">
        <v>0.16328860000000001</v>
      </c>
      <c r="P11670">
        <v>0.27499810000000002</v>
      </c>
      <c r="Q11670">
        <v>41.825000000000003</v>
      </c>
      <c r="R11670">
        <v>0.14753920000000001</v>
      </c>
      <c r="S11670" t="s">
        <v>20810</v>
      </c>
    </row>
    <row r="11671" spans="1:19" x14ac:dyDescent="0.25">
      <c r="A11671" t="s">
        <v>11739</v>
      </c>
      <c r="B11671" t="s">
        <v>68</v>
      </c>
      <c r="C11671" t="s">
        <v>4</v>
      </c>
      <c r="D11671" t="s">
        <v>63</v>
      </c>
      <c r="E11671" t="s">
        <v>15</v>
      </c>
      <c r="F11671" t="s">
        <v>6</v>
      </c>
      <c r="G11671">
        <v>6</v>
      </c>
      <c r="H11671">
        <v>120</v>
      </c>
      <c r="I11671">
        <v>1.0387635</v>
      </c>
      <c r="J11671">
        <v>1.0602069999999999</v>
      </c>
      <c r="K11671">
        <v>2.1443500000000001E-2</v>
      </c>
      <c r="L11671">
        <v>-0.1914727</v>
      </c>
      <c r="M11671">
        <v>-6.5680100000000005E-2</v>
      </c>
      <c r="N11671">
        <v>2.1443500000000001E-2</v>
      </c>
      <c r="O11671">
        <v>0.1085671</v>
      </c>
      <c r="P11671">
        <v>0.23435980000000001</v>
      </c>
      <c r="Q11671">
        <v>41.3</v>
      </c>
      <c r="R11671">
        <v>0.16613939999999999</v>
      </c>
      <c r="S11671" t="s">
        <v>20810</v>
      </c>
    </row>
    <row r="11672" spans="1:19" x14ac:dyDescent="0.25">
      <c r="A11672" t="s">
        <v>11740</v>
      </c>
      <c r="B11672" t="s">
        <v>68</v>
      </c>
      <c r="C11672" t="s">
        <v>4</v>
      </c>
      <c r="D11672" t="s">
        <v>63</v>
      </c>
      <c r="E11672" t="s">
        <v>15</v>
      </c>
      <c r="F11672" t="s">
        <v>6</v>
      </c>
      <c r="G11672">
        <v>7</v>
      </c>
      <c r="H11672">
        <v>120</v>
      </c>
      <c r="I11672">
        <v>1.2463238999999999</v>
      </c>
      <c r="J11672">
        <v>1.2120040000000001</v>
      </c>
      <c r="K11672">
        <v>-3.43199E-2</v>
      </c>
      <c r="L11672">
        <v>-0.27007710000000001</v>
      </c>
      <c r="M11672">
        <v>-0.13078989999999999</v>
      </c>
      <c r="N11672">
        <v>-3.43199E-2</v>
      </c>
      <c r="O11672">
        <v>6.2149999999999997E-2</v>
      </c>
      <c r="P11672">
        <v>0.20143720000000001</v>
      </c>
      <c r="Q11672">
        <v>41.25</v>
      </c>
      <c r="R11672">
        <v>0.1839623</v>
      </c>
      <c r="S11672" t="s">
        <v>20810</v>
      </c>
    </row>
    <row r="11673" spans="1:19" x14ac:dyDescent="0.25">
      <c r="A11673" t="s">
        <v>11741</v>
      </c>
      <c r="B11673" t="s">
        <v>68</v>
      </c>
      <c r="C11673" t="s">
        <v>4</v>
      </c>
      <c r="D11673" t="s">
        <v>63</v>
      </c>
      <c r="E11673" t="s">
        <v>15</v>
      </c>
      <c r="F11673" t="s">
        <v>6</v>
      </c>
      <c r="G11673">
        <v>8</v>
      </c>
      <c r="H11673">
        <v>120</v>
      </c>
      <c r="I11673">
        <v>1.2532261</v>
      </c>
      <c r="J11673">
        <v>1.2498819999999999</v>
      </c>
      <c r="K11673">
        <v>-3.3443000000000001E-3</v>
      </c>
      <c r="L11673">
        <v>-0.19104470000000001</v>
      </c>
      <c r="M11673">
        <v>-8.0149799999999993E-2</v>
      </c>
      <c r="N11673">
        <v>-3.3443000000000001E-3</v>
      </c>
      <c r="O11673">
        <v>7.3461100000000001E-2</v>
      </c>
      <c r="P11673">
        <v>0.18435599999999999</v>
      </c>
      <c r="Q11673">
        <v>42.2</v>
      </c>
      <c r="R11673">
        <v>0.14646339999999999</v>
      </c>
      <c r="S11673" t="s">
        <v>20810</v>
      </c>
    </row>
    <row r="11674" spans="1:19" x14ac:dyDescent="0.25">
      <c r="A11674" t="s">
        <v>11742</v>
      </c>
      <c r="B11674" t="s">
        <v>68</v>
      </c>
      <c r="C11674" t="s">
        <v>4</v>
      </c>
      <c r="D11674" t="s">
        <v>63</v>
      </c>
      <c r="E11674" t="s">
        <v>15</v>
      </c>
      <c r="F11674" t="s">
        <v>6</v>
      </c>
      <c r="G11674">
        <v>9</v>
      </c>
      <c r="H11674">
        <v>120</v>
      </c>
      <c r="I11674">
        <v>1.0726309000000001</v>
      </c>
      <c r="J11674">
        <v>1.0945480000000001</v>
      </c>
      <c r="K11674">
        <v>2.1917499999999999E-2</v>
      </c>
      <c r="L11674">
        <v>-0.1710633</v>
      </c>
      <c r="M11674">
        <v>-5.7048700000000001E-2</v>
      </c>
      <c r="N11674">
        <v>2.1917499999999999E-2</v>
      </c>
      <c r="O11674">
        <v>0.1008836</v>
      </c>
      <c r="P11674">
        <v>0.21489820000000001</v>
      </c>
      <c r="Q11674">
        <v>45.75</v>
      </c>
      <c r="R11674">
        <v>0.15058369999999999</v>
      </c>
      <c r="S11674" t="s">
        <v>20810</v>
      </c>
    </row>
    <row r="11675" spans="1:19" x14ac:dyDescent="0.25">
      <c r="A11675" t="s">
        <v>11743</v>
      </c>
      <c r="B11675" t="s">
        <v>68</v>
      </c>
      <c r="C11675" t="s">
        <v>4</v>
      </c>
      <c r="D11675" t="s">
        <v>63</v>
      </c>
      <c r="E11675" t="s">
        <v>15</v>
      </c>
      <c r="F11675" t="s">
        <v>6</v>
      </c>
      <c r="G11675">
        <v>10</v>
      </c>
      <c r="H11675">
        <v>120</v>
      </c>
      <c r="I11675">
        <v>0.99647237</v>
      </c>
      <c r="J11675">
        <v>1.0084789999999999</v>
      </c>
      <c r="K11675">
        <v>1.2006299999999999E-2</v>
      </c>
      <c r="L11675">
        <v>-0.16841829999999999</v>
      </c>
      <c r="M11675">
        <v>-6.1822000000000002E-2</v>
      </c>
      <c r="N11675">
        <v>1.2006299999999999E-2</v>
      </c>
      <c r="O11675">
        <v>8.5834499999999994E-2</v>
      </c>
      <c r="P11675">
        <v>0.19243080000000001</v>
      </c>
      <c r="Q11675">
        <v>49.7</v>
      </c>
      <c r="R11675">
        <v>0.14078599999999999</v>
      </c>
      <c r="S11675" t="s">
        <v>20810</v>
      </c>
    </row>
    <row r="11676" spans="1:19" x14ac:dyDescent="0.25">
      <c r="A11676" t="s">
        <v>11744</v>
      </c>
      <c r="B11676" t="s">
        <v>68</v>
      </c>
      <c r="C11676" t="s">
        <v>4</v>
      </c>
      <c r="D11676" t="s">
        <v>63</v>
      </c>
      <c r="E11676" t="s">
        <v>15</v>
      </c>
      <c r="F11676" t="s">
        <v>6</v>
      </c>
      <c r="G11676">
        <v>11</v>
      </c>
      <c r="H11676">
        <v>120</v>
      </c>
      <c r="I11676">
        <v>0.97001448000000001</v>
      </c>
      <c r="J11676">
        <v>0.99009139999999995</v>
      </c>
      <c r="K11676">
        <v>2.0077000000000001E-2</v>
      </c>
      <c r="L11676">
        <v>-0.1501989</v>
      </c>
      <c r="M11676">
        <v>-4.95986E-2</v>
      </c>
      <c r="N11676">
        <v>2.0077000000000001E-2</v>
      </c>
      <c r="O11676">
        <v>8.9752499999999999E-2</v>
      </c>
      <c r="P11676">
        <v>0.19035289999999999</v>
      </c>
      <c r="Q11676">
        <v>53.225000000000001</v>
      </c>
      <c r="R11676">
        <v>0.13286700000000001</v>
      </c>
      <c r="S11676" t="s">
        <v>20810</v>
      </c>
    </row>
    <row r="11677" spans="1:19" x14ac:dyDescent="0.25">
      <c r="A11677" t="s">
        <v>11745</v>
      </c>
      <c r="B11677" t="s">
        <v>68</v>
      </c>
      <c r="C11677" t="s">
        <v>4</v>
      </c>
      <c r="D11677" t="s">
        <v>63</v>
      </c>
      <c r="E11677" t="s">
        <v>15</v>
      </c>
      <c r="F11677" t="s">
        <v>6</v>
      </c>
      <c r="G11677">
        <v>12</v>
      </c>
      <c r="H11677">
        <v>120</v>
      </c>
      <c r="I11677">
        <v>0.87021652999999999</v>
      </c>
      <c r="J11677">
        <v>0.93176389999999998</v>
      </c>
      <c r="K11677">
        <v>6.1547400000000002E-2</v>
      </c>
      <c r="L11677">
        <v>-0.1039747</v>
      </c>
      <c r="M11677">
        <v>-6.1828999999999999E-3</v>
      </c>
      <c r="N11677">
        <v>6.1547400000000002E-2</v>
      </c>
      <c r="O11677">
        <v>0.12927759999999999</v>
      </c>
      <c r="P11677">
        <v>0.2270694</v>
      </c>
      <c r="Q11677">
        <v>56.174999999999997</v>
      </c>
      <c r="R11677">
        <v>0.12915760000000001</v>
      </c>
      <c r="S11677" t="s">
        <v>20810</v>
      </c>
    </row>
    <row r="11678" spans="1:19" x14ac:dyDescent="0.25">
      <c r="A11678" t="s">
        <v>11746</v>
      </c>
      <c r="B11678" t="s">
        <v>68</v>
      </c>
      <c r="C11678" t="s">
        <v>4</v>
      </c>
      <c r="D11678" t="s">
        <v>63</v>
      </c>
      <c r="E11678" t="s">
        <v>15</v>
      </c>
      <c r="F11678" t="s">
        <v>6</v>
      </c>
      <c r="G11678">
        <v>13</v>
      </c>
      <c r="H11678">
        <v>120</v>
      </c>
      <c r="I11678">
        <v>0.83012264999999996</v>
      </c>
      <c r="J11678">
        <v>0.91876690000000005</v>
      </c>
      <c r="K11678">
        <v>8.8644299999999995E-2</v>
      </c>
      <c r="L11678">
        <v>-7.1068400000000004E-2</v>
      </c>
      <c r="M11678">
        <v>2.3291099999999999E-2</v>
      </c>
      <c r="N11678">
        <v>8.8644299999999995E-2</v>
      </c>
      <c r="O11678">
        <v>0.15399740000000001</v>
      </c>
      <c r="P11678">
        <v>0.24835699999999999</v>
      </c>
      <c r="Q11678">
        <v>58.424999999999997</v>
      </c>
      <c r="R11678">
        <v>0.1246245</v>
      </c>
      <c r="S11678" t="s">
        <v>20810</v>
      </c>
    </row>
    <row r="11679" spans="1:19" x14ac:dyDescent="0.25">
      <c r="A11679" t="s">
        <v>11747</v>
      </c>
      <c r="B11679" t="s">
        <v>68</v>
      </c>
      <c r="C11679" t="s">
        <v>4</v>
      </c>
      <c r="D11679" t="s">
        <v>63</v>
      </c>
      <c r="E11679" t="s">
        <v>15</v>
      </c>
      <c r="F11679" t="s">
        <v>6</v>
      </c>
      <c r="G11679">
        <v>14</v>
      </c>
      <c r="H11679">
        <v>120</v>
      </c>
      <c r="I11679">
        <v>0.82440621999999997</v>
      </c>
      <c r="J11679">
        <v>0.87555249999999996</v>
      </c>
      <c r="K11679">
        <v>5.1146299999999999E-2</v>
      </c>
      <c r="L11679">
        <v>-0.1129068</v>
      </c>
      <c r="M11679">
        <v>-1.5982900000000001E-2</v>
      </c>
      <c r="N11679">
        <v>5.1146299999999999E-2</v>
      </c>
      <c r="O11679">
        <v>0.11827550000000001</v>
      </c>
      <c r="P11679">
        <v>0.21519940000000001</v>
      </c>
      <c r="Q11679">
        <v>59.774999999999999</v>
      </c>
      <c r="R11679">
        <v>0.12801129999999999</v>
      </c>
      <c r="S11679" t="s">
        <v>20810</v>
      </c>
    </row>
    <row r="11680" spans="1:19" x14ac:dyDescent="0.25">
      <c r="A11680" t="s">
        <v>11748</v>
      </c>
      <c r="B11680" t="s">
        <v>68</v>
      </c>
      <c r="C11680" t="s">
        <v>4</v>
      </c>
      <c r="D11680" t="s">
        <v>63</v>
      </c>
      <c r="E11680" t="s">
        <v>15</v>
      </c>
      <c r="F11680" t="s">
        <v>6</v>
      </c>
      <c r="G11680">
        <v>15</v>
      </c>
      <c r="H11680">
        <v>120</v>
      </c>
      <c r="I11680">
        <v>0.76682806999999997</v>
      </c>
      <c r="J11680">
        <v>0.82185819999999998</v>
      </c>
      <c r="K11680">
        <v>5.5030099999999998E-2</v>
      </c>
      <c r="L11680">
        <v>-8.98814E-2</v>
      </c>
      <c r="M11680">
        <v>-4.2665000000000003E-3</v>
      </c>
      <c r="N11680">
        <v>5.5030099999999998E-2</v>
      </c>
      <c r="O11680">
        <v>0.1143267</v>
      </c>
      <c r="P11680">
        <v>0.1999416</v>
      </c>
      <c r="Q11680">
        <v>61.075000000000003</v>
      </c>
      <c r="R11680">
        <v>0.1130751</v>
      </c>
      <c r="S11680" t="s">
        <v>20810</v>
      </c>
    </row>
    <row r="11681" spans="1:19" x14ac:dyDescent="0.25">
      <c r="A11681" t="s">
        <v>11749</v>
      </c>
      <c r="B11681" t="s">
        <v>68</v>
      </c>
      <c r="C11681" t="s">
        <v>4</v>
      </c>
      <c r="D11681" t="s">
        <v>63</v>
      </c>
      <c r="E11681" t="s">
        <v>15</v>
      </c>
      <c r="F11681" t="s">
        <v>6</v>
      </c>
      <c r="G11681">
        <v>16</v>
      </c>
      <c r="H11681">
        <v>120</v>
      </c>
      <c r="I11681">
        <v>0.77747865999999999</v>
      </c>
      <c r="J11681">
        <v>0.84589820000000004</v>
      </c>
      <c r="K11681">
        <v>6.8419499999999994E-2</v>
      </c>
      <c r="L11681">
        <v>-5.4145100000000002E-2</v>
      </c>
      <c r="M11681">
        <v>1.8266999999999999E-2</v>
      </c>
      <c r="N11681">
        <v>6.8419499999999994E-2</v>
      </c>
      <c r="O11681">
        <v>0.11857189999999999</v>
      </c>
      <c r="P11681">
        <v>0.19098409999999999</v>
      </c>
      <c r="Q11681">
        <v>61.424999999999997</v>
      </c>
      <c r="R11681">
        <v>9.5637700000000006E-2</v>
      </c>
      <c r="S11681" t="s">
        <v>20810</v>
      </c>
    </row>
    <row r="11682" spans="1:19" x14ac:dyDescent="0.25">
      <c r="A11682" t="s">
        <v>11750</v>
      </c>
      <c r="B11682" t="s">
        <v>68</v>
      </c>
      <c r="C11682" t="s">
        <v>4</v>
      </c>
      <c r="D11682" t="s">
        <v>63</v>
      </c>
      <c r="E11682" t="s">
        <v>15</v>
      </c>
      <c r="F11682" t="s">
        <v>6</v>
      </c>
      <c r="G11682">
        <v>17</v>
      </c>
      <c r="H11682">
        <v>120</v>
      </c>
      <c r="I11682">
        <v>0.85774307000000005</v>
      </c>
      <c r="J11682">
        <v>0.89182969999999995</v>
      </c>
      <c r="K11682">
        <v>3.4086699999999998E-2</v>
      </c>
      <c r="L11682">
        <v>-8.5620299999999996E-2</v>
      </c>
      <c r="M11682">
        <v>-1.48965E-2</v>
      </c>
      <c r="N11682">
        <v>3.4086699999999998E-2</v>
      </c>
      <c r="O11682">
        <v>8.3069799999999999E-2</v>
      </c>
      <c r="P11682">
        <v>0.1537936</v>
      </c>
      <c r="Q11682">
        <v>60.7</v>
      </c>
      <c r="R11682">
        <v>9.3407799999999999E-2</v>
      </c>
      <c r="S11682" t="s">
        <v>20810</v>
      </c>
    </row>
    <row r="11683" spans="1:19" x14ac:dyDescent="0.25">
      <c r="A11683" t="s">
        <v>11751</v>
      </c>
      <c r="B11683" t="s">
        <v>68</v>
      </c>
      <c r="C11683" t="s">
        <v>4</v>
      </c>
      <c r="D11683" t="s">
        <v>63</v>
      </c>
      <c r="E11683" t="s">
        <v>15</v>
      </c>
      <c r="F11683" t="s">
        <v>6</v>
      </c>
      <c r="G11683">
        <v>18</v>
      </c>
      <c r="H11683">
        <v>120</v>
      </c>
      <c r="I11683">
        <v>1.1067948999999999</v>
      </c>
      <c r="J11683">
        <v>1.124949</v>
      </c>
      <c r="K11683">
        <v>1.8153699999999998E-2</v>
      </c>
      <c r="L11683">
        <v>-0.1273185</v>
      </c>
      <c r="M11683">
        <v>-4.1372300000000001E-2</v>
      </c>
      <c r="N11683">
        <v>1.8153699999999998E-2</v>
      </c>
      <c r="O11683">
        <v>7.7679799999999993E-2</v>
      </c>
      <c r="P11683">
        <v>0.16362589999999999</v>
      </c>
      <c r="Q11683">
        <v>58.85</v>
      </c>
      <c r="R11683">
        <v>0.11351260000000001</v>
      </c>
      <c r="S11683" t="s">
        <v>20810</v>
      </c>
    </row>
    <row r="11684" spans="1:19" x14ac:dyDescent="0.25">
      <c r="A11684" t="s">
        <v>11752</v>
      </c>
      <c r="B11684" t="s">
        <v>68</v>
      </c>
      <c r="C11684" t="s">
        <v>4</v>
      </c>
      <c r="D11684" t="s">
        <v>63</v>
      </c>
      <c r="E11684" t="s">
        <v>15</v>
      </c>
      <c r="F11684" t="s">
        <v>6</v>
      </c>
      <c r="G11684">
        <v>19</v>
      </c>
      <c r="H11684">
        <v>120</v>
      </c>
      <c r="I11684">
        <v>1.3236041000000001</v>
      </c>
      <c r="J11684">
        <v>1.3125519999999999</v>
      </c>
      <c r="K11684">
        <v>-1.1052299999999999E-2</v>
      </c>
      <c r="L11684">
        <v>-0.16758960000000001</v>
      </c>
      <c r="M11684">
        <v>-7.5106099999999995E-2</v>
      </c>
      <c r="N11684">
        <v>-1.1052299999999999E-2</v>
      </c>
      <c r="O11684">
        <v>5.30015E-2</v>
      </c>
      <c r="P11684">
        <v>0.145485</v>
      </c>
      <c r="Q11684">
        <v>56.075000000000003</v>
      </c>
      <c r="R11684">
        <v>0.1221467</v>
      </c>
      <c r="S11684" t="s">
        <v>20810</v>
      </c>
    </row>
    <row r="11685" spans="1:19" x14ac:dyDescent="0.25">
      <c r="A11685" t="s">
        <v>11753</v>
      </c>
      <c r="B11685" t="s">
        <v>68</v>
      </c>
      <c r="C11685" t="s">
        <v>4</v>
      </c>
      <c r="D11685" t="s">
        <v>63</v>
      </c>
      <c r="E11685" t="s">
        <v>15</v>
      </c>
      <c r="F11685" t="s">
        <v>6</v>
      </c>
      <c r="G11685">
        <v>20</v>
      </c>
      <c r="H11685">
        <v>120</v>
      </c>
      <c r="I11685">
        <v>1.4066301000000001</v>
      </c>
      <c r="J11685">
        <v>1.3787750000000001</v>
      </c>
      <c r="K11685">
        <v>-2.7855100000000001E-2</v>
      </c>
      <c r="L11685">
        <v>-0.20075219999999999</v>
      </c>
      <c r="M11685">
        <v>-9.8603200000000002E-2</v>
      </c>
      <c r="N11685">
        <v>-2.7855100000000001E-2</v>
      </c>
      <c r="O11685">
        <v>4.2893000000000001E-2</v>
      </c>
      <c r="P11685">
        <v>0.14504210000000001</v>
      </c>
      <c r="Q11685">
        <v>53.45</v>
      </c>
      <c r="R11685">
        <v>0.13491239999999999</v>
      </c>
      <c r="S11685" t="s">
        <v>20810</v>
      </c>
    </row>
    <row r="11686" spans="1:19" x14ac:dyDescent="0.25">
      <c r="A11686" t="s">
        <v>11754</v>
      </c>
      <c r="B11686" t="s">
        <v>68</v>
      </c>
      <c r="C11686" t="s">
        <v>4</v>
      </c>
      <c r="D11686" t="s">
        <v>63</v>
      </c>
      <c r="E11686" t="s">
        <v>15</v>
      </c>
      <c r="F11686" t="s">
        <v>6</v>
      </c>
      <c r="G11686">
        <v>21</v>
      </c>
      <c r="H11686">
        <v>120</v>
      </c>
      <c r="I11686">
        <v>1.3778661000000001</v>
      </c>
      <c r="J11686">
        <v>1.333747</v>
      </c>
      <c r="K11686">
        <v>-4.4119600000000002E-2</v>
      </c>
      <c r="L11686">
        <v>-0.21604689999999999</v>
      </c>
      <c r="M11686">
        <v>-0.1144708</v>
      </c>
      <c r="N11686">
        <v>-4.4119600000000002E-2</v>
      </c>
      <c r="O11686">
        <v>2.62317E-2</v>
      </c>
      <c r="P11686">
        <v>0.1278078</v>
      </c>
      <c r="Q11686">
        <v>51.575000000000003</v>
      </c>
      <c r="R11686">
        <v>0.13415560000000001</v>
      </c>
      <c r="S11686" t="s">
        <v>20810</v>
      </c>
    </row>
    <row r="11687" spans="1:19" x14ac:dyDescent="0.25">
      <c r="A11687" t="s">
        <v>11755</v>
      </c>
      <c r="B11687" t="s">
        <v>68</v>
      </c>
      <c r="C11687" t="s">
        <v>4</v>
      </c>
      <c r="D11687" t="s">
        <v>63</v>
      </c>
      <c r="E11687" t="s">
        <v>15</v>
      </c>
      <c r="F11687" t="s">
        <v>6</v>
      </c>
      <c r="G11687">
        <v>22</v>
      </c>
      <c r="H11687">
        <v>120</v>
      </c>
      <c r="I11687">
        <v>1.2620981</v>
      </c>
      <c r="J11687">
        <v>1.270132</v>
      </c>
      <c r="K11687">
        <v>8.0341000000000006E-3</v>
      </c>
      <c r="L11687">
        <v>-0.1581505</v>
      </c>
      <c r="M11687">
        <v>-5.9967300000000001E-2</v>
      </c>
      <c r="N11687">
        <v>8.0341000000000006E-3</v>
      </c>
      <c r="O11687">
        <v>7.6035400000000003E-2</v>
      </c>
      <c r="P11687">
        <v>0.1742187</v>
      </c>
      <c r="Q11687">
        <v>49.774999999999999</v>
      </c>
      <c r="R11687">
        <v>0.1296745</v>
      </c>
      <c r="S11687" t="s">
        <v>20810</v>
      </c>
    </row>
    <row r="11688" spans="1:19" x14ac:dyDescent="0.25">
      <c r="A11688" t="s">
        <v>11756</v>
      </c>
      <c r="B11688" t="s">
        <v>68</v>
      </c>
      <c r="C11688" t="s">
        <v>4</v>
      </c>
      <c r="D11688" t="s">
        <v>63</v>
      </c>
      <c r="E11688" t="s">
        <v>15</v>
      </c>
      <c r="F11688" t="s">
        <v>6</v>
      </c>
      <c r="G11688">
        <v>23</v>
      </c>
      <c r="H11688">
        <v>120</v>
      </c>
      <c r="I11688">
        <v>1.0353490000000001</v>
      </c>
      <c r="J11688">
        <v>1.0499780000000001</v>
      </c>
      <c r="K11688">
        <v>1.46292E-2</v>
      </c>
      <c r="L11688">
        <v>-0.1298609</v>
      </c>
      <c r="M11688">
        <v>-4.4495E-2</v>
      </c>
      <c r="N11688">
        <v>1.46292E-2</v>
      </c>
      <c r="O11688">
        <v>7.3753399999999997E-2</v>
      </c>
      <c r="P11688">
        <v>0.15911929999999999</v>
      </c>
      <c r="Q11688">
        <v>48.325000000000003</v>
      </c>
      <c r="R11688">
        <v>0.1127462</v>
      </c>
      <c r="S11688" t="s">
        <v>20810</v>
      </c>
    </row>
    <row r="11689" spans="1:19" x14ac:dyDescent="0.25">
      <c r="A11689" t="s">
        <v>11757</v>
      </c>
      <c r="B11689" t="s">
        <v>68</v>
      </c>
      <c r="C11689" t="s">
        <v>4</v>
      </c>
      <c r="D11689" t="s">
        <v>63</v>
      </c>
      <c r="E11689" t="s">
        <v>15</v>
      </c>
      <c r="F11689" t="s">
        <v>6</v>
      </c>
      <c r="G11689">
        <v>24</v>
      </c>
      <c r="H11689">
        <v>120</v>
      </c>
      <c r="I11689">
        <v>0.82147751000000002</v>
      </c>
      <c r="J11689">
        <v>0.84860199999999997</v>
      </c>
      <c r="K11689">
        <v>2.7124499999999999E-2</v>
      </c>
      <c r="L11689">
        <v>-0.12295209999999999</v>
      </c>
      <c r="M11689">
        <v>-3.4285599999999999E-2</v>
      </c>
      <c r="N11689">
        <v>2.7124499999999999E-2</v>
      </c>
      <c r="O11689">
        <v>8.8534600000000005E-2</v>
      </c>
      <c r="P11689">
        <v>0.1772011</v>
      </c>
      <c r="Q11689">
        <v>47.024999999999999</v>
      </c>
      <c r="R11689">
        <v>0.1171054</v>
      </c>
      <c r="S11689" t="s">
        <v>20810</v>
      </c>
    </row>
    <row r="11690" spans="1:19" x14ac:dyDescent="0.25">
      <c r="A11690" t="s">
        <v>11758</v>
      </c>
      <c r="B11690" t="s">
        <v>68</v>
      </c>
      <c r="C11690" t="s">
        <v>4</v>
      </c>
      <c r="D11690" t="s">
        <v>63</v>
      </c>
      <c r="E11690" t="s">
        <v>15</v>
      </c>
      <c r="F11690" t="s">
        <v>52</v>
      </c>
      <c r="G11690">
        <v>1</v>
      </c>
      <c r="H11690">
        <v>120</v>
      </c>
      <c r="I11690">
        <v>0.78124132999999996</v>
      </c>
      <c r="J11690">
        <v>0.71961600000000003</v>
      </c>
      <c r="K11690">
        <v>-6.1625300000000001E-2</v>
      </c>
      <c r="L11690">
        <v>-0.27391460000000001</v>
      </c>
      <c r="M11690">
        <v>-0.1484924</v>
      </c>
      <c r="N11690">
        <v>-6.1625300000000001E-2</v>
      </c>
      <c r="O11690">
        <v>2.5241699999999999E-2</v>
      </c>
      <c r="P11690">
        <v>0.15066399999999999</v>
      </c>
      <c r="Q11690">
        <v>48</v>
      </c>
      <c r="R11690">
        <v>0.1656502</v>
      </c>
      <c r="S11690" t="s">
        <v>20810</v>
      </c>
    </row>
    <row r="11691" spans="1:19" x14ac:dyDescent="0.25">
      <c r="A11691" t="s">
        <v>11759</v>
      </c>
      <c r="B11691" t="s">
        <v>68</v>
      </c>
      <c r="C11691" t="s">
        <v>4</v>
      </c>
      <c r="D11691" t="s">
        <v>63</v>
      </c>
      <c r="E11691" t="s">
        <v>15</v>
      </c>
      <c r="F11691" t="s">
        <v>52</v>
      </c>
      <c r="G11691">
        <v>2</v>
      </c>
      <c r="H11691">
        <v>120</v>
      </c>
      <c r="I11691">
        <v>0.83590359999999997</v>
      </c>
      <c r="J11691">
        <v>0.7987457</v>
      </c>
      <c r="K11691">
        <v>-3.7157900000000001E-2</v>
      </c>
      <c r="L11691">
        <v>-0.27161689999999999</v>
      </c>
      <c r="M11691">
        <v>-0.13309660000000001</v>
      </c>
      <c r="N11691">
        <v>-3.7157900000000001E-2</v>
      </c>
      <c r="O11691">
        <v>5.8780800000000001E-2</v>
      </c>
      <c r="P11691">
        <v>0.19730110000000001</v>
      </c>
      <c r="Q11691">
        <v>47.5</v>
      </c>
      <c r="R11691">
        <v>0.18294930000000001</v>
      </c>
      <c r="S11691" t="s">
        <v>20810</v>
      </c>
    </row>
    <row r="11692" spans="1:19" x14ac:dyDescent="0.25">
      <c r="A11692" t="s">
        <v>11760</v>
      </c>
      <c r="B11692" t="s">
        <v>68</v>
      </c>
      <c r="C11692" t="s">
        <v>4</v>
      </c>
      <c r="D11692" t="s">
        <v>63</v>
      </c>
      <c r="E11692" t="s">
        <v>15</v>
      </c>
      <c r="F11692" t="s">
        <v>52</v>
      </c>
      <c r="G11692">
        <v>3</v>
      </c>
      <c r="H11692">
        <v>120</v>
      </c>
      <c r="I11692">
        <v>0.85928662</v>
      </c>
      <c r="J11692">
        <v>0.87218609999999996</v>
      </c>
      <c r="K11692">
        <v>1.28994E-2</v>
      </c>
      <c r="L11692">
        <v>-0.21280350000000001</v>
      </c>
      <c r="M11692">
        <v>-7.9456399999999996E-2</v>
      </c>
      <c r="N11692">
        <v>1.28994E-2</v>
      </c>
      <c r="O11692">
        <v>0.10525519999999999</v>
      </c>
      <c r="P11692">
        <v>0.23860239999999999</v>
      </c>
      <c r="Q11692">
        <v>48</v>
      </c>
      <c r="R11692">
        <v>0.17611689999999999</v>
      </c>
      <c r="S11692" t="s">
        <v>20810</v>
      </c>
    </row>
    <row r="11693" spans="1:19" x14ac:dyDescent="0.25">
      <c r="A11693" t="s">
        <v>11761</v>
      </c>
      <c r="B11693" t="s">
        <v>68</v>
      </c>
      <c r="C11693" t="s">
        <v>4</v>
      </c>
      <c r="D11693" t="s">
        <v>63</v>
      </c>
      <c r="E11693" t="s">
        <v>15</v>
      </c>
      <c r="F11693" t="s">
        <v>52</v>
      </c>
      <c r="G11693">
        <v>4</v>
      </c>
      <c r="H11693">
        <v>120</v>
      </c>
      <c r="I11693">
        <v>0.73499798999999999</v>
      </c>
      <c r="J11693">
        <v>0.85600480000000001</v>
      </c>
      <c r="K11693">
        <v>0.1210068</v>
      </c>
      <c r="L11693">
        <v>-9.0716099999999994E-2</v>
      </c>
      <c r="M11693">
        <v>3.4371499999999999E-2</v>
      </c>
      <c r="N11693">
        <v>0.1210068</v>
      </c>
      <c r="O11693">
        <v>0.2076421</v>
      </c>
      <c r="P11693">
        <v>0.33272970000000002</v>
      </c>
      <c r="Q11693">
        <v>48</v>
      </c>
      <c r="R11693">
        <v>0.1652083</v>
      </c>
      <c r="S11693" t="s">
        <v>20810</v>
      </c>
    </row>
    <row r="11694" spans="1:19" x14ac:dyDescent="0.25">
      <c r="A11694" t="s">
        <v>11762</v>
      </c>
      <c r="B11694" t="s">
        <v>68</v>
      </c>
      <c r="C11694" t="s">
        <v>4</v>
      </c>
      <c r="D11694" t="s">
        <v>63</v>
      </c>
      <c r="E11694" t="s">
        <v>15</v>
      </c>
      <c r="F11694" t="s">
        <v>52</v>
      </c>
      <c r="G11694">
        <v>5</v>
      </c>
      <c r="H11694">
        <v>120</v>
      </c>
      <c r="I11694">
        <v>0.67343949000000003</v>
      </c>
      <c r="J11694">
        <v>0.76638139999999999</v>
      </c>
      <c r="K11694">
        <v>9.2941899999999994E-2</v>
      </c>
      <c r="L11694">
        <v>-8.7061700000000006E-2</v>
      </c>
      <c r="M11694">
        <v>1.9285900000000002E-2</v>
      </c>
      <c r="N11694">
        <v>9.2941899999999994E-2</v>
      </c>
      <c r="O11694">
        <v>0.16659789999999999</v>
      </c>
      <c r="P11694">
        <v>0.27294550000000001</v>
      </c>
      <c r="Q11694">
        <v>48</v>
      </c>
      <c r="R11694">
        <v>0.14045759999999999</v>
      </c>
      <c r="S11694" t="s">
        <v>20810</v>
      </c>
    </row>
    <row r="11695" spans="1:19" x14ac:dyDescent="0.25">
      <c r="A11695" t="s">
        <v>11763</v>
      </c>
      <c r="B11695" t="s">
        <v>68</v>
      </c>
      <c r="C11695" t="s">
        <v>4</v>
      </c>
      <c r="D11695" t="s">
        <v>63</v>
      </c>
      <c r="E11695" t="s">
        <v>15</v>
      </c>
      <c r="F11695" t="s">
        <v>52</v>
      </c>
      <c r="G11695">
        <v>6</v>
      </c>
      <c r="H11695">
        <v>120</v>
      </c>
      <c r="I11695">
        <v>1.0164017000000001</v>
      </c>
      <c r="J11695">
        <v>1.0189779999999999</v>
      </c>
      <c r="K11695">
        <v>2.5761E-3</v>
      </c>
      <c r="L11695">
        <v>-0.21562210000000001</v>
      </c>
      <c r="M11695">
        <v>-8.6708900000000005E-2</v>
      </c>
      <c r="N11695">
        <v>2.5761E-3</v>
      </c>
      <c r="O11695">
        <v>9.1860999999999998E-2</v>
      </c>
      <c r="P11695">
        <v>0.22077430000000001</v>
      </c>
      <c r="Q11695">
        <v>48</v>
      </c>
      <c r="R11695">
        <v>0.170261</v>
      </c>
      <c r="S11695" t="s">
        <v>20810</v>
      </c>
    </row>
    <row r="11696" spans="1:19" x14ac:dyDescent="0.25">
      <c r="A11696" t="s">
        <v>11764</v>
      </c>
      <c r="B11696" t="s">
        <v>68</v>
      </c>
      <c r="C11696" t="s">
        <v>4</v>
      </c>
      <c r="D11696" t="s">
        <v>63</v>
      </c>
      <c r="E11696" t="s">
        <v>15</v>
      </c>
      <c r="F11696" t="s">
        <v>52</v>
      </c>
      <c r="G11696">
        <v>7</v>
      </c>
      <c r="H11696">
        <v>120</v>
      </c>
      <c r="I11696">
        <v>1.1377619999999999</v>
      </c>
      <c r="J11696">
        <v>1.247703</v>
      </c>
      <c r="K11696">
        <v>0.10994130000000001</v>
      </c>
      <c r="L11696">
        <v>-0.1373221</v>
      </c>
      <c r="M11696">
        <v>8.7630999999999994E-3</v>
      </c>
      <c r="N11696">
        <v>0.10994130000000001</v>
      </c>
      <c r="O11696">
        <v>0.21111949999999999</v>
      </c>
      <c r="P11696">
        <v>0.35720469999999999</v>
      </c>
      <c r="Q11696">
        <v>47.5</v>
      </c>
      <c r="R11696">
        <v>0.19294069999999999</v>
      </c>
      <c r="S11696" t="s">
        <v>20810</v>
      </c>
    </row>
    <row r="11697" spans="1:19" x14ac:dyDescent="0.25">
      <c r="A11697" t="s">
        <v>11765</v>
      </c>
      <c r="B11697" t="s">
        <v>68</v>
      </c>
      <c r="C11697" t="s">
        <v>4</v>
      </c>
      <c r="D11697" t="s">
        <v>63</v>
      </c>
      <c r="E11697" t="s">
        <v>15</v>
      </c>
      <c r="F11697" t="s">
        <v>52</v>
      </c>
      <c r="G11697">
        <v>8</v>
      </c>
      <c r="H11697">
        <v>120</v>
      </c>
      <c r="I11697">
        <v>1.2058336999999999</v>
      </c>
      <c r="J11697">
        <v>1.094163</v>
      </c>
      <c r="K11697">
        <v>-0.1116709</v>
      </c>
      <c r="L11697">
        <v>-0.34189609999999998</v>
      </c>
      <c r="M11697">
        <v>-0.20587720000000001</v>
      </c>
      <c r="N11697">
        <v>-0.1116709</v>
      </c>
      <c r="O11697">
        <v>-1.7464500000000001E-2</v>
      </c>
      <c r="P11697">
        <v>0.1185544</v>
      </c>
      <c r="Q11697">
        <v>47.5</v>
      </c>
      <c r="R11697">
        <v>0.17964569999999999</v>
      </c>
      <c r="S11697" t="s">
        <v>20810</v>
      </c>
    </row>
    <row r="11698" spans="1:19" x14ac:dyDescent="0.25">
      <c r="A11698" t="s">
        <v>11766</v>
      </c>
      <c r="B11698" t="s">
        <v>68</v>
      </c>
      <c r="C11698" t="s">
        <v>4</v>
      </c>
      <c r="D11698" t="s">
        <v>63</v>
      </c>
      <c r="E11698" t="s">
        <v>15</v>
      </c>
      <c r="F11698" t="s">
        <v>52</v>
      </c>
      <c r="G11698">
        <v>9</v>
      </c>
      <c r="H11698">
        <v>120</v>
      </c>
      <c r="I11698">
        <v>1.0239885</v>
      </c>
      <c r="J11698">
        <v>1.122957</v>
      </c>
      <c r="K11698">
        <v>9.8968200000000006E-2</v>
      </c>
      <c r="L11698">
        <v>-0.14192650000000001</v>
      </c>
      <c r="M11698">
        <v>3.9599999999999998E-4</v>
      </c>
      <c r="N11698">
        <v>9.8968200000000006E-2</v>
      </c>
      <c r="O11698">
        <v>0.1975403</v>
      </c>
      <c r="P11698">
        <v>0.33986280000000002</v>
      </c>
      <c r="Q11698">
        <v>48</v>
      </c>
      <c r="R11698">
        <v>0.1879711</v>
      </c>
      <c r="S11698" t="s">
        <v>20810</v>
      </c>
    </row>
    <row r="11699" spans="1:19" x14ac:dyDescent="0.25">
      <c r="A11699" t="s">
        <v>11767</v>
      </c>
      <c r="B11699" t="s">
        <v>68</v>
      </c>
      <c r="C11699" t="s">
        <v>4</v>
      </c>
      <c r="D11699" t="s">
        <v>63</v>
      </c>
      <c r="E11699" t="s">
        <v>15</v>
      </c>
      <c r="F11699" t="s">
        <v>52</v>
      </c>
      <c r="G11699">
        <v>10</v>
      </c>
      <c r="H11699">
        <v>120</v>
      </c>
      <c r="I11699">
        <v>0.97020172999999998</v>
      </c>
      <c r="J11699">
        <v>0.95137700000000003</v>
      </c>
      <c r="K11699">
        <v>-1.8824799999999999E-2</v>
      </c>
      <c r="L11699">
        <v>-0.25000149999999999</v>
      </c>
      <c r="M11699">
        <v>-0.1134204</v>
      </c>
      <c r="N11699">
        <v>-1.8824799999999999E-2</v>
      </c>
      <c r="O11699">
        <v>7.5770900000000002E-2</v>
      </c>
      <c r="P11699">
        <v>0.21235200000000001</v>
      </c>
      <c r="Q11699">
        <v>49</v>
      </c>
      <c r="R11699">
        <v>0.1803882</v>
      </c>
      <c r="S11699" t="s">
        <v>20810</v>
      </c>
    </row>
    <row r="11700" spans="1:19" x14ac:dyDescent="0.25">
      <c r="A11700" t="s">
        <v>11768</v>
      </c>
      <c r="B11700" t="s">
        <v>68</v>
      </c>
      <c r="C11700" t="s">
        <v>4</v>
      </c>
      <c r="D11700" t="s">
        <v>63</v>
      </c>
      <c r="E11700" t="s">
        <v>15</v>
      </c>
      <c r="F11700" t="s">
        <v>52</v>
      </c>
      <c r="G11700">
        <v>11</v>
      </c>
      <c r="H11700">
        <v>120</v>
      </c>
      <c r="I11700">
        <v>1.0109621</v>
      </c>
      <c r="J11700">
        <v>1.1013109999999999</v>
      </c>
      <c r="K11700">
        <v>9.0348999999999999E-2</v>
      </c>
      <c r="L11700">
        <v>-0.18943470000000001</v>
      </c>
      <c r="M11700">
        <v>-2.41362E-2</v>
      </c>
      <c r="N11700">
        <v>9.0348999999999999E-2</v>
      </c>
      <c r="O11700">
        <v>0.20483419999999999</v>
      </c>
      <c r="P11700">
        <v>0.37013269999999998</v>
      </c>
      <c r="Q11700">
        <v>50.5</v>
      </c>
      <c r="R11700">
        <v>0.21831639999999999</v>
      </c>
      <c r="S11700" t="s">
        <v>20810</v>
      </c>
    </row>
    <row r="11701" spans="1:19" x14ac:dyDescent="0.25">
      <c r="A11701" t="s">
        <v>11769</v>
      </c>
      <c r="B11701" t="s">
        <v>68</v>
      </c>
      <c r="C11701" t="s">
        <v>4</v>
      </c>
      <c r="D11701" t="s">
        <v>63</v>
      </c>
      <c r="E11701" t="s">
        <v>15</v>
      </c>
      <c r="F11701" t="s">
        <v>52</v>
      </c>
      <c r="G11701">
        <v>12</v>
      </c>
      <c r="H11701">
        <v>120</v>
      </c>
      <c r="I11701">
        <v>0.91894509000000002</v>
      </c>
      <c r="J11701">
        <v>0.86690509999999998</v>
      </c>
      <c r="K11701">
        <v>-5.2040000000000003E-2</v>
      </c>
      <c r="L11701">
        <v>-0.2822556</v>
      </c>
      <c r="M11701">
        <v>-0.14624239999999999</v>
      </c>
      <c r="N11701">
        <v>-5.2040000000000003E-2</v>
      </c>
      <c r="O11701">
        <v>4.21623E-2</v>
      </c>
      <c r="P11701">
        <v>0.17817559999999999</v>
      </c>
      <c r="Q11701">
        <v>51.5</v>
      </c>
      <c r="R11701">
        <v>0.1796382</v>
      </c>
      <c r="S11701" t="s">
        <v>20810</v>
      </c>
    </row>
    <row r="11702" spans="1:19" x14ac:dyDescent="0.25">
      <c r="A11702" t="s">
        <v>11770</v>
      </c>
      <c r="B11702" t="s">
        <v>68</v>
      </c>
      <c r="C11702" t="s">
        <v>4</v>
      </c>
      <c r="D11702" t="s">
        <v>63</v>
      </c>
      <c r="E11702" t="s">
        <v>15</v>
      </c>
      <c r="F11702" t="s">
        <v>52</v>
      </c>
      <c r="G11702">
        <v>13</v>
      </c>
      <c r="H11702">
        <v>120</v>
      </c>
      <c r="I11702">
        <v>0.88619230000000004</v>
      </c>
      <c r="J11702">
        <v>0.81693539999999998</v>
      </c>
      <c r="K11702">
        <v>-6.9256899999999996E-2</v>
      </c>
      <c r="L11702">
        <v>-0.2598664</v>
      </c>
      <c r="M11702">
        <v>-0.14725279999999999</v>
      </c>
      <c r="N11702">
        <v>-6.9256899999999996E-2</v>
      </c>
      <c r="O11702">
        <v>8.7389000000000008E-3</v>
      </c>
      <c r="P11702">
        <v>0.1213526</v>
      </c>
      <c r="Q11702">
        <v>51</v>
      </c>
      <c r="R11702">
        <v>0.14873339999999999</v>
      </c>
      <c r="S11702" t="s">
        <v>20810</v>
      </c>
    </row>
    <row r="11703" spans="1:19" x14ac:dyDescent="0.25">
      <c r="A11703" t="s">
        <v>11771</v>
      </c>
      <c r="B11703" t="s">
        <v>68</v>
      </c>
      <c r="C11703" t="s">
        <v>4</v>
      </c>
      <c r="D11703" t="s">
        <v>63</v>
      </c>
      <c r="E11703" t="s">
        <v>15</v>
      </c>
      <c r="F11703" t="s">
        <v>52</v>
      </c>
      <c r="G11703">
        <v>14</v>
      </c>
      <c r="H11703">
        <v>120</v>
      </c>
      <c r="I11703">
        <v>0.82133383999999998</v>
      </c>
      <c r="J11703">
        <v>0.84458820000000001</v>
      </c>
      <c r="K11703">
        <v>2.3254299999999999E-2</v>
      </c>
      <c r="L11703">
        <v>-0.18244469999999999</v>
      </c>
      <c r="M11703">
        <v>-6.0916100000000001E-2</v>
      </c>
      <c r="N11703">
        <v>2.3254299999999999E-2</v>
      </c>
      <c r="O11703">
        <v>0.1074247</v>
      </c>
      <c r="P11703">
        <v>0.2289534</v>
      </c>
      <c r="Q11703">
        <v>51.5</v>
      </c>
      <c r="R11703">
        <v>0.16050780000000001</v>
      </c>
      <c r="S11703" t="s">
        <v>20810</v>
      </c>
    </row>
    <row r="11704" spans="1:19" x14ac:dyDescent="0.25">
      <c r="A11704" t="s">
        <v>11772</v>
      </c>
      <c r="B11704" t="s">
        <v>68</v>
      </c>
      <c r="C11704" t="s">
        <v>4</v>
      </c>
      <c r="D11704" t="s">
        <v>63</v>
      </c>
      <c r="E11704" t="s">
        <v>15</v>
      </c>
      <c r="F11704" t="s">
        <v>52</v>
      </c>
      <c r="G11704">
        <v>15</v>
      </c>
      <c r="H11704">
        <v>120</v>
      </c>
      <c r="I11704">
        <v>0.74128662999999995</v>
      </c>
      <c r="J11704">
        <v>0.97883120000000001</v>
      </c>
      <c r="K11704">
        <v>0.23754459999999999</v>
      </c>
      <c r="L11704">
        <v>4.2151300000000003E-2</v>
      </c>
      <c r="M11704">
        <v>0.15759119999999999</v>
      </c>
      <c r="N11704">
        <v>0.23754459999999999</v>
      </c>
      <c r="O11704">
        <v>0.3174979</v>
      </c>
      <c r="P11704">
        <v>0.43293789999999999</v>
      </c>
      <c r="Q11704">
        <v>52</v>
      </c>
      <c r="R11704">
        <v>0.1524662</v>
      </c>
      <c r="S11704" t="s">
        <v>20810</v>
      </c>
    </row>
    <row r="11705" spans="1:19" x14ac:dyDescent="0.25">
      <c r="A11705" t="s">
        <v>11773</v>
      </c>
      <c r="B11705" t="s">
        <v>68</v>
      </c>
      <c r="C11705" t="s">
        <v>4</v>
      </c>
      <c r="D11705" t="s">
        <v>63</v>
      </c>
      <c r="E11705" t="s">
        <v>15</v>
      </c>
      <c r="F11705" t="s">
        <v>52</v>
      </c>
      <c r="G11705">
        <v>16</v>
      </c>
      <c r="H11705">
        <v>120</v>
      </c>
      <c r="I11705">
        <v>0.90040925000000005</v>
      </c>
      <c r="J11705">
        <v>0.98751290000000003</v>
      </c>
      <c r="K11705">
        <v>8.7103600000000003E-2</v>
      </c>
      <c r="L11705">
        <v>-0.14782500000000001</v>
      </c>
      <c r="M11705">
        <v>-9.0273000000000003E-3</v>
      </c>
      <c r="N11705">
        <v>8.7103600000000003E-2</v>
      </c>
      <c r="O11705">
        <v>0.18323449999999999</v>
      </c>
      <c r="P11705">
        <v>0.32203229999999999</v>
      </c>
      <c r="Q11705">
        <v>52</v>
      </c>
      <c r="R11705">
        <v>0.1833158</v>
      </c>
      <c r="S11705" t="s">
        <v>20810</v>
      </c>
    </row>
    <row r="11706" spans="1:19" x14ac:dyDescent="0.25">
      <c r="A11706" t="s">
        <v>11774</v>
      </c>
      <c r="B11706" t="s">
        <v>68</v>
      </c>
      <c r="C11706" t="s">
        <v>4</v>
      </c>
      <c r="D11706" t="s">
        <v>63</v>
      </c>
      <c r="E11706" t="s">
        <v>15</v>
      </c>
      <c r="F11706" t="s">
        <v>52</v>
      </c>
      <c r="G11706">
        <v>17</v>
      </c>
      <c r="H11706">
        <v>120</v>
      </c>
      <c r="I11706">
        <v>1.1108865999999999</v>
      </c>
      <c r="J11706">
        <v>0.98729849999999997</v>
      </c>
      <c r="K11706">
        <v>-0.12358810000000001</v>
      </c>
      <c r="L11706">
        <v>-0.38115110000000002</v>
      </c>
      <c r="M11706">
        <v>-0.22898080000000001</v>
      </c>
      <c r="N11706">
        <v>-0.12358810000000001</v>
      </c>
      <c r="O11706">
        <v>-1.81954E-2</v>
      </c>
      <c r="P11706">
        <v>0.13397500000000001</v>
      </c>
      <c r="Q11706">
        <v>48.5</v>
      </c>
      <c r="R11706">
        <v>0.2009775</v>
      </c>
      <c r="S11706" t="s">
        <v>20810</v>
      </c>
    </row>
    <row r="11707" spans="1:19" x14ac:dyDescent="0.25">
      <c r="A11707" t="s">
        <v>11775</v>
      </c>
      <c r="B11707" t="s">
        <v>68</v>
      </c>
      <c r="C11707" t="s">
        <v>4</v>
      </c>
      <c r="D11707" t="s">
        <v>63</v>
      </c>
      <c r="E11707" t="s">
        <v>15</v>
      </c>
      <c r="F11707" t="s">
        <v>52</v>
      </c>
      <c r="G11707">
        <v>18</v>
      </c>
      <c r="H11707">
        <v>120</v>
      </c>
      <c r="I11707">
        <v>1.2243469</v>
      </c>
      <c r="J11707">
        <v>1.2586459999999999</v>
      </c>
      <c r="K11707">
        <v>3.4299499999999997E-2</v>
      </c>
      <c r="L11707">
        <v>-0.1790465</v>
      </c>
      <c r="M11707">
        <v>-5.2999999999999999E-2</v>
      </c>
      <c r="N11707">
        <v>3.4299499999999997E-2</v>
      </c>
      <c r="O11707">
        <v>0.121599</v>
      </c>
      <c r="P11707">
        <v>0.24764559999999999</v>
      </c>
      <c r="Q11707">
        <v>42</v>
      </c>
      <c r="R11707">
        <v>0.16647480000000001</v>
      </c>
      <c r="S11707" t="s">
        <v>20810</v>
      </c>
    </row>
    <row r="11708" spans="1:19" x14ac:dyDescent="0.25">
      <c r="A11708" t="s">
        <v>11776</v>
      </c>
      <c r="B11708" t="s">
        <v>68</v>
      </c>
      <c r="C11708" t="s">
        <v>4</v>
      </c>
      <c r="D11708" t="s">
        <v>63</v>
      </c>
      <c r="E11708" t="s">
        <v>15</v>
      </c>
      <c r="F11708" t="s">
        <v>52</v>
      </c>
      <c r="G11708">
        <v>19</v>
      </c>
      <c r="H11708">
        <v>120</v>
      </c>
      <c r="I11708">
        <v>1.3556280000000001</v>
      </c>
      <c r="J11708">
        <v>1.4558519999999999</v>
      </c>
      <c r="K11708">
        <v>0.10022399999999999</v>
      </c>
      <c r="L11708">
        <v>-0.1200177</v>
      </c>
      <c r="M11708">
        <v>1.01029E-2</v>
      </c>
      <c r="N11708">
        <v>0.10022399999999999</v>
      </c>
      <c r="O11708">
        <v>0.19034519999999999</v>
      </c>
      <c r="P11708">
        <v>0.32046570000000002</v>
      </c>
      <c r="Q11708">
        <v>40</v>
      </c>
      <c r="R11708">
        <v>0.17185549999999999</v>
      </c>
      <c r="S11708" t="s">
        <v>20810</v>
      </c>
    </row>
    <row r="11709" spans="1:19" x14ac:dyDescent="0.25">
      <c r="A11709" t="s">
        <v>11777</v>
      </c>
      <c r="B11709" t="s">
        <v>68</v>
      </c>
      <c r="C11709" t="s">
        <v>4</v>
      </c>
      <c r="D11709" t="s">
        <v>63</v>
      </c>
      <c r="E11709" t="s">
        <v>15</v>
      </c>
      <c r="F11709" t="s">
        <v>52</v>
      </c>
      <c r="G11709">
        <v>20</v>
      </c>
      <c r="H11709">
        <v>120</v>
      </c>
      <c r="I11709">
        <v>1.4967619000000001</v>
      </c>
      <c r="J11709">
        <v>1.527979</v>
      </c>
      <c r="K11709">
        <v>3.1217499999999999E-2</v>
      </c>
      <c r="L11709">
        <v>-0.24085309999999999</v>
      </c>
      <c r="M11709">
        <v>-8.0111600000000005E-2</v>
      </c>
      <c r="N11709">
        <v>3.1217499999999999E-2</v>
      </c>
      <c r="O11709">
        <v>0.14254649999999999</v>
      </c>
      <c r="P11709">
        <v>0.3032881</v>
      </c>
      <c r="Q11709">
        <v>40</v>
      </c>
      <c r="R11709">
        <v>0.21229780000000001</v>
      </c>
      <c r="S11709" t="s">
        <v>20810</v>
      </c>
    </row>
    <row r="11710" spans="1:19" x14ac:dyDescent="0.25">
      <c r="A11710" t="s">
        <v>11778</v>
      </c>
      <c r="B11710" t="s">
        <v>68</v>
      </c>
      <c r="C11710" t="s">
        <v>4</v>
      </c>
      <c r="D11710" t="s">
        <v>63</v>
      </c>
      <c r="E11710" t="s">
        <v>15</v>
      </c>
      <c r="F11710" t="s">
        <v>52</v>
      </c>
      <c r="G11710">
        <v>21</v>
      </c>
      <c r="H11710">
        <v>120</v>
      </c>
      <c r="I11710">
        <v>1.4966789</v>
      </c>
      <c r="J11710">
        <v>1.4054169999999999</v>
      </c>
      <c r="K11710">
        <v>-9.1261800000000004E-2</v>
      </c>
      <c r="L11710">
        <v>-0.35857230000000001</v>
      </c>
      <c r="M11710">
        <v>-0.20064309999999999</v>
      </c>
      <c r="N11710">
        <v>-9.1261800000000004E-2</v>
      </c>
      <c r="O11710">
        <v>1.8119400000000001E-2</v>
      </c>
      <c r="P11710">
        <v>0.1760486</v>
      </c>
      <c r="Q11710">
        <v>39.5</v>
      </c>
      <c r="R11710">
        <v>0.20858350000000001</v>
      </c>
      <c r="S11710" t="s">
        <v>20810</v>
      </c>
    </row>
    <row r="11711" spans="1:19" x14ac:dyDescent="0.25">
      <c r="A11711" t="s">
        <v>11779</v>
      </c>
      <c r="B11711" t="s">
        <v>68</v>
      </c>
      <c r="C11711" t="s">
        <v>4</v>
      </c>
      <c r="D11711" t="s">
        <v>63</v>
      </c>
      <c r="E11711" t="s">
        <v>15</v>
      </c>
      <c r="F11711" t="s">
        <v>52</v>
      </c>
      <c r="G11711">
        <v>22</v>
      </c>
      <c r="H11711">
        <v>120</v>
      </c>
      <c r="I11711">
        <v>1.3313524999999999</v>
      </c>
      <c r="J11711">
        <v>1.397688</v>
      </c>
      <c r="K11711">
        <v>6.6335099999999994E-2</v>
      </c>
      <c r="L11711">
        <v>-0.20877409999999999</v>
      </c>
      <c r="M11711">
        <v>-4.6237300000000002E-2</v>
      </c>
      <c r="N11711">
        <v>6.6335099999999994E-2</v>
      </c>
      <c r="O11711">
        <v>0.1789076</v>
      </c>
      <c r="P11711">
        <v>0.34144429999999998</v>
      </c>
      <c r="Q11711">
        <v>39</v>
      </c>
      <c r="R11711">
        <v>0.2146689</v>
      </c>
      <c r="S11711" t="s">
        <v>20810</v>
      </c>
    </row>
    <row r="11712" spans="1:19" x14ac:dyDescent="0.25">
      <c r="A11712" t="s">
        <v>11780</v>
      </c>
      <c r="B11712" t="s">
        <v>68</v>
      </c>
      <c r="C11712" t="s">
        <v>4</v>
      </c>
      <c r="D11712" t="s">
        <v>63</v>
      </c>
      <c r="E11712" t="s">
        <v>15</v>
      </c>
      <c r="F11712" t="s">
        <v>52</v>
      </c>
      <c r="G11712">
        <v>23</v>
      </c>
      <c r="H11712">
        <v>120</v>
      </c>
      <c r="I11712">
        <v>1.0222055000000001</v>
      </c>
      <c r="J11712">
        <v>1.114916</v>
      </c>
      <c r="K11712">
        <v>9.2711000000000002E-2</v>
      </c>
      <c r="L11712">
        <v>-0.13188250000000001</v>
      </c>
      <c r="M11712">
        <v>8.0909999999999999E-4</v>
      </c>
      <c r="N11712">
        <v>9.2711000000000002E-2</v>
      </c>
      <c r="O11712">
        <v>0.18461279999999999</v>
      </c>
      <c r="P11712">
        <v>0.31730449999999999</v>
      </c>
      <c r="Q11712">
        <v>40</v>
      </c>
      <c r="R11712">
        <v>0.1752513</v>
      </c>
      <c r="S11712" t="s">
        <v>20810</v>
      </c>
    </row>
    <row r="11713" spans="1:19" x14ac:dyDescent="0.25">
      <c r="A11713" t="s">
        <v>11781</v>
      </c>
      <c r="B11713" t="s">
        <v>68</v>
      </c>
      <c r="C11713" t="s">
        <v>4</v>
      </c>
      <c r="D11713" t="s">
        <v>63</v>
      </c>
      <c r="E11713" t="s">
        <v>15</v>
      </c>
      <c r="F11713" t="s">
        <v>52</v>
      </c>
      <c r="G11713">
        <v>24</v>
      </c>
      <c r="H11713">
        <v>120</v>
      </c>
      <c r="I11713">
        <v>0.84259231999999995</v>
      </c>
      <c r="J11713">
        <v>0.91491400000000001</v>
      </c>
      <c r="K11713">
        <v>7.23216E-2</v>
      </c>
      <c r="L11713">
        <v>-0.1425949</v>
      </c>
      <c r="M11713">
        <v>-1.5620500000000001E-2</v>
      </c>
      <c r="N11713">
        <v>7.23216E-2</v>
      </c>
      <c r="O11713">
        <v>0.16026370000000001</v>
      </c>
      <c r="P11713">
        <v>0.2872382</v>
      </c>
      <c r="Q11713">
        <v>40</v>
      </c>
      <c r="R11713">
        <v>0.1677003</v>
      </c>
      <c r="S11713" t="s">
        <v>20810</v>
      </c>
    </row>
    <row r="11714" spans="1:19" x14ac:dyDescent="0.25">
      <c r="A11714" t="s">
        <v>11782</v>
      </c>
      <c r="B11714" t="s">
        <v>68</v>
      </c>
      <c r="C11714" t="s">
        <v>4</v>
      </c>
      <c r="D11714" t="s">
        <v>63</v>
      </c>
      <c r="E11714" t="s">
        <v>16</v>
      </c>
      <c r="F11714" t="s">
        <v>6</v>
      </c>
      <c r="G11714">
        <v>1</v>
      </c>
      <c r="H11714">
        <v>120</v>
      </c>
      <c r="I11714">
        <v>0.69127364999999996</v>
      </c>
      <c r="J11714">
        <v>0.69905660000000003</v>
      </c>
      <c r="K11714">
        <v>7.783E-3</v>
      </c>
      <c r="L11714">
        <v>-0.1131508</v>
      </c>
      <c r="M11714">
        <v>-4.1702200000000002E-2</v>
      </c>
      <c r="N11714">
        <v>7.783E-3</v>
      </c>
      <c r="O11714">
        <v>5.7268100000000002E-2</v>
      </c>
      <c r="P11714">
        <v>0.12871679999999999</v>
      </c>
      <c r="Q11714">
        <v>57.357140000000001</v>
      </c>
      <c r="R11714">
        <v>9.4365199999999996E-2</v>
      </c>
      <c r="S11714" t="s">
        <v>20810</v>
      </c>
    </row>
    <row r="11715" spans="1:19" x14ac:dyDescent="0.25">
      <c r="A11715" t="s">
        <v>11783</v>
      </c>
      <c r="B11715" t="s">
        <v>68</v>
      </c>
      <c r="C11715" t="s">
        <v>4</v>
      </c>
      <c r="D11715" t="s">
        <v>63</v>
      </c>
      <c r="E11715" t="s">
        <v>16</v>
      </c>
      <c r="F11715" t="s">
        <v>6</v>
      </c>
      <c r="G11715">
        <v>2</v>
      </c>
      <c r="H11715">
        <v>120</v>
      </c>
      <c r="I11715">
        <v>0.70649508000000005</v>
      </c>
      <c r="J11715">
        <v>0.66913029999999996</v>
      </c>
      <c r="K11715">
        <v>-3.7364799999999997E-2</v>
      </c>
      <c r="L11715">
        <v>-0.16969129999999999</v>
      </c>
      <c r="M11715">
        <v>-9.1511700000000001E-2</v>
      </c>
      <c r="N11715">
        <v>-3.7364799999999997E-2</v>
      </c>
      <c r="O11715">
        <v>1.6782200000000001E-2</v>
      </c>
      <c r="P11715">
        <v>9.4961799999999999E-2</v>
      </c>
      <c r="Q11715">
        <v>56.119050000000001</v>
      </c>
      <c r="R11715">
        <v>0.1032549</v>
      </c>
      <c r="S11715" t="s">
        <v>20810</v>
      </c>
    </row>
    <row r="11716" spans="1:19" x14ac:dyDescent="0.25">
      <c r="A11716" t="s">
        <v>11784</v>
      </c>
      <c r="B11716" t="s">
        <v>68</v>
      </c>
      <c r="C11716" t="s">
        <v>4</v>
      </c>
      <c r="D11716" t="s">
        <v>63</v>
      </c>
      <c r="E11716" t="s">
        <v>16</v>
      </c>
      <c r="F11716" t="s">
        <v>6</v>
      </c>
      <c r="G11716">
        <v>3</v>
      </c>
      <c r="H11716">
        <v>120</v>
      </c>
      <c r="I11716">
        <v>0.79550445000000003</v>
      </c>
      <c r="J11716">
        <v>0.76607479999999994</v>
      </c>
      <c r="K11716">
        <v>-2.94296E-2</v>
      </c>
      <c r="L11716">
        <v>-0.1933945</v>
      </c>
      <c r="M11716">
        <v>-9.6522700000000003E-2</v>
      </c>
      <c r="N11716">
        <v>-2.94296E-2</v>
      </c>
      <c r="O11716">
        <v>3.7663500000000003E-2</v>
      </c>
      <c r="P11716">
        <v>0.1345353</v>
      </c>
      <c r="Q11716">
        <v>54.904760000000003</v>
      </c>
      <c r="R11716">
        <v>0.12794249999999999</v>
      </c>
      <c r="S11716" t="s">
        <v>20810</v>
      </c>
    </row>
    <row r="11717" spans="1:19" x14ac:dyDescent="0.25">
      <c r="A11717" t="s">
        <v>11785</v>
      </c>
      <c r="B11717" t="s">
        <v>68</v>
      </c>
      <c r="C11717" t="s">
        <v>4</v>
      </c>
      <c r="D11717" t="s">
        <v>63</v>
      </c>
      <c r="E11717" t="s">
        <v>16</v>
      </c>
      <c r="F11717" t="s">
        <v>6</v>
      </c>
      <c r="G11717">
        <v>4</v>
      </c>
      <c r="H11717">
        <v>120</v>
      </c>
      <c r="I11717">
        <v>0.77005380999999995</v>
      </c>
      <c r="J11717">
        <v>0.80135719999999999</v>
      </c>
      <c r="K11717">
        <v>3.1303299999999999E-2</v>
      </c>
      <c r="L11717">
        <v>-0.13956979999999999</v>
      </c>
      <c r="M11717">
        <v>-3.8616600000000001E-2</v>
      </c>
      <c r="N11717">
        <v>3.1303299999999999E-2</v>
      </c>
      <c r="O11717">
        <v>0.1012233</v>
      </c>
      <c r="P11717">
        <v>0.20217650000000001</v>
      </c>
      <c r="Q11717">
        <v>53.523809999999997</v>
      </c>
      <c r="R11717">
        <v>0.13333310000000001</v>
      </c>
      <c r="S11717" t="s">
        <v>20810</v>
      </c>
    </row>
    <row r="11718" spans="1:19" x14ac:dyDescent="0.25">
      <c r="A11718" t="s">
        <v>11786</v>
      </c>
      <c r="B11718" t="s">
        <v>68</v>
      </c>
      <c r="C11718" t="s">
        <v>4</v>
      </c>
      <c r="D11718" t="s">
        <v>63</v>
      </c>
      <c r="E11718" t="s">
        <v>16</v>
      </c>
      <c r="F11718" t="s">
        <v>6</v>
      </c>
      <c r="G11718">
        <v>5</v>
      </c>
      <c r="H11718">
        <v>120</v>
      </c>
      <c r="I11718">
        <v>0.72397113000000002</v>
      </c>
      <c r="J11718">
        <v>0.73097089999999998</v>
      </c>
      <c r="K11718">
        <v>6.9997000000000002E-3</v>
      </c>
      <c r="L11718">
        <v>-0.15474009999999999</v>
      </c>
      <c r="M11718">
        <v>-5.9182899999999997E-2</v>
      </c>
      <c r="N11718">
        <v>6.9997000000000002E-3</v>
      </c>
      <c r="O11718">
        <v>7.3182399999999995E-2</v>
      </c>
      <c r="P11718">
        <v>0.16873959999999999</v>
      </c>
      <c r="Q11718">
        <v>52.547620000000002</v>
      </c>
      <c r="R11718">
        <v>0.12620629999999999</v>
      </c>
      <c r="S11718" t="s">
        <v>20810</v>
      </c>
    </row>
    <row r="11719" spans="1:19" x14ac:dyDescent="0.25">
      <c r="A11719" t="s">
        <v>11787</v>
      </c>
      <c r="B11719" t="s">
        <v>68</v>
      </c>
      <c r="C11719" t="s">
        <v>4</v>
      </c>
      <c r="D11719" t="s">
        <v>63</v>
      </c>
      <c r="E11719" t="s">
        <v>16</v>
      </c>
      <c r="F11719" t="s">
        <v>6</v>
      </c>
      <c r="G11719">
        <v>6</v>
      </c>
      <c r="H11719">
        <v>120</v>
      </c>
      <c r="I11719">
        <v>0.84781561000000005</v>
      </c>
      <c r="J11719">
        <v>0.81864769999999998</v>
      </c>
      <c r="K11719">
        <v>-2.91679E-2</v>
      </c>
      <c r="L11719">
        <v>-0.18872059999999999</v>
      </c>
      <c r="M11719">
        <v>-9.4455499999999998E-2</v>
      </c>
      <c r="N11719">
        <v>-2.91679E-2</v>
      </c>
      <c r="O11719">
        <v>3.6119800000000001E-2</v>
      </c>
      <c r="P11719">
        <v>0.1303848</v>
      </c>
      <c r="Q11719">
        <v>51.73809</v>
      </c>
      <c r="R11719">
        <v>0.1244996</v>
      </c>
      <c r="S11719" t="s">
        <v>20810</v>
      </c>
    </row>
    <row r="11720" spans="1:19" x14ac:dyDescent="0.25">
      <c r="A11720" t="s">
        <v>11788</v>
      </c>
      <c r="B11720" t="s">
        <v>68</v>
      </c>
      <c r="C11720" t="s">
        <v>4</v>
      </c>
      <c r="D11720" t="s">
        <v>63</v>
      </c>
      <c r="E11720" t="s">
        <v>16</v>
      </c>
      <c r="F11720" t="s">
        <v>6</v>
      </c>
      <c r="G11720">
        <v>7</v>
      </c>
      <c r="H11720">
        <v>120</v>
      </c>
      <c r="I11720">
        <v>1.1288642</v>
      </c>
      <c r="J11720">
        <v>1.017055</v>
      </c>
      <c r="K11720">
        <v>-0.11180950000000001</v>
      </c>
      <c r="L11720">
        <v>-0.29116760000000003</v>
      </c>
      <c r="M11720">
        <v>-0.18520139999999999</v>
      </c>
      <c r="N11720">
        <v>-0.11180950000000001</v>
      </c>
      <c r="O11720">
        <v>-3.8417600000000003E-2</v>
      </c>
      <c r="P11720">
        <v>6.75486E-2</v>
      </c>
      <c r="Q11720">
        <v>51.214289999999998</v>
      </c>
      <c r="R11720">
        <v>0.13995379999999999</v>
      </c>
      <c r="S11720" t="s">
        <v>20810</v>
      </c>
    </row>
    <row r="11721" spans="1:19" x14ac:dyDescent="0.25">
      <c r="A11721" t="s">
        <v>11789</v>
      </c>
      <c r="B11721" t="s">
        <v>68</v>
      </c>
      <c r="C11721" t="s">
        <v>4</v>
      </c>
      <c r="D11721" t="s">
        <v>63</v>
      </c>
      <c r="E11721" t="s">
        <v>16</v>
      </c>
      <c r="F11721" t="s">
        <v>6</v>
      </c>
      <c r="G11721">
        <v>8</v>
      </c>
      <c r="H11721">
        <v>120</v>
      </c>
      <c r="I11721">
        <v>1.1447224</v>
      </c>
      <c r="J11721">
        <v>1.0383370000000001</v>
      </c>
      <c r="K11721">
        <v>-0.1063849</v>
      </c>
      <c r="L11721">
        <v>-0.26774160000000002</v>
      </c>
      <c r="M11721">
        <v>-0.1724108</v>
      </c>
      <c r="N11721">
        <v>-0.1063849</v>
      </c>
      <c r="O11721">
        <v>-4.0359100000000002E-2</v>
      </c>
      <c r="P11721">
        <v>5.4971800000000001E-2</v>
      </c>
      <c r="Q11721">
        <v>51.380949999999999</v>
      </c>
      <c r="R11721">
        <v>0.1259073</v>
      </c>
      <c r="S11721" t="s">
        <v>20810</v>
      </c>
    </row>
    <row r="11722" spans="1:19" x14ac:dyDescent="0.25">
      <c r="A11722" t="s">
        <v>11790</v>
      </c>
      <c r="B11722" t="s">
        <v>68</v>
      </c>
      <c r="C11722" t="s">
        <v>4</v>
      </c>
      <c r="D11722" t="s">
        <v>63</v>
      </c>
      <c r="E11722" t="s">
        <v>16</v>
      </c>
      <c r="F11722" t="s">
        <v>6</v>
      </c>
      <c r="G11722">
        <v>9</v>
      </c>
      <c r="H11722">
        <v>120</v>
      </c>
      <c r="I11722">
        <v>1.0019374000000001</v>
      </c>
      <c r="J11722">
        <v>0.99699579999999999</v>
      </c>
      <c r="K11722">
        <v>-4.9414999999999997E-3</v>
      </c>
      <c r="L11722">
        <v>-0.1761413</v>
      </c>
      <c r="M11722">
        <v>-7.4995099999999995E-2</v>
      </c>
      <c r="N11722">
        <v>-4.9414999999999997E-3</v>
      </c>
      <c r="O11722">
        <v>6.5112000000000003E-2</v>
      </c>
      <c r="P11722">
        <v>0.16625819999999999</v>
      </c>
      <c r="Q11722">
        <v>54</v>
      </c>
      <c r="R11722">
        <v>0.13358790000000001</v>
      </c>
      <c r="S11722" t="s">
        <v>20810</v>
      </c>
    </row>
    <row r="11723" spans="1:19" x14ac:dyDescent="0.25">
      <c r="A11723" t="s">
        <v>11791</v>
      </c>
      <c r="B11723" t="s">
        <v>68</v>
      </c>
      <c r="C11723" t="s">
        <v>4</v>
      </c>
      <c r="D11723" t="s">
        <v>63</v>
      </c>
      <c r="E11723" t="s">
        <v>16</v>
      </c>
      <c r="F11723" t="s">
        <v>6</v>
      </c>
      <c r="G11723">
        <v>10</v>
      </c>
      <c r="H11723">
        <v>120</v>
      </c>
      <c r="I11723">
        <v>0.95694542999999999</v>
      </c>
      <c r="J11723">
        <v>0.97998220000000003</v>
      </c>
      <c r="K11723">
        <v>2.30368E-2</v>
      </c>
      <c r="L11723">
        <v>-0.1544865</v>
      </c>
      <c r="M11723">
        <v>-4.9604299999999997E-2</v>
      </c>
      <c r="N11723">
        <v>2.30368E-2</v>
      </c>
      <c r="O11723">
        <v>9.5677899999999996E-2</v>
      </c>
      <c r="P11723">
        <v>0.20055999999999999</v>
      </c>
      <c r="Q11723">
        <v>57.904760000000003</v>
      </c>
      <c r="R11723">
        <v>0.13852210000000001</v>
      </c>
      <c r="S11723" t="s">
        <v>20810</v>
      </c>
    </row>
    <row r="11724" spans="1:19" x14ac:dyDescent="0.25">
      <c r="A11724" t="s">
        <v>11792</v>
      </c>
      <c r="B11724" t="s">
        <v>68</v>
      </c>
      <c r="C11724" t="s">
        <v>4</v>
      </c>
      <c r="D11724" t="s">
        <v>63</v>
      </c>
      <c r="E11724" t="s">
        <v>16</v>
      </c>
      <c r="F11724" t="s">
        <v>6</v>
      </c>
      <c r="G11724">
        <v>11</v>
      </c>
      <c r="H11724">
        <v>120</v>
      </c>
      <c r="I11724">
        <v>0.91958527999999995</v>
      </c>
      <c r="J11724">
        <v>0.93848869999999995</v>
      </c>
      <c r="K11724">
        <v>1.8903400000000001E-2</v>
      </c>
      <c r="L11724">
        <v>-0.15167620000000001</v>
      </c>
      <c r="M11724">
        <v>-5.0896400000000001E-2</v>
      </c>
      <c r="N11724">
        <v>1.8903400000000001E-2</v>
      </c>
      <c r="O11724">
        <v>8.8703199999999996E-2</v>
      </c>
      <c r="P11724">
        <v>0.18948300000000001</v>
      </c>
      <c r="Q11724">
        <v>61.976190000000003</v>
      </c>
      <c r="R11724">
        <v>0.133104</v>
      </c>
      <c r="S11724" t="s">
        <v>20810</v>
      </c>
    </row>
    <row r="11725" spans="1:19" x14ac:dyDescent="0.25">
      <c r="A11725" t="s">
        <v>11793</v>
      </c>
      <c r="B11725" t="s">
        <v>68</v>
      </c>
      <c r="C11725" t="s">
        <v>4</v>
      </c>
      <c r="D11725" t="s">
        <v>63</v>
      </c>
      <c r="E11725" t="s">
        <v>16</v>
      </c>
      <c r="F11725" t="s">
        <v>6</v>
      </c>
      <c r="G11725">
        <v>12</v>
      </c>
      <c r="H11725">
        <v>120</v>
      </c>
      <c r="I11725">
        <v>0.85550479000000001</v>
      </c>
      <c r="J11725">
        <v>0.87869260000000005</v>
      </c>
      <c r="K11725">
        <v>2.3187800000000001E-2</v>
      </c>
      <c r="L11725">
        <v>-0.1163204</v>
      </c>
      <c r="M11725">
        <v>-3.3897799999999999E-2</v>
      </c>
      <c r="N11725">
        <v>2.3187800000000001E-2</v>
      </c>
      <c r="O11725">
        <v>8.0273399999999995E-2</v>
      </c>
      <c r="P11725">
        <v>0.1626959</v>
      </c>
      <c r="Q11725">
        <v>65.476190000000003</v>
      </c>
      <c r="R11725">
        <v>0.10885880000000001</v>
      </c>
      <c r="S11725" t="s">
        <v>20810</v>
      </c>
    </row>
    <row r="11726" spans="1:19" x14ac:dyDescent="0.25">
      <c r="A11726" t="s">
        <v>11794</v>
      </c>
      <c r="B11726" t="s">
        <v>68</v>
      </c>
      <c r="C11726" t="s">
        <v>4</v>
      </c>
      <c r="D11726" t="s">
        <v>63</v>
      </c>
      <c r="E11726" t="s">
        <v>16</v>
      </c>
      <c r="F11726" t="s">
        <v>6</v>
      </c>
      <c r="G11726">
        <v>13</v>
      </c>
      <c r="H11726">
        <v>120</v>
      </c>
      <c r="I11726">
        <v>0.78128931999999995</v>
      </c>
      <c r="J11726">
        <v>0.84532700000000005</v>
      </c>
      <c r="K11726">
        <v>6.40376E-2</v>
      </c>
      <c r="L11726">
        <v>-6.5651899999999999E-2</v>
      </c>
      <c r="M11726">
        <v>1.0969700000000001E-2</v>
      </c>
      <c r="N11726">
        <v>6.40376E-2</v>
      </c>
      <c r="O11726">
        <v>0.1171056</v>
      </c>
      <c r="P11726">
        <v>0.19372719999999999</v>
      </c>
      <c r="Q11726">
        <v>68.190479999999994</v>
      </c>
      <c r="R11726">
        <v>0.1011973</v>
      </c>
      <c r="S11726" t="s">
        <v>20810</v>
      </c>
    </row>
    <row r="11727" spans="1:19" x14ac:dyDescent="0.25">
      <c r="A11727" t="s">
        <v>11795</v>
      </c>
      <c r="B11727" t="s">
        <v>68</v>
      </c>
      <c r="C11727" t="s">
        <v>4</v>
      </c>
      <c r="D11727" t="s">
        <v>63</v>
      </c>
      <c r="E11727" t="s">
        <v>16</v>
      </c>
      <c r="F11727" t="s">
        <v>6</v>
      </c>
      <c r="G11727">
        <v>14</v>
      </c>
      <c r="H11727">
        <v>120</v>
      </c>
      <c r="I11727">
        <v>0.73458504000000002</v>
      </c>
      <c r="J11727">
        <v>0.84021820000000003</v>
      </c>
      <c r="K11727">
        <v>0.10563309999999999</v>
      </c>
      <c r="L11727">
        <v>-2.7723999999999999E-2</v>
      </c>
      <c r="M11727">
        <v>5.1064499999999999E-2</v>
      </c>
      <c r="N11727">
        <v>0.10563309999999999</v>
      </c>
      <c r="O11727">
        <v>0.16020180000000001</v>
      </c>
      <c r="P11727">
        <v>0.23899029999999999</v>
      </c>
      <c r="Q11727">
        <v>69.976190000000003</v>
      </c>
      <c r="R11727">
        <v>0.1040592</v>
      </c>
      <c r="S11727" t="s">
        <v>20810</v>
      </c>
    </row>
    <row r="11728" spans="1:19" x14ac:dyDescent="0.25">
      <c r="A11728" t="s">
        <v>11796</v>
      </c>
      <c r="B11728" t="s">
        <v>68</v>
      </c>
      <c r="C11728" t="s">
        <v>4</v>
      </c>
      <c r="D11728" t="s">
        <v>63</v>
      </c>
      <c r="E11728" t="s">
        <v>16</v>
      </c>
      <c r="F11728" t="s">
        <v>6</v>
      </c>
      <c r="G11728">
        <v>15</v>
      </c>
      <c r="H11728">
        <v>120</v>
      </c>
      <c r="I11728">
        <v>0.71749403</v>
      </c>
      <c r="J11728">
        <v>0.83157559999999997</v>
      </c>
      <c r="K11728">
        <v>0.11408160000000001</v>
      </c>
      <c r="L11728">
        <v>-1.7102800000000001E-2</v>
      </c>
      <c r="M11728">
        <v>6.0401999999999997E-2</v>
      </c>
      <c r="N11728">
        <v>0.11408160000000001</v>
      </c>
      <c r="O11728">
        <v>0.1677612</v>
      </c>
      <c r="P11728">
        <v>0.24526600000000001</v>
      </c>
      <c r="Q11728">
        <v>71.571430000000007</v>
      </c>
      <c r="R11728">
        <v>0.1023637</v>
      </c>
      <c r="S11728" t="s">
        <v>20810</v>
      </c>
    </row>
    <row r="11729" spans="1:19" x14ac:dyDescent="0.25">
      <c r="A11729" t="s">
        <v>11797</v>
      </c>
      <c r="B11729" t="s">
        <v>68</v>
      </c>
      <c r="C11729" t="s">
        <v>4</v>
      </c>
      <c r="D11729" t="s">
        <v>63</v>
      </c>
      <c r="E11729" t="s">
        <v>16</v>
      </c>
      <c r="F11729" t="s">
        <v>6</v>
      </c>
      <c r="G11729">
        <v>16</v>
      </c>
      <c r="H11729">
        <v>120</v>
      </c>
      <c r="I11729">
        <v>0.70400134000000003</v>
      </c>
      <c r="J11729">
        <v>0.82081079999999995</v>
      </c>
      <c r="K11729">
        <v>0.1168095</v>
      </c>
      <c r="L11729">
        <v>9.6574999999999994E-3</v>
      </c>
      <c r="M11729">
        <v>7.2963799999999995E-2</v>
      </c>
      <c r="N11729">
        <v>0.1168095</v>
      </c>
      <c r="O11729">
        <v>0.1606552</v>
      </c>
      <c r="P11729">
        <v>0.2239614</v>
      </c>
      <c r="Q11729">
        <v>72.571430000000007</v>
      </c>
      <c r="R11729">
        <v>8.3611099999999994E-2</v>
      </c>
      <c r="S11729" t="s">
        <v>20810</v>
      </c>
    </row>
    <row r="11730" spans="1:19" x14ac:dyDescent="0.25">
      <c r="A11730" t="s">
        <v>11798</v>
      </c>
      <c r="B11730" t="s">
        <v>68</v>
      </c>
      <c r="C11730" t="s">
        <v>4</v>
      </c>
      <c r="D11730" t="s">
        <v>63</v>
      </c>
      <c r="E11730" t="s">
        <v>16</v>
      </c>
      <c r="F11730" t="s">
        <v>6</v>
      </c>
      <c r="G11730">
        <v>17</v>
      </c>
      <c r="H11730">
        <v>120</v>
      </c>
      <c r="I11730">
        <v>0.7277593</v>
      </c>
      <c r="J11730">
        <v>0.77816180000000001</v>
      </c>
      <c r="K11730">
        <v>5.0402500000000003E-2</v>
      </c>
      <c r="L11730">
        <v>-4.4166999999999998E-2</v>
      </c>
      <c r="M11730">
        <v>1.1705399999999999E-2</v>
      </c>
      <c r="N11730">
        <v>5.0402500000000003E-2</v>
      </c>
      <c r="O11730">
        <v>8.9099600000000001E-2</v>
      </c>
      <c r="P11730">
        <v>0.14497209999999999</v>
      </c>
      <c r="Q11730">
        <v>72.785709999999995</v>
      </c>
      <c r="R11730">
        <v>7.3792999999999997E-2</v>
      </c>
      <c r="S11730" t="s">
        <v>20810</v>
      </c>
    </row>
    <row r="11731" spans="1:19" x14ac:dyDescent="0.25">
      <c r="A11731" t="s">
        <v>11799</v>
      </c>
      <c r="B11731" t="s">
        <v>68</v>
      </c>
      <c r="C11731" t="s">
        <v>4</v>
      </c>
      <c r="D11731" t="s">
        <v>63</v>
      </c>
      <c r="E11731" t="s">
        <v>16</v>
      </c>
      <c r="F11731" t="s">
        <v>6</v>
      </c>
      <c r="G11731">
        <v>18</v>
      </c>
      <c r="H11731">
        <v>120</v>
      </c>
      <c r="I11731">
        <v>0.95076073000000005</v>
      </c>
      <c r="J11731">
        <v>0.952816</v>
      </c>
      <c r="K11731">
        <v>2.0552999999999999E-3</v>
      </c>
      <c r="L11731">
        <v>-0.1198008</v>
      </c>
      <c r="M11731">
        <v>-4.7807200000000001E-2</v>
      </c>
      <c r="N11731">
        <v>2.0552999999999999E-3</v>
      </c>
      <c r="O11731">
        <v>5.19178E-2</v>
      </c>
      <c r="P11731">
        <v>0.1239114</v>
      </c>
      <c r="Q11731">
        <v>71.976190000000003</v>
      </c>
      <c r="R11731">
        <v>9.5084799999999997E-2</v>
      </c>
      <c r="S11731" t="s">
        <v>20810</v>
      </c>
    </row>
    <row r="11732" spans="1:19" x14ac:dyDescent="0.25">
      <c r="A11732" t="s">
        <v>11800</v>
      </c>
      <c r="B11732" t="s">
        <v>68</v>
      </c>
      <c r="C11732" t="s">
        <v>4</v>
      </c>
      <c r="D11732" t="s">
        <v>63</v>
      </c>
      <c r="E11732" t="s">
        <v>16</v>
      </c>
      <c r="F11732" t="s">
        <v>6</v>
      </c>
      <c r="G11732">
        <v>19</v>
      </c>
      <c r="H11732">
        <v>120</v>
      </c>
      <c r="I11732">
        <v>1.0486435999999999</v>
      </c>
      <c r="J11732">
        <v>1.052003</v>
      </c>
      <c r="K11732">
        <v>3.3595000000000001E-3</v>
      </c>
      <c r="L11732">
        <v>-0.12680240000000001</v>
      </c>
      <c r="M11732">
        <v>-4.99017E-2</v>
      </c>
      <c r="N11732">
        <v>3.3595000000000001E-3</v>
      </c>
      <c r="O11732">
        <v>5.6620700000000003E-2</v>
      </c>
      <c r="P11732">
        <v>0.13352140000000001</v>
      </c>
      <c r="Q11732">
        <v>70.333340000000007</v>
      </c>
      <c r="R11732">
        <v>0.1015659</v>
      </c>
      <c r="S11732" t="s">
        <v>20810</v>
      </c>
    </row>
    <row r="11733" spans="1:19" x14ac:dyDescent="0.25">
      <c r="A11733" t="s">
        <v>11801</v>
      </c>
      <c r="B11733" t="s">
        <v>68</v>
      </c>
      <c r="C11733" t="s">
        <v>4</v>
      </c>
      <c r="D11733" t="s">
        <v>63</v>
      </c>
      <c r="E11733" t="s">
        <v>16</v>
      </c>
      <c r="F11733" t="s">
        <v>6</v>
      </c>
      <c r="G11733">
        <v>20</v>
      </c>
      <c r="H11733">
        <v>120</v>
      </c>
      <c r="I11733">
        <v>1.1852205</v>
      </c>
      <c r="J11733">
        <v>1.1945809999999999</v>
      </c>
      <c r="K11733">
        <v>9.3603999999999996E-3</v>
      </c>
      <c r="L11733">
        <v>-0.1314131</v>
      </c>
      <c r="M11733">
        <v>-4.8242899999999998E-2</v>
      </c>
      <c r="N11733">
        <v>9.3603999999999996E-3</v>
      </c>
      <c r="O11733">
        <v>6.6963800000000004E-2</v>
      </c>
      <c r="P11733">
        <v>0.15013399999999999</v>
      </c>
      <c r="Q11733">
        <v>67.904759999999996</v>
      </c>
      <c r="R11733">
        <v>0.1098462</v>
      </c>
      <c r="S11733" t="s">
        <v>20810</v>
      </c>
    </row>
    <row r="11734" spans="1:19" x14ac:dyDescent="0.25">
      <c r="A11734" t="s">
        <v>11802</v>
      </c>
      <c r="B11734" t="s">
        <v>68</v>
      </c>
      <c r="C11734" t="s">
        <v>4</v>
      </c>
      <c r="D11734" t="s">
        <v>63</v>
      </c>
      <c r="E11734" t="s">
        <v>16</v>
      </c>
      <c r="F11734" t="s">
        <v>6</v>
      </c>
      <c r="G11734">
        <v>21</v>
      </c>
      <c r="H11734">
        <v>120</v>
      </c>
      <c r="I11734">
        <v>1.2949044999999999</v>
      </c>
      <c r="J11734">
        <v>1.2400990000000001</v>
      </c>
      <c r="K11734">
        <v>-5.4805899999999998E-2</v>
      </c>
      <c r="L11734">
        <v>-0.2166708</v>
      </c>
      <c r="M11734">
        <v>-0.1210397</v>
      </c>
      <c r="N11734">
        <v>-5.4805899999999998E-2</v>
      </c>
      <c r="O11734">
        <v>1.14279E-2</v>
      </c>
      <c r="P11734">
        <v>0.107059</v>
      </c>
      <c r="Q11734">
        <v>65.595240000000004</v>
      </c>
      <c r="R11734">
        <v>0.1263039</v>
      </c>
      <c r="S11734" t="s">
        <v>20810</v>
      </c>
    </row>
    <row r="11735" spans="1:19" x14ac:dyDescent="0.25">
      <c r="A11735" t="s">
        <v>11803</v>
      </c>
      <c r="B11735" t="s">
        <v>68</v>
      </c>
      <c r="C11735" t="s">
        <v>4</v>
      </c>
      <c r="D11735" t="s">
        <v>63</v>
      </c>
      <c r="E11735" t="s">
        <v>16</v>
      </c>
      <c r="F11735" t="s">
        <v>6</v>
      </c>
      <c r="G11735">
        <v>22</v>
      </c>
      <c r="H11735">
        <v>120</v>
      </c>
      <c r="I11735">
        <v>1.2009445999999999</v>
      </c>
      <c r="J11735">
        <v>1.1579759999999999</v>
      </c>
      <c r="K11735">
        <v>-4.2968600000000003E-2</v>
      </c>
      <c r="L11735">
        <v>-0.19701279999999999</v>
      </c>
      <c r="M11735">
        <v>-0.10600229999999999</v>
      </c>
      <c r="N11735">
        <v>-4.2968600000000003E-2</v>
      </c>
      <c r="O11735">
        <v>2.0065E-2</v>
      </c>
      <c r="P11735">
        <v>0.1110756</v>
      </c>
      <c r="Q11735">
        <v>63.26191</v>
      </c>
      <c r="R11735">
        <v>0.1202013</v>
      </c>
      <c r="S11735" t="s">
        <v>20810</v>
      </c>
    </row>
    <row r="11736" spans="1:19" x14ac:dyDescent="0.25">
      <c r="A11736" t="s">
        <v>11804</v>
      </c>
      <c r="B11736" t="s">
        <v>68</v>
      </c>
      <c r="C11736" t="s">
        <v>4</v>
      </c>
      <c r="D11736" t="s">
        <v>63</v>
      </c>
      <c r="E11736" t="s">
        <v>16</v>
      </c>
      <c r="F11736" t="s">
        <v>6</v>
      </c>
      <c r="G11736">
        <v>23</v>
      </c>
      <c r="H11736">
        <v>120</v>
      </c>
      <c r="I11736">
        <v>0.98523574000000003</v>
      </c>
      <c r="J11736">
        <v>0.93381250000000005</v>
      </c>
      <c r="K11736">
        <v>-5.1423200000000002E-2</v>
      </c>
      <c r="L11736">
        <v>-0.18591859999999999</v>
      </c>
      <c r="M11736">
        <v>-0.1064577</v>
      </c>
      <c r="N11736">
        <v>-5.1423200000000002E-2</v>
      </c>
      <c r="O11736">
        <v>3.6112000000000002E-3</v>
      </c>
      <c r="P11736">
        <v>8.3072199999999999E-2</v>
      </c>
      <c r="Q11736">
        <v>61.333329999999997</v>
      </c>
      <c r="R11736">
        <v>0.10494729999999999</v>
      </c>
      <c r="S11736" t="s">
        <v>20810</v>
      </c>
    </row>
    <row r="11737" spans="1:19" x14ac:dyDescent="0.25">
      <c r="A11737" t="s">
        <v>11805</v>
      </c>
      <c r="B11737" t="s">
        <v>68</v>
      </c>
      <c r="C11737" t="s">
        <v>4</v>
      </c>
      <c r="D11737" t="s">
        <v>63</v>
      </c>
      <c r="E11737" t="s">
        <v>16</v>
      </c>
      <c r="F11737" t="s">
        <v>6</v>
      </c>
      <c r="G11737">
        <v>24</v>
      </c>
      <c r="H11737">
        <v>120</v>
      </c>
      <c r="I11737">
        <v>0.80516558000000005</v>
      </c>
      <c r="J11737">
        <v>0.80856700000000004</v>
      </c>
      <c r="K11737">
        <v>3.4014000000000002E-3</v>
      </c>
      <c r="L11737">
        <v>-0.1132334</v>
      </c>
      <c r="M11737">
        <v>-4.4324599999999999E-2</v>
      </c>
      <c r="N11737">
        <v>3.4014000000000002E-3</v>
      </c>
      <c r="O11737">
        <v>5.1127400000000003E-2</v>
      </c>
      <c r="P11737">
        <v>0.1200362</v>
      </c>
      <c r="Q11737">
        <v>59.404760000000003</v>
      </c>
      <c r="R11737">
        <v>9.1010599999999997E-2</v>
      </c>
      <c r="S11737" t="s">
        <v>20810</v>
      </c>
    </row>
    <row r="11738" spans="1:19" x14ac:dyDescent="0.25">
      <c r="A11738" t="s">
        <v>11806</v>
      </c>
      <c r="B11738" t="s">
        <v>68</v>
      </c>
      <c r="C11738" t="s">
        <v>4</v>
      </c>
      <c r="D11738" t="s">
        <v>63</v>
      </c>
      <c r="E11738" t="s">
        <v>16</v>
      </c>
      <c r="F11738" t="s">
        <v>52</v>
      </c>
      <c r="G11738">
        <v>1</v>
      </c>
      <c r="H11738">
        <v>120</v>
      </c>
      <c r="I11738">
        <v>0.66349024999999995</v>
      </c>
      <c r="J11738">
        <v>0.71681980000000001</v>
      </c>
      <c r="K11738">
        <v>5.3329599999999998E-2</v>
      </c>
      <c r="L11738">
        <v>-7.7312699999999998E-2</v>
      </c>
      <c r="M11738">
        <v>-1.282E-4</v>
      </c>
      <c r="N11738">
        <v>5.3329599999999998E-2</v>
      </c>
      <c r="O11738">
        <v>0.1067873</v>
      </c>
      <c r="P11738">
        <v>0.18397189999999999</v>
      </c>
      <c r="Q11738">
        <v>51</v>
      </c>
      <c r="R11738">
        <v>0.1019407</v>
      </c>
      <c r="S11738" t="s">
        <v>20810</v>
      </c>
    </row>
    <row r="11739" spans="1:19" x14ac:dyDescent="0.25">
      <c r="A11739" t="s">
        <v>11807</v>
      </c>
      <c r="B11739" t="s">
        <v>68</v>
      </c>
      <c r="C11739" t="s">
        <v>4</v>
      </c>
      <c r="D11739" t="s">
        <v>63</v>
      </c>
      <c r="E11739" t="s">
        <v>16</v>
      </c>
      <c r="F11739" t="s">
        <v>52</v>
      </c>
      <c r="G11739">
        <v>2</v>
      </c>
      <c r="H11739">
        <v>120</v>
      </c>
      <c r="I11739">
        <v>0.80484601</v>
      </c>
      <c r="J11739">
        <v>0.78526439999999997</v>
      </c>
      <c r="K11739">
        <v>-1.9581600000000001E-2</v>
      </c>
      <c r="L11739">
        <v>-0.23602300000000001</v>
      </c>
      <c r="M11739">
        <v>-0.1081477</v>
      </c>
      <c r="N11739">
        <v>-1.9581600000000001E-2</v>
      </c>
      <c r="O11739">
        <v>6.8984400000000001E-2</v>
      </c>
      <c r="P11739">
        <v>0.1968597</v>
      </c>
      <c r="Q11739">
        <v>51</v>
      </c>
      <c r="R11739">
        <v>0.16889009999999999</v>
      </c>
      <c r="S11739" t="s">
        <v>20810</v>
      </c>
    </row>
    <row r="11740" spans="1:19" x14ac:dyDescent="0.25">
      <c r="A11740" t="s">
        <v>11808</v>
      </c>
      <c r="B11740" t="s">
        <v>68</v>
      </c>
      <c r="C11740" t="s">
        <v>4</v>
      </c>
      <c r="D11740" t="s">
        <v>63</v>
      </c>
      <c r="E11740" t="s">
        <v>16</v>
      </c>
      <c r="F11740" t="s">
        <v>52</v>
      </c>
      <c r="G11740">
        <v>3</v>
      </c>
      <c r="H11740">
        <v>120</v>
      </c>
      <c r="I11740">
        <v>0.86332100000000001</v>
      </c>
      <c r="J11740">
        <v>0.82487759999999999</v>
      </c>
      <c r="K11740">
        <v>-3.8443400000000003E-2</v>
      </c>
      <c r="L11740">
        <v>-0.25028539999999999</v>
      </c>
      <c r="M11740">
        <v>-0.1251274</v>
      </c>
      <c r="N11740">
        <v>-3.8443400000000003E-2</v>
      </c>
      <c r="O11740">
        <v>4.8240699999999997E-2</v>
      </c>
      <c r="P11740">
        <v>0.17339869999999999</v>
      </c>
      <c r="Q11740">
        <v>50.5</v>
      </c>
      <c r="R11740">
        <v>0.16530120000000001</v>
      </c>
      <c r="S11740" t="s">
        <v>20810</v>
      </c>
    </row>
    <row r="11741" spans="1:19" x14ac:dyDescent="0.25">
      <c r="A11741" t="s">
        <v>11809</v>
      </c>
      <c r="B11741" t="s">
        <v>68</v>
      </c>
      <c r="C11741" t="s">
        <v>4</v>
      </c>
      <c r="D11741" t="s">
        <v>63</v>
      </c>
      <c r="E11741" t="s">
        <v>16</v>
      </c>
      <c r="F11741" t="s">
        <v>52</v>
      </c>
      <c r="G11741">
        <v>4</v>
      </c>
      <c r="H11741">
        <v>120</v>
      </c>
      <c r="I11741">
        <v>0.82040756000000004</v>
      </c>
      <c r="J11741">
        <v>0.7733698</v>
      </c>
      <c r="K11741">
        <v>-4.7037700000000002E-2</v>
      </c>
      <c r="L11741">
        <v>-0.2471921</v>
      </c>
      <c r="M11741">
        <v>-0.12893930000000001</v>
      </c>
      <c r="N11741">
        <v>-4.7037700000000002E-2</v>
      </c>
      <c r="O11741">
        <v>3.48638E-2</v>
      </c>
      <c r="P11741">
        <v>0.15311669999999999</v>
      </c>
      <c r="Q11741">
        <v>49.5</v>
      </c>
      <c r="R11741">
        <v>0.1561813</v>
      </c>
      <c r="S11741" t="s">
        <v>20810</v>
      </c>
    </row>
    <row r="11742" spans="1:19" x14ac:dyDescent="0.25">
      <c r="A11742" t="s">
        <v>11810</v>
      </c>
      <c r="B11742" t="s">
        <v>68</v>
      </c>
      <c r="C11742" t="s">
        <v>4</v>
      </c>
      <c r="D11742" t="s">
        <v>63</v>
      </c>
      <c r="E11742" t="s">
        <v>16</v>
      </c>
      <c r="F11742" t="s">
        <v>52</v>
      </c>
      <c r="G11742">
        <v>5</v>
      </c>
      <c r="H11742">
        <v>120</v>
      </c>
      <c r="I11742">
        <v>0.70121526000000001</v>
      </c>
      <c r="J11742">
        <v>0.74124800000000002</v>
      </c>
      <c r="K11742">
        <v>4.00328E-2</v>
      </c>
      <c r="L11742">
        <v>-0.1450321</v>
      </c>
      <c r="M11742">
        <v>-3.5694299999999998E-2</v>
      </c>
      <c r="N11742">
        <v>4.00328E-2</v>
      </c>
      <c r="O11742">
        <v>0.1157598</v>
      </c>
      <c r="P11742">
        <v>0.22509760000000001</v>
      </c>
      <c r="Q11742">
        <v>48.5</v>
      </c>
      <c r="R11742">
        <v>0.1444069</v>
      </c>
      <c r="S11742" t="s">
        <v>20810</v>
      </c>
    </row>
    <row r="11743" spans="1:19" x14ac:dyDescent="0.25">
      <c r="A11743" t="s">
        <v>11811</v>
      </c>
      <c r="B11743" t="s">
        <v>68</v>
      </c>
      <c r="C11743" t="s">
        <v>4</v>
      </c>
      <c r="D11743" t="s">
        <v>63</v>
      </c>
      <c r="E11743" t="s">
        <v>16</v>
      </c>
      <c r="F11743" t="s">
        <v>52</v>
      </c>
      <c r="G11743">
        <v>6</v>
      </c>
      <c r="H11743">
        <v>120</v>
      </c>
      <c r="I11743">
        <v>0.88439411000000001</v>
      </c>
      <c r="J11743">
        <v>0.89014320000000002</v>
      </c>
      <c r="K11743">
        <v>5.7489999999999998E-3</v>
      </c>
      <c r="L11743">
        <v>-0.1819585</v>
      </c>
      <c r="M11743">
        <v>-7.1059300000000006E-2</v>
      </c>
      <c r="N11743">
        <v>5.7489999999999998E-3</v>
      </c>
      <c r="O11743">
        <v>8.2557400000000003E-2</v>
      </c>
      <c r="P11743">
        <v>0.19345660000000001</v>
      </c>
      <c r="Q11743">
        <v>48</v>
      </c>
      <c r="R11743">
        <v>0.14646899999999999</v>
      </c>
      <c r="S11743" t="s">
        <v>20810</v>
      </c>
    </row>
    <row r="11744" spans="1:19" x14ac:dyDescent="0.25">
      <c r="A11744" t="s">
        <v>11812</v>
      </c>
      <c r="B11744" t="s">
        <v>68</v>
      </c>
      <c r="C11744" t="s">
        <v>4</v>
      </c>
      <c r="D11744" t="s">
        <v>63</v>
      </c>
      <c r="E11744" t="s">
        <v>16</v>
      </c>
      <c r="F11744" t="s">
        <v>52</v>
      </c>
      <c r="G11744">
        <v>7</v>
      </c>
      <c r="H11744">
        <v>120</v>
      </c>
      <c r="I11744">
        <v>1.1443748</v>
      </c>
      <c r="J11744">
        <v>0.95970169999999999</v>
      </c>
      <c r="K11744">
        <v>-0.18467310000000001</v>
      </c>
      <c r="L11744">
        <v>-0.37318790000000002</v>
      </c>
      <c r="M11744">
        <v>-0.26181179999999998</v>
      </c>
      <c r="N11744">
        <v>-0.18467310000000001</v>
      </c>
      <c r="O11744">
        <v>-0.1075343</v>
      </c>
      <c r="P11744">
        <v>3.8417999999999998E-3</v>
      </c>
      <c r="Q11744">
        <v>48</v>
      </c>
      <c r="R11744">
        <v>0.1470989</v>
      </c>
      <c r="S11744" t="s">
        <v>20810</v>
      </c>
    </row>
    <row r="11745" spans="1:19" x14ac:dyDescent="0.25">
      <c r="A11745" t="s">
        <v>11813</v>
      </c>
      <c r="B11745" t="s">
        <v>68</v>
      </c>
      <c r="C11745" t="s">
        <v>4</v>
      </c>
      <c r="D11745" t="s">
        <v>63</v>
      </c>
      <c r="E11745" t="s">
        <v>16</v>
      </c>
      <c r="F11745" t="s">
        <v>52</v>
      </c>
      <c r="G11745">
        <v>8</v>
      </c>
      <c r="H11745">
        <v>120</v>
      </c>
      <c r="I11745">
        <v>1.3410382000000001</v>
      </c>
      <c r="J11745">
        <v>1.0921799999999999</v>
      </c>
      <c r="K11745">
        <v>-0.24885769999999999</v>
      </c>
      <c r="L11745">
        <v>-0.52450790000000003</v>
      </c>
      <c r="M11745">
        <v>-0.36165150000000001</v>
      </c>
      <c r="N11745">
        <v>-0.24885769999999999</v>
      </c>
      <c r="O11745">
        <v>-0.13606389999999999</v>
      </c>
      <c r="P11745">
        <v>2.67925E-2</v>
      </c>
      <c r="Q11745">
        <v>48</v>
      </c>
      <c r="R11745">
        <v>0.215091</v>
      </c>
      <c r="S11745" t="s">
        <v>20810</v>
      </c>
    </row>
    <row r="11746" spans="1:19" x14ac:dyDescent="0.25">
      <c r="A11746" t="s">
        <v>11814</v>
      </c>
      <c r="B11746" t="s">
        <v>68</v>
      </c>
      <c r="C11746" t="s">
        <v>4</v>
      </c>
      <c r="D11746" t="s">
        <v>63</v>
      </c>
      <c r="E11746" t="s">
        <v>16</v>
      </c>
      <c r="F11746" t="s">
        <v>52</v>
      </c>
      <c r="G11746">
        <v>9</v>
      </c>
      <c r="H11746">
        <v>120</v>
      </c>
      <c r="I11746">
        <v>1.1356170999999999</v>
      </c>
      <c r="J11746">
        <v>1.0017529999999999</v>
      </c>
      <c r="K11746">
        <v>-0.13386390000000001</v>
      </c>
      <c r="L11746">
        <v>-0.37615110000000002</v>
      </c>
      <c r="M11746">
        <v>-0.23300589999999999</v>
      </c>
      <c r="N11746">
        <v>-0.13386390000000001</v>
      </c>
      <c r="O11746">
        <v>-3.4722000000000003E-2</v>
      </c>
      <c r="P11746">
        <v>0.1084232</v>
      </c>
      <c r="Q11746">
        <v>48.5</v>
      </c>
      <c r="R11746">
        <v>0.1890577</v>
      </c>
      <c r="S11746" t="s">
        <v>20810</v>
      </c>
    </row>
    <row r="11747" spans="1:19" x14ac:dyDescent="0.25">
      <c r="A11747" t="s">
        <v>11815</v>
      </c>
      <c r="B11747" t="s">
        <v>68</v>
      </c>
      <c r="C11747" t="s">
        <v>4</v>
      </c>
      <c r="D11747" t="s">
        <v>63</v>
      </c>
      <c r="E11747" t="s">
        <v>16</v>
      </c>
      <c r="F11747" t="s">
        <v>52</v>
      </c>
      <c r="G11747">
        <v>10</v>
      </c>
      <c r="H11747">
        <v>120</v>
      </c>
      <c r="I11747">
        <v>0.91735367000000001</v>
      </c>
      <c r="J11747">
        <v>0.97446259999999996</v>
      </c>
      <c r="K11747">
        <v>5.7108899999999997E-2</v>
      </c>
      <c r="L11747">
        <v>-0.15648480000000001</v>
      </c>
      <c r="M11747">
        <v>-3.02919E-2</v>
      </c>
      <c r="N11747">
        <v>5.7108899999999997E-2</v>
      </c>
      <c r="O11747">
        <v>0.14450969999999999</v>
      </c>
      <c r="P11747">
        <v>0.27070260000000002</v>
      </c>
      <c r="Q11747">
        <v>51</v>
      </c>
      <c r="R11747">
        <v>0.16666800000000001</v>
      </c>
      <c r="S11747" t="s">
        <v>20810</v>
      </c>
    </row>
    <row r="11748" spans="1:19" x14ac:dyDescent="0.25">
      <c r="A11748" t="s">
        <v>11816</v>
      </c>
      <c r="B11748" t="s">
        <v>68</v>
      </c>
      <c r="C11748" t="s">
        <v>4</v>
      </c>
      <c r="D11748" t="s">
        <v>63</v>
      </c>
      <c r="E11748" t="s">
        <v>16</v>
      </c>
      <c r="F11748" t="s">
        <v>52</v>
      </c>
      <c r="G11748">
        <v>11</v>
      </c>
      <c r="H11748">
        <v>120</v>
      </c>
      <c r="I11748">
        <v>0.84667482999999999</v>
      </c>
      <c r="J11748">
        <v>0.88108649999999999</v>
      </c>
      <c r="K11748">
        <v>3.4411600000000001E-2</v>
      </c>
      <c r="L11748">
        <v>-0.16259499999999999</v>
      </c>
      <c r="M11748">
        <v>-4.6201899999999997E-2</v>
      </c>
      <c r="N11748">
        <v>3.4411600000000001E-2</v>
      </c>
      <c r="O11748">
        <v>0.11502519999999999</v>
      </c>
      <c r="P11748">
        <v>0.23141829999999999</v>
      </c>
      <c r="Q11748">
        <v>54.5</v>
      </c>
      <c r="R11748">
        <v>0.1537251</v>
      </c>
      <c r="S11748" t="s">
        <v>20810</v>
      </c>
    </row>
    <row r="11749" spans="1:19" x14ac:dyDescent="0.25">
      <c r="A11749" t="s">
        <v>11817</v>
      </c>
      <c r="B11749" t="s">
        <v>68</v>
      </c>
      <c r="C11749" t="s">
        <v>4</v>
      </c>
      <c r="D11749" t="s">
        <v>63</v>
      </c>
      <c r="E11749" t="s">
        <v>16</v>
      </c>
      <c r="F11749" t="s">
        <v>52</v>
      </c>
      <c r="G11749">
        <v>12</v>
      </c>
      <c r="H11749">
        <v>120</v>
      </c>
      <c r="I11749">
        <v>0.81264988000000005</v>
      </c>
      <c r="J11749">
        <v>0.78634300000000001</v>
      </c>
      <c r="K11749">
        <v>-2.6306900000000001E-2</v>
      </c>
      <c r="L11749">
        <v>-0.20095070000000001</v>
      </c>
      <c r="M11749">
        <v>-9.7769700000000001E-2</v>
      </c>
      <c r="N11749">
        <v>-2.6306900000000001E-2</v>
      </c>
      <c r="O11749">
        <v>4.5155899999999999E-2</v>
      </c>
      <c r="P11749">
        <v>0.14833689999999999</v>
      </c>
      <c r="Q11749">
        <v>57.5</v>
      </c>
      <c r="R11749">
        <v>0.13627529999999999</v>
      </c>
      <c r="S11749" t="s">
        <v>20810</v>
      </c>
    </row>
    <row r="11750" spans="1:19" x14ac:dyDescent="0.25">
      <c r="A11750" t="s">
        <v>11818</v>
      </c>
      <c r="B11750" t="s">
        <v>68</v>
      </c>
      <c r="C11750" t="s">
        <v>4</v>
      </c>
      <c r="D11750" t="s">
        <v>63</v>
      </c>
      <c r="E11750" t="s">
        <v>16</v>
      </c>
      <c r="F11750" t="s">
        <v>52</v>
      </c>
      <c r="G11750">
        <v>13</v>
      </c>
      <c r="H11750">
        <v>120</v>
      </c>
      <c r="I11750">
        <v>0.72383642999999998</v>
      </c>
      <c r="J11750">
        <v>0.69184409999999996</v>
      </c>
      <c r="K11750">
        <v>-3.1992300000000001E-2</v>
      </c>
      <c r="L11750">
        <v>-0.18463089999999999</v>
      </c>
      <c r="M11750">
        <v>-9.4450800000000001E-2</v>
      </c>
      <c r="N11750">
        <v>-3.1992300000000001E-2</v>
      </c>
      <c r="O11750">
        <v>3.0466199999999999E-2</v>
      </c>
      <c r="P11750">
        <v>0.1206463</v>
      </c>
      <c r="Q11750">
        <v>58.5</v>
      </c>
      <c r="R11750">
        <v>0.1191045</v>
      </c>
      <c r="S11750" t="s">
        <v>20810</v>
      </c>
    </row>
    <row r="11751" spans="1:19" x14ac:dyDescent="0.25">
      <c r="A11751" t="s">
        <v>11819</v>
      </c>
      <c r="B11751" t="s">
        <v>68</v>
      </c>
      <c r="C11751" t="s">
        <v>4</v>
      </c>
      <c r="D11751" t="s">
        <v>63</v>
      </c>
      <c r="E11751" t="s">
        <v>16</v>
      </c>
      <c r="F11751" t="s">
        <v>52</v>
      </c>
      <c r="G11751">
        <v>14</v>
      </c>
      <c r="H11751">
        <v>120</v>
      </c>
      <c r="I11751">
        <v>0.81714405999999995</v>
      </c>
      <c r="J11751">
        <v>0.73062150000000003</v>
      </c>
      <c r="K11751">
        <v>-8.6522600000000005E-2</v>
      </c>
      <c r="L11751">
        <v>-0.25722450000000002</v>
      </c>
      <c r="M11751">
        <v>-0.15637239999999999</v>
      </c>
      <c r="N11751">
        <v>-8.6522600000000005E-2</v>
      </c>
      <c r="O11751">
        <v>-1.6672800000000002E-2</v>
      </c>
      <c r="P11751">
        <v>8.4179299999999999E-2</v>
      </c>
      <c r="Q11751">
        <v>59.5</v>
      </c>
      <c r="R11751">
        <v>0.1331994</v>
      </c>
      <c r="S11751" t="s">
        <v>20810</v>
      </c>
    </row>
    <row r="11752" spans="1:19" x14ac:dyDescent="0.25">
      <c r="A11752" t="s">
        <v>11820</v>
      </c>
      <c r="B11752" t="s">
        <v>68</v>
      </c>
      <c r="C11752" t="s">
        <v>4</v>
      </c>
      <c r="D11752" t="s">
        <v>63</v>
      </c>
      <c r="E11752" t="s">
        <v>16</v>
      </c>
      <c r="F11752" t="s">
        <v>52</v>
      </c>
      <c r="G11752">
        <v>15</v>
      </c>
      <c r="H11752">
        <v>120</v>
      </c>
      <c r="I11752">
        <v>0.79630179999999995</v>
      </c>
      <c r="J11752">
        <v>0.75314709999999996</v>
      </c>
      <c r="K11752">
        <v>-4.3154699999999997E-2</v>
      </c>
      <c r="L11752">
        <v>-0.21065600000000001</v>
      </c>
      <c r="M11752">
        <v>-0.1116948</v>
      </c>
      <c r="N11752">
        <v>-4.3154699999999997E-2</v>
      </c>
      <c r="O11752">
        <v>2.5385499999999998E-2</v>
      </c>
      <c r="P11752">
        <v>0.1243466</v>
      </c>
      <c r="Q11752">
        <v>60</v>
      </c>
      <c r="R11752">
        <v>0.13070190000000001</v>
      </c>
      <c r="S11752" t="s">
        <v>20810</v>
      </c>
    </row>
    <row r="11753" spans="1:19" x14ac:dyDescent="0.25">
      <c r="A11753" t="s">
        <v>11821</v>
      </c>
      <c r="B11753" t="s">
        <v>68</v>
      </c>
      <c r="C11753" t="s">
        <v>4</v>
      </c>
      <c r="D11753" t="s">
        <v>63</v>
      </c>
      <c r="E11753" t="s">
        <v>16</v>
      </c>
      <c r="F11753" t="s">
        <v>52</v>
      </c>
      <c r="G11753">
        <v>16</v>
      </c>
      <c r="H11753">
        <v>120</v>
      </c>
      <c r="I11753">
        <v>0.82001522999999998</v>
      </c>
      <c r="J11753">
        <v>0.72384749999999998</v>
      </c>
      <c r="K11753">
        <v>-9.6167699999999995E-2</v>
      </c>
      <c r="L11753">
        <v>-0.26632689999999998</v>
      </c>
      <c r="M11753">
        <v>-0.16579550000000001</v>
      </c>
      <c r="N11753">
        <v>-9.6167699999999995E-2</v>
      </c>
      <c r="O11753">
        <v>-2.6540000000000001E-2</v>
      </c>
      <c r="P11753">
        <v>7.3991500000000002E-2</v>
      </c>
      <c r="Q11753">
        <v>60</v>
      </c>
      <c r="R11753">
        <v>0.1327759</v>
      </c>
      <c r="S11753" t="s">
        <v>20810</v>
      </c>
    </row>
    <row r="11754" spans="1:19" x14ac:dyDescent="0.25">
      <c r="A11754" t="s">
        <v>11822</v>
      </c>
      <c r="B11754" t="s">
        <v>68</v>
      </c>
      <c r="C11754" t="s">
        <v>4</v>
      </c>
      <c r="D11754" t="s">
        <v>63</v>
      </c>
      <c r="E11754" t="s">
        <v>16</v>
      </c>
      <c r="F11754" t="s">
        <v>52</v>
      </c>
      <c r="G11754">
        <v>17</v>
      </c>
      <c r="H11754">
        <v>120</v>
      </c>
      <c r="I11754">
        <v>0.98136133000000003</v>
      </c>
      <c r="J11754">
        <v>0.80716679999999996</v>
      </c>
      <c r="K11754">
        <v>-0.1741946</v>
      </c>
      <c r="L11754">
        <v>-0.38683830000000002</v>
      </c>
      <c r="M11754">
        <v>-0.26120670000000001</v>
      </c>
      <c r="N11754">
        <v>-0.1741946</v>
      </c>
      <c r="O11754">
        <v>-8.7182499999999996E-2</v>
      </c>
      <c r="P11754">
        <v>3.8449200000000003E-2</v>
      </c>
      <c r="Q11754">
        <v>57.5</v>
      </c>
      <c r="R11754">
        <v>0.16592680000000001</v>
      </c>
      <c r="S11754" t="s">
        <v>20810</v>
      </c>
    </row>
    <row r="11755" spans="1:19" x14ac:dyDescent="0.25">
      <c r="A11755" t="s">
        <v>11823</v>
      </c>
      <c r="B11755" t="s">
        <v>68</v>
      </c>
      <c r="C11755" t="s">
        <v>4</v>
      </c>
      <c r="D11755" t="s">
        <v>63</v>
      </c>
      <c r="E11755" t="s">
        <v>16</v>
      </c>
      <c r="F11755" t="s">
        <v>52</v>
      </c>
      <c r="G11755">
        <v>18</v>
      </c>
      <c r="H11755">
        <v>120</v>
      </c>
      <c r="I11755">
        <v>1.1437478999999999</v>
      </c>
      <c r="J11755">
        <v>1.2362109999999999</v>
      </c>
      <c r="K11755">
        <v>9.2463100000000006E-2</v>
      </c>
      <c r="L11755">
        <v>-0.1366222</v>
      </c>
      <c r="M11755">
        <v>-1.2768E-3</v>
      </c>
      <c r="N11755">
        <v>9.2463100000000006E-2</v>
      </c>
      <c r="O11755">
        <v>0.1862029</v>
      </c>
      <c r="P11755">
        <v>0.32154830000000001</v>
      </c>
      <c r="Q11755">
        <v>52.5</v>
      </c>
      <c r="R11755">
        <v>0.1787562</v>
      </c>
      <c r="S11755" t="s">
        <v>20810</v>
      </c>
    </row>
    <row r="11756" spans="1:19" x14ac:dyDescent="0.25">
      <c r="A11756" t="s">
        <v>11824</v>
      </c>
      <c r="B11756" t="s">
        <v>68</v>
      </c>
      <c r="C11756" t="s">
        <v>4</v>
      </c>
      <c r="D11756" t="s">
        <v>63</v>
      </c>
      <c r="E11756" t="s">
        <v>16</v>
      </c>
      <c r="F11756" t="s">
        <v>52</v>
      </c>
      <c r="G11756">
        <v>19</v>
      </c>
      <c r="H11756">
        <v>120</v>
      </c>
      <c r="I11756">
        <v>1.2917285999999999</v>
      </c>
      <c r="J11756">
        <v>1.3426769999999999</v>
      </c>
      <c r="K11756">
        <v>5.0948100000000003E-2</v>
      </c>
      <c r="L11756">
        <v>-0.18713199999999999</v>
      </c>
      <c r="M11756">
        <v>-4.6472300000000001E-2</v>
      </c>
      <c r="N11756">
        <v>5.0948100000000003E-2</v>
      </c>
      <c r="O11756">
        <v>0.14836849999999999</v>
      </c>
      <c r="P11756">
        <v>0.28902820000000001</v>
      </c>
      <c r="Q11756">
        <v>52</v>
      </c>
      <c r="R11756">
        <v>0.18577489999999999</v>
      </c>
      <c r="S11756" t="s">
        <v>20810</v>
      </c>
    </row>
    <row r="11757" spans="1:19" x14ac:dyDescent="0.25">
      <c r="A11757" t="s">
        <v>11825</v>
      </c>
      <c r="B11757" t="s">
        <v>68</v>
      </c>
      <c r="C11757" t="s">
        <v>4</v>
      </c>
      <c r="D11757" t="s">
        <v>63</v>
      </c>
      <c r="E11757" t="s">
        <v>16</v>
      </c>
      <c r="F11757" t="s">
        <v>52</v>
      </c>
      <c r="G11757">
        <v>20</v>
      </c>
      <c r="H11757">
        <v>120</v>
      </c>
      <c r="I11757">
        <v>1.288119</v>
      </c>
      <c r="J11757">
        <v>1.2984830000000001</v>
      </c>
      <c r="K11757">
        <v>1.0363600000000001E-2</v>
      </c>
      <c r="L11757">
        <v>-0.18663940000000001</v>
      </c>
      <c r="M11757">
        <v>-7.0248500000000005E-2</v>
      </c>
      <c r="N11757">
        <v>1.0363600000000001E-2</v>
      </c>
      <c r="O11757">
        <v>9.0975600000000004E-2</v>
      </c>
      <c r="P11757">
        <v>0.20736650000000001</v>
      </c>
      <c r="Q11757">
        <v>52</v>
      </c>
      <c r="R11757">
        <v>0.1537222</v>
      </c>
      <c r="S11757" t="s">
        <v>20810</v>
      </c>
    </row>
    <row r="11758" spans="1:19" x14ac:dyDescent="0.25">
      <c r="A11758" t="s">
        <v>11826</v>
      </c>
      <c r="B11758" t="s">
        <v>68</v>
      </c>
      <c r="C11758" t="s">
        <v>4</v>
      </c>
      <c r="D11758" t="s">
        <v>63</v>
      </c>
      <c r="E11758" t="s">
        <v>16</v>
      </c>
      <c r="F11758" t="s">
        <v>52</v>
      </c>
      <c r="G11758">
        <v>21</v>
      </c>
      <c r="H11758">
        <v>120</v>
      </c>
      <c r="I11758">
        <v>1.2597056</v>
      </c>
      <c r="J11758">
        <v>1.1996119999999999</v>
      </c>
      <c r="K11758">
        <v>-6.0093100000000003E-2</v>
      </c>
      <c r="L11758">
        <v>-0.24894620000000001</v>
      </c>
      <c r="M11758">
        <v>-0.1373702</v>
      </c>
      <c r="N11758">
        <v>-6.0093100000000003E-2</v>
      </c>
      <c r="O11758">
        <v>1.7184100000000001E-2</v>
      </c>
      <c r="P11758">
        <v>0.12876009999999999</v>
      </c>
      <c r="Q11758">
        <v>52</v>
      </c>
      <c r="R11758">
        <v>0.14736289999999999</v>
      </c>
      <c r="S11758" t="s">
        <v>20810</v>
      </c>
    </row>
    <row r="11759" spans="1:19" x14ac:dyDescent="0.25">
      <c r="A11759" t="s">
        <v>11827</v>
      </c>
      <c r="B11759" t="s">
        <v>68</v>
      </c>
      <c r="C11759" t="s">
        <v>4</v>
      </c>
      <c r="D11759" t="s">
        <v>63</v>
      </c>
      <c r="E11759" t="s">
        <v>16</v>
      </c>
      <c r="F11759" t="s">
        <v>52</v>
      </c>
      <c r="G11759">
        <v>22</v>
      </c>
      <c r="H11759">
        <v>120</v>
      </c>
      <c r="I11759">
        <v>1.157294</v>
      </c>
      <c r="J11759">
        <v>1.1180969999999999</v>
      </c>
      <c r="K11759">
        <v>-3.9197000000000003E-2</v>
      </c>
      <c r="L11759">
        <v>-0.2411577</v>
      </c>
      <c r="M11759">
        <v>-0.12183769999999999</v>
      </c>
      <c r="N11759">
        <v>-3.9197000000000003E-2</v>
      </c>
      <c r="O11759">
        <v>4.3443599999999999E-2</v>
      </c>
      <c r="P11759">
        <v>0.16276360000000001</v>
      </c>
      <c r="Q11759">
        <v>51</v>
      </c>
      <c r="R11759">
        <v>0.1575907</v>
      </c>
      <c r="S11759" t="s">
        <v>20810</v>
      </c>
    </row>
    <row r="11760" spans="1:19" x14ac:dyDescent="0.25">
      <c r="A11760" t="s">
        <v>11828</v>
      </c>
      <c r="B11760" t="s">
        <v>68</v>
      </c>
      <c r="C11760" t="s">
        <v>4</v>
      </c>
      <c r="D11760" t="s">
        <v>63</v>
      </c>
      <c r="E11760" t="s">
        <v>16</v>
      </c>
      <c r="F11760" t="s">
        <v>52</v>
      </c>
      <c r="G11760">
        <v>23</v>
      </c>
      <c r="H11760">
        <v>120</v>
      </c>
      <c r="I11760">
        <v>0.98884116</v>
      </c>
      <c r="J11760">
        <v>0.9623313</v>
      </c>
      <c r="K11760">
        <v>-2.6509899999999999E-2</v>
      </c>
      <c r="L11760">
        <v>-0.23062170000000001</v>
      </c>
      <c r="M11760">
        <v>-0.1100308</v>
      </c>
      <c r="N11760">
        <v>-2.6509899999999999E-2</v>
      </c>
      <c r="O11760">
        <v>5.7011100000000002E-2</v>
      </c>
      <c r="P11760">
        <v>0.17760200000000001</v>
      </c>
      <c r="Q11760">
        <v>50</v>
      </c>
      <c r="R11760">
        <v>0.1592693</v>
      </c>
      <c r="S11760" t="s">
        <v>20810</v>
      </c>
    </row>
    <row r="11761" spans="1:19" x14ac:dyDescent="0.25">
      <c r="A11761" t="s">
        <v>11829</v>
      </c>
      <c r="B11761" t="s">
        <v>68</v>
      </c>
      <c r="C11761" t="s">
        <v>4</v>
      </c>
      <c r="D11761" t="s">
        <v>63</v>
      </c>
      <c r="E11761" t="s">
        <v>16</v>
      </c>
      <c r="F11761" t="s">
        <v>52</v>
      </c>
      <c r="G11761">
        <v>24</v>
      </c>
      <c r="H11761">
        <v>120</v>
      </c>
      <c r="I11761">
        <v>0.75130757000000004</v>
      </c>
      <c r="J11761">
        <v>0.90693769999999996</v>
      </c>
      <c r="K11761">
        <v>0.15563009999999999</v>
      </c>
      <c r="L11761">
        <v>-1.6235300000000001E-2</v>
      </c>
      <c r="M11761">
        <v>8.5304099999999994E-2</v>
      </c>
      <c r="N11761">
        <v>0.15563009999999999</v>
      </c>
      <c r="O11761">
        <v>0.22595599999999999</v>
      </c>
      <c r="P11761">
        <v>0.32749549999999999</v>
      </c>
      <c r="Q11761">
        <v>49.5</v>
      </c>
      <c r="R11761">
        <v>0.13410730000000001</v>
      </c>
      <c r="S11761" t="s">
        <v>20810</v>
      </c>
    </row>
    <row r="11762" spans="1:19" x14ac:dyDescent="0.25">
      <c r="A11762" t="s">
        <v>11830</v>
      </c>
      <c r="B11762" t="s">
        <v>68</v>
      </c>
      <c r="C11762" t="s">
        <v>4</v>
      </c>
      <c r="D11762" t="s">
        <v>63</v>
      </c>
      <c r="E11762" t="s">
        <v>17</v>
      </c>
      <c r="F11762" t="s">
        <v>6</v>
      </c>
      <c r="G11762">
        <v>1</v>
      </c>
      <c r="H11762">
        <v>120</v>
      </c>
      <c r="I11762">
        <v>0.86610123999999999</v>
      </c>
      <c r="J11762">
        <v>0.8584427</v>
      </c>
      <c r="K11762">
        <v>-7.6585000000000004E-3</v>
      </c>
      <c r="L11762">
        <v>-0.203954</v>
      </c>
      <c r="M11762">
        <v>-8.7981000000000004E-2</v>
      </c>
      <c r="N11762">
        <v>-7.6585000000000004E-3</v>
      </c>
      <c r="O11762">
        <v>7.2664000000000006E-2</v>
      </c>
      <c r="P11762">
        <v>0.1886369</v>
      </c>
      <c r="Q11762">
        <v>62.295459999999999</v>
      </c>
      <c r="R11762">
        <v>0.15317020000000001</v>
      </c>
      <c r="S11762" t="s">
        <v>20810</v>
      </c>
    </row>
    <row r="11763" spans="1:19" x14ac:dyDescent="0.25">
      <c r="A11763" t="s">
        <v>11831</v>
      </c>
      <c r="B11763" t="s">
        <v>68</v>
      </c>
      <c r="C11763" t="s">
        <v>4</v>
      </c>
      <c r="D11763" t="s">
        <v>63</v>
      </c>
      <c r="E11763" t="s">
        <v>17</v>
      </c>
      <c r="F11763" t="s">
        <v>6</v>
      </c>
      <c r="G11763">
        <v>2</v>
      </c>
      <c r="H11763">
        <v>120</v>
      </c>
      <c r="I11763">
        <v>0.81328546999999995</v>
      </c>
      <c r="J11763">
        <v>0.75271960000000004</v>
      </c>
      <c r="K11763">
        <v>-6.0565899999999999E-2</v>
      </c>
      <c r="L11763">
        <v>-0.24813299999999999</v>
      </c>
      <c r="M11763">
        <v>-0.13731679999999999</v>
      </c>
      <c r="N11763">
        <v>-6.0565899999999999E-2</v>
      </c>
      <c r="O11763">
        <v>1.6185000000000001E-2</v>
      </c>
      <c r="P11763">
        <v>0.12700120000000001</v>
      </c>
      <c r="Q11763">
        <v>60.772730000000003</v>
      </c>
      <c r="R11763">
        <v>0.1463594</v>
      </c>
      <c r="S11763" t="s">
        <v>20810</v>
      </c>
    </row>
    <row r="11764" spans="1:19" x14ac:dyDescent="0.25">
      <c r="A11764" t="s">
        <v>11832</v>
      </c>
      <c r="B11764" t="s">
        <v>68</v>
      </c>
      <c r="C11764" t="s">
        <v>4</v>
      </c>
      <c r="D11764" t="s">
        <v>63</v>
      </c>
      <c r="E11764" t="s">
        <v>17</v>
      </c>
      <c r="F11764" t="s">
        <v>6</v>
      </c>
      <c r="G11764">
        <v>3</v>
      </c>
      <c r="H11764">
        <v>120</v>
      </c>
      <c r="I11764">
        <v>0.84360672999999997</v>
      </c>
      <c r="J11764">
        <v>0.81776090000000001</v>
      </c>
      <c r="K11764">
        <v>-2.5845799999999999E-2</v>
      </c>
      <c r="L11764">
        <v>-0.21692739999999999</v>
      </c>
      <c r="M11764">
        <v>-0.1040348</v>
      </c>
      <c r="N11764">
        <v>-2.5845799999999999E-2</v>
      </c>
      <c r="O11764">
        <v>5.2343300000000002E-2</v>
      </c>
      <c r="P11764">
        <v>0.16523579999999999</v>
      </c>
      <c r="Q11764">
        <v>59.409089999999999</v>
      </c>
      <c r="R11764">
        <v>0.14910180000000001</v>
      </c>
      <c r="S11764" t="s">
        <v>20810</v>
      </c>
    </row>
    <row r="11765" spans="1:19" x14ac:dyDescent="0.25">
      <c r="A11765" t="s">
        <v>11833</v>
      </c>
      <c r="B11765" t="s">
        <v>68</v>
      </c>
      <c r="C11765" t="s">
        <v>4</v>
      </c>
      <c r="D11765" t="s">
        <v>63</v>
      </c>
      <c r="E11765" t="s">
        <v>17</v>
      </c>
      <c r="F11765" t="s">
        <v>6</v>
      </c>
      <c r="G11765">
        <v>4</v>
      </c>
      <c r="H11765">
        <v>120</v>
      </c>
      <c r="I11765">
        <v>0.84639498000000002</v>
      </c>
      <c r="J11765">
        <v>0.84362320000000002</v>
      </c>
      <c r="K11765">
        <v>-2.7718E-3</v>
      </c>
      <c r="L11765">
        <v>-0.1985749</v>
      </c>
      <c r="M11765">
        <v>-8.2892800000000003E-2</v>
      </c>
      <c r="N11765">
        <v>-2.7718E-3</v>
      </c>
      <c r="O11765">
        <v>7.7349299999999996E-2</v>
      </c>
      <c r="P11765">
        <v>0.19303139999999999</v>
      </c>
      <c r="Q11765">
        <v>58.045459999999999</v>
      </c>
      <c r="R11765">
        <v>0.15278600000000001</v>
      </c>
      <c r="S11765" t="s">
        <v>20810</v>
      </c>
    </row>
    <row r="11766" spans="1:19" x14ac:dyDescent="0.25">
      <c r="A11766" t="s">
        <v>11834</v>
      </c>
      <c r="B11766" t="s">
        <v>68</v>
      </c>
      <c r="C11766" t="s">
        <v>4</v>
      </c>
      <c r="D11766" t="s">
        <v>63</v>
      </c>
      <c r="E11766" t="s">
        <v>17</v>
      </c>
      <c r="F11766" t="s">
        <v>6</v>
      </c>
      <c r="G11766">
        <v>5</v>
      </c>
      <c r="H11766">
        <v>120</v>
      </c>
      <c r="I11766">
        <v>0.81913864000000003</v>
      </c>
      <c r="J11766">
        <v>0.85188660000000005</v>
      </c>
      <c r="K11766">
        <v>3.2747999999999999E-2</v>
      </c>
      <c r="L11766">
        <v>-0.16101860000000001</v>
      </c>
      <c r="M11766">
        <v>-4.6539700000000003E-2</v>
      </c>
      <c r="N11766">
        <v>3.2747999999999999E-2</v>
      </c>
      <c r="O11766">
        <v>0.1120357</v>
      </c>
      <c r="P11766">
        <v>0.22651460000000001</v>
      </c>
      <c r="Q11766">
        <v>56.75</v>
      </c>
      <c r="R11766">
        <v>0.1511969</v>
      </c>
      <c r="S11766" t="s">
        <v>20810</v>
      </c>
    </row>
    <row r="11767" spans="1:19" x14ac:dyDescent="0.25">
      <c r="A11767" t="s">
        <v>11835</v>
      </c>
      <c r="B11767" t="s">
        <v>68</v>
      </c>
      <c r="C11767" t="s">
        <v>4</v>
      </c>
      <c r="D11767" t="s">
        <v>63</v>
      </c>
      <c r="E11767" t="s">
        <v>17</v>
      </c>
      <c r="F11767" t="s">
        <v>6</v>
      </c>
      <c r="G11767">
        <v>6</v>
      </c>
      <c r="H11767">
        <v>120</v>
      </c>
      <c r="I11767">
        <v>0.92538259</v>
      </c>
      <c r="J11767">
        <v>0.91052690000000003</v>
      </c>
      <c r="K11767">
        <v>-1.4855699999999999E-2</v>
      </c>
      <c r="L11767">
        <v>-0.22515209999999999</v>
      </c>
      <c r="M11767">
        <v>-0.10090730000000001</v>
      </c>
      <c r="N11767">
        <v>-1.4855699999999999E-2</v>
      </c>
      <c r="O11767">
        <v>7.1195800000000004E-2</v>
      </c>
      <c r="P11767">
        <v>0.19544059999999999</v>
      </c>
      <c r="Q11767">
        <v>55.522730000000003</v>
      </c>
      <c r="R11767">
        <v>0.16409509999999999</v>
      </c>
      <c r="S11767" t="s">
        <v>20810</v>
      </c>
    </row>
    <row r="11768" spans="1:19" x14ac:dyDescent="0.25">
      <c r="A11768" t="s">
        <v>11836</v>
      </c>
      <c r="B11768" t="s">
        <v>68</v>
      </c>
      <c r="C11768" t="s">
        <v>4</v>
      </c>
      <c r="D11768" t="s">
        <v>63</v>
      </c>
      <c r="E11768" t="s">
        <v>17</v>
      </c>
      <c r="F11768" t="s">
        <v>6</v>
      </c>
      <c r="G11768">
        <v>7</v>
      </c>
      <c r="H11768">
        <v>120</v>
      </c>
      <c r="I11768">
        <v>1.1766386</v>
      </c>
      <c r="J11768">
        <v>1.1180619999999999</v>
      </c>
      <c r="K11768">
        <v>-5.8576400000000001E-2</v>
      </c>
      <c r="L11768">
        <v>-0.30453180000000002</v>
      </c>
      <c r="M11768">
        <v>-0.15921930000000001</v>
      </c>
      <c r="N11768">
        <v>-5.8576400000000001E-2</v>
      </c>
      <c r="O11768">
        <v>4.2066600000000003E-2</v>
      </c>
      <c r="P11768">
        <v>0.18737909999999999</v>
      </c>
      <c r="Q11768">
        <v>55.068179999999998</v>
      </c>
      <c r="R11768">
        <v>0.19192010000000001</v>
      </c>
      <c r="S11768" t="s">
        <v>20810</v>
      </c>
    </row>
    <row r="11769" spans="1:19" x14ac:dyDescent="0.25">
      <c r="A11769" t="s">
        <v>11837</v>
      </c>
      <c r="B11769" t="s">
        <v>68</v>
      </c>
      <c r="C11769" t="s">
        <v>4</v>
      </c>
      <c r="D11769" t="s">
        <v>63</v>
      </c>
      <c r="E11769" t="s">
        <v>17</v>
      </c>
      <c r="F11769" t="s">
        <v>6</v>
      </c>
      <c r="G11769">
        <v>8</v>
      </c>
      <c r="H11769">
        <v>120</v>
      </c>
      <c r="I11769">
        <v>1.1900919000000001</v>
      </c>
      <c r="J11769">
        <v>1.181098</v>
      </c>
      <c r="K11769">
        <v>-8.9943999999999996E-3</v>
      </c>
      <c r="L11769">
        <v>-0.25561400000000001</v>
      </c>
      <c r="M11769">
        <v>-0.1099091</v>
      </c>
      <c r="N11769">
        <v>-8.9943999999999996E-3</v>
      </c>
      <c r="O11769">
        <v>9.1920399999999999E-2</v>
      </c>
      <c r="P11769">
        <v>0.23762520000000001</v>
      </c>
      <c r="Q11769">
        <v>56.840910000000001</v>
      </c>
      <c r="R11769">
        <v>0.19243830000000001</v>
      </c>
      <c r="S11769" t="s">
        <v>20810</v>
      </c>
    </row>
    <row r="11770" spans="1:19" x14ac:dyDescent="0.25">
      <c r="A11770" t="s">
        <v>11838</v>
      </c>
      <c r="B11770" t="s">
        <v>68</v>
      </c>
      <c r="C11770" t="s">
        <v>4</v>
      </c>
      <c r="D11770" t="s">
        <v>63</v>
      </c>
      <c r="E11770" t="s">
        <v>17</v>
      </c>
      <c r="F11770" t="s">
        <v>6</v>
      </c>
      <c r="G11770">
        <v>9</v>
      </c>
      <c r="H11770">
        <v>120</v>
      </c>
      <c r="I11770">
        <v>1.0303304</v>
      </c>
      <c r="J11770">
        <v>1.1363989999999999</v>
      </c>
      <c r="K11770">
        <v>0.10606839999999999</v>
      </c>
      <c r="L11770">
        <v>-0.1235595</v>
      </c>
      <c r="M11770">
        <v>1.2106499999999999E-2</v>
      </c>
      <c r="N11770">
        <v>0.10606839999999999</v>
      </c>
      <c r="O11770">
        <v>0.20003019999999999</v>
      </c>
      <c r="P11770">
        <v>0.3356962</v>
      </c>
      <c r="Q11770">
        <v>59.75</v>
      </c>
      <c r="R11770">
        <v>0.17917949999999999</v>
      </c>
      <c r="S11770" t="s">
        <v>20810</v>
      </c>
    </row>
    <row r="11771" spans="1:19" x14ac:dyDescent="0.25">
      <c r="A11771" t="s">
        <v>11839</v>
      </c>
      <c r="B11771" t="s">
        <v>68</v>
      </c>
      <c r="C11771" t="s">
        <v>4</v>
      </c>
      <c r="D11771" t="s">
        <v>63</v>
      </c>
      <c r="E11771" t="s">
        <v>17</v>
      </c>
      <c r="F11771" t="s">
        <v>6</v>
      </c>
      <c r="G11771">
        <v>10</v>
      </c>
      <c r="H11771">
        <v>120</v>
      </c>
      <c r="I11771">
        <v>0.97089020999999998</v>
      </c>
      <c r="J11771">
        <v>1.1082369999999999</v>
      </c>
      <c r="K11771">
        <v>0.1373471</v>
      </c>
      <c r="L11771">
        <v>-7.1448600000000001E-2</v>
      </c>
      <c r="M11771">
        <v>5.1909499999999997E-2</v>
      </c>
      <c r="N11771">
        <v>0.1373471</v>
      </c>
      <c r="O11771">
        <v>0.2227846</v>
      </c>
      <c r="P11771">
        <v>0.34614279999999997</v>
      </c>
      <c r="Q11771">
        <v>62.954540000000001</v>
      </c>
      <c r="R11771">
        <v>0.16292419999999999</v>
      </c>
      <c r="S11771" t="s">
        <v>20810</v>
      </c>
    </row>
    <row r="11772" spans="1:19" x14ac:dyDescent="0.25">
      <c r="A11772" t="s">
        <v>11840</v>
      </c>
      <c r="B11772" t="s">
        <v>68</v>
      </c>
      <c r="C11772" t="s">
        <v>4</v>
      </c>
      <c r="D11772" t="s">
        <v>63</v>
      </c>
      <c r="E11772" t="s">
        <v>17</v>
      </c>
      <c r="F11772" t="s">
        <v>6</v>
      </c>
      <c r="G11772">
        <v>11</v>
      </c>
      <c r="H11772">
        <v>120</v>
      </c>
      <c r="I11772">
        <v>0.93056611</v>
      </c>
      <c r="J11772">
        <v>1.089089</v>
      </c>
      <c r="K11772">
        <v>0.15852260000000001</v>
      </c>
      <c r="L11772">
        <v>-5.7347599999999999E-2</v>
      </c>
      <c r="M11772">
        <v>7.0190199999999994E-2</v>
      </c>
      <c r="N11772">
        <v>0.15852260000000001</v>
      </c>
      <c r="O11772">
        <v>0.24685489999999999</v>
      </c>
      <c r="P11772">
        <v>0.37439280000000003</v>
      </c>
      <c r="Q11772">
        <v>66.227270000000004</v>
      </c>
      <c r="R11772">
        <v>0.16844439999999999</v>
      </c>
      <c r="S11772" t="s">
        <v>20810</v>
      </c>
    </row>
    <row r="11773" spans="1:19" x14ac:dyDescent="0.25">
      <c r="A11773" t="s">
        <v>11841</v>
      </c>
      <c r="B11773" t="s">
        <v>68</v>
      </c>
      <c r="C11773" t="s">
        <v>4</v>
      </c>
      <c r="D11773" t="s">
        <v>63</v>
      </c>
      <c r="E11773" t="s">
        <v>17</v>
      </c>
      <c r="F11773" t="s">
        <v>6</v>
      </c>
      <c r="G11773">
        <v>12</v>
      </c>
      <c r="H11773">
        <v>120</v>
      </c>
      <c r="I11773">
        <v>0.83844677000000001</v>
      </c>
      <c r="J11773">
        <v>0.93070030000000004</v>
      </c>
      <c r="K11773">
        <v>9.2253500000000002E-2</v>
      </c>
      <c r="L11773">
        <v>-8.5884000000000002E-2</v>
      </c>
      <c r="M11773">
        <v>1.9361099999999999E-2</v>
      </c>
      <c r="N11773">
        <v>9.2253500000000002E-2</v>
      </c>
      <c r="O11773">
        <v>0.16514599999999999</v>
      </c>
      <c r="P11773">
        <v>0.2703911</v>
      </c>
      <c r="Q11773">
        <v>69.5</v>
      </c>
      <c r="R11773">
        <v>0.1390015</v>
      </c>
      <c r="S11773" t="s">
        <v>20810</v>
      </c>
    </row>
    <row r="11774" spans="1:19" x14ac:dyDescent="0.25">
      <c r="A11774" t="s">
        <v>11842</v>
      </c>
      <c r="B11774" t="s">
        <v>68</v>
      </c>
      <c r="C11774" t="s">
        <v>4</v>
      </c>
      <c r="D11774" t="s">
        <v>63</v>
      </c>
      <c r="E11774" t="s">
        <v>17</v>
      </c>
      <c r="F11774" t="s">
        <v>6</v>
      </c>
      <c r="G11774">
        <v>13</v>
      </c>
      <c r="H11774">
        <v>120</v>
      </c>
      <c r="I11774">
        <v>0.78847318</v>
      </c>
      <c r="J11774">
        <v>0.82498729999999998</v>
      </c>
      <c r="K11774">
        <v>3.6514100000000001E-2</v>
      </c>
      <c r="L11774">
        <v>-0.1279034</v>
      </c>
      <c r="M11774">
        <v>-3.0764199999999998E-2</v>
      </c>
      <c r="N11774">
        <v>3.6514100000000001E-2</v>
      </c>
      <c r="O11774">
        <v>0.10379240000000001</v>
      </c>
      <c r="P11774">
        <v>0.20093159999999999</v>
      </c>
      <c r="Q11774">
        <v>72.159090000000006</v>
      </c>
      <c r="R11774">
        <v>0.12829570000000001</v>
      </c>
      <c r="S11774" t="s">
        <v>20810</v>
      </c>
    </row>
    <row r="11775" spans="1:19" x14ac:dyDescent="0.25">
      <c r="A11775" t="s">
        <v>11843</v>
      </c>
      <c r="B11775" t="s">
        <v>68</v>
      </c>
      <c r="C11775" t="s">
        <v>4</v>
      </c>
      <c r="D11775" t="s">
        <v>63</v>
      </c>
      <c r="E11775" t="s">
        <v>17</v>
      </c>
      <c r="F11775" t="s">
        <v>6</v>
      </c>
      <c r="G11775">
        <v>14</v>
      </c>
      <c r="H11775">
        <v>120</v>
      </c>
      <c r="I11775">
        <v>0.69706444999999995</v>
      </c>
      <c r="J11775">
        <v>0.79871429999999999</v>
      </c>
      <c r="K11775">
        <v>0.1016499</v>
      </c>
      <c r="L11775">
        <v>-5.1324099999999998E-2</v>
      </c>
      <c r="M11775">
        <v>3.9054199999999997E-2</v>
      </c>
      <c r="N11775">
        <v>0.1016499</v>
      </c>
      <c r="O11775">
        <v>0.16424559999999999</v>
      </c>
      <c r="P11775">
        <v>0.25462380000000001</v>
      </c>
      <c r="Q11775">
        <v>74.522729999999996</v>
      </c>
      <c r="R11775">
        <v>0.11936620000000001</v>
      </c>
      <c r="S11775" t="s">
        <v>20810</v>
      </c>
    </row>
    <row r="11776" spans="1:19" x14ac:dyDescent="0.25">
      <c r="A11776" t="s">
        <v>11844</v>
      </c>
      <c r="B11776" t="s">
        <v>68</v>
      </c>
      <c r="C11776" t="s">
        <v>4</v>
      </c>
      <c r="D11776" t="s">
        <v>63</v>
      </c>
      <c r="E11776" t="s">
        <v>17</v>
      </c>
      <c r="F11776" t="s">
        <v>6</v>
      </c>
      <c r="G11776">
        <v>15</v>
      </c>
      <c r="H11776">
        <v>120</v>
      </c>
      <c r="I11776">
        <v>0.68494138999999998</v>
      </c>
      <c r="J11776">
        <v>0.80593939999999997</v>
      </c>
      <c r="K11776">
        <v>0.12099799999999999</v>
      </c>
      <c r="L11776">
        <v>1.1398000000000001E-3</v>
      </c>
      <c r="M11776">
        <v>7.1953000000000003E-2</v>
      </c>
      <c r="N11776">
        <v>0.12099799999999999</v>
      </c>
      <c r="O11776">
        <v>0.170043</v>
      </c>
      <c r="P11776">
        <v>0.24085609999999999</v>
      </c>
      <c r="Q11776">
        <v>76</v>
      </c>
      <c r="R11776">
        <v>9.3525800000000006E-2</v>
      </c>
      <c r="S11776" t="s">
        <v>20810</v>
      </c>
    </row>
    <row r="11777" spans="1:19" x14ac:dyDescent="0.25">
      <c r="A11777" t="s">
        <v>11845</v>
      </c>
      <c r="B11777" t="s">
        <v>68</v>
      </c>
      <c r="C11777" t="s">
        <v>4</v>
      </c>
      <c r="D11777" t="s">
        <v>63</v>
      </c>
      <c r="E11777" t="s">
        <v>17</v>
      </c>
      <c r="F11777" t="s">
        <v>6</v>
      </c>
      <c r="G11777">
        <v>16</v>
      </c>
      <c r="H11777">
        <v>120</v>
      </c>
      <c r="I11777">
        <v>0.69835011000000002</v>
      </c>
      <c r="J11777">
        <v>0.82939790000000002</v>
      </c>
      <c r="K11777">
        <v>0.13104769999999999</v>
      </c>
      <c r="L11777">
        <v>2.3845100000000001E-2</v>
      </c>
      <c r="M11777">
        <v>8.7181300000000003E-2</v>
      </c>
      <c r="N11777">
        <v>0.13104769999999999</v>
      </c>
      <c r="O11777">
        <v>0.17491419999999999</v>
      </c>
      <c r="P11777">
        <v>0.2382504</v>
      </c>
      <c r="Q11777">
        <v>77.454539999999994</v>
      </c>
      <c r="R11777">
        <v>8.3650699999999995E-2</v>
      </c>
      <c r="S11777" t="s">
        <v>20810</v>
      </c>
    </row>
    <row r="11778" spans="1:19" x14ac:dyDescent="0.25">
      <c r="A11778" t="s">
        <v>11846</v>
      </c>
      <c r="B11778" t="s">
        <v>68</v>
      </c>
      <c r="C11778" t="s">
        <v>4</v>
      </c>
      <c r="D11778" t="s">
        <v>63</v>
      </c>
      <c r="E11778" t="s">
        <v>17</v>
      </c>
      <c r="F11778" t="s">
        <v>6</v>
      </c>
      <c r="G11778">
        <v>17</v>
      </c>
      <c r="H11778">
        <v>120</v>
      </c>
      <c r="I11778">
        <v>0.73016590000000003</v>
      </c>
      <c r="J11778">
        <v>0.83493399999999995</v>
      </c>
      <c r="K11778">
        <v>0.1047681</v>
      </c>
      <c r="L11778">
        <v>3.8111E-3</v>
      </c>
      <c r="M11778">
        <v>6.3457299999999994E-2</v>
      </c>
      <c r="N11778">
        <v>0.1047681</v>
      </c>
      <c r="O11778">
        <v>0.14607890000000001</v>
      </c>
      <c r="P11778">
        <v>0.20572509999999999</v>
      </c>
      <c r="Q11778">
        <v>78.045460000000006</v>
      </c>
      <c r="R11778">
        <v>7.8777100000000003E-2</v>
      </c>
      <c r="S11778" t="s">
        <v>20810</v>
      </c>
    </row>
    <row r="11779" spans="1:19" x14ac:dyDescent="0.25">
      <c r="A11779" t="s">
        <v>11847</v>
      </c>
      <c r="B11779" t="s">
        <v>68</v>
      </c>
      <c r="C11779" t="s">
        <v>4</v>
      </c>
      <c r="D11779" t="s">
        <v>63</v>
      </c>
      <c r="E11779" t="s">
        <v>17</v>
      </c>
      <c r="F11779" t="s">
        <v>6</v>
      </c>
      <c r="G11779">
        <v>18</v>
      </c>
      <c r="H11779">
        <v>120</v>
      </c>
      <c r="I11779">
        <v>0.93141916000000002</v>
      </c>
      <c r="J11779">
        <v>1.070535</v>
      </c>
      <c r="K11779">
        <v>0.1391154</v>
      </c>
      <c r="L11779">
        <v>-1.9035300000000002E-2</v>
      </c>
      <c r="M11779">
        <v>7.4401400000000006E-2</v>
      </c>
      <c r="N11779">
        <v>0.1391154</v>
      </c>
      <c r="O11779">
        <v>0.20382939999999999</v>
      </c>
      <c r="P11779">
        <v>0.29726619999999998</v>
      </c>
      <c r="Q11779">
        <v>77.772729999999996</v>
      </c>
      <c r="R11779">
        <v>0.12340569999999999</v>
      </c>
      <c r="S11779" t="s">
        <v>20810</v>
      </c>
    </row>
    <row r="11780" spans="1:19" x14ac:dyDescent="0.25">
      <c r="A11780" t="s">
        <v>11848</v>
      </c>
      <c r="B11780" t="s">
        <v>68</v>
      </c>
      <c r="C11780" t="s">
        <v>4</v>
      </c>
      <c r="D11780" t="s">
        <v>63</v>
      </c>
      <c r="E11780" t="s">
        <v>17</v>
      </c>
      <c r="F11780" t="s">
        <v>6</v>
      </c>
      <c r="G11780">
        <v>19</v>
      </c>
      <c r="H11780">
        <v>120</v>
      </c>
      <c r="I11780">
        <v>1.0517251999999999</v>
      </c>
      <c r="J11780">
        <v>1.1681630000000001</v>
      </c>
      <c r="K11780">
        <v>0.11643779999999999</v>
      </c>
      <c r="L11780">
        <v>-5.31634E-2</v>
      </c>
      <c r="M11780">
        <v>4.7038400000000001E-2</v>
      </c>
      <c r="N11780">
        <v>0.11643779999999999</v>
      </c>
      <c r="O11780">
        <v>0.18583720000000001</v>
      </c>
      <c r="P11780">
        <v>0.28603889999999998</v>
      </c>
      <c r="Q11780">
        <v>76.704539999999994</v>
      </c>
      <c r="R11780">
        <v>0.1323405</v>
      </c>
      <c r="S11780" t="s">
        <v>20810</v>
      </c>
    </row>
    <row r="11781" spans="1:19" x14ac:dyDescent="0.25">
      <c r="A11781" t="s">
        <v>11849</v>
      </c>
      <c r="B11781" t="s">
        <v>68</v>
      </c>
      <c r="C11781" t="s">
        <v>4</v>
      </c>
      <c r="D11781" t="s">
        <v>63</v>
      </c>
      <c r="E11781" t="s">
        <v>17</v>
      </c>
      <c r="F11781" t="s">
        <v>6</v>
      </c>
      <c r="G11781">
        <v>20</v>
      </c>
      <c r="H11781">
        <v>120</v>
      </c>
      <c r="I11781">
        <v>1.1524243000000001</v>
      </c>
      <c r="J11781">
        <v>1.359977</v>
      </c>
      <c r="K11781">
        <v>0.2075526</v>
      </c>
      <c r="L11781">
        <v>2.03197E-2</v>
      </c>
      <c r="M11781">
        <v>0.13093840000000001</v>
      </c>
      <c r="N11781">
        <v>0.2075526</v>
      </c>
      <c r="O11781">
        <v>0.2841668</v>
      </c>
      <c r="P11781">
        <v>0.39478550000000001</v>
      </c>
      <c r="Q11781">
        <v>74.568179999999998</v>
      </c>
      <c r="R11781">
        <v>0.1460986</v>
      </c>
      <c r="S11781" t="s">
        <v>20810</v>
      </c>
    </row>
    <row r="11782" spans="1:19" x14ac:dyDescent="0.25">
      <c r="A11782" t="s">
        <v>11850</v>
      </c>
      <c r="B11782" t="s">
        <v>68</v>
      </c>
      <c r="C11782" t="s">
        <v>4</v>
      </c>
      <c r="D11782" t="s">
        <v>63</v>
      </c>
      <c r="E11782" t="s">
        <v>17</v>
      </c>
      <c r="F11782" t="s">
        <v>6</v>
      </c>
      <c r="G11782">
        <v>21</v>
      </c>
      <c r="H11782">
        <v>120</v>
      </c>
      <c r="I11782">
        <v>1.3688880999999999</v>
      </c>
      <c r="J11782">
        <v>1.469889</v>
      </c>
      <c r="K11782">
        <v>0.1010012</v>
      </c>
      <c r="L11782">
        <v>-0.10978309999999999</v>
      </c>
      <c r="M11782">
        <v>1.4749999999999999E-2</v>
      </c>
      <c r="N11782">
        <v>0.1010012</v>
      </c>
      <c r="O11782">
        <v>0.18725249999999999</v>
      </c>
      <c r="P11782">
        <v>0.31178549999999999</v>
      </c>
      <c r="Q11782">
        <v>72.045460000000006</v>
      </c>
      <c r="R11782">
        <v>0.16447590000000001</v>
      </c>
      <c r="S11782" t="s">
        <v>20810</v>
      </c>
    </row>
    <row r="11783" spans="1:19" x14ac:dyDescent="0.25">
      <c r="A11783" t="s">
        <v>11851</v>
      </c>
      <c r="B11783" t="s">
        <v>68</v>
      </c>
      <c r="C11783" t="s">
        <v>4</v>
      </c>
      <c r="D11783" t="s">
        <v>63</v>
      </c>
      <c r="E11783" t="s">
        <v>17</v>
      </c>
      <c r="F11783" t="s">
        <v>6</v>
      </c>
      <c r="G11783">
        <v>22</v>
      </c>
      <c r="H11783">
        <v>120</v>
      </c>
      <c r="I11783">
        <v>1.3397587</v>
      </c>
      <c r="J11783">
        <v>1.3654390000000001</v>
      </c>
      <c r="K11783">
        <v>2.5680600000000001E-2</v>
      </c>
      <c r="L11783">
        <v>-0.18785199999999999</v>
      </c>
      <c r="M11783">
        <v>-6.1695199999999999E-2</v>
      </c>
      <c r="N11783">
        <v>2.5680600000000001E-2</v>
      </c>
      <c r="O11783">
        <v>0.1130564</v>
      </c>
      <c r="P11783">
        <v>0.23921319999999999</v>
      </c>
      <c r="Q11783">
        <v>69.772729999999996</v>
      </c>
      <c r="R11783">
        <v>0.1666204</v>
      </c>
      <c r="S11783" t="s">
        <v>20810</v>
      </c>
    </row>
    <row r="11784" spans="1:19" x14ac:dyDescent="0.25">
      <c r="A11784" t="s">
        <v>11852</v>
      </c>
      <c r="B11784" t="s">
        <v>68</v>
      </c>
      <c r="C11784" t="s">
        <v>4</v>
      </c>
      <c r="D11784" t="s">
        <v>63</v>
      </c>
      <c r="E11784" t="s">
        <v>17</v>
      </c>
      <c r="F11784" t="s">
        <v>6</v>
      </c>
      <c r="G11784">
        <v>23</v>
      </c>
      <c r="H11784">
        <v>120</v>
      </c>
      <c r="I11784">
        <v>1.0979066</v>
      </c>
      <c r="J11784">
        <v>1.1661520000000001</v>
      </c>
      <c r="K11784">
        <v>6.8245299999999995E-2</v>
      </c>
      <c r="L11784">
        <v>-0.13214799999999999</v>
      </c>
      <c r="M11784">
        <v>-1.3754000000000001E-2</v>
      </c>
      <c r="N11784">
        <v>6.8245299999999995E-2</v>
      </c>
      <c r="O11784">
        <v>0.15024460000000001</v>
      </c>
      <c r="P11784">
        <v>0.26863860000000001</v>
      </c>
      <c r="Q11784">
        <v>67.477270000000004</v>
      </c>
      <c r="R11784">
        <v>0.1563677</v>
      </c>
      <c r="S11784" t="s">
        <v>20810</v>
      </c>
    </row>
    <row r="11785" spans="1:19" x14ac:dyDescent="0.25">
      <c r="A11785" t="s">
        <v>11853</v>
      </c>
      <c r="B11785" t="s">
        <v>68</v>
      </c>
      <c r="C11785" t="s">
        <v>4</v>
      </c>
      <c r="D11785" t="s">
        <v>63</v>
      </c>
      <c r="E11785" t="s">
        <v>17</v>
      </c>
      <c r="F11785" t="s">
        <v>6</v>
      </c>
      <c r="G11785">
        <v>24</v>
      </c>
      <c r="H11785">
        <v>120</v>
      </c>
      <c r="I11785">
        <v>0.91909273000000002</v>
      </c>
      <c r="J11785">
        <v>1.0066759999999999</v>
      </c>
      <c r="K11785">
        <v>8.7583300000000003E-2</v>
      </c>
      <c r="L11785">
        <v>-0.1120231</v>
      </c>
      <c r="M11785">
        <v>5.9059999999999998E-3</v>
      </c>
      <c r="N11785">
        <v>8.7583300000000003E-2</v>
      </c>
      <c r="O11785">
        <v>0.16926069999999999</v>
      </c>
      <c r="P11785">
        <v>0.2871898</v>
      </c>
      <c r="Q11785">
        <v>65.113640000000004</v>
      </c>
      <c r="R11785">
        <v>0.15575369999999999</v>
      </c>
      <c r="S11785" t="s">
        <v>20810</v>
      </c>
    </row>
    <row r="11786" spans="1:19" x14ac:dyDescent="0.25">
      <c r="A11786" t="s">
        <v>11854</v>
      </c>
      <c r="B11786" t="s">
        <v>68</v>
      </c>
      <c r="C11786" t="s">
        <v>4</v>
      </c>
      <c r="D11786" t="s">
        <v>63</v>
      </c>
      <c r="E11786" t="s">
        <v>17</v>
      </c>
      <c r="F11786" t="s">
        <v>52</v>
      </c>
      <c r="G11786">
        <v>1</v>
      </c>
      <c r="H11786">
        <v>120</v>
      </c>
      <c r="I11786">
        <v>1.1270865999999999</v>
      </c>
      <c r="J11786">
        <v>1.0141610000000001</v>
      </c>
      <c r="K11786">
        <v>-0.1129256</v>
      </c>
      <c r="L11786">
        <v>-0.3764498</v>
      </c>
      <c r="M11786">
        <v>-0.2207576</v>
      </c>
      <c r="N11786">
        <v>-0.1129256</v>
      </c>
      <c r="O11786">
        <v>-5.0936999999999996E-3</v>
      </c>
      <c r="P11786">
        <v>0.1505985</v>
      </c>
      <c r="Q11786">
        <v>74.5</v>
      </c>
      <c r="R11786">
        <v>0.20562900000000001</v>
      </c>
      <c r="S11786" t="s">
        <v>20810</v>
      </c>
    </row>
    <row r="11787" spans="1:19" x14ac:dyDescent="0.25">
      <c r="A11787" t="s">
        <v>11855</v>
      </c>
      <c r="B11787" t="s">
        <v>68</v>
      </c>
      <c r="C11787" t="s">
        <v>4</v>
      </c>
      <c r="D11787" t="s">
        <v>63</v>
      </c>
      <c r="E11787" t="s">
        <v>17</v>
      </c>
      <c r="F11787" t="s">
        <v>52</v>
      </c>
      <c r="G11787">
        <v>2</v>
      </c>
      <c r="H11787">
        <v>120</v>
      </c>
      <c r="I11787">
        <v>1.1605093</v>
      </c>
      <c r="J11787">
        <v>0.89580859999999995</v>
      </c>
      <c r="K11787">
        <v>-0.26470060000000001</v>
      </c>
      <c r="L11787">
        <v>-0.53109830000000002</v>
      </c>
      <c r="M11787">
        <v>-0.3737084</v>
      </c>
      <c r="N11787">
        <v>-0.26470060000000001</v>
      </c>
      <c r="O11787">
        <v>-0.15569279999999999</v>
      </c>
      <c r="P11787">
        <v>1.6971E-3</v>
      </c>
      <c r="Q11787">
        <v>73</v>
      </c>
      <c r="R11787">
        <v>0.20787120000000001</v>
      </c>
      <c r="S11787" t="s">
        <v>20810</v>
      </c>
    </row>
    <row r="11788" spans="1:19" x14ac:dyDescent="0.25">
      <c r="A11788" t="s">
        <v>11856</v>
      </c>
      <c r="B11788" t="s">
        <v>68</v>
      </c>
      <c r="C11788" t="s">
        <v>4</v>
      </c>
      <c r="D11788" t="s">
        <v>63</v>
      </c>
      <c r="E11788" t="s">
        <v>17</v>
      </c>
      <c r="F11788" t="s">
        <v>52</v>
      </c>
      <c r="G11788">
        <v>3</v>
      </c>
      <c r="H11788">
        <v>120</v>
      </c>
      <c r="I11788">
        <v>1.0812602</v>
      </c>
      <c r="J11788">
        <v>1.013207</v>
      </c>
      <c r="K11788">
        <v>-6.80529E-2</v>
      </c>
      <c r="L11788">
        <v>-0.32329200000000002</v>
      </c>
      <c r="M11788">
        <v>-0.1724947</v>
      </c>
      <c r="N11788">
        <v>-6.80529E-2</v>
      </c>
      <c r="O11788">
        <v>3.6388900000000002E-2</v>
      </c>
      <c r="P11788">
        <v>0.1871862</v>
      </c>
      <c r="Q11788">
        <v>71.5</v>
      </c>
      <c r="R11788">
        <v>0.19916420000000001</v>
      </c>
      <c r="S11788" t="s">
        <v>20810</v>
      </c>
    </row>
    <row r="11789" spans="1:19" x14ac:dyDescent="0.25">
      <c r="A11789" t="s">
        <v>11857</v>
      </c>
      <c r="B11789" t="s">
        <v>68</v>
      </c>
      <c r="C11789" t="s">
        <v>4</v>
      </c>
      <c r="D11789" t="s">
        <v>63</v>
      </c>
      <c r="E11789" t="s">
        <v>17</v>
      </c>
      <c r="F11789" t="s">
        <v>52</v>
      </c>
      <c r="G11789">
        <v>4</v>
      </c>
      <c r="H11789">
        <v>120</v>
      </c>
      <c r="I11789">
        <v>0.96884890999999995</v>
      </c>
      <c r="J11789">
        <v>0.98713620000000002</v>
      </c>
      <c r="K11789">
        <v>1.8287299999999999E-2</v>
      </c>
      <c r="L11789">
        <v>-0.2320199</v>
      </c>
      <c r="M11789">
        <v>-8.41364E-2</v>
      </c>
      <c r="N11789">
        <v>1.8287299999999999E-2</v>
      </c>
      <c r="O11789">
        <v>0.120711</v>
      </c>
      <c r="P11789">
        <v>0.26859460000000002</v>
      </c>
      <c r="Q11789">
        <v>69</v>
      </c>
      <c r="R11789">
        <v>0.19531580000000001</v>
      </c>
      <c r="S11789" t="s">
        <v>20810</v>
      </c>
    </row>
    <row r="11790" spans="1:19" x14ac:dyDescent="0.25">
      <c r="A11790" t="s">
        <v>11858</v>
      </c>
      <c r="B11790" t="s">
        <v>68</v>
      </c>
      <c r="C11790" t="s">
        <v>4</v>
      </c>
      <c r="D11790" t="s">
        <v>63</v>
      </c>
      <c r="E11790" t="s">
        <v>17</v>
      </c>
      <c r="F11790" t="s">
        <v>52</v>
      </c>
      <c r="G11790">
        <v>5</v>
      </c>
      <c r="H11790">
        <v>120</v>
      </c>
      <c r="I11790">
        <v>0.91501874999999999</v>
      </c>
      <c r="J11790">
        <v>0.94104049999999995</v>
      </c>
      <c r="K11790">
        <v>2.6021699999999998E-2</v>
      </c>
      <c r="L11790">
        <v>-0.21183879999999999</v>
      </c>
      <c r="M11790">
        <v>-7.1308899999999995E-2</v>
      </c>
      <c r="N11790">
        <v>2.6021699999999998E-2</v>
      </c>
      <c r="O11790">
        <v>0.1233523</v>
      </c>
      <c r="P11790">
        <v>0.26388220000000001</v>
      </c>
      <c r="Q11790">
        <v>67.5</v>
      </c>
      <c r="R11790">
        <v>0.18560360000000001</v>
      </c>
      <c r="S11790" t="s">
        <v>20810</v>
      </c>
    </row>
    <row r="11791" spans="1:19" x14ac:dyDescent="0.25">
      <c r="A11791" t="s">
        <v>11859</v>
      </c>
      <c r="B11791" t="s">
        <v>68</v>
      </c>
      <c r="C11791" t="s">
        <v>4</v>
      </c>
      <c r="D11791" t="s">
        <v>63</v>
      </c>
      <c r="E11791" t="s">
        <v>17</v>
      </c>
      <c r="F11791" t="s">
        <v>52</v>
      </c>
      <c r="G11791">
        <v>6</v>
      </c>
      <c r="H11791">
        <v>120</v>
      </c>
      <c r="I11791">
        <v>1.1362129999999999</v>
      </c>
      <c r="J11791">
        <v>0.93215910000000002</v>
      </c>
      <c r="K11791">
        <v>-0.20405390000000001</v>
      </c>
      <c r="L11791">
        <v>-0.46230270000000001</v>
      </c>
      <c r="M11791">
        <v>-0.30972719999999998</v>
      </c>
      <c r="N11791">
        <v>-0.20405390000000001</v>
      </c>
      <c r="O11791">
        <v>-9.8380499999999996E-2</v>
      </c>
      <c r="P11791">
        <v>5.4195E-2</v>
      </c>
      <c r="Q11791">
        <v>65.5</v>
      </c>
      <c r="R11791">
        <v>0.20151259999999999</v>
      </c>
      <c r="S11791" t="s">
        <v>20810</v>
      </c>
    </row>
    <row r="11792" spans="1:19" x14ac:dyDescent="0.25">
      <c r="A11792" t="s">
        <v>11860</v>
      </c>
      <c r="B11792" t="s">
        <v>68</v>
      </c>
      <c r="C11792" t="s">
        <v>4</v>
      </c>
      <c r="D11792" t="s">
        <v>63</v>
      </c>
      <c r="E11792" t="s">
        <v>17</v>
      </c>
      <c r="F11792" t="s">
        <v>52</v>
      </c>
      <c r="G11792">
        <v>7</v>
      </c>
      <c r="H11792">
        <v>120</v>
      </c>
      <c r="I11792">
        <v>1.3613922000000001</v>
      </c>
      <c r="J11792">
        <v>1.1525879999999999</v>
      </c>
      <c r="K11792">
        <v>-0.20880460000000001</v>
      </c>
      <c r="L11792">
        <v>-0.50207659999999998</v>
      </c>
      <c r="M11792">
        <v>-0.32880910000000002</v>
      </c>
      <c r="N11792">
        <v>-0.20880460000000001</v>
      </c>
      <c r="O11792">
        <v>-8.8800000000000004E-2</v>
      </c>
      <c r="P11792">
        <v>8.4467500000000001E-2</v>
      </c>
      <c r="Q11792">
        <v>66</v>
      </c>
      <c r="R11792">
        <v>0.2288414</v>
      </c>
      <c r="S11792" t="s">
        <v>20810</v>
      </c>
    </row>
    <row r="11793" spans="1:19" x14ac:dyDescent="0.25">
      <c r="A11793" t="s">
        <v>11861</v>
      </c>
      <c r="B11793" t="s">
        <v>68</v>
      </c>
      <c r="C11793" t="s">
        <v>4</v>
      </c>
      <c r="D11793" t="s">
        <v>63</v>
      </c>
      <c r="E11793" t="s">
        <v>17</v>
      </c>
      <c r="F11793" t="s">
        <v>52</v>
      </c>
      <c r="G11793">
        <v>8</v>
      </c>
      <c r="H11793">
        <v>120</v>
      </c>
      <c r="I11793">
        <v>1.2528998</v>
      </c>
      <c r="J11793">
        <v>1.253741</v>
      </c>
      <c r="K11793">
        <v>8.4139999999999996E-4</v>
      </c>
      <c r="L11793">
        <v>-0.29190129999999997</v>
      </c>
      <c r="M11793">
        <v>-0.1189466</v>
      </c>
      <c r="N11793">
        <v>8.4139999999999996E-4</v>
      </c>
      <c r="O11793">
        <v>0.12062929999999999</v>
      </c>
      <c r="P11793">
        <v>0.29358410000000001</v>
      </c>
      <c r="Q11793">
        <v>69.5</v>
      </c>
      <c r="R11793">
        <v>0.2284283</v>
      </c>
      <c r="S11793" t="s">
        <v>20810</v>
      </c>
    </row>
    <row r="11794" spans="1:19" x14ac:dyDescent="0.25">
      <c r="A11794" t="s">
        <v>11862</v>
      </c>
      <c r="B11794" t="s">
        <v>68</v>
      </c>
      <c r="C11794" t="s">
        <v>4</v>
      </c>
      <c r="D11794" t="s">
        <v>63</v>
      </c>
      <c r="E11794" t="s">
        <v>17</v>
      </c>
      <c r="F11794" t="s">
        <v>52</v>
      </c>
      <c r="G11794">
        <v>9</v>
      </c>
      <c r="H11794">
        <v>120</v>
      </c>
      <c r="I11794">
        <v>1.0852299999999999</v>
      </c>
      <c r="J11794">
        <v>1.184822</v>
      </c>
      <c r="K11794">
        <v>9.9591799999999994E-2</v>
      </c>
      <c r="L11794">
        <v>-0.20825450000000001</v>
      </c>
      <c r="M11794">
        <v>-2.6376400000000001E-2</v>
      </c>
      <c r="N11794">
        <v>9.9591799999999994E-2</v>
      </c>
      <c r="O11794">
        <v>0.22556010000000001</v>
      </c>
      <c r="P11794">
        <v>0.40743819999999997</v>
      </c>
      <c r="Q11794">
        <v>74</v>
      </c>
      <c r="R11794">
        <v>0.24021380000000001</v>
      </c>
      <c r="S11794" t="s">
        <v>20810</v>
      </c>
    </row>
    <row r="11795" spans="1:19" x14ac:dyDescent="0.25">
      <c r="A11795" t="s">
        <v>11863</v>
      </c>
      <c r="B11795" t="s">
        <v>68</v>
      </c>
      <c r="C11795" t="s">
        <v>4</v>
      </c>
      <c r="D11795" t="s">
        <v>63</v>
      </c>
      <c r="E11795" t="s">
        <v>17</v>
      </c>
      <c r="F11795" t="s">
        <v>52</v>
      </c>
      <c r="G11795">
        <v>10</v>
      </c>
      <c r="H11795">
        <v>120</v>
      </c>
      <c r="I11795">
        <v>0.99702813999999995</v>
      </c>
      <c r="J11795">
        <v>1.2114020000000001</v>
      </c>
      <c r="K11795">
        <v>0.21437400000000001</v>
      </c>
      <c r="L11795">
        <v>-4.9244299999999998E-2</v>
      </c>
      <c r="M11795">
        <v>0.1065036</v>
      </c>
      <c r="N11795">
        <v>0.21437400000000001</v>
      </c>
      <c r="O11795">
        <v>0.32224449999999999</v>
      </c>
      <c r="P11795">
        <v>0.47799229999999998</v>
      </c>
      <c r="Q11795">
        <v>77.5</v>
      </c>
      <c r="R11795">
        <v>0.20570250000000001</v>
      </c>
      <c r="S11795" t="s">
        <v>20810</v>
      </c>
    </row>
    <row r="11796" spans="1:19" x14ac:dyDescent="0.25">
      <c r="A11796" t="s">
        <v>11864</v>
      </c>
      <c r="B11796" t="s">
        <v>68</v>
      </c>
      <c r="C11796" t="s">
        <v>4</v>
      </c>
      <c r="D11796" t="s">
        <v>63</v>
      </c>
      <c r="E11796" t="s">
        <v>17</v>
      </c>
      <c r="F11796" t="s">
        <v>52</v>
      </c>
      <c r="G11796">
        <v>11</v>
      </c>
      <c r="H11796">
        <v>120</v>
      </c>
      <c r="I11796">
        <v>0.99891304999999997</v>
      </c>
      <c r="J11796">
        <v>1.1126769999999999</v>
      </c>
      <c r="K11796">
        <v>0.1137638</v>
      </c>
      <c r="L11796">
        <v>-0.1378123</v>
      </c>
      <c r="M11796">
        <v>1.08209E-2</v>
      </c>
      <c r="N11796">
        <v>0.1137638</v>
      </c>
      <c r="O11796">
        <v>0.2167067</v>
      </c>
      <c r="P11796">
        <v>0.3653399</v>
      </c>
      <c r="Q11796">
        <v>81</v>
      </c>
      <c r="R11796">
        <v>0.19630590000000001</v>
      </c>
      <c r="S11796" t="s">
        <v>20810</v>
      </c>
    </row>
    <row r="11797" spans="1:19" x14ac:dyDescent="0.25">
      <c r="A11797" t="s">
        <v>11865</v>
      </c>
      <c r="B11797" t="s">
        <v>68</v>
      </c>
      <c r="C11797" t="s">
        <v>4</v>
      </c>
      <c r="D11797" t="s">
        <v>63</v>
      </c>
      <c r="E11797" t="s">
        <v>17</v>
      </c>
      <c r="F11797" t="s">
        <v>52</v>
      </c>
      <c r="G11797">
        <v>12</v>
      </c>
      <c r="H11797">
        <v>120</v>
      </c>
      <c r="I11797">
        <v>0.89366778999999996</v>
      </c>
      <c r="J11797">
        <v>0.99196050000000002</v>
      </c>
      <c r="K11797">
        <v>9.8292699999999997E-2</v>
      </c>
      <c r="L11797">
        <v>-0.1212488</v>
      </c>
      <c r="M11797">
        <v>8.4580999999999996E-3</v>
      </c>
      <c r="N11797">
        <v>9.8292699999999997E-2</v>
      </c>
      <c r="O11797">
        <v>0.1881273</v>
      </c>
      <c r="P11797">
        <v>0.31783410000000001</v>
      </c>
      <c r="Q11797">
        <v>84</v>
      </c>
      <c r="R11797">
        <v>0.17130909999999999</v>
      </c>
      <c r="S11797" t="s">
        <v>20810</v>
      </c>
    </row>
    <row r="11798" spans="1:19" x14ac:dyDescent="0.25">
      <c r="A11798" t="s">
        <v>11866</v>
      </c>
      <c r="B11798" t="s">
        <v>68</v>
      </c>
      <c r="C11798" t="s">
        <v>4</v>
      </c>
      <c r="D11798" t="s">
        <v>63</v>
      </c>
      <c r="E11798" t="s">
        <v>17</v>
      </c>
      <c r="F11798" t="s">
        <v>52</v>
      </c>
      <c r="G11798">
        <v>13</v>
      </c>
      <c r="H11798">
        <v>120</v>
      </c>
      <c r="I11798">
        <v>0.76340364000000005</v>
      </c>
      <c r="J11798">
        <v>0.99998399999999998</v>
      </c>
      <c r="K11798">
        <v>0.23658029999999999</v>
      </c>
      <c r="L11798">
        <v>3.1481000000000002E-2</v>
      </c>
      <c r="M11798">
        <v>0.15265529999999999</v>
      </c>
      <c r="N11798">
        <v>0.23658029999999999</v>
      </c>
      <c r="O11798">
        <v>0.32050529999999999</v>
      </c>
      <c r="P11798">
        <v>0.44167960000000001</v>
      </c>
      <c r="Q11798">
        <v>87.5</v>
      </c>
      <c r="R11798">
        <v>0.16003980000000001</v>
      </c>
      <c r="S11798" t="s">
        <v>20810</v>
      </c>
    </row>
    <row r="11799" spans="1:19" x14ac:dyDescent="0.25">
      <c r="A11799" t="s">
        <v>11867</v>
      </c>
      <c r="B11799" t="s">
        <v>68</v>
      </c>
      <c r="C11799" t="s">
        <v>4</v>
      </c>
      <c r="D11799" t="s">
        <v>63</v>
      </c>
      <c r="E11799" t="s">
        <v>17</v>
      </c>
      <c r="F11799" t="s">
        <v>52</v>
      </c>
      <c r="G11799">
        <v>14</v>
      </c>
      <c r="H11799">
        <v>120</v>
      </c>
      <c r="I11799">
        <v>0.85168096999999998</v>
      </c>
      <c r="J11799">
        <v>1.0291889999999999</v>
      </c>
      <c r="K11799">
        <v>0.1775082</v>
      </c>
      <c r="L11799">
        <v>-4.267E-2</v>
      </c>
      <c r="M11799">
        <v>8.7413099999999994E-2</v>
      </c>
      <c r="N11799">
        <v>0.1775082</v>
      </c>
      <c r="O11799">
        <v>0.26760339999999999</v>
      </c>
      <c r="P11799">
        <v>0.3976865</v>
      </c>
      <c r="Q11799">
        <v>90</v>
      </c>
      <c r="R11799">
        <v>0.17180599999999999</v>
      </c>
      <c r="S11799" t="s">
        <v>20810</v>
      </c>
    </row>
    <row r="11800" spans="1:19" x14ac:dyDescent="0.25">
      <c r="A11800" t="s">
        <v>11868</v>
      </c>
      <c r="B11800" t="s">
        <v>68</v>
      </c>
      <c r="C11800" t="s">
        <v>4</v>
      </c>
      <c r="D11800" t="s">
        <v>63</v>
      </c>
      <c r="E11800" t="s">
        <v>17</v>
      </c>
      <c r="F11800" t="s">
        <v>52</v>
      </c>
      <c r="G11800">
        <v>15</v>
      </c>
      <c r="H11800">
        <v>120</v>
      </c>
      <c r="I11800">
        <v>0.81943756000000001</v>
      </c>
      <c r="J11800">
        <v>1.2818419999999999</v>
      </c>
      <c r="K11800">
        <v>0.46240429999999999</v>
      </c>
      <c r="L11800">
        <v>0.17837520000000001</v>
      </c>
      <c r="M11800">
        <v>0.34618189999999999</v>
      </c>
      <c r="N11800">
        <v>0.46240429999999999</v>
      </c>
      <c r="O11800">
        <v>0.57862670000000005</v>
      </c>
      <c r="P11800">
        <v>0.74643340000000002</v>
      </c>
      <c r="Q11800">
        <v>91</v>
      </c>
      <c r="R11800">
        <v>0.2216291</v>
      </c>
      <c r="S11800" t="s">
        <v>20810</v>
      </c>
    </row>
    <row r="11801" spans="1:19" x14ac:dyDescent="0.25">
      <c r="A11801" t="s">
        <v>11869</v>
      </c>
      <c r="B11801" t="s">
        <v>68</v>
      </c>
      <c r="C11801" t="s">
        <v>4</v>
      </c>
      <c r="D11801" t="s">
        <v>63</v>
      </c>
      <c r="E11801" t="s">
        <v>17</v>
      </c>
      <c r="F11801" t="s">
        <v>52</v>
      </c>
      <c r="G11801">
        <v>16</v>
      </c>
      <c r="H11801">
        <v>120</v>
      </c>
      <c r="I11801">
        <v>0.88053943999999995</v>
      </c>
      <c r="J11801">
        <v>1.409065</v>
      </c>
      <c r="K11801">
        <v>0.52852569999999999</v>
      </c>
      <c r="L11801">
        <v>0.24642800000000001</v>
      </c>
      <c r="M11801">
        <v>0.41309360000000001</v>
      </c>
      <c r="N11801">
        <v>0.52852569999999999</v>
      </c>
      <c r="O11801">
        <v>0.64395789999999997</v>
      </c>
      <c r="P11801">
        <v>0.81062350000000005</v>
      </c>
      <c r="Q11801">
        <v>92</v>
      </c>
      <c r="R11801">
        <v>0.22012209999999999</v>
      </c>
      <c r="S11801" t="s">
        <v>20810</v>
      </c>
    </row>
    <row r="11802" spans="1:19" x14ac:dyDescent="0.25">
      <c r="A11802" t="s">
        <v>11870</v>
      </c>
      <c r="B11802" t="s">
        <v>68</v>
      </c>
      <c r="C11802" t="s">
        <v>4</v>
      </c>
      <c r="D11802" t="s">
        <v>63</v>
      </c>
      <c r="E11802" t="s">
        <v>17</v>
      </c>
      <c r="F11802" t="s">
        <v>52</v>
      </c>
      <c r="G11802">
        <v>17</v>
      </c>
      <c r="H11802">
        <v>120</v>
      </c>
      <c r="I11802">
        <v>0.88498664000000005</v>
      </c>
      <c r="J11802">
        <v>1.5833740000000001</v>
      </c>
      <c r="K11802">
        <v>0.6983876</v>
      </c>
      <c r="L11802">
        <v>0.39628340000000001</v>
      </c>
      <c r="M11802">
        <v>0.57476899999999997</v>
      </c>
      <c r="N11802">
        <v>0.6983876</v>
      </c>
      <c r="O11802">
        <v>0.82200620000000002</v>
      </c>
      <c r="P11802">
        <v>1.0004919999999999</v>
      </c>
      <c r="Q11802">
        <v>93</v>
      </c>
      <c r="R11802">
        <v>0.2357332</v>
      </c>
      <c r="S11802" t="s">
        <v>20810</v>
      </c>
    </row>
    <row r="11803" spans="1:19" x14ac:dyDescent="0.25">
      <c r="A11803" t="s">
        <v>11871</v>
      </c>
      <c r="B11803" t="s">
        <v>68</v>
      </c>
      <c r="C11803" t="s">
        <v>4</v>
      </c>
      <c r="D11803" t="s">
        <v>63</v>
      </c>
      <c r="E11803" t="s">
        <v>17</v>
      </c>
      <c r="F11803" t="s">
        <v>52</v>
      </c>
      <c r="G11803">
        <v>18</v>
      </c>
      <c r="H11803">
        <v>120</v>
      </c>
      <c r="I11803">
        <v>1.3236847</v>
      </c>
      <c r="J11803">
        <v>1.8994009999999999</v>
      </c>
      <c r="K11803">
        <v>0.57571649999999996</v>
      </c>
      <c r="L11803">
        <v>0.22446240000000001</v>
      </c>
      <c r="M11803">
        <v>0.43198619999999999</v>
      </c>
      <c r="N11803">
        <v>0.57571649999999996</v>
      </c>
      <c r="O11803">
        <v>0.71944680000000005</v>
      </c>
      <c r="P11803">
        <v>0.92697059999999998</v>
      </c>
      <c r="Q11803">
        <v>92</v>
      </c>
      <c r="R11803">
        <v>0.27408500000000002</v>
      </c>
      <c r="S11803" t="s">
        <v>20810</v>
      </c>
    </row>
    <row r="11804" spans="1:19" x14ac:dyDescent="0.25">
      <c r="A11804" t="s">
        <v>11872</v>
      </c>
      <c r="B11804" t="s">
        <v>68</v>
      </c>
      <c r="C11804" t="s">
        <v>4</v>
      </c>
      <c r="D11804" t="s">
        <v>63</v>
      </c>
      <c r="E11804" t="s">
        <v>17</v>
      </c>
      <c r="F11804" t="s">
        <v>52</v>
      </c>
      <c r="G11804">
        <v>19</v>
      </c>
      <c r="H11804">
        <v>120</v>
      </c>
      <c r="I11804">
        <v>1.3909582</v>
      </c>
      <c r="J11804">
        <v>1.872252</v>
      </c>
      <c r="K11804">
        <v>0.48129420000000001</v>
      </c>
      <c r="L11804">
        <v>0.15577859999999999</v>
      </c>
      <c r="M11804">
        <v>0.34809590000000001</v>
      </c>
      <c r="N11804">
        <v>0.48129420000000001</v>
      </c>
      <c r="O11804">
        <v>0.61449260000000006</v>
      </c>
      <c r="P11804">
        <v>0.80680980000000002</v>
      </c>
      <c r="Q11804">
        <v>90.5</v>
      </c>
      <c r="R11804">
        <v>0.25400119999999998</v>
      </c>
      <c r="S11804" t="s">
        <v>20810</v>
      </c>
    </row>
    <row r="11805" spans="1:19" x14ac:dyDescent="0.25">
      <c r="A11805" t="s">
        <v>11873</v>
      </c>
      <c r="B11805" t="s">
        <v>68</v>
      </c>
      <c r="C11805" t="s">
        <v>4</v>
      </c>
      <c r="D11805" t="s">
        <v>63</v>
      </c>
      <c r="E11805" t="s">
        <v>17</v>
      </c>
      <c r="F11805" t="s">
        <v>52</v>
      </c>
      <c r="G11805">
        <v>20</v>
      </c>
      <c r="H11805">
        <v>120</v>
      </c>
      <c r="I11805">
        <v>1.3722525000000001</v>
      </c>
      <c r="J11805">
        <v>2.3716689999999998</v>
      </c>
      <c r="K11805">
        <v>0.99941610000000003</v>
      </c>
      <c r="L11805">
        <v>0.63921689999999998</v>
      </c>
      <c r="M11805">
        <v>0.85202540000000004</v>
      </c>
      <c r="N11805">
        <v>0.99941610000000003</v>
      </c>
      <c r="O11805">
        <v>1.1468069999999999</v>
      </c>
      <c r="P11805">
        <v>1.359615</v>
      </c>
      <c r="Q11805">
        <v>88.5</v>
      </c>
      <c r="R11805">
        <v>0.28106490000000001</v>
      </c>
      <c r="S11805" t="s">
        <v>20810</v>
      </c>
    </row>
    <row r="11806" spans="1:19" x14ac:dyDescent="0.25">
      <c r="A11806" t="s">
        <v>11874</v>
      </c>
      <c r="B11806" t="s">
        <v>68</v>
      </c>
      <c r="C11806" t="s">
        <v>4</v>
      </c>
      <c r="D11806" t="s">
        <v>63</v>
      </c>
      <c r="E11806" t="s">
        <v>17</v>
      </c>
      <c r="F11806" t="s">
        <v>52</v>
      </c>
      <c r="G11806">
        <v>21</v>
      </c>
      <c r="H11806">
        <v>120</v>
      </c>
      <c r="I11806">
        <v>1.7629071999999999</v>
      </c>
      <c r="J11806">
        <v>2.080454</v>
      </c>
      <c r="K11806">
        <v>0.31754660000000001</v>
      </c>
      <c r="L11806">
        <v>-3.5153999999999998E-2</v>
      </c>
      <c r="M11806">
        <v>0.1732244</v>
      </c>
      <c r="N11806">
        <v>0.31754660000000001</v>
      </c>
      <c r="O11806">
        <v>0.46186890000000003</v>
      </c>
      <c r="P11806">
        <v>0.67024729999999999</v>
      </c>
      <c r="Q11806">
        <v>85.5</v>
      </c>
      <c r="R11806">
        <v>0.27521380000000001</v>
      </c>
      <c r="S11806" t="s">
        <v>20810</v>
      </c>
    </row>
    <row r="11807" spans="1:19" x14ac:dyDescent="0.25">
      <c r="A11807" t="s">
        <v>11875</v>
      </c>
      <c r="B11807" t="s">
        <v>68</v>
      </c>
      <c r="C11807" t="s">
        <v>4</v>
      </c>
      <c r="D11807" t="s">
        <v>63</v>
      </c>
      <c r="E11807" t="s">
        <v>17</v>
      </c>
      <c r="F11807" t="s">
        <v>52</v>
      </c>
      <c r="G11807">
        <v>22</v>
      </c>
      <c r="H11807">
        <v>120</v>
      </c>
      <c r="I11807">
        <v>1.9222638000000001</v>
      </c>
      <c r="J11807">
        <v>1.8351059999999999</v>
      </c>
      <c r="K11807">
        <v>-8.7157499999999999E-2</v>
      </c>
      <c r="L11807">
        <v>-0.44505909999999999</v>
      </c>
      <c r="M11807">
        <v>-0.23360790000000001</v>
      </c>
      <c r="N11807">
        <v>-8.7157499999999999E-2</v>
      </c>
      <c r="O11807">
        <v>5.9292900000000003E-2</v>
      </c>
      <c r="P11807">
        <v>0.27074399999999998</v>
      </c>
      <c r="Q11807">
        <v>83.5</v>
      </c>
      <c r="R11807">
        <v>0.27927200000000002</v>
      </c>
      <c r="S11807" t="s">
        <v>20810</v>
      </c>
    </row>
    <row r="11808" spans="1:19" x14ac:dyDescent="0.25">
      <c r="A11808" t="s">
        <v>11876</v>
      </c>
      <c r="B11808" t="s">
        <v>68</v>
      </c>
      <c r="C11808" t="s">
        <v>4</v>
      </c>
      <c r="D11808" t="s">
        <v>63</v>
      </c>
      <c r="E11808" t="s">
        <v>17</v>
      </c>
      <c r="F11808" t="s">
        <v>52</v>
      </c>
      <c r="G11808">
        <v>23</v>
      </c>
      <c r="H11808">
        <v>120</v>
      </c>
      <c r="I11808">
        <v>1.6350431000000001</v>
      </c>
      <c r="J11808">
        <v>1.420145</v>
      </c>
      <c r="K11808">
        <v>-0.2148978</v>
      </c>
      <c r="L11808">
        <v>-0.52832769999999996</v>
      </c>
      <c r="M11808">
        <v>-0.34315079999999998</v>
      </c>
      <c r="N11808">
        <v>-0.2148978</v>
      </c>
      <c r="O11808">
        <v>-8.6644899999999997E-2</v>
      </c>
      <c r="P11808">
        <v>9.8532099999999997E-2</v>
      </c>
      <c r="Q11808">
        <v>82</v>
      </c>
      <c r="R11808">
        <v>0.2445706</v>
      </c>
      <c r="S11808" t="s">
        <v>20810</v>
      </c>
    </row>
    <row r="11809" spans="1:19" x14ac:dyDescent="0.25">
      <c r="A11809" t="s">
        <v>11877</v>
      </c>
      <c r="B11809" t="s">
        <v>68</v>
      </c>
      <c r="C11809" t="s">
        <v>4</v>
      </c>
      <c r="D11809" t="s">
        <v>63</v>
      </c>
      <c r="E11809" t="s">
        <v>17</v>
      </c>
      <c r="F11809" t="s">
        <v>52</v>
      </c>
      <c r="G11809">
        <v>24</v>
      </c>
      <c r="H11809">
        <v>120</v>
      </c>
      <c r="I11809">
        <v>1.3686449999999999</v>
      </c>
      <c r="J11809">
        <v>1.198774</v>
      </c>
      <c r="K11809">
        <v>-0.16987150000000001</v>
      </c>
      <c r="L11809">
        <v>-0.4797901</v>
      </c>
      <c r="M11809">
        <v>-0.2966877</v>
      </c>
      <c r="N11809">
        <v>-0.16987150000000001</v>
      </c>
      <c r="O11809">
        <v>-4.3055400000000001E-2</v>
      </c>
      <c r="P11809">
        <v>0.140047</v>
      </c>
      <c r="Q11809">
        <v>77.5</v>
      </c>
      <c r="R11809">
        <v>0.24183070000000001</v>
      </c>
      <c r="S11809" t="s">
        <v>20810</v>
      </c>
    </row>
    <row r="11810" spans="1:19" x14ac:dyDescent="0.25">
      <c r="A11810" t="s">
        <v>11878</v>
      </c>
      <c r="B11810" t="s">
        <v>68</v>
      </c>
      <c r="C11810" t="s">
        <v>4</v>
      </c>
      <c r="D11810" t="s">
        <v>63</v>
      </c>
      <c r="E11810" t="s">
        <v>18</v>
      </c>
      <c r="F11810" t="s">
        <v>6</v>
      </c>
      <c r="G11810">
        <v>1</v>
      </c>
      <c r="H11810">
        <v>120</v>
      </c>
      <c r="I11810">
        <v>1.0593572</v>
      </c>
      <c r="J11810">
        <v>1.053186</v>
      </c>
      <c r="K11810">
        <v>-6.1714999999999999E-3</v>
      </c>
      <c r="L11810">
        <v>-0.22767970000000001</v>
      </c>
      <c r="M11810">
        <v>-9.6810900000000005E-2</v>
      </c>
      <c r="N11810">
        <v>-6.1714999999999999E-3</v>
      </c>
      <c r="O11810">
        <v>8.4467899999999999E-2</v>
      </c>
      <c r="P11810">
        <v>0.21533679999999999</v>
      </c>
      <c r="Q11810">
        <v>68.260869999999997</v>
      </c>
      <c r="R11810">
        <v>0.17284379999999999</v>
      </c>
      <c r="S11810" t="s">
        <v>20810</v>
      </c>
    </row>
    <row r="11811" spans="1:19" x14ac:dyDescent="0.25">
      <c r="A11811" t="s">
        <v>11879</v>
      </c>
      <c r="B11811" t="s">
        <v>68</v>
      </c>
      <c r="C11811" t="s">
        <v>4</v>
      </c>
      <c r="D11811" t="s">
        <v>63</v>
      </c>
      <c r="E11811" t="s">
        <v>18</v>
      </c>
      <c r="F11811" t="s">
        <v>6</v>
      </c>
      <c r="G11811">
        <v>2</v>
      </c>
      <c r="H11811">
        <v>120</v>
      </c>
      <c r="I11811">
        <v>1.0063479</v>
      </c>
      <c r="J11811">
        <v>0.98995520000000004</v>
      </c>
      <c r="K11811">
        <v>-1.63927E-2</v>
      </c>
      <c r="L11811">
        <v>-0.23206019999999999</v>
      </c>
      <c r="M11811">
        <v>-0.1046421</v>
      </c>
      <c r="N11811">
        <v>-1.63927E-2</v>
      </c>
      <c r="O11811">
        <v>7.1856699999999996E-2</v>
      </c>
      <c r="P11811">
        <v>0.1992748</v>
      </c>
      <c r="Q11811">
        <v>66.478260000000006</v>
      </c>
      <c r="R11811">
        <v>0.1682862</v>
      </c>
      <c r="S11811" t="s">
        <v>20810</v>
      </c>
    </row>
    <row r="11812" spans="1:19" x14ac:dyDescent="0.25">
      <c r="A11812" t="s">
        <v>11880</v>
      </c>
      <c r="B11812" t="s">
        <v>68</v>
      </c>
      <c r="C11812" t="s">
        <v>4</v>
      </c>
      <c r="D11812" t="s">
        <v>63</v>
      </c>
      <c r="E11812" t="s">
        <v>18</v>
      </c>
      <c r="F11812" t="s">
        <v>6</v>
      </c>
      <c r="G11812">
        <v>3</v>
      </c>
      <c r="H11812">
        <v>120</v>
      </c>
      <c r="I11812">
        <v>1.0769356000000001</v>
      </c>
      <c r="J11812">
        <v>1.0214449999999999</v>
      </c>
      <c r="K11812">
        <v>-5.5490299999999999E-2</v>
      </c>
      <c r="L11812">
        <v>-0.28105780000000002</v>
      </c>
      <c r="M11812">
        <v>-0.1477907</v>
      </c>
      <c r="N11812">
        <v>-5.5490299999999999E-2</v>
      </c>
      <c r="O11812">
        <v>3.6810000000000002E-2</v>
      </c>
      <c r="P11812">
        <v>0.17007710000000001</v>
      </c>
      <c r="Q11812">
        <v>64.760869999999997</v>
      </c>
      <c r="R11812">
        <v>0.17601120000000001</v>
      </c>
      <c r="S11812" t="s">
        <v>20810</v>
      </c>
    </row>
    <row r="11813" spans="1:19" x14ac:dyDescent="0.25">
      <c r="A11813" t="s">
        <v>11881</v>
      </c>
      <c r="B11813" t="s">
        <v>68</v>
      </c>
      <c r="C11813" t="s">
        <v>4</v>
      </c>
      <c r="D11813" t="s">
        <v>63</v>
      </c>
      <c r="E11813" t="s">
        <v>18</v>
      </c>
      <c r="F11813" t="s">
        <v>6</v>
      </c>
      <c r="G11813">
        <v>4</v>
      </c>
      <c r="H11813">
        <v>120</v>
      </c>
      <c r="I11813">
        <v>1.0506394999999999</v>
      </c>
      <c r="J11813">
        <v>1.058694</v>
      </c>
      <c r="K11813">
        <v>8.0546999999999997E-3</v>
      </c>
      <c r="L11813">
        <v>-0.2347901</v>
      </c>
      <c r="M11813">
        <v>-9.1315400000000005E-2</v>
      </c>
      <c r="N11813">
        <v>8.0546999999999997E-3</v>
      </c>
      <c r="O11813">
        <v>0.1074248</v>
      </c>
      <c r="P11813">
        <v>0.2508995</v>
      </c>
      <c r="Q11813">
        <v>63.326090000000001</v>
      </c>
      <c r="R11813">
        <v>0.18949279999999999</v>
      </c>
      <c r="S11813" t="s">
        <v>20810</v>
      </c>
    </row>
    <row r="11814" spans="1:19" x14ac:dyDescent="0.25">
      <c r="A11814" t="s">
        <v>11882</v>
      </c>
      <c r="B11814" t="s">
        <v>68</v>
      </c>
      <c r="C11814" t="s">
        <v>4</v>
      </c>
      <c r="D11814" t="s">
        <v>63</v>
      </c>
      <c r="E11814" t="s">
        <v>18</v>
      </c>
      <c r="F11814" t="s">
        <v>6</v>
      </c>
      <c r="G11814">
        <v>5</v>
      </c>
      <c r="H11814">
        <v>120</v>
      </c>
      <c r="I11814">
        <v>0.96052159999999998</v>
      </c>
      <c r="J11814">
        <v>0.96274380000000004</v>
      </c>
      <c r="K11814">
        <v>2.2222000000000001E-3</v>
      </c>
      <c r="L11814">
        <v>-0.2408778</v>
      </c>
      <c r="M11814">
        <v>-9.7252400000000003E-2</v>
      </c>
      <c r="N11814">
        <v>2.2222000000000001E-3</v>
      </c>
      <c r="O11814">
        <v>0.1016967</v>
      </c>
      <c r="P11814">
        <v>0.24532209999999999</v>
      </c>
      <c r="Q11814">
        <v>62</v>
      </c>
      <c r="R11814">
        <v>0.1896919</v>
      </c>
      <c r="S11814" t="s">
        <v>20810</v>
      </c>
    </row>
    <row r="11815" spans="1:19" x14ac:dyDescent="0.25">
      <c r="A11815" t="s">
        <v>11883</v>
      </c>
      <c r="B11815" t="s">
        <v>68</v>
      </c>
      <c r="C11815" t="s">
        <v>4</v>
      </c>
      <c r="D11815" t="s">
        <v>63</v>
      </c>
      <c r="E11815" t="s">
        <v>18</v>
      </c>
      <c r="F11815" t="s">
        <v>6</v>
      </c>
      <c r="G11815">
        <v>6</v>
      </c>
      <c r="H11815">
        <v>120</v>
      </c>
      <c r="I11815">
        <v>1.0968078000000001</v>
      </c>
      <c r="J11815">
        <v>1.0271479999999999</v>
      </c>
      <c r="K11815">
        <v>-6.9660200000000005E-2</v>
      </c>
      <c r="L11815">
        <v>-0.32071129999999998</v>
      </c>
      <c r="M11815">
        <v>-0.17238829999999999</v>
      </c>
      <c r="N11815">
        <v>-6.9660200000000005E-2</v>
      </c>
      <c r="O11815">
        <v>3.3067800000000001E-2</v>
      </c>
      <c r="P11815">
        <v>0.18139089999999999</v>
      </c>
      <c r="Q11815">
        <v>60.826090000000001</v>
      </c>
      <c r="R11815">
        <v>0.19589619999999999</v>
      </c>
      <c r="S11815" t="s">
        <v>20810</v>
      </c>
    </row>
    <row r="11816" spans="1:19" x14ac:dyDescent="0.25">
      <c r="A11816" t="s">
        <v>11884</v>
      </c>
      <c r="B11816" t="s">
        <v>68</v>
      </c>
      <c r="C11816" t="s">
        <v>4</v>
      </c>
      <c r="D11816" t="s">
        <v>63</v>
      </c>
      <c r="E11816" t="s">
        <v>18</v>
      </c>
      <c r="F11816" t="s">
        <v>6</v>
      </c>
      <c r="G11816">
        <v>7</v>
      </c>
      <c r="H11816">
        <v>120</v>
      </c>
      <c r="I11816">
        <v>1.2681480000000001</v>
      </c>
      <c r="J11816">
        <v>1.1602790000000001</v>
      </c>
      <c r="K11816">
        <v>-0.10786949999999999</v>
      </c>
      <c r="L11816">
        <v>-0.3718265</v>
      </c>
      <c r="M11816">
        <v>-0.2158785</v>
      </c>
      <c r="N11816">
        <v>-0.10786949999999999</v>
      </c>
      <c r="O11816">
        <v>1.3960000000000001E-4</v>
      </c>
      <c r="P11816">
        <v>0.15608759999999999</v>
      </c>
      <c r="Q11816">
        <v>60.826090000000001</v>
      </c>
      <c r="R11816">
        <v>0.20596680000000001</v>
      </c>
      <c r="S11816" t="s">
        <v>20810</v>
      </c>
    </row>
    <row r="11817" spans="1:19" x14ac:dyDescent="0.25">
      <c r="A11817" t="s">
        <v>11885</v>
      </c>
      <c r="B11817" t="s">
        <v>68</v>
      </c>
      <c r="C11817" t="s">
        <v>4</v>
      </c>
      <c r="D11817" t="s">
        <v>63</v>
      </c>
      <c r="E11817" t="s">
        <v>18</v>
      </c>
      <c r="F11817" t="s">
        <v>6</v>
      </c>
      <c r="G11817">
        <v>8</v>
      </c>
      <c r="H11817">
        <v>120</v>
      </c>
      <c r="I11817">
        <v>1.2460937000000001</v>
      </c>
      <c r="J11817">
        <v>1.1266879999999999</v>
      </c>
      <c r="K11817">
        <v>-0.1194052</v>
      </c>
      <c r="L11817">
        <v>-0.36717290000000002</v>
      </c>
      <c r="M11817">
        <v>-0.22078970000000001</v>
      </c>
      <c r="N11817">
        <v>-0.1194052</v>
      </c>
      <c r="O11817">
        <v>-1.8020700000000001E-2</v>
      </c>
      <c r="P11817">
        <v>0.12836239999999999</v>
      </c>
      <c r="Q11817">
        <v>63.065219999999997</v>
      </c>
      <c r="R11817">
        <v>0.19333410000000001</v>
      </c>
      <c r="S11817" t="s">
        <v>20810</v>
      </c>
    </row>
    <row r="11818" spans="1:19" x14ac:dyDescent="0.25">
      <c r="A11818" t="s">
        <v>11886</v>
      </c>
      <c r="B11818" t="s">
        <v>68</v>
      </c>
      <c r="C11818" t="s">
        <v>4</v>
      </c>
      <c r="D11818" t="s">
        <v>63</v>
      </c>
      <c r="E11818" t="s">
        <v>18</v>
      </c>
      <c r="F11818" t="s">
        <v>6</v>
      </c>
      <c r="G11818">
        <v>9</v>
      </c>
      <c r="H11818">
        <v>120</v>
      </c>
      <c r="I11818">
        <v>1.0581357</v>
      </c>
      <c r="J11818">
        <v>1.067995</v>
      </c>
      <c r="K11818">
        <v>9.8591000000000008E-3</v>
      </c>
      <c r="L11818">
        <v>-0.20920910000000001</v>
      </c>
      <c r="M11818">
        <v>-7.97818E-2</v>
      </c>
      <c r="N11818">
        <v>9.8591000000000008E-3</v>
      </c>
      <c r="O11818">
        <v>9.9500000000000005E-2</v>
      </c>
      <c r="P11818">
        <v>0.2289272</v>
      </c>
      <c r="Q11818">
        <v>66.173910000000006</v>
      </c>
      <c r="R11818">
        <v>0.1709398</v>
      </c>
      <c r="S11818" t="s">
        <v>20810</v>
      </c>
    </row>
    <row r="11819" spans="1:19" x14ac:dyDescent="0.25">
      <c r="A11819" t="s">
        <v>11887</v>
      </c>
      <c r="B11819" t="s">
        <v>68</v>
      </c>
      <c r="C11819" t="s">
        <v>4</v>
      </c>
      <c r="D11819" t="s">
        <v>63</v>
      </c>
      <c r="E11819" t="s">
        <v>18</v>
      </c>
      <c r="F11819" t="s">
        <v>6</v>
      </c>
      <c r="G11819">
        <v>10</v>
      </c>
      <c r="H11819">
        <v>120</v>
      </c>
      <c r="I11819">
        <v>0.95095832000000002</v>
      </c>
      <c r="J11819">
        <v>1.020384</v>
      </c>
      <c r="K11819">
        <v>6.9425899999999999E-2</v>
      </c>
      <c r="L11819">
        <v>-0.1167073</v>
      </c>
      <c r="M11819">
        <v>-6.7383E-3</v>
      </c>
      <c r="N11819">
        <v>6.9425899999999999E-2</v>
      </c>
      <c r="O11819">
        <v>0.1455901</v>
      </c>
      <c r="P11819">
        <v>0.25555909999999998</v>
      </c>
      <c r="Q11819">
        <v>69.673910000000006</v>
      </c>
      <c r="R11819">
        <v>0.14524049999999999</v>
      </c>
      <c r="S11819" t="s">
        <v>20810</v>
      </c>
    </row>
    <row r="11820" spans="1:19" x14ac:dyDescent="0.25">
      <c r="A11820" t="s">
        <v>11888</v>
      </c>
      <c r="B11820" t="s">
        <v>68</v>
      </c>
      <c r="C11820" t="s">
        <v>4</v>
      </c>
      <c r="D11820" t="s">
        <v>63</v>
      </c>
      <c r="E11820" t="s">
        <v>18</v>
      </c>
      <c r="F11820" t="s">
        <v>6</v>
      </c>
      <c r="G11820">
        <v>11</v>
      </c>
      <c r="H11820">
        <v>120</v>
      </c>
      <c r="I11820">
        <v>0.86750305999999999</v>
      </c>
      <c r="J11820">
        <v>0.93478939999999999</v>
      </c>
      <c r="K11820">
        <v>6.7286399999999996E-2</v>
      </c>
      <c r="L11820">
        <v>-0.1134218</v>
      </c>
      <c r="M11820">
        <v>-6.6579999999999999E-3</v>
      </c>
      <c r="N11820">
        <v>6.7286399999999996E-2</v>
      </c>
      <c r="O11820">
        <v>0.14123069999999999</v>
      </c>
      <c r="P11820">
        <v>0.24799450000000001</v>
      </c>
      <c r="Q11820">
        <v>72.717389999999995</v>
      </c>
      <c r="R11820">
        <v>0.1410073</v>
      </c>
      <c r="S11820" t="s">
        <v>20810</v>
      </c>
    </row>
    <row r="11821" spans="1:19" x14ac:dyDescent="0.25">
      <c r="A11821" t="s">
        <v>11889</v>
      </c>
      <c r="B11821" t="s">
        <v>68</v>
      </c>
      <c r="C11821" t="s">
        <v>4</v>
      </c>
      <c r="D11821" t="s">
        <v>63</v>
      </c>
      <c r="E11821" t="s">
        <v>18</v>
      </c>
      <c r="F11821" t="s">
        <v>6</v>
      </c>
      <c r="G11821">
        <v>12</v>
      </c>
      <c r="H11821">
        <v>120</v>
      </c>
      <c r="I11821">
        <v>0.81535177999999997</v>
      </c>
      <c r="J11821">
        <v>0.89473250000000004</v>
      </c>
      <c r="K11821">
        <v>7.9380699999999998E-2</v>
      </c>
      <c r="L11821">
        <v>-7.4371499999999993E-2</v>
      </c>
      <c r="M11821">
        <v>1.6466499999999998E-2</v>
      </c>
      <c r="N11821">
        <v>7.9380699999999998E-2</v>
      </c>
      <c r="O11821">
        <v>0.1422948</v>
      </c>
      <c r="P11821">
        <v>0.2331329</v>
      </c>
      <c r="Q11821">
        <v>75.608699999999999</v>
      </c>
      <c r="R11821">
        <v>0.1199735</v>
      </c>
      <c r="S11821" t="s">
        <v>20810</v>
      </c>
    </row>
    <row r="11822" spans="1:19" x14ac:dyDescent="0.25">
      <c r="A11822" t="s">
        <v>11890</v>
      </c>
      <c r="B11822" t="s">
        <v>68</v>
      </c>
      <c r="C11822" t="s">
        <v>4</v>
      </c>
      <c r="D11822" t="s">
        <v>63</v>
      </c>
      <c r="E11822" t="s">
        <v>18</v>
      </c>
      <c r="F11822" t="s">
        <v>6</v>
      </c>
      <c r="G11822">
        <v>13</v>
      </c>
      <c r="H11822">
        <v>120</v>
      </c>
      <c r="I11822">
        <v>0.78442928999999995</v>
      </c>
      <c r="J11822">
        <v>0.83657119999999996</v>
      </c>
      <c r="K11822">
        <v>5.2141899999999998E-2</v>
      </c>
      <c r="L11822">
        <v>-9.54232E-2</v>
      </c>
      <c r="M11822">
        <v>-8.2404999999999996E-3</v>
      </c>
      <c r="N11822">
        <v>5.2141899999999998E-2</v>
      </c>
      <c r="O11822">
        <v>0.1125244</v>
      </c>
      <c r="P11822">
        <v>0.199707</v>
      </c>
      <c r="Q11822">
        <v>78.173910000000006</v>
      </c>
      <c r="R11822">
        <v>0.1151457</v>
      </c>
      <c r="S11822" t="s">
        <v>20810</v>
      </c>
    </row>
    <row r="11823" spans="1:19" x14ac:dyDescent="0.25">
      <c r="A11823" t="s">
        <v>11891</v>
      </c>
      <c r="B11823" t="s">
        <v>68</v>
      </c>
      <c r="C11823" t="s">
        <v>4</v>
      </c>
      <c r="D11823" t="s">
        <v>63</v>
      </c>
      <c r="E11823" t="s">
        <v>18</v>
      </c>
      <c r="F11823" t="s">
        <v>6</v>
      </c>
      <c r="G11823">
        <v>14</v>
      </c>
      <c r="H11823">
        <v>120</v>
      </c>
      <c r="I11823">
        <v>0.77198180999999999</v>
      </c>
      <c r="J11823">
        <v>0.87552790000000003</v>
      </c>
      <c r="K11823">
        <v>0.103546</v>
      </c>
      <c r="L11823">
        <v>-5.0217699999999997E-2</v>
      </c>
      <c r="M11823">
        <v>4.0627200000000002E-2</v>
      </c>
      <c r="N11823">
        <v>0.103546</v>
      </c>
      <c r="O11823">
        <v>0.1664649</v>
      </c>
      <c r="P11823">
        <v>0.25730979999999998</v>
      </c>
      <c r="Q11823">
        <v>80.543480000000002</v>
      </c>
      <c r="R11823">
        <v>0.11998250000000001</v>
      </c>
      <c r="S11823" t="s">
        <v>20810</v>
      </c>
    </row>
    <row r="11824" spans="1:19" x14ac:dyDescent="0.25">
      <c r="A11824" t="s">
        <v>11892</v>
      </c>
      <c r="B11824" t="s">
        <v>68</v>
      </c>
      <c r="C11824" t="s">
        <v>4</v>
      </c>
      <c r="D11824" t="s">
        <v>63</v>
      </c>
      <c r="E11824" t="s">
        <v>18</v>
      </c>
      <c r="F11824" t="s">
        <v>6</v>
      </c>
      <c r="G11824">
        <v>15</v>
      </c>
      <c r="H11824">
        <v>120</v>
      </c>
      <c r="I11824">
        <v>0.79906893000000001</v>
      </c>
      <c r="J11824">
        <v>0.89240010000000003</v>
      </c>
      <c r="K11824">
        <v>9.3331200000000003E-2</v>
      </c>
      <c r="L11824">
        <v>-5.9725100000000003E-2</v>
      </c>
      <c r="M11824">
        <v>3.0701800000000001E-2</v>
      </c>
      <c r="N11824">
        <v>9.3331200000000003E-2</v>
      </c>
      <c r="O11824">
        <v>0.1559605</v>
      </c>
      <c r="P11824">
        <v>0.24638740000000001</v>
      </c>
      <c r="Q11824">
        <v>82.173910000000006</v>
      </c>
      <c r="R11824">
        <v>0.11943040000000001</v>
      </c>
      <c r="S11824" t="s">
        <v>20810</v>
      </c>
    </row>
    <row r="11825" spans="1:19" x14ac:dyDescent="0.25">
      <c r="A11825" t="s">
        <v>11893</v>
      </c>
      <c r="B11825" t="s">
        <v>68</v>
      </c>
      <c r="C11825" t="s">
        <v>4</v>
      </c>
      <c r="D11825" t="s">
        <v>63</v>
      </c>
      <c r="E11825" t="s">
        <v>18</v>
      </c>
      <c r="F11825" t="s">
        <v>6</v>
      </c>
      <c r="G11825">
        <v>16</v>
      </c>
      <c r="H11825">
        <v>120</v>
      </c>
      <c r="I11825">
        <v>0.85378330999999996</v>
      </c>
      <c r="J11825">
        <v>1.027914</v>
      </c>
      <c r="K11825">
        <v>0.1741306</v>
      </c>
      <c r="L11825">
        <v>1.8613899999999999E-2</v>
      </c>
      <c r="M11825">
        <v>0.11049440000000001</v>
      </c>
      <c r="N11825">
        <v>0.1741306</v>
      </c>
      <c r="O11825">
        <v>0.2377668</v>
      </c>
      <c r="P11825">
        <v>0.32964729999999998</v>
      </c>
      <c r="Q11825">
        <v>83.195660000000004</v>
      </c>
      <c r="R11825">
        <v>0.12135029999999999</v>
      </c>
      <c r="S11825" t="s">
        <v>20810</v>
      </c>
    </row>
    <row r="11826" spans="1:19" x14ac:dyDescent="0.25">
      <c r="A11826" t="s">
        <v>11894</v>
      </c>
      <c r="B11826" t="s">
        <v>68</v>
      </c>
      <c r="C11826" t="s">
        <v>4</v>
      </c>
      <c r="D11826" t="s">
        <v>63</v>
      </c>
      <c r="E11826" t="s">
        <v>18</v>
      </c>
      <c r="F11826" t="s">
        <v>6</v>
      </c>
      <c r="G11826">
        <v>17</v>
      </c>
      <c r="H11826">
        <v>120</v>
      </c>
      <c r="I11826">
        <v>0.86234105000000005</v>
      </c>
      <c r="J11826">
        <v>1.026993</v>
      </c>
      <c r="K11826">
        <v>0.16465150000000001</v>
      </c>
      <c r="L11826">
        <v>2.37653E-2</v>
      </c>
      <c r="M11826">
        <v>0.107002</v>
      </c>
      <c r="N11826">
        <v>0.16465150000000001</v>
      </c>
      <c r="O11826">
        <v>0.222301</v>
      </c>
      <c r="P11826">
        <v>0.30553770000000002</v>
      </c>
      <c r="Q11826">
        <v>83.673910000000006</v>
      </c>
      <c r="R11826">
        <v>0.10993410000000001</v>
      </c>
      <c r="S11826" t="s">
        <v>20810</v>
      </c>
    </row>
    <row r="11827" spans="1:19" x14ac:dyDescent="0.25">
      <c r="A11827" t="s">
        <v>11895</v>
      </c>
      <c r="B11827" t="s">
        <v>68</v>
      </c>
      <c r="C11827" t="s">
        <v>4</v>
      </c>
      <c r="D11827" t="s">
        <v>63</v>
      </c>
      <c r="E11827" t="s">
        <v>18</v>
      </c>
      <c r="F11827" t="s">
        <v>6</v>
      </c>
      <c r="G11827">
        <v>18</v>
      </c>
      <c r="H11827">
        <v>120</v>
      </c>
      <c r="I11827">
        <v>1.0631309</v>
      </c>
      <c r="J11827">
        <v>1.2132210000000001</v>
      </c>
      <c r="K11827">
        <v>0.1500898</v>
      </c>
      <c r="L11827">
        <v>-3.0671299999999999E-2</v>
      </c>
      <c r="M11827">
        <v>7.6123800000000005E-2</v>
      </c>
      <c r="N11827">
        <v>0.1500898</v>
      </c>
      <c r="O11827">
        <v>0.2240558</v>
      </c>
      <c r="P11827">
        <v>0.33085100000000001</v>
      </c>
      <c r="Q11827">
        <v>83.195660000000004</v>
      </c>
      <c r="R11827">
        <v>0.1410487</v>
      </c>
      <c r="S11827" t="s">
        <v>20810</v>
      </c>
    </row>
    <row r="11828" spans="1:19" x14ac:dyDescent="0.25">
      <c r="A11828" t="s">
        <v>11896</v>
      </c>
      <c r="B11828" t="s">
        <v>68</v>
      </c>
      <c r="C11828" t="s">
        <v>4</v>
      </c>
      <c r="D11828" t="s">
        <v>63</v>
      </c>
      <c r="E11828" t="s">
        <v>18</v>
      </c>
      <c r="F11828" t="s">
        <v>6</v>
      </c>
      <c r="G11828">
        <v>19</v>
      </c>
      <c r="H11828">
        <v>120</v>
      </c>
      <c r="I11828">
        <v>1.1422813999999999</v>
      </c>
      <c r="J11828">
        <v>1.270872</v>
      </c>
      <c r="K11828">
        <v>0.12859090000000001</v>
      </c>
      <c r="L11828">
        <v>-5.9298999999999998E-2</v>
      </c>
      <c r="M11828">
        <v>5.1707900000000001E-2</v>
      </c>
      <c r="N11828">
        <v>0.12859090000000001</v>
      </c>
      <c r="O11828">
        <v>0.20547399999999999</v>
      </c>
      <c r="P11828">
        <v>0.31648080000000001</v>
      </c>
      <c r="Q11828">
        <v>82.130430000000004</v>
      </c>
      <c r="R11828">
        <v>0.1466113</v>
      </c>
      <c r="S11828" t="s">
        <v>20810</v>
      </c>
    </row>
    <row r="11829" spans="1:19" x14ac:dyDescent="0.25">
      <c r="A11829" t="s">
        <v>11897</v>
      </c>
      <c r="B11829" t="s">
        <v>68</v>
      </c>
      <c r="C11829" t="s">
        <v>4</v>
      </c>
      <c r="D11829" t="s">
        <v>63</v>
      </c>
      <c r="E11829" t="s">
        <v>18</v>
      </c>
      <c r="F11829" t="s">
        <v>6</v>
      </c>
      <c r="G11829">
        <v>20</v>
      </c>
      <c r="H11829">
        <v>120</v>
      </c>
      <c r="I11829">
        <v>1.3249035</v>
      </c>
      <c r="J11829">
        <v>1.3951739999999999</v>
      </c>
      <c r="K11829">
        <v>7.0270700000000005E-2</v>
      </c>
      <c r="L11829">
        <v>-0.12539330000000001</v>
      </c>
      <c r="M11829">
        <v>-9.7934000000000007E-3</v>
      </c>
      <c r="N11829">
        <v>7.0270700000000005E-2</v>
      </c>
      <c r="O11829">
        <v>0.15033479999999999</v>
      </c>
      <c r="P11829">
        <v>0.26593470000000002</v>
      </c>
      <c r="Q11829">
        <v>80.369569999999996</v>
      </c>
      <c r="R11829">
        <v>0.15267749999999999</v>
      </c>
      <c r="S11829" t="s">
        <v>20810</v>
      </c>
    </row>
    <row r="11830" spans="1:19" x14ac:dyDescent="0.25">
      <c r="A11830" t="s">
        <v>11898</v>
      </c>
      <c r="B11830" t="s">
        <v>68</v>
      </c>
      <c r="C11830" t="s">
        <v>4</v>
      </c>
      <c r="D11830" t="s">
        <v>63</v>
      </c>
      <c r="E11830" t="s">
        <v>18</v>
      </c>
      <c r="F11830" t="s">
        <v>6</v>
      </c>
      <c r="G11830">
        <v>21</v>
      </c>
      <c r="H11830">
        <v>120</v>
      </c>
      <c r="I11830">
        <v>1.5344169999999999</v>
      </c>
      <c r="J11830">
        <v>1.5268759999999999</v>
      </c>
      <c r="K11830">
        <v>-7.5411999999999996E-3</v>
      </c>
      <c r="L11830">
        <v>-0.24131050000000001</v>
      </c>
      <c r="M11830">
        <v>-0.1031977</v>
      </c>
      <c r="N11830">
        <v>-7.5411999999999996E-3</v>
      </c>
      <c r="O11830">
        <v>8.8115399999999997E-2</v>
      </c>
      <c r="P11830">
        <v>0.22622819999999999</v>
      </c>
      <c r="Q11830">
        <v>78.021739999999994</v>
      </c>
      <c r="R11830">
        <v>0.1824112</v>
      </c>
      <c r="S11830" t="s">
        <v>20810</v>
      </c>
    </row>
    <row r="11831" spans="1:19" x14ac:dyDescent="0.25">
      <c r="A11831" t="s">
        <v>11899</v>
      </c>
      <c r="B11831" t="s">
        <v>68</v>
      </c>
      <c r="C11831" t="s">
        <v>4</v>
      </c>
      <c r="D11831" t="s">
        <v>63</v>
      </c>
      <c r="E11831" t="s">
        <v>18</v>
      </c>
      <c r="F11831" t="s">
        <v>6</v>
      </c>
      <c r="G11831">
        <v>22</v>
      </c>
      <c r="H11831">
        <v>120</v>
      </c>
      <c r="I11831">
        <v>1.6075534</v>
      </c>
      <c r="J11831">
        <v>1.5291999999999999</v>
      </c>
      <c r="K11831">
        <v>-7.8353699999999998E-2</v>
      </c>
      <c r="L11831">
        <v>-0.3257312</v>
      </c>
      <c r="M11831">
        <v>-0.1795786</v>
      </c>
      <c r="N11831">
        <v>-7.8353699999999998E-2</v>
      </c>
      <c r="O11831">
        <v>2.2871099999999998E-2</v>
      </c>
      <c r="P11831">
        <v>0.1690237</v>
      </c>
      <c r="Q11831">
        <v>75.804339999999996</v>
      </c>
      <c r="R11831">
        <v>0.1930296</v>
      </c>
      <c r="S11831" t="s">
        <v>20810</v>
      </c>
    </row>
    <row r="11832" spans="1:19" x14ac:dyDescent="0.25">
      <c r="A11832" t="s">
        <v>11900</v>
      </c>
      <c r="B11832" t="s">
        <v>68</v>
      </c>
      <c r="C11832" t="s">
        <v>4</v>
      </c>
      <c r="D11832" t="s">
        <v>63</v>
      </c>
      <c r="E11832" t="s">
        <v>18</v>
      </c>
      <c r="F11832" t="s">
        <v>6</v>
      </c>
      <c r="G11832">
        <v>23</v>
      </c>
      <c r="H11832">
        <v>120</v>
      </c>
      <c r="I11832">
        <v>1.3341939</v>
      </c>
      <c r="J11832">
        <v>1.2709760000000001</v>
      </c>
      <c r="K11832">
        <v>-6.3217899999999994E-2</v>
      </c>
      <c r="L11832">
        <v>-0.28647479999999997</v>
      </c>
      <c r="M11832">
        <v>-0.15457280000000001</v>
      </c>
      <c r="N11832">
        <v>-6.3217899999999994E-2</v>
      </c>
      <c r="O11832">
        <v>2.8137100000000002E-2</v>
      </c>
      <c r="P11832">
        <v>0.16003909999999999</v>
      </c>
      <c r="Q11832">
        <v>73.239130000000003</v>
      </c>
      <c r="R11832">
        <v>0.17420830000000001</v>
      </c>
      <c r="S11832" t="s">
        <v>20810</v>
      </c>
    </row>
    <row r="11833" spans="1:19" x14ac:dyDescent="0.25">
      <c r="A11833" t="s">
        <v>11901</v>
      </c>
      <c r="B11833" t="s">
        <v>68</v>
      </c>
      <c r="C11833" t="s">
        <v>4</v>
      </c>
      <c r="D11833" t="s">
        <v>63</v>
      </c>
      <c r="E11833" t="s">
        <v>18</v>
      </c>
      <c r="F11833" t="s">
        <v>6</v>
      </c>
      <c r="G11833">
        <v>24</v>
      </c>
      <c r="H11833">
        <v>120</v>
      </c>
      <c r="I11833">
        <v>1.1123628999999999</v>
      </c>
      <c r="J11833">
        <v>1.1661820000000001</v>
      </c>
      <c r="K11833">
        <v>5.3818699999999997E-2</v>
      </c>
      <c r="L11833">
        <v>-0.16197900000000001</v>
      </c>
      <c r="M11833">
        <v>-3.4484000000000001E-2</v>
      </c>
      <c r="N11833">
        <v>5.3818699999999997E-2</v>
      </c>
      <c r="O11833">
        <v>0.14212130000000001</v>
      </c>
      <c r="P11833">
        <v>0.26961629999999998</v>
      </c>
      <c r="Q11833">
        <v>70.804339999999996</v>
      </c>
      <c r="R11833">
        <v>0.1683878</v>
      </c>
      <c r="S11833" t="s">
        <v>20810</v>
      </c>
    </row>
    <row r="11834" spans="1:19" x14ac:dyDescent="0.25">
      <c r="A11834" t="s">
        <v>11902</v>
      </c>
      <c r="B11834" t="s">
        <v>68</v>
      </c>
      <c r="C11834" t="s">
        <v>4</v>
      </c>
      <c r="D11834" t="s">
        <v>63</v>
      </c>
      <c r="E11834" t="s">
        <v>18</v>
      </c>
      <c r="F11834" t="s">
        <v>52</v>
      </c>
      <c r="G11834">
        <v>1</v>
      </c>
      <c r="H11834">
        <v>120</v>
      </c>
      <c r="I11834">
        <v>1.0058904</v>
      </c>
      <c r="J11834">
        <v>1.04182</v>
      </c>
      <c r="K11834">
        <v>3.5929700000000002E-2</v>
      </c>
      <c r="L11834">
        <v>-0.19783049999999999</v>
      </c>
      <c r="M11834">
        <v>-5.9722999999999998E-2</v>
      </c>
      <c r="N11834">
        <v>3.5929700000000002E-2</v>
      </c>
      <c r="O11834">
        <v>0.13158249999999999</v>
      </c>
      <c r="P11834">
        <v>0.26968999999999999</v>
      </c>
      <c r="Q11834">
        <v>74.5</v>
      </c>
      <c r="R11834">
        <v>0.18240410000000001</v>
      </c>
      <c r="S11834" t="s">
        <v>20810</v>
      </c>
    </row>
    <row r="11835" spans="1:19" x14ac:dyDescent="0.25">
      <c r="A11835" t="s">
        <v>11903</v>
      </c>
      <c r="B11835" t="s">
        <v>68</v>
      </c>
      <c r="C11835" t="s">
        <v>4</v>
      </c>
      <c r="D11835" t="s">
        <v>63</v>
      </c>
      <c r="E11835" t="s">
        <v>18</v>
      </c>
      <c r="F11835" t="s">
        <v>52</v>
      </c>
      <c r="G11835">
        <v>2</v>
      </c>
      <c r="H11835">
        <v>120</v>
      </c>
      <c r="I11835">
        <v>0.90511874000000003</v>
      </c>
      <c r="J11835">
        <v>0.92718460000000003</v>
      </c>
      <c r="K11835">
        <v>2.2065899999999999E-2</v>
      </c>
      <c r="L11835">
        <v>-0.184951</v>
      </c>
      <c r="M11835">
        <v>-6.2643699999999997E-2</v>
      </c>
      <c r="N11835">
        <v>2.2065899999999999E-2</v>
      </c>
      <c r="O11835">
        <v>0.1067755</v>
      </c>
      <c r="P11835">
        <v>0.2290828</v>
      </c>
      <c r="Q11835">
        <v>71.5</v>
      </c>
      <c r="R11835">
        <v>0.16153609999999999</v>
      </c>
      <c r="S11835" t="s">
        <v>20810</v>
      </c>
    </row>
    <row r="11836" spans="1:19" x14ac:dyDescent="0.25">
      <c r="A11836" t="s">
        <v>11904</v>
      </c>
      <c r="B11836" t="s">
        <v>68</v>
      </c>
      <c r="C11836" t="s">
        <v>4</v>
      </c>
      <c r="D11836" t="s">
        <v>63</v>
      </c>
      <c r="E11836" t="s">
        <v>18</v>
      </c>
      <c r="F11836" t="s">
        <v>52</v>
      </c>
      <c r="G11836">
        <v>3</v>
      </c>
      <c r="H11836">
        <v>120</v>
      </c>
      <c r="I11836">
        <v>1.0600451</v>
      </c>
      <c r="J11836">
        <v>1.0034099999999999</v>
      </c>
      <c r="K11836">
        <v>-5.6634999999999998E-2</v>
      </c>
      <c r="L11836">
        <v>-0.2921337</v>
      </c>
      <c r="M11836">
        <v>-0.1529992</v>
      </c>
      <c r="N11836">
        <v>-5.6634999999999998E-2</v>
      </c>
      <c r="O11836">
        <v>3.9729199999999999E-2</v>
      </c>
      <c r="P11836">
        <v>0.17886369999999999</v>
      </c>
      <c r="Q11836">
        <v>68</v>
      </c>
      <c r="R11836">
        <v>0.1837606</v>
      </c>
      <c r="S11836" t="s">
        <v>20810</v>
      </c>
    </row>
    <row r="11837" spans="1:19" x14ac:dyDescent="0.25">
      <c r="A11837" t="s">
        <v>11905</v>
      </c>
      <c r="B11837" t="s">
        <v>68</v>
      </c>
      <c r="C11837" t="s">
        <v>4</v>
      </c>
      <c r="D11837" t="s">
        <v>63</v>
      </c>
      <c r="E11837" t="s">
        <v>18</v>
      </c>
      <c r="F11837" t="s">
        <v>52</v>
      </c>
      <c r="G11837">
        <v>4</v>
      </c>
      <c r="H11837">
        <v>120</v>
      </c>
      <c r="I11837">
        <v>1.0641734</v>
      </c>
      <c r="J11837">
        <v>0.98022900000000002</v>
      </c>
      <c r="K11837">
        <v>-8.3944500000000005E-2</v>
      </c>
      <c r="L11837">
        <v>-0.33703129999999998</v>
      </c>
      <c r="M11837">
        <v>-0.18750559999999999</v>
      </c>
      <c r="N11837">
        <v>-8.3944500000000005E-2</v>
      </c>
      <c r="O11837">
        <v>1.9616600000000001E-2</v>
      </c>
      <c r="P11837">
        <v>0.1691424</v>
      </c>
      <c r="Q11837">
        <v>66.5</v>
      </c>
      <c r="R11837">
        <v>0.19748470000000001</v>
      </c>
      <c r="S11837" t="s">
        <v>20810</v>
      </c>
    </row>
    <row r="11838" spans="1:19" x14ac:dyDescent="0.25">
      <c r="A11838" t="s">
        <v>11906</v>
      </c>
      <c r="B11838" t="s">
        <v>68</v>
      </c>
      <c r="C11838" t="s">
        <v>4</v>
      </c>
      <c r="D11838" t="s">
        <v>63</v>
      </c>
      <c r="E11838" t="s">
        <v>18</v>
      </c>
      <c r="F11838" t="s">
        <v>52</v>
      </c>
      <c r="G11838">
        <v>5</v>
      </c>
      <c r="H11838">
        <v>120</v>
      </c>
      <c r="I11838">
        <v>0.92095647000000003</v>
      </c>
      <c r="J11838">
        <v>0.93259749999999997</v>
      </c>
      <c r="K11838">
        <v>1.1641E-2</v>
      </c>
      <c r="L11838">
        <v>-0.22838149999999999</v>
      </c>
      <c r="M11838">
        <v>-8.6574200000000004E-2</v>
      </c>
      <c r="N11838">
        <v>1.1641E-2</v>
      </c>
      <c r="O11838">
        <v>0.1098562</v>
      </c>
      <c r="P11838">
        <v>0.25166339999999998</v>
      </c>
      <c r="Q11838">
        <v>63.5</v>
      </c>
      <c r="R11838">
        <v>0.1872905</v>
      </c>
      <c r="S11838" t="s">
        <v>20810</v>
      </c>
    </row>
    <row r="11839" spans="1:19" x14ac:dyDescent="0.25">
      <c r="A11839" t="s">
        <v>11907</v>
      </c>
      <c r="B11839" t="s">
        <v>68</v>
      </c>
      <c r="C11839" t="s">
        <v>4</v>
      </c>
      <c r="D11839" t="s">
        <v>63</v>
      </c>
      <c r="E11839" t="s">
        <v>18</v>
      </c>
      <c r="F11839" t="s">
        <v>52</v>
      </c>
      <c r="G11839">
        <v>6</v>
      </c>
      <c r="H11839">
        <v>120</v>
      </c>
      <c r="I11839">
        <v>0.97809791000000001</v>
      </c>
      <c r="J11839">
        <v>0.99605980000000005</v>
      </c>
      <c r="K11839">
        <v>1.7961899999999999E-2</v>
      </c>
      <c r="L11839">
        <v>-0.23342370000000001</v>
      </c>
      <c r="M11839">
        <v>-8.4903099999999995E-2</v>
      </c>
      <c r="N11839">
        <v>1.7961899999999999E-2</v>
      </c>
      <c r="O11839">
        <v>0.1208268</v>
      </c>
      <c r="P11839">
        <v>0.26934740000000001</v>
      </c>
      <c r="Q11839">
        <v>61.5</v>
      </c>
      <c r="R11839">
        <v>0.1961572</v>
      </c>
      <c r="S11839" t="s">
        <v>20810</v>
      </c>
    </row>
    <row r="11840" spans="1:19" x14ac:dyDescent="0.25">
      <c r="A11840" t="s">
        <v>11908</v>
      </c>
      <c r="B11840" t="s">
        <v>68</v>
      </c>
      <c r="C11840" t="s">
        <v>4</v>
      </c>
      <c r="D11840" t="s">
        <v>63</v>
      </c>
      <c r="E11840" t="s">
        <v>18</v>
      </c>
      <c r="F11840" t="s">
        <v>52</v>
      </c>
      <c r="G11840">
        <v>7</v>
      </c>
      <c r="H11840">
        <v>120</v>
      </c>
      <c r="I11840">
        <v>1.3655545</v>
      </c>
      <c r="J11840">
        <v>1.1668099999999999</v>
      </c>
      <c r="K11840">
        <v>-0.1987448</v>
      </c>
      <c r="L11840">
        <v>-0.49460530000000003</v>
      </c>
      <c r="M11840">
        <v>-0.3198085</v>
      </c>
      <c r="N11840">
        <v>-0.1987448</v>
      </c>
      <c r="O11840">
        <v>-7.7681100000000003E-2</v>
      </c>
      <c r="P11840">
        <v>9.7115699999999999E-2</v>
      </c>
      <c r="Q11840">
        <v>61</v>
      </c>
      <c r="R11840">
        <v>0.23086119999999999</v>
      </c>
      <c r="S11840" t="s">
        <v>20810</v>
      </c>
    </row>
    <row r="11841" spans="1:19" x14ac:dyDescent="0.25">
      <c r="A11841" t="s">
        <v>11909</v>
      </c>
      <c r="B11841" t="s">
        <v>68</v>
      </c>
      <c r="C11841" t="s">
        <v>4</v>
      </c>
      <c r="D11841" t="s">
        <v>63</v>
      </c>
      <c r="E11841" t="s">
        <v>18</v>
      </c>
      <c r="F11841" t="s">
        <v>52</v>
      </c>
      <c r="G11841">
        <v>8</v>
      </c>
      <c r="H11841">
        <v>120</v>
      </c>
      <c r="I11841">
        <v>1.2346545</v>
      </c>
      <c r="J11841">
        <v>1.0968290000000001</v>
      </c>
      <c r="K11841">
        <v>-0.1378258</v>
      </c>
      <c r="L11841">
        <v>-0.39191900000000002</v>
      </c>
      <c r="M11841">
        <v>-0.24179870000000001</v>
      </c>
      <c r="N11841">
        <v>-0.1378258</v>
      </c>
      <c r="O11841">
        <v>-3.3852899999999998E-2</v>
      </c>
      <c r="P11841">
        <v>0.11626740000000001</v>
      </c>
      <c r="Q11841">
        <v>62.5</v>
      </c>
      <c r="R11841">
        <v>0.19827</v>
      </c>
      <c r="S11841" t="s">
        <v>20810</v>
      </c>
    </row>
    <row r="11842" spans="1:19" x14ac:dyDescent="0.25">
      <c r="A11842" t="s">
        <v>11910</v>
      </c>
      <c r="B11842" t="s">
        <v>68</v>
      </c>
      <c r="C11842" t="s">
        <v>4</v>
      </c>
      <c r="D11842" t="s">
        <v>63</v>
      </c>
      <c r="E11842" t="s">
        <v>18</v>
      </c>
      <c r="F11842" t="s">
        <v>52</v>
      </c>
      <c r="G11842">
        <v>9</v>
      </c>
      <c r="H11842">
        <v>120</v>
      </c>
      <c r="I11842">
        <v>1.1398980000000001</v>
      </c>
      <c r="J11842">
        <v>1.0109159999999999</v>
      </c>
      <c r="K11842">
        <v>-0.1289815</v>
      </c>
      <c r="L11842">
        <v>-0.40292879999999998</v>
      </c>
      <c r="M11842">
        <v>-0.2410785</v>
      </c>
      <c r="N11842">
        <v>-0.1289815</v>
      </c>
      <c r="O11842">
        <v>-1.68845E-2</v>
      </c>
      <c r="P11842">
        <v>0.14496580000000001</v>
      </c>
      <c r="Q11842">
        <v>67</v>
      </c>
      <c r="R11842">
        <v>0.21376220000000001</v>
      </c>
      <c r="S11842" t="s">
        <v>20810</v>
      </c>
    </row>
    <row r="11843" spans="1:19" x14ac:dyDescent="0.25">
      <c r="A11843" t="s">
        <v>11911</v>
      </c>
      <c r="B11843" t="s">
        <v>68</v>
      </c>
      <c r="C11843" t="s">
        <v>4</v>
      </c>
      <c r="D11843" t="s">
        <v>63</v>
      </c>
      <c r="E11843" t="s">
        <v>18</v>
      </c>
      <c r="F11843" t="s">
        <v>52</v>
      </c>
      <c r="G11843">
        <v>10</v>
      </c>
      <c r="H11843">
        <v>120</v>
      </c>
      <c r="I11843">
        <v>0.95014891999999995</v>
      </c>
      <c r="J11843">
        <v>0.99270119999999995</v>
      </c>
      <c r="K11843">
        <v>4.2552300000000001E-2</v>
      </c>
      <c r="L11843">
        <v>-0.1834132</v>
      </c>
      <c r="M11843">
        <v>-4.9910999999999997E-2</v>
      </c>
      <c r="N11843">
        <v>4.2552300000000001E-2</v>
      </c>
      <c r="O11843">
        <v>0.13501550000000001</v>
      </c>
      <c r="P11843">
        <v>0.26851770000000003</v>
      </c>
      <c r="Q11843">
        <v>72.5</v>
      </c>
      <c r="R11843">
        <v>0.1763218</v>
      </c>
      <c r="S11843" t="s">
        <v>20810</v>
      </c>
    </row>
    <row r="11844" spans="1:19" x14ac:dyDescent="0.25">
      <c r="A11844" t="s">
        <v>11912</v>
      </c>
      <c r="B11844" t="s">
        <v>68</v>
      </c>
      <c r="C11844" t="s">
        <v>4</v>
      </c>
      <c r="D11844" t="s">
        <v>63</v>
      </c>
      <c r="E11844" t="s">
        <v>18</v>
      </c>
      <c r="F11844" t="s">
        <v>52</v>
      </c>
      <c r="G11844">
        <v>11</v>
      </c>
      <c r="H11844">
        <v>120</v>
      </c>
      <c r="I11844">
        <v>0.79077534000000005</v>
      </c>
      <c r="J11844">
        <v>0.90795570000000003</v>
      </c>
      <c r="K11844">
        <v>0.1171804</v>
      </c>
      <c r="L11844">
        <v>-9.7497600000000004E-2</v>
      </c>
      <c r="M11844">
        <v>2.9335900000000002E-2</v>
      </c>
      <c r="N11844">
        <v>0.1171804</v>
      </c>
      <c r="O11844">
        <v>0.20502490000000001</v>
      </c>
      <c r="P11844">
        <v>0.33185829999999999</v>
      </c>
      <c r="Q11844">
        <v>77</v>
      </c>
      <c r="R11844">
        <v>0.1675141</v>
      </c>
      <c r="S11844" t="s">
        <v>20810</v>
      </c>
    </row>
    <row r="11845" spans="1:19" x14ac:dyDescent="0.25">
      <c r="A11845" t="s">
        <v>11913</v>
      </c>
      <c r="B11845" t="s">
        <v>68</v>
      </c>
      <c r="C11845" t="s">
        <v>4</v>
      </c>
      <c r="D11845" t="s">
        <v>63</v>
      </c>
      <c r="E11845" t="s">
        <v>18</v>
      </c>
      <c r="F11845" t="s">
        <v>52</v>
      </c>
      <c r="G11845">
        <v>12</v>
      </c>
      <c r="H11845">
        <v>120</v>
      </c>
      <c r="I11845">
        <v>0.80506776999999996</v>
      </c>
      <c r="J11845">
        <v>0.82258980000000004</v>
      </c>
      <c r="K11845">
        <v>1.7521999999999999E-2</v>
      </c>
      <c r="L11845">
        <v>-0.15022650000000001</v>
      </c>
      <c r="M11845">
        <v>-5.1119299999999999E-2</v>
      </c>
      <c r="N11845">
        <v>1.7521999999999999E-2</v>
      </c>
      <c r="O11845">
        <v>8.6163400000000001E-2</v>
      </c>
      <c r="P11845">
        <v>0.18527060000000001</v>
      </c>
      <c r="Q11845">
        <v>81</v>
      </c>
      <c r="R11845">
        <v>0.13089490000000001</v>
      </c>
      <c r="S11845" t="s">
        <v>20810</v>
      </c>
    </row>
    <row r="11846" spans="1:19" x14ac:dyDescent="0.25">
      <c r="A11846" t="s">
        <v>11914</v>
      </c>
      <c r="B11846" t="s">
        <v>68</v>
      </c>
      <c r="C11846" t="s">
        <v>4</v>
      </c>
      <c r="D11846" t="s">
        <v>63</v>
      </c>
      <c r="E11846" t="s">
        <v>18</v>
      </c>
      <c r="F11846" t="s">
        <v>52</v>
      </c>
      <c r="G11846">
        <v>13</v>
      </c>
      <c r="H11846">
        <v>120</v>
      </c>
      <c r="I11846">
        <v>0.96076395999999997</v>
      </c>
      <c r="J11846">
        <v>0.82860389999999995</v>
      </c>
      <c r="K11846">
        <v>-0.13216</v>
      </c>
      <c r="L11846">
        <v>-0.3383022</v>
      </c>
      <c r="M11846">
        <v>-0.2165117</v>
      </c>
      <c r="N11846">
        <v>-0.13216</v>
      </c>
      <c r="O11846">
        <v>-4.7808299999999998E-2</v>
      </c>
      <c r="P11846">
        <v>7.3982099999999995E-2</v>
      </c>
      <c r="Q11846">
        <v>84.5</v>
      </c>
      <c r="R11846">
        <v>0.16085360000000001</v>
      </c>
      <c r="S11846" t="s">
        <v>20810</v>
      </c>
    </row>
    <row r="11847" spans="1:19" x14ac:dyDescent="0.25">
      <c r="A11847" t="s">
        <v>11915</v>
      </c>
      <c r="B11847" t="s">
        <v>68</v>
      </c>
      <c r="C11847" t="s">
        <v>4</v>
      </c>
      <c r="D11847" t="s">
        <v>63</v>
      </c>
      <c r="E11847" t="s">
        <v>18</v>
      </c>
      <c r="F11847" t="s">
        <v>52</v>
      </c>
      <c r="G11847">
        <v>14</v>
      </c>
      <c r="H11847">
        <v>120</v>
      </c>
      <c r="I11847">
        <v>0.93704326999999998</v>
      </c>
      <c r="J11847">
        <v>0.83209599999999995</v>
      </c>
      <c r="K11847">
        <v>-0.1049472</v>
      </c>
      <c r="L11847">
        <v>-0.30339310000000003</v>
      </c>
      <c r="M11847">
        <v>-0.1861497</v>
      </c>
      <c r="N11847">
        <v>-0.1049472</v>
      </c>
      <c r="O11847">
        <v>-2.37448E-2</v>
      </c>
      <c r="P11847">
        <v>9.3498600000000001E-2</v>
      </c>
      <c r="Q11847">
        <v>87.5</v>
      </c>
      <c r="R11847">
        <v>0.15484809999999999</v>
      </c>
      <c r="S11847" t="s">
        <v>20810</v>
      </c>
    </row>
    <row r="11848" spans="1:19" x14ac:dyDescent="0.25">
      <c r="A11848" t="s">
        <v>11916</v>
      </c>
      <c r="B11848" t="s">
        <v>68</v>
      </c>
      <c r="C11848" t="s">
        <v>4</v>
      </c>
      <c r="D11848" t="s">
        <v>63</v>
      </c>
      <c r="E11848" t="s">
        <v>18</v>
      </c>
      <c r="F11848" t="s">
        <v>52</v>
      </c>
      <c r="G11848">
        <v>15</v>
      </c>
      <c r="H11848">
        <v>120</v>
      </c>
      <c r="I11848">
        <v>1.128147</v>
      </c>
      <c r="J11848">
        <v>0.7980701</v>
      </c>
      <c r="K11848">
        <v>-0.33007690000000001</v>
      </c>
      <c r="L11848">
        <v>-0.59573319999999996</v>
      </c>
      <c r="M11848">
        <v>-0.43878129999999999</v>
      </c>
      <c r="N11848">
        <v>-0.33007690000000001</v>
      </c>
      <c r="O11848">
        <v>-0.2213725</v>
      </c>
      <c r="P11848">
        <v>-6.4420599999999995E-2</v>
      </c>
      <c r="Q11848">
        <v>89.5</v>
      </c>
      <c r="R11848">
        <v>0.2072927</v>
      </c>
      <c r="S11848" t="s">
        <v>20810</v>
      </c>
    </row>
    <row r="11849" spans="1:19" x14ac:dyDescent="0.25">
      <c r="A11849" t="s">
        <v>11917</v>
      </c>
      <c r="B11849" t="s">
        <v>68</v>
      </c>
      <c r="C11849" t="s">
        <v>4</v>
      </c>
      <c r="D11849" t="s">
        <v>63</v>
      </c>
      <c r="E11849" t="s">
        <v>18</v>
      </c>
      <c r="F11849" t="s">
        <v>52</v>
      </c>
      <c r="G11849">
        <v>16</v>
      </c>
      <c r="H11849">
        <v>120</v>
      </c>
      <c r="I11849">
        <v>0.99455832</v>
      </c>
      <c r="J11849">
        <v>0.98090520000000003</v>
      </c>
      <c r="K11849">
        <v>-1.36531E-2</v>
      </c>
      <c r="L11849">
        <v>-0.24981159999999999</v>
      </c>
      <c r="M11849">
        <v>-0.1102872</v>
      </c>
      <c r="N11849">
        <v>-1.36531E-2</v>
      </c>
      <c r="O11849">
        <v>8.2980999999999999E-2</v>
      </c>
      <c r="P11849">
        <v>0.22250529999999999</v>
      </c>
      <c r="Q11849">
        <v>91.5</v>
      </c>
      <c r="R11849">
        <v>0.18427540000000001</v>
      </c>
      <c r="S11849" t="s">
        <v>20810</v>
      </c>
    </row>
    <row r="11850" spans="1:19" x14ac:dyDescent="0.25">
      <c r="A11850" t="s">
        <v>11918</v>
      </c>
      <c r="B11850" t="s">
        <v>68</v>
      </c>
      <c r="C11850" t="s">
        <v>4</v>
      </c>
      <c r="D11850" t="s">
        <v>63</v>
      </c>
      <c r="E11850" t="s">
        <v>18</v>
      </c>
      <c r="F11850" t="s">
        <v>52</v>
      </c>
      <c r="G11850">
        <v>17</v>
      </c>
      <c r="H11850">
        <v>120</v>
      </c>
      <c r="I11850">
        <v>1.0014847</v>
      </c>
      <c r="J11850">
        <v>1.1332960000000001</v>
      </c>
      <c r="K11850">
        <v>0.1318117</v>
      </c>
      <c r="L11850">
        <v>-0.1128699</v>
      </c>
      <c r="M11850">
        <v>3.1690000000000003E-2</v>
      </c>
      <c r="N11850">
        <v>0.1318117</v>
      </c>
      <c r="O11850">
        <v>0.23193340000000001</v>
      </c>
      <c r="P11850">
        <v>0.37649319999999997</v>
      </c>
      <c r="Q11850">
        <v>92.5</v>
      </c>
      <c r="R11850">
        <v>0.19092600000000001</v>
      </c>
      <c r="S11850" t="s">
        <v>20810</v>
      </c>
    </row>
    <row r="11851" spans="1:19" x14ac:dyDescent="0.25">
      <c r="A11851" t="s">
        <v>11919</v>
      </c>
      <c r="B11851" t="s">
        <v>68</v>
      </c>
      <c r="C11851" t="s">
        <v>4</v>
      </c>
      <c r="D11851" t="s">
        <v>63</v>
      </c>
      <c r="E11851" t="s">
        <v>18</v>
      </c>
      <c r="F11851" t="s">
        <v>52</v>
      </c>
      <c r="G11851">
        <v>18</v>
      </c>
      <c r="H11851">
        <v>120</v>
      </c>
      <c r="I11851">
        <v>1.0638848000000001</v>
      </c>
      <c r="J11851">
        <v>1.255376</v>
      </c>
      <c r="K11851">
        <v>0.19149089999999999</v>
      </c>
      <c r="L11851">
        <v>-0.111646</v>
      </c>
      <c r="M11851">
        <v>6.7449700000000001E-2</v>
      </c>
      <c r="N11851">
        <v>0.19149089999999999</v>
      </c>
      <c r="O11851">
        <v>0.31553199999999998</v>
      </c>
      <c r="P11851">
        <v>0.49462780000000001</v>
      </c>
      <c r="Q11851">
        <v>91.5</v>
      </c>
      <c r="R11851">
        <v>0.236539</v>
      </c>
      <c r="S11851" t="s">
        <v>20810</v>
      </c>
    </row>
    <row r="11852" spans="1:19" x14ac:dyDescent="0.25">
      <c r="A11852" t="s">
        <v>11920</v>
      </c>
      <c r="B11852" t="s">
        <v>68</v>
      </c>
      <c r="C11852" t="s">
        <v>4</v>
      </c>
      <c r="D11852" t="s">
        <v>63</v>
      </c>
      <c r="E11852" t="s">
        <v>18</v>
      </c>
      <c r="F11852" t="s">
        <v>52</v>
      </c>
      <c r="G11852">
        <v>19</v>
      </c>
      <c r="H11852">
        <v>120</v>
      </c>
      <c r="I11852">
        <v>1.2226489</v>
      </c>
      <c r="J11852">
        <v>1.436855</v>
      </c>
      <c r="K11852">
        <v>0.2142058</v>
      </c>
      <c r="L11852">
        <v>-0.12213069999999999</v>
      </c>
      <c r="M11852">
        <v>7.6579599999999998E-2</v>
      </c>
      <c r="N11852">
        <v>0.2142058</v>
      </c>
      <c r="O11852">
        <v>0.35183199999999998</v>
      </c>
      <c r="P11852">
        <v>0.55054239999999999</v>
      </c>
      <c r="Q11852">
        <v>90</v>
      </c>
      <c r="R11852">
        <v>0.26244479999999998</v>
      </c>
      <c r="S11852" t="s">
        <v>20810</v>
      </c>
    </row>
    <row r="11853" spans="1:19" x14ac:dyDescent="0.25">
      <c r="A11853" t="s">
        <v>11921</v>
      </c>
      <c r="B11853" t="s">
        <v>68</v>
      </c>
      <c r="C11853" t="s">
        <v>4</v>
      </c>
      <c r="D11853" t="s">
        <v>63</v>
      </c>
      <c r="E11853" t="s">
        <v>18</v>
      </c>
      <c r="F11853" t="s">
        <v>52</v>
      </c>
      <c r="G11853">
        <v>20</v>
      </c>
      <c r="H11853">
        <v>120</v>
      </c>
      <c r="I11853">
        <v>1.5420469000000001</v>
      </c>
      <c r="J11853">
        <v>1.542411</v>
      </c>
      <c r="K11853">
        <v>3.6460000000000003E-4</v>
      </c>
      <c r="L11853">
        <v>-0.34060319999999999</v>
      </c>
      <c r="M11853">
        <v>-0.13915669999999999</v>
      </c>
      <c r="N11853">
        <v>3.6460000000000003E-4</v>
      </c>
      <c r="O11853">
        <v>0.1398858</v>
      </c>
      <c r="P11853">
        <v>0.34133239999999998</v>
      </c>
      <c r="Q11853">
        <v>88.5</v>
      </c>
      <c r="R11853">
        <v>0.26605859999999998</v>
      </c>
      <c r="S11853" t="s">
        <v>20810</v>
      </c>
    </row>
    <row r="11854" spans="1:19" x14ac:dyDescent="0.25">
      <c r="A11854" t="s">
        <v>11922</v>
      </c>
      <c r="B11854" t="s">
        <v>68</v>
      </c>
      <c r="C11854" t="s">
        <v>4</v>
      </c>
      <c r="D11854" t="s">
        <v>63</v>
      </c>
      <c r="E11854" t="s">
        <v>18</v>
      </c>
      <c r="F11854" t="s">
        <v>52</v>
      </c>
      <c r="G11854">
        <v>21</v>
      </c>
      <c r="H11854">
        <v>120</v>
      </c>
      <c r="I11854">
        <v>1.8910072</v>
      </c>
      <c r="J11854">
        <v>1.37859</v>
      </c>
      <c r="K11854">
        <v>-0.51241700000000001</v>
      </c>
      <c r="L11854">
        <v>-0.8612244</v>
      </c>
      <c r="M11854">
        <v>-0.65514620000000001</v>
      </c>
      <c r="N11854">
        <v>-0.51241700000000001</v>
      </c>
      <c r="O11854">
        <v>-0.36968790000000001</v>
      </c>
      <c r="P11854">
        <v>-0.16360959999999999</v>
      </c>
      <c r="Q11854">
        <v>85.5</v>
      </c>
      <c r="R11854">
        <v>0.27217590000000003</v>
      </c>
      <c r="S11854" t="s">
        <v>20810</v>
      </c>
    </row>
    <row r="11855" spans="1:19" x14ac:dyDescent="0.25">
      <c r="A11855" t="s">
        <v>11923</v>
      </c>
      <c r="B11855" t="s">
        <v>68</v>
      </c>
      <c r="C11855" t="s">
        <v>4</v>
      </c>
      <c r="D11855" t="s">
        <v>63</v>
      </c>
      <c r="E11855" t="s">
        <v>18</v>
      </c>
      <c r="F11855" t="s">
        <v>52</v>
      </c>
      <c r="G11855">
        <v>22</v>
      </c>
      <c r="H11855">
        <v>120</v>
      </c>
      <c r="I11855">
        <v>2.0621638</v>
      </c>
      <c r="J11855">
        <v>1.454135</v>
      </c>
      <c r="K11855">
        <v>-0.60802909999999999</v>
      </c>
      <c r="L11855">
        <v>-0.94596400000000003</v>
      </c>
      <c r="M11855">
        <v>-0.74630929999999995</v>
      </c>
      <c r="N11855">
        <v>-0.60802909999999999</v>
      </c>
      <c r="O11855">
        <v>-0.46974890000000002</v>
      </c>
      <c r="P11855">
        <v>-0.27009420000000001</v>
      </c>
      <c r="Q11855">
        <v>84.5</v>
      </c>
      <c r="R11855">
        <v>0.26369199999999998</v>
      </c>
      <c r="S11855" t="s">
        <v>20810</v>
      </c>
    </row>
    <row r="11856" spans="1:19" x14ac:dyDescent="0.25">
      <c r="A11856" t="s">
        <v>11924</v>
      </c>
      <c r="B11856" t="s">
        <v>68</v>
      </c>
      <c r="C11856" t="s">
        <v>4</v>
      </c>
      <c r="D11856" t="s">
        <v>63</v>
      </c>
      <c r="E11856" t="s">
        <v>18</v>
      </c>
      <c r="F11856" t="s">
        <v>52</v>
      </c>
      <c r="G11856">
        <v>23</v>
      </c>
      <c r="H11856">
        <v>120</v>
      </c>
      <c r="I11856">
        <v>1.4207847</v>
      </c>
      <c r="J11856">
        <v>1.3539209999999999</v>
      </c>
      <c r="K11856">
        <v>-6.6863400000000003E-2</v>
      </c>
      <c r="L11856">
        <v>-0.3621084</v>
      </c>
      <c r="M11856">
        <v>-0.18767529999999999</v>
      </c>
      <c r="N11856">
        <v>-6.6863400000000003E-2</v>
      </c>
      <c r="O11856">
        <v>5.3948500000000003E-2</v>
      </c>
      <c r="P11856">
        <v>0.22838159999999999</v>
      </c>
      <c r="Q11856">
        <v>81.5</v>
      </c>
      <c r="R11856">
        <v>0.2303809</v>
      </c>
      <c r="S11856" t="s">
        <v>20810</v>
      </c>
    </row>
    <row r="11857" spans="1:19" x14ac:dyDescent="0.25">
      <c r="A11857" t="s">
        <v>11925</v>
      </c>
      <c r="B11857" t="s">
        <v>68</v>
      </c>
      <c r="C11857" t="s">
        <v>4</v>
      </c>
      <c r="D11857" t="s">
        <v>63</v>
      </c>
      <c r="E11857" t="s">
        <v>18</v>
      </c>
      <c r="F11857" t="s">
        <v>52</v>
      </c>
      <c r="G11857">
        <v>24</v>
      </c>
      <c r="H11857">
        <v>120</v>
      </c>
      <c r="I11857">
        <v>1.1439564</v>
      </c>
      <c r="J11857">
        <v>1.162088</v>
      </c>
      <c r="K11857">
        <v>1.8131600000000001E-2</v>
      </c>
      <c r="L11857">
        <v>-0.25617210000000001</v>
      </c>
      <c r="M11857">
        <v>-9.4111299999999995E-2</v>
      </c>
      <c r="N11857">
        <v>1.8131600000000001E-2</v>
      </c>
      <c r="O11857">
        <v>0.1303744</v>
      </c>
      <c r="P11857">
        <v>0.29243530000000001</v>
      </c>
      <c r="Q11857">
        <v>80.5</v>
      </c>
      <c r="R11857">
        <v>0.21404029999999999</v>
      </c>
      <c r="S11857" t="s">
        <v>20810</v>
      </c>
    </row>
    <row r="11858" spans="1:19" x14ac:dyDescent="0.25">
      <c r="A11858" t="s">
        <v>11926</v>
      </c>
      <c r="B11858" t="s">
        <v>68</v>
      </c>
      <c r="C11858" t="s">
        <v>4</v>
      </c>
      <c r="D11858" t="s">
        <v>63</v>
      </c>
      <c r="E11858" t="s">
        <v>19</v>
      </c>
      <c r="F11858" t="s">
        <v>6</v>
      </c>
      <c r="G11858">
        <v>1</v>
      </c>
      <c r="H11858">
        <v>120</v>
      </c>
      <c r="I11858">
        <v>1.4659450000000001</v>
      </c>
      <c r="J11858">
        <v>1.4233720000000001</v>
      </c>
      <c r="K11858">
        <v>-4.2573300000000001E-2</v>
      </c>
      <c r="L11858">
        <v>-0.3344201</v>
      </c>
      <c r="M11858">
        <v>-0.16199469999999999</v>
      </c>
      <c r="N11858">
        <v>-4.2573300000000001E-2</v>
      </c>
      <c r="O11858">
        <v>7.6848100000000003E-2</v>
      </c>
      <c r="P11858">
        <v>0.24927350000000001</v>
      </c>
      <c r="Q11858">
        <v>74.325000000000003</v>
      </c>
      <c r="R11858">
        <v>0.2277293</v>
      </c>
      <c r="S11858" t="s">
        <v>20810</v>
      </c>
    </row>
    <row r="11859" spans="1:19" x14ac:dyDescent="0.25">
      <c r="A11859" t="s">
        <v>11927</v>
      </c>
      <c r="B11859" t="s">
        <v>68</v>
      </c>
      <c r="C11859" t="s">
        <v>4</v>
      </c>
      <c r="D11859" t="s">
        <v>63</v>
      </c>
      <c r="E11859" t="s">
        <v>19</v>
      </c>
      <c r="F11859" t="s">
        <v>6</v>
      </c>
      <c r="G11859">
        <v>2</v>
      </c>
      <c r="H11859">
        <v>120</v>
      </c>
      <c r="I11859">
        <v>1.4021186000000001</v>
      </c>
      <c r="J11859">
        <v>1.2872220000000001</v>
      </c>
      <c r="K11859">
        <v>-0.1148965</v>
      </c>
      <c r="L11859">
        <v>-0.3884435</v>
      </c>
      <c r="M11859">
        <v>-0.2268297</v>
      </c>
      <c r="N11859">
        <v>-0.1148965</v>
      </c>
      <c r="O11859">
        <v>-2.9632E-3</v>
      </c>
      <c r="P11859">
        <v>0.1586506</v>
      </c>
      <c r="Q11859">
        <v>72.3</v>
      </c>
      <c r="R11859">
        <v>0.2134499</v>
      </c>
      <c r="S11859" t="s">
        <v>20810</v>
      </c>
    </row>
    <row r="11860" spans="1:19" x14ac:dyDescent="0.25">
      <c r="A11860" t="s">
        <v>11928</v>
      </c>
      <c r="B11860" t="s">
        <v>68</v>
      </c>
      <c r="C11860" t="s">
        <v>4</v>
      </c>
      <c r="D11860" t="s">
        <v>63</v>
      </c>
      <c r="E11860" t="s">
        <v>19</v>
      </c>
      <c r="F11860" t="s">
        <v>6</v>
      </c>
      <c r="G11860">
        <v>3</v>
      </c>
      <c r="H11860">
        <v>120</v>
      </c>
      <c r="I11860">
        <v>1.3576093</v>
      </c>
      <c r="J11860">
        <v>1.168984</v>
      </c>
      <c r="K11860">
        <v>-0.18862570000000001</v>
      </c>
      <c r="L11860">
        <v>-0.45640720000000001</v>
      </c>
      <c r="M11860">
        <v>-0.29819970000000001</v>
      </c>
      <c r="N11860">
        <v>-0.18862570000000001</v>
      </c>
      <c r="O11860">
        <v>-7.90516E-2</v>
      </c>
      <c r="P11860">
        <v>7.9155900000000001E-2</v>
      </c>
      <c r="Q11860">
        <v>70.525000000000006</v>
      </c>
      <c r="R11860">
        <v>0.2089511</v>
      </c>
      <c r="S11860" t="s">
        <v>20810</v>
      </c>
    </row>
    <row r="11861" spans="1:19" x14ac:dyDescent="0.25">
      <c r="A11861" t="s">
        <v>11929</v>
      </c>
      <c r="B11861" t="s">
        <v>68</v>
      </c>
      <c r="C11861" t="s">
        <v>4</v>
      </c>
      <c r="D11861" t="s">
        <v>63</v>
      </c>
      <c r="E11861" t="s">
        <v>19</v>
      </c>
      <c r="F11861" t="s">
        <v>6</v>
      </c>
      <c r="G11861">
        <v>4</v>
      </c>
      <c r="H11861">
        <v>120</v>
      </c>
      <c r="I11861">
        <v>1.2616963000000001</v>
      </c>
      <c r="J11861">
        <v>1.093801</v>
      </c>
      <c r="K11861">
        <v>-0.16789580000000001</v>
      </c>
      <c r="L11861">
        <v>-0.41675509999999999</v>
      </c>
      <c r="M11861">
        <v>-0.26972699999999999</v>
      </c>
      <c r="N11861">
        <v>-0.16789580000000001</v>
      </c>
      <c r="O11861">
        <v>-6.6064600000000001E-2</v>
      </c>
      <c r="P11861">
        <v>8.0963599999999997E-2</v>
      </c>
      <c r="Q11861">
        <v>68.974999999999994</v>
      </c>
      <c r="R11861">
        <v>0.194186</v>
      </c>
      <c r="S11861" t="s">
        <v>20810</v>
      </c>
    </row>
    <row r="11862" spans="1:19" x14ac:dyDescent="0.25">
      <c r="A11862" t="s">
        <v>11930</v>
      </c>
      <c r="B11862" t="s">
        <v>68</v>
      </c>
      <c r="C11862" t="s">
        <v>4</v>
      </c>
      <c r="D11862" t="s">
        <v>63</v>
      </c>
      <c r="E11862" t="s">
        <v>19</v>
      </c>
      <c r="F11862" t="s">
        <v>6</v>
      </c>
      <c r="G11862">
        <v>5</v>
      </c>
      <c r="H11862">
        <v>120</v>
      </c>
      <c r="I11862">
        <v>1.0801232999999999</v>
      </c>
      <c r="J11862">
        <v>1.039649</v>
      </c>
      <c r="K11862">
        <v>-4.0474599999999999E-2</v>
      </c>
      <c r="L11862">
        <v>-0.27366629999999997</v>
      </c>
      <c r="M11862">
        <v>-0.13589480000000001</v>
      </c>
      <c r="N11862">
        <v>-4.0474599999999999E-2</v>
      </c>
      <c r="O11862">
        <v>5.4945500000000001E-2</v>
      </c>
      <c r="P11862">
        <v>0.1927171</v>
      </c>
      <c r="Q11862">
        <v>67.650000000000006</v>
      </c>
      <c r="R11862">
        <v>0.18196039999999999</v>
      </c>
      <c r="S11862" t="s">
        <v>20810</v>
      </c>
    </row>
    <row r="11863" spans="1:19" x14ac:dyDescent="0.25">
      <c r="A11863" t="s">
        <v>11931</v>
      </c>
      <c r="B11863" t="s">
        <v>68</v>
      </c>
      <c r="C11863" t="s">
        <v>4</v>
      </c>
      <c r="D11863" t="s">
        <v>63</v>
      </c>
      <c r="E11863" t="s">
        <v>19</v>
      </c>
      <c r="F11863" t="s">
        <v>6</v>
      </c>
      <c r="G11863">
        <v>6</v>
      </c>
      <c r="H11863">
        <v>120</v>
      </c>
      <c r="I11863">
        <v>1.1875293</v>
      </c>
      <c r="J11863">
        <v>1.1659790000000001</v>
      </c>
      <c r="K11863">
        <v>-2.1550099999999999E-2</v>
      </c>
      <c r="L11863">
        <v>-0.26737840000000002</v>
      </c>
      <c r="M11863">
        <v>-0.122141</v>
      </c>
      <c r="N11863">
        <v>-2.1550099999999999E-2</v>
      </c>
      <c r="O11863">
        <v>7.9040899999999997E-2</v>
      </c>
      <c r="P11863">
        <v>0.22427830000000001</v>
      </c>
      <c r="Q11863">
        <v>66.7</v>
      </c>
      <c r="R11863">
        <v>0.19182089999999999</v>
      </c>
      <c r="S11863" t="s">
        <v>20810</v>
      </c>
    </row>
    <row r="11864" spans="1:19" x14ac:dyDescent="0.25">
      <c r="A11864" t="s">
        <v>11932</v>
      </c>
      <c r="B11864" t="s">
        <v>68</v>
      </c>
      <c r="C11864" t="s">
        <v>4</v>
      </c>
      <c r="D11864" t="s">
        <v>63</v>
      </c>
      <c r="E11864" t="s">
        <v>19</v>
      </c>
      <c r="F11864" t="s">
        <v>6</v>
      </c>
      <c r="G11864">
        <v>7</v>
      </c>
      <c r="H11864">
        <v>120</v>
      </c>
      <c r="I11864">
        <v>1.2852155999999999</v>
      </c>
      <c r="J11864">
        <v>1.2365630000000001</v>
      </c>
      <c r="K11864">
        <v>-4.8652599999999997E-2</v>
      </c>
      <c r="L11864">
        <v>-0.2958964</v>
      </c>
      <c r="M11864">
        <v>-0.14982280000000001</v>
      </c>
      <c r="N11864">
        <v>-4.8652599999999997E-2</v>
      </c>
      <c r="O11864">
        <v>5.2517500000000002E-2</v>
      </c>
      <c r="P11864">
        <v>0.19859109999999999</v>
      </c>
      <c r="Q11864">
        <v>66.55</v>
      </c>
      <c r="R11864">
        <v>0.19292529999999999</v>
      </c>
      <c r="S11864" t="s">
        <v>20810</v>
      </c>
    </row>
    <row r="11865" spans="1:19" x14ac:dyDescent="0.25">
      <c r="A11865" t="s">
        <v>11933</v>
      </c>
      <c r="B11865" t="s">
        <v>68</v>
      </c>
      <c r="C11865" t="s">
        <v>4</v>
      </c>
      <c r="D11865" t="s">
        <v>63</v>
      </c>
      <c r="E11865" t="s">
        <v>19</v>
      </c>
      <c r="F11865" t="s">
        <v>6</v>
      </c>
      <c r="G11865">
        <v>8</v>
      </c>
      <c r="H11865">
        <v>120</v>
      </c>
      <c r="I11865">
        <v>1.2702996</v>
      </c>
      <c r="J11865">
        <v>1.356444</v>
      </c>
      <c r="K11865">
        <v>8.6144899999999996E-2</v>
      </c>
      <c r="L11865">
        <v>-0.17199539999999999</v>
      </c>
      <c r="M11865">
        <v>-1.9484000000000001E-2</v>
      </c>
      <c r="N11865">
        <v>8.6144899999999996E-2</v>
      </c>
      <c r="O11865">
        <v>0.19177379999999999</v>
      </c>
      <c r="P11865">
        <v>0.34428520000000001</v>
      </c>
      <c r="Q11865">
        <v>68.45</v>
      </c>
      <c r="R11865">
        <v>0.20142789999999999</v>
      </c>
      <c r="S11865" t="s">
        <v>20810</v>
      </c>
    </row>
    <row r="11866" spans="1:19" x14ac:dyDescent="0.25">
      <c r="A11866" t="s">
        <v>11934</v>
      </c>
      <c r="B11866" t="s">
        <v>68</v>
      </c>
      <c r="C11866" t="s">
        <v>4</v>
      </c>
      <c r="D11866" t="s">
        <v>63</v>
      </c>
      <c r="E11866" t="s">
        <v>19</v>
      </c>
      <c r="F11866" t="s">
        <v>6</v>
      </c>
      <c r="G11866">
        <v>9</v>
      </c>
      <c r="H11866">
        <v>120</v>
      </c>
      <c r="I11866">
        <v>1.0947874</v>
      </c>
      <c r="J11866">
        <v>1.3352649999999999</v>
      </c>
      <c r="K11866">
        <v>0.24047750000000001</v>
      </c>
      <c r="L11866">
        <v>2.2546500000000001E-2</v>
      </c>
      <c r="M11866">
        <v>0.15130189999999999</v>
      </c>
      <c r="N11866">
        <v>0.24047750000000001</v>
      </c>
      <c r="O11866">
        <v>0.32965309999999998</v>
      </c>
      <c r="P11866">
        <v>0.4584085</v>
      </c>
      <c r="Q11866">
        <v>71.775000000000006</v>
      </c>
      <c r="R11866">
        <v>0.1700525</v>
      </c>
      <c r="S11866" t="s">
        <v>20810</v>
      </c>
    </row>
    <row r="11867" spans="1:19" x14ac:dyDescent="0.25">
      <c r="A11867" t="s">
        <v>11935</v>
      </c>
      <c r="B11867" t="s">
        <v>68</v>
      </c>
      <c r="C11867" t="s">
        <v>4</v>
      </c>
      <c r="D11867" t="s">
        <v>63</v>
      </c>
      <c r="E11867" t="s">
        <v>19</v>
      </c>
      <c r="F11867" t="s">
        <v>6</v>
      </c>
      <c r="G11867">
        <v>10</v>
      </c>
      <c r="H11867">
        <v>120</v>
      </c>
      <c r="I11867">
        <v>1.0828587999999999</v>
      </c>
      <c r="J11867">
        <v>1.3839109999999999</v>
      </c>
      <c r="K11867">
        <v>0.3010524</v>
      </c>
      <c r="L11867">
        <v>8.4605100000000003E-2</v>
      </c>
      <c r="M11867">
        <v>0.2124839</v>
      </c>
      <c r="N11867">
        <v>0.3010524</v>
      </c>
      <c r="O11867">
        <v>0.38962079999999999</v>
      </c>
      <c r="P11867">
        <v>0.51749959999999995</v>
      </c>
      <c r="Q11867">
        <v>75.275000000000006</v>
      </c>
      <c r="R11867">
        <v>0.16889470000000001</v>
      </c>
      <c r="S11867" t="s">
        <v>20810</v>
      </c>
    </row>
    <row r="11868" spans="1:19" x14ac:dyDescent="0.25">
      <c r="A11868" t="s">
        <v>11936</v>
      </c>
      <c r="B11868" t="s">
        <v>68</v>
      </c>
      <c r="C11868" t="s">
        <v>4</v>
      </c>
      <c r="D11868" t="s">
        <v>63</v>
      </c>
      <c r="E11868" t="s">
        <v>19</v>
      </c>
      <c r="F11868" t="s">
        <v>6</v>
      </c>
      <c r="G11868">
        <v>11</v>
      </c>
      <c r="H11868">
        <v>120</v>
      </c>
      <c r="I11868">
        <v>0.99261098000000003</v>
      </c>
      <c r="J11868">
        <v>1.2155579999999999</v>
      </c>
      <c r="K11868">
        <v>0.22294720000000001</v>
      </c>
      <c r="L11868">
        <v>4.1504999999999997E-3</v>
      </c>
      <c r="M11868">
        <v>0.13341739999999999</v>
      </c>
      <c r="N11868">
        <v>0.22294720000000001</v>
      </c>
      <c r="O11868">
        <v>0.312477</v>
      </c>
      <c r="P11868">
        <v>0.44174390000000002</v>
      </c>
      <c r="Q11868">
        <v>78.674999999999997</v>
      </c>
      <c r="R11868">
        <v>0.17072799999999999</v>
      </c>
      <c r="S11868" t="s">
        <v>20810</v>
      </c>
    </row>
    <row r="11869" spans="1:19" x14ac:dyDescent="0.25">
      <c r="A11869" t="s">
        <v>11937</v>
      </c>
      <c r="B11869" t="s">
        <v>68</v>
      </c>
      <c r="C11869" t="s">
        <v>4</v>
      </c>
      <c r="D11869" t="s">
        <v>63</v>
      </c>
      <c r="E11869" t="s">
        <v>19</v>
      </c>
      <c r="F11869" t="s">
        <v>6</v>
      </c>
      <c r="G11869">
        <v>12</v>
      </c>
      <c r="H11869">
        <v>120</v>
      </c>
      <c r="I11869">
        <v>0.90667447000000001</v>
      </c>
      <c r="J11869">
        <v>1.144301</v>
      </c>
      <c r="K11869">
        <v>0.23762649999999999</v>
      </c>
      <c r="L11869">
        <v>1.77018E-2</v>
      </c>
      <c r="M11869">
        <v>0.14763509999999999</v>
      </c>
      <c r="N11869">
        <v>0.23762649999999999</v>
      </c>
      <c r="O11869">
        <v>0.32761790000000002</v>
      </c>
      <c r="P11869">
        <v>0.45755119999999999</v>
      </c>
      <c r="Q11869">
        <v>81.849999999999994</v>
      </c>
      <c r="R11869">
        <v>0.17160819999999999</v>
      </c>
      <c r="S11869" t="s">
        <v>20810</v>
      </c>
    </row>
    <row r="11870" spans="1:19" x14ac:dyDescent="0.25">
      <c r="A11870" t="s">
        <v>11938</v>
      </c>
      <c r="B11870" t="s">
        <v>68</v>
      </c>
      <c r="C11870" t="s">
        <v>4</v>
      </c>
      <c r="D11870" t="s">
        <v>63</v>
      </c>
      <c r="E11870" t="s">
        <v>19</v>
      </c>
      <c r="F11870" t="s">
        <v>6</v>
      </c>
      <c r="G11870">
        <v>13</v>
      </c>
      <c r="H11870">
        <v>120</v>
      </c>
      <c r="I11870">
        <v>0.91328697999999997</v>
      </c>
      <c r="J11870">
        <v>1.1975769999999999</v>
      </c>
      <c r="K11870">
        <v>0.28429009999999999</v>
      </c>
      <c r="L11870">
        <v>4.84237E-2</v>
      </c>
      <c r="M11870">
        <v>0.18777550000000001</v>
      </c>
      <c r="N11870">
        <v>0.28429009999999999</v>
      </c>
      <c r="O11870">
        <v>0.3808047</v>
      </c>
      <c r="P11870">
        <v>0.52015659999999997</v>
      </c>
      <c r="Q11870">
        <v>84.6</v>
      </c>
      <c r="R11870">
        <v>0.1840475</v>
      </c>
      <c r="S11870" t="s">
        <v>20810</v>
      </c>
    </row>
    <row r="11871" spans="1:19" x14ac:dyDescent="0.25">
      <c r="A11871" t="s">
        <v>11939</v>
      </c>
      <c r="B11871" t="s">
        <v>68</v>
      </c>
      <c r="C11871" t="s">
        <v>4</v>
      </c>
      <c r="D11871" t="s">
        <v>63</v>
      </c>
      <c r="E11871" t="s">
        <v>19</v>
      </c>
      <c r="F11871" t="s">
        <v>6</v>
      </c>
      <c r="G11871">
        <v>14</v>
      </c>
      <c r="H11871">
        <v>120</v>
      </c>
      <c r="I11871">
        <v>0.90534724</v>
      </c>
      <c r="J11871">
        <v>1.2173350000000001</v>
      </c>
      <c r="K11871">
        <v>0.31198730000000002</v>
      </c>
      <c r="L11871">
        <v>6.7306299999999999E-2</v>
      </c>
      <c r="M11871">
        <v>0.21186579999999999</v>
      </c>
      <c r="N11871">
        <v>0.31198730000000002</v>
      </c>
      <c r="O11871">
        <v>0.41210869999999999</v>
      </c>
      <c r="P11871">
        <v>0.55666819999999995</v>
      </c>
      <c r="Q11871">
        <v>87.125</v>
      </c>
      <c r="R11871">
        <v>0.1909256</v>
      </c>
      <c r="S11871" t="s">
        <v>20810</v>
      </c>
    </row>
    <row r="11872" spans="1:19" x14ac:dyDescent="0.25">
      <c r="A11872" t="s">
        <v>11940</v>
      </c>
      <c r="B11872" t="s">
        <v>68</v>
      </c>
      <c r="C11872" t="s">
        <v>4</v>
      </c>
      <c r="D11872" t="s">
        <v>63</v>
      </c>
      <c r="E11872" t="s">
        <v>19</v>
      </c>
      <c r="F11872" t="s">
        <v>6</v>
      </c>
      <c r="G11872">
        <v>15</v>
      </c>
      <c r="H11872">
        <v>120</v>
      </c>
      <c r="I11872">
        <v>0.98892055000000001</v>
      </c>
      <c r="J11872">
        <v>1.324975</v>
      </c>
      <c r="K11872">
        <v>0.33605459999999998</v>
      </c>
      <c r="L11872">
        <v>6.6886799999999996E-2</v>
      </c>
      <c r="M11872">
        <v>0.22591330000000001</v>
      </c>
      <c r="N11872">
        <v>0.33605459999999998</v>
      </c>
      <c r="O11872">
        <v>0.44619589999999998</v>
      </c>
      <c r="P11872">
        <v>0.60522240000000005</v>
      </c>
      <c r="Q11872">
        <v>89.35</v>
      </c>
      <c r="R11872">
        <v>0.21003279999999999</v>
      </c>
      <c r="S11872" t="s">
        <v>20810</v>
      </c>
    </row>
    <row r="11873" spans="1:19" x14ac:dyDescent="0.25">
      <c r="A11873" t="s">
        <v>11941</v>
      </c>
      <c r="B11873" t="s">
        <v>68</v>
      </c>
      <c r="C11873" t="s">
        <v>4</v>
      </c>
      <c r="D11873" t="s">
        <v>63</v>
      </c>
      <c r="E11873" t="s">
        <v>19</v>
      </c>
      <c r="F11873" t="s">
        <v>6</v>
      </c>
      <c r="G11873">
        <v>16</v>
      </c>
      <c r="H11873">
        <v>120</v>
      </c>
      <c r="I11873">
        <v>1.0911572</v>
      </c>
      <c r="J11873">
        <v>1.4463109999999999</v>
      </c>
      <c r="K11873">
        <v>0.35515429999999998</v>
      </c>
      <c r="L11873">
        <v>6.7552699999999993E-2</v>
      </c>
      <c r="M11873">
        <v>0.23747009999999999</v>
      </c>
      <c r="N11873">
        <v>0.35515429999999998</v>
      </c>
      <c r="O11873">
        <v>0.4728386</v>
      </c>
      <c r="P11873">
        <v>0.64275590000000005</v>
      </c>
      <c r="Q11873">
        <v>91.125</v>
      </c>
      <c r="R11873">
        <v>0.2244167</v>
      </c>
      <c r="S11873" t="s">
        <v>20810</v>
      </c>
    </row>
    <row r="11874" spans="1:19" x14ac:dyDescent="0.25">
      <c r="A11874" t="s">
        <v>11942</v>
      </c>
      <c r="B11874" t="s">
        <v>68</v>
      </c>
      <c r="C11874" t="s">
        <v>4</v>
      </c>
      <c r="D11874" t="s">
        <v>63</v>
      </c>
      <c r="E11874" t="s">
        <v>19</v>
      </c>
      <c r="F11874" t="s">
        <v>6</v>
      </c>
      <c r="G11874">
        <v>17</v>
      </c>
      <c r="H11874">
        <v>120</v>
      </c>
      <c r="I11874">
        <v>1.1972902999999999</v>
      </c>
      <c r="J11874">
        <v>1.7070909999999999</v>
      </c>
      <c r="K11874">
        <v>0.5098007</v>
      </c>
      <c r="L11874">
        <v>0.20875959999999999</v>
      </c>
      <c r="M11874">
        <v>0.38661709999999999</v>
      </c>
      <c r="N11874">
        <v>0.5098007</v>
      </c>
      <c r="O11874">
        <v>0.6329842</v>
      </c>
      <c r="P11874">
        <v>0.8108417</v>
      </c>
      <c r="Q11874">
        <v>91.85</v>
      </c>
      <c r="R11874">
        <v>0.23490359999999999</v>
      </c>
      <c r="S11874" t="s">
        <v>20810</v>
      </c>
    </row>
    <row r="11875" spans="1:19" x14ac:dyDescent="0.25">
      <c r="A11875" t="s">
        <v>11943</v>
      </c>
      <c r="B11875" t="s">
        <v>68</v>
      </c>
      <c r="C11875" t="s">
        <v>4</v>
      </c>
      <c r="D11875" t="s">
        <v>63</v>
      </c>
      <c r="E11875" t="s">
        <v>19</v>
      </c>
      <c r="F11875" t="s">
        <v>6</v>
      </c>
      <c r="G11875">
        <v>18</v>
      </c>
      <c r="H11875">
        <v>120</v>
      </c>
      <c r="I11875">
        <v>1.4081954999999999</v>
      </c>
      <c r="J11875">
        <v>1.9744919999999999</v>
      </c>
      <c r="K11875">
        <v>0.56629649999999998</v>
      </c>
      <c r="L11875">
        <v>0.26023220000000002</v>
      </c>
      <c r="M11875">
        <v>0.44105749999999999</v>
      </c>
      <c r="N11875">
        <v>0.56629649999999998</v>
      </c>
      <c r="O11875">
        <v>0.69153549999999997</v>
      </c>
      <c r="P11875">
        <v>0.87236060000000004</v>
      </c>
      <c r="Q11875">
        <v>91.8</v>
      </c>
      <c r="R11875">
        <v>0.23882320000000001</v>
      </c>
      <c r="S11875" t="s">
        <v>20810</v>
      </c>
    </row>
    <row r="11876" spans="1:19" x14ac:dyDescent="0.25">
      <c r="A11876" t="s">
        <v>11944</v>
      </c>
      <c r="B11876" t="s">
        <v>68</v>
      </c>
      <c r="C11876" t="s">
        <v>4</v>
      </c>
      <c r="D11876" t="s">
        <v>63</v>
      </c>
      <c r="E11876" t="s">
        <v>19</v>
      </c>
      <c r="F11876" t="s">
        <v>6</v>
      </c>
      <c r="G11876">
        <v>19</v>
      </c>
      <c r="H11876">
        <v>120</v>
      </c>
      <c r="I11876">
        <v>1.6045471</v>
      </c>
      <c r="J11876">
        <v>1.9673160000000001</v>
      </c>
      <c r="K11876">
        <v>0.36276920000000001</v>
      </c>
      <c r="L11876">
        <v>8.5150500000000004E-2</v>
      </c>
      <c r="M11876">
        <v>0.2491698</v>
      </c>
      <c r="N11876">
        <v>0.36276920000000001</v>
      </c>
      <c r="O11876">
        <v>0.47636849999999997</v>
      </c>
      <c r="P11876">
        <v>0.64038779999999995</v>
      </c>
      <c r="Q11876">
        <v>90.575000000000003</v>
      </c>
      <c r="R11876">
        <v>0.21662699999999999</v>
      </c>
      <c r="S11876" t="s">
        <v>20810</v>
      </c>
    </row>
    <row r="11877" spans="1:19" x14ac:dyDescent="0.25">
      <c r="A11877" t="s">
        <v>11945</v>
      </c>
      <c r="B11877" t="s">
        <v>68</v>
      </c>
      <c r="C11877" t="s">
        <v>4</v>
      </c>
      <c r="D11877" t="s">
        <v>63</v>
      </c>
      <c r="E11877" t="s">
        <v>19</v>
      </c>
      <c r="F11877" t="s">
        <v>6</v>
      </c>
      <c r="G11877">
        <v>20</v>
      </c>
      <c r="H11877">
        <v>120</v>
      </c>
      <c r="I11877">
        <v>1.8894514</v>
      </c>
      <c r="J11877">
        <v>1.9780930000000001</v>
      </c>
      <c r="K11877">
        <v>8.8641899999999996E-2</v>
      </c>
      <c r="L11877">
        <v>-0.1870735</v>
      </c>
      <c r="M11877">
        <v>-2.4178600000000001E-2</v>
      </c>
      <c r="N11877">
        <v>8.8641899999999996E-2</v>
      </c>
      <c r="O11877">
        <v>0.20146230000000001</v>
      </c>
      <c r="P11877">
        <v>0.36435719999999999</v>
      </c>
      <c r="Q11877">
        <v>88.8</v>
      </c>
      <c r="R11877">
        <v>0.21514179999999999</v>
      </c>
      <c r="S11877" t="s">
        <v>20810</v>
      </c>
    </row>
    <row r="11878" spans="1:19" x14ac:dyDescent="0.25">
      <c r="A11878" t="s">
        <v>11946</v>
      </c>
      <c r="B11878" t="s">
        <v>68</v>
      </c>
      <c r="C11878" t="s">
        <v>4</v>
      </c>
      <c r="D11878" t="s">
        <v>63</v>
      </c>
      <c r="E11878" t="s">
        <v>19</v>
      </c>
      <c r="F11878" t="s">
        <v>6</v>
      </c>
      <c r="G11878">
        <v>21</v>
      </c>
      <c r="H11878">
        <v>120</v>
      </c>
      <c r="I11878">
        <v>2.1666311999999999</v>
      </c>
      <c r="J11878">
        <v>2.1162299999999998</v>
      </c>
      <c r="K11878">
        <v>-5.0401700000000001E-2</v>
      </c>
      <c r="L11878">
        <v>-0.37332739999999998</v>
      </c>
      <c r="M11878">
        <v>-0.18254029999999999</v>
      </c>
      <c r="N11878">
        <v>-5.0401700000000001E-2</v>
      </c>
      <c r="O11878">
        <v>8.1736900000000001E-2</v>
      </c>
      <c r="P11878">
        <v>0.27252399999999999</v>
      </c>
      <c r="Q11878">
        <v>86.25</v>
      </c>
      <c r="R11878">
        <v>0.25198029999999999</v>
      </c>
      <c r="S11878" t="s">
        <v>20810</v>
      </c>
    </row>
    <row r="11879" spans="1:19" x14ac:dyDescent="0.25">
      <c r="A11879" t="s">
        <v>11947</v>
      </c>
      <c r="B11879" t="s">
        <v>68</v>
      </c>
      <c r="C11879" t="s">
        <v>4</v>
      </c>
      <c r="D11879" t="s">
        <v>63</v>
      </c>
      <c r="E11879" t="s">
        <v>19</v>
      </c>
      <c r="F11879" t="s">
        <v>6</v>
      </c>
      <c r="G11879">
        <v>22</v>
      </c>
      <c r="H11879">
        <v>120</v>
      </c>
      <c r="I11879">
        <v>2.1852170000000002</v>
      </c>
      <c r="J11879">
        <v>2.2169910000000002</v>
      </c>
      <c r="K11879">
        <v>3.1774400000000001E-2</v>
      </c>
      <c r="L11879">
        <v>-0.30293510000000001</v>
      </c>
      <c r="M11879">
        <v>-0.105186</v>
      </c>
      <c r="N11879">
        <v>3.1774400000000001E-2</v>
      </c>
      <c r="O11879">
        <v>0.16873479999999999</v>
      </c>
      <c r="P11879">
        <v>0.36648389999999997</v>
      </c>
      <c r="Q11879">
        <v>83.674999999999997</v>
      </c>
      <c r="R11879">
        <v>0.2611752</v>
      </c>
      <c r="S11879" t="s">
        <v>20810</v>
      </c>
    </row>
    <row r="11880" spans="1:19" x14ac:dyDescent="0.25">
      <c r="A11880" t="s">
        <v>11948</v>
      </c>
      <c r="B11880" t="s">
        <v>68</v>
      </c>
      <c r="C11880" t="s">
        <v>4</v>
      </c>
      <c r="D11880" t="s">
        <v>63</v>
      </c>
      <c r="E11880" t="s">
        <v>19</v>
      </c>
      <c r="F11880" t="s">
        <v>6</v>
      </c>
      <c r="G11880">
        <v>23</v>
      </c>
      <c r="H11880">
        <v>120</v>
      </c>
      <c r="I11880">
        <v>1.8808699</v>
      </c>
      <c r="J11880">
        <v>1.833213</v>
      </c>
      <c r="K11880">
        <v>-4.7656900000000002E-2</v>
      </c>
      <c r="L11880">
        <v>-0.3532653</v>
      </c>
      <c r="M11880">
        <v>-0.17270940000000001</v>
      </c>
      <c r="N11880">
        <v>-4.7656900000000002E-2</v>
      </c>
      <c r="O11880">
        <v>7.7395500000000006E-2</v>
      </c>
      <c r="P11880">
        <v>0.2579514</v>
      </c>
      <c r="Q11880">
        <v>81.125</v>
      </c>
      <c r="R11880">
        <v>0.2384675</v>
      </c>
      <c r="S11880" t="s">
        <v>20810</v>
      </c>
    </row>
    <row r="11881" spans="1:19" x14ac:dyDescent="0.25">
      <c r="A11881" t="s">
        <v>11949</v>
      </c>
      <c r="B11881" t="s">
        <v>68</v>
      </c>
      <c r="C11881" t="s">
        <v>4</v>
      </c>
      <c r="D11881" t="s">
        <v>63</v>
      </c>
      <c r="E11881" t="s">
        <v>19</v>
      </c>
      <c r="F11881" t="s">
        <v>6</v>
      </c>
      <c r="G11881">
        <v>24</v>
      </c>
      <c r="H11881">
        <v>120</v>
      </c>
      <c r="I11881">
        <v>1.6905600000000001</v>
      </c>
      <c r="J11881">
        <v>1.6631629999999999</v>
      </c>
      <c r="K11881">
        <v>-2.7397399999999999E-2</v>
      </c>
      <c r="L11881">
        <v>-0.33262910000000001</v>
      </c>
      <c r="M11881">
        <v>-0.15229570000000001</v>
      </c>
      <c r="N11881">
        <v>-2.7397399999999999E-2</v>
      </c>
      <c r="O11881">
        <v>9.7501000000000004E-2</v>
      </c>
      <c r="P11881">
        <v>0.27783429999999998</v>
      </c>
      <c r="Q11881">
        <v>78.174999999999997</v>
      </c>
      <c r="R11881">
        <v>0.23817350000000001</v>
      </c>
      <c r="S11881" t="s">
        <v>20810</v>
      </c>
    </row>
    <row r="11882" spans="1:19" x14ac:dyDescent="0.25">
      <c r="A11882" t="s">
        <v>11950</v>
      </c>
      <c r="B11882" t="s">
        <v>68</v>
      </c>
      <c r="C11882" t="s">
        <v>4</v>
      </c>
      <c r="D11882" t="s">
        <v>63</v>
      </c>
      <c r="E11882" t="s">
        <v>19</v>
      </c>
      <c r="F11882" t="s">
        <v>52</v>
      </c>
      <c r="G11882">
        <v>1</v>
      </c>
      <c r="H11882">
        <v>120</v>
      </c>
      <c r="I11882">
        <v>2.0721371999999998</v>
      </c>
      <c r="J11882">
        <v>2.0201419999999999</v>
      </c>
      <c r="K11882">
        <v>-5.1995600000000003E-2</v>
      </c>
      <c r="L11882">
        <v>-0.46697709999999998</v>
      </c>
      <c r="M11882">
        <v>-0.22180269999999999</v>
      </c>
      <c r="N11882">
        <v>-5.1995600000000003E-2</v>
      </c>
      <c r="O11882">
        <v>0.1178115</v>
      </c>
      <c r="P11882">
        <v>0.36298589999999997</v>
      </c>
      <c r="Q11882">
        <v>84.5</v>
      </c>
      <c r="R11882">
        <v>0.32381179999999998</v>
      </c>
      <c r="S11882" t="s">
        <v>20810</v>
      </c>
    </row>
    <row r="11883" spans="1:19" x14ac:dyDescent="0.25">
      <c r="A11883" t="s">
        <v>11951</v>
      </c>
      <c r="B11883" t="s">
        <v>68</v>
      </c>
      <c r="C11883" t="s">
        <v>4</v>
      </c>
      <c r="D11883" t="s">
        <v>63</v>
      </c>
      <c r="E11883" t="s">
        <v>19</v>
      </c>
      <c r="F11883" t="s">
        <v>52</v>
      </c>
      <c r="G11883">
        <v>2</v>
      </c>
      <c r="H11883">
        <v>120</v>
      </c>
      <c r="I11883">
        <v>1.7354426999999999</v>
      </c>
      <c r="J11883">
        <v>1.808114</v>
      </c>
      <c r="K11883">
        <v>7.2671600000000003E-2</v>
      </c>
      <c r="L11883">
        <v>-0.2941954</v>
      </c>
      <c r="M11883">
        <v>-7.74474E-2</v>
      </c>
      <c r="N11883">
        <v>7.2671600000000003E-2</v>
      </c>
      <c r="O11883">
        <v>0.22279060000000001</v>
      </c>
      <c r="P11883">
        <v>0.4395386</v>
      </c>
      <c r="Q11883">
        <v>83</v>
      </c>
      <c r="R11883">
        <v>0.28626780000000002</v>
      </c>
      <c r="S11883" t="s">
        <v>20810</v>
      </c>
    </row>
    <row r="11884" spans="1:19" x14ac:dyDescent="0.25">
      <c r="A11884" t="s">
        <v>11952</v>
      </c>
      <c r="B11884" t="s">
        <v>68</v>
      </c>
      <c r="C11884" t="s">
        <v>4</v>
      </c>
      <c r="D11884" t="s">
        <v>63</v>
      </c>
      <c r="E11884" t="s">
        <v>19</v>
      </c>
      <c r="F11884" t="s">
        <v>52</v>
      </c>
      <c r="G11884">
        <v>3</v>
      </c>
      <c r="H11884">
        <v>120</v>
      </c>
      <c r="I11884">
        <v>1.5352755</v>
      </c>
      <c r="J11884">
        <v>1.555693</v>
      </c>
      <c r="K11884">
        <v>2.04178E-2</v>
      </c>
      <c r="L11884">
        <v>-0.30960779999999999</v>
      </c>
      <c r="M11884">
        <v>-0.11462600000000001</v>
      </c>
      <c r="N11884">
        <v>2.04178E-2</v>
      </c>
      <c r="O11884">
        <v>0.15546160000000001</v>
      </c>
      <c r="P11884">
        <v>0.35044350000000002</v>
      </c>
      <c r="Q11884">
        <v>81.5</v>
      </c>
      <c r="R11884">
        <v>0.25752039999999998</v>
      </c>
      <c r="S11884" t="s">
        <v>20810</v>
      </c>
    </row>
    <row r="11885" spans="1:19" x14ac:dyDescent="0.25">
      <c r="A11885" t="s">
        <v>11953</v>
      </c>
      <c r="B11885" t="s">
        <v>68</v>
      </c>
      <c r="C11885" t="s">
        <v>4</v>
      </c>
      <c r="D11885" t="s">
        <v>63</v>
      </c>
      <c r="E11885" t="s">
        <v>19</v>
      </c>
      <c r="F11885" t="s">
        <v>52</v>
      </c>
      <c r="G11885">
        <v>4</v>
      </c>
      <c r="H11885">
        <v>120</v>
      </c>
      <c r="I11885">
        <v>1.4498298999999999</v>
      </c>
      <c r="J11885">
        <v>1.5732330000000001</v>
      </c>
      <c r="K11885">
        <v>0.1234026</v>
      </c>
      <c r="L11885">
        <v>-0.21168580000000001</v>
      </c>
      <c r="M11885">
        <v>-1.37129E-2</v>
      </c>
      <c r="N11885">
        <v>0.1234026</v>
      </c>
      <c r="O11885">
        <v>0.26051809999999997</v>
      </c>
      <c r="P11885">
        <v>0.45849099999999998</v>
      </c>
      <c r="Q11885">
        <v>80</v>
      </c>
      <c r="R11885">
        <v>0.26147090000000001</v>
      </c>
      <c r="S11885" t="s">
        <v>20810</v>
      </c>
    </row>
    <row r="11886" spans="1:19" x14ac:dyDescent="0.25">
      <c r="A11886" t="s">
        <v>11954</v>
      </c>
      <c r="B11886" t="s">
        <v>68</v>
      </c>
      <c r="C11886" t="s">
        <v>4</v>
      </c>
      <c r="D11886" t="s">
        <v>63</v>
      </c>
      <c r="E11886" t="s">
        <v>19</v>
      </c>
      <c r="F11886" t="s">
        <v>52</v>
      </c>
      <c r="G11886">
        <v>5</v>
      </c>
      <c r="H11886">
        <v>120</v>
      </c>
      <c r="I11886">
        <v>1.2290132</v>
      </c>
      <c r="J11886">
        <v>1.3863719999999999</v>
      </c>
      <c r="K11886">
        <v>0.15735840000000001</v>
      </c>
      <c r="L11886">
        <v>-0.12392880000000001</v>
      </c>
      <c r="M11886">
        <v>4.2257999999999997E-2</v>
      </c>
      <c r="N11886">
        <v>0.15735840000000001</v>
      </c>
      <c r="O11886">
        <v>0.2724589</v>
      </c>
      <c r="P11886">
        <v>0.43864560000000002</v>
      </c>
      <c r="Q11886">
        <v>79</v>
      </c>
      <c r="R11886">
        <v>0.21948960000000001</v>
      </c>
      <c r="S11886" t="s">
        <v>20810</v>
      </c>
    </row>
    <row r="11887" spans="1:19" x14ac:dyDescent="0.25">
      <c r="A11887" t="s">
        <v>11955</v>
      </c>
      <c r="B11887" t="s">
        <v>68</v>
      </c>
      <c r="C11887" t="s">
        <v>4</v>
      </c>
      <c r="D11887" t="s">
        <v>63</v>
      </c>
      <c r="E11887" t="s">
        <v>19</v>
      </c>
      <c r="F11887" t="s">
        <v>52</v>
      </c>
      <c r="G11887">
        <v>6</v>
      </c>
      <c r="H11887">
        <v>120</v>
      </c>
      <c r="I11887">
        <v>1.2707141</v>
      </c>
      <c r="J11887">
        <v>1.3240689999999999</v>
      </c>
      <c r="K11887">
        <v>5.3355100000000003E-2</v>
      </c>
      <c r="L11887">
        <v>-0.22079360000000001</v>
      </c>
      <c r="M11887">
        <v>-5.8824300000000003E-2</v>
      </c>
      <c r="N11887">
        <v>5.3355100000000003E-2</v>
      </c>
      <c r="O11887">
        <v>0.1655346</v>
      </c>
      <c r="P11887">
        <v>0.32750390000000001</v>
      </c>
      <c r="Q11887">
        <v>78</v>
      </c>
      <c r="R11887">
        <v>0.21391940000000001</v>
      </c>
      <c r="S11887" t="s">
        <v>20810</v>
      </c>
    </row>
    <row r="11888" spans="1:19" x14ac:dyDescent="0.25">
      <c r="A11888" t="s">
        <v>11956</v>
      </c>
      <c r="B11888" t="s">
        <v>68</v>
      </c>
      <c r="C11888" t="s">
        <v>4</v>
      </c>
      <c r="D11888" t="s">
        <v>63</v>
      </c>
      <c r="E11888" t="s">
        <v>19</v>
      </c>
      <c r="F11888" t="s">
        <v>52</v>
      </c>
      <c r="G11888">
        <v>7</v>
      </c>
      <c r="H11888">
        <v>120</v>
      </c>
      <c r="I11888">
        <v>1.5037050000000001</v>
      </c>
      <c r="J11888">
        <v>1.348638</v>
      </c>
      <c r="K11888">
        <v>-0.15506729999999999</v>
      </c>
      <c r="L11888">
        <v>-0.45799570000000001</v>
      </c>
      <c r="M11888">
        <v>-0.27902320000000003</v>
      </c>
      <c r="N11888">
        <v>-0.15506729999999999</v>
      </c>
      <c r="O11888">
        <v>-3.11115E-2</v>
      </c>
      <c r="P11888">
        <v>0.1478611</v>
      </c>
      <c r="Q11888">
        <v>77.5</v>
      </c>
      <c r="R11888">
        <v>0.23637630000000001</v>
      </c>
      <c r="S11888" t="s">
        <v>20810</v>
      </c>
    </row>
    <row r="11889" spans="1:19" x14ac:dyDescent="0.25">
      <c r="A11889" t="s">
        <v>11957</v>
      </c>
      <c r="B11889" t="s">
        <v>68</v>
      </c>
      <c r="C11889" t="s">
        <v>4</v>
      </c>
      <c r="D11889" t="s">
        <v>63</v>
      </c>
      <c r="E11889" t="s">
        <v>19</v>
      </c>
      <c r="F11889" t="s">
        <v>52</v>
      </c>
      <c r="G11889">
        <v>8</v>
      </c>
      <c r="H11889">
        <v>120</v>
      </c>
      <c r="I11889">
        <v>1.4447829999999999</v>
      </c>
      <c r="J11889">
        <v>1.695624</v>
      </c>
      <c r="K11889">
        <v>0.25084139999999999</v>
      </c>
      <c r="L11889">
        <v>-8.8464699999999993E-2</v>
      </c>
      <c r="M11889">
        <v>0.11200010000000001</v>
      </c>
      <c r="N11889">
        <v>0.25084139999999999</v>
      </c>
      <c r="O11889">
        <v>0.38968269999999999</v>
      </c>
      <c r="P11889">
        <v>0.59014739999999999</v>
      </c>
      <c r="Q11889">
        <v>79.5</v>
      </c>
      <c r="R11889">
        <v>0.26476189999999999</v>
      </c>
      <c r="S11889" t="s">
        <v>20810</v>
      </c>
    </row>
    <row r="11890" spans="1:19" x14ac:dyDescent="0.25">
      <c r="A11890" t="s">
        <v>11958</v>
      </c>
      <c r="B11890" t="s">
        <v>68</v>
      </c>
      <c r="C11890" t="s">
        <v>4</v>
      </c>
      <c r="D11890" t="s">
        <v>63</v>
      </c>
      <c r="E11890" t="s">
        <v>19</v>
      </c>
      <c r="F11890" t="s">
        <v>52</v>
      </c>
      <c r="G11890">
        <v>9</v>
      </c>
      <c r="H11890">
        <v>120</v>
      </c>
      <c r="I11890">
        <v>1.1964125999999999</v>
      </c>
      <c r="J11890">
        <v>1.8313079999999999</v>
      </c>
      <c r="K11890">
        <v>0.63489530000000005</v>
      </c>
      <c r="L11890">
        <v>0.32216329999999999</v>
      </c>
      <c r="M11890">
        <v>0.50692789999999999</v>
      </c>
      <c r="N11890">
        <v>0.63489530000000005</v>
      </c>
      <c r="O11890">
        <v>0.76286259999999995</v>
      </c>
      <c r="P11890">
        <v>0.9476272</v>
      </c>
      <c r="Q11890">
        <v>84</v>
      </c>
      <c r="R11890">
        <v>0.24402599999999999</v>
      </c>
      <c r="S11890" t="s">
        <v>20810</v>
      </c>
    </row>
    <row r="11891" spans="1:19" x14ac:dyDescent="0.25">
      <c r="A11891" t="s">
        <v>11959</v>
      </c>
      <c r="B11891" t="s">
        <v>68</v>
      </c>
      <c r="C11891" t="s">
        <v>4</v>
      </c>
      <c r="D11891" t="s">
        <v>63</v>
      </c>
      <c r="E11891" t="s">
        <v>19</v>
      </c>
      <c r="F11891" t="s">
        <v>52</v>
      </c>
      <c r="G11891">
        <v>10</v>
      </c>
      <c r="H11891">
        <v>120</v>
      </c>
      <c r="I11891">
        <v>1.2044352</v>
      </c>
      <c r="J11891">
        <v>2.1319349999999999</v>
      </c>
      <c r="K11891">
        <v>0.92749939999999997</v>
      </c>
      <c r="L11891">
        <v>0.59860179999999996</v>
      </c>
      <c r="M11891">
        <v>0.79291719999999999</v>
      </c>
      <c r="N11891">
        <v>0.92749939999999997</v>
      </c>
      <c r="O11891">
        <v>1.062082</v>
      </c>
      <c r="P11891">
        <v>1.256397</v>
      </c>
      <c r="Q11891">
        <v>88</v>
      </c>
      <c r="R11891">
        <v>0.25664019999999999</v>
      </c>
      <c r="S11891" t="s">
        <v>20810</v>
      </c>
    </row>
    <row r="11892" spans="1:19" x14ac:dyDescent="0.25">
      <c r="A11892" t="s">
        <v>11960</v>
      </c>
      <c r="B11892" t="s">
        <v>68</v>
      </c>
      <c r="C11892" t="s">
        <v>4</v>
      </c>
      <c r="D11892" t="s">
        <v>63</v>
      </c>
      <c r="E11892" t="s">
        <v>19</v>
      </c>
      <c r="F11892" t="s">
        <v>52</v>
      </c>
      <c r="G11892">
        <v>11</v>
      </c>
      <c r="H11892">
        <v>120</v>
      </c>
      <c r="I11892">
        <v>1.1140251000000001</v>
      </c>
      <c r="J11892">
        <v>2.022246</v>
      </c>
      <c r="K11892">
        <v>0.90822080000000005</v>
      </c>
      <c r="L11892">
        <v>0.53283950000000002</v>
      </c>
      <c r="M11892">
        <v>0.75461780000000001</v>
      </c>
      <c r="N11892">
        <v>0.90822080000000005</v>
      </c>
      <c r="O11892">
        <v>1.0618240000000001</v>
      </c>
      <c r="P11892">
        <v>1.2836019999999999</v>
      </c>
      <c r="Q11892">
        <v>91</v>
      </c>
      <c r="R11892">
        <v>0.29291159999999999</v>
      </c>
      <c r="S11892" t="s">
        <v>20810</v>
      </c>
    </row>
    <row r="11893" spans="1:19" x14ac:dyDescent="0.25">
      <c r="A11893" t="s">
        <v>11961</v>
      </c>
      <c r="B11893" t="s">
        <v>68</v>
      </c>
      <c r="C11893" t="s">
        <v>4</v>
      </c>
      <c r="D11893" t="s">
        <v>63</v>
      </c>
      <c r="E11893" t="s">
        <v>19</v>
      </c>
      <c r="F11893" t="s">
        <v>52</v>
      </c>
      <c r="G11893">
        <v>12</v>
      </c>
      <c r="H11893">
        <v>120</v>
      </c>
      <c r="I11893">
        <v>1.2239627</v>
      </c>
      <c r="J11893">
        <v>2.0356480000000001</v>
      </c>
      <c r="K11893">
        <v>0.81168510000000005</v>
      </c>
      <c r="L11893">
        <v>0.35800680000000001</v>
      </c>
      <c r="M11893">
        <v>0.62604369999999998</v>
      </c>
      <c r="N11893">
        <v>0.81168510000000005</v>
      </c>
      <c r="O11893">
        <v>0.99732659999999995</v>
      </c>
      <c r="P11893">
        <v>1.265363</v>
      </c>
      <c r="Q11893">
        <v>93.5</v>
      </c>
      <c r="R11893">
        <v>0.35400710000000002</v>
      </c>
      <c r="S11893" t="s">
        <v>20810</v>
      </c>
    </row>
    <row r="11894" spans="1:19" x14ac:dyDescent="0.25">
      <c r="A11894" t="s">
        <v>11962</v>
      </c>
      <c r="B11894" t="s">
        <v>68</v>
      </c>
      <c r="C11894" t="s">
        <v>4</v>
      </c>
      <c r="D11894" t="s">
        <v>63</v>
      </c>
      <c r="E11894" t="s">
        <v>19</v>
      </c>
      <c r="F11894" t="s">
        <v>52</v>
      </c>
      <c r="G11894">
        <v>13</v>
      </c>
      <c r="H11894">
        <v>120</v>
      </c>
      <c r="I11894">
        <v>1.4543865</v>
      </c>
      <c r="J11894">
        <v>2.1045769999999999</v>
      </c>
      <c r="K11894">
        <v>0.65019009999999999</v>
      </c>
      <c r="L11894">
        <v>0.16217319999999999</v>
      </c>
      <c r="M11894">
        <v>0.4504975</v>
      </c>
      <c r="N11894">
        <v>0.65019009999999999</v>
      </c>
      <c r="O11894">
        <v>0.84988269999999999</v>
      </c>
      <c r="P11894">
        <v>1.138207</v>
      </c>
      <c r="Q11894">
        <v>96.5</v>
      </c>
      <c r="R11894">
        <v>0.38080160000000002</v>
      </c>
      <c r="S11894" t="s">
        <v>20810</v>
      </c>
    </row>
    <row r="11895" spans="1:19" x14ac:dyDescent="0.25">
      <c r="A11895" t="s">
        <v>11963</v>
      </c>
      <c r="B11895" t="s">
        <v>68</v>
      </c>
      <c r="C11895" t="s">
        <v>4</v>
      </c>
      <c r="D11895" t="s">
        <v>63</v>
      </c>
      <c r="E11895" t="s">
        <v>19</v>
      </c>
      <c r="F11895" t="s">
        <v>52</v>
      </c>
      <c r="G11895">
        <v>14</v>
      </c>
      <c r="H11895">
        <v>120</v>
      </c>
      <c r="I11895">
        <v>1.2073273</v>
      </c>
      <c r="J11895">
        <v>2.1382509999999999</v>
      </c>
      <c r="K11895">
        <v>0.93092379999999997</v>
      </c>
      <c r="L11895">
        <v>0.47674820000000001</v>
      </c>
      <c r="M11895">
        <v>0.74507880000000004</v>
      </c>
      <c r="N11895">
        <v>0.93092379999999997</v>
      </c>
      <c r="O11895">
        <v>1.1167689999999999</v>
      </c>
      <c r="P11895">
        <v>1.3850990000000001</v>
      </c>
      <c r="Q11895">
        <v>99</v>
      </c>
      <c r="R11895">
        <v>0.35439510000000002</v>
      </c>
      <c r="S11895" t="s">
        <v>20810</v>
      </c>
    </row>
    <row r="11896" spans="1:19" x14ac:dyDescent="0.25">
      <c r="A11896" t="s">
        <v>11964</v>
      </c>
      <c r="B11896" t="s">
        <v>68</v>
      </c>
      <c r="C11896" t="s">
        <v>4</v>
      </c>
      <c r="D11896" t="s">
        <v>63</v>
      </c>
      <c r="E11896" t="s">
        <v>19</v>
      </c>
      <c r="F11896" t="s">
        <v>52</v>
      </c>
      <c r="G11896">
        <v>15</v>
      </c>
      <c r="H11896">
        <v>120</v>
      </c>
      <c r="I11896">
        <v>1.1224438000000001</v>
      </c>
      <c r="J11896">
        <v>2.4191189999999998</v>
      </c>
      <c r="K11896">
        <v>1.296675</v>
      </c>
      <c r="L11896">
        <v>0.80632879999999996</v>
      </c>
      <c r="M11896">
        <v>1.0960300000000001</v>
      </c>
      <c r="N11896">
        <v>1.296675</v>
      </c>
      <c r="O11896">
        <v>1.4973209999999999</v>
      </c>
      <c r="P11896">
        <v>1.7870220000000001</v>
      </c>
      <c r="Q11896">
        <v>101</v>
      </c>
      <c r="R11896">
        <v>0.3826194</v>
      </c>
      <c r="S11896" t="s">
        <v>20810</v>
      </c>
    </row>
    <row r="11897" spans="1:19" x14ac:dyDescent="0.25">
      <c r="A11897" t="s">
        <v>11965</v>
      </c>
      <c r="B11897" t="s">
        <v>68</v>
      </c>
      <c r="C11897" t="s">
        <v>4</v>
      </c>
      <c r="D11897" t="s">
        <v>63</v>
      </c>
      <c r="E11897" t="s">
        <v>19</v>
      </c>
      <c r="F11897" t="s">
        <v>52</v>
      </c>
      <c r="G11897">
        <v>16</v>
      </c>
      <c r="H11897">
        <v>120</v>
      </c>
      <c r="I11897">
        <v>1.2132750999999999</v>
      </c>
      <c r="J11897">
        <v>2.5944400000000001</v>
      </c>
      <c r="K11897">
        <v>1.381165</v>
      </c>
      <c r="L11897">
        <v>0.86359660000000005</v>
      </c>
      <c r="M11897">
        <v>1.1693800000000001</v>
      </c>
      <c r="N11897">
        <v>1.381165</v>
      </c>
      <c r="O11897">
        <v>1.5929500000000001</v>
      </c>
      <c r="P11897">
        <v>1.898733</v>
      </c>
      <c r="Q11897">
        <v>103</v>
      </c>
      <c r="R11897">
        <v>0.40386070000000002</v>
      </c>
      <c r="S11897" t="s">
        <v>20810</v>
      </c>
    </row>
    <row r="11898" spans="1:19" x14ac:dyDescent="0.25">
      <c r="A11898" t="s">
        <v>11966</v>
      </c>
      <c r="B11898" t="s">
        <v>68</v>
      </c>
      <c r="C11898" t="s">
        <v>4</v>
      </c>
      <c r="D11898" t="s">
        <v>63</v>
      </c>
      <c r="E11898" t="s">
        <v>19</v>
      </c>
      <c r="F11898" t="s">
        <v>52</v>
      </c>
      <c r="G11898">
        <v>17</v>
      </c>
      <c r="H11898">
        <v>120</v>
      </c>
      <c r="I11898">
        <v>1.4548878999999999</v>
      </c>
      <c r="J11898">
        <v>2.8244539999999998</v>
      </c>
      <c r="K11898">
        <v>1.3695660000000001</v>
      </c>
      <c r="L11898">
        <v>0.84588669999999999</v>
      </c>
      <c r="M11898">
        <v>1.155281</v>
      </c>
      <c r="N11898">
        <v>1.3695660000000001</v>
      </c>
      <c r="O11898">
        <v>1.583852</v>
      </c>
      <c r="P11898">
        <v>1.893246</v>
      </c>
      <c r="Q11898">
        <v>103.5</v>
      </c>
      <c r="R11898">
        <v>0.40862949999999998</v>
      </c>
      <c r="S11898" t="s">
        <v>20810</v>
      </c>
    </row>
    <row r="11899" spans="1:19" x14ac:dyDescent="0.25">
      <c r="A11899" t="s">
        <v>11967</v>
      </c>
      <c r="B11899" t="s">
        <v>68</v>
      </c>
      <c r="C11899" t="s">
        <v>4</v>
      </c>
      <c r="D11899" t="s">
        <v>63</v>
      </c>
      <c r="E11899" t="s">
        <v>19</v>
      </c>
      <c r="F11899" t="s">
        <v>52</v>
      </c>
      <c r="G11899">
        <v>18</v>
      </c>
      <c r="H11899">
        <v>120</v>
      </c>
      <c r="I11899">
        <v>1.4877852</v>
      </c>
      <c r="J11899">
        <v>2.9124629999999998</v>
      </c>
      <c r="K11899">
        <v>1.424677</v>
      </c>
      <c r="L11899">
        <v>0.94872710000000005</v>
      </c>
      <c r="M11899">
        <v>1.229922</v>
      </c>
      <c r="N11899">
        <v>1.424677</v>
      </c>
      <c r="O11899">
        <v>1.6194329999999999</v>
      </c>
      <c r="P11899">
        <v>1.900628</v>
      </c>
      <c r="Q11899">
        <v>104</v>
      </c>
      <c r="R11899">
        <v>0.37138599999999999</v>
      </c>
      <c r="S11899" t="s">
        <v>20810</v>
      </c>
    </row>
    <row r="11900" spans="1:19" x14ac:dyDescent="0.25">
      <c r="A11900" t="s">
        <v>11968</v>
      </c>
      <c r="B11900" t="s">
        <v>68</v>
      </c>
      <c r="C11900" t="s">
        <v>4</v>
      </c>
      <c r="D11900" t="s">
        <v>63</v>
      </c>
      <c r="E11900" t="s">
        <v>19</v>
      </c>
      <c r="F11900" t="s">
        <v>52</v>
      </c>
      <c r="G11900">
        <v>19</v>
      </c>
      <c r="H11900">
        <v>120</v>
      </c>
      <c r="I11900">
        <v>2.0936976</v>
      </c>
      <c r="J11900">
        <v>2.9151509999999998</v>
      </c>
      <c r="K11900">
        <v>0.82145349999999995</v>
      </c>
      <c r="L11900">
        <v>0.30767250000000002</v>
      </c>
      <c r="M11900">
        <v>0.6112185</v>
      </c>
      <c r="N11900">
        <v>0.82145349999999995</v>
      </c>
      <c r="O11900">
        <v>1.0316890000000001</v>
      </c>
      <c r="P11900">
        <v>1.3352349999999999</v>
      </c>
      <c r="Q11900">
        <v>103</v>
      </c>
      <c r="R11900">
        <v>0.40090540000000002</v>
      </c>
      <c r="S11900" t="s">
        <v>20810</v>
      </c>
    </row>
    <row r="11901" spans="1:19" x14ac:dyDescent="0.25">
      <c r="A11901" t="s">
        <v>11969</v>
      </c>
      <c r="B11901" t="s">
        <v>68</v>
      </c>
      <c r="C11901" t="s">
        <v>4</v>
      </c>
      <c r="D11901" t="s">
        <v>63</v>
      </c>
      <c r="E11901" t="s">
        <v>19</v>
      </c>
      <c r="F11901" t="s">
        <v>52</v>
      </c>
      <c r="G11901">
        <v>20</v>
      </c>
      <c r="H11901">
        <v>120</v>
      </c>
      <c r="I11901">
        <v>2.9495382000000001</v>
      </c>
      <c r="J11901">
        <v>2.963927</v>
      </c>
      <c r="K11901">
        <v>1.43891E-2</v>
      </c>
      <c r="L11901">
        <v>-0.58099060000000002</v>
      </c>
      <c r="M11901">
        <v>-0.22923550000000001</v>
      </c>
      <c r="N11901">
        <v>1.43891E-2</v>
      </c>
      <c r="O11901">
        <v>0.25801370000000001</v>
      </c>
      <c r="P11901">
        <v>0.60976889999999995</v>
      </c>
      <c r="Q11901">
        <v>102.5</v>
      </c>
      <c r="R11901">
        <v>0.46457730000000003</v>
      </c>
      <c r="S11901" t="s">
        <v>20810</v>
      </c>
    </row>
    <row r="11902" spans="1:19" x14ac:dyDescent="0.25">
      <c r="A11902" t="s">
        <v>11970</v>
      </c>
      <c r="B11902" t="s">
        <v>68</v>
      </c>
      <c r="C11902" t="s">
        <v>4</v>
      </c>
      <c r="D11902" t="s">
        <v>63</v>
      </c>
      <c r="E11902" t="s">
        <v>19</v>
      </c>
      <c r="F11902" t="s">
        <v>52</v>
      </c>
      <c r="G11902">
        <v>21</v>
      </c>
      <c r="H11902">
        <v>120</v>
      </c>
      <c r="I11902">
        <v>3.3144444000000002</v>
      </c>
      <c r="J11902">
        <v>2.9106869999999998</v>
      </c>
      <c r="K11902">
        <v>-0.40375739999999999</v>
      </c>
      <c r="L11902">
        <v>-1.001206</v>
      </c>
      <c r="M11902">
        <v>-0.64822829999999998</v>
      </c>
      <c r="N11902">
        <v>-0.40375739999999999</v>
      </c>
      <c r="O11902">
        <v>-0.15928639999999999</v>
      </c>
      <c r="P11902">
        <v>0.1936909</v>
      </c>
      <c r="Q11902">
        <v>98.5</v>
      </c>
      <c r="R11902">
        <v>0.46619139999999998</v>
      </c>
      <c r="S11902" t="s">
        <v>20810</v>
      </c>
    </row>
    <row r="11903" spans="1:19" x14ac:dyDescent="0.25">
      <c r="A11903" t="s">
        <v>11971</v>
      </c>
      <c r="B11903" t="s">
        <v>68</v>
      </c>
      <c r="C11903" t="s">
        <v>4</v>
      </c>
      <c r="D11903" t="s">
        <v>63</v>
      </c>
      <c r="E11903" t="s">
        <v>19</v>
      </c>
      <c r="F11903" t="s">
        <v>52</v>
      </c>
      <c r="G11903">
        <v>22</v>
      </c>
      <c r="H11903">
        <v>120</v>
      </c>
      <c r="I11903">
        <v>3.1927736000000002</v>
      </c>
      <c r="J11903">
        <v>3.0165500000000001</v>
      </c>
      <c r="K11903">
        <v>-0.1762232</v>
      </c>
      <c r="L11903">
        <v>-0.7004785</v>
      </c>
      <c r="M11903">
        <v>-0.39074419999999999</v>
      </c>
      <c r="N11903">
        <v>-0.1762232</v>
      </c>
      <c r="O11903">
        <v>3.8297699999999997E-2</v>
      </c>
      <c r="P11903">
        <v>0.34803200000000001</v>
      </c>
      <c r="Q11903">
        <v>96.5</v>
      </c>
      <c r="R11903">
        <v>0.40907850000000001</v>
      </c>
      <c r="S11903" t="s">
        <v>20810</v>
      </c>
    </row>
    <row r="11904" spans="1:19" x14ac:dyDescent="0.25">
      <c r="A11904" t="s">
        <v>11972</v>
      </c>
      <c r="B11904" t="s">
        <v>68</v>
      </c>
      <c r="C11904" t="s">
        <v>4</v>
      </c>
      <c r="D11904" t="s">
        <v>63</v>
      </c>
      <c r="E11904" t="s">
        <v>19</v>
      </c>
      <c r="F11904" t="s">
        <v>52</v>
      </c>
      <c r="G11904">
        <v>23</v>
      </c>
      <c r="H11904">
        <v>120</v>
      </c>
      <c r="I11904">
        <v>3.0647315000000002</v>
      </c>
      <c r="J11904">
        <v>2.4145560000000001</v>
      </c>
      <c r="K11904">
        <v>-0.65017590000000003</v>
      </c>
      <c r="L11904">
        <v>-1.1935960000000001</v>
      </c>
      <c r="M11904">
        <v>-0.87253890000000001</v>
      </c>
      <c r="N11904">
        <v>-0.65017590000000003</v>
      </c>
      <c r="O11904">
        <v>-0.427813</v>
      </c>
      <c r="P11904">
        <v>-0.1067562</v>
      </c>
      <c r="Q11904">
        <v>94</v>
      </c>
      <c r="R11904">
        <v>0.42403259999999998</v>
      </c>
      <c r="S11904" t="s">
        <v>20810</v>
      </c>
    </row>
    <row r="11905" spans="1:19" x14ac:dyDescent="0.25">
      <c r="A11905" t="s">
        <v>11973</v>
      </c>
      <c r="B11905" t="s">
        <v>68</v>
      </c>
      <c r="C11905" t="s">
        <v>4</v>
      </c>
      <c r="D11905" t="s">
        <v>63</v>
      </c>
      <c r="E11905" t="s">
        <v>19</v>
      </c>
      <c r="F11905" t="s">
        <v>52</v>
      </c>
      <c r="G11905">
        <v>24</v>
      </c>
      <c r="H11905">
        <v>120</v>
      </c>
      <c r="I11905">
        <v>2.8833605000000002</v>
      </c>
      <c r="J11905">
        <v>2.3282449999999999</v>
      </c>
      <c r="K11905">
        <v>-0.55511580000000005</v>
      </c>
      <c r="L11905">
        <v>-1.022071</v>
      </c>
      <c r="M11905">
        <v>-0.74619009999999997</v>
      </c>
      <c r="N11905">
        <v>-0.55511580000000005</v>
      </c>
      <c r="O11905">
        <v>-0.36404140000000001</v>
      </c>
      <c r="P11905">
        <v>-8.81604E-2</v>
      </c>
      <c r="Q11905">
        <v>90.5</v>
      </c>
      <c r="R11905">
        <v>0.3643672</v>
      </c>
      <c r="S11905" t="s">
        <v>20810</v>
      </c>
    </row>
    <row r="11906" spans="1:19" x14ac:dyDescent="0.25">
      <c r="A11906" t="s">
        <v>11974</v>
      </c>
      <c r="B11906" t="s">
        <v>68</v>
      </c>
      <c r="C11906" t="s">
        <v>4</v>
      </c>
      <c r="D11906" t="s">
        <v>63</v>
      </c>
      <c r="E11906" t="s">
        <v>20</v>
      </c>
      <c r="F11906" t="s">
        <v>6</v>
      </c>
      <c r="G11906">
        <v>1</v>
      </c>
      <c r="H11906">
        <v>120</v>
      </c>
      <c r="I11906">
        <v>2.1157134000000002</v>
      </c>
      <c r="J11906">
        <v>1.8557380000000001</v>
      </c>
      <c r="K11906">
        <v>-0.25997579999999998</v>
      </c>
      <c r="L11906">
        <v>-0.59323870000000001</v>
      </c>
      <c r="M11906">
        <v>-0.39634429999999998</v>
      </c>
      <c r="N11906">
        <v>-0.25997579999999998</v>
      </c>
      <c r="O11906">
        <v>-0.1236073</v>
      </c>
      <c r="P11906">
        <v>7.3287099999999994E-2</v>
      </c>
      <c r="Q11906">
        <v>82.760869999999997</v>
      </c>
      <c r="R11906">
        <v>0.26004640000000001</v>
      </c>
      <c r="S11906" t="s">
        <v>20810</v>
      </c>
    </row>
    <row r="11907" spans="1:19" x14ac:dyDescent="0.25">
      <c r="A11907" t="s">
        <v>11975</v>
      </c>
      <c r="B11907" t="s">
        <v>68</v>
      </c>
      <c r="C11907" t="s">
        <v>4</v>
      </c>
      <c r="D11907" t="s">
        <v>63</v>
      </c>
      <c r="E11907" t="s">
        <v>20</v>
      </c>
      <c r="F11907" t="s">
        <v>6</v>
      </c>
      <c r="G11907">
        <v>2</v>
      </c>
      <c r="H11907">
        <v>120</v>
      </c>
      <c r="I11907">
        <v>1.9519569000000001</v>
      </c>
      <c r="J11907">
        <v>1.6422969999999999</v>
      </c>
      <c r="K11907">
        <v>-0.3096602</v>
      </c>
      <c r="L11907">
        <v>-0.62445870000000003</v>
      </c>
      <c r="M11907">
        <v>-0.43847320000000001</v>
      </c>
      <c r="N11907">
        <v>-0.3096602</v>
      </c>
      <c r="O11907">
        <v>-0.18084720000000001</v>
      </c>
      <c r="P11907">
        <v>5.1383000000000002E-3</v>
      </c>
      <c r="Q11907">
        <v>80.456519999999998</v>
      </c>
      <c r="R11907">
        <v>0.24563860000000001</v>
      </c>
      <c r="S11907" t="s">
        <v>20810</v>
      </c>
    </row>
    <row r="11908" spans="1:19" x14ac:dyDescent="0.25">
      <c r="A11908" t="s">
        <v>11976</v>
      </c>
      <c r="B11908" t="s">
        <v>68</v>
      </c>
      <c r="C11908" t="s">
        <v>4</v>
      </c>
      <c r="D11908" t="s">
        <v>63</v>
      </c>
      <c r="E11908" t="s">
        <v>20</v>
      </c>
      <c r="F11908" t="s">
        <v>6</v>
      </c>
      <c r="G11908">
        <v>3</v>
      </c>
      <c r="H11908">
        <v>120</v>
      </c>
      <c r="I11908">
        <v>1.7583428000000001</v>
      </c>
      <c r="J11908">
        <v>1.487112</v>
      </c>
      <c r="K11908">
        <v>-0.27123069999999999</v>
      </c>
      <c r="L11908">
        <v>-0.57421549999999999</v>
      </c>
      <c r="M11908">
        <v>-0.39520959999999999</v>
      </c>
      <c r="N11908">
        <v>-0.27123069999999999</v>
      </c>
      <c r="O11908">
        <v>-0.14725179999999999</v>
      </c>
      <c r="P11908">
        <v>3.1753999999999998E-2</v>
      </c>
      <c r="Q11908">
        <v>78.673910000000006</v>
      </c>
      <c r="R11908">
        <v>0.2364203</v>
      </c>
      <c r="S11908" t="s">
        <v>20810</v>
      </c>
    </row>
    <row r="11909" spans="1:19" x14ac:dyDescent="0.25">
      <c r="A11909" t="s">
        <v>11977</v>
      </c>
      <c r="B11909" t="s">
        <v>68</v>
      </c>
      <c r="C11909" t="s">
        <v>4</v>
      </c>
      <c r="D11909" t="s">
        <v>63</v>
      </c>
      <c r="E11909" t="s">
        <v>20</v>
      </c>
      <c r="F11909" t="s">
        <v>6</v>
      </c>
      <c r="G11909">
        <v>4</v>
      </c>
      <c r="H11909">
        <v>120</v>
      </c>
      <c r="I11909">
        <v>1.6154227999999999</v>
      </c>
      <c r="J11909">
        <v>1.407816</v>
      </c>
      <c r="K11909">
        <v>-0.20760690000000001</v>
      </c>
      <c r="L11909">
        <v>-0.48669299999999999</v>
      </c>
      <c r="M11909">
        <v>-0.3218067</v>
      </c>
      <c r="N11909">
        <v>-0.20760690000000001</v>
      </c>
      <c r="O11909">
        <v>-9.3407100000000007E-2</v>
      </c>
      <c r="P11909">
        <v>7.1479200000000007E-2</v>
      </c>
      <c r="Q11909">
        <v>77.130430000000004</v>
      </c>
      <c r="R11909">
        <v>0.2177721</v>
      </c>
      <c r="S11909" t="s">
        <v>20810</v>
      </c>
    </row>
    <row r="11910" spans="1:19" x14ac:dyDescent="0.25">
      <c r="A11910" t="s">
        <v>11978</v>
      </c>
      <c r="B11910" t="s">
        <v>68</v>
      </c>
      <c r="C11910" t="s">
        <v>4</v>
      </c>
      <c r="D11910" t="s">
        <v>63</v>
      </c>
      <c r="E11910" t="s">
        <v>20</v>
      </c>
      <c r="F11910" t="s">
        <v>6</v>
      </c>
      <c r="G11910">
        <v>5</v>
      </c>
      <c r="H11910">
        <v>120</v>
      </c>
      <c r="I11910">
        <v>1.4075340000000001</v>
      </c>
      <c r="J11910">
        <v>1.29863</v>
      </c>
      <c r="K11910">
        <v>-0.1089041</v>
      </c>
      <c r="L11910">
        <v>-0.35829610000000001</v>
      </c>
      <c r="M11910">
        <v>-0.21095330000000001</v>
      </c>
      <c r="N11910">
        <v>-0.1089041</v>
      </c>
      <c r="O11910">
        <v>-6.855E-3</v>
      </c>
      <c r="P11910">
        <v>0.1404878</v>
      </c>
      <c r="Q11910">
        <v>75.565219999999997</v>
      </c>
      <c r="R11910">
        <v>0.19460160000000001</v>
      </c>
      <c r="S11910" t="s">
        <v>20810</v>
      </c>
    </row>
    <row r="11911" spans="1:19" x14ac:dyDescent="0.25">
      <c r="A11911" t="s">
        <v>11979</v>
      </c>
      <c r="B11911" t="s">
        <v>68</v>
      </c>
      <c r="C11911" t="s">
        <v>4</v>
      </c>
      <c r="D11911" t="s">
        <v>63</v>
      </c>
      <c r="E11911" t="s">
        <v>20</v>
      </c>
      <c r="F11911" t="s">
        <v>6</v>
      </c>
      <c r="G11911">
        <v>6</v>
      </c>
      <c r="H11911">
        <v>120</v>
      </c>
      <c r="I11911">
        <v>1.3939185000000001</v>
      </c>
      <c r="J11911">
        <v>1.334897</v>
      </c>
      <c r="K11911">
        <v>-5.9021700000000003E-2</v>
      </c>
      <c r="L11911">
        <v>-0.29497519999999999</v>
      </c>
      <c r="M11911">
        <v>-0.15557199999999999</v>
      </c>
      <c r="N11911">
        <v>-5.9021700000000003E-2</v>
      </c>
      <c r="O11911">
        <v>3.7528600000000002E-2</v>
      </c>
      <c r="P11911">
        <v>0.1769319</v>
      </c>
      <c r="Q11911">
        <v>74.173910000000006</v>
      </c>
      <c r="R11911">
        <v>0.18411549999999999</v>
      </c>
      <c r="S11911" t="s">
        <v>20810</v>
      </c>
    </row>
    <row r="11912" spans="1:19" x14ac:dyDescent="0.25">
      <c r="A11912" t="s">
        <v>11980</v>
      </c>
      <c r="B11912" t="s">
        <v>68</v>
      </c>
      <c r="C11912" t="s">
        <v>4</v>
      </c>
      <c r="D11912" t="s">
        <v>63</v>
      </c>
      <c r="E11912" t="s">
        <v>20</v>
      </c>
      <c r="F11912" t="s">
        <v>6</v>
      </c>
      <c r="G11912">
        <v>7</v>
      </c>
      <c r="H11912">
        <v>120</v>
      </c>
      <c r="I11912">
        <v>1.4584507</v>
      </c>
      <c r="J11912">
        <v>1.3290299999999999</v>
      </c>
      <c r="K11912">
        <v>-0.12942049999999999</v>
      </c>
      <c r="L11912">
        <v>-0.38418390000000002</v>
      </c>
      <c r="M11912">
        <v>-0.2336676</v>
      </c>
      <c r="N11912">
        <v>-0.12942049999999999</v>
      </c>
      <c r="O11912">
        <v>-2.5173399999999999E-2</v>
      </c>
      <c r="P11912">
        <v>0.1253428</v>
      </c>
      <c r="Q11912">
        <v>73.347819999999999</v>
      </c>
      <c r="R11912">
        <v>0.19879289999999999</v>
      </c>
      <c r="S11912" t="s">
        <v>20810</v>
      </c>
    </row>
    <row r="11913" spans="1:19" x14ac:dyDescent="0.25">
      <c r="A11913" t="s">
        <v>11981</v>
      </c>
      <c r="B11913" t="s">
        <v>68</v>
      </c>
      <c r="C11913" t="s">
        <v>4</v>
      </c>
      <c r="D11913" t="s">
        <v>63</v>
      </c>
      <c r="E11913" t="s">
        <v>20</v>
      </c>
      <c r="F11913" t="s">
        <v>6</v>
      </c>
      <c r="G11913">
        <v>8</v>
      </c>
      <c r="H11913">
        <v>120</v>
      </c>
      <c r="I11913">
        <v>1.4255671999999999</v>
      </c>
      <c r="J11913">
        <v>1.3856489999999999</v>
      </c>
      <c r="K11913">
        <v>-3.9918000000000002E-2</v>
      </c>
      <c r="L11913">
        <v>-0.31744600000000001</v>
      </c>
      <c r="M11913">
        <v>-0.15348020000000001</v>
      </c>
      <c r="N11913">
        <v>-3.9918000000000002E-2</v>
      </c>
      <c r="O11913">
        <v>7.3644200000000007E-2</v>
      </c>
      <c r="P11913">
        <v>0.23761009999999999</v>
      </c>
      <c r="Q11913">
        <v>75.456519999999998</v>
      </c>
      <c r="R11913">
        <v>0.21655630000000001</v>
      </c>
      <c r="S11913" t="s">
        <v>20810</v>
      </c>
    </row>
    <row r="11914" spans="1:19" x14ac:dyDescent="0.25">
      <c r="A11914" t="s">
        <v>11982</v>
      </c>
      <c r="B11914" t="s">
        <v>68</v>
      </c>
      <c r="C11914" t="s">
        <v>4</v>
      </c>
      <c r="D11914" t="s">
        <v>63</v>
      </c>
      <c r="E11914" t="s">
        <v>20</v>
      </c>
      <c r="F11914" t="s">
        <v>6</v>
      </c>
      <c r="G11914">
        <v>9</v>
      </c>
      <c r="H11914">
        <v>120</v>
      </c>
      <c r="I11914">
        <v>1.3137615</v>
      </c>
      <c r="J11914">
        <v>1.5498130000000001</v>
      </c>
      <c r="K11914">
        <v>0.23605119999999999</v>
      </c>
      <c r="L11914">
        <v>-1.2179199999999999E-2</v>
      </c>
      <c r="M11914">
        <v>0.1344774</v>
      </c>
      <c r="N11914">
        <v>0.23605119999999999</v>
      </c>
      <c r="O11914">
        <v>0.33762510000000001</v>
      </c>
      <c r="P11914">
        <v>0.48428159999999998</v>
      </c>
      <c r="Q11914">
        <v>79</v>
      </c>
      <c r="R11914">
        <v>0.19369520000000001</v>
      </c>
      <c r="S11914" t="s">
        <v>20810</v>
      </c>
    </row>
    <row r="11915" spans="1:19" x14ac:dyDescent="0.25">
      <c r="A11915" t="s">
        <v>11983</v>
      </c>
      <c r="B11915" t="s">
        <v>68</v>
      </c>
      <c r="C11915" t="s">
        <v>4</v>
      </c>
      <c r="D11915" t="s">
        <v>63</v>
      </c>
      <c r="E11915" t="s">
        <v>20</v>
      </c>
      <c r="F11915" t="s">
        <v>6</v>
      </c>
      <c r="G11915">
        <v>10</v>
      </c>
      <c r="H11915">
        <v>120</v>
      </c>
      <c r="I11915">
        <v>1.3185576999999999</v>
      </c>
      <c r="J11915">
        <v>1.577834</v>
      </c>
      <c r="K11915">
        <v>0.25927600000000001</v>
      </c>
      <c r="L11915">
        <v>-2.01082E-2</v>
      </c>
      <c r="M11915">
        <v>0.14495430000000001</v>
      </c>
      <c r="N11915">
        <v>0.25927600000000001</v>
      </c>
      <c r="O11915">
        <v>0.37359779999999998</v>
      </c>
      <c r="P11915">
        <v>0.53866020000000003</v>
      </c>
      <c r="Q11915">
        <v>82.913039999999995</v>
      </c>
      <c r="R11915">
        <v>0.21800459999999999</v>
      </c>
      <c r="S11915" t="s">
        <v>20810</v>
      </c>
    </row>
    <row r="11916" spans="1:19" x14ac:dyDescent="0.25">
      <c r="A11916" t="s">
        <v>11984</v>
      </c>
      <c r="B11916" t="s">
        <v>68</v>
      </c>
      <c r="C11916" t="s">
        <v>4</v>
      </c>
      <c r="D11916" t="s">
        <v>63</v>
      </c>
      <c r="E11916" t="s">
        <v>20</v>
      </c>
      <c r="F11916" t="s">
        <v>6</v>
      </c>
      <c r="G11916">
        <v>11</v>
      </c>
      <c r="H11916">
        <v>120</v>
      </c>
      <c r="I11916">
        <v>1.2427291</v>
      </c>
      <c r="J11916">
        <v>1.5194030000000001</v>
      </c>
      <c r="K11916">
        <v>0.27667370000000002</v>
      </c>
      <c r="L11916">
        <v>2.78517E-2</v>
      </c>
      <c r="M11916">
        <v>0.17485780000000001</v>
      </c>
      <c r="N11916">
        <v>0.27667370000000002</v>
      </c>
      <c r="O11916">
        <v>0.37848959999999998</v>
      </c>
      <c r="P11916">
        <v>0.52549559999999995</v>
      </c>
      <c r="Q11916">
        <v>86.565219999999997</v>
      </c>
      <c r="R11916">
        <v>0.19415679999999999</v>
      </c>
      <c r="S11916" t="s">
        <v>20810</v>
      </c>
    </row>
    <row r="11917" spans="1:19" x14ac:dyDescent="0.25">
      <c r="A11917" t="s">
        <v>11985</v>
      </c>
      <c r="B11917" t="s">
        <v>68</v>
      </c>
      <c r="C11917" t="s">
        <v>4</v>
      </c>
      <c r="D11917" t="s">
        <v>63</v>
      </c>
      <c r="E11917" t="s">
        <v>20</v>
      </c>
      <c r="F11917" t="s">
        <v>6</v>
      </c>
      <c r="G11917">
        <v>12</v>
      </c>
      <c r="H11917">
        <v>120</v>
      </c>
      <c r="I11917">
        <v>1.2601956000000001</v>
      </c>
      <c r="J11917">
        <v>1.5774550000000001</v>
      </c>
      <c r="K11917">
        <v>0.31725890000000001</v>
      </c>
      <c r="L11917">
        <v>5.0036600000000001E-2</v>
      </c>
      <c r="M11917">
        <v>0.20791370000000001</v>
      </c>
      <c r="N11917">
        <v>0.31725890000000001</v>
      </c>
      <c r="O11917">
        <v>0.42660409999999999</v>
      </c>
      <c r="P11917">
        <v>0.58448120000000003</v>
      </c>
      <c r="Q11917">
        <v>90.173910000000006</v>
      </c>
      <c r="R11917">
        <v>0.2085147</v>
      </c>
      <c r="S11917" t="s">
        <v>20810</v>
      </c>
    </row>
    <row r="11918" spans="1:19" x14ac:dyDescent="0.25">
      <c r="A11918" t="s">
        <v>11986</v>
      </c>
      <c r="B11918" t="s">
        <v>68</v>
      </c>
      <c r="C11918" t="s">
        <v>4</v>
      </c>
      <c r="D11918" t="s">
        <v>63</v>
      </c>
      <c r="E11918" t="s">
        <v>20</v>
      </c>
      <c r="F11918" t="s">
        <v>6</v>
      </c>
      <c r="G11918">
        <v>13</v>
      </c>
      <c r="H11918">
        <v>120</v>
      </c>
      <c r="I11918">
        <v>1.2794977000000001</v>
      </c>
      <c r="J11918">
        <v>1.7303550000000001</v>
      </c>
      <c r="K11918">
        <v>0.4508568</v>
      </c>
      <c r="L11918">
        <v>0.15619479999999999</v>
      </c>
      <c r="M11918">
        <v>0.33028350000000001</v>
      </c>
      <c r="N11918">
        <v>0.4508568</v>
      </c>
      <c r="O11918">
        <v>0.57143010000000005</v>
      </c>
      <c r="P11918">
        <v>0.74551889999999998</v>
      </c>
      <c r="Q11918">
        <v>93.282610000000005</v>
      </c>
      <c r="R11918">
        <v>0.22992599999999999</v>
      </c>
      <c r="S11918" t="s">
        <v>20810</v>
      </c>
    </row>
    <row r="11919" spans="1:19" x14ac:dyDescent="0.25">
      <c r="A11919" t="s">
        <v>11987</v>
      </c>
      <c r="B11919" t="s">
        <v>68</v>
      </c>
      <c r="C11919" t="s">
        <v>4</v>
      </c>
      <c r="D11919" t="s">
        <v>63</v>
      </c>
      <c r="E11919" t="s">
        <v>20</v>
      </c>
      <c r="F11919" t="s">
        <v>6</v>
      </c>
      <c r="G11919">
        <v>14</v>
      </c>
      <c r="H11919">
        <v>120</v>
      </c>
      <c r="I11919">
        <v>1.3123062000000001</v>
      </c>
      <c r="J11919">
        <v>1.8234600000000001</v>
      </c>
      <c r="K11919">
        <v>0.511154</v>
      </c>
      <c r="L11919">
        <v>0.18966939999999999</v>
      </c>
      <c r="M11919">
        <v>0.37960509999999997</v>
      </c>
      <c r="N11919">
        <v>0.511154</v>
      </c>
      <c r="O11919">
        <v>0.64270289999999997</v>
      </c>
      <c r="P11919">
        <v>0.83263860000000001</v>
      </c>
      <c r="Q11919">
        <v>95.891300000000001</v>
      </c>
      <c r="R11919">
        <v>0.25085580000000002</v>
      </c>
      <c r="S11919" t="s">
        <v>20810</v>
      </c>
    </row>
    <row r="11920" spans="1:19" x14ac:dyDescent="0.25">
      <c r="A11920" t="s">
        <v>11988</v>
      </c>
      <c r="B11920" t="s">
        <v>68</v>
      </c>
      <c r="C11920" t="s">
        <v>4</v>
      </c>
      <c r="D11920" t="s">
        <v>63</v>
      </c>
      <c r="E11920" t="s">
        <v>20</v>
      </c>
      <c r="F11920" t="s">
        <v>6</v>
      </c>
      <c r="G11920">
        <v>15</v>
      </c>
      <c r="H11920">
        <v>120</v>
      </c>
      <c r="I11920">
        <v>1.385704</v>
      </c>
      <c r="J11920">
        <v>2.1738019999999998</v>
      </c>
      <c r="K11920">
        <v>0.78809839999999998</v>
      </c>
      <c r="L11920">
        <v>0.43933250000000001</v>
      </c>
      <c r="M11920">
        <v>0.64538620000000002</v>
      </c>
      <c r="N11920">
        <v>0.78809839999999998</v>
      </c>
      <c r="O11920">
        <v>0.93081060000000004</v>
      </c>
      <c r="P11920">
        <v>1.1368640000000001</v>
      </c>
      <c r="Q11920">
        <v>98.108699999999999</v>
      </c>
      <c r="R11920">
        <v>0.27214349999999998</v>
      </c>
      <c r="S11920" t="s">
        <v>20810</v>
      </c>
    </row>
    <row r="11921" spans="1:19" x14ac:dyDescent="0.25">
      <c r="A11921" t="s">
        <v>11989</v>
      </c>
      <c r="B11921" t="s">
        <v>68</v>
      </c>
      <c r="C11921" t="s">
        <v>4</v>
      </c>
      <c r="D11921" t="s">
        <v>63</v>
      </c>
      <c r="E11921" t="s">
        <v>20</v>
      </c>
      <c r="F11921" t="s">
        <v>6</v>
      </c>
      <c r="G11921">
        <v>16</v>
      </c>
      <c r="H11921">
        <v>120</v>
      </c>
      <c r="I11921">
        <v>1.5429583</v>
      </c>
      <c r="J11921">
        <v>2.353443</v>
      </c>
      <c r="K11921">
        <v>0.81048480000000001</v>
      </c>
      <c r="L11921">
        <v>0.44238810000000001</v>
      </c>
      <c r="M11921">
        <v>0.65986259999999997</v>
      </c>
      <c r="N11921">
        <v>0.81048480000000001</v>
      </c>
      <c r="O11921">
        <v>0.96110700000000004</v>
      </c>
      <c r="P11921">
        <v>1.178582</v>
      </c>
      <c r="Q11921">
        <v>99.565219999999997</v>
      </c>
      <c r="R11921">
        <v>0.28722740000000002</v>
      </c>
      <c r="S11921" t="s">
        <v>20810</v>
      </c>
    </row>
    <row r="11922" spans="1:19" x14ac:dyDescent="0.25">
      <c r="A11922" t="s">
        <v>11990</v>
      </c>
      <c r="B11922" t="s">
        <v>68</v>
      </c>
      <c r="C11922" t="s">
        <v>4</v>
      </c>
      <c r="D11922" t="s">
        <v>63</v>
      </c>
      <c r="E11922" t="s">
        <v>20</v>
      </c>
      <c r="F11922" t="s">
        <v>6</v>
      </c>
      <c r="G11922">
        <v>17</v>
      </c>
      <c r="H11922">
        <v>120</v>
      </c>
      <c r="I11922">
        <v>1.7373612</v>
      </c>
      <c r="J11922">
        <v>2.4251309999999999</v>
      </c>
      <c r="K11922">
        <v>0.68777010000000005</v>
      </c>
      <c r="L11922">
        <v>0.31142419999999998</v>
      </c>
      <c r="M11922">
        <v>0.53377229999999998</v>
      </c>
      <c r="N11922">
        <v>0.68777010000000005</v>
      </c>
      <c r="O11922">
        <v>0.84176779999999995</v>
      </c>
      <c r="P11922">
        <v>1.0641160000000001</v>
      </c>
      <c r="Q11922">
        <v>100.36960000000001</v>
      </c>
      <c r="R11922">
        <v>0.29366429999999999</v>
      </c>
      <c r="S11922" t="s">
        <v>20810</v>
      </c>
    </row>
    <row r="11923" spans="1:19" x14ac:dyDescent="0.25">
      <c r="A11923" t="s">
        <v>11991</v>
      </c>
      <c r="B11923" t="s">
        <v>68</v>
      </c>
      <c r="C11923" t="s">
        <v>4</v>
      </c>
      <c r="D11923" t="s">
        <v>63</v>
      </c>
      <c r="E11923" t="s">
        <v>20</v>
      </c>
      <c r="F11923" t="s">
        <v>6</v>
      </c>
      <c r="G11923">
        <v>18</v>
      </c>
      <c r="H11923">
        <v>120</v>
      </c>
      <c r="I11923">
        <v>2.0764338000000002</v>
      </c>
      <c r="J11923">
        <v>2.6090170000000001</v>
      </c>
      <c r="K11923">
        <v>0.53258289999999997</v>
      </c>
      <c r="L11923">
        <v>0.15114030000000001</v>
      </c>
      <c r="M11923">
        <v>0.37649969999999999</v>
      </c>
      <c r="N11923">
        <v>0.53258289999999997</v>
      </c>
      <c r="O11923">
        <v>0.68866609999999995</v>
      </c>
      <c r="P11923">
        <v>0.91402539999999999</v>
      </c>
      <c r="Q11923">
        <v>100.3261</v>
      </c>
      <c r="R11923">
        <v>0.29764119999999999</v>
      </c>
      <c r="S11923" t="s">
        <v>20810</v>
      </c>
    </row>
    <row r="11924" spans="1:19" x14ac:dyDescent="0.25">
      <c r="A11924" t="s">
        <v>11992</v>
      </c>
      <c r="B11924" t="s">
        <v>68</v>
      </c>
      <c r="C11924" t="s">
        <v>4</v>
      </c>
      <c r="D11924" t="s">
        <v>63</v>
      </c>
      <c r="E11924" t="s">
        <v>20</v>
      </c>
      <c r="F11924" t="s">
        <v>6</v>
      </c>
      <c r="G11924">
        <v>19</v>
      </c>
      <c r="H11924">
        <v>120</v>
      </c>
      <c r="I11924">
        <v>2.2992675999999999</v>
      </c>
      <c r="J11924">
        <v>2.7166779999999999</v>
      </c>
      <c r="K11924">
        <v>0.41741010000000001</v>
      </c>
      <c r="L11924">
        <v>4.7828900000000001E-2</v>
      </c>
      <c r="M11924">
        <v>0.26618049999999999</v>
      </c>
      <c r="N11924">
        <v>0.41741010000000001</v>
      </c>
      <c r="O11924">
        <v>0.56863969999999997</v>
      </c>
      <c r="P11924">
        <v>0.7869912</v>
      </c>
      <c r="Q11924">
        <v>98.717389999999995</v>
      </c>
      <c r="R11924">
        <v>0.28838570000000002</v>
      </c>
      <c r="S11924" t="s">
        <v>20810</v>
      </c>
    </row>
    <row r="11925" spans="1:19" x14ac:dyDescent="0.25">
      <c r="A11925" t="s">
        <v>11993</v>
      </c>
      <c r="B11925" t="s">
        <v>68</v>
      </c>
      <c r="C11925" t="s">
        <v>4</v>
      </c>
      <c r="D11925" t="s">
        <v>63</v>
      </c>
      <c r="E11925" t="s">
        <v>20</v>
      </c>
      <c r="F11925" t="s">
        <v>6</v>
      </c>
      <c r="G11925">
        <v>20</v>
      </c>
      <c r="H11925">
        <v>120</v>
      </c>
      <c r="I11925">
        <v>2.7220469999999999</v>
      </c>
      <c r="J11925">
        <v>2.7708400000000002</v>
      </c>
      <c r="K11925">
        <v>4.8793200000000002E-2</v>
      </c>
      <c r="L11925">
        <v>-0.30971310000000002</v>
      </c>
      <c r="M11925">
        <v>-9.7904699999999997E-2</v>
      </c>
      <c r="N11925">
        <v>4.8793200000000002E-2</v>
      </c>
      <c r="O11925">
        <v>0.1954911</v>
      </c>
      <c r="P11925">
        <v>0.40729949999999998</v>
      </c>
      <c r="Q11925">
        <v>96.5</v>
      </c>
      <c r="R11925">
        <v>0.27974389999999999</v>
      </c>
      <c r="S11925" t="s">
        <v>20810</v>
      </c>
    </row>
    <row r="11926" spans="1:19" x14ac:dyDescent="0.25">
      <c r="A11926" t="s">
        <v>11994</v>
      </c>
      <c r="B11926" t="s">
        <v>68</v>
      </c>
      <c r="C11926" t="s">
        <v>4</v>
      </c>
      <c r="D11926" t="s">
        <v>63</v>
      </c>
      <c r="E11926" t="s">
        <v>20</v>
      </c>
      <c r="F11926" t="s">
        <v>6</v>
      </c>
      <c r="G11926">
        <v>21</v>
      </c>
      <c r="H11926">
        <v>120</v>
      </c>
      <c r="I11926">
        <v>2.9113745</v>
      </c>
      <c r="J11926">
        <v>2.9209870000000002</v>
      </c>
      <c r="K11926">
        <v>9.6121000000000002E-3</v>
      </c>
      <c r="L11926">
        <v>-0.37428260000000002</v>
      </c>
      <c r="M11926">
        <v>-0.14747450000000001</v>
      </c>
      <c r="N11926">
        <v>9.6121000000000002E-3</v>
      </c>
      <c r="O11926">
        <v>0.16669870000000001</v>
      </c>
      <c r="P11926">
        <v>0.39350679999999999</v>
      </c>
      <c r="Q11926">
        <v>93.456519999999998</v>
      </c>
      <c r="R11926">
        <v>0.2995546</v>
      </c>
      <c r="S11926" t="s">
        <v>20810</v>
      </c>
    </row>
    <row r="11927" spans="1:19" x14ac:dyDescent="0.25">
      <c r="A11927" t="s">
        <v>11995</v>
      </c>
      <c r="B11927" t="s">
        <v>68</v>
      </c>
      <c r="C11927" t="s">
        <v>4</v>
      </c>
      <c r="D11927" t="s">
        <v>63</v>
      </c>
      <c r="E11927" t="s">
        <v>20</v>
      </c>
      <c r="F11927" t="s">
        <v>6</v>
      </c>
      <c r="G11927">
        <v>22</v>
      </c>
      <c r="H11927">
        <v>120</v>
      </c>
      <c r="I11927">
        <v>2.9584779999999999</v>
      </c>
      <c r="J11927">
        <v>2.9713780000000001</v>
      </c>
      <c r="K11927">
        <v>1.2899900000000001E-2</v>
      </c>
      <c r="L11927">
        <v>-0.36233799999999999</v>
      </c>
      <c r="M11927">
        <v>-0.1406444</v>
      </c>
      <c r="N11927">
        <v>1.2899900000000001E-2</v>
      </c>
      <c r="O11927">
        <v>0.16644419999999999</v>
      </c>
      <c r="P11927">
        <v>0.38813779999999998</v>
      </c>
      <c r="Q11927">
        <v>90.5</v>
      </c>
      <c r="R11927">
        <v>0.2927997</v>
      </c>
      <c r="S11927" t="s">
        <v>20810</v>
      </c>
    </row>
    <row r="11928" spans="1:19" x14ac:dyDescent="0.25">
      <c r="A11928" t="s">
        <v>11996</v>
      </c>
      <c r="B11928" t="s">
        <v>68</v>
      </c>
      <c r="C11928" t="s">
        <v>4</v>
      </c>
      <c r="D11928" t="s">
        <v>63</v>
      </c>
      <c r="E11928" t="s">
        <v>20</v>
      </c>
      <c r="F11928" t="s">
        <v>6</v>
      </c>
      <c r="G11928">
        <v>23</v>
      </c>
      <c r="H11928">
        <v>120</v>
      </c>
      <c r="I11928">
        <v>2.4633587000000001</v>
      </c>
      <c r="J11928">
        <v>2.4175810000000002</v>
      </c>
      <c r="K11928">
        <v>-4.57773E-2</v>
      </c>
      <c r="L11928">
        <v>-0.38632169999999999</v>
      </c>
      <c r="M11928">
        <v>-0.18512529999999999</v>
      </c>
      <c r="N11928">
        <v>-4.57773E-2</v>
      </c>
      <c r="O11928">
        <v>9.3570700000000007E-2</v>
      </c>
      <c r="P11928">
        <v>0.294767</v>
      </c>
      <c r="Q11928">
        <v>87.695660000000004</v>
      </c>
      <c r="R11928">
        <v>0.26572820000000003</v>
      </c>
      <c r="S11928" t="s">
        <v>20810</v>
      </c>
    </row>
    <row r="11929" spans="1:19" x14ac:dyDescent="0.25">
      <c r="A11929" t="s">
        <v>11997</v>
      </c>
      <c r="B11929" t="s">
        <v>68</v>
      </c>
      <c r="C11929" t="s">
        <v>4</v>
      </c>
      <c r="D11929" t="s">
        <v>63</v>
      </c>
      <c r="E11929" t="s">
        <v>20</v>
      </c>
      <c r="F11929" t="s">
        <v>6</v>
      </c>
      <c r="G11929">
        <v>24</v>
      </c>
      <c r="H11929">
        <v>120</v>
      </c>
      <c r="I11929">
        <v>2.2044123999999998</v>
      </c>
      <c r="J11929">
        <v>2.0645039999999999</v>
      </c>
      <c r="K11929">
        <v>-0.13990839999999999</v>
      </c>
      <c r="L11929">
        <v>-0.48116049999999999</v>
      </c>
      <c r="M11929">
        <v>-0.27954600000000002</v>
      </c>
      <c r="N11929">
        <v>-0.13990839999999999</v>
      </c>
      <c r="O11929">
        <v>-2.7090000000000003E-4</v>
      </c>
      <c r="P11929">
        <v>0.20134360000000001</v>
      </c>
      <c r="Q11929">
        <v>84.782610000000005</v>
      </c>
      <c r="R11929">
        <v>0.26628039999999997</v>
      </c>
      <c r="S11929" t="s">
        <v>20810</v>
      </c>
    </row>
    <row r="11930" spans="1:19" x14ac:dyDescent="0.25">
      <c r="A11930" t="s">
        <v>11998</v>
      </c>
      <c r="B11930" t="s">
        <v>68</v>
      </c>
      <c r="C11930" t="s">
        <v>4</v>
      </c>
      <c r="D11930" t="s">
        <v>63</v>
      </c>
      <c r="E11930" t="s">
        <v>20</v>
      </c>
      <c r="F11930" t="s">
        <v>52</v>
      </c>
      <c r="G11930">
        <v>1</v>
      </c>
      <c r="H11930">
        <v>120</v>
      </c>
      <c r="I11930">
        <v>2.6189551999999998</v>
      </c>
      <c r="J11930">
        <v>2.0463140000000002</v>
      </c>
      <c r="K11930">
        <v>-0.57264099999999996</v>
      </c>
      <c r="L11930">
        <v>-0.99089570000000005</v>
      </c>
      <c r="M11930">
        <v>-0.74378739999999999</v>
      </c>
      <c r="N11930">
        <v>-0.57264099999999996</v>
      </c>
      <c r="O11930">
        <v>-0.40149449999999998</v>
      </c>
      <c r="P11930">
        <v>-0.1543862</v>
      </c>
      <c r="Q11930">
        <v>89.5</v>
      </c>
      <c r="R11930">
        <v>0.32636589999999999</v>
      </c>
      <c r="S11930" t="s">
        <v>20810</v>
      </c>
    </row>
    <row r="11931" spans="1:19" x14ac:dyDescent="0.25">
      <c r="A11931" t="s">
        <v>11999</v>
      </c>
      <c r="B11931" t="s">
        <v>68</v>
      </c>
      <c r="C11931" t="s">
        <v>4</v>
      </c>
      <c r="D11931" t="s">
        <v>63</v>
      </c>
      <c r="E11931" t="s">
        <v>20</v>
      </c>
      <c r="F11931" t="s">
        <v>52</v>
      </c>
      <c r="G11931">
        <v>2</v>
      </c>
      <c r="H11931">
        <v>120</v>
      </c>
      <c r="I11931">
        <v>2.5430991999999999</v>
      </c>
      <c r="J11931">
        <v>1.917842</v>
      </c>
      <c r="K11931">
        <v>-0.62525730000000002</v>
      </c>
      <c r="L11931">
        <v>-1.0706180000000001</v>
      </c>
      <c r="M11931">
        <v>-0.80749550000000003</v>
      </c>
      <c r="N11931">
        <v>-0.62525730000000002</v>
      </c>
      <c r="O11931">
        <v>-0.4430192</v>
      </c>
      <c r="P11931">
        <v>-0.17989620000000001</v>
      </c>
      <c r="Q11931">
        <v>88</v>
      </c>
      <c r="R11931">
        <v>0.34751710000000002</v>
      </c>
      <c r="S11931" t="s">
        <v>20810</v>
      </c>
    </row>
    <row r="11932" spans="1:19" x14ac:dyDescent="0.25">
      <c r="A11932" t="s">
        <v>12000</v>
      </c>
      <c r="B11932" t="s">
        <v>68</v>
      </c>
      <c r="C11932" t="s">
        <v>4</v>
      </c>
      <c r="D11932" t="s">
        <v>63</v>
      </c>
      <c r="E11932" t="s">
        <v>20</v>
      </c>
      <c r="F11932" t="s">
        <v>52</v>
      </c>
      <c r="G11932">
        <v>3</v>
      </c>
      <c r="H11932">
        <v>120</v>
      </c>
      <c r="I11932">
        <v>2.3012532000000001</v>
      </c>
      <c r="J11932">
        <v>1.7178990000000001</v>
      </c>
      <c r="K11932">
        <v>-0.5833545</v>
      </c>
      <c r="L11932">
        <v>-0.98699999999999999</v>
      </c>
      <c r="M11932">
        <v>-0.74852289999999999</v>
      </c>
      <c r="N11932">
        <v>-0.5833545</v>
      </c>
      <c r="O11932">
        <v>-0.418186</v>
      </c>
      <c r="P11932">
        <v>-0.1797089</v>
      </c>
      <c r="Q11932">
        <v>85.5</v>
      </c>
      <c r="R11932">
        <v>0.31496629999999998</v>
      </c>
      <c r="S11932" t="s">
        <v>20810</v>
      </c>
    </row>
    <row r="11933" spans="1:19" x14ac:dyDescent="0.25">
      <c r="A11933" t="s">
        <v>12001</v>
      </c>
      <c r="B11933" t="s">
        <v>68</v>
      </c>
      <c r="C11933" t="s">
        <v>4</v>
      </c>
      <c r="D11933" t="s">
        <v>63</v>
      </c>
      <c r="E11933" t="s">
        <v>20</v>
      </c>
      <c r="F11933" t="s">
        <v>52</v>
      </c>
      <c r="G11933">
        <v>4</v>
      </c>
      <c r="H11933">
        <v>120</v>
      </c>
      <c r="I11933">
        <v>2.0271292999999999</v>
      </c>
      <c r="J11933">
        <v>1.659041</v>
      </c>
      <c r="K11933">
        <v>-0.36808849999999999</v>
      </c>
      <c r="L11933">
        <v>-0.73936809999999997</v>
      </c>
      <c r="M11933">
        <v>-0.52001310000000001</v>
      </c>
      <c r="N11933">
        <v>-0.36808849999999999</v>
      </c>
      <c r="O11933">
        <v>-0.21616379999999999</v>
      </c>
      <c r="P11933">
        <v>3.1911999999999999E-3</v>
      </c>
      <c r="Q11933">
        <v>84</v>
      </c>
      <c r="R11933">
        <v>0.2897111</v>
      </c>
      <c r="S11933" t="s">
        <v>20810</v>
      </c>
    </row>
    <row r="11934" spans="1:19" x14ac:dyDescent="0.25">
      <c r="A11934" t="s">
        <v>12002</v>
      </c>
      <c r="B11934" t="s">
        <v>68</v>
      </c>
      <c r="C11934" t="s">
        <v>4</v>
      </c>
      <c r="D11934" t="s">
        <v>63</v>
      </c>
      <c r="E11934" t="s">
        <v>20</v>
      </c>
      <c r="F11934" t="s">
        <v>52</v>
      </c>
      <c r="G11934">
        <v>5</v>
      </c>
      <c r="H11934">
        <v>120</v>
      </c>
      <c r="I11934">
        <v>1.8189759999999999</v>
      </c>
      <c r="J11934">
        <v>1.523536</v>
      </c>
      <c r="K11934">
        <v>-0.29543979999999997</v>
      </c>
      <c r="L11934">
        <v>-0.63053230000000005</v>
      </c>
      <c r="M11934">
        <v>-0.43255690000000002</v>
      </c>
      <c r="N11934">
        <v>-0.29543979999999997</v>
      </c>
      <c r="O11934">
        <v>-0.15832270000000001</v>
      </c>
      <c r="P11934">
        <v>3.9652699999999999E-2</v>
      </c>
      <c r="Q11934">
        <v>82.5</v>
      </c>
      <c r="R11934">
        <v>0.26147399999999998</v>
      </c>
      <c r="S11934" t="s">
        <v>20810</v>
      </c>
    </row>
    <row r="11935" spans="1:19" x14ac:dyDescent="0.25">
      <c r="A11935" t="s">
        <v>12003</v>
      </c>
      <c r="B11935" t="s">
        <v>68</v>
      </c>
      <c r="C11935" t="s">
        <v>4</v>
      </c>
      <c r="D11935" t="s">
        <v>63</v>
      </c>
      <c r="E11935" t="s">
        <v>20</v>
      </c>
      <c r="F11935" t="s">
        <v>52</v>
      </c>
      <c r="G11935">
        <v>6</v>
      </c>
      <c r="H11935">
        <v>120</v>
      </c>
      <c r="I11935">
        <v>1.6283692999999999</v>
      </c>
      <c r="J11935">
        <v>1.739792</v>
      </c>
      <c r="K11935">
        <v>0.1114228</v>
      </c>
      <c r="L11935">
        <v>-0.20119310000000001</v>
      </c>
      <c r="M11935">
        <v>-1.6497100000000001E-2</v>
      </c>
      <c r="N11935">
        <v>0.1114228</v>
      </c>
      <c r="O11935">
        <v>0.23934279999999999</v>
      </c>
      <c r="P11935">
        <v>0.42403879999999999</v>
      </c>
      <c r="Q11935">
        <v>80.5</v>
      </c>
      <c r="R11935">
        <v>0.2439355</v>
      </c>
      <c r="S11935" t="s">
        <v>20810</v>
      </c>
    </row>
    <row r="11936" spans="1:19" x14ac:dyDescent="0.25">
      <c r="A11936" t="s">
        <v>12004</v>
      </c>
      <c r="B11936" t="s">
        <v>68</v>
      </c>
      <c r="C11936" t="s">
        <v>4</v>
      </c>
      <c r="D11936" t="s">
        <v>63</v>
      </c>
      <c r="E11936" t="s">
        <v>20</v>
      </c>
      <c r="F11936" t="s">
        <v>52</v>
      </c>
      <c r="G11936">
        <v>7</v>
      </c>
      <c r="H11936">
        <v>120</v>
      </c>
      <c r="I11936">
        <v>1.8022602000000001</v>
      </c>
      <c r="J11936">
        <v>1.6949270000000001</v>
      </c>
      <c r="K11936">
        <v>-0.107333</v>
      </c>
      <c r="L11936">
        <v>-0.43708639999999999</v>
      </c>
      <c r="M11936">
        <v>-0.24226539999999999</v>
      </c>
      <c r="N11936">
        <v>-0.107333</v>
      </c>
      <c r="O11936">
        <v>2.75994E-2</v>
      </c>
      <c r="P11936">
        <v>0.22242039999999999</v>
      </c>
      <c r="Q11936">
        <v>78</v>
      </c>
      <c r="R11936">
        <v>0.25730799999999998</v>
      </c>
      <c r="S11936" t="s">
        <v>20810</v>
      </c>
    </row>
    <row r="11937" spans="1:19" x14ac:dyDescent="0.25">
      <c r="A11937" t="s">
        <v>12005</v>
      </c>
      <c r="B11937" t="s">
        <v>68</v>
      </c>
      <c r="C11937" t="s">
        <v>4</v>
      </c>
      <c r="D11937" t="s">
        <v>63</v>
      </c>
      <c r="E11937" t="s">
        <v>20</v>
      </c>
      <c r="F11937" t="s">
        <v>52</v>
      </c>
      <c r="G11937">
        <v>8</v>
      </c>
      <c r="H11937">
        <v>120</v>
      </c>
      <c r="I11937">
        <v>1.8723920000000001</v>
      </c>
      <c r="J11937">
        <v>1.915467</v>
      </c>
      <c r="K11937">
        <v>4.3075200000000001E-2</v>
      </c>
      <c r="L11937">
        <v>-0.33718009999999998</v>
      </c>
      <c r="M11937">
        <v>-0.1125222</v>
      </c>
      <c r="N11937">
        <v>4.3075200000000001E-2</v>
      </c>
      <c r="O11937">
        <v>0.1986725</v>
      </c>
      <c r="P11937">
        <v>0.4233305</v>
      </c>
      <c r="Q11937">
        <v>81</v>
      </c>
      <c r="R11937">
        <v>0.2967148</v>
      </c>
      <c r="S11937" t="s">
        <v>20810</v>
      </c>
    </row>
    <row r="11938" spans="1:19" x14ac:dyDescent="0.25">
      <c r="A11938" t="s">
        <v>12006</v>
      </c>
      <c r="B11938" t="s">
        <v>68</v>
      </c>
      <c r="C11938" t="s">
        <v>4</v>
      </c>
      <c r="D11938" t="s">
        <v>63</v>
      </c>
      <c r="E11938" t="s">
        <v>20</v>
      </c>
      <c r="F11938" t="s">
        <v>52</v>
      </c>
      <c r="G11938">
        <v>9</v>
      </c>
      <c r="H11938">
        <v>120</v>
      </c>
      <c r="I11938">
        <v>1.7663422</v>
      </c>
      <c r="J11938">
        <v>2.1087850000000001</v>
      </c>
      <c r="K11938">
        <v>0.342443</v>
      </c>
      <c r="L11938">
        <v>-3.9147500000000002E-2</v>
      </c>
      <c r="M11938">
        <v>0.1862992</v>
      </c>
      <c r="N11938">
        <v>0.342443</v>
      </c>
      <c r="O11938">
        <v>0.49858669999999999</v>
      </c>
      <c r="P11938">
        <v>0.7240335</v>
      </c>
      <c r="Q11938">
        <v>86</v>
      </c>
      <c r="R11938">
        <v>0.29775659999999998</v>
      </c>
      <c r="S11938" t="s">
        <v>20810</v>
      </c>
    </row>
    <row r="11939" spans="1:19" x14ac:dyDescent="0.25">
      <c r="A11939" t="s">
        <v>12007</v>
      </c>
      <c r="B11939" t="s">
        <v>68</v>
      </c>
      <c r="C11939" t="s">
        <v>4</v>
      </c>
      <c r="D11939" t="s">
        <v>63</v>
      </c>
      <c r="E11939" t="s">
        <v>20</v>
      </c>
      <c r="F11939" t="s">
        <v>52</v>
      </c>
      <c r="G11939">
        <v>10</v>
      </c>
      <c r="H11939">
        <v>120</v>
      </c>
      <c r="I11939">
        <v>1.6996443000000001</v>
      </c>
      <c r="J11939">
        <v>2.0791520000000001</v>
      </c>
      <c r="K11939">
        <v>0.37950800000000001</v>
      </c>
      <c r="L11939">
        <v>-1.08638E-2</v>
      </c>
      <c r="M11939">
        <v>0.21977099999999999</v>
      </c>
      <c r="N11939">
        <v>0.37950800000000001</v>
      </c>
      <c r="O11939">
        <v>0.53924499999999997</v>
      </c>
      <c r="P11939">
        <v>0.7698798</v>
      </c>
      <c r="Q11939">
        <v>90.5</v>
      </c>
      <c r="R11939">
        <v>0.30460870000000001</v>
      </c>
      <c r="S11939" t="s">
        <v>20810</v>
      </c>
    </row>
    <row r="11940" spans="1:19" x14ac:dyDescent="0.25">
      <c r="A11940" t="s">
        <v>12008</v>
      </c>
      <c r="B11940" t="s">
        <v>68</v>
      </c>
      <c r="C11940" t="s">
        <v>4</v>
      </c>
      <c r="D11940" t="s">
        <v>63</v>
      </c>
      <c r="E11940" t="s">
        <v>20</v>
      </c>
      <c r="F11940" t="s">
        <v>52</v>
      </c>
      <c r="G11940">
        <v>11</v>
      </c>
      <c r="H11940">
        <v>120</v>
      </c>
      <c r="I11940">
        <v>1.4141473</v>
      </c>
      <c r="J11940">
        <v>2.176825</v>
      </c>
      <c r="K11940">
        <v>0.76267790000000002</v>
      </c>
      <c r="L11940">
        <v>0.37845420000000002</v>
      </c>
      <c r="M11940">
        <v>0.60545669999999996</v>
      </c>
      <c r="N11940">
        <v>0.76267790000000002</v>
      </c>
      <c r="O11940">
        <v>0.91989909999999997</v>
      </c>
      <c r="P11940">
        <v>1.1469020000000001</v>
      </c>
      <c r="Q11940">
        <v>96.5</v>
      </c>
      <c r="R11940">
        <v>0.2998113</v>
      </c>
      <c r="S11940" t="s">
        <v>20810</v>
      </c>
    </row>
    <row r="11941" spans="1:19" x14ac:dyDescent="0.25">
      <c r="A11941" t="s">
        <v>12009</v>
      </c>
      <c r="B11941" t="s">
        <v>68</v>
      </c>
      <c r="C11941" t="s">
        <v>4</v>
      </c>
      <c r="D11941" t="s">
        <v>63</v>
      </c>
      <c r="E11941" t="s">
        <v>20</v>
      </c>
      <c r="F11941" t="s">
        <v>52</v>
      </c>
      <c r="G11941">
        <v>12</v>
      </c>
      <c r="H11941">
        <v>120</v>
      </c>
      <c r="I11941">
        <v>1.5408082000000001</v>
      </c>
      <c r="J11941">
        <v>2.3146390000000001</v>
      </c>
      <c r="K11941">
        <v>0.77383069999999998</v>
      </c>
      <c r="L11941">
        <v>0.33817999999999998</v>
      </c>
      <c r="M11941">
        <v>0.59556589999999998</v>
      </c>
      <c r="N11941">
        <v>0.77383069999999998</v>
      </c>
      <c r="O11941">
        <v>0.95209540000000004</v>
      </c>
      <c r="P11941">
        <v>1.209481</v>
      </c>
      <c r="Q11941">
        <v>99</v>
      </c>
      <c r="R11941">
        <v>0.33994000000000002</v>
      </c>
      <c r="S11941" t="s">
        <v>20810</v>
      </c>
    </row>
    <row r="11942" spans="1:19" x14ac:dyDescent="0.25">
      <c r="A11942" t="s">
        <v>12010</v>
      </c>
      <c r="B11942" t="s">
        <v>68</v>
      </c>
      <c r="C11942" t="s">
        <v>4</v>
      </c>
      <c r="D11942" t="s">
        <v>63</v>
      </c>
      <c r="E11942" t="s">
        <v>20</v>
      </c>
      <c r="F11942" t="s">
        <v>52</v>
      </c>
      <c r="G11942">
        <v>13</v>
      </c>
      <c r="H11942">
        <v>120</v>
      </c>
      <c r="I11942">
        <v>1.3908860999999999</v>
      </c>
      <c r="J11942">
        <v>2.5031050000000001</v>
      </c>
      <c r="K11942">
        <v>1.1122190000000001</v>
      </c>
      <c r="L11942">
        <v>0.70095960000000002</v>
      </c>
      <c r="M11942">
        <v>0.94393490000000002</v>
      </c>
      <c r="N11942">
        <v>1.1122190000000001</v>
      </c>
      <c r="O11942">
        <v>1.2805029999999999</v>
      </c>
      <c r="P11942">
        <v>1.5234780000000001</v>
      </c>
      <c r="Q11942">
        <v>99.5</v>
      </c>
      <c r="R11942">
        <v>0.32090740000000001</v>
      </c>
      <c r="S11942" t="s">
        <v>20810</v>
      </c>
    </row>
    <row r="11943" spans="1:19" x14ac:dyDescent="0.25">
      <c r="A11943" t="s">
        <v>12011</v>
      </c>
      <c r="B11943" t="s">
        <v>68</v>
      </c>
      <c r="C11943" t="s">
        <v>4</v>
      </c>
      <c r="D11943" t="s">
        <v>63</v>
      </c>
      <c r="E11943" t="s">
        <v>20</v>
      </c>
      <c r="F11943" t="s">
        <v>52</v>
      </c>
      <c r="G11943">
        <v>14</v>
      </c>
      <c r="H11943">
        <v>120</v>
      </c>
      <c r="I11943">
        <v>1.5713250000000001</v>
      </c>
      <c r="J11943">
        <v>2.4898220000000002</v>
      </c>
      <c r="K11943">
        <v>0.91849670000000005</v>
      </c>
      <c r="L11943">
        <v>0.4769854</v>
      </c>
      <c r="M11943">
        <v>0.73783390000000004</v>
      </c>
      <c r="N11943">
        <v>0.91849670000000005</v>
      </c>
      <c r="O11943">
        <v>1.0991599999999999</v>
      </c>
      <c r="P11943">
        <v>1.3600080000000001</v>
      </c>
      <c r="Q11943">
        <v>102</v>
      </c>
      <c r="R11943">
        <v>0.34451310000000002</v>
      </c>
      <c r="S11943" t="s">
        <v>20810</v>
      </c>
    </row>
    <row r="11944" spans="1:19" x14ac:dyDescent="0.25">
      <c r="A11944" t="s">
        <v>12012</v>
      </c>
      <c r="B11944" t="s">
        <v>68</v>
      </c>
      <c r="C11944" t="s">
        <v>4</v>
      </c>
      <c r="D11944" t="s">
        <v>63</v>
      </c>
      <c r="E11944" t="s">
        <v>20</v>
      </c>
      <c r="F11944" t="s">
        <v>52</v>
      </c>
      <c r="G11944">
        <v>15</v>
      </c>
      <c r="H11944">
        <v>120</v>
      </c>
      <c r="I11944">
        <v>1.682515</v>
      </c>
      <c r="J11944">
        <v>2.7908810000000002</v>
      </c>
      <c r="K11944">
        <v>1.108366</v>
      </c>
      <c r="L11944">
        <v>0.64514550000000004</v>
      </c>
      <c r="M11944">
        <v>0.91882010000000003</v>
      </c>
      <c r="N11944">
        <v>1.108366</v>
      </c>
      <c r="O11944">
        <v>1.2979130000000001</v>
      </c>
      <c r="P11944">
        <v>1.5715870000000001</v>
      </c>
      <c r="Q11944">
        <v>105.5</v>
      </c>
      <c r="R11944">
        <v>0.36145310000000003</v>
      </c>
      <c r="S11944" t="s">
        <v>20810</v>
      </c>
    </row>
    <row r="11945" spans="1:19" x14ac:dyDescent="0.25">
      <c r="A11945" t="s">
        <v>12013</v>
      </c>
      <c r="B11945" t="s">
        <v>68</v>
      </c>
      <c r="C11945" t="s">
        <v>4</v>
      </c>
      <c r="D11945" t="s">
        <v>63</v>
      </c>
      <c r="E11945" t="s">
        <v>20</v>
      </c>
      <c r="F11945" t="s">
        <v>52</v>
      </c>
      <c r="G11945">
        <v>16</v>
      </c>
      <c r="H11945">
        <v>120</v>
      </c>
      <c r="I11945">
        <v>1.7995566999999999</v>
      </c>
      <c r="J11945">
        <v>3.096155</v>
      </c>
      <c r="K11945">
        <v>1.2965990000000001</v>
      </c>
      <c r="L11945">
        <v>0.78883110000000001</v>
      </c>
      <c r="M11945">
        <v>1.088824</v>
      </c>
      <c r="N11945">
        <v>1.2965990000000001</v>
      </c>
      <c r="O11945">
        <v>1.504373</v>
      </c>
      <c r="P11945">
        <v>1.8043659999999999</v>
      </c>
      <c r="Q11945">
        <v>105.5</v>
      </c>
      <c r="R11945">
        <v>0.39621319999999999</v>
      </c>
      <c r="S11945" t="s">
        <v>20810</v>
      </c>
    </row>
    <row r="11946" spans="1:19" x14ac:dyDescent="0.25">
      <c r="A11946" t="s">
        <v>12014</v>
      </c>
      <c r="B11946" t="s">
        <v>68</v>
      </c>
      <c r="C11946" t="s">
        <v>4</v>
      </c>
      <c r="D11946" t="s">
        <v>63</v>
      </c>
      <c r="E11946" t="s">
        <v>20</v>
      </c>
      <c r="F11946" t="s">
        <v>52</v>
      </c>
      <c r="G11946">
        <v>17</v>
      </c>
      <c r="H11946">
        <v>120</v>
      </c>
      <c r="I11946">
        <v>1.9320028</v>
      </c>
      <c r="J11946">
        <v>3.046827</v>
      </c>
      <c r="K11946">
        <v>1.114824</v>
      </c>
      <c r="L11946">
        <v>0.57712410000000003</v>
      </c>
      <c r="M11946">
        <v>0.89480170000000003</v>
      </c>
      <c r="N11946">
        <v>1.114824</v>
      </c>
      <c r="O11946">
        <v>1.3348469999999999</v>
      </c>
      <c r="P11946">
        <v>1.6525240000000001</v>
      </c>
      <c r="Q11946">
        <v>107</v>
      </c>
      <c r="R11946">
        <v>0.41956969999999999</v>
      </c>
      <c r="S11946" t="s">
        <v>20810</v>
      </c>
    </row>
    <row r="11947" spans="1:19" x14ac:dyDescent="0.25">
      <c r="A11947" t="s">
        <v>12015</v>
      </c>
      <c r="B11947" t="s">
        <v>68</v>
      </c>
      <c r="C11947" t="s">
        <v>4</v>
      </c>
      <c r="D11947" t="s">
        <v>63</v>
      </c>
      <c r="E11947" t="s">
        <v>20</v>
      </c>
      <c r="F11947" t="s">
        <v>52</v>
      </c>
      <c r="G11947">
        <v>18</v>
      </c>
      <c r="H11947">
        <v>120</v>
      </c>
      <c r="I11947">
        <v>2.2183739999999998</v>
      </c>
      <c r="J11947">
        <v>3.164056</v>
      </c>
      <c r="K11947">
        <v>0.94568149999999995</v>
      </c>
      <c r="L11947">
        <v>0.39272639999999998</v>
      </c>
      <c r="M11947">
        <v>0.71941670000000002</v>
      </c>
      <c r="N11947">
        <v>0.94568149999999995</v>
      </c>
      <c r="O11947">
        <v>1.1719459999999999</v>
      </c>
      <c r="P11947">
        <v>1.498637</v>
      </c>
      <c r="Q11947">
        <v>107</v>
      </c>
      <c r="R11947">
        <v>0.4314732</v>
      </c>
      <c r="S11947" t="s">
        <v>20810</v>
      </c>
    </row>
    <row r="11948" spans="1:19" x14ac:dyDescent="0.25">
      <c r="A11948" t="s">
        <v>12016</v>
      </c>
      <c r="B11948" t="s">
        <v>68</v>
      </c>
      <c r="C11948" t="s">
        <v>4</v>
      </c>
      <c r="D11948" t="s">
        <v>63</v>
      </c>
      <c r="E11948" t="s">
        <v>20</v>
      </c>
      <c r="F11948" t="s">
        <v>52</v>
      </c>
      <c r="G11948">
        <v>19</v>
      </c>
      <c r="H11948">
        <v>120</v>
      </c>
      <c r="I11948">
        <v>2.5262125000000002</v>
      </c>
      <c r="J11948">
        <v>3.3005339999999999</v>
      </c>
      <c r="K11948">
        <v>0.77432199999999995</v>
      </c>
      <c r="L11948">
        <v>0.22389590000000001</v>
      </c>
      <c r="M11948">
        <v>0.54909209999999997</v>
      </c>
      <c r="N11948">
        <v>0.77432199999999995</v>
      </c>
      <c r="O11948">
        <v>0.99955179999999999</v>
      </c>
      <c r="P11948">
        <v>1.324748</v>
      </c>
      <c r="Q11948">
        <v>106</v>
      </c>
      <c r="R11948">
        <v>0.42949969999999998</v>
      </c>
      <c r="S11948" t="s">
        <v>20810</v>
      </c>
    </row>
    <row r="11949" spans="1:19" x14ac:dyDescent="0.25">
      <c r="A11949" t="s">
        <v>12017</v>
      </c>
      <c r="B11949" t="s">
        <v>68</v>
      </c>
      <c r="C11949" t="s">
        <v>4</v>
      </c>
      <c r="D11949" t="s">
        <v>63</v>
      </c>
      <c r="E11949" t="s">
        <v>20</v>
      </c>
      <c r="F11949" t="s">
        <v>52</v>
      </c>
      <c r="G11949">
        <v>20</v>
      </c>
      <c r="H11949">
        <v>120</v>
      </c>
      <c r="I11949">
        <v>3.3224007000000002</v>
      </c>
      <c r="J11949">
        <v>3.3476849999999998</v>
      </c>
      <c r="K11949">
        <v>2.5284600000000001E-2</v>
      </c>
      <c r="L11949">
        <v>-0.54361360000000003</v>
      </c>
      <c r="M11949">
        <v>-0.20750389999999999</v>
      </c>
      <c r="N11949">
        <v>2.5284600000000001E-2</v>
      </c>
      <c r="O11949">
        <v>0.2580731</v>
      </c>
      <c r="P11949">
        <v>0.59418280000000001</v>
      </c>
      <c r="Q11949">
        <v>104</v>
      </c>
      <c r="R11949">
        <v>0.44391360000000002</v>
      </c>
      <c r="S11949" t="s">
        <v>20810</v>
      </c>
    </row>
    <row r="11950" spans="1:19" x14ac:dyDescent="0.25">
      <c r="A11950" t="s">
        <v>12018</v>
      </c>
      <c r="B11950" t="s">
        <v>68</v>
      </c>
      <c r="C11950" t="s">
        <v>4</v>
      </c>
      <c r="D11950" t="s">
        <v>63</v>
      </c>
      <c r="E11950" t="s">
        <v>20</v>
      </c>
      <c r="F11950" t="s">
        <v>52</v>
      </c>
      <c r="G11950">
        <v>21</v>
      </c>
      <c r="H11950">
        <v>120</v>
      </c>
      <c r="I11950">
        <v>3.5236141999999999</v>
      </c>
      <c r="J11950">
        <v>3.3281540000000001</v>
      </c>
      <c r="K11950">
        <v>-0.1954603</v>
      </c>
      <c r="L11950">
        <v>-0.75799669999999997</v>
      </c>
      <c r="M11950">
        <v>-0.42564560000000001</v>
      </c>
      <c r="N11950">
        <v>-0.1954603</v>
      </c>
      <c r="O11950">
        <v>3.4724999999999999E-2</v>
      </c>
      <c r="P11950">
        <v>0.36707610000000002</v>
      </c>
      <c r="Q11950">
        <v>102.5</v>
      </c>
      <c r="R11950">
        <v>0.43894949999999999</v>
      </c>
      <c r="S11950" t="s">
        <v>20810</v>
      </c>
    </row>
    <row r="11951" spans="1:19" x14ac:dyDescent="0.25">
      <c r="A11951" t="s">
        <v>12019</v>
      </c>
      <c r="B11951" t="s">
        <v>68</v>
      </c>
      <c r="C11951" t="s">
        <v>4</v>
      </c>
      <c r="D11951" t="s">
        <v>63</v>
      </c>
      <c r="E11951" t="s">
        <v>20</v>
      </c>
      <c r="F11951" t="s">
        <v>52</v>
      </c>
      <c r="G11951">
        <v>22</v>
      </c>
      <c r="H11951">
        <v>120</v>
      </c>
      <c r="I11951">
        <v>3.5470640000000002</v>
      </c>
      <c r="J11951">
        <v>3.5837859999999999</v>
      </c>
      <c r="K11951">
        <v>3.6722299999999999E-2</v>
      </c>
      <c r="L11951">
        <v>-0.54163470000000002</v>
      </c>
      <c r="M11951">
        <v>-0.19993669999999999</v>
      </c>
      <c r="N11951">
        <v>3.6722299999999999E-2</v>
      </c>
      <c r="O11951">
        <v>0.27338129999999999</v>
      </c>
      <c r="P11951">
        <v>0.61507920000000005</v>
      </c>
      <c r="Q11951">
        <v>99.5</v>
      </c>
      <c r="R11951">
        <v>0.45129429999999998</v>
      </c>
      <c r="S11951" t="s">
        <v>20810</v>
      </c>
    </row>
    <row r="11952" spans="1:19" x14ac:dyDescent="0.25">
      <c r="A11952" t="s">
        <v>12020</v>
      </c>
      <c r="B11952" t="s">
        <v>68</v>
      </c>
      <c r="C11952" t="s">
        <v>4</v>
      </c>
      <c r="D11952" t="s">
        <v>63</v>
      </c>
      <c r="E11952" t="s">
        <v>20</v>
      </c>
      <c r="F11952" t="s">
        <v>52</v>
      </c>
      <c r="G11952">
        <v>23</v>
      </c>
      <c r="H11952">
        <v>120</v>
      </c>
      <c r="I11952">
        <v>3.1773357</v>
      </c>
      <c r="J11952">
        <v>2.950904</v>
      </c>
      <c r="K11952">
        <v>-0.2264313</v>
      </c>
      <c r="L11952">
        <v>-0.74371410000000004</v>
      </c>
      <c r="M11952">
        <v>-0.43809920000000002</v>
      </c>
      <c r="N11952">
        <v>-0.2264313</v>
      </c>
      <c r="O11952">
        <v>-1.4763399999999999E-2</v>
      </c>
      <c r="P11952">
        <v>0.29085139999999998</v>
      </c>
      <c r="Q11952">
        <v>97</v>
      </c>
      <c r="R11952">
        <v>0.40363789999999999</v>
      </c>
      <c r="S11952" t="s">
        <v>20810</v>
      </c>
    </row>
    <row r="11953" spans="1:19" x14ac:dyDescent="0.25">
      <c r="A11953" t="s">
        <v>12021</v>
      </c>
      <c r="B11953" t="s">
        <v>68</v>
      </c>
      <c r="C11953" t="s">
        <v>4</v>
      </c>
      <c r="D11953" t="s">
        <v>63</v>
      </c>
      <c r="E11953" t="s">
        <v>20</v>
      </c>
      <c r="F11953" t="s">
        <v>52</v>
      </c>
      <c r="G11953">
        <v>24</v>
      </c>
      <c r="H11953">
        <v>120</v>
      </c>
      <c r="I11953">
        <v>2.9640954000000002</v>
      </c>
      <c r="J11953">
        <v>2.5384820000000001</v>
      </c>
      <c r="K11953">
        <v>-0.42561320000000002</v>
      </c>
      <c r="L11953">
        <v>-0.93883030000000001</v>
      </c>
      <c r="M11953">
        <v>-0.63561749999999995</v>
      </c>
      <c r="N11953">
        <v>-0.42561320000000002</v>
      </c>
      <c r="O11953">
        <v>-0.21560889999999999</v>
      </c>
      <c r="P11953">
        <v>8.7604000000000001E-2</v>
      </c>
      <c r="Q11953">
        <v>93</v>
      </c>
      <c r="R11953">
        <v>0.40046549999999997</v>
      </c>
      <c r="S11953" t="s">
        <v>20810</v>
      </c>
    </row>
    <row r="11954" spans="1:19" x14ac:dyDescent="0.25">
      <c r="A11954" t="s">
        <v>12022</v>
      </c>
      <c r="B11954" t="s">
        <v>68</v>
      </c>
      <c r="C11954" t="s">
        <v>4</v>
      </c>
      <c r="D11954" t="s">
        <v>63</v>
      </c>
      <c r="E11954" t="s">
        <v>21</v>
      </c>
      <c r="F11954" t="s">
        <v>6</v>
      </c>
      <c r="G11954">
        <v>1</v>
      </c>
      <c r="H11954">
        <v>120</v>
      </c>
      <c r="I11954">
        <v>1.6920118</v>
      </c>
      <c r="J11954">
        <v>1.627804</v>
      </c>
      <c r="K11954">
        <v>-6.4207600000000004E-2</v>
      </c>
      <c r="L11954">
        <v>-0.34438570000000002</v>
      </c>
      <c r="M11954">
        <v>-0.17885419999999999</v>
      </c>
      <c r="N11954">
        <v>-6.4207600000000004E-2</v>
      </c>
      <c r="O11954">
        <v>5.0438999999999998E-2</v>
      </c>
      <c r="P11954">
        <v>0.21597040000000001</v>
      </c>
      <c r="Q11954">
        <v>77.75</v>
      </c>
      <c r="R11954">
        <v>0.21862409999999999</v>
      </c>
      <c r="S11954" t="s">
        <v>20810</v>
      </c>
    </row>
    <row r="11955" spans="1:19" x14ac:dyDescent="0.25">
      <c r="A11955" t="s">
        <v>12023</v>
      </c>
      <c r="B11955" t="s">
        <v>68</v>
      </c>
      <c r="C11955" t="s">
        <v>4</v>
      </c>
      <c r="D11955" t="s">
        <v>63</v>
      </c>
      <c r="E11955" t="s">
        <v>21</v>
      </c>
      <c r="F11955" t="s">
        <v>6</v>
      </c>
      <c r="G11955">
        <v>2</v>
      </c>
      <c r="H11955">
        <v>120</v>
      </c>
      <c r="I11955">
        <v>1.5961767</v>
      </c>
      <c r="J11955">
        <v>1.4365730000000001</v>
      </c>
      <c r="K11955">
        <v>-0.15960369999999999</v>
      </c>
      <c r="L11955">
        <v>-0.41297119999999998</v>
      </c>
      <c r="M11955">
        <v>-0.2632796</v>
      </c>
      <c r="N11955">
        <v>-0.15960369999999999</v>
      </c>
      <c r="O11955">
        <v>-5.5927699999999997E-2</v>
      </c>
      <c r="P11955">
        <v>9.3763899999999997E-2</v>
      </c>
      <c r="Q11955">
        <v>75.363640000000004</v>
      </c>
      <c r="R11955">
        <v>0.19770380000000001</v>
      </c>
      <c r="S11955" t="s">
        <v>20810</v>
      </c>
    </row>
    <row r="11956" spans="1:19" x14ac:dyDescent="0.25">
      <c r="A11956" t="s">
        <v>12024</v>
      </c>
      <c r="B11956" t="s">
        <v>68</v>
      </c>
      <c r="C11956" t="s">
        <v>4</v>
      </c>
      <c r="D11956" t="s">
        <v>63</v>
      </c>
      <c r="E11956" t="s">
        <v>21</v>
      </c>
      <c r="F11956" t="s">
        <v>6</v>
      </c>
      <c r="G11956">
        <v>3</v>
      </c>
      <c r="H11956">
        <v>120</v>
      </c>
      <c r="I11956">
        <v>1.4461820999999999</v>
      </c>
      <c r="J11956">
        <v>1.2911680000000001</v>
      </c>
      <c r="K11956">
        <v>-0.15501400000000001</v>
      </c>
      <c r="L11956">
        <v>-0.39015820000000001</v>
      </c>
      <c r="M11956">
        <v>-0.25123309999999999</v>
      </c>
      <c r="N11956">
        <v>-0.15501400000000001</v>
      </c>
      <c r="O11956">
        <v>-5.8794800000000001E-2</v>
      </c>
      <c r="P11956">
        <v>8.0130300000000002E-2</v>
      </c>
      <c r="Q11956">
        <v>73.363640000000004</v>
      </c>
      <c r="R11956">
        <v>0.18348400000000001</v>
      </c>
      <c r="S11956" t="s">
        <v>20810</v>
      </c>
    </row>
    <row r="11957" spans="1:19" x14ac:dyDescent="0.25">
      <c r="A11957" t="s">
        <v>12025</v>
      </c>
      <c r="B11957" t="s">
        <v>68</v>
      </c>
      <c r="C11957" t="s">
        <v>4</v>
      </c>
      <c r="D11957" t="s">
        <v>63</v>
      </c>
      <c r="E11957" t="s">
        <v>21</v>
      </c>
      <c r="F11957" t="s">
        <v>6</v>
      </c>
      <c r="G11957">
        <v>4</v>
      </c>
      <c r="H11957">
        <v>120</v>
      </c>
      <c r="I11957">
        <v>1.3019132</v>
      </c>
      <c r="J11957">
        <v>1.2316819999999999</v>
      </c>
      <c r="K11957">
        <v>-7.0231100000000005E-2</v>
      </c>
      <c r="L11957">
        <v>-0.28508440000000002</v>
      </c>
      <c r="M11957">
        <v>-0.15814729999999999</v>
      </c>
      <c r="N11957">
        <v>-7.0231100000000005E-2</v>
      </c>
      <c r="O11957">
        <v>1.7685099999999999E-2</v>
      </c>
      <c r="P11957">
        <v>0.14462220000000001</v>
      </c>
      <c r="Q11957">
        <v>71.977270000000004</v>
      </c>
      <c r="R11957">
        <v>0.16765089999999999</v>
      </c>
      <c r="S11957" t="s">
        <v>20810</v>
      </c>
    </row>
    <row r="11958" spans="1:19" x14ac:dyDescent="0.25">
      <c r="A11958" t="s">
        <v>12026</v>
      </c>
      <c r="B11958" t="s">
        <v>68</v>
      </c>
      <c r="C11958" t="s">
        <v>4</v>
      </c>
      <c r="D11958" t="s">
        <v>63</v>
      </c>
      <c r="E11958" t="s">
        <v>21</v>
      </c>
      <c r="F11958" t="s">
        <v>6</v>
      </c>
      <c r="G11958">
        <v>5</v>
      </c>
      <c r="H11958">
        <v>120</v>
      </c>
      <c r="I11958">
        <v>1.1432449</v>
      </c>
      <c r="J11958">
        <v>1.2295780000000001</v>
      </c>
      <c r="K11958">
        <v>8.6333599999999996E-2</v>
      </c>
      <c r="L11958">
        <v>-0.1038612</v>
      </c>
      <c r="M11958">
        <v>8.5074E-3</v>
      </c>
      <c r="N11958">
        <v>8.6333599999999996E-2</v>
      </c>
      <c r="O11958">
        <v>0.16415969999999999</v>
      </c>
      <c r="P11958">
        <v>0.2765283</v>
      </c>
      <c r="Q11958">
        <v>70.727270000000004</v>
      </c>
      <c r="R11958">
        <v>0.14840980000000001</v>
      </c>
      <c r="S11958" t="s">
        <v>20810</v>
      </c>
    </row>
    <row r="11959" spans="1:19" x14ac:dyDescent="0.25">
      <c r="A11959" t="s">
        <v>12027</v>
      </c>
      <c r="B11959" t="s">
        <v>68</v>
      </c>
      <c r="C11959" t="s">
        <v>4</v>
      </c>
      <c r="D11959" t="s">
        <v>63</v>
      </c>
      <c r="E11959" t="s">
        <v>21</v>
      </c>
      <c r="F11959" t="s">
        <v>6</v>
      </c>
      <c r="G11959">
        <v>6</v>
      </c>
      <c r="H11959">
        <v>120</v>
      </c>
      <c r="I11959">
        <v>1.1485808</v>
      </c>
      <c r="J11959">
        <v>1.190769</v>
      </c>
      <c r="K11959">
        <v>4.21886E-2</v>
      </c>
      <c r="L11959">
        <v>-0.15429780000000001</v>
      </c>
      <c r="M11959">
        <v>-3.8212000000000003E-2</v>
      </c>
      <c r="N11959">
        <v>4.21886E-2</v>
      </c>
      <c r="O11959">
        <v>0.1225893</v>
      </c>
      <c r="P11959">
        <v>0.2386751</v>
      </c>
      <c r="Q11959">
        <v>69.431820000000002</v>
      </c>
      <c r="R11959">
        <v>0.15331919999999999</v>
      </c>
      <c r="S11959" t="s">
        <v>20810</v>
      </c>
    </row>
    <row r="11960" spans="1:19" x14ac:dyDescent="0.25">
      <c r="A11960" t="s">
        <v>12028</v>
      </c>
      <c r="B11960" t="s">
        <v>68</v>
      </c>
      <c r="C11960" t="s">
        <v>4</v>
      </c>
      <c r="D11960" t="s">
        <v>63</v>
      </c>
      <c r="E11960" t="s">
        <v>21</v>
      </c>
      <c r="F11960" t="s">
        <v>6</v>
      </c>
      <c r="G11960">
        <v>7</v>
      </c>
      <c r="H11960">
        <v>120</v>
      </c>
      <c r="I11960">
        <v>1.3281312000000001</v>
      </c>
      <c r="J11960">
        <v>1.245509</v>
      </c>
      <c r="K11960">
        <v>-8.2622000000000001E-2</v>
      </c>
      <c r="L11960">
        <v>-0.2997708</v>
      </c>
      <c r="M11960">
        <v>-0.1714775</v>
      </c>
      <c r="N11960">
        <v>-8.2622000000000001E-2</v>
      </c>
      <c r="O11960">
        <v>6.2335000000000003E-3</v>
      </c>
      <c r="P11960">
        <v>0.1345267</v>
      </c>
      <c r="Q11960">
        <v>68.613640000000004</v>
      </c>
      <c r="R11960">
        <v>0.16944210000000001</v>
      </c>
      <c r="S11960" t="s">
        <v>20810</v>
      </c>
    </row>
    <row r="11961" spans="1:19" x14ac:dyDescent="0.25">
      <c r="A11961" t="s">
        <v>12029</v>
      </c>
      <c r="B11961" t="s">
        <v>68</v>
      </c>
      <c r="C11961" t="s">
        <v>4</v>
      </c>
      <c r="D11961" t="s">
        <v>63</v>
      </c>
      <c r="E11961" t="s">
        <v>21</v>
      </c>
      <c r="F11961" t="s">
        <v>6</v>
      </c>
      <c r="G11961">
        <v>8</v>
      </c>
      <c r="H11961">
        <v>120</v>
      </c>
      <c r="I11961">
        <v>1.2673003</v>
      </c>
      <c r="J11961">
        <v>1.191219</v>
      </c>
      <c r="K11961">
        <v>-7.6081599999999999E-2</v>
      </c>
      <c r="L11961">
        <v>-0.26622679999999999</v>
      </c>
      <c r="M11961">
        <v>-0.15388750000000001</v>
      </c>
      <c r="N11961">
        <v>-7.6081599999999999E-2</v>
      </c>
      <c r="O11961">
        <v>1.7243E-3</v>
      </c>
      <c r="P11961">
        <v>0.1140636</v>
      </c>
      <c r="Q11961">
        <v>70.227270000000004</v>
      </c>
      <c r="R11961">
        <v>0.14837110000000001</v>
      </c>
      <c r="S11961" t="s">
        <v>20810</v>
      </c>
    </row>
    <row r="11962" spans="1:19" x14ac:dyDescent="0.25">
      <c r="A11962" t="s">
        <v>12030</v>
      </c>
      <c r="B11962" t="s">
        <v>68</v>
      </c>
      <c r="C11962" t="s">
        <v>4</v>
      </c>
      <c r="D11962" t="s">
        <v>63</v>
      </c>
      <c r="E11962" t="s">
        <v>21</v>
      </c>
      <c r="F11962" t="s">
        <v>6</v>
      </c>
      <c r="G11962">
        <v>9</v>
      </c>
      <c r="H11962">
        <v>120</v>
      </c>
      <c r="I11962">
        <v>1.1271781000000001</v>
      </c>
      <c r="J11962">
        <v>1.2245550000000001</v>
      </c>
      <c r="K11962">
        <v>9.7376699999999997E-2</v>
      </c>
      <c r="L11962">
        <v>-8.9077799999999999E-2</v>
      </c>
      <c r="M11962">
        <v>2.1080999999999999E-2</v>
      </c>
      <c r="N11962">
        <v>9.7376699999999997E-2</v>
      </c>
      <c r="O11962">
        <v>0.1736724</v>
      </c>
      <c r="P11962">
        <v>0.28383120000000001</v>
      </c>
      <c r="Q11962">
        <v>73.818179999999998</v>
      </c>
      <c r="R11962">
        <v>0.14549119999999999</v>
      </c>
      <c r="S11962" t="s">
        <v>20810</v>
      </c>
    </row>
    <row r="11963" spans="1:19" x14ac:dyDescent="0.25">
      <c r="A11963" t="s">
        <v>12031</v>
      </c>
      <c r="B11963" t="s">
        <v>68</v>
      </c>
      <c r="C11963" t="s">
        <v>4</v>
      </c>
      <c r="D11963" t="s">
        <v>63</v>
      </c>
      <c r="E11963" t="s">
        <v>21</v>
      </c>
      <c r="F11963" t="s">
        <v>6</v>
      </c>
      <c r="G11963">
        <v>10</v>
      </c>
      <c r="H11963">
        <v>120</v>
      </c>
      <c r="I11963">
        <v>1.1147872999999999</v>
      </c>
      <c r="J11963">
        <v>1.2628760000000001</v>
      </c>
      <c r="K11963">
        <v>0.1480889</v>
      </c>
      <c r="L11963">
        <v>-8.4959300000000001E-2</v>
      </c>
      <c r="M11963">
        <v>5.2727400000000001E-2</v>
      </c>
      <c r="N11963">
        <v>0.1480889</v>
      </c>
      <c r="O11963">
        <v>0.24345030000000001</v>
      </c>
      <c r="P11963">
        <v>0.381137</v>
      </c>
      <c r="Q11963">
        <v>78.113640000000004</v>
      </c>
      <c r="R11963">
        <v>0.1818485</v>
      </c>
      <c r="S11963" t="s">
        <v>20810</v>
      </c>
    </row>
    <row r="11964" spans="1:19" x14ac:dyDescent="0.25">
      <c r="A11964" t="s">
        <v>12032</v>
      </c>
      <c r="B11964" t="s">
        <v>68</v>
      </c>
      <c r="C11964" t="s">
        <v>4</v>
      </c>
      <c r="D11964" t="s">
        <v>63</v>
      </c>
      <c r="E11964" t="s">
        <v>21</v>
      </c>
      <c r="F11964" t="s">
        <v>6</v>
      </c>
      <c r="G11964">
        <v>11</v>
      </c>
      <c r="H11964">
        <v>120</v>
      </c>
      <c r="I11964">
        <v>1.0864773000000001</v>
      </c>
      <c r="J11964">
        <v>1.27715</v>
      </c>
      <c r="K11964">
        <v>0.19067310000000001</v>
      </c>
      <c r="L11964">
        <v>-5.2225100000000003E-2</v>
      </c>
      <c r="M11964">
        <v>9.1281100000000004E-2</v>
      </c>
      <c r="N11964">
        <v>0.19067310000000001</v>
      </c>
      <c r="O11964">
        <v>0.29006500000000002</v>
      </c>
      <c r="P11964">
        <v>0.43357119999999999</v>
      </c>
      <c r="Q11964">
        <v>82.136359999999996</v>
      </c>
      <c r="R11964">
        <v>0.18953439999999999</v>
      </c>
      <c r="S11964" t="s">
        <v>20810</v>
      </c>
    </row>
    <row r="11965" spans="1:19" x14ac:dyDescent="0.25">
      <c r="A11965" t="s">
        <v>12033</v>
      </c>
      <c r="B11965" t="s">
        <v>68</v>
      </c>
      <c r="C11965" t="s">
        <v>4</v>
      </c>
      <c r="D11965" t="s">
        <v>63</v>
      </c>
      <c r="E11965" t="s">
        <v>21</v>
      </c>
      <c r="F11965" t="s">
        <v>6</v>
      </c>
      <c r="G11965">
        <v>12</v>
      </c>
      <c r="H11965">
        <v>120</v>
      </c>
      <c r="I11965">
        <v>1.0670833</v>
      </c>
      <c r="J11965">
        <v>1.272659</v>
      </c>
      <c r="K11965">
        <v>0.20557600000000001</v>
      </c>
      <c r="L11965">
        <v>-4.6086000000000002E-2</v>
      </c>
      <c r="M11965">
        <v>0.10259790000000001</v>
      </c>
      <c r="N11965">
        <v>0.20557600000000001</v>
      </c>
      <c r="O11965">
        <v>0.3085541</v>
      </c>
      <c r="P11965">
        <v>0.45723799999999998</v>
      </c>
      <c r="Q11965">
        <v>85.613640000000004</v>
      </c>
      <c r="R11965">
        <v>0.19637289999999999</v>
      </c>
      <c r="S11965" t="s">
        <v>20810</v>
      </c>
    </row>
    <row r="11966" spans="1:19" x14ac:dyDescent="0.25">
      <c r="A11966" t="s">
        <v>12034</v>
      </c>
      <c r="B11966" t="s">
        <v>68</v>
      </c>
      <c r="C11966" t="s">
        <v>4</v>
      </c>
      <c r="D11966" t="s">
        <v>63</v>
      </c>
      <c r="E11966" t="s">
        <v>21</v>
      </c>
      <c r="F11966" t="s">
        <v>6</v>
      </c>
      <c r="G11966">
        <v>13</v>
      </c>
      <c r="H11966">
        <v>120</v>
      </c>
      <c r="I11966">
        <v>0.98505370999999997</v>
      </c>
      <c r="J11966">
        <v>1.2976650000000001</v>
      </c>
      <c r="K11966">
        <v>0.31261090000000002</v>
      </c>
      <c r="L11966">
        <v>6.3084200000000007E-2</v>
      </c>
      <c r="M11966">
        <v>0.21050659999999999</v>
      </c>
      <c r="N11966">
        <v>0.31261090000000002</v>
      </c>
      <c r="O11966">
        <v>0.41471520000000001</v>
      </c>
      <c r="P11966">
        <v>0.56213769999999996</v>
      </c>
      <c r="Q11966">
        <v>89.590909999999994</v>
      </c>
      <c r="R11966">
        <v>0.19470680000000001</v>
      </c>
      <c r="S11966" t="s">
        <v>20810</v>
      </c>
    </row>
    <row r="11967" spans="1:19" x14ac:dyDescent="0.25">
      <c r="A11967" t="s">
        <v>12035</v>
      </c>
      <c r="B11967" t="s">
        <v>68</v>
      </c>
      <c r="C11967" t="s">
        <v>4</v>
      </c>
      <c r="D11967" t="s">
        <v>63</v>
      </c>
      <c r="E11967" t="s">
        <v>21</v>
      </c>
      <c r="F11967" t="s">
        <v>6</v>
      </c>
      <c r="G11967">
        <v>14</v>
      </c>
      <c r="H11967">
        <v>120</v>
      </c>
      <c r="I11967">
        <v>1.0133452000000001</v>
      </c>
      <c r="J11967">
        <v>1.386738</v>
      </c>
      <c r="K11967">
        <v>0.37339290000000003</v>
      </c>
      <c r="L11967">
        <v>9.2578400000000005E-2</v>
      </c>
      <c r="M11967">
        <v>0.25848579999999999</v>
      </c>
      <c r="N11967">
        <v>0.37339290000000003</v>
      </c>
      <c r="O11967">
        <v>0.48829990000000001</v>
      </c>
      <c r="P11967">
        <v>0.65420730000000005</v>
      </c>
      <c r="Q11967">
        <v>92.409090000000006</v>
      </c>
      <c r="R11967">
        <v>0.2191207</v>
      </c>
      <c r="S11967" t="s">
        <v>20810</v>
      </c>
    </row>
    <row r="11968" spans="1:19" x14ac:dyDescent="0.25">
      <c r="A11968" t="s">
        <v>12036</v>
      </c>
      <c r="B11968" t="s">
        <v>68</v>
      </c>
      <c r="C11968" t="s">
        <v>4</v>
      </c>
      <c r="D11968" t="s">
        <v>63</v>
      </c>
      <c r="E11968" t="s">
        <v>21</v>
      </c>
      <c r="F11968" t="s">
        <v>6</v>
      </c>
      <c r="G11968">
        <v>15</v>
      </c>
      <c r="H11968">
        <v>120</v>
      </c>
      <c r="I11968">
        <v>1.1374394000000001</v>
      </c>
      <c r="J11968">
        <v>1.6087910000000001</v>
      </c>
      <c r="K11968">
        <v>0.47135199999999999</v>
      </c>
      <c r="L11968">
        <v>0.16180130000000001</v>
      </c>
      <c r="M11968">
        <v>0.3446864</v>
      </c>
      <c r="N11968">
        <v>0.47135199999999999</v>
      </c>
      <c r="O11968">
        <v>0.59801760000000004</v>
      </c>
      <c r="P11968">
        <v>0.7809026</v>
      </c>
      <c r="Q11968">
        <v>94.659090000000006</v>
      </c>
      <c r="R11968">
        <v>0.2415437</v>
      </c>
      <c r="S11968" t="s">
        <v>20810</v>
      </c>
    </row>
    <row r="11969" spans="1:19" x14ac:dyDescent="0.25">
      <c r="A11969" t="s">
        <v>12037</v>
      </c>
      <c r="B11969" t="s">
        <v>68</v>
      </c>
      <c r="C11969" t="s">
        <v>4</v>
      </c>
      <c r="D11969" t="s">
        <v>63</v>
      </c>
      <c r="E11969" t="s">
        <v>21</v>
      </c>
      <c r="F11969" t="s">
        <v>6</v>
      </c>
      <c r="G11969">
        <v>16</v>
      </c>
      <c r="H11969">
        <v>120</v>
      </c>
      <c r="I11969">
        <v>1.2807565000000001</v>
      </c>
      <c r="J11969">
        <v>1.761439</v>
      </c>
      <c r="K11969">
        <v>0.48068250000000001</v>
      </c>
      <c r="L11969">
        <v>0.1605309</v>
      </c>
      <c r="M11969">
        <v>0.34967910000000002</v>
      </c>
      <c r="N11969">
        <v>0.48068250000000001</v>
      </c>
      <c r="O11969">
        <v>0.6116859</v>
      </c>
      <c r="P11969">
        <v>0.80083409999999999</v>
      </c>
      <c r="Q11969">
        <v>96.159090000000006</v>
      </c>
      <c r="R11969">
        <v>0.2498156</v>
      </c>
      <c r="S11969" t="s">
        <v>20810</v>
      </c>
    </row>
    <row r="11970" spans="1:19" x14ac:dyDescent="0.25">
      <c r="A11970" t="s">
        <v>12038</v>
      </c>
      <c r="B11970" t="s">
        <v>68</v>
      </c>
      <c r="C11970" t="s">
        <v>4</v>
      </c>
      <c r="D11970" t="s">
        <v>63</v>
      </c>
      <c r="E11970" t="s">
        <v>21</v>
      </c>
      <c r="F11970" t="s">
        <v>6</v>
      </c>
      <c r="G11970">
        <v>17</v>
      </c>
      <c r="H11970">
        <v>120</v>
      </c>
      <c r="I11970">
        <v>1.4972977999999999</v>
      </c>
      <c r="J11970">
        <v>2.1054580000000001</v>
      </c>
      <c r="K11970">
        <v>0.60816029999999999</v>
      </c>
      <c r="L11970">
        <v>0.26726329999999998</v>
      </c>
      <c r="M11970">
        <v>0.46866799999999997</v>
      </c>
      <c r="N11970">
        <v>0.60816029999999999</v>
      </c>
      <c r="O11970">
        <v>0.74765250000000005</v>
      </c>
      <c r="P11970">
        <v>0.94905720000000005</v>
      </c>
      <c r="Q11970">
        <v>97.022729999999996</v>
      </c>
      <c r="R11970">
        <v>0.2660033</v>
      </c>
      <c r="S11970" t="s">
        <v>20810</v>
      </c>
    </row>
    <row r="11971" spans="1:19" x14ac:dyDescent="0.25">
      <c r="A11971" t="s">
        <v>12039</v>
      </c>
      <c r="B11971" t="s">
        <v>68</v>
      </c>
      <c r="C11971" t="s">
        <v>4</v>
      </c>
      <c r="D11971" t="s">
        <v>63</v>
      </c>
      <c r="E11971" t="s">
        <v>21</v>
      </c>
      <c r="F11971" t="s">
        <v>6</v>
      </c>
      <c r="G11971">
        <v>18</v>
      </c>
      <c r="H11971">
        <v>120</v>
      </c>
      <c r="I11971">
        <v>1.9124369000000001</v>
      </c>
      <c r="J11971">
        <v>2.394644</v>
      </c>
      <c r="K11971">
        <v>0.48220730000000001</v>
      </c>
      <c r="L11971">
        <v>0.12504219999999999</v>
      </c>
      <c r="M11971">
        <v>0.33605829999999998</v>
      </c>
      <c r="N11971">
        <v>0.48220730000000001</v>
      </c>
      <c r="O11971">
        <v>0.62835640000000004</v>
      </c>
      <c r="P11971">
        <v>0.83937240000000002</v>
      </c>
      <c r="Q11971">
        <v>96.818179999999998</v>
      </c>
      <c r="R11971">
        <v>0.27869739999999998</v>
      </c>
      <c r="S11971" t="s">
        <v>20810</v>
      </c>
    </row>
    <row r="11972" spans="1:19" x14ac:dyDescent="0.25">
      <c r="A11972" t="s">
        <v>12040</v>
      </c>
      <c r="B11972" t="s">
        <v>68</v>
      </c>
      <c r="C11972" t="s">
        <v>4</v>
      </c>
      <c r="D11972" t="s">
        <v>63</v>
      </c>
      <c r="E11972" t="s">
        <v>21</v>
      </c>
      <c r="F11972" t="s">
        <v>6</v>
      </c>
      <c r="G11972">
        <v>19</v>
      </c>
      <c r="H11972">
        <v>120</v>
      </c>
      <c r="I11972">
        <v>2.2228268</v>
      </c>
      <c r="J11972">
        <v>2.666328</v>
      </c>
      <c r="K11972">
        <v>0.44350089999999998</v>
      </c>
      <c r="L11972">
        <v>8.2826399999999994E-2</v>
      </c>
      <c r="M11972">
        <v>0.29591580000000001</v>
      </c>
      <c r="N11972">
        <v>0.44350089999999998</v>
      </c>
      <c r="O11972">
        <v>0.591086</v>
      </c>
      <c r="P11972">
        <v>0.80417550000000004</v>
      </c>
      <c r="Q11972">
        <v>95.318179999999998</v>
      </c>
      <c r="R11972">
        <v>0.28143580000000001</v>
      </c>
      <c r="S11972" t="s">
        <v>20810</v>
      </c>
    </row>
    <row r="11973" spans="1:19" x14ac:dyDescent="0.25">
      <c r="A11973" t="s">
        <v>12041</v>
      </c>
      <c r="B11973" t="s">
        <v>68</v>
      </c>
      <c r="C11973" t="s">
        <v>4</v>
      </c>
      <c r="D11973" t="s">
        <v>63</v>
      </c>
      <c r="E11973" t="s">
        <v>21</v>
      </c>
      <c r="F11973" t="s">
        <v>6</v>
      </c>
      <c r="G11973">
        <v>20</v>
      </c>
      <c r="H11973">
        <v>120</v>
      </c>
      <c r="I11973">
        <v>2.5146109999999999</v>
      </c>
      <c r="J11973">
        <v>2.606185</v>
      </c>
      <c r="K11973">
        <v>9.1574000000000003E-2</v>
      </c>
      <c r="L11973">
        <v>-0.27969309999999997</v>
      </c>
      <c r="M11973">
        <v>-6.0345500000000003E-2</v>
      </c>
      <c r="N11973">
        <v>9.1574000000000003E-2</v>
      </c>
      <c r="O11973">
        <v>0.2434935</v>
      </c>
      <c r="P11973">
        <v>0.46284110000000001</v>
      </c>
      <c r="Q11973">
        <v>92.318179999999998</v>
      </c>
      <c r="R11973">
        <v>0.28970129999999999</v>
      </c>
      <c r="S11973" t="s">
        <v>20810</v>
      </c>
    </row>
    <row r="11974" spans="1:19" x14ac:dyDescent="0.25">
      <c r="A11974" t="s">
        <v>12042</v>
      </c>
      <c r="B11974" t="s">
        <v>68</v>
      </c>
      <c r="C11974" t="s">
        <v>4</v>
      </c>
      <c r="D11974" t="s">
        <v>63</v>
      </c>
      <c r="E11974" t="s">
        <v>21</v>
      </c>
      <c r="F11974" t="s">
        <v>6</v>
      </c>
      <c r="G11974">
        <v>21</v>
      </c>
      <c r="H11974">
        <v>120</v>
      </c>
      <c r="I11974">
        <v>2.5915509000000001</v>
      </c>
      <c r="J11974">
        <v>2.6701649999999999</v>
      </c>
      <c r="K11974">
        <v>7.8613699999999995E-2</v>
      </c>
      <c r="L11974">
        <v>-0.2822228</v>
      </c>
      <c r="M11974">
        <v>-6.9037699999999994E-2</v>
      </c>
      <c r="N11974">
        <v>7.8613699999999995E-2</v>
      </c>
      <c r="O11974">
        <v>0.2262651</v>
      </c>
      <c r="P11974">
        <v>0.43945020000000001</v>
      </c>
      <c r="Q11974">
        <v>89.363640000000004</v>
      </c>
      <c r="R11974">
        <v>0.28156219999999998</v>
      </c>
      <c r="S11974" t="s">
        <v>20810</v>
      </c>
    </row>
    <row r="11975" spans="1:19" x14ac:dyDescent="0.25">
      <c r="A11975" t="s">
        <v>12043</v>
      </c>
      <c r="B11975" t="s">
        <v>68</v>
      </c>
      <c r="C11975" t="s">
        <v>4</v>
      </c>
      <c r="D11975" t="s">
        <v>63</v>
      </c>
      <c r="E11975" t="s">
        <v>21</v>
      </c>
      <c r="F11975" t="s">
        <v>6</v>
      </c>
      <c r="G11975">
        <v>22</v>
      </c>
      <c r="H11975">
        <v>120</v>
      </c>
      <c r="I11975">
        <v>2.4808716</v>
      </c>
      <c r="J11975">
        <v>2.4450980000000002</v>
      </c>
      <c r="K11975">
        <v>-3.5774E-2</v>
      </c>
      <c r="L11975">
        <v>-0.35868810000000001</v>
      </c>
      <c r="M11975">
        <v>-0.1679078</v>
      </c>
      <c r="N11975">
        <v>-3.5774E-2</v>
      </c>
      <c r="O11975">
        <v>9.6359899999999998E-2</v>
      </c>
      <c r="P11975">
        <v>0.28714020000000001</v>
      </c>
      <c r="Q11975">
        <v>86.863640000000004</v>
      </c>
      <c r="R11975">
        <v>0.25197130000000001</v>
      </c>
      <c r="S11975" t="s">
        <v>20810</v>
      </c>
    </row>
    <row r="11976" spans="1:19" x14ac:dyDescent="0.25">
      <c r="A11976" t="s">
        <v>12044</v>
      </c>
      <c r="B11976" t="s">
        <v>68</v>
      </c>
      <c r="C11976" t="s">
        <v>4</v>
      </c>
      <c r="D11976" t="s">
        <v>63</v>
      </c>
      <c r="E11976" t="s">
        <v>21</v>
      </c>
      <c r="F11976" t="s">
        <v>6</v>
      </c>
      <c r="G11976">
        <v>23</v>
      </c>
      <c r="H11976">
        <v>120</v>
      </c>
      <c r="I11976">
        <v>2.0147184999999999</v>
      </c>
      <c r="J11976">
        <v>2.0650460000000002</v>
      </c>
      <c r="K11976">
        <v>5.0327799999999999E-2</v>
      </c>
      <c r="L11976">
        <v>-0.24381910000000001</v>
      </c>
      <c r="M11976">
        <v>-7.0034700000000005E-2</v>
      </c>
      <c r="N11976">
        <v>5.0327799999999999E-2</v>
      </c>
      <c r="O11976">
        <v>0.17069029999999999</v>
      </c>
      <c r="P11976">
        <v>0.34447470000000002</v>
      </c>
      <c r="Q11976">
        <v>84.181820000000002</v>
      </c>
      <c r="R11976">
        <v>0.22952400000000001</v>
      </c>
      <c r="S11976" t="s">
        <v>20810</v>
      </c>
    </row>
    <row r="11977" spans="1:19" x14ac:dyDescent="0.25">
      <c r="A11977" t="s">
        <v>12045</v>
      </c>
      <c r="B11977" t="s">
        <v>68</v>
      </c>
      <c r="C11977" t="s">
        <v>4</v>
      </c>
      <c r="D11977" t="s">
        <v>63</v>
      </c>
      <c r="E11977" t="s">
        <v>21</v>
      </c>
      <c r="F11977" t="s">
        <v>6</v>
      </c>
      <c r="G11977">
        <v>24</v>
      </c>
      <c r="H11977">
        <v>120</v>
      </c>
      <c r="I11977">
        <v>1.7393033</v>
      </c>
      <c r="J11977">
        <v>1.80707</v>
      </c>
      <c r="K11977">
        <v>6.7766499999999993E-2</v>
      </c>
      <c r="L11977">
        <v>-0.22879050000000001</v>
      </c>
      <c r="M11977">
        <v>-5.3582200000000003E-2</v>
      </c>
      <c r="N11977">
        <v>6.7766499999999993E-2</v>
      </c>
      <c r="O11977">
        <v>0.18911520000000001</v>
      </c>
      <c r="P11977">
        <v>0.36432340000000002</v>
      </c>
      <c r="Q11977">
        <v>80.840909999999994</v>
      </c>
      <c r="R11977">
        <v>0.23140459999999999</v>
      </c>
      <c r="S11977" t="s">
        <v>20810</v>
      </c>
    </row>
    <row r="11978" spans="1:19" x14ac:dyDescent="0.25">
      <c r="A11978" t="s">
        <v>12046</v>
      </c>
      <c r="B11978" t="s">
        <v>68</v>
      </c>
      <c r="C11978" t="s">
        <v>4</v>
      </c>
      <c r="D11978" t="s">
        <v>63</v>
      </c>
      <c r="E11978" t="s">
        <v>21</v>
      </c>
      <c r="F11978" t="s">
        <v>52</v>
      </c>
      <c r="G11978">
        <v>1</v>
      </c>
      <c r="H11978">
        <v>120</v>
      </c>
      <c r="I11978">
        <v>1.9374722</v>
      </c>
      <c r="J11978">
        <v>2.0424009999999999</v>
      </c>
      <c r="K11978">
        <v>0.1049292</v>
      </c>
      <c r="L11978">
        <v>-0.2937304</v>
      </c>
      <c r="M11978">
        <v>-5.8199099999999997E-2</v>
      </c>
      <c r="N11978">
        <v>0.1049292</v>
      </c>
      <c r="O11978">
        <v>0.2680574</v>
      </c>
      <c r="P11978">
        <v>0.50358879999999995</v>
      </c>
      <c r="Q11978">
        <v>84.5</v>
      </c>
      <c r="R11978">
        <v>0.31107570000000001</v>
      </c>
      <c r="S11978" t="s">
        <v>20810</v>
      </c>
    </row>
    <row r="11979" spans="1:19" x14ac:dyDescent="0.25">
      <c r="A11979" t="s">
        <v>12047</v>
      </c>
      <c r="B11979" t="s">
        <v>68</v>
      </c>
      <c r="C11979" t="s">
        <v>4</v>
      </c>
      <c r="D11979" t="s">
        <v>63</v>
      </c>
      <c r="E11979" t="s">
        <v>21</v>
      </c>
      <c r="F11979" t="s">
        <v>52</v>
      </c>
      <c r="G11979">
        <v>2</v>
      </c>
      <c r="H11979">
        <v>120</v>
      </c>
      <c r="I11979">
        <v>1.6969662999999999</v>
      </c>
      <c r="J11979">
        <v>1.8414349999999999</v>
      </c>
      <c r="K11979">
        <v>0.14446909999999999</v>
      </c>
      <c r="L11979">
        <v>-0.2131671</v>
      </c>
      <c r="M11979">
        <v>-1.8726999999999999E-3</v>
      </c>
      <c r="N11979">
        <v>0.14446909999999999</v>
      </c>
      <c r="O11979">
        <v>0.29081089999999998</v>
      </c>
      <c r="P11979">
        <v>0.50210529999999998</v>
      </c>
      <c r="Q11979">
        <v>82.5</v>
      </c>
      <c r="R11979">
        <v>0.27906500000000001</v>
      </c>
      <c r="S11979" t="s">
        <v>20810</v>
      </c>
    </row>
    <row r="11980" spans="1:19" x14ac:dyDescent="0.25">
      <c r="A11980" t="s">
        <v>12048</v>
      </c>
      <c r="B11980" t="s">
        <v>68</v>
      </c>
      <c r="C11980" t="s">
        <v>4</v>
      </c>
      <c r="D11980" t="s">
        <v>63</v>
      </c>
      <c r="E11980" t="s">
        <v>21</v>
      </c>
      <c r="F11980" t="s">
        <v>52</v>
      </c>
      <c r="G11980">
        <v>3</v>
      </c>
      <c r="H11980">
        <v>120</v>
      </c>
      <c r="I11980">
        <v>1.6760389</v>
      </c>
      <c r="J11980">
        <v>1.7191940000000001</v>
      </c>
      <c r="K11980">
        <v>4.3154699999999997E-2</v>
      </c>
      <c r="L11980">
        <v>-0.33997090000000002</v>
      </c>
      <c r="M11980">
        <v>-0.1136172</v>
      </c>
      <c r="N11980">
        <v>4.3154699999999997E-2</v>
      </c>
      <c r="O11980">
        <v>0.19992660000000001</v>
      </c>
      <c r="P11980">
        <v>0.4262803</v>
      </c>
      <c r="Q11980">
        <v>79.5</v>
      </c>
      <c r="R11980">
        <v>0.29895450000000001</v>
      </c>
      <c r="S11980" t="s">
        <v>20810</v>
      </c>
    </row>
    <row r="11981" spans="1:19" x14ac:dyDescent="0.25">
      <c r="A11981" t="s">
        <v>12049</v>
      </c>
      <c r="B11981" t="s">
        <v>68</v>
      </c>
      <c r="C11981" t="s">
        <v>4</v>
      </c>
      <c r="D11981" t="s">
        <v>63</v>
      </c>
      <c r="E11981" t="s">
        <v>21</v>
      </c>
      <c r="F11981" t="s">
        <v>52</v>
      </c>
      <c r="G11981">
        <v>4</v>
      </c>
      <c r="H11981">
        <v>120</v>
      </c>
      <c r="I11981">
        <v>1.4604349999999999</v>
      </c>
      <c r="J11981">
        <v>1.6533949999999999</v>
      </c>
      <c r="K11981">
        <v>0.19295979999999999</v>
      </c>
      <c r="L11981">
        <v>-0.16203149999999999</v>
      </c>
      <c r="M11981">
        <v>4.7700300000000001E-2</v>
      </c>
      <c r="N11981">
        <v>0.19295979999999999</v>
      </c>
      <c r="O11981">
        <v>0.3382194</v>
      </c>
      <c r="P11981">
        <v>0.54795110000000002</v>
      </c>
      <c r="Q11981">
        <v>77.5</v>
      </c>
      <c r="R11981">
        <v>0.2770012</v>
      </c>
      <c r="S11981" t="s">
        <v>20810</v>
      </c>
    </row>
    <row r="11982" spans="1:19" x14ac:dyDescent="0.25">
      <c r="A11982" t="s">
        <v>12050</v>
      </c>
      <c r="B11982" t="s">
        <v>68</v>
      </c>
      <c r="C11982" t="s">
        <v>4</v>
      </c>
      <c r="D11982" t="s">
        <v>63</v>
      </c>
      <c r="E11982" t="s">
        <v>21</v>
      </c>
      <c r="F11982" t="s">
        <v>52</v>
      </c>
      <c r="G11982">
        <v>5</v>
      </c>
      <c r="H11982">
        <v>120</v>
      </c>
      <c r="I11982">
        <v>1.2030487000000001</v>
      </c>
      <c r="J11982">
        <v>1.591677</v>
      </c>
      <c r="K11982">
        <v>0.38862799999999997</v>
      </c>
      <c r="L11982">
        <v>6.2289400000000002E-2</v>
      </c>
      <c r="M11982">
        <v>0.25509290000000001</v>
      </c>
      <c r="N11982">
        <v>0.38862799999999997</v>
      </c>
      <c r="O11982">
        <v>0.52216309999999999</v>
      </c>
      <c r="P11982">
        <v>0.71496649999999995</v>
      </c>
      <c r="Q11982">
        <v>77</v>
      </c>
      <c r="R11982">
        <v>0.25464330000000002</v>
      </c>
      <c r="S11982" t="s">
        <v>20810</v>
      </c>
    </row>
    <row r="11983" spans="1:19" x14ac:dyDescent="0.25">
      <c r="A11983" t="s">
        <v>12051</v>
      </c>
      <c r="B11983" t="s">
        <v>68</v>
      </c>
      <c r="C11983" t="s">
        <v>4</v>
      </c>
      <c r="D11983" t="s">
        <v>63</v>
      </c>
      <c r="E11983" t="s">
        <v>21</v>
      </c>
      <c r="F11983" t="s">
        <v>52</v>
      </c>
      <c r="G11983">
        <v>6</v>
      </c>
      <c r="H11983">
        <v>120</v>
      </c>
      <c r="I11983">
        <v>1.3367918999999999</v>
      </c>
      <c r="J11983">
        <v>1.346581</v>
      </c>
      <c r="K11983">
        <v>9.7891000000000002E-3</v>
      </c>
      <c r="L11983">
        <v>-0.25268639999999998</v>
      </c>
      <c r="M11983">
        <v>-9.7613699999999998E-2</v>
      </c>
      <c r="N11983">
        <v>9.7891000000000002E-3</v>
      </c>
      <c r="O11983">
        <v>0.117192</v>
      </c>
      <c r="P11983">
        <v>0.27226460000000002</v>
      </c>
      <c r="Q11983">
        <v>76</v>
      </c>
      <c r="R11983">
        <v>0.20481070000000001</v>
      </c>
      <c r="S11983" t="s">
        <v>20810</v>
      </c>
    </row>
    <row r="11984" spans="1:19" x14ac:dyDescent="0.25">
      <c r="A11984" t="s">
        <v>12052</v>
      </c>
      <c r="B11984" t="s">
        <v>68</v>
      </c>
      <c r="C11984" t="s">
        <v>4</v>
      </c>
      <c r="D11984" t="s">
        <v>63</v>
      </c>
      <c r="E11984" t="s">
        <v>21</v>
      </c>
      <c r="F11984" t="s">
        <v>52</v>
      </c>
      <c r="G11984">
        <v>7</v>
      </c>
      <c r="H11984">
        <v>120</v>
      </c>
      <c r="I11984">
        <v>1.6533389000000001</v>
      </c>
      <c r="J11984">
        <v>1.4862059999999999</v>
      </c>
      <c r="K11984">
        <v>-0.16713259999999999</v>
      </c>
      <c r="L11984">
        <v>-0.49714560000000002</v>
      </c>
      <c r="M11984">
        <v>-0.30217129999999998</v>
      </c>
      <c r="N11984">
        <v>-0.16713259999999999</v>
      </c>
      <c r="O11984">
        <v>-3.2093999999999998E-2</v>
      </c>
      <c r="P11984">
        <v>0.16288040000000001</v>
      </c>
      <c r="Q11984">
        <v>76</v>
      </c>
      <c r="R11984">
        <v>0.25751049999999998</v>
      </c>
      <c r="S11984" t="s">
        <v>20810</v>
      </c>
    </row>
    <row r="11985" spans="1:19" x14ac:dyDescent="0.25">
      <c r="A11985" t="s">
        <v>12053</v>
      </c>
      <c r="B11985" t="s">
        <v>68</v>
      </c>
      <c r="C11985" t="s">
        <v>4</v>
      </c>
      <c r="D11985" t="s">
        <v>63</v>
      </c>
      <c r="E11985" t="s">
        <v>21</v>
      </c>
      <c r="F11985" t="s">
        <v>52</v>
      </c>
      <c r="G11985">
        <v>8</v>
      </c>
      <c r="H11985">
        <v>120</v>
      </c>
      <c r="I11985">
        <v>1.4477468</v>
      </c>
      <c r="J11985">
        <v>1.4880199999999999</v>
      </c>
      <c r="K11985">
        <v>4.0272799999999997E-2</v>
      </c>
      <c r="L11985">
        <v>-0.27079500000000001</v>
      </c>
      <c r="M11985">
        <v>-8.7013599999999997E-2</v>
      </c>
      <c r="N11985">
        <v>4.0272799999999997E-2</v>
      </c>
      <c r="O11985">
        <v>0.16755929999999999</v>
      </c>
      <c r="P11985">
        <v>0.3513406</v>
      </c>
      <c r="Q11985">
        <v>78.5</v>
      </c>
      <c r="R11985">
        <v>0.24272750000000001</v>
      </c>
      <c r="S11985" t="s">
        <v>20810</v>
      </c>
    </row>
    <row r="11986" spans="1:19" x14ac:dyDescent="0.25">
      <c r="A11986" t="s">
        <v>12054</v>
      </c>
      <c r="B11986" t="s">
        <v>68</v>
      </c>
      <c r="C11986" t="s">
        <v>4</v>
      </c>
      <c r="D11986" t="s">
        <v>63</v>
      </c>
      <c r="E11986" t="s">
        <v>21</v>
      </c>
      <c r="F11986" t="s">
        <v>52</v>
      </c>
      <c r="G11986">
        <v>9</v>
      </c>
      <c r="H11986">
        <v>120</v>
      </c>
      <c r="I11986">
        <v>1.3280056</v>
      </c>
      <c r="J11986">
        <v>1.5183930000000001</v>
      </c>
      <c r="K11986">
        <v>0.19038740000000001</v>
      </c>
      <c r="L11986">
        <v>-0.1076358</v>
      </c>
      <c r="M11986">
        <v>6.8438700000000005E-2</v>
      </c>
      <c r="N11986">
        <v>0.19038740000000001</v>
      </c>
      <c r="O11986">
        <v>0.31233610000000001</v>
      </c>
      <c r="P11986">
        <v>0.48841059999999997</v>
      </c>
      <c r="Q11986">
        <v>84.5</v>
      </c>
      <c r="R11986">
        <v>0.2325487</v>
      </c>
      <c r="S11986" t="s">
        <v>20810</v>
      </c>
    </row>
    <row r="11987" spans="1:19" x14ac:dyDescent="0.25">
      <c r="A11987" t="s">
        <v>12055</v>
      </c>
      <c r="B11987" t="s">
        <v>68</v>
      </c>
      <c r="C11987" t="s">
        <v>4</v>
      </c>
      <c r="D11987" t="s">
        <v>63</v>
      </c>
      <c r="E11987" t="s">
        <v>21</v>
      </c>
      <c r="F11987" t="s">
        <v>52</v>
      </c>
      <c r="G11987">
        <v>10</v>
      </c>
      <c r="H11987">
        <v>120</v>
      </c>
      <c r="I11987">
        <v>1.3870213</v>
      </c>
      <c r="J11987">
        <v>1.556244</v>
      </c>
      <c r="K11987">
        <v>0.16922229999999999</v>
      </c>
      <c r="L11987">
        <v>-0.1669215</v>
      </c>
      <c r="M11987">
        <v>3.1675000000000002E-2</v>
      </c>
      <c r="N11987">
        <v>0.16922229999999999</v>
      </c>
      <c r="O11987">
        <v>0.30676959999999998</v>
      </c>
      <c r="P11987">
        <v>0.50536610000000004</v>
      </c>
      <c r="Q11987">
        <v>90</v>
      </c>
      <c r="R11987">
        <v>0.26229439999999998</v>
      </c>
      <c r="S11987" t="s">
        <v>20810</v>
      </c>
    </row>
    <row r="11988" spans="1:19" x14ac:dyDescent="0.25">
      <c r="A11988" t="s">
        <v>12056</v>
      </c>
      <c r="B11988" t="s">
        <v>68</v>
      </c>
      <c r="C11988" t="s">
        <v>4</v>
      </c>
      <c r="D11988" t="s">
        <v>63</v>
      </c>
      <c r="E11988" t="s">
        <v>21</v>
      </c>
      <c r="F11988" t="s">
        <v>52</v>
      </c>
      <c r="G11988">
        <v>11</v>
      </c>
      <c r="H11988">
        <v>120</v>
      </c>
      <c r="I11988">
        <v>1.4915546</v>
      </c>
      <c r="J11988">
        <v>1.6501859999999999</v>
      </c>
      <c r="K11988">
        <v>0.15863179999999999</v>
      </c>
      <c r="L11988">
        <v>-0.22519130000000001</v>
      </c>
      <c r="M11988">
        <v>1.5744999999999999E-3</v>
      </c>
      <c r="N11988">
        <v>0.15863179999999999</v>
      </c>
      <c r="O11988">
        <v>0.3156891</v>
      </c>
      <c r="P11988">
        <v>0.54245480000000001</v>
      </c>
      <c r="Q11988">
        <v>93.5</v>
      </c>
      <c r="R11988">
        <v>0.29949870000000001</v>
      </c>
      <c r="S11988" t="s">
        <v>20810</v>
      </c>
    </row>
    <row r="11989" spans="1:19" x14ac:dyDescent="0.25">
      <c r="A11989" t="s">
        <v>12057</v>
      </c>
      <c r="B11989" t="s">
        <v>68</v>
      </c>
      <c r="C11989" t="s">
        <v>4</v>
      </c>
      <c r="D11989" t="s">
        <v>63</v>
      </c>
      <c r="E11989" t="s">
        <v>21</v>
      </c>
      <c r="F11989" t="s">
        <v>52</v>
      </c>
      <c r="G11989">
        <v>12</v>
      </c>
      <c r="H11989">
        <v>120</v>
      </c>
      <c r="I11989">
        <v>1.3334527</v>
      </c>
      <c r="J11989">
        <v>1.7007669999999999</v>
      </c>
      <c r="K11989">
        <v>0.36731459999999999</v>
      </c>
      <c r="L11989">
        <v>-1.19306E-2</v>
      </c>
      <c r="M11989">
        <v>0.2121306</v>
      </c>
      <c r="N11989">
        <v>0.36731459999999999</v>
      </c>
      <c r="O11989">
        <v>0.52249869999999998</v>
      </c>
      <c r="P11989">
        <v>0.74655970000000005</v>
      </c>
      <c r="Q11989">
        <v>97</v>
      </c>
      <c r="R11989">
        <v>0.29592659999999998</v>
      </c>
      <c r="S11989" t="s">
        <v>20810</v>
      </c>
    </row>
    <row r="11990" spans="1:19" x14ac:dyDescent="0.25">
      <c r="A11990" t="s">
        <v>12058</v>
      </c>
      <c r="B11990" t="s">
        <v>68</v>
      </c>
      <c r="C11990" t="s">
        <v>4</v>
      </c>
      <c r="D11990" t="s">
        <v>63</v>
      </c>
      <c r="E11990" t="s">
        <v>21</v>
      </c>
      <c r="F11990" t="s">
        <v>52</v>
      </c>
      <c r="G11990">
        <v>13</v>
      </c>
      <c r="H11990">
        <v>120</v>
      </c>
      <c r="I11990">
        <v>1.3289233</v>
      </c>
      <c r="J11990">
        <v>2.0149900000000001</v>
      </c>
      <c r="K11990">
        <v>0.68606630000000002</v>
      </c>
      <c r="L11990">
        <v>0.24023510000000001</v>
      </c>
      <c r="M11990">
        <v>0.50363579999999997</v>
      </c>
      <c r="N11990">
        <v>0.68606630000000002</v>
      </c>
      <c r="O11990">
        <v>0.86849679999999996</v>
      </c>
      <c r="P11990">
        <v>1.1318969999999999</v>
      </c>
      <c r="Q11990">
        <v>101</v>
      </c>
      <c r="R11990">
        <v>0.34788390000000002</v>
      </c>
      <c r="S11990" t="s">
        <v>20810</v>
      </c>
    </row>
    <row r="11991" spans="1:19" x14ac:dyDescent="0.25">
      <c r="A11991" t="s">
        <v>12059</v>
      </c>
      <c r="B11991" t="s">
        <v>68</v>
      </c>
      <c r="C11991" t="s">
        <v>4</v>
      </c>
      <c r="D11991" t="s">
        <v>63</v>
      </c>
      <c r="E11991" t="s">
        <v>21</v>
      </c>
      <c r="F11991" t="s">
        <v>52</v>
      </c>
      <c r="G11991">
        <v>14</v>
      </c>
      <c r="H11991">
        <v>120</v>
      </c>
      <c r="I11991">
        <v>1.2640802</v>
      </c>
      <c r="J11991">
        <v>2.124603</v>
      </c>
      <c r="K11991">
        <v>0.86052300000000004</v>
      </c>
      <c r="L11991">
        <v>0.44581549999999998</v>
      </c>
      <c r="M11991">
        <v>0.69082809999999994</v>
      </c>
      <c r="N11991">
        <v>0.86052300000000004</v>
      </c>
      <c r="O11991">
        <v>1.0302180000000001</v>
      </c>
      <c r="P11991">
        <v>1.275231</v>
      </c>
      <c r="Q11991">
        <v>103.5</v>
      </c>
      <c r="R11991">
        <v>0.323598</v>
      </c>
      <c r="S11991" t="s">
        <v>20810</v>
      </c>
    </row>
    <row r="11992" spans="1:19" x14ac:dyDescent="0.25">
      <c r="A11992" t="s">
        <v>12060</v>
      </c>
      <c r="B11992" t="s">
        <v>68</v>
      </c>
      <c r="C11992" t="s">
        <v>4</v>
      </c>
      <c r="D11992" t="s">
        <v>63</v>
      </c>
      <c r="E11992" t="s">
        <v>21</v>
      </c>
      <c r="F11992" t="s">
        <v>52</v>
      </c>
      <c r="G11992">
        <v>15</v>
      </c>
      <c r="H11992">
        <v>120</v>
      </c>
      <c r="I11992">
        <v>1.4965291999999999</v>
      </c>
      <c r="J11992">
        <v>2.428366</v>
      </c>
      <c r="K11992">
        <v>0.93183720000000003</v>
      </c>
      <c r="L11992">
        <v>0.46490599999999999</v>
      </c>
      <c r="M11992">
        <v>0.74077269999999995</v>
      </c>
      <c r="N11992">
        <v>0.93183720000000003</v>
      </c>
      <c r="O11992">
        <v>1.1229020000000001</v>
      </c>
      <c r="P11992">
        <v>1.398768</v>
      </c>
      <c r="Q11992">
        <v>105</v>
      </c>
      <c r="R11992">
        <v>0.36434840000000002</v>
      </c>
      <c r="S11992" t="s">
        <v>20810</v>
      </c>
    </row>
    <row r="11993" spans="1:19" x14ac:dyDescent="0.25">
      <c r="A11993" t="s">
        <v>12061</v>
      </c>
      <c r="B11993" t="s">
        <v>68</v>
      </c>
      <c r="C11993" t="s">
        <v>4</v>
      </c>
      <c r="D11993" t="s">
        <v>63</v>
      </c>
      <c r="E11993" t="s">
        <v>21</v>
      </c>
      <c r="F11993" t="s">
        <v>52</v>
      </c>
      <c r="G11993">
        <v>16</v>
      </c>
      <c r="H11993">
        <v>120</v>
      </c>
      <c r="I11993">
        <v>1.6092096</v>
      </c>
      <c r="J11993">
        <v>2.6101070000000002</v>
      </c>
      <c r="K11993">
        <v>1.0008969999999999</v>
      </c>
      <c r="L11993">
        <v>0.51206050000000003</v>
      </c>
      <c r="M11993">
        <v>0.80086919999999995</v>
      </c>
      <c r="N11993">
        <v>1.0008969999999999</v>
      </c>
      <c r="O11993">
        <v>1.200925</v>
      </c>
      <c r="P11993">
        <v>1.4897339999999999</v>
      </c>
      <c r="Q11993">
        <v>106</v>
      </c>
      <c r="R11993">
        <v>0.38144129999999998</v>
      </c>
      <c r="S11993" t="s">
        <v>20810</v>
      </c>
    </row>
    <row r="11994" spans="1:19" x14ac:dyDescent="0.25">
      <c r="A11994" t="s">
        <v>12062</v>
      </c>
      <c r="B11994" t="s">
        <v>68</v>
      </c>
      <c r="C11994" t="s">
        <v>4</v>
      </c>
      <c r="D11994" t="s">
        <v>63</v>
      </c>
      <c r="E11994" t="s">
        <v>21</v>
      </c>
      <c r="F11994" t="s">
        <v>52</v>
      </c>
      <c r="G11994">
        <v>17</v>
      </c>
      <c r="H11994">
        <v>120</v>
      </c>
      <c r="I11994">
        <v>1.6500017</v>
      </c>
      <c r="J11994">
        <v>3.0529639999999998</v>
      </c>
      <c r="K11994">
        <v>1.402962</v>
      </c>
      <c r="L11994">
        <v>0.88236060000000005</v>
      </c>
      <c r="M11994">
        <v>1.1899360000000001</v>
      </c>
      <c r="N11994">
        <v>1.402962</v>
      </c>
      <c r="O11994">
        <v>1.615988</v>
      </c>
      <c r="P11994">
        <v>1.9235640000000001</v>
      </c>
      <c r="Q11994">
        <v>107</v>
      </c>
      <c r="R11994">
        <v>0.40622760000000002</v>
      </c>
      <c r="S11994" t="s">
        <v>20810</v>
      </c>
    </row>
    <row r="11995" spans="1:19" x14ac:dyDescent="0.25">
      <c r="A11995" t="s">
        <v>12063</v>
      </c>
      <c r="B11995" t="s">
        <v>68</v>
      </c>
      <c r="C11995" t="s">
        <v>4</v>
      </c>
      <c r="D11995" t="s">
        <v>63</v>
      </c>
      <c r="E11995" t="s">
        <v>21</v>
      </c>
      <c r="F11995" t="s">
        <v>52</v>
      </c>
      <c r="G11995">
        <v>18</v>
      </c>
      <c r="H11995">
        <v>120</v>
      </c>
      <c r="I11995">
        <v>2.302886</v>
      </c>
      <c r="J11995">
        <v>3.3262100000000001</v>
      </c>
      <c r="K11995">
        <v>1.0233239999999999</v>
      </c>
      <c r="L11995">
        <v>0.45729969999999998</v>
      </c>
      <c r="M11995">
        <v>0.79171139999999995</v>
      </c>
      <c r="N11995">
        <v>1.0233239999999999</v>
      </c>
      <c r="O11995">
        <v>1.254937</v>
      </c>
      <c r="P11995">
        <v>1.589348</v>
      </c>
      <c r="Q11995">
        <v>107</v>
      </c>
      <c r="R11995">
        <v>0.44167109999999998</v>
      </c>
      <c r="S11995" t="s">
        <v>20810</v>
      </c>
    </row>
    <row r="11996" spans="1:19" x14ac:dyDescent="0.25">
      <c r="A11996" t="s">
        <v>12064</v>
      </c>
      <c r="B11996" t="s">
        <v>68</v>
      </c>
      <c r="C11996" t="s">
        <v>4</v>
      </c>
      <c r="D11996" t="s">
        <v>63</v>
      </c>
      <c r="E11996" t="s">
        <v>21</v>
      </c>
      <c r="F11996" t="s">
        <v>52</v>
      </c>
      <c r="G11996">
        <v>19</v>
      </c>
      <c r="H11996">
        <v>120</v>
      </c>
      <c r="I11996">
        <v>2.2786876999999999</v>
      </c>
      <c r="J11996">
        <v>3.5348850000000001</v>
      </c>
      <c r="K11996">
        <v>1.256197</v>
      </c>
      <c r="L11996">
        <v>0.68523140000000005</v>
      </c>
      <c r="M11996">
        <v>1.0225630000000001</v>
      </c>
      <c r="N11996">
        <v>1.256197</v>
      </c>
      <c r="O11996">
        <v>1.489832</v>
      </c>
      <c r="P11996">
        <v>1.8271630000000001</v>
      </c>
      <c r="Q11996">
        <v>103.5</v>
      </c>
      <c r="R11996">
        <v>0.44552700000000001</v>
      </c>
      <c r="S11996" t="s">
        <v>20810</v>
      </c>
    </row>
    <row r="11997" spans="1:19" x14ac:dyDescent="0.25">
      <c r="A11997" t="s">
        <v>12065</v>
      </c>
      <c r="B11997" t="s">
        <v>68</v>
      </c>
      <c r="C11997" t="s">
        <v>4</v>
      </c>
      <c r="D11997" t="s">
        <v>63</v>
      </c>
      <c r="E11997" t="s">
        <v>21</v>
      </c>
      <c r="F11997" t="s">
        <v>52</v>
      </c>
      <c r="G11997">
        <v>20</v>
      </c>
      <c r="H11997">
        <v>120</v>
      </c>
      <c r="I11997">
        <v>2.7875657</v>
      </c>
      <c r="J11997">
        <v>3.1996479999999998</v>
      </c>
      <c r="K11997">
        <v>0.41208240000000002</v>
      </c>
      <c r="L11997">
        <v>-0.12728039999999999</v>
      </c>
      <c r="M11997">
        <v>0.19137950000000001</v>
      </c>
      <c r="N11997">
        <v>0.41208240000000002</v>
      </c>
      <c r="O11997">
        <v>0.6327853</v>
      </c>
      <c r="P11997">
        <v>0.95144519999999999</v>
      </c>
      <c r="Q11997">
        <v>88</v>
      </c>
      <c r="R11997">
        <v>0.42086709999999999</v>
      </c>
      <c r="S11997" t="s">
        <v>20810</v>
      </c>
    </row>
    <row r="11998" spans="1:19" x14ac:dyDescent="0.25">
      <c r="A11998" t="s">
        <v>12066</v>
      </c>
      <c r="B11998" t="s">
        <v>68</v>
      </c>
      <c r="C11998" t="s">
        <v>4</v>
      </c>
      <c r="D11998" t="s">
        <v>63</v>
      </c>
      <c r="E11998" t="s">
        <v>21</v>
      </c>
      <c r="F11998" t="s">
        <v>52</v>
      </c>
      <c r="G11998">
        <v>21</v>
      </c>
      <c r="H11998">
        <v>120</v>
      </c>
      <c r="I11998">
        <v>3.3096732000000002</v>
      </c>
      <c r="J11998">
        <v>3.3463560000000001</v>
      </c>
      <c r="K11998">
        <v>3.6683E-2</v>
      </c>
      <c r="L11998">
        <v>-0.56367889999999998</v>
      </c>
      <c r="M11998">
        <v>-0.2089802</v>
      </c>
      <c r="N11998">
        <v>3.6683E-2</v>
      </c>
      <c r="O11998">
        <v>0.28234619999999999</v>
      </c>
      <c r="P11998">
        <v>0.63704479999999997</v>
      </c>
      <c r="Q11998">
        <v>87</v>
      </c>
      <c r="R11998">
        <v>0.46846490000000002</v>
      </c>
      <c r="S11998" t="s">
        <v>20810</v>
      </c>
    </row>
    <row r="11999" spans="1:19" x14ac:dyDescent="0.25">
      <c r="A11999" t="s">
        <v>12067</v>
      </c>
      <c r="B11999" t="s">
        <v>68</v>
      </c>
      <c r="C11999" t="s">
        <v>4</v>
      </c>
      <c r="D11999" t="s">
        <v>63</v>
      </c>
      <c r="E11999" t="s">
        <v>21</v>
      </c>
      <c r="F11999" t="s">
        <v>52</v>
      </c>
      <c r="G11999">
        <v>22</v>
      </c>
      <c r="H11999">
        <v>120</v>
      </c>
      <c r="I11999">
        <v>3.1911160000000001</v>
      </c>
      <c r="J11999">
        <v>3.1696369999999998</v>
      </c>
      <c r="K11999">
        <v>-2.14786E-2</v>
      </c>
      <c r="L11999">
        <v>-0.57479100000000005</v>
      </c>
      <c r="M11999">
        <v>-0.24788950000000001</v>
      </c>
      <c r="N11999">
        <v>-2.14786E-2</v>
      </c>
      <c r="O11999">
        <v>0.20493239999999999</v>
      </c>
      <c r="P11999">
        <v>0.53183380000000002</v>
      </c>
      <c r="Q11999">
        <v>89.5</v>
      </c>
      <c r="R11999">
        <v>0.43175200000000002</v>
      </c>
      <c r="S11999" t="s">
        <v>20810</v>
      </c>
    </row>
    <row r="12000" spans="1:19" x14ac:dyDescent="0.25">
      <c r="A12000" t="s">
        <v>12068</v>
      </c>
      <c r="B12000" t="s">
        <v>68</v>
      </c>
      <c r="C12000" t="s">
        <v>4</v>
      </c>
      <c r="D12000" t="s">
        <v>63</v>
      </c>
      <c r="E12000" t="s">
        <v>21</v>
      </c>
      <c r="F12000" t="s">
        <v>52</v>
      </c>
      <c r="G12000">
        <v>23</v>
      </c>
      <c r="H12000">
        <v>120</v>
      </c>
      <c r="I12000">
        <v>2.6914310000000001</v>
      </c>
      <c r="J12000">
        <v>3.0051960000000002</v>
      </c>
      <c r="K12000">
        <v>0.31376530000000002</v>
      </c>
      <c r="L12000">
        <v>-0.20792389999999999</v>
      </c>
      <c r="M12000">
        <v>0.1002943</v>
      </c>
      <c r="N12000">
        <v>0.31376530000000002</v>
      </c>
      <c r="O12000">
        <v>0.52723629999999999</v>
      </c>
      <c r="P12000">
        <v>0.83545449999999999</v>
      </c>
      <c r="Q12000">
        <v>92.5</v>
      </c>
      <c r="R12000">
        <v>0.4070762</v>
      </c>
      <c r="S12000" t="s">
        <v>20810</v>
      </c>
    </row>
    <row r="12001" spans="1:19" x14ac:dyDescent="0.25">
      <c r="A12001" t="s">
        <v>12069</v>
      </c>
      <c r="B12001" t="s">
        <v>68</v>
      </c>
      <c r="C12001" t="s">
        <v>4</v>
      </c>
      <c r="D12001" t="s">
        <v>63</v>
      </c>
      <c r="E12001" t="s">
        <v>21</v>
      </c>
      <c r="F12001" t="s">
        <v>52</v>
      </c>
      <c r="G12001">
        <v>24</v>
      </c>
      <c r="H12001">
        <v>120</v>
      </c>
      <c r="I12001">
        <v>2.2273075000000002</v>
      </c>
      <c r="J12001">
        <v>2.5070299999999999</v>
      </c>
      <c r="K12001">
        <v>0.27972229999999998</v>
      </c>
      <c r="L12001">
        <v>-0.1930328</v>
      </c>
      <c r="M12001">
        <v>8.6274699999999996E-2</v>
      </c>
      <c r="N12001">
        <v>0.27972229999999998</v>
      </c>
      <c r="O12001">
        <v>0.47316979999999997</v>
      </c>
      <c r="P12001">
        <v>0.75247730000000002</v>
      </c>
      <c r="Q12001">
        <v>89</v>
      </c>
      <c r="R12001">
        <v>0.36889280000000002</v>
      </c>
      <c r="S12001" t="s">
        <v>20810</v>
      </c>
    </row>
    <row r="12002" spans="1:19" x14ac:dyDescent="0.25">
      <c r="A12002" t="s">
        <v>12070</v>
      </c>
      <c r="B12002" t="s">
        <v>68</v>
      </c>
      <c r="C12002" t="s">
        <v>4</v>
      </c>
      <c r="D12002" t="s">
        <v>63</v>
      </c>
      <c r="E12002" t="s">
        <v>22</v>
      </c>
      <c r="F12002" t="s">
        <v>6</v>
      </c>
      <c r="G12002">
        <v>1</v>
      </c>
      <c r="H12002">
        <v>120</v>
      </c>
      <c r="I12002">
        <v>1.4961084</v>
      </c>
      <c r="J12002">
        <v>1.262599</v>
      </c>
      <c r="K12002">
        <v>-0.23350940000000001</v>
      </c>
      <c r="L12002">
        <v>-0.48644880000000001</v>
      </c>
      <c r="M12002">
        <v>-0.33701019999999998</v>
      </c>
      <c r="N12002">
        <v>-0.23350940000000001</v>
      </c>
      <c r="O12002">
        <v>-0.1300087</v>
      </c>
      <c r="P12002">
        <v>1.9429999999999999E-2</v>
      </c>
      <c r="Q12002">
        <v>72.547619999999995</v>
      </c>
      <c r="R12002">
        <v>0.19736970000000001</v>
      </c>
      <c r="S12002" t="s">
        <v>20810</v>
      </c>
    </row>
    <row r="12003" spans="1:19" x14ac:dyDescent="0.25">
      <c r="A12003" t="s">
        <v>12071</v>
      </c>
      <c r="B12003" t="s">
        <v>68</v>
      </c>
      <c r="C12003" t="s">
        <v>4</v>
      </c>
      <c r="D12003" t="s">
        <v>63</v>
      </c>
      <c r="E12003" t="s">
        <v>22</v>
      </c>
      <c r="F12003" t="s">
        <v>6</v>
      </c>
      <c r="G12003">
        <v>2</v>
      </c>
      <c r="H12003">
        <v>120</v>
      </c>
      <c r="I12003">
        <v>1.4668355</v>
      </c>
      <c r="J12003">
        <v>1.0754269999999999</v>
      </c>
      <c r="K12003">
        <v>-0.3914088</v>
      </c>
      <c r="L12003">
        <v>-0.62952269999999999</v>
      </c>
      <c r="M12003">
        <v>-0.48884309999999997</v>
      </c>
      <c r="N12003">
        <v>-0.3914088</v>
      </c>
      <c r="O12003">
        <v>-0.29397450000000003</v>
      </c>
      <c r="P12003">
        <v>-0.15329490000000001</v>
      </c>
      <c r="Q12003">
        <v>70.761899999999997</v>
      </c>
      <c r="R12003">
        <v>0.1858013</v>
      </c>
      <c r="S12003" t="s">
        <v>20810</v>
      </c>
    </row>
    <row r="12004" spans="1:19" x14ac:dyDescent="0.25">
      <c r="A12004" t="s">
        <v>12072</v>
      </c>
      <c r="B12004" t="s">
        <v>68</v>
      </c>
      <c r="C12004" t="s">
        <v>4</v>
      </c>
      <c r="D12004" t="s">
        <v>63</v>
      </c>
      <c r="E12004" t="s">
        <v>22</v>
      </c>
      <c r="F12004" t="s">
        <v>6</v>
      </c>
      <c r="G12004">
        <v>3</v>
      </c>
      <c r="H12004">
        <v>120</v>
      </c>
      <c r="I12004">
        <v>1.2838073999999999</v>
      </c>
      <c r="J12004">
        <v>1.040934</v>
      </c>
      <c r="K12004">
        <v>-0.2428738</v>
      </c>
      <c r="L12004">
        <v>-0.45694309999999999</v>
      </c>
      <c r="M12004">
        <v>-0.33046920000000002</v>
      </c>
      <c r="N12004">
        <v>-0.2428738</v>
      </c>
      <c r="O12004">
        <v>-0.15527840000000001</v>
      </c>
      <c r="P12004">
        <v>-2.88045E-2</v>
      </c>
      <c r="Q12004">
        <v>69.119050000000001</v>
      </c>
      <c r="R12004">
        <v>0.1670392</v>
      </c>
      <c r="S12004" t="s">
        <v>20810</v>
      </c>
    </row>
    <row r="12005" spans="1:19" x14ac:dyDescent="0.25">
      <c r="A12005" t="s">
        <v>12073</v>
      </c>
      <c r="B12005" t="s">
        <v>68</v>
      </c>
      <c r="C12005" t="s">
        <v>4</v>
      </c>
      <c r="D12005" t="s">
        <v>63</v>
      </c>
      <c r="E12005" t="s">
        <v>22</v>
      </c>
      <c r="F12005" t="s">
        <v>6</v>
      </c>
      <c r="G12005">
        <v>4</v>
      </c>
      <c r="H12005">
        <v>120</v>
      </c>
      <c r="I12005">
        <v>1.2190965</v>
      </c>
      <c r="J12005">
        <v>0.99218510000000004</v>
      </c>
      <c r="K12005">
        <v>-0.22691140000000001</v>
      </c>
      <c r="L12005">
        <v>-0.43983709999999998</v>
      </c>
      <c r="M12005">
        <v>-0.31403880000000001</v>
      </c>
      <c r="N12005">
        <v>-0.22691140000000001</v>
      </c>
      <c r="O12005">
        <v>-0.13978389999999999</v>
      </c>
      <c r="P12005">
        <v>-1.3985600000000001E-2</v>
      </c>
      <c r="Q12005">
        <v>67.928569999999993</v>
      </c>
      <c r="R12005">
        <v>0.16614680000000001</v>
      </c>
      <c r="S12005" t="s">
        <v>20810</v>
      </c>
    </row>
    <row r="12006" spans="1:19" x14ac:dyDescent="0.25">
      <c r="A12006" t="s">
        <v>12074</v>
      </c>
      <c r="B12006" t="s">
        <v>68</v>
      </c>
      <c r="C12006" t="s">
        <v>4</v>
      </c>
      <c r="D12006" t="s">
        <v>63</v>
      </c>
      <c r="E12006" t="s">
        <v>22</v>
      </c>
      <c r="F12006" t="s">
        <v>6</v>
      </c>
      <c r="G12006">
        <v>5</v>
      </c>
      <c r="H12006">
        <v>120</v>
      </c>
      <c r="I12006">
        <v>1.1160633</v>
      </c>
      <c r="J12006">
        <v>0.98858729999999995</v>
      </c>
      <c r="K12006">
        <v>-0.1274759</v>
      </c>
      <c r="L12006">
        <v>-0.3239243</v>
      </c>
      <c r="M12006">
        <v>-0.20786099999999999</v>
      </c>
      <c r="N12006">
        <v>-0.1274759</v>
      </c>
      <c r="O12006">
        <v>-4.7090899999999998E-2</v>
      </c>
      <c r="P12006">
        <v>6.8972400000000003E-2</v>
      </c>
      <c r="Q12006">
        <v>66.619050000000001</v>
      </c>
      <c r="R12006">
        <v>0.15328939999999999</v>
      </c>
      <c r="S12006" t="s">
        <v>20810</v>
      </c>
    </row>
    <row r="12007" spans="1:19" x14ac:dyDescent="0.25">
      <c r="A12007" t="s">
        <v>12075</v>
      </c>
      <c r="B12007" t="s">
        <v>68</v>
      </c>
      <c r="C12007" t="s">
        <v>4</v>
      </c>
      <c r="D12007" t="s">
        <v>63</v>
      </c>
      <c r="E12007" t="s">
        <v>22</v>
      </c>
      <c r="F12007" t="s">
        <v>6</v>
      </c>
      <c r="G12007">
        <v>6</v>
      </c>
      <c r="H12007">
        <v>120</v>
      </c>
      <c r="I12007">
        <v>1.0366491</v>
      </c>
      <c r="J12007">
        <v>1.116779</v>
      </c>
      <c r="K12007">
        <v>8.0129500000000006E-2</v>
      </c>
      <c r="L12007">
        <v>-0.1091611</v>
      </c>
      <c r="M12007">
        <v>2.6733E-3</v>
      </c>
      <c r="N12007">
        <v>8.0129500000000006E-2</v>
      </c>
      <c r="O12007">
        <v>0.1575857</v>
      </c>
      <c r="P12007">
        <v>0.2694202</v>
      </c>
      <c r="Q12007">
        <v>65.309520000000006</v>
      </c>
      <c r="R12007">
        <v>0.14770430000000001</v>
      </c>
      <c r="S12007" t="s">
        <v>20810</v>
      </c>
    </row>
    <row r="12008" spans="1:19" x14ac:dyDescent="0.25">
      <c r="A12008" t="s">
        <v>12076</v>
      </c>
      <c r="B12008" t="s">
        <v>68</v>
      </c>
      <c r="C12008" t="s">
        <v>4</v>
      </c>
      <c r="D12008" t="s">
        <v>63</v>
      </c>
      <c r="E12008" t="s">
        <v>22</v>
      </c>
      <c r="F12008" t="s">
        <v>6</v>
      </c>
      <c r="G12008">
        <v>7</v>
      </c>
      <c r="H12008">
        <v>120</v>
      </c>
      <c r="I12008">
        <v>1.3006053</v>
      </c>
      <c r="J12008">
        <v>1.211457</v>
      </c>
      <c r="K12008">
        <v>-8.9148500000000006E-2</v>
      </c>
      <c r="L12008">
        <v>-0.30306139999999998</v>
      </c>
      <c r="M12008">
        <v>-0.1766799</v>
      </c>
      <c r="N12008">
        <v>-8.9148500000000006E-2</v>
      </c>
      <c r="O12008">
        <v>-1.6171E-3</v>
      </c>
      <c r="P12008">
        <v>0.12476429999999999</v>
      </c>
      <c r="Q12008">
        <v>64.547619999999995</v>
      </c>
      <c r="R12008">
        <v>0.16691710000000001</v>
      </c>
      <c r="S12008" t="s">
        <v>20810</v>
      </c>
    </row>
    <row r="12009" spans="1:19" x14ac:dyDescent="0.25">
      <c r="A12009" t="s">
        <v>12077</v>
      </c>
      <c r="B12009" t="s">
        <v>68</v>
      </c>
      <c r="C12009" t="s">
        <v>4</v>
      </c>
      <c r="D12009" t="s">
        <v>63</v>
      </c>
      <c r="E12009" t="s">
        <v>22</v>
      </c>
      <c r="F12009" t="s">
        <v>6</v>
      </c>
      <c r="G12009">
        <v>8</v>
      </c>
      <c r="H12009">
        <v>120</v>
      </c>
      <c r="I12009">
        <v>1.2389038999999999</v>
      </c>
      <c r="J12009">
        <v>1.2213210000000001</v>
      </c>
      <c r="K12009">
        <v>-1.75832E-2</v>
      </c>
      <c r="L12009">
        <v>-0.25356240000000002</v>
      </c>
      <c r="M12009">
        <v>-0.114144</v>
      </c>
      <c r="N12009">
        <v>-1.75832E-2</v>
      </c>
      <c r="O12009">
        <v>7.8977500000000006E-2</v>
      </c>
      <c r="P12009">
        <v>0.2183959</v>
      </c>
      <c r="Q12009">
        <v>65.190479999999994</v>
      </c>
      <c r="R12009">
        <v>0.18413550000000001</v>
      </c>
      <c r="S12009" t="s">
        <v>20810</v>
      </c>
    </row>
    <row r="12010" spans="1:19" x14ac:dyDescent="0.25">
      <c r="A12010" t="s">
        <v>12078</v>
      </c>
      <c r="B12010" t="s">
        <v>68</v>
      </c>
      <c r="C12010" t="s">
        <v>4</v>
      </c>
      <c r="D12010" t="s">
        <v>63</v>
      </c>
      <c r="E12010" t="s">
        <v>22</v>
      </c>
      <c r="F12010" t="s">
        <v>6</v>
      </c>
      <c r="G12010">
        <v>9</v>
      </c>
      <c r="H12010">
        <v>120</v>
      </c>
      <c r="I12010">
        <v>1.0668557999999999</v>
      </c>
      <c r="J12010">
        <v>1.1003050000000001</v>
      </c>
      <c r="K12010">
        <v>3.3449199999999998E-2</v>
      </c>
      <c r="L12010">
        <v>-0.20299900000000001</v>
      </c>
      <c r="M12010">
        <v>-6.3303499999999999E-2</v>
      </c>
      <c r="N12010">
        <v>3.3449199999999998E-2</v>
      </c>
      <c r="O12010">
        <v>0.13020180000000001</v>
      </c>
      <c r="P12010">
        <v>0.26989730000000001</v>
      </c>
      <c r="Q12010">
        <v>67.809520000000006</v>
      </c>
      <c r="R12010">
        <v>0.18450150000000001</v>
      </c>
      <c r="S12010" t="s">
        <v>20810</v>
      </c>
    </row>
    <row r="12011" spans="1:19" x14ac:dyDescent="0.25">
      <c r="A12011" t="s">
        <v>12079</v>
      </c>
      <c r="B12011" t="s">
        <v>68</v>
      </c>
      <c r="C12011" t="s">
        <v>4</v>
      </c>
      <c r="D12011" t="s">
        <v>63</v>
      </c>
      <c r="E12011" t="s">
        <v>22</v>
      </c>
      <c r="F12011" t="s">
        <v>6</v>
      </c>
      <c r="G12011">
        <v>10</v>
      </c>
      <c r="H12011">
        <v>120</v>
      </c>
      <c r="I12011">
        <v>0.98066792000000003</v>
      </c>
      <c r="J12011">
        <v>1.115472</v>
      </c>
      <c r="K12011">
        <v>0.13480439999999999</v>
      </c>
      <c r="L12011">
        <v>-0.10113</v>
      </c>
      <c r="M12011">
        <v>3.8261999999999997E-2</v>
      </c>
      <c r="N12011">
        <v>0.13480439999999999</v>
      </c>
      <c r="O12011">
        <v>0.23134679999999999</v>
      </c>
      <c r="P12011">
        <v>0.37073879999999998</v>
      </c>
      <c r="Q12011">
        <v>72</v>
      </c>
      <c r="R12011">
        <v>0.1841006</v>
      </c>
      <c r="S12011" t="s">
        <v>20810</v>
      </c>
    </row>
    <row r="12012" spans="1:19" x14ac:dyDescent="0.25">
      <c r="A12012" t="s">
        <v>12080</v>
      </c>
      <c r="B12012" t="s">
        <v>68</v>
      </c>
      <c r="C12012" t="s">
        <v>4</v>
      </c>
      <c r="D12012" t="s">
        <v>63</v>
      </c>
      <c r="E12012" t="s">
        <v>22</v>
      </c>
      <c r="F12012" t="s">
        <v>6</v>
      </c>
      <c r="G12012">
        <v>11</v>
      </c>
      <c r="H12012">
        <v>120</v>
      </c>
      <c r="I12012">
        <v>0.94727828000000003</v>
      </c>
      <c r="J12012">
        <v>1.1167849999999999</v>
      </c>
      <c r="K12012">
        <v>0.16950680000000001</v>
      </c>
      <c r="L12012">
        <v>-8.1026799999999996E-2</v>
      </c>
      <c r="M12012">
        <v>6.6990499999999994E-2</v>
      </c>
      <c r="N12012">
        <v>0.16950680000000001</v>
      </c>
      <c r="O12012">
        <v>0.27202310000000002</v>
      </c>
      <c r="P12012">
        <v>0.42004029999999998</v>
      </c>
      <c r="Q12012">
        <v>76.095240000000004</v>
      </c>
      <c r="R12012">
        <v>0.19549240000000001</v>
      </c>
      <c r="S12012" t="s">
        <v>20810</v>
      </c>
    </row>
    <row r="12013" spans="1:19" x14ac:dyDescent="0.25">
      <c r="A12013" t="s">
        <v>12081</v>
      </c>
      <c r="B12013" t="s">
        <v>68</v>
      </c>
      <c r="C12013" t="s">
        <v>4</v>
      </c>
      <c r="D12013" t="s">
        <v>63</v>
      </c>
      <c r="E12013" t="s">
        <v>22</v>
      </c>
      <c r="F12013" t="s">
        <v>6</v>
      </c>
      <c r="G12013">
        <v>12</v>
      </c>
      <c r="H12013">
        <v>120</v>
      </c>
      <c r="I12013">
        <v>0.81601787000000003</v>
      </c>
      <c r="J12013">
        <v>1.090079</v>
      </c>
      <c r="K12013">
        <v>0.274061</v>
      </c>
      <c r="L12013">
        <v>6.2912700000000002E-2</v>
      </c>
      <c r="M12013">
        <v>0.18766079999999999</v>
      </c>
      <c r="N12013">
        <v>0.274061</v>
      </c>
      <c r="O12013">
        <v>0.36046109999999998</v>
      </c>
      <c r="P12013">
        <v>0.48520920000000001</v>
      </c>
      <c r="Q12013">
        <v>79.595240000000004</v>
      </c>
      <c r="R12013">
        <v>0.16475980000000001</v>
      </c>
      <c r="S12013" t="s">
        <v>20810</v>
      </c>
    </row>
    <row r="12014" spans="1:19" x14ac:dyDescent="0.25">
      <c r="A12014" t="s">
        <v>12082</v>
      </c>
      <c r="B12014" t="s">
        <v>68</v>
      </c>
      <c r="C12014" t="s">
        <v>4</v>
      </c>
      <c r="D12014" t="s">
        <v>63</v>
      </c>
      <c r="E12014" t="s">
        <v>22</v>
      </c>
      <c r="F12014" t="s">
        <v>6</v>
      </c>
      <c r="G12014">
        <v>13</v>
      </c>
      <c r="H12014">
        <v>120</v>
      </c>
      <c r="I12014">
        <v>0.77598694000000001</v>
      </c>
      <c r="J12014">
        <v>1.073806</v>
      </c>
      <c r="K12014">
        <v>0.2978191</v>
      </c>
      <c r="L12014">
        <v>0.1061375</v>
      </c>
      <c r="M12014">
        <v>0.21938450000000001</v>
      </c>
      <c r="N12014">
        <v>0.2978191</v>
      </c>
      <c r="O12014">
        <v>0.37625370000000002</v>
      </c>
      <c r="P12014">
        <v>0.48950080000000001</v>
      </c>
      <c r="Q12014">
        <v>82.666659999999993</v>
      </c>
      <c r="R12014">
        <v>0.14957000000000001</v>
      </c>
      <c r="S12014" t="s">
        <v>20810</v>
      </c>
    </row>
    <row r="12015" spans="1:19" x14ac:dyDescent="0.25">
      <c r="A12015" t="s">
        <v>12083</v>
      </c>
      <c r="B12015" t="s">
        <v>68</v>
      </c>
      <c r="C12015" t="s">
        <v>4</v>
      </c>
      <c r="D12015" t="s">
        <v>63</v>
      </c>
      <c r="E12015" t="s">
        <v>22</v>
      </c>
      <c r="F12015" t="s">
        <v>6</v>
      </c>
      <c r="G12015">
        <v>14</v>
      </c>
      <c r="H12015">
        <v>120</v>
      </c>
      <c r="I12015">
        <v>0.78679226000000002</v>
      </c>
      <c r="J12015">
        <v>1.178946</v>
      </c>
      <c r="K12015">
        <v>0.39215339999999999</v>
      </c>
      <c r="L12015">
        <v>0.16905329999999999</v>
      </c>
      <c r="M12015">
        <v>0.30086259999999998</v>
      </c>
      <c r="N12015">
        <v>0.39215339999999999</v>
      </c>
      <c r="O12015">
        <v>0.48344419999999999</v>
      </c>
      <c r="P12015">
        <v>0.61525359999999996</v>
      </c>
      <c r="Q12015">
        <v>85.261899999999997</v>
      </c>
      <c r="R12015">
        <v>0.17408599999999999</v>
      </c>
      <c r="S12015" t="s">
        <v>20810</v>
      </c>
    </row>
    <row r="12016" spans="1:19" x14ac:dyDescent="0.25">
      <c r="A12016" t="s">
        <v>12084</v>
      </c>
      <c r="B12016" t="s">
        <v>68</v>
      </c>
      <c r="C12016" t="s">
        <v>4</v>
      </c>
      <c r="D12016" t="s">
        <v>63</v>
      </c>
      <c r="E12016" t="s">
        <v>22</v>
      </c>
      <c r="F12016" t="s">
        <v>6</v>
      </c>
      <c r="G12016">
        <v>15</v>
      </c>
      <c r="H12016">
        <v>120</v>
      </c>
      <c r="I12016">
        <v>0.83523318999999996</v>
      </c>
      <c r="J12016">
        <v>1.3273790000000001</v>
      </c>
      <c r="K12016">
        <v>0.49214580000000002</v>
      </c>
      <c r="L12016">
        <v>0.25001370000000001</v>
      </c>
      <c r="M12016">
        <v>0.39306730000000001</v>
      </c>
      <c r="N12016">
        <v>0.49214580000000002</v>
      </c>
      <c r="O12016">
        <v>0.59122430000000004</v>
      </c>
      <c r="P12016">
        <v>0.73427790000000004</v>
      </c>
      <c r="Q12016">
        <v>87.095240000000004</v>
      </c>
      <c r="R12016">
        <v>0.18893670000000001</v>
      </c>
      <c r="S12016" t="s">
        <v>20810</v>
      </c>
    </row>
    <row r="12017" spans="1:19" x14ac:dyDescent="0.25">
      <c r="A12017" t="s">
        <v>12085</v>
      </c>
      <c r="B12017" t="s">
        <v>68</v>
      </c>
      <c r="C12017" t="s">
        <v>4</v>
      </c>
      <c r="D12017" t="s">
        <v>63</v>
      </c>
      <c r="E12017" t="s">
        <v>22</v>
      </c>
      <c r="F12017" t="s">
        <v>6</v>
      </c>
      <c r="G12017">
        <v>16</v>
      </c>
      <c r="H12017">
        <v>120</v>
      </c>
      <c r="I12017">
        <v>1.0004648</v>
      </c>
      <c r="J12017">
        <v>1.45648</v>
      </c>
      <c r="K12017">
        <v>0.4560149</v>
      </c>
      <c r="L12017">
        <v>0.19435569999999999</v>
      </c>
      <c r="M12017">
        <v>0.34894609999999998</v>
      </c>
      <c r="N12017">
        <v>0.4560149</v>
      </c>
      <c r="O12017">
        <v>0.56308380000000002</v>
      </c>
      <c r="P12017">
        <v>0.71767409999999998</v>
      </c>
      <c r="Q12017">
        <v>88.333340000000007</v>
      </c>
      <c r="R12017">
        <v>0.20417379999999999</v>
      </c>
      <c r="S12017" t="s">
        <v>20810</v>
      </c>
    </row>
    <row r="12018" spans="1:19" x14ac:dyDescent="0.25">
      <c r="A12018" t="s">
        <v>12086</v>
      </c>
      <c r="B12018" t="s">
        <v>68</v>
      </c>
      <c r="C12018" t="s">
        <v>4</v>
      </c>
      <c r="D12018" t="s">
        <v>63</v>
      </c>
      <c r="E12018" t="s">
        <v>22</v>
      </c>
      <c r="F12018" t="s">
        <v>6</v>
      </c>
      <c r="G12018">
        <v>17</v>
      </c>
      <c r="H12018">
        <v>120</v>
      </c>
      <c r="I12018">
        <v>1.1417565999999999</v>
      </c>
      <c r="J12018">
        <v>1.5913649999999999</v>
      </c>
      <c r="K12018">
        <v>0.44960810000000001</v>
      </c>
      <c r="L12018">
        <v>0.20240259999999999</v>
      </c>
      <c r="M12018">
        <v>0.34845359999999997</v>
      </c>
      <c r="N12018">
        <v>0.44960810000000001</v>
      </c>
      <c r="O12018">
        <v>0.55076270000000005</v>
      </c>
      <c r="P12018">
        <v>0.69681360000000003</v>
      </c>
      <c r="Q12018">
        <v>89</v>
      </c>
      <c r="R12018">
        <v>0.1928955</v>
      </c>
      <c r="S12018" t="s">
        <v>20810</v>
      </c>
    </row>
    <row r="12019" spans="1:19" x14ac:dyDescent="0.25">
      <c r="A12019" t="s">
        <v>12087</v>
      </c>
      <c r="B12019" t="s">
        <v>68</v>
      </c>
      <c r="C12019" t="s">
        <v>4</v>
      </c>
      <c r="D12019" t="s">
        <v>63</v>
      </c>
      <c r="E12019" t="s">
        <v>22</v>
      </c>
      <c r="F12019" t="s">
        <v>6</v>
      </c>
      <c r="G12019">
        <v>18</v>
      </c>
      <c r="H12019">
        <v>120</v>
      </c>
      <c r="I12019">
        <v>1.4966364000000001</v>
      </c>
      <c r="J12019">
        <v>1.8695870000000001</v>
      </c>
      <c r="K12019">
        <v>0.37295010000000001</v>
      </c>
      <c r="L12019">
        <v>9.8736699999999997E-2</v>
      </c>
      <c r="M12019">
        <v>0.26074419999999998</v>
      </c>
      <c r="N12019">
        <v>0.37295010000000001</v>
      </c>
      <c r="O12019">
        <v>0.48515609999999998</v>
      </c>
      <c r="P12019">
        <v>0.64716359999999995</v>
      </c>
      <c r="Q12019">
        <v>88.261899999999997</v>
      </c>
      <c r="R12019">
        <v>0.21396989999999999</v>
      </c>
      <c r="S12019" t="s">
        <v>20810</v>
      </c>
    </row>
    <row r="12020" spans="1:19" x14ac:dyDescent="0.25">
      <c r="A12020" t="s">
        <v>12088</v>
      </c>
      <c r="B12020" t="s">
        <v>68</v>
      </c>
      <c r="C12020" t="s">
        <v>4</v>
      </c>
      <c r="D12020" t="s">
        <v>63</v>
      </c>
      <c r="E12020" t="s">
        <v>22</v>
      </c>
      <c r="F12020" t="s">
        <v>6</v>
      </c>
      <c r="G12020">
        <v>19</v>
      </c>
      <c r="H12020">
        <v>120</v>
      </c>
      <c r="I12020">
        <v>1.7250171999999999</v>
      </c>
      <c r="J12020">
        <v>1.8303750000000001</v>
      </c>
      <c r="K12020">
        <v>0.1053581</v>
      </c>
      <c r="L12020">
        <v>-0.15448890000000001</v>
      </c>
      <c r="M12020">
        <v>-9.6920000000000003E-4</v>
      </c>
      <c r="N12020">
        <v>0.1053581</v>
      </c>
      <c r="O12020">
        <v>0.2116854</v>
      </c>
      <c r="P12020">
        <v>0.3652051</v>
      </c>
      <c r="Q12020">
        <v>86.547619999999995</v>
      </c>
      <c r="R12020">
        <v>0.20275969999999999</v>
      </c>
      <c r="S12020" t="s">
        <v>20810</v>
      </c>
    </row>
    <row r="12021" spans="1:19" x14ac:dyDescent="0.25">
      <c r="A12021" t="s">
        <v>12089</v>
      </c>
      <c r="B12021" t="s">
        <v>68</v>
      </c>
      <c r="C12021" t="s">
        <v>4</v>
      </c>
      <c r="D12021" t="s">
        <v>63</v>
      </c>
      <c r="E12021" t="s">
        <v>22</v>
      </c>
      <c r="F12021" t="s">
        <v>6</v>
      </c>
      <c r="G12021">
        <v>20</v>
      </c>
      <c r="H12021">
        <v>120</v>
      </c>
      <c r="I12021">
        <v>2.0043742</v>
      </c>
      <c r="J12021">
        <v>1.9055629999999999</v>
      </c>
      <c r="K12021">
        <v>-9.8811399999999994E-2</v>
      </c>
      <c r="L12021">
        <v>-0.36999710000000002</v>
      </c>
      <c r="M12021">
        <v>-0.2097784</v>
      </c>
      <c r="N12021">
        <v>-9.8811399999999994E-2</v>
      </c>
      <c r="O12021">
        <v>1.2155600000000001E-2</v>
      </c>
      <c r="P12021">
        <v>0.17237420000000001</v>
      </c>
      <c r="Q12021">
        <v>84.095240000000004</v>
      </c>
      <c r="R12021">
        <v>0.2116073</v>
      </c>
      <c r="S12021" t="s">
        <v>20810</v>
      </c>
    </row>
    <row r="12022" spans="1:19" x14ac:dyDescent="0.25">
      <c r="A12022" t="s">
        <v>12090</v>
      </c>
      <c r="B12022" t="s">
        <v>68</v>
      </c>
      <c r="C12022" t="s">
        <v>4</v>
      </c>
      <c r="D12022" t="s">
        <v>63</v>
      </c>
      <c r="E12022" t="s">
        <v>22</v>
      </c>
      <c r="F12022" t="s">
        <v>6</v>
      </c>
      <c r="G12022">
        <v>21</v>
      </c>
      <c r="H12022">
        <v>120</v>
      </c>
      <c r="I12022">
        <v>2.0467192999999999</v>
      </c>
      <c r="J12022">
        <v>2.0243030000000002</v>
      </c>
      <c r="K12022">
        <v>-2.24163E-2</v>
      </c>
      <c r="L12022">
        <v>-0.28647489999999998</v>
      </c>
      <c r="M12022">
        <v>-0.130467</v>
      </c>
      <c r="N12022">
        <v>-2.24163E-2</v>
      </c>
      <c r="O12022">
        <v>8.5634299999999997E-2</v>
      </c>
      <c r="P12022">
        <v>0.2416423</v>
      </c>
      <c r="Q12022">
        <v>81.452380000000005</v>
      </c>
      <c r="R12022">
        <v>0.20604600000000001</v>
      </c>
      <c r="S12022" t="s">
        <v>20810</v>
      </c>
    </row>
    <row r="12023" spans="1:19" x14ac:dyDescent="0.25">
      <c r="A12023" t="s">
        <v>12091</v>
      </c>
      <c r="B12023" t="s">
        <v>68</v>
      </c>
      <c r="C12023" t="s">
        <v>4</v>
      </c>
      <c r="D12023" t="s">
        <v>63</v>
      </c>
      <c r="E12023" t="s">
        <v>22</v>
      </c>
      <c r="F12023" t="s">
        <v>6</v>
      </c>
      <c r="G12023">
        <v>22</v>
      </c>
      <c r="H12023">
        <v>120</v>
      </c>
      <c r="I12023">
        <v>1.9738853999999999</v>
      </c>
      <c r="J12023">
        <v>1.9453339999999999</v>
      </c>
      <c r="K12023">
        <v>-2.8551400000000001E-2</v>
      </c>
      <c r="L12023">
        <v>-0.28696129999999997</v>
      </c>
      <c r="M12023">
        <v>-0.13429060000000001</v>
      </c>
      <c r="N12023">
        <v>-2.8551400000000001E-2</v>
      </c>
      <c r="O12023">
        <v>7.7187900000000004E-2</v>
      </c>
      <c r="P12023">
        <v>0.2298586</v>
      </c>
      <c r="Q12023">
        <v>79.023809999999997</v>
      </c>
      <c r="R12023">
        <v>0.2016384</v>
      </c>
      <c r="S12023" t="s">
        <v>20810</v>
      </c>
    </row>
    <row r="12024" spans="1:19" x14ac:dyDescent="0.25">
      <c r="A12024" t="s">
        <v>12092</v>
      </c>
      <c r="B12024" t="s">
        <v>68</v>
      </c>
      <c r="C12024" t="s">
        <v>4</v>
      </c>
      <c r="D12024" t="s">
        <v>63</v>
      </c>
      <c r="E12024" t="s">
        <v>22</v>
      </c>
      <c r="F12024" t="s">
        <v>6</v>
      </c>
      <c r="G12024">
        <v>23</v>
      </c>
      <c r="H12024">
        <v>120</v>
      </c>
      <c r="I12024">
        <v>1.6719638999999999</v>
      </c>
      <c r="J12024">
        <v>1.6799599999999999</v>
      </c>
      <c r="K12024">
        <v>7.9965000000000001E-3</v>
      </c>
      <c r="L12024">
        <v>-0.237094</v>
      </c>
      <c r="M12024">
        <v>-9.2292600000000002E-2</v>
      </c>
      <c r="N12024">
        <v>7.9965000000000001E-3</v>
      </c>
      <c r="O12024">
        <v>0.10828550000000001</v>
      </c>
      <c r="P12024">
        <v>0.2530869</v>
      </c>
      <c r="Q12024">
        <v>76.666659999999993</v>
      </c>
      <c r="R12024">
        <v>0.1912451</v>
      </c>
      <c r="S12024" t="s">
        <v>20810</v>
      </c>
    </row>
    <row r="12025" spans="1:19" x14ac:dyDescent="0.25">
      <c r="A12025" t="s">
        <v>12093</v>
      </c>
      <c r="B12025" t="s">
        <v>68</v>
      </c>
      <c r="C12025" t="s">
        <v>4</v>
      </c>
      <c r="D12025" t="s">
        <v>63</v>
      </c>
      <c r="E12025" t="s">
        <v>22</v>
      </c>
      <c r="F12025" t="s">
        <v>6</v>
      </c>
      <c r="G12025">
        <v>24</v>
      </c>
      <c r="H12025">
        <v>120</v>
      </c>
      <c r="I12025">
        <v>1.4852293999999999</v>
      </c>
      <c r="J12025">
        <v>1.477757</v>
      </c>
      <c r="K12025">
        <v>-7.4720999999999997E-3</v>
      </c>
      <c r="L12025">
        <v>-0.26339469999999998</v>
      </c>
      <c r="M12025">
        <v>-0.1121935</v>
      </c>
      <c r="N12025">
        <v>-7.4720999999999997E-3</v>
      </c>
      <c r="O12025">
        <v>9.72494E-2</v>
      </c>
      <c r="P12025">
        <v>0.24845049999999999</v>
      </c>
      <c r="Q12025">
        <v>74.166659999999993</v>
      </c>
      <c r="R12025">
        <v>0.1996975</v>
      </c>
      <c r="S12025" t="s">
        <v>20810</v>
      </c>
    </row>
    <row r="12026" spans="1:19" x14ac:dyDescent="0.25">
      <c r="A12026" t="s">
        <v>12094</v>
      </c>
      <c r="B12026" t="s">
        <v>68</v>
      </c>
      <c r="C12026" t="s">
        <v>4</v>
      </c>
      <c r="D12026" t="s">
        <v>63</v>
      </c>
      <c r="E12026" t="s">
        <v>22</v>
      </c>
      <c r="F12026" t="s">
        <v>52</v>
      </c>
      <c r="G12026">
        <v>1</v>
      </c>
      <c r="H12026">
        <v>120</v>
      </c>
      <c r="I12026">
        <v>1.7029173</v>
      </c>
      <c r="J12026">
        <v>1.6716230000000001</v>
      </c>
      <c r="K12026">
        <v>-3.1293899999999999E-2</v>
      </c>
      <c r="L12026">
        <v>-0.35355160000000002</v>
      </c>
      <c r="M12026">
        <v>-0.1631592</v>
      </c>
      <c r="N12026">
        <v>-3.1293899999999999E-2</v>
      </c>
      <c r="O12026">
        <v>0.1005713</v>
      </c>
      <c r="P12026">
        <v>0.29096369999999999</v>
      </c>
      <c r="Q12026">
        <v>82.5</v>
      </c>
      <c r="R12026">
        <v>0.25145899999999999</v>
      </c>
      <c r="S12026" t="s">
        <v>20810</v>
      </c>
    </row>
    <row r="12027" spans="1:19" x14ac:dyDescent="0.25">
      <c r="A12027" t="s">
        <v>12095</v>
      </c>
      <c r="B12027" t="s">
        <v>68</v>
      </c>
      <c r="C12027" t="s">
        <v>4</v>
      </c>
      <c r="D12027" t="s">
        <v>63</v>
      </c>
      <c r="E12027" t="s">
        <v>22</v>
      </c>
      <c r="F12027" t="s">
        <v>52</v>
      </c>
      <c r="G12027">
        <v>2</v>
      </c>
      <c r="H12027">
        <v>120</v>
      </c>
      <c r="I12027">
        <v>1.6720820999999999</v>
      </c>
      <c r="J12027">
        <v>1.4485490000000001</v>
      </c>
      <c r="K12027">
        <v>-0.22353310000000001</v>
      </c>
      <c r="L12027">
        <v>-0.53457160000000004</v>
      </c>
      <c r="M12027">
        <v>-0.3508076</v>
      </c>
      <c r="N12027">
        <v>-0.22353310000000001</v>
      </c>
      <c r="O12027">
        <v>-9.6258700000000003E-2</v>
      </c>
      <c r="P12027">
        <v>8.7505299999999994E-2</v>
      </c>
      <c r="Q12027">
        <v>80</v>
      </c>
      <c r="R12027">
        <v>0.24270459999999999</v>
      </c>
      <c r="S12027" t="s">
        <v>20810</v>
      </c>
    </row>
    <row r="12028" spans="1:19" x14ac:dyDescent="0.25">
      <c r="A12028" t="s">
        <v>12096</v>
      </c>
      <c r="B12028" t="s">
        <v>68</v>
      </c>
      <c r="C12028" t="s">
        <v>4</v>
      </c>
      <c r="D12028" t="s">
        <v>63</v>
      </c>
      <c r="E12028" t="s">
        <v>22</v>
      </c>
      <c r="F12028" t="s">
        <v>52</v>
      </c>
      <c r="G12028">
        <v>3</v>
      </c>
      <c r="H12028">
        <v>120</v>
      </c>
      <c r="I12028">
        <v>1.4775311</v>
      </c>
      <c r="J12028">
        <v>1.294781</v>
      </c>
      <c r="K12028">
        <v>-0.1827503</v>
      </c>
      <c r="L12028">
        <v>-0.44928469999999998</v>
      </c>
      <c r="M12028">
        <v>-0.29181400000000002</v>
      </c>
      <c r="N12028">
        <v>-0.1827503</v>
      </c>
      <c r="O12028">
        <v>-7.3686600000000005E-2</v>
      </c>
      <c r="P12028">
        <v>8.3783999999999997E-2</v>
      </c>
      <c r="Q12028">
        <v>77.5</v>
      </c>
      <c r="R12028">
        <v>0.20797789999999999</v>
      </c>
      <c r="S12028" t="s">
        <v>20810</v>
      </c>
    </row>
    <row r="12029" spans="1:19" x14ac:dyDescent="0.25">
      <c r="A12029" t="s">
        <v>12097</v>
      </c>
      <c r="B12029" t="s">
        <v>68</v>
      </c>
      <c r="C12029" t="s">
        <v>4</v>
      </c>
      <c r="D12029" t="s">
        <v>63</v>
      </c>
      <c r="E12029" t="s">
        <v>22</v>
      </c>
      <c r="F12029" t="s">
        <v>52</v>
      </c>
      <c r="G12029">
        <v>4</v>
      </c>
      <c r="H12029">
        <v>120</v>
      </c>
      <c r="I12029">
        <v>1.4270193</v>
      </c>
      <c r="J12029">
        <v>1.202132</v>
      </c>
      <c r="K12029">
        <v>-0.22488720000000001</v>
      </c>
      <c r="L12029">
        <v>-0.48011009999999998</v>
      </c>
      <c r="M12029">
        <v>-0.32932240000000002</v>
      </c>
      <c r="N12029">
        <v>-0.22488720000000001</v>
      </c>
      <c r="O12029">
        <v>-0.12045210000000001</v>
      </c>
      <c r="P12029">
        <v>3.03357E-2</v>
      </c>
      <c r="Q12029">
        <v>75.5</v>
      </c>
      <c r="R12029">
        <v>0.19915150000000001</v>
      </c>
      <c r="S12029" t="s">
        <v>20810</v>
      </c>
    </row>
    <row r="12030" spans="1:19" x14ac:dyDescent="0.25">
      <c r="A12030" t="s">
        <v>12098</v>
      </c>
      <c r="B12030" t="s">
        <v>68</v>
      </c>
      <c r="C12030" t="s">
        <v>4</v>
      </c>
      <c r="D12030" t="s">
        <v>63</v>
      </c>
      <c r="E12030" t="s">
        <v>22</v>
      </c>
      <c r="F12030" t="s">
        <v>52</v>
      </c>
      <c r="G12030">
        <v>5</v>
      </c>
      <c r="H12030">
        <v>120</v>
      </c>
      <c r="I12030">
        <v>1.3988507999999999</v>
      </c>
      <c r="J12030">
        <v>1.087793</v>
      </c>
      <c r="K12030">
        <v>-0.3110578</v>
      </c>
      <c r="L12030">
        <v>-0.57413020000000003</v>
      </c>
      <c r="M12030">
        <v>-0.41870489999999999</v>
      </c>
      <c r="N12030">
        <v>-0.3110578</v>
      </c>
      <c r="O12030">
        <v>-0.2034107</v>
      </c>
      <c r="P12030">
        <v>-4.7985300000000002E-2</v>
      </c>
      <c r="Q12030">
        <v>73.5</v>
      </c>
      <c r="R12030">
        <v>0.2052765</v>
      </c>
      <c r="S12030" t="s">
        <v>20810</v>
      </c>
    </row>
    <row r="12031" spans="1:19" x14ac:dyDescent="0.25">
      <c r="A12031" t="s">
        <v>12099</v>
      </c>
      <c r="B12031" t="s">
        <v>68</v>
      </c>
      <c r="C12031" t="s">
        <v>4</v>
      </c>
      <c r="D12031" t="s">
        <v>63</v>
      </c>
      <c r="E12031" t="s">
        <v>22</v>
      </c>
      <c r="F12031" t="s">
        <v>52</v>
      </c>
      <c r="G12031">
        <v>6</v>
      </c>
      <c r="H12031">
        <v>120</v>
      </c>
      <c r="I12031">
        <v>1.2266840999999999</v>
      </c>
      <c r="J12031">
        <v>1.29756</v>
      </c>
      <c r="K12031">
        <v>7.0876400000000006E-2</v>
      </c>
      <c r="L12031">
        <v>-0.17084579999999999</v>
      </c>
      <c r="M12031">
        <v>-2.8034400000000001E-2</v>
      </c>
      <c r="N12031">
        <v>7.0876400000000006E-2</v>
      </c>
      <c r="O12031">
        <v>0.1697872</v>
      </c>
      <c r="P12031">
        <v>0.3125986</v>
      </c>
      <c r="Q12031">
        <v>73</v>
      </c>
      <c r="R12031">
        <v>0.1886169</v>
      </c>
      <c r="S12031" t="s">
        <v>20810</v>
      </c>
    </row>
    <row r="12032" spans="1:19" x14ac:dyDescent="0.25">
      <c r="A12032" t="s">
        <v>12100</v>
      </c>
      <c r="B12032" t="s">
        <v>68</v>
      </c>
      <c r="C12032" t="s">
        <v>4</v>
      </c>
      <c r="D12032" t="s">
        <v>63</v>
      </c>
      <c r="E12032" t="s">
        <v>22</v>
      </c>
      <c r="F12032" t="s">
        <v>52</v>
      </c>
      <c r="G12032">
        <v>7</v>
      </c>
      <c r="H12032">
        <v>120</v>
      </c>
      <c r="I12032">
        <v>1.6309566</v>
      </c>
      <c r="J12032">
        <v>1.3116939999999999</v>
      </c>
      <c r="K12032">
        <v>-0.31926270000000001</v>
      </c>
      <c r="L12032">
        <v>-0.62045810000000001</v>
      </c>
      <c r="M12032">
        <v>-0.4425094</v>
      </c>
      <c r="N12032">
        <v>-0.31926270000000001</v>
      </c>
      <c r="O12032">
        <v>-0.196016</v>
      </c>
      <c r="P12032">
        <v>-1.8067300000000001E-2</v>
      </c>
      <c r="Q12032">
        <v>72</v>
      </c>
      <c r="R12032">
        <v>0.23502400000000001</v>
      </c>
      <c r="S12032" t="s">
        <v>20810</v>
      </c>
    </row>
    <row r="12033" spans="1:19" x14ac:dyDescent="0.25">
      <c r="A12033" t="s">
        <v>12101</v>
      </c>
      <c r="B12033" t="s">
        <v>68</v>
      </c>
      <c r="C12033" t="s">
        <v>4</v>
      </c>
      <c r="D12033" t="s">
        <v>63</v>
      </c>
      <c r="E12033" t="s">
        <v>22</v>
      </c>
      <c r="F12033" t="s">
        <v>52</v>
      </c>
      <c r="G12033">
        <v>8</v>
      </c>
      <c r="H12033">
        <v>120</v>
      </c>
      <c r="I12033">
        <v>1.3479683</v>
      </c>
      <c r="J12033">
        <v>1.238936</v>
      </c>
      <c r="K12033">
        <v>-0.1090325</v>
      </c>
      <c r="L12033">
        <v>-0.37734390000000001</v>
      </c>
      <c r="M12033">
        <v>-0.2188234</v>
      </c>
      <c r="N12033">
        <v>-0.1090325</v>
      </c>
      <c r="O12033">
        <v>7.5829999999999995E-4</v>
      </c>
      <c r="P12033">
        <v>0.1592789</v>
      </c>
      <c r="Q12033">
        <v>72</v>
      </c>
      <c r="R12033">
        <v>0.20936450000000001</v>
      </c>
      <c r="S12033" t="s">
        <v>20810</v>
      </c>
    </row>
    <row r="12034" spans="1:19" x14ac:dyDescent="0.25">
      <c r="A12034" t="s">
        <v>12102</v>
      </c>
      <c r="B12034" t="s">
        <v>68</v>
      </c>
      <c r="C12034" t="s">
        <v>4</v>
      </c>
      <c r="D12034" t="s">
        <v>63</v>
      </c>
      <c r="E12034" t="s">
        <v>22</v>
      </c>
      <c r="F12034" t="s">
        <v>52</v>
      </c>
      <c r="G12034">
        <v>9</v>
      </c>
      <c r="H12034">
        <v>120</v>
      </c>
      <c r="I12034">
        <v>1.2040233</v>
      </c>
      <c r="J12034">
        <v>1.1035729999999999</v>
      </c>
      <c r="K12034">
        <v>-0.1004505</v>
      </c>
      <c r="L12034">
        <v>-0.39965410000000001</v>
      </c>
      <c r="M12034">
        <v>-0.2228822</v>
      </c>
      <c r="N12034">
        <v>-0.1004505</v>
      </c>
      <c r="O12034">
        <v>2.1981199999999999E-2</v>
      </c>
      <c r="P12034">
        <v>0.19875319999999999</v>
      </c>
      <c r="Q12034">
        <v>76.5</v>
      </c>
      <c r="R12034">
        <v>0.23346980000000001</v>
      </c>
      <c r="S12034" t="s">
        <v>20810</v>
      </c>
    </row>
    <row r="12035" spans="1:19" x14ac:dyDescent="0.25">
      <c r="A12035" t="s">
        <v>12103</v>
      </c>
      <c r="B12035" t="s">
        <v>68</v>
      </c>
      <c r="C12035" t="s">
        <v>4</v>
      </c>
      <c r="D12035" t="s">
        <v>63</v>
      </c>
      <c r="E12035" t="s">
        <v>22</v>
      </c>
      <c r="F12035" t="s">
        <v>52</v>
      </c>
      <c r="G12035">
        <v>10</v>
      </c>
      <c r="H12035">
        <v>120</v>
      </c>
      <c r="I12035">
        <v>1.0942783</v>
      </c>
      <c r="J12035">
        <v>1.1695310000000001</v>
      </c>
      <c r="K12035">
        <v>7.5252299999999994E-2</v>
      </c>
      <c r="L12035">
        <v>-0.20964050000000001</v>
      </c>
      <c r="M12035">
        <v>-4.1323600000000002E-2</v>
      </c>
      <c r="N12035">
        <v>7.5252299999999994E-2</v>
      </c>
      <c r="O12035">
        <v>0.1918281</v>
      </c>
      <c r="P12035">
        <v>0.36014499999999999</v>
      </c>
      <c r="Q12035">
        <v>83.5</v>
      </c>
      <c r="R12035">
        <v>0.222303</v>
      </c>
      <c r="S12035" t="s">
        <v>20810</v>
      </c>
    </row>
    <row r="12036" spans="1:19" x14ac:dyDescent="0.25">
      <c r="A12036" t="s">
        <v>12104</v>
      </c>
      <c r="B12036" t="s">
        <v>68</v>
      </c>
      <c r="C12036" t="s">
        <v>4</v>
      </c>
      <c r="D12036" t="s">
        <v>63</v>
      </c>
      <c r="E12036" t="s">
        <v>22</v>
      </c>
      <c r="F12036" t="s">
        <v>52</v>
      </c>
      <c r="G12036">
        <v>11</v>
      </c>
      <c r="H12036">
        <v>120</v>
      </c>
      <c r="I12036">
        <v>1.0820802</v>
      </c>
      <c r="J12036">
        <v>1.309844</v>
      </c>
      <c r="K12036">
        <v>0.22776399999999999</v>
      </c>
      <c r="L12036">
        <v>-8.6758199999999994E-2</v>
      </c>
      <c r="M12036">
        <v>9.9063999999999999E-2</v>
      </c>
      <c r="N12036">
        <v>0.22776399999999999</v>
      </c>
      <c r="O12036">
        <v>0.3564639</v>
      </c>
      <c r="P12036">
        <v>0.54228620000000005</v>
      </c>
      <c r="Q12036">
        <v>88</v>
      </c>
      <c r="R12036">
        <v>0.245423</v>
      </c>
      <c r="S12036" t="s">
        <v>20810</v>
      </c>
    </row>
    <row r="12037" spans="1:19" x14ac:dyDescent="0.25">
      <c r="A12037" t="s">
        <v>12105</v>
      </c>
      <c r="B12037" t="s">
        <v>68</v>
      </c>
      <c r="C12037" t="s">
        <v>4</v>
      </c>
      <c r="D12037" t="s">
        <v>63</v>
      </c>
      <c r="E12037" t="s">
        <v>22</v>
      </c>
      <c r="F12037" t="s">
        <v>52</v>
      </c>
      <c r="G12037">
        <v>12</v>
      </c>
      <c r="H12037">
        <v>120</v>
      </c>
      <c r="I12037">
        <v>1.134943</v>
      </c>
      <c r="J12037">
        <v>1.4167890000000001</v>
      </c>
      <c r="K12037">
        <v>0.28184629999999999</v>
      </c>
      <c r="L12037">
        <v>-4.3061599999999998E-2</v>
      </c>
      <c r="M12037">
        <v>0.14889669999999999</v>
      </c>
      <c r="N12037">
        <v>0.28184629999999999</v>
      </c>
      <c r="O12037">
        <v>0.414796</v>
      </c>
      <c r="P12037">
        <v>0.60675420000000002</v>
      </c>
      <c r="Q12037">
        <v>91</v>
      </c>
      <c r="R12037">
        <v>0.253527</v>
      </c>
      <c r="S12037" t="s">
        <v>20810</v>
      </c>
    </row>
    <row r="12038" spans="1:19" x14ac:dyDescent="0.25">
      <c r="A12038" t="s">
        <v>12106</v>
      </c>
      <c r="B12038" t="s">
        <v>68</v>
      </c>
      <c r="C12038" t="s">
        <v>4</v>
      </c>
      <c r="D12038" t="s">
        <v>63</v>
      </c>
      <c r="E12038" t="s">
        <v>22</v>
      </c>
      <c r="F12038" t="s">
        <v>52</v>
      </c>
      <c r="G12038">
        <v>13</v>
      </c>
      <c r="H12038">
        <v>120</v>
      </c>
      <c r="I12038">
        <v>1.1945958999999999</v>
      </c>
      <c r="J12038">
        <v>1.4612769999999999</v>
      </c>
      <c r="K12038">
        <v>0.26668130000000001</v>
      </c>
      <c r="L12038">
        <v>-8.7190400000000001E-2</v>
      </c>
      <c r="M12038">
        <v>0.1218799</v>
      </c>
      <c r="N12038">
        <v>0.26668130000000001</v>
      </c>
      <c r="O12038">
        <v>0.41148279999999998</v>
      </c>
      <c r="P12038">
        <v>0.62055300000000002</v>
      </c>
      <c r="Q12038">
        <v>93.5</v>
      </c>
      <c r="R12038">
        <v>0.27612759999999997</v>
      </c>
      <c r="S12038" t="s">
        <v>20810</v>
      </c>
    </row>
    <row r="12039" spans="1:19" x14ac:dyDescent="0.25">
      <c r="A12039" t="s">
        <v>12107</v>
      </c>
      <c r="B12039" t="s">
        <v>68</v>
      </c>
      <c r="C12039" t="s">
        <v>4</v>
      </c>
      <c r="D12039" t="s">
        <v>63</v>
      </c>
      <c r="E12039" t="s">
        <v>22</v>
      </c>
      <c r="F12039" t="s">
        <v>52</v>
      </c>
      <c r="G12039">
        <v>14</v>
      </c>
      <c r="H12039">
        <v>120</v>
      </c>
      <c r="I12039">
        <v>1.0044763000000001</v>
      </c>
      <c r="J12039">
        <v>1.7045600000000001</v>
      </c>
      <c r="K12039">
        <v>0.70008340000000002</v>
      </c>
      <c r="L12039">
        <v>0.33146009999999998</v>
      </c>
      <c r="M12039">
        <v>0.54924569999999995</v>
      </c>
      <c r="N12039">
        <v>0.70008340000000002</v>
      </c>
      <c r="O12039">
        <v>0.85092120000000004</v>
      </c>
      <c r="P12039">
        <v>1.0687070000000001</v>
      </c>
      <c r="Q12039">
        <v>95.5</v>
      </c>
      <c r="R12039">
        <v>0.28763830000000001</v>
      </c>
      <c r="S12039" t="s">
        <v>20810</v>
      </c>
    </row>
    <row r="12040" spans="1:19" x14ac:dyDescent="0.25">
      <c r="A12040" t="s">
        <v>12108</v>
      </c>
      <c r="B12040" t="s">
        <v>68</v>
      </c>
      <c r="C12040" t="s">
        <v>4</v>
      </c>
      <c r="D12040" t="s">
        <v>63</v>
      </c>
      <c r="E12040" t="s">
        <v>22</v>
      </c>
      <c r="F12040" t="s">
        <v>52</v>
      </c>
      <c r="G12040">
        <v>15</v>
      </c>
      <c r="H12040">
        <v>120</v>
      </c>
      <c r="I12040">
        <v>0.94920373000000002</v>
      </c>
      <c r="J12040">
        <v>1.9109499999999999</v>
      </c>
      <c r="K12040">
        <v>0.96174660000000001</v>
      </c>
      <c r="L12040">
        <v>0.54788150000000002</v>
      </c>
      <c r="M12040">
        <v>0.79239630000000005</v>
      </c>
      <c r="N12040">
        <v>0.96174660000000001</v>
      </c>
      <c r="O12040">
        <v>1.131097</v>
      </c>
      <c r="P12040">
        <v>1.3756120000000001</v>
      </c>
      <c r="Q12040">
        <v>97.5</v>
      </c>
      <c r="R12040">
        <v>0.32294060000000002</v>
      </c>
      <c r="S12040" t="s">
        <v>20810</v>
      </c>
    </row>
    <row r="12041" spans="1:19" x14ac:dyDescent="0.25">
      <c r="A12041" t="s">
        <v>12109</v>
      </c>
      <c r="B12041" t="s">
        <v>68</v>
      </c>
      <c r="C12041" t="s">
        <v>4</v>
      </c>
      <c r="D12041" t="s">
        <v>63</v>
      </c>
      <c r="E12041" t="s">
        <v>22</v>
      </c>
      <c r="F12041" t="s">
        <v>52</v>
      </c>
      <c r="G12041">
        <v>16</v>
      </c>
      <c r="H12041">
        <v>120</v>
      </c>
      <c r="I12041">
        <v>0.90318609999999999</v>
      </c>
      <c r="J12041">
        <v>1.980037</v>
      </c>
      <c r="K12041">
        <v>1.076851</v>
      </c>
      <c r="L12041">
        <v>0.69928710000000005</v>
      </c>
      <c r="M12041">
        <v>0.92235489999999998</v>
      </c>
      <c r="N12041">
        <v>1.076851</v>
      </c>
      <c r="O12041">
        <v>1.231347</v>
      </c>
      <c r="P12041">
        <v>1.454415</v>
      </c>
      <c r="Q12041">
        <v>99</v>
      </c>
      <c r="R12041">
        <v>0.29461470000000001</v>
      </c>
      <c r="S12041" t="s">
        <v>20810</v>
      </c>
    </row>
    <row r="12042" spans="1:19" x14ac:dyDescent="0.25">
      <c r="A12042" t="s">
        <v>12110</v>
      </c>
      <c r="B12042" t="s">
        <v>68</v>
      </c>
      <c r="C12042" t="s">
        <v>4</v>
      </c>
      <c r="D12042" t="s">
        <v>63</v>
      </c>
      <c r="E12042" t="s">
        <v>22</v>
      </c>
      <c r="F12042" t="s">
        <v>52</v>
      </c>
      <c r="G12042">
        <v>17</v>
      </c>
      <c r="H12042">
        <v>120</v>
      </c>
      <c r="I12042">
        <v>1.1702703999999999</v>
      </c>
      <c r="J12042">
        <v>2.249123</v>
      </c>
      <c r="K12042">
        <v>1.0788530000000001</v>
      </c>
      <c r="L12042">
        <v>0.67790720000000004</v>
      </c>
      <c r="M12042">
        <v>0.91478930000000003</v>
      </c>
      <c r="N12042">
        <v>1.0788530000000001</v>
      </c>
      <c r="O12042">
        <v>1.242917</v>
      </c>
      <c r="P12042">
        <v>1.4797990000000001</v>
      </c>
      <c r="Q12042">
        <v>99</v>
      </c>
      <c r="R12042">
        <v>0.31285970000000002</v>
      </c>
      <c r="S12042" t="s">
        <v>20810</v>
      </c>
    </row>
    <row r="12043" spans="1:19" x14ac:dyDescent="0.25">
      <c r="A12043" t="s">
        <v>12111</v>
      </c>
      <c r="B12043" t="s">
        <v>68</v>
      </c>
      <c r="C12043" t="s">
        <v>4</v>
      </c>
      <c r="D12043" t="s">
        <v>63</v>
      </c>
      <c r="E12043" t="s">
        <v>22</v>
      </c>
      <c r="F12043" t="s">
        <v>52</v>
      </c>
      <c r="G12043">
        <v>18</v>
      </c>
      <c r="H12043">
        <v>120</v>
      </c>
      <c r="I12043">
        <v>1.5630252</v>
      </c>
      <c r="J12043">
        <v>2.7627809999999999</v>
      </c>
      <c r="K12043">
        <v>1.199756</v>
      </c>
      <c r="L12043">
        <v>0.74447229999999998</v>
      </c>
      <c r="M12043">
        <v>1.013458</v>
      </c>
      <c r="N12043">
        <v>1.199756</v>
      </c>
      <c r="O12043">
        <v>1.3860539999999999</v>
      </c>
      <c r="P12043">
        <v>1.6550389999999999</v>
      </c>
      <c r="Q12043">
        <v>99</v>
      </c>
      <c r="R12043">
        <v>0.35525970000000001</v>
      </c>
      <c r="S12043" t="s">
        <v>20810</v>
      </c>
    </row>
    <row r="12044" spans="1:19" x14ac:dyDescent="0.25">
      <c r="A12044" t="s">
        <v>12112</v>
      </c>
      <c r="B12044" t="s">
        <v>68</v>
      </c>
      <c r="C12044" t="s">
        <v>4</v>
      </c>
      <c r="D12044" t="s">
        <v>63</v>
      </c>
      <c r="E12044" t="s">
        <v>22</v>
      </c>
      <c r="F12044" t="s">
        <v>52</v>
      </c>
      <c r="G12044">
        <v>19</v>
      </c>
      <c r="H12044">
        <v>120</v>
      </c>
      <c r="I12044">
        <v>1.8710918999999999</v>
      </c>
      <c r="J12044">
        <v>2.5731440000000001</v>
      </c>
      <c r="K12044">
        <v>0.70205189999999995</v>
      </c>
      <c r="L12044">
        <v>0.27550140000000001</v>
      </c>
      <c r="M12044">
        <v>0.5275109</v>
      </c>
      <c r="N12044">
        <v>0.70205189999999995</v>
      </c>
      <c r="O12044">
        <v>0.87659290000000001</v>
      </c>
      <c r="P12044">
        <v>1.1286020000000001</v>
      </c>
      <c r="Q12044">
        <v>96.5</v>
      </c>
      <c r="R12044">
        <v>0.3328391</v>
      </c>
      <c r="S12044" t="s">
        <v>20810</v>
      </c>
    </row>
    <row r="12045" spans="1:19" x14ac:dyDescent="0.25">
      <c r="A12045" t="s">
        <v>12113</v>
      </c>
      <c r="B12045" t="s">
        <v>68</v>
      </c>
      <c r="C12045" t="s">
        <v>4</v>
      </c>
      <c r="D12045" t="s">
        <v>63</v>
      </c>
      <c r="E12045" t="s">
        <v>22</v>
      </c>
      <c r="F12045" t="s">
        <v>52</v>
      </c>
      <c r="G12045">
        <v>20</v>
      </c>
      <c r="H12045">
        <v>120</v>
      </c>
      <c r="I12045">
        <v>2.9277506</v>
      </c>
      <c r="J12045">
        <v>2.8942380000000001</v>
      </c>
      <c r="K12045">
        <v>-3.3512599999999997E-2</v>
      </c>
      <c r="L12045">
        <v>-0.55477149999999997</v>
      </c>
      <c r="M12045">
        <v>-0.24680750000000001</v>
      </c>
      <c r="N12045">
        <v>-3.3512599999999997E-2</v>
      </c>
      <c r="O12045">
        <v>0.17978240000000001</v>
      </c>
      <c r="P12045">
        <v>0.48774640000000002</v>
      </c>
      <c r="Q12045">
        <v>94</v>
      </c>
      <c r="R12045">
        <v>0.4067405</v>
      </c>
      <c r="S12045" t="s">
        <v>20810</v>
      </c>
    </row>
    <row r="12046" spans="1:19" x14ac:dyDescent="0.25">
      <c r="A12046" t="s">
        <v>12114</v>
      </c>
      <c r="B12046" t="s">
        <v>68</v>
      </c>
      <c r="C12046" t="s">
        <v>4</v>
      </c>
      <c r="D12046" t="s">
        <v>63</v>
      </c>
      <c r="E12046" t="s">
        <v>22</v>
      </c>
      <c r="F12046" t="s">
        <v>52</v>
      </c>
      <c r="G12046">
        <v>21</v>
      </c>
      <c r="H12046">
        <v>120</v>
      </c>
      <c r="I12046">
        <v>3.0014055000000002</v>
      </c>
      <c r="J12046">
        <v>2.6909869999999998</v>
      </c>
      <c r="K12046">
        <v>-0.31041829999999998</v>
      </c>
      <c r="L12046">
        <v>-0.75764319999999996</v>
      </c>
      <c r="M12046">
        <v>-0.4934191</v>
      </c>
      <c r="N12046">
        <v>-0.31041829999999998</v>
      </c>
      <c r="O12046">
        <v>-0.12741759999999999</v>
      </c>
      <c r="P12046">
        <v>0.1368065</v>
      </c>
      <c r="Q12046">
        <v>89.5</v>
      </c>
      <c r="R12046">
        <v>0.34897139999999999</v>
      </c>
      <c r="S12046" t="s">
        <v>20810</v>
      </c>
    </row>
    <row r="12047" spans="1:19" x14ac:dyDescent="0.25">
      <c r="A12047" t="s">
        <v>12115</v>
      </c>
      <c r="B12047" t="s">
        <v>68</v>
      </c>
      <c r="C12047" t="s">
        <v>4</v>
      </c>
      <c r="D12047" t="s">
        <v>63</v>
      </c>
      <c r="E12047" t="s">
        <v>22</v>
      </c>
      <c r="F12047" t="s">
        <v>52</v>
      </c>
      <c r="G12047">
        <v>22</v>
      </c>
      <c r="H12047">
        <v>120</v>
      </c>
      <c r="I12047">
        <v>2.6313876999999999</v>
      </c>
      <c r="J12047">
        <v>2.5187499999999998</v>
      </c>
      <c r="K12047">
        <v>-0.1126378</v>
      </c>
      <c r="L12047">
        <v>-0.52235520000000002</v>
      </c>
      <c r="M12047">
        <v>-0.28029080000000001</v>
      </c>
      <c r="N12047">
        <v>-0.1126378</v>
      </c>
      <c r="O12047">
        <v>5.5015300000000003E-2</v>
      </c>
      <c r="P12047">
        <v>0.2970796</v>
      </c>
      <c r="Q12047">
        <v>87.5</v>
      </c>
      <c r="R12047">
        <v>0.31970419999999999</v>
      </c>
      <c r="S12047" t="s">
        <v>20810</v>
      </c>
    </row>
    <row r="12048" spans="1:19" x14ac:dyDescent="0.25">
      <c r="A12048" t="s">
        <v>12116</v>
      </c>
      <c r="B12048" t="s">
        <v>68</v>
      </c>
      <c r="C12048" t="s">
        <v>4</v>
      </c>
      <c r="D12048" t="s">
        <v>63</v>
      </c>
      <c r="E12048" t="s">
        <v>22</v>
      </c>
      <c r="F12048" t="s">
        <v>52</v>
      </c>
      <c r="G12048">
        <v>23</v>
      </c>
      <c r="H12048">
        <v>120</v>
      </c>
      <c r="I12048">
        <v>2.1890643000000001</v>
      </c>
      <c r="J12048">
        <v>2.09727</v>
      </c>
      <c r="K12048">
        <v>-9.1794299999999995E-2</v>
      </c>
      <c r="L12048">
        <v>-0.46750049999999999</v>
      </c>
      <c r="M12048">
        <v>-0.2455302</v>
      </c>
      <c r="N12048">
        <v>-9.1794299999999995E-2</v>
      </c>
      <c r="O12048">
        <v>6.1941700000000002E-2</v>
      </c>
      <c r="P12048">
        <v>0.283912</v>
      </c>
      <c r="Q12048">
        <v>87</v>
      </c>
      <c r="R12048">
        <v>0.29316510000000001</v>
      </c>
      <c r="S12048" t="s">
        <v>20810</v>
      </c>
    </row>
    <row r="12049" spans="1:19" x14ac:dyDescent="0.25">
      <c r="A12049" t="s">
        <v>12117</v>
      </c>
      <c r="B12049" t="s">
        <v>68</v>
      </c>
      <c r="C12049" t="s">
        <v>4</v>
      </c>
      <c r="D12049" t="s">
        <v>63</v>
      </c>
      <c r="E12049" t="s">
        <v>22</v>
      </c>
      <c r="F12049" t="s">
        <v>52</v>
      </c>
      <c r="G12049">
        <v>24</v>
      </c>
      <c r="H12049">
        <v>120</v>
      </c>
      <c r="I12049">
        <v>1.9215819999999999</v>
      </c>
      <c r="J12049">
        <v>1.8621190000000001</v>
      </c>
      <c r="K12049">
        <v>-5.9462599999999997E-2</v>
      </c>
      <c r="L12049">
        <v>-0.40249550000000001</v>
      </c>
      <c r="M12049">
        <v>-0.1998288</v>
      </c>
      <c r="N12049">
        <v>-5.9462599999999997E-2</v>
      </c>
      <c r="O12049">
        <v>8.0903699999999995E-2</v>
      </c>
      <c r="P12049">
        <v>0.2835703</v>
      </c>
      <c r="Q12049">
        <v>85</v>
      </c>
      <c r="R12049">
        <v>0.26767000000000002</v>
      </c>
      <c r="S12049" t="s">
        <v>20810</v>
      </c>
    </row>
    <row r="12050" spans="1:19" x14ac:dyDescent="0.25">
      <c r="A12050" t="s">
        <v>12118</v>
      </c>
      <c r="B12050" t="s">
        <v>68</v>
      </c>
      <c r="C12050" t="s">
        <v>4</v>
      </c>
      <c r="D12050" t="s">
        <v>63</v>
      </c>
      <c r="E12050" t="s">
        <v>23</v>
      </c>
      <c r="F12050" t="s">
        <v>6</v>
      </c>
      <c r="G12050">
        <v>1</v>
      </c>
      <c r="H12050">
        <v>120</v>
      </c>
      <c r="I12050">
        <v>1.0982601000000001</v>
      </c>
      <c r="J12050">
        <v>0.72903620000000002</v>
      </c>
      <c r="K12050">
        <v>-0.36922389999999999</v>
      </c>
      <c r="L12050">
        <v>-0.59015620000000002</v>
      </c>
      <c r="M12050">
        <v>-0.45962760000000003</v>
      </c>
      <c r="N12050">
        <v>-0.36922389999999999</v>
      </c>
      <c r="O12050">
        <v>-0.27882010000000002</v>
      </c>
      <c r="P12050">
        <v>-0.14829149999999999</v>
      </c>
      <c r="Q12050">
        <v>60.652169999999998</v>
      </c>
      <c r="R12050">
        <v>0.1723944</v>
      </c>
      <c r="S12050" t="s">
        <v>20810</v>
      </c>
    </row>
    <row r="12051" spans="1:19" x14ac:dyDescent="0.25">
      <c r="A12051" t="s">
        <v>12119</v>
      </c>
      <c r="B12051" t="s">
        <v>68</v>
      </c>
      <c r="C12051" t="s">
        <v>4</v>
      </c>
      <c r="D12051" t="s">
        <v>63</v>
      </c>
      <c r="E12051" t="s">
        <v>23</v>
      </c>
      <c r="F12051" t="s">
        <v>6</v>
      </c>
      <c r="G12051">
        <v>2</v>
      </c>
      <c r="H12051">
        <v>120</v>
      </c>
      <c r="I12051">
        <v>1.1555967</v>
      </c>
      <c r="J12051">
        <v>0.66645849999999995</v>
      </c>
      <c r="K12051">
        <v>-0.48913820000000002</v>
      </c>
      <c r="L12051">
        <v>-0.7266994</v>
      </c>
      <c r="M12051">
        <v>-0.58634629999999999</v>
      </c>
      <c r="N12051">
        <v>-0.48913820000000002</v>
      </c>
      <c r="O12051">
        <v>-0.3919301</v>
      </c>
      <c r="P12051">
        <v>-0.251577</v>
      </c>
      <c r="Q12051">
        <v>59</v>
      </c>
      <c r="R12051">
        <v>0.18537000000000001</v>
      </c>
      <c r="S12051" t="s">
        <v>20810</v>
      </c>
    </row>
    <row r="12052" spans="1:19" x14ac:dyDescent="0.25">
      <c r="A12052" t="s">
        <v>12120</v>
      </c>
      <c r="B12052" t="s">
        <v>68</v>
      </c>
      <c r="C12052" t="s">
        <v>4</v>
      </c>
      <c r="D12052" t="s">
        <v>63</v>
      </c>
      <c r="E12052" t="s">
        <v>23</v>
      </c>
      <c r="F12052" t="s">
        <v>6</v>
      </c>
      <c r="G12052">
        <v>3</v>
      </c>
      <c r="H12052">
        <v>120</v>
      </c>
      <c r="I12052">
        <v>1.0163571</v>
      </c>
      <c r="J12052">
        <v>0.67508210000000002</v>
      </c>
      <c r="K12052">
        <v>-0.341275</v>
      </c>
      <c r="L12052">
        <v>-0.56512459999999998</v>
      </c>
      <c r="M12052">
        <v>-0.43287249999999999</v>
      </c>
      <c r="N12052">
        <v>-0.341275</v>
      </c>
      <c r="O12052">
        <v>-0.2496776</v>
      </c>
      <c r="P12052">
        <v>-0.1174255</v>
      </c>
      <c r="Q12052">
        <v>57.478259999999999</v>
      </c>
      <c r="R12052">
        <v>0.17467070000000001</v>
      </c>
      <c r="S12052" t="s">
        <v>20810</v>
      </c>
    </row>
    <row r="12053" spans="1:19" x14ac:dyDescent="0.25">
      <c r="A12053" t="s">
        <v>12121</v>
      </c>
      <c r="B12053" t="s">
        <v>68</v>
      </c>
      <c r="C12053" t="s">
        <v>4</v>
      </c>
      <c r="D12053" t="s">
        <v>63</v>
      </c>
      <c r="E12053" t="s">
        <v>23</v>
      </c>
      <c r="F12053" t="s">
        <v>6</v>
      </c>
      <c r="G12053">
        <v>4</v>
      </c>
      <c r="H12053">
        <v>120</v>
      </c>
      <c r="I12053">
        <v>0.96222282000000003</v>
      </c>
      <c r="J12053">
        <v>0.68003309999999995</v>
      </c>
      <c r="K12053">
        <v>-0.28218969999999999</v>
      </c>
      <c r="L12053">
        <v>-0.50458429999999999</v>
      </c>
      <c r="M12053">
        <v>-0.37319170000000002</v>
      </c>
      <c r="N12053">
        <v>-0.28218969999999999</v>
      </c>
      <c r="O12053">
        <v>-0.19118760000000001</v>
      </c>
      <c r="P12053">
        <v>-5.9795099999999997E-2</v>
      </c>
      <c r="Q12053">
        <v>56.239130000000003</v>
      </c>
      <c r="R12053">
        <v>0.17353540000000001</v>
      </c>
      <c r="S12053" t="s">
        <v>20810</v>
      </c>
    </row>
    <row r="12054" spans="1:19" x14ac:dyDescent="0.25">
      <c r="A12054" t="s">
        <v>12122</v>
      </c>
      <c r="B12054" t="s">
        <v>68</v>
      </c>
      <c r="C12054" t="s">
        <v>4</v>
      </c>
      <c r="D12054" t="s">
        <v>63</v>
      </c>
      <c r="E12054" t="s">
        <v>23</v>
      </c>
      <c r="F12054" t="s">
        <v>6</v>
      </c>
      <c r="G12054">
        <v>5</v>
      </c>
      <c r="H12054">
        <v>120</v>
      </c>
      <c r="I12054">
        <v>0.89724636000000002</v>
      </c>
      <c r="J12054">
        <v>0.65629179999999998</v>
      </c>
      <c r="K12054">
        <v>-0.24095449999999999</v>
      </c>
      <c r="L12054">
        <v>-0.45480009999999998</v>
      </c>
      <c r="M12054">
        <v>-0.32845839999999998</v>
      </c>
      <c r="N12054">
        <v>-0.24095449999999999</v>
      </c>
      <c r="O12054">
        <v>-0.1534507</v>
      </c>
      <c r="P12054">
        <v>-2.7109000000000001E-2</v>
      </c>
      <c r="Q12054">
        <v>55.239130000000003</v>
      </c>
      <c r="R12054">
        <v>0.1668646</v>
      </c>
      <c r="S12054" t="s">
        <v>20810</v>
      </c>
    </row>
    <row r="12055" spans="1:19" x14ac:dyDescent="0.25">
      <c r="A12055" t="s">
        <v>12123</v>
      </c>
      <c r="B12055" t="s">
        <v>68</v>
      </c>
      <c r="C12055" t="s">
        <v>4</v>
      </c>
      <c r="D12055" t="s">
        <v>63</v>
      </c>
      <c r="E12055" t="s">
        <v>23</v>
      </c>
      <c r="F12055" t="s">
        <v>6</v>
      </c>
      <c r="G12055">
        <v>6</v>
      </c>
      <c r="H12055">
        <v>120</v>
      </c>
      <c r="I12055">
        <v>0.90497088999999997</v>
      </c>
      <c r="J12055">
        <v>0.7448631</v>
      </c>
      <c r="K12055">
        <v>-0.16010779999999999</v>
      </c>
      <c r="L12055">
        <v>-0.3554639</v>
      </c>
      <c r="M12055">
        <v>-0.24004590000000001</v>
      </c>
      <c r="N12055">
        <v>-0.16010779999999999</v>
      </c>
      <c r="O12055">
        <v>-8.0169699999999997E-2</v>
      </c>
      <c r="P12055">
        <v>3.5248300000000003E-2</v>
      </c>
      <c r="Q12055">
        <v>54.434780000000003</v>
      </c>
      <c r="R12055">
        <v>0.15243719999999999</v>
      </c>
      <c r="S12055" t="s">
        <v>20810</v>
      </c>
    </row>
    <row r="12056" spans="1:19" x14ac:dyDescent="0.25">
      <c r="A12056" t="s">
        <v>12124</v>
      </c>
      <c r="B12056" t="s">
        <v>68</v>
      </c>
      <c r="C12056" t="s">
        <v>4</v>
      </c>
      <c r="D12056" t="s">
        <v>63</v>
      </c>
      <c r="E12056" t="s">
        <v>23</v>
      </c>
      <c r="F12056" t="s">
        <v>6</v>
      </c>
      <c r="G12056">
        <v>7</v>
      </c>
      <c r="H12056">
        <v>120</v>
      </c>
      <c r="I12056">
        <v>1.1885985999999999</v>
      </c>
      <c r="J12056">
        <v>0.97846880000000003</v>
      </c>
      <c r="K12056">
        <v>-0.2101297</v>
      </c>
      <c r="L12056">
        <v>-0.4324769</v>
      </c>
      <c r="M12056">
        <v>-0.3011124</v>
      </c>
      <c r="N12056">
        <v>-0.2101297</v>
      </c>
      <c r="O12056">
        <v>-0.119147</v>
      </c>
      <c r="P12056">
        <v>1.2217499999999999E-2</v>
      </c>
      <c r="Q12056">
        <v>53.565219999999997</v>
      </c>
      <c r="R12056">
        <v>0.1734985</v>
      </c>
      <c r="S12056" t="s">
        <v>20810</v>
      </c>
    </row>
    <row r="12057" spans="1:19" x14ac:dyDescent="0.25">
      <c r="A12057" t="s">
        <v>12125</v>
      </c>
      <c r="B12057" t="s">
        <v>68</v>
      </c>
      <c r="C12057" t="s">
        <v>4</v>
      </c>
      <c r="D12057" t="s">
        <v>63</v>
      </c>
      <c r="E12057" t="s">
        <v>23</v>
      </c>
      <c r="F12057" t="s">
        <v>6</v>
      </c>
      <c r="G12057">
        <v>8</v>
      </c>
      <c r="H12057">
        <v>120</v>
      </c>
      <c r="I12057">
        <v>1.1562357999999999</v>
      </c>
      <c r="J12057">
        <v>1.0661259999999999</v>
      </c>
      <c r="K12057">
        <v>-9.0110200000000001E-2</v>
      </c>
      <c r="L12057">
        <v>-0.31098100000000001</v>
      </c>
      <c r="M12057">
        <v>-0.1804887</v>
      </c>
      <c r="N12057">
        <v>-9.0110200000000001E-2</v>
      </c>
      <c r="O12057">
        <v>2.6830000000000002E-4</v>
      </c>
      <c r="P12057">
        <v>0.1307606</v>
      </c>
      <c r="Q12057">
        <v>53.826090000000001</v>
      </c>
      <c r="R12057">
        <v>0.17234640000000001</v>
      </c>
      <c r="S12057" t="s">
        <v>20810</v>
      </c>
    </row>
    <row r="12058" spans="1:19" x14ac:dyDescent="0.25">
      <c r="A12058" t="s">
        <v>12126</v>
      </c>
      <c r="B12058" t="s">
        <v>68</v>
      </c>
      <c r="C12058" t="s">
        <v>4</v>
      </c>
      <c r="D12058" t="s">
        <v>63</v>
      </c>
      <c r="E12058" t="s">
        <v>23</v>
      </c>
      <c r="F12058" t="s">
        <v>6</v>
      </c>
      <c r="G12058">
        <v>9</v>
      </c>
      <c r="H12058">
        <v>120</v>
      </c>
      <c r="I12058">
        <v>0.93562957999999996</v>
      </c>
      <c r="J12058">
        <v>0.97257320000000003</v>
      </c>
      <c r="K12058">
        <v>3.69436E-2</v>
      </c>
      <c r="L12058">
        <v>-0.1842704</v>
      </c>
      <c r="M12058">
        <v>-5.3575400000000002E-2</v>
      </c>
      <c r="N12058">
        <v>3.69436E-2</v>
      </c>
      <c r="O12058">
        <v>0.12746250000000001</v>
      </c>
      <c r="P12058">
        <v>0.25815749999999998</v>
      </c>
      <c r="Q12058">
        <v>56.608699999999999</v>
      </c>
      <c r="R12058">
        <v>0.17261409999999999</v>
      </c>
      <c r="S12058" t="s">
        <v>20810</v>
      </c>
    </row>
    <row r="12059" spans="1:19" x14ac:dyDescent="0.25">
      <c r="A12059" t="s">
        <v>12127</v>
      </c>
      <c r="B12059" t="s">
        <v>68</v>
      </c>
      <c r="C12059" t="s">
        <v>4</v>
      </c>
      <c r="D12059" t="s">
        <v>63</v>
      </c>
      <c r="E12059" t="s">
        <v>23</v>
      </c>
      <c r="F12059" t="s">
        <v>6</v>
      </c>
      <c r="G12059">
        <v>10</v>
      </c>
      <c r="H12059">
        <v>120</v>
      </c>
      <c r="I12059">
        <v>0.87198739000000003</v>
      </c>
      <c r="J12059">
        <v>0.97659119999999999</v>
      </c>
      <c r="K12059">
        <v>0.1046038</v>
      </c>
      <c r="L12059">
        <v>-8.6665000000000006E-2</v>
      </c>
      <c r="M12059">
        <v>2.6338199999999999E-2</v>
      </c>
      <c r="N12059">
        <v>0.1046038</v>
      </c>
      <c r="O12059">
        <v>0.18286949999999999</v>
      </c>
      <c r="P12059">
        <v>0.29587269999999999</v>
      </c>
      <c r="Q12059">
        <v>61.326090000000001</v>
      </c>
      <c r="R12059">
        <v>0.14924789999999999</v>
      </c>
      <c r="S12059" t="s">
        <v>20810</v>
      </c>
    </row>
    <row r="12060" spans="1:19" x14ac:dyDescent="0.25">
      <c r="A12060" t="s">
        <v>12128</v>
      </c>
      <c r="B12060" t="s">
        <v>68</v>
      </c>
      <c r="C12060" t="s">
        <v>4</v>
      </c>
      <c r="D12060" t="s">
        <v>63</v>
      </c>
      <c r="E12060" t="s">
        <v>23</v>
      </c>
      <c r="F12060" t="s">
        <v>6</v>
      </c>
      <c r="G12060">
        <v>11</v>
      </c>
      <c r="H12060">
        <v>120</v>
      </c>
      <c r="I12060">
        <v>0.72544357000000004</v>
      </c>
      <c r="J12060">
        <v>0.93174679999999999</v>
      </c>
      <c r="K12060">
        <v>0.20630319999999999</v>
      </c>
      <c r="L12060">
        <v>6.8970000000000001E-4</v>
      </c>
      <c r="M12060">
        <v>0.12216779999999999</v>
      </c>
      <c r="N12060">
        <v>0.20630319999999999</v>
      </c>
      <c r="O12060">
        <v>0.29043859999999999</v>
      </c>
      <c r="P12060">
        <v>0.41191670000000002</v>
      </c>
      <c r="Q12060">
        <v>66.130430000000004</v>
      </c>
      <c r="R12060">
        <v>0.1604411</v>
      </c>
      <c r="S12060" t="s">
        <v>20810</v>
      </c>
    </row>
    <row r="12061" spans="1:19" x14ac:dyDescent="0.25">
      <c r="A12061" t="s">
        <v>12129</v>
      </c>
      <c r="B12061" t="s">
        <v>68</v>
      </c>
      <c r="C12061" t="s">
        <v>4</v>
      </c>
      <c r="D12061" t="s">
        <v>63</v>
      </c>
      <c r="E12061" t="s">
        <v>23</v>
      </c>
      <c r="F12061" t="s">
        <v>6</v>
      </c>
      <c r="G12061">
        <v>12</v>
      </c>
      <c r="H12061">
        <v>120</v>
      </c>
      <c r="I12061">
        <v>0.59749017000000004</v>
      </c>
      <c r="J12061">
        <v>0.89586639999999995</v>
      </c>
      <c r="K12061">
        <v>0.29837619999999998</v>
      </c>
      <c r="L12061">
        <v>9.4333200000000006E-2</v>
      </c>
      <c r="M12061">
        <v>0.21488350000000001</v>
      </c>
      <c r="N12061">
        <v>0.29837619999999998</v>
      </c>
      <c r="O12061">
        <v>0.38186900000000001</v>
      </c>
      <c r="P12061">
        <v>0.50241919999999995</v>
      </c>
      <c r="Q12061">
        <v>69.673910000000006</v>
      </c>
      <c r="R12061">
        <v>0.15921560000000001</v>
      </c>
      <c r="S12061" t="s">
        <v>20810</v>
      </c>
    </row>
    <row r="12062" spans="1:19" x14ac:dyDescent="0.25">
      <c r="A12062" t="s">
        <v>12130</v>
      </c>
      <c r="B12062" t="s">
        <v>68</v>
      </c>
      <c r="C12062" t="s">
        <v>4</v>
      </c>
      <c r="D12062" t="s">
        <v>63</v>
      </c>
      <c r="E12062" t="s">
        <v>23</v>
      </c>
      <c r="F12062" t="s">
        <v>6</v>
      </c>
      <c r="G12062">
        <v>13</v>
      </c>
      <c r="H12062">
        <v>120</v>
      </c>
      <c r="I12062">
        <v>0.47506654999999998</v>
      </c>
      <c r="J12062">
        <v>0.83119949999999998</v>
      </c>
      <c r="K12062">
        <v>0.35613299999999998</v>
      </c>
      <c r="L12062">
        <v>0.15825139999999999</v>
      </c>
      <c r="M12062">
        <v>0.2751614</v>
      </c>
      <c r="N12062">
        <v>0.35613299999999998</v>
      </c>
      <c r="O12062">
        <v>0.43710450000000001</v>
      </c>
      <c r="P12062">
        <v>0.55401460000000002</v>
      </c>
      <c r="Q12062">
        <v>72.717389999999995</v>
      </c>
      <c r="R12062">
        <v>0.15440780000000001</v>
      </c>
      <c r="S12062" t="s">
        <v>20810</v>
      </c>
    </row>
    <row r="12063" spans="1:19" x14ac:dyDescent="0.25">
      <c r="A12063" t="s">
        <v>12131</v>
      </c>
      <c r="B12063" t="s">
        <v>68</v>
      </c>
      <c r="C12063" t="s">
        <v>4</v>
      </c>
      <c r="D12063" t="s">
        <v>63</v>
      </c>
      <c r="E12063" t="s">
        <v>23</v>
      </c>
      <c r="F12063" t="s">
        <v>6</v>
      </c>
      <c r="G12063">
        <v>14</v>
      </c>
      <c r="H12063">
        <v>120</v>
      </c>
      <c r="I12063">
        <v>0.46990043999999997</v>
      </c>
      <c r="J12063">
        <v>0.73849580000000004</v>
      </c>
      <c r="K12063">
        <v>0.26859539999999998</v>
      </c>
      <c r="L12063">
        <v>7.4734700000000001E-2</v>
      </c>
      <c r="M12063">
        <v>0.1892692</v>
      </c>
      <c r="N12063">
        <v>0.26859539999999998</v>
      </c>
      <c r="O12063">
        <v>0.3479216</v>
      </c>
      <c r="P12063">
        <v>0.46245599999999998</v>
      </c>
      <c r="Q12063">
        <v>75.130430000000004</v>
      </c>
      <c r="R12063">
        <v>0.1512703</v>
      </c>
      <c r="S12063" t="s">
        <v>20810</v>
      </c>
    </row>
    <row r="12064" spans="1:19" x14ac:dyDescent="0.25">
      <c r="A12064" t="s">
        <v>12132</v>
      </c>
      <c r="B12064" t="s">
        <v>68</v>
      </c>
      <c r="C12064" t="s">
        <v>4</v>
      </c>
      <c r="D12064" t="s">
        <v>63</v>
      </c>
      <c r="E12064" t="s">
        <v>23</v>
      </c>
      <c r="F12064" t="s">
        <v>6</v>
      </c>
      <c r="G12064">
        <v>15</v>
      </c>
      <c r="H12064">
        <v>120</v>
      </c>
      <c r="I12064">
        <v>0.42728714000000001</v>
      </c>
      <c r="J12064">
        <v>0.71216579999999996</v>
      </c>
      <c r="K12064">
        <v>0.28487859999999998</v>
      </c>
      <c r="L12064">
        <v>0.1096649</v>
      </c>
      <c r="M12064">
        <v>0.2131826</v>
      </c>
      <c r="N12064">
        <v>0.28487859999999998</v>
      </c>
      <c r="O12064">
        <v>0.35657470000000002</v>
      </c>
      <c r="P12064">
        <v>0.46009240000000001</v>
      </c>
      <c r="Q12064">
        <v>76.739130000000003</v>
      </c>
      <c r="R12064">
        <v>0.13672000000000001</v>
      </c>
      <c r="S12064" t="s">
        <v>20810</v>
      </c>
    </row>
    <row r="12065" spans="1:19" x14ac:dyDescent="0.25">
      <c r="A12065" t="s">
        <v>12133</v>
      </c>
      <c r="B12065" t="s">
        <v>68</v>
      </c>
      <c r="C12065" t="s">
        <v>4</v>
      </c>
      <c r="D12065" t="s">
        <v>63</v>
      </c>
      <c r="E12065" t="s">
        <v>23</v>
      </c>
      <c r="F12065" t="s">
        <v>6</v>
      </c>
      <c r="G12065">
        <v>16</v>
      </c>
      <c r="H12065">
        <v>120</v>
      </c>
      <c r="I12065">
        <v>0.44836853999999998</v>
      </c>
      <c r="J12065">
        <v>0.67212019999999995</v>
      </c>
      <c r="K12065">
        <v>0.22375159999999999</v>
      </c>
      <c r="L12065">
        <v>6.9931999999999994E-2</v>
      </c>
      <c r="M12065">
        <v>0.16080990000000001</v>
      </c>
      <c r="N12065">
        <v>0.22375159999999999</v>
      </c>
      <c r="O12065">
        <v>0.28669329999999998</v>
      </c>
      <c r="P12065">
        <v>0.3775712</v>
      </c>
      <c r="Q12065">
        <v>77.434780000000003</v>
      </c>
      <c r="R12065">
        <v>0.1200261</v>
      </c>
      <c r="S12065" t="s">
        <v>20810</v>
      </c>
    </row>
    <row r="12066" spans="1:19" x14ac:dyDescent="0.25">
      <c r="A12066" t="s">
        <v>12134</v>
      </c>
      <c r="B12066" t="s">
        <v>68</v>
      </c>
      <c r="C12066" t="s">
        <v>4</v>
      </c>
      <c r="D12066" t="s">
        <v>63</v>
      </c>
      <c r="E12066" t="s">
        <v>23</v>
      </c>
      <c r="F12066" t="s">
        <v>6</v>
      </c>
      <c r="G12066">
        <v>17</v>
      </c>
      <c r="H12066">
        <v>120</v>
      </c>
      <c r="I12066">
        <v>0.54348339000000001</v>
      </c>
      <c r="J12066">
        <v>0.73720779999999997</v>
      </c>
      <c r="K12066">
        <v>0.19372439999999999</v>
      </c>
      <c r="L12066">
        <v>6.6949999999999996E-2</v>
      </c>
      <c r="M12066">
        <v>0.14184939999999999</v>
      </c>
      <c r="N12066">
        <v>0.19372439999999999</v>
      </c>
      <c r="O12066">
        <v>0.2455995</v>
      </c>
      <c r="P12066">
        <v>0.32049889999999998</v>
      </c>
      <c r="Q12066">
        <v>77.260869999999997</v>
      </c>
      <c r="R12066">
        <v>9.8922599999999999E-2</v>
      </c>
      <c r="S12066" t="s">
        <v>20810</v>
      </c>
    </row>
    <row r="12067" spans="1:19" x14ac:dyDescent="0.25">
      <c r="A12067" t="s">
        <v>12135</v>
      </c>
      <c r="B12067" t="s">
        <v>68</v>
      </c>
      <c r="C12067" t="s">
        <v>4</v>
      </c>
      <c r="D12067" t="s">
        <v>63</v>
      </c>
      <c r="E12067" t="s">
        <v>23</v>
      </c>
      <c r="F12067" t="s">
        <v>6</v>
      </c>
      <c r="G12067">
        <v>18</v>
      </c>
      <c r="H12067">
        <v>120</v>
      </c>
      <c r="I12067">
        <v>0.78319457000000003</v>
      </c>
      <c r="J12067">
        <v>0.82961269999999998</v>
      </c>
      <c r="K12067">
        <v>4.6418099999999997E-2</v>
      </c>
      <c r="L12067">
        <v>-8.0868499999999996E-2</v>
      </c>
      <c r="M12067">
        <v>-5.6664999999999997E-3</v>
      </c>
      <c r="N12067">
        <v>4.6418099999999997E-2</v>
      </c>
      <c r="O12067">
        <v>9.8502699999999999E-2</v>
      </c>
      <c r="P12067">
        <v>0.17370469999999999</v>
      </c>
      <c r="Q12067">
        <v>76.391300000000001</v>
      </c>
      <c r="R12067">
        <v>9.9322199999999999E-2</v>
      </c>
      <c r="S12067" t="s">
        <v>20810</v>
      </c>
    </row>
    <row r="12068" spans="1:19" x14ac:dyDescent="0.25">
      <c r="A12068" t="s">
        <v>12136</v>
      </c>
      <c r="B12068" t="s">
        <v>68</v>
      </c>
      <c r="C12068" t="s">
        <v>4</v>
      </c>
      <c r="D12068" t="s">
        <v>63</v>
      </c>
      <c r="E12068" t="s">
        <v>23</v>
      </c>
      <c r="F12068" t="s">
        <v>6</v>
      </c>
      <c r="G12068">
        <v>19</v>
      </c>
      <c r="H12068">
        <v>120</v>
      </c>
      <c r="I12068">
        <v>0.99377272999999999</v>
      </c>
      <c r="J12068">
        <v>0.98804780000000003</v>
      </c>
      <c r="K12068">
        <v>-5.7248999999999998E-3</v>
      </c>
      <c r="L12068">
        <v>-0.13735259999999999</v>
      </c>
      <c r="M12068">
        <v>-5.9585899999999997E-2</v>
      </c>
      <c r="N12068">
        <v>-5.7248999999999998E-3</v>
      </c>
      <c r="O12068">
        <v>4.8136100000000001E-2</v>
      </c>
      <c r="P12068">
        <v>0.12590280000000001</v>
      </c>
      <c r="Q12068">
        <v>73.456519999999998</v>
      </c>
      <c r="R12068">
        <v>0.1027097</v>
      </c>
      <c r="S12068" t="s">
        <v>20810</v>
      </c>
    </row>
    <row r="12069" spans="1:19" x14ac:dyDescent="0.25">
      <c r="A12069" t="s">
        <v>12137</v>
      </c>
      <c r="B12069" t="s">
        <v>68</v>
      </c>
      <c r="C12069" t="s">
        <v>4</v>
      </c>
      <c r="D12069" t="s">
        <v>63</v>
      </c>
      <c r="E12069" t="s">
        <v>23</v>
      </c>
      <c r="F12069" t="s">
        <v>6</v>
      </c>
      <c r="G12069">
        <v>20</v>
      </c>
      <c r="H12069">
        <v>120</v>
      </c>
      <c r="I12069">
        <v>1.1384224999999999</v>
      </c>
      <c r="J12069">
        <v>1.128703</v>
      </c>
      <c r="K12069">
        <v>-9.7192000000000008E-3</v>
      </c>
      <c r="L12069">
        <v>-0.14853730000000001</v>
      </c>
      <c r="M12069">
        <v>-6.6522399999999995E-2</v>
      </c>
      <c r="N12069">
        <v>-9.7192000000000008E-3</v>
      </c>
      <c r="O12069">
        <v>4.7084099999999997E-2</v>
      </c>
      <c r="P12069">
        <v>0.12909889999999999</v>
      </c>
      <c r="Q12069">
        <v>70.456519999999998</v>
      </c>
      <c r="R12069">
        <v>0.10832029999999999</v>
      </c>
      <c r="S12069" t="s">
        <v>20810</v>
      </c>
    </row>
    <row r="12070" spans="1:19" x14ac:dyDescent="0.25">
      <c r="A12070" t="s">
        <v>12138</v>
      </c>
      <c r="B12070" t="s">
        <v>68</v>
      </c>
      <c r="C12070" t="s">
        <v>4</v>
      </c>
      <c r="D12070" t="s">
        <v>63</v>
      </c>
      <c r="E12070" t="s">
        <v>23</v>
      </c>
      <c r="F12070" t="s">
        <v>6</v>
      </c>
      <c r="G12070">
        <v>21</v>
      </c>
      <c r="H12070">
        <v>120</v>
      </c>
      <c r="I12070">
        <v>1.1446449999999999</v>
      </c>
      <c r="J12070">
        <v>1.1780189999999999</v>
      </c>
      <c r="K12070">
        <v>3.3374000000000001E-2</v>
      </c>
      <c r="L12070">
        <v>-0.11149630000000001</v>
      </c>
      <c r="M12070">
        <v>-2.59058E-2</v>
      </c>
      <c r="N12070">
        <v>3.3374000000000001E-2</v>
      </c>
      <c r="O12070">
        <v>9.2653799999999994E-2</v>
      </c>
      <c r="P12070">
        <v>0.1782444</v>
      </c>
      <c r="Q12070">
        <v>68</v>
      </c>
      <c r="R12070">
        <v>0.1130429</v>
      </c>
      <c r="S12070" t="s">
        <v>20810</v>
      </c>
    </row>
    <row r="12071" spans="1:19" x14ac:dyDescent="0.25">
      <c r="A12071" t="s">
        <v>12139</v>
      </c>
      <c r="B12071" t="s">
        <v>68</v>
      </c>
      <c r="C12071" t="s">
        <v>4</v>
      </c>
      <c r="D12071" t="s">
        <v>63</v>
      </c>
      <c r="E12071" t="s">
        <v>23</v>
      </c>
      <c r="F12071" t="s">
        <v>6</v>
      </c>
      <c r="G12071">
        <v>22</v>
      </c>
      <c r="H12071">
        <v>120</v>
      </c>
      <c r="I12071">
        <v>1.1406057000000001</v>
      </c>
      <c r="J12071">
        <v>1.148512</v>
      </c>
      <c r="K12071">
        <v>7.9062999999999998E-3</v>
      </c>
      <c r="L12071">
        <v>-0.1625355</v>
      </c>
      <c r="M12071">
        <v>-6.1837099999999999E-2</v>
      </c>
      <c r="N12071">
        <v>7.9062999999999998E-3</v>
      </c>
      <c r="O12071">
        <v>7.7649700000000002E-2</v>
      </c>
      <c r="P12071">
        <v>0.17834810000000001</v>
      </c>
      <c r="Q12071">
        <v>65.782610000000005</v>
      </c>
      <c r="R12071">
        <v>0.13299649999999999</v>
      </c>
      <c r="S12071" t="s">
        <v>20810</v>
      </c>
    </row>
    <row r="12072" spans="1:19" x14ac:dyDescent="0.25">
      <c r="A12072" t="s">
        <v>12140</v>
      </c>
      <c r="B12072" t="s">
        <v>68</v>
      </c>
      <c r="C12072" t="s">
        <v>4</v>
      </c>
      <c r="D12072" t="s">
        <v>63</v>
      </c>
      <c r="E12072" t="s">
        <v>23</v>
      </c>
      <c r="F12072" t="s">
        <v>6</v>
      </c>
      <c r="G12072">
        <v>23</v>
      </c>
      <c r="H12072">
        <v>120</v>
      </c>
      <c r="I12072">
        <v>0.96213269000000001</v>
      </c>
      <c r="J12072">
        <v>0.95527169999999995</v>
      </c>
      <c r="K12072">
        <v>-6.8609999999999999E-3</v>
      </c>
      <c r="L12072">
        <v>-0.1655306</v>
      </c>
      <c r="M12072">
        <v>-7.1787299999999998E-2</v>
      </c>
      <c r="N12072">
        <v>-6.8609999999999999E-3</v>
      </c>
      <c r="O12072">
        <v>5.80653E-2</v>
      </c>
      <c r="P12072">
        <v>0.15180859999999999</v>
      </c>
      <c r="Q12072">
        <v>63.804349999999999</v>
      </c>
      <c r="R12072">
        <v>0.12381060000000001</v>
      </c>
      <c r="S12072" t="s">
        <v>20810</v>
      </c>
    </row>
    <row r="12073" spans="1:19" x14ac:dyDescent="0.25">
      <c r="A12073" t="s">
        <v>12141</v>
      </c>
      <c r="B12073" t="s">
        <v>68</v>
      </c>
      <c r="C12073" t="s">
        <v>4</v>
      </c>
      <c r="D12073" t="s">
        <v>63</v>
      </c>
      <c r="E12073" t="s">
        <v>23</v>
      </c>
      <c r="F12073" t="s">
        <v>6</v>
      </c>
      <c r="G12073">
        <v>24</v>
      </c>
      <c r="H12073">
        <v>120</v>
      </c>
      <c r="I12073">
        <v>0.91152394000000003</v>
      </c>
      <c r="J12073">
        <v>0.81010130000000002</v>
      </c>
      <c r="K12073">
        <v>-0.1014226</v>
      </c>
      <c r="L12073">
        <v>-0.27573409999999998</v>
      </c>
      <c r="M12073">
        <v>-0.1727494</v>
      </c>
      <c r="N12073">
        <v>-0.1014226</v>
      </c>
      <c r="O12073">
        <v>-3.0095799999999999E-2</v>
      </c>
      <c r="P12073">
        <v>7.2888900000000006E-2</v>
      </c>
      <c r="Q12073">
        <v>62.195650000000001</v>
      </c>
      <c r="R12073">
        <v>0.136016</v>
      </c>
      <c r="S12073" t="s">
        <v>20810</v>
      </c>
    </row>
    <row r="12074" spans="1:19" x14ac:dyDescent="0.25">
      <c r="A12074" t="s">
        <v>12142</v>
      </c>
      <c r="B12074" t="s">
        <v>68</v>
      </c>
      <c r="C12074" t="s">
        <v>4</v>
      </c>
      <c r="D12074" t="s">
        <v>63</v>
      </c>
      <c r="E12074" t="s">
        <v>23</v>
      </c>
      <c r="F12074" t="s">
        <v>52</v>
      </c>
      <c r="G12074">
        <v>1</v>
      </c>
      <c r="H12074">
        <v>120</v>
      </c>
      <c r="I12074">
        <v>1.1701678</v>
      </c>
      <c r="J12074">
        <v>0.82955380000000001</v>
      </c>
      <c r="K12074">
        <v>-0.34061399999999997</v>
      </c>
      <c r="L12074">
        <v>-0.57298610000000005</v>
      </c>
      <c r="M12074">
        <v>-0.43569869999999999</v>
      </c>
      <c r="N12074">
        <v>-0.34061399999999997</v>
      </c>
      <c r="O12074">
        <v>-0.2455292</v>
      </c>
      <c r="P12074">
        <v>-0.1082419</v>
      </c>
      <c r="Q12074">
        <v>68</v>
      </c>
      <c r="R12074">
        <v>0.18132090000000001</v>
      </c>
      <c r="S12074" t="s">
        <v>20810</v>
      </c>
    </row>
    <row r="12075" spans="1:19" x14ac:dyDescent="0.25">
      <c r="A12075" t="s">
        <v>12143</v>
      </c>
      <c r="B12075" t="s">
        <v>68</v>
      </c>
      <c r="C12075" t="s">
        <v>4</v>
      </c>
      <c r="D12075" t="s">
        <v>63</v>
      </c>
      <c r="E12075" t="s">
        <v>23</v>
      </c>
      <c r="F12075" t="s">
        <v>52</v>
      </c>
      <c r="G12075">
        <v>2</v>
      </c>
      <c r="H12075">
        <v>120</v>
      </c>
      <c r="I12075">
        <v>1.2271156999999999</v>
      </c>
      <c r="J12075">
        <v>0.76603909999999997</v>
      </c>
      <c r="K12075">
        <v>-0.4610766</v>
      </c>
      <c r="L12075">
        <v>-0.70638540000000005</v>
      </c>
      <c r="M12075">
        <v>-0.56145500000000004</v>
      </c>
      <c r="N12075">
        <v>-0.4610766</v>
      </c>
      <c r="O12075">
        <v>-0.36069830000000003</v>
      </c>
      <c r="P12075">
        <v>-0.21576790000000001</v>
      </c>
      <c r="Q12075">
        <v>67</v>
      </c>
      <c r="R12075">
        <v>0.19141549999999999</v>
      </c>
      <c r="S12075" t="s">
        <v>20810</v>
      </c>
    </row>
    <row r="12076" spans="1:19" x14ac:dyDescent="0.25">
      <c r="A12076" t="s">
        <v>12144</v>
      </c>
      <c r="B12076" t="s">
        <v>68</v>
      </c>
      <c r="C12076" t="s">
        <v>4</v>
      </c>
      <c r="D12076" t="s">
        <v>63</v>
      </c>
      <c r="E12076" t="s">
        <v>23</v>
      </c>
      <c r="F12076" t="s">
        <v>52</v>
      </c>
      <c r="G12076">
        <v>3</v>
      </c>
      <c r="H12076">
        <v>120</v>
      </c>
      <c r="I12076">
        <v>1.0007599</v>
      </c>
      <c r="J12076">
        <v>0.78673910000000002</v>
      </c>
      <c r="K12076">
        <v>-0.21402080000000001</v>
      </c>
      <c r="L12076">
        <v>-0.4441734</v>
      </c>
      <c r="M12076">
        <v>-0.30819730000000001</v>
      </c>
      <c r="N12076">
        <v>-0.21402080000000001</v>
      </c>
      <c r="O12076">
        <v>-0.1198442</v>
      </c>
      <c r="P12076">
        <v>1.6131900000000001E-2</v>
      </c>
      <c r="Q12076">
        <v>66</v>
      </c>
      <c r="R12076">
        <v>0.179589</v>
      </c>
      <c r="S12076" t="s">
        <v>20810</v>
      </c>
    </row>
    <row r="12077" spans="1:19" x14ac:dyDescent="0.25">
      <c r="A12077" t="s">
        <v>12145</v>
      </c>
      <c r="B12077" t="s">
        <v>68</v>
      </c>
      <c r="C12077" t="s">
        <v>4</v>
      </c>
      <c r="D12077" t="s">
        <v>63</v>
      </c>
      <c r="E12077" t="s">
        <v>23</v>
      </c>
      <c r="F12077" t="s">
        <v>52</v>
      </c>
      <c r="G12077">
        <v>4</v>
      </c>
      <c r="H12077">
        <v>120</v>
      </c>
      <c r="I12077">
        <v>0.98912986000000003</v>
      </c>
      <c r="J12077">
        <v>0.70267239999999997</v>
      </c>
      <c r="K12077">
        <v>-0.28645739999999997</v>
      </c>
      <c r="L12077">
        <v>-0.50369370000000002</v>
      </c>
      <c r="M12077">
        <v>-0.37534879999999998</v>
      </c>
      <c r="N12077">
        <v>-0.28645739999999997</v>
      </c>
      <c r="O12077">
        <v>-0.19756609999999999</v>
      </c>
      <c r="P12077">
        <v>-6.9221199999999997E-2</v>
      </c>
      <c r="Q12077">
        <v>65.5</v>
      </c>
      <c r="R12077">
        <v>0.16951040000000001</v>
      </c>
      <c r="S12077" t="s">
        <v>20810</v>
      </c>
    </row>
    <row r="12078" spans="1:19" x14ac:dyDescent="0.25">
      <c r="A12078" t="s">
        <v>12146</v>
      </c>
      <c r="B12078" t="s">
        <v>68</v>
      </c>
      <c r="C12078" t="s">
        <v>4</v>
      </c>
      <c r="D12078" t="s">
        <v>63</v>
      </c>
      <c r="E12078" t="s">
        <v>23</v>
      </c>
      <c r="F12078" t="s">
        <v>52</v>
      </c>
      <c r="G12078">
        <v>5</v>
      </c>
      <c r="H12078">
        <v>120</v>
      </c>
      <c r="I12078">
        <v>0.92256185999999996</v>
      </c>
      <c r="J12078">
        <v>0.7216766</v>
      </c>
      <c r="K12078">
        <v>-0.20088520000000001</v>
      </c>
      <c r="L12078">
        <v>-0.40571190000000001</v>
      </c>
      <c r="M12078">
        <v>-0.28469860000000002</v>
      </c>
      <c r="N12078">
        <v>-0.20088520000000001</v>
      </c>
      <c r="O12078">
        <v>-0.1170718</v>
      </c>
      <c r="P12078">
        <v>3.9414000000000003E-3</v>
      </c>
      <c r="Q12078">
        <v>65</v>
      </c>
      <c r="R12078">
        <v>0.1598271</v>
      </c>
      <c r="S12078" t="s">
        <v>20810</v>
      </c>
    </row>
    <row r="12079" spans="1:19" x14ac:dyDescent="0.25">
      <c r="A12079" t="s">
        <v>12147</v>
      </c>
      <c r="B12079" t="s">
        <v>68</v>
      </c>
      <c r="C12079" t="s">
        <v>4</v>
      </c>
      <c r="D12079" t="s">
        <v>63</v>
      </c>
      <c r="E12079" t="s">
        <v>23</v>
      </c>
      <c r="F12079" t="s">
        <v>52</v>
      </c>
      <c r="G12079">
        <v>6</v>
      </c>
      <c r="H12079">
        <v>120</v>
      </c>
      <c r="I12079">
        <v>0.89663585999999995</v>
      </c>
      <c r="J12079">
        <v>0.76125600000000004</v>
      </c>
      <c r="K12079">
        <v>-0.1353799</v>
      </c>
      <c r="L12079">
        <v>-0.30623660000000003</v>
      </c>
      <c r="M12079">
        <v>-0.205293</v>
      </c>
      <c r="N12079">
        <v>-0.1353799</v>
      </c>
      <c r="O12079">
        <v>-6.5466700000000003E-2</v>
      </c>
      <c r="P12079">
        <v>3.5476800000000003E-2</v>
      </c>
      <c r="Q12079">
        <v>63.5</v>
      </c>
      <c r="R12079">
        <v>0.1333202</v>
      </c>
      <c r="S12079" t="s">
        <v>20810</v>
      </c>
    </row>
    <row r="12080" spans="1:19" x14ac:dyDescent="0.25">
      <c r="A12080" t="s">
        <v>12148</v>
      </c>
      <c r="B12080" t="s">
        <v>68</v>
      </c>
      <c r="C12080" t="s">
        <v>4</v>
      </c>
      <c r="D12080" t="s">
        <v>63</v>
      </c>
      <c r="E12080" t="s">
        <v>23</v>
      </c>
      <c r="F12080" t="s">
        <v>52</v>
      </c>
      <c r="G12080">
        <v>7</v>
      </c>
      <c r="H12080">
        <v>120</v>
      </c>
      <c r="I12080">
        <v>1.2681477000000001</v>
      </c>
      <c r="J12080">
        <v>1.0078279999999999</v>
      </c>
      <c r="K12080">
        <v>-0.2603201</v>
      </c>
      <c r="L12080">
        <v>-0.49785469999999998</v>
      </c>
      <c r="M12080">
        <v>-0.35751729999999998</v>
      </c>
      <c r="N12080">
        <v>-0.2603201</v>
      </c>
      <c r="O12080">
        <v>-0.16312280000000001</v>
      </c>
      <c r="P12080">
        <v>-2.27855E-2</v>
      </c>
      <c r="Q12080">
        <v>63</v>
      </c>
      <c r="R12080">
        <v>0.18534919999999999</v>
      </c>
      <c r="S12080" t="s">
        <v>20810</v>
      </c>
    </row>
    <row r="12081" spans="1:19" x14ac:dyDescent="0.25">
      <c r="A12081" t="s">
        <v>12149</v>
      </c>
      <c r="B12081" t="s">
        <v>68</v>
      </c>
      <c r="C12081" t="s">
        <v>4</v>
      </c>
      <c r="D12081" t="s">
        <v>63</v>
      </c>
      <c r="E12081" t="s">
        <v>23</v>
      </c>
      <c r="F12081" t="s">
        <v>52</v>
      </c>
      <c r="G12081">
        <v>8</v>
      </c>
      <c r="H12081">
        <v>120</v>
      </c>
      <c r="I12081">
        <v>1.2314077000000001</v>
      </c>
      <c r="J12081">
        <v>1.067739</v>
      </c>
      <c r="K12081">
        <v>-0.16366849999999999</v>
      </c>
      <c r="L12081">
        <v>-0.40965970000000002</v>
      </c>
      <c r="M12081">
        <v>-0.26432610000000001</v>
      </c>
      <c r="N12081">
        <v>-0.16366849999999999</v>
      </c>
      <c r="O12081">
        <v>-6.3010899999999995E-2</v>
      </c>
      <c r="P12081">
        <v>8.2322699999999999E-2</v>
      </c>
      <c r="Q12081">
        <v>63.5</v>
      </c>
      <c r="R12081">
        <v>0.19194800000000001</v>
      </c>
      <c r="S12081" t="s">
        <v>20810</v>
      </c>
    </row>
    <row r="12082" spans="1:19" x14ac:dyDescent="0.25">
      <c r="A12082" t="s">
        <v>12150</v>
      </c>
      <c r="B12082" t="s">
        <v>68</v>
      </c>
      <c r="C12082" t="s">
        <v>4</v>
      </c>
      <c r="D12082" t="s">
        <v>63</v>
      </c>
      <c r="E12082" t="s">
        <v>23</v>
      </c>
      <c r="F12082" t="s">
        <v>52</v>
      </c>
      <c r="G12082">
        <v>9</v>
      </c>
      <c r="H12082">
        <v>120</v>
      </c>
      <c r="I12082">
        <v>1.1124377999999999</v>
      </c>
      <c r="J12082">
        <v>1.071448</v>
      </c>
      <c r="K12082">
        <v>-4.0989699999999997E-2</v>
      </c>
      <c r="L12082">
        <v>-0.38123469999999998</v>
      </c>
      <c r="M12082">
        <v>-0.18021519999999999</v>
      </c>
      <c r="N12082">
        <v>-4.0989699999999997E-2</v>
      </c>
      <c r="O12082">
        <v>9.8235799999999998E-2</v>
      </c>
      <c r="P12082">
        <v>0.2992553</v>
      </c>
      <c r="Q12082">
        <v>66</v>
      </c>
      <c r="R12082">
        <v>0.26549460000000003</v>
      </c>
      <c r="S12082" t="s">
        <v>20810</v>
      </c>
    </row>
    <row r="12083" spans="1:19" x14ac:dyDescent="0.25">
      <c r="A12083" t="s">
        <v>12151</v>
      </c>
      <c r="B12083" t="s">
        <v>68</v>
      </c>
      <c r="C12083" t="s">
        <v>4</v>
      </c>
      <c r="D12083" t="s">
        <v>63</v>
      </c>
      <c r="E12083" t="s">
        <v>23</v>
      </c>
      <c r="F12083" t="s">
        <v>52</v>
      </c>
      <c r="G12083">
        <v>10</v>
      </c>
      <c r="H12083">
        <v>120</v>
      </c>
      <c r="I12083">
        <v>1.0515018</v>
      </c>
      <c r="J12083">
        <v>0.96911409999999998</v>
      </c>
      <c r="K12083">
        <v>-8.2387699999999994E-2</v>
      </c>
      <c r="L12083">
        <v>-0.39804149999999999</v>
      </c>
      <c r="M12083">
        <v>-0.21155070000000001</v>
      </c>
      <c r="N12083">
        <v>-8.2387699999999994E-2</v>
      </c>
      <c r="O12083">
        <v>4.6775200000000003E-2</v>
      </c>
      <c r="P12083">
        <v>0.2332661</v>
      </c>
      <c r="Q12083">
        <v>70</v>
      </c>
      <c r="R12083">
        <v>0.246306</v>
      </c>
      <c r="S12083" t="s">
        <v>20810</v>
      </c>
    </row>
    <row r="12084" spans="1:19" x14ac:dyDescent="0.25">
      <c r="A12084" t="s">
        <v>12152</v>
      </c>
      <c r="B12084" t="s">
        <v>68</v>
      </c>
      <c r="C12084" t="s">
        <v>4</v>
      </c>
      <c r="D12084" t="s">
        <v>63</v>
      </c>
      <c r="E12084" t="s">
        <v>23</v>
      </c>
      <c r="F12084" t="s">
        <v>52</v>
      </c>
      <c r="G12084">
        <v>11</v>
      </c>
      <c r="H12084">
        <v>120</v>
      </c>
      <c r="I12084">
        <v>0.90298188000000001</v>
      </c>
      <c r="J12084">
        <v>0.78142650000000002</v>
      </c>
      <c r="K12084">
        <v>-0.12155530000000001</v>
      </c>
      <c r="L12084">
        <v>-0.40933219999999998</v>
      </c>
      <c r="M12084">
        <v>-0.2393113</v>
      </c>
      <c r="N12084">
        <v>-0.12155530000000001</v>
      </c>
      <c r="O12084">
        <v>-3.7992999999999998E-3</v>
      </c>
      <c r="P12084">
        <v>0.1662216</v>
      </c>
      <c r="Q12084">
        <v>72.5</v>
      </c>
      <c r="R12084">
        <v>0.22455349999999999</v>
      </c>
      <c r="S12084" t="s">
        <v>20810</v>
      </c>
    </row>
    <row r="12085" spans="1:19" x14ac:dyDescent="0.25">
      <c r="A12085" t="s">
        <v>12153</v>
      </c>
      <c r="B12085" t="s">
        <v>68</v>
      </c>
      <c r="C12085" t="s">
        <v>4</v>
      </c>
      <c r="D12085" t="s">
        <v>63</v>
      </c>
      <c r="E12085" t="s">
        <v>23</v>
      </c>
      <c r="F12085" t="s">
        <v>52</v>
      </c>
      <c r="G12085">
        <v>12</v>
      </c>
      <c r="H12085">
        <v>120</v>
      </c>
      <c r="I12085">
        <v>0.67917187999999995</v>
      </c>
      <c r="J12085">
        <v>0.80455429999999994</v>
      </c>
      <c r="K12085">
        <v>0.1253824</v>
      </c>
      <c r="L12085">
        <v>-0.1151156</v>
      </c>
      <c r="M12085">
        <v>2.6972599999999999E-2</v>
      </c>
      <c r="N12085">
        <v>0.1253824</v>
      </c>
      <c r="O12085">
        <v>0.2237922</v>
      </c>
      <c r="P12085">
        <v>0.36588039999999999</v>
      </c>
      <c r="Q12085">
        <v>75.5</v>
      </c>
      <c r="R12085">
        <v>0.18766160000000001</v>
      </c>
      <c r="S12085" t="s">
        <v>20810</v>
      </c>
    </row>
    <row r="12086" spans="1:19" x14ac:dyDescent="0.25">
      <c r="A12086" t="s">
        <v>12154</v>
      </c>
      <c r="B12086" t="s">
        <v>68</v>
      </c>
      <c r="C12086" t="s">
        <v>4</v>
      </c>
      <c r="D12086" t="s">
        <v>63</v>
      </c>
      <c r="E12086" t="s">
        <v>23</v>
      </c>
      <c r="F12086" t="s">
        <v>52</v>
      </c>
      <c r="G12086">
        <v>13</v>
      </c>
      <c r="H12086">
        <v>120</v>
      </c>
      <c r="I12086">
        <v>0.46160593999999999</v>
      </c>
      <c r="J12086">
        <v>0.82215369999999999</v>
      </c>
      <c r="K12086">
        <v>0.36054779999999997</v>
      </c>
      <c r="L12086">
        <v>0.13311039999999999</v>
      </c>
      <c r="M12086">
        <v>0.2674822</v>
      </c>
      <c r="N12086">
        <v>0.36054779999999997</v>
      </c>
      <c r="O12086">
        <v>0.4536133</v>
      </c>
      <c r="P12086">
        <v>0.58798519999999999</v>
      </c>
      <c r="Q12086">
        <v>78</v>
      </c>
      <c r="R12086">
        <v>0.1774703</v>
      </c>
      <c r="S12086" t="s">
        <v>20810</v>
      </c>
    </row>
    <row r="12087" spans="1:19" x14ac:dyDescent="0.25">
      <c r="A12087" t="s">
        <v>12155</v>
      </c>
      <c r="B12087" t="s">
        <v>68</v>
      </c>
      <c r="C12087" t="s">
        <v>4</v>
      </c>
      <c r="D12087" t="s">
        <v>63</v>
      </c>
      <c r="E12087" t="s">
        <v>23</v>
      </c>
      <c r="F12087" t="s">
        <v>52</v>
      </c>
      <c r="G12087">
        <v>14</v>
      </c>
      <c r="H12087">
        <v>120</v>
      </c>
      <c r="I12087">
        <v>0.40487792</v>
      </c>
      <c r="J12087">
        <v>0.86400160000000004</v>
      </c>
      <c r="K12087">
        <v>0.45912370000000002</v>
      </c>
      <c r="L12087">
        <v>0.2092947</v>
      </c>
      <c r="M12087">
        <v>0.35689569999999998</v>
      </c>
      <c r="N12087">
        <v>0.45912370000000002</v>
      </c>
      <c r="O12087">
        <v>0.56135170000000001</v>
      </c>
      <c r="P12087">
        <v>0.70895269999999999</v>
      </c>
      <c r="Q12087">
        <v>79.5</v>
      </c>
      <c r="R12087">
        <v>0.19494259999999999</v>
      </c>
      <c r="S12087" t="s">
        <v>20810</v>
      </c>
    </row>
    <row r="12088" spans="1:19" x14ac:dyDescent="0.25">
      <c r="A12088" t="s">
        <v>12156</v>
      </c>
      <c r="B12088" t="s">
        <v>68</v>
      </c>
      <c r="C12088" t="s">
        <v>4</v>
      </c>
      <c r="D12088" t="s">
        <v>63</v>
      </c>
      <c r="E12088" t="s">
        <v>23</v>
      </c>
      <c r="F12088" t="s">
        <v>52</v>
      </c>
      <c r="G12088">
        <v>15</v>
      </c>
      <c r="H12088">
        <v>120</v>
      </c>
      <c r="I12088">
        <v>0.39589394</v>
      </c>
      <c r="J12088">
        <v>0.86534440000000001</v>
      </c>
      <c r="K12088">
        <v>0.46945049999999999</v>
      </c>
      <c r="L12088">
        <v>0.2396972</v>
      </c>
      <c r="M12088">
        <v>0.37543729999999997</v>
      </c>
      <c r="N12088">
        <v>0.46945049999999999</v>
      </c>
      <c r="O12088">
        <v>0.56346359999999995</v>
      </c>
      <c r="P12088">
        <v>0.69920369999999998</v>
      </c>
      <c r="Q12088">
        <v>81.5</v>
      </c>
      <c r="R12088">
        <v>0.1792774</v>
      </c>
      <c r="S12088" t="s">
        <v>20810</v>
      </c>
    </row>
    <row r="12089" spans="1:19" x14ac:dyDescent="0.25">
      <c r="A12089" t="s">
        <v>12157</v>
      </c>
      <c r="B12089" t="s">
        <v>68</v>
      </c>
      <c r="C12089" t="s">
        <v>4</v>
      </c>
      <c r="D12089" t="s">
        <v>63</v>
      </c>
      <c r="E12089" t="s">
        <v>23</v>
      </c>
      <c r="F12089" t="s">
        <v>52</v>
      </c>
      <c r="G12089">
        <v>16</v>
      </c>
      <c r="H12089">
        <v>120</v>
      </c>
      <c r="I12089">
        <v>0.49635193999999999</v>
      </c>
      <c r="J12089">
        <v>0.90914360000000005</v>
      </c>
      <c r="K12089">
        <v>0.41279159999999998</v>
      </c>
      <c r="L12089">
        <v>0.17267779999999999</v>
      </c>
      <c r="M12089">
        <v>0.31453900000000001</v>
      </c>
      <c r="N12089">
        <v>0.41279159999999998</v>
      </c>
      <c r="O12089">
        <v>0.51104430000000001</v>
      </c>
      <c r="P12089">
        <v>0.65290550000000003</v>
      </c>
      <c r="Q12089">
        <v>82</v>
      </c>
      <c r="R12089">
        <v>0.1873619</v>
      </c>
      <c r="S12089" t="s">
        <v>20810</v>
      </c>
    </row>
    <row r="12090" spans="1:19" x14ac:dyDescent="0.25">
      <c r="A12090" t="s">
        <v>12158</v>
      </c>
      <c r="B12090" t="s">
        <v>68</v>
      </c>
      <c r="C12090" t="s">
        <v>4</v>
      </c>
      <c r="D12090" t="s">
        <v>63</v>
      </c>
      <c r="E12090" t="s">
        <v>23</v>
      </c>
      <c r="F12090" t="s">
        <v>52</v>
      </c>
      <c r="G12090">
        <v>17</v>
      </c>
      <c r="H12090">
        <v>120</v>
      </c>
      <c r="I12090">
        <v>0.67200590000000004</v>
      </c>
      <c r="J12090">
        <v>0.98841939999999995</v>
      </c>
      <c r="K12090">
        <v>0.31641350000000001</v>
      </c>
      <c r="L12090">
        <v>0.10442460000000001</v>
      </c>
      <c r="M12090">
        <v>0.22966929999999999</v>
      </c>
      <c r="N12090">
        <v>0.31641350000000001</v>
      </c>
      <c r="O12090">
        <v>0.4031576</v>
      </c>
      <c r="P12090">
        <v>0.52840240000000005</v>
      </c>
      <c r="Q12090">
        <v>81.5</v>
      </c>
      <c r="R12090">
        <v>0.1654158</v>
      </c>
      <c r="S12090" t="s">
        <v>20810</v>
      </c>
    </row>
    <row r="12091" spans="1:19" x14ac:dyDescent="0.25">
      <c r="A12091" t="s">
        <v>12159</v>
      </c>
      <c r="B12091" t="s">
        <v>68</v>
      </c>
      <c r="C12091" t="s">
        <v>4</v>
      </c>
      <c r="D12091" t="s">
        <v>63</v>
      </c>
      <c r="E12091" t="s">
        <v>23</v>
      </c>
      <c r="F12091" t="s">
        <v>52</v>
      </c>
      <c r="G12091">
        <v>18</v>
      </c>
      <c r="H12091">
        <v>120</v>
      </c>
      <c r="I12091">
        <v>0.91692381999999995</v>
      </c>
      <c r="J12091">
        <v>1.0426660000000001</v>
      </c>
      <c r="K12091">
        <v>0.12574199999999999</v>
      </c>
      <c r="L12091">
        <v>-0.1370777</v>
      </c>
      <c r="M12091">
        <v>1.8198300000000001E-2</v>
      </c>
      <c r="N12091">
        <v>0.12574199999999999</v>
      </c>
      <c r="O12091">
        <v>0.23328570000000001</v>
      </c>
      <c r="P12091">
        <v>0.38856170000000001</v>
      </c>
      <c r="Q12091">
        <v>80</v>
      </c>
      <c r="R12091">
        <v>0.20507929999999999</v>
      </c>
      <c r="S12091" t="s">
        <v>20810</v>
      </c>
    </row>
    <row r="12092" spans="1:19" x14ac:dyDescent="0.25">
      <c r="A12092" t="s">
        <v>12160</v>
      </c>
      <c r="B12092" t="s">
        <v>68</v>
      </c>
      <c r="C12092" t="s">
        <v>4</v>
      </c>
      <c r="D12092" t="s">
        <v>63</v>
      </c>
      <c r="E12092" t="s">
        <v>23</v>
      </c>
      <c r="F12092" t="s">
        <v>52</v>
      </c>
      <c r="G12092">
        <v>19</v>
      </c>
      <c r="H12092">
        <v>120</v>
      </c>
      <c r="I12092">
        <v>1.2009158</v>
      </c>
      <c r="J12092">
        <v>1.0510740000000001</v>
      </c>
      <c r="K12092">
        <v>-0.14984169999999999</v>
      </c>
      <c r="L12092">
        <v>-0.40341470000000001</v>
      </c>
      <c r="M12092">
        <v>-0.25360169999999999</v>
      </c>
      <c r="N12092">
        <v>-0.14984169999999999</v>
      </c>
      <c r="O12092">
        <v>-4.6081799999999999E-2</v>
      </c>
      <c r="P12092">
        <v>0.1037312</v>
      </c>
      <c r="Q12092">
        <v>78.5</v>
      </c>
      <c r="R12092">
        <v>0.19786400000000001</v>
      </c>
      <c r="S12092" t="s">
        <v>20810</v>
      </c>
    </row>
    <row r="12093" spans="1:19" x14ac:dyDescent="0.25">
      <c r="A12093" t="s">
        <v>12161</v>
      </c>
      <c r="B12093" t="s">
        <v>68</v>
      </c>
      <c r="C12093" t="s">
        <v>4</v>
      </c>
      <c r="D12093" t="s">
        <v>63</v>
      </c>
      <c r="E12093" t="s">
        <v>23</v>
      </c>
      <c r="F12093" t="s">
        <v>52</v>
      </c>
      <c r="G12093">
        <v>20</v>
      </c>
      <c r="H12093">
        <v>120</v>
      </c>
      <c r="I12093">
        <v>1.4943137</v>
      </c>
      <c r="J12093">
        <v>1.3218399999999999</v>
      </c>
      <c r="K12093">
        <v>-0.17247380000000001</v>
      </c>
      <c r="L12093">
        <v>-0.50158879999999995</v>
      </c>
      <c r="M12093">
        <v>-0.307145</v>
      </c>
      <c r="N12093">
        <v>-0.17247380000000001</v>
      </c>
      <c r="O12093">
        <v>-3.7802599999999999E-2</v>
      </c>
      <c r="P12093">
        <v>0.15664120000000001</v>
      </c>
      <c r="Q12093">
        <v>76.5</v>
      </c>
      <c r="R12093">
        <v>0.25680979999999998</v>
      </c>
      <c r="S12093" t="s">
        <v>20810</v>
      </c>
    </row>
    <row r="12094" spans="1:19" x14ac:dyDescent="0.25">
      <c r="A12094" t="s">
        <v>12162</v>
      </c>
      <c r="B12094" t="s">
        <v>68</v>
      </c>
      <c r="C12094" t="s">
        <v>4</v>
      </c>
      <c r="D12094" t="s">
        <v>63</v>
      </c>
      <c r="E12094" t="s">
        <v>23</v>
      </c>
      <c r="F12094" t="s">
        <v>52</v>
      </c>
      <c r="G12094">
        <v>21</v>
      </c>
      <c r="H12094">
        <v>120</v>
      </c>
      <c r="I12094">
        <v>1.4356796999999999</v>
      </c>
      <c r="J12094">
        <v>1.361442</v>
      </c>
      <c r="K12094">
        <v>-7.4237200000000003E-2</v>
      </c>
      <c r="L12094">
        <v>-0.33273930000000002</v>
      </c>
      <c r="M12094">
        <v>-0.18001420000000001</v>
      </c>
      <c r="N12094">
        <v>-7.4237200000000003E-2</v>
      </c>
      <c r="O12094">
        <v>3.15398E-2</v>
      </c>
      <c r="P12094">
        <v>0.18426490000000001</v>
      </c>
      <c r="Q12094">
        <v>73.5</v>
      </c>
      <c r="R12094">
        <v>0.20171030000000001</v>
      </c>
      <c r="S12094" t="s">
        <v>20810</v>
      </c>
    </row>
    <row r="12095" spans="1:19" x14ac:dyDescent="0.25">
      <c r="A12095" t="s">
        <v>12163</v>
      </c>
      <c r="B12095" t="s">
        <v>68</v>
      </c>
      <c r="C12095" t="s">
        <v>4</v>
      </c>
      <c r="D12095" t="s">
        <v>63</v>
      </c>
      <c r="E12095" t="s">
        <v>23</v>
      </c>
      <c r="F12095" t="s">
        <v>52</v>
      </c>
      <c r="G12095">
        <v>22</v>
      </c>
      <c r="H12095">
        <v>120</v>
      </c>
      <c r="I12095">
        <v>1.2942878</v>
      </c>
      <c r="J12095">
        <v>1.2311540000000001</v>
      </c>
      <c r="K12095">
        <v>-6.3133900000000007E-2</v>
      </c>
      <c r="L12095">
        <v>-0.31639610000000001</v>
      </c>
      <c r="M12095">
        <v>-0.16676669999999999</v>
      </c>
      <c r="N12095">
        <v>-6.3133900000000007E-2</v>
      </c>
      <c r="O12095">
        <v>4.0498899999999997E-2</v>
      </c>
      <c r="P12095">
        <v>0.1901283</v>
      </c>
      <c r="Q12095">
        <v>71.5</v>
      </c>
      <c r="R12095">
        <v>0.19762150000000001</v>
      </c>
      <c r="S12095" t="s">
        <v>20810</v>
      </c>
    </row>
    <row r="12096" spans="1:19" x14ac:dyDescent="0.25">
      <c r="A12096" t="s">
        <v>12164</v>
      </c>
      <c r="B12096" t="s">
        <v>68</v>
      </c>
      <c r="C12096" t="s">
        <v>4</v>
      </c>
      <c r="D12096" t="s">
        <v>63</v>
      </c>
      <c r="E12096" t="s">
        <v>23</v>
      </c>
      <c r="F12096" t="s">
        <v>52</v>
      </c>
      <c r="G12096">
        <v>23</v>
      </c>
      <c r="H12096">
        <v>120</v>
      </c>
      <c r="I12096">
        <v>1.0368938000000001</v>
      </c>
      <c r="J12096">
        <v>1.117084</v>
      </c>
      <c r="K12096">
        <v>8.01901E-2</v>
      </c>
      <c r="L12096">
        <v>-0.17018079999999999</v>
      </c>
      <c r="M12096">
        <v>-2.2259600000000001E-2</v>
      </c>
      <c r="N12096">
        <v>8.01901E-2</v>
      </c>
      <c r="O12096">
        <v>0.18263989999999999</v>
      </c>
      <c r="P12096">
        <v>0.3305611</v>
      </c>
      <c r="Q12096">
        <v>68.5</v>
      </c>
      <c r="R12096">
        <v>0.1953655</v>
      </c>
      <c r="S12096" t="s">
        <v>20810</v>
      </c>
    </row>
    <row r="12097" spans="1:19" x14ac:dyDescent="0.25">
      <c r="A12097" t="s">
        <v>12165</v>
      </c>
      <c r="B12097" t="s">
        <v>68</v>
      </c>
      <c r="C12097" t="s">
        <v>4</v>
      </c>
      <c r="D12097" t="s">
        <v>63</v>
      </c>
      <c r="E12097" t="s">
        <v>23</v>
      </c>
      <c r="F12097" t="s">
        <v>52</v>
      </c>
      <c r="G12097">
        <v>24</v>
      </c>
      <c r="H12097">
        <v>120</v>
      </c>
      <c r="I12097">
        <v>1.1057998</v>
      </c>
      <c r="J12097">
        <v>0.96377610000000002</v>
      </c>
      <c r="K12097">
        <v>-0.1420237</v>
      </c>
      <c r="L12097">
        <v>-0.40344210000000003</v>
      </c>
      <c r="M12097">
        <v>-0.24899399999999999</v>
      </c>
      <c r="N12097">
        <v>-0.1420237</v>
      </c>
      <c r="O12097">
        <v>-3.5053399999999998E-2</v>
      </c>
      <c r="P12097">
        <v>0.11939470000000001</v>
      </c>
      <c r="Q12097">
        <v>66.5</v>
      </c>
      <c r="R12097">
        <v>0.2039859</v>
      </c>
      <c r="S12097" t="s">
        <v>20810</v>
      </c>
    </row>
    <row r="12098" spans="1:19" x14ac:dyDescent="0.25">
      <c r="A12098" t="s">
        <v>12166</v>
      </c>
      <c r="B12098" t="s">
        <v>68</v>
      </c>
      <c r="C12098" t="s">
        <v>4</v>
      </c>
      <c r="D12098" t="s">
        <v>64</v>
      </c>
      <c r="E12098" t="s">
        <v>24</v>
      </c>
      <c r="F12098" t="s">
        <v>6</v>
      </c>
      <c r="G12098">
        <v>1</v>
      </c>
      <c r="H12098">
        <v>207</v>
      </c>
      <c r="I12098">
        <v>2.8101371999999998</v>
      </c>
      <c r="J12098">
        <v>2.9242379999999999</v>
      </c>
      <c r="K12098">
        <v>0.1141012</v>
      </c>
      <c r="L12098">
        <v>-1.448925</v>
      </c>
      <c r="M12098">
        <v>-0.52547659999999996</v>
      </c>
      <c r="N12098">
        <v>0.1141012</v>
      </c>
      <c r="O12098">
        <v>0.75367899999999999</v>
      </c>
      <c r="P12098">
        <v>1.677128</v>
      </c>
      <c r="Q12098">
        <v>51.344410000000003</v>
      </c>
      <c r="R12098">
        <v>1.2196359999999999</v>
      </c>
      <c r="S12098" t="s">
        <v>20810</v>
      </c>
    </row>
    <row r="12099" spans="1:19" x14ac:dyDescent="0.25">
      <c r="A12099" t="s">
        <v>12167</v>
      </c>
      <c r="B12099" t="s">
        <v>68</v>
      </c>
      <c r="C12099" t="s">
        <v>4</v>
      </c>
      <c r="D12099" t="s">
        <v>64</v>
      </c>
      <c r="E12099" t="s">
        <v>24</v>
      </c>
      <c r="F12099" t="s">
        <v>6</v>
      </c>
      <c r="G12099">
        <v>2</v>
      </c>
      <c r="H12099">
        <v>207</v>
      </c>
      <c r="I12099">
        <v>2.7251967000000001</v>
      </c>
      <c r="J12099">
        <v>2.8335569999999999</v>
      </c>
      <c r="K12099">
        <v>0.10836</v>
      </c>
      <c r="L12099">
        <v>-1.4224060000000001</v>
      </c>
      <c r="M12099">
        <v>-0.51801699999999995</v>
      </c>
      <c r="N12099">
        <v>0.10836</v>
      </c>
      <c r="O12099">
        <v>0.73473699999999997</v>
      </c>
      <c r="P12099">
        <v>1.6391260000000001</v>
      </c>
      <c r="Q12099">
        <v>51.061190000000003</v>
      </c>
      <c r="R12099">
        <v>1.1944630000000001</v>
      </c>
      <c r="S12099" t="s">
        <v>20810</v>
      </c>
    </row>
    <row r="12100" spans="1:19" x14ac:dyDescent="0.25">
      <c r="A12100" t="s">
        <v>12168</v>
      </c>
      <c r="B12100" t="s">
        <v>68</v>
      </c>
      <c r="C12100" t="s">
        <v>4</v>
      </c>
      <c r="D12100" t="s">
        <v>64</v>
      </c>
      <c r="E12100" t="s">
        <v>24</v>
      </c>
      <c r="F12100" t="s">
        <v>6</v>
      </c>
      <c r="G12100">
        <v>3</v>
      </c>
      <c r="H12100">
        <v>207</v>
      </c>
      <c r="I12100">
        <v>2.7084902</v>
      </c>
      <c r="J12100">
        <v>2.807563</v>
      </c>
      <c r="K12100">
        <v>9.90727E-2</v>
      </c>
      <c r="L12100">
        <v>-1.425627</v>
      </c>
      <c r="M12100">
        <v>-0.52482200000000001</v>
      </c>
      <c r="N12100">
        <v>9.90727E-2</v>
      </c>
      <c r="O12100">
        <v>0.72296729999999998</v>
      </c>
      <c r="P12100">
        <v>1.623772</v>
      </c>
      <c r="Q12100">
        <v>50.860140000000001</v>
      </c>
      <c r="R12100">
        <v>1.189729</v>
      </c>
      <c r="S12100" t="s">
        <v>20810</v>
      </c>
    </row>
    <row r="12101" spans="1:19" x14ac:dyDescent="0.25">
      <c r="A12101" t="s">
        <v>12169</v>
      </c>
      <c r="B12101" t="s">
        <v>68</v>
      </c>
      <c r="C12101" t="s">
        <v>4</v>
      </c>
      <c r="D12101" t="s">
        <v>64</v>
      </c>
      <c r="E12101" t="s">
        <v>24</v>
      </c>
      <c r="F12101" t="s">
        <v>6</v>
      </c>
      <c r="G12101">
        <v>4</v>
      </c>
      <c r="H12101">
        <v>207</v>
      </c>
      <c r="I12101">
        <v>2.7401817999999998</v>
      </c>
      <c r="J12101">
        <v>2.8376899999999998</v>
      </c>
      <c r="K12101">
        <v>9.75081E-2</v>
      </c>
      <c r="L12101">
        <v>-1.431281</v>
      </c>
      <c r="M12101">
        <v>-0.52806010000000003</v>
      </c>
      <c r="N12101">
        <v>9.75081E-2</v>
      </c>
      <c r="O12101">
        <v>0.72307619999999995</v>
      </c>
      <c r="P12101">
        <v>1.6262970000000001</v>
      </c>
      <c r="Q12101">
        <v>50.536709999999999</v>
      </c>
      <c r="R12101">
        <v>1.1929209999999999</v>
      </c>
      <c r="S12101" t="s">
        <v>20810</v>
      </c>
    </row>
    <row r="12102" spans="1:19" x14ac:dyDescent="0.25">
      <c r="A12102" t="s">
        <v>12170</v>
      </c>
      <c r="B12102" t="s">
        <v>68</v>
      </c>
      <c r="C12102" t="s">
        <v>4</v>
      </c>
      <c r="D12102" t="s">
        <v>64</v>
      </c>
      <c r="E12102" t="s">
        <v>24</v>
      </c>
      <c r="F12102" t="s">
        <v>6</v>
      </c>
      <c r="G12102">
        <v>5</v>
      </c>
      <c r="H12102">
        <v>207</v>
      </c>
      <c r="I12102">
        <v>2.7561895999999999</v>
      </c>
      <c r="J12102">
        <v>2.746467</v>
      </c>
      <c r="K12102">
        <v>-9.7227000000000008E-3</v>
      </c>
      <c r="L12102">
        <v>-1.5127390000000001</v>
      </c>
      <c r="M12102">
        <v>-0.62474479999999999</v>
      </c>
      <c r="N12102">
        <v>-9.7227000000000008E-3</v>
      </c>
      <c r="O12102">
        <v>0.60529940000000004</v>
      </c>
      <c r="P12102">
        <v>1.4932939999999999</v>
      </c>
      <c r="Q12102">
        <v>50.153849999999998</v>
      </c>
      <c r="R12102">
        <v>1.1728099999999999</v>
      </c>
      <c r="S12102" t="s">
        <v>20810</v>
      </c>
    </row>
    <row r="12103" spans="1:19" x14ac:dyDescent="0.25">
      <c r="A12103" t="s">
        <v>12171</v>
      </c>
      <c r="B12103" t="s">
        <v>68</v>
      </c>
      <c r="C12103" t="s">
        <v>4</v>
      </c>
      <c r="D12103" t="s">
        <v>64</v>
      </c>
      <c r="E12103" t="s">
        <v>24</v>
      </c>
      <c r="F12103" t="s">
        <v>6</v>
      </c>
      <c r="G12103">
        <v>6</v>
      </c>
      <c r="H12103">
        <v>207</v>
      </c>
      <c r="I12103">
        <v>2.4431417999999998</v>
      </c>
      <c r="J12103">
        <v>2.489252</v>
      </c>
      <c r="K12103">
        <v>4.6109799999999999E-2</v>
      </c>
      <c r="L12103">
        <v>-1.4016770000000001</v>
      </c>
      <c r="M12103">
        <v>-0.54631269999999998</v>
      </c>
      <c r="N12103">
        <v>4.6109799999999999E-2</v>
      </c>
      <c r="O12103">
        <v>0.63853230000000005</v>
      </c>
      <c r="P12103">
        <v>1.4938959999999999</v>
      </c>
      <c r="Q12103">
        <v>49.856639999999999</v>
      </c>
      <c r="R12103">
        <v>1.1297140000000001</v>
      </c>
      <c r="S12103" t="s">
        <v>20810</v>
      </c>
    </row>
    <row r="12104" spans="1:19" x14ac:dyDescent="0.25">
      <c r="A12104" t="s">
        <v>12172</v>
      </c>
      <c r="B12104" t="s">
        <v>68</v>
      </c>
      <c r="C12104" t="s">
        <v>4</v>
      </c>
      <c r="D12104" t="s">
        <v>64</v>
      </c>
      <c r="E12104" t="s">
        <v>24</v>
      </c>
      <c r="F12104" t="s">
        <v>6</v>
      </c>
      <c r="G12104">
        <v>7</v>
      </c>
      <c r="H12104">
        <v>207</v>
      </c>
      <c r="I12104">
        <v>2.2185809000000001</v>
      </c>
      <c r="J12104">
        <v>2.1380180000000002</v>
      </c>
      <c r="K12104">
        <v>-8.0563300000000004E-2</v>
      </c>
      <c r="L12104">
        <v>-1.0576369999999999</v>
      </c>
      <c r="M12104">
        <v>-0.48037390000000002</v>
      </c>
      <c r="N12104">
        <v>-8.0563300000000004E-2</v>
      </c>
      <c r="O12104">
        <v>0.31924730000000001</v>
      </c>
      <c r="P12104">
        <v>0.89651029999999998</v>
      </c>
      <c r="Q12104">
        <v>49.832169999999998</v>
      </c>
      <c r="R12104">
        <v>0.76241460000000005</v>
      </c>
      <c r="S12104" t="s">
        <v>20810</v>
      </c>
    </row>
    <row r="12105" spans="1:19" x14ac:dyDescent="0.25">
      <c r="A12105" t="s">
        <v>12173</v>
      </c>
      <c r="B12105" t="s">
        <v>68</v>
      </c>
      <c r="C12105" t="s">
        <v>4</v>
      </c>
      <c r="D12105" t="s">
        <v>64</v>
      </c>
      <c r="E12105" t="s">
        <v>24</v>
      </c>
      <c r="F12105" t="s">
        <v>6</v>
      </c>
      <c r="G12105">
        <v>8</v>
      </c>
      <c r="H12105">
        <v>207</v>
      </c>
      <c r="I12105">
        <v>1.9650251999999999</v>
      </c>
      <c r="J12105">
        <v>1.8266560000000001</v>
      </c>
      <c r="K12105">
        <v>-0.13836899999999999</v>
      </c>
      <c r="L12105">
        <v>-0.88404320000000003</v>
      </c>
      <c r="M12105">
        <v>-0.44349280000000002</v>
      </c>
      <c r="N12105">
        <v>-0.13836899999999999</v>
      </c>
      <c r="O12105">
        <v>0.16675480000000001</v>
      </c>
      <c r="P12105">
        <v>0.60730510000000004</v>
      </c>
      <c r="Q12105">
        <v>49.837409999999998</v>
      </c>
      <c r="R12105">
        <v>0.58185260000000005</v>
      </c>
      <c r="S12105" t="s">
        <v>20810</v>
      </c>
    </row>
    <row r="12106" spans="1:19" x14ac:dyDescent="0.25">
      <c r="A12106" t="s">
        <v>12174</v>
      </c>
      <c r="B12106" t="s">
        <v>68</v>
      </c>
      <c r="C12106" t="s">
        <v>4</v>
      </c>
      <c r="D12106" t="s">
        <v>64</v>
      </c>
      <c r="E12106" t="s">
        <v>24</v>
      </c>
      <c r="F12106" t="s">
        <v>6</v>
      </c>
      <c r="G12106">
        <v>9</v>
      </c>
      <c r="H12106">
        <v>207</v>
      </c>
      <c r="I12106">
        <v>1.5874200000000001</v>
      </c>
      <c r="J12106">
        <v>1.468518</v>
      </c>
      <c r="K12106">
        <v>-0.1189019</v>
      </c>
      <c r="L12106">
        <v>-0.71856940000000002</v>
      </c>
      <c r="M12106">
        <v>-0.36428100000000002</v>
      </c>
      <c r="N12106">
        <v>-0.1189019</v>
      </c>
      <c r="O12106">
        <v>0.12647720000000001</v>
      </c>
      <c r="P12106">
        <v>0.48076560000000002</v>
      </c>
      <c r="Q12106">
        <v>50.795459999999999</v>
      </c>
      <c r="R12106">
        <v>0.46792299999999998</v>
      </c>
      <c r="S12106" t="s">
        <v>20810</v>
      </c>
    </row>
    <row r="12107" spans="1:19" x14ac:dyDescent="0.25">
      <c r="A12107" t="s">
        <v>12175</v>
      </c>
      <c r="B12107" t="s">
        <v>68</v>
      </c>
      <c r="C12107" t="s">
        <v>4</v>
      </c>
      <c r="D12107" t="s">
        <v>64</v>
      </c>
      <c r="E12107" t="s">
        <v>24</v>
      </c>
      <c r="F12107" t="s">
        <v>6</v>
      </c>
      <c r="G12107">
        <v>10</v>
      </c>
      <c r="H12107">
        <v>207</v>
      </c>
      <c r="I12107">
        <v>1.3574801999999999</v>
      </c>
      <c r="J12107">
        <v>1.45957</v>
      </c>
      <c r="K12107">
        <v>0.1020901</v>
      </c>
      <c r="L12107">
        <v>-0.43670369999999997</v>
      </c>
      <c r="M12107">
        <v>-0.11838</v>
      </c>
      <c r="N12107">
        <v>0.1020901</v>
      </c>
      <c r="O12107">
        <v>0.32256020000000002</v>
      </c>
      <c r="P12107">
        <v>0.64088400000000001</v>
      </c>
      <c r="Q12107">
        <v>52.994750000000003</v>
      </c>
      <c r="R12107">
        <v>0.42042309999999999</v>
      </c>
      <c r="S12107" t="s">
        <v>20810</v>
      </c>
    </row>
    <row r="12108" spans="1:19" x14ac:dyDescent="0.25">
      <c r="A12108" t="s">
        <v>12176</v>
      </c>
      <c r="B12108" t="s">
        <v>68</v>
      </c>
      <c r="C12108" t="s">
        <v>4</v>
      </c>
      <c r="D12108" t="s">
        <v>64</v>
      </c>
      <c r="E12108" t="s">
        <v>24</v>
      </c>
      <c r="F12108" t="s">
        <v>6</v>
      </c>
      <c r="G12108">
        <v>11</v>
      </c>
      <c r="H12108">
        <v>207</v>
      </c>
      <c r="I12108">
        <v>1.3131417000000001</v>
      </c>
      <c r="J12108">
        <v>1.4039520000000001</v>
      </c>
      <c r="K12108">
        <v>9.0810299999999997E-2</v>
      </c>
      <c r="L12108">
        <v>-0.37288919999999998</v>
      </c>
      <c r="M12108">
        <v>-9.89318E-2</v>
      </c>
      <c r="N12108">
        <v>9.0810299999999997E-2</v>
      </c>
      <c r="O12108">
        <v>0.28055239999999998</v>
      </c>
      <c r="P12108">
        <v>0.5545099</v>
      </c>
      <c r="Q12108">
        <v>55.234259999999999</v>
      </c>
      <c r="R12108">
        <v>0.3618267</v>
      </c>
      <c r="S12108" t="s">
        <v>20810</v>
      </c>
    </row>
    <row r="12109" spans="1:19" x14ac:dyDescent="0.25">
      <c r="A12109" t="s">
        <v>12177</v>
      </c>
      <c r="B12109" t="s">
        <v>68</v>
      </c>
      <c r="C12109" t="s">
        <v>4</v>
      </c>
      <c r="D12109" t="s">
        <v>64</v>
      </c>
      <c r="E12109" t="s">
        <v>24</v>
      </c>
      <c r="F12109" t="s">
        <v>6</v>
      </c>
      <c r="G12109">
        <v>12</v>
      </c>
      <c r="H12109">
        <v>207</v>
      </c>
      <c r="I12109">
        <v>1.2216335</v>
      </c>
      <c r="J12109">
        <v>1.259522</v>
      </c>
      <c r="K12109">
        <v>3.7888600000000001E-2</v>
      </c>
      <c r="L12109">
        <v>-0.36908020000000002</v>
      </c>
      <c r="M12109">
        <v>-0.1286398</v>
      </c>
      <c r="N12109">
        <v>3.7888600000000001E-2</v>
      </c>
      <c r="O12109">
        <v>0.20441690000000001</v>
      </c>
      <c r="P12109">
        <v>0.44485740000000001</v>
      </c>
      <c r="Q12109">
        <v>57.08916</v>
      </c>
      <c r="R12109">
        <v>0.31755949999999999</v>
      </c>
      <c r="S12109" t="s">
        <v>20810</v>
      </c>
    </row>
    <row r="12110" spans="1:19" x14ac:dyDescent="0.25">
      <c r="A12110" t="s">
        <v>12178</v>
      </c>
      <c r="B12110" t="s">
        <v>68</v>
      </c>
      <c r="C12110" t="s">
        <v>4</v>
      </c>
      <c r="D12110" t="s">
        <v>64</v>
      </c>
      <c r="E12110" t="s">
        <v>24</v>
      </c>
      <c r="F12110" t="s">
        <v>6</v>
      </c>
      <c r="G12110">
        <v>13</v>
      </c>
      <c r="H12110">
        <v>207</v>
      </c>
      <c r="I12110">
        <v>1.1573536</v>
      </c>
      <c r="J12110">
        <v>1.208248</v>
      </c>
      <c r="K12110">
        <v>5.0893899999999999E-2</v>
      </c>
      <c r="L12110">
        <v>-0.33223950000000002</v>
      </c>
      <c r="M12110">
        <v>-0.10588119999999999</v>
      </c>
      <c r="N12110">
        <v>5.0893899999999999E-2</v>
      </c>
      <c r="O12110">
        <v>0.20766899999999999</v>
      </c>
      <c r="P12110">
        <v>0.4340273</v>
      </c>
      <c r="Q12110">
        <v>58.596150000000002</v>
      </c>
      <c r="R12110">
        <v>0.29896060000000002</v>
      </c>
      <c r="S12110" t="s">
        <v>20810</v>
      </c>
    </row>
    <row r="12111" spans="1:19" x14ac:dyDescent="0.25">
      <c r="A12111" t="s">
        <v>12179</v>
      </c>
      <c r="B12111" t="s">
        <v>68</v>
      </c>
      <c r="C12111" t="s">
        <v>4</v>
      </c>
      <c r="D12111" t="s">
        <v>64</v>
      </c>
      <c r="E12111" t="s">
        <v>24</v>
      </c>
      <c r="F12111" t="s">
        <v>6</v>
      </c>
      <c r="G12111">
        <v>14</v>
      </c>
      <c r="H12111">
        <v>207</v>
      </c>
      <c r="I12111">
        <v>1.0790945000000001</v>
      </c>
      <c r="J12111">
        <v>1.110171</v>
      </c>
      <c r="K12111">
        <v>3.1076400000000001E-2</v>
      </c>
      <c r="L12111">
        <v>-0.34765970000000002</v>
      </c>
      <c r="M12111">
        <v>-0.1238993</v>
      </c>
      <c r="N12111">
        <v>3.1076400000000001E-2</v>
      </c>
      <c r="O12111">
        <v>0.1860521</v>
      </c>
      <c r="P12111">
        <v>0.40981250000000002</v>
      </c>
      <c r="Q12111">
        <v>59.576920000000001</v>
      </c>
      <c r="R12111">
        <v>0.29552929999999999</v>
      </c>
      <c r="S12111" t="s">
        <v>20810</v>
      </c>
    </row>
    <row r="12112" spans="1:19" x14ac:dyDescent="0.25">
      <c r="A12112" t="s">
        <v>12180</v>
      </c>
      <c r="B12112" t="s">
        <v>68</v>
      </c>
      <c r="C12112" t="s">
        <v>4</v>
      </c>
      <c r="D12112" t="s">
        <v>64</v>
      </c>
      <c r="E12112" t="s">
        <v>24</v>
      </c>
      <c r="F12112" t="s">
        <v>6</v>
      </c>
      <c r="G12112">
        <v>15</v>
      </c>
      <c r="H12112">
        <v>207</v>
      </c>
      <c r="I12112">
        <v>1.0304701000000001</v>
      </c>
      <c r="J12112">
        <v>1.101521</v>
      </c>
      <c r="K12112">
        <v>7.1051100000000006E-2</v>
      </c>
      <c r="L12112">
        <v>-0.30397180000000001</v>
      </c>
      <c r="M12112">
        <v>-8.2405199999999998E-2</v>
      </c>
      <c r="N12112">
        <v>7.1051100000000006E-2</v>
      </c>
      <c r="O12112">
        <v>0.2245074</v>
      </c>
      <c r="P12112">
        <v>0.44607390000000002</v>
      </c>
      <c r="Q12112">
        <v>59.583919999999999</v>
      </c>
      <c r="R12112">
        <v>0.2926319</v>
      </c>
      <c r="S12112" t="s">
        <v>20810</v>
      </c>
    </row>
    <row r="12113" spans="1:19" x14ac:dyDescent="0.25">
      <c r="A12113" t="s">
        <v>12181</v>
      </c>
      <c r="B12113" t="s">
        <v>68</v>
      </c>
      <c r="C12113" t="s">
        <v>4</v>
      </c>
      <c r="D12113" t="s">
        <v>64</v>
      </c>
      <c r="E12113" t="s">
        <v>24</v>
      </c>
      <c r="F12113" t="s">
        <v>6</v>
      </c>
      <c r="G12113">
        <v>16</v>
      </c>
      <c r="H12113">
        <v>207</v>
      </c>
      <c r="I12113">
        <v>1.0772917</v>
      </c>
      <c r="J12113">
        <v>1.162536</v>
      </c>
      <c r="K12113">
        <v>8.5244500000000001E-2</v>
      </c>
      <c r="L12113">
        <v>-0.31324999999999997</v>
      </c>
      <c r="M12113">
        <v>-7.7816300000000005E-2</v>
      </c>
      <c r="N12113">
        <v>8.5244500000000001E-2</v>
      </c>
      <c r="O12113">
        <v>0.2483052</v>
      </c>
      <c r="P12113">
        <v>0.48373899999999997</v>
      </c>
      <c r="Q12113">
        <v>58.853149999999999</v>
      </c>
      <c r="R12113">
        <v>0.31094690000000003</v>
      </c>
      <c r="S12113" t="s">
        <v>20810</v>
      </c>
    </row>
    <row r="12114" spans="1:19" x14ac:dyDescent="0.25">
      <c r="A12114" t="s">
        <v>12182</v>
      </c>
      <c r="B12114" t="s">
        <v>68</v>
      </c>
      <c r="C12114" t="s">
        <v>4</v>
      </c>
      <c r="D12114" t="s">
        <v>64</v>
      </c>
      <c r="E12114" t="s">
        <v>24</v>
      </c>
      <c r="F12114" t="s">
        <v>6</v>
      </c>
      <c r="G12114">
        <v>17</v>
      </c>
      <c r="H12114">
        <v>207</v>
      </c>
      <c r="I12114">
        <v>1.2525938999999999</v>
      </c>
      <c r="J12114">
        <v>1.366085</v>
      </c>
      <c r="K12114">
        <v>0.1134912</v>
      </c>
      <c r="L12114">
        <v>-0.42196519999999998</v>
      </c>
      <c r="M12114">
        <v>-0.1056132</v>
      </c>
      <c r="N12114">
        <v>0.1134912</v>
      </c>
      <c r="O12114">
        <v>0.33259559999999999</v>
      </c>
      <c r="P12114">
        <v>0.64894770000000002</v>
      </c>
      <c r="Q12114">
        <v>57.222029999999997</v>
      </c>
      <c r="R12114">
        <v>0.41781879999999999</v>
      </c>
      <c r="S12114" t="s">
        <v>20810</v>
      </c>
    </row>
    <row r="12115" spans="1:19" x14ac:dyDescent="0.25">
      <c r="A12115" t="s">
        <v>12183</v>
      </c>
      <c r="B12115" t="s">
        <v>68</v>
      </c>
      <c r="C12115" t="s">
        <v>4</v>
      </c>
      <c r="D12115" t="s">
        <v>64</v>
      </c>
      <c r="E12115" t="s">
        <v>24</v>
      </c>
      <c r="F12115" t="s">
        <v>6</v>
      </c>
      <c r="G12115">
        <v>18</v>
      </c>
      <c r="H12115">
        <v>207</v>
      </c>
      <c r="I12115">
        <v>1.824268</v>
      </c>
      <c r="J12115">
        <v>1.974558</v>
      </c>
      <c r="K12115">
        <v>0.15029029999999999</v>
      </c>
      <c r="L12115">
        <v>-0.49271809999999999</v>
      </c>
      <c r="M12115">
        <v>-0.11282349999999999</v>
      </c>
      <c r="N12115">
        <v>0.15029029999999999</v>
      </c>
      <c r="O12115">
        <v>0.4134042</v>
      </c>
      <c r="P12115">
        <v>0.79329879999999997</v>
      </c>
      <c r="Q12115">
        <v>55.010489999999997</v>
      </c>
      <c r="R12115">
        <v>0.50174220000000003</v>
      </c>
      <c r="S12115" t="s">
        <v>20810</v>
      </c>
    </row>
    <row r="12116" spans="1:19" x14ac:dyDescent="0.25">
      <c r="A12116" t="s">
        <v>12184</v>
      </c>
      <c r="B12116" t="s">
        <v>68</v>
      </c>
      <c r="C12116" t="s">
        <v>4</v>
      </c>
      <c r="D12116" t="s">
        <v>64</v>
      </c>
      <c r="E12116" t="s">
        <v>24</v>
      </c>
      <c r="F12116" t="s">
        <v>6</v>
      </c>
      <c r="G12116">
        <v>19</v>
      </c>
      <c r="H12116">
        <v>207</v>
      </c>
      <c r="I12116">
        <v>2.5397672</v>
      </c>
      <c r="J12116">
        <v>2.8419430000000001</v>
      </c>
      <c r="K12116">
        <v>0.30217539999999998</v>
      </c>
      <c r="L12116">
        <v>-0.96335979999999999</v>
      </c>
      <c r="M12116">
        <v>-0.21567130000000001</v>
      </c>
      <c r="N12116">
        <v>0.30217539999999998</v>
      </c>
      <c r="O12116">
        <v>0.82002209999999998</v>
      </c>
      <c r="P12116">
        <v>1.5677110000000001</v>
      </c>
      <c r="Q12116">
        <v>53.685310000000001</v>
      </c>
      <c r="R12116">
        <v>0.98750230000000006</v>
      </c>
      <c r="S12116" t="s">
        <v>20810</v>
      </c>
    </row>
    <row r="12117" spans="1:19" x14ac:dyDescent="0.25">
      <c r="A12117" t="s">
        <v>12185</v>
      </c>
      <c r="B12117" t="s">
        <v>68</v>
      </c>
      <c r="C12117" t="s">
        <v>4</v>
      </c>
      <c r="D12117" t="s">
        <v>64</v>
      </c>
      <c r="E12117" t="s">
        <v>24</v>
      </c>
      <c r="F12117" t="s">
        <v>6</v>
      </c>
      <c r="G12117">
        <v>20</v>
      </c>
      <c r="H12117">
        <v>207</v>
      </c>
      <c r="I12117">
        <v>2.8255984999999999</v>
      </c>
      <c r="J12117">
        <v>3.1921560000000002</v>
      </c>
      <c r="K12117">
        <v>0.36655779999999999</v>
      </c>
      <c r="L12117">
        <v>-1.301752</v>
      </c>
      <c r="M12117">
        <v>-0.31610100000000002</v>
      </c>
      <c r="N12117">
        <v>0.36655779999999999</v>
      </c>
      <c r="O12117">
        <v>1.0492170000000001</v>
      </c>
      <c r="P12117">
        <v>2.0348679999999999</v>
      </c>
      <c r="Q12117">
        <v>52.587409999999998</v>
      </c>
      <c r="R12117">
        <v>1.3017890000000001</v>
      </c>
      <c r="S12117" t="s">
        <v>20810</v>
      </c>
    </row>
    <row r="12118" spans="1:19" x14ac:dyDescent="0.25">
      <c r="A12118" t="s">
        <v>12186</v>
      </c>
      <c r="B12118" t="s">
        <v>68</v>
      </c>
      <c r="C12118" t="s">
        <v>4</v>
      </c>
      <c r="D12118" t="s">
        <v>64</v>
      </c>
      <c r="E12118" t="s">
        <v>24</v>
      </c>
      <c r="F12118" t="s">
        <v>6</v>
      </c>
      <c r="G12118">
        <v>21</v>
      </c>
      <c r="H12118">
        <v>207</v>
      </c>
      <c r="I12118">
        <v>3.0828622000000001</v>
      </c>
      <c r="J12118">
        <v>3.362495</v>
      </c>
      <c r="K12118">
        <v>0.27963250000000001</v>
      </c>
      <c r="L12118">
        <v>-1.3415630000000001</v>
      </c>
      <c r="M12118">
        <v>-0.38374750000000002</v>
      </c>
      <c r="N12118">
        <v>0.27963250000000001</v>
      </c>
      <c r="O12118">
        <v>0.94301239999999997</v>
      </c>
      <c r="P12118">
        <v>1.900828</v>
      </c>
      <c r="Q12118">
        <v>52.195799999999998</v>
      </c>
      <c r="R12118">
        <v>1.2650250000000001</v>
      </c>
      <c r="S12118" t="s">
        <v>20810</v>
      </c>
    </row>
    <row r="12119" spans="1:19" x14ac:dyDescent="0.25">
      <c r="A12119" t="s">
        <v>12187</v>
      </c>
      <c r="B12119" t="s">
        <v>68</v>
      </c>
      <c r="C12119" t="s">
        <v>4</v>
      </c>
      <c r="D12119" t="s">
        <v>64</v>
      </c>
      <c r="E12119" t="s">
        <v>24</v>
      </c>
      <c r="F12119" t="s">
        <v>6</v>
      </c>
      <c r="G12119">
        <v>22</v>
      </c>
      <c r="H12119">
        <v>207</v>
      </c>
      <c r="I12119">
        <v>3.1610858999999998</v>
      </c>
      <c r="J12119">
        <v>3.2773590000000001</v>
      </c>
      <c r="K12119">
        <v>0.1162731</v>
      </c>
      <c r="L12119">
        <v>-1.4353689999999999</v>
      </c>
      <c r="M12119">
        <v>-0.5186461</v>
      </c>
      <c r="N12119">
        <v>0.1162731</v>
      </c>
      <c r="O12119">
        <v>0.75119230000000003</v>
      </c>
      <c r="P12119">
        <v>1.667915</v>
      </c>
      <c r="Q12119">
        <v>51.71678</v>
      </c>
      <c r="R12119">
        <v>1.2107520000000001</v>
      </c>
      <c r="S12119" t="s">
        <v>20810</v>
      </c>
    </row>
    <row r="12120" spans="1:19" x14ac:dyDescent="0.25">
      <c r="A12120" t="s">
        <v>12188</v>
      </c>
      <c r="B12120" t="s">
        <v>68</v>
      </c>
      <c r="C12120" t="s">
        <v>4</v>
      </c>
      <c r="D12120" t="s">
        <v>64</v>
      </c>
      <c r="E12120" t="s">
        <v>24</v>
      </c>
      <c r="F12120" t="s">
        <v>6</v>
      </c>
      <c r="G12120">
        <v>23</v>
      </c>
      <c r="H12120">
        <v>207</v>
      </c>
      <c r="I12120">
        <v>3.0374237000000002</v>
      </c>
      <c r="J12120">
        <v>3.1530640000000001</v>
      </c>
      <c r="K12120">
        <v>0.1156401</v>
      </c>
      <c r="L12120">
        <v>-1.4370639999999999</v>
      </c>
      <c r="M12120">
        <v>-0.51971400000000001</v>
      </c>
      <c r="N12120">
        <v>0.1156401</v>
      </c>
      <c r="O12120">
        <v>0.7509943</v>
      </c>
      <c r="P12120">
        <v>1.668345</v>
      </c>
      <c r="Q12120">
        <v>51.295459999999999</v>
      </c>
      <c r="R12120">
        <v>1.2115819999999999</v>
      </c>
      <c r="S12120" t="s">
        <v>20810</v>
      </c>
    </row>
    <row r="12121" spans="1:19" x14ac:dyDescent="0.25">
      <c r="A12121" t="s">
        <v>12189</v>
      </c>
      <c r="B12121" t="s">
        <v>68</v>
      </c>
      <c r="C12121" t="s">
        <v>4</v>
      </c>
      <c r="D12121" t="s">
        <v>64</v>
      </c>
      <c r="E12121" t="s">
        <v>24</v>
      </c>
      <c r="F12121" t="s">
        <v>6</v>
      </c>
      <c r="G12121">
        <v>24</v>
      </c>
      <c r="H12121">
        <v>207</v>
      </c>
      <c r="I12121">
        <v>2.9056441999999998</v>
      </c>
      <c r="J12121">
        <v>3.0011079999999999</v>
      </c>
      <c r="K12121">
        <v>9.5463500000000007E-2</v>
      </c>
      <c r="L12121">
        <v>-1.455908</v>
      </c>
      <c r="M12121">
        <v>-0.53934530000000003</v>
      </c>
      <c r="N12121">
        <v>9.5463500000000007E-2</v>
      </c>
      <c r="O12121">
        <v>0.73027229999999999</v>
      </c>
      <c r="P12121">
        <v>1.646835</v>
      </c>
      <c r="Q12121">
        <v>51.090910000000001</v>
      </c>
      <c r="R12121">
        <v>1.210542</v>
      </c>
      <c r="S12121" t="s">
        <v>20810</v>
      </c>
    </row>
    <row r="12122" spans="1:19" x14ac:dyDescent="0.25">
      <c r="A12122" t="s">
        <v>12190</v>
      </c>
      <c r="B12122" t="s">
        <v>68</v>
      </c>
      <c r="C12122" t="s">
        <v>4</v>
      </c>
      <c r="D12122" t="s">
        <v>64</v>
      </c>
      <c r="E12122" t="s">
        <v>24</v>
      </c>
      <c r="F12122" t="s">
        <v>52</v>
      </c>
      <c r="G12122">
        <v>1</v>
      </c>
      <c r="H12122">
        <v>207</v>
      </c>
      <c r="I12122">
        <v>2.9112053000000002</v>
      </c>
      <c r="J12122">
        <v>2.837129</v>
      </c>
      <c r="K12122">
        <v>-7.4076699999999995E-2</v>
      </c>
      <c r="L12122">
        <v>-1.5759399999999999</v>
      </c>
      <c r="M12122">
        <v>-0.68862679999999998</v>
      </c>
      <c r="N12122">
        <v>-7.4076699999999995E-2</v>
      </c>
      <c r="O12122">
        <v>0.54047350000000005</v>
      </c>
      <c r="P12122">
        <v>1.427786</v>
      </c>
      <c r="Q12122">
        <v>58.923079999999999</v>
      </c>
      <c r="R12122">
        <v>1.17191</v>
      </c>
      <c r="S12122" t="s">
        <v>20810</v>
      </c>
    </row>
    <row r="12123" spans="1:19" x14ac:dyDescent="0.25">
      <c r="A12123" t="s">
        <v>12191</v>
      </c>
      <c r="B12123" t="s">
        <v>68</v>
      </c>
      <c r="C12123" t="s">
        <v>4</v>
      </c>
      <c r="D12123" t="s">
        <v>64</v>
      </c>
      <c r="E12123" t="s">
        <v>24</v>
      </c>
      <c r="F12123" t="s">
        <v>52</v>
      </c>
      <c r="G12123">
        <v>2</v>
      </c>
      <c r="H12123">
        <v>207</v>
      </c>
      <c r="I12123">
        <v>2.8520957</v>
      </c>
      <c r="J12123">
        <v>2.836417</v>
      </c>
      <c r="K12123">
        <v>-1.56787E-2</v>
      </c>
      <c r="L12123">
        <v>-1.5140549999999999</v>
      </c>
      <c r="M12123">
        <v>-0.62880219999999998</v>
      </c>
      <c r="N12123">
        <v>-1.56787E-2</v>
      </c>
      <c r="O12123">
        <v>0.5974448</v>
      </c>
      <c r="P12123">
        <v>1.4826980000000001</v>
      </c>
      <c r="Q12123">
        <v>58.538460000000001</v>
      </c>
      <c r="R12123">
        <v>1.169189</v>
      </c>
      <c r="S12123" t="s">
        <v>20810</v>
      </c>
    </row>
    <row r="12124" spans="1:19" x14ac:dyDescent="0.25">
      <c r="A12124" t="s">
        <v>12192</v>
      </c>
      <c r="B12124" t="s">
        <v>68</v>
      </c>
      <c r="C12124" t="s">
        <v>4</v>
      </c>
      <c r="D12124" t="s">
        <v>64</v>
      </c>
      <c r="E12124" t="s">
        <v>24</v>
      </c>
      <c r="F12124" t="s">
        <v>52</v>
      </c>
      <c r="G12124">
        <v>3</v>
      </c>
      <c r="H12124">
        <v>207</v>
      </c>
      <c r="I12124">
        <v>2.8146629000000001</v>
      </c>
      <c r="J12124">
        <v>2.7025039999999998</v>
      </c>
      <c r="K12124">
        <v>-0.1121587</v>
      </c>
      <c r="L12124">
        <v>-1.6079380000000001</v>
      </c>
      <c r="M12124">
        <v>-0.72421930000000001</v>
      </c>
      <c r="N12124">
        <v>-0.1121587</v>
      </c>
      <c r="O12124">
        <v>0.49990190000000001</v>
      </c>
      <c r="P12124">
        <v>1.3836200000000001</v>
      </c>
      <c r="Q12124">
        <v>58.538460000000001</v>
      </c>
      <c r="R12124">
        <v>1.167162</v>
      </c>
      <c r="S12124" t="s">
        <v>20810</v>
      </c>
    </row>
    <row r="12125" spans="1:19" x14ac:dyDescent="0.25">
      <c r="A12125" t="s">
        <v>12193</v>
      </c>
      <c r="B12125" t="s">
        <v>68</v>
      </c>
      <c r="C12125" t="s">
        <v>4</v>
      </c>
      <c r="D12125" t="s">
        <v>64</v>
      </c>
      <c r="E12125" t="s">
        <v>24</v>
      </c>
      <c r="F12125" t="s">
        <v>52</v>
      </c>
      <c r="G12125">
        <v>4</v>
      </c>
      <c r="H12125">
        <v>207</v>
      </c>
      <c r="I12125">
        <v>2.8803649</v>
      </c>
      <c r="J12125">
        <v>2.7823500000000001</v>
      </c>
      <c r="K12125">
        <v>-9.8014900000000002E-2</v>
      </c>
      <c r="L12125">
        <v>-1.5935760000000001</v>
      </c>
      <c r="M12125">
        <v>-0.70998620000000001</v>
      </c>
      <c r="N12125">
        <v>-9.8014900000000002E-2</v>
      </c>
      <c r="O12125">
        <v>0.51395650000000004</v>
      </c>
      <c r="P12125">
        <v>1.397546</v>
      </c>
      <c r="Q12125">
        <v>57.423079999999999</v>
      </c>
      <c r="R12125">
        <v>1.166992</v>
      </c>
      <c r="S12125" t="s">
        <v>20810</v>
      </c>
    </row>
    <row r="12126" spans="1:19" x14ac:dyDescent="0.25">
      <c r="A12126" t="s">
        <v>12194</v>
      </c>
      <c r="B12126" t="s">
        <v>68</v>
      </c>
      <c r="C12126" t="s">
        <v>4</v>
      </c>
      <c r="D12126" t="s">
        <v>64</v>
      </c>
      <c r="E12126" t="s">
        <v>24</v>
      </c>
      <c r="F12126" t="s">
        <v>52</v>
      </c>
      <c r="G12126">
        <v>5</v>
      </c>
      <c r="H12126">
        <v>207</v>
      </c>
      <c r="I12126">
        <v>2.9105861000000002</v>
      </c>
      <c r="J12126">
        <v>2.6802350000000001</v>
      </c>
      <c r="K12126">
        <v>-0.23035120000000001</v>
      </c>
      <c r="L12126">
        <v>-1.7315510000000001</v>
      </c>
      <c r="M12126">
        <v>-0.84463010000000005</v>
      </c>
      <c r="N12126">
        <v>-0.23035120000000001</v>
      </c>
      <c r="O12126">
        <v>0.38392769999999998</v>
      </c>
      <c r="P12126">
        <v>1.2708489999999999</v>
      </c>
      <c r="Q12126">
        <v>54.5</v>
      </c>
      <c r="R12126">
        <v>1.1713929999999999</v>
      </c>
      <c r="S12126" t="s">
        <v>20810</v>
      </c>
    </row>
    <row r="12127" spans="1:19" x14ac:dyDescent="0.25">
      <c r="A12127" t="s">
        <v>12195</v>
      </c>
      <c r="B12127" t="s">
        <v>68</v>
      </c>
      <c r="C12127" t="s">
        <v>4</v>
      </c>
      <c r="D12127" t="s">
        <v>64</v>
      </c>
      <c r="E12127" t="s">
        <v>24</v>
      </c>
      <c r="F12127" t="s">
        <v>52</v>
      </c>
      <c r="G12127">
        <v>6</v>
      </c>
      <c r="H12127">
        <v>207</v>
      </c>
      <c r="I12127">
        <v>2.561315</v>
      </c>
      <c r="J12127">
        <v>2.5297209999999999</v>
      </c>
      <c r="K12127">
        <v>-3.1594400000000002E-2</v>
      </c>
      <c r="L12127">
        <v>-1.53243</v>
      </c>
      <c r="M12127">
        <v>-0.64572410000000002</v>
      </c>
      <c r="N12127">
        <v>-3.1594400000000002E-2</v>
      </c>
      <c r="O12127">
        <v>0.58253520000000003</v>
      </c>
      <c r="P12127">
        <v>1.469241</v>
      </c>
      <c r="Q12127">
        <v>54.692309999999999</v>
      </c>
      <c r="R12127">
        <v>1.171108</v>
      </c>
      <c r="S12127" t="s">
        <v>20810</v>
      </c>
    </row>
    <row r="12128" spans="1:19" x14ac:dyDescent="0.25">
      <c r="A12128" t="s">
        <v>12196</v>
      </c>
      <c r="B12128" t="s">
        <v>68</v>
      </c>
      <c r="C12128" t="s">
        <v>4</v>
      </c>
      <c r="D12128" t="s">
        <v>64</v>
      </c>
      <c r="E12128" t="s">
        <v>24</v>
      </c>
      <c r="F12128" t="s">
        <v>52</v>
      </c>
      <c r="G12128">
        <v>7</v>
      </c>
      <c r="H12128">
        <v>207</v>
      </c>
      <c r="I12128">
        <v>2.2596151999999998</v>
      </c>
      <c r="J12128">
        <v>2.4762919999999999</v>
      </c>
      <c r="K12128">
        <v>0.21667700000000001</v>
      </c>
      <c r="L12128">
        <v>-1.0007520000000001</v>
      </c>
      <c r="M12128">
        <v>-0.28148509999999999</v>
      </c>
      <c r="N12128">
        <v>0.21667700000000001</v>
      </c>
      <c r="O12128">
        <v>0.714839</v>
      </c>
      <c r="P12128">
        <v>1.4341060000000001</v>
      </c>
      <c r="Q12128">
        <v>54.692309999999999</v>
      </c>
      <c r="R12128">
        <v>0.94996480000000005</v>
      </c>
      <c r="S12128" t="s">
        <v>20810</v>
      </c>
    </row>
    <row r="12129" spans="1:19" x14ac:dyDescent="0.25">
      <c r="A12129" t="s">
        <v>12197</v>
      </c>
      <c r="B12129" t="s">
        <v>68</v>
      </c>
      <c r="C12129" t="s">
        <v>4</v>
      </c>
      <c r="D12129" t="s">
        <v>64</v>
      </c>
      <c r="E12129" t="s">
        <v>24</v>
      </c>
      <c r="F12129" t="s">
        <v>52</v>
      </c>
      <c r="G12129">
        <v>8</v>
      </c>
      <c r="H12129">
        <v>207</v>
      </c>
      <c r="I12129">
        <v>1.7761343999999999</v>
      </c>
      <c r="J12129">
        <v>1.881386</v>
      </c>
      <c r="K12129">
        <v>0.1052519</v>
      </c>
      <c r="L12129">
        <v>-0.65149849999999998</v>
      </c>
      <c r="M12129">
        <v>-0.20440420000000001</v>
      </c>
      <c r="N12129">
        <v>0.1052519</v>
      </c>
      <c r="O12129">
        <v>0.4149081</v>
      </c>
      <c r="P12129">
        <v>0.8620023</v>
      </c>
      <c r="Q12129">
        <v>54.807690000000001</v>
      </c>
      <c r="R12129">
        <v>0.59049549999999995</v>
      </c>
      <c r="S12129" t="s">
        <v>20810</v>
      </c>
    </row>
    <row r="12130" spans="1:19" x14ac:dyDescent="0.25">
      <c r="A12130" t="s">
        <v>12198</v>
      </c>
      <c r="B12130" t="s">
        <v>68</v>
      </c>
      <c r="C12130" t="s">
        <v>4</v>
      </c>
      <c r="D12130" t="s">
        <v>64</v>
      </c>
      <c r="E12130" t="s">
        <v>24</v>
      </c>
      <c r="F12130" t="s">
        <v>52</v>
      </c>
      <c r="G12130">
        <v>9</v>
      </c>
      <c r="H12130">
        <v>207</v>
      </c>
      <c r="I12130">
        <v>1.4863306000000001</v>
      </c>
      <c r="J12130">
        <v>1.794079</v>
      </c>
      <c r="K12130">
        <v>0.30774829999999997</v>
      </c>
      <c r="L12130">
        <v>-0.67310680000000001</v>
      </c>
      <c r="M12130">
        <v>-9.3609600000000001E-2</v>
      </c>
      <c r="N12130">
        <v>0.30774829999999997</v>
      </c>
      <c r="O12130">
        <v>0.70910629999999997</v>
      </c>
      <c r="P12130">
        <v>1.2886040000000001</v>
      </c>
      <c r="Q12130">
        <v>54.538460000000001</v>
      </c>
      <c r="R12130">
        <v>0.76536539999999997</v>
      </c>
      <c r="S12130" t="s">
        <v>20810</v>
      </c>
    </row>
    <row r="12131" spans="1:19" x14ac:dyDescent="0.25">
      <c r="A12131" t="s">
        <v>12199</v>
      </c>
      <c r="B12131" t="s">
        <v>68</v>
      </c>
      <c r="C12131" t="s">
        <v>4</v>
      </c>
      <c r="D12131" t="s">
        <v>64</v>
      </c>
      <c r="E12131" t="s">
        <v>24</v>
      </c>
      <c r="F12131" t="s">
        <v>52</v>
      </c>
      <c r="G12131">
        <v>10</v>
      </c>
      <c r="H12131">
        <v>207</v>
      </c>
      <c r="I12131">
        <v>1.4264421</v>
      </c>
      <c r="J12131">
        <v>1.6225830000000001</v>
      </c>
      <c r="K12131">
        <v>0.1961406</v>
      </c>
      <c r="L12131">
        <v>-0.5208005</v>
      </c>
      <c r="M12131">
        <v>-9.7225900000000004E-2</v>
      </c>
      <c r="N12131">
        <v>0.1961406</v>
      </c>
      <c r="O12131">
        <v>0.48950709999999997</v>
      </c>
      <c r="P12131">
        <v>0.91308180000000005</v>
      </c>
      <c r="Q12131">
        <v>54.153849999999998</v>
      </c>
      <c r="R12131">
        <v>0.55943209999999999</v>
      </c>
      <c r="S12131" t="s">
        <v>20810</v>
      </c>
    </row>
    <row r="12132" spans="1:19" x14ac:dyDescent="0.25">
      <c r="A12132" t="s">
        <v>12200</v>
      </c>
      <c r="B12132" t="s">
        <v>68</v>
      </c>
      <c r="C12132" t="s">
        <v>4</v>
      </c>
      <c r="D12132" t="s">
        <v>64</v>
      </c>
      <c r="E12132" t="s">
        <v>24</v>
      </c>
      <c r="F12132" t="s">
        <v>52</v>
      </c>
      <c r="G12132">
        <v>11</v>
      </c>
      <c r="H12132">
        <v>207</v>
      </c>
      <c r="I12132">
        <v>1.3735709</v>
      </c>
      <c r="J12132">
        <v>1.714531</v>
      </c>
      <c r="K12132">
        <v>0.34096009999999999</v>
      </c>
      <c r="L12132">
        <v>-0.48419479999999998</v>
      </c>
      <c r="M12132">
        <v>3.3134000000000002E-3</v>
      </c>
      <c r="N12132">
        <v>0.34096009999999999</v>
      </c>
      <c r="O12132">
        <v>0.67860690000000001</v>
      </c>
      <c r="P12132">
        <v>1.166115</v>
      </c>
      <c r="Q12132">
        <v>53.653849999999998</v>
      </c>
      <c r="R12132">
        <v>0.64387179999999999</v>
      </c>
      <c r="S12132" t="s">
        <v>20810</v>
      </c>
    </row>
    <row r="12133" spans="1:19" x14ac:dyDescent="0.25">
      <c r="A12133" t="s">
        <v>12201</v>
      </c>
      <c r="B12133" t="s">
        <v>68</v>
      </c>
      <c r="C12133" t="s">
        <v>4</v>
      </c>
      <c r="D12133" t="s">
        <v>64</v>
      </c>
      <c r="E12133" t="s">
        <v>24</v>
      </c>
      <c r="F12133" t="s">
        <v>52</v>
      </c>
      <c r="G12133">
        <v>12</v>
      </c>
      <c r="H12133">
        <v>207</v>
      </c>
      <c r="I12133">
        <v>1.2435940000000001</v>
      </c>
      <c r="J12133">
        <v>1.3361609999999999</v>
      </c>
      <c r="K12133">
        <v>9.2567099999999999E-2</v>
      </c>
      <c r="L12133">
        <v>-0.40382750000000001</v>
      </c>
      <c r="M12133">
        <v>-0.1105535</v>
      </c>
      <c r="N12133">
        <v>9.2567099999999999E-2</v>
      </c>
      <c r="O12133">
        <v>0.2956877</v>
      </c>
      <c r="P12133">
        <v>0.58896170000000003</v>
      </c>
      <c r="Q12133">
        <v>54.384619999999998</v>
      </c>
      <c r="R12133">
        <v>0.38733869999999998</v>
      </c>
      <c r="S12133" t="s">
        <v>20810</v>
      </c>
    </row>
    <row r="12134" spans="1:19" x14ac:dyDescent="0.25">
      <c r="A12134" t="s">
        <v>12202</v>
      </c>
      <c r="B12134" t="s">
        <v>68</v>
      </c>
      <c r="C12134" t="s">
        <v>4</v>
      </c>
      <c r="D12134" t="s">
        <v>64</v>
      </c>
      <c r="E12134" t="s">
        <v>24</v>
      </c>
      <c r="F12134" t="s">
        <v>52</v>
      </c>
      <c r="G12134">
        <v>13</v>
      </c>
      <c r="H12134">
        <v>207</v>
      </c>
      <c r="I12134">
        <v>1.1508748</v>
      </c>
      <c r="J12134">
        <v>1.2854209999999999</v>
      </c>
      <c r="K12134">
        <v>0.1345462</v>
      </c>
      <c r="L12134">
        <v>-0.42748550000000002</v>
      </c>
      <c r="M12134">
        <v>-9.5432600000000006E-2</v>
      </c>
      <c r="N12134">
        <v>0.1345462</v>
      </c>
      <c r="O12134">
        <v>0.36452499999999999</v>
      </c>
      <c r="P12134">
        <v>0.69657789999999997</v>
      </c>
      <c r="Q12134">
        <v>55.153849999999998</v>
      </c>
      <c r="R12134">
        <v>0.43855569999999999</v>
      </c>
      <c r="S12134" t="s">
        <v>20810</v>
      </c>
    </row>
    <row r="12135" spans="1:19" x14ac:dyDescent="0.25">
      <c r="A12135" t="s">
        <v>12203</v>
      </c>
      <c r="B12135" t="s">
        <v>68</v>
      </c>
      <c r="C12135" t="s">
        <v>4</v>
      </c>
      <c r="D12135" t="s">
        <v>64</v>
      </c>
      <c r="E12135" t="s">
        <v>24</v>
      </c>
      <c r="F12135" t="s">
        <v>52</v>
      </c>
      <c r="G12135">
        <v>14</v>
      </c>
      <c r="H12135">
        <v>207</v>
      </c>
      <c r="I12135">
        <v>1.1211709000000001</v>
      </c>
      <c r="J12135">
        <v>1.0428299999999999</v>
      </c>
      <c r="K12135">
        <v>-7.8341300000000003E-2</v>
      </c>
      <c r="L12135">
        <v>-0.51578029999999997</v>
      </c>
      <c r="M12135">
        <v>-0.25733780000000001</v>
      </c>
      <c r="N12135">
        <v>-7.8341300000000003E-2</v>
      </c>
      <c r="O12135">
        <v>0.1006552</v>
      </c>
      <c r="P12135">
        <v>0.35909770000000002</v>
      </c>
      <c r="Q12135">
        <v>56.76923</v>
      </c>
      <c r="R12135">
        <v>0.34133540000000001</v>
      </c>
      <c r="S12135" t="s">
        <v>20810</v>
      </c>
    </row>
    <row r="12136" spans="1:19" x14ac:dyDescent="0.25">
      <c r="A12136" t="s">
        <v>12204</v>
      </c>
      <c r="B12136" t="s">
        <v>68</v>
      </c>
      <c r="C12136" t="s">
        <v>4</v>
      </c>
      <c r="D12136" t="s">
        <v>64</v>
      </c>
      <c r="E12136" t="s">
        <v>24</v>
      </c>
      <c r="F12136" t="s">
        <v>52</v>
      </c>
      <c r="G12136">
        <v>15</v>
      </c>
      <c r="H12136">
        <v>207</v>
      </c>
      <c r="I12136">
        <v>1.0889825</v>
      </c>
      <c r="J12136">
        <v>1.022418</v>
      </c>
      <c r="K12136">
        <v>-6.6564600000000002E-2</v>
      </c>
      <c r="L12136">
        <v>-0.46304040000000002</v>
      </c>
      <c r="M12136">
        <v>-0.22879930000000001</v>
      </c>
      <c r="N12136">
        <v>-6.6564600000000002E-2</v>
      </c>
      <c r="O12136">
        <v>9.5670099999999994E-2</v>
      </c>
      <c r="P12136">
        <v>0.32991130000000002</v>
      </c>
      <c r="Q12136">
        <v>58.26923</v>
      </c>
      <c r="R12136">
        <v>0.30937170000000003</v>
      </c>
      <c r="S12136" t="s">
        <v>20810</v>
      </c>
    </row>
    <row r="12137" spans="1:19" x14ac:dyDescent="0.25">
      <c r="A12137" t="s">
        <v>12205</v>
      </c>
      <c r="B12137" t="s">
        <v>68</v>
      </c>
      <c r="C12137" t="s">
        <v>4</v>
      </c>
      <c r="D12137" t="s">
        <v>64</v>
      </c>
      <c r="E12137" t="s">
        <v>24</v>
      </c>
      <c r="F12137" t="s">
        <v>52</v>
      </c>
      <c r="G12137">
        <v>16</v>
      </c>
      <c r="H12137">
        <v>207</v>
      </c>
      <c r="I12137">
        <v>1.1377382</v>
      </c>
      <c r="J12137">
        <v>1.105626</v>
      </c>
      <c r="K12137">
        <v>-3.2112700000000001E-2</v>
      </c>
      <c r="L12137">
        <v>-0.47821520000000001</v>
      </c>
      <c r="M12137">
        <v>-0.21465429999999999</v>
      </c>
      <c r="N12137">
        <v>-3.2112700000000001E-2</v>
      </c>
      <c r="O12137">
        <v>0.1504288</v>
      </c>
      <c r="P12137">
        <v>0.41398980000000002</v>
      </c>
      <c r="Q12137">
        <v>57.5</v>
      </c>
      <c r="R12137">
        <v>0.34809560000000001</v>
      </c>
      <c r="S12137" t="s">
        <v>20810</v>
      </c>
    </row>
    <row r="12138" spans="1:19" x14ac:dyDescent="0.25">
      <c r="A12138" t="s">
        <v>12206</v>
      </c>
      <c r="B12138" t="s">
        <v>68</v>
      </c>
      <c r="C12138" t="s">
        <v>4</v>
      </c>
      <c r="D12138" t="s">
        <v>64</v>
      </c>
      <c r="E12138" t="s">
        <v>24</v>
      </c>
      <c r="F12138" t="s">
        <v>52</v>
      </c>
      <c r="G12138">
        <v>17</v>
      </c>
      <c r="H12138">
        <v>207</v>
      </c>
      <c r="I12138">
        <v>1.3284997999999999</v>
      </c>
      <c r="J12138">
        <v>1.237017</v>
      </c>
      <c r="K12138">
        <v>-9.1482900000000006E-2</v>
      </c>
      <c r="L12138">
        <v>-0.52591279999999996</v>
      </c>
      <c r="M12138">
        <v>-0.26924809999999999</v>
      </c>
      <c r="N12138">
        <v>-9.1482900000000006E-2</v>
      </c>
      <c r="O12138">
        <v>8.6282300000000006E-2</v>
      </c>
      <c r="P12138">
        <v>0.342947</v>
      </c>
      <c r="Q12138">
        <v>56.26923</v>
      </c>
      <c r="R12138">
        <v>0.3389875</v>
      </c>
      <c r="S12138" t="s">
        <v>20810</v>
      </c>
    </row>
    <row r="12139" spans="1:19" x14ac:dyDescent="0.25">
      <c r="A12139" t="s">
        <v>12207</v>
      </c>
      <c r="B12139" t="s">
        <v>68</v>
      </c>
      <c r="C12139" t="s">
        <v>4</v>
      </c>
      <c r="D12139" t="s">
        <v>64</v>
      </c>
      <c r="E12139" t="s">
        <v>24</v>
      </c>
      <c r="F12139" t="s">
        <v>52</v>
      </c>
      <c r="G12139">
        <v>18</v>
      </c>
      <c r="H12139">
        <v>207</v>
      </c>
      <c r="I12139">
        <v>1.957692</v>
      </c>
      <c r="J12139">
        <v>2.2240790000000001</v>
      </c>
      <c r="K12139">
        <v>0.26638669999999998</v>
      </c>
      <c r="L12139">
        <v>-0.668099</v>
      </c>
      <c r="M12139">
        <v>-0.1159973</v>
      </c>
      <c r="N12139">
        <v>0.26638669999999998</v>
      </c>
      <c r="O12139">
        <v>0.64877059999999998</v>
      </c>
      <c r="P12139">
        <v>1.2008719999999999</v>
      </c>
      <c r="Q12139">
        <v>55.653849999999998</v>
      </c>
      <c r="R12139">
        <v>0.72918309999999997</v>
      </c>
      <c r="S12139" t="s">
        <v>20810</v>
      </c>
    </row>
    <row r="12140" spans="1:19" x14ac:dyDescent="0.25">
      <c r="A12140" t="s">
        <v>12208</v>
      </c>
      <c r="B12140" t="s">
        <v>68</v>
      </c>
      <c r="C12140" t="s">
        <v>4</v>
      </c>
      <c r="D12140" t="s">
        <v>64</v>
      </c>
      <c r="E12140" t="s">
        <v>24</v>
      </c>
      <c r="F12140" t="s">
        <v>52</v>
      </c>
      <c r="G12140">
        <v>19</v>
      </c>
      <c r="H12140">
        <v>207</v>
      </c>
      <c r="I12140">
        <v>2.6647381000000001</v>
      </c>
      <c r="J12140">
        <v>2.8924029999999998</v>
      </c>
      <c r="K12140">
        <v>0.22766510000000001</v>
      </c>
      <c r="L12140">
        <v>-1.159449</v>
      </c>
      <c r="M12140">
        <v>-0.33993069999999997</v>
      </c>
      <c r="N12140">
        <v>0.22766510000000001</v>
      </c>
      <c r="O12140">
        <v>0.79526079999999999</v>
      </c>
      <c r="P12140">
        <v>1.614779</v>
      </c>
      <c r="Q12140">
        <v>56.307690000000001</v>
      </c>
      <c r="R12140">
        <v>1.082371</v>
      </c>
      <c r="S12140" t="s">
        <v>20810</v>
      </c>
    </row>
    <row r="12141" spans="1:19" x14ac:dyDescent="0.25">
      <c r="A12141" t="s">
        <v>12209</v>
      </c>
      <c r="B12141" t="s">
        <v>68</v>
      </c>
      <c r="C12141" t="s">
        <v>4</v>
      </c>
      <c r="D12141" t="s">
        <v>64</v>
      </c>
      <c r="E12141" t="s">
        <v>24</v>
      </c>
      <c r="F12141" t="s">
        <v>52</v>
      </c>
      <c r="G12141">
        <v>20</v>
      </c>
      <c r="H12141">
        <v>207</v>
      </c>
      <c r="I12141">
        <v>2.9396917999999999</v>
      </c>
      <c r="J12141">
        <v>3.1450149999999999</v>
      </c>
      <c r="K12141">
        <v>0.20532300000000001</v>
      </c>
      <c r="L12141">
        <v>-1.4510130000000001</v>
      </c>
      <c r="M12141">
        <v>-0.47243619999999997</v>
      </c>
      <c r="N12141">
        <v>0.20532300000000001</v>
      </c>
      <c r="O12141">
        <v>0.88308200000000003</v>
      </c>
      <c r="P12141">
        <v>1.861659</v>
      </c>
      <c r="Q12141">
        <v>56.192309999999999</v>
      </c>
      <c r="R12141">
        <v>1.292446</v>
      </c>
      <c r="S12141" t="s">
        <v>20810</v>
      </c>
    </row>
    <row r="12142" spans="1:19" x14ac:dyDescent="0.25">
      <c r="A12142" t="s">
        <v>12210</v>
      </c>
      <c r="B12142" t="s">
        <v>68</v>
      </c>
      <c r="C12142" t="s">
        <v>4</v>
      </c>
      <c r="D12142" t="s">
        <v>64</v>
      </c>
      <c r="E12142" t="s">
        <v>24</v>
      </c>
      <c r="F12142" t="s">
        <v>52</v>
      </c>
      <c r="G12142">
        <v>21</v>
      </c>
      <c r="H12142">
        <v>207</v>
      </c>
      <c r="I12142">
        <v>3.1136434</v>
      </c>
      <c r="J12142">
        <v>3.412032</v>
      </c>
      <c r="K12142">
        <v>0.29838819999999999</v>
      </c>
      <c r="L12142">
        <v>-1.307037</v>
      </c>
      <c r="M12142">
        <v>-0.358539</v>
      </c>
      <c r="N12142">
        <v>0.29838819999999999</v>
      </c>
      <c r="O12142">
        <v>0.95531540000000004</v>
      </c>
      <c r="P12142">
        <v>1.9038139999999999</v>
      </c>
      <c r="Q12142">
        <v>56.038460000000001</v>
      </c>
      <c r="R12142">
        <v>1.2527200000000001</v>
      </c>
      <c r="S12142" t="s">
        <v>20810</v>
      </c>
    </row>
    <row r="12143" spans="1:19" x14ac:dyDescent="0.25">
      <c r="A12143" t="s">
        <v>12211</v>
      </c>
      <c r="B12143" t="s">
        <v>68</v>
      </c>
      <c r="C12143" t="s">
        <v>4</v>
      </c>
      <c r="D12143" t="s">
        <v>64</v>
      </c>
      <c r="E12143" t="s">
        <v>24</v>
      </c>
      <c r="F12143" t="s">
        <v>52</v>
      </c>
      <c r="G12143">
        <v>22</v>
      </c>
      <c r="H12143">
        <v>207</v>
      </c>
      <c r="I12143">
        <v>3.1139263000000001</v>
      </c>
      <c r="J12143">
        <v>3.2199819999999999</v>
      </c>
      <c r="K12143">
        <v>0.10605589999999999</v>
      </c>
      <c r="L12143">
        <v>-1.396504</v>
      </c>
      <c r="M12143">
        <v>-0.50877950000000005</v>
      </c>
      <c r="N12143">
        <v>0.10605589999999999</v>
      </c>
      <c r="O12143">
        <v>0.72089130000000001</v>
      </c>
      <c r="P12143">
        <v>1.608616</v>
      </c>
      <c r="Q12143">
        <v>56.538460000000001</v>
      </c>
      <c r="R12143">
        <v>1.1724540000000001</v>
      </c>
      <c r="S12143" t="s">
        <v>20810</v>
      </c>
    </row>
    <row r="12144" spans="1:19" x14ac:dyDescent="0.25">
      <c r="A12144" t="s">
        <v>12212</v>
      </c>
      <c r="B12144" t="s">
        <v>68</v>
      </c>
      <c r="C12144" t="s">
        <v>4</v>
      </c>
      <c r="D12144" t="s">
        <v>64</v>
      </c>
      <c r="E12144" t="s">
        <v>24</v>
      </c>
      <c r="F12144" t="s">
        <v>52</v>
      </c>
      <c r="G12144">
        <v>23</v>
      </c>
      <c r="H12144">
        <v>207</v>
      </c>
      <c r="I12144">
        <v>3.1415244000000002</v>
      </c>
      <c r="J12144">
        <v>3.137365</v>
      </c>
      <c r="K12144">
        <v>-4.1590000000000004E-3</v>
      </c>
      <c r="L12144">
        <v>-1.560732</v>
      </c>
      <c r="M12144">
        <v>-0.6410962</v>
      </c>
      <c r="N12144">
        <v>-4.1590000000000004E-3</v>
      </c>
      <c r="O12144">
        <v>0.63277819999999996</v>
      </c>
      <c r="P12144">
        <v>1.552414</v>
      </c>
      <c r="Q12144">
        <v>56.307690000000001</v>
      </c>
      <c r="R12144">
        <v>1.214601</v>
      </c>
      <c r="S12144" t="s">
        <v>20810</v>
      </c>
    </row>
    <row r="12145" spans="1:19" x14ac:dyDescent="0.25">
      <c r="A12145" t="s">
        <v>12213</v>
      </c>
      <c r="B12145" t="s">
        <v>68</v>
      </c>
      <c r="C12145" t="s">
        <v>4</v>
      </c>
      <c r="D12145" t="s">
        <v>64</v>
      </c>
      <c r="E12145" t="s">
        <v>24</v>
      </c>
      <c r="F12145" t="s">
        <v>52</v>
      </c>
      <c r="G12145">
        <v>24</v>
      </c>
      <c r="H12145">
        <v>207</v>
      </c>
      <c r="I12145">
        <v>3.0560071</v>
      </c>
      <c r="J12145">
        <v>2.875651</v>
      </c>
      <c r="K12145">
        <v>-0.18035599999999999</v>
      </c>
      <c r="L12145">
        <v>-1.661896</v>
      </c>
      <c r="M12145">
        <v>-0.78659000000000001</v>
      </c>
      <c r="N12145">
        <v>-0.18035599999999999</v>
      </c>
      <c r="O12145">
        <v>0.42587799999999998</v>
      </c>
      <c r="P12145">
        <v>1.3011839999999999</v>
      </c>
      <c r="Q12145">
        <v>57.076920000000001</v>
      </c>
      <c r="R12145">
        <v>1.1560520000000001</v>
      </c>
      <c r="S12145" t="s">
        <v>20810</v>
      </c>
    </row>
    <row r="12146" spans="1:19" x14ac:dyDescent="0.25">
      <c r="A12146" t="s">
        <v>12214</v>
      </c>
      <c r="B12146" t="s">
        <v>68</v>
      </c>
      <c r="C12146" t="s">
        <v>4</v>
      </c>
      <c r="D12146" t="s">
        <v>64</v>
      </c>
      <c r="E12146" t="s">
        <v>25</v>
      </c>
      <c r="F12146" t="s">
        <v>6</v>
      </c>
      <c r="G12146">
        <v>1</v>
      </c>
      <c r="H12146">
        <v>207</v>
      </c>
      <c r="I12146">
        <v>3.1407088999999999</v>
      </c>
      <c r="J12146">
        <v>3.3447900000000002</v>
      </c>
      <c r="K12146">
        <v>0.20408129999999999</v>
      </c>
      <c r="L12146">
        <v>-1.281574</v>
      </c>
      <c r="M12146">
        <v>-0.4038369</v>
      </c>
      <c r="N12146">
        <v>0.20408129999999999</v>
      </c>
      <c r="O12146">
        <v>0.81199949999999999</v>
      </c>
      <c r="P12146">
        <v>1.689737</v>
      </c>
      <c r="Q12146">
        <v>43.827730000000003</v>
      </c>
      <c r="R12146">
        <v>1.1592629999999999</v>
      </c>
      <c r="S12146" t="s">
        <v>20810</v>
      </c>
    </row>
    <row r="12147" spans="1:19" x14ac:dyDescent="0.25">
      <c r="A12147" t="s">
        <v>12215</v>
      </c>
      <c r="B12147" t="s">
        <v>68</v>
      </c>
      <c r="C12147" t="s">
        <v>4</v>
      </c>
      <c r="D12147" t="s">
        <v>64</v>
      </c>
      <c r="E12147" t="s">
        <v>25</v>
      </c>
      <c r="F12147" t="s">
        <v>6</v>
      </c>
      <c r="G12147">
        <v>2</v>
      </c>
      <c r="H12147">
        <v>207</v>
      </c>
      <c r="I12147">
        <v>3.0360456</v>
      </c>
      <c r="J12147">
        <v>3.2576480000000001</v>
      </c>
      <c r="K12147">
        <v>0.2216022</v>
      </c>
      <c r="L12147">
        <v>-1.259835</v>
      </c>
      <c r="M12147">
        <v>-0.38458989999999998</v>
      </c>
      <c r="N12147">
        <v>0.2216022</v>
      </c>
      <c r="O12147">
        <v>0.82779429999999998</v>
      </c>
      <c r="P12147">
        <v>1.703039</v>
      </c>
      <c r="Q12147">
        <v>43.526609999999998</v>
      </c>
      <c r="R12147">
        <v>1.155972</v>
      </c>
      <c r="S12147" t="s">
        <v>20810</v>
      </c>
    </row>
    <row r="12148" spans="1:19" x14ac:dyDescent="0.25">
      <c r="A12148" t="s">
        <v>12216</v>
      </c>
      <c r="B12148" t="s">
        <v>68</v>
      </c>
      <c r="C12148" t="s">
        <v>4</v>
      </c>
      <c r="D12148" t="s">
        <v>64</v>
      </c>
      <c r="E12148" t="s">
        <v>25</v>
      </c>
      <c r="F12148" t="s">
        <v>6</v>
      </c>
      <c r="G12148">
        <v>3</v>
      </c>
      <c r="H12148">
        <v>207</v>
      </c>
      <c r="I12148">
        <v>2.9985008</v>
      </c>
      <c r="J12148">
        <v>3.2226789999999998</v>
      </c>
      <c r="K12148">
        <v>0.22417780000000001</v>
      </c>
      <c r="L12148">
        <v>-1.257838</v>
      </c>
      <c r="M12148">
        <v>-0.38225120000000001</v>
      </c>
      <c r="N12148">
        <v>0.22417780000000001</v>
      </c>
      <c r="O12148">
        <v>0.83060690000000004</v>
      </c>
      <c r="P12148">
        <v>1.706194</v>
      </c>
      <c r="Q12148">
        <v>43.463120000000004</v>
      </c>
      <c r="R12148">
        <v>1.156423</v>
      </c>
      <c r="S12148" t="s">
        <v>20810</v>
      </c>
    </row>
    <row r="12149" spans="1:19" x14ac:dyDescent="0.25">
      <c r="A12149" t="s">
        <v>12217</v>
      </c>
      <c r="B12149" t="s">
        <v>68</v>
      </c>
      <c r="C12149" t="s">
        <v>4</v>
      </c>
      <c r="D12149" t="s">
        <v>64</v>
      </c>
      <c r="E12149" t="s">
        <v>25</v>
      </c>
      <c r="F12149" t="s">
        <v>6</v>
      </c>
      <c r="G12149">
        <v>4</v>
      </c>
      <c r="H12149">
        <v>207</v>
      </c>
      <c r="I12149">
        <v>3.0272467999999999</v>
      </c>
      <c r="J12149">
        <v>3.2368939999999999</v>
      </c>
      <c r="K12149">
        <v>0.20964740000000001</v>
      </c>
      <c r="L12149">
        <v>-1.265001</v>
      </c>
      <c r="M12149">
        <v>-0.39376660000000002</v>
      </c>
      <c r="N12149">
        <v>0.20964740000000001</v>
      </c>
      <c r="O12149">
        <v>0.81306140000000005</v>
      </c>
      <c r="P12149">
        <v>1.6842950000000001</v>
      </c>
      <c r="Q12149">
        <v>43.05509</v>
      </c>
      <c r="R12149">
        <v>1.150674</v>
      </c>
      <c r="S12149" t="s">
        <v>20810</v>
      </c>
    </row>
    <row r="12150" spans="1:19" x14ac:dyDescent="0.25">
      <c r="A12150" t="s">
        <v>12218</v>
      </c>
      <c r="B12150" t="s">
        <v>68</v>
      </c>
      <c r="C12150" t="s">
        <v>4</v>
      </c>
      <c r="D12150" t="s">
        <v>64</v>
      </c>
      <c r="E12150" t="s">
        <v>25</v>
      </c>
      <c r="F12150" t="s">
        <v>6</v>
      </c>
      <c r="G12150">
        <v>5</v>
      </c>
      <c r="H12150">
        <v>207</v>
      </c>
      <c r="I12150">
        <v>3.0411315999999999</v>
      </c>
      <c r="J12150">
        <v>3.2399529999999999</v>
      </c>
      <c r="K12150">
        <v>0.198821</v>
      </c>
      <c r="L12150">
        <v>-1.2563850000000001</v>
      </c>
      <c r="M12150">
        <v>-0.39663749999999998</v>
      </c>
      <c r="N12150">
        <v>0.198821</v>
      </c>
      <c r="O12150">
        <v>0.79427950000000003</v>
      </c>
      <c r="P12150">
        <v>1.6540269999999999</v>
      </c>
      <c r="Q12150">
        <v>42.963120000000004</v>
      </c>
      <c r="R12150">
        <v>1.1355029999999999</v>
      </c>
      <c r="S12150" t="s">
        <v>20810</v>
      </c>
    </row>
    <row r="12151" spans="1:19" x14ac:dyDescent="0.25">
      <c r="A12151" t="s">
        <v>12219</v>
      </c>
      <c r="B12151" t="s">
        <v>68</v>
      </c>
      <c r="C12151" t="s">
        <v>4</v>
      </c>
      <c r="D12151" t="s">
        <v>64</v>
      </c>
      <c r="E12151" t="s">
        <v>25</v>
      </c>
      <c r="F12151" t="s">
        <v>6</v>
      </c>
      <c r="G12151">
        <v>6</v>
      </c>
      <c r="H12151">
        <v>207</v>
      </c>
      <c r="I12151">
        <v>2.6400792000000002</v>
      </c>
      <c r="J12151">
        <v>2.8456100000000002</v>
      </c>
      <c r="K12151">
        <v>0.2055312</v>
      </c>
      <c r="L12151">
        <v>-1.1171500000000001</v>
      </c>
      <c r="M12151">
        <v>-0.33569929999999998</v>
      </c>
      <c r="N12151">
        <v>0.2055312</v>
      </c>
      <c r="O12151">
        <v>0.74676160000000003</v>
      </c>
      <c r="P12151">
        <v>1.5282119999999999</v>
      </c>
      <c r="Q12151">
        <v>42.696080000000002</v>
      </c>
      <c r="R12151">
        <v>1.0320940000000001</v>
      </c>
      <c r="S12151" t="s">
        <v>20810</v>
      </c>
    </row>
    <row r="12152" spans="1:19" x14ac:dyDescent="0.25">
      <c r="A12152" t="s">
        <v>12220</v>
      </c>
      <c r="B12152" t="s">
        <v>68</v>
      </c>
      <c r="C12152" t="s">
        <v>4</v>
      </c>
      <c r="D12152" t="s">
        <v>64</v>
      </c>
      <c r="E12152" t="s">
        <v>25</v>
      </c>
      <c r="F12152" t="s">
        <v>6</v>
      </c>
      <c r="G12152">
        <v>7</v>
      </c>
      <c r="H12152">
        <v>207</v>
      </c>
      <c r="I12152">
        <v>2.4413092999999999</v>
      </c>
      <c r="J12152">
        <v>2.5757479999999999</v>
      </c>
      <c r="K12152">
        <v>0.13443840000000001</v>
      </c>
      <c r="L12152">
        <v>-0.69569329999999996</v>
      </c>
      <c r="M12152">
        <v>-0.2052447</v>
      </c>
      <c r="N12152">
        <v>0.13443840000000001</v>
      </c>
      <c r="O12152">
        <v>0.47412159999999998</v>
      </c>
      <c r="P12152">
        <v>0.96457009999999999</v>
      </c>
      <c r="Q12152">
        <v>42.403359999999999</v>
      </c>
      <c r="R12152">
        <v>0.64775519999999998</v>
      </c>
      <c r="S12152" t="s">
        <v>20810</v>
      </c>
    </row>
    <row r="12153" spans="1:19" x14ac:dyDescent="0.25">
      <c r="A12153" t="s">
        <v>12221</v>
      </c>
      <c r="B12153" t="s">
        <v>68</v>
      </c>
      <c r="C12153" t="s">
        <v>4</v>
      </c>
      <c r="D12153" t="s">
        <v>64</v>
      </c>
      <c r="E12153" t="s">
        <v>25</v>
      </c>
      <c r="F12153" t="s">
        <v>6</v>
      </c>
      <c r="G12153">
        <v>8</v>
      </c>
      <c r="H12153">
        <v>207</v>
      </c>
      <c r="I12153">
        <v>2.3110697</v>
      </c>
      <c r="J12153">
        <v>2.3471709999999999</v>
      </c>
      <c r="K12153">
        <v>3.6101399999999999E-2</v>
      </c>
      <c r="L12153">
        <v>-0.73256739999999998</v>
      </c>
      <c r="M12153">
        <v>-0.2784317</v>
      </c>
      <c r="N12153">
        <v>3.6101399999999999E-2</v>
      </c>
      <c r="O12153">
        <v>0.35063440000000001</v>
      </c>
      <c r="P12153">
        <v>0.80477010000000004</v>
      </c>
      <c r="Q12153">
        <v>42.192340000000002</v>
      </c>
      <c r="R12153">
        <v>0.59979539999999998</v>
      </c>
      <c r="S12153" t="s">
        <v>20810</v>
      </c>
    </row>
    <row r="12154" spans="1:19" x14ac:dyDescent="0.25">
      <c r="A12154" t="s">
        <v>12222</v>
      </c>
      <c r="B12154" t="s">
        <v>68</v>
      </c>
      <c r="C12154" t="s">
        <v>4</v>
      </c>
      <c r="D12154" t="s">
        <v>64</v>
      </c>
      <c r="E12154" t="s">
        <v>25</v>
      </c>
      <c r="F12154" t="s">
        <v>6</v>
      </c>
      <c r="G12154">
        <v>9</v>
      </c>
      <c r="H12154">
        <v>207</v>
      </c>
      <c r="I12154">
        <v>1.8351864</v>
      </c>
      <c r="J12154">
        <v>1.8701000000000001</v>
      </c>
      <c r="K12154">
        <v>3.4913699999999999E-2</v>
      </c>
      <c r="L12154">
        <v>-0.59813369999999999</v>
      </c>
      <c r="M12154">
        <v>-0.22412409999999999</v>
      </c>
      <c r="N12154">
        <v>3.4913699999999999E-2</v>
      </c>
      <c r="O12154">
        <v>0.29395159999999998</v>
      </c>
      <c r="P12154">
        <v>0.66796120000000003</v>
      </c>
      <c r="Q12154">
        <v>42.801589999999997</v>
      </c>
      <c r="R12154">
        <v>0.49396950000000001</v>
      </c>
      <c r="S12154" t="s">
        <v>20810</v>
      </c>
    </row>
    <row r="12155" spans="1:19" x14ac:dyDescent="0.25">
      <c r="A12155" t="s">
        <v>12223</v>
      </c>
      <c r="B12155" t="s">
        <v>68</v>
      </c>
      <c r="C12155" t="s">
        <v>4</v>
      </c>
      <c r="D12155" t="s">
        <v>64</v>
      </c>
      <c r="E12155" t="s">
        <v>25</v>
      </c>
      <c r="F12155" t="s">
        <v>6</v>
      </c>
      <c r="G12155">
        <v>10</v>
      </c>
      <c r="H12155">
        <v>207</v>
      </c>
      <c r="I12155">
        <v>1.5499689000000001</v>
      </c>
      <c r="J12155">
        <v>1.7604329999999999</v>
      </c>
      <c r="K12155">
        <v>0.2104645</v>
      </c>
      <c r="L12155">
        <v>-0.35406270000000001</v>
      </c>
      <c r="M12155">
        <v>-2.0535399999999999E-2</v>
      </c>
      <c r="N12155">
        <v>0.2104645</v>
      </c>
      <c r="O12155">
        <v>0.44146449999999998</v>
      </c>
      <c r="P12155">
        <v>0.77499180000000001</v>
      </c>
      <c r="Q12155">
        <v>44.993929999999999</v>
      </c>
      <c r="R12155">
        <v>0.44050289999999998</v>
      </c>
      <c r="S12155" t="s">
        <v>20810</v>
      </c>
    </row>
    <row r="12156" spans="1:19" x14ac:dyDescent="0.25">
      <c r="A12156" t="s">
        <v>12224</v>
      </c>
      <c r="B12156" t="s">
        <v>68</v>
      </c>
      <c r="C12156" t="s">
        <v>4</v>
      </c>
      <c r="D12156" t="s">
        <v>64</v>
      </c>
      <c r="E12156" t="s">
        <v>25</v>
      </c>
      <c r="F12156" t="s">
        <v>6</v>
      </c>
      <c r="G12156">
        <v>11</v>
      </c>
      <c r="H12156">
        <v>207</v>
      </c>
      <c r="I12156">
        <v>1.4100443</v>
      </c>
      <c r="J12156">
        <v>1.6314360000000001</v>
      </c>
      <c r="K12156">
        <v>0.22139139999999999</v>
      </c>
      <c r="L12156">
        <v>-0.12113790000000001</v>
      </c>
      <c r="M12156">
        <v>8.1231200000000003E-2</v>
      </c>
      <c r="N12156">
        <v>0.22139139999999999</v>
      </c>
      <c r="O12156">
        <v>0.36155159999999997</v>
      </c>
      <c r="P12156">
        <v>0.56392070000000005</v>
      </c>
      <c r="Q12156">
        <v>47.168999999999997</v>
      </c>
      <c r="R12156">
        <v>0.26727699999999999</v>
      </c>
      <c r="S12156" t="s">
        <v>20810</v>
      </c>
    </row>
    <row r="12157" spans="1:19" x14ac:dyDescent="0.25">
      <c r="A12157" t="s">
        <v>12225</v>
      </c>
      <c r="B12157" t="s">
        <v>68</v>
      </c>
      <c r="C12157" t="s">
        <v>4</v>
      </c>
      <c r="D12157" t="s">
        <v>64</v>
      </c>
      <c r="E12157" t="s">
        <v>25</v>
      </c>
      <c r="F12157" t="s">
        <v>6</v>
      </c>
      <c r="G12157">
        <v>12</v>
      </c>
      <c r="H12157">
        <v>207</v>
      </c>
      <c r="I12157">
        <v>1.3332625</v>
      </c>
      <c r="J12157">
        <v>1.4238789999999999</v>
      </c>
      <c r="K12157">
        <v>9.0616299999999997E-2</v>
      </c>
      <c r="L12157">
        <v>-0.21533160000000001</v>
      </c>
      <c r="M12157">
        <v>-3.4575099999999998E-2</v>
      </c>
      <c r="N12157">
        <v>9.0616299999999997E-2</v>
      </c>
      <c r="O12157">
        <v>0.21580769999999999</v>
      </c>
      <c r="P12157">
        <v>0.39656419999999998</v>
      </c>
      <c r="Q12157">
        <v>49.233429999999998</v>
      </c>
      <c r="R12157">
        <v>0.23873240000000001</v>
      </c>
      <c r="S12157" t="s">
        <v>20810</v>
      </c>
    </row>
    <row r="12158" spans="1:19" x14ac:dyDescent="0.25">
      <c r="A12158" t="s">
        <v>12226</v>
      </c>
      <c r="B12158" t="s">
        <v>68</v>
      </c>
      <c r="C12158" t="s">
        <v>4</v>
      </c>
      <c r="D12158" t="s">
        <v>64</v>
      </c>
      <c r="E12158" t="s">
        <v>25</v>
      </c>
      <c r="F12158" t="s">
        <v>6</v>
      </c>
      <c r="G12158">
        <v>13</v>
      </c>
      <c r="H12158">
        <v>207</v>
      </c>
      <c r="I12158">
        <v>1.2655605000000001</v>
      </c>
      <c r="J12158">
        <v>1.3733359999999999</v>
      </c>
      <c r="K12158">
        <v>0.10777539999999999</v>
      </c>
      <c r="L12158">
        <v>-0.15897620000000001</v>
      </c>
      <c r="M12158">
        <v>-1.3772000000000001E-3</v>
      </c>
      <c r="N12158">
        <v>0.10777539999999999</v>
      </c>
      <c r="O12158">
        <v>0.21692800000000001</v>
      </c>
      <c r="P12158">
        <v>0.3745269</v>
      </c>
      <c r="Q12158">
        <v>50.169930000000001</v>
      </c>
      <c r="R12158">
        <v>0.20814740000000001</v>
      </c>
      <c r="S12158" t="s">
        <v>20810</v>
      </c>
    </row>
    <row r="12159" spans="1:19" x14ac:dyDescent="0.25">
      <c r="A12159" t="s">
        <v>12227</v>
      </c>
      <c r="B12159" t="s">
        <v>68</v>
      </c>
      <c r="C12159" t="s">
        <v>4</v>
      </c>
      <c r="D12159" t="s">
        <v>64</v>
      </c>
      <c r="E12159" t="s">
        <v>25</v>
      </c>
      <c r="F12159" t="s">
        <v>6</v>
      </c>
      <c r="G12159">
        <v>14</v>
      </c>
      <c r="H12159">
        <v>207</v>
      </c>
      <c r="I12159">
        <v>1.2767421000000001</v>
      </c>
      <c r="J12159">
        <v>1.369702</v>
      </c>
      <c r="K12159">
        <v>9.29595E-2</v>
      </c>
      <c r="L12159">
        <v>-0.16728860000000001</v>
      </c>
      <c r="M12159">
        <v>-1.3531899999999999E-2</v>
      </c>
      <c r="N12159">
        <v>9.29595E-2</v>
      </c>
      <c r="O12159">
        <v>0.19945089999999999</v>
      </c>
      <c r="P12159">
        <v>0.35320760000000001</v>
      </c>
      <c r="Q12159">
        <v>50.809519999999999</v>
      </c>
      <c r="R12159">
        <v>0.20307269999999999</v>
      </c>
      <c r="S12159" t="s">
        <v>20810</v>
      </c>
    </row>
    <row r="12160" spans="1:19" x14ac:dyDescent="0.25">
      <c r="A12160" t="s">
        <v>12228</v>
      </c>
      <c r="B12160" t="s">
        <v>68</v>
      </c>
      <c r="C12160" t="s">
        <v>4</v>
      </c>
      <c r="D12160" t="s">
        <v>64</v>
      </c>
      <c r="E12160" t="s">
        <v>25</v>
      </c>
      <c r="F12160" t="s">
        <v>6</v>
      </c>
      <c r="G12160">
        <v>15</v>
      </c>
      <c r="H12160">
        <v>207</v>
      </c>
      <c r="I12160">
        <v>1.3026701999999999</v>
      </c>
      <c r="J12160">
        <v>1.3558429999999999</v>
      </c>
      <c r="K12160">
        <v>5.3172999999999998E-2</v>
      </c>
      <c r="L12160">
        <v>-0.21735280000000001</v>
      </c>
      <c r="M12160">
        <v>-5.7523999999999999E-2</v>
      </c>
      <c r="N12160">
        <v>5.3172999999999998E-2</v>
      </c>
      <c r="O12160">
        <v>0.16386990000000001</v>
      </c>
      <c r="P12160">
        <v>0.32369870000000001</v>
      </c>
      <c r="Q12160">
        <v>50.732489999999999</v>
      </c>
      <c r="R12160">
        <v>0.21109240000000001</v>
      </c>
      <c r="S12160" t="s">
        <v>20810</v>
      </c>
    </row>
    <row r="12161" spans="1:19" x14ac:dyDescent="0.25">
      <c r="A12161" t="s">
        <v>12229</v>
      </c>
      <c r="B12161" t="s">
        <v>68</v>
      </c>
      <c r="C12161" t="s">
        <v>4</v>
      </c>
      <c r="D12161" t="s">
        <v>64</v>
      </c>
      <c r="E12161" t="s">
        <v>25</v>
      </c>
      <c r="F12161" t="s">
        <v>6</v>
      </c>
      <c r="G12161">
        <v>16</v>
      </c>
      <c r="H12161">
        <v>207</v>
      </c>
      <c r="I12161">
        <v>1.3280586999999999</v>
      </c>
      <c r="J12161">
        <v>1.444995</v>
      </c>
      <c r="K12161">
        <v>0.1169366</v>
      </c>
      <c r="L12161">
        <v>-0.17668159999999999</v>
      </c>
      <c r="M12161">
        <v>-3.2096E-3</v>
      </c>
      <c r="N12161">
        <v>0.1169366</v>
      </c>
      <c r="O12161">
        <v>0.23708270000000001</v>
      </c>
      <c r="P12161">
        <v>0.41055469999999999</v>
      </c>
      <c r="Q12161">
        <v>50.145659999999999</v>
      </c>
      <c r="R12161">
        <v>0.22911139999999999</v>
      </c>
      <c r="S12161" t="s">
        <v>20810</v>
      </c>
    </row>
    <row r="12162" spans="1:19" x14ac:dyDescent="0.25">
      <c r="A12162" t="s">
        <v>12230</v>
      </c>
      <c r="B12162" t="s">
        <v>68</v>
      </c>
      <c r="C12162" t="s">
        <v>4</v>
      </c>
      <c r="D12162" t="s">
        <v>64</v>
      </c>
      <c r="E12162" t="s">
        <v>25</v>
      </c>
      <c r="F12162" t="s">
        <v>6</v>
      </c>
      <c r="G12162">
        <v>17</v>
      </c>
      <c r="H12162">
        <v>207</v>
      </c>
      <c r="I12162">
        <v>1.4862858999999999</v>
      </c>
      <c r="J12162">
        <v>1.6577379999999999</v>
      </c>
      <c r="K12162">
        <v>0.17145170000000001</v>
      </c>
      <c r="L12162">
        <v>-0.3276538</v>
      </c>
      <c r="M12162">
        <v>-3.27782E-2</v>
      </c>
      <c r="N12162">
        <v>0.17145170000000001</v>
      </c>
      <c r="O12162">
        <v>0.3756816</v>
      </c>
      <c r="P12162">
        <v>0.67055719999999996</v>
      </c>
      <c r="Q12162">
        <v>48.805790000000002</v>
      </c>
      <c r="R12162">
        <v>0.38945410000000003</v>
      </c>
      <c r="S12162" t="s">
        <v>20810</v>
      </c>
    </row>
    <row r="12163" spans="1:19" x14ac:dyDescent="0.25">
      <c r="A12163" t="s">
        <v>12231</v>
      </c>
      <c r="B12163" t="s">
        <v>68</v>
      </c>
      <c r="C12163" t="s">
        <v>4</v>
      </c>
      <c r="D12163" t="s">
        <v>64</v>
      </c>
      <c r="E12163" t="s">
        <v>25</v>
      </c>
      <c r="F12163" t="s">
        <v>6</v>
      </c>
      <c r="G12163">
        <v>18</v>
      </c>
      <c r="H12163">
        <v>207</v>
      </c>
      <c r="I12163">
        <v>2.2347020999999998</v>
      </c>
      <c r="J12163">
        <v>2.6152510000000002</v>
      </c>
      <c r="K12163">
        <v>0.38054900000000003</v>
      </c>
      <c r="L12163">
        <v>-0.44336229999999999</v>
      </c>
      <c r="M12163">
        <v>4.3411199999999997E-2</v>
      </c>
      <c r="N12163">
        <v>0.38054900000000003</v>
      </c>
      <c r="O12163">
        <v>0.71768679999999996</v>
      </c>
      <c r="P12163">
        <v>1.2044600000000001</v>
      </c>
      <c r="Q12163">
        <v>47.190480000000001</v>
      </c>
      <c r="R12163">
        <v>0.64290139999999996</v>
      </c>
      <c r="S12163" t="s">
        <v>20810</v>
      </c>
    </row>
    <row r="12164" spans="1:19" x14ac:dyDescent="0.25">
      <c r="A12164" t="s">
        <v>12232</v>
      </c>
      <c r="B12164" t="s">
        <v>68</v>
      </c>
      <c r="C12164" t="s">
        <v>4</v>
      </c>
      <c r="D12164" t="s">
        <v>64</v>
      </c>
      <c r="E12164" t="s">
        <v>25</v>
      </c>
      <c r="F12164" t="s">
        <v>6</v>
      </c>
      <c r="G12164">
        <v>19</v>
      </c>
      <c r="H12164">
        <v>207</v>
      </c>
      <c r="I12164">
        <v>2.9061096000000002</v>
      </c>
      <c r="J12164">
        <v>3.4372549999999999</v>
      </c>
      <c r="K12164">
        <v>0.53114530000000004</v>
      </c>
      <c r="L12164">
        <v>-0.83655210000000002</v>
      </c>
      <c r="M12164">
        <v>-2.85054E-2</v>
      </c>
      <c r="N12164">
        <v>0.53114530000000004</v>
      </c>
      <c r="O12164">
        <v>1.0907960000000001</v>
      </c>
      <c r="P12164">
        <v>1.8988430000000001</v>
      </c>
      <c r="Q12164">
        <v>46.302990000000001</v>
      </c>
      <c r="R12164">
        <v>1.0672200000000001</v>
      </c>
      <c r="S12164" t="s">
        <v>20810</v>
      </c>
    </row>
    <row r="12165" spans="1:19" x14ac:dyDescent="0.25">
      <c r="A12165" t="s">
        <v>12233</v>
      </c>
      <c r="B12165" t="s">
        <v>68</v>
      </c>
      <c r="C12165" t="s">
        <v>4</v>
      </c>
      <c r="D12165" t="s">
        <v>64</v>
      </c>
      <c r="E12165" t="s">
        <v>25</v>
      </c>
      <c r="F12165" t="s">
        <v>6</v>
      </c>
      <c r="G12165">
        <v>20</v>
      </c>
      <c r="H12165">
        <v>207</v>
      </c>
      <c r="I12165">
        <v>3.1716924999999998</v>
      </c>
      <c r="J12165">
        <v>3.7279990000000001</v>
      </c>
      <c r="K12165">
        <v>0.55630619999999997</v>
      </c>
      <c r="L12165">
        <v>-0.85449819999999999</v>
      </c>
      <c r="M12165">
        <v>-2.0983499999999999E-2</v>
      </c>
      <c r="N12165">
        <v>0.55630619999999997</v>
      </c>
      <c r="O12165">
        <v>1.133596</v>
      </c>
      <c r="P12165">
        <v>1.9671110000000001</v>
      </c>
      <c r="Q12165">
        <v>45.504199999999997</v>
      </c>
      <c r="R12165">
        <v>1.100857</v>
      </c>
      <c r="S12165" t="s">
        <v>20810</v>
      </c>
    </row>
    <row r="12166" spans="1:19" x14ac:dyDescent="0.25">
      <c r="A12166" t="s">
        <v>12234</v>
      </c>
      <c r="B12166" t="s">
        <v>68</v>
      </c>
      <c r="C12166" t="s">
        <v>4</v>
      </c>
      <c r="D12166" t="s">
        <v>64</v>
      </c>
      <c r="E12166" t="s">
        <v>25</v>
      </c>
      <c r="F12166" t="s">
        <v>6</v>
      </c>
      <c r="G12166">
        <v>21</v>
      </c>
      <c r="H12166">
        <v>207</v>
      </c>
      <c r="I12166">
        <v>3.5002962000000002</v>
      </c>
      <c r="J12166">
        <v>3.997935</v>
      </c>
      <c r="K12166">
        <v>0.4976391</v>
      </c>
      <c r="L12166">
        <v>-0.961673</v>
      </c>
      <c r="M12166">
        <v>-9.9499599999999994E-2</v>
      </c>
      <c r="N12166">
        <v>0.4976391</v>
      </c>
      <c r="O12166">
        <v>1.094778</v>
      </c>
      <c r="P12166">
        <v>1.9569510000000001</v>
      </c>
      <c r="Q12166">
        <v>44.9099</v>
      </c>
      <c r="R12166">
        <v>1.1387069999999999</v>
      </c>
      <c r="S12166" t="s">
        <v>20810</v>
      </c>
    </row>
    <row r="12167" spans="1:19" x14ac:dyDescent="0.25">
      <c r="A12167" t="s">
        <v>12235</v>
      </c>
      <c r="B12167" t="s">
        <v>68</v>
      </c>
      <c r="C12167" t="s">
        <v>4</v>
      </c>
      <c r="D12167" t="s">
        <v>64</v>
      </c>
      <c r="E12167" t="s">
        <v>25</v>
      </c>
      <c r="F12167" t="s">
        <v>6</v>
      </c>
      <c r="G12167">
        <v>22</v>
      </c>
      <c r="H12167">
        <v>207</v>
      </c>
      <c r="I12167">
        <v>3.5360927000000002</v>
      </c>
      <c r="J12167">
        <v>3.8279459999999998</v>
      </c>
      <c r="K12167">
        <v>0.29185349999999999</v>
      </c>
      <c r="L12167">
        <v>-1.2060390000000001</v>
      </c>
      <c r="M12167">
        <v>-0.32107200000000002</v>
      </c>
      <c r="N12167">
        <v>0.29185349999999999</v>
      </c>
      <c r="O12167">
        <v>0.90477890000000005</v>
      </c>
      <c r="P12167">
        <v>1.7897460000000001</v>
      </c>
      <c r="Q12167">
        <v>44.283380000000001</v>
      </c>
      <c r="R12167">
        <v>1.168812</v>
      </c>
      <c r="S12167" t="s">
        <v>20810</v>
      </c>
    </row>
    <row r="12168" spans="1:19" x14ac:dyDescent="0.25">
      <c r="A12168" t="s">
        <v>12236</v>
      </c>
      <c r="B12168" t="s">
        <v>68</v>
      </c>
      <c r="C12168" t="s">
        <v>4</v>
      </c>
      <c r="D12168" t="s">
        <v>64</v>
      </c>
      <c r="E12168" t="s">
        <v>25</v>
      </c>
      <c r="F12168" t="s">
        <v>6</v>
      </c>
      <c r="G12168">
        <v>23</v>
      </c>
      <c r="H12168">
        <v>207</v>
      </c>
      <c r="I12168">
        <v>3.4376178999999998</v>
      </c>
      <c r="J12168">
        <v>3.674639</v>
      </c>
      <c r="K12168">
        <v>0.23702110000000001</v>
      </c>
      <c r="L12168">
        <v>-1.26379</v>
      </c>
      <c r="M12168">
        <v>-0.37709860000000001</v>
      </c>
      <c r="N12168">
        <v>0.23702110000000001</v>
      </c>
      <c r="O12168">
        <v>0.85114069999999997</v>
      </c>
      <c r="P12168">
        <v>1.737832</v>
      </c>
      <c r="Q12168">
        <v>43.73903</v>
      </c>
      <c r="R12168">
        <v>1.171089</v>
      </c>
      <c r="S12168" t="s">
        <v>20810</v>
      </c>
    </row>
    <row r="12169" spans="1:19" x14ac:dyDescent="0.25">
      <c r="A12169" t="s">
        <v>12237</v>
      </c>
      <c r="B12169" t="s">
        <v>68</v>
      </c>
      <c r="C12169" t="s">
        <v>4</v>
      </c>
      <c r="D12169" t="s">
        <v>64</v>
      </c>
      <c r="E12169" t="s">
        <v>25</v>
      </c>
      <c r="F12169" t="s">
        <v>6</v>
      </c>
      <c r="G12169">
        <v>24</v>
      </c>
      <c r="H12169">
        <v>207</v>
      </c>
      <c r="I12169">
        <v>3.2466246000000001</v>
      </c>
      <c r="J12169">
        <v>3.4876290000000001</v>
      </c>
      <c r="K12169">
        <v>0.24100479999999999</v>
      </c>
      <c r="L12169">
        <v>-1.268246</v>
      </c>
      <c r="M12169">
        <v>-0.37656840000000003</v>
      </c>
      <c r="N12169">
        <v>0.24100479999999999</v>
      </c>
      <c r="O12169">
        <v>0.85857799999999995</v>
      </c>
      <c r="P12169">
        <v>1.750256</v>
      </c>
      <c r="Q12169">
        <v>43.53595</v>
      </c>
      <c r="R12169">
        <v>1.177675</v>
      </c>
      <c r="S12169" t="s">
        <v>20810</v>
      </c>
    </row>
    <row r="12170" spans="1:19" x14ac:dyDescent="0.25">
      <c r="A12170" t="s">
        <v>12238</v>
      </c>
      <c r="B12170" t="s">
        <v>68</v>
      </c>
      <c r="C12170" t="s">
        <v>4</v>
      </c>
      <c r="D12170" t="s">
        <v>64</v>
      </c>
      <c r="E12170" t="s">
        <v>25</v>
      </c>
      <c r="F12170" t="s">
        <v>52</v>
      </c>
      <c r="G12170">
        <v>1</v>
      </c>
      <c r="H12170">
        <v>207</v>
      </c>
      <c r="I12170">
        <v>3.4193405000000001</v>
      </c>
      <c r="J12170">
        <v>3.3764639999999999</v>
      </c>
      <c r="K12170">
        <v>-4.28768E-2</v>
      </c>
      <c r="L12170">
        <v>-1.547231</v>
      </c>
      <c r="M12170">
        <v>-0.65844639999999999</v>
      </c>
      <c r="N12170">
        <v>-4.28768E-2</v>
      </c>
      <c r="O12170">
        <v>0.5726928</v>
      </c>
      <c r="P12170">
        <v>1.4614780000000001</v>
      </c>
      <c r="Q12170">
        <v>33.990200000000002</v>
      </c>
      <c r="R12170">
        <v>1.173854</v>
      </c>
      <c r="S12170" t="s">
        <v>20810</v>
      </c>
    </row>
    <row r="12171" spans="1:19" x14ac:dyDescent="0.25">
      <c r="A12171" t="s">
        <v>12239</v>
      </c>
      <c r="B12171" t="s">
        <v>68</v>
      </c>
      <c r="C12171" t="s">
        <v>4</v>
      </c>
      <c r="D12171" t="s">
        <v>64</v>
      </c>
      <c r="E12171" t="s">
        <v>25</v>
      </c>
      <c r="F12171" t="s">
        <v>52</v>
      </c>
      <c r="G12171">
        <v>2</v>
      </c>
      <c r="H12171">
        <v>207</v>
      </c>
      <c r="I12171">
        <v>3.1173191</v>
      </c>
      <c r="J12171">
        <v>3.2938999999999998</v>
      </c>
      <c r="K12171">
        <v>0.17658090000000001</v>
      </c>
      <c r="L12171">
        <v>-1.3186560000000001</v>
      </c>
      <c r="M12171">
        <v>-0.43525809999999998</v>
      </c>
      <c r="N12171">
        <v>0.17658090000000001</v>
      </c>
      <c r="O12171">
        <v>0.7884198</v>
      </c>
      <c r="P12171">
        <v>1.671818</v>
      </c>
      <c r="Q12171">
        <v>34.274509999999999</v>
      </c>
      <c r="R12171">
        <v>1.1667400000000001</v>
      </c>
      <c r="S12171" t="s">
        <v>20810</v>
      </c>
    </row>
    <row r="12172" spans="1:19" x14ac:dyDescent="0.25">
      <c r="A12172" t="s">
        <v>12240</v>
      </c>
      <c r="B12172" t="s">
        <v>68</v>
      </c>
      <c r="C12172" t="s">
        <v>4</v>
      </c>
      <c r="D12172" t="s">
        <v>64</v>
      </c>
      <c r="E12172" t="s">
        <v>25</v>
      </c>
      <c r="F12172" t="s">
        <v>52</v>
      </c>
      <c r="G12172">
        <v>3</v>
      </c>
      <c r="H12172">
        <v>207</v>
      </c>
      <c r="I12172">
        <v>3.0840953</v>
      </c>
      <c r="J12172">
        <v>3.2401249999999999</v>
      </c>
      <c r="K12172">
        <v>0.1560301</v>
      </c>
      <c r="L12172">
        <v>-1.3411489999999999</v>
      </c>
      <c r="M12172">
        <v>-0.4566035</v>
      </c>
      <c r="N12172">
        <v>0.1560301</v>
      </c>
      <c r="O12172">
        <v>0.76866380000000001</v>
      </c>
      <c r="P12172">
        <v>1.6532089999999999</v>
      </c>
      <c r="Q12172">
        <v>35.235289999999999</v>
      </c>
      <c r="R12172">
        <v>1.168255</v>
      </c>
      <c r="S12172" t="s">
        <v>20810</v>
      </c>
    </row>
    <row r="12173" spans="1:19" x14ac:dyDescent="0.25">
      <c r="A12173" t="s">
        <v>12241</v>
      </c>
      <c r="B12173" t="s">
        <v>68</v>
      </c>
      <c r="C12173" t="s">
        <v>4</v>
      </c>
      <c r="D12173" t="s">
        <v>64</v>
      </c>
      <c r="E12173" t="s">
        <v>25</v>
      </c>
      <c r="F12173" t="s">
        <v>52</v>
      </c>
      <c r="G12173">
        <v>4</v>
      </c>
      <c r="H12173">
        <v>207</v>
      </c>
      <c r="I12173">
        <v>3.2027896</v>
      </c>
      <c r="J12173">
        <v>3.2559529999999999</v>
      </c>
      <c r="K12173">
        <v>5.3163700000000001E-2</v>
      </c>
      <c r="L12173">
        <v>-1.422936</v>
      </c>
      <c r="M12173">
        <v>-0.55084429999999995</v>
      </c>
      <c r="N12173">
        <v>5.3163700000000001E-2</v>
      </c>
      <c r="O12173">
        <v>0.65717159999999997</v>
      </c>
      <c r="P12173">
        <v>1.529263</v>
      </c>
      <c r="Q12173">
        <v>35.911769999999997</v>
      </c>
      <c r="R12173">
        <v>1.1518060000000001</v>
      </c>
      <c r="S12173" t="s">
        <v>20810</v>
      </c>
    </row>
    <row r="12174" spans="1:19" x14ac:dyDescent="0.25">
      <c r="A12174" t="s">
        <v>12242</v>
      </c>
      <c r="B12174" t="s">
        <v>68</v>
      </c>
      <c r="C12174" t="s">
        <v>4</v>
      </c>
      <c r="D12174" t="s">
        <v>64</v>
      </c>
      <c r="E12174" t="s">
        <v>25</v>
      </c>
      <c r="F12174" t="s">
        <v>52</v>
      </c>
      <c r="G12174">
        <v>5</v>
      </c>
      <c r="H12174">
        <v>207</v>
      </c>
      <c r="I12174">
        <v>3.1952858000000002</v>
      </c>
      <c r="J12174">
        <v>3.2822260000000001</v>
      </c>
      <c r="K12174">
        <v>8.6940500000000004E-2</v>
      </c>
      <c r="L12174">
        <v>-1.3868879999999999</v>
      </c>
      <c r="M12174">
        <v>-0.51613810000000004</v>
      </c>
      <c r="N12174">
        <v>8.6940500000000004E-2</v>
      </c>
      <c r="O12174">
        <v>0.6900191</v>
      </c>
      <c r="P12174">
        <v>1.5607690000000001</v>
      </c>
      <c r="Q12174">
        <v>37.088230000000003</v>
      </c>
      <c r="R12174">
        <v>1.150034</v>
      </c>
      <c r="S12174" t="s">
        <v>20810</v>
      </c>
    </row>
    <row r="12175" spans="1:19" x14ac:dyDescent="0.25">
      <c r="A12175" t="s">
        <v>12243</v>
      </c>
      <c r="B12175" t="s">
        <v>68</v>
      </c>
      <c r="C12175" t="s">
        <v>4</v>
      </c>
      <c r="D12175" t="s">
        <v>64</v>
      </c>
      <c r="E12175" t="s">
        <v>25</v>
      </c>
      <c r="F12175" t="s">
        <v>52</v>
      </c>
      <c r="G12175">
        <v>6</v>
      </c>
      <c r="H12175">
        <v>207</v>
      </c>
      <c r="I12175">
        <v>2.8295661000000001</v>
      </c>
      <c r="J12175">
        <v>2.8049900000000001</v>
      </c>
      <c r="K12175">
        <v>-2.4576600000000001E-2</v>
      </c>
      <c r="L12175">
        <v>-1.3572329999999999</v>
      </c>
      <c r="M12175">
        <v>-0.56988890000000003</v>
      </c>
      <c r="N12175">
        <v>-2.4576600000000001E-2</v>
      </c>
      <c r="O12175">
        <v>0.52073579999999997</v>
      </c>
      <c r="P12175">
        <v>1.3080799999999999</v>
      </c>
      <c r="Q12175">
        <v>37.656860000000002</v>
      </c>
      <c r="R12175">
        <v>1.0398780000000001</v>
      </c>
      <c r="S12175" t="s">
        <v>20810</v>
      </c>
    </row>
    <row r="12176" spans="1:19" x14ac:dyDescent="0.25">
      <c r="A12176" t="s">
        <v>12244</v>
      </c>
      <c r="B12176" t="s">
        <v>68</v>
      </c>
      <c r="C12176" t="s">
        <v>4</v>
      </c>
      <c r="D12176" t="s">
        <v>64</v>
      </c>
      <c r="E12176" t="s">
        <v>25</v>
      </c>
      <c r="F12176" t="s">
        <v>52</v>
      </c>
      <c r="G12176">
        <v>7</v>
      </c>
      <c r="H12176">
        <v>207</v>
      </c>
      <c r="I12176">
        <v>2.6481406999999999</v>
      </c>
      <c r="J12176">
        <v>2.9359839999999999</v>
      </c>
      <c r="K12176">
        <v>0.28784369999999998</v>
      </c>
      <c r="L12176">
        <v>-0.7264062</v>
      </c>
      <c r="M12176">
        <v>-0.12717909999999999</v>
      </c>
      <c r="N12176">
        <v>0.28784369999999998</v>
      </c>
      <c r="O12176">
        <v>0.70286649999999995</v>
      </c>
      <c r="P12176">
        <v>1.3020940000000001</v>
      </c>
      <c r="Q12176">
        <v>37.941180000000003</v>
      </c>
      <c r="R12176">
        <v>0.7914234</v>
      </c>
      <c r="S12176" t="s">
        <v>20810</v>
      </c>
    </row>
    <row r="12177" spans="1:19" x14ac:dyDescent="0.25">
      <c r="A12177" t="s">
        <v>12245</v>
      </c>
      <c r="B12177" t="s">
        <v>68</v>
      </c>
      <c r="C12177" t="s">
        <v>4</v>
      </c>
      <c r="D12177" t="s">
        <v>64</v>
      </c>
      <c r="E12177" t="s">
        <v>25</v>
      </c>
      <c r="F12177" t="s">
        <v>52</v>
      </c>
      <c r="G12177">
        <v>8</v>
      </c>
      <c r="H12177">
        <v>207</v>
      </c>
      <c r="I12177">
        <v>2.5920660999999998</v>
      </c>
      <c r="J12177">
        <v>2.7701289999999998</v>
      </c>
      <c r="K12177">
        <v>0.17806259999999999</v>
      </c>
      <c r="L12177">
        <v>-0.83322529999999995</v>
      </c>
      <c r="M12177">
        <v>-0.23574819999999999</v>
      </c>
      <c r="N12177">
        <v>0.17806259999999999</v>
      </c>
      <c r="O12177">
        <v>0.59187350000000005</v>
      </c>
      <c r="P12177">
        <v>1.1893499999999999</v>
      </c>
      <c r="Q12177">
        <v>39.225490000000001</v>
      </c>
      <c r="R12177">
        <v>0.78911220000000004</v>
      </c>
      <c r="S12177" t="s">
        <v>20810</v>
      </c>
    </row>
    <row r="12178" spans="1:19" x14ac:dyDescent="0.25">
      <c r="A12178" t="s">
        <v>12246</v>
      </c>
      <c r="B12178" t="s">
        <v>68</v>
      </c>
      <c r="C12178" t="s">
        <v>4</v>
      </c>
      <c r="D12178" t="s">
        <v>64</v>
      </c>
      <c r="E12178" t="s">
        <v>25</v>
      </c>
      <c r="F12178" t="s">
        <v>52</v>
      </c>
      <c r="G12178">
        <v>9</v>
      </c>
      <c r="H12178">
        <v>207</v>
      </c>
      <c r="I12178">
        <v>1.9769585000000001</v>
      </c>
      <c r="J12178">
        <v>1.948674</v>
      </c>
      <c r="K12178">
        <v>-2.8284799999999999E-2</v>
      </c>
      <c r="L12178">
        <v>-0.76017579999999996</v>
      </c>
      <c r="M12178">
        <v>-0.32776870000000002</v>
      </c>
      <c r="N12178">
        <v>-2.8284799999999999E-2</v>
      </c>
      <c r="O12178">
        <v>0.27119910000000003</v>
      </c>
      <c r="P12178">
        <v>0.70360619999999996</v>
      </c>
      <c r="Q12178">
        <v>40.049019999999999</v>
      </c>
      <c r="R12178">
        <v>0.57109759999999998</v>
      </c>
      <c r="S12178" t="s">
        <v>20810</v>
      </c>
    </row>
    <row r="12179" spans="1:19" x14ac:dyDescent="0.25">
      <c r="A12179" t="s">
        <v>12247</v>
      </c>
      <c r="B12179" t="s">
        <v>68</v>
      </c>
      <c r="C12179" t="s">
        <v>4</v>
      </c>
      <c r="D12179" t="s">
        <v>64</v>
      </c>
      <c r="E12179" t="s">
        <v>25</v>
      </c>
      <c r="F12179" t="s">
        <v>52</v>
      </c>
      <c r="G12179">
        <v>10</v>
      </c>
      <c r="H12179">
        <v>207</v>
      </c>
      <c r="I12179">
        <v>1.6183703</v>
      </c>
      <c r="J12179">
        <v>1.986348</v>
      </c>
      <c r="K12179">
        <v>0.36797780000000002</v>
      </c>
      <c r="L12179">
        <v>-0.32729200000000003</v>
      </c>
      <c r="M12179">
        <v>8.3479100000000001E-2</v>
      </c>
      <c r="N12179">
        <v>0.36797780000000002</v>
      </c>
      <c r="O12179">
        <v>0.65247659999999996</v>
      </c>
      <c r="P12179">
        <v>1.063248</v>
      </c>
      <c r="Q12179">
        <v>41.98039</v>
      </c>
      <c r="R12179">
        <v>0.5425219</v>
      </c>
      <c r="S12179" t="s">
        <v>20810</v>
      </c>
    </row>
    <row r="12180" spans="1:19" x14ac:dyDescent="0.25">
      <c r="A12180" t="s">
        <v>12248</v>
      </c>
      <c r="B12180" t="s">
        <v>68</v>
      </c>
      <c r="C12180" t="s">
        <v>4</v>
      </c>
      <c r="D12180" t="s">
        <v>64</v>
      </c>
      <c r="E12180" t="s">
        <v>25</v>
      </c>
      <c r="F12180" t="s">
        <v>52</v>
      </c>
      <c r="G12180">
        <v>11</v>
      </c>
      <c r="H12180">
        <v>207</v>
      </c>
      <c r="I12180">
        <v>1.5074037</v>
      </c>
      <c r="J12180">
        <v>1.6143609999999999</v>
      </c>
      <c r="K12180">
        <v>0.1069575</v>
      </c>
      <c r="L12180">
        <v>-0.3100001</v>
      </c>
      <c r="M12180">
        <v>-6.3658099999999995E-2</v>
      </c>
      <c r="N12180">
        <v>0.1069575</v>
      </c>
      <c r="O12180">
        <v>0.27757320000000002</v>
      </c>
      <c r="P12180">
        <v>0.52391509999999997</v>
      </c>
      <c r="Q12180">
        <v>44.235289999999999</v>
      </c>
      <c r="R12180">
        <v>0.32535370000000002</v>
      </c>
      <c r="S12180" t="s">
        <v>20810</v>
      </c>
    </row>
    <row r="12181" spans="1:19" x14ac:dyDescent="0.25">
      <c r="A12181" t="s">
        <v>12249</v>
      </c>
      <c r="B12181" t="s">
        <v>68</v>
      </c>
      <c r="C12181" t="s">
        <v>4</v>
      </c>
      <c r="D12181" t="s">
        <v>64</v>
      </c>
      <c r="E12181" t="s">
        <v>25</v>
      </c>
      <c r="F12181" t="s">
        <v>52</v>
      </c>
      <c r="G12181">
        <v>12</v>
      </c>
      <c r="H12181">
        <v>207</v>
      </c>
      <c r="I12181">
        <v>1.3625016999999999</v>
      </c>
      <c r="J12181">
        <v>1.512399</v>
      </c>
      <c r="K12181">
        <v>0.14989759999999999</v>
      </c>
      <c r="L12181">
        <v>-0.180451</v>
      </c>
      <c r="M12181">
        <v>1.47216E-2</v>
      </c>
      <c r="N12181">
        <v>0.14989759999999999</v>
      </c>
      <c r="O12181">
        <v>0.28507349999999998</v>
      </c>
      <c r="P12181">
        <v>0.48024610000000001</v>
      </c>
      <c r="Q12181">
        <v>47.166670000000003</v>
      </c>
      <c r="R12181">
        <v>0.25777240000000001</v>
      </c>
      <c r="S12181" t="s">
        <v>20810</v>
      </c>
    </row>
    <row r="12182" spans="1:19" x14ac:dyDescent="0.25">
      <c r="A12182" t="s">
        <v>12250</v>
      </c>
      <c r="B12182" t="s">
        <v>68</v>
      </c>
      <c r="C12182" t="s">
        <v>4</v>
      </c>
      <c r="D12182" t="s">
        <v>64</v>
      </c>
      <c r="E12182" t="s">
        <v>25</v>
      </c>
      <c r="F12182" t="s">
        <v>52</v>
      </c>
      <c r="G12182">
        <v>13</v>
      </c>
      <c r="H12182">
        <v>207</v>
      </c>
      <c r="I12182">
        <v>1.3057213000000001</v>
      </c>
      <c r="J12182">
        <v>1.5591790000000001</v>
      </c>
      <c r="K12182">
        <v>0.2534573</v>
      </c>
      <c r="L12182">
        <v>-0.11495560000000001</v>
      </c>
      <c r="M12182">
        <v>0.1027057</v>
      </c>
      <c r="N12182">
        <v>0.2534573</v>
      </c>
      <c r="O12182">
        <v>0.40420879999999998</v>
      </c>
      <c r="P12182">
        <v>0.62187009999999998</v>
      </c>
      <c r="Q12182">
        <v>48.029409999999999</v>
      </c>
      <c r="R12182">
        <v>0.28747410000000001</v>
      </c>
      <c r="S12182" t="s">
        <v>20810</v>
      </c>
    </row>
    <row r="12183" spans="1:19" x14ac:dyDescent="0.25">
      <c r="A12183" t="s">
        <v>12251</v>
      </c>
      <c r="B12183" t="s">
        <v>68</v>
      </c>
      <c r="C12183" t="s">
        <v>4</v>
      </c>
      <c r="D12183" t="s">
        <v>64</v>
      </c>
      <c r="E12183" t="s">
        <v>25</v>
      </c>
      <c r="F12183" t="s">
        <v>52</v>
      </c>
      <c r="G12183">
        <v>14</v>
      </c>
      <c r="H12183">
        <v>207</v>
      </c>
      <c r="I12183">
        <v>1.3499527</v>
      </c>
      <c r="J12183">
        <v>1.407286</v>
      </c>
      <c r="K12183">
        <v>5.7333299999999997E-2</v>
      </c>
      <c r="L12183">
        <v>-0.301396</v>
      </c>
      <c r="M12183">
        <v>-8.9455900000000005E-2</v>
      </c>
      <c r="N12183">
        <v>5.7333299999999997E-2</v>
      </c>
      <c r="O12183">
        <v>0.20412240000000001</v>
      </c>
      <c r="P12183">
        <v>0.4160626</v>
      </c>
      <c r="Q12183">
        <v>49.245100000000001</v>
      </c>
      <c r="R12183">
        <v>0.279918</v>
      </c>
      <c r="S12183" t="s">
        <v>20810</v>
      </c>
    </row>
    <row r="12184" spans="1:19" x14ac:dyDescent="0.25">
      <c r="A12184" t="s">
        <v>12252</v>
      </c>
      <c r="B12184" t="s">
        <v>68</v>
      </c>
      <c r="C12184" t="s">
        <v>4</v>
      </c>
      <c r="D12184" t="s">
        <v>64</v>
      </c>
      <c r="E12184" t="s">
        <v>25</v>
      </c>
      <c r="F12184" t="s">
        <v>52</v>
      </c>
      <c r="G12184">
        <v>15</v>
      </c>
      <c r="H12184">
        <v>207</v>
      </c>
      <c r="I12184">
        <v>1.2305664000000001</v>
      </c>
      <c r="J12184">
        <v>1.2589859999999999</v>
      </c>
      <c r="K12184">
        <v>2.8419799999999999E-2</v>
      </c>
      <c r="L12184">
        <v>-0.27001249999999999</v>
      </c>
      <c r="M12184">
        <v>-9.3696299999999996E-2</v>
      </c>
      <c r="N12184">
        <v>2.8419799999999999E-2</v>
      </c>
      <c r="O12184">
        <v>0.1505359</v>
      </c>
      <c r="P12184">
        <v>0.32685209999999998</v>
      </c>
      <c r="Q12184">
        <v>50.107840000000003</v>
      </c>
      <c r="R12184">
        <v>0.23286799999999999</v>
      </c>
      <c r="S12184" t="s">
        <v>20810</v>
      </c>
    </row>
    <row r="12185" spans="1:19" x14ac:dyDescent="0.25">
      <c r="A12185" t="s">
        <v>12253</v>
      </c>
      <c r="B12185" t="s">
        <v>68</v>
      </c>
      <c r="C12185" t="s">
        <v>4</v>
      </c>
      <c r="D12185" t="s">
        <v>64</v>
      </c>
      <c r="E12185" t="s">
        <v>25</v>
      </c>
      <c r="F12185" t="s">
        <v>52</v>
      </c>
      <c r="G12185">
        <v>16</v>
      </c>
      <c r="H12185">
        <v>207</v>
      </c>
      <c r="I12185">
        <v>1.4226566</v>
      </c>
      <c r="J12185">
        <v>1.3950119999999999</v>
      </c>
      <c r="K12185">
        <v>-2.7644599999999998E-2</v>
      </c>
      <c r="L12185">
        <v>-0.36234880000000003</v>
      </c>
      <c r="M12185">
        <v>-0.1646029</v>
      </c>
      <c r="N12185">
        <v>-2.7644599999999998E-2</v>
      </c>
      <c r="O12185">
        <v>0.1093137</v>
      </c>
      <c r="P12185">
        <v>0.30705959999999999</v>
      </c>
      <c r="Q12185">
        <v>49.107840000000003</v>
      </c>
      <c r="R12185">
        <v>0.26117109999999999</v>
      </c>
      <c r="S12185" t="s">
        <v>20810</v>
      </c>
    </row>
    <row r="12186" spans="1:19" x14ac:dyDescent="0.25">
      <c r="A12186" t="s">
        <v>12254</v>
      </c>
      <c r="B12186" t="s">
        <v>68</v>
      </c>
      <c r="C12186" t="s">
        <v>4</v>
      </c>
      <c r="D12186" t="s">
        <v>64</v>
      </c>
      <c r="E12186" t="s">
        <v>25</v>
      </c>
      <c r="F12186" t="s">
        <v>52</v>
      </c>
      <c r="G12186">
        <v>17</v>
      </c>
      <c r="H12186">
        <v>207</v>
      </c>
      <c r="I12186">
        <v>1.4399253000000001</v>
      </c>
      <c r="J12186">
        <v>1.6361840000000001</v>
      </c>
      <c r="K12186">
        <v>0.1962583</v>
      </c>
      <c r="L12186">
        <v>-0.41104180000000001</v>
      </c>
      <c r="M12186">
        <v>-5.2243900000000003E-2</v>
      </c>
      <c r="N12186">
        <v>0.1962583</v>
      </c>
      <c r="O12186">
        <v>0.44476060000000001</v>
      </c>
      <c r="P12186">
        <v>0.80355849999999995</v>
      </c>
      <c r="Q12186">
        <v>48.676470000000002</v>
      </c>
      <c r="R12186">
        <v>0.47387879999999999</v>
      </c>
      <c r="S12186" t="s">
        <v>20810</v>
      </c>
    </row>
    <row r="12187" spans="1:19" x14ac:dyDescent="0.25">
      <c r="A12187" t="s">
        <v>12255</v>
      </c>
      <c r="B12187" t="s">
        <v>68</v>
      </c>
      <c r="C12187" t="s">
        <v>4</v>
      </c>
      <c r="D12187" t="s">
        <v>64</v>
      </c>
      <c r="E12187" t="s">
        <v>25</v>
      </c>
      <c r="F12187" t="s">
        <v>52</v>
      </c>
      <c r="G12187">
        <v>18</v>
      </c>
      <c r="H12187">
        <v>207</v>
      </c>
      <c r="I12187">
        <v>2.4053683000000001</v>
      </c>
      <c r="J12187">
        <v>2.7088079999999999</v>
      </c>
      <c r="K12187">
        <v>0.30343940000000003</v>
      </c>
      <c r="L12187">
        <v>-0.56839510000000004</v>
      </c>
      <c r="M12187">
        <v>-5.33082E-2</v>
      </c>
      <c r="N12187">
        <v>0.30343940000000003</v>
      </c>
      <c r="O12187">
        <v>0.66018710000000003</v>
      </c>
      <c r="P12187">
        <v>1.1752739999999999</v>
      </c>
      <c r="Q12187">
        <v>48.137259999999998</v>
      </c>
      <c r="R12187">
        <v>0.68029609999999996</v>
      </c>
      <c r="S12187" t="s">
        <v>20810</v>
      </c>
    </row>
    <row r="12188" spans="1:19" x14ac:dyDescent="0.25">
      <c r="A12188" t="s">
        <v>12256</v>
      </c>
      <c r="B12188" t="s">
        <v>68</v>
      </c>
      <c r="C12188" t="s">
        <v>4</v>
      </c>
      <c r="D12188" t="s">
        <v>64</v>
      </c>
      <c r="E12188" t="s">
        <v>25</v>
      </c>
      <c r="F12188" t="s">
        <v>52</v>
      </c>
      <c r="G12188">
        <v>19</v>
      </c>
      <c r="H12188">
        <v>207</v>
      </c>
      <c r="I12188">
        <v>3.0170523</v>
      </c>
      <c r="J12188">
        <v>3.399931</v>
      </c>
      <c r="K12188">
        <v>0.38287860000000001</v>
      </c>
      <c r="L12188">
        <v>-1.1307720000000001</v>
      </c>
      <c r="M12188">
        <v>-0.23649490000000001</v>
      </c>
      <c r="N12188">
        <v>0.38287860000000001</v>
      </c>
      <c r="O12188">
        <v>1.0022519999999999</v>
      </c>
      <c r="P12188">
        <v>1.8965289999999999</v>
      </c>
      <c r="Q12188">
        <v>47.598039999999997</v>
      </c>
      <c r="R12188">
        <v>1.181108</v>
      </c>
      <c r="S12188" t="s">
        <v>20810</v>
      </c>
    </row>
    <row r="12189" spans="1:19" x14ac:dyDescent="0.25">
      <c r="A12189" t="s">
        <v>12257</v>
      </c>
      <c r="B12189" t="s">
        <v>68</v>
      </c>
      <c r="C12189" t="s">
        <v>4</v>
      </c>
      <c r="D12189" t="s">
        <v>64</v>
      </c>
      <c r="E12189" t="s">
        <v>25</v>
      </c>
      <c r="F12189" t="s">
        <v>52</v>
      </c>
      <c r="G12189">
        <v>20</v>
      </c>
      <c r="H12189">
        <v>207</v>
      </c>
      <c r="I12189">
        <v>3.0946113</v>
      </c>
      <c r="J12189">
        <v>3.8572540000000002</v>
      </c>
      <c r="K12189">
        <v>0.76264270000000001</v>
      </c>
      <c r="L12189">
        <v>-0.71559689999999998</v>
      </c>
      <c r="M12189">
        <v>0.15775910000000001</v>
      </c>
      <c r="N12189">
        <v>0.76264270000000001</v>
      </c>
      <c r="O12189">
        <v>1.367526</v>
      </c>
      <c r="P12189">
        <v>2.240882</v>
      </c>
      <c r="Q12189">
        <v>47.813720000000004</v>
      </c>
      <c r="R12189">
        <v>1.1534759999999999</v>
      </c>
      <c r="S12189" t="s">
        <v>20810</v>
      </c>
    </row>
    <row r="12190" spans="1:19" x14ac:dyDescent="0.25">
      <c r="A12190" t="s">
        <v>12258</v>
      </c>
      <c r="B12190" t="s">
        <v>68</v>
      </c>
      <c r="C12190" t="s">
        <v>4</v>
      </c>
      <c r="D12190" t="s">
        <v>64</v>
      </c>
      <c r="E12190" t="s">
        <v>25</v>
      </c>
      <c r="F12190" t="s">
        <v>52</v>
      </c>
      <c r="G12190">
        <v>21</v>
      </c>
      <c r="H12190">
        <v>207</v>
      </c>
      <c r="I12190">
        <v>3.4747463999999999</v>
      </c>
      <c r="J12190">
        <v>4.0048750000000002</v>
      </c>
      <c r="K12190">
        <v>0.5301283</v>
      </c>
      <c r="L12190">
        <v>-0.92004160000000001</v>
      </c>
      <c r="M12190">
        <v>-6.3269500000000006E-2</v>
      </c>
      <c r="N12190">
        <v>0.5301283</v>
      </c>
      <c r="O12190">
        <v>1.123526</v>
      </c>
      <c r="P12190">
        <v>1.9802979999999999</v>
      </c>
      <c r="Q12190">
        <v>47.813720000000004</v>
      </c>
      <c r="R12190">
        <v>1.1315740000000001</v>
      </c>
      <c r="S12190" t="s">
        <v>20810</v>
      </c>
    </row>
    <row r="12191" spans="1:19" x14ac:dyDescent="0.25">
      <c r="A12191" t="s">
        <v>12259</v>
      </c>
      <c r="B12191" t="s">
        <v>68</v>
      </c>
      <c r="C12191" t="s">
        <v>4</v>
      </c>
      <c r="D12191" t="s">
        <v>64</v>
      </c>
      <c r="E12191" t="s">
        <v>25</v>
      </c>
      <c r="F12191" t="s">
        <v>52</v>
      </c>
      <c r="G12191">
        <v>22</v>
      </c>
      <c r="H12191">
        <v>207</v>
      </c>
      <c r="I12191">
        <v>3.5910441999999998</v>
      </c>
      <c r="J12191">
        <v>3.8344200000000002</v>
      </c>
      <c r="K12191">
        <v>0.2433757</v>
      </c>
      <c r="L12191">
        <v>-1.253228</v>
      </c>
      <c r="M12191">
        <v>-0.36902220000000002</v>
      </c>
      <c r="N12191">
        <v>0.2433757</v>
      </c>
      <c r="O12191">
        <v>0.85577369999999997</v>
      </c>
      <c r="P12191">
        <v>1.7399789999999999</v>
      </c>
      <c r="Q12191">
        <v>47.705880000000001</v>
      </c>
      <c r="R12191">
        <v>1.1678059999999999</v>
      </c>
      <c r="S12191" t="s">
        <v>20810</v>
      </c>
    </row>
    <row r="12192" spans="1:19" x14ac:dyDescent="0.25">
      <c r="A12192" t="s">
        <v>12260</v>
      </c>
      <c r="B12192" t="s">
        <v>68</v>
      </c>
      <c r="C12192" t="s">
        <v>4</v>
      </c>
      <c r="D12192" t="s">
        <v>64</v>
      </c>
      <c r="E12192" t="s">
        <v>25</v>
      </c>
      <c r="F12192" t="s">
        <v>52</v>
      </c>
      <c r="G12192">
        <v>23</v>
      </c>
      <c r="H12192">
        <v>207</v>
      </c>
      <c r="I12192">
        <v>3.5099071999999998</v>
      </c>
      <c r="J12192">
        <v>3.7846869999999999</v>
      </c>
      <c r="K12192">
        <v>0.2747793</v>
      </c>
      <c r="L12192">
        <v>-1.258089</v>
      </c>
      <c r="M12192">
        <v>-0.35245799999999999</v>
      </c>
      <c r="N12192">
        <v>0.2747793</v>
      </c>
      <c r="O12192">
        <v>0.9020167</v>
      </c>
      <c r="P12192">
        <v>1.8076479999999999</v>
      </c>
      <c r="Q12192">
        <v>47.705880000000001</v>
      </c>
      <c r="R12192">
        <v>1.1961040000000001</v>
      </c>
      <c r="S12192" t="s">
        <v>20810</v>
      </c>
    </row>
    <row r="12193" spans="1:19" x14ac:dyDescent="0.25">
      <c r="A12193" t="s">
        <v>12261</v>
      </c>
      <c r="B12193" t="s">
        <v>68</v>
      </c>
      <c r="C12193" t="s">
        <v>4</v>
      </c>
      <c r="D12193" t="s">
        <v>64</v>
      </c>
      <c r="E12193" t="s">
        <v>25</v>
      </c>
      <c r="F12193" t="s">
        <v>52</v>
      </c>
      <c r="G12193">
        <v>24</v>
      </c>
      <c r="H12193">
        <v>207</v>
      </c>
      <c r="I12193">
        <v>3.2604270999999998</v>
      </c>
      <c r="J12193">
        <v>3.402968</v>
      </c>
      <c r="K12193">
        <v>0.1425411</v>
      </c>
      <c r="L12193">
        <v>-1.3868020000000001</v>
      </c>
      <c r="M12193">
        <v>-0.4832535</v>
      </c>
      <c r="N12193">
        <v>0.1425411</v>
      </c>
      <c r="O12193">
        <v>0.76833580000000001</v>
      </c>
      <c r="P12193">
        <v>1.6718839999999999</v>
      </c>
      <c r="Q12193">
        <v>47.598039999999997</v>
      </c>
      <c r="R12193">
        <v>1.193352</v>
      </c>
      <c r="S12193" t="s">
        <v>20810</v>
      </c>
    </row>
    <row r="12194" spans="1:19" x14ac:dyDescent="0.25">
      <c r="A12194" t="s">
        <v>12262</v>
      </c>
      <c r="B12194" t="s">
        <v>68</v>
      </c>
      <c r="C12194" t="s">
        <v>4</v>
      </c>
      <c r="D12194" t="s">
        <v>64</v>
      </c>
      <c r="E12194" t="s">
        <v>14</v>
      </c>
      <c r="F12194" t="s">
        <v>6</v>
      </c>
      <c r="G12194">
        <v>1</v>
      </c>
      <c r="H12194">
        <v>207</v>
      </c>
      <c r="I12194">
        <v>2.8557898000000002</v>
      </c>
      <c r="J12194">
        <v>3.1521910000000002</v>
      </c>
      <c r="K12194">
        <v>0.29640129999999998</v>
      </c>
      <c r="L12194">
        <v>-1.2476970000000001</v>
      </c>
      <c r="M12194">
        <v>-0.33543139999999999</v>
      </c>
      <c r="N12194">
        <v>0.29640129999999998</v>
      </c>
      <c r="O12194">
        <v>0.928234</v>
      </c>
      <c r="P12194">
        <v>1.8405</v>
      </c>
      <c r="Q12194">
        <v>40.409590000000001</v>
      </c>
      <c r="R12194">
        <v>1.2048669999999999</v>
      </c>
      <c r="S12194" t="s">
        <v>20810</v>
      </c>
    </row>
    <row r="12195" spans="1:19" x14ac:dyDescent="0.25">
      <c r="A12195" t="s">
        <v>12263</v>
      </c>
      <c r="B12195" t="s">
        <v>68</v>
      </c>
      <c r="C12195" t="s">
        <v>4</v>
      </c>
      <c r="D12195" t="s">
        <v>64</v>
      </c>
      <c r="E12195" t="s">
        <v>14</v>
      </c>
      <c r="F12195" t="s">
        <v>6</v>
      </c>
      <c r="G12195">
        <v>2</v>
      </c>
      <c r="H12195">
        <v>207</v>
      </c>
      <c r="I12195">
        <v>2.7598828000000002</v>
      </c>
      <c r="J12195">
        <v>3.0425420000000001</v>
      </c>
      <c r="K12195">
        <v>0.28265869999999998</v>
      </c>
      <c r="L12195">
        <v>-1.2528159999999999</v>
      </c>
      <c r="M12195">
        <v>-0.34564509999999998</v>
      </c>
      <c r="N12195">
        <v>0.28265869999999998</v>
      </c>
      <c r="O12195">
        <v>0.91096239999999995</v>
      </c>
      <c r="P12195">
        <v>1.818133</v>
      </c>
      <c r="Q12195">
        <v>40.166809999999998</v>
      </c>
      <c r="R12195">
        <v>1.198137</v>
      </c>
      <c r="S12195" t="s">
        <v>20810</v>
      </c>
    </row>
    <row r="12196" spans="1:19" x14ac:dyDescent="0.25">
      <c r="A12196" t="s">
        <v>12264</v>
      </c>
      <c r="B12196" t="s">
        <v>68</v>
      </c>
      <c r="C12196" t="s">
        <v>4</v>
      </c>
      <c r="D12196" t="s">
        <v>64</v>
      </c>
      <c r="E12196" t="s">
        <v>14</v>
      </c>
      <c r="F12196" t="s">
        <v>6</v>
      </c>
      <c r="G12196">
        <v>3</v>
      </c>
      <c r="H12196">
        <v>207</v>
      </c>
      <c r="I12196">
        <v>2.7224471000000001</v>
      </c>
      <c r="J12196">
        <v>3.0349840000000001</v>
      </c>
      <c r="K12196">
        <v>0.31253700000000001</v>
      </c>
      <c r="L12196">
        <v>-1.2196899999999999</v>
      </c>
      <c r="M12196">
        <v>-0.31443769999999999</v>
      </c>
      <c r="N12196">
        <v>0.31253700000000001</v>
      </c>
      <c r="O12196">
        <v>0.93951169999999995</v>
      </c>
      <c r="P12196">
        <v>1.8447640000000001</v>
      </c>
      <c r="Q12196">
        <v>40.256790000000002</v>
      </c>
      <c r="R12196">
        <v>1.195603</v>
      </c>
      <c r="S12196" t="s">
        <v>20810</v>
      </c>
    </row>
    <row r="12197" spans="1:19" x14ac:dyDescent="0.25">
      <c r="A12197" t="s">
        <v>12265</v>
      </c>
      <c r="B12197" t="s">
        <v>68</v>
      </c>
      <c r="C12197" t="s">
        <v>4</v>
      </c>
      <c r="D12197" t="s">
        <v>64</v>
      </c>
      <c r="E12197" t="s">
        <v>14</v>
      </c>
      <c r="F12197" t="s">
        <v>6</v>
      </c>
      <c r="G12197">
        <v>4</v>
      </c>
      <c r="H12197">
        <v>207</v>
      </c>
      <c r="I12197">
        <v>2.7494692000000001</v>
      </c>
      <c r="J12197">
        <v>3.051571</v>
      </c>
      <c r="K12197">
        <v>0.30210219999999999</v>
      </c>
      <c r="L12197">
        <v>-1.235017</v>
      </c>
      <c r="M12197">
        <v>-0.32687470000000002</v>
      </c>
      <c r="N12197">
        <v>0.30210219999999999</v>
      </c>
      <c r="O12197">
        <v>0.93107910000000005</v>
      </c>
      <c r="P12197">
        <v>1.8392219999999999</v>
      </c>
      <c r="Q12197">
        <v>40.116720000000001</v>
      </c>
      <c r="R12197">
        <v>1.1994210000000001</v>
      </c>
      <c r="S12197" t="s">
        <v>20810</v>
      </c>
    </row>
    <row r="12198" spans="1:19" x14ac:dyDescent="0.25">
      <c r="A12198" t="s">
        <v>12266</v>
      </c>
      <c r="B12198" t="s">
        <v>68</v>
      </c>
      <c r="C12198" t="s">
        <v>4</v>
      </c>
      <c r="D12198" t="s">
        <v>64</v>
      </c>
      <c r="E12198" t="s">
        <v>14</v>
      </c>
      <c r="F12198" t="s">
        <v>6</v>
      </c>
      <c r="G12198">
        <v>5</v>
      </c>
      <c r="H12198">
        <v>207</v>
      </c>
      <c r="I12198">
        <v>2.7452418999999999</v>
      </c>
      <c r="J12198">
        <v>3.0736629999999998</v>
      </c>
      <c r="K12198">
        <v>0.32842149999999998</v>
      </c>
      <c r="L12198">
        <v>-1.1919869999999999</v>
      </c>
      <c r="M12198">
        <v>-0.29371740000000002</v>
      </c>
      <c r="N12198">
        <v>0.32842149999999998</v>
      </c>
      <c r="O12198">
        <v>0.95056050000000003</v>
      </c>
      <c r="P12198">
        <v>1.84883</v>
      </c>
      <c r="Q12198">
        <v>39.82385</v>
      </c>
      <c r="R12198">
        <v>1.1863809999999999</v>
      </c>
      <c r="S12198" t="s">
        <v>20810</v>
      </c>
    </row>
    <row r="12199" spans="1:19" x14ac:dyDescent="0.25">
      <c r="A12199" t="s">
        <v>12267</v>
      </c>
      <c r="B12199" t="s">
        <v>68</v>
      </c>
      <c r="C12199" t="s">
        <v>4</v>
      </c>
      <c r="D12199" t="s">
        <v>64</v>
      </c>
      <c r="E12199" t="s">
        <v>14</v>
      </c>
      <c r="F12199" t="s">
        <v>6</v>
      </c>
      <c r="G12199">
        <v>6</v>
      </c>
      <c r="H12199">
        <v>207</v>
      </c>
      <c r="I12199">
        <v>2.4349536000000001</v>
      </c>
      <c r="J12199">
        <v>2.8061560000000001</v>
      </c>
      <c r="K12199">
        <v>0.37120229999999999</v>
      </c>
      <c r="L12199">
        <v>-1.065253</v>
      </c>
      <c r="M12199">
        <v>-0.21658340000000001</v>
      </c>
      <c r="N12199">
        <v>0.37120229999999999</v>
      </c>
      <c r="O12199">
        <v>0.95898810000000001</v>
      </c>
      <c r="P12199">
        <v>1.8076570000000001</v>
      </c>
      <c r="Q12199">
        <v>39.774619999999999</v>
      </c>
      <c r="R12199">
        <v>1.1208720000000001</v>
      </c>
      <c r="S12199" t="s">
        <v>20810</v>
      </c>
    </row>
    <row r="12200" spans="1:19" x14ac:dyDescent="0.25">
      <c r="A12200" t="s">
        <v>12268</v>
      </c>
      <c r="B12200" t="s">
        <v>68</v>
      </c>
      <c r="C12200" t="s">
        <v>4</v>
      </c>
      <c r="D12200" t="s">
        <v>64</v>
      </c>
      <c r="E12200" t="s">
        <v>14</v>
      </c>
      <c r="F12200" t="s">
        <v>6</v>
      </c>
      <c r="G12200">
        <v>7</v>
      </c>
      <c r="H12200">
        <v>207</v>
      </c>
      <c r="I12200">
        <v>2.3303468999999999</v>
      </c>
      <c r="J12200">
        <v>2.5107200000000001</v>
      </c>
      <c r="K12200">
        <v>0.18037310000000001</v>
      </c>
      <c r="L12200">
        <v>-0.66534320000000002</v>
      </c>
      <c r="M12200">
        <v>-0.16568720000000001</v>
      </c>
      <c r="N12200">
        <v>0.18037310000000001</v>
      </c>
      <c r="O12200">
        <v>0.52643329999999999</v>
      </c>
      <c r="P12200">
        <v>1.026089</v>
      </c>
      <c r="Q12200">
        <v>39.635820000000002</v>
      </c>
      <c r="R12200">
        <v>0.6599159</v>
      </c>
      <c r="S12200" t="s">
        <v>20810</v>
      </c>
    </row>
    <row r="12201" spans="1:19" x14ac:dyDescent="0.25">
      <c r="A12201" t="s">
        <v>12269</v>
      </c>
      <c r="B12201" t="s">
        <v>68</v>
      </c>
      <c r="C12201" t="s">
        <v>4</v>
      </c>
      <c r="D12201" t="s">
        <v>64</v>
      </c>
      <c r="E12201" t="s">
        <v>14</v>
      </c>
      <c r="F12201" t="s">
        <v>6</v>
      </c>
      <c r="G12201">
        <v>8</v>
      </c>
      <c r="H12201">
        <v>207</v>
      </c>
      <c r="I12201">
        <v>2.2849862000000001</v>
      </c>
      <c r="J12201">
        <v>2.4077989999999998</v>
      </c>
      <c r="K12201">
        <v>0.12281259999999999</v>
      </c>
      <c r="L12201">
        <v>-0.51477640000000002</v>
      </c>
      <c r="M12201">
        <v>-0.1380837</v>
      </c>
      <c r="N12201">
        <v>0.12281259999999999</v>
      </c>
      <c r="O12201">
        <v>0.38370890000000002</v>
      </c>
      <c r="P12201">
        <v>0.76040160000000001</v>
      </c>
      <c r="Q12201">
        <v>39.594230000000003</v>
      </c>
      <c r="R12201">
        <v>0.49751339999999999</v>
      </c>
      <c r="S12201" t="s">
        <v>20810</v>
      </c>
    </row>
    <row r="12202" spans="1:19" x14ac:dyDescent="0.25">
      <c r="A12202" t="s">
        <v>12270</v>
      </c>
      <c r="B12202" t="s">
        <v>68</v>
      </c>
      <c r="C12202" t="s">
        <v>4</v>
      </c>
      <c r="D12202" t="s">
        <v>64</v>
      </c>
      <c r="E12202" t="s">
        <v>14</v>
      </c>
      <c r="F12202" t="s">
        <v>6</v>
      </c>
      <c r="G12202">
        <v>9</v>
      </c>
      <c r="H12202">
        <v>207</v>
      </c>
      <c r="I12202">
        <v>1.8274067000000001</v>
      </c>
      <c r="J12202">
        <v>1.7232449999999999</v>
      </c>
      <c r="K12202">
        <v>-0.1041615</v>
      </c>
      <c r="L12202">
        <v>-0.55229870000000003</v>
      </c>
      <c r="M12202">
        <v>-0.2875356</v>
      </c>
      <c r="N12202">
        <v>-0.1041615</v>
      </c>
      <c r="O12202">
        <v>7.9212699999999997E-2</v>
      </c>
      <c r="P12202">
        <v>0.3439758</v>
      </c>
      <c r="Q12202">
        <v>40.311549999999997</v>
      </c>
      <c r="R12202">
        <v>0.34968339999999998</v>
      </c>
      <c r="S12202" t="s">
        <v>20810</v>
      </c>
    </row>
    <row r="12203" spans="1:19" x14ac:dyDescent="0.25">
      <c r="A12203" t="s">
        <v>12271</v>
      </c>
      <c r="B12203" t="s">
        <v>68</v>
      </c>
      <c r="C12203" t="s">
        <v>4</v>
      </c>
      <c r="D12203" t="s">
        <v>64</v>
      </c>
      <c r="E12203" t="s">
        <v>14</v>
      </c>
      <c r="F12203" t="s">
        <v>6</v>
      </c>
      <c r="G12203">
        <v>10</v>
      </c>
      <c r="H12203">
        <v>207</v>
      </c>
      <c r="I12203">
        <v>1.6931421</v>
      </c>
      <c r="J12203">
        <v>1.6489320000000001</v>
      </c>
      <c r="K12203">
        <v>-4.4209999999999999E-2</v>
      </c>
      <c r="L12203">
        <v>-0.46468759999999998</v>
      </c>
      <c r="M12203">
        <v>-0.21626600000000001</v>
      </c>
      <c r="N12203">
        <v>-4.4209999999999999E-2</v>
      </c>
      <c r="O12203">
        <v>0.12784599999999999</v>
      </c>
      <c r="P12203">
        <v>0.37626759999999998</v>
      </c>
      <c r="Q12203">
        <v>43.0989</v>
      </c>
      <c r="R12203">
        <v>0.32810040000000001</v>
      </c>
      <c r="S12203" t="s">
        <v>20810</v>
      </c>
    </row>
    <row r="12204" spans="1:19" x14ac:dyDescent="0.25">
      <c r="A12204" t="s">
        <v>12272</v>
      </c>
      <c r="B12204" t="s">
        <v>68</v>
      </c>
      <c r="C12204" t="s">
        <v>4</v>
      </c>
      <c r="D12204" t="s">
        <v>64</v>
      </c>
      <c r="E12204" t="s">
        <v>14</v>
      </c>
      <c r="F12204" t="s">
        <v>6</v>
      </c>
      <c r="G12204">
        <v>11</v>
      </c>
      <c r="H12204">
        <v>207</v>
      </c>
      <c r="I12204">
        <v>1.4360633</v>
      </c>
      <c r="J12204">
        <v>1.513063</v>
      </c>
      <c r="K12204">
        <v>7.6999899999999996E-2</v>
      </c>
      <c r="L12204">
        <v>-0.30611349999999998</v>
      </c>
      <c r="M12204">
        <v>-7.9767000000000005E-2</v>
      </c>
      <c r="N12204">
        <v>7.6999899999999996E-2</v>
      </c>
      <c r="O12204">
        <v>0.2337668</v>
      </c>
      <c r="P12204">
        <v>0.4601133</v>
      </c>
      <c r="Q12204">
        <v>46.208399999999997</v>
      </c>
      <c r="R12204">
        <v>0.29894500000000002</v>
      </c>
      <c r="S12204" t="s">
        <v>20810</v>
      </c>
    </row>
    <row r="12205" spans="1:19" x14ac:dyDescent="0.25">
      <c r="A12205" t="s">
        <v>12273</v>
      </c>
      <c r="B12205" t="s">
        <v>68</v>
      </c>
      <c r="C12205" t="s">
        <v>4</v>
      </c>
      <c r="D12205" t="s">
        <v>64</v>
      </c>
      <c r="E12205" t="s">
        <v>14</v>
      </c>
      <c r="F12205" t="s">
        <v>6</v>
      </c>
      <c r="G12205">
        <v>12</v>
      </c>
      <c r="H12205">
        <v>207</v>
      </c>
      <c r="I12205">
        <v>1.3357128</v>
      </c>
      <c r="J12205">
        <v>1.4768680000000001</v>
      </c>
      <c r="K12205">
        <v>0.14115520000000001</v>
      </c>
      <c r="L12205">
        <v>-0.21324180000000001</v>
      </c>
      <c r="M12205">
        <v>-3.8612E-3</v>
      </c>
      <c r="N12205">
        <v>0.14115520000000001</v>
      </c>
      <c r="O12205">
        <v>0.28617150000000002</v>
      </c>
      <c r="P12205">
        <v>0.4955522</v>
      </c>
      <c r="Q12205">
        <v>48.640909999999998</v>
      </c>
      <c r="R12205">
        <v>0.27653739999999999</v>
      </c>
      <c r="S12205" t="s">
        <v>20810</v>
      </c>
    </row>
    <row r="12206" spans="1:19" x14ac:dyDescent="0.25">
      <c r="A12206" t="s">
        <v>12274</v>
      </c>
      <c r="B12206" t="s">
        <v>68</v>
      </c>
      <c r="C12206" t="s">
        <v>4</v>
      </c>
      <c r="D12206" t="s">
        <v>64</v>
      </c>
      <c r="E12206" t="s">
        <v>14</v>
      </c>
      <c r="F12206" t="s">
        <v>6</v>
      </c>
      <c r="G12206">
        <v>13</v>
      </c>
      <c r="H12206">
        <v>207</v>
      </c>
      <c r="I12206">
        <v>1.2266999999999999</v>
      </c>
      <c r="J12206">
        <v>1.3151949999999999</v>
      </c>
      <c r="K12206">
        <v>8.8495299999999999E-2</v>
      </c>
      <c r="L12206">
        <v>-0.24271809999999999</v>
      </c>
      <c r="M12206">
        <v>-4.70345E-2</v>
      </c>
      <c r="N12206">
        <v>8.8495299999999999E-2</v>
      </c>
      <c r="O12206">
        <v>0.2240251</v>
      </c>
      <c r="P12206">
        <v>0.41970859999999999</v>
      </c>
      <c r="Q12206">
        <v>50.455010000000001</v>
      </c>
      <c r="R12206">
        <v>0.25844709999999999</v>
      </c>
      <c r="S12206" t="s">
        <v>20810</v>
      </c>
    </row>
    <row r="12207" spans="1:19" x14ac:dyDescent="0.25">
      <c r="A12207" t="s">
        <v>12275</v>
      </c>
      <c r="B12207" t="s">
        <v>68</v>
      </c>
      <c r="C12207" t="s">
        <v>4</v>
      </c>
      <c r="D12207" t="s">
        <v>64</v>
      </c>
      <c r="E12207" t="s">
        <v>14</v>
      </c>
      <c r="F12207" t="s">
        <v>6</v>
      </c>
      <c r="G12207">
        <v>14</v>
      </c>
      <c r="H12207">
        <v>207</v>
      </c>
      <c r="I12207">
        <v>1.1669514999999999</v>
      </c>
      <c r="J12207">
        <v>1.27782</v>
      </c>
      <c r="K12207">
        <v>0.1108683</v>
      </c>
      <c r="L12207">
        <v>-0.20865919999999999</v>
      </c>
      <c r="M12207">
        <v>-1.98797E-2</v>
      </c>
      <c r="N12207">
        <v>0.1108683</v>
      </c>
      <c r="O12207">
        <v>0.24161640000000001</v>
      </c>
      <c r="P12207">
        <v>0.4303958</v>
      </c>
      <c r="Q12207">
        <v>51.9011</v>
      </c>
      <c r="R12207">
        <v>0.24932860000000001</v>
      </c>
      <c r="S12207" t="s">
        <v>20810</v>
      </c>
    </row>
    <row r="12208" spans="1:19" x14ac:dyDescent="0.25">
      <c r="A12208" t="s">
        <v>12276</v>
      </c>
      <c r="B12208" t="s">
        <v>68</v>
      </c>
      <c r="C12208" t="s">
        <v>4</v>
      </c>
      <c r="D12208" t="s">
        <v>64</v>
      </c>
      <c r="E12208" t="s">
        <v>14</v>
      </c>
      <c r="F12208" t="s">
        <v>6</v>
      </c>
      <c r="G12208">
        <v>15</v>
      </c>
      <c r="H12208">
        <v>207</v>
      </c>
      <c r="I12208">
        <v>1.1012597</v>
      </c>
      <c r="J12208">
        <v>1.2238599999999999</v>
      </c>
      <c r="K12208">
        <v>0.1226001</v>
      </c>
      <c r="L12208">
        <v>-0.22765569999999999</v>
      </c>
      <c r="M12208">
        <v>-2.0721699999999999E-2</v>
      </c>
      <c r="N12208">
        <v>0.1226001</v>
      </c>
      <c r="O12208">
        <v>0.26592189999999999</v>
      </c>
      <c r="P12208">
        <v>0.47285579999999999</v>
      </c>
      <c r="Q12208">
        <v>52.406619999999997</v>
      </c>
      <c r="R12208">
        <v>0.27330599999999999</v>
      </c>
      <c r="S12208" t="s">
        <v>20810</v>
      </c>
    </row>
    <row r="12209" spans="1:19" x14ac:dyDescent="0.25">
      <c r="A12209" t="s">
        <v>12277</v>
      </c>
      <c r="B12209" t="s">
        <v>68</v>
      </c>
      <c r="C12209" t="s">
        <v>4</v>
      </c>
      <c r="D12209" t="s">
        <v>64</v>
      </c>
      <c r="E12209" t="s">
        <v>14</v>
      </c>
      <c r="F12209" t="s">
        <v>6</v>
      </c>
      <c r="G12209">
        <v>16</v>
      </c>
      <c r="H12209">
        <v>207</v>
      </c>
      <c r="I12209">
        <v>1.1473796000000001</v>
      </c>
      <c r="J12209">
        <v>1.260715</v>
      </c>
      <c r="K12209">
        <v>0.11333550000000001</v>
      </c>
      <c r="L12209">
        <v>-0.20876749999999999</v>
      </c>
      <c r="M12209">
        <v>-1.84665E-2</v>
      </c>
      <c r="N12209">
        <v>0.11333550000000001</v>
      </c>
      <c r="O12209">
        <v>0.24513740000000001</v>
      </c>
      <c r="P12209">
        <v>0.43543850000000001</v>
      </c>
      <c r="Q12209">
        <v>51.921480000000003</v>
      </c>
      <c r="R12209">
        <v>0.25133830000000001</v>
      </c>
      <c r="S12209" t="s">
        <v>20810</v>
      </c>
    </row>
    <row r="12210" spans="1:19" x14ac:dyDescent="0.25">
      <c r="A12210" t="s">
        <v>12278</v>
      </c>
      <c r="B12210" t="s">
        <v>68</v>
      </c>
      <c r="C12210" t="s">
        <v>4</v>
      </c>
      <c r="D12210" t="s">
        <v>64</v>
      </c>
      <c r="E12210" t="s">
        <v>14</v>
      </c>
      <c r="F12210" t="s">
        <v>6</v>
      </c>
      <c r="G12210">
        <v>17</v>
      </c>
      <c r="H12210">
        <v>207</v>
      </c>
      <c r="I12210">
        <v>1.3504617999999999</v>
      </c>
      <c r="J12210">
        <v>1.383022</v>
      </c>
      <c r="K12210">
        <v>3.2560499999999999E-2</v>
      </c>
      <c r="L12210">
        <v>-0.31143179999999998</v>
      </c>
      <c r="M12210">
        <v>-0.1081983</v>
      </c>
      <c r="N12210">
        <v>3.2560499999999999E-2</v>
      </c>
      <c r="O12210">
        <v>0.17331940000000001</v>
      </c>
      <c r="P12210">
        <v>0.37655280000000002</v>
      </c>
      <c r="Q12210">
        <v>50.061120000000003</v>
      </c>
      <c r="R12210">
        <v>0.26841860000000001</v>
      </c>
      <c r="S12210" t="s">
        <v>20810</v>
      </c>
    </row>
    <row r="12211" spans="1:19" x14ac:dyDescent="0.25">
      <c r="A12211" t="s">
        <v>12279</v>
      </c>
      <c r="B12211" t="s">
        <v>68</v>
      </c>
      <c r="C12211" t="s">
        <v>4</v>
      </c>
      <c r="D12211" t="s">
        <v>64</v>
      </c>
      <c r="E12211" t="s">
        <v>14</v>
      </c>
      <c r="F12211" t="s">
        <v>6</v>
      </c>
      <c r="G12211">
        <v>18</v>
      </c>
      <c r="H12211">
        <v>207</v>
      </c>
      <c r="I12211">
        <v>2.092619</v>
      </c>
      <c r="J12211">
        <v>2.1069629999999999</v>
      </c>
      <c r="K12211">
        <v>1.4343699999999999E-2</v>
      </c>
      <c r="L12211">
        <v>-0.55131129999999995</v>
      </c>
      <c r="M12211">
        <v>-0.2171177</v>
      </c>
      <c r="N12211">
        <v>1.4343699999999999E-2</v>
      </c>
      <c r="O12211">
        <v>0.2458051</v>
      </c>
      <c r="P12211">
        <v>0.57999869999999998</v>
      </c>
      <c r="Q12211">
        <v>47.394309999999997</v>
      </c>
      <c r="R12211">
        <v>0.44138290000000002</v>
      </c>
      <c r="S12211" t="s">
        <v>20810</v>
      </c>
    </row>
    <row r="12212" spans="1:19" x14ac:dyDescent="0.25">
      <c r="A12212" t="s">
        <v>12280</v>
      </c>
      <c r="B12212" t="s">
        <v>68</v>
      </c>
      <c r="C12212" t="s">
        <v>4</v>
      </c>
      <c r="D12212" t="s">
        <v>64</v>
      </c>
      <c r="E12212" t="s">
        <v>14</v>
      </c>
      <c r="F12212" t="s">
        <v>6</v>
      </c>
      <c r="G12212">
        <v>19</v>
      </c>
      <c r="H12212">
        <v>207</v>
      </c>
      <c r="I12212">
        <v>2.7766285000000002</v>
      </c>
      <c r="J12212">
        <v>2.988734</v>
      </c>
      <c r="K12212">
        <v>0.2121055</v>
      </c>
      <c r="L12212">
        <v>-1.188345</v>
      </c>
      <c r="M12212">
        <v>-0.36094759999999998</v>
      </c>
      <c r="N12212">
        <v>0.2121055</v>
      </c>
      <c r="O12212">
        <v>0.78515860000000004</v>
      </c>
      <c r="P12212">
        <v>1.6125560000000001</v>
      </c>
      <c r="Q12212">
        <v>45.350169999999999</v>
      </c>
      <c r="R12212">
        <v>1.092778</v>
      </c>
      <c r="S12212" t="s">
        <v>20810</v>
      </c>
    </row>
    <row r="12213" spans="1:19" x14ac:dyDescent="0.25">
      <c r="A12213" t="s">
        <v>12281</v>
      </c>
      <c r="B12213" t="s">
        <v>68</v>
      </c>
      <c r="C12213" t="s">
        <v>4</v>
      </c>
      <c r="D12213" t="s">
        <v>64</v>
      </c>
      <c r="E12213" t="s">
        <v>14</v>
      </c>
      <c r="F12213" t="s">
        <v>6</v>
      </c>
      <c r="G12213">
        <v>20</v>
      </c>
      <c r="H12213">
        <v>207</v>
      </c>
      <c r="I12213">
        <v>2.9531075000000002</v>
      </c>
      <c r="J12213">
        <v>3.1567050000000001</v>
      </c>
      <c r="K12213">
        <v>0.2035979</v>
      </c>
      <c r="L12213">
        <v>-1.268357</v>
      </c>
      <c r="M12213">
        <v>-0.39871410000000002</v>
      </c>
      <c r="N12213">
        <v>0.2035979</v>
      </c>
      <c r="O12213">
        <v>0.80590989999999996</v>
      </c>
      <c r="P12213">
        <v>1.6755530000000001</v>
      </c>
      <c r="Q12213">
        <v>44.176569999999998</v>
      </c>
      <c r="R12213">
        <v>1.1485719999999999</v>
      </c>
      <c r="S12213" t="s">
        <v>20810</v>
      </c>
    </row>
    <row r="12214" spans="1:19" x14ac:dyDescent="0.25">
      <c r="A12214" t="s">
        <v>12282</v>
      </c>
      <c r="B12214" t="s">
        <v>68</v>
      </c>
      <c r="C12214" t="s">
        <v>4</v>
      </c>
      <c r="D12214" t="s">
        <v>64</v>
      </c>
      <c r="E12214" t="s">
        <v>14</v>
      </c>
      <c r="F12214" t="s">
        <v>6</v>
      </c>
      <c r="G12214">
        <v>21</v>
      </c>
      <c r="H12214">
        <v>207</v>
      </c>
      <c r="I12214">
        <v>3.1750669</v>
      </c>
      <c r="J12214">
        <v>3.529474</v>
      </c>
      <c r="K12214">
        <v>0.35440680000000002</v>
      </c>
      <c r="L12214">
        <v>-1.247538</v>
      </c>
      <c r="M12214">
        <v>-0.30109619999999998</v>
      </c>
      <c r="N12214">
        <v>0.35440680000000002</v>
      </c>
      <c r="O12214">
        <v>1.0099100000000001</v>
      </c>
      <c r="P12214">
        <v>1.9563520000000001</v>
      </c>
      <c r="Q12214">
        <v>43.252969999999998</v>
      </c>
      <c r="R12214">
        <v>1.250005</v>
      </c>
      <c r="S12214" t="s">
        <v>20810</v>
      </c>
    </row>
    <row r="12215" spans="1:19" x14ac:dyDescent="0.25">
      <c r="A12215" t="s">
        <v>12283</v>
      </c>
      <c r="B12215" t="s">
        <v>68</v>
      </c>
      <c r="C12215" t="s">
        <v>4</v>
      </c>
      <c r="D12215" t="s">
        <v>64</v>
      </c>
      <c r="E12215" t="s">
        <v>14</v>
      </c>
      <c r="F12215" t="s">
        <v>6</v>
      </c>
      <c r="G12215">
        <v>22</v>
      </c>
      <c r="H12215">
        <v>207</v>
      </c>
      <c r="I12215">
        <v>3.1275018000000001</v>
      </c>
      <c r="J12215">
        <v>3.3685689999999999</v>
      </c>
      <c r="K12215">
        <v>0.24106739999999999</v>
      </c>
      <c r="L12215">
        <v>-1.3620460000000001</v>
      </c>
      <c r="M12215">
        <v>-0.41491339999999999</v>
      </c>
      <c r="N12215">
        <v>0.24106739999999999</v>
      </c>
      <c r="O12215">
        <v>0.89704819999999996</v>
      </c>
      <c r="P12215">
        <v>1.8441799999999999</v>
      </c>
      <c r="Q12215">
        <v>42.539050000000003</v>
      </c>
      <c r="R12215">
        <v>1.2509159999999999</v>
      </c>
      <c r="S12215" t="s">
        <v>20810</v>
      </c>
    </row>
    <row r="12216" spans="1:19" x14ac:dyDescent="0.25">
      <c r="A12216" t="s">
        <v>12284</v>
      </c>
      <c r="B12216" t="s">
        <v>68</v>
      </c>
      <c r="C12216" t="s">
        <v>4</v>
      </c>
      <c r="D12216" t="s">
        <v>64</v>
      </c>
      <c r="E12216" t="s">
        <v>14</v>
      </c>
      <c r="F12216" t="s">
        <v>6</v>
      </c>
      <c r="G12216">
        <v>23</v>
      </c>
      <c r="H12216">
        <v>207</v>
      </c>
      <c r="I12216">
        <v>3.0671776999999998</v>
      </c>
      <c r="J12216">
        <v>3.29155</v>
      </c>
      <c r="K12216">
        <v>0.2243725</v>
      </c>
      <c r="L12216">
        <v>-1.340309</v>
      </c>
      <c r="M12216">
        <v>-0.41588259999999999</v>
      </c>
      <c r="N12216">
        <v>0.2243725</v>
      </c>
      <c r="O12216">
        <v>0.86462760000000005</v>
      </c>
      <c r="P12216">
        <v>1.7890539999999999</v>
      </c>
      <c r="Q12216">
        <v>41.796259999999997</v>
      </c>
      <c r="R12216">
        <v>1.220928</v>
      </c>
      <c r="S12216" t="s">
        <v>20810</v>
      </c>
    </row>
    <row r="12217" spans="1:19" x14ac:dyDescent="0.25">
      <c r="A12217" t="s">
        <v>12285</v>
      </c>
      <c r="B12217" t="s">
        <v>68</v>
      </c>
      <c r="C12217" t="s">
        <v>4</v>
      </c>
      <c r="D12217" t="s">
        <v>64</v>
      </c>
      <c r="E12217" t="s">
        <v>14</v>
      </c>
      <c r="F12217" t="s">
        <v>6</v>
      </c>
      <c r="G12217">
        <v>24</v>
      </c>
      <c r="H12217">
        <v>207</v>
      </c>
      <c r="I12217">
        <v>2.9084126000000001</v>
      </c>
      <c r="J12217">
        <v>3.1629299999999998</v>
      </c>
      <c r="K12217">
        <v>0.25451790000000002</v>
      </c>
      <c r="L12217">
        <v>-1.2839590000000001</v>
      </c>
      <c r="M12217">
        <v>-0.37501449999999997</v>
      </c>
      <c r="N12217">
        <v>0.25451790000000002</v>
      </c>
      <c r="O12217">
        <v>0.88405029999999996</v>
      </c>
      <c r="P12217">
        <v>1.7929949999999999</v>
      </c>
      <c r="Q12217">
        <v>41.082340000000002</v>
      </c>
      <c r="R12217">
        <v>1.20048</v>
      </c>
      <c r="S12217" t="s">
        <v>20810</v>
      </c>
    </row>
    <row r="12218" spans="1:19" x14ac:dyDescent="0.25">
      <c r="A12218" t="s">
        <v>12286</v>
      </c>
      <c r="B12218" t="s">
        <v>68</v>
      </c>
      <c r="C12218" t="s">
        <v>4</v>
      </c>
      <c r="D12218" t="s">
        <v>64</v>
      </c>
      <c r="E12218" t="s">
        <v>14</v>
      </c>
      <c r="F12218" t="s">
        <v>52</v>
      </c>
      <c r="G12218">
        <v>1</v>
      </c>
      <c r="H12218">
        <v>207</v>
      </c>
      <c r="I12218">
        <v>3.0397717000000002</v>
      </c>
      <c r="J12218">
        <v>3.2096200000000001</v>
      </c>
      <c r="K12218">
        <v>0.16984869999999999</v>
      </c>
      <c r="L12218">
        <v>-1.5360119999999999</v>
      </c>
      <c r="M12218">
        <v>-0.52817559999999997</v>
      </c>
      <c r="N12218">
        <v>0.16984869999999999</v>
      </c>
      <c r="O12218">
        <v>0.86787309999999995</v>
      </c>
      <c r="P12218">
        <v>1.8757090000000001</v>
      </c>
      <c r="Q12218">
        <v>35.490200000000002</v>
      </c>
      <c r="R12218">
        <v>1.3310900000000001</v>
      </c>
      <c r="S12218" t="s">
        <v>20810</v>
      </c>
    </row>
    <row r="12219" spans="1:19" x14ac:dyDescent="0.25">
      <c r="A12219" t="s">
        <v>12287</v>
      </c>
      <c r="B12219" t="s">
        <v>68</v>
      </c>
      <c r="C12219" t="s">
        <v>4</v>
      </c>
      <c r="D12219" t="s">
        <v>64</v>
      </c>
      <c r="E12219" t="s">
        <v>14</v>
      </c>
      <c r="F12219" t="s">
        <v>52</v>
      </c>
      <c r="G12219">
        <v>2</v>
      </c>
      <c r="H12219">
        <v>207</v>
      </c>
      <c r="I12219">
        <v>2.9368995999999998</v>
      </c>
      <c r="J12219">
        <v>3.157978</v>
      </c>
      <c r="K12219">
        <v>0.22107789999999999</v>
      </c>
      <c r="L12219">
        <v>-1.476129</v>
      </c>
      <c r="M12219">
        <v>-0.47340549999999998</v>
      </c>
      <c r="N12219">
        <v>0.22107789999999999</v>
      </c>
      <c r="O12219">
        <v>0.91556139999999997</v>
      </c>
      <c r="P12219">
        <v>1.918285</v>
      </c>
      <c r="Q12219">
        <v>35.774509999999999</v>
      </c>
      <c r="R12219">
        <v>1.324338</v>
      </c>
      <c r="S12219" t="s">
        <v>20810</v>
      </c>
    </row>
    <row r="12220" spans="1:19" x14ac:dyDescent="0.25">
      <c r="A12220" t="s">
        <v>12288</v>
      </c>
      <c r="B12220" t="s">
        <v>68</v>
      </c>
      <c r="C12220" t="s">
        <v>4</v>
      </c>
      <c r="D12220" t="s">
        <v>64</v>
      </c>
      <c r="E12220" t="s">
        <v>14</v>
      </c>
      <c r="F12220" t="s">
        <v>52</v>
      </c>
      <c r="G12220">
        <v>3</v>
      </c>
      <c r="H12220">
        <v>207</v>
      </c>
      <c r="I12220">
        <v>2.8625718</v>
      </c>
      <c r="J12220">
        <v>3.1382159999999999</v>
      </c>
      <c r="K12220">
        <v>0.27564470000000002</v>
      </c>
      <c r="L12220">
        <v>-1.4507840000000001</v>
      </c>
      <c r="M12220">
        <v>-0.43079590000000001</v>
      </c>
      <c r="N12220">
        <v>0.27564470000000002</v>
      </c>
      <c r="O12220">
        <v>0.98208530000000005</v>
      </c>
      <c r="P12220">
        <v>2.0020739999999999</v>
      </c>
      <c r="Q12220">
        <v>35.558819999999997</v>
      </c>
      <c r="R12220">
        <v>1.3471390000000001</v>
      </c>
      <c r="S12220" t="s">
        <v>20810</v>
      </c>
    </row>
    <row r="12221" spans="1:19" x14ac:dyDescent="0.25">
      <c r="A12221" t="s">
        <v>12289</v>
      </c>
      <c r="B12221" t="s">
        <v>68</v>
      </c>
      <c r="C12221" t="s">
        <v>4</v>
      </c>
      <c r="D12221" t="s">
        <v>64</v>
      </c>
      <c r="E12221" t="s">
        <v>14</v>
      </c>
      <c r="F12221" t="s">
        <v>52</v>
      </c>
      <c r="G12221">
        <v>4</v>
      </c>
      <c r="H12221">
        <v>207</v>
      </c>
      <c r="I12221">
        <v>2.9256053999999998</v>
      </c>
      <c r="J12221">
        <v>3.1462180000000002</v>
      </c>
      <c r="K12221">
        <v>0.2206129</v>
      </c>
      <c r="L12221">
        <v>-1.495155</v>
      </c>
      <c r="M12221">
        <v>-0.48146539999999999</v>
      </c>
      <c r="N12221">
        <v>0.2206129</v>
      </c>
      <c r="O12221">
        <v>0.92269129999999999</v>
      </c>
      <c r="P12221">
        <v>1.9363809999999999</v>
      </c>
      <c r="Q12221">
        <v>34.274509999999999</v>
      </c>
      <c r="R12221">
        <v>1.338821</v>
      </c>
      <c r="S12221" t="s">
        <v>20810</v>
      </c>
    </row>
    <row r="12222" spans="1:19" x14ac:dyDescent="0.25">
      <c r="A12222" t="s">
        <v>12290</v>
      </c>
      <c r="B12222" t="s">
        <v>68</v>
      </c>
      <c r="C12222" t="s">
        <v>4</v>
      </c>
      <c r="D12222" t="s">
        <v>64</v>
      </c>
      <c r="E12222" t="s">
        <v>14</v>
      </c>
      <c r="F12222" t="s">
        <v>52</v>
      </c>
      <c r="G12222">
        <v>5</v>
      </c>
      <c r="H12222">
        <v>207</v>
      </c>
      <c r="I12222">
        <v>2.9669658000000001</v>
      </c>
      <c r="J12222">
        <v>3.1913420000000001</v>
      </c>
      <c r="K12222">
        <v>0.22437609999999999</v>
      </c>
      <c r="L12222">
        <v>-1.48339</v>
      </c>
      <c r="M12222">
        <v>-0.47442810000000002</v>
      </c>
      <c r="N12222">
        <v>0.22437609999999999</v>
      </c>
      <c r="O12222">
        <v>0.92318029999999995</v>
      </c>
      <c r="P12222">
        <v>1.9321429999999999</v>
      </c>
      <c r="Q12222">
        <v>34.058819999999997</v>
      </c>
      <c r="R12222">
        <v>1.3325769999999999</v>
      </c>
      <c r="S12222" t="s">
        <v>20810</v>
      </c>
    </row>
    <row r="12223" spans="1:19" x14ac:dyDescent="0.25">
      <c r="A12223" t="s">
        <v>12291</v>
      </c>
      <c r="B12223" t="s">
        <v>68</v>
      </c>
      <c r="C12223" t="s">
        <v>4</v>
      </c>
      <c r="D12223" t="s">
        <v>64</v>
      </c>
      <c r="E12223" t="s">
        <v>14</v>
      </c>
      <c r="F12223" t="s">
        <v>52</v>
      </c>
      <c r="G12223">
        <v>6</v>
      </c>
      <c r="H12223">
        <v>207</v>
      </c>
      <c r="I12223">
        <v>2.8330465</v>
      </c>
      <c r="J12223">
        <v>2.9563100000000002</v>
      </c>
      <c r="K12223">
        <v>0.123263</v>
      </c>
      <c r="L12223">
        <v>-1.545153</v>
      </c>
      <c r="M12223">
        <v>-0.55943920000000003</v>
      </c>
      <c r="N12223">
        <v>0.123263</v>
      </c>
      <c r="O12223">
        <v>0.80596540000000005</v>
      </c>
      <c r="P12223">
        <v>1.791679</v>
      </c>
      <c r="Q12223">
        <v>34.166670000000003</v>
      </c>
      <c r="R12223">
        <v>1.3018719999999999</v>
      </c>
      <c r="S12223" t="s">
        <v>20810</v>
      </c>
    </row>
    <row r="12224" spans="1:19" x14ac:dyDescent="0.25">
      <c r="A12224" t="s">
        <v>12292</v>
      </c>
      <c r="B12224" t="s">
        <v>68</v>
      </c>
      <c r="C12224" t="s">
        <v>4</v>
      </c>
      <c r="D12224" t="s">
        <v>64</v>
      </c>
      <c r="E12224" t="s">
        <v>14</v>
      </c>
      <c r="F12224" t="s">
        <v>52</v>
      </c>
      <c r="G12224">
        <v>7</v>
      </c>
      <c r="H12224">
        <v>207</v>
      </c>
      <c r="I12224">
        <v>2.8863289999999999</v>
      </c>
      <c r="J12224">
        <v>2.7155969999999998</v>
      </c>
      <c r="K12224">
        <v>-0.1707323</v>
      </c>
      <c r="L12224">
        <v>-1.2326189999999999</v>
      </c>
      <c r="M12224">
        <v>-0.60524770000000006</v>
      </c>
      <c r="N12224">
        <v>-0.1707323</v>
      </c>
      <c r="O12224">
        <v>0.26378299999999999</v>
      </c>
      <c r="P12224">
        <v>0.89115420000000001</v>
      </c>
      <c r="Q12224">
        <v>33.274509999999999</v>
      </c>
      <c r="R12224">
        <v>0.82859450000000001</v>
      </c>
      <c r="S12224" t="s">
        <v>20810</v>
      </c>
    </row>
    <row r="12225" spans="1:19" x14ac:dyDescent="0.25">
      <c r="A12225" t="s">
        <v>12293</v>
      </c>
      <c r="B12225" t="s">
        <v>68</v>
      </c>
      <c r="C12225" t="s">
        <v>4</v>
      </c>
      <c r="D12225" t="s">
        <v>64</v>
      </c>
      <c r="E12225" t="s">
        <v>14</v>
      </c>
      <c r="F12225" t="s">
        <v>52</v>
      </c>
      <c r="G12225">
        <v>8</v>
      </c>
      <c r="H12225">
        <v>207</v>
      </c>
      <c r="I12225">
        <v>2.8380188999999998</v>
      </c>
      <c r="J12225">
        <v>2.4720230000000001</v>
      </c>
      <c r="K12225">
        <v>-0.36599540000000003</v>
      </c>
      <c r="L12225">
        <v>-1.2317279999999999</v>
      </c>
      <c r="M12225">
        <v>-0.7202461</v>
      </c>
      <c r="N12225">
        <v>-0.36599540000000003</v>
      </c>
      <c r="O12225">
        <v>-1.17448E-2</v>
      </c>
      <c r="P12225">
        <v>0.49973689999999998</v>
      </c>
      <c r="Q12225">
        <v>33.843139999999998</v>
      </c>
      <c r="R12225">
        <v>0.67553450000000004</v>
      </c>
      <c r="S12225" t="s">
        <v>20810</v>
      </c>
    </row>
    <row r="12226" spans="1:19" x14ac:dyDescent="0.25">
      <c r="A12226" t="s">
        <v>12294</v>
      </c>
      <c r="B12226" t="s">
        <v>68</v>
      </c>
      <c r="C12226" t="s">
        <v>4</v>
      </c>
      <c r="D12226" t="s">
        <v>64</v>
      </c>
      <c r="E12226" t="s">
        <v>14</v>
      </c>
      <c r="F12226" t="s">
        <v>52</v>
      </c>
      <c r="G12226">
        <v>9</v>
      </c>
      <c r="H12226">
        <v>207</v>
      </c>
      <c r="I12226">
        <v>2.0385504999999999</v>
      </c>
      <c r="J12226">
        <v>1.801669</v>
      </c>
      <c r="K12226">
        <v>-0.23688139999999999</v>
      </c>
      <c r="L12226">
        <v>-0.86299559999999997</v>
      </c>
      <c r="M12226">
        <v>-0.49308229999999997</v>
      </c>
      <c r="N12226">
        <v>-0.23688139999999999</v>
      </c>
      <c r="O12226">
        <v>1.93195E-2</v>
      </c>
      <c r="P12226">
        <v>0.38923289999999999</v>
      </c>
      <c r="Q12226">
        <v>35.166670000000003</v>
      </c>
      <c r="R12226">
        <v>0.48855949999999998</v>
      </c>
      <c r="S12226" t="s">
        <v>20810</v>
      </c>
    </row>
    <row r="12227" spans="1:19" x14ac:dyDescent="0.25">
      <c r="A12227" t="s">
        <v>12295</v>
      </c>
      <c r="B12227" t="s">
        <v>68</v>
      </c>
      <c r="C12227" t="s">
        <v>4</v>
      </c>
      <c r="D12227" t="s">
        <v>64</v>
      </c>
      <c r="E12227" t="s">
        <v>14</v>
      </c>
      <c r="F12227" t="s">
        <v>52</v>
      </c>
      <c r="G12227">
        <v>10</v>
      </c>
      <c r="H12227">
        <v>207</v>
      </c>
      <c r="I12227">
        <v>1.8544997000000001</v>
      </c>
      <c r="J12227">
        <v>1.698172</v>
      </c>
      <c r="K12227">
        <v>-0.1563272</v>
      </c>
      <c r="L12227">
        <v>-0.81481049999999999</v>
      </c>
      <c r="M12227">
        <v>-0.42577320000000002</v>
      </c>
      <c r="N12227">
        <v>-0.1563272</v>
      </c>
      <c r="O12227">
        <v>0.11311880000000001</v>
      </c>
      <c r="P12227">
        <v>0.50215609999999999</v>
      </c>
      <c r="Q12227">
        <v>41.735289999999999</v>
      </c>
      <c r="R12227">
        <v>0.51381730000000003</v>
      </c>
      <c r="S12227" t="s">
        <v>20810</v>
      </c>
    </row>
    <row r="12228" spans="1:19" x14ac:dyDescent="0.25">
      <c r="A12228" t="s">
        <v>12296</v>
      </c>
      <c r="B12228" t="s">
        <v>68</v>
      </c>
      <c r="C12228" t="s">
        <v>4</v>
      </c>
      <c r="D12228" t="s">
        <v>64</v>
      </c>
      <c r="E12228" t="s">
        <v>14</v>
      </c>
      <c r="F12228" t="s">
        <v>52</v>
      </c>
      <c r="G12228">
        <v>11</v>
      </c>
      <c r="H12228">
        <v>207</v>
      </c>
      <c r="I12228">
        <v>1.5637743</v>
      </c>
      <c r="J12228">
        <v>1.6407609999999999</v>
      </c>
      <c r="K12228">
        <v>7.6986399999999997E-2</v>
      </c>
      <c r="L12228">
        <v>-0.64475099999999996</v>
      </c>
      <c r="M12228">
        <v>-0.2183427</v>
      </c>
      <c r="N12228">
        <v>7.6986399999999997E-2</v>
      </c>
      <c r="O12228">
        <v>0.37231550000000002</v>
      </c>
      <c r="P12228">
        <v>0.79872379999999998</v>
      </c>
      <c r="Q12228">
        <v>46.382350000000002</v>
      </c>
      <c r="R12228">
        <v>0.56317470000000003</v>
      </c>
      <c r="S12228" t="s">
        <v>20810</v>
      </c>
    </row>
    <row r="12229" spans="1:19" x14ac:dyDescent="0.25">
      <c r="A12229" t="s">
        <v>12297</v>
      </c>
      <c r="B12229" t="s">
        <v>68</v>
      </c>
      <c r="C12229" t="s">
        <v>4</v>
      </c>
      <c r="D12229" t="s">
        <v>64</v>
      </c>
      <c r="E12229" t="s">
        <v>14</v>
      </c>
      <c r="F12229" t="s">
        <v>52</v>
      </c>
      <c r="G12229">
        <v>12</v>
      </c>
      <c r="H12229">
        <v>207</v>
      </c>
      <c r="I12229">
        <v>1.2057389999999999</v>
      </c>
      <c r="J12229">
        <v>1.3379000000000001</v>
      </c>
      <c r="K12229">
        <v>0.1321609</v>
      </c>
      <c r="L12229">
        <v>-0.3258202</v>
      </c>
      <c r="M12229">
        <v>-5.5241199999999997E-2</v>
      </c>
      <c r="N12229">
        <v>0.1321609</v>
      </c>
      <c r="O12229">
        <v>0.31956309999999999</v>
      </c>
      <c r="P12229">
        <v>0.5901421</v>
      </c>
      <c r="Q12229">
        <v>49.46078</v>
      </c>
      <c r="R12229">
        <v>0.35736459999999998</v>
      </c>
      <c r="S12229" t="s">
        <v>20810</v>
      </c>
    </row>
    <row r="12230" spans="1:19" x14ac:dyDescent="0.25">
      <c r="A12230" t="s">
        <v>12298</v>
      </c>
      <c r="B12230" t="s">
        <v>68</v>
      </c>
      <c r="C12230" t="s">
        <v>4</v>
      </c>
      <c r="D12230" t="s">
        <v>64</v>
      </c>
      <c r="E12230" t="s">
        <v>14</v>
      </c>
      <c r="F12230" t="s">
        <v>52</v>
      </c>
      <c r="G12230">
        <v>13</v>
      </c>
      <c r="H12230">
        <v>207</v>
      </c>
      <c r="I12230">
        <v>1.1111978</v>
      </c>
      <c r="J12230">
        <v>1.2247189999999999</v>
      </c>
      <c r="K12230">
        <v>0.11352139999999999</v>
      </c>
      <c r="L12230">
        <v>-0.29386010000000001</v>
      </c>
      <c r="M12230">
        <v>-5.3175800000000002E-2</v>
      </c>
      <c r="N12230">
        <v>0.11352139999999999</v>
      </c>
      <c r="O12230">
        <v>0.28021859999999998</v>
      </c>
      <c r="P12230">
        <v>0.5209028</v>
      </c>
      <c r="Q12230">
        <v>51.53922</v>
      </c>
      <c r="R12230">
        <v>0.31788139999999998</v>
      </c>
      <c r="S12230" t="s">
        <v>20810</v>
      </c>
    </row>
    <row r="12231" spans="1:19" x14ac:dyDescent="0.25">
      <c r="A12231" t="s">
        <v>12299</v>
      </c>
      <c r="B12231" t="s">
        <v>68</v>
      </c>
      <c r="C12231" t="s">
        <v>4</v>
      </c>
      <c r="D12231" t="s">
        <v>64</v>
      </c>
      <c r="E12231" t="s">
        <v>14</v>
      </c>
      <c r="F12231" t="s">
        <v>52</v>
      </c>
      <c r="G12231">
        <v>14</v>
      </c>
      <c r="H12231">
        <v>207</v>
      </c>
      <c r="I12231">
        <v>1.2135096000000001</v>
      </c>
      <c r="J12231">
        <v>1.2356780000000001</v>
      </c>
      <c r="K12231">
        <v>2.2168400000000001E-2</v>
      </c>
      <c r="L12231">
        <v>-0.42235149999999999</v>
      </c>
      <c r="M12231">
        <v>-0.1597256</v>
      </c>
      <c r="N12231">
        <v>2.2168400000000001E-2</v>
      </c>
      <c r="O12231">
        <v>0.2040623</v>
      </c>
      <c r="P12231">
        <v>0.4666883</v>
      </c>
      <c r="Q12231">
        <v>54.009799999999998</v>
      </c>
      <c r="R12231">
        <v>0.34686070000000002</v>
      </c>
      <c r="S12231" t="s">
        <v>20810</v>
      </c>
    </row>
    <row r="12232" spans="1:19" x14ac:dyDescent="0.25">
      <c r="A12232" t="s">
        <v>12300</v>
      </c>
      <c r="B12232" t="s">
        <v>68</v>
      </c>
      <c r="C12232" t="s">
        <v>4</v>
      </c>
      <c r="D12232" t="s">
        <v>64</v>
      </c>
      <c r="E12232" t="s">
        <v>14</v>
      </c>
      <c r="F12232" t="s">
        <v>52</v>
      </c>
      <c r="G12232">
        <v>15</v>
      </c>
      <c r="H12232">
        <v>207</v>
      </c>
      <c r="I12232">
        <v>1.0147116</v>
      </c>
      <c r="J12232">
        <v>1.065226</v>
      </c>
      <c r="K12232">
        <v>5.0514400000000001E-2</v>
      </c>
      <c r="L12232">
        <v>-0.32808379999999998</v>
      </c>
      <c r="M12232">
        <v>-0.10440489999999999</v>
      </c>
      <c r="N12232">
        <v>5.0514400000000001E-2</v>
      </c>
      <c r="O12232">
        <v>0.2054337</v>
      </c>
      <c r="P12232">
        <v>0.42911260000000001</v>
      </c>
      <c r="Q12232">
        <v>55.156860000000002</v>
      </c>
      <c r="R12232">
        <v>0.29542170000000001</v>
      </c>
      <c r="S12232" t="s">
        <v>20810</v>
      </c>
    </row>
    <row r="12233" spans="1:19" x14ac:dyDescent="0.25">
      <c r="A12233" t="s">
        <v>12301</v>
      </c>
      <c r="B12233" t="s">
        <v>68</v>
      </c>
      <c r="C12233" t="s">
        <v>4</v>
      </c>
      <c r="D12233" t="s">
        <v>64</v>
      </c>
      <c r="E12233" t="s">
        <v>14</v>
      </c>
      <c r="F12233" t="s">
        <v>52</v>
      </c>
      <c r="G12233">
        <v>16</v>
      </c>
      <c r="H12233">
        <v>207</v>
      </c>
      <c r="I12233">
        <v>1.1079878999999999</v>
      </c>
      <c r="J12233">
        <v>1.0077039999999999</v>
      </c>
      <c r="K12233">
        <v>-0.1002842</v>
      </c>
      <c r="L12233">
        <v>-0.44772650000000003</v>
      </c>
      <c r="M12233">
        <v>-0.2424547</v>
      </c>
      <c r="N12233">
        <v>-0.1002842</v>
      </c>
      <c r="O12233">
        <v>4.1886399999999997E-2</v>
      </c>
      <c r="P12233">
        <v>0.24715809999999999</v>
      </c>
      <c r="Q12233">
        <v>54.196080000000002</v>
      </c>
      <c r="R12233">
        <v>0.27111069999999998</v>
      </c>
      <c r="S12233" t="s">
        <v>20810</v>
      </c>
    </row>
    <row r="12234" spans="1:19" x14ac:dyDescent="0.25">
      <c r="A12234" t="s">
        <v>12302</v>
      </c>
      <c r="B12234" t="s">
        <v>68</v>
      </c>
      <c r="C12234" t="s">
        <v>4</v>
      </c>
      <c r="D12234" t="s">
        <v>64</v>
      </c>
      <c r="E12234" t="s">
        <v>14</v>
      </c>
      <c r="F12234" t="s">
        <v>52</v>
      </c>
      <c r="G12234">
        <v>17</v>
      </c>
      <c r="H12234">
        <v>207</v>
      </c>
      <c r="I12234">
        <v>1.3488899000000001</v>
      </c>
      <c r="J12234">
        <v>1.111219</v>
      </c>
      <c r="K12234">
        <v>-0.2376712</v>
      </c>
      <c r="L12234">
        <v>-0.60597040000000002</v>
      </c>
      <c r="M12234">
        <v>-0.38837630000000001</v>
      </c>
      <c r="N12234">
        <v>-0.2376712</v>
      </c>
      <c r="O12234">
        <v>-8.6966199999999994E-2</v>
      </c>
      <c r="P12234">
        <v>0.13062789999999999</v>
      </c>
      <c r="Q12234">
        <v>51.941180000000003</v>
      </c>
      <c r="R12234">
        <v>0.28738540000000001</v>
      </c>
      <c r="S12234" t="s">
        <v>20810</v>
      </c>
    </row>
    <row r="12235" spans="1:19" x14ac:dyDescent="0.25">
      <c r="A12235" t="s">
        <v>12303</v>
      </c>
      <c r="B12235" t="s">
        <v>68</v>
      </c>
      <c r="C12235" t="s">
        <v>4</v>
      </c>
      <c r="D12235" t="s">
        <v>64</v>
      </c>
      <c r="E12235" t="s">
        <v>14</v>
      </c>
      <c r="F12235" t="s">
        <v>52</v>
      </c>
      <c r="G12235">
        <v>18</v>
      </c>
      <c r="H12235">
        <v>207</v>
      </c>
      <c r="I12235">
        <v>2.1633211999999999</v>
      </c>
      <c r="J12235">
        <v>1.8206690000000001</v>
      </c>
      <c r="K12235">
        <v>-0.34265220000000002</v>
      </c>
      <c r="L12235">
        <v>-0.97393169999999996</v>
      </c>
      <c r="M12235">
        <v>-0.60096669999999996</v>
      </c>
      <c r="N12235">
        <v>-0.34265220000000002</v>
      </c>
      <c r="O12235">
        <v>-8.4337700000000002E-2</v>
      </c>
      <c r="P12235">
        <v>0.28862729999999998</v>
      </c>
      <c r="Q12235">
        <v>47.470590000000001</v>
      </c>
      <c r="R12235">
        <v>0.49258999999999997</v>
      </c>
      <c r="S12235" t="s">
        <v>20810</v>
      </c>
    </row>
    <row r="12236" spans="1:19" x14ac:dyDescent="0.25">
      <c r="A12236" t="s">
        <v>12304</v>
      </c>
      <c r="B12236" t="s">
        <v>68</v>
      </c>
      <c r="C12236" t="s">
        <v>4</v>
      </c>
      <c r="D12236" t="s">
        <v>64</v>
      </c>
      <c r="E12236" t="s">
        <v>14</v>
      </c>
      <c r="F12236" t="s">
        <v>52</v>
      </c>
      <c r="G12236">
        <v>19</v>
      </c>
      <c r="H12236">
        <v>207</v>
      </c>
      <c r="I12236">
        <v>2.8956819999999999</v>
      </c>
      <c r="J12236">
        <v>3.0514100000000002</v>
      </c>
      <c r="K12236">
        <v>0.1557279</v>
      </c>
      <c r="L12236">
        <v>-1.4792149999999999</v>
      </c>
      <c r="M12236">
        <v>-0.51327739999999999</v>
      </c>
      <c r="N12236">
        <v>0.1557279</v>
      </c>
      <c r="O12236">
        <v>0.82473320000000006</v>
      </c>
      <c r="P12236">
        <v>1.7906709999999999</v>
      </c>
      <c r="Q12236">
        <v>45.392159999999997</v>
      </c>
      <c r="R12236">
        <v>1.2757529999999999</v>
      </c>
      <c r="S12236" t="s">
        <v>20810</v>
      </c>
    </row>
    <row r="12237" spans="1:19" x14ac:dyDescent="0.25">
      <c r="A12237" t="s">
        <v>12305</v>
      </c>
      <c r="B12237" t="s">
        <v>68</v>
      </c>
      <c r="C12237" t="s">
        <v>4</v>
      </c>
      <c r="D12237" t="s">
        <v>64</v>
      </c>
      <c r="E12237" t="s">
        <v>14</v>
      </c>
      <c r="F12237" t="s">
        <v>52</v>
      </c>
      <c r="G12237">
        <v>20</v>
      </c>
      <c r="H12237">
        <v>207</v>
      </c>
      <c r="I12237">
        <v>2.9241720999999998</v>
      </c>
      <c r="J12237">
        <v>3.2967719999999998</v>
      </c>
      <c r="K12237">
        <v>0.3726004</v>
      </c>
      <c r="L12237">
        <v>-1.255282</v>
      </c>
      <c r="M12237">
        <v>-0.29351579999999999</v>
      </c>
      <c r="N12237">
        <v>0.3726004</v>
      </c>
      <c r="O12237">
        <v>1.0387169999999999</v>
      </c>
      <c r="P12237">
        <v>2.000483</v>
      </c>
      <c r="Q12237">
        <v>43.921570000000003</v>
      </c>
      <c r="R12237">
        <v>1.270243</v>
      </c>
      <c r="S12237" t="s">
        <v>20810</v>
      </c>
    </row>
    <row r="12238" spans="1:19" x14ac:dyDescent="0.25">
      <c r="A12238" t="s">
        <v>12306</v>
      </c>
      <c r="B12238" t="s">
        <v>68</v>
      </c>
      <c r="C12238" t="s">
        <v>4</v>
      </c>
      <c r="D12238" t="s">
        <v>64</v>
      </c>
      <c r="E12238" t="s">
        <v>14</v>
      </c>
      <c r="F12238" t="s">
        <v>52</v>
      </c>
      <c r="G12238">
        <v>21</v>
      </c>
      <c r="H12238">
        <v>207</v>
      </c>
      <c r="I12238">
        <v>3.4373385000000001</v>
      </c>
      <c r="J12238">
        <v>3.5442109999999998</v>
      </c>
      <c r="K12238">
        <v>0.10687290000000001</v>
      </c>
      <c r="L12238">
        <v>-1.690053</v>
      </c>
      <c r="M12238">
        <v>-0.62841449999999999</v>
      </c>
      <c r="N12238">
        <v>0.10687290000000001</v>
      </c>
      <c r="O12238">
        <v>0.84216029999999997</v>
      </c>
      <c r="P12238">
        <v>1.9037980000000001</v>
      </c>
      <c r="Q12238">
        <v>42.882350000000002</v>
      </c>
      <c r="R12238">
        <v>1.4021479999999999</v>
      </c>
      <c r="S12238" t="s">
        <v>20810</v>
      </c>
    </row>
    <row r="12239" spans="1:19" x14ac:dyDescent="0.25">
      <c r="A12239" t="s">
        <v>12307</v>
      </c>
      <c r="B12239" t="s">
        <v>68</v>
      </c>
      <c r="C12239" t="s">
        <v>4</v>
      </c>
      <c r="D12239" t="s">
        <v>64</v>
      </c>
      <c r="E12239" t="s">
        <v>14</v>
      </c>
      <c r="F12239" t="s">
        <v>52</v>
      </c>
      <c r="G12239">
        <v>22</v>
      </c>
      <c r="H12239">
        <v>207</v>
      </c>
      <c r="I12239">
        <v>3.2282269000000001</v>
      </c>
      <c r="J12239">
        <v>3.9580799999999998</v>
      </c>
      <c r="K12239">
        <v>0.72985290000000003</v>
      </c>
      <c r="L12239">
        <v>-1.339132</v>
      </c>
      <c r="M12239">
        <v>-0.116759</v>
      </c>
      <c r="N12239">
        <v>0.72985290000000003</v>
      </c>
      <c r="O12239">
        <v>1.576465</v>
      </c>
      <c r="P12239">
        <v>2.7988379999999999</v>
      </c>
      <c r="Q12239">
        <v>41.166670000000003</v>
      </c>
      <c r="R12239">
        <v>1.614438</v>
      </c>
      <c r="S12239" t="s">
        <v>20810</v>
      </c>
    </row>
    <row r="12240" spans="1:19" x14ac:dyDescent="0.25">
      <c r="A12240" t="s">
        <v>12308</v>
      </c>
      <c r="B12240" t="s">
        <v>68</v>
      </c>
      <c r="C12240" t="s">
        <v>4</v>
      </c>
      <c r="D12240" t="s">
        <v>64</v>
      </c>
      <c r="E12240" t="s">
        <v>14</v>
      </c>
      <c r="F12240" t="s">
        <v>52</v>
      </c>
      <c r="G12240">
        <v>23</v>
      </c>
      <c r="H12240">
        <v>207</v>
      </c>
      <c r="I12240">
        <v>3.2122226999999999</v>
      </c>
      <c r="J12240">
        <v>3.6494230000000001</v>
      </c>
      <c r="K12240">
        <v>0.43720019999999998</v>
      </c>
      <c r="L12240">
        <v>-1.4231830000000001</v>
      </c>
      <c r="M12240">
        <v>-0.32405339999999999</v>
      </c>
      <c r="N12240">
        <v>0.43720019999999998</v>
      </c>
      <c r="O12240">
        <v>1.1984539999999999</v>
      </c>
      <c r="P12240">
        <v>2.2975829999999999</v>
      </c>
      <c r="Q12240">
        <v>39.950980000000001</v>
      </c>
      <c r="R12240">
        <v>1.4516640000000001</v>
      </c>
      <c r="S12240" t="s">
        <v>20810</v>
      </c>
    </row>
    <row r="12241" spans="1:19" x14ac:dyDescent="0.25">
      <c r="A12241" t="s">
        <v>12309</v>
      </c>
      <c r="B12241" t="s">
        <v>68</v>
      </c>
      <c r="C12241" t="s">
        <v>4</v>
      </c>
      <c r="D12241" t="s">
        <v>64</v>
      </c>
      <c r="E12241" t="s">
        <v>14</v>
      </c>
      <c r="F12241" t="s">
        <v>52</v>
      </c>
      <c r="G12241">
        <v>24</v>
      </c>
      <c r="H12241">
        <v>207</v>
      </c>
      <c r="I12241">
        <v>3.0184639999999998</v>
      </c>
      <c r="J12241">
        <v>3.4059750000000002</v>
      </c>
      <c r="K12241">
        <v>0.3875113</v>
      </c>
      <c r="L12241">
        <v>-1.3915230000000001</v>
      </c>
      <c r="M12241">
        <v>-0.34045530000000002</v>
      </c>
      <c r="N12241">
        <v>0.3875113</v>
      </c>
      <c r="O12241">
        <v>1.115478</v>
      </c>
      <c r="P12241">
        <v>2.1665459999999999</v>
      </c>
      <c r="Q12241">
        <v>38.666670000000003</v>
      </c>
      <c r="R12241">
        <v>1.388188</v>
      </c>
      <c r="S12241" t="s">
        <v>20810</v>
      </c>
    </row>
    <row r="12242" spans="1:19" x14ac:dyDescent="0.25">
      <c r="A12242" t="s">
        <v>12310</v>
      </c>
      <c r="B12242" t="s">
        <v>68</v>
      </c>
      <c r="C12242" t="s">
        <v>4</v>
      </c>
      <c r="D12242" t="s">
        <v>64</v>
      </c>
      <c r="E12242" t="s">
        <v>15</v>
      </c>
      <c r="F12242" t="s">
        <v>6</v>
      </c>
      <c r="G12242">
        <v>1</v>
      </c>
      <c r="H12242">
        <v>207</v>
      </c>
      <c r="I12242">
        <v>2.9427634</v>
      </c>
      <c r="J12242">
        <v>2.5184000000000002</v>
      </c>
      <c r="K12242">
        <v>-0.4243634</v>
      </c>
      <c r="L12242">
        <v>-1.5385660000000001</v>
      </c>
      <c r="M12242">
        <v>-0.88028620000000002</v>
      </c>
      <c r="N12242">
        <v>-0.4243634</v>
      </c>
      <c r="O12242">
        <v>3.1559299999999998E-2</v>
      </c>
      <c r="P12242">
        <v>0.68983930000000004</v>
      </c>
      <c r="Q12242">
        <v>41.620669999999997</v>
      </c>
      <c r="R12242">
        <v>0.869417</v>
      </c>
      <c r="S12242" t="s">
        <v>20810</v>
      </c>
    </row>
    <row r="12243" spans="1:19" x14ac:dyDescent="0.25">
      <c r="A12243" t="s">
        <v>12311</v>
      </c>
      <c r="B12243" t="s">
        <v>68</v>
      </c>
      <c r="C12243" t="s">
        <v>4</v>
      </c>
      <c r="D12243" t="s">
        <v>64</v>
      </c>
      <c r="E12243" t="s">
        <v>15</v>
      </c>
      <c r="F12243" t="s">
        <v>6</v>
      </c>
      <c r="G12243">
        <v>2</v>
      </c>
      <c r="H12243">
        <v>207</v>
      </c>
      <c r="I12243">
        <v>2.8739748999999999</v>
      </c>
      <c r="J12243">
        <v>2.4395539999999998</v>
      </c>
      <c r="K12243">
        <v>-0.43442069999999999</v>
      </c>
      <c r="L12243">
        <v>-1.5458639999999999</v>
      </c>
      <c r="M12243">
        <v>-0.88921439999999996</v>
      </c>
      <c r="N12243">
        <v>-0.43442069999999999</v>
      </c>
      <c r="O12243">
        <v>2.0373100000000002E-2</v>
      </c>
      <c r="P12243">
        <v>0.67702300000000004</v>
      </c>
      <c r="Q12243">
        <v>41.142310000000002</v>
      </c>
      <c r="R12243">
        <v>0.86726409999999998</v>
      </c>
      <c r="S12243" t="s">
        <v>20810</v>
      </c>
    </row>
    <row r="12244" spans="1:19" x14ac:dyDescent="0.25">
      <c r="A12244" t="s">
        <v>12312</v>
      </c>
      <c r="B12244" t="s">
        <v>68</v>
      </c>
      <c r="C12244" t="s">
        <v>4</v>
      </c>
      <c r="D12244" t="s">
        <v>64</v>
      </c>
      <c r="E12244" t="s">
        <v>15</v>
      </c>
      <c r="F12244" t="s">
        <v>6</v>
      </c>
      <c r="G12244">
        <v>3</v>
      </c>
      <c r="H12244">
        <v>207</v>
      </c>
      <c r="I12244">
        <v>2.8409909999999998</v>
      </c>
      <c r="J12244">
        <v>2.3865560000000001</v>
      </c>
      <c r="K12244">
        <v>-0.45443460000000002</v>
      </c>
      <c r="L12244">
        <v>-1.5686260000000001</v>
      </c>
      <c r="M12244">
        <v>-0.91035270000000001</v>
      </c>
      <c r="N12244">
        <v>-0.45443460000000002</v>
      </c>
      <c r="O12244">
        <v>1.4836000000000001E-3</v>
      </c>
      <c r="P12244">
        <v>0.65975700000000004</v>
      </c>
      <c r="Q12244">
        <v>40.641829999999999</v>
      </c>
      <c r="R12244">
        <v>0.86940819999999996</v>
      </c>
      <c r="S12244" t="s">
        <v>20810</v>
      </c>
    </row>
    <row r="12245" spans="1:19" x14ac:dyDescent="0.25">
      <c r="A12245" t="s">
        <v>12313</v>
      </c>
      <c r="B12245" t="s">
        <v>68</v>
      </c>
      <c r="C12245" t="s">
        <v>4</v>
      </c>
      <c r="D12245" t="s">
        <v>64</v>
      </c>
      <c r="E12245" t="s">
        <v>15</v>
      </c>
      <c r="F12245" t="s">
        <v>6</v>
      </c>
      <c r="G12245">
        <v>4</v>
      </c>
      <c r="H12245">
        <v>207</v>
      </c>
      <c r="I12245">
        <v>2.8301120000000002</v>
      </c>
      <c r="J12245">
        <v>2.409421</v>
      </c>
      <c r="K12245">
        <v>-0.42069079999999998</v>
      </c>
      <c r="L12245">
        <v>-1.532624</v>
      </c>
      <c r="M12245">
        <v>-0.87568480000000004</v>
      </c>
      <c r="N12245">
        <v>-0.42069079999999998</v>
      </c>
      <c r="O12245">
        <v>3.4303100000000003E-2</v>
      </c>
      <c r="P12245">
        <v>0.69124209999999997</v>
      </c>
      <c r="Q12245">
        <v>40.240380000000002</v>
      </c>
      <c r="R12245">
        <v>0.86764589999999997</v>
      </c>
      <c r="S12245" t="s">
        <v>20810</v>
      </c>
    </row>
    <row r="12246" spans="1:19" x14ac:dyDescent="0.25">
      <c r="A12246" t="s">
        <v>12314</v>
      </c>
      <c r="B12246" t="s">
        <v>68</v>
      </c>
      <c r="C12246" t="s">
        <v>4</v>
      </c>
      <c r="D12246" t="s">
        <v>64</v>
      </c>
      <c r="E12246" t="s">
        <v>15</v>
      </c>
      <c r="F12246" t="s">
        <v>6</v>
      </c>
      <c r="G12246">
        <v>5</v>
      </c>
      <c r="H12246">
        <v>207</v>
      </c>
      <c r="I12246">
        <v>2.8592284000000001</v>
      </c>
      <c r="J12246">
        <v>2.4162520000000001</v>
      </c>
      <c r="K12246">
        <v>-0.44297599999999998</v>
      </c>
      <c r="L12246">
        <v>-1.5473859999999999</v>
      </c>
      <c r="M12246">
        <v>-0.89489160000000001</v>
      </c>
      <c r="N12246">
        <v>-0.44297599999999998</v>
      </c>
      <c r="O12246">
        <v>8.9396000000000007E-3</v>
      </c>
      <c r="P12246">
        <v>0.66143410000000002</v>
      </c>
      <c r="Q12246">
        <v>39.791350000000001</v>
      </c>
      <c r="R12246">
        <v>0.86177579999999998</v>
      </c>
      <c r="S12246" t="s">
        <v>20810</v>
      </c>
    </row>
    <row r="12247" spans="1:19" x14ac:dyDescent="0.25">
      <c r="A12247" t="s">
        <v>12315</v>
      </c>
      <c r="B12247" t="s">
        <v>68</v>
      </c>
      <c r="C12247" t="s">
        <v>4</v>
      </c>
      <c r="D12247" t="s">
        <v>64</v>
      </c>
      <c r="E12247" t="s">
        <v>15</v>
      </c>
      <c r="F12247" t="s">
        <v>6</v>
      </c>
      <c r="G12247">
        <v>6</v>
      </c>
      <c r="H12247">
        <v>207</v>
      </c>
      <c r="I12247">
        <v>2.5459488000000001</v>
      </c>
      <c r="J12247">
        <v>2.1307939999999999</v>
      </c>
      <c r="K12247">
        <v>-0.41515449999999998</v>
      </c>
      <c r="L12247">
        <v>-1.3665639999999999</v>
      </c>
      <c r="M12247">
        <v>-0.80446359999999995</v>
      </c>
      <c r="N12247">
        <v>-0.41515449999999998</v>
      </c>
      <c r="O12247">
        <v>-2.58455E-2</v>
      </c>
      <c r="P12247">
        <v>0.53625509999999998</v>
      </c>
      <c r="Q12247">
        <v>39.411059999999999</v>
      </c>
      <c r="R12247">
        <v>0.74238879999999996</v>
      </c>
      <c r="S12247" t="s">
        <v>20810</v>
      </c>
    </row>
    <row r="12248" spans="1:19" x14ac:dyDescent="0.25">
      <c r="A12248" t="s">
        <v>12316</v>
      </c>
      <c r="B12248" t="s">
        <v>68</v>
      </c>
      <c r="C12248" t="s">
        <v>4</v>
      </c>
      <c r="D12248" t="s">
        <v>64</v>
      </c>
      <c r="E12248" t="s">
        <v>15</v>
      </c>
      <c r="F12248" t="s">
        <v>6</v>
      </c>
      <c r="G12248">
        <v>7</v>
      </c>
      <c r="H12248">
        <v>207</v>
      </c>
      <c r="I12248">
        <v>2.3483290000000001</v>
      </c>
      <c r="J12248">
        <v>2.1155300000000001</v>
      </c>
      <c r="K12248">
        <v>-0.23279939999999999</v>
      </c>
      <c r="L12248">
        <v>-0.97124920000000003</v>
      </c>
      <c r="M12248">
        <v>-0.53496710000000003</v>
      </c>
      <c r="N12248">
        <v>-0.23279939999999999</v>
      </c>
      <c r="O12248">
        <v>6.9368200000000005E-2</v>
      </c>
      <c r="P12248">
        <v>0.5056503</v>
      </c>
      <c r="Q12248">
        <v>39.055289999999999</v>
      </c>
      <c r="R12248">
        <v>0.57621540000000004</v>
      </c>
      <c r="S12248" t="s">
        <v>20810</v>
      </c>
    </row>
    <row r="12249" spans="1:19" x14ac:dyDescent="0.25">
      <c r="A12249" t="s">
        <v>12317</v>
      </c>
      <c r="B12249" t="s">
        <v>68</v>
      </c>
      <c r="C12249" t="s">
        <v>4</v>
      </c>
      <c r="D12249" t="s">
        <v>64</v>
      </c>
      <c r="E12249" t="s">
        <v>15</v>
      </c>
      <c r="F12249" t="s">
        <v>6</v>
      </c>
      <c r="G12249">
        <v>8</v>
      </c>
      <c r="H12249">
        <v>207</v>
      </c>
      <c r="I12249">
        <v>2.2521857000000001</v>
      </c>
      <c r="J12249">
        <v>2.0914440000000001</v>
      </c>
      <c r="K12249">
        <v>-0.1607412</v>
      </c>
      <c r="L12249">
        <v>-0.83606340000000001</v>
      </c>
      <c r="M12249">
        <v>-0.43707760000000001</v>
      </c>
      <c r="N12249">
        <v>-0.1607412</v>
      </c>
      <c r="O12249">
        <v>0.1155952</v>
      </c>
      <c r="P12249">
        <v>0.51458099999999996</v>
      </c>
      <c r="Q12249">
        <v>39.030769999999997</v>
      </c>
      <c r="R12249">
        <v>0.52695669999999994</v>
      </c>
      <c r="S12249" t="s">
        <v>20810</v>
      </c>
    </row>
    <row r="12250" spans="1:19" x14ac:dyDescent="0.25">
      <c r="A12250" t="s">
        <v>12318</v>
      </c>
      <c r="B12250" t="s">
        <v>68</v>
      </c>
      <c r="C12250" t="s">
        <v>4</v>
      </c>
      <c r="D12250" t="s">
        <v>64</v>
      </c>
      <c r="E12250" t="s">
        <v>15</v>
      </c>
      <c r="F12250" t="s">
        <v>6</v>
      </c>
      <c r="G12250">
        <v>9</v>
      </c>
      <c r="H12250">
        <v>207</v>
      </c>
      <c r="I12250">
        <v>1.7372448</v>
      </c>
      <c r="J12250">
        <v>1.781641</v>
      </c>
      <c r="K12250">
        <v>4.4396699999999997E-2</v>
      </c>
      <c r="L12250">
        <v>-0.4740413</v>
      </c>
      <c r="M12250">
        <v>-0.167744</v>
      </c>
      <c r="N12250">
        <v>4.4396699999999997E-2</v>
      </c>
      <c r="O12250">
        <v>0.25653730000000002</v>
      </c>
      <c r="P12250">
        <v>0.56283470000000002</v>
      </c>
      <c r="Q12250">
        <v>41.062019999999997</v>
      </c>
      <c r="R12250">
        <v>0.40453929999999999</v>
      </c>
      <c r="S12250" t="s">
        <v>20810</v>
      </c>
    </row>
    <row r="12251" spans="1:19" x14ac:dyDescent="0.25">
      <c r="A12251" t="s">
        <v>12319</v>
      </c>
      <c r="B12251" t="s">
        <v>68</v>
      </c>
      <c r="C12251" t="s">
        <v>4</v>
      </c>
      <c r="D12251" t="s">
        <v>64</v>
      </c>
      <c r="E12251" t="s">
        <v>15</v>
      </c>
      <c r="F12251" t="s">
        <v>6</v>
      </c>
      <c r="G12251">
        <v>10</v>
      </c>
      <c r="H12251">
        <v>207</v>
      </c>
      <c r="I12251">
        <v>1.4276527000000001</v>
      </c>
      <c r="J12251">
        <v>1.6506639999999999</v>
      </c>
      <c r="K12251">
        <v>0.2230113</v>
      </c>
      <c r="L12251">
        <v>-0.2150975</v>
      </c>
      <c r="M12251">
        <v>4.37407E-2</v>
      </c>
      <c r="N12251">
        <v>0.2230113</v>
      </c>
      <c r="O12251">
        <v>0.40228190000000003</v>
      </c>
      <c r="P12251">
        <v>0.66112009999999999</v>
      </c>
      <c r="Q12251">
        <v>44.927880000000002</v>
      </c>
      <c r="R12251">
        <v>0.3418581</v>
      </c>
      <c r="S12251" t="s">
        <v>20810</v>
      </c>
    </row>
    <row r="12252" spans="1:19" x14ac:dyDescent="0.25">
      <c r="A12252" t="s">
        <v>12320</v>
      </c>
      <c r="B12252" t="s">
        <v>68</v>
      </c>
      <c r="C12252" t="s">
        <v>4</v>
      </c>
      <c r="D12252" t="s">
        <v>64</v>
      </c>
      <c r="E12252" t="s">
        <v>15</v>
      </c>
      <c r="F12252" t="s">
        <v>6</v>
      </c>
      <c r="G12252">
        <v>11</v>
      </c>
      <c r="H12252">
        <v>207</v>
      </c>
      <c r="I12252">
        <v>1.2904452</v>
      </c>
      <c r="J12252">
        <v>1.340206</v>
      </c>
      <c r="K12252">
        <v>4.9760400000000003E-2</v>
      </c>
      <c r="L12252">
        <v>-0.27421610000000002</v>
      </c>
      <c r="M12252">
        <v>-8.2808199999999998E-2</v>
      </c>
      <c r="N12252">
        <v>4.9760400000000003E-2</v>
      </c>
      <c r="O12252">
        <v>0.18232899999999999</v>
      </c>
      <c r="P12252">
        <v>0.37373699999999999</v>
      </c>
      <c r="Q12252">
        <v>48.541829999999997</v>
      </c>
      <c r="R12252">
        <v>0.25280029999999998</v>
      </c>
      <c r="S12252" t="s">
        <v>20810</v>
      </c>
    </row>
    <row r="12253" spans="1:19" x14ac:dyDescent="0.25">
      <c r="A12253" t="s">
        <v>12321</v>
      </c>
      <c r="B12253" t="s">
        <v>68</v>
      </c>
      <c r="C12253" t="s">
        <v>4</v>
      </c>
      <c r="D12253" t="s">
        <v>64</v>
      </c>
      <c r="E12253" t="s">
        <v>15</v>
      </c>
      <c r="F12253" t="s">
        <v>6</v>
      </c>
      <c r="G12253">
        <v>12</v>
      </c>
      <c r="H12253">
        <v>207</v>
      </c>
      <c r="I12253">
        <v>1.2677856000000001</v>
      </c>
      <c r="J12253">
        <v>1.2758929999999999</v>
      </c>
      <c r="K12253">
        <v>8.1078000000000001E-3</v>
      </c>
      <c r="L12253">
        <v>-0.30976920000000002</v>
      </c>
      <c r="M12253">
        <v>-0.1219649</v>
      </c>
      <c r="N12253">
        <v>8.1078000000000001E-3</v>
      </c>
      <c r="O12253">
        <v>0.13818050000000001</v>
      </c>
      <c r="P12253">
        <v>0.32598480000000002</v>
      </c>
      <c r="Q12253">
        <v>51.287500000000001</v>
      </c>
      <c r="R12253">
        <v>0.2480407</v>
      </c>
      <c r="S12253" t="s">
        <v>20810</v>
      </c>
    </row>
    <row r="12254" spans="1:19" x14ac:dyDescent="0.25">
      <c r="A12254" t="s">
        <v>12322</v>
      </c>
      <c r="B12254" t="s">
        <v>68</v>
      </c>
      <c r="C12254" t="s">
        <v>4</v>
      </c>
      <c r="D12254" t="s">
        <v>64</v>
      </c>
      <c r="E12254" t="s">
        <v>15</v>
      </c>
      <c r="F12254" t="s">
        <v>6</v>
      </c>
      <c r="G12254">
        <v>13</v>
      </c>
      <c r="H12254">
        <v>207</v>
      </c>
      <c r="I12254">
        <v>1.1693244</v>
      </c>
      <c r="J12254">
        <v>1.142976</v>
      </c>
      <c r="K12254">
        <v>-2.6348900000000001E-2</v>
      </c>
      <c r="L12254">
        <v>-0.31919520000000001</v>
      </c>
      <c r="M12254">
        <v>-0.14617920000000001</v>
      </c>
      <c r="N12254">
        <v>-2.6348900000000001E-2</v>
      </c>
      <c r="O12254">
        <v>9.3481499999999995E-2</v>
      </c>
      <c r="P12254">
        <v>0.2664974</v>
      </c>
      <c r="Q12254">
        <v>52.65625</v>
      </c>
      <c r="R12254">
        <v>0.2285092</v>
      </c>
      <c r="S12254" t="s">
        <v>20810</v>
      </c>
    </row>
    <row r="12255" spans="1:19" x14ac:dyDescent="0.25">
      <c r="A12255" t="s">
        <v>12323</v>
      </c>
      <c r="B12255" t="s">
        <v>68</v>
      </c>
      <c r="C12255" t="s">
        <v>4</v>
      </c>
      <c r="D12255" t="s">
        <v>64</v>
      </c>
      <c r="E12255" t="s">
        <v>15</v>
      </c>
      <c r="F12255" t="s">
        <v>6</v>
      </c>
      <c r="G12255">
        <v>14</v>
      </c>
      <c r="H12255">
        <v>207</v>
      </c>
      <c r="I12255">
        <v>1.0980633</v>
      </c>
      <c r="J12255">
        <v>1.0326299999999999</v>
      </c>
      <c r="K12255">
        <v>-6.5433000000000005E-2</v>
      </c>
      <c r="L12255">
        <v>-0.34711130000000001</v>
      </c>
      <c r="M12255">
        <v>-0.1806934</v>
      </c>
      <c r="N12255">
        <v>-6.5433000000000005E-2</v>
      </c>
      <c r="O12255">
        <v>4.9827499999999997E-2</v>
      </c>
      <c r="P12255">
        <v>0.2162453</v>
      </c>
      <c r="Q12255">
        <v>53.993749999999999</v>
      </c>
      <c r="R12255">
        <v>0.21979470000000001</v>
      </c>
      <c r="S12255" t="s">
        <v>20810</v>
      </c>
    </row>
    <row r="12256" spans="1:19" x14ac:dyDescent="0.25">
      <c r="A12256" t="s">
        <v>12324</v>
      </c>
      <c r="B12256" t="s">
        <v>68</v>
      </c>
      <c r="C12256" t="s">
        <v>4</v>
      </c>
      <c r="D12256" t="s">
        <v>64</v>
      </c>
      <c r="E12256" t="s">
        <v>15</v>
      </c>
      <c r="F12256" t="s">
        <v>6</v>
      </c>
      <c r="G12256">
        <v>15</v>
      </c>
      <c r="H12256">
        <v>207</v>
      </c>
      <c r="I12256">
        <v>1.0708249999999999</v>
      </c>
      <c r="J12256">
        <v>1.0354220000000001</v>
      </c>
      <c r="K12256">
        <v>-3.5403200000000003E-2</v>
      </c>
      <c r="L12256">
        <v>-0.32147540000000002</v>
      </c>
      <c r="M12256">
        <v>-0.1524616</v>
      </c>
      <c r="N12256">
        <v>-3.5403200000000003E-2</v>
      </c>
      <c r="O12256">
        <v>8.1655099999999994E-2</v>
      </c>
      <c r="P12256">
        <v>0.25066889999999997</v>
      </c>
      <c r="Q12256">
        <v>54.184620000000002</v>
      </c>
      <c r="R12256">
        <v>0.22322330000000001</v>
      </c>
      <c r="S12256" t="s">
        <v>20810</v>
      </c>
    </row>
    <row r="12257" spans="1:19" x14ac:dyDescent="0.25">
      <c r="A12257" t="s">
        <v>12325</v>
      </c>
      <c r="B12257" t="s">
        <v>68</v>
      </c>
      <c r="C12257" t="s">
        <v>4</v>
      </c>
      <c r="D12257" t="s">
        <v>64</v>
      </c>
      <c r="E12257" t="s">
        <v>15</v>
      </c>
      <c r="F12257" t="s">
        <v>6</v>
      </c>
      <c r="G12257">
        <v>16</v>
      </c>
      <c r="H12257">
        <v>207</v>
      </c>
      <c r="I12257">
        <v>1.1081437999999999</v>
      </c>
      <c r="J12257">
        <v>1.0486120000000001</v>
      </c>
      <c r="K12257">
        <v>-5.9531300000000002E-2</v>
      </c>
      <c r="L12257">
        <v>-0.35220669999999998</v>
      </c>
      <c r="M12257">
        <v>-0.1792917</v>
      </c>
      <c r="N12257">
        <v>-5.9531300000000002E-2</v>
      </c>
      <c r="O12257">
        <v>6.0229100000000001E-2</v>
      </c>
      <c r="P12257">
        <v>0.23314409999999999</v>
      </c>
      <c r="Q12257">
        <v>53.895670000000003</v>
      </c>
      <c r="R12257">
        <v>0.22837579999999999</v>
      </c>
      <c r="S12257" t="s">
        <v>20810</v>
      </c>
    </row>
    <row r="12258" spans="1:19" x14ac:dyDescent="0.25">
      <c r="A12258" t="s">
        <v>12326</v>
      </c>
      <c r="B12258" t="s">
        <v>68</v>
      </c>
      <c r="C12258" t="s">
        <v>4</v>
      </c>
      <c r="D12258" t="s">
        <v>64</v>
      </c>
      <c r="E12258" t="s">
        <v>15</v>
      </c>
      <c r="F12258" t="s">
        <v>6</v>
      </c>
      <c r="G12258">
        <v>17</v>
      </c>
      <c r="H12258">
        <v>207</v>
      </c>
      <c r="I12258">
        <v>1.2657080999999999</v>
      </c>
      <c r="J12258">
        <v>1.341307</v>
      </c>
      <c r="K12258">
        <v>7.5598700000000005E-2</v>
      </c>
      <c r="L12258">
        <v>-0.34011239999999998</v>
      </c>
      <c r="M12258">
        <v>-9.4506999999999994E-2</v>
      </c>
      <c r="N12258">
        <v>7.5598700000000005E-2</v>
      </c>
      <c r="O12258">
        <v>0.24570429999999999</v>
      </c>
      <c r="P12258">
        <v>0.49130980000000002</v>
      </c>
      <c r="Q12258">
        <v>52.520670000000003</v>
      </c>
      <c r="R12258">
        <v>0.32438109999999998</v>
      </c>
      <c r="S12258" t="s">
        <v>20810</v>
      </c>
    </row>
    <row r="12259" spans="1:19" x14ac:dyDescent="0.25">
      <c r="A12259" t="s">
        <v>12327</v>
      </c>
      <c r="B12259" t="s">
        <v>68</v>
      </c>
      <c r="C12259" t="s">
        <v>4</v>
      </c>
      <c r="D12259" t="s">
        <v>64</v>
      </c>
      <c r="E12259" t="s">
        <v>15</v>
      </c>
      <c r="F12259" t="s">
        <v>6</v>
      </c>
      <c r="G12259">
        <v>18</v>
      </c>
      <c r="H12259">
        <v>207</v>
      </c>
      <c r="I12259">
        <v>1.8992652000000001</v>
      </c>
      <c r="J12259">
        <v>2.0751210000000002</v>
      </c>
      <c r="K12259">
        <v>0.17585590000000001</v>
      </c>
      <c r="L12259">
        <v>-0.49702859999999999</v>
      </c>
      <c r="M12259">
        <v>-9.9482899999999999E-2</v>
      </c>
      <c r="N12259">
        <v>0.17585590000000001</v>
      </c>
      <c r="O12259">
        <v>0.45119480000000001</v>
      </c>
      <c r="P12259">
        <v>0.84874050000000001</v>
      </c>
      <c r="Q12259">
        <v>50.306730000000002</v>
      </c>
      <c r="R12259">
        <v>0.52505460000000004</v>
      </c>
      <c r="S12259" t="s">
        <v>20810</v>
      </c>
    </row>
    <row r="12260" spans="1:19" x14ac:dyDescent="0.25">
      <c r="A12260" t="s">
        <v>12328</v>
      </c>
      <c r="B12260" t="s">
        <v>68</v>
      </c>
      <c r="C12260" t="s">
        <v>4</v>
      </c>
      <c r="D12260" t="s">
        <v>64</v>
      </c>
      <c r="E12260" t="s">
        <v>15</v>
      </c>
      <c r="F12260" t="s">
        <v>6</v>
      </c>
      <c r="G12260">
        <v>19</v>
      </c>
      <c r="H12260">
        <v>207</v>
      </c>
      <c r="I12260">
        <v>2.6991257000000002</v>
      </c>
      <c r="J12260">
        <v>2.737193</v>
      </c>
      <c r="K12260">
        <v>3.8067700000000003E-2</v>
      </c>
      <c r="L12260">
        <v>-0.89341870000000001</v>
      </c>
      <c r="M12260">
        <v>-0.34308899999999998</v>
      </c>
      <c r="N12260">
        <v>3.8067700000000003E-2</v>
      </c>
      <c r="O12260">
        <v>0.4192244</v>
      </c>
      <c r="P12260">
        <v>0.96955409999999997</v>
      </c>
      <c r="Q12260">
        <v>48.05865</v>
      </c>
      <c r="R12260">
        <v>0.72684269999999995</v>
      </c>
      <c r="S12260" t="s">
        <v>20810</v>
      </c>
    </row>
    <row r="12261" spans="1:19" x14ac:dyDescent="0.25">
      <c r="A12261" t="s">
        <v>12329</v>
      </c>
      <c r="B12261" t="s">
        <v>68</v>
      </c>
      <c r="C12261" t="s">
        <v>4</v>
      </c>
      <c r="D12261" t="s">
        <v>64</v>
      </c>
      <c r="E12261" t="s">
        <v>15</v>
      </c>
      <c r="F12261" t="s">
        <v>6</v>
      </c>
      <c r="G12261">
        <v>20</v>
      </c>
      <c r="H12261">
        <v>207</v>
      </c>
      <c r="I12261">
        <v>2.8771260999999999</v>
      </c>
      <c r="J12261">
        <v>2.8454269999999999</v>
      </c>
      <c r="K12261">
        <v>-3.1698900000000002E-2</v>
      </c>
      <c r="L12261">
        <v>-1.0410619999999999</v>
      </c>
      <c r="M12261">
        <v>-0.44472200000000001</v>
      </c>
      <c r="N12261">
        <v>-3.1698900000000002E-2</v>
      </c>
      <c r="O12261">
        <v>0.3813242</v>
      </c>
      <c r="P12261">
        <v>0.97766390000000003</v>
      </c>
      <c r="Q12261">
        <v>46.622599999999998</v>
      </c>
      <c r="R12261">
        <v>0.78761000000000003</v>
      </c>
      <c r="S12261" t="s">
        <v>20810</v>
      </c>
    </row>
    <row r="12262" spans="1:19" x14ac:dyDescent="0.25">
      <c r="A12262" t="s">
        <v>12330</v>
      </c>
      <c r="B12262" t="s">
        <v>68</v>
      </c>
      <c r="C12262" t="s">
        <v>4</v>
      </c>
      <c r="D12262" t="s">
        <v>64</v>
      </c>
      <c r="E12262" t="s">
        <v>15</v>
      </c>
      <c r="F12262" t="s">
        <v>6</v>
      </c>
      <c r="G12262">
        <v>21</v>
      </c>
      <c r="H12262">
        <v>207</v>
      </c>
      <c r="I12262">
        <v>3.2230042000000001</v>
      </c>
      <c r="J12262">
        <v>2.918396</v>
      </c>
      <c r="K12262">
        <v>-0.30460799999999999</v>
      </c>
      <c r="L12262">
        <v>-1.3775649999999999</v>
      </c>
      <c r="M12262">
        <v>-0.74365349999999997</v>
      </c>
      <c r="N12262">
        <v>-0.30460799999999999</v>
      </c>
      <c r="O12262">
        <v>0.13443749999999999</v>
      </c>
      <c r="P12262">
        <v>0.76834939999999996</v>
      </c>
      <c r="Q12262">
        <v>45.571640000000002</v>
      </c>
      <c r="R12262">
        <v>0.83723309999999995</v>
      </c>
      <c r="S12262" t="s">
        <v>20810</v>
      </c>
    </row>
    <row r="12263" spans="1:19" x14ac:dyDescent="0.25">
      <c r="A12263" t="s">
        <v>12331</v>
      </c>
      <c r="B12263" t="s">
        <v>68</v>
      </c>
      <c r="C12263" t="s">
        <v>4</v>
      </c>
      <c r="D12263" t="s">
        <v>64</v>
      </c>
      <c r="E12263" t="s">
        <v>15</v>
      </c>
      <c r="F12263" t="s">
        <v>6</v>
      </c>
      <c r="G12263">
        <v>22</v>
      </c>
      <c r="H12263">
        <v>207</v>
      </c>
      <c r="I12263">
        <v>3.3137023000000001</v>
      </c>
      <c r="J12263">
        <v>2.8956680000000001</v>
      </c>
      <c r="K12263">
        <v>-0.41803449999999998</v>
      </c>
      <c r="L12263">
        <v>-1.532375</v>
      </c>
      <c r="M12263">
        <v>-0.87401340000000005</v>
      </c>
      <c r="N12263">
        <v>-0.41803449999999998</v>
      </c>
      <c r="O12263">
        <v>3.7944400000000003E-2</v>
      </c>
      <c r="P12263">
        <v>0.69630550000000002</v>
      </c>
      <c r="Q12263">
        <v>44.667310000000001</v>
      </c>
      <c r="R12263">
        <v>0.86952410000000002</v>
      </c>
      <c r="S12263" t="s">
        <v>20810</v>
      </c>
    </row>
    <row r="12264" spans="1:19" x14ac:dyDescent="0.25">
      <c r="A12264" t="s">
        <v>12332</v>
      </c>
      <c r="B12264" t="s">
        <v>68</v>
      </c>
      <c r="C12264" t="s">
        <v>4</v>
      </c>
      <c r="D12264" t="s">
        <v>64</v>
      </c>
      <c r="E12264" t="s">
        <v>15</v>
      </c>
      <c r="F12264" t="s">
        <v>6</v>
      </c>
      <c r="G12264">
        <v>23</v>
      </c>
      <c r="H12264">
        <v>207</v>
      </c>
      <c r="I12264">
        <v>3.1652757</v>
      </c>
      <c r="J12264">
        <v>2.7055440000000002</v>
      </c>
      <c r="K12264">
        <v>-0.45973170000000002</v>
      </c>
      <c r="L12264">
        <v>-1.576946</v>
      </c>
      <c r="M12264">
        <v>-0.91688670000000005</v>
      </c>
      <c r="N12264">
        <v>-0.45973170000000002</v>
      </c>
      <c r="O12264">
        <v>-2.5766999999999999E-3</v>
      </c>
      <c r="P12264">
        <v>0.65748240000000002</v>
      </c>
      <c r="Q12264">
        <v>43.917310000000001</v>
      </c>
      <c r="R12264">
        <v>0.87176679999999995</v>
      </c>
      <c r="S12264" t="s">
        <v>20810</v>
      </c>
    </row>
    <row r="12265" spans="1:19" x14ac:dyDescent="0.25">
      <c r="A12265" t="s">
        <v>12333</v>
      </c>
      <c r="B12265" t="s">
        <v>68</v>
      </c>
      <c r="C12265" t="s">
        <v>4</v>
      </c>
      <c r="D12265" t="s">
        <v>64</v>
      </c>
      <c r="E12265" t="s">
        <v>15</v>
      </c>
      <c r="F12265" t="s">
        <v>6</v>
      </c>
      <c r="G12265">
        <v>24</v>
      </c>
      <c r="H12265">
        <v>207</v>
      </c>
      <c r="I12265">
        <v>3.0206122</v>
      </c>
      <c r="J12265">
        <v>2.581963</v>
      </c>
      <c r="K12265">
        <v>-0.43864910000000001</v>
      </c>
      <c r="L12265">
        <v>-1.5571919999999999</v>
      </c>
      <c r="M12265">
        <v>-0.89634789999999998</v>
      </c>
      <c r="N12265">
        <v>-0.43864910000000001</v>
      </c>
      <c r="O12265">
        <v>1.90496E-2</v>
      </c>
      <c r="P12265">
        <v>0.67989390000000005</v>
      </c>
      <c r="Q12265">
        <v>43.238939999999999</v>
      </c>
      <c r="R12265">
        <v>0.87280369999999996</v>
      </c>
      <c r="S12265" t="s">
        <v>20810</v>
      </c>
    </row>
    <row r="12266" spans="1:19" x14ac:dyDescent="0.25">
      <c r="A12266" t="s">
        <v>12334</v>
      </c>
      <c r="B12266" t="s">
        <v>68</v>
      </c>
      <c r="C12266" t="s">
        <v>4</v>
      </c>
      <c r="D12266" t="s">
        <v>64</v>
      </c>
      <c r="E12266" t="s">
        <v>15</v>
      </c>
      <c r="F12266" t="s">
        <v>52</v>
      </c>
      <c r="G12266">
        <v>1</v>
      </c>
      <c r="H12266">
        <v>207</v>
      </c>
      <c r="I12266">
        <v>3.1589876000000001</v>
      </c>
      <c r="J12266">
        <v>2.3526570000000002</v>
      </c>
      <c r="K12266">
        <v>-0.80633030000000006</v>
      </c>
      <c r="L12266">
        <v>-1.915279</v>
      </c>
      <c r="M12266">
        <v>-1.260103</v>
      </c>
      <c r="N12266">
        <v>-0.80633030000000006</v>
      </c>
      <c r="O12266">
        <v>-0.35255750000000002</v>
      </c>
      <c r="P12266">
        <v>0.30261840000000001</v>
      </c>
      <c r="Q12266">
        <v>41.317309999999999</v>
      </c>
      <c r="R12266">
        <v>0.86531729999999996</v>
      </c>
      <c r="S12266" t="s">
        <v>20810</v>
      </c>
    </row>
    <row r="12267" spans="1:19" x14ac:dyDescent="0.25">
      <c r="A12267" t="s">
        <v>12335</v>
      </c>
      <c r="B12267" t="s">
        <v>68</v>
      </c>
      <c r="C12267" t="s">
        <v>4</v>
      </c>
      <c r="D12267" t="s">
        <v>64</v>
      </c>
      <c r="E12267" t="s">
        <v>15</v>
      </c>
      <c r="F12267" t="s">
        <v>52</v>
      </c>
      <c r="G12267">
        <v>2</v>
      </c>
      <c r="H12267">
        <v>207</v>
      </c>
      <c r="I12267">
        <v>3.0951249000000001</v>
      </c>
      <c r="J12267">
        <v>2.2327349999999999</v>
      </c>
      <c r="K12267">
        <v>-0.86238970000000004</v>
      </c>
      <c r="L12267">
        <v>-1.9768840000000001</v>
      </c>
      <c r="M12267">
        <v>-1.318432</v>
      </c>
      <c r="N12267">
        <v>-0.86238970000000004</v>
      </c>
      <c r="O12267">
        <v>-0.40634759999999998</v>
      </c>
      <c r="P12267">
        <v>0.25210470000000001</v>
      </c>
      <c r="Q12267">
        <v>40.682690000000001</v>
      </c>
      <c r="R12267">
        <v>0.86964459999999999</v>
      </c>
      <c r="S12267" t="s">
        <v>20810</v>
      </c>
    </row>
    <row r="12268" spans="1:19" x14ac:dyDescent="0.25">
      <c r="A12268" t="s">
        <v>12336</v>
      </c>
      <c r="B12268" t="s">
        <v>68</v>
      </c>
      <c r="C12268" t="s">
        <v>4</v>
      </c>
      <c r="D12268" t="s">
        <v>64</v>
      </c>
      <c r="E12268" t="s">
        <v>15</v>
      </c>
      <c r="F12268" t="s">
        <v>52</v>
      </c>
      <c r="G12268">
        <v>3</v>
      </c>
      <c r="H12268">
        <v>207</v>
      </c>
      <c r="I12268">
        <v>3.0338764999999999</v>
      </c>
      <c r="J12268">
        <v>2.2198739999999999</v>
      </c>
      <c r="K12268">
        <v>-0.81400220000000001</v>
      </c>
      <c r="L12268">
        <v>-1.9254230000000001</v>
      </c>
      <c r="M12268">
        <v>-1.268786</v>
      </c>
      <c r="N12268">
        <v>-0.81400220000000001</v>
      </c>
      <c r="O12268">
        <v>-0.35921789999999998</v>
      </c>
      <c r="P12268">
        <v>0.29741820000000002</v>
      </c>
      <c r="Q12268">
        <v>40.576920000000001</v>
      </c>
      <c r="R12268">
        <v>0.86724590000000001</v>
      </c>
      <c r="S12268" t="s">
        <v>20810</v>
      </c>
    </row>
    <row r="12269" spans="1:19" x14ac:dyDescent="0.25">
      <c r="A12269" t="s">
        <v>12337</v>
      </c>
      <c r="B12269" t="s">
        <v>68</v>
      </c>
      <c r="C12269" t="s">
        <v>4</v>
      </c>
      <c r="D12269" t="s">
        <v>64</v>
      </c>
      <c r="E12269" t="s">
        <v>15</v>
      </c>
      <c r="F12269" t="s">
        <v>52</v>
      </c>
      <c r="G12269">
        <v>4</v>
      </c>
      <c r="H12269">
        <v>207</v>
      </c>
      <c r="I12269">
        <v>2.9331578999999999</v>
      </c>
      <c r="J12269">
        <v>2.2837260000000001</v>
      </c>
      <c r="K12269">
        <v>-0.64943240000000002</v>
      </c>
      <c r="L12269">
        <v>-1.7400199999999999</v>
      </c>
      <c r="M12269">
        <v>-1.0956920000000001</v>
      </c>
      <c r="N12269">
        <v>-0.64943240000000002</v>
      </c>
      <c r="O12269">
        <v>-0.20317260000000001</v>
      </c>
      <c r="P12269">
        <v>0.44115569999999998</v>
      </c>
      <c r="Q12269">
        <v>40.971150000000002</v>
      </c>
      <c r="R12269">
        <v>0.85099040000000004</v>
      </c>
      <c r="S12269" t="s">
        <v>20810</v>
      </c>
    </row>
    <row r="12270" spans="1:19" x14ac:dyDescent="0.25">
      <c r="A12270" t="s">
        <v>12338</v>
      </c>
      <c r="B12270" t="s">
        <v>68</v>
      </c>
      <c r="C12270" t="s">
        <v>4</v>
      </c>
      <c r="D12270" t="s">
        <v>64</v>
      </c>
      <c r="E12270" t="s">
        <v>15</v>
      </c>
      <c r="F12270" t="s">
        <v>52</v>
      </c>
      <c r="G12270">
        <v>5</v>
      </c>
      <c r="H12270">
        <v>207</v>
      </c>
      <c r="I12270">
        <v>2.8852419</v>
      </c>
      <c r="J12270">
        <v>2.2608329999999999</v>
      </c>
      <c r="K12270">
        <v>-0.62440879999999999</v>
      </c>
      <c r="L12270">
        <v>-1.7238169999999999</v>
      </c>
      <c r="M12270">
        <v>-1.0742780000000001</v>
      </c>
      <c r="N12270">
        <v>-0.62440879999999999</v>
      </c>
      <c r="O12270">
        <v>-0.17453979999999999</v>
      </c>
      <c r="P12270">
        <v>0.47499970000000002</v>
      </c>
      <c r="Q12270">
        <v>40.576920000000001</v>
      </c>
      <c r="R12270">
        <v>0.857873</v>
      </c>
      <c r="S12270" t="s">
        <v>20810</v>
      </c>
    </row>
    <row r="12271" spans="1:19" x14ac:dyDescent="0.25">
      <c r="A12271" t="s">
        <v>12339</v>
      </c>
      <c r="B12271" t="s">
        <v>68</v>
      </c>
      <c r="C12271" t="s">
        <v>4</v>
      </c>
      <c r="D12271" t="s">
        <v>64</v>
      </c>
      <c r="E12271" t="s">
        <v>15</v>
      </c>
      <c r="F12271" t="s">
        <v>52</v>
      </c>
      <c r="G12271">
        <v>6</v>
      </c>
      <c r="H12271">
        <v>207</v>
      </c>
      <c r="I12271">
        <v>2.5745566000000002</v>
      </c>
      <c r="J12271">
        <v>2.110668</v>
      </c>
      <c r="K12271">
        <v>-0.46388859999999998</v>
      </c>
      <c r="L12271">
        <v>-1.44861</v>
      </c>
      <c r="M12271">
        <v>-0.86682870000000001</v>
      </c>
      <c r="N12271">
        <v>-0.46388859999999998</v>
      </c>
      <c r="O12271">
        <v>-6.0948500000000003E-2</v>
      </c>
      <c r="P12271">
        <v>0.52083299999999999</v>
      </c>
      <c r="Q12271">
        <v>40.39423</v>
      </c>
      <c r="R12271">
        <v>0.76838229999999996</v>
      </c>
      <c r="S12271" t="s">
        <v>20810</v>
      </c>
    </row>
    <row r="12272" spans="1:19" x14ac:dyDescent="0.25">
      <c r="A12272" t="s">
        <v>12340</v>
      </c>
      <c r="B12272" t="s">
        <v>68</v>
      </c>
      <c r="C12272" t="s">
        <v>4</v>
      </c>
      <c r="D12272" t="s">
        <v>64</v>
      </c>
      <c r="E12272" t="s">
        <v>15</v>
      </c>
      <c r="F12272" t="s">
        <v>52</v>
      </c>
      <c r="G12272">
        <v>7</v>
      </c>
      <c r="H12272">
        <v>207</v>
      </c>
      <c r="I12272">
        <v>2.2412074</v>
      </c>
      <c r="J12272">
        <v>2.210277</v>
      </c>
      <c r="K12272">
        <v>-3.0930300000000001E-2</v>
      </c>
      <c r="L12272">
        <v>-0.84033919999999995</v>
      </c>
      <c r="M12272">
        <v>-0.36213390000000001</v>
      </c>
      <c r="N12272">
        <v>-3.0930300000000001E-2</v>
      </c>
      <c r="O12272">
        <v>0.30027320000000002</v>
      </c>
      <c r="P12272">
        <v>0.77847860000000002</v>
      </c>
      <c r="Q12272">
        <v>40</v>
      </c>
      <c r="R12272">
        <v>0.63158510000000001</v>
      </c>
      <c r="S12272" t="s">
        <v>20810</v>
      </c>
    </row>
    <row r="12273" spans="1:19" x14ac:dyDescent="0.25">
      <c r="A12273" t="s">
        <v>12341</v>
      </c>
      <c r="B12273" t="s">
        <v>68</v>
      </c>
      <c r="C12273" t="s">
        <v>4</v>
      </c>
      <c r="D12273" t="s">
        <v>64</v>
      </c>
      <c r="E12273" t="s">
        <v>15</v>
      </c>
      <c r="F12273" t="s">
        <v>52</v>
      </c>
      <c r="G12273">
        <v>8</v>
      </c>
      <c r="H12273">
        <v>207</v>
      </c>
      <c r="I12273">
        <v>2.1021207</v>
      </c>
      <c r="J12273">
        <v>2.2397429999999998</v>
      </c>
      <c r="K12273">
        <v>0.13762179999999999</v>
      </c>
      <c r="L12273">
        <v>-0.61163250000000002</v>
      </c>
      <c r="M12273">
        <v>-0.16896700000000001</v>
      </c>
      <c r="N12273">
        <v>0.13762179999999999</v>
      </c>
      <c r="O12273">
        <v>0.44421060000000001</v>
      </c>
      <c r="P12273">
        <v>0.886876</v>
      </c>
      <c r="Q12273">
        <v>38.817309999999999</v>
      </c>
      <c r="R12273">
        <v>0.5846462</v>
      </c>
      <c r="S12273" t="s">
        <v>20810</v>
      </c>
    </row>
    <row r="12274" spans="1:19" x14ac:dyDescent="0.25">
      <c r="A12274" t="s">
        <v>12342</v>
      </c>
      <c r="B12274" t="s">
        <v>68</v>
      </c>
      <c r="C12274" t="s">
        <v>4</v>
      </c>
      <c r="D12274" t="s">
        <v>64</v>
      </c>
      <c r="E12274" t="s">
        <v>15</v>
      </c>
      <c r="F12274" t="s">
        <v>52</v>
      </c>
      <c r="G12274">
        <v>9</v>
      </c>
      <c r="H12274">
        <v>207</v>
      </c>
      <c r="I12274">
        <v>1.829642</v>
      </c>
      <c r="J12274">
        <v>1.77763</v>
      </c>
      <c r="K12274">
        <v>-5.2012200000000001E-2</v>
      </c>
      <c r="L12274">
        <v>-0.65381350000000005</v>
      </c>
      <c r="M12274">
        <v>-0.29826439999999999</v>
      </c>
      <c r="N12274">
        <v>-5.2012200000000001E-2</v>
      </c>
      <c r="O12274">
        <v>0.19424</v>
      </c>
      <c r="P12274">
        <v>0.54978919999999998</v>
      </c>
      <c r="Q12274">
        <v>38.028849999999998</v>
      </c>
      <c r="R12274">
        <v>0.46958810000000001</v>
      </c>
      <c r="S12274" t="s">
        <v>20810</v>
      </c>
    </row>
    <row r="12275" spans="1:19" x14ac:dyDescent="0.25">
      <c r="A12275" t="s">
        <v>12343</v>
      </c>
      <c r="B12275" t="s">
        <v>68</v>
      </c>
      <c r="C12275" t="s">
        <v>4</v>
      </c>
      <c r="D12275" t="s">
        <v>64</v>
      </c>
      <c r="E12275" t="s">
        <v>15</v>
      </c>
      <c r="F12275" t="s">
        <v>52</v>
      </c>
      <c r="G12275">
        <v>10</v>
      </c>
      <c r="H12275">
        <v>207</v>
      </c>
      <c r="I12275">
        <v>1.5075978000000001</v>
      </c>
      <c r="J12275">
        <v>1.564683</v>
      </c>
      <c r="K12275">
        <v>5.7084900000000001E-2</v>
      </c>
      <c r="L12275">
        <v>-0.44171009999999999</v>
      </c>
      <c r="M12275">
        <v>-0.14701800000000001</v>
      </c>
      <c r="N12275">
        <v>5.7084900000000001E-2</v>
      </c>
      <c r="O12275">
        <v>0.26118780000000003</v>
      </c>
      <c r="P12275">
        <v>0.55588000000000004</v>
      </c>
      <c r="Q12275">
        <v>37.557690000000001</v>
      </c>
      <c r="R12275">
        <v>0.3892118</v>
      </c>
      <c r="S12275" t="s">
        <v>20810</v>
      </c>
    </row>
    <row r="12276" spans="1:19" x14ac:dyDescent="0.25">
      <c r="A12276" t="s">
        <v>12344</v>
      </c>
      <c r="B12276" t="s">
        <v>68</v>
      </c>
      <c r="C12276" t="s">
        <v>4</v>
      </c>
      <c r="D12276" t="s">
        <v>64</v>
      </c>
      <c r="E12276" t="s">
        <v>15</v>
      </c>
      <c r="F12276" t="s">
        <v>52</v>
      </c>
      <c r="G12276">
        <v>11</v>
      </c>
      <c r="H12276">
        <v>207</v>
      </c>
      <c r="I12276">
        <v>1.4392113</v>
      </c>
      <c r="J12276">
        <v>1.319534</v>
      </c>
      <c r="K12276">
        <v>-0.11967709999999999</v>
      </c>
      <c r="L12276">
        <v>-0.48745959999999999</v>
      </c>
      <c r="M12276">
        <v>-0.27017069999999999</v>
      </c>
      <c r="N12276">
        <v>-0.11967709999999999</v>
      </c>
      <c r="O12276">
        <v>3.08165E-2</v>
      </c>
      <c r="P12276">
        <v>0.2481054</v>
      </c>
      <c r="Q12276">
        <v>39.423079999999999</v>
      </c>
      <c r="R12276">
        <v>0.28698220000000002</v>
      </c>
      <c r="S12276" t="s">
        <v>20810</v>
      </c>
    </row>
    <row r="12277" spans="1:19" x14ac:dyDescent="0.25">
      <c r="A12277" t="s">
        <v>12345</v>
      </c>
      <c r="B12277" t="s">
        <v>68</v>
      </c>
      <c r="C12277" t="s">
        <v>4</v>
      </c>
      <c r="D12277" t="s">
        <v>64</v>
      </c>
      <c r="E12277" t="s">
        <v>15</v>
      </c>
      <c r="F12277" t="s">
        <v>52</v>
      </c>
      <c r="G12277">
        <v>12</v>
      </c>
      <c r="H12277">
        <v>207</v>
      </c>
      <c r="I12277">
        <v>1.3411131999999999</v>
      </c>
      <c r="J12277">
        <v>1.3206469999999999</v>
      </c>
      <c r="K12277">
        <v>-2.0466100000000001E-2</v>
      </c>
      <c r="L12277">
        <v>-0.40166780000000002</v>
      </c>
      <c r="M12277">
        <v>-0.17645079999999999</v>
      </c>
      <c r="N12277">
        <v>-2.0466100000000001E-2</v>
      </c>
      <c r="O12277">
        <v>0.13551849999999999</v>
      </c>
      <c r="P12277">
        <v>0.36073559999999999</v>
      </c>
      <c r="Q12277">
        <v>41.211539999999999</v>
      </c>
      <c r="R12277">
        <v>0.29745329999999998</v>
      </c>
      <c r="S12277" t="s">
        <v>20810</v>
      </c>
    </row>
    <row r="12278" spans="1:19" x14ac:dyDescent="0.25">
      <c r="A12278" t="s">
        <v>12346</v>
      </c>
      <c r="B12278" t="s">
        <v>68</v>
      </c>
      <c r="C12278" t="s">
        <v>4</v>
      </c>
      <c r="D12278" t="s">
        <v>64</v>
      </c>
      <c r="E12278" t="s">
        <v>15</v>
      </c>
      <c r="F12278" t="s">
        <v>52</v>
      </c>
      <c r="G12278">
        <v>13</v>
      </c>
      <c r="H12278">
        <v>207</v>
      </c>
      <c r="I12278">
        <v>1.3147198</v>
      </c>
      <c r="J12278">
        <v>1.3751910000000001</v>
      </c>
      <c r="K12278">
        <v>6.0471700000000003E-2</v>
      </c>
      <c r="L12278">
        <v>-0.34933560000000002</v>
      </c>
      <c r="M12278">
        <v>-0.1072181</v>
      </c>
      <c r="N12278">
        <v>6.0471700000000003E-2</v>
      </c>
      <c r="O12278">
        <v>0.22816149999999999</v>
      </c>
      <c r="P12278">
        <v>0.470279</v>
      </c>
      <c r="Q12278">
        <v>42.682690000000001</v>
      </c>
      <c r="R12278">
        <v>0.31977430000000001</v>
      </c>
      <c r="S12278" t="s">
        <v>20810</v>
      </c>
    </row>
    <row r="12279" spans="1:19" x14ac:dyDescent="0.25">
      <c r="A12279" t="s">
        <v>12347</v>
      </c>
      <c r="B12279" t="s">
        <v>68</v>
      </c>
      <c r="C12279" t="s">
        <v>4</v>
      </c>
      <c r="D12279" t="s">
        <v>64</v>
      </c>
      <c r="E12279" t="s">
        <v>15</v>
      </c>
      <c r="F12279" t="s">
        <v>52</v>
      </c>
      <c r="G12279">
        <v>14</v>
      </c>
      <c r="H12279">
        <v>207</v>
      </c>
      <c r="I12279">
        <v>1.1444586000000001</v>
      </c>
      <c r="J12279">
        <v>1.2168270000000001</v>
      </c>
      <c r="K12279">
        <v>7.2368399999999999E-2</v>
      </c>
      <c r="L12279">
        <v>-0.29797099999999999</v>
      </c>
      <c r="M12279">
        <v>-7.9171500000000006E-2</v>
      </c>
      <c r="N12279">
        <v>7.2368399999999999E-2</v>
      </c>
      <c r="O12279">
        <v>0.2239083</v>
      </c>
      <c r="P12279">
        <v>0.44270789999999999</v>
      </c>
      <c r="Q12279">
        <v>44.653849999999998</v>
      </c>
      <c r="R12279">
        <v>0.2889774</v>
      </c>
      <c r="S12279" t="s">
        <v>20810</v>
      </c>
    </row>
    <row r="12280" spans="1:19" x14ac:dyDescent="0.25">
      <c r="A12280" t="s">
        <v>12348</v>
      </c>
      <c r="B12280" t="s">
        <v>68</v>
      </c>
      <c r="C12280" t="s">
        <v>4</v>
      </c>
      <c r="D12280" t="s">
        <v>64</v>
      </c>
      <c r="E12280" t="s">
        <v>15</v>
      </c>
      <c r="F12280" t="s">
        <v>52</v>
      </c>
      <c r="G12280">
        <v>15</v>
      </c>
      <c r="H12280">
        <v>207</v>
      </c>
      <c r="I12280">
        <v>1.1555594</v>
      </c>
      <c r="J12280">
        <v>1.2597769999999999</v>
      </c>
      <c r="K12280">
        <v>0.1042175</v>
      </c>
      <c r="L12280">
        <v>-0.26643070000000002</v>
      </c>
      <c r="M12280">
        <v>-4.7448700000000003E-2</v>
      </c>
      <c r="N12280">
        <v>0.1042175</v>
      </c>
      <c r="O12280">
        <v>0.25588379999999999</v>
      </c>
      <c r="P12280">
        <v>0.4748658</v>
      </c>
      <c r="Q12280">
        <v>44.653849999999998</v>
      </c>
      <c r="R12280">
        <v>0.28921839999999999</v>
      </c>
      <c r="S12280" t="s">
        <v>20810</v>
      </c>
    </row>
    <row r="12281" spans="1:19" x14ac:dyDescent="0.25">
      <c r="A12281" t="s">
        <v>12349</v>
      </c>
      <c r="B12281" t="s">
        <v>68</v>
      </c>
      <c r="C12281" t="s">
        <v>4</v>
      </c>
      <c r="D12281" t="s">
        <v>64</v>
      </c>
      <c r="E12281" t="s">
        <v>15</v>
      </c>
      <c r="F12281" t="s">
        <v>52</v>
      </c>
      <c r="G12281">
        <v>16</v>
      </c>
      <c r="H12281">
        <v>207</v>
      </c>
      <c r="I12281">
        <v>1.1286133</v>
      </c>
      <c r="J12281">
        <v>1.2561530000000001</v>
      </c>
      <c r="K12281">
        <v>0.12754019999999999</v>
      </c>
      <c r="L12281">
        <v>-0.26170090000000001</v>
      </c>
      <c r="M12281">
        <v>-3.1734100000000001E-2</v>
      </c>
      <c r="N12281">
        <v>0.12754019999999999</v>
      </c>
      <c r="O12281">
        <v>0.28681449999999997</v>
      </c>
      <c r="P12281">
        <v>0.5167813</v>
      </c>
      <c r="Q12281">
        <v>45.576920000000001</v>
      </c>
      <c r="R12281">
        <v>0.30372650000000001</v>
      </c>
      <c r="S12281" t="s">
        <v>20810</v>
      </c>
    </row>
    <row r="12282" spans="1:19" x14ac:dyDescent="0.25">
      <c r="A12282" t="s">
        <v>12350</v>
      </c>
      <c r="B12282" t="s">
        <v>68</v>
      </c>
      <c r="C12282" t="s">
        <v>4</v>
      </c>
      <c r="D12282" t="s">
        <v>64</v>
      </c>
      <c r="E12282" t="s">
        <v>15</v>
      </c>
      <c r="F12282" t="s">
        <v>52</v>
      </c>
      <c r="G12282">
        <v>17</v>
      </c>
      <c r="H12282">
        <v>207</v>
      </c>
      <c r="I12282">
        <v>1.2121112999999999</v>
      </c>
      <c r="J12282">
        <v>1.5134069999999999</v>
      </c>
      <c r="K12282">
        <v>0.30129600000000001</v>
      </c>
      <c r="L12282">
        <v>-0.2791458</v>
      </c>
      <c r="M12282">
        <v>6.3783900000000004E-2</v>
      </c>
      <c r="N12282">
        <v>0.30129600000000001</v>
      </c>
      <c r="O12282">
        <v>0.53880810000000001</v>
      </c>
      <c r="P12282">
        <v>0.88173789999999996</v>
      </c>
      <c r="Q12282">
        <v>44.471150000000002</v>
      </c>
      <c r="R12282">
        <v>0.45292120000000002</v>
      </c>
      <c r="S12282" t="s">
        <v>20810</v>
      </c>
    </row>
    <row r="12283" spans="1:19" x14ac:dyDescent="0.25">
      <c r="A12283" t="s">
        <v>12351</v>
      </c>
      <c r="B12283" t="s">
        <v>68</v>
      </c>
      <c r="C12283" t="s">
        <v>4</v>
      </c>
      <c r="D12283" t="s">
        <v>64</v>
      </c>
      <c r="E12283" t="s">
        <v>15</v>
      </c>
      <c r="F12283" t="s">
        <v>52</v>
      </c>
      <c r="G12283">
        <v>18</v>
      </c>
      <c r="H12283">
        <v>207</v>
      </c>
      <c r="I12283">
        <v>1.9502554999999999</v>
      </c>
      <c r="J12283">
        <v>2.1581199999999998</v>
      </c>
      <c r="K12283">
        <v>0.20786489999999999</v>
      </c>
      <c r="L12283">
        <v>-0.53614660000000003</v>
      </c>
      <c r="M12283">
        <v>-9.6578600000000001E-2</v>
      </c>
      <c r="N12283">
        <v>0.20786489999999999</v>
      </c>
      <c r="O12283">
        <v>0.5123084</v>
      </c>
      <c r="P12283">
        <v>0.95187639999999996</v>
      </c>
      <c r="Q12283">
        <v>42.971150000000002</v>
      </c>
      <c r="R12283">
        <v>0.5805553</v>
      </c>
      <c r="S12283" t="s">
        <v>20810</v>
      </c>
    </row>
    <row r="12284" spans="1:19" x14ac:dyDescent="0.25">
      <c r="A12284" t="s">
        <v>12352</v>
      </c>
      <c r="B12284" t="s">
        <v>68</v>
      </c>
      <c r="C12284" t="s">
        <v>4</v>
      </c>
      <c r="D12284" t="s">
        <v>64</v>
      </c>
      <c r="E12284" t="s">
        <v>15</v>
      </c>
      <c r="F12284" t="s">
        <v>52</v>
      </c>
      <c r="G12284">
        <v>19</v>
      </c>
      <c r="H12284">
        <v>207</v>
      </c>
      <c r="I12284">
        <v>2.8175492000000002</v>
      </c>
      <c r="J12284">
        <v>2.6142150000000002</v>
      </c>
      <c r="K12284">
        <v>-0.20333409999999999</v>
      </c>
      <c r="L12284">
        <v>-1.122401</v>
      </c>
      <c r="M12284">
        <v>-0.5794089</v>
      </c>
      <c r="N12284">
        <v>-0.20333409999999999</v>
      </c>
      <c r="O12284">
        <v>0.1727407</v>
      </c>
      <c r="P12284">
        <v>0.71573290000000001</v>
      </c>
      <c r="Q12284">
        <v>41.759619999999998</v>
      </c>
      <c r="R12284">
        <v>0.71715180000000001</v>
      </c>
      <c r="S12284" t="s">
        <v>20810</v>
      </c>
    </row>
    <row r="12285" spans="1:19" x14ac:dyDescent="0.25">
      <c r="A12285" t="s">
        <v>12353</v>
      </c>
      <c r="B12285" t="s">
        <v>68</v>
      </c>
      <c r="C12285" t="s">
        <v>4</v>
      </c>
      <c r="D12285" t="s">
        <v>64</v>
      </c>
      <c r="E12285" t="s">
        <v>15</v>
      </c>
      <c r="F12285" t="s">
        <v>52</v>
      </c>
      <c r="G12285">
        <v>20</v>
      </c>
      <c r="H12285">
        <v>207</v>
      </c>
      <c r="I12285">
        <v>2.8679378999999998</v>
      </c>
      <c r="J12285">
        <v>2.7106409999999999</v>
      </c>
      <c r="K12285">
        <v>-0.15729670000000001</v>
      </c>
      <c r="L12285">
        <v>-1.1278349999999999</v>
      </c>
      <c r="M12285">
        <v>-0.55443319999999996</v>
      </c>
      <c r="N12285">
        <v>-0.15729670000000001</v>
      </c>
      <c r="O12285">
        <v>0.23983979999999999</v>
      </c>
      <c r="P12285">
        <v>0.81324180000000001</v>
      </c>
      <c r="Q12285">
        <v>41.048079999999999</v>
      </c>
      <c r="R12285">
        <v>0.75731530000000002</v>
      </c>
      <c r="S12285" t="s">
        <v>20810</v>
      </c>
    </row>
    <row r="12286" spans="1:19" x14ac:dyDescent="0.25">
      <c r="A12286" t="s">
        <v>12354</v>
      </c>
      <c r="B12286" t="s">
        <v>68</v>
      </c>
      <c r="C12286" t="s">
        <v>4</v>
      </c>
      <c r="D12286" t="s">
        <v>64</v>
      </c>
      <c r="E12286" t="s">
        <v>15</v>
      </c>
      <c r="F12286" t="s">
        <v>52</v>
      </c>
      <c r="G12286">
        <v>21</v>
      </c>
      <c r="H12286">
        <v>207</v>
      </c>
      <c r="I12286">
        <v>3.3408392999999998</v>
      </c>
      <c r="J12286">
        <v>2.8729900000000002</v>
      </c>
      <c r="K12286">
        <v>-0.46784959999999998</v>
      </c>
      <c r="L12286">
        <v>-1.5579879999999999</v>
      </c>
      <c r="M12286">
        <v>-0.9139256</v>
      </c>
      <c r="N12286">
        <v>-0.46784959999999998</v>
      </c>
      <c r="O12286">
        <v>-2.17737E-2</v>
      </c>
      <c r="P12286">
        <v>0.62228919999999999</v>
      </c>
      <c r="Q12286">
        <v>39.942309999999999</v>
      </c>
      <c r="R12286">
        <v>0.85063979999999995</v>
      </c>
      <c r="S12286" t="s">
        <v>20810</v>
      </c>
    </row>
    <row r="12287" spans="1:19" x14ac:dyDescent="0.25">
      <c r="A12287" t="s">
        <v>12355</v>
      </c>
      <c r="B12287" t="s">
        <v>68</v>
      </c>
      <c r="C12287" t="s">
        <v>4</v>
      </c>
      <c r="D12287" t="s">
        <v>64</v>
      </c>
      <c r="E12287" t="s">
        <v>15</v>
      </c>
      <c r="F12287" t="s">
        <v>52</v>
      </c>
      <c r="G12287">
        <v>22</v>
      </c>
      <c r="H12287">
        <v>207</v>
      </c>
      <c r="I12287">
        <v>3.4084664</v>
      </c>
      <c r="J12287">
        <v>3.0940099999999999</v>
      </c>
      <c r="K12287">
        <v>-0.31445610000000002</v>
      </c>
      <c r="L12287">
        <v>-1.485916</v>
      </c>
      <c r="M12287">
        <v>-0.79380790000000001</v>
      </c>
      <c r="N12287">
        <v>-0.31445610000000002</v>
      </c>
      <c r="O12287">
        <v>0.16489570000000001</v>
      </c>
      <c r="P12287">
        <v>0.85700350000000003</v>
      </c>
      <c r="Q12287">
        <v>40.413460000000001</v>
      </c>
      <c r="R12287">
        <v>0.91409479999999999</v>
      </c>
      <c r="S12287" t="s">
        <v>20810</v>
      </c>
    </row>
    <row r="12288" spans="1:19" x14ac:dyDescent="0.25">
      <c r="A12288" t="s">
        <v>12356</v>
      </c>
      <c r="B12288" t="s">
        <v>68</v>
      </c>
      <c r="C12288" t="s">
        <v>4</v>
      </c>
      <c r="D12288" t="s">
        <v>64</v>
      </c>
      <c r="E12288" t="s">
        <v>15</v>
      </c>
      <c r="F12288" t="s">
        <v>52</v>
      </c>
      <c r="G12288">
        <v>23</v>
      </c>
      <c r="H12288">
        <v>207</v>
      </c>
      <c r="I12288">
        <v>3.2768299999999999</v>
      </c>
      <c r="J12288">
        <v>2.8749950000000002</v>
      </c>
      <c r="K12288">
        <v>-0.40183550000000001</v>
      </c>
      <c r="L12288">
        <v>-1.53806</v>
      </c>
      <c r="M12288">
        <v>-0.86676920000000002</v>
      </c>
      <c r="N12288">
        <v>-0.40183550000000001</v>
      </c>
      <c r="O12288">
        <v>6.3098100000000004E-2</v>
      </c>
      <c r="P12288">
        <v>0.7343885</v>
      </c>
      <c r="Q12288">
        <v>40.307690000000001</v>
      </c>
      <c r="R12288">
        <v>0.88660030000000001</v>
      </c>
      <c r="S12288" t="s">
        <v>20810</v>
      </c>
    </row>
    <row r="12289" spans="1:19" x14ac:dyDescent="0.25">
      <c r="A12289" t="s">
        <v>12357</v>
      </c>
      <c r="B12289" t="s">
        <v>68</v>
      </c>
      <c r="C12289" t="s">
        <v>4</v>
      </c>
      <c r="D12289" t="s">
        <v>64</v>
      </c>
      <c r="E12289" t="s">
        <v>15</v>
      </c>
      <c r="F12289" t="s">
        <v>52</v>
      </c>
      <c r="G12289">
        <v>24</v>
      </c>
      <c r="H12289">
        <v>207</v>
      </c>
      <c r="I12289">
        <v>3.0753414000000001</v>
      </c>
      <c r="J12289">
        <v>2.862609</v>
      </c>
      <c r="K12289">
        <v>-0.2127327</v>
      </c>
      <c r="L12289">
        <v>-1.3722840000000001</v>
      </c>
      <c r="M12289">
        <v>-0.68721180000000004</v>
      </c>
      <c r="N12289">
        <v>-0.2127327</v>
      </c>
      <c r="O12289">
        <v>0.26174629999999999</v>
      </c>
      <c r="P12289">
        <v>0.94681870000000001</v>
      </c>
      <c r="Q12289">
        <v>39.307690000000001</v>
      </c>
      <c r="R12289">
        <v>0.90480280000000002</v>
      </c>
      <c r="S12289" t="s">
        <v>20810</v>
      </c>
    </row>
    <row r="12290" spans="1:19" x14ac:dyDescent="0.25">
      <c r="A12290" t="s">
        <v>12358</v>
      </c>
      <c r="B12290" t="s">
        <v>68</v>
      </c>
      <c r="C12290" t="s">
        <v>4</v>
      </c>
      <c r="D12290" t="s">
        <v>64</v>
      </c>
      <c r="E12290" t="s">
        <v>16</v>
      </c>
      <c r="F12290" t="s">
        <v>6</v>
      </c>
      <c r="G12290">
        <v>1</v>
      </c>
      <c r="H12290">
        <v>207</v>
      </c>
      <c r="I12290">
        <v>2.772329</v>
      </c>
      <c r="J12290">
        <v>2.3365740000000002</v>
      </c>
      <c r="K12290">
        <v>-0.43575540000000001</v>
      </c>
      <c r="L12290">
        <v>-1.4983249999999999</v>
      </c>
      <c r="M12290">
        <v>-0.8705505</v>
      </c>
      <c r="N12290">
        <v>-0.43575540000000001</v>
      </c>
      <c r="O12290">
        <v>-9.6029999999999998E-4</v>
      </c>
      <c r="P12290">
        <v>0.62681469999999995</v>
      </c>
      <c r="Q12290">
        <v>45.047170000000001</v>
      </c>
      <c r="R12290">
        <v>0.82912779999999997</v>
      </c>
      <c r="S12290" t="s">
        <v>20810</v>
      </c>
    </row>
    <row r="12291" spans="1:19" x14ac:dyDescent="0.25">
      <c r="A12291" t="s">
        <v>12359</v>
      </c>
      <c r="B12291" t="s">
        <v>68</v>
      </c>
      <c r="C12291" t="s">
        <v>4</v>
      </c>
      <c r="D12291" t="s">
        <v>64</v>
      </c>
      <c r="E12291" t="s">
        <v>16</v>
      </c>
      <c r="F12291" t="s">
        <v>6</v>
      </c>
      <c r="G12291">
        <v>2</v>
      </c>
      <c r="H12291">
        <v>207</v>
      </c>
      <c r="I12291">
        <v>2.6913752</v>
      </c>
      <c r="J12291">
        <v>2.3190210000000002</v>
      </c>
      <c r="K12291">
        <v>-0.37235469999999998</v>
      </c>
      <c r="L12291">
        <v>-1.4366209999999999</v>
      </c>
      <c r="M12291">
        <v>-0.8078436</v>
      </c>
      <c r="N12291">
        <v>-0.37235469999999998</v>
      </c>
      <c r="O12291">
        <v>6.3134300000000004E-2</v>
      </c>
      <c r="P12291">
        <v>0.69191130000000001</v>
      </c>
      <c r="Q12291">
        <v>44.373759999999997</v>
      </c>
      <c r="R12291">
        <v>0.8304511</v>
      </c>
      <c r="S12291" t="s">
        <v>20810</v>
      </c>
    </row>
    <row r="12292" spans="1:19" x14ac:dyDescent="0.25">
      <c r="A12292" t="s">
        <v>12360</v>
      </c>
      <c r="B12292" t="s">
        <v>68</v>
      </c>
      <c r="C12292" t="s">
        <v>4</v>
      </c>
      <c r="D12292" t="s">
        <v>64</v>
      </c>
      <c r="E12292" t="s">
        <v>16</v>
      </c>
      <c r="F12292" t="s">
        <v>6</v>
      </c>
      <c r="G12292">
        <v>3</v>
      </c>
      <c r="H12292">
        <v>207</v>
      </c>
      <c r="I12292">
        <v>2.6610257000000002</v>
      </c>
      <c r="J12292">
        <v>2.315671</v>
      </c>
      <c r="K12292">
        <v>-0.34535470000000001</v>
      </c>
      <c r="L12292">
        <v>-1.4081889999999999</v>
      </c>
      <c r="M12292">
        <v>-0.78025809999999995</v>
      </c>
      <c r="N12292">
        <v>-0.34535470000000001</v>
      </c>
      <c r="O12292">
        <v>8.9548600000000006E-2</v>
      </c>
      <c r="P12292">
        <v>0.71747989999999995</v>
      </c>
      <c r="Q12292">
        <v>44.008540000000004</v>
      </c>
      <c r="R12292">
        <v>0.82933429999999997</v>
      </c>
      <c r="S12292" t="s">
        <v>20810</v>
      </c>
    </row>
    <row r="12293" spans="1:19" x14ac:dyDescent="0.25">
      <c r="A12293" t="s">
        <v>12361</v>
      </c>
      <c r="B12293" t="s">
        <v>68</v>
      </c>
      <c r="C12293" t="s">
        <v>4</v>
      </c>
      <c r="D12293" t="s">
        <v>64</v>
      </c>
      <c r="E12293" t="s">
        <v>16</v>
      </c>
      <c r="F12293" t="s">
        <v>6</v>
      </c>
      <c r="G12293">
        <v>4</v>
      </c>
      <c r="H12293">
        <v>207</v>
      </c>
      <c r="I12293">
        <v>2.6465728999999998</v>
      </c>
      <c r="J12293">
        <v>2.3652220000000002</v>
      </c>
      <c r="K12293">
        <v>-0.2813505</v>
      </c>
      <c r="L12293">
        <v>-1.345237</v>
      </c>
      <c r="M12293">
        <v>-0.7166844</v>
      </c>
      <c r="N12293">
        <v>-0.2813505</v>
      </c>
      <c r="O12293">
        <v>0.1539835</v>
      </c>
      <c r="P12293">
        <v>0.78253649999999997</v>
      </c>
      <c r="Q12293">
        <v>44.038640000000001</v>
      </c>
      <c r="R12293">
        <v>0.83015539999999999</v>
      </c>
      <c r="S12293" t="s">
        <v>20810</v>
      </c>
    </row>
    <row r="12294" spans="1:19" x14ac:dyDescent="0.25">
      <c r="A12294" t="s">
        <v>12362</v>
      </c>
      <c r="B12294" t="s">
        <v>68</v>
      </c>
      <c r="C12294" t="s">
        <v>4</v>
      </c>
      <c r="D12294" t="s">
        <v>64</v>
      </c>
      <c r="E12294" t="s">
        <v>16</v>
      </c>
      <c r="F12294" t="s">
        <v>6</v>
      </c>
      <c r="G12294">
        <v>5</v>
      </c>
      <c r="H12294">
        <v>207</v>
      </c>
      <c r="I12294">
        <v>2.7484023</v>
      </c>
      <c r="J12294">
        <v>2.4622329999999999</v>
      </c>
      <c r="K12294">
        <v>-0.28616970000000003</v>
      </c>
      <c r="L12294">
        <v>-1.3474299999999999</v>
      </c>
      <c r="M12294">
        <v>-0.72042890000000004</v>
      </c>
      <c r="N12294">
        <v>-0.28616970000000003</v>
      </c>
      <c r="O12294">
        <v>0.14808959999999999</v>
      </c>
      <c r="P12294">
        <v>0.77509090000000003</v>
      </c>
      <c r="Q12294">
        <v>43.633420000000001</v>
      </c>
      <c r="R12294">
        <v>0.82810600000000001</v>
      </c>
      <c r="S12294" t="s">
        <v>20810</v>
      </c>
    </row>
    <row r="12295" spans="1:19" x14ac:dyDescent="0.25">
      <c r="A12295" t="s">
        <v>12363</v>
      </c>
      <c r="B12295" t="s">
        <v>68</v>
      </c>
      <c r="C12295" t="s">
        <v>4</v>
      </c>
      <c r="D12295" t="s">
        <v>64</v>
      </c>
      <c r="E12295" t="s">
        <v>16</v>
      </c>
      <c r="F12295" t="s">
        <v>6</v>
      </c>
      <c r="G12295">
        <v>6</v>
      </c>
      <c r="H12295">
        <v>207</v>
      </c>
      <c r="I12295">
        <v>2.7194235</v>
      </c>
      <c r="J12295">
        <v>2.4301539999999999</v>
      </c>
      <c r="K12295">
        <v>-0.28926940000000001</v>
      </c>
      <c r="L12295">
        <v>-1.2980149999999999</v>
      </c>
      <c r="M12295">
        <v>-0.70204</v>
      </c>
      <c r="N12295">
        <v>-0.28926940000000001</v>
      </c>
      <c r="O12295">
        <v>0.12350120000000001</v>
      </c>
      <c r="P12295">
        <v>0.71947640000000002</v>
      </c>
      <c r="Q12295">
        <v>43.39038</v>
      </c>
      <c r="R12295">
        <v>0.78712859999999996</v>
      </c>
      <c r="S12295" t="s">
        <v>20810</v>
      </c>
    </row>
    <row r="12296" spans="1:19" x14ac:dyDescent="0.25">
      <c r="A12296" t="s">
        <v>12364</v>
      </c>
      <c r="B12296" t="s">
        <v>68</v>
      </c>
      <c r="C12296" t="s">
        <v>4</v>
      </c>
      <c r="D12296" t="s">
        <v>64</v>
      </c>
      <c r="E12296" t="s">
        <v>16</v>
      </c>
      <c r="F12296" t="s">
        <v>6</v>
      </c>
      <c r="G12296">
        <v>7</v>
      </c>
      <c r="H12296">
        <v>207</v>
      </c>
      <c r="I12296">
        <v>2.6714395</v>
      </c>
      <c r="J12296">
        <v>2.2648429999999999</v>
      </c>
      <c r="K12296">
        <v>-0.40659630000000002</v>
      </c>
      <c r="L12296">
        <v>-1.3149280000000001</v>
      </c>
      <c r="M12296">
        <v>-0.77827820000000003</v>
      </c>
      <c r="N12296">
        <v>-0.40659630000000002</v>
      </c>
      <c r="O12296">
        <v>-3.4914500000000001E-2</v>
      </c>
      <c r="P12296">
        <v>0.50173509999999999</v>
      </c>
      <c r="Q12296">
        <v>43.09299</v>
      </c>
      <c r="R12296">
        <v>0.70877469999999998</v>
      </c>
      <c r="S12296" t="s">
        <v>20810</v>
      </c>
    </row>
    <row r="12297" spans="1:19" x14ac:dyDescent="0.25">
      <c r="A12297" t="s">
        <v>12365</v>
      </c>
      <c r="B12297" t="s">
        <v>68</v>
      </c>
      <c r="C12297" t="s">
        <v>4</v>
      </c>
      <c r="D12297" t="s">
        <v>64</v>
      </c>
      <c r="E12297" t="s">
        <v>16</v>
      </c>
      <c r="F12297" t="s">
        <v>6</v>
      </c>
      <c r="G12297">
        <v>8</v>
      </c>
      <c r="H12297">
        <v>207</v>
      </c>
      <c r="I12297">
        <v>2.4300700000000002</v>
      </c>
      <c r="J12297">
        <v>2.1015579999999998</v>
      </c>
      <c r="K12297">
        <v>-0.32851229999999998</v>
      </c>
      <c r="L12297">
        <v>-0.98090250000000001</v>
      </c>
      <c r="M12297">
        <v>-0.59546509999999997</v>
      </c>
      <c r="N12297">
        <v>-0.32851229999999998</v>
      </c>
      <c r="O12297">
        <v>-6.1559500000000003E-2</v>
      </c>
      <c r="P12297">
        <v>0.3238779</v>
      </c>
      <c r="Q12297">
        <v>43.054810000000003</v>
      </c>
      <c r="R12297">
        <v>0.50906280000000004</v>
      </c>
      <c r="S12297" t="s">
        <v>20810</v>
      </c>
    </row>
    <row r="12298" spans="1:19" x14ac:dyDescent="0.25">
      <c r="A12298" t="s">
        <v>12366</v>
      </c>
      <c r="B12298" t="s">
        <v>68</v>
      </c>
      <c r="C12298" t="s">
        <v>4</v>
      </c>
      <c r="D12298" t="s">
        <v>64</v>
      </c>
      <c r="E12298" t="s">
        <v>16</v>
      </c>
      <c r="F12298" t="s">
        <v>6</v>
      </c>
      <c r="G12298">
        <v>9</v>
      </c>
      <c r="H12298">
        <v>207</v>
      </c>
      <c r="I12298">
        <v>1.7893216000000001</v>
      </c>
      <c r="J12298">
        <v>1.7150129999999999</v>
      </c>
      <c r="K12298">
        <v>-7.4308799999999994E-2</v>
      </c>
      <c r="L12298">
        <v>-0.56763730000000001</v>
      </c>
      <c r="M12298">
        <v>-0.2761748</v>
      </c>
      <c r="N12298">
        <v>-7.4308799999999994E-2</v>
      </c>
      <c r="O12298">
        <v>0.12755710000000001</v>
      </c>
      <c r="P12298">
        <v>0.41901959999999999</v>
      </c>
      <c r="Q12298">
        <v>44.846809999999998</v>
      </c>
      <c r="R12298">
        <v>0.38494620000000002</v>
      </c>
      <c r="S12298" t="s">
        <v>20810</v>
      </c>
    </row>
    <row r="12299" spans="1:19" x14ac:dyDescent="0.25">
      <c r="A12299" t="s">
        <v>12367</v>
      </c>
      <c r="B12299" t="s">
        <v>68</v>
      </c>
      <c r="C12299" t="s">
        <v>4</v>
      </c>
      <c r="D12299" t="s">
        <v>64</v>
      </c>
      <c r="E12299" t="s">
        <v>16</v>
      </c>
      <c r="F12299" t="s">
        <v>6</v>
      </c>
      <c r="G12299">
        <v>10</v>
      </c>
      <c r="H12299">
        <v>207</v>
      </c>
      <c r="I12299">
        <v>1.5742963999999999</v>
      </c>
      <c r="J12299">
        <v>1.5296989999999999</v>
      </c>
      <c r="K12299">
        <v>-4.4597600000000001E-2</v>
      </c>
      <c r="L12299">
        <v>-0.49367149999999999</v>
      </c>
      <c r="M12299">
        <v>-0.228355</v>
      </c>
      <c r="N12299">
        <v>-4.4597600000000001E-2</v>
      </c>
      <c r="O12299">
        <v>0.1391598</v>
      </c>
      <c r="P12299">
        <v>0.40447640000000001</v>
      </c>
      <c r="Q12299">
        <v>47.542230000000004</v>
      </c>
      <c r="R12299">
        <v>0.35041420000000001</v>
      </c>
      <c r="S12299" t="s">
        <v>20810</v>
      </c>
    </row>
    <row r="12300" spans="1:19" x14ac:dyDescent="0.25">
      <c r="A12300" t="s">
        <v>12368</v>
      </c>
      <c r="B12300" t="s">
        <v>68</v>
      </c>
      <c r="C12300" t="s">
        <v>4</v>
      </c>
      <c r="D12300" t="s">
        <v>64</v>
      </c>
      <c r="E12300" t="s">
        <v>16</v>
      </c>
      <c r="F12300" t="s">
        <v>6</v>
      </c>
      <c r="G12300">
        <v>11</v>
      </c>
      <c r="H12300">
        <v>207</v>
      </c>
      <c r="I12300">
        <v>1.4407037</v>
      </c>
      <c r="J12300">
        <v>1.330076</v>
      </c>
      <c r="K12300">
        <v>-0.11062719999999999</v>
      </c>
      <c r="L12300">
        <v>-0.5021776</v>
      </c>
      <c r="M12300">
        <v>-0.27084649999999999</v>
      </c>
      <c r="N12300">
        <v>-0.11062719999999999</v>
      </c>
      <c r="O12300">
        <v>4.9591999999999997E-2</v>
      </c>
      <c r="P12300">
        <v>0.28092319999999998</v>
      </c>
      <c r="Q12300">
        <v>50.207549999999998</v>
      </c>
      <c r="R12300">
        <v>0.30552839999999998</v>
      </c>
      <c r="S12300" t="s">
        <v>20810</v>
      </c>
    </row>
    <row r="12301" spans="1:19" x14ac:dyDescent="0.25">
      <c r="A12301" t="s">
        <v>12369</v>
      </c>
      <c r="B12301" t="s">
        <v>68</v>
      </c>
      <c r="C12301" t="s">
        <v>4</v>
      </c>
      <c r="D12301" t="s">
        <v>64</v>
      </c>
      <c r="E12301" t="s">
        <v>16</v>
      </c>
      <c r="F12301" t="s">
        <v>6</v>
      </c>
      <c r="G12301">
        <v>12</v>
      </c>
      <c r="H12301">
        <v>207</v>
      </c>
      <c r="I12301">
        <v>1.3871149</v>
      </c>
      <c r="J12301">
        <v>1.2578830000000001</v>
      </c>
      <c r="K12301">
        <v>-0.1292316</v>
      </c>
      <c r="L12301">
        <v>-0.50925149999999997</v>
      </c>
      <c r="M12301">
        <v>-0.28473270000000001</v>
      </c>
      <c r="N12301">
        <v>-0.1292316</v>
      </c>
      <c r="O12301">
        <v>2.6269500000000001E-2</v>
      </c>
      <c r="P12301">
        <v>0.25078840000000002</v>
      </c>
      <c r="Q12301">
        <v>52.414200000000001</v>
      </c>
      <c r="R12301">
        <v>0.29653109999999999</v>
      </c>
      <c r="S12301" t="s">
        <v>20810</v>
      </c>
    </row>
    <row r="12302" spans="1:19" x14ac:dyDescent="0.25">
      <c r="A12302" t="s">
        <v>12370</v>
      </c>
      <c r="B12302" t="s">
        <v>68</v>
      </c>
      <c r="C12302" t="s">
        <v>4</v>
      </c>
      <c r="D12302" t="s">
        <v>64</v>
      </c>
      <c r="E12302" t="s">
        <v>16</v>
      </c>
      <c r="F12302" t="s">
        <v>6</v>
      </c>
      <c r="G12302">
        <v>13</v>
      </c>
      <c r="H12302">
        <v>207</v>
      </c>
      <c r="I12302">
        <v>1.2577322</v>
      </c>
      <c r="J12302">
        <v>1.1494359999999999</v>
      </c>
      <c r="K12302">
        <v>-0.1082962</v>
      </c>
      <c r="L12302">
        <v>-0.41950579999999998</v>
      </c>
      <c r="M12302">
        <v>-0.23564070000000001</v>
      </c>
      <c r="N12302">
        <v>-0.1082962</v>
      </c>
      <c r="O12302">
        <v>1.9048300000000001E-2</v>
      </c>
      <c r="P12302">
        <v>0.20291339999999999</v>
      </c>
      <c r="Q12302">
        <v>53.898470000000003</v>
      </c>
      <c r="R12302">
        <v>0.2428382</v>
      </c>
      <c r="S12302" t="s">
        <v>20810</v>
      </c>
    </row>
    <row r="12303" spans="1:19" x14ac:dyDescent="0.25">
      <c r="A12303" t="s">
        <v>12371</v>
      </c>
      <c r="B12303" t="s">
        <v>68</v>
      </c>
      <c r="C12303" t="s">
        <v>4</v>
      </c>
      <c r="D12303" t="s">
        <v>64</v>
      </c>
      <c r="E12303" t="s">
        <v>16</v>
      </c>
      <c r="F12303" t="s">
        <v>6</v>
      </c>
      <c r="G12303">
        <v>14</v>
      </c>
      <c r="H12303">
        <v>207</v>
      </c>
      <c r="I12303">
        <v>1.0996728</v>
      </c>
      <c r="J12303">
        <v>1.0944339999999999</v>
      </c>
      <c r="K12303">
        <v>-5.2392999999999997E-3</v>
      </c>
      <c r="L12303">
        <v>-0.29104550000000001</v>
      </c>
      <c r="M12303">
        <v>-0.1221889</v>
      </c>
      <c r="N12303">
        <v>-5.2392999999999997E-3</v>
      </c>
      <c r="O12303">
        <v>0.1117103</v>
      </c>
      <c r="P12303">
        <v>0.28056690000000001</v>
      </c>
      <c r="Q12303">
        <v>54.889040000000001</v>
      </c>
      <c r="R12303">
        <v>0.22301570000000001</v>
      </c>
      <c r="S12303" t="s">
        <v>20810</v>
      </c>
    </row>
    <row r="12304" spans="1:19" x14ac:dyDescent="0.25">
      <c r="A12304" t="s">
        <v>12372</v>
      </c>
      <c r="B12304" t="s">
        <v>68</v>
      </c>
      <c r="C12304" t="s">
        <v>4</v>
      </c>
      <c r="D12304" t="s">
        <v>64</v>
      </c>
      <c r="E12304" t="s">
        <v>16</v>
      </c>
      <c r="F12304" t="s">
        <v>6</v>
      </c>
      <c r="G12304">
        <v>15</v>
      </c>
      <c r="H12304">
        <v>207</v>
      </c>
      <c r="I12304">
        <v>1.1188115999999999</v>
      </c>
      <c r="J12304">
        <v>1.07883</v>
      </c>
      <c r="K12304">
        <v>-3.9981900000000001E-2</v>
      </c>
      <c r="L12304">
        <v>-0.3177449</v>
      </c>
      <c r="M12304">
        <v>-0.15364030000000001</v>
      </c>
      <c r="N12304">
        <v>-3.9981900000000001E-2</v>
      </c>
      <c r="O12304">
        <v>7.3676500000000006E-2</v>
      </c>
      <c r="P12304">
        <v>0.2377812</v>
      </c>
      <c r="Q12304">
        <v>55.435760000000002</v>
      </c>
      <c r="R12304">
        <v>0.21673970000000001</v>
      </c>
      <c r="S12304" t="s">
        <v>20810</v>
      </c>
    </row>
    <row r="12305" spans="1:19" x14ac:dyDescent="0.25">
      <c r="A12305" t="s">
        <v>12373</v>
      </c>
      <c r="B12305" t="s">
        <v>68</v>
      </c>
      <c r="C12305" t="s">
        <v>4</v>
      </c>
      <c r="D12305" t="s">
        <v>64</v>
      </c>
      <c r="E12305" t="s">
        <v>16</v>
      </c>
      <c r="F12305" t="s">
        <v>6</v>
      </c>
      <c r="G12305">
        <v>16</v>
      </c>
      <c r="H12305">
        <v>207</v>
      </c>
      <c r="I12305">
        <v>1.1814910999999999</v>
      </c>
      <c r="J12305">
        <v>1.0385070000000001</v>
      </c>
      <c r="K12305">
        <v>-0.142984</v>
      </c>
      <c r="L12305">
        <v>-0.4281896</v>
      </c>
      <c r="M12305">
        <v>-0.25968780000000002</v>
      </c>
      <c r="N12305">
        <v>-0.142984</v>
      </c>
      <c r="O12305">
        <v>-2.6280100000000001E-2</v>
      </c>
      <c r="P12305">
        <v>0.14222170000000001</v>
      </c>
      <c r="Q12305">
        <v>55.142409999999998</v>
      </c>
      <c r="R12305">
        <v>0.2225472</v>
      </c>
      <c r="S12305" t="s">
        <v>20810</v>
      </c>
    </row>
    <row r="12306" spans="1:19" x14ac:dyDescent="0.25">
      <c r="A12306" t="s">
        <v>12374</v>
      </c>
      <c r="B12306" t="s">
        <v>68</v>
      </c>
      <c r="C12306" t="s">
        <v>4</v>
      </c>
      <c r="D12306" t="s">
        <v>64</v>
      </c>
      <c r="E12306" t="s">
        <v>16</v>
      </c>
      <c r="F12306" t="s">
        <v>6</v>
      </c>
      <c r="G12306">
        <v>17</v>
      </c>
      <c r="H12306">
        <v>207</v>
      </c>
      <c r="I12306">
        <v>1.2571975</v>
      </c>
      <c r="J12306">
        <v>1.100063</v>
      </c>
      <c r="K12306">
        <v>-0.15713479999999999</v>
      </c>
      <c r="L12306">
        <v>-0.47652250000000002</v>
      </c>
      <c r="M12306">
        <v>-0.28782560000000001</v>
      </c>
      <c r="N12306">
        <v>-0.15713479999999999</v>
      </c>
      <c r="O12306">
        <v>-2.6443899999999999E-2</v>
      </c>
      <c r="P12306">
        <v>0.16225300000000001</v>
      </c>
      <c r="Q12306">
        <v>54.67071</v>
      </c>
      <c r="R12306">
        <v>0.24921960000000001</v>
      </c>
      <c r="S12306" t="s">
        <v>20810</v>
      </c>
    </row>
    <row r="12307" spans="1:19" x14ac:dyDescent="0.25">
      <c r="A12307" t="s">
        <v>12375</v>
      </c>
      <c r="B12307" t="s">
        <v>68</v>
      </c>
      <c r="C12307" t="s">
        <v>4</v>
      </c>
      <c r="D12307" t="s">
        <v>64</v>
      </c>
      <c r="E12307" t="s">
        <v>16</v>
      </c>
      <c r="F12307" t="s">
        <v>6</v>
      </c>
      <c r="G12307">
        <v>18</v>
      </c>
      <c r="H12307">
        <v>207</v>
      </c>
      <c r="I12307">
        <v>1.4717046</v>
      </c>
      <c r="J12307">
        <v>1.5096400000000001</v>
      </c>
      <c r="K12307">
        <v>3.7935499999999997E-2</v>
      </c>
      <c r="L12307">
        <v>-0.3418641</v>
      </c>
      <c r="M12307">
        <v>-0.11747539999999999</v>
      </c>
      <c r="N12307">
        <v>3.7935499999999997E-2</v>
      </c>
      <c r="O12307">
        <v>0.1933465</v>
      </c>
      <c r="P12307">
        <v>0.41773519999999997</v>
      </c>
      <c r="Q12307">
        <v>53.760559999999998</v>
      </c>
      <c r="R12307">
        <v>0.29635919999999999</v>
      </c>
      <c r="S12307" t="s">
        <v>20810</v>
      </c>
    </row>
    <row r="12308" spans="1:19" x14ac:dyDescent="0.25">
      <c r="A12308" t="s">
        <v>12376</v>
      </c>
      <c r="B12308" t="s">
        <v>68</v>
      </c>
      <c r="C12308" t="s">
        <v>4</v>
      </c>
      <c r="D12308" t="s">
        <v>64</v>
      </c>
      <c r="E12308" t="s">
        <v>16</v>
      </c>
      <c r="F12308" t="s">
        <v>6</v>
      </c>
      <c r="G12308">
        <v>19</v>
      </c>
      <c r="H12308">
        <v>207</v>
      </c>
      <c r="I12308">
        <v>2.0177079</v>
      </c>
      <c r="J12308">
        <v>2.2273869999999998</v>
      </c>
      <c r="K12308">
        <v>0.20967910000000001</v>
      </c>
      <c r="L12308">
        <v>-0.38947290000000001</v>
      </c>
      <c r="M12308">
        <v>-3.5489100000000003E-2</v>
      </c>
      <c r="N12308">
        <v>0.20967910000000001</v>
      </c>
      <c r="O12308">
        <v>0.45484720000000001</v>
      </c>
      <c r="P12308">
        <v>0.80883110000000003</v>
      </c>
      <c r="Q12308">
        <v>52.233600000000003</v>
      </c>
      <c r="R12308">
        <v>0.46752080000000001</v>
      </c>
      <c r="S12308" t="s">
        <v>20810</v>
      </c>
    </row>
    <row r="12309" spans="1:19" x14ac:dyDescent="0.25">
      <c r="A12309" t="s">
        <v>12377</v>
      </c>
      <c r="B12309" t="s">
        <v>68</v>
      </c>
      <c r="C12309" t="s">
        <v>4</v>
      </c>
      <c r="D12309" t="s">
        <v>64</v>
      </c>
      <c r="E12309" t="s">
        <v>16</v>
      </c>
      <c r="F12309" t="s">
        <v>6</v>
      </c>
      <c r="G12309">
        <v>20</v>
      </c>
      <c r="H12309">
        <v>207</v>
      </c>
      <c r="I12309">
        <v>2.6188661</v>
      </c>
      <c r="J12309">
        <v>2.6823860000000002</v>
      </c>
      <c r="K12309">
        <v>6.3519599999999996E-2</v>
      </c>
      <c r="L12309">
        <v>-0.89868269999999995</v>
      </c>
      <c r="M12309">
        <v>-0.33020579999999999</v>
      </c>
      <c r="N12309">
        <v>6.3519599999999996E-2</v>
      </c>
      <c r="O12309">
        <v>0.45724500000000001</v>
      </c>
      <c r="P12309">
        <v>1.025722</v>
      </c>
      <c r="Q12309">
        <v>50.383650000000003</v>
      </c>
      <c r="R12309">
        <v>0.75081039999999999</v>
      </c>
      <c r="S12309" t="s">
        <v>20810</v>
      </c>
    </row>
    <row r="12310" spans="1:19" x14ac:dyDescent="0.25">
      <c r="A12310" t="s">
        <v>12378</v>
      </c>
      <c r="B12310" t="s">
        <v>68</v>
      </c>
      <c r="C12310" t="s">
        <v>4</v>
      </c>
      <c r="D12310" t="s">
        <v>64</v>
      </c>
      <c r="E12310" t="s">
        <v>16</v>
      </c>
      <c r="F12310" t="s">
        <v>6</v>
      </c>
      <c r="G12310">
        <v>21</v>
      </c>
      <c r="H12310">
        <v>207</v>
      </c>
      <c r="I12310">
        <v>3.0686832000000002</v>
      </c>
      <c r="J12310">
        <v>2.8291849999999998</v>
      </c>
      <c r="K12310">
        <v>-0.2394984</v>
      </c>
      <c r="L12310">
        <v>-1.291525</v>
      </c>
      <c r="M12310">
        <v>-0.66997930000000006</v>
      </c>
      <c r="N12310">
        <v>-0.2394984</v>
      </c>
      <c r="O12310">
        <v>0.1909824</v>
      </c>
      <c r="P12310">
        <v>0.81252840000000004</v>
      </c>
      <c r="Q12310">
        <v>48.898919999999997</v>
      </c>
      <c r="R12310">
        <v>0.82090090000000004</v>
      </c>
      <c r="S12310" t="s">
        <v>20810</v>
      </c>
    </row>
    <row r="12311" spans="1:19" x14ac:dyDescent="0.25">
      <c r="A12311" t="s">
        <v>12379</v>
      </c>
      <c r="B12311" t="s">
        <v>68</v>
      </c>
      <c r="C12311" t="s">
        <v>4</v>
      </c>
      <c r="D12311" t="s">
        <v>64</v>
      </c>
      <c r="E12311" t="s">
        <v>16</v>
      </c>
      <c r="F12311" t="s">
        <v>6</v>
      </c>
      <c r="G12311">
        <v>22</v>
      </c>
      <c r="H12311">
        <v>207</v>
      </c>
      <c r="I12311">
        <v>3.1023125999999999</v>
      </c>
      <c r="J12311">
        <v>2.7838409999999998</v>
      </c>
      <c r="K12311">
        <v>-0.31847199999999998</v>
      </c>
      <c r="L12311">
        <v>-1.374633</v>
      </c>
      <c r="M12311">
        <v>-0.7506446</v>
      </c>
      <c r="N12311">
        <v>-0.31847199999999998</v>
      </c>
      <c r="O12311">
        <v>0.1137007</v>
      </c>
      <c r="P12311">
        <v>0.73768940000000005</v>
      </c>
      <c r="Q12311">
        <v>47.973950000000002</v>
      </c>
      <c r="R12311">
        <v>0.8241271</v>
      </c>
      <c r="S12311" t="s">
        <v>20810</v>
      </c>
    </row>
    <row r="12312" spans="1:19" x14ac:dyDescent="0.25">
      <c r="A12312" t="s">
        <v>12380</v>
      </c>
      <c r="B12312" t="s">
        <v>68</v>
      </c>
      <c r="C12312" t="s">
        <v>4</v>
      </c>
      <c r="D12312" t="s">
        <v>64</v>
      </c>
      <c r="E12312" t="s">
        <v>16</v>
      </c>
      <c r="F12312" t="s">
        <v>6</v>
      </c>
      <c r="G12312">
        <v>23</v>
      </c>
      <c r="H12312">
        <v>207</v>
      </c>
      <c r="I12312">
        <v>2.9760751000000001</v>
      </c>
      <c r="J12312">
        <v>2.5572590000000002</v>
      </c>
      <c r="K12312">
        <v>-0.41881649999999998</v>
      </c>
      <c r="L12312">
        <v>-1.4954829999999999</v>
      </c>
      <c r="M12312">
        <v>-0.85937960000000002</v>
      </c>
      <c r="N12312">
        <v>-0.41881649999999998</v>
      </c>
      <c r="O12312">
        <v>2.1746700000000001E-2</v>
      </c>
      <c r="P12312">
        <v>0.65784989999999999</v>
      </c>
      <c r="Q12312">
        <v>46.986069999999998</v>
      </c>
      <c r="R12312">
        <v>0.84012719999999996</v>
      </c>
      <c r="S12312" t="s">
        <v>20810</v>
      </c>
    </row>
    <row r="12313" spans="1:19" x14ac:dyDescent="0.25">
      <c r="A12313" t="s">
        <v>12381</v>
      </c>
      <c r="B12313" t="s">
        <v>68</v>
      </c>
      <c r="C12313" t="s">
        <v>4</v>
      </c>
      <c r="D12313" t="s">
        <v>64</v>
      </c>
      <c r="E12313" t="s">
        <v>16</v>
      </c>
      <c r="F12313" t="s">
        <v>6</v>
      </c>
      <c r="G12313">
        <v>24</v>
      </c>
      <c r="H12313">
        <v>207</v>
      </c>
      <c r="I12313">
        <v>2.8626760999999998</v>
      </c>
      <c r="J12313">
        <v>2.4036179999999998</v>
      </c>
      <c r="K12313">
        <v>-0.45905800000000002</v>
      </c>
      <c r="L12313">
        <v>-1.5183979999999999</v>
      </c>
      <c r="M12313">
        <v>-0.89253130000000003</v>
      </c>
      <c r="N12313">
        <v>-0.45905800000000002</v>
      </c>
      <c r="O12313">
        <v>-2.5584699999999998E-2</v>
      </c>
      <c r="P12313">
        <v>0.60028190000000003</v>
      </c>
      <c r="Q12313">
        <v>46.113660000000003</v>
      </c>
      <c r="R12313">
        <v>0.82660730000000004</v>
      </c>
      <c r="S12313" t="s">
        <v>20810</v>
      </c>
    </row>
    <row r="12314" spans="1:19" x14ac:dyDescent="0.25">
      <c r="A12314" t="s">
        <v>12382</v>
      </c>
      <c r="B12314" t="s">
        <v>68</v>
      </c>
      <c r="C12314" t="s">
        <v>4</v>
      </c>
      <c r="D12314" t="s">
        <v>64</v>
      </c>
      <c r="E12314" t="s">
        <v>16</v>
      </c>
      <c r="F12314" t="s">
        <v>52</v>
      </c>
      <c r="G12314">
        <v>1</v>
      </c>
      <c r="H12314">
        <v>207</v>
      </c>
      <c r="I12314">
        <v>3.0779253999999998</v>
      </c>
      <c r="J12314">
        <v>2.3075899999999998</v>
      </c>
      <c r="K12314">
        <v>-0.77033510000000005</v>
      </c>
      <c r="L12314">
        <v>-1.8875409999999999</v>
      </c>
      <c r="M12314">
        <v>-1.227487</v>
      </c>
      <c r="N12314">
        <v>-0.77033510000000005</v>
      </c>
      <c r="O12314">
        <v>-0.31318370000000001</v>
      </c>
      <c r="P12314">
        <v>0.34687030000000002</v>
      </c>
      <c r="Q12314">
        <v>40.415089999999999</v>
      </c>
      <c r="R12314">
        <v>0.87176010000000004</v>
      </c>
      <c r="S12314" t="s">
        <v>20810</v>
      </c>
    </row>
    <row r="12315" spans="1:19" x14ac:dyDescent="0.25">
      <c r="A12315" t="s">
        <v>12383</v>
      </c>
      <c r="B12315" t="s">
        <v>68</v>
      </c>
      <c r="C12315" t="s">
        <v>4</v>
      </c>
      <c r="D12315" t="s">
        <v>64</v>
      </c>
      <c r="E12315" t="s">
        <v>16</v>
      </c>
      <c r="F12315" t="s">
        <v>52</v>
      </c>
      <c r="G12315">
        <v>2</v>
      </c>
      <c r="H12315">
        <v>207</v>
      </c>
      <c r="I12315">
        <v>2.9726333</v>
      </c>
      <c r="J12315">
        <v>2.339502</v>
      </c>
      <c r="K12315">
        <v>-0.633131</v>
      </c>
      <c r="L12315">
        <v>-1.738901</v>
      </c>
      <c r="M12315">
        <v>-1.0856030000000001</v>
      </c>
      <c r="N12315">
        <v>-0.633131</v>
      </c>
      <c r="O12315">
        <v>-0.18065890000000001</v>
      </c>
      <c r="P12315">
        <v>0.47263880000000003</v>
      </c>
      <c r="Q12315">
        <v>39.254719999999999</v>
      </c>
      <c r="R12315">
        <v>0.86283679999999996</v>
      </c>
      <c r="S12315" t="s">
        <v>20810</v>
      </c>
    </row>
    <row r="12316" spans="1:19" x14ac:dyDescent="0.25">
      <c r="A12316" t="s">
        <v>12384</v>
      </c>
      <c r="B12316" t="s">
        <v>68</v>
      </c>
      <c r="C12316" t="s">
        <v>4</v>
      </c>
      <c r="D12316" t="s">
        <v>64</v>
      </c>
      <c r="E12316" t="s">
        <v>16</v>
      </c>
      <c r="F12316" t="s">
        <v>52</v>
      </c>
      <c r="G12316">
        <v>3</v>
      </c>
      <c r="H12316">
        <v>207</v>
      </c>
      <c r="I12316">
        <v>2.9605372999999999</v>
      </c>
      <c r="J12316">
        <v>2.3811239999999998</v>
      </c>
      <c r="K12316">
        <v>-0.57941310000000001</v>
      </c>
      <c r="L12316">
        <v>-1.693109</v>
      </c>
      <c r="M12316">
        <v>-1.035128</v>
      </c>
      <c r="N12316">
        <v>-0.57941310000000001</v>
      </c>
      <c r="O12316">
        <v>-0.12369769999999999</v>
      </c>
      <c r="P12316">
        <v>0.53428290000000001</v>
      </c>
      <c r="Q12316">
        <v>39.094340000000003</v>
      </c>
      <c r="R12316">
        <v>0.86902159999999995</v>
      </c>
      <c r="S12316" t="s">
        <v>20810</v>
      </c>
    </row>
    <row r="12317" spans="1:19" x14ac:dyDescent="0.25">
      <c r="A12317" t="s">
        <v>12385</v>
      </c>
      <c r="B12317" t="s">
        <v>68</v>
      </c>
      <c r="C12317" t="s">
        <v>4</v>
      </c>
      <c r="D12317" t="s">
        <v>64</v>
      </c>
      <c r="E12317" t="s">
        <v>16</v>
      </c>
      <c r="F12317" t="s">
        <v>52</v>
      </c>
      <c r="G12317">
        <v>4</v>
      </c>
      <c r="H12317">
        <v>207</v>
      </c>
      <c r="I12317">
        <v>2.9203578000000001</v>
      </c>
      <c r="J12317">
        <v>2.3500480000000001</v>
      </c>
      <c r="K12317">
        <v>-0.57030979999999998</v>
      </c>
      <c r="L12317">
        <v>-1.6654800000000001</v>
      </c>
      <c r="M12317">
        <v>-1.018445</v>
      </c>
      <c r="N12317">
        <v>-0.57030979999999998</v>
      </c>
      <c r="O12317">
        <v>-0.1221748</v>
      </c>
      <c r="P12317">
        <v>0.52486089999999996</v>
      </c>
      <c r="Q12317">
        <v>39.707549999999998</v>
      </c>
      <c r="R12317">
        <v>0.85456620000000005</v>
      </c>
      <c r="S12317" t="s">
        <v>20810</v>
      </c>
    </row>
    <row r="12318" spans="1:19" x14ac:dyDescent="0.25">
      <c r="A12318" t="s">
        <v>12386</v>
      </c>
      <c r="B12318" t="s">
        <v>68</v>
      </c>
      <c r="C12318" t="s">
        <v>4</v>
      </c>
      <c r="D12318" t="s">
        <v>64</v>
      </c>
      <c r="E12318" t="s">
        <v>16</v>
      </c>
      <c r="F12318" t="s">
        <v>52</v>
      </c>
      <c r="G12318">
        <v>5</v>
      </c>
      <c r="H12318">
        <v>207</v>
      </c>
      <c r="I12318">
        <v>3.0573670000000002</v>
      </c>
      <c r="J12318">
        <v>2.385615</v>
      </c>
      <c r="K12318">
        <v>-0.6717516</v>
      </c>
      <c r="L12318">
        <v>-1.760391</v>
      </c>
      <c r="M12318">
        <v>-1.1172139999999999</v>
      </c>
      <c r="N12318">
        <v>-0.6717516</v>
      </c>
      <c r="O12318">
        <v>-0.22628899999999999</v>
      </c>
      <c r="P12318">
        <v>0.41688819999999999</v>
      </c>
      <c r="Q12318">
        <v>40.48113</v>
      </c>
      <c r="R12318">
        <v>0.84947010000000001</v>
      </c>
      <c r="S12318" t="s">
        <v>20810</v>
      </c>
    </row>
    <row r="12319" spans="1:19" x14ac:dyDescent="0.25">
      <c r="A12319" t="s">
        <v>12387</v>
      </c>
      <c r="B12319" t="s">
        <v>68</v>
      </c>
      <c r="C12319" t="s">
        <v>4</v>
      </c>
      <c r="D12319" t="s">
        <v>64</v>
      </c>
      <c r="E12319" t="s">
        <v>16</v>
      </c>
      <c r="F12319" t="s">
        <v>52</v>
      </c>
      <c r="G12319">
        <v>6</v>
      </c>
      <c r="H12319">
        <v>207</v>
      </c>
      <c r="I12319">
        <v>2.7929525000000002</v>
      </c>
      <c r="J12319">
        <v>2.1921580000000001</v>
      </c>
      <c r="K12319">
        <v>-0.60079470000000001</v>
      </c>
      <c r="L12319">
        <v>-1.5834729999999999</v>
      </c>
      <c r="M12319">
        <v>-1.002899</v>
      </c>
      <c r="N12319">
        <v>-0.60079470000000001</v>
      </c>
      <c r="O12319">
        <v>-0.1986908</v>
      </c>
      <c r="P12319">
        <v>0.38188339999999998</v>
      </c>
      <c r="Q12319">
        <v>39.707549999999998</v>
      </c>
      <c r="R12319">
        <v>0.76678780000000002</v>
      </c>
      <c r="S12319" t="s">
        <v>20810</v>
      </c>
    </row>
    <row r="12320" spans="1:19" x14ac:dyDescent="0.25">
      <c r="A12320" t="s">
        <v>12388</v>
      </c>
      <c r="B12320" t="s">
        <v>68</v>
      </c>
      <c r="C12320" t="s">
        <v>4</v>
      </c>
      <c r="D12320" t="s">
        <v>64</v>
      </c>
      <c r="E12320" t="s">
        <v>16</v>
      </c>
      <c r="F12320" t="s">
        <v>52</v>
      </c>
      <c r="G12320">
        <v>7</v>
      </c>
      <c r="H12320">
        <v>207</v>
      </c>
      <c r="I12320">
        <v>2.7845067999999999</v>
      </c>
      <c r="J12320">
        <v>2.4325209999999999</v>
      </c>
      <c r="K12320">
        <v>-0.35198570000000001</v>
      </c>
      <c r="L12320">
        <v>-1.2948550000000001</v>
      </c>
      <c r="M12320">
        <v>-0.73780020000000002</v>
      </c>
      <c r="N12320">
        <v>-0.35198570000000001</v>
      </c>
      <c r="O12320">
        <v>3.3828799999999999E-2</v>
      </c>
      <c r="P12320">
        <v>0.59088359999999995</v>
      </c>
      <c r="Q12320">
        <v>38.547170000000001</v>
      </c>
      <c r="R12320">
        <v>0.73572490000000001</v>
      </c>
      <c r="S12320" t="s">
        <v>20810</v>
      </c>
    </row>
    <row r="12321" spans="1:19" x14ac:dyDescent="0.25">
      <c r="A12321" t="s">
        <v>12389</v>
      </c>
      <c r="B12321" t="s">
        <v>68</v>
      </c>
      <c r="C12321" t="s">
        <v>4</v>
      </c>
      <c r="D12321" t="s">
        <v>64</v>
      </c>
      <c r="E12321" t="s">
        <v>16</v>
      </c>
      <c r="F12321" t="s">
        <v>52</v>
      </c>
      <c r="G12321">
        <v>8</v>
      </c>
      <c r="H12321">
        <v>207</v>
      </c>
      <c r="I12321">
        <v>2.5803370999999999</v>
      </c>
      <c r="J12321">
        <v>2.068613</v>
      </c>
      <c r="K12321">
        <v>-0.51172450000000003</v>
      </c>
      <c r="L12321">
        <v>-1.2657769999999999</v>
      </c>
      <c r="M12321">
        <v>-0.82027689999999998</v>
      </c>
      <c r="N12321">
        <v>-0.51172450000000003</v>
      </c>
      <c r="O12321">
        <v>-0.2031722</v>
      </c>
      <c r="P12321">
        <v>0.2423283</v>
      </c>
      <c r="Q12321">
        <v>38.273589999999999</v>
      </c>
      <c r="R12321">
        <v>0.58839059999999999</v>
      </c>
      <c r="S12321" t="s">
        <v>20810</v>
      </c>
    </row>
    <row r="12322" spans="1:19" x14ac:dyDescent="0.25">
      <c r="A12322" t="s">
        <v>12390</v>
      </c>
      <c r="B12322" t="s">
        <v>68</v>
      </c>
      <c r="C12322" t="s">
        <v>4</v>
      </c>
      <c r="D12322" t="s">
        <v>64</v>
      </c>
      <c r="E12322" t="s">
        <v>16</v>
      </c>
      <c r="F12322" t="s">
        <v>52</v>
      </c>
      <c r="G12322">
        <v>9</v>
      </c>
      <c r="H12322">
        <v>207</v>
      </c>
      <c r="I12322">
        <v>2.0047467999999999</v>
      </c>
      <c r="J12322">
        <v>1.6889160000000001</v>
      </c>
      <c r="K12322">
        <v>-0.31583090000000003</v>
      </c>
      <c r="L12322">
        <v>-0.95788850000000003</v>
      </c>
      <c r="M12322">
        <v>-0.57855570000000001</v>
      </c>
      <c r="N12322">
        <v>-0.31583090000000003</v>
      </c>
      <c r="O12322">
        <v>-5.3106199999999999E-2</v>
      </c>
      <c r="P12322">
        <v>0.32622669999999998</v>
      </c>
      <c r="Q12322">
        <v>41.207549999999998</v>
      </c>
      <c r="R12322">
        <v>0.50100020000000001</v>
      </c>
      <c r="S12322" t="s">
        <v>20810</v>
      </c>
    </row>
    <row r="12323" spans="1:19" x14ac:dyDescent="0.25">
      <c r="A12323" t="s">
        <v>12391</v>
      </c>
      <c r="B12323" t="s">
        <v>68</v>
      </c>
      <c r="C12323" t="s">
        <v>4</v>
      </c>
      <c r="D12323" t="s">
        <v>64</v>
      </c>
      <c r="E12323" t="s">
        <v>16</v>
      </c>
      <c r="F12323" t="s">
        <v>52</v>
      </c>
      <c r="G12323">
        <v>10</v>
      </c>
      <c r="H12323">
        <v>207</v>
      </c>
      <c r="I12323">
        <v>1.7218637999999999</v>
      </c>
      <c r="J12323">
        <v>1.4138090000000001</v>
      </c>
      <c r="K12323">
        <v>-0.30805519999999997</v>
      </c>
      <c r="L12323">
        <v>-0.88436269999999995</v>
      </c>
      <c r="M12323">
        <v>-0.54387549999999996</v>
      </c>
      <c r="N12323">
        <v>-0.30805519999999997</v>
      </c>
      <c r="O12323">
        <v>-7.2234800000000002E-2</v>
      </c>
      <c r="P12323">
        <v>0.2682524</v>
      </c>
      <c r="Q12323">
        <v>45.141509999999997</v>
      </c>
      <c r="R12323">
        <v>0.44969520000000002</v>
      </c>
      <c r="S12323" t="s">
        <v>20810</v>
      </c>
    </row>
    <row r="12324" spans="1:19" x14ac:dyDescent="0.25">
      <c r="A12324" t="s">
        <v>12392</v>
      </c>
      <c r="B12324" t="s">
        <v>68</v>
      </c>
      <c r="C12324" t="s">
        <v>4</v>
      </c>
      <c r="D12324" t="s">
        <v>64</v>
      </c>
      <c r="E12324" t="s">
        <v>16</v>
      </c>
      <c r="F12324" t="s">
        <v>52</v>
      </c>
      <c r="G12324">
        <v>11</v>
      </c>
      <c r="H12324">
        <v>207</v>
      </c>
      <c r="I12324">
        <v>1.5617129000000001</v>
      </c>
      <c r="J12324">
        <v>1.3385009999999999</v>
      </c>
      <c r="K12324">
        <v>-0.2232121</v>
      </c>
      <c r="L12324">
        <v>-0.79695159999999998</v>
      </c>
      <c r="M12324">
        <v>-0.45798169999999999</v>
      </c>
      <c r="N12324">
        <v>-0.2232121</v>
      </c>
      <c r="O12324">
        <v>1.1557400000000001E-2</v>
      </c>
      <c r="P12324">
        <v>0.35052729999999999</v>
      </c>
      <c r="Q12324">
        <v>47.594340000000003</v>
      </c>
      <c r="R12324">
        <v>0.44769130000000001</v>
      </c>
      <c r="S12324" t="s">
        <v>20810</v>
      </c>
    </row>
    <row r="12325" spans="1:19" x14ac:dyDescent="0.25">
      <c r="A12325" t="s">
        <v>12393</v>
      </c>
      <c r="B12325" t="s">
        <v>68</v>
      </c>
      <c r="C12325" t="s">
        <v>4</v>
      </c>
      <c r="D12325" t="s">
        <v>64</v>
      </c>
      <c r="E12325" t="s">
        <v>16</v>
      </c>
      <c r="F12325" t="s">
        <v>52</v>
      </c>
      <c r="G12325">
        <v>12</v>
      </c>
      <c r="H12325">
        <v>207</v>
      </c>
      <c r="I12325">
        <v>1.4542942000000001</v>
      </c>
      <c r="J12325">
        <v>1.2866629999999999</v>
      </c>
      <c r="K12325">
        <v>-0.16763149999999999</v>
      </c>
      <c r="L12325">
        <v>-0.69724200000000003</v>
      </c>
      <c r="M12325">
        <v>-0.38434380000000001</v>
      </c>
      <c r="N12325">
        <v>-0.16763149999999999</v>
      </c>
      <c r="O12325">
        <v>4.9080899999999997E-2</v>
      </c>
      <c r="P12325">
        <v>0.361979</v>
      </c>
      <c r="Q12325">
        <v>50.386789999999998</v>
      </c>
      <c r="R12325">
        <v>0.41325729999999999</v>
      </c>
      <c r="S12325" t="s">
        <v>20810</v>
      </c>
    </row>
    <row r="12326" spans="1:19" x14ac:dyDescent="0.25">
      <c r="A12326" t="s">
        <v>12394</v>
      </c>
      <c r="B12326" t="s">
        <v>68</v>
      </c>
      <c r="C12326" t="s">
        <v>4</v>
      </c>
      <c r="D12326" t="s">
        <v>64</v>
      </c>
      <c r="E12326" t="s">
        <v>16</v>
      </c>
      <c r="F12326" t="s">
        <v>52</v>
      </c>
      <c r="G12326">
        <v>13</v>
      </c>
      <c r="H12326">
        <v>207</v>
      </c>
      <c r="I12326">
        <v>1.2012187000000001</v>
      </c>
      <c r="J12326">
        <v>1.1461980000000001</v>
      </c>
      <c r="K12326">
        <v>-5.5020899999999998E-2</v>
      </c>
      <c r="L12326">
        <v>-0.41723579999999999</v>
      </c>
      <c r="M12326">
        <v>-0.20323630000000001</v>
      </c>
      <c r="N12326">
        <v>-5.5020899999999998E-2</v>
      </c>
      <c r="O12326">
        <v>9.31945E-2</v>
      </c>
      <c r="P12326">
        <v>0.30719410000000003</v>
      </c>
      <c r="Q12326">
        <v>52.452829999999999</v>
      </c>
      <c r="R12326">
        <v>0.28263779999999999</v>
      </c>
      <c r="S12326" t="s">
        <v>20810</v>
      </c>
    </row>
    <row r="12327" spans="1:19" x14ac:dyDescent="0.25">
      <c r="A12327" t="s">
        <v>12395</v>
      </c>
      <c r="B12327" t="s">
        <v>68</v>
      </c>
      <c r="C12327" t="s">
        <v>4</v>
      </c>
      <c r="D12327" t="s">
        <v>64</v>
      </c>
      <c r="E12327" t="s">
        <v>16</v>
      </c>
      <c r="F12327" t="s">
        <v>52</v>
      </c>
      <c r="G12327">
        <v>14</v>
      </c>
      <c r="H12327">
        <v>207</v>
      </c>
      <c r="I12327">
        <v>1.1468394</v>
      </c>
      <c r="J12327">
        <v>1.255182</v>
      </c>
      <c r="K12327">
        <v>0.10834299999999999</v>
      </c>
      <c r="L12327">
        <v>-0.29630669999999998</v>
      </c>
      <c r="M12327">
        <v>-5.72364E-2</v>
      </c>
      <c r="N12327">
        <v>0.10834299999999999</v>
      </c>
      <c r="O12327">
        <v>0.27392240000000001</v>
      </c>
      <c r="P12327">
        <v>0.51299269999999997</v>
      </c>
      <c r="Q12327">
        <v>53.066040000000001</v>
      </c>
      <c r="R12327">
        <v>0.31574989999999997</v>
      </c>
      <c r="S12327" t="s">
        <v>20810</v>
      </c>
    </row>
    <row r="12328" spans="1:19" x14ac:dyDescent="0.25">
      <c r="A12328" t="s">
        <v>12396</v>
      </c>
      <c r="B12328" t="s">
        <v>68</v>
      </c>
      <c r="C12328" t="s">
        <v>4</v>
      </c>
      <c r="D12328" t="s">
        <v>64</v>
      </c>
      <c r="E12328" t="s">
        <v>16</v>
      </c>
      <c r="F12328" t="s">
        <v>52</v>
      </c>
      <c r="G12328">
        <v>15</v>
      </c>
      <c r="H12328">
        <v>207</v>
      </c>
      <c r="I12328">
        <v>1.1840394000000001</v>
      </c>
      <c r="J12328">
        <v>1.257185</v>
      </c>
      <c r="K12328">
        <v>7.3145100000000005E-2</v>
      </c>
      <c r="L12328">
        <v>-0.31928269999999997</v>
      </c>
      <c r="M12328">
        <v>-8.7433200000000003E-2</v>
      </c>
      <c r="N12328">
        <v>7.3145100000000005E-2</v>
      </c>
      <c r="O12328">
        <v>0.2337234</v>
      </c>
      <c r="P12328">
        <v>0.46557290000000001</v>
      </c>
      <c r="Q12328">
        <v>53.566040000000001</v>
      </c>
      <c r="R12328">
        <v>0.30621310000000002</v>
      </c>
      <c r="S12328" t="s">
        <v>20810</v>
      </c>
    </row>
    <row r="12329" spans="1:19" x14ac:dyDescent="0.25">
      <c r="A12329" t="s">
        <v>12397</v>
      </c>
      <c r="B12329" t="s">
        <v>68</v>
      </c>
      <c r="C12329" t="s">
        <v>4</v>
      </c>
      <c r="D12329" t="s">
        <v>64</v>
      </c>
      <c r="E12329" t="s">
        <v>16</v>
      </c>
      <c r="F12329" t="s">
        <v>52</v>
      </c>
      <c r="G12329">
        <v>16</v>
      </c>
      <c r="H12329">
        <v>207</v>
      </c>
      <c r="I12329">
        <v>1.2397621000000001</v>
      </c>
      <c r="J12329">
        <v>1.208939</v>
      </c>
      <c r="K12329">
        <v>-3.0823099999999999E-2</v>
      </c>
      <c r="L12329">
        <v>-0.40573019999999999</v>
      </c>
      <c r="M12329">
        <v>-0.18423210000000001</v>
      </c>
      <c r="N12329">
        <v>-3.0823099999999999E-2</v>
      </c>
      <c r="O12329">
        <v>0.12258579999999999</v>
      </c>
      <c r="P12329">
        <v>0.3440839</v>
      </c>
      <c r="Q12329">
        <v>52.292450000000002</v>
      </c>
      <c r="R12329">
        <v>0.29254150000000001</v>
      </c>
      <c r="S12329" t="s">
        <v>20810</v>
      </c>
    </row>
    <row r="12330" spans="1:19" x14ac:dyDescent="0.25">
      <c r="A12330" t="s">
        <v>12398</v>
      </c>
      <c r="B12330" t="s">
        <v>68</v>
      </c>
      <c r="C12330" t="s">
        <v>4</v>
      </c>
      <c r="D12330" t="s">
        <v>64</v>
      </c>
      <c r="E12330" t="s">
        <v>16</v>
      </c>
      <c r="F12330" t="s">
        <v>52</v>
      </c>
      <c r="G12330">
        <v>17</v>
      </c>
      <c r="H12330">
        <v>207</v>
      </c>
      <c r="I12330">
        <v>1.2790054</v>
      </c>
      <c r="J12330">
        <v>1.0504249999999999</v>
      </c>
      <c r="K12330">
        <v>-0.22858059999999999</v>
      </c>
      <c r="L12330">
        <v>-0.59242470000000003</v>
      </c>
      <c r="M12330">
        <v>-0.37746269999999998</v>
      </c>
      <c r="N12330">
        <v>-0.22858059999999999</v>
      </c>
      <c r="O12330">
        <v>-7.9698500000000005E-2</v>
      </c>
      <c r="P12330">
        <v>0.13526350000000001</v>
      </c>
      <c r="Q12330">
        <v>51.405659999999997</v>
      </c>
      <c r="R12330">
        <v>0.28390910000000003</v>
      </c>
      <c r="S12330" t="s">
        <v>20810</v>
      </c>
    </row>
    <row r="12331" spans="1:19" x14ac:dyDescent="0.25">
      <c r="A12331" t="s">
        <v>12399</v>
      </c>
      <c r="B12331" t="s">
        <v>68</v>
      </c>
      <c r="C12331" t="s">
        <v>4</v>
      </c>
      <c r="D12331" t="s">
        <v>64</v>
      </c>
      <c r="E12331" t="s">
        <v>16</v>
      </c>
      <c r="F12331" t="s">
        <v>52</v>
      </c>
      <c r="G12331">
        <v>18</v>
      </c>
      <c r="H12331">
        <v>207</v>
      </c>
      <c r="I12331">
        <v>1.9393883999999999</v>
      </c>
      <c r="J12331">
        <v>1.5274049999999999</v>
      </c>
      <c r="K12331">
        <v>-0.41198360000000001</v>
      </c>
      <c r="L12331">
        <v>-1.0045010000000001</v>
      </c>
      <c r="M12331">
        <v>-0.65443689999999999</v>
      </c>
      <c r="N12331">
        <v>-0.41198360000000001</v>
      </c>
      <c r="O12331">
        <v>-0.16953029999999999</v>
      </c>
      <c r="P12331">
        <v>0.18053379999999999</v>
      </c>
      <c r="Q12331">
        <v>50.066040000000001</v>
      </c>
      <c r="R12331">
        <v>0.46234380000000003</v>
      </c>
      <c r="S12331" t="s">
        <v>20810</v>
      </c>
    </row>
    <row r="12332" spans="1:19" x14ac:dyDescent="0.25">
      <c r="A12332" t="s">
        <v>12400</v>
      </c>
      <c r="B12332" t="s">
        <v>68</v>
      </c>
      <c r="C12332" t="s">
        <v>4</v>
      </c>
      <c r="D12332" t="s">
        <v>64</v>
      </c>
      <c r="E12332" t="s">
        <v>16</v>
      </c>
      <c r="F12332" t="s">
        <v>52</v>
      </c>
      <c r="G12332">
        <v>19</v>
      </c>
      <c r="H12332">
        <v>207</v>
      </c>
      <c r="I12332">
        <v>2.8364881999999998</v>
      </c>
      <c r="J12332">
        <v>2.5755140000000001</v>
      </c>
      <c r="K12332">
        <v>-0.26097429999999999</v>
      </c>
      <c r="L12332">
        <v>-1.1250039999999999</v>
      </c>
      <c r="M12332">
        <v>-0.61452830000000003</v>
      </c>
      <c r="N12332">
        <v>-0.26097429999999999</v>
      </c>
      <c r="O12332">
        <v>9.2579700000000001E-2</v>
      </c>
      <c r="P12332">
        <v>0.60305549999999997</v>
      </c>
      <c r="Q12332">
        <v>47.17924</v>
      </c>
      <c r="R12332">
        <v>0.67420599999999997</v>
      </c>
      <c r="S12332" t="s">
        <v>20810</v>
      </c>
    </row>
    <row r="12333" spans="1:19" x14ac:dyDescent="0.25">
      <c r="A12333" t="s">
        <v>12401</v>
      </c>
      <c r="B12333" t="s">
        <v>68</v>
      </c>
      <c r="C12333" t="s">
        <v>4</v>
      </c>
      <c r="D12333" t="s">
        <v>64</v>
      </c>
      <c r="E12333" t="s">
        <v>16</v>
      </c>
      <c r="F12333" t="s">
        <v>52</v>
      </c>
      <c r="G12333">
        <v>20</v>
      </c>
      <c r="H12333">
        <v>207</v>
      </c>
      <c r="I12333">
        <v>3.1782427000000002</v>
      </c>
      <c r="J12333">
        <v>2.8677239999999999</v>
      </c>
      <c r="K12333">
        <v>-0.31051830000000002</v>
      </c>
      <c r="L12333">
        <v>-1.3524780000000001</v>
      </c>
      <c r="M12333">
        <v>-0.73687959999999997</v>
      </c>
      <c r="N12333">
        <v>-0.31051830000000002</v>
      </c>
      <c r="O12333">
        <v>0.115843</v>
      </c>
      <c r="P12333">
        <v>0.73144100000000001</v>
      </c>
      <c r="Q12333">
        <v>46.17924</v>
      </c>
      <c r="R12333">
        <v>0.81304509999999997</v>
      </c>
      <c r="S12333" t="s">
        <v>20810</v>
      </c>
    </row>
    <row r="12334" spans="1:19" x14ac:dyDescent="0.25">
      <c r="A12334" t="s">
        <v>12402</v>
      </c>
      <c r="B12334" t="s">
        <v>68</v>
      </c>
      <c r="C12334" t="s">
        <v>4</v>
      </c>
      <c r="D12334" t="s">
        <v>64</v>
      </c>
      <c r="E12334" t="s">
        <v>16</v>
      </c>
      <c r="F12334" t="s">
        <v>52</v>
      </c>
      <c r="G12334">
        <v>21</v>
      </c>
      <c r="H12334">
        <v>207</v>
      </c>
      <c r="I12334">
        <v>3.3868499999999999</v>
      </c>
      <c r="J12334">
        <v>2.898631</v>
      </c>
      <c r="K12334">
        <v>-0.48821870000000001</v>
      </c>
      <c r="L12334">
        <v>-1.6234010000000001</v>
      </c>
      <c r="M12334">
        <v>-0.95272590000000001</v>
      </c>
      <c r="N12334">
        <v>-0.48821870000000001</v>
      </c>
      <c r="O12334">
        <v>-2.37115E-2</v>
      </c>
      <c r="P12334">
        <v>0.64696319999999996</v>
      </c>
      <c r="Q12334">
        <v>43.51887</v>
      </c>
      <c r="R12334">
        <v>0.88578710000000005</v>
      </c>
      <c r="S12334" t="s">
        <v>20810</v>
      </c>
    </row>
    <row r="12335" spans="1:19" x14ac:dyDescent="0.25">
      <c r="A12335" t="s">
        <v>12403</v>
      </c>
      <c r="B12335" t="s">
        <v>68</v>
      </c>
      <c r="C12335" t="s">
        <v>4</v>
      </c>
      <c r="D12335" t="s">
        <v>64</v>
      </c>
      <c r="E12335" t="s">
        <v>16</v>
      </c>
      <c r="F12335" t="s">
        <v>52</v>
      </c>
      <c r="G12335">
        <v>22</v>
      </c>
      <c r="H12335">
        <v>207</v>
      </c>
      <c r="I12335">
        <v>3.2819709000000001</v>
      </c>
      <c r="J12335">
        <v>2.6776749999999998</v>
      </c>
      <c r="K12335">
        <v>-0.60429540000000004</v>
      </c>
      <c r="L12335">
        <v>-1.7318800000000001</v>
      </c>
      <c r="M12335">
        <v>-1.0656939999999999</v>
      </c>
      <c r="N12335">
        <v>-0.60429540000000004</v>
      </c>
      <c r="O12335">
        <v>-0.14289689999999999</v>
      </c>
      <c r="P12335">
        <v>0.52328920000000001</v>
      </c>
      <c r="Q12335">
        <v>41.67924</v>
      </c>
      <c r="R12335">
        <v>0.87985899999999995</v>
      </c>
      <c r="S12335" t="s">
        <v>20810</v>
      </c>
    </row>
    <row r="12336" spans="1:19" x14ac:dyDescent="0.25">
      <c r="A12336" t="s">
        <v>12404</v>
      </c>
      <c r="B12336" t="s">
        <v>68</v>
      </c>
      <c r="C12336" t="s">
        <v>4</v>
      </c>
      <c r="D12336" t="s">
        <v>64</v>
      </c>
      <c r="E12336" t="s">
        <v>16</v>
      </c>
      <c r="F12336" t="s">
        <v>52</v>
      </c>
      <c r="G12336">
        <v>23</v>
      </c>
      <c r="H12336">
        <v>207</v>
      </c>
      <c r="I12336">
        <v>3.1317955999999998</v>
      </c>
      <c r="J12336">
        <v>2.3561749999999999</v>
      </c>
      <c r="K12336">
        <v>-0.77562059999999999</v>
      </c>
      <c r="L12336">
        <v>-1.8816839999999999</v>
      </c>
      <c r="M12336">
        <v>-1.228213</v>
      </c>
      <c r="N12336">
        <v>-0.77562059999999999</v>
      </c>
      <c r="O12336">
        <v>-0.3230285</v>
      </c>
      <c r="P12336">
        <v>0.33044269999999998</v>
      </c>
      <c r="Q12336">
        <v>40.613210000000002</v>
      </c>
      <c r="R12336">
        <v>0.86306579999999999</v>
      </c>
      <c r="S12336" t="s">
        <v>20810</v>
      </c>
    </row>
    <row r="12337" spans="1:19" x14ac:dyDescent="0.25">
      <c r="A12337" t="s">
        <v>12405</v>
      </c>
      <c r="B12337" t="s">
        <v>68</v>
      </c>
      <c r="C12337" t="s">
        <v>4</v>
      </c>
      <c r="D12337" t="s">
        <v>64</v>
      </c>
      <c r="E12337" t="s">
        <v>16</v>
      </c>
      <c r="F12337" t="s">
        <v>52</v>
      </c>
      <c r="G12337">
        <v>24</v>
      </c>
      <c r="H12337">
        <v>207</v>
      </c>
      <c r="I12337">
        <v>3.0896634999999999</v>
      </c>
      <c r="J12337">
        <v>2.253282</v>
      </c>
      <c r="K12337">
        <v>-0.83638170000000001</v>
      </c>
      <c r="L12337">
        <v>-1.9351609999999999</v>
      </c>
      <c r="M12337">
        <v>-1.2859929999999999</v>
      </c>
      <c r="N12337">
        <v>-0.83638170000000001</v>
      </c>
      <c r="O12337">
        <v>-0.38677010000000001</v>
      </c>
      <c r="P12337">
        <v>0.26239760000000001</v>
      </c>
      <c r="Q12337">
        <v>39.273589999999999</v>
      </c>
      <c r="R12337">
        <v>0.85738210000000004</v>
      </c>
      <c r="S12337" t="s">
        <v>20810</v>
      </c>
    </row>
    <row r="12338" spans="1:19" x14ac:dyDescent="0.25">
      <c r="A12338" t="s">
        <v>12406</v>
      </c>
      <c r="B12338" t="s">
        <v>68</v>
      </c>
      <c r="C12338" t="s">
        <v>4</v>
      </c>
      <c r="D12338" t="s">
        <v>64</v>
      </c>
      <c r="E12338" t="s">
        <v>17</v>
      </c>
      <c r="F12338" t="s">
        <v>6</v>
      </c>
      <c r="G12338">
        <v>1</v>
      </c>
      <c r="H12338">
        <v>207</v>
      </c>
      <c r="I12338">
        <v>2.5775370999999998</v>
      </c>
      <c r="J12338">
        <v>2.3669889999999998</v>
      </c>
      <c r="K12338">
        <v>-0.21054800000000001</v>
      </c>
      <c r="L12338">
        <v>-1.3497399999999999</v>
      </c>
      <c r="M12338">
        <v>-0.67669619999999997</v>
      </c>
      <c r="N12338">
        <v>-0.21054800000000001</v>
      </c>
      <c r="O12338">
        <v>0.2556002</v>
      </c>
      <c r="P12338">
        <v>0.92864420000000003</v>
      </c>
      <c r="Q12338">
        <v>48.440399999999997</v>
      </c>
      <c r="R12338">
        <v>0.88891640000000005</v>
      </c>
      <c r="S12338" t="s">
        <v>20810</v>
      </c>
    </row>
    <row r="12339" spans="1:19" x14ac:dyDescent="0.25">
      <c r="A12339" t="s">
        <v>12407</v>
      </c>
      <c r="B12339" t="s">
        <v>68</v>
      </c>
      <c r="C12339" t="s">
        <v>4</v>
      </c>
      <c r="D12339" t="s">
        <v>64</v>
      </c>
      <c r="E12339" t="s">
        <v>17</v>
      </c>
      <c r="F12339" t="s">
        <v>6</v>
      </c>
      <c r="G12339">
        <v>2</v>
      </c>
      <c r="H12339">
        <v>207</v>
      </c>
      <c r="I12339">
        <v>2.5104551000000002</v>
      </c>
      <c r="J12339">
        <v>2.272551</v>
      </c>
      <c r="K12339">
        <v>-0.23790430000000001</v>
      </c>
      <c r="L12339">
        <v>-1.373866</v>
      </c>
      <c r="M12339">
        <v>-0.70273079999999999</v>
      </c>
      <c r="N12339">
        <v>-0.23790430000000001</v>
      </c>
      <c r="O12339">
        <v>0.22692219999999999</v>
      </c>
      <c r="P12339">
        <v>0.89805780000000002</v>
      </c>
      <c r="Q12339">
        <v>47.692540000000001</v>
      </c>
      <c r="R12339">
        <v>0.88639590000000001</v>
      </c>
      <c r="S12339" t="s">
        <v>20810</v>
      </c>
    </row>
    <row r="12340" spans="1:19" x14ac:dyDescent="0.25">
      <c r="A12340" t="s">
        <v>12408</v>
      </c>
      <c r="B12340" t="s">
        <v>68</v>
      </c>
      <c r="C12340" t="s">
        <v>4</v>
      </c>
      <c r="D12340" t="s">
        <v>64</v>
      </c>
      <c r="E12340" t="s">
        <v>17</v>
      </c>
      <c r="F12340" t="s">
        <v>6</v>
      </c>
      <c r="G12340">
        <v>3</v>
      </c>
      <c r="H12340">
        <v>207</v>
      </c>
      <c r="I12340">
        <v>2.4665571000000002</v>
      </c>
      <c r="J12340">
        <v>2.2591779999999999</v>
      </c>
      <c r="K12340">
        <v>-0.2073787</v>
      </c>
      <c r="L12340">
        <v>-1.343343</v>
      </c>
      <c r="M12340">
        <v>-0.67220610000000003</v>
      </c>
      <c r="N12340">
        <v>-0.2073787</v>
      </c>
      <c r="O12340">
        <v>0.25744869999999997</v>
      </c>
      <c r="P12340">
        <v>0.92858560000000001</v>
      </c>
      <c r="Q12340">
        <v>47.057029999999997</v>
      </c>
      <c r="R12340">
        <v>0.88639769999999996</v>
      </c>
      <c r="S12340" t="s">
        <v>20810</v>
      </c>
    </row>
    <row r="12341" spans="1:19" x14ac:dyDescent="0.25">
      <c r="A12341" t="s">
        <v>12409</v>
      </c>
      <c r="B12341" t="s">
        <v>68</v>
      </c>
      <c r="C12341" t="s">
        <v>4</v>
      </c>
      <c r="D12341" t="s">
        <v>64</v>
      </c>
      <c r="E12341" t="s">
        <v>17</v>
      </c>
      <c r="F12341" t="s">
        <v>6</v>
      </c>
      <c r="G12341">
        <v>4</v>
      </c>
      <c r="H12341">
        <v>207</v>
      </c>
      <c r="I12341">
        <v>2.4733946000000002</v>
      </c>
      <c r="J12341">
        <v>2.2571180000000002</v>
      </c>
      <c r="K12341">
        <v>-0.21627660000000001</v>
      </c>
      <c r="L12341">
        <v>-1.3525990000000001</v>
      </c>
      <c r="M12341">
        <v>-0.68125049999999998</v>
      </c>
      <c r="N12341">
        <v>-0.21627660000000001</v>
      </c>
      <c r="O12341">
        <v>0.24869730000000001</v>
      </c>
      <c r="P12341">
        <v>0.92004589999999997</v>
      </c>
      <c r="Q12341">
        <v>46.544170000000001</v>
      </c>
      <c r="R12341">
        <v>0.8866771</v>
      </c>
      <c r="S12341" t="s">
        <v>20810</v>
      </c>
    </row>
    <row r="12342" spans="1:19" x14ac:dyDescent="0.25">
      <c r="A12342" t="s">
        <v>12410</v>
      </c>
      <c r="B12342" t="s">
        <v>68</v>
      </c>
      <c r="C12342" t="s">
        <v>4</v>
      </c>
      <c r="D12342" t="s">
        <v>64</v>
      </c>
      <c r="E12342" t="s">
        <v>17</v>
      </c>
      <c r="F12342" t="s">
        <v>6</v>
      </c>
      <c r="G12342">
        <v>5</v>
      </c>
      <c r="H12342">
        <v>207</v>
      </c>
      <c r="I12342">
        <v>2.6053423000000002</v>
      </c>
      <c r="J12342">
        <v>2.2651940000000002</v>
      </c>
      <c r="K12342">
        <v>-0.34014820000000001</v>
      </c>
      <c r="L12342">
        <v>-1.4662040000000001</v>
      </c>
      <c r="M12342">
        <v>-0.80092099999999999</v>
      </c>
      <c r="N12342">
        <v>-0.34014820000000001</v>
      </c>
      <c r="O12342">
        <v>0.1206247</v>
      </c>
      <c r="P12342">
        <v>0.78590760000000004</v>
      </c>
      <c r="Q12342">
        <v>45.905230000000003</v>
      </c>
      <c r="R12342">
        <v>0.8786659</v>
      </c>
      <c r="S12342" t="s">
        <v>20810</v>
      </c>
    </row>
    <row r="12343" spans="1:19" x14ac:dyDescent="0.25">
      <c r="A12343" t="s">
        <v>12411</v>
      </c>
      <c r="B12343" t="s">
        <v>68</v>
      </c>
      <c r="C12343" t="s">
        <v>4</v>
      </c>
      <c r="D12343" t="s">
        <v>64</v>
      </c>
      <c r="E12343" t="s">
        <v>17</v>
      </c>
      <c r="F12343" t="s">
        <v>6</v>
      </c>
      <c r="G12343">
        <v>6</v>
      </c>
      <c r="H12343">
        <v>207</v>
      </c>
      <c r="I12343">
        <v>2.5934249999999999</v>
      </c>
      <c r="J12343">
        <v>2.200815</v>
      </c>
      <c r="K12343">
        <v>-0.39260980000000001</v>
      </c>
      <c r="L12343">
        <v>-1.4978130000000001</v>
      </c>
      <c r="M12343">
        <v>-0.84485010000000005</v>
      </c>
      <c r="N12343">
        <v>-0.39260980000000001</v>
      </c>
      <c r="O12343">
        <v>5.9630500000000003E-2</v>
      </c>
      <c r="P12343">
        <v>0.7125937</v>
      </c>
      <c r="Q12343">
        <v>45.393219999999999</v>
      </c>
      <c r="R12343">
        <v>0.86239489999999996</v>
      </c>
      <c r="S12343" t="s">
        <v>20810</v>
      </c>
    </row>
    <row r="12344" spans="1:19" x14ac:dyDescent="0.25">
      <c r="A12344" t="s">
        <v>12412</v>
      </c>
      <c r="B12344" t="s">
        <v>68</v>
      </c>
      <c r="C12344" t="s">
        <v>4</v>
      </c>
      <c r="D12344" t="s">
        <v>64</v>
      </c>
      <c r="E12344" t="s">
        <v>17</v>
      </c>
      <c r="F12344" t="s">
        <v>6</v>
      </c>
      <c r="G12344">
        <v>7</v>
      </c>
      <c r="H12344">
        <v>207</v>
      </c>
      <c r="I12344">
        <v>2.6401341999999999</v>
      </c>
      <c r="J12344">
        <v>2.5348350000000002</v>
      </c>
      <c r="K12344">
        <v>-0.10529959999999999</v>
      </c>
      <c r="L12344">
        <v>-1.172655</v>
      </c>
      <c r="M12344">
        <v>-0.54205270000000005</v>
      </c>
      <c r="N12344">
        <v>-0.10529959999999999</v>
      </c>
      <c r="O12344">
        <v>0.33145360000000001</v>
      </c>
      <c r="P12344">
        <v>0.96205589999999996</v>
      </c>
      <c r="Q12344">
        <v>45.033880000000003</v>
      </c>
      <c r="R12344">
        <v>0.83286179999999999</v>
      </c>
      <c r="S12344" t="s">
        <v>20810</v>
      </c>
    </row>
    <row r="12345" spans="1:19" x14ac:dyDescent="0.25">
      <c r="A12345" t="s">
        <v>12413</v>
      </c>
      <c r="B12345" t="s">
        <v>68</v>
      </c>
      <c r="C12345" t="s">
        <v>4</v>
      </c>
      <c r="D12345" t="s">
        <v>64</v>
      </c>
      <c r="E12345" t="s">
        <v>17</v>
      </c>
      <c r="F12345" t="s">
        <v>6</v>
      </c>
      <c r="G12345">
        <v>8</v>
      </c>
      <c r="H12345">
        <v>207</v>
      </c>
      <c r="I12345">
        <v>2.0910055000000001</v>
      </c>
      <c r="J12345">
        <v>1.9717910000000001</v>
      </c>
      <c r="K12345">
        <v>-0.1192141</v>
      </c>
      <c r="L12345">
        <v>-0.60846219999999995</v>
      </c>
      <c r="M12345">
        <v>-0.31941049999999999</v>
      </c>
      <c r="N12345">
        <v>-0.1192141</v>
      </c>
      <c r="O12345">
        <v>8.0982299999999993E-2</v>
      </c>
      <c r="P12345">
        <v>0.37003399999999997</v>
      </c>
      <c r="Q12345">
        <v>46.277439999999999</v>
      </c>
      <c r="R12345">
        <v>0.3817624</v>
      </c>
      <c r="S12345" t="s">
        <v>20810</v>
      </c>
    </row>
    <row r="12346" spans="1:19" x14ac:dyDescent="0.25">
      <c r="A12346" t="s">
        <v>12414</v>
      </c>
      <c r="B12346" t="s">
        <v>68</v>
      </c>
      <c r="C12346" t="s">
        <v>4</v>
      </c>
      <c r="D12346" t="s">
        <v>64</v>
      </c>
      <c r="E12346" t="s">
        <v>17</v>
      </c>
      <c r="F12346" t="s">
        <v>6</v>
      </c>
      <c r="G12346">
        <v>9</v>
      </c>
      <c r="H12346">
        <v>207</v>
      </c>
      <c r="I12346">
        <v>1.5928118</v>
      </c>
      <c r="J12346">
        <v>1.4605699999999999</v>
      </c>
      <c r="K12346">
        <v>-0.13224140000000001</v>
      </c>
      <c r="L12346">
        <v>-0.51399980000000001</v>
      </c>
      <c r="M12346">
        <v>-0.28845379999999998</v>
      </c>
      <c r="N12346">
        <v>-0.13224140000000001</v>
      </c>
      <c r="O12346">
        <v>2.3970999999999999E-2</v>
      </c>
      <c r="P12346">
        <v>0.24951690000000001</v>
      </c>
      <c r="Q12346">
        <v>49.322899999999997</v>
      </c>
      <c r="R12346">
        <v>0.29788759999999997</v>
      </c>
      <c r="S12346" t="s">
        <v>20810</v>
      </c>
    </row>
    <row r="12347" spans="1:19" x14ac:dyDescent="0.25">
      <c r="A12347" t="s">
        <v>12415</v>
      </c>
      <c r="B12347" t="s">
        <v>68</v>
      </c>
      <c r="C12347" t="s">
        <v>4</v>
      </c>
      <c r="D12347" t="s">
        <v>64</v>
      </c>
      <c r="E12347" t="s">
        <v>17</v>
      </c>
      <c r="F12347" t="s">
        <v>6</v>
      </c>
      <c r="G12347">
        <v>10</v>
      </c>
      <c r="H12347">
        <v>207</v>
      </c>
      <c r="I12347">
        <v>1.3556155999999999</v>
      </c>
      <c r="J12347">
        <v>1.3068610000000001</v>
      </c>
      <c r="K12347">
        <v>-4.8754600000000002E-2</v>
      </c>
      <c r="L12347">
        <v>-0.39717770000000002</v>
      </c>
      <c r="M12347">
        <v>-0.19132650000000001</v>
      </c>
      <c r="N12347">
        <v>-4.8754600000000002E-2</v>
      </c>
      <c r="O12347">
        <v>9.3817200000000003E-2</v>
      </c>
      <c r="P12347">
        <v>0.2996684</v>
      </c>
      <c r="Q12347">
        <v>52.034309999999998</v>
      </c>
      <c r="R12347">
        <v>0.2718759</v>
      </c>
      <c r="S12347" t="s">
        <v>20810</v>
      </c>
    </row>
    <row r="12348" spans="1:19" x14ac:dyDescent="0.25">
      <c r="A12348" t="s">
        <v>12416</v>
      </c>
      <c r="B12348" t="s">
        <v>68</v>
      </c>
      <c r="C12348" t="s">
        <v>4</v>
      </c>
      <c r="D12348" t="s">
        <v>64</v>
      </c>
      <c r="E12348" t="s">
        <v>17</v>
      </c>
      <c r="F12348" t="s">
        <v>6</v>
      </c>
      <c r="G12348">
        <v>11</v>
      </c>
      <c r="H12348">
        <v>207</v>
      </c>
      <c r="I12348">
        <v>1.3252067000000001</v>
      </c>
      <c r="J12348">
        <v>1.2789649999999999</v>
      </c>
      <c r="K12348">
        <v>-4.6241499999999998E-2</v>
      </c>
      <c r="L12348">
        <v>-0.35968879999999998</v>
      </c>
      <c r="M12348">
        <v>-0.17450160000000001</v>
      </c>
      <c r="N12348">
        <v>-4.6241499999999998E-2</v>
      </c>
      <c r="O12348">
        <v>8.2018599999999997E-2</v>
      </c>
      <c r="P12348">
        <v>0.26720579999999999</v>
      </c>
      <c r="Q12348">
        <v>54.735419999999998</v>
      </c>
      <c r="R12348">
        <v>0.2445843</v>
      </c>
      <c r="S12348" t="s">
        <v>20810</v>
      </c>
    </row>
    <row r="12349" spans="1:19" x14ac:dyDescent="0.25">
      <c r="A12349" t="s">
        <v>12417</v>
      </c>
      <c r="B12349" t="s">
        <v>68</v>
      </c>
      <c r="C12349" t="s">
        <v>4</v>
      </c>
      <c r="D12349" t="s">
        <v>64</v>
      </c>
      <c r="E12349" t="s">
        <v>17</v>
      </c>
      <c r="F12349" t="s">
        <v>6</v>
      </c>
      <c r="G12349">
        <v>12</v>
      </c>
      <c r="H12349">
        <v>207</v>
      </c>
      <c r="I12349">
        <v>1.2605785</v>
      </c>
      <c r="J12349">
        <v>1.1872879999999999</v>
      </c>
      <c r="K12349">
        <v>-7.3290999999999995E-2</v>
      </c>
      <c r="L12349">
        <v>-0.36851319999999999</v>
      </c>
      <c r="M12349">
        <v>-0.1940935</v>
      </c>
      <c r="N12349">
        <v>-7.3290999999999995E-2</v>
      </c>
      <c r="O12349">
        <v>4.7511600000000001E-2</v>
      </c>
      <c r="P12349">
        <v>0.2219313</v>
      </c>
      <c r="Q12349">
        <v>57.386360000000003</v>
      </c>
      <c r="R12349">
        <v>0.23036309999999999</v>
      </c>
      <c r="S12349" t="s">
        <v>20810</v>
      </c>
    </row>
    <row r="12350" spans="1:19" x14ac:dyDescent="0.25">
      <c r="A12350" t="s">
        <v>12418</v>
      </c>
      <c r="B12350" t="s">
        <v>68</v>
      </c>
      <c r="C12350" t="s">
        <v>4</v>
      </c>
      <c r="D12350" t="s">
        <v>64</v>
      </c>
      <c r="E12350" t="s">
        <v>17</v>
      </c>
      <c r="F12350" t="s">
        <v>6</v>
      </c>
      <c r="G12350">
        <v>13</v>
      </c>
      <c r="H12350">
        <v>207</v>
      </c>
      <c r="I12350">
        <v>1.2147808</v>
      </c>
      <c r="J12350">
        <v>1.0818970000000001</v>
      </c>
      <c r="K12350">
        <v>-0.13288420000000001</v>
      </c>
      <c r="L12350">
        <v>-0.42277579999999998</v>
      </c>
      <c r="M12350">
        <v>-0.25150549999999999</v>
      </c>
      <c r="N12350">
        <v>-0.13288420000000001</v>
      </c>
      <c r="O12350">
        <v>-1.42629E-2</v>
      </c>
      <c r="P12350">
        <v>0.15700739999999999</v>
      </c>
      <c r="Q12350">
        <v>59.008150000000001</v>
      </c>
      <c r="R12350">
        <v>0.2262036</v>
      </c>
      <c r="S12350" t="s">
        <v>20810</v>
      </c>
    </row>
    <row r="12351" spans="1:19" x14ac:dyDescent="0.25">
      <c r="A12351" t="s">
        <v>12419</v>
      </c>
      <c r="B12351" t="s">
        <v>68</v>
      </c>
      <c r="C12351" t="s">
        <v>4</v>
      </c>
      <c r="D12351" t="s">
        <v>64</v>
      </c>
      <c r="E12351" t="s">
        <v>17</v>
      </c>
      <c r="F12351" t="s">
        <v>6</v>
      </c>
      <c r="G12351">
        <v>14</v>
      </c>
      <c r="H12351">
        <v>207</v>
      </c>
      <c r="I12351">
        <v>1.1024244000000001</v>
      </c>
      <c r="J12351">
        <v>1.0623819999999999</v>
      </c>
      <c r="K12351">
        <v>-4.0042899999999999E-2</v>
      </c>
      <c r="L12351">
        <v>-0.30895359999999999</v>
      </c>
      <c r="M12351">
        <v>-0.15007899999999999</v>
      </c>
      <c r="N12351">
        <v>-4.0042899999999999E-2</v>
      </c>
      <c r="O12351">
        <v>6.9993200000000005E-2</v>
      </c>
      <c r="P12351">
        <v>0.22886780000000001</v>
      </c>
      <c r="Q12351">
        <v>59.977269999999997</v>
      </c>
      <c r="R12351">
        <v>0.20983209999999999</v>
      </c>
      <c r="S12351" t="s">
        <v>20810</v>
      </c>
    </row>
    <row r="12352" spans="1:19" x14ac:dyDescent="0.25">
      <c r="A12352" t="s">
        <v>12420</v>
      </c>
      <c r="B12352" t="s">
        <v>68</v>
      </c>
      <c r="C12352" t="s">
        <v>4</v>
      </c>
      <c r="D12352" t="s">
        <v>64</v>
      </c>
      <c r="E12352" t="s">
        <v>17</v>
      </c>
      <c r="F12352" t="s">
        <v>6</v>
      </c>
      <c r="G12352">
        <v>15</v>
      </c>
      <c r="H12352">
        <v>207</v>
      </c>
      <c r="I12352">
        <v>1.1099483000000001</v>
      </c>
      <c r="J12352">
        <v>1.0404009999999999</v>
      </c>
      <c r="K12352">
        <v>-6.9547600000000001E-2</v>
      </c>
      <c r="L12352">
        <v>-0.33904279999999998</v>
      </c>
      <c r="M12352">
        <v>-0.17982290000000001</v>
      </c>
      <c r="N12352">
        <v>-6.9547600000000001E-2</v>
      </c>
      <c r="O12352">
        <v>4.0727600000000003E-2</v>
      </c>
      <c r="P12352">
        <v>0.1999476</v>
      </c>
      <c r="Q12352">
        <v>60.299309999999998</v>
      </c>
      <c r="R12352">
        <v>0.21028820000000001</v>
      </c>
      <c r="S12352" t="s">
        <v>20810</v>
      </c>
    </row>
    <row r="12353" spans="1:19" x14ac:dyDescent="0.25">
      <c r="A12353" t="s">
        <v>12421</v>
      </c>
      <c r="B12353" t="s">
        <v>68</v>
      </c>
      <c r="C12353" t="s">
        <v>4</v>
      </c>
      <c r="D12353" t="s">
        <v>64</v>
      </c>
      <c r="E12353" t="s">
        <v>17</v>
      </c>
      <c r="F12353" t="s">
        <v>6</v>
      </c>
      <c r="G12353">
        <v>16</v>
      </c>
      <c r="H12353">
        <v>207</v>
      </c>
      <c r="I12353">
        <v>1.1288708000000001</v>
      </c>
      <c r="J12353">
        <v>1.080354</v>
      </c>
      <c r="K12353">
        <v>-4.8517200000000003E-2</v>
      </c>
      <c r="L12353">
        <v>-0.32443270000000002</v>
      </c>
      <c r="M12353">
        <v>-0.1614196</v>
      </c>
      <c r="N12353">
        <v>-4.8517200000000003E-2</v>
      </c>
      <c r="O12353">
        <v>6.4385200000000004E-2</v>
      </c>
      <c r="P12353">
        <v>0.2273983</v>
      </c>
      <c r="Q12353">
        <v>60.355060000000002</v>
      </c>
      <c r="R12353">
        <v>0.21529799999999999</v>
      </c>
      <c r="S12353" t="s">
        <v>20810</v>
      </c>
    </row>
    <row r="12354" spans="1:19" x14ac:dyDescent="0.25">
      <c r="A12354" t="s">
        <v>12422</v>
      </c>
      <c r="B12354" t="s">
        <v>68</v>
      </c>
      <c r="C12354" t="s">
        <v>4</v>
      </c>
      <c r="D12354" t="s">
        <v>64</v>
      </c>
      <c r="E12354" t="s">
        <v>17</v>
      </c>
      <c r="F12354" t="s">
        <v>6</v>
      </c>
      <c r="G12354">
        <v>17</v>
      </c>
      <c r="H12354">
        <v>207</v>
      </c>
      <c r="I12354">
        <v>1.2243040999999999</v>
      </c>
      <c r="J12354">
        <v>1.162946</v>
      </c>
      <c r="K12354">
        <v>-6.1358099999999999E-2</v>
      </c>
      <c r="L12354">
        <v>-0.37598500000000001</v>
      </c>
      <c r="M12354">
        <v>-0.19010089999999999</v>
      </c>
      <c r="N12354">
        <v>-6.1358099999999999E-2</v>
      </c>
      <c r="O12354">
        <v>6.7384700000000006E-2</v>
      </c>
      <c r="P12354">
        <v>0.25326880000000002</v>
      </c>
      <c r="Q12354">
        <v>59.784309999999998</v>
      </c>
      <c r="R12354">
        <v>0.24550469999999999</v>
      </c>
      <c r="S12354" t="s">
        <v>20810</v>
      </c>
    </row>
    <row r="12355" spans="1:19" x14ac:dyDescent="0.25">
      <c r="A12355" t="s">
        <v>12423</v>
      </c>
      <c r="B12355" t="s">
        <v>68</v>
      </c>
      <c r="C12355" t="s">
        <v>4</v>
      </c>
      <c r="D12355" t="s">
        <v>64</v>
      </c>
      <c r="E12355" t="s">
        <v>17</v>
      </c>
      <c r="F12355" t="s">
        <v>6</v>
      </c>
      <c r="G12355">
        <v>18</v>
      </c>
      <c r="H12355">
        <v>207</v>
      </c>
      <c r="I12355">
        <v>1.3228867</v>
      </c>
      <c r="J12355">
        <v>1.4855229999999999</v>
      </c>
      <c r="K12355">
        <v>0.1626367</v>
      </c>
      <c r="L12355">
        <v>-0.1922479</v>
      </c>
      <c r="M12355">
        <v>1.74208E-2</v>
      </c>
      <c r="N12355">
        <v>0.1626367</v>
      </c>
      <c r="O12355">
        <v>0.30785259999999998</v>
      </c>
      <c r="P12355">
        <v>0.51752129999999996</v>
      </c>
      <c r="Q12355">
        <v>58.730269999999997</v>
      </c>
      <c r="R12355">
        <v>0.27691789999999999</v>
      </c>
      <c r="S12355" t="s">
        <v>20810</v>
      </c>
    </row>
    <row r="12356" spans="1:19" x14ac:dyDescent="0.25">
      <c r="A12356" t="s">
        <v>12424</v>
      </c>
      <c r="B12356" t="s">
        <v>68</v>
      </c>
      <c r="C12356" t="s">
        <v>4</v>
      </c>
      <c r="D12356" t="s">
        <v>64</v>
      </c>
      <c r="E12356" t="s">
        <v>17</v>
      </c>
      <c r="F12356" t="s">
        <v>6</v>
      </c>
      <c r="G12356">
        <v>19</v>
      </c>
      <c r="H12356">
        <v>207</v>
      </c>
      <c r="I12356">
        <v>1.5198639</v>
      </c>
      <c r="J12356">
        <v>1.6425959999999999</v>
      </c>
      <c r="K12356">
        <v>0.1227316</v>
      </c>
      <c r="L12356">
        <v>-0.3480396</v>
      </c>
      <c r="M12356">
        <v>-6.9904099999999997E-2</v>
      </c>
      <c r="N12356">
        <v>0.1227316</v>
      </c>
      <c r="O12356">
        <v>0.31536740000000002</v>
      </c>
      <c r="P12356">
        <v>0.5935028</v>
      </c>
      <c r="Q12356">
        <v>57.042879999999997</v>
      </c>
      <c r="R12356">
        <v>0.36734470000000002</v>
      </c>
      <c r="S12356" t="s">
        <v>20810</v>
      </c>
    </row>
    <row r="12357" spans="1:19" x14ac:dyDescent="0.25">
      <c r="A12357" t="s">
        <v>12425</v>
      </c>
      <c r="B12357" t="s">
        <v>68</v>
      </c>
      <c r="C12357" t="s">
        <v>4</v>
      </c>
      <c r="D12357" t="s">
        <v>64</v>
      </c>
      <c r="E12357" t="s">
        <v>17</v>
      </c>
      <c r="F12357" t="s">
        <v>6</v>
      </c>
      <c r="G12357">
        <v>20</v>
      </c>
      <c r="H12357">
        <v>207</v>
      </c>
      <c r="I12357">
        <v>2.3797199999999998</v>
      </c>
      <c r="J12357">
        <v>2.3817599999999999</v>
      </c>
      <c r="K12357">
        <v>2.0401E-3</v>
      </c>
      <c r="L12357">
        <v>-1.0102629999999999</v>
      </c>
      <c r="M12357">
        <v>-0.41218630000000001</v>
      </c>
      <c r="N12357">
        <v>2.0401E-3</v>
      </c>
      <c r="O12357">
        <v>0.41626649999999998</v>
      </c>
      <c r="P12357">
        <v>1.0143439999999999</v>
      </c>
      <c r="Q12357">
        <v>55.083620000000003</v>
      </c>
      <c r="R12357">
        <v>0.78990470000000002</v>
      </c>
      <c r="S12357" t="s">
        <v>20810</v>
      </c>
    </row>
    <row r="12358" spans="1:19" x14ac:dyDescent="0.25">
      <c r="A12358" t="s">
        <v>12426</v>
      </c>
      <c r="B12358" t="s">
        <v>68</v>
      </c>
      <c r="C12358" t="s">
        <v>4</v>
      </c>
      <c r="D12358" t="s">
        <v>64</v>
      </c>
      <c r="E12358" t="s">
        <v>17</v>
      </c>
      <c r="F12358" t="s">
        <v>6</v>
      </c>
      <c r="G12358">
        <v>21</v>
      </c>
      <c r="H12358">
        <v>207</v>
      </c>
      <c r="I12358">
        <v>2.9280154</v>
      </c>
      <c r="J12358">
        <v>2.7461370000000001</v>
      </c>
      <c r="K12358">
        <v>-0.18187800000000001</v>
      </c>
      <c r="L12358">
        <v>-1.2925930000000001</v>
      </c>
      <c r="M12358">
        <v>-0.63637350000000004</v>
      </c>
      <c r="N12358">
        <v>-0.18187800000000001</v>
      </c>
      <c r="O12358">
        <v>0.27261750000000001</v>
      </c>
      <c r="P12358">
        <v>0.92883669999999996</v>
      </c>
      <c r="Q12358">
        <v>53.020580000000002</v>
      </c>
      <c r="R12358">
        <v>0.86669529999999995</v>
      </c>
      <c r="S12358" t="s">
        <v>20810</v>
      </c>
    </row>
    <row r="12359" spans="1:19" x14ac:dyDescent="0.25">
      <c r="A12359" t="s">
        <v>12427</v>
      </c>
      <c r="B12359" t="s">
        <v>68</v>
      </c>
      <c r="C12359" t="s">
        <v>4</v>
      </c>
      <c r="D12359" t="s">
        <v>64</v>
      </c>
      <c r="E12359" t="s">
        <v>17</v>
      </c>
      <c r="F12359" t="s">
        <v>6</v>
      </c>
      <c r="G12359">
        <v>22</v>
      </c>
      <c r="H12359">
        <v>207</v>
      </c>
      <c r="I12359">
        <v>2.9989661000000001</v>
      </c>
      <c r="J12359">
        <v>2.7514090000000002</v>
      </c>
      <c r="K12359">
        <v>-0.24755679999999999</v>
      </c>
      <c r="L12359">
        <v>-1.3749039999999999</v>
      </c>
      <c r="M12359">
        <v>-0.70885819999999999</v>
      </c>
      <c r="N12359">
        <v>-0.24755679999999999</v>
      </c>
      <c r="O12359">
        <v>0.21374460000000001</v>
      </c>
      <c r="P12359">
        <v>0.87979059999999998</v>
      </c>
      <c r="Q12359">
        <v>51.45026</v>
      </c>
      <c r="R12359">
        <v>0.87967379999999995</v>
      </c>
      <c r="S12359" t="s">
        <v>20810</v>
      </c>
    </row>
    <row r="12360" spans="1:19" x14ac:dyDescent="0.25">
      <c r="A12360" t="s">
        <v>12428</v>
      </c>
      <c r="B12360" t="s">
        <v>68</v>
      </c>
      <c r="C12360" t="s">
        <v>4</v>
      </c>
      <c r="D12360" t="s">
        <v>64</v>
      </c>
      <c r="E12360" t="s">
        <v>17</v>
      </c>
      <c r="F12360" t="s">
        <v>6</v>
      </c>
      <c r="G12360">
        <v>23</v>
      </c>
      <c r="H12360">
        <v>207</v>
      </c>
      <c r="I12360">
        <v>2.8219191000000001</v>
      </c>
      <c r="J12360">
        <v>2.6226229999999999</v>
      </c>
      <c r="K12360">
        <v>-0.1992959</v>
      </c>
      <c r="L12360">
        <v>-1.3359650000000001</v>
      </c>
      <c r="M12360">
        <v>-0.6644118</v>
      </c>
      <c r="N12360">
        <v>-0.1992959</v>
      </c>
      <c r="O12360">
        <v>0.2658201</v>
      </c>
      <c r="P12360">
        <v>0.93737360000000003</v>
      </c>
      <c r="Q12360">
        <v>50.390219999999999</v>
      </c>
      <c r="R12360">
        <v>0.88694790000000001</v>
      </c>
      <c r="S12360" t="s">
        <v>20810</v>
      </c>
    </row>
    <row r="12361" spans="1:19" x14ac:dyDescent="0.25">
      <c r="A12361" t="s">
        <v>12429</v>
      </c>
      <c r="B12361" t="s">
        <v>68</v>
      </c>
      <c r="C12361" t="s">
        <v>4</v>
      </c>
      <c r="D12361" t="s">
        <v>64</v>
      </c>
      <c r="E12361" t="s">
        <v>17</v>
      </c>
      <c r="F12361" t="s">
        <v>6</v>
      </c>
      <c r="G12361">
        <v>24</v>
      </c>
      <c r="H12361">
        <v>207</v>
      </c>
      <c r="I12361">
        <v>2.6753496000000001</v>
      </c>
      <c r="J12361">
        <v>2.4677319999999998</v>
      </c>
      <c r="K12361">
        <v>-0.20761789999999999</v>
      </c>
      <c r="L12361">
        <v>-1.3452040000000001</v>
      </c>
      <c r="M12361">
        <v>-0.67310879999999995</v>
      </c>
      <c r="N12361">
        <v>-0.20761789999999999</v>
      </c>
      <c r="O12361">
        <v>0.25787300000000002</v>
      </c>
      <c r="P12361">
        <v>0.92996800000000002</v>
      </c>
      <c r="Q12361">
        <v>49.284309999999998</v>
      </c>
      <c r="R12361">
        <v>0.88766299999999998</v>
      </c>
      <c r="S12361" t="s">
        <v>20810</v>
      </c>
    </row>
    <row r="12362" spans="1:19" x14ac:dyDescent="0.25">
      <c r="A12362" t="s">
        <v>12430</v>
      </c>
      <c r="B12362" t="s">
        <v>68</v>
      </c>
      <c r="C12362" t="s">
        <v>4</v>
      </c>
      <c r="D12362" t="s">
        <v>64</v>
      </c>
      <c r="E12362" t="s">
        <v>17</v>
      </c>
      <c r="F12362" t="s">
        <v>52</v>
      </c>
      <c r="G12362">
        <v>1</v>
      </c>
      <c r="H12362">
        <v>207</v>
      </c>
      <c r="I12362">
        <v>2.6800503</v>
      </c>
      <c r="J12362">
        <v>2.3331379999999999</v>
      </c>
      <c r="K12362">
        <v>-0.34691280000000002</v>
      </c>
      <c r="L12362">
        <v>-1.544557</v>
      </c>
      <c r="M12362">
        <v>-0.83697929999999998</v>
      </c>
      <c r="N12362">
        <v>-0.34691280000000002</v>
      </c>
      <c r="O12362">
        <v>0.14315359999999999</v>
      </c>
      <c r="P12362">
        <v>0.85073169999999998</v>
      </c>
      <c r="Q12362">
        <v>53.377360000000003</v>
      </c>
      <c r="R12362">
        <v>0.934527</v>
      </c>
      <c r="S12362" t="s">
        <v>20810</v>
      </c>
    </row>
    <row r="12363" spans="1:19" x14ac:dyDescent="0.25">
      <c r="A12363" t="s">
        <v>12431</v>
      </c>
      <c r="B12363" t="s">
        <v>68</v>
      </c>
      <c r="C12363" t="s">
        <v>4</v>
      </c>
      <c r="D12363" t="s">
        <v>64</v>
      </c>
      <c r="E12363" t="s">
        <v>17</v>
      </c>
      <c r="F12363" t="s">
        <v>52</v>
      </c>
      <c r="G12363">
        <v>2</v>
      </c>
      <c r="H12363">
        <v>207</v>
      </c>
      <c r="I12363">
        <v>2.6769522000000001</v>
      </c>
      <c r="J12363">
        <v>2.2258930000000001</v>
      </c>
      <c r="K12363">
        <v>-0.45105970000000001</v>
      </c>
      <c r="L12363">
        <v>-1.652142</v>
      </c>
      <c r="M12363">
        <v>-0.94253299999999995</v>
      </c>
      <c r="N12363">
        <v>-0.45105970000000001</v>
      </c>
      <c r="O12363">
        <v>4.0413499999999998E-2</v>
      </c>
      <c r="P12363">
        <v>0.75002279999999999</v>
      </c>
      <c r="Q12363">
        <v>52.037730000000003</v>
      </c>
      <c r="R12363">
        <v>0.93720970000000003</v>
      </c>
      <c r="S12363" t="s">
        <v>20810</v>
      </c>
    </row>
    <row r="12364" spans="1:19" x14ac:dyDescent="0.25">
      <c r="A12364" t="s">
        <v>12432</v>
      </c>
      <c r="B12364" t="s">
        <v>68</v>
      </c>
      <c r="C12364" t="s">
        <v>4</v>
      </c>
      <c r="D12364" t="s">
        <v>64</v>
      </c>
      <c r="E12364" t="s">
        <v>17</v>
      </c>
      <c r="F12364" t="s">
        <v>52</v>
      </c>
      <c r="G12364">
        <v>3</v>
      </c>
      <c r="H12364">
        <v>207</v>
      </c>
      <c r="I12364">
        <v>2.6404732000000002</v>
      </c>
      <c r="J12364">
        <v>2.2005150000000002</v>
      </c>
      <c r="K12364">
        <v>-0.43995820000000002</v>
      </c>
      <c r="L12364">
        <v>-1.652015</v>
      </c>
      <c r="M12364">
        <v>-0.93592189999999997</v>
      </c>
      <c r="N12364">
        <v>-0.43995820000000002</v>
      </c>
      <c r="O12364">
        <v>5.6005600000000003E-2</v>
      </c>
      <c r="P12364">
        <v>0.77209850000000002</v>
      </c>
      <c r="Q12364">
        <v>50.471699999999998</v>
      </c>
      <c r="R12364">
        <v>0.94577279999999997</v>
      </c>
      <c r="S12364" t="s">
        <v>20810</v>
      </c>
    </row>
    <row r="12365" spans="1:19" x14ac:dyDescent="0.25">
      <c r="A12365" t="s">
        <v>12433</v>
      </c>
      <c r="B12365" t="s">
        <v>68</v>
      </c>
      <c r="C12365" t="s">
        <v>4</v>
      </c>
      <c r="D12365" t="s">
        <v>64</v>
      </c>
      <c r="E12365" t="s">
        <v>17</v>
      </c>
      <c r="F12365" t="s">
        <v>52</v>
      </c>
      <c r="G12365">
        <v>4</v>
      </c>
      <c r="H12365">
        <v>207</v>
      </c>
      <c r="I12365">
        <v>2.5820314999999998</v>
      </c>
      <c r="J12365">
        <v>2.1776309999999999</v>
      </c>
      <c r="K12365">
        <v>-0.40440039999999999</v>
      </c>
      <c r="L12365">
        <v>-1.5997380000000001</v>
      </c>
      <c r="M12365">
        <v>-0.8935227</v>
      </c>
      <c r="N12365">
        <v>-0.40440039999999999</v>
      </c>
      <c r="O12365">
        <v>8.4722000000000006E-2</v>
      </c>
      <c r="P12365">
        <v>0.79093690000000005</v>
      </c>
      <c r="Q12365">
        <v>49.471699999999998</v>
      </c>
      <c r="R12365">
        <v>0.93272670000000002</v>
      </c>
      <c r="S12365" t="s">
        <v>20810</v>
      </c>
    </row>
    <row r="12366" spans="1:19" x14ac:dyDescent="0.25">
      <c r="A12366" t="s">
        <v>12434</v>
      </c>
      <c r="B12366" t="s">
        <v>68</v>
      </c>
      <c r="C12366" t="s">
        <v>4</v>
      </c>
      <c r="D12366" t="s">
        <v>64</v>
      </c>
      <c r="E12366" t="s">
        <v>17</v>
      </c>
      <c r="F12366" t="s">
        <v>52</v>
      </c>
      <c r="G12366">
        <v>5</v>
      </c>
      <c r="H12366">
        <v>207</v>
      </c>
      <c r="I12366">
        <v>2.7330505</v>
      </c>
      <c r="J12366">
        <v>2.174112</v>
      </c>
      <c r="K12366">
        <v>-0.55893859999999995</v>
      </c>
      <c r="L12366">
        <v>-1.7405330000000001</v>
      </c>
      <c r="M12366">
        <v>-1.0424370000000001</v>
      </c>
      <c r="N12366">
        <v>-0.55893859999999995</v>
      </c>
      <c r="O12366">
        <v>-7.5439900000000004E-2</v>
      </c>
      <c r="P12366">
        <v>0.62265530000000002</v>
      </c>
      <c r="Q12366">
        <v>48.792450000000002</v>
      </c>
      <c r="R12366">
        <v>0.92200269999999995</v>
      </c>
      <c r="S12366" t="s">
        <v>20810</v>
      </c>
    </row>
    <row r="12367" spans="1:19" x14ac:dyDescent="0.25">
      <c r="A12367" t="s">
        <v>12435</v>
      </c>
      <c r="B12367" t="s">
        <v>68</v>
      </c>
      <c r="C12367" t="s">
        <v>4</v>
      </c>
      <c r="D12367" t="s">
        <v>64</v>
      </c>
      <c r="E12367" t="s">
        <v>17</v>
      </c>
      <c r="F12367" t="s">
        <v>52</v>
      </c>
      <c r="G12367">
        <v>6</v>
      </c>
      <c r="H12367">
        <v>207</v>
      </c>
      <c r="I12367">
        <v>2.8430900000000001</v>
      </c>
      <c r="J12367">
        <v>2.0828410000000002</v>
      </c>
      <c r="K12367">
        <v>-0.76024879999999995</v>
      </c>
      <c r="L12367">
        <v>-1.950493</v>
      </c>
      <c r="M12367">
        <v>-1.247287</v>
      </c>
      <c r="N12367">
        <v>-0.76024879999999995</v>
      </c>
      <c r="O12367">
        <v>-0.27321069999999997</v>
      </c>
      <c r="P12367">
        <v>0.42999500000000002</v>
      </c>
      <c r="Q12367">
        <v>48.452829999999999</v>
      </c>
      <c r="R12367">
        <v>0.92875220000000003</v>
      </c>
      <c r="S12367" t="s">
        <v>20810</v>
      </c>
    </row>
    <row r="12368" spans="1:19" x14ac:dyDescent="0.25">
      <c r="A12368" t="s">
        <v>12436</v>
      </c>
      <c r="B12368" t="s">
        <v>68</v>
      </c>
      <c r="C12368" t="s">
        <v>4</v>
      </c>
      <c r="D12368" t="s">
        <v>64</v>
      </c>
      <c r="E12368" t="s">
        <v>17</v>
      </c>
      <c r="F12368" t="s">
        <v>52</v>
      </c>
      <c r="G12368">
        <v>7</v>
      </c>
      <c r="H12368">
        <v>207</v>
      </c>
      <c r="I12368">
        <v>2.6194164</v>
      </c>
      <c r="J12368">
        <v>2.5078969999999998</v>
      </c>
      <c r="K12368">
        <v>-0.11151949999999999</v>
      </c>
      <c r="L12368">
        <v>-1.269668</v>
      </c>
      <c r="M12368">
        <v>-0.58542439999999996</v>
      </c>
      <c r="N12368">
        <v>-0.11151949999999999</v>
      </c>
      <c r="O12368">
        <v>0.36238540000000002</v>
      </c>
      <c r="P12368">
        <v>1.046629</v>
      </c>
      <c r="Q12368">
        <v>48.339619999999996</v>
      </c>
      <c r="R12368">
        <v>0.90370790000000001</v>
      </c>
      <c r="S12368" t="s">
        <v>20810</v>
      </c>
    </row>
    <row r="12369" spans="1:19" x14ac:dyDescent="0.25">
      <c r="A12369" t="s">
        <v>12437</v>
      </c>
      <c r="B12369" t="s">
        <v>68</v>
      </c>
      <c r="C12369" t="s">
        <v>4</v>
      </c>
      <c r="D12369" t="s">
        <v>64</v>
      </c>
      <c r="E12369" t="s">
        <v>17</v>
      </c>
      <c r="F12369" t="s">
        <v>52</v>
      </c>
      <c r="G12369">
        <v>8</v>
      </c>
      <c r="H12369">
        <v>207</v>
      </c>
      <c r="I12369">
        <v>1.9126129999999999</v>
      </c>
      <c r="J12369">
        <v>1.976877</v>
      </c>
      <c r="K12369">
        <v>6.4263700000000007E-2</v>
      </c>
      <c r="L12369">
        <v>-0.48459200000000002</v>
      </c>
      <c r="M12369">
        <v>-0.16032360000000001</v>
      </c>
      <c r="N12369">
        <v>6.4263700000000007E-2</v>
      </c>
      <c r="O12369">
        <v>0.28885100000000002</v>
      </c>
      <c r="P12369">
        <v>0.61311939999999998</v>
      </c>
      <c r="Q12369">
        <v>49.858490000000003</v>
      </c>
      <c r="R12369">
        <v>0.4282744</v>
      </c>
      <c r="S12369" t="s">
        <v>20810</v>
      </c>
    </row>
    <row r="12370" spans="1:19" x14ac:dyDescent="0.25">
      <c r="A12370" t="s">
        <v>12438</v>
      </c>
      <c r="B12370" t="s">
        <v>68</v>
      </c>
      <c r="C12370" t="s">
        <v>4</v>
      </c>
      <c r="D12370" t="s">
        <v>64</v>
      </c>
      <c r="E12370" t="s">
        <v>17</v>
      </c>
      <c r="F12370" t="s">
        <v>52</v>
      </c>
      <c r="G12370">
        <v>9</v>
      </c>
      <c r="H12370">
        <v>207</v>
      </c>
      <c r="I12370">
        <v>1.5494866</v>
      </c>
      <c r="J12370">
        <v>1.420301</v>
      </c>
      <c r="K12370">
        <v>-0.1291851</v>
      </c>
      <c r="L12370">
        <v>-0.56922530000000005</v>
      </c>
      <c r="M12370">
        <v>-0.30924600000000002</v>
      </c>
      <c r="N12370">
        <v>-0.1291851</v>
      </c>
      <c r="O12370">
        <v>5.0875700000000003E-2</v>
      </c>
      <c r="P12370">
        <v>0.31085499999999999</v>
      </c>
      <c r="Q12370">
        <v>52.990569999999998</v>
      </c>
      <c r="R12370">
        <v>0.34336519999999998</v>
      </c>
      <c r="S12370" t="s">
        <v>20810</v>
      </c>
    </row>
    <row r="12371" spans="1:19" x14ac:dyDescent="0.25">
      <c r="A12371" t="s">
        <v>12439</v>
      </c>
      <c r="B12371" t="s">
        <v>68</v>
      </c>
      <c r="C12371" t="s">
        <v>4</v>
      </c>
      <c r="D12371" t="s">
        <v>64</v>
      </c>
      <c r="E12371" t="s">
        <v>17</v>
      </c>
      <c r="F12371" t="s">
        <v>52</v>
      </c>
      <c r="G12371">
        <v>10</v>
      </c>
      <c r="H12371">
        <v>207</v>
      </c>
      <c r="I12371">
        <v>1.2842262</v>
      </c>
      <c r="J12371">
        <v>1.118323</v>
      </c>
      <c r="K12371">
        <v>-0.16590360000000001</v>
      </c>
      <c r="L12371">
        <v>-0.50766690000000003</v>
      </c>
      <c r="M12371">
        <v>-0.30575039999999998</v>
      </c>
      <c r="N12371">
        <v>-0.16590360000000001</v>
      </c>
      <c r="O12371">
        <v>-2.6056800000000001E-2</v>
      </c>
      <c r="P12371">
        <v>0.17585970000000001</v>
      </c>
      <c r="Q12371">
        <v>55.462269999999997</v>
      </c>
      <c r="R12371">
        <v>0.26667930000000001</v>
      </c>
      <c r="S12371" t="s">
        <v>20810</v>
      </c>
    </row>
    <row r="12372" spans="1:19" x14ac:dyDescent="0.25">
      <c r="A12372" t="s">
        <v>12440</v>
      </c>
      <c r="B12372" t="s">
        <v>68</v>
      </c>
      <c r="C12372" t="s">
        <v>4</v>
      </c>
      <c r="D12372" t="s">
        <v>64</v>
      </c>
      <c r="E12372" t="s">
        <v>17</v>
      </c>
      <c r="F12372" t="s">
        <v>52</v>
      </c>
      <c r="G12372">
        <v>11</v>
      </c>
      <c r="H12372">
        <v>207</v>
      </c>
      <c r="I12372">
        <v>1.2126413</v>
      </c>
      <c r="J12372">
        <v>1.272403</v>
      </c>
      <c r="K12372">
        <v>5.9762000000000003E-2</v>
      </c>
      <c r="L12372">
        <v>-0.28915649999999998</v>
      </c>
      <c r="M12372">
        <v>-8.3012600000000006E-2</v>
      </c>
      <c r="N12372">
        <v>5.9762000000000003E-2</v>
      </c>
      <c r="O12372">
        <v>0.20253660000000001</v>
      </c>
      <c r="P12372">
        <v>0.4086805</v>
      </c>
      <c r="Q12372">
        <v>59.915089999999999</v>
      </c>
      <c r="R12372">
        <v>0.27226250000000002</v>
      </c>
      <c r="S12372" t="s">
        <v>20810</v>
      </c>
    </row>
    <row r="12373" spans="1:19" x14ac:dyDescent="0.25">
      <c r="A12373" t="s">
        <v>12441</v>
      </c>
      <c r="B12373" t="s">
        <v>68</v>
      </c>
      <c r="C12373" t="s">
        <v>4</v>
      </c>
      <c r="D12373" t="s">
        <v>64</v>
      </c>
      <c r="E12373" t="s">
        <v>17</v>
      </c>
      <c r="F12373" t="s">
        <v>52</v>
      </c>
      <c r="G12373">
        <v>12</v>
      </c>
      <c r="H12373">
        <v>207</v>
      </c>
      <c r="I12373">
        <v>1.2375506999999999</v>
      </c>
      <c r="J12373">
        <v>1.1733</v>
      </c>
      <c r="K12373">
        <v>-6.4251000000000003E-2</v>
      </c>
      <c r="L12373">
        <v>-0.39439109999999999</v>
      </c>
      <c r="M12373">
        <v>-0.19934170000000001</v>
      </c>
      <c r="N12373">
        <v>-6.4251000000000003E-2</v>
      </c>
      <c r="O12373">
        <v>7.0839600000000003E-2</v>
      </c>
      <c r="P12373">
        <v>0.26588909999999999</v>
      </c>
      <c r="Q12373">
        <v>61.48113</v>
      </c>
      <c r="R12373">
        <v>0.2576097</v>
      </c>
      <c r="S12373" t="s">
        <v>20810</v>
      </c>
    </row>
    <row r="12374" spans="1:19" x14ac:dyDescent="0.25">
      <c r="A12374" t="s">
        <v>12442</v>
      </c>
      <c r="B12374" t="s">
        <v>68</v>
      </c>
      <c r="C12374" t="s">
        <v>4</v>
      </c>
      <c r="D12374" t="s">
        <v>64</v>
      </c>
      <c r="E12374" t="s">
        <v>17</v>
      </c>
      <c r="F12374" t="s">
        <v>52</v>
      </c>
      <c r="G12374">
        <v>13</v>
      </c>
      <c r="H12374">
        <v>207</v>
      </c>
      <c r="I12374">
        <v>1.1919092</v>
      </c>
      <c r="J12374">
        <v>0.95064280000000001</v>
      </c>
      <c r="K12374">
        <v>-0.24126639999999999</v>
      </c>
      <c r="L12374">
        <v>-0.55932329999999997</v>
      </c>
      <c r="M12374">
        <v>-0.37141269999999998</v>
      </c>
      <c r="N12374">
        <v>-0.24126639999999999</v>
      </c>
      <c r="O12374">
        <v>-0.1111201</v>
      </c>
      <c r="P12374">
        <v>7.6790499999999998E-2</v>
      </c>
      <c r="Q12374">
        <v>62.094340000000003</v>
      </c>
      <c r="R12374">
        <v>0.24818109999999999</v>
      </c>
      <c r="S12374" t="s">
        <v>20810</v>
      </c>
    </row>
    <row r="12375" spans="1:19" x14ac:dyDescent="0.25">
      <c r="A12375" t="s">
        <v>12443</v>
      </c>
      <c r="B12375" t="s">
        <v>68</v>
      </c>
      <c r="C12375" t="s">
        <v>4</v>
      </c>
      <c r="D12375" t="s">
        <v>64</v>
      </c>
      <c r="E12375" t="s">
        <v>17</v>
      </c>
      <c r="F12375" t="s">
        <v>52</v>
      </c>
      <c r="G12375">
        <v>14</v>
      </c>
      <c r="H12375">
        <v>207</v>
      </c>
      <c r="I12375">
        <v>1.3076072000000001</v>
      </c>
      <c r="J12375">
        <v>0.89723969999999997</v>
      </c>
      <c r="K12375">
        <v>-0.4103675</v>
      </c>
      <c r="L12375">
        <v>-0.77775470000000002</v>
      </c>
      <c r="M12375">
        <v>-0.56069930000000001</v>
      </c>
      <c r="N12375">
        <v>-0.4103675</v>
      </c>
      <c r="O12375">
        <v>-0.26003569999999998</v>
      </c>
      <c r="P12375">
        <v>-4.2980400000000002E-2</v>
      </c>
      <c r="Q12375">
        <v>62.433959999999999</v>
      </c>
      <c r="R12375">
        <v>0.28667369999999998</v>
      </c>
      <c r="S12375" t="s">
        <v>20810</v>
      </c>
    </row>
    <row r="12376" spans="1:19" x14ac:dyDescent="0.25">
      <c r="A12376" t="s">
        <v>12444</v>
      </c>
      <c r="B12376" t="s">
        <v>68</v>
      </c>
      <c r="C12376" t="s">
        <v>4</v>
      </c>
      <c r="D12376" t="s">
        <v>64</v>
      </c>
      <c r="E12376" t="s">
        <v>17</v>
      </c>
      <c r="F12376" t="s">
        <v>52</v>
      </c>
      <c r="G12376">
        <v>15</v>
      </c>
      <c r="H12376">
        <v>207</v>
      </c>
      <c r="I12376">
        <v>1.2399846999999999</v>
      </c>
      <c r="J12376">
        <v>1.0208969999999999</v>
      </c>
      <c r="K12376">
        <v>-0.21908749999999999</v>
      </c>
      <c r="L12376">
        <v>-0.54944899999999997</v>
      </c>
      <c r="M12376">
        <v>-0.35426879999999999</v>
      </c>
      <c r="N12376">
        <v>-0.21908749999999999</v>
      </c>
      <c r="O12376">
        <v>-8.3906300000000003E-2</v>
      </c>
      <c r="P12376">
        <v>0.1112739</v>
      </c>
      <c r="Q12376">
        <v>62.933959999999999</v>
      </c>
      <c r="R12376">
        <v>0.25778240000000002</v>
      </c>
      <c r="S12376" t="s">
        <v>20810</v>
      </c>
    </row>
    <row r="12377" spans="1:19" x14ac:dyDescent="0.25">
      <c r="A12377" t="s">
        <v>12445</v>
      </c>
      <c r="B12377" t="s">
        <v>68</v>
      </c>
      <c r="C12377" t="s">
        <v>4</v>
      </c>
      <c r="D12377" t="s">
        <v>64</v>
      </c>
      <c r="E12377" t="s">
        <v>17</v>
      </c>
      <c r="F12377" t="s">
        <v>52</v>
      </c>
      <c r="G12377">
        <v>16</v>
      </c>
      <c r="H12377">
        <v>207</v>
      </c>
      <c r="I12377">
        <v>1.1981657999999999</v>
      </c>
      <c r="J12377">
        <v>1.0245550000000001</v>
      </c>
      <c r="K12377">
        <v>-0.17361109999999999</v>
      </c>
      <c r="L12377">
        <v>-0.50751409999999997</v>
      </c>
      <c r="M12377">
        <v>-0.3102415</v>
      </c>
      <c r="N12377">
        <v>-0.17361109999999999</v>
      </c>
      <c r="O12377">
        <v>-3.6980699999999998E-2</v>
      </c>
      <c r="P12377">
        <v>0.16029189999999999</v>
      </c>
      <c r="Q12377">
        <v>61.707549999999998</v>
      </c>
      <c r="R12377">
        <v>0.2605459</v>
      </c>
      <c r="S12377" t="s">
        <v>20810</v>
      </c>
    </row>
    <row r="12378" spans="1:19" x14ac:dyDescent="0.25">
      <c r="A12378" t="s">
        <v>12446</v>
      </c>
      <c r="B12378" t="s">
        <v>68</v>
      </c>
      <c r="C12378" t="s">
        <v>4</v>
      </c>
      <c r="D12378" t="s">
        <v>64</v>
      </c>
      <c r="E12378" t="s">
        <v>17</v>
      </c>
      <c r="F12378" t="s">
        <v>52</v>
      </c>
      <c r="G12378">
        <v>17</v>
      </c>
      <c r="H12378">
        <v>207</v>
      </c>
      <c r="I12378">
        <v>1.3815583</v>
      </c>
      <c r="J12378">
        <v>1.005895</v>
      </c>
      <c r="K12378">
        <v>-0.37566379999999999</v>
      </c>
      <c r="L12378">
        <v>-0.7674088</v>
      </c>
      <c r="M12378">
        <v>-0.53596259999999996</v>
      </c>
      <c r="N12378">
        <v>-0.37566379999999999</v>
      </c>
      <c r="O12378">
        <v>-0.2153649</v>
      </c>
      <c r="P12378">
        <v>1.60813E-2</v>
      </c>
      <c r="Q12378">
        <v>61.094340000000003</v>
      </c>
      <c r="R12378">
        <v>0.30568030000000002</v>
      </c>
      <c r="S12378" t="s">
        <v>20810</v>
      </c>
    </row>
    <row r="12379" spans="1:19" x14ac:dyDescent="0.25">
      <c r="A12379" t="s">
        <v>12447</v>
      </c>
      <c r="B12379" t="s">
        <v>68</v>
      </c>
      <c r="C12379" t="s">
        <v>4</v>
      </c>
      <c r="D12379" t="s">
        <v>64</v>
      </c>
      <c r="E12379" t="s">
        <v>17</v>
      </c>
      <c r="F12379" t="s">
        <v>52</v>
      </c>
      <c r="G12379">
        <v>18</v>
      </c>
      <c r="H12379">
        <v>207</v>
      </c>
      <c r="I12379">
        <v>1.5071034999999999</v>
      </c>
      <c r="J12379">
        <v>1.3306290000000001</v>
      </c>
      <c r="K12379">
        <v>-0.1764744</v>
      </c>
      <c r="L12379">
        <v>-0.59366750000000001</v>
      </c>
      <c r="M12379">
        <v>-0.34718640000000001</v>
      </c>
      <c r="N12379">
        <v>-0.1764744</v>
      </c>
      <c r="O12379">
        <v>-5.7624E-3</v>
      </c>
      <c r="P12379">
        <v>0.24071870000000001</v>
      </c>
      <c r="Q12379">
        <v>59.641509999999997</v>
      </c>
      <c r="R12379">
        <v>0.32553749999999998</v>
      </c>
      <c r="S12379" t="s">
        <v>20810</v>
      </c>
    </row>
    <row r="12380" spans="1:19" x14ac:dyDescent="0.25">
      <c r="A12380" t="s">
        <v>12448</v>
      </c>
      <c r="B12380" t="s">
        <v>68</v>
      </c>
      <c r="C12380" t="s">
        <v>4</v>
      </c>
      <c r="D12380" t="s">
        <v>64</v>
      </c>
      <c r="E12380" t="s">
        <v>17</v>
      </c>
      <c r="F12380" t="s">
        <v>52</v>
      </c>
      <c r="G12380">
        <v>19</v>
      </c>
      <c r="H12380">
        <v>207</v>
      </c>
      <c r="I12380">
        <v>1.6209186</v>
      </c>
      <c r="J12380">
        <v>1.422498</v>
      </c>
      <c r="K12380">
        <v>-0.19842090000000001</v>
      </c>
      <c r="L12380">
        <v>-0.69745599999999996</v>
      </c>
      <c r="M12380">
        <v>-0.40262199999999998</v>
      </c>
      <c r="N12380">
        <v>-0.19842090000000001</v>
      </c>
      <c r="O12380">
        <v>5.7802000000000001E-3</v>
      </c>
      <c r="P12380">
        <v>0.3006141</v>
      </c>
      <c r="Q12380">
        <v>57.075470000000003</v>
      </c>
      <c r="R12380">
        <v>0.3893991</v>
      </c>
      <c r="S12380" t="s">
        <v>20810</v>
      </c>
    </row>
    <row r="12381" spans="1:19" x14ac:dyDescent="0.25">
      <c r="A12381" t="s">
        <v>12449</v>
      </c>
      <c r="B12381" t="s">
        <v>68</v>
      </c>
      <c r="C12381" t="s">
        <v>4</v>
      </c>
      <c r="D12381" t="s">
        <v>64</v>
      </c>
      <c r="E12381" t="s">
        <v>17</v>
      </c>
      <c r="F12381" t="s">
        <v>52</v>
      </c>
      <c r="G12381">
        <v>20</v>
      </c>
      <c r="H12381">
        <v>207</v>
      </c>
      <c r="I12381">
        <v>2.3430601000000002</v>
      </c>
      <c r="J12381">
        <v>2.2272889999999999</v>
      </c>
      <c r="K12381">
        <v>-0.1157707</v>
      </c>
      <c r="L12381">
        <v>-1.1231180000000001</v>
      </c>
      <c r="M12381">
        <v>-0.52796900000000002</v>
      </c>
      <c r="N12381">
        <v>-0.1157707</v>
      </c>
      <c r="O12381">
        <v>0.29642760000000001</v>
      </c>
      <c r="P12381">
        <v>0.89157649999999999</v>
      </c>
      <c r="Q12381">
        <v>54.622639999999997</v>
      </c>
      <c r="R12381">
        <v>0.78603719999999999</v>
      </c>
      <c r="S12381" t="s">
        <v>20810</v>
      </c>
    </row>
    <row r="12382" spans="1:19" x14ac:dyDescent="0.25">
      <c r="A12382" t="s">
        <v>12450</v>
      </c>
      <c r="B12382" t="s">
        <v>68</v>
      </c>
      <c r="C12382" t="s">
        <v>4</v>
      </c>
      <c r="D12382" t="s">
        <v>64</v>
      </c>
      <c r="E12382" t="s">
        <v>17</v>
      </c>
      <c r="F12382" t="s">
        <v>52</v>
      </c>
      <c r="G12382">
        <v>21</v>
      </c>
      <c r="H12382">
        <v>207</v>
      </c>
      <c r="I12382">
        <v>2.922641</v>
      </c>
      <c r="J12382">
        <v>2.5950510000000002</v>
      </c>
      <c r="K12382">
        <v>-0.32758989999999999</v>
      </c>
      <c r="L12382">
        <v>-1.526019</v>
      </c>
      <c r="M12382">
        <v>-0.81797750000000002</v>
      </c>
      <c r="N12382">
        <v>-0.32758989999999999</v>
      </c>
      <c r="O12382">
        <v>0.16279759999999999</v>
      </c>
      <c r="P12382">
        <v>0.87083940000000004</v>
      </c>
      <c r="Q12382">
        <v>52.78302</v>
      </c>
      <c r="R12382">
        <v>0.93513939999999995</v>
      </c>
      <c r="S12382" t="s">
        <v>20810</v>
      </c>
    </row>
    <row r="12383" spans="1:19" x14ac:dyDescent="0.25">
      <c r="A12383" t="s">
        <v>12451</v>
      </c>
      <c r="B12383" t="s">
        <v>68</v>
      </c>
      <c r="C12383" t="s">
        <v>4</v>
      </c>
      <c r="D12383" t="s">
        <v>64</v>
      </c>
      <c r="E12383" t="s">
        <v>17</v>
      </c>
      <c r="F12383" t="s">
        <v>52</v>
      </c>
      <c r="G12383">
        <v>22</v>
      </c>
      <c r="H12383">
        <v>207</v>
      </c>
      <c r="I12383">
        <v>3.0863260000000001</v>
      </c>
      <c r="J12383">
        <v>2.767366</v>
      </c>
      <c r="K12383">
        <v>-0.31895980000000002</v>
      </c>
      <c r="L12383">
        <v>-1.5408059999999999</v>
      </c>
      <c r="M12383">
        <v>-0.81892940000000003</v>
      </c>
      <c r="N12383">
        <v>-0.31895980000000002</v>
      </c>
      <c r="O12383">
        <v>0.1810098</v>
      </c>
      <c r="P12383">
        <v>0.90288650000000004</v>
      </c>
      <c r="Q12383">
        <v>51.443399999999997</v>
      </c>
      <c r="R12383">
        <v>0.95341169999999997</v>
      </c>
      <c r="S12383" t="s">
        <v>20810</v>
      </c>
    </row>
    <row r="12384" spans="1:19" x14ac:dyDescent="0.25">
      <c r="A12384" t="s">
        <v>12452</v>
      </c>
      <c r="B12384" t="s">
        <v>68</v>
      </c>
      <c r="C12384" t="s">
        <v>4</v>
      </c>
      <c r="D12384" t="s">
        <v>64</v>
      </c>
      <c r="E12384" t="s">
        <v>17</v>
      </c>
      <c r="F12384" t="s">
        <v>52</v>
      </c>
      <c r="G12384">
        <v>23</v>
      </c>
      <c r="H12384">
        <v>207</v>
      </c>
      <c r="I12384">
        <v>3.2079502999999998</v>
      </c>
      <c r="J12384">
        <v>2.5355089999999998</v>
      </c>
      <c r="K12384">
        <v>-0.67244090000000001</v>
      </c>
      <c r="L12384">
        <v>-1.9117960000000001</v>
      </c>
      <c r="M12384">
        <v>-1.179575</v>
      </c>
      <c r="N12384">
        <v>-0.67244090000000001</v>
      </c>
      <c r="O12384">
        <v>-0.1653068</v>
      </c>
      <c r="P12384">
        <v>0.56691429999999998</v>
      </c>
      <c r="Q12384">
        <v>49.877360000000003</v>
      </c>
      <c r="R12384">
        <v>0.96707399999999999</v>
      </c>
      <c r="S12384" t="s">
        <v>20810</v>
      </c>
    </row>
    <row r="12385" spans="1:19" x14ac:dyDescent="0.25">
      <c r="A12385" t="s">
        <v>12453</v>
      </c>
      <c r="B12385" t="s">
        <v>68</v>
      </c>
      <c r="C12385" t="s">
        <v>4</v>
      </c>
      <c r="D12385" t="s">
        <v>64</v>
      </c>
      <c r="E12385" t="s">
        <v>17</v>
      </c>
      <c r="F12385" t="s">
        <v>52</v>
      </c>
      <c r="G12385">
        <v>24</v>
      </c>
      <c r="H12385">
        <v>207</v>
      </c>
      <c r="I12385">
        <v>2.9900956000000001</v>
      </c>
      <c r="J12385">
        <v>2.4525000000000001</v>
      </c>
      <c r="K12385">
        <v>-0.53759570000000001</v>
      </c>
      <c r="L12385">
        <v>-1.788991</v>
      </c>
      <c r="M12385">
        <v>-1.0496559999999999</v>
      </c>
      <c r="N12385">
        <v>-0.53759570000000001</v>
      </c>
      <c r="O12385">
        <v>-2.5534999999999999E-2</v>
      </c>
      <c r="P12385">
        <v>0.71379919999999997</v>
      </c>
      <c r="Q12385">
        <v>49.19811</v>
      </c>
      <c r="R12385">
        <v>0.97646860000000002</v>
      </c>
      <c r="S12385" t="s">
        <v>20810</v>
      </c>
    </row>
    <row r="12386" spans="1:19" x14ac:dyDescent="0.25">
      <c r="A12386" t="s">
        <v>12454</v>
      </c>
      <c r="B12386" t="s">
        <v>68</v>
      </c>
      <c r="C12386" t="s">
        <v>4</v>
      </c>
      <c r="D12386" t="s">
        <v>64</v>
      </c>
      <c r="E12386" t="s">
        <v>18</v>
      </c>
      <c r="F12386" t="s">
        <v>6</v>
      </c>
      <c r="G12386">
        <v>1</v>
      </c>
      <c r="H12386">
        <v>207</v>
      </c>
      <c r="I12386">
        <v>2.7058344000000001</v>
      </c>
      <c r="J12386">
        <v>2.1477650000000001</v>
      </c>
      <c r="K12386">
        <v>-0.55806909999999998</v>
      </c>
      <c r="L12386">
        <v>-1.528475</v>
      </c>
      <c r="M12386">
        <v>-0.95515110000000003</v>
      </c>
      <c r="N12386">
        <v>-0.55806909999999998</v>
      </c>
      <c r="O12386">
        <v>-0.16098699999999999</v>
      </c>
      <c r="P12386">
        <v>0.41233649999999999</v>
      </c>
      <c r="Q12386">
        <v>51.892119999999998</v>
      </c>
      <c r="R12386">
        <v>0.75721139999999998</v>
      </c>
      <c r="S12386" t="s">
        <v>20810</v>
      </c>
    </row>
    <row r="12387" spans="1:19" x14ac:dyDescent="0.25">
      <c r="A12387" t="s">
        <v>12455</v>
      </c>
      <c r="B12387" t="s">
        <v>68</v>
      </c>
      <c r="C12387" t="s">
        <v>4</v>
      </c>
      <c r="D12387" t="s">
        <v>64</v>
      </c>
      <c r="E12387" t="s">
        <v>18</v>
      </c>
      <c r="F12387" t="s">
        <v>6</v>
      </c>
      <c r="G12387">
        <v>2</v>
      </c>
      <c r="H12387">
        <v>207</v>
      </c>
      <c r="I12387">
        <v>2.6325506999999999</v>
      </c>
      <c r="J12387">
        <v>2.05125</v>
      </c>
      <c r="K12387">
        <v>-0.58130040000000005</v>
      </c>
      <c r="L12387">
        <v>-1.547302</v>
      </c>
      <c r="M12387">
        <v>-0.97658029999999996</v>
      </c>
      <c r="N12387">
        <v>-0.58130040000000005</v>
      </c>
      <c r="O12387">
        <v>-0.18602050000000001</v>
      </c>
      <c r="P12387">
        <v>0.38470090000000001</v>
      </c>
      <c r="Q12387">
        <v>51.291220000000003</v>
      </c>
      <c r="R12387">
        <v>0.75377479999999997</v>
      </c>
      <c r="S12387" t="s">
        <v>20810</v>
      </c>
    </row>
    <row r="12388" spans="1:19" x14ac:dyDescent="0.25">
      <c r="A12388" t="s">
        <v>12456</v>
      </c>
      <c r="B12388" t="s">
        <v>68</v>
      </c>
      <c r="C12388" t="s">
        <v>4</v>
      </c>
      <c r="D12388" t="s">
        <v>64</v>
      </c>
      <c r="E12388" t="s">
        <v>18</v>
      </c>
      <c r="F12388" t="s">
        <v>6</v>
      </c>
      <c r="G12388">
        <v>3</v>
      </c>
      <c r="H12388">
        <v>207</v>
      </c>
      <c r="I12388">
        <v>2.6021046999999999</v>
      </c>
      <c r="J12388">
        <v>2.013782</v>
      </c>
      <c r="K12388">
        <v>-0.58832249999999997</v>
      </c>
      <c r="L12388">
        <v>-1.549984</v>
      </c>
      <c r="M12388">
        <v>-0.98182670000000005</v>
      </c>
      <c r="N12388">
        <v>-0.58832249999999997</v>
      </c>
      <c r="O12388">
        <v>-0.1948183</v>
      </c>
      <c r="P12388">
        <v>0.37333929999999999</v>
      </c>
      <c r="Q12388">
        <v>50.730519999999999</v>
      </c>
      <c r="R12388">
        <v>0.75038859999999996</v>
      </c>
      <c r="S12388" t="s">
        <v>20810</v>
      </c>
    </row>
    <row r="12389" spans="1:19" x14ac:dyDescent="0.25">
      <c r="A12389" t="s">
        <v>12457</v>
      </c>
      <c r="B12389" t="s">
        <v>68</v>
      </c>
      <c r="C12389" t="s">
        <v>4</v>
      </c>
      <c r="D12389" t="s">
        <v>64</v>
      </c>
      <c r="E12389" t="s">
        <v>18</v>
      </c>
      <c r="F12389" t="s">
        <v>6</v>
      </c>
      <c r="G12389">
        <v>4</v>
      </c>
      <c r="H12389">
        <v>207</v>
      </c>
      <c r="I12389">
        <v>2.5808887</v>
      </c>
      <c r="J12389">
        <v>1.969956</v>
      </c>
      <c r="K12389">
        <v>-0.61093299999999995</v>
      </c>
      <c r="L12389">
        <v>-1.5687439999999999</v>
      </c>
      <c r="M12389">
        <v>-1.0028619999999999</v>
      </c>
      <c r="N12389">
        <v>-0.61093299999999995</v>
      </c>
      <c r="O12389">
        <v>-0.21900439999999999</v>
      </c>
      <c r="P12389">
        <v>0.34687820000000003</v>
      </c>
      <c r="Q12389">
        <v>50.241999999999997</v>
      </c>
      <c r="R12389">
        <v>0.7473841</v>
      </c>
      <c r="S12389" t="s">
        <v>20810</v>
      </c>
    </row>
    <row r="12390" spans="1:19" x14ac:dyDescent="0.25">
      <c r="A12390" t="s">
        <v>12458</v>
      </c>
      <c r="B12390" t="s">
        <v>68</v>
      </c>
      <c r="C12390" t="s">
        <v>4</v>
      </c>
      <c r="D12390" t="s">
        <v>64</v>
      </c>
      <c r="E12390" t="s">
        <v>18</v>
      </c>
      <c r="F12390" t="s">
        <v>6</v>
      </c>
      <c r="G12390">
        <v>5</v>
      </c>
      <c r="H12390">
        <v>207</v>
      </c>
      <c r="I12390">
        <v>2.7162090000000001</v>
      </c>
      <c r="J12390">
        <v>1.956887</v>
      </c>
      <c r="K12390">
        <v>-0.75932189999999999</v>
      </c>
      <c r="L12390">
        <v>-1.711573</v>
      </c>
      <c r="M12390">
        <v>-1.148976</v>
      </c>
      <c r="N12390">
        <v>-0.75932189999999999</v>
      </c>
      <c r="O12390">
        <v>-0.36966830000000001</v>
      </c>
      <c r="P12390">
        <v>0.19292970000000001</v>
      </c>
      <c r="Q12390">
        <v>49.82732</v>
      </c>
      <c r="R12390">
        <v>0.74304590000000004</v>
      </c>
      <c r="S12390" t="s">
        <v>20810</v>
      </c>
    </row>
    <row r="12391" spans="1:19" x14ac:dyDescent="0.25">
      <c r="A12391" t="s">
        <v>12459</v>
      </c>
      <c r="B12391" t="s">
        <v>68</v>
      </c>
      <c r="C12391" t="s">
        <v>4</v>
      </c>
      <c r="D12391" t="s">
        <v>64</v>
      </c>
      <c r="E12391" t="s">
        <v>18</v>
      </c>
      <c r="F12391" t="s">
        <v>6</v>
      </c>
      <c r="G12391">
        <v>6</v>
      </c>
      <c r="H12391">
        <v>207</v>
      </c>
      <c r="I12391">
        <v>2.6704911</v>
      </c>
      <c r="J12391">
        <v>1.8294980000000001</v>
      </c>
      <c r="K12391">
        <v>-0.84099290000000004</v>
      </c>
      <c r="L12391">
        <v>-1.7609220000000001</v>
      </c>
      <c r="M12391">
        <v>-1.2174210000000001</v>
      </c>
      <c r="N12391">
        <v>-0.84099290000000004</v>
      </c>
      <c r="O12391">
        <v>-0.46456530000000001</v>
      </c>
      <c r="P12391">
        <v>7.8936400000000004E-2</v>
      </c>
      <c r="Q12391">
        <v>49.383099999999999</v>
      </c>
      <c r="R12391">
        <v>0.71782469999999998</v>
      </c>
      <c r="S12391" t="s">
        <v>20810</v>
      </c>
    </row>
    <row r="12392" spans="1:19" x14ac:dyDescent="0.25">
      <c r="A12392" t="s">
        <v>12460</v>
      </c>
      <c r="B12392" t="s">
        <v>68</v>
      </c>
      <c r="C12392" t="s">
        <v>4</v>
      </c>
      <c r="D12392" t="s">
        <v>64</v>
      </c>
      <c r="E12392" t="s">
        <v>18</v>
      </c>
      <c r="F12392" t="s">
        <v>6</v>
      </c>
      <c r="G12392">
        <v>7</v>
      </c>
      <c r="H12392">
        <v>207</v>
      </c>
      <c r="I12392">
        <v>2.6887436</v>
      </c>
      <c r="J12392">
        <v>1.7942579999999999</v>
      </c>
      <c r="K12392">
        <v>-0.894486</v>
      </c>
      <c r="L12392">
        <v>-1.6731259999999999</v>
      </c>
      <c r="M12392">
        <v>-1.2130989999999999</v>
      </c>
      <c r="N12392">
        <v>-0.894486</v>
      </c>
      <c r="O12392">
        <v>-0.57587279999999996</v>
      </c>
      <c r="P12392">
        <v>-0.11584609999999999</v>
      </c>
      <c r="Q12392">
        <v>49.395000000000003</v>
      </c>
      <c r="R12392">
        <v>0.60757589999999995</v>
      </c>
      <c r="S12392" t="s">
        <v>20810</v>
      </c>
    </row>
    <row r="12393" spans="1:19" x14ac:dyDescent="0.25">
      <c r="A12393" t="s">
        <v>12461</v>
      </c>
      <c r="B12393" t="s">
        <v>68</v>
      </c>
      <c r="C12393" t="s">
        <v>4</v>
      </c>
      <c r="D12393" t="s">
        <v>64</v>
      </c>
      <c r="E12393" t="s">
        <v>18</v>
      </c>
      <c r="F12393" t="s">
        <v>6</v>
      </c>
      <c r="G12393">
        <v>8</v>
      </c>
      <c r="H12393">
        <v>207</v>
      </c>
      <c r="I12393">
        <v>2.1641119</v>
      </c>
      <c r="J12393">
        <v>1.6499060000000001</v>
      </c>
      <c r="K12393">
        <v>-0.51420619999999995</v>
      </c>
      <c r="L12393">
        <v>-1.096921</v>
      </c>
      <c r="M12393">
        <v>-0.75264830000000005</v>
      </c>
      <c r="N12393">
        <v>-0.51420619999999995</v>
      </c>
      <c r="O12393">
        <v>-0.27576400000000001</v>
      </c>
      <c r="P12393">
        <v>6.85085E-2</v>
      </c>
      <c r="Q12393">
        <v>51.132080000000002</v>
      </c>
      <c r="R12393">
        <v>0.45469470000000001</v>
      </c>
      <c r="S12393" t="s">
        <v>20810</v>
      </c>
    </row>
    <row r="12394" spans="1:19" x14ac:dyDescent="0.25">
      <c r="A12394" t="s">
        <v>12462</v>
      </c>
      <c r="B12394" t="s">
        <v>68</v>
      </c>
      <c r="C12394" t="s">
        <v>4</v>
      </c>
      <c r="D12394" t="s">
        <v>64</v>
      </c>
      <c r="E12394" t="s">
        <v>18</v>
      </c>
      <c r="F12394" t="s">
        <v>6</v>
      </c>
      <c r="G12394">
        <v>9</v>
      </c>
      <c r="H12394">
        <v>207</v>
      </c>
      <c r="I12394">
        <v>1.6000052</v>
      </c>
      <c r="J12394">
        <v>1.4440310000000001</v>
      </c>
      <c r="K12394">
        <v>-0.1559738</v>
      </c>
      <c r="L12394">
        <v>-0.59425919999999999</v>
      </c>
      <c r="M12394">
        <v>-0.33531660000000002</v>
      </c>
      <c r="N12394">
        <v>-0.1559738</v>
      </c>
      <c r="O12394">
        <v>2.33691E-2</v>
      </c>
      <c r="P12394">
        <v>0.2823117</v>
      </c>
      <c r="Q12394">
        <v>53.873260000000002</v>
      </c>
      <c r="R12394">
        <v>0.34199600000000002</v>
      </c>
      <c r="S12394" t="s">
        <v>20810</v>
      </c>
    </row>
    <row r="12395" spans="1:19" x14ac:dyDescent="0.25">
      <c r="A12395" t="s">
        <v>12463</v>
      </c>
      <c r="B12395" t="s">
        <v>68</v>
      </c>
      <c r="C12395" t="s">
        <v>4</v>
      </c>
      <c r="D12395" t="s">
        <v>64</v>
      </c>
      <c r="E12395" t="s">
        <v>18</v>
      </c>
      <c r="F12395" t="s">
        <v>6</v>
      </c>
      <c r="G12395">
        <v>10</v>
      </c>
      <c r="H12395">
        <v>207</v>
      </c>
      <c r="I12395">
        <v>1.2607461</v>
      </c>
      <c r="J12395">
        <v>1.2277420000000001</v>
      </c>
      <c r="K12395">
        <v>-3.3004400000000003E-2</v>
      </c>
      <c r="L12395">
        <v>-0.38946720000000001</v>
      </c>
      <c r="M12395">
        <v>-0.1788661</v>
      </c>
      <c r="N12395">
        <v>-3.3004400000000003E-2</v>
      </c>
      <c r="O12395">
        <v>0.11285729999999999</v>
      </c>
      <c r="P12395">
        <v>0.32345839999999998</v>
      </c>
      <c r="Q12395">
        <v>56.109520000000003</v>
      </c>
      <c r="R12395">
        <v>0.27814939999999999</v>
      </c>
      <c r="S12395" t="s">
        <v>20810</v>
      </c>
    </row>
    <row r="12396" spans="1:19" x14ac:dyDescent="0.25">
      <c r="A12396" t="s">
        <v>12464</v>
      </c>
      <c r="B12396" t="s">
        <v>68</v>
      </c>
      <c r="C12396" t="s">
        <v>4</v>
      </c>
      <c r="D12396" t="s">
        <v>64</v>
      </c>
      <c r="E12396" t="s">
        <v>18</v>
      </c>
      <c r="F12396" t="s">
        <v>6</v>
      </c>
      <c r="G12396">
        <v>11</v>
      </c>
      <c r="H12396">
        <v>207</v>
      </c>
      <c r="I12396">
        <v>1.2693266999999999</v>
      </c>
      <c r="J12396">
        <v>1.1881060000000001</v>
      </c>
      <c r="K12396">
        <v>-8.1220899999999999E-2</v>
      </c>
      <c r="L12396">
        <v>-0.43096420000000002</v>
      </c>
      <c r="M12396">
        <v>-0.224333</v>
      </c>
      <c r="N12396">
        <v>-8.1220899999999999E-2</v>
      </c>
      <c r="O12396">
        <v>6.1891300000000003E-2</v>
      </c>
      <c r="P12396">
        <v>0.2685225</v>
      </c>
      <c r="Q12396">
        <v>58.385559999999998</v>
      </c>
      <c r="R12396">
        <v>0.27290619999999999</v>
      </c>
      <c r="S12396" t="s">
        <v>20810</v>
      </c>
    </row>
    <row r="12397" spans="1:19" x14ac:dyDescent="0.25">
      <c r="A12397" t="s">
        <v>12465</v>
      </c>
      <c r="B12397" t="s">
        <v>68</v>
      </c>
      <c r="C12397" t="s">
        <v>4</v>
      </c>
      <c r="D12397" t="s">
        <v>64</v>
      </c>
      <c r="E12397" t="s">
        <v>18</v>
      </c>
      <c r="F12397" t="s">
        <v>6</v>
      </c>
      <c r="G12397">
        <v>12</v>
      </c>
      <c r="H12397">
        <v>207</v>
      </c>
      <c r="I12397">
        <v>1.1964868</v>
      </c>
      <c r="J12397">
        <v>1.1103510000000001</v>
      </c>
      <c r="K12397">
        <v>-8.6135600000000007E-2</v>
      </c>
      <c r="L12397">
        <v>-0.41403820000000002</v>
      </c>
      <c r="M12397">
        <v>-0.2203107</v>
      </c>
      <c r="N12397">
        <v>-8.6135600000000007E-2</v>
      </c>
      <c r="O12397">
        <v>4.8039499999999999E-2</v>
      </c>
      <c r="P12397">
        <v>0.24176700000000001</v>
      </c>
      <c r="Q12397">
        <v>60.478670000000001</v>
      </c>
      <c r="R12397">
        <v>0.25586379999999997</v>
      </c>
      <c r="S12397" t="s">
        <v>20810</v>
      </c>
    </row>
    <row r="12398" spans="1:19" x14ac:dyDescent="0.25">
      <c r="A12398" t="s">
        <v>12466</v>
      </c>
      <c r="B12398" t="s">
        <v>68</v>
      </c>
      <c r="C12398" t="s">
        <v>4</v>
      </c>
      <c r="D12398" t="s">
        <v>64</v>
      </c>
      <c r="E12398" t="s">
        <v>18</v>
      </c>
      <c r="F12398" t="s">
        <v>6</v>
      </c>
      <c r="G12398">
        <v>13</v>
      </c>
      <c r="H12398">
        <v>207</v>
      </c>
      <c r="I12398">
        <v>1.1287936999999999</v>
      </c>
      <c r="J12398">
        <v>1.0850500000000001</v>
      </c>
      <c r="K12398">
        <v>-4.3744100000000001E-2</v>
      </c>
      <c r="L12398">
        <v>-0.34663860000000002</v>
      </c>
      <c r="M12398">
        <v>-0.1676861</v>
      </c>
      <c r="N12398">
        <v>-4.3744100000000001E-2</v>
      </c>
      <c r="O12398">
        <v>8.0197900000000003E-2</v>
      </c>
      <c r="P12398">
        <v>0.25915050000000001</v>
      </c>
      <c r="Q12398">
        <v>61.883099999999999</v>
      </c>
      <c r="R12398">
        <v>0.2363499</v>
      </c>
      <c r="S12398" t="s">
        <v>20810</v>
      </c>
    </row>
    <row r="12399" spans="1:19" x14ac:dyDescent="0.25">
      <c r="A12399" t="s">
        <v>12467</v>
      </c>
      <c r="B12399" t="s">
        <v>68</v>
      </c>
      <c r="C12399" t="s">
        <v>4</v>
      </c>
      <c r="D12399" t="s">
        <v>64</v>
      </c>
      <c r="E12399" t="s">
        <v>18</v>
      </c>
      <c r="F12399" t="s">
        <v>6</v>
      </c>
      <c r="G12399">
        <v>14</v>
      </c>
      <c r="H12399">
        <v>207</v>
      </c>
      <c r="I12399">
        <v>1.0619601999999999</v>
      </c>
      <c r="J12399">
        <v>1.0564119999999999</v>
      </c>
      <c r="K12399">
        <v>-5.548E-3</v>
      </c>
      <c r="L12399">
        <v>-0.29284909999999997</v>
      </c>
      <c r="M12399">
        <v>-0.1231093</v>
      </c>
      <c r="N12399">
        <v>-5.548E-3</v>
      </c>
      <c r="O12399">
        <v>0.1120133</v>
      </c>
      <c r="P12399">
        <v>0.28175309999999998</v>
      </c>
      <c r="Q12399">
        <v>62.928220000000003</v>
      </c>
      <c r="R12399">
        <v>0.2241822</v>
      </c>
      <c r="S12399" t="s">
        <v>20810</v>
      </c>
    </row>
    <row r="12400" spans="1:19" x14ac:dyDescent="0.25">
      <c r="A12400" t="s">
        <v>12468</v>
      </c>
      <c r="B12400" t="s">
        <v>68</v>
      </c>
      <c r="C12400" t="s">
        <v>4</v>
      </c>
      <c r="D12400" t="s">
        <v>64</v>
      </c>
      <c r="E12400" t="s">
        <v>18</v>
      </c>
      <c r="F12400" t="s">
        <v>6</v>
      </c>
      <c r="G12400">
        <v>15</v>
      </c>
      <c r="H12400">
        <v>207</v>
      </c>
      <c r="I12400">
        <v>1.0299498</v>
      </c>
      <c r="J12400">
        <v>1.0474810000000001</v>
      </c>
      <c r="K12400">
        <v>1.75313E-2</v>
      </c>
      <c r="L12400">
        <v>-0.27320549999999999</v>
      </c>
      <c r="M12400">
        <v>-0.10143580000000001</v>
      </c>
      <c r="N12400">
        <v>1.75313E-2</v>
      </c>
      <c r="O12400">
        <v>0.13649849999999999</v>
      </c>
      <c r="P12400">
        <v>0.30826819999999999</v>
      </c>
      <c r="Q12400">
        <v>63.044710000000002</v>
      </c>
      <c r="R12400">
        <v>0.22686310000000001</v>
      </c>
      <c r="S12400" t="s">
        <v>20810</v>
      </c>
    </row>
    <row r="12401" spans="1:19" x14ac:dyDescent="0.25">
      <c r="A12401" t="s">
        <v>12469</v>
      </c>
      <c r="B12401" t="s">
        <v>68</v>
      </c>
      <c r="C12401" t="s">
        <v>4</v>
      </c>
      <c r="D12401" t="s">
        <v>64</v>
      </c>
      <c r="E12401" t="s">
        <v>18</v>
      </c>
      <c r="F12401" t="s">
        <v>6</v>
      </c>
      <c r="G12401">
        <v>16</v>
      </c>
      <c r="H12401">
        <v>207</v>
      </c>
      <c r="I12401">
        <v>1.0501993999999999</v>
      </c>
      <c r="J12401">
        <v>1.1614230000000001</v>
      </c>
      <c r="K12401">
        <v>0.11122319999999999</v>
      </c>
      <c r="L12401">
        <v>-0.17314640000000001</v>
      </c>
      <c r="M12401">
        <v>-5.1384999999999998E-3</v>
      </c>
      <c r="N12401">
        <v>0.11122319999999999</v>
      </c>
      <c r="O12401">
        <v>0.22758490000000001</v>
      </c>
      <c r="P12401">
        <v>0.39559280000000002</v>
      </c>
      <c r="Q12401">
        <v>62.906480000000002</v>
      </c>
      <c r="R12401">
        <v>0.2218948</v>
      </c>
      <c r="S12401" t="s">
        <v>20810</v>
      </c>
    </row>
    <row r="12402" spans="1:19" x14ac:dyDescent="0.25">
      <c r="A12402" t="s">
        <v>12470</v>
      </c>
      <c r="B12402" t="s">
        <v>68</v>
      </c>
      <c r="C12402" t="s">
        <v>4</v>
      </c>
      <c r="D12402" t="s">
        <v>64</v>
      </c>
      <c r="E12402" t="s">
        <v>18</v>
      </c>
      <c r="F12402" t="s">
        <v>6</v>
      </c>
      <c r="G12402">
        <v>17</v>
      </c>
      <c r="H12402">
        <v>207</v>
      </c>
      <c r="I12402">
        <v>1.1337565000000001</v>
      </c>
      <c r="J12402">
        <v>1.300638</v>
      </c>
      <c r="K12402">
        <v>0.16688169999999999</v>
      </c>
      <c r="L12402">
        <v>-0.1452003</v>
      </c>
      <c r="M12402">
        <v>3.9180300000000001E-2</v>
      </c>
      <c r="N12402">
        <v>0.16688169999999999</v>
      </c>
      <c r="O12402">
        <v>0.29458309999999999</v>
      </c>
      <c r="P12402">
        <v>0.47896359999999999</v>
      </c>
      <c r="Q12402">
        <v>62.047989999999999</v>
      </c>
      <c r="R12402">
        <v>0.24351880000000001</v>
      </c>
      <c r="S12402" t="s">
        <v>20810</v>
      </c>
    </row>
    <row r="12403" spans="1:19" x14ac:dyDescent="0.25">
      <c r="A12403" t="s">
        <v>12471</v>
      </c>
      <c r="B12403" t="s">
        <v>68</v>
      </c>
      <c r="C12403" t="s">
        <v>4</v>
      </c>
      <c r="D12403" t="s">
        <v>64</v>
      </c>
      <c r="E12403" t="s">
        <v>18</v>
      </c>
      <c r="F12403" t="s">
        <v>6</v>
      </c>
      <c r="G12403">
        <v>18</v>
      </c>
      <c r="H12403">
        <v>207</v>
      </c>
      <c r="I12403">
        <v>1.4142859000000001</v>
      </c>
      <c r="J12403">
        <v>1.903551</v>
      </c>
      <c r="K12403">
        <v>0.48926550000000002</v>
      </c>
      <c r="L12403">
        <v>8.1353599999999998E-2</v>
      </c>
      <c r="M12403">
        <v>0.3223512</v>
      </c>
      <c r="N12403">
        <v>0.48926550000000002</v>
      </c>
      <c r="O12403">
        <v>0.65617970000000003</v>
      </c>
      <c r="P12403">
        <v>0.89717729999999996</v>
      </c>
      <c r="Q12403">
        <v>61.041840000000001</v>
      </c>
      <c r="R12403">
        <v>0.3182953</v>
      </c>
      <c r="S12403" t="s">
        <v>20810</v>
      </c>
    </row>
    <row r="12404" spans="1:19" x14ac:dyDescent="0.25">
      <c r="A12404" t="s">
        <v>12472</v>
      </c>
      <c r="B12404" t="s">
        <v>68</v>
      </c>
      <c r="C12404" t="s">
        <v>4</v>
      </c>
      <c r="D12404" t="s">
        <v>64</v>
      </c>
      <c r="E12404" t="s">
        <v>18</v>
      </c>
      <c r="F12404" t="s">
        <v>6</v>
      </c>
      <c r="G12404">
        <v>19</v>
      </c>
      <c r="H12404">
        <v>207</v>
      </c>
      <c r="I12404">
        <v>1.7045675</v>
      </c>
      <c r="J12404">
        <v>2.4233189999999998</v>
      </c>
      <c r="K12404">
        <v>0.71875149999999999</v>
      </c>
      <c r="L12404">
        <v>9.6541100000000005E-2</v>
      </c>
      <c r="M12404">
        <v>0.46414810000000001</v>
      </c>
      <c r="N12404">
        <v>0.71875149999999999</v>
      </c>
      <c r="O12404">
        <v>0.97335499999999997</v>
      </c>
      <c r="P12404">
        <v>1.340962</v>
      </c>
      <c r="Q12404">
        <v>59.934370000000001</v>
      </c>
      <c r="R12404">
        <v>0.48551339999999998</v>
      </c>
      <c r="S12404" t="s">
        <v>20810</v>
      </c>
    </row>
    <row r="12405" spans="1:19" x14ac:dyDescent="0.25">
      <c r="A12405" t="s">
        <v>12473</v>
      </c>
      <c r="B12405" t="s">
        <v>68</v>
      </c>
      <c r="C12405" t="s">
        <v>4</v>
      </c>
      <c r="D12405" t="s">
        <v>64</v>
      </c>
      <c r="E12405" t="s">
        <v>18</v>
      </c>
      <c r="F12405" t="s">
        <v>6</v>
      </c>
      <c r="G12405">
        <v>20</v>
      </c>
      <c r="H12405">
        <v>207</v>
      </c>
      <c r="I12405">
        <v>2.3508178000000002</v>
      </c>
      <c r="J12405">
        <v>2.7566899999999999</v>
      </c>
      <c r="K12405">
        <v>0.40587190000000001</v>
      </c>
      <c r="L12405">
        <v>-0.43062020000000001</v>
      </c>
      <c r="M12405">
        <v>6.3586100000000007E-2</v>
      </c>
      <c r="N12405">
        <v>0.40587190000000001</v>
      </c>
      <c r="O12405">
        <v>0.74815770000000004</v>
      </c>
      <c r="P12405">
        <v>1.242364</v>
      </c>
      <c r="Q12405">
        <v>58.164070000000002</v>
      </c>
      <c r="R12405">
        <v>0.65271820000000003</v>
      </c>
      <c r="S12405" t="s">
        <v>20810</v>
      </c>
    </row>
    <row r="12406" spans="1:19" x14ac:dyDescent="0.25">
      <c r="A12406" t="s">
        <v>12474</v>
      </c>
      <c r="B12406" t="s">
        <v>68</v>
      </c>
      <c r="C12406" t="s">
        <v>4</v>
      </c>
      <c r="D12406" t="s">
        <v>64</v>
      </c>
      <c r="E12406" t="s">
        <v>18</v>
      </c>
      <c r="F12406" t="s">
        <v>6</v>
      </c>
      <c r="G12406">
        <v>21</v>
      </c>
      <c r="H12406">
        <v>207</v>
      </c>
      <c r="I12406">
        <v>2.8085117999999998</v>
      </c>
      <c r="J12406">
        <v>2.7866430000000002</v>
      </c>
      <c r="K12406">
        <v>-2.1869E-2</v>
      </c>
      <c r="L12406">
        <v>-0.94431160000000003</v>
      </c>
      <c r="M12406">
        <v>-0.39932499999999999</v>
      </c>
      <c r="N12406">
        <v>-2.1869E-2</v>
      </c>
      <c r="O12406">
        <v>0.35558699999999999</v>
      </c>
      <c r="P12406">
        <v>0.90057359999999997</v>
      </c>
      <c r="Q12406">
        <v>56.040199999999999</v>
      </c>
      <c r="R12406">
        <v>0.71978569999999997</v>
      </c>
      <c r="S12406" t="s">
        <v>20810</v>
      </c>
    </row>
    <row r="12407" spans="1:19" x14ac:dyDescent="0.25">
      <c r="A12407" t="s">
        <v>12475</v>
      </c>
      <c r="B12407" t="s">
        <v>68</v>
      </c>
      <c r="C12407" t="s">
        <v>4</v>
      </c>
      <c r="D12407" t="s">
        <v>64</v>
      </c>
      <c r="E12407" t="s">
        <v>18</v>
      </c>
      <c r="F12407" t="s">
        <v>6</v>
      </c>
      <c r="G12407">
        <v>22</v>
      </c>
      <c r="H12407">
        <v>207</v>
      </c>
      <c r="I12407">
        <v>3.0595037999999999</v>
      </c>
      <c r="J12407">
        <v>2.6620810000000001</v>
      </c>
      <c r="K12407">
        <v>-0.39742300000000003</v>
      </c>
      <c r="L12407">
        <v>-1.3561749999999999</v>
      </c>
      <c r="M12407">
        <v>-0.78973660000000001</v>
      </c>
      <c r="N12407">
        <v>-0.39742300000000003</v>
      </c>
      <c r="O12407">
        <v>-5.1094000000000001E-3</v>
      </c>
      <c r="P12407">
        <v>0.56132910000000003</v>
      </c>
      <c r="Q12407">
        <v>54.419609999999999</v>
      </c>
      <c r="R12407">
        <v>0.74811830000000001</v>
      </c>
      <c r="S12407" t="s">
        <v>20810</v>
      </c>
    </row>
    <row r="12408" spans="1:19" x14ac:dyDescent="0.25">
      <c r="A12408" t="s">
        <v>12476</v>
      </c>
      <c r="B12408" t="s">
        <v>68</v>
      </c>
      <c r="C12408" t="s">
        <v>4</v>
      </c>
      <c r="D12408" t="s">
        <v>64</v>
      </c>
      <c r="E12408" t="s">
        <v>18</v>
      </c>
      <c r="F12408" t="s">
        <v>6</v>
      </c>
      <c r="G12408">
        <v>23</v>
      </c>
      <c r="H12408">
        <v>207</v>
      </c>
      <c r="I12408">
        <v>2.9538608000000002</v>
      </c>
      <c r="J12408">
        <v>2.460216</v>
      </c>
      <c r="K12408">
        <v>-0.49364459999999999</v>
      </c>
      <c r="L12408">
        <v>-1.466261</v>
      </c>
      <c r="M12408">
        <v>-0.89163119999999996</v>
      </c>
      <c r="N12408">
        <v>-0.49364459999999999</v>
      </c>
      <c r="O12408">
        <v>-9.5657900000000004E-2</v>
      </c>
      <c r="P12408">
        <v>0.4789717</v>
      </c>
      <c r="Q12408">
        <v>53.393360000000001</v>
      </c>
      <c r="R12408">
        <v>0.75893650000000001</v>
      </c>
      <c r="S12408" t="s">
        <v>20810</v>
      </c>
    </row>
    <row r="12409" spans="1:19" x14ac:dyDescent="0.25">
      <c r="A12409" t="s">
        <v>12477</v>
      </c>
      <c r="B12409" t="s">
        <v>68</v>
      </c>
      <c r="C12409" t="s">
        <v>4</v>
      </c>
      <c r="D12409" t="s">
        <v>64</v>
      </c>
      <c r="E12409" t="s">
        <v>18</v>
      </c>
      <c r="F12409" t="s">
        <v>6</v>
      </c>
      <c r="G12409">
        <v>24</v>
      </c>
      <c r="H12409">
        <v>207</v>
      </c>
      <c r="I12409">
        <v>2.7974877999999999</v>
      </c>
      <c r="J12409">
        <v>2.2676080000000001</v>
      </c>
      <c r="K12409">
        <v>-0.52987949999999995</v>
      </c>
      <c r="L12409">
        <v>-1.500356</v>
      </c>
      <c r="M12409">
        <v>-0.9269906</v>
      </c>
      <c r="N12409">
        <v>-0.52987949999999995</v>
      </c>
      <c r="O12409">
        <v>-0.1327682</v>
      </c>
      <c r="P12409">
        <v>0.44059730000000003</v>
      </c>
      <c r="Q12409">
        <v>52.555370000000003</v>
      </c>
      <c r="R12409">
        <v>0.75726700000000002</v>
      </c>
      <c r="S12409" t="s">
        <v>20810</v>
      </c>
    </row>
    <row r="12410" spans="1:19" x14ac:dyDescent="0.25">
      <c r="A12410" t="s">
        <v>12478</v>
      </c>
      <c r="B12410" t="s">
        <v>68</v>
      </c>
      <c r="C12410" t="s">
        <v>4</v>
      </c>
      <c r="D12410" t="s">
        <v>64</v>
      </c>
      <c r="E12410" t="s">
        <v>18</v>
      </c>
      <c r="F12410" t="s">
        <v>52</v>
      </c>
      <c r="G12410">
        <v>1</v>
      </c>
      <c r="H12410">
        <v>207</v>
      </c>
      <c r="I12410">
        <v>2.7166163999999999</v>
      </c>
      <c r="J12410">
        <v>2.067453</v>
      </c>
      <c r="K12410">
        <v>-0.64916379999999996</v>
      </c>
      <c r="L12410">
        <v>-1.6742410000000001</v>
      </c>
      <c r="M12410">
        <v>-1.0686169999999999</v>
      </c>
      <c r="N12410">
        <v>-0.64916379999999996</v>
      </c>
      <c r="O12410">
        <v>-0.22971030000000001</v>
      </c>
      <c r="P12410">
        <v>0.37591390000000002</v>
      </c>
      <c r="Q12410">
        <v>47.566040000000001</v>
      </c>
      <c r="R12410">
        <v>0.79987229999999998</v>
      </c>
      <c r="S12410" t="s">
        <v>20810</v>
      </c>
    </row>
    <row r="12411" spans="1:19" x14ac:dyDescent="0.25">
      <c r="A12411" t="s">
        <v>12479</v>
      </c>
      <c r="B12411" t="s">
        <v>68</v>
      </c>
      <c r="C12411" t="s">
        <v>4</v>
      </c>
      <c r="D12411" t="s">
        <v>64</v>
      </c>
      <c r="E12411" t="s">
        <v>18</v>
      </c>
      <c r="F12411" t="s">
        <v>52</v>
      </c>
      <c r="G12411">
        <v>2</v>
      </c>
      <c r="H12411">
        <v>207</v>
      </c>
      <c r="I12411">
        <v>2.6832807999999999</v>
      </c>
      <c r="J12411">
        <v>1.9827239999999999</v>
      </c>
      <c r="K12411">
        <v>-0.70055710000000004</v>
      </c>
      <c r="L12411">
        <v>-1.731514</v>
      </c>
      <c r="M12411">
        <v>-1.1224160000000001</v>
      </c>
      <c r="N12411">
        <v>-0.70055710000000004</v>
      </c>
      <c r="O12411">
        <v>-0.2786981</v>
      </c>
      <c r="P12411">
        <v>0.33039930000000001</v>
      </c>
      <c r="Q12411">
        <v>47.113210000000002</v>
      </c>
      <c r="R12411">
        <v>0.80445960000000005</v>
      </c>
      <c r="S12411" t="s">
        <v>20810</v>
      </c>
    </row>
    <row r="12412" spans="1:19" x14ac:dyDescent="0.25">
      <c r="A12412" t="s">
        <v>12480</v>
      </c>
      <c r="B12412" t="s">
        <v>68</v>
      </c>
      <c r="C12412" t="s">
        <v>4</v>
      </c>
      <c r="D12412" t="s">
        <v>64</v>
      </c>
      <c r="E12412" t="s">
        <v>18</v>
      </c>
      <c r="F12412" t="s">
        <v>52</v>
      </c>
      <c r="G12412">
        <v>3</v>
      </c>
      <c r="H12412">
        <v>207</v>
      </c>
      <c r="I12412">
        <v>2.6467841999999999</v>
      </c>
      <c r="J12412">
        <v>1.8947240000000001</v>
      </c>
      <c r="K12412">
        <v>-0.75206030000000001</v>
      </c>
      <c r="L12412">
        <v>-1.779121</v>
      </c>
      <c r="M12412">
        <v>-1.1723250000000001</v>
      </c>
      <c r="N12412">
        <v>-0.75206030000000001</v>
      </c>
      <c r="O12412">
        <v>-0.33179520000000001</v>
      </c>
      <c r="P12412">
        <v>0.27500079999999999</v>
      </c>
      <c r="Q12412">
        <v>45.886789999999998</v>
      </c>
      <c r="R12412">
        <v>0.80142000000000002</v>
      </c>
      <c r="S12412" t="s">
        <v>20810</v>
      </c>
    </row>
    <row r="12413" spans="1:19" x14ac:dyDescent="0.25">
      <c r="A12413" t="s">
        <v>12481</v>
      </c>
      <c r="B12413" t="s">
        <v>68</v>
      </c>
      <c r="C12413" t="s">
        <v>4</v>
      </c>
      <c r="D12413" t="s">
        <v>64</v>
      </c>
      <c r="E12413" t="s">
        <v>18</v>
      </c>
      <c r="F12413" t="s">
        <v>52</v>
      </c>
      <c r="G12413">
        <v>4</v>
      </c>
      <c r="H12413">
        <v>207</v>
      </c>
      <c r="I12413">
        <v>2.6384221000000001</v>
      </c>
      <c r="J12413">
        <v>1.8523510000000001</v>
      </c>
      <c r="K12413">
        <v>-0.78607150000000003</v>
      </c>
      <c r="L12413">
        <v>-1.8079099999999999</v>
      </c>
      <c r="M12413">
        <v>-1.2041999999999999</v>
      </c>
      <c r="N12413">
        <v>-0.78607150000000003</v>
      </c>
      <c r="O12413">
        <v>-0.36794329999999997</v>
      </c>
      <c r="P12413">
        <v>0.23576730000000001</v>
      </c>
      <c r="Q12413">
        <v>44.773589999999999</v>
      </c>
      <c r="R12413">
        <v>0.79734510000000003</v>
      </c>
      <c r="S12413" t="s">
        <v>20810</v>
      </c>
    </row>
    <row r="12414" spans="1:19" x14ac:dyDescent="0.25">
      <c r="A12414" t="s">
        <v>12482</v>
      </c>
      <c r="B12414" t="s">
        <v>68</v>
      </c>
      <c r="C12414" t="s">
        <v>4</v>
      </c>
      <c r="D12414" t="s">
        <v>64</v>
      </c>
      <c r="E12414" t="s">
        <v>18</v>
      </c>
      <c r="F12414" t="s">
        <v>52</v>
      </c>
      <c r="G12414">
        <v>5</v>
      </c>
      <c r="H12414">
        <v>207</v>
      </c>
      <c r="I12414">
        <v>2.8397275999999998</v>
      </c>
      <c r="J12414">
        <v>1.9308369999999999</v>
      </c>
      <c r="K12414">
        <v>-0.9088908</v>
      </c>
      <c r="L12414">
        <v>-1.9312590000000001</v>
      </c>
      <c r="M12414">
        <v>-1.3272349999999999</v>
      </c>
      <c r="N12414">
        <v>-0.9088908</v>
      </c>
      <c r="O12414">
        <v>-0.49054619999999999</v>
      </c>
      <c r="P12414">
        <v>0.1134771</v>
      </c>
      <c r="Q12414">
        <v>44.547170000000001</v>
      </c>
      <c r="R12414">
        <v>0.79775790000000002</v>
      </c>
      <c r="S12414" t="s">
        <v>20810</v>
      </c>
    </row>
    <row r="12415" spans="1:19" x14ac:dyDescent="0.25">
      <c r="A12415" t="s">
        <v>12483</v>
      </c>
      <c r="B12415" t="s">
        <v>68</v>
      </c>
      <c r="C12415" t="s">
        <v>4</v>
      </c>
      <c r="D12415" t="s">
        <v>64</v>
      </c>
      <c r="E12415" t="s">
        <v>18</v>
      </c>
      <c r="F12415" t="s">
        <v>52</v>
      </c>
      <c r="G12415">
        <v>6</v>
      </c>
      <c r="H12415">
        <v>207</v>
      </c>
      <c r="I12415">
        <v>2.8390086999999999</v>
      </c>
      <c r="J12415">
        <v>1.7264969999999999</v>
      </c>
      <c r="K12415">
        <v>-1.112511</v>
      </c>
      <c r="L12415">
        <v>-2.1268319999999998</v>
      </c>
      <c r="M12415">
        <v>-1.527563</v>
      </c>
      <c r="N12415">
        <v>-1.112511</v>
      </c>
      <c r="O12415">
        <v>-0.69745979999999996</v>
      </c>
      <c r="P12415">
        <v>-9.8191200000000006E-2</v>
      </c>
      <c r="Q12415">
        <v>44.32076</v>
      </c>
      <c r="R12415">
        <v>0.79147820000000002</v>
      </c>
      <c r="S12415" t="s">
        <v>20810</v>
      </c>
    </row>
    <row r="12416" spans="1:19" x14ac:dyDescent="0.25">
      <c r="A12416" t="s">
        <v>12484</v>
      </c>
      <c r="B12416" t="s">
        <v>68</v>
      </c>
      <c r="C12416" t="s">
        <v>4</v>
      </c>
      <c r="D12416" t="s">
        <v>64</v>
      </c>
      <c r="E12416" t="s">
        <v>18</v>
      </c>
      <c r="F12416" t="s">
        <v>52</v>
      </c>
      <c r="G12416">
        <v>7</v>
      </c>
      <c r="H12416">
        <v>207</v>
      </c>
      <c r="I12416">
        <v>2.7878069999999999</v>
      </c>
      <c r="J12416">
        <v>1.5814569999999999</v>
      </c>
      <c r="K12416">
        <v>-1.20635</v>
      </c>
      <c r="L12416">
        <v>-2.1125769999999999</v>
      </c>
      <c r="M12416">
        <v>-1.5771710000000001</v>
      </c>
      <c r="N12416">
        <v>-1.20635</v>
      </c>
      <c r="O12416">
        <v>-0.83552930000000003</v>
      </c>
      <c r="P12416">
        <v>-0.30012290000000003</v>
      </c>
      <c r="Q12416">
        <v>43.933959999999999</v>
      </c>
      <c r="R12416">
        <v>0.70713289999999995</v>
      </c>
      <c r="S12416" t="s">
        <v>20810</v>
      </c>
    </row>
    <row r="12417" spans="1:19" x14ac:dyDescent="0.25">
      <c r="A12417" t="s">
        <v>12485</v>
      </c>
      <c r="B12417" t="s">
        <v>68</v>
      </c>
      <c r="C12417" t="s">
        <v>4</v>
      </c>
      <c r="D12417" t="s">
        <v>64</v>
      </c>
      <c r="E12417" t="s">
        <v>18</v>
      </c>
      <c r="F12417" t="s">
        <v>52</v>
      </c>
      <c r="G12417">
        <v>8</v>
      </c>
      <c r="H12417">
        <v>207</v>
      </c>
      <c r="I12417">
        <v>2.2600601999999999</v>
      </c>
      <c r="J12417">
        <v>1.578641</v>
      </c>
      <c r="K12417">
        <v>-0.68141890000000005</v>
      </c>
      <c r="L12417">
        <v>-1.315412</v>
      </c>
      <c r="M12417">
        <v>-0.9408436</v>
      </c>
      <c r="N12417">
        <v>-0.68141890000000005</v>
      </c>
      <c r="O12417">
        <v>-0.42199409999999998</v>
      </c>
      <c r="P12417">
        <v>-4.7426000000000003E-2</v>
      </c>
      <c r="Q12417">
        <v>48.386789999999998</v>
      </c>
      <c r="R12417">
        <v>0.49470730000000002</v>
      </c>
      <c r="S12417" t="s">
        <v>20810</v>
      </c>
    </row>
    <row r="12418" spans="1:19" x14ac:dyDescent="0.25">
      <c r="A12418" t="s">
        <v>12486</v>
      </c>
      <c r="B12418" t="s">
        <v>68</v>
      </c>
      <c r="C12418" t="s">
        <v>4</v>
      </c>
      <c r="D12418" t="s">
        <v>64</v>
      </c>
      <c r="E12418" t="s">
        <v>18</v>
      </c>
      <c r="F12418" t="s">
        <v>52</v>
      </c>
      <c r="G12418">
        <v>9</v>
      </c>
      <c r="H12418">
        <v>207</v>
      </c>
      <c r="I12418">
        <v>1.4335112000000001</v>
      </c>
      <c r="J12418">
        <v>1.364687</v>
      </c>
      <c r="K12418">
        <v>-6.8824399999999994E-2</v>
      </c>
      <c r="L12418">
        <v>-0.50425830000000005</v>
      </c>
      <c r="M12418">
        <v>-0.24700050000000001</v>
      </c>
      <c r="N12418">
        <v>-6.8824399999999994E-2</v>
      </c>
      <c r="O12418">
        <v>0.10935159999999999</v>
      </c>
      <c r="P12418">
        <v>0.36660949999999998</v>
      </c>
      <c r="Q12418">
        <v>56</v>
      </c>
      <c r="R12418">
        <v>0.33977089999999999</v>
      </c>
      <c r="S12418" t="s">
        <v>20810</v>
      </c>
    </row>
    <row r="12419" spans="1:19" x14ac:dyDescent="0.25">
      <c r="A12419" t="s">
        <v>12487</v>
      </c>
      <c r="B12419" t="s">
        <v>68</v>
      </c>
      <c r="C12419" t="s">
        <v>4</v>
      </c>
      <c r="D12419" t="s">
        <v>64</v>
      </c>
      <c r="E12419" t="s">
        <v>18</v>
      </c>
      <c r="F12419" t="s">
        <v>52</v>
      </c>
      <c r="G12419">
        <v>10</v>
      </c>
      <c r="H12419">
        <v>207</v>
      </c>
      <c r="I12419">
        <v>1.0453602</v>
      </c>
      <c r="J12419">
        <v>1.10226</v>
      </c>
      <c r="K12419">
        <v>5.6900100000000002E-2</v>
      </c>
      <c r="L12419">
        <v>-0.3033247</v>
      </c>
      <c r="M12419">
        <v>-9.0500999999999998E-2</v>
      </c>
      <c r="N12419">
        <v>5.6900100000000002E-2</v>
      </c>
      <c r="O12419">
        <v>0.20430110000000001</v>
      </c>
      <c r="P12419">
        <v>0.41712490000000002</v>
      </c>
      <c r="Q12419">
        <v>63.113210000000002</v>
      </c>
      <c r="R12419">
        <v>0.28108490000000003</v>
      </c>
      <c r="S12419" t="s">
        <v>20810</v>
      </c>
    </row>
    <row r="12420" spans="1:19" x14ac:dyDescent="0.25">
      <c r="A12420" t="s">
        <v>12488</v>
      </c>
      <c r="B12420" t="s">
        <v>68</v>
      </c>
      <c r="C12420" t="s">
        <v>4</v>
      </c>
      <c r="D12420" t="s">
        <v>64</v>
      </c>
      <c r="E12420" t="s">
        <v>18</v>
      </c>
      <c r="F12420" t="s">
        <v>52</v>
      </c>
      <c r="G12420">
        <v>11</v>
      </c>
      <c r="H12420">
        <v>207</v>
      </c>
      <c r="I12420">
        <v>1.0743564000000001</v>
      </c>
      <c r="J12420">
        <v>0.96169879999999996</v>
      </c>
      <c r="K12420">
        <v>-0.1126576</v>
      </c>
      <c r="L12420">
        <v>-0.44632119999999997</v>
      </c>
      <c r="M12420">
        <v>-0.24918999999999999</v>
      </c>
      <c r="N12420">
        <v>-0.1126576</v>
      </c>
      <c r="O12420">
        <v>2.3874900000000001E-2</v>
      </c>
      <c r="P12420">
        <v>0.22100610000000001</v>
      </c>
      <c r="Q12420">
        <v>69.613200000000006</v>
      </c>
      <c r="R12420">
        <v>0.26035910000000001</v>
      </c>
      <c r="S12420" t="s">
        <v>20810</v>
      </c>
    </row>
    <row r="12421" spans="1:19" x14ac:dyDescent="0.25">
      <c r="A12421" t="s">
        <v>12489</v>
      </c>
      <c r="B12421" t="s">
        <v>68</v>
      </c>
      <c r="C12421" t="s">
        <v>4</v>
      </c>
      <c r="D12421" t="s">
        <v>64</v>
      </c>
      <c r="E12421" t="s">
        <v>18</v>
      </c>
      <c r="F12421" t="s">
        <v>52</v>
      </c>
      <c r="G12421">
        <v>12</v>
      </c>
      <c r="H12421">
        <v>207</v>
      </c>
      <c r="I12421">
        <v>1.0508545</v>
      </c>
      <c r="J12421">
        <v>1.020419</v>
      </c>
      <c r="K12421">
        <v>-3.0435299999999998E-2</v>
      </c>
      <c r="L12421">
        <v>-0.3885728</v>
      </c>
      <c r="M12421">
        <v>-0.17698220000000001</v>
      </c>
      <c r="N12421">
        <v>-3.0435299999999998E-2</v>
      </c>
      <c r="O12421">
        <v>0.1161117</v>
      </c>
      <c r="P12421">
        <v>0.3277022</v>
      </c>
      <c r="Q12421">
        <v>74.179239999999993</v>
      </c>
      <c r="R12421">
        <v>0.27945609999999999</v>
      </c>
      <c r="S12421" t="s">
        <v>20810</v>
      </c>
    </row>
    <row r="12422" spans="1:19" x14ac:dyDescent="0.25">
      <c r="A12422" t="s">
        <v>12490</v>
      </c>
      <c r="B12422" t="s">
        <v>68</v>
      </c>
      <c r="C12422" t="s">
        <v>4</v>
      </c>
      <c r="D12422" t="s">
        <v>64</v>
      </c>
      <c r="E12422" t="s">
        <v>18</v>
      </c>
      <c r="F12422" t="s">
        <v>52</v>
      </c>
      <c r="G12422">
        <v>13</v>
      </c>
      <c r="H12422">
        <v>207</v>
      </c>
      <c r="I12422">
        <v>1.0015281</v>
      </c>
      <c r="J12422">
        <v>0.99591359999999995</v>
      </c>
      <c r="K12422">
        <v>-5.6144999999999997E-3</v>
      </c>
      <c r="L12422">
        <v>-0.32093870000000002</v>
      </c>
      <c r="M12422">
        <v>-0.1346426</v>
      </c>
      <c r="N12422">
        <v>-5.6144999999999997E-3</v>
      </c>
      <c r="O12422">
        <v>0.1234136</v>
      </c>
      <c r="P12422">
        <v>0.30970969999999998</v>
      </c>
      <c r="Q12422">
        <v>73.490560000000002</v>
      </c>
      <c r="R12422">
        <v>0.24604880000000001</v>
      </c>
      <c r="S12422" t="s">
        <v>20810</v>
      </c>
    </row>
    <row r="12423" spans="1:19" x14ac:dyDescent="0.25">
      <c r="A12423" t="s">
        <v>12491</v>
      </c>
      <c r="B12423" t="s">
        <v>68</v>
      </c>
      <c r="C12423" t="s">
        <v>4</v>
      </c>
      <c r="D12423" t="s">
        <v>64</v>
      </c>
      <c r="E12423" t="s">
        <v>18</v>
      </c>
      <c r="F12423" t="s">
        <v>52</v>
      </c>
      <c r="G12423">
        <v>14</v>
      </c>
      <c r="H12423">
        <v>207</v>
      </c>
      <c r="I12423">
        <v>1.0988789999999999</v>
      </c>
      <c r="J12423">
        <v>1.1105940000000001</v>
      </c>
      <c r="K12423">
        <v>1.17152E-2</v>
      </c>
      <c r="L12423">
        <v>-0.3501589</v>
      </c>
      <c r="M12423">
        <v>-0.1363607</v>
      </c>
      <c r="N12423">
        <v>1.17152E-2</v>
      </c>
      <c r="O12423">
        <v>0.15979119999999999</v>
      </c>
      <c r="P12423">
        <v>0.37358940000000002</v>
      </c>
      <c r="Q12423">
        <v>75.669820000000001</v>
      </c>
      <c r="R12423">
        <v>0.28237190000000001</v>
      </c>
      <c r="S12423" t="s">
        <v>20810</v>
      </c>
    </row>
    <row r="12424" spans="1:19" x14ac:dyDescent="0.25">
      <c r="A12424" t="s">
        <v>12492</v>
      </c>
      <c r="B12424" t="s">
        <v>68</v>
      </c>
      <c r="C12424" t="s">
        <v>4</v>
      </c>
      <c r="D12424" t="s">
        <v>64</v>
      </c>
      <c r="E12424" t="s">
        <v>18</v>
      </c>
      <c r="F12424" t="s">
        <v>52</v>
      </c>
      <c r="G12424">
        <v>15</v>
      </c>
      <c r="H12424">
        <v>207</v>
      </c>
      <c r="I12424">
        <v>1.0791790999999999</v>
      </c>
      <c r="J12424">
        <v>1.0722240000000001</v>
      </c>
      <c r="K12424">
        <v>-6.9550000000000002E-3</v>
      </c>
      <c r="L12424">
        <v>-0.40982750000000001</v>
      </c>
      <c r="M12424">
        <v>-0.17180719999999999</v>
      </c>
      <c r="N12424">
        <v>-6.9550000000000002E-3</v>
      </c>
      <c r="O12424">
        <v>0.15789710000000001</v>
      </c>
      <c r="P12424">
        <v>0.39591739999999997</v>
      </c>
      <c r="Q12424">
        <v>74.80189</v>
      </c>
      <c r="R12424">
        <v>0.314363</v>
      </c>
      <c r="S12424" t="s">
        <v>20810</v>
      </c>
    </row>
    <row r="12425" spans="1:19" x14ac:dyDescent="0.25">
      <c r="A12425" t="s">
        <v>12493</v>
      </c>
      <c r="B12425" t="s">
        <v>68</v>
      </c>
      <c r="C12425" t="s">
        <v>4</v>
      </c>
      <c r="D12425" t="s">
        <v>64</v>
      </c>
      <c r="E12425" t="s">
        <v>18</v>
      </c>
      <c r="F12425" t="s">
        <v>52</v>
      </c>
      <c r="G12425">
        <v>16</v>
      </c>
      <c r="H12425">
        <v>207</v>
      </c>
      <c r="I12425">
        <v>1.2241092</v>
      </c>
      <c r="J12425">
        <v>1.1026009999999999</v>
      </c>
      <c r="K12425">
        <v>-0.1215078</v>
      </c>
      <c r="L12425">
        <v>-0.51997150000000003</v>
      </c>
      <c r="M12425">
        <v>-0.28455589999999997</v>
      </c>
      <c r="N12425">
        <v>-0.1215078</v>
      </c>
      <c r="O12425">
        <v>4.1540300000000002E-2</v>
      </c>
      <c r="P12425">
        <v>0.27695589999999998</v>
      </c>
      <c r="Q12425">
        <v>73.981129999999993</v>
      </c>
      <c r="R12425">
        <v>0.3109229</v>
      </c>
      <c r="S12425" t="s">
        <v>20810</v>
      </c>
    </row>
    <row r="12426" spans="1:19" x14ac:dyDescent="0.25">
      <c r="A12426" t="s">
        <v>12494</v>
      </c>
      <c r="B12426" t="s">
        <v>68</v>
      </c>
      <c r="C12426" t="s">
        <v>4</v>
      </c>
      <c r="D12426" t="s">
        <v>64</v>
      </c>
      <c r="E12426" t="s">
        <v>18</v>
      </c>
      <c r="F12426" t="s">
        <v>52</v>
      </c>
      <c r="G12426">
        <v>17</v>
      </c>
      <c r="H12426">
        <v>207</v>
      </c>
      <c r="I12426">
        <v>1.3347545000000001</v>
      </c>
      <c r="J12426">
        <v>1.1571800000000001</v>
      </c>
      <c r="K12426">
        <v>-0.17757410000000001</v>
      </c>
      <c r="L12426">
        <v>-0.5896091</v>
      </c>
      <c r="M12426">
        <v>-0.34617550000000002</v>
      </c>
      <c r="N12426">
        <v>-0.17757410000000001</v>
      </c>
      <c r="O12426">
        <v>-8.9727000000000001E-3</v>
      </c>
      <c r="P12426">
        <v>0.234461</v>
      </c>
      <c r="Q12426">
        <v>71.094340000000003</v>
      </c>
      <c r="R12426">
        <v>0.32151259999999998</v>
      </c>
      <c r="S12426" t="s">
        <v>20810</v>
      </c>
    </row>
    <row r="12427" spans="1:19" x14ac:dyDescent="0.25">
      <c r="A12427" t="s">
        <v>12495</v>
      </c>
      <c r="B12427" t="s">
        <v>68</v>
      </c>
      <c r="C12427" t="s">
        <v>4</v>
      </c>
      <c r="D12427" t="s">
        <v>64</v>
      </c>
      <c r="E12427" t="s">
        <v>18</v>
      </c>
      <c r="F12427" t="s">
        <v>52</v>
      </c>
      <c r="G12427">
        <v>18</v>
      </c>
      <c r="H12427">
        <v>207</v>
      </c>
      <c r="I12427">
        <v>1.4388129999999999</v>
      </c>
      <c r="J12427">
        <v>1.8599669999999999</v>
      </c>
      <c r="K12427">
        <v>0.42115380000000002</v>
      </c>
      <c r="L12427">
        <v>-9.9138400000000002E-2</v>
      </c>
      <c r="M12427">
        <v>0.20825440000000001</v>
      </c>
      <c r="N12427">
        <v>0.42115380000000002</v>
      </c>
      <c r="O12427">
        <v>0.63405310000000004</v>
      </c>
      <c r="P12427">
        <v>0.94144600000000001</v>
      </c>
      <c r="Q12427">
        <v>68.433959999999999</v>
      </c>
      <c r="R12427">
        <v>0.40598620000000002</v>
      </c>
      <c r="S12427" t="s">
        <v>20810</v>
      </c>
    </row>
    <row r="12428" spans="1:19" x14ac:dyDescent="0.25">
      <c r="A12428" t="s">
        <v>12496</v>
      </c>
      <c r="B12428" t="s">
        <v>68</v>
      </c>
      <c r="C12428" t="s">
        <v>4</v>
      </c>
      <c r="D12428" t="s">
        <v>64</v>
      </c>
      <c r="E12428" t="s">
        <v>18</v>
      </c>
      <c r="F12428" t="s">
        <v>52</v>
      </c>
      <c r="G12428">
        <v>19</v>
      </c>
      <c r="H12428">
        <v>207</v>
      </c>
      <c r="I12428">
        <v>1.7355111000000001</v>
      </c>
      <c r="J12428">
        <v>2.359696</v>
      </c>
      <c r="K12428">
        <v>0.62418510000000005</v>
      </c>
      <c r="L12428">
        <v>-2.72949E-2</v>
      </c>
      <c r="M12428">
        <v>0.3576048</v>
      </c>
      <c r="N12428">
        <v>0.62418510000000005</v>
      </c>
      <c r="O12428">
        <v>0.89076540000000004</v>
      </c>
      <c r="P12428">
        <v>1.275665</v>
      </c>
      <c r="Q12428">
        <v>65.273579999999995</v>
      </c>
      <c r="R12428">
        <v>0.50835249999999998</v>
      </c>
      <c r="S12428" t="s">
        <v>20810</v>
      </c>
    </row>
    <row r="12429" spans="1:19" x14ac:dyDescent="0.25">
      <c r="A12429" t="s">
        <v>12497</v>
      </c>
      <c r="B12429" t="s">
        <v>68</v>
      </c>
      <c r="C12429" t="s">
        <v>4</v>
      </c>
      <c r="D12429" t="s">
        <v>64</v>
      </c>
      <c r="E12429" t="s">
        <v>18</v>
      </c>
      <c r="F12429" t="s">
        <v>52</v>
      </c>
      <c r="G12429">
        <v>20</v>
      </c>
      <c r="H12429">
        <v>207</v>
      </c>
      <c r="I12429">
        <v>2.3758355</v>
      </c>
      <c r="J12429">
        <v>2.7065350000000001</v>
      </c>
      <c r="K12429">
        <v>0.33069920000000003</v>
      </c>
      <c r="L12429">
        <v>-0.54075589999999996</v>
      </c>
      <c r="M12429">
        <v>-2.5893200000000002E-2</v>
      </c>
      <c r="N12429">
        <v>0.33069920000000003</v>
      </c>
      <c r="O12429">
        <v>0.68729150000000006</v>
      </c>
      <c r="P12429">
        <v>1.2021539999999999</v>
      </c>
      <c r="Q12429">
        <v>61.5</v>
      </c>
      <c r="R12429">
        <v>0.68</v>
      </c>
      <c r="S12429" t="s">
        <v>20810</v>
      </c>
    </row>
    <row r="12430" spans="1:19" x14ac:dyDescent="0.25">
      <c r="A12430" t="s">
        <v>12498</v>
      </c>
      <c r="B12430" t="s">
        <v>68</v>
      </c>
      <c r="C12430" t="s">
        <v>4</v>
      </c>
      <c r="D12430" t="s">
        <v>64</v>
      </c>
      <c r="E12430" t="s">
        <v>18</v>
      </c>
      <c r="F12430" t="s">
        <v>52</v>
      </c>
      <c r="G12430">
        <v>21</v>
      </c>
      <c r="H12430">
        <v>207</v>
      </c>
      <c r="I12430">
        <v>2.9747029</v>
      </c>
      <c r="J12430">
        <v>2.7533129999999999</v>
      </c>
      <c r="K12430">
        <v>-0.2213899</v>
      </c>
      <c r="L12430">
        <v>-1.24264</v>
      </c>
      <c r="M12430">
        <v>-0.63927730000000005</v>
      </c>
      <c r="N12430">
        <v>-0.2213899</v>
      </c>
      <c r="O12430">
        <v>0.19649759999999999</v>
      </c>
      <c r="P12430">
        <v>0.79986069999999998</v>
      </c>
      <c r="Q12430">
        <v>57.82076</v>
      </c>
      <c r="R12430">
        <v>0.79688599999999998</v>
      </c>
      <c r="S12430" t="s">
        <v>20810</v>
      </c>
    </row>
    <row r="12431" spans="1:19" x14ac:dyDescent="0.25">
      <c r="A12431" t="s">
        <v>12499</v>
      </c>
      <c r="B12431" t="s">
        <v>68</v>
      </c>
      <c r="C12431" t="s">
        <v>4</v>
      </c>
      <c r="D12431" t="s">
        <v>64</v>
      </c>
      <c r="E12431" t="s">
        <v>18</v>
      </c>
      <c r="F12431" t="s">
        <v>52</v>
      </c>
      <c r="G12431">
        <v>22</v>
      </c>
      <c r="H12431">
        <v>207</v>
      </c>
      <c r="I12431">
        <v>3.1391482000000002</v>
      </c>
      <c r="J12431">
        <v>2.735446</v>
      </c>
      <c r="K12431">
        <v>-0.4037017</v>
      </c>
      <c r="L12431">
        <v>-1.4581470000000001</v>
      </c>
      <c r="M12431">
        <v>-0.83517229999999998</v>
      </c>
      <c r="N12431">
        <v>-0.4037017</v>
      </c>
      <c r="O12431">
        <v>2.7768899999999999E-2</v>
      </c>
      <c r="P12431">
        <v>0.65074399999999999</v>
      </c>
      <c r="Q12431">
        <v>54.235849999999999</v>
      </c>
      <c r="R12431">
        <v>0.82278830000000003</v>
      </c>
      <c r="S12431" t="s">
        <v>20810</v>
      </c>
    </row>
    <row r="12432" spans="1:19" x14ac:dyDescent="0.25">
      <c r="A12432" t="s">
        <v>12500</v>
      </c>
      <c r="B12432" t="s">
        <v>68</v>
      </c>
      <c r="C12432" t="s">
        <v>4</v>
      </c>
      <c r="D12432" t="s">
        <v>64</v>
      </c>
      <c r="E12432" t="s">
        <v>18</v>
      </c>
      <c r="F12432" t="s">
        <v>52</v>
      </c>
      <c r="G12432">
        <v>23</v>
      </c>
      <c r="H12432">
        <v>207</v>
      </c>
      <c r="I12432">
        <v>3.0014978000000001</v>
      </c>
      <c r="J12432">
        <v>2.3966159999999999</v>
      </c>
      <c r="K12432">
        <v>-0.60488160000000002</v>
      </c>
      <c r="L12432">
        <v>-1.665799</v>
      </c>
      <c r="M12432">
        <v>-1.0389999999999999</v>
      </c>
      <c r="N12432">
        <v>-0.60488160000000002</v>
      </c>
      <c r="O12432">
        <v>-0.17076279999999999</v>
      </c>
      <c r="P12432">
        <v>0.45603579999999999</v>
      </c>
      <c r="Q12432">
        <v>50.877360000000003</v>
      </c>
      <c r="R12432">
        <v>0.82783819999999997</v>
      </c>
      <c r="S12432" t="s">
        <v>20810</v>
      </c>
    </row>
    <row r="12433" spans="1:19" x14ac:dyDescent="0.25">
      <c r="A12433" t="s">
        <v>12501</v>
      </c>
      <c r="B12433" t="s">
        <v>68</v>
      </c>
      <c r="C12433" t="s">
        <v>4</v>
      </c>
      <c r="D12433" t="s">
        <v>64</v>
      </c>
      <c r="E12433" t="s">
        <v>18</v>
      </c>
      <c r="F12433" t="s">
        <v>52</v>
      </c>
      <c r="G12433">
        <v>24</v>
      </c>
      <c r="H12433">
        <v>207</v>
      </c>
      <c r="I12433">
        <v>2.7996031000000001</v>
      </c>
      <c r="J12433">
        <v>2.101235</v>
      </c>
      <c r="K12433">
        <v>-0.69836819999999999</v>
      </c>
      <c r="L12433">
        <v>-1.7564979999999999</v>
      </c>
      <c r="M12433">
        <v>-1.131346</v>
      </c>
      <c r="N12433">
        <v>-0.69836819999999999</v>
      </c>
      <c r="O12433">
        <v>-0.26539000000000001</v>
      </c>
      <c r="P12433">
        <v>0.35976180000000002</v>
      </c>
      <c r="Q12433">
        <v>49.311320000000002</v>
      </c>
      <c r="R12433">
        <v>0.82566320000000004</v>
      </c>
      <c r="S12433" t="s">
        <v>20810</v>
      </c>
    </row>
    <row r="12434" spans="1:19" x14ac:dyDescent="0.25">
      <c r="A12434" t="s">
        <v>12502</v>
      </c>
      <c r="B12434" t="s">
        <v>68</v>
      </c>
      <c r="C12434" t="s">
        <v>4</v>
      </c>
      <c r="D12434" t="s">
        <v>64</v>
      </c>
      <c r="E12434" t="s">
        <v>19</v>
      </c>
      <c r="F12434" t="s">
        <v>6</v>
      </c>
      <c r="G12434">
        <v>1</v>
      </c>
      <c r="H12434">
        <v>207</v>
      </c>
      <c r="I12434">
        <v>2.5265040999999999</v>
      </c>
      <c r="J12434">
        <v>2.2415240000000001</v>
      </c>
      <c r="K12434">
        <v>-0.28497990000000001</v>
      </c>
      <c r="L12434">
        <v>-1.4438580000000001</v>
      </c>
      <c r="M12434">
        <v>-0.75918319999999995</v>
      </c>
      <c r="N12434">
        <v>-0.28497990000000001</v>
      </c>
      <c r="O12434">
        <v>0.18922340000000001</v>
      </c>
      <c r="P12434">
        <v>0.8738977</v>
      </c>
      <c r="Q12434">
        <v>55.626420000000003</v>
      </c>
      <c r="R12434">
        <v>0.904277</v>
      </c>
      <c r="S12434" t="s">
        <v>20810</v>
      </c>
    </row>
    <row r="12435" spans="1:19" x14ac:dyDescent="0.25">
      <c r="A12435" t="s">
        <v>12503</v>
      </c>
      <c r="B12435" t="s">
        <v>68</v>
      </c>
      <c r="C12435" t="s">
        <v>4</v>
      </c>
      <c r="D12435" t="s">
        <v>64</v>
      </c>
      <c r="E12435" t="s">
        <v>19</v>
      </c>
      <c r="F12435" t="s">
        <v>6</v>
      </c>
      <c r="G12435">
        <v>2</v>
      </c>
      <c r="H12435">
        <v>207</v>
      </c>
      <c r="I12435">
        <v>2.4300722000000001</v>
      </c>
      <c r="J12435">
        <v>2.1817890000000002</v>
      </c>
      <c r="K12435">
        <v>-0.24828359999999999</v>
      </c>
      <c r="L12435">
        <v>-1.4031940000000001</v>
      </c>
      <c r="M12435">
        <v>-0.72086340000000004</v>
      </c>
      <c r="N12435">
        <v>-0.24828359999999999</v>
      </c>
      <c r="O12435">
        <v>0.2242963</v>
      </c>
      <c r="P12435">
        <v>0.90662659999999995</v>
      </c>
      <c r="Q12435">
        <v>54.955660000000002</v>
      </c>
      <c r="R12435">
        <v>0.90118120000000002</v>
      </c>
      <c r="S12435" t="s">
        <v>20810</v>
      </c>
    </row>
    <row r="12436" spans="1:19" x14ac:dyDescent="0.25">
      <c r="A12436" t="s">
        <v>12504</v>
      </c>
      <c r="B12436" t="s">
        <v>68</v>
      </c>
      <c r="C12436" t="s">
        <v>4</v>
      </c>
      <c r="D12436" t="s">
        <v>64</v>
      </c>
      <c r="E12436" t="s">
        <v>19</v>
      </c>
      <c r="F12436" t="s">
        <v>6</v>
      </c>
      <c r="G12436">
        <v>3</v>
      </c>
      <c r="H12436">
        <v>207</v>
      </c>
      <c r="I12436">
        <v>2.3883359999999998</v>
      </c>
      <c r="J12436">
        <v>2.1644760000000001</v>
      </c>
      <c r="K12436">
        <v>-0.22385959999999999</v>
      </c>
      <c r="L12436">
        <v>-1.3867879999999999</v>
      </c>
      <c r="M12436">
        <v>-0.69972049999999997</v>
      </c>
      <c r="N12436">
        <v>-0.22385959999999999</v>
      </c>
      <c r="O12436">
        <v>0.25200129999999998</v>
      </c>
      <c r="P12436">
        <v>0.93906889999999998</v>
      </c>
      <c r="Q12436">
        <v>54.338209999999997</v>
      </c>
      <c r="R12436">
        <v>0.90743790000000002</v>
      </c>
      <c r="S12436" t="s">
        <v>20810</v>
      </c>
    </row>
    <row r="12437" spans="1:19" x14ac:dyDescent="0.25">
      <c r="A12437" t="s">
        <v>12505</v>
      </c>
      <c r="B12437" t="s">
        <v>68</v>
      </c>
      <c r="C12437" t="s">
        <v>4</v>
      </c>
      <c r="D12437" t="s">
        <v>64</v>
      </c>
      <c r="E12437" t="s">
        <v>19</v>
      </c>
      <c r="F12437" t="s">
        <v>6</v>
      </c>
      <c r="G12437">
        <v>4</v>
      </c>
      <c r="H12437">
        <v>207</v>
      </c>
      <c r="I12437">
        <v>2.3746524999999998</v>
      </c>
      <c r="J12437">
        <v>2.1508389999999999</v>
      </c>
      <c r="K12437">
        <v>-0.2238135</v>
      </c>
      <c r="L12437">
        <v>-1.3730340000000001</v>
      </c>
      <c r="M12437">
        <v>-0.6940653</v>
      </c>
      <c r="N12437">
        <v>-0.2238135</v>
      </c>
      <c r="O12437">
        <v>0.2464384</v>
      </c>
      <c r="P12437">
        <v>0.92540750000000005</v>
      </c>
      <c r="Q12437">
        <v>54.01934</v>
      </c>
      <c r="R12437">
        <v>0.89674189999999998</v>
      </c>
      <c r="S12437" t="s">
        <v>20810</v>
      </c>
    </row>
    <row r="12438" spans="1:19" x14ac:dyDescent="0.25">
      <c r="A12438" t="s">
        <v>12506</v>
      </c>
      <c r="B12438" t="s">
        <v>68</v>
      </c>
      <c r="C12438" t="s">
        <v>4</v>
      </c>
      <c r="D12438" t="s">
        <v>64</v>
      </c>
      <c r="E12438" t="s">
        <v>19</v>
      </c>
      <c r="F12438" t="s">
        <v>6</v>
      </c>
      <c r="G12438">
        <v>5</v>
      </c>
      <c r="H12438">
        <v>207</v>
      </c>
      <c r="I12438">
        <v>2.4633816999999998</v>
      </c>
      <c r="J12438">
        <v>2.2061090000000001</v>
      </c>
      <c r="K12438">
        <v>-0.25727240000000001</v>
      </c>
      <c r="L12438">
        <v>-1.396817</v>
      </c>
      <c r="M12438">
        <v>-0.72356489999999996</v>
      </c>
      <c r="N12438">
        <v>-0.25727240000000001</v>
      </c>
      <c r="O12438">
        <v>0.20902009999999999</v>
      </c>
      <c r="P12438">
        <v>0.88227250000000002</v>
      </c>
      <c r="Q12438">
        <v>53.539149999999999</v>
      </c>
      <c r="R12438">
        <v>0.88919159999999997</v>
      </c>
      <c r="S12438" t="s">
        <v>20810</v>
      </c>
    </row>
    <row r="12439" spans="1:19" x14ac:dyDescent="0.25">
      <c r="A12439" t="s">
        <v>12507</v>
      </c>
      <c r="B12439" t="s">
        <v>68</v>
      </c>
      <c r="C12439" t="s">
        <v>4</v>
      </c>
      <c r="D12439" t="s">
        <v>64</v>
      </c>
      <c r="E12439" t="s">
        <v>19</v>
      </c>
      <c r="F12439" t="s">
        <v>6</v>
      </c>
      <c r="G12439">
        <v>6</v>
      </c>
      <c r="H12439">
        <v>207</v>
      </c>
      <c r="I12439">
        <v>2.3785680999999999</v>
      </c>
      <c r="J12439">
        <v>1.9282189999999999</v>
      </c>
      <c r="K12439">
        <v>-0.45034930000000001</v>
      </c>
      <c r="L12439">
        <v>-1.556203</v>
      </c>
      <c r="M12439">
        <v>-0.90285570000000004</v>
      </c>
      <c r="N12439">
        <v>-0.45034930000000001</v>
      </c>
      <c r="O12439">
        <v>2.1570000000000001E-3</v>
      </c>
      <c r="P12439">
        <v>0.65550430000000004</v>
      </c>
      <c r="Q12439">
        <v>53.206600000000002</v>
      </c>
      <c r="R12439">
        <v>0.86290219999999995</v>
      </c>
      <c r="S12439" t="s">
        <v>20810</v>
      </c>
    </row>
    <row r="12440" spans="1:19" x14ac:dyDescent="0.25">
      <c r="A12440" t="s">
        <v>12508</v>
      </c>
      <c r="B12440" t="s">
        <v>68</v>
      </c>
      <c r="C12440" t="s">
        <v>4</v>
      </c>
      <c r="D12440" t="s">
        <v>64</v>
      </c>
      <c r="E12440" t="s">
        <v>19</v>
      </c>
      <c r="F12440" t="s">
        <v>6</v>
      </c>
      <c r="G12440">
        <v>7</v>
      </c>
      <c r="H12440">
        <v>207</v>
      </c>
      <c r="I12440">
        <v>2.2985723999999998</v>
      </c>
      <c r="J12440">
        <v>1.9689639999999999</v>
      </c>
      <c r="K12440">
        <v>-0.32960879999999998</v>
      </c>
      <c r="L12440">
        <v>-1.21692</v>
      </c>
      <c r="M12440">
        <v>-0.69268929999999995</v>
      </c>
      <c r="N12440">
        <v>-0.32960879999999998</v>
      </c>
      <c r="O12440">
        <v>3.34717E-2</v>
      </c>
      <c r="P12440">
        <v>0.55770220000000004</v>
      </c>
      <c r="Q12440">
        <v>53.393389999999997</v>
      </c>
      <c r="R12440">
        <v>0.69237249999999995</v>
      </c>
      <c r="S12440" t="s">
        <v>20810</v>
      </c>
    </row>
    <row r="12441" spans="1:19" x14ac:dyDescent="0.25">
      <c r="A12441" t="s">
        <v>12509</v>
      </c>
      <c r="B12441" t="s">
        <v>68</v>
      </c>
      <c r="C12441" t="s">
        <v>4</v>
      </c>
      <c r="D12441" t="s">
        <v>64</v>
      </c>
      <c r="E12441" t="s">
        <v>19</v>
      </c>
      <c r="F12441" t="s">
        <v>6</v>
      </c>
      <c r="G12441">
        <v>8</v>
      </c>
      <c r="H12441">
        <v>207</v>
      </c>
      <c r="I12441">
        <v>1.9608838</v>
      </c>
      <c r="J12441">
        <v>1.751736</v>
      </c>
      <c r="K12441">
        <v>-0.2091481</v>
      </c>
      <c r="L12441">
        <v>-0.88450549999999994</v>
      </c>
      <c r="M12441">
        <v>-0.48549880000000001</v>
      </c>
      <c r="N12441">
        <v>-0.2091481</v>
      </c>
      <c r="O12441">
        <v>6.7202700000000004E-2</v>
      </c>
      <c r="P12441">
        <v>0.46620929999999999</v>
      </c>
      <c r="Q12441">
        <v>54.770760000000003</v>
      </c>
      <c r="R12441">
        <v>0.52698420000000001</v>
      </c>
      <c r="S12441" t="s">
        <v>20810</v>
      </c>
    </row>
    <row r="12442" spans="1:19" x14ac:dyDescent="0.25">
      <c r="A12442" t="s">
        <v>12510</v>
      </c>
      <c r="B12442" t="s">
        <v>68</v>
      </c>
      <c r="C12442" t="s">
        <v>4</v>
      </c>
      <c r="D12442" t="s">
        <v>64</v>
      </c>
      <c r="E12442" t="s">
        <v>19</v>
      </c>
      <c r="F12442" t="s">
        <v>6</v>
      </c>
      <c r="G12442">
        <v>9</v>
      </c>
      <c r="H12442">
        <v>207</v>
      </c>
      <c r="I12442">
        <v>1.3820146</v>
      </c>
      <c r="J12442">
        <v>1.44147</v>
      </c>
      <c r="K12442">
        <v>5.94552E-2</v>
      </c>
      <c r="L12442">
        <v>-0.35359230000000003</v>
      </c>
      <c r="M12442">
        <v>-0.10956050000000001</v>
      </c>
      <c r="N12442">
        <v>5.94552E-2</v>
      </c>
      <c r="O12442">
        <v>0.2284709</v>
      </c>
      <c r="P12442">
        <v>0.4725027</v>
      </c>
      <c r="Q12442">
        <v>56.550469999999997</v>
      </c>
      <c r="R12442">
        <v>0.3223027</v>
      </c>
      <c r="S12442" t="s">
        <v>20810</v>
      </c>
    </row>
    <row r="12443" spans="1:19" x14ac:dyDescent="0.25">
      <c r="A12443" t="s">
        <v>12511</v>
      </c>
      <c r="B12443" t="s">
        <v>68</v>
      </c>
      <c r="C12443" t="s">
        <v>4</v>
      </c>
      <c r="D12443" t="s">
        <v>64</v>
      </c>
      <c r="E12443" t="s">
        <v>19</v>
      </c>
      <c r="F12443" t="s">
        <v>6</v>
      </c>
      <c r="G12443">
        <v>10</v>
      </c>
      <c r="H12443">
        <v>207</v>
      </c>
      <c r="I12443">
        <v>1.2156342</v>
      </c>
      <c r="J12443">
        <v>1.300271</v>
      </c>
      <c r="K12443">
        <v>8.4636699999999995E-2</v>
      </c>
      <c r="L12443">
        <v>-0.27115460000000002</v>
      </c>
      <c r="M12443">
        <v>-6.0950200000000003E-2</v>
      </c>
      <c r="N12443">
        <v>8.4636699999999995E-2</v>
      </c>
      <c r="O12443">
        <v>0.2302236</v>
      </c>
      <c r="P12443">
        <v>0.44042799999999999</v>
      </c>
      <c r="Q12443">
        <v>58.82264</v>
      </c>
      <c r="R12443">
        <v>0.27762540000000002</v>
      </c>
      <c r="S12443" t="s">
        <v>20810</v>
      </c>
    </row>
    <row r="12444" spans="1:19" x14ac:dyDescent="0.25">
      <c r="A12444" t="s">
        <v>12512</v>
      </c>
      <c r="B12444" t="s">
        <v>68</v>
      </c>
      <c r="C12444" t="s">
        <v>4</v>
      </c>
      <c r="D12444" t="s">
        <v>64</v>
      </c>
      <c r="E12444" t="s">
        <v>19</v>
      </c>
      <c r="F12444" t="s">
        <v>6</v>
      </c>
      <c r="G12444">
        <v>11</v>
      </c>
      <c r="H12444">
        <v>207</v>
      </c>
      <c r="I12444">
        <v>1.1659843000000001</v>
      </c>
      <c r="J12444">
        <v>1.2980929999999999</v>
      </c>
      <c r="K12444">
        <v>0.13210839999999999</v>
      </c>
      <c r="L12444">
        <v>-0.1364226</v>
      </c>
      <c r="M12444">
        <v>2.22277E-2</v>
      </c>
      <c r="N12444">
        <v>0.13210839999999999</v>
      </c>
      <c r="O12444">
        <v>0.24198910000000001</v>
      </c>
      <c r="P12444">
        <v>0.40063939999999998</v>
      </c>
      <c r="Q12444">
        <v>61.505189999999999</v>
      </c>
      <c r="R12444">
        <v>0.2095359</v>
      </c>
      <c r="S12444" t="s">
        <v>20810</v>
      </c>
    </row>
    <row r="12445" spans="1:19" x14ac:dyDescent="0.25">
      <c r="A12445" t="s">
        <v>12513</v>
      </c>
      <c r="B12445" t="s">
        <v>68</v>
      </c>
      <c r="C12445" t="s">
        <v>4</v>
      </c>
      <c r="D12445" t="s">
        <v>64</v>
      </c>
      <c r="E12445" t="s">
        <v>19</v>
      </c>
      <c r="F12445" t="s">
        <v>6</v>
      </c>
      <c r="G12445">
        <v>12</v>
      </c>
      <c r="H12445">
        <v>207</v>
      </c>
      <c r="I12445">
        <v>1.1225067</v>
      </c>
      <c r="J12445">
        <v>1.194169</v>
      </c>
      <c r="K12445">
        <v>7.1662600000000007E-2</v>
      </c>
      <c r="L12445">
        <v>-0.18524850000000001</v>
      </c>
      <c r="M12445">
        <v>-3.3463399999999997E-2</v>
      </c>
      <c r="N12445">
        <v>7.1662600000000007E-2</v>
      </c>
      <c r="O12445">
        <v>0.17678849999999999</v>
      </c>
      <c r="P12445">
        <v>0.32857370000000002</v>
      </c>
      <c r="Q12445">
        <v>63.759909999999998</v>
      </c>
      <c r="R12445">
        <v>0.2004688</v>
      </c>
      <c r="S12445" t="s">
        <v>20810</v>
      </c>
    </row>
    <row r="12446" spans="1:19" x14ac:dyDescent="0.25">
      <c r="A12446" t="s">
        <v>12514</v>
      </c>
      <c r="B12446" t="s">
        <v>68</v>
      </c>
      <c r="C12446" t="s">
        <v>4</v>
      </c>
      <c r="D12446" t="s">
        <v>64</v>
      </c>
      <c r="E12446" t="s">
        <v>19</v>
      </c>
      <c r="F12446" t="s">
        <v>6</v>
      </c>
      <c r="G12446">
        <v>13</v>
      </c>
      <c r="H12446">
        <v>207</v>
      </c>
      <c r="I12446">
        <v>1.1129640999999999</v>
      </c>
      <c r="J12446">
        <v>1.017933</v>
      </c>
      <c r="K12446">
        <v>-9.5030799999999999E-2</v>
      </c>
      <c r="L12446">
        <v>-0.34733920000000001</v>
      </c>
      <c r="M12446">
        <v>-0.19827330000000001</v>
      </c>
      <c r="N12446">
        <v>-9.5030799999999999E-2</v>
      </c>
      <c r="O12446">
        <v>8.2117000000000006E-3</v>
      </c>
      <c r="P12446">
        <v>0.15727759999999999</v>
      </c>
      <c r="Q12446">
        <v>65.434430000000006</v>
      </c>
      <c r="R12446">
        <v>0.19687730000000001</v>
      </c>
      <c r="S12446" t="s">
        <v>20810</v>
      </c>
    </row>
    <row r="12447" spans="1:19" x14ac:dyDescent="0.25">
      <c r="A12447" t="s">
        <v>12515</v>
      </c>
      <c r="B12447" t="s">
        <v>68</v>
      </c>
      <c r="C12447" t="s">
        <v>4</v>
      </c>
      <c r="D12447" t="s">
        <v>64</v>
      </c>
      <c r="E12447" t="s">
        <v>19</v>
      </c>
      <c r="F12447" t="s">
        <v>6</v>
      </c>
      <c r="G12447">
        <v>14</v>
      </c>
      <c r="H12447">
        <v>207</v>
      </c>
      <c r="I12447">
        <v>1.0379783</v>
      </c>
      <c r="J12447">
        <v>0.94010720000000003</v>
      </c>
      <c r="K12447">
        <v>-9.7871100000000003E-2</v>
      </c>
      <c r="L12447">
        <v>-0.34422390000000003</v>
      </c>
      <c r="M12447">
        <v>-0.19867670000000001</v>
      </c>
      <c r="N12447">
        <v>-9.7871100000000003E-2</v>
      </c>
      <c r="O12447">
        <v>2.9345E-3</v>
      </c>
      <c r="P12447">
        <v>0.14848169999999999</v>
      </c>
      <c r="Q12447">
        <v>66.19717</v>
      </c>
      <c r="R12447">
        <v>0.19223009999999999</v>
      </c>
      <c r="S12447" t="s">
        <v>20810</v>
      </c>
    </row>
    <row r="12448" spans="1:19" x14ac:dyDescent="0.25">
      <c r="A12448" t="s">
        <v>12516</v>
      </c>
      <c r="B12448" t="s">
        <v>68</v>
      </c>
      <c r="C12448" t="s">
        <v>4</v>
      </c>
      <c r="D12448" t="s">
        <v>64</v>
      </c>
      <c r="E12448" t="s">
        <v>19</v>
      </c>
      <c r="F12448" t="s">
        <v>6</v>
      </c>
      <c r="G12448">
        <v>15</v>
      </c>
      <c r="H12448">
        <v>207</v>
      </c>
      <c r="I12448">
        <v>1.0001484</v>
      </c>
      <c r="J12448">
        <v>0.93443489999999996</v>
      </c>
      <c r="K12448">
        <v>-6.5713499999999994E-2</v>
      </c>
      <c r="L12448">
        <v>-0.30413580000000001</v>
      </c>
      <c r="M12448">
        <v>-0.163274</v>
      </c>
      <c r="N12448">
        <v>-6.5713499999999994E-2</v>
      </c>
      <c r="O12448">
        <v>3.1846899999999997E-2</v>
      </c>
      <c r="P12448">
        <v>0.17270869999999999</v>
      </c>
      <c r="Q12448">
        <v>66.907070000000004</v>
      </c>
      <c r="R12448">
        <v>0.18604190000000001</v>
      </c>
      <c r="S12448" t="s">
        <v>20810</v>
      </c>
    </row>
    <row r="12449" spans="1:19" x14ac:dyDescent="0.25">
      <c r="A12449" t="s">
        <v>12517</v>
      </c>
      <c r="B12449" t="s">
        <v>68</v>
      </c>
      <c r="C12449" t="s">
        <v>4</v>
      </c>
      <c r="D12449" t="s">
        <v>64</v>
      </c>
      <c r="E12449" t="s">
        <v>19</v>
      </c>
      <c r="F12449" t="s">
        <v>6</v>
      </c>
      <c r="G12449">
        <v>16</v>
      </c>
      <c r="H12449">
        <v>207</v>
      </c>
      <c r="I12449">
        <v>1.0176071</v>
      </c>
      <c r="J12449">
        <v>0.97144030000000003</v>
      </c>
      <c r="K12449">
        <v>-4.6166800000000001E-2</v>
      </c>
      <c r="L12449">
        <v>-0.28888999999999998</v>
      </c>
      <c r="M12449">
        <v>-0.14548720000000001</v>
      </c>
      <c r="N12449">
        <v>-4.6166800000000001E-2</v>
      </c>
      <c r="O12449">
        <v>5.3153600000000002E-2</v>
      </c>
      <c r="P12449">
        <v>0.19655639999999999</v>
      </c>
      <c r="Q12449">
        <v>66.953770000000006</v>
      </c>
      <c r="R12449">
        <v>0.18939790000000001</v>
      </c>
      <c r="S12449" t="s">
        <v>20810</v>
      </c>
    </row>
    <row r="12450" spans="1:19" x14ac:dyDescent="0.25">
      <c r="A12450" t="s">
        <v>12518</v>
      </c>
      <c r="B12450" t="s">
        <v>68</v>
      </c>
      <c r="C12450" t="s">
        <v>4</v>
      </c>
      <c r="D12450" t="s">
        <v>64</v>
      </c>
      <c r="E12450" t="s">
        <v>19</v>
      </c>
      <c r="F12450" t="s">
        <v>6</v>
      </c>
      <c r="G12450">
        <v>17</v>
      </c>
      <c r="H12450">
        <v>207</v>
      </c>
      <c r="I12450">
        <v>1.0958532000000001</v>
      </c>
      <c r="J12450">
        <v>1.1321859999999999</v>
      </c>
      <c r="K12450">
        <v>3.63331E-2</v>
      </c>
      <c r="L12450">
        <v>-0.28937200000000002</v>
      </c>
      <c r="M12450">
        <v>-9.6942799999999996E-2</v>
      </c>
      <c r="N12450">
        <v>3.63331E-2</v>
      </c>
      <c r="O12450">
        <v>0.16960900000000001</v>
      </c>
      <c r="P12450">
        <v>0.36203819999999998</v>
      </c>
      <c r="Q12450">
        <v>66.275469999999999</v>
      </c>
      <c r="R12450">
        <v>0.25414900000000001</v>
      </c>
      <c r="S12450" t="s">
        <v>20810</v>
      </c>
    </row>
    <row r="12451" spans="1:19" x14ac:dyDescent="0.25">
      <c r="A12451" t="s">
        <v>12519</v>
      </c>
      <c r="B12451" t="s">
        <v>68</v>
      </c>
      <c r="C12451" t="s">
        <v>4</v>
      </c>
      <c r="D12451" t="s">
        <v>64</v>
      </c>
      <c r="E12451" t="s">
        <v>19</v>
      </c>
      <c r="F12451" t="s">
        <v>6</v>
      </c>
      <c r="G12451">
        <v>18</v>
      </c>
      <c r="H12451">
        <v>207</v>
      </c>
      <c r="I12451">
        <v>1.2838951999999999</v>
      </c>
      <c r="J12451">
        <v>1.6725179999999999</v>
      </c>
      <c r="K12451">
        <v>0.38862229999999998</v>
      </c>
      <c r="L12451">
        <v>-2.6197999999999999E-2</v>
      </c>
      <c r="M12451">
        <v>0.2188812</v>
      </c>
      <c r="N12451">
        <v>0.38862229999999998</v>
      </c>
      <c r="O12451">
        <v>0.55836339999999995</v>
      </c>
      <c r="P12451">
        <v>0.80344269999999995</v>
      </c>
      <c r="Q12451">
        <v>65.658019999999993</v>
      </c>
      <c r="R12451">
        <v>0.32368599999999997</v>
      </c>
      <c r="S12451" t="s">
        <v>20810</v>
      </c>
    </row>
    <row r="12452" spans="1:19" x14ac:dyDescent="0.25">
      <c r="A12452" t="s">
        <v>12520</v>
      </c>
      <c r="B12452" t="s">
        <v>68</v>
      </c>
      <c r="C12452" t="s">
        <v>4</v>
      </c>
      <c r="D12452" t="s">
        <v>64</v>
      </c>
      <c r="E12452" t="s">
        <v>19</v>
      </c>
      <c r="F12452" t="s">
        <v>6</v>
      </c>
      <c r="G12452">
        <v>19</v>
      </c>
      <c r="H12452">
        <v>207</v>
      </c>
      <c r="I12452">
        <v>1.5710900000000001</v>
      </c>
      <c r="J12452">
        <v>2.0110239999999999</v>
      </c>
      <c r="K12452">
        <v>0.43993349999999998</v>
      </c>
      <c r="L12452">
        <v>-6.7165500000000003E-2</v>
      </c>
      <c r="M12452">
        <v>0.23243269999999999</v>
      </c>
      <c r="N12452">
        <v>0.43993349999999998</v>
      </c>
      <c r="O12452">
        <v>0.64743439999999997</v>
      </c>
      <c r="P12452">
        <v>0.9470326</v>
      </c>
      <c r="Q12452">
        <v>64.480189999999993</v>
      </c>
      <c r="R12452">
        <v>0.39569149999999997</v>
      </c>
      <c r="S12452" t="s">
        <v>20810</v>
      </c>
    </row>
    <row r="12453" spans="1:19" x14ac:dyDescent="0.25">
      <c r="A12453" t="s">
        <v>12521</v>
      </c>
      <c r="B12453" t="s">
        <v>68</v>
      </c>
      <c r="C12453" t="s">
        <v>4</v>
      </c>
      <c r="D12453" t="s">
        <v>64</v>
      </c>
      <c r="E12453" t="s">
        <v>19</v>
      </c>
      <c r="F12453" t="s">
        <v>6</v>
      </c>
      <c r="G12453">
        <v>20</v>
      </c>
      <c r="H12453">
        <v>207</v>
      </c>
      <c r="I12453">
        <v>2.1001289999999999</v>
      </c>
      <c r="J12453">
        <v>2.2898969999999998</v>
      </c>
      <c r="K12453">
        <v>0.18976770000000001</v>
      </c>
      <c r="L12453">
        <v>-0.89217179999999996</v>
      </c>
      <c r="M12453">
        <v>-0.25295319999999999</v>
      </c>
      <c r="N12453">
        <v>0.18976770000000001</v>
      </c>
      <c r="O12453">
        <v>0.63248859999999996</v>
      </c>
      <c r="P12453">
        <v>1.2717069999999999</v>
      </c>
      <c r="Q12453">
        <v>62.883490000000002</v>
      </c>
      <c r="R12453">
        <v>0.84424189999999999</v>
      </c>
      <c r="S12453" t="s">
        <v>20810</v>
      </c>
    </row>
    <row r="12454" spans="1:19" x14ac:dyDescent="0.25">
      <c r="A12454" t="s">
        <v>12522</v>
      </c>
      <c r="B12454" t="s">
        <v>68</v>
      </c>
      <c r="C12454" t="s">
        <v>4</v>
      </c>
      <c r="D12454" t="s">
        <v>64</v>
      </c>
      <c r="E12454" t="s">
        <v>19</v>
      </c>
      <c r="F12454" t="s">
        <v>6</v>
      </c>
      <c r="G12454">
        <v>21</v>
      </c>
      <c r="H12454">
        <v>207</v>
      </c>
      <c r="I12454">
        <v>2.6919173000000001</v>
      </c>
      <c r="J12454">
        <v>2.5767699999999998</v>
      </c>
      <c r="K12454">
        <v>-0.115147</v>
      </c>
      <c r="L12454">
        <v>-1.2797350000000001</v>
      </c>
      <c r="M12454">
        <v>-0.59168699999999996</v>
      </c>
      <c r="N12454">
        <v>-0.115147</v>
      </c>
      <c r="O12454">
        <v>0.36139300000000002</v>
      </c>
      <c r="P12454">
        <v>1.0494410000000001</v>
      </c>
      <c r="Q12454">
        <v>60.557079999999999</v>
      </c>
      <c r="R12454">
        <v>0.90873289999999995</v>
      </c>
      <c r="S12454" t="s">
        <v>20810</v>
      </c>
    </row>
    <row r="12455" spans="1:19" x14ac:dyDescent="0.25">
      <c r="A12455" t="s">
        <v>12523</v>
      </c>
      <c r="B12455" t="s">
        <v>68</v>
      </c>
      <c r="C12455" t="s">
        <v>4</v>
      </c>
      <c r="D12455" t="s">
        <v>64</v>
      </c>
      <c r="E12455" t="s">
        <v>19</v>
      </c>
      <c r="F12455" t="s">
        <v>6</v>
      </c>
      <c r="G12455">
        <v>22</v>
      </c>
      <c r="H12455">
        <v>207</v>
      </c>
      <c r="I12455">
        <v>2.8677866000000001</v>
      </c>
      <c r="J12455">
        <v>2.6051730000000002</v>
      </c>
      <c r="K12455">
        <v>-0.26261400000000001</v>
      </c>
      <c r="L12455">
        <v>-1.481959</v>
      </c>
      <c r="M12455">
        <v>-0.76156009999999996</v>
      </c>
      <c r="N12455">
        <v>-0.26261400000000001</v>
      </c>
      <c r="O12455">
        <v>0.23633219999999999</v>
      </c>
      <c r="P12455">
        <v>0.9567312</v>
      </c>
      <c r="Q12455">
        <v>59.147640000000003</v>
      </c>
      <c r="R12455">
        <v>0.95146010000000003</v>
      </c>
      <c r="S12455" t="s">
        <v>20810</v>
      </c>
    </row>
    <row r="12456" spans="1:19" x14ac:dyDescent="0.25">
      <c r="A12456" t="s">
        <v>12524</v>
      </c>
      <c r="B12456" t="s">
        <v>68</v>
      </c>
      <c r="C12456" t="s">
        <v>4</v>
      </c>
      <c r="D12456" t="s">
        <v>64</v>
      </c>
      <c r="E12456" t="s">
        <v>19</v>
      </c>
      <c r="F12456" t="s">
        <v>6</v>
      </c>
      <c r="G12456">
        <v>23</v>
      </c>
      <c r="H12456">
        <v>207</v>
      </c>
      <c r="I12456">
        <v>2.8150605999999998</v>
      </c>
      <c r="J12456">
        <v>2.4825309999999998</v>
      </c>
      <c r="K12456">
        <v>-0.33252949999999998</v>
      </c>
      <c r="L12456">
        <v>-1.548613</v>
      </c>
      <c r="M12456">
        <v>-0.83014089999999996</v>
      </c>
      <c r="N12456">
        <v>-0.33252949999999998</v>
      </c>
      <c r="O12456">
        <v>0.1650818</v>
      </c>
      <c r="P12456">
        <v>0.88355360000000005</v>
      </c>
      <c r="Q12456">
        <v>58.082549999999998</v>
      </c>
      <c r="R12456">
        <v>0.9489147</v>
      </c>
      <c r="S12456" t="s">
        <v>20810</v>
      </c>
    </row>
    <row r="12457" spans="1:19" x14ac:dyDescent="0.25">
      <c r="A12457" t="s">
        <v>12525</v>
      </c>
      <c r="B12457" t="s">
        <v>68</v>
      </c>
      <c r="C12457" t="s">
        <v>4</v>
      </c>
      <c r="D12457" t="s">
        <v>64</v>
      </c>
      <c r="E12457" t="s">
        <v>19</v>
      </c>
      <c r="F12457" t="s">
        <v>6</v>
      </c>
      <c r="G12457">
        <v>24</v>
      </c>
      <c r="H12457">
        <v>207</v>
      </c>
      <c r="I12457">
        <v>2.6263372</v>
      </c>
      <c r="J12457">
        <v>2.3670789999999999</v>
      </c>
      <c r="K12457">
        <v>-0.25925769999999998</v>
      </c>
      <c r="L12457">
        <v>-1.4379390000000001</v>
      </c>
      <c r="M12457">
        <v>-0.74156440000000001</v>
      </c>
      <c r="N12457">
        <v>-0.25925769999999998</v>
      </c>
      <c r="O12457">
        <v>0.223049</v>
      </c>
      <c r="P12457">
        <v>0.91942330000000005</v>
      </c>
      <c r="Q12457">
        <v>57.084910000000001</v>
      </c>
      <c r="R12457">
        <v>0.91972969999999998</v>
      </c>
      <c r="S12457" t="s">
        <v>20810</v>
      </c>
    </row>
    <row r="12458" spans="1:19" x14ac:dyDescent="0.25">
      <c r="A12458" t="s">
        <v>12526</v>
      </c>
      <c r="B12458" t="s">
        <v>68</v>
      </c>
      <c r="C12458" t="s">
        <v>4</v>
      </c>
      <c r="D12458" t="s">
        <v>64</v>
      </c>
      <c r="E12458" t="s">
        <v>19</v>
      </c>
      <c r="F12458" t="s">
        <v>52</v>
      </c>
      <c r="G12458">
        <v>1</v>
      </c>
      <c r="H12458">
        <v>207</v>
      </c>
      <c r="I12458">
        <v>2.4994903000000002</v>
      </c>
      <c r="J12458">
        <v>2.5476369999999999</v>
      </c>
      <c r="K12458">
        <v>4.8146700000000001E-2</v>
      </c>
      <c r="L12458">
        <v>-1.165562</v>
      </c>
      <c r="M12458">
        <v>-0.44849299999999998</v>
      </c>
      <c r="N12458">
        <v>4.8146700000000001E-2</v>
      </c>
      <c r="O12458">
        <v>0.5447864</v>
      </c>
      <c r="P12458">
        <v>1.2618549999999999</v>
      </c>
      <c r="Q12458">
        <v>60.471699999999998</v>
      </c>
      <c r="R12458">
        <v>0.94706179999999995</v>
      </c>
      <c r="S12458" t="s">
        <v>20810</v>
      </c>
    </row>
    <row r="12459" spans="1:19" x14ac:dyDescent="0.25">
      <c r="A12459" t="s">
        <v>12527</v>
      </c>
      <c r="B12459" t="s">
        <v>68</v>
      </c>
      <c r="C12459" t="s">
        <v>4</v>
      </c>
      <c r="D12459" t="s">
        <v>64</v>
      </c>
      <c r="E12459" t="s">
        <v>19</v>
      </c>
      <c r="F12459" t="s">
        <v>52</v>
      </c>
      <c r="G12459">
        <v>2</v>
      </c>
      <c r="H12459">
        <v>207</v>
      </c>
      <c r="I12459">
        <v>2.4090824</v>
      </c>
      <c r="J12459">
        <v>2.4179360000000001</v>
      </c>
      <c r="K12459">
        <v>8.8534000000000009E-3</v>
      </c>
      <c r="L12459">
        <v>-1.196116</v>
      </c>
      <c r="M12459">
        <v>-0.48421019999999998</v>
      </c>
      <c r="N12459">
        <v>8.8534000000000009E-3</v>
      </c>
      <c r="O12459">
        <v>0.5019171</v>
      </c>
      <c r="P12459">
        <v>1.2138230000000001</v>
      </c>
      <c r="Q12459">
        <v>59.69811</v>
      </c>
      <c r="R12459">
        <v>0.94024249999999998</v>
      </c>
      <c r="S12459" t="s">
        <v>20810</v>
      </c>
    </row>
    <row r="12460" spans="1:19" x14ac:dyDescent="0.25">
      <c r="A12460" t="s">
        <v>12528</v>
      </c>
      <c r="B12460" t="s">
        <v>68</v>
      </c>
      <c r="C12460" t="s">
        <v>4</v>
      </c>
      <c r="D12460" t="s">
        <v>64</v>
      </c>
      <c r="E12460" t="s">
        <v>19</v>
      </c>
      <c r="F12460" t="s">
        <v>52</v>
      </c>
      <c r="G12460">
        <v>3</v>
      </c>
      <c r="H12460">
        <v>207</v>
      </c>
      <c r="I12460">
        <v>2.3800487000000001</v>
      </c>
      <c r="J12460">
        <v>2.4323260000000002</v>
      </c>
      <c r="K12460">
        <v>5.22776E-2</v>
      </c>
      <c r="L12460">
        <v>-1.17683</v>
      </c>
      <c r="M12460">
        <v>-0.45066339999999999</v>
      </c>
      <c r="N12460">
        <v>5.22776E-2</v>
      </c>
      <c r="O12460">
        <v>0.55521860000000001</v>
      </c>
      <c r="P12460">
        <v>1.2813859999999999</v>
      </c>
      <c r="Q12460">
        <v>58.745280000000001</v>
      </c>
      <c r="R12460">
        <v>0.95907810000000004</v>
      </c>
      <c r="S12460" t="s">
        <v>20810</v>
      </c>
    </row>
    <row r="12461" spans="1:19" x14ac:dyDescent="0.25">
      <c r="A12461" t="s">
        <v>12529</v>
      </c>
      <c r="B12461" t="s">
        <v>68</v>
      </c>
      <c r="C12461" t="s">
        <v>4</v>
      </c>
      <c r="D12461" t="s">
        <v>64</v>
      </c>
      <c r="E12461" t="s">
        <v>19</v>
      </c>
      <c r="F12461" t="s">
        <v>52</v>
      </c>
      <c r="G12461">
        <v>4</v>
      </c>
      <c r="H12461">
        <v>207</v>
      </c>
      <c r="I12461">
        <v>2.4171711999999999</v>
      </c>
      <c r="J12461">
        <v>2.4376250000000002</v>
      </c>
      <c r="K12461">
        <v>2.0453499999999999E-2</v>
      </c>
      <c r="L12461">
        <v>-1.2092750000000001</v>
      </c>
      <c r="M12461">
        <v>-0.48274159999999999</v>
      </c>
      <c r="N12461">
        <v>2.0453499999999999E-2</v>
      </c>
      <c r="O12461">
        <v>0.52364860000000002</v>
      </c>
      <c r="P12461">
        <v>1.2501819999999999</v>
      </c>
      <c r="Q12461">
        <v>57.792450000000002</v>
      </c>
      <c r="R12461">
        <v>0.95956249999999998</v>
      </c>
      <c r="S12461" t="s">
        <v>20810</v>
      </c>
    </row>
    <row r="12462" spans="1:19" x14ac:dyDescent="0.25">
      <c r="A12462" t="s">
        <v>12530</v>
      </c>
      <c r="B12462" t="s">
        <v>68</v>
      </c>
      <c r="C12462" t="s">
        <v>4</v>
      </c>
      <c r="D12462" t="s">
        <v>64</v>
      </c>
      <c r="E12462" t="s">
        <v>19</v>
      </c>
      <c r="F12462" t="s">
        <v>52</v>
      </c>
      <c r="G12462">
        <v>5</v>
      </c>
      <c r="H12462">
        <v>207</v>
      </c>
      <c r="I12462">
        <v>2.5445617</v>
      </c>
      <c r="J12462">
        <v>2.4559839999999999</v>
      </c>
      <c r="K12462">
        <v>-8.8577600000000006E-2</v>
      </c>
      <c r="L12462">
        <v>-1.286251</v>
      </c>
      <c r="M12462">
        <v>-0.5786557</v>
      </c>
      <c r="N12462">
        <v>-8.8577600000000006E-2</v>
      </c>
      <c r="O12462">
        <v>0.40150049999999998</v>
      </c>
      <c r="P12462">
        <v>1.1090949999999999</v>
      </c>
      <c r="Q12462">
        <v>56.792450000000002</v>
      </c>
      <c r="R12462">
        <v>0.93454930000000003</v>
      </c>
      <c r="S12462" t="s">
        <v>20810</v>
      </c>
    </row>
    <row r="12463" spans="1:19" x14ac:dyDescent="0.25">
      <c r="A12463" t="s">
        <v>12531</v>
      </c>
      <c r="B12463" t="s">
        <v>68</v>
      </c>
      <c r="C12463" t="s">
        <v>4</v>
      </c>
      <c r="D12463" t="s">
        <v>64</v>
      </c>
      <c r="E12463" t="s">
        <v>19</v>
      </c>
      <c r="F12463" t="s">
        <v>52</v>
      </c>
      <c r="G12463">
        <v>6</v>
      </c>
      <c r="H12463">
        <v>207</v>
      </c>
      <c r="I12463">
        <v>2.3904166999999998</v>
      </c>
      <c r="J12463">
        <v>2.1456430000000002</v>
      </c>
      <c r="K12463">
        <v>-0.2447735</v>
      </c>
      <c r="L12463">
        <v>-1.4013899999999999</v>
      </c>
      <c r="M12463">
        <v>-0.71805169999999996</v>
      </c>
      <c r="N12463">
        <v>-0.2447735</v>
      </c>
      <c r="O12463">
        <v>0.22850480000000001</v>
      </c>
      <c r="P12463">
        <v>0.91184339999999997</v>
      </c>
      <c r="Q12463">
        <v>56.566040000000001</v>
      </c>
      <c r="R12463">
        <v>0.90251289999999995</v>
      </c>
      <c r="S12463" t="s">
        <v>20810</v>
      </c>
    </row>
    <row r="12464" spans="1:19" x14ac:dyDescent="0.25">
      <c r="A12464" t="s">
        <v>12532</v>
      </c>
      <c r="B12464" t="s">
        <v>68</v>
      </c>
      <c r="C12464" t="s">
        <v>4</v>
      </c>
      <c r="D12464" t="s">
        <v>64</v>
      </c>
      <c r="E12464" t="s">
        <v>19</v>
      </c>
      <c r="F12464" t="s">
        <v>52</v>
      </c>
      <c r="G12464">
        <v>7</v>
      </c>
      <c r="H12464">
        <v>207</v>
      </c>
      <c r="I12464">
        <v>2.2167129000000001</v>
      </c>
      <c r="J12464">
        <v>2.1451199999999999</v>
      </c>
      <c r="K12464">
        <v>-7.1593000000000004E-2</v>
      </c>
      <c r="L12464">
        <v>-0.96184329999999996</v>
      </c>
      <c r="M12464">
        <v>-0.43587619999999999</v>
      </c>
      <c r="N12464">
        <v>-7.1593000000000004E-2</v>
      </c>
      <c r="O12464">
        <v>0.29269030000000001</v>
      </c>
      <c r="P12464">
        <v>0.81865739999999998</v>
      </c>
      <c r="Q12464">
        <v>57.17924</v>
      </c>
      <c r="R12464">
        <v>0.69466600000000001</v>
      </c>
      <c r="S12464" t="s">
        <v>20810</v>
      </c>
    </row>
    <row r="12465" spans="1:19" x14ac:dyDescent="0.25">
      <c r="A12465" t="s">
        <v>12533</v>
      </c>
      <c r="B12465" t="s">
        <v>68</v>
      </c>
      <c r="C12465" t="s">
        <v>4</v>
      </c>
      <c r="D12465" t="s">
        <v>64</v>
      </c>
      <c r="E12465" t="s">
        <v>19</v>
      </c>
      <c r="F12465" t="s">
        <v>52</v>
      </c>
      <c r="G12465">
        <v>8</v>
      </c>
      <c r="H12465">
        <v>207</v>
      </c>
      <c r="I12465">
        <v>1.9259997</v>
      </c>
      <c r="J12465">
        <v>1.6598390000000001</v>
      </c>
      <c r="K12465">
        <v>-0.26616069999999997</v>
      </c>
      <c r="L12465">
        <v>-0.93770609999999999</v>
      </c>
      <c r="M12465">
        <v>-0.54095159999999998</v>
      </c>
      <c r="N12465">
        <v>-0.26616069999999997</v>
      </c>
      <c r="O12465">
        <v>8.6303000000000005E-3</v>
      </c>
      <c r="P12465">
        <v>0.40538469999999999</v>
      </c>
      <c r="Q12465">
        <v>59.537730000000003</v>
      </c>
      <c r="R12465">
        <v>0.52400959999999996</v>
      </c>
      <c r="S12465" t="s">
        <v>20810</v>
      </c>
    </row>
    <row r="12466" spans="1:19" x14ac:dyDescent="0.25">
      <c r="A12466" t="s">
        <v>12534</v>
      </c>
      <c r="B12466" t="s">
        <v>68</v>
      </c>
      <c r="C12466" t="s">
        <v>4</v>
      </c>
      <c r="D12466" t="s">
        <v>64</v>
      </c>
      <c r="E12466" t="s">
        <v>19</v>
      </c>
      <c r="F12466" t="s">
        <v>52</v>
      </c>
      <c r="G12466">
        <v>9</v>
      </c>
      <c r="H12466">
        <v>207</v>
      </c>
      <c r="I12466">
        <v>1.2743281</v>
      </c>
      <c r="J12466">
        <v>1.3200099999999999</v>
      </c>
      <c r="K12466">
        <v>4.5682E-2</v>
      </c>
      <c r="L12466">
        <v>-0.32761109999999999</v>
      </c>
      <c r="M12466">
        <v>-0.1070665</v>
      </c>
      <c r="N12466">
        <v>4.5682E-2</v>
      </c>
      <c r="O12466">
        <v>0.19843040000000001</v>
      </c>
      <c r="P12466">
        <v>0.41897499999999999</v>
      </c>
      <c r="Q12466">
        <v>62.443399999999997</v>
      </c>
      <c r="R12466">
        <v>0.29128209999999999</v>
      </c>
      <c r="S12466" t="s">
        <v>20810</v>
      </c>
    </row>
    <row r="12467" spans="1:19" x14ac:dyDescent="0.25">
      <c r="A12467" t="s">
        <v>12535</v>
      </c>
      <c r="B12467" t="s">
        <v>68</v>
      </c>
      <c r="C12467" t="s">
        <v>4</v>
      </c>
      <c r="D12467" t="s">
        <v>64</v>
      </c>
      <c r="E12467" t="s">
        <v>19</v>
      </c>
      <c r="F12467" t="s">
        <v>52</v>
      </c>
      <c r="G12467">
        <v>10</v>
      </c>
      <c r="H12467">
        <v>207</v>
      </c>
      <c r="I12467">
        <v>1.2190582000000001</v>
      </c>
      <c r="J12467">
        <v>1.2837499999999999</v>
      </c>
      <c r="K12467">
        <v>6.4691299999999993E-2</v>
      </c>
      <c r="L12467">
        <v>-0.30787520000000002</v>
      </c>
      <c r="M12467">
        <v>-8.7759799999999999E-2</v>
      </c>
      <c r="N12467">
        <v>6.4691299999999993E-2</v>
      </c>
      <c r="O12467">
        <v>0.21714249999999999</v>
      </c>
      <c r="P12467">
        <v>0.43725789999999998</v>
      </c>
      <c r="Q12467">
        <v>65.349059999999994</v>
      </c>
      <c r="R12467">
        <v>0.29071520000000001</v>
      </c>
      <c r="S12467" t="s">
        <v>20810</v>
      </c>
    </row>
    <row r="12468" spans="1:19" x14ac:dyDescent="0.25">
      <c r="A12468" t="s">
        <v>12536</v>
      </c>
      <c r="B12468" t="s">
        <v>68</v>
      </c>
      <c r="C12468" t="s">
        <v>4</v>
      </c>
      <c r="D12468" t="s">
        <v>64</v>
      </c>
      <c r="E12468" t="s">
        <v>19</v>
      </c>
      <c r="F12468" t="s">
        <v>52</v>
      </c>
      <c r="G12468">
        <v>11</v>
      </c>
      <c r="H12468">
        <v>207</v>
      </c>
      <c r="I12468">
        <v>1.1121677000000001</v>
      </c>
      <c r="J12468">
        <v>1.4868209999999999</v>
      </c>
      <c r="K12468">
        <v>0.37465290000000001</v>
      </c>
      <c r="L12468">
        <v>2.76321E-2</v>
      </c>
      <c r="M12468">
        <v>0.23265479999999999</v>
      </c>
      <c r="N12468">
        <v>0.37465290000000001</v>
      </c>
      <c r="O12468">
        <v>0.51665099999999997</v>
      </c>
      <c r="P12468">
        <v>0.72167369999999997</v>
      </c>
      <c r="Q12468">
        <v>69.415090000000006</v>
      </c>
      <c r="R12468">
        <v>0.27078180000000002</v>
      </c>
      <c r="S12468" t="s">
        <v>20810</v>
      </c>
    </row>
    <row r="12469" spans="1:19" x14ac:dyDescent="0.25">
      <c r="A12469" t="s">
        <v>12537</v>
      </c>
      <c r="B12469" t="s">
        <v>68</v>
      </c>
      <c r="C12469" t="s">
        <v>4</v>
      </c>
      <c r="D12469" t="s">
        <v>64</v>
      </c>
      <c r="E12469" t="s">
        <v>19</v>
      </c>
      <c r="F12469" t="s">
        <v>52</v>
      </c>
      <c r="G12469">
        <v>12</v>
      </c>
      <c r="H12469">
        <v>207</v>
      </c>
      <c r="I12469">
        <v>1.0824902999999999</v>
      </c>
      <c r="J12469">
        <v>1.4484889999999999</v>
      </c>
      <c r="K12469">
        <v>0.36599860000000001</v>
      </c>
      <c r="L12469">
        <v>-1.6216899999999999E-2</v>
      </c>
      <c r="M12469">
        <v>0.20959910000000001</v>
      </c>
      <c r="N12469">
        <v>0.36599860000000001</v>
      </c>
      <c r="O12469">
        <v>0.52239809999999998</v>
      </c>
      <c r="P12469">
        <v>0.74821420000000005</v>
      </c>
      <c r="Q12469">
        <v>72.594340000000003</v>
      </c>
      <c r="R12469">
        <v>0.29824440000000002</v>
      </c>
      <c r="S12469" t="s">
        <v>20810</v>
      </c>
    </row>
    <row r="12470" spans="1:19" x14ac:dyDescent="0.25">
      <c r="A12470" t="s">
        <v>12538</v>
      </c>
      <c r="B12470" t="s">
        <v>68</v>
      </c>
      <c r="C12470" t="s">
        <v>4</v>
      </c>
      <c r="D12470" t="s">
        <v>64</v>
      </c>
      <c r="E12470" t="s">
        <v>19</v>
      </c>
      <c r="F12470" t="s">
        <v>52</v>
      </c>
      <c r="G12470">
        <v>13</v>
      </c>
      <c r="H12470">
        <v>207</v>
      </c>
      <c r="I12470">
        <v>0.99274890999999998</v>
      </c>
      <c r="J12470">
        <v>1.0604690000000001</v>
      </c>
      <c r="K12470">
        <v>6.7720100000000005E-2</v>
      </c>
      <c r="L12470">
        <v>-0.2262651</v>
      </c>
      <c r="M12470">
        <v>-5.2576299999999999E-2</v>
      </c>
      <c r="N12470">
        <v>6.7720100000000005E-2</v>
      </c>
      <c r="O12470">
        <v>0.1880165</v>
      </c>
      <c r="P12470">
        <v>0.36170540000000001</v>
      </c>
      <c r="Q12470">
        <v>73.5</v>
      </c>
      <c r="R12470">
        <v>0.22939789999999999</v>
      </c>
      <c r="S12470" t="s">
        <v>20810</v>
      </c>
    </row>
    <row r="12471" spans="1:19" x14ac:dyDescent="0.25">
      <c r="A12471" t="s">
        <v>12539</v>
      </c>
      <c r="B12471" t="s">
        <v>68</v>
      </c>
      <c r="C12471" t="s">
        <v>4</v>
      </c>
      <c r="D12471" t="s">
        <v>64</v>
      </c>
      <c r="E12471" t="s">
        <v>19</v>
      </c>
      <c r="F12471" t="s">
        <v>52</v>
      </c>
      <c r="G12471">
        <v>14</v>
      </c>
      <c r="H12471">
        <v>207</v>
      </c>
      <c r="I12471">
        <v>1.0276092999999999</v>
      </c>
      <c r="J12471">
        <v>1.038816</v>
      </c>
      <c r="K12471">
        <v>1.12072E-2</v>
      </c>
      <c r="L12471">
        <v>-0.29749619999999999</v>
      </c>
      <c r="M12471">
        <v>-0.1151117</v>
      </c>
      <c r="N12471">
        <v>1.12072E-2</v>
      </c>
      <c r="O12471">
        <v>0.13752610000000001</v>
      </c>
      <c r="P12471">
        <v>0.31991059999999999</v>
      </c>
      <c r="Q12471">
        <v>75.386799999999994</v>
      </c>
      <c r="R12471">
        <v>0.2408825</v>
      </c>
      <c r="S12471" t="s">
        <v>20810</v>
      </c>
    </row>
    <row r="12472" spans="1:19" x14ac:dyDescent="0.25">
      <c r="A12472" t="s">
        <v>12540</v>
      </c>
      <c r="B12472" t="s">
        <v>68</v>
      </c>
      <c r="C12472" t="s">
        <v>4</v>
      </c>
      <c r="D12472" t="s">
        <v>64</v>
      </c>
      <c r="E12472" t="s">
        <v>19</v>
      </c>
      <c r="F12472" t="s">
        <v>52</v>
      </c>
      <c r="G12472">
        <v>15</v>
      </c>
      <c r="H12472">
        <v>207</v>
      </c>
      <c r="I12472">
        <v>0.90151870999999995</v>
      </c>
      <c r="J12472">
        <v>0.99798180000000003</v>
      </c>
      <c r="K12472">
        <v>9.6463099999999996E-2</v>
      </c>
      <c r="L12472">
        <v>-0.18234449999999999</v>
      </c>
      <c r="M12472">
        <v>-1.7622700000000002E-2</v>
      </c>
      <c r="N12472">
        <v>9.6463099999999996E-2</v>
      </c>
      <c r="O12472">
        <v>0.21054890000000001</v>
      </c>
      <c r="P12472">
        <v>0.37527070000000001</v>
      </c>
      <c r="Q12472">
        <v>76.773579999999995</v>
      </c>
      <c r="R12472">
        <v>0.21755469999999999</v>
      </c>
      <c r="S12472" t="s">
        <v>20810</v>
      </c>
    </row>
    <row r="12473" spans="1:19" x14ac:dyDescent="0.25">
      <c r="A12473" t="s">
        <v>12541</v>
      </c>
      <c r="B12473" t="s">
        <v>68</v>
      </c>
      <c r="C12473" t="s">
        <v>4</v>
      </c>
      <c r="D12473" t="s">
        <v>64</v>
      </c>
      <c r="E12473" t="s">
        <v>19</v>
      </c>
      <c r="F12473" t="s">
        <v>52</v>
      </c>
      <c r="G12473">
        <v>16</v>
      </c>
      <c r="H12473">
        <v>207</v>
      </c>
      <c r="I12473">
        <v>0.98085648999999997</v>
      </c>
      <c r="J12473">
        <v>1.113343</v>
      </c>
      <c r="K12473">
        <v>0.13248689999999999</v>
      </c>
      <c r="L12473">
        <v>-0.1690497</v>
      </c>
      <c r="M12473">
        <v>9.1004999999999992E-3</v>
      </c>
      <c r="N12473">
        <v>0.13248689999999999</v>
      </c>
      <c r="O12473">
        <v>0.25587320000000002</v>
      </c>
      <c r="P12473">
        <v>0.4340234</v>
      </c>
      <c r="Q12473">
        <v>77.113200000000006</v>
      </c>
      <c r="R12473">
        <v>0.2352902</v>
      </c>
      <c r="S12473" t="s">
        <v>20810</v>
      </c>
    </row>
    <row r="12474" spans="1:19" x14ac:dyDescent="0.25">
      <c r="A12474" t="s">
        <v>12542</v>
      </c>
      <c r="B12474" t="s">
        <v>68</v>
      </c>
      <c r="C12474" t="s">
        <v>4</v>
      </c>
      <c r="D12474" t="s">
        <v>64</v>
      </c>
      <c r="E12474" t="s">
        <v>19</v>
      </c>
      <c r="F12474" t="s">
        <v>52</v>
      </c>
      <c r="G12474">
        <v>17</v>
      </c>
      <c r="H12474">
        <v>207</v>
      </c>
      <c r="I12474">
        <v>1.1888093</v>
      </c>
      <c r="J12474">
        <v>1.175967</v>
      </c>
      <c r="K12474">
        <v>-1.28422E-2</v>
      </c>
      <c r="L12474">
        <v>-0.35871710000000001</v>
      </c>
      <c r="M12474">
        <v>-0.15437139999999999</v>
      </c>
      <c r="N12474">
        <v>-1.28422E-2</v>
      </c>
      <c r="O12474">
        <v>0.128687</v>
      </c>
      <c r="P12474">
        <v>0.33303270000000001</v>
      </c>
      <c r="Q12474">
        <v>75.452830000000006</v>
      </c>
      <c r="R12474">
        <v>0.26988760000000001</v>
      </c>
      <c r="S12474" t="s">
        <v>20810</v>
      </c>
    </row>
    <row r="12475" spans="1:19" x14ac:dyDescent="0.25">
      <c r="A12475" t="s">
        <v>12543</v>
      </c>
      <c r="B12475" t="s">
        <v>68</v>
      </c>
      <c r="C12475" t="s">
        <v>4</v>
      </c>
      <c r="D12475" t="s">
        <v>64</v>
      </c>
      <c r="E12475" t="s">
        <v>19</v>
      </c>
      <c r="F12475" t="s">
        <v>52</v>
      </c>
      <c r="G12475">
        <v>18</v>
      </c>
      <c r="H12475">
        <v>207</v>
      </c>
      <c r="I12475">
        <v>1.4399827999999999</v>
      </c>
      <c r="J12475">
        <v>1.8089820000000001</v>
      </c>
      <c r="K12475">
        <v>0.36899920000000003</v>
      </c>
      <c r="L12475">
        <v>-0.1296129</v>
      </c>
      <c r="M12475">
        <v>0.16497120000000001</v>
      </c>
      <c r="N12475">
        <v>0.36899920000000003</v>
      </c>
      <c r="O12475">
        <v>0.57302719999999996</v>
      </c>
      <c r="P12475">
        <v>0.86761120000000003</v>
      </c>
      <c r="Q12475">
        <v>74.886799999999994</v>
      </c>
      <c r="R12475">
        <v>0.3890691</v>
      </c>
      <c r="S12475" t="s">
        <v>20810</v>
      </c>
    </row>
    <row r="12476" spans="1:19" x14ac:dyDescent="0.25">
      <c r="A12476" t="s">
        <v>12544</v>
      </c>
      <c r="B12476" t="s">
        <v>68</v>
      </c>
      <c r="C12476" t="s">
        <v>4</v>
      </c>
      <c r="D12476" t="s">
        <v>64</v>
      </c>
      <c r="E12476" t="s">
        <v>19</v>
      </c>
      <c r="F12476" t="s">
        <v>52</v>
      </c>
      <c r="G12476">
        <v>19</v>
      </c>
      <c r="H12476">
        <v>207</v>
      </c>
      <c r="I12476">
        <v>1.8990146999999999</v>
      </c>
      <c r="J12476">
        <v>2.0326209999999998</v>
      </c>
      <c r="K12476">
        <v>0.13360669999999999</v>
      </c>
      <c r="L12476">
        <v>-0.54461780000000004</v>
      </c>
      <c r="M12476">
        <v>-0.1439173</v>
      </c>
      <c r="N12476">
        <v>0.13360669999999999</v>
      </c>
      <c r="O12476">
        <v>0.41113070000000002</v>
      </c>
      <c r="P12476">
        <v>0.81183119999999998</v>
      </c>
      <c r="Q12476">
        <v>74.707549999999998</v>
      </c>
      <c r="R12476">
        <v>0.52922139999999995</v>
      </c>
      <c r="S12476" t="s">
        <v>20810</v>
      </c>
    </row>
    <row r="12477" spans="1:19" x14ac:dyDescent="0.25">
      <c r="A12477" t="s">
        <v>12545</v>
      </c>
      <c r="B12477" t="s">
        <v>68</v>
      </c>
      <c r="C12477" t="s">
        <v>4</v>
      </c>
      <c r="D12477" t="s">
        <v>64</v>
      </c>
      <c r="E12477" t="s">
        <v>19</v>
      </c>
      <c r="F12477" t="s">
        <v>52</v>
      </c>
      <c r="G12477">
        <v>20</v>
      </c>
      <c r="H12477">
        <v>207</v>
      </c>
      <c r="I12477">
        <v>2.2551014999999999</v>
      </c>
      <c r="J12477">
        <v>2.4310550000000002</v>
      </c>
      <c r="K12477">
        <v>0.17595379999999999</v>
      </c>
      <c r="L12477">
        <v>-0.97620059999999997</v>
      </c>
      <c r="M12477">
        <v>-0.2954985</v>
      </c>
      <c r="N12477">
        <v>0.17595379999999999</v>
      </c>
      <c r="O12477">
        <v>0.64740600000000004</v>
      </c>
      <c r="P12477">
        <v>1.3281080000000001</v>
      </c>
      <c r="Q12477">
        <v>73.254710000000003</v>
      </c>
      <c r="R12477">
        <v>0.89903080000000002</v>
      </c>
      <c r="S12477" t="s">
        <v>20810</v>
      </c>
    </row>
    <row r="12478" spans="1:19" x14ac:dyDescent="0.25">
      <c r="A12478" t="s">
        <v>12546</v>
      </c>
      <c r="B12478" t="s">
        <v>68</v>
      </c>
      <c r="C12478" t="s">
        <v>4</v>
      </c>
      <c r="D12478" t="s">
        <v>64</v>
      </c>
      <c r="E12478" t="s">
        <v>19</v>
      </c>
      <c r="F12478" t="s">
        <v>52</v>
      </c>
      <c r="G12478">
        <v>21</v>
      </c>
      <c r="H12478">
        <v>207</v>
      </c>
      <c r="I12478">
        <v>2.6360337</v>
      </c>
      <c r="J12478">
        <v>2.802994</v>
      </c>
      <c r="K12478">
        <v>0.16696030000000001</v>
      </c>
      <c r="L12478">
        <v>-1.0380799999999999</v>
      </c>
      <c r="M12478">
        <v>-0.32613239999999999</v>
      </c>
      <c r="N12478">
        <v>0.16696030000000001</v>
      </c>
      <c r="O12478">
        <v>0.66005309999999995</v>
      </c>
      <c r="P12478">
        <v>1.372001</v>
      </c>
      <c r="Q12478">
        <v>69.141509999999997</v>
      </c>
      <c r="R12478">
        <v>0.94029799999999997</v>
      </c>
      <c r="S12478" t="s">
        <v>20810</v>
      </c>
    </row>
    <row r="12479" spans="1:19" x14ac:dyDescent="0.25">
      <c r="A12479" t="s">
        <v>12547</v>
      </c>
      <c r="B12479" t="s">
        <v>68</v>
      </c>
      <c r="C12479" t="s">
        <v>4</v>
      </c>
      <c r="D12479" t="s">
        <v>64</v>
      </c>
      <c r="E12479" t="s">
        <v>19</v>
      </c>
      <c r="F12479" t="s">
        <v>52</v>
      </c>
      <c r="G12479">
        <v>22</v>
      </c>
      <c r="H12479">
        <v>207</v>
      </c>
      <c r="I12479">
        <v>2.7760750999999999</v>
      </c>
      <c r="J12479">
        <v>2.7687200000000001</v>
      </c>
      <c r="K12479">
        <v>-7.3552000000000001E-3</v>
      </c>
      <c r="L12479">
        <v>-1.2178020000000001</v>
      </c>
      <c r="M12479">
        <v>-0.50266040000000001</v>
      </c>
      <c r="N12479">
        <v>-7.3552000000000001E-3</v>
      </c>
      <c r="O12479">
        <v>0.48794999999999999</v>
      </c>
      <c r="P12479">
        <v>1.2030920000000001</v>
      </c>
      <c r="Q12479">
        <v>67.349059999999994</v>
      </c>
      <c r="R12479">
        <v>0.94451700000000005</v>
      </c>
      <c r="S12479" t="s">
        <v>20810</v>
      </c>
    </row>
    <row r="12480" spans="1:19" x14ac:dyDescent="0.25">
      <c r="A12480" t="s">
        <v>12548</v>
      </c>
      <c r="B12480" t="s">
        <v>68</v>
      </c>
      <c r="C12480" t="s">
        <v>4</v>
      </c>
      <c r="D12480" t="s">
        <v>64</v>
      </c>
      <c r="E12480" t="s">
        <v>19</v>
      </c>
      <c r="F12480" t="s">
        <v>52</v>
      </c>
      <c r="G12480">
        <v>23</v>
      </c>
      <c r="H12480">
        <v>207</v>
      </c>
      <c r="I12480">
        <v>2.7746883000000002</v>
      </c>
      <c r="J12480">
        <v>2.6482779999999999</v>
      </c>
      <c r="K12480">
        <v>-0.1264101</v>
      </c>
      <c r="L12480">
        <v>-1.3339179999999999</v>
      </c>
      <c r="M12480">
        <v>-0.62051239999999996</v>
      </c>
      <c r="N12480">
        <v>-0.1264101</v>
      </c>
      <c r="O12480">
        <v>0.36769230000000003</v>
      </c>
      <c r="P12480">
        <v>1.0810979999999999</v>
      </c>
      <c r="Q12480">
        <v>64.169820000000001</v>
      </c>
      <c r="R12480">
        <v>0.94222329999999999</v>
      </c>
      <c r="S12480" t="s">
        <v>20810</v>
      </c>
    </row>
    <row r="12481" spans="1:19" x14ac:dyDescent="0.25">
      <c r="A12481" t="s">
        <v>12549</v>
      </c>
      <c r="B12481" t="s">
        <v>68</v>
      </c>
      <c r="C12481" t="s">
        <v>4</v>
      </c>
      <c r="D12481" t="s">
        <v>64</v>
      </c>
      <c r="E12481" t="s">
        <v>19</v>
      </c>
      <c r="F12481" t="s">
        <v>52</v>
      </c>
      <c r="G12481">
        <v>24</v>
      </c>
      <c r="H12481">
        <v>207</v>
      </c>
      <c r="I12481">
        <v>2.6692955999999999</v>
      </c>
      <c r="J12481">
        <v>2.6163129999999999</v>
      </c>
      <c r="K12481">
        <v>-5.2983099999999998E-2</v>
      </c>
      <c r="L12481">
        <v>-1.288206</v>
      </c>
      <c r="M12481">
        <v>-0.55842619999999998</v>
      </c>
      <c r="N12481">
        <v>-5.2983099999999998E-2</v>
      </c>
      <c r="O12481">
        <v>0.45245999999999997</v>
      </c>
      <c r="P12481">
        <v>1.18224</v>
      </c>
      <c r="Q12481">
        <v>62.169809999999998</v>
      </c>
      <c r="R12481">
        <v>0.96384939999999997</v>
      </c>
      <c r="S12481" t="s">
        <v>20810</v>
      </c>
    </row>
    <row r="12482" spans="1:19" x14ac:dyDescent="0.25">
      <c r="A12482" t="s">
        <v>12550</v>
      </c>
      <c r="B12482" t="s">
        <v>68</v>
      </c>
      <c r="C12482" t="s">
        <v>4</v>
      </c>
      <c r="D12482" t="s">
        <v>64</v>
      </c>
      <c r="E12482" t="s">
        <v>20</v>
      </c>
      <c r="F12482" t="s">
        <v>6</v>
      </c>
      <c r="G12482">
        <v>1</v>
      </c>
      <c r="H12482">
        <v>207</v>
      </c>
      <c r="I12482">
        <v>2.5215690999999998</v>
      </c>
      <c r="J12482">
        <v>2.3341310000000002</v>
      </c>
      <c r="K12482">
        <v>-0.18743860000000001</v>
      </c>
      <c r="L12482">
        <v>-1.5693330000000001</v>
      </c>
      <c r="M12482">
        <v>-0.75289850000000003</v>
      </c>
      <c r="N12482">
        <v>-0.18743860000000001</v>
      </c>
      <c r="O12482">
        <v>0.37802140000000001</v>
      </c>
      <c r="P12482">
        <v>1.194456</v>
      </c>
      <c r="Q12482">
        <v>56.794910000000002</v>
      </c>
      <c r="R12482">
        <v>1.078298</v>
      </c>
      <c r="S12482" t="s">
        <v>20810</v>
      </c>
    </row>
    <row r="12483" spans="1:19" x14ac:dyDescent="0.25">
      <c r="A12483" t="s">
        <v>12551</v>
      </c>
      <c r="B12483" t="s">
        <v>68</v>
      </c>
      <c r="C12483" t="s">
        <v>4</v>
      </c>
      <c r="D12483" t="s">
        <v>64</v>
      </c>
      <c r="E12483" t="s">
        <v>20</v>
      </c>
      <c r="F12483" t="s">
        <v>6</v>
      </c>
      <c r="G12483">
        <v>2</v>
      </c>
      <c r="H12483">
        <v>207</v>
      </c>
      <c r="I12483">
        <v>2.4174376</v>
      </c>
      <c r="J12483">
        <v>2.3162880000000001</v>
      </c>
      <c r="K12483">
        <v>-0.10115010000000001</v>
      </c>
      <c r="L12483">
        <v>-1.4887090000000001</v>
      </c>
      <c r="M12483">
        <v>-0.66892799999999997</v>
      </c>
      <c r="N12483">
        <v>-0.10115010000000001</v>
      </c>
      <c r="O12483">
        <v>0.46662779999999998</v>
      </c>
      <c r="P12483">
        <v>1.2864089999999999</v>
      </c>
      <c r="Q12483">
        <v>56.316240000000001</v>
      </c>
      <c r="R12483">
        <v>1.0827180000000001</v>
      </c>
      <c r="S12483" t="s">
        <v>20810</v>
      </c>
    </row>
    <row r="12484" spans="1:19" x14ac:dyDescent="0.25">
      <c r="A12484" t="s">
        <v>12552</v>
      </c>
      <c r="B12484" t="s">
        <v>68</v>
      </c>
      <c r="C12484" t="s">
        <v>4</v>
      </c>
      <c r="D12484" t="s">
        <v>64</v>
      </c>
      <c r="E12484" t="s">
        <v>20</v>
      </c>
      <c r="F12484" t="s">
        <v>6</v>
      </c>
      <c r="G12484">
        <v>3</v>
      </c>
      <c r="H12484">
        <v>207</v>
      </c>
      <c r="I12484">
        <v>2.3703949999999998</v>
      </c>
      <c r="J12484">
        <v>2.3407909999999998</v>
      </c>
      <c r="K12484">
        <v>-2.9604499999999999E-2</v>
      </c>
      <c r="L12484">
        <v>-1.4040079999999999</v>
      </c>
      <c r="M12484">
        <v>-0.59199919999999995</v>
      </c>
      <c r="N12484">
        <v>-2.9604499999999999E-2</v>
      </c>
      <c r="O12484">
        <v>0.53279019999999999</v>
      </c>
      <c r="P12484">
        <v>1.3447990000000001</v>
      </c>
      <c r="Q12484">
        <v>55.777279999999998</v>
      </c>
      <c r="R12484">
        <v>1.0724530000000001</v>
      </c>
      <c r="S12484" t="s">
        <v>20810</v>
      </c>
    </row>
    <row r="12485" spans="1:19" x14ac:dyDescent="0.25">
      <c r="A12485" t="s">
        <v>12553</v>
      </c>
      <c r="B12485" t="s">
        <v>68</v>
      </c>
      <c r="C12485" t="s">
        <v>4</v>
      </c>
      <c r="D12485" t="s">
        <v>64</v>
      </c>
      <c r="E12485" t="s">
        <v>20</v>
      </c>
      <c r="F12485" t="s">
        <v>6</v>
      </c>
      <c r="G12485">
        <v>4</v>
      </c>
      <c r="H12485">
        <v>207</v>
      </c>
      <c r="I12485">
        <v>2.3623004999999999</v>
      </c>
      <c r="J12485">
        <v>2.307569</v>
      </c>
      <c r="K12485">
        <v>-5.4731200000000001E-2</v>
      </c>
      <c r="L12485">
        <v>-1.4420839999999999</v>
      </c>
      <c r="M12485">
        <v>-0.62242470000000005</v>
      </c>
      <c r="N12485">
        <v>-5.4731200000000001E-2</v>
      </c>
      <c r="O12485">
        <v>0.51296220000000003</v>
      </c>
      <c r="P12485">
        <v>1.3326210000000001</v>
      </c>
      <c r="Q12485">
        <v>55.25882</v>
      </c>
      <c r="R12485">
        <v>1.082557</v>
      </c>
      <c r="S12485" t="s">
        <v>20810</v>
      </c>
    </row>
    <row r="12486" spans="1:19" x14ac:dyDescent="0.25">
      <c r="A12486" t="s">
        <v>12554</v>
      </c>
      <c r="B12486" t="s">
        <v>68</v>
      </c>
      <c r="C12486" t="s">
        <v>4</v>
      </c>
      <c r="D12486" t="s">
        <v>64</v>
      </c>
      <c r="E12486" t="s">
        <v>20</v>
      </c>
      <c r="F12486" t="s">
        <v>6</v>
      </c>
      <c r="G12486">
        <v>5</v>
      </c>
      <c r="H12486">
        <v>207</v>
      </c>
      <c r="I12486">
        <v>2.4679671000000001</v>
      </c>
      <c r="J12486">
        <v>2.366349</v>
      </c>
      <c r="K12486">
        <v>-0.1016181</v>
      </c>
      <c r="L12486">
        <v>-1.4728870000000001</v>
      </c>
      <c r="M12486">
        <v>-0.66273029999999999</v>
      </c>
      <c r="N12486">
        <v>-0.1016181</v>
      </c>
      <c r="O12486">
        <v>0.45949400000000001</v>
      </c>
      <c r="P12486">
        <v>1.2696510000000001</v>
      </c>
      <c r="Q12486">
        <v>54.794499999999999</v>
      </c>
      <c r="R12486">
        <v>1.0700069999999999</v>
      </c>
      <c r="S12486" t="s">
        <v>20810</v>
      </c>
    </row>
    <row r="12487" spans="1:19" x14ac:dyDescent="0.25">
      <c r="A12487" t="s">
        <v>12555</v>
      </c>
      <c r="B12487" t="s">
        <v>68</v>
      </c>
      <c r="C12487" t="s">
        <v>4</v>
      </c>
      <c r="D12487" t="s">
        <v>64</v>
      </c>
      <c r="E12487" t="s">
        <v>20</v>
      </c>
      <c r="F12487" t="s">
        <v>6</v>
      </c>
      <c r="G12487">
        <v>6</v>
      </c>
      <c r="H12487">
        <v>207</v>
      </c>
      <c r="I12487">
        <v>2.3544616999999999</v>
      </c>
      <c r="J12487">
        <v>1.995932</v>
      </c>
      <c r="K12487">
        <v>-0.35853020000000002</v>
      </c>
      <c r="L12487">
        <v>-1.700315</v>
      </c>
      <c r="M12487">
        <v>-0.90757750000000004</v>
      </c>
      <c r="N12487">
        <v>-0.35853020000000002</v>
      </c>
      <c r="O12487">
        <v>0.1905172</v>
      </c>
      <c r="P12487">
        <v>0.98325439999999997</v>
      </c>
      <c r="Q12487">
        <v>54.365459999999999</v>
      </c>
      <c r="R12487">
        <v>1.0469999999999999</v>
      </c>
      <c r="S12487" t="s">
        <v>20810</v>
      </c>
    </row>
    <row r="12488" spans="1:19" x14ac:dyDescent="0.25">
      <c r="A12488" t="s">
        <v>12556</v>
      </c>
      <c r="B12488" t="s">
        <v>68</v>
      </c>
      <c r="C12488" t="s">
        <v>4</v>
      </c>
      <c r="D12488" t="s">
        <v>64</v>
      </c>
      <c r="E12488" t="s">
        <v>20</v>
      </c>
      <c r="F12488" t="s">
        <v>6</v>
      </c>
      <c r="G12488">
        <v>7</v>
      </c>
      <c r="H12488">
        <v>207</v>
      </c>
      <c r="I12488">
        <v>2.2655403000000001</v>
      </c>
      <c r="J12488">
        <v>1.944631</v>
      </c>
      <c r="K12488">
        <v>-0.32090970000000002</v>
      </c>
      <c r="L12488">
        <v>-1.481309</v>
      </c>
      <c r="M12488">
        <v>-0.79573579999999999</v>
      </c>
      <c r="N12488">
        <v>-0.32090970000000002</v>
      </c>
      <c r="O12488">
        <v>0.15391640000000001</v>
      </c>
      <c r="P12488">
        <v>0.83948990000000001</v>
      </c>
      <c r="Q12488">
        <v>54.518459999999997</v>
      </c>
      <c r="R12488">
        <v>0.90546459999999995</v>
      </c>
      <c r="S12488" t="s">
        <v>20810</v>
      </c>
    </row>
    <row r="12489" spans="1:19" x14ac:dyDescent="0.25">
      <c r="A12489" t="s">
        <v>12557</v>
      </c>
      <c r="B12489" t="s">
        <v>68</v>
      </c>
      <c r="C12489" t="s">
        <v>4</v>
      </c>
      <c r="D12489" t="s">
        <v>64</v>
      </c>
      <c r="E12489" t="s">
        <v>20</v>
      </c>
      <c r="F12489" t="s">
        <v>6</v>
      </c>
      <c r="G12489">
        <v>8</v>
      </c>
      <c r="H12489">
        <v>207</v>
      </c>
      <c r="I12489">
        <v>1.9867779000000001</v>
      </c>
      <c r="J12489">
        <v>1.858781</v>
      </c>
      <c r="K12489">
        <v>-0.12799740000000001</v>
      </c>
      <c r="L12489">
        <v>-0.70927010000000001</v>
      </c>
      <c r="M12489">
        <v>-0.36584949999999999</v>
      </c>
      <c r="N12489">
        <v>-0.12799740000000001</v>
      </c>
      <c r="O12489">
        <v>0.1098547</v>
      </c>
      <c r="P12489">
        <v>0.45327539999999999</v>
      </c>
      <c r="Q12489">
        <v>55.544710000000002</v>
      </c>
      <c r="R12489">
        <v>0.45356950000000001</v>
      </c>
      <c r="S12489" t="s">
        <v>20810</v>
      </c>
    </row>
    <row r="12490" spans="1:19" x14ac:dyDescent="0.25">
      <c r="A12490" t="s">
        <v>12558</v>
      </c>
      <c r="B12490" t="s">
        <v>68</v>
      </c>
      <c r="C12490" t="s">
        <v>4</v>
      </c>
      <c r="D12490" t="s">
        <v>64</v>
      </c>
      <c r="E12490" t="s">
        <v>20</v>
      </c>
      <c r="F12490" t="s">
        <v>6</v>
      </c>
      <c r="G12490">
        <v>9</v>
      </c>
      <c r="H12490">
        <v>207</v>
      </c>
      <c r="I12490">
        <v>1.6507331000000001</v>
      </c>
      <c r="J12490">
        <v>1.5080119999999999</v>
      </c>
      <c r="K12490">
        <v>-0.14272090000000001</v>
      </c>
      <c r="L12490">
        <v>-0.58213510000000002</v>
      </c>
      <c r="M12490">
        <v>-0.32252560000000002</v>
      </c>
      <c r="N12490">
        <v>-0.14272090000000001</v>
      </c>
      <c r="O12490">
        <v>3.7083900000000003E-2</v>
      </c>
      <c r="P12490">
        <v>0.29669329999999999</v>
      </c>
      <c r="Q12490">
        <v>57.235439999999997</v>
      </c>
      <c r="R12490">
        <v>0.34287669999999998</v>
      </c>
      <c r="S12490" t="s">
        <v>20810</v>
      </c>
    </row>
    <row r="12491" spans="1:19" x14ac:dyDescent="0.25">
      <c r="A12491" t="s">
        <v>12559</v>
      </c>
      <c r="B12491" t="s">
        <v>68</v>
      </c>
      <c r="C12491" t="s">
        <v>4</v>
      </c>
      <c r="D12491" t="s">
        <v>64</v>
      </c>
      <c r="E12491" t="s">
        <v>20</v>
      </c>
      <c r="F12491" t="s">
        <v>6</v>
      </c>
      <c r="G12491">
        <v>10</v>
      </c>
      <c r="H12491">
        <v>207</v>
      </c>
      <c r="I12491">
        <v>1.3493387999999999</v>
      </c>
      <c r="J12491">
        <v>1.4411910000000001</v>
      </c>
      <c r="K12491">
        <v>9.18519E-2</v>
      </c>
      <c r="L12491">
        <v>-0.25026920000000002</v>
      </c>
      <c r="M12491">
        <v>-4.8141299999999998E-2</v>
      </c>
      <c r="N12491">
        <v>9.18519E-2</v>
      </c>
      <c r="O12491">
        <v>0.2318451</v>
      </c>
      <c r="P12491">
        <v>0.433973</v>
      </c>
      <c r="Q12491">
        <v>59.916319999999999</v>
      </c>
      <c r="R12491">
        <v>0.26695849999999999</v>
      </c>
      <c r="S12491" t="s">
        <v>20810</v>
      </c>
    </row>
    <row r="12492" spans="1:19" x14ac:dyDescent="0.25">
      <c r="A12492" t="s">
        <v>12560</v>
      </c>
      <c r="B12492" t="s">
        <v>68</v>
      </c>
      <c r="C12492" t="s">
        <v>4</v>
      </c>
      <c r="D12492" t="s">
        <v>64</v>
      </c>
      <c r="E12492" t="s">
        <v>20</v>
      </c>
      <c r="F12492" t="s">
        <v>6</v>
      </c>
      <c r="G12492">
        <v>11</v>
      </c>
      <c r="H12492">
        <v>207</v>
      </c>
      <c r="I12492">
        <v>1.3427188999999999</v>
      </c>
      <c r="J12492">
        <v>1.3915569999999999</v>
      </c>
      <c r="K12492">
        <v>4.8838300000000001E-2</v>
      </c>
      <c r="L12492">
        <v>-0.30571559999999998</v>
      </c>
      <c r="M12492">
        <v>-9.6242300000000003E-2</v>
      </c>
      <c r="N12492">
        <v>4.8838300000000001E-2</v>
      </c>
      <c r="O12492">
        <v>0.19391890000000001</v>
      </c>
      <c r="P12492">
        <v>0.40339219999999998</v>
      </c>
      <c r="Q12492">
        <v>62.973750000000003</v>
      </c>
      <c r="R12492">
        <v>0.27665990000000001</v>
      </c>
      <c r="S12492" t="s">
        <v>20810</v>
      </c>
    </row>
    <row r="12493" spans="1:19" x14ac:dyDescent="0.25">
      <c r="A12493" t="s">
        <v>12561</v>
      </c>
      <c r="B12493" t="s">
        <v>68</v>
      </c>
      <c r="C12493" t="s">
        <v>4</v>
      </c>
      <c r="D12493" t="s">
        <v>64</v>
      </c>
      <c r="E12493" t="s">
        <v>20</v>
      </c>
      <c r="F12493" t="s">
        <v>6</v>
      </c>
      <c r="G12493">
        <v>12</v>
      </c>
      <c r="H12493">
        <v>207</v>
      </c>
      <c r="I12493">
        <v>1.3346887999999999</v>
      </c>
      <c r="J12493">
        <v>1.2961590000000001</v>
      </c>
      <c r="K12493">
        <v>-3.8529599999999997E-2</v>
      </c>
      <c r="L12493">
        <v>-0.39181060000000001</v>
      </c>
      <c r="M12493">
        <v>-0.18308930000000001</v>
      </c>
      <c r="N12493">
        <v>-3.8529599999999997E-2</v>
      </c>
      <c r="O12493">
        <v>0.1060301</v>
      </c>
      <c r="P12493">
        <v>0.31475140000000001</v>
      </c>
      <c r="Q12493">
        <v>65.924940000000007</v>
      </c>
      <c r="R12493">
        <v>0.27566659999999998</v>
      </c>
      <c r="S12493" t="s">
        <v>20810</v>
      </c>
    </row>
    <row r="12494" spans="1:19" x14ac:dyDescent="0.25">
      <c r="A12494" t="s">
        <v>12562</v>
      </c>
      <c r="B12494" t="s">
        <v>68</v>
      </c>
      <c r="C12494" t="s">
        <v>4</v>
      </c>
      <c r="D12494" t="s">
        <v>64</v>
      </c>
      <c r="E12494" t="s">
        <v>20</v>
      </c>
      <c r="F12494" t="s">
        <v>6</v>
      </c>
      <c r="G12494">
        <v>13</v>
      </c>
      <c r="H12494">
        <v>207</v>
      </c>
      <c r="I12494">
        <v>1.3130550999999999</v>
      </c>
      <c r="J12494">
        <v>1.293622</v>
      </c>
      <c r="K12494">
        <v>-1.9433200000000001E-2</v>
      </c>
      <c r="L12494">
        <v>-0.36134110000000003</v>
      </c>
      <c r="M12494">
        <v>-0.15933910000000001</v>
      </c>
      <c r="N12494">
        <v>-1.9433200000000001E-2</v>
      </c>
      <c r="O12494">
        <v>0.1204728</v>
      </c>
      <c r="P12494">
        <v>0.32247480000000001</v>
      </c>
      <c r="Q12494">
        <v>68.079570000000004</v>
      </c>
      <c r="R12494">
        <v>0.26679219999999998</v>
      </c>
      <c r="S12494" t="s">
        <v>20810</v>
      </c>
    </row>
    <row r="12495" spans="1:19" x14ac:dyDescent="0.25">
      <c r="A12495" t="s">
        <v>12563</v>
      </c>
      <c r="B12495" t="s">
        <v>68</v>
      </c>
      <c r="C12495" t="s">
        <v>4</v>
      </c>
      <c r="D12495" t="s">
        <v>64</v>
      </c>
      <c r="E12495" t="s">
        <v>20</v>
      </c>
      <c r="F12495" t="s">
        <v>6</v>
      </c>
      <c r="G12495">
        <v>14</v>
      </c>
      <c r="H12495">
        <v>207</v>
      </c>
      <c r="I12495">
        <v>1.1953720000000001</v>
      </c>
      <c r="J12495">
        <v>1.167681</v>
      </c>
      <c r="K12495">
        <v>-2.7691500000000001E-2</v>
      </c>
      <c r="L12495">
        <v>-0.3292177</v>
      </c>
      <c r="M12495">
        <v>-0.1510736</v>
      </c>
      <c r="N12495">
        <v>-2.7691500000000001E-2</v>
      </c>
      <c r="O12495">
        <v>9.5690600000000001E-2</v>
      </c>
      <c r="P12495">
        <v>0.27383479999999999</v>
      </c>
      <c r="Q12495">
        <v>69.118949999999998</v>
      </c>
      <c r="R12495">
        <v>0.2352822</v>
      </c>
      <c r="S12495" t="s">
        <v>20810</v>
      </c>
    </row>
    <row r="12496" spans="1:19" x14ac:dyDescent="0.25">
      <c r="A12496" t="s">
        <v>12564</v>
      </c>
      <c r="B12496" t="s">
        <v>68</v>
      </c>
      <c r="C12496" t="s">
        <v>4</v>
      </c>
      <c r="D12496" t="s">
        <v>64</v>
      </c>
      <c r="E12496" t="s">
        <v>20</v>
      </c>
      <c r="F12496" t="s">
        <v>6</v>
      </c>
      <c r="G12496">
        <v>15</v>
      </c>
      <c r="H12496">
        <v>207</v>
      </c>
      <c r="I12496">
        <v>1.0770382000000001</v>
      </c>
      <c r="J12496">
        <v>1.1002289999999999</v>
      </c>
      <c r="K12496">
        <v>2.3190499999999999E-2</v>
      </c>
      <c r="L12496">
        <v>-0.25017119999999998</v>
      </c>
      <c r="M12496">
        <v>-8.8666900000000007E-2</v>
      </c>
      <c r="N12496">
        <v>2.3190499999999999E-2</v>
      </c>
      <c r="O12496">
        <v>0.1350479</v>
      </c>
      <c r="P12496">
        <v>0.29655209999999999</v>
      </c>
      <c r="Q12496">
        <v>69.689499999999995</v>
      </c>
      <c r="R12496">
        <v>0.2133052</v>
      </c>
      <c r="S12496" t="s">
        <v>20810</v>
      </c>
    </row>
    <row r="12497" spans="1:19" x14ac:dyDescent="0.25">
      <c r="A12497" t="s">
        <v>12565</v>
      </c>
      <c r="B12497" t="s">
        <v>68</v>
      </c>
      <c r="C12497" t="s">
        <v>4</v>
      </c>
      <c r="D12497" t="s">
        <v>64</v>
      </c>
      <c r="E12497" t="s">
        <v>20</v>
      </c>
      <c r="F12497" t="s">
        <v>6</v>
      </c>
      <c r="G12497">
        <v>16</v>
      </c>
      <c r="H12497">
        <v>207</v>
      </c>
      <c r="I12497">
        <v>1.0947325000000001</v>
      </c>
      <c r="J12497">
        <v>1.076379</v>
      </c>
      <c r="K12497">
        <v>-1.8353700000000001E-2</v>
      </c>
      <c r="L12497">
        <v>-0.28960859999999999</v>
      </c>
      <c r="M12497">
        <v>-0.12934899999999999</v>
      </c>
      <c r="N12497">
        <v>-1.8353700000000001E-2</v>
      </c>
      <c r="O12497">
        <v>9.2641600000000005E-2</v>
      </c>
      <c r="P12497">
        <v>0.25290109999999999</v>
      </c>
      <c r="Q12497">
        <v>70.091880000000003</v>
      </c>
      <c r="R12497">
        <v>0.2116613</v>
      </c>
      <c r="S12497" t="s">
        <v>20810</v>
      </c>
    </row>
    <row r="12498" spans="1:19" x14ac:dyDescent="0.25">
      <c r="A12498" t="s">
        <v>12566</v>
      </c>
      <c r="B12498" t="s">
        <v>68</v>
      </c>
      <c r="C12498" t="s">
        <v>4</v>
      </c>
      <c r="D12498" t="s">
        <v>64</v>
      </c>
      <c r="E12498" t="s">
        <v>20</v>
      </c>
      <c r="F12498" t="s">
        <v>6</v>
      </c>
      <c r="G12498">
        <v>17</v>
      </c>
      <c r="H12498">
        <v>207</v>
      </c>
      <c r="I12498">
        <v>1.1962269999999999</v>
      </c>
      <c r="J12498">
        <v>1.1595169999999999</v>
      </c>
      <c r="K12498">
        <v>-3.6709899999999997E-2</v>
      </c>
      <c r="L12498">
        <v>-0.32311630000000002</v>
      </c>
      <c r="M12498">
        <v>-0.15390509999999999</v>
      </c>
      <c r="N12498">
        <v>-3.6709899999999997E-2</v>
      </c>
      <c r="O12498">
        <v>8.0485200000000007E-2</v>
      </c>
      <c r="P12498">
        <v>0.24969640000000001</v>
      </c>
      <c r="Q12498">
        <v>69.742410000000007</v>
      </c>
      <c r="R12498">
        <v>0.22348409999999999</v>
      </c>
      <c r="S12498" t="s">
        <v>20810</v>
      </c>
    </row>
    <row r="12499" spans="1:19" x14ac:dyDescent="0.25">
      <c r="A12499" t="s">
        <v>12567</v>
      </c>
      <c r="B12499" t="s">
        <v>68</v>
      </c>
      <c r="C12499" t="s">
        <v>4</v>
      </c>
      <c r="D12499" t="s">
        <v>64</v>
      </c>
      <c r="E12499" t="s">
        <v>20</v>
      </c>
      <c r="F12499" t="s">
        <v>6</v>
      </c>
      <c r="G12499">
        <v>18</v>
      </c>
      <c r="H12499">
        <v>207</v>
      </c>
      <c r="I12499">
        <v>1.4344581000000001</v>
      </c>
      <c r="J12499">
        <v>1.716604</v>
      </c>
      <c r="K12499">
        <v>0.2821458</v>
      </c>
      <c r="L12499">
        <v>-6.8581000000000003E-2</v>
      </c>
      <c r="M12499">
        <v>0.13863120000000001</v>
      </c>
      <c r="N12499">
        <v>0.2821458</v>
      </c>
      <c r="O12499">
        <v>0.42566029999999999</v>
      </c>
      <c r="P12499">
        <v>0.63287260000000001</v>
      </c>
      <c r="Q12499">
        <v>68.550870000000003</v>
      </c>
      <c r="R12499">
        <v>0.27367360000000002</v>
      </c>
      <c r="S12499" t="s">
        <v>20810</v>
      </c>
    </row>
    <row r="12500" spans="1:19" x14ac:dyDescent="0.25">
      <c r="A12500" t="s">
        <v>12568</v>
      </c>
      <c r="B12500" t="s">
        <v>68</v>
      </c>
      <c r="C12500" t="s">
        <v>4</v>
      </c>
      <c r="D12500" t="s">
        <v>64</v>
      </c>
      <c r="E12500" t="s">
        <v>20</v>
      </c>
      <c r="F12500" t="s">
        <v>6</v>
      </c>
      <c r="G12500">
        <v>19</v>
      </c>
      <c r="H12500">
        <v>207</v>
      </c>
      <c r="I12500">
        <v>1.6800206</v>
      </c>
      <c r="J12500">
        <v>1.9209160000000001</v>
      </c>
      <c r="K12500">
        <v>0.24089569999999999</v>
      </c>
      <c r="L12500">
        <v>-0.21540280000000001</v>
      </c>
      <c r="M12500">
        <v>5.4182099999999997E-2</v>
      </c>
      <c r="N12500">
        <v>0.24089569999999999</v>
      </c>
      <c r="O12500">
        <v>0.42760939999999997</v>
      </c>
      <c r="P12500">
        <v>0.69719430000000004</v>
      </c>
      <c r="Q12500">
        <v>66.639049999999997</v>
      </c>
      <c r="R12500">
        <v>0.35605170000000003</v>
      </c>
      <c r="S12500" t="s">
        <v>20810</v>
      </c>
    </row>
    <row r="12501" spans="1:19" x14ac:dyDescent="0.25">
      <c r="A12501" t="s">
        <v>12569</v>
      </c>
      <c r="B12501" t="s">
        <v>68</v>
      </c>
      <c r="C12501" t="s">
        <v>4</v>
      </c>
      <c r="D12501" t="s">
        <v>64</v>
      </c>
      <c r="E12501" t="s">
        <v>20</v>
      </c>
      <c r="F12501" t="s">
        <v>6</v>
      </c>
      <c r="G12501">
        <v>20</v>
      </c>
      <c r="H12501">
        <v>207</v>
      </c>
      <c r="I12501">
        <v>2.1231982999999999</v>
      </c>
      <c r="J12501">
        <v>2.4031090000000002</v>
      </c>
      <c r="K12501">
        <v>0.27991060000000001</v>
      </c>
      <c r="L12501">
        <v>-0.94423380000000001</v>
      </c>
      <c r="M12501">
        <v>-0.22099940000000001</v>
      </c>
      <c r="N12501">
        <v>0.27991060000000001</v>
      </c>
      <c r="O12501">
        <v>0.78082050000000003</v>
      </c>
      <c r="P12501">
        <v>1.5040549999999999</v>
      </c>
      <c r="Q12501">
        <v>64.36054</v>
      </c>
      <c r="R12501">
        <v>0.95520490000000002</v>
      </c>
      <c r="S12501" t="s">
        <v>20810</v>
      </c>
    </row>
    <row r="12502" spans="1:19" x14ac:dyDescent="0.25">
      <c r="A12502" t="s">
        <v>12570</v>
      </c>
      <c r="B12502" t="s">
        <v>68</v>
      </c>
      <c r="C12502" t="s">
        <v>4</v>
      </c>
      <c r="D12502" t="s">
        <v>64</v>
      </c>
      <c r="E12502" t="s">
        <v>20</v>
      </c>
      <c r="F12502" t="s">
        <v>6</v>
      </c>
      <c r="G12502">
        <v>21</v>
      </c>
      <c r="H12502">
        <v>207</v>
      </c>
      <c r="I12502">
        <v>2.4958417000000002</v>
      </c>
      <c r="J12502">
        <v>2.8126600000000002</v>
      </c>
      <c r="K12502">
        <v>0.31681799999999999</v>
      </c>
      <c r="L12502">
        <v>-0.99941150000000001</v>
      </c>
      <c r="M12502">
        <v>-0.22177240000000001</v>
      </c>
      <c r="N12502">
        <v>0.31681799999999999</v>
      </c>
      <c r="O12502">
        <v>0.85540839999999996</v>
      </c>
      <c r="P12502">
        <v>1.6330469999999999</v>
      </c>
      <c r="Q12502">
        <v>61.788350000000001</v>
      </c>
      <c r="R12502">
        <v>1.0270589999999999</v>
      </c>
      <c r="S12502" t="s">
        <v>20810</v>
      </c>
    </row>
    <row r="12503" spans="1:19" x14ac:dyDescent="0.25">
      <c r="A12503" t="s">
        <v>12571</v>
      </c>
      <c r="B12503" t="s">
        <v>68</v>
      </c>
      <c r="C12503" t="s">
        <v>4</v>
      </c>
      <c r="D12503" t="s">
        <v>64</v>
      </c>
      <c r="E12503" t="s">
        <v>20</v>
      </c>
      <c r="F12503" t="s">
        <v>6</v>
      </c>
      <c r="G12503">
        <v>22</v>
      </c>
      <c r="H12503">
        <v>207</v>
      </c>
      <c r="I12503">
        <v>2.8216806000000001</v>
      </c>
      <c r="J12503">
        <v>2.8266010000000001</v>
      </c>
      <c r="K12503">
        <v>4.9205000000000004E-3</v>
      </c>
      <c r="L12503">
        <v>-1.359383</v>
      </c>
      <c r="M12503">
        <v>-0.55334130000000004</v>
      </c>
      <c r="N12503">
        <v>4.9205000000000004E-3</v>
      </c>
      <c r="O12503">
        <v>0.56318219999999997</v>
      </c>
      <c r="P12503">
        <v>1.3692230000000001</v>
      </c>
      <c r="Q12503">
        <v>60.002870000000001</v>
      </c>
      <c r="R12503">
        <v>1.0645709999999999</v>
      </c>
      <c r="S12503" t="s">
        <v>20810</v>
      </c>
    </row>
    <row r="12504" spans="1:19" x14ac:dyDescent="0.25">
      <c r="A12504" t="s">
        <v>12572</v>
      </c>
      <c r="B12504" t="s">
        <v>68</v>
      </c>
      <c r="C12504" t="s">
        <v>4</v>
      </c>
      <c r="D12504" t="s">
        <v>64</v>
      </c>
      <c r="E12504" t="s">
        <v>20</v>
      </c>
      <c r="F12504" t="s">
        <v>6</v>
      </c>
      <c r="G12504">
        <v>23</v>
      </c>
      <c r="H12504">
        <v>207</v>
      </c>
      <c r="I12504">
        <v>2.7063301000000002</v>
      </c>
      <c r="J12504">
        <v>2.6774979999999999</v>
      </c>
      <c r="K12504">
        <v>-2.8831800000000001E-2</v>
      </c>
      <c r="L12504">
        <v>-1.387996</v>
      </c>
      <c r="M12504">
        <v>-0.58499089999999998</v>
      </c>
      <c r="N12504">
        <v>-2.8831800000000001E-2</v>
      </c>
      <c r="O12504">
        <v>0.5273274</v>
      </c>
      <c r="P12504">
        <v>1.330333</v>
      </c>
      <c r="Q12504">
        <v>58.652999999999999</v>
      </c>
      <c r="R12504">
        <v>1.060562</v>
      </c>
      <c r="S12504" t="s">
        <v>20810</v>
      </c>
    </row>
    <row r="12505" spans="1:19" x14ac:dyDescent="0.25">
      <c r="A12505" t="s">
        <v>12573</v>
      </c>
      <c r="B12505" t="s">
        <v>68</v>
      </c>
      <c r="C12505" t="s">
        <v>4</v>
      </c>
      <c r="D12505" t="s">
        <v>64</v>
      </c>
      <c r="E12505" t="s">
        <v>20</v>
      </c>
      <c r="F12505" t="s">
        <v>6</v>
      </c>
      <c r="G12505">
        <v>24</v>
      </c>
      <c r="H12505">
        <v>207</v>
      </c>
      <c r="I12505">
        <v>2.6138431</v>
      </c>
      <c r="J12505">
        <v>2.4890240000000001</v>
      </c>
      <c r="K12505">
        <v>-0.12481920000000001</v>
      </c>
      <c r="L12505">
        <v>-1.4999849999999999</v>
      </c>
      <c r="M12505">
        <v>-0.68752590000000002</v>
      </c>
      <c r="N12505">
        <v>-0.12481920000000001</v>
      </c>
      <c r="O12505">
        <v>0.43788749999999999</v>
      </c>
      <c r="P12505">
        <v>1.2503470000000001</v>
      </c>
      <c r="Q12505">
        <v>57.429859999999998</v>
      </c>
      <c r="R12505">
        <v>1.073048</v>
      </c>
      <c r="S12505" t="s">
        <v>20810</v>
      </c>
    </row>
    <row r="12506" spans="1:19" x14ac:dyDescent="0.25">
      <c r="A12506" t="s">
        <v>12574</v>
      </c>
      <c r="B12506" t="s">
        <v>68</v>
      </c>
      <c r="C12506" t="s">
        <v>4</v>
      </c>
      <c r="D12506" t="s">
        <v>64</v>
      </c>
      <c r="E12506" t="s">
        <v>20</v>
      </c>
      <c r="F12506" t="s">
        <v>52</v>
      </c>
      <c r="G12506">
        <v>1</v>
      </c>
      <c r="H12506">
        <v>207</v>
      </c>
      <c r="I12506">
        <v>2.5862522999999999</v>
      </c>
      <c r="J12506">
        <v>2.6148039999999999</v>
      </c>
      <c r="K12506">
        <v>2.8552000000000001E-2</v>
      </c>
      <c r="L12506">
        <v>-1.393052</v>
      </c>
      <c r="M12506">
        <v>-0.55315689999999995</v>
      </c>
      <c r="N12506">
        <v>2.8552000000000001E-2</v>
      </c>
      <c r="O12506">
        <v>0.61026080000000005</v>
      </c>
      <c r="P12506">
        <v>1.450156</v>
      </c>
      <c r="Q12506">
        <v>62.509430000000002</v>
      </c>
      <c r="R12506">
        <v>1.1092839999999999</v>
      </c>
      <c r="S12506" t="s">
        <v>20810</v>
      </c>
    </row>
    <row r="12507" spans="1:19" x14ac:dyDescent="0.25">
      <c r="A12507" t="s">
        <v>12575</v>
      </c>
      <c r="B12507" t="s">
        <v>68</v>
      </c>
      <c r="C12507" t="s">
        <v>4</v>
      </c>
      <c r="D12507" t="s">
        <v>64</v>
      </c>
      <c r="E12507" t="s">
        <v>20</v>
      </c>
      <c r="F12507" t="s">
        <v>52</v>
      </c>
      <c r="G12507">
        <v>2</v>
      </c>
      <c r="H12507">
        <v>207</v>
      </c>
      <c r="I12507">
        <v>2.4621447999999999</v>
      </c>
      <c r="J12507">
        <v>2.6349860000000001</v>
      </c>
      <c r="K12507">
        <v>0.1728411</v>
      </c>
      <c r="L12507">
        <v>-1.2825040000000001</v>
      </c>
      <c r="M12507">
        <v>-0.42267440000000001</v>
      </c>
      <c r="N12507">
        <v>0.1728411</v>
      </c>
      <c r="O12507">
        <v>0.76835659999999995</v>
      </c>
      <c r="P12507">
        <v>1.6281859999999999</v>
      </c>
      <c r="Q12507">
        <v>61.943399999999997</v>
      </c>
      <c r="R12507">
        <v>1.1356120000000001</v>
      </c>
      <c r="S12507" t="s">
        <v>20810</v>
      </c>
    </row>
    <row r="12508" spans="1:19" x14ac:dyDescent="0.25">
      <c r="A12508" t="s">
        <v>12576</v>
      </c>
      <c r="B12508" t="s">
        <v>68</v>
      </c>
      <c r="C12508" t="s">
        <v>4</v>
      </c>
      <c r="D12508" t="s">
        <v>64</v>
      </c>
      <c r="E12508" t="s">
        <v>20</v>
      </c>
      <c r="F12508" t="s">
        <v>52</v>
      </c>
      <c r="G12508">
        <v>3</v>
      </c>
      <c r="H12508">
        <v>207</v>
      </c>
      <c r="I12508">
        <v>2.4337542999999999</v>
      </c>
      <c r="J12508">
        <v>2.5233249999999998</v>
      </c>
      <c r="K12508">
        <v>8.9570700000000003E-2</v>
      </c>
      <c r="L12508">
        <v>-1.3318479999999999</v>
      </c>
      <c r="M12508">
        <v>-0.49206240000000001</v>
      </c>
      <c r="N12508">
        <v>8.9570700000000003E-2</v>
      </c>
      <c r="O12508">
        <v>0.67120389999999996</v>
      </c>
      <c r="P12508">
        <v>1.5109900000000001</v>
      </c>
      <c r="Q12508">
        <v>62.169809999999998</v>
      </c>
      <c r="R12508">
        <v>1.1091390000000001</v>
      </c>
      <c r="S12508" t="s">
        <v>20810</v>
      </c>
    </row>
    <row r="12509" spans="1:19" x14ac:dyDescent="0.25">
      <c r="A12509" t="s">
        <v>12577</v>
      </c>
      <c r="B12509" t="s">
        <v>68</v>
      </c>
      <c r="C12509" t="s">
        <v>4</v>
      </c>
      <c r="D12509" t="s">
        <v>64</v>
      </c>
      <c r="E12509" t="s">
        <v>20</v>
      </c>
      <c r="F12509" t="s">
        <v>52</v>
      </c>
      <c r="G12509">
        <v>4</v>
      </c>
      <c r="H12509">
        <v>207</v>
      </c>
      <c r="I12509">
        <v>2.4279221999999998</v>
      </c>
      <c r="J12509">
        <v>2.5052110000000001</v>
      </c>
      <c r="K12509">
        <v>7.7288399999999993E-2</v>
      </c>
      <c r="L12509">
        <v>-1.3433040000000001</v>
      </c>
      <c r="M12509">
        <v>-0.50400650000000002</v>
      </c>
      <c r="N12509">
        <v>7.7288399999999993E-2</v>
      </c>
      <c r="O12509">
        <v>0.65858329999999998</v>
      </c>
      <c r="P12509">
        <v>1.497881</v>
      </c>
      <c r="Q12509">
        <v>61.60378</v>
      </c>
      <c r="R12509">
        <v>1.1084940000000001</v>
      </c>
      <c r="S12509" t="s">
        <v>20810</v>
      </c>
    </row>
    <row r="12510" spans="1:19" x14ac:dyDescent="0.25">
      <c r="A12510" t="s">
        <v>12578</v>
      </c>
      <c r="B12510" t="s">
        <v>68</v>
      </c>
      <c r="C12510" t="s">
        <v>4</v>
      </c>
      <c r="D12510" t="s">
        <v>64</v>
      </c>
      <c r="E12510" t="s">
        <v>20</v>
      </c>
      <c r="F12510" t="s">
        <v>52</v>
      </c>
      <c r="G12510">
        <v>5</v>
      </c>
      <c r="H12510">
        <v>207</v>
      </c>
      <c r="I12510">
        <v>2.5284298999999999</v>
      </c>
      <c r="J12510">
        <v>2.649664</v>
      </c>
      <c r="K12510">
        <v>0.1212338</v>
      </c>
      <c r="L12510">
        <v>-1.294403</v>
      </c>
      <c r="M12510">
        <v>-0.45803339999999998</v>
      </c>
      <c r="N12510">
        <v>0.1212338</v>
      </c>
      <c r="O12510">
        <v>0.70050100000000004</v>
      </c>
      <c r="P12510">
        <v>1.5368710000000001</v>
      </c>
      <c r="Q12510">
        <v>61.10378</v>
      </c>
      <c r="R12510">
        <v>1.104627</v>
      </c>
      <c r="S12510" t="s">
        <v>20810</v>
      </c>
    </row>
    <row r="12511" spans="1:19" x14ac:dyDescent="0.25">
      <c r="A12511" t="s">
        <v>12579</v>
      </c>
      <c r="B12511" t="s">
        <v>68</v>
      </c>
      <c r="C12511" t="s">
        <v>4</v>
      </c>
      <c r="D12511" t="s">
        <v>64</v>
      </c>
      <c r="E12511" t="s">
        <v>20</v>
      </c>
      <c r="F12511" t="s">
        <v>52</v>
      </c>
      <c r="G12511">
        <v>6</v>
      </c>
      <c r="H12511">
        <v>207</v>
      </c>
      <c r="I12511">
        <v>2.3220222000000001</v>
      </c>
      <c r="J12511">
        <v>2.2353369999999999</v>
      </c>
      <c r="K12511">
        <v>-8.6684899999999995E-2</v>
      </c>
      <c r="L12511">
        <v>-1.4889030000000001</v>
      </c>
      <c r="M12511">
        <v>-0.66046119999999997</v>
      </c>
      <c r="N12511">
        <v>-8.6684899999999995E-2</v>
      </c>
      <c r="O12511">
        <v>0.48709150000000001</v>
      </c>
      <c r="P12511">
        <v>1.3155330000000001</v>
      </c>
      <c r="Q12511">
        <v>60.60378</v>
      </c>
      <c r="R12511">
        <v>1.094157</v>
      </c>
      <c r="S12511" t="s">
        <v>20810</v>
      </c>
    </row>
    <row r="12512" spans="1:19" x14ac:dyDescent="0.25">
      <c r="A12512" t="s">
        <v>12580</v>
      </c>
      <c r="B12512" t="s">
        <v>68</v>
      </c>
      <c r="C12512" t="s">
        <v>4</v>
      </c>
      <c r="D12512" t="s">
        <v>64</v>
      </c>
      <c r="E12512" t="s">
        <v>20</v>
      </c>
      <c r="F12512" t="s">
        <v>52</v>
      </c>
      <c r="G12512">
        <v>7</v>
      </c>
      <c r="H12512">
        <v>207</v>
      </c>
      <c r="I12512">
        <v>2.1132977999999998</v>
      </c>
      <c r="J12512">
        <v>2.1311800000000001</v>
      </c>
      <c r="K12512">
        <v>1.7882499999999999E-2</v>
      </c>
      <c r="L12512">
        <v>-1.1170359999999999</v>
      </c>
      <c r="M12512">
        <v>-0.44651679999999999</v>
      </c>
      <c r="N12512">
        <v>1.7882499999999999E-2</v>
      </c>
      <c r="O12512">
        <v>0.48228179999999998</v>
      </c>
      <c r="P12512">
        <v>1.152801</v>
      </c>
      <c r="Q12512">
        <v>60.60378</v>
      </c>
      <c r="R12512">
        <v>0.88558130000000002</v>
      </c>
      <c r="S12512" t="s">
        <v>20810</v>
      </c>
    </row>
    <row r="12513" spans="1:19" x14ac:dyDescent="0.25">
      <c r="A12513" t="s">
        <v>12581</v>
      </c>
      <c r="B12513" t="s">
        <v>68</v>
      </c>
      <c r="C12513" t="s">
        <v>4</v>
      </c>
      <c r="D12513" t="s">
        <v>64</v>
      </c>
      <c r="E12513" t="s">
        <v>20</v>
      </c>
      <c r="F12513" t="s">
        <v>52</v>
      </c>
      <c r="G12513">
        <v>8</v>
      </c>
      <c r="H12513">
        <v>207</v>
      </c>
      <c r="I12513">
        <v>1.7455769999999999</v>
      </c>
      <c r="J12513">
        <v>1.9743550000000001</v>
      </c>
      <c r="K12513">
        <v>0.22877790000000001</v>
      </c>
      <c r="L12513">
        <v>-0.32603300000000002</v>
      </c>
      <c r="M12513">
        <v>1.7538E-3</v>
      </c>
      <c r="N12513">
        <v>0.22877790000000001</v>
      </c>
      <c r="O12513">
        <v>0.45580199999999998</v>
      </c>
      <c r="P12513">
        <v>0.78358879999999997</v>
      </c>
      <c r="Q12513">
        <v>61.28302</v>
      </c>
      <c r="R12513">
        <v>0.43292120000000001</v>
      </c>
      <c r="S12513" t="s">
        <v>20810</v>
      </c>
    </row>
    <row r="12514" spans="1:19" x14ac:dyDescent="0.25">
      <c r="A12514" t="s">
        <v>12582</v>
      </c>
      <c r="B12514" t="s">
        <v>68</v>
      </c>
      <c r="C12514" t="s">
        <v>4</v>
      </c>
      <c r="D12514" t="s">
        <v>64</v>
      </c>
      <c r="E12514" t="s">
        <v>20</v>
      </c>
      <c r="F12514" t="s">
        <v>52</v>
      </c>
      <c r="G12514">
        <v>9</v>
      </c>
      <c r="H12514">
        <v>207</v>
      </c>
      <c r="I12514">
        <v>1.4495393999999999</v>
      </c>
      <c r="J12514">
        <v>1.6839980000000001</v>
      </c>
      <c r="K12514">
        <v>0.23445879999999999</v>
      </c>
      <c r="L12514">
        <v>-0.19001950000000001</v>
      </c>
      <c r="M12514">
        <v>6.0765699999999999E-2</v>
      </c>
      <c r="N12514">
        <v>0.23445879999999999</v>
      </c>
      <c r="O12514">
        <v>0.40815200000000001</v>
      </c>
      <c r="P12514">
        <v>0.6589372</v>
      </c>
      <c r="Q12514">
        <v>63.80189</v>
      </c>
      <c r="R12514">
        <v>0.33122220000000002</v>
      </c>
      <c r="S12514" t="s">
        <v>20810</v>
      </c>
    </row>
    <row r="12515" spans="1:19" x14ac:dyDescent="0.25">
      <c r="A12515" t="s">
        <v>12583</v>
      </c>
      <c r="B12515" t="s">
        <v>68</v>
      </c>
      <c r="C12515" t="s">
        <v>4</v>
      </c>
      <c r="D12515" t="s">
        <v>64</v>
      </c>
      <c r="E12515" t="s">
        <v>20</v>
      </c>
      <c r="F12515" t="s">
        <v>52</v>
      </c>
      <c r="G12515">
        <v>10</v>
      </c>
      <c r="H12515">
        <v>207</v>
      </c>
      <c r="I12515">
        <v>1.3385828</v>
      </c>
      <c r="J12515">
        <v>1.710961</v>
      </c>
      <c r="K12515">
        <v>0.37237809999999999</v>
      </c>
      <c r="L12515">
        <v>-4.5777499999999999E-2</v>
      </c>
      <c r="M12515">
        <v>0.20127220000000001</v>
      </c>
      <c r="N12515">
        <v>0.37237809999999999</v>
      </c>
      <c r="O12515">
        <v>0.54348399999999997</v>
      </c>
      <c r="P12515">
        <v>0.79053370000000001</v>
      </c>
      <c r="Q12515">
        <v>67.594340000000003</v>
      </c>
      <c r="R12515">
        <v>0.32628849999999998</v>
      </c>
      <c r="S12515" t="s">
        <v>20810</v>
      </c>
    </row>
    <row r="12516" spans="1:19" x14ac:dyDescent="0.25">
      <c r="A12516" t="s">
        <v>12584</v>
      </c>
      <c r="B12516" t="s">
        <v>68</v>
      </c>
      <c r="C12516" t="s">
        <v>4</v>
      </c>
      <c r="D12516" t="s">
        <v>64</v>
      </c>
      <c r="E12516" t="s">
        <v>20</v>
      </c>
      <c r="F12516" t="s">
        <v>52</v>
      </c>
      <c r="G12516">
        <v>11</v>
      </c>
      <c r="H12516">
        <v>207</v>
      </c>
      <c r="I12516">
        <v>1.3671167</v>
      </c>
      <c r="J12516">
        <v>1.6212040000000001</v>
      </c>
      <c r="K12516">
        <v>0.25408750000000002</v>
      </c>
      <c r="L12516">
        <v>-0.15131249999999999</v>
      </c>
      <c r="M12516">
        <v>8.8201100000000004E-2</v>
      </c>
      <c r="N12516">
        <v>0.25408750000000002</v>
      </c>
      <c r="O12516">
        <v>0.41997400000000001</v>
      </c>
      <c r="P12516">
        <v>0.65948759999999995</v>
      </c>
      <c r="Q12516">
        <v>70.773579999999995</v>
      </c>
      <c r="R12516">
        <v>0.31633539999999999</v>
      </c>
      <c r="S12516" t="s">
        <v>20810</v>
      </c>
    </row>
    <row r="12517" spans="1:19" x14ac:dyDescent="0.25">
      <c r="A12517" t="s">
        <v>12585</v>
      </c>
      <c r="B12517" t="s">
        <v>68</v>
      </c>
      <c r="C12517" t="s">
        <v>4</v>
      </c>
      <c r="D12517" t="s">
        <v>64</v>
      </c>
      <c r="E12517" t="s">
        <v>20</v>
      </c>
      <c r="F12517" t="s">
        <v>52</v>
      </c>
      <c r="G12517">
        <v>12</v>
      </c>
      <c r="H12517">
        <v>207</v>
      </c>
      <c r="I12517">
        <v>1.3615809000000001</v>
      </c>
      <c r="J12517">
        <v>1.4529970000000001</v>
      </c>
      <c r="K12517">
        <v>9.14161E-2</v>
      </c>
      <c r="L12517">
        <v>-0.3268334</v>
      </c>
      <c r="M12517">
        <v>-7.9728199999999999E-2</v>
      </c>
      <c r="N12517">
        <v>9.14161E-2</v>
      </c>
      <c r="O12517">
        <v>0.26256040000000003</v>
      </c>
      <c r="P12517">
        <v>0.50966560000000005</v>
      </c>
      <c r="Q12517">
        <v>72.405659999999997</v>
      </c>
      <c r="R12517">
        <v>0.32636179999999998</v>
      </c>
      <c r="S12517" t="s">
        <v>20810</v>
      </c>
    </row>
    <row r="12518" spans="1:19" x14ac:dyDescent="0.25">
      <c r="A12518" t="s">
        <v>12586</v>
      </c>
      <c r="B12518" t="s">
        <v>68</v>
      </c>
      <c r="C12518" t="s">
        <v>4</v>
      </c>
      <c r="D12518" t="s">
        <v>64</v>
      </c>
      <c r="E12518" t="s">
        <v>20</v>
      </c>
      <c r="F12518" t="s">
        <v>52</v>
      </c>
      <c r="G12518">
        <v>13</v>
      </c>
      <c r="H12518">
        <v>207</v>
      </c>
      <c r="I12518">
        <v>1.4188130000000001</v>
      </c>
      <c r="J12518">
        <v>1.494996</v>
      </c>
      <c r="K12518">
        <v>7.6183200000000006E-2</v>
      </c>
      <c r="L12518">
        <v>-0.35161399999999998</v>
      </c>
      <c r="M12518">
        <v>-9.8867899999999995E-2</v>
      </c>
      <c r="N12518">
        <v>7.6183200000000006E-2</v>
      </c>
      <c r="O12518">
        <v>0.25123440000000002</v>
      </c>
      <c r="P12518">
        <v>0.5039804</v>
      </c>
      <c r="Q12518">
        <v>75.632069999999999</v>
      </c>
      <c r="R12518">
        <v>0.33381189999999999</v>
      </c>
      <c r="S12518" t="s">
        <v>20810</v>
      </c>
    </row>
    <row r="12519" spans="1:19" x14ac:dyDescent="0.25">
      <c r="A12519" t="s">
        <v>12587</v>
      </c>
      <c r="B12519" t="s">
        <v>68</v>
      </c>
      <c r="C12519" t="s">
        <v>4</v>
      </c>
      <c r="D12519" t="s">
        <v>64</v>
      </c>
      <c r="E12519" t="s">
        <v>20</v>
      </c>
      <c r="F12519" t="s">
        <v>52</v>
      </c>
      <c r="G12519">
        <v>14</v>
      </c>
      <c r="H12519">
        <v>207</v>
      </c>
      <c r="I12519">
        <v>1.5049733000000001</v>
      </c>
      <c r="J12519">
        <v>1.2216800000000001</v>
      </c>
      <c r="K12519">
        <v>-0.28329339999999997</v>
      </c>
      <c r="L12519">
        <v>-0.71311860000000005</v>
      </c>
      <c r="M12519">
        <v>-0.45917439999999998</v>
      </c>
      <c r="N12519">
        <v>-0.28329339999999997</v>
      </c>
      <c r="O12519">
        <v>-0.10741249999999999</v>
      </c>
      <c r="P12519">
        <v>0.14653169999999999</v>
      </c>
      <c r="Q12519">
        <v>74.877359999999996</v>
      </c>
      <c r="R12519">
        <v>0.33539439999999998</v>
      </c>
      <c r="S12519" t="s">
        <v>20810</v>
      </c>
    </row>
    <row r="12520" spans="1:19" x14ac:dyDescent="0.25">
      <c r="A12520" t="s">
        <v>12588</v>
      </c>
      <c r="B12520" t="s">
        <v>68</v>
      </c>
      <c r="C12520" t="s">
        <v>4</v>
      </c>
      <c r="D12520" t="s">
        <v>64</v>
      </c>
      <c r="E12520" t="s">
        <v>20</v>
      </c>
      <c r="F12520" t="s">
        <v>52</v>
      </c>
      <c r="G12520">
        <v>15</v>
      </c>
      <c r="H12520">
        <v>207</v>
      </c>
      <c r="I12520">
        <v>1.4803658</v>
      </c>
      <c r="J12520">
        <v>1.27657</v>
      </c>
      <c r="K12520">
        <v>-0.2037958</v>
      </c>
      <c r="L12520">
        <v>-0.66408849999999997</v>
      </c>
      <c r="M12520">
        <v>-0.39214389999999999</v>
      </c>
      <c r="N12520">
        <v>-0.2037958</v>
      </c>
      <c r="O12520">
        <v>-1.5447799999999999E-2</v>
      </c>
      <c r="P12520">
        <v>0.25649690000000003</v>
      </c>
      <c r="Q12520">
        <v>73.556600000000003</v>
      </c>
      <c r="R12520">
        <v>0.3591683</v>
      </c>
      <c r="S12520" t="s">
        <v>20810</v>
      </c>
    </row>
    <row r="12521" spans="1:19" x14ac:dyDescent="0.25">
      <c r="A12521" t="s">
        <v>12589</v>
      </c>
      <c r="B12521" t="s">
        <v>68</v>
      </c>
      <c r="C12521" t="s">
        <v>4</v>
      </c>
      <c r="D12521" t="s">
        <v>64</v>
      </c>
      <c r="E12521" t="s">
        <v>20</v>
      </c>
      <c r="F12521" t="s">
        <v>52</v>
      </c>
      <c r="G12521">
        <v>16</v>
      </c>
      <c r="H12521">
        <v>207</v>
      </c>
      <c r="I12521">
        <v>1.4516507000000001</v>
      </c>
      <c r="J12521">
        <v>1.210439</v>
      </c>
      <c r="K12521">
        <v>-0.2412117</v>
      </c>
      <c r="L12521">
        <v>-0.69942360000000003</v>
      </c>
      <c r="M12521">
        <v>-0.42870829999999999</v>
      </c>
      <c r="N12521">
        <v>-0.2412117</v>
      </c>
      <c r="O12521">
        <v>-5.3715100000000002E-2</v>
      </c>
      <c r="P12521">
        <v>0.21700030000000001</v>
      </c>
      <c r="Q12521">
        <v>73.39622</v>
      </c>
      <c r="R12521">
        <v>0.35754469999999999</v>
      </c>
      <c r="S12521" t="s">
        <v>20810</v>
      </c>
    </row>
    <row r="12522" spans="1:19" x14ac:dyDescent="0.25">
      <c r="A12522" t="s">
        <v>12590</v>
      </c>
      <c r="B12522" t="s">
        <v>68</v>
      </c>
      <c r="C12522" t="s">
        <v>4</v>
      </c>
      <c r="D12522" t="s">
        <v>64</v>
      </c>
      <c r="E12522" t="s">
        <v>20</v>
      </c>
      <c r="F12522" t="s">
        <v>52</v>
      </c>
      <c r="G12522">
        <v>17</v>
      </c>
      <c r="H12522">
        <v>207</v>
      </c>
      <c r="I12522">
        <v>1.5625732999999999</v>
      </c>
      <c r="J12522">
        <v>1.3843939999999999</v>
      </c>
      <c r="K12522">
        <v>-0.1781797</v>
      </c>
      <c r="L12522">
        <v>-0.66727789999999998</v>
      </c>
      <c r="M12522">
        <v>-0.3783147</v>
      </c>
      <c r="N12522">
        <v>-0.1781797</v>
      </c>
      <c r="O12522">
        <v>2.19554E-2</v>
      </c>
      <c r="P12522">
        <v>0.31091849999999999</v>
      </c>
      <c r="Q12522">
        <v>74.330179999999999</v>
      </c>
      <c r="R12522">
        <v>0.38164540000000002</v>
      </c>
      <c r="S12522" t="s">
        <v>20810</v>
      </c>
    </row>
    <row r="12523" spans="1:19" x14ac:dyDescent="0.25">
      <c r="A12523" t="s">
        <v>12591</v>
      </c>
      <c r="B12523" t="s">
        <v>68</v>
      </c>
      <c r="C12523" t="s">
        <v>4</v>
      </c>
      <c r="D12523" t="s">
        <v>64</v>
      </c>
      <c r="E12523" t="s">
        <v>20</v>
      </c>
      <c r="F12523" t="s">
        <v>52</v>
      </c>
      <c r="G12523">
        <v>18</v>
      </c>
      <c r="H12523">
        <v>207</v>
      </c>
      <c r="I12523">
        <v>1.6881847000000001</v>
      </c>
      <c r="J12523">
        <v>1.8119730000000001</v>
      </c>
      <c r="K12523">
        <v>0.1237885</v>
      </c>
      <c r="L12523">
        <v>-0.38095889999999999</v>
      </c>
      <c r="M12523">
        <v>-8.2750000000000004E-2</v>
      </c>
      <c r="N12523">
        <v>0.1237885</v>
      </c>
      <c r="O12523">
        <v>0.33032709999999998</v>
      </c>
      <c r="P12523">
        <v>0.62853599999999998</v>
      </c>
      <c r="Q12523">
        <v>71.89622</v>
      </c>
      <c r="R12523">
        <v>0.3938566</v>
      </c>
      <c r="S12523" t="s">
        <v>20810</v>
      </c>
    </row>
    <row r="12524" spans="1:19" x14ac:dyDescent="0.25">
      <c r="A12524" t="s">
        <v>12592</v>
      </c>
      <c r="B12524" t="s">
        <v>68</v>
      </c>
      <c r="C12524" t="s">
        <v>4</v>
      </c>
      <c r="D12524" t="s">
        <v>64</v>
      </c>
      <c r="E12524" t="s">
        <v>20</v>
      </c>
      <c r="F12524" t="s">
        <v>52</v>
      </c>
      <c r="G12524">
        <v>19</v>
      </c>
      <c r="H12524">
        <v>207</v>
      </c>
      <c r="I12524">
        <v>2.0315335000000001</v>
      </c>
      <c r="J12524">
        <v>2.192717</v>
      </c>
      <c r="K12524">
        <v>0.16118379999999999</v>
      </c>
      <c r="L12524">
        <v>-0.50065210000000004</v>
      </c>
      <c r="M12524">
        <v>-0.1096341</v>
      </c>
      <c r="N12524">
        <v>0.16118379999999999</v>
      </c>
      <c r="O12524">
        <v>0.43200179999999999</v>
      </c>
      <c r="P12524">
        <v>0.82301979999999997</v>
      </c>
      <c r="Q12524">
        <v>70.330179999999999</v>
      </c>
      <c r="R12524">
        <v>0.51643340000000004</v>
      </c>
      <c r="S12524" t="s">
        <v>20810</v>
      </c>
    </row>
    <row r="12525" spans="1:19" x14ac:dyDescent="0.25">
      <c r="A12525" t="s">
        <v>12593</v>
      </c>
      <c r="B12525" t="s">
        <v>68</v>
      </c>
      <c r="C12525" t="s">
        <v>4</v>
      </c>
      <c r="D12525" t="s">
        <v>64</v>
      </c>
      <c r="E12525" t="s">
        <v>20</v>
      </c>
      <c r="F12525" t="s">
        <v>52</v>
      </c>
      <c r="G12525">
        <v>20</v>
      </c>
      <c r="H12525">
        <v>207</v>
      </c>
      <c r="I12525">
        <v>2.4874635999999999</v>
      </c>
      <c r="J12525">
        <v>2.8711199999999999</v>
      </c>
      <c r="K12525">
        <v>0.3836561</v>
      </c>
      <c r="L12525">
        <v>-0.97847119999999999</v>
      </c>
      <c r="M12525">
        <v>-0.17371539999999999</v>
      </c>
      <c r="N12525">
        <v>0.3836561</v>
      </c>
      <c r="O12525">
        <v>0.94102759999999996</v>
      </c>
      <c r="P12525">
        <v>1.7457830000000001</v>
      </c>
      <c r="Q12525">
        <v>67.452830000000006</v>
      </c>
      <c r="R12525">
        <v>1.0628740000000001</v>
      </c>
      <c r="S12525" t="s">
        <v>20810</v>
      </c>
    </row>
    <row r="12526" spans="1:19" x14ac:dyDescent="0.25">
      <c r="A12526" t="s">
        <v>12594</v>
      </c>
      <c r="B12526" t="s">
        <v>68</v>
      </c>
      <c r="C12526" t="s">
        <v>4</v>
      </c>
      <c r="D12526" t="s">
        <v>64</v>
      </c>
      <c r="E12526" t="s">
        <v>20</v>
      </c>
      <c r="F12526" t="s">
        <v>52</v>
      </c>
      <c r="G12526">
        <v>21</v>
      </c>
      <c r="H12526">
        <v>207</v>
      </c>
      <c r="I12526">
        <v>2.9789900999999999</v>
      </c>
      <c r="J12526">
        <v>3.2847569999999999</v>
      </c>
      <c r="K12526">
        <v>0.30576710000000001</v>
      </c>
      <c r="L12526">
        <v>-1.066033</v>
      </c>
      <c r="M12526">
        <v>-0.25556220000000002</v>
      </c>
      <c r="N12526">
        <v>0.30576710000000001</v>
      </c>
      <c r="O12526">
        <v>0.86709639999999999</v>
      </c>
      <c r="P12526">
        <v>1.677567</v>
      </c>
      <c r="Q12526">
        <v>66.433959999999999</v>
      </c>
      <c r="R12526">
        <v>1.0704210000000001</v>
      </c>
      <c r="S12526" t="s">
        <v>20810</v>
      </c>
    </row>
    <row r="12527" spans="1:19" x14ac:dyDescent="0.25">
      <c r="A12527" t="s">
        <v>12595</v>
      </c>
      <c r="B12527" t="s">
        <v>68</v>
      </c>
      <c r="C12527" t="s">
        <v>4</v>
      </c>
      <c r="D12527" t="s">
        <v>64</v>
      </c>
      <c r="E12527" t="s">
        <v>20</v>
      </c>
      <c r="F12527" t="s">
        <v>52</v>
      </c>
      <c r="G12527">
        <v>22</v>
      </c>
      <c r="H12527">
        <v>207</v>
      </c>
      <c r="I12527">
        <v>3.2697861000000001</v>
      </c>
      <c r="J12527">
        <v>3.245736</v>
      </c>
      <c r="K12527">
        <v>-2.4050200000000001E-2</v>
      </c>
      <c r="L12527">
        <v>-1.430812</v>
      </c>
      <c r="M12527">
        <v>-0.59968569999999999</v>
      </c>
      <c r="N12527">
        <v>-2.4050200000000001E-2</v>
      </c>
      <c r="O12527">
        <v>0.5515852</v>
      </c>
      <c r="P12527">
        <v>1.382711</v>
      </c>
      <c r="Q12527">
        <v>65.141509999999997</v>
      </c>
      <c r="R12527">
        <v>1.097702</v>
      </c>
      <c r="S12527" t="s">
        <v>20810</v>
      </c>
    </row>
    <row r="12528" spans="1:19" x14ac:dyDescent="0.25">
      <c r="A12528" t="s">
        <v>12596</v>
      </c>
      <c r="B12528" t="s">
        <v>68</v>
      </c>
      <c r="C12528" t="s">
        <v>4</v>
      </c>
      <c r="D12528" t="s">
        <v>64</v>
      </c>
      <c r="E12528" t="s">
        <v>20</v>
      </c>
      <c r="F12528" t="s">
        <v>52</v>
      </c>
      <c r="G12528">
        <v>23</v>
      </c>
      <c r="H12528">
        <v>207</v>
      </c>
      <c r="I12528">
        <v>2.9769559999999999</v>
      </c>
      <c r="J12528">
        <v>3.2341120000000001</v>
      </c>
      <c r="K12528">
        <v>0.25715549999999998</v>
      </c>
      <c r="L12528">
        <v>-1.179136</v>
      </c>
      <c r="M12528">
        <v>-0.3305632</v>
      </c>
      <c r="N12528">
        <v>0.25715549999999998</v>
      </c>
      <c r="O12528">
        <v>0.84487429999999997</v>
      </c>
      <c r="P12528">
        <v>1.6934469999999999</v>
      </c>
      <c r="Q12528">
        <v>63.849060000000001</v>
      </c>
      <c r="R12528">
        <v>1.120744</v>
      </c>
      <c r="S12528" t="s">
        <v>20810</v>
      </c>
    </row>
    <row r="12529" spans="1:19" x14ac:dyDescent="0.25">
      <c r="A12529" t="s">
        <v>12597</v>
      </c>
      <c r="B12529" t="s">
        <v>68</v>
      </c>
      <c r="C12529" t="s">
        <v>4</v>
      </c>
      <c r="D12529" t="s">
        <v>64</v>
      </c>
      <c r="E12529" t="s">
        <v>20</v>
      </c>
      <c r="F12529" t="s">
        <v>52</v>
      </c>
      <c r="G12529">
        <v>24</v>
      </c>
      <c r="H12529">
        <v>207</v>
      </c>
      <c r="I12529">
        <v>2.6983372000000001</v>
      </c>
      <c r="J12529">
        <v>2.8935879999999998</v>
      </c>
      <c r="K12529">
        <v>0.1952508</v>
      </c>
      <c r="L12529">
        <v>-1.220367</v>
      </c>
      <c r="M12529">
        <v>-0.38400849999999997</v>
      </c>
      <c r="N12529">
        <v>0.1952508</v>
      </c>
      <c r="O12529">
        <v>0.77451020000000004</v>
      </c>
      <c r="P12529">
        <v>1.6108690000000001</v>
      </c>
      <c r="Q12529">
        <v>62.89622</v>
      </c>
      <c r="R12529">
        <v>1.1046119999999999</v>
      </c>
      <c r="S12529" t="s">
        <v>20810</v>
      </c>
    </row>
    <row r="12530" spans="1:19" x14ac:dyDescent="0.25">
      <c r="A12530" t="s">
        <v>12598</v>
      </c>
      <c r="B12530" t="s">
        <v>68</v>
      </c>
      <c r="C12530" t="s">
        <v>4</v>
      </c>
      <c r="D12530" t="s">
        <v>64</v>
      </c>
      <c r="E12530" t="s">
        <v>21</v>
      </c>
      <c r="F12530" t="s">
        <v>6</v>
      </c>
      <c r="G12530">
        <v>1</v>
      </c>
      <c r="H12530">
        <v>207</v>
      </c>
      <c r="I12530">
        <v>2.5433672999999999</v>
      </c>
      <c r="J12530">
        <v>2.0223990000000001</v>
      </c>
      <c r="K12530">
        <v>-0.52096810000000005</v>
      </c>
      <c r="L12530">
        <v>-1.5995429999999999</v>
      </c>
      <c r="M12530">
        <v>-0.96231199999999995</v>
      </c>
      <c r="N12530">
        <v>-0.52096810000000005</v>
      </c>
      <c r="O12530">
        <v>-7.9624100000000003E-2</v>
      </c>
      <c r="P12530">
        <v>0.55760639999999995</v>
      </c>
      <c r="Q12530">
        <v>58.737760000000002</v>
      </c>
      <c r="R12530">
        <v>0.84161620000000004</v>
      </c>
      <c r="S12530" t="s">
        <v>20810</v>
      </c>
    </row>
    <row r="12531" spans="1:19" x14ac:dyDescent="0.25">
      <c r="A12531" t="s">
        <v>12599</v>
      </c>
      <c r="B12531" t="s">
        <v>68</v>
      </c>
      <c r="C12531" t="s">
        <v>4</v>
      </c>
      <c r="D12531" t="s">
        <v>64</v>
      </c>
      <c r="E12531" t="s">
        <v>21</v>
      </c>
      <c r="F12531" t="s">
        <v>6</v>
      </c>
      <c r="G12531">
        <v>2</v>
      </c>
      <c r="H12531">
        <v>207</v>
      </c>
      <c r="I12531">
        <v>2.4631555000000001</v>
      </c>
      <c r="J12531">
        <v>1.94685</v>
      </c>
      <c r="K12531">
        <v>-0.51630569999999998</v>
      </c>
      <c r="L12531">
        <v>-1.5847819999999999</v>
      </c>
      <c r="M12531">
        <v>-0.95351770000000002</v>
      </c>
      <c r="N12531">
        <v>-0.51630569999999998</v>
      </c>
      <c r="O12531">
        <v>-7.90936E-2</v>
      </c>
      <c r="P12531">
        <v>0.55217110000000003</v>
      </c>
      <c r="Q12531">
        <v>58.054200000000002</v>
      </c>
      <c r="R12531">
        <v>0.8337369</v>
      </c>
      <c r="S12531" t="s">
        <v>20810</v>
      </c>
    </row>
    <row r="12532" spans="1:19" x14ac:dyDescent="0.25">
      <c r="A12532" t="s">
        <v>12600</v>
      </c>
      <c r="B12532" t="s">
        <v>68</v>
      </c>
      <c r="C12532" t="s">
        <v>4</v>
      </c>
      <c r="D12532" t="s">
        <v>64</v>
      </c>
      <c r="E12532" t="s">
        <v>21</v>
      </c>
      <c r="F12532" t="s">
        <v>6</v>
      </c>
      <c r="G12532">
        <v>3</v>
      </c>
      <c r="H12532">
        <v>207</v>
      </c>
      <c r="I12532">
        <v>2.4109128000000002</v>
      </c>
      <c r="J12532">
        <v>1.9515629999999999</v>
      </c>
      <c r="K12532">
        <v>-0.45935009999999998</v>
      </c>
      <c r="L12532">
        <v>-1.530063</v>
      </c>
      <c r="M12532">
        <v>-0.89747710000000003</v>
      </c>
      <c r="N12532">
        <v>-0.45935009999999998</v>
      </c>
      <c r="O12532">
        <v>-2.1223100000000002E-2</v>
      </c>
      <c r="P12532">
        <v>0.61136279999999998</v>
      </c>
      <c r="Q12532">
        <v>57.442309999999999</v>
      </c>
      <c r="R12532">
        <v>0.83548169999999999</v>
      </c>
      <c r="S12532" t="s">
        <v>20810</v>
      </c>
    </row>
    <row r="12533" spans="1:19" x14ac:dyDescent="0.25">
      <c r="A12533" t="s">
        <v>12601</v>
      </c>
      <c r="B12533" t="s">
        <v>68</v>
      </c>
      <c r="C12533" t="s">
        <v>4</v>
      </c>
      <c r="D12533" t="s">
        <v>64</v>
      </c>
      <c r="E12533" t="s">
        <v>21</v>
      </c>
      <c r="F12533" t="s">
        <v>6</v>
      </c>
      <c r="G12533">
        <v>4</v>
      </c>
      <c r="H12533">
        <v>207</v>
      </c>
      <c r="I12533">
        <v>2.3732871000000002</v>
      </c>
      <c r="J12533">
        <v>1.916825</v>
      </c>
      <c r="K12533">
        <v>-0.45646219999999998</v>
      </c>
      <c r="L12533">
        <v>-1.5289280000000001</v>
      </c>
      <c r="M12533">
        <v>-0.89530639999999995</v>
      </c>
      <c r="N12533">
        <v>-0.45646219999999998</v>
      </c>
      <c r="O12533">
        <v>-1.7618100000000001E-2</v>
      </c>
      <c r="P12533">
        <v>0.61600319999999997</v>
      </c>
      <c r="Q12533">
        <v>56.998249999999999</v>
      </c>
      <c r="R12533">
        <v>0.83684919999999996</v>
      </c>
      <c r="S12533" t="s">
        <v>20810</v>
      </c>
    </row>
    <row r="12534" spans="1:19" x14ac:dyDescent="0.25">
      <c r="A12534" t="s">
        <v>12602</v>
      </c>
      <c r="B12534" t="s">
        <v>68</v>
      </c>
      <c r="C12534" t="s">
        <v>4</v>
      </c>
      <c r="D12534" t="s">
        <v>64</v>
      </c>
      <c r="E12534" t="s">
        <v>21</v>
      </c>
      <c r="F12534" t="s">
        <v>6</v>
      </c>
      <c r="G12534">
        <v>5</v>
      </c>
      <c r="H12534">
        <v>207</v>
      </c>
      <c r="I12534">
        <v>2.4594521</v>
      </c>
      <c r="J12534">
        <v>1.9211069999999999</v>
      </c>
      <c r="K12534">
        <v>-0.53834519999999997</v>
      </c>
      <c r="L12534">
        <v>-1.6095440000000001</v>
      </c>
      <c r="M12534">
        <v>-0.97667119999999996</v>
      </c>
      <c r="N12534">
        <v>-0.53834519999999997</v>
      </c>
      <c r="O12534">
        <v>-0.1000192</v>
      </c>
      <c r="P12534">
        <v>0.53285389999999999</v>
      </c>
      <c r="Q12534">
        <v>56.482520000000001</v>
      </c>
      <c r="R12534">
        <v>0.83586110000000002</v>
      </c>
      <c r="S12534" t="s">
        <v>20810</v>
      </c>
    </row>
    <row r="12535" spans="1:19" x14ac:dyDescent="0.25">
      <c r="A12535" t="s">
        <v>12603</v>
      </c>
      <c r="B12535" t="s">
        <v>68</v>
      </c>
      <c r="C12535" t="s">
        <v>4</v>
      </c>
      <c r="D12535" t="s">
        <v>64</v>
      </c>
      <c r="E12535" t="s">
        <v>21</v>
      </c>
      <c r="F12535" t="s">
        <v>6</v>
      </c>
      <c r="G12535">
        <v>6</v>
      </c>
      <c r="H12535">
        <v>207</v>
      </c>
      <c r="I12535">
        <v>2.3196496999999998</v>
      </c>
      <c r="J12535">
        <v>1.8052410000000001</v>
      </c>
      <c r="K12535">
        <v>-0.51440859999999999</v>
      </c>
      <c r="L12535">
        <v>-1.5477540000000001</v>
      </c>
      <c r="M12535">
        <v>-0.93724529999999995</v>
      </c>
      <c r="N12535">
        <v>-0.51440859999999999</v>
      </c>
      <c r="O12535">
        <v>-9.1571899999999998E-2</v>
      </c>
      <c r="P12535">
        <v>0.51893719999999999</v>
      </c>
      <c r="Q12535">
        <v>55.931820000000002</v>
      </c>
      <c r="R12535">
        <v>0.80632400000000004</v>
      </c>
      <c r="S12535" t="s">
        <v>20810</v>
      </c>
    </row>
    <row r="12536" spans="1:19" x14ac:dyDescent="0.25">
      <c r="A12536" t="s">
        <v>12604</v>
      </c>
      <c r="B12536" t="s">
        <v>68</v>
      </c>
      <c r="C12536" t="s">
        <v>4</v>
      </c>
      <c r="D12536" t="s">
        <v>64</v>
      </c>
      <c r="E12536" t="s">
        <v>21</v>
      </c>
      <c r="F12536" t="s">
        <v>6</v>
      </c>
      <c r="G12536">
        <v>7</v>
      </c>
      <c r="H12536">
        <v>207</v>
      </c>
      <c r="I12536">
        <v>2.3033248999999998</v>
      </c>
      <c r="J12536">
        <v>1.7551300000000001</v>
      </c>
      <c r="K12536">
        <v>-0.54819459999999998</v>
      </c>
      <c r="L12536">
        <v>-1.4644870000000001</v>
      </c>
      <c r="M12536">
        <v>-0.92313409999999996</v>
      </c>
      <c r="N12536">
        <v>-0.54819459999999998</v>
      </c>
      <c r="O12536">
        <v>-0.17325499999999999</v>
      </c>
      <c r="P12536">
        <v>0.36809819999999999</v>
      </c>
      <c r="Q12536">
        <v>55.636360000000003</v>
      </c>
      <c r="R12536">
        <v>0.71498700000000004</v>
      </c>
      <c r="S12536" t="s">
        <v>20810</v>
      </c>
    </row>
    <row r="12537" spans="1:19" x14ac:dyDescent="0.25">
      <c r="A12537" t="s">
        <v>12605</v>
      </c>
      <c r="B12537" t="s">
        <v>68</v>
      </c>
      <c r="C12537" t="s">
        <v>4</v>
      </c>
      <c r="D12537" t="s">
        <v>64</v>
      </c>
      <c r="E12537" t="s">
        <v>21</v>
      </c>
      <c r="F12537" t="s">
        <v>6</v>
      </c>
      <c r="G12537">
        <v>8</v>
      </c>
      <c r="H12537">
        <v>207</v>
      </c>
      <c r="I12537">
        <v>1.8900281999999999</v>
      </c>
      <c r="J12537">
        <v>1.5968169999999999</v>
      </c>
      <c r="K12537">
        <v>-0.29321069999999999</v>
      </c>
      <c r="L12537">
        <v>-0.88263270000000005</v>
      </c>
      <c r="M12537">
        <v>-0.53439740000000002</v>
      </c>
      <c r="N12537">
        <v>-0.29321069999999999</v>
      </c>
      <c r="O12537">
        <v>-5.2023899999999998E-2</v>
      </c>
      <c r="P12537">
        <v>0.29621140000000001</v>
      </c>
      <c r="Q12537">
        <v>56.382869999999997</v>
      </c>
      <c r="R12537">
        <v>0.45992850000000002</v>
      </c>
      <c r="S12537" t="s">
        <v>20810</v>
      </c>
    </row>
    <row r="12538" spans="1:19" x14ac:dyDescent="0.25">
      <c r="A12538" t="s">
        <v>12606</v>
      </c>
      <c r="B12538" t="s">
        <v>68</v>
      </c>
      <c r="C12538" t="s">
        <v>4</v>
      </c>
      <c r="D12538" t="s">
        <v>64</v>
      </c>
      <c r="E12538" t="s">
        <v>21</v>
      </c>
      <c r="F12538" t="s">
        <v>6</v>
      </c>
      <c r="G12538">
        <v>9</v>
      </c>
      <c r="H12538">
        <v>207</v>
      </c>
      <c r="I12538">
        <v>1.5552972</v>
      </c>
      <c r="J12538">
        <v>1.614474</v>
      </c>
      <c r="K12538">
        <v>5.9176399999999997E-2</v>
      </c>
      <c r="L12538">
        <v>-0.43387870000000001</v>
      </c>
      <c r="M12538">
        <v>-0.1425778</v>
      </c>
      <c r="N12538">
        <v>5.9176399999999997E-2</v>
      </c>
      <c r="O12538">
        <v>0.26093050000000001</v>
      </c>
      <c r="P12538">
        <v>0.55223140000000004</v>
      </c>
      <c r="Q12538">
        <v>58.729019999999998</v>
      </c>
      <c r="R12538">
        <v>0.38473289999999999</v>
      </c>
      <c r="S12538" t="s">
        <v>20810</v>
      </c>
    </row>
    <row r="12539" spans="1:19" x14ac:dyDescent="0.25">
      <c r="A12539" t="s">
        <v>12607</v>
      </c>
      <c r="B12539" t="s">
        <v>68</v>
      </c>
      <c r="C12539" t="s">
        <v>4</v>
      </c>
      <c r="D12539" t="s">
        <v>64</v>
      </c>
      <c r="E12539" t="s">
        <v>21</v>
      </c>
      <c r="F12539" t="s">
        <v>6</v>
      </c>
      <c r="G12539">
        <v>10</v>
      </c>
      <c r="H12539">
        <v>207</v>
      </c>
      <c r="I12539">
        <v>1.1719873999999999</v>
      </c>
      <c r="J12539">
        <v>1.4602280000000001</v>
      </c>
      <c r="K12539">
        <v>0.28824080000000002</v>
      </c>
      <c r="L12539">
        <v>-4.7408699999999998E-2</v>
      </c>
      <c r="M12539">
        <v>0.1508958</v>
      </c>
      <c r="N12539">
        <v>0.28824080000000002</v>
      </c>
      <c r="O12539">
        <v>0.42558590000000002</v>
      </c>
      <c r="P12539">
        <v>0.62389030000000001</v>
      </c>
      <c r="Q12539">
        <v>61.395099999999999</v>
      </c>
      <c r="R12539">
        <v>0.26190869999999999</v>
      </c>
      <c r="S12539" t="s">
        <v>20810</v>
      </c>
    </row>
    <row r="12540" spans="1:19" x14ac:dyDescent="0.25">
      <c r="A12540" t="s">
        <v>12608</v>
      </c>
      <c r="B12540" t="s">
        <v>68</v>
      </c>
      <c r="C12540" t="s">
        <v>4</v>
      </c>
      <c r="D12540" t="s">
        <v>64</v>
      </c>
      <c r="E12540" t="s">
        <v>21</v>
      </c>
      <c r="F12540" t="s">
        <v>6</v>
      </c>
      <c r="G12540">
        <v>11</v>
      </c>
      <c r="H12540">
        <v>207</v>
      </c>
      <c r="I12540">
        <v>1.1135647</v>
      </c>
      <c r="J12540">
        <v>1.362093</v>
      </c>
      <c r="K12540">
        <v>0.2485282</v>
      </c>
      <c r="L12540">
        <v>-5.5116499999999999E-2</v>
      </c>
      <c r="M12540">
        <v>0.1242793</v>
      </c>
      <c r="N12540">
        <v>0.2485282</v>
      </c>
      <c r="O12540">
        <v>0.37277719999999998</v>
      </c>
      <c r="P12540">
        <v>0.55217300000000002</v>
      </c>
      <c r="Q12540">
        <v>64.300700000000006</v>
      </c>
      <c r="R12540">
        <v>0.23693529999999999</v>
      </c>
      <c r="S12540" t="s">
        <v>20810</v>
      </c>
    </row>
    <row r="12541" spans="1:19" x14ac:dyDescent="0.25">
      <c r="A12541" t="s">
        <v>12609</v>
      </c>
      <c r="B12541" t="s">
        <v>68</v>
      </c>
      <c r="C12541" t="s">
        <v>4</v>
      </c>
      <c r="D12541" t="s">
        <v>64</v>
      </c>
      <c r="E12541" t="s">
        <v>21</v>
      </c>
      <c r="F12541" t="s">
        <v>6</v>
      </c>
      <c r="G12541">
        <v>12</v>
      </c>
      <c r="H12541">
        <v>207</v>
      </c>
      <c r="I12541">
        <v>1.0973662</v>
      </c>
      <c r="J12541">
        <v>1.2326440000000001</v>
      </c>
      <c r="K12541">
        <v>0.13527819999999999</v>
      </c>
      <c r="L12541">
        <v>-0.15310869999999999</v>
      </c>
      <c r="M12541">
        <v>1.7272599999999999E-2</v>
      </c>
      <c r="N12541">
        <v>0.13527819999999999</v>
      </c>
      <c r="O12541">
        <v>0.2532837</v>
      </c>
      <c r="P12541">
        <v>0.42366500000000001</v>
      </c>
      <c r="Q12541">
        <v>66.744759999999999</v>
      </c>
      <c r="R12541">
        <v>0.22502949999999999</v>
      </c>
      <c r="S12541" t="s">
        <v>20810</v>
      </c>
    </row>
    <row r="12542" spans="1:19" x14ac:dyDescent="0.25">
      <c r="A12542" t="s">
        <v>12610</v>
      </c>
      <c r="B12542" t="s">
        <v>68</v>
      </c>
      <c r="C12542" t="s">
        <v>4</v>
      </c>
      <c r="D12542" t="s">
        <v>64</v>
      </c>
      <c r="E12542" t="s">
        <v>21</v>
      </c>
      <c r="F12542" t="s">
        <v>6</v>
      </c>
      <c r="G12542">
        <v>13</v>
      </c>
      <c r="H12542">
        <v>207</v>
      </c>
      <c r="I12542">
        <v>1.0902548000000001</v>
      </c>
      <c r="J12542">
        <v>1.072144</v>
      </c>
      <c r="K12542">
        <v>-1.8110999999999999E-2</v>
      </c>
      <c r="L12542">
        <v>-0.2932476</v>
      </c>
      <c r="M12542">
        <v>-0.1306947</v>
      </c>
      <c r="N12542">
        <v>-1.8110999999999999E-2</v>
      </c>
      <c r="O12542">
        <v>9.4472700000000007E-2</v>
      </c>
      <c r="P12542">
        <v>0.25702560000000002</v>
      </c>
      <c r="Q12542">
        <v>69.134609999999995</v>
      </c>
      <c r="R12542">
        <v>0.2146902</v>
      </c>
      <c r="S12542" t="s">
        <v>20810</v>
      </c>
    </row>
    <row r="12543" spans="1:19" x14ac:dyDescent="0.25">
      <c r="A12543" t="s">
        <v>12611</v>
      </c>
      <c r="B12543" t="s">
        <v>68</v>
      </c>
      <c r="C12543" t="s">
        <v>4</v>
      </c>
      <c r="D12543" t="s">
        <v>64</v>
      </c>
      <c r="E12543" t="s">
        <v>21</v>
      </c>
      <c r="F12543" t="s">
        <v>6</v>
      </c>
      <c r="G12543">
        <v>14</v>
      </c>
      <c r="H12543">
        <v>207</v>
      </c>
      <c r="I12543">
        <v>1.0810717999999999</v>
      </c>
      <c r="J12543">
        <v>1.019622</v>
      </c>
      <c r="K12543">
        <v>-6.1449400000000001E-2</v>
      </c>
      <c r="L12543">
        <v>-0.3289164</v>
      </c>
      <c r="M12543">
        <v>-0.17089470000000001</v>
      </c>
      <c r="N12543">
        <v>-6.1449400000000001E-2</v>
      </c>
      <c r="O12543">
        <v>4.7995999999999997E-2</v>
      </c>
      <c r="P12543">
        <v>0.2060176</v>
      </c>
      <c r="Q12543">
        <v>70.573430000000002</v>
      </c>
      <c r="R12543">
        <v>0.20870559999999999</v>
      </c>
      <c r="S12543" t="s">
        <v>20810</v>
      </c>
    </row>
    <row r="12544" spans="1:19" x14ac:dyDescent="0.25">
      <c r="A12544" t="s">
        <v>12612</v>
      </c>
      <c r="B12544" t="s">
        <v>68</v>
      </c>
      <c r="C12544" t="s">
        <v>4</v>
      </c>
      <c r="D12544" t="s">
        <v>64</v>
      </c>
      <c r="E12544" t="s">
        <v>21</v>
      </c>
      <c r="F12544" t="s">
        <v>6</v>
      </c>
      <c r="G12544">
        <v>15</v>
      </c>
      <c r="H12544">
        <v>207</v>
      </c>
      <c r="I12544">
        <v>0.97351540999999997</v>
      </c>
      <c r="J12544">
        <v>0.97884329999999997</v>
      </c>
      <c r="K12544">
        <v>5.3279E-3</v>
      </c>
      <c r="L12544">
        <v>-0.2210163</v>
      </c>
      <c r="M12544">
        <v>-8.7290300000000001E-2</v>
      </c>
      <c r="N12544">
        <v>5.3279E-3</v>
      </c>
      <c r="O12544">
        <v>9.7946000000000005E-2</v>
      </c>
      <c r="P12544">
        <v>0.23167199999999999</v>
      </c>
      <c r="Q12544">
        <v>71.430070000000001</v>
      </c>
      <c r="R12544">
        <v>0.1766172</v>
      </c>
      <c r="S12544" t="s">
        <v>20810</v>
      </c>
    </row>
    <row r="12545" spans="1:19" x14ac:dyDescent="0.25">
      <c r="A12545" t="s">
        <v>12613</v>
      </c>
      <c r="B12545" t="s">
        <v>68</v>
      </c>
      <c r="C12545" t="s">
        <v>4</v>
      </c>
      <c r="D12545" t="s">
        <v>64</v>
      </c>
      <c r="E12545" t="s">
        <v>21</v>
      </c>
      <c r="F12545" t="s">
        <v>6</v>
      </c>
      <c r="G12545">
        <v>16</v>
      </c>
      <c r="H12545">
        <v>207</v>
      </c>
      <c r="I12545">
        <v>1.0002006000000001</v>
      </c>
      <c r="J12545">
        <v>0.98926440000000004</v>
      </c>
      <c r="K12545">
        <v>-1.09362E-2</v>
      </c>
      <c r="L12545">
        <v>-0.23884659999999999</v>
      </c>
      <c r="M12545">
        <v>-0.1041952</v>
      </c>
      <c r="N12545">
        <v>-1.09362E-2</v>
      </c>
      <c r="O12545">
        <v>8.2322900000000004E-2</v>
      </c>
      <c r="P12545">
        <v>0.21697430000000001</v>
      </c>
      <c r="Q12545">
        <v>71.56644</v>
      </c>
      <c r="R12545">
        <v>0.17783940000000001</v>
      </c>
      <c r="S12545" t="s">
        <v>20810</v>
      </c>
    </row>
    <row r="12546" spans="1:19" x14ac:dyDescent="0.25">
      <c r="A12546" t="s">
        <v>12614</v>
      </c>
      <c r="B12546" t="s">
        <v>68</v>
      </c>
      <c r="C12546" t="s">
        <v>4</v>
      </c>
      <c r="D12546" t="s">
        <v>64</v>
      </c>
      <c r="E12546" t="s">
        <v>21</v>
      </c>
      <c r="F12546" t="s">
        <v>6</v>
      </c>
      <c r="G12546">
        <v>17</v>
      </c>
      <c r="H12546">
        <v>207</v>
      </c>
      <c r="I12546">
        <v>1.0786756</v>
      </c>
      <c r="J12546">
        <v>1.0420579999999999</v>
      </c>
      <c r="K12546">
        <v>-3.6617200000000003E-2</v>
      </c>
      <c r="L12546">
        <v>-0.29557260000000002</v>
      </c>
      <c r="M12546">
        <v>-0.1425797</v>
      </c>
      <c r="N12546">
        <v>-3.6617200000000003E-2</v>
      </c>
      <c r="O12546">
        <v>6.9345199999999996E-2</v>
      </c>
      <c r="P12546">
        <v>0.22233820000000001</v>
      </c>
      <c r="Q12546">
        <v>70.905590000000004</v>
      </c>
      <c r="R12546">
        <v>0.20206399999999999</v>
      </c>
      <c r="S12546" t="s">
        <v>20810</v>
      </c>
    </row>
    <row r="12547" spans="1:19" x14ac:dyDescent="0.25">
      <c r="A12547" t="s">
        <v>12615</v>
      </c>
      <c r="B12547" t="s">
        <v>68</v>
      </c>
      <c r="C12547" t="s">
        <v>4</v>
      </c>
      <c r="D12547" t="s">
        <v>64</v>
      </c>
      <c r="E12547" t="s">
        <v>21</v>
      </c>
      <c r="F12547" t="s">
        <v>6</v>
      </c>
      <c r="G12547">
        <v>18</v>
      </c>
      <c r="H12547">
        <v>207</v>
      </c>
      <c r="I12547">
        <v>1.2896048</v>
      </c>
      <c r="J12547">
        <v>1.511509</v>
      </c>
      <c r="K12547">
        <v>0.2219042</v>
      </c>
      <c r="L12547">
        <v>-0.1461954</v>
      </c>
      <c r="M12547">
        <v>7.1280800000000005E-2</v>
      </c>
      <c r="N12547">
        <v>0.2219042</v>
      </c>
      <c r="O12547">
        <v>0.37252750000000001</v>
      </c>
      <c r="P12547">
        <v>0.59000370000000002</v>
      </c>
      <c r="Q12547">
        <v>69.800700000000006</v>
      </c>
      <c r="R12547">
        <v>0.28722959999999997</v>
      </c>
      <c r="S12547" t="s">
        <v>20810</v>
      </c>
    </row>
    <row r="12548" spans="1:19" x14ac:dyDescent="0.25">
      <c r="A12548" t="s">
        <v>12616</v>
      </c>
      <c r="B12548" t="s">
        <v>68</v>
      </c>
      <c r="C12548" t="s">
        <v>4</v>
      </c>
      <c r="D12548" t="s">
        <v>64</v>
      </c>
      <c r="E12548" t="s">
        <v>21</v>
      </c>
      <c r="F12548" t="s">
        <v>6</v>
      </c>
      <c r="G12548">
        <v>19</v>
      </c>
      <c r="H12548">
        <v>207</v>
      </c>
      <c r="I12548">
        <v>1.4809608000000001</v>
      </c>
      <c r="J12548">
        <v>1.8647929999999999</v>
      </c>
      <c r="K12548">
        <v>0.38383220000000001</v>
      </c>
      <c r="L12548">
        <v>-5.3765899999999998E-2</v>
      </c>
      <c r="M12548">
        <v>0.2047706</v>
      </c>
      <c r="N12548">
        <v>0.38383220000000001</v>
      </c>
      <c r="O12548">
        <v>0.56289370000000005</v>
      </c>
      <c r="P12548">
        <v>0.82143010000000005</v>
      </c>
      <c r="Q12548">
        <v>67.856639999999999</v>
      </c>
      <c r="R12548">
        <v>0.34145950000000003</v>
      </c>
      <c r="S12548" t="s">
        <v>20810</v>
      </c>
    </row>
    <row r="12549" spans="1:19" x14ac:dyDescent="0.25">
      <c r="A12549" t="s">
        <v>12617</v>
      </c>
      <c r="B12549" t="s">
        <v>68</v>
      </c>
      <c r="C12549" t="s">
        <v>4</v>
      </c>
      <c r="D12549" t="s">
        <v>64</v>
      </c>
      <c r="E12549" t="s">
        <v>21</v>
      </c>
      <c r="F12549" t="s">
        <v>6</v>
      </c>
      <c r="G12549">
        <v>20</v>
      </c>
      <c r="H12549">
        <v>207</v>
      </c>
      <c r="I12549">
        <v>2.1512253000000001</v>
      </c>
      <c r="J12549">
        <v>2.2757719999999999</v>
      </c>
      <c r="K12549">
        <v>0.1245465</v>
      </c>
      <c r="L12549">
        <v>-0.84808459999999997</v>
      </c>
      <c r="M12549">
        <v>-0.27344629999999998</v>
      </c>
      <c r="N12549">
        <v>0.1245465</v>
      </c>
      <c r="O12549">
        <v>0.52253930000000004</v>
      </c>
      <c r="P12549">
        <v>1.097178</v>
      </c>
      <c r="Q12549">
        <v>65.559439999999995</v>
      </c>
      <c r="R12549">
        <v>0.75894810000000001</v>
      </c>
      <c r="S12549" t="s">
        <v>20810</v>
      </c>
    </row>
    <row r="12550" spans="1:19" x14ac:dyDescent="0.25">
      <c r="A12550" t="s">
        <v>12618</v>
      </c>
      <c r="B12550" t="s">
        <v>68</v>
      </c>
      <c r="C12550" t="s">
        <v>4</v>
      </c>
      <c r="D12550" t="s">
        <v>64</v>
      </c>
      <c r="E12550" t="s">
        <v>21</v>
      </c>
      <c r="F12550" t="s">
        <v>6</v>
      </c>
      <c r="G12550">
        <v>21</v>
      </c>
      <c r="H12550">
        <v>207</v>
      </c>
      <c r="I12550">
        <v>2.5156136999999998</v>
      </c>
      <c r="J12550">
        <v>2.436849</v>
      </c>
      <c r="K12550">
        <v>-7.8765000000000002E-2</v>
      </c>
      <c r="L12550">
        <v>-1.1311009999999999</v>
      </c>
      <c r="M12550">
        <v>-0.50937259999999995</v>
      </c>
      <c r="N12550">
        <v>-7.8765000000000002E-2</v>
      </c>
      <c r="O12550">
        <v>0.35184260000000001</v>
      </c>
      <c r="P12550">
        <v>0.97357150000000003</v>
      </c>
      <c r="Q12550">
        <v>63.125869999999999</v>
      </c>
      <c r="R12550">
        <v>0.82114259999999994</v>
      </c>
      <c r="S12550" t="s">
        <v>20810</v>
      </c>
    </row>
    <row r="12551" spans="1:19" x14ac:dyDescent="0.25">
      <c r="A12551" t="s">
        <v>12619</v>
      </c>
      <c r="B12551" t="s">
        <v>68</v>
      </c>
      <c r="C12551" t="s">
        <v>4</v>
      </c>
      <c r="D12551" t="s">
        <v>64</v>
      </c>
      <c r="E12551" t="s">
        <v>21</v>
      </c>
      <c r="F12551" t="s">
        <v>6</v>
      </c>
      <c r="G12551">
        <v>22</v>
      </c>
      <c r="H12551">
        <v>207</v>
      </c>
      <c r="I12551">
        <v>2.8309612</v>
      </c>
      <c r="J12551">
        <v>2.355664</v>
      </c>
      <c r="K12551">
        <v>-0.47529759999999999</v>
      </c>
      <c r="L12551">
        <v>-1.5668960000000001</v>
      </c>
      <c r="M12551">
        <v>-0.92197090000000004</v>
      </c>
      <c r="N12551">
        <v>-0.47529759999999999</v>
      </c>
      <c r="O12551">
        <v>-2.8624400000000001E-2</v>
      </c>
      <c r="P12551">
        <v>0.61630090000000004</v>
      </c>
      <c r="Q12551">
        <v>61.767479999999999</v>
      </c>
      <c r="R12551">
        <v>0.85177890000000001</v>
      </c>
      <c r="S12551" t="s">
        <v>20810</v>
      </c>
    </row>
    <row r="12552" spans="1:19" x14ac:dyDescent="0.25">
      <c r="A12552" t="s">
        <v>12620</v>
      </c>
      <c r="B12552" t="s">
        <v>68</v>
      </c>
      <c r="C12552" t="s">
        <v>4</v>
      </c>
      <c r="D12552" t="s">
        <v>64</v>
      </c>
      <c r="E12552" t="s">
        <v>21</v>
      </c>
      <c r="F12552" t="s">
        <v>6</v>
      </c>
      <c r="G12552">
        <v>23</v>
      </c>
      <c r="H12552">
        <v>207</v>
      </c>
      <c r="I12552">
        <v>2.7578466000000001</v>
      </c>
      <c r="J12552">
        <v>2.2754460000000001</v>
      </c>
      <c r="K12552">
        <v>-0.48240090000000002</v>
      </c>
      <c r="L12552">
        <v>-1.5912170000000001</v>
      </c>
      <c r="M12552">
        <v>-0.93611940000000005</v>
      </c>
      <c r="N12552">
        <v>-0.48240090000000002</v>
      </c>
      <c r="O12552">
        <v>-2.86824E-2</v>
      </c>
      <c r="P12552">
        <v>0.6264151</v>
      </c>
      <c r="Q12552">
        <v>60.673079999999999</v>
      </c>
      <c r="R12552">
        <v>0.86521369999999997</v>
      </c>
      <c r="S12552" t="s">
        <v>20810</v>
      </c>
    </row>
    <row r="12553" spans="1:19" x14ac:dyDescent="0.25">
      <c r="A12553" t="s">
        <v>12621</v>
      </c>
      <c r="B12553" t="s">
        <v>68</v>
      </c>
      <c r="C12553" t="s">
        <v>4</v>
      </c>
      <c r="D12553" t="s">
        <v>64</v>
      </c>
      <c r="E12553" t="s">
        <v>21</v>
      </c>
      <c r="F12553" t="s">
        <v>6</v>
      </c>
      <c r="G12553">
        <v>24</v>
      </c>
      <c r="H12553">
        <v>207</v>
      </c>
      <c r="I12553">
        <v>2.6246884000000001</v>
      </c>
      <c r="J12553">
        <v>2.1872449999999999</v>
      </c>
      <c r="K12553">
        <v>-0.43744300000000003</v>
      </c>
      <c r="L12553">
        <v>-1.5515129999999999</v>
      </c>
      <c r="M12553">
        <v>-0.89331139999999998</v>
      </c>
      <c r="N12553">
        <v>-0.43744300000000003</v>
      </c>
      <c r="O12553">
        <v>1.8425400000000001E-2</v>
      </c>
      <c r="P12553">
        <v>0.67662690000000003</v>
      </c>
      <c r="Q12553">
        <v>59.71678</v>
      </c>
      <c r="R12553">
        <v>0.86931340000000001</v>
      </c>
      <c r="S12553" t="s">
        <v>20810</v>
      </c>
    </row>
    <row r="12554" spans="1:19" x14ac:dyDescent="0.25">
      <c r="A12554" t="s">
        <v>12622</v>
      </c>
      <c r="B12554" t="s">
        <v>68</v>
      </c>
      <c r="C12554" t="s">
        <v>4</v>
      </c>
      <c r="D12554" t="s">
        <v>64</v>
      </c>
      <c r="E12554" t="s">
        <v>21</v>
      </c>
      <c r="F12554" t="s">
        <v>52</v>
      </c>
      <c r="G12554">
        <v>1</v>
      </c>
      <c r="H12554">
        <v>207</v>
      </c>
      <c r="I12554">
        <v>2.605086</v>
      </c>
      <c r="J12554">
        <v>2.540864</v>
      </c>
      <c r="K12554">
        <v>-6.4221500000000001E-2</v>
      </c>
      <c r="L12554">
        <v>-1.4519679999999999</v>
      </c>
      <c r="M12554">
        <v>-0.63207610000000003</v>
      </c>
      <c r="N12554">
        <v>-6.4221500000000001E-2</v>
      </c>
      <c r="O12554">
        <v>0.50363309999999994</v>
      </c>
      <c r="P12554">
        <v>1.3235250000000001</v>
      </c>
      <c r="Q12554">
        <v>60.615380000000002</v>
      </c>
      <c r="R12554">
        <v>1.082864</v>
      </c>
      <c r="S12554" t="s">
        <v>20810</v>
      </c>
    </row>
    <row r="12555" spans="1:19" x14ac:dyDescent="0.25">
      <c r="A12555" t="s">
        <v>12623</v>
      </c>
      <c r="B12555" t="s">
        <v>68</v>
      </c>
      <c r="C12555" t="s">
        <v>4</v>
      </c>
      <c r="D12555" t="s">
        <v>64</v>
      </c>
      <c r="E12555" t="s">
        <v>21</v>
      </c>
      <c r="F12555" t="s">
        <v>52</v>
      </c>
      <c r="G12555">
        <v>2</v>
      </c>
      <c r="H12555">
        <v>207</v>
      </c>
      <c r="I12555">
        <v>2.5911743</v>
      </c>
      <c r="J12555">
        <v>2.2850229999999998</v>
      </c>
      <c r="K12555">
        <v>-0.30615110000000001</v>
      </c>
      <c r="L12555">
        <v>-1.5538989999999999</v>
      </c>
      <c r="M12555">
        <v>-0.81671959999999999</v>
      </c>
      <c r="N12555">
        <v>-0.30615110000000001</v>
      </c>
      <c r="O12555">
        <v>0.2044174</v>
      </c>
      <c r="P12555">
        <v>0.94159720000000002</v>
      </c>
      <c r="Q12555">
        <v>59.538460000000001</v>
      </c>
      <c r="R12555">
        <v>0.97362320000000002</v>
      </c>
      <c r="S12555" t="s">
        <v>20810</v>
      </c>
    </row>
    <row r="12556" spans="1:19" x14ac:dyDescent="0.25">
      <c r="A12556" t="s">
        <v>12624</v>
      </c>
      <c r="B12556" t="s">
        <v>68</v>
      </c>
      <c r="C12556" t="s">
        <v>4</v>
      </c>
      <c r="D12556" t="s">
        <v>64</v>
      </c>
      <c r="E12556" t="s">
        <v>21</v>
      </c>
      <c r="F12556" t="s">
        <v>52</v>
      </c>
      <c r="G12556">
        <v>3</v>
      </c>
      <c r="H12556">
        <v>207</v>
      </c>
      <c r="I12556">
        <v>2.5167397999999999</v>
      </c>
      <c r="J12556">
        <v>2.211014</v>
      </c>
      <c r="K12556">
        <v>-0.30572579999999999</v>
      </c>
      <c r="L12556">
        <v>-1.556036</v>
      </c>
      <c r="M12556">
        <v>-0.81734280000000004</v>
      </c>
      <c r="N12556">
        <v>-0.30572579999999999</v>
      </c>
      <c r="O12556">
        <v>0.2058913</v>
      </c>
      <c r="P12556">
        <v>0.94458500000000001</v>
      </c>
      <c r="Q12556">
        <v>59.076920000000001</v>
      </c>
      <c r="R12556">
        <v>0.97562269999999995</v>
      </c>
      <c r="S12556" t="s">
        <v>20810</v>
      </c>
    </row>
    <row r="12557" spans="1:19" x14ac:dyDescent="0.25">
      <c r="A12557" t="s">
        <v>12625</v>
      </c>
      <c r="B12557" t="s">
        <v>68</v>
      </c>
      <c r="C12557" t="s">
        <v>4</v>
      </c>
      <c r="D12557" t="s">
        <v>64</v>
      </c>
      <c r="E12557" t="s">
        <v>21</v>
      </c>
      <c r="F12557" t="s">
        <v>52</v>
      </c>
      <c r="G12557">
        <v>4</v>
      </c>
      <c r="H12557">
        <v>207</v>
      </c>
      <c r="I12557">
        <v>2.4758301</v>
      </c>
      <c r="J12557">
        <v>2.249898</v>
      </c>
      <c r="K12557">
        <v>-0.22593170000000001</v>
      </c>
      <c r="L12557">
        <v>-1.4677089999999999</v>
      </c>
      <c r="M12557">
        <v>-0.73405690000000001</v>
      </c>
      <c r="N12557">
        <v>-0.22593170000000001</v>
      </c>
      <c r="O12557">
        <v>0.28219359999999999</v>
      </c>
      <c r="P12557">
        <v>1.015846</v>
      </c>
      <c r="Q12557">
        <v>58.423079999999999</v>
      </c>
      <c r="R12557">
        <v>0.96896409999999999</v>
      </c>
      <c r="S12557" t="s">
        <v>20810</v>
      </c>
    </row>
    <row r="12558" spans="1:19" x14ac:dyDescent="0.25">
      <c r="A12558" t="s">
        <v>12626</v>
      </c>
      <c r="B12558" t="s">
        <v>68</v>
      </c>
      <c r="C12558" t="s">
        <v>4</v>
      </c>
      <c r="D12558" t="s">
        <v>64</v>
      </c>
      <c r="E12558" t="s">
        <v>21</v>
      </c>
      <c r="F12558" t="s">
        <v>52</v>
      </c>
      <c r="G12558">
        <v>5</v>
      </c>
      <c r="H12558">
        <v>207</v>
      </c>
      <c r="I12558">
        <v>2.5655435999999998</v>
      </c>
      <c r="J12558">
        <v>2.3173870000000001</v>
      </c>
      <c r="K12558">
        <v>-0.2481565</v>
      </c>
      <c r="L12558">
        <v>-1.51468</v>
      </c>
      <c r="M12558">
        <v>-0.76640750000000002</v>
      </c>
      <c r="N12558">
        <v>-0.2481565</v>
      </c>
      <c r="O12558">
        <v>0.27009450000000002</v>
      </c>
      <c r="P12558">
        <v>1.018367</v>
      </c>
      <c r="Q12558">
        <v>58.192309999999999</v>
      </c>
      <c r="R12558">
        <v>0.98827319999999996</v>
      </c>
      <c r="S12558" t="s">
        <v>20810</v>
      </c>
    </row>
    <row r="12559" spans="1:19" x14ac:dyDescent="0.25">
      <c r="A12559" t="s">
        <v>12627</v>
      </c>
      <c r="B12559" t="s">
        <v>68</v>
      </c>
      <c r="C12559" t="s">
        <v>4</v>
      </c>
      <c r="D12559" t="s">
        <v>64</v>
      </c>
      <c r="E12559" t="s">
        <v>21</v>
      </c>
      <c r="F12559" t="s">
        <v>52</v>
      </c>
      <c r="G12559">
        <v>6</v>
      </c>
      <c r="H12559">
        <v>207</v>
      </c>
      <c r="I12559">
        <v>2.4477821999999998</v>
      </c>
      <c r="J12559">
        <v>2.1134490000000001</v>
      </c>
      <c r="K12559">
        <v>-0.33433309999999999</v>
      </c>
      <c r="L12559">
        <v>-1.541228</v>
      </c>
      <c r="M12559">
        <v>-0.82818460000000005</v>
      </c>
      <c r="N12559">
        <v>-0.33433309999999999</v>
      </c>
      <c r="O12559">
        <v>0.1595184</v>
      </c>
      <c r="P12559">
        <v>0.87256160000000005</v>
      </c>
      <c r="Q12559">
        <v>57.538460000000001</v>
      </c>
      <c r="R12559">
        <v>0.9417449</v>
      </c>
      <c r="S12559" t="s">
        <v>20810</v>
      </c>
    </row>
    <row r="12560" spans="1:19" x14ac:dyDescent="0.25">
      <c r="A12560" t="s">
        <v>12628</v>
      </c>
      <c r="B12560" t="s">
        <v>68</v>
      </c>
      <c r="C12560" t="s">
        <v>4</v>
      </c>
      <c r="D12560" t="s">
        <v>64</v>
      </c>
      <c r="E12560" t="s">
        <v>21</v>
      </c>
      <c r="F12560" t="s">
        <v>52</v>
      </c>
      <c r="G12560">
        <v>7</v>
      </c>
      <c r="H12560">
        <v>207</v>
      </c>
      <c r="I12560">
        <v>2.391994</v>
      </c>
      <c r="J12560">
        <v>1.9417409999999999</v>
      </c>
      <c r="K12560">
        <v>-0.45025300000000001</v>
      </c>
      <c r="L12560">
        <v>-1.5123580000000001</v>
      </c>
      <c r="M12560">
        <v>-0.88485789999999998</v>
      </c>
      <c r="N12560">
        <v>-0.45025300000000001</v>
      </c>
      <c r="O12560">
        <v>-1.5647999999999999E-2</v>
      </c>
      <c r="P12560">
        <v>0.61185259999999997</v>
      </c>
      <c r="Q12560">
        <v>57.653849999999998</v>
      </c>
      <c r="R12560">
        <v>0.82876530000000004</v>
      </c>
      <c r="S12560" t="s">
        <v>20810</v>
      </c>
    </row>
    <row r="12561" spans="1:19" x14ac:dyDescent="0.25">
      <c r="A12561" t="s">
        <v>12629</v>
      </c>
      <c r="B12561" t="s">
        <v>68</v>
      </c>
      <c r="C12561" t="s">
        <v>4</v>
      </c>
      <c r="D12561" t="s">
        <v>64</v>
      </c>
      <c r="E12561" t="s">
        <v>21</v>
      </c>
      <c r="F12561" t="s">
        <v>52</v>
      </c>
      <c r="G12561">
        <v>8</v>
      </c>
      <c r="H12561">
        <v>207</v>
      </c>
      <c r="I12561">
        <v>2.0880361000000001</v>
      </c>
      <c r="J12561">
        <v>1.552913</v>
      </c>
      <c r="K12561">
        <v>-0.53512289999999996</v>
      </c>
      <c r="L12561">
        <v>-1.150264</v>
      </c>
      <c r="M12561">
        <v>-0.78683360000000002</v>
      </c>
      <c r="N12561">
        <v>-0.53512289999999996</v>
      </c>
      <c r="O12561">
        <v>-0.2834122</v>
      </c>
      <c r="P12561">
        <v>8.0018000000000006E-2</v>
      </c>
      <c r="Q12561">
        <v>58.5</v>
      </c>
      <c r="R12561">
        <v>0.47999700000000001</v>
      </c>
      <c r="S12561" t="s">
        <v>20810</v>
      </c>
    </row>
    <row r="12562" spans="1:19" x14ac:dyDescent="0.25">
      <c r="A12562" t="s">
        <v>12630</v>
      </c>
      <c r="B12562" t="s">
        <v>68</v>
      </c>
      <c r="C12562" t="s">
        <v>4</v>
      </c>
      <c r="D12562" t="s">
        <v>64</v>
      </c>
      <c r="E12562" t="s">
        <v>21</v>
      </c>
      <c r="F12562" t="s">
        <v>52</v>
      </c>
      <c r="G12562">
        <v>9</v>
      </c>
      <c r="H12562">
        <v>207</v>
      </c>
      <c r="I12562">
        <v>1.6310076</v>
      </c>
      <c r="J12562">
        <v>1.470496</v>
      </c>
      <c r="K12562">
        <v>-0.16051109999999999</v>
      </c>
      <c r="L12562">
        <v>-0.68834459999999997</v>
      </c>
      <c r="M12562">
        <v>-0.37649630000000001</v>
      </c>
      <c r="N12562">
        <v>-0.16051109999999999</v>
      </c>
      <c r="O12562">
        <v>5.5474000000000002E-2</v>
      </c>
      <c r="P12562">
        <v>0.36732229999999999</v>
      </c>
      <c r="Q12562">
        <v>62.346150000000002</v>
      </c>
      <c r="R12562">
        <v>0.41187059999999998</v>
      </c>
      <c r="S12562" t="s">
        <v>20810</v>
      </c>
    </row>
    <row r="12563" spans="1:19" x14ac:dyDescent="0.25">
      <c r="A12563" t="s">
        <v>12631</v>
      </c>
      <c r="B12563" t="s">
        <v>68</v>
      </c>
      <c r="C12563" t="s">
        <v>4</v>
      </c>
      <c r="D12563" t="s">
        <v>64</v>
      </c>
      <c r="E12563" t="s">
        <v>21</v>
      </c>
      <c r="F12563" t="s">
        <v>52</v>
      </c>
      <c r="G12563">
        <v>10</v>
      </c>
      <c r="H12563">
        <v>207</v>
      </c>
      <c r="I12563">
        <v>1.2923382999999999</v>
      </c>
      <c r="J12563">
        <v>1.1752739999999999</v>
      </c>
      <c r="K12563">
        <v>-0.11706469999999999</v>
      </c>
      <c r="L12563">
        <v>-0.45044260000000003</v>
      </c>
      <c r="M12563">
        <v>-0.25348019999999999</v>
      </c>
      <c r="N12563">
        <v>-0.11706469999999999</v>
      </c>
      <c r="O12563">
        <v>1.9350800000000001E-2</v>
      </c>
      <c r="P12563">
        <v>0.21631310000000001</v>
      </c>
      <c r="Q12563">
        <v>66.307689999999994</v>
      </c>
      <c r="R12563">
        <v>0.26013609999999998</v>
      </c>
      <c r="S12563" t="s">
        <v>20810</v>
      </c>
    </row>
    <row r="12564" spans="1:19" x14ac:dyDescent="0.25">
      <c r="A12564" t="s">
        <v>12632</v>
      </c>
      <c r="B12564" t="s">
        <v>68</v>
      </c>
      <c r="C12564" t="s">
        <v>4</v>
      </c>
      <c r="D12564" t="s">
        <v>64</v>
      </c>
      <c r="E12564" t="s">
        <v>21</v>
      </c>
      <c r="F12564" t="s">
        <v>52</v>
      </c>
      <c r="G12564">
        <v>11</v>
      </c>
      <c r="H12564">
        <v>207</v>
      </c>
      <c r="I12564">
        <v>1.1713382000000001</v>
      </c>
      <c r="J12564">
        <v>1.462243</v>
      </c>
      <c r="K12564">
        <v>0.29090460000000001</v>
      </c>
      <c r="L12564">
        <v>-7.1691500000000005E-2</v>
      </c>
      <c r="M12564">
        <v>0.1425332</v>
      </c>
      <c r="N12564">
        <v>0.29090460000000001</v>
      </c>
      <c r="O12564">
        <v>0.439276</v>
      </c>
      <c r="P12564">
        <v>0.65350070000000005</v>
      </c>
      <c r="Q12564">
        <v>68.769229999999993</v>
      </c>
      <c r="R12564">
        <v>0.2829352</v>
      </c>
      <c r="S12564" t="s">
        <v>20810</v>
      </c>
    </row>
    <row r="12565" spans="1:19" x14ac:dyDescent="0.25">
      <c r="A12565" t="s">
        <v>12633</v>
      </c>
      <c r="B12565" t="s">
        <v>68</v>
      </c>
      <c r="C12565" t="s">
        <v>4</v>
      </c>
      <c r="D12565" t="s">
        <v>64</v>
      </c>
      <c r="E12565" t="s">
        <v>21</v>
      </c>
      <c r="F12565" t="s">
        <v>52</v>
      </c>
      <c r="G12565">
        <v>12</v>
      </c>
      <c r="H12565">
        <v>207</v>
      </c>
      <c r="I12565">
        <v>1.1848209999999999</v>
      </c>
      <c r="J12565">
        <v>1.445192</v>
      </c>
      <c r="K12565">
        <v>0.26037139999999998</v>
      </c>
      <c r="L12565">
        <v>-0.19131219999999999</v>
      </c>
      <c r="M12565">
        <v>7.5546100000000005E-2</v>
      </c>
      <c r="N12565">
        <v>0.26037139999999998</v>
      </c>
      <c r="O12565">
        <v>0.4451967</v>
      </c>
      <c r="P12565">
        <v>0.71205499999999999</v>
      </c>
      <c r="Q12565">
        <v>71.269229999999993</v>
      </c>
      <c r="R12565">
        <v>0.3524506</v>
      </c>
      <c r="S12565" t="s">
        <v>20810</v>
      </c>
    </row>
    <row r="12566" spans="1:19" x14ac:dyDescent="0.25">
      <c r="A12566" t="s">
        <v>12634</v>
      </c>
      <c r="B12566" t="s">
        <v>68</v>
      </c>
      <c r="C12566" t="s">
        <v>4</v>
      </c>
      <c r="D12566" t="s">
        <v>64</v>
      </c>
      <c r="E12566" t="s">
        <v>21</v>
      </c>
      <c r="F12566" t="s">
        <v>52</v>
      </c>
      <c r="G12566">
        <v>13</v>
      </c>
      <c r="H12566">
        <v>207</v>
      </c>
      <c r="I12566">
        <v>1.3484670999999999</v>
      </c>
      <c r="J12566">
        <v>1.1463289999999999</v>
      </c>
      <c r="K12566">
        <v>-0.20213780000000001</v>
      </c>
      <c r="L12566">
        <v>-0.61034480000000002</v>
      </c>
      <c r="M12566">
        <v>-0.36917280000000002</v>
      </c>
      <c r="N12566">
        <v>-0.20213780000000001</v>
      </c>
      <c r="O12566">
        <v>-3.5102800000000003E-2</v>
      </c>
      <c r="P12566">
        <v>0.20606920000000001</v>
      </c>
      <c r="Q12566">
        <v>75.269229999999993</v>
      </c>
      <c r="R12566">
        <v>0.31852560000000002</v>
      </c>
      <c r="S12566" t="s">
        <v>20810</v>
      </c>
    </row>
    <row r="12567" spans="1:19" x14ac:dyDescent="0.25">
      <c r="A12567" t="s">
        <v>12635</v>
      </c>
      <c r="B12567" t="s">
        <v>68</v>
      </c>
      <c r="C12567" t="s">
        <v>4</v>
      </c>
      <c r="D12567" t="s">
        <v>64</v>
      </c>
      <c r="E12567" t="s">
        <v>21</v>
      </c>
      <c r="F12567" t="s">
        <v>52</v>
      </c>
      <c r="G12567">
        <v>14</v>
      </c>
      <c r="H12567">
        <v>207</v>
      </c>
      <c r="I12567">
        <v>1.2719498</v>
      </c>
      <c r="J12567">
        <v>1.0764750000000001</v>
      </c>
      <c r="K12567">
        <v>-0.1954745</v>
      </c>
      <c r="L12567">
        <v>-0.51932279999999997</v>
      </c>
      <c r="M12567">
        <v>-0.32799060000000002</v>
      </c>
      <c r="N12567">
        <v>-0.1954745</v>
      </c>
      <c r="O12567">
        <v>-6.2958399999999998E-2</v>
      </c>
      <c r="P12567">
        <v>0.12837380000000001</v>
      </c>
      <c r="Q12567">
        <v>76.576920000000001</v>
      </c>
      <c r="R12567">
        <v>0.25270019999999999</v>
      </c>
      <c r="S12567" t="s">
        <v>20810</v>
      </c>
    </row>
    <row r="12568" spans="1:19" x14ac:dyDescent="0.25">
      <c r="A12568" t="s">
        <v>12636</v>
      </c>
      <c r="B12568" t="s">
        <v>68</v>
      </c>
      <c r="C12568" t="s">
        <v>4</v>
      </c>
      <c r="D12568" t="s">
        <v>64</v>
      </c>
      <c r="E12568" t="s">
        <v>21</v>
      </c>
      <c r="F12568" t="s">
        <v>52</v>
      </c>
      <c r="G12568">
        <v>15</v>
      </c>
      <c r="H12568">
        <v>207</v>
      </c>
      <c r="I12568">
        <v>1.1039806000000001</v>
      </c>
      <c r="J12568">
        <v>1.112803</v>
      </c>
      <c r="K12568">
        <v>8.8222000000000005E-3</v>
      </c>
      <c r="L12568">
        <v>-0.32094139999999999</v>
      </c>
      <c r="M12568">
        <v>-0.12611439999999999</v>
      </c>
      <c r="N12568">
        <v>8.8222000000000005E-3</v>
      </c>
      <c r="O12568">
        <v>0.14375869999999999</v>
      </c>
      <c r="P12568">
        <v>0.33858569999999999</v>
      </c>
      <c r="Q12568">
        <v>75.038460000000001</v>
      </c>
      <c r="R12568">
        <v>0.25731579999999998</v>
      </c>
      <c r="S12568" t="s">
        <v>20810</v>
      </c>
    </row>
    <row r="12569" spans="1:19" x14ac:dyDescent="0.25">
      <c r="A12569" t="s">
        <v>12637</v>
      </c>
      <c r="B12569" t="s">
        <v>68</v>
      </c>
      <c r="C12569" t="s">
        <v>4</v>
      </c>
      <c r="D12569" t="s">
        <v>64</v>
      </c>
      <c r="E12569" t="s">
        <v>21</v>
      </c>
      <c r="F12569" t="s">
        <v>52</v>
      </c>
      <c r="G12569">
        <v>16</v>
      </c>
      <c r="H12569">
        <v>207</v>
      </c>
      <c r="I12569">
        <v>1.1860805000000001</v>
      </c>
      <c r="J12569">
        <v>1.187721</v>
      </c>
      <c r="K12569">
        <v>1.6406000000000001E-3</v>
      </c>
      <c r="L12569">
        <v>-0.33972079999999999</v>
      </c>
      <c r="M12569">
        <v>-0.13804169999999999</v>
      </c>
      <c r="N12569">
        <v>1.6406000000000001E-3</v>
      </c>
      <c r="O12569">
        <v>0.1413229</v>
      </c>
      <c r="P12569">
        <v>0.34300199999999997</v>
      </c>
      <c r="Q12569">
        <v>74.884609999999995</v>
      </c>
      <c r="R12569">
        <v>0.26636569999999998</v>
      </c>
      <c r="S12569" t="s">
        <v>20810</v>
      </c>
    </row>
    <row r="12570" spans="1:19" x14ac:dyDescent="0.25">
      <c r="A12570" t="s">
        <v>12638</v>
      </c>
      <c r="B12570" t="s">
        <v>68</v>
      </c>
      <c r="C12570" t="s">
        <v>4</v>
      </c>
      <c r="D12570" t="s">
        <v>64</v>
      </c>
      <c r="E12570" t="s">
        <v>21</v>
      </c>
      <c r="F12570" t="s">
        <v>52</v>
      </c>
      <c r="G12570">
        <v>17</v>
      </c>
      <c r="H12570">
        <v>207</v>
      </c>
      <c r="I12570">
        <v>1.2330132</v>
      </c>
      <c r="J12570">
        <v>1.165116</v>
      </c>
      <c r="K12570">
        <v>-6.7896799999999993E-2</v>
      </c>
      <c r="L12570">
        <v>-0.41171210000000003</v>
      </c>
      <c r="M12570">
        <v>-0.2085832</v>
      </c>
      <c r="N12570">
        <v>-6.7896799999999993E-2</v>
      </c>
      <c r="O12570">
        <v>7.2789599999999996E-2</v>
      </c>
      <c r="P12570">
        <v>0.27591850000000001</v>
      </c>
      <c r="Q12570">
        <v>74.538460000000001</v>
      </c>
      <c r="R12570">
        <v>0.26828049999999998</v>
      </c>
      <c r="S12570" t="s">
        <v>20810</v>
      </c>
    </row>
    <row r="12571" spans="1:19" x14ac:dyDescent="0.25">
      <c r="A12571" t="s">
        <v>12639</v>
      </c>
      <c r="B12571" t="s">
        <v>68</v>
      </c>
      <c r="C12571" t="s">
        <v>4</v>
      </c>
      <c r="D12571" t="s">
        <v>64</v>
      </c>
      <c r="E12571" t="s">
        <v>21</v>
      </c>
      <c r="F12571" t="s">
        <v>52</v>
      </c>
      <c r="G12571">
        <v>18</v>
      </c>
      <c r="H12571">
        <v>207</v>
      </c>
      <c r="I12571">
        <v>1.4453824</v>
      </c>
      <c r="J12571">
        <v>1.6238300000000001</v>
      </c>
      <c r="K12571">
        <v>0.17844779999999999</v>
      </c>
      <c r="L12571">
        <v>-0.2206698</v>
      </c>
      <c r="M12571">
        <v>1.5132100000000001E-2</v>
      </c>
      <c r="N12571">
        <v>0.17844779999999999</v>
      </c>
      <c r="O12571">
        <v>0.34176339999999999</v>
      </c>
      <c r="P12571">
        <v>0.57756529999999995</v>
      </c>
      <c r="Q12571">
        <v>73.846149999999994</v>
      </c>
      <c r="R12571">
        <v>0.31143310000000002</v>
      </c>
      <c r="S12571" t="s">
        <v>20810</v>
      </c>
    </row>
    <row r="12572" spans="1:19" x14ac:dyDescent="0.25">
      <c r="A12572" t="s">
        <v>12640</v>
      </c>
      <c r="B12572" t="s">
        <v>68</v>
      </c>
      <c r="C12572" t="s">
        <v>4</v>
      </c>
      <c r="D12572" t="s">
        <v>64</v>
      </c>
      <c r="E12572" t="s">
        <v>21</v>
      </c>
      <c r="F12572" t="s">
        <v>52</v>
      </c>
      <c r="G12572">
        <v>19</v>
      </c>
      <c r="H12572">
        <v>207</v>
      </c>
      <c r="I12572">
        <v>1.5409709</v>
      </c>
      <c r="J12572">
        <v>1.7677290000000001</v>
      </c>
      <c r="K12572">
        <v>0.2267585</v>
      </c>
      <c r="L12572">
        <v>-0.216553</v>
      </c>
      <c r="M12572">
        <v>4.5358999999999997E-2</v>
      </c>
      <c r="N12572">
        <v>0.2267585</v>
      </c>
      <c r="O12572">
        <v>0.40815790000000002</v>
      </c>
      <c r="P12572">
        <v>0.6700699</v>
      </c>
      <c r="Q12572">
        <v>71.961539999999999</v>
      </c>
      <c r="R12572">
        <v>0.3459178</v>
      </c>
      <c r="S12572" t="s">
        <v>20810</v>
      </c>
    </row>
    <row r="12573" spans="1:19" x14ac:dyDescent="0.25">
      <c r="A12573" t="s">
        <v>12641</v>
      </c>
      <c r="B12573" t="s">
        <v>68</v>
      </c>
      <c r="C12573" t="s">
        <v>4</v>
      </c>
      <c r="D12573" t="s">
        <v>64</v>
      </c>
      <c r="E12573" t="s">
        <v>21</v>
      </c>
      <c r="F12573" t="s">
        <v>52</v>
      </c>
      <c r="G12573">
        <v>20</v>
      </c>
      <c r="H12573">
        <v>207</v>
      </c>
      <c r="I12573">
        <v>2.3112436999999999</v>
      </c>
      <c r="J12573">
        <v>2.65889</v>
      </c>
      <c r="K12573">
        <v>0.34764600000000001</v>
      </c>
      <c r="L12573">
        <v>-0.82343580000000005</v>
      </c>
      <c r="M12573">
        <v>-0.13155120000000001</v>
      </c>
      <c r="N12573">
        <v>0.34764600000000001</v>
      </c>
      <c r="O12573">
        <v>0.82684329999999995</v>
      </c>
      <c r="P12573">
        <v>1.5187280000000001</v>
      </c>
      <c r="Q12573">
        <v>68.846149999999994</v>
      </c>
      <c r="R12573">
        <v>0.9138001</v>
      </c>
      <c r="S12573" t="s">
        <v>20810</v>
      </c>
    </row>
    <row r="12574" spans="1:19" x14ac:dyDescent="0.25">
      <c r="A12574" t="s">
        <v>12642</v>
      </c>
      <c r="B12574" t="s">
        <v>68</v>
      </c>
      <c r="C12574" t="s">
        <v>4</v>
      </c>
      <c r="D12574" t="s">
        <v>64</v>
      </c>
      <c r="E12574" t="s">
        <v>21</v>
      </c>
      <c r="F12574" t="s">
        <v>52</v>
      </c>
      <c r="G12574">
        <v>21</v>
      </c>
      <c r="H12574">
        <v>207</v>
      </c>
      <c r="I12574">
        <v>2.623332</v>
      </c>
      <c r="J12574">
        <v>2.877081</v>
      </c>
      <c r="K12574">
        <v>0.2537489</v>
      </c>
      <c r="L12574">
        <v>-0.97002290000000002</v>
      </c>
      <c r="M12574">
        <v>-0.24700859999999999</v>
      </c>
      <c r="N12574">
        <v>0.2537489</v>
      </c>
      <c r="O12574">
        <v>0.75450640000000002</v>
      </c>
      <c r="P12574">
        <v>1.4775210000000001</v>
      </c>
      <c r="Q12574">
        <v>66.807689999999994</v>
      </c>
      <c r="R12574">
        <v>0.95491420000000005</v>
      </c>
      <c r="S12574" t="s">
        <v>20810</v>
      </c>
    </row>
    <row r="12575" spans="1:19" x14ac:dyDescent="0.25">
      <c r="A12575" t="s">
        <v>12643</v>
      </c>
      <c r="B12575" t="s">
        <v>68</v>
      </c>
      <c r="C12575" t="s">
        <v>4</v>
      </c>
      <c r="D12575" t="s">
        <v>64</v>
      </c>
      <c r="E12575" t="s">
        <v>21</v>
      </c>
      <c r="F12575" t="s">
        <v>52</v>
      </c>
      <c r="G12575">
        <v>22</v>
      </c>
      <c r="H12575">
        <v>207</v>
      </c>
      <c r="I12575">
        <v>2.8087358</v>
      </c>
      <c r="J12575">
        <v>2.7750620000000001</v>
      </c>
      <c r="K12575">
        <v>-3.3674200000000001E-2</v>
      </c>
      <c r="L12575">
        <v>-1.2837259999999999</v>
      </c>
      <c r="M12575">
        <v>-0.54518529999999998</v>
      </c>
      <c r="N12575">
        <v>-3.3674200000000001E-2</v>
      </c>
      <c r="O12575">
        <v>0.47783680000000001</v>
      </c>
      <c r="P12575">
        <v>1.216378</v>
      </c>
      <c r="Q12575">
        <v>64.461539999999999</v>
      </c>
      <c r="R12575">
        <v>0.97542070000000003</v>
      </c>
      <c r="S12575" t="s">
        <v>20810</v>
      </c>
    </row>
    <row r="12576" spans="1:19" x14ac:dyDescent="0.25">
      <c r="A12576" t="s">
        <v>12644</v>
      </c>
      <c r="B12576" t="s">
        <v>68</v>
      </c>
      <c r="C12576" t="s">
        <v>4</v>
      </c>
      <c r="D12576" t="s">
        <v>64</v>
      </c>
      <c r="E12576" t="s">
        <v>21</v>
      </c>
      <c r="F12576" t="s">
        <v>52</v>
      </c>
      <c r="G12576">
        <v>23</v>
      </c>
      <c r="H12576">
        <v>207</v>
      </c>
      <c r="I12576">
        <v>2.8220146000000002</v>
      </c>
      <c r="J12576">
        <v>2.5113889999999999</v>
      </c>
      <c r="K12576">
        <v>-0.3106256</v>
      </c>
      <c r="L12576">
        <v>-1.5675300000000001</v>
      </c>
      <c r="M12576">
        <v>-0.82494049999999997</v>
      </c>
      <c r="N12576">
        <v>-0.3106256</v>
      </c>
      <c r="O12576">
        <v>0.20368939999999999</v>
      </c>
      <c r="P12576">
        <v>0.94627850000000002</v>
      </c>
      <c r="Q12576">
        <v>62.73077</v>
      </c>
      <c r="R12576">
        <v>0.98076739999999996</v>
      </c>
      <c r="S12576" t="s">
        <v>20810</v>
      </c>
    </row>
    <row r="12577" spans="1:19" x14ac:dyDescent="0.25">
      <c r="A12577" t="s">
        <v>12645</v>
      </c>
      <c r="B12577" t="s">
        <v>68</v>
      </c>
      <c r="C12577" t="s">
        <v>4</v>
      </c>
      <c r="D12577" t="s">
        <v>64</v>
      </c>
      <c r="E12577" t="s">
        <v>21</v>
      </c>
      <c r="F12577" t="s">
        <v>52</v>
      </c>
      <c r="G12577">
        <v>24</v>
      </c>
      <c r="H12577">
        <v>207</v>
      </c>
      <c r="I12577">
        <v>2.6541977000000001</v>
      </c>
      <c r="J12577">
        <v>2.4632770000000002</v>
      </c>
      <c r="K12577">
        <v>-0.1909208</v>
      </c>
      <c r="L12577">
        <v>-1.4561310000000001</v>
      </c>
      <c r="M12577">
        <v>-0.70863430000000005</v>
      </c>
      <c r="N12577">
        <v>-0.1909208</v>
      </c>
      <c r="O12577">
        <v>0.32679269999999999</v>
      </c>
      <c r="P12577">
        <v>1.074289</v>
      </c>
      <c r="Q12577">
        <v>62.115380000000002</v>
      </c>
      <c r="R12577">
        <v>0.98724840000000003</v>
      </c>
      <c r="S12577" t="s">
        <v>20810</v>
      </c>
    </row>
    <row r="12578" spans="1:19" x14ac:dyDescent="0.25">
      <c r="A12578" t="s">
        <v>12646</v>
      </c>
      <c r="B12578" t="s">
        <v>68</v>
      </c>
      <c r="C12578" t="s">
        <v>4</v>
      </c>
      <c r="D12578" t="s">
        <v>64</v>
      </c>
      <c r="E12578" t="s">
        <v>22</v>
      </c>
      <c r="F12578" t="s">
        <v>6</v>
      </c>
      <c r="G12578">
        <v>1</v>
      </c>
      <c r="H12578">
        <v>207</v>
      </c>
      <c r="I12578">
        <v>2.1885876999999998</v>
      </c>
      <c r="J12578">
        <v>2.497112</v>
      </c>
      <c r="K12578">
        <v>0.30852459999999998</v>
      </c>
      <c r="L12578">
        <v>-0.945739</v>
      </c>
      <c r="M12578">
        <v>-0.2047099</v>
      </c>
      <c r="N12578">
        <v>0.30852459999999998</v>
      </c>
      <c r="O12578">
        <v>0.82175909999999996</v>
      </c>
      <c r="P12578">
        <v>1.5627880000000001</v>
      </c>
      <c r="Q12578">
        <v>57.265569999999997</v>
      </c>
      <c r="R12578">
        <v>0.97870710000000005</v>
      </c>
      <c r="S12578" t="s">
        <v>20810</v>
      </c>
    </row>
    <row r="12579" spans="1:19" x14ac:dyDescent="0.25">
      <c r="A12579" t="s">
        <v>12647</v>
      </c>
      <c r="B12579" t="s">
        <v>68</v>
      </c>
      <c r="C12579" t="s">
        <v>4</v>
      </c>
      <c r="D12579" t="s">
        <v>64</v>
      </c>
      <c r="E12579" t="s">
        <v>22</v>
      </c>
      <c r="F12579" t="s">
        <v>6</v>
      </c>
      <c r="G12579">
        <v>2</v>
      </c>
      <c r="H12579">
        <v>207</v>
      </c>
      <c r="I12579">
        <v>2.1048236999999999</v>
      </c>
      <c r="J12579">
        <v>2.4395250000000002</v>
      </c>
      <c r="K12579">
        <v>0.33470090000000002</v>
      </c>
      <c r="L12579">
        <v>-0.91594909999999996</v>
      </c>
      <c r="M12579">
        <v>-0.17705489999999999</v>
      </c>
      <c r="N12579">
        <v>0.33470090000000002</v>
      </c>
      <c r="O12579">
        <v>0.84645680000000001</v>
      </c>
      <c r="P12579">
        <v>1.585351</v>
      </c>
      <c r="Q12579">
        <v>56.664839999999998</v>
      </c>
      <c r="R12579">
        <v>0.97588739999999996</v>
      </c>
      <c r="S12579" t="s">
        <v>20810</v>
      </c>
    </row>
    <row r="12580" spans="1:19" x14ac:dyDescent="0.25">
      <c r="A12580" t="s">
        <v>12648</v>
      </c>
      <c r="B12580" t="s">
        <v>68</v>
      </c>
      <c r="C12580" t="s">
        <v>4</v>
      </c>
      <c r="D12580" t="s">
        <v>64</v>
      </c>
      <c r="E12580" t="s">
        <v>22</v>
      </c>
      <c r="F12580" t="s">
        <v>6</v>
      </c>
      <c r="G12580">
        <v>3</v>
      </c>
      <c r="H12580">
        <v>207</v>
      </c>
      <c r="I12580">
        <v>2.0743076999999999</v>
      </c>
      <c r="J12580">
        <v>2.4157470000000001</v>
      </c>
      <c r="K12580">
        <v>0.34143970000000001</v>
      </c>
      <c r="L12580">
        <v>-0.91312470000000001</v>
      </c>
      <c r="M12580">
        <v>-0.17191790000000001</v>
      </c>
      <c r="N12580">
        <v>0.34143970000000001</v>
      </c>
      <c r="O12580">
        <v>0.85479720000000003</v>
      </c>
      <c r="P12580">
        <v>1.596004</v>
      </c>
      <c r="Q12580">
        <v>56.205129999999997</v>
      </c>
      <c r="R12580">
        <v>0.97894179999999997</v>
      </c>
      <c r="S12580" t="s">
        <v>20810</v>
      </c>
    </row>
    <row r="12581" spans="1:19" x14ac:dyDescent="0.25">
      <c r="A12581" t="s">
        <v>12649</v>
      </c>
      <c r="B12581" t="s">
        <v>68</v>
      </c>
      <c r="C12581" t="s">
        <v>4</v>
      </c>
      <c r="D12581" t="s">
        <v>64</v>
      </c>
      <c r="E12581" t="s">
        <v>22</v>
      </c>
      <c r="F12581" t="s">
        <v>6</v>
      </c>
      <c r="G12581">
        <v>4</v>
      </c>
      <c r="H12581">
        <v>207</v>
      </c>
      <c r="I12581">
        <v>2.0679965</v>
      </c>
      <c r="J12581">
        <v>2.3753790000000001</v>
      </c>
      <c r="K12581">
        <v>0.30738290000000001</v>
      </c>
      <c r="L12581">
        <v>-0.94398210000000005</v>
      </c>
      <c r="M12581">
        <v>-0.2046655</v>
      </c>
      <c r="N12581">
        <v>0.30738290000000001</v>
      </c>
      <c r="O12581">
        <v>0.81943129999999997</v>
      </c>
      <c r="P12581">
        <v>1.558748</v>
      </c>
      <c r="Q12581">
        <v>55.924909999999997</v>
      </c>
      <c r="R12581">
        <v>0.97644529999999996</v>
      </c>
      <c r="S12581" t="s">
        <v>20810</v>
      </c>
    </row>
    <row r="12582" spans="1:19" x14ac:dyDescent="0.25">
      <c r="A12582" t="s">
        <v>12650</v>
      </c>
      <c r="B12582" t="s">
        <v>68</v>
      </c>
      <c r="C12582" t="s">
        <v>4</v>
      </c>
      <c r="D12582" t="s">
        <v>64</v>
      </c>
      <c r="E12582" t="s">
        <v>22</v>
      </c>
      <c r="F12582" t="s">
        <v>6</v>
      </c>
      <c r="G12582">
        <v>5</v>
      </c>
      <c r="H12582">
        <v>207</v>
      </c>
      <c r="I12582">
        <v>2.1822069000000002</v>
      </c>
      <c r="J12582">
        <v>2.3617900000000001</v>
      </c>
      <c r="K12582">
        <v>0.17958350000000001</v>
      </c>
      <c r="L12582">
        <v>-1.069429</v>
      </c>
      <c r="M12582">
        <v>-0.33150220000000002</v>
      </c>
      <c r="N12582">
        <v>0.17958350000000001</v>
      </c>
      <c r="O12582">
        <v>0.69066910000000004</v>
      </c>
      <c r="P12582">
        <v>1.428596</v>
      </c>
      <c r="Q12582">
        <v>55.412089999999999</v>
      </c>
      <c r="R12582">
        <v>0.97460939999999996</v>
      </c>
      <c r="S12582" t="s">
        <v>20810</v>
      </c>
    </row>
    <row r="12583" spans="1:19" x14ac:dyDescent="0.25">
      <c r="A12583" t="s">
        <v>12651</v>
      </c>
      <c r="B12583" t="s">
        <v>68</v>
      </c>
      <c r="C12583" t="s">
        <v>4</v>
      </c>
      <c r="D12583" t="s">
        <v>64</v>
      </c>
      <c r="E12583" t="s">
        <v>22</v>
      </c>
      <c r="F12583" t="s">
        <v>6</v>
      </c>
      <c r="G12583">
        <v>6</v>
      </c>
      <c r="H12583">
        <v>207</v>
      </c>
      <c r="I12583">
        <v>2.0752508999999999</v>
      </c>
      <c r="J12583">
        <v>2.039412</v>
      </c>
      <c r="K12583">
        <v>-3.5839099999999999E-2</v>
      </c>
      <c r="L12583">
        <v>-1.237581</v>
      </c>
      <c r="M12583">
        <v>-0.5275822</v>
      </c>
      <c r="N12583">
        <v>-3.5839099999999999E-2</v>
      </c>
      <c r="O12583">
        <v>0.45590389999999997</v>
      </c>
      <c r="P12583">
        <v>1.1659029999999999</v>
      </c>
      <c r="Q12583">
        <v>54.919409999999999</v>
      </c>
      <c r="R12583">
        <v>0.93772420000000001</v>
      </c>
      <c r="S12583" t="s">
        <v>20810</v>
      </c>
    </row>
    <row r="12584" spans="1:19" x14ac:dyDescent="0.25">
      <c r="A12584" t="s">
        <v>12652</v>
      </c>
      <c r="B12584" t="s">
        <v>68</v>
      </c>
      <c r="C12584" t="s">
        <v>4</v>
      </c>
      <c r="D12584" t="s">
        <v>64</v>
      </c>
      <c r="E12584" t="s">
        <v>22</v>
      </c>
      <c r="F12584" t="s">
        <v>6</v>
      </c>
      <c r="G12584">
        <v>7</v>
      </c>
      <c r="H12584">
        <v>207</v>
      </c>
      <c r="I12584">
        <v>2.0934758000000002</v>
      </c>
      <c r="J12584">
        <v>1.8540890000000001</v>
      </c>
      <c r="K12584">
        <v>-0.23938670000000001</v>
      </c>
      <c r="L12584">
        <v>-1.3151999999999999</v>
      </c>
      <c r="M12584">
        <v>-0.67960100000000001</v>
      </c>
      <c r="N12584">
        <v>-0.23938670000000001</v>
      </c>
      <c r="O12584">
        <v>0.2008276</v>
      </c>
      <c r="P12584">
        <v>0.83642700000000003</v>
      </c>
      <c r="Q12584">
        <v>54.641030000000001</v>
      </c>
      <c r="R12584">
        <v>0.83946189999999998</v>
      </c>
      <c r="S12584" t="s">
        <v>20810</v>
      </c>
    </row>
    <row r="12585" spans="1:19" x14ac:dyDescent="0.25">
      <c r="A12585" t="s">
        <v>12653</v>
      </c>
      <c r="B12585" t="s">
        <v>68</v>
      </c>
      <c r="C12585" t="s">
        <v>4</v>
      </c>
      <c r="D12585" t="s">
        <v>64</v>
      </c>
      <c r="E12585" t="s">
        <v>22</v>
      </c>
      <c r="F12585" t="s">
        <v>6</v>
      </c>
      <c r="G12585">
        <v>8</v>
      </c>
      <c r="H12585">
        <v>207</v>
      </c>
      <c r="I12585">
        <v>1.7887477000000001</v>
      </c>
      <c r="J12585">
        <v>1.3683590000000001</v>
      </c>
      <c r="K12585">
        <v>-0.42038890000000001</v>
      </c>
      <c r="L12585">
        <v>-1.0753459999999999</v>
      </c>
      <c r="M12585">
        <v>-0.68839220000000001</v>
      </c>
      <c r="N12585">
        <v>-0.42038890000000001</v>
      </c>
      <c r="O12585">
        <v>-0.15238560000000001</v>
      </c>
      <c r="P12585">
        <v>0.23456859999999999</v>
      </c>
      <c r="Q12585">
        <v>55.045789999999997</v>
      </c>
      <c r="R12585">
        <v>0.51106600000000002</v>
      </c>
      <c r="S12585" t="s">
        <v>20810</v>
      </c>
    </row>
    <row r="12586" spans="1:19" x14ac:dyDescent="0.25">
      <c r="A12586" t="s">
        <v>12654</v>
      </c>
      <c r="B12586" t="s">
        <v>68</v>
      </c>
      <c r="C12586" t="s">
        <v>4</v>
      </c>
      <c r="D12586" t="s">
        <v>64</v>
      </c>
      <c r="E12586" t="s">
        <v>22</v>
      </c>
      <c r="F12586" t="s">
        <v>6</v>
      </c>
      <c r="G12586">
        <v>9</v>
      </c>
      <c r="H12586">
        <v>207</v>
      </c>
      <c r="I12586">
        <v>1.3359570000000001</v>
      </c>
      <c r="J12586">
        <v>1.275658</v>
      </c>
      <c r="K12586">
        <v>-6.02993E-2</v>
      </c>
      <c r="L12586">
        <v>-0.49041380000000001</v>
      </c>
      <c r="M12586">
        <v>-0.2362987</v>
      </c>
      <c r="N12586">
        <v>-6.02993E-2</v>
      </c>
      <c r="O12586">
        <v>0.1157</v>
      </c>
      <c r="P12586">
        <v>0.36981520000000001</v>
      </c>
      <c r="Q12586">
        <v>57.637360000000001</v>
      </c>
      <c r="R12586">
        <v>0.33562009999999998</v>
      </c>
      <c r="S12586" t="s">
        <v>20810</v>
      </c>
    </row>
    <row r="12587" spans="1:19" x14ac:dyDescent="0.25">
      <c r="A12587" t="s">
        <v>12655</v>
      </c>
      <c r="B12587" t="s">
        <v>68</v>
      </c>
      <c r="C12587" t="s">
        <v>4</v>
      </c>
      <c r="D12587" t="s">
        <v>64</v>
      </c>
      <c r="E12587" t="s">
        <v>22</v>
      </c>
      <c r="F12587" t="s">
        <v>6</v>
      </c>
      <c r="G12587">
        <v>10</v>
      </c>
      <c r="H12587">
        <v>207</v>
      </c>
      <c r="I12587">
        <v>1.2064319999999999</v>
      </c>
      <c r="J12587">
        <v>1.192531</v>
      </c>
      <c r="K12587">
        <v>-1.3900600000000001E-2</v>
      </c>
      <c r="L12587">
        <v>-0.44064219999999998</v>
      </c>
      <c r="M12587">
        <v>-0.18851979999999999</v>
      </c>
      <c r="N12587">
        <v>-1.3900600000000001E-2</v>
      </c>
      <c r="O12587">
        <v>0.16071859999999999</v>
      </c>
      <c r="P12587">
        <v>0.41284100000000001</v>
      </c>
      <c r="Q12587">
        <v>60.849820000000001</v>
      </c>
      <c r="R12587">
        <v>0.33298830000000001</v>
      </c>
      <c r="S12587" t="s">
        <v>20810</v>
      </c>
    </row>
    <row r="12588" spans="1:19" x14ac:dyDescent="0.25">
      <c r="A12588" t="s">
        <v>12656</v>
      </c>
      <c r="B12588" t="s">
        <v>68</v>
      </c>
      <c r="C12588" t="s">
        <v>4</v>
      </c>
      <c r="D12588" t="s">
        <v>64</v>
      </c>
      <c r="E12588" t="s">
        <v>22</v>
      </c>
      <c r="F12588" t="s">
        <v>6</v>
      </c>
      <c r="G12588">
        <v>11</v>
      </c>
      <c r="H12588">
        <v>207</v>
      </c>
      <c r="I12588">
        <v>1.1118115</v>
      </c>
      <c r="J12588">
        <v>1.1373629999999999</v>
      </c>
      <c r="K12588">
        <v>2.55517E-2</v>
      </c>
      <c r="L12588">
        <v>-0.25802639999999999</v>
      </c>
      <c r="M12588">
        <v>-9.04861E-2</v>
      </c>
      <c r="N12588">
        <v>2.55517E-2</v>
      </c>
      <c r="O12588">
        <v>0.14158960000000001</v>
      </c>
      <c r="P12588">
        <v>0.30912990000000001</v>
      </c>
      <c r="Q12588">
        <v>63.89011</v>
      </c>
      <c r="R12588">
        <v>0.22127720000000001</v>
      </c>
      <c r="S12588" t="s">
        <v>20810</v>
      </c>
    </row>
    <row r="12589" spans="1:19" x14ac:dyDescent="0.25">
      <c r="A12589" t="s">
        <v>12657</v>
      </c>
      <c r="B12589" t="s">
        <v>68</v>
      </c>
      <c r="C12589" t="s">
        <v>4</v>
      </c>
      <c r="D12589" t="s">
        <v>64</v>
      </c>
      <c r="E12589" t="s">
        <v>22</v>
      </c>
      <c r="F12589" t="s">
        <v>6</v>
      </c>
      <c r="G12589">
        <v>12</v>
      </c>
      <c r="H12589">
        <v>207</v>
      </c>
      <c r="I12589">
        <v>1.0525126</v>
      </c>
      <c r="J12589">
        <v>1.1140749999999999</v>
      </c>
      <c r="K12589">
        <v>6.1562100000000002E-2</v>
      </c>
      <c r="L12589">
        <v>-0.2295218</v>
      </c>
      <c r="M12589">
        <v>-5.7547000000000001E-2</v>
      </c>
      <c r="N12589">
        <v>6.1562100000000002E-2</v>
      </c>
      <c r="O12589">
        <v>0.18067130000000001</v>
      </c>
      <c r="P12589">
        <v>0.35264610000000002</v>
      </c>
      <c r="Q12589">
        <v>66.760069999999999</v>
      </c>
      <c r="R12589">
        <v>0.227134</v>
      </c>
      <c r="S12589" t="s">
        <v>20810</v>
      </c>
    </row>
    <row r="12590" spans="1:19" x14ac:dyDescent="0.25">
      <c r="A12590" t="s">
        <v>12658</v>
      </c>
      <c r="B12590" t="s">
        <v>68</v>
      </c>
      <c r="C12590" t="s">
        <v>4</v>
      </c>
      <c r="D12590" t="s">
        <v>64</v>
      </c>
      <c r="E12590" t="s">
        <v>22</v>
      </c>
      <c r="F12590" t="s">
        <v>6</v>
      </c>
      <c r="G12590">
        <v>13</v>
      </c>
      <c r="H12590">
        <v>207</v>
      </c>
      <c r="I12590">
        <v>1.0361560000000001</v>
      </c>
      <c r="J12590">
        <v>1.111856</v>
      </c>
      <c r="K12590">
        <v>7.5700500000000004E-2</v>
      </c>
      <c r="L12590">
        <v>-0.21041560000000001</v>
      </c>
      <c r="M12590">
        <v>-4.13759E-2</v>
      </c>
      <c r="N12590">
        <v>7.5700500000000004E-2</v>
      </c>
      <c r="O12590">
        <v>0.1927769</v>
      </c>
      <c r="P12590">
        <v>0.36181659999999999</v>
      </c>
      <c r="Q12590">
        <v>68.694140000000004</v>
      </c>
      <c r="R12590">
        <v>0.2232576</v>
      </c>
      <c r="S12590" t="s">
        <v>20810</v>
      </c>
    </row>
    <row r="12591" spans="1:19" x14ac:dyDescent="0.25">
      <c r="A12591" t="s">
        <v>12659</v>
      </c>
      <c r="B12591" t="s">
        <v>68</v>
      </c>
      <c r="C12591" t="s">
        <v>4</v>
      </c>
      <c r="D12591" t="s">
        <v>64</v>
      </c>
      <c r="E12591" t="s">
        <v>22</v>
      </c>
      <c r="F12591" t="s">
        <v>6</v>
      </c>
      <c r="G12591">
        <v>14</v>
      </c>
      <c r="H12591">
        <v>207</v>
      </c>
      <c r="I12591">
        <v>0.98838170000000003</v>
      </c>
      <c r="J12591">
        <v>1.0634950000000001</v>
      </c>
      <c r="K12591">
        <v>7.5113200000000005E-2</v>
      </c>
      <c r="L12591">
        <v>-0.1986512</v>
      </c>
      <c r="M12591">
        <v>-3.6908999999999997E-2</v>
      </c>
      <c r="N12591">
        <v>7.5113200000000005E-2</v>
      </c>
      <c r="O12591">
        <v>0.18713540000000001</v>
      </c>
      <c r="P12591">
        <v>0.34887760000000001</v>
      </c>
      <c r="Q12591">
        <v>69.772900000000007</v>
      </c>
      <c r="R12591">
        <v>0.21361949999999999</v>
      </c>
      <c r="S12591" t="s">
        <v>20810</v>
      </c>
    </row>
    <row r="12592" spans="1:19" x14ac:dyDescent="0.25">
      <c r="A12592" t="s">
        <v>12660</v>
      </c>
      <c r="B12592" t="s">
        <v>68</v>
      </c>
      <c r="C12592" t="s">
        <v>4</v>
      </c>
      <c r="D12592" t="s">
        <v>64</v>
      </c>
      <c r="E12592" t="s">
        <v>22</v>
      </c>
      <c r="F12592" t="s">
        <v>6</v>
      </c>
      <c r="G12592">
        <v>15</v>
      </c>
      <c r="H12592">
        <v>207</v>
      </c>
      <c r="I12592">
        <v>0.95359534999999995</v>
      </c>
      <c r="J12592">
        <v>1.028985</v>
      </c>
      <c r="K12592">
        <v>7.5389399999999995E-2</v>
      </c>
      <c r="L12592">
        <v>-0.18997530000000001</v>
      </c>
      <c r="M12592">
        <v>-3.3195599999999999E-2</v>
      </c>
      <c r="N12592">
        <v>7.5389399999999995E-2</v>
      </c>
      <c r="O12592">
        <v>0.18397450000000001</v>
      </c>
      <c r="P12592">
        <v>0.3407541</v>
      </c>
      <c r="Q12592">
        <v>69.884609999999995</v>
      </c>
      <c r="R12592">
        <v>0.2070652</v>
      </c>
      <c r="S12592" t="s">
        <v>20810</v>
      </c>
    </row>
    <row r="12593" spans="1:19" x14ac:dyDescent="0.25">
      <c r="A12593" t="s">
        <v>12661</v>
      </c>
      <c r="B12593" t="s">
        <v>68</v>
      </c>
      <c r="C12593" t="s">
        <v>4</v>
      </c>
      <c r="D12593" t="s">
        <v>64</v>
      </c>
      <c r="E12593" t="s">
        <v>22</v>
      </c>
      <c r="F12593" t="s">
        <v>6</v>
      </c>
      <c r="G12593">
        <v>16</v>
      </c>
      <c r="H12593">
        <v>207</v>
      </c>
      <c r="I12593">
        <v>0.95183894000000002</v>
      </c>
      <c r="J12593">
        <v>1.042564</v>
      </c>
      <c r="K12593">
        <v>9.0725500000000001E-2</v>
      </c>
      <c r="L12593">
        <v>-0.183364</v>
      </c>
      <c r="M12593">
        <v>-2.1429699999999999E-2</v>
      </c>
      <c r="N12593">
        <v>9.0725500000000001E-2</v>
      </c>
      <c r="O12593">
        <v>0.20288059999999999</v>
      </c>
      <c r="P12593">
        <v>0.36481479999999999</v>
      </c>
      <c r="Q12593">
        <v>69.338830000000002</v>
      </c>
      <c r="R12593">
        <v>0.21387310000000001</v>
      </c>
      <c r="S12593" t="s">
        <v>20810</v>
      </c>
    </row>
    <row r="12594" spans="1:19" x14ac:dyDescent="0.25">
      <c r="A12594" t="s">
        <v>12662</v>
      </c>
      <c r="B12594" t="s">
        <v>68</v>
      </c>
      <c r="C12594" t="s">
        <v>4</v>
      </c>
      <c r="D12594" t="s">
        <v>64</v>
      </c>
      <c r="E12594" t="s">
        <v>22</v>
      </c>
      <c r="F12594" t="s">
        <v>6</v>
      </c>
      <c r="G12594">
        <v>17</v>
      </c>
      <c r="H12594">
        <v>207</v>
      </c>
      <c r="I12594">
        <v>1.0190361999999999</v>
      </c>
      <c r="J12594">
        <v>1.1707369999999999</v>
      </c>
      <c r="K12594">
        <v>0.15170069999999999</v>
      </c>
      <c r="L12594">
        <v>-0.25510310000000003</v>
      </c>
      <c r="M12594">
        <v>-1.47601E-2</v>
      </c>
      <c r="N12594">
        <v>0.15170069999999999</v>
      </c>
      <c r="O12594">
        <v>0.31816149999999999</v>
      </c>
      <c r="P12594">
        <v>0.55850449999999996</v>
      </c>
      <c r="Q12594">
        <v>68.617220000000003</v>
      </c>
      <c r="R12594">
        <v>0.31743070000000001</v>
      </c>
      <c r="S12594" t="s">
        <v>20810</v>
      </c>
    </row>
    <row r="12595" spans="1:19" x14ac:dyDescent="0.25">
      <c r="A12595" t="s">
        <v>12663</v>
      </c>
      <c r="B12595" t="s">
        <v>68</v>
      </c>
      <c r="C12595" t="s">
        <v>4</v>
      </c>
      <c r="D12595" t="s">
        <v>64</v>
      </c>
      <c r="E12595" t="s">
        <v>22</v>
      </c>
      <c r="F12595" t="s">
        <v>6</v>
      </c>
      <c r="G12595">
        <v>18</v>
      </c>
      <c r="H12595">
        <v>207</v>
      </c>
      <c r="I12595">
        <v>1.2068829999999999</v>
      </c>
      <c r="J12595">
        <v>1.5431379999999999</v>
      </c>
      <c r="K12595">
        <v>0.33625460000000001</v>
      </c>
      <c r="L12595">
        <v>-0.12735360000000001</v>
      </c>
      <c r="M12595">
        <v>0.14654990000000001</v>
      </c>
      <c r="N12595">
        <v>0.33625460000000001</v>
      </c>
      <c r="O12595">
        <v>0.52595939999999997</v>
      </c>
      <c r="P12595">
        <v>0.79986290000000004</v>
      </c>
      <c r="Q12595">
        <v>67.496340000000004</v>
      </c>
      <c r="R12595">
        <v>0.3617554</v>
      </c>
      <c r="S12595" t="s">
        <v>20810</v>
      </c>
    </row>
    <row r="12596" spans="1:19" x14ac:dyDescent="0.25">
      <c r="A12596" t="s">
        <v>12664</v>
      </c>
      <c r="B12596" t="s">
        <v>68</v>
      </c>
      <c r="C12596" t="s">
        <v>4</v>
      </c>
      <c r="D12596" t="s">
        <v>64</v>
      </c>
      <c r="E12596" t="s">
        <v>22</v>
      </c>
      <c r="F12596" t="s">
        <v>6</v>
      </c>
      <c r="G12596">
        <v>19</v>
      </c>
      <c r="H12596">
        <v>207</v>
      </c>
      <c r="I12596">
        <v>1.3802862</v>
      </c>
      <c r="J12596">
        <v>1.9487810000000001</v>
      </c>
      <c r="K12596">
        <v>0.56849519999999998</v>
      </c>
      <c r="L12596">
        <v>-0.14015849999999999</v>
      </c>
      <c r="M12596">
        <v>0.27851979999999998</v>
      </c>
      <c r="N12596">
        <v>0.56849519999999998</v>
      </c>
      <c r="O12596">
        <v>0.85847059999999997</v>
      </c>
      <c r="P12596">
        <v>1.2771490000000001</v>
      </c>
      <c r="Q12596">
        <v>65.479849999999999</v>
      </c>
      <c r="R12596">
        <v>0.5529655</v>
      </c>
      <c r="S12596" t="s">
        <v>20810</v>
      </c>
    </row>
    <row r="12597" spans="1:19" x14ac:dyDescent="0.25">
      <c r="A12597" t="s">
        <v>12665</v>
      </c>
      <c r="B12597" t="s">
        <v>68</v>
      </c>
      <c r="C12597" t="s">
        <v>4</v>
      </c>
      <c r="D12597" t="s">
        <v>64</v>
      </c>
      <c r="E12597" t="s">
        <v>22</v>
      </c>
      <c r="F12597" t="s">
        <v>6</v>
      </c>
      <c r="G12597">
        <v>20</v>
      </c>
      <c r="H12597">
        <v>207</v>
      </c>
      <c r="I12597">
        <v>1.9459972999999999</v>
      </c>
      <c r="J12597">
        <v>2.6605639999999999</v>
      </c>
      <c r="K12597">
        <v>0.71456710000000001</v>
      </c>
      <c r="L12597">
        <v>-0.5005617</v>
      </c>
      <c r="M12597">
        <v>0.21734629999999999</v>
      </c>
      <c r="N12597">
        <v>0.71456710000000001</v>
      </c>
      <c r="O12597">
        <v>1.2117880000000001</v>
      </c>
      <c r="P12597">
        <v>1.9296960000000001</v>
      </c>
      <c r="Q12597">
        <v>62.846150000000002</v>
      </c>
      <c r="R12597">
        <v>0.94816999999999996</v>
      </c>
      <c r="S12597" t="s">
        <v>20810</v>
      </c>
    </row>
    <row r="12598" spans="1:19" x14ac:dyDescent="0.25">
      <c r="A12598" t="s">
        <v>12666</v>
      </c>
      <c r="B12598" t="s">
        <v>68</v>
      </c>
      <c r="C12598" t="s">
        <v>4</v>
      </c>
      <c r="D12598" t="s">
        <v>64</v>
      </c>
      <c r="E12598" t="s">
        <v>22</v>
      </c>
      <c r="F12598" t="s">
        <v>6</v>
      </c>
      <c r="G12598">
        <v>21</v>
      </c>
      <c r="H12598">
        <v>207</v>
      </c>
      <c r="I12598">
        <v>2.4077448000000001</v>
      </c>
      <c r="J12598">
        <v>2.7254510000000001</v>
      </c>
      <c r="K12598">
        <v>0.31770670000000001</v>
      </c>
      <c r="L12598">
        <v>-0.98319999999999996</v>
      </c>
      <c r="M12598">
        <v>-0.21461379999999999</v>
      </c>
      <c r="N12598">
        <v>0.31770670000000001</v>
      </c>
      <c r="O12598">
        <v>0.85002710000000004</v>
      </c>
      <c r="P12598">
        <v>1.6186130000000001</v>
      </c>
      <c r="Q12598">
        <v>60.930399999999999</v>
      </c>
      <c r="R12598">
        <v>1.0151030000000001</v>
      </c>
      <c r="S12598" t="s">
        <v>20810</v>
      </c>
    </row>
    <row r="12599" spans="1:19" x14ac:dyDescent="0.25">
      <c r="A12599" t="s">
        <v>12667</v>
      </c>
      <c r="B12599" t="s">
        <v>68</v>
      </c>
      <c r="C12599" t="s">
        <v>4</v>
      </c>
      <c r="D12599" t="s">
        <v>64</v>
      </c>
      <c r="E12599" t="s">
        <v>22</v>
      </c>
      <c r="F12599" t="s">
        <v>6</v>
      </c>
      <c r="G12599">
        <v>22</v>
      </c>
      <c r="H12599">
        <v>207</v>
      </c>
      <c r="I12599">
        <v>2.4681375999999999</v>
      </c>
      <c r="J12599">
        <v>2.7545549999999999</v>
      </c>
      <c r="K12599">
        <v>0.28641759999999999</v>
      </c>
      <c r="L12599">
        <v>-1.0367029999999999</v>
      </c>
      <c r="M12599">
        <v>-0.25499280000000002</v>
      </c>
      <c r="N12599">
        <v>0.28641759999999999</v>
      </c>
      <c r="O12599">
        <v>0.82782800000000001</v>
      </c>
      <c r="P12599">
        <v>1.6095390000000001</v>
      </c>
      <c r="Q12599">
        <v>59.435899999999997</v>
      </c>
      <c r="R12599">
        <v>1.032437</v>
      </c>
      <c r="S12599" t="s">
        <v>20810</v>
      </c>
    </row>
    <row r="12600" spans="1:19" x14ac:dyDescent="0.25">
      <c r="A12600" t="s">
        <v>12668</v>
      </c>
      <c r="B12600" t="s">
        <v>68</v>
      </c>
      <c r="C12600" t="s">
        <v>4</v>
      </c>
      <c r="D12600" t="s">
        <v>64</v>
      </c>
      <c r="E12600" t="s">
        <v>22</v>
      </c>
      <c r="F12600" t="s">
        <v>6</v>
      </c>
      <c r="G12600">
        <v>23</v>
      </c>
      <c r="H12600">
        <v>207</v>
      </c>
      <c r="I12600">
        <v>2.3797608000000001</v>
      </c>
      <c r="J12600">
        <v>2.6532439999999999</v>
      </c>
      <c r="K12600">
        <v>0.27348289999999997</v>
      </c>
      <c r="L12600">
        <v>-1.038562</v>
      </c>
      <c r="M12600">
        <v>-0.2633954</v>
      </c>
      <c r="N12600">
        <v>0.27348289999999997</v>
      </c>
      <c r="O12600">
        <v>0.81036129999999995</v>
      </c>
      <c r="P12600">
        <v>1.585528</v>
      </c>
      <c r="Q12600">
        <v>58.021979999999999</v>
      </c>
      <c r="R12600">
        <v>1.0237940000000001</v>
      </c>
      <c r="S12600" t="s">
        <v>20810</v>
      </c>
    </row>
    <row r="12601" spans="1:19" x14ac:dyDescent="0.25">
      <c r="A12601" t="s">
        <v>12669</v>
      </c>
      <c r="B12601" t="s">
        <v>68</v>
      </c>
      <c r="C12601" t="s">
        <v>4</v>
      </c>
      <c r="D12601" t="s">
        <v>64</v>
      </c>
      <c r="E12601" t="s">
        <v>22</v>
      </c>
      <c r="F12601" t="s">
        <v>6</v>
      </c>
      <c r="G12601">
        <v>24</v>
      </c>
      <c r="H12601">
        <v>207</v>
      </c>
      <c r="I12601">
        <v>2.2525274999999998</v>
      </c>
      <c r="J12601">
        <v>2.5769660000000001</v>
      </c>
      <c r="K12601">
        <v>0.32443850000000002</v>
      </c>
      <c r="L12601">
        <v>-0.95340539999999996</v>
      </c>
      <c r="M12601">
        <v>-0.19844490000000001</v>
      </c>
      <c r="N12601">
        <v>0.32443850000000002</v>
      </c>
      <c r="O12601">
        <v>0.84732189999999996</v>
      </c>
      <c r="P12601">
        <v>1.602282</v>
      </c>
      <c r="Q12601">
        <v>57.027470000000001</v>
      </c>
      <c r="R12601">
        <v>0.99710690000000002</v>
      </c>
      <c r="S12601" t="s">
        <v>20810</v>
      </c>
    </row>
    <row r="12602" spans="1:19" x14ac:dyDescent="0.25">
      <c r="A12602" t="s">
        <v>12670</v>
      </c>
      <c r="B12602" t="s">
        <v>68</v>
      </c>
      <c r="C12602" t="s">
        <v>4</v>
      </c>
      <c r="D12602" t="s">
        <v>64</v>
      </c>
      <c r="E12602" t="s">
        <v>22</v>
      </c>
      <c r="F12602" t="s">
        <v>52</v>
      </c>
      <c r="G12602">
        <v>1</v>
      </c>
      <c r="H12602">
        <v>207</v>
      </c>
      <c r="I12602">
        <v>2.2454204</v>
      </c>
      <c r="J12602">
        <v>2.609051</v>
      </c>
      <c r="K12602">
        <v>0.36363079999999998</v>
      </c>
      <c r="L12602">
        <v>-1.020532</v>
      </c>
      <c r="M12602">
        <v>-0.20275760000000001</v>
      </c>
      <c r="N12602">
        <v>0.36363079999999998</v>
      </c>
      <c r="O12602">
        <v>0.93001920000000005</v>
      </c>
      <c r="P12602">
        <v>1.7477940000000001</v>
      </c>
      <c r="Q12602">
        <v>58.038460000000001</v>
      </c>
      <c r="R12602">
        <v>1.080068</v>
      </c>
      <c r="S12602" t="s">
        <v>20810</v>
      </c>
    </row>
    <row r="12603" spans="1:19" x14ac:dyDescent="0.25">
      <c r="A12603" t="s">
        <v>12671</v>
      </c>
      <c r="B12603" t="s">
        <v>68</v>
      </c>
      <c r="C12603" t="s">
        <v>4</v>
      </c>
      <c r="D12603" t="s">
        <v>64</v>
      </c>
      <c r="E12603" t="s">
        <v>22</v>
      </c>
      <c r="F12603" t="s">
        <v>52</v>
      </c>
      <c r="G12603">
        <v>2</v>
      </c>
      <c r="H12603">
        <v>207</v>
      </c>
      <c r="I12603">
        <v>2.1379014000000001</v>
      </c>
      <c r="J12603">
        <v>2.483927</v>
      </c>
      <c r="K12603">
        <v>0.34602529999999998</v>
      </c>
      <c r="L12603">
        <v>-1.0226770000000001</v>
      </c>
      <c r="M12603">
        <v>-0.21403649999999999</v>
      </c>
      <c r="N12603">
        <v>0.34602529999999998</v>
      </c>
      <c r="O12603">
        <v>0.90608719999999998</v>
      </c>
      <c r="P12603">
        <v>1.714728</v>
      </c>
      <c r="Q12603">
        <v>57.307690000000001</v>
      </c>
      <c r="R12603">
        <v>1.068004</v>
      </c>
      <c r="S12603" t="s">
        <v>20810</v>
      </c>
    </row>
    <row r="12604" spans="1:19" x14ac:dyDescent="0.25">
      <c r="A12604" t="s">
        <v>12672</v>
      </c>
      <c r="B12604" t="s">
        <v>68</v>
      </c>
      <c r="C12604" t="s">
        <v>4</v>
      </c>
      <c r="D12604" t="s">
        <v>64</v>
      </c>
      <c r="E12604" t="s">
        <v>22</v>
      </c>
      <c r="F12604" t="s">
        <v>52</v>
      </c>
      <c r="G12604">
        <v>3</v>
      </c>
      <c r="H12604">
        <v>207</v>
      </c>
      <c r="I12604">
        <v>2.1097592000000001</v>
      </c>
      <c r="J12604">
        <v>2.5399590000000001</v>
      </c>
      <c r="K12604">
        <v>0.43020019999999998</v>
      </c>
      <c r="L12604">
        <v>-0.94889760000000001</v>
      </c>
      <c r="M12604">
        <v>-0.1341154</v>
      </c>
      <c r="N12604">
        <v>0.43020019999999998</v>
      </c>
      <c r="O12604">
        <v>0.99451579999999995</v>
      </c>
      <c r="P12604">
        <v>1.8092980000000001</v>
      </c>
      <c r="Q12604">
        <v>57.076920000000001</v>
      </c>
      <c r="R12604">
        <v>1.0761160000000001</v>
      </c>
      <c r="S12604" t="s">
        <v>20810</v>
      </c>
    </row>
    <row r="12605" spans="1:19" x14ac:dyDescent="0.25">
      <c r="A12605" t="s">
        <v>12673</v>
      </c>
      <c r="B12605" t="s">
        <v>68</v>
      </c>
      <c r="C12605" t="s">
        <v>4</v>
      </c>
      <c r="D12605" t="s">
        <v>64</v>
      </c>
      <c r="E12605" t="s">
        <v>22</v>
      </c>
      <c r="F12605" t="s">
        <v>52</v>
      </c>
      <c r="G12605">
        <v>4</v>
      </c>
      <c r="H12605">
        <v>207</v>
      </c>
      <c r="I12605">
        <v>2.1361723000000001</v>
      </c>
      <c r="J12605">
        <v>2.4493399999999999</v>
      </c>
      <c r="K12605">
        <v>0.3131681</v>
      </c>
      <c r="L12605">
        <v>-1.0608150000000001</v>
      </c>
      <c r="M12605">
        <v>-0.24905450000000001</v>
      </c>
      <c r="N12605">
        <v>0.3131681</v>
      </c>
      <c r="O12605">
        <v>0.87539060000000002</v>
      </c>
      <c r="P12605">
        <v>1.6871510000000001</v>
      </c>
      <c r="Q12605">
        <v>56.615380000000002</v>
      </c>
      <c r="R12605">
        <v>1.0721240000000001</v>
      </c>
      <c r="S12605" t="s">
        <v>20810</v>
      </c>
    </row>
    <row r="12606" spans="1:19" x14ac:dyDescent="0.25">
      <c r="A12606" t="s">
        <v>12674</v>
      </c>
      <c r="B12606" t="s">
        <v>68</v>
      </c>
      <c r="C12606" t="s">
        <v>4</v>
      </c>
      <c r="D12606" t="s">
        <v>64</v>
      </c>
      <c r="E12606" t="s">
        <v>22</v>
      </c>
      <c r="F12606" t="s">
        <v>52</v>
      </c>
      <c r="G12606">
        <v>5</v>
      </c>
      <c r="H12606">
        <v>207</v>
      </c>
      <c r="I12606">
        <v>2.2191610000000002</v>
      </c>
      <c r="J12606">
        <v>2.5331739999999998</v>
      </c>
      <c r="K12606">
        <v>0.31401279999999998</v>
      </c>
      <c r="L12606">
        <v>-1.0509059999999999</v>
      </c>
      <c r="M12606">
        <v>-0.2445011</v>
      </c>
      <c r="N12606">
        <v>0.31401279999999998</v>
      </c>
      <c r="O12606">
        <v>0.87252669999999999</v>
      </c>
      <c r="P12606">
        <v>1.6789320000000001</v>
      </c>
      <c r="Q12606">
        <v>56.76923</v>
      </c>
      <c r="R12606">
        <v>1.0650520000000001</v>
      </c>
      <c r="S12606" t="s">
        <v>20810</v>
      </c>
    </row>
    <row r="12607" spans="1:19" x14ac:dyDescent="0.25">
      <c r="A12607" t="s">
        <v>12675</v>
      </c>
      <c r="B12607" t="s">
        <v>68</v>
      </c>
      <c r="C12607" t="s">
        <v>4</v>
      </c>
      <c r="D12607" t="s">
        <v>64</v>
      </c>
      <c r="E12607" t="s">
        <v>22</v>
      </c>
      <c r="F12607" t="s">
        <v>52</v>
      </c>
      <c r="G12607">
        <v>6</v>
      </c>
      <c r="H12607">
        <v>207</v>
      </c>
      <c r="I12607">
        <v>2.1131842999999999</v>
      </c>
      <c r="J12607">
        <v>2.2223310000000001</v>
      </c>
      <c r="K12607">
        <v>0.10914649999999999</v>
      </c>
      <c r="L12607">
        <v>-1.245171</v>
      </c>
      <c r="M12607">
        <v>-0.44502920000000001</v>
      </c>
      <c r="N12607">
        <v>0.10914649999999999</v>
      </c>
      <c r="O12607">
        <v>0.66332230000000003</v>
      </c>
      <c r="P12607">
        <v>1.4634640000000001</v>
      </c>
      <c r="Q12607">
        <v>55.76923</v>
      </c>
      <c r="R12607">
        <v>1.0567800000000001</v>
      </c>
      <c r="S12607" t="s">
        <v>20810</v>
      </c>
    </row>
    <row r="12608" spans="1:19" x14ac:dyDescent="0.25">
      <c r="A12608" t="s">
        <v>12676</v>
      </c>
      <c r="B12608" t="s">
        <v>68</v>
      </c>
      <c r="C12608" t="s">
        <v>4</v>
      </c>
      <c r="D12608" t="s">
        <v>64</v>
      </c>
      <c r="E12608" t="s">
        <v>22</v>
      </c>
      <c r="F12608" t="s">
        <v>52</v>
      </c>
      <c r="G12608">
        <v>7</v>
      </c>
      <c r="H12608">
        <v>207</v>
      </c>
      <c r="I12608">
        <v>2.1056707000000001</v>
      </c>
      <c r="J12608">
        <v>2.0757729999999999</v>
      </c>
      <c r="K12608">
        <v>-2.98975E-2</v>
      </c>
      <c r="L12608">
        <v>-1.374085</v>
      </c>
      <c r="M12608">
        <v>-0.57992829999999995</v>
      </c>
      <c r="N12608">
        <v>-2.98975E-2</v>
      </c>
      <c r="O12608">
        <v>0.52013330000000002</v>
      </c>
      <c r="P12608">
        <v>1.31429</v>
      </c>
      <c r="Q12608">
        <v>55.923079999999999</v>
      </c>
      <c r="R12608">
        <v>1.048875</v>
      </c>
      <c r="S12608" t="s">
        <v>20810</v>
      </c>
    </row>
    <row r="12609" spans="1:19" x14ac:dyDescent="0.25">
      <c r="A12609" t="s">
        <v>12677</v>
      </c>
      <c r="B12609" t="s">
        <v>68</v>
      </c>
      <c r="C12609" t="s">
        <v>4</v>
      </c>
      <c r="D12609" t="s">
        <v>64</v>
      </c>
      <c r="E12609" t="s">
        <v>22</v>
      </c>
      <c r="F12609" t="s">
        <v>52</v>
      </c>
      <c r="G12609">
        <v>8</v>
      </c>
      <c r="H12609">
        <v>207</v>
      </c>
      <c r="I12609">
        <v>1.5576996000000001</v>
      </c>
      <c r="J12609">
        <v>1.5467580000000001</v>
      </c>
      <c r="K12609">
        <v>-1.0941899999999999E-2</v>
      </c>
      <c r="L12609">
        <v>-0.83353480000000002</v>
      </c>
      <c r="M12609">
        <v>-0.34754030000000002</v>
      </c>
      <c r="N12609">
        <v>-1.0941899999999999E-2</v>
      </c>
      <c r="O12609">
        <v>0.32565640000000001</v>
      </c>
      <c r="P12609">
        <v>0.81165089999999995</v>
      </c>
      <c r="Q12609">
        <v>57.846150000000002</v>
      </c>
      <c r="R12609">
        <v>0.64187260000000002</v>
      </c>
      <c r="S12609" t="s">
        <v>20810</v>
      </c>
    </row>
    <row r="12610" spans="1:19" x14ac:dyDescent="0.25">
      <c r="A12610" t="s">
        <v>12678</v>
      </c>
      <c r="B12610" t="s">
        <v>68</v>
      </c>
      <c r="C12610" t="s">
        <v>4</v>
      </c>
      <c r="D12610" t="s">
        <v>64</v>
      </c>
      <c r="E12610" t="s">
        <v>22</v>
      </c>
      <c r="F12610" t="s">
        <v>52</v>
      </c>
      <c r="G12610">
        <v>9</v>
      </c>
      <c r="H12610">
        <v>207</v>
      </c>
      <c r="I12610">
        <v>1.2772055</v>
      </c>
      <c r="J12610">
        <v>1.448016</v>
      </c>
      <c r="K12610">
        <v>0.17081089999999999</v>
      </c>
      <c r="L12610">
        <v>-0.52213449999999995</v>
      </c>
      <c r="M12610">
        <v>-0.1127368</v>
      </c>
      <c r="N12610">
        <v>0.17081089999999999</v>
      </c>
      <c r="O12610">
        <v>0.4543585</v>
      </c>
      <c r="P12610">
        <v>0.86375630000000003</v>
      </c>
      <c r="Q12610">
        <v>61.76923</v>
      </c>
      <c r="R12610">
        <v>0.54070819999999997</v>
      </c>
      <c r="S12610" t="s">
        <v>20810</v>
      </c>
    </row>
    <row r="12611" spans="1:19" x14ac:dyDescent="0.25">
      <c r="A12611" t="s">
        <v>12679</v>
      </c>
      <c r="B12611" t="s">
        <v>68</v>
      </c>
      <c r="C12611" t="s">
        <v>4</v>
      </c>
      <c r="D12611" t="s">
        <v>64</v>
      </c>
      <c r="E12611" t="s">
        <v>22</v>
      </c>
      <c r="F12611" t="s">
        <v>52</v>
      </c>
      <c r="G12611">
        <v>10</v>
      </c>
      <c r="H12611">
        <v>207</v>
      </c>
      <c r="I12611">
        <v>1.1872305999999999</v>
      </c>
      <c r="J12611">
        <v>1.435713</v>
      </c>
      <c r="K12611">
        <v>0.2484828</v>
      </c>
      <c r="L12611">
        <v>-0.61407330000000004</v>
      </c>
      <c r="M12611">
        <v>-0.10446809999999999</v>
      </c>
      <c r="N12611">
        <v>0.2484828</v>
      </c>
      <c r="O12611">
        <v>0.60143380000000002</v>
      </c>
      <c r="P12611">
        <v>1.1110390000000001</v>
      </c>
      <c r="Q12611">
        <v>66.461539999999999</v>
      </c>
      <c r="R12611">
        <v>0.67305610000000005</v>
      </c>
      <c r="S12611" t="s">
        <v>20810</v>
      </c>
    </row>
    <row r="12612" spans="1:19" x14ac:dyDescent="0.25">
      <c r="A12612" t="s">
        <v>12680</v>
      </c>
      <c r="B12612" t="s">
        <v>68</v>
      </c>
      <c r="C12612" t="s">
        <v>4</v>
      </c>
      <c r="D12612" t="s">
        <v>64</v>
      </c>
      <c r="E12612" t="s">
        <v>22</v>
      </c>
      <c r="F12612" t="s">
        <v>52</v>
      </c>
      <c r="G12612">
        <v>11</v>
      </c>
      <c r="H12612">
        <v>207</v>
      </c>
      <c r="I12612">
        <v>1.1304536000000001</v>
      </c>
      <c r="J12612">
        <v>1.0458000000000001</v>
      </c>
      <c r="K12612">
        <v>-8.4653300000000001E-2</v>
      </c>
      <c r="L12612">
        <v>-0.38377109999999998</v>
      </c>
      <c r="M12612">
        <v>-0.20704990000000001</v>
      </c>
      <c r="N12612">
        <v>-8.4653300000000001E-2</v>
      </c>
      <c r="O12612">
        <v>3.77433E-2</v>
      </c>
      <c r="P12612">
        <v>0.2144645</v>
      </c>
      <c r="Q12612">
        <v>72.153850000000006</v>
      </c>
      <c r="R12612">
        <v>0.23340279999999999</v>
      </c>
      <c r="S12612" t="s">
        <v>20810</v>
      </c>
    </row>
    <row r="12613" spans="1:19" x14ac:dyDescent="0.25">
      <c r="A12613" t="s">
        <v>12681</v>
      </c>
      <c r="B12613" t="s">
        <v>68</v>
      </c>
      <c r="C12613" t="s">
        <v>4</v>
      </c>
      <c r="D12613" t="s">
        <v>64</v>
      </c>
      <c r="E12613" t="s">
        <v>22</v>
      </c>
      <c r="F12613" t="s">
        <v>52</v>
      </c>
      <c r="G12613">
        <v>12</v>
      </c>
      <c r="H12613">
        <v>207</v>
      </c>
      <c r="I12613">
        <v>0.97814794999999999</v>
      </c>
      <c r="J12613">
        <v>0.99120149999999996</v>
      </c>
      <c r="K12613">
        <v>1.3053500000000001E-2</v>
      </c>
      <c r="L12613">
        <v>-0.2612797</v>
      </c>
      <c r="M12613">
        <v>-9.9201399999999995E-2</v>
      </c>
      <c r="N12613">
        <v>1.3053500000000001E-2</v>
      </c>
      <c r="O12613">
        <v>0.12530839999999999</v>
      </c>
      <c r="P12613">
        <v>0.28738669999999999</v>
      </c>
      <c r="Q12613">
        <v>75.961539999999999</v>
      </c>
      <c r="R12613">
        <v>0.21406339999999999</v>
      </c>
      <c r="S12613" t="s">
        <v>20810</v>
      </c>
    </row>
    <row r="12614" spans="1:19" x14ac:dyDescent="0.25">
      <c r="A12614" t="s">
        <v>12682</v>
      </c>
      <c r="B12614" t="s">
        <v>68</v>
      </c>
      <c r="C12614" t="s">
        <v>4</v>
      </c>
      <c r="D12614" t="s">
        <v>64</v>
      </c>
      <c r="E12614" t="s">
        <v>22</v>
      </c>
      <c r="F12614" t="s">
        <v>52</v>
      </c>
      <c r="G12614">
        <v>13</v>
      </c>
      <c r="H12614">
        <v>207</v>
      </c>
      <c r="I12614">
        <v>1.0908921</v>
      </c>
      <c r="J12614">
        <v>1.0759639999999999</v>
      </c>
      <c r="K12614">
        <v>-1.49277E-2</v>
      </c>
      <c r="L12614">
        <v>-0.29970740000000001</v>
      </c>
      <c r="M12614">
        <v>-0.1314573</v>
      </c>
      <c r="N12614">
        <v>-1.49277E-2</v>
      </c>
      <c r="O12614">
        <v>0.10160189999999999</v>
      </c>
      <c r="P12614">
        <v>0.26985209999999998</v>
      </c>
      <c r="Q12614">
        <v>79.5</v>
      </c>
      <c r="R12614">
        <v>0.22221479999999999</v>
      </c>
      <c r="S12614" t="s">
        <v>20810</v>
      </c>
    </row>
    <row r="12615" spans="1:19" x14ac:dyDescent="0.25">
      <c r="A12615" t="s">
        <v>12683</v>
      </c>
      <c r="B12615" t="s">
        <v>68</v>
      </c>
      <c r="C12615" t="s">
        <v>4</v>
      </c>
      <c r="D12615" t="s">
        <v>64</v>
      </c>
      <c r="E12615" t="s">
        <v>22</v>
      </c>
      <c r="F12615" t="s">
        <v>52</v>
      </c>
      <c r="G12615">
        <v>14</v>
      </c>
      <c r="H12615">
        <v>207</v>
      </c>
      <c r="I12615">
        <v>1.0131037000000001</v>
      </c>
      <c r="J12615">
        <v>1.066433</v>
      </c>
      <c r="K12615">
        <v>5.33292E-2</v>
      </c>
      <c r="L12615">
        <v>-0.21505740000000001</v>
      </c>
      <c r="M12615">
        <v>-5.6492500000000001E-2</v>
      </c>
      <c r="N12615">
        <v>5.33292E-2</v>
      </c>
      <c r="O12615">
        <v>0.16315080000000001</v>
      </c>
      <c r="P12615">
        <v>0.32171569999999999</v>
      </c>
      <c r="Q12615">
        <v>80.153850000000006</v>
      </c>
      <c r="R12615">
        <v>0.2094232</v>
      </c>
      <c r="S12615" t="s">
        <v>20810</v>
      </c>
    </row>
    <row r="12616" spans="1:19" x14ac:dyDescent="0.25">
      <c r="A12616" t="s">
        <v>12684</v>
      </c>
      <c r="B12616" t="s">
        <v>68</v>
      </c>
      <c r="C12616" t="s">
        <v>4</v>
      </c>
      <c r="D12616" t="s">
        <v>64</v>
      </c>
      <c r="E12616" t="s">
        <v>22</v>
      </c>
      <c r="F12616" t="s">
        <v>52</v>
      </c>
      <c r="G12616">
        <v>15</v>
      </c>
      <c r="H12616">
        <v>207</v>
      </c>
      <c r="I12616">
        <v>0.90862867999999997</v>
      </c>
      <c r="J12616">
        <v>1.1382410000000001</v>
      </c>
      <c r="K12616">
        <v>0.22961219999999999</v>
      </c>
      <c r="L12616">
        <v>-0.1021285</v>
      </c>
      <c r="M12616">
        <v>9.3866599999999994E-2</v>
      </c>
      <c r="N12616">
        <v>0.22961219999999999</v>
      </c>
      <c r="O12616">
        <v>0.36535790000000001</v>
      </c>
      <c r="P12616">
        <v>0.56135299999999999</v>
      </c>
      <c r="Q12616">
        <v>77.538460000000001</v>
      </c>
      <c r="R12616">
        <v>0.2588587</v>
      </c>
      <c r="S12616" t="s">
        <v>20810</v>
      </c>
    </row>
    <row r="12617" spans="1:19" x14ac:dyDescent="0.25">
      <c r="A12617" t="s">
        <v>12685</v>
      </c>
      <c r="B12617" t="s">
        <v>68</v>
      </c>
      <c r="C12617" t="s">
        <v>4</v>
      </c>
      <c r="D12617" t="s">
        <v>64</v>
      </c>
      <c r="E12617" t="s">
        <v>22</v>
      </c>
      <c r="F12617" t="s">
        <v>52</v>
      </c>
      <c r="G12617">
        <v>16</v>
      </c>
      <c r="H12617">
        <v>207</v>
      </c>
      <c r="I12617">
        <v>0.90719981999999999</v>
      </c>
      <c r="J12617">
        <v>1.0979939999999999</v>
      </c>
      <c r="K12617">
        <v>0.1907942</v>
      </c>
      <c r="L12617">
        <v>-0.1406451</v>
      </c>
      <c r="M12617">
        <v>5.5171900000000003E-2</v>
      </c>
      <c r="N12617">
        <v>0.1907942</v>
      </c>
      <c r="O12617">
        <v>0.3264164</v>
      </c>
      <c r="P12617">
        <v>0.52223339999999996</v>
      </c>
      <c r="Q12617">
        <v>77.538460000000001</v>
      </c>
      <c r="R12617">
        <v>0.25862350000000001</v>
      </c>
      <c r="S12617" t="s">
        <v>20810</v>
      </c>
    </row>
    <row r="12618" spans="1:19" x14ac:dyDescent="0.25">
      <c r="A12618" t="s">
        <v>12686</v>
      </c>
      <c r="B12618" t="s">
        <v>68</v>
      </c>
      <c r="C12618" t="s">
        <v>4</v>
      </c>
      <c r="D12618" t="s">
        <v>64</v>
      </c>
      <c r="E12618" t="s">
        <v>22</v>
      </c>
      <c r="F12618" t="s">
        <v>52</v>
      </c>
      <c r="G12618">
        <v>17</v>
      </c>
      <c r="H12618">
        <v>207</v>
      </c>
      <c r="I12618">
        <v>0.99629595000000004</v>
      </c>
      <c r="J12618">
        <v>1.398075</v>
      </c>
      <c r="K12618">
        <v>0.40177889999999999</v>
      </c>
      <c r="L12618">
        <v>-0.34069169999999999</v>
      </c>
      <c r="M12618">
        <v>9.7965999999999998E-2</v>
      </c>
      <c r="N12618">
        <v>0.40177889999999999</v>
      </c>
      <c r="O12618">
        <v>0.70559190000000005</v>
      </c>
      <c r="P12618">
        <v>1.1442490000000001</v>
      </c>
      <c r="Q12618">
        <v>77.192310000000006</v>
      </c>
      <c r="R12618">
        <v>0.57935289999999995</v>
      </c>
      <c r="S12618" t="s">
        <v>20810</v>
      </c>
    </row>
    <row r="12619" spans="1:19" x14ac:dyDescent="0.25">
      <c r="A12619" t="s">
        <v>12687</v>
      </c>
      <c r="B12619" t="s">
        <v>68</v>
      </c>
      <c r="C12619" t="s">
        <v>4</v>
      </c>
      <c r="D12619" t="s">
        <v>64</v>
      </c>
      <c r="E12619" t="s">
        <v>22</v>
      </c>
      <c r="F12619" t="s">
        <v>52</v>
      </c>
      <c r="G12619">
        <v>18</v>
      </c>
      <c r="H12619">
        <v>207</v>
      </c>
      <c r="I12619">
        <v>1.1700979</v>
      </c>
      <c r="J12619">
        <v>1.870458</v>
      </c>
      <c r="K12619">
        <v>0.70036050000000005</v>
      </c>
      <c r="L12619">
        <v>-1.4563700000000001E-2</v>
      </c>
      <c r="M12619">
        <v>0.4078193</v>
      </c>
      <c r="N12619">
        <v>0.70036050000000005</v>
      </c>
      <c r="O12619">
        <v>0.99290160000000005</v>
      </c>
      <c r="P12619">
        <v>1.4152849999999999</v>
      </c>
      <c r="Q12619">
        <v>74.692310000000006</v>
      </c>
      <c r="R12619">
        <v>0.55785830000000003</v>
      </c>
      <c r="S12619" t="s">
        <v>20810</v>
      </c>
    </row>
    <row r="12620" spans="1:19" x14ac:dyDescent="0.25">
      <c r="A12620" t="s">
        <v>12688</v>
      </c>
      <c r="B12620" t="s">
        <v>68</v>
      </c>
      <c r="C12620" t="s">
        <v>4</v>
      </c>
      <c r="D12620" t="s">
        <v>64</v>
      </c>
      <c r="E12620" t="s">
        <v>22</v>
      </c>
      <c r="F12620" t="s">
        <v>52</v>
      </c>
      <c r="G12620">
        <v>19</v>
      </c>
      <c r="H12620">
        <v>207</v>
      </c>
      <c r="I12620">
        <v>1.3098460000000001</v>
      </c>
      <c r="J12620">
        <v>2.0893600000000001</v>
      </c>
      <c r="K12620">
        <v>0.7795145</v>
      </c>
      <c r="L12620">
        <v>3.09479E-2</v>
      </c>
      <c r="M12620">
        <v>0.47320709999999999</v>
      </c>
      <c r="N12620">
        <v>0.7795145</v>
      </c>
      <c r="O12620">
        <v>1.0858220000000001</v>
      </c>
      <c r="P12620">
        <v>1.528081</v>
      </c>
      <c r="Q12620">
        <v>71.961539999999999</v>
      </c>
      <c r="R12620">
        <v>0.58410960000000001</v>
      </c>
      <c r="S12620" t="s">
        <v>20810</v>
      </c>
    </row>
    <row r="12621" spans="1:19" x14ac:dyDescent="0.25">
      <c r="A12621" t="s">
        <v>12689</v>
      </c>
      <c r="B12621" t="s">
        <v>68</v>
      </c>
      <c r="C12621" t="s">
        <v>4</v>
      </c>
      <c r="D12621" t="s">
        <v>64</v>
      </c>
      <c r="E12621" t="s">
        <v>22</v>
      </c>
      <c r="F12621" t="s">
        <v>52</v>
      </c>
      <c r="G12621">
        <v>20</v>
      </c>
      <c r="H12621">
        <v>207</v>
      </c>
      <c r="I12621">
        <v>2.2163998</v>
      </c>
      <c r="J12621">
        <v>2.8115389999999998</v>
      </c>
      <c r="K12621">
        <v>0.59513959999999999</v>
      </c>
      <c r="L12621">
        <v>-0.66592479999999998</v>
      </c>
      <c r="M12621">
        <v>7.9122300000000007E-2</v>
      </c>
      <c r="N12621">
        <v>0.59513959999999999</v>
      </c>
      <c r="O12621">
        <v>1.111157</v>
      </c>
      <c r="P12621">
        <v>1.856204</v>
      </c>
      <c r="Q12621">
        <v>69.269229999999993</v>
      </c>
      <c r="R12621">
        <v>0.98401380000000005</v>
      </c>
      <c r="S12621" t="s">
        <v>20810</v>
      </c>
    </row>
    <row r="12622" spans="1:19" x14ac:dyDescent="0.25">
      <c r="A12622" t="s">
        <v>12690</v>
      </c>
      <c r="B12622" t="s">
        <v>68</v>
      </c>
      <c r="C12622" t="s">
        <v>4</v>
      </c>
      <c r="D12622" t="s">
        <v>64</v>
      </c>
      <c r="E12622" t="s">
        <v>22</v>
      </c>
      <c r="F12622" t="s">
        <v>52</v>
      </c>
      <c r="G12622">
        <v>21</v>
      </c>
      <c r="H12622">
        <v>207</v>
      </c>
      <c r="I12622">
        <v>2.4901285</v>
      </c>
      <c r="J12622">
        <v>2.716164</v>
      </c>
      <c r="K12622">
        <v>0.2260354</v>
      </c>
      <c r="L12622">
        <v>-1.1475059999999999</v>
      </c>
      <c r="M12622">
        <v>-0.33600669999999999</v>
      </c>
      <c r="N12622">
        <v>0.2260354</v>
      </c>
      <c r="O12622">
        <v>0.78807760000000004</v>
      </c>
      <c r="P12622">
        <v>1.599577</v>
      </c>
      <c r="Q12622">
        <v>65.115390000000005</v>
      </c>
      <c r="R12622">
        <v>1.07178</v>
      </c>
      <c r="S12622" t="s">
        <v>20810</v>
      </c>
    </row>
    <row r="12623" spans="1:19" x14ac:dyDescent="0.25">
      <c r="A12623" t="s">
        <v>12691</v>
      </c>
      <c r="B12623" t="s">
        <v>68</v>
      </c>
      <c r="C12623" t="s">
        <v>4</v>
      </c>
      <c r="D12623" t="s">
        <v>64</v>
      </c>
      <c r="E12623" t="s">
        <v>22</v>
      </c>
      <c r="F12623" t="s">
        <v>52</v>
      </c>
      <c r="G12623">
        <v>22</v>
      </c>
      <c r="H12623">
        <v>207</v>
      </c>
      <c r="I12623">
        <v>2.5660147000000002</v>
      </c>
      <c r="J12623">
        <v>2.7952880000000002</v>
      </c>
      <c r="K12623">
        <v>0.22927320000000001</v>
      </c>
      <c r="L12623">
        <v>-1.1822379999999999</v>
      </c>
      <c r="M12623">
        <v>-0.3483059</v>
      </c>
      <c r="N12623">
        <v>0.22927320000000001</v>
      </c>
      <c r="O12623">
        <v>0.80685229999999997</v>
      </c>
      <c r="P12623">
        <v>1.6407849999999999</v>
      </c>
      <c r="Q12623">
        <v>62.807690000000001</v>
      </c>
      <c r="R12623">
        <v>1.1014079999999999</v>
      </c>
      <c r="S12623" t="s">
        <v>20810</v>
      </c>
    </row>
    <row r="12624" spans="1:19" x14ac:dyDescent="0.25">
      <c r="A12624" t="s">
        <v>12692</v>
      </c>
      <c r="B12624" t="s">
        <v>68</v>
      </c>
      <c r="C12624" t="s">
        <v>4</v>
      </c>
      <c r="D12624" t="s">
        <v>64</v>
      </c>
      <c r="E12624" t="s">
        <v>22</v>
      </c>
      <c r="F12624" t="s">
        <v>52</v>
      </c>
      <c r="G12624">
        <v>23</v>
      </c>
      <c r="H12624">
        <v>207</v>
      </c>
      <c r="I12624">
        <v>2.5988414999999998</v>
      </c>
      <c r="J12624">
        <v>2.826784</v>
      </c>
      <c r="K12624">
        <v>0.22794220000000001</v>
      </c>
      <c r="L12624">
        <v>-1.182663</v>
      </c>
      <c r="M12624">
        <v>-0.34926620000000003</v>
      </c>
      <c r="N12624">
        <v>0.22794220000000001</v>
      </c>
      <c r="O12624">
        <v>0.80515049999999999</v>
      </c>
      <c r="P12624">
        <v>1.6385479999999999</v>
      </c>
      <c r="Q12624">
        <v>60.538460000000001</v>
      </c>
      <c r="R12624">
        <v>1.1007009999999999</v>
      </c>
      <c r="S12624" t="s">
        <v>20810</v>
      </c>
    </row>
    <row r="12625" spans="1:19" x14ac:dyDescent="0.25">
      <c r="A12625" t="s">
        <v>12693</v>
      </c>
      <c r="B12625" t="s">
        <v>68</v>
      </c>
      <c r="C12625" t="s">
        <v>4</v>
      </c>
      <c r="D12625" t="s">
        <v>64</v>
      </c>
      <c r="E12625" t="s">
        <v>22</v>
      </c>
      <c r="F12625" t="s">
        <v>52</v>
      </c>
      <c r="G12625">
        <v>24</v>
      </c>
      <c r="H12625">
        <v>207</v>
      </c>
      <c r="I12625">
        <v>2.3031706000000001</v>
      </c>
      <c r="J12625">
        <v>2.6013890000000002</v>
      </c>
      <c r="K12625">
        <v>0.2982186</v>
      </c>
      <c r="L12625">
        <v>-1.097054</v>
      </c>
      <c r="M12625">
        <v>-0.2727154</v>
      </c>
      <c r="N12625">
        <v>0.2982186</v>
      </c>
      <c r="O12625">
        <v>0.8691527</v>
      </c>
      <c r="P12625">
        <v>1.6934910000000001</v>
      </c>
      <c r="Q12625">
        <v>59.576920000000001</v>
      </c>
      <c r="R12625">
        <v>1.0887370000000001</v>
      </c>
      <c r="S12625" t="s">
        <v>20810</v>
      </c>
    </row>
    <row r="12626" spans="1:19" x14ac:dyDescent="0.25">
      <c r="A12626" t="s">
        <v>12694</v>
      </c>
      <c r="B12626" t="s">
        <v>68</v>
      </c>
      <c r="C12626" t="s">
        <v>4</v>
      </c>
      <c r="D12626" t="s">
        <v>64</v>
      </c>
      <c r="E12626" t="s">
        <v>23</v>
      </c>
      <c r="F12626" t="s">
        <v>6</v>
      </c>
      <c r="G12626">
        <v>1</v>
      </c>
      <c r="H12626">
        <v>207</v>
      </c>
      <c r="I12626">
        <v>2.2519686999999999</v>
      </c>
      <c r="J12626">
        <v>1.755069</v>
      </c>
      <c r="K12626">
        <v>-0.49689929999999999</v>
      </c>
      <c r="L12626">
        <v>-1.347407</v>
      </c>
      <c r="M12626">
        <v>-0.84492040000000002</v>
      </c>
      <c r="N12626">
        <v>-0.49689929999999999</v>
      </c>
      <c r="O12626">
        <v>-0.14887829999999999</v>
      </c>
      <c r="P12626">
        <v>0.3536088</v>
      </c>
      <c r="Q12626">
        <v>47.493310000000001</v>
      </c>
      <c r="R12626">
        <v>0.66365499999999999</v>
      </c>
      <c r="S12626" t="s">
        <v>20810</v>
      </c>
    </row>
    <row r="12627" spans="1:19" x14ac:dyDescent="0.25">
      <c r="A12627" t="s">
        <v>12695</v>
      </c>
      <c r="B12627" t="s">
        <v>68</v>
      </c>
      <c r="C12627" t="s">
        <v>4</v>
      </c>
      <c r="D12627" t="s">
        <v>64</v>
      </c>
      <c r="E12627" t="s">
        <v>23</v>
      </c>
      <c r="F12627" t="s">
        <v>6</v>
      </c>
      <c r="G12627">
        <v>2</v>
      </c>
      <c r="H12627">
        <v>207</v>
      </c>
      <c r="I12627">
        <v>2.1708508000000002</v>
      </c>
      <c r="J12627">
        <v>1.711489</v>
      </c>
      <c r="K12627">
        <v>-0.45936149999999998</v>
      </c>
      <c r="L12627">
        <v>-1.3023739999999999</v>
      </c>
      <c r="M12627">
        <v>-0.80431529999999996</v>
      </c>
      <c r="N12627">
        <v>-0.45936149999999998</v>
      </c>
      <c r="O12627">
        <v>-0.1144078</v>
      </c>
      <c r="P12627">
        <v>0.38365070000000001</v>
      </c>
      <c r="Q12627">
        <v>46.76923</v>
      </c>
      <c r="R12627">
        <v>0.65780590000000005</v>
      </c>
      <c r="S12627" t="s">
        <v>20810</v>
      </c>
    </row>
    <row r="12628" spans="1:19" x14ac:dyDescent="0.25">
      <c r="A12628" t="s">
        <v>12696</v>
      </c>
      <c r="B12628" t="s">
        <v>68</v>
      </c>
      <c r="C12628" t="s">
        <v>4</v>
      </c>
      <c r="D12628" t="s">
        <v>64</v>
      </c>
      <c r="E12628" t="s">
        <v>23</v>
      </c>
      <c r="F12628" t="s">
        <v>6</v>
      </c>
      <c r="G12628">
        <v>3</v>
      </c>
      <c r="H12628">
        <v>207</v>
      </c>
      <c r="I12628">
        <v>2.1186433</v>
      </c>
      <c r="J12628">
        <v>1.686898</v>
      </c>
      <c r="K12628">
        <v>-0.43174509999999999</v>
      </c>
      <c r="L12628">
        <v>-1.27176</v>
      </c>
      <c r="M12628">
        <v>-0.77547250000000001</v>
      </c>
      <c r="N12628">
        <v>-0.43174509999999999</v>
      </c>
      <c r="O12628">
        <v>-8.8017600000000001E-2</v>
      </c>
      <c r="P12628">
        <v>0.40827020000000003</v>
      </c>
      <c r="Q12628">
        <v>46.10033</v>
      </c>
      <c r="R12628">
        <v>0.65546740000000003</v>
      </c>
      <c r="S12628" t="s">
        <v>20810</v>
      </c>
    </row>
    <row r="12629" spans="1:19" x14ac:dyDescent="0.25">
      <c r="A12629" t="s">
        <v>12697</v>
      </c>
      <c r="B12629" t="s">
        <v>68</v>
      </c>
      <c r="C12629" t="s">
        <v>4</v>
      </c>
      <c r="D12629" t="s">
        <v>64</v>
      </c>
      <c r="E12629" t="s">
        <v>23</v>
      </c>
      <c r="F12629" t="s">
        <v>6</v>
      </c>
      <c r="G12629">
        <v>4</v>
      </c>
      <c r="H12629">
        <v>207</v>
      </c>
      <c r="I12629">
        <v>2.1164455000000002</v>
      </c>
      <c r="J12629">
        <v>1.677216</v>
      </c>
      <c r="K12629">
        <v>-0.43922949999999999</v>
      </c>
      <c r="L12629">
        <v>-1.2777639999999999</v>
      </c>
      <c r="M12629">
        <v>-0.78235129999999997</v>
      </c>
      <c r="N12629">
        <v>-0.43922949999999999</v>
      </c>
      <c r="O12629">
        <v>-9.6107899999999996E-2</v>
      </c>
      <c r="P12629">
        <v>0.39930529999999997</v>
      </c>
      <c r="Q12629">
        <v>45.658859999999997</v>
      </c>
      <c r="R12629">
        <v>0.65431229999999996</v>
      </c>
      <c r="S12629" t="s">
        <v>20810</v>
      </c>
    </row>
    <row r="12630" spans="1:19" x14ac:dyDescent="0.25">
      <c r="A12630" t="s">
        <v>12698</v>
      </c>
      <c r="B12630" t="s">
        <v>68</v>
      </c>
      <c r="C12630" t="s">
        <v>4</v>
      </c>
      <c r="D12630" t="s">
        <v>64</v>
      </c>
      <c r="E12630" t="s">
        <v>23</v>
      </c>
      <c r="F12630" t="s">
        <v>6</v>
      </c>
      <c r="G12630">
        <v>5</v>
      </c>
      <c r="H12630">
        <v>207</v>
      </c>
      <c r="I12630">
        <v>2.2847976999999999</v>
      </c>
      <c r="J12630">
        <v>1.759369</v>
      </c>
      <c r="K12630">
        <v>-0.52542880000000003</v>
      </c>
      <c r="L12630">
        <v>-1.356563</v>
      </c>
      <c r="M12630">
        <v>-0.86552229999999997</v>
      </c>
      <c r="N12630">
        <v>-0.52542880000000003</v>
      </c>
      <c r="O12630">
        <v>-0.18533540000000001</v>
      </c>
      <c r="P12630">
        <v>0.30570560000000002</v>
      </c>
      <c r="Q12630">
        <v>45.108699999999999</v>
      </c>
      <c r="R12630">
        <v>0.64853760000000005</v>
      </c>
      <c r="S12630" t="s">
        <v>20810</v>
      </c>
    </row>
    <row r="12631" spans="1:19" x14ac:dyDescent="0.25">
      <c r="A12631" t="s">
        <v>12699</v>
      </c>
      <c r="B12631" t="s">
        <v>68</v>
      </c>
      <c r="C12631" t="s">
        <v>4</v>
      </c>
      <c r="D12631" t="s">
        <v>64</v>
      </c>
      <c r="E12631" t="s">
        <v>23</v>
      </c>
      <c r="F12631" t="s">
        <v>6</v>
      </c>
      <c r="G12631">
        <v>6</v>
      </c>
      <c r="H12631">
        <v>207</v>
      </c>
      <c r="I12631">
        <v>2.2586046999999998</v>
      </c>
      <c r="J12631">
        <v>1.581475</v>
      </c>
      <c r="K12631">
        <v>-0.6771298</v>
      </c>
      <c r="L12631">
        <v>-1.464043</v>
      </c>
      <c r="M12631">
        <v>-0.99912849999999997</v>
      </c>
      <c r="N12631">
        <v>-0.6771298</v>
      </c>
      <c r="O12631">
        <v>-0.35513109999999998</v>
      </c>
      <c r="P12631">
        <v>0.1097838</v>
      </c>
      <c r="Q12631">
        <v>44.73077</v>
      </c>
      <c r="R12631">
        <v>0.61403200000000002</v>
      </c>
      <c r="S12631" t="s">
        <v>20810</v>
      </c>
    </row>
    <row r="12632" spans="1:19" x14ac:dyDescent="0.25">
      <c r="A12632" t="s">
        <v>12700</v>
      </c>
      <c r="B12632" t="s">
        <v>68</v>
      </c>
      <c r="C12632" t="s">
        <v>4</v>
      </c>
      <c r="D12632" t="s">
        <v>64</v>
      </c>
      <c r="E12632" t="s">
        <v>23</v>
      </c>
      <c r="F12632" t="s">
        <v>6</v>
      </c>
      <c r="G12632">
        <v>7</v>
      </c>
      <c r="H12632">
        <v>207</v>
      </c>
      <c r="I12632">
        <v>2.1270600000000002</v>
      </c>
      <c r="J12632">
        <v>1.5988819999999999</v>
      </c>
      <c r="K12632">
        <v>-0.52817769999999997</v>
      </c>
      <c r="L12632">
        <v>-1.212493</v>
      </c>
      <c r="M12632">
        <v>-0.80819390000000002</v>
      </c>
      <c r="N12632">
        <v>-0.52817769999999997</v>
      </c>
      <c r="O12632">
        <v>-0.24816160000000001</v>
      </c>
      <c r="P12632">
        <v>0.1561372</v>
      </c>
      <c r="Q12632">
        <v>44.122070000000001</v>
      </c>
      <c r="R12632">
        <v>0.53397380000000005</v>
      </c>
      <c r="S12632" t="s">
        <v>20810</v>
      </c>
    </row>
    <row r="12633" spans="1:19" x14ac:dyDescent="0.25">
      <c r="A12633" t="s">
        <v>12701</v>
      </c>
      <c r="B12633" t="s">
        <v>68</v>
      </c>
      <c r="C12633" t="s">
        <v>4</v>
      </c>
      <c r="D12633" t="s">
        <v>64</v>
      </c>
      <c r="E12633" t="s">
        <v>23</v>
      </c>
      <c r="F12633" t="s">
        <v>6</v>
      </c>
      <c r="G12633">
        <v>8</v>
      </c>
      <c r="H12633">
        <v>207</v>
      </c>
      <c r="I12633">
        <v>1.9383138</v>
      </c>
      <c r="J12633">
        <v>1.5949249999999999</v>
      </c>
      <c r="K12633">
        <v>-0.34338879999999999</v>
      </c>
      <c r="L12633">
        <v>-0.87875190000000003</v>
      </c>
      <c r="M12633">
        <v>-0.56245500000000004</v>
      </c>
      <c r="N12633">
        <v>-0.34338879999999999</v>
      </c>
      <c r="O12633">
        <v>-0.12432260000000001</v>
      </c>
      <c r="P12633">
        <v>0.19197429999999999</v>
      </c>
      <c r="Q12633">
        <v>43.973239999999997</v>
      </c>
      <c r="R12633">
        <v>0.41774600000000001</v>
      </c>
      <c r="S12633" t="s">
        <v>20810</v>
      </c>
    </row>
    <row r="12634" spans="1:19" x14ac:dyDescent="0.25">
      <c r="A12634" t="s">
        <v>12702</v>
      </c>
      <c r="B12634" t="s">
        <v>68</v>
      </c>
      <c r="C12634" t="s">
        <v>4</v>
      </c>
      <c r="D12634" t="s">
        <v>64</v>
      </c>
      <c r="E12634" t="s">
        <v>23</v>
      </c>
      <c r="F12634" t="s">
        <v>6</v>
      </c>
      <c r="G12634">
        <v>9</v>
      </c>
      <c r="H12634">
        <v>207</v>
      </c>
      <c r="I12634">
        <v>1.524159</v>
      </c>
      <c r="J12634">
        <v>1.3351999999999999</v>
      </c>
      <c r="K12634">
        <v>-0.18895919999999999</v>
      </c>
      <c r="L12634">
        <v>-0.57564700000000002</v>
      </c>
      <c r="M12634">
        <v>-0.34718870000000002</v>
      </c>
      <c r="N12634">
        <v>-0.18895919999999999</v>
      </c>
      <c r="O12634">
        <v>-3.0729699999999999E-2</v>
      </c>
      <c r="P12634">
        <v>0.1977286</v>
      </c>
      <c r="Q12634">
        <v>45.88796</v>
      </c>
      <c r="R12634">
        <v>0.30173410000000001</v>
      </c>
      <c r="S12634" t="s">
        <v>20810</v>
      </c>
    </row>
    <row r="12635" spans="1:19" x14ac:dyDescent="0.25">
      <c r="A12635" t="s">
        <v>12703</v>
      </c>
      <c r="B12635" t="s">
        <v>68</v>
      </c>
      <c r="C12635" t="s">
        <v>4</v>
      </c>
      <c r="D12635" t="s">
        <v>64</v>
      </c>
      <c r="E12635" t="s">
        <v>23</v>
      </c>
      <c r="F12635" t="s">
        <v>6</v>
      </c>
      <c r="G12635">
        <v>10</v>
      </c>
      <c r="H12635">
        <v>207</v>
      </c>
      <c r="I12635">
        <v>1.2440358</v>
      </c>
      <c r="J12635">
        <v>1.2471639999999999</v>
      </c>
      <c r="K12635">
        <v>3.1283999999999999E-3</v>
      </c>
      <c r="L12635">
        <v>-0.30006080000000002</v>
      </c>
      <c r="M12635">
        <v>-0.12093420000000001</v>
      </c>
      <c r="N12635">
        <v>3.1283999999999999E-3</v>
      </c>
      <c r="O12635">
        <v>0.1271909</v>
      </c>
      <c r="P12635">
        <v>0.30631760000000002</v>
      </c>
      <c r="Q12635">
        <v>50.058529999999998</v>
      </c>
      <c r="R12635">
        <v>0.23657980000000001</v>
      </c>
      <c r="S12635" t="s">
        <v>20810</v>
      </c>
    </row>
    <row r="12636" spans="1:19" x14ac:dyDescent="0.25">
      <c r="A12636" t="s">
        <v>12704</v>
      </c>
      <c r="B12636" t="s">
        <v>68</v>
      </c>
      <c r="C12636" t="s">
        <v>4</v>
      </c>
      <c r="D12636" t="s">
        <v>64</v>
      </c>
      <c r="E12636" t="s">
        <v>23</v>
      </c>
      <c r="F12636" t="s">
        <v>6</v>
      </c>
      <c r="G12636">
        <v>11</v>
      </c>
      <c r="H12636">
        <v>207</v>
      </c>
      <c r="I12636">
        <v>1.1238378</v>
      </c>
      <c r="J12636">
        <v>1.1700660000000001</v>
      </c>
      <c r="K12636">
        <v>4.6227699999999997E-2</v>
      </c>
      <c r="L12636">
        <v>-0.25550869999999998</v>
      </c>
      <c r="M12636">
        <v>-7.7240400000000001E-2</v>
      </c>
      <c r="N12636">
        <v>4.6227699999999997E-2</v>
      </c>
      <c r="O12636">
        <v>0.16969580000000001</v>
      </c>
      <c r="P12636">
        <v>0.3479641</v>
      </c>
      <c r="Q12636">
        <v>54.267560000000003</v>
      </c>
      <c r="R12636">
        <v>0.23544619999999999</v>
      </c>
      <c r="S12636" t="s">
        <v>20810</v>
      </c>
    </row>
    <row r="12637" spans="1:19" x14ac:dyDescent="0.25">
      <c r="A12637" t="s">
        <v>12705</v>
      </c>
      <c r="B12637" t="s">
        <v>68</v>
      </c>
      <c r="C12637" t="s">
        <v>4</v>
      </c>
      <c r="D12637" t="s">
        <v>64</v>
      </c>
      <c r="E12637" t="s">
        <v>23</v>
      </c>
      <c r="F12637" t="s">
        <v>6</v>
      </c>
      <c r="G12637">
        <v>12</v>
      </c>
      <c r="H12637">
        <v>207</v>
      </c>
      <c r="I12637">
        <v>1.0749308</v>
      </c>
      <c r="J12637">
        <v>1.094047</v>
      </c>
      <c r="K12637">
        <v>1.9116399999999999E-2</v>
      </c>
      <c r="L12637">
        <v>-0.28314159999999999</v>
      </c>
      <c r="M12637">
        <v>-0.10456509999999999</v>
      </c>
      <c r="N12637">
        <v>1.9116399999999999E-2</v>
      </c>
      <c r="O12637">
        <v>0.14279790000000001</v>
      </c>
      <c r="P12637">
        <v>0.3213744</v>
      </c>
      <c r="Q12637">
        <v>57.777589999999996</v>
      </c>
      <c r="R12637">
        <v>0.23585320000000001</v>
      </c>
      <c r="S12637" t="s">
        <v>20810</v>
      </c>
    </row>
    <row r="12638" spans="1:19" x14ac:dyDescent="0.25">
      <c r="A12638" t="s">
        <v>12706</v>
      </c>
      <c r="B12638" t="s">
        <v>68</v>
      </c>
      <c r="C12638" t="s">
        <v>4</v>
      </c>
      <c r="D12638" t="s">
        <v>64</v>
      </c>
      <c r="E12638" t="s">
        <v>23</v>
      </c>
      <c r="F12638" t="s">
        <v>6</v>
      </c>
      <c r="G12638">
        <v>13</v>
      </c>
      <c r="H12638">
        <v>207</v>
      </c>
      <c r="I12638">
        <v>0.99830361000000001</v>
      </c>
      <c r="J12638">
        <v>1.043426</v>
      </c>
      <c r="K12638">
        <v>4.5122099999999998E-2</v>
      </c>
      <c r="L12638">
        <v>-0.22046489999999999</v>
      </c>
      <c r="M12638">
        <v>-6.3553999999999999E-2</v>
      </c>
      <c r="N12638">
        <v>4.5122099999999998E-2</v>
      </c>
      <c r="O12638">
        <v>0.15379809999999999</v>
      </c>
      <c r="P12638">
        <v>0.31070900000000001</v>
      </c>
      <c r="Q12638">
        <v>60.10201</v>
      </c>
      <c r="R12638">
        <v>0.2072386</v>
      </c>
      <c r="S12638" t="s">
        <v>20810</v>
      </c>
    </row>
    <row r="12639" spans="1:19" x14ac:dyDescent="0.25">
      <c r="A12639" t="s">
        <v>12707</v>
      </c>
      <c r="B12639" t="s">
        <v>68</v>
      </c>
      <c r="C12639" t="s">
        <v>4</v>
      </c>
      <c r="D12639" t="s">
        <v>64</v>
      </c>
      <c r="E12639" t="s">
        <v>23</v>
      </c>
      <c r="F12639" t="s">
        <v>6</v>
      </c>
      <c r="G12639">
        <v>14</v>
      </c>
      <c r="H12639">
        <v>207</v>
      </c>
      <c r="I12639">
        <v>0.95445144000000004</v>
      </c>
      <c r="J12639">
        <v>0.90378910000000001</v>
      </c>
      <c r="K12639">
        <v>-5.06623E-2</v>
      </c>
      <c r="L12639">
        <v>-0.2879603</v>
      </c>
      <c r="M12639">
        <v>-0.1477627</v>
      </c>
      <c r="N12639">
        <v>-5.06623E-2</v>
      </c>
      <c r="O12639">
        <v>4.6438100000000003E-2</v>
      </c>
      <c r="P12639">
        <v>0.18663560000000001</v>
      </c>
      <c r="Q12639">
        <v>61.347830000000002</v>
      </c>
      <c r="R12639">
        <v>0.18516460000000001</v>
      </c>
      <c r="S12639" t="s">
        <v>20810</v>
      </c>
    </row>
    <row r="12640" spans="1:19" x14ac:dyDescent="0.25">
      <c r="A12640" t="s">
        <v>12708</v>
      </c>
      <c r="B12640" t="s">
        <v>68</v>
      </c>
      <c r="C12640" t="s">
        <v>4</v>
      </c>
      <c r="D12640" t="s">
        <v>64</v>
      </c>
      <c r="E12640" t="s">
        <v>23</v>
      </c>
      <c r="F12640" t="s">
        <v>6</v>
      </c>
      <c r="G12640">
        <v>15</v>
      </c>
      <c r="H12640">
        <v>207</v>
      </c>
      <c r="I12640">
        <v>0.92184767999999995</v>
      </c>
      <c r="J12640">
        <v>0.86546230000000002</v>
      </c>
      <c r="K12640">
        <v>-5.6385400000000002E-2</v>
      </c>
      <c r="L12640">
        <v>-0.29582330000000001</v>
      </c>
      <c r="M12640">
        <v>-0.15436140000000001</v>
      </c>
      <c r="N12640">
        <v>-5.6385400000000002E-2</v>
      </c>
      <c r="O12640">
        <v>4.1590700000000001E-2</v>
      </c>
      <c r="P12640">
        <v>0.18305250000000001</v>
      </c>
      <c r="Q12640">
        <v>62.307690000000001</v>
      </c>
      <c r="R12640">
        <v>0.18683440000000001</v>
      </c>
      <c r="S12640" t="s">
        <v>20810</v>
      </c>
    </row>
    <row r="12641" spans="1:19" x14ac:dyDescent="0.25">
      <c r="A12641" t="s">
        <v>12709</v>
      </c>
      <c r="B12641" t="s">
        <v>68</v>
      </c>
      <c r="C12641" t="s">
        <v>4</v>
      </c>
      <c r="D12641" t="s">
        <v>64</v>
      </c>
      <c r="E12641" t="s">
        <v>23</v>
      </c>
      <c r="F12641" t="s">
        <v>6</v>
      </c>
      <c r="G12641">
        <v>16</v>
      </c>
      <c r="H12641">
        <v>207</v>
      </c>
      <c r="I12641">
        <v>0.93077920000000003</v>
      </c>
      <c r="J12641">
        <v>0.86872289999999996</v>
      </c>
      <c r="K12641">
        <v>-6.2056300000000002E-2</v>
      </c>
      <c r="L12641">
        <v>-0.29694589999999998</v>
      </c>
      <c r="M12641">
        <v>-0.15817120000000001</v>
      </c>
      <c r="N12641">
        <v>-6.2056300000000002E-2</v>
      </c>
      <c r="O12641">
        <v>3.4058499999999998E-2</v>
      </c>
      <c r="P12641">
        <v>0.17283319999999999</v>
      </c>
      <c r="Q12641">
        <v>62.31606</v>
      </c>
      <c r="R12641">
        <v>0.18328530000000001</v>
      </c>
      <c r="S12641" t="s">
        <v>20810</v>
      </c>
    </row>
    <row r="12642" spans="1:19" x14ac:dyDescent="0.25">
      <c r="A12642" t="s">
        <v>12710</v>
      </c>
      <c r="B12642" t="s">
        <v>68</v>
      </c>
      <c r="C12642" t="s">
        <v>4</v>
      </c>
      <c r="D12642" t="s">
        <v>64</v>
      </c>
      <c r="E12642" t="s">
        <v>23</v>
      </c>
      <c r="F12642" t="s">
        <v>6</v>
      </c>
      <c r="G12642">
        <v>17</v>
      </c>
      <c r="H12642">
        <v>207</v>
      </c>
      <c r="I12642">
        <v>1.0320836</v>
      </c>
      <c r="J12642">
        <v>0.93843390000000004</v>
      </c>
      <c r="K12642">
        <v>-9.3649700000000002E-2</v>
      </c>
      <c r="L12642">
        <v>-0.37076609999999999</v>
      </c>
      <c r="M12642">
        <v>-0.20704349999999999</v>
      </c>
      <c r="N12642">
        <v>-9.3649700000000002E-2</v>
      </c>
      <c r="O12642">
        <v>1.97442E-2</v>
      </c>
      <c r="P12642">
        <v>0.18346680000000001</v>
      </c>
      <c r="Q12642">
        <v>61.15719</v>
      </c>
      <c r="R12642">
        <v>0.21623510000000001</v>
      </c>
      <c r="S12642" t="s">
        <v>20810</v>
      </c>
    </row>
    <row r="12643" spans="1:19" x14ac:dyDescent="0.25">
      <c r="A12643" t="s">
        <v>12711</v>
      </c>
      <c r="B12643" t="s">
        <v>68</v>
      </c>
      <c r="C12643" t="s">
        <v>4</v>
      </c>
      <c r="D12643" t="s">
        <v>64</v>
      </c>
      <c r="E12643" t="s">
        <v>23</v>
      </c>
      <c r="F12643" t="s">
        <v>6</v>
      </c>
      <c r="G12643">
        <v>18</v>
      </c>
      <c r="H12643">
        <v>207</v>
      </c>
      <c r="I12643">
        <v>1.2523631</v>
      </c>
      <c r="J12643">
        <v>1.291722</v>
      </c>
      <c r="K12643">
        <v>3.9358799999999999E-2</v>
      </c>
      <c r="L12643">
        <v>-0.31769140000000001</v>
      </c>
      <c r="M12643">
        <v>-0.1067432</v>
      </c>
      <c r="N12643">
        <v>3.9358799999999999E-2</v>
      </c>
      <c r="O12643">
        <v>0.18546090000000001</v>
      </c>
      <c r="P12643">
        <v>0.39640910000000001</v>
      </c>
      <c r="Q12643">
        <v>59.501669999999997</v>
      </c>
      <c r="R12643">
        <v>0.27860780000000002</v>
      </c>
      <c r="S12643" t="s">
        <v>20810</v>
      </c>
    </row>
    <row r="12644" spans="1:19" x14ac:dyDescent="0.25">
      <c r="A12644" t="s">
        <v>12712</v>
      </c>
      <c r="B12644" t="s">
        <v>68</v>
      </c>
      <c r="C12644" t="s">
        <v>4</v>
      </c>
      <c r="D12644" t="s">
        <v>64</v>
      </c>
      <c r="E12644" t="s">
        <v>23</v>
      </c>
      <c r="F12644" t="s">
        <v>6</v>
      </c>
      <c r="G12644">
        <v>19</v>
      </c>
      <c r="H12644">
        <v>207</v>
      </c>
      <c r="I12644">
        <v>1.6593903000000001</v>
      </c>
      <c r="J12644">
        <v>1.6976690000000001</v>
      </c>
      <c r="K12644">
        <v>3.8278899999999998E-2</v>
      </c>
      <c r="L12644">
        <v>-0.49449460000000001</v>
      </c>
      <c r="M12644">
        <v>-0.17972769999999999</v>
      </c>
      <c r="N12644">
        <v>3.8278899999999998E-2</v>
      </c>
      <c r="O12644">
        <v>0.2562855</v>
      </c>
      <c r="P12644">
        <v>0.57105240000000002</v>
      </c>
      <c r="Q12644">
        <v>56.94314</v>
      </c>
      <c r="R12644">
        <v>0.41572540000000002</v>
      </c>
      <c r="S12644" t="s">
        <v>20810</v>
      </c>
    </row>
    <row r="12645" spans="1:19" x14ac:dyDescent="0.25">
      <c r="A12645" t="s">
        <v>12713</v>
      </c>
      <c r="B12645" t="s">
        <v>68</v>
      </c>
      <c r="C12645" t="s">
        <v>4</v>
      </c>
      <c r="D12645" t="s">
        <v>64</v>
      </c>
      <c r="E12645" t="s">
        <v>23</v>
      </c>
      <c r="F12645" t="s">
        <v>6</v>
      </c>
      <c r="G12645">
        <v>20</v>
      </c>
      <c r="H12645">
        <v>207</v>
      </c>
      <c r="I12645">
        <v>2.0565223000000001</v>
      </c>
      <c r="J12645">
        <v>2.1466829999999999</v>
      </c>
      <c r="K12645">
        <v>9.0161099999999994E-2</v>
      </c>
      <c r="L12645">
        <v>-0.65002289999999996</v>
      </c>
      <c r="M12645">
        <v>-0.21271619999999999</v>
      </c>
      <c r="N12645">
        <v>9.0161099999999994E-2</v>
      </c>
      <c r="O12645">
        <v>0.39303850000000001</v>
      </c>
      <c r="P12645">
        <v>0.83034520000000001</v>
      </c>
      <c r="Q12645">
        <v>54.270899999999997</v>
      </c>
      <c r="R12645">
        <v>0.57756870000000005</v>
      </c>
      <c r="S12645" t="s">
        <v>20810</v>
      </c>
    </row>
    <row r="12646" spans="1:19" x14ac:dyDescent="0.25">
      <c r="A12646" t="s">
        <v>12714</v>
      </c>
      <c r="B12646" t="s">
        <v>68</v>
      </c>
      <c r="C12646" t="s">
        <v>4</v>
      </c>
      <c r="D12646" t="s">
        <v>64</v>
      </c>
      <c r="E12646" t="s">
        <v>23</v>
      </c>
      <c r="F12646" t="s">
        <v>6</v>
      </c>
      <c r="G12646">
        <v>21</v>
      </c>
      <c r="H12646">
        <v>207</v>
      </c>
      <c r="I12646">
        <v>2.3377245000000002</v>
      </c>
      <c r="J12646">
        <v>2.1053199999999999</v>
      </c>
      <c r="K12646">
        <v>-0.232404</v>
      </c>
      <c r="L12646">
        <v>-1.04128</v>
      </c>
      <c r="M12646">
        <v>-0.56338940000000004</v>
      </c>
      <c r="N12646">
        <v>-0.232404</v>
      </c>
      <c r="O12646">
        <v>9.85814E-2</v>
      </c>
      <c r="P12646">
        <v>0.57647170000000003</v>
      </c>
      <c r="Q12646">
        <v>52.01003</v>
      </c>
      <c r="R12646">
        <v>0.63116910000000004</v>
      </c>
      <c r="S12646" t="s">
        <v>20810</v>
      </c>
    </row>
    <row r="12647" spans="1:19" x14ac:dyDescent="0.25">
      <c r="A12647" t="s">
        <v>12715</v>
      </c>
      <c r="B12647" t="s">
        <v>68</v>
      </c>
      <c r="C12647" t="s">
        <v>4</v>
      </c>
      <c r="D12647" t="s">
        <v>64</v>
      </c>
      <c r="E12647" t="s">
        <v>23</v>
      </c>
      <c r="F12647" t="s">
        <v>6</v>
      </c>
      <c r="G12647">
        <v>22</v>
      </c>
      <c r="H12647">
        <v>207</v>
      </c>
      <c r="I12647">
        <v>2.5218612</v>
      </c>
      <c r="J12647">
        <v>2.0942159999999999</v>
      </c>
      <c r="K12647">
        <v>-0.42764479999999999</v>
      </c>
      <c r="L12647">
        <v>-1.2787280000000001</v>
      </c>
      <c r="M12647">
        <v>-0.77590099999999995</v>
      </c>
      <c r="N12647">
        <v>-0.42764479999999999</v>
      </c>
      <c r="O12647">
        <v>-7.9388700000000006E-2</v>
      </c>
      <c r="P12647">
        <v>0.42343779999999998</v>
      </c>
      <c r="Q12647">
        <v>50.20234</v>
      </c>
      <c r="R12647">
        <v>0.66410329999999995</v>
      </c>
      <c r="S12647" t="s">
        <v>20810</v>
      </c>
    </row>
    <row r="12648" spans="1:19" x14ac:dyDescent="0.25">
      <c r="A12648" t="s">
        <v>12716</v>
      </c>
      <c r="B12648" t="s">
        <v>68</v>
      </c>
      <c r="C12648" t="s">
        <v>4</v>
      </c>
      <c r="D12648" t="s">
        <v>64</v>
      </c>
      <c r="E12648" t="s">
        <v>23</v>
      </c>
      <c r="F12648" t="s">
        <v>6</v>
      </c>
      <c r="G12648">
        <v>23</v>
      </c>
      <c r="H12648">
        <v>207</v>
      </c>
      <c r="I12648">
        <v>2.3982800000000002</v>
      </c>
      <c r="J12648">
        <v>1.9241550000000001</v>
      </c>
      <c r="K12648">
        <v>-0.47412520000000002</v>
      </c>
      <c r="L12648">
        <v>-1.340986</v>
      </c>
      <c r="M12648">
        <v>-0.82883759999999995</v>
      </c>
      <c r="N12648">
        <v>-0.47412520000000002</v>
      </c>
      <c r="O12648">
        <v>-0.1194129</v>
      </c>
      <c r="P12648">
        <v>0.39273530000000001</v>
      </c>
      <c r="Q12648">
        <v>48.966560000000001</v>
      </c>
      <c r="R12648">
        <v>0.67641490000000004</v>
      </c>
      <c r="S12648" t="s">
        <v>20810</v>
      </c>
    </row>
    <row r="12649" spans="1:19" x14ac:dyDescent="0.25">
      <c r="A12649" t="s">
        <v>12717</v>
      </c>
      <c r="B12649" t="s">
        <v>68</v>
      </c>
      <c r="C12649" t="s">
        <v>4</v>
      </c>
      <c r="D12649" t="s">
        <v>64</v>
      </c>
      <c r="E12649" t="s">
        <v>23</v>
      </c>
      <c r="F12649" t="s">
        <v>6</v>
      </c>
      <c r="G12649">
        <v>24</v>
      </c>
      <c r="H12649">
        <v>207</v>
      </c>
      <c r="I12649">
        <v>2.3408388000000002</v>
      </c>
      <c r="J12649">
        <v>1.856519</v>
      </c>
      <c r="K12649">
        <v>-0.48431930000000001</v>
      </c>
      <c r="L12649">
        <v>-1.352967</v>
      </c>
      <c r="M12649">
        <v>-0.83976269999999997</v>
      </c>
      <c r="N12649">
        <v>-0.48431930000000001</v>
      </c>
      <c r="O12649">
        <v>-0.12887589999999999</v>
      </c>
      <c r="P12649">
        <v>0.384328</v>
      </c>
      <c r="Q12649">
        <v>47.84281</v>
      </c>
      <c r="R12649">
        <v>0.67780910000000005</v>
      </c>
      <c r="S12649" t="s">
        <v>20810</v>
      </c>
    </row>
    <row r="12650" spans="1:19" x14ac:dyDescent="0.25">
      <c r="A12650" t="s">
        <v>12718</v>
      </c>
      <c r="B12650" t="s">
        <v>68</v>
      </c>
      <c r="C12650" t="s">
        <v>4</v>
      </c>
      <c r="D12650" t="s">
        <v>64</v>
      </c>
      <c r="E12650" t="s">
        <v>23</v>
      </c>
      <c r="F12650" t="s">
        <v>52</v>
      </c>
      <c r="G12650">
        <v>1</v>
      </c>
      <c r="H12650">
        <v>207</v>
      </c>
      <c r="I12650">
        <v>1.7378709000000001</v>
      </c>
      <c r="J12650">
        <v>2.3715579999999998</v>
      </c>
      <c r="K12650">
        <v>0.63368749999999996</v>
      </c>
      <c r="L12650">
        <v>-0.30976700000000001</v>
      </c>
      <c r="M12650">
        <v>0.24763360000000001</v>
      </c>
      <c r="N12650">
        <v>0.63368749999999996</v>
      </c>
      <c r="O12650">
        <v>1.019741</v>
      </c>
      <c r="P12650">
        <v>1.577142</v>
      </c>
      <c r="Q12650">
        <v>50.423079999999999</v>
      </c>
      <c r="R12650">
        <v>0.73618139999999999</v>
      </c>
      <c r="S12650" t="s">
        <v>20810</v>
      </c>
    </row>
    <row r="12651" spans="1:19" x14ac:dyDescent="0.25">
      <c r="A12651" t="s">
        <v>12719</v>
      </c>
      <c r="B12651" t="s">
        <v>68</v>
      </c>
      <c r="C12651" t="s">
        <v>4</v>
      </c>
      <c r="D12651" t="s">
        <v>64</v>
      </c>
      <c r="E12651" t="s">
        <v>23</v>
      </c>
      <c r="F12651" t="s">
        <v>52</v>
      </c>
      <c r="G12651">
        <v>2</v>
      </c>
      <c r="H12651">
        <v>207</v>
      </c>
      <c r="I12651">
        <v>1.6444749000000001</v>
      </c>
      <c r="J12651">
        <v>2.270527</v>
      </c>
      <c r="K12651">
        <v>0.62605200000000005</v>
      </c>
      <c r="L12651">
        <v>-0.31344949999999999</v>
      </c>
      <c r="M12651">
        <v>0.24161560000000001</v>
      </c>
      <c r="N12651">
        <v>0.62605200000000005</v>
      </c>
      <c r="O12651">
        <v>1.0104880000000001</v>
      </c>
      <c r="P12651">
        <v>1.5655539999999999</v>
      </c>
      <c r="Q12651">
        <v>49.307690000000001</v>
      </c>
      <c r="R12651">
        <v>0.733097</v>
      </c>
      <c r="S12651" t="s">
        <v>20810</v>
      </c>
    </row>
    <row r="12652" spans="1:19" x14ac:dyDescent="0.25">
      <c r="A12652" t="s">
        <v>12720</v>
      </c>
      <c r="B12652" t="s">
        <v>68</v>
      </c>
      <c r="C12652" t="s">
        <v>4</v>
      </c>
      <c r="D12652" t="s">
        <v>64</v>
      </c>
      <c r="E12652" t="s">
        <v>23</v>
      </c>
      <c r="F12652" t="s">
        <v>52</v>
      </c>
      <c r="G12652">
        <v>3</v>
      </c>
      <c r="H12652">
        <v>207</v>
      </c>
      <c r="I12652">
        <v>1.6855441</v>
      </c>
      <c r="J12652">
        <v>2.2310759999999998</v>
      </c>
      <c r="K12652">
        <v>0.54553169999999995</v>
      </c>
      <c r="L12652">
        <v>-0.36534899999999998</v>
      </c>
      <c r="M12652">
        <v>0.17280670000000001</v>
      </c>
      <c r="N12652">
        <v>0.54553169999999995</v>
      </c>
      <c r="O12652">
        <v>0.91825670000000004</v>
      </c>
      <c r="P12652">
        <v>1.456412</v>
      </c>
      <c r="Q12652">
        <v>48.307690000000001</v>
      </c>
      <c r="R12652">
        <v>0.71076399999999995</v>
      </c>
      <c r="S12652" t="s">
        <v>20810</v>
      </c>
    </row>
    <row r="12653" spans="1:19" x14ac:dyDescent="0.25">
      <c r="A12653" t="s">
        <v>12721</v>
      </c>
      <c r="B12653" t="s">
        <v>68</v>
      </c>
      <c r="C12653" t="s">
        <v>4</v>
      </c>
      <c r="D12653" t="s">
        <v>64</v>
      </c>
      <c r="E12653" t="s">
        <v>23</v>
      </c>
      <c r="F12653" t="s">
        <v>52</v>
      </c>
      <c r="G12653">
        <v>4</v>
      </c>
      <c r="H12653">
        <v>207</v>
      </c>
      <c r="I12653">
        <v>1.6857690999999999</v>
      </c>
      <c r="J12653">
        <v>2.2521059999999999</v>
      </c>
      <c r="K12653">
        <v>0.56633710000000004</v>
      </c>
      <c r="L12653">
        <v>-0.33657690000000001</v>
      </c>
      <c r="M12653">
        <v>0.19687199999999999</v>
      </c>
      <c r="N12653">
        <v>0.56633710000000004</v>
      </c>
      <c r="O12653">
        <v>0.93580220000000003</v>
      </c>
      <c r="P12653">
        <v>1.4692510000000001</v>
      </c>
      <c r="Q12653">
        <v>48.307690000000001</v>
      </c>
      <c r="R12653">
        <v>0.70454760000000005</v>
      </c>
      <c r="S12653" t="s">
        <v>20810</v>
      </c>
    </row>
    <row r="12654" spans="1:19" x14ac:dyDescent="0.25">
      <c r="A12654" t="s">
        <v>12722</v>
      </c>
      <c r="B12654" t="s">
        <v>68</v>
      </c>
      <c r="C12654" t="s">
        <v>4</v>
      </c>
      <c r="D12654" t="s">
        <v>64</v>
      </c>
      <c r="E12654" t="s">
        <v>23</v>
      </c>
      <c r="F12654" t="s">
        <v>52</v>
      </c>
      <c r="G12654">
        <v>5</v>
      </c>
      <c r="H12654">
        <v>207</v>
      </c>
      <c r="I12654">
        <v>1.7619324999999999</v>
      </c>
      <c r="J12654">
        <v>2.3978190000000001</v>
      </c>
      <c r="K12654">
        <v>0.63588650000000002</v>
      </c>
      <c r="L12654">
        <v>-0.24885489999999999</v>
      </c>
      <c r="M12654">
        <v>0.27385749999999998</v>
      </c>
      <c r="N12654">
        <v>0.63588650000000002</v>
      </c>
      <c r="O12654">
        <v>0.99791560000000001</v>
      </c>
      <c r="P12654">
        <v>1.5206280000000001</v>
      </c>
      <c r="Q12654">
        <v>48.153849999999998</v>
      </c>
      <c r="R12654">
        <v>0.69036739999999996</v>
      </c>
      <c r="S12654" t="s">
        <v>20810</v>
      </c>
    </row>
    <row r="12655" spans="1:19" x14ac:dyDescent="0.25">
      <c r="A12655" t="s">
        <v>12723</v>
      </c>
      <c r="B12655" t="s">
        <v>68</v>
      </c>
      <c r="C12655" t="s">
        <v>4</v>
      </c>
      <c r="D12655" t="s">
        <v>64</v>
      </c>
      <c r="E12655" t="s">
        <v>23</v>
      </c>
      <c r="F12655" t="s">
        <v>52</v>
      </c>
      <c r="G12655">
        <v>6</v>
      </c>
      <c r="H12655">
        <v>207</v>
      </c>
      <c r="I12655">
        <v>1.665346</v>
      </c>
      <c r="J12655">
        <v>1.821914</v>
      </c>
      <c r="K12655">
        <v>0.1565677</v>
      </c>
      <c r="L12655">
        <v>-0.59337059999999997</v>
      </c>
      <c r="M12655">
        <v>-0.15030089999999999</v>
      </c>
      <c r="N12655">
        <v>0.1565677</v>
      </c>
      <c r="O12655">
        <v>0.46343640000000003</v>
      </c>
      <c r="P12655">
        <v>0.90650589999999998</v>
      </c>
      <c r="Q12655">
        <v>47.538460000000001</v>
      </c>
      <c r="R12655">
        <v>0.58517989999999998</v>
      </c>
      <c r="S12655" t="s">
        <v>20810</v>
      </c>
    </row>
    <row r="12656" spans="1:19" x14ac:dyDescent="0.25">
      <c r="A12656" t="s">
        <v>12724</v>
      </c>
      <c r="B12656" t="s">
        <v>68</v>
      </c>
      <c r="C12656" t="s">
        <v>4</v>
      </c>
      <c r="D12656" t="s">
        <v>64</v>
      </c>
      <c r="E12656" t="s">
        <v>23</v>
      </c>
      <c r="F12656" t="s">
        <v>52</v>
      </c>
      <c r="G12656">
        <v>7</v>
      </c>
      <c r="H12656">
        <v>207</v>
      </c>
      <c r="I12656">
        <v>1.645796</v>
      </c>
      <c r="J12656">
        <v>1.7096009999999999</v>
      </c>
      <c r="K12656">
        <v>6.3804799999999995E-2</v>
      </c>
      <c r="L12656">
        <v>-0.6052362</v>
      </c>
      <c r="M12656">
        <v>-0.20996129999999999</v>
      </c>
      <c r="N12656">
        <v>6.3804799999999995E-2</v>
      </c>
      <c r="O12656">
        <v>0.33757100000000001</v>
      </c>
      <c r="P12656">
        <v>0.73284590000000005</v>
      </c>
      <c r="Q12656">
        <v>47.192309999999999</v>
      </c>
      <c r="R12656">
        <v>0.52205550000000001</v>
      </c>
      <c r="S12656" t="s">
        <v>20810</v>
      </c>
    </row>
    <row r="12657" spans="1:19" x14ac:dyDescent="0.25">
      <c r="A12657" t="s">
        <v>12725</v>
      </c>
      <c r="B12657" t="s">
        <v>68</v>
      </c>
      <c r="C12657" t="s">
        <v>4</v>
      </c>
      <c r="D12657" t="s">
        <v>64</v>
      </c>
      <c r="E12657" t="s">
        <v>23</v>
      </c>
      <c r="F12657" t="s">
        <v>52</v>
      </c>
      <c r="G12657">
        <v>8</v>
      </c>
      <c r="H12657">
        <v>207</v>
      </c>
      <c r="I12657">
        <v>1.6803863999999999</v>
      </c>
      <c r="J12657">
        <v>1.6740060000000001</v>
      </c>
      <c r="K12657">
        <v>-6.3804999999999999E-3</v>
      </c>
      <c r="L12657">
        <v>-0.4865797</v>
      </c>
      <c r="M12657">
        <v>-0.2028741</v>
      </c>
      <c r="N12657">
        <v>-6.3804999999999999E-3</v>
      </c>
      <c r="O12657">
        <v>0.19011310000000001</v>
      </c>
      <c r="P12657">
        <v>0.47381869999999998</v>
      </c>
      <c r="Q12657">
        <v>47.307690000000001</v>
      </c>
      <c r="R12657">
        <v>0.37470140000000002</v>
      </c>
      <c r="S12657" t="s">
        <v>20810</v>
      </c>
    </row>
    <row r="12658" spans="1:19" x14ac:dyDescent="0.25">
      <c r="A12658" t="s">
        <v>12726</v>
      </c>
      <c r="B12658" t="s">
        <v>68</v>
      </c>
      <c r="C12658" t="s">
        <v>4</v>
      </c>
      <c r="D12658" t="s">
        <v>64</v>
      </c>
      <c r="E12658" t="s">
        <v>23</v>
      </c>
      <c r="F12658" t="s">
        <v>52</v>
      </c>
      <c r="G12658">
        <v>9</v>
      </c>
      <c r="H12658">
        <v>207</v>
      </c>
      <c r="I12658">
        <v>1.5024862999999999</v>
      </c>
      <c r="J12658">
        <v>1.2081580000000001</v>
      </c>
      <c r="K12658">
        <v>-0.29432819999999998</v>
      </c>
      <c r="L12658">
        <v>-0.72030939999999999</v>
      </c>
      <c r="M12658">
        <v>-0.46863630000000001</v>
      </c>
      <c r="N12658">
        <v>-0.29432819999999998</v>
      </c>
      <c r="O12658">
        <v>-0.12002019999999999</v>
      </c>
      <c r="P12658">
        <v>0.13165299999999999</v>
      </c>
      <c r="Q12658">
        <v>50.115380000000002</v>
      </c>
      <c r="R12658">
        <v>0.33239489999999999</v>
      </c>
      <c r="S12658" t="s">
        <v>20810</v>
      </c>
    </row>
    <row r="12659" spans="1:19" x14ac:dyDescent="0.25">
      <c r="A12659" t="s">
        <v>12727</v>
      </c>
      <c r="B12659" t="s">
        <v>68</v>
      </c>
      <c r="C12659" t="s">
        <v>4</v>
      </c>
      <c r="D12659" t="s">
        <v>64</v>
      </c>
      <c r="E12659" t="s">
        <v>23</v>
      </c>
      <c r="F12659" t="s">
        <v>52</v>
      </c>
      <c r="G12659">
        <v>10</v>
      </c>
      <c r="H12659">
        <v>207</v>
      </c>
      <c r="I12659">
        <v>1.3802017</v>
      </c>
      <c r="J12659">
        <v>1.365262</v>
      </c>
      <c r="K12659">
        <v>-1.49395E-2</v>
      </c>
      <c r="L12659">
        <v>-0.52258110000000002</v>
      </c>
      <c r="M12659">
        <v>-0.22266230000000001</v>
      </c>
      <c r="N12659">
        <v>-1.49395E-2</v>
      </c>
      <c r="O12659">
        <v>0.19278339999999999</v>
      </c>
      <c r="P12659">
        <v>0.49270219999999998</v>
      </c>
      <c r="Q12659">
        <v>54.576920000000001</v>
      </c>
      <c r="R12659">
        <v>0.39611489999999999</v>
      </c>
      <c r="S12659" t="s">
        <v>20810</v>
      </c>
    </row>
    <row r="12660" spans="1:19" x14ac:dyDescent="0.25">
      <c r="A12660" t="s">
        <v>12728</v>
      </c>
      <c r="B12660" t="s">
        <v>68</v>
      </c>
      <c r="C12660" t="s">
        <v>4</v>
      </c>
      <c r="D12660" t="s">
        <v>64</v>
      </c>
      <c r="E12660" t="s">
        <v>23</v>
      </c>
      <c r="F12660" t="s">
        <v>52</v>
      </c>
      <c r="G12660">
        <v>11</v>
      </c>
      <c r="H12660">
        <v>207</v>
      </c>
      <c r="I12660">
        <v>1.3054460000000001</v>
      </c>
      <c r="J12660">
        <v>1.211859</v>
      </c>
      <c r="K12660">
        <v>-9.3587199999999995E-2</v>
      </c>
      <c r="L12660">
        <v>-0.57513610000000004</v>
      </c>
      <c r="M12660">
        <v>-0.29063309999999998</v>
      </c>
      <c r="N12660">
        <v>-9.3587199999999995E-2</v>
      </c>
      <c r="O12660">
        <v>0.1034586</v>
      </c>
      <c r="P12660">
        <v>0.38796160000000002</v>
      </c>
      <c r="Q12660">
        <v>59.576920000000001</v>
      </c>
      <c r="R12660">
        <v>0.37575459999999999</v>
      </c>
      <c r="S12660" t="s">
        <v>20810</v>
      </c>
    </row>
    <row r="12661" spans="1:19" x14ac:dyDescent="0.25">
      <c r="A12661" t="s">
        <v>12729</v>
      </c>
      <c r="B12661" t="s">
        <v>68</v>
      </c>
      <c r="C12661" t="s">
        <v>4</v>
      </c>
      <c r="D12661" t="s">
        <v>64</v>
      </c>
      <c r="E12661" t="s">
        <v>23</v>
      </c>
      <c r="F12661" t="s">
        <v>52</v>
      </c>
      <c r="G12661">
        <v>12</v>
      </c>
      <c r="H12661">
        <v>207</v>
      </c>
      <c r="I12661">
        <v>1.3303095</v>
      </c>
      <c r="J12661">
        <v>1.260375</v>
      </c>
      <c r="K12661">
        <v>-6.9934800000000005E-2</v>
      </c>
      <c r="L12661">
        <v>-0.58012359999999996</v>
      </c>
      <c r="M12661">
        <v>-0.2786999</v>
      </c>
      <c r="N12661">
        <v>-6.9934800000000005E-2</v>
      </c>
      <c r="O12661">
        <v>0.13883029999999999</v>
      </c>
      <c r="P12661">
        <v>0.44025399999999998</v>
      </c>
      <c r="Q12661">
        <v>62.423079999999999</v>
      </c>
      <c r="R12661">
        <v>0.39810240000000002</v>
      </c>
      <c r="S12661" t="s">
        <v>20810</v>
      </c>
    </row>
    <row r="12662" spans="1:19" x14ac:dyDescent="0.25">
      <c r="A12662" t="s">
        <v>12730</v>
      </c>
      <c r="B12662" t="s">
        <v>68</v>
      </c>
      <c r="C12662" t="s">
        <v>4</v>
      </c>
      <c r="D12662" t="s">
        <v>64</v>
      </c>
      <c r="E12662" t="s">
        <v>23</v>
      </c>
      <c r="F12662" t="s">
        <v>52</v>
      </c>
      <c r="G12662">
        <v>13</v>
      </c>
      <c r="H12662">
        <v>207</v>
      </c>
      <c r="I12662">
        <v>1.3131767999999999</v>
      </c>
      <c r="J12662">
        <v>1.1395439999999999</v>
      </c>
      <c r="K12662">
        <v>-0.17363290000000001</v>
      </c>
      <c r="L12662">
        <v>-0.66894719999999996</v>
      </c>
      <c r="M12662">
        <v>-0.37631150000000002</v>
      </c>
      <c r="N12662">
        <v>-0.17363290000000001</v>
      </c>
      <c r="O12662">
        <v>2.9045700000000001E-2</v>
      </c>
      <c r="P12662">
        <v>0.32168140000000001</v>
      </c>
      <c r="Q12662">
        <v>64.653850000000006</v>
      </c>
      <c r="R12662">
        <v>0.3864958</v>
      </c>
      <c r="S12662" t="s">
        <v>20810</v>
      </c>
    </row>
    <row r="12663" spans="1:19" x14ac:dyDescent="0.25">
      <c r="A12663" t="s">
        <v>12731</v>
      </c>
      <c r="B12663" t="s">
        <v>68</v>
      </c>
      <c r="C12663" t="s">
        <v>4</v>
      </c>
      <c r="D12663" t="s">
        <v>64</v>
      </c>
      <c r="E12663" t="s">
        <v>23</v>
      </c>
      <c r="F12663" t="s">
        <v>52</v>
      </c>
      <c r="G12663">
        <v>14</v>
      </c>
      <c r="H12663">
        <v>207</v>
      </c>
      <c r="I12663">
        <v>1.2078998999999999</v>
      </c>
      <c r="J12663">
        <v>0.90105990000000002</v>
      </c>
      <c r="K12663">
        <v>-0.3068399</v>
      </c>
      <c r="L12663">
        <v>-0.76399300000000003</v>
      </c>
      <c r="M12663">
        <v>-0.49390329999999999</v>
      </c>
      <c r="N12663">
        <v>-0.3068399</v>
      </c>
      <c r="O12663">
        <v>-0.1197766</v>
      </c>
      <c r="P12663">
        <v>0.15031310000000001</v>
      </c>
      <c r="Q12663">
        <v>65.269229999999993</v>
      </c>
      <c r="R12663">
        <v>0.35671839999999999</v>
      </c>
      <c r="S12663" t="s">
        <v>20810</v>
      </c>
    </row>
    <row r="12664" spans="1:19" x14ac:dyDescent="0.25">
      <c r="A12664" t="s">
        <v>12732</v>
      </c>
      <c r="B12664" t="s">
        <v>68</v>
      </c>
      <c r="C12664" t="s">
        <v>4</v>
      </c>
      <c r="D12664" t="s">
        <v>64</v>
      </c>
      <c r="E12664" t="s">
        <v>23</v>
      </c>
      <c r="F12664" t="s">
        <v>52</v>
      </c>
      <c r="G12664">
        <v>15</v>
      </c>
      <c r="H12664">
        <v>207</v>
      </c>
      <c r="I12664">
        <v>1.1243555999999999</v>
      </c>
      <c r="J12664">
        <v>0.82575330000000002</v>
      </c>
      <c r="K12664">
        <v>-0.29860229999999999</v>
      </c>
      <c r="L12664">
        <v>-0.64711289999999999</v>
      </c>
      <c r="M12664">
        <v>-0.44120999999999999</v>
      </c>
      <c r="N12664">
        <v>-0.29860229999999999</v>
      </c>
      <c r="O12664">
        <v>-0.15599460000000001</v>
      </c>
      <c r="P12664">
        <v>4.9908300000000003E-2</v>
      </c>
      <c r="Q12664">
        <v>65.5</v>
      </c>
      <c r="R12664">
        <v>0.27194430000000003</v>
      </c>
      <c r="S12664" t="s">
        <v>20810</v>
      </c>
    </row>
    <row r="12665" spans="1:19" x14ac:dyDescent="0.25">
      <c r="A12665" t="s">
        <v>12733</v>
      </c>
      <c r="B12665" t="s">
        <v>68</v>
      </c>
      <c r="C12665" t="s">
        <v>4</v>
      </c>
      <c r="D12665" t="s">
        <v>64</v>
      </c>
      <c r="E12665" t="s">
        <v>23</v>
      </c>
      <c r="F12665" t="s">
        <v>52</v>
      </c>
      <c r="G12665">
        <v>16</v>
      </c>
      <c r="H12665">
        <v>207</v>
      </c>
      <c r="I12665">
        <v>0.99268827000000004</v>
      </c>
      <c r="J12665">
        <v>0.76995309999999995</v>
      </c>
      <c r="K12665">
        <v>-0.22273509999999999</v>
      </c>
      <c r="L12665">
        <v>-0.54648850000000004</v>
      </c>
      <c r="M12665">
        <v>-0.35521239999999998</v>
      </c>
      <c r="N12665">
        <v>-0.22273509999999999</v>
      </c>
      <c r="O12665">
        <v>-9.0257900000000002E-2</v>
      </c>
      <c r="P12665">
        <v>0.1010182</v>
      </c>
      <c r="Q12665">
        <v>65.615390000000005</v>
      </c>
      <c r="R12665">
        <v>0.25262610000000002</v>
      </c>
      <c r="S12665" t="s">
        <v>20810</v>
      </c>
    </row>
    <row r="12666" spans="1:19" x14ac:dyDescent="0.25">
      <c r="A12666" t="s">
        <v>12734</v>
      </c>
      <c r="B12666" t="s">
        <v>68</v>
      </c>
      <c r="C12666" t="s">
        <v>4</v>
      </c>
      <c r="D12666" t="s">
        <v>64</v>
      </c>
      <c r="E12666" t="s">
        <v>23</v>
      </c>
      <c r="F12666" t="s">
        <v>52</v>
      </c>
      <c r="G12666">
        <v>17</v>
      </c>
      <c r="H12666">
        <v>207</v>
      </c>
      <c r="I12666">
        <v>0.99616526999999999</v>
      </c>
      <c r="J12666">
        <v>0.97610719999999995</v>
      </c>
      <c r="K12666">
        <v>-2.0058099999999999E-2</v>
      </c>
      <c r="L12666">
        <v>-0.37663249999999998</v>
      </c>
      <c r="M12666">
        <v>-0.16596549999999999</v>
      </c>
      <c r="N12666">
        <v>-2.0058099999999999E-2</v>
      </c>
      <c r="O12666">
        <v>0.1258493</v>
      </c>
      <c r="P12666">
        <v>0.33651639999999999</v>
      </c>
      <c r="Q12666">
        <v>64.384609999999995</v>
      </c>
      <c r="R12666">
        <v>0.2782365</v>
      </c>
      <c r="S12666" t="s">
        <v>20810</v>
      </c>
    </row>
    <row r="12667" spans="1:19" x14ac:dyDescent="0.25">
      <c r="A12667" t="s">
        <v>12735</v>
      </c>
      <c r="B12667" t="s">
        <v>68</v>
      </c>
      <c r="C12667" t="s">
        <v>4</v>
      </c>
      <c r="D12667" t="s">
        <v>64</v>
      </c>
      <c r="E12667" t="s">
        <v>23</v>
      </c>
      <c r="F12667" t="s">
        <v>52</v>
      </c>
      <c r="G12667">
        <v>18</v>
      </c>
      <c r="H12667">
        <v>207</v>
      </c>
      <c r="I12667">
        <v>1.3026652000000001</v>
      </c>
      <c r="J12667">
        <v>1.2621119999999999</v>
      </c>
      <c r="K12667">
        <v>-4.0553400000000003E-2</v>
      </c>
      <c r="L12667">
        <v>-0.46329599999999999</v>
      </c>
      <c r="M12667">
        <v>-0.21353620000000001</v>
      </c>
      <c r="N12667">
        <v>-4.0553400000000003E-2</v>
      </c>
      <c r="O12667">
        <v>0.13242950000000001</v>
      </c>
      <c r="P12667">
        <v>0.38218920000000001</v>
      </c>
      <c r="Q12667">
        <v>63.423079999999999</v>
      </c>
      <c r="R12667">
        <v>0.32986779999999999</v>
      </c>
      <c r="S12667" t="s">
        <v>20810</v>
      </c>
    </row>
    <row r="12668" spans="1:19" x14ac:dyDescent="0.25">
      <c r="A12668" t="s">
        <v>12736</v>
      </c>
      <c r="B12668" t="s">
        <v>68</v>
      </c>
      <c r="C12668" t="s">
        <v>4</v>
      </c>
      <c r="D12668" t="s">
        <v>64</v>
      </c>
      <c r="E12668" t="s">
        <v>23</v>
      </c>
      <c r="F12668" t="s">
        <v>52</v>
      </c>
      <c r="G12668">
        <v>19</v>
      </c>
      <c r="H12668">
        <v>207</v>
      </c>
      <c r="I12668">
        <v>1.4958689999999999</v>
      </c>
      <c r="J12668">
        <v>1.356517</v>
      </c>
      <c r="K12668">
        <v>-0.13935220000000001</v>
      </c>
      <c r="L12668">
        <v>-0.59901819999999995</v>
      </c>
      <c r="M12668">
        <v>-0.32744380000000001</v>
      </c>
      <c r="N12668">
        <v>-0.13935220000000001</v>
      </c>
      <c r="O12668">
        <v>4.8739400000000002E-2</v>
      </c>
      <c r="P12668">
        <v>0.32031389999999998</v>
      </c>
      <c r="Q12668">
        <v>60.153849999999998</v>
      </c>
      <c r="R12668">
        <v>0.35867929999999998</v>
      </c>
      <c r="S12668" t="s">
        <v>20810</v>
      </c>
    </row>
    <row r="12669" spans="1:19" x14ac:dyDescent="0.25">
      <c r="A12669" t="s">
        <v>12737</v>
      </c>
      <c r="B12669" t="s">
        <v>68</v>
      </c>
      <c r="C12669" t="s">
        <v>4</v>
      </c>
      <c r="D12669" t="s">
        <v>64</v>
      </c>
      <c r="E12669" t="s">
        <v>23</v>
      </c>
      <c r="F12669" t="s">
        <v>52</v>
      </c>
      <c r="G12669">
        <v>20</v>
      </c>
      <c r="H12669">
        <v>207</v>
      </c>
      <c r="I12669">
        <v>1.8984593999999999</v>
      </c>
      <c r="J12669">
        <v>2.4830220000000001</v>
      </c>
      <c r="K12669">
        <v>0.58456260000000004</v>
      </c>
      <c r="L12669">
        <v>-0.3601512</v>
      </c>
      <c r="M12669">
        <v>0.19799340000000001</v>
      </c>
      <c r="N12669">
        <v>0.58456260000000004</v>
      </c>
      <c r="O12669">
        <v>0.97113179999999999</v>
      </c>
      <c r="P12669">
        <v>1.5292760000000001</v>
      </c>
      <c r="Q12669">
        <v>57.653849999999998</v>
      </c>
      <c r="R12669">
        <v>0.73716409999999999</v>
      </c>
      <c r="S12669" t="s">
        <v>20810</v>
      </c>
    </row>
    <row r="12670" spans="1:19" x14ac:dyDescent="0.25">
      <c r="A12670" t="s">
        <v>12738</v>
      </c>
      <c r="B12670" t="s">
        <v>68</v>
      </c>
      <c r="C12670" t="s">
        <v>4</v>
      </c>
      <c r="D12670" t="s">
        <v>64</v>
      </c>
      <c r="E12670" t="s">
        <v>23</v>
      </c>
      <c r="F12670" t="s">
        <v>52</v>
      </c>
      <c r="G12670">
        <v>21</v>
      </c>
      <c r="H12670">
        <v>207</v>
      </c>
      <c r="I12670">
        <v>2.0497804999999998</v>
      </c>
      <c r="J12670">
        <v>2.676704</v>
      </c>
      <c r="K12670">
        <v>0.62692369999999997</v>
      </c>
      <c r="L12670">
        <v>-0.3629213</v>
      </c>
      <c r="M12670">
        <v>0.2218871</v>
      </c>
      <c r="N12670">
        <v>0.62692369999999997</v>
      </c>
      <c r="O12670">
        <v>1.03196</v>
      </c>
      <c r="P12670">
        <v>1.6167689999999999</v>
      </c>
      <c r="Q12670">
        <v>56.192309999999999</v>
      </c>
      <c r="R12670">
        <v>0.77238019999999996</v>
      </c>
      <c r="S12670" t="s">
        <v>20810</v>
      </c>
    </row>
    <row r="12671" spans="1:19" x14ac:dyDescent="0.25">
      <c r="A12671" t="s">
        <v>12739</v>
      </c>
      <c r="B12671" t="s">
        <v>68</v>
      </c>
      <c r="C12671" t="s">
        <v>4</v>
      </c>
      <c r="D12671" t="s">
        <v>64</v>
      </c>
      <c r="E12671" t="s">
        <v>23</v>
      </c>
      <c r="F12671" t="s">
        <v>52</v>
      </c>
      <c r="G12671">
        <v>22</v>
      </c>
      <c r="H12671">
        <v>207</v>
      </c>
      <c r="I12671">
        <v>2.1621651000000002</v>
      </c>
      <c r="J12671">
        <v>2.6629200000000002</v>
      </c>
      <c r="K12671">
        <v>0.50075440000000004</v>
      </c>
      <c r="L12671">
        <v>-0.50935070000000005</v>
      </c>
      <c r="M12671">
        <v>8.7427599999999994E-2</v>
      </c>
      <c r="N12671">
        <v>0.50075440000000004</v>
      </c>
      <c r="O12671">
        <v>0.91408120000000004</v>
      </c>
      <c r="P12671">
        <v>1.510859</v>
      </c>
      <c r="Q12671">
        <v>55</v>
      </c>
      <c r="R12671">
        <v>0.78818920000000003</v>
      </c>
      <c r="S12671" t="s">
        <v>20810</v>
      </c>
    </row>
    <row r="12672" spans="1:19" x14ac:dyDescent="0.25">
      <c r="A12672" t="s">
        <v>12740</v>
      </c>
      <c r="B12672" t="s">
        <v>68</v>
      </c>
      <c r="C12672" t="s">
        <v>4</v>
      </c>
      <c r="D12672" t="s">
        <v>64</v>
      </c>
      <c r="E12672" t="s">
        <v>23</v>
      </c>
      <c r="F12672" t="s">
        <v>52</v>
      </c>
      <c r="G12672">
        <v>23</v>
      </c>
      <c r="H12672">
        <v>207</v>
      </c>
      <c r="I12672">
        <v>1.8815170999999999</v>
      </c>
      <c r="J12672">
        <v>2.3374139999999999</v>
      </c>
      <c r="K12672">
        <v>0.45589649999999998</v>
      </c>
      <c r="L12672">
        <v>-0.54544009999999998</v>
      </c>
      <c r="M12672">
        <v>4.6157700000000003E-2</v>
      </c>
      <c r="N12672">
        <v>0.45589649999999998</v>
      </c>
      <c r="O12672">
        <v>0.8656353</v>
      </c>
      <c r="P12672">
        <v>1.457233</v>
      </c>
      <c r="Q12672">
        <v>54.153849999999998</v>
      </c>
      <c r="R12672">
        <v>0.78134709999999996</v>
      </c>
      <c r="S12672" t="s">
        <v>20810</v>
      </c>
    </row>
    <row r="12673" spans="1:19" x14ac:dyDescent="0.25">
      <c r="A12673" t="s">
        <v>12741</v>
      </c>
      <c r="B12673" t="s">
        <v>68</v>
      </c>
      <c r="C12673" t="s">
        <v>4</v>
      </c>
      <c r="D12673" t="s">
        <v>64</v>
      </c>
      <c r="E12673" t="s">
        <v>23</v>
      </c>
      <c r="F12673" t="s">
        <v>52</v>
      </c>
      <c r="G12673">
        <v>24</v>
      </c>
      <c r="H12673">
        <v>207</v>
      </c>
      <c r="I12673">
        <v>1.7469421000000001</v>
      </c>
      <c r="J12673">
        <v>2.2802039999999999</v>
      </c>
      <c r="K12673">
        <v>0.53326200000000001</v>
      </c>
      <c r="L12673">
        <v>-0.43375590000000003</v>
      </c>
      <c r="M12673">
        <v>0.1375661</v>
      </c>
      <c r="N12673">
        <v>0.53326200000000001</v>
      </c>
      <c r="O12673">
        <v>0.92895779999999994</v>
      </c>
      <c r="P12673">
        <v>1.5002800000000001</v>
      </c>
      <c r="Q12673">
        <v>52.26923</v>
      </c>
      <c r="R12673">
        <v>0.75456800000000002</v>
      </c>
      <c r="S12673" t="s">
        <v>20810</v>
      </c>
    </row>
    <row r="12674" spans="1:19" x14ac:dyDescent="0.25">
      <c r="A12674" t="s">
        <v>12742</v>
      </c>
      <c r="B12674" t="s">
        <v>68</v>
      </c>
      <c r="C12674" t="s">
        <v>4</v>
      </c>
      <c r="D12674" t="s">
        <v>9</v>
      </c>
      <c r="E12674" t="s">
        <v>24</v>
      </c>
      <c r="F12674" t="s">
        <v>6</v>
      </c>
      <c r="G12674">
        <v>1</v>
      </c>
      <c r="H12674">
        <v>51</v>
      </c>
      <c r="I12674">
        <v>0.84981222999999995</v>
      </c>
      <c r="J12674">
        <v>0.84150360000000002</v>
      </c>
      <c r="K12674">
        <v>-8.3085999999999993E-3</v>
      </c>
      <c r="L12674">
        <v>-0.17898249999999999</v>
      </c>
      <c r="M12674">
        <v>-7.8146999999999994E-2</v>
      </c>
      <c r="N12674">
        <v>-8.3085999999999993E-3</v>
      </c>
      <c r="O12674">
        <v>6.1529800000000003E-2</v>
      </c>
      <c r="P12674">
        <v>0.16236529999999999</v>
      </c>
      <c r="Q12674">
        <v>52.659089999999999</v>
      </c>
      <c r="R12674">
        <v>0.1331775</v>
      </c>
      <c r="S12674" t="s">
        <v>20810</v>
      </c>
    </row>
    <row r="12675" spans="1:19" x14ac:dyDescent="0.25">
      <c r="A12675" t="s">
        <v>12743</v>
      </c>
      <c r="B12675" t="s">
        <v>68</v>
      </c>
      <c r="C12675" t="s">
        <v>4</v>
      </c>
      <c r="D12675" t="s">
        <v>9</v>
      </c>
      <c r="E12675" t="s">
        <v>24</v>
      </c>
      <c r="F12675" t="s">
        <v>6</v>
      </c>
      <c r="G12675">
        <v>2</v>
      </c>
      <c r="H12675">
        <v>51</v>
      </c>
      <c r="I12675">
        <v>0.73847993000000001</v>
      </c>
      <c r="J12675">
        <v>0.70783640000000003</v>
      </c>
      <c r="K12675">
        <v>-3.0643500000000001E-2</v>
      </c>
      <c r="L12675">
        <v>-0.17335249999999999</v>
      </c>
      <c r="M12675">
        <v>-8.9038900000000004E-2</v>
      </c>
      <c r="N12675">
        <v>-3.0643500000000001E-2</v>
      </c>
      <c r="O12675">
        <v>2.77518E-2</v>
      </c>
      <c r="P12675">
        <v>0.1120655</v>
      </c>
      <c r="Q12675">
        <v>51.818179999999998</v>
      </c>
      <c r="R12675">
        <v>0.11135639999999999</v>
      </c>
      <c r="S12675" t="s">
        <v>20810</v>
      </c>
    </row>
    <row r="12676" spans="1:19" x14ac:dyDescent="0.25">
      <c r="A12676" t="s">
        <v>12744</v>
      </c>
      <c r="B12676" t="s">
        <v>68</v>
      </c>
      <c r="C12676" t="s">
        <v>4</v>
      </c>
      <c r="D12676" t="s">
        <v>9</v>
      </c>
      <c r="E12676" t="s">
        <v>24</v>
      </c>
      <c r="F12676" t="s">
        <v>6</v>
      </c>
      <c r="G12676">
        <v>3</v>
      </c>
      <c r="H12676">
        <v>51</v>
      </c>
      <c r="I12676">
        <v>0.69709737000000005</v>
      </c>
      <c r="J12676">
        <v>0.67326859999999999</v>
      </c>
      <c r="K12676">
        <v>-2.3828800000000001E-2</v>
      </c>
      <c r="L12676">
        <v>-0.1643357</v>
      </c>
      <c r="M12676">
        <v>-8.1323000000000006E-2</v>
      </c>
      <c r="N12676">
        <v>-2.3828800000000001E-2</v>
      </c>
      <c r="O12676">
        <v>3.3665500000000001E-2</v>
      </c>
      <c r="P12676">
        <v>0.1166782</v>
      </c>
      <c r="Q12676">
        <v>50.931820000000002</v>
      </c>
      <c r="R12676">
        <v>0.1096381</v>
      </c>
      <c r="S12676" t="s">
        <v>20810</v>
      </c>
    </row>
    <row r="12677" spans="1:19" x14ac:dyDescent="0.25">
      <c r="A12677" t="s">
        <v>12745</v>
      </c>
      <c r="B12677" t="s">
        <v>68</v>
      </c>
      <c r="C12677" t="s">
        <v>4</v>
      </c>
      <c r="D12677" t="s">
        <v>9</v>
      </c>
      <c r="E12677" t="s">
        <v>24</v>
      </c>
      <c r="F12677" t="s">
        <v>6</v>
      </c>
      <c r="G12677">
        <v>4</v>
      </c>
      <c r="H12677">
        <v>51</v>
      </c>
      <c r="I12677">
        <v>0.64047768000000005</v>
      </c>
      <c r="J12677">
        <v>0.68881150000000002</v>
      </c>
      <c r="K12677">
        <v>4.8333899999999999E-2</v>
      </c>
      <c r="L12677">
        <v>-8.21577E-2</v>
      </c>
      <c r="M12677">
        <v>-5.0622000000000002E-3</v>
      </c>
      <c r="N12677">
        <v>4.8333899999999999E-2</v>
      </c>
      <c r="O12677">
        <v>0.1017299</v>
      </c>
      <c r="P12677">
        <v>0.1788254</v>
      </c>
      <c r="Q12677">
        <v>50.181820000000002</v>
      </c>
      <c r="R12677">
        <v>0.1018231</v>
      </c>
      <c r="S12677" t="s">
        <v>20810</v>
      </c>
    </row>
    <row r="12678" spans="1:19" x14ac:dyDescent="0.25">
      <c r="A12678" t="s">
        <v>12746</v>
      </c>
      <c r="B12678" t="s">
        <v>68</v>
      </c>
      <c r="C12678" t="s">
        <v>4</v>
      </c>
      <c r="D12678" t="s">
        <v>9</v>
      </c>
      <c r="E12678" t="s">
        <v>24</v>
      </c>
      <c r="F12678" t="s">
        <v>6</v>
      </c>
      <c r="G12678">
        <v>5</v>
      </c>
      <c r="H12678">
        <v>51</v>
      </c>
      <c r="I12678">
        <v>0.68616632</v>
      </c>
      <c r="J12678">
        <v>0.79377690000000001</v>
      </c>
      <c r="K12678">
        <v>0.1076106</v>
      </c>
      <c r="L12678">
        <v>-4.6500800000000002E-2</v>
      </c>
      <c r="M12678">
        <v>4.4549499999999999E-2</v>
      </c>
      <c r="N12678">
        <v>0.1076106</v>
      </c>
      <c r="O12678">
        <v>0.17067180000000001</v>
      </c>
      <c r="P12678">
        <v>0.26172210000000001</v>
      </c>
      <c r="Q12678">
        <v>49.727269999999997</v>
      </c>
      <c r="R12678">
        <v>0.12025379999999999</v>
      </c>
      <c r="S12678" t="s">
        <v>20810</v>
      </c>
    </row>
    <row r="12679" spans="1:19" x14ac:dyDescent="0.25">
      <c r="A12679" t="s">
        <v>12747</v>
      </c>
      <c r="B12679" t="s">
        <v>68</v>
      </c>
      <c r="C12679" t="s">
        <v>4</v>
      </c>
      <c r="D12679" t="s">
        <v>9</v>
      </c>
      <c r="E12679" t="s">
        <v>24</v>
      </c>
      <c r="F12679" t="s">
        <v>6</v>
      </c>
      <c r="G12679">
        <v>6</v>
      </c>
      <c r="H12679">
        <v>51</v>
      </c>
      <c r="I12679">
        <v>0.95734797000000005</v>
      </c>
      <c r="J12679">
        <v>1.0452650000000001</v>
      </c>
      <c r="K12679">
        <v>8.7916800000000003E-2</v>
      </c>
      <c r="L12679">
        <v>-0.1052559</v>
      </c>
      <c r="M12679">
        <v>8.8721000000000008E-3</v>
      </c>
      <c r="N12679">
        <v>8.7916800000000003E-2</v>
      </c>
      <c r="O12679">
        <v>0.16696140000000001</v>
      </c>
      <c r="P12679">
        <v>0.28108939999999999</v>
      </c>
      <c r="Q12679">
        <v>48.954540000000001</v>
      </c>
      <c r="R12679">
        <v>0.15073339999999999</v>
      </c>
      <c r="S12679" t="s">
        <v>20810</v>
      </c>
    </row>
    <row r="12680" spans="1:19" x14ac:dyDescent="0.25">
      <c r="A12680" t="s">
        <v>12748</v>
      </c>
      <c r="B12680" t="s">
        <v>68</v>
      </c>
      <c r="C12680" t="s">
        <v>4</v>
      </c>
      <c r="D12680" t="s">
        <v>9</v>
      </c>
      <c r="E12680" t="s">
        <v>24</v>
      </c>
      <c r="F12680" t="s">
        <v>6</v>
      </c>
      <c r="G12680">
        <v>7</v>
      </c>
      <c r="H12680">
        <v>51</v>
      </c>
      <c r="I12680">
        <v>1.2935051</v>
      </c>
      <c r="J12680">
        <v>1.3238970000000001</v>
      </c>
      <c r="K12680">
        <v>3.0392099999999998E-2</v>
      </c>
      <c r="L12680">
        <v>-0.25813039999999998</v>
      </c>
      <c r="M12680">
        <v>-8.7668999999999997E-2</v>
      </c>
      <c r="N12680">
        <v>3.0392099999999998E-2</v>
      </c>
      <c r="O12680">
        <v>0.1484531</v>
      </c>
      <c r="P12680">
        <v>0.31891449999999999</v>
      </c>
      <c r="Q12680">
        <v>48.545459999999999</v>
      </c>
      <c r="R12680">
        <v>0.22513530000000001</v>
      </c>
      <c r="S12680" t="s">
        <v>20810</v>
      </c>
    </row>
    <row r="12681" spans="1:19" x14ac:dyDescent="0.25">
      <c r="A12681" t="s">
        <v>12749</v>
      </c>
      <c r="B12681" t="s">
        <v>68</v>
      </c>
      <c r="C12681" t="s">
        <v>4</v>
      </c>
      <c r="D12681" t="s">
        <v>9</v>
      </c>
      <c r="E12681" t="s">
        <v>24</v>
      </c>
      <c r="F12681" t="s">
        <v>6</v>
      </c>
      <c r="G12681">
        <v>8</v>
      </c>
      <c r="H12681">
        <v>51</v>
      </c>
      <c r="I12681">
        <v>1.4454662</v>
      </c>
      <c r="J12681">
        <v>1.5785009999999999</v>
      </c>
      <c r="K12681">
        <v>0.13303470000000001</v>
      </c>
      <c r="L12681">
        <v>-0.32247170000000003</v>
      </c>
      <c r="M12681">
        <v>-5.3354899999999997E-2</v>
      </c>
      <c r="N12681">
        <v>0.13303470000000001</v>
      </c>
      <c r="O12681">
        <v>0.31942419999999999</v>
      </c>
      <c r="P12681">
        <v>0.58854110000000004</v>
      </c>
      <c r="Q12681">
        <v>50.295459999999999</v>
      </c>
      <c r="R12681">
        <v>0.35543360000000002</v>
      </c>
      <c r="S12681" t="s">
        <v>20810</v>
      </c>
    </row>
    <row r="12682" spans="1:19" x14ac:dyDescent="0.25">
      <c r="A12682" t="s">
        <v>12750</v>
      </c>
      <c r="B12682" t="s">
        <v>68</v>
      </c>
      <c r="C12682" t="s">
        <v>4</v>
      </c>
      <c r="D12682" t="s">
        <v>9</v>
      </c>
      <c r="E12682" t="s">
        <v>24</v>
      </c>
      <c r="F12682" t="s">
        <v>6</v>
      </c>
      <c r="G12682">
        <v>9</v>
      </c>
      <c r="H12682">
        <v>51</v>
      </c>
      <c r="I12682">
        <v>1.1797348999999999</v>
      </c>
      <c r="J12682">
        <v>1.2737130000000001</v>
      </c>
      <c r="K12682">
        <v>9.3978599999999995E-2</v>
      </c>
      <c r="L12682">
        <v>-0.3042783</v>
      </c>
      <c r="M12682">
        <v>-6.8984900000000002E-2</v>
      </c>
      <c r="N12682">
        <v>9.3978599999999995E-2</v>
      </c>
      <c r="O12682">
        <v>0.25694210000000001</v>
      </c>
      <c r="P12682">
        <v>0.49223549999999999</v>
      </c>
      <c r="Q12682">
        <v>53.931820000000002</v>
      </c>
      <c r="R12682">
        <v>0.31076150000000002</v>
      </c>
      <c r="S12682" t="s">
        <v>20810</v>
      </c>
    </row>
    <row r="12683" spans="1:19" x14ac:dyDescent="0.25">
      <c r="A12683" t="s">
        <v>12751</v>
      </c>
      <c r="B12683" t="s">
        <v>68</v>
      </c>
      <c r="C12683" t="s">
        <v>4</v>
      </c>
      <c r="D12683" t="s">
        <v>9</v>
      </c>
      <c r="E12683" t="s">
        <v>24</v>
      </c>
      <c r="F12683" t="s">
        <v>6</v>
      </c>
      <c r="G12683">
        <v>10</v>
      </c>
      <c r="H12683">
        <v>51</v>
      </c>
      <c r="I12683">
        <v>0.94745182999999999</v>
      </c>
      <c r="J12683">
        <v>1.1016490000000001</v>
      </c>
      <c r="K12683">
        <v>0.1541971</v>
      </c>
      <c r="L12683">
        <v>-0.19413939999999999</v>
      </c>
      <c r="M12683">
        <v>1.16606E-2</v>
      </c>
      <c r="N12683">
        <v>0.1541971</v>
      </c>
      <c r="O12683">
        <v>0.29673359999999999</v>
      </c>
      <c r="P12683">
        <v>0.50253360000000002</v>
      </c>
      <c r="Q12683">
        <v>57.477269999999997</v>
      </c>
      <c r="R12683">
        <v>0.27180840000000001</v>
      </c>
      <c r="S12683" t="s">
        <v>20810</v>
      </c>
    </row>
    <row r="12684" spans="1:19" x14ac:dyDescent="0.25">
      <c r="A12684" t="s">
        <v>12752</v>
      </c>
      <c r="B12684" t="s">
        <v>68</v>
      </c>
      <c r="C12684" t="s">
        <v>4</v>
      </c>
      <c r="D12684" t="s">
        <v>9</v>
      </c>
      <c r="E12684" t="s">
        <v>24</v>
      </c>
      <c r="F12684" t="s">
        <v>6</v>
      </c>
      <c r="G12684">
        <v>11</v>
      </c>
      <c r="H12684">
        <v>51</v>
      </c>
      <c r="I12684">
        <v>0.81535840999999998</v>
      </c>
      <c r="J12684">
        <v>0.91238620000000004</v>
      </c>
      <c r="K12684">
        <v>9.7027799999999997E-2</v>
      </c>
      <c r="L12684">
        <v>-0.11356719999999999</v>
      </c>
      <c r="M12684">
        <v>1.08541E-2</v>
      </c>
      <c r="N12684">
        <v>9.7027799999999997E-2</v>
      </c>
      <c r="O12684">
        <v>0.18320159999999999</v>
      </c>
      <c r="P12684">
        <v>0.30762279999999997</v>
      </c>
      <c r="Q12684">
        <v>61.090910000000001</v>
      </c>
      <c r="R12684">
        <v>0.1643281</v>
      </c>
      <c r="S12684" t="s">
        <v>20810</v>
      </c>
    </row>
    <row r="12685" spans="1:19" x14ac:dyDescent="0.25">
      <c r="A12685" t="s">
        <v>12753</v>
      </c>
      <c r="B12685" t="s">
        <v>68</v>
      </c>
      <c r="C12685" t="s">
        <v>4</v>
      </c>
      <c r="D12685" t="s">
        <v>9</v>
      </c>
      <c r="E12685" t="s">
        <v>24</v>
      </c>
      <c r="F12685" t="s">
        <v>6</v>
      </c>
      <c r="G12685">
        <v>12</v>
      </c>
      <c r="H12685">
        <v>51</v>
      </c>
      <c r="I12685">
        <v>0.81245893999999996</v>
      </c>
      <c r="J12685">
        <v>0.88625310000000002</v>
      </c>
      <c r="K12685">
        <v>7.3794100000000001E-2</v>
      </c>
      <c r="L12685">
        <v>-0.1099851</v>
      </c>
      <c r="M12685">
        <v>-1.4067999999999999E-3</v>
      </c>
      <c r="N12685">
        <v>7.3794100000000001E-2</v>
      </c>
      <c r="O12685">
        <v>0.14899509999999999</v>
      </c>
      <c r="P12685">
        <v>0.25757330000000001</v>
      </c>
      <c r="Q12685">
        <v>64.022729999999996</v>
      </c>
      <c r="R12685">
        <v>0.14340359999999999</v>
      </c>
      <c r="S12685" t="s">
        <v>20810</v>
      </c>
    </row>
    <row r="12686" spans="1:19" x14ac:dyDescent="0.25">
      <c r="A12686" t="s">
        <v>12754</v>
      </c>
      <c r="B12686" t="s">
        <v>68</v>
      </c>
      <c r="C12686" t="s">
        <v>4</v>
      </c>
      <c r="D12686" t="s">
        <v>9</v>
      </c>
      <c r="E12686" t="s">
        <v>24</v>
      </c>
      <c r="F12686" t="s">
        <v>6</v>
      </c>
      <c r="G12686">
        <v>13</v>
      </c>
      <c r="H12686">
        <v>51</v>
      </c>
      <c r="I12686">
        <v>0.79678923999999995</v>
      </c>
      <c r="J12686">
        <v>0.8846735</v>
      </c>
      <c r="K12686">
        <v>8.7884199999999996E-2</v>
      </c>
      <c r="L12686">
        <v>-9.4396999999999995E-2</v>
      </c>
      <c r="M12686">
        <v>1.32963E-2</v>
      </c>
      <c r="N12686">
        <v>8.7884199999999996E-2</v>
      </c>
      <c r="O12686">
        <v>0.16247220000000001</v>
      </c>
      <c r="P12686">
        <v>0.2701654</v>
      </c>
      <c r="Q12686">
        <v>66.25</v>
      </c>
      <c r="R12686">
        <v>0.14223479999999999</v>
      </c>
      <c r="S12686" t="s">
        <v>20810</v>
      </c>
    </row>
    <row r="12687" spans="1:19" x14ac:dyDescent="0.25">
      <c r="A12687" t="s">
        <v>12755</v>
      </c>
      <c r="B12687" t="s">
        <v>68</v>
      </c>
      <c r="C12687" t="s">
        <v>4</v>
      </c>
      <c r="D12687" t="s">
        <v>9</v>
      </c>
      <c r="E12687" t="s">
        <v>24</v>
      </c>
      <c r="F12687" t="s">
        <v>6</v>
      </c>
      <c r="G12687">
        <v>14</v>
      </c>
      <c r="H12687">
        <v>51</v>
      </c>
      <c r="I12687">
        <v>0.72919708999999999</v>
      </c>
      <c r="J12687">
        <v>0.80056020000000006</v>
      </c>
      <c r="K12687">
        <v>7.1363099999999999E-2</v>
      </c>
      <c r="L12687">
        <v>-0.10717169999999999</v>
      </c>
      <c r="M12687">
        <v>-1.6919000000000001E-3</v>
      </c>
      <c r="N12687">
        <v>7.1363099999999999E-2</v>
      </c>
      <c r="O12687">
        <v>0.14441809999999999</v>
      </c>
      <c r="P12687">
        <v>0.24989790000000001</v>
      </c>
      <c r="Q12687">
        <v>67.727270000000004</v>
      </c>
      <c r="R12687">
        <v>0.1393114</v>
      </c>
      <c r="S12687" t="s">
        <v>20810</v>
      </c>
    </row>
    <row r="12688" spans="1:19" x14ac:dyDescent="0.25">
      <c r="A12688" t="s">
        <v>12756</v>
      </c>
      <c r="B12688" t="s">
        <v>68</v>
      </c>
      <c r="C12688" t="s">
        <v>4</v>
      </c>
      <c r="D12688" t="s">
        <v>9</v>
      </c>
      <c r="E12688" t="s">
        <v>24</v>
      </c>
      <c r="F12688" t="s">
        <v>6</v>
      </c>
      <c r="G12688">
        <v>15</v>
      </c>
      <c r="H12688">
        <v>51</v>
      </c>
      <c r="I12688">
        <v>0.69084003000000005</v>
      </c>
      <c r="J12688">
        <v>0.75194059999999996</v>
      </c>
      <c r="K12688">
        <v>6.1100599999999998E-2</v>
      </c>
      <c r="L12688">
        <v>-8.2863199999999998E-2</v>
      </c>
      <c r="M12688">
        <v>2.1917999999999998E-3</v>
      </c>
      <c r="N12688">
        <v>6.1100599999999998E-2</v>
      </c>
      <c r="O12688">
        <v>0.1200094</v>
      </c>
      <c r="P12688">
        <v>0.2050643</v>
      </c>
      <c r="Q12688">
        <v>68.727270000000004</v>
      </c>
      <c r="R12688">
        <v>0.1123355</v>
      </c>
      <c r="S12688" t="s">
        <v>20810</v>
      </c>
    </row>
    <row r="12689" spans="1:19" x14ac:dyDescent="0.25">
      <c r="A12689" t="s">
        <v>12757</v>
      </c>
      <c r="B12689" t="s">
        <v>68</v>
      </c>
      <c r="C12689" t="s">
        <v>4</v>
      </c>
      <c r="D12689" t="s">
        <v>9</v>
      </c>
      <c r="E12689" t="s">
        <v>24</v>
      </c>
      <c r="F12689" t="s">
        <v>6</v>
      </c>
      <c r="G12689">
        <v>16</v>
      </c>
      <c r="H12689">
        <v>51</v>
      </c>
      <c r="I12689">
        <v>0.70433800999999996</v>
      </c>
      <c r="J12689">
        <v>0.77047200000000005</v>
      </c>
      <c r="K12689">
        <v>6.6133999999999998E-2</v>
      </c>
      <c r="L12689">
        <v>-9.3103000000000005E-2</v>
      </c>
      <c r="M12689">
        <v>9.7550000000000002E-4</v>
      </c>
      <c r="N12689">
        <v>6.6133999999999998E-2</v>
      </c>
      <c r="O12689">
        <v>0.13129260000000001</v>
      </c>
      <c r="P12689">
        <v>0.22537109999999999</v>
      </c>
      <c r="Q12689">
        <v>68.75</v>
      </c>
      <c r="R12689">
        <v>0.1242534</v>
      </c>
      <c r="S12689" t="s">
        <v>20810</v>
      </c>
    </row>
    <row r="12690" spans="1:19" x14ac:dyDescent="0.25">
      <c r="A12690" t="s">
        <v>12758</v>
      </c>
      <c r="B12690" t="s">
        <v>68</v>
      </c>
      <c r="C12690" t="s">
        <v>4</v>
      </c>
      <c r="D12690" t="s">
        <v>9</v>
      </c>
      <c r="E12690" t="s">
        <v>24</v>
      </c>
      <c r="F12690" t="s">
        <v>6</v>
      </c>
      <c r="G12690">
        <v>17</v>
      </c>
      <c r="H12690">
        <v>51</v>
      </c>
      <c r="I12690">
        <v>0.79321850999999999</v>
      </c>
      <c r="J12690">
        <v>0.81982339999999998</v>
      </c>
      <c r="K12690">
        <v>2.6604900000000001E-2</v>
      </c>
      <c r="L12690">
        <v>-0.1557624</v>
      </c>
      <c r="M12690">
        <v>-4.80183E-2</v>
      </c>
      <c r="N12690">
        <v>2.6604900000000001E-2</v>
      </c>
      <c r="O12690">
        <v>0.1012281</v>
      </c>
      <c r="P12690">
        <v>0.2089722</v>
      </c>
      <c r="Q12690">
        <v>66.909090000000006</v>
      </c>
      <c r="R12690">
        <v>0.14230190000000001</v>
      </c>
      <c r="S12690" t="s">
        <v>20810</v>
      </c>
    </row>
    <row r="12691" spans="1:19" x14ac:dyDescent="0.25">
      <c r="A12691" t="s">
        <v>12759</v>
      </c>
      <c r="B12691" t="s">
        <v>68</v>
      </c>
      <c r="C12691" t="s">
        <v>4</v>
      </c>
      <c r="D12691" t="s">
        <v>9</v>
      </c>
      <c r="E12691" t="s">
        <v>24</v>
      </c>
      <c r="F12691" t="s">
        <v>6</v>
      </c>
      <c r="G12691">
        <v>18</v>
      </c>
      <c r="H12691">
        <v>51</v>
      </c>
      <c r="I12691">
        <v>0.92264575000000004</v>
      </c>
      <c r="J12691">
        <v>1.096139</v>
      </c>
      <c r="K12691">
        <v>0.17349300000000001</v>
      </c>
      <c r="L12691">
        <v>-9.3130299999999999E-2</v>
      </c>
      <c r="M12691">
        <v>6.4392900000000003E-2</v>
      </c>
      <c r="N12691">
        <v>0.17349300000000001</v>
      </c>
      <c r="O12691">
        <v>0.28259299999999998</v>
      </c>
      <c r="P12691">
        <v>0.44011620000000001</v>
      </c>
      <c r="Q12691">
        <v>64.363640000000004</v>
      </c>
      <c r="R12691">
        <v>0.20804719999999999</v>
      </c>
      <c r="S12691" t="s">
        <v>20810</v>
      </c>
    </row>
    <row r="12692" spans="1:19" x14ac:dyDescent="0.25">
      <c r="A12692" t="s">
        <v>12760</v>
      </c>
      <c r="B12692" t="s">
        <v>68</v>
      </c>
      <c r="C12692" t="s">
        <v>4</v>
      </c>
      <c r="D12692" t="s">
        <v>9</v>
      </c>
      <c r="E12692" t="s">
        <v>24</v>
      </c>
      <c r="F12692" t="s">
        <v>6</v>
      </c>
      <c r="G12692">
        <v>19</v>
      </c>
      <c r="H12692">
        <v>51</v>
      </c>
      <c r="I12692">
        <v>1.0261207000000001</v>
      </c>
      <c r="J12692">
        <v>1.248156</v>
      </c>
      <c r="K12692">
        <v>0.2220356</v>
      </c>
      <c r="L12692">
        <v>-3.89177E-2</v>
      </c>
      <c r="M12692">
        <v>0.1152556</v>
      </c>
      <c r="N12692">
        <v>0.2220356</v>
      </c>
      <c r="O12692">
        <v>0.32881549999999998</v>
      </c>
      <c r="P12692">
        <v>0.4829888</v>
      </c>
      <c r="Q12692">
        <v>61.863639999999997</v>
      </c>
      <c r="R12692">
        <v>0.2036229</v>
      </c>
      <c r="S12692" t="s">
        <v>20810</v>
      </c>
    </row>
    <row r="12693" spans="1:19" x14ac:dyDescent="0.25">
      <c r="A12693" t="s">
        <v>12761</v>
      </c>
      <c r="B12693" t="s">
        <v>68</v>
      </c>
      <c r="C12693" t="s">
        <v>4</v>
      </c>
      <c r="D12693" t="s">
        <v>9</v>
      </c>
      <c r="E12693" t="s">
        <v>24</v>
      </c>
      <c r="F12693" t="s">
        <v>6</v>
      </c>
      <c r="G12693">
        <v>20</v>
      </c>
      <c r="H12693">
        <v>51</v>
      </c>
      <c r="I12693">
        <v>1.1153518</v>
      </c>
      <c r="J12693">
        <v>1.3390390000000001</v>
      </c>
      <c r="K12693">
        <v>0.2236872</v>
      </c>
      <c r="L12693">
        <v>-3.14474E-2</v>
      </c>
      <c r="M12693">
        <v>0.1192882</v>
      </c>
      <c r="N12693">
        <v>0.2236872</v>
      </c>
      <c r="O12693">
        <v>0.32808619999999999</v>
      </c>
      <c r="P12693">
        <v>0.47882170000000002</v>
      </c>
      <c r="Q12693">
        <v>59.659089999999999</v>
      </c>
      <c r="R12693">
        <v>0.1990825</v>
      </c>
      <c r="S12693" t="s">
        <v>20810</v>
      </c>
    </row>
    <row r="12694" spans="1:19" x14ac:dyDescent="0.25">
      <c r="A12694" t="s">
        <v>12762</v>
      </c>
      <c r="B12694" t="s">
        <v>68</v>
      </c>
      <c r="C12694" t="s">
        <v>4</v>
      </c>
      <c r="D12694" t="s">
        <v>9</v>
      </c>
      <c r="E12694" t="s">
        <v>24</v>
      </c>
      <c r="F12694" t="s">
        <v>6</v>
      </c>
      <c r="G12694">
        <v>21</v>
      </c>
      <c r="H12694">
        <v>51</v>
      </c>
      <c r="I12694">
        <v>1.0836692000000001</v>
      </c>
      <c r="J12694">
        <v>1.1575439999999999</v>
      </c>
      <c r="K12694">
        <v>7.3875300000000005E-2</v>
      </c>
      <c r="L12694">
        <v>-0.1207974</v>
      </c>
      <c r="M12694">
        <v>-5.7831999999999996E-3</v>
      </c>
      <c r="N12694">
        <v>7.3875300000000005E-2</v>
      </c>
      <c r="O12694">
        <v>0.1535338</v>
      </c>
      <c r="P12694">
        <v>0.26854800000000001</v>
      </c>
      <c r="Q12694">
        <v>58.227269999999997</v>
      </c>
      <c r="R12694">
        <v>0.15190390000000001</v>
      </c>
      <c r="S12694" t="s">
        <v>20810</v>
      </c>
    </row>
    <row r="12695" spans="1:19" x14ac:dyDescent="0.25">
      <c r="A12695" t="s">
        <v>12763</v>
      </c>
      <c r="B12695" t="s">
        <v>68</v>
      </c>
      <c r="C12695" t="s">
        <v>4</v>
      </c>
      <c r="D12695" t="s">
        <v>9</v>
      </c>
      <c r="E12695" t="s">
        <v>24</v>
      </c>
      <c r="F12695" t="s">
        <v>6</v>
      </c>
      <c r="G12695">
        <v>22</v>
      </c>
      <c r="H12695">
        <v>51</v>
      </c>
      <c r="I12695">
        <v>0.98256973000000003</v>
      </c>
      <c r="J12695">
        <v>0.99678180000000005</v>
      </c>
      <c r="K12695">
        <v>1.4212000000000001E-2</v>
      </c>
      <c r="L12695">
        <v>-0.15505330000000001</v>
      </c>
      <c r="M12695">
        <v>-5.5050000000000002E-2</v>
      </c>
      <c r="N12695">
        <v>1.4212000000000001E-2</v>
      </c>
      <c r="O12695">
        <v>8.3474099999999996E-2</v>
      </c>
      <c r="P12695">
        <v>0.18347740000000001</v>
      </c>
      <c r="Q12695">
        <v>56.863639999999997</v>
      </c>
      <c r="R12695">
        <v>0.13207849999999999</v>
      </c>
      <c r="S12695" t="s">
        <v>20810</v>
      </c>
    </row>
    <row r="12696" spans="1:19" x14ac:dyDescent="0.25">
      <c r="A12696" t="s">
        <v>12764</v>
      </c>
      <c r="B12696" t="s">
        <v>68</v>
      </c>
      <c r="C12696" t="s">
        <v>4</v>
      </c>
      <c r="D12696" t="s">
        <v>9</v>
      </c>
      <c r="E12696" t="s">
        <v>24</v>
      </c>
      <c r="F12696" t="s">
        <v>6</v>
      </c>
      <c r="G12696">
        <v>23</v>
      </c>
      <c r="H12696">
        <v>51</v>
      </c>
      <c r="I12696">
        <v>0.90165587000000003</v>
      </c>
      <c r="J12696">
        <v>0.91490629999999995</v>
      </c>
      <c r="K12696">
        <v>1.32505E-2</v>
      </c>
      <c r="L12696">
        <v>-0.1539027</v>
      </c>
      <c r="M12696">
        <v>-5.51472E-2</v>
      </c>
      <c r="N12696">
        <v>1.32505E-2</v>
      </c>
      <c r="O12696">
        <v>8.1648100000000001E-2</v>
      </c>
      <c r="P12696">
        <v>0.1804036</v>
      </c>
      <c r="Q12696">
        <v>55.181820000000002</v>
      </c>
      <c r="R12696">
        <v>0.1304303</v>
      </c>
      <c r="S12696" t="s">
        <v>20810</v>
      </c>
    </row>
    <row r="12697" spans="1:19" x14ac:dyDescent="0.25">
      <c r="A12697" t="s">
        <v>12765</v>
      </c>
      <c r="B12697" t="s">
        <v>68</v>
      </c>
      <c r="C12697" t="s">
        <v>4</v>
      </c>
      <c r="D12697" t="s">
        <v>9</v>
      </c>
      <c r="E12697" t="s">
        <v>24</v>
      </c>
      <c r="F12697" t="s">
        <v>6</v>
      </c>
      <c r="G12697">
        <v>24</v>
      </c>
      <c r="H12697">
        <v>51</v>
      </c>
      <c r="I12697">
        <v>0.88196019999999997</v>
      </c>
      <c r="J12697">
        <v>0.88957940000000002</v>
      </c>
      <c r="K12697">
        <v>7.6191999999999996E-3</v>
      </c>
      <c r="L12697">
        <v>-0.18010580000000001</v>
      </c>
      <c r="M12697">
        <v>-6.9196400000000005E-2</v>
      </c>
      <c r="N12697">
        <v>7.6191999999999996E-3</v>
      </c>
      <c r="O12697">
        <v>8.4434700000000001E-2</v>
      </c>
      <c r="P12697">
        <v>0.19534409999999999</v>
      </c>
      <c r="Q12697">
        <v>53.909089999999999</v>
      </c>
      <c r="R12697">
        <v>0.14648259999999999</v>
      </c>
      <c r="S12697" t="s">
        <v>20810</v>
      </c>
    </row>
    <row r="12698" spans="1:19" x14ac:dyDescent="0.25">
      <c r="A12698" t="s">
        <v>12766</v>
      </c>
      <c r="B12698" t="s">
        <v>68</v>
      </c>
      <c r="C12698" t="s">
        <v>4</v>
      </c>
      <c r="D12698" t="s">
        <v>9</v>
      </c>
      <c r="E12698" t="s">
        <v>24</v>
      </c>
      <c r="F12698" t="s">
        <v>52</v>
      </c>
      <c r="G12698">
        <v>1</v>
      </c>
      <c r="H12698">
        <v>51</v>
      </c>
      <c r="I12698">
        <v>0.81120541999999995</v>
      </c>
      <c r="J12698">
        <v>0.94509549999999998</v>
      </c>
      <c r="K12698">
        <v>0.13389010000000001</v>
      </c>
      <c r="L12698">
        <v>-0.1181702</v>
      </c>
      <c r="M12698">
        <v>3.0749100000000001E-2</v>
      </c>
      <c r="N12698">
        <v>0.13389010000000001</v>
      </c>
      <c r="O12698">
        <v>0.2370312</v>
      </c>
      <c r="P12698">
        <v>0.38595040000000003</v>
      </c>
      <c r="Q12698">
        <v>53.5</v>
      </c>
      <c r="R12698">
        <v>0.19668369999999999</v>
      </c>
      <c r="S12698" t="s">
        <v>20810</v>
      </c>
    </row>
    <row r="12699" spans="1:19" x14ac:dyDescent="0.25">
      <c r="A12699" t="s">
        <v>12767</v>
      </c>
      <c r="B12699" t="s">
        <v>68</v>
      </c>
      <c r="C12699" t="s">
        <v>4</v>
      </c>
      <c r="D12699" t="s">
        <v>9</v>
      </c>
      <c r="E12699" t="s">
        <v>24</v>
      </c>
      <c r="F12699" t="s">
        <v>52</v>
      </c>
      <c r="G12699">
        <v>2</v>
      </c>
      <c r="H12699">
        <v>51</v>
      </c>
      <c r="I12699">
        <v>0.78283879000000001</v>
      </c>
      <c r="J12699">
        <v>0.73559209999999997</v>
      </c>
      <c r="K12699">
        <v>-4.7246700000000003E-2</v>
      </c>
      <c r="L12699">
        <v>-0.2780897</v>
      </c>
      <c r="M12699">
        <v>-0.14170579999999999</v>
      </c>
      <c r="N12699">
        <v>-4.7246700000000003E-2</v>
      </c>
      <c r="O12699">
        <v>4.7212400000000002E-2</v>
      </c>
      <c r="P12699">
        <v>0.18359629999999999</v>
      </c>
      <c r="Q12699">
        <v>51.5</v>
      </c>
      <c r="R12699">
        <v>0.1801278</v>
      </c>
      <c r="S12699" t="s">
        <v>20810</v>
      </c>
    </row>
    <row r="12700" spans="1:19" x14ac:dyDescent="0.25">
      <c r="A12700" t="s">
        <v>12768</v>
      </c>
      <c r="B12700" t="s">
        <v>68</v>
      </c>
      <c r="C12700" t="s">
        <v>4</v>
      </c>
      <c r="D12700" t="s">
        <v>9</v>
      </c>
      <c r="E12700" t="s">
        <v>24</v>
      </c>
      <c r="F12700" t="s">
        <v>52</v>
      </c>
      <c r="G12700">
        <v>3</v>
      </c>
      <c r="H12700">
        <v>51</v>
      </c>
      <c r="I12700">
        <v>0.67219435000000005</v>
      </c>
      <c r="J12700">
        <v>0.68151119999999998</v>
      </c>
      <c r="K12700">
        <v>9.3168999999999995E-3</v>
      </c>
      <c r="L12700">
        <v>-0.16382269999999999</v>
      </c>
      <c r="M12700">
        <v>-6.1530399999999999E-2</v>
      </c>
      <c r="N12700">
        <v>9.3168999999999995E-3</v>
      </c>
      <c r="O12700">
        <v>8.0164200000000005E-2</v>
      </c>
      <c r="P12700">
        <v>0.18245639999999999</v>
      </c>
      <c r="Q12700">
        <v>50.5</v>
      </c>
      <c r="R12700">
        <v>0.13510150000000001</v>
      </c>
      <c r="S12700" t="s">
        <v>20810</v>
      </c>
    </row>
    <row r="12701" spans="1:19" x14ac:dyDescent="0.25">
      <c r="A12701" t="s">
        <v>12769</v>
      </c>
      <c r="B12701" t="s">
        <v>68</v>
      </c>
      <c r="C12701" t="s">
        <v>4</v>
      </c>
      <c r="D12701" t="s">
        <v>9</v>
      </c>
      <c r="E12701" t="s">
        <v>24</v>
      </c>
      <c r="F12701" t="s">
        <v>52</v>
      </c>
      <c r="G12701">
        <v>4</v>
      </c>
      <c r="H12701">
        <v>51</v>
      </c>
      <c r="I12701">
        <v>0.60627768999999998</v>
      </c>
      <c r="J12701">
        <v>0.7111731</v>
      </c>
      <c r="K12701">
        <v>0.1048954</v>
      </c>
      <c r="L12701">
        <v>-4.7546900000000003E-2</v>
      </c>
      <c r="M12701">
        <v>4.2517300000000001E-2</v>
      </c>
      <c r="N12701">
        <v>0.1048954</v>
      </c>
      <c r="O12701">
        <v>0.16727359999999999</v>
      </c>
      <c r="P12701">
        <v>0.2573377</v>
      </c>
      <c r="Q12701">
        <v>49</v>
      </c>
      <c r="R12701">
        <v>0.1189514</v>
      </c>
      <c r="S12701" t="s">
        <v>20810</v>
      </c>
    </row>
    <row r="12702" spans="1:19" x14ac:dyDescent="0.25">
      <c r="A12702" t="s">
        <v>12770</v>
      </c>
      <c r="B12702" t="s">
        <v>68</v>
      </c>
      <c r="C12702" t="s">
        <v>4</v>
      </c>
      <c r="D12702" t="s">
        <v>9</v>
      </c>
      <c r="E12702" t="s">
        <v>24</v>
      </c>
      <c r="F12702" t="s">
        <v>52</v>
      </c>
      <c r="G12702">
        <v>5</v>
      </c>
      <c r="H12702">
        <v>51</v>
      </c>
      <c r="I12702">
        <v>0.59871099999999999</v>
      </c>
      <c r="J12702">
        <v>0.82068569999999996</v>
      </c>
      <c r="K12702">
        <v>0.2219747</v>
      </c>
      <c r="L12702">
        <v>5.7421300000000002E-2</v>
      </c>
      <c r="M12702">
        <v>0.15464079999999999</v>
      </c>
      <c r="N12702">
        <v>0.2219747</v>
      </c>
      <c r="O12702">
        <v>0.28930860000000003</v>
      </c>
      <c r="P12702">
        <v>0.38652809999999999</v>
      </c>
      <c r="Q12702">
        <v>49.5</v>
      </c>
      <c r="R12702">
        <v>0.12840170000000001</v>
      </c>
      <c r="S12702" t="s">
        <v>20810</v>
      </c>
    </row>
    <row r="12703" spans="1:19" x14ac:dyDescent="0.25">
      <c r="A12703" t="s">
        <v>12771</v>
      </c>
      <c r="B12703" t="s">
        <v>68</v>
      </c>
      <c r="C12703" t="s">
        <v>4</v>
      </c>
      <c r="D12703" t="s">
        <v>9</v>
      </c>
      <c r="E12703" t="s">
        <v>24</v>
      </c>
      <c r="F12703" t="s">
        <v>52</v>
      </c>
      <c r="G12703">
        <v>6</v>
      </c>
      <c r="H12703">
        <v>51</v>
      </c>
      <c r="I12703">
        <v>0.90638859999999999</v>
      </c>
      <c r="J12703">
        <v>1.240219</v>
      </c>
      <c r="K12703">
        <v>0.33382990000000001</v>
      </c>
      <c r="L12703">
        <v>8.3088800000000004E-2</v>
      </c>
      <c r="M12703">
        <v>0.23122870000000001</v>
      </c>
      <c r="N12703">
        <v>0.33382990000000001</v>
      </c>
      <c r="O12703">
        <v>0.43643110000000002</v>
      </c>
      <c r="P12703">
        <v>0.58457099999999995</v>
      </c>
      <c r="Q12703">
        <v>48.5</v>
      </c>
      <c r="R12703">
        <v>0.1956543</v>
      </c>
      <c r="S12703" t="s">
        <v>20810</v>
      </c>
    </row>
    <row r="12704" spans="1:19" x14ac:dyDescent="0.25">
      <c r="A12704" t="s">
        <v>12772</v>
      </c>
      <c r="B12704" t="s">
        <v>68</v>
      </c>
      <c r="C12704" t="s">
        <v>4</v>
      </c>
      <c r="D12704" t="s">
        <v>9</v>
      </c>
      <c r="E12704" t="s">
        <v>24</v>
      </c>
      <c r="F12704" t="s">
        <v>52</v>
      </c>
      <c r="G12704">
        <v>7</v>
      </c>
      <c r="H12704">
        <v>51</v>
      </c>
      <c r="I12704">
        <v>1.2402051999999999</v>
      </c>
      <c r="J12704">
        <v>1.4514499999999999</v>
      </c>
      <c r="K12704">
        <v>0.2112453</v>
      </c>
      <c r="L12704">
        <v>-0.13156580000000001</v>
      </c>
      <c r="M12704">
        <v>7.0969699999999997E-2</v>
      </c>
      <c r="N12704">
        <v>0.2112453</v>
      </c>
      <c r="O12704">
        <v>0.35152080000000002</v>
      </c>
      <c r="P12704">
        <v>0.55405629999999995</v>
      </c>
      <c r="Q12704">
        <v>47</v>
      </c>
      <c r="R12704">
        <v>0.26749689999999998</v>
      </c>
      <c r="S12704" t="s">
        <v>20810</v>
      </c>
    </row>
    <row r="12705" spans="1:19" x14ac:dyDescent="0.25">
      <c r="A12705" t="s">
        <v>12773</v>
      </c>
      <c r="B12705" t="s">
        <v>68</v>
      </c>
      <c r="C12705" t="s">
        <v>4</v>
      </c>
      <c r="D12705" t="s">
        <v>9</v>
      </c>
      <c r="E12705" t="s">
        <v>24</v>
      </c>
      <c r="F12705" t="s">
        <v>52</v>
      </c>
      <c r="G12705">
        <v>8</v>
      </c>
      <c r="H12705">
        <v>51</v>
      </c>
      <c r="I12705">
        <v>1.3841109</v>
      </c>
      <c r="J12705">
        <v>1.5196000000000001</v>
      </c>
      <c r="K12705">
        <v>0.135489</v>
      </c>
      <c r="L12705">
        <v>-0.32702579999999998</v>
      </c>
      <c r="M12705">
        <v>-5.3768299999999998E-2</v>
      </c>
      <c r="N12705">
        <v>0.135489</v>
      </c>
      <c r="O12705">
        <v>0.32474639999999999</v>
      </c>
      <c r="P12705">
        <v>0.59800390000000003</v>
      </c>
      <c r="Q12705">
        <v>48</v>
      </c>
      <c r="R12705">
        <v>0.36090220000000001</v>
      </c>
      <c r="S12705" t="s">
        <v>20810</v>
      </c>
    </row>
    <row r="12706" spans="1:19" x14ac:dyDescent="0.25">
      <c r="A12706" t="s">
        <v>12774</v>
      </c>
      <c r="B12706" t="s">
        <v>68</v>
      </c>
      <c r="C12706" t="s">
        <v>4</v>
      </c>
      <c r="D12706" t="s">
        <v>9</v>
      </c>
      <c r="E12706" t="s">
        <v>24</v>
      </c>
      <c r="F12706" t="s">
        <v>52</v>
      </c>
      <c r="G12706">
        <v>9</v>
      </c>
      <c r="H12706">
        <v>51</v>
      </c>
      <c r="I12706">
        <v>1.0654498999999999</v>
      </c>
      <c r="J12706">
        <v>1.218154</v>
      </c>
      <c r="K12706">
        <v>0.15270410000000001</v>
      </c>
      <c r="L12706">
        <v>-0.28528730000000002</v>
      </c>
      <c r="M12706">
        <v>-2.6518400000000001E-2</v>
      </c>
      <c r="N12706">
        <v>0.15270410000000001</v>
      </c>
      <c r="O12706">
        <v>0.33192670000000002</v>
      </c>
      <c r="P12706">
        <v>0.59069559999999999</v>
      </c>
      <c r="Q12706">
        <v>51.5</v>
      </c>
      <c r="R12706">
        <v>0.34176649999999997</v>
      </c>
      <c r="S12706" t="s">
        <v>20810</v>
      </c>
    </row>
    <row r="12707" spans="1:19" x14ac:dyDescent="0.25">
      <c r="A12707" t="s">
        <v>12775</v>
      </c>
      <c r="B12707" t="s">
        <v>68</v>
      </c>
      <c r="C12707" t="s">
        <v>4</v>
      </c>
      <c r="D12707" t="s">
        <v>9</v>
      </c>
      <c r="E12707" t="s">
        <v>24</v>
      </c>
      <c r="F12707" t="s">
        <v>52</v>
      </c>
      <c r="G12707">
        <v>10</v>
      </c>
      <c r="H12707">
        <v>51</v>
      </c>
      <c r="I12707">
        <v>0.93632755000000001</v>
      </c>
      <c r="J12707">
        <v>1.079949</v>
      </c>
      <c r="K12707">
        <v>0.143621</v>
      </c>
      <c r="L12707">
        <v>-0.28211520000000001</v>
      </c>
      <c r="M12707">
        <v>-3.0586800000000001E-2</v>
      </c>
      <c r="N12707">
        <v>0.143621</v>
      </c>
      <c r="O12707">
        <v>0.31782880000000002</v>
      </c>
      <c r="P12707">
        <v>0.56935720000000001</v>
      </c>
      <c r="Q12707">
        <v>54.5</v>
      </c>
      <c r="R12707">
        <v>0.33220369999999999</v>
      </c>
      <c r="S12707" t="s">
        <v>20810</v>
      </c>
    </row>
    <row r="12708" spans="1:19" x14ac:dyDescent="0.25">
      <c r="A12708" t="s">
        <v>12776</v>
      </c>
      <c r="B12708" t="s">
        <v>68</v>
      </c>
      <c r="C12708" t="s">
        <v>4</v>
      </c>
      <c r="D12708" t="s">
        <v>9</v>
      </c>
      <c r="E12708" t="s">
        <v>24</v>
      </c>
      <c r="F12708" t="s">
        <v>52</v>
      </c>
      <c r="G12708">
        <v>11</v>
      </c>
      <c r="H12708">
        <v>51</v>
      </c>
      <c r="I12708">
        <v>0.64248322000000002</v>
      </c>
      <c r="J12708">
        <v>0.78727420000000004</v>
      </c>
      <c r="K12708">
        <v>0.144791</v>
      </c>
      <c r="L12708">
        <v>-7.0378499999999997E-2</v>
      </c>
      <c r="M12708">
        <v>5.6745400000000001E-2</v>
      </c>
      <c r="N12708">
        <v>0.144791</v>
      </c>
      <c r="O12708">
        <v>0.2328366</v>
      </c>
      <c r="P12708">
        <v>0.35996040000000001</v>
      </c>
      <c r="Q12708">
        <v>60.5</v>
      </c>
      <c r="R12708">
        <v>0.16789760000000001</v>
      </c>
      <c r="S12708" t="s">
        <v>20810</v>
      </c>
    </row>
    <row r="12709" spans="1:19" x14ac:dyDescent="0.25">
      <c r="A12709" t="s">
        <v>12777</v>
      </c>
      <c r="B12709" t="s">
        <v>68</v>
      </c>
      <c r="C12709" t="s">
        <v>4</v>
      </c>
      <c r="D12709" t="s">
        <v>9</v>
      </c>
      <c r="E12709" t="s">
        <v>24</v>
      </c>
      <c r="F12709" t="s">
        <v>52</v>
      </c>
      <c r="G12709">
        <v>12</v>
      </c>
      <c r="H12709">
        <v>51</v>
      </c>
      <c r="I12709">
        <v>0.64263323999999999</v>
      </c>
      <c r="J12709">
        <v>0.77794370000000002</v>
      </c>
      <c r="K12709">
        <v>0.1353105</v>
      </c>
      <c r="L12709">
        <v>-3.0003100000000001E-2</v>
      </c>
      <c r="M12709">
        <v>6.7665500000000003E-2</v>
      </c>
      <c r="N12709">
        <v>0.1353105</v>
      </c>
      <c r="O12709">
        <v>0.20295550000000001</v>
      </c>
      <c r="P12709">
        <v>0.30062410000000001</v>
      </c>
      <c r="Q12709">
        <v>64</v>
      </c>
      <c r="R12709">
        <v>0.1289949</v>
      </c>
      <c r="S12709" t="s">
        <v>20810</v>
      </c>
    </row>
    <row r="12710" spans="1:19" x14ac:dyDescent="0.25">
      <c r="A12710" t="s">
        <v>12778</v>
      </c>
      <c r="B12710" t="s">
        <v>68</v>
      </c>
      <c r="C12710" t="s">
        <v>4</v>
      </c>
      <c r="D12710" t="s">
        <v>9</v>
      </c>
      <c r="E12710" t="s">
        <v>24</v>
      </c>
      <c r="F12710" t="s">
        <v>52</v>
      </c>
      <c r="G12710">
        <v>13</v>
      </c>
      <c r="H12710">
        <v>51</v>
      </c>
      <c r="I12710">
        <v>0.76294430999999996</v>
      </c>
      <c r="J12710">
        <v>0.86975590000000003</v>
      </c>
      <c r="K12710">
        <v>0.10681160000000001</v>
      </c>
      <c r="L12710">
        <v>-0.1540435</v>
      </c>
      <c r="M12710">
        <v>7.1799999999999997E-5</v>
      </c>
      <c r="N12710">
        <v>0.10681160000000001</v>
      </c>
      <c r="O12710">
        <v>0.2135513</v>
      </c>
      <c r="P12710">
        <v>0.36766660000000001</v>
      </c>
      <c r="Q12710">
        <v>62</v>
      </c>
      <c r="R12710">
        <v>0.20354630000000001</v>
      </c>
      <c r="S12710" t="s">
        <v>20810</v>
      </c>
    </row>
    <row r="12711" spans="1:19" x14ac:dyDescent="0.25">
      <c r="A12711" t="s">
        <v>12779</v>
      </c>
      <c r="B12711" t="s">
        <v>68</v>
      </c>
      <c r="C12711" t="s">
        <v>4</v>
      </c>
      <c r="D12711" t="s">
        <v>9</v>
      </c>
      <c r="E12711" t="s">
        <v>24</v>
      </c>
      <c r="F12711" t="s">
        <v>52</v>
      </c>
      <c r="G12711">
        <v>14</v>
      </c>
      <c r="H12711">
        <v>51</v>
      </c>
      <c r="I12711">
        <v>0.69396658</v>
      </c>
      <c r="J12711">
        <v>0.74611179999999999</v>
      </c>
      <c r="K12711">
        <v>5.2145200000000003E-2</v>
      </c>
      <c r="L12711">
        <v>-0.1694929</v>
      </c>
      <c r="M12711">
        <v>-3.85473E-2</v>
      </c>
      <c r="N12711">
        <v>5.2145200000000003E-2</v>
      </c>
      <c r="O12711">
        <v>0.14283770000000001</v>
      </c>
      <c r="P12711">
        <v>0.2737832</v>
      </c>
      <c r="Q12711">
        <v>62.5</v>
      </c>
      <c r="R12711">
        <v>0.17294509999999999</v>
      </c>
      <c r="S12711" t="s">
        <v>20810</v>
      </c>
    </row>
    <row r="12712" spans="1:19" x14ac:dyDescent="0.25">
      <c r="A12712" t="s">
        <v>12780</v>
      </c>
      <c r="B12712" t="s">
        <v>68</v>
      </c>
      <c r="C12712" t="s">
        <v>4</v>
      </c>
      <c r="D12712" t="s">
        <v>9</v>
      </c>
      <c r="E12712" t="s">
        <v>24</v>
      </c>
      <c r="F12712" t="s">
        <v>52</v>
      </c>
      <c r="G12712">
        <v>15</v>
      </c>
      <c r="H12712">
        <v>51</v>
      </c>
      <c r="I12712">
        <v>0.60621100999999999</v>
      </c>
      <c r="J12712">
        <v>0.65402009999999999</v>
      </c>
      <c r="K12712">
        <v>4.78091E-2</v>
      </c>
      <c r="L12712">
        <v>-0.10111340000000001</v>
      </c>
      <c r="M12712">
        <v>-1.3128799999999999E-2</v>
      </c>
      <c r="N12712">
        <v>4.78091E-2</v>
      </c>
      <c r="O12712">
        <v>0.10874689999999999</v>
      </c>
      <c r="P12712">
        <v>0.1967315</v>
      </c>
      <c r="Q12712">
        <v>64.5</v>
      </c>
      <c r="R12712">
        <v>0.1162048</v>
      </c>
      <c r="S12712" t="s">
        <v>20810</v>
      </c>
    </row>
    <row r="12713" spans="1:19" x14ac:dyDescent="0.25">
      <c r="A12713" t="s">
        <v>12781</v>
      </c>
      <c r="B12713" t="s">
        <v>68</v>
      </c>
      <c r="C12713" t="s">
        <v>4</v>
      </c>
      <c r="D12713" t="s">
        <v>9</v>
      </c>
      <c r="E12713" t="s">
        <v>24</v>
      </c>
      <c r="F12713" t="s">
        <v>52</v>
      </c>
      <c r="G12713">
        <v>16</v>
      </c>
      <c r="H12713">
        <v>51</v>
      </c>
      <c r="I12713">
        <v>0.58581103000000001</v>
      </c>
      <c r="J12713">
        <v>0.64266279999999998</v>
      </c>
      <c r="K12713">
        <v>5.6851800000000001E-2</v>
      </c>
      <c r="L12713">
        <v>-9.6192200000000005E-2</v>
      </c>
      <c r="M12713">
        <v>-5.7726000000000001E-3</v>
      </c>
      <c r="N12713">
        <v>5.6851800000000001E-2</v>
      </c>
      <c r="O12713">
        <v>0.1194761</v>
      </c>
      <c r="P12713">
        <v>0.20989579999999999</v>
      </c>
      <c r="Q12713">
        <v>65.5</v>
      </c>
      <c r="R12713">
        <v>0.11942079999999999</v>
      </c>
      <c r="S12713" t="s">
        <v>20810</v>
      </c>
    </row>
    <row r="12714" spans="1:19" x14ac:dyDescent="0.25">
      <c r="A12714" t="s">
        <v>12782</v>
      </c>
      <c r="B12714" t="s">
        <v>68</v>
      </c>
      <c r="C12714" t="s">
        <v>4</v>
      </c>
      <c r="D12714" t="s">
        <v>9</v>
      </c>
      <c r="E12714" t="s">
        <v>24</v>
      </c>
      <c r="F12714" t="s">
        <v>52</v>
      </c>
      <c r="G12714">
        <v>17</v>
      </c>
      <c r="H12714">
        <v>51</v>
      </c>
      <c r="I12714">
        <v>0.70743325000000001</v>
      </c>
      <c r="J12714">
        <v>0.89141709999999996</v>
      </c>
      <c r="K12714">
        <v>0.18398390000000001</v>
      </c>
      <c r="L12714">
        <v>-5.6712400000000003E-2</v>
      </c>
      <c r="M12714">
        <v>8.5492899999999997E-2</v>
      </c>
      <c r="N12714">
        <v>0.18398390000000001</v>
      </c>
      <c r="O12714">
        <v>0.28247480000000003</v>
      </c>
      <c r="P12714">
        <v>0.42468020000000001</v>
      </c>
      <c r="Q12714">
        <v>64.5</v>
      </c>
      <c r="R12714">
        <v>0.18781629999999999</v>
      </c>
      <c r="S12714" t="s">
        <v>20810</v>
      </c>
    </row>
    <row r="12715" spans="1:19" x14ac:dyDescent="0.25">
      <c r="A12715" t="s">
        <v>12783</v>
      </c>
      <c r="B12715" t="s">
        <v>68</v>
      </c>
      <c r="C12715" t="s">
        <v>4</v>
      </c>
      <c r="D12715" t="s">
        <v>9</v>
      </c>
      <c r="E12715" t="s">
        <v>24</v>
      </c>
      <c r="F12715" t="s">
        <v>52</v>
      </c>
      <c r="G12715">
        <v>18</v>
      </c>
      <c r="H12715">
        <v>51</v>
      </c>
      <c r="I12715">
        <v>0.89664975999999996</v>
      </c>
      <c r="J12715">
        <v>1.2336849999999999</v>
      </c>
      <c r="K12715">
        <v>0.33703569999999999</v>
      </c>
      <c r="L12715">
        <v>-6.888E-3</v>
      </c>
      <c r="M12715">
        <v>0.1963049</v>
      </c>
      <c r="N12715">
        <v>0.33703569999999999</v>
      </c>
      <c r="O12715">
        <v>0.47776649999999998</v>
      </c>
      <c r="P12715">
        <v>0.68095950000000005</v>
      </c>
      <c r="Q12715">
        <v>63</v>
      </c>
      <c r="R12715">
        <v>0.26836510000000002</v>
      </c>
      <c r="S12715" t="s">
        <v>20810</v>
      </c>
    </row>
    <row r="12716" spans="1:19" x14ac:dyDescent="0.25">
      <c r="A12716" t="s">
        <v>12784</v>
      </c>
      <c r="B12716" t="s">
        <v>68</v>
      </c>
      <c r="C12716" t="s">
        <v>4</v>
      </c>
      <c r="D12716" t="s">
        <v>9</v>
      </c>
      <c r="E12716" t="s">
        <v>24</v>
      </c>
      <c r="F12716" t="s">
        <v>52</v>
      </c>
      <c r="G12716">
        <v>19</v>
      </c>
      <c r="H12716">
        <v>51</v>
      </c>
      <c r="I12716">
        <v>1.0056331000000001</v>
      </c>
      <c r="J12716">
        <v>1.4340470000000001</v>
      </c>
      <c r="K12716">
        <v>0.42841370000000001</v>
      </c>
      <c r="L12716">
        <v>7.1240100000000001E-2</v>
      </c>
      <c r="M12716">
        <v>0.28226119999999999</v>
      </c>
      <c r="N12716">
        <v>0.42841370000000001</v>
      </c>
      <c r="O12716">
        <v>0.57456620000000003</v>
      </c>
      <c r="P12716">
        <v>0.78558729999999999</v>
      </c>
      <c r="Q12716">
        <v>61</v>
      </c>
      <c r="R12716">
        <v>0.27870400000000001</v>
      </c>
      <c r="S12716" t="s">
        <v>20810</v>
      </c>
    </row>
    <row r="12717" spans="1:19" x14ac:dyDescent="0.25">
      <c r="A12717" t="s">
        <v>12785</v>
      </c>
      <c r="B12717" t="s">
        <v>68</v>
      </c>
      <c r="C12717" t="s">
        <v>4</v>
      </c>
      <c r="D12717" t="s">
        <v>9</v>
      </c>
      <c r="E12717" t="s">
        <v>24</v>
      </c>
      <c r="F12717" t="s">
        <v>52</v>
      </c>
      <c r="G12717">
        <v>20</v>
      </c>
      <c r="H12717">
        <v>51</v>
      </c>
      <c r="I12717">
        <v>1.1598997</v>
      </c>
      <c r="J12717">
        <v>1.4795670000000001</v>
      </c>
      <c r="K12717">
        <v>0.31966719999999998</v>
      </c>
      <c r="L12717">
        <v>-3.4981499999999999E-2</v>
      </c>
      <c r="M12717">
        <v>0.1745478</v>
      </c>
      <c r="N12717">
        <v>0.31966719999999998</v>
      </c>
      <c r="O12717">
        <v>0.46478659999999999</v>
      </c>
      <c r="P12717">
        <v>0.67431589999999997</v>
      </c>
      <c r="Q12717">
        <v>58</v>
      </c>
      <c r="R12717">
        <v>0.27673389999999998</v>
      </c>
      <c r="S12717" t="s">
        <v>20810</v>
      </c>
    </row>
    <row r="12718" spans="1:19" x14ac:dyDescent="0.25">
      <c r="A12718" t="s">
        <v>12786</v>
      </c>
      <c r="B12718" t="s">
        <v>68</v>
      </c>
      <c r="C12718" t="s">
        <v>4</v>
      </c>
      <c r="D12718" t="s">
        <v>9</v>
      </c>
      <c r="E12718" t="s">
        <v>24</v>
      </c>
      <c r="F12718" t="s">
        <v>52</v>
      </c>
      <c r="G12718">
        <v>21</v>
      </c>
      <c r="H12718">
        <v>51</v>
      </c>
      <c r="I12718">
        <v>1.126933</v>
      </c>
      <c r="J12718">
        <v>1.2881640000000001</v>
      </c>
      <c r="K12718">
        <v>0.16123119999999999</v>
      </c>
      <c r="L12718">
        <v>-0.11887880000000001</v>
      </c>
      <c r="M12718">
        <v>4.6612399999999998E-2</v>
      </c>
      <c r="N12718">
        <v>0.16123119999999999</v>
      </c>
      <c r="O12718">
        <v>0.27584989999999998</v>
      </c>
      <c r="P12718">
        <v>0.44134119999999999</v>
      </c>
      <c r="Q12718">
        <v>57</v>
      </c>
      <c r="R12718">
        <v>0.21857099999999999</v>
      </c>
      <c r="S12718" t="s">
        <v>20810</v>
      </c>
    </row>
    <row r="12719" spans="1:19" x14ac:dyDescent="0.25">
      <c r="A12719" t="s">
        <v>12787</v>
      </c>
      <c r="B12719" t="s">
        <v>68</v>
      </c>
      <c r="C12719" t="s">
        <v>4</v>
      </c>
      <c r="D12719" t="s">
        <v>9</v>
      </c>
      <c r="E12719" t="s">
        <v>24</v>
      </c>
      <c r="F12719" t="s">
        <v>52</v>
      </c>
      <c r="G12719">
        <v>22</v>
      </c>
      <c r="H12719">
        <v>51</v>
      </c>
      <c r="I12719">
        <v>1.0942052</v>
      </c>
      <c r="J12719">
        <v>0.98887369999999997</v>
      </c>
      <c r="K12719">
        <v>-0.10533149999999999</v>
      </c>
      <c r="L12719">
        <v>-0.35176829999999998</v>
      </c>
      <c r="M12719">
        <v>-0.2061714</v>
      </c>
      <c r="N12719">
        <v>-0.10533149999999999</v>
      </c>
      <c r="O12719">
        <v>-4.4916000000000001E-3</v>
      </c>
      <c r="P12719">
        <v>0.14110529999999999</v>
      </c>
      <c r="Q12719">
        <v>56</v>
      </c>
      <c r="R12719">
        <v>0.19229570000000001</v>
      </c>
      <c r="S12719" t="s">
        <v>20810</v>
      </c>
    </row>
    <row r="12720" spans="1:19" x14ac:dyDescent="0.25">
      <c r="A12720" t="s">
        <v>12788</v>
      </c>
      <c r="B12720" t="s">
        <v>68</v>
      </c>
      <c r="C12720" t="s">
        <v>4</v>
      </c>
      <c r="D12720" t="s">
        <v>9</v>
      </c>
      <c r="E12720" t="s">
        <v>24</v>
      </c>
      <c r="F12720" t="s">
        <v>52</v>
      </c>
      <c r="G12720">
        <v>23</v>
      </c>
      <c r="H12720">
        <v>51</v>
      </c>
      <c r="I12720">
        <v>0.89059423999999998</v>
      </c>
      <c r="J12720">
        <v>1.0002310000000001</v>
      </c>
      <c r="K12720">
        <v>0.10963630000000001</v>
      </c>
      <c r="L12720">
        <v>-0.1456944</v>
      </c>
      <c r="M12720">
        <v>5.1571000000000004E-3</v>
      </c>
      <c r="N12720">
        <v>0.10963630000000001</v>
      </c>
      <c r="O12720">
        <v>0.21411549999999999</v>
      </c>
      <c r="P12720">
        <v>0.36496699999999999</v>
      </c>
      <c r="Q12720">
        <v>55</v>
      </c>
      <c r="R12720">
        <v>0.19923560000000001</v>
      </c>
      <c r="S12720" t="s">
        <v>20810</v>
      </c>
    </row>
    <row r="12721" spans="1:19" x14ac:dyDescent="0.25">
      <c r="A12721" t="s">
        <v>12789</v>
      </c>
      <c r="B12721" t="s">
        <v>68</v>
      </c>
      <c r="C12721" t="s">
        <v>4</v>
      </c>
      <c r="D12721" t="s">
        <v>9</v>
      </c>
      <c r="E12721" t="s">
        <v>24</v>
      </c>
      <c r="F12721" t="s">
        <v>52</v>
      </c>
      <c r="G12721">
        <v>24</v>
      </c>
      <c r="H12721">
        <v>51</v>
      </c>
      <c r="I12721">
        <v>0.86221654000000003</v>
      </c>
      <c r="J12721">
        <v>0.99584439999999996</v>
      </c>
      <c r="K12721">
        <v>0.13362789999999999</v>
      </c>
      <c r="L12721">
        <v>-0.1245108</v>
      </c>
      <c r="M12721">
        <v>2.7999599999999999E-2</v>
      </c>
      <c r="N12721">
        <v>0.13362789999999999</v>
      </c>
      <c r="O12721">
        <v>0.2392562</v>
      </c>
      <c r="P12721">
        <v>0.39176660000000002</v>
      </c>
      <c r="Q12721">
        <v>54.5</v>
      </c>
      <c r="R12721">
        <v>0.20142669999999999</v>
      </c>
      <c r="S12721" t="s">
        <v>20810</v>
      </c>
    </row>
    <row r="12722" spans="1:19" x14ac:dyDescent="0.25">
      <c r="A12722" t="s">
        <v>12790</v>
      </c>
      <c r="B12722" t="s">
        <v>68</v>
      </c>
      <c r="C12722" t="s">
        <v>4</v>
      </c>
      <c r="D12722" t="s">
        <v>9</v>
      </c>
      <c r="E12722" t="s">
        <v>25</v>
      </c>
      <c r="F12722" t="s">
        <v>6</v>
      </c>
      <c r="G12722">
        <v>1</v>
      </c>
      <c r="H12722">
        <v>51</v>
      </c>
      <c r="I12722">
        <v>0.99269401999999995</v>
      </c>
      <c r="J12722">
        <v>0.97581850000000003</v>
      </c>
      <c r="K12722">
        <v>-1.6875600000000001E-2</v>
      </c>
      <c r="L12722">
        <v>-0.32061790000000001</v>
      </c>
      <c r="M12722">
        <v>-0.1411645</v>
      </c>
      <c r="N12722">
        <v>-1.6875600000000001E-2</v>
      </c>
      <c r="O12722">
        <v>0.1074133</v>
      </c>
      <c r="P12722">
        <v>0.28686679999999998</v>
      </c>
      <c r="Q12722">
        <v>47.142859999999999</v>
      </c>
      <c r="R12722">
        <v>0.23701140000000001</v>
      </c>
      <c r="S12722" t="s">
        <v>20810</v>
      </c>
    </row>
    <row r="12723" spans="1:19" x14ac:dyDescent="0.25">
      <c r="A12723" t="s">
        <v>12791</v>
      </c>
      <c r="B12723" t="s">
        <v>68</v>
      </c>
      <c r="C12723" t="s">
        <v>4</v>
      </c>
      <c r="D12723" t="s">
        <v>9</v>
      </c>
      <c r="E12723" t="s">
        <v>25</v>
      </c>
      <c r="F12723" t="s">
        <v>6</v>
      </c>
      <c r="G12723">
        <v>2</v>
      </c>
      <c r="H12723">
        <v>51</v>
      </c>
      <c r="I12723">
        <v>0.93411862000000001</v>
      </c>
      <c r="J12723">
        <v>0.92020100000000005</v>
      </c>
      <c r="K12723">
        <v>-1.39176E-2</v>
      </c>
      <c r="L12723">
        <v>-0.2913558</v>
      </c>
      <c r="M12723">
        <v>-0.1274431</v>
      </c>
      <c r="N12723">
        <v>-1.39176E-2</v>
      </c>
      <c r="O12723">
        <v>9.9607799999999996E-2</v>
      </c>
      <c r="P12723">
        <v>0.26352049999999999</v>
      </c>
      <c r="Q12723">
        <v>46.547620000000002</v>
      </c>
      <c r="R12723">
        <v>0.21648609999999999</v>
      </c>
      <c r="S12723" t="s">
        <v>20810</v>
      </c>
    </row>
    <row r="12724" spans="1:19" x14ac:dyDescent="0.25">
      <c r="A12724" t="s">
        <v>12792</v>
      </c>
      <c r="B12724" t="s">
        <v>68</v>
      </c>
      <c r="C12724" t="s">
        <v>4</v>
      </c>
      <c r="D12724" t="s">
        <v>9</v>
      </c>
      <c r="E12724" t="s">
        <v>25</v>
      </c>
      <c r="F12724" t="s">
        <v>6</v>
      </c>
      <c r="G12724">
        <v>3</v>
      </c>
      <c r="H12724">
        <v>51</v>
      </c>
      <c r="I12724">
        <v>0.85538212000000002</v>
      </c>
      <c r="J12724">
        <v>0.87134540000000005</v>
      </c>
      <c r="K12724">
        <v>1.59633E-2</v>
      </c>
      <c r="L12724">
        <v>-0.23454439999999999</v>
      </c>
      <c r="M12724">
        <v>-8.6542400000000005E-2</v>
      </c>
      <c r="N12724">
        <v>1.59633E-2</v>
      </c>
      <c r="O12724">
        <v>0.118469</v>
      </c>
      <c r="P12724">
        <v>0.26647100000000001</v>
      </c>
      <c r="Q12724">
        <v>45.857140000000001</v>
      </c>
      <c r="R12724">
        <v>0.19547220000000001</v>
      </c>
      <c r="S12724" t="s">
        <v>20810</v>
      </c>
    </row>
    <row r="12725" spans="1:19" x14ac:dyDescent="0.25">
      <c r="A12725" t="s">
        <v>12793</v>
      </c>
      <c r="B12725" t="s">
        <v>68</v>
      </c>
      <c r="C12725" t="s">
        <v>4</v>
      </c>
      <c r="D12725" t="s">
        <v>9</v>
      </c>
      <c r="E12725" t="s">
        <v>25</v>
      </c>
      <c r="F12725" t="s">
        <v>6</v>
      </c>
      <c r="G12725">
        <v>4</v>
      </c>
      <c r="H12725">
        <v>51</v>
      </c>
      <c r="I12725">
        <v>0.77659297999999999</v>
      </c>
      <c r="J12725">
        <v>0.80578070000000002</v>
      </c>
      <c r="K12725">
        <v>2.91877E-2</v>
      </c>
      <c r="L12725">
        <v>-0.20008790000000001</v>
      </c>
      <c r="M12725">
        <v>-6.4630000000000007E-2</v>
      </c>
      <c r="N12725">
        <v>2.91877E-2</v>
      </c>
      <c r="O12725">
        <v>0.1230055</v>
      </c>
      <c r="P12725">
        <v>0.25846340000000001</v>
      </c>
      <c r="Q12725">
        <v>45.380949999999999</v>
      </c>
      <c r="R12725">
        <v>0.1789047</v>
      </c>
      <c r="S12725" t="s">
        <v>20810</v>
      </c>
    </row>
    <row r="12726" spans="1:19" x14ac:dyDescent="0.25">
      <c r="A12726" t="s">
        <v>12794</v>
      </c>
      <c r="B12726" t="s">
        <v>68</v>
      </c>
      <c r="C12726" t="s">
        <v>4</v>
      </c>
      <c r="D12726" t="s">
        <v>9</v>
      </c>
      <c r="E12726" t="s">
        <v>25</v>
      </c>
      <c r="F12726" t="s">
        <v>6</v>
      </c>
      <c r="G12726">
        <v>5</v>
      </c>
      <c r="H12726">
        <v>51</v>
      </c>
      <c r="I12726">
        <v>0.72851655999999998</v>
      </c>
      <c r="J12726">
        <v>0.8076084</v>
      </c>
      <c r="K12726">
        <v>7.9091800000000004E-2</v>
      </c>
      <c r="L12726">
        <v>-0.1428555</v>
      </c>
      <c r="M12726">
        <v>-1.17272E-2</v>
      </c>
      <c r="N12726">
        <v>7.9091800000000004E-2</v>
      </c>
      <c r="O12726">
        <v>0.1699108</v>
      </c>
      <c r="P12726">
        <v>0.3010391</v>
      </c>
      <c r="Q12726">
        <v>44.547620000000002</v>
      </c>
      <c r="R12726">
        <v>0.17318639999999999</v>
      </c>
      <c r="S12726" t="s">
        <v>20810</v>
      </c>
    </row>
    <row r="12727" spans="1:19" x14ac:dyDescent="0.25">
      <c r="A12727" t="s">
        <v>12795</v>
      </c>
      <c r="B12727" t="s">
        <v>68</v>
      </c>
      <c r="C12727" t="s">
        <v>4</v>
      </c>
      <c r="D12727" t="s">
        <v>9</v>
      </c>
      <c r="E12727" t="s">
        <v>25</v>
      </c>
      <c r="F12727" t="s">
        <v>6</v>
      </c>
      <c r="G12727">
        <v>6</v>
      </c>
      <c r="H12727">
        <v>51</v>
      </c>
      <c r="I12727">
        <v>0.99914002000000002</v>
      </c>
      <c r="J12727">
        <v>1.1642840000000001</v>
      </c>
      <c r="K12727">
        <v>0.16514400000000001</v>
      </c>
      <c r="L12727">
        <v>-0.1077815</v>
      </c>
      <c r="M12727">
        <v>5.3465100000000002E-2</v>
      </c>
      <c r="N12727">
        <v>0.16514400000000001</v>
      </c>
      <c r="O12727">
        <v>0.27682279999999998</v>
      </c>
      <c r="P12727">
        <v>0.4380694</v>
      </c>
      <c r="Q12727">
        <v>44.142859999999999</v>
      </c>
      <c r="R12727">
        <v>0.21296490000000001</v>
      </c>
      <c r="S12727" t="s">
        <v>20810</v>
      </c>
    </row>
    <row r="12728" spans="1:19" x14ac:dyDescent="0.25">
      <c r="A12728" t="s">
        <v>12796</v>
      </c>
      <c r="B12728" t="s">
        <v>68</v>
      </c>
      <c r="C12728" t="s">
        <v>4</v>
      </c>
      <c r="D12728" t="s">
        <v>9</v>
      </c>
      <c r="E12728" t="s">
        <v>25</v>
      </c>
      <c r="F12728" t="s">
        <v>6</v>
      </c>
      <c r="G12728">
        <v>7</v>
      </c>
      <c r="H12728">
        <v>51</v>
      </c>
      <c r="I12728">
        <v>1.3799743</v>
      </c>
      <c r="J12728">
        <v>1.5216639999999999</v>
      </c>
      <c r="K12728">
        <v>0.14168990000000001</v>
      </c>
      <c r="L12728">
        <v>-0.18549750000000001</v>
      </c>
      <c r="M12728">
        <v>7.8075000000000002E-3</v>
      </c>
      <c r="N12728">
        <v>0.14168990000000001</v>
      </c>
      <c r="O12728">
        <v>0.2755724</v>
      </c>
      <c r="P12728">
        <v>0.4688774</v>
      </c>
      <c r="Q12728">
        <v>43.785710000000002</v>
      </c>
      <c r="R12728">
        <v>0.25530570000000002</v>
      </c>
      <c r="S12728" t="s">
        <v>20810</v>
      </c>
    </row>
    <row r="12729" spans="1:19" x14ac:dyDescent="0.25">
      <c r="A12729" t="s">
        <v>12797</v>
      </c>
      <c r="B12729" t="s">
        <v>68</v>
      </c>
      <c r="C12729" t="s">
        <v>4</v>
      </c>
      <c r="D12729" t="s">
        <v>9</v>
      </c>
      <c r="E12729" t="s">
        <v>25</v>
      </c>
      <c r="F12729" t="s">
        <v>6</v>
      </c>
      <c r="G12729">
        <v>8</v>
      </c>
      <c r="H12729">
        <v>51</v>
      </c>
      <c r="I12729">
        <v>1.4344026000000001</v>
      </c>
      <c r="J12729">
        <v>1.6084430000000001</v>
      </c>
      <c r="K12729">
        <v>0.17404040000000001</v>
      </c>
      <c r="L12729">
        <v>-0.26156200000000002</v>
      </c>
      <c r="M12729">
        <v>-4.2046000000000002E-3</v>
      </c>
      <c r="N12729">
        <v>0.17404040000000001</v>
      </c>
      <c r="O12729">
        <v>0.35228530000000002</v>
      </c>
      <c r="P12729">
        <v>0.60964269999999998</v>
      </c>
      <c r="Q12729">
        <v>44.214289999999998</v>
      </c>
      <c r="R12729">
        <v>0.33990229999999999</v>
      </c>
      <c r="S12729" t="s">
        <v>20810</v>
      </c>
    </row>
    <row r="12730" spans="1:19" x14ac:dyDescent="0.25">
      <c r="A12730" t="s">
        <v>12798</v>
      </c>
      <c r="B12730" t="s">
        <v>68</v>
      </c>
      <c r="C12730" t="s">
        <v>4</v>
      </c>
      <c r="D12730" t="s">
        <v>9</v>
      </c>
      <c r="E12730" t="s">
        <v>25</v>
      </c>
      <c r="F12730" t="s">
        <v>6</v>
      </c>
      <c r="G12730">
        <v>9</v>
      </c>
      <c r="H12730">
        <v>51</v>
      </c>
      <c r="I12730">
        <v>1.1695120999999999</v>
      </c>
      <c r="J12730">
        <v>1.3730439999999999</v>
      </c>
      <c r="K12730">
        <v>0.20353170000000001</v>
      </c>
      <c r="L12730">
        <v>-0.1770603</v>
      </c>
      <c r="M12730">
        <v>4.7796600000000002E-2</v>
      </c>
      <c r="N12730">
        <v>0.20353170000000001</v>
      </c>
      <c r="O12730">
        <v>0.3592669</v>
      </c>
      <c r="P12730">
        <v>0.58412379999999997</v>
      </c>
      <c r="Q12730">
        <v>46.595239999999997</v>
      </c>
      <c r="R12730">
        <v>0.29697750000000001</v>
      </c>
      <c r="S12730" t="s">
        <v>20810</v>
      </c>
    </row>
    <row r="12731" spans="1:19" x14ac:dyDescent="0.25">
      <c r="A12731" t="s">
        <v>12799</v>
      </c>
      <c r="B12731" t="s">
        <v>68</v>
      </c>
      <c r="C12731" t="s">
        <v>4</v>
      </c>
      <c r="D12731" t="s">
        <v>9</v>
      </c>
      <c r="E12731" t="s">
        <v>25</v>
      </c>
      <c r="F12731" t="s">
        <v>6</v>
      </c>
      <c r="G12731">
        <v>10</v>
      </c>
      <c r="H12731">
        <v>51</v>
      </c>
      <c r="I12731">
        <v>0.92553001000000001</v>
      </c>
      <c r="J12731">
        <v>1.142852</v>
      </c>
      <c r="K12731">
        <v>0.21732219999999999</v>
      </c>
      <c r="L12731">
        <v>-9.5919099999999993E-2</v>
      </c>
      <c r="M12731">
        <v>8.9146400000000001E-2</v>
      </c>
      <c r="N12731">
        <v>0.21732219999999999</v>
      </c>
      <c r="O12731">
        <v>0.34549800000000003</v>
      </c>
      <c r="P12731">
        <v>0.53056340000000002</v>
      </c>
      <c r="Q12731">
        <v>49.73809</v>
      </c>
      <c r="R12731">
        <v>0.24442340000000001</v>
      </c>
      <c r="S12731" t="s">
        <v>20810</v>
      </c>
    </row>
    <row r="12732" spans="1:19" x14ac:dyDescent="0.25">
      <c r="A12732" t="s">
        <v>12800</v>
      </c>
      <c r="B12732" t="s">
        <v>68</v>
      </c>
      <c r="C12732" t="s">
        <v>4</v>
      </c>
      <c r="D12732" t="s">
        <v>9</v>
      </c>
      <c r="E12732" t="s">
        <v>25</v>
      </c>
      <c r="F12732" t="s">
        <v>6</v>
      </c>
      <c r="G12732">
        <v>11</v>
      </c>
      <c r="H12732">
        <v>51</v>
      </c>
      <c r="I12732">
        <v>0.75021325999999999</v>
      </c>
      <c r="J12732">
        <v>0.90644499999999995</v>
      </c>
      <c r="K12732">
        <v>0.1562318</v>
      </c>
      <c r="L12732">
        <v>-6.3065300000000005E-2</v>
      </c>
      <c r="M12732">
        <v>6.6497200000000006E-2</v>
      </c>
      <c r="N12732">
        <v>0.1562318</v>
      </c>
      <c r="O12732">
        <v>0.2459663</v>
      </c>
      <c r="P12732">
        <v>0.3755288</v>
      </c>
      <c r="Q12732">
        <v>51.976190000000003</v>
      </c>
      <c r="R12732">
        <v>0.1711184</v>
      </c>
      <c r="S12732" t="s">
        <v>20810</v>
      </c>
    </row>
    <row r="12733" spans="1:19" x14ac:dyDescent="0.25">
      <c r="A12733" t="s">
        <v>12801</v>
      </c>
      <c r="B12733" t="s">
        <v>68</v>
      </c>
      <c r="C12733" t="s">
        <v>4</v>
      </c>
      <c r="D12733" t="s">
        <v>9</v>
      </c>
      <c r="E12733" t="s">
        <v>25</v>
      </c>
      <c r="F12733" t="s">
        <v>6</v>
      </c>
      <c r="G12733">
        <v>12</v>
      </c>
      <c r="H12733">
        <v>51</v>
      </c>
      <c r="I12733">
        <v>0.77177302999999997</v>
      </c>
      <c r="J12733">
        <v>0.85524210000000001</v>
      </c>
      <c r="K12733">
        <v>8.3469000000000002E-2</v>
      </c>
      <c r="L12733">
        <v>-0.12846669999999999</v>
      </c>
      <c r="M12733">
        <v>-3.2533000000000002E-3</v>
      </c>
      <c r="N12733">
        <v>8.3469000000000002E-2</v>
      </c>
      <c r="O12733">
        <v>0.17019139999999999</v>
      </c>
      <c r="P12733">
        <v>0.29540470000000002</v>
      </c>
      <c r="Q12733">
        <v>54.26191</v>
      </c>
      <c r="R12733">
        <v>0.1653743</v>
      </c>
      <c r="S12733" t="s">
        <v>20810</v>
      </c>
    </row>
    <row r="12734" spans="1:19" x14ac:dyDescent="0.25">
      <c r="A12734" t="s">
        <v>12802</v>
      </c>
      <c r="B12734" t="s">
        <v>68</v>
      </c>
      <c r="C12734" t="s">
        <v>4</v>
      </c>
      <c r="D12734" t="s">
        <v>9</v>
      </c>
      <c r="E12734" t="s">
        <v>25</v>
      </c>
      <c r="F12734" t="s">
        <v>6</v>
      </c>
      <c r="G12734">
        <v>13</v>
      </c>
      <c r="H12734">
        <v>51</v>
      </c>
      <c r="I12734">
        <v>0.82081473999999999</v>
      </c>
      <c r="J12734">
        <v>0.85356460000000001</v>
      </c>
      <c r="K12734">
        <v>3.2749800000000003E-2</v>
      </c>
      <c r="L12734">
        <v>-0.19955139999999999</v>
      </c>
      <c r="M12734">
        <v>-6.2305899999999997E-2</v>
      </c>
      <c r="N12734">
        <v>3.2749800000000003E-2</v>
      </c>
      <c r="O12734">
        <v>0.12780559999999999</v>
      </c>
      <c r="P12734">
        <v>0.26505099999999998</v>
      </c>
      <c r="Q12734">
        <v>55.952379999999998</v>
      </c>
      <c r="R12734">
        <v>0.1812656</v>
      </c>
      <c r="S12734" t="s">
        <v>20810</v>
      </c>
    </row>
    <row r="12735" spans="1:19" x14ac:dyDescent="0.25">
      <c r="A12735" t="s">
        <v>12803</v>
      </c>
      <c r="B12735" t="s">
        <v>68</v>
      </c>
      <c r="C12735" t="s">
        <v>4</v>
      </c>
      <c r="D12735" t="s">
        <v>9</v>
      </c>
      <c r="E12735" t="s">
        <v>25</v>
      </c>
      <c r="F12735" t="s">
        <v>6</v>
      </c>
      <c r="G12735">
        <v>14</v>
      </c>
      <c r="H12735">
        <v>51</v>
      </c>
      <c r="I12735">
        <v>0.82405081999999996</v>
      </c>
      <c r="J12735">
        <v>0.8940768</v>
      </c>
      <c r="K12735">
        <v>7.0025900000000002E-2</v>
      </c>
      <c r="L12735">
        <v>-0.17749989999999999</v>
      </c>
      <c r="M12735">
        <v>-3.1259599999999998E-2</v>
      </c>
      <c r="N12735">
        <v>7.0025900000000002E-2</v>
      </c>
      <c r="O12735">
        <v>0.17131150000000001</v>
      </c>
      <c r="P12735">
        <v>0.3175518</v>
      </c>
      <c r="Q12735">
        <v>56.809519999999999</v>
      </c>
      <c r="R12735">
        <v>0.1931455</v>
      </c>
      <c r="S12735" t="s">
        <v>20810</v>
      </c>
    </row>
    <row r="12736" spans="1:19" x14ac:dyDescent="0.25">
      <c r="A12736" t="s">
        <v>12804</v>
      </c>
      <c r="B12736" t="s">
        <v>68</v>
      </c>
      <c r="C12736" t="s">
        <v>4</v>
      </c>
      <c r="D12736" t="s">
        <v>9</v>
      </c>
      <c r="E12736" t="s">
        <v>25</v>
      </c>
      <c r="F12736" t="s">
        <v>6</v>
      </c>
      <c r="G12736">
        <v>15</v>
      </c>
      <c r="H12736">
        <v>51</v>
      </c>
      <c r="I12736">
        <v>0.75871122999999996</v>
      </c>
      <c r="J12736">
        <v>0.81373890000000004</v>
      </c>
      <c r="K12736">
        <v>5.5027699999999999E-2</v>
      </c>
      <c r="L12736">
        <v>-0.17369660000000001</v>
      </c>
      <c r="M12736">
        <v>-3.8564399999999999E-2</v>
      </c>
      <c r="N12736">
        <v>5.5027699999999999E-2</v>
      </c>
      <c r="O12736">
        <v>0.1486198</v>
      </c>
      <c r="P12736">
        <v>0.2837519</v>
      </c>
      <c r="Q12736">
        <v>57.190480000000001</v>
      </c>
      <c r="R12736">
        <v>0.17847450000000001</v>
      </c>
      <c r="S12736" t="s">
        <v>20810</v>
      </c>
    </row>
    <row r="12737" spans="1:19" x14ac:dyDescent="0.25">
      <c r="A12737" t="s">
        <v>12805</v>
      </c>
      <c r="B12737" t="s">
        <v>68</v>
      </c>
      <c r="C12737" t="s">
        <v>4</v>
      </c>
      <c r="D12737" t="s">
        <v>9</v>
      </c>
      <c r="E12737" t="s">
        <v>25</v>
      </c>
      <c r="F12737" t="s">
        <v>6</v>
      </c>
      <c r="G12737">
        <v>16</v>
      </c>
      <c r="H12737">
        <v>51</v>
      </c>
      <c r="I12737">
        <v>0.79437340000000001</v>
      </c>
      <c r="J12737">
        <v>0.82553650000000001</v>
      </c>
      <c r="K12737">
        <v>3.1163199999999999E-2</v>
      </c>
      <c r="L12737">
        <v>-0.1944342</v>
      </c>
      <c r="M12737">
        <v>-6.11494E-2</v>
      </c>
      <c r="N12737">
        <v>3.1163199999999999E-2</v>
      </c>
      <c r="O12737">
        <v>0.12347569999999999</v>
      </c>
      <c r="P12737">
        <v>0.2567605</v>
      </c>
      <c r="Q12737">
        <v>56.976190000000003</v>
      </c>
      <c r="R12737">
        <v>0.17603450000000001</v>
      </c>
      <c r="S12737" t="s">
        <v>20810</v>
      </c>
    </row>
    <row r="12738" spans="1:19" x14ac:dyDescent="0.25">
      <c r="A12738" t="s">
        <v>12806</v>
      </c>
      <c r="B12738" t="s">
        <v>68</v>
      </c>
      <c r="C12738" t="s">
        <v>4</v>
      </c>
      <c r="D12738" t="s">
        <v>9</v>
      </c>
      <c r="E12738" t="s">
        <v>25</v>
      </c>
      <c r="F12738" t="s">
        <v>6</v>
      </c>
      <c r="G12738">
        <v>17</v>
      </c>
      <c r="H12738">
        <v>51</v>
      </c>
      <c r="I12738">
        <v>0.90723763999999996</v>
      </c>
      <c r="J12738">
        <v>0.92679690000000003</v>
      </c>
      <c r="K12738">
        <v>1.9559300000000002E-2</v>
      </c>
      <c r="L12738">
        <v>-0.23055039999999999</v>
      </c>
      <c r="M12738">
        <v>-8.2783599999999999E-2</v>
      </c>
      <c r="N12738">
        <v>1.9559300000000002E-2</v>
      </c>
      <c r="O12738">
        <v>0.1219021</v>
      </c>
      <c r="P12738">
        <v>0.26966899999999999</v>
      </c>
      <c r="Q12738">
        <v>55.76191</v>
      </c>
      <c r="R12738">
        <v>0.19516159999999999</v>
      </c>
      <c r="S12738" t="s">
        <v>20810</v>
      </c>
    </row>
    <row r="12739" spans="1:19" x14ac:dyDescent="0.25">
      <c r="A12739" t="s">
        <v>12807</v>
      </c>
      <c r="B12739" t="s">
        <v>68</v>
      </c>
      <c r="C12739" t="s">
        <v>4</v>
      </c>
      <c r="D12739" t="s">
        <v>9</v>
      </c>
      <c r="E12739" t="s">
        <v>25</v>
      </c>
      <c r="F12739" t="s">
        <v>6</v>
      </c>
      <c r="G12739">
        <v>18</v>
      </c>
      <c r="H12739">
        <v>51</v>
      </c>
      <c r="I12739">
        <v>1.0789865000000001</v>
      </c>
      <c r="J12739">
        <v>1.136163</v>
      </c>
      <c r="K12739">
        <v>5.7176600000000001E-2</v>
      </c>
      <c r="L12739">
        <v>-0.2182674</v>
      </c>
      <c r="M12739">
        <v>-5.55328E-2</v>
      </c>
      <c r="N12739">
        <v>5.7176600000000001E-2</v>
      </c>
      <c r="O12739">
        <v>0.16988610000000001</v>
      </c>
      <c r="P12739">
        <v>0.33262069999999999</v>
      </c>
      <c r="Q12739">
        <v>53.642859999999999</v>
      </c>
      <c r="R12739">
        <v>0.21493010000000001</v>
      </c>
      <c r="S12739" t="s">
        <v>20810</v>
      </c>
    </row>
    <row r="12740" spans="1:19" x14ac:dyDescent="0.25">
      <c r="A12740" t="s">
        <v>12808</v>
      </c>
      <c r="B12740" t="s">
        <v>68</v>
      </c>
      <c r="C12740" t="s">
        <v>4</v>
      </c>
      <c r="D12740" t="s">
        <v>9</v>
      </c>
      <c r="E12740" t="s">
        <v>25</v>
      </c>
      <c r="F12740" t="s">
        <v>6</v>
      </c>
      <c r="G12740">
        <v>19</v>
      </c>
      <c r="H12740">
        <v>51</v>
      </c>
      <c r="I12740">
        <v>1.1720805000000001</v>
      </c>
      <c r="J12740">
        <v>1.294305</v>
      </c>
      <c r="K12740">
        <v>0.12222470000000001</v>
      </c>
      <c r="L12740">
        <v>-0.17001160000000001</v>
      </c>
      <c r="M12740">
        <v>2.6440000000000001E-3</v>
      </c>
      <c r="N12740">
        <v>0.12222470000000001</v>
      </c>
      <c r="O12740">
        <v>0.24180550000000001</v>
      </c>
      <c r="P12740">
        <v>0.41446110000000003</v>
      </c>
      <c r="Q12740">
        <v>51.809519999999999</v>
      </c>
      <c r="R12740">
        <v>0.22803319999999999</v>
      </c>
      <c r="S12740" t="s">
        <v>20810</v>
      </c>
    </row>
    <row r="12741" spans="1:19" x14ac:dyDescent="0.25">
      <c r="A12741" t="s">
        <v>12809</v>
      </c>
      <c r="B12741" t="s">
        <v>68</v>
      </c>
      <c r="C12741" t="s">
        <v>4</v>
      </c>
      <c r="D12741" t="s">
        <v>9</v>
      </c>
      <c r="E12741" t="s">
        <v>25</v>
      </c>
      <c r="F12741" t="s">
        <v>6</v>
      </c>
      <c r="G12741">
        <v>20</v>
      </c>
      <c r="H12741">
        <v>51</v>
      </c>
      <c r="I12741">
        <v>1.3267902</v>
      </c>
      <c r="J12741">
        <v>1.4310890000000001</v>
      </c>
      <c r="K12741">
        <v>0.10429910000000001</v>
      </c>
      <c r="L12741">
        <v>-0.23085720000000001</v>
      </c>
      <c r="M12741">
        <v>-3.2844199999999997E-2</v>
      </c>
      <c r="N12741">
        <v>0.10429910000000001</v>
      </c>
      <c r="O12741">
        <v>0.2414424</v>
      </c>
      <c r="P12741">
        <v>0.4394554</v>
      </c>
      <c r="Q12741">
        <v>50.357140000000001</v>
      </c>
      <c r="R12741">
        <v>0.26152389999999998</v>
      </c>
      <c r="S12741" t="s">
        <v>20810</v>
      </c>
    </row>
    <row r="12742" spans="1:19" x14ac:dyDescent="0.25">
      <c r="A12742" t="s">
        <v>12810</v>
      </c>
      <c r="B12742" t="s">
        <v>68</v>
      </c>
      <c r="C12742" t="s">
        <v>4</v>
      </c>
      <c r="D12742" t="s">
        <v>9</v>
      </c>
      <c r="E12742" t="s">
        <v>25</v>
      </c>
      <c r="F12742" t="s">
        <v>6</v>
      </c>
      <c r="G12742">
        <v>21</v>
      </c>
      <c r="H12742">
        <v>51</v>
      </c>
      <c r="I12742">
        <v>1.2580754000000001</v>
      </c>
      <c r="J12742">
        <v>1.303534</v>
      </c>
      <c r="K12742">
        <v>4.5458499999999999E-2</v>
      </c>
      <c r="L12742">
        <v>-0.2584573</v>
      </c>
      <c r="M12742">
        <v>-7.8901399999999997E-2</v>
      </c>
      <c r="N12742">
        <v>4.5458499999999999E-2</v>
      </c>
      <c r="O12742">
        <v>0.16981840000000001</v>
      </c>
      <c r="P12742">
        <v>0.34937439999999997</v>
      </c>
      <c r="Q12742">
        <v>48.952379999999998</v>
      </c>
      <c r="R12742">
        <v>0.23714679999999999</v>
      </c>
      <c r="S12742" t="s">
        <v>20810</v>
      </c>
    </row>
    <row r="12743" spans="1:19" x14ac:dyDescent="0.25">
      <c r="A12743" t="s">
        <v>12811</v>
      </c>
      <c r="B12743" t="s">
        <v>68</v>
      </c>
      <c r="C12743" t="s">
        <v>4</v>
      </c>
      <c r="D12743" t="s">
        <v>9</v>
      </c>
      <c r="E12743" t="s">
        <v>25</v>
      </c>
      <c r="F12743" t="s">
        <v>6</v>
      </c>
      <c r="G12743">
        <v>22</v>
      </c>
      <c r="H12743">
        <v>51</v>
      </c>
      <c r="I12743">
        <v>1.1839192999999999</v>
      </c>
      <c r="J12743">
        <v>1.1849339999999999</v>
      </c>
      <c r="K12743">
        <v>1.0147000000000001E-3</v>
      </c>
      <c r="L12743">
        <v>-0.30852420000000003</v>
      </c>
      <c r="M12743">
        <v>-0.12564610000000001</v>
      </c>
      <c r="N12743">
        <v>1.0147000000000001E-3</v>
      </c>
      <c r="O12743">
        <v>0.1276755</v>
      </c>
      <c r="P12743">
        <v>0.31055359999999999</v>
      </c>
      <c r="Q12743">
        <v>47.833329999999997</v>
      </c>
      <c r="R12743">
        <v>0.24153450000000001</v>
      </c>
      <c r="S12743" t="s">
        <v>20810</v>
      </c>
    </row>
    <row r="12744" spans="1:19" x14ac:dyDescent="0.25">
      <c r="A12744" t="s">
        <v>12812</v>
      </c>
      <c r="B12744" t="s">
        <v>68</v>
      </c>
      <c r="C12744" t="s">
        <v>4</v>
      </c>
      <c r="D12744" t="s">
        <v>9</v>
      </c>
      <c r="E12744" t="s">
        <v>25</v>
      </c>
      <c r="F12744" t="s">
        <v>6</v>
      </c>
      <c r="G12744">
        <v>23</v>
      </c>
      <c r="H12744">
        <v>51</v>
      </c>
      <c r="I12744">
        <v>1.0326411</v>
      </c>
      <c r="J12744">
        <v>1.0560799999999999</v>
      </c>
      <c r="K12744">
        <v>2.34386E-2</v>
      </c>
      <c r="L12744">
        <v>-0.28321350000000001</v>
      </c>
      <c r="M12744">
        <v>-0.10204100000000001</v>
      </c>
      <c r="N12744">
        <v>2.34386E-2</v>
      </c>
      <c r="O12744">
        <v>0.1489181</v>
      </c>
      <c r="P12744">
        <v>0.33009060000000001</v>
      </c>
      <c r="Q12744">
        <v>46.785710000000002</v>
      </c>
      <c r="R12744">
        <v>0.23928189999999999</v>
      </c>
      <c r="S12744" t="s">
        <v>20810</v>
      </c>
    </row>
    <row r="12745" spans="1:19" x14ac:dyDescent="0.25">
      <c r="A12745" t="s">
        <v>12813</v>
      </c>
      <c r="B12745" t="s">
        <v>68</v>
      </c>
      <c r="C12745" t="s">
        <v>4</v>
      </c>
      <c r="D12745" t="s">
        <v>9</v>
      </c>
      <c r="E12745" t="s">
        <v>25</v>
      </c>
      <c r="F12745" t="s">
        <v>6</v>
      </c>
      <c r="G12745">
        <v>24</v>
      </c>
      <c r="H12745">
        <v>51</v>
      </c>
      <c r="I12745">
        <v>1.0328781</v>
      </c>
      <c r="J12745">
        <v>1.0496399999999999</v>
      </c>
      <c r="K12745">
        <v>1.6762200000000001E-2</v>
      </c>
      <c r="L12745">
        <v>-0.31376730000000003</v>
      </c>
      <c r="M12745">
        <v>-0.1184878</v>
      </c>
      <c r="N12745">
        <v>1.6762200000000001E-2</v>
      </c>
      <c r="O12745">
        <v>0.15201210000000001</v>
      </c>
      <c r="P12745">
        <v>0.34729159999999998</v>
      </c>
      <c r="Q12745">
        <v>45.809519999999999</v>
      </c>
      <c r="R12745">
        <v>0.25791350000000002</v>
      </c>
      <c r="S12745" t="s">
        <v>20810</v>
      </c>
    </row>
    <row r="12746" spans="1:19" x14ac:dyDescent="0.25">
      <c r="A12746" t="s">
        <v>12814</v>
      </c>
      <c r="B12746" t="s">
        <v>68</v>
      </c>
      <c r="C12746" t="s">
        <v>4</v>
      </c>
      <c r="D12746" t="s">
        <v>9</v>
      </c>
      <c r="E12746" t="s">
        <v>25</v>
      </c>
      <c r="F12746" t="s">
        <v>52</v>
      </c>
      <c r="G12746">
        <v>1</v>
      </c>
      <c r="H12746">
        <v>51</v>
      </c>
      <c r="I12746">
        <v>1.0531775999999999</v>
      </c>
      <c r="J12746">
        <v>1.0994839999999999</v>
      </c>
      <c r="K12746">
        <v>4.6306300000000002E-2</v>
      </c>
      <c r="L12746">
        <v>-0.32412980000000002</v>
      </c>
      <c r="M12746">
        <v>-0.10527309999999999</v>
      </c>
      <c r="N12746">
        <v>4.6306300000000002E-2</v>
      </c>
      <c r="O12746">
        <v>0.1978858</v>
      </c>
      <c r="P12746">
        <v>0.41674240000000001</v>
      </c>
      <c r="Q12746">
        <v>38.5</v>
      </c>
      <c r="R12746">
        <v>0.2890528</v>
      </c>
      <c r="S12746" t="s">
        <v>20810</v>
      </c>
    </row>
    <row r="12747" spans="1:19" x14ac:dyDescent="0.25">
      <c r="A12747" t="s">
        <v>12815</v>
      </c>
      <c r="B12747" t="s">
        <v>68</v>
      </c>
      <c r="C12747" t="s">
        <v>4</v>
      </c>
      <c r="D12747" t="s">
        <v>9</v>
      </c>
      <c r="E12747" t="s">
        <v>25</v>
      </c>
      <c r="F12747" t="s">
        <v>52</v>
      </c>
      <c r="G12747">
        <v>2</v>
      </c>
      <c r="H12747">
        <v>51</v>
      </c>
      <c r="I12747">
        <v>1.0047054</v>
      </c>
      <c r="J12747">
        <v>0.96218619999999999</v>
      </c>
      <c r="K12747">
        <v>-4.2519099999999997E-2</v>
      </c>
      <c r="L12747">
        <v>-0.37206600000000001</v>
      </c>
      <c r="M12747">
        <v>-0.177367</v>
      </c>
      <c r="N12747">
        <v>-4.2519099999999997E-2</v>
      </c>
      <c r="O12747">
        <v>9.2328800000000003E-2</v>
      </c>
      <c r="P12747">
        <v>0.2870277</v>
      </c>
      <c r="Q12747">
        <v>38</v>
      </c>
      <c r="R12747">
        <v>0.25714680000000001</v>
      </c>
      <c r="S12747" t="s">
        <v>20810</v>
      </c>
    </row>
    <row r="12748" spans="1:19" x14ac:dyDescent="0.25">
      <c r="A12748" t="s">
        <v>12816</v>
      </c>
      <c r="B12748" t="s">
        <v>68</v>
      </c>
      <c r="C12748" t="s">
        <v>4</v>
      </c>
      <c r="D12748" t="s">
        <v>9</v>
      </c>
      <c r="E12748" t="s">
        <v>25</v>
      </c>
      <c r="F12748" t="s">
        <v>52</v>
      </c>
      <c r="G12748">
        <v>3</v>
      </c>
      <c r="H12748">
        <v>51</v>
      </c>
      <c r="I12748">
        <v>0.91446090999999996</v>
      </c>
      <c r="J12748">
        <v>0.87357030000000002</v>
      </c>
      <c r="K12748">
        <v>-4.0890599999999999E-2</v>
      </c>
      <c r="L12748">
        <v>-0.31425740000000002</v>
      </c>
      <c r="M12748">
        <v>-0.1527501</v>
      </c>
      <c r="N12748">
        <v>-4.0890599999999999E-2</v>
      </c>
      <c r="O12748">
        <v>7.0968900000000001E-2</v>
      </c>
      <c r="P12748">
        <v>0.23247619999999999</v>
      </c>
      <c r="Q12748">
        <v>37</v>
      </c>
      <c r="R12748">
        <v>0.2133092</v>
      </c>
      <c r="S12748" t="s">
        <v>20810</v>
      </c>
    </row>
    <row r="12749" spans="1:19" x14ac:dyDescent="0.25">
      <c r="A12749" t="s">
        <v>12817</v>
      </c>
      <c r="B12749" t="s">
        <v>68</v>
      </c>
      <c r="C12749" t="s">
        <v>4</v>
      </c>
      <c r="D12749" t="s">
        <v>9</v>
      </c>
      <c r="E12749" t="s">
        <v>25</v>
      </c>
      <c r="F12749" t="s">
        <v>52</v>
      </c>
      <c r="G12749">
        <v>4</v>
      </c>
      <c r="H12749">
        <v>51</v>
      </c>
      <c r="I12749">
        <v>0.84166647999999999</v>
      </c>
      <c r="J12749">
        <v>0.82664420000000005</v>
      </c>
      <c r="K12749">
        <v>-1.5022300000000001E-2</v>
      </c>
      <c r="L12749">
        <v>-0.29251959999999999</v>
      </c>
      <c r="M12749">
        <v>-0.12857189999999999</v>
      </c>
      <c r="N12749">
        <v>-1.5022300000000001E-2</v>
      </c>
      <c r="O12749">
        <v>9.8527299999999998E-2</v>
      </c>
      <c r="P12749">
        <v>0.26247500000000001</v>
      </c>
      <c r="Q12749">
        <v>34.5</v>
      </c>
      <c r="R12749">
        <v>0.21653230000000001</v>
      </c>
      <c r="S12749" t="s">
        <v>20810</v>
      </c>
    </row>
    <row r="12750" spans="1:19" x14ac:dyDescent="0.25">
      <c r="A12750" t="s">
        <v>12818</v>
      </c>
      <c r="B12750" t="s">
        <v>68</v>
      </c>
      <c r="C12750" t="s">
        <v>4</v>
      </c>
      <c r="D12750" t="s">
        <v>9</v>
      </c>
      <c r="E12750" t="s">
        <v>25</v>
      </c>
      <c r="F12750" t="s">
        <v>52</v>
      </c>
      <c r="G12750">
        <v>5</v>
      </c>
      <c r="H12750">
        <v>51</v>
      </c>
      <c r="I12750">
        <v>0.82830541999999996</v>
      </c>
      <c r="J12750">
        <v>0.86355380000000004</v>
      </c>
      <c r="K12750">
        <v>3.5248300000000003E-2</v>
      </c>
      <c r="L12750">
        <v>-0.24563660000000001</v>
      </c>
      <c r="M12750">
        <v>-7.9687499999999994E-2</v>
      </c>
      <c r="N12750">
        <v>3.5248300000000003E-2</v>
      </c>
      <c r="O12750">
        <v>0.15018419999999999</v>
      </c>
      <c r="P12750">
        <v>0.3161332</v>
      </c>
      <c r="Q12750">
        <v>34.5</v>
      </c>
      <c r="R12750">
        <v>0.2191757</v>
      </c>
      <c r="S12750" t="s">
        <v>20810</v>
      </c>
    </row>
    <row r="12751" spans="1:19" x14ac:dyDescent="0.25">
      <c r="A12751" t="s">
        <v>12819</v>
      </c>
      <c r="B12751" t="s">
        <v>68</v>
      </c>
      <c r="C12751" t="s">
        <v>4</v>
      </c>
      <c r="D12751" t="s">
        <v>9</v>
      </c>
      <c r="E12751" t="s">
        <v>25</v>
      </c>
      <c r="F12751" t="s">
        <v>52</v>
      </c>
      <c r="G12751">
        <v>6</v>
      </c>
      <c r="H12751">
        <v>51</v>
      </c>
      <c r="I12751">
        <v>1.0994219999999999</v>
      </c>
      <c r="J12751">
        <v>1.2891330000000001</v>
      </c>
      <c r="K12751">
        <v>0.18971099999999999</v>
      </c>
      <c r="L12751">
        <v>-0.1875812</v>
      </c>
      <c r="M12751">
        <v>3.5326099999999999E-2</v>
      </c>
      <c r="N12751">
        <v>0.18971099999999999</v>
      </c>
      <c r="O12751">
        <v>0.34409590000000001</v>
      </c>
      <c r="P12751">
        <v>0.56700309999999998</v>
      </c>
      <c r="Q12751">
        <v>33.5</v>
      </c>
      <c r="R12751">
        <v>0.29440270000000002</v>
      </c>
      <c r="S12751" t="s">
        <v>20810</v>
      </c>
    </row>
    <row r="12752" spans="1:19" x14ac:dyDescent="0.25">
      <c r="A12752" t="s">
        <v>12820</v>
      </c>
      <c r="B12752" t="s">
        <v>68</v>
      </c>
      <c r="C12752" t="s">
        <v>4</v>
      </c>
      <c r="D12752" t="s">
        <v>9</v>
      </c>
      <c r="E12752" t="s">
        <v>25</v>
      </c>
      <c r="F12752" t="s">
        <v>52</v>
      </c>
      <c r="G12752">
        <v>7</v>
      </c>
      <c r="H12752">
        <v>51</v>
      </c>
      <c r="I12752">
        <v>1.4455274</v>
      </c>
      <c r="J12752">
        <v>1.620978</v>
      </c>
      <c r="K12752">
        <v>0.1754501</v>
      </c>
      <c r="L12752">
        <v>-0.20904919999999999</v>
      </c>
      <c r="M12752">
        <v>1.81161E-2</v>
      </c>
      <c r="N12752">
        <v>0.1754501</v>
      </c>
      <c r="O12752">
        <v>0.33278410000000003</v>
      </c>
      <c r="P12752">
        <v>0.55994940000000004</v>
      </c>
      <c r="Q12752">
        <v>33</v>
      </c>
      <c r="R12752">
        <v>0.30002640000000003</v>
      </c>
      <c r="S12752" t="s">
        <v>20810</v>
      </c>
    </row>
    <row r="12753" spans="1:19" x14ac:dyDescent="0.25">
      <c r="A12753" t="s">
        <v>12821</v>
      </c>
      <c r="B12753" t="s">
        <v>68</v>
      </c>
      <c r="C12753" t="s">
        <v>4</v>
      </c>
      <c r="D12753" t="s">
        <v>9</v>
      </c>
      <c r="E12753" t="s">
        <v>25</v>
      </c>
      <c r="F12753" t="s">
        <v>52</v>
      </c>
      <c r="G12753">
        <v>8</v>
      </c>
      <c r="H12753">
        <v>51</v>
      </c>
      <c r="I12753">
        <v>1.4287274000000001</v>
      </c>
      <c r="J12753">
        <v>1.8227880000000001</v>
      </c>
      <c r="K12753">
        <v>0.39406089999999999</v>
      </c>
      <c r="L12753">
        <v>-0.1047317</v>
      </c>
      <c r="M12753">
        <v>0.18995899999999999</v>
      </c>
      <c r="N12753">
        <v>0.39406089999999999</v>
      </c>
      <c r="O12753">
        <v>0.59816279999999999</v>
      </c>
      <c r="P12753">
        <v>0.89285349999999997</v>
      </c>
      <c r="Q12753">
        <v>35</v>
      </c>
      <c r="R12753">
        <v>0.3892099</v>
      </c>
      <c r="S12753" t="s">
        <v>20810</v>
      </c>
    </row>
    <row r="12754" spans="1:19" x14ac:dyDescent="0.25">
      <c r="A12754" t="s">
        <v>12822</v>
      </c>
      <c r="B12754" t="s">
        <v>68</v>
      </c>
      <c r="C12754" t="s">
        <v>4</v>
      </c>
      <c r="D12754" t="s">
        <v>9</v>
      </c>
      <c r="E12754" t="s">
        <v>25</v>
      </c>
      <c r="F12754" t="s">
        <v>52</v>
      </c>
      <c r="G12754">
        <v>9</v>
      </c>
      <c r="H12754">
        <v>51</v>
      </c>
      <c r="I12754">
        <v>1.2906498</v>
      </c>
      <c r="J12754">
        <v>1.397958</v>
      </c>
      <c r="K12754">
        <v>0.1073081</v>
      </c>
      <c r="L12754">
        <v>-0.45859240000000001</v>
      </c>
      <c r="M12754">
        <v>-0.1242538</v>
      </c>
      <c r="N12754">
        <v>0.1073081</v>
      </c>
      <c r="O12754">
        <v>0.33887010000000001</v>
      </c>
      <c r="P12754">
        <v>0.67320869999999999</v>
      </c>
      <c r="Q12754">
        <v>40</v>
      </c>
      <c r="R12754">
        <v>0.44157459999999998</v>
      </c>
      <c r="S12754" t="s">
        <v>20810</v>
      </c>
    </row>
    <row r="12755" spans="1:19" x14ac:dyDescent="0.25">
      <c r="A12755" t="s">
        <v>12823</v>
      </c>
      <c r="B12755" t="s">
        <v>68</v>
      </c>
      <c r="C12755" t="s">
        <v>4</v>
      </c>
      <c r="D12755" t="s">
        <v>9</v>
      </c>
      <c r="E12755" t="s">
        <v>25</v>
      </c>
      <c r="F12755" t="s">
        <v>52</v>
      </c>
      <c r="G12755">
        <v>10</v>
      </c>
      <c r="H12755">
        <v>51</v>
      </c>
      <c r="I12755">
        <v>0.94372763000000004</v>
      </c>
      <c r="J12755">
        <v>1.2237210000000001</v>
      </c>
      <c r="K12755">
        <v>0.2799933</v>
      </c>
      <c r="L12755">
        <v>-0.10843650000000001</v>
      </c>
      <c r="M12755">
        <v>0.1210509</v>
      </c>
      <c r="N12755">
        <v>0.2799933</v>
      </c>
      <c r="O12755">
        <v>0.43893559999999998</v>
      </c>
      <c r="P12755">
        <v>0.66842310000000005</v>
      </c>
      <c r="Q12755">
        <v>43</v>
      </c>
      <c r="R12755">
        <v>0.30309340000000001</v>
      </c>
      <c r="S12755" t="s">
        <v>20810</v>
      </c>
    </row>
    <row r="12756" spans="1:19" x14ac:dyDescent="0.25">
      <c r="A12756" t="s">
        <v>12824</v>
      </c>
      <c r="B12756" t="s">
        <v>68</v>
      </c>
      <c r="C12756" t="s">
        <v>4</v>
      </c>
      <c r="D12756" t="s">
        <v>9</v>
      </c>
      <c r="E12756" t="s">
        <v>25</v>
      </c>
      <c r="F12756" t="s">
        <v>52</v>
      </c>
      <c r="G12756">
        <v>11</v>
      </c>
      <c r="H12756">
        <v>51</v>
      </c>
      <c r="I12756">
        <v>0.79312760999999998</v>
      </c>
      <c r="J12756">
        <v>0.86508359999999995</v>
      </c>
      <c r="K12756">
        <v>7.1956000000000006E-2</v>
      </c>
      <c r="L12756">
        <v>-0.21313109999999999</v>
      </c>
      <c r="M12756">
        <v>-4.4699299999999997E-2</v>
      </c>
      <c r="N12756">
        <v>7.1956000000000006E-2</v>
      </c>
      <c r="O12756">
        <v>0.18861130000000001</v>
      </c>
      <c r="P12756">
        <v>0.357043</v>
      </c>
      <c r="Q12756">
        <v>45.5</v>
      </c>
      <c r="R12756">
        <v>0.2224546</v>
      </c>
      <c r="S12756" t="s">
        <v>20810</v>
      </c>
    </row>
    <row r="12757" spans="1:19" x14ac:dyDescent="0.25">
      <c r="A12757" t="s">
        <v>12825</v>
      </c>
      <c r="B12757" t="s">
        <v>68</v>
      </c>
      <c r="C12757" t="s">
        <v>4</v>
      </c>
      <c r="D12757" t="s">
        <v>9</v>
      </c>
      <c r="E12757" t="s">
        <v>25</v>
      </c>
      <c r="F12757" t="s">
        <v>52</v>
      </c>
      <c r="G12757">
        <v>12</v>
      </c>
      <c r="H12757">
        <v>51</v>
      </c>
      <c r="I12757">
        <v>0.84392206999999997</v>
      </c>
      <c r="J12757">
        <v>0.76146409999999998</v>
      </c>
      <c r="K12757">
        <v>-8.2458000000000004E-2</v>
      </c>
      <c r="L12757">
        <v>-0.35765599999999997</v>
      </c>
      <c r="M12757">
        <v>-0.19506680000000001</v>
      </c>
      <c r="N12757">
        <v>-8.2458000000000004E-2</v>
      </c>
      <c r="O12757">
        <v>3.0150799999999998E-2</v>
      </c>
      <c r="P12757">
        <v>0.19273999999999999</v>
      </c>
      <c r="Q12757">
        <v>48</v>
      </c>
      <c r="R12757">
        <v>0.21473809999999999</v>
      </c>
      <c r="S12757" t="s">
        <v>20810</v>
      </c>
    </row>
    <row r="12758" spans="1:19" x14ac:dyDescent="0.25">
      <c r="A12758" t="s">
        <v>12826</v>
      </c>
      <c r="B12758" t="s">
        <v>68</v>
      </c>
      <c r="C12758" t="s">
        <v>4</v>
      </c>
      <c r="D12758" t="s">
        <v>9</v>
      </c>
      <c r="E12758" t="s">
        <v>25</v>
      </c>
      <c r="F12758" t="s">
        <v>52</v>
      </c>
      <c r="G12758">
        <v>13</v>
      </c>
      <c r="H12758">
        <v>51</v>
      </c>
      <c r="I12758">
        <v>0.92531096000000002</v>
      </c>
      <c r="J12758">
        <v>0.81195720000000005</v>
      </c>
      <c r="K12758">
        <v>-0.1133537</v>
      </c>
      <c r="L12758">
        <v>-0.41582249999999998</v>
      </c>
      <c r="M12758">
        <v>-0.23712150000000001</v>
      </c>
      <c r="N12758">
        <v>-0.1133537</v>
      </c>
      <c r="O12758">
        <v>1.0414100000000001E-2</v>
      </c>
      <c r="P12758">
        <v>0.18911510000000001</v>
      </c>
      <c r="Q12758">
        <v>49</v>
      </c>
      <c r="R12758">
        <v>0.2360177</v>
      </c>
      <c r="S12758" t="s">
        <v>20810</v>
      </c>
    </row>
    <row r="12759" spans="1:19" x14ac:dyDescent="0.25">
      <c r="A12759" t="s">
        <v>12827</v>
      </c>
      <c r="B12759" t="s">
        <v>68</v>
      </c>
      <c r="C12759" t="s">
        <v>4</v>
      </c>
      <c r="D12759" t="s">
        <v>9</v>
      </c>
      <c r="E12759" t="s">
        <v>25</v>
      </c>
      <c r="F12759" t="s">
        <v>52</v>
      </c>
      <c r="G12759">
        <v>14</v>
      </c>
      <c r="H12759">
        <v>51</v>
      </c>
      <c r="I12759">
        <v>0.83392211000000005</v>
      </c>
      <c r="J12759">
        <v>0.88026009999999999</v>
      </c>
      <c r="K12759">
        <v>4.6337999999999997E-2</v>
      </c>
      <c r="L12759">
        <v>-0.26450109999999999</v>
      </c>
      <c r="M12759">
        <v>-8.0854899999999993E-2</v>
      </c>
      <c r="N12759">
        <v>4.6337999999999997E-2</v>
      </c>
      <c r="O12759">
        <v>0.17353080000000001</v>
      </c>
      <c r="P12759">
        <v>0.35717710000000003</v>
      </c>
      <c r="Q12759">
        <v>50</v>
      </c>
      <c r="R12759">
        <v>0.24254909999999999</v>
      </c>
      <c r="S12759" t="s">
        <v>20810</v>
      </c>
    </row>
    <row r="12760" spans="1:19" x14ac:dyDescent="0.25">
      <c r="A12760" t="s">
        <v>12828</v>
      </c>
      <c r="B12760" t="s">
        <v>68</v>
      </c>
      <c r="C12760" t="s">
        <v>4</v>
      </c>
      <c r="D12760" t="s">
        <v>9</v>
      </c>
      <c r="E12760" t="s">
        <v>25</v>
      </c>
      <c r="F12760" t="s">
        <v>52</v>
      </c>
      <c r="G12760">
        <v>15</v>
      </c>
      <c r="H12760">
        <v>51</v>
      </c>
      <c r="I12760">
        <v>0.72897763999999998</v>
      </c>
      <c r="J12760">
        <v>0.77563150000000003</v>
      </c>
      <c r="K12760">
        <v>4.6653899999999998E-2</v>
      </c>
      <c r="L12760">
        <v>-0.25444430000000001</v>
      </c>
      <c r="M12760">
        <v>-7.6552999999999996E-2</v>
      </c>
      <c r="N12760">
        <v>4.6653899999999998E-2</v>
      </c>
      <c r="O12760">
        <v>0.16986090000000001</v>
      </c>
      <c r="P12760">
        <v>0.34775210000000001</v>
      </c>
      <c r="Q12760">
        <v>51</v>
      </c>
      <c r="R12760">
        <v>0.2349482</v>
      </c>
      <c r="S12760" t="s">
        <v>20810</v>
      </c>
    </row>
    <row r="12761" spans="1:19" x14ac:dyDescent="0.25">
      <c r="A12761" t="s">
        <v>12829</v>
      </c>
      <c r="B12761" t="s">
        <v>68</v>
      </c>
      <c r="C12761" t="s">
        <v>4</v>
      </c>
      <c r="D12761" t="s">
        <v>9</v>
      </c>
      <c r="E12761" t="s">
        <v>25</v>
      </c>
      <c r="F12761" t="s">
        <v>52</v>
      </c>
      <c r="G12761">
        <v>16</v>
      </c>
      <c r="H12761">
        <v>51</v>
      </c>
      <c r="I12761">
        <v>0.76789985000000005</v>
      </c>
      <c r="J12761">
        <v>0.84224359999999998</v>
      </c>
      <c r="K12761">
        <v>7.4343699999999999E-2</v>
      </c>
      <c r="L12761">
        <v>-0.21530830000000001</v>
      </c>
      <c r="M12761">
        <v>-4.4179499999999997E-2</v>
      </c>
      <c r="N12761">
        <v>7.4343699999999999E-2</v>
      </c>
      <c r="O12761">
        <v>0.19286690000000001</v>
      </c>
      <c r="P12761">
        <v>0.36399569999999998</v>
      </c>
      <c r="Q12761">
        <v>51.5</v>
      </c>
      <c r="R12761">
        <v>0.22601660000000001</v>
      </c>
      <c r="S12761" t="s">
        <v>20810</v>
      </c>
    </row>
    <row r="12762" spans="1:19" x14ac:dyDescent="0.25">
      <c r="A12762" t="s">
        <v>12830</v>
      </c>
      <c r="B12762" t="s">
        <v>68</v>
      </c>
      <c r="C12762" t="s">
        <v>4</v>
      </c>
      <c r="D12762" t="s">
        <v>9</v>
      </c>
      <c r="E12762" t="s">
        <v>25</v>
      </c>
      <c r="F12762" t="s">
        <v>52</v>
      </c>
      <c r="G12762">
        <v>17</v>
      </c>
      <c r="H12762">
        <v>51</v>
      </c>
      <c r="I12762">
        <v>0.93038308000000003</v>
      </c>
      <c r="J12762">
        <v>0.91482719999999995</v>
      </c>
      <c r="K12762">
        <v>-1.5555899999999999E-2</v>
      </c>
      <c r="L12762">
        <v>-0.3466417</v>
      </c>
      <c r="M12762">
        <v>-0.15103349999999999</v>
      </c>
      <c r="N12762">
        <v>-1.5555899999999999E-2</v>
      </c>
      <c r="O12762">
        <v>0.1199218</v>
      </c>
      <c r="P12762">
        <v>0.31552999999999998</v>
      </c>
      <c r="Q12762">
        <v>50</v>
      </c>
      <c r="R12762">
        <v>0.25834760000000001</v>
      </c>
      <c r="S12762" t="s">
        <v>20810</v>
      </c>
    </row>
    <row r="12763" spans="1:19" x14ac:dyDescent="0.25">
      <c r="A12763" t="s">
        <v>12831</v>
      </c>
      <c r="B12763" t="s">
        <v>68</v>
      </c>
      <c r="C12763" t="s">
        <v>4</v>
      </c>
      <c r="D12763" t="s">
        <v>9</v>
      </c>
      <c r="E12763" t="s">
        <v>25</v>
      </c>
      <c r="F12763" t="s">
        <v>52</v>
      </c>
      <c r="G12763">
        <v>18</v>
      </c>
      <c r="H12763">
        <v>51</v>
      </c>
      <c r="I12763">
        <v>1.0997941</v>
      </c>
      <c r="J12763">
        <v>1.1510499999999999</v>
      </c>
      <c r="K12763">
        <v>5.1256299999999998E-2</v>
      </c>
      <c r="L12763">
        <v>-0.3091238</v>
      </c>
      <c r="M12763">
        <v>-9.6208299999999997E-2</v>
      </c>
      <c r="N12763">
        <v>5.1256299999999998E-2</v>
      </c>
      <c r="O12763">
        <v>0.19872090000000001</v>
      </c>
      <c r="P12763">
        <v>0.41163640000000001</v>
      </c>
      <c r="Q12763">
        <v>47</v>
      </c>
      <c r="R12763">
        <v>0.28120600000000001</v>
      </c>
      <c r="S12763" t="s">
        <v>20810</v>
      </c>
    </row>
    <row r="12764" spans="1:19" x14ac:dyDescent="0.25">
      <c r="A12764" t="s">
        <v>12832</v>
      </c>
      <c r="B12764" t="s">
        <v>68</v>
      </c>
      <c r="C12764" t="s">
        <v>4</v>
      </c>
      <c r="D12764" t="s">
        <v>9</v>
      </c>
      <c r="E12764" t="s">
        <v>25</v>
      </c>
      <c r="F12764" t="s">
        <v>52</v>
      </c>
      <c r="G12764">
        <v>19</v>
      </c>
      <c r="H12764">
        <v>51</v>
      </c>
      <c r="I12764">
        <v>1.3415275</v>
      </c>
      <c r="J12764">
        <v>1.433548</v>
      </c>
      <c r="K12764">
        <v>9.2020400000000002E-2</v>
      </c>
      <c r="L12764">
        <v>-0.30707800000000002</v>
      </c>
      <c r="M12764">
        <v>-7.1287400000000001E-2</v>
      </c>
      <c r="N12764">
        <v>9.2020400000000002E-2</v>
      </c>
      <c r="O12764">
        <v>0.25532830000000001</v>
      </c>
      <c r="P12764">
        <v>0.49111890000000002</v>
      </c>
      <c r="Q12764">
        <v>44</v>
      </c>
      <c r="R12764">
        <v>0.31141819999999998</v>
      </c>
      <c r="S12764" t="s">
        <v>20810</v>
      </c>
    </row>
    <row r="12765" spans="1:19" x14ac:dyDescent="0.25">
      <c r="A12765" t="s">
        <v>12833</v>
      </c>
      <c r="B12765" t="s">
        <v>68</v>
      </c>
      <c r="C12765" t="s">
        <v>4</v>
      </c>
      <c r="D12765" t="s">
        <v>9</v>
      </c>
      <c r="E12765" t="s">
        <v>25</v>
      </c>
      <c r="F12765" t="s">
        <v>52</v>
      </c>
      <c r="G12765">
        <v>20</v>
      </c>
      <c r="H12765">
        <v>51</v>
      </c>
      <c r="I12765">
        <v>1.5564775</v>
      </c>
      <c r="J12765">
        <v>1.5579460000000001</v>
      </c>
      <c r="K12765">
        <v>1.4682E-3</v>
      </c>
      <c r="L12765">
        <v>-0.48894939999999998</v>
      </c>
      <c r="M12765">
        <v>-0.19920669999999999</v>
      </c>
      <c r="N12765">
        <v>1.4682E-3</v>
      </c>
      <c r="O12765">
        <v>0.20214309999999999</v>
      </c>
      <c r="P12765">
        <v>0.49188579999999998</v>
      </c>
      <c r="Q12765">
        <v>42.5</v>
      </c>
      <c r="R12765">
        <v>0.38267489999999998</v>
      </c>
      <c r="S12765" t="s">
        <v>20810</v>
      </c>
    </row>
    <row r="12766" spans="1:19" x14ac:dyDescent="0.25">
      <c r="A12766" t="s">
        <v>12834</v>
      </c>
      <c r="B12766" t="s">
        <v>68</v>
      </c>
      <c r="C12766" t="s">
        <v>4</v>
      </c>
      <c r="D12766" t="s">
        <v>9</v>
      </c>
      <c r="E12766" t="s">
        <v>25</v>
      </c>
      <c r="F12766" t="s">
        <v>52</v>
      </c>
      <c r="G12766">
        <v>21</v>
      </c>
      <c r="H12766">
        <v>51</v>
      </c>
      <c r="I12766">
        <v>1.3659330999999999</v>
      </c>
      <c r="J12766">
        <v>1.401076</v>
      </c>
      <c r="K12766">
        <v>3.5142800000000002E-2</v>
      </c>
      <c r="L12766">
        <v>-0.38860070000000002</v>
      </c>
      <c r="M12766">
        <v>-0.1382496</v>
      </c>
      <c r="N12766">
        <v>3.5142800000000002E-2</v>
      </c>
      <c r="O12766">
        <v>0.2085352</v>
      </c>
      <c r="P12766">
        <v>0.45888630000000002</v>
      </c>
      <c r="Q12766">
        <v>40.5</v>
      </c>
      <c r="R12766">
        <v>0.33064880000000002</v>
      </c>
      <c r="S12766" t="s">
        <v>20810</v>
      </c>
    </row>
    <row r="12767" spans="1:19" x14ac:dyDescent="0.25">
      <c r="A12767" t="s">
        <v>12835</v>
      </c>
      <c r="B12767" t="s">
        <v>68</v>
      </c>
      <c r="C12767" t="s">
        <v>4</v>
      </c>
      <c r="D12767" t="s">
        <v>9</v>
      </c>
      <c r="E12767" t="s">
        <v>25</v>
      </c>
      <c r="F12767" t="s">
        <v>52</v>
      </c>
      <c r="G12767">
        <v>22</v>
      </c>
      <c r="H12767">
        <v>51</v>
      </c>
      <c r="I12767">
        <v>1.3085663999999999</v>
      </c>
      <c r="J12767">
        <v>1.219916</v>
      </c>
      <c r="K12767">
        <v>-8.8650599999999996E-2</v>
      </c>
      <c r="L12767">
        <v>-0.49048779999999997</v>
      </c>
      <c r="M12767">
        <v>-0.2530791</v>
      </c>
      <c r="N12767">
        <v>-8.8650599999999996E-2</v>
      </c>
      <c r="O12767">
        <v>7.5777899999999995E-2</v>
      </c>
      <c r="P12767">
        <v>0.31318649999999998</v>
      </c>
      <c r="Q12767">
        <v>38.5</v>
      </c>
      <c r="R12767">
        <v>0.31355519999999998</v>
      </c>
      <c r="S12767" t="s">
        <v>20810</v>
      </c>
    </row>
    <row r="12768" spans="1:19" x14ac:dyDescent="0.25">
      <c r="A12768" t="s">
        <v>12836</v>
      </c>
      <c r="B12768" t="s">
        <v>68</v>
      </c>
      <c r="C12768" t="s">
        <v>4</v>
      </c>
      <c r="D12768" t="s">
        <v>9</v>
      </c>
      <c r="E12768" t="s">
        <v>25</v>
      </c>
      <c r="F12768" t="s">
        <v>52</v>
      </c>
      <c r="G12768">
        <v>23</v>
      </c>
      <c r="H12768">
        <v>51</v>
      </c>
      <c r="I12768">
        <v>1.1950164000000001</v>
      </c>
      <c r="J12768">
        <v>1.0594140000000001</v>
      </c>
      <c r="K12768">
        <v>-0.13560259999999999</v>
      </c>
      <c r="L12768">
        <v>-0.52805749999999996</v>
      </c>
      <c r="M12768">
        <v>-0.29619200000000001</v>
      </c>
      <c r="N12768">
        <v>-0.13560259999999999</v>
      </c>
      <c r="O12768">
        <v>2.4986700000000001E-2</v>
      </c>
      <c r="P12768">
        <v>0.25685219999999997</v>
      </c>
      <c r="Q12768">
        <v>37.5</v>
      </c>
      <c r="R12768">
        <v>0.30623420000000001</v>
      </c>
      <c r="S12768" t="s">
        <v>20810</v>
      </c>
    </row>
    <row r="12769" spans="1:19" x14ac:dyDescent="0.25">
      <c r="A12769" t="s">
        <v>12837</v>
      </c>
      <c r="B12769" t="s">
        <v>68</v>
      </c>
      <c r="C12769" t="s">
        <v>4</v>
      </c>
      <c r="D12769" t="s">
        <v>9</v>
      </c>
      <c r="E12769" t="s">
        <v>25</v>
      </c>
      <c r="F12769" t="s">
        <v>52</v>
      </c>
      <c r="G12769">
        <v>24</v>
      </c>
      <c r="H12769">
        <v>51</v>
      </c>
      <c r="I12769">
        <v>1.1409054000000001</v>
      </c>
      <c r="J12769">
        <v>1.0520400000000001</v>
      </c>
      <c r="K12769">
        <v>-8.8865899999999998E-2</v>
      </c>
      <c r="L12769">
        <v>-0.50539429999999996</v>
      </c>
      <c r="M12769">
        <v>-0.25930589999999998</v>
      </c>
      <c r="N12769">
        <v>-8.8865899999999998E-2</v>
      </c>
      <c r="O12769">
        <v>8.1574199999999999E-2</v>
      </c>
      <c r="P12769">
        <v>0.32766260000000003</v>
      </c>
      <c r="Q12769">
        <v>35.5</v>
      </c>
      <c r="R12769">
        <v>0.3250189</v>
      </c>
      <c r="S12769" t="s">
        <v>20810</v>
      </c>
    </row>
    <row r="12770" spans="1:19" x14ac:dyDescent="0.25">
      <c r="A12770" t="s">
        <v>12838</v>
      </c>
      <c r="B12770" t="s">
        <v>68</v>
      </c>
      <c r="C12770" t="s">
        <v>4</v>
      </c>
      <c r="D12770" t="s">
        <v>9</v>
      </c>
      <c r="E12770" t="s">
        <v>14</v>
      </c>
      <c r="F12770" t="s">
        <v>6</v>
      </c>
      <c r="G12770">
        <v>1</v>
      </c>
      <c r="H12770">
        <v>51</v>
      </c>
      <c r="I12770">
        <v>0.96563438000000001</v>
      </c>
      <c r="J12770">
        <v>1.021172</v>
      </c>
      <c r="K12770">
        <v>5.5537799999999998E-2</v>
      </c>
      <c r="L12770">
        <v>-0.21944240000000001</v>
      </c>
      <c r="M12770">
        <v>-5.6981900000000002E-2</v>
      </c>
      <c r="N12770">
        <v>5.5537799999999998E-2</v>
      </c>
      <c r="O12770">
        <v>0.1680574</v>
      </c>
      <c r="P12770">
        <v>0.33051789999999998</v>
      </c>
      <c r="Q12770">
        <v>41.086959999999998</v>
      </c>
      <c r="R12770">
        <v>0.21456819999999999</v>
      </c>
      <c r="S12770" t="s">
        <v>20810</v>
      </c>
    </row>
    <row r="12771" spans="1:19" x14ac:dyDescent="0.25">
      <c r="A12771" t="s">
        <v>12839</v>
      </c>
      <c r="B12771" t="s">
        <v>68</v>
      </c>
      <c r="C12771" t="s">
        <v>4</v>
      </c>
      <c r="D12771" t="s">
        <v>9</v>
      </c>
      <c r="E12771" t="s">
        <v>14</v>
      </c>
      <c r="F12771" t="s">
        <v>6</v>
      </c>
      <c r="G12771">
        <v>2</v>
      </c>
      <c r="H12771">
        <v>51</v>
      </c>
      <c r="I12771">
        <v>0.99814499999999995</v>
      </c>
      <c r="J12771">
        <v>1.0253840000000001</v>
      </c>
      <c r="K12771">
        <v>2.7239300000000001E-2</v>
      </c>
      <c r="L12771">
        <v>-0.26041629999999999</v>
      </c>
      <c r="M12771">
        <v>-9.0467000000000006E-2</v>
      </c>
      <c r="N12771">
        <v>2.7239300000000001E-2</v>
      </c>
      <c r="O12771">
        <v>0.14494560000000001</v>
      </c>
      <c r="P12771">
        <v>0.31489489999999998</v>
      </c>
      <c r="Q12771">
        <v>39.913040000000002</v>
      </c>
      <c r="R12771">
        <v>0.22445880000000001</v>
      </c>
      <c r="S12771" t="s">
        <v>20810</v>
      </c>
    </row>
    <row r="12772" spans="1:19" x14ac:dyDescent="0.25">
      <c r="A12772" t="s">
        <v>12840</v>
      </c>
      <c r="B12772" t="s">
        <v>68</v>
      </c>
      <c r="C12772" t="s">
        <v>4</v>
      </c>
      <c r="D12772" t="s">
        <v>9</v>
      </c>
      <c r="E12772" t="s">
        <v>14</v>
      </c>
      <c r="F12772" t="s">
        <v>6</v>
      </c>
      <c r="G12772">
        <v>3</v>
      </c>
      <c r="H12772">
        <v>51</v>
      </c>
      <c r="I12772">
        <v>0.92494907999999998</v>
      </c>
      <c r="J12772">
        <v>0.96589780000000003</v>
      </c>
      <c r="K12772">
        <v>4.0948699999999998E-2</v>
      </c>
      <c r="L12772">
        <v>-0.2129762</v>
      </c>
      <c r="M12772">
        <v>-6.2955300000000006E-2</v>
      </c>
      <c r="N12772">
        <v>4.0948699999999998E-2</v>
      </c>
      <c r="O12772">
        <v>0.1448528</v>
      </c>
      <c r="P12772">
        <v>0.29487370000000002</v>
      </c>
      <c r="Q12772">
        <v>38.804349999999999</v>
      </c>
      <c r="R12772">
        <v>0.1981387</v>
      </c>
      <c r="S12772" t="s">
        <v>20810</v>
      </c>
    </row>
    <row r="12773" spans="1:19" x14ac:dyDescent="0.25">
      <c r="A12773" t="s">
        <v>12841</v>
      </c>
      <c r="B12773" t="s">
        <v>68</v>
      </c>
      <c r="C12773" t="s">
        <v>4</v>
      </c>
      <c r="D12773" t="s">
        <v>9</v>
      </c>
      <c r="E12773" t="s">
        <v>14</v>
      </c>
      <c r="F12773" t="s">
        <v>6</v>
      </c>
      <c r="G12773">
        <v>4</v>
      </c>
      <c r="H12773">
        <v>51</v>
      </c>
      <c r="I12773">
        <v>0.82125419</v>
      </c>
      <c r="J12773">
        <v>0.8800211</v>
      </c>
      <c r="K12773">
        <v>5.8766899999999997E-2</v>
      </c>
      <c r="L12773">
        <v>-0.16675470000000001</v>
      </c>
      <c r="M12773">
        <v>-3.3514700000000001E-2</v>
      </c>
      <c r="N12773">
        <v>5.8766899999999997E-2</v>
      </c>
      <c r="O12773">
        <v>0.1510485</v>
      </c>
      <c r="P12773">
        <v>0.2842885</v>
      </c>
      <c r="Q12773">
        <v>38.217390000000002</v>
      </c>
      <c r="R12773">
        <v>0.1759754</v>
      </c>
      <c r="S12773" t="s">
        <v>20810</v>
      </c>
    </row>
    <row r="12774" spans="1:19" x14ac:dyDescent="0.25">
      <c r="A12774" t="s">
        <v>12842</v>
      </c>
      <c r="B12774" t="s">
        <v>68</v>
      </c>
      <c r="C12774" t="s">
        <v>4</v>
      </c>
      <c r="D12774" t="s">
        <v>9</v>
      </c>
      <c r="E12774" t="s">
        <v>14</v>
      </c>
      <c r="F12774" t="s">
        <v>6</v>
      </c>
      <c r="G12774">
        <v>5</v>
      </c>
      <c r="H12774">
        <v>51</v>
      </c>
      <c r="I12774">
        <v>0.82770202999999998</v>
      </c>
      <c r="J12774">
        <v>0.87863829999999998</v>
      </c>
      <c r="K12774">
        <v>5.0936200000000001E-2</v>
      </c>
      <c r="L12774">
        <v>-0.14806359999999999</v>
      </c>
      <c r="M12774">
        <v>-3.04929E-2</v>
      </c>
      <c r="N12774">
        <v>5.0936200000000001E-2</v>
      </c>
      <c r="O12774">
        <v>0.13236529999999999</v>
      </c>
      <c r="P12774">
        <v>0.24993609999999999</v>
      </c>
      <c r="Q12774">
        <v>37.695650000000001</v>
      </c>
      <c r="R12774">
        <v>0.15528040000000001</v>
      </c>
      <c r="S12774" t="s">
        <v>20810</v>
      </c>
    </row>
    <row r="12775" spans="1:19" x14ac:dyDescent="0.25">
      <c r="A12775" t="s">
        <v>12843</v>
      </c>
      <c r="B12775" t="s">
        <v>68</v>
      </c>
      <c r="C12775" t="s">
        <v>4</v>
      </c>
      <c r="D12775" t="s">
        <v>9</v>
      </c>
      <c r="E12775" t="s">
        <v>14</v>
      </c>
      <c r="F12775" t="s">
        <v>6</v>
      </c>
      <c r="G12775">
        <v>6</v>
      </c>
      <c r="H12775">
        <v>51</v>
      </c>
      <c r="I12775">
        <v>1.0380659999999999</v>
      </c>
      <c r="J12775">
        <v>1.082824</v>
      </c>
      <c r="K12775">
        <v>4.4758300000000001E-2</v>
      </c>
      <c r="L12775">
        <v>-0.20124030000000001</v>
      </c>
      <c r="M12775">
        <v>-5.5902399999999998E-2</v>
      </c>
      <c r="N12775">
        <v>4.4758300000000001E-2</v>
      </c>
      <c r="O12775">
        <v>0.14541889999999999</v>
      </c>
      <c r="P12775">
        <v>0.29075679999999998</v>
      </c>
      <c r="Q12775">
        <v>36.956519999999998</v>
      </c>
      <c r="R12775">
        <v>0.1919537</v>
      </c>
      <c r="S12775" t="s">
        <v>20810</v>
      </c>
    </row>
    <row r="12776" spans="1:19" x14ac:dyDescent="0.25">
      <c r="A12776" t="s">
        <v>12844</v>
      </c>
      <c r="B12776" t="s">
        <v>68</v>
      </c>
      <c r="C12776" t="s">
        <v>4</v>
      </c>
      <c r="D12776" t="s">
        <v>9</v>
      </c>
      <c r="E12776" t="s">
        <v>14</v>
      </c>
      <c r="F12776" t="s">
        <v>6</v>
      </c>
      <c r="G12776">
        <v>7</v>
      </c>
      <c r="H12776">
        <v>51</v>
      </c>
      <c r="I12776">
        <v>1.3148869000000001</v>
      </c>
      <c r="J12776">
        <v>1.311512</v>
      </c>
      <c r="K12776">
        <v>-3.3746000000000002E-3</v>
      </c>
      <c r="L12776">
        <v>-0.25895869999999999</v>
      </c>
      <c r="M12776">
        <v>-0.1079575</v>
      </c>
      <c r="N12776">
        <v>-3.3746000000000002E-3</v>
      </c>
      <c r="O12776">
        <v>0.1012084</v>
      </c>
      <c r="P12776">
        <v>0.25220949999999998</v>
      </c>
      <c r="Q12776">
        <v>36.717390000000002</v>
      </c>
      <c r="R12776">
        <v>0.19943340000000001</v>
      </c>
      <c r="S12776" t="s">
        <v>20810</v>
      </c>
    </row>
    <row r="12777" spans="1:19" x14ac:dyDescent="0.25">
      <c r="A12777" t="s">
        <v>12845</v>
      </c>
      <c r="B12777" t="s">
        <v>68</v>
      </c>
      <c r="C12777" t="s">
        <v>4</v>
      </c>
      <c r="D12777" t="s">
        <v>9</v>
      </c>
      <c r="E12777" t="s">
        <v>14</v>
      </c>
      <c r="F12777" t="s">
        <v>6</v>
      </c>
      <c r="G12777">
        <v>8</v>
      </c>
      <c r="H12777">
        <v>51</v>
      </c>
      <c r="I12777">
        <v>1.397214</v>
      </c>
      <c r="J12777">
        <v>1.418288</v>
      </c>
      <c r="K12777">
        <v>2.1074499999999999E-2</v>
      </c>
      <c r="L12777">
        <v>-0.439307</v>
      </c>
      <c r="M12777">
        <v>-0.16730990000000001</v>
      </c>
      <c r="N12777">
        <v>2.1074499999999999E-2</v>
      </c>
      <c r="O12777">
        <v>0.2094589</v>
      </c>
      <c r="P12777">
        <v>0.481456</v>
      </c>
      <c r="Q12777">
        <v>37.282609999999998</v>
      </c>
      <c r="R12777">
        <v>0.35923759999999999</v>
      </c>
      <c r="S12777" t="s">
        <v>20810</v>
      </c>
    </row>
    <row r="12778" spans="1:19" x14ac:dyDescent="0.25">
      <c r="A12778" t="s">
        <v>12846</v>
      </c>
      <c r="B12778" t="s">
        <v>68</v>
      </c>
      <c r="C12778" t="s">
        <v>4</v>
      </c>
      <c r="D12778" t="s">
        <v>9</v>
      </c>
      <c r="E12778" t="s">
        <v>14</v>
      </c>
      <c r="F12778" t="s">
        <v>6</v>
      </c>
      <c r="G12778">
        <v>9</v>
      </c>
      <c r="H12778">
        <v>51</v>
      </c>
      <c r="I12778">
        <v>1.2258115000000001</v>
      </c>
      <c r="J12778">
        <v>1.2294069999999999</v>
      </c>
      <c r="K12778">
        <v>3.5958000000000001E-3</v>
      </c>
      <c r="L12778">
        <v>-0.37567250000000002</v>
      </c>
      <c r="M12778">
        <v>-0.1515977</v>
      </c>
      <c r="N12778">
        <v>3.5958000000000001E-3</v>
      </c>
      <c r="O12778">
        <v>0.15878929999999999</v>
      </c>
      <c r="P12778">
        <v>0.38286409999999998</v>
      </c>
      <c r="Q12778">
        <v>41</v>
      </c>
      <c r="R12778">
        <v>0.2959447</v>
      </c>
      <c r="S12778" t="s">
        <v>20810</v>
      </c>
    </row>
    <row r="12779" spans="1:19" x14ac:dyDescent="0.25">
      <c r="A12779" t="s">
        <v>12847</v>
      </c>
      <c r="B12779" t="s">
        <v>68</v>
      </c>
      <c r="C12779" t="s">
        <v>4</v>
      </c>
      <c r="D12779" t="s">
        <v>9</v>
      </c>
      <c r="E12779" t="s">
        <v>14</v>
      </c>
      <c r="F12779" t="s">
        <v>6</v>
      </c>
      <c r="G12779">
        <v>10</v>
      </c>
      <c r="H12779">
        <v>51</v>
      </c>
      <c r="I12779">
        <v>0.97215962</v>
      </c>
      <c r="J12779">
        <v>1.0758300000000001</v>
      </c>
      <c r="K12779">
        <v>0.1036707</v>
      </c>
      <c r="L12779">
        <v>-0.1698086</v>
      </c>
      <c r="M12779">
        <v>-8.2348000000000005E-3</v>
      </c>
      <c r="N12779">
        <v>0.1036707</v>
      </c>
      <c r="O12779">
        <v>0.2155762</v>
      </c>
      <c r="P12779">
        <v>0.37715009999999999</v>
      </c>
      <c r="Q12779">
        <v>44.565219999999997</v>
      </c>
      <c r="R12779">
        <v>0.21339710000000001</v>
      </c>
      <c r="S12779" t="s">
        <v>20810</v>
      </c>
    </row>
    <row r="12780" spans="1:19" x14ac:dyDescent="0.25">
      <c r="A12780" t="s">
        <v>12848</v>
      </c>
      <c r="B12780" t="s">
        <v>68</v>
      </c>
      <c r="C12780" t="s">
        <v>4</v>
      </c>
      <c r="D12780" t="s">
        <v>9</v>
      </c>
      <c r="E12780" t="s">
        <v>14</v>
      </c>
      <c r="F12780" t="s">
        <v>6</v>
      </c>
      <c r="G12780">
        <v>11</v>
      </c>
      <c r="H12780">
        <v>51</v>
      </c>
      <c r="I12780">
        <v>0.76889865000000002</v>
      </c>
      <c r="J12780">
        <v>0.81198970000000004</v>
      </c>
      <c r="K12780">
        <v>4.30911E-2</v>
      </c>
      <c r="L12780">
        <v>-0.15042</v>
      </c>
      <c r="M12780">
        <v>-3.6092100000000002E-2</v>
      </c>
      <c r="N12780">
        <v>4.30911E-2</v>
      </c>
      <c r="O12780">
        <v>0.1222742</v>
      </c>
      <c r="P12780">
        <v>0.23660220000000001</v>
      </c>
      <c r="Q12780">
        <v>47.608699999999999</v>
      </c>
      <c r="R12780">
        <v>0.15099750000000001</v>
      </c>
      <c r="S12780" t="s">
        <v>20810</v>
      </c>
    </row>
    <row r="12781" spans="1:19" x14ac:dyDescent="0.25">
      <c r="A12781" t="s">
        <v>12849</v>
      </c>
      <c r="B12781" t="s">
        <v>68</v>
      </c>
      <c r="C12781" t="s">
        <v>4</v>
      </c>
      <c r="D12781" t="s">
        <v>9</v>
      </c>
      <c r="E12781" t="s">
        <v>14</v>
      </c>
      <c r="F12781" t="s">
        <v>6</v>
      </c>
      <c r="G12781">
        <v>12</v>
      </c>
      <c r="H12781">
        <v>51</v>
      </c>
      <c r="I12781">
        <v>0.75999068000000003</v>
      </c>
      <c r="J12781">
        <v>0.79429680000000003</v>
      </c>
      <c r="K12781">
        <v>3.4306099999999999E-2</v>
      </c>
      <c r="L12781">
        <v>-0.13719210000000001</v>
      </c>
      <c r="M12781">
        <v>-3.5869600000000001E-2</v>
      </c>
      <c r="N12781">
        <v>3.4306099999999999E-2</v>
      </c>
      <c r="O12781">
        <v>0.1044818</v>
      </c>
      <c r="P12781">
        <v>0.2058043</v>
      </c>
      <c r="Q12781">
        <v>50.695650000000001</v>
      </c>
      <c r="R12781">
        <v>0.13382079999999999</v>
      </c>
      <c r="S12781" t="s">
        <v>20810</v>
      </c>
    </row>
    <row r="12782" spans="1:19" x14ac:dyDescent="0.25">
      <c r="A12782" t="s">
        <v>12850</v>
      </c>
      <c r="B12782" t="s">
        <v>68</v>
      </c>
      <c r="C12782" t="s">
        <v>4</v>
      </c>
      <c r="D12782" t="s">
        <v>9</v>
      </c>
      <c r="E12782" t="s">
        <v>14</v>
      </c>
      <c r="F12782" t="s">
        <v>6</v>
      </c>
      <c r="G12782">
        <v>13</v>
      </c>
      <c r="H12782">
        <v>51</v>
      </c>
      <c r="I12782">
        <v>0.77826675000000001</v>
      </c>
      <c r="J12782">
        <v>0.80099480000000001</v>
      </c>
      <c r="K12782">
        <v>2.2728100000000001E-2</v>
      </c>
      <c r="L12782">
        <v>-0.16094610000000001</v>
      </c>
      <c r="M12782">
        <v>-5.2429900000000002E-2</v>
      </c>
      <c r="N12782">
        <v>2.2728100000000001E-2</v>
      </c>
      <c r="O12782">
        <v>9.7886100000000004E-2</v>
      </c>
      <c r="P12782">
        <v>0.20640230000000001</v>
      </c>
      <c r="Q12782">
        <v>53.543480000000002</v>
      </c>
      <c r="R12782">
        <v>0.1433217</v>
      </c>
      <c r="S12782" t="s">
        <v>20810</v>
      </c>
    </row>
    <row r="12783" spans="1:19" x14ac:dyDescent="0.25">
      <c r="A12783" t="s">
        <v>12851</v>
      </c>
      <c r="B12783" t="s">
        <v>68</v>
      </c>
      <c r="C12783" t="s">
        <v>4</v>
      </c>
      <c r="D12783" t="s">
        <v>9</v>
      </c>
      <c r="E12783" t="s">
        <v>14</v>
      </c>
      <c r="F12783" t="s">
        <v>6</v>
      </c>
      <c r="G12783">
        <v>14</v>
      </c>
      <c r="H12783">
        <v>51</v>
      </c>
      <c r="I12783">
        <v>0.79965249999999999</v>
      </c>
      <c r="J12783">
        <v>0.8160037</v>
      </c>
      <c r="K12783">
        <v>1.63512E-2</v>
      </c>
      <c r="L12783">
        <v>-0.18368010000000001</v>
      </c>
      <c r="M12783">
        <v>-6.5500000000000003E-2</v>
      </c>
      <c r="N12783">
        <v>1.63512E-2</v>
      </c>
      <c r="O12783">
        <v>9.8202499999999998E-2</v>
      </c>
      <c r="P12783">
        <v>0.21638260000000001</v>
      </c>
      <c r="Q12783">
        <v>55.673909999999999</v>
      </c>
      <c r="R12783">
        <v>0.15608530000000001</v>
      </c>
      <c r="S12783" t="s">
        <v>20810</v>
      </c>
    </row>
    <row r="12784" spans="1:19" x14ac:dyDescent="0.25">
      <c r="A12784" t="s">
        <v>12852</v>
      </c>
      <c r="B12784" t="s">
        <v>68</v>
      </c>
      <c r="C12784" t="s">
        <v>4</v>
      </c>
      <c r="D12784" t="s">
        <v>9</v>
      </c>
      <c r="E12784" t="s">
        <v>14</v>
      </c>
      <c r="F12784" t="s">
        <v>6</v>
      </c>
      <c r="G12784">
        <v>15</v>
      </c>
      <c r="H12784">
        <v>51</v>
      </c>
      <c r="I12784">
        <v>0.72539575999999995</v>
      </c>
      <c r="J12784">
        <v>0.79138900000000001</v>
      </c>
      <c r="K12784">
        <v>6.5993200000000002E-2</v>
      </c>
      <c r="L12784">
        <v>-0.13861390000000001</v>
      </c>
      <c r="M12784">
        <v>-1.77304E-2</v>
      </c>
      <c r="N12784">
        <v>6.5993200000000002E-2</v>
      </c>
      <c r="O12784">
        <v>0.14971680000000001</v>
      </c>
      <c r="P12784">
        <v>0.27060040000000002</v>
      </c>
      <c r="Q12784">
        <v>57.043480000000002</v>
      </c>
      <c r="R12784">
        <v>0.15965579999999999</v>
      </c>
      <c r="S12784" t="s">
        <v>20810</v>
      </c>
    </row>
    <row r="12785" spans="1:19" x14ac:dyDescent="0.25">
      <c r="A12785" t="s">
        <v>12853</v>
      </c>
      <c r="B12785" t="s">
        <v>68</v>
      </c>
      <c r="C12785" t="s">
        <v>4</v>
      </c>
      <c r="D12785" t="s">
        <v>9</v>
      </c>
      <c r="E12785" t="s">
        <v>14</v>
      </c>
      <c r="F12785" t="s">
        <v>6</v>
      </c>
      <c r="G12785">
        <v>16</v>
      </c>
      <c r="H12785">
        <v>51</v>
      </c>
      <c r="I12785">
        <v>0.71440373000000001</v>
      </c>
      <c r="J12785">
        <v>0.76715319999999998</v>
      </c>
      <c r="K12785">
        <v>5.2749499999999998E-2</v>
      </c>
      <c r="L12785">
        <v>-0.1332023</v>
      </c>
      <c r="M12785">
        <v>-2.33405E-2</v>
      </c>
      <c r="N12785">
        <v>5.2749499999999998E-2</v>
      </c>
      <c r="O12785">
        <v>0.12883939999999999</v>
      </c>
      <c r="P12785">
        <v>0.2387012</v>
      </c>
      <c r="Q12785">
        <v>57.173909999999999</v>
      </c>
      <c r="R12785">
        <v>0.1450989</v>
      </c>
      <c r="S12785" t="s">
        <v>20810</v>
      </c>
    </row>
    <row r="12786" spans="1:19" x14ac:dyDescent="0.25">
      <c r="A12786" t="s">
        <v>12854</v>
      </c>
      <c r="B12786" t="s">
        <v>68</v>
      </c>
      <c r="C12786" t="s">
        <v>4</v>
      </c>
      <c r="D12786" t="s">
        <v>9</v>
      </c>
      <c r="E12786" t="s">
        <v>14</v>
      </c>
      <c r="F12786" t="s">
        <v>6</v>
      </c>
      <c r="G12786">
        <v>17</v>
      </c>
      <c r="H12786">
        <v>51</v>
      </c>
      <c r="I12786">
        <v>0.79109934999999998</v>
      </c>
      <c r="J12786">
        <v>0.81112899999999999</v>
      </c>
      <c r="K12786">
        <v>2.0029700000000001E-2</v>
      </c>
      <c r="L12786">
        <v>-0.16766629999999999</v>
      </c>
      <c r="M12786">
        <v>-5.6773999999999998E-2</v>
      </c>
      <c r="N12786">
        <v>2.0029700000000001E-2</v>
      </c>
      <c r="O12786">
        <v>9.68334E-2</v>
      </c>
      <c r="P12786">
        <v>0.20772570000000001</v>
      </c>
      <c r="Q12786">
        <v>55.695650000000001</v>
      </c>
      <c r="R12786">
        <v>0.14646000000000001</v>
      </c>
      <c r="S12786" t="s">
        <v>20810</v>
      </c>
    </row>
    <row r="12787" spans="1:19" x14ac:dyDescent="0.25">
      <c r="A12787" t="s">
        <v>12855</v>
      </c>
      <c r="B12787" t="s">
        <v>68</v>
      </c>
      <c r="C12787" t="s">
        <v>4</v>
      </c>
      <c r="D12787" t="s">
        <v>9</v>
      </c>
      <c r="E12787" t="s">
        <v>14</v>
      </c>
      <c r="F12787" t="s">
        <v>6</v>
      </c>
      <c r="G12787">
        <v>18</v>
      </c>
      <c r="H12787">
        <v>51</v>
      </c>
      <c r="I12787">
        <v>0.96487274000000001</v>
      </c>
      <c r="J12787">
        <v>1.0507869999999999</v>
      </c>
      <c r="K12787">
        <v>8.5914099999999993E-2</v>
      </c>
      <c r="L12787">
        <v>-0.1251738</v>
      </c>
      <c r="M12787">
        <v>-4.6129999999999999E-4</v>
      </c>
      <c r="N12787">
        <v>8.5914099999999993E-2</v>
      </c>
      <c r="O12787">
        <v>0.17228959999999999</v>
      </c>
      <c r="P12787">
        <v>0.29700199999999999</v>
      </c>
      <c r="Q12787">
        <v>52.978259999999999</v>
      </c>
      <c r="R12787">
        <v>0.16471279999999999</v>
      </c>
      <c r="S12787" t="s">
        <v>20810</v>
      </c>
    </row>
    <row r="12788" spans="1:19" x14ac:dyDescent="0.25">
      <c r="A12788" t="s">
        <v>12856</v>
      </c>
      <c r="B12788" t="s">
        <v>68</v>
      </c>
      <c r="C12788" t="s">
        <v>4</v>
      </c>
      <c r="D12788" t="s">
        <v>9</v>
      </c>
      <c r="E12788" t="s">
        <v>14</v>
      </c>
      <c r="F12788" t="s">
        <v>6</v>
      </c>
      <c r="G12788">
        <v>19</v>
      </c>
      <c r="H12788">
        <v>51</v>
      </c>
      <c r="I12788">
        <v>1.124714</v>
      </c>
      <c r="J12788">
        <v>1.330532</v>
      </c>
      <c r="K12788">
        <v>0.20581849999999999</v>
      </c>
      <c r="L12788">
        <v>-4.1336600000000001E-2</v>
      </c>
      <c r="M12788">
        <v>0.1046846</v>
      </c>
      <c r="N12788">
        <v>0.20581849999999999</v>
      </c>
      <c r="O12788">
        <v>0.30695230000000001</v>
      </c>
      <c r="P12788">
        <v>0.45297349999999997</v>
      </c>
      <c r="Q12788">
        <v>50.260869999999997</v>
      </c>
      <c r="R12788">
        <v>0.1928561</v>
      </c>
      <c r="S12788" t="s">
        <v>20810</v>
      </c>
    </row>
    <row r="12789" spans="1:19" x14ac:dyDescent="0.25">
      <c r="A12789" t="s">
        <v>12857</v>
      </c>
      <c r="B12789" t="s">
        <v>68</v>
      </c>
      <c r="C12789" t="s">
        <v>4</v>
      </c>
      <c r="D12789" t="s">
        <v>9</v>
      </c>
      <c r="E12789" t="s">
        <v>14</v>
      </c>
      <c r="F12789" t="s">
        <v>6</v>
      </c>
      <c r="G12789">
        <v>20</v>
      </c>
      <c r="H12789">
        <v>51</v>
      </c>
      <c r="I12789">
        <v>1.3155195</v>
      </c>
      <c r="J12789">
        <v>1.480971</v>
      </c>
      <c r="K12789">
        <v>0.16545170000000001</v>
      </c>
      <c r="L12789">
        <v>-0.1840321</v>
      </c>
      <c r="M12789">
        <v>2.2445799999999998E-2</v>
      </c>
      <c r="N12789">
        <v>0.16545170000000001</v>
      </c>
      <c r="O12789">
        <v>0.3084577</v>
      </c>
      <c r="P12789">
        <v>0.51493560000000005</v>
      </c>
      <c r="Q12789">
        <v>48.282609999999998</v>
      </c>
      <c r="R12789">
        <v>0.27270369999999999</v>
      </c>
      <c r="S12789" t="s">
        <v>20810</v>
      </c>
    </row>
    <row r="12790" spans="1:19" x14ac:dyDescent="0.25">
      <c r="A12790" t="s">
        <v>12858</v>
      </c>
      <c r="B12790" t="s">
        <v>68</v>
      </c>
      <c r="C12790" t="s">
        <v>4</v>
      </c>
      <c r="D12790" t="s">
        <v>9</v>
      </c>
      <c r="E12790" t="s">
        <v>14</v>
      </c>
      <c r="F12790" t="s">
        <v>6</v>
      </c>
      <c r="G12790">
        <v>21</v>
      </c>
      <c r="H12790">
        <v>51</v>
      </c>
      <c r="I12790">
        <v>1.208348</v>
      </c>
      <c r="J12790">
        <v>1.303928</v>
      </c>
      <c r="K12790">
        <v>9.5580499999999999E-2</v>
      </c>
      <c r="L12790">
        <v>-0.1740129</v>
      </c>
      <c r="M12790">
        <v>-1.47349E-2</v>
      </c>
      <c r="N12790">
        <v>9.5580499999999999E-2</v>
      </c>
      <c r="O12790">
        <v>0.20589589999999999</v>
      </c>
      <c r="P12790">
        <v>0.36517379999999999</v>
      </c>
      <c r="Q12790">
        <v>46.673909999999999</v>
      </c>
      <c r="R12790">
        <v>0.21036479999999999</v>
      </c>
      <c r="S12790" t="s">
        <v>20810</v>
      </c>
    </row>
    <row r="12791" spans="1:19" x14ac:dyDescent="0.25">
      <c r="A12791" t="s">
        <v>12859</v>
      </c>
      <c r="B12791" t="s">
        <v>68</v>
      </c>
      <c r="C12791" t="s">
        <v>4</v>
      </c>
      <c r="D12791" t="s">
        <v>9</v>
      </c>
      <c r="E12791" t="s">
        <v>14</v>
      </c>
      <c r="F12791" t="s">
        <v>6</v>
      </c>
      <c r="G12791">
        <v>22</v>
      </c>
      <c r="H12791">
        <v>51</v>
      </c>
      <c r="I12791">
        <v>1.1274689</v>
      </c>
      <c r="J12791">
        <v>1.137149</v>
      </c>
      <c r="K12791">
        <v>9.6801999999999999E-3</v>
      </c>
      <c r="L12791">
        <v>-0.2781265</v>
      </c>
      <c r="M12791">
        <v>-0.1080879</v>
      </c>
      <c r="N12791">
        <v>9.6801999999999999E-3</v>
      </c>
      <c r="O12791">
        <v>0.12744839999999999</v>
      </c>
      <c r="P12791">
        <v>0.297487</v>
      </c>
      <c r="Q12791">
        <v>45.173909999999999</v>
      </c>
      <c r="R12791">
        <v>0.22457679999999999</v>
      </c>
      <c r="S12791" t="s">
        <v>20810</v>
      </c>
    </row>
    <row r="12792" spans="1:19" x14ac:dyDescent="0.25">
      <c r="A12792" t="s">
        <v>12860</v>
      </c>
      <c r="B12792" t="s">
        <v>68</v>
      </c>
      <c r="C12792" t="s">
        <v>4</v>
      </c>
      <c r="D12792" t="s">
        <v>9</v>
      </c>
      <c r="E12792" t="s">
        <v>14</v>
      </c>
      <c r="F12792" t="s">
        <v>6</v>
      </c>
      <c r="G12792">
        <v>23</v>
      </c>
      <c r="H12792">
        <v>51</v>
      </c>
      <c r="I12792">
        <v>1.0213125999999999</v>
      </c>
      <c r="J12792">
        <v>1.0988</v>
      </c>
      <c r="K12792">
        <v>7.7487600000000004E-2</v>
      </c>
      <c r="L12792">
        <v>-0.2182354</v>
      </c>
      <c r="M12792">
        <v>-4.35199E-2</v>
      </c>
      <c r="N12792">
        <v>7.7487600000000004E-2</v>
      </c>
      <c r="O12792">
        <v>0.198495</v>
      </c>
      <c r="P12792">
        <v>0.3732106</v>
      </c>
      <c r="Q12792">
        <v>43.521740000000001</v>
      </c>
      <c r="R12792">
        <v>0.23075390000000001</v>
      </c>
      <c r="S12792" t="s">
        <v>20810</v>
      </c>
    </row>
    <row r="12793" spans="1:19" x14ac:dyDescent="0.25">
      <c r="A12793" t="s">
        <v>12861</v>
      </c>
      <c r="B12793" t="s">
        <v>68</v>
      </c>
      <c r="C12793" t="s">
        <v>4</v>
      </c>
      <c r="D12793" t="s">
        <v>9</v>
      </c>
      <c r="E12793" t="s">
        <v>14</v>
      </c>
      <c r="F12793" t="s">
        <v>6</v>
      </c>
      <c r="G12793">
        <v>24</v>
      </c>
      <c r="H12793">
        <v>51</v>
      </c>
      <c r="I12793">
        <v>0.98028170999999997</v>
      </c>
      <c r="J12793">
        <v>1.05751</v>
      </c>
      <c r="K12793">
        <v>7.72288E-2</v>
      </c>
      <c r="L12793">
        <v>-0.21805659999999999</v>
      </c>
      <c r="M12793">
        <v>-4.3599600000000002E-2</v>
      </c>
      <c r="N12793">
        <v>7.72288E-2</v>
      </c>
      <c r="O12793">
        <v>0.19805719999999999</v>
      </c>
      <c r="P12793">
        <v>0.37251410000000001</v>
      </c>
      <c r="Q12793">
        <v>42.695650000000001</v>
      </c>
      <c r="R12793">
        <v>0.23041239999999999</v>
      </c>
      <c r="S12793" t="s">
        <v>20810</v>
      </c>
    </row>
    <row r="12794" spans="1:19" x14ac:dyDescent="0.25">
      <c r="A12794" t="s">
        <v>12862</v>
      </c>
      <c r="B12794" t="s">
        <v>68</v>
      </c>
      <c r="C12794" t="s">
        <v>4</v>
      </c>
      <c r="D12794" t="s">
        <v>9</v>
      </c>
      <c r="E12794" t="s">
        <v>14</v>
      </c>
      <c r="F12794" t="s">
        <v>52</v>
      </c>
      <c r="G12794">
        <v>1</v>
      </c>
      <c r="H12794">
        <v>51</v>
      </c>
      <c r="I12794">
        <v>1.1152386999999999</v>
      </c>
      <c r="J12794">
        <v>0.98255429999999999</v>
      </c>
      <c r="K12794">
        <v>-0.13268440000000001</v>
      </c>
      <c r="L12794">
        <v>-0.539937</v>
      </c>
      <c r="M12794">
        <v>-0.29932890000000001</v>
      </c>
      <c r="N12794">
        <v>-0.13268440000000001</v>
      </c>
      <c r="O12794">
        <v>3.39601E-2</v>
      </c>
      <c r="P12794">
        <v>0.27456819999999998</v>
      </c>
      <c r="Q12794">
        <v>34.5</v>
      </c>
      <c r="R12794">
        <v>0.31778089999999998</v>
      </c>
      <c r="S12794" t="s">
        <v>20810</v>
      </c>
    </row>
    <row r="12795" spans="1:19" x14ac:dyDescent="0.25">
      <c r="A12795" t="s">
        <v>12863</v>
      </c>
      <c r="B12795" t="s">
        <v>68</v>
      </c>
      <c r="C12795" t="s">
        <v>4</v>
      </c>
      <c r="D12795" t="s">
        <v>9</v>
      </c>
      <c r="E12795" t="s">
        <v>14</v>
      </c>
      <c r="F12795" t="s">
        <v>52</v>
      </c>
      <c r="G12795">
        <v>2</v>
      </c>
      <c r="H12795">
        <v>51</v>
      </c>
      <c r="I12795">
        <v>1.2194997999999999</v>
      </c>
      <c r="J12795">
        <v>0.9474998</v>
      </c>
      <c r="K12795">
        <v>-0.27200000000000002</v>
      </c>
      <c r="L12795">
        <v>-0.67864139999999995</v>
      </c>
      <c r="M12795">
        <v>-0.43839430000000001</v>
      </c>
      <c r="N12795">
        <v>-0.27200000000000002</v>
      </c>
      <c r="O12795">
        <v>-0.10560559999999999</v>
      </c>
      <c r="P12795">
        <v>0.1346415</v>
      </c>
      <c r="Q12795">
        <v>33.5</v>
      </c>
      <c r="R12795">
        <v>0.31730399999999997</v>
      </c>
      <c r="S12795" t="s">
        <v>20810</v>
      </c>
    </row>
    <row r="12796" spans="1:19" x14ac:dyDescent="0.25">
      <c r="A12796" t="s">
        <v>12864</v>
      </c>
      <c r="B12796" t="s">
        <v>68</v>
      </c>
      <c r="C12796" t="s">
        <v>4</v>
      </c>
      <c r="D12796" t="s">
        <v>9</v>
      </c>
      <c r="E12796" t="s">
        <v>14</v>
      </c>
      <c r="F12796" t="s">
        <v>52</v>
      </c>
      <c r="G12796">
        <v>3</v>
      </c>
      <c r="H12796">
        <v>51</v>
      </c>
      <c r="I12796">
        <v>0.99347207000000004</v>
      </c>
      <c r="J12796">
        <v>0.91842219999999997</v>
      </c>
      <c r="K12796">
        <v>-7.5049900000000003E-2</v>
      </c>
      <c r="L12796">
        <v>-0.4453067</v>
      </c>
      <c r="M12796">
        <v>-0.22655600000000001</v>
      </c>
      <c r="N12796">
        <v>-7.5049900000000003E-2</v>
      </c>
      <c r="O12796">
        <v>7.6456200000000002E-2</v>
      </c>
      <c r="P12796">
        <v>0.29520689999999999</v>
      </c>
      <c r="Q12796">
        <v>32.5</v>
      </c>
      <c r="R12796">
        <v>0.28891289999999997</v>
      </c>
      <c r="S12796" t="s">
        <v>20810</v>
      </c>
    </row>
    <row r="12797" spans="1:19" x14ac:dyDescent="0.25">
      <c r="A12797" t="s">
        <v>12865</v>
      </c>
      <c r="B12797" t="s">
        <v>68</v>
      </c>
      <c r="C12797" t="s">
        <v>4</v>
      </c>
      <c r="D12797" t="s">
        <v>9</v>
      </c>
      <c r="E12797" t="s">
        <v>14</v>
      </c>
      <c r="F12797" t="s">
        <v>52</v>
      </c>
      <c r="G12797">
        <v>4</v>
      </c>
      <c r="H12797">
        <v>51</v>
      </c>
      <c r="I12797">
        <v>0.86913870000000004</v>
      </c>
      <c r="J12797">
        <v>0.77651809999999999</v>
      </c>
      <c r="K12797">
        <v>-9.2620599999999997E-2</v>
      </c>
      <c r="L12797">
        <v>-0.38148009999999999</v>
      </c>
      <c r="M12797">
        <v>-0.2108196</v>
      </c>
      <c r="N12797">
        <v>-9.2620599999999997E-2</v>
      </c>
      <c r="O12797">
        <v>2.5578400000000001E-2</v>
      </c>
      <c r="P12797">
        <v>0.19623889999999999</v>
      </c>
      <c r="Q12797">
        <v>32</v>
      </c>
      <c r="R12797">
        <v>0.2253983</v>
      </c>
      <c r="S12797" t="s">
        <v>20810</v>
      </c>
    </row>
    <row r="12798" spans="1:19" x14ac:dyDescent="0.25">
      <c r="A12798" t="s">
        <v>12866</v>
      </c>
      <c r="B12798" t="s">
        <v>68</v>
      </c>
      <c r="C12798" t="s">
        <v>4</v>
      </c>
      <c r="D12798" t="s">
        <v>9</v>
      </c>
      <c r="E12798" t="s">
        <v>14</v>
      </c>
      <c r="F12798" t="s">
        <v>52</v>
      </c>
      <c r="G12798">
        <v>5</v>
      </c>
      <c r="H12798">
        <v>51</v>
      </c>
      <c r="I12798">
        <v>0.91163316999999999</v>
      </c>
      <c r="J12798">
        <v>0.71808629999999996</v>
      </c>
      <c r="K12798">
        <v>-0.19354689999999999</v>
      </c>
      <c r="L12798">
        <v>-0.43883490000000003</v>
      </c>
      <c r="M12798">
        <v>-0.29391669999999998</v>
      </c>
      <c r="N12798">
        <v>-0.19354689999999999</v>
      </c>
      <c r="O12798">
        <v>-9.3176999999999996E-2</v>
      </c>
      <c r="P12798">
        <v>5.1741099999999998E-2</v>
      </c>
      <c r="Q12798">
        <v>31</v>
      </c>
      <c r="R12798">
        <v>0.19139919999999999</v>
      </c>
      <c r="S12798" t="s">
        <v>20810</v>
      </c>
    </row>
    <row r="12799" spans="1:19" x14ac:dyDescent="0.25">
      <c r="A12799" t="s">
        <v>12867</v>
      </c>
      <c r="B12799" t="s">
        <v>68</v>
      </c>
      <c r="C12799" t="s">
        <v>4</v>
      </c>
      <c r="D12799" t="s">
        <v>9</v>
      </c>
      <c r="E12799" t="s">
        <v>14</v>
      </c>
      <c r="F12799" t="s">
        <v>52</v>
      </c>
      <c r="G12799">
        <v>6</v>
      </c>
      <c r="H12799">
        <v>51</v>
      </c>
      <c r="I12799">
        <v>1.0159442000000001</v>
      </c>
      <c r="J12799">
        <v>1.025965</v>
      </c>
      <c r="K12799">
        <v>1.00208E-2</v>
      </c>
      <c r="L12799">
        <v>-0.25601620000000003</v>
      </c>
      <c r="M12799">
        <v>-9.8839399999999994E-2</v>
      </c>
      <c r="N12799">
        <v>1.00208E-2</v>
      </c>
      <c r="O12799">
        <v>0.1188809</v>
      </c>
      <c r="P12799">
        <v>0.27605770000000002</v>
      </c>
      <c r="Q12799">
        <v>30.5</v>
      </c>
      <c r="R12799">
        <v>0.20758969999999999</v>
      </c>
      <c r="S12799" t="s">
        <v>20810</v>
      </c>
    </row>
    <row r="12800" spans="1:19" x14ac:dyDescent="0.25">
      <c r="A12800" t="s">
        <v>12868</v>
      </c>
      <c r="B12800" t="s">
        <v>68</v>
      </c>
      <c r="C12800" t="s">
        <v>4</v>
      </c>
      <c r="D12800" t="s">
        <v>9</v>
      </c>
      <c r="E12800" t="s">
        <v>14</v>
      </c>
      <c r="F12800" t="s">
        <v>52</v>
      </c>
      <c r="G12800">
        <v>7</v>
      </c>
      <c r="H12800">
        <v>51</v>
      </c>
      <c r="I12800">
        <v>1.3584331000000001</v>
      </c>
      <c r="J12800">
        <v>1.466507</v>
      </c>
      <c r="K12800">
        <v>0.108074</v>
      </c>
      <c r="L12800">
        <v>-0.23315159999999999</v>
      </c>
      <c r="M12800">
        <v>-3.1552799999999999E-2</v>
      </c>
      <c r="N12800">
        <v>0.108074</v>
      </c>
      <c r="O12800">
        <v>0.2477007</v>
      </c>
      <c r="P12800">
        <v>0.44929950000000002</v>
      </c>
      <c r="Q12800">
        <v>31</v>
      </c>
      <c r="R12800">
        <v>0.26625969999999999</v>
      </c>
      <c r="S12800" t="s">
        <v>20810</v>
      </c>
    </row>
    <row r="12801" spans="1:19" x14ac:dyDescent="0.25">
      <c r="A12801" t="s">
        <v>12869</v>
      </c>
      <c r="B12801" t="s">
        <v>68</v>
      </c>
      <c r="C12801" t="s">
        <v>4</v>
      </c>
      <c r="D12801" t="s">
        <v>9</v>
      </c>
      <c r="E12801" t="s">
        <v>14</v>
      </c>
      <c r="F12801" t="s">
        <v>52</v>
      </c>
      <c r="G12801">
        <v>8</v>
      </c>
      <c r="H12801">
        <v>51</v>
      </c>
      <c r="I12801">
        <v>1.4847608000000001</v>
      </c>
      <c r="J12801">
        <v>1.723554</v>
      </c>
      <c r="K12801">
        <v>0.23879349999999999</v>
      </c>
      <c r="L12801">
        <v>-0.31685049999999998</v>
      </c>
      <c r="M12801">
        <v>1.1428499999999999E-2</v>
      </c>
      <c r="N12801">
        <v>0.23879349999999999</v>
      </c>
      <c r="O12801">
        <v>0.46615859999999998</v>
      </c>
      <c r="P12801">
        <v>0.79443759999999997</v>
      </c>
      <c r="Q12801">
        <v>32</v>
      </c>
      <c r="R12801">
        <v>0.43357129999999999</v>
      </c>
      <c r="S12801" t="s">
        <v>20810</v>
      </c>
    </row>
    <row r="12802" spans="1:19" x14ac:dyDescent="0.25">
      <c r="A12802" t="s">
        <v>12870</v>
      </c>
      <c r="B12802" t="s">
        <v>68</v>
      </c>
      <c r="C12802" t="s">
        <v>4</v>
      </c>
      <c r="D12802" t="s">
        <v>9</v>
      </c>
      <c r="E12802" t="s">
        <v>14</v>
      </c>
      <c r="F12802" t="s">
        <v>52</v>
      </c>
      <c r="G12802">
        <v>9</v>
      </c>
      <c r="H12802">
        <v>51</v>
      </c>
      <c r="I12802">
        <v>1.1775415</v>
      </c>
      <c r="J12802">
        <v>1.5763819999999999</v>
      </c>
      <c r="K12802">
        <v>0.39884069999999999</v>
      </c>
      <c r="L12802">
        <v>-9.6748600000000004E-2</v>
      </c>
      <c r="M12802">
        <v>0.19604959999999999</v>
      </c>
      <c r="N12802">
        <v>0.39884069999999999</v>
      </c>
      <c r="O12802">
        <v>0.60163180000000005</v>
      </c>
      <c r="P12802">
        <v>0.89442999999999995</v>
      </c>
      <c r="Q12802">
        <v>38</v>
      </c>
      <c r="R12802">
        <v>0.38671040000000001</v>
      </c>
      <c r="S12802" t="s">
        <v>20810</v>
      </c>
    </row>
    <row r="12803" spans="1:19" x14ac:dyDescent="0.25">
      <c r="A12803" t="s">
        <v>12871</v>
      </c>
      <c r="B12803" t="s">
        <v>68</v>
      </c>
      <c r="C12803" t="s">
        <v>4</v>
      </c>
      <c r="D12803" t="s">
        <v>9</v>
      </c>
      <c r="E12803" t="s">
        <v>14</v>
      </c>
      <c r="F12803" t="s">
        <v>52</v>
      </c>
      <c r="G12803">
        <v>10</v>
      </c>
      <c r="H12803">
        <v>51</v>
      </c>
      <c r="I12803">
        <v>0.83114708000000004</v>
      </c>
      <c r="J12803">
        <v>1.4829030000000001</v>
      </c>
      <c r="K12803">
        <v>0.65175620000000001</v>
      </c>
      <c r="L12803">
        <v>0.2473841</v>
      </c>
      <c r="M12803">
        <v>0.48629040000000001</v>
      </c>
      <c r="N12803">
        <v>0.65175620000000001</v>
      </c>
      <c r="O12803">
        <v>0.81722189999999995</v>
      </c>
      <c r="P12803">
        <v>1.056128</v>
      </c>
      <c r="Q12803">
        <v>43.5</v>
      </c>
      <c r="R12803">
        <v>0.31553320000000001</v>
      </c>
      <c r="S12803" t="s">
        <v>20810</v>
      </c>
    </row>
    <row r="12804" spans="1:19" x14ac:dyDescent="0.25">
      <c r="A12804" t="s">
        <v>12872</v>
      </c>
      <c r="B12804" t="s">
        <v>68</v>
      </c>
      <c r="C12804" t="s">
        <v>4</v>
      </c>
      <c r="D12804" t="s">
        <v>9</v>
      </c>
      <c r="E12804" t="s">
        <v>14</v>
      </c>
      <c r="F12804" t="s">
        <v>52</v>
      </c>
      <c r="G12804">
        <v>11</v>
      </c>
      <c r="H12804">
        <v>51</v>
      </c>
      <c r="I12804">
        <v>0.77776093000000002</v>
      </c>
      <c r="J12804">
        <v>0.88892939999999998</v>
      </c>
      <c r="K12804">
        <v>0.1111685</v>
      </c>
      <c r="L12804">
        <v>-0.1724707</v>
      </c>
      <c r="M12804">
        <v>-4.8944000000000001E-3</v>
      </c>
      <c r="N12804">
        <v>0.1111685</v>
      </c>
      <c r="O12804">
        <v>0.2272313</v>
      </c>
      <c r="P12804">
        <v>0.39480769999999998</v>
      </c>
      <c r="Q12804">
        <v>46.5</v>
      </c>
      <c r="R12804">
        <v>0.22132479999999999</v>
      </c>
      <c r="S12804" t="s">
        <v>20810</v>
      </c>
    </row>
    <row r="12805" spans="1:19" x14ac:dyDescent="0.25">
      <c r="A12805" t="s">
        <v>12873</v>
      </c>
      <c r="B12805" t="s">
        <v>68</v>
      </c>
      <c r="C12805" t="s">
        <v>4</v>
      </c>
      <c r="D12805" t="s">
        <v>9</v>
      </c>
      <c r="E12805" t="s">
        <v>14</v>
      </c>
      <c r="F12805" t="s">
        <v>52</v>
      </c>
      <c r="G12805">
        <v>12</v>
      </c>
      <c r="H12805">
        <v>51</v>
      </c>
      <c r="I12805">
        <v>0.80141647000000005</v>
      </c>
      <c r="J12805">
        <v>0.78381089999999998</v>
      </c>
      <c r="K12805">
        <v>-1.7605599999999999E-2</v>
      </c>
      <c r="L12805">
        <v>-0.27309699999999998</v>
      </c>
      <c r="M12805">
        <v>-0.1221506</v>
      </c>
      <c r="N12805">
        <v>-1.7605599999999999E-2</v>
      </c>
      <c r="O12805">
        <v>8.69394E-2</v>
      </c>
      <c r="P12805">
        <v>0.23788580000000001</v>
      </c>
      <c r="Q12805">
        <v>49</v>
      </c>
      <c r="R12805">
        <v>0.19936100000000001</v>
      </c>
      <c r="S12805" t="s">
        <v>20810</v>
      </c>
    </row>
    <row r="12806" spans="1:19" x14ac:dyDescent="0.25">
      <c r="A12806" t="s">
        <v>12874</v>
      </c>
      <c r="B12806" t="s">
        <v>68</v>
      </c>
      <c r="C12806" t="s">
        <v>4</v>
      </c>
      <c r="D12806" t="s">
        <v>9</v>
      </c>
      <c r="E12806" t="s">
        <v>14</v>
      </c>
      <c r="F12806" t="s">
        <v>52</v>
      </c>
      <c r="G12806">
        <v>13</v>
      </c>
      <c r="H12806">
        <v>51</v>
      </c>
      <c r="I12806">
        <v>0.77060538999999995</v>
      </c>
      <c r="J12806">
        <v>0.84163480000000002</v>
      </c>
      <c r="K12806">
        <v>7.1029400000000006E-2</v>
      </c>
      <c r="L12806">
        <v>-0.17017840000000001</v>
      </c>
      <c r="M12806">
        <v>-2.7670899999999998E-2</v>
      </c>
      <c r="N12806">
        <v>7.1029400000000006E-2</v>
      </c>
      <c r="O12806">
        <v>0.16972970000000001</v>
      </c>
      <c r="P12806">
        <v>0.31223719999999999</v>
      </c>
      <c r="Q12806">
        <v>52</v>
      </c>
      <c r="R12806">
        <v>0.1882154</v>
      </c>
      <c r="S12806" t="s">
        <v>20810</v>
      </c>
    </row>
    <row r="12807" spans="1:19" x14ac:dyDescent="0.25">
      <c r="A12807" t="s">
        <v>12875</v>
      </c>
      <c r="B12807" t="s">
        <v>68</v>
      </c>
      <c r="C12807" t="s">
        <v>4</v>
      </c>
      <c r="D12807" t="s">
        <v>9</v>
      </c>
      <c r="E12807" t="s">
        <v>14</v>
      </c>
      <c r="F12807" t="s">
        <v>52</v>
      </c>
      <c r="G12807">
        <v>14</v>
      </c>
      <c r="H12807">
        <v>51</v>
      </c>
      <c r="I12807">
        <v>0.75317208999999996</v>
      </c>
      <c r="J12807">
        <v>0.87541190000000002</v>
      </c>
      <c r="K12807">
        <v>0.1222398</v>
      </c>
      <c r="L12807">
        <v>-0.1180694</v>
      </c>
      <c r="M12807">
        <v>2.3907299999999999E-2</v>
      </c>
      <c r="N12807">
        <v>0.1222398</v>
      </c>
      <c r="O12807">
        <v>0.2205724</v>
      </c>
      <c r="P12807">
        <v>0.36254900000000001</v>
      </c>
      <c r="Q12807">
        <v>54.5</v>
      </c>
      <c r="R12807">
        <v>0.18751429999999999</v>
      </c>
      <c r="S12807" t="s">
        <v>20810</v>
      </c>
    </row>
    <row r="12808" spans="1:19" x14ac:dyDescent="0.25">
      <c r="A12808" t="s">
        <v>12876</v>
      </c>
      <c r="B12808" t="s">
        <v>68</v>
      </c>
      <c r="C12808" t="s">
        <v>4</v>
      </c>
      <c r="D12808" t="s">
        <v>9</v>
      </c>
      <c r="E12808" t="s">
        <v>14</v>
      </c>
      <c r="F12808" t="s">
        <v>52</v>
      </c>
      <c r="G12808">
        <v>15</v>
      </c>
      <c r="H12808">
        <v>51</v>
      </c>
      <c r="I12808">
        <v>0.79179427999999996</v>
      </c>
      <c r="J12808">
        <v>0.92913500000000004</v>
      </c>
      <c r="K12808">
        <v>0.13734070000000001</v>
      </c>
      <c r="L12808">
        <v>-0.1297238</v>
      </c>
      <c r="M12808">
        <v>2.8060100000000001E-2</v>
      </c>
      <c r="N12808">
        <v>0.13734070000000001</v>
      </c>
      <c r="O12808">
        <v>0.24662129999999999</v>
      </c>
      <c r="P12808">
        <v>0.40440520000000002</v>
      </c>
      <c r="Q12808">
        <v>56.5</v>
      </c>
      <c r="R12808">
        <v>0.20839150000000001</v>
      </c>
      <c r="S12808" t="s">
        <v>20810</v>
      </c>
    </row>
    <row r="12809" spans="1:19" x14ac:dyDescent="0.25">
      <c r="A12809" t="s">
        <v>12877</v>
      </c>
      <c r="B12809" t="s">
        <v>68</v>
      </c>
      <c r="C12809" t="s">
        <v>4</v>
      </c>
      <c r="D12809" t="s">
        <v>9</v>
      </c>
      <c r="E12809" t="s">
        <v>14</v>
      </c>
      <c r="F12809" t="s">
        <v>52</v>
      </c>
      <c r="G12809">
        <v>16</v>
      </c>
      <c r="H12809">
        <v>51</v>
      </c>
      <c r="I12809">
        <v>0.78539431000000004</v>
      </c>
      <c r="J12809">
        <v>0.91774869999999997</v>
      </c>
      <c r="K12809">
        <v>0.13235440000000001</v>
      </c>
      <c r="L12809">
        <v>-0.17153650000000001</v>
      </c>
      <c r="M12809">
        <v>8.0047E-3</v>
      </c>
      <c r="N12809">
        <v>0.13235440000000001</v>
      </c>
      <c r="O12809">
        <v>0.25670409999999999</v>
      </c>
      <c r="P12809">
        <v>0.4362453</v>
      </c>
      <c r="Q12809">
        <v>57</v>
      </c>
      <c r="R12809">
        <v>0.23712730000000001</v>
      </c>
      <c r="S12809" t="s">
        <v>20810</v>
      </c>
    </row>
    <row r="12810" spans="1:19" x14ac:dyDescent="0.25">
      <c r="A12810" t="s">
        <v>12878</v>
      </c>
      <c r="B12810" t="s">
        <v>68</v>
      </c>
      <c r="C12810" t="s">
        <v>4</v>
      </c>
      <c r="D12810" t="s">
        <v>9</v>
      </c>
      <c r="E12810" t="s">
        <v>14</v>
      </c>
      <c r="F12810" t="s">
        <v>52</v>
      </c>
      <c r="G12810">
        <v>17</v>
      </c>
      <c r="H12810">
        <v>51</v>
      </c>
      <c r="I12810">
        <v>0.84326091999999997</v>
      </c>
      <c r="J12810">
        <v>1.048926</v>
      </c>
      <c r="K12810">
        <v>0.2056656</v>
      </c>
      <c r="L12810">
        <v>-9.3878699999999995E-2</v>
      </c>
      <c r="M12810">
        <v>8.3094500000000002E-2</v>
      </c>
      <c r="N12810">
        <v>0.2056656</v>
      </c>
      <c r="O12810">
        <v>0.32823659999999999</v>
      </c>
      <c r="P12810">
        <v>0.50520980000000004</v>
      </c>
      <c r="Q12810">
        <v>55</v>
      </c>
      <c r="R12810">
        <v>0.23373559999999999</v>
      </c>
      <c r="S12810" t="s">
        <v>20810</v>
      </c>
    </row>
    <row r="12811" spans="1:19" x14ac:dyDescent="0.25">
      <c r="A12811" t="s">
        <v>12879</v>
      </c>
      <c r="B12811" t="s">
        <v>68</v>
      </c>
      <c r="C12811" t="s">
        <v>4</v>
      </c>
      <c r="D12811" t="s">
        <v>9</v>
      </c>
      <c r="E12811" t="s">
        <v>14</v>
      </c>
      <c r="F12811" t="s">
        <v>52</v>
      </c>
      <c r="G12811">
        <v>18</v>
      </c>
      <c r="H12811">
        <v>51</v>
      </c>
      <c r="I12811">
        <v>0.96983872000000004</v>
      </c>
      <c r="J12811">
        <v>1.3891070000000001</v>
      </c>
      <c r="K12811">
        <v>0.4192688</v>
      </c>
      <c r="L12811">
        <v>3.0545599999999999E-2</v>
      </c>
      <c r="M12811">
        <v>0.2602064</v>
      </c>
      <c r="N12811">
        <v>0.4192688</v>
      </c>
      <c r="O12811">
        <v>0.57833109999999999</v>
      </c>
      <c r="P12811">
        <v>0.80799189999999999</v>
      </c>
      <c r="Q12811">
        <v>52</v>
      </c>
      <c r="R12811">
        <v>0.30332229999999999</v>
      </c>
      <c r="S12811" t="s">
        <v>20810</v>
      </c>
    </row>
    <row r="12812" spans="1:19" x14ac:dyDescent="0.25">
      <c r="A12812" t="s">
        <v>12880</v>
      </c>
      <c r="B12812" t="s">
        <v>68</v>
      </c>
      <c r="C12812" t="s">
        <v>4</v>
      </c>
      <c r="D12812" t="s">
        <v>9</v>
      </c>
      <c r="E12812" t="s">
        <v>14</v>
      </c>
      <c r="F12812" t="s">
        <v>52</v>
      </c>
      <c r="G12812">
        <v>19</v>
      </c>
      <c r="H12812">
        <v>51</v>
      </c>
      <c r="I12812">
        <v>1.1182276</v>
      </c>
      <c r="J12812">
        <v>1.5190079999999999</v>
      </c>
      <c r="K12812">
        <v>0.40078059999999999</v>
      </c>
      <c r="L12812">
        <v>2.8922E-2</v>
      </c>
      <c r="M12812">
        <v>0.24861900000000001</v>
      </c>
      <c r="N12812">
        <v>0.40078059999999999</v>
      </c>
      <c r="O12812">
        <v>0.55294200000000004</v>
      </c>
      <c r="P12812">
        <v>0.77263910000000002</v>
      </c>
      <c r="Q12812">
        <v>48.5</v>
      </c>
      <c r="R12812">
        <v>0.2901628</v>
      </c>
      <c r="S12812" t="s">
        <v>20810</v>
      </c>
    </row>
    <row r="12813" spans="1:19" x14ac:dyDescent="0.25">
      <c r="A12813" t="s">
        <v>12881</v>
      </c>
      <c r="B12813" t="s">
        <v>68</v>
      </c>
      <c r="C12813" t="s">
        <v>4</v>
      </c>
      <c r="D12813" t="s">
        <v>9</v>
      </c>
      <c r="E12813" t="s">
        <v>14</v>
      </c>
      <c r="F12813" t="s">
        <v>52</v>
      </c>
      <c r="G12813">
        <v>20</v>
      </c>
      <c r="H12813">
        <v>51</v>
      </c>
      <c r="I12813">
        <v>1.1794663000000001</v>
      </c>
      <c r="J12813">
        <v>1.636557</v>
      </c>
      <c r="K12813">
        <v>0.4570903</v>
      </c>
      <c r="L12813">
        <v>1.55017E-2</v>
      </c>
      <c r="M12813">
        <v>0.27639580000000002</v>
      </c>
      <c r="N12813">
        <v>0.4570903</v>
      </c>
      <c r="O12813">
        <v>0.63778480000000004</v>
      </c>
      <c r="P12813">
        <v>0.89867889999999995</v>
      </c>
      <c r="Q12813">
        <v>46</v>
      </c>
      <c r="R12813">
        <v>0.34457339999999997</v>
      </c>
      <c r="S12813" t="s">
        <v>20810</v>
      </c>
    </row>
    <row r="12814" spans="1:19" x14ac:dyDescent="0.25">
      <c r="A12814" t="s">
        <v>12882</v>
      </c>
      <c r="B12814" t="s">
        <v>68</v>
      </c>
      <c r="C12814" t="s">
        <v>4</v>
      </c>
      <c r="D12814" t="s">
        <v>9</v>
      </c>
      <c r="E12814" t="s">
        <v>14</v>
      </c>
      <c r="F12814" t="s">
        <v>52</v>
      </c>
      <c r="G12814">
        <v>21</v>
      </c>
      <c r="H12814">
        <v>51</v>
      </c>
      <c r="I12814">
        <v>1.1291275999999999</v>
      </c>
      <c r="J12814">
        <v>1.5244310000000001</v>
      </c>
      <c r="K12814">
        <v>0.39530330000000002</v>
      </c>
      <c r="L12814">
        <v>-3.8348399999999998E-2</v>
      </c>
      <c r="M12814">
        <v>0.21785650000000001</v>
      </c>
      <c r="N12814">
        <v>0.39530330000000002</v>
      </c>
      <c r="O12814">
        <v>0.57275010000000004</v>
      </c>
      <c r="P12814">
        <v>0.82895509999999994</v>
      </c>
      <c r="Q12814">
        <v>43.5</v>
      </c>
      <c r="R12814">
        <v>0.33838020000000002</v>
      </c>
      <c r="S12814" t="s">
        <v>20810</v>
      </c>
    </row>
    <row r="12815" spans="1:19" x14ac:dyDescent="0.25">
      <c r="A12815" t="s">
        <v>12883</v>
      </c>
      <c r="B12815" t="s">
        <v>68</v>
      </c>
      <c r="C12815" t="s">
        <v>4</v>
      </c>
      <c r="D12815" t="s">
        <v>9</v>
      </c>
      <c r="E12815" t="s">
        <v>14</v>
      </c>
      <c r="F12815" t="s">
        <v>52</v>
      </c>
      <c r="G12815">
        <v>22</v>
      </c>
      <c r="H12815">
        <v>51</v>
      </c>
      <c r="I12815">
        <v>1.1346719999999999</v>
      </c>
      <c r="J12815">
        <v>1.240996</v>
      </c>
      <c r="K12815">
        <v>0.1063243</v>
      </c>
      <c r="L12815">
        <v>-0.35889910000000003</v>
      </c>
      <c r="M12815">
        <v>-8.4041400000000002E-2</v>
      </c>
      <c r="N12815">
        <v>0.1063243</v>
      </c>
      <c r="O12815">
        <v>0.29668990000000001</v>
      </c>
      <c r="P12815">
        <v>0.57154769999999999</v>
      </c>
      <c r="Q12815">
        <v>42</v>
      </c>
      <c r="R12815">
        <v>0.3630157</v>
      </c>
      <c r="S12815" t="s">
        <v>20810</v>
      </c>
    </row>
    <row r="12816" spans="1:19" x14ac:dyDescent="0.25">
      <c r="A12816" t="s">
        <v>12884</v>
      </c>
      <c r="B12816" t="s">
        <v>68</v>
      </c>
      <c r="C12816" t="s">
        <v>4</v>
      </c>
      <c r="D12816" t="s">
        <v>9</v>
      </c>
      <c r="E12816" t="s">
        <v>14</v>
      </c>
      <c r="F12816" t="s">
        <v>52</v>
      </c>
      <c r="G12816">
        <v>23</v>
      </c>
      <c r="H12816">
        <v>51</v>
      </c>
      <c r="I12816">
        <v>1.140922</v>
      </c>
      <c r="J12816">
        <v>1.274999</v>
      </c>
      <c r="K12816">
        <v>0.13407720000000001</v>
      </c>
      <c r="L12816">
        <v>-0.32742559999999998</v>
      </c>
      <c r="M12816">
        <v>-5.4766000000000002E-2</v>
      </c>
      <c r="N12816">
        <v>0.13407720000000001</v>
      </c>
      <c r="O12816">
        <v>0.3229204</v>
      </c>
      <c r="P12816">
        <v>0.59558</v>
      </c>
      <c r="Q12816">
        <v>39.5</v>
      </c>
      <c r="R12816">
        <v>0.3601125</v>
      </c>
      <c r="S12816" t="s">
        <v>20810</v>
      </c>
    </row>
    <row r="12817" spans="1:19" x14ac:dyDescent="0.25">
      <c r="A12817" t="s">
        <v>12885</v>
      </c>
      <c r="B12817" t="s">
        <v>68</v>
      </c>
      <c r="C12817" t="s">
        <v>4</v>
      </c>
      <c r="D12817" t="s">
        <v>9</v>
      </c>
      <c r="E12817" t="s">
        <v>14</v>
      </c>
      <c r="F12817" t="s">
        <v>52</v>
      </c>
      <c r="G12817">
        <v>24</v>
      </c>
      <c r="H12817">
        <v>51</v>
      </c>
      <c r="I12817">
        <v>0.98915540999999996</v>
      </c>
      <c r="J12817">
        <v>1.279353</v>
      </c>
      <c r="K12817">
        <v>0.29019800000000001</v>
      </c>
      <c r="L12817">
        <v>-0.1239111</v>
      </c>
      <c r="M12817">
        <v>0.12074790000000001</v>
      </c>
      <c r="N12817">
        <v>0.29019800000000001</v>
      </c>
      <c r="O12817">
        <v>0.459648</v>
      </c>
      <c r="P12817">
        <v>0.70430700000000002</v>
      </c>
      <c r="Q12817">
        <v>39</v>
      </c>
      <c r="R12817">
        <v>0.323131</v>
      </c>
      <c r="S12817" t="s">
        <v>20810</v>
      </c>
    </row>
    <row r="12818" spans="1:19" x14ac:dyDescent="0.25">
      <c r="A12818" t="s">
        <v>12886</v>
      </c>
      <c r="B12818" t="s">
        <v>68</v>
      </c>
      <c r="C12818" t="s">
        <v>4</v>
      </c>
      <c r="D12818" t="s">
        <v>9</v>
      </c>
      <c r="E12818" t="s">
        <v>15</v>
      </c>
      <c r="F12818" t="s">
        <v>6</v>
      </c>
      <c r="G12818">
        <v>1</v>
      </c>
      <c r="H12818">
        <v>51</v>
      </c>
      <c r="I12818">
        <v>0.92089429</v>
      </c>
      <c r="J12818">
        <v>0.90730580000000005</v>
      </c>
      <c r="K12818">
        <v>-1.35885E-2</v>
      </c>
      <c r="L12818">
        <v>-0.31231170000000003</v>
      </c>
      <c r="M12818">
        <v>-0.13582359999999999</v>
      </c>
      <c r="N12818">
        <v>-1.35885E-2</v>
      </c>
      <c r="O12818">
        <v>0.1086466</v>
      </c>
      <c r="P12818">
        <v>0.28513470000000002</v>
      </c>
      <c r="Q12818">
        <v>45.225000000000001</v>
      </c>
      <c r="R12818">
        <v>0.233095</v>
      </c>
      <c r="S12818" t="s">
        <v>20810</v>
      </c>
    </row>
    <row r="12819" spans="1:19" x14ac:dyDescent="0.25">
      <c r="A12819" t="s">
        <v>12887</v>
      </c>
      <c r="B12819" t="s">
        <v>68</v>
      </c>
      <c r="C12819" t="s">
        <v>4</v>
      </c>
      <c r="D12819" t="s">
        <v>9</v>
      </c>
      <c r="E12819" t="s">
        <v>15</v>
      </c>
      <c r="F12819" t="s">
        <v>6</v>
      </c>
      <c r="G12819">
        <v>2</v>
      </c>
      <c r="H12819">
        <v>51</v>
      </c>
      <c r="I12819">
        <v>0.89239541</v>
      </c>
      <c r="J12819">
        <v>0.86547090000000004</v>
      </c>
      <c r="K12819">
        <v>-2.6924500000000001E-2</v>
      </c>
      <c r="L12819">
        <v>-0.32556940000000001</v>
      </c>
      <c r="M12819">
        <v>-0.1491276</v>
      </c>
      <c r="N12819">
        <v>-2.6924500000000001E-2</v>
      </c>
      <c r="O12819">
        <v>9.5278500000000002E-2</v>
      </c>
      <c r="P12819">
        <v>0.27172030000000003</v>
      </c>
      <c r="Q12819">
        <v>44.174999999999997</v>
      </c>
      <c r="R12819">
        <v>0.23303380000000001</v>
      </c>
      <c r="S12819" t="s">
        <v>20810</v>
      </c>
    </row>
    <row r="12820" spans="1:19" x14ac:dyDescent="0.25">
      <c r="A12820" t="s">
        <v>12888</v>
      </c>
      <c r="B12820" t="s">
        <v>68</v>
      </c>
      <c r="C12820" t="s">
        <v>4</v>
      </c>
      <c r="D12820" t="s">
        <v>9</v>
      </c>
      <c r="E12820" t="s">
        <v>15</v>
      </c>
      <c r="F12820" t="s">
        <v>6</v>
      </c>
      <c r="G12820">
        <v>3</v>
      </c>
      <c r="H12820">
        <v>51</v>
      </c>
      <c r="I12820">
        <v>0.99826397</v>
      </c>
      <c r="J12820">
        <v>0.96661280000000005</v>
      </c>
      <c r="K12820">
        <v>-3.1651199999999997E-2</v>
      </c>
      <c r="L12820">
        <v>-0.35076279999999999</v>
      </c>
      <c r="M12820">
        <v>-0.16222909999999999</v>
      </c>
      <c r="N12820">
        <v>-3.1651199999999997E-2</v>
      </c>
      <c r="O12820">
        <v>9.8926700000000006E-2</v>
      </c>
      <c r="P12820">
        <v>0.2874604</v>
      </c>
      <c r="Q12820">
        <v>43.125</v>
      </c>
      <c r="R12820">
        <v>0.24900410000000001</v>
      </c>
      <c r="S12820" t="s">
        <v>20810</v>
      </c>
    </row>
    <row r="12821" spans="1:19" x14ac:dyDescent="0.25">
      <c r="A12821" t="s">
        <v>12889</v>
      </c>
      <c r="B12821" t="s">
        <v>68</v>
      </c>
      <c r="C12821" t="s">
        <v>4</v>
      </c>
      <c r="D12821" t="s">
        <v>9</v>
      </c>
      <c r="E12821" t="s">
        <v>15</v>
      </c>
      <c r="F12821" t="s">
        <v>6</v>
      </c>
      <c r="G12821">
        <v>4</v>
      </c>
      <c r="H12821">
        <v>51</v>
      </c>
      <c r="I12821">
        <v>0.85520624000000001</v>
      </c>
      <c r="J12821">
        <v>0.89792130000000003</v>
      </c>
      <c r="K12821">
        <v>4.2715099999999999E-2</v>
      </c>
      <c r="L12821">
        <v>-0.2420881</v>
      </c>
      <c r="M12821">
        <v>-7.3824100000000004E-2</v>
      </c>
      <c r="N12821">
        <v>4.2715099999999999E-2</v>
      </c>
      <c r="O12821">
        <v>0.15925420000000001</v>
      </c>
      <c r="P12821">
        <v>0.32751829999999998</v>
      </c>
      <c r="Q12821">
        <v>42.424999999999997</v>
      </c>
      <c r="R12821">
        <v>0.22223309999999999</v>
      </c>
      <c r="S12821" t="s">
        <v>20810</v>
      </c>
    </row>
    <row r="12822" spans="1:19" x14ac:dyDescent="0.25">
      <c r="A12822" t="s">
        <v>12890</v>
      </c>
      <c r="B12822" t="s">
        <v>68</v>
      </c>
      <c r="C12822" t="s">
        <v>4</v>
      </c>
      <c r="D12822" t="s">
        <v>9</v>
      </c>
      <c r="E12822" t="s">
        <v>15</v>
      </c>
      <c r="F12822" t="s">
        <v>6</v>
      </c>
      <c r="G12822">
        <v>5</v>
      </c>
      <c r="H12822">
        <v>51</v>
      </c>
      <c r="I12822">
        <v>0.88644038000000003</v>
      </c>
      <c r="J12822">
        <v>0.93016109999999996</v>
      </c>
      <c r="K12822">
        <v>4.3720700000000001E-2</v>
      </c>
      <c r="L12822">
        <v>-0.20679839999999999</v>
      </c>
      <c r="M12822">
        <v>-5.87897E-2</v>
      </c>
      <c r="N12822">
        <v>4.3720700000000001E-2</v>
      </c>
      <c r="O12822">
        <v>0.1462311</v>
      </c>
      <c r="P12822">
        <v>0.2942399</v>
      </c>
      <c r="Q12822">
        <v>42</v>
      </c>
      <c r="R12822">
        <v>0.19548109999999999</v>
      </c>
      <c r="S12822" t="s">
        <v>20810</v>
      </c>
    </row>
    <row r="12823" spans="1:19" x14ac:dyDescent="0.25">
      <c r="A12823" t="s">
        <v>12891</v>
      </c>
      <c r="B12823" t="s">
        <v>68</v>
      </c>
      <c r="C12823" t="s">
        <v>4</v>
      </c>
      <c r="D12823" t="s">
        <v>9</v>
      </c>
      <c r="E12823" t="s">
        <v>15</v>
      </c>
      <c r="F12823" t="s">
        <v>6</v>
      </c>
      <c r="G12823">
        <v>6</v>
      </c>
      <c r="H12823">
        <v>51</v>
      </c>
      <c r="I12823">
        <v>1.096414</v>
      </c>
      <c r="J12823">
        <v>1.158971</v>
      </c>
      <c r="K12823">
        <v>6.2557100000000004E-2</v>
      </c>
      <c r="L12823">
        <v>-0.21000640000000001</v>
      </c>
      <c r="M12823">
        <v>-4.8973700000000002E-2</v>
      </c>
      <c r="N12823">
        <v>6.2557100000000004E-2</v>
      </c>
      <c r="O12823">
        <v>0.17408789999999999</v>
      </c>
      <c r="P12823">
        <v>0.33512059999999999</v>
      </c>
      <c r="Q12823">
        <v>41.524999999999999</v>
      </c>
      <c r="R12823">
        <v>0.21268239999999999</v>
      </c>
      <c r="S12823" t="s">
        <v>20810</v>
      </c>
    </row>
    <row r="12824" spans="1:19" x14ac:dyDescent="0.25">
      <c r="A12824" t="s">
        <v>12892</v>
      </c>
      <c r="B12824" t="s">
        <v>68</v>
      </c>
      <c r="C12824" t="s">
        <v>4</v>
      </c>
      <c r="D12824" t="s">
        <v>9</v>
      </c>
      <c r="E12824" t="s">
        <v>15</v>
      </c>
      <c r="F12824" t="s">
        <v>6</v>
      </c>
      <c r="G12824">
        <v>7</v>
      </c>
      <c r="H12824">
        <v>51</v>
      </c>
      <c r="I12824">
        <v>1.3187949999999999</v>
      </c>
      <c r="J12824">
        <v>1.5303439999999999</v>
      </c>
      <c r="K12824">
        <v>0.2115495</v>
      </c>
      <c r="L12824">
        <v>-9.6345299999999995E-2</v>
      </c>
      <c r="M12824">
        <v>8.5561399999999996E-2</v>
      </c>
      <c r="N12824">
        <v>0.2115495</v>
      </c>
      <c r="O12824">
        <v>0.33753759999999999</v>
      </c>
      <c r="P12824">
        <v>0.51944429999999997</v>
      </c>
      <c r="Q12824">
        <v>41</v>
      </c>
      <c r="R12824">
        <v>0.24025160000000001</v>
      </c>
      <c r="S12824" t="s">
        <v>20810</v>
      </c>
    </row>
    <row r="12825" spans="1:19" x14ac:dyDescent="0.25">
      <c r="A12825" t="s">
        <v>12893</v>
      </c>
      <c r="B12825" t="s">
        <v>68</v>
      </c>
      <c r="C12825" t="s">
        <v>4</v>
      </c>
      <c r="D12825" t="s">
        <v>9</v>
      </c>
      <c r="E12825" t="s">
        <v>15</v>
      </c>
      <c r="F12825" t="s">
        <v>6</v>
      </c>
      <c r="G12825">
        <v>8</v>
      </c>
      <c r="H12825">
        <v>51</v>
      </c>
      <c r="I12825">
        <v>1.3622517000000001</v>
      </c>
      <c r="J12825">
        <v>1.4853479999999999</v>
      </c>
      <c r="K12825">
        <v>0.12309639999999999</v>
      </c>
      <c r="L12825">
        <v>-0.36089490000000002</v>
      </c>
      <c r="M12825">
        <v>-7.4948899999999999E-2</v>
      </c>
      <c r="N12825">
        <v>0.12309639999999999</v>
      </c>
      <c r="O12825">
        <v>0.32114169999999997</v>
      </c>
      <c r="P12825">
        <v>0.60708770000000001</v>
      </c>
      <c r="Q12825">
        <v>42.625</v>
      </c>
      <c r="R12825">
        <v>0.37766040000000001</v>
      </c>
      <c r="S12825" t="s">
        <v>20810</v>
      </c>
    </row>
    <row r="12826" spans="1:19" x14ac:dyDescent="0.25">
      <c r="A12826" t="s">
        <v>12894</v>
      </c>
      <c r="B12826" t="s">
        <v>68</v>
      </c>
      <c r="C12826" t="s">
        <v>4</v>
      </c>
      <c r="D12826" t="s">
        <v>9</v>
      </c>
      <c r="E12826" t="s">
        <v>15</v>
      </c>
      <c r="F12826" t="s">
        <v>6</v>
      </c>
      <c r="G12826">
        <v>9</v>
      </c>
      <c r="H12826">
        <v>51</v>
      </c>
      <c r="I12826">
        <v>1.1248803999999999</v>
      </c>
      <c r="J12826">
        <v>1.1674610000000001</v>
      </c>
      <c r="K12826">
        <v>4.2580699999999999E-2</v>
      </c>
      <c r="L12826">
        <v>-0.29688680000000001</v>
      </c>
      <c r="M12826">
        <v>-9.6326700000000001E-2</v>
      </c>
      <c r="N12826">
        <v>4.2580699999999999E-2</v>
      </c>
      <c r="O12826">
        <v>0.18148800000000001</v>
      </c>
      <c r="P12826">
        <v>0.3820481</v>
      </c>
      <c r="Q12826">
        <v>46.8</v>
      </c>
      <c r="R12826">
        <v>0.26488790000000001</v>
      </c>
      <c r="S12826" t="s">
        <v>20810</v>
      </c>
    </row>
    <row r="12827" spans="1:19" x14ac:dyDescent="0.25">
      <c r="A12827" t="s">
        <v>12895</v>
      </c>
      <c r="B12827" t="s">
        <v>68</v>
      </c>
      <c r="C12827" t="s">
        <v>4</v>
      </c>
      <c r="D12827" t="s">
        <v>9</v>
      </c>
      <c r="E12827" t="s">
        <v>15</v>
      </c>
      <c r="F12827" t="s">
        <v>6</v>
      </c>
      <c r="G12827">
        <v>10</v>
      </c>
      <c r="H12827">
        <v>51</v>
      </c>
      <c r="I12827">
        <v>1.0230904000000001</v>
      </c>
      <c r="J12827">
        <v>1.097483</v>
      </c>
      <c r="K12827">
        <v>7.4393000000000001E-2</v>
      </c>
      <c r="L12827">
        <v>-0.23620099999999999</v>
      </c>
      <c r="M12827">
        <v>-5.2699500000000003E-2</v>
      </c>
      <c r="N12827">
        <v>7.4393000000000001E-2</v>
      </c>
      <c r="O12827">
        <v>0.20148559999999999</v>
      </c>
      <c r="P12827">
        <v>0.38498700000000002</v>
      </c>
      <c r="Q12827">
        <v>50.524999999999999</v>
      </c>
      <c r="R12827">
        <v>0.24235780000000001</v>
      </c>
      <c r="S12827" t="s">
        <v>20810</v>
      </c>
    </row>
    <row r="12828" spans="1:19" x14ac:dyDescent="0.25">
      <c r="A12828" t="s">
        <v>12896</v>
      </c>
      <c r="B12828" t="s">
        <v>68</v>
      </c>
      <c r="C12828" t="s">
        <v>4</v>
      </c>
      <c r="D12828" t="s">
        <v>9</v>
      </c>
      <c r="E12828" t="s">
        <v>15</v>
      </c>
      <c r="F12828" t="s">
        <v>6</v>
      </c>
      <c r="G12828">
        <v>11</v>
      </c>
      <c r="H12828">
        <v>51</v>
      </c>
      <c r="I12828">
        <v>0.75637789</v>
      </c>
      <c r="J12828">
        <v>0.85666469999999995</v>
      </c>
      <c r="K12828">
        <v>0.1002868</v>
      </c>
      <c r="L12828">
        <v>-9.1765700000000006E-2</v>
      </c>
      <c r="M12828">
        <v>2.1700400000000002E-2</v>
      </c>
      <c r="N12828">
        <v>0.1002868</v>
      </c>
      <c r="O12828">
        <v>0.17887310000000001</v>
      </c>
      <c r="P12828">
        <v>0.29233930000000002</v>
      </c>
      <c r="Q12828">
        <v>53.9</v>
      </c>
      <c r="R12828">
        <v>0.1498594</v>
      </c>
      <c r="S12828" t="s">
        <v>20810</v>
      </c>
    </row>
    <row r="12829" spans="1:19" x14ac:dyDescent="0.25">
      <c r="A12829" t="s">
        <v>12897</v>
      </c>
      <c r="B12829" t="s">
        <v>68</v>
      </c>
      <c r="C12829" t="s">
        <v>4</v>
      </c>
      <c r="D12829" t="s">
        <v>9</v>
      </c>
      <c r="E12829" t="s">
        <v>15</v>
      </c>
      <c r="F12829" t="s">
        <v>6</v>
      </c>
      <c r="G12829">
        <v>12</v>
      </c>
      <c r="H12829">
        <v>51</v>
      </c>
      <c r="I12829">
        <v>0.68461682999999995</v>
      </c>
      <c r="J12829">
        <v>0.81468320000000005</v>
      </c>
      <c r="K12829">
        <v>0.1300664</v>
      </c>
      <c r="L12829">
        <v>-1.7732100000000001E-2</v>
      </c>
      <c r="M12829">
        <v>6.9588399999999995E-2</v>
      </c>
      <c r="N12829">
        <v>0.1300664</v>
      </c>
      <c r="O12829">
        <v>0.1905443</v>
      </c>
      <c r="P12829">
        <v>0.27786480000000002</v>
      </c>
      <c r="Q12829">
        <v>57.174999999999997</v>
      </c>
      <c r="R12829">
        <v>0.11532770000000001</v>
      </c>
      <c r="S12829" t="s">
        <v>20810</v>
      </c>
    </row>
    <row r="12830" spans="1:19" x14ac:dyDescent="0.25">
      <c r="A12830" t="s">
        <v>12898</v>
      </c>
      <c r="B12830" t="s">
        <v>68</v>
      </c>
      <c r="C12830" t="s">
        <v>4</v>
      </c>
      <c r="D12830" t="s">
        <v>9</v>
      </c>
      <c r="E12830" t="s">
        <v>15</v>
      </c>
      <c r="F12830" t="s">
        <v>6</v>
      </c>
      <c r="G12830">
        <v>13</v>
      </c>
      <c r="H12830">
        <v>51</v>
      </c>
      <c r="I12830">
        <v>0.64295486999999996</v>
      </c>
      <c r="J12830">
        <v>0.74732229999999999</v>
      </c>
      <c r="K12830">
        <v>0.1043674</v>
      </c>
      <c r="L12830">
        <v>-3.2798500000000001E-2</v>
      </c>
      <c r="M12830">
        <v>4.8240199999999997E-2</v>
      </c>
      <c r="N12830">
        <v>0.1043674</v>
      </c>
      <c r="O12830">
        <v>0.16049459999999999</v>
      </c>
      <c r="P12830">
        <v>0.2415332</v>
      </c>
      <c r="Q12830">
        <v>59.475000000000001</v>
      </c>
      <c r="R12830">
        <v>0.1070311</v>
      </c>
      <c r="S12830" t="s">
        <v>20810</v>
      </c>
    </row>
    <row r="12831" spans="1:19" x14ac:dyDescent="0.25">
      <c r="A12831" t="s">
        <v>12899</v>
      </c>
      <c r="B12831" t="s">
        <v>68</v>
      </c>
      <c r="C12831" t="s">
        <v>4</v>
      </c>
      <c r="D12831" t="s">
        <v>9</v>
      </c>
      <c r="E12831" t="s">
        <v>15</v>
      </c>
      <c r="F12831" t="s">
        <v>6</v>
      </c>
      <c r="G12831">
        <v>14</v>
      </c>
      <c r="H12831">
        <v>51</v>
      </c>
      <c r="I12831">
        <v>0.64596240000000005</v>
      </c>
      <c r="J12831">
        <v>0.68681539999999996</v>
      </c>
      <c r="K12831">
        <v>4.0853E-2</v>
      </c>
      <c r="L12831">
        <v>-9.5310400000000003E-2</v>
      </c>
      <c r="M12831">
        <v>-1.4863899999999999E-2</v>
      </c>
      <c r="N12831">
        <v>4.0853E-2</v>
      </c>
      <c r="O12831">
        <v>9.6570000000000003E-2</v>
      </c>
      <c r="P12831">
        <v>0.17701649999999999</v>
      </c>
      <c r="Q12831">
        <v>61.2</v>
      </c>
      <c r="R12831">
        <v>0.10624889999999999</v>
      </c>
      <c r="S12831" t="s">
        <v>20810</v>
      </c>
    </row>
    <row r="12832" spans="1:19" x14ac:dyDescent="0.25">
      <c r="A12832" t="s">
        <v>12900</v>
      </c>
      <c r="B12832" t="s">
        <v>68</v>
      </c>
      <c r="C12832" t="s">
        <v>4</v>
      </c>
      <c r="D12832" t="s">
        <v>9</v>
      </c>
      <c r="E12832" t="s">
        <v>15</v>
      </c>
      <c r="F12832" t="s">
        <v>6</v>
      </c>
      <c r="G12832">
        <v>15</v>
      </c>
      <c r="H12832">
        <v>51</v>
      </c>
      <c r="I12832">
        <v>0.65978627000000001</v>
      </c>
      <c r="J12832">
        <v>0.69477129999999998</v>
      </c>
      <c r="K12832">
        <v>3.4985099999999998E-2</v>
      </c>
      <c r="L12832">
        <v>-0.11603239999999999</v>
      </c>
      <c r="M12832">
        <v>-2.681E-2</v>
      </c>
      <c r="N12832">
        <v>3.4985099999999998E-2</v>
      </c>
      <c r="O12832">
        <v>9.6780199999999997E-2</v>
      </c>
      <c r="P12832">
        <v>0.18600259999999999</v>
      </c>
      <c r="Q12832">
        <v>62.524999999999999</v>
      </c>
      <c r="R12832">
        <v>0.1178396</v>
      </c>
      <c r="S12832" t="s">
        <v>20810</v>
      </c>
    </row>
    <row r="12833" spans="1:19" x14ac:dyDescent="0.25">
      <c r="A12833" t="s">
        <v>12901</v>
      </c>
      <c r="B12833" t="s">
        <v>68</v>
      </c>
      <c r="C12833" t="s">
        <v>4</v>
      </c>
      <c r="D12833" t="s">
        <v>9</v>
      </c>
      <c r="E12833" t="s">
        <v>15</v>
      </c>
      <c r="F12833" t="s">
        <v>6</v>
      </c>
      <c r="G12833">
        <v>16</v>
      </c>
      <c r="H12833">
        <v>51</v>
      </c>
      <c r="I12833">
        <v>0.69595569999999995</v>
      </c>
      <c r="J12833">
        <v>0.70166220000000001</v>
      </c>
      <c r="K12833">
        <v>5.7064999999999998E-3</v>
      </c>
      <c r="L12833">
        <v>-0.15821540000000001</v>
      </c>
      <c r="M12833">
        <v>-6.1369E-2</v>
      </c>
      <c r="N12833">
        <v>5.7064999999999998E-3</v>
      </c>
      <c r="O12833">
        <v>7.2782100000000002E-2</v>
      </c>
      <c r="P12833">
        <v>0.16962849999999999</v>
      </c>
      <c r="Q12833">
        <v>62.725000000000001</v>
      </c>
      <c r="R12833">
        <v>0.12790899999999999</v>
      </c>
      <c r="S12833" t="s">
        <v>20810</v>
      </c>
    </row>
    <row r="12834" spans="1:19" x14ac:dyDescent="0.25">
      <c r="A12834" t="s">
        <v>12902</v>
      </c>
      <c r="B12834" t="s">
        <v>68</v>
      </c>
      <c r="C12834" t="s">
        <v>4</v>
      </c>
      <c r="D12834" t="s">
        <v>9</v>
      </c>
      <c r="E12834" t="s">
        <v>15</v>
      </c>
      <c r="F12834" t="s">
        <v>6</v>
      </c>
      <c r="G12834">
        <v>17</v>
      </c>
      <c r="H12834">
        <v>51</v>
      </c>
      <c r="I12834">
        <v>0.69917764000000004</v>
      </c>
      <c r="J12834">
        <v>0.74221950000000003</v>
      </c>
      <c r="K12834">
        <v>4.3041900000000001E-2</v>
      </c>
      <c r="L12834">
        <v>-0.10362689999999999</v>
      </c>
      <c r="M12834">
        <v>-1.6973800000000001E-2</v>
      </c>
      <c r="N12834">
        <v>4.3041900000000001E-2</v>
      </c>
      <c r="O12834">
        <v>0.1030575</v>
      </c>
      <c r="P12834">
        <v>0.18971070000000001</v>
      </c>
      <c r="Q12834">
        <v>61.975000000000001</v>
      </c>
      <c r="R12834">
        <v>0.1144463</v>
      </c>
      <c r="S12834" t="s">
        <v>20810</v>
      </c>
    </row>
    <row r="12835" spans="1:19" x14ac:dyDescent="0.25">
      <c r="A12835" t="s">
        <v>12903</v>
      </c>
      <c r="B12835" t="s">
        <v>68</v>
      </c>
      <c r="C12835" t="s">
        <v>4</v>
      </c>
      <c r="D12835" t="s">
        <v>9</v>
      </c>
      <c r="E12835" t="s">
        <v>15</v>
      </c>
      <c r="F12835" t="s">
        <v>6</v>
      </c>
      <c r="G12835">
        <v>18</v>
      </c>
      <c r="H12835">
        <v>51</v>
      </c>
      <c r="I12835">
        <v>0.83711926999999997</v>
      </c>
      <c r="J12835">
        <v>0.8924145</v>
      </c>
      <c r="K12835">
        <v>5.5295200000000003E-2</v>
      </c>
      <c r="L12835">
        <v>-0.12040960000000001</v>
      </c>
      <c r="M12835">
        <v>-1.66018E-2</v>
      </c>
      <c r="N12835">
        <v>5.5295200000000003E-2</v>
      </c>
      <c r="O12835">
        <v>0.1271921</v>
      </c>
      <c r="P12835">
        <v>0.23099990000000001</v>
      </c>
      <c r="Q12835">
        <v>59.725000000000001</v>
      </c>
      <c r="R12835">
        <v>0.13710320000000001</v>
      </c>
      <c r="S12835" t="s">
        <v>20810</v>
      </c>
    </row>
    <row r="12836" spans="1:19" x14ac:dyDescent="0.25">
      <c r="A12836" t="s">
        <v>12904</v>
      </c>
      <c r="B12836" t="s">
        <v>68</v>
      </c>
      <c r="C12836" t="s">
        <v>4</v>
      </c>
      <c r="D12836" t="s">
        <v>9</v>
      </c>
      <c r="E12836" t="s">
        <v>15</v>
      </c>
      <c r="F12836" t="s">
        <v>6</v>
      </c>
      <c r="G12836">
        <v>19</v>
      </c>
      <c r="H12836">
        <v>51</v>
      </c>
      <c r="I12836">
        <v>1.0133942</v>
      </c>
      <c r="J12836">
        <v>1.0753250000000001</v>
      </c>
      <c r="K12836">
        <v>6.1930800000000001E-2</v>
      </c>
      <c r="L12836">
        <v>-0.1312432</v>
      </c>
      <c r="M12836">
        <v>-1.7114399999999998E-2</v>
      </c>
      <c r="N12836">
        <v>6.1930800000000001E-2</v>
      </c>
      <c r="O12836">
        <v>0.14097609999999999</v>
      </c>
      <c r="P12836">
        <v>0.25510490000000002</v>
      </c>
      <c r="Q12836">
        <v>56.8</v>
      </c>
      <c r="R12836">
        <v>0.15073449999999999</v>
      </c>
      <c r="S12836" t="s">
        <v>20810</v>
      </c>
    </row>
    <row r="12837" spans="1:19" x14ac:dyDescent="0.25">
      <c r="A12837" t="s">
        <v>12905</v>
      </c>
      <c r="B12837" t="s">
        <v>68</v>
      </c>
      <c r="C12837" t="s">
        <v>4</v>
      </c>
      <c r="D12837" t="s">
        <v>9</v>
      </c>
      <c r="E12837" t="s">
        <v>15</v>
      </c>
      <c r="F12837" t="s">
        <v>6</v>
      </c>
      <c r="G12837">
        <v>20</v>
      </c>
      <c r="H12837">
        <v>51</v>
      </c>
      <c r="I12837">
        <v>1.1623977999999999</v>
      </c>
      <c r="J12837">
        <v>1.223997</v>
      </c>
      <c r="K12837">
        <v>6.1599000000000001E-2</v>
      </c>
      <c r="L12837">
        <v>-0.19265309999999999</v>
      </c>
      <c r="M12837">
        <v>-4.2438900000000002E-2</v>
      </c>
      <c r="N12837">
        <v>6.1599000000000001E-2</v>
      </c>
      <c r="O12837">
        <v>0.1656369</v>
      </c>
      <c r="P12837">
        <v>0.3158511</v>
      </c>
      <c r="Q12837">
        <v>54.3</v>
      </c>
      <c r="R12837">
        <v>0.19839399999999999</v>
      </c>
      <c r="S12837" t="s">
        <v>20810</v>
      </c>
    </row>
    <row r="12838" spans="1:19" x14ac:dyDescent="0.25">
      <c r="A12838" t="s">
        <v>12906</v>
      </c>
      <c r="B12838" t="s">
        <v>68</v>
      </c>
      <c r="C12838" t="s">
        <v>4</v>
      </c>
      <c r="D12838" t="s">
        <v>9</v>
      </c>
      <c r="E12838" t="s">
        <v>15</v>
      </c>
      <c r="F12838" t="s">
        <v>6</v>
      </c>
      <c r="G12838">
        <v>21</v>
      </c>
      <c r="H12838">
        <v>51</v>
      </c>
      <c r="I12838">
        <v>1.1423325</v>
      </c>
      <c r="J12838">
        <v>1.2226440000000001</v>
      </c>
      <c r="K12838">
        <v>8.0311300000000002E-2</v>
      </c>
      <c r="L12838">
        <v>-0.1315472</v>
      </c>
      <c r="M12838">
        <v>-6.3794999999999998E-3</v>
      </c>
      <c r="N12838">
        <v>8.0311300000000002E-2</v>
      </c>
      <c r="O12838">
        <v>0.16700209999999999</v>
      </c>
      <c r="P12838">
        <v>0.29216989999999998</v>
      </c>
      <c r="Q12838">
        <v>52.125</v>
      </c>
      <c r="R12838">
        <v>0.16531409999999999</v>
      </c>
      <c r="S12838" t="s">
        <v>20810</v>
      </c>
    </row>
    <row r="12839" spans="1:19" x14ac:dyDescent="0.25">
      <c r="A12839" t="s">
        <v>12907</v>
      </c>
      <c r="B12839" t="s">
        <v>68</v>
      </c>
      <c r="C12839" t="s">
        <v>4</v>
      </c>
      <c r="D12839" t="s">
        <v>9</v>
      </c>
      <c r="E12839" t="s">
        <v>15</v>
      </c>
      <c r="F12839" t="s">
        <v>6</v>
      </c>
      <c r="G12839">
        <v>22</v>
      </c>
      <c r="H12839">
        <v>51</v>
      </c>
      <c r="I12839">
        <v>1.0634300000000001</v>
      </c>
      <c r="J12839">
        <v>1.13944</v>
      </c>
      <c r="K12839">
        <v>7.60102E-2</v>
      </c>
      <c r="L12839">
        <v>-0.145039</v>
      </c>
      <c r="M12839">
        <v>-1.4441300000000001E-2</v>
      </c>
      <c r="N12839">
        <v>7.60102E-2</v>
      </c>
      <c r="O12839">
        <v>0.16646179999999999</v>
      </c>
      <c r="P12839">
        <v>0.29705949999999998</v>
      </c>
      <c r="Q12839">
        <v>50.024999999999999</v>
      </c>
      <c r="R12839">
        <v>0.17248559999999999</v>
      </c>
      <c r="S12839" t="s">
        <v>20810</v>
      </c>
    </row>
    <row r="12840" spans="1:19" x14ac:dyDescent="0.25">
      <c r="A12840" t="s">
        <v>12908</v>
      </c>
      <c r="B12840" t="s">
        <v>68</v>
      </c>
      <c r="C12840" t="s">
        <v>4</v>
      </c>
      <c r="D12840" t="s">
        <v>9</v>
      </c>
      <c r="E12840" t="s">
        <v>15</v>
      </c>
      <c r="F12840" t="s">
        <v>6</v>
      </c>
      <c r="G12840">
        <v>23</v>
      </c>
      <c r="H12840">
        <v>51</v>
      </c>
      <c r="I12840">
        <v>0.98057647000000003</v>
      </c>
      <c r="J12840">
        <v>1.037331</v>
      </c>
      <c r="K12840">
        <v>5.6754499999999999E-2</v>
      </c>
      <c r="L12840">
        <v>-0.19869339999999999</v>
      </c>
      <c r="M12840">
        <v>-4.7772700000000001E-2</v>
      </c>
      <c r="N12840">
        <v>5.6754499999999999E-2</v>
      </c>
      <c r="O12840">
        <v>0.1612817</v>
      </c>
      <c r="P12840">
        <v>0.31220239999999999</v>
      </c>
      <c r="Q12840">
        <v>48.225000000000001</v>
      </c>
      <c r="R12840">
        <v>0.19932710000000001</v>
      </c>
      <c r="S12840" t="s">
        <v>20810</v>
      </c>
    </row>
    <row r="12841" spans="1:19" x14ac:dyDescent="0.25">
      <c r="A12841" t="s">
        <v>12909</v>
      </c>
      <c r="B12841" t="s">
        <v>68</v>
      </c>
      <c r="C12841" t="s">
        <v>4</v>
      </c>
      <c r="D12841" t="s">
        <v>9</v>
      </c>
      <c r="E12841" t="s">
        <v>15</v>
      </c>
      <c r="F12841" t="s">
        <v>6</v>
      </c>
      <c r="G12841">
        <v>24</v>
      </c>
      <c r="H12841">
        <v>51</v>
      </c>
      <c r="I12841">
        <v>0.84533429999999998</v>
      </c>
      <c r="J12841">
        <v>0.88233830000000002</v>
      </c>
      <c r="K12841">
        <v>3.7004000000000002E-2</v>
      </c>
      <c r="L12841">
        <v>-0.25164300000000001</v>
      </c>
      <c r="M12841">
        <v>-8.1108E-2</v>
      </c>
      <c r="N12841">
        <v>3.7004000000000002E-2</v>
      </c>
      <c r="O12841">
        <v>0.15511610000000001</v>
      </c>
      <c r="P12841">
        <v>0.32565110000000003</v>
      </c>
      <c r="Q12841">
        <v>47.125</v>
      </c>
      <c r="R12841">
        <v>0.2252325</v>
      </c>
      <c r="S12841" t="s">
        <v>20810</v>
      </c>
    </row>
    <row r="12842" spans="1:19" x14ac:dyDescent="0.25">
      <c r="A12842" t="s">
        <v>12910</v>
      </c>
      <c r="B12842" t="s">
        <v>68</v>
      </c>
      <c r="C12842" t="s">
        <v>4</v>
      </c>
      <c r="D12842" t="s">
        <v>9</v>
      </c>
      <c r="E12842" t="s">
        <v>15</v>
      </c>
      <c r="F12842" t="s">
        <v>52</v>
      </c>
      <c r="G12842">
        <v>1</v>
      </c>
      <c r="H12842">
        <v>51</v>
      </c>
      <c r="I12842">
        <v>0.87697208999999998</v>
      </c>
      <c r="J12842">
        <v>0.92724740000000005</v>
      </c>
      <c r="K12842">
        <v>5.0275300000000002E-2</v>
      </c>
      <c r="L12842">
        <v>-0.28346729999999998</v>
      </c>
      <c r="M12842">
        <v>-8.6289400000000002E-2</v>
      </c>
      <c r="N12842">
        <v>5.0275300000000002E-2</v>
      </c>
      <c r="O12842">
        <v>0.18684010000000001</v>
      </c>
      <c r="P12842">
        <v>0.38401790000000002</v>
      </c>
      <c r="Q12842">
        <v>49.5</v>
      </c>
      <c r="R12842">
        <v>0.2604207</v>
      </c>
      <c r="S12842" t="s">
        <v>20810</v>
      </c>
    </row>
    <row r="12843" spans="1:19" x14ac:dyDescent="0.25">
      <c r="A12843" t="s">
        <v>12911</v>
      </c>
      <c r="B12843" t="s">
        <v>68</v>
      </c>
      <c r="C12843" t="s">
        <v>4</v>
      </c>
      <c r="D12843" t="s">
        <v>9</v>
      </c>
      <c r="E12843" t="s">
        <v>15</v>
      </c>
      <c r="F12843" t="s">
        <v>52</v>
      </c>
      <c r="G12843">
        <v>2</v>
      </c>
      <c r="H12843">
        <v>51</v>
      </c>
      <c r="I12843">
        <v>0.82726089000000003</v>
      </c>
      <c r="J12843">
        <v>0.87850430000000002</v>
      </c>
      <c r="K12843">
        <v>5.1243400000000001E-2</v>
      </c>
      <c r="L12843">
        <v>-0.27906950000000003</v>
      </c>
      <c r="M12843">
        <v>-8.3918000000000006E-2</v>
      </c>
      <c r="N12843">
        <v>5.1243400000000001E-2</v>
      </c>
      <c r="O12843">
        <v>0.18640470000000001</v>
      </c>
      <c r="P12843">
        <v>0.38155620000000001</v>
      </c>
      <c r="Q12843">
        <v>49</v>
      </c>
      <c r="R12843">
        <v>0.25774449999999999</v>
      </c>
      <c r="S12843" t="s">
        <v>20810</v>
      </c>
    </row>
    <row r="12844" spans="1:19" x14ac:dyDescent="0.25">
      <c r="A12844" t="s">
        <v>12912</v>
      </c>
      <c r="B12844" t="s">
        <v>68</v>
      </c>
      <c r="C12844" t="s">
        <v>4</v>
      </c>
      <c r="D12844" t="s">
        <v>9</v>
      </c>
      <c r="E12844" t="s">
        <v>15</v>
      </c>
      <c r="F12844" t="s">
        <v>52</v>
      </c>
      <c r="G12844">
        <v>3</v>
      </c>
      <c r="H12844">
        <v>51</v>
      </c>
      <c r="I12844">
        <v>0.91312199999999999</v>
      </c>
      <c r="J12844">
        <v>0.93266309999999997</v>
      </c>
      <c r="K12844">
        <v>1.9541099999999999E-2</v>
      </c>
      <c r="L12844">
        <v>-0.32247140000000002</v>
      </c>
      <c r="M12844">
        <v>-0.1204076</v>
      </c>
      <c r="N12844">
        <v>1.9541099999999999E-2</v>
      </c>
      <c r="O12844">
        <v>0.15948979999999999</v>
      </c>
      <c r="P12844">
        <v>0.36155350000000003</v>
      </c>
      <c r="Q12844">
        <v>49</v>
      </c>
      <c r="R12844">
        <v>0.26687369999999999</v>
      </c>
      <c r="S12844" t="s">
        <v>20810</v>
      </c>
    </row>
    <row r="12845" spans="1:19" x14ac:dyDescent="0.25">
      <c r="A12845" t="s">
        <v>12913</v>
      </c>
      <c r="B12845" t="s">
        <v>68</v>
      </c>
      <c r="C12845" t="s">
        <v>4</v>
      </c>
      <c r="D12845" t="s">
        <v>9</v>
      </c>
      <c r="E12845" t="s">
        <v>15</v>
      </c>
      <c r="F12845" t="s">
        <v>52</v>
      </c>
      <c r="G12845">
        <v>4</v>
      </c>
      <c r="H12845">
        <v>51</v>
      </c>
      <c r="I12845">
        <v>0.80351101999999996</v>
      </c>
      <c r="J12845">
        <v>0.73720850000000004</v>
      </c>
      <c r="K12845">
        <v>-6.63025E-2</v>
      </c>
      <c r="L12845">
        <v>-0.31413839999999998</v>
      </c>
      <c r="M12845">
        <v>-0.1677149</v>
      </c>
      <c r="N12845">
        <v>-6.63025E-2</v>
      </c>
      <c r="O12845">
        <v>3.5110000000000002E-2</v>
      </c>
      <c r="P12845">
        <v>0.18153340000000001</v>
      </c>
      <c r="Q12845">
        <v>49</v>
      </c>
      <c r="R12845">
        <v>0.19338739999999999</v>
      </c>
      <c r="S12845" t="s">
        <v>20810</v>
      </c>
    </row>
    <row r="12846" spans="1:19" x14ac:dyDescent="0.25">
      <c r="A12846" t="s">
        <v>12914</v>
      </c>
      <c r="B12846" t="s">
        <v>68</v>
      </c>
      <c r="C12846" t="s">
        <v>4</v>
      </c>
      <c r="D12846" t="s">
        <v>9</v>
      </c>
      <c r="E12846" t="s">
        <v>15</v>
      </c>
      <c r="F12846" t="s">
        <v>52</v>
      </c>
      <c r="G12846">
        <v>5</v>
      </c>
      <c r="H12846">
        <v>51</v>
      </c>
      <c r="I12846">
        <v>0.81702207000000004</v>
      </c>
      <c r="J12846">
        <v>0.72156580000000003</v>
      </c>
      <c r="K12846">
        <v>-9.5456299999999994E-2</v>
      </c>
      <c r="L12846">
        <v>-0.31859730000000003</v>
      </c>
      <c r="M12846">
        <v>-0.18676380000000001</v>
      </c>
      <c r="N12846">
        <v>-9.5456299999999994E-2</v>
      </c>
      <c r="O12846">
        <v>-4.1488000000000002E-3</v>
      </c>
      <c r="P12846">
        <v>0.12768470000000001</v>
      </c>
      <c r="Q12846">
        <v>48</v>
      </c>
      <c r="R12846">
        <v>0.17411789999999999</v>
      </c>
      <c r="S12846" t="s">
        <v>20810</v>
      </c>
    </row>
    <row r="12847" spans="1:19" x14ac:dyDescent="0.25">
      <c r="A12847" t="s">
        <v>12915</v>
      </c>
      <c r="B12847" t="s">
        <v>68</v>
      </c>
      <c r="C12847" t="s">
        <v>4</v>
      </c>
      <c r="D12847" t="s">
        <v>9</v>
      </c>
      <c r="E12847" t="s">
        <v>15</v>
      </c>
      <c r="F12847" t="s">
        <v>52</v>
      </c>
      <c r="G12847">
        <v>6</v>
      </c>
      <c r="H12847">
        <v>51</v>
      </c>
      <c r="I12847">
        <v>0.96726091999999997</v>
      </c>
      <c r="J12847">
        <v>1.1330469999999999</v>
      </c>
      <c r="K12847">
        <v>0.16578580000000001</v>
      </c>
      <c r="L12847">
        <v>-0.11789719999999999</v>
      </c>
      <c r="M12847">
        <v>4.9704999999999999E-2</v>
      </c>
      <c r="N12847">
        <v>0.16578580000000001</v>
      </c>
      <c r="O12847">
        <v>0.28186660000000002</v>
      </c>
      <c r="P12847">
        <v>0.4494689</v>
      </c>
      <c r="Q12847">
        <v>48</v>
      </c>
      <c r="R12847">
        <v>0.2213591</v>
      </c>
      <c r="S12847" t="s">
        <v>20810</v>
      </c>
    </row>
    <row r="12848" spans="1:19" x14ac:dyDescent="0.25">
      <c r="A12848" t="s">
        <v>12916</v>
      </c>
      <c r="B12848" t="s">
        <v>68</v>
      </c>
      <c r="C12848" t="s">
        <v>4</v>
      </c>
      <c r="D12848" t="s">
        <v>9</v>
      </c>
      <c r="E12848" t="s">
        <v>15</v>
      </c>
      <c r="F12848" t="s">
        <v>52</v>
      </c>
      <c r="G12848">
        <v>7</v>
      </c>
      <c r="H12848">
        <v>51</v>
      </c>
      <c r="I12848">
        <v>1.2430053000000001</v>
      </c>
      <c r="J12848">
        <v>1.445041</v>
      </c>
      <c r="K12848">
        <v>0.2020352</v>
      </c>
      <c r="L12848">
        <v>-0.1005283</v>
      </c>
      <c r="M12848">
        <v>7.8228699999999998E-2</v>
      </c>
      <c r="N12848">
        <v>0.2020352</v>
      </c>
      <c r="O12848">
        <v>0.32584180000000001</v>
      </c>
      <c r="P12848">
        <v>0.50459880000000001</v>
      </c>
      <c r="Q12848">
        <v>48</v>
      </c>
      <c r="R12848">
        <v>0.23609160000000001</v>
      </c>
      <c r="S12848" t="s">
        <v>20810</v>
      </c>
    </row>
    <row r="12849" spans="1:19" x14ac:dyDescent="0.25">
      <c r="A12849" t="s">
        <v>12917</v>
      </c>
      <c r="B12849" t="s">
        <v>68</v>
      </c>
      <c r="C12849" t="s">
        <v>4</v>
      </c>
      <c r="D12849" t="s">
        <v>9</v>
      </c>
      <c r="E12849" t="s">
        <v>15</v>
      </c>
      <c r="F12849" t="s">
        <v>52</v>
      </c>
      <c r="G12849">
        <v>8</v>
      </c>
      <c r="H12849">
        <v>51</v>
      </c>
      <c r="I12849">
        <v>1.2656331000000001</v>
      </c>
      <c r="J12849">
        <v>1.371076</v>
      </c>
      <c r="K12849">
        <v>0.105443</v>
      </c>
      <c r="L12849">
        <v>-0.36566480000000001</v>
      </c>
      <c r="M12849">
        <v>-8.7330500000000005E-2</v>
      </c>
      <c r="N12849">
        <v>0.105443</v>
      </c>
      <c r="O12849">
        <v>0.29821639999999999</v>
      </c>
      <c r="P12849">
        <v>0.57655069999999997</v>
      </c>
      <c r="Q12849">
        <v>48</v>
      </c>
      <c r="R12849">
        <v>0.36760730000000003</v>
      </c>
      <c r="S12849" t="s">
        <v>20810</v>
      </c>
    </row>
    <row r="12850" spans="1:19" x14ac:dyDescent="0.25">
      <c r="A12850" t="s">
        <v>12918</v>
      </c>
      <c r="B12850" t="s">
        <v>68</v>
      </c>
      <c r="C12850" t="s">
        <v>4</v>
      </c>
      <c r="D12850" t="s">
        <v>9</v>
      </c>
      <c r="E12850" t="s">
        <v>15</v>
      </c>
      <c r="F12850" t="s">
        <v>52</v>
      </c>
      <c r="G12850">
        <v>9</v>
      </c>
      <c r="H12850">
        <v>51</v>
      </c>
      <c r="I12850">
        <v>0.97832205999999999</v>
      </c>
      <c r="J12850">
        <v>1.0792870000000001</v>
      </c>
      <c r="K12850">
        <v>0.1009646</v>
      </c>
      <c r="L12850">
        <v>-0.24042620000000001</v>
      </c>
      <c r="M12850">
        <v>-3.8729699999999999E-2</v>
      </c>
      <c r="N12850">
        <v>0.1009646</v>
      </c>
      <c r="O12850">
        <v>0.24065900000000001</v>
      </c>
      <c r="P12850">
        <v>0.44235540000000001</v>
      </c>
      <c r="Q12850">
        <v>48.5</v>
      </c>
      <c r="R12850">
        <v>0.26638869999999998</v>
      </c>
      <c r="S12850" t="s">
        <v>20810</v>
      </c>
    </row>
    <row r="12851" spans="1:19" x14ac:dyDescent="0.25">
      <c r="A12851" t="s">
        <v>12919</v>
      </c>
      <c r="B12851" t="s">
        <v>68</v>
      </c>
      <c r="C12851" t="s">
        <v>4</v>
      </c>
      <c r="D12851" t="s">
        <v>9</v>
      </c>
      <c r="E12851" t="s">
        <v>15</v>
      </c>
      <c r="F12851" t="s">
        <v>52</v>
      </c>
      <c r="G12851">
        <v>10</v>
      </c>
      <c r="H12851">
        <v>51</v>
      </c>
      <c r="I12851">
        <v>1.0085998</v>
      </c>
      <c r="J12851">
        <v>1.0580830000000001</v>
      </c>
      <c r="K12851">
        <v>4.9483100000000002E-2</v>
      </c>
      <c r="L12851">
        <v>-0.31202950000000002</v>
      </c>
      <c r="M12851">
        <v>-9.8444900000000002E-2</v>
      </c>
      <c r="N12851">
        <v>4.9483100000000002E-2</v>
      </c>
      <c r="O12851">
        <v>0.19741110000000001</v>
      </c>
      <c r="P12851">
        <v>0.41099570000000002</v>
      </c>
      <c r="Q12851">
        <v>49.5</v>
      </c>
      <c r="R12851">
        <v>0.2820898</v>
      </c>
      <c r="S12851" t="s">
        <v>20810</v>
      </c>
    </row>
    <row r="12852" spans="1:19" x14ac:dyDescent="0.25">
      <c r="A12852" t="s">
        <v>12920</v>
      </c>
      <c r="B12852" t="s">
        <v>68</v>
      </c>
      <c r="C12852" t="s">
        <v>4</v>
      </c>
      <c r="D12852" t="s">
        <v>9</v>
      </c>
      <c r="E12852" t="s">
        <v>15</v>
      </c>
      <c r="F12852" t="s">
        <v>52</v>
      </c>
      <c r="G12852">
        <v>11</v>
      </c>
      <c r="H12852">
        <v>51</v>
      </c>
      <c r="I12852">
        <v>0.73903870000000005</v>
      </c>
      <c r="J12852">
        <v>0.8653402</v>
      </c>
      <c r="K12852">
        <v>0.12630150000000001</v>
      </c>
      <c r="L12852">
        <v>-0.1154535</v>
      </c>
      <c r="M12852">
        <v>2.73773E-2</v>
      </c>
      <c r="N12852">
        <v>0.12630150000000001</v>
      </c>
      <c r="O12852">
        <v>0.2252256</v>
      </c>
      <c r="P12852">
        <v>0.36805640000000001</v>
      </c>
      <c r="Q12852">
        <v>50.5</v>
      </c>
      <c r="R12852">
        <v>0.18864239999999999</v>
      </c>
      <c r="S12852" t="s">
        <v>20810</v>
      </c>
    </row>
    <row r="12853" spans="1:19" x14ac:dyDescent="0.25">
      <c r="A12853" t="s">
        <v>12921</v>
      </c>
      <c r="B12853" t="s">
        <v>68</v>
      </c>
      <c r="C12853" t="s">
        <v>4</v>
      </c>
      <c r="D12853" t="s">
        <v>9</v>
      </c>
      <c r="E12853" t="s">
        <v>15</v>
      </c>
      <c r="F12853" t="s">
        <v>52</v>
      </c>
      <c r="G12853">
        <v>12</v>
      </c>
      <c r="H12853">
        <v>51</v>
      </c>
      <c r="I12853">
        <v>0.59522216999999999</v>
      </c>
      <c r="J12853">
        <v>0.74241259999999998</v>
      </c>
      <c r="K12853">
        <v>0.1471905</v>
      </c>
      <c r="L12853">
        <v>-1.8309499999999999E-2</v>
      </c>
      <c r="M12853">
        <v>7.9469200000000004E-2</v>
      </c>
      <c r="N12853">
        <v>0.1471905</v>
      </c>
      <c r="O12853">
        <v>0.21491170000000001</v>
      </c>
      <c r="P12853">
        <v>0.31269039999999998</v>
      </c>
      <c r="Q12853">
        <v>52.5</v>
      </c>
      <c r="R12853">
        <v>0.12914030000000001</v>
      </c>
      <c r="S12853" t="s">
        <v>20810</v>
      </c>
    </row>
    <row r="12854" spans="1:19" x14ac:dyDescent="0.25">
      <c r="A12854" t="s">
        <v>12922</v>
      </c>
      <c r="B12854" t="s">
        <v>68</v>
      </c>
      <c r="C12854" t="s">
        <v>4</v>
      </c>
      <c r="D12854" t="s">
        <v>9</v>
      </c>
      <c r="E12854" t="s">
        <v>15</v>
      </c>
      <c r="F12854" t="s">
        <v>52</v>
      </c>
      <c r="G12854">
        <v>13</v>
      </c>
      <c r="H12854">
        <v>51</v>
      </c>
      <c r="I12854">
        <v>0.59496099000000002</v>
      </c>
      <c r="J12854">
        <v>0.67247610000000002</v>
      </c>
      <c r="K12854">
        <v>7.7515100000000003E-2</v>
      </c>
      <c r="L12854">
        <v>-9.2818800000000007E-2</v>
      </c>
      <c r="M12854">
        <v>7.8159000000000006E-3</v>
      </c>
      <c r="N12854">
        <v>7.7515100000000003E-2</v>
      </c>
      <c r="O12854">
        <v>0.1472144</v>
      </c>
      <c r="P12854">
        <v>0.24784909999999999</v>
      </c>
      <c r="Q12854">
        <v>53.5</v>
      </c>
      <c r="R12854">
        <v>0.13291230000000001</v>
      </c>
      <c r="S12854" t="s">
        <v>20810</v>
      </c>
    </row>
    <row r="12855" spans="1:19" x14ac:dyDescent="0.25">
      <c r="A12855" t="s">
        <v>12923</v>
      </c>
      <c r="B12855" t="s">
        <v>68</v>
      </c>
      <c r="C12855" t="s">
        <v>4</v>
      </c>
      <c r="D12855" t="s">
        <v>9</v>
      </c>
      <c r="E12855" t="s">
        <v>15</v>
      </c>
      <c r="F12855" t="s">
        <v>52</v>
      </c>
      <c r="G12855">
        <v>14</v>
      </c>
      <c r="H12855">
        <v>51</v>
      </c>
      <c r="I12855">
        <v>0.56031662999999998</v>
      </c>
      <c r="J12855">
        <v>0.64236769999999999</v>
      </c>
      <c r="K12855">
        <v>8.2050999999999999E-2</v>
      </c>
      <c r="L12855">
        <v>-7.2165699999999999E-2</v>
      </c>
      <c r="M12855">
        <v>1.89468E-2</v>
      </c>
      <c r="N12855">
        <v>8.2050999999999999E-2</v>
      </c>
      <c r="O12855">
        <v>0.14515529999999999</v>
      </c>
      <c r="P12855">
        <v>0.2362677</v>
      </c>
      <c r="Q12855">
        <v>54.5</v>
      </c>
      <c r="R12855">
        <v>0.1203359</v>
      </c>
      <c r="S12855" t="s">
        <v>20810</v>
      </c>
    </row>
    <row r="12856" spans="1:19" x14ac:dyDescent="0.25">
      <c r="A12856" t="s">
        <v>12924</v>
      </c>
      <c r="B12856" t="s">
        <v>68</v>
      </c>
      <c r="C12856" t="s">
        <v>4</v>
      </c>
      <c r="D12856" t="s">
        <v>9</v>
      </c>
      <c r="E12856" t="s">
        <v>15</v>
      </c>
      <c r="F12856" t="s">
        <v>52</v>
      </c>
      <c r="G12856">
        <v>15</v>
      </c>
      <c r="H12856">
        <v>51</v>
      </c>
      <c r="I12856">
        <v>0.57142771000000003</v>
      </c>
      <c r="J12856">
        <v>0.80473519999999998</v>
      </c>
      <c r="K12856">
        <v>0.2333075</v>
      </c>
      <c r="L12856">
        <v>2.04294E-2</v>
      </c>
      <c r="M12856">
        <v>0.14619950000000001</v>
      </c>
      <c r="N12856">
        <v>0.2333075</v>
      </c>
      <c r="O12856">
        <v>0.32041540000000002</v>
      </c>
      <c r="P12856">
        <v>0.44618550000000001</v>
      </c>
      <c r="Q12856">
        <v>54.5</v>
      </c>
      <c r="R12856">
        <v>0.1661096</v>
      </c>
      <c r="S12856" t="s">
        <v>20810</v>
      </c>
    </row>
    <row r="12857" spans="1:19" x14ac:dyDescent="0.25">
      <c r="A12857" t="s">
        <v>12925</v>
      </c>
      <c r="B12857" t="s">
        <v>68</v>
      </c>
      <c r="C12857" t="s">
        <v>4</v>
      </c>
      <c r="D12857" t="s">
        <v>9</v>
      </c>
      <c r="E12857" t="s">
        <v>15</v>
      </c>
      <c r="F12857" t="s">
        <v>52</v>
      </c>
      <c r="G12857">
        <v>16</v>
      </c>
      <c r="H12857">
        <v>51</v>
      </c>
      <c r="I12857">
        <v>0.59798326000000002</v>
      </c>
      <c r="J12857">
        <v>0.7032119</v>
      </c>
      <c r="K12857">
        <v>0.10522860000000001</v>
      </c>
      <c r="L12857">
        <v>-9.6228400000000006E-2</v>
      </c>
      <c r="M12857">
        <v>2.2793999999999998E-2</v>
      </c>
      <c r="N12857">
        <v>0.10522860000000001</v>
      </c>
      <c r="O12857">
        <v>0.1876632</v>
      </c>
      <c r="P12857">
        <v>0.30668570000000001</v>
      </c>
      <c r="Q12857">
        <v>55</v>
      </c>
      <c r="R12857">
        <v>0.1571978</v>
      </c>
      <c r="S12857" t="s">
        <v>20810</v>
      </c>
    </row>
    <row r="12858" spans="1:19" x14ac:dyDescent="0.25">
      <c r="A12858" t="s">
        <v>12926</v>
      </c>
      <c r="B12858" t="s">
        <v>68</v>
      </c>
      <c r="C12858" t="s">
        <v>4</v>
      </c>
      <c r="D12858" t="s">
        <v>9</v>
      </c>
      <c r="E12858" t="s">
        <v>15</v>
      </c>
      <c r="F12858" t="s">
        <v>52</v>
      </c>
      <c r="G12858">
        <v>17</v>
      </c>
      <c r="H12858">
        <v>51</v>
      </c>
      <c r="I12858">
        <v>0.69019427</v>
      </c>
      <c r="J12858">
        <v>0.76718920000000002</v>
      </c>
      <c r="K12858">
        <v>7.6994900000000005E-2</v>
      </c>
      <c r="L12858">
        <v>-0.13329009999999999</v>
      </c>
      <c r="M12858">
        <v>-9.0519999999999993E-3</v>
      </c>
      <c r="N12858">
        <v>7.6994900000000005E-2</v>
      </c>
      <c r="O12858">
        <v>0.16304189999999999</v>
      </c>
      <c r="P12858">
        <v>0.28727989999999998</v>
      </c>
      <c r="Q12858">
        <v>54</v>
      </c>
      <c r="R12858">
        <v>0.16408629999999999</v>
      </c>
      <c r="S12858" t="s">
        <v>20810</v>
      </c>
    </row>
    <row r="12859" spans="1:19" x14ac:dyDescent="0.25">
      <c r="A12859" t="s">
        <v>12927</v>
      </c>
      <c r="B12859" t="s">
        <v>68</v>
      </c>
      <c r="C12859" t="s">
        <v>4</v>
      </c>
      <c r="D12859" t="s">
        <v>9</v>
      </c>
      <c r="E12859" t="s">
        <v>15</v>
      </c>
      <c r="F12859" t="s">
        <v>52</v>
      </c>
      <c r="G12859">
        <v>18</v>
      </c>
      <c r="H12859">
        <v>51</v>
      </c>
      <c r="I12859">
        <v>0.84026646999999999</v>
      </c>
      <c r="J12859">
        <v>0.93548260000000005</v>
      </c>
      <c r="K12859">
        <v>9.5216200000000001E-2</v>
      </c>
      <c r="L12859">
        <v>-0.17571100000000001</v>
      </c>
      <c r="M12859">
        <v>-1.5644999999999999E-2</v>
      </c>
      <c r="N12859">
        <v>9.5216200000000001E-2</v>
      </c>
      <c r="O12859">
        <v>0.20607739999999999</v>
      </c>
      <c r="P12859">
        <v>0.3661433</v>
      </c>
      <c r="Q12859">
        <v>52</v>
      </c>
      <c r="R12859">
        <v>0.2114056</v>
      </c>
      <c r="S12859" t="s">
        <v>20810</v>
      </c>
    </row>
    <row r="12860" spans="1:19" x14ac:dyDescent="0.25">
      <c r="A12860" t="s">
        <v>12928</v>
      </c>
      <c r="B12860" t="s">
        <v>68</v>
      </c>
      <c r="C12860" t="s">
        <v>4</v>
      </c>
      <c r="D12860" t="s">
        <v>9</v>
      </c>
      <c r="E12860" t="s">
        <v>15</v>
      </c>
      <c r="F12860" t="s">
        <v>52</v>
      </c>
      <c r="G12860">
        <v>19</v>
      </c>
      <c r="H12860">
        <v>51</v>
      </c>
      <c r="I12860">
        <v>0.9502775</v>
      </c>
      <c r="J12860">
        <v>1.073531</v>
      </c>
      <c r="K12860">
        <v>0.1232533</v>
      </c>
      <c r="L12860">
        <v>-0.11418150000000001</v>
      </c>
      <c r="M12860">
        <v>2.6096899999999999E-2</v>
      </c>
      <c r="N12860">
        <v>0.1232533</v>
      </c>
      <c r="O12860">
        <v>0.22040969999999999</v>
      </c>
      <c r="P12860">
        <v>0.36068810000000001</v>
      </c>
      <c r="Q12860">
        <v>48.5</v>
      </c>
      <c r="R12860">
        <v>0.1852714</v>
      </c>
      <c r="S12860" t="s">
        <v>20810</v>
      </c>
    </row>
    <row r="12861" spans="1:19" x14ac:dyDescent="0.25">
      <c r="A12861" t="s">
        <v>12929</v>
      </c>
      <c r="B12861" t="s">
        <v>68</v>
      </c>
      <c r="C12861" t="s">
        <v>4</v>
      </c>
      <c r="D12861" t="s">
        <v>9</v>
      </c>
      <c r="E12861" t="s">
        <v>15</v>
      </c>
      <c r="F12861" t="s">
        <v>52</v>
      </c>
      <c r="G12861">
        <v>20</v>
      </c>
      <c r="H12861">
        <v>51</v>
      </c>
      <c r="I12861">
        <v>1.282983</v>
      </c>
      <c r="J12861">
        <v>1.3235319999999999</v>
      </c>
      <c r="K12861">
        <v>4.0549099999999998E-2</v>
      </c>
      <c r="L12861">
        <v>-0.28331859999999998</v>
      </c>
      <c r="M12861">
        <v>-9.1974899999999998E-2</v>
      </c>
      <c r="N12861">
        <v>4.0549099999999998E-2</v>
      </c>
      <c r="O12861">
        <v>0.17307310000000001</v>
      </c>
      <c r="P12861">
        <v>0.36441679999999999</v>
      </c>
      <c r="Q12861">
        <v>44.5</v>
      </c>
      <c r="R12861">
        <v>0.25271529999999998</v>
      </c>
      <c r="S12861" t="s">
        <v>20810</v>
      </c>
    </row>
    <row r="12862" spans="1:19" x14ac:dyDescent="0.25">
      <c r="A12862" t="s">
        <v>12930</v>
      </c>
      <c r="B12862" t="s">
        <v>68</v>
      </c>
      <c r="C12862" t="s">
        <v>4</v>
      </c>
      <c r="D12862" t="s">
        <v>9</v>
      </c>
      <c r="E12862" t="s">
        <v>15</v>
      </c>
      <c r="F12862" t="s">
        <v>52</v>
      </c>
      <c r="G12862">
        <v>21</v>
      </c>
      <c r="H12862">
        <v>51</v>
      </c>
      <c r="I12862">
        <v>1.0273441999999999</v>
      </c>
      <c r="J12862">
        <v>1.339216</v>
      </c>
      <c r="K12862">
        <v>0.31187130000000002</v>
      </c>
      <c r="L12862">
        <v>3.4648999999999999E-2</v>
      </c>
      <c r="M12862">
        <v>0.19843420000000001</v>
      </c>
      <c r="N12862">
        <v>0.31187130000000002</v>
      </c>
      <c r="O12862">
        <v>0.42530839999999998</v>
      </c>
      <c r="P12862">
        <v>0.5890936</v>
      </c>
      <c r="Q12862">
        <v>42.5</v>
      </c>
      <c r="R12862">
        <v>0.2163177</v>
      </c>
      <c r="S12862" t="s">
        <v>20810</v>
      </c>
    </row>
    <row r="12863" spans="1:19" x14ac:dyDescent="0.25">
      <c r="A12863" t="s">
        <v>12931</v>
      </c>
      <c r="B12863" t="s">
        <v>68</v>
      </c>
      <c r="C12863" t="s">
        <v>4</v>
      </c>
      <c r="D12863" t="s">
        <v>9</v>
      </c>
      <c r="E12863" t="s">
        <v>15</v>
      </c>
      <c r="F12863" t="s">
        <v>52</v>
      </c>
      <c r="G12863">
        <v>22</v>
      </c>
      <c r="H12863">
        <v>51</v>
      </c>
      <c r="I12863">
        <v>1.1139165</v>
      </c>
      <c r="J12863">
        <v>1.222545</v>
      </c>
      <c r="K12863">
        <v>0.1086284</v>
      </c>
      <c r="L12863">
        <v>-0.2219719</v>
      </c>
      <c r="M12863">
        <v>-2.66506E-2</v>
      </c>
      <c r="N12863">
        <v>0.1086284</v>
      </c>
      <c r="O12863">
        <v>0.2439074</v>
      </c>
      <c r="P12863">
        <v>0.43922879999999997</v>
      </c>
      <c r="Q12863">
        <v>41</v>
      </c>
      <c r="R12863">
        <v>0.2579688</v>
      </c>
      <c r="S12863" t="s">
        <v>20810</v>
      </c>
    </row>
    <row r="12864" spans="1:19" x14ac:dyDescent="0.25">
      <c r="A12864" t="s">
        <v>12932</v>
      </c>
      <c r="B12864" t="s">
        <v>68</v>
      </c>
      <c r="C12864" t="s">
        <v>4</v>
      </c>
      <c r="D12864" t="s">
        <v>9</v>
      </c>
      <c r="E12864" t="s">
        <v>15</v>
      </c>
      <c r="F12864" t="s">
        <v>52</v>
      </c>
      <c r="G12864">
        <v>23</v>
      </c>
      <c r="H12864">
        <v>51</v>
      </c>
      <c r="I12864">
        <v>0.91354981000000002</v>
      </c>
      <c r="J12864">
        <v>1.036894</v>
      </c>
      <c r="K12864">
        <v>0.1233438</v>
      </c>
      <c r="L12864">
        <v>-0.1919361</v>
      </c>
      <c r="M12864">
        <v>-5.6661999999999997E-3</v>
      </c>
      <c r="N12864">
        <v>0.1233438</v>
      </c>
      <c r="O12864">
        <v>0.25235380000000002</v>
      </c>
      <c r="P12864">
        <v>0.43862370000000001</v>
      </c>
      <c r="Q12864">
        <v>40</v>
      </c>
      <c r="R12864">
        <v>0.24601419999999999</v>
      </c>
      <c r="S12864" t="s">
        <v>20810</v>
      </c>
    </row>
    <row r="12865" spans="1:19" x14ac:dyDescent="0.25">
      <c r="A12865" t="s">
        <v>12933</v>
      </c>
      <c r="B12865" t="s">
        <v>68</v>
      </c>
      <c r="C12865" t="s">
        <v>4</v>
      </c>
      <c r="D12865" t="s">
        <v>9</v>
      </c>
      <c r="E12865" t="s">
        <v>15</v>
      </c>
      <c r="F12865" t="s">
        <v>52</v>
      </c>
      <c r="G12865">
        <v>24</v>
      </c>
      <c r="H12865">
        <v>51</v>
      </c>
      <c r="I12865">
        <v>0.89199428999999997</v>
      </c>
      <c r="J12865">
        <v>0.97134920000000002</v>
      </c>
      <c r="K12865">
        <v>7.9354900000000006E-2</v>
      </c>
      <c r="L12865">
        <v>-0.29194140000000002</v>
      </c>
      <c r="M12865">
        <v>-7.2576500000000002E-2</v>
      </c>
      <c r="N12865">
        <v>7.9354900000000006E-2</v>
      </c>
      <c r="O12865">
        <v>0.2312863</v>
      </c>
      <c r="P12865">
        <v>0.45065119999999997</v>
      </c>
      <c r="Q12865">
        <v>39</v>
      </c>
      <c r="R12865">
        <v>0.28972399999999998</v>
      </c>
      <c r="S12865" t="s">
        <v>20810</v>
      </c>
    </row>
    <row r="12866" spans="1:19" x14ac:dyDescent="0.25">
      <c r="A12866" t="s">
        <v>12934</v>
      </c>
      <c r="B12866" t="s">
        <v>68</v>
      </c>
      <c r="C12866" t="s">
        <v>4</v>
      </c>
      <c r="D12866" t="s">
        <v>9</v>
      </c>
      <c r="E12866" t="s">
        <v>16</v>
      </c>
      <c r="F12866" t="s">
        <v>6</v>
      </c>
      <c r="G12866">
        <v>1</v>
      </c>
      <c r="H12866">
        <v>51</v>
      </c>
      <c r="I12866">
        <v>0.66185150000000004</v>
      </c>
      <c r="J12866">
        <v>0.72160230000000003</v>
      </c>
      <c r="K12866">
        <v>5.97508E-2</v>
      </c>
      <c r="L12866">
        <v>-9.0476699999999993E-2</v>
      </c>
      <c r="M12866">
        <v>-1.7210999999999999E-3</v>
      </c>
      <c r="N12866">
        <v>5.97508E-2</v>
      </c>
      <c r="O12866">
        <v>0.1212226</v>
      </c>
      <c r="P12866">
        <v>0.2099782</v>
      </c>
      <c r="Q12866">
        <v>57.380949999999999</v>
      </c>
      <c r="R12866">
        <v>0.1172231</v>
      </c>
      <c r="S12866" t="s">
        <v>20810</v>
      </c>
    </row>
    <row r="12867" spans="1:19" x14ac:dyDescent="0.25">
      <c r="A12867" t="s">
        <v>12935</v>
      </c>
      <c r="B12867" t="s">
        <v>68</v>
      </c>
      <c r="C12867" t="s">
        <v>4</v>
      </c>
      <c r="D12867" t="s">
        <v>9</v>
      </c>
      <c r="E12867" t="s">
        <v>16</v>
      </c>
      <c r="F12867" t="s">
        <v>6</v>
      </c>
      <c r="G12867">
        <v>2</v>
      </c>
      <c r="H12867">
        <v>51</v>
      </c>
      <c r="I12867">
        <v>0.64685864000000004</v>
      </c>
      <c r="J12867">
        <v>0.70048670000000002</v>
      </c>
      <c r="K12867">
        <v>5.3628000000000002E-2</v>
      </c>
      <c r="L12867">
        <v>-7.7157100000000006E-2</v>
      </c>
      <c r="M12867">
        <v>1.1179999999999999E-4</v>
      </c>
      <c r="N12867">
        <v>5.3628000000000002E-2</v>
      </c>
      <c r="O12867">
        <v>0.10714419999999999</v>
      </c>
      <c r="P12867">
        <v>0.1844131</v>
      </c>
      <c r="Q12867">
        <v>56.119050000000001</v>
      </c>
      <c r="R12867">
        <v>0.1020522</v>
      </c>
      <c r="S12867" t="s">
        <v>20810</v>
      </c>
    </row>
    <row r="12868" spans="1:19" x14ac:dyDescent="0.25">
      <c r="A12868" t="s">
        <v>12936</v>
      </c>
      <c r="B12868" t="s">
        <v>68</v>
      </c>
      <c r="C12868" t="s">
        <v>4</v>
      </c>
      <c r="D12868" t="s">
        <v>9</v>
      </c>
      <c r="E12868" t="s">
        <v>16</v>
      </c>
      <c r="F12868" t="s">
        <v>6</v>
      </c>
      <c r="G12868">
        <v>3</v>
      </c>
      <c r="H12868">
        <v>51</v>
      </c>
      <c r="I12868">
        <v>0.68093163999999995</v>
      </c>
      <c r="J12868">
        <v>0.69508619999999999</v>
      </c>
      <c r="K12868">
        <v>1.41545E-2</v>
      </c>
      <c r="L12868">
        <v>-0.1229856</v>
      </c>
      <c r="M12868">
        <v>-4.1962100000000002E-2</v>
      </c>
      <c r="N12868">
        <v>1.41545E-2</v>
      </c>
      <c r="O12868">
        <v>7.0271200000000006E-2</v>
      </c>
      <c r="P12868">
        <v>0.1512947</v>
      </c>
      <c r="Q12868">
        <v>54.690480000000001</v>
      </c>
      <c r="R12868">
        <v>0.1070111</v>
      </c>
      <c r="S12868" t="s">
        <v>20810</v>
      </c>
    </row>
    <row r="12869" spans="1:19" x14ac:dyDescent="0.25">
      <c r="A12869" t="s">
        <v>12937</v>
      </c>
      <c r="B12869" t="s">
        <v>68</v>
      </c>
      <c r="C12869" t="s">
        <v>4</v>
      </c>
      <c r="D12869" t="s">
        <v>9</v>
      </c>
      <c r="E12869" t="s">
        <v>16</v>
      </c>
      <c r="F12869" t="s">
        <v>6</v>
      </c>
      <c r="G12869">
        <v>4</v>
      </c>
      <c r="H12869">
        <v>51</v>
      </c>
      <c r="I12869">
        <v>0.68632026999999995</v>
      </c>
      <c r="J12869">
        <v>0.67524620000000002</v>
      </c>
      <c r="K12869">
        <v>-1.1074000000000001E-2</v>
      </c>
      <c r="L12869">
        <v>-0.1614498</v>
      </c>
      <c r="M12869">
        <v>-7.2606599999999993E-2</v>
      </c>
      <c r="N12869">
        <v>-1.1074000000000001E-2</v>
      </c>
      <c r="O12869">
        <v>5.0458500000000003E-2</v>
      </c>
      <c r="P12869">
        <v>0.1393017</v>
      </c>
      <c r="Q12869">
        <v>53.523809999999997</v>
      </c>
      <c r="R12869">
        <v>0.11733879999999999</v>
      </c>
      <c r="S12869" t="s">
        <v>20810</v>
      </c>
    </row>
    <row r="12870" spans="1:19" x14ac:dyDescent="0.25">
      <c r="A12870" t="s">
        <v>12938</v>
      </c>
      <c r="B12870" t="s">
        <v>68</v>
      </c>
      <c r="C12870" t="s">
        <v>4</v>
      </c>
      <c r="D12870" t="s">
        <v>9</v>
      </c>
      <c r="E12870" t="s">
        <v>16</v>
      </c>
      <c r="F12870" t="s">
        <v>6</v>
      </c>
      <c r="G12870">
        <v>5</v>
      </c>
      <c r="H12870">
        <v>51</v>
      </c>
      <c r="I12870">
        <v>0.62602610000000003</v>
      </c>
      <c r="J12870">
        <v>0.70019670000000001</v>
      </c>
      <c r="K12870">
        <v>7.4170600000000003E-2</v>
      </c>
      <c r="L12870">
        <v>-6.6740800000000003E-2</v>
      </c>
      <c r="M12870">
        <v>1.6510799999999999E-2</v>
      </c>
      <c r="N12870">
        <v>7.4170600000000003E-2</v>
      </c>
      <c r="O12870">
        <v>0.13183039999999999</v>
      </c>
      <c r="P12870">
        <v>0.215082</v>
      </c>
      <c r="Q12870">
        <v>52.285710000000002</v>
      </c>
      <c r="R12870">
        <v>0.1099537</v>
      </c>
      <c r="S12870" t="s">
        <v>20810</v>
      </c>
    </row>
    <row r="12871" spans="1:19" x14ac:dyDescent="0.25">
      <c r="A12871" t="s">
        <v>12939</v>
      </c>
      <c r="B12871" t="s">
        <v>68</v>
      </c>
      <c r="C12871" t="s">
        <v>4</v>
      </c>
      <c r="D12871" t="s">
        <v>9</v>
      </c>
      <c r="E12871" t="s">
        <v>16</v>
      </c>
      <c r="F12871" t="s">
        <v>6</v>
      </c>
      <c r="G12871">
        <v>6</v>
      </c>
      <c r="H12871">
        <v>51</v>
      </c>
      <c r="I12871">
        <v>0.70663030999999998</v>
      </c>
      <c r="J12871">
        <v>0.85169950000000005</v>
      </c>
      <c r="K12871">
        <v>0.14506920000000001</v>
      </c>
      <c r="L12871">
        <v>-6.0387299999999998E-2</v>
      </c>
      <c r="M12871">
        <v>6.09981E-2</v>
      </c>
      <c r="N12871">
        <v>0.14506920000000001</v>
      </c>
      <c r="O12871">
        <v>0.22914029999999999</v>
      </c>
      <c r="P12871">
        <v>0.35052559999999999</v>
      </c>
      <c r="Q12871">
        <v>51.428570000000001</v>
      </c>
      <c r="R12871">
        <v>0.1603185</v>
      </c>
      <c r="S12871" t="s">
        <v>20810</v>
      </c>
    </row>
    <row r="12872" spans="1:19" x14ac:dyDescent="0.25">
      <c r="A12872" t="s">
        <v>12940</v>
      </c>
      <c r="B12872" t="s">
        <v>68</v>
      </c>
      <c r="C12872" t="s">
        <v>4</v>
      </c>
      <c r="D12872" t="s">
        <v>9</v>
      </c>
      <c r="E12872" t="s">
        <v>16</v>
      </c>
      <c r="F12872" t="s">
        <v>6</v>
      </c>
      <c r="G12872">
        <v>7</v>
      </c>
      <c r="H12872">
        <v>51</v>
      </c>
      <c r="I12872">
        <v>0.99682468999999996</v>
      </c>
      <c r="J12872">
        <v>1.2230289999999999</v>
      </c>
      <c r="K12872">
        <v>0.22620399999999999</v>
      </c>
      <c r="L12872">
        <v>-3.3199800000000002E-2</v>
      </c>
      <c r="M12872">
        <v>0.120058</v>
      </c>
      <c r="N12872">
        <v>0.22620399999999999</v>
      </c>
      <c r="O12872">
        <v>0.33234989999999998</v>
      </c>
      <c r="P12872">
        <v>0.48560779999999998</v>
      </c>
      <c r="Q12872">
        <v>50.76191</v>
      </c>
      <c r="R12872">
        <v>0.20241390000000001</v>
      </c>
      <c r="S12872" t="s">
        <v>20810</v>
      </c>
    </row>
    <row r="12873" spans="1:19" x14ac:dyDescent="0.25">
      <c r="A12873" t="s">
        <v>12941</v>
      </c>
      <c r="B12873" t="s">
        <v>68</v>
      </c>
      <c r="C12873" t="s">
        <v>4</v>
      </c>
      <c r="D12873" t="s">
        <v>9</v>
      </c>
      <c r="E12873" t="s">
        <v>16</v>
      </c>
      <c r="F12873" t="s">
        <v>6</v>
      </c>
      <c r="G12873">
        <v>8</v>
      </c>
      <c r="H12873">
        <v>51</v>
      </c>
      <c r="I12873">
        <v>1.0967633000000001</v>
      </c>
      <c r="J12873">
        <v>1.3370299999999999</v>
      </c>
      <c r="K12873">
        <v>0.24026649999999999</v>
      </c>
      <c r="L12873">
        <v>-8.1180199999999994E-2</v>
      </c>
      <c r="M12873">
        <v>0.1087331</v>
      </c>
      <c r="N12873">
        <v>0.24026649999999999</v>
      </c>
      <c r="O12873">
        <v>0.37179990000000002</v>
      </c>
      <c r="P12873">
        <v>0.56171329999999997</v>
      </c>
      <c r="Q12873">
        <v>51.23809</v>
      </c>
      <c r="R12873">
        <v>0.2508262</v>
      </c>
      <c r="S12873" t="s">
        <v>20810</v>
      </c>
    </row>
    <row r="12874" spans="1:19" x14ac:dyDescent="0.25">
      <c r="A12874" t="s">
        <v>12942</v>
      </c>
      <c r="B12874" t="s">
        <v>68</v>
      </c>
      <c r="C12874" t="s">
        <v>4</v>
      </c>
      <c r="D12874" t="s">
        <v>9</v>
      </c>
      <c r="E12874" t="s">
        <v>16</v>
      </c>
      <c r="F12874" t="s">
        <v>6</v>
      </c>
      <c r="G12874">
        <v>9</v>
      </c>
      <c r="H12874">
        <v>51</v>
      </c>
      <c r="I12874">
        <v>1.0807355999999999</v>
      </c>
      <c r="J12874">
        <v>1.2039169999999999</v>
      </c>
      <c r="K12874">
        <v>0.12318179999999999</v>
      </c>
      <c r="L12874">
        <v>-0.28789720000000002</v>
      </c>
      <c r="M12874">
        <v>-4.5028400000000003E-2</v>
      </c>
      <c r="N12874">
        <v>0.12318179999999999</v>
      </c>
      <c r="O12874">
        <v>0.29139199999999998</v>
      </c>
      <c r="P12874">
        <v>0.53426090000000004</v>
      </c>
      <c r="Q12874">
        <v>54.523809999999997</v>
      </c>
      <c r="R12874">
        <v>0.32076670000000002</v>
      </c>
      <c r="S12874" t="s">
        <v>20810</v>
      </c>
    </row>
    <row r="12875" spans="1:19" x14ac:dyDescent="0.25">
      <c r="A12875" t="s">
        <v>12943</v>
      </c>
      <c r="B12875" t="s">
        <v>68</v>
      </c>
      <c r="C12875" t="s">
        <v>4</v>
      </c>
      <c r="D12875" t="s">
        <v>9</v>
      </c>
      <c r="E12875" t="s">
        <v>16</v>
      </c>
      <c r="F12875" t="s">
        <v>6</v>
      </c>
      <c r="G12875">
        <v>10</v>
      </c>
      <c r="H12875">
        <v>51</v>
      </c>
      <c r="I12875">
        <v>0.94508901000000001</v>
      </c>
      <c r="J12875">
        <v>1.077925</v>
      </c>
      <c r="K12875">
        <v>0.13283639999999999</v>
      </c>
      <c r="L12875">
        <v>-0.2030275</v>
      </c>
      <c r="M12875">
        <v>-4.5963999999999996E-3</v>
      </c>
      <c r="N12875">
        <v>0.13283639999999999</v>
      </c>
      <c r="O12875">
        <v>0.27026919999999999</v>
      </c>
      <c r="P12875">
        <v>0.46870040000000002</v>
      </c>
      <c r="Q12875">
        <v>58.380949999999999</v>
      </c>
      <c r="R12875">
        <v>0.26207599999999998</v>
      </c>
      <c r="S12875" t="s">
        <v>20810</v>
      </c>
    </row>
    <row r="12876" spans="1:19" x14ac:dyDescent="0.25">
      <c r="A12876" t="s">
        <v>12944</v>
      </c>
      <c r="B12876" t="s">
        <v>68</v>
      </c>
      <c r="C12876" t="s">
        <v>4</v>
      </c>
      <c r="D12876" t="s">
        <v>9</v>
      </c>
      <c r="E12876" t="s">
        <v>16</v>
      </c>
      <c r="F12876" t="s">
        <v>6</v>
      </c>
      <c r="G12876">
        <v>11</v>
      </c>
      <c r="H12876">
        <v>51</v>
      </c>
      <c r="I12876">
        <v>0.82308875999999997</v>
      </c>
      <c r="J12876">
        <v>0.93299960000000004</v>
      </c>
      <c r="K12876">
        <v>0.1099108</v>
      </c>
      <c r="L12876">
        <v>-0.1725893</v>
      </c>
      <c r="M12876">
        <v>-5.6860000000000001E-3</v>
      </c>
      <c r="N12876">
        <v>0.1099108</v>
      </c>
      <c r="O12876">
        <v>0.2255076</v>
      </c>
      <c r="P12876">
        <v>0.39241090000000001</v>
      </c>
      <c r="Q12876">
        <v>61.904760000000003</v>
      </c>
      <c r="R12876">
        <v>0.22043599999999999</v>
      </c>
      <c r="S12876" t="s">
        <v>20810</v>
      </c>
    </row>
    <row r="12877" spans="1:19" x14ac:dyDescent="0.25">
      <c r="A12877" t="s">
        <v>12945</v>
      </c>
      <c r="B12877" t="s">
        <v>68</v>
      </c>
      <c r="C12877" t="s">
        <v>4</v>
      </c>
      <c r="D12877" t="s">
        <v>9</v>
      </c>
      <c r="E12877" t="s">
        <v>16</v>
      </c>
      <c r="F12877" t="s">
        <v>6</v>
      </c>
      <c r="G12877">
        <v>12</v>
      </c>
      <c r="H12877">
        <v>51</v>
      </c>
      <c r="I12877">
        <v>0.64789196999999998</v>
      </c>
      <c r="J12877">
        <v>0.8306519</v>
      </c>
      <c r="K12877">
        <v>0.1827599</v>
      </c>
      <c r="L12877">
        <v>2.3365E-3</v>
      </c>
      <c r="M12877">
        <v>0.1089321</v>
      </c>
      <c r="N12877">
        <v>0.1827599</v>
      </c>
      <c r="O12877">
        <v>0.25658769999999997</v>
      </c>
      <c r="P12877">
        <v>0.36318329999999999</v>
      </c>
      <c r="Q12877">
        <v>64.714290000000005</v>
      </c>
      <c r="R12877">
        <v>0.1407851</v>
      </c>
      <c r="S12877" t="s">
        <v>20810</v>
      </c>
    </row>
    <row r="12878" spans="1:19" x14ac:dyDescent="0.25">
      <c r="A12878" t="s">
        <v>12946</v>
      </c>
      <c r="B12878" t="s">
        <v>68</v>
      </c>
      <c r="C12878" t="s">
        <v>4</v>
      </c>
      <c r="D12878" t="s">
        <v>9</v>
      </c>
      <c r="E12878" t="s">
        <v>16</v>
      </c>
      <c r="F12878" t="s">
        <v>6</v>
      </c>
      <c r="G12878">
        <v>13</v>
      </c>
      <c r="H12878">
        <v>51</v>
      </c>
      <c r="I12878">
        <v>0.62789406999999997</v>
      </c>
      <c r="J12878">
        <v>0.78469089999999997</v>
      </c>
      <c r="K12878">
        <v>0.15679679999999999</v>
      </c>
      <c r="L12878">
        <v>-2.0650999999999998E-3</v>
      </c>
      <c r="M12878">
        <v>9.1791800000000007E-2</v>
      </c>
      <c r="N12878">
        <v>0.15679679999999999</v>
      </c>
      <c r="O12878">
        <v>0.2218019</v>
      </c>
      <c r="P12878">
        <v>0.31565880000000002</v>
      </c>
      <c r="Q12878">
        <v>67.238100000000003</v>
      </c>
      <c r="R12878">
        <v>0.1239606</v>
      </c>
      <c r="S12878" t="s">
        <v>20810</v>
      </c>
    </row>
    <row r="12879" spans="1:19" x14ac:dyDescent="0.25">
      <c r="A12879" t="s">
        <v>12947</v>
      </c>
      <c r="B12879" t="s">
        <v>68</v>
      </c>
      <c r="C12879" t="s">
        <v>4</v>
      </c>
      <c r="D12879" t="s">
        <v>9</v>
      </c>
      <c r="E12879" t="s">
        <v>16</v>
      </c>
      <c r="F12879" t="s">
        <v>6</v>
      </c>
      <c r="G12879">
        <v>14</v>
      </c>
      <c r="H12879">
        <v>51</v>
      </c>
      <c r="I12879">
        <v>0.61327635999999996</v>
      </c>
      <c r="J12879">
        <v>0.65226039999999996</v>
      </c>
      <c r="K12879">
        <v>3.8983999999999998E-2</v>
      </c>
      <c r="L12879">
        <v>-9.2504199999999995E-2</v>
      </c>
      <c r="M12879">
        <v>-1.48199E-2</v>
      </c>
      <c r="N12879">
        <v>3.8983999999999998E-2</v>
      </c>
      <c r="O12879">
        <v>9.2787900000000006E-2</v>
      </c>
      <c r="P12879">
        <v>0.17047219999999999</v>
      </c>
      <c r="Q12879">
        <v>69.285709999999995</v>
      </c>
      <c r="R12879">
        <v>0.10260080000000001</v>
      </c>
      <c r="S12879" t="s">
        <v>20810</v>
      </c>
    </row>
    <row r="12880" spans="1:19" x14ac:dyDescent="0.25">
      <c r="A12880" t="s">
        <v>12948</v>
      </c>
      <c r="B12880" t="s">
        <v>68</v>
      </c>
      <c r="C12880" t="s">
        <v>4</v>
      </c>
      <c r="D12880" t="s">
        <v>9</v>
      </c>
      <c r="E12880" t="s">
        <v>16</v>
      </c>
      <c r="F12880" t="s">
        <v>6</v>
      </c>
      <c r="G12880">
        <v>15</v>
      </c>
      <c r="H12880">
        <v>51</v>
      </c>
      <c r="I12880">
        <v>0.59165838000000004</v>
      </c>
      <c r="J12880">
        <v>0.6545841</v>
      </c>
      <c r="K12880">
        <v>6.2925700000000001E-2</v>
      </c>
      <c r="L12880">
        <v>-8.0990699999999999E-2</v>
      </c>
      <c r="M12880">
        <v>4.0362999999999996E-3</v>
      </c>
      <c r="N12880">
        <v>6.2925700000000001E-2</v>
      </c>
      <c r="O12880">
        <v>0.1218151</v>
      </c>
      <c r="P12880">
        <v>0.206842</v>
      </c>
      <c r="Q12880">
        <v>70.833340000000007</v>
      </c>
      <c r="R12880">
        <v>0.1122985</v>
      </c>
      <c r="S12880" t="s">
        <v>20810</v>
      </c>
    </row>
    <row r="12881" spans="1:19" x14ac:dyDescent="0.25">
      <c r="A12881" t="s">
        <v>12949</v>
      </c>
      <c r="B12881" t="s">
        <v>68</v>
      </c>
      <c r="C12881" t="s">
        <v>4</v>
      </c>
      <c r="D12881" t="s">
        <v>9</v>
      </c>
      <c r="E12881" t="s">
        <v>16</v>
      </c>
      <c r="F12881" t="s">
        <v>6</v>
      </c>
      <c r="G12881">
        <v>16</v>
      </c>
      <c r="H12881">
        <v>51</v>
      </c>
      <c r="I12881">
        <v>0.65493241999999996</v>
      </c>
      <c r="J12881">
        <v>0.69460250000000001</v>
      </c>
      <c r="K12881">
        <v>3.96701E-2</v>
      </c>
      <c r="L12881">
        <v>-0.1154245</v>
      </c>
      <c r="M12881">
        <v>-2.3793399999999999E-2</v>
      </c>
      <c r="N12881">
        <v>3.96701E-2</v>
      </c>
      <c r="O12881">
        <v>0.1031335</v>
      </c>
      <c r="P12881">
        <v>0.19476470000000001</v>
      </c>
      <c r="Q12881">
        <v>71.738100000000003</v>
      </c>
      <c r="R12881">
        <v>0.121021</v>
      </c>
      <c r="S12881" t="s">
        <v>20810</v>
      </c>
    </row>
    <row r="12882" spans="1:19" x14ac:dyDescent="0.25">
      <c r="A12882" t="s">
        <v>12950</v>
      </c>
      <c r="B12882" t="s">
        <v>68</v>
      </c>
      <c r="C12882" t="s">
        <v>4</v>
      </c>
      <c r="D12882" t="s">
        <v>9</v>
      </c>
      <c r="E12882" t="s">
        <v>16</v>
      </c>
      <c r="F12882" t="s">
        <v>6</v>
      </c>
      <c r="G12882">
        <v>17</v>
      </c>
      <c r="H12882">
        <v>51</v>
      </c>
      <c r="I12882">
        <v>0.67543929999999996</v>
      </c>
      <c r="J12882">
        <v>0.73010240000000004</v>
      </c>
      <c r="K12882">
        <v>5.4663099999999999E-2</v>
      </c>
      <c r="L12882">
        <v>-9.4131500000000007E-2</v>
      </c>
      <c r="M12882">
        <v>-6.2224000000000003E-3</v>
      </c>
      <c r="N12882">
        <v>5.4663099999999999E-2</v>
      </c>
      <c r="O12882">
        <v>0.1155487</v>
      </c>
      <c r="P12882">
        <v>0.20345769999999999</v>
      </c>
      <c r="Q12882">
        <v>71.880949999999999</v>
      </c>
      <c r="R12882">
        <v>0.1161051</v>
      </c>
      <c r="S12882" t="s">
        <v>20810</v>
      </c>
    </row>
    <row r="12883" spans="1:19" x14ac:dyDescent="0.25">
      <c r="A12883" t="s">
        <v>12951</v>
      </c>
      <c r="B12883" t="s">
        <v>68</v>
      </c>
      <c r="C12883" t="s">
        <v>4</v>
      </c>
      <c r="D12883" t="s">
        <v>9</v>
      </c>
      <c r="E12883" t="s">
        <v>16</v>
      </c>
      <c r="F12883" t="s">
        <v>6</v>
      </c>
      <c r="G12883">
        <v>18</v>
      </c>
      <c r="H12883">
        <v>51</v>
      </c>
      <c r="I12883">
        <v>0.71457263000000004</v>
      </c>
      <c r="J12883">
        <v>0.83646569999999998</v>
      </c>
      <c r="K12883">
        <v>0.1218931</v>
      </c>
      <c r="L12883">
        <v>-2.04043E-2</v>
      </c>
      <c r="M12883">
        <v>6.3666100000000003E-2</v>
      </c>
      <c r="N12883">
        <v>0.1218931</v>
      </c>
      <c r="O12883">
        <v>0.18012</v>
      </c>
      <c r="P12883">
        <v>0.26419049999999999</v>
      </c>
      <c r="Q12883">
        <v>71.071430000000007</v>
      </c>
      <c r="R12883">
        <v>0.1110353</v>
      </c>
      <c r="S12883" t="s">
        <v>20810</v>
      </c>
    </row>
    <row r="12884" spans="1:19" x14ac:dyDescent="0.25">
      <c r="A12884" t="s">
        <v>12952</v>
      </c>
      <c r="B12884" t="s">
        <v>68</v>
      </c>
      <c r="C12884" t="s">
        <v>4</v>
      </c>
      <c r="D12884" t="s">
        <v>9</v>
      </c>
      <c r="E12884" t="s">
        <v>16</v>
      </c>
      <c r="F12884" t="s">
        <v>6</v>
      </c>
      <c r="G12884">
        <v>19</v>
      </c>
      <c r="H12884">
        <v>51</v>
      </c>
      <c r="I12884">
        <v>0.85093845999999995</v>
      </c>
      <c r="J12884">
        <v>0.91189889999999996</v>
      </c>
      <c r="K12884">
        <v>6.0960500000000001E-2</v>
      </c>
      <c r="L12884">
        <v>-8.7421899999999997E-2</v>
      </c>
      <c r="M12884">
        <v>2.4360000000000001E-4</v>
      </c>
      <c r="N12884">
        <v>6.0960500000000001E-2</v>
      </c>
      <c r="O12884">
        <v>0.1216773</v>
      </c>
      <c r="P12884">
        <v>0.2093428</v>
      </c>
      <c r="Q12884">
        <v>69.261899999999997</v>
      </c>
      <c r="R12884">
        <v>0.11578339999999999</v>
      </c>
      <c r="S12884" t="s">
        <v>20810</v>
      </c>
    </row>
    <row r="12885" spans="1:19" x14ac:dyDescent="0.25">
      <c r="A12885" t="s">
        <v>12953</v>
      </c>
      <c r="B12885" t="s">
        <v>68</v>
      </c>
      <c r="C12885" t="s">
        <v>4</v>
      </c>
      <c r="D12885" t="s">
        <v>9</v>
      </c>
      <c r="E12885" t="s">
        <v>16</v>
      </c>
      <c r="F12885" t="s">
        <v>6</v>
      </c>
      <c r="G12885">
        <v>20</v>
      </c>
      <c r="H12885">
        <v>51</v>
      </c>
      <c r="I12885">
        <v>0.99789448999999997</v>
      </c>
      <c r="J12885">
        <v>1.025471</v>
      </c>
      <c r="K12885">
        <v>2.75765E-2</v>
      </c>
      <c r="L12885">
        <v>-0.15417449999999999</v>
      </c>
      <c r="M12885">
        <v>-4.6794599999999999E-2</v>
      </c>
      <c r="N12885">
        <v>2.75765E-2</v>
      </c>
      <c r="O12885">
        <v>0.1019475</v>
      </c>
      <c r="P12885">
        <v>0.2093275</v>
      </c>
      <c r="Q12885">
        <v>67.142859999999999</v>
      </c>
      <c r="R12885">
        <v>0.14182110000000001</v>
      </c>
      <c r="S12885" t="s">
        <v>20810</v>
      </c>
    </row>
    <row r="12886" spans="1:19" x14ac:dyDescent="0.25">
      <c r="A12886" t="s">
        <v>12954</v>
      </c>
      <c r="B12886" t="s">
        <v>68</v>
      </c>
      <c r="C12886" t="s">
        <v>4</v>
      </c>
      <c r="D12886" t="s">
        <v>9</v>
      </c>
      <c r="E12886" t="s">
        <v>16</v>
      </c>
      <c r="F12886" t="s">
        <v>6</v>
      </c>
      <c r="G12886">
        <v>21</v>
      </c>
      <c r="H12886">
        <v>51</v>
      </c>
      <c r="I12886">
        <v>1.0762997000000001</v>
      </c>
      <c r="J12886">
        <v>1.093653</v>
      </c>
      <c r="K12886">
        <v>1.7353E-2</v>
      </c>
      <c r="L12886">
        <v>-0.18786140000000001</v>
      </c>
      <c r="M12886">
        <v>-6.6619100000000001E-2</v>
      </c>
      <c r="N12886">
        <v>1.7353E-2</v>
      </c>
      <c r="O12886">
        <v>0.101325</v>
      </c>
      <c r="P12886">
        <v>0.2225673</v>
      </c>
      <c r="Q12886">
        <v>64.976190000000003</v>
      </c>
      <c r="R12886">
        <v>0.16012960000000001</v>
      </c>
      <c r="S12886" t="s">
        <v>20810</v>
      </c>
    </row>
    <row r="12887" spans="1:19" x14ac:dyDescent="0.25">
      <c r="A12887" t="s">
        <v>12955</v>
      </c>
      <c r="B12887" t="s">
        <v>68</v>
      </c>
      <c r="C12887" t="s">
        <v>4</v>
      </c>
      <c r="D12887" t="s">
        <v>9</v>
      </c>
      <c r="E12887" t="s">
        <v>16</v>
      </c>
      <c r="F12887" t="s">
        <v>6</v>
      </c>
      <c r="G12887">
        <v>22</v>
      </c>
      <c r="H12887">
        <v>51</v>
      </c>
      <c r="I12887">
        <v>0.98446089000000003</v>
      </c>
      <c r="J12887">
        <v>0.98955099999999996</v>
      </c>
      <c r="K12887">
        <v>5.0901000000000002E-3</v>
      </c>
      <c r="L12887">
        <v>-0.18871569999999999</v>
      </c>
      <c r="M12887">
        <v>-7.4213600000000005E-2</v>
      </c>
      <c r="N12887">
        <v>5.0901000000000002E-3</v>
      </c>
      <c r="O12887">
        <v>8.4393899999999994E-2</v>
      </c>
      <c r="P12887">
        <v>0.19889589999999999</v>
      </c>
      <c r="Q12887">
        <v>62.809519999999999</v>
      </c>
      <c r="R12887">
        <v>0.15122749999999999</v>
      </c>
      <c r="S12887" t="s">
        <v>20810</v>
      </c>
    </row>
    <row r="12888" spans="1:19" x14ac:dyDescent="0.25">
      <c r="A12888" t="s">
        <v>12956</v>
      </c>
      <c r="B12888" t="s">
        <v>68</v>
      </c>
      <c r="C12888" t="s">
        <v>4</v>
      </c>
      <c r="D12888" t="s">
        <v>9</v>
      </c>
      <c r="E12888" t="s">
        <v>16</v>
      </c>
      <c r="F12888" t="s">
        <v>6</v>
      </c>
      <c r="G12888">
        <v>23</v>
      </c>
      <c r="H12888">
        <v>51</v>
      </c>
      <c r="I12888">
        <v>0.84004772000000005</v>
      </c>
      <c r="J12888">
        <v>0.84378929999999996</v>
      </c>
      <c r="K12888">
        <v>3.7415999999999999E-3</v>
      </c>
      <c r="L12888">
        <v>-0.18210899999999999</v>
      </c>
      <c r="M12888">
        <v>-7.2306999999999996E-2</v>
      </c>
      <c r="N12888">
        <v>3.7415999999999999E-3</v>
      </c>
      <c r="O12888">
        <v>7.9790100000000003E-2</v>
      </c>
      <c r="P12888">
        <v>0.18959210000000001</v>
      </c>
      <c r="Q12888">
        <v>61.119050000000001</v>
      </c>
      <c r="R12888">
        <v>0.14501990000000001</v>
      </c>
      <c r="S12888" t="s">
        <v>20810</v>
      </c>
    </row>
    <row r="12889" spans="1:19" x14ac:dyDescent="0.25">
      <c r="A12889" t="s">
        <v>12957</v>
      </c>
      <c r="B12889" t="s">
        <v>68</v>
      </c>
      <c r="C12889" t="s">
        <v>4</v>
      </c>
      <c r="D12889" t="s">
        <v>9</v>
      </c>
      <c r="E12889" t="s">
        <v>16</v>
      </c>
      <c r="F12889" t="s">
        <v>6</v>
      </c>
      <c r="G12889">
        <v>24</v>
      </c>
      <c r="H12889">
        <v>51</v>
      </c>
      <c r="I12889">
        <v>0.73447448999999998</v>
      </c>
      <c r="J12889">
        <v>0.76482850000000002</v>
      </c>
      <c r="K12889">
        <v>3.0353999999999999E-2</v>
      </c>
      <c r="L12889">
        <v>-0.14341180000000001</v>
      </c>
      <c r="M12889">
        <v>-4.0749599999999997E-2</v>
      </c>
      <c r="N12889">
        <v>3.0353999999999999E-2</v>
      </c>
      <c r="O12889">
        <v>0.1014576</v>
      </c>
      <c r="P12889">
        <v>0.20411989999999999</v>
      </c>
      <c r="Q12889">
        <v>59.023809999999997</v>
      </c>
      <c r="R12889">
        <v>0.13559019999999999</v>
      </c>
      <c r="S12889" t="s">
        <v>20810</v>
      </c>
    </row>
    <row r="12890" spans="1:19" x14ac:dyDescent="0.25">
      <c r="A12890" t="s">
        <v>12958</v>
      </c>
      <c r="B12890" t="s">
        <v>68</v>
      </c>
      <c r="C12890" t="s">
        <v>4</v>
      </c>
      <c r="D12890" t="s">
        <v>9</v>
      </c>
      <c r="E12890" t="s">
        <v>16</v>
      </c>
      <c r="F12890" t="s">
        <v>52</v>
      </c>
      <c r="G12890">
        <v>1</v>
      </c>
      <c r="H12890">
        <v>51</v>
      </c>
      <c r="I12890">
        <v>0.78181100999999997</v>
      </c>
      <c r="J12890">
        <v>0.69378329999999999</v>
      </c>
      <c r="K12890">
        <v>-8.80277E-2</v>
      </c>
      <c r="L12890">
        <v>-0.30995499999999998</v>
      </c>
      <c r="M12890">
        <v>-0.17883859999999999</v>
      </c>
      <c r="N12890">
        <v>-8.80277E-2</v>
      </c>
      <c r="O12890">
        <v>2.7831000000000002E-3</v>
      </c>
      <c r="P12890">
        <v>0.13389960000000001</v>
      </c>
      <c r="Q12890">
        <v>52</v>
      </c>
      <c r="R12890">
        <v>0.17317080000000001</v>
      </c>
      <c r="S12890" t="s">
        <v>20810</v>
      </c>
    </row>
    <row r="12891" spans="1:19" x14ac:dyDescent="0.25">
      <c r="A12891" t="s">
        <v>12959</v>
      </c>
      <c r="B12891" t="s">
        <v>68</v>
      </c>
      <c r="C12891" t="s">
        <v>4</v>
      </c>
      <c r="D12891" t="s">
        <v>9</v>
      </c>
      <c r="E12891" t="s">
        <v>16</v>
      </c>
      <c r="F12891" t="s">
        <v>52</v>
      </c>
      <c r="G12891">
        <v>2</v>
      </c>
      <c r="H12891">
        <v>51</v>
      </c>
      <c r="I12891">
        <v>0.79086091999999997</v>
      </c>
      <c r="J12891">
        <v>0.66675839999999997</v>
      </c>
      <c r="K12891">
        <v>-0.1241025</v>
      </c>
      <c r="L12891">
        <v>-0.33365240000000002</v>
      </c>
      <c r="M12891">
        <v>-0.2098486</v>
      </c>
      <c r="N12891">
        <v>-0.1241025</v>
      </c>
      <c r="O12891">
        <v>-3.8356399999999999E-2</v>
      </c>
      <c r="P12891">
        <v>8.5447400000000007E-2</v>
      </c>
      <c r="Q12891">
        <v>52</v>
      </c>
      <c r="R12891">
        <v>0.16351270000000001</v>
      </c>
      <c r="S12891" t="s">
        <v>20810</v>
      </c>
    </row>
    <row r="12892" spans="1:19" x14ac:dyDescent="0.25">
      <c r="A12892" t="s">
        <v>12960</v>
      </c>
      <c r="B12892" t="s">
        <v>68</v>
      </c>
      <c r="C12892" t="s">
        <v>4</v>
      </c>
      <c r="D12892" t="s">
        <v>9</v>
      </c>
      <c r="E12892" t="s">
        <v>16</v>
      </c>
      <c r="F12892" t="s">
        <v>52</v>
      </c>
      <c r="G12892">
        <v>3</v>
      </c>
      <c r="H12892">
        <v>51</v>
      </c>
      <c r="I12892">
        <v>0.89678869999999999</v>
      </c>
      <c r="J12892">
        <v>0.65998540000000006</v>
      </c>
      <c r="K12892">
        <v>-0.23680329999999999</v>
      </c>
      <c r="L12892">
        <v>-0.47680620000000001</v>
      </c>
      <c r="M12892">
        <v>-0.33501049999999999</v>
      </c>
      <c r="N12892">
        <v>-0.23680329999999999</v>
      </c>
      <c r="O12892">
        <v>-0.138596</v>
      </c>
      <c r="P12892">
        <v>3.1995999999999999E-3</v>
      </c>
      <c r="Q12892">
        <v>51</v>
      </c>
      <c r="R12892">
        <v>0.18727530000000001</v>
      </c>
      <c r="S12892" t="s">
        <v>20810</v>
      </c>
    </row>
    <row r="12893" spans="1:19" x14ac:dyDescent="0.25">
      <c r="A12893" t="s">
        <v>12961</v>
      </c>
      <c r="B12893" t="s">
        <v>68</v>
      </c>
      <c r="C12893" t="s">
        <v>4</v>
      </c>
      <c r="D12893" t="s">
        <v>9</v>
      </c>
      <c r="E12893" t="s">
        <v>16</v>
      </c>
      <c r="F12893" t="s">
        <v>52</v>
      </c>
      <c r="G12893">
        <v>4</v>
      </c>
      <c r="H12893">
        <v>51</v>
      </c>
      <c r="I12893">
        <v>0.62836102999999999</v>
      </c>
      <c r="J12893">
        <v>0.65377549999999995</v>
      </c>
      <c r="K12893">
        <v>2.54145E-2</v>
      </c>
      <c r="L12893">
        <v>-0.15216260000000001</v>
      </c>
      <c r="M12893">
        <v>-4.7248600000000002E-2</v>
      </c>
      <c r="N12893">
        <v>2.54145E-2</v>
      </c>
      <c r="O12893">
        <v>9.8077600000000001E-2</v>
      </c>
      <c r="P12893">
        <v>0.20299159999999999</v>
      </c>
      <c r="Q12893">
        <v>50.5</v>
      </c>
      <c r="R12893">
        <v>0.1385641</v>
      </c>
      <c r="S12893" t="s">
        <v>20810</v>
      </c>
    </row>
    <row r="12894" spans="1:19" x14ac:dyDescent="0.25">
      <c r="A12894" t="s">
        <v>12962</v>
      </c>
      <c r="B12894" t="s">
        <v>68</v>
      </c>
      <c r="C12894" t="s">
        <v>4</v>
      </c>
      <c r="D12894" t="s">
        <v>9</v>
      </c>
      <c r="E12894" t="s">
        <v>16</v>
      </c>
      <c r="F12894" t="s">
        <v>52</v>
      </c>
      <c r="G12894">
        <v>5</v>
      </c>
      <c r="H12894">
        <v>51</v>
      </c>
      <c r="I12894">
        <v>0.62654989000000005</v>
      </c>
      <c r="J12894">
        <v>0.68292929999999996</v>
      </c>
      <c r="K12894">
        <v>5.6379400000000003E-2</v>
      </c>
      <c r="L12894">
        <v>-0.13815949999999999</v>
      </c>
      <c r="M12894">
        <v>-2.32243E-2</v>
      </c>
      <c r="N12894">
        <v>5.6379400000000003E-2</v>
      </c>
      <c r="O12894">
        <v>0.1359831</v>
      </c>
      <c r="P12894">
        <v>0.25091819999999998</v>
      </c>
      <c r="Q12894">
        <v>50</v>
      </c>
      <c r="R12894">
        <v>0.1517995</v>
      </c>
      <c r="S12894" t="s">
        <v>20810</v>
      </c>
    </row>
    <row r="12895" spans="1:19" x14ac:dyDescent="0.25">
      <c r="A12895" t="s">
        <v>12963</v>
      </c>
      <c r="B12895" t="s">
        <v>68</v>
      </c>
      <c r="C12895" t="s">
        <v>4</v>
      </c>
      <c r="D12895" t="s">
        <v>9</v>
      </c>
      <c r="E12895" t="s">
        <v>16</v>
      </c>
      <c r="F12895" t="s">
        <v>52</v>
      </c>
      <c r="G12895">
        <v>6</v>
      </c>
      <c r="H12895">
        <v>51</v>
      </c>
      <c r="I12895">
        <v>0.86755541000000003</v>
      </c>
      <c r="J12895">
        <v>0.9799388</v>
      </c>
      <c r="K12895">
        <v>0.11238339999999999</v>
      </c>
      <c r="L12895">
        <v>-0.1828921</v>
      </c>
      <c r="M12895">
        <v>-8.4408999999999994E-3</v>
      </c>
      <c r="N12895">
        <v>0.11238339999999999</v>
      </c>
      <c r="O12895">
        <v>0.23320769999999999</v>
      </c>
      <c r="P12895">
        <v>0.40765889999999999</v>
      </c>
      <c r="Q12895">
        <v>50</v>
      </c>
      <c r="R12895">
        <v>0.23040469999999999</v>
      </c>
      <c r="S12895" t="s">
        <v>20810</v>
      </c>
    </row>
    <row r="12896" spans="1:19" x14ac:dyDescent="0.25">
      <c r="A12896" t="s">
        <v>12964</v>
      </c>
      <c r="B12896" t="s">
        <v>68</v>
      </c>
      <c r="C12896" t="s">
        <v>4</v>
      </c>
      <c r="D12896" t="s">
        <v>9</v>
      </c>
      <c r="E12896" t="s">
        <v>16</v>
      </c>
      <c r="F12896" t="s">
        <v>52</v>
      </c>
      <c r="G12896">
        <v>7</v>
      </c>
      <c r="H12896">
        <v>51</v>
      </c>
      <c r="I12896">
        <v>1.2448332</v>
      </c>
      <c r="J12896">
        <v>1.4093990000000001</v>
      </c>
      <c r="K12896">
        <v>0.1645653</v>
      </c>
      <c r="L12896">
        <v>-0.2242846</v>
      </c>
      <c r="M12896">
        <v>5.4511000000000004E-3</v>
      </c>
      <c r="N12896">
        <v>0.1645653</v>
      </c>
      <c r="O12896">
        <v>0.32367960000000001</v>
      </c>
      <c r="P12896">
        <v>0.55341530000000005</v>
      </c>
      <c r="Q12896">
        <v>49.5</v>
      </c>
      <c r="R12896">
        <v>0.3034212</v>
      </c>
      <c r="S12896" t="s">
        <v>20810</v>
      </c>
    </row>
    <row r="12897" spans="1:19" x14ac:dyDescent="0.25">
      <c r="A12897" t="s">
        <v>12965</v>
      </c>
      <c r="B12897" t="s">
        <v>68</v>
      </c>
      <c r="C12897" t="s">
        <v>4</v>
      </c>
      <c r="D12897" t="s">
        <v>9</v>
      </c>
      <c r="E12897" t="s">
        <v>16</v>
      </c>
      <c r="F12897" t="s">
        <v>52</v>
      </c>
      <c r="G12897">
        <v>8</v>
      </c>
      <c r="H12897">
        <v>51</v>
      </c>
      <c r="I12897">
        <v>1.0250998</v>
      </c>
      <c r="J12897">
        <v>1.458437</v>
      </c>
      <c r="K12897">
        <v>0.43333680000000002</v>
      </c>
      <c r="L12897">
        <v>8.4342600000000004E-2</v>
      </c>
      <c r="M12897">
        <v>0.29053119999999999</v>
      </c>
      <c r="N12897">
        <v>0.43333680000000002</v>
      </c>
      <c r="O12897">
        <v>0.57614240000000005</v>
      </c>
      <c r="P12897">
        <v>0.78233090000000005</v>
      </c>
      <c r="Q12897">
        <v>49.5</v>
      </c>
      <c r="R12897">
        <v>0.2723216</v>
      </c>
      <c r="S12897" t="s">
        <v>20810</v>
      </c>
    </row>
    <row r="12898" spans="1:19" x14ac:dyDescent="0.25">
      <c r="A12898" t="s">
        <v>12966</v>
      </c>
      <c r="B12898" t="s">
        <v>68</v>
      </c>
      <c r="C12898" t="s">
        <v>4</v>
      </c>
      <c r="D12898" t="s">
        <v>9</v>
      </c>
      <c r="E12898" t="s">
        <v>16</v>
      </c>
      <c r="F12898" t="s">
        <v>52</v>
      </c>
      <c r="G12898">
        <v>9</v>
      </c>
      <c r="H12898">
        <v>51</v>
      </c>
      <c r="I12898">
        <v>0.92978322999999996</v>
      </c>
      <c r="J12898">
        <v>1.276114</v>
      </c>
      <c r="K12898">
        <v>0.34633079999999999</v>
      </c>
      <c r="L12898">
        <v>-4.4478E-3</v>
      </c>
      <c r="M12898">
        <v>0.202795</v>
      </c>
      <c r="N12898">
        <v>0.34633079999999999</v>
      </c>
      <c r="O12898">
        <v>0.48986649999999998</v>
      </c>
      <c r="P12898">
        <v>0.69710930000000004</v>
      </c>
      <c r="Q12898">
        <v>50</v>
      </c>
      <c r="R12898">
        <v>0.27371390000000001</v>
      </c>
      <c r="S12898" t="s">
        <v>20810</v>
      </c>
    </row>
    <row r="12899" spans="1:19" x14ac:dyDescent="0.25">
      <c r="A12899" t="s">
        <v>12967</v>
      </c>
      <c r="B12899" t="s">
        <v>68</v>
      </c>
      <c r="C12899" t="s">
        <v>4</v>
      </c>
      <c r="D12899" t="s">
        <v>9</v>
      </c>
      <c r="E12899" t="s">
        <v>16</v>
      </c>
      <c r="F12899" t="s">
        <v>52</v>
      </c>
      <c r="G12899">
        <v>10</v>
      </c>
      <c r="H12899">
        <v>51</v>
      </c>
      <c r="I12899">
        <v>0.94721093000000001</v>
      </c>
      <c r="J12899">
        <v>1.1218790000000001</v>
      </c>
      <c r="K12899">
        <v>0.17466799999999999</v>
      </c>
      <c r="L12899">
        <v>-0.18150060000000001</v>
      </c>
      <c r="M12899">
        <v>2.89267E-2</v>
      </c>
      <c r="N12899">
        <v>0.17466799999999999</v>
      </c>
      <c r="O12899">
        <v>0.32040940000000001</v>
      </c>
      <c r="P12899">
        <v>0.53083659999999999</v>
      </c>
      <c r="Q12899">
        <v>51.5</v>
      </c>
      <c r="R12899">
        <v>0.27791979999999999</v>
      </c>
      <c r="S12899" t="s">
        <v>20810</v>
      </c>
    </row>
    <row r="12900" spans="1:19" x14ac:dyDescent="0.25">
      <c r="A12900" t="s">
        <v>12968</v>
      </c>
      <c r="B12900" t="s">
        <v>68</v>
      </c>
      <c r="C12900" t="s">
        <v>4</v>
      </c>
      <c r="D12900" t="s">
        <v>9</v>
      </c>
      <c r="E12900" t="s">
        <v>16</v>
      </c>
      <c r="F12900" t="s">
        <v>52</v>
      </c>
      <c r="G12900">
        <v>11</v>
      </c>
      <c r="H12900">
        <v>51</v>
      </c>
      <c r="I12900">
        <v>0.64058322000000001</v>
      </c>
      <c r="J12900">
        <v>0.81976130000000003</v>
      </c>
      <c r="K12900">
        <v>0.17917810000000001</v>
      </c>
      <c r="L12900">
        <v>-0.108643</v>
      </c>
      <c r="M12900">
        <v>6.1404E-2</v>
      </c>
      <c r="N12900">
        <v>0.17917810000000001</v>
      </c>
      <c r="O12900">
        <v>0.2969521</v>
      </c>
      <c r="P12900">
        <v>0.4669991</v>
      </c>
      <c r="Q12900">
        <v>55</v>
      </c>
      <c r="R12900">
        <v>0.22458790000000001</v>
      </c>
      <c r="S12900" t="s">
        <v>20810</v>
      </c>
    </row>
    <row r="12901" spans="1:19" x14ac:dyDescent="0.25">
      <c r="A12901" t="s">
        <v>12969</v>
      </c>
      <c r="B12901" t="s">
        <v>68</v>
      </c>
      <c r="C12901" t="s">
        <v>4</v>
      </c>
      <c r="D12901" t="s">
        <v>9</v>
      </c>
      <c r="E12901" t="s">
        <v>16</v>
      </c>
      <c r="F12901" t="s">
        <v>52</v>
      </c>
      <c r="G12901">
        <v>12</v>
      </c>
      <c r="H12901">
        <v>51</v>
      </c>
      <c r="I12901">
        <v>0.69767214</v>
      </c>
      <c r="J12901">
        <v>0.77506629999999999</v>
      </c>
      <c r="K12901">
        <v>7.7394099999999993E-2</v>
      </c>
      <c r="L12901">
        <v>-0.17779980000000001</v>
      </c>
      <c r="M12901">
        <v>-2.70292E-2</v>
      </c>
      <c r="N12901">
        <v>7.7394099999999993E-2</v>
      </c>
      <c r="O12901">
        <v>0.18181739999999999</v>
      </c>
      <c r="P12901">
        <v>0.3325881</v>
      </c>
      <c r="Q12901">
        <v>57</v>
      </c>
      <c r="R12901">
        <v>0.1991289</v>
      </c>
      <c r="S12901" t="s">
        <v>20810</v>
      </c>
    </row>
    <row r="12902" spans="1:19" x14ac:dyDescent="0.25">
      <c r="A12902" t="s">
        <v>12970</v>
      </c>
      <c r="B12902" t="s">
        <v>68</v>
      </c>
      <c r="C12902" t="s">
        <v>4</v>
      </c>
      <c r="D12902" t="s">
        <v>9</v>
      </c>
      <c r="E12902" t="s">
        <v>16</v>
      </c>
      <c r="F12902" t="s">
        <v>52</v>
      </c>
      <c r="G12902">
        <v>13</v>
      </c>
      <c r="H12902">
        <v>51</v>
      </c>
      <c r="I12902">
        <v>0.67348317999999996</v>
      </c>
      <c r="J12902">
        <v>0.66873749999999998</v>
      </c>
      <c r="K12902">
        <v>-4.7457000000000003E-3</v>
      </c>
      <c r="L12902">
        <v>-0.20409479999999999</v>
      </c>
      <c r="M12902">
        <v>-8.6317699999999997E-2</v>
      </c>
      <c r="N12902">
        <v>-4.7457000000000003E-3</v>
      </c>
      <c r="O12902">
        <v>7.68263E-2</v>
      </c>
      <c r="P12902">
        <v>0.19460340000000001</v>
      </c>
      <c r="Q12902">
        <v>58.5</v>
      </c>
      <c r="R12902">
        <v>0.15555289999999999</v>
      </c>
      <c r="S12902" t="s">
        <v>20810</v>
      </c>
    </row>
    <row r="12903" spans="1:19" x14ac:dyDescent="0.25">
      <c r="A12903" t="s">
        <v>12971</v>
      </c>
      <c r="B12903" t="s">
        <v>68</v>
      </c>
      <c r="C12903" t="s">
        <v>4</v>
      </c>
      <c r="D12903" t="s">
        <v>9</v>
      </c>
      <c r="E12903" t="s">
        <v>16</v>
      </c>
      <c r="F12903" t="s">
        <v>52</v>
      </c>
      <c r="G12903">
        <v>14</v>
      </c>
      <c r="H12903">
        <v>51</v>
      </c>
      <c r="I12903">
        <v>0.60412215000000002</v>
      </c>
      <c r="J12903">
        <v>0.57371570000000005</v>
      </c>
      <c r="K12903">
        <v>-3.04065E-2</v>
      </c>
      <c r="L12903">
        <v>-0.2089539</v>
      </c>
      <c r="M12903">
        <v>-0.10346660000000001</v>
      </c>
      <c r="N12903">
        <v>-3.04065E-2</v>
      </c>
      <c r="O12903">
        <v>4.2653700000000003E-2</v>
      </c>
      <c r="P12903">
        <v>0.14814099999999999</v>
      </c>
      <c r="Q12903">
        <v>60.5</v>
      </c>
      <c r="R12903">
        <v>0.13932130000000001</v>
      </c>
      <c r="S12903" t="s">
        <v>20810</v>
      </c>
    </row>
    <row r="12904" spans="1:19" x14ac:dyDescent="0.25">
      <c r="A12904" t="s">
        <v>12972</v>
      </c>
      <c r="B12904" t="s">
        <v>68</v>
      </c>
      <c r="C12904" t="s">
        <v>4</v>
      </c>
      <c r="D12904" t="s">
        <v>9</v>
      </c>
      <c r="E12904" t="s">
        <v>16</v>
      </c>
      <c r="F12904" t="s">
        <v>52</v>
      </c>
      <c r="G12904">
        <v>15</v>
      </c>
      <c r="H12904">
        <v>51</v>
      </c>
      <c r="I12904">
        <v>0.62154436999999996</v>
      </c>
      <c r="J12904">
        <v>0.56490260000000003</v>
      </c>
      <c r="K12904">
        <v>-5.6641799999999999E-2</v>
      </c>
      <c r="L12904">
        <v>-0.24747939999999999</v>
      </c>
      <c r="M12904">
        <v>-0.13473099999999999</v>
      </c>
      <c r="N12904">
        <v>-5.6641799999999999E-2</v>
      </c>
      <c r="O12904">
        <v>2.1447399999999998E-2</v>
      </c>
      <c r="P12904">
        <v>0.13419590000000001</v>
      </c>
      <c r="Q12904">
        <v>62</v>
      </c>
      <c r="R12904">
        <v>0.1489114</v>
      </c>
      <c r="S12904" t="s">
        <v>20810</v>
      </c>
    </row>
    <row r="12905" spans="1:19" x14ac:dyDescent="0.25">
      <c r="A12905" t="s">
        <v>12973</v>
      </c>
      <c r="B12905" t="s">
        <v>68</v>
      </c>
      <c r="C12905" t="s">
        <v>4</v>
      </c>
      <c r="D12905" t="s">
        <v>9</v>
      </c>
      <c r="E12905" t="s">
        <v>16</v>
      </c>
      <c r="F12905" t="s">
        <v>52</v>
      </c>
      <c r="G12905">
        <v>16</v>
      </c>
      <c r="H12905">
        <v>51</v>
      </c>
      <c r="I12905">
        <v>0.60916093000000004</v>
      </c>
      <c r="J12905">
        <v>0.64276869999999997</v>
      </c>
      <c r="K12905">
        <v>3.3607699999999997E-2</v>
      </c>
      <c r="L12905">
        <v>-0.148342</v>
      </c>
      <c r="M12905">
        <v>-4.0844600000000002E-2</v>
      </c>
      <c r="N12905">
        <v>3.3607699999999997E-2</v>
      </c>
      <c r="O12905">
        <v>0.10806010000000001</v>
      </c>
      <c r="P12905">
        <v>0.21555750000000001</v>
      </c>
      <c r="Q12905">
        <v>63</v>
      </c>
      <c r="R12905">
        <v>0.14197609999999999</v>
      </c>
      <c r="S12905" t="s">
        <v>20810</v>
      </c>
    </row>
    <row r="12906" spans="1:19" x14ac:dyDescent="0.25">
      <c r="A12906" t="s">
        <v>12974</v>
      </c>
      <c r="B12906" t="s">
        <v>68</v>
      </c>
      <c r="C12906" t="s">
        <v>4</v>
      </c>
      <c r="D12906" t="s">
        <v>9</v>
      </c>
      <c r="E12906" t="s">
        <v>16</v>
      </c>
      <c r="F12906" t="s">
        <v>52</v>
      </c>
      <c r="G12906">
        <v>17</v>
      </c>
      <c r="H12906">
        <v>51</v>
      </c>
      <c r="I12906">
        <v>0.68423325000000002</v>
      </c>
      <c r="J12906">
        <v>0.76499079999999997</v>
      </c>
      <c r="K12906">
        <v>8.0757599999999999E-2</v>
      </c>
      <c r="L12906">
        <v>-0.1526488</v>
      </c>
      <c r="M12906">
        <v>-1.47504E-2</v>
      </c>
      <c r="N12906">
        <v>8.0757599999999999E-2</v>
      </c>
      <c r="O12906">
        <v>0.17626559999999999</v>
      </c>
      <c r="P12906">
        <v>0.3141639</v>
      </c>
      <c r="Q12906">
        <v>61.5</v>
      </c>
      <c r="R12906">
        <v>0.18212800000000001</v>
      </c>
      <c r="S12906" t="s">
        <v>20810</v>
      </c>
    </row>
    <row r="12907" spans="1:19" x14ac:dyDescent="0.25">
      <c r="A12907" t="s">
        <v>12975</v>
      </c>
      <c r="B12907" t="s">
        <v>68</v>
      </c>
      <c r="C12907" t="s">
        <v>4</v>
      </c>
      <c r="D12907" t="s">
        <v>9</v>
      </c>
      <c r="E12907" t="s">
        <v>16</v>
      </c>
      <c r="F12907" t="s">
        <v>52</v>
      </c>
      <c r="G12907">
        <v>18</v>
      </c>
      <c r="H12907">
        <v>51</v>
      </c>
      <c r="I12907">
        <v>0.71202765999999995</v>
      </c>
      <c r="J12907">
        <v>0.9024491</v>
      </c>
      <c r="K12907">
        <v>0.19042139999999999</v>
      </c>
      <c r="L12907">
        <v>-4.7258799999999997E-2</v>
      </c>
      <c r="M12907">
        <v>9.31646E-2</v>
      </c>
      <c r="N12907">
        <v>0.19042139999999999</v>
      </c>
      <c r="O12907">
        <v>0.2876782</v>
      </c>
      <c r="P12907">
        <v>0.42810160000000003</v>
      </c>
      <c r="Q12907">
        <v>60</v>
      </c>
      <c r="R12907">
        <v>0.18546280000000001</v>
      </c>
      <c r="S12907" t="s">
        <v>20810</v>
      </c>
    </row>
    <row r="12908" spans="1:19" x14ac:dyDescent="0.25">
      <c r="A12908" t="s">
        <v>12976</v>
      </c>
      <c r="B12908" t="s">
        <v>68</v>
      </c>
      <c r="C12908" t="s">
        <v>4</v>
      </c>
      <c r="D12908" t="s">
        <v>9</v>
      </c>
      <c r="E12908" t="s">
        <v>16</v>
      </c>
      <c r="F12908" t="s">
        <v>52</v>
      </c>
      <c r="G12908">
        <v>19</v>
      </c>
      <c r="H12908">
        <v>51</v>
      </c>
      <c r="I12908">
        <v>0.95289420999999996</v>
      </c>
      <c r="J12908">
        <v>0.98141330000000004</v>
      </c>
      <c r="K12908">
        <v>2.8519099999999999E-2</v>
      </c>
      <c r="L12908">
        <v>-0.25167590000000001</v>
      </c>
      <c r="M12908">
        <v>-8.61344E-2</v>
      </c>
      <c r="N12908">
        <v>2.8519099999999999E-2</v>
      </c>
      <c r="O12908">
        <v>0.14317260000000001</v>
      </c>
      <c r="P12908">
        <v>0.30871409999999999</v>
      </c>
      <c r="Q12908">
        <v>58</v>
      </c>
      <c r="R12908">
        <v>0.21863730000000001</v>
      </c>
      <c r="S12908" t="s">
        <v>20810</v>
      </c>
    </row>
    <row r="12909" spans="1:19" x14ac:dyDescent="0.25">
      <c r="A12909" t="s">
        <v>12977</v>
      </c>
      <c r="B12909" t="s">
        <v>68</v>
      </c>
      <c r="C12909" t="s">
        <v>4</v>
      </c>
      <c r="D12909" t="s">
        <v>9</v>
      </c>
      <c r="E12909" t="s">
        <v>16</v>
      </c>
      <c r="F12909" t="s">
        <v>52</v>
      </c>
      <c r="G12909">
        <v>20</v>
      </c>
      <c r="H12909">
        <v>51</v>
      </c>
      <c r="I12909">
        <v>1.0490942000000001</v>
      </c>
      <c r="J12909">
        <v>0.96962800000000005</v>
      </c>
      <c r="K12909">
        <v>-7.9466200000000001E-2</v>
      </c>
      <c r="L12909">
        <v>-0.3421323</v>
      </c>
      <c r="M12909">
        <v>-0.186947</v>
      </c>
      <c r="N12909">
        <v>-7.9466200000000001E-2</v>
      </c>
      <c r="O12909">
        <v>2.8014600000000001E-2</v>
      </c>
      <c r="P12909">
        <v>0.1831999</v>
      </c>
      <c r="Q12909">
        <v>55.5</v>
      </c>
      <c r="R12909">
        <v>0.20495940000000001</v>
      </c>
      <c r="S12909" t="s">
        <v>20810</v>
      </c>
    </row>
    <row r="12910" spans="1:19" x14ac:dyDescent="0.25">
      <c r="A12910" t="s">
        <v>12978</v>
      </c>
      <c r="B12910" t="s">
        <v>68</v>
      </c>
      <c r="C12910" t="s">
        <v>4</v>
      </c>
      <c r="D12910" t="s">
        <v>9</v>
      </c>
      <c r="E12910" t="s">
        <v>16</v>
      </c>
      <c r="F12910" t="s">
        <v>52</v>
      </c>
      <c r="G12910">
        <v>21</v>
      </c>
      <c r="H12910">
        <v>51</v>
      </c>
      <c r="I12910">
        <v>1.0369108</v>
      </c>
      <c r="J12910">
        <v>1.029922</v>
      </c>
      <c r="K12910">
        <v>-6.9890000000000004E-3</v>
      </c>
      <c r="L12910">
        <v>-0.2530464</v>
      </c>
      <c r="M12910">
        <v>-0.1076737</v>
      </c>
      <c r="N12910">
        <v>-6.9890000000000004E-3</v>
      </c>
      <c r="O12910">
        <v>9.3695600000000004E-2</v>
      </c>
      <c r="P12910">
        <v>0.23906830000000001</v>
      </c>
      <c r="Q12910">
        <v>54.5</v>
      </c>
      <c r="R12910">
        <v>0.19199949999999999</v>
      </c>
      <c r="S12910" t="s">
        <v>20810</v>
      </c>
    </row>
    <row r="12911" spans="1:19" x14ac:dyDescent="0.25">
      <c r="A12911" t="s">
        <v>12979</v>
      </c>
      <c r="B12911" t="s">
        <v>68</v>
      </c>
      <c r="C12911" t="s">
        <v>4</v>
      </c>
      <c r="D12911" t="s">
        <v>9</v>
      </c>
      <c r="E12911" t="s">
        <v>16</v>
      </c>
      <c r="F12911" t="s">
        <v>52</v>
      </c>
      <c r="G12911">
        <v>22</v>
      </c>
      <c r="H12911">
        <v>51</v>
      </c>
      <c r="I12911">
        <v>0.93378317</v>
      </c>
      <c r="J12911">
        <v>1.1237680000000001</v>
      </c>
      <c r="K12911">
        <v>0.18998499999999999</v>
      </c>
      <c r="L12911">
        <v>-0.1815919</v>
      </c>
      <c r="M12911">
        <v>3.7938800000000002E-2</v>
      </c>
      <c r="N12911">
        <v>0.18998499999999999</v>
      </c>
      <c r="O12911">
        <v>0.34203129999999998</v>
      </c>
      <c r="P12911">
        <v>0.56156200000000001</v>
      </c>
      <c r="Q12911">
        <v>54</v>
      </c>
      <c r="R12911">
        <v>0.28994300000000001</v>
      </c>
      <c r="S12911" t="s">
        <v>20810</v>
      </c>
    </row>
    <row r="12912" spans="1:19" x14ac:dyDescent="0.25">
      <c r="A12912" t="s">
        <v>12980</v>
      </c>
      <c r="B12912" t="s">
        <v>68</v>
      </c>
      <c r="C12912" t="s">
        <v>4</v>
      </c>
      <c r="D12912" t="s">
        <v>9</v>
      </c>
      <c r="E12912" t="s">
        <v>16</v>
      </c>
      <c r="F12912" t="s">
        <v>52</v>
      </c>
      <c r="G12912">
        <v>23</v>
      </c>
      <c r="H12912">
        <v>51</v>
      </c>
      <c r="I12912">
        <v>0.77749431999999996</v>
      </c>
      <c r="J12912">
        <v>1.007528</v>
      </c>
      <c r="K12912">
        <v>0.23003390000000001</v>
      </c>
      <c r="L12912">
        <v>-0.1341908</v>
      </c>
      <c r="M12912">
        <v>8.0996100000000001E-2</v>
      </c>
      <c r="N12912">
        <v>0.23003390000000001</v>
      </c>
      <c r="O12912">
        <v>0.37907160000000001</v>
      </c>
      <c r="P12912">
        <v>0.59425850000000002</v>
      </c>
      <c r="Q12912">
        <v>53.5</v>
      </c>
      <c r="R12912">
        <v>0.28420600000000001</v>
      </c>
      <c r="S12912" t="s">
        <v>20810</v>
      </c>
    </row>
    <row r="12913" spans="1:19" x14ac:dyDescent="0.25">
      <c r="A12913" t="s">
        <v>12981</v>
      </c>
      <c r="B12913" t="s">
        <v>68</v>
      </c>
      <c r="C12913" t="s">
        <v>4</v>
      </c>
      <c r="D12913" t="s">
        <v>9</v>
      </c>
      <c r="E12913" t="s">
        <v>16</v>
      </c>
      <c r="F12913" t="s">
        <v>52</v>
      </c>
      <c r="G12913">
        <v>24</v>
      </c>
      <c r="H12913">
        <v>51</v>
      </c>
      <c r="I12913">
        <v>0.69201097</v>
      </c>
      <c r="J12913">
        <v>0.90700720000000001</v>
      </c>
      <c r="K12913">
        <v>0.2149962</v>
      </c>
      <c r="L12913">
        <v>-0.1125134</v>
      </c>
      <c r="M12913">
        <v>8.0981899999999996E-2</v>
      </c>
      <c r="N12913">
        <v>0.2149962</v>
      </c>
      <c r="O12913">
        <v>0.3490104</v>
      </c>
      <c r="P12913">
        <v>0.54250569999999998</v>
      </c>
      <c r="Q12913">
        <v>51</v>
      </c>
      <c r="R12913">
        <v>0.25555709999999998</v>
      </c>
      <c r="S12913" t="s">
        <v>20810</v>
      </c>
    </row>
    <row r="12914" spans="1:19" x14ac:dyDescent="0.25">
      <c r="A12914" t="s">
        <v>12982</v>
      </c>
      <c r="B12914" t="s">
        <v>68</v>
      </c>
      <c r="C12914" t="s">
        <v>4</v>
      </c>
      <c r="D12914" t="s">
        <v>9</v>
      </c>
      <c r="E12914" t="s">
        <v>17</v>
      </c>
      <c r="F12914" t="s">
        <v>6</v>
      </c>
      <c r="G12914">
        <v>1</v>
      </c>
      <c r="H12914">
        <v>51</v>
      </c>
      <c r="I12914">
        <v>0.75644964000000003</v>
      </c>
      <c r="J12914">
        <v>0.72776759999999996</v>
      </c>
      <c r="K12914">
        <v>-2.8681999999999999E-2</v>
      </c>
      <c r="L12914">
        <v>-0.19728490000000001</v>
      </c>
      <c r="M12914">
        <v>-9.7672900000000007E-2</v>
      </c>
      <c r="N12914">
        <v>-2.8681999999999999E-2</v>
      </c>
      <c r="O12914">
        <v>4.0308900000000002E-2</v>
      </c>
      <c r="P12914">
        <v>0.13992089999999999</v>
      </c>
      <c r="Q12914">
        <v>61.931820000000002</v>
      </c>
      <c r="R12914">
        <v>0.1315615</v>
      </c>
      <c r="S12914" t="s">
        <v>20810</v>
      </c>
    </row>
    <row r="12915" spans="1:19" x14ac:dyDescent="0.25">
      <c r="A12915" t="s">
        <v>12983</v>
      </c>
      <c r="B12915" t="s">
        <v>68</v>
      </c>
      <c r="C12915" t="s">
        <v>4</v>
      </c>
      <c r="D12915" t="s">
        <v>9</v>
      </c>
      <c r="E12915" t="s">
        <v>17</v>
      </c>
      <c r="F12915" t="s">
        <v>6</v>
      </c>
      <c r="G12915">
        <v>2</v>
      </c>
      <c r="H12915">
        <v>51</v>
      </c>
      <c r="I12915">
        <v>0.73444938000000004</v>
      </c>
      <c r="J12915">
        <v>0.73648849999999999</v>
      </c>
      <c r="K12915">
        <v>2.0390999999999999E-3</v>
      </c>
      <c r="L12915">
        <v>-0.17000609999999999</v>
      </c>
      <c r="M12915">
        <v>-6.8360400000000002E-2</v>
      </c>
      <c r="N12915">
        <v>2.0390999999999999E-3</v>
      </c>
      <c r="O12915">
        <v>7.2438600000000006E-2</v>
      </c>
      <c r="P12915">
        <v>0.1740844</v>
      </c>
      <c r="Q12915">
        <v>60.295459999999999</v>
      </c>
      <c r="R12915">
        <v>0.13424759999999999</v>
      </c>
      <c r="S12915" t="s">
        <v>20810</v>
      </c>
    </row>
    <row r="12916" spans="1:19" x14ac:dyDescent="0.25">
      <c r="A12916" t="s">
        <v>12984</v>
      </c>
      <c r="B12916" t="s">
        <v>68</v>
      </c>
      <c r="C12916" t="s">
        <v>4</v>
      </c>
      <c r="D12916" t="s">
        <v>9</v>
      </c>
      <c r="E12916" t="s">
        <v>17</v>
      </c>
      <c r="F12916" t="s">
        <v>6</v>
      </c>
      <c r="G12916">
        <v>3</v>
      </c>
      <c r="H12916">
        <v>51</v>
      </c>
      <c r="I12916">
        <v>0.67113423999999999</v>
      </c>
      <c r="J12916">
        <v>0.77349639999999997</v>
      </c>
      <c r="K12916">
        <v>0.1023621</v>
      </c>
      <c r="L12916">
        <v>-8.7936399999999998E-2</v>
      </c>
      <c r="M12916">
        <v>2.4493500000000001E-2</v>
      </c>
      <c r="N12916">
        <v>0.1023621</v>
      </c>
      <c r="O12916">
        <v>0.1802308</v>
      </c>
      <c r="P12916">
        <v>0.2926607</v>
      </c>
      <c r="Q12916">
        <v>58.818179999999998</v>
      </c>
      <c r="R12916">
        <v>0.14849080000000001</v>
      </c>
      <c r="S12916" t="s">
        <v>20810</v>
      </c>
    </row>
    <row r="12917" spans="1:19" x14ac:dyDescent="0.25">
      <c r="A12917" t="s">
        <v>12985</v>
      </c>
      <c r="B12917" t="s">
        <v>68</v>
      </c>
      <c r="C12917" t="s">
        <v>4</v>
      </c>
      <c r="D12917" t="s">
        <v>9</v>
      </c>
      <c r="E12917" t="s">
        <v>17</v>
      </c>
      <c r="F12917" t="s">
        <v>6</v>
      </c>
      <c r="G12917">
        <v>4</v>
      </c>
      <c r="H12917">
        <v>51</v>
      </c>
      <c r="I12917">
        <v>0.78011072000000004</v>
      </c>
      <c r="J12917">
        <v>0.76249840000000002</v>
      </c>
      <c r="K12917">
        <v>-1.7612300000000001E-2</v>
      </c>
      <c r="L12917">
        <v>-0.2398507</v>
      </c>
      <c r="M12917">
        <v>-0.10855049999999999</v>
      </c>
      <c r="N12917">
        <v>-1.7612300000000001E-2</v>
      </c>
      <c r="O12917">
        <v>7.3325799999999997E-2</v>
      </c>
      <c r="P12917">
        <v>0.204626</v>
      </c>
      <c r="Q12917">
        <v>57.409089999999999</v>
      </c>
      <c r="R12917">
        <v>0.1734135</v>
      </c>
      <c r="S12917" t="s">
        <v>20810</v>
      </c>
    </row>
    <row r="12918" spans="1:19" x14ac:dyDescent="0.25">
      <c r="A12918" t="s">
        <v>12986</v>
      </c>
      <c r="B12918" t="s">
        <v>68</v>
      </c>
      <c r="C12918" t="s">
        <v>4</v>
      </c>
      <c r="D12918" t="s">
        <v>9</v>
      </c>
      <c r="E12918" t="s">
        <v>17</v>
      </c>
      <c r="F12918" t="s">
        <v>6</v>
      </c>
      <c r="G12918">
        <v>5</v>
      </c>
      <c r="H12918">
        <v>51</v>
      </c>
      <c r="I12918">
        <v>0.73458044</v>
      </c>
      <c r="J12918">
        <v>0.752494</v>
      </c>
      <c r="K12918">
        <v>1.7913499999999999E-2</v>
      </c>
      <c r="L12918">
        <v>-0.19692470000000001</v>
      </c>
      <c r="M12918">
        <v>-6.9996500000000003E-2</v>
      </c>
      <c r="N12918">
        <v>1.7913499999999999E-2</v>
      </c>
      <c r="O12918">
        <v>0.1058236</v>
      </c>
      <c r="P12918">
        <v>0.23275180000000001</v>
      </c>
      <c r="Q12918">
        <v>56.340910000000001</v>
      </c>
      <c r="R12918">
        <v>0.16763919999999999</v>
      </c>
      <c r="S12918" t="s">
        <v>20810</v>
      </c>
    </row>
    <row r="12919" spans="1:19" x14ac:dyDescent="0.25">
      <c r="A12919" t="s">
        <v>12987</v>
      </c>
      <c r="B12919" t="s">
        <v>68</v>
      </c>
      <c r="C12919" t="s">
        <v>4</v>
      </c>
      <c r="D12919" t="s">
        <v>9</v>
      </c>
      <c r="E12919" t="s">
        <v>17</v>
      </c>
      <c r="F12919" t="s">
        <v>6</v>
      </c>
      <c r="G12919">
        <v>6</v>
      </c>
      <c r="H12919">
        <v>51</v>
      </c>
      <c r="I12919">
        <v>0.80835769000000002</v>
      </c>
      <c r="J12919">
        <v>0.91001799999999999</v>
      </c>
      <c r="K12919">
        <v>0.1016603</v>
      </c>
      <c r="L12919">
        <v>-0.13595070000000001</v>
      </c>
      <c r="M12919">
        <v>4.4317999999999996E-3</v>
      </c>
      <c r="N12919">
        <v>0.1016603</v>
      </c>
      <c r="O12919">
        <v>0.1988888</v>
      </c>
      <c r="P12919">
        <v>0.3392713</v>
      </c>
      <c r="Q12919">
        <v>55.5</v>
      </c>
      <c r="R12919">
        <v>0.18540880000000001</v>
      </c>
      <c r="S12919" t="s">
        <v>20810</v>
      </c>
    </row>
    <row r="12920" spans="1:19" x14ac:dyDescent="0.25">
      <c r="A12920" t="s">
        <v>12988</v>
      </c>
      <c r="B12920" t="s">
        <v>68</v>
      </c>
      <c r="C12920" t="s">
        <v>4</v>
      </c>
      <c r="D12920" t="s">
        <v>9</v>
      </c>
      <c r="E12920" t="s">
        <v>17</v>
      </c>
      <c r="F12920" t="s">
        <v>6</v>
      </c>
      <c r="G12920">
        <v>7</v>
      </c>
      <c r="H12920">
        <v>51</v>
      </c>
      <c r="I12920">
        <v>1.1144589</v>
      </c>
      <c r="J12920">
        <v>1.185017</v>
      </c>
      <c r="K12920">
        <v>7.0557900000000007E-2</v>
      </c>
      <c r="L12920">
        <v>-0.26366509999999999</v>
      </c>
      <c r="M12920">
        <v>-6.6203499999999998E-2</v>
      </c>
      <c r="N12920">
        <v>7.0557900000000007E-2</v>
      </c>
      <c r="O12920">
        <v>0.20731920000000001</v>
      </c>
      <c r="P12920">
        <v>0.4047808</v>
      </c>
      <c r="Q12920">
        <v>55.204540000000001</v>
      </c>
      <c r="R12920">
        <v>0.26079560000000002</v>
      </c>
      <c r="S12920" t="s">
        <v>20810</v>
      </c>
    </row>
    <row r="12921" spans="1:19" x14ac:dyDescent="0.25">
      <c r="A12921" t="s">
        <v>12989</v>
      </c>
      <c r="B12921" t="s">
        <v>68</v>
      </c>
      <c r="C12921" t="s">
        <v>4</v>
      </c>
      <c r="D12921" t="s">
        <v>9</v>
      </c>
      <c r="E12921" t="s">
        <v>17</v>
      </c>
      <c r="F12921" t="s">
        <v>6</v>
      </c>
      <c r="G12921">
        <v>8</v>
      </c>
      <c r="H12921">
        <v>51</v>
      </c>
      <c r="I12921">
        <v>1.3863148000000001</v>
      </c>
      <c r="J12921">
        <v>1.212934</v>
      </c>
      <c r="K12921">
        <v>-0.17338129999999999</v>
      </c>
      <c r="L12921">
        <v>-0.62078060000000002</v>
      </c>
      <c r="M12921">
        <v>-0.35645349999999998</v>
      </c>
      <c r="N12921">
        <v>-0.17338129999999999</v>
      </c>
      <c r="O12921">
        <v>9.6909000000000006E-3</v>
      </c>
      <c r="P12921">
        <v>0.27401799999999998</v>
      </c>
      <c r="Q12921">
        <v>57.045459999999999</v>
      </c>
      <c r="R12921">
        <v>0.34910750000000002</v>
      </c>
      <c r="S12921" t="s">
        <v>20810</v>
      </c>
    </row>
    <row r="12922" spans="1:19" x14ac:dyDescent="0.25">
      <c r="A12922" t="s">
        <v>12990</v>
      </c>
      <c r="B12922" t="s">
        <v>68</v>
      </c>
      <c r="C12922" t="s">
        <v>4</v>
      </c>
      <c r="D12922" t="s">
        <v>9</v>
      </c>
      <c r="E12922" t="s">
        <v>17</v>
      </c>
      <c r="F12922" t="s">
        <v>6</v>
      </c>
      <c r="G12922">
        <v>9</v>
      </c>
      <c r="H12922">
        <v>51</v>
      </c>
      <c r="I12922">
        <v>1.2314653</v>
      </c>
      <c r="J12922">
        <v>1.0167040000000001</v>
      </c>
      <c r="K12922">
        <v>-0.2147608</v>
      </c>
      <c r="L12922">
        <v>-0.60831480000000004</v>
      </c>
      <c r="M12922">
        <v>-0.37579990000000002</v>
      </c>
      <c r="N12922">
        <v>-0.2147608</v>
      </c>
      <c r="O12922">
        <v>-5.3721699999999997E-2</v>
      </c>
      <c r="P12922">
        <v>0.17879320000000001</v>
      </c>
      <c r="Q12922">
        <v>60.454540000000001</v>
      </c>
      <c r="R12922">
        <v>0.30709180000000003</v>
      </c>
      <c r="S12922" t="s">
        <v>20810</v>
      </c>
    </row>
    <row r="12923" spans="1:19" x14ac:dyDescent="0.25">
      <c r="A12923" t="s">
        <v>12991</v>
      </c>
      <c r="B12923" t="s">
        <v>68</v>
      </c>
      <c r="C12923" t="s">
        <v>4</v>
      </c>
      <c r="D12923" t="s">
        <v>9</v>
      </c>
      <c r="E12923" t="s">
        <v>17</v>
      </c>
      <c r="F12923" t="s">
        <v>6</v>
      </c>
      <c r="G12923">
        <v>10</v>
      </c>
      <c r="H12923">
        <v>51</v>
      </c>
      <c r="I12923">
        <v>1.0511296000000001</v>
      </c>
      <c r="J12923">
        <v>0.94425760000000003</v>
      </c>
      <c r="K12923">
        <v>-0.10687199999999999</v>
      </c>
      <c r="L12923">
        <v>-0.45401180000000002</v>
      </c>
      <c r="M12923">
        <v>-0.2489188</v>
      </c>
      <c r="N12923">
        <v>-0.10687199999999999</v>
      </c>
      <c r="O12923">
        <v>3.5174700000000003E-2</v>
      </c>
      <c r="P12923">
        <v>0.2402677</v>
      </c>
      <c r="Q12923">
        <v>63.795459999999999</v>
      </c>
      <c r="R12923">
        <v>0.27087460000000002</v>
      </c>
      <c r="S12923" t="s">
        <v>20810</v>
      </c>
    </row>
    <row r="12924" spans="1:19" x14ac:dyDescent="0.25">
      <c r="A12924" t="s">
        <v>12992</v>
      </c>
      <c r="B12924" t="s">
        <v>68</v>
      </c>
      <c r="C12924" t="s">
        <v>4</v>
      </c>
      <c r="D12924" t="s">
        <v>9</v>
      </c>
      <c r="E12924" t="s">
        <v>17</v>
      </c>
      <c r="F12924" t="s">
        <v>6</v>
      </c>
      <c r="G12924">
        <v>11</v>
      </c>
      <c r="H12924">
        <v>51</v>
      </c>
      <c r="I12924">
        <v>0.85375062000000002</v>
      </c>
      <c r="J12924">
        <v>0.84751050000000006</v>
      </c>
      <c r="K12924">
        <v>-6.2401999999999996E-3</v>
      </c>
      <c r="L12924">
        <v>-0.31671840000000001</v>
      </c>
      <c r="M12924">
        <v>-0.1332853</v>
      </c>
      <c r="N12924">
        <v>-6.2401999999999996E-3</v>
      </c>
      <c r="O12924">
        <v>0.120805</v>
      </c>
      <c r="P12924">
        <v>0.30423810000000001</v>
      </c>
      <c r="Q12924">
        <v>66.568179999999998</v>
      </c>
      <c r="R12924">
        <v>0.24226739999999999</v>
      </c>
      <c r="S12924" t="s">
        <v>20810</v>
      </c>
    </row>
    <row r="12925" spans="1:19" x14ac:dyDescent="0.25">
      <c r="A12925" t="s">
        <v>12993</v>
      </c>
      <c r="B12925" t="s">
        <v>68</v>
      </c>
      <c r="C12925" t="s">
        <v>4</v>
      </c>
      <c r="D12925" t="s">
        <v>9</v>
      </c>
      <c r="E12925" t="s">
        <v>17</v>
      </c>
      <c r="F12925" t="s">
        <v>6</v>
      </c>
      <c r="G12925">
        <v>12</v>
      </c>
      <c r="H12925">
        <v>51</v>
      </c>
      <c r="I12925">
        <v>0.75079477999999999</v>
      </c>
      <c r="J12925">
        <v>0.78067520000000001</v>
      </c>
      <c r="K12925">
        <v>2.9880400000000001E-2</v>
      </c>
      <c r="L12925">
        <v>-0.18523249999999999</v>
      </c>
      <c r="M12925">
        <v>-5.8142100000000002E-2</v>
      </c>
      <c r="N12925">
        <v>2.9880400000000001E-2</v>
      </c>
      <c r="O12925">
        <v>0.1179029</v>
      </c>
      <c r="P12925">
        <v>0.2449933</v>
      </c>
      <c r="Q12925">
        <v>69</v>
      </c>
      <c r="R12925">
        <v>0.16785349999999999</v>
      </c>
      <c r="S12925" t="s">
        <v>20810</v>
      </c>
    </row>
    <row r="12926" spans="1:19" x14ac:dyDescent="0.25">
      <c r="A12926" t="s">
        <v>12994</v>
      </c>
      <c r="B12926" t="s">
        <v>68</v>
      </c>
      <c r="C12926" t="s">
        <v>4</v>
      </c>
      <c r="D12926" t="s">
        <v>9</v>
      </c>
      <c r="E12926" t="s">
        <v>17</v>
      </c>
      <c r="F12926" t="s">
        <v>6</v>
      </c>
      <c r="G12926">
        <v>13</v>
      </c>
      <c r="H12926">
        <v>51</v>
      </c>
      <c r="I12926">
        <v>0.73469499999999999</v>
      </c>
      <c r="J12926">
        <v>0.75444999999999995</v>
      </c>
      <c r="K12926">
        <v>1.9755000000000002E-2</v>
      </c>
      <c r="L12926">
        <v>-0.18053649999999999</v>
      </c>
      <c r="M12926">
        <v>-6.2202599999999997E-2</v>
      </c>
      <c r="N12926">
        <v>1.9755000000000002E-2</v>
      </c>
      <c r="O12926">
        <v>0.1017127</v>
      </c>
      <c r="P12926">
        <v>0.22004650000000001</v>
      </c>
      <c r="Q12926">
        <v>71.363640000000004</v>
      </c>
      <c r="R12926">
        <v>0.15628829999999999</v>
      </c>
      <c r="S12926" t="s">
        <v>20810</v>
      </c>
    </row>
    <row r="12927" spans="1:19" x14ac:dyDescent="0.25">
      <c r="A12927" t="s">
        <v>12995</v>
      </c>
      <c r="B12927" t="s">
        <v>68</v>
      </c>
      <c r="C12927" t="s">
        <v>4</v>
      </c>
      <c r="D12927" t="s">
        <v>9</v>
      </c>
      <c r="E12927" t="s">
        <v>17</v>
      </c>
      <c r="F12927" t="s">
        <v>6</v>
      </c>
      <c r="G12927">
        <v>14</v>
      </c>
      <c r="H12927">
        <v>51</v>
      </c>
      <c r="I12927">
        <v>0.68306301999999997</v>
      </c>
      <c r="J12927">
        <v>0.73412049999999995</v>
      </c>
      <c r="K12927">
        <v>5.1057499999999999E-2</v>
      </c>
      <c r="L12927">
        <v>-0.14027829999999999</v>
      </c>
      <c r="M12927">
        <v>-2.7235499999999999E-2</v>
      </c>
      <c r="N12927">
        <v>5.1057499999999999E-2</v>
      </c>
      <c r="O12927">
        <v>0.12935060000000001</v>
      </c>
      <c r="P12927">
        <v>0.24239340000000001</v>
      </c>
      <c r="Q12927">
        <v>73.613640000000004</v>
      </c>
      <c r="R12927">
        <v>0.14930009999999999</v>
      </c>
      <c r="S12927" t="s">
        <v>20810</v>
      </c>
    </row>
    <row r="12928" spans="1:19" x14ac:dyDescent="0.25">
      <c r="A12928" t="s">
        <v>12996</v>
      </c>
      <c r="B12928" t="s">
        <v>68</v>
      </c>
      <c r="C12928" t="s">
        <v>4</v>
      </c>
      <c r="D12928" t="s">
        <v>9</v>
      </c>
      <c r="E12928" t="s">
        <v>17</v>
      </c>
      <c r="F12928" t="s">
        <v>6</v>
      </c>
      <c r="G12928">
        <v>15</v>
      </c>
      <c r="H12928">
        <v>51</v>
      </c>
      <c r="I12928">
        <v>0.66291135999999995</v>
      </c>
      <c r="J12928">
        <v>0.75433640000000002</v>
      </c>
      <c r="K12928">
        <v>9.1425099999999995E-2</v>
      </c>
      <c r="L12928">
        <v>-0.10714890000000001</v>
      </c>
      <c r="M12928">
        <v>1.0170200000000001E-2</v>
      </c>
      <c r="N12928">
        <v>9.1425099999999995E-2</v>
      </c>
      <c r="O12928">
        <v>0.1726799</v>
      </c>
      <c r="P12928">
        <v>0.28999900000000001</v>
      </c>
      <c r="Q12928">
        <v>75.636359999999996</v>
      </c>
      <c r="R12928">
        <v>0.15494810000000001</v>
      </c>
      <c r="S12928" t="s">
        <v>20810</v>
      </c>
    </row>
    <row r="12929" spans="1:19" x14ac:dyDescent="0.25">
      <c r="A12929" t="s">
        <v>12997</v>
      </c>
      <c r="B12929" t="s">
        <v>68</v>
      </c>
      <c r="C12929" t="s">
        <v>4</v>
      </c>
      <c r="D12929" t="s">
        <v>9</v>
      </c>
      <c r="E12929" t="s">
        <v>17</v>
      </c>
      <c r="F12929" t="s">
        <v>6</v>
      </c>
      <c r="G12929">
        <v>16</v>
      </c>
      <c r="H12929">
        <v>51</v>
      </c>
      <c r="I12929">
        <v>0.71618826999999996</v>
      </c>
      <c r="J12929">
        <v>0.80445169999999999</v>
      </c>
      <c r="K12929">
        <v>8.8263400000000006E-2</v>
      </c>
      <c r="L12929">
        <v>-0.1240817</v>
      </c>
      <c r="M12929">
        <v>1.3734999999999999E-3</v>
      </c>
      <c r="N12929">
        <v>8.8263400000000006E-2</v>
      </c>
      <c r="O12929">
        <v>0.17515330000000001</v>
      </c>
      <c r="P12929">
        <v>0.3006086</v>
      </c>
      <c r="Q12929">
        <v>76.909090000000006</v>
      </c>
      <c r="R12929">
        <v>0.1656938</v>
      </c>
      <c r="S12929" t="s">
        <v>20810</v>
      </c>
    </row>
    <row r="12930" spans="1:19" x14ac:dyDescent="0.25">
      <c r="A12930" t="s">
        <v>12998</v>
      </c>
      <c r="B12930" t="s">
        <v>68</v>
      </c>
      <c r="C12930" t="s">
        <v>4</v>
      </c>
      <c r="D12930" t="s">
        <v>9</v>
      </c>
      <c r="E12930" t="s">
        <v>17</v>
      </c>
      <c r="F12930" t="s">
        <v>6</v>
      </c>
      <c r="G12930">
        <v>17</v>
      </c>
      <c r="H12930">
        <v>51</v>
      </c>
      <c r="I12930">
        <v>0.71646427000000001</v>
      </c>
      <c r="J12930">
        <v>0.84160590000000002</v>
      </c>
      <c r="K12930">
        <v>0.12514159999999999</v>
      </c>
      <c r="L12930">
        <v>-8.9088899999999999E-2</v>
      </c>
      <c r="M12930">
        <v>3.7480199999999998E-2</v>
      </c>
      <c r="N12930">
        <v>0.12514159999999999</v>
      </c>
      <c r="O12930">
        <v>0.21280299999999999</v>
      </c>
      <c r="P12930">
        <v>0.33937220000000001</v>
      </c>
      <c r="Q12930">
        <v>77.590909999999994</v>
      </c>
      <c r="R12930">
        <v>0.16716500000000001</v>
      </c>
      <c r="S12930" t="s">
        <v>20810</v>
      </c>
    </row>
    <row r="12931" spans="1:19" x14ac:dyDescent="0.25">
      <c r="A12931" t="s">
        <v>12999</v>
      </c>
      <c r="B12931" t="s">
        <v>68</v>
      </c>
      <c r="C12931" t="s">
        <v>4</v>
      </c>
      <c r="D12931" t="s">
        <v>9</v>
      </c>
      <c r="E12931" t="s">
        <v>17</v>
      </c>
      <c r="F12931" t="s">
        <v>6</v>
      </c>
      <c r="G12931">
        <v>18</v>
      </c>
      <c r="H12931">
        <v>51</v>
      </c>
      <c r="I12931">
        <v>0.85783268999999995</v>
      </c>
      <c r="J12931">
        <v>0.95094880000000004</v>
      </c>
      <c r="K12931">
        <v>9.3116099999999993E-2</v>
      </c>
      <c r="L12931">
        <v>-0.12126969999999999</v>
      </c>
      <c r="M12931">
        <v>5.3911999999999996E-3</v>
      </c>
      <c r="N12931">
        <v>9.3116099999999993E-2</v>
      </c>
      <c r="O12931">
        <v>0.1808411</v>
      </c>
      <c r="P12931">
        <v>0.30750189999999999</v>
      </c>
      <c r="Q12931">
        <v>77.386359999999996</v>
      </c>
      <c r="R12931">
        <v>0.16728609999999999</v>
      </c>
      <c r="S12931" t="s">
        <v>20810</v>
      </c>
    </row>
    <row r="12932" spans="1:19" x14ac:dyDescent="0.25">
      <c r="A12932" t="s">
        <v>13000</v>
      </c>
      <c r="B12932" t="s">
        <v>68</v>
      </c>
      <c r="C12932" t="s">
        <v>4</v>
      </c>
      <c r="D12932" t="s">
        <v>9</v>
      </c>
      <c r="E12932" t="s">
        <v>17</v>
      </c>
      <c r="F12932" t="s">
        <v>6</v>
      </c>
      <c r="G12932">
        <v>19</v>
      </c>
      <c r="H12932">
        <v>51</v>
      </c>
      <c r="I12932">
        <v>0.93938315999999999</v>
      </c>
      <c r="J12932">
        <v>0.96616539999999995</v>
      </c>
      <c r="K12932">
        <v>2.6782199999999999E-2</v>
      </c>
      <c r="L12932">
        <v>-0.18607599999999999</v>
      </c>
      <c r="M12932">
        <v>-6.0317599999999999E-2</v>
      </c>
      <c r="N12932">
        <v>2.6782199999999999E-2</v>
      </c>
      <c r="O12932">
        <v>0.113882</v>
      </c>
      <c r="P12932">
        <v>0.2396404</v>
      </c>
      <c r="Q12932">
        <v>76.295460000000006</v>
      </c>
      <c r="R12932">
        <v>0.16609409999999999</v>
      </c>
      <c r="S12932" t="s">
        <v>20810</v>
      </c>
    </row>
    <row r="12933" spans="1:19" x14ac:dyDescent="0.25">
      <c r="A12933" t="s">
        <v>13001</v>
      </c>
      <c r="B12933" t="s">
        <v>68</v>
      </c>
      <c r="C12933" t="s">
        <v>4</v>
      </c>
      <c r="D12933" t="s">
        <v>9</v>
      </c>
      <c r="E12933" t="s">
        <v>17</v>
      </c>
      <c r="F12933" t="s">
        <v>6</v>
      </c>
      <c r="G12933">
        <v>20</v>
      </c>
      <c r="H12933">
        <v>51</v>
      </c>
      <c r="I12933">
        <v>1.1336451999999999</v>
      </c>
      <c r="J12933">
        <v>1.168674</v>
      </c>
      <c r="K12933">
        <v>3.5029299999999999E-2</v>
      </c>
      <c r="L12933">
        <v>-0.17769589999999999</v>
      </c>
      <c r="M12933">
        <v>-5.2016199999999999E-2</v>
      </c>
      <c r="N12933">
        <v>3.5029299999999999E-2</v>
      </c>
      <c r="O12933">
        <v>0.12207469999999999</v>
      </c>
      <c r="P12933">
        <v>0.24775449999999999</v>
      </c>
      <c r="Q12933">
        <v>74.045460000000006</v>
      </c>
      <c r="R12933">
        <v>0.16599040000000001</v>
      </c>
      <c r="S12933" t="s">
        <v>20810</v>
      </c>
    </row>
    <row r="12934" spans="1:19" x14ac:dyDescent="0.25">
      <c r="A12934" t="s">
        <v>13002</v>
      </c>
      <c r="B12934" t="s">
        <v>68</v>
      </c>
      <c r="C12934" t="s">
        <v>4</v>
      </c>
      <c r="D12934" t="s">
        <v>9</v>
      </c>
      <c r="E12934" t="s">
        <v>17</v>
      </c>
      <c r="F12934" t="s">
        <v>6</v>
      </c>
      <c r="G12934">
        <v>21</v>
      </c>
      <c r="H12934">
        <v>51</v>
      </c>
      <c r="I12934">
        <v>1.2266379000000001</v>
      </c>
      <c r="J12934">
        <v>1.2328539999999999</v>
      </c>
      <c r="K12934">
        <v>6.2160000000000002E-3</v>
      </c>
      <c r="L12934">
        <v>-0.21431449999999999</v>
      </c>
      <c r="M12934">
        <v>-8.4023299999999995E-2</v>
      </c>
      <c r="N12934">
        <v>6.2160000000000002E-3</v>
      </c>
      <c r="O12934">
        <v>9.6455299999999994E-2</v>
      </c>
      <c r="P12934">
        <v>0.22674649999999999</v>
      </c>
      <c r="Q12934">
        <v>71.590909999999994</v>
      </c>
      <c r="R12934">
        <v>0.17208090000000001</v>
      </c>
      <c r="S12934" t="s">
        <v>20810</v>
      </c>
    </row>
    <row r="12935" spans="1:19" x14ac:dyDescent="0.25">
      <c r="A12935" t="s">
        <v>13003</v>
      </c>
      <c r="B12935" t="s">
        <v>68</v>
      </c>
      <c r="C12935" t="s">
        <v>4</v>
      </c>
      <c r="D12935" t="s">
        <v>9</v>
      </c>
      <c r="E12935" t="s">
        <v>17</v>
      </c>
      <c r="F12935" t="s">
        <v>6</v>
      </c>
      <c r="G12935">
        <v>22</v>
      </c>
      <c r="H12935">
        <v>51</v>
      </c>
      <c r="I12935">
        <v>1.1855138999999999</v>
      </c>
      <c r="J12935">
        <v>1.146099</v>
      </c>
      <c r="K12935">
        <v>-3.9414699999999997E-2</v>
      </c>
      <c r="L12935">
        <v>-0.25453409999999999</v>
      </c>
      <c r="M12935">
        <v>-0.12743979999999999</v>
      </c>
      <c r="N12935">
        <v>-3.9414699999999997E-2</v>
      </c>
      <c r="O12935">
        <v>4.8610399999999998E-2</v>
      </c>
      <c r="P12935">
        <v>0.17570469999999999</v>
      </c>
      <c r="Q12935">
        <v>69.045460000000006</v>
      </c>
      <c r="R12935">
        <v>0.16785849999999999</v>
      </c>
      <c r="S12935" t="s">
        <v>20810</v>
      </c>
    </row>
    <row r="12936" spans="1:19" x14ac:dyDescent="0.25">
      <c r="A12936" t="s">
        <v>13004</v>
      </c>
      <c r="B12936" t="s">
        <v>68</v>
      </c>
      <c r="C12936" t="s">
        <v>4</v>
      </c>
      <c r="D12936" t="s">
        <v>9</v>
      </c>
      <c r="E12936" t="s">
        <v>17</v>
      </c>
      <c r="F12936" t="s">
        <v>6</v>
      </c>
      <c r="G12936">
        <v>23</v>
      </c>
      <c r="H12936">
        <v>51</v>
      </c>
      <c r="I12936">
        <v>1.1091207000000001</v>
      </c>
      <c r="J12936">
        <v>0.9379362</v>
      </c>
      <c r="K12936">
        <v>-0.17118449999999999</v>
      </c>
      <c r="L12936">
        <v>-0.3977465</v>
      </c>
      <c r="M12936">
        <v>-0.26389180000000001</v>
      </c>
      <c r="N12936">
        <v>-0.17118449999999999</v>
      </c>
      <c r="O12936">
        <v>-7.8477199999999997E-2</v>
      </c>
      <c r="P12936">
        <v>5.5377500000000003E-2</v>
      </c>
      <c r="Q12936">
        <v>66.454539999999994</v>
      </c>
      <c r="R12936">
        <v>0.17678730000000001</v>
      </c>
      <c r="S12936" t="s">
        <v>20810</v>
      </c>
    </row>
    <row r="12937" spans="1:19" x14ac:dyDescent="0.25">
      <c r="A12937" t="s">
        <v>13005</v>
      </c>
      <c r="B12937" t="s">
        <v>68</v>
      </c>
      <c r="C12937" t="s">
        <v>4</v>
      </c>
      <c r="D12937" t="s">
        <v>9</v>
      </c>
      <c r="E12937" t="s">
        <v>17</v>
      </c>
      <c r="F12937" t="s">
        <v>6</v>
      </c>
      <c r="G12937">
        <v>24</v>
      </c>
      <c r="H12937">
        <v>51</v>
      </c>
      <c r="I12937">
        <v>0.97625081999999996</v>
      </c>
      <c r="J12937">
        <v>0.86909460000000005</v>
      </c>
      <c r="K12937">
        <v>-0.10715619999999999</v>
      </c>
      <c r="L12937">
        <v>-0.30857099999999998</v>
      </c>
      <c r="M12937">
        <v>-0.18957350000000001</v>
      </c>
      <c r="N12937">
        <v>-0.10715619999999999</v>
      </c>
      <c r="O12937">
        <v>-2.4738900000000001E-2</v>
      </c>
      <c r="P12937">
        <v>9.4258499999999995E-2</v>
      </c>
      <c r="Q12937">
        <v>64.045460000000006</v>
      </c>
      <c r="R12937">
        <v>0.15716479999999999</v>
      </c>
      <c r="S12937" t="s">
        <v>20810</v>
      </c>
    </row>
    <row r="12938" spans="1:19" x14ac:dyDescent="0.25">
      <c r="A12938" t="s">
        <v>13006</v>
      </c>
      <c r="B12938" t="s">
        <v>68</v>
      </c>
      <c r="C12938" t="s">
        <v>4</v>
      </c>
      <c r="D12938" t="s">
        <v>9</v>
      </c>
      <c r="E12938" t="s">
        <v>17</v>
      </c>
      <c r="F12938" t="s">
        <v>52</v>
      </c>
      <c r="G12938">
        <v>1</v>
      </c>
      <c r="H12938">
        <v>51</v>
      </c>
      <c r="I12938">
        <v>0.88991653999999998</v>
      </c>
      <c r="J12938">
        <v>0.9244272</v>
      </c>
      <c r="K12938">
        <v>3.4510600000000002E-2</v>
      </c>
      <c r="L12938">
        <v>-0.32897169999999998</v>
      </c>
      <c r="M12938">
        <v>-0.1142234</v>
      </c>
      <c r="N12938">
        <v>3.4510600000000002E-2</v>
      </c>
      <c r="O12938">
        <v>0.18324460000000001</v>
      </c>
      <c r="P12938">
        <v>0.39799289999999998</v>
      </c>
      <c r="Q12938">
        <v>71</v>
      </c>
      <c r="R12938">
        <v>0.28362670000000001</v>
      </c>
      <c r="S12938" t="s">
        <v>20810</v>
      </c>
    </row>
    <row r="12939" spans="1:19" x14ac:dyDescent="0.25">
      <c r="A12939" t="s">
        <v>13007</v>
      </c>
      <c r="B12939" t="s">
        <v>68</v>
      </c>
      <c r="C12939" t="s">
        <v>4</v>
      </c>
      <c r="D12939" t="s">
        <v>9</v>
      </c>
      <c r="E12939" t="s">
        <v>17</v>
      </c>
      <c r="F12939" t="s">
        <v>52</v>
      </c>
      <c r="G12939">
        <v>2</v>
      </c>
      <c r="H12939">
        <v>51</v>
      </c>
      <c r="I12939">
        <v>0.73686103999999997</v>
      </c>
      <c r="J12939">
        <v>0.8688939</v>
      </c>
      <c r="K12939">
        <v>0.13203290000000001</v>
      </c>
      <c r="L12939">
        <v>-0.12292740000000001</v>
      </c>
      <c r="M12939">
        <v>2.7705199999999999E-2</v>
      </c>
      <c r="N12939">
        <v>0.13203290000000001</v>
      </c>
      <c r="O12939">
        <v>0.2363605</v>
      </c>
      <c r="P12939">
        <v>0.38699309999999998</v>
      </c>
      <c r="Q12939">
        <v>68.5</v>
      </c>
      <c r="R12939">
        <v>0.1989466</v>
      </c>
      <c r="S12939" t="s">
        <v>20810</v>
      </c>
    </row>
    <row r="12940" spans="1:19" x14ac:dyDescent="0.25">
      <c r="A12940" t="s">
        <v>13008</v>
      </c>
      <c r="B12940" t="s">
        <v>68</v>
      </c>
      <c r="C12940" t="s">
        <v>4</v>
      </c>
      <c r="D12940" t="s">
        <v>9</v>
      </c>
      <c r="E12940" t="s">
        <v>17</v>
      </c>
      <c r="F12940" t="s">
        <v>52</v>
      </c>
      <c r="G12940">
        <v>3</v>
      </c>
      <c r="H12940">
        <v>51</v>
      </c>
      <c r="I12940">
        <v>0.66455547000000004</v>
      </c>
      <c r="J12940">
        <v>0.87229270000000003</v>
      </c>
      <c r="K12940">
        <v>0.20773720000000001</v>
      </c>
      <c r="L12940">
        <v>-5.0001700000000003E-2</v>
      </c>
      <c r="M12940">
        <v>0.10227260000000001</v>
      </c>
      <c r="N12940">
        <v>0.20773720000000001</v>
      </c>
      <c r="O12940">
        <v>0.31320189999999998</v>
      </c>
      <c r="P12940">
        <v>0.4654761</v>
      </c>
      <c r="Q12940">
        <v>66.5</v>
      </c>
      <c r="R12940">
        <v>0.20111470000000001</v>
      </c>
      <c r="S12940" t="s">
        <v>20810</v>
      </c>
    </row>
    <row r="12941" spans="1:19" x14ac:dyDescent="0.25">
      <c r="A12941" t="s">
        <v>13009</v>
      </c>
      <c r="B12941" t="s">
        <v>68</v>
      </c>
      <c r="C12941" t="s">
        <v>4</v>
      </c>
      <c r="D12941" t="s">
        <v>9</v>
      </c>
      <c r="E12941" t="s">
        <v>17</v>
      </c>
      <c r="F12941" t="s">
        <v>52</v>
      </c>
      <c r="G12941">
        <v>4</v>
      </c>
      <c r="H12941">
        <v>51</v>
      </c>
      <c r="I12941">
        <v>0.74417763999999997</v>
      </c>
      <c r="J12941">
        <v>0.8422965</v>
      </c>
      <c r="K12941">
        <v>9.8118800000000006E-2</v>
      </c>
      <c r="L12941">
        <v>-0.15068509999999999</v>
      </c>
      <c r="M12941">
        <v>-3.6897000000000002E-3</v>
      </c>
      <c r="N12941">
        <v>9.8118800000000006E-2</v>
      </c>
      <c r="O12941">
        <v>0.19992740000000001</v>
      </c>
      <c r="P12941">
        <v>0.34692279999999998</v>
      </c>
      <c r="Q12941">
        <v>65</v>
      </c>
      <c r="R12941">
        <v>0.1941428</v>
      </c>
      <c r="S12941" t="s">
        <v>20810</v>
      </c>
    </row>
    <row r="12942" spans="1:19" x14ac:dyDescent="0.25">
      <c r="A12942" t="s">
        <v>13010</v>
      </c>
      <c r="B12942" t="s">
        <v>68</v>
      </c>
      <c r="C12942" t="s">
        <v>4</v>
      </c>
      <c r="D12942" t="s">
        <v>9</v>
      </c>
      <c r="E12942" t="s">
        <v>17</v>
      </c>
      <c r="F12942" t="s">
        <v>52</v>
      </c>
      <c r="G12942">
        <v>5</v>
      </c>
      <c r="H12942">
        <v>51</v>
      </c>
      <c r="I12942">
        <v>0.96077756999999997</v>
      </c>
      <c r="J12942">
        <v>0.80522110000000002</v>
      </c>
      <c r="K12942">
        <v>-0.15555649999999999</v>
      </c>
      <c r="L12942">
        <v>-0.55157659999999997</v>
      </c>
      <c r="M12942">
        <v>-0.31760470000000002</v>
      </c>
      <c r="N12942">
        <v>-0.15555649999999999</v>
      </c>
      <c r="O12942">
        <v>6.4917999999999998E-3</v>
      </c>
      <c r="P12942">
        <v>0.2404637</v>
      </c>
      <c r="Q12942">
        <v>63.5</v>
      </c>
      <c r="R12942">
        <v>0.30901620000000002</v>
      </c>
      <c r="S12942" t="s">
        <v>20810</v>
      </c>
    </row>
    <row r="12943" spans="1:19" x14ac:dyDescent="0.25">
      <c r="A12943" t="s">
        <v>13011</v>
      </c>
      <c r="B12943" t="s">
        <v>68</v>
      </c>
      <c r="C12943" t="s">
        <v>4</v>
      </c>
      <c r="D12943" t="s">
        <v>9</v>
      </c>
      <c r="E12943" t="s">
        <v>17</v>
      </c>
      <c r="F12943" t="s">
        <v>52</v>
      </c>
      <c r="G12943">
        <v>6</v>
      </c>
      <c r="H12943">
        <v>51</v>
      </c>
      <c r="I12943">
        <v>0.80708875999999996</v>
      </c>
      <c r="J12943">
        <v>0.96422920000000001</v>
      </c>
      <c r="K12943">
        <v>0.15714049999999999</v>
      </c>
      <c r="L12943">
        <v>-0.12392889999999999</v>
      </c>
      <c r="M12943">
        <v>4.2129100000000003E-2</v>
      </c>
      <c r="N12943">
        <v>0.15714049999999999</v>
      </c>
      <c r="O12943">
        <v>0.2721518</v>
      </c>
      <c r="P12943">
        <v>0.43820989999999999</v>
      </c>
      <c r="Q12943">
        <v>63</v>
      </c>
      <c r="R12943">
        <v>0.2193196</v>
      </c>
      <c r="S12943" t="s">
        <v>20810</v>
      </c>
    </row>
    <row r="12944" spans="1:19" x14ac:dyDescent="0.25">
      <c r="A12944" t="s">
        <v>13012</v>
      </c>
      <c r="B12944" t="s">
        <v>68</v>
      </c>
      <c r="C12944" t="s">
        <v>4</v>
      </c>
      <c r="D12944" t="s">
        <v>9</v>
      </c>
      <c r="E12944" t="s">
        <v>17</v>
      </c>
      <c r="F12944" t="s">
        <v>52</v>
      </c>
      <c r="G12944">
        <v>7</v>
      </c>
      <c r="H12944">
        <v>51</v>
      </c>
      <c r="I12944">
        <v>1.2077386999999999</v>
      </c>
      <c r="J12944">
        <v>1.220532</v>
      </c>
      <c r="K12944">
        <v>1.2793199999999999E-2</v>
      </c>
      <c r="L12944">
        <v>-0.44031619999999999</v>
      </c>
      <c r="M12944">
        <v>-0.17261550000000001</v>
      </c>
      <c r="N12944">
        <v>1.2793199999999999E-2</v>
      </c>
      <c r="O12944">
        <v>0.19820189999999999</v>
      </c>
      <c r="P12944">
        <v>0.4659026</v>
      </c>
      <c r="Q12944">
        <v>64</v>
      </c>
      <c r="R12944">
        <v>0.35356310000000002</v>
      </c>
      <c r="S12944" t="s">
        <v>20810</v>
      </c>
    </row>
    <row r="12945" spans="1:19" x14ac:dyDescent="0.25">
      <c r="A12945" t="s">
        <v>13013</v>
      </c>
      <c r="B12945" t="s">
        <v>68</v>
      </c>
      <c r="C12945" t="s">
        <v>4</v>
      </c>
      <c r="D12945" t="s">
        <v>9</v>
      </c>
      <c r="E12945" t="s">
        <v>17</v>
      </c>
      <c r="F12945" t="s">
        <v>52</v>
      </c>
      <c r="G12945">
        <v>8</v>
      </c>
      <c r="H12945">
        <v>51</v>
      </c>
      <c r="I12945">
        <v>1.3006481999999999</v>
      </c>
      <c r="J12945">
        <v>1.2626269999999999</v>
      </c>
      <c r="K12945">
        <v>-3.8020999999999999E-2</v>
      </c>
      <c r="L12945">
        <v>-0.48646509999999998</v>
      </c>
      <c r="M12945">
        <v>-0.22152069999999999</v>
      </c>
      <c r="N12945">
        <v>-3.8020999999999999E-2</v>
      </c>
      <c r="O12945">
        <v>0.14547869999999999</v>
      </c>
      <c r="P12945">
        <v>0.41042299999999998</v>
      </c>
      <c r="Q12945">
        <v>68</v>
      </c>
      <c r="R12945">
        <v>0.34992279999999998</v>
      </c>
      <c r="S12945" t="s">
        <v>20810</v>
      </c>
    </row>
    <row r="12946" spans="1:19" x14ac:dyDescent="0.25">
      <c r="A12946" t="s">
        <v>13014</v>
      </c>
      <c r="B12946" t="s">
        <v>68</v>
      </c>
      <c r="C12946" t="s">
        <v>4</v>
      </c>
      <c r="D12946" t="s">
        <v>9</v>
      </c>
      <c r="E12946" t="s">
        <v>17</v>
      </c>
      <c r="F12946" t="s">
        <v>52</v>
      </c>
      <c r="G12946">
        <v>9</v>
      </c>
      <c r="H12946">
        <v>51</v>
      </c>
      <c r="I12946">
        <v>1.4050902999999999</v>
      </c>
      <c r="J12946">
        <v>1.1420269999999999</v>
      </c>
      <c r="K12946">
        <v>-0.26306299999999999</v>
      </c>
      <c r="L12946">
        <v>-0.71410640000000003</v>
      </c>
      <c r="M12946">
        <v>-0.44762629999999998</v>
      </c>
      <c r="N12946">
        <v>-0.26306299999999999</v>
      </c>
      <c r="O12946">
        <v>-7.8499799999999995E-2</v>
      </c>
      <c r="P12946">
        <v>0.18798029999999999</v>
      </c>
      <c r="Q12946">
        <v>73.5</v>
      </c>
      <c r="R12946">
        <v>0.35195100000000001</v>
      </c>
      <c r="S12946" t="s">
        <v>20810</v>
      </c>
    </row>
    <row r="12947" spans="1:19" x14ac:dyDescent="0.25">
      <c r="A12947" t="s">
        <v>13015</v>
      </c>
      <c r="B12947" t="s">
        <v>68</v>
      </c>
      <c r="C12947" t="s">
        <v>4</v>
      </c>
      <c r="D12947" t="s">
        <v>9</v>
      </c>
      <c r="E12947" t="s">
        <v>17</v>
      </c>
      <c r="F12947" t="s">
        <v>52</v>
      </c>
      <c r="G12947">
        <v>10</v>
      </c>
      <c r="H12947">
        <v>51</v>
      </c>
      <c r="I12947">
        <v>1.1530331</v>
      </c>
      <c r="J12947">
        <v>1.110619</v>
      </c>
      <c r="K12947">
        <v>-4.2414300000000002E-2</v>
      </c>
      <c r="L12947">
        <v>-0.49832270000000001</v>
      </c>
      <c r="M12947">
        <v>-0.22896830000000001</v>
      </c>
      <c r="N12947">
        <v>-4.2414300000000002E-2</v>
      </c>
      <c r="O12947">
        <v>0.14413960000000001</v>
      </c>
      <c r="P12947">
        <v>0.41349399999999997</v>
      </c>
      <c r="Q12947">
        <v>78.5</v>
      </c>
      <c r="R12947">
        <v>0.35574719999999999</v>
      </c>
      <c r="S12947" t="s">
        <v>20810</v>
      </c>
    </row>
    <row r="12948" spans="1:19" x14ac:dyDescent="0.25">
      <c r="A12948" t="s">
        <v>13016</v>
      </c>
      <c r="B12948" t="s">
        <v>68</v>
      </c>
      <c r="C12948" t="s">
        <v>4</v>
      </c>
      <c r="D12948" t="s">
        <v>9</v>
      </c>
      <c r="E12948" t="s">
        <v>17</v>
      </c>
      <c r="F12948" t="s">
        <v>52</v>
      </c>
      <c r="G12948">
        <v>11</v>
      </c>
      <c r="H12948">
        <v>51</v>
      </c>
      <c r="I12948">
        <v>1.1371998000000001</v>
      </c>
      <c r="J12948">
        <v>0.99704820000000005</v>
      </c>
      <c r="K12948">
        <v>-0.14015159999999999</v>
      </c>
      <c r="L12948">
        <v>-0.64805000000000001</v>
      </c>
      <c r="M12948">
        <v>-0.3479795</v>
      </c>
      <c r="N12948">
        <v>-0.14015159999999999</v>
      </c>
      <c r="O12948">
        <v>6.7676299999999995E-2</v>
      </c>
      <c r="P12948">
        <v>0.36774679999999998</v>
      </c>
      <c r="Q12948">
        <v>81.5</v>
      </c>
      <c r="R12948">
        <v>0.39631519999999998</v>
      </c>
      <c r="S12948" t="s">
        <v>20810</v>
      </c>
    </row>
    <row r="12949" spans="1:19" x14ac:dyDescent="0.25">
      <c r="A12949" t="s">
        <v>13017</v>
      </c>
      <c r="B12949" t="s">
        <v>68</v>
      </c>
      <c r="C12949" t="s">
        <v>4</v>
      </c>
      <c r="D12949" t="s">
        <v>9</v>
      </c>
      <c r="E12949" t="s">
        <v>17</v>
      </c>
      <c r="F12949" t="s">
        <v>52</v>
      </c>
      <c r="G12949">
        <v>12</v>
      </c>
      <c r="H12949">
        <v>51</v>
      </c>
      <c r="I12949">
        <v>0.96896081999999994</v>
      </c>
      <c r="J12949">
        <v>1.0705150000000001</v>
      </c>
      <c r="K12949">
        <v>0.10155400000000001</v>
      </c>
      <c r="L12949">
        <v>-0.42423670000000002</v>
      </c>
      <c r="M12949">
        <v>-0.1135953</v>
      </c>
      <c r="N12949">
        <v>0.10155400000000001</v>
      </c>
      <c r="O12949">
        <v>0.31670330000000002</v>
      </c>
      <c r="P12949">
        <v>0.62734469999999998</v>
      </c>
      <c r="Q12949">
        <v>84.5</v>
      </c>
      <c r="R12949">
        <v>0.41027669999999999</v>
      </c>
      <c r="S12949" t="s">
        <v>20810</v>
      </c>
    </row>
    <row r="12950" spans="1:19" x14ac:dyDescent="0.25">
      <c r="A12950" t="s">
        <v>13018</v>
      </c>
      <c r="B12950" t="s">
        <v>68</v>
      </c>
      <c r="C12950" t="s">
        <v>4</v>
      </c>
      <c r="D12950" t="s">
        <v>9</v>
      </c>
      <c r="E12950" t="s">
        <v>17</v>
      </c>
      <c r="F12950" t="s">
        <v>52</v>
      </c>
      <c r="G12950">
        <v>13</v>
      </c>
      <c r="H12950">
        <v>51</v>
      </c>
      <c r="I12950">
        <v>1.2235997999999999</v>
      </c>
      <c r="J12950">
        <v>1.1940519999999999</v>
      </c>
      <c r="K12950">
        <v>-2.95482E-2</v>
      </c>
      <c r="L12950">
        <v>-0.72935539999999999</v>
      </c>
      <c r="M12950">
        <v>-0.31590360000000001</v>
      </c>
      <c r="N12950">
        <v>-2.95482E-2</v>
      </c>
      <c r="O12950">
        <v>0.25680730000000002</v>
      </c>
      <c r="P12950">
        <v>0.6702591</v>
      </c>
      <c r="Q12950">
        <v>86</v>
      </c>
      <c r="R12950">
        <v>0.54606250000000001</v>
      </c>
      <c r="S12950" t="s">
        <v>20810</v>
      </c>
    </row>
    <row r="12951" spans="1:19" x14ac:dyDescent="0.25">
      <c r="A12951" t="s">
        <v>13019</v>
      </c>
      <c r="B12951" t="s">
        <v>68</v>
      </c>
      <c r="C12951" t="s">
        <v>4</v>
      </c>
      <c r="D12951" t="s">
        <v>9</v>
      </c>
      <c r="E12951" t="s">
        <v>17</v>
      </c>
      <c r="F12951" t="s">
        <v>52</v>
      </c>
      <c r="G12951">
        <v>14</v>
      </c>
      <c r="H12951">
        <v>51</v>
      </c>
      <c r="I12951">
        <v>1.2336441</v>
      </c>
      <c r="J12951">
        <v>1.102015</v>
      </c>
      <c r="K12951">
        <v>-0.13162860000000001</v>
      </c>
      <c r="L12951">
        <v>-0.852572</v>
      </c>
      <c r="M12951">
        <v>-0.42663279999999998</v>
      </c>
      <c r="N12951">
        <v>-0.13162860000000001</v>
      </c>
      <c r="O12951">
        <v>0.16337550000000001</v>
      </c>
      <c r="P12951">
        <v>0.58931469999999997</v>
      </c>
      <c r="Q12951">
        <v>88.5</v>
      </c>
      <c r="R12951">
        <v>0.56255509999999997</v>
      </c>
      <c r="S12951" t="s">
        <v>20810</v>
      </c>
    </row>
    <row r="12952" spans="1:19" x14ac:dyDescent="0.25">
      <c r="A12952" t="s">
        <v>13020</v>
      </c>
      <c r="B12952" t="s">
        <v>68</v>
      </c>
      <c r="C12952" t="s">
        <v>4</v>
      </c>
      <c r="D12952" t="s">
        <v>9</v>
      </c>
      <c r="E12952" t="s">
        <v>17</v>
      </c>
      <c r="F12952" t="s">
        <v>52</v>
      </c>
      <c r="G12952">
        <v>15</v>
      </c>
      <c r="H12952">
        <v>51</v>
      </c>
      <c r="I12952">
        <v>1.3471443000000001</v>
      </c>
      <c r="J12952">
        <v>1.116554</v>
      </c>
      <c r="K12952">
        <v>-0.23059070000000001</v>
      </c>
      <c r="L12952">
        <v>-0.84018769999999998</v>
      </c>
      <c r="M12952">
        <v>-0.48003279999999998</v>
      </c>
      <c r="N12952">
        <v>-0.23059070000000001</v>
      </c>
      <c r="O12952">
        <v>1.88515E-2</v>
      </c>
      <c r="P12952">
        <v>0.37900630000000002</v>
      </c>
      <c r="Q12952">
        <v>89.5</v>
      </c>
      <c r="R12952">
        <v>0.47567110000000001</v>
      </c>
      <c r="S12952" t="s">
        <v>20810</v>
      </c>
    </row>
    <row r="12953" spans="1:19" x14ac:dyDescent="0.25">
      <c r="A12953" t="s">
        <v>13021</v>
      </c>
      <c r="B12953" t="s">
        <v>68</v>
      </c>
      <c r="C12953" t="s">
        <v>4</v>
      </c>
      <c r="D12953" t="s">
        <v>9</v>
      </c>
      <c r="E12953" t="s">
        <v>17</v>
      </c>
      <c r="F12953" t="s">
        <v>52</v>
      </c>
      <c r="G12953">
        <v>16</v>
      </c>
      <c r="H12953">
        <v>51</v>
      </c>
      <c r="I12953">
        <v>1.5315776000000001</v>
      </c>
      <c r="J12953">
        <v>1.2254499999999999</v>
      </c>
      <c r="K12953">
        <v>-0.30612780000000001</v>
      </c>
      <c r="L12953">
        <v>-0.923543</v>
      </c>
      <c r="M12953">
        <v>-0.55876899999999996</v>
      </c>
      <c r="N12953">
        <v>-0.30612780000000001</v>
      </c>
      <c r="O12953">
        <v>-5.3486499999999999E-2</v>
      </c>
      <c r="P12953">
        <v>0.31128739999999999</v>
      </c>
      <c r="Q12953">
        <v>90.5</v>
      </c>
      <c r="R12953">
        <v>0.48177160000000002</v>
      </c>
      <c r="S12953" t="s">
        <v>20810</v>
      </c>
    </row>
    <row r="12954" spans="1:19" x14ac:dyDescent="0.25">
      <c r="A12954" t="s">
        <v>13022</v>
      </c>
      <c r="B12954" t="s">
        <v>68</v>
      </c>
      <c r="C12954" t="s">
        <v>4</v>
      </c>
      <c r="D12954" t="s">
        <v>9</v>
      </c>
      <c r="E12954" t="s">
        <v>17</v>
      </c>
      <c r="F12954" t="s">
        <v>52</v>
      </c>
      <c r="G12954">
        <v>17</v>
      </c>
      <c r="H12954">
        <v>51</v>
      </c>
      <c r="I12954">
        <v>1.3947943</v>
      </c>
      <c r="J12954">
        <v>1.3502810000000001</v>
      </c>
      <c r="K12954">
        <v>-4.45131E-2</v>
      </c>
      <c r="L12954">
        <v>-0.72269240000000001</v>
      </c>
      <c r="M12954">
        <v>-0.32201859999999999</v>
      </c>
      <c r="N12954">
        <v>-4.45131E-2</v>
      </c>
      <c r="O12954">
        <v>0.23299230000000001</v>
      </c>
      <c r="P12954">
        <v>0.63366619999999996</v>
      </c>
      <c r="Q12954">
        <v>91</v>
      </c>
      <c r="R12954">
        <v>0.52918609999999999</v>
      </c>
      <c r="S12954" t="s">
        <v>20810</v>
      </c>
    </row>
    <row r="12955" spans="1:19" x14ac:dyDescent="0.25">
      <c r="A12955" t="s">
        <v>13023</v>
      </c>
      <c r="B12955" t="s">
        <v>68</v>
      </c>
      <c r="C12955" t="s">
        <v>4</v>
      </c>
      <c r="D12955" t="s">
        <v>9</v>
      </c>
      <c r="E12955" t="s">
        <v>17</v>
      </c>
      <c r="F12955" t="s">
        <v>52</v>
      </c>
      <c r="G12955">
        <v>18</v>
      </c>
      <c r="H12955">
        <v>51</v>
      </c>
      <c r="I12955">
        <v>1.8277497</v>
      </c>
      <c r="J12955">
        <v>1.435794</v>
      </c>
      <c r="K12955">
        <v>-0.39195560000000002</v>
      </c>
      <c r="L12955">
        <v>-0.99847160000000001</v>
      </c>
      <c r="M12955">
        <v>-0.64013710000000001</v>
      </c>
      <c r="N12955">
        <v>-0.39195560000000002</v>
      </c>
      <c r="O12955">
        <v>-0.14377419999999999</v>
      </c>
      <c r="P12955">
        <v>0.21456040000000001</v>
      </c>
      <c r="Q12955">
        <v>92</v>
      </c>
      <c r="R12955">
        <v>0.47326699999999999</v>
      </c>
      <c r="S12955" t="s">
        <v>20810</v>
      </c>
    </row>
    <row r="12956" spans="1:19" x14ac:dyDescent="0.25">
      <c r="A12956" t="s">
        <v>13024</v>
      </c>
      <c r="B12956" t="s">
        <v>68</v>
      </c>
      <c r="C12956" t="s">
        <v>4</v>
      </c>
      <c r="D12956" t="s">
        <v>9</v>
      </c>
      <c r="E12956" t="s">
        <v>17</v>
      </c>
      <c r="F12956" t="s">
        <v>52</v>
      </c>
      <c r="G12956">
        <v>19</v>
      </c>
      <c r="H12956">
        <v>51</v>
      </c>
      <c r="I12956">
        <v>2.1375663</v>
      </c>
      <c r="J12956">
        <v>1.365621</v>
      </c>
      <c r="K12956">
        <v>-0.7719454</v>
      </c>
      <c r="L12956">
        <v>-1.4401520000000001</v>
      </c>
      <c r="M12956">
        <v>-1.0453699999999999</v>
      </c>
      <c r="N12956">
        <v>-0.7719454</v>
      </c>
      <c r="O12956">
        <v>-0.49852059999999998</v>
      </c>
      <c r="P12956">
        <v>-0.1037387</v>
      </c>
      <c r="Q12956">
        <v>90.5</v>
      </c>
      <c r="R12956">
        <v>0.52140439999999999</v>
      </c>
      <c r="S12956" t="s">
        <v>20810</v>
      </c>
    </row>
    <row r="12957" spans="1:19" x14ac:dyDescent="0.25">
      <c r="A12957" t="s">
        <v>13025</v>
      </c>
      <c r="B12957" t="s">
        <v>68</v>
      </c>
      <c r="C12957" t="s">
        <v>4</v>
      </c>
      <c r="D12957" t="s">
        <v>9</v>
      </c>
      <c r="E12957" t="s">
        <v>17</v>
      </c>
      <c r="F12957" t="s">
        <v>52</v>
      </c>
      <c r="G12957">
        <v>20</v>
      </c>
      <c r="H12957">
        <v>51</v>
      </c>
      <c r="I12957">
        <v>2.5018994000000001</v>
      </c>
      <c r="J12957">
        <v>1.630628</v>
      </c>
      <c r="K12957">
        <v>-0.87127180000000004</v>
      </c>
      <c r="L12957">
        <v>-1.543957</v>
      </c>
      <c r="M12957">
        <v>-1.1465289999999999</v>
      </c>
      <c r="N12957">
        <v>-0.87127180000000004</v>
      </c>
      <c r="O12957">
        <v>-0.59601459999999995</v>
      </c>
      <c r="P12957">
        <v>-0.19858690000000001</v>
      </c>
      <c r="Q12957">
        <v>89.5</v>
      </c>
      <c r="R12957">
        <v>0.52489889999999995</v>
      </c>
      <c r="S12957" t="s">
        <v>20810</v>
      </c>
    </row>
    <row r="12958" spans="1:19" x14ac:dyDescent="0.25">
      <c r="A12958" t="s">
        <v>13026</v>
      </c>
      <c r="B12958" t="s">
        <v>68</v>
      </c>
      <c r="C12958" t="s">
        <v>4</v>
      </c>
      <c r="D12958" t="s">
        <v>9</v>
      </c>
      <c r="E12958" t="s">
        <v>17</v>
      </c>
      <c r="F12958" t="s">
        <v>52</v>
      </c>
      <c r="G12958">
        <v>21</v>
      </c>
      <c r="H12958">
        <v>51</v>
      </c>
      <c r="I12958">
        <v>2.5491163000000001</v>
      </c>
      <c r="J12958">
        <v>1.8830739999999999</v>
      </c>
      <c r="K12958">
        <v>-0.66604269999999999</v>
      </c>
      <c r="L12958">
        <v>-1.317645</v>
      </c>
      <c r="M12958">
        <v>-0.93267299999999997</v>
      </c>
      <c r="N12958">
        <v>-0.66604269999999999</v>
      </c>
      <c r="O12958">
        <v>-0.3994125</v>
      </c>
      <c r="P12958">
        <v>-1.44408E-2</v>
      </c>
      <c r="Q12958">
        <v>86.5</v>
      </c>
      <c r="R12958">
        <v>0.50844769999999995</v>
      </c>
      <c r="S12958" t="s">
        <v>20810</v>
      </c>
    </row>
    <row r="12959" spans="1:19" x14ac:dyDescent="0.25">
      <c r="A12959" t="s">
        <v>13027</v>
      </c>
      <c r="B12959" t="s">
        <v>68</v>
      </c>
      <c r="C12959" t="s">
        <v>4</v>
      </c>
      <c r="D12959" t="s">
        <v>9</v>
      </c>
      <c r="E12959" t="s">
        <v>17</v>
      </c>
      <c r="F12959" t="s">
        <v>52</v>
      </c>
      <c r="G12959">
        <v>22</v>
      </c>
      <c r="H12959">
        <v>51</v>
      </c>
      <c r="I12959">
        <v>2.0877941</v>
      </c>
      <c r="J12959">
        <v>1.670666</v>
      </c>
      <c r="K12959">
        <v>-0.41712860000000002</v>
      </c>
      <c r="L12959">
        <v>-1.0132989999999999</v>
      </c>
      <c r="M12959">
        <v>-0.66107660000000001</v>
      </c>
      <c r="N12959">
        <v>-0.41712860000000002</v>
      </c>
      <c r="O12959">
        <v>-0.17318059999999999</v>
      </c>
      <c r="P12959">
        <v>0.1790416</v>
      </c>
      <c r="Q12959">
        <v>83.5</v>
      </c>
      <c r="R12959">
        <v>0.4651941</v>
      </c>
      <c r="S12959" t="s">
        <v>20810</v>
      </c>
    </row>
    <row r="12960" spans="1:19" x14ac:dyDescent="0.25">
      <c r="A12960" t="s">
        <v>13028</v>
      </c>
      <c r="B12960" t="s">
        <v>68</v>
      </c>
      <c r="C12960" t="s">
        <v>4</v>
      </c>
      <c r="D12960" t="s">
        <v>9</v>
      </c>
      <c r="E12960" t="s">
        <v>17</v>
      </c>
      <c r="F12960" t="s">
        <v>52</v>
      </c>
      <c r="G12960">
        <v>23</v>
      </c>
      <c r="H12960">
        <v>51</v>
      </c>
      <c r="I12960">
        <v>1.9566052</v>
      </c>
      <c r="J12960">
        <v>1.298559</v>
      </c>
      <c r="K12960">
        <v>-0.65804589999999996</v>
      </c>
      <c r="L12960">
        <v>-1.158493</v>
      </c>
      <c r="M12960">
        <v>-0.8628247</v>
      </c>
      <c r="N12960">
        <v>-0.65804589999999996</v>
      </c>
      <c r="O12960">
        <v>-0.45326709999999998</v>
      </c>
      <c r="P12960">
        <v>-0.15759899999999999</v>
      </c>
      <c r="Q12960">
        <v>80</v>
      </c>
      <c r="R12960">
        <v>0.39050079999999998</v>
      </c>
      <c r="S12960" t="s">
        <v>20810</v>
      </c>
    </row>
    <row r="12961" spans="1:19" x14ac:dyDescent="0.25">
      <c r="A12961" t="s">
        <v>13029</v>
      </c>
      <c r="B12961" t="s">
        <v>68</v>
      </c>
      <c r="C12961" t="s">
        <v>4</v>
      </c>
      <c r="D12961" t="s">
        <v>9</v>
      </c>
      <c r="E12961" t="s">
        <v>17</v>
      </c>
      <c r="F12961" t="s">
        <v>52</v>
      </c>
      <c r="G12961">
        <v>24</v>
      </c>
      <c r="H12961">
        <v>51</v>
      </c>
      <c r="I12961">
        <v>1.6496496</v>
      </c>
      <c r="J12961">
        <v>1.2758659999999999</v>
      </c>
      <c r="K12961">
        <v>-0.37378329999999999</v>
      </c>
      <c r="L12961">
        <v>-0.84332050000000003</v>
      </c>
      <c r="M12961">
        <v>-0.56591420000000003</v>
      </c>
      <c r="N12961">
        <v>-0.37378329999999999</v>
      </c>
      <c r="O12961">
        <v>-0.18165249999999999</v>
      </c>
      <c r="P12961">
        <v>9.5753900000000003E-2</v>
      </c>
      <c r="Q12961">
        <v>76.5</v>
      </c>
      <c r="R12961">
        <v>0.36638179999999998</v>
      </c>
      <c r="S12961" t="s">
        <v>20810</v>
      </c>
    </row>
    <row r="12962" spans="1:19" x14ac:dyDescent="0.25">
      <c r="A12962" t="s">
        <v>13030</v>
      </c>
      <c r="B12962" t="s">
        <v>68</v>
      </c>
      <c r="C12962" t="s">
        <v>4</v>
      </c>
      <c r="D12962" t="s">
        <v>9</v>
      </c>
      <c r="E12962" t="s">
        <v>18</v>
      </c>
      <c r="F12962" t="s">
        <v>6</v>
      </c>
      <c r="G12962">
        <v>1</v>
      </c>
      <c r="H12962">
        <v>51</v>
      </c>
      <c r="I12962">
        <v>1.0029482000000001</v>
      </c>
      <c r="J12962">
        <v>0.94577599999999995</v>
      </c>
      <c r="K12962">
        <v>-5.7172099999999997E-2</v>
      </c>
      <c r="L12962">
        <v>-0.27906900000000001</v>
      </c>
      <c r="M12962">
        <v>-0.1479705</v>
      </c>
      <c r="N12962">
        <v>-5.7172099999999997E-2</v>
      </c>
      <c r="O12962">
        <v>3.3626299999999998E-2</v>
      </c>
      <c r="P12962">
        <v>0.1647248</v>
      </c>
      <c r="Q12962">
        <v>68.804339999999996</v>
      </c>
      <c r="R12962">
        <v>0.1731471</v>
      </c>
      <c r="S12962" t="s">
        <v>20810</v>
      </c>
    </row>
    <row r="12963" spans="1:19" x14ac:dyDescent="0.25">
      <c r="A12963" t="s">
        <v>13031</v>
      </c>
      <c r="B12963" t="s">
        <v>68</v>
      </c>
      <c r="C12963" t="s">
        <v>4</v>
      </c>
      <c r="D12963" t="s">
        <v>9</v>
      </c>
      <c r="E12963" t="s">
        <v>18</v>
      </c>
      <c r="F12963" t="s">
        <v>6</v>
      </c>
      <c r="G12963">
        <v>2</v>
      </c>
      <c r="H12963">
        <v>51</v>
      </c>
      <c r="I12963">
        <v>0.81700676000000005</v>
      </c>
      <c r="J12963">
        <v>0.83998189999999995</v>
      </c>
      <c r="K12963">
        <v>2.2975099999999998E-2</v>
      </c>
      <c r="L12963">
        <v>-0.2178718</v>
      </c>
      <c r="M12963">
        <v>-7.5577500000000006E-2</v>
      </c>
      <c r="N12963">
        <v>2.2975099999999998E-2</v>
      </c>
      <c r="O12963">
        <v>0.1215277</v>
      </c>
      <c r="P12963">
        <v>0.263822</v>
      </c>
      <c r="Q12963">
        <v>67.195660000000004</v>
      </c>
      <c r="R12963">
        <v>0.18793380000000001</v>
      </c>
      <c r="S12963" t="s">
        <v>20810</v>
      </c>
    </row>
    <row r="12964" spans="1:19" x14ac:dyDescent="0.25">
      <c r="A12964" t="s">
        <v>13032</v>
      </c>
      <c r="B12964" t="s">
        <v>68</v>
      </c>
      <c r="C12964" t="s">
        <v>4</v>
      </c>
      <c r="D12964" t="s">
        <v>9</v>
      </c>
      <c r="E12964" t="s">
        <v>18</v>
      </c>
      <c r="F12964" t="s">
        <v>6</v>
      </c>
      <c r="G12964">
        <v>3</v>
      </c>
      <c r="H12964">
        <v>51</v>
      </c>
      <c r="I12964">
        <v>0.80238323</v>
      </c>
      <c r="J12964">
        <v>0.82378479999999998</v>
      </c>
      <c r="K12964">
        <v>2.14015E-2</v>
      </c>
      <c r="L12964">
        <v>-0.2187876</v>
      </c>
      <c r="M12964">
        <v>-7.6881900000000003E-2</v>
      </c>
      <c r="N12964">
        <v>2.14015E-2</v>
      </c>
      <c r="O12964">
        <v>0.119685</v>
      </c>
      <c r="P12964">
        <v>0.26159070000000001</v>
      </c>
      <c r="Q12964">
        <v>65.434780000000003</v>
      </c>
      <c r="R12964">
        <v>0.18742059999999999</v>
      </c>
      <c r="S12964" t="s">
        <v>20810</v>
      </c>
    </row>
    <row r="12965" spans="1:19" x14ac:dyDescent="0.25">
      <c r="A12965" t="s">
        <v>13033</v>
      </c>
      <c r="B12965" t="s">
        <v>68</v>
      </c>
      <c r="C12965" t="s">
        <v>4</v>
      </c>
      <c r="D12965" t="s">
        <v>9</v>
      </c>
      <c r="E12965" t="s">
        <v>18</v>
      </c>
      <c r="F12965" t="s">
        <v>6</v>
      </c>
      <c r="G12965">
        <v>4</v>
      </c>
      <c r="H12965">
        <v>51</v>
      </c>
      <c r="I12965">
        <v>0.84852185999999996</v>
      </c>
      <c r="J12965">
        <v>0.80308919999999995</v>
      </c>
      <c r="K12965">
        <v>-4.5432699999999999E-2</v>
      </c>
      <c r="L12965">
        <v>-0.29548229999999998</v>
      </c>
      <c r="M12965">
        <v>-0.14775099999999999</v>
      </c>
      <c r="N12965">
        <v>-4.5432699999999999E-2</v>
      </c>
      <c r="O12965">
        <v>5.6885600000000001E-2</v>
      </c>
      <c r="P12965">
        <v>0.20461699999999999</v>
      </c>
      <c r="Q12965">
        <v>64.065219999999997</v>
      </c>
      <c r="R12965">
        <v>0.1951148</v>
      </c>
      <c r="S12965" t="s">
        <v>20810</v>
      </c>
    </row>
    <row r="12966" spans="1:19" x14ac:dyDescent="0.25">
      <c r="A12966" t="s">
        <v>13034</v>
      </c>
      <c r="B12966" t="s">
        <v>68</v>
      </c>
      <c r="C12966" t="s">
        <v>4</v>
      </c>
      <c r="D12966" t="s">
        <v>9</v>
      </c>
      <c r="E12966" t="s">
        <v>18</v>
      </c>
      <c r="F12966" t="s">
        <v>6</v>
      </c>
      <c r="G12966">
        <v>5</v>
      </c>
      <c r="H12966">
        <v>51</v>
      </c>
      <c r="I12966">
        <v>0.8647456</v>
      </c>
      <c r="J12966">
        <v>0.82012130000000005</v>
      </c>
      <c r="K12966">
        <v>-4.4624299999999999E-2</v>
      </c>
      <c r="L12966">
        <v>-0.23745140000000001</v>
      </c>
      <c r="M12966">
        <v>-0.1235276</v>
      </c>
      <c r="N12966">
        <v>-4.4624299999999999E-2</v>
      </c>
      <c r="O12966">
        <v>3.4278999999999997E-2</v>
      </c>
      <c r="P12966">
        <v>0.1482028</v>
      </c>
      <c r="Q12966">
        <v>62.456519999999998</v>
      </c>
      <c r="R12966">
        <v>0.15046380000000001</v>
      </c>
      <c r="S12966" t="s">
        <v>20810</v>
      </c>
    </row>
    <row r="12967" spans="1:19" x14ac:dyDescent="0.25">
      <c r="A12967" t="s">
        <v>13035</v>
      </c>
      <c r="B12967" t="s">
        <v>68</v>
      </c>
      <c r="C12967" t="s">
        <v>4</v>
      </c>
      <c r="D12967" t="s">
        <v>9</v>
      </c>
      <c r="E12967" t="s">
        <v>18</v>
      </c>
      <c r="F12967" t="s">
        <v>6</v>
      </c>
      <c r="G12967">
        <v>6</v>
      </c>
      <c r="H12967">
        <v>51</v>
      </c>
      <c r="I12967">
        <v>0.86863230999999996</v>
      </c>
      <c r="J12967">
        <v>0.89766310000000005</v>
      </c>
      <c r="K12967">
        <v>2.9030799999999999E-2</v>
      </c>
      <c r="L12967">
        <v>-0.186613</v>
      </c>
      <c r="M12967">
        <v>-5.9208900000000002E-2</v>
      </c>
      <c r="N12967">
        <v>2.9030799999999999E-2</v>
      </c>
      <c r="O12967">
        <v>0.1172705</v>
      </c>
      <c r="P12967">
        <v>0.24467459999999999</v>
      </c>
      <c r="Q12967">
        <v>61.717390000000002</v>
      </c>
      <c r="R12967">
        <v>0.1682678</v>
      </c>
      <c r="S12967" t="s">
        <v>20810</v>
      </c>
    </row>
    <row r="12968" spans="1:19" x14ac:dyDescent="0.25">
      <c r="A12968" t="s">
        <v>13036</v>
      </c>
      <c r="B12968" t="s">
        <v>68</v>
      </c>
      <c r="C12968" t="s">
        <v>4</v>
      </c>
      <c r="D12968" t="s">
        <v>9</v>
      </c>
      <c r="E12968" t="s">
        <v>18</v>
      </c>
      <c r="F12968" t="s">
        <v>6</v>
      </c>
      <c r="G12968">
        <v>7</v>
      </c>
      <c r="H12968">
        <v>51</v>
      </c>
      <c r="I12968">
        <v>1.158245</v>
      </c>
      <c r="J12968">
        <v>1.124396</v>
      </c>
      <c r="K12968">
        <v>-3.3848799999999998E-2</v>
      </c>
      <c r="L12968">
        <v>-0.30647760000000002</v>
      </c>
      <c r="M12968">
        <v>-0.14540629999999999</v>
      </c>
      <c r="N12968">
        <v>-3.3848799999999998E-2</v>
      </c>
      <c r="O12968">
        <v>7.7708700000000006E-2</v>
      </c>
      <c r="P12968">
        <v>0.23877999999999999</v>
      </c>
      <c r="Q12968">
        <v>61.478259999999999</v>
      </c>
      <c r="R12968">
        <v>0.21273339999999999</v>
      </c>
      <c r="S12968" t="s">
        <v>20810</v>
      </c>
    </row>
    <row r="12969" spans="1:19" x14ac:dyDescent="0.25">
      <c r="A12969" t="s">
        <v>13037</v>
      </c>
      <c r="B12969" t="s">
        <v>68</v>
      </c>
      <c r="C12969" t="s">
        <v>4</v>
      </c>
      <c r="D12969" t="s">
        <v>9</v>
      </c>
      <c r="E12969" t="s">
        <v>18</v>
      </c>
      <c r="F12969" t="s">
        <v>6</v>
      </c>
      <c r="G12969">
        <v>8</v>
      </c>
      <c r="H12969">
        <v>51</v>
      </c>
      <c r="I12969">
        <v>1.2933558000000001</v>
      </c>
      <c r="J12969">
        <v>1.2013</v>
      </c>
      <c r="K12969">
        <v>-9.2055600000000001E-2</v>
      </c>
      <c r="L12969">
        <v>-0.47917090000000001</v>
      </c>
      <c r="M12969">
        <v>-0.25046000000000002</v>
      </c>
      <c r="N12969">
        <v>-9.2055600000000001E-2</v>
      </c>
      <c r="O12969">
        <v>6.6348799999999999E-2</v>
      </c>
      <c r="P12969">
        <v>0.29505969999999998</v>
      </c>
      <c r="Q12969">
        <v>64.326089999999994</v>
      </c>
      <c r="R12969">
        <v>0.30206759999999999</v>
      </c>
      <c r="S12969" t="s">
        <v>20810</v>
      </c>
    </row>
    <row r="12970" spans="1:19" x14ac:dyDescent="0.25">
      <c r="A12970" t="s">
        <v>13038</v>
      </c>
      <c r="B12970" t="s">
        <v>68</v>
      </c>
      <c r="C12970" t="s">
        <v>4</v>
      </c>
      <c r="D12970" t="s">
        <v>9</v>
      </c>
      <c r="E12970" t="s">
        <v>18</v>
      </c>
      <c r="F12970" t="s">
        <v>6</v>
      </c>
      <c r="G12970">
        <v>9</v>
      </c>
      <c r="H12970">
        <v>51</v>
      </c>
      <c r="I12970">
        <v>1.1077659</v>
      </c>
      <c r="J12970">
        <v>1.0237780000000001</v>
      </c>
      <c r="K12970">
        <v>-8.3987800000000001E-2</v>
      </c>
      <c r="L12970">
        <v>-0.4050704</v>
      </c>
      <c r="M12970">
        <v>-0.21537220000000001</v>
      </c>
      <c r="N12970">
        <v>-8.3987800000000001E-2</v>
      </c>
      <c r="O12970">
        <v>4.7396599999999997E-2</v>
      </c>
      <c r="P12970">
        <v>0.23709479999999999</v>
      </c>
      <c r="Q12970">
        <v>67.630430000000004</v>
      </c>
      <c r="R12970">
        <v>0.25054209999999999</v>
      </c>
      <c r="S12970" t="s">
        <v>20810</v>
      </c>
    </row>
    <row r="12971" spans="1:19" x14ac:dyDescent="0.25">
      <c r="A12971" t="s">
        <v>13039</v>
      </c>
      <c r="B12971" t="s">
        <v>68</v>
      </c>
      <c r="C12971" t="s">
        <v>4</v>
      </c>
      <c r="D12971" t="s">
        <v>9</v>
      </c>
      <c r="E12971" t="s">
        <v>18</v>
      </c>
      <c r="F12971" t="s">
        <v>6</v>
      </c>
      <c r="G12971">
        <v>10</v>
      </c>
      <c r="H12971">
        <v>51</v>
      </c>
      <c r="I12971">
        <v>0.91804176999999998</v>
      </c>
      <c r="J12971">
        <v>1.0126360000000001</v>
      </c>
      <c r="K12971">
        <v>9.4594499999999998E-2</v>
      </c>
      <c r="L12971">
        <v>-0.27157100000000001</v>
      </c>
      <c r="M12971">
        <v>-5.5237399999999999E-2</v>
      </c>
      <c r="N12971">
        <v>9.4594499999999998E-2</v>
      </c>
      <c r="O12971">
        <v>0.24442649999999999</v>
      </c>
      <c r="P12971">
        <v>0.46076</v>
      </c>
      <c r="Q12971">
        <v>70.521739999999994</v>
      </c>
      <c r="R12971">
        <v>0.28572039999999999</v>
      </c>
      <c r="S12971" t="s">
        <v>20810</v>
      </c>
    </row>
    <row r="12972" spans="1:19" x14ac:dyDescent="0.25">
      <c r="A12972" t="s">
        <v>13040</v>
      </c>
      <c r="B12972" t="s">
        <v>68</v>
      </c>
      <c r="C12972" t="s">
        <v>4</v>
      </c>
      <c r="D12972" t="s">
        <v>9</v>
      </c>
      <c r="E12972" t="s">
        <v>18</v>
      </c>
      <c r="F12972" t="s">
        <v>6</v>
      </c>
      <c r="G12972">
        <v>11</v>
      </c>
      <c r="H12972">
        <v>51</v>
      </c>
      <c r="I12972">
        <v>0.78703394999999998</v>
      </c>
      <c r="J12972">
        <v>1.070168</v>
      </c>
      <c r="K12972">
        <v>0.28313440000000001</v>
      </c>
      <c r="L12972">
        <v>-0.1131984</v>
      </c>
      <c r="M12972">
        <v>0.1209582</v>
      </c>
      <c r="N12972">
        <v>0.28313440000000001</v>
      </c>
      <c r="O12972">
        <v>0.4453106</v>
      </c>
      <c r="P12972">
        <v>0.6794673</v>
      </c>
      <c r="Q12972">
        <v>73.195660000000004</v>
      </c>
      <c r="R12972">
        <v>0.30926019999999999</v>
      </c>
      <c r="S12972" t="s">
        <v>20810</v>
      </c>
    </row>
    <row r="12973" spans="1:19" x14ac:dyDescent="0.25">
      <c r="A12973" t="s">
        <v>13041</v>
      </c>
      <c r="B12973" t="s">
        <v>68</v>
      </c>
      <c r="C12973" t="s">
        <v>4</v>
      </c>
      <c r="D12973" t="s">
        <v>9</v>
      </c>
      <c r="E12973" t="s">
        <v>18</v>
      </c>
      <c r="F12973" t="s">
        <v>6</v>
      </c>
      <c r="G12973">
        <v>12</v>
      </c>
      <c r="H12973">
        <v>51</v>
      </c>
      <c r="I12973">
        <v>0.61340063</v>
      </c>
      <c r="J12973">
        <v>0.86989240000000001</v>
      </c>
      <c r="K12973">
        <v>0.25649169999999999</v>
      </c>
      <c r="L12973">
        <v>-0.15488859999999999</v>
      </c>
      <c r="M12973">
        <v>8.8158200000000006E-2</v>
      </c>
      <c r="N12973">
        <v>0.25649169999999999</v>
      </c>
      <c r="O12973">
        <v>0.42482520000000001</v>
      </c>
      <c r="P12973">
        <v>0.66787200000000002</v>
      </c>
      <c r="Q12973">
        <v>75.630430000000004</v>
      </c>
      <c r="R12973">
        <v>0.3210017</v>
      </c>
      <c r="S12973" t="s">
        <v>20810</v>
      </c>
    </row>
    <row r="12974" spans="1:19" x14ac:dyDescent="0.25">
      <c r="A12974" t="s">
        <v>13042</v>
      </c>
      <c r="B12974" t="s">
        <v>68</v>
      </c>
      <c r="C12974" t="s">
        <v>4</v>
      </c>
      <c r="D12974" t="s">
        <v>9</v>
      </c>
      <c r="E12974" t="s">
        <v>18</v>
      </c>
      <c r="F12974" t="s">
        <v>6</v>
      </c>
      <c r="G12974">
        <v>13</v>
      </c>
      <c r="H12974">
        <v>51</v>
      </c>
      <c r="I12974">
        <v>0.63692161000000003</v>
      </c>
      <c r="J12974">
        <v>0.89868890000000001</v>
      </c>
      <c r="K12974">
        <v>0.26176729999999998</v>
      </c>
      <c r="L12974">
        <v>-0.18942310000000001</v>
      </c>
      <c r="M12974">
        <v>7.7143900000000001E-2</v>
      </c>
      <c r="N12974">
        <v>0.26176729999999998</v>
      </c>
      <c r="O12974">
        <v>0.44639069999999997</v>
      </c>
      <c r="P12974">
        <v>0.71295770000000003</v>
      </c>
      <c r="Q12974">
        <v>78.130430000000004</v>
      </c>
      <c r="R12974">
        <v>0.35206569999999998</v>
      </c>
      <c r="S12974" t="s">
        <v>20810</v>
      </c>
    </row>
    <row r="12975" spans="1:19" x14ac:dyDescent="0.25">
      <c r="A12975" t="s">
        <v>13043</v>
      </c>
      <c r="B12975" t="s">
        <v>68</v>
      </c>
      <c r="C12975" t="s">
        <v>4</v>
      </c>
      <c r="D12975" t="s">
        <v>9</v>
      </c>
      <c r="E12975" t="s">
        <v>18</v>
      </c>
      <c r="F12975" t="s">
        <v>6</v>
      </c>
      <c r="G12975">
        <v>14</v>
      </c>
      <c r="H12975">
        <v>51</v>
      </c>
      <c r="I12975">
        <v>0.65615383000000005</v>
      </c>
      <c r="J12975">
        <v>0.97272349999999996</v>
      </c>
      <c r="K12975">
        <v>0.31656970000000001</v>
      </c>
      <c r="L12975">
        <v>-0.21447060000000001</v>
      </c>
      <c r="M12975">
        <v>9.9272299999999994E-2</v>
      </c>
      <c r="N12975">
        <v>0.31656970000000001</v>
      </c>
      <c r="O12975">
        <v>0.53386710000000004</v>
      </c>
      <c r="P12975">
        <v>0.84760999999999997</v>
      </c>
      <c r="Q12975">
        <v>79.934780000000003</v>
      </c>
      <c r="R12975">
        <v>0.41437289999999999</v>
      </c>
      <c r="S12975" t="s">
        <v>20810</v>
      </c>
    </row>
    <row r="12976" spans="1:19" x14ac:dyDescent="0.25">
      <c r="A12976" t="s">
        <v>13044</v>
      </c>
      <c r="B12976" t="s">
        <v>68</v>
      </c>
      <c r="C12976" t="s">
        <v>4</v>
      </c>
      <c r="D12976" t="s">
        <v>9</v>
      </c>
      <c r="E12976" t="s">
        <v>18</v>
      </c>
      <c r="F12976" t="s">
        <v>6</v>
      </c>
      <c r="G12976">
        <v>15</v>
      </c>
      <c r="H12976">
        <v>51</v>
      </c>
      <c r="I12976">
        <v>0.73269550000000006</v>
      </c>
      <c r="J12976">
        <v>0.99177910000000002</v>
      </c>
      <c r="K12976">
        <v>0.25908360000000002</v>
      </c>
      <c r="L12976">
        <v>-0.2537122</v>
      </c>
      <c r="M12976">
        <v>4.9251700000000002E-2</v>
      </c>
      <c r="N12976">
        <v>0.25908360000000002</v>
      </c>
      <c r="O12976">
        <v>0.46891549999999999</v>
      </c>
      <c r="P12976">
        <v>0.77187939999999999</v>
      </c>
      <c r="Q12976">
        <v>81.543480000000002</v>
      </c>
      <c r="R12976">
        <v>0.40013670000000001</v>
      </c>
      <c r="S12976" t="s">
        <v>20810</v>
      </c>
    </row>
    <row r="12977" spans="1:19" x14ac:dyDescent="0.25">
      <c r="A12977" t="s">
        <v>13045</v>
      </c>
      <c r="B12977" t="s">
        <v>68</v>
      </c>
      <c r="C12977" t="s">
        <v>4</v>
      </c>
      <c r="D12977" t="s">
        <v>9</v>
      </c>
      <c r="E12977" t="s">
        <v>18</v>
      </c>
      <c r="F12977" t="s">
        <v>6</v>
      </c>
      <c r="G12977">
        <v>16</v>
      </c>
      <c r="H12977">
        <v>51</v>
      </c>
      <c r="I12977">
        <v>0.87360495000000005</v>
      </c>
      <c r="J12977">
        <v>1.0563149999999999</v>
      </c>
      <c r="K12977">
        <v>0.18271029999999999</v>
      </c>
      <c r="L12977">
        <v>-0.28770770000000001</v>
      </c>
      <c r="M12977">
        <v>-9.7809000000000004E-3</v>
      </c>
      <c r="N12977">
        <v>0.18271029999999999</v>
      </c>
      <c r="O12977">
        <v>0.37520160000000002</v>
      </c>
      <c r="P12977">
        <v>0.65312840000000005</v>
      </c>
      <c r="Q12977">
        <v>82.717389999999995</v>
      </c>
      <c r="R12977">
        <v>0.36706909999999998</v>
      </c>
      <c r="S12977" t="s">
        <v>20810</v>
      </c>
    </row>
    <row r="12978" spans="1:19" x14ac:dyDescent="0.25">
      <c r="A12978" t="s">
        <v>13046</v>
      </c>
      <c r="B12978" t="s">
        <v>68</v>
      </c>
      <c r="C12978" t="s">
        <v>4</v>
      </c>
      <c r="D12978" t="s">
        <v>9</v>
      </c>
      <c r="E12978" t="s">
        <v>18</v>
      </c>
      <c r="F12978" t="s">
        <v>6</v>
      </c>
      <c r="G12978">
        <v>17</v>
      </c>
      <c r="H12978">
        <v>51</v>
      </c>
      <c r="I12978">
        <v>1.0529234000000001</v>
      </c>
      <c r="J12978">
        <v>1.2700480000000001</v>
      </c>
      <c r="K12978">
        <v>0.2171247</v>
      </c>
      <c r="L12978">
        <v>-0.22332659999999999</v>
      </c>
      <c r="M12978">
        <v>3.6895600000000001E-2</v>
      </c>
      <c r="N12978">
        <v>0.2171247</v>
      </c>
      <c r="O12978">
        <v>0.39735379999999998</v>
      </c>
      <c r="P12978">
        <v>0.65757600000000005</v>
      </c>
      <c r="Q12978">
        <v>83.478260000000006</v>
      </c>
      <c r="R12978">
        <v>0.34368599999999999</v>
      </c>
      <c r="S12978" t="s">
        <v>20810</v>
      </c>
    </row>
    <row r="12979" spans="1:19" x14ac:dyDescent="0.25">
      <c r="A12979" t="s">
        <v>13047</v>
      </c>
      <c r="B12979" t="s">
        <v>68</v>
      </c>
      <c r="C12979" t="s">
        <v>4</v>
      </c>
      <c r="D12979" t="s">
        <v>9</v>
      </c>
      <c r="E12979" t="s">
        <v>18</v>
      </c>
      <c r="F12979" t="s">
        <v>6</v>
      </c>
      <c r="G12979">
        <v>18</v>
      </c>
      <c r="H12979">
        <v>51</v>
      </c>
      <c r="I12979">
        <v>1.2231924000000001</v>
      </c>
      <c r="J12979">
        <v>1.4075759999999999</v>
      </c>
      <c r="K12979">
        <v>0.1843832</v>
      </c>
      <c r="L12979">
        <v>-0.23503789999999999</v>
      </c>
      <c r="M12979">
        <v>1.27595E-2</v>
      </c>
      <c r="N12979">
        <v>0.1843832</v>
      </c>
      <c r="O12979">
        <v>0.35600700000000002</v>
      </c>
      <c r="P12979">
        <v>0.60380429999999996</v>
      </c>
      <c r="Q12979">
        <v>83.478260000000006</v>
      </c>
      <c r="R12979">
        <v>0.32727610000000001</v>
      </c>
      <c r="S12979" t="s">
        <v>20810</v>
      </c>
    </row>
    <row r="12980" spans="1:19" x14ac:dyDescent="0.25">
      <c r="A12980" t="s">
        <v>13048</v>
      </c>
      <c r="B12980" t="s">
        <v>68</v>
      </c>
      <c r="C12980" t="s">
        <v>4</v>
      </c>
      <c r="D12980" t="s">
        <v>9</v>
      </c>
      <c r="E12980" t="s">
        <v>18</v>
      </c>
      <c r="F12980" t="s">
        <v>6</v>
      </c>
      <c r="G12980">
        <v>19</v>
      </c>
      <c r="H12980">
        <v>51</v>
      </c>
      <c r="I12980">
        <v>1.382587</v>
      </c>
      <c r="J12980">
        <v>1.4781029999999999</v>
      </c>
      <c r="K12980">
        <v>9.5515900000000001E-2</v>
      </c>
      <c r="L12980">
        <v>-0.28253460000000002</v>
      </c>
      <c r="M12980">
        <v>-5.9179299999999997E-2</v>
      </c>
      <c r="N12980">
        <v>9.5515900000000001E-2</v>
      </c>
      <c r="O12980">
        <v>0.25021120000000002</v>
      </c>
      <c r="P12980">
        <v>0.4735665</v>
      </c>
      <c r="Q12980">
        <v>82.760869999999997</v>
      </c>
      <c r="R12980">
        <v>0.29499439999999999</v>
      </c>
      <c r="S12980" t="s">
        <v>20810</v>
      </c>
    </row>
    <row r="12981" spans="1:19" x14ac:dyDescent="0.25">
      <c r="A12981" t="s">
        <v>13049</v>
      </c>
      <c r="B12981" t="s">
        <v>68</v>
      </c>
      <c r="C12981" t="s">
        <v>4</v>
      </c>
      <c r="D12981" t="s">
        <v>9</v>
      </c>
      <c r="E12981" t="s">
        <v>18</v>
      </c>
      <c r="F12981" t="s">
        <v>6</v>
      </c>
      <c r="G12981">
        <v>20</v>
      </c>
      <c r="H12981">
        <v>51</v>
      </c>
      <c r="I12981">
        <v>1.61419</v>
      </c>
      <c r="J12981">
        <v>1.5865910000000001</v>
      </c>
      <c r="K12981">
        <v>-2.7598500000000002E-2</v>
      </c>
      <c r="L12981">
        <v>-0.37630330000000001</v>
      </c>
      <c r="M12981">
        <v>-0.17028570000000001</v>
      </c>
      <c r="N12981">
        <v>-2.7598500000000002E-2</v>
      </c>
      <c r="O12981">
        <v>0.1150887</v>
      </c>
      <c r="P12981">
        <v>0.32110630000000001</v>
      </c>
      <c r="Q12981">
        <v>80.847819999999999</v>
      </c>
      <c r="R12981">
        <v>0.2720958</v>
      </c>
      <c r="S12981" t="s">
        <v>20810</v>
      </c>
    </row>
    <row r="12982" spans="1:19" x14ac:dyDescent="0.25">
      <c r="A12982" t="s">
        <v>13050</v>
      </c>
      <c r="B12982" t="s">
        <v>68</v>
      </c>
      <c r="C12982" t="s">
        <v>4</v>
      </c>
      <c r="D12982" t="s">
        <v>9</v>
      </c>
      <c r="E12982" t="s">
        <v>18</v>
      </c>
      <c r="F12982" t="s">
        <v>6</v>
      </c>
      <c r="G12982">
        <v>21</v>
      </c>
      <c r="H12982">
        <v>51</v>
      </c>
      <c r="I12982">
        <v>1.7772356</v>
      </c>
      <c r="J12982">
        <v>1.6161909999999999</v>
      </c>
      <c r="K12982">
        <v>-0.1610444</v>
      </c>
      <c r="L12982">
        <v>-0.51661780000000002</v>
      </c>
      <c r="M12982">
        <v>-0.30654219999999999</v>
      </c>
      <c r="N12982">
        <v>-0.1610444</v>
      </c>
      <c r="O12982">
        <v>-1.5546600000000001E-2</v>
      </c>
      <c r="P12982">
        <v>0.19452900000000001</v>
      </c>
      <c r="Q12982">
        <v>78.217389999999995</v>
      </c>
      <c r="R12982">
        <v>0.27745540000000002</v>
      </c>
      <c r="S12982" t="s">
        <v>20810</v>
      </c>
    </row>
    <row r="12983" spans="1:19" x14ac:dyDescent="0.25">
      <c r="A12983" t="s">
        <v>13051</v>
      </c>
      <c r="B12983" t="s">
        <v>68</v>
      </c>
      <c r="C12983" t="s">
        <v>4</v>
      </c>
      <c r="D12983" t="s">
        <v>9</v>
      </c>
      <c r="E12983" t="s">
        <v>18</v>
      </c>
      <c r="F12983" t="s">
        <v>6</v>
      </c>
      <c r="G12983">
        <v>22</v>
      </c>
      <c r="H12983">
        <v>51</v>
      </c>
      <c r="I12983">
        <v>1.7467098000000001</v>
      </c>
      <c r="J12983">
        <v>1.6224080000000001</v>
      </c>
      <c r="K12983">
        <v>-0.124302</v>
      </c>
      <c r="L12983">
        <v>-0.46077059999999997</v>
      </c>
      <c r="M12983">
        <v>-0.2619823</v>
      </c>
      <c r="N12983">
        <v>-0.124302</v>
      </c>
      <c r="O12983">
        <v>1.33782E-2</v>
      </c>
      <c r="P12983">
        <v>0.21216660000000001</v>
      </c>
      <c r="Q12983">
        <v>75.739130000000003</v>
      </c>
      <c r="R12983">
        <v>0.2625479</v>
      </c>
      <c r="S12983" t="s">
        <v>20810</v>
      </c>
    </row>
    <row r="12984" spans="1:19" x14ac:dyDescent="0.25">
      <c r="A12984" t="s">
        <v>13052</v>
      </c>
      <c r="B12984" t="s">
        <v>68</v>
      </c>
      <c r="C12984" t="s">
        <v>4</v>
      </c>
      <c r="D12984" t="s">
        <v>9</v>
      </c>
      <c r="E12984" t="s">
        <v>18</v>
      </c>
      <c r="F12984" t="s">
        <v>6</v>
      </c>
      <c r="G12984">
        <v>23</v>
      </c>
      <c r="H12984">
        <v>51</v>
      </c>
      <c r="I12984">
        <v>1.5202735999999999</v>
      </c>
      <c r="J12984">
        <v>1.386053</v>
      </c>
      <c r="K12984">
        <v>-0.13422029999999999</v>
      </c>
      <c r="L12984">
        <v>-0.43142789999999998</v>
      </c>
      <c r="M12984">
        <v>-0.25583519999999998</v>
      </c>
      <c r="N12984">
        <v>-0.13422029999999999</v>
      </c>
      <c r="O12984">
        <v>-1.26053E-2</v>
      </c>
      <c r="P12984">
        <v>0.1629874</v>
      </c>
      <c r="Q12984">
        <v>73.108699999999999</v>
      </c>
      <c r="R12984">
        <v>0.23191239999999999</v>
      </c>
      <c r="S12984" t="s">
        <v>20810</v>
      </c>
    </row>
    <row r="12985" spans="1:19" x14ac:dyDescent="0.25">
      <c r="A12985" t="s">
        <v>13053</v>
      </c>
      <c r="B12985" t="s">
        <v>68</v>
      </c>
      <c r="C12985" t="s">
        <v>4</v>
      </c>
      <c r="D12985" t="s">
        <v>9</v>
      </c>
      <c r="E12985" t="s">
        <v>18</v>
      </c>
      <c r="F12985" t="s">
        <v>6</v>
      </c>
      <c r="G12985">
        <v>24</v>
      </c>
      <c r="H12985">
        <v>51</v>
      </c>
      <c r="I12985">
        <v>1.2146752000000001</v>
      </c>
      <c r="J12985">
        <v>1.088651</v>
      </c>
      <c r="K12985">
        <v>-0.12602450000000001</v>
      </c>
      <c r="L12985">
        <v>-0.38520929999999998</v>
      </c>
      <c r="M12985">
        <v>-0.2320808</v>
      </c>
      <c r="N12985">
        <v>-0.12602450000000001</v>
      </c>
      <c r="O12985">
        <v>-1.9968199999999998E-2</v>
      </c>
      <c r="P12985">
        <v>0.13316020000000001</v>
      </c>
      <c r="Q12985">
        <v>70.760869999999997</v>
      </c>
      <c r="R12985">
        <v>0.2022429</v>
      </c>
      <c r="S12985" t="s">
        <v>20810</v>
      </c>
    </row>
    <row r="12986" spans="1:19" x14ac:dyDescent="0.25">
      <c r="A12986" t="s">
        <v>13054</v>
      </c>
      <c r="B12986" t="s">
        <v>68</v>
      </c>
      <c r="C12986" t="s">
        <v>4</v>
      </c>
      <c r="D12986" t="s">
        <v>9</v>
      </c>
      <c r="E12986" t="s">
        <v>18</v>
      </c>
      <c r="F12986" t="s">
        <v>52</v>
      </c>
      <c r="G12986">
        <v>1</v>
      </c>
      <c r="H12986">
        <v>51</v>
      </c>
      <c r="I12986">
        <v>0.66968815000000004</v>
      </c>
      <c r="J12986">
        <v>0.85621550000000002</v>
      </c>
      <c r="K12986">
        <v>0.18652730000000001</v>
      </c>
      <c r="L12986">
        <v>-9.8347E-3</v>
      </c>
      <c r="M12986">
        <v>0.1061776</v>
      </c>
      <c r="N12986">
        <v>0.18652730000000001</v>
      </c>
      <c r="O12986">
        <v>0.26687709999999998</v>
      </c>
      <c r="P12986">
        <v>0.38288939999999999</v>
      </c>
      <c r="Q12986">
        <v>67.5</v>
      </c>
      <c r="R12986">
        <v>0.1532221</v>
      </c>
      <c r="S12986" t="s">
        <v>20810</v>
      </c>
    </row>
    <row r="12987" spans="1:19" x14ac:dyDescent="0.25">
      <c r="A12987" t="s">
        <v>13055</v>
      </c>
      <c r="B12987" t="s">
        <v>68</v>
      </c>
      <c r="C12987" t="s">
        <v>4</v>
      </c>
      <c r="D12987" t="s">
        <v>9</v>
      </c>
      <c r="E12987" t="s">
        <v>18</v>
      </c>
      <c r="F12987" t="s">
        <v>52</v>
      </c>
      <c r="G12987">
        <v>2</v>
      </c>
      <c r="H12987">
        <v>51</v>
      </c>
      <c r="I12987">
        <v>0.64199404999999998</v>
      </c>
      <c r="J12987">
        <v>0.79374409999999995</v>
      </c>
      <c r="K12987">
        <v>0.1517501</v>
      </c>
      <c r="L12987">
        <v>-0.11326840000000001</v>
      </c>
      <c r="M12987">
        <v>4.3306699999999997E-2</v>
      </c>
      <c r="N12987">
        <v>0.1517501</v>
      </c>
      <c r="O12987">
        <v>0.26019350000000002</v>
      </c>
      <c r="P12987">
        <v>0.41676849999999999</v>
      </c>
      <c r="Q12987">
        <v>66</v>
      </c>
      <c r="R12987">
        <v>0.20679500000000001</v>
      </c>
      <c r="S12987" t="s">
        <v>20810</v>
      </c>
    </row>
    <row r="12988" spans="1:19" x14ac:dyDescent="0.25">
      <c r="A12988" t="s">
        <v>13056</v>
      </c>
      <c r="B12988" t="s">
        <v>68</v>
      </c>
      <c r="C12988" t="s">
        <v>4</v>
      </c>
      <c r="D12988" t="s">
        <v>9</v>
      </c>
      <c r="E12988" t="s">
        <v>18</v>
      </c>
      <c r="F12988" t="s">
        <v>52</v>
      </c>
      <c r="G12988">
        <v>3</v>
      </c>
      <c r="H12988">
        <v>51</v>
      </c>
      <c r="I12988">
        <v>0.61860579000000004</v>
      </c>
      <c r="J12988">
        <v>0.71952380000000005</v>
      </c>
      <c r="K12988">
        <v>0.1009181</v>
      </c>
      <c r="L12988">
        <v>-0.1452359</v>
      </c>
      <c r="M12988">
        <v>1.939E-4</v>
      </c>
      <c r="N12988">
        <v>0.1009181</v>
      </c>
      <c r="O12988">
        <v>0.20164219999999999</v>
      </c>
      <c r="P12988">
        <v>0.34707199999999999</v>
      </c>
      <c r="Q12988">
        <v>64</v>
      </c>
      <c r="R12988">
        <v>0.19207489999999999</v>
      </c>
      <c r="S12988" t="s">
        <v>20810</v>
      </c>
    </row>
    <row r="12989" spans="1:19" x14ac:dyDescent="0.25">
      <c r="A12989" t="s">
        <v>13057</v>
      </c>
      <c r="B12989" t="s">
        <v>68</v>
      </c>
      <c r="C12989" t="s">
        <v>4</v>
      </c>
      <c r="D12989" t="s">
        <v>9</v>
      </c>
      <c r="E12989" t="s">
        <v>18</v>
      </c>
      <c r="F12989" t="s">
        <v>52</v>
      </c>
      <c r="G12989">
        <v>4</v>
      </c>
      <c r="H12989">
        <v>51</v>
      </c>
      <c r="I12989">
        <v>0.71249993</v>
      </c>
      <c r="J12989">
        <v>0.77402720000000003</v>
      </c>
      <c r="K12989">
        <v>6.15273E-2</v>
      </c>
      <c r="L12989">
        <v>-0.2051434</v>
      </c>
      <c r="M12989">
        <v>-4.7592200000000001E-2</v>
      </c>
      <c r="N12989">
        <v>6.15273E-2</v>
      </c>
      <c r="O12989">
        <v>0.17064679999999999</v>
      </c>
      <c r="P12989">
        <v>0.32819799999999999</v>
      </c>
      <c r="Q12989">
        <v>63</v>
      </c>
      <c r="R12989">
        <v>0.2080843</v>
      </c>
      <c r="S12989" t="s">
        <v>20810</v>
      </c>
    </row>
    <row r="12990" spans="1:19" x14ac:dyDescent="0.25">
      <c r="A12990" t="s">
        <v>13058</v>
      </c>
      <c r="B12990" t="s">
        <v>68</v>
      </c>
      <c r="C12990" t="s">
        <v>4</v>
      </c>
      <c r="D12990" t="s">
        <v>9</v>
      </c>
      <c r="E12990" t="s">
        <v>18</v>
      </c>
      <c r="F12990" t="s">
        <v>52</v>
      </c>
      <c r="G12990">
        <v>5</v>
      </c>
      <c r="H12990">
        <v>51</v>
      </c>
      <c r="I12990">
        <v>0.75215281</v>
      </c>
      <c r="J12990">
        <v>0.81786530000000002</v>
      </c>
      <c r="K12990">
        <v>6.5712400000000004E-2</v>
      </c>
      <c r="L12990">
        <v>-0.1654002</v>
      </c>
      <c r="M12990">
        <v>-2.8857000000000001E-2</v>
      </c>
      <c r="N12990">
        <v>6.5712400000000004E-2</v>
      </c>
      <c r="O12990">
        <v>0.1602819</v>
      </c>
      <c r="P12990">
        <v>0.29682510000000001</v>
      </c>
      <c r="Q12990">
        <v>61.5</v>
      </c>
      <c r="R12990">
        <v>0.1803382</v>
      </c>
      <c r="S12990" t="s">
        <v>20810</v>
      </c>
    </row>
    <row r="12991" spans="1:19" x14ac:dyDescent="0.25">
      <c r="A12991" t="s">
        <v>13059</v>
      </c>
      <c r="B12991" t="s">
        <v>68</v>
      </c>
      <c r="C12991" t="s">
        <v>4</v>
      </c>
      <c r="D12991" t="s">
        <v>9</v>
      </c>
      <c r="E12991" t="s">
        <v>18</v>
      </c>
      <c r="F12991" t="s">
        <v>52</v>
      </c>
      <c r="G12991">
        <v>6</v>
      </c>
      <c r="H12991">
        <v>51</v>
      </c>
      <c r="I12991">
        <v>0.76170568000000005</v>
      </c>
      <c r="J12991">
        <v>0.86579229999999996</v>
      </c>
      <c r="K12991">
        <v>0.1040867</v>
      </c>
      <c r="L12991">
        <v>-0.1161595</v>
      </c>
      <c r="M12991">
        <v>1.3963700000000001E-2</v>
      </c>
      <c r="N12991">
        <v>0.1040867</v>
      </c>
      <c r="O12991">
        <v>0.19420960000000001</v>
      </c>
      <c r="P12991">
        <v>0.32433279999999998</v>
      </c>
      <c r="Q12991">
        <v>60</v>
      </c>
      <c r="R12991">
        <v>0.17185900000000001</v>
      </c>
      <c r="S12991" t="s">
        <v>20810</v>
      </c>
    </row>
    <row r="12992" spans="1:19" x14ac:dyDescent="0.25">
      <c r="A12992" t="s">
        <v>13060</v>
      </c>
      <c r="B12992" t="s">
        <v>68</v>
      </c>
      <c r="C12992" t="s">
        <v>4</v>
      </c>
      <c r="D12992" t="s">
        <v>9</v>
      </c>
      <c r="E12992" t="s">
        <v>18</v>
      </c>
      <c r="F12992" t="s">
        <v>52</v>
      </c>
      <c r="G12992">
        <v>7</v>
      </c>
      <c r="H12992">
        <v>51</v>
      </c>
      <c r="I12992">
        <v>1.0508233</v>
      </c>
      <c r="J12992">
        <v>1.2569429999999999</v>
      </c>
      <c r="K12992">
        <v>0.20611950000000001</v>
      </c>
      <c r="L12992">
        <v>-0.1363849</v>
      </c>
      <c r="M12992">
        <v>6.59695E-2</v>
      </c>
      <c r="N12992">
        <v>0.20611950000000001</v>
      </c>
      <c r="O12992">
        <v>0.34626960000000001</v>
      </c>
      <c r="P12992">
        <v>0.548624</v>
      </c>
      <c r="Q12992">
        <v>60.5</v>
      </c>
      <c r="R12992">
        <v>0.26725769999999999</v>
      </c>
      <c r="S12992" t="s">
        <v>20810</v>
      </c>
    </row>
    <row r="12993" spans="1:19" x14ac:dyDescent="0.25">
      <c r="A12993" t="s">
        <v>13061</v>
      </c>
      <c r="B12993" t="s">
        <v>68</v>
      </c>
      <c r="C12993" t="s">
        <v>4</v>
      </c>
      <c r="D12993" t="s">
        <v>9</v>
      </c>
      <c r="E12993" t="s">
        <v>18</v>
      </c>
      <c r="F12993" t="s">
        <v>52</v>
      </c>
      <c r="G12993">
        <v>8</v>
      </c>
      <c r="H12993">
        <v>51</v>
      </c>
      <c r="I12993">
        <v>1.2770291</v>
      </c>
      <c r="J12993">
        <v>1.232772</v>
      </c>
      <c r="K12993">
        <v>-4.4256700000000003E-2</v>
      </c>
      <c r="L12993">
        <v>-0.51123580000000002</v>
      </c>
      <c r="M12993">
        <v>-0.23534079999999999</v>
      </c>
      <c r="N12993">
        <v>-4.4256700000000003E-2</v>
      </c>
      <c r="O12993">
        <v>0.14682729999999999</v>
      </c>
      <c r="P12993">
        <v>0.4227223</v>
      </c>
      <c r="Q12993">
        <v>69</v>
      </c>
      <c r="R12993">
        <v>0.36438569999999998</v>
      </c>
      <c r="S12993" t="s">
        <v>20810</v>
      </c>
    </row>
    <row r="12994" spans="1:19" x14ac:dyDescent="0.25">
      <c r="A12994" t="s">
        <v>13062</v>
      </c>
      <c r="B12994" t="s">
        <v>68</v>
      </c>
      <c r="C12994" t="s">
        <v>4</v>
      </c>
      <c r="D12994" t="s">
        <v>9</v>
      </c>
      <c r="E12994" t="s">
        <v>18</v>
      </c>
      <c r="F12994" t="s">
        <v>52</v>
      </c>
      <c r="G12994">
        <v>9</v>
      </c>
      <c r="H12994">
        <v>51</v>
      </c>
      <c r="I12994">
        <v>1.0448056999999999</v>
      </c>
      <c r="J12994">
        <v>1.1324099999999999</v>
      </c>
      <c r="K12994">
        <v>8.7604600000000005E-2</v>
      </c>
      <c r="L12994">
        <v>-0.3429778</v>
      </c>
      <c r="M12994">
        <v>-8.8586200000000004E-2</v>
      </c>
      <c r="N12994">
        <v>8.7604600000000005E-2</v>
      </c>
      <c r="O12994">
        <v>0.26379540000000001</v>
      </c>
      <c r="P12994">
        <v>0.51818699999999995</v>
      </c>
      <c r="Q12994">
        <v>76</v>
      </c>
      <c r="R12994">
        <v>0.33598519999999998</v>
      </c>
      <c r="S12994" t="s">
        <v>20810</v>
      </c>
    </row>
    <row r="12995" spans="1:19" x14ac:dyDescent="0.25">
      <c r="A12995" t="s">
        <v>13063</v>
      </c>
      <c r="B12995" t="s">
        <v>68</v>
      </c>
      <c r="C12995" t="s">
        <v>4</v>
      </c>
      <c r="D12995" t="s">
        <v>9</v>
      </c>
      <c r="E12995" t="s">
        <v>18</v>
      </c>
      <c r="F12995" t="s">
        <v>52</v>
      </c>
      <c r="G12995">
        <v>10</v>
      </c>
      <c r="H12995">
        <v>51</v>
      </c>
      <c r="I12995">
        <v>0.97865278</v>
      </c>
      <c r="J12995">
        <v>0.96288499999999999</v>
      </c>
      <c r="K12995">
        <v>-1.5767799999999998E-2</v>
      </c>
      <c r="L12995">
        <v>-0.55762540000000005</v>
      </c>
      <c r="M12995">
        <v>-0.23749149999999999</v>
      </c>
      <c r="N12995">
        <v>-1.5767799999999998E-2</v>
      </c>
      <c r="O12995">
        <v>0.205956</v>
      </c>
      <c r="P12995">
        <v>0.52608980000000005</v>
      </c>
      <c r="Q12995">
        <v>80.5</v>
      </c>
      <c r="R12995">
        <v>0.42281370000000001</v>
      </c>
      <c r="S12995" t="s">
        <v>20810</v>
      </c>
    </row>
    <row r="12996" spans="1:19" x14ac:dyDescent="0.25">
      <c r="A12996" t="s">
        <v>13064</v>
      </c>
      <c r="B12996" t="s">
        <v>68</v>
      </c>
      <c r="C12996" t="s">
        <v>4</v>
      </c>
      <c r="D12996" t="s">
        <v>9</v>
      </c>
      <c r="E12996" t="s">
        <v>18</v>
      </c>
      <c r="F12996" t="s">
        <v>52</v>
      </c>
      <c r="G12996">
        <v>11</v>
      </c>
      <c r="H12996">
        <v>51</v>
      </c>
      <c r="I12996">
        <v>0.90517630999999998</v>
      </c>
      <c r="J12996">
        <v>1.0093760000000001</v>
      </c>
      <c r="K12996">
        <v>0.1042</v>
      </c>
      <c r="L12996">
        <v>-0.53122420000000004</v>
      </c>
      <c r="M12996">
        <v>-0.15581039999999999</v>
      </c>
      <c r="N12996">
        <v>0.1042</v>
      </c>
      <c r="O12996">
        <v>0.36421039999999999</v>
      </c>
      <c r="P12996">
        <v>0.73962410000000001</v>
      </c>
      <c r="Q12996">
        <v>83.5</v>
      </c>
      <c r="R12996">
        <v>0.49582409999999999</v>
      </c>
      <c r="S12996" t="s">
        <v>20810</v>
      </c>
    </row>
    <row r="12997" spans="1:19" x14ac:dyDescent="0.25">
      <c r="A12997" t="s">
        <v>13065</v>
      </c>
      <c r="B12997" t="s">
        <v>68</v>
      </c>
      <c r="C12997" t="s">
        <v>4</v>
      </c>
      <c r="D12997" t="s">
        <v>9</v>
      </c>
      <c r="E12997" t="s">
        <v>18</v>
      </c>
      <c r="F12997" t="s">
        <v>52</v>
      </c>
      <c r="G12997">
        <v>12</v>
      </c>
      <c r="H12997">
        <v>51</v>
      </c>
      <c r="I12997">
        <v>0.82395286999999995</v>
      </c>
      <c r="J12997">
        <v>0.67989429999999995</v>
      </c>
      <c r="K12997">
        <v>-0.14405860000000001</v>
      </c>
      <c r="L12997">
        <v>-0.69278810000000002</v>
      </c>
      <c r="M12997">
        <v>-0.36859419999999998</v>
      </c>
      <c r="N12997">
        <v>-0.14405860000000001</v>
      </c>
      <c r="O12997">
        <v>8.0477000000000007E-2</v>
      </c>
      <c r="P12997">
        <v>0.4046709</v>
      </c>
      <c r="Q12997">
        <v>86</v>
      </c>
      <c r="R12997">
        <v>0.4281759</v>
      </c>
      <c r="S12997" t="s">
        <v>20810</v>
      </c>
    </row>
    <row r="12998" spans="1:19" x14ac:dyDescent="0.25">
      <c r="A12998" t="s">
        <v>13066</v>
      </c>
      <c r="B12998" t="s">
        <v>68</v>
      </c>
      <c r="C12998" t="s">
        <v>4</v>
      </c>
      <c r="D12998" t="s">
        <v>9</v>
      </c>
      <c r="E12998" t="s">
        <v>18</v>
      </c>
      <c r="F12998" t="s">
        <v>52</v>
      </c>
      <c r="G12998">
        <v>13</v>
      </c>
      <c r="H12998">
        <v>51</v>
      </c>
      <c r="I12998">
        <v>0.82207629000000004</v>
      </c>
      <c r="J12998">
        <v>0.69614710000000002</v>
      </c>
      <c r="K12998">
        <v>-0.12592909999999999</v>
      </c>
      <c r="L12998">
        <v>-0.73807069999999997</v>
      </c>
      <c r="M12998">
        <v>-0.37641249999999998</v>
      </c>
      <c r="N12998">
        <v>-0.12592909999999999</v>
      </c>
      <c r="O12998">
        <v>0.1245542</v>
      </c>
      <c r="P12998">
        <v>0.48621239999999999</v>
      </c>
      <c r="Q12998">
        <v>88</v>
      </c>
      <c r="R12998">
        <v>0.47765659999999999</v>
      </c>
      <c r="S12998" t="s">
        <v>20810</v>
      </c>
    </row>
    <row r="12999" spans="1:19" x14ac:dyDescent="0.25">
      <c r="A12999" t="s">
        <v>13067</v>
      </c>
      <c r="B12999" t="s">
        <v>68</v>
      </c>
      <c r="C12999" t="s">
        <v>4</v>
      </c>
      <c r="D12999" t="s">
        <v>9</v>
      </c>
      <c r="E12999" t="s">
        <v>18</v>
      </c>
      <c r="F12999" t="s">
        <v>52</v>
      </c>
      <c r="G12999">
        <v>14</v>
      </c>
      <c r="H12999">
        <v>51</v>
      </c>
      <c r="I12999">
        <v>0.76259986000000002</v>
      </c>
      <c r="J12999">
        <v>0.85559529999999995</v>
      </c>
      <c r="K12999">
        <v>9.2995400000000006E-2</v>
      </c>
      <c r="L12999">
        <v>-0.56357100000000004</v>
      </c>
      <c r="M12999">
        <v>-0.17566619999999999</v>
      </c>
      <c r="N12999">
        <v>9.2995400000000006E-2</v>
      </c>
      <c r="O12999">
        <v>0.36165710000000001</v>
      </c>
      <c r="P12999">
        <v>0.7495619</v>
      </c>
      <c r="Q12999">
        <v>89.5</v>
      </c>
      <c r="R12999">
        <v>0.51232149999999999</v>
      </c>
      <c r="S12999" t="s">
        <v>20810</v>
      </c>
    </row>
    <row r="13000" spans="1:19" x14ac:dyDescent="0.25">
      <c r="A13000" t="s">
        <v>13068</v>
      </c>
      <c r="B13000" t="s">
        <v>68</v>
      </c>
      <c r="C13000" t="s">
        <v>4</v>
      </c>
      <c r="D13000" t="s">
        <v>9</v>
      </c>
      <c r="E13000" t="s">
        <v>18</v>
      </c>
      <c r="F13000" t="s">
        <v>52</v>
      </c>
      <c r="G13000">
        <v>15</v>
      </c>
      <c r="H13000">
        <v>51</v>
      </c>
      <c r="I13000">
        <v>0.84843511999999999</v>
      </c>
      <c r="J13000">
        <v>0.80092410000000003</v>
      </c>
      <c r="K13000">
        <v>-4.7510999999999998E-2</v>
      </c>
      <c r="L13000">
        <v>-0.72468080000000001</v>
      </c>
      <c r="M13000">
        <v>-0.32460339999999999</v>
      </c>
      <c r="N13000">
        <v>-4.7510999999999998E-2</v>
      </c>
      <c r="O13000">
        <v>0.22958139999999999</v>
      </c>
      <c r="P13000">
        <v>0.62965890000000002</v>
      </c>
      <c r="Q13000">
        <v>91.5</v>
      </c>
      <c r="R13000">
        <v>0.52839849999999999</v>
      </c>
      <c r="S13000" t="s">
        <v>20810</v>
      </c>
    </row>
    <row r="13001" spans="1:19" x14ac:dyDescent="0.25">
      <c r="A13001" t="s">
        <v>13069</v>
      </c>
      <c r="B13001" t="s">
        <v>68</v>
      </c>
      <c r="C13001" t="s">
        <v>4</v>
      </c>
      <c r="D13001" t="s">
        <v>9</v>
      </c>
      <c r="E13001" t="s">
        <v>18</v>
      </c>
      <c r="F13001" t="s">
        <v>52</v>
      </c>
      <c r="G13001">
        <v>16</v>
      </c>
      <c r="H13001">
        <v>51</v>
      </c>
      <c r="I13001">
        <v>0.90686456000000004</v>
      </c>
      <c r="J13001">
        <v>0.96167279999999999</v>
      </c>
      <c r="K13001">
        <v>5.4808200000000001E-2</v>
      </c>
      <c r="L13001">
        <v>-0.64131159999999998</v>
      </c>
      <c r="M13001">
        <v>-0.2300384</v>
      </c>
      <c r="N13001">
        <v>5.4808200000000001E-2</v>
      </c>
      <c r="O13001">
        <v>0.33965479999999998</v>
      </c>
      <c r="P13001">
        <v>0.75092800000000004</v>
      </c>
      <c r="Q13001">
        <v>92.5</v>
      </c>
      <c r="R13001">
        <v>0.54318520000000003</v>
      </c>
      <c r="S13001" t="s">
        <v>20810</v>
      </c>
    </row>
    <row r="13002" spans="1:19" x14ac:dyDescent="0.25">
      <c r="A13002" t="s">
        <v>13070</v>
      </c>
      <c r="B13002" t="s">
        <v>68</v>
      </c>
      <c r="C13002" t="s">
        <v>4</v>
      </c>
      <c r="D13002" t="s">
        <v>9</v>
      </c>
      <c r="E13002" t="s">
        <v>18</v>
      </c>
      <c r="F13002" t="s">
        <v>52</v>
      </c>
      <c r="G13002">
        <v>17</v>
      </c>
      <c r="H13002">
        <v>51</v>
      </c>
      <c r="I13002">
        <v>0.99351747999999995</v>
      </c>
      <c r="J13002">
        <v>1.5483530000000001</v>
      </c>
      <c r="K13002">
        <v>0.55483539999999998</v>
      </c>
      <c r="L13002">
        <v>-0.2000845</v>
      </c>
      <c r="M13002">
        <v>0.24592829999999999</v>
      </c>
      <c r="N13002">
        <v>0.55483539999999998</v>
      </c>
      <c r="O13002">
        <v>0.86374249999999997</v>
      </c>
      <c r="P13002">
        <v>1.309755</v>
      </c>
      <c r="Q13002">
        <v>94</v>
      </c>
      <c r="R13002">
        <v>0.58906709999999995</v>
      </c>
      <c r="S13002" t="s">
        <v>20810</v>
      </c>
    </row>
    <row r="13003" spans="1:19" x14ac:dyDescent="0.25">
      <c r="A13003" t="s">
        <v>13071</v>
      </c>
      <c r="B13003" t="s">
        <v>68</v>
      </c>
      <c r="C13003" t="s">
        <v>4</v>
      </c>
      <c r="D13003" t="s">
        <v>9</v>
      </c>
      <c r="E13003" t="s">
        <v>18</v>
      </c>
      <c r="F13003" t="s">
        <v>52</v>
      </c>
      <c r="G13003">
        <v>18</v>
      </c>
      <c r="H13003">
        <v>51</v>
      </c>
      <c r="I13003">
        <v>1.3009174999999999</v>
      </c>
      <c r="J13003">
        <v>1.6271469999999999</v>
      </c>
      <c r="K13003">
        <v>0.32622950000000001</v>
      </c>
      <c r="L13003">
        <v>-0.29024230000000001</v>
      </c>
      <c r="M13003">
        <v>7.3974200000000004E-2</v>
      </c>
      <c r="N13003">
        <v>0.32622950000000001</v>
      </c>
      <c r="O13003">
        <v>0.57848469999999996</v>
      </c>
      <c r="P13003">
        <v>0.94270120000000002</v>
      </c>
      <c r="Q13003">
        <v>93.5</v>
      </c>
      <c r="R13003">
        <v>0.4810355</v>
      </c>
      <c r="S13003" t="s">
        <v>20810</v>
      </c>
    </row>
    <row r="13004" spans="1:19" x14ac:dyDescent="0.25">
      <c r="A13004" t="s">
        <v>13072</v>
      </c>
      <c r="B13004" t="s">
        <v>68</v>
      </c>
      <c r="C13004" t="s">
        <v>4</v>
      </c>
      <c r="D13004" t="s">
        <v>9</v>
      </c>
      <c r="E13004" t="s">
        <v>18</v>
      </c>
      <c r="F13004" t="s">
        <v>52</v>
      </c>
      <c r="G13004">
        <v>19</v>
      </c>
      <c r="H13004">
        <v>51</v>
      </c>
      <c r="I13004">
        <v>1.7295233000000001</v>
      </c>
      <c r="J13004">
        <v>1.6936249999999999</v>
      </c>
      <c r="K13004">
        <v>-3.5898300000000001E-2</v>
      </c>
      <c r="L13004">
        <v>-0.75082070000000001</v>
      </c>
      <c r="M13004">
        <v>-0.32843879999999998</v>
      </c>
      <c r="N13004">
        <v>-3.5898300000000001E-2</v>
      </c>
      <c r="O13004">
        <v>0.25664209999999998</v>
      </c>
      <c r="P13004">
        <v>0.67902399999999996</v>
      </c>
      <c r="Q13004">
        <v>91</v>
      </c>
      <c r="R13004">
        <v>0.55785689999999999</v>
      </c>
      <c r="S13004" t="s">
        <v>20810</v>
      </c>
    </row>
    <row r="13005" spans="1:19" x14ac:dyDescent="0.25">
      <c r="A13005" t="s">
        <v>13073</v>
      </c>
      <c r="B13005" t="s">
        <v>68</v>
      </c>
      <c r="C13005" t="s">
        <v>4</v>
      </c>
      <c r="D13005" t="s">
        <v>9</v>
      </c>
      <c r="E13005" t="s">
        <v>18</v>
      </c>
      <c r="F13005" t="s">
        <v>52</v>
      </c>
      <c r="G13005">
        <v>20</v>
      </c>
      <c r="H13005">
        <v>51</v>
      </c>
      <c r="I13005">
        <v>2.0934115000000002</v>
      </c>
      <c r="J13005">
        <v>1.71828</v>
      </c>
      <c r="K13005">
        <v>-0.3751312</v>
      </c>
      <c r="L13005">
        <v>-1.057383</v>
      </c>
      <c r="M13005">
        <v>-0.65430310000000003</v>
      </c>
      <c r="N13005">
        <v>-0.3751312</v>
      </c>
      <c r="O13005">
        <v>-9.5959199999999995E-2</v>
      </c>
      <c r="P13005">
        <v>0.30712080000000003</v>
      </c>
      <c r="Q13005">
        <v>88</v>
      </c>
      <c r="R13005">
        <v>0.53236399999999995</v>
      </c>
      <c r="S13005" t="s">
        <v>20810</v>
      </c>
    </row>
    <row r="13006" spans="1:19" x14ac:dyDescent="0.25">
      <c r="A13006" t="s">
        <v>13074</v>
      </c>
      <c r="B13006" t="s">
        <v>68</v>
      </c>
      <c r="C13006" t="s">
        <v>4</v>
      </c>
      <c r="D13006" t="s">
        <v>9</v>
      </c>
      <c r="E13006" t="s">
        <v>18</v>
      </c>
      <c r="F13006" t="s">
        <v>52</v>
      </c>
      <c r="G13006">
        <v>21</v>
      </c>
      <c r="H13006">
        <v>51</v>
      </c>
      <c r="I13006">
        <v>2.1418995999999999</v>
      </c>
      <c r="J13006">
        <v>1.83264</v>
      </c>
      <c r="K13006">
        <v>-0.30925930000000001</v>
      </c>
      <c r="L13006">
        <v>-0.92157659999999997</v>
      </c>
      <c r="M13006">
        <v>-0.55981460000000005</v>
      </c>
      <c r="N13006">
        <v>-0.30925930000000001</v>
      </c>
      <c r="O13006">
        <v>-5.8703999999999999E-2</v>
      </c>
      <c r="P13006">
        <v>0.30305799999999999</v>
      </c>
      <c r="Q13006">
        <v>84</v>
      </c>
      <c r="R13006">
        <v>0.47779369999999999</v>
      </c>
      <c r="S13006" t="s">
        <v>20810</v>
      </c>
    </row>
    <row r="13007" spans="1:19" x14ac:dyDescent="0.25">
      <c r="A13007" t="s">
        <v>13075</v>
      </c>
      <c r="B13007" t="s">
        <v>68</v>
      </c>
      <c r="C13007" t="s">
        <v>4</v>
      </c>
      <c r="D13007" t="s">
        <v>9</v>
      </c>
      <c r="E13007" t="s">
        <v>18</v>
      </c>
      <c r="F13007" t="s">
        <v>52</v>
      </c>
      <c r="G13007">
        <v>22</v>
      </c>
      <c r="H13007">
        <v>51</v>
      </c>
      <c r="I13007">
        <v>1.9693292</v>
      </c>
      <c r="J13007">
        <v>1.991444</v>
      </c>
      <c r="K13007">
        <v>2.2115099999999999E-2</v>
      </c>
      <c r="L13007">
        <v>-0.64983400000000002</v>
      </c>
      <c r="M13007">
        <v>-0.25284099999999998</v>
      </c>
      <c r="N13007">
        <v>2.2115099999999999E-2</v>
      </c>
      <c r="O13007">
        <v>0.29707119999999998</v>
      </c>
      <c r="P13007">
        <v>0.69406409999999996</v>
      </c>
      <c r="Q13007">
        <v>79.5</v>
      </c>
      <c r="R13007">
        <v>0.52432469999999998</v>
      </c>
      <c r="S13007" t="s">
        <v>20810</v>
      </c>
    </row>
    <row r="13008" spans="1:19" x14ac:dyDescent="0.25">
      <c r="A13008" t="s">
        <v>13076</v>
      </c>
      <c r="B13008" t="s">
        <v>68</v>
      </c>
      <c r="C13008" t="s">
        <v>4</v>
      </c>
      <c r="D13008" t="s">
        <v>9</v>
      </c>
      <c r="E13008" t="s">
        <v>18</v>
      </c>
      <c r="F13008" t="s">
        <v>52</v>
      </c>
      <c r="G13008">
        <v>23</v>
      </c>
      <c r="H13008">
        <v>51</v>
      </c>
      <c r="I13008">
        <v>1.6853351000000001</v>
      </c>
      <c r="J13008">
        <v>1.26318</v>
      </c>
      <c r="K13008">
        <v>-0.4221548</v>
      </c>
      <c r="L13008">
        <v>-0.91671590000000003</v>
      </c>
      <c r="M13008">
        <v>-0.6245252</v>
      </c>
      <c r="N13008">
        <v>-0.4221548</v>
      </c>
      <c r="O13008">
        <v>-0.21978439999999999</v>
      </c>
      <c r="P13008">
        <v>7.2406300000000007E-2</v>
      </c>
      <c r="Q13008">
        <v>76</v>
      </c>
      <c r="R13008">
        <v>0.38590809999999998</v>
      </c>
      <c r="S13008" t="s">
        <v>20810</v>
      </c>
    </row>
    <row r="13009" spans="1:19" x14ac:dyDescent="0.25">
      <c r="A13009" t="s">
        <v>13077</v>
      </c>
      <c r="B13009" t="s">
        <v>68</v>
      </c>
      <c r="C13009" t="s">
        <v>4</v>
      </c>
      <c r="D13009" t="s">
        <v>9</v>
      </c>
      <c r="E13009" t="s">
        <v>18</v>
      </c>
      <c r="F13009" t="s">
        <v>52</v>
      </c>
      <c r="G13009">
        <v>24</v>
      </c>
      <c r="H13009">
        <v>51</v>
      </c>
      <c r="I13009">
        <v>1.3188939</v>
      </c>
      <c r="J13009">
        <v>1.130423</v>
      </c>
      <c r="K13009">
        <v>-0.18847050000000001</v>
      </c>
      <c r="L13009">
        <v>-0.61013819999999996</v>
      </c>
      <c r="M13009">
        <v>-0.36101349999999999</v>
      </c>
      <c r="N13009">
        <v>-0.18847050000000001</v>
      </c>
      <c r="O13009">
        <v>-1.5927500000000001E-2</v>
      </c>
      <c r="P13009">
        <v>0.23319719999999999</v>
      </c>
      <c r="Q13009">
        <v>73</v>
      </c>
      <c r="R13009">
        <v>0.32902910000000002</v>
      </c>
      <c r="S13009" t="s">
        <v>20810</v>
      </c>
    </row>
    <row r="13010" spans="1:19" x14ac:dyDescent="0.25">
      <c r="A13010" t="s">
        <v>13078</v>
      </c>
      <c r="B13010" t="s">
        <v>68</v>
      </c>
      <c r="C13010" t="s">
        <v>4</v>
      </c>
      <c r="D13010" t="s">
        <v>9</v>
      </c>
      <c r="E13010" t="s">
        <v>19</v>
      </c>
      <c r="F13010" t="s">
        <v>6</v>
      </c>
      <c r="G13010">
        <v>1</v>
      </c>
      <c r="H13010">
        <v>51</v>
      </c>
      <c r="I13010">
        <v>1.6745042999999999</v>
      </c>
      <c r="J13010">
        <v>1.6326430000000001</v>
      </c>
      <c r="K13010">
        <v>-4.1861099999999998E-2</v>
      </c>
      <c r="L13010">
        <v>-0.4486251</v>
      </c>
      <c r="M13010">
        <v>-0.20830560000000001</v>
      </c>
      <c r="N13010">
        <v>-4.1861099999999998E-2</v>
      </c>
      <c r="O13010">
        <v>0.1245835</v>
      </c>
      <c r="P13010">
        <v>0.36490299999999998</v>
      </c>
      <c r="Q13010">
        <v>76.174999999999997</v>
      </c>
      <c r="R13010">
        <v>0.31739970000000001</v>
      </c>
      <c r="S13010" t="s">
        <v>20810</v>
      </c>
    </row>
    <row r="13011" spans="1:19" x14ac:dyDescent="0.25">
      <c r="A13011" t="s">
        <v>13079</v>
      </c>
      <c r="B13011" t="s">
        <v>68</v>
      </c>
      <c r="C13011" t="s">
        <v>4</v>
      </c>
      <c r="D13011" t="s">
        <v>9</v>
      </c>
      <c r="E13011" t="s">
        <v>19</v>
      </c>
      <c r="F13011" t="s">
        <v>6</v>
      </c>
      <c r="G13011">
        <v>2</v>
      </c>
      <c r="H13011">
        <v>51</v>
      </c>
      <c r="I13011">
        <v>1.432674</v>
      </c>
      <c r="J13011">
        <v>1.5221150000000001</v>
      </c>
      <c r="K13011">
        <v>8.9441300000000001E-2</v>
      </c>
      <c r="L13011">
        <v>-0.25442480000000001</v>
      </c>
      <c r="M13011">
        <v>-5.1265999999999999E-2</v>
      </c>
      <c r="N13011">
        <v>8.9441300000000001E-2</v>
      </c>
      <c r="O13011">
        <v>0.23014850000000001</v>
      </c>
      <c r="P13011">
        <v>0.43330730000000001</v>
      </c>
      <c r="Q13011">
        <v>74.349999999999994</v>
      </c>
      <c r="R13011">
        <v>0.26832010000000001</v>
      </c>
      <c r="S13011" t="s">
        <v>20810</v>
      </c>
    </row>
    <row r="13012" spans="1:19" x14ac:dyDescent="0.25">
      <c r="A13012" t="s">
        <v>13080</v>
      </c>
      <c r="B13012" t="s">
        <v>68</v>
      </c>
      <c r="C13012" t="s">
        <v>4</v>
      </c>
      <c r="D13012" t="s">
        <v>9</v>
      </c>
      <c r="E13012" t="s">
        <v>19</v>
      </c>
      <c r="F13012" t="s">
        <v>6</v>
      </c>
      <c r="G13012">
        <v>3</v>
      </c>
      <c r="H13012">
        <v>51</v>
      </c>
      <c r="I13012">
        <v>1.2607235000000001</v>
      </c>
      <c r="J13012">
        <v>1.3125389999999999</v>
      </c>
      <c r="K13012">
        <v>5.1815899999999998E-2</v>
      </c>
      <c r="L13012">
        <v>-0.27182679999999998</v>
      </c>
      <c r="M13012">
        <v>-8.0615999999999993E-2</v>
      </c>
      <c r="N13012">
        <v>5.1815899999999998E-2</v>
      </c>
      <c r="O13012">
        <v>0.18424789999999999</v>
      </c>
      <c r="P13012">
        <v>0.37545869999999998</v>
      </c>
      <c r="Q13012">
        <v>72.674999999999997</v>
      </c>
      <c r="R13012">
        <v>0.25253979999999998</v>
      </c>
      <c r="S13012" t="s">
        <v>20810</v>
      </c>
    </row>
    <row r="13013" spans="1:19" x14ac:dyDescent="0.25">
      <c r="A13013" t="s">
        <v>13081</v>
      </c>
      <c r="B13013" t="s">
        <v>68</v>
      </c>
      <c r="C13013" t="s">
        <v>4</v>
      </c>
      <c r="D13013" t="s">
        <v>9</v>
      </c>
      <c r="E13013" t="s">
        <v>19</v>
      </c>
      <c r="F13013" t="s">
        <v>6</v>
      </c>
      <c r="G13013">
        <v>4</v>
      </c>
      <c r="H13013">
        <v>51</v>
      </c>
      <c r="I13013">
        <v>1.3011741999999999</v>
      </c>
      <c r="J13013">
        <v>1.2516259999999999</v>
      </c>
      <c r="K13013">
        <v>-4.9548399999999999E-2</v>
      </c>
      <c r="L13013">
        <v>-0.36658160000000001</v>
      </c>
      <c r="M13013">
        <v>-0.17927589999999999</v>
      </c>
      <c r="N13013">
        <v>-4.9548399999999999E-2</v>
      </c>
      <c r="O13013">
        <v>8.0179E-2</v>
      </c>
      <c r="P13013">
        <v>0.26748480000000002</v>
      </c>
      <c r="Q13013">
        <v>71</v>
      </c>
      <c r="R13013">
        <v>0.2473823</v>
      </c>
      <c r="S13013" t="s">
        <v>20810</v>
      </c>
    </row>
    <row r="13014" spans="1:19" x14ac:dyDescent="0.25">
      <c r="A13014" t="s">
        <v>13082</v>
      </c>
      <c r="B13014" t="s">
        <v>68</v>
      </c>
      <c r="C13014" t="s">
        <v>4</v>
      </c>
      <c r="D13014" t="s">
        <v>9</v>
      </c>
      <c r="E13014" t="s">
        <v>19</v>
      </c>
      <c r="F13014" t="s">
        <v>6</v>
      </c>
      <c r="G13014">
        <v>5</v>
      </c>
      <c r="H13014">
        <v>51</v>
      </c>
      <c r="I13014">
        <v>1.2568322999999999</v>
      </c>
      <c r="J13014">
        <v>1.1092679999999999</v>
      </c>
      <c r="K13014">
        <v>-0.147564</v>
      </c>
      <c r="L13014">
        <v>-0.41037509999999999</v>
      </c>
      <c r="M13014">
        <v>-0.2551042</v>
      </c>
      <c r="N13014">
        <v>-0.147564</v>
      </c>
      <c r="O13014">
        <v>-4.0023799999999998E-2</v>
      </c>
      <c r="P13014">
        <v>0.11524710000000001</v>
      </c>
      <c r="Q13014">
        <v>69.525000000000006</v>
      </c>
      <c r="R13014">
        <v>0.20507259999999999</v>
      </c>
      <c r="S13014" t="s">
        <v>20810</v>
      </c>
    </row>
    <row r="13015" spans="1:19" x14ac:dyDescent="0.25">
      <c r="A13015" t="s">
        <v>13083</v>
      </c>
      <c r="B13015" t="s">
        <v>68</v>
      </c>
      <c r="C13015" t="s">
        <v>4</v>
      </c>
      <c r="D13015" t="s">
        <v>9</v>
      </c>
      <c r="E13015" t="s">
        <v>19</v>
      </c>
      <c r="F13015" t="s">
        <v>6</v>
      </c>
      <c r="G13015">
        <v>6</v>
      </c>
      <c r="H13015">
        <v>51</v>
      </c>
      <c r="I13015">
        <v>1.1815357</v>
      </c>
      <c r="J13015">
        <v>1.2054199999999999</v>
      </c>
      <c r="K13015">
        <v>2.3884800000000001E-2</v>
      </c>
      <c r="L13015">
        <v>-0.26832129999999998</v>
      </c>
      <c r="M13015">
        <v>-9.5683599999999994E-2</v>
      </c>
      <c r="N13015">
        <v>2.3884800000000001E-2</v>
      </c>
      <c r="O13015">
        <v>0.1434532</v>
      </c>
      <c r="P13015">
        <v>0.31609090000000001</v>
      </c>
      <c r="Q13015">
        <v>68.400000000000006</v>
      </c>
      <c r="R13015">
        <v>0.22800960000000001</v>
      </c>
      <c r="S13015" t="s">
        <v>20810</v>
      </c>
    </row>
    <row r="13016" spans="1:19" x14ac:dyDescent="0.25">
      <c r="A13016" t="s">
        <v>13084</v>
      </c>
      <c r="B13016" t="s">
        <v>68</v>
      </c>
      <c r="C13016" t="s">
        <v>4</v>
      </c>
      <c r="D13016" t="s">
        <v>9</v>
      </c>
      <c r="E13016" t="s">
        <v>19</v>
      </c>
      <c r="F13016" t="s">
        <v>6</v>
      </c>
      <c r="G13016">
        <v>7</v>
      </c>
      <c r="H13016">
        <v>51</v>
      </c>
      <c r="I13016">
        <v>1.309105</v>
      </c>
      <c r="J13016">
        <v>1.3243609999999999</v>
      </c>
      <c r="K13016">
        <v>1.5255599999999999E-2</v>
      </c>
      <c r="L13016">
        <v>-0.30712349999999999</v>
      </c>
      <c r="M13016">
        <v>-0.11665929999999999</v>
      </c>
      <c r="N13016">
        <v>1.5255599999999999E-2</v>
      </c>
      <c r="O13016">
        <v>0.14717060000000001</v>
      </c>
      <c r="P13016">
        <v>0.33763480000000001</v>
      </c>
      <c r="Q13016">
        <v>68.599999999999994</v>
      </c>
      <c r="R13016">
        <v>0.25155379999999999</v>
      </c>
      <c r="S13016" t="s">
        <v>20810</v>
      </c>
    </row>
    <row r="13017" spans="1:19" x14ac:dyDescent="0.25">
      <c r="A13017" t="s">
        <v>13085</v>
      </c>
      <c r="B13017" t="s">
        <v>68</v>
      </c>
      <c r="C13017" t="s">
        <v>4</v>
      </c>
      <c r="D13017" t="s">
        <v>9</v>
      </c>
      <c r="E13017" t="s">
        <v>19</v>
      </c>
      <c r="F13017" t="s">
        <v>6</v>
      </c>
      <c r="G13017">
        <v>8</v>
      </c>
      <c r="H13017">
        <v>51</v>
      </c>
      <c r="I13017">
        <v>1.3538033</v>
      </c>
      <c r="J13017">
        <v>1.3914340000000001</v>
      </c>
      <c r="K13017">
        <v>3.7630400000000001E-2</v>
      </c>
      <c r="L13017">
        <v>-0.32473170000000001</v>
      </c>
      <c r="M13017">
        <v>-0.1106452</v>
      </c>
      <c r="N13017">
        <v>3.7630400000000001E-2</v>
      </c>
      <c r="O13017">
        <v>0.18590609999999999</v>
      </c>
      <c r="P13017">
        <v>0.39999259999999998</v>
      </c>
      <c r="Q13017">
        <v>70.674999999999997</v>
      </c>
      <c r="R13017">
        <v>0.28275270000000002</v>
      </c>
      <c r="S13017" t="s">
        <v>20810</v>
      </c>
    </row>
    <row r="13018" spans="1:19" x14ac:dyDescent="0.25">
      <c r="A13018" t="s">
        <v>13086</v>
      </c>
      <c r="B13018" t="s">
        <v>68</v>
      </c>
      <c r="C13018" t="s">
        <v>4</v>
      </c>
      <c r="D13018" t="s">
        <v>9</v>
      </c>
      <c r="E13018" t="s">
        <v>19</v>
      </c>
      <c r="F13018" t="s">
        <v>6</v>
      </c>
      <c r="G13018">
        <v>9</v>
      </c>
      <c r="H13018">
        <v>51</v>
      </c>
      <c r="I13018">
        <v>1.3339098</v>
      </c>
      <c r="J13018">
        <v>1.2533510000000001</v>
      </c>
      <c r="K13018">
        <v>-8.0558900000000003E-2</v>
      </c>
      <c r="L13018">
        <v>-0.42143229999999998</v>
      </c>
      <c r="M13018">
        <v>-0.2200415</v>
      </c>
      <c r="N13018">
        <v>-8.0558900000000003E-2</v>
      </c>
      <c r="O13018">
        <v>5.8923700000000002E-2</v>
      </c>
      <c r="P13018">
        <v>0.2603144</v>
      </c>
      <c r="Q13018">
        <v>73.5</v>
      </c>
      <c r="R13018">
        <v>0.26598490000000002</v>
      </c>
      <c r="S13018" t="s">
        <v>20810</v>
      </c>
    </row>
    <row r="13019" spans="1:19" x14ac:dyDescent="0.25">
      <c r="A13019" t="s">
        <v>13087</v>
      </c>
      <c r="B13019" t="s">
        <v>68</v>
      </c>
      <c r="C13019" t="s">
        <v>4</v>
      </c>
      <c r="D13019" t="s">
        <v>9</v>
      </c>
      <c r="E13019" t="s">
        <v>19</v>
      </c>
      <c r="F13019" t="s">
        <v>6</v>
      </c>
      <c r="G13019">
        <v>10</v>
      </c>
      <c r="H13019">
        <v>51</v>
      </c>
      <c r="I13019">
        <v>1.2334735999999999</v>
      </c>
      <c r="J13019">
        <v>1.2785139999999999</v>
      </c>
      <c r="K13019">
        <v>4.5040400000000001E-2</v>
      </c>
      <c r="L13019">
        <v>-0.3631067</v>
      </c>
      <c r="M13019">
        <v>-0.1219701</v>
      </c>
      <c r="N13019">
        <v>4.5040400000000001E-2</v>
      </c>
      <c r="O13019">
        <v>0.21205089999999999</v>
      </c>
      <c r="P13019">
        <v>0.45318750000000002</v>
      </c>
      <c r="Q13019">
        <v>76.349999999999994</v>
      </c>
      <c r="R13019">
        <v>0.31847890000000001</v>
      </c>
      <c r="S13019" t="s">
        <v>20810</v>
      </c>
    </row>
    <row r="13020" spans="1:19" x14ac:dyDescent="0.25">
      <c r="A13020" t="s">
        <v>13088</v>
      </c>
      <c r="B13020" t="s">
        <v>68</v>
      </c>
      <c r="C13020" t="s">
        <v>4</v>
      </c>
      <c r="D13020" t="s">
        <v>9</v>
      </c>
      <c r="E13020" t="s">
        <v>19</v>
      </c>
      <c r="F13020" t="s">
        <v>6</v>
      </c>
      <c r="G13020">
        <v>11</v>
      </c>
      <c r="H13020">
        <v>51</v>
      </c>
      <c r="I13020">
        <v>1.1720854999999999</v>
      </c>
      <c r="J13020">
        <v>1.3318589999999999</v>
      </c>
      <c r="K13020">
        <v>0.15977369999999999</v>
      </c>
      <c r="L13020">
        <v>-0.30673349999999999</v>
      </c>
      <c r="M13020">
        <v>-3.1117200000000001E-2</v>
      </c>
      <c r="N13020">
        <v>0.15977369999999999</v>
      </c>
      <c r="O13020">
        <v>0.3506647</v>
      </c>
      <c r="P13020">
        <v>0.62628099999999998</v>
      </c>
      <c r="Q13020">
        <v>79.025000000000006</v>
      </c>
      <c r="R13020">
        <v>0.36401749999999999</v>
      </c>
      <c r="S13020" t="s">
        <v>20810</v>
      </c>
    </row>
    <row r="13021" spans="1:19" x14ac:dyDescent="0.25">
      <c r="A13021" t="s">
        <v>13089</v>
      </c>
      <c r="B13021" t="s">
        <v>68</v>
      </c>
      <c r="C13021" t="s">
        <v>4</v>
      </c>
      <c r="D13021" t="s">
        <v>9</v>
      </c>
      <c r="E13021" t="s">
        <v>19</v>
      </c>
      <c r="F13021" t="s">
        <v>6</v>
      </c>
      <c r="G13021">
        <v>12</v>
      </c>
      <c r="H13021">
        <v>51</v>
      </c>
      <c r="I13021">
        <v>1.0236932999999999</v>
      </c>
      <c r="J13021">
        <v>1.255001</v>
      </c>
      <c r="K13021">
        <v>0.2313077</v>
      </c>
      <c r="L13021">
        <v>-0.2720033</v>
      </c>
      <c r="M13021">
        <v>2.5356900000000002E-2</v>
      </c>
      <c r="N13021">
        <v>0.2313077</v>
      </c>
      <c r="O13021">
        <v>0.43725849999999999</v>
      </c>
      <c r="P13021">
        <v>0.73461880000000002</v>
      </c>
      <c r="Q13021">
        <v>81.674999999999997</v>
      </c>
      <c r="R13021">
        <v>0.39273570000000002</v>
      </c>
      <c r="S13021" t="s">
        <v>20810</v>
      </c>
    </row>
    <row r="13022" spans="1:19" x14ac:dyDescent="0.25">
      <c r="A13022" t="s">
        <v>13090</v>
      </c>
      <c r="B13022" t="s">
        <v>68</v>
      </c>
      <c r="C13022" t="s">
        <v>4</v>
      </c>
      <c r="D13022" t="s">
        <v>9</v>
      </c>
      <c r="E13022" t="s">
        <v>19</v>
      </c>
      <c r="F13022" t="s">
        <v>6</v>
      </c>
      <c r="G13022">
        <v>13</v>
      </c>
      <c r="H13022">
        <v>51</v>
      </c>
      <c r="I13022">
        <v>1.0621655000000001</v>
      </c>
      <c r="J13022">
        <v>1.287037</v>
      </c>
      <c r="K13022">
        <v>0.2248715</v>
      </c>
      <c r="L13022">
        <v>-0.315523</v>
      </c>
      <c r="M13022">
        <v>3.7464999999999998E-3</v>
      </c>
      <c r="N13022">
        <v>0.2248715</v>
      </c>
      <c r="O13022">
        <v>0.44599660000000002</v>
      </c>
      <c r="P13022">
        <v>0.76526609999999995</v>
      </c>
      <c r="Q13022">
        <v>84.05</v>
      </c>
      <c r="R13022">
        <v>0.42167209999999999</v>
      </c>
      <c r="S13022" t="s">
        <v>20810</v>
      </c>
    </row>
    <row r="13023" spans="1:19" x14ac:dyDescent="0.25">
      <c r="A13023" t="s">
        <v>13091</v>
      </c>
      <c r="B13023" t="s">
        <v>68</v>
      </c>
      <c r="C13023" t="s">
        <v>4</v>
      </c>
      <c r="D13023" t="s">
        <v>9</v>
      </c>
      <c r="E13023" t="s">
        <v>19</v>
      </c>
      <c r="F13023" t="s">
        <v>6</v>
      </c>
      <c r="G13023">
        <v>14</v>
      </c>
      <c r="H13023">
        <v>51</v>
      </c>
      <c r="I13023">
        <v>1.1602380999999999</v>
      </c>
      <c r="J13023">
        <v>1.4879579999999999</v>
      </c>
      <c r="K13023">
        <v>0.3277196</v>
      </c>
      <c r="L13023">
        <v>-0.26762089999999999</v>
      </c>
      <c r="M13023">
        <v>8.4111099999999994E-2</v>
      </c>
      <c r="N13023">
        <v>0.3277196</v>
      </c>
      <c r="O13023">
        <v>0.57132810000000001</v>
      </c>
      <c r="P13023">
        <v>0.92306010000000005</v>
      </c>
      <c r="Q13023">
        <v>86.45</v>
      </c>
      <c r="R13023">
        <v>0.46454659999999998</v>
      </c>
      <c r="S13023" t="s">
        <v>20810</v>
      </c>
    </row>
    <row r="13024" spans="1:19" x14ac:dyDescent="0.25">
      <c r="A13024" t="s">
        <v>13092</v>
      </c>
      <c r="B13024" t="s">
        <v>68</v>
      </c>
      <c r="C13024" t="s">
        <v>4</v>
      </c>
      <c r="D13024" t="s">
        <v>9</v>
      </c>
      <c r="E13024" t="s">
        <v>19</v>
      </c>
      <c r="F13024" t="s">
        <v>6</v>
      </c>
      <c r="G13024">
        <v>15</v>
      </c>
      <c r="H13024">
        <v>51</v>
      </c>
      <c r="I13024">
        <v>1.3642917999999999</v>
      </c>
      <c r="J13024">
        <v>1.78593</v>
      </c>
      <c r="K13024">
        <v>0.42163820000000002</v>
      </c>
      <c r="L13024">
        <v>-0.23915510000000001</v>
      </c>
      <c r="M13024">
        <v>0.15124699999999999</v>
      </c>
      <c r="N13024">
        <v>0.42163820000000002</v>
      </c>
      <c r="O13024">
        <v>0.69202949999999996</v>
      </c>
      <c r="P13024">
        <v>1.0824320000000001</v>
      </c>
      <c r="Q13024">
        <v>88.35</v>
      </c>
      <c r="R13024">
        <v>0.51561979999999996</v>
      </c>
      <c r="S13024" t="s">
        <v>20810</v>
      </c>
    </row>
    <row r="13025" spans="1:19" x14ac:dyDescent="0.25">
      <c r="A13025" t="s">
        <v>13093</v>
      </c>
      <c r="B13025" t="s">
        <v>68</v>
      </c>
      <c r="C13025" t="s">
        <v>4</v>
      </c>
      <c r="D13025" t="s">
        <v>9</v>
      </c>
      <c r="E13025" t="s">
        <v>19</v>
      </c>
      <c r="F13025" t="s">
        <v>6</v>
      </c>
      <c r="G13025">
        <v>16</v>
      </c>
      <c r="H13025">
        <v>51</v>
      </c>
      <c r="I13025">
        <v>1.7208713</v>
      </c>
      <c r="J13025">
        <v>2.1026859999999998</v>
      </c>
      <c r="K13025">
        <v>0.38181490000000001</v>
      </c>
      <c r="L13025">
        <v>-0.49967689999999998</v>
      </c>
      <c r="M13025">
        <v>2.1115600000000002E-2</v>
      </c>
      <c r="N13025">
        <v>0.38181490000000001</v>
      </c>
      <c r="O13025">
        <v>0.74251409999999995</v>
      </c>
      <c r="P13025">
        <v>1.263307</v>
      </c>
      <c r="Q13025">
        <v>89.924999999999997</v>
      </c>
      <c r="R13025">
        <v>0.68783159999999999</v>
      </c>
      <c r="S13025" t="s">
        <v>20810</v>
      </c>
    </row>
    <row r="13026" spans="1:19" x14ac:dyDescent="0.25">
      <c r="A13026" t="s">
        <v>13094</v>
      </c>
      <c r="B13026" t="s">
        <v>68</v>
      </c>
      <c r="C13026" t="s">
        <v>4</v>
      </c>
      <c r="D13026" t="s">
        <v>9</v>
      </c>
      <c r="E13026" t="s">
        <v>19</v>
      </c>
      <c r="F13026" t="s">
        <v>6</v>
      </c>
      <c r="G13026">
        <v>17</v>
      </c>
      <c r="H13026">
        <v>51</v>
      </c>
      <c r="I13026">
        <v>1.9882366</v>
      </c>
      <c r="J13026">
        <v>2.265644</v>
      </c>
      <c r="K13026">
        <v>0.27740740000000003</v>
      </c>
      <c r="L13026">
        <v>-0.57660129999999998</v>
      </c>
      <c r="M13026">
        <v>-7.2045999999999999E-2</v>
      </c>
      <c r="N13026">
        <v>0.27740740000000003</v>
      </c>
      <c r="O13026">
        <v>0.62686090000000005</v>
      </c>
      <c r="P13026">
        <v>1.131416</v>
      </c>
      <c r="Q13026">
        <v>90.8</v>
      </c>
      <c r="R13026">
        <v>0.66638649999999999</v>
      </c>
      <c r="S13026" t="s">
        <v>20810</v>
      </c>
    </row>
    <row r="13027" spans="1:19" x14ac:dyDescent="0.25">
      <c r="A13027" t="s">
        <v>13095</v>
      </c>
      <c r="B13027" t="s">
        <v>68</v>
      </c>
      <c r="C13027" t="s">
        <v>4</v>
      </c>
      <c r="D13027" t="s">
        <v>9</v>
      </c>
      <c r="E13027" t="s">
        <v>19</v>
      </c>
      <c r="F13027" t="s">
        <v>6</v>
      </c>
      <c r="G13027">
        <v>18</v>
      </c>
      <c r="H13027">
        <v>51</v>
      </c>
      <c r="I13027">
        <v>2.2844913999999998</v>
      </c>
      <c r="J13027">
        <v>2.5364490000000002</v>
      </c>
      <c r="K13027">
        <v>0.2519575</v>
      </c>
      <c r="L13027">
        <v>-0.61046449999999997</v>
      </c>
      <c r="M13027">
        <v>-0.1009386</v>
      </c>
      <c r="N13027">
        <v>0.2519575</v>
      </c>
      <c r="O13027">
        <v>0.60485359999999999</v>
      </c>
      <c r="P13027">
        <v>1.1143799999999999</v>
      </c>
      <c r="Q13027">
        <v>91.424999999999997</v>
      </c>
      <c r="R13027">
        <v>0.67295150000000004</v>
      </c>
      <c r="S13027" t="s">
        <v>20810</v>
      </c>
    </row>
    <row r="13028" spans="1:19" x14ac:dyDescent="0.25">
      <c r="A13028" t="s">
        <v>13096</v>
      </c>
      <c r="B13028" t="s">
        <v>68</v>
      </c>
      <c r="C13028" t="s">
        <v>4</v>
      </c>
      <c r="D13028" t="s">
        <v>9</v>
      </c>
      <c r="E13028" t="s">
        <v>19</v>
      </c>
      <c r="F13028" t="s">
        <v>6</v>
      </c>
      <c r="G13028">
        <v>19</v>
      </c>
      <c r="H13028">
        <v>51</v>
      </c>
      <c r="I13028">
        <v>2.5433751999999998</v>
      </c>
      <c r="J13028">
        <v>2.6152820000000001</v>
      </c>
      <c r="K13028">
        <v>7.1907100000000002E-2</v>
      </c>
      <c r="L13028">
        <v>-0.77188990000000002</v>
      </c>
      <c r="M13028">
        <v>-0.27336779999999999</v>
      </c>
      <c r="N13028">
        <v>7.1907100000000002E-2</v>
      </c>
      <c r="O13028">
        <v>0.417182</v>
      </c>
      <c r="P13028">
        <v>0.91570410000000002</v>
      </c>
      <c r="Q13028">
        <v>91.075000000000003</v>
      </c>
      <c r="R13028">
        <v>0.65841830000000001</v>
      </c>
      <c r="S13028" t="s">
        <v>20810</v>
      </c>
    </row>
    <row r="13029" spans="1:19" x14ac:dyDescent="0.25">
      <c r="A13029" t="s">
        <v>13097</v>
      </c>
      <c r="B13029" t="s">
        <v>68</v>
      </c>
      <c r="C13029" t="s">
        <v>4</v>
      </c>
      <c r="D13029" t="s">
        <v>9</v>
      </c>
      <c r="E13029" t="s">
        <v>19</v>
      </c>
      <c r="F13029" t="s">
        <v>6</v>
      </c>
      <c r="G13029">
        <v>20</v>
      </c>
      <c r="H13029">
        <v>51</v>
      </c>
      <c r="I13029">
        <v>2.6053508999999999</v>
      </c>
      <c r="J13029">
        <v>2.6180669999999999</v>
      </c>
      <c r="K13029">
        <v>1.27163E-2</v>
      </c>
      <c r="L13029">
        <v>-0.73935430000000002</v>
      </c>
      <c r="M13029">
        <v>-0.29502489999999998</v>
      </c>
      <c r="N13029">
        <v>1.27163E-2</v>
      </c>
      <c r="O13029">
        <v>0.32045750000000001</v>
      </c>
      <c r="P13029">
        <v>0.76478699999999999</v>
      </c>
      <c r="Q13029">
        <v>89.55</v>
      </c>
      <c r="R13029">
        <v>0.58684380000000003</v>
      </c>
      <c r="S13029" t="s">
        <v>20810</v>
      </c>
    </row>
    <row r="13030" spans="1:19" x14ac:dyDescent="0.25">
      <c r="A13030" t="s">
        <v>13098</v>
      </c>
      <c r="B13030" t="s">
        <v>68</v>
      </c>
      <c r="C13030" t="s">
        <v>4</v>
      </c>
      <c r="D13030" t="s">
        <v>9</v>
      </c>
      <c r="E13030" t="s">
        <v>19</v>
      </c>
      <c r="F13030" t="s">
        <v>6</v>
      </c>
      <c r="G13030">
        <v>21</v>
      </c>
      <c r="H13030">
        <v>51</v>
      </c>
      <c r="I13030">
        <v>2.6714050999999999</v>
      </c>
      <c r="J13030">
        <v>2.6443300000000001</v>
      </c>
      <c r="K13030">
        <v>-2.7075599999999998E-2</v>
      </c>
      <c r="L13030">
        <v>-0.7266783</v>
      </c>
      <c r="M13030">
        <v>-0.3133474</v>
      </c>
      <c r="N13030">
        <v>-2.7075599999999998E-2</v>
      </c>
      <c r="O13030">
        <v>0.25919619999999999</v>
      </c>
      <c r="P13030">
        <v>0.67252710000000004</v>
      </c>
      <c r="Q13030">
        <v>87</v>
      </c>
      <c r="R13030">
        <v>0.54590289999999997</v>
      </c>
      <c r="S13030" t="s">
        <v>20810</v>
      </c>
    </row>
    <row r="13031" spans="1:19" x14ac:dyDescent="0.25">
      <c r="A13031" t="s">
        <v>13099</v>
      </c>
      <c r="B13031" t="s">
        <v>68</v>
      </c>
      <c r="C13031" t="s">
        <v>4</v>
      </c>
      <c r="D13031" t="s">
        <v>9</v>
      </c>
      <c r="E13031" t="s">
        <v>19</v>
      </c>
      <c r="F13031" t="s">
        <v>6</v>
      </c>
      <c r="G13031">
        <v>22</v>
      </c>
      <c r="H13031">
        <v>51</v>
      </c>
      <c r="I13031">
        <v>2.6483055000000002</v>
      </c>
      <c r="J13031">
        <v>2.6672669999999998</v>
      </c>
      <c r="K13031">
        <v>1.8961599999999999E-2</v>
      </c>
      <c r="L13031">
        <v>-0.70742320000000003</v>
      </c>
      <c r="M13031">
        <v>-0.27826919999999999</v>
      </c>
      <c r="N13031">
        <v>1.8961599999999999E-2</v>
      </c>
      <c r="O13031">
        <v>0.31619239999999998</v>
      </c>
      <c r="P13031">
        <v>0.74534639999999996</v>
      </c>
      <c r="Q13031">
        <v>84.9</v>
      </c>
      <c r="R13031">
        <v>0.56680109999999995</v>
      </c>
      <c r="S13031" t="s">
        <v>20810</v>
      </c>
    </row>
    <row r="13032" spans="1:19" x14ac:dyDescent="0.25">
      <c r="A13032" t="s">
        <v>13100</v>
      </c>
      <c r="B13032" t="s">
        <v>68</v>
      </c>
      <c r="C13032" t="s">
        <v>4</v>
      </c>
      <c r="D13032" t="s">
        <v>9</v>
      </c>
      <c r="E13032" t="s">
        <v>19</v>
      </c>
      <c r="F13032" t="s">
        <v>6</v>
      </c>
      <c r="G13032">
        <v>23</v>
      </c>
      <c r="H13032">
        <v>51</v>
      </c>
      <c r="I13032">
        <v>2.3610555999999998</v>
      </c>
      <c r="J13032">
        <v>2.339394</v>
      </c>
      <c r="K13032">
        <v>-2.16615E-2</v>
      </c>
      <c r="L13032">
        <v>-0.5410372</v>
      </c>
      <c r="M13032">
        <v>-0.2341858</v>
      </c>
      <c r="N13032">
        <v>-2.16615E-2</v>
      </c>
      <c r="O13032">
        <v>0.1908629</v>
      </c>
      <c r="P13032">
        <v>0.4977143</v>
      </c>
      <c r="Q13032">
        <v>82.474999999999994</v>
      </c>
      <c r="R13032">
        <v>0.40527099999999999</v>
      </c>
      <c r="S13032" t="s">
        <v>20810</v>
      </c>
    </row>
    <row r="13033" spans="1:19" x14ac:dyDescent="0.25">
      <c r="A13033" t="s">
        <v>13101</v>
      </c>
      <c r="B13033" t="s">
        <v>68</v>
      </c>
      <c r="C13033" t="s">
        <v>4</v>
      </c>
      <c r="D13033" t="s">
        <v>9</v>
      </c>
      <c r="E13033" t="s">
        <v>19</v>
      </c>
      <c r="F13033" t="s">
        <v>6</v>
      </c>
      <c r="G13033">
        <v>24</v>
      </c>
      <c r="H13033">
        <v>51</v>
      </c>
      <c r="I13033">
        <v>2.0541499999999999</v>
      </c>
      <c r="J13033">
        <v>1.991606</v>
      </c>
      <c r="K13033">
        <v>-6.2543500000000002E-2</v>
      </c>
      <c r="L13033">
        <v>-0.56796460000000004</v>
      </c>
      <c r="M13033">
        <v>-0.26935769999999998</v>
      </c>
      <c r="N13033">
        <v>-6.2543500000000002E-2</v>
      </c>
      <c r="O13033">
        <v>0.1442707</v>
      </c>
      <c r="P13033">
        <v>0.44287749999999998</v>
      </c>
      <c r="Q13033">
        <v>79.599999999999994</v>
      </c>
      <c r="R13033">
        <v>0.39438210000000001</v>
      </c>
      <c r="S13033" t="s">
        <v>20810</v>
      </c>
    </row>
    <row r="13034" spans="1:19" x14ac:dyDescent="0.25">
      <c r="A13034" t="s">
        <v>13102</v>
      </c>
      <c r="B13034" t="s">
        <v>68</v>
      </c>
      <c r="C13034" t="s">
        <v>4</v>
      </c>
      <c r="D13034" t="s">
        <v>9</v>
      </c>
      <c r="E13034" t="s">
        <v>19</v>
      </c>
      <c r="F13034" t="s">
        <v>52</v>
      </c>
      <c r="G13034">
        <v>1</v>
      </c>
      <c r="H13034">
        <v>51</v>
      </c>
      <c r="I13034">
        <v>2.6799035999999998</v>
      </c>
      <c r="J13034">
        <v>1.88188</v>
      </c>
      <c r="K13034">
        <v>-0.79802390000000001</v>
      </c>
      <c r="L13034">
        <v>-1.3791450000000001</v>
      </c>
      <c r="M13034">
        <v>-1.035814</v>
      </c>
      <c r="N13034">
        <v>-0.79802390000000001</v>
      </c>
      <c r="O13034">
        <v>-0.56023389999999995</v>
      </c>
      <c r="P13034">
        <v>-0.21690290000000001</v>
      </c>
      <c r="Q13034">
        <v>86.5</v>
      </c>
      <c r="R13034">
        <v>0.4534511</v>
      </c>
      <c r="S13034" t="s">
        <v>20810</v>
      </c>
    </row>
    <row r="13035" spans="1:19" x14ac:dyDescent="0.25">
      <c r="A13035" t="s">
        <v>13103</v>
      </c>
      <c r="B13035" t="s">
        <v>68</v>
      </c>
      <c r="C13035" t="s">
        <v>4</v>
      </c>
      <c r="D13035" t="s">
        <v>9</v>
      </c>
      <c r="E13035" t="s">
        <v>19</v>
      </c>
      <c r="F13035" t="s">
        <v>52</v>
      </c>
      <c r="G13035">
        <v>2</v>
      </c>
      <c r="H13035">
        <v>51</v>
      </c>
      <c r="I13035">
        <v>2.2998142000000001</v>
      </c>
      <c r="J13035">
        <v>1.9237249999999999</v>
      </c>
      <c r="K13035">
        <v>-0.37608900000000001</v>
      </c>
      <c r="L13035">
        <v>-0.98211780000000004</v>
      </c>
      <c r="M13035">
        <v>-0.62407109999999999</v>
      </c>
      <c r="N13035">
        <v>-0.37608900000000001</v>
      </c>
      <c r="O13035">
        <v>-0.1281069</v>
      </c>
      <c r="P13035">
        <v>0.2299398</v>
      </c>
      <c r="Q13035">
        <v>86</v>
      </c>
      <c r="R13035">
        <v>0.4728868</v>
      </c>
      <c r="S13035" t="s">
        <v>20810</v>
      </c>
    </row>
    <row r="13036" spans="1:19" x14ac:dyDescent="0.25">
      <c r="A13036" t="s">
        <v>13104</v>
      </c>
      <c r="B13036" t="s">
        <v>68</v>
      </c>
      <c r="C13036" t="s">
        <v>4</v>
      </c>
      <c r="D13036" t="s">
        <v>9</v>
      </c>
      <c r="E13036" t="s">
        <v>19</v>
      </c>
      <c r="F13036" t="s">
        <v>52</v>
      </c>
      <c r="G13036">
        <v>3</v>
      </c>
      <c r="H13036">
        <v>51</v>
      </c>
      <c r="I13036">
        <v>1.8984455</v>
      </c>
      <c r="J13036">
        <v>1.7107559999999999</v>
      </c>
      <c r="K13036">
        <v>-0.18768940000000001</v>
      </c>
      <c r="L13036">
        <v>-0.59456569999999997</v>
      </c>
      <c r="M13036">
        <v>-0.35417989999999999</v>
      </c>
      <c r="N13036">
        <v>-0.18768940000000001</v>
      </c>
      <c r="O13036">
        <v>-2.11989E-2</v>
      </c>
      <c r="P13036">
        <v>0.21918689999999999</v>
      </c>
      <c r="Q13036">
        <v>84</v>
      </c>
      <c r="R13036">
        <v>0.31748729999999997</v>
      </c>
      <c r="S13036" t="s">
        <v>20810</v>
      </c>
    </row>
    <row r="13037" spans="1:19" x14ac:dyDescent="0.25">
      <c r="A13037" t="s">
        <v>13105</v>
      </c>
      <c r="B13037" t="s">
        <v>68</v>
      </c>
      <c r="C13037" t="s">
        <v>4</v>
      </c>
      <c r="D13037" t="s">
        <v>9</v>
      </c>
      <c r="E13037" t="s">
        <v>19</v>
      </c>
      <c r="F13037" t="s">
        <v>52</v>
      </c>
      <c r="G13037">
        <v>4</v>
      </c>
      <c r="H13037">
        <v>51</v>
      </c>
      <c r="I13037">
        <v>1.8215895</v>
      </c>
      <c r="J13037">
        <v>1.6328530000000001</v>
      </c>
      <c r="K13037">
        <v>-0.18873609999999999</v>
      </c>
      <c r="L13037">
        <v>-0.60624290000000003</v>
      </c>
      <c r="M13037">
        <v>-0.35957650000000002</v>
      </c>
      <c r="N13037">
        <v>-0.18873609999999999</v>
      </c>
      <c r="O13037">
        <v>-1.78958E-2</v>
      </c>
      <c r="P13037">
        <v>0.22877059999999999</v>
      </c>
      <c r="Q13037">
        <v>81.5</v>
      </c>
      <c r="R13037">
        <v>0.32578230000000002</v>
      </c>
      <c r="S13037" t="s">
        <v>20810</v>
      </c>
    </row>
    <row r="13038" spans="1:19" x14ac:dyDescent="0.25">
      <c r="A13038" t="s">
        <v>13106</v>
      </c>
      <c r="B13038" t="s">
        <v>68</v>
      </c>
      <c r="C13038" t="s">
        <v>4</v>
      </c>
      <c r="D13038" t="s">
        <v>9</v>
      </c>
      <c r="E13038" t="s">
        <v>19</v>
      </c>
      <c r="F13038" t="s">
        <v>52</v>
      </c>
      <c r="G13038">
        <v>5</v>
      </c>
      <c r="H13038">
        <v>51</v>
      </c>
      <c r="I13038">
        <v>1.7803447999999999</v>
      </c>
      <c r="J13038">
        <v>1.4321870000000001</v>
      </c>
      <c r="K13038">
        <v>-0.34815740000000001</v>
      </c>
      <c r="L13038">
        <v>-0.69701270000000004</v>
      </c>
      <c r="M13038">
        <v>-0.49090610000000001</v>
      </c>
      <c r="N13038">
        <v>-0.34815740000000001</v>
      </c>
      <c r="O13038">
        <v>-0.2054087</v>
      </c>
      <c r="P13038">
        <v>6.9780000000000005E-4</v>
      </c>
      <c r="Q13038">
        <v>80.5</v>
      </c>
      <c r="R13038">
        <v>0.27221319999999999</v>
      </c>
      <c r="S13038" t="s">
        <v>20810</v>
      </c>
    </row>
    <row r="13039" spans="1:19" x14ac:dyDescent="0.25">
      <c r="A13039" t="s">
        <v>13107</v>
      </c>
      <c r="B13039" t="s">
        <v>68</v>
      </c>
      <c r="C13039" t="s">
        <v>4</v>
      </c>
      <c r="D13039" t="s">
        <v>9</v>
      </c>
      <c r="E13039" t="s">
        <v>19</v>
      </c>
      <c r="F13039" t="s">
        <v>52</v>
      </c>
      <c r="G13039">
        <v>6</v>
      </c>
      <c r="H13039">
        <v>51</v>
      </c>
      <c r="I13039">
        <v>1.6294709000000001</v>
      </c>
      <c r="J13039">
        <v>1.627451</v>
      </c>
      <c r="K13039">
        <v>-2.0198999999999998E-3</v>
      </c>
      <c r="L13039">
        <v>-0.41158699999999998</v>
      </c>
      <c r="M13039">
        <v>-0.1696115</v>
      </c>
      <c r="N13039">
        <v>-2.0198999999999998E-3</v>
      </c>
      <c r="O13039">
        <v>0.16557160000000001</v>
      </c>
      <c r="P13039">
        <v>0.4075472</v>
      </c>
      <c r="Q13039">
        <v>78</v>
      </c>
      <c r="R13039">
        <v>0.31958690000000001</v>
      </c>
      <c r="S13039" t="s">
        <v>20810</v>
      </c>
    </row>
    <row r="13040" spans="1:19" x14ac:dyDescent="0.25">
      <c r="A13040" t="s">
        <v>13108</v>
      </c>
      <c r="B13040" t="s">
        <v>68</v>
      </c>
      <c r="C13040" t="s">
        <v>4</v>
      </c>
      <c r="D13040" t="s">
        <v>9</v>
      </c>
      <c r="E13040" t="s">
        <v>19</v>
      </c>
      <c r="F13040" t="s">
        <v>52</v>
      </c>
      <c r="G13040">
        <v>7</v>
      </c>
      <c r="H13040">
        <v>51</v>
      </c>
      <c r="I13040">
        <v>1.7448633</v>
      </c>
      <c r="J13040">
        <v>1.845132</v>
      </c>
      <c r="K13040">
        <v>0.10026880000000001</v>
      </c>
      <c r="L13040">
        <v>-0.35987419999999998</v>
      </c>
      <c r="M13040">
        <v>-8.8017999999999999E-2</v>
      </c>
      <c r="N13040">
        <v>0.10026880000000001</v>
      </c>
      <c r="O13040">
        <v>0.28855560000000002</v>
      </c>
      <c r="P13040">
        <v>0.56041180000000002</v>
      </c>
      <c r="Q13040">
        <v>79.5</v>
      </c>
      <c r="R13040">
        <v>0.35905150000000002</v>
      </c>
      <c r="S13040" t="s">
        <v>20810</v>
      </c>
    </row>
    <row r="13041" spans="1:19" x14ac:dyDescent="0.25">
      <c r="A13041" t="s">
        <v>13109</v>
      </c>
      <c r="B13041" t="s">
        <v>68</v>
      </c>
      <c r="C13041" t="s">
        <v>4</v>
      </c>
      <c r="D13041" t="s">
        <v>9</v>
      </c>
      <c r="E13041" t="s">
        <v>19</v>
      </c>
      <c r="F13041" t="s">
        <v>52</v>
      </c>
      <c r="G13041">
        <v>8</v>
      </c>
      <c r="H13041">
        <v>51</v>
      </c>
      <c r="I13041">
        <v>1.8395884</v>
      </c>
      <c r="J13041">
        <v>1.7386600000000001</v>
      </c>
      <c r="K13041">
        <v>-0.100928</v>
      </c>
      <c r="L13041">
        <v>-0.58248029999999995</v>
      </c>
      <c r="M13041">
        <v>-0.2979753</v>
      </c>
      <c r="N13041">
        <v>-0.100928</v>
      </c>
      <c r="O13041">
        <v>9.6119300000000005E-2</v>
      </c>
      <c r="P13041">
        <v>0.38062430000000003</v>
      </c>
      <c r="Q13041">
        <v>82</v>
      </c>
      <c r="R13041">
        <v>0.37575720000000001</v>
      </c>
      <c r="S13041" t="s">
        <v>20810</v>
      </c>
    </row>
    <row r="13042" spans="1:19" x14ac:dyDescent="0.25">
      <c r="A13042" t="s">
        <v>13110</v>
      </c>
      <c r="B13042" t="s">
        <v>68</v>
      </c>
      <c r="C13042" t="s">
        <v>4</v>
      </c>
      <c r="D13042" t="s">
        <v>9</v>
      </c>
      <c r="E13042" t="s">
        <v>19</v>
      </c>
      <c r="F13042" t="s">
        <v>52</v>
      </c>
      <c r="G13042">
        <v>9</v>
      </c>
      <c r="H13042">
        <v>51</v>
      </c>
      <c r="I13042">
        <v>1.6025069000000001</v>
      </c>
      <c r="J13042">
        <v>2.1182059999999998</v>
      </c>
      <c r="K13042">
        <v>0.51569869999999995</v>
      </c>
      <c r="L13042">
        <v>-7.1048799999999995E-2</v>
      </c>
      <c r="M13042">
        <v>0.27560639999999997</v>
      </c>
      <c r="N13042">
        <v>0.51569869999999995</v>
      </c>
      <c r="O13042">
        <v>0.75579090000000004</v>
      </c>
      <c r="P13042">
        <v>1.102446</v>
      </c>
      <c r="Q13042">
        <v>84</v>
      </c>
      <c r="R13042">
        <v>0.45784150000000001</v>
      </c>
      <c r="S13042" t="s">
        <v>20810</v>
      </c>
    </row>
    <row r="13043" spans="1:19" x14ac:dyDescent="0.25">
      <c r="A13043" t="s">
        <v>13111</v>
      </c>
      <c r="B13043" t="s">
        <v>68</v>
      </c>
      <c r="C13043" t="s">
        <v>4</v>
      </c>
      <c r="D13043" t="s">
        <v>9</v>
      </c>
      <c r="E13043" t="s">
        <v>19</v>
      </c>
      <c r="F13043" t="s">
        <v>52</v>
      </c>
      <c r="G13043">
        <v>10</v>
      </c>
      <c r="H13043">
        <v>51</v>
      </c>
      <c r="I13043">
        <v>1.4238710000000001</v>
      </c>
      <c r="J13043">
        <v>2.1833179999999999</v>
      </c>
      <c r="K13043">
        <v>0.75944690000000004</v>
      </c>
      <c r="L13043">
        <v>7.9730499999999996E-2</v>
      </c>
      <c r="M13043">
        <v>0.48131249999999998</v>
      </c>
      <c r="N13043">
        <v>0.75944690000000004</v>
      </c>
      <c r="O13043">
        <v>1.0375810000000001</v>
      </c>
      <c r="P13043">
        <v>1.439163</v>
      </c>
      <c r="Q13043">
        <v>87.5</v>
      </c>
      <c r="R13043">
        <v>0.53038560000000001</v>
      </c>
      <c r="S13043" t="s">
        <v>20810</v>
      </c>
    </row>
    <row r="13044" spans="1:19" x14ac:dyDescent="0.25">
      <c r="A13044" t="s">
        <v>13112</v>
      </c>
      <c r="B13044" t="s">
        <v>68</v>
      </c>
      <c r="C13044" t="s">
        <v>4</v>
      </c>
      <c r="D13044" t="s">
        <v>9</v>
      </c>
      <c r="E13044" t="s">
        <v>19</v>
      </c>
      <c r="F13044" t="s">
        <v>52</v>
      </c>
      <c r="G13044">
        <v>11</v>
      </c>
      <c r="H13044">
        <v>51</v>
      </c>
      <c r="I13044">
        <v>1.4704374</v>
      </c>
      <c r="J13044">
        <v>1.966877</v>
      </c>
      <c r="K13044">
        <v>0.49643949999999998</v>
      </c>
      <c r="L13044">
        <v>-0.2130069</v>
      </c>
      <c r="M13044">
        <v>0.20613980000000001</v>
      </c>
      <c r="N13044">
        <v>0.49643949999999998</v>
      </c>
      <c r="O13044">
        <v>0.78673919999999997</v>
      </c>
      <c r="P13044">
        <v>1.205886</v>
      </c>
      <c r="Q13044">
        <v>90.5</v>
      </c>
      <c r="R13044">
        <v>0.55358390000000002</v>
      </c>
      <c r="S13044" t="s">
        <v>20810</v>
      </c>
    </row>
    <row r="13045" spans="1:19" x14ac:dyDescent="0.25">
      <c r="A13045" t="s">
        <v>13113</v>
      </c>
      <c r="B13045" t="s">
        <v>68</v>
      </c>
      <c r="C13045" t="s">
        <v>4</v>
      </c>
      <c r="D13045" t="s">
        <v>9</v>
      </c>
      <c r="E13045" t="s">
        <v>19</v>
      </c>
      <c r="F13045" t="s">
        <v>52</v>
      </c>
      <c r="G13045">
        <v>12</v>
      </c>
      <c r="H13045">
        <v>51</v>
      </c>
      <c r="I13045">
        <v>1.4066352</v>
      </c>
      <c r="J13045">
        <v>2.0052910000000002</v>
      </c>
      <c r="K13045">
        <v>0.59865610000000002</v>
      </c>
      <c r="L13045">
        <v>-0.25240960000000001</v>
      </c>
      <c r="M13045">
        <v>0.25040689999999999</v>
      </c>
      <c r="N13045">
        <v>0.59865610000000002</v>
      </c>
      <c r="O13045">
        <v>0.9469052</v>
      </c>
      <c r="P13045">
        <v>1.449722</v>
      </c>
      <c r="Q13045">
        <v>94</v>
      </c>
      <c r="R13045">
        <v>0.66408999999999996</v>
      </c>
      <c r="S13045" t="s">
        <v>20810</v>
      </c>
    </row>
    <row r="13046" spans="1:19" x14ac:dyDescent="0.25">
      <c r="A13046" t="s">
        <v>13114</v>
      </c>
      <c r="B13046" t="s">
        <v>68</v>
      </c>
      <c r="C13046" t="s">
        <v>4</v>
      </c>
      <c r="D13046" t="s">
        <v>9</v>
      </c>
      <c r="E13046" t="s">
        <v>19</v>
      </c>
      <c r="F13046" t="s">
        <v>52</v>
      </c>
      <c r="G13046">
        <v>13</v>
      </c>
      <c r="H13046">
        <v>51</v>
      </c>
      <c r="I13046">
        <v>2.0174661</v>
      </c>
      <c r="J13046">
        <v>2.4427780000000001</v>
      </c>
      <c r="K13046">
        <v>0.42531200000000002</v>
      </c>
      <c r="L13046">
        <v>-0.56899509999999998</v>
      </c>
      <c r="M13046">
        <v>1.84496E-2</v>
      </c>
      <c r="N13046">
        <v>0.42531200000000002</v>
      </c>
      <c r="O13046">
        <v>0.83217439999999998</v>
      </c>
      <c r="P13046">
        <v>1.419619</v>
      </c>
      <c r="Q13046">
        <v>96.5</v>
      </c>
      <c r="R13046">
        <v>0.77586189999999999</v>
      </c>
      <c r="S13046" t="s">
        <v>20810</v>
      </c>
    </row>
    <row r="13047" spans="1:19" x14ac:dyDescent="0.25">
      <c r="A13047" t="s">
        <v>13115</v>
      </c>
      <c r="B13047" t="s">
        <v>68</v>
      </c>
      <c r="C13047" t="s">
        <v>4</v>
      </c>
      <c r="D13047" t="s">
        <v>9</v>
      </c>
      <c r="E13047" t="s">
        <v>19</v>
      </c>
      <c r="F13047" t="s">
        <v>52</v>
      </c>
      <c r="G13047">
        <v>14</v>
      </c>
      <c r="H13047">
        <v>51</v>
      </c>
      <c r="I13047">
        <v>2.2578903000000001</v>
      </c>
      <c r="J13047">
        <v>2.637842</v>
      </c>
      <c r="K13047">
        <v>0.3799516</v>
      </c>
      <c r="L13047">
        <v>-0.71150119999999994</v>
      </c>
      <c r="M13047">
        <v>-6.6661999999999999E-2</v>
      </c>
      <c r="N13047">
        <v>0.3799516</v>
      </c>
      <c r="O13047">
        <v>0.82656529999999995</v>
      </c>
      <c r="P13047">
        <v>1.4714050000000001</v>
      </c>
      <c r="Q13047">
        <v>97.5</v>
      </c>
      <c r="R13047">
        <v>0.85166520000000001</v>
      </c>
      <c r="S13047" t="s">
        <v>20810</v>
      </c>
    </row>
    <row r="13048" spans="1:19" x14ac:dyDescent="0.25">
      <c r="A13048" t="s">
        <v>13116</v>
      </c>
      <c r="B13048" t="s">
        <v>68</v>
      </c>
      <c r="C13048" t="s">
        <v>4</v>
      </c>
      <c r="D13048" t="s">
        <v>9</v>
      </c>
      <c r="E13048" t="s">
        <v>19</v>
      </c>
      <c r="F13048" t="s">
        <v>52</v>
      </c>
      <c r="G13048">
        <v>15</v>
      </c>
      <c r="H13048">
        <v>51</v>
      </c>
      <c r="I13048">
        <v>2.4081348999999999</v>
      </c>
      <c r="J13048">
        <v>3.2908550000000001</v>
      </c>
      <c r="K13048">
        <v>0.88272050000000002</v>
      </c>
      <c r="L13048">
        <v>-0.53660940000000001</v>
      </c>
      <c r="M13048">
        <v>0.30194219999999999</v>
      </c>
      <c r="N13048">
        <v>0.88272050000000002</v>
      </c>
      <c r="O13048">
        <v>1.4634990000000001</v>
      </c>
      <c r="P13048">
        <v>2.3020499999999999</v>
      </c>
      <c r="Q13048">
        <v>99.5</v>
      </c>
      <c r="R13048">
        <v>1.1075090000000001</v>
      </c>
      <c r="S13048" t="s">
        <v>20810</v>
      </c>
    </row>
    <row r="13049" spans="1:19" x14ac:dyDescent="0.25">
      <c r="A13049" t="s">
        <v>13117</v>
      </c>
      <c r="B13049" t="s">
        <v>68</v>
      </c>
      <c r="C13049" t="s">
        <v>4</v>
      </c>
      <c r="D13049" t="s">
        <v>9</v>
      </c>
      <c r="E13049" t="s">
        <v>19</v>
      </c>
      <c r="F13049" t="s">
        <v>52</v>
      </c>
      <c r="G13049">
        <v>16</v>
      </c>
      <c r="H13049">
        <v>51</v>
      </c>
      <c r="I13049">
        <v>2.8721173000000002</v>
      </c>
      <c r="J13049">
        <v>3.5271970000000001</v>
      </c>
      <c r="K13049">
        <v>0.65507950000000004</v>
      </c>
      <c r="L13049">
        <v>-0.71059209999999995</v>
      </c>
      <c r="M13049">
        <v>9.6257800000000004E-2</v>
      </c>
      <c r="N13049">
        <v>0.65507950000000004</v>
      </c>
      <c r="O13049">
        <v>1.2139009999999999</v>
      </c>
      <c r="P13049">
        <v>2.0207510000000002</v>
      </c>
      <c r="Q13049">
        <v>101</v>
      </c>
      <c r="R13049">
        <v>1.065639</v>
      </c>
      <c r="S13049" t="s">
        <v>20810</v>
      </c>
    </row>
    <row r="13050" spans="1:19" x14ac:dyDescent="0.25">
      <c r="A13050" t="s">
        <v>13118</v>
      </c>
      <c r="B13050" t="s">
        <v>68</v>
      </c>
      <c r="C13050" t="s">
        <v>4</v>
      </c>
      <c r="D13050" t="s">
        <v>9</v>
      </c>
      <c r="E13050" t="s">
        <v>19</v>
      </c>
      <c r="F13050" t="s">
        <v>52</v>
      </c>
      <c r="G13050">
        <v>17</v>
      </c>
      <c r="H13050">
        <v>51</v>
      </c>
      <c r="I13050">
        <v>2.9743406999999999</v>
      </c>
      <c r="J13050">
        <v>3.4360659999999998</v>
      </c>
      <c r="K13050">
        <v>0.46172540000000001</v>
      </c>
      <c r="L13050">
        <v>-0.69338040000000001</v>
      </c>
      <c r="M13050">
        <v>-1.09345E-2</v>
      </c>
      <c r="N13050">
        <v>0.46172540000000001</v>
      </c>
      <c r="O13050">
        <v>0.93438540000000003</v>
      </c>
      <c r="P13050">
        <v>1.6168309999999999</v>
      </c>
      <c r="Q13050">
        <v>101</v>
      </c>
      <c r="R13050">
        <v>0.90133390000000002</v>
      </c>
      <c r="S13050" t="s">
        <v>20810</v>
      </c>
    </row>
    <row r="13051" spans="1:19" x14ac:dyDescent="0.25">
      <c r="A13051" t="s">
        <v>13119</v>
      </c>
      <c r="B13051" t="s">
        <v>68</v>
      </c>
      <c r="C13051" t="s">
        <v>4</v>
      </c>
      <c r="D13051" t="s">
        <v>9</v>
      </c>
      <c r="E13051" t="s">
        <v>19</v>
      </c>
      <c r="F13051" t="s">
        <v>52</v>
      </c>
      <c r="G13051">
        <v>18</v>
      </c>
      <c r="H13051">
        <v>51</v>
      </c>
      <c r="I13051">
        <v>3.2417055000000001</v>
      </c>
      <c r="J13051">
        <v>4.1413190000000002</v>
      </c>
      <c r="K13051">
        <v>0.89961380000000002</v>
      </c>
      <c r="L13051">
        <v>-0.15959370000000001</v>
      </c>
      <c r="M13051">
        <v>0.46619470000000002</v>
      </c>
      <c r="N13051">
        <v>0.89961380000000002</v>
      </c>
      <c r="O13051">
        <v>1.3330329999999999</v>
      </c>
      <c r="P13051">
        <v>1.9588209999999999</v>
      </c>
      <c r="Q13051">
        <v>102</v>
      </c>
      <c r="R13051">
        <v>0.82650400000000002</v>
      </c>
      <c r="S13051" t="s">
        <v>20810</v>
      </c>
    </row>
    <row r="13052" spans="1:19" x14ac:dyDescent="0.25">
      <c r="A13052" t="s">
        <v>13120</v>
      </c>
      <c r="B13052" t="s">
        <v>68</v>
      </c>
      <c r="C13052" t="s">
        <v>4</v>
      </c>
      <c r="D13052" t="s">
        <v>9</v>
      </c>
      <c r="E13052" t="s">
        <v>19</v>
      </c>
      <c r="F13052" t="s">
        <v>52</v>
      </c>
      <c r="G13052">
        <v>19</v>
      </c>
      <c r="H13052">
        <v>51</v>
      </c>
      <c r="I13052">
        <v>3.9007466000000002</v>
      </c>
      <c r="J13052">
        <v>3.8618549999999998</v>
      </c>
      <c r="K13052">
        <v>-3.8891799999999997E-2</v>
      </c>
      <c r="L13052">
        <v>-1.1898249999999999</v>
      </c>
      <c r="M13052">
        <v>-0.50984419999999997</v>
      </c>
      <c r="N13052">
        <v>-3.8891799999999997E-2</v>
      </c>
      <c r="O13052">
        <v>0.43206070000000002</v>
      </c>
      <c r="P13052">
        <v>1.1120410000000001</v>
      </c>
      <c r="Q13052">
        <v>102</v>
      </c>
      <c r="R13052">
        <v>0.89807780000000004</v>
      </c>
      <c r="S13052" t="s">
        <v>20810</v>
      </c>
    </row>
    <row r="13053" spans="1:19" x14ac:dyDescent="0.25">
      <c r="A13053" t="s">
        <v>13121</v>
      </c>
      <c r="B13053" t="s">
        <v>68</v>
      </c>
      <c r="C13053" t="s">
        <v>4</v>
      </c>
      <c r="D13053" t="s">
        <v>9</v>
      </c>
      <c r="E13053" t="s">
        <v>19</v>
      </c>
      <c r="F13053" t="s">
        <v>52</v>
      </c>
      <c r="G13053">
        <v>20</v>
      </c>
      <c r="H13053">
        <v>51</v>
      </c>
      <c r="I13053">
        <v>3.6171259999999998</v>
      </c>
      <c r="J13053">
        <v>4.1222089999999998</v>
      </c>
      <c r="K13053">
        <v>0.50508310000000001</v>
      </c>
      <c r="L13053">
        <v>-0.47107130000000003</v>
      </c>
      <c r="M13053">
        <v>0.1056486</v>
      </c>
      <c r="N13053">
        <v>0.50508310000000001</v>
      </c>
      <c r="O13053">
        <v>0.90451749999999997</v>
      </c>
      <c r="P13053">
        <v>1.4812369999999999</v>
      </c>
      <c r="Q13053">
        <v>101</v>
      </c>
      <c r="R13053">
        <v>0.76169730000000002</v>
      </c>
      <c r="S13053" t="s">
        <v>20810</v>
      </c>
    </row>
    <row r="13054" spans="1:19" x14ac:dyDescent="0.25">
      <c r="A13054" t="s">
        <v>13122</v>
      </c>
      <c r="B13054" t="s">
        <v>68</v>
      </c>
      <c r="C13054" t="s">
        <v>4</v>
      </c>
      <c r="D13054" t="s">
        <v>9</v>
      </c>
      <c r="E13054" t="s">
        <v>19</v>
      </c>
      <c r="F13054" t="s">
        <v>52</v>
      </c>
      <c r="G13054">
        <v>21</v>
      </c>
      <c r="H13054">
        <v>51</v>
      </c>
      <c r="I13054">
        <v>3.7063160000000002</v>
      </c>
      <c r="J13054">
        <v>3.6547489999999998</v>
      </c>
      <c r="K13054">
        <v>-5.1566599999999997E-2</v>
      </c>
      <c r="L13054">
        <v>-1.082695</v>
      </c>
      <c r="M13054">
        <v>-0.47349599999999997</v>
      </c>
      <c r="N13054">
        <v>-5.1566599999999997E-2</v>
      </c>
      <c r="O13054">
        <v>0.37036269999999999</v>
      </c>
      <c r="P13054">
        <v>0.97956169999999998</v>
      </c>
      <c r="Q13054">
        <v>98.5</v>
      </c>
      <c r="R13054">
        <v>0.80459369999999997</v>
      </c>
      <c r="S13054" t="s">
        <v>20810</v>
      </c>
    </row>
    <row r="13055" spans="1:19" x14ac:dyDescent="0.25">
      <c r="A13055" t="s">
        <v>13123</v>
      </c>
      <c r="B13055" t="s">
        <v>68</v>
      </c>
      <c r="C13055" t="s">
        <v>4</v>
      </c>
      <c r="D13055" t="s">
        <v>9</v>
      </c>
      <c r="E13055" t="s">
        <v>19</v>
      </c>
      <c r="F13055" t="s">
        <v>52</v>
      </c>
      <c r="G13055">
        <v>22</v>
      </c>
      <c r="H13055">
        <v>51</v>
      </c>
      <c r="I13055">
        <v>3.7235730999999999</v>
      </c>
      <c r="J13055">
        <v>3.355613</v>
      </c>
      <c r="K13055">
        <v>-0.3679596</v>
      </c>
      <c r="L13055">
        <v>-1.3805799999999999</v>
      </c>
      <c r="M13055">
        <v>-0.78231569999999995</v>
      </c>
      <c r="N13055">
        <v>-0.3679596</v>
      </c>
      <c r="O13055">
        <v>4.63965E-2</v>
      </c>
      <c r="P13055">
        <v>0.64466089999999998</v>
      </c>
      <c r="Q13055">
        <v>95</v>
      </c>
      <c r="R13055">
        <v>0.79015199999999997</v>
      </c>
      <c r="S13055" t="s">
        <v>20810</v>
      </c>
    </row>
    <row r="13056" spans="1:19" x14ac:dyDescent="0.25">
      <c r="A13056" t="s">
        <v>13124</v>
      </c>
      <c r="B13056" t="s">
        <v>68</v>
      </c>
      <c r="C13056" t="s">
        <v>4</v>
      </c>
      <c r="D13056" t="s">
        <v>9</v>
      </c>
      <c r="E13056" t="s">
        <v>19</v>
      </c>
      <c r="F13056" t="s">
        <v>52</v>
      </c>
      <c r="G13056">
        <v>23</v>
      </c>
      <c r="H13056">
        <v>51</v>
      </c>
      <c r="I13056">
        <v>3.5799031000000001</v>
      </c>
      <c r="J13056">
        <v>2.9366029999999999</v>
      </c>
      <c r="K13056">
        <v>-0.64329979999999998</v>
      </c>
      <c r="L13056">
        <v>-1.4429259999999999</v>
      </c>
      <c r="M13056">
        <v>-0.97050049999999999</v>
      </c>
      <c r="N13056">
        <v>-0.64329979999999998</v>
      </c>
      <c r="O13056">
        <v>-0.31609900000000002</v>
      </c>
      <c r="P13056">
        <v>0.15632679999999999</v>
      </c>
      <c r="Q13056">
        <v>92.5</v>
      </c>
      <c r="R13056">
        <v>0.6239519</v>
      </c>
      <c r="S13056" t="s">
        <v>20810</v>
      </c>
    </row>
    <row r="13057" spans="1:19" x14ac:dyDescent="0.25">
      <c r="A13057" t="s">
        <v>13125</v>
      </c>
      <c r="B13057" t="s">
        <v>68</v>
      </c>
      <c r="C13057" t="s">
        <v>4</v>
      </c>
      <c r="D13057" t="s">
        <v>9</v>
      </c>
      <c r="E13057" t="s">
        <v>19</v>
      </c>
      <c r="F13057" t="s">
        <v>52</v>
      </c>
      <c r="G13057">
        <v>24</v>
      </c>
      <c r="H13057">
        <v>51</v>
      </c>
      <c r="I13057">
        <v>3.0001685</v>
      </c>
      <c r="J13057">
        <v>2.3989090000000002</v>
      </c>
      <c r="K13057">
        <v>-0.60125960000000001</v>
      </c>
      <c r="L13057">
        <v>-1.3735090000000001</v>
      </c>
      <c r="M13057">
        <v>-0.91725780000000001</v>
      </c>
      <c r="N13057">
        <v>-0.60125960000000001</v>
      </c>
      <c r="O13057">
        <v>-0.2852615</v>
      </c>
      <c r="P13057">
        <v>0.17098969999999999</v>
      </c>
      <c r="Q13057">
        <v>89.5</v>
      </c>
      <c r="R13057">
        <v>0.60258940000000005</v>
      </c>
      <c r="S13057" t="s">
        <v>20810</v>
      </c>
    </row>
    <row r="13058" spans="1:19" x14ac:dyDescent="0.25">
      <c r="A13058" t="s">
        <v>13126</v>
      </c>
      <c r="B13058" t="s">
        <v>68</v>
      </c>
      <c r="C13058" t="s">
        <v>4</v>
      </c>
      <c r="D13058" t="s">
        <v>9</v>
      </c>
      <c r="E13058" t="s">
        <v>20</v>
      </c>
      <c r="F13058" t="s">
        <v>6</v>
      </c>
      <c r="G13058">
        <v>1</v>
      </c>
      <c r="H13058">
        <v>51</v>
      </c>
      <c r="I13058">
        <v>2.3676807000000002</v>
      </c>
      <c r="J13058">
        <v>2.120619</v>
      </c>
      <c r="K13058">
        <v>-0.24706210000000001</v>
      </c>
      <c r="L13058">
        <v>-0.85899979999999998</v>
      </c>
      <c r="M13058">
        <v>-0.49746210000000002</v>
      </c>
      <c r="N13058">
        <v>-0.24706210000000001</v>
      </c>
      <c r="O13058">
        <v>3.3378000000000001E-3</v>
      </c>
      <c r="P13058">
        <v>0.36487550000000002</v>
      </c>
      <c r="Q13058">
        <v>84.086960000000005</v>
      </c>
      <c r="R13058">
        <v>0.47749750000000002</v>
      </c>
      <c r="S13058" t="s">
        <v>20810</v>
      </c>
    </row>
    <row r="13059" spans="1:19" x14ac:dyDescent="0.25">
      <c r="A13059" t="s">
        <v>13127</v>
      </c>
      <c r="B13059" t="s">
        <v>68</v>
      </c>
      <c r="C13059" t="s">
        <v>4</v>
      </c>
      <c r="D13059" t="s">
        <v>9</v>
      </c>
      <c r="E13059" t="s">
        <v>20</v>
      </c>
      <c r="F13059" t="s">
        <v>6</v>
      </c>
      <c r="G13059">
        <v>2</v>
      </c>
      <c r="H13059">
        <v>51</v>
      </c>
      <c r="I13059">
        <v>2.0245055999999999</v>
      </c>
      <c r="J13059">
        <v>2.0167090000000001</v>
      </c>
      <c r="K13059">
        <v>-7.7961999999999997E-3</v>
      </c>
      <c r="L13059">
        <v>-0.5115904</v>
      </c>
      <c r="M13059">
        <v>-0.21394469999999999</v>
      </c>
      <c r="N13059">
        <v>-7.7961999999999997E-3</v>
      </c>
      <c r="O13059">
        <v>0.19835230000000001</v>
      </c>
      <c r="P13059">
        <v>0.49599789999999999</v>
      </c>
      <c r="Q13059">
        <v>82.543480000000002</v>
      </c>
      <c r="R13059">
        <v>0.39311269999999998</v>
      </c>
      <c r="S13059" t="s">
        <v>20810</v>
      </c>
    </row>
    <row r="13060" spans="1:19" x14ac:dyDescent="0.25">
      <c r="A13060" t="s">
        <v>13128</v>
      </c>
      <c r="B13060" t="s">
        <v>68</v>
      </c>
      <c r="C13060" t="s">
        <v>4</v>
      </c>
      <c r="D13060" t="s">
        <v>9</v>
      </c>
      <c r="E13060" t="s">
        <v>20</v>
      </c>
      <c r="F13060" t="s">
        <v>6</v>
      </c>
      <c r="G13060">
        <v>3</v>
      </c>
      <c r="H13060">
        <v>51</v>
      </c>
      <c r="I13060">
        <v>1.7085916000000001</v>
      </c>
      <c r="J13060">
        <v>1.843934</v>
      </c>
      <c r="K13060">
        <v>0.13534270000000001</v>
      </c>
      <c r="L13060">
        <v>-0.28734169999999998</v>
      </c>
      <c r="M13060">
        <v>-3.7616299999999998E-2</v>
      </c>
      <c r="N13060">
        <v>0.13534270000000001</v>
      </c>
      <c r="O13060">
        <v>0.30830180000000001</v>
      </c>
      <c r="P13060">
        <v>0.55802719999999995</v>
      </c>
      <c r="Q13060">
        <v>81.021739999999994</v>
      </c>
      <c r="R13060">
        <v>0.32982250000000002</v>
      </c>
      <c r="S13060" t="s">
        <v>20810</v>
      </c>
    </row>
    <row r="13061" spans="1:19" x14ac:dyDescent="0.25">
      <c r="A13061" t="s">
        <v>13129</v>
      </c>
      <c r="B13061" t="s">
        <v>68</v>
      </c>
      <c r="C13061" t="s">
        <v>4</v>
      </c>
      <c r="D13061" t="s">
        <v>9</v>
      </c>
      <c r="E13061" t="s">
        <v>20</v>
      </c>
      <c r="F13061" t="s">
        <v>6</v>
      </c>
      <c r="G13061">
        <v>4</v>
      </c>
      <c r="H13061">
        <v>51</v>
      </c>
      <c r="I13061">
        <v>1.6319455</v>
      </c>
      <c r="J13061">
        <v>1.739768</v>
      </c>
      <c r="K13061">
        <v>0.1078226</v>
      </c>
      <c r="L13061">
        <v>-0.28097220000000001</v>
      </c>
      <c r="M13061">
        <v>-5.1269000000000002E-2</v>
      </c>
      <c r="N13061">
        <v>0.1078226</v>
      </c>
      <c r="O13061">
        <v>0.26691429999999999</v>
      </c>
      <c r="P13061">
        <v>0.49661749999999999</v>
      </c>
      <c r="Q13061">
        <v>79.260869999999997</v>
      </c>
      <c r="R13061">
        <v>0.30337819999999999</v>
      </c>
      <c r="S13061" t="s">
        <v>20810</v>
      </c>
    </row>
    <row r="13062" spans="1:19" x14ac:dyDescent="0.25">
      <c r="A13062" t="s">
        <v>13130</v>
      </c>
      <c r="B13062" t="s">
        <v>68</v>
      </c>
      <c r="C13062" t="s">
        <v>4</v>
      </c>
      <c r="D13062" t="s">
        <v>9</v>
      </c>
      <c r="E13062" t="s">
        <v>20</v>
      </c>
      <c r="F13062" t="s">
        <v>6</v>
      </c>
      <c r="G13062">
        <v>5</v>
      </c>
      <c r="H13062">
        <v>51</v>
      </c>
      <c r="I13062">
        <v>1.5241013000000001</v>
      </c>
      <c r="J13062">
        <v>1.6008640000000001</v>
      </c>
      <c r="K13062">
        <v>7.6762800000000006E-2</v>
      </c>
      <c r="L13062">
        <v>-0.29401830000000001</v>
      </c>
      <c r="M13062">
        <v>-7.4957800000000005E-2</v>
      </c>
      <c r="N13062">
        <v>7.6762800000000006E-2</v>
      </c>
      <c r="O13062">
        <v>0.22848350000000001</v>
      </c>
      <c r="P13062">
        <v>0.447544</v>
      </c>
      <c r="Q13062">
        <v>77.695660000000004</v>
      </c>
      <c r="R13062">
        <v>0.28932210000000003</v>
      </c>
      <c r="S13062" t="s">
        <v>20810</v>
      </c>
    </row>
    <row r="13063" spans="1:19" x14ac:dyDescent="0.25">
      <c r="A13063" t="s">
        <v>13131</v>
      </c>
      <c r="B13063" t="s">
        <v>68</v>
      </c>
      <c r="C13063" t="s">
        <v>4</v>
      </c>
      <c r="D13063" t="s">
        <v>9</v>
      </c>
      <c r="E13063" t="s">
        <v>20</v>
      </c>
      <c r="F13063" t="s">
        <v>6</v>
      </c>
      <c r="G13063">
        <v>6</v>
      </c>
      <c r="H13063">
        <v>51</v>
      </c>
      <c r="I13063">
        <v>1.4589974000000001</v>
      </c>
      <c r="J13063">
        <v>1.422803</v>
      </c>
      <c r="K13063">
        <v>-3.6194799999999999E-2</v>
      </c>
      <c r="L13063">
        <v>-0.38171169999999999</v>
      </c>
      <c r="M13063">
        <v>-0.1775775</v>
      </c>
      <c r="N13063">
        <v>-3.6194799999999999E-2</v>
      </c>
      <c r="O13063">
        <v>0.105188</v>
      </c>
      <c r="P13063">
        <v>0.30932219999999999</v>
      </c>
      <c r="Q13063">
        <v>76.543480000000002</v>
      </c>
      <c r="R13063">
        <v>0.26960830000000002</v>
      </c>
      <c r="S13063" t="s">
        <v>20810</v>
      </c>
    </row>
    <row r="13064" spans="1:19" x14ac:dyDescent="0.25">
      <c r="A13064" t="s">
        <v>13132</v>
      </c>
      <c r="B13064" t="s">
        <v>68</v>
      </c>
      <c r="C13064" t="s">
        <v>4</v>
      </c>
      <c r="D13064" t="s">
        <v>9</v>
      </c>
      <c r="E13064" t="s">
        <v>20</v>
      </c>
      <c r="F13064" t="s">
        <v>6</v>
      </c>
      <c r="G13064">
        <v>7</v>
      </c>
      <c r="H13064">
        <v>51</v>
      </c>
      <c r="I13064">
        <v>1.4654885</v>
      </c>
      <c r="J13064">
        <v>1.734807</v>
      </c>
      <c r="K13064">
        <v>0.26931860000000002</v>
      </c>
      <c r="L13064">
        <v>-8.5861000000000007E-2</v>
      </c>
      <c r="M13064">
        <v>0.12398199999999999</v>
      </c>
      <c r="N13064">
        <v>0.26931860000000002</v>
      </c>
      <c r="O13064">
        <v>0.4146553</v>
      </c>
      <c r="P13064">
        <v>0.6244982</v>
      </c>
      <c r="Q13064">
        <v>76.195660000000004</v>
      </c>
      <c r="R13064">
        <v>0.27714810000000001</v>
      </c>
      <c r="S13064" t="s">
        <v>20810</v>
      </c>
    </row>
    <row r="13065" spans="1:19" x14ac:dyDescent="0.25">
      <c r="A13065" t="s">
        <v>13133</v>
      </c>
      <c r="B13065" t="s">
        <v>68</v>
      </c>
      <c r="C13065" t="s">
        <v>4</v>
      </c>
      <c r="D13065" t="s">
        <v>9</v>
      </c>
      <c r="E13065" t="s">
        <v>20</v>
      </c>
      <c r="F13065" t="s">
        <v>6</v>
      </c>
      <c r="G13065">
        <v>8</v>
      </c>
      <c r="H13065">
        <v>51</v>
      </c>
      <c r="I13065">
        <v>1.5124762</v>
      </c>
      <c r="J13065">
        <v>1.727168</v>
      </c>
      <c r="K13065">
        <v>0.2146914</v>
      </c>
      <c r="L13065">
        <v>-0.14193069999999999</v>
      </c>
      <c r="M13065">
        <v>6.8764500000000006E-2</v>
      </c>
      <c r="N13065">
        <v>0.2146914</v>
      </c>
      <c r="O13065">
        <v>0.3606183</v>
      </c>
      <c r="P13065">
        <v>0.57131359999999998</v>
      </c>
      <c r="Q13065">
        <v>78.413039999999995</v>
      </c>
      <c r="R13065">
        <v>0.27827370000000001</v>
      </c>
      <c r="S13065" t="s">
        <v>20810</v>
      </c>
    </row>
    <row r="13066" spans="1:19" x14ac:dyDescent="0.25">
      <c r="A13066" t="s">
        <v>13134</v>
      </c>
      <c r="B13066" t="s">
        <v>68</v>
      </c>
      <c r="C13066" t="s">
        <v>4</v>
      </c>
      <c r="D13066" t="s">
        <v>9</v>
      </c>
      <c r="E13066" t="s">
        <v>20</v>
      </c>
      <c r="F13066" t="s">
        <v>6</v>
      </c>
      <c r="G13066">
        <v>9</v>
      </c>
      <c r="H13066">
        <v>51</v>
      </c>
      <c r="I13066">
        <v>1.7023453</v>
      </c>
      <c r="J13066">
        <v>1.6044659999999999</v>
      </c>
      <c r="K13066">
        <v>-9.7879499999999994E-2</v>
      </c>
      <c r="L13066">
        <v>-0.54128609999999999</v>
      </c>
      <c r="M13066">
        <v>-0.27931790000000001</v>
      </c>
      <c r="N13066">
        <v>-9.7879499999999994E-2</v>
      </c>
      <c r="O13066">
        <v>8.3558900000000005E-2</v>
      </c>
      <c r="P13066">
        <v>0.34552709999999998</v>
      </c>
      <c r="Q13066">
        <v>81.934780000000003</v>
      </c>
      <c r="R13066">
        <v>0.34599200000000002</v>
      </c>
      <c r="S13066" t="s">
        <v>20810</v>
      </c>
    </row>
    <row r="13067" spans="1:19" x14ac:dyDescent="0.25">
      <c r="A13067" t="s">
        <v>13135</v>
      </c>
      <c r="B13067" t="s">
        <v>68</v>
      </c>
      <c r="C13067" t="s">
        <v>4</v>
      </c>
      <c r="D13067" t="s">
        <v>9</v>
      </c>
      <c r="E13067" t="s">
        <v>20</v>
      </c>
      <c r="F13067" t="s">
        <v>6</v>
      </c>
      <c r="G13067">
        <v>10</v>
      </c>
      <c r="H13067">
        <v>51</v>
      </c>
      <c r="I13067">
        <v>1.6396234000000001</v>
      </c>
      <c r="J13067">
        <v>1.63887</v>
      </c>
      <c r="K13067">
        <v>-7.538E-4</v>
      </c>
      <c r="L13067">
        <v>-0.59019659999999996</v>
      </c>
      <c r="M13067">
        <v>-0.2419491</v>
      </c>
      <c r="N13067">
        <v>-7.538E-4</v>
      </c>
      <c r="O13067">
        <v>0.2404414</v>
      </c>
      <c r="P13067">
        <v>0.58868889999999996</v>
      </c>
      <c r="Q13067">
        <v>84.956519999999998</v>
      </c>
      <c r="R13067">
        <v>0.45994459999999998</v>
      </c>
      <c r="S13067" t="s">
        <v>20810</v>
      </c>
    </row>
    <row r="13068" spans="1:19" x14ac:dyDescent="0.25">
      <c r="A13068" t="s">
        <v>13136</v>
      </c>
      <c r="B13068" t="s">
        <v>68</v>
      </c>
      <c r="C13068" t="s">
        <v>4</v>
      </c>
      <c r="D13068" t="s">
        <v>9</v>
      </c>
      <c r="E13068" t="s">
        <v>20</v>
      </c>
      <c r="F13068" t="s">
        <v>6</v>
      </c>
      <c r="G13068">
        <v>11</v>
      </c>
      <c r="H13068">
        <v>51</v>
      </c>
      <c r="I13068">
        <v>1.593461</v>
      </c>
      <c r="J13068">
        <v>1.7098370000000001</v>
      </c>
      <c r="K13068">
        <v>0.1163761</v>
      </c>
      <c r="L13068">
        <v>-0.49206050000000001</v>
      </c>
      <c r="M13068">
        <v>-0.13259119999999999</v>
      </c>
      <c r="N13068">
        <v>0.1163761</v>
      </c>
      <c r="O13068">
        <v>0.36534349999999999</v>
      </c>
      <c r="P13068">
        <v>0.72481269999999998</v>
      </c>
      <c r="Q13068">
        <v>87.717389999999995</v>
      </c>
      <c r="R13068">
        <v>0.47476560000000001</v>
      </c>
      <c r="S13068" t="s">
        <v>20810</v>
      </c>
    </row>
    <row r="13069" spans="1:19" x14ac:dyDescent="0.25">
      <c r="A13069" t="s">
        <v>13137</v>
      </c>
      <c r="B13069" t="s">
        <v>68</v>
      </c>
      <c r="C13069" t="s">
        <v>4</v>
      </c>
      <c r="D13069" t="s">
        <v>9</v>
      </c>
      <c r="E13069" t="s">
        <v>20</v>
      </c>
      <c r="F13069" t="s">
        <v>6</v>
      </c>
      <c r="G13069">
        <v>12</v>
      </c>
      <c r="H13069">
        <v>51</v>
      </c>
      <c r="I13069">
        <v>1.6666078</v>
      </c>
      <c r="J13069">
        <v>1.773563</v>
      </c>
      <c r="K13069">
        <v>0.1069548</v>
      </c>
      <c r="L13069">
        <v>-0.55487540000000002</v>
      </c>
      <c r="M13069">
        <v>-0.1638608</v>
      </c>
      <c r="N13069">
        <v>0.1069548</v>
      </c>
      <c r="O13069">
        <v>0.3777703</v>
      </c>
      <c r="P13069">
        <v>0.76878489999999999</v>
      </c>
      <c r="Q13069">
        <v>90.804339999999996</v>
      </c>
      <c r="R13069">
        <v>0.51642880000000002</v>
      </c>
      <c r="S13069" t="s">
        <v>20810</v>
      </c>
    </row>
    <row r="13070" spans="1:19" x14ac:dyDescent="0.25">
      <c r="A13070" t="s">
        <v>13138</v>
      </c>
      <c r="B13070" t="s">
        <v>68</v>
      </c>
      <c r="C13070" t="s">
        <v>4</v>
      </c>
      <c r="D13070" t="s">
        <v>9</v>
      </c>
      <c r="E13070" t="s">
        <v>20</v>
      </c>
      <c r="F13070" t="s">
        <v>6</v>
      </c>
      <c r="G13070">
        <v>13</v>
      </c>
      <c r="H13070">
        <v>51</v>
      </c>
      <c r="I13070">
        <v>1.7453966000000001</v>
      </c>
      <c r="J13070">
        <v>1.931805</v>
      </c>
      <c r="K13070">
        <v>0.18640880000000001</v>
      </c>
      <c r="L13070">
        <v>-0.49486419999999998</v>
      </c>
      <c r="M13070">
        <v>-9.2362600000000003E-2</v>
      </c>
      <c r="N13070">
        <v>0.18640880000000001</v>
      </c>
      <c r="O13070">
        <v>0.46518019999999999</v>
      </c>
      <c r="P13070">
        <v>0.86768190000000001</v>
      </c>
      <c r="Q13070">
        <v>93.152180000000001</v>
      </c>
      <c r="R13070">
        <v>0.53160019999999997</v>
      </c>
      <c r="S13070" t="s">
        <v>20810</v>
      </c>
    </row>
    <row r="13071" spans="1:19" x14ac:dyDescent="0.25">
      <c r="A13071" t="s">
        <v>13139</v>
      </c>
      <c r="B13071" t="s">
        <v>68</v>
      </c>
      <c r="C13071" t="s">
        <v>4</v>
      </c>
      <c r="D13071" t="s">
        <v>9</v>
      </c>
      <c r="E13071" t="s">
        <v>20</v>
      </c>
      <c r="F13071" t="s">
        <v>6</v>
      </c>
      <c r="G13071">
        <v>14</v>
      </c>
      <c r="H13071">
        <v>51</v>
      </c>
      <c r="I13071">
        <v>1.8146381</v>
      </c>
      <c r="J13071">
        <v>2.0814349999999999</v>
      </c>
      <c r="K13071">
        <v>0.26679710000000001</v>
      </c>
      <c r="L13071">
        <v>-0.42205549999999997</v>
      </c>
      <c r="M13071">
        <v>-1.50758E-2</v>
      </c>
      <c r="N13071">
        <v>0.26679710000000001</v>
      </c>
      <c r="O13071">
        <v>0.54866999999999999</v>
      </c>
      <c r="P13071">
        <v>0.95564970000000005</v>
      </c>
      <c r="Q13071">
        <v>95.304339999999996</v>
      </c>
      <c r="R13071">
        <v>0.53751450000000001</v>
      </c>
      <c r="S13071" t="s">
        <v>20810</v>
      </c>
    </row>
    <row r="13072" spans="1:19" x14ac:dyDescent="0.25">
      <c r="A13072" t="s">
        <v>13140</v>
      </c>
      <c r="B13072" t="s">
        <v>68</v>
      </c>
      <c r="C13072" t="s">
        <v>4</v>
      </c>
      <c r="D13072" t="s">
        <v>9</v>
      </c>
      <c r="E13072" t="s">
        <v>20</v>
      </c>
      <c r="F13072" t="s">
        <v>6</v>
      </c>
      <c r="G13072">
        <v>15</v>
      </c>
      <c r="H13072">
        <v>51</v>
      </c>
      <c r="I13072">
        <v>1.8675039</v>
      </c>
      <c r="J13072">
        <v>2.2825449999999998</v>
      </c>
      <c r="K13072">
        <v>0.41504089999999999</v>
      </c>
      <c r="L13072">
        <v>-0.27972029999999998</v>
      </c>
      <c r="M13072">
        <v>0.13075030000000001</v>
      </c>
      <c r="N13072">
        <v>0.41504089999999999</v>
      </c>
      <c r="O13072">
        <v>0.69933160000000005</v>
      </c>
      <c r="P13072">
        <v>1.109802</v>
      </c>
      <c r="Q13072">
        <v>97.282610000000005</v>
      </c>
      <c r="R13072">
        <v>0.54212499999999997</v>
      </c>
      <c r="S13072" t="s">
        <v>20810</v>
      </c>
    </row>
    <row r="13073" spans="1:19" x14ac:dyDescent="0.25">
      <c r="A13073" t="s">
        <v>13141</v>
      </c>
      <c r="B13073" t="s">
        <v>68</v>
      </c>
      <c r="C13073" t="s">
        <v>4</v>
      </c>
      <c r="D13073" t="s">
        <v>9</v>
      </c>
      <c r="E13073" t="s">
        <v>20</v>
      </c>
      <c r="F13073" t="s">
        <v>6</v>
      </c>
      <c r="G13073">
        <v>16</v>
      </c>
      <c r="H13073">
        <v>51</v>
      </c>
      <c r="I13073">
        <v>2.2097536999999998</v>
      </c>
      <c r="J13073">
        <v>2.4303940000000002</v>
      </c>
      <c r="K13073">
        <v>0.22064020000000001</v>
      </c>
      <c r="L13073">
        <v>-0.46567009999999998</v>
      </c>
      <c r="M13073">
        <v>-6.01924E-2</v>
      </c>
      <c r="N13073">
        <v>0.22064020000000001</v>
      </c>
      <c r="O13073">
        <v>0.50147280000000005</v>
      </c>
      <c r="P13073">
        <v>0.90695049999999999</v>
      </c>
      <c r="Q13073">
        <v>98.630430000000004</v>
      </c>
      <c r="R13073">
        <v>0.53553079999999997</v>
      </c>
      <c r="S13073" t="s">
        <v>20810</v>
      </c>
    </row>
    <row r="13074" spans="1:19" x14ac:dyDescent="0.25">
      <c r="A13074" t="s">
        <v>13142</v>
      </c>
      <c r="B13074" t="s">
        <v>68</v>
      </c>
      <c r="C13074" t="s">
        <v>4</v>
      </c>
      <c r="D13074" t="s">
        <v>9</v>
      </c>
      <c r="E13074" t="s">
        <v>20</v>
      </c>
      <c r="F13074" t="s">
        <v>6</v>
      </c>
      <c r="G13074">
        <v>17</v>
      </c>
      <c r="H13074">
        <v>51</v>
      </c>
      <c r="I13074">
        <v>2.7265879000000002</v>
      </c>
      <c r="J13074">
        <v>2.730413</v>
      </c>
      <c r="K13074">
        <v>3.8249999999999998E-3</v>
      </c>
      <c r="L13074">
        <v>-0.73956129999999998</v>
      </c>
      <c r="M13074">
        <v>-0.30036259999999998</v>
      </c>
      <c r="N13074">
        <v>3.8249999999999998E-3</v>
      </c>
      <c r="O13074">
        <v>0.30801269999999997</v>
      </c>
      <c r="P13074">
        <v>0.74721139999999997</v>
      </c>
      <c r="Q13074">
        <v>99.5</v>
      </c>
      <c r="R13074">
        <v>0.58006749999999996</v>
      </c>
      <c r="S13074" t="s">
        <v>20810</v>
      </c>
    </row>
    <row r="13075" spans="1:19" x14ac:dyDescent="0.25">
      <c r="A13075" t="s">
        <v>13143</v>
      </c>
      <c r="B13075" t="s">
        <v>68</v>
      </c>
      <c r="C13075" t="s">
        <v>4</v>
      </c>
      <c r="D13075" t="s">
        <v>9</v>
      </c>
      <c r="E13075" t="s">
        <v>20</v>
      </c>
      <c r="F13075" t="s">
        <v>6</v>
      </c>
      <c r="G13075">
        <v>18</v>
      </c>
      <c r="H13075">
        <v>51</v>
      </c>
      <c r="I13075">
        <v>2.8308865000000001</v>
      </c>
      <c r="J13075">
        <v>3.2084250000000001</v>
      </c>
      <c r="K13075">
        <v>0.3775386</v>
      </c>
      <c r="L13075">
        <v>-0.38787939999999999</v>
      </c>
      <c r="M13075">
        <v>6.4335699999999996E-2</v>
      </c>
      <c r="N13075">
        <v>0.3775386</v>
      </c>
      <c r="O13075">
        <v>0.69074139999999995</v>
      </c>
      <c r="P13075">
        <v>1.142957</v>
      </c>
      <c r="Q13075">
        <v>99.673910000000006</v>
      </c>
      <c r="R13075">
        <v>0.59725890000000004</v>
      </c>
      <c r="S13075" t="s">
        <v>20810</v>
      </c>
    </row>
    <row r="13076" spans="1:19" x14ac:dyDescent="0.25">
      <c r="A13076" t="s">
        <v>13144</v>
      </c>
      <c r="B13076" t="s">
        <v>68</v>
      </c>
      <c r="C13076" t="s">
        <v>4</v>
      </c>
      <c r="D13076" t="s">
        <v>9</v>
      </c>
      <c r="E13076" t="s">
        <v>20</v>
      </c>
      <c r="F13076" t="s">
        <v>6</v>
      </c>
      <c r="G13076">
        <v>19</v>
      </c>
      <c r="H13076">
        <v>51</v>
      </c>
      <c r="I13076">
        <v>3.0282817</v>
      </c>
      <c r="J13076">
        <v>3.2901639999999999</v>
      </c>
      <c r="K13076">
        <v>0.26188210000000001</v>
      </c>
      <c r="L13076">
        <v>-0.52522610000000003</v>
      </c>
      <c r="M13076">
        <v>-6.0196199999999998E-2</v>
      </c>
      <c r="N13076">
        <v>0.26188210000000001</v>
      </c>
      <c r="O13076">
        <v>0.58396040000000005</v>
      </c>
      <c r="P13076">
        <v>1.0489900000000001</v>
      </c>
      <c r="Q13076">
        <v>98.956519999999998</v>
      </c>
      <c r="R13076">
        <v>0.61418379999999995</v>
      </c>
      <c r="S13076" t="s">
        <v>20810</v>
      </c>
    </row>
    <row r="13077" spans="1:19" x14ac:dyDescent="0.25">
      <c r="A13077" t="s">
        <v>13145</v>
      </c>
      <c r="B13077" t="s">
        <v>68</v>
      </c>
      <c r="C13077" t="s">
        <v>4</v>
      </c>
      <c r="D13077" t="s">
        <v>9</v>
      </c>
      <c r="E13077" t="s">
        <v>20</v>
      </c>
      <c r="F13077" t="s">
        <v>6</v>
      </c>
      <c r="G13077">
        <v>20</v>
      </c>
      <c r="H13077">
        <v>51</v>
      </c>
      <c r="I13077">
        <v>3.1305559000000001</v>
      </c>
      <c r="J13077">
        <v>3.0733929999999998</v>
      </c>
      <c r="K13077">
        <v>-5.71628E-2</v>
      </c>
      <c r="L13077">
        <v>-0.78808769999999995</v>
      </c>
      <c r="M13077">
        <v>-0.3562514</v>
      </c>
      <c r="N13077">
        <v>-5.71628E-2</v>
      </c>
      <c r="O13077">
        <v>0.24192569999999999</v>
      </c>
      <c r="P13077">
        <v>0.67376210000000003</v>
      </c>
      <c r="Q13077">
        <v>97.130430000000004</v>
      </c>
      <c r="R13077">
        <v>0.57034370000000001</v>
      </c>
      <c r="S13077" t="s">
        <v>20810</v>
      </c>
    </row>
    <row r="13078" spans="1:19" x14ac:dyDescent="0.25">
      <c r="A13078" t="s">
        <v>13146</v>
      </c>
      <c r="B13078" t="s">
        <v>68</v>
      </c>
      <c r="C13078" t="s">
        <v>4</v>
      </c>
      <c r="D13078" t="s">
        <v>9</v>
      </c>
      <c r="E13078" t="s">
        <v>20</v>
      </c>
      <c r="F13078" t="s">
        <v>6</v>
      </c>
      <c r="G13078">
        <v>21</v>
      </c>
      <c r="H13078">
        <v>51</v>
      </c>
      <c r="I13078">
        <v>3.4712329</v>
      </c>
      <c r="J13078">
        <v>3.1750720000000001</v>
      </c>
      <c r="K13078">
        <v>-0.29616120000000001</v>
      </c>
      <c r="L13078">
        <v>-0.98719840000000003</v>
      </c>
      <c r="M13078">
        <v>-0.578928</v>
      </c>
      <c r="N13078">
        <v>-0.29616120000000001</v>
      </c>
      <c r="O13078">
        <v>-1.3394400000000001E-2</v>
      </c>
      <c r="P13078">
        <v>0.3948759</v>
      </c>
      <c r="Q13078">
        <v>94.173910000000006</v>
      </c>
      <c r="R13078">
        <v>0.53921909999999995</v>
      </c>
      <c r="S13078" t="s">
        <v>20810</v>
      </c>
    </row>
    <row r="13079" spans="1:19" x14ac:dyDescent="0.25">
      <c r="A13079" t="s">
        <v>13147</v>
      </c>
      <c r="B13079" t="s">
        <v>68</v>
      </c>
      <c r="C13079" t="s">
        <v>4</v>
      </c>
      <c r="D13079" t="s">
        <v>9</v>
      </c>
      <c r="E13079" t="s">
        <v>20</v>
      </c>
      <c r="F13079" t="s">
        <v>6</v>
      </c>
      <c r="G13079">
        <v>22</v>
      </c>
      <c r="H13079">
        <v>51</v>
      </c>
      <c r="I13079">
        <v>3.1778016</v>
      </c>
      <c r="J13079">
        <v>3.2035179999999999</v>
      </c>
      <c r="K13079">
        <v>2.57165E-2</v>
      </c>
      <c r="L13079">
        <v>-0.73955669999999996</v>
      </c>
      <c r="M13079">
        <v>-0.28742699999999999</v>
      </c>
      <c r="N13079">
        <v>2.57165E-2</v>
      </c>
      <c r="O13079">
        <v>0.3388601</v>
      </c>
      <c r="P13079">
        <v>0.79098979999999997</v>
      </c>
      <c r="Q13079">
        <v>90.891300000000001</v>
      </c>
      <c r="R13079">
        <v>0.59714590000000001</v>
      </c>
      <c r="S13079" t="s">
        <v>20810</v>
      </c>
    </row>
    <row r="13080" spans="1:19" x14ac:dyDescent="0.25">
      <c r="A13080" t="s">
        <v>13148</v>
      </c>
      <c r="B13080" t="s">
        <v>68</v>
      </c>
      <c r="C13080" t="s">
        <v>4</v>
      </c>
      <c r="D13080" t="s">
        <v>9</v>
      </c>
      <c r="E13080" t="s">
        <v>20</v>
      </c>
      <c r="F13080" t="s">
        <v>6</v>
      </c>
      <c r="G13080">
        <v>23</v>
      </c>
      <c r="H13080">
        <v>51</v>
      </c>
      <c r="I13080">
        <v>2.9638857000000001</v>
      </c>
      <c r="J13080">
        <v>2.7006899999999998</v>
      </c>
      <c r="K13080">
        <v>-0.26319619999999999</v>
      </c>
      <c r="L13080">
        <v>-1.0216320000000001</v>
      </c>
      <c r="M13080">
        <v>-0.5735422</v>
      </c>
      <c r="N13080">
        <v>-0.26319619999999999</v>
      </c>
      <c r="O13080">
        <v>4.7149799999999999E-2</v>
      </c>
      <c r="P13080">
        <v>0.49524020000000002</v>
      </c>
      <c r="Q13080">
        <v>88.195660000000004</v>
      </c>
      <c r="R13080">
        <v>0.59181099999999998</v>
      </c>
      <c r="S13080" t="s">
        <v>20810</v>
      </c>
    </row>
    <row r="13081" spans="1:19" x14ac:dyDescent="0.25">
      <c r="A13081" t="s">
        <v>13149</v>
      </c>
      <c r="B13081" t="s">
        <v>68</v>
      </c>
      <c r="C13081" t="s">
        <v>4</v>
      </c>
      <c r="D13081" t="s">
        <v>9</v>
      </c>
      <c r="E13081" t="s">
        <v>20</v>
      </c>
      <c r="F13081" t="s">
        <v>6</v>
      </c>
      <c r="G13081">
        <v>24</v>
      </c>
      <c r="H13081">
        <v>51</v>
      </c>
      <c r="I13081">
        <v>2.5995267000000002</v>
      </c>
      <c r="J13081">
        <v>2.3676900000000001</v>
      </c>
      <c r="K13081">
        <v>-0.2318366</v>
      </c>
      <c r="L13081">
        <v>-0.95711480000000004</v>
      </c>
      <c r="M13081">
        <v>-0.52861460000000005</v>
      </c>
      <c r="N13081">
        <v>-0.2318366</v>
      </c>
      <c r="O13081">
        <v>6.4941399999999996E-2</v>
      </c>
      <c r="P13081">
        <v>0.49344169999999998</v>
      </c>
      <c r="Q13081">
        <v>85.695660000000004</v>
      </c>
      <c r="R13081">
        <v>0.56593760000000004</v>
      </c>
      <c r="S13081" t="s">
        <v>20810</v>
      </c>
    </row>
    <row r="13082" spans="1:19" x14ac:dyDescent="0.25">
      <c r="A13082" t="s">
        <v>13150</v>
      </c>
      <c r="B13082" t="s">
        <v>68</v>
      </c>
      <c r="C13082" t="s">
        <v>4</v>
      </c>
      <c r="D13082" t="s">
        <v>9</v>
      </c>
      <c r="E13082" t="s">
        <v>20</v>
      </c>
      <c r="F13082" t="s">
        <v>52</v>
      </c>
      <c r="G13082">
        <v>1</v>
      </c>
      <c r="H13082">
        <v>51</v>
      </c>
      <c r="I13082">
        <v>2.7557103000000001</v>
      </c>
      <c r="J13082">
        <v>2.6895229999999999</v>
      </c>
      <c r="K13082">
        <v>-6.6186800000000004E-2</v>
      </c>
      <c r="L13082">
        <v>-0.83455860000000004</v>
      </c>
      <c r="M13082">
        <v>-0.3805983</v>
      </c>
      <c r="N13082">
        <v>-6.6186800000000004E-2</v>
      </c>
      <c r="O13082">
        <v>0.24822469999999999</v>
      </c>
      <c r="P13082">
        <v>0.70218499999999995</v>
      </c>
      <c r="Q13082">
        <v>88.5</v>
      </c>
      <c r="R13082">
        <v>0.59956370000000003</v>
      </c>
      <c r="S13082" t="s">
        <v>20810</v>
      </c>
    </row>
    <row r="13083" spans="1:19" x14ac:dyDescent="0.25">
      <c r="A13083" t="s">
        <v>13151</v>
      </c>
      <c r="B13083" t="s">
        <v>68</v>
      </c>
      <c r="C13083" t="s">
        <v>4</v>
      </c>
      <c r="D13083" t="s">
        <v>9</v>
      </c>
      <c r="E13083" t="s">
        <v>20</v>
      </c>
      <c r="F13083" t="s">
        <v>52</v>
      </c>
      <c r="G13083">
        <v>2</v>
      </c>
      <c r="H13083">
        <v>51</v>
      </c>
      <c r="I13083">
        <v>2.0963029</v>
      </c>
      <c r="J13083">
        <v>2.4202859999999999</v>
      </c>
      <c r="K13083">
        <v>0.32398300000000002</v>
      </c>
      <c r="L13083">
        <v>-0.30882850000000001</v>
      </c>
      <c r="M13083">
        <v>6.5041699999999994E-2</v>
      </c>
      <c r="N13083">
        <v>0.32398300000000002</v>
      </c>
      <c r="O13083">
        <v>0.58292440000000001</v>
      </c>
      <c r="P13083">
        <v>0.95679449999999999</v>
      </c>
      <c r="Q13083">
        <v>86.5</v>
      </c>
      <c r="R13083">
        <v>0.49378539999999999</v>
      </c>
      <c r="S13083" t="s">
        <v>20810</v>
      </c>
    </row>
    <row r="13084" spans="1:19" x14ac:dyDescent="0.25">
      <c r="A13084" t="s">
        <v>13152</v>
      </c>
      <c r="B13084" t="s">
        <v>68</v>
      </c>
      <c r="C13084" t="s">
        <v>4</v>
      </c>
      <c r="D13084" t="s">
        <v>9</v>
      </c>
      <c r="E13084" t="s">
        <v>20</v>
      </c>
      <c r="F13084" t="s">
        <v>52</v>
      </c>
      <c r="G13084">
        <v>3</v>
      </c>
      <c r="H13084">
        <v>51</v>
      </c>
      <c r="I13084">
        <v>1.7334672</v>
      </c>
      <c r="J13084">
        <v>2.128762</v>
      </c>
      <c r="K13084">
        <v>0.39529530000000002</v>
      </c>
      <c r="L13084">
        <v>-0.15554989999999999</v>
      </c>
      <c r="M13084">
        <v>0.16989389999999999</v>
      </c>
      <c r="N13084">
        <v>0.39529530000000002</v>
      </c>
      <c r="O13084">
        <v>0.62069660000000004</v>
      </c>
      <c r="P13084">
        <v>0.94614039999999999</v>
      </c>
      <c r="Q13084">
        <v>85.5</v>
      </c>
      <c r="R13084">
        <v>0.42982670000000001</v>
      </c>
      <c r="S13084" t="s">
        <v>20810</v>
      </c>
    </row>
    <row r="13085" spans="1:19" x14ac:dyDescent="0.25">
      <c r="A13085" t="s">
        <v>13153</v>
      </c>
      <c r="B13085" t="s">
        <v>68</v>
      </c>
      <c r="C13085" t="s">
        <v>4</v>
      </c>
      <c r="D13085" t="s">
        <v>9</v>
      </c>
      <c r="E13085" t="s">
        <v>20</v>
      </c>
      <c r="F13085" t="s">
        <v>52</v>
      </c>
      <c r="G13085">
        <v>4</v>
      </c>
      <c r="H13085">
        <v>51</v>
      </c>
      <c r="I13085">
        <v>1.7669836999999999</v>
      </c>
      <c r="J13085">
        <v>2.0568070000000001</v>
      </c>
      <c r="K13085">
        <v>0.28982289999999999</v>
      </c>
      <c r="L13085">
        <v>-0.20964769999999999</v>
      </c>
      <c r="M13085">
        <v>8.5443599999999995E-2</v>
      </c>
      <c r="N13085">
        <v>0.28982289999999999</v>
      </c>
      <c r="O13085">
        <v>0.49420219999999998</v>
      </c>
      <c r="P13085">
        <v>0.78929349999999998</v>
      </c>
      <c r="Q13085">
        <v>84</v>
      </c>
      <c r="R13085">
        <v>0.389739</v>
      </c>
      <c r="S13085" t="s">
        <v>20810</v>
      </c>
    </row>
    <row r="13086" spans="1:19" x14ac:dyDescent="0.25">
      <c r="A13086" t="s">
        <v>13154</v>
      </c>
      <c r="B13086" t="s">
        <v>68</v>
      </c>
      <c r="C13086" t="s">
        <v>4</v>
      </c>
      <c r="D13086" t="s">
        <v>9</v>
      </c>
      <c r="E13086" t="s">
        <v>20</v>
      </c>
      <c r="F13086" t="s">
        <v>52</v>
      </c>
      <c r="G13086">
        <v>5</v>
      </c>
      <c r="H13086">
        <v>51</v>
      </c>
      <c r="I13086">
        <v>1.8597189999999999</v>
      </c>
      <c r="J13086">
        <v>1.9605840000000001</v>
      </c>
      <c r="K13086">
        <v>0.10086539999999999</v>
      </c>
      <c r="L13086">
        <v>-0.4311972</v>
      </c>
      <c r="M13086">
        <v>-0.1168503</v>
      </c>
      <c r="N13086">
        <v>0.10086539999999999</v>
      </c>
      <c r="O13086">
        <v>0.31858120000000001</v>
      </c>
      <c r="P13086">
        <v>0.63292809999999999</v>
      </c>
      <c r="Q13086">
        <v>81.5</v>
      </c>
      <c r="R13086">
        <v>0.4151707</v>
      </c>
      <c r="S13086" t="s">
        <v>20810</v>
      </c>
    </row>
    <row r="13087" spans="1:19" x14ac:dyDescent="0.25">
      <c r="A13087" t="s">
        <v>13155</v>
      </c>
      <c r="B13087" t="s">
        <v>68</v>
      </c>
      <c r="C13087" t="s">
        <v>4</v>
      </c>
      <c r="D13087" t="s">
        <v>9</v>
      </c>
      <c r="E13087" t="s">
        <v>20</v>
      </c>
      <c r="F13087" t="s">
        <v>52</v>
      </c>
      <c r="G13087">
        <v>6</v>
      </c>
      <c r="H13087">
        <v>51</v>
      </c>
      <c r="I13087">
        <v>2.0388484</v>
      </c>
      <c r="J13087">
        <v>1.642547</v>
      </c>
      <c r="K13087">
        <v>-0.39630100000000001</v>
      </c>
      <c r="L13087">
        <v>-0.89064129999999997</v>
      </c>
      <c r="M13087">
        <v>-0.59858100000000003</v>
      </c>
      <c r="N13087">
        <v>-0.39630100000000001</v>
      </c>
      <c r="O13087">
        <v>-0.194021</v>
      </c>
      <c r="P13087">
        <v>9.8039299999999996E-2</v>
      </c>
      <c r="Q13087">
        <v>81</v>
      </c>
      <c r="R13087">
        <v>0.38573580000000002</v>
      </c>
      <c r="S13087" t="s">
        <v>20810</v>
      </c>
    </row>
    <row r="13088" spans="1:19" x14ac:dyDescent="0.25">
      <c r="A13088" t="s">
        <v>13156</v>
      </c>
      <c r="B13088" t="s">
        <v>68</v>
      </c>
      <c r="C13088" t="s">
        <v>4</v>
      </c>
      <c r="D13088" t="s">
        <v>9</v>
      </c>
      <c r="E13088" t="s">
        <v>20</v>
      </c>
      <c r="F13088" t="s">
        <v>52</v>
      </c>
      <c r="G13088">
        <v>7</v>
      </c>
      <c r="H13088">
        <v>51</v>
      </c>
      <c r="I13088">
        <v>2.2173200999999998</v>
      </c>
      <c r="J13088">
        <v>1.8348279999999999</v>
      </c>
      <c r="K13088">
        <v>-0.38249169999999999</v>
      </c>
      <c r="L13088">
        <v>-0.89873020000000003</v>
      </c>
      <c r="M13088">
        <v>-0.59373240000000005</v>
      </c>
      <c r="N13088">
        <v>-0.38249169999999999</v>
      </c>
      <c r="O13088">
        <v>-0.17125109999999999</v>
      </c>
      <c r="P13088">
        <v>0.1337467</v>
      </c>
      <c r="Q13088">
        <v>82</v>
      </c>
      <c r="R13088">
        <v>0.40282299999999999</v>
      </c>
      <c r="S13088" t="s">
        <v>20810</v>
      </c>
    </row>
    <row r="13089" spans="1:19" x14ac:dyDescent="0.25">
      <c r="A13089" t="s">
        <v>13157</v>
      </c>
      <c r="B13089" t="s">
        <v>68</v>
      </c>
      <c r="C13089" t="s">
        <v>4</v>
      </c>
      <c r="D13089" t="s">
        <v>9</v>
      </c>
      <c r="E13089" t="s">
        <v>20</v>
      </c>
      <c r="F13089" t="s">
        <v>52</v>
      </c>
      <c r="G13089">
        <v>8</v>
      </c>
      <c r="H13089">
        <v>51</v>
      </c>
      <c r="I13089">
        <v>2.0000779</v>
      </c>
      <c r="J13089">
        <v>2.2340300000000002</v>
      </c>
      <c r="K13089">
        <v>0.23395189999999999</v>
      </c>
      <c r="L13089">
        <v>-0.4167883</v>
      </c>
      <c r="M13089">
        <v>-3.2325699999999999E-2</v>
      </c>
      <c r="N13089">
        <v>0.23395189999999999</v>
      </c>
      <c r="O13089">
        <v>0.50022949999999999</v>
      </c>
      <c r="P13089">
        <v>0.88469209999999998</v>
      </c>
      <c r="Q13089">
        <v>87</v>
      </c>
      <c r="R13089">
        <v>0.50777519999999998</v>
      </c>
      <c r="S13089" t="s">
        <v>20810</v>
      </c>
    </row>
    <row r="13090" spans="1:19" x14ac:dyDescent="0.25">
      <c r="A13090" t="s">
        <v>13158</v>
      </c>
      <c r="B13090" t="s">
        <v>68</v>
      </c>
      <c r="C13090" t="s">
        <v>4</v>
      </c>
      <c r="D13090" t="s">
        <v>9</v>
      </c>
      <c r="E13090" t="s">
        <v>20</v>
      </c>
      <c r="F13090" t="s">
        <v>52</v>
      </c>
      <c r="G13090">
        <v>9</v>
      </c>
      <c r="H13090">
        <v>51</v>
      </c>
      <c r="I13090">
        <v>2.2722813999999998</v>
      </c>
      <c r="J13090">
        <v>1.830095</v>
      </c>
      <c r="K13090">
        <v>-0.44218679999999999</v>
      </c>
      <c r="L13090">
        <v>-0.97757859999999996</v>
      </c>
      <c r="M13090">
        <v>-0.66126479999999999</v>
      </c>
      <c r="N13090">
        <v>-0.44218679999999999</v>
      </c>
      <c r="O13090">
        <v>-0.2231089</v>
      </c>
      <c r="P13090">
        <v>9.3204899999999993E-2</v>
      </c>
      <c r="Q13090">
        <v>91.5</v>
      </c>
      <c r="R13090">
        <v>0.41776839999999998</v>
      </c>
      <c r="S13090" t="s">
        <v>20810</v>
      </c>
    </row>
    <row r="13091" spans="1:19" x14ac:dyDescent="0.25">
      <c r="A13091" t="s">
        <v>13159</v>
      </c>
      <c r="B13091" t="s">
        <v>68</v>
      </c>
      <c r="C13091" t="s">
        <v>4</v>
      </c>
      <c r="D13091" t="s">
        <v>9</v>
      </c>
      <c r="E13091" t="s">
        <v>20</v>
      </c>
      <c r="F13091" t="s">
        <v>52</v>
      </c>
      <c r="G13091">
        <v>10</v>
      </c>
      <c r="H13091">
        <v>51</v>
      </c>
      <c r="I13091">
        <v>2.5518318999999998</v>
      </c>
      <c r="J13091">
        <v>2.1646380000000001</v>
      </c>
      <c r="K13091">
        <v>-0.38719369999999997</v>
      </c>
      <c r="L13091">
        <v>-1.235535</v>
      </c>
      <c r="M13091">
        <v>-0.73432819999999999</v>
      </c>
      <c r="N13091">
        <v>-0.38719369999999997</v>
      </c>
      <c r="O13091">
        <v>-4.00591E-2</v>
      </c>
      <c r="P13091">
        <v>0.46114810000000001</v>
      </c>
      <c r="Q13091">
        <v>97</v>
      </c>
      <c r="R13091">
        <v>0.66196460000000001</v>
      </c>
      <c r="S13091" t="s">
        <v>20810</v>
      </c>
    </row>
    <row r="13092" spans="1:19" x14ac:dyDescent="0.25">
      <c r="A13092" t="s">
        <v>13160</v>
      </c>
      <c r="B13092" t="s">
        <v>68</v>
      </c>
      <c r="C13092" t="s">
        <v>4</v>
      </c>
      <c r="D13092" t="s">
        <v>9</v>
      </c>
      <c r="E13092" t="s">
        <v>20</v>
      </c>
      <c r="F13092" t="s">
        <v>52</v>
      </c>
      <c r="G13092">
        <v>11</v>
      </c>
      <c r="H13092">
        <v>51</v>
      </c>
      <c r="I13092">
        <v>1.93988</v>
      </c>
      <c r="J13092">
        <v>2.0865309999999999</v>
      </c>
      <c r="K13092">
        <v>0.14665110000000001</v>
      </c>
      <c r="L13092">
        <v>-0.59420949999999995</v>
      </c>
      <c r="M13092">
        <v>-0.156503</v>
      </c>
      <c r="N13092">
        <v>0.14665110000000001</v>
      </c>
      <c r="O13092">
        <v>0.44980530000000002</v>
      </c>
      <c r="P13092">
        <v>0.88751179999999996</v>
      </c>
      <c r="Q13092">
        <v>99</v>
      </c>
      <c r="R13092">
        <v>0.57809659999999996</v>
      </c>
      <c r="S13092" t="s">
        <v>20810</v>
      </c>
    </row>
    <row r="13093" spans="1:19" x14ac:dyDescent="0.25">
      <c r="A13093" t="s">
        <v>13161</v>
      </c>
      <c r="B13093" t="s">
        <v>68</v>
      </c>
      <c r="C13093" t="s">
        <v>4</v>
      </c>
      <c r="D13093" t="s">
        <v>9</v>
      </c>
      <c r="E13093" t="s">
        <v>20</v>
      </c>
      <c r="F13093" t="s">
        <v>52</v>
      </c>
      <c r="G13093">
        <v>12</v>
      </c>
      <c r="H13093">
        <v>51</v>
      </c>
      <c r="I13093">
        <v>2.1124249000000002</v>
      </c>
      <c r="J13093">
        <v>1.8971880000000001</v>
      </c>
      <c r="K13093">
        <v>-0.21523680000000001</v>
      </c>
      <c r="L13093">
        <v>-1.0715539999999999</v>
      </c>
      <c r="M13093">
        <v>-0.56563490000000005</v>
      </c>
      <c r="N13093">
        <v>-0.21523680000000001</v>
      </c>
      <c r="O13093">
        <v>0.13516130000000001</v>
      </c>
      <c r="P13093">
        <v>0.6410806</v>
      </c>
      <c r="Q13093">
        <v>102</v>
      </c>
      <c r="R13093">
        <v>0.668188</v>
      </c>
      <c r="S13093" t="s">
        <v>20810</v>
      </c>
    </row>
    <row r="13094" spans="1:19" x14ac:dyDescent="0.25">
      <c r="A13094" t="s">
        <v>13162</v>
      </c>
      <c r="B13094" t="s">
        <v>68</v>
      </c>
      <c r="C13094" t="s">
        <v>4</v>
      </c>
      <c r="D13094" t="s">
        <v>9</v>
      </c>
      <c r="E13094" t="s">
        <v>20</v>
      </c>
      <c r="F13094" t="s">
        <v>52</v>
      </c>
      <c r="G13094">
        <v>13</v>
      </c>
      <c r="H13094">
        <v>51</v>
      </c>
      <c r="I13094">
        <v>2.5120650000000002</v>
      </c>
      <c r="J13094">
        <v>2.2503600000000001</v>
      </c>
      <c r="K13094">
        <v>-0.26170549999999998</v>
      </c>
      <c r="L13094">
        <v>-1.269463</v>
      </c>
      <c r="M13094">
        <v>-0.67407170000000005</v>
      </c>
      <c r="N13094">
        <v>-0.26170549999999998</v>
      </c>
      <c r="O13094">
        <v>0.15066080000000001</v>
      </c>
      <c r="P13094">
        <v>0.74605220000000005</v>
      </c>
      <c r="Q13094">
        <v>104.5</v>
      </c>
      <c r="R13094">
        <v>0.78635750000000004</v>
      </c>
      <c r="S13094" t="s">
        <v>20810</v>
      </c>
    </row>
    <row r="13095" spans="1:19" x14ac:dyDescent="0.25">
      <c r="A13095" t="s">
        <v>13163</v>
      </c>
      <c r="B13095" t="s">
        <v>68</v>
      </c>
      <c r="C13095" t="s">
        <v>4</v>
      </c>
      <c r="D13095" t="s">
        <v>9</v>
      </c>
      <c r="E13095" t="s">
        <v>20</v>
      </c>
      <c r="F13095" t="s">
        <v>52</v>
      </c>
      <c r="G13095">
        <v>14</v>
      </c>
      <c r="H13095">
        <v>51</v>
      </c>
      <c r="I13095">
        <v>2.8260732000000002</v>
      </c>
      <c r="J13095">
        <v>2.574722</v>
      </c>
      <c r="K13095">
        <v>-0.2513514</v>
      </c>
      <c r="L13095">
        <v>-1.1678789999999999</v>
      </c>
      <c r="M13095">
        <v>-0.62638680000000002</v>
      </c>
      <c r="N13095">
        <v>-0.2513514</v>
      </c>
      <c r="O13095">
        <v>0.12368410000000001</v>
      </c>
      <c r="P13095">
        <v>0.66517570000000004</v>
      </c>
      <c r="Q13095">
        <v>106</v>
      </c>
      <c r="R13095">
        <v>0.71516990000000003</v>
      </c>
      <c r="S13095" t="s">
        <v>20810</v>
      </c>
    </row>
    <row r="13096" spans="1:19" x14ac:dyDescent="0.25">
      <c r="A13096" t="s">
        <v>13164</v>
      </c>
      <c r="B13096" t="s">
        <v>68</v>
      </c>
      <c r="C13096" t="s">
        <v>4</v>
      </c>
      <c r="D13096" t="s">
        <v>9</v>
      </c>
      <c r="E13096" t="s">
        <v>20</v>
      </c>
      <c r="F13096" t="s">
        <v>52</v>
      </c>
      <c r="G13096">
        <v>15</v>
      </c>
      <c r="H13096">
        <v>51</v>
      </c>
      <c r="I13096">
        <v>2.5600526000000001</v>
      </c>
      <c r="J13096">
        <v>3.081223</v>
      </c>
      <c r="K13096">
        <v>0.52117009999999997</v>
      </c>
      <c r="L13096">
        <v>-0.54856139999999998</v>
      </c>
      <c r="M13096">
        <v>8.3444699999999997E-2</v>
      </c>
      <c r="N13096">
        <v>0.52117009999999997</v>
      </c>
      <c r="O13096">
        <v>0.95889559999999996</v>
      </c>
      <c r="P13096">
        <v>1.590902</v>
      </c>
      <c r="Q13096">
        <v>106.5</v>
      </c>
      <c r="R13096">
        <v>0.83471600000000001</v>
      </c>
      <c r="S13096" t="s">
        <v>20810</v>
      </c>
    </row>
    <row r="13097" spans="1:19" x14ac:dyDescent="0.25">
      <c r="A13097" t="s">
        <v>13165</v>
      </c>
      <c r="B13097" t="s">
        <v>68</v>
      </c>
      <c r="C13097" t="s">
        <v>4</v>
      </c>
      <c r="D13097" t="s">
        <v>9</v>
      </c>
      <c r="E13097" t="s">
        <v>20</v>
      </c>
      <c r="F13097" t="s">
        <v>52</v>
      </c>
      <c r="G13097">
        <v>16</v>
      </c>
      <c r="H13097">
        <v>51</v>
      </c>
      <c r="I13097">
        <v>2.4571290000000001</v>
      </c>
      <c r="J13097">
        <v>3.4228519999999998</v>
      </c>
      <c r="K13097">
        <v>0.965723</v>
      </c>
      <c r="L13097">
        <v>-7.9106099999999999E-2</v>
      </c>
      <c r="M13097">
        <v>0.53818739999999998</v>
      </c>
      <c r="N13097">
        <v>0.965723</v>
      </c>
      <c r="O13097">
        <v>1.393259</v>
      </c>
      <c r="P13097">
        <v>2.0105520000000001</v>
      </c>
      <c r="Q13097">
        <v>107.5</v>
      </c>
      <c r="R13097">
        <v>0.81528440000000002</v>
      </c>
      <c r="S13097" t="s">
        <v>20810</v>
      </c>
    </row>
    <row r="13098" spans="1:19" x14ac:dyDescent="0.25">
      <c r="A13098" t="s">
        <v>13166</v>
      </c>
      <c r="B13098" t="s">
        <v>68</v>
      </c>
      <c r="C13098" t="s">
        <v>4</v>
      </c>
      <c r="D13098" t="s">
        <v>9</v>
      </c>
      <c r="E13098" t="s">
        <v>20</v>
      </c>
      <c r="F13098" t="s">
        <v>52</v>
      </c>
      <c r="G13098">
        <v>17</v>
      </c>
      <c r="H13098">
        <v>51</v>
      </c>
      <c r="I13098">
        <v>3.0358350000000001</v>
      </c>
      <c r="J13098">
        <v>3.653648</v>
      </c>
      <c r="K13098">
        <v>0.61781269999999999</v>
      </c>
      <c r="L13098">
        <v>-0.42643340000000002</v>
      </c>
      <c r="M13098">
        <v>0.19051560000000001</v>
      </c>
      <c r="N13098">
        <v>0.61781269999999999</v>
      </c>
      <c r="O13098">
        <v>1.04511</v>
      </c>
      <c r="P13098">
        <v>1.662059</v>
      </c>
      <c r="Q13098">
        <v>107.5</v>
      </c>
      <c r="R13098">
        <v>0.81482960000000004</v>
      </c>
      <c r="S13098" t="s">
        <v>20810</v>
      </c>
    </row>
    <row r="13099" spans="1:19" x14ac:dyDescent="0.25">
      <c r="A13099" t="s">
        <v>13167</v>
      </c>
      <c r="B13099" t="s">
        <v>68</v>
      </c>
      <c r="C13099" t="s">
        <v>4</v>
      </c>
      <c r="D13099" t="s">
        <v>9</v>
      </c>
      <c r="E13099" t="s">
        <v>20</v>
      </c>
      <c r="F13099" t="s">
        <v>52</v>
      </c>
      <c r="G13099">
        <v>18</v>
      </c>
      <c r="H13099">
        <v>51</v>
      </c>
      <c r="I13099">
        <v>3.7705114000000002</v>
      </c>
      <c r="J13099">
        <v>4.1238489999999999</v>
      </c>
      <c r="K13099">
        <v>0.35333799999999999</v>
      </c>
      <c r="L13099">
        <v>-0.68751059999999997</v>
      </c>
      <c r="M13099">
        <v>-7.2568800000000003E-2</v>
      </c>
      <c r="N13099">
        <v>0.35333799999999999</v>
      </c>
      <c r="O13099">
        <v>0.77924479999999996</v>
      </c>
      <c r="P13099">
        <v>1.3941870000000001</v>
      </c>
      <c r="Q13099">
        <v>108</v>
      </c>
      <c r="R13099">
        <v>0.81217850000000003</v>
      </c>
      <c r="S13099" t="s">
        <v>20810</v>
      </c>
    </row>
    <row r="13100" spans="1:19" x14ac:dyDescent="0.25">
      <c r="A13100" t="s">
        <v>13168</v>
      </c>
      <c r="B13100" t="s">
        <v>68</v>
      </c>
      <c r="C13100" t="s">
        <v>4</v>
      </c>
      <c r="D13100" t="s">
        <v>9</v>
      </c>
      <c r="E13100" t="s">
        <v>20</v>
      </c>
      <c r="F13100" t="s">
        <v>52</v>
      </c>
      <c r="G13100">
        <v>19</v>
      </c>
      <c r="H13100">
        <v>51</v>
      </c>
      <c r="I13100">
        <v>3.7951997</v>
      </c>
      <c r="J13100">
        <v>4.1457560000000004</v>
      </c>
      <c r="K13100">
        <v>0.3505566</v>
      </c>
      <c r="L13100">
        <v>-0.71415229999999996</v>
      </c>
      <c r="M13100">
        <v>-8.5113599999999998E-2</v>
      </c>
      <c r="N13100">
        <v>0.3505566</v>
      </c>
      <c r="O13100">
        <v>0.7862268</v>
      </c>
      <c r="P13100">
        <v>1.415265</v>
      </c>
      <c r="Q13100">
        <v>106.5</v>
      </c>
      <c r="R13100">
        <v>0.83079670000000005</v>
      </c>
      <c r="S13100" t="s">
        <v>20810</v>
      </c>
    </row>
    <row r="13101" spans="1:19" x14ac:dyDescent="0.25">
      <c r="A13101" t="s">
        <v>13169</v>
      </c>
      <c r="B13101" t="s">
        <v>68</v>
      </c>
      <c r="C13101" t="s">
        <v>4</v>
      </c>
      <c r="D13101" t="s">
        <v>9</v>
      </c>
      <c r="E13101" t="s">
        <v>20</v>
      </c>
      <c r="F13101" t="s">
        <v>52</v>
      </c>
      <c r="G13101">
        <v>20</v>
      </c>
      <c r="H13101">
        <v>51</v>
      </c>
      <c r="I13101">
        <v>3.7878954</v>
      </c>
      <c r="J13101">
        <v>3.719767</v>
      </c>
      <c r="K13101">
        <v>-6.8128300000000003E-2</v>
      </c>
      <c r="L13101">
        <v>-0.9463568</v>
      </c>
      <c r="M13101">
        <v>-0.42749229999999999</v>
      </c>
      <c r="N13101">
        <v>-6.8128300000000003E-2</v>
      </c>
      <c r="O13101">
        <v>0.29123559999999998</v>
      </c>
      <c r="P13101">
        <v>0.81010009999999999</v>
      </c>
      <c r="Q13101">
        <v>103.5</v>
      </c>
      <c r="R13101">
        <v>0.68528529999999999</v>
      </c>
      <c r="S13101" t="s">
        <v>20810</v>
      </c>
    </row>
    <row r="13102" spans="1:19" x14ac:dyDescent="0.25">
      <c r="A13102" t="s">
        <v>13170</v>
      </c>
      <c r="B13102" t="s">
        <v>68</v>
      </c>
      <c r="C13102" t="s">
        <v>4</v>
      </c>
      <c r="D13102" t="s">
        <v>9</v>
      </c>
      <c r="E13102" t="s">
        <v>20</v>
      </c>
      <c r="F13102" t="s">
        <v>52</v>
      </c>
      <c r="G13102">
        <v>21</v>
      </c>
      <c r="H13102">
        <v>51</v>
      </c>
      <c r="I13102">
        <v>4.1148708000000003</v>
      </c>
      <c r="J13102">
        <v>3.7528320000000002</v>
      </c>
      <c r="K13102">
        <v>-0.36203839999999998</v>
      </c>
      <c r="L13102">
        <v>-1.281525</v>
      </c>
      <c r="M13102">
        <v>-0.73828490000000002</v>
      </c>
      <c r="N13102">
        <v>-0.36203839999999998</v>
      </c>
      <c r="O13102">
        <v>1.42081E-2</v>
      </c>
      <c r="P13102">
        <v>0.55744830000000001</v>
      </c>
      <c r="Q13102">
        <v>100</v>
      </c>
      <c r="R13102">
        <v>0.71747930000000004</v>
      </c>
      <c r="S13102" t="s">
        <v>20810</v>
      </c>
    </row>
    <row r="13103" spans="1:19" x14ac:dyDescent="0.25">
      <c r="A13103" t="s">
        <v>13171</v>
      </c>
      <c r="B13103" t="s">
        <v>68</v>
      </c>
      <c r="C13103" t="s">
        <v>4</v>
      </c>
      <c r="D13103" t="s">
        <v>9</v>
      </c>
      <c r="E13103" t="s">
        <v>20</v>
      </c>
      <c r="F13103" t="s">
        <v>52</v>
      </c>
      <c r="G13103">
        <v>22</v>
      </c>
      <c r="H13103">
        <v>51</v>
      </c>
      <c r="I13103">
        <v>3.9139865</v>
      </c>
      <c r="J13103">
        <v>3.8084859999999998</v>
      </c>
      <c r="K13103">
        <v>-0.1055007</v>
      </c>
      <c r="L13103">
        <v>-0.87198520000000002</v>
      </c>
      <c r="M13103">
        <v>-0.41914000000000001</v>
      </c>
      <c r="N13103">
        <v>-0.1055007</v>
      </c>
      <c r="O13103">
        <v>0.2081385</v>
      </c>
      <c r="P13103">
        <v>0.66098369999999995</v>
      </c>
      <c r="Q13103">
        <v>95.5</v>
      </c>
      <c r="R13103">
        <v>0.59809100000000004</v>
      </c>
      <c r="S13103" t="s">
        <v>20810</v>
      </c>
    </row>
    <row r="13104" spans="1:19" x14ac:dyDescent="0.25">
      <c r="A13104" t="s">
        <v>13172</v>
      </c>
      <c r="B13104" t="s">
        <v>68</v>
      </c>
      <c r="C13104" t="s">
        <v>4</v>
      </c>
      <c r="D13104" t="s">
        <v>9</v>
      </c>
      <c r="E13104" t="s">
        <v>20</v>
      </c>
      <c r="F13104" t="s">
        <v>52</v>
      </c>
      <c r="G13104">
        <v>23</v>
      </c>
      <c r="H13104">
        <v>51</v>
      </c>
      <c r="I13104">
        <v>3.6481172000000002</v>
      </c>
      <c r="J13104">
        <v>3.2529750000000002</v>
      </c>
      <c r="K13104">
        <v>-0.39514270000000001</v>
      </c>
      <c r="L13104">
        <v>-1.0903020000000001</v>
      </c>
      <c r="M13104">
        <v>-0.67959639999999999</v>
      </c>
      <c r="N13104">
        <v>-0.39514270000000001</v>
      </c>
      <c r="O13104">
        <v>-0.110689</v>
      </c>
      <c r="P13104">
        <v>0.30001699999999998</v>
      </c>
      <c r="Q13104">
        <v>92</v>
      </c>
      <c r="R13104">
        <v>0.54243600000000003</v>
      </c>
      <c r="S13104" t="s">
        <v>20810</v>
      </c>
    </row>
    <row r="13105" spans="1:19" x14ac:dyDescent="0.25">
      <c r="A13105" t="s">
        <v>13173</v>
      </c>
      <c r="B13105" t="s">
        <v>68</v>
      </c>
      <c r="C13105" t="s">
        <v>4</v>
      </c>
      <c r="D13105" t="s">
        <v>9</v>
      </c>
      <c r="E13105" t="s">
        <v>20</v>
      </c>
      <c r="F13105" t="s">
        <v>52</v>
      </c>
      <c r="G13105">
        <v>24</v>
      </c>
      <c r="H13105">
        <v>51</v>
      </c>
      <c r="I13105">
        <v>3.4605334999999999</v>
      </c>
      <c r="J13105">
        <v>2.6005310000000001</v>
      </c>
      <c r="K13105">
        <v>-0.86000259999999995</v>
      </c>
      <c r="L13105">
        <v>-1.504667</v>
      </c>
      <c r="M13105">
        <v>-1.123794</v>
      </c>
      <c r="N13105">
        <v>-0.86000259999999995</v>
      </c>
      <c r="O13105">
        <v>-0.5962113</v>
      </c>
      <c r="P13105">
        <v>-0.21533840000000001</v>
      </c>
      <c r="Q13105">
        <v>90</v>
      </c>
      <c r="R13105">
        <v>0.50303419999999999</v>
      </c>
      <c r="S13105" t="s">
        <v>20810</v>
      </c>
    </row>
    <row r="13106" spans="1:19" x14ac:dyDescent="0.25">
      <c r="A13106" t="s">
        <v>13174</v>
      </c>
      <c r="B13106" t="s">
        <v>68</v>
      </c>
      <c r="C13106" t="s">
        <v>4</v>
      </c>
      <c r="D13106" t="s">
        <v>9</v>
      </c>
      <c r="E13106" t="s">
        <v>21</v>
      </c>
      <c r="F13106" t="s">
        <v>6</v>
      </c>
      <c r="G13106">
        <v>1</v>
      </c>
      <c r="H13106">
        <v>51</v>
      </c>
      <c r="I13106">
        <v>1.8351618999999999</v>
      </c>
      <c r="J13106">
        <v>2.0724610000000001</v>
      </c>
      <c r="K13106">
        <v>0.23729939999999999</v>
      </c>
      <c r="L13106">
        <v>-0.19408220000000001</v>
      </c>
      <c r="M13106">
        <v>6.0781599999999998E-2</v>
      </c>
      <c r="N13106">
        <v>0.23729939999999999</v>
      </c>
      <c r="O13106">
        <v>0.4138173</v>
      </c>
      <c r="P13106">
        <v>0.66868110000000003</v>
      </c>
      <c r="Q13106">
        <v>79.727270000000004</v>
      </c>
      <c r="R13106">
        <v>0.33660889999999999</v>
      </c>
      <c r="S13106" t="s">
        <v>20810</v>
      </c>
    </row>
    <row r="13107" spans="1:19" x14ac:dyDescent="0.25">
      <c r="A13107" t="s">
        <v>13175</v>
      </c>
      <c r="B13107" t="s">
        <v>68</v>
      </c>
      <c r="C13107" t="s">
        <v>4</v>
      </c>
      <c r="D13107" t="s">
        <v>9</v>
      </c>
      <c r="E13107" t="s">
        <v>21</v>
      </c>
      <c r="F13107" t="s">
        <v>6</v>
      </c>
      <c r="G13107">
        <v>2</v>
      </c>
      <c r="H13107">
        <v>51</v>
      </c>
      <c r="I13107">
        <v>1.5153122000000001</v>
      </c>
      <c r="J13107">
        <v>1.7076309999999999</v>
      </c>
      <c r="K13107">
        <v>0.1923183</v>
      </c>
      <c r="L13107">
        <v>-0.1404716</v>
      </c>
      <c r="M13107">
        <v>5.6143400000000003E-2</v>
      </c>
      <c r="N13107">
        <v>0.1923183</v>
      </c>
      <c r="O13107">
        <v>0.32849319999999999</v>
      </c>
      <c r="P13107">
        <v>0.52510809999999997</v>
      </c>
      <c r="Q13107">
        <v>78.068179999999998</v>
      </c>
      <c r="R13107">
        <v>0.2596773</v>
      </c>
      <c r="S13107" t="s">
        <v>20810</v>
      </c>
    </row>
    <row r="13108" spans="1:19" x14ac:dyDescent="0.25">
      <c r="A13108" t="s">
        <v>13176</v>
      </c>
      <c r="B13108" t="s">
        <v>68</v>
      </c>
      <c r="C13108" t="s">
        <v>4</v>
      </c>
      <c r="D13108" t="s">
        <v>9</v>
      </c>
      <c r="E13108" t="s">
        <v>21</v>
      </c>
      <c r="F13108" t="s">
        <v>6</v>
      </c>
      <c r="G13108">
        <v>3</v>
      </c>
      <c r="H13108">
        <v>51</v>
      </c>
      <c r="I13108">
        <v>1.3210767000000001</v>
      </c>
      <c r="J13108">
        <v>1.4981439999999999</v>
      </c>
      <c r="K13108">
        <v>0.177067</v>
      </c>
      <c r="L13108">
        <v>-0.1126523</v>
      </c>
      <c r="M13108">
        <v>5.8516199999999997E-2</v>
      </c>
      <c r="N13108">
        <v>0.177067</v>
      </c>
      <c r="O13108">
        <v>0.29561779999999999</v>
      </c>
      <c r="P13108">
        <v>0.46678629999999999</v>
      </c>
      <c r="Q13108">
        <v>76.636359999999996</v>
      </c>
      <c r="R13108">
        <v>0.2260692</v>
      </c>
      <c r="S13108" t="s">
        <v>20810</v>
      </c>
    </row>
    <row r="13109" spans="1:19" x14ac:dyDescent="0.25">
      <c r="A13109" t="s">
        <v>13177</v>
      </c>
      <c r="B13109" t="s">
        <v>68</v>
      </c>
      <c r="C13109" t="s">
        <v>4</v>
      </c>
      <c r="D13109" t="s">
        <v>9</v>
      </c>
      <c r="E13109" t="s">
        <v>21</v>
      </c>
      <c r="F13109" t="s">
        <v>6</v>
      </c>
      <c r="G13109">
        <v>4</v>
      </c>
      <c r="H13109">
        <v>51</v>
      </c>
      <c r="I13109">
        <v>1.2062337000000001</v>
      </c>
      <c r="J13109">
        <v>1.4428970000000001</v>
      </c>
      <c r="K13109">
        <v>0.23666290000000001</v>
      </c>
      <c r="L13109">
        <v>-3.9174500000000001E-2</v>
      </c>
      <c r="M13109">
        <v>0.1237925</v>
      </c>
      <c r="N13109">
        <v>0.23666290000000001</v>
      </c>
      <c r="O13109">
        <v>0.34953329999999999</v>
      </c>
      <c r="P13109">
        <v>0.51250030000000002</v>
      </c>
      <c r="Q13109">
        <v>74.704539999999994</v>
      </c>
      <c r="R13109">
        <v>0.21523709999999999</v>
      </c>
      <c r="S13109" t="s">
        <v>20810</v>
      </c>
    </row>
    <row r="13110" spans="1:19" x14ac:dyDescent="0.25">
      <c r="A13110" t="s">
        <v>13178</v>
      </c>
      <c r="B13110" t="s">
        <v>68</v>
      </c>
      <c r="C13110" t="s">
        <v>4</v>
      </c>
      <c r="D13110" t="s">
        <v>9</v>
      </c>
      <c r="E13110" t="s">
        <v>21</v>
      </c>
      <c r="F13110" t="s">
        <v>6</v>
      </c>
      <c r="G13110">
        <v>5</v>
      </c>
      <c r="H13110">
        <v>51</v>
      </c>
      <c r="I13110">
        <v>1.2368173</v>
      </c>
      <c r="J13110">
        <v>1.357475</v>
      </c>
      <c r="K13110">
        <v>0.1206581</v>
      </c>
      <c r="L13110">
        <v>-0.13139619999999999</v>
      </c>
      <c r="M13110">
        <v>1.75195E-2</v>
      </c>
      <c r="N13110">
        <v>0.1206581</v>
      </c>
      <c r="O13110">
        <v>0.22379669999999999</v>
      </c>
      <c r="P13110">
        <v>0.3727124</v>
      </c>
      <c r="Q13110">
        <v>73.022729999999996</v>
      </c>
      <c r="R13110">
        <v>0.19667899999999999</v>
      </c>
      <c r="S13110" t="s">
        <v>20810</v>
      </c>
    </row>
    <row r="13111" spans="1:19" x14ac:dyDescent="0.25">
      <c r="A13111" t="s">
        <v>13179</v>
      </c>
      <c r="B13111" t="s">
        <v>68</v>
      </c>
      <c r="C13111" t="s">
        <v>4</v>
      </c>
      <c r="D13111" t="s">
        <v>9</v>
      </c>
      <c r="E13111" t="s">
        <v>21</v>
      </c>
      <c r="F13111" t="s">
        <v>6</v>
      </c>
      <c r="G13111">
        <v>6</v>
      </c>
      <c r="H13111">
        <v>51</v>
      </c>
      <c r="I13111">
        <v>1.1209800000000001</v>
      </c>
      <c r="J13111">
        <v>1.3568439999999999</v>
      </c>
      <c r="K13111">
        <v>0.23586380000000001</v>
      </c>
      <c r="L13111">
        <v>1.0572700000000001E-2</v>
      </c>
      <c r="M13111">
        <v>0.14367650000000001</v>
      </c>
      <c r="N13111">
        <v>0.23586380000000001</v>
      </c>
      <c r="O13111">
        <v>0.32805109999999998</v>
      </c>
      <c r="P13111">
        <v>0.46115479999999998</v>
      </c>
      <c r="Q13111">
        <v>71.681820000000002</v>
      </c>
      <c r="R13111">
        <v>0.1757956</v>
      </c>
      <c r="S13111" t="s">
        <v>20810</v>
      </c>
    </row>
    <row r="13112" spans="1:19" x14ac:dyDescent="0.25">
      <c r="A13112" t="s">
        <v>13180</v>
      </c>
      <c r="B13112" t="s">
        <v>68</v>
      </c>
      <c r="C13112" t="s">
        <v>4</v>
      </c>
      <c r="D13112" t="s">
        <v>9</v>
      </c>
      <c r="E13112" t="s">
        <v>21</v>
      </c>
      <c r="F13112" t="s">
        <v>6</v>
      </c>
      <c r="G13112">
        <v>7</v>
      </c>
      <c r="H13112">
        <v>51</v>
      </c>
      <c r="I13112">
        <v>1.2002329</v>
      </c>
      <c r="J13112">
        <v>1.5140819999999999</v>
      </c>
      <c r="K13112">
        <v>0.31384879999999998</v>
      </c>
      <c r="L13112">
        <v>2.14121E-2</v>
      </c>
      <c r="M13112">
        <v>0.1941861</v>
      </c>
      <c r="N13112">
        <v>0.31384879999999998</v>
      </c>
      <c r="O13112">
        <v>0.4335116</v>
      </c>
      <c r="P13112">
        <v>0.60628559999999998</v>
      </c>
      <c r="Q13112">
        <v>70.795460000000006</v>
      </c>
      <c r="R13112">
        <v>0.22818959999999999</v>
      </c>
      <c r="S13112" t="s">
        <v>20810</v>
      </c>
    </row>
    <row r="13113" spans="1:19" x14ac:dyDescent="0.25">
      <c r="A13113" t="s">
        <v>13181</v>
      </c>
      <c r="B13113" t="s">
        <v>68</v>
      </c>
      <c r="C13113" t="s">
        <v>4</v>
      </c>
      <c r="D13113" t="s">
        <v>9</v>
      </c>
      <c r="E13113" t="s">
        <v>21</v>
      </c>
      <c r="F13113" t="s">
        <v>6</v>
      </c>
      <c r="G13113">
        <v>8</v>
      </c>
      <c r="H13113">
        <v>51</v>
      </c>
      <c r="I13113">
        <v>1.1238398999999999</v>
      </c>
      <c r="J13113">
        <v>1.466494</v>
      </c>
      <c r="K13113">
        <v>0.34265370000000001</v>
      </c>
      <c r="L13113">
        <v>2.78255E-2</v>
      </c>
      <c r="M13113">
        <v>0.21382860000000001</v>
      </c>
      <c r="N13113">
        <v>0.34265370000000001</v>
      </c>
      <c r="O13113">
        <v>0.47147889999999998</v>
      </c>
      <c r="P13113">
        <v>0.65748189999999995</v>
      </c>
      <c r="Q13113">
        <v>72.636359999999996</v>
      </c>
      <c r="R13113">
        <v>0.24566180000000001</v>
      </c>
      <c r="S13113" t="s">
        <v>20810</v>
      </c>
    </row>
    <row r="13114" spans="1:19" x14ac:dyDescent="0.25">
      <c r="A13114" t="s">
        <v>13182</v>
      </c>
      <c r="B13114" t="s">
        <v>68</v>
      </c>
      <c r="C13114" t="s">
        <v>4</v>
      </c>
      <c r="D13114" t="s">
        <v>9</v>
      </c>
      <c r="E13114" t="s">
        <v>21</v>
      </c>
      <c r="F13114" t="s">
        <v>6</v>
      </c>
      <c r="G13114">
        <v>9</v>
      </c>
      <c r="H13114">
        <v>51</v>
      </c>
      <c r="I13114">
        <v>1.2543004</v>
      </c>
      <c r="J13114">
        <v>1.3346119999999999</v>
      </c>
      <c r="K13114">
        <v>8.0311300000000002E-2</v>
      </c>
      <c r="L13114">
        <v>-0.2472039</v>
      </c>
      <c r="M13114">
        <v>-5.3705299999999997E-2</v>
      </c>
      <c r="N13114">
        <v>8.0311300000000002E-2</v>
      </c>
      <c r="O13114">
        <v>0.21432780000000001</v>
      </c>
      <c r="P13114">
        <v>0.40782639999999998</v>
      </c>
      <c r="Q13114">
        <v>76.090909999999994</v>
      </c>
      <c r="R13114">
        <v>0.25556139999999999</v>
      </c>
      <c r="S13114" t="s">
        <v>20810</v>
      </c>
    </row>
    <row r="13115" spans="1:19" x14ac:dyDescent="0.25">
      <c r="A13115" t="s">
        <v>13183</v>
      </c>
      <c r="B13115" t="s">
        <v>68</v>
      </c>
      <c r="C13115" t="s">
        <v>4</v>
      </c>
      <c r="D13115" t="s">
        <v>9</v>
      </c>
      <c r="E13115" t="s">
        <v>21</v>
      </c>
      <c r="F13115" t="s">
        <v>6</v>
      </c>
      <c r="G13115">
        <v>10</v>
      </c>
      <c r="H13115">
        <v>51</v>
      </c>
      <c r="I13115">
        <v>1.2447775999999999</v>
      </c>
      <c r="J13115">
        <v>1.4090689999999999</v>
      </c>
      <c r="K13115">
        <v>0.1642913</v>
      </c>
      <c r="L13115">
        <v>-0.22230430000000001</v>
      </c>
      <c r="M13115">
        <v>6.0994999999999999E-3</v>
      </c>
      <c r="N13115">
        <v>0.1642913</v>
      </c>
      <c r="O13115">
        <v>0.32248320000000003</v>
      </c>
      <c r="P13115">
        <v>0.55088700000000002</v>
      </c>
      <c r="Q13115">
        <v>79.159090000000006</v>
      </c>
      <c r="R13115">
        <v>0.30166219999999999</v>
      </c>
      <c r="S13115" t="s">
        <v>20810</v>
      </c>
    </row>
    <row r="13116" spans="1:19" x14ac:dyDescent="0.25">
      <c r="A13116" t="s">
        <v>13184</v>
      </c>
      <c r="B13116" t="s">
        <v>68</v>
      </c>
      <c r="C13116" t="s">
        <v>4</v>
      </c>
      <c r="D13116" t="s">
        <v>9</v>
      </c>
      <c r="E13116" t="s">
        <v>21</v>
      </c>
      <c r="F13116" t="s">
        <v>6</v>
      </c>
      <c r="G13116">
        <v>11</v>
      </c>
      <c r="H13116">
        <v>51</v>
      </c>
      <c r="I13116">
        <v>1.2957912</v>
      </c>
      <c r="J13116">
        <v>1.5429189999999999</v>
      </c>
      <c r="K13116">
        <v>0.24712780000000001</v>
      </c>
      <c r="L13116">
        <v>-0.22299430000000001</v>
      </c>
      <c r="M13116">
        <v>5.4757699999999999E-2</v>
      </c>
      <c r="N13116">
        <v>0.24712780000000001</v>
      </c>
      <c r="O13116">
        <v>0.439498</v>
      </c>
      <c r="P13116">
        <v>0.7172499</v>
      </c>
      <c r="Q13116">
        <v>82.363640000000004</v>
      </c>
      <c r="R13116">
        <v>0.3668382</v>
      </c>
      <c r="S13116" t="s">
        <v>20810</v>
      </c>
    </row>
    <row r="13117" spans="1:19" x14ac:dyDescent="0.25">
      <c r="A13117" t="s">
        <v>13185</v>
      </c>
      <c r="B13117" t="s">
        <v>68</v>
      </c>
      <c r="C13117" t="s">
        <v>4</v>
      </c>
      <c r="D13117" t="s">
        <v>9</v>
      </c>
      <c r="E13117" t="s">
        <v>21</v>
      </c>
      <c r="F13117" t="s">
        <v>6</v>
      </c>
      <c r="G13117">
        <v>12</v>
      </c>
      <c r="H13117">
        <v>51</v>
      </c>
      <c r="I13117">
        <v>1.2666814</v>
      </c>
      <c r="J13117">
        <v>1.3861570000000001</v>
      </c>
      <c r="K13117">
        <v>0.1194755</v>
      </c>
      <c r="L13117">
        <v>-0.36613800000000002</v>
      </c>
      <c r="M13117">
        <v>-7.9233600000000001E-2</v>
      </c>
      <c r="N13117">
        <v>0.1194755</v>
      </c>
      <c r="O13117">
        <v>0.31818459999999998</v>
      </c>
      <c r="P13117">
        <v>0.60508899999999999</v>
      </c>
      <c r="Q13117">
        <v>85.613640000000004</v>
      </c>
      <c r="R13117">
        <v>0.37892619999999999</v>
      </c>
      <c r="S13117" t="s">
        <v>20810</v>
      </c>
    </row>
    <row r="13118" spans="1:19" x14ac:dyDescent="0.25">
      <c r="A13118" t="s">
        <v>13186</v>
      </c>
      <c r="B13118" t="s">
        <v>68</v>
      </c>
      <c r="C13118" t="s">
        <v>4</v>
      </c>
      <c r="D13118" t="s">
        <v>9</v>
      </c>
      <c r="E13118" t="s">
        <v>21</v>
      </c>
      <c r="F13118" t="s">
        <v>6</v>
      </c>
      <c r="G13118">
        <v>13</v>
      </c>
      <c r="H13118">
        <v>51</v>
      </c>
      <c r="I13118">
        <v>1.2440891000000001</v>
      </c>
      <c r="J13118">
        <v>1.463846</v>
      </c>
      <c r="K13118">
        <v>0.2197568</v>
      </c>
      <c r="L13118">
        <v>-0.2978266</v>
      </c>
      <c r="M13118">
        <v>7.9658999999999997E-3</v>
      </c>
      <c r="N13118">
        <v>0.2197568</v>
      </c>
      <c r="O13118">
        <v>0.43154769999999998</v>
      </c>
      <c r="P13118">
        <v>0.7373402</v>
      </c>
      <c r="Q13118">
        <v>88.590909999999994</v>
      </c>
      <c r="R13118">
        <v>0.40387250000000002</v>
      </c>
      <c r="S13118" t="s">
        <v>20810</v>
      </c>
    </row>
    <row r="13119" spans="1:19" x14ac:dyDescent="0.25">
      <c r="A13119" t="s">
        <v>13187</v>
      </c>
      <c r="B13119" t="s">
        <v>68</v>
      </c>
      <c r="C13119" t="s">
        <v>4</v>
      </c>
      <c r="D13119" t="s">
        <v>9</v>
      </c>
      <c r="E13119" t="s">
        <v>21</v>
      </c>
      <c r="F13119" t="s">
        <v>6</v>
      </c>
      <c r="G13119">
        <v>14</v>
      </c>
      <c r="H13119">
        <v>51</v>
      </c>
      <c r="I13119">
        <v>1.3013117999999999</v>
      </c>
      <c r="J13119">
        <v>1.730278</v>
      </c>
      <c r="K13119">
        <v>0.42896590000000001</v>
      </c>
      <c r="L13119">
        <v>-0.15468109999999999</v>
      </c>
      <c r="M13119">
        <v>0.19014229999999999</v>
      </c>
      <c r="N13119">
        <v>0.42896590000000001</v>
      </c>
      <c r="O13119">
        <v>0.66778950000000004</v>
      </c>
      <c r="P13119">
        <v>1.012613</v>
      </c>
      <c r="Q13119">
        <v>91.181820000000002</v>
      </c>
      <c r="R13119">
        <v>0.4554221</v>
      </c>
      <c r="S13119" t="s">
        <v>20810</v>
      </c>
    </row>
    <row r="13120" spans="1:19" x14ac:dyDescent="0.25">
      <c r="A13120" t="s">
        <v>13188</v>
      </c>
      <c r="B13120" t="s">
        <v>68</v>
      </c>
      <c r="C13120" t="s">
        <v>4</v>
      </c>
      <c r="D13120" t="s">
        <v>9</v>
      </c>
      <c r="E13120" t="s">
        <v>21</v>
      </c>
      <c r="F13120" t="s">
        <v>6</v>
      </c>
      <c r="G13120">
        <v>15</v>
      </c>
      <c r="H13120">
        <v>51</v>
      </c>
      <c r="I13120">
        <v>1.3917037999999999</v>
      </c>
      <c r="J13120">
        <v>1.9882010000000001</v>
      </c>
      <c r="K13120">
        <v>0.59649719999999995</v>
      </c>
      <c r="L13120">
        <v>1.24735E-2</v>
      </c>
      <c r="M13120">
        <v>0.35751949999999999</v>
      </c>
      <c r="N13120">
        <v>0.59649719999999995</v>
      </c>
      <c r="O13120">
        <v>0.83547499999999997</v>
      </c>
      <c r="P13120">
        <v>1.1805209999999999</v>
      </c>
      <c r="Q13120">
        <v>93.136359999999996</v>
      </c>
      <c r="R13120">
        <v>0.45571610000000001</v>
      </c>
      <c r="S13120" t="s">
        <v>20810</v>
      </c>
    </row>
    <row r="13121" spans="1:19" x14ac:dyDescent="0.25">
      <c r="A13121" t="s">
        <v>13189</v>
      </c>
      <c r="B13121" t="s">
        <v>68</v>
      </c>
      <c r="C13121" t="s">
        <v>4</v>
      </c>
      <c r="D13121" t="s">
        <v>9</v>
      </c>
      <c r="E13121" t="s">
        <v>21</v>
      </c>
      <c r="F13121" t="s">
        <v>6</v>
      </c>
      <c r="G13121">
        <v>16</v>
      </c>
      <c r="H13121">
        <v>51</v>
      </c>
      <c r="I13121">
        <v>1.7975786</v>
      </c>
      <c r="J13121">
        <v>2.0051779999999999</v>
      </c>
      <c r="K13121">
        <v>0.20759910000000001</v>
      </c>
      <c r="L13121">
        <v>-0.41691070000000002</v>
      </c>
      <c r="M13121">
        <v>-4.79452E-2</v>
      </c>
      <c r="N13121">
        <v>0.20759910000000001</v>
      </c>
      <c r="O13121">
        <v>0.46314349999999999</v>
      </c>
      <c r="P13121">
        <v>0.83210899999999999</v>
      </c>
      <c r="Q13121">
        <v>94.704539999999994</v>
      </c>
      <c r="R13121">
        <v>0.48730760000000001</v>
      </c>
      <c r="S13121" t="s">
        <v>20810</v>
      </c>
    </row>
    <row r="13122" spans="1:19" x14ac:dyDescent="0.25">
      <c r="A13122" t="s">
        <v>13190</v>
      </c>
      <c r="B13122" t="s">
        <v>68</v>
      </c>
      <c r="C13122" t="s">
        <v>4</v>
      </c>
      <c r="D13122" t="s">
        <v>9</v>
      </c>
      <c r="E13122" t="s">
        <v>21</v>
      </c>
      <c r="F13122" t="s">
        <v>6</v>
      </c>
      <c r="G13122">
        <v>17</v>
      </c>
      <c r="H13122">
        <v>51</v>
      </c>
      <c r="I13122">
        <v>2.1580072000000001</v>
      </c>
      <c r="J13122">
        <v>2.2904110000000002</v>
      </c>
      <c r="K13122">
        <v>0.13240379999999999</v>
      </c>
      <c r="L13122">
        <v>-0.54359599999999997</v>
      </c>
      <c r="M13122">
        <v>-0.1442098</v>
      </c>
      <c r="N13122">
        <v>0.13240379999999999</v>
      </c>
      <c r="O13122">
        <v>0.40901749999999998</v>
      </c>
      <c r="P13122">
        <v>0.8084036</v>
      </c>
      <c r="Q13122">
        <v>95.568179999999998</v>
      </c>
      <c r="R13122">
        <v>0.52748539999999999</v>
      </c>
      <c r="S13122" t="s">
        <v>20810</v>
      </c>
    </row>
    <row r="13123" spans="1:19" x14ac:dyDescent="0.25">
      <c r="A13123" t="s">
        <v>13191</v>
      </c>
      <c r="B13123" t="s">
        <v>68</v>
      </c>
      <c r="C13123" t="s">
        <v>4</v>
      </c>
      <c r="D13123" t="s">
        <v>9</v>
      </c>
      <c r="E13123" t="s">
        <v>21</v>
      </c>
      <c r="F13123" t="s">
        <v>6</v>
      </c>
      <c r="G13123">
        <v>18</v>
      </c>
      <c r="H13123">
        <v>51</v>
      </c>
      <c r="I13123">
        <v>2.4012139000000001</v>
      </c>
      <c r="J13123">
        <v>2.6033599999999999</v>
      </c>
      <c r="K13123">
        <v>0.20214660000000001</v>
      </c>
      <c r="L13123">
        <v>-0.49692259999999999</v>
      </c>
      <c r="M13123">
        <v>-8.3906900000000006E-2</v>
      </c>
      <c r="N13123">
        <v>0.20214660000000001</v>
      </c>
      <c r="O13123">
        <v>0.48820000000000002</v>
      </c>
      <c r="P13123">
        <v>0.90121569999999995</v>
      </c>
      <c r="Q13123">
        <v>95.5</v>
      </c>
      <c r="R13123">
        <v>0.54548660000000004</v>
      </c>
      <c r="S13123" t="s">
        <v>20810</v>
      </c>
    </row>
    <row r="13124" spans="1:19" x14ac:dyDescent="0.25">
      <c r="A13124" t="s">
        <v>13192</v>
      </c>
      <c r="B13124" t="s">
        <v>68</v>
      </c>
      <c r="C13124" t="s">
        <v>4</v>
      </c>
      <c r="D13124" t="s">
        <v>9</v>
      </c>
      <c r="E13124" t="s">
        <v>21</v>
      </c>
      <c r="F13124" t="s">
        <v>6</v>
      </c>
      <c r="G13124">
        <v>19</v>
      </c>
      <c r="H13124">
        <v>51</v>
      </c>
      <c r="I13124">
        <v>2.5291375999999999</v>
      </c>
      <c r="J13124">
        <v>3.0476420000000002</v>
      </c>
      <c r="K13124">
        <v>0.51850439999999998</v>
      </c>
      <c r="L13124">
        <v>-0.13243199999999999</v>
      </c>
      <c r="M13124">
        <v>0.2521465</v>
      </c>
      <c r="N13124">
        <v>0.51850439999999998</v>
      </c>
      <c r="O13124">
        <v>0.78486230000000001</v>
      </c>
      <c r="P13124">
        <v>1.169441</v>
      </c>
      <c r="Q13124">
        <v>94.5</v>
      </c>
      <c r="R13124">
        <v>0.50792839999999995</v>
      </c>
      <c r="S13124" t="s">
        <v>20810</v>
      </c>
    </row>
    <row r="13125" spans="1:19" x14ac:dyDescent="0.25">
      <c r="A13125" t="s">
        <v>13193</v>
      </c>
      <c r="B13125" t="s">
        <v>68</v>
      </c>
      <c r="C13125" t="s">
        <v>4</v>
      </c>
      <c r="D13125" t="s">
        <v>9</v>
      </c>
      <c r="E13125" t="s">
        <v>21</v>
      </c>
      <c r="F13125" t="s">
        <v>6</v>
      </c>
      <c r="G13125">
        <v>20</v>
      </c>
      <c r="H13125">
        <v>51</v>
      </c>
      <c r="I13125">
        <v>2.8140542000000002</v>
      </c>
      <c r="J13125">
        <v>2.9571190000000001</v>
      </c>
      <c r="K13125">
        <v>0.14306430000000001</v>
      </c>
      <c r="L13125">
        <v>-0.41515449999999998</v>
      </c>
      <c r="M13125">
        <v>-8.5354299999999994E-2</v>
      </c>
      <c r="N13125">
        <v>0.14306430000000001</v>
      </c>
      <c r="O13125">
        <v>0.37148300000000001</v>
      </c>
      <c r="P13125">
        <v>0.7012832</v>
      </c>
      <c r="Q13125">
        <v>92.5</v>
      </c>
      <c r="R13125">
        <v>0.43558049999999998</v>
      </c>
      <c r="S13125" t="s">
        <v>20810</v>
      </c>
    </row>
    <row r="13126" spans="1:19" x14ac:dyDescent="0.25">
      <c r="A13126" t="s">
        <v>13194</v>
      </c>
      <c r="B13126" t="s">
        <v>68</v>
      </c>
      <c r="C13126" t="s">
        <v>4</v>
      </c>
      <c r="D13126" t="s">
        <v>9</v>
      </c>
      <c r="E13126" t="s">
        <v>21</v>
      </c>
      <c r="F13126" t="s">
        <v>6</v>
      </c>
      <c r="G13126">
        <v>21</v>
      </c>
      <c r="H13126">
        <v>51</v>
      </c>
      <c r="I13126">
        <v>3.1107285</v>
      </c>
      <c r="J13126">
        <v>3.0839560000000001</v>
      </c>
      <c r="K13126">
        <v>-2.67727E-2</v>
      </c>
      <c r="L13126">
        <v>-0.61537839999999999</v>
      </c>
      <c r="M13126">
        <v>-0.26762540000000001</v>
      </c>
      <c r="N13126">
        <v>-2.67727E-2</v>
      </c>
      <c r="O13126">
        <v>0.21407999999999999</v>
      </c>
      <c r="P13126">
        <v>0.56183300000000003</v>
      </c>
      <c r="Q13126">
        <v>89.659090000000006</v>
      </c>
      <c r="R13126">
        <v>0.45929150000000002</v>
      </c>
      <c r="S13126" t="s">
        <v>20810</v>
      </c>
    </row>
    <row r="13127" spans="1:19" x14ac:dyDescent="0.25">
      <c r="A13127" t="s">
        <v>13195</v>
      </c>
      <c r="B13127" t="s">
        <v>68</v>
      </c>
      <c r="C13127" t="s">
        <v>4</v>
      </c>
      <c r="D13127" t="s">
        <v>9</v>
      </c>
      <c r="E13127" t="s">
        <v>21</v>
      </c>
      <c r="F13127" t="s">
        <v>6</v>
      </c>
      <c r="G13127">
        <v>22</v>
      </c>
      <c r="H13127">
        <v>51</v>
      </c>
      <c r="I13127">
        <v>2.9028301000000001</v>
      </c>
      <c r="J13127">
        <v>3.3139280000000002</v>
      </c>
      <c r="K13127">
        <v>0.41109760000000001</v>
      </c>
      <c r="L13127">
        <v>-0.12817149999999999</v>
      </c>
      <c r="M13127">
        <v>0.19043299999999999</v>
      </c>
      <c r="N13127">
        <v>0.41109760000000001</v>
      </c>
      <c r="O13127">
        <v>0.63176209999999999</v>
      </c>
      <c r="P13127">
        <v>0.95036659999999995</v>
      </c>
      <c r="Q13127">
        <v>87.068179999999998</v>
      </c>
      <c r="R13127">
        <v>0.4207939</v>
      </c>
      <c r="S13127" t="s">
        <v>20810</v>
      </c>
    </row>
    <row r="13128" spans="1:19" x14ac:dyDescent="0.25">
      <c r="A13128" t="s">
        <v>13196</v>
      </c>
      <c r="B13128" t="s">
        <v>68</v>
      </c>
      <c r="C13128" t="s">
        <v>4</v>
      </c>
      <c r="D13128" t="s">
        <v>9</v>
      </c>
      <c r="E13128" t="s">
        <v>21</v>
      </c>
      <c r="F13128" t="s">
        <v>6</v>
      </c>
      <c r="G13128">
        <v>23</v>
      </c>
      <c r="H13128">
        <v>51</v>
      </c>
      <c r="I13128">
        <v>2.3941392000000001</v>
      </c>
      <c r="J13128">
        <v>2.7830219999999999</v>
      </c>
      <c r="K13128">
        <v>0.38888299999999998</v>
      </c>
      <c r="L13128">
        <v>-0.1186789</v>
      </c>
      <c r="M13128">
        <v>0.18119270000000001</v>
      </c>
      <c r="N13128">
        <v>0.38888299999999998</v>
      </c>
      <c r="O13128">
        <v>0.59657320000000003</v>
      </c>
      <c r="P13128">
        <v>0.89644489999999999</v>
      </c>
      <c r="Q13128">
        <v>84.431820000000002</v>
      </c>
      <c r="R13128">
        <v>0.39605269999999998</v>
      </c>
      <c r="S13128" t="s">
        <v>20810</v>
      </c>
    </row>
    <row r="13129" spans="1:19" x14ac:dyDescent="0.25">
      <c r="A13129" t="s">
        <v>13197</v>
      </c>
      <c r="B13129" t="s">
        <v>68</v>
      </c>
      <c r="C13129" t="s">
        <v>4</v>
      </c>
      <c r="D13129" t="s">
        <v>9</v>
      </c>
      <c r="E13129" t="s">
        <v>21</v>
      </c>
      <c r="F13129" t="s">
        <v>6</v>
      </c>
      <c r="G13129">
        <v>24</v>
      </c>
      <c r="H13129">
        <v>51</v>
      </c>
      <c r="I13129">
        <v>2.025909</v>
      </c>
      <c r="J13129">
        <v>2.4535870000000002</v>
      </c>
      <c r="K13129">
        <v>0.42767759999999999</v>
      </c>
      <c r="L13129">
        <v>-6.0727700000000003E-2</v>
      </c>
      <c r="M13129">
        <v>0.2278261</v>
      </c>
      <c r="N13129">
        <v>0.42767759999999999</v>
      </c>
      <c r="O13129">
        <v>0.62752909999999995</v>
      </c>
      <c r="P13129">
        <v>0.91608290000000003</v>
      </c>
      <c r="Q13129">
        <v>81.75</v>
      </c>
      <c r="R13129">
        <v>0.38110470000000002</v>
      </c>
      <c r="S13129" t="s">
        <v>20810</v>
      </c>
    </row>
    <row r="13130" spans="1:19" x14ac:dyDescent="0.25">
      <c r="A13130" t="s">
        <v>13198</v>
      </c>
      <c r="B13130" t="s">
        <v>68</v>
      </c>
      <c r="C13130" t="s">
        <v>4</v>
      </c>
      <c r="D13130" t="s">
        <v>9</v>
      </c>
      <c r="E13130" t="s">
        <v>21</v>
      </c>
      <c r="F13130" t="s">
        <v>52</v>
      </c>
      <c r="G13130">
        <v>1</v>
      </c>
      <c r="H13130">
        <v>51</v>
      </c>
      <c r="I13130">
        <v>2.0222761</v>
      </c>
      <c r="J13130">
        <v>1.968013</v>
      </c>
      <c r="K13130">
        <v>-5.4262900000000003E-2</v>
      </c>
      <c r="L13130">
        <v>-0.5967112</v>
      </c>
      <c r="M13130">
        <v>-0.27622829999999998</v>
      </c>
      <c r="N13130">
        <v>-5.4262900000000003E-2</v>
      </c>
      <c r="O13130">
        <v>0.16770260000000001</v>
      </c>
      <c r="P13130">
        <v>0.48818549999999999</v>
      </c>
      <c r="Q13130">
        <v>83.5</v>
      </c>
      <c r="R13130">
        <v>0.4232747</v>
      </c>
      <c r="S13130" t="s">
        <v>20810</v>
      </c>
    </row>
    <row r="13131" spans="1:19" x14ac:dyDescent="0.25">
      <c r="A13131" t="s">
        <v>13199</v>
      </c>
      <c r="B13131" t="s">
        <v>68</v>
      </c>
      <c r="C13131" t="s">
        <v>4</v>
      </c>
      <c r="D13131" t="s">
        <v>9</v>
      </c>
      <c r="E13131" t="s">
        <v>21</v>
      </c>
      <c r="F13131" t="s">
        <v>52</v>
      </c>
      <c r="G13131">
        <v>2</v>
      </c>
      <c r="H13131">
        <v>51</v>
      </c>
      <c r="I13131">
        <v>1.5374760999999999</v>
      </c>
      <c r="J13131">
        <v>1.737754</v>
      </c>
      <c r="K13131">
        <v>0.20027809999999999</v>
      </c>
      <c r="L13131">
        <v>-0.2268828</v>
      </c>
      <c r="M13131">
        <v>2.5487300000000001E-2</v>
      </c>
      <c r="N13131">
        <v>0.20027809999999999</v>
      </c>
      <c r="O13131">
        <v>0.37506889999999998</v>
      </c>
      <c r="P13131">
        <v>0.62743899999999997</v>
      </c>
      <c r="Q13131">
        <v>81.5</v>
      </c>
      <c r="R13131">
        <v>0.33331539999999998</v>
      </c>
      <c r="S13131" t="s">
        <v>20810</v>
      </c>
    </row>
    <row r="13132" spans="1:19" x14ac:dyDescent="0.25">
      <c r="A13132" t="s">
        <v>13200</v>
      </c>
      <c r="B13132" t="s">
        <v>68</v>
      </c>
      <c r="C13132" t="s">
        <v>4</v>
      </c>
      <c r="D13132" t="s">
        <v>9</v>
      </c>
      <c r="E13132" t="s">
        <v>21</v>
      </c>
      <c r="F13132" t="s">
        <v>52</v>
      </c>
      <c r="G13132">
        <v>3</v>
      </c>
      <c r="H13132">
        <v>51</v>
      </c>
      <c r="I13132">
        <v>1.3874584999999999</v>
      </c>
      <c r="J13132">
        <v>1.5516049999999999</v>
      </c>
      <c r="K13132">
        <v>0.1641465</v>
      </c>
      <c r="L13132">
        <v>-0.1822597</v>
      </c>
      <c r="M13132">
        <v>2.23999E-2</v>
      </c>
      <c r="N13132">
        <v>0.1641465</v>
      </c>
      <c r="O13132">
        <v>0.30589309999999997</v>
      </c>
      <c r="P13132">
        <v>0.51055260000000002</v>
      </c>
      <c r="Q13132">
        <v>81</v>
      </c>
      <c r="R13132">
        <v>0.27030219999999999</v>
      </c>
      <c r="S13132" t="s">
        <v>20810</v>
      </c>
    </row>
    <row r="13133" spans="1:19" x14ac:dyDescent="0.25">
      <c r="A13133" t="s">
        <v>13201</v>
      </c>
      <c r="B13133" t="s">
        <v>68</v>
      </c>
      <c r="C13133" t="s">
        <v>4</v>
      </c>
      <c r="D13133" t="s">
        <v>9</v>
      </c>
      <c r="E13133" t="s">
        <v>21</v>
      </c>
      <c r="F13133" t="s">
        <v>52</v>
      </c>
      <c r="G13133">
        <v>4</v>
      </c>
      <c r="H13133">
        <v>51</v>
      </c>
      <c r="I13133">
        <v>1.2535350999999999</v>
      </c>
      <c r="J13133">
        <v>1.4854970000000001</v>
      </c>
      <c r="K13133">
        <v>0.23196169999999999</v>
      </c>
      <c r="L13133">
        <v>-0.1137156</v>
      </c>
      <c r="M13133">
        <v>9.0513300000000005E-2</v>
      </c>
      <c r="N13133">
        <v>0.23196169999999999</v>
      </c>
      <c r="O13133">
        <v>0.37341000000000002</v>
      </c>
      <c r="P13133">
        <v>0.57763900000000001</v>
      </c>
      <c r="Q13133">
        <v>80</v>
      </c>
      <c r="R13133">
        <v>0.26973340000000001</v>
      </c>
      <c r="S13133" t="s">
        <v>20810</v>
      </c>
    </row>
    <row r="13134" spans="1:19" x14ac:dyDescent="0.25">
      <c r="A13134" t="s">
        <v>13202</v>
      </c>
      <c r="B13134" t="s">
        <v>68</v>
      </c>
      <c r="C13134" t="s">
        <v>4</v>
      </c>
      <c r="D13134" t="s">
        <v>9</v>
      </c>
      <c r="E13134" t="s">
        <v>21</v>
      </c>
      <c r="F13134" t="s">
        <v>52</v>
      </c>
      <c r="G13134">
        <v>5</v>
      </c>
      <c r="H13134">
        <v>51</v>
      </c>
      <c r="I13134">
        <v>1.2479703</v>
      </c>
      <c r="J13134">
        <v>1.410512</v>
      </c>
      <c r="K13134">
        <v>0.16254160000000001</v>
      </c>
      <c r="L13134">
        <v>-0.12120740000000001</v>
      </c>
      <c r="M13134">
        <v>4.6433799999999997E-2</v>
      </c>
      <c r="N13134">
        <v>0.16254160000000001</v>
      </c>
      <c r="O13134">
        <v>0.27864939999999999</v>
      </c>
      <c r="P13134">
        <v>0.44629059999999998</v>
      </c>
      <c r="Q13134">
        <v>80</v>
      </c>
      <c r="R13134">
        <v>0.22141050000000001</v>
      </c>
      <c r="S13134" t="s">
        <v>20810</v>
      </c>
    </row>
    <row r="13135" spans="1:19" x14ac:dyDescent="0.25">
      <c r="A13135" t="s">
        <v>13203</v>
      </c>
      <c r="B13135" t="s">
        <v>68</v>
      </c>
      <c r="C13135" t="s">
        <v>4</v>
      </c>
      <c r="D13135" t="s">
        <v>9</v>
      </c>
      <c r="E13135" t="s">
        <v>21</v>
      </c>
      <c r="F13135" t="s">
        <v>52</v>
      </c>
      <c r="G13135">
        <v>6</v>
      </c>
      <c r="H13135">
        <v>51</v>
      </c>
      <c r="I13135">
        <v>1.2034349</v>
      </c>
      <c r="J13135">
        <v>1.4903919999999999</v>
      </c>
      <c r="K13135">
        <v>0.28695670000000001</v>
      </c>
      <c r="L13135">
        <v>-3.3611799999999997E-2</v>
      </c>
      <c r="M13135">
        <v>0.1557827</v>
      </c>
      <c r="N13135">
        <v>0.28695670000000001</v>
      </c>
      <c r="O13135">
        <v>0.41813080000000002</v>
      </c>
      <c r="P13135">
        <v>0.60752530000000005</v>
      </c>
      <c r="Q13135">
        <v>79.5</v>
      </c>
      <c r="R13135">
        <v>0.250141</v>
      </c>
      <c r="S13135" t="s">
        <v>20810</v>
      </c>
    </row>
    <row r="13136" spans="1:19" x14ac:dyDescent="0.25">
      <c r="A13136" t="s">
        <v>13204</v>
      </c>
      <c r="B13136" t="s">
        <v>68</v>
      </c>
      <c r="C13136" t="s">
        <v>4</v>
      </c>
      <c r="D13136" t="s">
        <v>9</v>
      </c>
      <c r="E13136" t="s">
        <v>21</v>
      </c>
      <c r="F13136" t="s">
        <v>52</v>
      </c>
      <c r="G13136">
        <v>7</v>
      </c>
      <c r="H13136">
        <v>51</v>
      </c>
      <c r="I13136">
        <v>1.6059996000000001</v>
      </c>
      <c r="J13136">
        <v>2.0223369999999998</v>
      </c>
      <c r="K13136">
        <v>0.41633710000000002</v>
      </c>
      <c r="L13136">
        <v>-8.0935199999999999E-2</v>
      </c>
      <c r="M13136">
        <v>0.2128573</v>
      </c>
      <c r="N13136">
        <v>0.41633710000000002</v>
      </c>
      <c r="O13136">
        <v>0.61981679999999995</v>
      </c>
      <c r="P13136">
        <v>0.91360929999999996</v>
      </c>
      <c r="Q13136">
        <v>79</v>
      </c>
      <c r="R13136">
        <v>0.38802360000000002</v>
      </c>
      <c r="S13136" t="s">
        <v>20810</v>
      </c>
    </row>
    <row r="13137" spans="1:19" x14ac:dyDescent="0.25">
      <c r="A13137" t="s">
        <v>13205</v>
      </c>
      <c r="B13137" t="s">
        <v>68</v>
      </c>
      <c r="C13137" t="s">
        <v>4</v>
      </c>
      <c r="D13137" t="s">
        <v>9</v>
      </c>
      <c r="E13137" t="s">
        <v>21</v>
      </c>
      <c r="F13137" t="s">
        <v>52</v>
      </c>
      <c r="G13137">
        <v>8</v>
      </c>
      <c r="H13137">
        <v>51</v>
      </c>
      <c r="I13137">
        <v>1.228388</v>
      </c>
      <c r="J13137">
        <v>1.777795</v>
      </c>
      <c r="K13137">
        <v>0.54940719999999998</v>
      </c>
      <c r="L13137">
        <v>0.1285018</v>
      </c>
      <c r="M13137">
        <v>0.37717610000000001</v>
      </c>
      <c r="N13137">
        <v>0.54940719999999998</v>
      </c>
      <c r="O13137">
        <v>0.72163829999999995</v>
      </c>
      <c r="P13137">
        <v>0.97031270000000003</v>
      </c>
      <c r="Q13137">
        <v>80.5</v>
      </c>
      <c r="R13137">
        <v>0.32843430000000001</v>
      </c>
      <c r="S13137" t="s">
        <v>20810</v>
      </c>
    </row>
    <row r="13138" spans="1:19" x14ac:dyDescent="0.25">
      <c r="A13138" t="s">
        <v>13206</v>
      </c>
      <c r="B13138" t="s">
        <v>68</v>
      </c>
      <c r="C13138" t="s">
        <v>4</v>
      </c>
      <c r="D13138" t="s">
        <v>9</v>
      </c>
      <c r="E13138" t="s">
        <v>21</v>
      </c>
      <c r="F13138" t="s">
        <v>52</v>
      </c>
      <c r="G13138">
        <v>9</v>
      </c>
      <c r="H13138">
        <v>51</v>
      </c>
      <c r="I13138">
        <v>1.4274585</v>
      </c>
      <c r="J13138">
        <v>1.450199</v>
      </c>
      <c r="K13138">
        <v>2.2740799999999999E-2</v>
      </c>
      <c r="L13138">
        <v>-0.38403419999999999</v>
      </c>
      <c r="M13138">
        <v>-0.14370820000000001</v>
      </c>
      <c r="N13138">
        <v>2.2740799999999999E-2</v>
      </c>
      <c r="O13138">
        <v>0.18918989999999999</v>
      </c>
      <c r="P13138">
        <v>0.4295158</v>
      </c>
      <c r="Q13138">
        <v>86</v>
      </c>
      <c r="R13138">
        <v>0.31740819999999997</v>
      </c>
      <c r="S13138" t="s">
        <v>20810</v>
      </c>
    </row>
    <row r="13139" spans="1:19" x14ac:dyDescent="0.25">
      <c r="A13139" t="s">
        <v>13207</v>
      </c>
      <c r="B13139" t="s">
        <v>68</v>
      </c>
      <c r="C13139" t="s">
        <v>4</v>
      </c>
      <c r="D13139" t="s">
        <v>9</v>
      </c>
      <c r="E13139" t="s">
        <v>21</v>
      </c>
      <c r="F13139" t="s">
        <v>52</v>
      </c>
      <c r="G13139">
        <v>10</v>
      </c>
      <c r="H13139">
        <v>51</v>
      </c>
      <c r="I13139">
        <v>1.3470527999999999</v>
      </c>
      <c r="J13139">
        <v>1.5300929999999999</v>
      </c>
      <c r="K13139">
        <v>0.1830407</v>
      </c>
      <c r="L13139">
        <v>-0.31473620000000002</v>
      </c>
      <c r="M13139">
        <v>-2.06456E-2</v>
      </c>
      <c r="N13139">
        <v>0.1830407</v>
      </c>
      <c r="O13139">
        <v>0.38672689999999998</v>
      </c>
      <c r="P13139">
        <v>0.68081749999999996</v>
      </c>
      <c r="Q13139">
        <v>91</v>
      </c>
      <c r="R13139">
        <v>0.38841730000000002</v>
      </c>
      <c r="S13139" t="s">
        <v>20810</v>
      </c>
    </row>
    <row r="13140" spans="1:19" x14ac:dyDescent="0.25">
      <c r="A13140" t="s">
        <v>13208</v>
      </c>
      <c r="B13140" t="s">
        <v>68</v>
      </c>
      <c r="C13140" t="s">
        <v>4</v>
      </c>
      <c r="D13140" t="s">
        <v>9</v>
      </c>
      <c r="E13140" t="s">
        <v>21</v>
      </c>
      <c r="F13140" t="s">
        <v>52</v>
      </c>
      <c r="G13140">
        <v>11</v>
      </c>
      <c r="H13140">
        <v>51</v>
      </c>
      <c r="I13140">
        <v>1.425135</v>
      </c>
      <c r="J13140">
        <v>1.691333</v>
      </c>
      <c r="K13140">
        <v>0.2661985</v>
      </c>
      <c r="L13140">
        <v>-0.30063640000000003</v>
      </c>
      <c r="M13140">
        <v>3.4254199999999999E-2</v>
      </c>
      <c r="N13140">
        <v>0.2661985</v>
      </c>
      <c r="O13140">
        <v>0.49814269999999999</v>
      </c>
      <c r="P13140">
        <v>0.83303329999999998</v>
      </c>
      <c r="Q13140">
        <v>95.5</v>
      </c>
      <c r="R13140">
        <v>0.44230360000000002</v>
      </c>
      <c r="S13140" t="s">
        <v>20810</v>
      </c>
    </row>
    <row r="13141" spans="1:19" x14ac:dyDescent="0.25">
      <c r="A13141" t="s">
        <v>13209</v>
      </c>
      <c r="B13141" t="s">
        <v>68</v>
      </c>
      <c r="C13141" t="s">
        <v>4</v>
      </c>
      <c r="D13141" t="s">
        <v>9</v>
      </c>
      <c r="E13141" t="s">
        <v>21</v>
      </c>
      <c r="F13141" t="s">
        <v>52</v>
      </c>
      <c r="G13141">
        <v>12</v>
      </c>
      <c r="H13141">
        <v>51</v>
      </c>
      <c r="I13141">
        <v>1.5585528</v>
      </c>
      <c r="J13141">
        <v>1.785218</v>
      </c>
      <c r="K13141">
        <v>0.2266648</v>
      </c>
      <c r="L13141">
        <v>-0.51470830000000001</v>
      </c>
      <c r="M13141">
        <v>-7.6699100000000006E-2</v>
      </c>
      <c r="N13141">
        <v>0.2266648</v>
      </c>
      <c r="O13141">
        <v>0.53002859999999996</v>
      </c>
      <c r="P13141">
        <v>0.96803779999999995</v>
      </c>
      <c r="Q13141">
        <v>98</v>
      </c>
      <c r="R13141">
        <v>0.57849649999999997</v>
      </c>
      <c r="S13141" t="s">
        <v>20810</v>
      </c>
    </row>
    <row r="13142" spans="1:19" x14ac:dyDescent="0.25">
      <c r="A13142" t="s">
        <v>13210</v>
      </c>
      <c r="B13142" t="s">
        <v>68</v>
      </c>
      <c r="C13142" t="s">
        <v>4</v>
      </c>
      <c r="D13142" t="s">
        <v>9</v>
      </c>
      <c r="E13142" t="s">
        <v>21</v>
      </c>
      <c r="F13142" t="s">
        <v>52</v>
      </c>
      <c r="G13142">
        <v>13</v>
      </c>
      <c r="H13142">
        <v>51</v>
      </c>
      <c r="I13142">
        <v>1.4926174000000001</v>
      </c>
      <c r="J13142">
        <v>1.774383</v>
      </c>
      <c r="K13142">
        <v>0.2817656</v>
      </c>
      <c r="L13142">
        <v>-0.4592233</v>
      </c>
      <c r="M13142">
        <v>-2.1441000000000002E-2</v>
      </c>
      <c r="N13142">
        <v>0.2817656</v>
      </c>
      <c r="O13142">
        <v>0.5849723</v>
      </c>
      <c r="P13142">
        <v>1.0227550000000001</v>
      </c>
      <c r="Q13142">
        <v>101</v>
      </c>
      <c r="R13142">
        <v>0.57819679999999996</v>
      </c>
      <c r="S13142" t="s">
        <v>20810</v>
      </c>
    </row>
    <row r="13143" spans="1:19" x14ac:dyDescent="0.25">
      <c r="A13143" t="s">
        <v>13211</v>
      </c>
      <c r="B13143" t="s">
        <v>68</v>
      </c>
      <c r="C13143" t="s">
        <v>4</v>
      </c>
      <c r="D13143" t="s">
        <v>9</v>
      </c>
      <c r="E13143" t="s">
        <v>21</v>
      </c>
      <c r="F13143" t="s">
        <v>52</v>
      </c>
      <c r="G13143">
        <v>14</v>
      </c>
      <c r="H13143">
        <v>51</v>
      </c>
      <c r="I13143">
        <v>1.3962351</v>
      </c>
      <c r="J13143">
        <v>2.1396790000000001</v>
      </c>
      <c r="K13143">
        <v>0.74344429999999995</v>
      </c>
      <c r="L13143">
        <v>-0.13204389999999999</v>
      </c>
      <c r="M13143">
        <v>0.38520169999999998</v>
      </c>
      <c r="N13143">
        <v>0.74344429999999995</v>
      </c>
      <c r="O13143">
        <v>1.1016870000000001</v>
      </c>
      <c r="P13143">
        <v>1.618932</v>
      </c>
      <c r="Q13143">
        <v>103</v>
      </c>
      <c r="R13143">
        <v>0.68314710000000001</v>
      </c>
      <c r="S13143" t="s">
        <v>20810</v>
      </c>
    </row>
    <row r="13144" spans="1:19" x14ac:dyDescent="0.25">
      <c r="A13144" t="s">
        <v>13212</v>
      </c>
      <c r="B13144" t="s">
        <v>68</v>
      </c>
      <c r="C13144" t="s">
        <v>4</v>
      </c>
      <c r="D13144" t="s">
        <v>9</v>
      </c>
      <c r="E13144" t="s">
        <v>21</v>
      </c>
      <c r="F13144" t="s">
        <v>52</v>
      </c>
      <c r="G13144">
        <v>15</v>
      </c>
      <c r="H13144">
        <v>51</v>
      </c>
      <c r="I13144">
        <v>1.7454586000000001</v>
      </c>
      <c r="J13144">
        <v>2.3263739999999999</v>
      </c>
      <c r="K13144">
        <v>0.58091570000000003</v>
      </c>
      <c r="L13144">
        <v>-0.21383820000000001</v>
      </c>
      <c r="M13144">
        <v>0.25570880000000001</v>
      </c>
      <c r="N13144">
        <v>0.58091570000000003</v>
      </c>
      <c r="O13144">
        <v>0.9061226</v>
      </c>
      <c r="P13144">
        <v>1.3756699999999999</v>
      </c>
      <c r="Q13144">
        <v>104.5</v>
      </c>
      <c r="R13144">
        <v>0.62014979999999997</v>
      </c>
      <c r="S13144" t="s">
        <v>20810</v>
      </c>
    </row>
    <row r="13145" spans="1:19" x14ac:dyDescent="0.25">
      <c r="A13145" t="s">
        <v>13213</v>
      </c>
      <c r="B13145" t="s">
        <v>68</v>
      </c>
      <c r="C13145" t="s">
        <v>4</v>
      </c>
      <c r="D13145" t="s">
        <v>9</v>
      </c>
      <c r="E13145" t="s">
        <v>21</v>
      </c>
      <c r="F13145" t="s">
        <v>52</v>
      </c>
      <c r="G13145">
        <v>16</v>
      </c>
      <c r="H13145">
        <v>51</v>
      </c>
      <c r="I13145">
        <v>2.5409055999999999</v>
      </c>
      <c r="J13145">
        <v>2.545058</v>
      </c>
      <c r="K13145">
        <v>4.1529000000000002E-3</v>
      </c>
      <c r="L13145">
        <v>-1.0425</v>
      </c>
      <c r="M13145">
        <v>-0.42412889999999998</v>
      </c>
      <c r="N13145">
        <v>4.1529000000000002E-3</v>
      </c>
      <c r="O13145">
        <v>0.4324346</v>
      </c>
      <c r="P13145">
        <v>1.050805</v>
      </c>
      <c r="Q13145">
        <v>105</v>
      </c>
      <c r="R13145">
        <v>0.81670730000000002</v>
      </c>
      <c r="S13145" t="s">
        <v>20810</v>
      </c>
    </row>
    <row r="13146" spans="1:19" x14ac:dyDescent="0.25">
      <c r="A13146" t="s">
        <v>13214</v>
      </c>
      <c r="B13146" t="s">
        <v>68</v>
      </c>
      <c r="C13146" t="s">
        <v>4</v>
      </c>
      <c r="D13146" t="s">
        <v>9</v>
      </c>
      <c r="E13146" t="s">
        <v>21</v>
      </c>
      <c r="F13146" t="s">
        <v>52</v>
      </c>
      <c r="G13146">
        <v>17</v>
      </c>
      <c r="H13146">
        <v>51</v>
      </c>
      <c r="I13146">
        <v>2.7154995999999998</v>
      </c>
      <c r="J13146">
        <v>2.8674870000000001</v>
      </c>
      <c r="K13146">
        <v>0.15198729999999999</v>
      </c>
      <c r="L13146">
        <v>-0.80388250000000006</v>
      </c>
      <c r="M13146">
        <v>-0.2391469</v>
      </c>
      <c r="N13146">
        <v>0.15198729999999999</v>
      </c>
      <c r="O13146">
        <v>0.54312150000000003</v>
      </c>
      <c r="P13146">
        <v>1.1078570000000001</v>
      </c>
      <c r="Q13146">
        <v>105</v>
      </c>
      <c r="R13146">
        <v>0.74586920000000001</v>
      </c>
      <c r="S13146" t="s">
        <v>20810</v>
      </c>
    </row>
    <row r="13147" spans="1:19" x14ac:dyDescent="0.25">
      <c r="A13147" t="s">
        <v>13215</v>
      </c>
      <c r="B13147" t="s">
        <v>68</v>
      </c>
      <c r="C13147" t="s">
        <v>4</v>
      </c>
      <c r="D13147" t="s">
        <v>9</v>
      </c>
      <c r="E13147" t="s">
        <v>21</v>
      </c>
      <c r="F13147" t="s">
        <v>52</v>
      </c>
      <c r="G13147">
        <v>18</v>
      </c>
      <c r="H13147">
        <v>51</v>
      </c>
      <c r="I13147">
        <v>3.3020407999999999</v>
      </c>
      <c r="J13147">
        <v>3.3247810000000002</v>
      </c>
      <c r="K13147">
        <v>2.27406E-2</v>
      </c>
      <c r="L13147">
        <v>-1.033728</v>
      </c>
      <c r="M13147">
        <v>-0.40955789999999997</v>
      </c>
      <c r="N13147">
        <v>2.27406E-2</v>
      </c>
      <c r="O13147">
        <v>0.45503909999999997</v>
      </c>
      <c r="P13147">
        <v>1.07921</v>
      </c>
      <c r="Q13147">
        <v>99</v>
      </c>
      <c r="R13147">
        <v>0.82436710000000002</v>
      </c>
      <c r="S13147" t="s">
        <v>20810</v>
      </c>
    </row>
    <row r="13148" spans="1:19" x14ac:dyDescent="0.25">
      <c r="A13148" t="s">
        <v>13216</v>
      </c>
      <c r="B13148" t="s">
        <v>68</v>
      </c>
      <c r="C13148" t="s">
        <v>4</v>
      </c>
      <c r="D13148" t="s">
        <v>9</v>
      </c>
      <c r="E13148" t="s">
        <v>21</v>
      </c>
      <c r="F13148" t="s">
        <v>52</v>
      </c>
      <c r="G13148">
        <v>19</v>
      </c>
      <c r="H13148">
        <v>51</v>
      </c>
      <c r="I13148">
        <v>3.3244937999999999</v>
      </c>
      <c r="J13148">
        <v>3.8683770000000002</v>
      </c>
      <c r="K13148">
        <v>0.54388320000000001</v>
      </c>
      <c r="L13148">
        <v>-0.37436380000000002</v>
      </c>
      <c r="M13148">
        <v>0.16814399999999999</v>
      </c>
      <c r="N13148">
        <v>0.54388320000000001</v>
      </c>
      <c r="O13148">
        <v>0.91962239999999995</v>
      </c>
      <c r="P13148">
        <v>1.4621299999999999</v>
      </c>
      <c r="Q13148">
        <v>94</v>
      </c>
      <c r="R13148">
        <v>0.71651200000000004</v>
      </c>
      <c r="S13148" t="s">
        <v>20810</v>
      </c>
    </row>
    <row r="13149" spans="1:19" x14ac:dyDescent="0.25">
      <c r="A13149" t="s">
        <v>13217</v>
      </c>
      <c r="B13149" t="s">
        <v>68</v>
      </c>
      <c r="C13149" t="s">
        <v>4</v>
      </c>
      <c r="D13149" t="s">
        <v>9</v>
      </c>
      <c r="E13149" t="s">
        <v>21</v>
      </c>
      <c r="F13149" t="s">
        <v>52</v>
      </c>
      <c r="G13149">
        <v>20</v>
      </c>
      <c r="H13149">
        <v>51</v>
      </c>
      <c r="I13149">
        <v>3.4958879</v>
      </c>
      <c r="J13149">
        <v>3.8693849999999999</v>
      </c>
      <c r="K13149">
        <v>0.37349759999999999</v>
      </c>
      <c r="L13149">
        <v>-0.46090239999999999</v>
      </c>
      <c r="M13149">
        <v>3.2067900000000003E-2</v>
      </c>
      <c r="N13149">
        <v>0.37349759999999999</v>
      </c>
      <c r="O13149">
        <v>0.71492730000000004</v>
      </c>
      <c r="P13149">
        <v>1.2078979999999999</v>
      </c>
      <c r="Q13149">
        <v>93.5</v>
      </c>
      <c r="R13149">
        <v>0.65108580000000005</v>
      </c>
      <c r="S13149" t="s">
        <v>20810</v>
      </c>
    </row>
    <row r="13150" spans="1:19" x14ac:dyDescent="0.25">
      <c r="A13150" t="s">
        <v>13218</v>
      </c>
      <c r="B13150" t="s">
        <v>68</v>
      </c>
      <c r="C13150" t="s">
        <v>4</v>
      </c>
      <c r="D13150" t="s">
        <v>9</v>
      </c>
      <c r="E13150" t="s">
        <v>21</v>
      </c>
      <c r="F13150" t="s">
        <v>52</v>
      </c>
      <c r="G13150">
        <v>21</v>
      </c>
      <c r="H13150">
        <v>51</v>
      </c>
      <c r="I13150">
        <v>3.9511525000000001</v>
      </c>
      <c r="J13150">
        <v>4.0297599999999996</v>
      </c>
      <c r="K13150">
        <v>7.8607800000000005E-2</v>
      </c>
      <c r="L13150">
        <v>-0.82436169999999998</v>
      </c>
      <c r="M13150">
        <v>-0.29088000000000003</v>
      </c>
      <c r="N13150">
        <v>7.8607800000000005E-2</v>
      </c>
      <c r="O13150">
        <v>0.44809559999999998</v>
      </c>
      <c r="P13150">
        <v>0.98157729999999999</v>
      </c>
      <c r="Q13150">
        <v>90</v>
      </c>
      <c r="R13150">
        <v>0.70459090000000002</v>
      </c>
      <c r="S13150" t="s">
        <v>20810</v>
      </c>
    </row>
    <row r="13151" spans="1:19" x14ac:dyDescent="0.25">
      <c r="A13151" t="s">
        <v>13219</v>
      </c>
      <c r="B13151" t="s">
        <v>68</v>
      </c>
      <c r="C13151" t="s">
        <v>4</v>
      </c>
      <c r="D13151" t="s">
        <v>9</v>
      </c>
      <c r="E13151" t="s">
        <v>21</v>
      </c>
      <c r="F13151" t="s">
        <v>52</v>
      </c>
      <c r="G13151">
        <v>22</v>
      </c>
      <c r="H13151">
        <v>51</v>
      </c>
      <c r="I13151">
        <v>3.9131995000000002</v>
      </c>
      <c r="J13151">
        <v>3.7968459999999999</v>
      </c>
      <c r="K13151">
        <v>-0.1163531</v>
      </c>
      <c r="L13151">
        <v>-0.86664099999999999</v>
      </c>
      <c r="M13151">
        <v>-0.42336489999999999</v>
      </c>
      <c r="N13151">
        <v>-0.1163531</v>
      </c>
      <c r="O13151">
        <v>0.19065860000000001</v>
      </c>
      <c r="P13151">
        <v>0.63393480000000002</v>
      </c>
      <c r="Q13151">
        <v>90.5</v>
      </c>
      <c r="R13151">
        <v>0.5854528</v>
      </c>
      <c r="S13151" t="s">
        <v>20810</v>
      </c>
    </row>
    <row r="13152" spans="1:19" x14ac:dyDescent="0.25">
      <c r="A13152" t="s">
        <v>13220</v>
      </c>
      <c r="B13152" t="s">
        <v>68</v>
      </c>
      <c r="C13152" t="s">
        <v>4</v>
      </c>
      <c r="D13152" t="s">
        <v>9</v>
      </c>
      <c r="E13152" t="s">
        <v>21</v>
      </c>
      <c r="F13152" t="s">
        <v>52</v>
      </c>
      <c r="G13152">
        <v>23</v>
      </c>
      <c r="H13152">
        <v>51</v>
      </c>
      <c r="I13152">
        <v>3.0053584</v>
      </c>
      <c r="J13152">
        <v>3.1989960000000002</v>
      </c>
      <c r="K13152">
        <v>0.19363720000000001</v>
      </c>
      <c r="L13152">
        <v>-0.39199289999999998</v>
      </c>
      <c r="M13152">
        <v>-4.5997900000000001E-2</v>
      </c>
      <c r="N13152">
        <v>0.19363720000000001</v>
      </c>
      <c r="O13152">
        <v>0.4332722</v>
      </c>
      <c r="P13152">
        <v>0.7792673</v>
      </c>
      <c r="Q13152">
        <v>89.5</v>
      </c>
      <c r="R13152">
        <v>0.45696959999999998</v>
      </c>
      <c r="S13152" t="s">
        <v>20810</v>
      </c>
    </row>
    <row r="13153" spans="1:19" x14ac:dyDescent="0.25">
      <c r="A13153" t="s">
        <v>13221</v>
      </c>
      <c r="B13153" t="s">
        <v>68</v>
      </c>
      <c r="C13153" t="s">
        <v>4</v>
      </c>
      <c r="D13153" t="s">
        <v>9</v>
      </c>
      <c r="E13153" t="s">
        <v>21</v>
      </c>
      <c r="F13153" t="s">
        <v>52</v>
      </c>
      <c r="G13153">
        <v>24</v>
      </c>
      <c r="H13153">
        <v>51</v>
      </c>
      <c r="I13153">
        <v>2.5295230000000002</v>
      </c>
      <c r="J13153">
        <v>2.5507870000000001</v>
      </c>
      <c r="K13153">
        <v>2.1263799999999999E-2</v>
      </c>
      <c r="L13153">
        <v>-0.53930080000000002</v>
      </c>
      <c r="M13153">
        <v>-0.20811470000000001</v>
      </c>
      <c r="N13153">
        <v>2.1263799999999999E-2</v>
      </c>
      <c r="O13153">
        <v>0.25064229999999998</v>
      </c>
      <c r="P13153">
        <v>0.58182840000000002</v>
      </c>
      <c r="Q13153">
        <v>87.5</v>
      </c>
      <c r="R13153">
        <v>0.43741089999999999</v>
      </c>
      <c r="S13153" t="s">
        <v>20810</v>
      </c>
    </row>
    <row r="13154" spans="1:19" x14ac:dyDescent="0.25">
      <c r="A13154" t="s">
        <v>13222</v>
      </c>
      <c r="B13154" t="s">
        <v>68</v>
      </c>
      <c r="C13154" t="s">
        <v>4</v>
      </c>
      <c r="D13154" t="s">
        <v>9</v>
      </c>
      <c r="E13154" t="s">
        <v>22</v>
      </c>
      <c r="F13154" t="s">
        <v>6</v>
      </c>
      <c r="G13154">
        <v>1</v>
      </c>
      <c r="H13154">
        <v>51</v>
      </c>
      <c r="I13154">
        <v>1.5618479000000001</v>
      </c>
      <c r="J13154">
        <v>1.3541589999999999</v>
      </c>
      <c r="K13154">
        <v>-0.20768890000000001</v>
      </c>
      <c r="L13154">
        <v>-0.52153389999999999</v>
      </c>
      <c r="M13154">
        <v>-0.33611170000000001</v>
      </c>
      <c r="N13154">
        <v>-0.20768890000000001</v>
      </c>
      <c r="O13154">
        <v>-7.9266000000000003E-2</v>
      </c>
      <c r="P13154">
        <v>0.10615620000000001</v>
      </c>
      <c r="Q13154">
        <v>73.619050000000001</v>
      </c>
      <c r="R13154">
        <v>0.24489459999999999</v>
      </c>
      <c r="S13154" t="s">
        <v>20810</v>
      </c>
    </row>
    <row r="13155" spans="1:19" x14ac:dyDescent="0.25">
      <c r="A13155" t="s">
        <v>13223</v>
      </c>
      <c r="B13155" t="s">
        <v>68</v>
      </c>
      <c r="C13155" t="s">
        <v>4</v>
      </c>
      <c r="D13155" t="s">
        <v>9</v>
      </c>
      <c r="E13155" t="s">
        <v>22</v>
      </c>
      <c r="F13155" t="s">
        <v>6</v>
      </c>
      <c r="G13155">
        <v>2</v>
      </c>
      <c r="H13155">
        <v>51</v>
      </c>
      <c r="I13155">
        <v>1.3255493</v>
      </c>
      <c r="J13155">
        <v>1.225649</v>
      </c>
      <c r="K13155">
        <v>-9.9900699999999995E-2</v>
      </c>
      <c r="L13155">
        <v>-0.39184330000000001</v>
      </c>
      <c r="M13155">
        <v>-0.21936120000000001</v>
      </c>
      <c r="N13155">
        <v>-9.9900699999999995E-2</v>
      </c>
      <c r="O13155">
        <v>1.9559900000000002E-2</v>
      </c>
      <c r="P13155">
        <v>0.19204189999999999</v>
      </c>
      <c r="Q13155">
        <v>72</v>
      </c>
      <c r="R13155">
        <v>0.22780400000000001</v>
      </c>
      <c r="S13155" t="s">
        <v>20810</v>
      </c>
    </row>
    <row r="13156" spans="1:19" x14ac:dyDescent="0.25">
      <c r="A13156" t="s">
        <v>13224</v>
      </c>
      <c r="B13156" t="s">
        <v>68</v>
      </c>
      <c r="C13156" t="s">
        <v>4</v>
      </c>
      <c r="D13156" t="s">
        <v>9</v>
      </c>
      <c r="E13156" t="s">
        <v>22</v>
      </c>
      <c r="F13156" t="s">
        <v>6</v>
      </c>
      <c r="G13156">
        <v>3</v>
      </c>
      <c r="H13156">
        <v>51</v>
      </c>
      <c r="I13156">
        <v>1.1304748</v>
      </c>
      <c r="J13156">
        <v>1.0176620000000001</v>
      </c>
      <c r="K13156">
        <v>-0.112813</v>
      </c>
      <c r="L13156">
        <v>-0.39151520000000001</v>
      </c>
      <c r="M13156">
        <v>-0.22685569999999999</v>
      </c>
      <c r="N13156">
        <v>-0.112813</v>
      </c>
      <c r="O13156">
        <v>1.2296E-3</v>
      </c>
      <c r="P13156">
        <v>0.16588910000000001</v>
      </c>
      <c r="Q13156">
        <v>70.595240000000004</v>
      </c>
      <c r="R13156">
        <v>0.21747250000000001</v>
      </c>
      <c r="S13156" t="s">
        <v>20810</v>
      </c>
    </row>
    <row r="13157" spans="1:19" x14ac:dyDescent="0.25">
      <c r="A13157" t="s">
        <v>13225</v>
      </c>
      <c r="B13157" t="s">
        <v>68</v>
      </c>
      <c r="C13157" t="s">
        <v>4</v>
      </c>
      <c r="D13157" t="s">
        <v>9</v>
      </c>
      <c r="E13157" t="s">
        <v>22</v>
      </c>
      <c r="F13157" t="s">
        <v>6</v>
      </c>
      <c r="G13157">
        <v>4</v>
      </c>
      <c r="H13157">
        <v>51</v>
      </c>
      <c r="I13157">
        <v>1.0781757000000001</v>
      </c>
      <c r="J13157">
        <v>0.91893369999999996</v>
      </c>
      <c r="K13157">
        <v>-0.15924199999999999</v>
      </c>
      <c r="L13157">
        <v>-0.42254580000000003</v>
      </c>
      <c r="M13157">
        <v>-0.26698379999999999</v>
      </c>
      <c r="N13157">
        <v>-0.15924199999999999</v>
      </c>
      <c r="O13157">
        <v>-5.1500200000000003E-2</v>
      </c>
      <c r="P13157">
        <v>0.1040618</v>
      </c>
      <c r="Q13157">
        <v>69.285709999999995</v>
      </c>
      <c r="R13157">
        <v>0.2054571</v>
      </c>
      <c r="S13157" t="s">
        <v>20810</v>
      </c>
    </row>
    <row r="13158" spans="1:19" x14ac:dyDescent="0.25">
      <c r="A13158" t="s">
        <v>13226</v>
      </c>
      <c r="B13158" t="s">
        <v>68</v>
      </c>
      <c r="C13158" t="s">
        <v>4</v>
      </c>
      <c r="D13158" t="s">
        <v>9</v>
      </c>
      <c r="E13158" t="s">
        <v>22</v>
      </c>
      <c r="F13158" t="s">
        <v>6</v>
      </c>
      <c r="G13158">
        <v>5</v>
      </c>
      <c r="H13158">
        <v>51</v>
      </c>
      <c r="I13158">
        <v>1.1231930000000001</v>
      </c>
      <c r="J13158">
        <v>0.88096859999999999</v>
      </c>
      <c r="K13158">
        <v>-0.24222440000000001</v>
      </c>
      <c r="L13158">
        <v>-0.46629769999999998</v>
      </c>
      <c r="M13158">
        <v>-0.33391340000000003</v>
      </c>
      <c r="N13158">
        <v>-0.24222440000000001</v>
      </c>
      <c r="O13158">
        <v>-0.15053540000000001</v>
      </c>
      <c r="P13158">
        <v>-1.8151E-2</v>
      </c>
      <c r="Q13158">
        <v>67.976190000000003</v>
      </c>
      <c r="R13158">
        <v>0.17484540000000001</v>
      </c>
      <c r="S13158" t="s">
        <v>20810</v>
      </c>
    </row>
    <row r="13159" spans="1:19" x14ac:dyDescent="0.25">
      <c r="A13159" t="s">
        <v>13227</v>
      </c>
      <c r="B13159" t="s">
        <v>68</v>
      </c>
      <c r="C13159" t="s">
        <v>4</v>
      </c>
      <c r="D13159" t="s">
        <v>9</v>
      </c>
      <c r="E13159" t="s">
        <v>22</v>
      </c>
      <c r="F13159" t="s">
        <v>6</v>
      </c>
      <c r="G13159">
        <v>6</v>
      </c>
      <c r="H13159">
        <v>51</v>
      </c>
      <c r="I13159">
        <v>0.982518</v>
      </c>
      <c r="J13159">
        <v>1.0413060000000001</v>
      </c>
      <c r="K13159">
        <v>5.8788300000000002E-2</v>
      </c>
      <c r="L13159">
        <v>-0.1015378</v>
      </c>
      <c r="M13159">
        <v>-6.8158999999999997E-3</v>
      </c>
      <c r="N13159">
        <v>5.8788300000000002E-2</v>
      </c>
      <c r="O13159">
        <v>0.1243924</v>
      </c>
      <c r="P13159">
        <v>0.21911430000000001</v>
      </c>
      <c r="Q13159">
        <v>66.880949999999999</v>
      </c>
      <c r="R13159">
        <v>0.12510309999999999</v>
      </c>
      <c r="S13159" t="s">
        <v>20810</v>
      </c>
    </row>
    <row r="13160" spans="1:19" x14ac:dyDescent="0.25">
      <c r="A13160" t="s">
        <v>13228</v>
      </c>
      <c r="B13160" t="s">
        <v>68</v>
      </c>
      <c r="C13160" t="s">
        <v>4</v>
      </c>
      <c r="D13160" t="s">
        <v>9</v>
      </c>
      <c r="E13160" t="s">
        <v>22</v>
      </c>
      <c r="F13160" t="s">
        <v>6</v>
      </c>
      <c r="G13160">
        <v>7</v>
      </c>
      <c r="H13160">
        <v>51</v>
      </c>
      <c r="I13160">
        <v>1.1138242</v>
      </c>
      <c r="J13160">
        <v>1.2647889999999999</v>
      </c>
      <c r="K13160">
        <v>0.15096470000000001</v>
      </c>
      <c r="L13160">
        <v>-9.05643E-2</v>
      </c>
      <c r="M13160">
        <v>5.2132999999999999E-2</v>
      </c>
      <c r="N13160">
        <v>0.15096470000000001</v>
      </c>
      <c r="O13160">
        <v>0.2497964</v>
      </c>
      <c r="P13160">
        <v>0.3924937</v>
      </c>
      <c r="Q13160">
        <v>65.785709999999995</v>
      </c>
      <c r="R13160">
        <v>0.1884661</v>
      </c>
      <c r="S13160" t="s">
        <v>20810</v>
      </c>
    </row>
    <row r="13161" spans="1:19" x14ac:dyDescent="0.25">
      <c r="A13161" t="s">
        <v>13229</v>
      </c>
      <c r="B13161" t="s">
        <v>68</v>
      </c>
      <c r="C13161" t="s">
        <v>4</v>
      </c>
      <c r="D13161" t="s">
        <v>9</v>
      </c>
      <c r="E13161" t="s">
        <v>22</v>
      </c>
      <c r="F13161" t="s">
        <v>6</v>
      </c>
      <c r="G13161">
        <v>8</v>
      </c>
      <c r="H13161">
        <v>51</v>
      </c>
      <c r="I13161">
        <v>1.0066491</v>
      </c>
      <c r="J13161">
        <v>1.2370680000000001</v>
      </c>
      <c r="K13161">
        <v>0.23041900000000001</v>
      </c>
      <c r="L13161">
        <v>-5.8818999999999998E-3</v>
      </c>
      <c r="M13161">
        <v>0.1337266</v>
      </c>
      <c r="N13161">
        <v>0.23041900000000001</v>
      </c>
      <c r="O13161">
        <v>0.3271114</v>
      </c>
      <c r="P13161">
        <v>0.46671990000000002</v>
      </c>
      <c r="Q13161">
        <v>66.523809999999997</v>
      </c>
      <c r="R13161">
        <v>0.18438660000000001</v>
      </c>
      <c r="S13161" t="s">
        <v>20810</v>
      </c>
    </row>
    <row r="13162" spans="1:19" x14ac:dyDescent="0.25">
      <c r="A13162" t="s">
        <v>13230</v>
      </c>
      <c r="B13162" t="s">
        <v>68</v>
      </c>
      <c r="C13162" t="s">
        <v>4</v>
      </c>
      <c r="D13162" t="s">
        <v>9</v>
      </c>
      <c r="E13162" t="s">
        <v>22</v>
      </c>
      <c r="F13162" t="s">
        <v>6</v>
      </c>
      <c r="G13162">
        <v>9</v>
      </c>
      <c r="H13162">
        <v>51</v>
      </c>
      <c r="I13162">
        <v>1.0282271000000001</v>
      </c>
      <c r="J13162">
        <v>1.208936</v>
      </c>
      <c r="K13162">
        <v>0.18070890000000001</v>
      </c>
      <c r="L13162">
        <v>-7.5559299999999996E-2</v>
      </c>
      <c r="M13162">
        <v>7.5845999999999997E-2</v>
      </c>
      <c r="N13162">
        <v>0.18070890000000001</v>
      </c>
      <c r="O13162">
        <v>0.28557169999999998</v>
      </c>
      <c r="P13162">
        <v>0.436977</v>
      </c>
      <c r="Q13162">
        <v>69.690479999999994</v>
      </c>
      <c r="R13162">
        <v>0.19996710000000001</v>
      </c>
      <c r="S13162" t="s">
        <v>20810</v>
      </c>
    </row>
    <row r="13163" spans="1:19" x14ac:dyDescent="0.25">
      <c r="A13163" t="s">
        <v>13231</v>
      </c>
      <c r="B13163" t="s">
        <v>68</v>
      </c>
      <c r="C13163" t="s">
        <v>4</v>
      </c>
      <c r="D13163" t="s">
        <v>9</v>
      </c>
      <c r="E13163" t="s">
        <v>22</v>
      </c>
      <c r="F13163" t="s">
        <v>6</v>
      </c>
      <c r="G13163">
        <v>10</v>
      </c>
      <c r="H13163">
        <v>51</v>
      </c>
      <c r="I13163">
        <v>1.0018587999999999</v>
      </c>
      <c r="J13163">
        <v>1.21702</v>
      </c>
      <c r="K13163">
        <v>0.2151614</v>
      </c>
      <c r="L13163">
        <v>-0.11816599999999999</v>
      </c>
      <c r="M13163">
        <v>7.8766500000000003E-2</v>
      </c>
      <c r="N13163">
        <v>0.2151614</v>
      </c>
      <c r="O13163">
        <v>0.35155629999999999</v>
      </c>
      <c r="P13163">
        <v>0.5484888</v>
      </c>
      <c r="Q13163">
        <v>73.333340000000007</v>
      </c>
      <c r="R13163">
        <v>0.26009680000000002</v>
      </c>
      <c r="S13163" t="s">
        <v>20810</v>
      </c>
    </row>
    <row r="13164" spans="1:19" x14ac:dyDescent="0.25">
      <c r="A13164" t="s">
        <v>13232</v>
      </c>
      <c r="B13164" t="s">
        <v>68</v>
      </c>
      <c r="C13164" t="s">
        <v>4</v>
      </c>
      <c r="D13164" t="s">
        <v>9</v>
      </c>
      <c r="E13164" t="s">
        <v>22</v>
      </c>
      <c r="F13164" t="s">
        <v>6</v>
      </c>
      <c r="G13164">
        <v>11</v>
      </c>
      <c r="H13164">
        <v>51</v>
      </c>
      <c r="I13164">
        <v>0.97757117999999998</v>
      </c>
      <c r="J13164">
        <v>1.0909120000000001</v>
      </c>
      <c r="K13164">
        <v>0.1133406</v>
      </c>
      <c r="L13164">
        <v>-0.24216570000000001</v>
      </c>
      <c r="M13164">
        <v>-3.2129699999999997E-2</v>
      </c>
      <c r="N13164">
        <v>0.1133406</v>
      </c>
      <c r="O13164">
        <v>0.25881080000000001</v>
      </c>
      <c r="P13164">
        <v>0.46884690000000001</v>
      </c>
      <c r="Q13164">
        <v>76.452380000000005</v>
      </c>
      <c r="R13164">
        <v>0.27740300000000001</v>
      </c>
      <c r="S13164" t="s">
        <v>20810</v>
      </c>
    </row>
    <row r="13165" spans="1:19" x14ac:dyDescent="0.25">
      <c r="A13165" t="s">
        <v>13233</v>
      </c>
      <c r="B13165" t="s">
        <v>68</v>
      </c>
      <c r="C13165" t="s">
        <v>4</v>
      </c>
      <c r="D13165" t="s">
        <v>9</v>
      </c>
      <c r="E13165" t="s">
        <v>22</v>
      </c>
      <c r="F13165" t="s">
        <v>6</v>
      </c>
      <c r="G13165">
        <v>12</v>
      </c>
      <c r="H13165">
        <v>51</v>
      </c>
      <c r="I13165">
        <v>0.99995456999999999</v>
      </c>
      <c r="J13165">
        <v>1.1622790000000001</v>
      </c>
      <c r="K13165">
        <v>0.1623241</v>
      </c>
      <c r="L13165">
        <v>-0.2279254</v>
      </c>
      <c r="M13165">
        <v>2.6372000000000001E-3</v>
      </c>
      <c r="N13165">
        <v>0.1623241</v>
      </c>
      <c r="O13165">
        <v>0.32201099999999999</v>
      </c>
      <c r="P13165">
        <v>0.5525736</v>
      </c>
      <c r="Q13165">
        <v>79.547619999999995</v>
      </c>
      <c r="R13165">
        <v>0.30451329999999999</v>
      </c>
      <c r="S13165" t="s">
        <v>20810</v>
      </c>
    </row>
    <row r="13166" spans="1:19" x14ac:dyDescent="0.25">
      <c r="A13166" t="s">
        <v>13234</v>
      </c>
      <c r="B13166" t="s">
        <v>68</v>
      </c>
      <c r="C13166" t="s">
        <v>4</v>
      </c>
      <c r="D13166" t="s">
        <v>9</v>
      </c>
      <c r="E13166" t="s">
        <v>22</v>
      </c>
      <c r="F13166" t="s">
        <v>6</v>
      </c>
      <c r="G13166">
        <v>13</v>
      </c>
      <c r="H13166">
        <v>51</v>
      </c>
      <c r="I13166">
        <v>0.92701973999999998</v>
      </c>
      <c r="J13166">
        <v>1.303439</v>
      </c>
      <c r="K13166">
        <v>0.37641920000000001</v>
      </c>
      <c r="L13166">
        <v>1.8800399999999998E-2</v>
      </c>
      <c r="M13166">
        <v>0.2300845</v>
      </c>
      <c r="N13166">
        <v>0.37641920000000001</v>
      </c>
      <c r="O13166">
        <v>0.52275380000000005</v>
      </c>
      <c r="P13166">
        <v>0.73403790000000002</v>
      </c>
      <c r="Q13166">
        <v>82.309520000000006</v>
      </c>
      <c r="R13166">
        <v>0.2790514</v>
      </c>
      <c r="S13166" t="s">
        <v>20810</v>
      </c>
    </row>
    <row r="13167" spans="1:19" x14ac:dyDescent="0.25">
      <c r="A13167" t="s">
        <v>13235</v>
      </c>
      <c r="B13167" t="s">
        <v>68</v>
      </c>
      <c r="C13167" t="s">
        <v>4</v>
      </c>
      <c r="D13167" t="s">
        <v>9</v>
      </c>
      <c r="E13167" t="s">
        <v>22</v>
      </c>
      <c r="F13167" t="s">
        <v>6</v>
      </c>
      <c r="G13167">
        <v>14</v>
      </c>
      <c r="H13167">
        <v>51</v>
      </c>
      <c r="I13167">
        <v>0.90762514999999999</v>
      </c>
      <c r="J13167">
        <v>1.337739</v>
      </c>
      <c r="K13167">
        <v>0.43011389999999999</v>
      </c>
      <c r="L13167">
        <v>2.4550599999999999E-2</v>
      </c>
      <c r="M13167">
        <v>0.26416070000000003</v>
      </c>
      <c r="N13167">
        <v>0.43011389999999999</v>
      </c>
      <c r="O13167">
        <v>0.59606709999999996</v>
      </c>
      <c r="P13167">
        <v>0.83567709999999995</v>
      </c>
      <c r="Q13167">
        <v>84.404759999999996</v>
      </c>
      <c r="R13167">
        <v>0.31646269999999999</v>
      </c>
      <c r="S13167" t="s">
        <v>20810</v>
      </c>
    </row>
    <row r="13168" spans="1:19" x14ac:dyDescent="0.25">
      <c r="A13168" t="s">
        <v>13236</v>
      </c>
      <c r="B13168" t="s">
        <v>68</v>
      </c>
      <c r="C13168" t="s">
        <v>4</v>
      </c>
      <c r="D13168" t="s">
        <v>9</v>
      </c>
      <c r="E13168" t="s">
        <v>22</v>
      </c>
      <c r="F13168" t="s">
        <v>6</v>
      </c>
      <c r="G13168">
        <v>15</v>
      </c>
      <c r="H13168">
        <v>51</v>
      </c>
      <c r="I13168">
        <v>0.96763606000000002</v>
      </c>
      <c r="J13168">
        <v>1.663551</v>
      </c>
      <c r="K13168">
        <v>0.6959149</v>
      </c>
      <c r="L13168">
        <v>0.2659146</v>
      </c>
      <c r="M13168">
        <v>0.51996229999999999</v>
      </c>
      <c r="N13168">
        <v>0.6959149</v>
      </c>
      <c r="O13168">
        <v>0.87186750000000002</v>
      </c>
      <c r="P13168">
        <v>1.125915</v>
      </c>
      <c r="Q13168">
        <v>86.285709999999995</v>
      </c>
      <c r="R13168">
        <v>0.33553100000000002</v>
      </c>
      <c r="S13168" t="s">
        <v>20810</v>
      </c>
    </row>
    <row r="13169" spans="1:19" x14ac:dyDescent="0.25">
      <c r="A13169" t="s">
        <v>13237</v>
      </c>
      <c r="B13169" t="s">
        <v>68</v>
      </c>
      <c r="C13169" t="s">
        <v>4</v>
      </c>
      <c r="D13169" t="s">
        <v>9</v>
      </c>
      <c r="E13169" t="s">
        <v>22</v>
      </c>
      <c r="F13169" t="s">
        <v>6</v>
      </c>
      <c r="G13169">
        <v>16</v>
      </c>
      <c r="H13169">
        <v>51</v>
      </c>
      <c r="I13169">
        <v>1.2429760999999999</v>
      </c>
      <c r="J13169">
        <v>1.8244750000000001</v>
      </c>
      <c r="K13169">
        <v>0.58149859999999998</v>
      </c>
      <c r="L13169">
        <v>0.15921550000000001</v>
      </c>
      <c r="M13169">
        <v>0.40870380000000001</v>
      </c>
      <c r="N13169">
        <v>0.58149859999999998</v>
      </c>
      <c r="O13169">
        <v>0.7542934</v>
      </c>
      <c r="P13169">
        <v>1.003782</v>
      </c>
      <c r="Q13169">
        <v>87.452380000000005</v>
      </c>
      <c r="R13169">
        <v>0.3295093</v>
      </c>
      <c r="S13169" t="s">
        <v>20810</v>
      </c>
    </row>
    <row r="13170" spans="1:19" x14ac:dyDescent="0.25">
      <c r="A13170" t="s">
        <v>13238</v>
      </c>
      <c r="B13170" t="s">
        <v>68</v>
      </c>
      <c r="C13170" t="s">
        <v>4</v>
      </c>
      <c r="D13170" t="s">
        <v>9</v>
      </c>
      <c r="E13170" t="s">
        <v>22</v>
      </c>
      <c r="F13170" t="s">
        <v>6</v>
      </c>
      <c r="G13170">
        <v>17</v>
      </c>
      <c r="H13170">
        <v>51</v>
      </c>
      <c r="I13170">
        <v>1.4249634</v>
      </c>
      <c r="J13170">
        <v>1.949233</v>
      </c>
      <c r="K13170">
        <v>0.52426919999999999</v>
      </c>
      <c r="L13170">
        <v>9.2224100000000003E-2</v>
      </c>
      <c r="M13170">
        <v>0.34747990000000001</v>
      </c>
      <c r="N13170">
        <v>0.52426919999999999</v>
      </c>
      <c r="O13170">
        <v>0.70105859999999998</v>
      </c>
      <c r="P13170">
        <v>0.95631440000000001</v>
      </c>
      <c r="Q13170">
        <v>88</v>
      </c>
      <c r="R13170">
        <v>0.3371266</v>
      </c>
      <c r="S13170" t="s">
        <v>20810</v>
      </c>
    </row>
    <row r="13171" spans="1:19" x14ac:dyDescent="0.25">
      <c r="A13171" t="s">
        <v>13239</v>
      </c>
      <c r="B13171" t="s">
        <v>68</v>
      </c>
      <c r="C13171" t="s">
        <v>4</v>
      </c>
      <c r="D13171" t="s">
        <v>9</v>
      </c>
      <c r="E13171" t="s">
        <v>22</v>
      </c>
      <c r="F13171" t="s">
        <v>6</v>
      </c>
      <c r="G13171">
        <v>18</v>
      </c>
      <c r="H13171">
        <v>51</v>
      </c>
      <c r="I13171">
        <v>1.6354523999999999</v>
      </c>
      <c r="J13171">
        <v>2.0813579999999998</v>
      </c>
      <c r="K13171">
        <v>0.44590560000000001</v>
      </c>
      <c r="L13171">
        <v>2.0757000000000002E-3</v>
      </c>
      <c r="M13171">
        <v>0.26429399999999997</v>
      </c>
      <c r="N13171">
        <v>0.44590560000000001</v>
      </c>
      <c r="O13171">
        <v>0.6275172</v>
      </c>
      <c r="P13171">
        <v>0.88973539999999995</v>
      </c>
      <c r="Q13171">
        <v>87.785709999999995</v>
      </c>
      <c r="R13171">
        <v>0.34632230000000003</v>
      </c>
      <c r="S13171" t="s">
        <v>20810</v>
      </c>
    </row>
    <row r="13172" spans="1:19" x14ac:dyDescent="0.25">
      <c r="A13172" t="s">
        <v>13240</v>
      </c>
      <c r="B13172" t="s">
        <v>68</v>
      </c>
      <c r="C13172" t="s">
        <v>4</v>
      </c>
      <c r="D13172" t="s">
        <v>9</v>
      </c>
      <c r="E13172" t="s">
        <v>22</v>
      </c>
      <c r="F13172" t="s">
        <v>6</v>
      </c>
      <c r="G13172">
        <v>19</v>
      </c>
      <c r="H13172">
        <v>51</v>
      </c>
      <c r="I13172">
        <v>1.7355362000000001</v>
      </c>
      <c r="J13172">
        <v>2.344757</v>
      </c>
      <c r="K13172">
        <v>0.60922069999999995</v>
      </c>
      <c r="L13172">
        <v>0.17697479999999999</v>
      </c>
      <c r="M13172">
        <v>0.43234919999999999</v>
      </c>
      <c r="N13172">
        <v>0.60922069999999995</v>
      </c>
      <c r="O13172">
        <v>0.78609220000000002</v>
      </c>
      <c r="P13172">
        <v>1.041466</v>
      </c>
      <c r="Q13172">
        <v>86.357140000000001</v>
      </c>
      <c r="R13172">
        <v>0.33728320000000001</v>
      </c>
      <c r="S13172" t="s">
        <v>20810</v>
      </c>
    </row>
    <row r="13173" spans="1:19" x14ac:dyDescent="0.25">
      <c r="A13173" t="s">
        <v>13241</v>
      </c>
      <c r="B13173" t="s">
        <v>68</v>
      </c>
      <c r="C13173" t="s">
        <v>4</v>
      </c>
      <c r="D13173" t="s">
        <v>9</v>
      </c>
      <c r="E13173" t="s">
        <v>22</v>
      </c>
      <c r="F13173" t="s">
        <v>6</v>
      </c>
      <c r="G13173">
        <v>20</v>
      </c>
      <c r="H13173">
        <v>51</v>
      </c>
      <c r="I13173">
        <v>2.2242587999999999</v>
      </c>
      <c r="J13173">
        <v>2.3506819999999999</v>
      </c>
      <c r="K13173">
        <v>0.12642329999999999</v>
      </c>
      <c r="L13173">
        <v>-0.32066030000000001</v>
      </c>
      <c r="M13173">
        <v>-5.6519699999999999E-2</v>
      </c>
      <c r="N13173">
        <v>0.12642329999999999</v>
      </c>
      <c r="O13173">
        <v>0.30936619999999998</v>
      </c>
      <c r="P13173">
        <v>0.57350679999999998</v>
      </c>
      <c r="Q13173">
        <v>84</v>
      </c>
      <c r="R13173">
        <v>0.34886109999999998</v>
      </c>
      <c r="S13173" t="s">
        <v>20810</v>
      </c>
    </row>
    <row r="13174" spans="1:19" x14ac:dyDescent="0.25">
      <c r="A13174" t="s">
        <v>13242</v>
      </c>
      <c r="B13174" t="s">
        <v>68</v>
      </c>
      <c r="C13174" t="s">
        <v>4</v>
      </c>
      <c r="D13174" t="s">
        <v>9</v>
      </c>
      <c r="E13174" t="s">
        <v>22</v>
      </c>
      <c r="F13174" t="s">
        <v>6</v>
      </c>
      <c r="G13174">
        <v>21</v>
      </c>
      <c r="H13174">
        <v>51</v>
      </c>
      <c r="I13174">
        <v>2.3682786</v>
      </c>
      <c r="J13174">
        <v>2.4936060000000002</v>
      </c>
      <c r="K13174">
        <v>0.12532769999999999</v>
      </c>
      <c r="L13174">
        <v>-0.34869909999999998</v>
      </c>
      <c r="M13174">
        <v>-6.8640199999999998E-2</v>
      </c>
      <c r="N13174">
        <v>0.12532769999999999</v>
      </c>
      <c r="O13174">
        <v>0.31929560000000001</v>
      </c>
      <c r="P13174">
        <v>0.59935439999999995</v>
      </c>
      <c r="Q13174">
        <v>81.547619999999995</v>
      </c>
      <c r="R13174">
        <v>0.36988510000000002</v>
      </c>
      <c r="S13174" t="s">
        <v>20810</v>
      </c>
    </row>
    <row r="13175" spans="1:19" x14ac:dyDescent="0.25">
      <c r="A13175" t="s">
        <v>13243</v>
      </c>
      <c r="B13175" t="s">
        <v>68</v>
      </c>
      <c r="C13175" t="s">
        <v>4</v>
      </c>
      <c r="D13175" t="s">
        <v>9</v>
      </c>
      <c r="E13175" t="s">
        <v>22</v>
      </c>
      <c r="F13175" t="s">
        <v>6</v>
      </c>
      <c r="G13175">
        <v>22</v>
      </c>
      <c r="H13175">
        <v>51</v>
      </c>
      <c r="I13175">
        <v>2.3328492000000001</v>
      </c>
      <c r="J13175">
        <v>2.3409170000000001</v>
      </c>
      <c r="K13175">
        <v>8.0681999999999993E-3</v>
      </c>
      <c r="L13175">
        <v>-0.39959810000000001</v>
      </c>
      <c r="M13175">
        <v>-0.15874559999999999</v>
      </c>
      <c r="N13175">
        <v>8.0681999999999993E-3</v>
      </c>
      <c r="O13175">
        <v>0.17488190000000001</v>
      </c>
      <c r="P13175">
        <v>0.4157344</v>
      </c>
      <c r="Q13175">
        <v>79.5</v>
      </c>
      <c r="R13175">
        <v>0.31810359999999999</v>
      </c>
      <c r="S13175" t="s">
        <v>20810</v>
      </c>
    </row>
    <row r="13176" spans="1:19" x14ac:dyDescent="0.25">
      <c r="A13176" t="s">
        <v>13244</v>
      </c>
      <c r="B13176" t="s">
        <v>68</v>
      </c>
      <c r="C13176" t="s">
        <v>4</v>
      </c>
      <c r="D13176" t="s">
        <v>9</v>
      </c>
      <c r="E13176" t="s">
        <v>22</v>
      </c>
      <c r="F13176" t="s">
        <v>6</v>
      </c>
      <c r="G13176">
        <v>23</v>
      </c>
      <c r="H13176">
        <v>51</v>
      </c>
      <c r="I13176">
        <v>1.9772327000000001</v>
      </c>
      <c r="J13176">
        <v>1.897357</v>
      </c>
      <c r="K13176">
        <v>-7.9876000000000003E-2</v>
      </c>
      <c r="L13176">
        <v>-0.45786710000000003</v>
      </c>
      <c r="M13176">
        <v>-0.2345469</v>
      </c>
      <c r="N13176">
        <v>-7.9876000000000003E-2</v>
      </c>
      <c r="O13176">
        <v>7.4794899999999997E-2</v>
      </c>
      <c r="P13176">
        <v>0.29811520000000002</v>
      </c>
      <c r="Q13176">
        <v>77.119050000000001</v>
      </c>
      <c r="R13176">
        <v>0.29494799999999999</v>
      </c>
      <c r="S13176" t="s">
        <v>20810</v>
      </c>
    </row>
    <row r="13177" spans="1:19" x14ac:dyDescent="0.25">
      <c r="A13177" t="s">
        <v>13245</v>
      </c>
      <c r="B13177" t="s">
        <v>68</v>
      </c>
      <c r="C13177" t="s">
        <v>4</v>
      </c>
      <c r="D13177" t="s">
        <v>9</v>
      </c>
      <c r="E13177" t="s">
        <v>22</v>
      </c>
      <c r="F13177" t="s">
        <v>6</v>
      </c>
      <c r="G13177">
        <v>24</v>
      </c>
      <c r="H13177">
        <v>51</v>
      </c>
      <c r="I13177">
        <v>1.7118260000000001</v>
      </c>
      <c r="J13177">
        <v>1.635159</v>
      </c>
      <c r="K13177">
        <v>-7.6667100000000002E-2</v>
      </c>
      <c r="L13177">
        <v>-0.4118328</v>
      </c>
      <c r="M13177">
        <v>-0.21381420000000001</v>
      </c>
      <c r="N13177">
        <v>-7.6667100000000002E-2</v>
      </c>
      <c r="O13177">
        <v>6.0479999999999999E-2</v>
      </c>
      <c r="P13177">
        <v>0.25849860000000002</v>
      </c>
      <c r="Q13177">
        <v>74.880949999999999</v>
      </c>
      <c r="R13177">
        <v>0.26153120000000002</v>
      </c>
      <c r="S13177" t="s">
        <v>20810</v>
      </c>
    </row>
    <row r="13178" spans="1:19" x14ac:dyDescent="0.25">
      <c r="A13178" t="s">
        <v>13246</v>
      </c>
      <c r="B13178" t="s">
        <v>68</v>
      </c>
      <c r="C13178" t="s">
        <v>4</v>
      </c>
      <c r="D13178" t="s">
        <v>9</v>
      </c>
      <c r="E13178" t="s">
        <v>22</v>
      </c>
      <c r="F13178" t="s">
        <v>52</v>
      </c>
      <c r="G13178">
        <v>1</v>
      </c>
      <c r="H13178">
        <v>51</v>
      </c>
      <c r="I13178">
        <v>2.0272994999999998</v>
      </c>
      <c r="J13178">
        <v>1.5199339999999999</v>
      </c>
      <c r="K13178">
        <v>-0.50736510000000001</v>
      </c>
      <c r="L13178">
        <v>-0.99108580000000002</v>
      </c>
      <c r="M13178">
        <v>-0.70529969999999997</v>
      </c>
      <c r="N13178">
        <v>-0.50736510000000001</v>
      </c>
      <c r="O13178">
        <v>-0.3094305</v>
      </c>
      <c r="P13178">
        <v>-2.3644499999999999E-2</v>
      </c>
      <c r="Q13178">
        <v>79.5</v>
      </c>
      <c r="R13178">
        <v>0.37744919999999998</v>
      </c>
      <c r="S13178" t="s">
        <v>20810</v>
      </c>
    </row>
    <row r="13179" spans="1:19" x14ac:dyDescent="0.25">
      <c r="A13179" t="s">
        <v>13247</v>
      </c>
      <c r="B13179" t="s">
        <v>68</v>
      </c>
      <c r="C13179" t="s">
        <v>4</v>
      </c>
      <c r="D13179" t="s">
        <v>9</v>
      </c>
      <c r="E13179" t="s">
        <v>22</v>
      </c>
      <c r="F13179" t="s">
        <v>52</v>
      </c>
      <c r="G13179">
        <v>2</v>
      </c>
      <c r="H13179">
        <v>51</v>
      </c>
      <c r="I13179">
        <v>1.6523232999999999</v>
      </c>
      <c r="J13179">
        <v>1.2058549999999999</v>
      </c>
      <c r="K13179">
        <v>-0.44646789999999997</v>
      </c>
      <c r="L13179">
        <v>-0.82991970000000004</v>
      </c>
      <c r="M13179">
        <v>-0.6033733</v>
      </c>
      <c r="N13179">
        <v>-0.44646789999999997</v>
      </c>
      <c r="O13179">
        <v>-0.2895626</v>
      </c>
      <c r="P13179">
        <v>-6.3016100000000005E-2</v>
      </c>
      <c r="Q13179">
        <v>78</v>
      </c>
      <c r="R13179">
        <v>0.299209</v>
      </c>
      <c r="S13179" t="s">
        <v>20810</v>
      </c>
    </row>
    <row r="13180" spans="1:19" x14ac:dyDescent="0.25">
      <c r="A13180" t="s">
        <v>13248</v>
      </c>
      <c r="B13180" t="s">
        <v>68</v>
      </c>
      <c r="C13180" t="s">
        <v>4</v>
      </c>
      <c r="D13180" t="s">
        <v>9</v>
      </c>
      <c r="E13180" t="s">
        <v>22</v>
      </c>
      <c r="F13180" t="s">
        <v>52</v>
      </c>
      <c r="G13180">
        <v>3</v>
      </c>
      <c r="H13180">
        <v>51</v>
      </c>
      <c r="I13180">
        <v>1.4528056</v>
      </c>
      <c r="J13180">
        <v>1.0710869999999999</v>
      </c>
      <c r="K13180">
        <v>-0.38171880000000002</v>
      </c>
      <c r="L13180">
        <v>-0.73316769999999998</v>
      </c>
      <c r="M13180">
        <v>-0.52552880000000002</v>
      </c>
      <c r="N13180">
        <v>-0.38171880000000002</v>
      </c>
      <c r="O13180">
        <v>-0.2379088</v>
      </c>
      <c r="P13180">
        <v>-3.0269999999999998E-2</v>
      </c>
      <c r="Q13180">
        <v>77.5</v>
      </c>
      <c r="R13180">
        <v>0.27423700000000001</v>
      </c>
      <c r="S13180" t="s">
        <v>20810</v>
      </c>
    </row>
    <row r="13181" spans="1:19" x14ac:dyDescent="0.25">
      <c r="A13181" t="s">
        <v>13249</v>
      </c>
      <c r="B13181" t="s">
        <v>68</v>
      </c>
      <c r="C13181" t="s">
        <v>4</v>
      </c>
      <c r="D13181" t="s">
        <v>9</v>
      </c>
      <c r="E13181" t="s">
        <v>22</v>
      </c>
      <c r="F13181" t="s">
        <v>52</v>
      </c>
      <c r="G13181">
        <v>4</v>
      </c>
      <c r="H13181">
        <v>51</v>
      </c>
      <c r="I13181">
        <v>1.4346642999999999</v>
      </c>
      <c r="J13181">
        <v>1.016006</v>
      </c>
      <c r="K13181">
        <v>-0.41865849999999999</v>
      </c>
      <c r="L13181">
        <v>-0.72749249999999999</v>
      </c>
      <c r="M13181">
        <v>-0.54503089999999998</v>
      </c>
      <c r="N13181">
        <v>-0.41865849999999999</v>
      </c>
      <c r="O13181">
        <v>-0.2922862</v>
      </c>
      <c r="P13181">
        <v>-0.10982459999999999</v>
      </c>
      <c r="Q13181">
        <v>74.5</v>
      </c>
      <c r="R13181">
        <v>0.24098439999999999</v>
      </c>
      <c r="S13181" t="s">
        <v>20810</v>
      </c>
    </row>
    <row r="13182" spans="1:19" x14ac:dyDescent="0.25">
      <c r="A13182" t="s">
        <v>13250</v>
      </c>
      <c r="B13182" t="s">
        <v>68</v>
      </c>
      <c r="C13182" t="s">
        <v>4</v>
      </c>
      <c r="D13182" t="s">
        <v>9</v>
      </c>
      <c r="E13182" t="s">
        <v>22</v>
      </c>
      <c r="F13182" t="s">
        <v>52</v>
      </c>
      <c r="G13182">
        <v>5</v>
      </c>
      <c r="H13182">
        <v>51</v>
      </c>
      <c r="I13182">
        <v>1.4493936999999999</v>
      </c>
      <c r="J13182">
        <v>1.078829</v>
      </c>
      <c r="K13182">
        <v>-0.37056499999999998</v>
      </c>
      <c r="L13182">
        <v>-0.68094080000000001</v>
      </c>
      <c r="M13182">
        <v>-0.49756830000000002</v>
      </c>
      <c r="N13182">
        <v>-0.37056499999999998</v>
      </c>
      <c r="O13182">
        <v>-0.24356179999999999</v>
      </c>
      <c r="P13182">
        <v>-6.0189199999999998E-2</v>
      </c>
      <c r="Q13182">
        <v>74</v>
      </c>
      <c r="R13182">
        <v>0.2421875</v>
      </c>
      <c r="S13182" t="s">
        <v>20810</v>
      </c>
    </row>
    <row r="13183" spans="1:19" x14ac:dyDescent="0.25">
      <c r="A13183" t="s">
        <v>13251</v>
      </c>
      <c r="B13183" t="s">
        <v>68</v>
      </c>
      <c r="C13183" t="s">
        <v>4</v>
      </c>
      <c r="D13183" t="s">
        <v>9</v>
      </c>
      <c r="E13183" t="s">
        <v>22</v>
      </c>
      <c r="F13183" t="s">
        <v>52</v>
      </c>
      <c r="G13183">
        <v>6</v>
      </c>
      <c r="H13183">
        <v>51</v>
      </c>
      <c r="I13183">
        <v>1.3336467999999999</v>
      </c>
      <c r="J13183">
        <v>1.1474059999999999</v>
      </c>
      <c r="K13183">
        <v>-0.1862412</v>
      </c>
      <c r="L13183">
        <v>-0.5500526</v>
      </c>
      <c r="M13183">
        <v>-0.33510990000000002</v>
      </c>
      <c r="N13183">
        <v>-0.1862412</v>
      </c>
      <c r="O13183">
        <v>-3.7372500000000003E-2</v>
      </c>
      <c r="P13183">
        <v>0.17757020000000001</v>
      </c>
      <c r="Q13183">
        <v>73</v>
      </c>
      <c r="R13183">
        <v>0.28388360000000001</v>
      </c>
      <c r="S13183" t="s">
        <v>20810</v>
      </c>
    </row>
    <row r="13184" spans="1:19" x14ac:dyDescent="0.25">
      <c r="A13184" t="s">
        <v>13252</v>
      </c>
      <c r="B13184" t="s">
        <v>68</v>
      </c>
      <c r="C13184" t="s">
        <v>4</v>
      </c>
      <c r="D13184" t="s">
        <v>9</v>
      </c>
      <c r="E13184" t="s">
        <v>22</v>
      </c>
      <c r="F13184" t="s">
        <v>52</v>
      </c>
      <c r="G13184">
        <v>7</v>
      </c>
      <c r="H13184">
        <v>51</v>
      </c>
      <c r="I13184">
        <v>1.4099644</v>
      </c>
      <c r="J13184">
        <v>1.36636</v>
      </c>
      <c r="K13184">
        <v>-4.3604200000000003E-2</v>
      </c>
      <c r="L13184">
        <v>-0.38208619999999999</v>
      </c>
      <c r="M13184">
        <v>-0.1821083</v>
      </c>
      <c r="N13184">
        <v>-4.3604200000000003E-2</v>
      </c>
      <c r="O13184">
        <v>9.4899899999999995E-2</v>
      </c>
      <c r="P13184">
        <v>0.29487790000000003</v>
      </c>
      <c r="Q13184">
        <v>72</v>
      </c>
      <c r="R13184">
        <v>0.26411889999999999</v>
      </c>
      <c r="S13184" t="s">
        <v>20810</v>
      </c>
    </row>
    <row r="13185" spans="1:19" x14ac:dyDescent="0.25">
      <c r="A13185" t="s">
        <v>13253</v>
      </c>
      <c r="B13185" t="s">
        <v>68</v>
      </c>
      <c r="C13185" t="s">
        <v>4</v>
      </c>
      <c r="D13185" t="s">
        <v>9</v>
      </c>
      <c r="E13185" t="s">
        <v>22</v>
      </c>
      <c r="F13185" t="s">
        <v>52</v>
      </c>
      <c r="G13185">
        <v>8</v>
      </c>
      <c r="H13185">
        <v>51</v>
      </c>
      <c r="I13185">
        <v>1.1406527</v>
      </c>
      <c r="J13185">
        <v>1.6756679999999999</v>
      </c>
      <c r="K13185">
        <v>0.53501489999999996</v>
      </c>
      <c r="L13185">
        <v>0.13031889999999999</v>
      </c>
      <c r="M13185">
        <v>0.36941659999999998</v>
      </c>
      <c r="N13185">
        <v>0.53501489999999996</v>
      </c>
      <c r="O13185">
        <v>0.70061320000000005</v>
      </c>
      <c r="P13185">
        <v>0.93971090000000002</v>
      </c>
      <c r="Q13185">
        <v>74</v>
      </c>
      <c r="R13185">
        <v>0.31578590000000001</v>
      </c>
      <c r="S13185" t="s">
        <v>20810</v>
      </c>
    </row>
    <row r="13186" spans="1:19" x14ac:dyDescent="0.25">
      <c r="A13186" t="s">
        <v>13254</v>
      </c>
      <c r="B13186" t="s">
        <v>68</v>
      </c>
      <c r="C13186" t="s">
        <v>4</v>
      </c>
      <c r="D13186" t="s">
        <v>9</v>
      </c>
      <c r="E13186" t="s">
        <v>22</v>
      </c>
      <c r="F13186" t="s">
        <v>52</v>
      </c>
      <c r="G13186">
        <v>9</v>
      </c>
      <c r="H13186">
        <v>51</v>
      </c>
      <c r="I13186">
        <v>1.0652233</v>
      </c>
      <c r="J13186">
        <v>1.5144139999999999</v>
      </c>
      <c r="K13186">
        <v>0.44919100000000001</v>
      </c>
      <c r="L13186">
        <v>0.1010803</v>
      </c>
      <c r="M13186">
        <v>0.30674689999999999</v>
      </c>
      <c r="N13186">
        <v>0.44919100000000001</v>
      </c>
      <c r="O13186">
        <v>0.59163500000000002</v>
      </c>
      <c r="P13186">
        <v>0.7973017</v>
      </c>
      <c r="Q13186">
        <v>78.5</v>
      </c>
      <c r="R13186">
        <v>0.27163219999999999</v>
      </c>
      <c r="S13186" t="s">
        <v>20810</v>
      </c>
    </row>
    <row r="13187" spans="1:19" x14ac:dyDescent="0.25">
      <c r="A13187" t="s">
        <v>13255</v>
      </c>
      <c r="B13187" t="s">
        <v>68</v>
      </c>
      <c r="C13187" t="s">
        <v>4</v>
      </c>
      <c r="D13187" t="s">
        <v>9</v>
      </c>
      <c r="E13187" t="s">
        <v>22</v>
      </c>
      <c r="F13187" t="s">
        <v>52</v>
      </c>
      <c r="G13187">
        <v>10</v>
      </c>
      <c r="H13187">
        <v>51</v>
      </c>
      <c r="I13187">
        <v>1.1367879999999999</v>
      </c>
      <c r="J13187">
        <v>1.606722</v>
      </c>
      <c r="K13187">
        <v>0.46993439999999997</v>
      </c>
      <c r="L13187">
        <v>6.0859E-3</v>
      </c>
      <c r="M13187">
        <v>0.28013139999999997</v>
      </c>
      <c r="N13187">
        <v>0.46993439999999997</v>
      </c>
      <c r="O13187">
        <v>0.65973749999999998</v>
      </c>
      <c r="P13187">
        <v>0.93378289999999997</v>
      </c>
      <c r="Q13187">
        <v>83.5</v>
      </c>
      <c r="R13187">
        <v>0.36194290000000001</v>
      </c>
      <c r="S13187" t="s">
        <v>20810</v>
      </c>
    </row>
    <row r="13188" spans="1:19" x14ac:dyDescent="0.25">
      <c r="A13188" t="s">
        <v>13256</v>
      </c>
      <c r="B13188" t="s">
        <v>68</v>
      </c>
      <c r="C13188" t="s">
        <v>4</v>
      </c>
      <c r="D13188" t="s">
        <v>9</v>
      </c>
      <c r="E13188" t="s">
        <v>22</v>
      </c>
      <c r="F13188" t="s">
        <v>52</v>
      </c>
      <c r="G13188">
        <v>11</v>
      </c>
      <c r="H13188">
        <v>51</v>
      </c>
      <c r="I13188">
        <v>1.9688703000000001</v>
      </c>
      <c r="J13188">
        <v>1.3635949999999999</v>
      </c>
      <c r="K13188">
        <v>-0.60527549999999997</v>
      </c>
      <c r="L13188">
        <v>-1.2004269999999999</v>
      </c>
      <c r="M13188">
        <v>-0.84880659999999997</v>
      </c>
      <c r="N13188">
        <v>-0.60527549999999997</v>
      </c>
      <c r="O13188">
        <v>-0.36174440000000002</v>
      </c>
      <c r="P13188">
        <v>-1.01242E-2</v>
      </c>
      <c r="Q13188">
        <v>88</v>
      </c>
      <c r="R13188">
        <v>0.46439900000000001</v>
      </c>
      <c r="S13188" t="s">
        <v>20810</v>
      </c>
    </row>
    <row r="13189" spans="1:19" x14ac:dyDescent="0.25">
      <c r="A13189" t="s">
        <v>13257</v>
      </c>
      <c r="B13189" t="s">
        <v>68</v>
      </c>
      <c r="C13189" t="s">
        <v>4</v>
      </c>
      <c r="D13189" t="s">
        <v>9</v>
      </c>
      <c r="E13189" t="s">
        <v>22</v>
      </c>
      <c r="F13189" t="s">
        <v>52</v>
      </c>
      <c r="G13189">
        <v>12</v>
      </c>
      <c r="H13189">
        <v>51</v>
      </c>
      <c r="I13189">
        <v>2.0704113999999998</v>
      </c>
      <c r="J13189">
        <v>1.626824</v>
      </c>
      <c r="K13189">
        <v>-0.44358779999999998</v>
      </c>
      <c r="L13189">
        <v>-1.1603969999999999</v>
      </c>
      <c r="M13189">
        <v>-0.73690029999999995</v>
      </c>
      <c r="N13189">
        <v>-0.44358779999999998</v>
      </c>
      <c r="O13189">
        <v>-0.1502752</v>
      </c>
      <c r="P13189">
        <v>0.27322160000000001</v>
      </c>
      <c r="Q13189">
        <v>91</v>
      </c>
      <c r="R13189">
        <v>0.55932930000000003</v>
      </c>
      <c r="S13189" t="s">
        <v>20810</v>
      </c>
    </row>
    <row r="13190" spans="1:19" x14ac:dyDescent="0.25">
      <c r="A13190" t="s">
        <v>13258</v>
      </c>
      <c r="B13190" t="s">
        <v>68</v>
      </c>
      <c r="C13190" t="s">
        <v>4</v>
      </c>
      <c r="D13190" t="s">
        <v>9</v>
      </c>
      <c r="E13190" t="s">
        <v>22</v>
      </c>
      <c r="F13190" t="s">
        <v>52</v>
      </c>
      <c r="G13190">
        <v>13</v>
      </c>
      <c r="H13190">
        <v>51</v>
      </c>
      <c r="I13190">
        <v>1.550694</v>
      </c>
      <c r="J13190">
        <v>1.7940659999999999</v>
      </c>
      <c r="K13190">
        <v>0.24337210000000001</v>
      </c>
      <c r="L13190">
        <v>-0.48263640000000002</v>
      </c>
      <c r="M13190">
        <v>-5.3704700000000001E-2</v>
      </c>
      <c r="N13190">
        <v>0.24337210000000001</v>
      </c>
      <c r="O13190">
        <v>0.54044879999999995</v>
      </c>
      <c r="P13190">
        <v>0.96938049999999998</v>
      </c>
      <c r="Q13190">
        <v>95</v>
      </c>
      <c r="R13190">
        <v>0.56650739999999999</v>
      </c>
      <c r="S13190" t="s">
        <v>20810</v>
      </c>
    </row>
    <row r="13191" spans="1:19" x14ac:dyDescent="0.25">
      <c r="A13191" t="s">
        <v>13259</v>
      </c>
      <c r="B13191" t="s">
        <v>68</v>
      </c>
      <c r="C13191" t="s">
        <v>4</v>
      </c>
      <c r="D13191" t="s">
        <v>9</v>
      </c>
      <c r="E13191" t="s">
        <v>22</v>
      </c>
      <c r="F13191" t="s">
        <v>52</v>
      </c>
      <c r="G13191">
        <v>14</v>
      </c>
      <c r="H13191">
        <v>51</v>
      </c>
      <c r="I13191">
        <v>1.5677645</v>
      </c>
      <c r="J13191">
        <v>1.764508</v>
      </c>
      <c r="K13191">
        <v>0.19674349999999999</v>
      </c>
      <c r="L13191">
        <v>-0.48720089999999999</v>
      </c>
      <c r="M13191">
        <v>-8.3121E-2</v>
      </c>
      <c r="N13191">
        <v>0.19674349999999999</v>
      </c>
      <c r="O13191">
        <v>0.47660809999999998</v>
      </c>
      <c r="P13191">
        <v>0.88068800000000003</v>
      </c>
      <c r="Q13191">
        <v>96.5</v>
      </c>
      <c r="R13191">
        <v>0.53368470000000001</v>
      </c>
      <c r="S13191" t="s">
        <v>20810</v>
      </c>
    </row>
    <row r="13192" spans="1:19" x14ac:dyDescent="0.25">
      <c r="A13192" t="s">
        <v>13260</v>
      </c>
      <c r="B13192" t="s">
        <v>68</v>
      </c>
      <c r="C13192" t="s">
        <v>4</v>
      </c>
      <c r="D13192" t="s">
        <v>9</v>
      </c>
      <c r="E13192" t="s">
        <v>22</v>
      </c>
      <c r="F13192" t="s">
        <v>52</v>
      </c>
      <c r="G13192">
        <v>15</v>
      </c>
      <c r="H13192">
        <v>51</v>
      </c>
      <c r="I13192">
        <v>1.5143586</v>
      </c>
      <c r="J13192">
        <v>2.3386019999999998</v>
      </c>
      <c r="K13192">
        <v>0.82424350000000002</v>
      </c>
      <c r="L13192">
        <v>0.1291139</v>
      </c>
      <c r="M13192">
        <v>0.53980209999999995</v>
      </c>
      <c r="N13192">
        <v>0.82424350000000002</v>
      </c>
      <c r="O13192">
        <v>1.1086849999999999</v>
      </c>
      <c r="P13192">
        <v>1.5193730000000001</v>
      </c>
      <c r="Q13192">
        <v>98.5</v>
      </c>
      <c r="R13192">
        <v>0.54241249999999996</v>
      </c>
      <c r="S13192" t="s">
        <v>20810</v>
      </c>
    </row>
    <row r="13193" spans="1:19" x14ac:dyDescent="0.25">
      <c r="A13193" t="s">
        <v>13261</v>
      </c>
      <c r="B13193" t="s">
        <v>68</v>
      </c>
      <c r="C13193" t="s">
        <v>4</v>
      </c>
      <c r="D13193" t="s">
        <v>9</v>
      </c>
      <c r="E13193" t="s">
        <v>22</v>
      </c>
      <c r="F13193" t="s">
        <v>52</v>
      </c>
      <c r="G13193">
        <v>16</v>
      </c>
      <c r="H13193">
        <v>51</v>
      </c>
      <c r="I13193">
        <v>1.9021115</v>
      </c>
      <c r="J13193">
        <v>2.6382159999999999</v>
      </c>
      <c r="K13193">
        <v>0.73610419999999999</v>
      </c>
      <c r="L13193">
        <v>-7.9194600000000004E-2</v>
      </c>
      <c r="M13193">
        <v>0.40249059999999998</v>
      </c>
      <c r="N13193">
        <v>0.73610419999999999</v>
      </c>
      <c r="O13193">
        <v>1.0697179999999999</v>
      </c>
      <c r="P13193">
        <v>1.5514030000000001</v>
      </c>
      <c r="Q13193">
        <v>98.5</v>
      </c>
      <c r="R13193">
        <v>0.63618110000000005</v>
      </c>
      <c r="S13193" t="s">
        <v>20810</v>
      </c>
    </row>
    <row r="13194" spans="1:19" x14ac:dyDescent="0.25">
      <c r="A13194" t="s">
        <v>13262</v>
      </c>
      <c r="B13194" t="s">
        <v>68</v>
      </c>
      <c r="C13194" t="s">
        <v>4</v>
      </c>
      <c r="D13194" t="s">
        <v>9</v>
      </c>
      <c r="E13194" t="s">
        <v>22</v>
      </c>
      <c r="F13194" t="s">
        <v>52</v>
      </c>
      <c r="G13194">
        <v>17</v>
      </c>
      <c r="H13194">
        <v>51</v>
      </c>
      <c r="I13194">
        <v>1.9822584999999999</v>
      </c>
      <c r="J13194">
        <v>2.8256549999999998</v>
      </c>
      <c r="K13194">
        <v>0.84339609999999998</v>
      </c>
      <c r="L13194">
        <v>3.1205400000000001E-2</v>
      </c>
      <c r="M13194">
        <v>0.51105420000000001</v>
      </c>
      <c r="N13194">
        <v>0.84339609999999998</v>
      </c>
      <c r="O13194">
        <v>1.1757379999999999</v>
      </c>
      <c r="P13194">
        <v>1.6555869999999999</v>
      </c>
      <c r="Q13194">
        <v>98.5</v>
      </c>
      <c r="R13194">
        <v>0.63375570000000003</v>
      </c>
      <c r="S13194" t="s">
        <v>20810</v>
      </c>
    </row>
    <row r="13195" spans="1:19" x14ac:dyDescent="0.25">
      <c r="A13195" t="s">
        <v>13263</v>
      </c>
      <c r="B13195" t="s">
        <v>68</v>
      </c>
      <c r="C13195" t="s">
        <v>4</v>
      </c>
      <c r="D13195" t="s">
        <v>9</v>
      </c>
      <c r="E13195" t="s">
        <v>22</v>
      </c>
      <c r="F13195" t="s">
        <v>52</v>
      </c>
      <c r="G13195">
        <v>18</v>
      </c>
      <c r="H13195">
        <v>51</v>
      </c>
      <c r="I13195">
        <v>2.2537644000000001</v>
      </c>
      <c r="J13195">
        <v>2.9627500000000002</v>
      </c>
      <c r="K13195">
        <v>0.70898589999999995</v>
      </c>
      <c r="L13195">
        <v>-5.48323E-2</v>
      </c>
      <c r="M13195">
        <v>0.3964376</v>
      </c>
      <c r="N13195">
        <v>0.70898589999999995</v>
      </c>
      <c r="O13195">
        <v>1.0215339999999999</v>
      </c>
      <c r="P13195">
        <v>1.472804</v>
      </c>
      <c r="Q13195">
        <v>98.5</v>
      </c>
      <c r="R13195">
        <v>0.5960105</v>
      </c>
      <c r="S13195" t="s">
        <v>20810</v>
      </c>
    </row>
    <row r="13196" spans="1:19" x14ac:dyDescent="0.25">
      <c r="A13196" t="s">
        <v>13264</v>
      </c>
      <c r="B13196" t="s">
        <v>68</v>
      </c>
      <c r="C13196" t="s">
        <v>4</v>
      </c>
      <c r="D13196" t="s">
        <v>9</v>
      </c>
      <c r="E13196" t="s">
        <v>22</v>
      </c>
      <c r="F13196" t="s">
        <v>52</v>
      </c>
      <c r="G13196">
        <v>19</v>
      </c>
      <c r="H13196">
        <v>51</v>
      </c>
      <c r="I13196">
        <v>2.6022289999999999</v>
      </c>
      <c r="J13196">
        <v>3.2840410000000002</v>
      </c>
      <c r="K13196">
        <v>0.68181190000000003</v>
      </c>
      <c r="L13196">
        <v>-9.7809099999999996E-2</v>
      </c>
      <c r="M13196">
        <v>0.36279729999999999</v>
      </c>
      <c r="N13196">
        <v>0.68181190000000003</v>
      </c>
      <c r="O13196">
        <v>1.000826</v>
      </c>
      <c r="P13196">
        <v>1.461433</v>
      </c>
      <c r="Q13196">
        <v>97</v>
      </c>
      <c r="R13196">
        <v>0.60834149999999998</v>
      </c>
      <c r="S13196" t="s">
        <v>20810</v>
      </c>
    </row>
    <row r="13197" spans="1:19" x14ac:dyDescent="0.25">
      <c r="A13197" t="s">
        <v>13265</v>
      </c>
      <c r="B13197" t="s">
        <v>68</v>
      </c>
      <c r="C13197" t="s">
        <v>4</v>
      </c>
      <c r="D13197" t="s">
        <v>9</v>
      </c>
      <c r="E13197" t="s">
        <v>22</v>
      </c>
      <c r="F13197" t="s">
        <v>52</v>
      </c>
      <c r="G13197">
        <v>20</v>
      </c>
      <c r="H13197">
        <v>51</v>
      </c>
      <c r="I13197">
        <v>3.0002173000000001</v>
      </c>
      <c r="J13197">
        <v>3.1958380000000002</v>
      </c>
      <c r="K13197">
        <v>0.19562070000000001</v>
      </c>
      <c r="L13197">
        <v>-0.56281479999999995</v>
      </c>
      <c r="M13197">
        <v>-0.11472499999999999</v>
      </c>
      <c r="N13197">
        <v>0.19562070000000001</v>
      </c>
      <c r="O13197">
        <v>0.50596640000000004</v>
      </c>
      <c r="P13197">
        <v>0.95405629999999997</v>
      </c>
      <c r="Q13197">
        <v>94</v>
      </c>
      <c r="R13197">
        <v>0.59181039999999996</v>
      </c>
      <c r="S13197" t="s">
        <v>20810</v>
      </c>
    </row>
    <row r="13198" spans="1:19" x14ac:dyDescent="0.25">
      <c r="A13198" t="s">
        <v>13266</v>
      </c>
      <c r="B13198" t="s">
        <v>68</v>
      </c>
      <c r="C13198" t="s">
        <v>4</v>
      </c>
      <c r="D13198" t="s">
        <v>9</v>
      </c>
      <c r="E13198" t="s">
        <v>22</v>
      </c>
      <c r="F13198" t="s">
        <v>52</v>
      </c>
      <c r="G13198">
        <v>21</v>
      </c>
      <c r="H13198">
        <v>51</v>
      </c>
      <c r="I13198">
        <v>3.3519348999999998</v>
      </c>
      <c r="J13198">
        <v>3.5200659999999999</v>
      </c>
      <c r="K13198">
        <v>0.16813059999999999</v>
      </c>
      <c r="L13198">
        <v>-0.59754470000000004</v>
      </c>
      <c r="M13198">
        <v>-0.14517749999999999</v>
      </c>
      <c r="N13198">
        <v>0.16813059999999999</v>
      </c>
      <c r="O13198">
        <v>0.4814387</v>
      </c>
      <c r="P13198">
        <v>0.93380589999999997</v>
      </c>
      <c r="Q13198">
        <v>89.5</v>
      </c>
      <c r="R13198">
        <v>0.59745959999999998</v>
      </c>
      <c r="S13198" t="s">
        <v>20810</v>
      </c>
    </row>
    <row r="13199" spans="1:19" x14ac:dyDescent="0.25">
      <c r="A13199" t="s">
        <v>13267</v>
      </c>
      <c r="B13199" t="s">
        <v>68</v>
      </c>
      <c r="C13199" t="s">
        <v>4</v>
      </c>
      <c r="D13199" t="s">
        <v>9</v>
      </c>
      <c r="E13199" t="s">
        <v>22</v>
      </c>
      <c r="F13199" t="s">
        <v>52</v>
      </c>
      <c r="G13199">
        <v>22</v>
      </c>
      <c r="H13199">
        <v>51</v>
      </c>
      <c r="I13199">
        <v>3.1893467000000002</v>
      </c>
      <c r="J13199">
        <v>2.8924820000000002</v>
      </c>
      <c r="K13199">
        <v>-0.29686439999999997</v>
      </c>
      <c r="L13199">
        <v>-0.9436272</v>
      </c>
      <c r="M13199">
        <v>-0.56151450000000003</v>
      </c>
      <c r="N13199">
        <v>-0.29686439999999997</v>
      </c>
      <c r="O13199">
        <v>-3.2214199999999998E-2</v>
      </c>
      <c r="P13199">
        <v>0.3498985</v>
      </c>
      <c r="Q13199">
        <v>88.5</v>
      </c>
      <c r="R13199">
        <v>0.5046718</v>
      </c>
      <c r="S13199" t="s">
        <v>20810</v>
      </c>
    </row>
    <row r="13200" spans="1:19" x14ac:dyDescent="0.25">
      <c r="A13200" t="s">
        <v>13268</v>
      </c>
      <c r="B13200" t="s">
        <v>68</v>
      </c>
      <c r="C13200" t="s">
        <v>4</v>
      </c>
      <c r="D13200" t="s">
        <v>9</v>
      </c>
      <c r="E13200" t="s">
        <v>22</v>
      </c>
      <c r="F13200" t="s">
        <v>52</v>
      </c>
      <c r="G13200">
        <v>23</v>
      </c>
      <c r="H13200">
        <v>51</v>
      </c>
      <c r="I13200">
        <v>2.7585112999999999</v>
      </c>
      <c r="J13200">
        <v>2.2876859999999999</v>
      </c>
      <c r="K13200">
        <v>-0.47082570000000001</v>
      </c>
      <c r="L13200">
        <v>-1.1168359999999999</v>
      </c>
      <c r="M13200">
        <v>-0.73516780000000004</v>
      </c>
      <c r="N13200">
        <v>-0.47082570000000001</v>
      </c>
      <c r="O13200">
        <v>-0.20648359999999999</v>
      </c>
      <c r="P13200">
        <v>0.17518439999999999</v>
      </c>
      <c r="Q13200">
        <v>85</v>
      </c>
      <c r="R13200">
        <v>0.50408430000000004</v>
      </c>
      <c r="S13200" t="s">
        <v>20810</v>
      </c>
    </row>
    <row r="13201" spans="1:19" x14ac:dyDescent="0.25">
      <c r="A13201" t="s">
        <v>13269</v>
      </c>
      <c r="B13201" t="s">
        <v>68</v>
      </c>
      <c r="C13201" t="s">
        <v>4</v>
      </c>
      <c r="D13201" t="s">
        <v>9</v>
      </c>
      <c r="E13201" t="s">
        <v>22</v>
      </c>
      <c r="F13201" t="s">
        <v>52</v>
      </c>
      <c r="G13201">
        <v>24</v>
      </c>
      <c r="H13201">
        <v>51</v>
      </c>
      <c r="I13201">
        <v>2.2486229999999998</v>
      </c>
      <c r="J13201">
        <v>1.928418</v>
      </c>
      <c r="K13201">
        <v>-0.32020510000000002</v>
      </c>
      <c r="L13201">
        <v>-0.87099329999999997</v>
      </c>
      <c r="M13201">
        <v>-0.54558309999999999</v>
      </c>
      <c r="N13201">
        <v>-0.32020510000000002</v>
      </c>
      <c r="O13201">
        <v>-9.4827099999999998E-2</v>
      </c>
      <c r="P13201">
        <v>0.23058300000000001</v>
      </c>
      <c r="Q13201">
        <v>81</v>
      </c>
      <c r="R13201">
        <v>0.4297822</v>
      </c>
      <c r="S13201" t="s">
        <v>20810</v>
      </c>
    </row>
    <row r="13202" spans="1:19" x14ac:dyDescent="0.25">
      <c r="A13202" t="s">
        <v>13270</v>
      </c>
      <c r="B13202" t="s">
        <v>68</v>
      </c>
      <c r="C13202" t="s">
        <v>4</v>
      </c>
      <c r="D13202" t="s">
        <v>9</v>
      </c>
      <c r="E13202" t="s">
        <v>23</v>
      </c>
      <c r="F13202" t="s">
        <v>6</v>
      </c>
      <c r="G13202">
        <v>1</v>
      </c>
      <c r="H13202">
        <v>51</v>
      </c>
      <c r="I13202">
        <v>1.0655509000000001</v>
      </c>
      <c r="J13202">
        <v>1.041139</v>
      </c>
      <c r="K13202">
        <v>-2.4412400000000001E-2</v>
      </c>
      <c r="L13202">
        <v>-0.3260747</v>
      </c>
      <c r="M13202">
        <v>-0.14785019999999999</v>
      </c>
      <c r="N13202">
        <v>-2.4412400000000001E-2</v>
      </c>
      <c r="O13202">
        <v>9.9025299999999997E-2</v>
      </c>
      <c r="P13202">
        <v>0.27724989999999999</v>
      </c>
      <c r="Q13202">
        <v>59.739130000000003</v>
      </c>
      <c r="R13202">
        <v>0.23538829999999999</v>
      </c>
      <c r="S13202" t="s">
        <v>20810</v>
      </c>
    </row>
    <row r="13203" spans="1:19" x14ac:dyDescent="0.25">
      <c r="A13203" t="s">
        <v>13271</v>
      </c>
      <c r="B13203" t="s">
        <v>68</v>
      </c>
      <c r="C13203" t="s">
        <v>4</v>
      </c>
      <c r="D13203" t="s">
        <v>9</v>
      </c>
      <c r="E13203" t="s">
        <v>23</v>
      </c>
      <c r="F13203" t="s">
        <v>6</v>
      </c>
      <c r="G13203">
        <v>2</v>
      </c>
      <c r="H13203">
        <v>51</v>
      </c>
      <c r="I13203">
        <v>0.93607810999999996</v>
      </c>
      <c r="J13203">
        <v>0.92031940000000001</v>
      </c>
      <c r="K13203">
        <v>-1.57587E-2</v>
      </c>
      <c r="L13203">
        <v>-0.27000600000000002</v>
      </c>
      <c r="M13203">
        <v>-0.1197946</v>
      </c>
      <c r="N13203">
        <v>-1.57587E-2</v>
      </c>
      <c r="O13203">
        <v>8.8277300000000003E-2</v>
      </c>
      <c r="P13203">
        <v>0.2384886</v>
      </c>
      <c r="Q13203">
        <v>58.63044</v>
      </c>
      <c r="R13203">
        <v>0.19839019999999999</v>
      </c>
      <c r="S13203" t="s">
        <v>20810</v>
      </c>
    </row>
    <row r="13204" spans="1:19" x14ac:dyDescent="0.25">
      <c r="A13204" t="s">
        <v>13272</v>
      </c>
      <c r="B13204" t="s">
        <v>68</v>
      </c>
      <c r="C13204" t="s">
        <v>4</v>
      </c>
      <c r="D13204" t="s">
        <v>9</v>
      </c>
      <c r="E13204" t="s">
        <v>23</v>
      </c>
      <c r="F13204" t="s">
        <v>6</v>
      </c>
      <c r="G13204">
        <v>3</v>
      </c>
      <c r="H13204">
        <v>51</v>
      </c>
      <c r="I13204">
        <v>0.83891342000000002</v>
      </c>
      <c r="J13204">
        <v>0.71652450000000001</v>
      </c>
      <c r="K13204">
        <v>-0.12238889999999999</v>
      </c>
      <c r="L13204">
        <v>-0.34276139999999999</v>
      </c>
      <c r="M13204">
        <v>-0.21256349999999999</v>
      </c>
      <c r="N13204">
        <v>-0.12238889999999999</v>
      </c>
      <c r="O13204">
        <v>-3.2214199999999998E-2</v>
      </c>
      <c r="P13204">
        <v>9.7983600000000004E-2</v>
      </c>
      <c r="Q13204">
        <v>57.391300000000001</v>
      </c>
      <c r="R13204">
        <v>0.17195759999999999</v>
      </c>
      <c r="S13204" t="s">
        <v>20810</v>
      </c>
    </row>
    <row r="13205" spans="1:19" x14ac:dyDescent="0.25">
      <c r="A13205" t="s">
        <v>13273</v>
      </c>
      <c r="B13205" t="s">
        <v>68</v>
      </c>
      <c r="C13205" t="s">
        <v>4</v>
      </c>
      <c r="D13205" t="s">
        <v>9</v>
      </c>
      <c r="E13205" t="s">
        <v>23</v>
      </c>
      <c r="F13205" t="s">
        <v>6</v>
      </c>
      <c r="G13205">
        <v>4</v>
      </c>
      <c r="H13205">
        <v>51</v>
      </c>
      <c r="I13205">
        <v>0.79394257999999995</v>
      </c>
      <c r="J13205">
        <v>0.64189359999999995</v>
      </c>
      <c r="K13205">
        <v>-0.15204899999999999</v>
      </c>
      <c r="L13205">
        <v>-0.36175489999999999</v>
      </c>
      <c r="M13205">
        <v>-0.23785890000000001</v>
      </c>
      <c r="N13205">
        <v>-0.15204899999999999</v>
      </c>
      <c r="O13205">
        <v>-6.6239000000000006E-2</v>
      </c>
      <c r="P13205">
        <v>5.7657E-2</v>
      </c>
      <c r="Q13205">
        <v>56.239130000000003</v>
      </c>
      <c r="R13205">
        <v>0.16363440000000001</v>
      </c>
      <c r="S13205" t="s">
        <v>20810</v>
      </c>
    </row>
    <row r="13206" spans="1:19" x14ac:dyDescent="0.25">
      <c r="A13206" t="s">
        <v>13274</v>
      </c>
      <c r="B13206" t="s">
        <v>68</v>
      </c>
      <c r="C13206" t="s">
        <v>4</v>
      </c>
      <c r="D13206" t="s">
        <v>9</v>
      </c>
      <c r="E13206" t="s">
        <v>23</v>
      </c>
      <c r="F13206" t="s">
        <v>6</v>
      </c>
      <c r="G13206">
        <v>5</v>
      </c>
      <c r="H13206">
        <v>51</v>
      </c>
      <c r="I13206">
        <v>0.72565948000000002</v>
      </c>
      <c r="J13206">
        <v>0.73598090000000005</v>
      </c>
      <c r="K13206">
        <v>1.03214E-2</v>
      </c>
      <c r="L13206">
        <v>-0.18094289999999999</v>
      </c>
      <c r="M13206">
        <v>-6.79424E-2</v>
      </c>
      <c r="N13206">
        <v>1.03214E-2</v>
      </c>
      <c r="O13206">
        <v>8.8585300000000006E-2</v>
      </c>
      <c r="P13206">
        <v>0.20158580000000001</v>
      </c>
      <c r="Q13206">
        <v>54.934780000000003</v>
      </c>
      <c r="R13206">
        <v>0.1492444</v>
      </c>
      <c r="S13206" t="s">
        <v>20810</v>
      </c>
    </row>
    <row r="13207" spans="1:19" x14ac:dyDescent="0.25">
      <c r="A13207" t="s">
        <v>13275</v>
      </c>
      <c r="B13207" t="s">
        <v>68</v>
      </c>
      <c r="C13207" t="s">
        <v>4</v>
      </c>
      <c r="D13207" t="s">
        <v>9</v>
      </c>
      <c r="E13207" t="s">
        <v>23</v>
      </c>
      <c r="F13207" t="s">
        <v>6</v>
      </c>
      <c r="G13207">
        <v>6</v>
      </c>
      <c r="H13207">
        <v>51</v>
      </c>
      <c r="I13207">
        <v>0.74071573000000002</v>
      </c>
      <c r="J13207">
        <v>0.81845369999999995</v>
      </c>
      <c r="K13207">
        <v>7.7738000000000002E-2</v>
      </c>
      <c r="L13207">
        <v>-9.7676600000000002E-2</v>
      </c>
      <c r="M13207">
        <v>5.9598000000000003E-3</v>
      </c>
      <c r="N13207">
        <v>7.7738000000000002E-2</v>
      </c>
      <c r="O13207">
        <v>0.14951619999999999</v>
      </c>
      <c r="P13207">
        <v>0.25315260000000001</v>
      </c>
      <c r="Q13207">
        <v>53.891300000000001</v>
      </c>
      <c r="R13207">
        <v>0.13687669999999999</v>
      </c>
      <c r="S13207" t="s">
        <v>20810</v>
      </c>
    </row>
    <row r="13208" spans="1:19" x14ac:dyDescent="0.25">
      <c r="A13208" t="s">
        <v>13276</v>
      </c>
      <c r="B13208" t="s">
        <v>68</v>
      </c>
      <c r="C13208" t="s">
        <v>4</v>
      </c>
      <c r="D13208" t="s">
        <v>9</v>
      </c>
      <c r="E13208" t="s">
        <v>23</v>
      </c>
      <c r="F13208" t="s">
        <v>6</v>
      </c>
      <c r="G13208">
        <v>7</v>
      </c>
      <c r="H13208">
        <v>51</v>
      </c>
      <c r="I13208">
        <v>0.90506324000000005</v>
      </c>
      <c r="J13208">
        <v>1.198634</v>
      </c>
      <c r="K13208">
        <v>0.29357109999999997</v>
      </c>
      <c r="L13208">
        <v>3.1760499999999997E-2</v>
      </c>
      <c r="M13208">
        <v>0.18644040000000001</v>
      </c>
      <c r="N13208">
        <v>0.29357109999999997</v>
      </c>
      <c r="O13208">
        <v>0.4007019</v>
      </c>
      <c r="P13208">
        <v>0.55538180000000004</v>
      </c>
      <c r="Q13208">
        <v>53.36956</v>
      </c>
      <c r="R13208">
        <v>0.2042919</v>
      </c>
      <c r="S13208" t="s">
        <v>20810</v>
      </c>
    </row>
    <row r="13209" spans="1:19" x14ac:dyDescent="0.25">
      <c r="A13209" t="s">
        <v>13277</v>
      </c>
      <c r="B13209" t="s">
        <v>68</v>
      </c>
      <c r="C13209" t="s">
        <v>4</v>
      </c>
      <c r="D13209" t="s">
        <v>9</v>
      </c>
      <c r="E13209" t="s">
        <v>23</v>
      </c>
      <c r="F13209" t="s">
        <v>6</v>
      </c>
      <c r="G13209">
        <v>8</v>
      </c>
      <c r="H13209">
        <v>51</v>
      </c>
      <c r="I13209">
        <v>0.95099283000000001</v>
      </c>
      <c r="J13209">
        <v>1.181521</v>
      </c>
      <c r="K13209">
        <v>0.23052839999999999</v>
      </c>
      <c r="L13209">
        <v>-5.2204300000000002E-2</v>
      </c>
      <c r="M13209">
        <v>0.11483649999999999</v>
      </c>
      <c r="N13209">
        <v>0.23052839999999999</v>
      </c>
      <c r="O13209">
        <v>0.34622029999999998</v>
      </c>
      <c r="P13209">
        <v>0.51326099999999997</v>
      </c>
      <c r="Q13209">
        <v>53.717390000000002</v>
      </c>
      <c r="R13209">
        <v>0.22061739999999999</v>
      </c>
      <c r="S13209" t="s">
        <v>20810</v>
      </c>
    </row>
    <row r="13210" spans="1:19" x14ac:dyDescent="0.25">
      <c r="A13210" t="s">
        <v>13278</v>
      </c>
      <c r="B13210" t="s">
        <v>68</v>
      </c>
      <c r="C13210" t="s">
        <v>4</v>
      </c>
      <c r="D13210" t="s">
        <v>9</v>
      </c>
      <c r="E13210" t="s">
        <v>23</v>
      </c>
      <c r="F13210" t="s">
        <v>6</v>
      </c>
      <c r="G13210">
        <v>9</v>
      </c>
      <c r="H13210">
        <v>51</v>
      </c>
      <c r="I13210">
        <v>0.91715769999999996</v>
      </c>
      <c r="J13210">
        <v>1.0955589999999999</v>
      </c>
      <c r="K13210">
        <v>0.17840159999999999</v>
      </c>
      <c r="L13210">
        <v>-0.14690259999999999</v>
      </c>
      <c r="M13210">
        <v>4.5289799999999998E-2</v>
      </c>
      <c r="N13210">
        <v>0.17840159999999999</v>
      </c>
      <c r="O13210">
        <v>0.3115135</v>
      </c>
      <c r="P13210">
        <v>0.50370590000000004</v>
      </c>
      <c r="Q13210">
        <v>57.86956</v>
      </c>
      <c r="R13210">
        <v>0.25383630000000001</v>
      </c>
      <c r="S13210" t="s">
        <v>20810</v>
      </c>
    </row>
    <row r="13211" spans="1:19" x14ac:dyDescent="0.25">
      <c r="A13211" t="s">
        <v>13279</v>
      </c>
      <c r="B13211" t="s">
        <v>68</v>
      </c>
      <c r="C13211" t="s">
        <v>4</v>
      </c>
      <c r="D13211" t="s">
        <v>9</v>
      </c>
      <c r="E13211" t="s">
        <v>23</v>
      </c>
      <c r="F13211" t="s">
        <v>6</v>
      </c>
      <c r="G13211">
        <v>10</v>
      </c>
      <c r="H13211">
        <v>51</v>
      </c>
      <c r="I13211">
        <v>0.81892619</v>
      </c>
      <c r="J13211">
        <v>1.28616</v>
      </c>
      <c r="K13211">
        <v>0.46723399999999998</v>
      </c>
      <c r="L13211">
        <v>4.5814300000000002E-2</v>
      </c>
      <c r="M13211">
        <v>0.29479250000000001</v>
      </c>
      <c r="N13211">
        <v>0.46723399999999998</v>
      </c>
      <c r="O13211">
        <v>0.63967560000000001</v>
      </c>
      <c r="P13211">
        <v>0.88865380000000005</v>
      </c>
      <c r="Q13211">
        <v>62.978259999999999</v>
      </c>
      <c r="R13211">
        <v>0.3288355</v>
      </c>
      <c r="S13211" t="s">
        <v>20810</v>
      </c>
    </row>
    <row r="13212" spans="1:19" x14ac:dyDescent="0.25">
      <c r="A13212" t="s">
        <v>13280</v>
      </c>
      <c r="B13212" t="s">
        <v>68</v>
      </c>
      <c r="C13212" t="s">
        <v>4</v>
      </c>
      <c r="D13212" t="s">
        <v>9</v>
      </c>
      <c r="E13212" t="s">
        <v>23</v>
      </c>
      <c r="F13212" t="s">
        <v>6</v>
      </c>
      <c r="G13212">
        <v>11</v>
      </c>
      <c r="H13212">
        <v>51</v>
      </c>
      <c r="I13212">
        <v>0.70987917</v>
      </c>
      <c r="J13212">
        <v>1.223725</v>
      </c>
      <c r="K13212">
        <v>0.51384620000000003</v>
      </c>
      <c r="L13212">
        <v>0.1200614</v>
      </c>
      <c r="M13212">
        <v>0.35271259999999999</v>
      </c>
      <c r="N13212">
        <v>0.51384620000000003</v>
      </c>
      <c r="O13212">
        <v>0.67497969999999996</v>
      </c>
      <c r="P13212">
        <v>0.90763090000000002</v>
      </c>
      <c r="Q13212">
        <v>66.934780000000003</v>
      </c>
      <c r="R13212">
        <v>0.30727189999999999</v>
      </c>
      <c r="S13212" t="s">
        <v>20810</v>
      </c>
    </row>
    <row r="13213" spans="1:19" x14ac:dyDescent="0.25">
      <c r="A13213" t="s">
        <v>13281</v>
      </c>
      <c r="B13213" t="s">
        <v>68</v>
      </c>
      <c r="C13213" t="s">
        <v>4</v>
      </c>
      <c r="D13213" t="s">
        <v>9</v>
      </c>
      <c r="E13213" t="s">
        <v>23</v>
      </c>
      <c r="F13213" t="s">
        <v>6</v>
      </c>
      <c r="G13213">
        <v>12</v>
      </c>
      <c r="H13213">
        <v>51</v>
      </c>
      <c r="I13213">
        <v>0.58019324000000005</v>
      </c>
      <c r="J13213">
        <v>0.99884969999999995</v>
      </c>
      <c r="K13213">
        <v>0.41865639999999998</v>
      </c>
      <c r="L13213">
        <v>4.5552200000000001E-2</v>
      </c>
      <c r="M13213">
        <v>0.26598519999999998</v>
      </c>
      <c r="N13213">
        <v>0.41865639999999998</v>
      </c>
      <c r="O13213">
        <v>0.57132760000000005</v>
      </c>
      <c r="P13213">
        <v>0.79176060000000004</v>
      </c>
      <c r="Q13213">
        <v>70.565219999999997</v>
      </c>
      <c r="R13213">
        <v>0.29113470000000002</v>
      </c>
      <c r="S13213" t="s">
        <v>20810</v>
      </c>
    </row>
    <row r="13214" spans="1:19" x14ac:dyDescent="0.25">
      <c r="A13214" t="s">
        <v>13282</v>
      </c>
      <c r="B13214" t="s">
        <v>68</v>
      </c>
      <c r="C13214" t="s">
        <v>4</v>
      </c>
      <c r="D13214" t="s">
        <v>9</v>
      </c>
      <c r="E13214" t="s">
        <v>23</v>
      </c>
      <c r="F13214" t="s">
        <v>6</v>
      </c>
      <c r="G13214">
        <v>13</v>
      </c>
      <c r="H13214">
        <v>51</v>
      </c>
      <c r="I13214">
        <v>0.42254750000000002</v>
      </c>
      <c r="J13214">
        <v>0.94509659999999995</v>
      </c>
      <c r="K13214">
        <v>0.52254909999999999</v>
      </c>
      <c r="L13214">
        <v>0.19887779999999999</v>
      </c>
      <c r="M13214">
        <v>0.39010539999999999</v>
      </c>
      <c r="N13214">
        <v>0.52254909999999999</v>
      </c>
      <c r="O13214">
        <v>0.65499280000000004</v>
      </c>
      <c r="P13214">
        <v>0.84622039999999998</v>
      </c>
      <c r="Q13214">
        <v>73.282610000000005</v>
      </c>
      <c r="R13214">
        <v>0.25256210000000001</v>
      </c>
      <c r="S13214" t="s">
        <v>20810</v>
      </c>
    </row>
    <row r="13215" spans="1:19" x14ac:dyDescent="0.25">
      <c r="A13215" t="s">
        <v>13283</v>
      </c>
      <c r="B13215" t="s">
        <v>68</v>
      </c>
      <c r="C13215" t="s">
        <v>4</v>
      </c>
      <c r="D13215" t="s">
        <v>9</v>
      </c>
      <c r="E13215" t="s">
        <v>23</v>
      </c>
      <c r="F13215" t="s">
        <v>6</v>
      </c>
      <c r="G13215">
        <v>14</v>
      </c>
      <c r="H13215">
        <v>51</v>
      </c>
      <c r="I13215">
        <v>0.37296287</v>
      </c>
      <c r="J13215">
        <v>0.87419820000000004</v>
      </c>
      <c r="K13215">
        <v>0.50123530000000005</v>
      </c>
      <c r="L13215">
        <v>0.16360839999999999</v>
      </c>
      <c r="M13215">
        <v>0.36308109999999999</v>
      </c>
      <c r="N13215">
        <v>0.50123530000000005</v>
      </c>
      <c r="O13215">
        <v>0.63938950000000006</v>
      </c>
      <c r="P13215">
        <v>0.8388622</v>
      </c>
      <c r="Q13215">
        <v>75.130430000000004</v>
      </c>
      <c r="R13215">
        <v>0.26345170000000001</v>
      </c>
      <c r="S13215" t="s">
        <v>20810</v>
      </c>
    </row>
    <row r="13216" spans="1:19" x14ac:dyDescent="0.25">
      <c r="A13216" t="s">
        <v>13284</v>
      </c>
      <c r="B13216" t="s">
        <v>68</v>
      </c>
      <c r="C13216" t="s">
        <v>4</v>
      </c>
      <c r="D13216" t="s">
        <v>9</v>
      </c>
      <c r="E13216" t="s">
        <v>23</v>
      </c>
      <c r="F13216" t="s">
        <v>6</v>
      </c>
      <c r="G13216">
        <v>15</v>
      </c>
      <c r="H13216">
        <v>51</v>
      </c>
      <c r="I13216">
        <v>0.43818560000000001</v>
      </c>
      <c r="J13216">
        <v>0.91653209999999996</v>
      </c>
      <c r="K13216">
        <v>0.47834650000000001</v>
      </c>
      <c r="L13216">
        <v>0.10287540000000001</v>
      </c>
      <c r="M13216">
        <v>0.32470680000000002</v>
      </c>
      <c r="N13216">
        <v>0.47834650000000001</v>
      </c>
      <c r="O13216">
        <v>0.6319863</v>
      </c>
      <c r="P13216">
        <v>0.85381759999999995</v>
      </c>
      <c r="Q13216">
        <v>76.826089999999994</v>
      </c>
      <c r="R13216">
        <v>0.29298170000000001</v>
      </c>
      <c r="S13216" t="s">
        <v>20810</v>
      </c>
    </row>
    <row r="13217" spans="1:19" x14ac:dyDescent="0.25">
      <c r="A13217" t="s">
        <v>13285</v>
      </c>
      <c r="B13217" t="s">
        <v>68</v>
      </c>
      <c r="C13217" t="s">
        <v>4</v>
      </c>
      <c r="D13217" t="s">
        <v>9</v>
      </c>
      <c r="E13217" t="s">
        <v>23</v>
      </c>
      <c r="F13217" t="s">
        <v>6</v>
      </c>
      <c r="G13217">
        <v>16</v>
      </c>
      <c r="H13217">
        <v>51</v>
      </c>
      <c r="I13217">
        <v>0.52862982999999997</v>
      </c>
      <c r="J13217">
        <v>0.91333399999999998</v>
      </c>
      <c r="K13217">
        <v>0.38470409999999999</v>
      </c>
      <c r="L13217">
        <v>5.4468500000000003E-2</v>
      </c>
      <c r="M13217">
        <v>0.2495744</v>
      </c>
      <c r="N13217">
        <v>0.38470409999999999</v>
      </c>
      <c r="O13217">
        <v>0.51983389999999996</v>
      </c>
      <c r="P13217">
        <v>0.71493969999999996</v>
      </c>
      <c r="Q13217">
        <v>77.673910000000006</v>
      </c>
      <c r="R13217">
        <v>0.25768419999999997</v>
      </c>
      <c r="S13217" t="s">
        <v>20810</v>
      </c>
    </row>
    <row r="13218" spans="1:19" x14ac:dyDescent="0.25">
      <c r="A13218" t="s">
        <v>13286</v>
      </c>
      <c r="B13218" t="s">
        <v>68</v>
      </c>
      <c r="C13218" t="s">
        <v>4</v>
      </c>
      <c r="D13218" t="s">
        <v>9</v>
      </c>
      <c r="E13218" t="s">
        <v>23</v>
      </c>
      <c r="F13218" t="s">
        <v>6</v>
      </c>
      <c r="G13218">
        <v>17</v>
      </c>
      <c r="H13218">
        <v>51</v>
      </c>
      <c r="I13218">
        <v>0.66194441000000004</v>
      </c>
      <c r="J13218">
        <v>0.86336020000000002</v>
      </c>
      <c r="K13218">
        <v>0.20141580000000001</v>
      </c>
      <c r="L13218">
        <v>-7.2404200000000002E-2</v>
      </c>
      <c r="M13218">
        <v>8.93708E-2</v>
      </c>
      <c r="N13218">
        <v>0.20141580000000001</v>
      </c>
      <c r="O13218">
        <v>0.31346069999999998</v>
      </c>
      <c r="P13218">
        <v>0.47523579999999999</v>
      </c>
      <c r="Q13218">
        <v>77.434780000000003</v>
      </c>
      <c r="R13218">
        <v>0.21366289999999999</v>
      </c>
      <c r="S13218" t="s">
        <v>20810</v>
      </c>
    </row>
    <row r="13219" spans="1:19" x14ac:dyDescent="0.25">
      <c r="A13219" t="s">
        <v>13287</v>
      </c>
      <c r="B13219" t="s">
        <v>68</v>
      </c>
      <c r="C13219" t="s">
        <v>4</v>
      </c>
      <c r="D13219" t="s">
        <v>9</v>
      </c>
      <c r="E13219" t="s">
        <v>23</v>
      </c>
      <c r="F13219" t="s">
        <v>6</v>
      </c>
      <c r="G13219">
        <v>18</v>
      </c>
      <c r="H13219">
        <v>51</v>
      </c>
      <c r="I13219">
        <v>0.75052622000000002</v>
      </c>
      <c r="J13219">
        <v>1.055704</v>
      </c>
      <c r="K13219">
        <v>0.3051778</v>
      </c>
      <c r="L13219">
        <v>5.6866800000000002E-2</v>
      </c>
      <c r="M13219">
        <v>0.2035709</v>
      </c>
      <c r="N13219">
        <v>0.3051778</v>
      </c>
      <c r="O13219">
        <v>0.4067846</v>
      </c>
      <c r="P13219">
        <v>0.55348869999999994</v>
      </c>
      <c r="Q13219">
        <v>76.065219999999997</v>
      </c>
      <c r="R13219">
        <v>0.19375809999999999</v>
      </c>
      <c r="S13219" t="s">
        <v>20810</v>
      </c>
    </row>
    <row r="13220" spans="1:19" x14ac:dyDescent="0.25">
      <c r="A13220" t="s">
        <v>13288</v>
      </c>
      <c r="B13220" t="s">
        <v>68</v>
      </c>
      <c r="C13220" t="s">
        <v>4</v>
      </c>
      <c r="D13220" t="s">
        <v>9</v>
      </c>
      <c r="E13220" t="s">
        <v>23</v>
      </c>
      <c r="F13220" t="s">
        <v>6</v>
      </c>
      <c r="G13220">
        <v>19</v>
      </c>
      <c r="H13220">
        <v>51</v>
      </c>
      <c r="I13220">
        <v>0.92235067999999998</v>
      </c>
      <c r="J13220">
        <v>1.2297039999999999</v>
      </c>
      <c r="K13220">
        <v>0.30735299999999999</v>
      </c>
      <c r="L13220">
        <v>2.7205099999999999E-2</v>
      </c>
      <c r="M13220">
        <v>0.19271869999999999</v>
      </c>
      <c r="N13220">
        <v>0.30735299999999999</v>
      </c>
      <c r="O13220">
        <v>0.42198720000000001</v>
      </c>
      <c r="P13220">
        <v>0.58750089999999999</v>
      </c>
      <c r="Q13220">
        <v>73.282610000000005</v>
      </c>
      <c r="R13220">
        <v>0.21860060000000001</v>
      </c>
      <c r="S13220" t="s">
        <v>20810</v>
      </c>
    </row>
    <row r="13221" spans="1:19" x14ac:dyDescent="0.25">
      <c r="A13221" t="s">
        <v>13289</v>
      </c>
      <c r="B13221" t="s">
        <v>68</v>
      </c>
      <c r="C13221" t="s">
        <v>4</v>
      </c>
      <c r="D13221" t="s">
        <v>9</v>
      </c>
      <c r="E13221" t="s">
        <v>23</v>
      </c>
      <c r="F13221" t="s">
        <v>6</v>
      </c>
      <c r="G13221">
        <v>20</v>
      </c>
      <c r="H13221">
        <v>51</v>
      </c>
      <c r="I13221">
        <v>1.1841898</v>
      </c>
      <c r="J13221">
        <v>1.477622</v>
      </c>
      <c r="K13221">
        <v>0.29343239999999998</v>
      </c>
      <c r="L13221">
        <v>2.4894599999999999E-2</v>
      </c>
      <c r="M13221">
        <v>0.18354889999999999</v>
      </c>
      <c r="N13221">
        <v>0.29343239999999998</v>
      </c>
      <c r="O13221">
        <v>0.4033158</v>
      </c>
      <c r="P13221">
        <v>0.56197010000000003</v>
      </c>
      <c r="Q13221">
        <v>70.173910000000006</v>
      </c>
      <c r="R13221">
        <v>0.20954110000000001</v>
      </c>
      <c r="S13221" t="s">
        <v>20810</v>
      </c>
    </row>
    <row r="13222" spans="1:19" x14ac:dyDescent="0.25">
      <c r="A13222" t="s">
        <v>13290</v>
      </c>
      <c r="B13222" t="s">
        <v>68</v>
      </c>
      <c r="C13222" t="s">
        <v>4</v>
      </c>
      <c r="D13222" t="s">
        <v>9</v>
      </c>
      <c r="E13222" t="s">
        <v>23</v>
      </c>
      <c r="F13222" t="s">
        <v>6</v>
      </c>
      <c r="G13222">
        <v>21</v>
      </c>
      <c r="H13222">
        <v>51</v>
      </c>
      <c r="I13222">
        <v>1.2296148</v>
      </c>
      <c r="J13222">
        <v>1.4331830000000001</v>
      </c>
      <c r="K13222">
        <v>0.2035682</v>
      </c>
      <c r="L13222">
        <v>-6.86504E-2</v>
      </c>
      <c r="M13222">
        <v>9.2178599999999999E-2</v>
      </c>
      <c r="N13222">
        <v>0.2035682</v>
      </c>
      <c r="O13222">
        <v>0.31495790000000001</v>
      </c>
      <c r="P13222">
        <v>0.47578690000000001</v>
      </c>
      <c r="Q13222">
        <v>67.282610000000005</v>
      </c>
      <c r="R13222">
        <v>0.2124134</v>
      </c>
      <c r="S13222" t="s">
        <v>20810</v>
      </c>
    </row>
    <row r="13223" spans="1:19" x14ac:dyDescent="0.25">
      <c r="A13223" t="s">
        <v>13291</v>
      </c>
      <c r="B13223" t="s">
        <v>68</v>
      </c>
      <c r="C13223" t="s">
        <v>4</v>
      </c>
      <c r="D13223" t="s">
        <v>9</v>
      </c>
      <c r="E13223" t="s">
        <v>23</v>
      </c>
      <c r="F13223" t="s">
        <v>6</v>
      </c>
      <c r="G13223">
        <v>22</v>
      </c>
      <c r="H13223">
        <v>51</v>
      </c>
      <c r="I13223">
        <v>1.3980699999999999</v>
      </c>
      <c r="J13223">
        <v>1.188701</v>
      </c>
      <c r="K13223">
        <v>-0.20936949999999999</v>
      </c>
      <c r="L13223">
        <v>-0.47751379999999999</v>
      </c>
      <c r="M13223">
        <v>-0.31909189999999998</v>
      </c>
      <c r="N13223">
        <v>-0.20936949999999999</v>
      </c>
      <c r="O13223">
        <v>-9.9646999999999999E-2</v>
      </c>
      <c r="P13223">
        <v>5.8774800000000002E-2</v>
      </c>
      <c r="Q13223">
        <v>65.108699999999999</v>
      </c>
      <c r="R13223">
        <v>0.20923410000000001</v>
      </c>
      <c r="S13223" t="s">
        <v>20810</v>
      </c>
    </row>
    <row r="13224" spans="1:19" x14ac:dyDescent="0.25">
      <c r="A13224" t="s">
        <v>13292</v>
      </c>
      <c r="B13224" t="s">
        <v>68</v>
      </c>
      <c r="C13224" t="s">
        <v>4</v>
      </c>
      <c r="D13224" t="s">
        <v>9</v>
      </c>
      <c r="E13224" t="s">
        <v>23</v>
      </c>
      <c r="F13224" t="s">
        <v>6</v>
      </c>
      <c r="G13224">
        <v>23</v>
      </c>
      <c r="H13224">
        <v>51</v>
      </c>
      <c r="I13224">
        <v>1.2247064000000001</v>
      </c>
      <c r="J13224">
        <v>1.0186569999999999</v>
      </c>
      <c r="K13224">
        <v>-0.20604980000000001</v>
      </c>
      <c r="L13224">
        <v>-0.47374379999999999</v>
      </c>
      <c r="M13224">
        <v>-0.31558799999999998</v>
      </c>
      <c r="N13224">
        <v>-0.20604980000000001</v>
      </c>
      <c r="O13224">
        <v>-9.6511600000000003E-2</v>
      </c>
      <c r="P13224">
        <v>6.1644200000000003E-2</v>
      </c>
      <c r="Q13224">
        <v>62.891300000000001</v>
      </c>
      <c r="R13224">
        <v>0.2088827</v>
      </c>
      <c r="S13224" t="s">
        <v>20810</v>
      </c>
    </row>
    <row r="13225" spans="1:19" x14ac:dyDescent="0.25">
      <c r="A13225" t="s">
        <v>13293</v>
      </c>
      <c r="B13225" t="s">
        <v>68</v>
      </c>
      <c r="C13225" t="s">
        <v>4</v>
      </c>
      <c r="D13225" t="s">
        <v>9</v>
      </c>
      <c r="E13225" t="s">
        <v>23</v>
      </c>
      <c r="F13225" t="s">
        <v>6</v>
      </c>
      <c r="G13225">
        <v>24</v>
      </c>
      <c r="H13225">
        <v>51</v>
      </c>
      <c r="I13225">
        <v>1.0430131</v>
      </c>
      <c r="J13225">
        <v>1.060646</v>
      </c>
      <c r="K13225">
        <v>1.7633099999999999E-2</v>
      </c>
      <c r="L13225">
        <v>-0.26361839999999997</v>
      </c>
      <c r="M13225">
        <v>-9.7452700000000003E-2</v>
      </c>
      <c r="N13225">
        <v>1.7633099999999999E-2</v>
      </c>
      <c r="O13225">
        <v>0.1327189</v>
      </c>
      <c r="P13225">
        <v>0.2988845</v>
      </c>
      <c r="Q13225">
        <v>61.021740000000001</v>
      </c>
      <c r="R13225">
        <v>0.21946160000000001</v>
      </c>
      <c r="S13225" t="s">
        <v>20810</v>
      </c>
    </row>
    <row r="13226" spans="1:19" x14ac:dyDescent="0.25">
      <c r="A13226" t="s">
        <v>13294</v>
      </c>
      <c r="B13226" t="s">
        <v>68</v>
      </c>
      <c r="C13226" t="s">
        <v>4</v>
      </c>
      <c r="D13226" t="s">
        <v>9</v>
      </c>
      <c r="E13226" t="s">
        <v>23</v>
      </c>
      <c r="F13226" t="s">
        <v>52</v>
      </c>
      <c r="G13226">
        <v>1</v>
      </c>
      <c r="H13226">
        <v>51</v>
      </c>
      <c r="I13226">
        <v>1.0098939</v>
      </c>
      <c r="J13226">
        <v>1.3574029999999999</v>
      </c>
      <c r="K13226">
        <v>0.34750920000000002</v>
      </c>
      <c r="L13226">
        <v>-0.11526409999999999</v>
      </c>
      <c r="M13226">
        <v>0.15814619999999999</v>
      </c>
      <c r="N13226">
        <v>0.34750920000000002</v>
      </c>
      <c r="O13226">
        <v>0.53687229999999997</v>
      </c>
      <c r="P13226">
        <v>0.81028250000000002</v>
      </c>
      <c r="Q13226">
        <v>67</v>
      </c>
      <c r="R13226">
        <v>0.36110389999999998</v>
      </c>
      <c r="S13226" t="s">
        <v>20810</v>
      </c>
    </row>
    <row r="13227" spans="1:19" x14ac:dyDescent="0.25">
      <c r="A13227" t="s">
        <v>13295</v>
      </c>
      <c r="B13227" t="s">
        <v>68</v>
      </c>
      <c r="C13227" t="s">
        <v>4</v>
      </c>
      <c r="D13227" t="s">
        <v>9</v>
      </c>
      <c r="E13227" t="s">
        <v>23</v>
      </c>
      <c r="F13227" t="s">
        <v>52</v>
      </c>
      <c r="G13227">
        <v>2</v>
      </c>
      <c r="H13227">
        <v>51</v>
      </c>
      <c r="I13227">
        <v>0.84882922999999999</v>
      </c>
      <c r="J13227">
        <v>1.3625449999999999</v>
      </c>
      <c r="K13227">
        <v>0.5137159</v>
      </c>
      <c r="L13227">
        <v>-4.66817E-2</v>
      </c>
      <c r="M13227">
        <v>0.28440569999999998</v>
      </c>
      <c r="N13227">
        <v>0.5137159</v>
      </c>
      <c r="O13227">
        <v>0.74302610000000002</v>
      </c>
      <c r="P13227">
        <v>1.074114</v>
      </c>
      <c r="Q13227">
        <v>65.5</v>
      </c>
      <c r="R13227">
        <v>0.43728060000000002</v>
      </c>
      <c r="S13227" t="s">
        <v>20810</v>
      </c>
    </row>
    <row r="13228" spans="1:19" x14ac:dyDescent="0.25">
      <c r="A13228" t="s">
        <v>13296</v>
      </c>
      <c r="B13228" t="s">
        <v>68</v>
      </c>
      <c r="C13228" t="s">
        <v>4</v>
      </c>
      <c r="D13228" t="s">
        <v>9</v>
      </c>
      <c r="E13228" t="s">
        <v>23</v>
      </c>
      <c r="F13228" t="s">
        <v>52</v>
      </c>
      <c r="G13228">
        <v>3</v>
      </c>
      <c r="H13228">
        <v>51</v>
      </c>
      <c r="I13228">
        <v>0.72709995000000005</v>
      </c>
      <c r="J13228">
        <v>0.9379729</v>
      </c>
      <c r="K13228">
        <v>0.2108729</v>
      </c>
      <c r="L13228">
        <v>-0.2081692</v>
      </c>
      <c r="M13228">
        <v>3.9404300000000003E-2</v>
      </c>
      <c r="N13228">
        <v>0.2108729</v>
      </c>
      <c r="O13228">
        <v>0.3823416</v>
      </c>
      <c r="P13228">
        <v>0.62991509999999995</v>
      </c>
      <c r="Q13228">
        <v>63.5</v>
      </c>
      <c r="R13228">
        <v>0.3269803</v>
      </c>
      <c r="S13228" t="s">
        <v>20810</v>
      </c>
    </row>
    <row r="13229" spans="1:19" x14ac:dyDescent="0.25">
      <c r="A13229" t="s">
        <v>13297</v>
      </c>
      <c r="B13229" t="s">
        <v>68</v>
      </c>
      <c r="C13229" t="s">
        <v>4</v>
      </c>
      <c r="D13229" t="s">
        <v>9</v>
      </c>
      <c r="E13229" t="s">
        <v>23</v>
      </c>
      <c r="F13229" t="s">
        <v>52</v>
      </c>
      <c r="G13229">
        <v>4</v>
      </c>
      <c r="H13229">
        <v>51</v>
      </c>
      <c r="I13229">
        <v>0.73932343</v>
      </c>
      <c r="J13229">
        <v>0.75337050000000005</v>
      </c>
      <c r="K13229">
        <v>1.40471E-2</v>
      </c>
      <c r="L13229">
        <v>-0.27785729999999997</v>
      </c>
      <c r="M13229">
        <v>-0.1053978</v>
      </c>
      <c r="N13229">
        <v>1.40471E-2</v>
      </c>
      <c r="O13229">
        <v>0.133492</v>
      </c>
      <c r="P13229">
        <v>0.30595149999999999</v>
      </c>
      <c r="Q13229">
        <v>63</v>
      </c>
      <c r="R13229">
        <v>0.22777420000000001</v>
      </c>
      <c r="S13229" t="s">
        <v>20810</v>
      </c>
    </row>
    <row r="13230" spans="1:19" x14ac:dyDescent="0.25">
      <c r="A13230" t="s">
        <v>13298</v>
      </c>
      <c r="B13230" t="s">
        <v>68</v>
      </c>
      <c r="C13230" t="s">
        <v>4</v>
      </c>
      <c r="D13230" t="s">
        <v>9</v>
      </c>
      <c r="E13230" t="s">
        <v>23</v>
      </c>
      <c r="F13230" t="s">
        <v>52</v>
      </c>
      <c r="G13230">
        <v>5</v>
      </c>
      <c r="H13230">
        <v>51</v>
      </c>
      <c r="I13230">
        <v>0.76471752000000004</v>
      </c>
      <c r="J13230">
        <v>0.76742920000000003</v>
      </c>
      <c r="K13230">
        <v>2.7117E-3</v>
      </c>
      <c r="L13230">
        <v>-0.1957063</v>
      </c>
      <c r="M13230">
        <v>-7.8479400000000005E-2</v>
      </c>
      <c r="N13230">
        <v>2.7117E-3</v>
      </c>
      <c r="O13230">
        <v>8.3902699999999997E-2</v>
      </c>
      <c r="P13230">
        <v>0.20112959999999999</v>
      </c>
      <c r="Q13230">
        <v>62</v>
      </c>
      <c r="R13230">
        <v>0.1548263</v>
      </c>
      <c r="S13230" t="s">
        <v>20810</v>
      </c>
    </row>
    <row r="13231" spans="1:19" x14ac:dyDescent="0.25">
      <c r="A13231" t="s">
        <v>13299</v>
      </c>
      <c r="B13231" t="s">
        <v>68</v>
      </c>
      <c r="C13231" t="s">
        <v>4</v>
      </c>
      <c r="D13231" t="s">
        <v>9</v>
      </c>
      <c r="E13231" t="s">
        <v>23</v>
      </c>
      <c r="F13231" t="s">
        <v>52</v>
      </c>
      <c r="G13231">
        <v>6</v>
      </c>
      <c r="H13231">
        <v>51</v>
      </c>
      <c r="I13231">
        <v>0.69499984000000004</v>
      </c>
      <c r="J13231">
        <v>1.0532539999999999</v>
      </c>
      <c r="K13231">
        <v>0.35825370000000001</v>
      </c>
      <c r="L13231">
        <v>0.1163753</v>
      </c>
      <c r="M13231">
        <v>0.25927899999999998</v>
      </c>
      <c r="N13231">
        <v>0.35825370000000001</v>
      </c>
      <c r="O13231">
        <v>0.45722839999999998</v>
      </c>
      <c r="P13231">
        <v>0.60013209999999995</v>
      </c>
      <c r="Q13231">
        <v>61.5</v>
      </c>
      <c r="R13231">
        <v>0.18873870000000001</v>
      </c>
      <c r="S13231" t="s">
        <v>20810</v>
      </c>
    </row>
    <row r="13232" spans="1:19" x14ac:dyDescent="0.25">
      <c r="A13232" t="s">
        <v>13300</v>
      </c>
      <c r="B13232" t="s">
        <v>68</v>
      </c>
      <c r="C13232" t="s">
        <v>4</v>
      </c>
      <c r="D13232" t="s">
        <v>9</v>
      </c>
      <c r="E13232" t="s">
        <v>23</v>
      </c>
      <c r="F13232" t="s">
        <v>52</v>
      </c>
      <c r="G13232">
        <v>7</v>
      </c>
      <c r="H13232">
        <v>51</v>
      </c>
      <c r="I13232">
        <v>0.82862336000000003</v>
      </c>
      <c r="J13232">
        <v>1.298327</v>
      </c>
      <c r="K13232">
        <v>0.46970390000000001</v>
      </c>
      <c r="L13232">
        <v>0.1520754</v>
      </c>
      <c r="M13232">
        <v>0.3397329</v>
      </c>
      <c r="N13232">
        <v>0.46970390000000001</v>
      </c>
      <c r="O13232">
        <v>0.59967479999999995</v>
      </c>
      <c r="P13232">
        <v>0.78733229999999998</v>
      </c>
      <c r="Q13232">
        <v>61</v>
      </c>
      <c r="R13232">
        <v>0.24784680000000001</v>
      </c>
      <c r="S13232" t="s">
        <v>20810</v>
      </c>
    </row>
    <row r="13233" spans="1:19" x14ac:dyDescent="0.25">
      <c r="A13233" t="s">
        <v>13301</v>
      </c>
      <c r="B13233" t="s">
        <v>68</v>
      </c>
      <c r="C13233" t="s">
        <v>4</v>
      </c>
      <c r="D13233" t="s">
        <v>9</v>
      </c>
      <c r="E13233" t="s">
        <v>23</v>
      </c>
      <c r="F13233" t="s">
        <v>52</v>
      </c>
      <c r="G13233">
        <v>8</v>
      </c>
      <c r="H13233">
        <v>51</v>
      </c>
      <c r="I13233">
        <v>0.84342923000000003</v>
      </c>
      <c r="J13233">
        <v>1.502939</v>
      </c>
      <c r="K13233">
        <v>0.65951009999999999</v>
      </c>
      <c r="L13233">
        <v>0.21049480000000001</v>
      </c>
      <c r="M13233">
        <v>0.4757767</v>
      </c>
      <c r="N13233">
        <v>0.65951009999999999</v>
      </c>
      <c r="O13233">
        <v>0.84324359999999998</v>
      </c>
      <c r="P13233">
        <v>1.1085259999999999</v>
      </c>
      <c r="Q13233">
        <v>60.5</v>
      </c>
      <c r="R13233">
        <v>0.35036859999999997</v>
      </c>
      <c r="S13233" t="s">
        <v>20810</v>
      </c>
    </row>
    <row r="13234" spans="1:19" x14ac:dyDescent="0.25">
      <c r="A13234" t="s">
        <v>13302</v>
      </c>
      <c r="B13234" t="s">
        <v>68</v>
      </c>
      <c r="C13234" t="s">
        <v>4</v>
      </c>
      <c r="D13234" t="s">
        <v>9</v>
      </c>
      <c r="E13234" t="s">
        <v>23</v>
      </c>
      <c r="F13234" t="s">
        <v>52</v>
      </c>
      <c r="G13234">
        <v>9</v>
      </c>
      <c r="H13234">
        <v>51</v>
      </c>
      <c r="I13234">
        <v>0.84062338999999997</v>
      </c>
      <c r="J13234">
        <v>1.383896</v>
      </c>
      <c r="K13234">
        <v>0.54327289999999995</v>
      </c>
      <c r="L13234">
        <v>7.3494799999999999E-2</v>
      </c>
      <c r="M13234">
        <v>0.35104350000000001</v>
      </c>
      <c r="N13234">
        <v>0.54327289999999995</v>
      </c>
      <c r="O13234">
        <v>0.73550219999999999</v>
      </c>
      <c r="P13234">
        <v>1.0130509999999999</v>
      </c>
      <c r="Q13234">
        <v>65</v>
      </c>
      <c r="R13234">
        <v>0.3665697</v>
      </c>
      <c r="S13234" t="s">
        <v>20810</v>
      </c>
    </row>
    <row r="13235" spans="1:19" x14ac:dyDescent="0.25">
      <c r="A13235" t="s">
        <v>13303</v>
      </c>
      <c r="B13235" t="s">
        <v>68</v>
      </c>
      <c r="C13235" t="s">
        <v>4</v>
      </c>
      <c r="D13235" t="s">
        <v>9</v>
      </c>
      <c r="E13235" t="s">
        <v>23</v>
      </c>
      <c r="F13235" t="s">
        <v>52</v>
      </c>
      <c r="G13235">
        <v>10</v>
      </c>
      <c r="H13235">
        <v>51</v>
      </c>
      <c r="I13235">
        <v>0.77607636999999996</v>
      </c>
      <c r="J13235">
        <v>1.4276219999999999</v>
      </c>
      <c r="K13235">
        <v>0.65154559999999995</v>
      </c>
      <c r="L13235">
        <v>0.121931</v>
      </c>
      <c r="M13235">
        <v>0.43483159999999998</v>
      </c>
      <c r="N13235">
        <v>0.65154559999999995</v>
      </c>
      <c r="O13235">
        <v>0.86825960000000002</v>
      </c>
      <c r="P13235">
        <v>1.18116</v>
      </c>
      <c r="Q13235">
        <v>69</v>
      </c>
      <c r="R13235">
        <v>0.41326049999999998</v>
      </c>
      <c r="S13235" t="s">
        <v>20810</v>
      </c>
    </row>
    <row r="13236" spans="1:19" x14ac:dyDescent="0.25">
      <c r="A13236" t="s">
        <v>13304</v>
      </c>
      <c r="B13236" t="s">
        <v>68</v>
      </c>
      <c r="C13236" t="s">
        <v>4</v>
      </c>
      <c r="D13236" t="s">
        <v>9</v>
      </c>
      <c r="E13236" t="s">
        <v>23</v>
      </c>
      <c r="F13236" t="s">
        <v>52</v>
      </c>
      <c r="G13236">
        <v>11</v>
      </c>
      <c r="H13236">
        <v>51</v>
      </c>
      <c r="I13236">
        <v>0.72352344000000002</v>
      </c>
      <c r="J13236">
        <v>1.3225260000000001</v>
      </c>
      <c r="K13236">
        <v>0.59900249999999999</v>
      </c>
      <c r="L13236">
        <v>0.22222030000000001</v>
      </c>
      <c r="M13236">
        <v>0.44482630000000001</v>
      </c>
      <c r="N13236">
        <v>0.59900249999999999</v>
      </c>
      <c r="O13236">
        <v>0.75317880000000004</v>
      </c>
      <c r="P13236">
        <v>0.97578480000000001</v>
      </c>
      <c r="Q13236">
        <v>71.5</v>
      </c>
      <c r="R13236">
        <v>0.29400480000000001</v>
      </c>
      <c r="S13236" t="s">
        <v>20810</v>
      </c>
    </row>
    <row r="13237" spans="1:19" x14ac:dyDescent="0.25">
      <c r="A13237" t="s">
        <v>13305</v>
      </c>
      <c r="B13237" t="s">
        <v>68</v>
      </c>
      <c r="C13237" t="s">
        <v>4</v>
      </c>
      <c r="D13237" t="s">
        <v>9</v>
      </c>
      <c r="E13237" t="s">
        <v>23</v>
      </c>
      <c r="F13237" t="s">
        <v>52</v>
      </c>
      <c r="G13237">
        <v>12</v>
      </c>
      <c r="H13237">
        <v>51</v>
      </c>
      <c r="I13237">
        <v>0.55990574000000004</v>
      </c>
      <c r="J13237">
        <v>0.96345959999999997</v>
      </c>
      <c r="K13237">
        <v>0.40355380000000002</v>
      </c>
      <c r="L13237">
        <v>4.0895800000000003E-2</v>
      </c>
      <c r="M13237">
        <v>0.25515710000000003</v>
      </c>
      <c r="N13237">
        <v>0.40355380000000002</v>
      </c>
      <c r="O13237">
        <v>0.55195050000000001</v>
      </c>
      <c r="P13237">
        <v>0.7662118</v>
      </c>
      <c r="Q13237">
        <v>73.5</v>
      </c>
      <c r="R13237">
        <v>0.2829835</v>
      </c>
      <c r="S13237" t="s">
        <v>20810</v>
      </c>
    </row>
    <row r="13238" spans="1:19" x14ac:dyDescent="0.25">
      <c r="A13238" t="s">
        <v>13306</v>
      </c>
      <c r="B13238" t="s">
        <v>68</v>
      </c>
      <c r="C13238" t="s">
        <v>4</v>
      </c>
      <c r="D13238" t="s">
        <v>9</v>
      </c>
      <c r="E13238" t="s">
        <v>23</v>
      </c>
      <c r="F13238" t="s">
        <v>52</v>
      </c>
      <c r="G13238">
        <v>13</v>
      </c>
      <c r="H13238">
        <v>51</v>
      </c>
      <c r="I13238">
        <v>0.64897046999999997</v>
      </c>
      <c r="J13238">
        <v>1.004796</v>
      </c>
      <c r="K13238">
        <v>0.35582540000000001</v>
      </c>
      <c r="L13238">
        <v>6.25806E-2</v>
      </c>
      <c r="M13238">
        <v>0.23583200000000001</v>
      </c>
      <c r="N13238">
        <v>0.35582540000000001</v>
      </c>
      <c r="O13238">
        <v>0.47581879999999999</v>
      </c>
      <c r="P13238">
        <v>0.64907029999999999</v>
      </c>
      <c r="Q13238">
        <v>76.5</v>
      </c>
      <c r="R13238">
        <v>0.2288202</v>
      </c>
      <c r="S13238" t="s">
        <v>20810</v>
      </c>
    </row>
    <row r="13239" spans="1:19" x14ac:dyDescent="0.25">
      <c r="A13239" t="s">
        <v>13307</v>
      </c>
      <c r="B13239" t="s">
        <v>68</v>
      </c>
      <c r="C13239" t="s">
        <v>4</v>
      </c>
      <c r="D13239" t="s">
        <v>9</v>
      </c>
      <c r="E13239" t="s">
        <v>23</v>
      </c>
      <c r="F13239" t="s">
        <v>52</v>
      </c>
      <c r="G13239">
        <v>14</v>
      </c>
      <c r="H13239">
        <v>51</v>
      </c>
      <c r="I13239">
        <v>0.63303518999999997</v>
      </c>
      <c r="J13239">
        <v>1.143492</v>
      </c>
      <c r="K13239">
        <v>0.51045689999999999</v>
      </c>
      <c r="L13239">
        <v>0.213204</v>
      </c>
      <c r="M13239">
        <v>0.38882339999999999</v>
      </c>
      <c r="N13239">
        <v>0.51045689999999999</v>
      </c>
      <c r="O13239">
        <v>0.63209040000000005</v>
      </c>
      <c r="P13239">
        <v>0.80770989999999998</v>
      </c>
      <c r="Q13239">
        <v>78.5</v>
      </c>
      <c r="R13239">
        <v>0.23194770000000001</v>
      </c>
      <c r="S13239" t="s">
        <v>20810</v>
      </c>
    </row>
    <row r="13240" spans="1:19" x14ac:dyDescent="0.25">
      <c r="A13240" t="s">
        <v>13308</v>
      </c>
      <c r="B13240" t="s">
        <v>68</v>
      </c>
      <c r="C13240" t="s">
        <v>4</v>
      </c>
      <c r="D13240" t="s">
        <v>9</v>
      </c>
      <c r="E13240" t="s">
        <v>23</v>
      </c>
      <c r="F13240" t="s">
        <v>52</v>
      </c>
      <c r="G13240">
        <v>15</v>
      </c>
      <c r="H13240">
        <v>51</v>
      </c>
      <c r="I13240">
        <v>0.59021162999999999</v>
      </c>
      <c r="J13240">
        <v>1.252184</v>
      </c>
      <c r="K13240">
        <v>0.66197249999999996</v>
      </c>
      <c r="L13240">
        <v>0.1865038</v>
      </c>
      <c r="M13240">
        <v>0.46741460000000001</v>
      </c>
      <c r="N13240">
        <v>0.66197249999999996</v>
      </c>
      <c r="O13240">
        <v>0.85653049999999997</v>
      </c>
      <c r="P13240">
        <v>1.1374409999999999</v>
      </c>
      <c r="Q13240">
        <v>80.5</v>
      </c>
      <c r="R13240">
        <v>0.37101020000000001</v>
      </c>
      <c r="S13240" t="s">
        <v>20810</v>
      </c>
    </row>
    <row r="13241" spans="1:19" x14ac:dyDescent="0.25">
      <c r="A13241" t="s">
        <v>13309</v>
      </c>
      <c r="B13241" t="s">
        <v>68</v>
      </c>
      <c r="C13241" t="s">
        <v>4</v>
      </c>
      <c r="D13241" t="s">
        <v>9</v>
      </c>
      <c r="E13241" t="s">
        <v>23</v>
      </c>
      <c r="F13241" t="s">
        <v>52</v>
      </c>
      <c r="G13241">
        <v>16</v>
      </c>
      <c r="H13241">
        <v>51</v>
      </c>
      <c r="I13241">
        <v>0.79592914000000003</v>
      </c>
      <c r="J13241">
        <v>1.5451170000000001</v>
      </c>
      <c r="K13241">
        <v>0.74918750000000001</v>
      </c>
      <c r="L13241">
        <v>0.3191833</v>
      </c>
      <c r="M13241">
        <v>0.57323329999999995</v>
      </c>
      <c r="N13241">
        <v>0.74918750000000001</v>
      </c>
      <c r="O13241">
        <v>0.92514180000000001</v>
      </c>
      <c r="P13241">
        <v>1.179192</v>
      </c>
      <c r="Q13241">
        <v>81.5</v>
      </c>
      <c r="R13241">
        <v>0.3355341</v>
      </c>
      <c r="S13241" t="s">
        <v>20810</v>
      </c>
    </row>
    <row r="13242" spans="1:19" x14ac:dyDescent="0.25">
      <c r="A13242" t="s">
        <v>13310</v>
      </c>
      <c r="B13242" t="s">
        <v>68</v>
      </c>
      <c r="C13242" t="s">
        <v>4</v>
      </c>
      <c r="D13242" t="s">
        <v>9</v>
      </c>
      <c r="E13242" t="s">
        <v>23</v>
      </c>
      <c r="F13242" t="s">
        <v>52</v>
      </c>
      <c r="G13242">
        <v>17</v>
      </c>
      <c r="H13242">
        <v>51</v>
      </c>
      <c r="I13242">
        <v>1.0366645000000001</v>
      </c>
      <c r="J13242">
        <v>1.26502</v>
      </c>
      <c r="K13242">
        <v>0.22835549999999999</v>
      </c>
      <c r="L13242">
        <v>-0.23524790000000001</v>
      </c>
      <c r="M13242">
        <v>3.8652800000000001E-2</v>
      </c>
      <c r="N13242">
        <v>0.22835549999999999</v>
      </c>
      <c r="O13242">
        <v>0.41805819999999999</v>
      </c>
      <c r="P13242">
        <v>0.69195879999999998</v>
      </c>
      <c r="Q13242">
        <v>82</v>
      </c>
      <c r="R13242">
        <v>0.36175160000000001</v>
      </c>
      <c r="S13242" t="s">
        <v>20810</v>
      </c>
    </row>
    <row r="13243" spans="1:19" x14ac:dyDescent="0.25">
      <c r="A13243" t="s">
        <v>13311</v>
      </c>
      <c r="B13243" t="s">
        <v>68</v>
      </c>
      <c r="C13243" t="s">
        <v>4</v>
      </c>
      <c r="D13243" t="s">
        <v>9</v>
      </c>
      <c r="E13243" t="s">
        <v>23</v>
      </c>
      <c r="F13243" t="s">
        <v>52</v>
      </c>
      <c r="G13243">
        <v>18</v>
      </c>
      <c r="H13243">
        <v>51</v>
      </c>
      <c r="I13243">
        <v>1.4457291999999999</v>
      </c>
      <c r="J13243">
        <v>1.3694770000000001</v>
      </c>
      <c r="K13243">
        <v>-7.6252399999999998E-2</v>
      </c>
      <c r="L13243">
        <v>-0.68115009999999998</v>
      </c>
      <c r="M13243">
        <v>-0.32377159999999999</v>
      </c>
      <c r="N13243">
        <v>-7.6252399999999998E-2</v>
      </c>
      <c r="O13243">
        <v>0.1712668</v>
      </c>
      <c r="P13243">
        <v>0.52864529999999998</v>
      </c>
      <c r="Q13243">
        <v>81.5</v>
      </c>
      <c r="R13243">
        <v>0.47200419999999998</v>
      </c>
      <c r="S13243" t="s">
        <v>20810</v>
      </c>
    </row>
    <row r="13244" spans="1:19" x14ac:dyDescent="0.25">
      <c r="A13244" t="s">
        <v>13312</v>
      </c>
      <c r="B13244" t="s">
        <v>68</v>
      </c>
      <c r="C13244" t="s">
        <v>4</v>
      </c>
      <c r="D13244" t="s">
        <v>9</v>
      </c>
      <c r="E13244" t="s">
        <v>23</v>
      </c>
      <c r="F13244" t="s">
        <v>52</v>
      </c>
      <c r="G13244">
        <v>19</v>
      </c>
      <c r="H13244">
        <v>51</v>
      </c>
      <c r="I13244">
        <v>1.2665702999999999</v>
      </c>
      <c r="J13244">
        <v>1.7056560000000001</v>
      </c>
      <c r="K13244">
        <v>0.43908599999999998</v>
      </c>
      <c r="L13244">
        <v>-4.8425099999999999E-2</v>
      </c>
      <c r="M13244">
        <v>0.23960039999999999</v>
      </c>
      <c r="N13244">
        <v>0.43908599999999998</v>
      </c>
      <c r="O13244">
        <v>0.63857149999999996</v>
      </c>
      <c r="P13244">
        <v>0.926597</v>
      </c>
      <c r="Q13244">
        <v>79.5</v>
      </c>
      <c r="R13244">
        <v>0.38040689999999999</v>
      </c>
      <c r="S13244" t="s">
        <v>20810</v>
      </c>
    </row>
    <row r="13245" spans="1:19" x14ac:dyDescent="0.25">
      <c r="A13245" t="s">
        <v>13313</v>
      </c>
      <c r="B13245" t="s">
        <v>68</v>
      </c>
      <c r="C13245" t="s">
        <v>4</v>
      </c>
      <c r="D13245" t="s">
        <v>9</v>
      </c>
      <c r="E13245" t="s">
        <v>23</v>
      </c>
      <c r="F13245" t="s">
        <v>52</v>
      </c>
      <c r="G13245">
        <v>20</v>
      </c>
      <c r="H13245">
        <v>51</v>
      </c>
      <c r="I13245">
        <v>1.6484468000000001</v>
      </c>
      <c r="J13245">
        <v>1.885581</v>
      </c>
      <c r="K13245">
        <v>0.23713380000000001</v>
      </c>
      <c r="L13245">
        <v>-0.24412790000000001</v>
      </c>
      <c r="M13245">
        <v>4.0205499999999998E-2</v>
      </c>
      <c r="N13245">
        <v>0.23713380000000001</v>
      </c>
      <c r="O13245">
        <v>0.43406220000000001</v>
      </c>
      <c r="P13245">
        <v>0.71839549999999996</v>
      </c>
      <c r="Q13245">
        <v>78</v>
      </c>
      <c r="R13245">
        <v>0.37553049999999999</v>
      </c>
      <c r="S13245" t="s">
        <v>20810</v>
      </c>
    </row>
    <row r="13246" spans="1:19" x14ac:dyDescent="0.25">
      <c r="A13246" t="s">
        <v>13314</v>
      </c>
      <c r="B13246" t="s">
        <v>68</v>
      </c>
      <c r="C13246" t="s">
        <v>4</v>
      </c>
      <c r="D13246" t="s">
        <v>9</v>
      </c>
      <c r="E13246" t="s">
        <v>23</v>
      </c>
      <c r="F13246" t="s">
        <v>52</v>
      </c>
      <c r="G13246">
        <v>21</v>
      </c>
      <c r="H13246">
        <v>51</v>
      </c>
      <c r="I13246">
        <v>1.6472055999999999</v>
      </c>
      <c r="J13246">
        <v>1.76027</v>
      </c>
      <c r="K13246">
        <v>0.1130642</v>
      </c>
      <c r="L13246">
        <v>-0.36484870000000003</v>
      </c>
      <c r="M13246">
        <v>-8.2493899999999995E-2</v>
      </c>
      <c r="N13246">
        <v>0.1130642</v>
      </c>
      <c r="O13246">
        <v>0.30862230000000002</v>
      </c>
      <c r="P13246">
        <v>0.59097710000000003</v>
      </c>
      <c r="Q13246">
        <v>76.5</v>
      </c>
      <c r="R13246">
        <v>0.37291740000000001</v>
      </c>
      <c r="S13246" t="s">
        <v>20810</v>
      </c>
    </row>
    <row r="13247" spans="1:19" x14ac:dyDescent="0.25">
      <c r="A13247" t="s">
        <v>13315</v>
      </c>
      <c r="B13247" t="s">
        <v>68</v>
      </c>
      <c r="C13247" t="s">
        <v>4</v>
      </c>
      <c r="D13247" t="s">
        <v>9</v>
      </c>
      <c r="E13247" t="s">
        <v>23</v>
      </c>
      <c r="F13247" t="s">
        <v>52</v>
      </c>
      <c r="G13247">
        <v>22</v>
      </c>
      <c r="H13247">
        <v>51</v>
      </c>
      <c r="I13247">
        <v>1.9098702999999999</v>
      </c>
      <c r="J13247">
        <v>1.863516</v>
      </c>
      <c r="K13247">
        <v>-4.6354399999999997E-2</v>
      </c>
      <c r="L13247">
        <v>-0.59637790000000002</v>
      </c>
      <c r="M13247">
        <v>-0.27141959999999998</v>
      </c>
      <c r="N13247">
        <v>-4.6354399999999997E-2</v>
      </c>
      <c r="O13247">
        <v>0.1787108</v>
      </c>
      <c r="P13247">
        <v>0.50366920000000004</v>
      </c>
      <c r="Q13247">
        <v>74</v>
      </c>
      <c r="R13247">
        <v>0.4291857</v>
      </c>
      <c r="S13247" t="s">
        <v>20810</v>
      </c>
    </row>
    <row r="13248" spans="1:19" x14ac:dyDescent="0.25">
      <c r="A13248" t="s">
        <v>13316</v>
      </c>
      <c r="B13248" t="s">
        <v>68</v>
      </c>
      <c r="C13248" t="s">
        <v>4</v>
      </c>
      <c r="D13248" t="s">
        <v>9</v>
      </c>
      <c r="E13248" t="s">
        <v>23</v>
      </c>
      <c r="F13248" t="s">
        <v>52</v>
      </c>
      <c r="G13248">
        <v>23</v>
      </c>
      <c r="H13248">
        <v>51</v>
      </c>
      <c r="I13248">
        <v>1.6183879000000001</v>
      </c>
      <c r="J13248">
        <v>1.222553</v>
      </c>
      <c r="K13248">
        <v>-0.39583479999999999</v>
      </c>
      <c r="L13248">
        <v>-0.88116680000000003</v>
      </c>
      <c r="M13248">
        <v>-0.59442870000000003</v>
      </c>
      <c r="N13248">
        <v>-0.39583479999999999</v>
      </c>
      <c r="O13248">
        <v>-0.1972409</v>
      </c>
      <c r="P13248">
        <v>8.9497199999999999E-2</v>
      </c>
      <c r="Q13248">
        <v>72.5</v>
      </c>
      <c r="R13248">
        <v>0.3787065</v>
      </c>
      <c r="S13248" t="s">
        <v>20810</v>
      </c>
    </row>
    <row r="13249" spans="1:19" x14ac:dyDescent="0.25">
      <c r="A13249" t="s">
        <v>13317</v>
      </c>
      <c r="B13249" t="s">
        <v>68</v>
      </c>
      <c r="C13249" t="s">
        <v>4</v>
      </c>
      <c r="D13249" t="s">
        <v>9</v>
      </c>
      <c r="E13249" t="s">
        <v>23</v>
      </c>
      <c r="F13249" t="s">
        <v>52</v>
      </c>
      <c r="G13249">
        <v>24</v>
      </c>
      <c r="H13249">
        <v>51</v>
      </c>
      <c r="I13249">
        <v>1.2744762999999999</v>
      </c>
      <c r="J13249">
        <v>1.2948500000000001</v>
      </c>
      <c r="K13249">
        <v>2.0373499999999999E-2</v>
      </c>
      <c r="L13249">
        <v>-0.45212669999999999</v>
      </c>
      <c r="M13249">
        <v>-0.17296980000000001</v>
      </c>
      <c r="N13249">
        <v>2.0373499999999999E-2</v>
      </c>
      <c r="O13249">
        <v>0.21371680000000001</v>
      </c>
      <c r="P13249">
        <v>0.49287370000000003</v>
      </c>
      <c r="Q13249">
        <v>71</v>
      </c>
      <c r="R13249">
        <v>0.36869390000000002</v>
      </c>
      <c r="S13249" t="s">
        <v>20810</v>
      </c>
    </row>
    <row r="13250" spans="1:19" x14ac:dyDescent="0.25">
      <c r="A13250" t="s">
        <v>13318</v>
      </c>
      <c r="B13250" t="s">
        <v>68</v>
      </c>
      <c r="C13250" t="s">
        <v>4</v>
      </c>
      <c r="D13250" t="s">
        <v>65</v>
      </c>
      <c r="E13250" t="s">
        <v>24</v>
      </c>
      <c r="F13250" t="s">
        <v>6</v>
      </c>
      <c r="G13250">
        <v>1</v>
      </c>
      <c r="H13250">
        <v>436</v>
      </c>
      <c r="I13250">
        <v>0.95050193999999999</v>
      </c>
      <c r="J13250">
        <v>0.96593459999999998</v>
      </c>
      <c r="K13250">
        <v>1.5432700000000001E-2</v>
      </c>
      <c r="L13250">
        <v>-0.20086080000000001</v>
      </c>
      <c r="M13250">
        <v>-7.3072799999999993E-2</v>
      </c>
      <c r="N13250">
        <v>1.5432700000000001E-2</v>
      </c>
      <c r="O13250">
        <v>0.10393819999999999</v>
      </c>
      <c r="P13250">
        <v>0.23172619999999999</v>
      </c>
      <c r="Q13250">
        <v>50.883499999999998</v>
      </c>
      <c r="R13250">
        <v>0.1687747</v>
      </c>
      <c r="S13250" t="s">
        <v>20810</v>
      </c>
    </row>
    <row r="13251" spans="1:19" x14ac:dyDescent="0.25">
      <c r="A13251" t="s">
        <v>13319</v>
      </c>
      <c r="B13251" t="s">
        <v>68</v>
      </c>
      <c r="C13251" t="s">
        <v>4</v>
      </c>
      <c r="D13251" t="s">
        <v>65</v>
      </c>
      <c r="E13251" t="s">
        <v>24</v>
      </c>
      <c r="F13251" t="s">
        <v>6</v>
      </c>
      <c r="G13251">
        <v>2</v>
      </c>
      <c r="H13251">
        <v>436</v>
      </c>
      <c r="I13251">
        <v>0.88969672</v>
      </c>
      <c r="J13251">
        <v>0.90063890000000002</v>
      </c>
      <c r="K13251">
        <v>1.0942199999999999E-2</v>
      </c>
      <c r="L13251">
        <v>-0.20700299999999999</v>
      </c>
      <c r="M13251">
        <v>-7.8239299999999998E-2</v>
      </c>
      <c r="N13251">
        <v>1.0942199999999999E-2</v>
      </c>
      <c r="O13251">
        <v>0.10012359999999999</v>
      </c>
      <c r="P13251">
        <v>0.22888729999999999</v>
      </c>
      <c r="Q13251">
        <v>50.521120000000003</v>
      </c>
      <c r="R13251">
        <v>0.17006350000000001</v>
      </c>
      <c r="S13251" t="s">
        <v>20810</v>
      </c>
    </row>
    <row r="13252" spans="1:19" x14ac:dyDescent="0.25">
      <c r="A13252" t="s">
        <v>13320</v>
      </c>
      <c r="B13252" t="s">
        <v>68</v>
      </c>
      <c r="C13252" t="s">
        <v>4</v>
      </c>
      <c r="D13252" t="s">
        <v>65</v>
      </c>
      <c r="E13252" t="s">
        <v>24</v>
      </c>
      <c r="F13252" t="s">
        <v>6</v>
      </c>
      <c r="G13252">
        <v>3</v>
      </c>
      <c r="H13252">
        <v>436</v>
      </c>
      <c r="I13252">
        <v>0.84051434999999997</v>
      </c>
      <c r="J13252">
        <v>0.86335249999999997</v>
      </c>
      <c r="K13252">
        <v>2.2838199999999999E-2</v>
      </c>
      <c r="L13252">
        <v>-0.19368560000000001</v>
      </c>
      <c r="M13252">
        <v>-6.5761600000000003E-2</v>
      </c>
      <c r="N13252">
        <v>2.2838199999999999E-2</v>
      </c>
      <c r="O13252">
        <v>0.111438</v>
      </c>
      <c r="P13252">
        <v>0.23936199999999999</v>
      </c>
      <c r="Q13252">
        <v>49.948459999999997</v>
      </c>
      <c r="R13252">
        <v>0.1689544</v>
      </c>
      <c r="S13252" t="s">
        <v>20810</v>
      </c>
    </row>
    <row r="13253" spans="1:19" x14ac:dyDescent="0.25">
      <c r="A13253" t="s">
        <v>13321</v>
      </c>
      <c r="B13253" t="s">
        <v>68</v>
      </c>
      <c r="C13253" t="s">
        <v>4</v>
      </c>
      <c r="D13253" t="s">
        <v>65</v>
      </c>
      <c r="E13253" t="s">
        <v>24</v>
      </c>
      <c r="F13253" t="s">
        <v>6</v>
      </c>
      <c r="G13253">
        <v>4</v>
      </c>
      <c r="H13253">
        <v>436</v>
      </c>
      <c r="I13253">
        <v>0.82694814999999999</v>
      </c>
      <c r="J13253">
        <v>0.86035249999999996</v>
      </c>
      <c r="K13253">
        <v>3.3404400000000001E-2</v>
      </c>
      <c r="L13253">
        <v>-0.18186189999999999</v>
      </c>
      <c r="M13253">
        <v>-5.4680800000000002E-2</v>
      </c>
      <c r="N13253">
        <v>3.3404400000000001E-2</v>
      </c>
      <c r="O13253">
        <v>0.1214896</v>
      </c>
      <c r="P13253">
        <v>0.24867059999999999</v>
      </c>
      <c r="Q13253">
        <v>49.578049999999998</v>
      </c>
      <c r="R13253">
        <v>0.16797309999999999</v>
      </c>
      <c r="S13253" t="s">
        <v>20810</v>
      </c>
    </row>
    <row r="13254" spans="1:19" x14ac:dyDescent="0.25">
      <c r="A13254" t="s">
        <v>13322</v>
      </c>
      <c r="B13254" t="s">
        <v>68</v>
      </c>
      <c r="C13254" t="s">
        <v>4</v>
      </c>
      <c r="D13254" t="s">
        <v>65</v>
      </c>
      <c r="E13254" t="s">
        <v>24</v>
      </c>
      <c r="F13254" t="s">
        <v>6</v>
      </c>
      <c r="G13254">
        <v>5</v>
      </c>
      <c r="H13254">
        <v>436</v>
      </c>
      <c r="I13254">
        <v>0.81516982000000004</v>
      </c>
      <c r="J13254">
        <v>0.86972709999999998</v>
      </c>
      <c r="K13254">
        <v>5.4557300000000003E-2</v>
      </c>
      <c r="L13254">
        <v>-0.1627846</v>
      </c>
      <c r="M13254">
        <v>-3.4377199999999997E-2</v>
      </c>
      <c r="N13254">
        <v>5.4557300000000003E-2</v>
      </c>
      <c r="O13254">
        <v>0.1434918</v>
      </c>
      <c r="P13254">
        <v>0.27189920000000001</v>
      </c>
      <c r="Q13254">
        <v>49.307510000000001</v>
      </c>
      <c r="R13254">
        <v>0.16959279999999999</v>
      </c>
      <c r="S13254" t="s">
        <v>20810</v>
      </c>
    </row>
    <row r="13255" spans="1:19" x14ac:dyDescent="0.25">
      <c r="A13255" t="s">
        <v>13323</v>
      </c>
      <c r="B13255" t="s">
        <v>68</v>
      </c>
      <c r="C13255" t="s">
        <v>4</v>
      </c>
      <c r="D13255" t="s">
        <v>65</v>
      </c>
      <c r="E13255" t="s">
        <v>24</v>
      </c>
      <c r="F13255" t="s">
        <v>6</v>
      </c>
      <c r="G13255">
        <v>6</v>
      </c>
      <c r="H13255">
        <v>436</v>
      </c>
      <c r="I13255">
        <v>0.88403346000000005</v>
      </c>
      <c r="J13255">
        <v>0.95955970000000002</v>
      </c>
      <c r="K13255">
        <v>7.5526200000000002E-2</v>
      </c>
      <c r="L13255">
        <v>-0.1376819</v>
      </c>
      <c r="M13255">
        <v>-1.1716799999999999E-2</v>
      </c>
      <c r="N13255">
        <v>7.5526200000000002E-2</v>
      </c>
      <c r="O13255">
        <v>0.16276930000000001</v>
      </c>
      <c r="P13255">
        <v>0.2887344</v>
      </c>
      <c r="Q13255">
        <v>49.045569999999998</v>
      </c>
      <c r="R13255">
        <v>0.16636719999999999</v>
      </c>
      <c r="S13255" t="s">
        <v>20810</v>
      </c>
    </row>
    <row r="13256" spans="1:19" x14ac:dyDescent="0.25">
      <c r="A13256" t="s">
        <v>13324</v>
      </c>
      <c r="B13256" t="s">
        <v>68</v>
      </c>
      <c r="C13256" t="s">
        <v>4</v>
      </c>
      <c r="D13256" t="s">
        <v>65</v>
      </c>
      <c r="E13256" t="s">
        <v>24</v>
      </c>
      <c r="F13256" t="s">
        <v>6</v>
      </c>
      <c r="G13256">
        <v>7</v>
      </c>
      <c r="H13256">
        <v>436</v>
      </c>
      <c r="I13256">
        <v>1.0969753</v>
      </c>
      <c r="J13256">
        <v>1.188499</v>
      </c>
      <c r="K13256">
        <v>9.1523900000000005E-2</v>
      </c>
      <c r="L13256">
        <v>-0.12948090000000001</v>
      </c>
      <c r="M13256">
        <v>1.0905999999999999E-3</v>
      </c>
      <c r="N13256">
        <v>9.1523900000000005E-2</v>
      </c>
      <c r="O13256">
        <v>0.18195729999999999</v>
      </c>
      <c r="P13256">
        <v>0.31252869999999999</v>
      </c>
      <c r="Q13256">
        <v>48.784320000000001</v>
      </c>
      <c r="R13256">
        <v>0.17245099999999999</v>
      </c>
      <c r="S13256" t="s">
        <v>20810</v>
      </c>
    </row>
    <row r="13257" spans="1:19" x14ac:dyDescent="0.25">
      <c r="A13257" t="s">
        <v>13325</v>
      </c>
      <c r="B13257" t="s">
        <v>68</v>
      </c>
      <c r="C13257" t="s">
        <v>4</v>
      </c>
      <c r="D13257" t="s">
        <v>65</v>
      </c>
      <c r="E13257" t="s">
        <v>24</v>
      </c>
      <c r="F13257" t="s">
        <v>6</v>
      </c>
      <c r="G13257">
        <v>8</v>
      </c>
      <c r="H13257">
        <v>436</v>
      </c>
      <c r="I13257">
        <v>1.2001419</v>
      </c>
      <c r="J13257">
        <v>1.259083</v>
      </c>
      <c r="K13257">
        <v>5.8940899999999997E-2</v>
      </c>
      <c r="L13257">
        <v>-0.12615609999999999</v>
      </c>
      <c r="M13257">
        <v>-1.67993E-2</v>
      </c>
      <c r="N13257">
        <v>5.8940899999999997E-2</v>
      </c>
      <c r="O13257">
        <v>0.1346811</v>
      </c>
      <c r="P13257">
        <v>0.2440379</v>
      </c>
      <c r="Q13257">
        <v>49.280419999999999</v>
      </c>
      <c r="R13257">
        <v>0.144432</v>
      </c>
      <c r="S13257" t="s">
        <v>20810</v>
      </c>
    </row>
    <row r="13258" spans="1:19" x14ac:dyDescent="0.25">
      <c r="A13258" t="s">
        <v>13326</v>
      </c>
      <c r="B13258" t="s">
        <v>68</v>
      </c>
      <c r="C13258" t="s">
        <v>4</v>
      </c>
      <c r="D13258" t="s">
        <v>65</v>
      </c>
      <c r="E13258" t="s">
        <v>24</v>
      </c>
      <c r="F13258" t="s">
        <v>6</v>
      </c>
      <c r="G13258">
        <v>9</v>
      </c>
      <c r="H13258">
        <v>436</v>
      </c>
      <c r="I13258">
        <v>1.1387826000000001</v>
      </c>
      <c r="J13258">
        <v>1.162366</v>
      </c>
      <c r="K13258">
        <v>2.3583300000000001E-2</v>
      </c>
      <c r="L13258">
        <v>-0.14878189999999999</v>
      </c>
      <c r="M13258">
        <v>-4.6947200000000001E-2</v>
      </c>
      <c r="N13258">
        <v>2.3583300000000001E-2</v>
      </c>
      <c r="O13258">
        <v>9.4113699999999995E-2</v>
      </c>
      <c r="P13258">
        <v>0.19594839999999999</v>
      </c>
      <c r="Q13258">
        <v>52.043050000000001</v>
      </c>
      <c r="R13258">
        <v>0.13449729999999999</v>
      </c>
      <c r="S13258" t="s">
        <v>20810</v>
      </c>
    </row>
    <row r="13259" spans="1:19" x14ac:dyDescent="0.25">
      <c r="A13259" t="s">
        <v>13327</v>
      </c>
      <c r="B13259" t="s">
        <v>68</v>
      </c>
      <c r="C13259" t="s">
        <v>4</v>
      </c>
      <c r="D13259" t="s">
        <v>65</v>
      </c>
      <c r="E13259" t="s">
        <v>24</v>
      </c>
      <c r="F13259" t="s">
        <v>6</v>
      </c>
      <c r="G13259">
        <v>10</v>
      </c>
      <c r="H13259">
        <v>436</v>
      </c>
      <c r="I13259">
        <v>1.0635954000000001</v>
      </c>
      <c r="J13259">
        <v>1.127629</v>
      </c>
      <c r="K13259">
        <v>6.4033199999999998E-2</v>
      </c>
      <c r="L13259">
        <v>-0.100146</v>
      </c>
      <c r="M13259">
        <v>-3.1476E-3</v>
      </c>
      <c r="N13259">
        <v>6.4033199999999998E-2</v>
      </c>
      <c r="O13259">
        <v>0.13121389999999999</v>
      </c>
      <c r="P13259">
        <v>0.22821230000000001</v>
      </c>
      <c r="Q13259">
        <v>55.070709999999998</v>
      </c>
      <c r="R13259">
        <v>0.12810969999999999</v>
      </c>
      <c r="S13259" t="s">
        <v>20810</v>
      </c>
    </row>
    <row r="13260" spans="1:19" x14ac:dyDescent="0.25">
      <c r="A13260" t="s">
        <v>13328</v>
      </c>
      <c r="B13260" t="s">
        <v>68</v>
      </c>
      <c r="C13260" t="s">
        <v>4</v>
      </c>
      <c r="D13260" t="s">
        <v>65</v>
      </c>
      <c r="E13260" t="s">
        <v>24</v>
      </c>
      <c r="F13260" t="s">
        <v>6</v>
      </c>
      <c r="G13260">
        <v>11</v>
      </c>
      <c r="H13260">
        <v>436</v>
      </c>
      <c r="I13260">
        <v>1.0106199</v>
      </c>
      <c r="J13260">
        <v>1.062241</v>
      </c>
      <c r="K13260">
        <v>5.1620800000000001E-2</v>
      </c>
      <c r="L13260">
        <v>-0.109947</v>
      </c>
      <c r="M13260">
        <v>-1.44914E-2</v>
      </c>
      <c r="N13260">
        <v>5.1620800000000001E-2</v>
      </c>
      <c r="O13260">
        <v>0.117733</v>
      </c>
      <c r="P13260">
        <v>0.21318860000000001</v>
      </c>
      <c r="Q13260">
        <v>58.060720000000003</v>
      </c>
      <c r="R13260">
        <v>0.12607199999999999</v>
      </c>
      <c r="S13260" t="s">
        <v>20810</v>
      </c>
    </row>
    <row r="13261" spans="1:19" x14ac:dyDescent="0.25">
      <c r="A13261" t="s">
        <v>13329</v>
      </c>
      <c r="B13261" t="s">
        <v>68</v>
      </c>
      <c r="C13261" t="s">
        <v>4</v>
      </c>
      <c r="D13261" t="s">
        <v>65</v>
      </c>
      <c r="E13261" t="s">
        <v>24</v>
      </c>
      <c r="F13261" t="s">
        <v>6</v>
      </c>
      <c r="G13261">
        <v>12</v>
      </c>
      <c r="H13261">
        <v>436</v>
      </c>
      <c r="I13261">
        <v>1.0011105</v>
      </c>
      <c r="J13261">
        <v>1.047301</v>
      </c>
      <c r="K13261">
        <v>4.6190200000000001E-2</v>
      </c>
      <c r="L13261">
        <v>-0.11490839999999999</v>
      </c>
      <c r="M13261">
        <v>-1.9730000000000001E-2</v>
      </c>
      <c r="N13261">
        <v>4.6190200000000001E-2</v>
      </c>
      <c r="O13261">
        <v>0.1121105</v>
      </c>
      <c r="P13261">
        <v>0.2072888</v>
      </c>
      <c r="Q13261">
        <v>60.213149999999999</v>
      </c>
      <c r="R13261">
        <v>0.12570590000000001</v>
      </c>
      <c r="S13261" t="s">
        <v>20810</v>
      </c>
    </row>
    <row r="13262" spans="1:19" x14ac:dyDescent="0.25">
      <c r="A13262" t="s">
        <v>13330</v>
      </c>
      <c r="B13262" t="s">
        <v>68</v>
      </c>
      <c r="C13262" t="s">
        <v>4</v>
      </c>
      <c r="D13262" t="s">
        <v>65</v>
      </c>
      <c r="E13262" t="s">
        <v>24</v>
      </c>
      <c r="F13262" t="s">
        <v>6</v>
      </c>
      <c r="G13262">
        <v>13</v>
      </c>
      <c r="H13262">
        <v>436</v>
      </c>
      <c r="I13262">
        <v>0.95199571999999999</v>
      </c>
      <c r="J13262">
        <v>1.015673</v>
      </c>
      <c r="K13262">
        <v>6.3676999999999997E-2</v>
      </c>
      <c r="L13262">
        <v>-9.1794399999999998E-2</v>
      </c>
      <c r="M13262">
        <v>5.9299999999999998E-5</v>
      </c>
      <c r="N13262">
        <v>6.3676999999999997E-2</v>
      </c>
      <c r="O13262">
        <v>0.12729460000000001</v>
      </c>
      <c r="P13262">
        <v>0.21914839999999999</v>
      </c>
      <c r="Q13262">
        <v>62.237029999999997</v>
      </c>
      <c r="R13262">
        <v>0.12131500000000001</v>
      </c>
      <c r="S13262" t="s">
        <v>20810</v>
      </c>
    </row>
    <row r="13263" spans="1:19" x14ac:dyDescent="0.25">
      <c r="A13263" t="s">
        <v>13331</v>
      </c>
      <c r="B13263" t="s">
        <v>68</v>
      </c>
      <c r="C13263" t="s">
        <v>4</v>
      </c>
      <c r="D13263" t="s">
        <v>65</v>
      </c>
      <c r="E13263" t="s">
        <v>24</v>
      </c>
      <c r="F13263" t="s">
        <v>6</v>
      </c>
      <c r="G13263">
        <v>14</v>
      </c>
      <c r="H13263">
        <v>436</v>
      </c>
      <c r="I13263">
        <v>0.88984613000000001</v>
      </c>
      <c r="J13263">
        <v>0.94436059999999999</v>
      </c>
      <c r="K13263">
        <v>5.45145E-2</v>
      </c>
      <c r="L13263">
        <v>-9.31091E-2</v>
      </c>
      <c r="M13263">
        <v>-5.8919000000000003E-3</v>
      </c>
      <c r="N13263">
        <v>5.45145E-2</v>
      </c>
      <c r="O13263">
        <v>0.11492090000000001</v>
      </c>
      <c r="P13263">
        <v>0.20213809999999999</v>
      </c>
      <c r="Q13263">
        <v>63.918959999999998</v>
      </c>
      <c r="R13263">
        <v>0.1151913</v>
      </c>
      <c r="S13263" t="s">
        <v>20810</v>
      </c>
    </row>
    <row r="13264" spans="1:19" x14ac:dyDescent="0.25">
      <c r="A13264" t="s">
        <v>13332</v>
      </c>
      <c r="B13264" t="s">
        <v>68</v>
      </c>
      <c r="C13264" t="s">
        <v>4</v>
      </c>
      <c r="D13264" t="s">
        <v>65</v>
      </c>
      <c r="E13264" t="s">
        <v>24</v>
      </c>
      <c r="F13264" t="s">
        <v>6</v>
      </c>
      <c r="G13264">
        <v>15</v>
      </c>
      <c r="H13264">
        <v>436</v>
      </c>
      <c r="I13264">
        <v>0.87247202000000001</v>
      </c>
      <c r="J13264">
        <v>0.93303460000000005</v>
      </c>
      <c r="K13264">
        <v>6.0562600000000001E-2</v>
      </c>
      <c r="L13264">
        <v>-8.6661699999999994E-2</v>
      </c>
      <c r="M13264">
        <v>3.1960000000000002E-4</v>
      </c>
      <c r="N13264">
        <v>6.0562600000000001E-2</v>
      </c>
      <c r="O13264">
        <v>0.1208055</v>
      </c>
      <c r="P13264">
        <v>0.20778679999999999</v>
      </c>
      <c r="Q13264">
        <v>64.623159999999999</v>
      </c>
      <c r="R13264">
        <v>0.1148797</v>
      </c>
      <c r="S13264" t="s">
        <v>20810</v>
      </c>
    </row>
    <row r="13265" spans="1:19" x14ac:dyDescent="0.25">
      <c r="A13265" t="s">
        <v>13333</v>
      </c>
      <c r="B13265" t="s">
        <v>68</v>
      </c>
      <c r="C13265" t="s">
        <v>4</v>
      </c>
      <c r="D13265" t="s">
        <v>65</v>
      </c>
      <c r="E13265" t="s">
        <v>24</v>
      </c>
      <c r="F13265" t="s">
        <v>6</v>
      </c>
      <c r="G13265">
        <v>16</v>
      </c>
      <c r="H13265">
        <v>436</v>
      </c>
      <c r="I13265">
        <v>0.89245797000000004</v>
      </c>
      <c r="J13265">
        <v>0.95755509999999999</v>
      </c>
      <c r="K13265">
        <v>6.5097100000000005E-2</v>
      </c>
      <c r="L13265">
        <v>-8.28155E-2</v>
      </c>
      <c r="M13265">
        <v>4.5725000000000002E-3</v>
      </c>
      <c r="N13265">
        <v>6.5097100000000005E-2</v>
      </c>
      <c r="O13265">
        <v>0.1256217</v>
      </c>
      <c r="P13265">
        <v>0.2130097</v>
      </c>
      <c r="Q13265">
        <v>64.403919999999999</v>
      </c>
      <c r="R13265">
        <v>0.1154168</v>
      </c>
      <c r="S13265" t="s">
        <v>20810</v>
      </c>
    </row>
    <row r="13266" spans="1:19" x14ac:dyDescent="0.25">
      <c r="A13266" t="s">
        <v>13334</v>
      </c>
      <c r="B13266" t="s">
        <v>68</v>
      </c>
      <c r="C13266" t="s">
        <v>4</v>
      </c>
      <c r="D13266" t="s">
        <v>65</v>
      </c>
      <c r="E13266" t="s">
        <v>24</v>
      </c>
      <c r="F13266" t="s">
        <v>6</v>
      </c>
      <c r="G13266">
        <v>17</v>
      </c>
      <c r="H13266">
        <v>436</v>
      </c>
      <c r="I13266">
        <v>0.98785296</v>
      </c>
      <c r="J13266">
        <v>1.0498149999999999</v>
      </c>
      <c r="K13266">
        <v>6.1962000000000003E-2</v>
      </c>
      <c r="L13266">
        <v>-8.8093400000000002E-2</v>
      </c>
      <c r="M13266">
        <v>5.6050000000000002E-4</v>
      </c>
      <c r="N13266">
        <v>6.1962000000000003E-2</v>
      </c>
      <c r="O13266">
        <v>0.1233634</v>
      </c>
      <c r="P13266">
        <v>0.21201739999999999</v>
      </c>
      <c r="Q13266">
        <v>61.435490000000001</v>
      </c>
      <c r="R13266">
        <v>0.11708880000000001</v>
      </c>
      <c r="S13266" t="s">
        <v>20810</v>
      </c>
    </row>
    <row r="13267" spans="1:19" x14ac:dyDescent="0.25">
      <c r="A13267" t="s">
        <v>13335</v>
      </c>
      <c r="B13267" t="s">
        <v>68</v>
      </c>
      <c r="C13267" t="s">
        <v>4</v>
      </c>
      <c r="D13267" t="s">
        <v>65</v>
      </c>
      <c r="E13267" t="s">
        <v>24</v>
      </c>
      <c r="F13267" t="s">
        <v>6</v>
      </c>
      <c r="G13267">
        <v>18</v>
      </c>
      <c r="H13267">
        <v>436</v>
      </c>
      <c r="I13267">
        <v>1.2930659</v>
      </c>
      <c r="J13267">
        <v>1.3252299999999999</v>
      </c>
      <c r="K13267">
        <v>3.2163600000000001E-2</v>
      </c>
      <c r="L13267">
        <v>-0.1284073</v>
      </c>
      <c r="M13267">
        <v>-3.35407E-2</v>
      </c>
      <c r="N13267">
        <v>3.2163600000000001E-2</v>
      </c>
      <c r="O13267">
        <v>9.7867999999999997E-2</v>
      </c>
      <c r="P13267">
        <v>0.19273460000000001</v>
      </c>
      <c r="Q13267">
        <v>58.307160000000003</v>
      </c>
      <c r="R13267">
        <v>0.12529419999999999</v>
      </c>
      <c r="S13267" t="s">
        <v>20810</v>
      </c>
    </row>
    <row r="13268" spans="1:19" x14ac:dyDescent="0.25">
      <c r="A13268" t="s">
        <v>13336</v>
      </c>
      <c r="B13268" t="s">
        <v>68</v>
      </c>
      <c r="C13268" t="s">
        <v>4</v>
      </c>
      <c r="D13268" t="s">
        <v>65</v>
      </c>
      <c r="E13268" t="s">
        <v>24</v>
      </c>
      <c r="F13268" t="s">
        <v>6</v>
      </c>
      <c r="G13268">
        <v>19</v>
      </c>
      <c r="H13268">
        <v>436</v>
      </c>
      <c r="I13268">
        <v>1.4357944</v>
      </c>
      <c r="J13268">
        <v>1.4436640000000001</v>
      </c>
      <c r="K13268">
        <v>7.8692999999999992E-3</v>
      </c>
      <c r="L13268">
        <v>-0.14055190000000001</v>
      </c>
      <c r="M13268">
        <v>-5.2863399999999998E-2</v>
      </c>
      <c r="N13268">
        <v>7.8692999999999992E-3</v>
      </c>
      <c r="O13268">
        <v>6.8601999999999996E-2</v>
      </c>
      <c r="P13268">
        <v>0.1562905</v>
      </c>
      <c r="Q13268">
        <v>56.290410000000001</v>
      </c>
      <c r="R13268">
        <v>0.11581370000000001</v>
      </c>
      <c r="S13268" t="s">
        <v>20810</v>
      </c>
    </row>
    <row r="13269" spans="1:19" x14ac:dyDescent="0.25">
      <c r="A13269" t="s">
        <v>13337</v>
      </c>
      <c r="B13269" t="s">
        <v>68</v>
      </c>
      <c r="C13269" t="s">
        <v>4</v>
      </c>
      <c r="D13269" t="s">
        <v>65</v>
      </c>
      <c r="E13269" t="s">
        <v>24</v>
      </c>
      <c r="F13269" t="s">
        <v>6</v>
      </c>
      <c r="G13269">
        <v>20</v>
      </c>
      <c r="H13269">
        <v>436</v>
      </c>
      <c r="I13269">
        <v>1.4870074</v>
      </c>
      <c r="J13269">
        <v>1.50956</v>
      </c>
      <c r="K13269">
        <v>2.25525E-2</v>
      </c>
      <c r="L13269">
        <v>-0.17492089999999999</v>
      </c>
      <c r="M13269">
        <v>-5.8251999999999998E-2</v>
      </c>
      <c r="N13269">
        <v>2.25525E-2</v>
      </c>
      <c r="O13269">
        <v>0.103357</v>
      </c>
      <c r="P13269">
        <v>0.2200259</v>
      </c>
      <c r="Q13269">
        <v>54.967289999999998</v>
      </c>
      <c r="R13269">
        <v>0.15408930000000001</v>
      </c>
      <c r="S13269" t="s">
        <v>20810</v>
      </c>
    </row>
    <row r="13270" spans="1:19" x14ac:dyDescent="0.25">
      <c r="A13270" t="s">
        <v>13338</v>
      </c>
      <c r="B13270" t="s">
        <v>68</v>
      </c>
      <c r="C13270" t="s">
        <v>4</v>
      </c>
      <c r="D13270" t="s">
        <v>65</v>
      </c>
      <c r="E13270" t="s">
        <v>24</v>
      </c>
      <c r="F13270" t="s">
        <v>6</v>
      </c>
      <c r="G13270">
        <v>21</v>
      </c>
      <c r="H13270">
        <v>436</v>
      </c>
      <c r="I13270">
        <v>1.5133304999999999</v>
      </c>
      <c r="J13270">
        <v>1.536429</v>
      </c>
      <c r="K13270">
        <v>2.3098199999999999E-2</v>
      </c>
      <c r="L13270">
        <v>-0.190665</v>
      </c>
      <c r="M13270">
        <v>-6.4371999999999999E-2</v>
      </c>
      <c r="N13270">
        <v>2.3098199999999999E-2</v>
      </c>
      <c r="O13270">
        <v>0.1105684</v>
      </c>
      <c r="P13270">
        <v>0.2368614</v>
      </c>
      <c r="Q13270">
        <v>53.872019999999999</v>
      </c>
      <c r="R13270">
        <v>0.16680030000000001</v>
      </c>
      <c r="S13270" t="s">
        <v>20810</v>
      </c>
    </row>
    <row r="13271" spans="1:19" x14ac:dyDescent="0.25">
      <c r="A13271" t="s">
        <v>13339</v>
      </c>
      <c r="B13271" t="s">
        <v>68</v>
      </c>
      <c r="C13271" t="s">
        <v>4</v>
      </c>
      <c r="D13271" t="s">
        <v>65</v>
      </c>
      <c r="E13271" t="s">
        <v>24</v>
      </c>
      <c r="F13271" t="s">
        <v>6</v>
      </c>
      <c r="G13271">
        <v>22</v>
      </c>
      <c r="H13271">
        <v>436</v>
      </c>
      <c r="I13271">
        <v>1.4241648</v>
      </c>
      <c r="J13271">
        <v>1.4515910000000001</v>
      </c>
      <c r="K13271">
        <v>2.7426200000000001E-2</v>
      </c>
      <c r="L13271">
        <v>-0.1872693</v>
      </c>
      <c r="M13271">
        <v>-6.0425399999999997E-2</v>
      </c>
      <c r="N13271">
        <v>2.7426200000000001E-2</v>
      </c>
      <c r="O13271">
        <v>0.1152778</v>
      </c>
      <c r="P13271">
        <v>0.2421217</v>
      </c>
      <c r="Q13271">
        <v>52.854909999999997</v>
      </c>
      <c r="R13271">
        <v>0.1675278</v>
      </c>
      <c r="S13271" t="s">
        <v>20810</v>
      </c>
    </row>
    <row r="13272" spans="1:19" x14ac:dyDescent="0.25">
      <c r="A13272" t="s">
        <v>13340</v>
      </c>
      <c r="B13272" t="s">
        <v>68</v>
      </c>
      <c r="C13272" t="s">
        <v>4</v>
      </c>
      <c r="D13272" t="s">
        <v>65</v>
      </c>
      <c r="E13272" t="s">
        <v>24</v>
      </c>
      <c r="F13272" t="s">
        <v>6</v>
      </c>
      <c r="G13272">
        <v>23</v>
      </c>
      <c r="H13272">
        <v>436</v>
      </c>
      <c r="I13272">
        <v>1.2234727000000001</v>
      </c>
      <c r="J13272">
        <v>1.2368380000000001</v>
      </c>
      <c r="K13272">
        <v>1.33648E-2</v>
      </c>
      <c r="L13272">
        <v>-0.2003605</v>
      </c>
      <c r="M13272">
        <v>-7.40899E-2</v>
      </c>
      <c r="N13272">
        <v>1.33648E-2</v>
      </c>
      <c r="O13272">
        <v>0.10081950000000001</v>
      </c>
      <c r="P13272">
        <v>0.22709019999999999</v>
      </c>
      <c r="Q13272">
        <v>52.050739999999998</v>
      </c>
      <c r="R13272">
        <v>0.1667708</v>
      </c>
      <c r="S13272" t="s">
        <v>20810</v>
      </c>
    </row>
    <row r="13273" spans="1:19" x14ac:dyDescent="0.25">
      <c r="A13273" t="s">
        <v>13341</v>
      </c>
      <c r="B13273" t="s">
        <v>68</v>
      </c>
      <c r="C13273" t="s">
        <v>4</v>
      </c>
      <c r="D13273" t="s">
        <v>65</v>
      </c>
      <c r="E13273" t="s">
        <v>24</v>
      </c>
      <c r="F13273" t="s">
        <v>6</v>
      </c>
      <c r="G13273">
        <v>24</v>
      </c>
      <c r="H13273">
        <v>436</v>
      </c>
      <c r="I13273">
        <v>1.057844</v>
      </c>
      <c r="J13273">
        <v>1.063687</v>
      </c>
      <c r="K13273">
        <v>5.8427000000000002E-3</v>
      </c>
      <c r="L13273">
        <v>-0.2066781</v>
      </c>
      <c r="M13273">
        <v>-8.11191E-2</v>
      </c>
      <c r="N13273">
        <v>5.8427000000000002E-3</v>
      </c>
      <c r="O13273">
        <v>9.2804499999999998E-2</v>
      </c>
      <c r="P13273">
        <v>0.21836340000000001</v>
      </c>
      <c r="Q13273">
        <v>51.408059999999999</v>
      </c>
      <c r="R13273">
        <v>0.1658308</v>
      </c>
      <c r="S13273" t="s">
        <v>20810</v>
      </c>
    </row>
    <row r="13274" spans="1:19" x14ac:dyDescent="0.25">
      <c r="A13274" t="s">
        <v>13342</v>
      </c>
      <c r="B13274" t="s">
        <v>68</v>
      </c>
      <c r="C13274" t="s">
        <v>4</v>
      </c>
      <c r="D13274" t="s">
        <v>65</v>
      </c>
      <c r="E13274" t="s">
        <v>24</v>
      </c>
      <c r="F13274" t="s">
        <v>52</v>
      </c>
      <c r="G13274">
        <v>1</v>
      </c>
      <c r="H13274">
        <v>436</v>
      </c>
      <c r="I13274">
        <v>0.94801869000000005</v>
      </c>
      <c r="J13274">
        <v>0.95695779999999997</v>
      </c>
      <c r="K13274">
        <v>8.9391000000000002E-3</v>
      </c>
      <c r="L13274">
        <v>-0.23543249999999999</v>
      </c>
      <c r="M13274">
        <v>-9.1055800000000006E-2</v>
      </c>
      <c r="N13274">
        <v>8.9391000000000002E-3</v>
      </c>
      <c r="O13274">
        <v>0.108934</v>
      </c>
      <c r="P13274">
        <v>0.2533108</v>
      </c>
      <c r="Q13274">
        <v>57.926769999999998</v>
      </c>
      <c r="R13274">
        <v>0.1906842</v>
      </c>
      <c r="S13274" t="s">
        <v>20810</v>
      </c>
    </row>
    <row r="13275" spans="1:19" x14ac:dyDescent="0.25">
      <c r="A13275" t="s">
        <v>13343</v>
      </c>
      <c r="B13275" t="s">
        <v>68</v>
      </c>
      <c r="C13275" t="s">
        <v>4</v>
      </c>
      <c r="D13275" t="s">
        <v>65</v>
      </c>
      <c r="E13275" t="s">
        <v>24</v>
      </c>
      <c r="F13275" t="s">
        <v>52</v>
      </c>
      <c r="G13275">
        <v>2</v>
      </c>
      <c r="H13275">
        <v>436</v>
      </c>
      <c r="I13275">
        <v>0.89788080000000003</v>
      </c>
      <c r="J13275">
        <v>0.90765439999999997</v>
      </c>
      <c r="K13275">
        <v>9.7736000000000003E-3</v>
      </c>
      <c r="L13275">
        <v>-0.24590919999999999</v>
      </c>
      <c r="M13275">
        <v>-9.4849699999999995E-2</v>
      </c>
      <c r="N13275">
        <v>9.7736000000000003E-3</v>
      </c>
      <c r="O13275">
        <v>0.1143969</v>
      </c>
      <c r="P13275">
        <v>0.26545639999999998</v>
      </c>
      <c r="Q13275">
        <v>57.664140000000003</v>
      </c>
      <c r="R13275">
        <v>0.1995104</v>
      </c>
      <c r="S13275" t="s">
        <v>20810</v>
      </c>
    </row>
    <row r="13276" spans="1:19" x14ac:dyDescent="0.25">
      <c r="A13276" t="s">
        <v>13344</v>
      </c>
      <c r="B13276" t="s">
        <v>68</v>
      </c>
      <c r="C13276" t="s">
        <v>4</v>
      </c>
      <c r="D13276" t="s">
        <v>65</v>
      </c>
      <c r="E13276" t="s">
        <v>24</v>
      </c>
      <c r="F13276" t="s">
        <v>52</v>
      </c>
      <c r="G13276">
        <v>3</v>
      </c>
      <c r="H13276">
        <v>436</v>
      </c>
      <c r="I13276">
        <v>0.85112257999999996</v>
      </c>
      <c r="J13276">
        <v>0.85775409999999996</v>
      </c>
      <c r="K13276">
        <v>6.6315000000000002E-3</v>
      </c>
      <c r="L13276">
        <v>-0.24520810000000001</v>
      </c>
      <c r="M13276">
        <v>-9.6419199999999997E-2</v>
      </c>
      <c r="N13276">
        <v>6.6315000000000002E-3</v>
      </c>
      <c r="O13276">
        <v>0.10968219999999999</v>
      </c>
      <c r="P13276">
        <v>0.25847100000000001</v>
      </c>
      <c r="Q13276">
        <v>57.929290000000002</v>
      </c>
      <c r="R13276">
        <v>0.1965114</v>
      </c>
      <c r="S13276" t="s">
        <v>20810</v>
      </c>
    </row>
    <row r="13277" spans="1:19" x14ac:dyDescent="0.25">
      <c r="A13277" t="s">
        <v>13345</v>
      </c>
      <c r="B13277" t="s">
        <v>68</v>
      </c>
      <c r="C13277" t="s">
        <v>4</v>
      </c>
      <c r="D13277" t="s">
        <v>65</v>
      </c>
      <c r="E13277" t="s">
        <v>24</v>
      </c>
      <c r="F13277" t="s">
        <v>52</v>
      </c>
      <c r="G13277">
        <v>4</v>
      </c>
      <c r="H13277">
        <v>436</v>
      </c>
      <c r="I13277">
        <v>0.81072717999999999</v>
      </c>
      <c r="J13277">
        <v>0.85335799999999995</v>
      </c>
      <c r="K13277">
        <v>4.2630800000000003E-2</v>
      </c>
      <c r="L13277">
        <v>-0.19853950000000001</v>
      </c>
      <c r="M13277">
        <v>-5.6054199999999998E-2</v>
      </c>
      <c r="N13277">
        <v>4.2630800000000003E-2</v>
      </c>
      <c r="O13277">
        <v>0.14131569999999999</v>
      </c>
      <c r="P13277">
        <v>0.28380109999999997</v>
      </c>
      <c r="Q13277">
        <v>57.962119999999999</v>
      </c>
      <c r="R13277">
        <v>0.1881862</v>
      </c>
      <c r="S13277" t="s">
        <v>20810</v>
      </c>
    </row>
    <row r="13278" spans="1:19" x14ac:dyDescent="0.25">
      <c r="A13278" t="s">
        <v>13346</v>
      </c>
      <c r="B13278" t="s">
        <v>68</v>
      </c>
      <c r="C13278" t="s">
        <v>4</v>
      </c>
      <c r="D13278" t="s">
        <v>65</v>
      </c>
      <c r="E13278" t="s">
        <v>24</v>
      </c>
      <c r="F13278" t="s">
        <v>52</v>
      </c>
      <c r="G13278">
        <v>5</v>
      </c>
      <c r="H13278">
        <v>436</v>
      </c>
      <c r="I13278">
        <v>0.78605806</v>
      </c>
      <c r="J13278">
        <v>0.86517469999999996</v>
      </c>
      <c r="K13278">
        <v>7.9116699999999998E-2</v>
      </c>
      <c r="L13278">
        <v>-0.1611493</v>
      </c>
      <c r="M13278">
        <v>-1.9198199999999999E-2</v>
      </c>
      <c r="N13278">
        <v>7.9116699999999998E-2</v>
      </c>
      <c r="O13278">
        <v>0.17743159999999999</v>
      </c>
      <c r="P13278">
        <v>0.31938260000000002</v>
      </c>
      <c r="Q13278">
        <v>57.204540000000001</v>
      </c>
      <c r="R13278">
        <v>0.18748049999999999</v>
      </c>
      <c r="S13278" t="s">
        <v>20810</v>
      </c>
    </row>
    <row r="13279" spans="1:19" x14ac:dyDescent="0.25">
      <c r="A13279" t="s">
        <v>13347</v>
      </c>
      <c r="B13279" t="s">
        <v>68</v>
      </c>
      <c r="C13279" t="s">
        <v>4</v>
      </c>
      <c r="D13279" t="s">
        <v>65</v>
      </c>
      <c r="E13279" t="s">
        <v>24</v>
      </c>
      <c r="F13279" t="s">
        <v>52</v>
      </c>
      <c r="G13279">
        <v>6</v>
      </c>
      <c r="H13279">
        <v>436</v>
      </c>
      <c r="I13279">
        <v>0.84718042000000005</v>
      </c>
      <c r="J13279">
        <v>0.94893499999999997</v>
      </c>
      <c r="K13279">
        <v>0.1017546</v>
      </c>
      <c r="L13279">
        <v>-0.13715350000000001</v>
      </c>
      <c r="M13279">
        <v>3.9953999999999996E-3</v>
      </c>
      <c r="N13279">
        <v>0.1017546</v>
      </c>
      <c r="O13279">
        <v>0.19951389999999999</v>
      </c>
      <c r="P13279">
        <v>0.34066269999999998</v>
      </c>
      <c r="Q13279">
        <v>55.712119999999999</v>
      </c>
      <c r="R13279">
        <v>0.186421</v>
      </c>
      <c r="S13279" t="s">
        <v>20810</v>
      </c>
    </row>
    <row r="13280" spans="1:19" x14ac:dyDescent="0.25">
      <c r="A13280" t="s">
        <v>13348</v>
      </c>
      <c r="B13280" t="s">
        <v>68</v>
      </c>
      <c r="C13280" t="s">
        <v>4</v>
      </c>
      <c r="D13280" t="s">
        <v>65</v>
      </c>
      <c r="E13280" t="s">
        <v>24</v>
      </c>
      <c r="F13280" t="s">
        <v>52</v>
      </c>
      <c r="G13280">
        <v>7</v>
      </c>
      <c r="H13280">
        <v>436</v>
      </c>
      <c r="I13280">
        <v>1.0789426</v>
      </c>
      <c r="J13280">
        <v>1.2008719999999999</v>
      </c>
      <c r="K13280">
        <v>0.1219292</v>
      </c>
      <c r="L13280">
        <v>-0.1279014</v>
      </c>
      <c r="M13280">
        <v>1.9700499999999999E-2</v>
      </c>
      <c r="N13280">
        <v>0.1219292</v>
      </c>
      <c r="O13280">
        <v>0.22415789999999999</v>
      </c>
      <c r="P13280">
        <v>0.37175979999999997</v>
      </c>
      <c r="Q13280">
        <v>55.285350000000001</v>
      </c>
      <c r="R13280">
        <v>0.1949439</v>
      </c>
      <c r="S13280" t="s">
        <v>20810</v>
      </c>
    </row>
    <row r="13281" spans="1:19" x14ac:dyDescent="0.25">
      <c r="A13281" t="s">
        <v>13349</v>
      </c>
      <c r="B13281" t="s">
        <v>68</v>
      </c>
      <c r="C13281" t="s">
        <v>4</v>
      </c>
      <c r="D13281" t="s">
        <v>65</v>
      </c>
      <c r="E13281" t="s">
        <v>24</v>
      </c>
      <c r="F13281" t="s">
        <v>52</v>
      </c>
      <c r="G13281">
        <v>8</v>
      </c>
      <c r="H13281">
        <v>436</v>
      </c>
      <c r="I13281">
        <v>1.3361923</v>
      </c>
      <c r="J13281">
        <v>1.3505210000000001</v>
      </c>
      <c r="K13281">
        <v>1.4329100000000001E-2</v>
      </c>
      <c r="L13281">
        <v>-0.20746729999999999</v>
      </c>
      <c r="M13281">
        <v>-7.6428200000000002E-2</v>
      </c>
      <c r="N13281">
        <v>1.4329100000000001E-2</v>
      </c>
      <c r="O13281">
        <v>0.1050864</v>
      </c>
      <c r="P13281">
        <v>0.23612559999999999</v>
      </c>
      <c r="Q13281">
        <v>55.547980000000003</v>
      </c>
      <c r="R13281">
        <v>0.17306869999999999</v>
      </c>
      <c r="S13281" t="s">
        <v>20810</v>
      </c>
    </row>
    <row r="13282" spans="1:19" x14ac:dyDescent="0.25">
      <c r="A13282" t="s">
        <v>13350</v>
      </c>
      <c r="B13282" t="s">
        <v>68</v>
      </c>
      <c r="C13282" t="s">
        <v>4</v>
      </c>
      <c r="D13282" t="s">
        <v>65</v>
      </c>
      <c r="E13282" t="s">
        <v>24</v>
      </c>
      <c r="F13282" t="s">
        <v>52</v>
      </c>
      <c r="G13282">
        <v>9</v>
      </c>
      <c r="H13282">
        <v>436</v>
      </c>
      <c r="I13282">
        <v>1.2398439000000001</v>
      </c>
      <c r="J13282">
        <v>1.2740929999999999</v>
      </c>
      <c r="K13282">
        <v>3.4249000000000002E-2</v>
      </c>
      <c r="L13282">
        <v>-0.17359350000000001</v>
      </c>
      <c r="M13282">
        <v>-5.0798500000000003E-2</v>
      </c>
      <c r="N13282">
        <v>3.4249000000000002E-2</v>
      </c>
      <c r="O13282">
        <v>0.1192965</v>
      </c>
      <c r="P13282">
        <v>0.24209149999999999</v>
      </c>
      <c r="Q13282">
        <v>55.77778</v>
      </c>
      <c r="R13282">
        <v>0.1621804</v>
      </c>
      <c r="S13282" t="s">
        <v>20810</v>
      </c>
    </row>
    <row r="13283" spans="1:19" x14ac:dyDescent="0.25">
      <c r="A13283" t="s">
        <v>13351</v>
      </c>
      <c r="B13283" t="s">
        <v>68</v>
      </c>
      <c r="C13283" t="s">
        <v>4</v>
      </c>
      <c r="D13283" t="s">
        <v>65</v>
      </c>
      <c r="E13283" t="s">
        <v>24</v>
      </c>
      <c r="F13283" t="s">
        <v>52</v>
      </c>
      <c r="G13283">
        <v>10</v>
      </c>
      <c r="H13283">
        <v>436</v>
      </c>
      <c r="I13283">
        <v>1.1426639000000001</v>
      </c>
      <c r="J13283">
        <v>1.2233689999999999</v>
      </c>
      <c r="K13283">
        <v>8.0704600000000001E-2</v>
      </c>
      <c r="L13283">
        <v>-0.1157326</v>
      </c>
      <c r="M13283">
        <v>3.2410000000000002E-4</v>
      </c>
      <c r="N13283">
        <v>8.0704600000000001E-2</v>
      </c>
      <c r="O13283">
        <v>0.16108510000000001</v>
      </c>
      <c r="P13283">
        <v>0.27714179999999999</v>
      </c>
      <c r="Q13283">
        <v>54.547980000000003</v>
      </c>
      <c r="R13283">
        <v>0.15328079999999999</v>
      </c>
      <c r="S13283" t="s">
        <v>20810</v>
      </c>
    </row>
    <row r="13284" spans="1:19" x14ac:dyDescent="0.25">
      <c r="A13284" t="s">
        <v>13352</v>
      </c>
      <c r="B13284" t="s">
        <v>68</v>
      </c>
      <c r="C13284" t="s">
        <v>4</v>
      </c>
      <c r="D13284" t="s">
        <v>65</v>
      </c>
      <c r="E13284" t="s">
        <v>24</v>
      </c>
      <c r="F13284" t="s">
        <v>52</v>
      </c>
      <c r="G13284">
        <v>11</v>
      </c>
      <c r="H13284">
        <v>436</v>
      </c>
      <c r="I13284">
        <v>1.1177934</v>
      </c>
      <c r="J13284">
        <v>1.1119779999999999</v>
      </c>
      <c r="K13284">
        <v>-5.8149999999999999E-3</v>
      </c>
      <c r="L13284">
        <v>-0.20181389999999999</v>
      </c>
      <c r="M13284">
        <v>-8.6016099999999998E-2</v>
      </c>
      <c r="N13284">
        <v>-5.8149999999999999E-3</v>
      </c>
      <c r="O13284">
        <v>7.43862E-2</v>
      </c>
      <c r="P13284">
        <v>0.19018399999999999</v>
      </c>
      <c r="Q13284">
        <v>55.308079999999997</v>
      </c>
      <c r="R13284">
        <v>0.15293880000000001</v>
      </c>
      <c r="S13284" t="s">
        <v>20810</v>
      </c>
    </row>
    <row r="13285" spans="1:19" x14ac:dyDescent="0.25">
      <c r="A13285" t="s">
        <v>13353</v>
      </c>
      <c r="B13285" t="s">
        <v>68</v>
      </c>
      <c r="C13285" t="s">
        <v>4</v>
      </c>
      <c r="D13285" t="s">
        <v>65</v>
      </c>
      <c r="E13285" t="s">
        <v>24</v>
      </c>
      <c r="F13285" t="s">
        <v>52</v>
      </c>
      <c r="G13285">
        <v>12</v>
      </c>
      <c r="H13285">
        <v>436</v>
      </c>
      <c r="I13285">
        <v>1.0562756</v>
      </c>
      <c r="J13285">
        <v>1.1154820000000001</v>
      </c>
      <c r="K13285">
        <v>5.9206300000000003E-2</v>
      </c>
      <c r="L13285">
        <v>-0.1365923</v>
      </c>
      <c r="M13285">
        <v>-2.0912900000000002E-2</v>
      </c>
      <c r="N13285">
        <v>5.9206300000000003E-2</v>
      </c>
      <c r="O13285">
        <v>0.13932549999999999</v>
      </c>
      <c r="P13285">
        <v>0.25500489999999998</v>
      </c>
      <c r="Q13285">
        <v>57.30303</v>
      </c>
      <c r="R13285">
        <v>0.15278249999999999</v>
      </c>
      <c r="S13285" t="s">
        <v>20810</v>
      </c>
    </row>
    <row r="13286" spans="1:19" x14ac:dyDescent="0.25">
      <c r="A13286" t="s">
        <v>13354</v>
      </c>
      <c r="B13286" t="s">
        <v>68</v>
      </c>
      <c r="C13286" t="s">
        <v>4</v>
      </c>
      <c r="D13286" t="s">
        <v>65</v>
      </c>
      <c r="E13286" t="s">
        <v>24</v>
      </c>
      <c r="F13286" t="s">
        <v>52</v>
      </c>
      <c r="G13286">
        <v>13</v>
      </c>
      <c r="H13286">
        <v>436</v>
      </c>
      <c r="I13286">
        <v>1.0709894</v>
      </c>
      <c r="J13286">
        <v>1.0543530000000001</v>
      </c>
      <c r="K13286">
        <v>-1.66368E-2</v>
      </c>
      <c r="L13286">
        <v>-0.2099501</v>
      </c>
      <c r="M13286">
        <v>-9.5739000000000005E-2</v>
      </c>
      <c r="N13286">
        <v>-1.66368E-2</v>
      </c>
      <c r="O13286">
        <v>6.2465399999999997E-2</v>
      </c>
      <c r="P13286">
        <v>0.17667640000000001</v>
      </c>
      <c r="Q13286">
        <v>59.381309999999999</v>
      </c>
      <c r="R13286">
        <v>0.15084310000000001</v>
      </c>
      <c r="S13286" t="s">
        <v>20810</v>
      </c>
    </row>
    <row r="13287" spans="1:19" x14ac:dyDescent="0.25">
      <c r="A13287" t="s">
        <v>13355</v>
      </c>
      <c r="B13287" t="s">
        <v>68</v>
      </c>
      <c r="C13287" t="s">
        <v>4</v>
      </c>
      <c r="D13287" t="s">
        <v>65</v>
      </c>
      <c r="E13287" t="s">
        <v>24</v>
      </c>
      <c r="F13287" t="s">
        <v>52</v>
      </c>
      <c r="G13287">
        <v>14</v>
      </c>
      <c r="H13287">
        <v>436</v>
      </c>
      <c r="I13287">
        <v>0.89083785999999998</v>
      </c>
      <c r="J13287">
        <v>0.89775499999999997</v>
      </c>
      <c r="K13287">
        <v>6.9172000000000001E-3</v>
      </c>
      <c r="L13287">
        <v>-0.1595877</v>
      </c>
      <c r="M13287">
        <v>-6.12153E-2</v>
      </c>
      <c r="N13287">
        <v>6.9172000000000001E-3</v>
      </c>
      <c r="O13287">
        <v>7.5049599999999994E-2</v>
      </c>
      <c r="P13287">
        <v>0.17342199999999999</v>
      </c>
      <c r="Q13287">
        <v>60.05303</v>
      </c>
      <c r="R13287">
        <v>0.1299244</v>
      </c>
      <c r="S13287" t="s">
        <v>20810</v>
      </c>
    </row>
    <row r="13288" spans="1:19" x14ac:dyDescent="0.25">
      <c r="A13288" t="s">
        <v>13356</v>
      </c>
      <c r="B13288" t="s">
        <v>68</v>
      </c>
      <c r="C13288" t="s">
        <v>4</v>
      </c>
      <c r="D13288" t="s">
        <v>65</v>
      </c>
      <c r="E13288" t="s">
        <v>24</v>
      </c>
      <c r="F13288" t="s">
        <v>52</v>
      </c>
      <c r="G13288">
        <v>15</v>
      </c>
      <c r="H13288">
        <v>436</v>
      </c>
      <c r="I13288">
        <v>0.94769004000000001</v>
      </c>
      <c r="J13288">
        <v>0.91652639999999996</v>
      </c>
      <c r="K13288">
        <v>-3.11636E-2</v>
      </c>
      <c r="L13288">
        <v>-0.2041692</v>
      </c>
      <c r="M13288">
        <v>-0.10195609999999999</v>
      </c>
      <c r="N13288">
        <v>-3.11636E-2</v>
      </c>
      <c r="O13288">
        <v>3.9628900000000002E-2</v>
      </c>
      <c r="P13288">
        <v>0.141842</v>
      </c>
      <c r="Q13288">
        <v>61.212119999999999</v>
      </c>
      <c r="R13288">
        <v>0.13499700000000001</v>
      </c>
      <c r="S13288" t="s">
        <v>20810</v>
      </c>
    </row>
    <row r="13289" spans="1:19" x14ac:dyDescent="0.25">
      <c r="A13289" t="s">
        <v>13357</v>
      </c>
      <c r="B13289" t="s">
        <v>68</v>
      </c>
      <c r="C13289" t="s">
        <v>4</v>
      </c>
      <c r="D13289" t="s">
        <v>65</v>
      </c>
      <c r="E13289" t="s">
        <v>24</v>
      </c>
      <c r="F13289" t="s">
        <v>52</v>
      </c>
      <c r="G13289">
        <v>16</v>
      </c>
      <c r="H13289">
        <v>436</v>
      </c>
      <c r="I13289">
        <v>0.91084655999999997</v>
      </c>
      <c r="J13289">
        <v>0.94810890000000003</v>
      </c>
      <c r="K13289">
        <v>3.7262299999999998E-2</v>
      </c>
      <c r="L13289">
        <v>-0.1247815</v>
      </c>
      <c r="M13289">
        <v>-2.90447E-2</v>
      </c>
      <c r="N13289">
        <v>3.7262299999999998E-2</v>
      </c>
      <c r="O13289">
        <v>0.10356940000000001</v>
      </c>
      <c r="P13289">
        <v>0.19930619999999999</v>
      </c>
      <c r="Q13289">
        <v>60.242420000000003</v>
      </c>
      <c r="R13289">
        <v>0.12644349999999999</v>
      </c>
      <c r="S13289" t="s">
        <v>20810</v>
      </c>
    </row>
    <row r="13290" spans="1:19" x14ac:dyDescent="0.25">
      <c r="A13290" t="s">
        <v>13358</v>
      </c>
      <c r="B13290" t="s">
        <v>68</v>
      </c>
      <c r="C13290" t="s">
        <v>4</v>
      </c>
      <c r="D13290" t="s">
        <v>65</v>
      </c>
      <c r="E13290" t="s">
        <v>24</v>
      </c>
      <c r="F13290" t="s">
        <v>52</v>
      </c>
      <c r="G13290">
        <v>17</v>
      </c>
      <c r="H13290">
        <v>436</v>
      </c>
      <c r="I13290">
        <v>0.92300241000000005</v>
      </c>
      <c r="J13290">
        <v>1.0705199999999999</v>
      </c>
      <c r="K13290">
        <v>0.1475176</v>
      </c>
      <c r="L13290">
        <v>-1.18405E-2</v>
      </c>
      <c r="M13290">
        <v>8.2309599999999997E-2</v>
      </c>
      <c r="N13290">
        <v>0.1475176</v>
      </c>
      <c r="O13290">
        <v>0.21272569999999999</v>
      </c>
      <c r="P13290">
        <v>0.30687579999999998</v>
      </c>
      <c r="Q13290">
        <v>58.97475</v>
      </c>
      <c r="R13290">
        <v>0.12434779999999999</v>
      </c>
      <c r="S13290" t="s">
        <v>20810</v>
      </c>
    </row>
    <row r="13291" spans="1:19" x14ac:dyDescent="0.25">
      <c r="A13291" t="s">
        <v>13359</v>
      </c>
      <c r="B13291" t="s">
        <v>68</v>
      </c>
      <c r="C13291" t="s">
        <v>4</v>
      </c>
      <c r="D13291" t="s">
        <v>65</v>
      </c>
      <c r="E13291" t="s">
        <v>24</v>
      </c>
      <c r="F13291" t="s">
        <v>52</v>
      </c>
      <c r="G13291">
        <v>18</v>
      </c>
      <c r="H13291">
        <v>436</v>
      </c>
      <c r="I13291">
        <v>1.2683435000000001</v>
      </c>
      <c r="J13291">
        <v>1.324292</v>
      </c>
      <c r="K13291">
        <v>5.5948400000000002E-2</v>
      </c>
      <c r="L13291">
        <v>-0.12123</v>
      </c>
      <c r="M13291">
        <v>-1.65516E-2</v>
      </c>
      <c r="N13291">
        <v>5.5948400000000002E-2</v>
      </c>
      <c r="O13291">
        <v>0.12844839999999999</v>
      </c>
      <c r="P13291">
        <v>0.2331268</v>
      </c>
      <c r="Q13291">
        <v>57.97222</v>
      </c>
      <c r="R13291">
        <v>0.13825309999999999</v>
      </c>
      <c r="S13291" t="s">
        <v>20810</v>
      </c>
    </row>
    <row r="13292" spans="1:19" x14ac:dyDescent="0.25">
      <c r="A13292" t="s">
        <v>13360</v>
      </c>
      <c r="B13292" t="s">
        <v>68</v>
      </c>
      <c r="C13292" t="s">
        <v>4</v>
      </c>
      <c r="D13292" t="s">
        <v>65</v>
      </c>
      <c r="E13292" t="s">
        <v>24</v>
      </c>
      <c r="F13292" t="s">
        <v>52</v>
      </c>
      <c r="G13292">
        <v>19</v>
      </c>
      <c r="H13292">
        <v>436</v>
      </c>
      <c r="I13292">
        <v>1.4326188</v>
      </c>
      <c r="J13292">
        <v>1.486402</v>
      </c>
      <c r="K13292">
        <v>5.3783400000000002E-2</v>
      </c>
      <c r="L13292">
        <v>-0.1116941</v>
      </c>
      <c r="M13292">
        <v>-1.39287E-2</v>
      </c>
      <c r="N13292">
        <v>5.3783400000000002E-2</v>
      </c>
      <c r="O13292">
        <v>0.1214954</v>
      </c>
      <c r="P13292">
        <v>0.21926090000000001</v>
      </c>
      <c r="Q13292">
        <v>57.47222</v>
      </c>
      <c r="R13292">
        <v>0.12912280000000001</v>
      </c>
      <c r="S13292" t="s">
        <v>20810</v>
      </c>
    </row>
    <row r="13293" spans="1:19" x14ac:dyDescent="0.25">
      <c r="A13293" t="s">
        <v>13361</v>
      </c>
      <c r="B13293" t="s">
        <v>68</v>
      </c>
      <c r="C13293" t="s">
        <v>4</v>
      </c>
      <c r="D13293" t="s">
        <v>65</v>
      </c>
      <c r="E13293" t="s">
        <v>24</v>
      </c>
      <c r="F13293" t="s">
        <v>52</v>
      </c>
      <c r="G13293">
        <v>20</v>
      </c>
      <c r="H13293">
        <v>436</v>
      </c>
      <c r="I13293">
        <v>1.5590347</v>
      </c>
      <c r="J13293">
        <v>1.4674590000000001</v>
      </c>
      <c r="K13293">
        <v>-9.1575699999999996E-2</v>
      </c>
      <c r="L13293">
        <v>-0.31174420000000003</v>
      </c>
      <c r="M13293">
        <v>-0.18166689999999999</v>
      </c>
      <c r="N13293">
        <v>-9.1575699999999996E-2</v>
      </c>
      <c r="O13293">
        <v>-1.4844999999999999E-3</v>
      </c>
      <c r="P13293">
        <v>0.12859280000000001</v>
      </c>
      <c r="Q13293">
        <v>57.005049999999997</v>
      </c>
      <c r="R13293">
        <v>0.17179839999999999</v>
      </c>
      <c r="S13293" t="s">
        <v>20810</v>
      </c>
    </row>
    <row r="13294" spans="1:19" x14ac:dyDescent="0.25">
      <c r="A13294" t="s">
        <v>13362</v>
      </c>
      <c r="B13294" t="s">
        <v>68</v>
      </c>
      <c r="C13294" t="s">
        <v>4</v>
      </c>
      <c r="D13294" t="s">
        <v>65</v>
      </c>
      <c r="E13294" t="s">
        <v>24</v>
      </c>
      <c r="F13294" t="s">
        <v>52</v>
      </c>
      <c r="G13294">
        <v>21</v>
      </c>
      <c r="H13294">
        <v>436</v>
      </c>
      <c r="I13294">
        <v>1.5539567999999999</v>
      </c>
      <c r="J13294">
        <v>1.5128779999999999</v>
      </c>
      <c r="K13294">
        <v>-4.1078799999999999E-2</v>
      </c>
      <c r="L13294">
        <v>-0.27530290000000002</v>
      </c>
      <c r="M13294">
        <v>-0.1369214</v>
      </c>
      <c r="N13294">
        <v>-4.1078799999999999E-2</v>
      </c>
      <c r="O13294">
        <v>5.4763800000000001E-2</v>
      </c>
      <c r="P13294">
        <v>0.19314529999999999</v>
      </c>
      <c r="Q13294">
        <v>56.242420000000003</v>
      </c>
      <c r="R13294">
        <v>0.18276609999999999</v>
      </c>
      <c r="S13294" t="s">
        <v>20810</v>
      </c>
    </row>
    <row r="13295" spans="1:19" x14ac:dyDescent="0.25">
      <c r="A13295" t="s">
        <v>13363</v>
      </c>
      <c r="B13295" t="s">
        <v>68</v>
      </c>
      <c r="C13295" t="s">
        <v>4</v>
      </c>
      <c r="D13295" t="s">
        <v>65</v>
      </c>
      <c r="E13295" t="s">
        <v>24</v>
      </c>
      <c r="F13295" t="s">
        <v>52</v>
      </c>
      <c r="G13295">
        <v>22</v>
      </c>
      <c r="H13295">
        <v>436</v>
      </c>
      <c r="I13295">
        <v>1.4981355999999999</v>
      </c>
      <c r="J13295">
        <v>1.452518</v>
      </c>
      <c r="K13295">
        <v>-4.5617600000000001E-2</v>
      </c>
      <c r="L13295">
        <v>-0.27808379999999999</v>
      </c>
      <c r="M13295">
        <v>-0.1407409</v>
      </c>
      <c r="N13295">
        <v>-4.5617600000000001E-2</v>
      </c>
      <c r="O13295">
        <v>4.95057E-2</v>
      </c>
      <c r="P13295">
        <v>0.1868486</v>
      </c>
      <c r="Q13295">
        <v>56.070709999999998</v>
      </c>
      <c r="R13295">
        <v>0.18139430000000001</v>
      </c>
      <c r="S13295" t="s">
        <v>20810</v>
      </c>
    </row>
    <row r="13296" spans="1:19" x14ac:dyDescent="0.25">
      <c r="A13296" t="s">
        <v>13364</v>
      </c>
      <c r="B13296" t="s">
        <v>68</v>
      </c>
      <c r="C13296" t="s">
        <v>4</v>
      </c>
      <c r="D13296" t="s">
        <v>65</v>
      </c>
      <c r="E13296" t="s">
        <v>24</v>
      </c>
      <c r="F13296" t="s">
        <v>52</v>
      </c>
      <c r="G13296">
        <v>23</v>
      </c>
      <c r="H13296">
        <v>436</v>
      </c>
      <c r="I13296">
        <v>1.2640183</v>
      </c>
      <c r="J13296">
        <v>1.2593589999999999</v>
      </c>
      <c r="K13296">
        <v>-4.6598000000000004E-3</v>
      </c>
      <c r="L13296">
        <v>-0.25874340000000001</v>
      </c>
      <c r="M13296">
        <v>-0.1086288</v>
      </c>
      <c r="N13296">
        <v>-4.6598000000000004E-3</v>
      </c>
      <c r="O13296">
        <v>9.9309099999999997E-2</v>
      </c>
      <c r="P13296">
        <v>0.2494238</v>
      </c>
      <c r="Q13296">
        <v>56.535350000000001</v>
      </c>
      <c r="R13296">
        <v>0.19826250000000001</v>
      </c>
      <c r="S13296" t="s">
        <v>20810</v>
      </c>
    </row>
    <row r="13297" spans="1:19" x14ac:dyDescent="0.25">
      <c r="A13297" t="s">
        <v>13365</v>
      </c>
      <c r="B13297" t="s">
        <v>68</v>
      </c>
      <c r="C13297" t="s">
        <v>4</v>
      </c>
      <c r="D13297" t="s">
        <v>65</v>
      </c>
      <c r="E13297" t="s">
        <v>24</v>
      </c>
      <c r="F13297" t="s">
        <v>52</v>
      </c>
      <c r="G13297">
        <v>24</v>
      </c>
      <c r="H13297">
        <v>436</v>
      </c>
      <c r="I13297">
        <v>1.0370503</v>
      </c>
      <c r="J13297">
        <v>1.0743560000000001</v>
      </c>
      <c r="K13297">
        <v>3.7305400000000002E-2</v>
      </c>
      <c r="L13297">
        <v>-0.21584130000000001</v>
      </c>
      <c r="M13297">
        <v>-6.6280099999999995E-2</v>
      </c>
      <c r="N13297">
        <v>3.7305400000000002E-2</v>
      </c>
      <c r="O13297">
        <v>0.14089099999999999</v>
      </c>
      <c r="P13297">
        <v>0.29045219999999999</v>
      </c>
      <c r="Q13297">
        <v>55.540410000000001</v>
      </c>
      <c r="R13297">
        <v>0.1975314</v>
      </c>
      <c r="S13297" t="s">
        <v>20810</v>
      </c>
    </row>
    <row r="13298" spans="1:19" x14ac:dyDescent="0.25">
      <c r="A13298" t="s">
        <v>13366</v>
      </c>
      <c r="B13298" t="s">
        <v>68</v>
      </c>
      <c r="C13298" t="s">
        <v>4</v>
      </c>
      <c r="D13298" t="s">
        <v>65</v>
      </c>
      <c r="E13298" t="s">
        <v>25</v>
      </c>
      <c r="F13298" t="s">
        <v>6</v>
      </c>
      <c r="G13298">
        <v>1</v>
      </c>
      <c r="H13298">
        <v>436</v>
      </c>
      <c r="I13298">
        <v>1.0916721</v>
      </c>
      <c r="J13298">
        <v>1.0898300000000001</v>
      </c>
      <c r="K13298">
        <v>-1.8418E-3</v>
      </c>
      <c r="L13298">
        <v>-0.22247049999999999</v>
      </c>
      <c r="M13298">
        <v>-9.2121300000000003E-2</v>
      </c>
      <c r="N13298">
        <v>-1.8418E-3</v>
      </c>
      <c r="O13298">
        <v>8.8437699999999994E-2</v>
      </c>
      <c r="P13298">
        <v>0.21878690000000001</v>
      </c>
      <c r="Q13298">
        <v>44.459479999999999</v>
      </c>
      <c r="R13298">
        <v>0.17215749999999999</v>
      </c>
      <c r="S13298" t="s">
        <v>20810</v>
      </c>
    </row>
    <row r="13299" spans="1:19" x14ac:dyDescent="0.25">
      <c r="A13299" t="s">
        <v>13367</v>
      </c>
      <c r="B13299" t="s">
        <v>68</v>
      </c>
      <c r="C13299" t="s">
        <v>4</v>
      </c>
      <c r="D13299" t="s">
        <v>65</v>
      </c>
      <c r="E13299" t="s">
        <v>25</v>
      </c>
      <c r="F13299" t="s">
        <v>6</v>
      </c>
      <c r="G13299">
        <v>2</v>
      </c>
      <c r="H13299">
        <v>436</v>
      </c>
      <c r="I13299">
        <v>1.0240304</v>
      </c>
      <c r="J13299">
        <v>0.99433990000000005</v>
      </c>
      <c r="K13299">
        <v>-2.9690500000000002E-2</v>
      </c>
      <c r="L13299">
        <v>-0.247144</v>
      </c>
      <c r="M13299">
        <v>-0.1186707</v>
      </c>
      <c r="N13299">
        <v>-2.9690500000000002E-2</v>
      </c>
      <c r="O13299">
        <v>5.9289700000000001E-2</v>
      </c>
      <c r="P13299">
        <v>0.18776300000000001</v>
      </c>
      <c r="Q13299">
        <v>43.880589999999998</v>
      </c>
      <c r="R13299">
        <v>0.16967989999999999</v>
      </c>
      <c r="S13299" t="s">
        <v>20810</v>
      </c>
    </row>
    <row r="13300" spans="1:19" x14ac:dyDescent="0.25">
      <c r="A13300" t="s">
        <v>13368</v>
      </c>
      <c r="B13300" t="s">
        <v>68</v>
      </c>
      <c r="C13300" t="s">
        <v>4</v>
      </c>
      <c r="D13300" t="s">
        <v>65</v>
      </c>
      <c r="E13300" t="s">
        <v>25</v>
      </c>
      <c r="F13300" t="s">
        <v>6</v>
      </c>
      <c r="G13300">
        <v>3</v>
      </c>
      <c r="H13300">
        <v>436</v>
      </c>
      <c r="I13300">
        <v>0.96402993999999997</v>
      </c>
      <c r="J13300">
        <v>0.96640090000000001</v>
      </c>
      <c r="K13300">
        <v>2.3709999999999998E-3</v>
      </c>
      <c r="L13300">
        <v>-0.21208669999999999</v>
      </c>
      <c r="M13300">
        <v>-8.5383399999999998E-2</v>
      </c>
      <c r="N13300">
        <v>2.3709999999999998E-3</v>
      </c>
      <c r="O13300">
        <v>9.0125300000000005E-2</v>
      </c>
      <c r="P13300">
        <v>0.21682870000000001</v>
      </c>
      <c r="Q13300">
        <v>43.386719999999997</v>
      </c>
      <c r="R13300">
        <v>0.1673422</v>
      </c>
      <c r="S13300" t="s">
        <v>20810</v>
      </c>
    </row>
    <row r="13301" spans="1:19" x14ac:dyDescent="0.25">
      <c r="A13301" t="s">
        <v>13369</v>
      </c>
      <c r="B13301" t="s">
        <v>68</v>
      </c>
      <c r="C13301" t="s">
        <v>4</v>
      </c>
      <c r="D13301" t="s">
        <v>65</v>
      </c>
      <c r="E13301" t="s">
        <v>25</v>
      </c>
      <c r="F13301" t="s">
        <v>6</v>
      </c>
      <c r="G13301">
        <v>4</v>
      </c>
      <c r="H13301">
        <v>436</v>
      </c>
      <c r="I13301">
        <v>0.94037647999999996</v>
      </c>
      <c r="J13301">
        <v>0.95242890000000002</v>
      </c>
      <c r="K13301">
        <v>1.2052500000000001E-2</v>
      </c>
      <c r="L13301">
        <v>-0.20183200000000001</v>
      </c>
      <c r="M13301">
        <v>-7.5467300000000001E-2</v>
      </c>
      <c r="N13301">
        <v>1.2052500000000001E-2</v>
      </c>
      <c r="O13301">
        <v>9.95722E-2</v>
      </c>
      <c r="P13301">
        <v>0.2259369</v>
      </c>
      <c r="Q13301">
        <v>42.929169999999999</v>
      </c>
      <c r="R13301">
        <v>0.16689490000000001</v>
      </c>
      <c r="S13301" t="s">
        <v>20810</v>
      </c>
    </row>
    <row r="13302" spans="1:19" x14ac:dyDescent="0.25">
      <c r="A13302" t="s">
        <v>13370</v>
      </c>
      <c r="B13302" t="s">
        <v>68</v>
      </c>
      <c r="C13302" t="s">
        <v>4</v>
      </c>
      <c r="D13302" t="s">
        <v>65</v>
      </c>
      <c r="E13302" t="s">
        <v>25</v>
      </c>
      <c r="F13302" t="s">
        <v>6</v>
      </c>
      <c r="G13302">
        <v>5</v>
      </c>
      <c r="H13302">
        <v>436</v>
      </c>
      <c r="I13302">
        <v>0.95646450000000005</v>
      </c>
      <c r="J13302">
        <v>0.99096830000000002</v>
      </c>
      <c r="K13302">
        <v>3.4503800000000001E-2</v>
      </c>
      <c r="L13302">
        <v>-0.17918809999999999</v>
      </c>
      <c r="M13302">
        <v>-5.2937199999999997E-2</v>
      </c>
      <c r="N13302">
        <v>3.4503800000000001E-2</v>
      </c>
      <c r="O13302">
        <v>0.12194480000000001</v>
      </c>
      <c r="P13302">
        <v>0.24819569999999999</v>
      </c>
      <c r="Q13302">
        <v>42.5184</v>
      </c>
      <c r="R13302">
        <v>0.16674459999999999</v>
      </c>
      <c r="S13302" t="s">
        <v>20810</v>
      </c>
    </row>
    <row r="13303" spans="1:19" x14ac:dyDescent="0.25">
      <c r="A13303" t="s">
        <v>13371</v>
      </c>
      <c r="B13303" t="s">
        <v>68</v>
      </c>
      <c r="C13303" t="s">
        <v>4</v>
      </c>
      <c r="D13303" t="s">
        <v>65</v>
      </c>
      <c r="E13303" t="s">
        <v>25</v>
      </c>
      <c r="F13303" t="s">
        <v>6</v>
      </c>
      <c r="G13303">
        <v>6</v>
      </c>
      <c r="H13303">
        <v>436</v>
      </c>
      <c r="I13303">
        <v>1.0372973000000001</v>
      </c>
      <c r="J13303">
        <v>1.0719460000000001</v>
      </c>
      <c r="K13303">
        <v>3.4648499999999999E-2</v>
      </c>
      <c r="L13303">
        <v>-0.17748410000000001</v>
      </c>
      <c r="M13303">
        <v>-5.2154499999999999E-2</v>
      </c>
      <c r="N13303">
        <v>3.4648499999999999E-2</v>
      </c>
      <c r="O13303">
        <v>0.1214514</v>
      </c>
      <c r="P13303">
        <v>0.2467811</v>
      </c>
      <c r="Q13303">
        <v>42.360030000000002</v>
      </c>
      <c r="R13303">
        <v>0.16552790000000001</v>
      </c>
      <c r="S13303" t="s">
        <v>20810</v>
      </c>
    </row>
    <row r="13304" spans="1:19" x14ac:dyDescent="0.25">
      <c r="A13304" t="s">
        <v>13372</v>
      </c>
      <c r="B13304" t="s">
        <v>68</v>
      </c>
      <c r="C13304" t="s">
        <v>4</v>
      </c>
      <c r="D13304" t="s">
        <v>65</v>
      </c>
      <c r="E13304" t="s">
        <v>25</v>
      </c>
      <c r="F13304" t="s">
        <v>6</v>
      </c>
      <c r="G13304">
        <v>7</v>
      </c>
      <c r="H13304">
        <v>436</v>
      </c>
      <c r="I13304">
        <v>1.2465383999999999</v>
      </c>
      <c r="J13304">
        <v>1.284211</v>
      </c>
      <c r="K13304">
        <v>3.7672499999999998E-2</v>
      </c>
      <c r="L13304">
        <v>-0.1771906</v>
      </c>
      <c r="M13304">
        <v>-5.0247699999999999E-2</v>
      </c>
      <c r="N13304">
        <v>3.7672499999999998E-2</v>
      </c>
      <c r="O13304">
        <v>0.1255927</v>
      </c>
      <c r="P13304">
        <v>0.25253560000000003</v>
      </c>
      <c r="Q13304">
        <v>42.024410000000003</v>
      </c>
      <c r="R13304">
        <v>0.16765859999999999</v>
      </c>
      <c r="S13304" t="s">
        <v>20810</v>
      </c>
    </row>
    <row r="13305" spans="1:19" x14ac:dyDescent="0.25">
      <c r="A13305" t="s">
        <v>13373</v>
      </c>
      <c r="B13305" t="s">
        <v>68</v>
      </c>
      <c r="C13305" t="s">
        <v>4</v>
      </c>
      <c r="D13305" t="s">
        <v>65</v>
      </c>
      <c r="E13305" t="s">
        <v>25</v>
      </c>
      <c r="F13305" t="s">
        <v>6</v>
      </c>
      <c r="G13305">
        <v>8</v>
      </c>
      <c r="H13305">
        <v>436</v>
      </c>
      <c r="I13305">
        <v>1.3811290000000001</v>
      </c>
      <c r="J13305">
        <v>1.4036120000000001</v>
      </c>
      <c r="K13305">
        <v>2.2483300000000001E-2</v>
      </c>
      <c r="L13305">
        <v>-0.17965919999999999</v>
      </c>
      <c r="M13305">
        <v>-6.0231800000000002E-2</v>
      </c>
      <c r="N13305">
        <v>2.2483300000000001E-2</v>
      </c>
      <c r="O13305">
        <v>0.1051984</v>
      </c>
      <c r="P13305">
        <v>0.22462589999999999</v>
      </c>
      <c r="Q13305">
        <v>42.10342</v>
      </c>
      <c r="R13305">
        <v>0.1577327</v>
      </c>
      <c r="S13305" t="s">
        <v>20810</v>
      </c>
    </row>
    <row r="13306" spans="1:19" x14ac:dyDescent="0.25">
      <c r="A13306" t="s">
        <v>13374</v>
      </c>
      <c r="B13306" t="s">
        <v>68</v>
      </c>
      <c r="C13306" t="s">
        <v>4</v>
      </c>
      <c r="D13306" t="s">
        <v>65</v>
      </c>
      <c r="E13306" t="s">
        <v>25</v>
      </c>
      <c r="F13306" t="s">
        <v>6</v>
      </c>
      <c r="G13306">
        <v>9</v>
      </c>
      <c r="H13306">
        <v>436</v>
      </c>
      <c r="I13306">
        <v>1.3184024000000001</v>
      </c>
      <c r="J13306">
        <v>1.4046670000000001</v>
      </c>
      <c r="K13306">
        <v>8.6264800000000003E-2</v>
      </c>
      <c r="L13306">
        <v>-0.11062080000000001</v>
      </c>
      <c r="M13306">
        <v>5.7007999999999998E-3</v>
      </c>
      <c r="N13306">
        <v>8.6264800000000003E-2</v>
      </c>
      <c r="O13306">
        <v>0.1668288</v>
      </c>
      <c r="P13306">
        <v>0.28315050000000003</v>
      </c>
      <c r="Q13306">
        <v>43.819499999999998</v>
      </c>
      <c r="R13306">
        <v>0.15363070000000001</v>
      </c>
      <c r="S13306" t="s">
        <v>20810</v>
      </c>
    </row>
    <row r="13307" spans="1:19" x14ac:dyDescent="0.25">
      <c r="A13307" t="s">
        <v>13375</v>
      </c>
      <c r="B13307" t="s">
        <v>68</v>
      </c>
      <c r="C13307" t="s">
        <v>4</v>
      </c>
      <c r="D13307" t="s">
        <v>65</v>
      </c>
      <c r="E13307" t="s">
        <v>25</v>
      </c>
      <c r="F13307" t="s">
        <v>6</v>
      </c>
      <c r="G13307">
        <v>10</v>
      </c>
      <c r="H13307">
        <v>436</v>
      </c>
      <c r="I13307">
        <v>1.2523989</v>
      </c>
      <c r="J13307">
        <v>1.3400920000000001</v>
      </c>
      <c r="K13307">
        <v>8.7692900000000004E-2</v>
      </c>
      <c r="L13307">
        <v>-9.3448799999999999E-2</v>
      </c>
      <c r="M13307">
        <v>1.35712E-2</v>
      </c>
      <c r="N13307">
        <v>8.7692900000000004E-2</v>
      </c>
      <c r="O13307">
        <v>0.1618146</v>
      </c>
      <c r="P13307">
        <v>0.26883459999999998</v>
      </c>
      <c r="Q13307">
        <v>47.056159999999998</v>
      </c>
      <c r="R13307">
        <v>0.14134559999999999</v>
      </c>
      <c r="S13307" t="s">
        <v>20810</v>
      </c>
    </row>
    <row r="13308" spans="1:19" x14ac:dyDescent="0.25">
      <c r="A13308" t="s">
        <v>13376</v>
      </c>
      <c r="B13308" t="s">
        <v>68</v>
      </c>
      <c r="C13308" t="s">
        <v>4</v>
      </c>
      <c r="D13308" t="s">
        <v>65</v>
      </c>
      <c r="E13308" t="s">
        <v>25</v>
      </c>
      <c r="F13308" t="s">
        <v>6</v>
      </c>
      <c r="G13308">
        <v>11</v>
      </c>
      <c r="H13308">
        <v>436</v>
      </c>
      <c r="I13308">
        <v>1.1671959999999999</v>
      </c>
      <c r="J13308">
        <v>1.2448650000000001</v>
      </c>
      <c r="K13308">
        <v>7.7669000000000002E-2</v>
      </c>
      <c r="L13308">
        <v>-9.4701999999999995E-2</v>
      </c>
      <c r="M13308">
        <v>7.1361999999999997E-3</v>
      </c>
      <c r="N13308">
        <v>7.7669000000000002E-2</v>
      </c>
      <c r="O13308">
        <v>0.1482019</v>
      </c>
      <c r="P13308">
        <v>0.25004009999999999</v>
      </c>
      <c r="Q13308">
        <v>50.049419999999998</v>
      </c>
      <c r="R13308">
        <v>0.1345018</v>
      </c>
      <c r="S13308" t="s">
        <v>20810</v>
      </c>
    </row>
    <row r="13309" spans="1:19" x14ac:dyDescent="0.25">
      <c r="A13309" t="s">
        <v>13377</v>
      </c>
      <c r="B13309" t="s">
        <v>68</v>
      </c>
      <c r="C13309" t="s">
        <v>4</v>
      </c>
      <c r="D13309" t="s">
        <v>65</v>
      </c>
      <c r="E13309" t="s">
        <v>25</v>
      </c>
      <c r="F13309" t="s">
        <v>6</v>
      </c>
      <c r="G13309">
        <v>12</v>
      </c>
      <c r="H13309">
        <v>436</v>
      </c>
      <c r="I13309">
        <v>1.1024910999999999</v>
      </c>
      <c r="J13309">
        <v>1.1802889999999999</v>
      </c>
      <c r="K13309">
        <v>7.7797500000000006E-2</v>
      </c>
      <c r="L13309">
        <v>-8.7680499999999995E-2</v>
      </c>
      <c r="M13309">
        <v>1.00853E-2</v>
      </c>
      <c r="N13309">
        <v>7.7797500000000006E-2</v>
      </c>
      <c r="O13309">
        <v>0.14550979999999999</v>
      </c>
      <c r="P13309">
        <v>0.24327560000000001</v>
      </c>
      <c r="Q13309">
        <v>52.608710000000002</v>
      </c>
      <c r="R13309">
        <v>0.12912319999999999</v>
      </c>
      <c r="S13309" t="s">
        <v>20810</v>
      </c>
    </row>
    <row r="13310" spans="1:19" x14ac:dyDescent="0.25">
      <c r="A13310" t="s">
        <v>13378</v>
      </c>
      <c r="B13310" t="s">
        <v>68</v>
      </c>
      <c r="C13310" t="s">
        <v>4</v>
      </c>
      <c r="D13310" t="s">
        <v>65</v>
      </c>
      <c r="E13310" t="s">
        <v>25</v>
      </c>
      <c r="F13310" t="s">
        <v>6</v>
      </c>
      <c r="G13310">
        <v>13</v>
      </c>
      <c r="H13310">
        <v>436</v>
      </c>
      <c r="I13310">
        <v>1.0505329000000001</v>
      </c>
      <c r="J13310">
        <v>1.109993</v>
      </c>
      <c r="K13310">
        <v>5.9459900000000003E-2</v>
      </c>
      <c r="L13310">
        <v>-9.6297900000000006E-2</v>
      </c>
      <c r="M13310">
        <v>-4.2748999999999999E-3</v>
      </c>
      <c r="N13310">
        <v>5.9459900000000003E-2</v>
      </c>
      <c r="O13310">
        <v>0.1231947</v>
      </c>
      <c r="P13310">
        <v>0.21521770000000001</v>
      </c>
      <c r="Q13310">
        <v>54.207790000000003</v>
      </c>
      <c r="R13310">
        <v>0.12153849999999999</v>
      </c>
      <c r="S13310" t="s">
        <v>20810</v>
      </c>
    </row>
    <row r="13311" spans="1:19" x14ac:dyDescent="0.25">
      <c r="A13311" t="s">
        <v>13379</v>
      </c>
      <c r="B13311" t="s">
        <v>68</v>
      </c>
      <c r="C13311" t="s">
        <v>4</v>
      </c>
      <c r="D13311" t="s">
        <v>65</v>
      </c>
      <c r="E13311" t="s">
        <v>25</v>
      </c>
      <c r="F13311" t="s">
        <v>6</v>
      </c>
      <c r="G13311">
        <v>14</v>
      </c>
      <c r="H13311">
        <v>436</v>
      </c>
      <c r="I13311">
        <v>1.0104588999999999</v>
      </c>
      <c r="J13311">
        <v>1.088376</v>
      </c>
      <c r="K13311">
        <v>7.7917500000000001E-2</v>
      </c>
      <c r="L13311">
        <v>-7.3743000000000003E-2</v>
      </c>
      <c r="M13311">
        <v>1.58593E-2</v>
      </c>
      <c r="N13311">
        <v>7.7917500000000001E-2</v>
      </c>
      <c r="O13311">
        <v>0.13997570000000001</v>
      </c>
      <c r="P13311">
        <v>0.2295779</v>
      </c>
      <c r="Q13311">
        <v>55.251440000000002</v>
      </c>
      <c r="R13311">
        <v>0.1183413</v>
      </c>
      <c r="S13311" t="s">
        <v>20810</v>
      </c>
    </row>
    <row r="13312" spans="1:19" x14ac:dyDescent="0.25">
      <c r="A13312" t="s">
        <v>13380</v>
      </c>
      <c r="B13312" t="s">
        <v>68</v>
      </c>
      <c r="C13312" t="s">
        <v>4</v>
      </c>
      <c r="D13312" t="s">
        <v>65</v>
      </c>
      <c r="E13312" t="s">
        <v>25</v>
      </c>
      <c r="F13312" t="s">
        <v>6</v>
      </c>
      <c r="G13312">
        <v>15</v>
      </c>
      <c r="H13312">
        <v>436</v>
      </c>
      <c r="I13312">
        <v>1.0002384</v>
      </c>
      <c r="J13312">
        <v>1.0859939999999999</v>
      </c>
      <c r="K13312">
        <v>8.5755600000000001E-2</v>
      </c>
      <c r="L13312">
        <v>-6.5756700000000001E-2</v>
      </c>
      <c r="M13312">
        <v>2.3758000000000001E-2</v>
      </c>
      <c r="N13312">
        <v>8.5755600000000001E-2</v>
      </c>
      <c r="O13312">
        <v>0.1477532</v>
      </c>
      <c r="P13312">
        <v>0.2372679</v>
      </c>
      <c r="Q13312">
        <v>55.63288</v>
      </c>
      <c r="R13312">
        <v>0.1182257</v>
      </c>
      <c r="S13312" t="s">
        <v>20810</v>
      </c>
    </row>
    <row r="13313" spans="1:19" x14ac:dyDescent="0.25">
      <c r="A13313" t="s">
        <v>13381</v>
      </c>
      <c r="B13313" t="s">
        <v>68</v>
      </c>
      <c r="C13313" t="s">
        <v>4</v>
      </c>
      <c r="D13313" t="s">
        <v>65</v>
      </c>
      <c r="E13313" t="s">
        <v>25</v>
      </c>
      <c r="F13313" t="s">
        <v>6</v>
      </c>
      <c r="G13313">
        <v>16</v>
      </c>
      <c r="H13313">
        <v>436</v>
      </c>
      <c r="I13313">
        <v>1.0290419</v>
      </c>
      <c r="J13313">
        <v>1.1167689999999999</v>
      </c>
      <c r="K13313">
        <v>8.7727399999999997E-2</v>
      </c>
      <c r="L13313">
        <v>-6.4461599999999994E-2</v>
      </c>
      <c r="M13313">
        <v>2.5452900000000001E-2</v>
      </c>
      <c r="N13313">
        <v>8.7727399999999997E-2</v>
      </c>
      <c r="O13313">
        <v>0.15000189999999999</v>
      </c>
      <c r="P13313">
        <v>0.2399164</v>
      </c>
      <c r="Q13313">
        <v>55.155850000000001</v>
      </c>
      <c r="R13313">
        <v>0.1187537</v>
      </c>
      <c r="S13313" t="s">
        <v>20810</v>
      </c>
    </row>
    <row r="13314" spans="1:19" x14ac:dyDescent="0.25">
      <c r="A13314" t="s">
        <v>13382</v>
      </c>
      <c r="B13314" t="s">
        <v>68</v>
      </c>
      <c r="C13314" t="s">
        <v>4</v>
      </c>
      <c r="D13314" t="s">
        <v>65</v>
      </c>
      <c r="E13314" t="s">
        <v>25</v>
      </c>
      <c r="F13314" t="s">
        <v>6</v>
      </c>
      <c r="G13314">
        <v>17</v>
      </c>
      <c r="H13314">
        <v>436</v>
      </c>
      <c r="I13314">
        <v>1.1546162</v>
      </c>
      <c r="J13314">
        <v>1.2904199999999999</v>
      </c>
      <c r="K13314">
        <v>0.1358036</v>
      </c>
      <c r="L13314">
        <v>-2.25886E-2</v>
      </c>
      <c r="M13314">
        <v>7.0990800000000007E-2</v>
      </c>
      <c r="N13314">
        <v>0.1358036</v>
      </c>
      <c r="O13314">
        <v>0.2006164</v>
      </c>
      <c r="P13314">
        <v>0.29419580000000001</v>
      </c>
      <c r="Q13314">
        <v>52.727029999999999</v>
      </c>
      <c r="R13314">
        <v>0.1235941</v>
      </c>
      <c r="S13314" t="s">
        <v>20810</v>
      </c>
    </row>
    <row r="13315" spans="1:19" x14ac:dyDescent="0.25">
      <c r="A13315" t="s">
        <v>13383</v>
      </c>
      <c r="B13315" t="s">
        <v>68</v>
      </c>
      <c r="C13315" t="s">
        <v>4</v>
      </c>
      <c r="D13315" t="s">
        <v>65</v>
      </c>
      <c r="E13315" t="s">
        <v>25</v>
      </c>
      <c r="F13315" t="s">
        <v>6</v>
      </c>
      <c r="G13315">
        <v>18</v>
      </c>
      <c r="H13315">
        <v>436</v>
      </c>
      <c r="I13315">
        <v>1.4859450000000001</v>
      </c>
      <c r="J13315">
        <v>1.631778</v>
      </c>
      <c r="K13315">
        <v>0.14583299999999999</v>
      </c>
      <c r="L13315">
        <v>-2.6612899999999998E-2</v>
      </c>
      <c r="M13315">
        <v>7.5269500000000003E-2</v>
      </c>
      <c r="N13315">
        <v>0.14583299999999999</v>
      </c>
      <c r="O13315">
        <v>0.21639639999999999</v>
      </c>
      <c r="P13315">
        <v>0.31827879999999997</v>
      </c>
      <c r="Q13315">
        <v>50.165219999999998</v>
      </c>
      <c r="R13315">
        <v>0.13456019999999999</v>
      </c>
      <c r="S13315" t="s">
        <v>20810</v>
      </c>
    </row>
    <row r="13316" spans="1:19" x14ac:dyDescent="0.25">
      <c r="A13316" t="s">
        <v>13384</v>
      </c>
      <c r="B13316" t="s">
        <v>68</v>
      </c>
      <c r="C13316" t="s">
        <v>4</v>
      </c>
      <c r="D13316" t="s">
        <v>65</v>
      </c>
      <c r="E13316" t="s">
        <v>25</v>
      </c>
      <c r="F13316" t="s">
        <v>6</v>
      </c>
      <c r="G13316">
        <v>19</v>
      </c>
      <c r="H13316">
        <v>436</v>
      </c>
      <c r="I13316">
        <v>1.6309092999999999</v>
      </c>
      <c r="J13316">
        <v>1.767199</v>
      </c>
      <c r="K13316">
        <v>0.1362901</v>
      </c>
      <c r="L13316">
        <v>-2.9639100000000002E-2</v>
      </c>
      <c r="M13316">
        <v>6.8393200000000001E-2</v>
      </c>
      <c r="N13316">
        <v>0.1362901</v>
      </c>
      <c r="O13316">
        <v>0.20418700000000001</v>
      </c>
      <c r="P13316">
        <v>0.30221920000000002</v>
      </c>
      <c r="Q13316">
        <v>48.682899999999997</v>
      </c>
      <c r="R13316">
        <v>0.12947520000000001</v>
      </c>
      <c r="S13316" t="s">
        <v>20810</v>
      </c>
    </row>
    <row r="13317" spans="1:19" x14ac:dyDescent="0.25">
      <c r="A13317" t="s">
        <v>13385</v>
      </c>
      <c r="B13317" t="s">
        <v>68</v>
      </c>
      <c r="C13317" t="s">
        <v>4</v>
      </c>
      <c r="D13317" t="s">
        <v>65</v>
      </c>
      <c r="E13317" t="s">
        <v>25</v>
      </c>
      <c r="F13317" t="s">
        <v>6</v>
      </c>
      <c r="G13317">
        <v>20</v>
      </c>
      <c r="H13317">
        <v>436</v>
      </c>
      <c r="I13317">
        <v>1.7308771000000001</v>
      </c>
      <c r="J13317">
        <v>1.8128500000000001</v>
      </c>
      <c r="K13317">
        <v>8.1972600000000007E-2</v>
      </c>
      <c r="L13317">
        <v>-0.1245392</v>
      </c>
      <c r="M13317">
        <v>-2.5303999999999999E-3</v>
      </c>
      <c r="N13317">
        <v>8.1972600000000007E-2</v>
      </c>
      <c r="O13317">
        <v>0.1664755</v>
      </c>
      <c r="P13317">
        <v>0.28848430000000003</v>
      </c>
      <c r="Q13317">
        <v>47.572510000000001</v>
      </c>
      <c r="R13317">
        <v>0.16114200000000001</v>
      </c>
      <c r="S13317" t="s">
        <v>20810</v>
      </c>
    </row>
    <row r="13318" spans="1:19" x14ac:dyDescent="0.25">
      <c r="A13318" t="s">
        <v>13386</v>
      </c>
      <c r="B13318" t="s">
        <v>68</v>
      </c>
      <c r="C13318" t="s">
        <v>4</v>
      </c>
      <c r="D13318" t="s">
        <v>65</v>
      </c>
      <c r="E13318" t="s">
        <v>25</v>
      </c>
      <c r="F13318" t="s">
        <v>6</v>
      </c>
      <c r="G13318">
        <v>21</v>
      </c>
      <c r="H13318">
        <v>436</v>
      </c>
      <c r="I13318">
        <v>1.7515571999999999</v>
      </c>
      <c r="J13318">
        <v>1.7914479999999999</v>
      </c>
      <c r="K13318">
        <v>3.9890500000000002E-2</v>
      </c>
      <c r="L13318">
        <v>-0.17655560000000001</v>
      </c>
      <c r="M13318">
        <v>-4.8677499999999999E-2</v>
      </c>
      <c r="N13318">
        <v>3.9890500000000002E-2</v>
      </c>
      <c r="O13318">
        <v>0.1284585</v>
      </c>
      <c r="P13318">
        <v>0.25633650000000002</v>
      </c>
      <c r="Q13318">
        <v>46.816859999999998</v>
      </c>
      <c r="R13318">
        <v>0.16889380000000001</v>
      </c>
      <c r="S13318" t="s">
        <v>20810</v>
      </c>
    </row>
    <row r="13319" spans="1:19" x14ac:dyDescent="0.25">
      <c r="A13319" t="s">
        <v>13387</v>
      </c>
      <c r="B13319" t="s">
        <v>68</v>
      </c>
      <c r="C13319" t="s">
        <v>4</v>
      </c>
      <c r="D13319" t="s">
        <v>65</v>
      </c>
      <c r="E13319" t="s">
        <v>25</v>
      </c>
      <c r="F13319" t="s">
        <v>6</v>
      </c>
      <c r="G13319">
        <v>22</v>
      </c>
      <c r="H13319">
        <v>436</v>
      </c>
      <c r="I13319">
        <v>1.6868227</v>
      </c>
      <c r="J13319">
        <v>1.72271</v>
      </c>
      <c r="K13319">
        <v>3.5887200000000001E-2</v>
      </c>
      <c r="L13319">
        <v>-0.1945154</v>
      </c>
      <c r="M13319">
        <v>-5.8391699999999998E-2</v>
      </c>
      <c r="N13319">
        <v>3.5887200000000001E-2</v>
      </c>
      <c r="O13319">
        <v>0.13016610000000001</v>
      </c>
      <c r="P13319">
        <v>0.26628990000000002</v>
      </c>
      <c r="Q13319">
        <v>45.814689999999999</v>
      </c>
      <c r="R13319">
        <v>0.1797841</v>
      </c>
      <c r="S13319" t="s">
        <v>20810</v>
      </c>
    </row>
    <row r="13320" spans="1:19" x14ac:dyDescent="0.25">
      <c r="A13320" t="s">
        <v>13388</v>
      </c>
      <c r="B13320" t="s">
        <v>68</v>
      </c>
      <c r="C13320" t="s">
        <v>4</v>
      </c>
      <c r="D13320" t="s">
        <v>65</v>
      </c>
      <c r="E13320" t="s">
        <v>25</v>
      </c>
      <c r="F13320" t="s">
        <v>6</v>
      </c>
      <c r="G13320">
        <v>23</v>
      </c>
      <c r="H13320">
        <v>436</v>
      </c>
      <c r="I13320">
        <v>1.4662010999999999</v>
      </c>
      <c r="J13320">
        <v>1.487061</v>
      </c>
      <c r="K13320">
        <v>2.0860099999999999E-2</v>
      </c>
      <c r="L13320">
        <v>-0.2057465</v>
      </c>
      <c r="M13320">
        <v>-7.1865499999999999E-2</v>
      </c>
      <c r="N13320">
        <v>2.0860099999999999E-2</v>
      </c>
      <c r="O13320">
        <v>0.1135857</v>
      </c>
      <c r="P13320">
        <v>0.24746679999999999</v>
      </c>
      <c r="Q13320">
        <v>45.063490000000002</v>
      </c>
      <c r="R13320">
        <v>0.17682210000000001</v>
      </c>
      <c r="S13320" t="s">
        <v>20810</v>
      </c>
    </row>
    <row r="13321" spans="1:19" x14ac:dyDescent="0.25">
      <c r="A13321" t="s">
        <v>13389</v>
      </c>
      <c r="B13321" t="s">
        <v>68</v>
      </c>
      <c r="C13321" t="s">
        <v>4</v>
      </c>
      <c r="D13321" t="s">
        <v>65</v>
      </c>
      <c r="E13321" t="s">
        <v>25</v>
      </c>
      <c r="F13321" t="s">
        <v>6</v>
      </c>
      <c r="G13321">
        <v>24</v>
      </c>
      <c r="H13321">
        <v>436</v>
      </c>
      <c r="I13321">
        <v>1.2455482</v>
      </c>
      <c r="J13321">
        <v>1.2491030000000001</v>
      </c>
      <c r="K13321">
        <v>3.5547E-3</v>
      </c>
      <c r="L13321">
        <v>-0.21907309999999999</v>
      </c>
      <c r="M13321">
        <v>-8.7542800000000004E-2</v>
      </c>
      <c r="N13321">
        <v>3.5547E-3</v>
      </c>
      <c r="O13321">
        <v>9.4652299999999995E-2</v>
      </c>
      <c r="P13321">
        <v>0.22618260000000001</v>
      </c>
      <c r="Q13321">
        <v>44.480400000000003</v>
      </c>
      <c r="R13321">
        <v>0.17371739999999999</v>
      </c>
      <c r="S13321" t="s">
        <v>20810</v>
      </c>
    </row>
    <row r="13322" spans="1:19" x14ac:dyDescent="0.25">
      <c r="A13322" t="s">
        <v>13390</v>
      </c>
      <c r="B13322" t="s">
        <v>68</v>
      </c>
      <c r="C13322" t="s">
        <v>4</v>
      </c>
      <c r="D13322" t="s">
        <v>65</v>
      </c>
      <c r="E13322" t="s">
        <v>25</v>
      </c>
      <c r="F13322" t="s">
        <v>52</v>
      </c>
      <c r="G13322">
        <v>1</v>
      </c>
      <c r="H13322">
        <v>436</v>
      </c>
      <c r="I13322">
        <v>1.2515447</v>
      </c>
      <c r="J13322">
        <v>1.1680900000000001</v>
      </c>
      <c r="K13322">
        <v>-8.3454700000000007E-2</v>
      </c>
      <c r="L13322">
        <v>-0.3273662</v>
      </c>
      <c r="M13322">
        <v>-0.18326129999999999</v>
      </c>
      <c r="N13322">
        <v>-8.3454700000000007E-2</v>
      </c>
      <c r="O13322">
        <v>1.6351899999999999E-2</v>
      </c>
      <c r="P13322">
        <v>0.16045680000000001</v>
      </c>
      <c r="Q13322">
        <v>38.02525</v>
      </c>
      <c r="R13322">
        <v>0.1903252</v>
      </c>
      <c r="S13322" t="s">
        <v>20810</v>
      </c>
    </row>
    <row r="13323" spans="1:19" x14ac:dyDescent="0.25">
      <c r="A13323" t="s">
        <v>13391</v>
      </c>
      <c r="B13323" t="s">
        <v>68</v>
      </c>
      <c r="C13323" t="s">
        <v>4</v>
      </c>
      <c r="D13323" t="s">
        <v>65</v>
      </c>
      <c r="E13323" t="s">
        <v>25</v>
      </c>
      <c r="F13323" t="s">
        <v>52</v>
      </c>
      <c r="G13323">
        <v>2</v>
      </c>
      <c r="H13323">
        <v>436</v>
      </c>
      <c r="I13323">
        <v>1.1695643</v>
      </c>
      <c r="J13323">
        <v>1.0755129999999999</v>
      </c>
      <c r="K13323">
        <v>-9.4051099999999999E-2</v>
      </c>
      <c r="L13323">
        <v>-0.33201779999999997</v>
      </c>
      <c r="M13323">
        <v>-0.19142519999999999</v>
      </c>
      <c r="N13323">
        <v>-9.4051099999999999E-2</v>
      </c>
      <c r="O13323">
        <v>3.3229000000000002E-3</v>
      </c>
      <c r="P13323">
        <v>0.1439155</v>
      </c>
      <c r="Q13323">
        <v>35.292929999999998</v>
      </c>
      <c r="R13323">
        <v>0.1856864</v>
      </c>
      <c r="S13323" t="s">
        <v>20810</v>
      </c>
    </row>
    <row r="13324" spans="1:19" x14ac:dyDescent="0.25">
      <c r="A13324" t="s">
        <v>13392</v>
      </c>
      <c r="B13324" t="s">
        <v>68</v>
      </c>
      <c r="C13324" t="s">
        <v>4</v>
      </c>
      <c r="D13324" t="s">
        <v>65</v>
      </c>
      <c r="E13324" t="s">
        <v>25</v>
      </c>
      <c r="F13324" t="s">
        <v>52</v>
      </c>
      <c r="G13324">
        <v>3</v>
      </c>
      <c r="H13324">
        <v>436</v>
      </c>
      <c r="I13324">
        <v>1.1470378999999999</v>
      </c>
      <c r="J13324">
        <v>1.0579240000000001</v>
      </c>
      <c r="K13324">
        <v>-8.9113600000000001E-2</v>
      </c>
      <c r="L13324">
        <v>-0.33779429999999999</v>
      </c>
      <c r="M13324">
        <v>-0.19087180000000001</v>
      </c>
      <c r="N13324">
        <v>-8.9113600000000001E-2</v>
      </c>
      <c r="O13324">
        <v>1.2644499999999999E-2</v>
      </c>
      <c r="P13324">
        <v>0.15956699999999999</v>
      </c>
      <c r="Q13324">
        <v>33.227269999999997</v>
      </c>
      <c r="R13324">
        <v>0.19404660000000001</v>
      </c>
      <c r="S13324" t="s">
        <v>20810</v>
      </c>
    </row>
    <row r="13325" spans="1:19" x14ac:dyDescent="0.25">
      <c r="A13325" t="s">
        <v>13393</v>
      </c>
      <c r="B13325" t="s">
        <v>68</v>
      </c>
      <c r="C13325" t="s">
        <v>4</v>
      </c>
      <c r="D13325" t="s">
        <v>65</v>
      </c>
      <c r="E13325" t="s">
        <v>25</v>
      </c>
      <c r="F13325" t="s">
        <v>52</v>
      </c>
      <c r="G13325">
        <v>4</v>
      </c>
      <c r="H13325">
        <v>436</v>
      </c>
      <c r="I13325">
        <v>1.1790118000000001</v>
      </c>
      <c r="J13325">
        <v>1.0997570000000001</v>
      </c>
      <c r="K13325">
        <v>-7.9255099999999995E-2</v>
      </c>
      <c r="L13325">
        <v>-0.33246900000000001</v>
      </c>
      <c r="M13325">
        <v>-0.18286820000000001</v>
      </c>
      <c r="N13325">
        <v>-7.9255099999999995E-2</v>
      </c>
      <c r="O13325">
        <v>2.4358000000000001E-2</v>
      </c>
      <c r="P13325">
        <v>0.1739589</v>
      </c>
      <c r="Q13325">
        <v>31.757580000000001</v>
      </c>
      <c r="R13325">
        <v>0.19758390000000001</v>
      </c>
      <c r="S13325" t="s">
        <v>20810</v>
      </c>
    </row>
    <row r="13326" spans="1:19" x14ac:dyDescent="0.25">
      <c r="A13326" t="s">
        <v>13394</v>
      </c>
      <c r="B13326" t="s">
        <v>68</v>
      </c>
      <c r="C13326" t="s">
        <v>4</v>
      </c>
      <c r="D13326" t="s">
        <v>65</v>
      </c>
      <c r="E13326" t="s">
        <v>25</v>
      </c>
      <c r="F13326" t="s">
        <v>52</v>
      </c>
      <c r="G13326">
        <v>5</v>
      </c>
      <c r="H13326">
        <v>436</v>
      </c>
      <c r="I13326">
        <v>1.1719187</v>
      </c>
      <c r="J13326">
        <v>1.118541</v>
      </c>
      <c r="K13326">
        <v>-5.3378000000000002E-2</v>
      </c>
      <c r="L13326">
        <v>-0.29796149999999999</v>
      </c>
      <c r="M13326">
        <v>-0.1534596</v>
      </c>
      <c r="N13326">
        <v>-5.3378000000000002E-2</v>
      </c>
      <c r="O13326">
        <v>4.6703599999999998E-2</v>
      </c>
      <c r="P13326">
        <v>0.1912055</v>
      </c>
      <c r="Q13326">
        <v>30.760100000000001</v>
      </c>
      <c r="R13326">
        <v>0.19084950000000001</v>
      </c>
      <c r="S13326" t="s">
        <v>20810</v>
      </c>
    </row>
    <row r="13327" spans="1:19" x14ac:dyDescent="0.25">
      <c r="A13327" t="s">
        <v>13395</v>
      </c>
      <c r="B13327" t="s">
        <v>68</v>
      </c>
      <c r="C13327" t="s">
        <v>4</v>
      </c>
      <c r="D13327" t="s">
        <v>65</v>
      </c>
      <c r="E13327" t="s">
        <v>25</v>
      </c>
      <c r="F13327" t="s">
        <v>52</v>
      </c>
      <c r="G13327">
        <v>6</v>
      </c>
      <c r="H13327">
        <v>436</v>
      </c>
      <c r="I13327">
        <v>1.283155</v>
      </c>
      <c r="J13327">
        <v>1.2468269999999999</v>
      </c>
      <c r="K13327">
        <v>-3.6327999999999999E-2</v>
      </c>
      <c r="L13327">
        <v>-0.27870260000000002</v>
      </c>
      <c r="M13327">
        <v>-0.13550570000000001</v>
      </c>
      <c r="N13327">
        <v>-3.6327999999999999E-2</v>
      </c>
      <c r="O13327">
        <v>6.2849699999999994E-2</v>
      </c>
      <c r="P13327">
        <v>0.2060466</v>
      </c>
      <c r="Q13327">
        <v>30.257580000000001</v>
      </c>
      <c r="R13327">
        <v>0.18912590000000001</v>
      </c>
      <c r="S13327" t="s">
        <v>20810</v>
      </c>
    </row>
    <row r="13328" spans="1:19" x14ac:dyDescent="0.25">
      <c r="A13328" t="s">
        <v>13396</v>
      </c>
      <c r="B13328" t="s">
        <v>68</v>
      </c>
      <c r="C13328" t="s">
        <v>4</v>
      </c>
      <c r="D13328" t="s">
        <v>65</v>
      </c>
      <c r="E13328" t="s">
        <v>25</v>
      </c>
      <c r="F13328" t="s">
        <v>52</v>
      </c>
      <c r="G13328">
        <v>7</v>
      </c>
      <c r="H13328">
        <v>436</v>
      </c>
      <c r="I13328">
        <v>1.5665922999999999</v>
      </c>
      <c r="J13328">
        <v>1.5054339999999999</v>
      </c>
      <c r="K13328">
        <v>-6.1158400000000002E-2</v>
      </c>
      <c r="L13328">
        <v>-0.30793310000000002</v>
      </c>
      <c r="M13328">
        <v>-0.16213659999999999</v>
      </c>
      <c r="N13328">
        <v>-6.1158400000000002E-2</v>
      </c>
      <c r="O13328">
        <v>3.9819800000000002E-2</v>
      </c>
      <c r="P13328">
        <v>0.18561630000000001</v>
      </c>
      <c r="Q13328">
        <v>29.765149999999998</v>
      </c>
      <c r="R13328">
        <v>0.19255929999999999</v>
      </c>
      <c r="S13328" t="s">
        <v>20810</v>
      </c>
    </row>
    <row r="13329" spans="1:19" x14ac:dyDescent="0.25">
      <c r="A13329" t="s">
        <v>13397</v>
      </c>
      <c r="B13329" t="s">
        <v>68</v>
      </c>
      <c r="C13329" t="s">
        <v>4</v>
      </c>
      <c r="D13329" t="s">
        <v>65</v>
      </c>
      <c r="E13329" t="s">
        <v>25</v>
      </c>
      <c r="F13329" t="s">
        <v>52</v>
      </c>
      <c r="G13329">
        <v>8</v>
      </c>
      <c r="H13329">
        <v>436</v>
      </c>
      <c r="I13329">
        <v>1.6142989999999999</v>
      </c>
      <c r="J13329">
        <v>1.588349</v>
      </c>
      <c r="K13329">
        <v>-2.5949900000000001E-2</v>
      </c>
      <c r="L13329">
        <v>-0.26915660000000002</v>
      </c>
      <c r="M13329">
        <v>-0.1254681</v>
      </c>
      <c r="N13329">
        <v>-2.5949900000000001E-2</v>
      </c>
      <c r="O13329">
        <v>7.3568400000000006E-2</v>
      </c>
      <c r="P13329">
        <v>0.2172569</v>
      </c>
      <c r="Q13329">
        <v>29.765149999999998</v>
      </c>
      <c r="R13329">
        <v>0.1897752</v>
      </c>
      <c r="S13329" t="s">
        <v>20810</v>
      </c>
    </row>
    <row r="13330" spans="1:19" x14ac:dyDescent="0.25">
      <c r="A13330" t="s">
        <v>13398</v>
      </c>
      <c r="B13330" t="s">
        <v>68</v>
      </c>
      <c r="C13330" t="s">
        <v>4</v>
      </c>
      <c r="D13330" t="s">
        <v>65</v>
      </c>
      <c r="E13330" t="s">
        <v>25</v>
      </c>
      <c r="F13330" t="s">
        <v>52</v>
      </c>
      <c r="G13330">
        <v>9</v>
      </c>
      <c r="H13330">
        <v>436</v>
      </c>
      <c r="I13330">
        <v>1.5471609</v>
      </c>
      <c r="J13330">
        <v>1.559968</v>
      </c>
      <c r="K13330">
        <v>1.2807300000000001E-2</v>
      </c>
      <c r="L13330">
        <v>-0.23986189999999999</v>
      </c>
      <c r="M13330">
        <v>-9.0582899999999994E-2</v>
      </c>
      <c r="N13330">
        <v>1.2807300000000001E-2</v>
      </c>
      <c r="O13330">
        <v>0.1161975</v>
      </c>
      <c r="P13330">
        <v>0.26547660000000001</v>
      </c>
      <c r="Q13330">
        <v>31.785350000000001</v>
      </c>
      <c r="R13330">
        <v>0.1971589</v>
      </c>
      <c r="S13330" t="s">
        <v>20810</v>
      </c>
    </row>
    <row r="13331" spans="1:19" x14ac:dyDescent="0.25">
      <c r="A13331" t="s">
        <v>13399</v>
      </c>
      <c r="B13331" t="s">
        <v>68</v>
      </c>
      <c r="C13331" t="s">
        <v>4</v>
      </c>
      <c r="D13331" t="s">
        <v>65</v>
      </c>
      <c r="E13331" t="s">
        <v>25</v>
      </c>
      <c r="F13331" t="s">
        <v>52</v>
      </c>
      <c r="G13331">
        <v>10</v>
      </c>
      <c r="H13331">
        <v>436</v>
      </c>
      <c r="I13331">
        <v>1.3459946</v>
      </c>
      <c r="J13331">
        <v>1.3932910000000001</v>
      </c>
      <c r="K13331">
        <v>4.7295900000000002E-2</v>
      </c>
      <c r="L13331">
        <v>-0.18342040000000001</v>
      </c>
      <c r="M13331">
        <v>-4.7111300000000002E-2</v>
      </c>
      <c r="N13331">
        <v>4.7295900000000002E-2</v>
      </c>
      <c r="O13331">
        <v>0.1417032</v>
      </c>
      <c r="P13331">
        <v>0.27801229999999999</v>
      </c>
      <c r="Q13331">
        <v>38.106059999999999</v>
      </c>
      <c r="R13331">
        <v>0.18002889999999999</v>
      </c>
      <c r="S13331" t="s">
        <v>20810</v>
      </c>
    </row>
    <row r="13332" spans="1:19" x14ac:dyDescent="0.25">
      <c r="A13332" t="s">
        <v>13400</v>
      </c>
      <c r="B13332" t="s">
        <v>68</v>
      </c>
      <c r="C13332" t="s">
        <v>4</v>
      </c>
      <c r="D13332" t="s">
        <v>65</v>
      </c>
      <c r="E13332" t="s">
        <v>25</v>
      </c>
      <c r="F13332" t="s">
        <v>52</v>
      </c>
      <c r="G13332">
        <v>11</v>
      </c>
      <c r="H13332">
        <v>436</v>
      </c>
      <c r="I13332">
        <v>1.1701722000000001</v>
      </c>
      <c r="J13332">
        <v>1.238672</v>
      </c>
      <c r="K13332">
        <v>6.8499299999999999E-2</v>
      </c>
      <c r="L13332">
        <v>-0.13140850000000001</v>
      </c>
      <c r="M13332">
        <v>-1.33013E-2</v>
      </c>
      <c r="N13332">
        <v>6.8499299999999999E-2</v>
      </c>
      <c r="O13332">
        <v>0.15029999999999999</v>
      </c>
      <c r="P13332">
        <v>0.26840720000000001</v>
      </c>
      <c r="Q13332">
        <v>43.424239999999998</v>
      </c>
      <c r="R13332">
        <v>0.15598890000000001</v>
      </c>
      <c r="S13332" t="s">
        <v>20810</v>
      </c>
    </row>
    <row r="13333" spans="1:19" x14ac:dyDescent="0.25">
      <c r="A13333" t="s">
        <v>13401</v>
      </c>
      <c r="B13333" t="s">
        <v>68</v>
      </c>
      <c r="C13333" t="s">
        <v>4</v>
      </c>
      <c r="D13333" t="s">
        <v>65</v>
      </c>
      <c r="E13333" t="s">
        <v>25</v>
      </c>
      <c r="F13333" t="s">
        <v>52</v>
      </c>
      <c r="G13333">
        <v>12</v>
      </c>
      <c r="H13333">
        <v>436</v>
      </c>
      <c r="I13333">
        <v>1.0737253</v>
      </c>
      <c r="J13333">
        <v>1.1783170000000001</v>
      </c>
      <c r="K13333">
        <v>0.10459209999999999</v>
      </c>
      <c r="L13333">
        <v>-7.4701199999999995E-2</v>
      </c>
      <c r="M13333">
        <v>3.12267E-2</v>
      </c>
      <c r="N13333">
        <v>0.10459209999999999</v>
      </c>
      <c r="O13333">
        <v>0.17795749999999999</v>
      </c>
      <c r="P13333">
        <v>0.28388550000000001</v>
      </c>
      <c r="Q13333">
        <v>47.679290000000002</v>
      </c>
      <c r="R13333">
        <v>0.13990340000000001</v>
      </c>
      <c r="S13333" t="s">
        <v>20810</v>
      </c>
    </row>
    <row r="13334" spans="1:19" x14ac:dyDescent="0.25">
      <c r="A13334" t="s">
        <v>13402</v>
      </c>
      <c r="B13334" t="s">
        <v>68</v>
      </c>
      <c r="C13334" t="s">
        <v>4</v>
      </c>
      <c r="D13334" t="s">
        <v>65</v>
      </c>
      <c r="E13334" t="s">
        <v>25</v>
      </c>
      <c r="F13334" t="s">
        <v>52</v>
      </c>
      <c r="G13334">
        <v>13</v>
      </c>
      <c r="H13334">
        <v>436</v>
      </c>
      <c r="I13334">
        <v>1.0750481000000001</v>
      </c>
      <c r="J13334">
        <v>1.045067</v>
      </c>
      <c r="K13334">
        <v>-2.9980799999999998E-2</v>
      </c>
      <c r="L13334">
        <v>-0.20987510000000001</v>
      </c>
      <c r="M13334">
        <v>-0.10359210000000001</v>
      </c>
      <c r="N13334">
        <v>-2.9980799999999998E-2</v>
      </c>
      <c r="O13334">
        <v>4.3630500000000003E-2</v>
      </c>
      <c r="P13334">
        <v>0.14991350000000001</v>
      </c>
      <c r="Q13334">
        <v>49.782829999999997</v>
      </c>
      <c r="R13334">
        <v>0.14037230000000001</v>
      </c>
      <c r="S13334" t="s">
        <v>20810</v>
      </c>
    </row>
    <row r="13335" spans="1:19" x14ac:dyDescent="0.25">
      <c r="A13335" t="s">
        <v>13403</v>
      </c>
      <c r="B13335" t="s">
        <v>68</v>
      </c>
      <c r="C13335" t="s">
        <v>4</v>
      </c>
      <c r="D13335" t="s">
        <v>65</v>
      </c>
      <c r="E13335" t="s">
        <v>25</v>
      </c>
      <c r="F13335" t="s">
        <v>52</v>
      </c>
      <c r="G13335">
        <v>14</v>
      </c>
      <c r="H13335">
        <v>436</v>
      </c>
      <c r="I13335">
        <v>1.0216326</v>
      </c>
      <c r="J13335">
        <v>1.049685</v>
      </c>
      <c r="K13335">
        <v>2.8052899999999999E-2</v>
      </c>
      <c r="L13335">
        <v>-0.14685989999999999</v>
      </c>
      <c r="M13335">
        <v>-4.3520000000000003E-2</v>
      </c>
      <c r="N13335">
        <v>2.8052899999999999E-2</v>
      </c>
      <c r="O13335">
        <v>9.96258E-2</v>
      </c>
      <c r="P13335">
        <v>0.2029657</v>
      </c>
      <c r="Q13335">
        <v>52.575760000000002</v>
      </c>
      <c r="R13335">
        <v>0.1364852</v>
      </c>
      <c r="S13335" t="s">
        <v>20810</v>
      </c>
    </row>
    <row r="13336" spans="1:19" x14ac:dyDescent="0.25">
      <c r="A13336" t="s">
        <v>13404</v>
      </c>
      <c r="B13336" t="s">
        <v>68</v>
      </c>
      <c r="C13336" t="s">
        <v>4</v>
      </c>
      <c r="D13336" t="s">
        <v>65</v>
      </c>
      <c r="E13336" t="s">
        <v>25</v>
      </c>
      <c r="F13336" t="s">
        <v>52</v>
      </c>
      <c r="G13336">
        <v>15</v>
      </c>
      <c r="H13336">
        <v>436</v>
      </c>
      <c r="I13336">
        <v>1.0118803999999999</v>
      </c>
      <c r="J13336">
        <v>1.0315000000000001</v>
      </c>
      <c r="K13336">
        <v>1.9619500000000002E-2</v>
      </c>
      <c r="L13336">
        <v>-0.1555173</v>
      </c>
      <c r="M13336">
        <v>-5.2045099999999997E-2</v>
      </c>
      <c r="N13336">
        <v>1.9619500000000002E-2</v>
      </c>
      <c r="O13336">
        <v>9.1284000000000004E-2</v>
      </c>
      <c r="P13336">
        <v>0.19475629999999999</v>
      </c>
      <c r="Q13336">
        <v>53.510100000000001</v>
      </c>
      <c r="R13336">
        <v>0.13666</v>
      </c>
      <c r="S13336" t="s">
        <v>20810</v>
      </c>
    </row>
    <row r="13337" spans="1:19" x14ac:dyDescent="0.25">
      <c r="A13337" t="s">
        <v>13405</v>
      </c>
      <c r="B13337" t="s">
        <v>68</v>
      </c>
      <c r="C13337" t="s">
        <v>4</v>
      </c>
      <c r="D13337" t="s">
        <v>65</v>
      </c>
      <c r="E13337" t="s">
        <v>25</v>
      </c>
      <c r="F13337" t="s">
        <v>52</v>
      </c>
      <c r="G13337">
        <v>16</v>
      </c>
      <c r="H13337">
        <v>436</v>
      </c>
      <c r="I13337">
        <v>0.97340762000000003</v>
      </c>
      <c r="J13337">
        <v>1.115901</v>
      </c>
      <c r="K13337">
        <v>0.1424938</v>
      </c>
      <c r="L13337">
        <v>-3.1513600000000003E-2</v>
      </c>
      <c r="M13337">
        <v>7.1291400000000005E-2</v>
      </c>
      <c r="N13337">
        <v>0.1424938</v>
      </c>
      <c r="O13337">
        <v>0.21369630000000001</v>
      </c>
      <c r="P13337">
        <v>0.31650129999999999</v>
      </c>
      <c r="Q13337">
        <v>52.97475</v>
      </c>
      <c r="R13337">
        <v>0.1357787</v>
      </c>
      <c r="S13337" t="s">
        <v>20810</v>
      </c>
    </row>
    <row r="13338" spans="1:19" x14ac:dyDescent="0.25">
      <c r="A13338" t="s">
        <v>13406</v>
      </c>
      <c r="B13338" t="s">
        <v>68</v>
      </c>
      <c r="C13338" t="s">
        <v>4</v>
      </c>
      <c r="D13338" t="s">
        <v>65</v>
      </c>
      <c r="E13338" t="s">
        <v>25</v>
      </c>
      <c r="F13338" t="s">
        <v>52</v>
      </c>
      <c r="G13338">
        <v>17</v>
      </c>
      <c r="H13338">
        <v>436</v>
      </c>
      <c r="I13338">
        <v>1.2019091</v>
      </c>
      <c r="J13338">
        <v>1.395249</v>
      </c>
      <c r="K13338">
        <v>0.1933395</v>
      </c>
      <c r="L13338">
        <v>8.1460999999999999E-3</v>
      </c>
      <c r="M13338">
        <v>0.11755980000000001</v>
      </c>
      <c r="N13338">
        <v>0.1933395</v>
      </c>
      <c r="O13338">
        <v>0.2691191</v>
      </c>
      <c r="P13338">
        <v>0.3785328</v>
      </c>
      <c r="Q13338">
        <v>47.290410000000001</v>
      </c>
      <c r="R13338">
        <v>0.1445072</v>
      </c>
      <c r="S13338" t="s">
        <v>20810</v>
      </c>
    </row>
    <row r="13339" spans="1:19" x14ac:dyDescent="0.25">
      <c r="A13339" t="s">
        <v>13407</v>
      </c>
      <c r="B13339" t="s">
        <v>68</v>
      </c>
      <c r="C13339" t="s">
        <v>4</v>
      </c>
      <c r="D13339" t="s">
        <v>65</v>
      </c>
      <c r="E13339" t="s">
        <v>25</v>
      </c>
      <c r="F13339" t="s">
        <v>52</v>
      </c>
      <c r="G13339">
        <v>18</v>
      </c>
      <c r="H13339">
        <v>436</v>
      </c>
      <c r="I13339">
        <v>1.5920368</v>
      </c>
      <c r="J13339">
        <v>1.739776</v>
      </c>
      <c r="K13339">
        <v>0.14773900000000001</v>
      </c>
      <c r="L13339">
        <v>-5.88481E-2</v>
      </c>
      <c r="M13339">
        <v>6.3205200000000003E-2</v>
      </c>
      <c r="N13339">
        <v>0.14773900000000001</v>
      </c>
      <c r="O13339">
        <v>0.2322727</v>
      </c>
      <c r="P13339">
        <v>0.35432599999999997</v>
      </c>
      <c r="Q13339">
        <v>42.49747</v>
      </c>
      <c r="R13339">
        <v>0.16120080000000001</v>
      </c>
      <c r="S13339" t="s">
        <v>20810</v>
      </c>
    </row>
    <row r="13340" spans="1:19" x14ac:dyDescent="0.25">
      <c r="A13340" t="s">
        <v>13408</v>
      </c>
      <c r="B13340" t="s">
        <v>68</v>
      </c>
      <c r="C13340" t="s">
        <v>4</v>
      </c>
      <c r="D13340" t="s">
        <v>65</v>
      </c>
      <c r="E13340" t="s">
        <v>25</v>
      </c>
      <c r="F13340" t="s">
        <v>52</v>
      </c>
      <c r="G13340">
        <v>19</v>
      </c>
      <c r="H13340">
        <v>436</v>
      </c>
      <c r="I13340">
        <v>1.7241339</v>
      </c>
      <c r="J13340">
        <v>1.9245399999999999</v>
      </c>
      <c r="K13340">
        <v>0.2004058</v>
      </c>
      <c r="L13340">
        <v>-2.2057000000000001E-3</v>
      </c>
      <c r="M13340">
        <v>0.1174988</v>
      </c>
      <c r="N13340">
        <v>0.2004058</v>
      </c>
      <c r="O13340">
        <v>0.28331269999999997</v>
      </c>
      <c r="P13340">
        <v>0.40301720000000002</v>
      </c>
      <c r="Q13340">
        <v>40.267679999999999</v>
      </c>
      <c r="R13340">
        <v>0.1580985</v>
      </c>
      <c r="S13340" t="s">
        <v>20810</v>
      </c>
    </row>
    <row r="13341" spans="1:19" x14ac:dyDescent="0.25">
      <c r="A13341" t="s">
        <v>13409</v>
      </c>
      <c r="B13341" t="s">
        <v>68</v>
      </c>
      <c r="C13341" t="s">
        <v>4</v>
      </c>
      <c r="D13341" t="s">
        <v>65</v>
      </c>
      <c r="E13341" t="s">
        <v>25</v>
      </c>
      <c r="F13341" t="s">
        <v>52</v>
      </c>
      <c r="G13341">
        <v>20</v>
      </c>
      <c r="H13341">
        <v>436</v>
      </c>
      <c r="I13341">
        <v>1.9002018000000001</v>
      </c>
      <c r="J13341">
        <v>1.9482159999999999</v>
      </c>
      <c r="K13341">
        <v>4.80147E-2</v>
      </c>
      <c r="L13341">
        <v>-0.1911283</v>
      </c>
      <c r="M13341">
        <v>-4.9840700000000002E-2</v>
      </c>
      <c r="N13341">
        <v>4.80147E-2</v>
      </c>
      <c r="O13341">
        <v>0.14587</v>
      </c>
      <c r="P13341">
        <v>0.28715760000000001</v>
      </c>
      <c r="Q13341">
        <v>37.838380000000001</v>
      </c>
      <c r="R13341">
        <v>0.1866042</v>
      </c>
      <c r="S13341" t="s">
        <v>20810</v>
      </c>
    </row>
    <row r="13342" spans="1:19" x14ac:dyDescent="0.25">
      <c r="A13342" t="s">
        <v>13410</v>
      </c>
      <c r="B13342" t="s">
        <v>68</v>
      </c>
      <c r="C13342" t="s">
        <v>4</v>
      </c>
      <c r="D13342" t="s">
        <v>65</v>
      </c>
      <c r="E13342" t="s">
        <v>25</v>
      </c>
      <c r="F13342" t="s">
        <v>52</v>
      </c>
      <c r="G13342">
        <v>21</v>
      </c>
      <c r="H13342">
        <v>436</v>
      </c>
      <c r="I13342">
        <v>1.9857229000000001</v>
      </c>
      <c r="J13342">
        <v>2.0425270000000002</v>
      </c>
      <c r="K13342">
        <v>5.6804599999999997E-2</v>
      </c>
      <c r="L13342">
        <v>-0.20280629999999999</v>
      </c>
      <c r="M13342">
        <v>-4.9426100000000001E-2</v>
      </c>
      <c r="N13342">
        <v>5.6804599999999997E-2</v>
      </c>
      <c r="O13342">
        <v>0.16303519999999999</v>
      </c>
      <c r="P13342">
        <v>0.31641550000000002</v>
      </c>
      <c r="Q13342">
        <v>36.606059999999999</v>
      </c>
      <c r="R13342">
        <v>0.20257549999999999</v>
      </c>
      <c r="S13342" t="s">
        <v>20810</v>
      </c>
    </row>
    <row r="13343" spans="1:19" x14ac:dyDescent="0.25">
      <c r="A13343" t="s">
        <v>13411</v>
      </c>
      <c r="B13343" t="s">
        <v>68</v>
      </c>
      <c r="C13343" t="s">
        <v>4</v>
      </c>
      <c r="D13343" t="s">
        <v>65</v>
      </c>
      <c r="E13343" t="s">
        <v>25</v>
      </c>
      <c r="F13343" t="s">
        <v>52</v>
      </c>
      <c r="G13343">
        <v>22</v>
      </c>
      <c r="H13343">
        <v>436</v>
      </c>
      <c r="I13343">
        <v>1.8996523999999999</v>
      </c>
      <c r="J13343">
        <v>1.916472</v>
      </c>
      <c r="K13343">
        <v>1.6820000000000002E-2</v>
      </c>
      <c r="L13343">
        <v>-0.25244830000000001</v>
      </c>
      <c r="M13343">
        <v>-9.3362399999999998E-2</v>
      </c>
      <c r="N13343">
        <v>1.6820000000000002E-2</v>
      </c>
      <c r="O13343">
        <v>0.12700230000000001</v>
      </c>
      <c r="P13343">
        <v>0.28608820000000001</v>
      </c>
      <c r="Q13343">
        <v>35.176769999999998</v>
      </c>
      <c r="R13343">
        <v>0.2101111</v>
      </c>
      <c r="S13343" t="s">
        <v>20810</v>
      </c>
    </row>
    <row r="13344" spans="1:19" x14ac:dyDescent="0.25">
      <c r="A13344" t="s">
        <v>13412</v>
      </c>
      <c r="B13344" t="s">
        <v>68</v>
      </c>
      <c r="C13344" t="s">
        <v>4</v>
      </c>
      <c r="D13344" t="s">
        <v>65</v>
      </c>
      <c r="E13344" t="s">
        <v>25</v>
      </c>
      <c r="F13344" t="s">
        <v>52</v>
      </c>
      <c r="G13344">
        <v>23</v>
      </c>
      <c r="H13344">
        <v>436</v>
      </c>
      <c r="I13344">
        <v>1.7026802999999999</v>
      </c>
      <c r="J13344">
        <v>1.6496729999999999</v>
      </c>
      <c r="K13344">
        <v>-5.3006999999999999E-2</v>
      </c>
      <c r="L13344">
        <v>-0.32054460000000001</v>
      </c>
      <c r="M13344">
        <v>-0.16248119999999999</v>
      </c>
      <c r="N13344">
        <v>-5.3006999999999999E-2</v>
      </c>
      <c r="O13344">
        <v>5.6467200000000002E-2</v>
      </c>
      <c r="P13344">
        <v>0.21453050000000001</v>
      </c>
      <c r="Q13344">
        <v>34.209589999999999</v>
      </c>
      <c r="R13344">
        <v>0.20876069999999999</v>
      </c>
      <c r="S13344" t="s">
        <v>20810</v>
      </c>
    </row>
    <row r="13345" spans="1:19" x14ac:dyDescent="0.25">
      <c r="A13345" t="s">
        <v>13413</v>
      </c>
      <c r="B13345" t="s">
        <v>68</v>
      </c>
      <c r="C13345" t="s">
        <v>4</v>
      </c>
      <c r="D13345" t="s">
        <v>65</v>
      </c>
      <c r="E13345" t="s">
        <v>25</v>
      </c>
      <c r="F13345" t="s">
        <v>52</v>
      </c>
      <c r="G13345">
        <v>24</v>
      </c>
      <c r="H13345">
        <v>436</v>
      </c>
      <c r="I13345">
        <v>1.4575492999999999</v>
      </c>
      <c r="J13345">
        <v>1.3933439999999999</v>
      </c>
      <c r="K13345">
        <v>-6.4205399999999996E-2</v>
      </c>
      <c r="L13345">
        <v>-0.32494479999999998</v>
      </c>
      <c r="M13345">
        <v>-0.17089779999999999</v>
      </c>
      <c r="N13345">
        <v>-6.4205399999999996E-2</v>
      </c>
      <c r="O13345">
        <v>4.24871E-2</v>
      </c>
      <c r="P13345">
        <v>0.19653399999999999</v>
      </c>
      <c r="Q13345">
        <v>34.404040000000002</v>
      </c>
      <c r="R13345">
        <v>0.203456</v>
      </c>
      <c r="S13345" t="s">
        <v>20810</v>
      </c>
    </row>
    <row r="13346" spans="1:19" x14ac:dyDescent="0.25">
      <c r="A13346" t="s">
        <v>13414</v>
      </c>
      <c r="B13346" t="s">
        <v>68</v>
      </c>
      <c r="C13346" t="s">
        <v>4</v>
      </c>
      <c r="D13346" t="s">
        <v>65</v>
      </c>
      <c r="E13346" t="s">
        <v>14</v>
      </c>
      <c r="F13346" t="s">
        <v>6</v>
      </c>
      <c r="G13346">
        <v>1</v>
      </c>
      <c r="H13346">
        <v>436</v>
      </c>
      <c r="I13346">
        <v>1.1176980999999999</v>
      </c>
      <c r="J13346">
        <v>1.1323510000000001</v>
      </c>
      <c r="K13346">
        <v>1.4652999999999999E-2</v>
      </c>
      <c r="L13346">
        <v>-0.2050785</v>
      </c>
      <c r="M13346">
        <v>-7.5259300000000001E-2</v>
      </c>
      <c r="N13346">
        <v>1.4652999999999999E-2</v>
      </c>
      <c r="O13346">
        <v>0.1045654</v>
      </c>
      <c r="P13346">
        <v>0.2343845</v>
      </c>
      <c r="Q13346">
        <v>39.733690000000003</v>
      </c>
      <c r="R13346">
        <v>0.17145740000000001</v>
      </c>
      <c r="S13346" t="s">
        <v>20810</v>
      </c>
    </row>
    <row r="13347" spans="1:19" x14ac:dyDescent="0.25">
      <c r="A13347" t="s">
        <v>13415</v>
      </c>
      <c r="B13347" t="s">
        <v>68</v>
      </c>
      <c r="C13347" t="s">
        <v>4</v>
      </c>
      <c r="D13347" t="s">
        <v>65</v>
      </c>
      <c r="E13347" t="s">
        <v>14</v>
      </c>
      <c r="F13347" t="s">
        <v>6</v>
      </c>
      <c r="G13347">
        <v>2</v>
      </c>
      <c r="H13347">
        <v>436</v>
      </c>
      <c r="I13347">
        <v>1.0586723</v>
      </c>
      <c r="J13347">
        <v>1.0393680000000001</v>
      </c>
      <c r="K13347">
        <v>-1.9303899999999999E-2</v>
      </c>
      <c r="L13347">
        <v>-0.2373876</v>
      </c>
      <c r="M13347">
        <v>-0.108542</v>
      </c>
      <c r="N13347">
        <v>-1.9303899999999999E-2</v>
      </c>
      <c r="O13347">
        <v>6.9934099999999999E-2</v>
      </c>
      <c r="P13347">
        <v>0.1987797</v>
      </c>
      <c r="Q13347">
        <v>39.26379</v>
      </c>
      <c r="R13347">
        <v>0.17017160000000001</v>
      </c>
      <c r="S13347" t="s">
        <v>20810</v>
      </c>
    </row>
    <row r="13348" spans="1:19" x14ac:dyDescent="0.25">
      <c r="A13348" t="s">
        <v>13416</v>
      </c>
      <c r="B13348" t="s">
        <v>68</v>
      </c>
      <c r="C13348" t="s">
        <v>4</v>
      </c>
      <c r="D13348" t="s">
        <v>65</v>
      </c>
      <c r="E13348" t="s">
        <v>14</v>
      </c>
      <c r="F13348" t="s">
        <v>6</v>
      </c>
      <c r="G13348">
        <v>3</v>
      </c>
      <c r="H13348">
        <v>436</v>
      </c>
      <c r="I13348">
        <v>1.0145822</v>
      </c>
      <c r="J13348">
        <v>0.99946900000000005</v>
      </c>
      <c r="K13348">
        <v>-1.5113100000000001E-2</v>
      </c>
      <c r="L13348">
        <v>-0.23137779999999999</v>
      </c>
      <c r="M13348">
        <v>-0.1036069</v>
      </c>
      <c r="N13348">
        <v>-1.5113100000000001E-2</v>
      </c>
      <c r="O13348">
        <v>7.3380600000000004E-2</v>
      </c>
      <c r="P13348">
        <v>0.20115150000000001</v>
      </c>
      <c r="Q13348">
        <v>38.536670000000001</v>
      </c>
      <c r="R13348">
        <v>0.16875219999999999</v>
      </c>
      <c r="S13348" t="s">
        <v>20810</v>
      </c>
    </row>
    <row r="13349" spans="1:19" x14ac:dyDescent="0.25">
      <c r="A13349" t="s">
        <v>13417</v>
      </c>
      <c r="B13349" t="s">
        <v>68</v>
      </c>
      <c r="C13349" t="s">
        <v>4</v>
      </c>
      <c r="D13349" t="s">
        <v>65</v>
      </c>
      <c r="E13349" t="s">
        <v>14</v>
      </c>
      <c r="F13349" t="s">
        <v>6</v>
      </c>
      <c r="G13349">
        <v>4</v>
      </c>
      <c r="H13349">
        <v>436</v>
      </c>
      <c r="I13349">
        <v>0.99793993999999997</v>
      </c>
      <c r="J13349">
        <v>1.0006969999999999</v>
      </c>
      <c r="K13349">
        <v>2.7571000000000002E-3</v>
      </c>
      <c r="L13349">
        <v>-0.21346319999999999</v>
      </c>
      <c r="M13349">
        <v>-8.5718500000000003E-2</v>
      </c>
      <c r="N13349">
        <v>2.7571000000000002E-3</v>
      </c>
      <c r="O13349">
        <v>9.1232599999999997E-2</v>
      </c>
      <c r="P13349">
        <v>0.21897730000000001</v>
      </c>
      <c r="Q13349">
        <v>38.03284</v>
      </c>
      <c r="R13349">
        <v>0.1687176</v>
      </c>
      <c r="S13349" t="s">
        <v>20810</v>
      </c>
    </row>
    <row r="13350" spans="1:19" x14ac:dyDescent="0.25">
      <c r="A13350" t="s">
        <v>13418</v>
      </c>
      <c r="B13350" t="s">
        <v>68</v>
      </c>
      <c r="C13350" t="s">
        <v>4</v>
      </c>
      <c r="D13350" t="s">
        <v>65</v>
      </c>
      <c r="E13350" t="s">
        <v>14</v>
      </c>
      <c r="F13350" t="s">
        <v>6</v>
      </c>
      <c r="G13350">
        <v>5</v>
      </c>
      <c r="H13350">
        <v>436</v>
      </c>
      <c r="I13350">
        <v>0.99637624999999996</v>
      </c>
      <c r="J13350">
        <v>1.002777</v>
      </c>
      <c r="K13350">
        <v>6.4010999999999998E-3</v>
      </c>
      <c r="L13350">
        <v>-0.20664769999999999</v>
      </c>
      <c r="M13350">
        <v>-8.0776700000000007E-2</v>
      </c>
      <c r="N13350">
        <v>6.4010999999999998E-3</v>
      </c>
      <c r="O13350">
        <v>9.3578900000000007E-2</v>
      </c>
      <c r="P13350">
        <v>0.2194498</v>
      </c>
      <c r="Q13350">
        <v>37.553629999999998</v>
      </c>
      <c r="R13350">
        <v>0.1662428</v>
      </c>
      <c r="S13350" t="s">
        <v>20810</v>
      </c>
    </row>
    <row r="13351" spans="1:19" x14ac:dyDescent="0.25">
      <c r="A13351" t="s">
        <v>13419</v>
      </c>
      <c r="B13351" t="s">
        <v>68</v>
      </c>
      <c r="C13351" t="s">
        <v>4</v>
      </c>
      <c r="D13351" t="s">
        <v>65</v>
      </c>
      <c r="E13351" t="s">
        <v>14</v>
      </c>
      <c r="F13351" t="s">
        <v>6</v>
      </c>
      <c r="G13351">
        <v>6</v>
      </c>
      <c r="H13351">
        <v>436</v>
      </c>
      <c r="I13351">
        <v>1.0855684999999999</v>
      </c>
      <c r="J13351">
        <v>1.0801270000000001</v>
      </c>
      <c r="K13351">
        <v>-5.4419999999999998E-3</v>
      </c>
      <c r="L13351">
        <v>-0.21637010000000001</v>
      </c>
      <c r="M13351">
        <v>-9.1752100000000003E-2</v>
      </c>
      <c r="N13351">
        <v>-5.4419999999999998E-3</v>
      </c>
      <c r="O13351">
        <v>8.0868099999999998E-2</v>
      </c>
      <c r="P13351">
        <v>0.2054861</v>
      </c>
      <c r="Q13351">
        <v>37.172829999999998</v>
      </c>
      <c r="R13351">
        <v>0.16458800000000001</v>
      </c>
      <c r="S13351" t="s">
        <v>20810</v>
      </c>
    </row>
    <row r="13352" spans="1:19" x14ac:dyDescent="0.25">
      <c r="A13352" t="s">
        <v>13420</v>
      </c>
      <c r="B13352" t="s">
        <v>68</v>
      </c>
      <c r="C13352" t="s">
        <v>4</v>
      </c>
      <c r="D13352" t="s">
        <v>65</v>
      </c>
      <c r="E13352" t="s">
        <v>14</v>
      </c>
      <c r="F13352" t="s">
        <v>6</v>
      </c>
      <c r="G13352">
        <v>7</v>
      </c>
      <c r="H13352">
        <v>436</v>
      </c>
      <c r="I13352">
        <v>1.2163774000000001</v>
      </c>
      <c r="J13352">
        <v>1.2359979999999999</v>
      </c>
      <c r="K13352">
        <v>1.9620499999999999E-2</v>
      </c>
      <c r="L13352">
        <v>-0.15265380000000001</v>
      </c>
      <c r="M13352">
        <v>-5.08727E-2</v>
      </c>
      <c r="N13352">
        <v>1.9620499999999999E-2</v>
      </c>
      <c r="O13352">
        <v>9.0113799999999994E-2</v>
      </c>
      <c r="P13352">
        <v>0.19189490000000001</v>
      </c>
      <c r="Q13352">
        <v>36.656959999999998</v>
      </c>
      <c r="R13352">
        <v>0.1344264</v>
      </c>
      <c r="S13352" t="s">
        <v>20810</v>
      </c>
    </row>
    <row r="13353" spans="1:19" x14ac:dyDescent="0.25">
      <c r="A13353" t="s">
        <v>13421</v>
      </c>
      <c r="B13353" t="s">
        <v>68</v>
      </c>
      <c r="C13353" t="s">
        <v>4</v>
      </c>
      <c r="D13353" t="s">
        <v>65</v>
      </c>
      <c r="E13353" t="s">
        <v>14</v>
      </c>
      <c r="F13353" t="s">
        <v>6</v>
      </c>
      <c r="G13353">
        <v>8</v>
      </c>
      <c r="H13353">
        <v>436</v>
      </c>
      <c r="I13353">
        <v>1.2894734000000001</v>
      </c>
      <c r="J13353">
        <v>1.3796459999999999</v>
      </c>
      <c r="K13353">
        <v>9.0172199999999994E-2</v>
      </c>
      <c r="L13353">
        <v>-6.9866999999999999E-2</v>
      </c>
      <c r="M13353">
        <v>2.4685499999999999E-2</v>
      </c>
      <c r="N13353">
        <v>9.0172199999999994E-2</v>
      </c>
      <c r="O13353">
        <v>0.15565899999999999</v>
      </c>
      <c r="P13353">
        <v>0.25021139999999997</v>
      </c>
      <c r="Q13353">
        <v>36.606610000000003</v>
      </c>
      <c r="R13353">
        <v>0.1248793</v>
      </c>
      <c r="S13353" t="s">
        <v>20810</v>
      </c>
    </row>
    <row r="13354" spans="1:19" x14ac:dyDescent="0.25">
      <c r="A13354" t="s">
        <v>13422</v>
      </c>
      <c r="B13354" t="s">
        <v>68</v>
      </c>
      <c r="C13354" t="s">
        <v>4</v>
      </c>
      <c r="D13354" t="s">
        <v>65</v>
      </c>
      <c r="E13354" t="s">
        <v>14</v>
      </c>
      <c r="F13354" t="s">
        <v>6</v>
      </c>
      <c r="G13354">
        <v>9</v>
      </c>
      <c r="H13354">
        <v>436</v>
      </c>
      <c r="I13354">
        <v>1.1798917</v>
      </c>
      <c r="J13354">
        <v>1.3031010000000001</v>
      </c>
      <c r="K13354">
        <v>0.12320929999999999</v>
      </c>
      <c r="L13354">
        <v>-2.3781299999999998E-2</v>
      </c>
      <c r="M13354">
        <v>6.3062000000000007E-2</v>
      </c>
      <c r="N13354">
        <v>0.12320929999999999</v>
      </c>
      <c r="O13354">
        <v>0.18335670000000001</v>
      </c>
      <c r="P13354">
        <v>0.27019989999999999</v>
      </c>
      <c r="Q13354">
        <v>38.812829999999998</v>
      </c>
      <c r="R13354">
        <v>0.1146974</v>
      </c>
      <c r="S13354" t="s">
        <v>20810</v>
      </c>
    </row>
    <row r="13355" spans="1:19" x14ac:dyDescent="0.25">
      <c r="A13355" t="s">
        <v>13423</v>
      </c>
      <c r="B13355" t="s">
        <v>68</v>
      </c>
      <c r="C13355" t="s">
        <v>4</v>
      </c>
      <c r="D13355" t="s">
        <v>65</v>
      </c>
      <c r="E13355" t="s">
        <v>14</v>
      </c>
      <c r="F13355" t="s">
        <v>6</v>
      </c>
      <c r="G13355">
        <v>10</v>
      </c>
      <c r="H13355">
        <v>436</v>
      </c>
      <c r="I13355">
        <v>1.1140048</v>
      </c>
      <c r="J13355">
        <v>1.1549160000000001</v>
      </c>
      <c r="K13355">
        <v>4.09109E-2</v>
      </c>
      <c r="L13355">
        <v>-8.0399899999999996E-2</v>
      </c>
      <c r="M13355">
        <v>-8.7285000000000001E-3</v>
      </c>
      <c r="N13355">
        <v>4.09109E-2</v>
      </c>
      <c r="O13355">
        <v>9.05503E-2</v>
      </c>
      <c r="P13355">
        <v>0.1622217</v>
      </c>
      <c r="Q13355">
        <v>43.592379999999999</v>
      </c>
      <c r="R13355">
        <v>9.4659300000000002E-2</v>
      </c>
      <c r="S13355" t="s">
        <v>20810</v>
      </c>
    </row>
    <row r="13356" spans="1:19" x14ac:dyDescent="0.25">
      <c r="A13356" t="s">
        <v>13424</v>
      </c>
      <c r="B13356" t="s">
        <v>68</v>
      </c>
      <c r="C13356" t="s">
        <v>4</v>
      </c>
      <c r="D13356" t="s">
        <v>65</v>
      </c>
      <c r="E13356" t="s">
        <v>14</v>
      </c>
      <c r="F13356" t="s">
        <v>6</v>
      </c>
      <c r="G13356">
        <v>11</v>
      </c>
      <c r="H13356">
        <v>436</v>
      </c>
      <c r="I13356">
        <v>0.99812128</v>
      </c>
      <c r="J13356">
        <v>1.045393</v>
      </c>
      <c r="K13356">
        <v>4.7271599999999997E-2</v>
      </c>
      <c r="L13356">
        <v>-6.3814399999999993E-2</v>
      </c>
      <c r="M13356">
        <v>1.8161E-3</v>
      </c>
      <c r="N13356">
        <v>4.7271599999999997E-2</v>
      </c>
      <c r="O13356">
        <v>9.2727100000000007E-2</v>
      </c>
      <c r="P13356">
        <v>0.15835759999999999</v>
      </c>
      <c r="Q13356">
        <v>48.27561</v>
      </c>
      <c r="R13356">
        <v>8.6680900000000005E-2</v>
      </c>
      <c r="S13356" t="s">
        <v>20810</v>
      </c>
    </row>
    <row r="13357" spans="1:19" x14ac:dyDescent="0.25">
      <c r="A13357" t="s">
        <v>13425</v>
      </c>
      <c r="B13357" t="s">
        <v>68</v>
      </c>
      <c r="C13357" t="s">
        <v>4</v>
      </c>
      <c r="D13357" t="s">
        <v>65</v>
      </c>
      <c r="E13357" t="s">
        <v>14</v>
      </c>
      <c r="F13357" t="s">
        <v>6</v>
      </c>
      <c r="G13357">
        <v>12</v>
      </c>
      <c r="H13357">
        <v>436</v>
      </c>
      <c r="I13357">
        <v>0.96272866000000001</v>
      </c>
      <c r="J13357">
        <v>1.026834</v>
      </c>
      <c r="K13357">
        <v>6.4105599999999999E-2</v>
      </c>
      <c r="L13357">
        <v>-4.2482399999999997E-2</v>
      </c>
      <c r="M13357">
        <v>2.0490600000000001E-2</v>
      </c>
      <c r="N13357">
        <v>6.4105599999999999E-2</v>
      </c>
      <c r="O13357">
        <v>0.1077205</v>
      </c>
      <c r="P13357">
        <v>0.1706936</v>
      </c>
      <c r="Q13357">
        <v>51.868319999999997</v>
      </c>
      <c r="R13357">
        <v>8.3171099999999998E-2</v>
      </c>
      <c r="S13357" t="s">
        <v>20810</v>
      </c>
    </row>
    <row r="13358" spans="1:19" x14ac:dyDescent="0.25">
      <c r="A13358" t="s">
        <v>13426</v>
      </c>
      <c r="B13358" t="s">
        <v>68</v>
      </c>
      <c r="C13358" t="s">
        <v>4</v>
      </c>
      <c r="D13358" t="s">
        <v>65</v>
      </c>
      <c r="E13358" t="s">
        <v>14</v>
      </c>
      <c r="F13358" t="s">
        <v>6</v>
      </c>
      <c r="G13358">
        <v>13</v>
      </c>
      <c r="H13358">
        <v>436</v>
      </c>
      <c r="I13358">
        <v>0.91577607000000005</v>
      </c>
      <c r="J13358">
        <v>0.97310839999999998</v>
      </c>
      <c r="K13358">
        <v>5.7332300000000003E-2</v>
      </c>
      <c r="L13358">
        <v>-4.5164999999999997E-2</v>
      </c>
      <c r="M13358">
        <v>1.5391200000000001E-2</v>
      </c>
      <c r="N13358">
        <v>5.7332300000000003E-2</v>
      </c>
      <c r="O13358">
        <v>9.9273399999999998E-2</v>
      </c>
      <c r="P13358">
        <v>0.15982959999999999</v>
      </c>
      <c r="Q13358">
        <v>54.748910000000002</v>
      </c>
      <c r="R13358">
        <v>7.9979099999999997E-2</v>
      </c>
      <c r="S13358" t="s">
        <v>20810</v>
      </c>
    </row>
    <row r="13359" spans="1:19" x14ac:dyDescent="0.25">
      <c r="A13359" t="s">
        <v>13427</v>
      </c>
      <c r="B13359" t="s">
        <v>68</v>
      </c>
      <c r="C13359" t="s">
        <v>4</v>
      </c>
      <c r="D13359" t="s">
        <v>65</v>
      </c>
      <c r="E13359" t="s">
        <v>14</v>
      </c>
      <c r="F13359" t="s">
        <v>6</v>
      </c>
      <c r="G13359">
        <v>14</v>
      </c>
      <c r="H13359">
        <v>436</v>
      </c>
      <c r="I13359">
        <v>0.85209414999999999</v>
      </c>
      <c r="J13359">
        <v>0.90676000000000001</v>
      </c>
      <c r="K13359">
        <v>5.4665800000000001E-2</v>
      </c>
      <c r="L13359">
        <v>-3.14696E-2</v>
      </c>
      <c r="M13359">
        <v>1.94199E-2</v>
      </c>
      <c r="N13359">
        <v>5.4665800000000001E-2</v>
      </c>
      <c r="O13359">
        <v>8.99118E-2</v>
      </c>
      <c r="P13359">
        <v>0.14080129999999999</v>
      </c>
      <c r="Q13359">
        <v>56.508319999999998</v>
      </c>
      <c r="R13359">
        <v>6.7211900000000005E-2</v>
      </c>
      <c r="S13359" t="s">
        <v>20810</v>
      </c>
    </row>
    <row r="13360" spans="1:19" x14ac:dyDescent="0.25">
      <c r="A13360" t="s">
        <v>13428</v>
      </c>
      <c r="B13360" t="s">
        <v>68</v>
      </c>
      <c r="C13360" t="s">
        <v>4</v>
      </c>
      <c r="D13360" t="s">
        <v>65</v>
      </c>
      <c r="E13360" t="s">
        <v>14</v>
      </c>
      <c r="F13360" t="s">
        <v>6</v>
      </c>
      <c r="G13360">
        <v>15</v>
      </c>
      <c r="H13360">
        <v>436</v>
      </c>
      <c r="I13360">
        <v>0.80983753999999997</v>
      </c>
      <c r="J13360">
        <v>0.84798430000000002</v>
      </c>
      <c r="K13360">
        <v>3.8146800000000002E-2</v>
      </c>
      <c r="L13360">
        <v>-4.0197700000000003E-2</v>
      </c>
      <c r="M13360">
        <v>6.0888000000000001E-3</v>
      </c>
      <c r="N13360">
        <v>3.8146800000000002E-2</v>
      </c>
      <c r="O13360">
        <v>7.0204699999999995E-2</v>
      </c>
      <c r="P13360">
        <v>0.11649130000000001</v>
      </c>
      <c r="Q13360">
        <v>57.703150000000001</v>
      </c>
      <c r="R13360">
        <v>6.1132600000000002E-2</v>
      </c>
      <c r="S13360" t="s">
        <v>20810</v>
      </c>
    </row>
    <row r="13361" spans="1:19" x14ac:dyDescent="0.25">
      <c r="A13361" t="s">
        <v>13429</v>
      </c>
      <c r="B13361" t="s">
        <v>68</v>
      </c>
      <c r="C13361" t="s">
        <v>4</v>
      </c>
      <c r="D13361" t="s">
        <v>65</v>
      </c>
      <c r="E13361" t="s">
        <v>14</v>
      </c>
      <c r="F13361" t="s">
        <v>6</v>
      </c>
      <c r="G13361">
        <v>16</v>
      </c>
      <c r="H13361">
        <v>436</v>
      </c>
      <c r="I13361">
        <v>0.82991495000000004</v>
      </c>
      <c r="J13361">
        <v>0.85402319999999998</v>
      </c>
      <c r="K13361">
        <v>2.4108299999999999E-2</v>
      </c>
      <c r="L13361">
        <v>-5.7197900000000003E-2</v>
      </c>
      <c r="M13361">
        <v>-9.1616000000000006E-3</v>
      </c>
      <c r="N13361">
        <v>2.4108299999999999E-2</v>
      </c>
      <c r="O13361">
        <v>5.7378100000000001E-2</v>
      </c>
      <c r="P13361">
        <v>0.10541449999999999</v>
      </c>
      <c r="Q13361">
        <v>57.79269</v>
      </c>
      <c r="R13361">
        <v>6.3443600000000003E-2</v>
      </c>
      <c r="S13361" t="s">
        <v>20810</v>
      </c>
    </row>
    <row r="13362" spans="1:19" x14ac:dyDescent="0.25">
      <c r="A13362" t="s">
        <v>13430</v>
      </c>
      <c r="B13362" t="s">
        <v>68</v>
      </c>
      <c r="C13362" t="s">
        <v>4</v>
      </c>
      <c r="D13362" t="s">
        <v>65</v>
      </c>
      <c r="E13362" t="s">
        <v>14</v>
      </c>
      <c r="F13362" t="s">
        <v>6</v>
      </c>
      <c r="G13362">
        <v>17</v>
      </c>
      <c r="H13362">
        <v>436</v>
      </c>
      <c r="I13362">
        <v>0.92870620000000004</v>
      </c>
      <c r="J13362">
        <v>0.97595469999999995</v>
      </c>
      <c r="K13362">
        <v>4.7248499999999999E-2</v>
      </c>
      <c r="L13362">
        <v>-3.9433999999999997E-2</v>
      </c>
      <c r="M13362">
        <v>1.17787E-2</v>
      </c>
      <c r="N13362">
        <v>4.7248499999999999E-2</v>
      </c>
      <c r="O13362">
        <v>8.2718299999999995E-2</v>
      </c>
      <c r="P13362">
        <v>0.13393099999999999</v>
      </c>
      <c r="Q13362">
        <v>55.222090000000001</v>
      </c>
      <c r="R13362">
        <v>6.7638699999999996E-2</v>
      </c>
      <c r="S13362" t="s">
        <v>20810</v>
      </c>
    </row>
    <row r="13363" spans="1:19" x14ac:dyDescent="0.25">
      <c r="A13363" t="s">
        <v>13431</v>
      </c>
      <c r="B13363" t="s">
        <v>68</v>
      </c>
      <c r="C13363" t="s">
        <v>4</v>
      </c>
      <c r="D13363" t="s">
        <v>65</v>
      </c>
      <c r="E13363" t="s">
        <v>14</v>
      </c>
      <c r="F13363" t="s">
        <v>6</v>
      </c>
      <c r="G13363">
        <v>18</v>
      </c>
      <c r="H13363">
        <v>436</v>
      </c>
      <c r="I13363">
        <v>1.2226516999999999</v>
      </c>
      <c r="J13363">
        <v>1.3618220000000001</v>
      </c>
      <c r="K13363">
        <v>0.1391704</v>
      </c>
      <c r="L13363">
        <v>3.03082E-2</v>
      </c>
      <c r="M13363">
        <v>9.4624899999999998E-2</v>
      </c>
      <c r="N13363">
        <v>0.1391704</v>
      </c>
      <c r="O13363">
        <v>0.18371599999999999</v>
      </c>
      <c r="P13363">
        <v>0.24803269999999999</v>
      </c>
      <c r="Q13363">
        <v>50.716839999999998</v>
      </c>
      <c r="R13363">
        <v>8.4945699999999999E-2</v>
      </c>
      <c r="S13363" t="s">
        <v>20810</v>
      </c>
    </row>
    <row r="13364" spans="1:19" x14ac:dyDescent="0.25">
      <c r="A13364" t="s">
        <v>13432</v>
      </c>
      <c r="B13364" t="s">
        <v>68</v>
      </c>
      <c r="C13364" t="s">
        <v>4</v>
      </c>
      <c r="D13364" t="s">
        <v>65</v>
      </c>
      <c r="E13364" t="s">
        <v>14</v>
      </c>
      <c r="F13364" t="s">
        <v>6</v>
      </c>
      <c r="G13364">
        <v>19</v>
      </c>
      <c r="H13364">
        <v>436</v>
      </c>
      <c r="I13364">
        <v>1.5250101</v>
      </c>
      <c r="J13364">
        <v>1.5816159999999999</v>
      </c>
      <c r="K13364">
        <v>5.66054E-2</v>
      </c>
      <c r="L13364">
        <v>-0.11724030000000001</v>
      </c>
      <c r="M13364">
        <v>-1.45308E-2</v>
      </c>
      <c r="N13364">
        <v>5.66054E-2</v>
      </c>
      <c r="O13364">
        <v>0.12774170000000001</v>
      </c>
      <c r="P13364">
        <v>0.23045109999999999</v>
      </c>
      <c r="Q13364">
        <v>47.726799999999997</v>
      </c>
      <c r="R13364">
        <v>0.13565250000000001</v>
      </c>
      <c r="S13364" t="s">
        <v>20810</v>
      </c>
    </row>
    <row r="13365" spans="1:19" x14ac:dyDescent="0.25">
      <c r="A13365" t="s">
        <v>13433</v>
      </c>
      <c r="B13365" t="s">
        <v>68</v>
      </c>
      <c r="C13365" t="s">
        <v>4</v>
      </c>
      <c r="D13365" t="s">
        <v>65</v>
      </c>
      <c r="E13365" t="s">
        <v>14</v>
      </c>
      <c r="F13365" t="s">
        <v>6</v>
      </c>
      <c r="G13365">
        <v>20</v>
      </c>
      <c r="H13365">
        <v>436</v>
      </c>
      <c r="I13365">
        <v>1.6435573000000001</v>
      </c>
      <c r="J13365">
        <v>1.600911</v>
      </c>
      <c r="K13365">
        <v>-4.26466E-2</v>
      </c>
      <c r="L13365">
        <v>-0.2414077</v>
      </c>
      <c r="M13365">
        <v>-0.123978</v>
      </c>
      <c r="N13365">
        <v>-4.26466E-2</v>
      </c>
      <c r="O13365">
        <v>3.8684900000000001E-2</v>
      </c>
      <c r="P13365">
        <v>0.15611459999999999</v>
      </c>
      <c r="Q13365">
        <v>45.704140000000002</v>
      </c>
      <c r="R13365">
        <v>0.15509419999999999</v>
      </c>
      <c r="S13365" t="s">
        <v>20810</v>
      </c>
    </row>
    <row r="13366" spans="1:19" x14ac:dyDescent="0.25">
      <c r="A13366" t="s">
        <v>13434</v>
      </c>
      <c r="B13366" t="s">
        <v>68</v>
      </c>
      <c r="C13366" t="s">
        <v>4</v>
      </c>
      <c r="D13366" t="s">
        <v>65</v>
      </c>
      <c r="E13366" t="s">
        <v>14</v>
      </c>
      <c r="F13366" t="s">
        <v>6</v>
      </c>
      <c r="G13366">
        <v>21</v>
      </c>
      <c r="H13366">
        <v>436</v>
      </c>
      <c r="I13366">
        <v>1.6826437999999999</v>
      </c>
      <c r="J13366">
        <v>1.637526</v>
      </c>
      <c r="K13366">
        <v>-4.5118199999999997E-2</v>
      </c>
      <c r="L13366">
        <v>-0.25742870000000001</v>
      </c>
      <c r="M13366">
        <v>-0.1319939</v>
      </c>
      <c r="N13366">
        <v>-4.5118199999999997E-2</v>
      </c>
      <c r="O13366">
        <v>4.1757599999999999E-2</v>
      </c>
      <c r="P13366">
        <v>0.16719239999999999</v>
      </c>
      <c r="Q13366">
        <v>44.026380000000003</v>
      </c>
      <c r="R13366">
        <v>0.1656668</v>
      </c>
      <c r="S13366" t="s">
        <v>20810</v>
      </c>
    </row>
    <row r="13367" spans="1:19" x14ac:dyDescent="0.25">
      <c r="A13367" t="s">
        <v>13435</v>
      </c>
      <c r="B13367" t="s">
        <v>68</v>
      </c>
      <c r="C13367" t="s">
        <v>4</v>
      </c>
      <c r="D13367" t="s">
        <v>65</v>
      </c>
      <c r="E13367" t="s">
        <v>14</v>
      </c>
      <c r="F13367" t="s">
        <v>6</v>
      </c>
      <c r="G13367">
        <v>22</v>
      </c>
      <c r="H13367">
        <v>436</v>
      </c>
      <c r="I13367">
        <v>1.5823674000000001</v>
      </c>
      <c r="J13367">
        <v>1.5683370000000001</v>
      </c>
      <c r="K13367">
        <v>-1.40308E-2</v>
      </c>
      <c r="L13367">
        <v>-0.2364116</v>
      </c>
      <c r="M13367">
        <v>-0.1050272</v>
      </c>
      <c r="N13367">
        <v>-1.40308E-2</v>
      </c>
      <c r="O13367">
        <v>7.6965699999999998E-2</v>
      </c>
      <c r="P13367">
        <v>0.20835000000000001</v>
      </c>
      <c r="Q13367">
        <v>42.836469999999998</v>
      </c>
      <c r="R13367">
        <v>0.1735247</v>
      </c>
      <c r="S13367" t="s">
        <v>20810</v>
      </c>
    </row>
    <row r="13368" spans="1:19" x14ac:dyDescent="0.25">
      <c r="A13368" t="s">
        <v>13436</v>
      </c>
      <c r="B13368" t="s">
        <v>68</v>
      </c>
      <c r="C13368" t="s">
        <v>4</v>
      </c>
      <c r="D13368" t="s">
        <v>65</v>
      </c>
      <c r="E13368" t="s">
        <v>14</v>
      </c>
      <c r="F13368" t="s">
        <v>6</v>
      </c>
      <c r="G13368">
        <v>23</v>
      </c>
      <c r="H13368">
        <v>436</v>
      </c>
      <c r="I13368">
        <v>1.3492626999999999</v>
      </c>
      <c r="J13368">
        <v>1.3545160000000001</v>
      </c>
      <c r="K13368">
        <v>5.2529999999999999E-3</v>
      </c>
      <c r="L13368">
        <v>-0.21580189999999999</v>
      </c>
      <c r="M13368">
        <v>-8.5200899999999996E-2</v>
      </c>
      <c r="N13368">
        <v>5.2529999999999999E-3</v>
      </c>
      <c r="O13368">
        <v>9.5706899999999998E-2</v>
      </c>
      <c r="P13368">
        <v>0.22630790000000001</v>
      </c>
      <c r="Q13368">
        <v>41.849930000000001</v>
      </c>
      <c r="R13368">
        <v>0.17249</v>
      </c>
      <c r="S13368" t="s">
        <v>20810</v>
      </c>
    </row>
    <row r="13369" spans="1:19" x14ac:dyDescent="0.25">
      <c r="A13369" t="s">
        <v>13437</v>
      </c>
      <c r="B13369" t="s">
        <v>68</v>
      </c>
      <c r="C13369" t="s">
        <v>4</v>
      </c>
      <c r="D13369" t="s">
        <v>65</v>
      </c>
      <c r="E13369" t="s">
        <v>14</v>
      </c>
      <c r="F13369" t="s">
        <v>6</v>
      </c>
      <c r="G13369">
        <v>24</v>
      </c>
      <c r="H13369">
        <v>436</v>
      </c>
      <c r="I13369">
        <v>1.1745247000000001</v>
      </c>
      <c r="J13369">
        <v>1.201217</v>
      </c>
      <c r="K13369">
        <v>2.6691800000000002E-2</v>
      </c>
      <c r="L13369">
        <v>-0.19373389999999999</v>
      </c>
      <c r="M13369">
        <v>-6.3504599999999994E-2</v>
      </c>
      <c r="N13369">
        <v>2.6691800000000002E-2</v>
      </c>
      <c r="O13369">
        <v>0.1168883</v>
      </c>
      <c r="P13369">
        <v>0.24711759999999999</v>
      </c>
      <c r="Q13369">
        <v>40.80254</v>
      </c>
      <c r="R13369">
        <v>0.17199919999999999</v>
      </c>
      <c r="S13369" t="s">
        <v>20810</v>
      </c>
    </row>
    <row r="13370" spans="1:19" x14ac:dyDescent="0.25">
      <c r="A13370" t="s">
        <v>13438</v>
      </c>
      <c r="B13370" t="s">
        <v>68</v>
      </c>
      <c r="C13370" t="s">
        <v>4</v>
      </c>
      <c r="D13370" t="s">
        <v>65</v>
      </c>
      <c r="E13370" t="s">
        <v>14</v>
      </c>
      <c r="F13370" t="s">
        <v>52</v>
      </c>
      <c r="G13370">
        <v>1</v>
      </c>
      <c r="H13370">
        <v>436</v>
      </c>
      <c r="I13370">
        <v>1.2062691999999999</v>
      </c>
      <c r="J13370">
        <v>1.2025969999999999</v>
      </c>
      <c r="K13370">
        <v>-3.6724000000000001E-3</v>
      </c>
      <c r="L13370">
        <v>-0.24755759999999999</v>
      </c>
      <c r="M13370">
        <v>-0.1034682</v>
      </c>
      <c r="N13370">
        <v>-3.6724000000000001E-3</v>
      </c>
      <c r="O13370">
        <v>9.6123500000000001E-2</v>
      </c>
      <c r="P13370">
        <v>0.2402128</v>
      </c>
      <c r="Q13370">
        <v>32.47739</v>
      </c>
      <c r="R13370">
        <v>0.19030459999999999</v>
      </c>
      <c r="S13370" t="s">
        <v>20810</v>
      </c>
    </row>
    <row r="13371" spans="1:19" x14ac:dyDescent="0.25">
      <c r="A13371" t="s">
        <v>13439</v>
      </c>
      <c r="B13371" t="s">
        <v>68</v>
      </c>
      <c r="C13371" t="s">
        <v>4</v>
      </c>
      <c r="D13371" t="s">
        <v>65</v>
      </c>
      <c r="E13371" t="s">
        <v>14</v>
      </c>
      <c r="F13371" t="s">
        <v>52</v>
      </c>
      <c r="G13371">
        <v>2</v>
      </c>
      <c r="H13371">
        <v>436</v>
      </c>
      <c r="I13371">
        <v>1.1239328</v>
      </c>
      <c r="J13371">
        <v>1.120474</v>
      </c>
      <c r="K13371">
        <v>-3.4586E-3</v>
      </c>
      <c r="L13371">
        <v>-0.234706</v>
      </c>
      <c r="M13371">
        <v>-9.8083199999999995E-2</v>
      </c>
      <c r="N13371">
        <v>-3.4586E-3</v>
      </c>
      <c r="O13371">
        <v>9.1165999999999997E-2</v>
      </c>
      <c r="P13371">
        <v>0.22778889999999999</v>
      </c>
      <c r="Q13371">
        <v>31.974869999999999</v>
      </c>
      <c r="R13371">
        <v>0.1804433</v>
      </c>
      <c r="S13371" t="s">
        <v>20810</v>
      </c>
    </row>
    <row r="13372" spans="1:19" x14ac:dyDescent="0.25">
      <c r="A13372" t="s">
        <v>13440</v>
      </c>
      <c r="B13372" t="s">
        <v>68</v>
      </c>
      <c r="C13372" t="s">
        <v>4</v>
      </c>
      <c r="D13372" t="s">
        <v>65</v>
      </c>
      <c r="E13372" t="s">
        <v>14</v>
      </c>
      <c r="F13372" t="s">
        <v>52</v>
      </c>
      <c r="G13372">
        <v>3</v>
      </c>
      <c r="H13372">
        <v>436</v>
      </c>
      <c r="I13372">
        <v>1.1180281000000001</v>
      </c>
      <c r="J13372">
        <v>1.1112310000000001</v>
      </c>
      <c r="K13372">
        <v>-6.7971999999999998E-3</v>
      </c>
      <c r="L13372">
        <v>-0.2331531</v>
      </c>
      <c r="M13372">
        <v>-9.94202E-2</v>
      </c>
      <c r="N13372">
        <v>-6.7971999999999998E-3</v>
      </c>
      <c r="O13372">
        <v>8.5825700000000005E-2</v>
      </c>
      <c r="P13372">
        <v>0.21955859999999999</v>
      </c>
      <c r="Q13372">
        <v>31.741209999999999</v>
      </c>
      <c r="R13372">
        <v>0.17662639999999999</v>
      </c>
      <c r="S13372" t="s">
        <v>20810</v>
      </c>
    </row>
    <row r="13373" spans="1:19" x14ac:dyDescent="0.25">
      <c r="A13373" t="s">
        <v>13441</v>
      </c>
      <c r="B13373" t="s">
        <v>68</v>
      </c>
      <c r="C13373" t="s">
        <v>4</v>
      </c>
      <c r="D13373" t="s">
        <v>65</v>
      </c>
      <c r="E13373" t="s">
        <v>14</v>
      </c>
      <c r="F13373" t="s">
        <v>52</v>
      </c>
      <c r="G13373">
        <v>4</v>
      </c>
      <c r="H13373">
        <v>436</v>
      </c>
      <c r="I13373">
        <v>1.1183273</v>
      </c>
      <c r="J13373">
        <v>1.1505559999999999</v>
      </c>
      <c r="K13373">
        <v>3.2228300000000001E-2</v>
      </c>
      <c r="L13373">
        <v>-0.19775909999999999</v>
      </c>
      <c r="M13373">
        <v>-6.1880699999999997E-2</v>
      </c>
      <c r="N13373">
        <v>3.2228300000000001E-2</v>
      </c>
      <c r="O13373">
        <v>0.12633730000000001</v>
      </c>
      <c r="P13373">
        <v>0.2622158</v>
      </c>
      <c r="Q13373">
        <v>30.507539999999999</v>
      </c>
      <c r="R13373">
        <v>0.17946019999999999</v>
      </c>
      <c r="S13373" t="s">
        <v>20810</v>
      </c>
    </row>
    <row r="13374" spans="1:19" x14ac:dyDescent="0.25">
      <c r="A13374" t="s">
        <v>13442</v>
      </c>
      <c r="B13374" t="s">
        <v>68</v>
      </c>
      <c r="C13374" t="s">
        <v>4</v>
      </c>
      <c r="D13374" t="s">
        <v>65</v>
      </c>
      <c r="E13374" t="s">
        <v>14</v>
      </c>
      <c r="F13374" t="s">
        <v>52</v>
      </c>
      <c r="G13374">
        <v>5</v>
      </c>
      <c r="H13374">
        <v>436</v>
      </c>
      <c r="I13374">
        <v>1.1139714000000001</v>
      </c>
      <c r="J13374">
        <v>1.170361</v>
      </c>
      <c r="K13374">
        <v>5.6389300000000003E-2</v>
      </c>
      <c r="L13374">
        <v>-0.1687756</v>
      </c>
      <c r="M13374">
        <v>-3.5746399999999998E-2</v>
      </c>
      <c r="N13374">
        <v>5.6389300000000003E-2</v>
      </c>
      <c r="O13374">
        <v>0.14852489999999999</v>
      </c>
      <c r="P13374">
        <v>0.28155419999999998</v>
      </c>
      <c r="Q13374">
        <v>30.505030000000001</v>
      </c>
      <c r="R13374">
        <v>0.17569709999999999</v>
      </c>
      <c r="S13374" t="s">
        <v>20810</v>
      </c>
    </row>
    <row r="13375" spans="1:19" x14ac:dyDescent="0.25">
      <c r="A13375" t="s">
        <v>13443</v>
      </c>
      <c r="B13375" t="s">
        <v>68</v>
      </c>
      <c r="C13375" t="s">
        <v>4</v>
      </c>
      <c r="D13375" t="s">
        <v>65</v>
      </c>
      <c r="E13375" t="s">
        <v>14</v>
      </c>
      <c r="F13375" t="s">
        <v>52</v>
      </c>
      <c r="G13375">
        <v>6</v>
      </c>
      <c r="H13375">
        <v>436</v>
      </c>
      <c r="I13375">
        <v>1.1615745</v>
      </c>
      <c r="J13375">
        <v>1.276753</v>
      </c>
      <c r="K13375">
        <v>0.1151788</v>
      </c>
      <c r="L13375">
        <v>-0.1088942</v>
      </c>
      <c r="M13375">
        <v>2.3489900000000001E-2</v>
      </c>
      <c r="N13375">
        <v>0.1151788</v>
      </c>
      <c r="O13375">
        <v>0.20686769999999999</v>
      </c>
      <c r="P13375">
        <v>0.33925179999999999</v>
      </c>
      <c r="Q13375">
        <v>29.502510000000001</v>
      </c>
      <c r="R13375">
        <v>0.1748451</v>
      </c>
      <c r="S13375" t="s">
        <v>20810</v>
      </c>
    </row>
    <row r="13376" spans="1:19" x14ac:dyDescent="0.25">
      <c r="A13376" t="s">
        <v>13444</v>
      </c>
      <c r="B13376" t="s">
        <v>68</v>
      </c>
      <c r="C13376" t="s">
        <v>4</v>
      </c>
      <c r="D13376" t="s">
        <v>65</v>
      </c>
      <c r="E13376" t="s">
        <v>14</v>
      </c>
      <c r="F13376" t="s">
        <v>52</v>
      </c>
      <c r="G13376">
        <v>7</v>
      </c>
      <c r="H13376">
        <v>436</v>
      </c>
      <c r="I13376">
        <v>1.3440361000000001</v>
      </c>
      <c r="J13376">
        <v>1.40387</v>
      </c>
      <c r="K13376">
        <v>5.9834199999999997E-2</v>
      </c>
      <c r="L13376">
        <v>-0.1277124</v>
      </c>
      <c r="M13376">
        <v>-1.6908400000000001E-2</v>
      </c>
      <c r="N13376">
        <v>5.9834199999999997E-2</v>
      </c>
      <c r="O13376">
        <v>0.1365767</v>
      </c>
      <c r="P13376">
        <v>0.24738070000000001</v>
      </c>
      <c r="Q13376">
        <v>29.502510000000001</v>
      </c>
      <c r="R13376">
        <v>0.14634340000000001</v>
      </c>
      <c r="S13376" t="s">
        <v>20810</v>
      </c>
    </row>
    <row r="13377" spans="1:19" x14ac:dyDescent="0.25">
      <c r="A13377" t="s">
        <v>13445</v>
      </c>
      <c r="B13377" t="s">
        <v>68</v>
      </c>
      <c r="C13377" t="s">
        <v>4</v>
      </c>
      <c r="D13377" t="s">
        <v>65</v>
      </c>
      <c r="E13377" t="s">
        <v>14</v>
      </c>
      <c r="F13377" t="s">
        <v>52</v>
      </c>
      <c r="G13377">
        <v>8</v>
      </c>
      <c r="H13377">
        <v>436</v>
      </c>
      <c r="I13377">
        <v>1.3944437000000001</v>
      </c>
      <c r="J13377">
        <v>1.529307</v>
      </c>
      <c r="K13377">
        <v>0.13486300000000001</v>
      </c>
      <c r="L13377">
        <v>-4.0652000000000001E-2</v>
      </c>
      <c r="M13377">
        <v>6.3043699999999994E-2</v>
      </c>
      <c r="N13377">
        <v>0.13486300000000001</v>
      </c>
      <c r="O13377">
        <v>0.20668220000000001</v>
      </c>
      <c r="P13377">
        <v>0.31037789999999998</v>
      </c>
      <c r="Q13377">
        <v>29.271360000000001</v>
      </c>
      <c r="R13377">
        <v>0.13695499999999999</v>
      </c>
      <c r="S13377" t="s">
        <v>20810</v>
      </c>
    </row>
    <row r="13378" spans="1:19" x14ac:dyDescent="0.25">
      <c r="A13378" t="s">
        <v>13446</v>
      </c>
      <c r="B13378" t="s">
        <v>68</v>
      </c>
      <c r="C13378" t="s">
        <v>4</v>
      </c>
      <c r="D13378" t="s">
        <v>65</v>
      </c>
      <c r="E13378" t="s">
        <v>14</v>
      </c>
      <c r="F13378" t="s">
        <v>52</v>
      </c>
      <c r="G13378">
        <v>9</v>
      </c>
      <c r="H13378">
        <v>436</v>
      </c>
      <c r="I13378">
        <v>1.2586576</v>
      </c>
      <c r="J13378">
        <v>1.339432</v>
      </c>
      <c r="K13378">
        <v>8.0774200000000004E-2</v>
      </c>
      <c r="L13378">
        <v>-8.7326000000000001E-2</v>
      </c>
      <c r="M13378">
        <v>1.19889E-2</v>
      </c>
      <c r="N13378">
        <v>8.0774200000000004E-2</v>
      </c>
      <c r="O13378">
        <v>0.14955940000000001</v>
      </c>
      <c r="P13378">
        <v>0.24887429999999999</v>
      </c>
      <c r="Q13378">
        <v>31.753769999999999</v>
      </c>
      <c r="R13378">
        <v>0.13116920000000001</v>
      </c>
      <c r="S13378" t="s">
        <v>20810</v>
      </c>
    </row>
    <row r="13379" spans="1:19" x14ac:dyDescent="0.25">
      <c r="A13379" t="s">
        <v>13447</v>
      </c>
      <c r="B13379" t="s">
        <v>68</v>
      </c>
      <c r="C13379" t="s">
        <v>4</v>
      </c>
      <c r="D13379" t="s">
        <v>65</v>
      </c>
      <c r="E13379" t="s">
        <v>14</v>
      </c>
      <c r="F13379" t="s">
        <v>52</v>
      </c>
      <c r="G13379">
        <v>10</v>
      </c>
      <c r="H13379">
        <v>436</v>
      </c>
      <c r="I13379">
        <v>1.1423038000000001</v>
      </c>
      <c r="J13379">
        <v>1.194153</v>
      </c>
      <c r="K13379">
        <v>5.1849300000000001E-2</v>
      </c>
      <c r="L13379">
        <v>-0.1089256</v>
      </c>
      <c r="M13379">
        <v>-1.39385E-2</v>
      </c>
      <c r="N13379">
        <v>5.1849300000000001E-2</v>
      </c>
      <c r="O13379">
        <v>0.11763709999999999</v>
      </c>
      <c r="P13379">
        <v>0.21262420000000001</v>
      </c>
      <c r="Q13379">
        <v>38.040199999999999</v>
      </c>
      <c r="R13379">
        <v>0.12545329999999999</v>
      </c>
      <c r="S13379" t="s">
        <v>20810</v>
      </c>
    </row>
    <row r="13380" spans="1:19" x14ac:dyDescent="0.25">
      <c r="A13380" t="s">
        <v>13448</v>
      </c>
      <c r="B13380" t="s">
        <v>68</v>
      </c>
      <c r="C13380" t="s">
        <v>4</v>
      </c>
      <c r="D13380" t="s">
        <v>65</v>
      </c>
      <c r="E13380" t="s">
        <v>14</v>
      </c>
      <c r="F13380" t="s">
        <v>52</v>
      </c>
      <c r="G13380">
        <v>11</v>
      </c>
      <c r="H13380">
        <v>436</v>
      </c>
      <c r="I13380">
        <v>0.95084078999999999</v>
      </c>
      <c r="J13380">
        <v>0.99644929999999998</v>
      </c>
      <c r="K13380">
        <v>4.5608500000000003E-2</v>
      </c>
      <c r="L13380">
        <v>-8.5894100000000001E-2</v>
      </c>
      <c r="M13380">
        <v>-8.2012999999999999E-3</v>
      </c>
      <c r="N13380">
        <v>4.5608500000000003E-2</v>
      </c>
      <c r="O13380">
        <v>9.9418300000000001E-2</v>
      </c>
      <c r="P13380">
        <v>0.17711109999999999</v>
      </c>
      <c r="Q13380">
        <v>43.587940000000003</v>
      </c>
      <c r="R13380">
        <v>0.10261199999999999</v>
      </c>
      <c r="S13380" t="s">
        <v>20810</v>
      </c>
    </row>
    <row r="13381" spans="1:19" x14ac:dyDescent="0.25">
      <c r="A13381" t="s">
        <v>13449</v>
      </c>
      <c r="B13381" t="s">
        <v>68</v>
      </c>
      <c r="C13381" t="s">
        <v>4</v>
      </c>
      <c r="D13381" t="s">
        <v>65</v>
      </c>
      <c r="E13381" t="s">
        <v>14</v>
      </c>
      <c r="F13381" t="s">
        <v>52</v>
      </c>
      <c r="G13381">
        <v>12</v>
      </c>
      <c r="H13381">
        <v>436</v>
      </c>
      <c r="I13381">
        <v>0.94891654999999997</v>
      </c>
      <c r="J13381">
        <v>0.97991130000000004</v>
      </c>
      <c r="K13381">
        <v>3.0994799999999999E-2</v>
      </c>
      <c r="L13381">
        <v>-9.9852499999999997E-2</v>
      </c>
      <c r="M13381">
        <v>-2.2546900000000002E-2</v>
      </c>
      <c r="N13381">
        <v>3.0994799999999999E-2</v>
      </c>
      <c r="O13381">
        <v>8.4536399999999998E-2</v>
      </c>
      <c r="P13381">
        <v>0.16184209999999999</v>
      </c>
      <c r="Q13381">
        <v>48.547739999999997</v>
      </c>
      <c r="R13381">
        <v>0.1021007</v>
      </c>
      <c r="S13381" t="s">
        <v>20810</v>
      </c>
    </row>
    <row r="13382" spans="1:19" x14ac:dyDescent="0.25">
      <c r="A13382" t="s">
        <v>13450</v>
      </c>
      <c r="B13382" t="s">
        <v>68</v>
      </c>
      <c r="C13382" t="s">
        <v>4</v>
      </c>
      <c r="D13382" t="s">
        <v>65</v>
      </c>
      <c r="E13382" t="s">
        <v>14</v>
      </c>
      <c r="F13382" t="s">
        <v>52</v>
      </c>
      <c r="G13382">
        <v>13</v>
      </c>
      <c r="H13382">
        <v>436</v>
      </c>
      <c r="I13382">
        <v>0.92203911000000005</v>
      </c>
      <c r="J13382">
        <v>0.90934910000000002</v>
      </c>
      <c r="K13382">
        <v>-1.269E-2</v>
      </c>
      <c r="L13382">
        <v>-0.13638349999999999</v>
      </c>
      <c r="M13382">
        <v>-6.3304299999999994E-2</v>
      </c>
      <c r="N13382">
        <v>-1.269E-2</v>
      </c>
      <c r="O13382">
        <v>3.7924399999999997E-2</v>
      </c>
      <c r="P13382">
        <v>0.1110035</v>
      </c>
      <c r="Q13382">
        <v>51.211060000000003</v>
      </c>
      <c r="R13382">
        <v>9.6518599999999996E-2</v>
      </c>
      <c r="S13382" t="s">
        <v>20810</v>
      </c>
    </row>
    <row r="13383" spans="1:19" x14ac:dyDescent="0.25">
      <c r="A13383" t="s">
        <v>13451</v>
      </c>
      <c r="B13383" t="s">
        <v>68</v>
      </c>
      <c r="C13383" t="s">
        <v>4</v>
      </c>
      <c r="D13383" t="s">
        <v>65</v>
      </c>
      <c r="E13383" t="s">
        <v>14</v>
      </c>
      <c r="F13383" t="s">
        <v>52</v>
      </c>
      <c r="G13383">
        <v>14</v>
      </c>
      <c r="H13383">
        <v>436</v>
      </c>
      <c r="I13383">
        <v>0.84937872999999997</v>
      </c>
      <c r="J13383">
        <v>0.82467409999999997</v>
      </c>
      <c r="K13383">
        <v>-2.47047E-2</v>
      </c>
      <c r="L13383">
        <v>-0.12900619999999999</v>
      </c>
      <c r="M13383">
        <v>-6.7383999999999999E-2</v>
      </c>
      <c r="N13383">
        <v>-2.47047E-2</v>
      </c>
      <c r="O13383">
        <v>1.79747E-2</v>
      </c>
      <c r="P13383">
        <v>7.9596899999999998E-2</v>
      </c>
      <c r="Q13383">
        <v>53.685929999999999</v>
      </c>
      <c r="R13383">
        <v>8.1386899999999998E-2</v>
      </c>
      <c r="S13383" t="s">
        <v>20810</v>
      </c>
    </row>
    <row r="13384" spans="1:19" x14ac:dyDescent="0.25">
      <c r="A13384" t="s">
        <v>13452</v>
      </c>
      <c r="B13384" t="s">
        <v>68</v>
      </c>
      <c r="C13384" t="s">
        <v>4</v>
      </c>
      <c r="D13384" t="s">
        <v>65</v>
      </c>
      <c r="E13384" t="s">
        <v>14</v>
      </c>
      <c r="F13384" t="s">
        <v>52</v>
      </c>
      <c r="G13384">
        <v>15</v>
      </c>
      <c r="H13384">
        <v>436</v>
      </c>
      <c r="I13384">
        <v>0.83437939000000005</v>
      </c>
      <c r="J13384">
        <v>0.80873170000000005</v>
      </c>
      <c r="K13384">
        <v>-2.5647699999999999E-2</v>
      </c>
      <c r="L13384">
        <v>-0.13006889999999999</v>
      </c>
      <c r="M13384">
        <v>-6.8376000000000006E-2</v>
      </c>
      <c r="N13384">
        <v>-2.5647699999999999E-2</v>
      </c>
      <c r="O13384">
        <v>1.7080700000000001E-2</v>
      </c>
      <c r="P13384">
        <v>7.8773599999999999E-2</v>
      </c>
      <c r="Q13384">
        <v>56.384419999999999</v>
      </c>
      <c r="R13384">
        <v>8.1480300000000006E-2</v>
      </c>
      <c r="S13384" t="s">
        <v>20810</v>
      </c>
    </row>
    <row r="13385" spans="1:19" x14ac:dyDescent="0.25">
      <c r="A13385" t="s">
        <v>13453</v>
      </c>
      <c r="B13385" t="s">
        <v>68</v>
      </c>
      <c r="C13385" t="s">
        <v>4</v>
      </c>
      <c r="D13385" t="s">
        <v>65</v>
      </c>
      <c r="E13385" t="s">
        <v>14</v>
      </c>
      <c r="F13385" t="s">
        <v>52</v>
      </c>
      <c r="G13385">
        <v>16</v>
      </c>
      <c r="H13385">
        <v>436</v>
      </c>
      <c r="I13385">
        <v>0.83882875999999995</v>
      </c>
      <c r="J13385">
        <v>0.79985390000000001</v>
      </c>
      <c r="K13385">
        <v>-3.8974799999999997E-2</v>
      </c>
      <c r="L13385">
        <v>-0.14917</v>
      </c>
      <c r="M13385">
        <v>-8.4065799999999996E-2</v>
      </c>
      <c r="N13385">
        <v>-3.8974799999999997E-2</v>
      </c>
      <c r="O13385">
        <v>6.1161000000000002E-3</v>
      </c>
      <c r="P13385">
        <v>7.12203E-2</v>
      </c>
      <c r="Q13385">
        <v>57.610550000000003</v>
      </c>
      <c r="R13385">
        <v>8.5985699999999998E-2</v>
      </c>
      <c r="S13385" t="s">
        <v>20810</v>
      </c>
    </row>
    <row r="13386" spans="1:19" x14ac:dyDescent="0.25">
      <c r="A13386" t="s">
        <v>13454</v>
      </c>
      <c r="B13386" t="s">
        <v>68</v>
      </c>
      <c r="C13386" t="s">
        <v>4</v>
      </c>
      <c r="D13386" t="s">
        <v>65</v>
      </c>
      <c r="E13386" t="s">
        <v>14</v>
      </c>
      <c r="F13386" t="s">
        <v>52</v>
      </c>
      <c r="G13386">
        <v>17</v>
      </c>
      <c r="H13386">
        <v>436</v>
      </c>
      <c r="I13386">
        <v>0.90141775999999996</v>
      </c>
      <c r="J13386">
        <v>0.89851709999999996</v>
      </c>
      <c r="K13386">
        <v>-2.9006000000000001E-3</v>
      </c>
      <c r="L13386">
        <v>-0.1085325</v>
      </c>
      <c r="M13386">
        <v>-4.61243E-2</v>
      </c>
      <c r="N13386">
        <v>-2.9006000000000001E-3</v>
      </c>
      <c r="O13386">
        <v>4.0323100000000001E-2</v>
      </c>
      <c r="P13386">
        <v>0.1027313</v>
      </c>
      <c r="Q13386">
        <v>54.293970000000002</v>
      </c>
      <c r="R13386">
        <v>8.2424999999999998E-2</v>
      </c>
      <c r="S13386" t="s">
        <v>20810</v>
      </c>
    </row>
    <row r="13387" spans="1:19" x14ac:dyDescent="0.25">
      <c r="A13387" t="s">
        <v>13455</v>
      </c>
      <c r="B13387" t="s">
        <v>68</v>
      </c>
      <c r="C13387" t="s">
        <v>4</v>
      </c>
      <c r="D13387" t="s">
        <v>65</v>
      </c>
      <c r="E13387" t="s">
        <v>14</v>
      </c>
      <c r="F13387" t="s">
        <v>52</v>
      </c>
      <c r="G13387">
        <v>18</v>
      </c>
      <c r="H13387">
        <v>436</v>
      </c>
      <c r="I13387">
        <v>1.2202105000000001</v>
      </c>
      <c r="J13387">
        <v>1.3498920000000001</v>
      </c>
      <c r="K13387">
        <v>0.1296812</v>
      </c>
      <c r="L13387">
        <v>-1.37982E-2</v>
      </c>
      <c r="M13387">
        <v>7.0970599999999995E-2</v>
      </c>
      <c r="N13387">
        <v>0.1296812</v>
      </c>
      <c r="O13387">
        <v>0.1883918</v>
      </c>
      <c r="P13387">
        <v>0.27316049999999997</v>
      </c>
      <c r="Q13387">
        <v>47.947240000000001</v>
      </c>
      <c r="R13387">
        <v>0.1119576</v>
      </c>
      <c r="S13387" t="s">
        <v>20810</v>
      </c>
    </row>
    <row r="13388" spans="1:19" x14ac:dyDescent="0.25">
      <c r="A13388" t="s">
        <v>13456</v>
      </c>
      <c r="B13388" t="s">
        <v>68</v>
      </c>
      <c r="C13388" t="s">
        <v>4</v>
      </c>
      <c r="D13388" t="s">
        <v>65</v>
      </c>
      <c r="E13388" t="s">
        <v>14</v>
      </c>
      <c r="F13388" t="s">
        <v>52</v>
      </c>
      <c r="G13388">
        <v>19</v>
      </c>
      <c r="H13388">
        <v>436</v>
      </c>
      <c r="I13388">
        <v>1.5250007999999999</v>
      </c>
      <c r="J13388">
        <v>1.5831310000000001</v>
      </c>
      <c r="K13388">
        <v>5.8130500000000002E-2</v>
      </c>
      <c r="L13388">
        <v>-0.14098179999999999</v>
      </c>
      <c r="M13388">
        <v>-2.33446E-2</v>
      </c>
      <c r="N13388">
        <v>5.8130500000000002E-2</v>
      </c>
      <c r="O13388">
        <v>0.1396057</v>
      </c>
      <c r="P13388">
        <v>0.2572429</v>
      </c>
      <c r="Q13388">
        <v>43.512560000000001</v>
      </c>
      <c r="R13388">
        <v>0.15536820000000001</v>
      </c>
      <c r="S13388" t="s">
        <v>20810</v>
      </c>
    </row>
    <row r="13389" spans="1:19" x14ac:dyDescent="0.25">
      <c r="A13389" t="s">
        <v>13457</v>
      </c>
      <c r="B13389" t="s">
        <v>68</v>
      </c>
      <c r="C13389" t="s">
        <v>4</v>
      </c>
      <c r="D13389" t="s">
        <v>65</v>
      </c>
      <c r="E13389" t="s">
        <v>14</v>
      </c>
      <c r="F13389" t="s">
        <v>52</v>
      </c>
      <c r="G13389">
        <v>20</v>
      </c>
      <c r="H13389">
        <v>436</v>
      </c>
      <c r="I13389">
        <v>1.5688629999999999</v>
      </c>
      <c r="J13389">
        <v>1.635286</v>
      </c>
      <c r="K13389">
        <v>6.6423300000000005E-2</v>
      </c>
      <c r="L13389">
        <v>-0.1502793</v>
      </c>
      <c r="M13389">
        <v>-2.2249700000000001E-2</v>
      </c>
      <c r="N13389">
        <v>6.6423300000000005E-2</v>
      </c>
      <c r="O13389">
        <v>0.15509619999999999</v>
      </c>
      <c r="P13389">
        <v>0.28312589999999999</v>
      </c>
      <c r="Q13389">
        <v>40.82161</v>
      </c>
      <c r="R13389">
        <v>0.16909399999999999</v>
      </c>
      <c r="S13389" t="s">
        <v>20810</v>
      </c>
    </row>
    <row r="13390" spans="1:19" x14ac:dyDescent="0.25">
      <c r="A13390" t="s">
        <v>13458</v>
      </c>
      <c r="B13390" t="s">
        <v>68</v>
      </c>
      <c r="C13390" t="s">
        <v>4</v>
      </c>
      <c r="D13390" t="s">
        <v>65</v>
      </c>
      <c r="E13390" t="s">
        <v>14</v>
      </c>
      <c r="F13390" t="s">
        <v>52</v>
      </c>
      <c r="G13390">
        <v>21</v>
      </c>
      <c r="H13390">
        <v>436</v>
      </c>
      <c r="I13390">
        <v>1.6024768</v>
      </c>
      <c r="J13390">
        <v>1.693622</v>
      </c>
      <c r="K13390">
        <v>9.1144900000000001E-2</v>
      </c>
      <c r="L13390">
        <v>-0.13638449999999999</v>
      </c>
      <c r="M13390">
        <v>-1.9583000000000001E-3</v>
      </c>
      <c r="N13390">
        <v>9.1144900000000001E-2</v>
      </c>
      <c r="O13390">
        <v>0.184248</v>
      </c>
      <c r="P13390">
        <v>0.31867420000000002</v>
      </c>
      <c r="Q13390">
        <v>38.62312</v>
      </c>
      <c r="R13390">
        <v>0.17754210000000001</v>
      </c>
      <c r="S13390" t="s">
        <v>20810</v>
      </c>
    </row>
    <row r="13391" spans="1:19" x14ac:dyDescent="0.25">
      <c r="A13391" t="s">
        <v>13459</v>
      </c>
      <c r="B13391" t="s">
        <v>68</v>
      </c>
      <c r="C13391" t="s">
        <v>4</v>
      </c>
      <c r="D13391" t="s">
        <v>65</v>
      </c>
      <c r="E13391" t="s">
        <v>14</v>
      </c>
      <c r="F13391" t="s">
        <v>52</v>
      </c>
      <c r="G13391">
        <v>22</v>
      </c>
      <c r="H13391">
        <v>436</v>
      </c>
      <c r="I13391">
        <v>1.5585925</v>
      </c>
      <c r="J13391">
        <v>1.622031</v>
      </c>
      <c r="K13391">
        <v>6.3438499999999995E-2</v>
      </c>
      <c r="L13391">
        <v>-0.16987440000000001</v>
      </c>
      <c r="M13391">
        <v>-3.2031299999999999E-2</v>
      </c>
      <c r="N13391">
        <v>6.3438499999999995E-2</v>
      </c>
      <c r="O13391">
        <v>0.1589082</v>
      </c>
      <c r="P13391">
        <v>0.2967513</v>
      </c>
      <c r="Q13391">
        <v>37.412059999999997</v>
      </c>
      <c r="R13391">
        <v>0.18205499999999999</v>
      </c>
      <c r="S13391" t="s">
        <v>20810</v>
      </c>
    </row>
    <row r="13392" spans="1:19" x14ac:dyDescent="0.25">
      <c r="A13392" t="s">
        <v>13460</v>
      </c>
      <c r="B13392" t="s">
        <v>68</v>
      </c>
      <c r="C13392" t="s">
        <v>4</v>
      </c>
      <c r="D13392" t="s">
        <v>65</v>
      </c>
      <c r="E13392" t="s">
        <v>14</v>
      </c>
      <c r="F13392" t="s">
        <v>52</v>
      </c>
      <c r="G13392">
        <v>23</v>
      </c>
      <c r="H13392">
        <v>436</v>
      </c>
      <c r="I13392">
        <v>1.3301558</v>
      </c>
      <c r="J13392">
        <v>1.3838900000000001</v>
      </c>
      <c r="K13392">
        <v>5.3734400000000002E-2</v>
      </c>
      <c r="L13392">
        <v>-0.1744028</v>
      </c>
      <c r="M13392">
        <v>-3.96175E-2</v>
      </c>
      <c r="N13392">
        <v>5.3734400000000002E-2</v>
      </c>
      <c r="O13392">
        <v>0.1470863</v>
      </c>
      <c r="P13392">
        <v>0.2818716</v>
      </c>
      <c r="Q13392">
        <v>35.685929999999999</v>
      </c>
      <c r="R13392">
        <v>0.17801639999999999</v>
      </c>
      <c r="S13392" t="s">
        <v>20810</v>
      </c>
    </row>
    <row r="13393" spans="1:19" x14ac:dyDescent="0.25">
      <c r="A13393" t="s">
        <v>13461</v>
      </c>
      <c r="B13393" t="s">
        <v>68</v>
      </c>
      <c r="C13393" t="s">
        <v>4</v>
      </c>
      <c r="D13393" t="s">
        <v>65</v>
      </c>
      <c r="E13393" t="s">
        <v>14</v>
      </c>
      <c r="F13393" t="s">
        <v>52</v>
      </c>
      <c r="G13393">
        <v>24</v>
      </c>
      <c r="H13393">
        <v>436</v>
      </c>
      <c r="I13393">
        <v>1.1546149000000001</v>
      </c>
      <c r="J13393">
        <v>1.244659</v>
      </c>
      <c r="K13393">
        <v>9.0044200000000005E-2</v>
      </c>
      <c r="L13393">
        <v>-0.13982040000000001</v>
      </c>
      <c r="M13393">
        <v>-4.0144999999999998E-3</v>
      </c>
      <c r="N13393">
        <v>9.0044200000000005E-2</v>
      </c>
      <c r="O13393">
        <v>0.18410290000000001</v>
      </c>
      <c r="P13393">
        <v>0.31990879999999999</v>
      </c>
      <c r="Q13393">
        <v>34.939700000000002</v>
      </c>
      <c r="R13393">
        <v>0.1793643</v>
      </c>
      <c r="S13393" t="s">
        <v>20810</v>
      </c>
    </row>
    <row r="13394" spans="1:19" x14ac:dyDescent="0.25">
      <c r="A13394" t="s">
        <v>13462</v>
      </c>
      <c r="B13394" t="s">
        <v>68</v>
      </c>
      <c r="C13394" t="s">
        <v>4</v>
      </c>
      <c r="D13394" t="s">
        <v>65</v>
      </c>
      <c r="E13394" t="s">
        <v>15</v>
      </c>
      <c r="F13394" t="s">
        <v>6</v>
      </c>
      <c r="G13394">
        <v>1</v>
      </c>
      <c r="H13394">
        <v>436</v>
      </c>
      <c r="I13394">
        <v>0.97287619000000003</v>
      </c>
      <c r="J13394">
        <v>0.90539550000000002</v>
      </c>
      <c r="K13394">
        <v>-6.7480700000000005E-2</v>
      </c>
      <c r="L13394">
        <v>-0.2384724</v>
      </c>
      <c r="M13394">
        <v>-0.13744909999999999</v>
      </c>
      <c r="N13394">
        <v>-6.7480700000000005E-2</v>
      </c>
      <c r="O13394">
        <v>2.4878000000000001E-3</v>
      </c>
      <c r="P13394">
        <v>0.10351109999999999</v>
      </c>
      <c r="Q13394">
        <v>41.713320000000003</v>
      </c>
      <c r="R13394">
        <v>0.13342560000000001</v>
      </c>
      <c r="S13394" t="s">
        <v>20810</v>
      </c>
    </row>
    <row r="13395" spans="1:19" x14ac:dyDescent="0.25">
      <c r="A13395" t="s">
        <v>13463</v>
      </c>
      <c r="B13395" t="s">
        <v>68</v>
      </c>
      <c r="C13395" t="s">
        <v>4</v>
      </c>
      <c r="D13395" t="s">
        <v>65</v>
      </c>
      <c r="E13395" t="s">
        <v>15</v>
      </c>
      <c r="F13395" t="s">
        <v>6</v>
      </c>
      <c r="G13395">
        <v>2</v>
      </c>
      <c r="H13395">
        <v>436</v>
      </c>
      <c r="I13395">
        <v>0.91617541999999996</v>
      </c>
      <c r="J13395">
        <v>0.84941949999999999</v>
      </c>
      <c r="K13395">
        <v>-6.6755999999999996E-2</v>
      </c>
      <c r="L13395">
        <v>-0.23376959999999999</v>
      </c>
      <c r="M13395">
        <v>-0.13509660000000001</v>
      </c>
      <c r="N13395">
        <v>-6.6755999999999996E-2</v>
      </c>
      <c r="O13395">
        <v>1.5847000000000001E-3</v>
      </c>
      <c r="P13395">
        <v>0.10025770000000001</v>
      </c>
      <c r="Q13395">
        <v>41.07676</v>
      </c>
      <c r="R13395">
        <v>0.13032150000000001</v>
      </c>
      <c r="S13395" t="s">
        <v>20810</v>
      </c>
    </row>
    <row r="13396" spans="1:19" x14ac:dyDescent="0.25">
      <c r="A13396" t="s">
        <v>13464</v>
      </c>
      <c r="B13396" t="s">
        <v>68</v>
      </c>
      <c r="C13396" t="s">
        <v>4</v>
      </c>
      <c r="D13396" t="s">
        <v>65</v>
      </c>
      <c r="E13396" t="s">
        <v>15</v>
      </c>
      <c r="F13396" t="s">
        <v>6</v>
      </c>
      <c r="G13396">
        <v>3</v>
      </c>
      <c r="H13396">
        <v>436</v>
      </c>
      <c r="I13396">
        <v>0.89209590000000005</v>
      </c>
      <c r="J13396">
        <v>0.8170906</v>
      </c>
      <c r="K13396">
        <v>-7.5005299999999997E-2</v>
      </c>
      <c r="L13396">
        <v>-0.2415601</v>
      </c>
      <c r="M13396">
        <v>-0.14315820000000001</v>
      </c>
      <c r="N13396">
        <v>-7.5005299999999997E-2</v>
      </c>
      <c r="O13396">
        <v>-6.8525000000000001E-3</v>
      </c>
      <c r="P13396">
        <v>9.1549400000000003E-2</v>
      </c>
      <c r="Q13396">
        <v>40.408670000000001</v>
      </c>
      <c r="R13396">
        <v>0.12996340000000001</v>
      </c>
      <c r="S13396" t="s">
        <v>20810</v>
      </c>
    </row>
    <row r="13397" spans="1:19" x14ac:dyDescent="0.25">
      <c r="A13397" t="s">
        <v>13465</v>
      </c>
      <c r="B13397" t="s">
        <v>68</v>
      </c>
      <c r="C13397" t="s">
        <v>4</v>
      </c>
      <c r="D13397" t="s">
        <v>65</v>
      </c>
      <c r="E13397" t="s">
        <v>15</v>
      </c>
      <c r="F13397" t="s">
        <v>6</v>
      </c>
      <c r="G13397">
        <v>4</v>
      </c>
      <c r="H13397">
        <v>436</v>
      </c>
      <c r="I13397">
        <v>0.86196751000000005</v>
      </c>
      <c r="J13397">
        <v>0.77920710000000004</v>
      </c>
      <c r="K13397">
        <v>-8.2760399999999998E-2</v>
      </c>
      <c r="L13397">
        <v>-0.24705969999999999</v>
      </c>
      <c r="M13397">
        <v>-0.1499904</v>
      </c>
      <c r="N13397">
        <v>-8.2760399999999998E-2</v>
      </c>
      <c r="O13397">
        <v>-1.5530499999999999E-2</v>
      </c>
      <c r="P13397">
        <v>8.1538899999999997E-2</v>
      </c>
      <c r="Q13397">
        <v>39.682659999999998</v>
      </c>
      <c r="R13397">
        <v>0.1282034</v>
      </c>
      <c r="S13397" t="s">
        <v>20810</v>
      </c>
    </row>
    <row r="13398" spans="1:19" x14ac:dyDescent="0.25">
      <c r="A13398" t="s">
        <v>13466</v>
      </c>
      <c r="B13398" t="s">
        <v>68</v>
      </c>
      <c r="C13398" t="s">
        <v>4</v>
      </c>
      <c r="D13398" t="s">
        <v>65</v>
      </c>
      <c r="E13398" t="s">
        <v>15</v>
      </c>
      <c r="F13398" t="s">
        <v>6</v>
      </c>
      <c r="G13398">
        <v>5</v>
      </c>
      <c r="H13398">
        <v>436</v>
      </c>
      <c r="I13398">
        <v>0.84121517999999995</v>
      </c>
      <c r="J13398">
        <v>0.77516300000000005</v>
      </c>
      <c r="K13398">
        <v>-6.6052200000000005E-2</v>
      </c>
      <c r="L13398">
        <v>-0.22174849999999999</v>
      </c>
      <c r="M13398">
        <v>-0.12976190000000001</v>
      </c>
      <c r="N13398">
        <v>-6.6052200000000005E-2</v>
      </c>
      <c r="O13398">
        <v>-2.3425E-3</v>
      </c>
      <c r="P13398">
        <v>8.9644199999999993E-2</v>
      </c>
      <c r="Q13398">
        <v>39.408540000000002</v>
      </c>
      <c r="R13398">
        <v>0.1214905</v>
      </c>
      <c r="S13398" t="s">
        <v>20810</v>
      </c>
    </row>
    <row r="13399" spans="1:19" x14ac:dyDescent="0.25">
      <c r="A13399" t="s">
        <v>13467</v>
      </c>
      <c r="B13399" t="s">
        <v>68</v>
      </c>
      <c r="C13399" t="s">
        <v>4</v>
      </c>
      <c r="D13399" t="s">
        <v>65</v>
      </c>
      <c r="E13399" t="s">
        <v>15</v>
      </c>
      <c r="F13399" t="s">
        <v>6</v>
      </c>
      <c r="G13399">
        <v>6</v>
      </c>
      <c r="H13399">
        <v>436</v>
      </c>
      <c r="I13399">
        <v>0.95321716000000001</v>
      </c>
      <c r="J13399">
        <v>0.8601356</v>
      </c>
      <c r="K13399">
        <v>-9.3081499999999998E-2</v>
      </c>
      <c r="L13399">
        <v>-0.25099959999999999</v>
      </c>
      <c r="M13399">
        <v>-0.15770029999999999</v>
      </c>
      <c r="N13399">
        <v>-9.3081499999999998E-2</v>
      </c>
      <c r="O13399">
        <v>-2.84628E-2</v>
      </c>
      <c r="P13399">
        <v>6.4836500000000005E-2</v>
      </c>
      <c r="Q13399">
        <v>39.335799999999999</v>
      </c>
      <c r="R13399">
        <v>0.1232241</v>
      </c>
      <c r="S13399" t="s">
        <v>20810</v>
      </c>
    </row>
    <row r="13400" spans="1:19" x14ac:dyDescent="0.25">
      <c r="A13400" t="s">
        <v>13468</v>
      </c>
      <c r="B13400" t="s">
        <v>68</v>
      </c>
      <c r="C13400" t="s">
        <v>4</v>
      </c>
      <c r="D13400" t="s">
        <v>65</v>
      </c>
      <c r="E13400" t="s">
        <v>15</v>
      </c>
      <c r="F13400" t="s">
        <v>6</v>
      </c>
      <c r="G13400">
        <v>7</v>
      </c>
      <c r="H13400">
        <v>436</v>
      </c>
      <c r="I13400">
        <v>1.1386898999999999</v>
      </c>
      <c r="J13400">
        <v>1.0788310000000001</v>
      </c>
      <c r="K13400">
        <v>-5.9858599999999998E-2</v>
      </c>
      <c r="L13400">
        <v>-0.21117549999999999</v>
      </c>
      <c r="M13400">
        <v>-0.1217762</v>
      </c>
      <c r="N13400">
        <v>-5.9858599999999998E-2</v>
      </c>
      <c r="O13400">
        <v>2.0590999999999999E-3</v>
      </c>
      <c r="P13400">
        <v>9.1458399999999995E-2</v>
      </c>
      <c r="Q13400">
        <v>39.324750000000002</v>
      </c>
      <c r="R13400">
        <v>0.1180732</v>
      </c>
      <c r="S13400" t="s">
        <v>20810</v>
      </c>
    </row>
    <row r="13401" spans="1:19" x14ac:dyDescent="0.25">
      <c r="A13401" t="s">
        <v>13469</v>
      </c>
      <c r="B13401" t="s">
        <v>68</v>
      </c>
      <c r="C13401" t="s">
        <v>4</v>
      </c>
      <c r="D13401" t="s">
        <v>65</v>
      </c>
      <c r="E13401" t="s">
        <v>15</v>
      </c>
      <c r="F13401" t="s">
        <v>6</v>
      </c>
      <c r="G13401">
        <v>8</v>
      </c>
      <c r="H13401">
        <v>436</v>
      </c>
      <c r="I13401">
        <v>1.2612189</v>
      </c>
      <c r="J13401">
        <v>1.212105</v>
      </c>
      <c r="K13401">
        <v>-4.9114400000000002E-2</v>
      </c>
      <c r="L13401">
        <v>-0.19046250000000001</v>
      </c>
      <c r="M13401">
        <v>-0.1069529</v>
      </c>
      <c r="N13401">
        <v>-4.9114400000000002E-2</v>
      </c>
      <c r="O13401">
        <v>8.7241000000000003E-3</v>
      </c>
      <c r="P13401">
        <v>9.2233700000000002E-2</v>
      </c>
      <c r="Q13401">
        <v>39.94623</v>
      </c>
      <c r="R13401">
        <v>0.1102945</v>
      </c>
      <c r="S13401" t="s">
        <v>20810</v>
      </c>
    </row>
    <row r="13402" spans="1:19" x14ac:dyDescent="0.25">
      <c r="A13402" t="s">
        <v>13470</v>
      </c>
      <c r="B13402" t="s">
        <v>68</v>
      </c>
      <c r="C13402" t="s">
        <v>4</v>
      </c>
      <c r="D13402" t="s">
        <v>65</v>
      </c>
      <c r="E13402" t="s">
        <v>15</v>
      </c>
      <c r="F13402" t="s">
        <v>6</v>
      </c>
      <c r="G13402">
        <v>9</v>
      </c>
      <c r="H13402">
        <v>436</v>
      </c>
      <c r="I13402">
        <v>1.1103095999999999</v>
      </c>
      <c r="J13402">
        <v>1.1085400000000001</v>
      </c>
      <c r="K13402">
        <v>-1.7699E-3</v>
      </c>
      <c r="L13402">
        <v>-0.13639599999999999</v>
      </c>
      <c r="M13402">
        <v>-5.68578E-2</v>
      </c>
      <c r="N13402">
        <v>-1.7699E-3</v>
      </c>
      <c r="O13402">
        <v>5.33181E-2</v>
      </c>
      <c r="P13402">
        <v>0.13285630000000001</v>
      </c>
      <c r="Q13402">
        <v>43.729019999999998</v>
      </c>
      <c r="R13402">
        <v>0.1050493</v>
      </c>
      <c r="S13402" t="s">
        <v>20810</v>
      </c>
    </row>
    <row r="13403" spans="1:19" x14ac:dyDescent="0.25">
      <c r="A13403" t="s">
        <v>13471</v>
      </c>
      <c r="B13403" t="s">
        <v>68</v>
      </c>
      <c r="C13403" t="s">
        <v>4</v>
      </c>
      <c r="D13403" t="s">
        <v>65</v>
      </c>
      <c r="E13403" t="s">
        <v>15</v>
      </c>
      <c r="F13403" t="s">
        <v>6</v>
      </c>
      <c r="G13403">
        <v>10</v>
      </c>
      <c r="H13403">
        <v>436</v>
      </c>
      <c r="I13403">
        <v>1.0150405</v>
      </c>
      <c r="J13403">
        <v>1.053895</v>
      </c>
      <c r="K13403">
        <v>3.8854E-2</v>
      </c>
      <c r="L13403">
        <v>-9.0043399999999996E-2</v>
      </c>
      <c r="M13403">
        <v>-1.3889800000000001E-2</v>
      </c>
      <c r="N13403">
        <v>3.8854E-2</v>
      </c>
      <c r="O13403">
        <v>9.1597799999999993E-2</v>
      </c>
      <c r="P13403">
        <v>0.16775139999999999</v>
      </c>
      <c r="Q13403">
        <v>48.527259999999998</v>
      </c>
      <c r="R13403">
        <v>0.10057919999999999</v>
      </c>
      <c r="S13403" t="s">
        <v>20810</v>
      </c>
    </row>
    <row r="13404" spans="1:19" x14ac:dyDescent="0.25">
      <c r="A13404" t="s">
        <v>13472</v>
      </c>
      <c r="B13404" t="s">
        <v>68</v>
      </c>
      <c r="C13404" t="s">
        <v>4</v>
      </c>
      <c r="D13404" t="s">
        <v>65</v>
      </c>
      <c r="E13404" t="s">
        <v>15</v>
      </c>
      <c r="F13404" t="s">
        <v>6</v>
      </c>
      <c r="G13404">
        <v>11</v>
      </c>
      <c r="H13404">
        <v>436</v>
      </c>
      <c r="I13404">
        <v>0.91501325</v>
      </c>
      <c r="J13404">
        <v>0.94776559999999999</v>
      </c>
      <c r="K13404">
        <v>3.2752400000000001E-2</v>
      </c>
      <c r="L13404">
        <v>-8.4984799999999999E-2</v>
      </c>
      <c r="M13404">
        <v>-1.54247E-2</v>
      </c>
      <c r="N13404">
        <v>3.2752400000000001E-2</v>
      </c>
      <c r="O13404">
        <v>8.0929500000000001E-2</v>
      </c>
      <c r="P13404">
        <v>0.1504896</v>
      </c>
      <c r="Q13404">
        <v>53.063690000000001</v>
      </c>
      <c r="R13404">
        <v>9.1870800000000002E-2</v>
      </c>
      <c r="S13404" t="s">
        <v>20810</v>
      </c>
    </row>
    <row r="13405" spans="1:19" x14ac:dyDescent="0.25">
      <c r="A13405" t="s">
        <v>13473</v>
      </c>
      <c r="B13405" t="s">
        <v>68</v>
      </c>
      <c r="C13405" t="s">
        <v>4</v>
      </c>
      <c r="D13405" t="s">
        <v>65</v>
      </c>
      <c r="E13405" t="s">
        <v>15</v>
      </c>
      <c r="F13405" t="s">
        <v>6</v>
      </c>
      <c r="G13405">
        <v>12</v>
      </c>
      <c r="H13405">
        <v>436</v>
      </c>
      <c r="I13405">
        <v>0.85226994</v>
      </c>
      <c r="J13405">
        <v>0.88443349999999998</v>
      </c>
      <c r="K13405">
        <v>3.2163600000000001E-2</v>
      </c>
      <c r="L13405">
        <v>-7.1628399999999995E-2</v>
      </c>
      <c r="M13405">
        <v>-1.03073E-2</v>
      </c>
      <c r="N13405">
        <v>3.2163600000000001E-2</v>
      </c>
      <c r="O13405">
        <v>7.4634400000000004E-2</v>
      </c>
      <c r="P13405">
        <v>0.13595560000000001</v>
      </c>
      <c r="Q13405">
        <v>56.653269999999999</v>
      </c>
      <c r="R13405">
        <v>8.09893E-2</v>
      </c>
      <c r="S13405" t="s">
        <v>20810</v>
      </c>
    </row>
    <row r="13406" spans="1:19" x14ac:dyDescent="0.25">
      <c r="A13406" t="s">
        <v>13474</v>
      </c>
      <c r="B13406" t="s">
        <v>68</v>
      </c>
      <c r="C13406" t="s">
        <v>4</v>
      </c>
      <c r="D13406" t="s">
        <v>65</v>
      </c>
      <c r="E13406" t="s">
        <v>15</v>
      </c>
      <c r="F13406" t="s">
        <v>6</v>
      </c>
      <c r="G13406">
        <v>13</v>
      </c>
      <c r="H13406">
        <v>436</v>
      </c>
      <c r="I13406">
        <v>0.83177219000000002</v>
      </c>
      <c r="J13406">
        <v>0.84669430000000001</v>
      </c>
      <c r="K13406">
        <v>1.4922100000000001E-2</v>
      </c>
      <c r="L13406">
        <v>-8.3634600000000003E-2</v>
      </c>
      <c r="M13406">
        <v>-2.5406499999999999E-2</v>
      </c>
      <c r="N13406">
        <v>1.4922100000000001E-2</v>
      </c>
      <c r="O13406">
        <v>5.52507E-2</v>
      </c>
      <c r="P13406">
        <v>0.1134788</v>
      </c>
      <c r="Q13406">
        <v>59.39472</v>
      </c>
      <c r="R13406">
        <v>7.6904200000000006E-2</v>
      </c>
      <c r="S13406" t="s">
        <v>20810</v>
      </c>
    </row>
    <row r="13407" spans="1:19" x14ac:dyDescent="0.25">
      <c r="A13407" t="s">
        <v>13475</v>
      </c>
      <c r="B13407" t="s">
        <v>68</v>
      </c>
      <c r="C13407" t="s">
        <v>4</v>
      </c>
      <c r="D13407" t="s">
        <v>65</v>
      </c>
      <c r="E13407" t="s">
        <v>15</v>
      </c>
      <c r="F13407" t="s">
        <v>6</v>
      </c>
      <c r="G13407">
        <v>14</v>
      </c>
      <c r="H13407">
        <v>436</v>
      </c>
      <c r="I13407">
        <v>0.79957831000000001</v>
      </c>
      <c r="J13407">
        <v>0.80384900000000004</v>
      </c>
      <c r="K13407">
        <v>4.2706999999999997E-3</v>
      </c>
      <c r="L13407">
        <v>-8.5092399999999999E-2</v>
      </c>
      <c r="M13407">
        <v>-3.2295999999999998E-2</v>
      </c>
      <c r="N13407">
        <v>4.2706999999999997E-3</v>
      </c>
      <c r="O13407">
        <v>4.08373E-2</v>
      </c>
      <c r="P13407">
        <v>9.3633800000000003E-2</v>
      </c>
      <c r="Q13407">
        <v>61.9</v>
      </c>
      <c r="R13407">
        <v>6.9730399999999998E-2</v>
      </c>
      <c r="S13407" t="s">
        <v>20810</v>
      </c>
    </row>
    <row r="13408" spans="1:19" x14ac:dyDescent="0.25">
      <c r="A13408" t="s">
        <v>13476</v>
      </c>
      <c r="B13408" t="s">
        <v>68</v>
      </c>
      <c r="C13408" t="s">
        <v>4</v>
      </c>
      <c r="D13408" t="s">
        <v>65</v>
      </c>
      <c r="E13408" t="s">
        <v>15</v>
      </c>
      <c r="F13408" t="s">
        <v>6</v>
      </c>
      <c r="G13408">
        <v>15</v>
      </c>
      <c r="H13408">
        <v>436</v>
      </c>
      <c r="I13408">
        <v>0.74826417000000001</v>
      </c>
      <c r="J13408">
        <v>0.77359040000000001</v>
      </c>
      <c r="K13408">
        <v>2.53262E-2</v>
      </c>
      <c r="L13408">
        <v>-6.1328500000000001E-2</v>
      </c>
      <c r="M13408">
        <v>-1.0132199999999999E-2</v>
      </c>
      <c r="N13408">
        <v>2.53262E-2</v>
      </c>
      <c r="O13408">
        <v>6.0784600000000001E-2</v>
      </c>
      <c r="P13408">
        <v>0.11198089999999999</v>
      </c>
      <c r="Q13408">
        <v>62.881279999999997</v>
      </c>
      <c r="R13408">
        <v>6.7616999999999997E-2</v>
      </c>
      <c r="S13408" t="s">
        <v>20810</v>
      </c>
    </row>
    <row r="13409" spans="1:19" x14ac:dyDescent="0.25">
      <c r="A13409" t="s">
        <v>13477</v>
      </c>
      <c r="B13409" t="s">
        <v>68</v>
      </c>
      <c r="C13409" t="s">
        <v>4</v>
      </c>
      <c r="D13409" t="s">
        <v>65</v>
      </c>
      <c r="E13409" t="s">
        <v>15</v>
      </c>
      <c r="F13409" t="s">
        <v>6</v>
      </c>
      <c r="G13409">
        <v>16</v>
      </c>
      <c r="H13409">
        <v>436</v>
      </c>
      <c r="I13409">
        <v>0.76612773000000001</v>
      </c>
      <c r="J13409">
        <v>0.7593221</v>
      </c>
      <c r="K13409">
        <v>-6.8056000000000002E-3</v>
      </c>
      <c r="L13409">
        <v>-9.0845899999999993E-2</v>
      </c>
      <c r="M13409">
        <v>-4.11942E-2</v>
      </c>
      <c r="N13409">
        <v>-6.8056000000000002E-3</v>
      </c>
      <c r="O13409">
        <v>2.7583E-2</v>
      </c>
      <c r="P13409">
        <v>7.7234700000000003E-2</v>
      </c>
      <c r="Q13409">
        <v>62.508420000000001</v>
      </c>
      <c r="R13409">
        <v>6.5576999999999996E-2</v>
      </c>
      <c r="S13409" t="s">
        <v>20810</v>
      </c>
    </row>
    <row r="13410" spans="1:19" x14ac:dyDescent="0.25">
      <c r="A13410" t="s">
        <v>13478</v>
      </c>
      <c r="B13410" t="s">
        <v>68</v>
      </c>
      <c r="C13410" t="s">
        <v>4</v>
      </c>
      <c r="D13410" t="s">
        <v>65</v>
      </c>
      <c r="E13410" t="s">
        <v>15</v>
      </c>
      <c r="F13410" t="s">
        <v>6</v>
      </c>
      <c r="G13410">
        <v>17</v>
      </c>
      <c r="H13410">
        <v>436</v>
      </c>
      <c r="I13410">
        <v>0.84577725000000004</v>
      </c>
      <c r="J13410">
        <v>0.84602619999999995</v>
      </c>
      <c r="K13410">
        <v>2.4889999999999998E-4</v>
      </c>
      <c r="L13410">
        <v>-9.5645400000000005E-2</v>
      </c>
      <c r="M13410">
        <v>-3.8990299999999999E-2</v>
      </c>
      <c r="N13410">
        <v>2.4889999999999998E-4</v>
      </c>
      <c r="O13410">
        <v>3.9488099999999998E-2</v>
      </c>
      <c r="P13410">
        <v>9.6143300000000001E-2</v>
      </c>
      <c r="Q13410">
        <v>60.500250000000001</v>
      </c>
      <c r="R13410">
        <v>7.4826799999999999E-2</v>
      </c>
      <c r="S13410" t="s">
        <v>20810</v>
      </c>
    </row>
    <row r="13411" spans="1:19" x14ac:dyDescent="0.25">
      <c r="A13411" t="s">
        <v>13479</v>
      </c>
      <c r="B13411" t="s">
        <v>68</v>
      </c>
      <c r="C13411" t="s">
        <v>4</v>
      </c>
      <c r="D13411" t="s">
        <v>65</v>
      </c>
      <c r="E13411" t="s">
        <v>15</v>
      </c>
      <c r="F13411" t="s">
        <v>6</v>
      </c>
      <c r="G13411">
        <v>18</v>
      </c>
      <c r="H13411">
        <v>436</v>
      </c>
      <c r="I13411">
        <v>1.0469276000000001</v>
      </c>
      <c r="J13411">
        <v>1.092303</v>
      </c>
      <c r="K13411">
        <v>4.5375499999999999E-2</v>
      </c>
      <c r="L13411">
        <v>-7.0109400000000002E-2</v>
      </c>
      <c r="M13411">
        <v>-1.8799999999999999E-3</v>
      </c>
      <c r="N13411">
        <v>4.5375499999999999E-2</v>
      </c>
      <c r="O13411">
        <v>9.2631000000000005E-2</v>
      </c>
      <c r="P13411">
        <v>0.16086039999999999</v>
      </c>
      <c r="Q13411">
        <v>55.996729999999999</v>
      </c>
      <c r="R13411">
        <v>9.0113299999999993E-2</v>
      </c>
      <c r="S13411" t="s">
        <v>20810</v>
      </c>
    </row>
    <row r="13412" spans="1:19" x14ac:dyDescent="0.25">
      <c r="A13412" t="s">
        <v>13480</v>
      </c>
      <c r="B13412" t="s">
        <v>68</v>
      </c>
      <c r="C13412" t="s">
        <v>4</v>
      </c>
      <c r="D13412" t="s">
        <v>65</v>
      </c>
      <c r="E13412" t="s">
        <v>15</v>
      </c>
      <c r="F13412" t="s">
        <v>6</v>
      </c>
      <c r="G13412">
        <v>19</v>
      </c>
      <c r="H13412">
        <v>436</v>
      </c>
      <c r="I13412">
        <v>1.3520975</v>
      </c>
      <c r="J13412">
        <v>1.415063</v>
      </c>
      <c r="K13412">
        <v>6.2965699999999999E-2</v>
      </c>
      <c r="L13412">
        <v>-6.6678100000000004E-2</v>
      </c>
      <c r="M13412">
        <v>9.9165E-3</v>
      </c>
      <c r="N13412">
        <v>6.2965699999999999E-2</v>
      </c>
      <c r="O13412">
        <v>0.1160149</v>
      </c>
      <c r="P13412">
        <v>0.19260949999999999</v>
      </c>
      <c r="Q13412">
        <v>52.085799999999999</v>
      </c>
      <c r="R13412">
        <v>0.1011616</v>
      </c>
      <c r="S13412" t="s">
        <v>20810</v>
      </c>
    </row>
    <row r="13413" spans="1:19" x14ac:dyDescent="0.25">
      <c r="A13413" t="s">
        <v>13481</v>
      </c>
      <c r="B13413" t="s">
        <v>68</v>
      </c>
      <c r="C13413" t="s">
        <v>4</v>
      </c>
      <c r="D13413" t="s">
        <v>65</v>
      </c>
      <c r="E13413" t="s">
        <v>15</v>
      </c>
      <c r="F13413" t="s">
        <v>6</v>
      </c>
      <c r="G13413">
        <v>20</v>
      </c>
      <c r="H13413">
        <v>436</v>
      </c>
      <c r="I13413">
        <v>1.4618530999999999</v>
      </c>
      <c r="J13413">
        <v>1.4591860000000001</v>
      </c>
      <c r="K13413">
        <v>-2.6670000000000001E-3</v>
      </c>
      <c r="L13413">
        <v>-0.1706483</v>
      </c>
      <c r="M13413">
        <v>-7.1403599999999998E-2</v>
      </c>
      <c r="N13413">
        <v>-2.6670000000000001E-3</v>
      </c>
      <c r="O13413">
        <v>6.6069500000000003E-2</v>
      </c>
      <c r="P13413">
        <v>0.16531419999999999</v>
      </c>
      <c r="Q13413">
        <v>49.730899999999998</v>
      </c>
      <c r="R13413">
        <v>0.13107650000000001</v>
      </c>
      <c r="S13413" t="s">
        <v>20810</v>
      </c>
    </row>
    <row r="13414" spans="1:19" x14ac:dyDescent="0.25">
      <c r="A13414" t="s">
        <v>13482</v>
      </c>
      <c r="B13414" t="s">
        <v>68</v>
      </c>
      <c r="C13414" t="s">
        <v>4</v>
      </c>
      <c r="D13414" t="s">
        <v>65</v>
      </c>
      <c r="E13414" t="s">
        <v>15</v>
      </c>
      <c r="F13414" t="s">
        <v>6</v>
      </c>
      <c r="G13414">
        <v>21</v>
      </c>
      <c r="H13414">
        <v>436</v>
      </c>
      <c r="I13414">
        <v>1.4739222999999999</v>
      </c>
      <c r="J13414">
        <v>1.4238599999999999</v>
      </c>
      <c r="K13414">
        <v>-5.0062599999999999E-2</v>
      </c>
      <c r="L13414">
        <v>-0.22777510000000001</v>
      </c>
      <c r="M13414">
        <v>-0.1227811</v>
      </c>
      <c r="N13414">
        <v>-5.0062599999999999E-2</v>
      </c>
      <c r="O13414">
        <v>2.26559E-2</v>
      </c>
      <c r="P13414">
        <v>0.12764990000000001</v>
      </c>
      <c r="Q13414">
        <v>48.047359999999998</v>
      </c>
      <c r="R13414">
        <v>0.13866980000000001</v>
      </c>
      <c r="S13414" t="s">
        <v>20810</v>
      </c>
    </row>
    <row r="13415" spans="1:19" x14ac:dyDescent="0.25">
      <c r="A13415" t="s">
        <v>13483</v>
      </c>
      <c r="B13415" t="s">
        <v>68</v>
      </c>
      <c r="C13415" t="s">
        <v>4</v>
      </c>
      <c r="D13415" t="s">
        <v>65</v>
      </c>
      <c r="E13415" t="s">
        <v>15</v>
      </c>
      <c r="F13415" t="s">
        <v>6</v>
      </c>
      <c r="G13415">
        <v>22</v>
      </c>
      <c r="H13415">
        <v>436</v>
      </c>
      <c r="I13415">
        <v>1.3851088</v>
      </c>
      <c r="J13415">
        <v>1.2839929999999999</v>
      </c>
      <c r="K13415">
        <v>-0.1011161</v>
      </c>
      <c r="L13415">
        <v>-0.27484819999999999</v>
      </c>
      <c r="M13415">
        <v>-0.1722059</v>
      </c>
      <c r="N13415">
        <v>-0.1011161</v>
      </c>
      <c r="O13415">
        <v>-3.0026400000000002E-2</v>
      </c>
      <c r="P13415">
        <v>7.2615899999999997E-2</v>
      </c>
      <c r="Q13415">
        <v>46.471229999999998</v>
      </c>
      <c r="R13415">
        <v>0.13556389999999999</v>
      </c>
      <c r="S13415" t="s">
        <v>20810</v>
      </c>
    </row>
    <row r="13416" spans="1:19" x14ac:dyDescent="0.25">
      <c r="A13416" t="s">
        <v>13484</v>
      </c>
      <c r="B13416" t="s">
        <v>68</v>
      </c>
      <c r="C13416" t="s">
        <v>4</v>
      </c>
      <c r="D13416" t="s">
        <v>65</v>
      </c>
      <c r="E13416" t="s">
        <v>15</v>
      </c>
      <c r="F13416" t="s">
        <v>6</v>
      </c>
      <c r="G13416">
        <v>23</v>
      </c>
      <c r="H13416">
        <v>436</v>
      </c>
      <c r="I13416">
        <v>1.2139662</v>
      </c>
      <c r="J13416">
        <v>1.1184350000000001</v>
      </c>
      <c r="K13416">
        <v>-9.5530799999999999E-2</v>
      </c>
      <c r="L13416">
        <v>-0.26649509999999998</v>
      </c>
      <c r="M13416">
        <v>-0.165488</v>
      </c>
      <c r="N13416">
        <v>-9.5530799999999999E-2</v>
      </c>
      <c r="O13416">
        <v>-2.5573599999999998E-2</v>
      </c>
      <c r="P13416">
        <v>7.5433399999999998E-2</v>
      </c>
      <c r="Q13416">
        <v>45.203139999999998</v>
      </c>
      <c r="R13416">
        <v>0.1334041</v>
      </c>
      <c r="S13416" t="s">
        <v>20810</v>
      </c>
    </row>
    <row r="13417" spans="1:19" x14ac:dyDescent="0.25">
      <c r="A13417" t="s">
        <v>13485</v>
      </c>
      <c r="B13417" t="s">
        <v>68</v>
      </c>
      <c r="C13417" t="s">
        <v>4</v>
      </c>
      <c r="D13417" t="s">
        <v>65</v>
      </c>
      <c r="E13417" t="s">
        <v>15</v>
      </c>
      <c r="F13417" t="s">
        <v>6</v>
      </c>
      <c r="G13417">
        <v>24</v>
      </c>
      <c r="H13417">
        <v>436</v>
      </c>
      <c r="I13417">
        <v>1.0400183999999999</v>
      </c>
      <c r="J13417">
        <v>0.99350499999999997</v>
      </c>
      <c r="K13417">
        <v>-4.6513400000000003E-2</v>
      </c>
      <c r="L13417">
        <v>-0.2182752</v>
      </c>
      <c r="M13417">
        <v>-0.1167969</v>
      </c>
      <c r="N13417">
        <v>-4.6513400000000003E-2</v>
      </c>
      <c r="O13417">
        <v>2.3770099999999999E-2</v>
      </c>
      <c r="P13417">
        <v>0.12524840000000001</v>
      </c>
      <c r="Q13417">
        <v>44.191079999999999</v>
      </c>
      <c r="R13417">
        <v>0.13402639999999999</v>
      </c>
      <c r="S13417" t="s">
        <v>20810</v>
      </c>
    </row>
    <row r="13418" spans="1:19" x14ac:dyDescent="0.25">
      <c r="A13418" t="s">
        <v>13486</v>
      </c>
      <c r="B13418" t="s">
        <v>68</v>
      </c>
      <c r="C13418" t="s">
        <v>4</v>
      </c>
      <c r="D13418" t="s">
        <v>65</v>
      </c>
      <c r="E13418" t="s">
        <v>15</v>
      </c>
      <c r="F13418" t="s">
        <v>52</v>
      </c>
      <c r="G13418">
        <v>1</v>
      </c>
      <c r="H13418">
        <v>436</v>
      </c>
      <c r="I13418">
        <v>1.002955</v>
      </c>
      <c r="J13418">
        <v>0.93378380000000005</v>
      </c>
      <c r="K13418">
        <v>-6.9171200000000002E-2</v>
      </c>
      <c r="L13418">
        <v>-0.2642717</v>
      </c>
      <c r="M13418">
        <v>-0.14900469999999999</v>
      </c>
      <c r="N13418">
        <v>-6.9171200000000002E-2</v>
      </c>
      <c r="O13418">
        <v>1.0662400000000001E-2</v>
      </c>
      <c r="P13418">
        <v>0.1259294</v>
      </c>
      <c r="Q13418">
        <v>43.505020000000002</v>
      </c>
      <c r="R13418">
        <v>0.15223780000000001</v>
      </c>
      <c r="S13418" t="s">
        <v>20810</v>
      </c>
    </row>
    <row r="13419" spans="1:19" x14ac:dyDescent="0.25">
      <c r="A13419" t="s">
        <v>13487</v>
      </c>
      <c r="B13419" t="s">
        <v>68</v>
      </c>
      <c r="C13419" t="s">
        <v>4</v>
      </c>
      <c r="D13419" t="s">
        <v>65</v>
      </c>
      <c r="E13419" t="s">
        <v>15</v>
      </c>
      <c r="F13419" t="s">
        <v>52</v>
      </c>
      <c r="G13419">
        <v>2</v>
      </c>
      <c r="H13419">
        <v>436</v>
      </c>
      <c r="I13419">
        <v>0.87004031999999998</v>
      </c>
      <c r="J13419">
        <v>0.82723930000000001</v>
      </c>
      <c r="K13419">
        <v>-4.2800999999999999E-2</v>
      </c>
      <c r="L13419">
        <v>-0.22024150000000001</v>
      </c>
      <c r="M13419">
        <v>-0.1154082</v>
      </c>
      <c r="N13419">
        <v>-4.2800999999999999E-2</v>
      </c>
      <c r="O13419">
        <v>2.9806300000000001E-2</v>
      </c>
      <c r="P13419">
        <v>0.1346396</v>
      </c>
      <c r="Q13419">
        <v>43.268839999999997</v>
      </c>
      <c r="R13419">
        <v>0.13845759999999999</v>
      </c>
      <c r="S13419" t="s">
        <v>20810</v>
      </c>
    </row>
    <row r="13420" spans="1:19" x14ac:dyDescent="0.25">
      <c r="A13420" t="s">
        <v>13488</v>
      </c>
      <c r="B13420" t="s">
        <v>68</v>
      </c>
      <c r="C13420" t="s">
        <v>4</v>
      </c>
      <c r="D13420" t="s">
        <v>65</v>
      </c>
      <c r="E13420" t="s">
        <v>15</v>
      </c>
      <c r="F13420" t="s">
        <v>52</v>
      </c>
      <c r="G13420">
        <v>3</v>
      </c>
      <c r="H13420">
        <v>436</v>
      </c>
      <c r="I13420">
        <v>0.86429999999999996</v>
      </c>
      <c r="J13420">
        <v>0.78416960000000002</v>
      </c>
      <c r="K13420">
        <v>-8.0130499999999993E-2</v>
      </c>
      <c r="L13420">
        <v>-0.2614515</v>
      </c>
      <c r="M13420">
        <v>-0.15432560000000001</v>
      </c>
      <c r="N13420">
        <v>-8.0130499999999993E-2</v>
      </c>
      <c r="O13420">
        <v>-5.9353000000000001E-3</v>
      </c>
      <c r="P13420">
        <v>0.10119060000000001</v>
      </c>
      <c r="Q13420">
        <v>41.947240000000001</v>
      </c>
      <c r="R13420">
        <v>0.14148559999999999</v>
      </c>
      <c r="S13420" t="s">
        <v>20810</v>
      </c>
    </row>
    <row r="13421" spans="1:19" x14ac:dyDescent="0.25">
      <c r="A13421" t="s">
        <v>13489</v>
      </c>
      <c r="B13421" t="s">
        <v>68</v>
      </c>
      <c r="C13421" t="s">
        <v>4</v>
      </c>
      <c r="D13421" t="s">
        <v>65</v>
      </c>
      <c r="E13421" t="s">
        <v>15</v>
      </c>
      <c r="F13421" t="s">
        <v>52</v>
      </c>
      <c r="G13421">
        <v>4</v>
      </c>
      <c r="H13421">
        <v>436</v>
      </c>
      <c r="I13421">
        <v>0.82710150999999998</v>
      </c>
      <c r="J13421">
        <v>0.76355249999999997</v>
      </c>
      <c r="K13421">
        <v>-6.3548999999999994E-2</v>
      </c>
      <c r="L13421">
        <v>-0.24031140000000001</v>
      </c>
      <c r="M13421">
        <v>-0.13587869999999999</v>
      </c>
      <c r="N13421">
        <v>-6.3548999999999994E-2</v>
      </c>
      <c r="O13421">
        <v>8.7807000000000007E-3</v>
      </c>
      <c r="P13421">
        <v>0.1132133</v>
      </c>
      <c r="Q13421">
        <v>40.537689999999998</v>
      </c>
      <c r="R13421">
        <v>0.13792840000000001</v>
      </c>
      <c r="S13421" t="s">
        <v>20810</v>
      </c>
    </row>
    <row r="13422" spans="1:19" x14ac:dyDescent="0.25">
      <c r="A13422" t="s">
        <v>13490</v>
      </c>
      <c r="B13422" t="s">
        <v>68</v>
      </c>
      <c r="C13422" t="s">
        <v>4</v>
      </c>
      <c r="D13422" t="s">
        <v>65</v>
      </c>
      <c r="E13422" t="s">
        <v>15</v>
      </c>
      <c r="F13422" t="s">
        <v>52</v>
      </c>
      <c r="G13422">
        <v>5</v>
      </c>
      <c r="H13422">
        <v>436</v>
      </c>
      <c r="I13422">
        <v>0.84819206000000003</v>
      </c>
      <c r="J13422">
        <v>0.75158420000000004</v>
      </c>
      <c r="K13422">
        <v>-9.6607799999999994E-2</v>
      </c>
      <c r="L13422">
        <v>-0.26973209999999997</v>
      </c>
      <c r="M13422">
        <v>-0.16744890000000001</v>
      </c>
      <c r="N13422">
        <v>-9.6607799999999994E-2</v>
      </c>
      <c r="O13422">
        <v>-2.5766799999999999E-2</v>
      </c>
      <c r="P13422">
        <v>7.6516500000000001E-2</v>
      </c>
      <c r="Q13422">
        <v>41.298999999999999</v>
      </c>
      <c r="R13422">
        <v>0.1350896</v>
      </c>
      <c r="S13422" t="s">
        <v>20810</v>
      </c>
    </row>
    <row r="13423" spans="1:19" x14ac:dyDescent="0.25">
      <c r="A13423" t="s">
        <v>13491</v>
      </c>
      <c r="B13423" t="s">
        <v>68</v>
      </c>
      <c r="C13423" t="s">
        <v>4</v>
      </c>
      <c r="D13423" t="s">
        <v>65</v>
      </c>
      <c r="E13423" t="s">
        <v>15</v>
      </c>
      <c r="F13423" t="s">
        <v>52</v>
      </c>
      <c r="G13423">
        <v>6</v>
      </c>
      <c r="H13423">
        <v>436</v>
      </c>
      <c r="I13423">
        <v>0.95418376999999999</v>
      </c>
      <c r="J13423">
        <v>0.80502130000000005</v>
      </c>
      <c r="K13423">
        <v>-0.1491624</v>
      </c>
      <c r="L13423">
        <v>-0.31972850000000003</v>
      </c>
      <c r="M13423">
        <v>-0.2189567</v>
      </c>
      <c r="N13423">
        <v>-0.1491624</v>
      </c>
      <c r="O13423">
        <v>-7.93682E-2</v>
      </c>
      <c r="P13423">
        <v>2.1403599999999998E-2</v>
      </c>
      <c r="Q13423">
        <v>43.120600000000003</v>
      </c>
      <c r="R13423">
        <v>0.1330934</v>
      </c>
      <c r="S13423" t="s">
        <v>20810</v>
      </c>
    </row>
    <row r="13424" spans="1:19" x14ac:dyDescent="0.25">
      <c r="A13424" t="s">
        <v>13492</v>
      </c>
      <c r="B13424" t="s">
        <v>68</v>
      </c>
      <c r="C13424" t="s">
        <v>4</v>
      </c>
      <c r="D13424" t="s">
        <v>65</v>
      </c>
      <c r="E13424" t="s">
        <v>15</v>
      </c>
      <c r="F13424" t="s">
        <v>52</v>
      </c>
      <c r="G13424">
        <v>7</v>
      </c>
      <c r="H13424">
        <v>436</v>
      </c>
      <c r="I13424">
        <v>1.1879264</v>
      </c>
      <c r="J13424">
        <v>1.034413</v>
      </c>
      <c r="K13424">
        <v>-0.15351329999999999</v>
      </c>
      <c r="L13424">
        <v>-0.32600089999999998</v>
      </c>
      <c r="M13424">
        <v>-0.22409380000000001</v>
      </c>
      <c r="N13424">
        <v>-0.15351329999999999</v>
      </c>
      <c r="O13424">
        <v>-8.2932800000000001E-2</v>
      </c>
      <c r="P13424">
        <v>1.8974299999999999E-2</v>
      </c>
      <c r="Q13424">
        <v>44.577889999999996</v>
      </c>
      <c r="R13424">
        <v>0.13459280000000001</v>
      </c>
      <c r="S13424" t="s">
        <v>20810</v>
      </c>
    </row>
    <row r="13425" spans="1:19" x14ac:dyDescent="0.25">
      <c r="A13425" t="s">
        <v>13493</v>
      </c>
      <c r="B13425" t="s">
        <v>68</v>
      </c>
      <c r="C13425" t="s">
        <v>4</v>
      </c>
      <c r="D13425" t="s">
        <v>65</v>
      </c>
      <c r="E13425" t="s">
        <v>15</v>
      </c>
      <c r="F13425" t="s">
        <v>52</v>
      </c>
      <c r="G13425">
        <v>8</v>
      </c>
      <c r="H13425">
        <v>436</v>
      </c>
      <c r="I13425">
        <v>1.3054722000000001</v>
      </c>
      <c r="J13425">
        <v>1.126347</v>
      </c>
      <c r="K13425">
        <v>-0.1791256</v>
      </c>
      <c r="L13425">
        <v>-0.34328950000000003</v>
      </c>
      <c r="M13425">
        <v>-0.24630009999999999</v>
      </c>
      <c r="N13425">
        <v>-0.1791256</v>
      </c>
      <c r="O13425">
        <v>-0.11195099999999999</v>
      </c>
      <c r="P13425">
        <v>-1.49616E-2</v>
      </c>
      <c r="Q13425">
        <v>45.545229999999997</v>
      </c>
      <c r="R13425">
        <v>0.12809780000000001</v>
      </c>
      <c r="S13425" t="s">
        <v>20810</v>
      </c>
    </row>
    <row r="13426" spans="1:19" x14ac:dyDescent="0.25">
      <c r="A13426" t="s">
        <v>13494</v>
      </c>
      <c r="B13426" t="s">
        <v>68</v>
      </c>
      <c r="C13426" t="s">
        <v>4</v>
      </c>
      <c r="D13426" t="s">
        <v>65</v>
      </c>
      <c r="E13426" t="s">
        <v>15</v>
      </c>
      <c r="F13426" t="s">
        <v>52</v>
      </c>
      <c r="G13426">
        <v>9</v>
      </c>
      <c r="H13426">
        <v>436</v>
      </c>
      <c r="I13426">
        <v>1.2093117</v>
      </c>
      <c r="J13426">
        <v>1.101739</v>
      </c>
      <c r="K13426">
        <v>-0.1075723</v>
      </c>
      <c r="L13426">
        <v>-0.26428400000000002</v>
      </c>
      <c r="M13426">
        <v>-0.1716975</v>
      </c>
      <c r="N13426">
        <v>-0.1075723</v>
      </c>
      <c r="O13426">
        <v>-4.3447199999999998E-2</v>
      </c>
      <c r="P13426">
        <v>4.9139299999999997E-2</v>
      </c>
      <c r="Q13426">
        <v>45.077889999999996</v>
      </c>
      <c r="R13426">
        <v>0.12228269999999999</v>
      </c>
      <c r="S13426" t="s">
        <v>20810</v>
      </c>
    </row>
    <row r="13427" spans="1:19" x14ac:dyDescent="0.25">
      <c r="A13427" t="s">
        <v>13495</v>
      </c>
      <c r="B13427" t="s">
        <v>68</v>
      </c>
      <c r="C13427" t="s">
        <v>4</v>
      </c>
      <c r="D13427" t="s">
        <v>65</v>
      </c>
      <c r="E13427" t="s">
        <v>15</v>
      </c>
      <c r="F13427" t="s">
        <v>52</v>
      </c>
      <c r="G13427">
        <v>10</v>
      </c>
      <c r="H13427">
        <v>436</v>
      </c>
      <c r="I13427">
        <v>1.1207719</v>
      </c>
      <c r="J13427">
        <v>1.1626430000000001</v>
      </c>
      <c r="K13427">
        <v>4.1870900000000003E-2</v>
      </c>
      <c r="L13427">
        <v>-0.1198665</v>
      </c>
      <c r="M13427">
        <v>-2.4310700000000001E-2</v>
      </c>
      <c r="N13427">
        <v>4.1870900000000003E-2</v>
      </c>
      <c r="O13427">
        <v>0.1080525</v>
      </c>
      <c r="P13427">
        <v>0.20360819999999999</v>
      </c>
      <c r="Q13427">
        <v>45.246229999999997</v>
      </c>
      <c r="R13427">
        <v>0.12620429999999999</v>
      </c>
      <c r="S13427" t="s">
        <v>20810</v>
      </c>
    </row>
    <row r="13428" spans="1:19" x14ac:dyDescent="0.25">
      <c r="A13428" t="s">
        <v>13496</v>
      </c>
      <c r="B13428" t="s">
        <v>68</v>
      </c>
      <c r="C13428" t="s">
        <v>4</v>
      </c>
      <c r="D13428" t="s">
        <v>65</v>
      </c>
      <c r="E13428" t="s">
        <v>15</v>
      </c>
      <c r="F13428" t="s">
        <v>52</v>
      </c>
      <c r="G13428">
        <v>11</v>
      </c>
      <c r="H13428">
        <v>436</v>
      </c>
      <c r="I13428">
        <v>1.0047429000000001</v>
      </c>
      <c r="J13428">
        <v>0.97341800000000001</v>
      </c>
      <c r="K13428">
        <v>-3.1324900000000003E-2</v>
      </c>
      <c r="L13428">
        <v>-0.16857739999999999</v>
      </c>
      <c r="M13428">
        <v>-8.7487499999999996E-2</v>
      </c>
      <c r="N13428">
        <v>-3.1324900000000003E-2</v>
      </c>
      <c r="O13428">
        <v>2.4837700000000001E-2</v>
      </c>
      <c r="P13428">
        <v>0.1059276</v>
      </c>
      <c r="Q13428">
        <v>46.437190000000001</v>
      </c>
      <c r="R13428">
        <v>0.10709870000000001</v>
      </c>
      <c r="S13428" t="s">
        <v>20810</v>
      </c>
    </row>
    <row r="13429" spans="1:19" x14ac:dyDescent="0.25">
      <c r="A13429" t="s">
        <v>13497</v>
      </c>
      <c r="B13429" t="s">
        <v>68</v>
      </c>
      <c r="C13429" t="s">
        <v>4</v>
      </c>
      <c r="D13429" t="s">
        <v>65</v>
      </c>
      <c r="E13429" t="s">
        <v>15</v>
      </c>
      <c r="F13429" t="s">
        <v>52</v>
      </c>
      <c r="G13429">
        <v>12</v>
      </c>
      <c r="H13429">
        <v>436</v>
      </c>
      <c r="I13429">
        <v>0.88943817999999997</v>
      </c>
      <c r="J13429">
        <v>1.0104310000000001</v>
      </c>
      <c r="K13429">
        <v>0.12099269999999999</v>
      </c>
      <c r="L13429">
        <v>-1.8224199999999999E-2</v>
      </c>
      <c r="M13429">
        <v>6.4026299999999994E-2</v>
      </c>
      <c r="N13429">
        <v>0.12099269999999999</v>
      </c>
      <c r="O13429">
        <v>0.17795920000000001</v>
      </c>
      <c r="P13429">
        <v>0.26020969999999999</v>
      </c>
      <c r="Q13429">
        <v>46.170850000000002</v>
      </c>
      <c r="R13429">
        <v>0.10863159999999999</v>
      </c>
      <c r="S13429" t="s">
        <v>20810</v>
      </c>
    </row>
    <row r="13430" spans="1:19" x14ac:dyDescent="0.25">
      <c r="A13430" t="s">
        <v>13498</v>
      </c>
      <c r="B13430" t="s">
        <v>68</v>
      </c>
      <c r="C13430" t="s">
        <v>4</v>
      </c>
      <c r="D13430" t="s">
        <v>65</v>
      </c>
      <c r="E13430" t="s">
        <v>15</v>
      </c>
      <c r="F13430" t="s">
        <v>52</v>
      </c>
      <c r="G13430">
        <v>13</v>
      </c>
      <c r="H13430">
        <v>436</v>
      </c>
      <c r="I13430">
        <v>0.93220586999999999</v>
      </c>
      <c r="J13430">
        <v>0.94581599999999999</v>
      </c>
      <c r="K13430">
        <v>1.36101E-2</v>
      </c>
      <c r="L13430">
        <v>-0.1222954</v>
      </c>
      <c r="M13430">
        <v>-4.2001299999999998E-2</v>
      </c>
      <c r="N13430">
        <v>1.36101E-2</v>
      </c>
      <c r="O13430">
        <v>6.9221500000000005E-2</v>
      </c>
      <c r="P13430">
        <v>0.1495156</v>
      </c>
      <c r="Q13430">
        <v>47.103020000000001</v>
      </c>
      <c r="R13430">
        <v>0.10604760000000001</v>
      </c>
      <c r="S13430" t="s">
        <v>20810</v>
      </c>
    </row>
    <row r="13431" spans="1:19" x14ac:dyDescent="0.25">
      <c r="A13431" t="s">
        <v>13499</v>
      </c>
      <c r="B13431" t="s">
        <v>68</v>
      </c>
      <c r="C13431" t="s">
        <v>4</v>
      </c>
      <c r="D13431" t="s">
        <v>65</v>
      </c>
      <c r="E13431" t="s">
        <v>15</v>
      </c>
      <c r="F13431" t="s">
        <v>52</v>
      </c>
      <c r="G13431">
        <v>14</v>
      </c>
      <c r="H13431">
        <v>436</v>
      </c>
      <c r="I13431">
        <v>0.92839073999999999</v>
      </c>
      <c r="J13431">
        <v>0.88855899999999999</v>
      </c>
      <c r="K13431">
        <v>-3.9831800000000001E-2</v>
      </c>
      <c r="L13431">
        <v>-0.17268449999999999</v>
      </c>
      <c r="M13431">
        <v>-9.4194E-2</v>
      </c>
      <c r="N13431">
        <v>-3.9831800000000001E-2</v>
      </c>
      <c r="O13431">
        <v>1.45305E-2</v>
      </c>
      <c r="P13431">
        <v>9.3021000000000006E-2</v>
      </c>
      <c r="Q13431">
        <v>48.625630000000001</v>
      </c>
      <c r="R13431">
        <v>0.10366549999999999</v>
      </c>
      <c r="S13431" t="s">
        <v>20810</v>
      </c>
    </row>
    <row r="13432" spans="1:19" x14ac:dyDescent="0.25">
      <c r="A13432" t="s">
        <v>13500</v>
      </c>
      <c r="B13432" t="s">
        <v>68</v>
      </c>
      <c r="C13432" t="s">
        <v>4</v>
      </c>
      <c r="D13432" t="s">
        <v>65</v>
      </c>
      <c r="E13432" t="s">
        <v>15</v>
      </c>
      <c r="F13432" t="s">
        <v>52</v>
      </c>
      <c r="G13432">
        <v>15</v>
      </c>
      <c r="H13432">
        <v>436</v>
      </c>
      <c r="I13432">
        <v>0.92538239</v>
      </c>
      <c r="J13432">
        <v>0.87857620000000003</v>
      </c>
      <c r="K13432">
        <v>-4.6806199999999999E-2</v>
      </c>
      <c r="L13432">
        <v>-0.1823352</v>
      </c>
      <c r="M13432">
        <v>-0.10226349999999999</v>
      </c>
      <c r="N13432">
        <v>-4.6806199999999999E-2</v>
      </c>
      <c r="O13432">
        <v>8.6511999999999995E-3</v>
      </c>
      <c r="P13432">
        <v>8.8722800000000004E-2</v>
      </c>
      <c r="Q13432">
        <v>48.902009999999997</v>
      </c>
      <c r="R13432">
        <v>0.1057538</v>
      </c>
      <c r="S13432" t="s">
        <v>20810</v>
      </c>
    </row>
    <row r="13433" spans="1:19" x14ac:dyDescent="0.25">
      <c r="A13433" t="s">
        <v>13501</v>
      </c>
      <c r="B13433" t="s">
        <v>68</v>
      </c>
      <c r="C13433" t="s">
        <v>4</v>
      </c>
      <c r="D13433" t="s">
        <v>65</v>
      </c>
      <c r="E13433" t="s">
        <v>15</v>
      </c>
      <c r="F13433" t="s">
        <v>52</v>
      </c>
      <c r="G13433">
        <v>16</v>
      </c>
      <c r="H13433">
        <v>436</v>
      </c>
      <c r="I13433">
        <v>0.97364680999999997</v>
      </c>
      <c r="J13433">
        <v>0.92798879999999995</v>
      </c>
      <c r="K13433">
        <v>-4.5657999999999997E-2</v>
      </c>
      <c r="L13433">
        <v>-0.17730940000000001</v>
      </c>
      <c r="M13433">
        <v>-9.9528699999999998E-2</v>
      </c>
      <c r="N13433">
        <v>-4.5657999999999997E-2</v>
      </c>
      <c r="O13433">
        <v>8.2126999999999999E-3</v>
      </c>
      <c r="P13433">
        <v>8.59935E-2</v>
      </c>
      <c r="Q13433">
        <v>48.94473</v>
      </c>
      <c r="R13433">
        <v>0.10272820000000001</v>
      </c>
      <c r="S13433" t="s">
        <v>20810</v>
      </c>
    </row>
    <row r="13434" spans="1:19" x14ac:dyDescent="0.25">
      <c r="A13434" t="s">
        <v>13502</v>
      </c>
      <c r="B13434" t="s">
        <v>68</v>
      </c>
      <c r="C13434" t="s">
        <v>4</v>
      </c>
      <c r="D13434" t="s">
        <v>65</v>
      </c>
      <c r="E13434" t="s">
        <v>15</v>
      </c>
      <c r="F13434" t="s">
        <v>52</v>
      </c>
      <c r="G13434">
        <v>17</v>
      </c>
      <c r="H13434">
        <v>436</v>
      </c>
      <c r="I13434">
        <v>0.97586784000000004</v>
      </c>
      <c r="J13434">
        <v>0.94124300000000005</v>
      </c>
      <c r="K13434">
        <v>-3.4624799999999997E-2</v>
      </c>
      <c r="L13434">
        <v>-0.15850829999999999</v>
      </c>
      <c r="M13434">
        <v>-8.5316900000000001E-2</v>
      </c>
      <c r="N13434">
        <v>-3.4624799999999997E-2</v>
      </c>
      <c r="O13434">
        <v>1.60673E-2</v>
      </c>
      <c r="P13434">
        <v>8.9258599999999994E-2</v>
      </c>
      <c r="Q13434">
        <v>48.206029999999998</v>
      </c>
      <c r="R13434">
        <v>9.6666799999999997E-2</v>
      </c>
      <c r="S13434" t="s">
        <v>20810</v>
      </c>
    </row>
    <row r="13435" spans="1:19" x14ac:dyDescent="0.25">
      <c r="A13435" t="s">
        <v>13503</v>
      </c>
      <c r="B13435" t="s">
        <v>68</v>
      </c>
      <c r="C13435" t="s">
        <v>4</v>
      </c>
      <c r="D13435" t="s">
        <v>65</v>
      </c>
      <c r="E13435" t="s">
        <v>15</v>
      </c>
      <c r="F13435" t="s">
        <v>52</v>
      </c>
      <c r="G13435">
        <v>18</v>
      </c>
      <c r="H13435">
        <v>436</v>
      </c>
      <c r="I13435">
        <v>1.1909738000000001</v>
      </c>
      <c r="J13435">
        <v>1.1811529999999999</v>
      </c>
      <c r="K13435">
        <v>-9.8209000000000005E-3</v>
      </c>
      <c r="L13435">
        <v>-0.15084829999999999</v>
      </c>
      <c r="M13435">
        <v>-6.7528199999999997E-2</v>
      </c>
      <c r="N13435">
        <v>-9.8209000000000005E-3</v>
      </c>
      <c r="O13435">
        <v>4.7886400000000003E-2</v>
      </c>
      <c r="P13435">
        <v>0.13120660000000001</v>
      </c>
      <c r="Q13435">
        <v>45.680900000000001</v>
      </c>
      <c r="R13435">
        <v>0.1100443</v>
      </c>
      <c r="S13435" t="s">
        <v>20810</v>
      </c>
    </row>
    <row r="13436" spans="1:19" x14ac:dyDescent="0.25">
      <c r="A13436" t="s">
        <v>13504</v>
      </c>
      <c r="B13436" t="s">
        <v>68</v>
      </c>
      <c r="C13436" t="s">
        <v>4</v>
      </c>
      <c r="D13436" t="s">
        <v>65</v>
      </c>
      <c r="E13436" t="s">
        <v>15</v>
      </c>
      <c r="F13436" t="s">
        <v>52</v>
      </c>
      <c r="G13436">
        <v>19</v>
      </c>
      <c r="H13436">
        <v>436</v>
      </c>
      <c r="I13436">
        <v>1.4505509999999999</v>
      </c>
      <c r="J13436">
        <v>1.4788380000000001</v>
      </c>
      <c r="K13436">
        <v>2.8286800000000001E-2</v>
      </c>
      <c r="L13436">
        <v>-0.13305429999999999</v>
      </c>
      <c r="M13436">
        <v>-3.7732700000000001E-2</v>
      </c>
      <c r="N13436">
        <v>2.8286800000000001E-2</v>
      </c>
      <c r="O13436">
        <v>9.4306299999999996E-2</v>
      </c>
      <c r="P13436">
        <v>0.18962799999999999</v>
      </c>
      <c r="Q13436">
        <v>44.183419999999998</v>
      </c>
      <c r="R13436">
        <v>0.12589520000000001</v>
      </c>
      <c r="S13436" t="s">
        <v>20810</v>
      </c>
    </row>
    <row r="13437" spans="1:19" x14ac:dyDescent="0.25">
      <c r="A13437" t="s">
        <v>13505</v>
      </c>
      <c r="B13437" t="s">
        <v>68</v>
      </c>
      <c r="C13437" t="s">
        <v>4</v>
      </c>
      <c r="D13437" t="s">
        <v>65</v>
      </c>
      <c r="E13437" t="s">
        <v>15</v>
      </c>
      <c r="F13437" t="s">
        <v>52</v>
      </c>
      <c r="G13437">
        <v>20</v>
      </c>
      <c r="H13437">
        <v>436</v>
      </c>
      <c r="I13437">
        <v>1.5308196999999999</v>
      </c>
      <c r="J13437">
        <v>1.5736509999999999</v>
      </c>
      <c r="K13437">
        <v>4.2831500000000002E-2</v>
      </c>
      <c r="L13437">
        <v>-0.1493825</v>
      </c>
      <c r="M13437">
        <v>-3.5820900000000003E-2</v>
      </c>
      <c r="N13437">
        <v>4.2831500000000002E-2</v>
      </c>
      <c r="O13437">
        <v>0.12148390000000001</v>
      </c>
      <c r="P13437">
        <v>0.23504559999999999</v>
      </c>
      <c r="Q13437">
        <v>42.218589999999999</v>
      </c>
      <c r="R13437">
        <v>0.14998539999999999</v>
      </c>
      <c r="S13437" t="s">
        <v>20810</v>
      </c>
    </row>
    <row r="13438" spans="1:19" x14ac:dyDescent="0.25">
      <c r="A13438" t="s">
        <v>13506</v>
      </c>
      <c r="B13438" t="s">
        <v>68</v>
      </c>
      <c r="C13438" t="s">
        <v>4</v>
      </c>
      <c r="D13438" t="s">
        <v>65</v>
      </c>
      <c r="E13438" t="s">
        <v>15</v>
      </c>
      <c r="F13438" t="s">
        <v>52</v>
      </c>
      <c r="G13438">
        <v>21</v>
      </c>
      <c r="H13438">
        <v>436</v>
      </c>
      <c r="I13438">
        <v>1.5595996999999999</v>
      </c>
      <c r="J13438">
        <v>1.5348759999999999</v>
      </c>
      <c r="K13438">
        <v>-2.4723200000000001E-2</v>
      </c>
      <c r="L13438">
        <v>-0.2383181</v>
      </c>
      <c r="M13438">
        <v>-0.1121245</v>
      </c>
      <c r="N13438">
        <v>-2.4723200000000001E-2</v>
      </c>
      <c r="O13438">
        <v>6.26781E-2</v>
      </c>
      <c r="P13438">
        <v>0.1888717</v>
      </c>
      <c r="Q13438">
        <v>40.723619999999997</v>
      </c>
      <c r="R13438">
        <v>0.16666900000000001</v>
      </c>
      <c r="S13438" t="s">
        <v>20810</v>
      </c>
    </row>
    <row r="13439" spans="1:19" x14ac:dyDescent="0.25">
      <c r="A13439" t="s">
        <v>13507</v>
      </c>
      <c r="B13439" t="s">
        <v>68</v>
      </c>
      <c r="C13439" t="s">
        <v>4</v>
      </c>
      <c r="D13439" t="s">
        <v>65</v>
      </c>
      <c r="E13439" t="s">
        <v>15</v>
      </c>
      <c r="F13439" t="s">
        <v>52</v>
      </c>
      <c r="G13439">
        <v>22</v>
      </c>
      <c r="H13439">
        <v>436</v>
      </c>
      <c r="I13439">
        <v>1.5602164000000001</v>
      </c>
      <c r="J13439">
        <v>1.3114589999999999</v>
      </c>
      <c r="K13439">
        <v>-0.24875729999999999</v>
      </c>
      <c r="L13439">
        <v>-0.45893709999999999</v>
      </c>
      <c r="M13439">
        <v>-0.33476119999999998</v>
      </c>
      <c r="N13439">
        <v>-0.24875729999999999</v>
      </c>
      <c r="O13439">
        <v>-0.16275339999999999</v>
      </c>
      <c r="P13439">
        <v>-3.8577500000000001E-2</v>
      </c>
      <c r="Q13439">
        <v>40.68844</v>
      </c>
      <c r="R13439">
        <v>0.16400419999999999</v>
      </c>
      <c r="S13439" t="s">
        <v>20810</v>
      </c>
    </row>
    <row r="13440" spans="1:19" x14ac:dyDescent="0.25">
      <c r="A13440" t="s">
        <v>13508</v>
      </c>
      <c r="B13440" t="s">
        <v>68</v>
      </c>
      <c r="C13440" t="s">
        <v>4</v>
      </c>
      <c r="D13440" t="s">
        <v>65</v>
      </c>
      <c r="E13440" t="s">
        <v>15</v>
      </c>
      <c r="F13440" t="s">
        <v>52</v>
      </c>
      <c r="G13440">
        <v>23</v>
      </c>
      <c r="H13440">
        <v>436</v>
      </c>
      <c r="I13440">
        <v>1.3318711999999999</v>
      </c>
      <c r="J13440">
        <v>1.1789099999999999</v>
      </c>
      <c r="K13440">
        <v>-0.1529607</v>
      </c>
      <c r="L13440">
        <v>-0.37258599999999997</v>
      </c>
      <c r="M13440">
        <v>-0.24282960000000001</v>
      </c>
      <c r="N13440">
        <v>-0.1529607</v>
      </c>
      <c r="O13440">
        <v>-6.3091900000000006E-2</v>
      </c>
      <c r="P13440">
        <v>6.6664500000000002E-2</v>
      </c>
      <c r="Q13440">
        <v>40.776380000000003</v>
      </c>
      <c r="R13440">
        <v>0.17137450000000001</v>
      </c>
      <c r="S13440" t="s">
        <v>20810</v>
      </c>
    </row>
    <row r="13441" spans="1:19" x14ac:dyDescent="0.25">
      <c r="A13441" t="s">
        <v>13509</v>
      </c>
      <c r="B13441" t="s">
        <v>68</v>
      </c>
      <c r="C13441" t="s">
        <v>4</v>
      </c>
      <c r="D13441" t="s">
        <v>65</v>
      </c>
      <c r="E13441" t="s">
        <v>15</v>
      </c>
      <c r="F13441" t="s">
        <v>52</v>
      </c>
      <c r="G13441">
        <v>24</v>
      </c>
      <c r="H13441">
        <v>436</v>
      </c>
      <c r="I13441">
        <v>1.1892597</v>
      </c>
      <c r="J13441">
        <v>1.053653</v>
      </c>
      <c r="K13441">
        <v>-0.13560630000000001</v>
      </c>
      <c r="L13441">
        <v>-0.3535835</v>
      </c>
      <c r="M13441">
        <v>-0.2248008</v>
      </c>
      <c r="N13441">
        <v>-0.13560630000000001</v>
      </c>
      <c r="O13441">
        <v>-4.6411899999999999E-2</v>
      </c>
      <c r="P13441">
        <v>8.2370799999999994E-2</v>
      </c>
      <c r="Q13441">
        <v>39.253770000000003</v>
      </c>
      <c r="R13441">
        <v>0.1700885</v>
      </c>
      <c r="S13441" t="s">
        <v>20810</v>
      </c>
    </row>
    <row r="13442" spans="1:19" x14ac:dyDescent="0.25">
      <c r="A13442" t="s">
        <v>13510</v>
      </c>
      <c r="B13442" t="s">
        <v>68</v>
      </c>
      <c r="C13442" t="s">
        <v>4</v>
      </c>
      <c r="D13442" t="s">
        <v>65</v>
      </c>
      <c r="E13442" t="s">
        <v>16</v>
      </c>
      <c r="F13442" t="s">
        <v>6</v>
      </c>
      <c r="G13442">
        <v>1</v>
      </c>
      <c r="H13442">
        <v>436</v>
      </c>
      <c r="I13442">
        <v>0.90631764999999997</v>
      </c>
      <c r="J13442">
        <v>0.84448489999999998</v>
      </c>
      <c r="K13442">
        <v>-6.18328E-2</v>
      </c>
      <c r="L13442">
        <v>-0.24945500000000001</v>
      </c>
      <c r="M13442">
        <v>-0.13860629999999999</v>
      </c>
      <c r="N13442">
        <v>-6.18328E-2</v>
      </c>
      <c r="O13442">
        <v>1.4940699999999999E-2</v>
      </c>
      <c r="P13442">
        <v>0.1257894</v>
      </c>
      <c r="Q13442">
        <v>47.090580000000003</v>
      </c>
      <c r="R13442">
        <v>0.14640239999999999</v>
      </c>
      <c r="S13442" t="s">
        <v>20810</v>
      </c>
    </row>
    <row r="13443" spans="1:19" x14ac:dyDescent="0.25">
      <c r="A13443" t="s">
        <v>13511</v>
      </c>
      <c r="B13443" t="s">
        <v>68</v>
      </c>
      <c r="C13443" t="s">
        <v>4</v>
      </c>
      <c r="D13443" t="s">
        <v>65</v>
      </c>
      <c r="E13443" t="s">
        <v>16</v>
      </c>
      <c r="F13443" t="s">
        <v>6</v>
      </c>
      <c r="G13443">
        <v>2</v>
      </c>
      <c r="H13443">
        <v>436</v>
      </c>
      <c r="I13443">
        <v>0.85413890999999997</v>
      </c>
      <c r="J13443">
        <v>0.80308239999999997</v>
      </c>
      <c r="K13443">
        <v>-5.1056499999999998E-2</v>
      </c>
      <c r="L13443">
        <v>-0.2369242</v>
      </c>
      <c r="M13443">
        <v>-0.12711210000000001</v>
      </c>
      <c r="N13443">
        <v>-5.1056499999999998E-2</v>
      </c>
      <c r="O13443">
        <v>2.49991E-2</v>
      </c>
      <c r="P13443">
        <v>0.13481119999999999</v>
      </c>
      <c r="Q13443">
        <v>46.320399999999999</v>
      </c>
      <c r="R13443">
        <v>0.1450333</v>
      </c>
      <c r="S13443" t="s">
        <v>20810</v>
      </c>
    </row>
    <row r="13444" spans="1:19" x14ac:dyDescent="0.25">
      <c r="A13444" t="s">
        <v>13512</v>
      </c>
      <c r="B13444" t="s">
        <v>68</v>
      </c>
      <c r="C13444" t="s">
        <v>4</v>
      </c>
      <c r="D13444" t="s">
        <v>65</v>
      </c>
      <c r="E13444" t="s">
        <v>16</v>
      </c>
      <c r="F13444" t="s">
        <v>6</v>
      </c>
      <c r="G13444">
        <v>3</v>
      </c>
      <c r="H13444">
        <v>436</v>
      </c>
      <c r="I13444">
        <v>0.81918557000000003</v>
      </c>
      <c r="J13444">
        <v>0.77900899999999995</v>
      </c>
      <c r="K13444">
        <v>-4.0176499999999997E-2</v>
      </c>
      <c r="L13444">
        <v>-0.2251949</v>
      </c>
      <c r="M13444">
        <v>-0.1158845</v>
      </c>
      <c r="N13444">
        <v>-4.0176499999999997E-2</v>
      </c>
      <c r="O13444">
        <v>3.5531500000000001E-2</v>
      </c>
      <c r="P13444">
        <v>0.14484179999999999</v>
      </c>
      <c r="Q13444">
        <v>45.791319999999999</v>
      </c>
      <c r="R13444">
        <v>0.14437059999999999</v>
      </c>
      <c r="S13444" t="s">
        <v>20810</v>
      </c>
    </row>
    <row r="13445" spans="1:19" x14ac:dyDescent="0.25">
      <c r="A13445" t="s">
        <v>13513</v>
      </c>
      <c r="B13445" t="s">
        <v>68</v>
      </c>
      <c r="C13445" t="s">
        <v>4</v>
      </c>
      <c r="D13445" t="s">
        <v>65</v>
      </c>
      <c r="E13445" t="s">
        <v>16</v>
      </c>
      <c r="F13445" t="s">
        <v>6</v>
      </c>
      <c r="G13445">
        <v>4</v>
      </c>
      <c r="H13445">
        <v>436</v>
      </c>
      <c r="I13445">
        <v>0.79600727999999998</v>
      </c>
      <c r="J13445">
        <v>0.75575369999999997</v>
      </c>
      <c r="K13445">
        <v>-4.02536E-2</v>
      </c>
      <c r="L13445">
        <v>-0.22403100000000001</v>
      </c>
      <c r="M13445">
        <v>-0.1154538</v>
      </c>
      <c r="N13445">
        <v>-4.02536E-2</v>
      </c>
      <c r="O13445">
        <v>3.4946600000000001E-2</v>
      </c>
      <c r="P13445">
        <v>0.14352380000000001</v>
      </c>
      <c r="Q13445">
        <v>45.053339999999999</v>
      </c>
      <c r="R13445">
        <v>0.14340230000000001</v>
      </c>
      <c r="S13445" t="s">
        <v>20810</v>
      </c>
    </row>
    <row r="13446" spans="1:19" x14ac:dyDescent="0.25">
      <c r="A13446" t="s">
        <v>13514</v>
      </c>
      <c r="B13446" t="s">
        <v>68</v>
      </c>
      <c r="C13446" t="s">
        <v>4</v>
      </c>
      <c r="D13446" t="s">
        <v>65</v>
      </c>
      <c r="E13446" t="s">
        <v>16</v>
      </c>
      <c r="F13446" t="s">
        <v>6</v>
      </c>
      <c r="G13446">
        <v>5</v>
      </c>
      <c r="H13446">
        <v>436</v>
      </c>
      <c r="I13446">
        <v>0.78031103000000002</v>
      </c>
      <c r="J13446">
        <v>0.7470618</v>
      </c>
      <c r="K13446">
        <v>-3.32492E-2</v>
      </c>
      <c r="L13446">
        <v>-0.21376010000000001</v>
      </c>
      <c r="M13446">
        <v>-0.10711279999999999</v>
      </c>
      <c r="N13446">
        <v>-3.32492E-2</v>
      </c>
      <c r="O13446">
        <v>4.0614400000000002E-2</v>
      </c>
      <c r="P13446">
        <v>0.1472617</v>
      </c>
      <c r="Q13446">
        <v>44.557299999999998</v>
      </c>
      <c r="R13446">
        <v>0.14085339999999999</v>
      </c>
      <c r="S13446" t="s">
        <v>20810</v>
      </c>
    </row>
    <row r="13447" spans="1:19" x14ac:dyDescent="0.25">
      <c r="A13447" t="s">
        <v>13515</v>
      </c>
      <c r="B13447" t="s">
        <v>68</v>
      </c>
      <c r="C13447" t="s">
        <v>4</v>
      </c>
      <c r="D13447" t="s">
        <v>65</v>
      </c>
      <c r="E13447" t="s">
        <v>16</v>
      </c>
      <c r="F13447" t="s">
        <v>6</v>
      </c>
      <c r="G13447">
        <v>6</v>
      </c>
      <c r="H13447">
        <v>436</v>
      </c>
      <c r="I13447">
        <v>0.86748154</v>
      </c>
      <c r="J13447">
        <v>0.82447150000000002</v>
      </c>
      <c r="K13447">
        <v>-4.301E-2</v>
      </c>
      <c r="L13447">
        <v>-0.22364319999999999</v>
      </c>
      <c r="M13447">
        <v>-0.1169236</v>
      </c>
      <c r="N13447">
        <v>-4.301E-2</v>
      </c>
      <c r="O13447">
        <v>3.09036E-2</v>
      </c>
      <c r="P13447">
        <v>0.1376231</v>
      </c>
      <c r="Q13447">
        <v>43.885869999999997</v>
      </c>
      <c r="R13447">
        <v>0.14094880000000001</v>
      </c>
      <c r="S13447" t="s">
        <v>20810</v>
      </c>
    </row>
    <row r="13448" spans="1:19" x14ac:dyDescent="0.25">
      <c r="A13448" t="s">
        <v>13516</v>
      </c>
      <c r="B13448" t="s">
        <v>68</v>
      </c>
      <c r="C13448" t="s">
        <v>4</v>
      </c>
      <c r="D13448" t="s">
        <v>65</v>
      </c>
      <c r="E13448" t="s">
        <v>16</v>
      </c>
      <c r="F13448" t="s">
        <v>6</v>
      </c>
      <c r="G13448">
        <v>7</v>
      </c>
      <c r="H13448">
        <v>436</v>
      </c>
      <c r="I13448">
        <v>1.0536082</v>
      </c>
      <c r="J13448">
        <v>1.015298</v>
      </c>
      <c r="K13448">
        <v>-3.8309900000000001E-2</v>
      </c>
      <c r="L13448">
        <v>-0.21801019999999999</v>
      </c>
      <c r="M13448">
        <v>-0.11184180000000001</v>
      </c>
      <c r="N13448">
        <v>-3.8309900000000001E-2</v>
      </c>
      <c r="O13448">
        <v>3.5222000000000003E-2</v>
      </c>
      <c r="P13448">
        <v>0.1413904</v>
      </c>
      <c r="Q13448">
        <v>43.654730000000001</v>
      </c>
      <c r="R13448">
        <v>0.14022090000000001</v>
      </c>
      <c r="S13448" t="s">
        <v>20810</v>
      </c>
    </row>
    <row r="13449" spans="1:19" x14ac:dyDescent="0.25">
      <c r="A13449" t="s">
        <v>13517</v>
      </c>
      <c r="B13449" t="s">
        <v>68</v>
      </c>
      <c r="C13449" t="s">
        <v>4</v>
      </c>
      <c r="D13449" t="s">
        <v>65</v>
      </c>
      <c r="E13449" t="s">
        <v>16</v>
      </c>
      <c r="F13449" t="s">
        <v>6</v>
      </c>
      <c r="G13449">
        <v>8</v>
      </c>
      <c r="H13449">
        <v>436</v>
      </c>
      <c r="I13449">
        <v>1.1540782999999999</v>
      </c>
      <c r="J13449">
        <v>1.1297459999999999</v>
      </c>
      <c r="K13449">
        <v>-2.4331800000000001E-2</v>
      </c>
      <c r="L13449">
        <v>-0.190497</v>
      </c>
      <c r="M13449">
        <v>-9.2325299999999999E-2</v>
      </c>
      <c r="N13449">
        <v>-2.4331800000000001E-2</v>
      </c>
      <c r="O13449">
        <v>4.3661600000000002E-2</v>
      </c>
      <c r="P13449">
        <v>0.1418334</v>
      </c>
      <c r="Q13449">
        <v>43.902929999999998</v>
      </c>
      <c r="R13449">
        <v>0.12965940000000001</v>
      </c>
      <c r="S13449" t="s">
        <v>20810</v>
      </c>
    </row>
    <row r="13450" spans="1:19" x14ac:dyDescent="0.25">
      <c r="A13450" t="s">
        <v>13518</v>
      </c>
      <c r="B13450" t="s">
        <v>68</v>
      </c>
      <c r="C13450" t="s">
        <v>4</v>
      </c>
      <c r="D13450" t="s">
        <v>65</v>
      </c>
      <c r="E13450" t="s">
        <v>16</v>
      </c>
      <c r="F13450" t="s">
        <v>6</v>
      </c>
      <c r="G13450">
        <v>9</v>
      </c>
      <c r="H13450">
        <v>436</v>
      </c>
      <c r="I13450">
        <v>1.035649</v>
      </c>
      <c r="J13450">
        <v>1.0092190000000001</v>
      </c>
      <c r="K13450">
        <v>-2.64297E-2</v>
      </c>
      <c r="L13450">
        <v>-0.18199589999999999</v>
      </c>
      <c r="M13450">
        <v>-9.0086100000000002E-2</v>
      </c>
      <c r="N13450">
        <v>-2.64297E-2</v>
      </c>
      <c r="O13450">
        <v>3.7226799999999997E-2</v>
      </c>
      <c r="P13450">
        <v>0.12913659999999999</v>
      </c>
      <c r="Q13450">
        <v>46.631549999999997</v>
      </c>
      <c r="R13450">
        <v>0.121389</v>
      </c>
      <c r="S13450" t="s">
        <v>20810</v>
      </c>
    </row>
    <row r="13451" spans="1:19" x14ac:dyDescent="0.25">
      <c r="A13451" t="s">
        <v>13519</v>
      </c>
      <c r="B13451" t="s">
        <v>68</v>
      </c>
      <c r="C13451" t="s">
        <v>4</v>
      </c>
      <c r="D13451" t="s">
        <v>65</v>
      </c>
      <c r="E13451" t="s">
        <v>16</v>
      </c>
      <c r="F13451" t="s">
        <v>6</v>
      </c>
      <c r="G13451">
        <v>10</v>
      </c>
      <c r="H13451">
        <v>436</v>
      </c>
      <c r="I13451">
        <v>0.96299243999999995</v>
      </c>
      <c r="J13451">
        <v>0.99671089999999996</v>
      </c>
      <c r="K13451">
        <v>3.3718499999999998E-2</v>
      </c>
      <c r="L13451">
        <v>-0.10141890000000001</v>
      </c>
      <c r="M13451">
        <v>-2.1578699999999999E-2</v>
      </c>
      <c r="N13451">
        <v>3.3718499999999998E-2</v>
      </c>
      <c r="O13451">
        <v>8.90156E-2</v>
      </c>
      <c r="P13451">
        <v>0.1688558</v>
      </c>
      <c r="Q13451">
        <v>50.783520000000003</v>
      </c>
      <c r="R13451">
        <v>0.10544820000000001</v>
      </c>
      <c r="S13451" t="s">
        <v>20810</v>
      </c>
    </row>
    <row r="13452" spans="1:19" x14ac:dyDescent="0.25">
      <c r="A13452" t="s">
        <v>13520</v>
      </c>
      <c r="B13452" t="s">
        <v>68</v>
      </c>
      <c r="C13452" t="s">
        <v>4</v>
      </c>
      <c r="D13452" t="s">
        <v>65</v>
      </c>
      <c r="E13452" t="s">
        <v>16</v>
      </c>
      <c r="F13452" t="s">
        <v>6</v>
      </c>
      <c r="G13452">
        <v>11</v>
      </c>
      <c r="H13452">
        <v>436</v>
      </c>
      <c r="I13452">
        <v>0.86411956999999995</v>
      </c>
      <c r="J13452">
        <v>0.89751009999999998</v>
      </c>
      <c r="K13452">
        <v>3.3390499999999997E-2</v>
      </c>
      <c r="L13452">
        <v>-7.3210600000000001E-2</v>
      </c>
      <c r="M13452">
        <v>-1.0229800000000001E-2</v>
      </c>
      <c r="N13452">
        <v>3.3390499999999997E-2</v>
      </c>
      <c r="O13452">
        <v>7.7010800000000004E-2</v>
      </c>
      <c r="P13452">
        <v>0.13999159999999999</v>
      </c>
      <c r="Q13452">
        <v>54.674430000000001</v>
      </c>
      <c r="R13452">
        <v>8.31813E-2</v>
      </c>
      <c r="S13452" t="s">
        <v>20810</v>
      </c>
    </row>
    <row r="13453" spans="1:19" x14ac:dyDescent="0.25">
      <c r="A13453" t="s">
        <v>13521</v>
      </c>
      <c r="B13453" t="s">
        <v>68</v>
      </c>
      <c r="C13453" t="s">
        <v>4</v>
      </c>
      <c r="D13453" t="s">
        <v>65</v>
      </c>
      <c r="E13453" t="s">
        <v>16</v>
      </c>
      <c r="F13453" t="s">
        <v>6</v>
      </c>
      <c r="G13453">
        <v>12</v>
      </c>
      <c r="H13453">
        <v>436</v>
      </c>
      <c r="I13453">
        <v>0.82331905999999999</v>
      </c>
      <c r="J13453">
        <v>0.85939430000000006</v>
      </c>
      <c r="K13453">
        <v>3.6075200000000002E-2</v>
      </c>
      <c r="L13453">
        <v>-7.0079199999999994E-2</v>
      </c>
      <c r="M13453">
        <v>-7.3622999999999996E-3</v>
      </c>
      <c r="N13453">
        <v>3.6075200000000002E-2</v>
      </c>
      <c r="O13453">
        <v>7.9512799999999995E-2</v>
      </c>
      <c r="P13453">
        <v>0.14222969999999999</v>
      </c>
      <c r="Q13453">
        <v>58.258650000000003</v>
      </c>
      <c r="R13453">
        <v>8.2832699999999995E-2</v>
      </c>
      <c r="S13453" t="s">
        <v>20810</v>
      </c>
    </row>
    <row r="13454" spans="1:19" x14ac:dyDescent="0.25">
      <c r="A13454" t="s">
        <v>13522</v>
      </c>
      <c r="B13454" t="s">
        <v>68</v>
      </c>
      <c r="C13454" t="s">
        <v>4</v>
      </c>
      <c r="D13454" t="s">
        <v>65</v>
      </c>
      <c r="E13454" t="s">
        <v>16</v>
      </c>
      <c r="F13454" t="s">
        <v>6</v>
      </c>
      <c r="G13454">
        <v>13</v>
      </c>
      <c r="H13454">
        <v>436</v>
      </c>
      <c r="I13454">
        <v>0.78889215000000001</v>
      </c>
      <c r="J13454">
        <v>0.81578459999999997</v>
      </c>
      <c r="K13454">
        <v>2.68924E-2</v>
      </c>
      <c r="L13454">
        <v>-6.9654900000000006E-2</v>
      </c>
      <c r="M13454">
        <v>-1.2613900000000001E-2</v>
      </c>
      <c r="N13454">
        <v>2.68924E-2</v>
      </c>
      <c r="O13454">
        <v>6.6398799999999994E-2</v>
      </c>
      <c r="P13454">
        <v>0.1234397</v>
      </c>
      <c r="Q13454">
        <v>61.185609999999997</v>
      </c>
      <c r="R13454">
        <v>7.5336200000000006E-2</v>
      </c>
      <c r="S13454" t="s">
        <v>20810</v>
      </c>
    </row>
    <row r="13455" spans="1:19" x14ac:dyDescent="0.25">
      <c r="A13455" t="s">
        <v>13523</v>
      </c>
      <c r="B13455" t="s">
        <v>68</v>
      </c>
      <c r="C13455" t="s">
        <v>4</v>
      </c>
      <c r="D13455" t="s">
        <v>65</v>
      </c>
      <c r="E13455" t="s">
        <v>16</v>
      </c>
      <c r="F13455" t="s">
        <v>6</v>
      </c>
      <c r="G13455">
        <v>14</v>
      </c>
      <c r="H13455">
        <v>436</v>
      </c>
      <c r="I13455">
        <v>0.75938793999999998</v>
      </c>
      <c r="J13455">
        <v>0.7962764</v>
      </c>
      <c r="K13455">
        <v>3.6888400000000002E-2</v>
      </c>
      <c r="L13455">
        <v>-4.7243100000000003E-2</v>
      </c>
      <c r="M13455">
        <v>2.4624999999999998E-3</v>
      </c>
      <c r="N13455">
        <v>3.6888400000000002E-2</v>
      </c>
      <c r="O13455">
        <v>7.13144E-2</v>
      </c>
      <c r="P13455">
        <v>0.12102</v>
      </c>
      <c r="Q13455">
        <v>63.571480000000001</v>
      </c>
      <c r="R13455">
        <v>6.5648200000000004E-2</v>
      </c>
      <c r="S13455" t="s">
        <v>20810</v>
      </c>
    </row>
    <row r="13456" spans="1:19" x14ac:dyDescent="0.25">
      <c r="A13456" t="s">
        <v>13524</v>
      </c>
      <c r="B13456" t="s">
        <v>68</v>
      </c>
      <c r="C13456" t="s">
        <v>4</v>
      </c>
      <c r="D13456" t="s">
        <v>65</v>
      </c>
      <c r="E13456" t="s">
        <v>16</v>
      </c>
      <c r="F13456" t="s">
        <v>6</v>
      </c>
      <c r="G13456">
        <v>15</v>
      </c>
      <c r="H13456">
        <v>436</v>
      </c>
      <c r="I13456">
        <v>0.70128341000000005</v>
      </c>
      <c r="J13456">
        <v>0.73944980000000005</v>
      </c>
      <c r="K13456">
        <v>3.8166400000000003E-2</v>
      </c>
      <c r="L13456">
        <v>-3.71895E-2</v>
      </c>
      <c r="M13456">
        <v>7.3314000000000001E-3</v>
      </c>
      <c r="N13456">
        <v>3.8166400000000003E-2</v>
      </c>
      <c r="O13456">
        <v>6.9001400000000004E-2</v>
      </c>
      <c r="P13456">
        <v>0.11352230000000001</v>
      </c>
      <c r="Q13456">
        <v>65.318839999999994</v>
      </c>
      <c r="R13456">
        <v>5.8800499999999999E-2</v>
      </c>
      <c r="S13456" t="s">
        <v>20810</v>
      </c>
    </row>
    <row r="13457" spans="1:19" x14ac:dyDescent="0.25">
      <c r="A13457" t="s">
        <v>13525</v>
      </c>
      <c r="B13457" t="s">
        <v>68</v>
      </c>
      <c r="C13457" t="s">
        <v>4</v>
      </c>
      <c r="D13457" t="s">
        <v>65</v>
      </c>
      <c r="E13457" t="s">
        <v>16</v>
      </c>
      <c r="F13457" t="s">
        <v>6</v>
      </c>
      <c r="G13457">
        <v>16</v>
      </c>
      <c r="H13457">
        <v>436</v>
      </c>
      <c r="I13457">
        <v>0.70972199000000002</v>
      </c>
      <c r="J13457">
        <v>0.75399479999999997</v>
      </c>
      <c r="K13457">
        <v>4.4272800000000001E-2</v>
      </c>
      <c r="L13457">
        <v>-3.18407E-2</v>
      </c>
      <c r="M13457">
        <v>1.3127700000000001E-2</v>
      </c>
      <c r="N13457">
        <v>4.4272800000000001E-2</v>
      </c>
      <c r="O13457">
        <v>7.5417799999999993E-2</v>
      </c>
      <c r="P13457">
        <v>0.1203863</v>
      </c>
      <c r="Q13457">
        <v>65.682720000000003</v>
      </c>
      <c r="R13457">
        <v>5.9391699999999999E-2</v>
      </c>
      <c r="S13457" t="s">
        <v>20810</v>
      </c>
    </row>
    <row r="13458" spans="1:19" x14ac:dyDescent="0.25">
      <c r="A13458" t="s">
        <v>13526</v>
      </c>
      <c r="B13458" t="s">
        <v>68</v>
      </c>
      <c r="C13458" t="s">
        <v>4</v>
      </c>
      <c r="D13458" t="s">
        <v>65</v>
      </c>
      <c r="E13458" t="s">
        <v>16</v>
      </c>
      <c r="F13458" t="s">
        <v>6</v>
      </c>
      <c r="G13458">
        <v>17</v>
      </c>
      <c r="H13458">
        <v>436</v>
      </c>
      <c r="I13458">
        <v>0.75260638000000002</v>
      </c>
      <c r="J13458">
        <v>0.78218750000000004</v>
      </c>
      <c r="K13458">
        <v>2.9581099999999999E-2</v>
      </c>
      <c r="L13458">
        <v>-4.7311199999999998E-2</v>
      </c>
      <c r="M13458">
        <v>-1.8825999999999999E-3</v>
      </c>
      <c r="N13458">
        <v>2.9581099999999999E-2</v>
      </c>
      <c r="O13458">
        <v>6.1044800000000003E-2</v>
      </c>
      <c r="P13458">
        <v>0.1064734</v>
      </c>
      <c r="Q13458">
        <v>64.922629999999998</v>
      </c>
      <c r="R13458">
        <v>5.9999400000000001E-2</v>
      </c>
      <c r="S13458" t="s">
        <v>20810</v>
      </c>
    </row>
    <row r="13459" spans="1:19" x14ac:dyDescent="0.25">
      <c r="A13459" t="s">
        <v>13527</v>
      </c>
      <c r="B13459" t="s">
        <v>68</v>
      </c>
      <c r="C13459" t="s">
        <v>4</v>
      </c>
      <c r="D13459" t="s">
        <v>65</v>
      </c>
      <c r="E13459" t="s">
        <v>16</v>
      </c>
      <c r="F13459" t="s">
        <v>6</v>
      </c>
      <c r="G13459">
        <v>18</v>
      </c>
      <c r="H13459">
        <v>436</v>
      </c>
      <c r="I13459">
        <v>0.87635671000000004</v>
      </c>
      <c r="J13459">
        <v>0.92290260000000002</v>
      </c>
      <c r="K13459">
        <v>4.6545900000000001E-2</v>
      </c>
      <c r="L13459">
        <v>-3.7562400000000003E-2</v>
      </c>
      <c r="M13459">
        <v>1.21295E-2</v>
      </c>
      <c r="N13459">
        <v>4.6545900000000001E-2</v>
      </c>
      <c r="O13459">
        <v>8.0962400000000004E-2</v>
      </c>
      <c r="P13459">
        <v>0.1306542</v>
      </c>
      <c r="Q13459">
        <v>63.093110000000003</v>
      </c>
      <c r="R13459">
        <v>6.5629999999999994E-2</v>
      </c>
      <c r="S13459" t="s">
        <v>20810</v>
      </c>
    </row>
    <row r="13460" spans="1:19" x14ac:dyDescent="0.25">
      <c r="A13460" t="s">
        <v>13528</v>
      </c>
      <c r="B13460" t="s">
        <v>68</v>
      </c>
      <c r="C13460" t="s">
        <v>4</v>
      </c>
      <c r="D13460" t="s">
        <v>65</v>
      </c>
      <c r="E13460" t="s">
        <v>16</v>
      </c>
      <c r="F13460" t="s">
        <v>6</v>
      </c>
      <c r="G13460">
        <v>19</v>
      </c>
      <c r="H13460">
        <v>436</v>
      </c>
      <c r="I13460">
        <v>1.0469219999999999</v>
      </c>
      <c r="J13460">
        <v>1.137089</v>
      </c>
      <c r="K13460">
        <v>9.0166899999999994E-2</v>
      </c>
      <c r="L13460">
        <v>-4.0206E-3</v>
      </c>
      <c r="M13460">
        <v>5.1626100000000001E-2</v>
      </c>
      <c r="N13460">
        <v>9.0166899999999994E-2</v>
      </c>
      <c r="O13460">
        <v>0.12870760000000001</v>
      </c>
      <c r="P13460">
        <v>0.1843543</v>
      </c>
      <c r="Q13460">
        <v>59.874339999999997</v>
      </c>
      <c r="R13460">
        <v>7.3494799999999999E-2</v>
      </c>
      <c r="S13460" t="s">
        <v>20810</v>
      </c>
    </row>
    <row r="13461" spans="1:19" x14ac:dyDescent="0.25">
      <c r="A13461" t="s">
        <v>13529</v>
      </c>
      <c r="B13461" t="s">
        <v>68</v>
      </c>
      <c r="C13461" t="s">
        <v>4</v>
      </c>
      <c r="D13461" t="s">
        <v>65</v>
      </c>
      <c r="E13461" t="s">
        <v>16</v>
      </c>
      <c r="F13461" t="s">
        <v>6</v>
      </c>
      <c r="G13461">
        <v>20</v>
      </c>
      <c r="H13461">
        <v>436</v>
      </c>
      <c r="I13461">
        <v>1.2498406</v>
      </c>
      <c r="J13461">
        <v>1.3185789999999999</v>
      </c>
      <c r="K13461">
        <v>6.8738599999999997E-2</v>
      </c>
      <c r="L13461">
        <v>-6.0511799999999998E-2</v>
      </c>
      <c r="M13461">
        <v>1.5850400000000001E-2</v>
      </c>
      <c r="N13461">
        <v>6.8738599999999997E-2</v>
      </c>
      <c r="O13461">
        <v>0.12162679999999999</v>
      </c>
      <c r="P13461">
        <v>0.197989</v>
      </c>
      <c r="Q13461">
        <v>56.346710000000002</v>
      </c>
      <c r="R13461">
        <v>0.1008546</v>
      </c>
      <c r="S13461" t="s">
        <v>20810</v>
      </c>
    </row>
    <row r="13462" spans="1:19" x14ac:dyDescent="0.25">
      <c r="A13462" t="s">
        <v>13530</v>
      </c>
      <c r="B13462" t="s">
        <v>68</v>
      </c>
      <c r="C13462" t="s">
        <v>4</v>
      </c>
      <c r="D13462" t="s">
        <v>65</v>
      </c>
      <c r="E13462" t="s">
        <v>16</v>
      </c>
      <c r="F13462" t="s">
        <v>6</v>
      </c>
      <c r="G13462">
        <v>21</v>
      </c>
      <c r="H13462">
        <v>436</v>
      </c>
      <c r="I13462">
        <v>1.3539251000000001</v>
      </c>
      <c r="J13462">
        <v>1.3607039999999999</v>
      </c>
      <c r="K13462">
        <v>6.7790000000000003E-3</v>
      </c>
      <c r="L13462">
        <v>-0.15709000000000001</v>
      </c>
      <c r="M13462">
        <v>-6.0274899999999999E-2</v>
      </c>
      <c r="N13462">
        <v>6.7790000000000003E-3</v>
      </c>
      <c r="O13462">
        <v>7.3832900000000007E-2</v>
      </c>
      <c r="P13462">
        <v>0.1706481</v>
      </c>
      <c r="Q13462">
        <v>53.730899999999998</v>
      </c>
      <c r="R13462">
        <v>0.1278677</v>
      </c>
      <c r="S13462" t="s">
        <v>20810</v>
      </c>
    </row>
    <row r="13463" spans="1:19" x14ac:dyDescent="0.25">
      <c r="A13463" t="s">
        <v>13531</v>
      </c>
      <c r="B13463" t="s">
        <v>68</v>
      </c>
      <c r="C13463" t="s">
        <v>4</v>
      </c>
      <c r="D13463" t="s">
        <v>65</v>
      </c>
      <c r="E13463" t="s">
        <v>16</v>
      </c>
      <c r="F13463" t="s">
        <v>6</v>
      </c>
      <c r="G13463">
        <v>22</v>
      </c>
      <c r="H13463">
        <v>436</v>
      </c>
      <c r="I13463">
        <v>1.3365750000000001</v>
      </c>
      <c r="J13463">
        <v>1.247155</v>
      </c>
      <c r="K13463">
        <v>-8.9419999999999999E-2</v>
      </c>
      <c r="L13463">
        <v>-0.26106249999999998</v>
      </c>
      <c r="M13463">
        <v>-0.15965480000000001</v>
      </c>
      <c r="N13463">
        <v>-8.9419999999999999E-2</v>
      </c>
      <c r="O13463">
        <v>-1.9185299999999999E-2</v>
      </c>
      <c r="P13463">
        <v>8.2222500000000004E-2</v>
      </c>
      <c r="Q13463">
        <v>51.799500000000002</v>
      </c>
      <c r="R13463">
        <v>0.13393340000000001</v>
      </c>
      <c r="S13463" t="s">
        <v>20810</v>
      </c>
    </row>
    <row r="13464" spans="1:19" x14ac:dyDescent="0.25">
      <c r="A13464" t="s">
        <v>13532</v>
      </c>
      <c r="B13464" t="s">
        <v>68</v>
      </c>
      <c r="C13464" t="s">
        <v>4</v>
      </c>
      <c r="D13464" t="s">
        <v>65</v>
      </c>
      <c r="E13464" t="s">
        <v>16</v>
      </c>
      <c r="F13464" t="s">
        <v>6</v>
      </c>
      <c r="G13464">
        <v>23</v>
      </c>
      <c r="H13464">
        <v>436</v>
      </c>
      <c r="I13464">
        <v>1.1829921000000001</v>
      </c>
      <c r="J13464">
        <v>1.1072820000000001</v>
      </c>
      <c r="K13464">
        <v>-7.5710299999999994E-2</v>
      </c>
      <c r="L13464">
        <v>-0.26925719999999997</v>
      </c>
      <c r="M13464">
        <v>-0.15490809999999999</v>
      </c>
      <c r="N13464">
        <v>-7.5710299999999994E-2</v>
      </c>
      <c r="O13464">
        <v>3.4875000000000001E-3</v>
      </c>
      <c r="P13464">
        <v>0.1178366</v>
      </c>
      <c r="Q13464">
        <v>50.429000000000002</v>
      </c>
      <c r="R13464">
        <v>0.1510254</v>
      </c>
      <c r="S13464" t="s">
        <v>20810</v>
      </c>
    </row>
    <row r="13465" spans="1:19" x14ac:dyDescent="0.25">
      <c r="A13465" t="s">
        <v>13533</v>
      </c>
      <c r="B13465" t="s">
        <v>68</v>
      </c>
      <c r="C13465" t="s">
        <v>4</v>
      </c>
      <c r="D13465" t="s">
        <v>65</v>
      </c>
      <c r="E13465" t="s">
        <v>16</v>
      </c>
      <c r="F13465" t="s">
        <v>6</v>
      </c>
      <c r="G13465">
        <v>24</v>
      </c>
      <c r="H13465">
        <v>436</v>
      </c>
      <c r="I13465">
        <v>1.0041434</v>
      </c>
      <c r="J13465">
        <v>0.93550929999999999</v>
      </c>
      <c r="K13465">
        <v>-6.8634100000000003E-2</v>
      </c>
      <c r="L13465">
        <v>-0.25861279999999998</v>
      </c>
      <c r="M13465">
        <v>-0.1463719</v>
      </c>
      <c r="N13465">
        <v>-6.8634100000000003E-2</v>
      </c>
      <c r="O13465">
        <v>9.1036999999999993E-3</v>
      </c>
      <c r="P13465">
        <v>0.1213446</v>
      </c>
      <c r="Q13465">
        <v>49.246760000000002</v>
      </c>
      <c r="R13465">
        <v>0.14824119999999999</v>
      </c>
      <c r="S13465" t="s">
        <v>20810</v>
      </c>
    </row>
    <row r="13466" spans="1:19" x14ac:dyDescent="0.25">
      <c r="A13466" t="s">
        <v>13534</v>
      </c>
      <c r="B13466" t="s">
        <v>68</v>
      </c>
      <c r="C13466" t="s">
        <v>4</v>
      </c>
      <c r="D13466" t="s">
        <v>65</v>
      </c>
      <c r="E13466" t="s">
        <v>16</v>
      </c>
      <c r="F13466" t="s">
        <v>52</v>
      </c>
      <c r="G13466">
        <v>1</v>
      </c>
      <c r="H13466">
        <v>436</v>
      </c>
      <c r="I13466">
        <v>0.94361598999999996</v>
      </c>
      <c r="J13466">
        <v>0.86877389999999999</v>
      </c>
      <c r="K13466">
        <v>-7.4842099999999995E-2</v>
      </c>
      <c r="L13466">
        <v>-0.27396599999999999</v>
      </c>
      <c r="M13466">
        <v>-0.15632199999999999</v>
      </c>
      <c r="N13466">
        <v>-7.4842099999999995E-2</v>
      </c>
      <c r="O13466">
        <v>6.6379000000000004E-3</v>
      </c>
      <c r="P13466">
        <v>0.1242819</v>
      </c>
      <c r="Q13466">
        <v>39</v>
      </c>
      <c r="R13466">
        <v>0.1553773</v>
      </c>
      <c r="S13466" t="s">
        <v>20810</v>
      </c>
    </row>
    <row r="13467" spans="1:19" x14ac:dyDescent="0.25">
      <c r="A13467" t="s">
        <v>13535</v>
      </c>
      <c r="B13467" t="s">
        <v>68</v>
      </c>
      <c r="C13467" t="s">
        <v>4</v>
      </c>
      <c r="D13467" t="s">
        <v>65</v>
      </c>
      <c r="E13467" t="s">
        <v>16</v>
      </c>
      <c r="F13467" t="s">
        <v>52</v>
      </c>
      <c r="G13467">
        <v>2</v>
      </c>
      <c r="H13467">
        <v>436</v>
      </c>
      <c r="I13467">
        <v>0.92920939000000002</v>
      </c>
      <c r="J13467">
        <v>0.81424390000000002</v>
      </c>
      <c r="K13467">
        <v>-0.1149655</v>
      </c>
      <c r="L13467">
        <v>-0.30857849999999998</v>
      </c>
      <c r="M13467">
        <v>-0.19419030000000001</v>
      </c>
      <c r="N13467">
        <v>-0.1149655</v>
      </c>
      <c r="O13467">
        <v>-3.5740599999999997E-2</v>
      </c>
      <c r="P13467">
        <v>7.8647499999999995E-2</v>
      </c>
      <c r="Q13467">
        <v>38.765149999999998</v>
      </c>
      <c r="R13467">
        <v>0.15107699999999999</v>
      </c>
      <c r="S13467" t="s">
        <v>20810</v>
      </c>
    </row>
    <row r="13468" spans="1:19" x14ac:dyDescent="0.25">
      <c r="A13468" t="s">
        <v>13536</v>
      </c>
      <c r="B13468" t="s">
        <v>68</v>
      </c>
      <c r="C13468" t="s">
        <v>4</v>
      </c>
      <c r="D13468" t="s">
        <v>65</v>
      </c>
      <c r="E13468" t="s">
        <v>16</v>
      </c>
      <c r="F13468" t="s">
        <v>52</v>
      </c>
      <c r="G13468">
        <v>3</v>
      </c>
      <c r="H13468">
        <v>436</v>
      </c>
      <c r="I13468">
        <v>0.89758318999999998</v>
      </c>
      <c r="J13468">
        <v>0.82176970000000005</v>
      </c>
      <c r="K13468">
        <v>-7.5813500000000006E-2</v>
      </c>
      <c r="L13468">
        <v>-0.27293129999999999</v>
      </c>
      <c r="M13468">
        <v>-0.15647249999999999</v>
      </c>
      <c r="N13468">
        <v>-7.5813500000000006E-2</v>
      </c>
      <c r="O13468">
        <v>4.8456000000000003E-3</v>
      </c>
      <c r="P13468">
        <v>0.12130440000000001</v>
      </c>
      <c r="Q13468">
        <v>38.035350000000001</v>
      </c>
      <c r="R13468">
        <v>0.1538119</v>
      </c>
      <c r="S13468" t="s">
        <v>20810</v>
      </c>
    </row>
    <row r="13469" spans="1:19" x14ac:dyDescent="0.25">
      <c r="A13469" t="s">
        <v>13537</v>
      </c>
      <c r="B13469" t="s">
        <v>68</v>
      </c>
      <c r="C13469" t="s">
        <v>4</v>
      </c>
      <c r="D13469" t="s">
        <v>65</v>
      </c>
      <c r="E13469" t="s">
        <v>16</v>
      </c>
      <c r="F13469" t="s">
        <v>52</v>
      </c>
      <c r="G13469">
        <v>4</v>
      </c>
      <c r="H13469">
        <v>436</v>
      </c>
      <c r="I13469">
        <v>0.90223920000000002</v>
      </c>
      <c r="J13469">
        <v>0.80805340000000003</v>
      </c>
      <c r="K13469">
        <v>-9.41858E-2</v>
      </c>
      <c r="L13469">
        <v>-0.28926600000000002</v>
      </c>
      <c r="M13469">
        <v>-0.174011</v>
      </c>
      <c r="N13469">
        <v>-9.41858E-2</v>
      </c>
      <c r="O13469">
        <v>-1.43605E-2</v>
      </c>
      <c r="P13469">
        <v>0.1008945</v>
      </c>
      <c r="Q13469">
        <v>38.030299999999997</v>
      </c>
      <c r="R13469">
        <v>0.15222189999999999</v>
      </c>
      <c r="S13469" t="s">
        <v>20810</v>
      </c>
    </row>
    <row r="13470" spans="1:19" x14ac:dyDescent="0.25">
      <c r="A13470" t="s">
        <v>13538</v>
      </c>
      <c r="B13470" t="s">
        <v>68</v>
      </c>
      <c r="C13470" t="s">
        <v>4</v>
      </c>
      <c r="D13470" t="s">
        <v>65</v>
      </c>
      <c r="E13470" t="s">
        <v>16</v>
      </c>
      <c r="F13470" t="s">
        <v>52</v>
      </c>
      <c r="G13470">
        <v>5</v>
      </c>
      <c r="H13470">
        <v>436</v>
      </c>
      <c r="I13470">
        <v>0.84665992000000001</v>
      </c>
      <c r="J13470">
        <v>0.83278920000000001</v>
      </c>
      <c r="K13470">
        <v>-1.38707E-2</v>
      </c>
      <c r="L13470">
        <v>-0.2066674</v>
      </c>
      <c r="M13470">
        <v>-9.2761499999999997E-2</v>
      </c>
      <c r="N13470">
        <v>-1.38707E-2</v>
      </c>
      <c r="O13470">
        <v>6.50202E-2</v>
      </c>
      <c r="P13470">
        <v>0.178926</v>
      </c>
      <c r="Q13470">
        <v>38.825760000000002</v>
      </c>
      <c r="R13470">
        <v>0.15044009999999999</v>
      </c>
      <c r="S13470" t="s">
        <v>20810</v>
      </c>
    </row>
    <row r="13471" spans="1:19" x14ac:dyDescent="0.25">
      <c r="A13471" t="s">
        <v>13539</v>
      </c>
      <c r="B13471" t="s">
        <v>68</v>
      </c>
      <c r="C13471" t="s">
        <v>4</v>
      </c>
      <c r="D13471" t="s">
        <v>65</v>
      </c>
      <c r="E13471" t="s">
        <v>16</v>
      </c>
      <c r="F13471" t="s">
        <v>52</v>
      </c>
      <c r="G13471">
        <v>6</v>
      </c>
      <c r="H13471">
        <v>436</v>
      </c>
      <c r="I13471">
        <v>0.94052051999999997</v>
      </c>
      <c r="J13471">
        <v>0.90025500000000003</v>
      </c>
      <c r="K13471">
        <v>-4.0265500000000003E-2</v>
      </c>
      <c r="L13471">
        <v>-0.2288298</v>
      </c>
      <c r="M13471">
        <v>-0.1174245</v>
      </c>
      <c r="N13471">
        <v>-4.0265500000000003E-2</v>
      </c>
      <c r="O13471">
        <v>3.6893500000000003E-2</v>
      </c>
      <c r="P13471">
        <v>0.14829880000000001</v>
      </c>
      <c r="Q13471">
        <v>39.090910000000001</v>
      </c>
      <c r="R13471">
        <v>0.1471375</v>
      </c>
      <c r="S13471" t="s">
        <v>20810</v>
      </c>
    </row>
    <row r="13472" spans="1:19" x14ac:dyDescent="0.25">
      <c r="A13472" t="s">
        <v>13540</v>
      </c>
      <c r="B13472" t="s">
        <v>68</v>
      </c>
      <c r="C13472" t="s">
        <v>4</v>
      </c>
      <c r="D13472" t="s">
        <v>65</v>
      </c>
      <c r="E13472" t="s">
        <v>16</v>
      </c>
      <c r="F13472" t="s">
        <v>52</v>
      </c>
      <c r="G13472">
        <v>7</v>
      </c>
      <c r="H13472">
        <v>436</v>
      </c>
      <c r="I13472">
        <v>1.2055099</v>
      </c>
      <c r="J13472">
        <v>1.135667</v>
      </c>
      <c r="K13472">
        <v>-6.9843199999999994E-2</v>
      </c>
      <c r="L13472">
        <v>-0.2595903</v>
      </c>
      <c r="M13472">
        <v>-0.14748620000000001</v>
      </c>
      <c r="N13472">
        <v>-6.9843199999999994E-2</v>
      </c>
      <c r="O13472">
        <v>7.7998E-3</v>
      </c>
      <c r="P13472">
        <v>0.119904</v>
      </c>
      <c r="Q13472">
        <v>39.297980000000003</v>
      </c>
      <c r="R13472">
        <v>0.14806050000000001</v>
      </c>
      <c r="S13472" t="s">
        <v>20810</v>
      </c>
    </row>
    <row r="13473" spans="1:19" x14ac:dyDescent="0.25">
      <c r="A13473" t="s">
        <v>13541</v>
      </c>
      <c r="B13473" t="s">
        <v>68</v>
      </c>
      <c r="C13473" t="s">
        <v>4</v>
      </c>
      <c r="D13473" t="s">
        <v>65</v>
      </c>
      <c r="E13473" t="s">
        <v>16</v>
      </c>
      <c r="F13473" t="s">
        <v>52</v>
      </c>
      <c r="G13473">
        <v>8</v>
      </c>
      <c r="H13473">
        <v>436</v>
      </c>
      <c r="I13473">
        <v>1.2617487999999999</v>
      </c>
      <c r="J13473">
        <v>1.2471760000000001</v>
      </c>
      <c r="K13473">
        <v>-1.45725E-2</v>
      </c>
      <c r="L13473">
        <v>-0.20223720000000001</v>
      </c>
      <c r="M13473">
        <v>-9.1363399999999997E-2</v>
      </c>
      <c r="N13473">
        <v>-1.45725E-2</v>
      </c>
      <c r="O13473">
        <v>6.22184E-2</v>
      </c>
      <c r="P13473">
        <v>0.1730922</v>
      </c>
      <c r="Q13473">
        <v>40.33081</v>
      </c>
      <c r="R13473">
        <v>0.1464355</v>
      </c>
      <c r="S13473" t="s">
        <v>20810</v>
      </c>
    </row>
    <row r="13474" spans="1:19" x14ac:dyDescent="0.25">
      <c r="A13474" t="s">
        <v>13542</v>
      </c>
      <c r="B13474" t="s">
        <v>68</v>
      </c>
      <c r="C13474" t="s">
        <v>4</v>
      </c>
      <c r="D13474" t="s">
        <v>65</v>
      </c>
      <c r="E13474" t="s">
        <v>16</v>
      </c>
      <c r="F13474" t="s">
        <v>52</v>
      </c>
      <c r="G13474">
        <v>9</v>
      </c>
      <c r="H13474">
        <v>436</v>
      </c>
      <c r="I13474">
        <v>1.1272286</v>
      </c>
      <c r="J13474">
        <v>1.0576110000000001</v>
      </c>
      <c r="K13474">
        <v>-6.9617200000000004E-2</v>
      </c>
      <c r="L13474">
        <v>-0.2511041</v>
      </c>
      <c r="M13474">
        <v>-0.14388020000000001</v>
      </c>
      <c r="N13474">
        <v>-6.9617200000000004E-2</v>
      </c>
      <c r="O13474">
        <v>4.6457E-3</v>
      </c>
      <c r="P13474">
        <v>0.1118696</v>
      </c>
      <c r="Q13474">
        <v>42.866160000000001</v>
      </c>
      <c r="R13474">
        <v>0.14161499999999999</v>
      </c>
      <c r="S13474" t="s">
        <v>20810</v>
      </c>
    </row>
    <row r="13475" spans="1:19" x14ac:dyDescent="0.25">
      <c r="A13475" t="s">
        <v>13543</v>
      </c>
      <c r="B13475" t="s">
        <v>68</v>
      </c>
      <c r="C13475" t="s">
        <v>4</v>
      </c>
      <c r="D13475" t="s">
        <v>65</v>
      </c>
      <c r="E13475" t="s">
        <v>16</v>
      </c>
      <c r="F13475" t="s">
        <v>52</v>
      </c>
      <c r="G13475">
        <v>10</v>
      </c>
      <c r="H13475">
        <v>436</v>
      </c>
      <c r="I13475">
        <v>0.96405132999999998</v>
      </c>
      <c r="J13475">
        <v>0.93197629999999998</v>
      </c>
      <c r="K13475">
        <v>-3.2075100000000002E-2</v>
      </c>
      <c r="L13475">
        <v>-0.15897510000000001</v>
      </c>
      <c r="M13475">
        <v>-8.4001500000000007E-2</v>
      </c>
      <c r="N13475">
        <v>-3.2075100000000002E-2</v>
      </c>
      <c r="O13475">
        <v>1.9851400000000002E-2</v>
      </c>
      <c r="P13475">
        <v>9.4824900000000004E-2</v>
      </c>
      <c r="Q13475">
        <v>46.366160000000001</v>
      </c>
      <c r="R13475">
        <v>9.90206E-2</v>
      </c>
      <c r="S13475" t="s">
        <v>20810</v>
      </c>
    </row>
    <row r="13476" spans="1:19" x14ac:dyDescent="0.25">
      <c r="A13476" t="s">
        <v>13544</v>
      </c>
      <c r="B13476" t="s">
        <v>68</v>
      </c>
      <c r="C13476" t="s">
        <v>4</v>
      </c>
      <c r="D13476" t="s">
        <v>65</v>
      </c>
      <c r="E13476" t="s">
        <v>16</v>
      </c>
      <c r="F13476" t="s">
        <v>52</v>
      </c>
      <c r="G13476">
        <v>11</v>
      </c>
      <c r="H13476">
        <v>436</v>
      </c>
      <c r="I13476">
        <v>0.83691146000000005</v>
      </c>
      <c r="J13476">
        <v>0.93879429999999997</v>
      </c>
      <c r="K13476">
        <v>0.1018829</v>
      </c>
      <c r="L13476">
        <v>-2.2570900000000001E-2</v>
      </c>
      <c r="M13476">
        <v>5.09574E-2</v>
      </c>
      <c r="N13476">
        <v>0.1018829</v>
      </c>
      <c r="O13476">
        <v>0.15280830000000001</v>
      </c>
      <c r="P13476">
        <v>0.2263366</v>
      </c>
      <c r="Q13476">
        <v>51.290410000000001</v>
      </c>
      <c r="R13476">
        <v>9.7111799999999998E-2</v>
      </c>
      <c r="S13476" t="s">
        <v>20810</v>
      </c>
    </row>
    <row r="13477" spans="1:19" x14ac:dyDescent="0.25">
      <c r="A13477" t="s">
        <v>13545</v>
      </c>
      <c r="B13477" t="s">
        <v>68</v>
      </c>
      <c r="C13477" t="s">
        <v>4</v>
      </c>
      <c r="D13477" t="s">
        <v>65</v>
      </c>
      <c r="E13477" t="s">
        <v>16</v>
      </c>
      <c r="F13477" t="s">
        <v>52</v>
      </c>
      <c r="G13477">
        <v>12</v>
      </c>
      <c r="H13477">
        <v>436</v>
      </c>
      <c r="I13477">
        <v>0.83012308000000001</v>
      </c>
      <c r="J13477">
        <v>0.90874100000000002</v>
      </c>
      <c r="K13477">
        <v>7.8617900000000004E-2</v>
      </c>
      <c r="L13477">
        <v>-4.8304199999999999E-2</v>
      </c>
      <c r="M13477">
        <v>2.6682399999999998E-2</v>
      </c>
      <c r="N13477">
        <v>7.8617900000000004E-2</v>
      </c>
      <c r="O13477">
        <v>0.13055339999999999</v>
      </c>
      <c r="P13477">
        <v>0.20554</v>
      </c>
      <c r="Q13477">
        <v>53.181820000000002</v>
      </c>
      <c r="R13477">
        <v>9.9037899999999998E-2</v>
      </c>
      <c r="S13477" t="s">
        <v>20810</v>
      </c>
    </row>
    <row r="13478" spans="1:19" x14ac:dyDescent="0.25">
      <c r="A13478" t="s">
        <v>13546</v>
      </c>
      <c r="B13478" t="s">
        <v>68</v>
      </c>
      <c r="C13478" t="s">
        <v>4</v>
      </c>
      <c r="D13478" t="s">
        <v>65</v>
      </c>
      <c r="E13478" t="s">
        <v>16</v>
      </c>
      <c r="F13478" t="s">
        <v>52</v>
      </c>
      <c r="G13478">
        <v>13</v>
      </c>
      <c r="H13478">
        <v>436</v>
      </c>
      <c r="I13478">
        <v>0.84785036000000003</v>
      </c>
      <c r="J13478">
        <v>0.87802800000000003</v>
      </c>
      <c r="K13478">
        <v>3.0177599999999999E-2</v>
      </c>
      <c r="L13478">
        <v>-0.1076244</v>
      </c>
      <c r="M13478">
        <v>-2.6209900000000001E-2</v>
      </c>
      <c r="N13478">
        <v>3.0177599999999999E-2</v>
      </c>
      <c r="O13478">
        <v>8.6565100000000006E-2</v>
      </c>
      <c r="P13478">
        <v>0.16797970000000001</v>
      </c>
      <c r="Q13478">
        <v>54.219700000000003</v>
      </c>
      <c r="R13478">
        <v>0.1075275</v>
      </c>
      <c r="S13478" t="s">
        <v>20810</v>
      </c>
    </row>
    <row r="13479" spans="1:19" x14ac:dyDescent="0.25">
      <c r="A13479" t="s">
        <v>13547</v>
      </c>
      <c r="B13479" t="s">
        <v>68</v>
      </c>
      <c r="C13479" t="s">
        <v>4</v>
      </c>
      <c r="D13479" t="s">
        <v>65</v>
      </c>
      <c r="E13479" t="s">
        <v>16</v>
      </c>
      <c r="F13479" t="s">
        <v>52</v>
      </c>
      <c r="G13479">
        <v>14</v>
      </c>
      <c r="H13479">
        <v>436</v>
      </c>
      <c r="I13479">
        <v>0.84153064</v>
      </c>
      <c r="J13479">
        <v>0.84044890000000005</v>
      </c>
      <c r="K13479">
        <v>-1.0816999999999999E-3</v>
      </c>
      <c r="L13479">
        <v>-0.1241119</v>
      </c>
      <c r="M13479">
        <v>-5.1424699999999997E-2</v>
      </c>
      <c r="N13479">
        <v>-1.0816999999999999E-3</v>
      </c>
      <c r="O13479">
        <v>4.9261199999999998E-2</v>
      </c>
      <c r="P13479">
        <v>0.1219485</v>
      </c>
      <c r="Q13479">
        <v>54.75253</v>
      </c>
      <c r="R13479">
        <v>9.6001000000000003E-2</v>
      </c>
      <c r="S13479" t="s">
        <v>20810</v>
      </c>
    </row>
    <row r="13480" spans="1:19" x14ac:dyDescent="0.25">
      <c r="A13480" t="s">
        <v>13548</v>
      </c>
      <c r="B13480" t="s">
        <v>68</v>
      </c>
      <c r="C13480" t="s">
        <v>4</v>
      </c>
      <c r="D13480" t="s">
        <v>65</v>
      </c>
      <c r="E13480" t="s">
        <v>16</v>
      </c>
      <c r="F13480" t="s">
        <v>52</v>
      </c>
      <c r="G13480">
        <v>15</v>
      </c>
      <c r="H13480">
        <v>436</v>
      </c>
      <c r="I13480">
        <v>0.74780690999999999</v>
      </c>
      <c r="J13480">
        <v>0.80319439999999998</v>
      </c>
      <c r="K13480">
        <v>5.5387499999999999E-2</v>
      </c>
      <c r="L13480">
        <v>-4.8740199999999997E-2</v>
      </c>
      <c r="M13480">
        <v>1.27793E-2</v>
      </c>
      <c r="N13480">
        <v>5.5387499999999999E-2</v>
      </c>
      <c r="O13480">
        <v>9.7995700000000005E-2</v>
      </c>
      <c r="P13480">
        <v>0.1595152</v>
      </c>
      <c r="Q13480">
        <v>56.012630000000001</v>
      </c>
      <c r="R13480">
        <v>8.1251299999999999E-2</v>
      </c>
      <c r="S13480" t="s">
        <v>20810</v>
      </c>
    </row>
    <row r="13481" spans="1:19" x14ac:dyDescent="0.25">
      <c r="A13481" t="s">
        <v>13549</v>
      </c>
      <c r="B13481" t="s">
        <v>68</v>
      </c>
      <c r="C13481" t="s">
        <v>4</v>
      </c>
      <c r="D13481" t="s">
        <v>65</v>
      </c>
      <c r="E13481" t="s">
        <v>16</v>
      </c>
      <c r="F13481" t="s">
        <v>52</v>
      </c>
      <c r="G13481">
        <v>16</v>
      </c>
      <c r="H13481">
        <v>436</v>
      </c>
      <c r="I13481">
        <v>0.78034683999999999</v>
      </c>
      <c r="J13481">
        <v>0.79873000000000005</v>
      </c>
      <c r="K13481">
        <v>1.8383199999999999E-2</v>
      </c>
      <c r="L13481">
        <v>-8.3835999999999994E-2</v>
      </c>
      <c r="M13481">
        <v>-2.3444099999999999E-2</v>
      </c>
      <c r="N13481">
        <v>1.8383199999999999E-2</v>
      </c>
      <c r="O13481">
        <v>6.0210399999999997E-2</v>
      </c>
      <c r="P13481">
        <v>0.1206024</v>
      </c>
      <c r="Q13481">
        <v>55.97222</v>
      </c>
      <c r="R13481">
        <v>7.9762E-2</v>
      </c>
      <c r="S13481" t="s">
        <v>20810</v>
      </c>
    </row>
    <row r="13482" spans="1:19" x14ac:dyDescent="0.25">
      <c r="A13482" t="s">
        <v>13550</v>
      </c>
      <c r="B13482" t="s">
        <v>68</v>
      </c>
      <c r="C13482" t="s">
        <v>4</v>
      </c>
      <c r="D13482" t="s">
        <v>65</v>
      </c>
      <c r="E13482" t="s">
        <v>16</v>
      </c>
      <c r="F13482" t="s">
        <v>52</v>
      </c>
      <c r="G13482">
        <v>17</v>
      </c>
      <c r="H13482">
        <v>436</v>
      </c>
      <c r="I13482">
        <v>0.88199276000000004</v>
      </c>
      <c r="J13482">
        <v>0.94807739999999996</v>
      </c>
      <c r="K13482">
        <v>6.6084599999999993E-2</v>
      </c>
      <c r="L13482">
        <v>-5.8435899999999999E-2</v>
      </c>
      <c r="M13482">
        <v>1.5131800000000001E-2</v>
      </c>
      <c r="N13482">
        <v>6.6084599999999993E-2</v>
      </c>
      <c r="O13482">
        <v>0.1170374</v>
      </c>
      <c r="P13482">
        <v>0.1906052</v>
      </c>
      <c r="Q13482">
        <v>55.19444</v>
      </c>
      <c r="R13482">
        <v>9.7163899999999997E-2</v>
      </c>
      <c r="S13482" t="s">
        <v>20810</v>
      </c>
    </row>
    <row r="13483" spans="1:19" x14ac:dyDescent="0.25">
      <c r="A13483" t="s">
        <v>13551</v>
      </c>
      <c r="B13483" t="s">
        <v>68</v>
      </c>
      <c r="C13483" t="s">
        <v>4</v>
      </c>
      <c r="D13483" t="s">
        <v>65</v>
      </c>
      <c r="E13483" t="s">
        <v>16</v>
      </c>
      <c r="F13483" t="s">
        <v>52</v>
      </c>
      <c r="G13483">
        <v>18</v>
      </c>
      <c r="H13483">
        <v>436</v>
      </c>
      <c r="I13483">
        <v>1.0414224999999999</v>
      </c>
      <c r="J13483">
        <v>1.2332449999999999</v>
      </c>
      <c r="K13483">
        <v>0.19182260000000001</v>
      </c>
      <c r="L13483">
        <v>5.0608500000000001E-2</v>
      </c>
      <c r="M13483">
        <v>0.13403889999999999</v>
      </c>
      <c r="N13483">
        <v>0.19182260000000001</v>
      </c>
      <c r="O13483">
        <v>0.2496063</v>
      </c>
      <c r="P13483">
        <v>0.33303680000000002</v>
      </c>
      <c r="Q13483">
        <v>53.91919</v>
      </c>
      <c r="R13483">
        <v>0.11019</v>
      </c>
      <c r="S13483" t="s">
        <v>20810</v>
      </c>
    </row>
    <row r="13484" spans="1:19" x14ac:dyDescent="0.25">
      <c r="A13484" t="s">
        <v>13552</v>
      </c>
      <c r="B13484" t="s">
        <v>68</v>
      </c>
      <c r="C13484" t="s">
        <v>4</v>
      </c>
      <c r="D13484" t="s">
        <v>65</v>
      </c>
      <c r="E13484" t="s">
        <v>16</v>
      </c>
      <c r="F13484" t="s">
        <v>52</v>
      </c>
      <c r="G13484">
        <v>19</v>
      </c>
      <c r="H13484">
        <v>436</v>
      </c>
      <c r="I13484">
        <v>1.2859053</v>
      </c>
      <c r="J13484">
        <v>1.3804909999999999</v>
      </c>
      <c r="K13484">
        <v>9.45854E-2</v>
      </c>
      <c r="L13484">
        <v>-4.3875299999999999E-2</v>
      </c>
      <c r="M13484">
        <v>3.7928400000000001E-2</v>
      </c>
      <c r="N13484">
        <v>9.45854E-2</v>
      </c>
      <c r="O13484">
        <v>0.1512424</v>
      </c>
      <c r="P13484">
        <v>0.23304610000000001</v>
      </c>
      <c r="Q13484">
        <v>51.896470000000001</v>
      </c>
      <c r="R13484">
        <v>0.1080415</v>
      </c>
      <c r="S13484" t="s">
        <v>20810</v>
      </c>
    </row>
    <row r="13485" spans="1:19" x14ac:dyDescent="0.25">
      <c r="A13485" t="s">
        <v>13553</v>
      </c>
      <c r="B13485" t="s">
        <v>68</v>
      </c>
      <c r="C13485" t="s">
        <v>4</v>
      </c>
      <c r="D13485" t="s">
        <v>65</v>
      </c>
      <c r="E13485" t="s">
        <v>16</v>
      </c>
      <c r="F13485" t="s">
        <v>52</v>
      </c>
      <c r="G13485">
        <v>20</v>
      </c>
      <c r="H13485">
        <v>436</v>
      </c>
      <c r="I13485">
        <v>1.4322537</v>
      </c>
      <c r="J13485">
        <v>1.4834130000000001</v>
      </c>
      <c r="K13485">
        <v>5.1159099999999999E-2</v>
      </c>
      <c r="L13485">
        <v>-0.15425530000000001</v>
      </c>
      <c r="M13485">
        <v>-3.2894800000000002E-2</v>
      </c>
      <c r="N13485">
        <v>5.1159099999999999E-2</v>
      </c>
      <c r="O13485">
        <v>0.1352131</v>
      </c>
      <c r="P13485">
        <v>0.25657360000000001</v>
      </c>
      <c r="Q13485">
        <v>50.171720000000001</v>
      </c>
      <c r="R13485">
        <v>0.1602857</v>
      </c>
      <c r="S13485" t="s">
        <v>20810</v>
      </c>
    </row>
    <row r="13486" spans="1:19" x14ac:dyDescent="0.25">
      <c r="A13486" t="s">
        <v>13554</v>
      </c>
      <c r="B13486" t="s">
        <v>68</v>
      </c>
      <c r="C13486" t="s">
        <v>4</v>
      </c>
      <c r="D13486" t="s">
        <v>65</v>
      </c>
      <c r="E13486" t="s">
        <v>16</v>
      </c>
      <c r="F13486" t="s">
        <v>52</v>
      </c>
      <c r="G13486">
        <v>21</v>
      </c>
      <c r="H13486">
        <v>436</v>
      </c>
      <c r="I13486">
        <v>1.4377230000000001</v>
      </c>
      <c r="J13486">
        <v>1.4666239999999999</v>
      </c>
      <c r="K13486">
        <v>2.8900700000000001E-2</v>
      </c>
      <c r="L13486">
        <v>-0.16680829999999999</v>
      </c>
      <c r="M13486">
        <v>-5.11818E-2</v>
      </c>
      <c r="N13486">
        <v>2.8900700000000001E-2</v>
      </c>
      <c r="O13486">
        <v>0.1089832</v>
      </c>
      <c r="P13486">
        <v>0.2246097</v>
      </c>
      <c r="Q13486">
        <v>49.936869999999999</v>
      </c>
      <c r="R13486">
        <v>0.1527125</v>
      </c>
      <c r="S13486" t="s">
        <v>20810</v>
      </c>
    </row>
    <row r="13487" spans="1:19" x14ac:dyDescent="0.25">
      <c r="A13487" t="s">
        <v>13555</v>
      </c>
      <c r="B13487" t="s">
        <v>68</v>
      </c>
      <c r="C13487" t="s">
        <v>4</v>
      </c>
      <c r="D13487" t="s">
        <v>65</v>
      </c>
      <c r="E13487" t="s">
        <v>16</v>
      </c>
      <c r="F13487" t="s">
        <v>52</v>
      </c>
      <c r="G13487">
        <v>22</v>
      </c>
      <c r="H13487">
        <v>436</v>
      </c>
      <c r="I13487">
        <v>1.3387144</v>
      </c>
      <c r="J13487">
        <v>1.396803</v>
      </c>
      <c r="K13487">
        <v>5.8088800000000003E-2</v>
      </c>
      <c r="L13487">
        <v>-0.15785730000000001</v>
      </c>
      <c r="M13487">
        <v>-3.0274599999999999E-2</v>
      </c>
      <c r="N13487">
        <v>5.8088800000000003E-2</v>
      </c>
      <c r="O13487">
        <v>0.1464522</v>
      </c>
      <c r="P13487">
        <v>0.27403490000000003</v>
      </c>
      <c r="Q13487">
        <v>49.467170000000003</v>
      </c>
      <c r="R13487">
        <v>0.1685036</v>
      </c>
      <c r="S13487" t="s">
        <v>20810</v>
      </c>
    </row>
    <row r="13488" spans="1:19" x14ac:dyDescent="0.25">
      <c r="A13488" t="s">
        <v>13556</v>
      </c>
      <c r="B13488" t="s">
        <v>68</v>
      </c>
      <c r="C13488" t="s">
        <v>4</v>
      </c>
      <c r="D13488" t="s">
        <v>65</v>
      </c>
      <c r="E13488" t="s">
        <v>16</v>
      </c>
      <c r="F13488" t="s">
        <v>52</v>
      </c>
      <c r="G13488">
        <v>23</v>
      </c>
      <c r="H13488">
        <v>436</v>
      </c>
      <c r="I13488">
        <v>1.1662659</v>
      </c>
      <c r="J13488">
        <v>1.1417679999999999</v>
      </c>
      <c r="K13488">
        <v>-2.4497600000000001E-2</v>
      </c>
      <c r="L13488">
        <v>-0.23030680000000001</v>
      </c>
      <c r="M13488">
        <v>-0.108713</v>
      </c>
      <c r="N13488">
        <v>-2.4497600000000001E-2</v>
      </c>
      <c r="O13488">
        <v>5.9717899999999997E-2</v>
      </c>
      <c r="P13488">
        <v>0.18131169999999999</v>
      </c>
      <c r="Q13488">
        <v>47.27525</v>
      </c>
      <c r="R13488">
        <v>0.16059380000000001</v>
      </c>
      <c r="S13488" t="s">
        <v>20810</v>
      </c>
    </row>
    <row r="13489" spans="1:19" x14ac:dyDescent="0.25">
      <c r="A13489" t="s">
        <v>13557</v>
      </c>
      <c r="B13489" t="s">
        <v>68</v>
      </c>
      <c r="C13489" t="s">
        <v>4</v>
      </c>
      <c r="D13489" t="s">
        <v>65</v>
      </c>
      <c r="E13489" t="s">
        <v>16</v>
      </c>
      <c r="F13489" t="s">
        <v>52</v>
      </c>
      <c r="G13489">
        <v>24</v>
      </c>
      <c r="H13489">
        <v>436</v>
      </c>
      <c r="I13489">
        <v>0.97251443999999998</v>
      </c>
      <c r="J13489">
        <v>0.98705350000000003</v>
      </c>
      <c r="K13489">
        <v>1.4539E-2</v>
      </c>
      <c r="L13489">
        <v>-0.18297620000000001</v>
      </c>
      <c r="M13489">
        <v>-6.6282599999999997E-2</v>
      </c>
      <c r="N13489">
        <v>1.4539E-2</v>
      </c>
      <c r="O13489">
        <v>9.5360600000000004E-2</v>
      </c>
      <c r="P13489">
        <v>0.2120542</v>
      </c>
      <c r="Q13489">
        <v>46.512630000000001</v>
      </c>
      <c r="R13489">
        <v>0.15412190000000001</v>
      </c>
      <c r="S13489" t="s">
        <v>20810</v>
      </c>
    </row>
    <row r="13490" spans="1:19" x14ac:dyDescent="0.25">
      <c r="A13490" t="s">
        <v>13558</v>
      </c>
      <c r="B13490" t="s">
        <v>68</v>
      </c>
      <c r="C13490" t="s">
        <v>4</v>
      </c>
      <c r="D13490" t="s">
        <v>65</v>
      </c>
      <c r="E13490" t="s">
        <v>17</v>
      </c>
      <c r="F13490" t="s">
        <v>6</v>
      </c>
      <c r="G13490">
        <v>1</v>
      </c>
      <c r="H13490">
        <v>436</v>
      </c>
      <c r="I13490">
        <v>0.94371225000000003</v>
      </c>
      <c r="J13490">
        <v>0.96636169999999999</v>
      </c>
      <c r="K13490">
        <v>2.2649499999999999E-2</v>
      </c>
      <c r="L13490">
        <v>-0.1970095</v>
      </c>
      <c r="M13490">
        <v>-6.7233200000000007E-2</v>
      </c>
      <c r="N13490">
        <v>2.2649499999999999E-2</v>
      </c>
      <c r="O13490">
        <v>0.1125321</v>
      </c>
      <c r="P13490">
        <v>0.24230850000000001</v>
      </c>
      <c r="Q13490">
        <v>52.918619999999997</v>
      </c>
      <c r="R13490">
        <v>0.17140079999999999</v>
      </c>
      <c r="S13490" t="s">
        <v>20810</v>
      </c>
    </row>
    <row r="13491" spans="1:19" x14ac:dyDescent="0.25">
      <c r="A13491" t="s">
        <v>13559</v>
      </c>
      <c r="B13491" t="s">
        <v>68</v>
      </c>
      <c r="C13491" t="s">
        <v>4</v>
      </c>
      <c r="D13491" t="s">
        <v>65</v>
      </c>
      <c r="E13491" t="s">
        <v>17</v>
      </c>
      <c r="F13491" t="s">
        <v>6</v>
      </c>
      <c r="G13491">
        <v>2</v>
      </c>
      <c r="H13491">
        <v>436</v>
      </c>
      <c r="I13491">
        <v>0.87259675999999997</v>
      </c>
      <c r="J13491">
        <v>0.9246297</v>
      </c>
      <c r="K13491">
        <v>5.2033000000000003E-2</v>
      </c>
      <c r="L13491">
        <v>-0.16508590000000001</v>
      </c>
      <c r="M13491">
        <v>-3.6810299999999997E-2</v>
      </c>
      <c r="N13491">
        <v>5.2033000000000003E-2</v>
      </c>
      <c r="O13491">
        <v>0.14087630000000001</v>
      </c>
      <c r="P13491">
        <v>0.2691519</v>
      </c>
      <c r="Q13491">
        <v>52.505859999999998</v>
      </c>
      <c r="R13491">
        <v>0.16941880000000001</v>
      </c>
      <c r="S13491" t="s">
        <v>20810</v>
      </c>
    </row>
    <row r="13492" spans="1:19" x14ac:dyDescent="0.25">
      <c r="A13492" t="s">
        <v>13560</v>
      </c>
      <c r="B13492" t="s">
        <v>68</v>
      </c>
      <c r="C13492" t="s">
        <v>4</v>
      </c>
      <c r="D13492" t="s">
        <v>65</v>
      </c>
      <c r="E13492" t="s">
        <v>17</v>
      </c>
      <c r="F13492" t="s">
        <v>6</v>
      </c>
      <c r="G13492">
        <v>3</v>
      </c>
      <c r="H13492">
        <v>436</v>
      </c>
      <c r="I13492">
        <v>0.84740658999999996</v>
      </c>
      <c r="J13492">
        <v>0.89502649999999995</v>
      </c>
      <c r="K13492">
        <v>4.76199E-2</v>
      </c>
      <c r="L13492">
        <v>-0.16963629999999999</v>
      </c>
      <c r="M13492">
        <v>-4.12796E-2</v>
      </c>
      <c r="N13492">
        <v>4.76199E-2</v>
      </c>
      <c r="O13492">
        <v>0.13651940000000001</v>
      </c>
      <c r="P13492">
        <v>0.2648761</v>
      </c>
      <c r="Q13492">
        <v>51.833100000000002</v>
      </c>
      <c r="R13492">
        <v>0.16952590000000001</v>
      </c>
      <c r="S13492" t="s">
        <v>20810</v>
      </c>
    </row>
    <row r="13493" spans="1:19" x14ac:dyDescent="0.25">
      <c r="A13493" t="s">
        <v>13561</v>
      </c>
      <c r="B13493" t="s">
        <v>68</v>
      </c>
      <c r="C13493" t="s">
        <v>4</v>
      </c>
      <c r="D13493" t="s">
        <v>65</v>
      </c>
      <c r="E13493" t="s">
        <v>17</v>
      </c>
      <c r="F13493" t="s">
        <v>6</v>
      </c>
      <c r="G13493">
        <v>4</v>
      </c>
      <c r="H13493">
        <v>436</v>
      </c>
      <c r="I13493">
        <v>0.83089035</v>
      </c>
      <c r="J13493">
        <v>0.89858479999999996</v>
      </c>
      <c r="K13493">
        <v>6.7694400000000002E-2</v>
      </c>
      <c r="L13493">
        <v>-0.15022079999999999</v>
      </c>
      <c r="M13493">
        <v>-2.1474699999999999E-2</v>
      </c>
      <c r="N13493">
        <v>6.7694400000000002E-2</v>
      </c>
      <c r="O13493">
        <v>0.15686359999999999</v>
      </c>
      <c r="P13493">
        <v>0.28560970000000002</v>
      </c>
      <c r="Q13493">
        <v>51.317720000000001</v>
      </c>
      <c r="R13493">
        <v>0.1700401</v>
      </c>
      <c r="S13493" t="s">
        <v>20810</v>
      </c>
    </row>
    <row r="13494" spans="1:19" x14ac:dyDescent="0.25">
      <c r="A13494" t="s">
        <v>13562</v>
      </c>
      <c r="B13494" t="s">
        <v>68</v>
      </c>
      <c r="C13494" t="s">
        <v>4</v>
      </c>
      <c r="D13494" t="s">
        <v>65</v>
      </c>
      <c r="E13494" t="s">
        <v>17</v>
      </c>
      <c r="F13494" t="s">
        <v>6</v>
      </c>
      <c r="G13494">
        <v>5</v>
      </c>
      <c r="H13494">
        <v>436</v>
      </c>
      <c r="I13494">
        <v>0.82105903000000002</v>
      </c>
      <c r="J13494">
        <v>0.87610600000000005</v>
      </c>
      <c r="K13494">
        <v>5.5046900000000003E-2</v>
      </c>
      <c r="L13494">
        <v>-0.16036020000000001</v>
      </c>
      <c r="M13494">
        <v>-3.3095899999999998E-2</v>
      </c>
      <c r="N13494">
        <v>5.5046900000000003E-2</v>
      </c>
      <c r="O13494">
        <v>0.14318980000000001</v>
      </c>
      <c r="P13494">
        <v>0.27045400000000003</v>
      </c>
      <c r="Q13494">
        <v>50.849629999999998</v>
      </c>
      <c r="R13494">
        <v>0.16808300000000001</v>
      </c>
      <c r="S13494" t="s">
        <v>20810</v>
      </c>
    </row>
    <row r="13495" spans="1:19" x14ac:dyDescent="0.25">
      <c r="A13495" t="s">
        <v>13563</v>
      </c>
      <c r="B13495" t="s">
        <v>68</v>
      </c>
      <c r="C13495" t="s">
        <v>4</v>
      </c>
      <c r="D13495" t="s">
        <v>65</v>
      </c>
      <c r="E13495" t="s">
        <v>17</v>
      </c>
      <c r="F13495" t="s">
        <v>6</v>
      </c>
      <c r="G13495">
        <v>6</v>
      </c>
      <c r="H13495">
        <v>436</v>
      </c>
      <c r="I13495">
        <v>0.89686626999999997</v>
      </c>
      <c r="J13495">
        <v>0.95331759999999999</v>
      </c>
      <c r="K13495">
        <v>5.6451399999999999E-2</v>
      </c>
      <c r="L13495">
        <v>-0.16008459999999999</v>
      </c>
      <c r="M13495">
        <v>-3.2153399999999999E-2</v>
      </c>
      <c r="N13495">
        <v>5.6451399999999999E-2</v>
      </c>
      <c r="O13495">
        <v>0.14505609999999999</v>
      </c>
      <c r="P13495">
        <v>0.27298739999999999</v>
      </c>
      <c r="Q13495">
        <v>50.501609999999999</v>
      </c>
      <c r="R13495">
        <v>0.1689639</v>
      </c>
      <c r="S13495" t="s">
        <v>20810</v>
      </c>
    </row>
    <row r="13496" spans="1:19" x14ac:dyDescent="0.25">
      <c r="A13496" t="s">
        <v>13564</v>
      </c>
      <c r="B13496" t="s">
        <v>68</v>
      </c>
      <c r="C13496" t="s">
        <v>4</v>
      </c>
      <c r="D13496" t="s">
        <v>65</v>
      </c>
      <c r="E13496" t="s">
        <v>17</v>
      </c>
      <c r="F13496" t="s">
        <v>6</v>
      </c>
      <c r="G13496">
        <v>7</v>
      </c>
      <c r="H13496">
        <v>436</v>
      </c>
      <c r="I13496">
        <v>1.0661910000000001</v>
      </c>
      <c r="J13496">
        <v>1.116935</v>
      </c>
      <c r="K13496">
        <v>5.0743700000000003E-2</v>
      </c>
      <c r="L13496">
        <v>-0.16225870000000001</v>
      </c>
      <c r="M13496">
        <v>-3.6415200000000002E-2</v>
      </c>
      <c r="N13496">
        <v>5.0743700000000003E-2</v>
      </c>
      <c r="O13496">
        <v>0.13790259999999999</v>
      </c>
      <c r="P13496">
        <v>0.26374619999999999</v>
      </c>
      <c r="Q13496">
        <v>50.39658</v>
      </c>
      <c r="R13496">
        <v>0.16620670000000001</v>
      </c>
      <c r="S13496" t="s">
        <v>20810</v>
      </c>
    </row>
    <row r="13497" spans="1:19" x14ac:dyDescent="0.25">
      <c r="A13497" t="s">
        <v>13565</v>
      </c>
      <c r="B13497" t="s">
        <v>68</v>
      </c>
      <c r="C13497" t="s">
        <v>4</v>
      </c>
      <c r="D13497" t="s">
        <v>65</v>
      </c>
      <c r="E13497" t="s">
        <v>17</v>
      </c>
      <c r="F13497" t="s">
        <v>6</v>
      </c>
      <c r="G13497">
        <v>8</v>
      </c>
      <c r="H13497">
        <v>436</v>
      </c>
      <c r="I13497">
        <v>1.0565913</v>
      </c>
      <c r="J13497">
        <v>1.0828120000000001</v>
      </c>
      <c r="K13497">
        <v>2.62206E-2</v>
      </c>
      <c r="L13497">
        <v>-0.1327603</v>
      </c>
      <c r="M13497">
        <v>-3.8833100000000002E-2</v>
      </c>
      <c r="N13497">
        <v>2.62206E-2</v>
      </c>
      <c r="O13497">
        <v>9.12742E-2</v>
      </c>
      <c r="P13497">
        <v>0.18520139999999999</v>
      </c>
      <c r="Q13497">
        <v>51.986919999999998</v>
      </c>
      <c r="R13497">
        <v>0.12405339999999999</v>
      </c>
      <c r="S13497" t="s">
        <v>20810</v>
      </c>
    </row>
    <row r="13498" spans="1:19" x14ac:dyDescent="0.25">
      <c r="A13498" t="s">
        <v>13566</v>
      </c>
      <c r="B13498" t="s">
        <v>68</v>
      </c>
      <c r="C13498" t="s">
        <v>4</v>
      </c>
      <c r="D13498" t="s">
        <v>65</v>
      </c>
      <c r="E13498" t="s">
        <v>17</v>
      </c>
      <c r="F13498" t="s">
        <v>6</v>
      </c>
      <c r="G13498">
        <v>9</v>
      </c>
      <c r="H13498">
        <v>436</v>
      </c>
      <c r="I13498">
        <v>0.91410124000000004</v>
      </c>
      <c r="J13498">
        <v>0.96153060000000001</v>
      </c>
      <c r="K13498">
        <v>4.7429399999999997E-2</v>
      </c>
      <c r="L13498">
        <v>-8.3455500000000002E-2</v>
      </c>
      <c r="M13498">
        <v>-6.1276999999999998E-3</v>
      </c>
      <c r="N13498">
        <v>4.7429399999999997E-2</v>
      </c>
      <c r="O13498">
        <v>0.1009864</v>
      </c>
      <c r="P13498">
        <v>0.17831430000000001</v>
      </c>
      <c r="Q13498">
        <v>55.936639999999997</v>
      </c>
      <c r="R13498">
        <v>0.10213</v>
      </c>
      <c r="S13498" t="s">
        <v>20810</v>
      </c>
    </row>
    <row r="13499" spans="1:19" x14ac:dyDescent="0.25">
      <c r="A13499" t="s">
        <v>13567</v>
      </c>
      <c r="B13499" t="s">
        <v>68</v>
      </c>
      <c r="C13499" t="s">
        <v>4</v>
      </c>
      <c r="D13499" t="s">
        <v>65</v>
      </c>
      <c r="E13499" t="s">
        <v>17</v>
      </c>
      <c r="F13499" t="s">
        <v>6</v>
      </c>
      <c r="G13499">
        <v>10</v>
      </c>
      <c r="H13499">
        <v>436</v>
      </c>
      <c r="I13499">
        <v>0.88039473000000001</v>
      </c>
      <c r="J13499">
        <v>0.95290330000000001</v>
      </c>
      <c r="K13499">
        <v>7.2508500000000004E-2</v>
      </c>
      <c r="L13499">
        <v>-3.7461099999999997E-2</v>
      </c>
      <c r="M13499">
        <v>2.7509800000000001E-2</v>
      </c>
      <c r="N13499">
        <v>7.2508500000000004E-2</v>
      </c>
      <c r="O13499">
        <v>0.11750720000000001</v>
      </c>
      <c r="P13499">
        <v>0.18247820000000001</v>
      </c>
      <c r="Q13499">
        <v>58.889119999999998</v>
      </c>
      <c r="R13499">
        <v>8.5809800000000006E-2</v>
      </c>
      <c r="S13499" t="s">
        <v>20810</v>
      </c>
    </row>
    <row r="13500" spans="1:19" x14ac:dyDescent="0.25">
      <c r="A13500" t="s">
        <v>13568</v>
      </c>
      <c r="B13500" t="s">
        <v>68</v>
      </c>
      <c r="C13500" t="s">
        <v>4</v>
      </c>
      <c r="D13500" t="s">
        <v>65</v>
      </c>
      <c r="E13500" t="s">
        <v>17</v>
      </c>
      <c r="F13500" t="s">
        <v>6</v>
      </c>
      <c r="G13500">
        <v>11</v>
      </c>
      <c r="H13500">
        <v>436</v>
      </c>
      <c r="I13500">
        <v>0.80045244999999998</v>
      </c>
      <c r="J13500">
        <v>0.89143530000000004</v>
      </c>
      <c r="K13500">
        <v>9.0982900000000005E-2</v>
      </c>
      <c r="L13500">
        <v>-9.2785999999999997E-3</v>
      </c>
      <c r="M13500">
        <v>4.99567E-2</v>
      </c>
      <c r="N13500">
        <v>9.0982900000000005E-2</v>
      </c>
      <c r="O13500">
        <v>0.13200899999999999</v>
      </c>
      <c r="P13500">
        <v>0.19124430000000001</v>
      </c>
      <c r="Q13500">
        <v>62.719580000000001</v>
      </c>
      <c r="R13500">
        <v>7.8234399999999996E-2</v>
      </c>
      <c r="S13500" t="s">
        <v>20810</v>
      </c>
    </row>
    <row r="13501" spans="1:19" x14ac:dyDescent="0.25">
      <c r="A13501" t="s">
        <v>13569</v>
      </c>
      <c r="B13501" t="s">
        <v>68</v>
      </c>
      <c r="C13501" t="s">
        <v>4</v>
      </c>
      <c r="D13501" t="s">
        <v>65</v>
      </c>
      <c r="E13501" t="s">
        <v>17</v>
      </c>
      <c r="F13501" t="s">
        <v>6</v>
      </c>
      <c r="G13501">
        <v>12</v>
      </c>
      <c r="H13501">
        <v>436</v>
      </c>
      <c r="I13501">
        <v>0.75363334999999998</v>
      </c>
      <c r="J13501">
        <v>0.83188450000000003</v>
      </c>
      <c r="K13501">
        <v>7.8251200000000007E-2</v>
      </c>
      <c r="L13501">
        <v>-1.7130300000000001E-2</v>
      </c>
      <c r="M13501">
        <v>3.9221800000000001E-2</v>
      </c>
      <c r="N13501">
        <v>7.8251200000000007E-2</v>
      </c>
      <c r="O13501">
        <v>0.1172805</v>
      </c>
      <c r="P13501">
        <v>0.1736326</v>
      </c>
      <c r="Q13501">
        <v>66.380390000000006</v>
      </c>
      <c r="R13501">
        <v>7.4426500000000007E-2</v>
      </c>
      <c r="S13501" t="s">
        <v>20810</v>
      </c>
    </row>
    <row r="13502" spans="1:19" x14ac:dyDescent="0.25">
      <c r="A13502" t="s">
        <v>13570</v>
      </c>
      <c r="B13502" t="s">
        <v>68</v>
      </c>
      <c r="C13502" t="s">
        <v>4</v>
      </c>
      <c r="D13502" t="s">
        <v>65</v>
      </c>
      <c r="E13502" t="s">
        <v>17</v>
      </c>
      <c r="F13502" t="s">
        <v>6</v>
      </c>
      <c r="G13502">
        <v>13</v>
      </c>
      <c r="H13502">
        <v>436</v>
      </c>
      <c r="I13502">
        <v>0.72580184999999997</v>
      </c>
      <c r="J13502">
        <v>0.7808792</v>
      </c>
      <c r="K13502">
        <v>5.5077300000000003E-2</v>
      </c>
      <c r="L13502">
        <v>-3.1503000000000003E-2</v>
      </c>
      <c r="M13502">
        <v>1.9649400000000001E-2</v>
      </c>
      <c r="N13502">
        <v>5.5077300000000003E-2</v>
      </c>
      <c r="O13502">
        <v>9.0505299999999997E-2</v>
      </c>
      <c r="P13502">
        <v>0.1416577</v>
      </c>
      <c r="Q13502">
        <v>69.306470000000004</v>
      </c>
      <c r="R13502">
        <v>6.7558999999999994E-2</v>
      </c>
      <c r="S13502" t="s">
        <v>20810</v>
      </c>
    </row>
    <row r="13503" spans="1:19" x14ac:dyDescent="0.25">
      <c r="A13503" t="s">
        <v>13571</v>
      </c>
      <c r="B13503" t="s">
        <v>68</v>
      </c>
      <c r="C13503" t="s">
        <v>4</v>
      </c>
      <c r="D13503" t="s">
        <v>65</v>
      </c>
      <c r="E13503" t="s">
        <v>17</v>
      </c>
      <c r="F13503" t="s">
        <v>6</v>
      </c>
      <c r="G13503">
        <v>14</v>
      </c>
      <c r="H13503">
        <v>436</v>
      </c>
      <c r="I13503">
        <v>0.68684350000000005</v>
      </c>
      <c r="J13503">
        <v>0.74307809999999996</v>
      </c>
      <c r="K13503">
        <v>5.6234600000000003E-2</v>
      </c>
      <c r="L13503">
        <v>-1.8123E-2</v>
      </c>
      <c r="M13503">
        <v>2.58081E-2</v>
      </c>
      <c r="N13503">
        <v>5.6234600000000003E-2</v>
      </c>
      <c r="O13503">
        <v>8.6661199999999994E-2</v>
      </c>
      <c r="P13503">
        <v>0.13059229999999999</v>
      </c>
      <c r="Q13503">
        <v>71.469920000000002</v>
      </c>
      <c r="R13503">
        <v>5.80216E-2</v>
      </c>
      <c r="S13503" t="s">
        <v>20810</v>
      </c>
    </row>
    <row r="13504" spans="1:19" x14ac:dyDescent="0.25">
      <c r="A13504" t="s">
        <v>13572</v>
      </c>
      <c r="B13504" t="s">
        <v>68</v>
      </c>
      <c r="C13504" t="s">
        <v>4</v>
      </c>
      <c r="D13504" t="s">
        <v>65</v>
      </c>
      <c r="E13504" t="s">
        <v>17</v>
      </c>
      <c r="F13504" t="s">
        <v>6</v>
      </c>
      <c r="G13504">
        <v>15</v>
      </c>
      <c r="H13504">
        <v>436</v>
      </c>
      <c r="I13504">
        <v>0.65443963000000005</v>
      </c>
      <c r="J13504">
        <v>0.7117272</v>
      </c>
      <c r="K13504">
        <v>5.7287600000000001E-2</v>
      </c>
      <c r="L13504">
        <v>-1.34021E-2</v>
      </c>
      <c r="M13504">
        <v>2.8361899999999999E-2</v>
      </c>
      <c r="N13504">
        <v>5.7287600000000001E-2</v>
      </c>
      <c r="O13504">
        <v>8.6213200000000004E-2</v>
      </c>
      <c r="P13504">
        <v>0.12797720000000001</v>
      </c>
      <c r="Q13504">
        <v>72.447310000000002</v>
      </c>
      <c r="R13504">
        <v>5.5159399999999997E-2</v>
      </c>
      <c r="S13504" t="s">
        <v>20810</v>
      </c>
    </row>
    <row r="13505" spans="1:19" x14ac:dyDescent="0.25">
      <c r="A13505" t="s">
        <v>13573</v>
      </c>
      <c r="B13505" t="s">
        <v>68</v>
      </c>
      <c r="C13505" t="s">
        <v>4</v>
      </c>
      <c r="D13505" t="s">
        <v>65</v>
      </c>
      <c r="E13505" t="s">
        <v>17</v>
      </c>
      <c r="F13505" t="s">
        <v>6</v>
      </c>
      <c r="G13505">
        <v>16</v>
      </c>
      <c r="H13505">
        <v>436</v>
      </c>
      <c r="I13505">
        <v>0.67050907000000004</v>
      </c>
      <c r="J13505">
        <v>0.75447660000000005</v>
      </c>
      <c r="K13505">
        <v>8.39675E-2</v>
      </c>
      <c r="L13505">
        <v>1.0956799999999999E-2</v>
      </c>
      <c r="M13505">
        <v>5.4092099999999997E-2</v>
      </c>
      <c r="N13505">
        <v>8.39675E-2</v>
      </c>
      <c r="O13505">
        <v>0.113843</v>
      </c>
      <c r="P13505">
        <v>0.15697829999999999</v>
      </c>
      <c r="Q13505">
        <v>72.875919999999994</v>
      </c>
      <c r="R13505">
        <v>5.6970600000000003E-2</v>
      </c>
      <c r="S13505" t="s">
        <v>20810</v>
      </c>
    </row>
    <row r="13506" spans="1:19" x14ac:dyDescent="0.25">
      <c r="A13506" t="s">
        <v>13574</v>
      </c>
      <c r="B13506" t="s">
        <v>68</v>
      </c>
      <c r="C13506" t="s">
        <v>4</v>
      </c>
      <c r="D13506" t="s">
        <v>65</v>
      </c>
      <c r="E13506" t="s">
        <v>17</v>
      </c>
      <c r="F13506" t="s">
        <v>6</v>
      </c>
      <c r="G13506">
        <v>17</v>
      </c>
      <c r="H13506">
        <v>436</v>
      </c>
      <c r="I13506">
        <v>0.70518466000000002</v>
      </c>
      <c r="J13506">
        <v>0.78891710000000004</v>
      </c>
      <c r="K13506">
        <v>8.3732500000000001E-2</v>
      </c>
      <c r="L13506">
        <v>1.13455E-2</v>
      </c>
      <c r="M13506">
        <v>5.4112300000000002E-2</v>
      </c>
      <c r="N13506">
        <v>8.3732500000000001E-2</v>
      </c>
      <c r="O13506">
        <v>0.1133526</v>
      </c>
      <c r="P13506">
        <v>0.15611949999999999</v>
      </c>
      <c r="Q13506">
        <v>71.996219999999994</v>
      </c>
      <c r="R13506">
        <v>5.6483899999999997E-2</v>
      </c>
      <c r="S13506" t="s">
        <v>20810</v>
      </c>
    </row>
    <row r="13507" spans="1:19" x14ac:dyDescent="0.25">
      <c r="A13507" t="s">
        <v>13575</v>
      </c>
      <c r="B13507" t="s">
        <v>68</v>
      </c>
      <c r="C13507" t="s">
        <v>4</v>
      </c>
      <c r="D13507" t="s">
        <v>65</v>
      </c>
      <c r="E13507" t="s">
        <v>17</v>
      </c>
      <c r="F13507" t="s">
        <v>6</v>
      </c>
      <c r="G13507">
        <v>18</v>
      </c>
      <c r="H13507">
        <v>436</v>
      </c>
      <c r="I13507">
        <v>0.79083245000000002</v>
      </c>
      <c r="J13507">
        <v>0.90903230000000002</v>
      </c>
      <c r="K13507">
        <v>0.1181999</v>
      </c>
      <c r="L13507">
        <v>4.14816E-2</v>
      </c>
      <c r="M13507">
        <v>8.6807400000000007E-2</v>
      </c>
      <c r="N13507">
        <v>0.1181999</v>
      </c>
      <c r="O13507">
        <v>0.14959239999999999</v>
      </c>
      <c r="P13507">
        <v>0.19491820000000001</v>
      </c>
      <c r="Q13507">
        <v>69.824039999999997</v>
      </c>
      <c r="R13507">
        <v>5.9863600000000003E-2</v>
      </c>
      <c r="S13507" t="s">
        <v>20810</v>
      </c>
    </row>
    <row r="13508" spans="1:19" x14ac:dyDescent="0.25">
      <c r="A13508" t="s">
        <v>13576</v>
      </c>
      <c r="B13508" t="s">
        <v>68</v>
      </c>
      <c r="C13508" t="s">
        <v>4</v>
      </c>
      <c r="D13508" t="s">
        <v>65</v>
      </c>
      <c r="E13508" t="s">
        <v>17</v>
      </c>
      <c r="F13508" t="s">
        <v>6</v>
      </c>
      <c r="G13508">
        <v>19</v>
      </c>
      <c r="H13508">
        <v>436</v>
      </c>
      <c r="I13508">
        <v>0.88095270999999997</v>
      </c>
      <c r="J13508">
        <v>0.99776039999999999</v>
      </c>
      <c r="K13508">
        <v>0.1168077</v>
      </c>
      <c r="L13508">
        <v>3.1773099999999999E-2</v>
      </c>
      <c r="M13508">
        <v>8.2012299999999996E-2</v>
      </c>
      <c r="N13508">
        <v>0.1168077</v>
      </c>
      <c r="O13508">
        <v>0.15160319999999999</v>
      </c>
      <c r="P13508">
        <v>0.2018423</v>
      </c>
      <c r="Q13508">
        <v>66.770769999999999</v>
      </c>
      <c r="R13508">
        <v>6.6352800000000003E-2</v>
      </c>
      <c r="S13508" t="s">
        <v>20810</v>
      </c>
    </row>
    <row r="13509" spans="1:19" x14ac:dyDescent="0.25">
      <c r="A13509" t="s">
        <v>13577</v>
      </c>
      <c r="B13509" t="s">
        <v>68</v>
      </c>
      <c r="C13509" t="s">
        <v>4</v>
      </c>
      <c r="D13509" t="s">
        <v>65</v>
      </c>
      <c r="E13509" t="s">
        <v>17</v>
      </c>
      <c r="F13509" t="s">
        <v>6</v>
      </c>
      <c r="G13509">
        <v>20</v>
      </c>
      <c r="H13509">
        <v>436</v>
      </c>
      <c r="I13509">
        <v>1.1290836</v>
      </c>
      <c r="J13509">
        <v>1.2819259999999999</v>
      </c>
      <c r="K13509">
        <v>0.15284220000000001</v>
      </c>
      <c r="L13509">
        <v>-1.23447E-2</v>
      </c>
      <c r="M13509">
        <v>8.5249099999999994E-2</v>
      </c>
      <c r="N13509">
        <v>0.15284220000000001</v>
      </c>
      <c r="O13509">
        <v>0.2204353</v>
      </c>
      <c r="P13509">
        <v>0.31802900000000001</v>
      </c>
      <c r="Q13509">
        <v>62.314390000000003</v>
      </c>
      <c r="R13509">
        <v>0.12889600000000001</v>
      </c>
      <c r="S13509" t="s">
        <v>20810</v>
      </c>
    </row>
    <row r="13510" spans="1:19" x14ac:dyDescent="0.25">
      <c r="A13510" t="s">
        <v>13578</v>
      </c>
      <c r="B13510" t="s">
        <v>68</v>
      </c>
      <c r="C13510" t="s">
        <v>4</v>
      </c>
      <c r="D13510" t="s">
        <v>65</v>
      </c>
      <c r="E13510" t="s">
        <v>17</v>
      </c>
      <c r="F13510" t="s">
        <v>6</v>
      </c>
      <c r="G13510">
        <v>21</v>
      </c>
      <c r="H13510">
        <v>436</v>
      </c>
      <c r="I13510">
        <v>1.3456604000000001</v>
      </c>
      <c r="J13510">
        <v>1.38168</v>
      </c>
      <c r="K13510">
        <v>3.6019799999999998E-2</v>
      </c>
      <c r="L13510">
        <v>-0.1709348</v>
      </c>
      <c r="M13510">
        <v>-4.8664300000000001E-2</v>
      </c>
      <c r="N13510">
        <v>3.6019799999999998E-2</v>
      </c>
      <c r="O13510">
        <v>0.1207039</v>
      </c>
      <c r="P13510">
        <v>0.2429743</v>
      </c>
      <c r="Q13510">
        <v>58.793619999999997</v>
      </c>
      <c r="R13510">
        <v>0.16148750000000001</v>
      </c>
      <c r="S13510" t="s">
        <v>20810</v>
      </c>
    </row>
    <row r="13511" spans="1:19" x14ac:dyDescent="0.25">
      <c r="A13511" t="s">
        <v>13579</v>
      </c>
      <c r="B13511" t="s">
        <v>68</v>
      </c>
      <c r="C13511" t="s">
        <v>4</v>
      </c>
      <c r="D13511" t="s">
        <v>65</v>
      </c>
      <c r="E13511" t="s">
        <v>17</v>
      </c>
      <c r="F13511" t="s">
        <v>6</v>
      </c>
      <c r="G13511">
        <v>22</v>
      </c>
      <c r="H13511">
        <v>436</v>
      </c>
      <c r="I13511">
        <v>1.3576195</v>
      </c>
      <c r="J13511">
        <v>1.361505</v>
      </c>
      <c r="K13511">
        <v>3.8857000000000002E-3</v>
      </c>
      <c r="L13511">
        <v>-0.21492530000000001</v>
      </c>
      <c r="M13511">
        <v>-8.5650000000000004E-2</v>
      </c>
      <c r="N13511">
        <v>3.8857000000000002E-3</v>
      </c>
      <c r="O13511">
        <v>9.3421400000000002E-2</v>
      </c>
      <c r="P13511">
        <v>0.2226967</v>
      </c>
      <c r="Q13511">
        <v>56.746780000000001</v>
      </c>
      <c r="R13511">
        <v>0.1707391</v>
      </c>
      <c r="S13511" t="s">
        <v>20810</v>
      </c>
    </row>
    <row r="13512" spans="1:19" x14ac:dyDescent="0.25">
      <c r="A13512" t="s">
        <v>13580</v>
      </c>
      <c r="B13512" t="s">
        <v>68</v>
      </c>
      <c r="C13512" t="s">
        <v>4</v>
      </c>
      <c r="D13512" t="s">
        <v>65</v>
      </c>
      <c r="E13512" t="s">
        <v>17</v>
      </c>
      <c r="F13512" t="s">
        <v>6</v>
      </c>
      <c r="G13512">
        <v>23</v>
      </c>
      <c r="H13512">
        <v>436</v>
      </c>
      <c r="I13512">
        <v>1.2178766000000001</v>
      </c>
      <c r="J13512">
        <v>1.24796</v>
      </c>
      <c r="K13512">
        <v>3.0083200000000001E-2</v>
      </c>
      <c r="L13512">
        <v>-0.19337260000000001</v>
      </c>
      <c r="M13512">
        <v>-6.1353100000000001E-2</v>
      </c>
      <c r="N13512">
        <v>3.0083200000000001E-2</v>
      </c>
      <c r="O13512">
        <v>0.1215195</v>
      </c>
      <c r="P13512">
        <v>0.25353900000000001</v>
      </c>
      <c r="Q13512">
        <v>54.930210000000002</v>
      </c>
      <c r="R13512">
        <v>0.1743635</v>
      </c>
      <c r="S13512" t="s">
        <v>20810</v>
      </c>
    </row>
    <row r="13513" spans="1:19" x14ac:dyDescent="0.25">
      <c r="A13513" t="s">
        <v>13581</v>
      </c>
      <c r="B13513" t="s">
        <v>68</v>
      </c>
      <c r="C13513" t="s">
        <v>4</v>
      </c>
      <c r="D13513" t="s">
        <v>65</v>
      </c>
      <c r="E13513" t="s">
        <v>17</v>
      </c>
      <c r="F13513" t="s">
        <v>6</v>
      </c>
      <c r="G13513">
        <v>24</v>
      </c>
      <c r="H13513">
        <v>436</v>
      </c>
      <c r="I13513">
        <v>1.04586</v>
      </c>
      <c r="J13513">
        <v>1.1090120000000001</v>
      </c>
      <c r="K13513">
        <v>6.31525E-2</v>
      </c>
      <c r="L13513">
        <v>-0.15924179999999999</v>
      </c>
      <c r="M13513">
        <v>-2.78494E-2</v>
      </c>
      <c r="N13513">
        <v>6.31525E-2</v>
      </c>
      <c r="O13513">
        <v>0.1541544</v>
      </c>
      <c r="P13513">
        <v>0.28554679999999999</v>
      </c>
      <c r="Q13513">
        <v>53.859389999999998</v>
      </c>
      <c r="R13513">
        <v>0.1735352</v>
      </c>
      <c r="S13513" t="s">
        <v>20810</v>
      </c>
    </row>
    <row r="13514" spans="1:19" x14ac:dyDescent="0.25">
      <c r="A13514" t="s">
        <v>13582</v>
      </c>
      <c r="B13514" t="s">
        <v>68</v>
      </c>
      <c r="C13514" t="s">
        <v>4</v>
      </c>
      <c r="D13514" t="s">
        <v>65</v>
      </c>
      <c r="E13514" t="s">
        <v>17</v>
      </c>
      <c r="F13514" t="s">
        <v>52</v>
      </c>
      <c r="G13514">
        <v>1</v>
      </c>
      <c r="H13514">
        <v>436</v>
      </c>
      <c r="I13514">
        <v>0.87708673999999998</v>
      </c>
      <c r="J13514">
        <v>0.96366510000000005</v>
      </c>
      <c r="K13514">
        <v>8.6578299999999997E-2</v>
      </c>
      <c r="L13514">
        <v>-0.12598229999999999</v>
      </c>
      <c r="M13514">
        <v>-3.9980000000000001E-4</v>
      </c>
      <c r="N13514">
        <v>8.6578299999999997E-2</v>
      </c>
      <c r="O13514">
        <v>0.1735564</v>
      </c>
      <c r="P13514">
        <v>0.29913899999999999</v>
      </c>
      <c r="Q13514">
        <v>61.300510000000003</v>
      </c>
      <c r="R13514">
        <v>0.16586200000000001</v>
      </c>
      <c r="S13514" t="s">
        <v>20810</v>
      </c>
    </row>
    <row r="13515" spans="1:19" x14ac:dyDescent="0.25">
      <c r="A13515" t="s">
        <v>13583</v>
      </c>
      <c r="B13515" t="s">
        <v>68</v>
      </c>
      <c r="C13515" t="s">
        <v>4</v>
      </c>
      <c r="D13515" t="s">
        <v>65</v>
      </c>
      <c r="E13515" t="s">
        <v>17</v>
      </c>
      <c r="F13515" t="s">
        <v>52</v>
      </c>
      <c r="G13515">
        <v>2</v>
      </c>
      <c r="H13515">
        <v>436</v>
      </c>
      <c r="I13515">
        <v>0.86696552999999998</v>
      </c>
      <c r="J13515">
        <v>0.93598789999999998</v>
      </c>
      <c r="K13515">
        <v>6.9022399999999998E-2</v>
      </c>
      <c r="L13515">
        <v>-0.15411250000000001</v>
      </c>
      <c r="M13515">
        <v>-2.22826E-2</v>
      </c>
      <c r="N13515">
        <v>6.9022399999999998E-2</v>
      </c>
      <c r="O13515">
        <v>0.16032730000000001</v>
      </c>
      <c r="P13515">
        <v>0.29215720000000001</v>
      </c>
      <c r="Q13515">
        <v>62.159089999999999</v>
      </c>
      <c r="R13515">
        <v>0.17411299999999999</v>
      </c>
      <c r="S13515" t="s">
        <v>20810</v>
      </c>
    </row>
    <row r="13516" spans="1:19" x14ac:dyDescent="0.25">
      <c r="A13516" t="s">
        <v>13584</v>
      </c>
      <c r="B13516" t="s">
        <v>68</v>
      </c>
      <c r="C13516" t="s">
        <v>4</v>
      </c>
      <c r="D13516" t="s">
        <v>65</v>
      </c>
      <c r="E13516" t="s">
        <v>17</v>
      </c>
      <c r="F13516" t="s">
        <v>52</v>
      </c>
      <c r="G13516">
        <v>3</v>
      </c>
      <c r="H13516">
        <v>436</v>
      </c>
      <c r="I13516">
        <v>0.82668067000000001</v>
      </c>
      <c r="J13516">
        <v>0.89359869999999997</v>
      </c>
      <c r="K13516">
        <v>6.6918000000000005E-2</v>
      </c>
      <c r="L13516">
        <v>-0.14601700000000001</v>
      </c>
      <c r="M13516">
        <v>-2.02133E-2</v>
      </c>
      <c r="N13516">
        <v>6.6918000000000005E-2</v>
      </c>
      <c r="O13516">
        <v>0.1540493</v>
      </c>
      <c r="P13516">
        <v>0.27985300000000002</v>
      </c>
      <c r="Q13516">
        <v>61.85859</v>
      </c>
      <c r="R13516">
        <v>0.1661541</v>
      </c>
      <c r="S13516" t="s">
        <v>20810</v>
      </c>
    </row>
    <row r="13517" spans="1:19" x14ac:dyDescent="0.25">
      <c r="A13517" t="s">
        <v>13585</v>
      </c>
      <c r="B13517" t="s">
        <v>68</v>
      </c>
      <c r="C13517" t="s">
        <v>4</v>
      </c>
      <c r="D13517" t="s">
        <v>65</v>
      </c>
      <c r="E13517" t="s">
        <v>17</v>
      </c>
      <c r="F13517" t="s">
        <v>52</v>
      </c>
      <c r="G13517">
        <v>4</v>
      </c>
      <c r="H13517">
        <v>436</v>
      </c>
      <c r="I13517">
        <v>0.79680947999999996</v>
      </c>
      <c r="J13517">
        <v>0.8945187</v>
      </c>
      <c r="K13517">
        <v>9.7709299999999999E-2</v>
      </c>
      <c r="L13517">
        <v>-0.11378340000000001</v>
      </c>
      <c r="M13517">
        <v>1.11682E-2</v>
      </c>
      <c r="N13517">
        <v>9.7709299999999999E-2</v>
      </c>
      <c r="O13517">
        <v>0.18425030000000001</v>
      </c>
      <c r="P13517">
        <v>0.30920189999999997</v>
      </c>
      <c r="Q13517">
        <v>62.449489999999997</v>
      </c>
      <c r="R13517">
        <v>0.1650286</v>
      </c>
      <c r="S13517" t="s">
        <v>20810</v>
      </c>
    </row>
    <row r="13518" spans="1:19" x14ac:dyDescent="0.25">
      <c r="A13518" t="s">
        <v>13586</v>
      </c>
      <c r="B13518" t="s">
        <v>68</v>
      </c>
      <c r="C13518" t="s">
        <v>4</v>
      </c>
      <c r="D13518" t="s">
        <v>65</v>
      </c>
      <c r="E13518" t="s">
        <v>17</v>
      </c>
      <c r="F13518" t="s">
        <v>52</v>
      </c>
      <c r="G13518">
        <v>5</v>
      </c>
      <c r="H13518">
        <v>436</v>
      </c>
      <c r="I13518">
        <v>0.78858322000000003</v>
      </c>
      <c r="J13518">
        <v>0.85981629999999998</v>
      </c>
      <c r="K13518">
        <v>7.1233099999999994E-2</v>
      </c>
      <c r="L13518">
        <v>-0.13869989999999999</v>
      </c>
      <c r="M13518">
        <v>-1.46698E-2</v>
      </c>
      <c r="N13518">
        <v>7.1233099999999994E-2</v>
      </c>
      <c r="O13518">
        <v>0.157136</v>
      </c>
      <c r="P13518">
        <v>0.28116600000000003</v>
      </c>
      <c r="Q13518">
        <v>60.39141</v>
      </c>
      <c r="R13518">
        <v>0.1638116</v>
      </c>
      <c r="S13518" t="s">
        <v>20810</v>
      </c>
    </row>
    <row r="13519" spans="1:19" x14ac:dyDescent="0.25">
      <c r="A13519" t="s">
        <v>13587</v>
      </c>
      <c r="B13519" t="s">
        <v>68</v>
      </c>
      <c r="C13519" t="s">
        <v>4</v>
      </c>
      <c r="D13519" t="s">
        <v>65</v>
      </c>
      <c r="E13519" t="s">
        <v>17</v>
      </c>
      <c r="F13519" t="s">
        <v>52</v>
      </c>
      <c r="G13519">
        <v>6</v>
      </c>
      <c r="H13519">
        <v>436</v>
      </c>
      <c r="I13519">
        <v>0.85630138</v>
      </c>
      <c r="J13519">
        <v>0.90265240000000002</v>
      </c>
      <c r="K13519">
        <v>4.6351000000000003E-2</v>
      </c>
      <c r="L13519">
        <v>-0.1639265</v>
      </c>
      <c r="M13519">
        <v>-3.96928E-2</v>
      </c>
      <c r="N13519">
        <v>4.6351000000000003E-2</v>
      </c>
      <c r="O13519">
        <v>0.13239490000000001</v>
      </c>
      <c r="P13519">
        <v>0.25662849999999998</v>
      </c>
      <c r="Q13519">
        <v>59.325760000000002</v>
      </c>
      <c r="R13519">
        <v>0.16408039999999999</v>
      </c>
      <c r="S13519" t="s">
        <v>20810</v>
      </c>
    </row>
    <row r="13520" spans="1:19" x14ac:dyDescent="0.25">
      <c r="A13520" t="s">
        <v>13588</v>
      </c>
      <c r="B13520" t="s">
        <v>68</v>
      </c>
      <c r="C13520" t="s">
        <v>4</v>
      </c>
      <c r="D13520" t="s">
        <v>65</v>
      </c>
      <c r="E13520" t="s">
        <v>17</v>
      </c>
      <c r="F13520" t="s">
        <v>52</v>
      </c>
      <c r="G13520">
        <v>7</v>
      </c>
      <c r="H13520">
        <v>436</v>
      </c>
      <c r="I13520">
        <v>1.0440711</v>
      </c>
      <c r="J13520">
        <v>1.009695</v>
      </c>
      <c r="K13520">
        <v>-3.4375599999999999E-2</v>
      </c>
      <c r="L13520">
        <v>-0.246196</v>
      </c>
      <c r="M13520">
        <v>-0.1210508</v>
      </c>
      <c r="N13520">
        <v>-3.4375599999999999E-2</v>
      </c>
      <c r="O13520">
        <v>5.2299499999999999E-2</v>
      </c>
      <c r="P13520">
        <v>0.17744470000000001</v>
      </c>
      <c r="Q13520">
        <v>59.068179999999998</v>
      </c>
      <c r="R13520">
        <v>0.1652843</v>
      </c>
      <c r="S13520" t="s">
        <v>20810</v>
      </c>
    </row>
    <row r="13521" spans="1:19" x14ac:dyDescent="0.25">
      <c r="A13521" t="s">
        <v>13589</v>
      </c>
      <c r="B13521" t="s">
        <v>68</v>
      </c>
      <c r="C13521" t="s">
        <v>4</v>
      </c>
      <c r="D13521" t="s">
        <v>65</v>
      </c>
      <c r="E13521" t="s">
        <v>17</v>
      </c>
      <c r="F13521" t="s">
        <v>52</v>
      </c>
      <c r="G13521">
        <v>8</v>
      </c>
      <c r="H13521">
        <v>436</v>
      </c>
      <c r="I13521">
        <v>0.97893616999999999</v>
      </c>
      <c r="J13521">
        <v>0.98141610000000001</v>
      </c>
      <c r="K13521">
        <v>2.4799000000000002E-3</v>
      </c>
      <c r="L13521">
        <v>-0.15628590000000001</v>
      </c>
      <c r="M13521">
        <v>-6.2485800000000001E-2</v>
      </c>
      <c r="N13521">
        <v>2.4799000000000002E-3</v>
      </c>
      <c r="O13521">
        <v>6.7445599999999994E-2</v>
      </c>
      <c r="P13521">
        <v>0.16124579999999999</v>
      </c>
      <c r="Q13521">
        <v>62.633839999999999</v>
      </c>
      <c r="R13521">
        <v>0.1238857</v>
      </c>
      <c r="S13521" t="s">
        <v>20810</v>
      </c>
    </row>
    <row r="13522" spans="1:19" x14ac:dyDescent="0.25">
      <c r="A13522" t="s">
        <v>13590</v>
      </c>
      <c r="B13522" t="s">
        <v>68</v>
      </c>
      <c r="C13522" t="s">
        <v>4</v>
      </c>
      <c r="D13522" t="s">
        <v>65</v>
      </c>
      <c r="E13522" t="s">
        <v>17</v>
      </c>
      <c r="F13522" t="s">
        <v>52</v>
      </c>
      <c r="G13522">
        <v>9</v>
      </c>
      <c r="H13522">
        <v>436</v>
      </c>
      <c r="I13522">
        <v>0.85198773999999999</v>
      </c>
      <c r="J13522">
        <v>0.88497820000000005</v>
      </c>
      <c r="K13522">
        <v>3.2990499999999999E-2</v>
      </c>
      <c r="L13522">
        <v>-0.10944810000000001</v>
      </c>
      <c r="M13522">
        <v>-2.5294199999999999E-2</v>
      </c>
      <c r="N13522">
        <v>3.2990499999999999E-2</v>
      </c>
      <c r="O13522">
        <v>9.1275200000000001E-2</v>
      </c>
      <c r="P13522">
        <v>0.1754291</v>
      </c>
      <c r="Q13522">
        <v>68.623739999999998</v>
      </c>
      <c r="R13522">
        <v>0.11114540000000001</v>
      </c>
      <c r="S13522" t="s">
        <v>20810</v>
      </c>
    </row>
    <row r="13523" spans="1:19" x14ac:dyDescent="0.25">
      <c r="A13523" t="s">
        <v>13591</v>
      </c>
      <c r="B13523" t="s">
        <v>68</v>
      </c>
      <c r="C13523" t="s">
        <v>4</v>
      </c>
      <c r="D13523" t="s">
        <v>65</v>
      </c>
      <c r="E13523" t="s">
        <v>17</v>
      </c>
      <c r="F13523" t="s">
        <v>52</v>
      </c>
      <c r="G13523">
        <v>10</v>
      </c>
      <c r="H13523">
        <v>436</v>
      </c>
      <c r="I13523">
        <v>0.85759331000000005</v>
      </c>
      <c r="J13523">
        <v>0.91091809999999995</v>
      </c>
      <c r="K13523">
        <v>5.3324799999999999E-2</v>
      </c>
      <c r="L13523">
        <v>-9.6211599999999994E-2</v>
      </c>
      <c r="M13523">
        <v>-7.8642999999999994E-3</v>
      </c>
      <c r="N13523">
        <v>5.3324799999999999E-2</v>
      </c>
      <c r="O13523">
        <v>0.1145139</v>
      </c>
      <c r="P13523">
        <v>0.20286129999999999</v>
      </c>
      <c r="Q13523">
        <v>72.128780000000006</v>
      </c>
      <c r="R13523">
        <v>0.11668389999999999</v>
      </c>
      <c r="S13523" t="s">
        <v>20810</v>
      </c>
    </row>
    <row r="13524" spans="1:19" x14ac:dyDescent="0.25">
      <c r="A13524" t="s">
        <v>13592</v>
      </c>
      <c r="B13524" t="s">
        <v>68</v>
      </c>
      <c r="C13524" t="s">
        <v>4</v>
      </c>
      <c r="D13524" t="s">
        <v>65</v>
      </c>
      <c r="E13524" t="s">
        <v>17</v>
      </c>
      <c r="F13524" t="s">
        <v>52</v>
      </c>
      <c r="G13524">
        <v>11</v>
      </c>
      <c r="H13524">
        <v>436</v>
      </c>
      <c r="I13524">
        <v>0.80331856999999995</v>
      </c>
      <c r="J13524">
        <v>0.88791730000000002</v>
      </c>
      <c r="K13524">
        <v>8.4598699999999999E-2</v>
      </c>
      <c r="L13524">
        <v>-6.1234900000000002E-2</v>
      </c>
      <c r="M13524">
        <v>2.49248E-2</v>
      </c>
      <c r="N13524">
        <v>8.4598699999999999E-2</v>
      </c>
      <c r="O13524">
        <v>0.1442726</v>
      </c>
      <c r="P13524">
        <v>0.23043230000000001</v>
      </c>
      <c r="Q13524">
        <v>78.94444</v>
      </c>
      <c r="R13524">
        <v>0.11379450000000001</v>
      </c>
      <c r="S13524" t="s">
        <v>20810</v>
      </c>
    </row>
    <row r="13525" spans="1:19" x14ac:dyDescent="0.25">
      <c r="A13525" t="s">
        <v>13593</v>
      </c>
      <c r="B13525" t="s">
        <v>68</v>
      </c>
      <c r="C13525" t="s">
        <v>4</v>
      </c>
      <c r="D13525" t="s">
        <v>65</v>
      </c>
      <c r="E13525" t="s">
        <v>17</v>
      </c>
      <c r="F13525" t="s">
        <v>52</v>
      </c>
      <c r="G13525">
        <v>12</v>
      </c>
      <c r="H13525">
        <v>436</v>
      </c>
      <c r="I13525">
        <v>0.77108725</v>
      </c>
      <c r="J13525">
        <v>0.88249909999999998</v>
      </c>
      <c r="K13525">
        <v>0.11141180000000001</v>
      </c>
      <c r="L13525">
        <v>-2.20974E-2</v>
      </c>
      <c r="M13525">
        <v>5.6780900000000002E-2</v>
      </c>
      <c r="N13525">
        <v>0.11141180000000001</v>
      </c>
      <c r="O13525">
        <v>0.16604279999999999</v>
      </c>
      <c r="P13525">
        <v>0.2449211</v>
      </c>
      <c r="Q13525">
        <v>83.479799999999997</v>
      </c>
      <c r="R13525">
        <v>0.1041778</v>
      </c>
      <c r="S13525" t="s">
        <v>20810</v>
      </c>
    </row>
    <row r="13526" spans="1:19" x14ac:dyDescent="0.25">
      <c r="A13526" t="s">
        <v>13594</v>
      </c>
      <c r="B13526" t="s">
        <v>68</v>
      </c>
      <c r="C13526" t="s">
        <v>4</v>
      </c>
      <c r="D13526" t="s">
        <v>65</v>
      </c>
      <c r="E13526" t="s">
        <v>17</v>
      </c>
      <c r="F13526" t="s">
        <v>52</v>
      </c>
      <c r="G13526">
        <v>13</v>
      </c>
      <c r="H13526">
        <v>436</v>
      </c>
      <c r="I13526">
        <v>0.73603169999999996</v>
      </c>
      <c r="J13526">
        <v>0.89403940000000004</v>
      </c>
      <c r="K13526">
        <v>0.1580077</v>
      </c>
      <c r="L13526">
        <v>2.97328E-2</v>
      </c>
      <c r="M13526">
        <v>0.10551870000000001</v>
      </c>
      <c r="N13526">
        <v>0.1580077</v>
      </c>
      <c r="O13526">
        <v>0.21049670000000001</v>
      </c>
      <c r="P13526">
        <v>0.2862825</v>
      </c>
      <c r="Q13526">
        <v>87.040409999999994</v>
      </c>
      <c r="R13526">
        <v>0.1000934</v>
      </c>
      <c r="S13526" t="s">
        <v>20810</v>
      </c>
    </row>
    <row r="13527" spans="1:19" x14ac:dyDescent="0.25">
      <c r="A13527" t="s">
        <v>13595</v>
      </c>
      <c r="B13527" t="s">
        <v>68</v>
      </c>
      <c r="C13527" t="s">
        <v>4</v>
      </c>
      <c r="D13527" t="s">
        <v>65</v>
      </c>
      <c r="E13527" t="s">
        <v>17</v>
      </c>
      <c r="F13527" t="s">
        <v>52</v>
      </c>
      <c r="G13527">
        <v>14</v>
      </c>
      <c r="H13527">
        <v>436</v>
      </c>
      <c r="I13527">
        <v>0.73701050000000001</v>
      </c>
      <c r="J13527">
        <v>0.88602130000000001</v>
      </c>
      <c r="K13527">
        <v>0.1490108</v>
      </c>
      <c r="L13527">
        <v>2.5898000000000001E-2</v>
      </c>
      <c r="M13527">
        <v>9.8633999999999999E-2</v>
      </c>
      <c r="N13527">
        <v>0.1490108</v>
      </c>
      <c r="O13527">
        <v>0.1993876</v>
      </c>
      <c r="P13527">
        <v>0.27212370000000002</v>
      </c>
      <c r="Q13527">
        <v>89.517679999999999</v>
      </c>
      <c r="R13527">
        <v>9.6065499999999998E-2</v>
      </c>
      <c r="S13527" t="s">
        <v>20810</v>
      </c>
    </row>
    <row r="13528" spans="1:19" x14ac:dyDescent="0.25">
      <c r="A13528" t="s">
        <v>13596</v>
      </c>
      <c r="B13528" t="s">
        <v>68</v>
      </c>
      <c r="C13528" t="s">
        <v>4</v>
      </c>
      <c r="D13528" t="s">
        <v>65</v>
      </c>
      <c r="E13528" t="s">
        <v>17</v>
      </c>
      <c r="F13528" t="s">
        <v>52</v>
      </c>
      <c r="G13528">
        <v>15</v>
      </c>
      <c r="H13528">
        <v>436</v>
      </c>
      <c r="I13528">
        <v>0.67014989999999997</v>
      </c>
      <c r="J13528">
        <v>0.93558439999999998</v>
      </c>
      <c r="K13528">
        <v>0.26543450000000002</v>
      </c>
      <c r="L13528">
        <v>0.13482189999999999</v>
      </c>
      <c r="M13528">
        <v>0.21198890000000001</v>
      </c>
      <c r="N13528">
        <v>0.26543450000000002</v>
      </c>
      <c r="O13528">
        <v>0.3188802</v>
      </c>
      <c r="P13528">
        <v>0.39604719999999999</v>
      </c>
      <c r="Q13528">
        <v>88.623739999999998</v>
      </c>
      <c r="R13528">
        <v>0.1019176</v>
      </c>
      <c r="S13528" t="s">
        <v>20810</v>
      </c>
    </row>
    <row r="13529" spans="1:19" x14ac:dyDescent="0.25">
      <c r="A13529" t="s">
        <v>13597</v>
      </c>
      <c r="B13529" t="s">
        <v>68</v>
      </c>
      <c r="C13529" t="s">
        <v>4</v>
      </c>
      <c r="D13529" t="s">
        <v>65</v>
      </c>
      <c r="E13529" t="s">
        <v>17</v>
      </c>
      <c r="F13529" t="s">
        <v>52</v>
      </c>
      <c r="G13529">
        <v>16</v>
      </c>
      <c r="H13529">
        <v>436</v>
      </c>
      <c r="I13529">
        <v>0.73133155999999999</v>
      </c>
      <c r="J13529">
        <v>1.0198780000000001</v>
      </c>
      <c r="K13529">
        <v>0.28854610000000003</v>
      </c>
      <c r="L13529">
        <v>0.15148010000000001</v>
      </c>
      <c r="M13529">
        <v>0.23245979999999999</v>
      </c>
      <c r="N13529">
        <v>0.28854610000000003</v>
      </c>
      <c r="O13529">
        <v>0.34463240000000001</v>
      </c>
      <c r="P13529">
        <v>0.42561209999999999</v>
      </c>
      <c r="Q13529">
        <v>87.558080000000004</v>
      </c>
      <c r="R13529">
        <v>0.1069532</v>
      </c>
      <c r="S13529" t="s">
        <v>20810</v>
      </c>
    </row>
    <row r="13530" spans="1:19" x14ac:dyDescent="0.25">
      <c r="A13530" t="s">
        <v>13598</v>
      </c>
      <c r="B13530" t="s">
        <v>68</v>
      </c>
      <c r="C13530" t="s">
        <v>4</v>
      </c>
      <c r="D13530" t="s">
        <v>65</v>
      </c>
      <c r="E13530" t="s">
        <v>17</v>
      </c>
      <c r="F13530" t="s">
        <v>52</v>
      </c>
      <c r="G13530">
        <v>17</v>
      </c>
      <c r="H13530">
        <v>436</v>
      </c>
      <c r="I13530">
        <v>0.78428838000000001</v>
      </c>
      <c r="J13530">
        <v>1.1551899999999999</v>
      </c>
      <c r="K13530">
        <v>0.37090139999999999</v>
      </c>
      <c r="L13530">
        <v>0.21896350000000001</v>
      </c>
      <c r="M13530">
        <v>0.30872959999999999</v>
      </c>
      <c r="N13530">
        <v>0.37090139999999999</v>
      </c>
      <c r="O13530">
        <v>0.43307309999999999</v>
      </c>
      <c r="P13530">
        <v>0.52283919999999995</v>
      </c>
      <c r="Q13530">
        <v>85.987369999999999</v>
      </c>
      <c r="R13530">
        <v>0.1185577</v>
      </c>
      <c r="S13530" t="s">
        <v>20810</v>
      </c>
    </row>
    <row r="13531" spans="1:19" x14ac:dyDescent="0.25">
      <c r="A13531" t="s">
        <v>13599</v>
      </c>
      <c r="B13531" t="s">
        <v>68</v>
      </c>
      <c r="C13531" t="s">
        <v>4</v>
      </c>
      <c r="D13531" t="s">
        <v>65</v>
      </c>
      <c r="E13531" t="s">
        <v>17</v>
      </c>
      <c r="F13531" t="s">
        <v>52</v>
      </c>
      <c r="G13531">
        <v>18</v>
      </c>
      <c r="H13531">
        <v>436</v>
      </c>
      <c r="I13531">
        <v>0.86765795000000001</v>
      </c>
      <c r="J13531">
        <v>1.295863</v>
      </c>
      <c r="K13531">
        <v>0.42820540000000001</v>
      </c>
      <c r="L13531">
        <v>0.2703585</v>
      </c>
      <c r="M13531">
        <v>0.36361579999999999</v>
      </c>
      <c r="N13531">
        <v>0.42820540000000001</v>
      </c>
      <c r="O13531">
        <v>0.49279509999999999</v>
      </c>
      <c r="P13531">
        <v>0.58605240000000003</v>
      </c>
      <c r="Q13531">
        <v>82.651510000000002</v>
      </c>
      <c r="R13531">
        <v>0.1231686</v>
      </c>
      <c r="S13531" t="s">
        <v>20810</v>
      </c>
    </row>
    <row r="13532" spans="1:19" x14ac:dyDescent="0.25">
      <c r="A13532" t="s">
        <v>13600</v>
      </c>
      <c r="B13532" t="s">
        <v>68</v>
      </c>
      <c r="C13532" t="s">
        <v>4</v>
      </c>
      <c r="D13532" t="s">
        <v>65</v>
      </c>
      <c r="E13532" t="s">
        <v>17</v>
      </c>
      <c r="F13532" t="s">
        <v>52</v>
      </c>
      <c r="G13532">
        <v>19</v>
      </c>
      <c r="H13532">
        <v>436</v>
      </c>
      <c r="I13532">
        <v>0.94386904000000005</v>
      </c>
      <c r="J13532">
        <v>1.3105180000000001</v>
      </c>
      <c r="K13532">
        <v>0.36664869999999999</v>
      </c>
      <c r="L13532">
        <v>0.2188282</v>
      </c>
      <c r="M13532">
        <v>0.30616179999999998</v>
      </c>
      <c r="N13532">
        <v>0.36664869999999999</v>
      </c>
      <c r="O13532">
        <v>0.42713570000000001</v>
      </c>
      <c r="P13532">
        <v>0.51446930000000002</v>
      </c>
      <c r="Q13532">
        <v>77.297979999999995</v>
      </c>
      <c r="R13532">
        <v>0.115345</v>
      </c>
      <c r="S13532" t="s">
        <v>20810</v>
      </c>
    </row>
    <row r="13533" spans="1:19" x14ac:dyDescent="0.25">
      <c r="A13533" t="s">
        <v>13601</v>
      </c>
      <c r="B13533" t="s">
        <v>68</v>
      </c>
      <c r="C13533" t="s">
        <v>4</v>
      </c>
      <c r="D13533" t="s">
        <v>65</v>
      </c>
      <c r="E13533" t="s">
        <v>17</v>
      </c>
      <c r="F13533" t="s">
        <v>52</v>
      </c>
      <c r="G13533">
        <v>20</v>
      </c>
      <c r="H13533">
        <v>436</v>
      </c>
      <c r="I13533">
        <v>1.1992099000000001</v>
      </c>
      <c r="J13533">
        <v>1.4784010000000001</v>
      </c>
      <c r="K13533">
        <v>0.27919119999999997</v>
      </c>
      <c r="L13533">
        <v>6.5944199999999994E-2</v>
      </c>
      <c r="M13533">
        <v>0.1919322</v>
      </c>
      <c r="N13533">
        <v>0.27919119999999997</v>
      </c>
      <c r="O13533">
        <v>0.3664501</v>
      </c>
      <c r="P13533">
        <v>0.49243809999999999</v>
      </c>
      <c r="Q13533">
        <v>71.542929999999998</v>
      </c>
      <c r="R13533">
        <v>0.1663975</v>
      </c>
      <c r="S13533" t="s">
        <v>20810</v>
      </c>
    </row>
    <row r="13534" spans="1:19" x14ac:dyDescent="0.25">
      <c r="A13534" t="s">
        <v>13602</v>
      </c>
      <c r="B13534" t="s">
        <v>68</v>
      </c>
      <c r="C13534" t="s">
        <v>4</v>
      </c>
      <c r="D13534" t="s">
        <v>65</v>
      </c>
      <c r="E13534" t="s">
        <v>17</v>
      </c>
      <c r="F13534" t="s">
        <v>52</v>
      </c>
      <c r="G13534">
        <v>21</v>
      </c>
      <c r="H13534">
        <v>436</v>
      </c>
      <c r="I13534">
        <v>1.3999760000000001</v>
      </c>
      <c r="J13534">
        <v>1.4704980000000001</v>
      </c>
      <c r="K13534">
        <v>7.0522399999999999E-2</v>
      </c>
      <c r="L13534">
        <v>-0.1603889</v>
      </c>
      <c r="M13534">
        <v>-2.3964599999999999E-2</v>
      </c>
      <c r="N13534">
        <v>7.0522399999999999E-2</v>
      </c>
      <c r="O13534">
        <v>0.1650095</v>
      </c>
      <c r="P13534">
        <v>0.30143370000000003</v>
      </c>
      <c r="Q13534">
        <v>67.845960000000005</v>
      </c>
      <c r="R13534">
        <v>0.18018110000000001</v>
      </c>
      <c r="S13534" t="s">
        <v>20810</v>
      </c>
    </row>
    <row r="13535" spans="1:19" x14ac:dyDescent="0.25">
      <c r="A13535" t="s">
        <v>13603</v>
      </c>
      <c r="B13535" t="s">
        <v>68</v>
      </c>
      <c r="C13535" t="s">
        <v>4</v>
      </c>
      <c r="D13535" t="s">
        <v>65</v>
      </c>
      <c r="E13535" t="s">
        <v>17</v>
      </c>
      <c r="F13535" t="s">
        <v>52</v>
      </c>
      <c r="G13535">
        <v>22</v>
      </c>
      <c r="H13535">
        <v>436</v>
      </c>
      <c r="I13535">
        <v>1.4479255</v>
      </c>
      <c r="J13535">
        <v>1.4502409999999999</v>
      </c>
      <c r="K13535">
        <v>2.3153000000000002E-3</v>
      </c>
      <c r="L13535">
        <v>-0.231956</v>
      </c>
      <c r="M13535">
        <v>-9.3546599999999994E-2</v>
      </c>
      <c r="N13535">
        <v>2.3153000000000002E-3</v>
      </c>
      <c r="O13535">
        <v>9.8177299999999995E-2</v>
      </c>
      <c r="P13535">
        <v>0.23658670000000001</v>
      </c>
      <c r="Q13535">
        <v>65.416659999999993</v>
      </c>
      <c r="R13535">
        <v>0.18280289999999999</v>
      </c>
      <c r="S13535" t="s">
        <v>20810</v>
      </c>
    </row>
    <row r="13536" spans="1:19" x14ac:dyDescent="0.25">
      <c r="A13536" t="s">
        <v>13604</v>
      </c>
      <c r="B13536" t="s">
        <v>68</v>
      </c>
      <c r="C13536" t="s">
        <v>4</v>
      </c>
      <c r="D13536" t="s">
        <v>65</v>
      </c>
      <c r="E13536" t="s">
        <v>17</v>
      </c>
      <c r="F13536" t="s">
        <v>52</v>
      </c>
      <c r="G13536">
        <v>23</v>
      </c>
      <c r="H13536">
        <v>436</v>
      </c>
      <c r="I13536">
        <v>1.2661108000000001</v>
      </c>
      <c r="J13536">
        <v>1.3237049999999999</v>
      </c>
      <c r="K13536">
        <v>5.7593999999999999E-2</v>
      </c>
      <c r="L13536">
        <v>-0.18049989999999999</v>
      </c>
      <c r="M13536">
        <v>-3.9832100000000002E-2</v>
      </c>
      <c r="N13536">
        <v>5.7593999999999999E-2</v>
      </c>
      <c r="O13536">
        <v>0.15502009999999999</v>
      </c>
      <c r="P13536">
        <v>0.2956879</v>
      </c>
      <c r="Q13536">
        <v>63.785350000000001</v>
      </c>
      <c r="R13536">
        <v>0.1857857</v>
      </c>
      <c r="S13536" t="s">
        <v>20810</v>
      </c>
    </row>
    <row r="13537" spans="1:19" x14ac:dyDescent="0.25">
      <c r="A13537" t="s">
        <v>13605</v>
      </c>
      <c r="B13537" t="s">
        <v>68</v>
      </c>
      <c r="C13537" t="s">
        <v>4</v>
      </c>
      <c r="D13537" t="s">
        <v>65</v>
      </c>
      <c r="E13537" t="s">
        <v>17</v>
      </c>
      <c r="F13537" t="s">
        <v>52</v>
      </c>
      <c r="G13537">
        <v>24</v>
      </c>
      <c r="H13537">
        <v>436</v>
      </c>
      <c r="I13537">
        <v>1.0188044000000001</v>
      </c>
      <c r="J13537">
        <v>1.140414</v>
      </c>
      <c r="K13537">
        <v>0.12160940000000001</v>
      </c>
      <c r="L13537">
        <v>-0.1015529</v>
      </c>
      <c r="M13537">
        <v>3.0293199999999999E-2</v>
      </c>
      <c r="N13537">
        <v>0.12160940000000001</v>
      </c>
      <c r="O13537">
        <v>0.21292559999999999</v>
      </c>
      <c r="P13537">
        <v>0.34477170000000001</v>
      </c>
      <c r="Q13537">
        <v>61.257579999999997</v>
      </c>
      <c r="R13537">
        <v>0.1741345</v>
      </c>
      <c r="S13537" t="s">
        <v>20810</v>
      </c>
    </row>
    <row r="13538" spans="1:19" x14ac:dyDescent="0.25">
      <c r="A13538" t="s">
        <v>13606</v>
      </c>
      <c r="B13538" t="s">
        <v>68</v>
      </c>
      <c r="C13538" t="s">
        <v>4</v>
      </c>
      <c r="D13538" t="s">
        <v>65</v>
      </c>
      <c r="E13538" t="s">
        <v>18</v>
      </c>
      <c r="F13538" t="s">
        <v>6</v>
      </c>
      <c r="G13538">
        <v>1</v>
      </c>
      <c r="H13538">
        <v>436</v>
      </c>
      <c r="I13538">
        <v>0.93048355999999999</v>
      </c>
      <c r="J13538">
        <v>0.84093609999999996</v>
      </c>
      <c r="K13538">
        <v>-8.9547399999999999E-2</v>
      </c>
      <c r="L13538">
        <v>-0.2865664</v>
      </c>
      <c r="M13538">
        <v>-0.17016600000000001</v>
      </c>
      <c r="N13538">
        <v>-8.9547399999999999E-2</v>
      </c>
      <c r="O13538">
        <v>-8.9289E-3</v>
      </c>
      <c r="P13538">
        <v>0.1074715</v>
      </c>
      <c r="Q13538">
        <v>55.847720000000002</v>
      </c>
      <c r="R13538">
        <v>0.1537347</v>
      </c>
      <c r="S13538" t="s">
        <v>20810</v>
      </c>
    </row>
    <row r="13539" spans="1:19" x14ac:dyDescent="0.25">
      <c r="A13539" t="s">
        <v>13607</v>
      </c>
      <c r="B13539" t="s">
        <v>68</v>
      </c>
      <c r="C13539" t="s">
        <v>4</v>
      </c>
      <c r="D13539" t="s">
        <v>65</v>
      </c>
      <c r="E13539" t="s">
        <v>18</v>
      </c>
      <c r="F13539" t="s">
        <v>6</v>
      </c>
      <c r="G13539">
        <v>2</v>
      </c>
      <c r="H13539">
        <v>436</v>
      </c>
      <c r="I13539">
        <v>0.84014339999999998</v>
      </c>
      <c r="J13539">
        <v>0.78797329999999999</v>
      </c>
      <c r="K13539">
        <v>-5.2170000000000001E-2</v>
      </c>
      <c r="L13539">
        <v>-0.24585499999999999</v>
      </c>
      <c r="M13539">
        <v>-0.13142429999999999</v>
      </c>
      <c r="N13539">
        <v>-5.2170000000000001E-2</v>
      </c>
      <c r="O13539">
        <v>2.7084199999999999E-2</v>
      </c>
      <c r="P13539">
        <v>0.1415149</v>
      </c>
      <c r="Q13539">
        <v>54.757350000000002</v>
      </c>
      <c r="R13539">
        <v>0.15113309999999999</v>
      </c>
      <c r="S13539" t="s">
        <v>20810</v>
      </c>
    </row>
    <row r="13540" spans="1:19" x14ac:dyDescent="0.25">
      <c r="A13540" t="s">
        <v>13608</v>
      </c>
      <c r="B13540" t="s">
        <v>68</v>
      </c>
      <c r="C13540" t="s">
        <v>4</v>
      </c>
      <c r="D13540" t="s">
        <v>65</v>
      </c>
      <c r="E13540" t="s">
        <v>18</v>
      </c>
      <c r="F13540" t="s">
        <v>6</v>
      </c>
      <c r="G13540">
        <v>3</v>
      </c>
      <c r="H13540">
        <v>436</v>
      </c>
      <c r="I13540">
        <v>0.80068362000000004</v>
      </c>
      <c r="J13540">
        <v>0.76603810000000006</v>
      </c>
      <c r="K13540">
        <v>-3.4645599999999999E-2</v>
      </c>
      <c r="L13540">
        <v>-0.22792109999999999</v>
      </c>
      <c r="M13540">
        <v>-0.11373229999999999</v>
      </c>
      <c r="N13540">
        <v>-3.4645599999999999E-2</v>
      </c>
      <c r="O13540">
        <v>4.44412E-2</v>
      </c>
      <c r="P13540">
        <v>0.15862999999999999</v>
      </c>
      <c r="Q13540">
        <v>54.230240000000002</v>
      </c>
      <c r="R13540">
        <v>0.15081369999999999</v>
      </c>
      <c r="S13540" t="s">
        <v>20810</v>
      </c>
    </row>
    <row r="13541" spans="1:19" x14ac:dyDescent="0.25">
      <c r="A13541" t="s">
        <v>13609</v>
      </c>
      <c r="B13541" t="s">
        <v>68</v>
      </c>
      <c r="C13541" t="s">
        <v>4</v>
      </c>
      <c r="D13541" t="s">
        <v>65</v>
      </c>
      <c r="E13541" t="s">
        <v>18</v>
      </c>
      <c r="F13541" t="s">
        <v>6</v>
      </c>
      <c r="G13541">
        <v>4</v>
      </c>
      <c r="H13541">
        <v>436</v>
      </c>
      <c r="I13541">
        <v>0.79089872000000006</v>
      </c>
      <c r="J13541">
        <v>0.75186350000000002</v>
      </c>
      <c r="K13541">
        <v>-3.9035199999999999E-2</v>
      </c>
      <c r="L13541">
        <v>-0.23409369999999999</v>
      </c>
      <c r="M13541">
        <v>-0.1188515</v>
      </c>
      <c r="N13541">
        <v>-3.9035199999999999E-2</v>
      </c>
      <c r="O13541">
        <v>4.0781199999999997E-2</v>
      </c>
      <c r="P13541">
        <v>0.15602340000000001</v>
      </c>
      <c r="Q13541">
        <v>53.44576</v>
      </c>
      <c r="R13541">
        <v>0.15220500000000001</v>
      </c>
      <c r="S13541" t="s">
        <v>20810</v>
      </c>
    </row>
    <row r="13542" spans="1:19" x14ac:dyDescent="0.25">
      <c r="A13542" t="s">
        <v>13610</v>
      </c>
      <c r="B13542" t="s">
        <v>68</v>
      </c>
      <c r="C13542" t="s">
        <v>4</v>
      </c>
      <c r="D13542" t="s">
        <v>65</v>
      </c>
      <c r="E13542" t="s">
        <v>18</v>
      </c>
      <c r="F13542" t="s">
        <v>6</v>
      </c>
      <c r="G13542">
        <v>5</v>
      </c>
      <c r="H13542">
        <v>436</v>
      </c>
      <c r="I13542">
        <v>0.79569323999999997</v>
      </c>
      <c r="J13542">
        <v>0.74408920000000001</v>
      </c>
      <c r="K13542">
        <v>-5.1603999999999997E-2</v>
      </c>
      <c r="L13542">
        <v>-0.2454839</v>
      </c>
      <c r="M13542">
        <v>-0.1309381</v>
      </c>
      <c r="N13542">
        <v>-5.1603999999999997E-2</v>
      </c>
      <c r="O13542">
        <v>2.7730000000000001E-2</v>
      </c>
      <c r="P13542">
        <v>0.14227580000000001</v>
      </c>
      <c r="Q13542">
        <v>52.753729999999997</v>
      </c>
      <c r="R13542">
        <v>0.15128520000000001</v>
      </c>
      <c r="S13542" t="s">
        <v>20810</v>
      </c>
    </row>
    <row r="13543" spans="1:19" x14ac:dyDescent="0.25">
      <c r="A13543" t="s">
        <v>13611</v>
      </c>
      <c r="B13543" t="s">
        <v>68</v>
      </c>
      <c r="C13543" t="s">
        <v>4</v>
      </c>
      <c r="D13543" t="s">
        <v>65</v>
      </c>
      <c r="E13543" t="s">
        <v>18</v>
      </c>
      <c r="F13543" t="s">
        <v>6</v>
      </c>
      <c r="G13543">
        <v>6</v>
      </c>
      <c r="H13543">
        <v>436</v>
      </c>
      <c r="I13543">
        <v>0.84796928000000005</v>
      </c>
      <c r="J13543">
        <v>0.82926049999999996</v>
      </c>
      <c r="K13543">
        <v>-1.8708700000000002E-2</v>
      </c>
      <c r="L13543">
        <v>-0.2128371</v>
      </c>
      <c r="M13543">
        <v>-9.8144499999999996E-2</v>
      </c>
      <c r="N13543">
        <v>-1.8708700000000002E-2</v>
      </c>
      <c r="O13543">
        <v>6.0727000000000003E-2</v>
      </c>
      <c r="P13543">
        <v>0.17541960000000001</v>
      </c>
      <c r="Q13543">
        <v>51.925449999999998</v>
      </c>
      <c r="R13543">
        <v>0.15147920000000001</v>
      </c>
      <c r="S13543" t="s">
        <v>20810</v>
      </c>
    </row>
    <row r="13544" spans="1:19" x14ac:dyDescent="0.25">
      <c r="A13544" t="s">
        <v>13612</v>
      </c>
      <c r="B13544" t="s">
        <v>68</v>
      </c>
      <c r="C13544" t="s">
        <v>4</v>
      </c>
      <c r="D13544" t="s">
        <v>65</v>
      </c>
      <c r="E13544" t="s">
        <v>18</v>
      </c>
      <c r="F13544" t="s">
        <v>6</v>
      </c>
      <c r="G13544">
        <v>7</v>
      </c>
      <c r="H13544">
        <v>436</v>
      </c>
      <c r="I13544">
        <v>0.97701148000000004</v>
      </c>
      <c r="J13544">
        <v>0.96407659999999995</v>
      </c>
      <c r="K13544">
        <v>-1.29348E-2</v>
      </c>
      <c r="L13544">
        <v>-0.20123859999999999</v>
      </c>
      <c r="M13544">
        <v>-8.9987200000000003E-2</v>
      </c>
      <c r="N13544">
        <v>-1.29348E-2</v>
      </c>
      <c r="O13544">
        <v>6.4117499999999994E-2</v>
      </c>
      <c r="P13544">
        <v>0.17536889999999999</v>
      </c>
      <c r="Q13544">
        <v>52.445099999999996</v>
      </c>
      <c r="R13544">
        <v>0.14693419999999999</v>
      </c>
      <c r="S13544" t="s">
        <v>20810</v>
      </c>
    </row>
    <row r="13545" spans="1:19" x14ac:dyDescent="0.25">
      <c r="A13545" t="s">
        <v>13613</v>
      </c>
      <c r="B13545" t="s">
        <v>68</v>
      </c>
      <c r="C13545" t="s">
        <v>4</v>
      </c>
      <c r="D13545" t="s">
        <v>65</v>
      </c>
      <c r="E13545" t="s">
        <v>18</v>
      </c>
      <c r="F13545" t="s">
        <v>6</v>
      </c>
      <c r="G13545">
        <v>8</v>
      </c>
      <c r="H13545">
        <v>436</v>
      </c>
      <c r="I13545">
        <v>0.98170228999999998</v>
      </c>
      <c r="J13545">
        <v>0.9108598</v>
      </c>
      <c r="K13545">
        <v>-7.0842500000000003E-2</v>
      </c>
      <c r="L13545">
        <v>-0.211949</v>
      </c>
      <c r="M13545">
        <v>-0.12858220000000001</v>
      </c>
      <c r="N13545">
        <v>-7.0842500000000003E-2</v>
      </c>
      <c r="O13545">
        <v>-1.3102900000000001E-2</v>
      </c>
      <c r="P13545">
        <v>7.0263999999999993E-2</v>
      </c>
      <c r="Q13545">
        <v>55.373959999999997</v>
      </c>
      <c r="R13545">
        <v>0.110106</v>
      </c>
      <c r="S13545" t="s">
        <v>20810</v>
      </c>
    </row>
    <row r="13546" spans="1:19" x14ac:dyDescent="0.25">
      <c r="A13546" t="s">
        <v>13614</v>
      </c>
      <c r="B13546" t="s">
        <v>68</v>
      </c>
      <c r="C13546" t="s">
        <v>4</v>
      </c>
      <c r="D13546" t="s">
        <v>65</v>
      </c>
      <c r="E13546" t="s">
        <v>18</v>
      </c>
      <c r="F13546" t="s">
        <v>6</v>
      </c>
      <c r="G13546">
        <v>9</v>
      </c>
      <c r="H13546">
        <v>436</v>
      </c>
      <c r="I13546">
        <v>0.89232073999999995</v>
      </c>
      <c r="J13546">
        <v>0.84073869999999995</v>
      </c>
      <c r="K13546">
        <v>-5.1582000000000003E-2</v>
      </c>
      <c r="L13546">
        <v>-0.16912730000000001</v>
      </c>
      <c r="M13546">
        <v>-9.9680599999999994E-2</v>
      </c>
      <c r="N13546">
        <v>-5.1582000000000003E-2</v>
      </c>
      <c r="O13546">
        <v>-3.4834000000000002E-3</v>
      </c>
      <c r="P13546">
        <v>6.5963300000000002E-2</v>
      </c>
      <c r="Q13546">
        <v>59.230130000000003</v>
      </c>
      <c r="R13546">
        <v>9.17211E-2</v>
      </c>
      <c r="S13546" t="s">
        <v>20810</v>
      </c>
    </row>
    <row r="13547" spans="1:19" x14ac:dyDescent="0.25">
      <c r="A13547" t="s">
        <v>13615</v>
      </c>
      <c r="B13547" t="s">
        <v>68</v>
      </c>
      <c r="C13547" t="s">
        <v>4</v>
      </c>
      <c r="D13547" t="s">
        <v>65</v>
      </c>
      <c r="E13547" t="s">
        <v>18</v>
      </c>
      <c r="F13547" t="s">
        <v>6</v>
      </c>
      <c r="G13547">
        <v>10</v>
      </c>
      <c r="H13547">
        <v>436</v>
      </c>
      <c r="I13547">
        <v>0.83715503000000002</v>
      </c>
      <c r="J13547">
        <v>0.86835470000000003</v>
      </c>
      <c r="K13547">
        <v>3.1199600000000001E-2</v>
      </c>
      <c r="L13547">
        <v>-8.1193000000000001E-2</v>
      </c>
      <c r="M13547">
        <v>-1.47905E-2</v>
      </c>
      <c r="N13547">
        <v>3.1199600000000001E-2</v>
      </c>
      <c r="O13547">
        <v>7.7189800000000003E-2</v>
      </c>
      <c r="P13547">
        <v>0.14359230000000001</v>
      </c>
      <c r="Q13547">
        <v>62.967500000000001</v>
      </c>
      <c r="R13547">
        <v>8.7700500000000001E-2</v>
      </c>
      <c r="S13547" t="s">
        <v>20810</v>
      </c>
    </row>
    <row r="13548" spans="1:19" x14ac:dyDescent="0.25">
      <c r="A13548" t="s">
        <v>13616</v>
      </c>
      <c r="B13548" t="s">
        <v>68</v>
      </c>
      <c r="C13548" t="s">
        <v>4</v>
      </c>
      <c r="D13548" t="s">
        <v>65</v>
      </c>
      <c r="E13548" t="s">
        <v>18</v>
      </c>
      <c r="F13548" t="s">
        <v>6</v>
      </c>
      <c r="G13548">
        <v>11</v>
      </c>
      <c r="H13548">
        <v>436</v>
      </c>
      <c r="I13548">
        <v>0.74868941</v>
      </c>
      <c r="J13548">
        <v>0.82372719999999999</v>
      </c>
      <c r="K13548">
        <v>7.5037800000000002E-2</v>
      </c>
      <c r="L13548">
        <v>-1.9364699999999999E-2</v>
      </c>
      <c r="M13548">
        <v>3.6408999999999997E-2</v>
      </c>
      <c r="N13548">
        <v>7.5037800000000002E-2</v>
      </c>
      <c r="O13548">
        <v>0.1136665</v>
      </c>
      <c r="P13548">
        <v>0.16944029999999999</v>
      </c>
      <c r="Q13548">
        <v>66.763499999999993</v>
      </c>
      <c r="R13548">
        <v>7.3662699999999998E-2</v>
      </c>
      <c r="S13548" t="s">
        <v>20810</v>
      </c>
    </row>
    <row r="13549" spans="1:19" x14ac:dyDescent="0.25">
      <c r="A13549" t="s">
        <v>13617</v>
      </c>
      <c r="B13549" t="s">
        <v>68</v>
      </c>
      <c r="C13549" t="s">
        <v>4</v>
      </c>
      <c r="D13549" t="s">
        <v>65</v>
      </c>
      <c r="E13549" t="s">
        <v>18</v>
      </c>
      <c r="F13549" t="s">
        <v>6</v>
      </c>
      <c r="G13549">
        <v>12</v>
      </c>
      <c r="H13549">
        <v>436</v>
      </c>
      <c r="I13549">
        <v>0.74535351000000005</v>
      </c>
      <c r="J13549">
        <v>0.80687770000000003</v>
      </c>
      <c r="K13549">
        <v>6.1524200000000001E-2</v>
      </c>
      <c r="L13549">
        <v>-3.0866000000000001E-2</v>
      </c>
      <c r="M13549">
        <v>2.3718800000000002E-2</v>
      </c>
      <c r="N13549">
        <v>6.1524200000000001E-2</v>
      </c>
      <c r="O13549">
        <v>9.9329500000000001E-2</v>
      </c>
      <c r="P13549">
        <v>0.1539143</v>
      </c>
      <c r="Q13549">
        <v>69.774699999999996</v>
      </c>
      <c r="R13549">
        <v>7.2092400000000001E-2</v>
      </c>
      <c r="S13549" t="s">
        <v>20810</v>
      </c>
    </row>
    <row r="13550" spans="1:19" x14ac:dyDescent="0.25">
      <c r="A13550" t="s">
        <v>13618</v>
      </c>
      <c r="B13550" t="s">
        <v>68</v>
      </c>
      <c r="C13550" t="s">
        <v>4</v>
      </c>
      <c r="D13550" t="s">
        <v>65</v>
      </c>
      <c r="E13550" t="s">
        <v>18</v>
      </c>
      <c r="F13550" t="s">
        <v>6</v>
      </c>
      <c r="G13550">
        <v>13</v>
      </c>
      <c r="H13550">
        <v>436</v>
      </c>
      <c r="I13550">
        <v>0.72981492000000003</v>
      </c>
      <c r="J13550">
        <v>0.76748959999999999</v>
      </c>
      <c r="K13550">
        <v>3.7674600000000003E-2</v>
      </c>
      <c r="L13550">
        <v>-5.3749100000000001E-2</v>
      </c>
      <c r="M13550">
        <v>2.6479999999999999E-4</v>
      </c>
      <c r="N13550">
        <v>3.7674600000000003E-2</v>
      </c>
      <c r="O13550">
        <v>7.5084499999999998E-2</v>
      </c>
      <c r="P13550">
        <v>0.1290984</v>
      </c>
      <c r="Q13550">
        <v>72.32817</v>
      </c>
      <c r="R13550">
        <v>7.1338399999999996E-2</v>
      </c>
      <c r="S13550" t="s">
        <v>20810</v>
      </c>
    </row>
    <row r="13551" spans="1:19" x14ac:dyDescent="0.25">
      <c r="A13551" t="s">
        <v>13619</v>
      </c>
      <c r="B13551" t="s">
        <v>68</v>
      </c>
      <c r="C13551" t="s">
        <v>4</v>
      </c>
      <c r="D13551" t="s">
        <v>65</v>
      </c>
      <c r="E13551" t="s">
        <v>18</v>
      </c>
      <c r="F13551" t="s">
        <v>6</v>
      </c>
      <c r="G13551">
        <v>14</v>
      </c>
      <c r="H13551">
        <v>436</v>
      </c>
      <c r="I13551">
        <v>0.68626027999999994</v>
      </c>
      <c r="J13551">
        <v>0.74773909999999999</v>
      </c>
      <c r="K13551">
        <v>6.14788E-2</v>
      </c>
      <c r="L13551">
        <v>-2.1331599999999999E-2</v>
      </c>
      <c r="M13551">
        <v>2.7593400000000001E-2</v>
      </c>
      <c r="N13551">
        <v>6.14788E-2</v>
      </c>
      <c r="O13551">
        <v>9.5364199999999996E-2</v>
      </c>
      <c r="P13551">
        <v>0.14428930000000001</v>
      </c>
      <c r="Q13551">
        <v>74.294359999999998</v>
      </c>
      <c r="R13551">
        <v>6.4617300000000003E-2</v>
      </c>
      <c r="S13551" t="s">
        <v>20810</v>
      </c>
    </row>
    <row r="13552" spans="1:19" x14ac:dyDescent="0.25">
      <c r="A13552" t="s">
        <v>13620</v>
      </c>
      <c r="B13552" t="s">
        <v>68</v>
      </c>
      <c r="C13552" t="s">
        <v>4</v>
      </c>
      <c r="D13552" t="s">
        <v>65</v>
      </c>
      <c r="E13552" t="s">
        <v>18</v>
      </c>
      <c r="F13552" t="s">
        <v>6</v>
      </c>
      <c r="G13552">
        <v>15</v>
      </c>
      <c r="H13552">
        <v>436</v>
      </c>
      <c r="I13552">
        <v>0.65594794000000001</v>
      </c>
      <c r="J13552">
        <v>0.72642150000000005</v>
      </c>
      <c r="K13552">
        <v>7.0473599999999997E-2</v>
      </c>
      <c r="L13552">
        <v>-7.9325000000000003E-3</v>
      </c>
      <c r="M13552">
        <v>3.8390500000000001E-2</v>
      </c>
      <c r="N13552">
        <v>7.0473599999999997E-2</v>
      </c>
      <c r="O13552">
        <v>0.1025567</v>
      </c>
      <c r="P13552">
        <v>0.1488797</v>
      </c>
      <c r="Q13552">
        <v>75.272180000000006</v>
      </c>
      <c r="R13552">
        <v>6.1180600000000002E-2</v>
      </c>
      <c r="S13552" t="s">
        <v>20810</v>
      </c>
    </row>
    <row r="13553" spans="1:19" x14ac:dyDescent="0.25">
      <c r="A13553" t="s">
        <v>13621</v>
      </c>
      <c r="B13553" t="s">
        <v>68</v>
      </c>
      <c r="C13553" t="s">
        <v>4</v>
      </c>
      <c r="D13553" t="s">
        <v>65</v>
      </c>
      <c r="E13553" t="s">
        <v>18</v>
      </c>
      <c r="F13553" t="s">
        <v>6</v>
      </c>
      <c r="G13553">
        <v>16</v>
      </c>
      <c r="H13553">
        <v>436</v>
      </c>
      <c r="I13553">
        <v>0.65876473999999996</v>
      </c>
      <c r="J13553">
        <v>0.75829420000000003</v>
      </c>
      <c r="K13553">
        <v>9.9529500000000007E-2</v>
      </c>
      <c r="L13553">
        <v>1.9141499999999999E-2</v>
      </c>
      <c r="M13553">
        <v>6.6635399999999997E-2</v>
      </c>
      <c r="N13553">
        <v>9.9529500000000007E-2</v>
      </c>
      <c r="O13553">
        <v>0.1324236</v>
      </c>
      <c r="P13553">
        <v>0.17991750000000001</v>
      </c>
      <c r="Q13553">
        <v>75.279859999999999</v>
      </c>
      <c r="R13553">
        <v>6.2727099999999994E-2</v>
      </c>
      <c r="S13553" t="s">
        <v>20810</v>
      </c>
    </row>
    <row r="13554" spans="1:19" x14ac:dyDescent="0.25">
      <c r="A13554" t="s">
        <v>13622</v>
      </c>
      <c r="B13554" t="s">
        <v>68</v>
      </c>
      <c r="C13554" t="s">
        <v>4</v>
      </c>
      <c r="D13554" t="s">
        <v>65</v>
      </c>
      <c r="E13554" t="s">
        <v>18</v>
      </c>
      <c r="F13554" t="s">
        <v>6</v>
      </c>
      <c r="G13554">
        <v>17</v>
      </c>
      <c r="H13554">
        <v>436</v>
      </c>
      <c r="I13554">
        <v>0.70878063999999996</v>
      </c>
      <c r="J13554">
        <v>0.8070505</v>
      </c>
      <c r="K13554">
        <v>9.8269899999999993E-2</v>
      </c>
      <c r="L13554">
        <v>1.51357E-2</v>
      </c>
      <c r="M13554">
        <v>6.4252000000000004E-2</v>
      </c>
      <c r="N13554">
        <v>9.8269899999999993E-2</v>
      </c>
      <c r="O13554">
        <v>0.13228770000000001</v>
      </c>
      <c r="P13554">
        <v>0.18140410000000001</v>
      </c>
      <c r="Q13554">
        <v>74.468379999999996</v>
      </c>
      <c r="R13554">
        <v>6.4869999999999997E-2</v>
      </c>
      <c r="S13554" t="s">
        <v>20810</v>
      </c>
    </row>
    <row r="13555" spans="1:19" x14ac:dyDescent="0.25">
      <c r="A13555" t="s">
        <v>13623</v>
      </c>
      <c r="B13555" t="s">
        <v>68</v>
      </c>
      <c r="C13555" t="s">
        <v>4</v>
      </c>
      <c r="D13555" t="s">
        <v>65</v>
      </c>
      <c r="E13555" t="s">
        <v>18</v>
      </c>
      <c r="F13555" t="s">
        <v>6</v>
      </c>
      <c r="G13555">
        <v>18</v>
      </c>
      <c r="H13555">
        <v>436</v>
      </c>
      <c r="I13555">
        <v>0.79465607000000005</v>
      </c>
      <c r="J13555">
        <v>0.87511399999999995</v>
      </c>
      <c r="K13555">
        <v>8.0457899999999999E-2</v>
      </c>
      <c r="L13555">
        <v>-4.5647999999999999E-3</v>
      </c>
      <c r="M13555">
        <v>4.5667300000000001E-2</v>
      </c>
      <c r="N13555">
        <v>8.0457899999999999E-2</v>
      </c>
      <c r="O13555">
        <v>0.1152485</v>
      </c>
      <c r="P13555">
        <v>0.16548060000000001</v>
      </c>
      <c r="Q13555">
        <v>72.609139999999996</v>
      </c>
      <c r="R13555">
        <v>6.63435E-2</v>
      </c>
      <c r="S13555" t="s">
        <v>20810</v>
      </c>
    </row>
    <row r="13556" spans="1:19" x14ac:dyDescent="0.25">
      <c r="A13556" t="s">
        <v>13624</v>
      </c>
      <c r="B13556" t="s">
        <v>68</v>
      </c>
      <c r="C13556" t="s">
        <v>4</v>
      </c>
      <c r="D13556" t="s">
        <v>65</v>
      </c>
      <c r="E13556" t="s">
        <v>18</v>
      </c>
      <c r="F13556" t="s">
        <v>6</v>
      </c>
      <c r="G13556">
        <v>19</v>
      </c>
      <c r="H13556">
        <v>436</v>
      </c>
      <c r="I13556">
        <v>0.90121638999999998</v>
      </c>
      <c r="J13556">
        <v>0.95678339999999995</v>
      </c>
      <c r="K13556">
        <v>5.5566999999999998E-2</v>
      </c>
      <c r="L13556">
        <v>-3.4076700000000001E-2</v>
      </c>
      <c r="M13556">
        <v>1.88855E-2</v>
      </c>
      <c r="N13556">
        <v>5.5566999999999998E-2</v>
      </c>
      <c r="O13556">
        <v>9.2248499999999997E-2</v>
      </c>
      <c r="P13556">
        <v>0.1452108</v>
      </c>
      <c r="Q13556">
        <v>69.972769999999997</v>
      </c>
      <c r="R13556">
        <v>6.9949399999999995E-2</v>
      </c>
      <c r="S13556" t="s">
        <v>20810</v>
      </c>
    </row>
    <row r="13557" spans="1:19" x14ac:dyDescent="0.25">
      <c r="A13557" t="s">
        <v>13625</v>
      </c>
      <c r="B13557" t="s">
        <v>68</v>
      </c>
      <c r="C13557" t="s">
        <v>4</v>
      </c>
      <c r="D13557" t="s">
        <v>65</v>
      </c>
      <c r="E13557" t="s">
        <v>18</v>
      </c>
      <c r="F13557" t="s">
        <v>6</v>
      </c>
      <c r="G13557">
        <v>20</v>
      </c>
      <c r="H13557">
        <v>436</v>
      </c>
      <c r="I13557">
        <v>1.0830986</v>
      </c>
      <c r="J13557">
        <v>1.191818</v>
      </c>
      <c r="K13557">
        <v>0.1087196</v>
      </c>
      <c r="L13557">
        <v>-4.2243099999999999E-2</v>
      </c>
      <c r="M13557">
        <v>4.69469E-2</v>
      </c>
      <c r="N13557">
        <v>0.1087196</v>
      </c>
      <c r="O13557">
        <v>0.17049230000000001</v>
      </c>
      <c r="P13557">
        <v>0.25968229999999998</v>
      </c>
      <c r="Q13557">
        <v>65.834760000000003</v>
      </c>
      <c r="R13557">
        <v>0.11779679999999999</v>
      </c>
      <c r="S13557" t="s">
        <v>20810</v>
      </c>
    </row>
    <row r="13558" spans="1:19" x14ac:dyDescent="0.25">
      <c r="A13558" t="s">
        <v>13626</v>
      </c>
      <c r="B13558" t="s">
        <v>68</v>
      </c>
      <c r="C13558" t="s">
        <v>4</v>
      </c>
      <c r="D13558" t="s">
        <v>65</v>
      </c>
      <c r="E13558" t="s">
        <v>18</v>
      </c>
      <c r="F13558" t="s">
        <v>6</v>
      </c>
      <c r="G13558">
        <v>21</v>
      </c>
      <c r="H13558">
        <v>436</v>
      </c>
      <c r="I13558">
        <v>1.2480206</v>
      </c>
      <c r="J13558">
        <v>1.287237</v>
      </c>
      <c r="K13558">
        <v>3.9215899999999998E-2</v>
      </c>
      <c r="L13558">
        <v>-0.14488699999999999</v>
      </c>
      <c r="M13558">
        <v>-3.6117499999999997E-2</v>
      </c>
      <c r="N13558">
        <v>3.9215899999999998E-2</v>
      </c>
      <c r="O13558">
        <v>0.11454930000000001</v>
      </c>
      <c r="P13558">
        <v>0.22331880000000001</v>
      </c>
      <c r="Q13558">
        <v>61.610779999999998</v>
      </c>
      <c r="R13558">
        <v>0.14365629999999999</v>
      </c>
      <c r="S13558" t="s">
        <v>20810</v>
      </c>
    </row>
    <row r="13559" spans="1:19" x14ac:dyDescent="0.25">
      <c r="A13559" t="s">
        <v>13627</v>
      </c>
      <c r="B13559" t="s">
        <v>68</v>
      </c>
      <c r="C13559" t="s">
        <v>4</v>
      </c>
      <c r="D13559" t="s">
        <v>65</v>
      </c>
      <c r="E13559" t="s">
        <v>18</v>
      </c>
      <c r="F13559" t="s">
        <v>6</v>
      </c>
      <c r="G13559">
        <v>22</v>
      </c>
      <c r="H13559">
        <v>436</v>
      </c>
      <c r="I13559">
        <v>1.3689283000000001</v>
      </c>
      <c r="J13559">
        <v>1.2710600000000001</v>
      </c>
      <c r="K13559">
        <v>-9.7867999999999997E-2</v>
      </c>
      <c r="L13559">
        <v>-0.29709249999999998</v>
      </c>
      <c r="M13559">
        <v>-0.1793891</v>
      </c>
      <c r="N13559">
        <v>-9.7867999999999997E-2</v>
      </c>
      <c r="O13559">
        <v>-1.6346900000000001E-2</v>
      </c>
      <c r="P13559">
        <v>0.10135660000000001</v>
      </c>
      <c r="Q13559">
        <v>59.203449999999997</v>
      </c>
      <c r="R13559">
        <v>0.1554557</v>
      </c>
      <c r="S13559" t="s">
        <v>20810</v>
      </c>
    </row>
    <row r="13560" spans="1:19" x14ac:dyDescent="0.25">
      <c r="A13560" t="s">
        <v>13628</v>
      </c>
      <c r="B13560" t="s">
        <v>68</v>
      </c>
      <c r="C13560" t="s">
        <v>4</v>
      </c>
      <c r="D13560" t="s">
        <v>65</v>
      </c>
      <c r="E13560" t="s">
        <v>18</v>
      </c>
      <c r="F13560" t="s">
        <v>6</v>
      </c>
      <c r="G13560">
        <v>23</v>
      </c>
      <c r="H13560">
        <v>436</v>
      </c>
      <c r="I13560">
        <v>1.2201264999999999</v>
      </c>
      <c r="J13560">
        <v>1.141553</v>
      </c>
      <c r="K13560">
        <v>-7.8573599999999993E-2</v>
      </c>
      <c r="L13560">
        <v>-0.27778789999999998</v>
      </c>
      <c r="M13560">
        <v>-0.16009039999999999</v>
      </c>
      <c r="N13560">
        <v>-7.8573599999999993E-2</v>
      </c>
      <c r="O13560">
        <v>2.9432999999999998E-3</v>
      </c>
      <c r="P13560">
        <v>0.1206407</v>
      </c>
      <c r="Q13560">
        <v>57.486609999999999</v>
      </c>
      <c r="R13560">
        <v>0.1554478</v>
      </c>
      <c r="S13560" t="s">
        <v>20810</v>
      </c>
    </row>
    <row r="13561" spans="1:19" x14ac:dyDescent="0.25">
      <c r="A13561" t="s">
        <v>13629</v>
      </c>
      <c r="B13561" t="s">
        <v>68</v>
      </c>
      <c r="C13561" t="s">
        <v>4</v>
      </c>
      <c r="D13561" t="s">
        <v>65</v>
      </c>
      <c r="E13561" t="s">
        <v>18</v>
      </c>
      <c r="F13561" t="s">
        <v>6</v>
      </c>
      <c r="G13561">
        <v>24</v>
      </c>
      <c r="H13561">
        <v>436</v>
      </c>
      <c r="I13561">
        <v>1.0322667000000001</v>
      </c>
      <c r="J13561">
        <v>0.95932079999999997</v>
      </c>
      <c r="K13561">
        <v>-7.2945899999999994E-2</v>
      </c>
      <c r="L13561">
        <v>-0.2709008</v>
      </c>
      <c r="M13561">
        <v>-0.15394749999999999</v>
      </c>
      <c r="N13561">
        <v>-7.2945899999999994E-2</v>
      </c>
      <c r="O13561">
        <v>8.0555999999999996E-3</v>
      </c>
      <c r="P13561">
        <v>0.12500890000000001</v>
      </c>
      <c r="Q13561">
        <v>56.428849999999997</v>
      </c>
      <c r="R13561">
        <v>0.15446499999999999</v>
      </c>
      <c r="S13561" t="s">
        <v>20810</v>
      </c>
    </row>
    <row r="13562" spans="1:19" x14ac:dyDescent="0.25">
      <c r="A13562" t="s">
        <v>13630</v>
      </c>
      <c r="B13562" t="s">
        <v>68</v>
      </c>
      <c r="C13562" t="s">
        <v>4</v>
      </c>
      <c r="D13562" t="s">
        <v>65</v>
      </c>
      <c r="E13562" t="s">
        <v>18</v>
      </c>
      <c r="F13562" t="s">
        <v>52</v>
      </c>
      <c r="G13562">
        <v>1</v>
      </c>
      <c r="H13562">
        <v>436</v>
      </c>
      <c r="I13562">
        <v>1.0429775999999999</v>
      </c>
      <c r="J13562">
        <v>0.88276160000000004</v>
      </c>
      <c r="K13562">
        <v>-0.160216</v>
      </c>
      <c r="L13562">
        <v>-0.38152580000000003</v>
      </c>
      <c r="M13562">
        <v>-0.2507742</v>
      </c>
      <c r="N13562">
        <v>-0.160216</v>
      </c>
      <c r="O13562">
        <v>-6.9657800000000006E-2</v>
      </c>
      <c r="P13562">
        <v>6.10939E-2</v>
      </c>
      <c r="Q13562">
        <v>55.916670000000003</v>
      </c>
      <c r="R13562">
        <v>0.17268900000000001</v>
      </c>
      <c r="S13562" t="s">
        <v>20810</v>
      </c>
    </row>
    <row r="13563" spans="1:19" x14ac:dyDescent="0.25">
      <c r="A13563" t="s">
        <v>13631</v>
      </c>
      <c r="B13563" t="s">
        <v>68</v>
      </c>
      <c r="C13563" t="s">
        <v>4</v>
      </c>
      <c r="D13563" t="s">
        <v>65</v>
      </c>
      <c r="E13563" t="s">
        <v>18</v>
      </c>
      <c r="F13563" t="s">
        <v>52</v>
      </c>
      <c r="G13563">
        <v>2</v>
      </c>
      <c r="H13563">
        <v>436</v>
      </c>
      <c r="I13563">
        <v>0.92130162000000004</v>
      </c>
      <c r="J13563">
        <v>0.82745060000000004</v>
      </c>
      <c r="K13563">
        <v>-9.3851000000000004E-2</v>
      </c>
      <c r="L13563">
        <v>-0.30923339999999999</v>
      </c>
      <c r="M13563">
        <v>-0.1819837</v>
      </c>
      <c r="N13563">
        <v>-9.3851000000000004E-2</v>
      </c>
      <c r="O13563">
        <v>-5.7182999999999999E-3</v>
      </c>
      <c r="P13563">
        <v>0.1215314</v>
      </c>
      <c r="Q13563">
        <v>53.462119999999999</v>
      </c>
      <c r="R13563">
        <v>0.16806380000000001</v>
      </c>
      <c r="S13563" t="s">
        <v>20810</v>
      </c>
    </row>
    <row r="13564" spans="1:19" x14ac:dyDescent="0.25">
      <c r="A13564" t="s">
        <v>13632</v>
      </c>
      <c r="B13564" t="s">
        <v>68</v>
      </c>
      <c r="C13564" t="s">
        <v>4</v>
      </c>
      <c r="D13564" t="s">
        <v>65</v>
      </c>
      <c r="E13564" t="s">
        <v>18</v>
      </c>
      <c r="F13564" t="s">
        <v>52</v>
      </c>
      <c r="G13564">
        <v>3</v>
      </c>
      <c r="H13564">
        <v>436</v>
      </c>
      <c r="I13564">
        <v>0.84345861</v>
      </c>
      <c r="J13564">
        <v>0.80553129999999995</v>
      </c>
      <c r="K13564">
        <v>-3.7927299999999997E-2</v>
      </c>
      <c r="L13564">
        <v>-0.25100020000000001</v>
      </c>
      <c r="M13564">
        <v>-0.125115</v>
      </c>
      <c r="N13564">
        <v>-3.7927299999999997E-2</v>
      </c>
      <c r="O13564">
        <v>4.9260400000000003E-2</v>
      </c>
      <c r="P13564">
        <v>0.17514560000000001</v>
      </c>
      <c r="Q13564">
        <v>51.964649999999999</v>
      </c>
      <c r="R13564">
        <v>0.16626160000000001</v>
      </c>
      <c r="S13564" t="s">
        <v>20810</v>
      </c>
    </row>
    <row r="13565" spans="1:19" x14ac:dyDescent="0.25">
      <c r="A13565" t="s">
        <v>13633</v>
      </c>
      <c r="B13565" t="s">
        <v>68</v>
      </c>
      <c r="C13565" t="s">
        <v>4</v>
      </c>
      <c r="D13565" t="s">
        <v>65</v>
      </c>
      <c r="E13565" t="s">
        <v>18</v>
      </c>
      <c r="F13565" t="s">
        <v>52</v>
      </c>
      <c r="G13565">
        <v>4</v>
      </c>
      <c r="H13565">
        <v>436</v>
      </c>
      <c r="I13565">
        <v>0.84991437999999997</v>
      </c>
      <c r="J13565">
        <v>0.77064140000000003</v>
      </c>
      <c r="K13565">
        <v>-7.9272899999999993E-2</v>
      </c>
      <c r="L13565">
        <v>-0.29082859999999999</v>
      </c>
      <c r="M13565">
        <v>-0.16583980000000001</v>
      </c>
      <c r="N13565">
        <v>-7.9272899999999993E-2</v>
      </c>
      <c r="O13565">
        <v>7.2938999999999999E-3</v>
      </c>
      <c r="P13565">
        <v>0.1322827</v>
      </c>
      <c r="Q13565">
        <v>50.934350000000002</v>
      </c>
      <c r="R13565">
        <v>0.1650778</v>
      </c>
      <c r="S13565" t="s">
        <v>20810</v>
      </c>
    </row>
    <row r="13566" spans="1:19" x14ac:dyDescent="0.25">
      <c r="A13566" t="s">
        <v>13634</v>
      </c>
      <c r="B13566" t="s">
        <v>68</v>
      </c>
      <c r="C13566" t="s">
        <v>4</v>
      </c>
      <c r="D13566" t="s">
        <v>65</v>
      </c>
      <c r="E13566" t="s">
        <v>18</v>
      </c>
      <c r="F13566" t="s">
        <v>52</v>
      </c>
      <c r="G13566">
        <v>5</v>
      </c>
      <c r="H13566">
        <v>436</v>
      </c>
      <c r="I13566">
        <v>0.87354321000000001</v>
      </c>
      <c r="J13566">
        <v>0.75485910000000001</v>
      </c>
      <c r="K13566">
        <v>-0.1186841</v>
      </c>
      <c r="L13566">
        <v>-0.33194200000000001</v>
      </c>
      <c r="M13566">
        <v>-0.20594750000000001</v>
      </c>
      <c r="N13566">
        <v>-0.1186841</v>
      </c>
      <c r="O13566">
        <v>-3.14206E-2</v>
      </c>
      <c r="P13566">
        <v>9.4573900000000002E-2</v>
      </c>
      <c r="Q13566">
        <v>49.707070000000002</v>
      </c>
      <c r="R13566">
        <v>0.1664061</v>
      </c>
      <c r="S13566" t="s">
        <v>20810</v>
      </c>
    </row>
    <row r="13567" spans="1:19" x14ac:dyDescent="0.25">
      <c r="A13567" t="s">
        <v>13635</v>
      </c>
      <c r="B13567" t="s">
        <v>68</v>
      </c>
      <c r="C13567" t="s">
        <v>4</v>
      </c>
      <c r="D13567" t="s">
        <v>65</v>
      </c>
      <c r="E13567" t="s">
        <v>18</v>
      </c>
      <c r="F13567" t="s">
        <v>52</v>
      </c>
      <c r="G13567">
        <v>6</v>
      </c>
      <c r="H13567">
        <v>436</v>
      </c>
      <c r="I13567">
        <v>0.89099669000000004</v>
      </c>
      <c r="J13567">
        <v>0.82242020000000005</v>
      </c>
      <c r="K13567">
        <v>-6.8576399999999996E-2</v>
      </c>
      <c r="L13567">
        <v>-0.27914519999999998</v>
      </c>
      <c r="M13567">
        <v>-0.1547395</v>
      </c>
      <c r="N13567">
        <v>-6.8576399999999996E-2</v>
      </c>
      <c r="O13567">
        <v>1.7586600000000001E-2</v>
      </c>
      <c r="P13567">
        <v>0.14199229999999999</v>
      </c>
      <c r="Q13567">
        <v>48.982320000000001</v>
      </c>
      <c r="R13567">
        <v>0.1643076</v>
      </c>
      <c r="S13567" t="s">
        <v>20810</v>
      </c>
    </row>
    <row r="13568" spans="1:19" x14ac:dyDescent="0.25">
      <c r="A13568" t="s">
        <v>13636</v>
      </c>
      <c r="B13568" t="s">
        <v>68</v>
      </c>
      <c r="C13568" t="s">
        <v>4</v>
      </c>
      <c r="D13568" t="s">
        <v>65</v>
      </c>
      <c r="E13568" t="s">
        <v>18</v>
      </c>
      <c r="F13568" t="s">
        <v>52</v>
      </c>
      <c r="G13568">
        <v>7</v>
      </c>
      <c r="H13568">
        <v>436</v>
      </c>
      <c r="I13568">
        <v>1.0651345000000001</v>
      </c>
      <c r="J13568">
        <v>0.98827960000000004</v>
      </c>
      <c r="K13568">
        <v>-7.6854900000000004E-2</v>
      </c>
      <c r="L13568">
        <v>-0.29419620000000002</v>
      </c>
      <c r="M13568">
        <v>-0.1657892</v>
      </c>
      <c r="N13568">
        <v>-7.6854900000000004E-2</v>
      </c>
      <c r="O13568">
        <v>1.2079400000000001E-2</v>
      </c>
      <c r="P13568">
        <v>0.14048640000000001</v>
      </c>
      <c r="Q13568">
        <v>48.517679999999999</v>
      </c>
      <c r="R13568">
        <v>0.1695923</v>
      </c>
      <c r="S13568" t="s">
        <v>20810</v>
      </c>
    </row>
    <row r="13569" spans="1:19" x14ac:dyDescent="0.25">
      <c r="A13569" t="s">
        <v>13637</v>
      </c>
      <c r="B13569" t="s">
        <v>68</v>
      </c>
      <c r="C13569" t="s">
        <v>4</v>
      </c>
      <c r="D13569" t="s">
        <v>65</v>
      </c>
      <c r="E13569" t="s">
        <v>18</v>
      </c>
      <c r="F13569" t="s">
        <v>52</v>
      </c>
      <c r="G13569">
        <v>8</v>
      </c>
      <c r="H13569">
        <v>436</v>
      </c>
      <c r="I13569">
        <v>1.0012285000000001</v>
      </c>
      <c r="J13569">
        <v>0.89120259999999996</v>
      </c>
      <c r="K13569">
        <v>-0.11002580000000001</v>
      </c>
      <c r="L13569">
        <v>-0.26871990000000001</v>
      </c>
      <c r="M13569">
        <v>-0.17496210000000001</v>
      </c>
      <c r="N13569">
        <v>-0.11002580000000001</v>
      </c>
      <c r="O13569">
        <v>-4.5089499999999998E-2</v>
      </c>
      <c r="P13569">
        <v>4.8668200000000002E-2</v>
      </c>
      <c r="Q13569">
        <v>54.338380000000001</v>
      </c>
      <c r="R13569">
        <v>0.1238296</v>
      </c>
      <c r="S13569" t="s">
        <v>20810</v>
      </c>
    </row>
    <row r="13570" spans="1:19" x14ac:dyDescent="0.25">
      <c r="A13570" t="s">
        <v>13638</v>
      </c>
      <c r="B13570" t="s">
        <v>68</v>
      </c>
      <c r="C13570" t="s">
        <v>4</v>
      </c>
      <c r="D13570" t="s">
        <v>65</v>
      </c>
      <c r="E13570" t="s">
        <v>18</v>
      </c>
      <c r="F13570" t="s">
        <v>52</v>
      </c>
      <c r="G13570">
        <v>9</v>
      </c>
      <c r="H13570">
        <v>436</v>
      </c>
      <c r="I13570">
        <v>0.85819305000000001</v>
      </c>
      <c r="J13570">
        <v>0.77451490000000001</v>
      </c>
      <c r="K13570">
        <v>-8.3678199999999994E-2</v>
      </c>
      <c r="L13570">
        <v>-0.21562490000000001</v>
      </c>
      <c r="M13570">
        <v>-0.13766970000000001</v>
      </c>
      <c r="N13570">
        <v>-8.3678199999999994E-2</v>
      </c>
      <c r="O13570">
        <v>-2.96867E-2</v>
      </c>
      <c r="P13570">
        <v>4.8268499999999999E-2</v>
      </c>
      <c r="Q13570">
        <v>64.547979999999995</v>
      </c>
      <c r="R13570">
        <v>0.10295849999999999</v>
      </c>
      <c r="S13570" t="s">
        <v>20810</v>
      </c>
    </row>
    <row r="13571" spans="1:19" x14ac:dyDescent="0.25">
      <c r="A13571" t="s">
        <v>13639</v>
      </c>
      <c r="B13571" t="s">
        <v>68</v>
      </c>
      <c r="C13571" t="s">
        <v>4</v>
      </c>
      <c r="D13571" t="s">
        <v>65</v>
      </c>
      <c r="E13571" t="s">
        <v>18</v>
      </c>
      <c r="F13571" t="s">
        <v>52</v>
      </c>
      <c r="G13571">
        <v>10</v>
      </c>
      <c r="H13571">
        <v>436</v>
      </c>
      <c r="I13571">
        <v>0.86256354999999996</v>
      </c>
      <c r="J13571">
        <v>0.8041739</v>
      </c>
      <c r="K13571">
        <v>-5.8389700000000003E-2</v>
      </c>
      <c r="L13571">
        <v>-0.18324760000000001</v>
      </c>
      <c r="M13571">
        <v>-0.10948049999999999</v>
      </c>
      <c r="N13571">
        <v>-5.8389700000000003E-2</v>
      </c>
      <c r="O13571">
        <v>-7.2988000000000003E-3</v>
      </c>
      <c r="P13571">
        <v>6.6468200000000005E-2</v>
      </c>
      <c r="Q13571">
        <v>71.479799999999997</v>
      </c>
      <c r="R13571">
        <v>9.7427100000000003E-2</v>
      </c>
      <c r="S13571" t="s">
        <v>20810</v>
      </c>
    </row>
    <row r="13572" spans="1:19" x14ac:dyDescent="0.25">
      <c r="A13572" t="s">
        <v>13640</v>
      </c>
      <c r="B13572" t="s">
        <v>68</v>
      </c>
      <c r="C13572" t="s">
        <v>4</v>
      </c>
      <c r="D13572" t="s">
        <v>65</v>
      </c>
      <c r="E13572" t="s">
        <v>18</v>
      </c>
      <c r="F13572" t="s">
        <v>52</v>
      </c>
      <c r="G13572">
        <v>11</v>
      </c>
      <c r="H13572">
        <v>436</v>
      </c>
      <c r="I13572">
        <v>0.75118527000000002</v>
      </c>
      <c r="J13572">
        <v>0.77155640000000003</v>
      </c>
      <c r="K13572">
        <v>2.0371199999999999E-2</v>
      </c>
      <c r="L13572">
        <v>-9.8029500000000006E-2</v>
      </c>
      <c r="M13572">
        <v>-2.8077399999999999E-2</v>
      </c>
      <c r="N13572">
        <v>2.0371199999999999E-2</v>
      </c>
      <c r="O13572">
        <v>6.88198E-2</v>
      </c>
      <c r="P13572">
        <v>0.1387718</v>
      </c>
      <c r="Q13572">
        <v>77.421710000000004</v>
      </c>
      <c r="R13572">
        <v>9.2388499999999998E-2</v>
      </c>
      <c r="S13572" t="s">
        <v>20810</v>
      </c>
    </row>
    <row r="13573" spans="1:19" x14ac:dyDescent="0.25">
      <c r="A13573" t="s">
        <v>13641</v>
      </c>
      <c r="B13573" t="s">
        <v>68</v>
      </c>
      <c r="C13573" t="s">
        <v>4</v>
      </c>
      <c r="D13573" t="s">
        <v>65</v>
      </c>
      <c r="E13573" t="s">
        <v>18</v>
      </c>
      <c r="F13573" t="s">
        <v>52</v>
      </c>
      <c r="G13573">
        <v>12</v>
      </c>
      <c r="H13573">
        <v>436</v>
      </c>
      <c r="I13573">
        <v>0.78820106999999995</v>
      </c>
      <c r="J13573">
        <v>0.81214529999999996</v>
      </c>
      <c r="K13573">
        <v>2.3944199999999999E-2</v>
      </c>
      <c r="L13573">
        <v>-0.10223260000000001</v>
      </c>
      <c r="M13573">
        <v>-2.76863E-2</v>
      </c>
      <c r="N13573">
        <v>2.3944199999999999E-2</v>
      </c>
      <c r="O13573">
        <v>7.5574699999999995E-2</v>
      </c>
      <c r="P13573">
        <v>0.150121</v>
      </c>
      <c r="Q13573">
        <v>81.310609999999997</v>
      </c>
      <c r="R13573">
        <v>9.8456299999999997E-2</v>
      </c>
      <c r="S13573" t="s">
        <v>20810</v>
      </c>
    </row>
    <row r="13574" spans="1:19" x14ac:dyDescent="0.25">
      <c r="A13574" t="s">
        <v>13642</v>
      </c>
      <c r="B13574" t="s">
        <v>68</v>
      </c>
      <c r="C13574" t="s">
        <v>4</v>
      </c>
      <c r="D13574" t="s">
        <v>65</v>
      </c>
      <c r="E13574" t="s">
        <v>18</v>
      </c>
      <c r="F13574" t="s">
        <v>52</v>
      </c>
      <c r="G13574">
        <v>13</v>
      </c>
      <c r="H13574">
        <v>436</v>
      </c>
      <c r="I13574">
        <v>0.79275437000000004</v>
      </c>
      <c r="J13574">
        <v>0.80242610000000003</v>
      </c>
      <c r="K13574">
        <v>9.6717000000000001E-3</v>
      </c>
      <c r="L13574">
        <v>-0.1104154</v>
      </c>
      <c r="M13574">
        <v>-3.9466899999999999E-2</v>
      </c>
      <c r="N13574">
        <v>9.6717000000000001E-3</v>
      </c>
      <c r="O13574">
        <v>5.8810399999999999E-2</v>
      </c>
      <c r="P13574">
        <v>0.12975880000000001</v>
      </c>
      <c r="Q13574">
        <v>84.489900000000006</v>
      </c>
      <c r="R13574">
        <v>9.3704499999999996E-2</v>
      </c>
      <c r="S13574" t="s">
        <v>20810</v>
      </c>
    </row>
    <row r="13575" spans="1:19" x14ac:dyDescent="0.25">
      <c r="A13575" t="s">
        <v>13643</v>
      </c>
      <c r="B13575" t="s">
        <v>68</v>
      </c>
      <c r="C13575" t="s">
        <v>4</v>
      </c>
      <c r="D13575" t="s">
        <v>65</v>
      </c>
      <c r="E13575" t="s">
        <v>18</v>
      </c>
      <c r="F13575" t="s">
        <v>52</v>
      </c>
      <c r="G13575">
        <v>14</v>
      </c>
      <c r="H13575">
        <v>436</v>
      </c>
      <c r="I13575">
        <v>0.71196809999999999</v>
      </c>
      <c r="J13575">
        <v>0.79788729999999997</v>
      </c>
      <c r="K13575">
        <v>8.5919200000000001E-2</v>
      </c>
      <c r="L13575">
        <v>-2.9988600000000001E-2</v>
      </c>
      <c r="M13575">
        <v>3.8490700000000003E-2</v>
      </c>
      <c r="N13575">
        <v>8.5919200000000001E-2</v>
      </c>
      <c r="O13575">
        <v>0.13334779999999999</v>
      </c>
      <c r="P13575">
        <v>0.20182700000000001</v>
      </c>
      <c r="Q13575">
        <v>87.191919999999996</v>
      </c>
      <c r="R13575">
        <v>9.0443399999999993E-2</v>
      </c>
      <c r="S13575" t="s">
        <v>20810</v>
      </c>
    </row>
    <row r="13576" spans="1:19" x14ac:dyDescent="0.25">
      <c r="A13576" t="s">
        <v>13644</v>
      </c>
      <c r="B13576" t="s">
        <v>68</v>
      </c>
      <c r="C13576" t="s">
        <v>4</v>
      </c>
      <c r="D13576" t="s">
        <v>65</v>
      </c>
      <c r="E13576" t="s">
        <v>18</v>
      </c>
      <c r="F13576" t="s">
        <v>52</v>
      </c>
      <c r="G13576">
        <v>15</v>
      </c>
      <c r="H13576">
        <v>436</v>
      </c>
      <c r="I13576">
        <v>0.69785533</v>
      </c>
      <c r="J13576">
        <v>0.80261210000000005</v>
      </c>
      <c r="K13576">
        <v>0.1047568</v>
      </c>
      <c r="L13576">
        <v>-1.5373299999999999E-2</v>
      </c>
      <c r="M13576">
        <v>5.5600499999999997E-2</v>
      </c>
      <c r="N13576">
        <v>0.1047568</v>
      </c>
      <c r="O13576">
        <v>0.1539131</v>
      </c>
      <c r="P13576">
        <v>0.2248869</v>
      </c>
      <c r="Q13576">
        <v>89.666659999999993</v>
      </c>
      <c r="R13576">
        <v>9.3738000000000002E-2</v>
      </c>
      <c r="S13576" t="s">
        <v>20810</v>
      </c>
    </row>
    <row r="13577" spans="1:19" x14ac:dyDescent="0.25">
      <c r="A13577" t="s">
        <v>13645</v>
      </c>
      <c r="B13577" t="s">
        <v>68</v>
      </c>
      <c r="C13577" t="s">
        <v>4</v>
      </c>
      <c r="D13577" t="s">
        <v>65</v>
      </c>
      <c r="E13577" t="s">
        <v>18</v>
      </c>
      <c r="F13577" t="s">
        <v>52</v>
      </c>
      <c r="G13577">
        <v>16</v>
      </c>
      <c r="H13577">
        <v>436</v>
      </c>
      <c r="I13577">
        <v>0.74058316999999996</v>
      </c>
      <c r="J13577">
        <v>0.9131283</v>
      </c>
      <c r="K13577">
        <v>0.17254510000000001</v>
      </c>
      <c r="L13577">
        <v>3.38532E-2</v>
      </c>
      <c r="M13577">
        <v>0.11579349999999999</v>
      </c>
      <c r="N13577">
        <v>0.17254510000000001</v>
      </c>
      <c r="O13577">
        <v>0.22929669999999999</v>
      </c>
      <c r="P13577">
        <v>0.31123689999999998</v>
      </c>
      <c r="Q13577">
        <v>91.459590000000006</v>
      </c>
      <c r="R13577">
        <v>0.10822180000000001</v>
      </c>
      <c r="S13577" t="s">
        <v>20810</v>
      </c>
    </row>
    <row r="13578" spans="1:19" x14ac:dyDescent="0.25">
      <c r="A13578" t="s">
        <v>13646</v>
      </c>
      <c r="B13578" t="s">
        <v>68</v>
      </c>
      <c r="C13578" t="s">
        <v>4</v>
      </c>
      <c r="D13578" t="s">
        <v>65</v>
      </c>
      <c r="E13578" t="s">
        <v>18</v>
      </c>
      <c r="F13578" t="s">
        <v>52</v>
      </c>
      <c r="G13578">
        <v>17</v>
      </c>
      <c r="H13578">
        <v>436</v>
      </c>
      <c r="I13578">
        <v>0.77050514000000003</v>
      </c>
      <c r="J13578">
        <v>1.033031</v>
      </c>
      <c r="K13578">
        <v>0.26252629999999999</v>
      </c>
      <c r="L13578">
        <v>0.1132092</v>
      </c>
      <c r="M13578">
        <v>0.20142699999999999</v>
      </c>
      <c r="N13578">
        <v>0.26252629999999999</v>
      </c>
      <c r="O13578">
        <v>0.32362570000000002</v>
      </c>
      <c r="P13578">
        <v>0.41184340000000003</v>
      </c>
      <c r="Q13578">
        <v>91.820710000000005</v>
      </c>
      <c r="R13578">
        <v>0.1165127</v>
      </c>
      <c r="S13578" t="s">
        <v>20810</v>
      </c>
    </row>
    <row r="13579" spans="1:19" x14ac:dyDescent="0.25">
      <c r="A13579" t="s">
        <v>13647</v>
      </c>
      <c r="B13579" t="s">
        <v>68</v>
      </c>
      <c r="C13579" t="s">
        <v>4</v>
      </c>
      <c r="D13579" t="s">
        <v>65</v>
      </c>
      <c r="E13579" t="s">
        <v>18</v>
      </c>
      <c r="F13579" t="s">
        <v>52</v>
      </c>
      <c r="G13579">
        <v>18</v>
      </c>
      <c r="H13579">
        <v>436</v>
      </c>
      <c r="I13579">
        <v>0.84372230000000004</v>
      </c>
      <c r="J13579">
        <v>1.1198189999999999</v>
      </c>
      <c r="K13579">
        <v>0.27609689999999998</v>
      </c>
      <c r="L13579">
        <v>0.1209501</v>
      </c>
      <c r="M13579">
        <v>0.2126121</v>
      </c>
      <c r="N13579">
        <v>0.27609689999999998</v>
      </c>
      <c r="O13579">
        <v>0.33958169999999999</v>
      </c>
      <c r="P13579">
        <v>0.43124370000000001</v>
      </c>
      <c r="Q13579">
        <v>88.785349999999994</v>
      </c>
      <c r="R13579">
        <v>0.12106169999999999</v>
      </c>
      <c r="S13579" t="s">
        <v>20810</v>
      </c>
    </row>
    <row r="13580" spans="1:19" x14ac:dyDescent="0.25">
      <c r="A13580" t="s">
        <v>13648</v>
      </c>
      <c r="B13580" t="s">
        <v>68</v>
      </c>
      <c r="C13580" t="s">
        <v>4</v>
      </c>
      <c r="D13580" t="s">
        <v>65</v>
      </c>
      <c r="E13580" t="s">
        <v>18</v>
      </c>
      <c r="F13580" t="s">
        <v>52</v>
      </c>
      <c r="G13580">
        <v>19</v>
      </c>
      <c r="H13580">
        <v>436</v>
      </c>
      <c r="I13580">
        <v>0.91646991</v>
      </c>
      <c r="J13580">
        <v>1.2105239999999999</v>
      </c>
      <c r="K13580">
        <v>0.29405409999999998</v>
      </c>
      <c r="L13580">
        <v>0.1542202</v>
      </c>
      <c r="M13580">
        <v>0.2368352</v>
      </c>
      <c r="N13580">
        <v>0.29405409999999998</v>
      </c>
      <c r="O13580">
        <v>0.3512729</v>
      </c>
      <c r="P13580">
        <v>0.43388789999999999</v>
      </c>
      <c r="Q13580">
        <v>84.957070000000002</v>
      </c>
      <c r="R13580">
        <v>0.1091129</v>
      </c>
      <c r="S13580" t="s">
        <v>20810</v>
      </c>
    </row>
    <row r="13581" spans="1:19" x14ac:dyDescent="0.25">
      <c r="A13581" t="s">
        <v>13649</v>
      </c>
      <c r="B13581" t="s">
        <v>68</v>
      </c>
      <c r="C13581" t="s">
        <v>4</v>
      </c>
      <c r="D13581" t="s">
        <v>65</v>
      </c>
      <c r="E13581" t="s">
        <v>18</v>
      </c>
      <c r="F13581" t="s">
        <v>52</v>
      </c>
      <c r="G13581">
        <v>20</v>
      </c>
      <c r="H13581">
        <v>436</v>
      </c>
      <c r="I13581">
        <v>1.2077324</v>
      </c>
      <c r="J13581">
        <v>1.4913080000000001</v>
      </c>
      <c r="K13581">
        <v>0.28357529999999997</v>
      </c>
      <c r="L13581">
        <v>7.9955100000000001E-2</v>
      </c>
      <c r="M13581">
        <v>0.20025560000000001</v>
      </c>
      <c r="N13581">
        <v>0.28357529999999997</v>
      </c>
      <c r="O13581">
        <v>0.36689509999999997</v>
      </c>
      <c r="P13581">
        <v>0.48719560000000001</v>
      </c>
      <c r="Q13581">
        <v>79.888890000000004</v>
      </c>
      <c r="R13581">
        <v>0.15888569999999999</v>
      </c>
      <c r="S13581" t="s">
        <v>20810</v>
      </c>
    </row>
    <row r="13582" spans="1:19" x14ac:dyDescent="0.25">
      <c r="A13582" t="s">
        <v>13650</v>
      </c>
      <c r="B13582" t="s">
        <v>68</v>
      </c>
      <c r="C13582" t="s">
        <v>4</v>
      </c>
      <c r="D13582" t="s">
        <v>65</v>
      </c>
      <c r="E13582" t="s">
        <v>18</v>
      </c>
      <c r="F13582" t="s">
        <v>52</v>
      </c>
      <c r="G13582">
        <v>21</v>
      </c>
      <c r="H13582">
        <v>436</v>
      </c>
      <c r="I13582">
        <v>1.4099227999999999</v>
      </c>
      <c r="J13582">
        <v>1.492569</v>
      </c>
      <c r="K13582">
        <v>8.2646499999999998E-2</v>
      </c>
      <c r="L13582">
        <v>-0.14292759999999999</v>
      </c>
      <c r="M13582">
        <v>-9.6565000000000002E-3</v>
      </c>
      <c r="N13582">
        <v>8.2646499999999998E-2</v>
      </c>
      <c r="O13582">
        <v>0.17494960000000001</v>
      </c>
      <c r="P13582">
        <v>0.30822070000000001</v>
      </c>
      <c r="Q13582">
        <v>74.732320000000001</v>
      </c>
      <c r="R13582">
        <v>0.17601639999999999</v>
      </c>
      <c r="S13582" t="s">
        <v>20810</v>
      </c>
    </row>
    <row r="13583" spans="1:19" x14ac:dyDescent="0.25">
      <c r="A13583" t="s">
        <v>13651</v>
      </c>
      <c r="B13583" t="s">
        <v>68</v>
      </c>
      <c r="C13583" t="s">
        <v>4</v>
      </c>
      <c r="D13583" t="s">
        <v>65</v>
      </c>
      <c r="E13583" t="s">
        <v>18</v>
      </c>
      <c r="F13583" t="s">
        <v>52</v>
      </c>
      <c r="G13583">
        <v>22</v>
      </c>
      <c r="H13583">
        <v>436</v>
      </c>
      <c r="I13583">
        <v>1.5074320999999999</v>
      </c>
      <c r="J13583">
        <v>1.4312450000000001</v>
      </c>
      <c r="K13583">
        <v>-7.6187199999999997E-2</v>
      </c>
      <c r="L13583">
        <v>-0.31517460000000003</v>
      </c>
      <c r="M13583">
        <v>-0.17397889999999999</v>
      </c>
      <c r="N13583">
        <v>-7.6187199999999997E-2</v>
      </c>
      <c r="O13583">
        <v>2.1604499999999999E-2</v>
      </c>
      <c r="P13583">
        <v>0.1628001</v>
      </c>
      <c r="Q13583">
        <v>71.267679999999999</v>
      </c>
      <c r="R13583">
        <v>0.1864828</v>
      </c>
      <c r="S13583" t="s">
        <v>20810</v>
      </c>
    </row>
    <row r="13584" spans="1:19" x14ac:dyDescent="0.25">
      <c r="A13584" t="s">
        <v>13652</v>
      </c>
      <c r="B13584" t="s">
        <v>68</v>
      </c>
      <c r="C13584" t="s">
        <v>4</v>
      </c>
      <c r="D13584" t="s">
        <v>65</v>
      </c>
      <c r="E13584" t="s">
        <v>18</v>
      </c>
      <c r="F13584" t="s">
        <v>52</v>
      </c>
      <c r="G13584">
        <v>23</v>
      </c>
      <c r="H13584">
        <v>436</v>
      </c>
      <c r="I13584">
        <v>1.3246218000000001</v>
      </c>
      <c r="J13584">
        <v>1.1914229999999999</v>
      </c>
      <c r="K13584">
        <v>-0.13319880000000001</v>
      </c>
      <c r="L13584">
        <v>-0.35853459999999998</v>
      </c>
      <c r="M13584">
        <v>-0.2254044</v>
      </c>
      <c r="N13584">
        <v>-0.13319880000000001</v>
      </c>
      <c r="O13584">
        <v>-4.0993300000000003E-2</v>
      </c>
      <c r="P13584">
        <v>9.2136899999999994E-2</v>
      </c>
      <c r="Q13584">
        <v>67.83081</v>
      </c>
      <c r="R13584">
        <v>0.1758304</v>
      </c>
      <c r="S13584" t="s">
        <v>20810</v>
      </c>
    </row>
    <row r="13585" spans="1:19" x14ac:dyDescent="0.25">
      <c r="A13585" t="s">
        <v>13653</v>
      </c>
      <c r="B13585" t="s">
        <v>68</v>
      </c>
      <c r="C13585" t="s">
        <v>4</v>
      </c>
      <c r="D13585" t="s">
        <v>65</v>
      </c>
      <c r="E13585" t="s">
        <v>18</v>
      </c>
      <c r="F13585" t="s">
        <v>52</v>
      </c>
      <c r="G13585">
        <v>24</v>
      </c>
      <c r="H13585">
        <v>436</v>
      </c>
      <c r="I13585">
        <v>1.1644388999999999</v>
      </c>
      <c r="J13585">
        <v>0.97997120000000004</v>
      </c>
      <c r="K13585">
        <v>-0.18446770000000001</v>
      </c>
      <c r="L13585">
        <v>-0.41345739999999997</v>
      </c>
      <c r="M13585">
        <v>-0.27816839999999998</v>
      </c>
      <c r="N13585">
        <v>-0.18446770000000001</v>
      </c>
      <c r="O13585">
        <v>-9.0767E-2</v>
      </c>
      <c r="P13585">
        <v>4.4521999999999999E-2</v>
      </c>
      <c r="Q13585">
        <v>64.810609999999997</v>
      </c>
      <c r="R13585">
        <v>0.1786816</v>
      </c>
      <c r="S13585" t="s">
        <v>20810</v>
      </c>
    </row>
    <row r="13586" spans="1:19" x14ac:dyDescent="0.25">
      <c r="A13586" t="s">
        <v>13654</v>
      </c>
      <c r="B13586" t="s">
        <v>68</v>
      </c>
      <c r="C13586" t="s">
        <v>4</v>
      </c>
      <c r="D13586" t="s">
        <v>65</v>
      </c>
      <c r="E13586" t="s">
        <v>19</v>
      </c>
      <c r="F13586" t="s">
        <v>6</v>
      </c>
      <c r="G13586">
        <v>1</v>
      </c>
      <c r="H13586">
        <v>436</v>
      </c>
      <c r="I13586">
        <v>0.79796688999999998</v>
      </c>
      <c r="J13586">
        <v>0.7370852</v>
      </c>
      <c r="K13586">
        <v>-6.0881699999999997E-2</v>
      </c>
      <c r="L13586">
        <v>-0.2362843</v>
      </c>
      <c r="M13586">
        <v>-0.1326551</v>
      </c>
      <c r="N13586">
        <v>-6.0881699999999997E-2</v>
      </c>
      <c r="O13586">
        <v>1.08916E-2</v>
      </c>
      <c r="P13586">
        <v>0.11452089999999999</v>
      </c>
      <c r="Q13586">
        <v>57.592129999999997</v>
      </c>
      <c r="R13586">
        <v>0.1368674</v>
      </c>
      <c r="S13586" t="s">
        <v>20810</v>
      </c>
    </row>
    <row r="13587" spans="1:19" x14ac:dyDescent="0.25">
      <c r="A13587" t="s">
        <v>13655</v>
      </c>
      <c r="B13587" t="s">
        <v>68</v>
      </c>
      <c r="C13587" t="s">
        <v>4</v>
      </c>
      <c r="D13587" t="s">
        <v>65</v>
      </c>
      <c r="E13587" t="s">
        <v>19</v>
      </c>
      <c r="F13587" t="s">
        <v>6</v>
      </c>
      <c r="G13587">
        <v>2</v>
      </c>
      <c r="H13587">
        <v>436</v>
      </c>
      <c r="I13587">
        <v>0.73301740999999998</v>
      </c>
      <c r="J13587">
        <v>0.69076870000000001</v>
      </c>
      <c r="K13587">
        <v>-4.22487E-2</v>
      </c>
      <c r="L13587">
        <v>-0.21796779999999999</v>
      </c>
      <c r="M13587">
        <v>-0.1141515</v>
      </c>
      <c r="N13587">
        <v>-4.22487E-2</v>
      </c>
      <c r="O13587">
        <v>2.9654099999999999E-2</v>
      </c>
      <c r="P13587">
        <v>0.13347039999999999</v>
      </c>
      <c r="Q13587">
        <v>56.851649999999999</v>
      </c>
      <c r="R13587">
        <v>0.13711429999999999</v>
      </c>
      <c r="S13587" t="s">
        <v>20810</v>
      </c>
    </row>
    <row r="13588" spans="1:19" x14ac:dyDescent="0.25">
      <c r="A13588" t="s">
        <v>13656</v>
      </c>
      <c r="B13588" t="s">
        <v>68</v>
      </c>
      <c r="C13588" t="s">
        <v>4</v>
      </c>
      <c r="D13588" t="s">
        <v>65</v>
      </c>
      <c r="E13588" t="s">
        <v>19</v>
      </c>
      <c r="F13588" t="s">
        <v>6</v>
      </c>
      <c r="G13588">
        <v>3</v>
      </c>
      <c r="H13588">
        <v>436</v>
      </c>
      <c r="I13588">
        <v>0.69948315000000005</v>
      </c>
      <c r="J13588">
        <v>0.66682929999999996</v>
      </c>
      <c r="K13588">
        <v>-3.2653799999999997E-2</v>
      </c>
      <c r="L13588">
        <v>-0.20917930000000001</v>
      </c>
      <c r="M13588">
        <v>-0.1048866</v>
      </c>
      <c r="N13588">
        <v>-3.2653799999999997E-2</v>
      </c>
      <c r="O13588">
        <v>3.9579000000000003E-2</v>
      </c>
      <c r="P13588">
        <v>0.14387159999999999</v>
      </c>
      <c r="Q13588">
        <v>56.213070000000002</v>
      </c>
      <c r="R13588">
        <v>0.13774349999999999</v>
      </c>
      <c r="S13588" t="s">
        <v>20810</v>
      </c>
    </row>
    <row r="13589" spans="1:19" x14ac:dyDescent="0.25">
      <c r="A13589" t="s">
        <v>13657</v>
      </c>
      <c r="B13589" t="s">
        <v>68</v>
      </c>
      <c r="C13589" t="s">
        <v>4</v>
      </c>
      <c r="D13589" t="s">
        <v>65</v>
      </c>
      <c r="E13589" t="s">
        <v>19</v>
      </c>
      <c r="F13589" t="s">
        <v>6</v>
      </c>
      <c r="G13589">
        <v>4</v>
      </c>
      <c r="H13589">
        <v>436</v>
      </c>
      <c r="I13589">
        <v>0.67964385999999999</v>
      </c>
      <c r="J13589">
        <v>0.67430849999999998</v>
      </c>
      <c r="K13589">
        <v>-5.3353000000000003E-3</v>
      </c>
      <c r="L13589">
        <v>-0.18066260000000001</v>
      </c>
      <c r="M13589">
        <v>-7.7077800000000002E-2</v>
      </c>
      <c r="N13589">
        <v>-5.3353000000000003E-3</v>
      </c>
      <c r="O13589">
        <v>6.64072E-2</v>
      </c>
      <c r="P13589">
        <v>0.1699919</v>
      </c>
      <c r="Q13589">
        <v>55.57741</v>
      </c>
      <c r="R13589">
        <v>0.1368086</v>
      </c>
      <c r="S13589" t="s">
        <v>20810</v>
      </c>
    </row>
    <row r="13590" spans="1:19" x14ac:dyDescent="0.25">
      <c r="A13590" t="s">
        <v>13658</v>
      </c>
      <c r="B13590" t="s">
        <v>68</v>
      </c>
      <c r="C13590" t="s">
        <v>4</v>
      </c>
      <c r="D13590" t="s">
        <v>65</v>
      </c>
      <c r="E13590" t="s">
        <v>19</v>
      </c>
      <c r="F13590" t="s">
        <v>6</v>
      </c>
      <c r="G13590">
        <v>5</v>
      </c>
      <c r="H13590">
        <v>436</v>
      </c>
      <c r="I13590">
        <v>0.68335325999999996</v>
      </c>
      <c r="J13590">
        <v>0.663551</v>
      </c>
      <c r="K13590">
        <v>-1.9802199999999999E-2</v>
      </c>
      <c r="L13590">
        <v>-0.191583</v>
      </c>
      <c r="M13590">
        <v>-9.0093500000000007E-2</v>
      </c>
      <c r="N13590">
        <v>-1.9802199999999999E-2</v>
      </c>
      <c r="O13590">
        <v>5.0489100000000002E-2</v>
      </c>
      <c r="P13590">
        <v>0.15197859999999999</v>
      </c>
      <c r="Q13590">
        <v>55.195810000000002</v>
      </c>
      <c r="R13590">
        <v>0.1340413</v>
      </c>
      <c r="S13590" t="s">
        <v>20810</v>
      </c>
    </row>
    <row r="13591" spans="1:19" x14ac:dyDescent="0.25">
      <c r="A13591" t="s">
        <v>13659</v>
      </c>
      <c r="B13591" t="s">
        <v>68</v>
      </c>
      <c r="C13591" t="s">
        <v>4</v>
      </c>
      <c r="D13591" t="s">
        <v>65</v>
      </c>
      <c r="E13591" t="s">
        <v>19</v>
      </c>
      <c r="F13591" t="s">
        <v>6</v>
      </c>
      <c r="G13591">
        <v>6</v>
      </c>
      <c r="H13591">
        <v>436</v>
      </c>
      <c r="I13591">
        <v>0.74407115999999995</v>
      </c>
      <c r="J13591">
        <v>0.71006239999999998</v>
      </c>
      <c r="K13591">
        <v>-3.4008700000000003E-2</v>
      </c>
      <c r="L13591">
        <v>-0.2091932</v>
      </c>
      <c r="M13591">
        <v>-0.1056928</v>
      </c>
      <c r="N13591">
        <v>-3.4008700000000003E-2</v>
      </c>
      <c r="O13591">
        <v>3.7675300000000002E-2</v>
      </c>
      <c r="P13591">
        <v>0.14117579999999999</v>
      </c>
      <c r="Q13591">
        <v>54.754950000000001</v>
      </c>
      <c r="R13591">
        <v>0.13669719999999999</v>
      </c>
      <c r="S13591" t="s">
        <v>20810</v>
      </c>
    </row>
    <row r="13592" spans="1:19" x14ac:dyDescent="0.25">
      <c r="A13592" t="s">
        <v>13660</v>
      </c>
      <c r="B13592" t="s">
        <v>68</v>
      </c>
      <c r="C13592" t="s">
        <v>4</v>
      </c>
      <c r="D13592" t="s">
        <v>65</v>
      </c>
      <c r="E13592" t="s">
        <v>19</v>
      </c>
      <c r="F13592" t="s">
        <v>6</v>
      </c>
      <c r="G13592">
        <v>7</v>
      </c>
      <c r="H13592">
        <v>436</v>
      </c>
      <c r="I13592">
        <v>0.85167298000000002</v>
      </c>
      <c r="J13592">
        <v>0.8256367</v>
      </c>
      <c r="K13592">
        <v>-2.6036199999999999E-2</v>
      </c>
      <c r="L13592">
        <v>-0.20384450000000001</v>
      </c>
      <c r="M13592">
        <v>-9.8793900000000004E-2</v>
      </c>
      <c r="N13592">
        <v>-2.6036199999999999E-2</v>
      </c>
      <c r="O13592">
        <v>4.6721499999999999E-2</v>
      </c>
      <c r="P13592">
        <v>0.15177199999999999</v>
      </c>
      <c r="Q13592">
        <v>55.22437</v>
      </c>
      <c r="R13592">
        <v>0.13874449999999999</v>
      </c>
      <c r="S13592" t="s">
        <v>20810</v>
      </c>
    </row>
    <row r="13593" spans="1:19" x14ac:dyDescent="0.25">
      <c r="A13593" t="s">
        <v>13661</v>
      </c>
      <c r="B13593" t="s">
        <v>68</v>
      </c>
      <c r="C13593" t="s">
        <v>4</v>
      </c>
      <c r="D13593" t="s">
        <v>65</v>
      </c>
      <c r="E13593" t="s">
        <v>19</v>
      </c>
      <c r="F13593" t="s">
        <v>6</v>
      </c>
      <c r="G13593">
        <v>8</v>
      </c>
      <c r="H13593">
        <v>436</v>
      </c>
      <c r="I13593">
        <v>0.88349871000000002</v>
      </c>
      <c r="J13593">
        <v>0.85635130000000004</v>
      </c>
      <c r="K13593">
        <v>-2.7147500000000001E-2</v>
      </c>
      <c r="L13593">
        <v>-0.18001449999999999</v>
      </c>
      <c r="M13593">
        <v>-8.9699399999999999E-2</v>
      </c>
      <c r="N13593">
        <v>-2.7147500000000001E-2</v>
      </c>
      <c r="O13593">
        <v>3.5404499999999998E-2</v>
      </c>
      <c r="P13593">
        <v>0.12571959999999999</v>
      </c>
      <c r="Q13593">
        <v>57.81447</v>
      </c>
      <c r="R13593">
        <v>0.11928279999999999</v>
      </c>
      <c r="S13593" t="s">
        <v>20810</v>
      </c>
    </row>
    <row r="13594" spans="1:19" x14ac:dyDescent="0.25">
      <c r="A13594" t="s">
        <v>13662</v>
      </c>
      <c r="B13594" t="s">
        <v>68</v>
      </c>
      <c r="C13594" t="s">
        <v>4</v>
      </c>
      <c r="D13594" t="s">
        <v>65</v>
      </c>
      <c r="E13594" t="s">
        <v>19</v>
      </c>
      <c r="F13594" t="s">
        <v>6</v>
      </c>
      <c r="G13594">
        <v>9</v>
      </c>
      <c r="H13594">
        <v>436</v>
      </c>
      <c r="I13594">
        <v>0.84857006000000001</v>
      </c>
      <c r="J13594">
        <v>0.85307849999999996</v>
      </c>
      <c r="K13594">
        <v>4.5084000000000001E-3</v>
      </c>
      <c r="L13594">
        <v>-0.13096679999999999</v>
      </c>
      <c r="M13594">
        <v>-5.0926899999999997E-2</v>
      </c>
      <c r="N13594">
        <v>4.5084000000000001E-3</v>
      </c>
      <c r="O13594">
        <v>5.9943799999999998E-2</v>
      </c>
      <c r="P13594">
        <v>0.13998360000000001</v>
      </c>
      <c r="Q13594">
        <v>61.105580000000003</v>
      </c>
      <c r="R13594">
        <v>0.1057119</v>
      </c>
      <c r="S13594" t="s">
        <v>20810</v>
      </c>
    </row>
    <row r="13595" spans="1:19" x14ac:dyDescent="0.25">
      <c r="A13595" t="s">
        <v>13663</v>
      </c>
      <c r="B13595" t="s">
        <v>68</v>
      </c>
      <c r="C13595" t="s">
        <v>4</v>
      </c>
      <c r="D13595" t="s">
        <v>65</v>
      </c>
      <c r="E13595" t="s">
        <v>19</v>
      </c>
      <c r="F13595" t="s">
        <v>6</v>
      </c>
      <c r="G13595">
        <v>10</v>
      </c>
      <c r="H13595">
        <v>436</v>
      </c>
      <c r="I13595">
        <v>0.80940793</v>
      </c>
      <c r="J13595">
        <v>0.87827869999999997</v>
      </c>
      <c r="K13595">
        <v>6.8870700000000007E-2</v>
      </c>
      <c r="L13595">
        <v>-2.2849399999999999E-2</v>
      </c>
      <c r="M13595">
        <v>3.1339600000000002E-2</v>
      </c>
      <c r="N13595">
        <v>6.8870700000000007E-2</v>
      </c>
      <c r="O13595">
        <v>0.10640189999999999</v>
      </c>
      <c r="P13595">
        <v>0.16059090000000001</v>
      </c>
      <c r="Q13595">
        <v>64.825379999999996</v>
      </c>
      <c r="R13595">
        <v>7.1569599999999997E-2</v>
      </c>
      <c r="S13595" t="s">
        <v>20810</v>
      </c>
    </row>
    <row r="13596" spans="1:19" x14ac:dyDescent="0.25">
      <c r="A13596" t="s">
        <v>13664</v>
      </c>
      <c r="B13596" t="s">
        <v>68</v>
      </c>
      <c r="C13596" t="s">
        <v>4</v>
      </c>
      <c r="D13596" t="s">
        <v>65</v>
      </c>
      <c r="E13596" t="s">
        <v>19</v>
      </c>
      <c r="F13596" t="s">
        <v>6</v>
      </c>
      <c r="G13596">
        <v>11</v>
      </c>
      <c r="H13596">
        <v>436</v>
      </c>
      <c r="I13596">
        <v>0.75003850999999999</v>
      </c>
      <c r="J13596">
        <v>0.85343930000000001</v>
      </c>
      <c r="K13596">
        <v>0.1034008</v>
      </c>
      <c r="L13596">
        <v>9.9979000000000005E-3</v>
      </c>
      <c r="M13596">
        <v>6.5181100000000006E-2</v>
      </c>
      <c r="N13596">
        <v>0.1034008</v>
      </c>
      <c r="O13596">
        <v>0.14162050000000001</v>
      </c>
      <c r="P13596">
        <v>0.1968036</v>
      </c>
      <c r="Q13596">
        <v>68.101650000000006</v>
      </c>
      <c r="R13596">
        <v>7.2882600000000006E-2</v>
      </c>
      <c r="S13596" t="s">
        <v>20810</v>
      </c>
    </row>
    <row r="13597" spans="1:19" x14ac:dyDescent="0.25">
      <c r="A13597" t="s">
        <v>13665</v>
      </c>
      <c r="B13597" t="s">
        <v>68</v>
      </c>
      <c r="C13597" t="s">
        <v>4</v>
      </c>
      <c r="D13597" t="s">
        <v>65</v>
      </c>
      <c r="E13597" t="s">
        <v>19</v>
      </c>
      <c r="F13597" t="s">
        <v>6</v>
      </c>
      <c r="G13597">
        <v>12</v>
      </c>
      <c r="H13597">
        <v>436</v>
      </c>
      <c r="I13597">
        <v>0.72960009999999997</v>
      </c>
      <c r="J13597">
        <v>0.82859700000000003</v>
      </c>
      <c r="K13597">
        <v>9.8996899999999999E-2</v>
      </c>
      <c r="L13597">
        <v>2.9269000000000001E-3</v>
      </c>
      <c r="M13597">
        <v>5.9685799999999997E-2</v>
      </c>
      <c r="N13597">
        <v>9.8996899999999999E-2</v>
      </c>
      <c r="O13597">
        <v>0.13830799999999999</v>
      </c>
      <c r="P13597">
        <v>0.19506689999999999</v>
      </c>
      <c r="Q13597">
        <v>71.145939999999996</v>
      </c>
      <c r="R13597">
        <v>7.4963799999999997E-2</v>
      </c>
      <c r="S13597" t="s">
        <v>20810</v>
      </c>
    </row>
    <row r="13598" spans="1:19" x14ac:dyDescent="0.25">
      <c r="A13598" t="s">
        <v>13666</v>
      </c>
      <c r="B13598" t="s">
        <v>68</v>
      </c>
      <c r="C13598" t="s">
        <v>4</v>
      </c>
      <c r="D13598" t="s">
        <v>65</v>
      </c>
      <c r="E13598" t="s">
        <v>19</v>
      </c>
      <c r="F13598" t="s">
        <v>6</v>
      </c>
      <c r="G13598">
        <v>13</v>
      </c>
      <c r="H13598">
        <v>436</v>
      </c>
      <c r="I13598">
        <v>0.70804023000000005</v>
      </c>
      <c r="J13598">
        <v>0.80402680000000004</v>
      </c>
      <c r="K13598">
        <v>9.5986600000000005E-2</v>
      </c>
      <c r="L13598">
        <v>2.4115999999999999E-3</v>
      </c>
      <c r="M13598">
        <v>5.7696400000000002E-2</v>
      </c>
      <c r="N13598">
        <v>9.5986600000000005E-2</v>
      </c>
      <c r="O13598">
        <v>0.1342767</v>
      </c>
      <c r="P13598">
        <v>0.18956149999999999</v>
      </c>
      <c r="Q13598">
        <v>73.78998</v>
      </c>
      <c r="R13598">
        <v>7.3016999999999999E-2</v>
      </c>
      <c r="S13598" t="s">
        <v>20810</v>
      </c>
    </row>
    <row r="13599" spans="1:19" x14ac:dyDescent="0.25">
      <c r="A13599" t="s">
        <v>13667</v>
      </c>
      <c r="B13599" t="s">
        <v>68</v>
      </c>
      <c r="C13599" t="s">
        <v>4</v>
      </c>
      <c r="D13599" t="s">
        <v>65</v>
      </c>
      <c r="E13599" t="s">
        <v>19</v>
      </c>
      <c r="F13599" t="s">
        <v>6</v>
      </c>
      <c r="G13599">
        <v>14</v>
      </c>
      <c r="H13599">
        <v>436</v>
      </c>
      <c r="I13599">
        <v>0.67551052</v>
      </c>
      <c r="J13599">
        <v>0.77675989999999995</v>
      </c>
      <c r="K13599">
        <v>0.1012493</v>
      </c>
      <c r="L13599">
        <v>1.39811E-2</v>
      </c>
      <c r="M13599">
        <v>6.5539899999999998E-2</v>
      </c>
      <c r="N13599">
        <v>0.1012493</v>
      </c>
      <c r="O13599">
        <v>0.13695879999999999</v>
      </c>
      <c r="P13599">
        <v>0.18851760000000001</v>
      </c>
      <c r="Q13599">
        <v>75.569040000000001</v>
      </c>
      <c r="R13599">
        <v>6.8095799999999998E-2</v>
      </c>
      <c r="S13599" t="s">
        <v>20810</v>
      </c>
    </row>
    <row r="13600" spans="1:19" x14ac:dyDescent="0.25">
      <c r="A13600" t="s">
        <v>13668</v>
      </c>
      <c r="B13600" t="s">
        <v>68</v>
      </c>
      <c r="C13600" t="s">
        <v>4</v>
      </c>
      <c r="D13600" t="s">
        <v>65</v>
      </c>
      <c r="E13600" t="s">
        <v>19</v>
      </c>
      <c r="F13600" t="s">
        <v>6</v>
      </c>
      <c r="G13600">
        <v>15</v>
      </c>
      <c r="H13600">
        <v>436</v>
      </c>
      <c r="I13600">
        <v>0.63584806999999999</v>
      </c>
      <c r="J13600">
        <v>0.756938</v>
      </c>
      <c r="K13600">
        <v>0.12109</v>
      </c>
      <c r="L13600">
        <v>3.6284700000000003E-2</v>
      </c>
      <c r="M13600">
        <v>8.6388300000000001E-2</v>
      </c>
      <c r="N13600">
        <v>0.12109</v>
      </c>
      <c r="O13600">
        <v>0.1557916</v>
      </c>
      <c r="P13600">
        <v>0.2058953</v>
      </c>
      <c r="Q13600">
        <v>76.414339999999996</v>
      </c>
      <c r="R13600">
        <v>6.6173899999999994E-2</v>
      </c>
      <c r="S13600" t="s">
        <v>20810</v>
      </c>
    </row>
    <row r="13601" spans="1:19" x14ac:dyDescent="0.25">
      <c r="A13601" t="s">
        <v>13669</v>
      </c>
      <c r="B13601" t="s">
        <v>68</v>
      </c>
      <c r="C13601" t="s">
        <v>4</v>
      </c>
      <c r="D13601" t="s">
        <v>65</v>
      </c>
      <c r="E13601" t="s">
        <v>19</v>
      </c>
      <c r="F13601" t="s">
        <v>6</v>
      </c>
      <c r="G13601">
        <v>16</v>
      </c>
      <c r="H13601">
        <v>436</v>
      </c>
      <c r="I13601">
        <v>0.64228938999999996</v>
      </c>
      <c r="J13601">
        <v>0.78333160000000002</v>
      </c>
      <c r="K13601">
        <v>0.14104220000000001</v>
      </c>
      <c r="L13601">
        <v>5.6906699999999998E-2</v>
      </c>
      <c r="M13601">
        <v>0.1066146</v>
      </c>
      <c r="N13601">
        <v>0.14104220000000001</v>
      </c>
      <c r="O13601">
        <v>0.17546980000000001</v>
      </c>
      <c r="P13601">
        <v>0.22517780000000001</v>
      </c>
      <c r="Q13601">
        <v>76.912940000000006</v>
      </c>
      <c r="R13601">
        <v>6.5651299999999996E-2</v>
      </c>
      <c r="S13601" t="s">
        <v>20810</v>
      </c>
    </row>
    <row r="13602" spans="1:19" x14ac:dyDescent="0.25">
      <c r="A13602" t="s">
        <v>13670</v>
      </c>
      <c r="B13602" t="s">
        <v>68</v>
      </c>
      <c r="C13602" t="s">
        <v>4</v>
      </c>
      <c r="D13602" t="s">
        <v>65</v>
      </c>
      <c r="E13602" t="s">
        <v>19</v>
      </c>
      <c r="F13602" t="s">
        <v>6</v>
      </c>
      <c r="G13602">
        <v>17</v>
      </c>
      <c r="H13602">
        <v>436</v>
      </c>
      <c r="I13602">
        <v>0.70455455</v>
      </c>
      <c r="J13602">
        <v>0.81822819999999996</v>
      </c>
      <c r="K13602">
        <v>0.1136736</v>
      </c>
      <c r="L13602">
        <v>2.8799499999999999E-2</v>
      </c>
      <c r="M13602">
        <v>7.8943799999999995E-2</v>
      </c>
      <c r="N13602">
        <v>0.1136736</v>
      </c>
      <c r="O13602">
        <v>0.14840339999999999</v>
      </c>
      <c r="P13602">
        <v>0.1985478</v>
      </c>
      <c r="Q13602">
        <v>76.442260000000005</v>
      </c>
      <c r="R13602">
        <v>6.6227599999999998E-2</v>
      </c>
      <c r="S13602" t="s">
        <v>20810</v>
      </c>
    </row>
    <row r="13603" spans="1:19" x14ac:dyDescent="0.25">
      <c r="A13603" t="s">
        <v>13671</v>
      </c>
      <c r="B13603" t="s">
        <v>68</v>
      </c>
      <c r="C13603" t="s">
        <v>4</v>
      </c>
      <c r="D13603" t="s">
        <v>65</v>
      </c>
      <c r="E13603" t="s">
        <v>19</v>
      </c>
      <c r="F13603" t="s">
        <v>6</v>
      </c>
      <c r="G13603">
        <v>18</v>
      </c>
      <c r="H13603">
        <v>436</v>
      </c>
      <c r="I13603">
        <v>0.7997474</v>
      </c>
      <c r="J13603">
        <v>0.89099249999999997</v>
      </c>
      <c r="K13603">
        <v>9.1245099999999996E-2</v>
      </c>
      <c r="L13603">
        <v>3.7442E-3</v>
      </c>
      <c r="M13603">
        <v>5.5440400000000001E-2</v>
      </c>
      <c r="N13603">
        <v>9.1245099999999996E-2</v>
      </c>
      <c r="O13603">
        <v>0.12704969999999999</v>
      </c>
      <c r="P13603">
        <v>0.17874590000000001</v>
      </c>
      <c r="Q13603">
        <v>75.475759999999994</v>
      </c>
      <c r="R13603">
        <v>6.8277299999999999E-2</v>
      </c>
      <c r="S13603" t="s">
        <v>20810</v>
      </c>
    </row>
    <row r="13604" spans="1:19" x14ac:dyDescent="0.25">
      <c r="A13604" t="s">
        <v>13672</v>
      </c>
      <c r="B13604" t="s">
        <v>68</v>
      </c>
      <c r="C13604" t="s">
        <v>4</v>
      </c>
      <c r="D13604" t="s">
        <v>65</v>
      </c>
      <c r="E13604" t="s">
        <v>19</v>
      </c>
      <c r="F13604" t="s">
        <v>6</v>
      </c>
      <c r="G13604">
        <v>19</v>
      </c>
      <c r="H13604">
        <v>436</v>
      </c>
      <c r="I13604">
        <v>0.88413067000000001</v>
      </c>
      <c r="J13604">
        <v>0.99221499999999996</v>
      </c>
      <c r="K13604">
        <v>0.1080844</v>
      </c>
      <c r="L13604">
        <v>1.64511E-2</v>
      </c>
      <c r="M13604">
        <v>7.0588799999999993E-2</v>
      </c>
      <c r="N13604">
        <v>0.1080844</v>
      </c>
      <c r="O13604">
        <v>0.14557990000000001</v>
      </c>
      <c r="P13604">
        <v>0.1997176</v>
      </c>
      <c r="Q13604">
        <v>73.374750000000006</v>
      </c>
      <c r="R13604">
        <v>7.1501800000000004E-2</v>
      </c>
      <c r="S13604" t="s">
        <v>20810</v>
      </c>
    </row>
    <row r="13605" spans="1:19" x14ac:dyDescent="0.25">
      <c r="A13605" t="s">
        <v>13673</v>
      </c>
      <c r="B13605" t="s">
        <v>68</v>
      </c>
      <c r="C13605" t="s">
        <v>4</v>
      </c>
      <c r="D13605" t="s">
        <v>65</v>
      </c>
      <c r="E13605" t="s">
        <v>19</v>
      </c>
      <c r="F13605" t="s">
        <v>6</v>
      </c>
      <c r="G13605">
        <v>20</v>
      </c>
      <c r="H13605">
        <v>436</v>
      </c>
      <c r="I13605">
        <v>1.0040442999999999</v>
      </c>
      <c r="J13605">
        <v>1.057841</v>
      </c>
      <c r="K13605">
        <v>5.3796900000000002E-2</v>
      </c>
      <c r="L13605">
        <v>-5.4962900000000002E-2</v>
      </c>
      <c r="M13605">
        <v>9.2933000000000009E-3</v>
      </c>
      <c r="N13605">
        <v>5.3796900000000002E-2</v>
      </c>
      <c r="O13605">
        <v>9.8300499999999999E-2</v>
      </c>
      <c r="P13605">
        <v>0.1625567</v>
      </c>
      <c r="Q13605">
        <v>70.022840000000002</v>
      </c>
      <c r="R13605">
        <v>8.4865700000000002E-2</v>
      </c>
      <c r="S13605" t="s">
        <v>20810</v>
      </c>
    </row>
    <row r="13606" spans="1:19" x14ac:dyDescent="0.25">
      <c r="A13606" t="s">
        <v>13674</v>
      </c>
      <c r="B13606" t="s">
        <v>68</v>
      </c>
      <c r="C13606" t="s">
        <v>4</v>
      </c>
      <c r="D13606" t="s">
        <v>65</v>
      </c>
      <c r="E13606" t="s">
        <v>19</v>
      </c>
      <c r="F13606" t="s">
        <v>6</v>
      </c>
      <c r="G13606">
        <v>21</v>
      </c>
      <c r="H13606">
        <v>436</v>
      </c>
      <c r="I13606">
        <v>1.1336725000000001</v>
      </c>
      <c r="J13606">
        <v>1.168892</v>
      </c>
      <c r="K13606">
        <v>3.5219899999999998E-2</v>
      </c>
      <c r="L13606">
        <v>-0.1167956</v>
      </c>
      <c r="M13606">
        <v>-2.69836E-2</v>
      </c>
      <c r="N13606">
        <v>3.5219899999999998E-2</v>
      </c>
      <c r="O13606">
        <v>9.7423399999999993E-2</v>
      </c>
      <c r="P13606">
        <v>0.1872354</v>
      </c>
      <c r="Q13606">
        <v>66.019919999999999</v>
      </c>
      <c r="R13606">
        <v>0.1186183</v>
      </c>
      <c r="S13606" t="s">
        <v>20810</v>
      </c>
    </row>
    <row r="13607" spans="1:19" x14ac:dyDescent="0.25">
      <c r="A13607" t="s">
        <v>13675</v>
      </c>
      <c r="B13607" t="s">
        <v>68</v>
      </c>
      <c r="C13607" t="s">
        <v>4</v>
      </c>
      <c r="D13607" t="s">
        <v>65</v>
      </c>
      <c r="E13607" t="s">
        <v>19</v>
      </c>
      <c r="F13607" t="s">
        <v>6</v>
      </c>
      <c r="G13607">
        <v>22</v>
      </c>
      <c r="H13607">
        <v>436</v>
      </c>
      <c r="I13607">
        <v>1.2254715</v>
      </c>
      <c r="J13607">
        <v>1.180642</v>
      </c>
      <c r="K13607">
        <v>-4.4829500000000001E-2</v>
      </c>
      <c r="L13607">
        <v>-0.23020679999999999</v>
      </c>
      <c r="M13607">
        <v>-0.1206844</v>
      </c>
      <c r="N13607">
        <v>-4.4829500000000001E-2</v>
      </c>
      <c r="O13607">
        <v>3.1025299999999999E-2</v>
      </c>
      <c r="P13607">
        <v>0.1405478</v>
      </c>
      <c r="Q13607">
        <v>63.268650000000001</v>
      </c>
      <c r="R13607">
        <v>0.14465069999999999</v>
      </c>
      <c r="S13607" t="s">
        <v>20810</v>
      </c>
    </row>
    <row r="13608" spans="1:19" x14ac:dyDescent="0.25">
      <c r="A13608" t="s">
        <v>13676</v>
      </c>
      <c r="B13608" t="s">
        <v>68</v>
      </c>
      <c r="C13608" t="s">
        <v>4</v>
      </c>
      <c r="D13608" t="s">
        <v>65</v>
      </c>
      <c r="E13608" t="s">
        <v>19</v>
      </c>
      <c r="F13608" t="s">
        <v>6</v>
      </c>
      <c r="G13608">
        <v>23</v>
      </c>
      <c r="H13608">
        <v>436</v>
      </c>
      <c r="I13608">
        <v>1.1155594</v>
      </c>
      <c r="J13608">
        <v>1.07507</v>
      </c>
      <c r="K13608">
        <v>-4.0489299999999999E-2</v>
      </c>
      <c r="L13608">
        <v>-0.22335340000000001</v>
      </c>
      <c r="M13608">
        <v>-0.1153158</v>
      </c>
      <c r="N13608">
        <v>-4.0489299999999999E-2</v>
      </c>
      <c r="O13608">
        <v>3.4337100000000002E-2</v>
      </c>
      <c r="P13608">
        <v>0.14237469999999999</v>
      </c>
      <c r="Q13608">
        <v>61.230080000000001</v>
      </c>
      <c r="R13608">
        <v>0.1426896</v>
      </c>
      <c r="S13608" t="s">
        <v>20810</v>
      </c>
    </row>
    <row r="13609" spans="1:19" x14ac:dyDescent="0.25">
      <c r="A13609" t="s">
        <v>13677</v>
      </c>
      <c r="B13609" t="s">
        <v>68</v>
      </c>
      <c r="C13609" t="s">
        <v>4</v>
      </c>
      <c r="D13609" t="s">
        <v>65</v>
      </c>
      <c r="E13609" t="s">
        <v>19</v>
      </c>
      <c r="F13609" t="s">
        <v>6</v>
      </c>
      <c r="G13609">
        <v>24</v>
      </c>
      <c r="H13609">
        <v>436</v>
      </c>
      <c r="I13609">
        <v>0.92786564999999999</v>
      </c>
      <c r="J13609">
        <v>0.90005139999999995</v>
      </c>
      <c r="K13609">
        <v>-2.78143E-2</v>
      </c>
      <c r="L13609">
        <v>-0.2042262</v>
      </c>
      <c r="M13609">
        <v>-0.1000006</v>
      </c>
      <c r="N13609">
        <v>-2.78143E-2</v>
      </c>
      <c r="O13609">
        <v>4.4372000000000002E-2</v>
      </c>
      <c r="P13609">
        <v>0.1485977</v>
      </c>
      <c r="Q13609">
        <v>59.673479999999998</v>
      </c>
      <c r="R13609">
        <v>0.137655</v>
      </c>
      <c r="S13609" t="s">
        <v>20810</v>
      </c>
    </row>
    <row r="13610" spans="1:19" x14ac:dyDescent="0.25">
      <c r="A13610" t="s">
        <v>13678</v>
      </c>
      <c r="B13610" t="s">
        <v>68</v>
      </c>
      <c r="C13610" t="s">
        <v>4</v>
      </c>
      <c r="D13610" t="s">
        <v>65</v>
      </c>
      <c r="E13610" t="s">
        <v>19</v>
      </c>
      <c r="F13610" t="s">
        <v>52</v>
      </c>
      <c r="G13610">
        <v>1</v>
      </c>
      <c r="H13610">
        <v>436</v>
      </c>
      <c r="I13610">
        <v>0.87543287000000003</v>
      </c>
      <c r="J13610">
        <v>0.91759179999999996</v>
      </c>
      <c r="K13610">
        <v>4.2158899999999999E-2</v>
      </c>
      <c r="L13610">
        <v>-0.15634480000000001</v>
      </c>
      <c r="M13610">
        <v>-3.9067200000000003E-2</v>
      </c>
      <c r="N13610">
        <v>4.2158899999999999E-2</v>
      </c>
      <c r="O13610">
        <v>0.12338499999999999</v>
      </c>
      <c r="P13610">
        <v>0.2406626</v>
      </c>
      <c r="Q13610">
        <v>65.700509999999994</v>
      </c>
      <c r="R13610">
        <v>0.15489320000000001</v>
      </c>
      <c r="S13610" t="s">
        <v>20810</v>
      </c>
    </row>
    <row r="13611" spans="1:19" x14ac:dyDescent="0.25">
      <c r="A13611" t="s">
        <v>13679</v>
      </c>
      <c r="B13611" t="s">
        <v>68</v>
      </c>
      <c r="C13611" t="s">
        <v>4</v>
      </c>
      <c r="D13611" t="s">
        <v>65</v>
      </c>
      <c r="E13611" t="s">
        <v>19</v>
      </c>
      <c r="F13611" t="s">
        <v>52</v>
      </c>
      <c r="G13611">
        <v>2</v>
      </c>
      <c r="H13611">
        <v>436</v>
      </c>
      <c r="I13611">
        <v>0.76360039000000002</v>
      </c>
      <c r="J13611">
        <v>0.83766070000000004</v>
      </c>
      <c r="K13611">
        <v>7.4060299999999996E-2</v>
      </c>
      <c r="L13611">
        <v>-0.1127286</v>
      </c>
      <c r="M13611">
        <v>-2.3722000000000001E-3</v>
      </c>
      <c r="N13611">
        <v>7.4060299999999996E-2</v>
      </c>
      <c r="O13611">
        <v>0.15049290000000001</v>
      </c>
      <c r="P13611">
        <v>0.26084930000000001</v>
      </c>
      <c r="Q13611">
        <v>64.269040000000004</v>
      </c>
      <c r="R13611">
        <v>0.1457522</v>
      </c>
      <c r="S13611" t="s">
        <v>20810</v>
      </c>
    </row>
    <row r="13612" spans="1:19" x14ac:dyDescent="0.25">
      <c r="A13612" t="s">
        <v>13680</v>
      </c>
      <c r="B13612" t="s">
        <v>68</v>
      </c>
      <c r="C13612" t="s">
        <v>4</v>
      </c>
      <c r="D13612" t="s">
        <v>65</v>
      </c>
      <c r="E13612" t="s">
        <v>19</v>
      </c>
      <c r="F13612" t="s">
        <v>52</v>
      </c>
      <c r="G13612">
        <v>3</v>
      </c>
      <c r="H13612">
        <v>436</v>
      </c>
      <c r="I13612">
        <v>0.69027503000000001</v>
      </c>
      <c r="J13612">
        <v>0.79688130000000001</v>
      </c>
      <c r="K13612">
        <v>0.1066063</v>
      </c>
      <c r="L13612">
        <v>-7.0630600000000002E-2</v>
      </c>
      <c r="M13612">
        <v>3.4082399999999999E-2</v>
      </c>
      <c r="N13612">
        <v>0.1066063</v>
      </c>
      <c r="O13612">
        <v>0.17913019999999999</v>
      </c>
      <c r="P13612">
        <v>0.28384320000000002</v>
      </c>
      <c r="Q13612">
        <v>62.977159999999998</v>
      </c>
      <c r="R13612">
        <v>0.1382987</v>
      </c>
      <c r="S13612" t="s">
        <v>20810</v>
      </c>
    </row>
    <row r="13613" spans="1:19" x14ac:dyDescent="0.25">
      <c r="A13613" t="s">
        <v>13681</v>
      </c>
      <c r="B13613" t="s">
        <v>68</v>
      </c>
      <c r="C13613" t="s">
        <v>4</v>
      </c>
      <c r="D13613" t="s">
        <v>65</v>
      </c>
      <c r="E13613" t="s">
        <v>19</v>
      </c>
      <c r="F13613" t="s">
        <v>52</v>
      </c>
      <c r="G13613">
        <v>4</v>
      </c>
      <c r="H13613">
        <v>436</v>
      </c>
      <c r="I13613">
        <v>0.64399382999999999</v>
      </c>
      <c r="J13613">
        <v>0.77043550000000005</v>
      </c>
      <c r="K13613">
        <v>0.12644159999999999</v>
      </c>
      <c r="L13613">
        <v>-4.3914599999999998E-2</v>
      </c>
      <c r="M13613">
        <v>5.67333E-2</v>
      </c>
      <c r="N13613">
        <v>0.12644159999999999</v>
      </c>
      <c r="O13613">
        <v>0.19614999999999999</v>
      </c>
      <c r="P13613">
        <v>0.2967978</v>
      </c>
      <c r="Q13613">
        <v>61.713200000000001</v>
      </c>
      <c r="R13613">
        <v>0.13292960000000001</v>
      </c>
      <c r="S13613" t="s">
        <v>20810</v>
      </c>
    </row>
    <row r="13614" spans="1:19" x14ac:dyDescent="0.25">
      <c r="A13614" t="s">
        <v>13682</v>
      </c>
      <c r="B13614" t="s">
        <v>68</v>
      </c>
      <c r="C13614" t="s">
        <v>4</v>
      </c>
      <c r="D13614" t="s">
        <v>65</v>
      </c>
      <c r="E13614" t="s">
        <v>19</v>
      </c>
      <c r="F13614" t="s">
        <v>52</v>
      </c>
      <c r="G13614">
        <v>5</v>
      </c>
      <c r="H13614">
        <v>436</v>
      </c>
      <c r="I13614">
        <v>0.62932732000000002</v>
      </c>
      <c r="J13614">
        <v>0.74882349999999998</v>
      </c>
      <c r="K13614">
        <v>0.11949609999999999</v>
      </c>
      <c r="L13614">
        <v>-4.4712599999999998E-2</v>
      </c>
      <c r="M13614">
        <v>5.2303200000000001E-2</v>
      </c>
      <c r="N13614">
        <v>0.11949609999999999</v>
      </c>
      <c r="O13614">
        <v>0.18668899999999999</v>
      </c>
      <c r="P13614">
        <v>0.28370489999999998</v>
      </c>
      <c r="Q13614">
        <v>60.944159999999997</v>
      </c>
      <c r="R13614">
        <v>0.12813279999999999</v>
      </c>
      <c r="S13614" t="s">
        <v>20810</v>
      </c>
    </row>
    <row r="13615" spans="1:19" x14ac:dyDescent="0.25">
      <c r="A13615" t="s">
        <v>13683</v>
      </c>
      <c r="B13615" t="s">
        <v>68</v>
      </c>
      <c r="C13615" t="s">
        <v>4</v>
      </c>
      <c r="D13615" t="s">
        <v>65</v>
      </c>
      <c r="E13615" t="s">
        <v>19</v>
      </c>
      <c r="F13615" t="s">
        <v>52</v>
      </c>
      <c r="G13615">
        <v>6</v>
      </c>
      <c r="H13615">
        <v>436</v>
      </c>
      <c r="I13615">
        <v>0.74735673000000002</v>
      </c>
      <c r="J13615">
        <v>0.78500979999999998</v>
      </c>
      <c r="K13615">
        <v>3.7653100000000002E-2</v>
      </c>
      <c r="L13615">
        <v>-0.13705870000000001</v>
      </c>
      <c r="M13615">
        <v>-3.3837600000000002E-2</v>
      </c>
      <c r="N13615">
        <v>3.7653100000000002E-2</v>
      </c>
      <c r="O13615">
        <v>0.1091437</v>
      </c>
      <c r="P13615">
        <v>0.2123649</v>
      </c>
      <c r="Q13615">
        <v>60.416240000000002</v>
      </c>
      <c r="R13615">
        <v>0.13632830000000001</v>
      </c>
      <c r="S13615" t="s">
        <v>20810</v>
      </c>
    </row>
    <row r="13616" spans="1:19" x14ac:dyDescent="0.25">
      <c r="A13616" t="s">
        <v>13684</v>
      </c>
      <c r="B13616" t="s">
        <v>68</v>
      </c>
      <c r="C13616" t="s">
        <v>4</v>
      </c>
      <c r="D13616" t="s">
        <v>65</v>
      </c>
      <c r="E13616" t="s">
        <v>19</v>
      </c>
      <c r="F13616" t="s">
        <v>52</v>
      </c>
      <c r="G13616">
        <v>7</v>
      </c>
      <c r="H13616">
        <v>436</v>
      </c>
      <c r="I13616">
        <v>0.85411002000000003</v>
      </c>
      <c r="J13616">
        <v>0.86819069999999998</v>
      </c>
      <c r="K13616">
        <v>1.40807E-2</v>
      </c>
      <c r="L13616">
        <v>-0.1605299</v>
      </c>
      <c r="M13616">
        <v>-5.7368500000000003E-2</v>
      </c>
      <c r="N13616">
        <v>1.40807E-2</v>
      </c>
      <c r="O13616">
        <v>8.5529900000000006E-2</v>
      </c>
      <c r="P13616">
        <v>0.1886912</v>
      </c>
      <c r="Q13616">
        <v>60.921320000000001</v>
      </c>
      <c r="R13616">
        <v>0.13624929999999999</v>
      </c>
      <c r="S13616" t="s">
        <v>20810</v>
      </c>
    </row>
    <row r="13617" spans="1:19" x14ac:dyDescent="0.25">
      <c r="A13617" t="s">
        <v>13685</v>
      </c>
      <c r="B13617" t="s">
        <v>68</v>
      </c>
      <c r="C13617" t="s">
        <v>4</v>
      </c>
      <c r="D13617" t="s">
        <v>65</v>
      </c>
      <c r="E13617" t="s">
        <v>19</v>
      </c>
      <c r="F13617" t="s">
        <v>52</v>
      </c>
      <c r="G13617">
        <v>8</v>
      </c>
      <c r="H13617">
        <v>436</v>
      </c>
      <c r="I13617">
        <v>0.88270950000000004</v>
      </c>
      <c r="J13617">
        <v>0.88473299999999999</v>
      </c>
      <c r="K13617">
        <v>2.0235000000000001E-3</v>
      </c>
      <c r="L13617">
        <v>-0.15612690000000001</v>
      </c>
      <c r="M13617">
        <v>-6.2690399999999993E-2</v>
      </c>
      <c r="N13617">
        <v>2.0235000000000001E-3</v>
      </c>
      <c r="O13617">
        <v>6.6737299999999999E-2</v>
      </c>
      <c r="P13617">
        <v>0.16017380000000001</v>
      </c>
      <c r="Q13617">
        <v>65.680210000000002</v>
      </c>
      <c r="R13617">
        <v>0.1234054</v>
      </c>
      <c r="S13617" t="s">
        <v>20810</v>
      </c>
    </row>
    <row r="13618" spans="1:19" x14ac:dyDescent="0.25">
      <c r="A13618" t="s">
        <v>13686</v>
      </c>
      <c r="B13618" t="s">
        <v>68</v>
      </c>
      <c r="C13618" t="s">
        <v>4</v>
      </c>
      <c r="D13618" t="s">
        <v>65</v>
      </c>
      <c r="E13618" t="s">
        <v>19</v>
      </c>
      <c r="F13618" t="s">
        <v>52</v>
      </c>
      <c r="G13618">
        <v>9</v>
      </c>
      <c r="H13618">
        <v>436</v>
      </c>
      <c r="I13618">
        <v>0.87101152000000004</v>
      </c>
      <c r="J13618">
        <v>0.95308789999999999</v>
      </c>
      <c r="K13618">
        <v>8.2076300000000005E-2</v>
      </c>
      <c r="L13618">
        <v>-7.8483700000000003E-2</v>
      </c>
      <c r="M13618">
        <v>1.6376499999999999E-2</v>
      </c>
      <c r="N13618">
        <v>8.2076300000000005E-2</v>
      </c>
      <c r="O13618">
        <v>0.1477762</v>
      </c>
      <c r="P13618">
        <v>0.2426364</v>
      </c>
      <c r="Q13618">
        <v>72.025379999999998</v>
      </c>
      <c r="R13618">
        <v>0.1252857</v>
      </c>
      <c r="S13618" t="s">
        <v>20810</v>
      </c>
    </row>
    <row r="13619" spans="1:19" x14ac:dyDescent="0.25">
      <c r="A13619" t="s">
        <v>13687</v>
      </c>
      <c r="B13619" t="s">
        <v>68</v>
      </c>
      <c r="C13619" t="s">
        <v>4</v>
      </c>
      <c r="D13619" t="s">
        <v>65</v>
      </c>
      <c r="E13619" t="s">
        <v>19</v>
      </c>
      <c r="F13619" t="s">
        <v>52</v>
      </c>
      <c r="G13619">
        <v>10</v>
      </c>
      <c r="H13619">
        <v>436</v>
      </c>
      <c r="I13619">
        <v>0.82954349999999999</v>
      </c>
      <c r="J13619">
        <v>1.052192</v>
      </c>
      <c r="K13619">
        <v>0.2226486</v>
      </c>
      <c r="L13619">
        <v>9.1097399999999995E-2</v>
      </c>
      <c r="M13619">
        <v>0.16881889999999999</v>
      </c>
      <c r="N13619">
        <v>0.2226486</v>
      </c>
      <c r="O13619">
        <v>0.27647830000000001</v>
      </c>
      <c r="P13619">
        <v>0.35419980000000001</v>
      </c>
      <c r="Q13619">
        <v>78.543139999999994</v>
      </c>
      <c r="R13619">
        <v>0.1026499</v>
      </c>
      <c r="S13619" t="s">
        <v>20810</v>
      </c>
    </row>
    <row r="13620" spans="1:19" x14ac:dyDescent="0.25">
      <c r="A13620" t="s">
        <v>13688</v>
      </c>
      <c r="B13620" t="s">
        <v>68</v>
      </c>
      <c r="C13620" t="s">
        <v>4</v>
      </c>
      <c r="D13620" t="s">
        <v>65</v>
      </c>
      <c r="E13620" t="s">
        <v>19</v>
      </c>
      <c r="F13620" t="s">
        <v>52</v>
      </c>
      <c r="G13620">
        <v>11</v>
      </c>
      <c r="H13620">
        <v>436</v>
      </c>
      <c r="I13620">
        <v>0.79190037999999996</v>
      </c>
      <c r="J13620">
        <v>1.0824940000000001</v>
      </c>
      <c r="K13620">
        <v>0.2905933</v>
      </c>
      <c r="L13620">
        <v>0.14310100000000001</v>
      </c>
      <c r="M13620">
        <v>0.23024059999999999</v>
      </c>
      <c r="N13620">
        <v>0.2905933</v>
      </c>
      <c r="O13620">
        <v>0.35094589999999998</v>
      </c>
      <c r="P13620">
        <v>0.43808550000000002</v>
      </c>
      <c r="Q13620">
        <v>83.274109999999993</v>
      </c>
      <c r="R13620">
        <v>0.1150888</v>
      </c>
      <c r="S13620" t="s">
        <v>20810</v>
      </c>
    </row>
    <row r="13621" spans="1:19" x14ac:dyDescent="0.25">
      <c r="A13621" t="s">
        <v>13689</v>
      </c>
      <c r="B13621" t="s">
        <v>68</v>
      </c>
      <c r="C13621" t="s">
        <v>4</v>
      </c>
      <c r="D13621" t="s">
        <v>65</v>
      </c>
      <c r="E13621" t="s">
        <v>19</v>
      </c>
      <c r="F13621" t="s">
        <v>52</v>
      </c>
      <c r="G13621">
        <v>12</v>
      </c>
      <c r="H13621">
        <v>436</v>
      </c>
      <c r="I13621">
        <v>0.83596484000000004</v>
      </c>
      <c r="J13621">
        <v>1.1425829999999999</v>
      </c>
      <c r="K13621">
        <v>0.30661870000000002</v>
      </c>
      <c r="L13621">
        <v>0.14128170000000001</v>
      </c>
      <c r="M13621">
        <v>0.23896410000000001</v>
      </c>
      <c r="N13621">
        <v>0.30661870000000002</v>
      </c>
      <c r="O13621">
        <v>0.37427319999999997</v>
      </c>
      <c r="P13621">
        <v>0.47195559999999998</v>
      </c>
      <c r="Q13621">
        <v>88.296949999999995</v>
      </c>
      <c r="R13621">
        <v>0.12901309999999999</v>
      </c>
      <c r="S13621" t="s">
        <v>20810</v>
      </c>
    </row>
    <row r="13622" spans="1:19" x14ac:dyDescent="0.25">
      <c r="A13622" t="s">
        <v>13690</v>
      </c>
      <c r="B13622" t="s">
        <v>68</v>
      </c>
      <c r="C13622" t="s">
        <v>4</v>
      </c>
      <c r="D13622" t="s">
        <v>65</v>
      </c>
      <c r="E13622" t="s">
        <v>19</v>
      </c>
      <c r="F13622" t="s">
        <v>52</v>
      </c>
      <c r="G13622">
        <v>13</v>
      </c>
      <c r="H13622">
        <v>436</v>
      </c>
      <c r="I13622">
        <v>0.89726229999999996</v>
      </c>
      <c r="J13622">
        <v>1.212304</v>
      </c>
      <c r="K13622">
        <v>0.31504199999999999</v>
      </c>
      <c r="L13622">
        <v>0.12716769999999999</v>
      </c>
      <c r="M13622">
        <v>0.2381654</v>
      </c>
      <c r="N13622">
        <v>0.31504199999999999</v>
      </c>
      <c r="O13622">
        <v>0.39191870000000001</v>
      </c>
      <c r="P13622">
        <v>0.50291640000000004</v>
      </c>
      <c r="Q13622">
        <v>92.238579999999999</v>
      </c>
      <c r="R13622">
        <v>0.14659910000000001</v>
      </c>
      <c r="S13622" t="s">
        <v>20810</v>
      </c>
    </row>
    <row r="13623" spans="1:19" x14ac:dyDescent="0.25">
      <c r="A13623" t="s">
        <v>13691</v>
      </c>
      <c r="B13623" t="s">
        <v>68</v>
      </c>
      <c r="C13623" t="s">
        <v>4</v>
      </c>
      <c r="D13623" t="s">
        <v>65</v>
      </c>
      <c r="E13623" t="s">
        <v>19</v>
      </c>
      <c r="F13623" t="s">
        <v>52</v>
      </c>
      <c r="G13623">
        <v>14</v>
      </c>
      <c r="H13623">
        <v>436</v>
      </c>
      <c r="I13623">
        <v>0.93456079000000003</v>
      </c>
      <c r="J13623">
        <v>1.225066</v>
      </c>
      <c r="K13623">
        <v>0.29050530000000002</v>
      </c>
      <c r="L13623">
        <v>8.4321599999999997E-2</v>
      </c>
      <c r="M13623">
        <v>0.2061366</v>
      </c>
      <c r="N13623">
        <v>0.29050530000000002</v>
      </c>
      <c r="O13623">
        <v>0.37487399999999999</v>
      </c>
      <c r="P13623">
        <v>0.49668889999999999</v>
      </c>
      <c r="Q13623">
        <v>95.22081</v>
      </c>
      <c r="R13623">
        <v>0.160886</v>
      </c>
      <c r="S13623" t="s">
        <v>20810</v>
      </c>
    </row>
    <row r="13624" spans="1:19" x14ac:dyDescent="0.25">
      <c r="A13624" t="s">
        <v>13692</v>
      </c>
      <c r="B13624" t="s">
        <v>68</v>
      </c>
      <c r="C13624" t="s">
        <v>4</v>
      </c>
      <c r="D13624" t="s">
        <v>65</v>
      </c>
      <c r="E13624" t="s">
        <v>19</v>
      </c>
      <c r="F13624" t="s">
        <v>52</v>
      </c>
      <c r="G13624">
        <v>15</v>
      </c>
      <c r="H13624">
        <v>436</v>
      </c>
      <c r="I13624">
        <v>0.89399021000000001</v>
      </c>
      <c r="J13624">
        <v>1.248138</v>
      </c>
      <c r="K13624">
        <v>0.3541475</v>
      </c>
      <c r="L13624">
        <v>0.15811649999999999</v>
      </c>
      <c r="M13624">
        <v>0.27393319999999999</v>
      </c>
      <c r="N13624">
        <v>0.3541475</v>
      </c>
      <c r="O13624">
        <v>0.43436180000000002</v>
      </c>
      <c r="P13624">
        <v>0.55017850000000001</v>
      </c>
      <c r="Q13624">
        <v>96.434010000000001</v>
      </c>
      <c r="R13624">
        <v>0.15296380000000001</v>
      </c>
      <c r="S13624" t="s">
        <v>20810</v>
      </c>
    </row>
    <row r="13625" spans="1:19" x14ac:dyDescent="0.25">
      <c r="A13625" t="s">
        <v>13693</v>
      </c>
      <c r="B13625" t="s">
        <v>68</v>
      </c>
      <c r="C13625" t="s">
        <v>4</v>
      </c>
      <c r="D13625" t="s">
        <v>65</v>
      </c>
      <c r="E13625" t="s">
        <v>19</v>
      </c>
      <c r="F13625" t="s">
        <v>52</v>
      </c>
      <c r="G13625">
        <v>16</v>
      </c>
      <c r="H13625">
        <v>436</v>
      </c>
      <c r="I13625">
        <v>0.98913841999999996</v>
      </c>
      <c r="J13625">
        <v>1.3332820000000001</v>
      </c>
      <c r="K13625">
        <v>0.3441437</v>
      </c>
      <c r="L13625">
        <v>0.1356194</v>
      </c>
      <c r="M13625">
        <v>0.25881729999999997</v>
      </c>
      <c r="N13625">
        <v>0.3441437</v>
      </c>
      <c r="O13625">
        <v>0.42947010000000002</v>
      </c>
      <c r="P13625">
        <v>0.55266800000000005</v>
      </c>
      <c r="Q13625">
        <v>97.969539999999995</v>
      </c>
      <c r="R13625">
        <v>0.16271240000000001</v>
      </c>
      <c r="S13625" t="s">
        <v>20810</v>
      </c>
    </row>
    <row r="13626" spans="1:19" x14ac:dyDescent="0.25">
      <c r="A13626" t="s">
        <v>13694</v>
      </c>
      <c r="B13626" t="s">
        <v>68</v>
      </c>
      <c r="C13626" t="s">
        <v>4</v>
      </c>
      <c r="D13626" t="s">
        <v>65</v>
      </c>
      <c r="E13626" t="s">
        <v>19</v>
      </c>
      <c r="F13626" t="s">
        <v>52</v>
      </c>
      <c r="G13626">
        <v>17</v>
      </c>
      <c r="H13626">
        <v>436</v>
      </c>
      <c r="I13626">
        <v>1.0153525999999999</v>
      </c>
      <c r="J13626">
        <v>1.344962</v>
      </c>
      <c r="K13626">
        <v>0.3296094</v>
      </c>
      <c r="L13626">
        <v>0.1191212</v>
      </c>
      <c r="M13626">
        <v>0.24347930000000001</v>
      </c>
      <c r="N13626">
        <v>0.3296094</v>
      </c>
      <c r="O13626">
        <v>0.41573939999999998</v>
      </c>
      <c r="P13626">
        <v>0.54009750000000001</v>
      </c>
      <c r="Q13626">
        <v>96.703050000000005</v>
      </c>
      <c r="R13626">
        <v>0.1642448</v>
      </c>
      <c r="S13626" t="s">
        <v>20810</v>
      </c>
    </row>
    <row r="13627" spans="1:19" x14ac:dyDescent="0.25">
      <c r="A13627" t="s">
        <v>13695</v>
      </c>
      <c r="B13627" t="s">
        <v>68</v>
      </c>
      <c r="C13627" t="s">
        <v>4</v>
      </c>
      <c r="D13627" t="s">
        <v>65</v>
      </c>
      <c r="E13627" t="s">
        <v>19</v>
      </c>
      <c r="F13627" t="s">
        <v>52</v>
      </c>
      <c r="G13627">
        <v>18</v>
      </c>
      <c r="H13627">
        <v>436</v>
      </c>
      <c r="I13627">
        <v>0.98407241000000001</v>
      </c>
      <c r="J13627">
        <v>1.38551</v>
      </c>
      <c r="K13627">
        <v>0.40143780000000001</v>
      </c>
      <c r="L13627">
        <v>0.2082581</v>
      </c>
      <c r="M13627">
        <v>0.32239020000000002</v>
      </c>
      <c r="N13627">
        <v>0.40143780000000001</v>
      </c>
      <c r="O13627">
        <v>0.4804853</v>
      </c>
      <c r="P13627">
        <v>0.59461750000000002</v>
      </c>
      <c r="Q13627">
        <v>95.134519999999995</v>
      </c>
      <c r="R13627">
        <v>0.15073890000000001</v>
      </c>
      <c r="S13627" t="s">
        <v>20810</v>
      </c>
    </row>
    <row r="13628" spans="1:19" x14ac:dyDescent="0.25">
      <c r="A13628" t="s">
        <v>13696</v>
      </c>
      <c r="B13628" t="s">
        <v>68</v>
      </c>
      <c r="C13628" t="s">
        <v>4</v>
      </c>
      <c r="D13628" t="s">
        <v>65</v>
      </c>
      <c r="E13628" t="s">
        <v>19</v>
      </c>
      <c r="F13628" t="s">
        <v>52</v>
      </c>
      <c r="G13628">
        <v>19</v>
      </c>
      <c r="H13628">
        <v>436</v>
      </c>
      <c r="I13628">
        <v>1.085113</v>
      </c>
      <c r="J13628">
        <v>1.441373</v>
      </c>
      <c r="K13628">
        <v>0.35625970000000001</v>
      </c>
      <c r="L13628">
        <v>0.163298</v>
      </c>
      <c r="M13628">
        <v>0.27730129999999997</v>
      </c>
      <c r="N13628">
        <v>0.35625970000000001</v>
      </c>
      <c r="O13628">
        <v>0.4352181</v>
      </c>
      <c r="P13628">
        <v>0.54922150000000003</v>
      </c>
      <c r="Q13628">
        <v>92.784260000000003</v>
      </c>
      <c r="R13628">
        <v>0.15056890000000001</v>
      </c>
      <c r="S13628" t="s">
        <v>20810</v>
      </c>
    </row>
    <row r="13629" spans="1:19" x14ac:dyDescent="0.25">
      <c r="A13629" t="s">
        <v>13697</v>
      </c>
      <c r="B13629" t="s">
        <v>68</v>
      </c>
      <c r="C13629" t="s">
        <v>4</v>
      </c>
      <c r="D13629" t="s">
        <v>65</v>
      </c>
      <c r="E13629" t="s">
        <v>19</v>
      </c>
      <c r="F13629" t="s">
        <v>52</v>
      </c>
      <c r="G13629">
        <v>20</v>
      </c>
      <c r="H13629">
        <v>436</v>
      </c>
      <c r="I13629">
        <v>1.2776905999999999</v>
      </c>
      <c r="J13629">
        <v>1.406261</v>
      </c>
      <c r="K13629">
        <v>0.1285702</v>
      </c>
      <c r="L13629">
        <v>-7.6877899999999999E-2</v>
      </c>
      <c r="M13629">
        <v>4.45025E-2</v>
      </c>
      <c r="N13629">
        <v>0.1285702</v>
      </c>
      <c r="O13629">
        <v>0.21263789999999999</v>
      </c>
      <c r="P13629">
        <v>0.33401829999999999</v>
      </c>
      <c r="Q13629">
        <v>89.954319999999996</v>
      </c>
      <c r="R13629">
        <v>0.16031200000000001</v>
      </c>
      <c r="S13629" t="s">
        <v>20810</v>
      </c>
    </row>
    <row r="13630" spans="1:19" x14ac:dyDescent="0.25">
      <c r="A13630" t="s">
        <v>13698</v>
      </c>
      <c r="B13630" t="s">
        <v>68</v>
      </c>
      <c r="C13630" t="s">
        <v>4</v>
      </c>
      <c r="D13630" t="s">
        <v>65</v>
      </c>
      <c r="E13630" t="s">
        <v>19</v>
      </c>
      <c r="F13630" t="s">
        <v>52</v>
      </c>
      <c r="G13630">
        <v>21</v>
      </c>
      <c r="H13630">
        <v>436</v>
      </c>
      <c r="I13630">
        <v>1.3803247000000001</v>
      </c>
      <c r="J13630">
        <v>1.4626939999999999</v>
      </c>
      <c r="K13630">
        <v>8.2369499999999998E-2</v>
      </c>
      <c r="L13630">
        <v>-0.14006370000000001</v>
      </c>
      <c r="M13630">
        <v>-8.6484000000000005E-3</v>
      </c>
      <c r="N13630">
        <v>8.2369499999999998E-2</v>
      </c>
      <c r="O13630">
        <v>0.17338729999999999</v>
      </c>
      <c r="P13630">
        <v>0.30480269999999998</v>
      </c>
      <c r="Q13630">
        <v>86.324870000000004</v>
      </c>
      <c r="R13630">
        <v>0.17356550000000001</v>
      </c>
      <c r="S13630" t="s">
        <v>20810</v>
      </c>
    </row>
    <row r="13631" spans="1:19" x14ac:dyDescent="0.25">
      <c r="A13631" t="s">
        <v>13699</v>
      </c>
      <c r="B13631" t="s">
        <v>68</v>
      </c>
      <c r="C13631" t="s">
        <v>4</v>
      </c>
      <c r="D13631" t="s">
        <v>65</v>
      </c>
      <c r="E13631" t="s">
        <v>19</v>
      </c>
      <c r="F13631" t="s">
        <v>52</v>
      </c>
      <c r="G13631">
        <v>22</v>
      </c>
      <c r="H13631">
        <v>436</v>
      </c>
      <c r="I13631">
        <v>1.4997662</v>
      </c>
      <c r="J13631">
        <v>1.4468129999999999</v>
      </c>
      <c r="K13631">
        <v>-5.2953399999999998E-2</v>
      </c>
      <c r="L13631">
        <v>-0.29012450000000001</v>
      </c>
      <c r="M13631">
        <v>-0.15000189999999999</v>
      </c>
      <c r="N13631">
        <v>-5.2953399999999998E-2</v>
      </c>
      <c r="O13631">
        <v>4.4095099999999998E-2</v>
      </c>
      <c r="P13631">
        <v>0.18421779999999999</v>
      </c>
      <c r="Q13631">
        <v>82.190349999999995</v>
      </c>
      <c r="R13631">
        <v>0.1850656</v>
      </c>
      <c r="S13631" t="s">
        <v>20810</v>
      </c>
    </row>
    <row r="13632" spans="1:19" x14ac:dyDescent="0.25">
      <c r="A13632" t="s">
        <v>13700</v>
      </c>
      <c r="B13632" t="s">
        <v>68</v>
      </c>
      <c r="C13632" t="s">
        <v>4</v>
      </c>
      <c r="D13632" t="s">
        <v>65</v>
      </c>
      <c r="E13632" t="s">
        <v>19</v>
      </c>
      <c r="F13632" t="s">
        <v>52</v>
      </c>
      <c r="G13632">
        <v>23</v>
      </c>
      <c r="H13632">
        <v>436</v>
      </c>
      <c r="I13632">
        <v>1.3166073</v>
      </c>
      <c r="J13632">
        <v>1.3406979999999999</v>
      </c>
      <c r="K13632">
        <v>2.40907E-2</v>
      </c>
      <c r="L13632">
        <v>-0.19762060000000001</v>
      </c>
      <c r="M13632">
        <v>-6.6631800000000005E-2</v>
      </c>
      <c r="N13632">
        <v>2.40907E-2</v>
      </c>
      <c r="O13632">
        <v>0.1148131</v>
      </c>
      <c r="P13632">
        <v>0.24580189999999999</v>
      </c>
      <c r="Q13632">
        <v>78.591369999999998</v>
      </c>
      <c r="R13632">
        <v>0.17300219999999999</v>
      </c>
      <c r="S13632" t="s">
        <v>20810</v>
      </c>
    </row>
    <row r="13633" spans="1:19" x14ac:dyDescent="0.25">
      <c r="A13633" t="s">
        <v>13701</v>
      </c>
      <c r="B13633" t="s">
        <v>68</v>
      </c>
      <c r="C13633" t="s">
        <v>4</v>
      </c>
      <c r="D13633" t="s">
        <v>65</v>
      </c>
      <c r="E13633" t="s">
        <v>19</v>
      </c>
      <c r="F13633" t="s">
        <v>52</v>
      </c>
      <c r="G13633">
        <v>24</v>
      </c>
      <c r="H13633">
        <v>436</v>
      </c>
      <c r="I13633">
        <v>1.1010926999999999</v>
      </c>
      <c r="J13633">
        <v>1.227652</v>
      </c>
      <c r="K13633">
        <v>0.12655930000000001</v>
      </c>
      <c r="L13633">
        <v>-7.8864199999999995E-2</v>
      </c>
      <c r="M13633">
        <v>4.25016E-2</v>
      </c>
      <c r="N13633">
        <v>0.12655930000000001</v>
      </c>
      <c r="O13633">
        <v>0.2106169</v>
      </c>
      <c r="P13633">
        <v>0.33198270000000002</v>
      </c>
      <c r="Q13633">
        <v>74.865480000000005</v>
      </c>
      <c r="R13633">
        <v>0.16029280000000001</v>
      </c>
      <c r="S13633" t="s">
        <v>20810</v>
      </c>
    </row>
    <row r="13634" spans="1:19" x14ac:dyDescent="0.25">
      <c r="A13634" t="s">
        <v>13702</v>
      </c>
      <c r="B13634" t="s">
        <v>68</v>
      </c>
      <c r="C13634" t="s">
        <v>4</v>
      </c>
      <c r="D13634" t="s">
        <v>65</v>
      </c>
      <c r="E13634" t="s">
        <v>20</v>
      </c>
      <c r="F13634" t="s">
        <v>6</v>
      </c>
      <c r="G13634">
        <v>1</v>
      </c>
      <c r="H13634">
        <v>436</v>
      </c>
      <c r="I13634">
        <v>0.87005964999999996</v>
      </c>
      <c r="J13634">
        <v>0.84521590000000002</v>
      </c>
      <c r="K13634">
        <v>-2.4843799999999999E-2</v>
      </c>
      <c r="L13634">
        <v>-0.19702339999999999</v>
      </c>
      <c r="M13634">
        <v>-9.5298300000000002E-2</v>
      </c>
      <c r="N13634">
        <v>-2.4843799999999999E-2</v>
      </c>
      <c r="O13634">
        <v>4.5610699999999997E-2</v>
      </c>
      <c r="P13634">
        <v>0.14733579999999999</v>
      </c>
      <c r="Q13634">
        <v>58.39761</v>
      </c>
      <c r="R13634">
        <v>0.13435250000000001</v>
      </c>
      <c r="S13634" t="s">
        <v>20810</v>
      </c>
    </row>
    <row r="13635" spans="1:19" x14ac:dyDescent="0.25">
      <c r="A13635" t="s">
        <v>13703</v>
      </c>
      <c r="B13635" t="s">
        <v>68</v>
      </c>
      <c r="C13635" t="s">
        <v>4</v>
      </c>
      <c r="D13635" t="s">
        <v>65</v>
      </c>
      <c r="E13635" t="s">
        <v>20</v>
      </c>
      <c r="F13635" t="s">
        <v>6</v>
      </c>
      <c r="G13635">
        <v>2</v>
      </c>
      <c r="H13635">
        <v>436</v>
      </c>
      <c r="I13635">
        <v>0.78806153000000001</v>
      </c>
      <c r="J13635">
        <v>0.80164559999999996</v>
      </c>
      <c r="K13635">
        <v>1.35841E-2</v>
      </c>
      <c r="L13635">
        <v>-0.15564349999999999</v>
      </c>
      <c r="M13635">
        <v>-5.5662499999999997E-2</v>
      </c>
      <c r="N13635">
        <v>1.35841E-2</v>
      </c>
      <c r="O13635">
        <v>8.2830699999999993E-2</v>
      </c>
      <c r="P13635">
        <v>0.18281169999999999</v>
      </c>
      <c r="Q13635">
        <v>57.475149999999999</v>
      </c>
      <c r="R13635">
        <v>0.132049</v>
      </c>
      <c r="S13635" t="s">
        <v>20810</v>
      </c>
    </row>
    <row r="13636" spans="1:19" x14ac:dyDescent="0.25">
      <c r="A13636" t="s">
        <v>13704</v>
      </c>
      <c r="B13636" t="s">
        <v>68</v>
      </c>
      <c r="C13636" t="s">
        <v>4</v>
      </c>
      <c r="D13636" t="s">
        <v>65</v>
      </c>
      <c r="E13636" t="s">
        <v>20</v>
      </c>
      <c r="F13636" t="s">
        <v>6</v>
      </c>
      <c r="G13636">
        <v>3</v>
      </c>
      <c r="H13636">
        <v>436</v>
      </c>
      <c r="I13636">
        <v>0.72612511000000002</v>
      </c>
      <c r="J13636">
        <v>0.74236519999999995</v>
      </c>
      <c r="K13636">
        <v>1.62401E-2</v>
      </c>
      <c r="L13636">
        <v>-0.14988180000000001</v>
      </c>
      <c r="M13636">
        <v>-5.17356E-2</v>
      </c>
      <c r="N13636">
        <v>1.62401E-2</v>
      </c>
      <c r="O13636">
        <v>8.4215899999999996E-2</v>
      </c>
      <c r="P13636">
        <v>0.182362</v>
      </c>
      <c r="Q13636">
        <v>56.656390000000002</v>
      </c>
      <c r="R13636">
        <v>0.12962560000000001</v>
      </c>
      <c r="S13636" t="s">
        <v>20810</v>
      </c>
    </row>
    <row r="13637" spans="1:19" x14ac:dyDescent="0.25">
      <c r="A13637" t="s">
        <v>13705</v>
      </c>
      <c r="B13637" t="s">
        <v>68</v>
      </c>
      <c r="C13637" t="s">
        <v>4</v>
      </c>
      <c r="D13637" t="s">
        <v>65</v>
      </c>
      <c r="E13637" t="s">
        <v>20</v>
      </c>
      <c r="F13637" t="s">
        <v>6</v>
      </c>
      <c r="G13637">
        <v>4</v>
      </c>
      <c r="H13637">
        <v>436</v>
      </c>
      <c r="I13637">
        <v>0.69757373</v>
      </c>
      <c r="J13637">
        <v>0.72798810000000003</v>
      </c>
      <c r="K13637">
        <v>3.0414299999999998E-2</v>
      </c>
      <c r="L13637">
        <v>-0.13251170000000001</v>
      </c>
      <c r="M13637">
        <v>-3.62537E-2</v>
      </c>
      <c r="N13637">
        <v>3.0414299999999998E-2</v>
      </c>
      <c r="O13637">
        <v>9.7082399999999999E-2</v>
      </c>
      <c r="P13637">
        <v>0.1933404</v>
      </c>
      <c r="Q13637">
        <v>56.44312</v>
      </c>
      <c r="R13637">
        <v>0.12713189999999999</v>
      </c>
      <c r="S13637" t="s">
        <v>20810</v>
      </c>
    </row>
    <row r="13638" spans="1:19" x14ac:dyDescent="0.25">
      <c r="A13638" t="s">
        <v>13706</v>
      </c>
      <c r="B13638" t="s">
        <v>68</v>
      </c>
      <c r="C13638" t="s">
        <v>4</v>
      </c>
      <c r="D13638" t="s">
        <v>65</v>
      </c>
      <c r="E13638" t="s">
        <v>20</v>
      </c>
      <c r="F13638" t="s">
        <v>6</v>
      </c>
      <c r="G13638">
        <v>5</v>
      </c>
      <c r="H13638">
        <v>436</v>
      </c>
      <c r="I13638">
        <v>0.68419640000000004</v>
      </c>
      <c r="J13638">
        <v>0.71347780000000005</v>
      </c>
      <c r="K13638">
        <v>2.9281399999999999E-2</v>
      </c>
      <c r="L13638">
        <v>-0.133995</v>
      </c>
      <c r="M13638">
        <v>-3.7530000000000001E-2</v>
      </c>
      <c r="N13638">
        <v>2.9281399999999999E-2</v>
      </c>
      <c r="O13638">
        <v>9.6092800000000006E-2</v>
      </c>
      <c r="P13638">
        <v>0.1925579</v>
      </c>
      <c r="Q13638">
        <v>56.305390000000003</v>
      </c>
      <c r="R13638">
        <v>0.1274053</v>
      </c>
      <c r="S13638" t="s">
        <v>20810</v>
      </c>
    </row>
    <row r="13639" spans="1:19" x14ac:dyDescent="0.25">
      <c r="A13639" t="s">
        <v>13707</v>
      </c>
      <c r="B13639" t="s">
        <v>68</v>
      </c>
      <c r="C13639" t="s">
        <v>4</v>
      </c>
      <c r="D13639" t="s">
        <v>65</v>
      </c>
      <c r="E13639" t="s">
        <v>20</v>
      </c>
      <c r="F13639" t="s">
        <v>6</v>
      </c>
      <c r="G13639">
        <v>6</v>
      </c>
      <c r="H13639">
        <v>436</v>
      </c>
      <c r="I13639">
        <v>0.74908799000000004</v>
      </c>
      <c r="J13639">
        <v>0.75815670000000002</v>
      </c>
      <c r="K13639">
        <v>9.0687000000000007E-3</v>
      </c>
      <c r="L13639">
        <v>-0.1574748</v>
      </c>
      <c r="M13639">
        <v>-5.9079600000000003E-2</v>
      </c>
      <c r="N13639">
        <v>9.0687000000000007E-3</v>
      </c>
      <c r="O13639">
        <v>7.7216999999999994E-2</v>
      </c>
      <c r="P13639">
        <v>0.1756123</v>
      </c>
      <c r="Q13639">
        <v>56.241439999999997</v>
      </c>
      <c r="R13639">
        <v>0.1299546</v>
      </c>
      <c r="S13639" t="s">
        <v>20810</v>
      </c>
    </row>
    <row r="13640" spans="1:19" x14ac:dyDescent="0.25">
      <c r="A13640" t="s">
        <v>13708</v>
      </c>
      <c r="B13640" t="s">
        <v>68</v>
      </c>
      <c r="C13640" t="s">
        <v>4</v>
      </c>
      <c r="D13640" t="s">
        <v>65</v>
      </c>
      <c r="E13640" t="s">
        <v>20</v>
      </c>
      <c r="F13640" t="s">
        <v>6</v>
      </c>
      <c r="G13640">
        <v>7</v>
      </c>
      <c r="H13640">
        <v>436</v>
      </c>
      <c r="I13640">
        <v>0.87131546000000004</v>
      </c>
      <c r="J13640">
        <v>0.84692129999999999</v>
      </c>
      <c r="K13640">
        <v>-2.4394099999999998E-2</v>
      </c>
      <c r="L13640">
        <v>-0.192606</v>
      </c>
      <c r="M13640">
        <v>-9.3225100000000005E-2</v>
      </c>
      <c r="N13640">
        <v>-2.4394099999999998E-2</v>
      </c>
      <c r="O13640">
        <v>4.4436799999999999E-2</v>
      </c>
      <c r="P13640">
        <v>0.1438178</v>
      </c>
      <c r="Q13640">
        <v>56.365250000000003</v>
      </c>
      <c r="R13640">
        <v>0.1312564</v>
      </c>
      <c r="S13640" t="s">
        <v>20810</v>
      </c>
    </row>
    <row r="13641" spans="1:19" x14ac:dyDescent="0.25">
      <c r="A13641" t="s">
        <v>13709</v>
      </c>
      <c r="B13641" t="s">
        <v>68</v>
      </c>
      <c r="C13641" t="s">
        <v>4</v>
      </c>
      <c r="D13641" t="s">
        <v>65</v>
      </c>
      <c r="E13641" t="s">
        <v>20</v>
      </c>
      <c r="F13641" t="s">
        <v>6</v>
      </c>
      <c r="G13641">
        <v>8</v>
      </c>
      <c r="H13641">
        <v>436</v>
      </c>
      <c r="I13641">
        <v>0.89692404000000003</v>
      </c>
      <c r="J13641">
        <v>0.97554989999999997</v>
      </c>
      <c r="K13641">
        <v>7.8625799999999996E-2</v>
      </c>
      <c r="L13641">
        <v>-6.9338300000000005E-2</v>
      </c>
      <c r="M13641">
        <v>1.8080100000000002E-2</v>
      </c>
      <c r="N13641">
        <v>7.8625799999999996E-2</v>
      </c>
      <c r="O13641">
        <v>0.13917160000000001</v>
      </c>
      <c r="P13641">
        <v>0.22659000000000001</v>
      </c>
      <c r="Q13641">
        <v>57.483319999999999</v>
      </c>
      <c r="R13641">
        <v>0.11545709999999999</v>
      </c>
      <c r="S13641" t="s">
        <v>20810</v>
      </c>
    </row>
    <row r="13642" spans="1:19" x14ac:dyDescent="0.25">
      <c r="A13642" t="s">
        <v>13710</v>
      </c>
      <c r="B13642" t="s">
        <v>68</v>
      </c>
      <c r="C13642" t="s">
        <v>4</v>
      </c>
      <c r="D13642" t="s">
        <v>65</v>
      </c>
      <c r="E13642" t="s">
        <v>20</v>
      </c>
      <c r="F13642" t="s">
        <v>6</v>
      </c>
      <c r="G13642">
        <v>9</v>
      </c>
      <c r="H13642">
        <v>436</v>
      </c>
      <c r="I13642">
        <v>0.86975672000000004</v>
      </c>
      <c r="J13642">
        <v>0.94867349999999995</v>
      </c>
      <c r="K13642">
        <v>7.8916799999999995E-2</v>
      </c>
      <c r="L13642">
        <v>-5.1625499999999998E-2</v>
      </c>
      <c r="M13642">
        <v>2.5499899999999999E-2</v>
      </c>
      <c r="N13642">
        <v>7.8916799999999995E-2</v>
      </c>
      <c r="O13642">
        <v>0.1323336</v>
      </c>
      <c r="P13642">
        <v>0.20945900000000001</v>
      </c>
      <c r="Q13642">
        <v>59.741219999999998</v>
      </c>
      <c r="R13642">
        <v>0.1018627</v>
      </c>
      <c r="S13642" t="s">
        <v>20810</v>
      </c>
    </row>
    <row r="13643" spans="1:19" x14ac:dyDescent="0.25">
      <c r="A13643" t="s">
        <v>13711</v>
      </c>
      <c r="B13643" t="s">
        <v>68</v>
      </c>
      <c r="C13643" t="s">
        <v>4</v>
      </c>
      <c r="D13643" t="s">
        <v>65</v>
      </c>
      <c r="E13643" t="s">
        <v>20</v>
      </c>
      <c r="F13643" t="s">
        <v>6</v>
      </c>
      <c r="G13643">
        <v>10</v>
      </c>
      <c r="H13643">
        <v>436</v>
      </c>
      <c r="I13643">
        <v>0.85374472999999995</v>
      </c>
      <c r="J13643">
        <v>1.026284</v>
      </c>
      <c r="K13643">
        <v>0.17253969999999999</v>
      </c>
      <c r="L13643">
        <v>5.1883699999999998E-2</v>
      </c>
      <c r="M13643">
        <v>0.12316829999999999</v>
      </c>
      <c r="N13643">
        <v>0.17253969999999999</v>
      </c>
      <c r="O13643">
        <v>0.2219112</v>
      </c>
      <c r="P13643">
        <v>0.2931957</v>
      </c>
      <c r="Q13643">
        <v>63.226529999999997</v>
      </c>
      <c r="R13643">
        <v>9.4148399999999993E-2</v>
      </c>
      <c r="S13643" t="s">
        <v>20810</v>
      </c>
    </row>
    <row r="13644" spans="1:19" x14ac:dyDescent="0.25">
      <c r="A13644" t="s">
        <v>13712</v>
      </c>
      <c r="B13644" t="s">
        <v>68</v>
      </c>
      <c r="C13644" t="s">
        <v>4</v>
      </c>
      <c r="D13644" t="s">
        <v>65</v>
      </c>
      <c r="E13644" t="s">
        <v>20</v>
      </c>
      <c r="F13644" t="s">
        <v>6</v>
      </c>
      <c r="G13644">
        <v>11</v>
      </c>
      <c r="H13644">
        <v>436</v>
      </c>
      <c r="I13644">
        <v>0.80869992999999996</v>
      </c>
      <c r="J13644">
        <v>0.99897809999999998</v>
      </c>
      <c r="K13644">
        <v>0.19027820000000001</v>
      </c>
      <c r="L13644">
        <v>6.9393200000000002E-2</v>
      </c>
      <c r="M13644">
        <v>0.14081299999999999</v>
      </c>
      <c r="N13644">
        <v>0.19027820000000001</v>
      </c>
      <c r="O13644">
        <v>0.2397434</v>
      </c>
      <c r="P13644">
        <v>0.31116319999999997</v>
      </c>
      <c r="Q13644">
        <v>67.382810000000006</v>
      </c>
      <c r="R13644">
        <v>9.4327099999999997E-2</v>
      </c>
      <c r="S13644" t="s">
        <v>20810</v>
      </c>
    </row>
    <row r="13645" spans="1:19" x14ac:dyDescent="0.25">
      <c r="A13645" t="s">
        <v>13713</v>
      </c>
      <c r="B13645" t="s">
        <v>68</v>
      </c>
      <c r="C13645" t="s">
        <v>4</v>
      </c>
      <c r="D13645" t="s">
        <v>65</v>
      </c>
      <c r="E13645" t="s">
        <v>20</v>
      </c>
      <c r="F13645" t="s">
        <v>6</v>
      </c>
      <c r="G13645">
        <v>12</v>
      </c>
      <c r="H13645">
        <v>436</v>
      </c>
      <c r="I13645">
        <v>0.76004419999999995</v>
      </c>
      <c r="J13645">
        <v>0.98745249999999996</v>
      </c>
      <c r="K13645">
        <v>0.22740830000000001</v>
      </c>
      <c r="L13645">
        <v>0.100269</v>
      </c>
      <c r="M13645">
        <v>0.17538400000000001</v>
      </c>
      <c r="N13645">
        <v>0.22740830000000001</v>
      </c>
      <c r="O13645">
        <v>0.27943269999999998</v>
      </c>
      <c r="P13645">
        <v>0.35454760000000002</v>
      </c>
      <c r="Q13645">
        <v>71.546719999999993</v>
      </c>
      <c r="R13645">
        <v>9.9207299999999998E-2</v>
      </c>
      <c r="S13645" t="s">
        <v>20810</v>
      </c>
    </row>
    <row r="13646" spans="1:19" x14ac:dyDescent="0.25">
      <c r="A13646" t="s">
        <v>13714</v>
      </c>
      <c r="B13646" t="s">
        <v>68</v>
      </c>
      <c r="C13646" t="s">
        <v>4</v>
      </c>
      <c r="D13646" t="s">
        <v>65</v>
      </c>
      <c r="E13646" t="s">
        <v>20</v>
      </c>
      <c r="F13646" t="s">
        <v>6</v>
      </c>
      <c r="G13646">
        <v>13</v>
      </c>
      <c r="H13646">
        <v>436</v>
      </c>
      <c r="I13646">
        <v>0.73821736000000004</v>
      </c>
      <c r="J13646">
        <v>0.92019150000000005</v>
      </c>
      <c r="K13646">
        <v>0.1819741</v>
      </c>
      <c r="L13646">
        <v>6.7526299999999997E-2</v>
      </c>
      <c r="M13646">
        <v>0.13514300000000001</v>
      </c>
      <c r="N13646">
        <v>0.1819741</v>
      </c>
      <c r="O13646">
        <v>0.22880519999999999</v>
      </c>
      <c r="P13646">
        <v>0.29642190000000002</v>
      </c>
      <c r="Q13646">
        <v>75.464870000000005</v>
      </c>
      <c r="R13646">
        <v>8.9304099999999997E-2</v>
      </c>
      <c r="S13646" t="s">
        <v>20810</v>
      </c>
    </row>
    <row r="13647" spans="1:19" x14ac:dyDescent="0.25">
      <c r="A13647" t="s">
        <v>13715</v>
      </c>
      <c r="B13647" t="s">
        <v>68</v>
      </c>
      <c r="C13647" t="s">
        <v>4</v>
      </c>
      <c r="D13647" t="s">
        <v>65</v>
      </c>
      <c r="E13647" t="s">
        <v>20</v>
      </c>
      <c r="F13647" t="s">
        <v>6</v>
      </c>
      <c r="G13647">
        <v>14</v>
      </c>
      <c r="H13647">
        <v>436</v>
      </c>
      <c r="I13647">
        <v>0.69071947</v>
      </c>
      <c r="J13647">
        <v>0.93648489999999995</v>
      </c>
      <c r="K13647">
        <v>0.2457655</v>
      </c>
      <c r="L13647">
        <v>0.13676540000000001</v>
      </c>
      <c r="M13647">
        <v>0.2011635</v>
      </c>
      <c r="N13647">
        <v>0.2457655</v>
      </c>
      <c r="O13647">
        <v>0.2903674</v>
      </c>
      <c r="P13647">
        <v>0.35476550000000001</v>
      </c>
      <c r="Q13647">
        <v>78.487960000000001</v>
      </c>
      <c r="R13647">
        <v>8.5053199999999995E-2</v>
      </c>
      <c r="S13647" t="s">
        <v>20810</v>
      </c>
    </row>
    <row r="13648" spans="1:19" x14ac:dyDescent="0.25">
      <c r="A13648" t="s">
        <v>13716</v>
      </c>
      <c r="B13648" t="s">
        <v>68</v>
      </c>
      <c r="C13648" t="s">
        <v>4</v>
      </c>
      <c r="D13648" t="s">
        <v>65</v>
      </c>
      <c r="E13648" t="s">
        <v>20</v>
      </c>
      <c r="F13648" t="s">
        <v>6</v>
      </c>
      <c r="G13648">
        <v>15</v>
      </c>
      <c r="H13648">
        <v>436</v>
      </c>
      <c r="I13648">
        <v>0.66515164000000004</v>
      </c>
      <c r="J13648">
        <v>0.94483019999999995</v>
      </c>
      <c r="K13648">
        <v>0.2796786</v>
      </c>
      <c r="L13648">
        <v>0.17030960000000001</v>
      </c>
      <c r="M13648">
        <v>0.23492569999999999</v>
      </c>
      <c r="N13648">
        <v>0.2796786</v>
      </c>
      <c r="O13648">
        <v>0.32443139999999998</v>
      </c>
      <c r="P13648">
        <v>0.38904749999999999</v>
      </c>
      <c r="Q13648">
        <v>80.486850000000004</v>
      </c>
      <c r="R13648">
        <v>8.5341E-2</v>
      </c>
      <c r="S13648" t="s">
        <v>20810</v>
      </c>
    </row>
    <row r="13649" spans="1:19" x14ac:dyDescent="0.25">
      <c r="A13649" t="s">
        <v>13717</v>
      </c>
      <c r="B13649" t="s">
        <v>68</v>
      </c>
      <c r="C13649" t="s">
        <v>4</v>
      </c>
      <c r="D13649" t="s">
        <v>65</v>
      </c>
      <c r="E13649" t="s">
        <v>20</v>
      </c>
      <c r="F13649" t="s">
        <v>6</v>
      </c>
      <c r="G13649">
        <v>16</v>
      </c>
      <c r="H13649">
        <v>436</v>
      </c>
      <c r="I13649">
        <v>0.67922015999999996</v>
      </c>
      <c r="J13649">
        <v>0.97393410000000002</v>
      </c>
      <c r="K13649">
        <v>0.29471389999999997</v>
      </c>
      <c r="L13649">
        <v>0.18546009999999999</v>
      </c>
      <c r="M13649">
        <v>0.25000810000000001</v>
      </c>
      <c r="N13649">
        <v>0.29471389999999997</v>
      </c>
      <c r="O13649">
        <v>0.33941959999999999</v>
      </c>
      <c r="P13649">
        <v>0.40396759999999998</v>
      </c>
      <c r="Q13649">
        <v>80.977469999999997</v>
      </c>
      <c r="R13649">
        <v>8.5251199999999999E-2</v>
      </c>
      <c r="S13649" t="s">
        <v>20810</v>
      </c>
    </row>
    <row r="13650" spans="1:19" x14ac:dyDescent="0.25">
      <c r="A13650" t="s">
        <v>13718</v>
      </c>
      <c r="B13650" t="s">
        <v>68</v>
      </c>
      <c r="C13650" t="s">
        <v>4</v>
      </c>
      <c r="D13650" t="s">
        <v>65</v>
      </c>
      <c r="E13650" t="s">
        <v>20</v>
      </c>
      <c r="F13650" t="s">
        <v>6</v>
      </c>
      <c r="G13650">
        <v>17</v>
      </c>
      <c r="H13650">
        <v>436</v>
      </c>
      <c r="I13650">
        <v>0.73023322999999996</v>
      </c>
      <c r="J13650">
        <v>0.98742370000000002</v>
      </c>
      <c r="K13650">
        <v>0.25719049999999999</v>
      </c>
      <c r="L13650">
        <v>0.15011169999999999</v>
      </c>
      <c r="M13650">
        <v>0.2133747</v>
      </c>
      <c r="N13650">
        <v>0.25719049999999999</v>
      </c>
      <c r="O13650">
        <v>0.3010063</v>
      </c>
      <c r="P13650">
        <v>0.36426930000000002</v>
      </c>
      <c r="Q13650">
        <v>80.541200000000003</v>
      </c>
      <c r="R13650">
        <v>8.3554000000000003E-2</v>
      </c>
      <c r="S13650" t="s">
        <v>20810</v>
      </c>
    </row>
    <row r="13651" spans="1:19" x14ac:dyDescent="0.25">
      <c r="A13651" t="s">
        <v>13719</v>
      </c>
      <c r="B13651" t="s">
        <v>68</v>
      </c>
      <c r="C13651" t="s">
        <v>4</v>
      </c>
      <c r="D13651" t="s">
        <v>65</v>
      </c>
      <c r="E13651" t="s">
        <v>20</v>
      </c>
      <c r="F13651" t="s">
        <v>6</v>
      </c>
      <c r="G13651">
        <v>18</v>
      </c>
      <c r="H13651">
        <v>436</v>
      </c>
      <c r="I13651">
        <v>0.80113319000000005</v>
      </c>
      <c r="J13651">
        <v>1.049282</v>
      </c>
      <c r="K13651">
        <v>0.24814839999999999</v>
      </c>
      <c r="L13651">
        <v>0.14496139999999999</v>
      </c>
      <c r="M13651">
        <v>0.2059251</v>
      </c>
      <c r="N13651">
        <v>0.24814839999999999</v>
      </c>
      <c r="O13651">
        <v>0.29037170000000001</v>
      </c>
      <c r="P13651">
        <v>0.35133540000000002</v>
      </c>
      <c r="Q13651">
        <v>78.742429999999999</v>
      </c>
      <c r="R13651">
        <v>8.0517199999999997E-2</v>
      </c>
      <c r="S13651" t="s">
        <v>20810</v>
      </c>
    </row>
    <row r="13652" spans="1:19" x14ac:dyDescent="0.25">
      <c r="A13652" t="s">
        <v>13720</v>
      </c>
      <c r="B13652" t="s">
        <v>68</v>
      </c>
      <c r="C13652" t="s">
        <v>4</v>
      </c>
      <c r="D13652" t="s">
        <v>65</v>
      </c>
      <c r="E13652" t="s">
        <v>20</v>
      </c>
      <c r="F13652" t="s">
        <v>6</v>
      </c>
      <c r="G13652">
        <v>19</v>
      </c>
      <c r="H13652">
        <v>436</v>
      </c>
      <c r="I13652">
        <v>0.90142321000000003</v>
      </c>
      <c r="J13652">
        <v>1.1926060000000001</v>
      </c>
      <c r="K13652">
        <v>0.29118260000000001</v>
      </c>
      <c r="L13652">
        <v>0.1773575</v>
      </c>
      <c r="M13652">
        <v>0.2446063</v>
      </c>
      <c r="N13652">
        <v>0.29118260000000001</v>
      </c>
      <c r="O13652">
        <v>0.33775899999999998</v>
      </c>
      <c r="P13652">
        <v>0.40500779999999997</v>
      </c>
      <c r="Q13652">
        <v>75.985860000000002</v>
      </c>
      <c r="R13652">
        <v>8.88182E-2</v>
      </c>
      <c r="S13652" t="s">
        <v>20810</v>
      </c>
    </row>
    <row r="13653" spans="1:19" x14ac:dyDescent="0.25">
      <c r="A13653" t="s">
        <v>13721</v>
      </c>
      <c r="B13653" t="s">
        <v>68</v>
      </c>
      <c r="C13653" t="s">
        <v>4</v>
      </c>
      <c r="D13653" t="s">
        <v>65</v>
      </c>
      <c r="E13653" t="s">
        <v>20</v>
      </c>
      <c r="F13653" t="s">
        <v>6</v>
      </c>
      <c r="G13653">
        <v>20</v>
      </c>
      <c r="H13653">
        <v>436</v>
      </c>
      <c r="I13653">
        <v>1.0326199</v>
      </c>
      <c r="J13653">
        <v>1.125732</v>
      </c>
      <c r="K13653">
        <v>9.3112E-2</v>
      </c>
      <c r="L13653">
        <v>-3.2282100000000001E-2</v>
      </c>
      <c r="M13653">
        <v>4.18018E-2</v>
      </c>
      <c r="N13653">
        <v>9.3112E-2</v>
      </c>
      <c r="O13653">
        <v>0.1444222</v>
      </c>
      <c r="P13653">
        <v>0.21850610000000001</v>
      </c>
      <c r="Q13653">
        <v>71.481669999999994</v>
      </c>
      <c r="R13653">
        <v>9.7845500000000002E-2</v>
      </c>
      <c r="S13653" t="s">
        <v>20810</v>
      </c>
    </row>
    <row r="13654" spans="1:19" x14ac:dyDescent="0.25">
      <c r="A13654" t="s">
        <v>13722</v>
      </c>
      <c r="B13654" t="s">
        <v>68</v>
      </c>
      <c r="C13654" t="s">
        <v>4</v>
      </c>
      <c r="D13654" t="s">
        <v>65</v>
      </c>
      <c r="E13654" t="s">
        <v>20</v>
      </c>
      <c r="F13654" t="s">
        <v>6</v>
      </c>
      <c r="G13654">
        <v>21</v>
      </c>
      <c r="H13654">
        <v>436</v>
      </c>
      <c r="I13654">
        <v>1.1624596</v>
      </c>
      <c r="J13654">
        <v>1.249152</v>
      </c>
      <c r="K13654">
        <v>8.6692500000000006E-2</v>
      </c>
      <c r="L13654">
        <v>-7.5801900000000005E-2</v>
      </c>
      <c r="M13654">
        <v>2.02011E-2</v>
      </c>
      <c r="N13654">
        <v>8.6692500000000006E-2</v>
      </c>
      <c r="O13654">
        <v>0.15318390000000001</v>
      </c>
      <c r="P13654">
        <v>0.24918689999999999</v>
      </c>
      <c r="Q13654">
        <v>66.050700000000006</v>
      </c>
      <c r="R13654">
        <v>0.12679499999999999</v>
      </c>
      <c r="S13654" t="s">
        <v>20810</v>
      </c>
    </row>
    <row r="13655" spans="1:19" x14ac:dyDescent="0.25">
      <c r="A13655" t="s">
        <v>13723</v>
      </c>
      <c r="B13655" t="s">
        <v>68</v>
      </c>
      <c r="C13655" t="s">
        <v>4</v>
      </c>
      <c r="D13655" t="s">
        <v>65</v>
      </c>
      <c r="E13655" t="s">
        <v>20</v>
      </c>
      <c r="F13655" t="s">
        <v>6</v>
      </c>
      <c r="G13655">
        <v>22</v>
      </c>
      <c r="H13655">
        <v>436</v>
      </c>
      <c r="I13655">
        <v>1.2553738000000001</v>
      </c>
      <c r="J13655">
        <v>1.2367319999999999</v>
      </c>
      <c r="K13655">
        <v>-1.8641600000000001E-2</v>
      </c>
      <c r="L13655">
        <v>-0.19861570000000001</v>
      </c>
      <c r="M13655">
        <v>-9.2285500000000006E-2</v>
      </c>
      <c r="N13655">
        <v>-1.8641600000000001E-2</v>
      </c>
      <c r="O13655">
        <v>5.50024E-2</v>
      </c>
      <c r="P13655">
        <v>0.16133249999999999</v>
      </c>
      <c r="Q13655">
        <v>62.650210000000001</v>
      </c>
      <c r="R13655">
        <v>0.14043449999999999</v>
      </c>
      <c r="S13655" t="s">
        <v>20810</v>
      </c>
    </row>
    <row r="13656" spans="1:19" x14ac:dyDescent="0.25">
      <c r="A13656" t="s">
        <v>13724</v>
      </c>
      <c r="B13656" t="s">
        <v>68</v>
      </c>
      <c r="C13656" t="s">
        <v>4</v>
      </c>
      <c r="D13656" t="s">
        <v>65</v>
      </c>
      <c r="E13656" t="s">
        <v>20</v>
      </c>
      <c r="F13656" t="s">
        <v>6</v>
      </c>
      <c r="G13656">
        <v>23</v>
      </c>
      <c r="H13656">
        <v>436</v>
      </c>
      <c r="I13656">
        <v>1.1814833</v>
      </c>
      <c r="J13656">
        <v>1.142358</v>
      </c>
      <c r="K13656">
        <v>-3.9124800000000001E-2</v>
      </c>
      <c r="L13656">
        <v>-0.2169384</v>
      </c>
      <c r="M13656">
        <v>-0.1118847</v>
      </c>
      <c r="N13656">
        <v>-3.9124800000000001E-2</v>
      </c>
      <c r="O13656">
        <v>3.3634999999999998E-2</v>
      </c>
      <c r="P13656">
        <v>0.1386887</v>
      </c>
      <c r="Q13656">
        <v>60.839959999999998</v>
      </c>
      <c r="R13656">
        <v>0.1387487</v>
      </c>
      <c r="S13656" t="s">
        <v>20810</v>
      </c>
    </row>
    <row r="13657" spans="1:19" x14ac:dyDescent="0.25">
      <c r="A13657" t="s">
        <v>13725</v>
      </c>
      <c r="B13657" t="s">
        <v>68</v>
      </c>
      <c r="C13657" t="s">
        <v>4</v>
      </c>
      <c r="D13657" t="s">
        <v>65</v>
      </c>
      <c r="E13657" t="s">
        <v>20</v>
      </c>
      <c r="F13657" t="s">
        <v>6</v>
      </c>
      <c r="G13657">
        <v>24</v>
      </c>
      <c r="H13657">
        <v>436</v>
      </c>
      <c r="I13657">
        <v>0.98253668000000005</v>
      </c>
      <c r="J13657">
        <v>0.97222240000000004</v>
      </c>
      <c r="K13657">
        <v>-1.0314200000000001E-2</v>
      </c>
      <c r="L13657">
        <v>-0.18177070000000001</v>
      </c>
      <c r="M13657">
        <v>-8.0472799999999997E-2</v>
      </c>
      <c r="N13657">
        <v>-1.0314200000000001E-2</v>
      </c>
      <c r="O13657">
        <v>5.9844300000000003E-2</v>
      </c>
      <c r="P13657">
        <v>0.16114220000000001</v>
      </c>
      <c r="Q13657">
        <v>59.36636</v>
      </c>
      <c r="R13657">
        <v>0.1337882</v>
      </c>
      <c r="S13657" t="s">
        <v>20810</v>
      </c>
    </row>
    <row r="13658" spans="1:19" x14ac:dyDescent="0.25">
      <c r="A13658" t="s">
        <v>13726</v>
      </c>
      <c r="B13658" t="s">
        <v>68</v>
      </c>
      <c r="C13658" t="s">
        <v>4</v>
      </c>
      <c r="D13658" t="s">
        <v>65</v>
      </c>
      <c r="E13658" t="s">
        <v>20</v>
      </c>
      <c r="F13658" t="s">
        <v>52</v>
      </c>
      <c r="G13658">
        <v>1</v>
      </c>
      <c r="H13658">
        <v>436</v>
      </c>
      <c r="I13658">
        <v>0.98982367999999998</v>
      </c>
      <c r="J13658">
        <v>1.0304899999999999</v>
      </c>
      <c r="K13658">
        <v>4.0666599999999997E-2</v>
      </c>
      <c r="L13658">
        <v>-0.17604549999999999</v>
      </c>
      <c r="M13658">
        <v>-4.8010200000000003E-2</v>
      </c>
      <c r="N13658">
        <v>4.0666599999999997E-2</v>
      </c>
      <c r="O13658">
        <v>0.1293434</v>
      </c>
      <c r="P13658">
        <v>0.25737870000000002</v>
      </c>
      <c r="Q13658">
        <v>67.979699999999994</v>
      </c>
      <c r="R13658">
        <v>0.16910130000000001</v>
      </c>
      <c r="S13658" t="s">
        <v>20810</v>
      </c>
    </row>
    <row r="13659" spans="1:19" x14ac:dyDescent="0.25">
      <c r="A13659" t="s">
        <v>13727</v>
      </c>
      <c r="B13659" t="s">
        <v>68</v>
      </c>
      <c r="C13659" t="s">
        <v>4</v>
      </c>
      <c r="D13659" t="s">
        <v>65</v>
      </c>
      <c r="E13659" t="s">
        <v>20</v>
      </c>
      <c r="F13659" t="s">
        <v>52</v>
      </c>
      <c r="G13659">
        <v>2</v>
      </c>
      <c r="H13659">
        <v>436</v>
      </c>
      <c r="I13659">
        <v>0.86352368999999995</v>
      </c>
      <c r="J13659">
        <v>0.95789999999999997</v>
      </c>
      <c r="K13659">
        <v>9.4376299999999996E-2</v>
      </c>
      <c r="L13659">
        <v>-0.1082808</v>
      </c>
      <c r="M13659">
        <v>1.1450699999999999E-2</v>
      </c>
      <c r="N13659">
        <v>9.4376299999999996E-2</v>
      </c>
      <c r="O13659">
        <v>0.17730190000000001</v>
      </c>
      <c r="P13659">
        <v>0.2970334</v>
      </c>
      <c r="Q13659">
        <v>66.423860000000005</v>
      </c>
      <c r="R13659">
        <v>0.1581342</v>
      </c>
      <c r="S13659" t="s">
        <v>20810</v>
      </c>
    </row>
    <row r="13660" spans="1:19" x14ac:dyDescent="0.25">
      <c r="A13660" t="s">
        <v>13728</v>
      </c>
      <c r="B13660" t="s">
        <v>68</v>
      </c>
      <c r="C13660" t="s">
        <v>4</v>
      </c>
      <c r="D13660" t="s">
        <v>65</v>
      </c>
      <c r="E13660" t="s">
        <v>20</v>
      </c>
      <c r="F13660" t="s">
        <v>52</v>
      </c>
      <c r="G13660">
        <v>3</v>
      </c>
      <c r="H13660">
        <v>436</v>
      </c>
      <c r="I13660">
        <v>0.78609728999999995</v>
      </c>
      <c r="J13660">
        <v>0.86149960000000003</v>
      </c>
      <c r="K13660">
        <v>7.5402300000000005E-2</v>
      </c>
      <c r="L13660">
        <v>-0.11762549999999999</v>
      </c>
      <c r="M13660">
        <v>-3.5831000000000001E-3</v>
      </c>
      <c r="N13660">
        <v>7.5402300000000005E-2</v>
      </c>
      <c r="O13660">
        <v>0.15438779999999999</v>
      </c>
      <c r="P13660">
        <v>0.26843020000000001</v>
      </c>
      <c r="Q13660">
        <v>65.431470000000004</v>
      </c>
      <c r="R13660">
        <v>0.15062039999999999</v>
      </c>
      <c r="S13660" t="s">
        <v>20810</v>
      </c>
    </row>
    <row r="13661" spans="1:19" x14ac:dyDescent="0.25">
      <c r="A13661" t="s">
        <v>13729</v>
      </c>
      <c r="B13661" t="s">
        <v>68</v>
      </c>
      <c r="C13661" t="s">
        <v>4</v>
      </c>
      <c r="D13661" t="s">
        <v>65</v>
      </c>
      <c r="E13661" t="s">
        <v>20</v>
      </c>
      <c r="F13661" t="s">
        <v>52</v>
      </c>
      <c r="G13661">
        <v>4</v>
      </c>
      <c r="H13661">
        <v>436</v>
      </c>
      <c r="I13661">
        <v>0.75785164999999999</v>
      </c>
      <c r="J13661">
        <v>0.83665029999999996</v>
      </c>
      <c r="K13661">
        <v>7.8798699999999999E-2</v>
      </c>
      <c r="L13661">
        <v>-0.1115254</v>
      </c>
      <c r="M13661">
        <v>9.1960000000000002E-4</v>
      </c>
      <c r="N13661">
        <v>7.8798699999999999E-2</v>
      </c>
      <c r="O13661">
        <v>0.1566777</v>
      </c>
      <c r="P13661">
        <v>0.26912269999999999</v>
      </c>
      <c r="Q13661">
        <v>65.401020000000003</v>
      </c>
      <c r="R13661">
        <v>0.14851059999999999</v>
      </c>
      <c r="S13661" t="s">
        <v>20810</v>
      </c>
    </row>
    <row r="13662" spans="1:19" x14ac:dyDescent="0.25">
      <c r="A13662" t="s">
        <v>13730</v>
      </c>
      <c r="B13662" t="s">
        <v>68</v>
      </c>
      <c r="C13662" t="s">
        <v>4</v>
      </c>
      <c r="D13662" t="s">
        <v>65</v>
      </c>
      <c r="E13662" t="s">
        <v>20</v>
      </c>
      <c r="F13662" t="s">
        <v>52</v>
      </c>
      <c r="G13662">
        <v>5</v>
      </c>
      <c r="H13662">
        <v>436</v>
      </c>
      <c r="I13662">
        <v>0.71630340999999997</v>
      </c>
      <c r="J13662">
        <v>0.81042009999999998</v>
      </c>
      <c r="K13662">
        <v>9.4116699999999998E-2</v>
      </c>
      <c r="L13662">
        <v>-8.8812000000000002E-2</v>
      </c>
      <c r="M13662">
        <v>1.9263800000000001E-2</v>
      </c>
      <c r="N13662">
        <v>9.4116699999999998E-2</v>
      </c>
      <c r="O13662">
        <v>0.1689696</v>
      </c>
      <c r="P13662">
        <v>0.27704529999999999</v>
      </c>
      <c r="Q13662">
        <v>65.3934</v>
      </c>
      <c r="R13662">
        <v>0.14274000000000001</v>
      </c>
      <c r="S13662" t="s">
        <v>20810</v>
      </c>
    </row>
    <row r="13663" spans="1:19" x14ac:dyDescent="0.25">
      <c r="A13663" t="s">
        <v>13731</v>
      </c>
      <c r="B13663" t="s">
        <v>68</v>
      </c>
      <c r="C13663" t="s">
        <v>4</v>
      </c>
      <c r="D13663" t="s">
        <v>65</v>
      </c>
      <c r="E13663" t="s">
        <v>20</v>
      </c>
      <c r="F13663" t="s">
        <v>52</v>
      </c>
      <c r="G13663">
        <v>6</v>
      </c>
      <c r="H13663">
        <v>436</v>
      </c>
      <c r="I13663">
        <v>0.75224248000000005</v>
      </c>
      <c r="J13663">
        <v>0.84990449999999995</v>
      </c>
      <c r="K13663">
        <v>9.7661999999999999E-2</v>
      </c>
      <c r="L13663">
        <v>-8.7340100000000004E-2</v>
      </c>
      <c r="M13663">
        <v>2.19606E-2</v>
      </c>
      <c r="N13663">
        <v>9.7661999999999999E-2</v>
      </c>
      <c r="O13663">
        <v>0.1733634</v>
      </c>
      <c r="P13663">
        <v>0.28266409999999997</v>
      </c>
      <c r="Q13663">
        <v>64.923860000000005</v>
      </c>
      <c r="R13663">
        <v>0.14435790000000001</v>
      </c>
      <c r="S13663" t="s">
        <v>20810</v>
      </c>
    </row>
    <row r="13664" spans="1:19" x14ac:dyDescent="0.25">
      <c r="A13664" t="s">
        <v>13732</v>
      </c>
      <c r="B13664" t="s">
        <v>68</v>
      </c>
      <c r="C13664" t="s">
        <v>4</v>
      </c>
      <c r="D13664" t="s">
        <v>65</v>
      </c>
      <c r="E13664" t="s">
        <v>20</v>
      </c>
      <c r="F13664" t="s">
        <v>52</v>
      </c>
      <c r="G13664">
        <v>7</v>
      </c>
      <c r="H13664">
        <v>436</v>
      </c>
      <c r="I13664">
        <v>0.86676326000000004</v>
      </c>
      <c r="J13664">
        <v>0.97437399999999996</v>
      </c>
      <c r="K13664">
        <v>0.1076107</v>
      </c>
      <c r="L13664">
        <v>-8.4534899999999996E-2</v>
      </c>
      <c r="M13664">
        <v>2.89863E-2</v>
      </c>
      <c r="N13664">
        <v>0.1076107</v>
      </c>
      <c r="O13664">
        <v>0.18623519999999999</v>
      </c>
      <c r="P13664">
        <v>0.29975639999999998</v>
      </c>
      <c r="Q13664">
        <v>65.451769999999996</v>
      </c>
      <c r="R13664">
        <v>0.14993200000000001</v>
      </c>
      <c r="S13664" t="s">
        <v>20810</v>
      </c>
    </row>
    <row r="13665" spans="1:19" x14ac:dyDescent="0.25">
      <c r="A13665" t="s">
        <v>13733</v>
      </c>
      <c r="B13665" t="s">
        <v>68</v>
      </c>
      <c r="C13665" t="s">
        <v>4</v>
      </c>
      <c r="D13665" t="s">
        <v>65</v>
      </c>
      <c r="E13665" t="s">
        <v>20</v>
      </c>
      <c r="F13665" t="s">
        <v>52</v>
      </c>
      <c r="G13665">
        <v>8</v>
      </c>
      <c r="H13665">
        <v>436</v>
      </c>
      <c r="I13665">
        <v>0.91594655999999997</v>
      </c>
      <c r="J13665">
        <v>1.114045</v>
      </c>
      <c r="K13665">
        <v>0.19809879999999999</v>
      </c>
      <c r="L13665">
        <v>3.0192099999999999E-2</v>
      </c>
      <c r="M13665">
        <v>0.1293927</v>
      </c>
      <c r="N13665">
        <v>0.19809879999999999</v>
      </c>
      <c r="O13665">
        <v>0.26680490000000001</v>
      </c>
      <c r="P13665">
        <v>0.36600559999999999</v>
      </c>
      <c r="Q13665">
        <v>66.890860000000004</v>
      </c>
      <c r="R13665">
        <v>0.1310183</v>
      </c>
      <c r="S13665" t="s">
        <v>20810</v>
      </c>
    </row>
    <row r="13666" spans="1:19" x14ac:dyDescent="0.25">
      <c r="A13666" t="s">
        <v>13734</v>
      </c>
      <c r="B13666" t="s">
        <v>68</v>
      </c>
      <c r="C13666" t="s">
        <v>4</v>
      </c>
      <c r="D13666" t="s">
        <v>65</v>
      </c>
      <c r="E13666" t="s">
        <v>20</v>
      </c>
      <c r="F13666" t="s">
        <v>52</v>
      </c>
      <c r="G13666">
        <v>9</v>
      </c>
      <c r="H13666">
        <v>436</v>
      </c>
      <c r="I13666">
        <v>0.99648051999999998</v>
      </c>
      <c r="J13666">
        <v>1.1145350000000001</v>
      </c>
      <c r="K13666">
        <v>0.1180541</v>
      </c>
      <c r="L13666">
        <v>-5.1872799999999997E-2</v>
      </c>
      <c r="M13666">
        <v>4.8521399999999999E-2</v>
      </c>
      <c r="N13666">
        <v>0.1180541</v>
      </c>
      <c r="O13666">
        <v>0.1875868</v>
      </c>
      <c r="P13666">
        <v>0.28798099999999999</v>
      </c>
      <c r="Q13666">
        <v>70.939089999999993</v>
      </c>
      <c r="R13666">
        <v>0.13259470000000001</v>
      </c>
      <c r="S13666" t="s">
        <v>20810</v>
      </c>
    </row>
    <row r="13667" spans="1:19" x14ac:dyDescent="0.25">
      <c r="A13667" t="s">
        <v>13735</v>
      </c>
      <c r="B13667" t="s">
        <v>68</v>
      </c>
      <c r="C13667" t="s">
        <v>4</v>
      </c>
      <c r="D13667" t="s">
        <v>65</v>
      </c>
      <c r="E13667" t="s">
        <v>20</v>
      </c>
      <c r="F13667" t="s">
        <v>52</v>
      </c>
      <c r="G13667">
        <v>10</v>
      </c>
      <c r="H13667">
        <v>436</v>
      </c>
      <c r="I13667">
        <v>0.96514959</v>
      </c>
      <c r="J13667">
        <v>1.2239789999999999</v>
      </c>
      <c r="K13667">
        <v>0.2588298</v>
      </c>
      <c r="L13667">
        <v>9.8451700000000003E-2</v>
      </c>
      <c r="M13667">
        <v>0.1932043</v>
      </c>
      <c r="N13667">
        <v>0.2588298</v>
      </c>
      <c r="O13667">
        <v>0.3244552</v>
      </c>
      <c r="P13667">
        <v>0.41920790000000002</v>
      </c>
      <c r="Q13667">
        <v>74.667509999999993</v>
      </c>
      <c r="R13667">
        <v>0.1251437</v>
      </c>
      <c r="S13667" t="s">
        <v>20810</v>
      </c>
    </row>
    <row r="13668" spans="1:19" x14ac:dyDescent="0.25">
      <c r="A13668" t="s">
        <v>13736</v>
      </c>
      <c r="B13668" t="s">
        <v>68</v>
      </c>
      <c r="C13668" t="s">
        <v>4</v>
      </c>
      <c r="D13668" t="s">
        <v>65</v>
      </c>
      <c r="E13668" t="s">
        <v>20</v>
      </c>
      <c r="F13668" t="s">
        <v>52</v>
      </c>
      <c r="G13668">
        <v>11</v>
      </c>
      <c r="H13668">
        <v>436</v>
      </c>
      <c r="I13668">
        <v>0.83488819000000003</v>
      </c>
      <c r="J13668">
        <v>1.231412</v>
      </c>
      <c r="K13668">
        <v>0.39652419999999999</v>
      </c>
      <c r="L13668">
        <v>0.2403043</v>
      </c>
      <c r="M13668">
        <v>0.33260030000000002</v>
      </c>
      <c r="N13668">
        <v>0.39652419999999999</v>
      </c>
      <c r="O13668">
        <v>0.46044810000000003</v>
      </c>
      <c r="P13668">
        <v>0.55274420000000002</v>
      </c>
      <c r="Q13668">
        <v>79.129440000000002</v>
      </c>
      <c r="R13668">
        <v>0.1218991</v>
      </c>
      <c r="S13668" t="s">
        <v>20810</v>
      </c>
    </row>
    <row r="13669" spans="1:19" x14ac:dyDescent="0.25">
      <c r="A13669" t="s">
        <v>13737</v>
      </c>
      <c r="B13669" t="s">
        <v>68</v>
      </c>
      <c r="C13669" t="s">
        <v>4</v>
      </c>
      <c r="D13669" t="s">
        <v>65</v>
      </c>
      <c r="E13669" t="s">
        <v>20</v>
      </c>
      <c r="F13669" t="s">
        <v>52</v>
      </c>
      <c r="G13669">
        <v>12</v>
      </c>
      <c r="H13669">
        <v>436</v>
      </c>
      <c r="I13669">
        <v>0.79697399000000002</v>
      </c>
      <c r="J13669">
        <v>1.315067</v>
      </c>
      <c r="K13669">
        <v>0.51809340000000004</v>
      </c>
      <c r="L13669">
        <v>0.34921560000000001</v>
      </c>
      <c r="M13669">
        <v>0.44899</v>
      </c>
      <c r="N13669">
        <v>0.51809340000000004</v>
      </c>
      <c r="O13669">
        <v>0.58719679999999996</v>
      </c>
      <c r="P13669">
        <v>0.6869712</v>
      </c>
      <c r="Q13669">
        <v>81.751270000000005</v>
      </c>
      <c r="R13669">
        <v>0.131776</v>
      </c>
      <c r="S13669" t="s">
        <v>20810</v>
      </c>
    </row>
    <row r="13670" spans="1:19" x14ac:dyDescent="0.25">
      <c r="A13670" t="s">
        <v>13738</v>
      </c>
      <c r="B13670" t="s">
        <v>68</v>
      </c>
      <c r="C13670" t="s">
        <v>4</v>
      </c>
      <c r="D13670" t="s">
        <v>65</v>
      </c>
      <c r="E13670" t="s">
        <v>20</v>
      </c>
      <c r="F13670" t="s">
        <v>52</v>
      </c>
      <c r="G13670">
        <v>13</v>
      </c>
      <c r="H13670">
        <v>436</v>
      </c>
      <c r="I13670">
        <v>0.82839172000000005</v>
      </c>
      <c r="J13670">
        <v>1.2915989999999999</v>
      </c>
      <c r="K13670">
        <v>0.46320739999999999</v>
      </c>
      <c r="L13670">
        <v>0.29725829999999998</v>
      </c>
      <c r="M13670">
        <v>0.3953024</v>
      </c>
      <c r="N13670">
        <v>0.46320739999999999</v>
      </c>
      <c r="O13670">
        <v>0.53111240000000004</v>
      </c>
      <c r="P13670">
        <v>0.62915650000000001</v>
      </c>
      <c r="Q13670">
        <v>85.190349999999995</v>
      </c>
      <c r="R13670">
        <v>0.12949079999999999</v>
      </c>
      <c r="S13670" t="s">
        <v>20810</v>
      </c>
    </row>
    <row r="13671" spans="1:19" x14ac:dyDescent="0.25">
      <c r="A13671" t="s">
        <v>13739</v>
      </c>
      <c r="B13671" t="s">
        <v>68</v>
      </c>
      <c r="C13671" t="s">
        <v>4</v>
      </c>
      <c r="D13671" t="s">
        <v>65</v>
      </c>
      <c r="E13671" t="s">
        <v>20</v>
      </c>
      <c r="F13671" t="s">
        <v>52</v>
      </c>
      <c r="G13671">
        <v>14</v>
      </c>
      <c r="H13671">
        <v>436</v>
      </c>
      <c r="I13671">
        <v>0.79945924999999995</v>
      </c>
      <c r="J13671">
        <v>1.3292200000000001</v>
      </c>
      <c r="K13671">
        <v>0.52976100000000004</v>
      </c>
      <c r="L13671">
        <v>0.35936829999999997</v>
      </c>
      <c r="M13671">
        <v>0.46003769999999999</v>
      </c>
      <c r="N13671">
        <v>0.52976100000000004</v>
      </c>
      <c r="O13671">
        <v>0.59948429999999997</v>
      </c>
      <c r="P13671">
        <v>0.70015360000000004</v>
      </c>
      <c r="Q13671">
        <v>89.774109999999993</v>
      </c>
      <c r="R13671">
        <v>0.1329581</v>
      </c>
      <c r="S13671" t="s">
        <v>20810</v>
      </c>
    </row>
    <row r="13672" spans="1:19" x14ac:dyDescent="0.25">
      <c r="A13672" t="s">
        <v>13740</v>
      </c>
      <c r="B13672" t="s">
        <v>68</v>
      </c>
      <c r="C13672" t="s">
        <v>4</v>
      </c>
      <c r="D13672" t="s">
        <v>65</v>
      </c>
      <c r="E13672" t="s">
        <v>20</v>
      </c>
      <c r="F13672" t="s">
        <v>52</v>
      </c>
      <c r="G13672">
        <v>15</v>
      </c>
      <c r="H13672">
        <v>436</v>
      </c>
      <c r="I13672">
        <v>0.81112218000000003</v>
      </c>
      <c r="J13672">
        <v>1.4271430000000001</v>
      </c>
      <c r="K13672">
        <v>0.61602040000000002</v>
      </c>
      <c r="L13672">
        <v>0.43490970000000001</v>
      </c>
      <c r="M13672">
        <v>0.54191140000000004</v>
      </c>
      <c r="N13672">
        <v>0.61602040000000002</v>
      </c>
      <c r="O13672">
        <v>0.69012949999999995</v>
      </c>
      <c r="P13672">
        <v>0.79713120000000004</v>
      </c>
      <c r="Q13672">
        <v>91.068529999999996</v>
      </c>
      <c r="R13672">
        <v>0.14132149999999999</v>
      </c>
      <c r="S13672" t="s">
        <v>20810</v>
      </c>
    </row>
    <row r="13673" spans="1:19" x14ac:dyDescent="0.25">
      <c r="A13673" t="s">
        <v>13741</v>
      </c>
      <c r="B13673" t="s">
        <v>68</v>
      </c>
      <c r="C13673" t="s">
        <v>4</v>
      </c>
      <c r="D13673" t="s">
        <v>65</v>
      </c>
      <c r="E13673" t="s">
        <v>20</v>
      </c>
      <c r="F13673" t="s">
        <v>52</v>
      </c>
      <c r="G13673">
        <v>16</v>
      </c>
      <c r="H13673">
        <v>436</v>
      </c>
      <c r="I13673">
        <v>0.88971149999999999</v>
      </c>
      <c r="J13673">
        <v>1.438132</v>
      </c>
      <c r="K13673">
        <v>0.54842049999999998</v>
      </c>
      <c r="L13673">
        <v>0.36178949999999999</v>
      </c>
      <c r="M13673">
        <v>0.47205259999999999</v>
      </c>
      <c r="N13673">
        <v>0.54842049999999998</v>
      </c>
      <c r="O13673">
        <v>0.62478849999999997</v>
      </c>
      <c r="P13673">
        <v>0.73505160000000003</v>
      </c>
      <c r="Q13673">
        <v>89.713200000000001</v>
      </c>
      <c r="R13673">
        <v>0.14562900000000001</v>
      </c>
      <c r="S13673" t="s">
        <v>20810</v>
      </c>
    </row>
    <row r="13674" spans="1:19" x14ac:dyDescent="0.25">
      <c r="A13674" t="s">
        <v>13742</v>
      </c>
      <c r="B13674" t="s">
        <v>68</v>
      </c>
      <c r="C13674" t="s">
        <v>4</v>
      </c>
      <c r="D13674" t="s">
        <v>65</v>
      </c>
      <c r="E13674" t="s">
        <v>20</v>
      </c>
      <c r="F13674" t="s">
        <v>52</v>
      </c>
      <c r="G13674">
        <v>17</v>
      </c>
      <c r="H13674">
        <v>436</v>
      </c>
      <c r="I13674">
        <v>0.95616429999999997</v>
      </c>
      <c r="J13674">
        <v>1.4676670000000001</v>
      </c>
      <c r="K13674">
        <v>0.51150269999999998</v>
      </c>
      <c r="L13674">
        <v>0.32386890000000002</v>
      </c>
      <c r="M13674">
        <v>0.43472450000000001</v>
      </c>
      <c r="N13674">
        <v>0.51150269999999998</v>
      </c>
      <c r="O13674">
        <v>0.5882809</v>
      </c>
      <c r="P13674">
        <v>0.69913650000000005</v>
      </c>
      <c r="Q13674">
        <v>85.368020000000001</v>
      </c>
      <c r="R13674">
        <v>0.1464114</v>
      </c>
      <c r="S13674" t="s">
        <v>20810</v>
      </c>
    </row>
    <row r="13675" spans="1:19" x14ac:dyDescent="0.25">
      <c r="A13675" t="s">
        <v>13743</v>
      </c>
      <c r="B13675" t="s">
        <v>68</v>
      </c>
      <c r="C13675" t="s">
        <v>4</v>
      </c>
      <c r="D13675" t="s">
        <v>65</v>
      </c>
      <c r="E13675" t="s">
        <v>20</v>
      </c>
      <c r="F13675" t="s">
        <v>52</v>
      </c>
      <c r="G13675">
        <v>18</v>
      </c>
      <c r="H13675">
        <v>436</v>
      </c>
      <c r="I13675">
        <v>0.99760185000000001</v>
      </c>
      <c r="J13675">
        <v>1.400212</v>
      </c>
      <c r="K13675">
        <v>0.40261010000000003</v>
      </c>
      <c r="L13675">
        <v>0.22627810000000001</v>
      </c>
      <c r="M13675">
        <v>0.33045649999999999</v>
      </c>
      <c r="N13675">
        <v>0.40261010000000003</v>
      </c>
      <c r="O13675">
        <v>0.47476370000000001</v>
      </c>
      <c r="P13675">
        <v>0.57894210000000002</v>
      </c>
      <c r="Q13675">
        <v>81.928929999999994</v>
      </c>
      <c r="R13675">
        <v>0.13759260000000001</v>
      </c>
      <c r="S13675" t="s">
        <v>20810</v>
      </c>
    </row>
    <row r="13676" spans="1:19" x14ac:dyDescent="0.25">
      <c r="A13676" t="s">
        <v>13744</v>
      </c>
      <c r="B13676" t="s">
        <v>68</v>
      </c>
      <c r="C13676" t="s">
        <v>4</v>
      </c>
      <c r="D13676" t="s">
        <v>65</v>
      </c>
      <c r="E13676" t="s">
        <v>20</v>
      </c>
      <c r="F13676" t="s">
        <v>52</v>
      </c>
      <c r="G13676">
        <v>19</v>
      </c>
      <c r="H13676">
        <v>436</v>
      </c>
      <c r="I13676">
        <v>0.99194501000000002</v>
      </c>
      <c r="J13676">
        <v>1.527919</v>
      </c>
      <c r="K13676">
        <v>0.53597439999999996</v>
      </c>
      <c r="L13676">
        <v>0.3613961</v>
      </c>
      <c r="M13676">
        <v>0.46453840000000002</v>
      </c>
      <c r="N13676">
        <v>0.53597439999999996</v>
      </c>
      <c r="O13676">
        <v>0.60741040000000002</v>
      </c>
      <c r="P13676">
        <v>0.71055259999999998</v>
      </c>
      <c r="Q13676">
        <v>79.370559999999998</v>
      </c>
      <c r="R13676">
        <v>0.13622409999999999</v>
      </c>
      <c r="S13676" t="s">
        <v>20810</v>
      </c>
    </row>
    <row r="13677" spans="1:19" x14ac:dyDescent="0.25">
      <c r="A13677" t="s">
        <v>13745</v>
      </c>
      <c r="B13677" t="s">
        <v>68</v>
      </c>
      <c r="C13677" t="s">
        <v>4</v>
      </c>
      <c r="D13677" t="s">
        <v>65</v>
      </c>
      <c r="E13677" t="s">
        <v>20</v>
      </c>
      <c r="F13677" t="s">
        <v>52</v>
      </c>
      <c r="G13677">
        <v>20</v>
      </c>
      <c r="H13677">
        <v>436</v>
      </c>
      <c r="I13677">
        <v>1.1729088999999999</v>
      </c>
      <c r="J13677">
        <v>1.317874</v>
      </c>
      <c r="K13677">
        <v>0.1449648</v>
      </c>
      <c r="L13677">
        <v>-3.0257900000000001E-2</v>
      </c>
      <c r="M13677">
        <v>7.32651E-2</v>
      </c>
      <c r="N13677">
        <v>0.1449648</v>
      </c>
      <c r="O13677">
        <v>0.21666450000000001</v>
      </c>
      <c r="P13677">
        <v>0.32018750000000001</v>
      </c>
      <c r="Q13677">
        <v>74.294420000000002</v>
      </c>
      <c r="R13677">
        <v>0.13672699999999999</v>
      </c>
      <c r="S13677" t="s">
        <v>20810</v>
      </c>
    </row>
    <row r="13678" spans="1:19" x14ac:dyDescent="0.25">
      <c r="A13678" t="s">
        <v>13746</v>
      </c>
      <c r="B13678" t="s">
        <v>68</v>
      </c>
      <c r="C13678" t="s">
        <v>4</v>
      </c>
      <c r="D13678" t="s">
        <v>65</v>
      </c>
      <c r="E13678" t="s">
        <v>20</v>
      </c>
      <c r="F13678" t="s">
        <v>52</v>
      </c>
      <c r="G13678">
        <v>21</v>
      </c>
      <c r="H13678">
        <v>436</v>
      </c>
      <c r="I13678">
        <v>1.2794734000000001</v>
      </c>
      <c r="J13678">
        <v>1.345237</v>
      </c>
      <c r="K13678">
        <v>6.5764000000000003E-2</v>
      </c>
      <c r="L13678">
        <v>-0.12945000000000001</v>
      </c>
      <c r="M13678">
        <v>-1.4116E-2</v>
      </c>
      <c r="N13678">
        <v>6.5764000000000003E-2</v>
      </c>
      <c r="O13678">
        <v>0.145644</v>
      </c>
      <c r="P13678">
        <v>0.26097809999999999</v>
      </c>
      <c r="Q13678">
        <v>67.423860000000005</v>
      </c>
      <c r="R13678">
        <v>0.1523263</v>
      </c>
      <c r="S13678" t="s">
        <v>20810</v>
      </c>
    </row>
    <row r="13679" spans="1:19" x14ac:dyDescent="0.25">
      <c r="A13679" t="s">
        <v>13747</v>
      </c>
      <c r="B13679" t="s">
        <v>68</v>
      </c>
      <c r="C13679" t="s">
        <v>4</v>
      </c>
      <c r="D13679" t="s">
        <v>65</v>
      </c>
      <c r="E13679" t="s">
        <v>20</v>
      </c>
      <c r="F13679" t="s">
        <v>52</v>
      </c>
      <c r="G13679">
        <v>22</v>
      </c>
      <c r="H13679">
        <v>436</v>
      </c>
      <c r="I13679">
        <v>1.4066098</v>
      </c>
      <c r="J13679">
        <v>1.3821030000000001</v>
      </c>
      <c r="K13679">
        <v>-2.45072E-2</v>
      </c>
      <c r="L13679">
        <v>-0.24056279999999999</v>
      </c>
      <c r="M13679">
        <v>-0.1129154</v>
      </c>
      <c r="N13679">
        <v>-2.45072E-2</v>
      </c>
      <c r="O13679">
        <v>6.3900899999999997E-2</v>
      </c>
      <c r="P13679">
        <v>0.1915483</v>
      </c>
      <c r="Q13679">
        <v>64.17259</v>
      </c>
      <c r="R13679">
        <v>0.16858899999999999</v>
      </c>
      <c r="S13679" t="s">
        <v>20810</v>
      </c>
    </row>
    <row r="13680" spans="1:19" x14ac:dyDescent="0.25">
      <c r="A13680" t="s">
        <v>13748</v>
      </c>
      <c r="B13680" t="s">
        <v>68</v>
      </c>
      <c r="C13680" t="s">
        <v>4</v>
      </c>
      <c r="D13680" t="s">
        <v>65</v>
      </c>
      <c r="E13680" t="s">
        <v>20</v>
      </c>
      <c r="F13680" t="s">
        <v>52</v>
      </c>
      <c r="G13680">
        <v>23</v>
      </c>
      <c r="H13680">
        <v>436</v>
      </c>
      <c r="I13680">
        <v>1.3235189999999999</v>
      </c>
      <c r="J13680">
        <v>1.239924</v>
      </c>
      <c r="K13680">
        <v>-8.3594699999999994E-2</v>
      </c>
      <c r="L13680">
        <v>-0.297624</v>
      </c>
      <c r="M13680">
        <v>-0.17117379999999999</v>
      </c>
      <c r="N13680">
        <v>-8.3594699999999994E-2</v>
      </c>
      <c r="O13680">
        <v>3.9842999999999996E-3</v>
      </c>
      <c r="P13680">
        <v>0.13043460000000001</v>
      </c>
      <c r="Q13680">
        <v>63.11168</v>
      </c>
      <c r="R13680">
        <v>0.16700789999999999</v>
      </c>
      <c r="S13680" t="s">
        <v>20810</v>
      </c>
    </row>
    <row r="13681" spans="1:19" x14ac:dyDescent="0.25">
      <c r="A13681" t="s">
        <v>13749</v>
      </c>
      <c r="B13681" t="s">
        <v>68</v>
      </c>
      <c r="C13681" t="s">
        <v>4</v>
      </c>
      <c r="D13681" t="s">
        <v>65</v>
      </c>
      <c r="E13681" t="s">
        <v>20</v>
      </c>
      <c r="F13681" t="s">
        <v>52</v>
      </c>
      <c r="G13681">
        <v>24</v>
      </c>
      <c r="H13681">
        <v>436</v>
      </c>
      <c r="I13681">
        <v>1.0440099</v>
      </c>
      <c r="J13681">
        <v>1.0280050000000001</v>
      </c>
      <c r="K13681">
        <v>-1.6004999999999998E-2</v>
      </c>
      <c r="L13681">
        <v>-0.21204999999999999</v>
      </c>
      <c r="M13681">
        <v>-9.6225000000000005E-2</v>
      </c>
      <c r="N13681">
        <v>-1.6004999999999998E-2</v>
      </c>
      <c r="O13681">
        <v>6.4214999999999994E-2</v>
      </c>
      <c r="P13681">
        <v>0.1800399</v>
      </c>
      <c r="Q13681">
        <v>62.116750000000003</v>
      </c>
      <c r="R13681">
        <v>0.15297469999999999</v>
      </c>
      <c r="S13681" t="s">
        <v>20810</v>
      </c>
    </row>
    <row r="13682" spans="1:19" x14ac:dyDescent="0.25">
      <c r="A13682" t="s">
        <v>13750</v>
      </c>
      <c r="B13682" t="s">
        <v>68</v>
      </c>
      <c r="C13682" t="s">
        <v>4</v>
      </c>
      <c r="D13682" t="s">
        <v>65</v>
      </c>
      <c r="E13682" t="s">
        <v>21</v>
      </c>
      <c r="F13682" t="s">
        <v>6</v>
      </c>
      <c r="G13682">
        <v>1</v>
      </c>
      <c r="H13682">
        <v>436</v>
      </c>
      <c r="I13682">
        <v>0.93157663000000002</v>
      </c>
      <c r="J13682">
        <v>1.059059</v>
      </c>
      <c r="K13682">
        <v>0.1274825</v>
      </c>
      <c r="L13682">
        <v>-0.19093470000000001</v>
      </c>
      <c r="M13682">
        <v>-2.8111999999999998E-3</v>
      </c>
      <c r="N13682">
        <v>0.1274825</v>
      </c>
      <c r="O13682">
        <v>0.25777630000000001</v>
      </c>
      <c r="P13682">
        <v>0.44589970000000001</v>
      </c>
      <c r="Q13682">
        <v>59.436169999999997</v>
      </c>
      <c r="R13682">
        <v>0.2484623</v>
      </c>
      <c r="S13682" t="s">
        <v>20810</v>
      </c>
    </row>
    <row r="13683" spans="1:19" x14ac:dyDescent="0.25">
      <c r="A13683" t="s">
        <v>13751</v>
      </c>
      <c r="B13683" t="s">
        <v>68</v>
      </c>
      <c r="C13683" t="s">
        <v>4</v>
      </c>
      <c r="D13683" t="s">
        <v>65</v>
      </c>
      <c r="E13683" t="s">
        <v>21</v>
      </c>
      <c r="F13683" t="s">
        <v>6</v>
      </c>
      <c r="G13683">
        <v>2</v>
      </c>
      <c r="H13683">
        <v>436</v>
      </c>
      <c r="I13683">
        <v>0.85431332999999998</v>
      </c>
      <c r="J13683">
        <v>1.0003409999999999</v>
      </c>
      <c r="K13683">
        <v>0.14602799999999999</v>
      </c>
      <c r="L13683">
        <v>-0.17205139999999999</v>
      </c>
      <c r="M13683">
        <v>1.5872399999999998E-2</v>
      </c>
      <c r="N13683">
        <v>0.14602799999999999</v>
      </c>
      <c r="O13683">
        <v>0.27618350000000003</v>
      </c>
      <c r="P13683">
        <v>0.4641074</v>
      </c>
      <c r="Q13683">
        <v>58.806069999999998</v>
      </c>
      <c r="R13683">
        <v>0.24819869999999999</v>
      </c>
      <c r="S13683" t="s">
        <v>20810</v>
      </c>
    </row>
    <row r="13684" spans="1:19" x14ac:dyDescent="0.25">
      <c r="A13684" t="s">
        <v>13752</v>
      </c>
      <c r="B13684" t="s">
        <v>68</v>
      </c>
      <c r="C13684" t="s">
        <v>4</v>
      </c>
      <c r="D13684" t="s">
        <v>65</v>
      </c>
      <c r="E13684" t="s">
        <v>21</v>
      </c>
      <c r="F13684" t="s">
        <v>6</v>
      </c>
      <c r="G13684">
        <v>3</v>
      </c>
      <c r="H13684">
        <v>436</v>
      </c>
      <c r="I13684">
        <v>0.80841242000000002</v>
      </c>
      <c r="J13684">
        <v>0.94301069999999998</v>
      </c>
      <c r="K13684">
        <v>0.1345983</v>
      </c>
      <c r="L13684">
        <v>-0.1734868</v>
      </c>
      <c r="M13684">
        <v>8.5324000000000007E-3</v>
      </c>
      <c r="N13684">
        <v>0.1345983</v>
      </c>
      <c r="O13684">
        <v>0.26066430000000002</v>
      </c>
      <c r="P13684">
        <v>0.44268350000000001</v>
      </c>
      <c r="Q13684">
        <v>58.219839999999998</v>
      </c>
      <c r="R13684">
        <v>0.24040010000000001</v>
      </c>
      <c r="S13684" t="s">
        <v>20810</v>
      </c>
    </row>
    <row r="13685" spans="1:19" x14ac:dyDescent="0.25">
      <c r="A13685" t="s">
        <v>13753</v>
      </c>
      <c r="B13685" t="s">
        <v>68</v>
      </c>
      <c r="C13685" t="s">
        <v>4</v>
      </c>
      <c r="D13685" t="s">
        <v>65</v>
      </c>
      <c r="E13685" t="s">
        <v>21</v>
      </c>
      <c r="F13685" t="s">
        <v>6</v>
      </c>
      <c r="G13685">
        <v>4</v>
      </c>
      <c r="H13685">
        <v>436</v>
      </c>
      <c r="I13685">
        <v>0.75593741999999997</v>
      </c>
      <c r="J13685">
        <v>0.92873360000000005</v>
      </c>
      <c r="K13685">
        <v>0.17279620000000001</v>
      </c>
      <c r="L13685">
        <v>-0.13338639999999999</v>
      </c>
      <c r="M13685">
        <v>4.7508700000000001E-2</v>
      </c>
      <c r="N13685">
        <v>0.17279620000000001</v>
      </c>
      <c r="O13685">
        <v>0.2980836</v>
      </c>
      <c r="P13685">
        <v>0.47897879999999998</v>
      </c>
      <c r="Q13685">
        <v>57.57141</v>
      </c>
      <c r="R13685">
        <v>0.23891560000000001</v>
      </c>
      <c r="S13685" t="s">
        <v>20810</v>
      </c>
    </row>
    <row r="13686" spans="1:19" x14ac:dyDescent="0.25">
      <c r="A13686" t="s">
        <v>13754</v>
      </c>
      <c r="B13686" t="s">
        <v>68</v>
      </c>
      <c r="C13686" t="s">
        <v>4</v>
      </c>
      <c r="D13686" t="s">
        <v>65</v>
      </c>
      <c r="E13686" t="s">
        <v>21</v>
      </c>
      <c r="F13686" t="s">
        <v>6</v>
      </c>
      <c r="G13686">
        <v>5</v>
      </c>
      <c r="H13686">
        <v>436</v>
      </c>
      <c r="I13686">
        <v>0.74915794999999996</v>
      </c>
      <c r="J13686">
        <v>0.93715099999999996</v>
      </c>
      <c r="K13686">
        <v>0.1879931</v>
      </c>
      <c r="L13686">
        <v>-0.1201474</v>
      </c>
      <c r="M13686">
        <v>6.1904500000000001E-2</v>
      </c>
      <c r="N13686">
        <v>0.1879931</v>
      </c>
      <c r="O13686">
        <v>0.31408160000000002</v>
      </c>
      <c r="P13686">
        <v>0.49613350000000001</v>
      </c>
      <c r="Q13686">
        <v>57.282380000000003</v>
      </c>
      <c r="R13686">
        <v>0.2404433</v>
      </c>
      <c r="S13686" t="s">
        <v>20810</v>
      </c>
    </row>
    <row r="13687" spans="1:19" x14ac:dyDescent="0.25">
      <c r="A13687" t="s">
        <v>13755</v>
      </c>
      <c r="B13687" t="s">
        <v>68</v>
      </c>
      <c r="C13687" t="s">
        <v>4</v>
      </c>
      <c r="D13687" t="s">
        <v>65</v>
      </c>
      <c r="E13687" t="s">
        <v>21</v>
      </c>
      <c r="F13687" t="s">
        <v>6</v>
      </c>
      <c r="G13687">
        <v>6</v>
      </c>
      <c r="H13687">
        <v>436</v>
      </c>
      <c r="I13687">
        <v>0.81520722999999995</v>
      </c>
      <c r="J13687">
        <v>0.99673679999999998</v>
      </c>
      <c r="K13687">
        <v>0.18152950000000001</v>
      </c>
      <c r="L13687">
        <v>-0.12746469999999999</v>
      </c>
      <c r="M13687">
        <v>5.5091599999999998E-2</v>
      </c>
      <c r="N13687">
        <v>0.18152950000000001</v>
      </c>
      <c r="O13687">
        <v>0.30796750000000001</v>
      </c>
      <c r="P13687">
        <v>0.49052380000000001</v>
      </c>
      <c r="Q13687">
        <v>57.011780000000002</v>
      </c>
      <c r="R13687">
        <v>0.2411095</v>
      </c>
      <c r="S13687" t="s">
        <v>20810</v>
      </c>
    </row>
    <row r="13688" spans="1:19" x14ac:dyDescent="0.25">
      <c r="A13688" t="s">
        <v>13756</v>
      </c>
      <c r="B13688" t="s">
        <v>68</v>
      </c>
      <c r="C13688" t="s">
        <v>4</v>
      </c>
      <c r="D13688" t="s">
        <v>65</v>
      </c>
      <c r="E13688" t="s">
        <v>21</v>
      </c>
      <c r="F13688" t="s">
        <v>6</v>
      </c>
      <c r="G13688">
        <v>7</v>
      </c>
      <c r="H13688">
        <v>436</v>
      </c>
      <c r="I13688">
        <v>0.96392610999999995</v>
      </c>
      <c r="J13688">
        <v>1.1428640000000001</v>
      </c>
      <c r="K13688">
        <v>0.1789376</v>
      </c>
      <c r="L13688">
        <v>-9.3099100000000004E-2</v>
      </c>
      <c r="M13688">
        <v>6.7622399999999999E-2</v>
      </c>
      <c r="N13688">
        <v>0.1789376</v>
      </c>
      <c r="O13688">
        <v>0.29025289999999998</v>
      </c>
      <c r="P13688">
        <v>0.4509744</v>
      </c>
      <c r="Q13688">
        <v>56.874679999999998</v>
      </c>
      <c r="R13688">
        <v>0.2122714</v>
      </c>
      <c r="S13688" t="s">
        <v>20810</v>
      </c>
    </row>
    <row r="13689" spans="1:19" x14ac:dyDescent="0.25">
      <c r="A13689" t="s">
        <v>13757</v>
      </c>
      <c r="B13689" t="s">
        <v>68</v>
      </c>
      <c r="C13689" t="s">
        <v>4</v>
      </c>
      <c r="D13689" t="s">
        <v>65</v>
      </c>
      <c r="E13689" t="s">
        <v>21</v>
      </c>
      <c r="F13689" t="s">
        <v>6</v>
      </c>
      <c r="G13689">
        <v>8</v>
      </c>
      <c r="H13689">
        <v>436</v>
      </c>
      <c r="I13689">
        <v>0.97978228999999994</v>
      </c>
      <c r="J13689">
        <v>1.033841</v>
      </c>
      <c r="K13689">
        <v>5.40584E-2</v>
      </c>
      <c r="L13689">
        <v>-0.1136231</v>
      </c>
      <c r="M13689">
        <v>-1.4555500000000001E-2</v>
      </c>
      <c r="N13689">
        <v>5.40584E-2</v>
      </c>
      <c r="O13689">
        <v>0.1226723</v>
      </c>
      <c r="P13689">
        <v>0.22173979999999999</v>
      </c>
      <c r="Q13689">
        <v>57.889150000000001</v>
      </c>
      <c r="R13689">
        <v>0.1308425</v>
      </c>
      <c r="S13689" t="s">
        <v>20810</v>
      </c>
    </row>
    <row r="13690" spans="1:19" x14ac:dyDescent="0.25">
      <c r="A13690" t="s">
        <v>13758</v>
      </c>
      <c r="B13690" t="s">
        <v>68</v>
      </c>
      <c r="C13690" t="s">
        <v>4</v>
      </c>
      <c r="D13690" t="s">
        <v>65</v>
      </c>
      <c r="E13690" t="s">
        <v>21</v>
      </c>
      <c r="F13690" t="s">
        <v>6</v>
      </c>
      <c r="G13690">
        <v>9</v>
      </c>
      <c r="H13690">
        <v>436</v>
      </c>
      <c r="I13690">
        <v>0.89255090000000004</v>
      </c>
      <c r="J13690">
        <v>0.98807650000000002</v>
      </c>
      <c r="K13690">
        <v>9.5525600000000002E-2</v>
      </c>
      <c r="L13690">
        <v>-4.47438E-2</v>
      </c>
      <c r="M13690">
        <v>3.8128500000000003E-2</v>
      </c>
      <c r="N13690">
        <v>9.5525600000000002E-2</v>
      </c>
      <c r="O13690">
        <v>0.15292269999999999</v>
      </c>
      <c r="P13690">
        <v>0.235795</v>
      </c>
      <c r="Q13690">
        <v>60.520069999999997</v>
      </c>
      <c r="R13690">
        <v>0.1094528</v>
      </c>
      <c r="S13690" t="s">
        <v>20810</v>
      </c>
    </row>
    <row r="13691" spans="1:19" x14ac:dyDescent="0.25">
      <c r="A13691" t="s">
        <v>13759</v>
      </c>
      <c r="B13691" t="s">
        <v>68</v>
      </c>
      <c r="C13691" t="s">
        <v>4</v>
      </c>
      <c r="D13691" t="s">
        <v>65</v>
      </c>
      <c r="E13691" t="s">
        <v>21</v>
      </c>
      <c r="F13691" t="s">
        <v>6</v>
      </c>
      <c r="G13691">
        <v>10</v>
      </c>
      <c r="H13691">
        <v>436</v>
      </c>
      <c r="I13691">
        <v>0.81929039999999997</v>
      </c>
      <c r="J13691">
        <v>0.97137059999999997</v>
      </c>
      <c r="K13691">
        <v>0.1520802</v>
      </c>
      <c r="L13691">
        <v>2.5240200000000001E-2</v>
      </c>
      <c r="M13691">
        <v>0.1001783</v>
      </c>
      <c r="N13691">
        <v>0.1520802</v>
      </c>
      <c r="O13691">
        <v>0.2039822</v>
      </c>
      <c r="P13691">
        <v>0.27892030000000001</v>
      </c>
      <c r="Q13691">
        <v>63.484360000000002</v>
      </c>
      <c r="R13691">
        <v>9.8973800000000001E-2</v>
      </c>
      <c r="S13691" t="s">
        <v>20810</v>
      </c>
    </row>
    <row r="13692" spans="1:19" x14ac:dyDescent="0.25">
      <c r="A13692" t="s">
        <v>13760</v>
      </c>
      <c r="B13692" t="s">
        <v>68</v>
      </c>
      <c r="C13692" t="s">
        <v>4</v>
      </c>
      <c r="D13692" t="s">
        <v>65</v>
      </c>
      <c r="E13692" t="s">
        <v>21</v>
      </c>
      <c r="F13692" t="s">
        <v>6</v>
      </c>
      <c r="G13692">
        <v>11</v>
      </c>
      <c r="H13692">
        <v>436</v>
      </c>
      <c r="I13692">
        <v>0.76509629000000001</v>
      </c>
      <c r="J13692">
        <v>0.97117790000000004</v>
      </c>
      <c r="K13692">
        <v>0.2060816</v>
      </c>
      <c r="L13692">
        <v>8.2141400000000003E-2</v>
      </c>
      <c r="M13692">
        <v>0.15536630000000001</v>
      </c>
      <c r="N13692">
        <v>0.2060816</v>
      </c>
      <c r="O13692">
        <v>0.25679689999999999</v>
      </c>
      <c r="P13692">
        <v>0.33002179999999998</v>
      </c>
      <c r="Q13692">
        <v>67.4161</v>
      </c>
      <c r="R13692">
        <v>9.6711000000000005E-2</v>
      </c>
      <c r="S13692" t="s">
        <v>20810</v>
      </c>
    </row>
    <row r="13693" spans="1:19" x14ac:dyDescent="0.25">
      <c r="A13693" t="s">
        <v>13761</v>
      </c>
      <c r="B13693" t="s">
        <v>68</v>
      </c>
      <c r="C13693" t="s">
        <v>4</v>
      </c>
      <c r="D13693" t="s">
        <v>65</v>
      </c>
      <c r="E13693" t="s">
        <v>21</v>
      </c>
      <c r="F13693" t="s">
        <v>6</v>
      </c>
      <c r="G13693">
        <v>12</v>
      </c>
      <c r="H13693">
        <v>436</v>
      </c>
      <c r="I13693">
        <v>0.68307748000000001</v>
      </c>
      <c r="J13693">
        <v>0.94857389999999997</v>
      </c>
      <c r="K13693">
        <v>0.26549640000000002</v>
      </c>
      <c r="L13693">
        <v>0.1418161</v>
      </c>
      <c r="M13693">
        <v>0.21488740000000001</v>
      </c>
      <c r="N13693">
        <v>0.26549640000000002</v>
      </c>
      <c r="O13693">
        <v>0.31610539999999998</v>
      </c>
      <c r="P13693">
        <v>0.38917669999999999</v>
      </c>
      <c r="Q13693">
        <v>71.498829999999998</v>
      </c>
      <c r="R13693">
        <v>9.6508200000000002E-2</v>
      </c>
      <c r="S13693" t="s">
        <v>20810</v>
      </c>
    </row>
    <row r="13694" spans="1:19" x14ac:dyDescent="0.25">
      <c r="A13694" t="s">
        <v>13762</v>
      </c>
      <c r="B13694" t="s">
        <v>68</v>
      </c>
      <c r="C13694" t="s">
        <v>4</v>
      </c>
      <c r="D13694" t="s">
        <v>65</v>
      </c>
      <c r="E13694" t="s">
        <v>21</v>
      </c>
      <c r="F13694" t="s">
        <v>6</v>
      </c>
      <c r="G13694">
        <v>13</v>
      </c>
      <c r="H13694">
        <v>436</v>
      </c>
      <c r="I13694">
        <v>0.65873689000000002</v>
      </c>
      <c r="J13694">
        <v>0.91061420000000004</v>
      </c>
      <c r="K13694">
        <v>0.25187730000000003</v>
      </c>
      <c r="L13694">
        <v>0.13033710000000001</v>
      </c>
      <c r="M13694">
        <v>0.20214399999999999</v>
      </c>
      <c r="N13694">
        <v>0.25187730000000003</v>
      </c>
      <c r="O13694">
        <v>0.30161060000000001</v>
      </c>
      <c r="P13694">
        <v>0.37341750000000001</v>
      </c>
      <c r="Q13694">
        <v>75.77713</v>
      </c>
      <c r="R13694">
        <v>9.48383E-2</v>
      </c>
      <c r="S13694" t="s">
        <v>20810</v>
      </c>
    </row>
    <row r="13695" spans="1:19" x14ac:dyDescent="0.25">
      <c r="A13695" t="s">
        <v>13763</v>
      </c>
      <c r="B13695" t="s">
        <v>68</v>
      </c>
      <c r="C13695" t="s">
        <v>4</v>
      </c>
      <c r="D13695" t="s">
        <v>65</v>
      </c>
      <c r="E13695" t="s">
        <v>21</v>
      </c>
      <c r="F13695" t="s">
        <v>6</v>
      </c>
      <c r="G13695">
        <v>14</v>
      </c>
      <c r="H13695">
        <v>436</v>
      </c>
      <c r="I13695">
        <v>0.62154651000000005</v>
      </c>
      <c r="J13695">
        <v>0.92740710000000004</v>
      </c>
      <c r="K13695">
        <v>0.30586059999999998</v>
      </c>
      <c r="L13695">
        <v>0.19015770000000001</v>
      </c>
      <c r="M13695">
        <v>0.25851590000000002</v>
      </c>
      <c r="N13695">
        <v>0.30586059999999998</v>
      </c>
      <c r="O13695">
        <v>0.3532054</v>
      </c>
      <c r="P13695">
        <v>0.42156359999999998</v>
      </c>
      <c r="Q13695">
        <v>79.017619999999994</v>
      </c>
      <c r="R13695">
        <v>9.0283500000000003E-2</v>
      </c>
      <c r="S13695" t="s">
        <v>20810</v>
      </c>
    </row>
    <row r="13696" spans="1:19" x14ac:dyDescent="0.25">
      <c r="A13696" t="s">
        <v>13764</v>
      </c>
      <c r="B13696" t="s">
        <v>68</v>
      </c>
      <c r="C13696" t="s">
        <v>4</v>
      </c>
      <c r="D13696" t="s">
        <v>65</v>
      </c>
      <c r="E13696" t="s">
        <v>21</v>
      </c>
      <c r="F13696" t="s">
        <v>6</v>
      </c>
      <c r="G13696">
        <v>15</v>
      </c>
      <c r="H13696">
        <v>436</v>
      </c>
      <c r="I13696">
        <v>0.59307438999999995</v>
      </c>
      <c r="J13696">
        <v>0.92278720000000003</v>
      </c>
      <c r="K13696">
        <v>0.32971289999999998</v>
      </c>
      <c r="L13696">
        <v>0.2203889</v>
      </c>
      <c r="M13696">
        <v>0.28497840000000002</v>
      </c>
      <c r="N13696">
        <v>0.32971289999999998</v>
      </c>
      <c r="O13696">
        <v>0.37444729999999998</v>
      </c>
      <c r="P13696">
        <v>0.4390368</v>
      </c>
      <c r="Q13696">
        <v>80.753789999999995</v>
      </c>
      <c r="R13696">
        <v>8.5306000000000007E-2</v>
      </c>
      <c r="S13696" t="s">
        <v>20810</v>
      </c>
    </row>
    <row r="13697" spans="1:19" x14ac:dyDescent="0.25">
      <c r="A13697" t="s">
        <v>13765</v>
      </c>
      <c r="B13697" t="s">
        <v>68</v>
      </c>
      <c r="C13697" t="s">
        <v>4</v>
      </c>
      <c r="D13697" t="s">
        <v>65</v>
      </c>
      <c r="E13697" t="s">
        <v>21</v>
      </c>
      <c r="F13697" t="s">
        <v>6</v>
      </c>
      <c r="G13697">
        <v>16</v>
      </c>
      <c r="H13697">
        <v>436</v>
      </c>
      <c r="I13697">
        <v>0.60377258</v>
      </c>
      <c r="J13697">
        <v>0.92036779999999996</v>
      </c>
      <c r="K13697">
        <v>0.31659530000000002</v>
      </c>
      <c r="L13697">
        <v>0.2081163</v>
      </c>
      <c r="M13697">
        <v>0.27220650000000002</v>
      </c>
      <c r="N13697">
        <v>0.31659530000000002</v>
      </c>
      <c r="O13697">
        <v>0.36098400000000003</v>
      </c>
      <c r="P13697">
        <v>0.42507420000000001</v>
      </c>
      <c r="Q13697">
        <v>80.873159999999999</v>
      </c>
      <c r="R13697">
        <v>8.4646600000000002E-2</v>
      </c>
      <c r="S13697" t="s">
        <v>20810</v>
      </c>
    </row>
    <row r="13698" spans="1:19" x14ac:dyDescent="0.25">
      <c r="A13698" t="s">
        <v>13766</v>
      </c>
      <c r="B13698" t="s">
        <v>68</v>
      </c>
      <c r="C13698" t="s">
        <v>4</v>
      </c>
      <c r="D13698" t="s">
        <v>65</v>
      </c>
      <c r="E13698" t="s">
        <v>21</v>
      </c>
      <c r="F13698" t="s">
        <v>6</v>
      </c>
      <c r="G13698">
        <v>17</v>
      </c>
      <c r="H13698">
        <v>436</v>
      </c>
      <c r="I13698">
        <v>0.67494335000000005</v>
      </c>
      <c r="J13698">
        <v>0.9654047</v>
      </c>
      <c r="K13698">
        <v>0.29046129999999998</v>
      </c>
      <c r="L13698">
        <v>0.18279599999999999</v>
      </c>
      <c r="M13698">
        <v>0.2464055</v>
      </c>
      <c r="N13698">
        <v>0.29046129999999998</v>
      </c>
      <c r="O13698">
        <v>0.33451710000000001</v>
      </c>
      <c r="P13698">
        <v>0.3981267</v>
      </c>
      <c r="Q13698">
        <v>80.083200000000005</v>
      </c>
      <c r="R13698">
        <v>8.4011699999999995E-2</v>
      </c>
      <c r="S13698" t="s">
        <v>20810</v>
      </c>
    </row>
    <row r="13699" spans="1:19" x14ac:dyDescent="0.25">
      <c r="A13699" t="s">
        <v>13767</v>
      </c>
      <c r="B13699" t="s">
        <v>68</v>
      </c>
      <c r="C13699" t="s">
        <v>4</v>
      </c>
      <c r="D13699" t="s">
        <v>65</v>
      </c>
      <c r="E13699" t="s">
        <v>21</v>
      </c>
      <c r="F13699" t="s">
        <v>6</v>
      </c>
      <c r="G13699">
        <v>18</v>
      </c>
      <c r="H13699">
        <v>436</v>
      </c>
      <c r="I13699">
        <v>0.76765664</v>
      </c>
      <c r="J13699">
        <v>1.05688</v>
      </c>
      <c r="K13699">
        <v>0.28922310000000001</v>
      </c>
      <c r="L13699">
        <v>0.18316489999999999</v>
      </c>
      <c r="M13699">
        <v>0.24582490000000001</v>
      </c>
      <c r="N13699">
        <v>0.28922310000000001</v>
      </c>
      <c r="O13699">
        <v>0.33262130000000001</v>
      </c>
      <c r="P13699">
        <v>0.3952813</v>
      </c>
      <c r="Q13699">
        <v>77.600589999999997</v>
      </c>
      <c r="R13699">
        <v>8.2757700000000003E-2</v>
      </c>
      <c r="S13699" t="s">
        <v>20810</v>
      </c>
    </row>
    <row r="13700" spans="1:19" x14ac:dyDescent="0.25">
      <c r="A13700" t="s">
        <v>13768</v>
      </c>
      <c r="B13700" t="s">
        <v>68</v>
      </c>
      <c r="C13700" t="s">
        <v>4</v>
      </c>
      <c r="D13700" t="s">
        <v>65</v>
      </c>
      <c r="E13700" t="s">
        <v>21</v>
      </c>
      <c r="F13700" t="s">
        <v>6</v>
      </c>
      <c r="G13700">
        <v>19</v>
      </c>
      <c r="H13700">
        <v>436</v>
      </c>
      <c r="I13700">
        <v>0.86824201999999995</v>
      </c>
      <c r="J13700">
        <v>1.1645909999999999</v>
      </c>
      <c r="K13700">
        <v>0.29634880000000002</v>
      </c>
      <c r="L13700">
        <v>0.17203869999999999</v>
      </c>
      <c r="M13700">
        <v>0.24548210000000001</v>
      </c>
      <c r="N13700">
        <v>0.29634880000000002</v>
      </c>
      <c r="O13700">
        <v>0.34721550000000001</v>
      </c>
      <c r="P13700">
        <v>0.4206589</v>
      </c>
      <c r="Q13700">
        <v>73.839200000000005</v>
      </c>
      <c r="R13700">
        <v>9.6999699999999994E-2</v>
      </c>
      <c r="S13700" t="s">
        <v>20810</v>
      </c>
    </row>
    <row r="13701" spans="1:19" x14ac:dyDescent="0.25">
      <c r="A13701" t="s">
        <v>13769</v>
      </c>
      <c r="B13701" t="s">
        <v>68</v>
      </c>
      <c r="C13701" t="s">
        <v>4</v>
      </c>
      <c r="D13701" t="s">
        <v>65</v>
      </c>
      <c r="E13701" t="s">
        <v>21</v>
      </c>
      <c r="F13701" t="s">
        <v>6</v>
      </c>
      <c r="G13701">
        <v>20</v>
      </c>
      <c r="H13701">
        <v>436</v>
      </c>
      <c r="I13701">
        <v>1.0215498999999999</v>
      </c>
      <c r="J13701">
        <v>1.3641019999999999</v>
      </c>
      <c r="K13701">
        <v>0.34255239999999998</v>
      </c>
      <c r="L13701">
        <v>7.0289900000000002E-2</v>
      </c>
      <c r="M13701">
        <v>0.23114480000000001</v>
      </c>
      <c r="N13701">
        <v>0.34255239999999998</v>
      </c>
      <c r="O13701">
        <v>0.45396009999999998</v>
      </c>
      <c r="P13701">
        <v>0.614815</v>
      </c>
      <c r="Q13701">
        <v>68.642240000000001</v>
      </c>
      <c r="R13701">
        <v>0.21244759999999999</v>
      </c>
      <c r="S13701" t="s">
        <v>20810</v>
      </c>
    </row>
    <row r="13702" spans="1:19" x14ac:dyDescent="0.25">
      <c r="A13702" t="s">
        <v>13770</v>
      </c>
      <c r="B13702" t="s">
        <v>68</v>
      </c>
      <c r="C13702" t="s">
        <v>4</v>
      </c>
      <c r="D13702" t="s">
        <v>65</v>
      </c>
      <c r="E13702" t="s">
        <v>21</v>
      </c>
      <c r="F13702" t="s">
        <v>6</v>
      </c>
      <c r="G13702">
        <v>21</v>
      </c>
      <c r="H13702">
        <v>436</v>
      </c>
      <c r="I13702">
        <v>1.2291766</v>
      </c>
      <c r="J13702">
        <v>1.4980720000000001</v>
      </c>
      <c r="K13702">
        <v>0.26889540000000001</v>
      </c>
      <c r="L13702">
        <v>-2.9352699999999999E-2</v>
      </c>
      <c r="M13702">
        <v>0.1468547</v>
      </c>
      <c r="N13702">
        <v>0.26889540000000001</v>
      </c>
      <c r="O13702">
        <v>0.39093610000000001</v>
      </c>
      <c r="P13702">
        <v>0.56714350000000002</v>
      </c>
      <c r="Q13702">
        <v>64.416219999999996</v>
      </c>
      <c r="R13702">
        <v>0.23272419999999999</v>
      </c>
      <c r="S13702" t="s">
        <v>20810</v>
      </c>
    </row>
    <row r="13703" spans="1:19" x14ac:dyDescent="0.25">
      <c r="A13703" t="s">
        <v>13771</v>
      </c>
      <c r="B13703" t="s">
        <v>68</v>
      </c>
      <c r="C13703" t="s">
        <v>4</v>
      </c>
      <c r="D13703" t="s">
        <v>65</v>
      </c>
      <c r="E13703" t="s">
        <v>21</v>
      </c>
      <c r="F13703" t="s">
        <v>6</v>
      </c>
      <c r="G13703">
        <v>22</v>
      </c>
      <c r="H13703">
        <v>436</v>
      </c>
      <c r="I13703">
        <v>1.331796</v>
      </c>
      <c r="J13703">
        <v>1.4703930000000001</v>
      </c>
      <c r="K13703">
        <v>0.13859669999999999</v>
      </c>
      <c r="L13703">
        <v>-0.17803859999999999</v>
      </c>
      <c r="M13703">
        <v>9.0320999999999995E-3</v>
      </c>
      <c r="N13703">
        <v>0.13859669999999999</v>
      </c>
      <c r="O13703">
        <v>0.26816139999999999</v>
      </c>
      <c r="P13703">
        <v>0.45523209999999997</v>
      </c>
      <c r="Q13703">
        <v>62.491709999999998</v>
      </c>
      <c r="R13703">
        <v>0.24707190000000001</v>
      </c>
      <c r="S13703" t="s">
        <v>20810</v>
      </c>
    </row>
    <row r="13704" spans="1:19" x14ac:dyDescent="0.25">
      <c r="A13704" t="s">
        <v>13772</v>
      </c>
      <c r="B13704" t="s">
        <v>68</v>
      </c>
      <c r="C13704" t="s">
        <v>4</v>
      </c>
      <c r="D13704" t="s">
        <v>65</v>
      </c>
      <c r="E13704" t="s">
        <v>21</v>
      </c>
      <c r="F13704" t="s">
        <v>6</v>
      </c>
      <c r="G13704">
        <v>23</v>
      </c>
      <c r="H13704">
        <v>436</v>
      </c>
      <c r="I13704">
        <v>1.2124466</v>
      </c>
      <c r="J13704">
        <v>1.3351120000000001</v>
      </c>
      <c r="K13704">
        <v>0.1226652</v>
      </c>
      <c r="L13704">
        <v>-0.19179940000000001</v>
      </c>
      <c r="M13704">
        <v>-6.0111000000000001E-3</v>
      </c>
      <c r="N13704">
        <v>0.1226652</v>
      </c>
      <c r="O13704">
        <v>0.2513416</v>
      </c>
      <c r="P13704">
        <v>0.43712990000000002</v>
      </c>
      <c r="Q13704">
        <v>61.372230000000002</v>
      </c>
      <c r="R13704">
        <v>0.24537809999999999</v>
      </c>
      <c r="S13704" t="s">
        <v>20810</v>
      </c>
    </row>
    <row r="13705" spans="1:19" x14ac:dyDescent="0.25">
      <c r="A13705" t="s">
        <v>13773</v>
      </c>
      <c r="B13705" t="s">
        <v>68</v>
      </c>
      <c r="C13705" t="s">
        <v>4</v>
      </c>
      <c r="D13705" t="s">
        <v>65</v>
      </c>
      <c r="E13705" t="s">
        <v>21</v>
      </c>
      <c r="F13705" t="s">
        <v>6</v>
      </c>
      <c r="G13705">
        <v>24</v>
      </c>
      <c r="H13705">
        <v>436</v>
      </c>
      <c r="I13705">
        <v>1.0291687</v>
      </c>
      <c r="J13705">
        <v>1.1956009999999999</v>
      </c>
      <c r="K13705">
        <v>0.1664322</v>
      </c>
      <c r="L13705">
        <v>-0.14621219999999999</v>
      </c>
      <c r="M13705">
        <v>3.8500600000000003E-2</v>
      </c>
      <c r="N13705">
        <v>0.1664322</v>
      </c>
      <c r="O13705">
        <v>0.29436370000000001</v>
      </c>
      <c r="P13705">
        <v>0.47907650000000002</v>
      </c>
      <c r="Q13705">
        <v>60.299300000000002</v>
      </c>
      <c r="R13705">
        <v>0.2439577</v>
      </c>
      <c r="S13705" t="s">
        <v>20810</v>
      </c>
    </row>
    <row r="13706" spans="1:19" x14ac:dyDescent="0.25">
      <c r="A13706" t="s">
        <v>13774</v>
      </c>
      <c r="B13706" t="s">
        <v>68</v>
      </c>
      <c r="C13706" t="s">
        <v>4</v>
      </c>
      <c r="D13706" t="s">
        <v>65</v>
      </c>
      <c r="E13706" t="s">
        <v>21</v>
      </c>
      <c r="F13706" t="s">
        <v>52</v>
      </c>
      <c r="G13706">
        <v>1</v>
      </c>
      <c r="H13706">
        <v>436</v>
      </c>
      <c r="I13706">
        <v>1.0595167000000001</v>
      </c>
      <c r="J13706">
        <v>1.2247809999999999</v>
      </c>
      <c r="K13706">
        <v>0.16526399999999999</v>
      </c>
      <c r="L13706">
        <v>-0.17710880000000001</v>
      </c>
      <c r="M13706">
        <v>2.5167800000000001E-2</v>
      </c>
      <c r="N13706">
        <v>0.16526399999999999</v>
      </c>
      <c r="O13706">
        <v>0.30536020000000003</v>
      </c>
      <c r="P13706">
        <v>0.5076368</v>
      </c>
      <c r="Q13706">
        <v>66.202560000000005</v>
      </c>
      <c r="R13706">
        <v>0.26715489999999997</v>
      </c>
      <c r="S13706" t="s">
        <v>20810</v>
      </c>
    </row>
    <row r="13707" spans="1:19" x14ac:dyDescent="0.25">
      <c r="A13707" t="s">
        <v>13775</v>
      </c>
      <c r="B13707" t="s">
        <v>68</v>
      </c>
      <c r="C13707" t="s">
        <v>4</v>
      </c>
      <c r="D13707" t="s">
        <v>65</v>
      </c>
      <c r="E13707" t="s">
        <v>21</v>
      </c>
      <c r="F13707" t="s">
        <v>52</v>
      </c>
      <c r="G13707">
        <v>2</v>
      </c>
      <c r="H13707">
        <v>436</v>
      </c>
      <c r="I13707">
        <v>0.98662907</v>
      </c>
      <c r="J13707">
        <v>1.1020049999999999</v>
      </c>
      <c r="K13707">
        <v>0.1153758</v>
      </c>
      <c r="L13707">
        <v>-0.21266270000000001</v>
      </c>
      <c r="M13707">
        <v>-1.8854900000000001E-2</v>
      </c>
      <c r="N13707">
        <v>0.1153758</v>
      </c>
      <c r="O13707">
        <v>0.24960650000000001</v>
      </c>
      <c r="P13707">
        <v>0.44341429999999998</v>
      </c>
      <c r="Q13707">
        <v>65.7</v>
      </c>
      <c r="R13707">
        <v>0.25596980000000003</v>
      </c>
      <c r="S13707" t="s">
        <v>20810</v>
      </c>
    </row>
    <row r="13708" spans="1:19" x14ac:dyDescent="0.25">
      <c r="A13708" t="s">
        <v>13776</v>
      </c>
      <c r="B13708" t="s">
        <v>68</v>
      </c>
      <c r="C13708" t="s">
        <v>4</v>
      </c>
      <c r="D13708" t="s">
        <v>65</v>
      </c>
      <c r="E13708" t="s">
        <v>21</v>
      </c>
      <c r="F13708" t="s">
        <v>52</v>
      </c>
      <c r="G13708">
        <v>3</v>
      </c>
      <c r="H13708">
        <v>436</v>
      </c>
      <c r="I13708">
        <v>0.89957209000000005</v>
      </c>
      <c r="J13708">
        <v>1.023612</v>
      </c>
      <c r="K13708">
        <v>0.1240395</v>
      </c>
      <c r="L13708">
        <v>-0.19599240000000001</v>
      </c>
      <c r="M13708">
        <v>-6.9150000000000001E-3</v>
      </c>
      <c r="N13708">
        <v>0.1240395</v>
      </c>
      <c r="O13708">
        <v>0.2549939</v>
      </c>
      <c r="P13708">
        <v>0.4440713</v>
      </c>
      <c r="Q13708">
        <v>65.043589999999995</v>
      </c>
      <c r="R13708">
        <v>0.24972220000000001</v>
      </c>
      <c r="S13708" t="s">
        <v>20810</v>
      </c>
    </row>
    <row r="13709" spans="1:19" x14ac:dyDescent="0.25">
      <c r="A13709" t="s">
        <v>13777</v>
      </c>
      <c r="B13709" t="s">
        <v>68</v>
      </c>
      <c r="C13709" t="s">
        <v>4</v>
      </c>
      <c r="D13709" t="s">
        <v>65</v>
      </c>
      <c r="E13709" t="s">
        <v>21</v>
      </c>
      <c r="F13709" t="s">
        <v>52</v>
      </c>
      <c r="G13709">
        <v>4</v>
      </c>
      <c r="H13709">
        <v>436</v>
      </c>
      <c r="I13709">
        <v>0.78446497000000004</v>
      </c>
      <c r="J13709">
        <v>1.0073529999999999</v>
      </c>
      <c r="K13709">
        <v>0.222888</v>
      </c>
      <c r="L13709">
        <v>-9.6995300000000007E-2</v>
      </c>
      <c r="M13709">
        <v>9.1994300000000001E-2</v>
      </c>
      <c r="N13709">
        <v>0.222888</v>
      </c>
      <c r="O13709">
        <v>0.35378159999999997</v>
      </c>
      <c r="P13709">
        <v>0.54277129999999996</v>
      </c>
      <c r="Q13709">
        <v>63.997439999999997</v>
      </c>
      <c r="R13709">
        <v>0.2496063</v>
      </c>
      <c r="S13709" t="s">
        <v>20810</v>
      </c>
    </row>
    <row r="13710" spans="1:19" x14ac:dyDescent="0.25">
      <c r="A13710" t="s">
        <v>13778</v>
      </c>
      <c r="B13710" t="s">
        <v>68</v>
      </c>
      <c r="C13710" t="s">
        <v>4</v>
      </c>
      <c r="D13710" t="s">
        <v>65</v>
      </c>
      <c r="E13710" t="s">
        <v>21</v>
      </c>
      <c r="F13710" t="s">
        <v>52</v>
      </c>
      <c r="G13710">
        <v>5</v>
      </c>
      <c r="H13710">
        <v>436</v>
      </c>
      <c r="I13710">
        <v>0.79672341999999996</v>
      </c>
      <c r="J13710">
        <v>1.005633</v>
      </c>
      <c r="K13710">
        <v>0.2089095</v>
      </c>
      <c r="L13710">
        <v>-0.11174190000000001</v>
      </c>
      <c r="M13710">
        <v>7.7701500000000007E-2</v>
      </c>
      <c r="N13710">
        <v>0.2089095</v>
      </c>
      <c r="O13710">
        <v>0.34011740000000001</v>
      </c>
      <c r="P13710">
        <v>0.5295609</v>
      </c>
      <c r="Q13710">
        <v>63.228209999999997</v>
      </c>
      <c r="R13710">
        <v>0.25020559999999997</v>
      </c>
      <c r="S13710" t="s">
        <v>20810</v>
      </c>
    </row>
    <row r="13711" spans="1:19" x14ac:dyDescent="0.25">
      <c r="A13711" t="s">
        <v>13779</v>
      </c>
      <c r="B13711" t="s">
        <v>68</v>
      </c>
      <c r="C13711" t="s">
        <v>4</v>
      </c>
      <c r="D13711" t="s">
        <v>65</v>
      </c>
      <c r="E13711" t="s">
        <v>21</v>
      </c>
      <c r="F13711" t="s">
        <v>52</v>
      </c>
      <c r="G13711">
        <v>6</v>
      </c>
      <c r="H13711">
        <v>436</v>
      </c>
      <c r="I13711">
        <v>0.85711166000000005</v>
      </c>
      <c r="J13711">
        <v>1.0387329999999999</v>
      </c>
      <c r="K13711">
        <v>0.18162130000000001</v>
      </c>
      <c r="L13711">
        <v>-0.13439960000000001</v>
      </c>
      <c r="M13711">
        <v>5.2308100000000003E-2</v>
      </c>
      <c r="N13711">
        <v>0.18162130000000001</v>
      </c>
      <c r="O13711">
        <v>0.3109345</v>
      </c>
      <c r="P13711">
        <v>0.49764219999999998</v>
      </c>
      <c r="Q13711">
        <v>63.294870000000003</v>
      </c>
      <c r="R13711">
        <v>0.24659239999999999</v>
      </c>
      <c r="S13711" t="s">
        <v>20810</v>
      </c>
    </row>
    <row r="13712" spans="1:19" x14ac:dyDescent="0.25">
      <c r="A13712" t="s">
        <v>13780</v>
      </c>
      <c r="B13712" t="s">
        <v>68</v>
      </c>
      <c r="C13712" t="s">
        <v>4</v>
      </c>
      <c r="D13712" t="s">
        <v>65</v>
      </c>
      <c r="E13712" t="s">
        <v>21</v>
      </c>
      <c r="F13712" t="s">
        <v>52</v>
      </c>
      <c r="G13712">
        <v>7</v>
      </c>
      <c r="H13712">
        <v>436</v>
      </c>
      <c r="I13712">
        <v>0.97572391999999997</v>
      </c>
      <c r="J13712">
        <v>1.2089719999999999</v>
      </c>
      <c r="K13712">
        <v>0.2332477</v>
      </c>
      <c r="L13712">
        <v>-3.8700699999999998E-2</v>
      </c>
      <c r="M13712">
        <v>0.1219686</v>
      </c>
      <c r="N13712">
        <v>0.2332477</v>
      </c>
      <c r="O13712">
        <v>0.34452680000000002</v>
      </c>
      <c r="P13712">
        <v>0.50519610000000004</v>
      </c>
      <c r="Q13712">
        <v>62.725639999999999</v>
      </c>
      <c r="R13712">
        <v>0.21220240000000001</v>
      </c>
      <c r="S13712" t="s">
        <v>20810</v>
      </c>
    </row>
    <row r="13713" spans="1:19" x14ac:dyDescent="0.25">
      <c r="A13713" t="s">
        <v>13781</v>
      </c>
      <c r="B13713" t="s">
        <v>68</v>
      </c>
      <c r="C13713" t="s">
        <v>4</v>
      </c>
      <c r="D13713" t="s">
        <v>65</v>
      </c>
      <c r="E13713" t="s">
        <v>21</v>
      </c>
      <c r="F13713" t="s">
        <v>52</v>
      </c>
      <c r="G13713">
        <v>8</v>
      </c>
      <c r="H13713">
        <v>436</v>
      </c>
      <c r="I13713">
        <v>0.98056803999999997</v>
      </c>
      <c r="J13713">
        <v>1.072354</v>
      </c>
      <c r="K13713">
        <v>9.1785599999999995E-2</v>
      </c>
      <c r="L13713">
        <v>-8.7007899999999999E-2</v>
      </c>
      <c r="M13713">
        <v>1.8624700000000001E-2</v>
      </c>
      <c r="N13713">
        <v>9.1785599999999995E-2</v>
      </c>
      <c r="O13713">
        <v>0.16494639999999999</v>
      </c>
      <c r="P13713">
        <v>0.27057900000000001</v>
      </c>
      <c r="Q13713">
        <v>64.484620000000007</v>
      </c>
      <c r="R13713">
        <v>0.13951330000000001</v>
      </c>
      <c r="S13713" t="s">
        <v>20810</v>
      </c>
    </row>
    <row r="13714" spans="1:19" x14ac:dyDescent="0.25">
      <c r="A13714" t="s">
        <v>13782</v>
      </c>
      <c r="B13714" t="s">
        <v>68</v>
      </c>
      <c r="C13714" t="s">
        <v>4</v>
      </c>
      <c r="D13714" t="s">
        <v>65</v>
      </c>
      <c r="E13714" t="s">
        <v>21</v>
      </c>
      <c r="F13714" t="s">
        <v>52</v>
      </c>
      <c r="G13714">
        <v>9</v>
      </c>
      <c r="H13714">
        <v>436</v>
      </c>
      <c r="I13714">
        <v>0.91944340999999996</v>
      </c>
      <c r="J13714">
        <v>1.005233</v>
      </c>
      <c r="K13714">
        <v>8.5789900000000002E-2</v>
      </c>
      <c r="L13714">
        <v>-7.2071800000000005E-2</v>
      </c>
      <c r="M13714">
        <v>2.11941E-2</v>
      </c>
      <c r="N13714">
        <v>8.5789900000000002E-2</v>
      </c>
      <c r="O13714">
        <v>0.15038560000000001</v>
      </c>
      <c r="P13714">
        <v>0.2436516</v>
      </c>
      <c r="Q13714">
        <v>68.176929999999999</v>
      </c>
      <c r="R13714">
        <v>0.1231802</v>
      </c>
      <c r="S13714" t="s">
        <v>20810</v>
      </c>
    </row>
    <row r="13715" spans="1:19" x14ac:dyDescent="0.25">
      <c r="A13715" t="s">
        <v>13783</v>
      </c>
      <c r="B13715" t="s">
        <v>68</v>
      </c>
      <c r="C13715" t="s">
        <v>4</v>
      </c>
      <c r="D13715" t="s">
        <v>65</v>
      </c>
      <c r="E13715" t="s">
        <v>21</v>
      </c>
      <c r="F13715" t="s">
        <v>52</v>
      </c>
      <c r="G13715">
        <v>10</v>
      </c>
      <c r="H13715">
        <v>436</v>
      </c>
      <c r="I13715">
        <v>0.83588035999999999</v>
      </c>
      <c r="J13715">
        <v>1.030899</v>
      </c>
      <c r="K13715">
        <v>0.19501859999999999</v>
      </c>
      <c r="L13715">
        <v>4.0615199999999997E-2</v>
      </c>
      <c r="M13715">
        <v>0.13183800000000001</v>
      </c>
      <c r="N13715">
        <v>0.19501859999999999</v>
      </c>
      <c r="O13715">
        <v>0.25819920000000002</v>
      </c>
      <c r="P13715">
        <v>0.34942190000000001</v>
      </c>
      <c r="Q13715">
        <v>73.705129999999997</v>
      </c>
      <c r="R13715">
        <v>0.12048159999999999</v>
      </c>
      <c r="S13715" t="s">
        <v>20810</v>
      </c>
    </row>
    <row r="13716" spans="1:19" x14ac:dyDescent="0.25">
      <c r="A13716" t="s">
        <v>13784</v>
      </c>
      <c r="B13716" t="s">
        <v>68</v>
      </c>
      <c r="C13716" t="s">
        <v>4</v>
      </c>
      <c r="D13716" t="s">
        <v>65</v>
      </c>
      <c r="E13716" t="s">
        <v>21</v>
      </c>
      <c r="F13716" t="s">
        <v>52</v>
      </c>
      <c r="G13716">
        <v>11</v>
      </c>
      <c r="H13716">
        <v>436</v>
      </c>
      <c r="I13716">
        <v>0.81307936999999997</v>
      </c>
      <c r="J13716">
        <v>1.0561229999999999</v>
      </c>
      <c r="K13716">
        <v>0.24304319999999999</v>
      </c>
      <c r="L13716">
        <v>7.5901499999999997E-2</v>
      </c>
      <c r="M13716">
        <v>0.17465020000000001</v>
      </c>
      <c r="N13716">
        <v>0.24304319999999999</v>
      </c>
      <c r="O13716">
        <v>0.3114362</v>
      </c>
      <c r="P13716">
        <v>0.41018480000000002</v>
      </c>
      <c r="Q13716">
        <v>79.374359999999996</v>
      </c>
      <c r="R13716">
        <v>0.13042129999999999</v>
      </c>
      <c r="S13716" t="s">
        <v>20810</v>
      </c>
    </row>
    <row r="13717" spans="1:19" x14ac:dyDescent="0.25">
      <c r="A13717" t="s">
        <v>13785</v>
      </c>
      <c r="B13717" t="s">
        <v>68</v>
      </c>
      <c r="C13717" t="s">
        <v>4</v>
      </c>
      <c r="D13717" t="s">
        <v>65</v>
      </c>
      <c r="E13717" t="s">
        <v>21</v>
      </c>
      <c r="F13717" t="s">
        <v>52</v>
      </c>
      <c r="G13717">
        <v>12</v>
      </c>
      <c r="H13717">
        <v>436</v>
      </c>
      <c r="I13717">
        <v>0.77295577999999998</v>
      </c>
      <c r="J13717">
        <v>1.087591</v>
      </c>
      <c r="K13717">
        <v>0.314635</v>
      </c>
      <c r="L13717">
        <v>0.13678570000000001</v>
      </c>
      <c r="M13717">
        <v>0.24186060000000001</v>
      </c>
      <c r="N13717">
        <v>0.314635</v>
      </c>
      <c r="O13717">
        <v>0.38740950000000002</v>
      </c>
      <c r="P13717">
        <v>0.49248429999999999</v>
      </c>
      <c r="Q13717">
        <v>80.315380000000005</v>
      </c>
      <c r="R13717">
        <v>0.1387765</v>
      </c>
      <c r="S13717" t="s">
        <v>20810</v>
      </c>
    </row>
    <row r="13718" spans="1:19" x14ac:dyDescent="0.25">
      <c r="A13718" t="s">
        <v>13786</v>
      </c>
      <c r="B13718" t="s">
        <v>68</v>
      </c>
      <c r="C13718" t="s">
        <v>4</v>
      </c>
      <c r="D13718" t="s">
        <v>65</v>
      </c>
      <c r="E13718" t="s">
        <v>21</v>
      </c>
      <c r="F13718" t="s">
        <v>52</v>
      </c>
      <c r="G13718">
        <v>13</v>
      </c>
      <c r="H13718">
        <v>436</v>
      </c>
      <c r="I13718">
        <v>0.74516808999999995</v>
      </c>
      <c r="J13718">
        <v>1.0287809999999999</v>
      </c>
      <c r="K13718">
        <v>0.28361330000000001</v>
      </c>
      <c r="L13718">
        <v>0.12143470000000001</v>
      </c>
      <c r="M13718">
        <v>0.21725120000000001</v>
      </c>
      <c r="N13718">
        <v>0.28361330000000001</v>
      </c>
      <c r="O13718">
        <v>0.34997549999999999</v>
      </c>
      <c r="P13718">
        <v>0.44579190000000002</v>
      </c>
      <c r="Q13718">
        <v>85.274360000000001</v>
      </c>
      <c r="R13718">
        <v>0.12654860000000001</v>
      </c>
      <c r="S13718" t="s">
        <v>20810</v>
      </c>
    </row>
    <row r="13719" spans="1:19" x14ac:dyDescent="0.25">
      <c r="A13719" t="s">
        <v>13787</v>
      </c>
      <c r="B13719" t="s">
        <v>68</v>
      </c>
      <c r="C13719" t="s">
        <v>4</v>
      </c>
      <c r="D13719" t="s">
        <v>65</v>
      </c>
      <c r="E13719" t="s">
        <v>21</v>
      </c>
      <c r="F13719" t="s">
        <v>52</v>
      </c>
      <c r="G13719">
        <v>14</v>
      </c>
      <c r="H13719">
        <v>436</v>
      </c>
      <c r="I13719">
        <v>0.68770452000000004</v>
      </c>
      <c r="J13719">
        <v>1.0726610000000001</v>
      </c>
      <c r="K13719">
        <v>0.38495639999999998</v>
      </c>
      <c r="L13719">
        <v>0.23949570000000001</v>
      </c>
      <c r="M13719">
        <v>0.32543499999999997</v>
      </c>
      <c r="N13719">
        <v>0.38495639999999998</v>
      </c>
      <c r="O13719">
        <v>0.44447769999999998</v>
      </c>
      <c r="P13719">
        <v>0.53041709999999997</v>
      </c>
      <c r="Q13719">
        <v>84.923079999999999</v>
      </c>
      <c r="R13719">
        <v>0.1135036</v>
      </c>
      <c r="S13719" t="s">
        <v>20810</v>
      </c>
    </row>
    <row r="13720" spans="1:19" x14ac:dyDescent="0.25">
      <c r="A13720" t="s">
        <v>13788</v>
      </c>
      <c r="B13720" t="s">
        <v>68</v>
      </c>
      <c r="C13720" t="s">
        <v>4</v>
      </c>
      <c r="D13720" t="s">
        <v>65</v>
      </c>
      <c r="E13720" t="s">
        <v>21</v>
      </c>
      <c r="F13720" t="s">
        <v>52</v>
      </c>
      <c r="G13720">
        <v>15</v>
      </c>
      <c r="H13720">
        <v>436</v>
      </c>
      <c r="I13720">
        <v>0.67053425</v>
      </c>
      <c r="J13720">
        <v>1.1204080000000001</v>
      </c>
      <c r="K13720">
        <v>0.44987359999999998</v>
      </c>
      <c r="L13720">
        <v>0.29591849999999997</v>
      </c>
      <c r="M13720">
        <v>0.38687640000000001</v>
      </c>
      <c r="N13720">
        <v>0.44987359999999998</v>
      </c>
      <c r="O13720">
        <v>0.51287070000000001</v>
      </c>
      <c r="P13720">
        <v>0.60382860000000005</v>
      </c>
      <c r="Q13720">
        <v>87.789739999999995</v>
      </c>
      <c r="R13720">
        <v>0.1201318</v>
      </c>
      <c r="S13720" t="s">
        <v>20810</v>
      </c>
    </row>
    <row r="13721" spans="1:19" x14ac:dyDescent="0.25">
      <c r="A13721" t="s">
        <v>13789</v>
      </c>
      <c r="B13721" t="s">
        <v>68</v>
      </c>
      <c r="C13721" t="s">
        <v>4</v>
      </c>
      <c r="D13721" t="s">
        <v>65</v>
      </c>
      <c r="E13721" t="s">
        <v>21</v>
      </c>
      <c r="F13721" t="s">
        <v>52</v>
      </c>
      <c r="G13721">
        <v>16</v>
      </c>
      <c r="H13721">
        <v>436</v>
      </c>
      <c r="I13721">
        <v>0.65881016000000003</v>
      </c>
      <c r="J13721">
        <v>1.0846290000000001</v>
      </c>
      <c r="K13721">
        <v>0.42581910000000001</v>
      </c>
      <c r="L13721">
        <v>0.26812819999999998</v>
      </c>
      <c r="M13721">
        <v>0.36129329999999998</v>
      </c>
      <c r="N13721">
        <v>0.42581910000000001</v>
      </c>
      <c r="O13721">
        <v>0.49034499999999998</v>
      </c>
      <c r="P13721">
        <v>0.58351010000000003</v>
      </c>
      <c r="Q13721">
        <v>88.353840000000005</v>
      </c>
      <c r="R13721">
        <v>0.1230469</v>
      </c>
      <c r="S13721" t="s">
        <v>20810</v>
      </c>
    </row>
    <row r="13722" spans="1:19" x14ac:dyDescent="0.25">
      <c r="A13722" t="s">
        <v>13790</v>
      </c>
      <c r="B13722" t="s">
        <v>68</v>
      </c>
      <c r="C13722" t="s">
        <v>4</v>
      </c>
      <c r="D13722" t="s">
        <v>65</v>
      </c>
      <c r="E13722" t="s">
        <v>21</v>
      </c>
      <c r="F13722" t="s">
        <v>52</v>
      </c>
      <c r="G13722">
        <v>17</v>
      </c>
      <c r="H13722">
        <v>436</v>
      </c>
      <c r="I13722">
        <v>0.71279733000000001</v>
      </c>
      <c r="J13722">
        <v>1.071637</v>
      </c>
      <c r="K13722">
        <v>0.35883930000000003</v>
      </c>
      <c r="L13722">
        <v>0.2180994</v>
      </c>
      <c r="M13722">
        <v>0.30124970000000001</v>
      </c>
      <c r="N13722">
        <v>0.35883930000000003</v>
      </c>
      <c r="O13722">
        <v>0.41642899999999999</v>
      </c>
      <c r="P13722">
        <v>0.4995793</v>
      </c>
      <c r="Q13722">
        <v>88.582049999999995</v>
      </c>
      <c r="R13722">
        <v>0.10982</v>
      </c>
      <c r="S13722" t="s">
        <v>20810</v>
      </c>
    </row>
    <row r="13723" spans="1:19" x14ac:dyDescent="0.25">
      <c r="A13723" t="s">
        <v>13791</v>
      </c>
      <c r="B13723" t="s">
        <v>68</v>
      </c>
      <c r="C13723" t="s">
        <v>4</v>
      </c>
      <c r="D13723" t="s">
        <v>65</v>
      </c>
      <c r="E13723" t="s">
        <v>21</v>
      </c>
      <c r="F13723" t="s">
        <v>52</v>
      </c>
      <c r="G13723">
        <v>18</v>
      </c>
      <c r="H13723">
        <v>436</v>
      </c>
      <c r="I13723">
        <v>0.81931933000000001</v>
      </c>
      <c r="J13723">
        <v>1.215924</v>
      </c>
      <c r="K13723">
        <v>0.39660440000000002</v>
      </c>
      <c r="L13723">
        <v>0.25299339999999998</v>
      </c>
      <c r="M13723">
        <v>0.33783999999999997</v>
      </c>
      <c r="N13723">
        <v>0.39660440000000002</v>
      </c>
      <c r="O13723">
        <v>0.45536890000000002</v>
      </c>
      <c r="P13723">
        <v>0.54021549999999996</v>
      </c>
      <c r="Q13723">
        <v>87.889740000000003</v>
      </c>
      <c r="R13723">
        <v>0.1120603</v>
      </c>
      <c r="S13723" t="s">
        <v>20810</v>
      </c>
    </row>
    <row r="13724" spans="1:19" x14ac:dyDescent="0.25">
      <c r="A13724" t="s">
        <v>13792</v>
      </c>
      <c r="B13724" t="s">
        <v>68</v>
      </c>
      <c r="C13724" t="s">
        <v>4</v>
      </c>
      <c r="D13724" t="s">
        <v>65</v>
      </c>
      <c r="E13724" t="s">
        <v>21</v>
      </c>
      <c r="F13724" t="s">
        <v>52</v>
      </c>
      <c r="G13724">
        <v>19</v>
      </c>
      <c r="H13724">
        <v>436</v>
      </c>
      <c r="I13724">
        <v>0.98927982999999997</v>
      </c>
      <c r="J13724">
        <v>1.446097</v>
      </c>
      <c r="K13724">
        <v>0.45681680000000002</v>
      </c>
      <c r="L13724">
        <v>0.2749954</v>
      </c>
      <c r="M13724">
        <v>0.38241700000000001</v>
      </c>
      <c r="N13724">
        <v>0.45681680000000002</v>
      </c>
      <c r="O13724">
        <v>0.53121669999999999</v>
      </c>
      <c r="P13724">
        <v>0.63863829999999999</v>
      </c>
      <c r="Q13724">
        <v>84.433329999999998</v>
      </c>
      <c r="R13724">
        <v>0.141876</v>
      </c>
      <c r="S13724" t="s">
        <v>20810</v>
      </c>
    </row>
    <row r="13725" spans="1:19" x14ac:dyDescent="0.25">
      <c r="A13725" t="s">
        <v>13793</v>
      </c>
      <c r="B13725" t="s">
        <v>68</v>
      </c>
      <c r="C13725" t="s">
        <v>4</v>
      </c>
      <c r="D13725" t="s">
        <v>65</v>
      </c>
      <c r="E13725" t="s">
        <v>21</v>
      </c>
      <c r="F13725" t="s">
        <v>52</v>
      </c>
      <c r="G13725">
        <v>20</v>
      </c>
      <c r="H13725">
        <v>436</v>
      </c>
      <c r="I13725">
        <v>1.0954410999999999</v>
      </c>
      <c r="J13725">
        <v>1.56504</v>
      </c>
      <c r="K13725">
        <v>0.46959849999999997</v>
      </c>
      <c r="L13725">
        <v>0.1775928</v>
      </c>
      <c r="M13725">
        <v>0.35011209999999998</v>
      </c>
      <c r="N13725">
        <v>0.46959849999999997</v>
      </c>
      <c r="O13725">
        <v>0.58908490000000002</v>
      </c>
      <c r="P13725">
        <v>0.76160419999999995</v>
      </c>
      <c r="Q13725">
        <v>77.528210000000001</v>
      </c>
      <c r="R13725">
        <v>0.22785330000000001</v>
      </c>
      <c r="S13725" t="s">
        <v>20810</v>
      </c>
    </row>
    <row r="13726" spans="1:19" x14ac:dyDescent="0.25">
      <c r="A13726" t="s">
        <v>13794</v>
      </c>
      <c r="B13726" t="s">
        <v>68</v>
      </c>
      <c r="C13726" t="s">
        <v>4</v>
      </c>
      <c r="D13726" t="s">
        <v>65</v>
      </c>
      <c r="E13726" t="s">
        <v>21</v>
      </c>
      <c r="F13726" t="s">
        <v>52</v>
      </c>
      <c r="G13726">
        <v>21</v>
      </c>
      <c r="H13726">
        <v>436</v>
      </c>
      <c r="I13726">
        <v>1.3464084999999999</v>
      </c>
      <c r="J13726">
        <v>1.7050460000000001</v>
      </c>
      <c r="K13726">
        <v>0.35863729999999999</v>
      </c>
      <c r="L13726">
        <v>3.6102799999999997E-2</v>
      </c>
      <c r="M13726">
        <v>0.22665879999999999</v>
      </c>
      <c r="N13726">
        <v>0.35863729999999999</v>
      </c>
      <c r="O13726">
        <v>0.49061579999999999</v>
      </c>
      <c r="P13726">
        <v>0.68117179999999999</v>
      </c>
      <c r="Q13726">
        <v>69.223079999999996</v>
      </c>
      <c r="R13726">
        <v>0.25167499999999998</v>
      </c>
      <c r="S13726" t="s">
        <v>20810</v>
      </c>
    </row>
    <row r="13727" spans="1:19" x14ac:dyDescent="0.25">
      <c r="A13727" t="s">
        <v>13795</v>
      </c>
      <c r="B13727" t="s">
        <v>68</v>
      </c>
      <c r="C13727" t="s">
        <v>4</v>
      </c>
      <c r="D13727" t="s">
        <v>65</v>
      </c>
      <c r="E13727" t="s">
        <v>21</v>
      </c>
      <c r="F13727" t="s">
        <v>52</v>
      </c>
      <c r="G13727">
        <v>22</v>
      </c>
      <c r="H13727">
        <v>436</v>
      </c>
      <c r="I13727">
        <v>1.3738699999999999</v>
      </c>
      <c r="J13727">
        <v>1.5632379999999999</v>
      </c>
      <c r="K13727">
        <v>0.18936810000000001</v>
      </c>
      <c r="L13727">
        <v>-0.13906070000000001</v>
      </c>
      <c r="M13727">
        <v>5.4977699999999997E-2</v>
      </c>
      <c r="N13727">
        <v>0.18936810000000001</v>
      </c>
      <c r="O13727">
        <v>0.3237585</v>
      </c>
      <c r="P13727">
        <v>0.5177969</v>
      </c>
      <c r="Q13727">
        <v>64.971789999999999</v>
      </c>
      <c r="R13727">
        <v>0.25627430000000001</v>
      </c>
      <c r="S13727" t="s">
        <v>20810</v>
      </c>
    </row>
    <row r="13728" spans="1:19" x14ac:dyDescent="0.25">
      <c r="A13728" t="s">
        <v>13796</v>
      </c>
      <c r="B13728" t="s">
        <v>68</v>
      </c>
      <c r="C13728" t="s">
        <v>4</v>
      </c>
      <c r="D13728" t="s">
        <v>65</v>
      </c>
      <c r="E13728" t="s">
        <v>21</v>
      </c>
      <c r="F13728" t="s">
        <v>52</v>
      </c>
      <c r="G13728">
        <v>23</v>
      </c>
      <c r="H13728">
        <v>436</v>
      </c>
      <c r="I13728">
        <v>1.1882136000000001</v>
      </c>
      <c r="J13728">
        <v>1.375942</v>
      </c>
      <c r="K13728">
        <v>0.18772810000000001</v>
      </c>
      <c r="L13728">
        <v>-0.13612869999999999</v>
      </c>
      <c r="M13728">
        <v>5.5208500000000001E-2</v>
      </c>
      <c r="N13728">
        <v>0.18772810000000001</v>
      </c>
      <c r="O13728">
        <v>0.32024770000000002</v>
      </c>
      <c r="P13728">
        <v>0.51158490000000001</v>
      </c>
      <c r="Q13728">
        <v>62.94359</v>
      </c>
      <c r="R13728">
        <v>0.25270680000000001</v>
      </c>
      <c r="S13728" t="s">
        <v>20810</v>
      </c>
    </row>
    <row r="13729" spans="1:19" x14ac:dyDescent="0.25">
      <c r="A13729" t="s">
        <v>13797</v>
      </c>
      <c r="B13729" t="s">
        <v>68</v>
      </c>
      <c r="C13729" t="s">
        <v>4</v>
      </c>
      <c r="D13729" t="s">
        <v>65</v>
      </c>
      <c r="E13729" t="s">
        <v>21</v>
      </c>
      <c r="F13729" t="s">
        <v>52</v>
      </c>
      <c r="G13729">
        <v>24</v>
      </c>
      <c r="H13729">
        <v>436</v>
      </c>
      <c r="I13729">
        <v>1.0144203000000001</v>
      </c>
      <c r="J13729">
        <v>1.267817</v>
      </c>
      <c r="K13729">
        <v>0.25339709999999999</v>
      </c>
      <c r="L13729">
        <v>-6.898E-2</v>
      </c>
      <c r="M13729">
        <v>0.12148299999999999</v>
      </c>
      <c r="N13729">
        <v>0.25339709999999999</v>
      </c>
      <c r="O13729">
        <v>0.38531120000000002</v>
      </c>
      <c r="P13729">
        <v>0.57577409999999996</v>
      </c>
      <c r="Q13729">
        <v>61.876919999999998</v>
      </c>
      <c r="R13729">
        <v>0.2515522</v>
      </c>
      <c r="S13729" t="s">
        <v>20810</v>
      </c>
    </row>
    <row r="13730" spans="1:19" x14ac:dyDescent="0.25">
      <c r="A13730" t="s">
        <v>13798</v>
      </c>
      <c r="B13730" t="s">
        <v>68</v>
      </c>
      <c r="C13730" t="s">
        <v>4</v>
      </c>
      <c r="D13730" t="s">
        <v>65</v>
      </c>
      <c r="E13730" t="s">
        <v>22</v>
      </c>
      <c r="F13730" t="s">
        <v>6</v>
      </c>
      <c r="G13730">
        <v>1</v>
      </c>
      <c r="H13730">
        <v>436</v>
      </c>
      <c r="I13730">
        <v>0.91155746999999998</v>
      </c>
      <c r="J13730">
        <v>0.82467800000000002</v>
      </c>
      <c r="K13730">
        <v>-8.6879499999999998E-2</v>
      </c>
      <c r="L13730">
        <v>-0.2531601</v>
      </c>
      <c r="M13730">
        <v>-0.15492020000000001</v>
      </c>
      <c r="N13730">
        <v>-8.6879499999999998E-2</v>
      </c>
      <c r="O13730">
        <v>-1.8838799999999999E-2</v>
      </c>
      <c r="P13730">
        <v>7.9401200000000005E-2</v>
      </c>
      <c r="Q13730">
        <v>60.425109999999997</v>
      </c>
      <c r="R13730">
        <v>0.12974949999999999</v>
      </c>
      <c r="S13730" t="s">
        <v>20810</v>
      </c>
    </row>
    <row r="13731" spans="1:19" x14ac:dyDescent="0.25">
      <c r="A13731" t="s">
        <v>13799</v>
      </c>
      <c r="B13731" t="s">
        <v>68</v>
      </c>
      <c r="C13731" t="s">
        <v>4</v>
      </c>
      <c r="D13731" t="s">
        <v>65</v>
      </c>
      <c r="E13731" t="s">
        <v>22</v>
      </c>
      <c r="F13731" t="s">
        <v>6</v>
      </c>
      <c r="G13731">
        <v>2</v>
      </c>
      <c r="H13731">
        <v>436</v>
      </c>
      <c r="I13731">
        <v>0.84255418000000004</v>
      </c>
      <c r="J13731">
        <v>0.7539304</v>
      </c>
      <c r="K13731">
        <v>-8.86237E-2</v>
      </c>
      <c r="L13731">
        <v>-0.25482579999999999</v>
      </c>
      <c r="M13731">
        <v>-0.1566323</v>
      </c>
      <c r="N13731">
        <v>-8.86237E-2</v>
      </c>
      <c r="O13731">
        <v>-2.06152E-2</v>
      </c>
      <c r="P13731">
        <v>7.7578300000000003E-2</v>
      </c>
      <c r="Q13731">
        <v>59.580710000000003</v>
      </c>
      <c r="R13731">
        <v>0.1296881</v>
      </c>
      <c r="S13731" t="s">
        <v>20810</v>
      </c>
    </row>
    <row r="13732" spans="1:19" x14ac:dyDescent="0.25">
      <c r="A13732" t="s">
        <v>13800</v>
      </c>
      <c r="B13732" t="s">
        <v>68</v>
      </c>
      <c r="C13732" t="s">
        <v>4</v>
      </c>
      <c r="D13732" t="s">
        <v>65</v>
      </c>
      <c r="E13732" t="s">
        <v>22</v>
      </c>
      <c r="F13732" t="s">
        <v>6</v>
      </c>
      <c r="G13732">
        <v>3</v>
      </c>
      <c r="H13732">
        <v>436</v>
      </c>
      <c r="I13732">
        <v>0.78516249000000005</v>
      </c>
      <c r="J13732">
        <v>0.72525430000000002</v>
      </c>
      <c r="K13732">
        <v>-5.9908200000000002E-2</v>
      </c>
      <c r="L13732">
        <v>-0.22536980000000001</v>
      </c>
      <c r="M13732">
        <v>-0.1276138</v>
      </c>
      <c r="N13732">
        <v>-5.9908200000000002E-2</v>
      </c>
      <c r="O13732">
        <v>7.7974000000000003E-3</v>
      </c>
      <c r="P13732">
        <v>0.10555349999999999</v>
      </c>
      <c r="Q13732">
        <v>58.694229999999997</v>
      </c>
      <c r="R13732">
        <v>0.12911039999999999</v>
      </c>
      <c r="S13732" t="s">
        <v>20810</v>
      </c>
    </row>
    <row r="13733" spans="1:19" x14ac:dyDescent="0.25">
      <c r="A13733" t="s">
        <v>13801</v>
      </c>
      <c r="B13733" t="s">
        <v>68</v>
      </c>
      <c r="C13733" t="s">
        <v>4</v>
      </c>
      <c r="D13733" t="s">
        <v>65</v>
      </c>
      <c r="E13733" t="s">
        <v>22</v>
      </c>
      <c r="F13733" t="s">
        <v>6</v>
      </c>
      <c r="G13733">
        <v>4</v>
      </c>
      <c r="H13733">
        <v>436</v>
      </c>
      <c r="I13733">
        <v>0.75134582999999999</v>
      </c>
      <c r="J13733">
        <v>0.68803300000000001</v>
      </c>
      <c r="K13733">
        <v>-6.3312800000000002E-2</v>
      </c>
      <c r="L13733">
        <v>-0.22516059999999999</v>
      </c>
      <c r="M13733">
        <v>-0.1295396</v>
      </c>
      <c r="N13733">
        <v>-6.3312800000000002E-2</v>
      </c>
      <c r="O13733">
        <v>2.9139999999999999E-3</v>
      </c>
      <c r="P13733">
        <v>9.8534999999999998E-2</v>
      </c>
      <c r="Q13733">
        <v>57.754890000000003</v>
      </c>
      <c r="R13733">
        <v>0.1262905</v>
      </c>
      <c r="S13733" t="s">
        <v>20810</v>
      </c>
    </row>
    <row r="13734" spans="1:19" x14ac:dyDescent="0.25">
      <c r="A13734" t="s">
        <v>13802</v>
      </c>
      <c r="B13734" t="s">
        <v>68</v>
      </c>
      <c r="C13734" t="s">
        <v>4</v>
      </c>
      <c r="D13734" t="s">
        <v>65</v>
      </c>
      <c r="E13734" t="s">
        <v>22</v>
      </c>
      <c r="F13734" t="s">
        <v>6</v>
      </c>
      <c r="G13734">
        <v>5</v>
      </c>
      <c r="H13734">
        <v>436</v>
      </c>
      <c r="I13734">
        <v>0.73784780999999999</v>
      </c>
      <c r="J13734">
        <v>0.69489500000000004</v>
      </c>
      <c r="K13734">
        <v>-4.2952799999999999E-2</v>
      </c>
      <c r="L13734">
        <v>-0.20518500000000001</v>
      </c>
      <c r="M13734">
        <v>-0.1093369</v>
      </c>
      <c r="N13734">
        <v>-4.2952799999999999E-2</v>
      </c>
      <c r="O13734">
        <v>2.3431199999999999E-2</v>
      </c>
      <c r="P13734">
        <v>0.1192793</v>
      </c>
      <c r="Q13734">
        <v>57.093220000000002</v>
      </c>
      <c r="R13734">
        <v>0.12659039999999999</v>
      </c>
      <c r="S13734" t="s">
        <v>20810</v>
      </c>
    </row>
    <row r="13735" spans="1:19" x14ac:dyDescent="0.25">
      <c r="A13735" t="s">
        <v>13803</v>
      </c>
      <c r="B13735" t="s">
        <v>68</v>
      </c>
      <c r="C13735" t="s">
        <v>4</v>
      </c>
      <c r="D13735" t="s">
        <v>65</v>
      </c>
      <c r="E13735" t="s">
        <v>22</v>
      </c>
      <c r="F13735" t="s">
        <v>6</v>
      </c>
      <c r="G13735">
        <v>6</v>
      </c>
      <c r="H13735">
        <v>436</v>
      </c>
      <c r="I13735">
        <v>0.78089193999999995</v>
      </c>
      <c r="J13735">
        <v>0.73954379999999997</v>
      </c>
      <c r="K13735">
        <v>-4.1348099999999999E-2</v>
      </c>
      <c r="L13735">
        <v>-0.20459530000000001</v>
      </c>
      <c r="M13735">
        <v>-0.10814749999999999</v>
      </c>
      <c r="N13735">
        <v>-4.1348099999999999E-2</v>
      </c>
      <c r="O13735">
        <v>2.54512E-2</v>
      </c>
      <c r="P13735">
        <v>0.12189899999999999</v>
      </c>
      <c r="Q13735">
        <v>56.668729999999996</v>
      </c>
      <c r="R13735">
        <v>0.12738240000000001</v>
      </c>
      <c r="S13735" t="s">
        <v>20810</v>
      </c>
    </row>
    <row r="13736" spans="1:19" x14ac:dyDescent="0.25">
      <c r="A13736" t="s">
        <v>13804</v>
      </c>
      <c r="B13736" t="s">
        <v>68</v>
      </c>
      <c r="C13736" t="s">
        <v>4</v>
      </c>
      <c r="D13736" t="s">
        <v>65</v>
      </c>
      <c r="E13736" t="s">
        <v>22</v>
      </c>
      <c r="F13736" t="s">
        <v>6</v>
      </c>
      <c r="G13736">
        <v>7</v>
      </c>
      <c r="H13736">
        <v>436</v>
      </c>
      <c r="I13736">
        <v>0.97345207</v>
      </c>
      <c r="J13736">
        <v>0.91644420000000004</v>
      </c>
      <c r="K13736">
        <v>-5.70079E-2</v>
      </c>
      <c r="L13736">
        <v>-0.22707840000000001</v>
      </c>
      <c r="M13736">
        <v>-0.1265994</v>
      </c>
      <c r="N13736">
        <v>-5.70079E-2</v>
      </c>
      <c r="O13736">
        <v>1.25836E-2</v>
      </c>
      <c r="P13736">
        <v>0.1130626</v>
      </c>
      <c r="Q13736">
        <v>56.205500000000001</v>
      </c>
      <c r="R13736">
        <v>0.13270670000000001</v>
      </c>
      <c r="S13736" t="s">
        <v>20810</v>
      </c>
    </row>
    <row r="13737" spans="1:19" x14ac:dyDescent="0.25">
      <c r="A13737" t="s">
        <v>13805</v>
      </c>
      <c r="B13737" t="s">
        <v>68</v>
      </c>
      <c r="C13737" t="s">
        <v>4</v>
      </c>
      <c r="D13737" t="s">
        <v>65</v>
      </c>
      <c r="E13737" t="s">
        <v>22</v>
      </c>
      <c r="F13737" t="s">
        <v>6</v>
      </c>
      <c r="G13737">
        <v>8</v>
      </c>
      <c r="H13737">
        <v>436</v>
      </c>
      <c r="I13737">
        <v>1.0649162999999999</v>
      </c>
      <c r="J13737">
        <v>0.89139939999999995</v>
      </c>
      <c r="K13737">
        <v>-0.1735169</v>
      </c>
      <c r="L13737">
        <v>-0.32780019999999999</v>
      </c>
      <c r="M13737">
        <v>-0.23664840000000001</v>
      </c>
      <c r="N13737">
        <v>-0.1735169</v>
      </c>
      <c r="O13737">
        <v>-0.1103855</v>
      </c>
      <c r="P13737">
        <v>-1.92336E-2</v>
      </c>
      <c r="Q13737">
        <v>56.748579999999997</v>
      </c>
      <c r="R13737">
        <v>0.12038790000000001</v>
      </c>
      <c r="S13737" t="s">
        <v>20810</v>
      </c>
    </row>
    <row r="13738" spans="1:19" x14ac:dyDescent="0.25">
      <c r="A13738" t="s">
        <v>13806</v>
      </c>
      <c r="B13738" t="s">
        <v>68</v>
      </c>
      <c r="C13738" t="s">
        <v>4</v>
      </c>
      <c r="D13738" t="s">
        <v>65</v>
      </c>
      <c r="E13738" t="s">
        <v>22</v>
      </c>
      <c r="F13738" t="s">
        <v>6</v>
      </c>
      <c r="G13738">
        <v>9</v>
      </c>
      <c r="H13738">
        <v>436</v>
      </c>
      <c r="I13738">
        <v>0.95667219000000003</v>
      </c>
      <c r="J13738">
        <v>0.80147449999999998</v>
      </c>
      <c r="K13738">
        <v>-0.15519769999999999</v>
      </c>
      <c r="L13738">
        <v>-0.27510800000000002</v>
      </c>
      <c r="M13738">
        <v>-0.204264</v>
      </c>
      <c r="N13738">
        <v>-0.15519769999999999</v>
      </c>
      <c r="O13738">
        <v>-0.1061314</v>
      </c>
      <c r="P13738">
        <v>-3.5287399999999997E-2</v>
      </c>
      <c r="Q13738">
        <v>60.54927</v>
      </c>
      <c r="R13738">
        <v>9.3566499999999997E-2</v>
      </c>
      <c r="S13738" t="s">
        <v>20810</v>
      </c>
    </row>
    <row r="13739" spans="1:19" x14ac:dyDescent="0.25">
      <c r="A13739" t="s">
        <v>13807</v>
      </c>
      <c r="B13739" t="s">
        <v>68</v>
      </c>
      <c r="C13739" t="s">
        <v>4</v>
      </c>
      <c r="D13739" t="s">
        <v>65</v>
      </c>
      <c r="E13739" t="s">
        <v>22</v>
      </c>
      <c r="F13739" t="s">
        <v>6</v>
      </c>
      <c r="G13739">
        <v>10</v>
      </c>
      <c r="H13739">
        <v>436</v>
      </c>
      <c r="I13739">
        <v>0.85543583999999995</v>
      </c>
      <c r="J13739">
        <v>0.87973610000000002</v>
      </c>
      <c r="K13739">
        <v>2.4300200000000001E-2</v>
      </c>
      <c r="L13739">
        <v>-8.5733500000000004E-2</v>
      </c>
      <c r="M13739">
        <v>-2.0724699999999999E-2</v>
      </c>
      <c r="N13739">
        <v>2.4300200000000001E-2</v>
      </c>
      <c r="O13739">
        <v>6.9325100000000001E-2</v>
      </c>
      <c r="P13739">
        <v>0.13433390000000001</v>
      </c>
      <c r="Q13739">
        <v>64.989720000000005</v>
      </c>
      <c r="R13739">
        <v>8.5859699999999997E-2</v>
      </c>
      <c r="S13739" t="s">
        <v>20810</v>
      </c>
    </row>
    <row r="13740" spans="1:19" x14ac:dyDescent="0.25">
      <c r="A13740" t="s">
        <v>13808</v>
      </c>
      <c r="B13740" t="s">
        <v>68</v>
      </c>
      <c r="C13740" t="s">
        <v>4</v>
      </c>
      <c r="D13740" t="s">
        <v>65</v>
      </c>
      <c r="E13740" t="s">
        <v>22</v>
      </c>
      <c r="F13740" t="s">
        <v>6</v>
      </c>
      <c r="G13740">
        <v>11</v>
      </c>
      <c r="H13740">
        <v>436</v>
      </c>
      <c r="I13740">
        <v>0.75366401999999999</v>
      </c>
      <c r="J13740">
        <v>0.91737959999999996</v>
      </c>
      <c r="K13740">
        <v>0.16371550000000001</v>
      </c>
      <c r="L13740">
        <v>4.9712100000000002E-2</v>
      </c>
      <c r="M13740">
        <v>0.1170662</v>
      </c>
      <c r="N13740">
        <v>0.16371550000000001</v>
      </c>
      <c r="O13740">
        <v>0.21036479999999999</v>
      </c>
      <c r="P13740">
        <v>0.27771899999999999</v>
      </c>
      <c r="Q13740">
        <v>69.191999999999993</v>
      </c>
      <c r="R13740">
        <v>8.8957400000000006E-2</v>
      </c>
      <c r="S13740" t="s">
        <v>20810</v>
      </c>
    </row>
    <row r="13741" spans="1:19" x14ac:dyDescent="0.25">
      <c r="A13741" t="s">
        <v>13809</v>
      </c>
      <c r="B13741" t="s">
        <v>68</v>
      </c>
      <c r="C13741" t="s">
        <v>4</v>
      </c>
      <c r="D13741" t="s">
        <v>65</v>
      </c>
      <c r="E13741" t="s">
        <v>22</v>
      </c>
      <c r="F13741" t="s">
        <v>6</v>
      </c>
      <c r="G13741">
        <v>12</v>
      </c>
      <c r="H13741">
        <v>436</v>
      </c>
      <c r="I13741">
        <v>0.66402865</v>
      </c>
      <c r="J13741">
        <v>0.89463749999999997</v>
      </c>
      <c r="K13741">
        <v>0.23060890000000001</v>
      </c>
      <c r="L13741">
        <v>0.1194494</v>
      </c>
      <c r="M13741">
        <v>0.18512329999999999</v>
      </c>
      <c r="N13741">
        <v>0.23060890000000001</v>
      </c>
      <c r="O13741">
        <v>0.27609440000000002</v>
      </c>
      <c r="P13741">
        <v>0.34176830000000002</v>
      </c>
      <c r="Q13741">
        <v>73.143100000000004</v>
      </c>
      <c r="R13741">
        <v>8.6738200000000001E-2</v>
      </c>
      <c r="S13741" t="s">
        <v>20810</v>
      </c>
    </row>
    <row r="13742" spans="1:19" x14ac:dyDescent="0.25">
      <c r="A13742" t="s">
        <v>13810</v>
      </c>
      <c r="B13742" t="s">
        <v>68</v>
      </c>
      <c r="C13742" t="s">
        <v>4</v>
      </c>
      <c r="D13742" t="s">
        <v>65</v>
      </c>
      <c r="E13742" t="s">
        <v>22</v>
      </c>
      <c r="F13742" t="s">
        <v>6</v>
      </c>
      <c r="G13742">
        <v>13</v>
      </c>
      <c r="H13742">
        <v>436</v>
      </c>
      <c r="I13742">
        <v>0.61170831999999997</v>
      </c>
      <c r="J13742">
        <v>0.84270060000000002</v>
      </c>
      <c r="K13742">
        <v>0.23099230000000001</v>
      </c>
      <c r="L13742">
        <v>0.12761430000000001</v>
      </c>
      <c r="M13742">
        <v>0.18869089999999999</v>
      </c>
      <c r="N13742">
        <v>0.23099230000000001</v>
      </c>
      <c r="O13742">
        <v>0.27329369999999997</v>
      </c>
      <c r="P13742">
        <v>0.33437020000000001</v>
      </c>
      <c r="Q13742">
        <v>76.238669999999999</v>
      </c>
      <c r="R13742">
        <v>8.0666199999999993E-2</v>
      </c>
      <c r="S13742" t="s">
        <v>20810</v>
      </c>
    </row>
    <row r="13743" spans="1:19" x14ac:dyDescent="0.25">
      <c r="A13743" t="s">
        <v>13811</v>
      </c>
      <c r="B13743" t="s">
        <v>68</v>
      </c>
      <c r="C13743" t="s">
        <v>4</v>
      </c>
      <c r="D13743" t="s">
        <v>65</v>
      </c>
      <c r="E13743" t="s">
        <v>22</v>
      </c>
      <c r="F13743" t="s">
        <v>6</v>
      </c>
      <c r="G13743">
        <v>14</v>
      </c>
      <c r="H13743">
        <v>436</v>
      </c>
      <c r="I13743">
        <v>0.58993110000000004</v>
      </c>
      <c r="J13743">
        <v>0.85263129999999998</v>
      </c>
      <c r="K13743">
        <v>0.26270019999999999</v>
      </c>
      <c r="L13743">
        <v>0.16389980000000001</v>
      </c>
      <c r="M13743">
        <v>0.22227189999999999</v>
      </c>
      <c r="N13743">
        <v>0.26270019999999999</v>
      </c>
      <c r="O13743">
        <v>0.30312860000000003</v>
      </c>
      <c r="P13743">
        <v>0.36150070000000001</v>
      </c>
      <c r="Q13743">
        <v>78.336340000000007</v>
      </c>
      <c r="R13743">
        <v>7.7094399999999993E-2</v>
      </c>
      <c r="S13743" t="s">
        <v>20810</v>
      </c>
    </row>
    <row r="13744" spans="1:19" x14ac:dyDescent="0.25">
      <c r="A13744" t="s">
        <v>13812</v>
      </c>
      <c r="B13744" t="s">
        <v>68</v>
      </c>
      <c r="C13744" t="s">
        <v>4</v>
      </c>
      <c r="D13744" t="s">
        <v>65</v>
      </c>
      <c r="E13744" t="s">
        <v>22</v>
      </c>
      <c r="F13744" t="s">
        <v>6</v>
      </c>
      <c r="G13744">
        <v>15</v>
      </c>
      <c r="H13744">
        <v>436</v>
      </c>
      <c r="I13744">
        <v>0.56972734000000003</v>
      </c>
      <c r="J13744">
        <v>0.86188100000000001</v>
      </c>
      <c r="K13744">
        <v>0.29215360000000001</v>
      </c>
      <c r="L13744">
        <v>0.19410340000000001</v>
      </c>
      <c r="M13744">
        <v>0.25203229999999999</v>
      </c>
      <c r="N13744">
        <v>0.29215360000000001</v>
      </c>
      <c r="O13744">
        <v>0.33227499999999999</v>
      </c>
      <c r="P13744">
        <v>0.39020379999999999</v>
      </c>
      <c r="Q13744">
        <v>79.59693</v>
      </c>
      <c r="R13744">
        <v>7.6508999999999994E-2</v>
      </c>
      <c r="S13744" t="s">
        <v>20810</v>
      </c>
    </row>
    <row r="13745" spans="1:19" x14ac:dyDescent="0.25">
      <c r="A13745" t="s">
        <v>13813</v>
      </c>
      <c r="B13745" t="s">
        <v>68</v>
      </c>
      <c r="C13745" t="s">
        <v>4</v>
      </c>
      <c r="D13745" t="s">
        <v>65</v>
      </c>
      <c r="E13745" t="s">
        <v>22</v>
      </c>
      <c r="F13745" t="s">
        <v>6</v>
      </c>
      <c r="G13745">
        <v>16</v>
      </c>
      <c r="H13745">
        <v>436</v>
      </c>
      <c r="I13745">
        <v>0.57715269999999996</v>
      </c>
      <c r="J13745">
        <v>0.8469257</v>
      </c>
      <c r="K13745">
        <v>0.26977299999999999</v>
      </c>
      <c r="L13745">
        <v>0.17549020000000001</v>
      </c>
      <c r="M13745">
        <v>0.23119319999999999</v>
      </c>
      <c r="N13745">
        <v>0.26977299999999999</v>
      </c>
      <c r="O13745">
        <v>0.30835269999999998</v>
      </c>
      <c r="P13745">
        <v>0.36405579999999998</v>
      </c>
      <c r="Q13745">
        <v>79.346000000000004</v>
      </c>
      <c r="R13745">
        <v>7.3569300000000004E-2</v>
      </c>
      <c r="S13745" t="s">
        <v>20810</v>
      </c>
    </row>
    <row r="13746" spans="1:19" x14ac:dyDescent="0.25">
      <c r="A13746" t="s">
        <v>13814</v>
      </c>
      <c r="B13746" t="s">
        <v>68</v>
      </c>
      <c r="C13746" t="s">
        <v>4</v>
      </c>
      <c r="D13746" t="s">
        <v>65</v>
      </c>
      <c r="E13746" t="s">
        <v>22</v>
      </c>
      <c r="F13746" t="s">
        <v>6</v>
      </c>
      <c r="G13746">
        <v>17</v>
      </c>
      <c r="H13746">
        <v>436</v>
      </c>
      <c r="I13746">
        <v>0.64256440999999997</v>
      </c>
      <c r="J13746">
        <v>0.90374169999999998</v>
      </c>
      <c r="K13746">
        <v>0.2611772</v>
      </c>
      <c r="L13746">
        <v>0.16839680000000001</v>
      </c>
      <c r="M13746">
        <v>0.2232123</v>
      </c>
      <c r="N13746">
        <v>0.2611772</v>
      </c>
      <c r="O13746">
        <v>0.29914220000000002</v>
      </c>
      <c r="P13746">
        <v>0.35395769999999999</v>
      </c>
      <c r="Q13746">
        <v>77.753399999999999</v>
      </c>
      <c r="R13746">
        <v>7.23969E-2</v>
      </c>
      <c r="S13746" t="s">
        <v>20810</v>
      </c>
    </row>
    <row r="13747" spans="1:19" x14ac:dyDescent="0.25">
      <c r="A13747" t="s">
        <v>13815</v>
      </c>
      <c r="B13747" t="s">
        <v>68</v>
      </c>
      <c r="C13747" t="s">
        <v>4</v>
      </c>
      <c r="D13747" t="s">
        <v>65</v>
      </c>
      <c r="E13747" t="s">
        <v>22</v>
      </c>
      <c r="F13747" t="s">
        <v>6</v>
      </c>
      <c r="G13747">
        <v>18</v>
      </c>
      <c r="H13747">
        <v>436</v>
      </c>
      <c r="I13747">
        <v>0.74494232999999999</v>
      </c>
      <c r="J13747">
        <v>1.0148630000000001</v>
      </c>
      <c r="K13747">
        <v>0.2699203</v>
      </c>
      <c r="L13747">
        <v>0.17413319999999999</v>
      </c>
      <c r="M13747">
        <v>0.23072500000000001</v>
      </c>
      <c r="N13747">
        <v>0.2699203</v>
      </c>
      <c r="O13747">
        <v>0.30911559999999999</v>
      </c>
      <c r="P13747">
        <v>0.36570750000000002</v>
      </c>
      <c r="Q13747">
        <v>75.713049999999996</v>
      </c>
      <c r="R13747">
        <v>7.4743100000000007E-2</v>
      </c>
      <c r="S13747" t="s">
        <v>20810</v>
      </c>
    </row>
    <row r="13748" spans="1:19" x14ac:dyDescent="0.25">
      <c r="A13748" t="s">
        <v>13816</v>
      </c>
      <c r="B13748" t="s">
        <v>68</v>
      </c>
      <c r="C13748" t="s">
        <v>4</v>
      </c>
      <c r="D13748" t="s">
        <v>65</v>
      </c>
      <c r="E13748" t="s">
        <v>22</v>
      </c>
      <c r="F13748" t="s">
        <v>6</v>
      </c>
      <c r="G13748">
        <v>19</v>
      </c>
      <c r="H13748">
        <v>436</v>
      </c>
      <c r="I13748">
        <v>0.89680864999999998</v>
      </c>
      <c r="J13748">
        <v>1.085461</v>
      </c>
      <c r="K13748">
        <v>0.1886525</v>
      </c>
      <c r="L13748">
        <v>8.9323100000000002E-2</v>
      </c>
      <c r="M13748">
        <v>0.14800769999999999</v>
      </c>
      <c r="N13748">
        <v>0.1886525</v>
      </c>
      <c r="O13748">
        <v>0.22929730000000001</v>
      </c>
      <c r="P13748">
        <v>0.28798180000000001</v>
      </c>
      <c r="Q13748">
        <v>72.095820000000003</v>
      </c>
      <c r="R13748">
        <v>7.7507099999999995E-2</v>
      </c>
      <c r="S13748" t="s">
        <v>20810</v>
      </c>
    </row>
    <row r="13749" spans="1:19" x14ac:dyDescent="0.25">
      <c r="A13749" t="s">
        <v>13817</v>
      </c>
      <c r="B13749" t="s">
        <v>68</v>
      </c>
      <c r="C13749" t="s">
        <v>4</v>
      </c>
      <c r="D13749" t="s">
        <v>65</v>
      </c>
      <c r="E13749" t="s">
        <v>22</v>
      </c>
      <c r="F13749" t="s">
        <v>6</v>
      </c>
      <c r="G13749">
        <v>20</v>
      </c>
      <c r="H13749">
        <v>436</v>
      </c>
      <c r="I13749">
        <v>1.0908975000000001</v>
      </c>
      <c r="J13749">
        <v>1.3138620000000001</v>
      </c>
      <c r="K13749">
        <v>0.22296469999999999</v>
      </c>
      <c r="L13749">
        <v>0.1087066</v>
      </c>
      <c r="M13749">
        <v>0.17621120000000001</v>
      </c>
      <c r="N13749">
        <v>0.22296469999999999</v>
      </c>
      <c r="O13749">
        <v>0.26971820000000002</v>
      </c>
      <c r="P13749">
        <v>0.33722289999999999</v>
      </c>
      <c r="Q13749">
        <v>67.973010000000002</v>
      </c>
      <c r="R13749">
        <v>8.9156100000000002E-2</v>
      </c>
      <c r="S13749" t="s">
        <v>20810</v>
      </c>
    </row>
    <row r="13750" spans="1:19" x14ac:dyDescent="0.25">
      <c r="A13750" t="s">
        <v>13818</v>
      </c>
      <c r="B13750" t="s">
        <v>68</v>
      </c>
      <c r="C13750" t="s">
        <v>4</v>
      </c>
      <c r="D13750" t="s">
        <v>65</v>
      </c>
      <c r="E13750" t="s">
        <v>22</v>
      </c>
      <c r="F13750" t="s">
        <v>6</v>
      </c>
      <c r="G13750">
        <v>21</v>
      </c>
      <c r="H13750">
        <v>436</v>
      </c>
      <c r="I13750">
        <v>1.2568051</v>
      </c>
      <c r="J13750">
        <v>1.37829</v>
      </c>
      <c r="K13750">
        <v>0.1214847</v>
      </c>
      <c r="L13750">
        <v>-3.5599600000000002E-2</v>
      </c>
      <c r="M13750">
        <v>5.7207099999999997E-2</v>
      </c>
      <c r="N13750">
        <v>0.1214847</v>
      </c>
      <c r="O13750">
        <v>0.18576229999999999</v>
      </c>
      <c r="P13750">
        <v>0.27856900000000001</v>
      </c>
      <c r="Q13750">
        <v>65.374600000000001</v>
      </c>
      <c r="R13750">
        <v>0.1225735</v>
      </c>
      <c r="S13750" t="s">
        <v>20810</v>
      </c>
    </row>
    <row r="13751" spans="1:19" x14ac:dyDescent="0.25">
      <c r="A13751" t="s">
        <v>13819</v>
      </c>
      <c r="B13751" t="s">
        <v>68</v>
      </c>
      <c r="C13751" t="s">
        <v>4</v>
      </c>
      <c r="D13751" t="s">
        <v>65</v>
      </c>
      <c r="E13751" t="s">
        <v>22</v>
      </c>
      <c r="F13751" t="s">
        <v>6</v>
      </c>
      <c r="G13751">
        <v>22</v>
      </c>
      <c r="H13751">
        <v>436</v>
      </c>
      <c r="I13751">
        <v>1.3078396000000001</v>
      </c>
      <c r="J13751">
        <v>1.269412</v>
      </c>
      <c r="K13751">
        <v>-3.8427500000000003E-2</v>
      </c>
      <c r="L13751">
        <v>-0.2132829</v>
      </c>
      <c r="M13751">
        <v>-0.1099769</v>
      </c>
      <c r="N13751">
        <v>-3.8427500000000003E-2</v>
      </c>
      <c r="O13751">
        <v>3.3121900000000003E-2</v>
      </c>
      <c r="P13751">
        <v>0.13642779999999999</v>
      </c>
      <c r="Q13751">
        <v>63.400100000000002</v>
      </c>
      <c r="R13751">
        <v>0.13644039999999999</v>
      </c>
      <c r="S13751" t="s">
        <v>20810</v>
      </c>
    </row>
    <row r="13752" spans="1:19" x14ac:dyDescent="0.25">
      <c r="A13752" t="s">
        <v>13820</v>
      </c>
      <c r="B13752" t="s">
        <v>68</v>
      </c>
      <c r="C13752" t="s">
        <v>4</v>
      </c>
      <c r="D13752" t="s">
        <v>65</v>
      </c>
      <c r="E13752" t="s">
        <v>22</v>
      </c>
      <c r="F13752" t="s">
        <v>6</v>
      </c>
      <c r="G13752">
        <v>23</v>
      </c>
      <c r="H13752">
        <v>436</v>
      </c>
      <c r="I13752">
        <v>1.2035278</v>
      </c>
      <c r="J13752">
        <v>1.111931</v>
      </c>
      <c r="K13752">
        <v>-9.1596399999999994E-2</v>
      </c>
      <c r="L13752">
        <v>-0.2657022</v>
      </c>
      <c r="M13752">
        <v>-0.16283909999999999</v>
      </c>
      <c r="N13752">
        <v>-9.1596399999999994E-2</v>
      </c>
      <c r="O13752">
        <v>-2.0353699999999999E-2</v>
      </c>
      <c r="P13752">
        <v>8.25095E-2</v>
      </c>
      <c r="Q13752">
        <v>61.949249999999999</v>
      </c>
      <c r="R13752">
        <v>0.13585549999999999</v>
      </c>
      <c r="S13752" t="s">
        <v>20810</v>
      </c>
    </row>
    <row r="13753" spans="1:19" x14ac:dyDescent="0.25">
      <c r="A13753" t="s">
        <v>13821</v>
      </c>
      <c r="B13753" t="s">
        <v>68</v>
      </c>
      <c r="C13753" t="s">
        <v>4</v>
      </c>
      <c r="D13753" t="s">
        <v>65</v>
      </c>
      <c r="E13753" t="s">
        <v>22</v>
      </c>
      <c r="F13753" t="s">
        <v>6</v>
      </c>
      <c r="G13753">
        <v>24</v>
      </c>
      <c r="H13753">
        <v>436</v>
      </c>
      <c r="I13753">
        <v>1.0084721000000001</v>
      </c>
      <c r="J13753">
        <v>0.92938120000000002</v>
      </c>
      <c r="K13753">
        <v>-7.9090900000000006E-2</v>
      </c>
      <c r="L13753">
        <v>-0.24621170000000001</v>
      </c>
      <c r="M13753">
        <v>-0.14747540000000001</v>
      </c>
      <c r="N13753">
        <v>-7.9090900000000006E-2</v>
      </c>
      <c r="O13753">
        <v>-1.07064E-2</v>
      </c>
      <c r="P13753">
        <v>8.8029999999999997E-2</v>
      </c>
      <c r="Q13753">
        <v>60.622430000000001</v>
      </c>
      <c r="R13753">
        <v>0.1304051</v>
      </c>
      <c r="S13753" t="s">
        <v>20810</v>
      </c>
    </row>
    <row r="13754" spans="1:19" x14ac:dyDescent="0.25">
      <c r="A13754" t="s">
        <v>13822</v>
      </c>
      <c r="B13754" t="s">
        <v>68</v>
      </c>
      <c r="C13754" t="s">
        <v>4</v>
      </c>
      <c r="D13754" t="s">
        <v>65</v>
      </c>
      <c r="E13754" t="s">
        <v>22</v>
      </c>
      <c r="F13754" t="s">
        <v>52</v>
      </c>
      <c r="G13754">
        <v>1</v>
      </c>
      <c r="H13754">
        <v>436</v>
      </c>
      <c r="I13754">
        <v>0.92737959000000003</v>
      </c>
      <c r="J13754">
        <v>0.8502284</v>
      </c>
      <c r="K13754">
        <v>-7.7151200000000003E-2</v>
      </c>
      <c r="L13754">
        <v>-0.25988640000000002</v>
      </c>
      <c r="M13754">
        <v>-0.151925</v>
      </c>
      <c r="N13754">
        <v>-7.7151200000000003E-2</v>
      </c>
      <c r="O13754">
        <v>-2.3774999999999998E-3</v>
      </c>
      <c r="P13754">
        <v>0.10558389999999999</v>
      </c>
      <c r="Q13754">
        <v>59.862690000000001</v>
      </c>
      <c r="R13754">
        <v>0.14258899999999999</v>
      </c>
      <c r="S13754" t="s">
        <v>20810</v>
      </c>
    </row>
    <row r="13755" spans="1:19" x14ac:dyDescent="0.25">
      <c r="A13755" t="s">
        <v>13823</v>
      </c>
      <c r="B13755" t="s">
        <v>68</v>
      </c>
      <c r="C13755" t="s">
        <v>4</v>
      </c>
      <c r="D13755" t="s">
        <v>65</v>
      </c>
      <c r="E13755" t="s">
        <v>22</v>
      </c>
      <c r="F13755" t="s">
        <v>52</v>
      </c>
      <c r="G13755">
        <v>2</v>
      </c>
      <c r="H13755">
        <v>436</v>
      </c>
      <c r="I13755">
        <v>0.88217235999999999</v>
      </c>
      <c r="J13755">
        <v>0.77161250000000003</v>
      </c>
      <c r="K13755">
        <v>-0.1105598</v>
      </c>
      <c r="L13755">
        <v>-0.2972437</v>
      </c>
      <c r="M13755">
        <v>-0.18694939999999999</v>
      </c>
      <c r="N13755">
        <v>-0.1105598</v>
      </c>
      <c r="O13755">
        <v>-3.4170300000000001E-2</v>
      </c>
      <c r="P13755">
        <v>7.6123999999999997E-2</v>
      </c>
      <c r="Q13755">
        <v>58.057000000000002</v>
      </c>
      <c r="R13755">
        <v>0.1456702</v>
      </c>
      <c r="S13755" t="s">
        <v>20810</v>
      </c>
    </row>
    <row r="13756" spans="1:19" x14ac:dyDescent="0.25">
      <c r="A13756" t="s">
        <v>13824</v>
      </c>
      <c r="B13756" t="s">
        <v>68</v>
      </c>
      <c r="C13756" t="s">
        <v>4</v>
      </c>
      <c r="D13756" t="s">
        <v>65</v>
      </c>
      <c r="E13756" t="s">
        <v>22</v>
      </c>
      <c r="F13756" t="s">
        <v>52</v>
      </c>
      <c r="G13756">
        <v>3</v>
      </c>
      <c r="H13756">
        <v>436</v>
      </c>
      <c r="I13756">
        <v>0.82615629000000002</v>
      </c>
      <c r="J13756">
        <v>0.73073239999999995</v>
      </c>
      <c r="K13756">
        <v>-9.5423800000000003E-2</v>
      </c>
      <c r="L13756">
        <v>-0.27856979999999998</v>
      </c>
      <c r="M13756">
        <v>-0.17036570000000001</v>
      </c>
      <c r="N13756">
        <v>-9.5423800000000003E-2</v>
      </c>
      <c r="O13756">
        <v>-2.0482E-2</v>
      </c>
      <c r="P13756">
        <v>8.7722099999999997E-2</v>
      </c>
      <c r="Q13756">
        <v>57.331609999999998</v>
      </c>
      <c r="R13756">
        <v>0.1429096</v>
      </c>
      <c r="S13756" t="s">
        <v>20810</v>
      </c>
    </row>
    <row r="13757" spans="1:19" x14ac:dyDescent="0.25">
      <c r="A13757" t="s">
        <v>13825</v>
      </c>
      <c r="B13757" t="s">
        <v>68</v>
      </c>
      <c r="C13757" t="s">
        <v>4</v>
      </c>
      <c r="D13757" t="s">
        <v>65</v>
      </c>
      <c r="E13757" t="s">
        <v>22</v>
      </c>
      <c r="F13757" t="s">
        <v>52</v>
      </c>
      <c r="G13757">
        <v>4</v>
      </c>
      <c r="H13757">
        <v>436</v>
      </c>
      <c r="I13757">
        <v>0.76009671999999995</v>
      </c>
      <c r="J13757">
        <v>0.69172979999999995</v>
      </c>
      <c r="K13757">
        <v>-6.8366899999999994E-2</v>
      </c>
      <c r="L13757">
        <v>-0.24077779999999999</v>
      </c>
      <c r="M13757">
        <v>-0.13891609999999999</v>
      </c>
      <c r="N13757">
        <v>-6.8366899999999994E-2</v>
      </c>
      <c r="O13757">
        <v>2.1822E-3</v>
      </c>
      <c r="P13757">
        <v>0.10404389999999999</v>
      </c>
      <c r="Q13757">
        <v>56.062179999999998</v>
      </c>
      <c r="R13757">
        <v>0.13453290000000001</v>
      </c>
      <c r="S13757" t="s">
        <v>20810</v>
      </c>
    </row>
    <row r="13758" spans="1:19" x14ac:dyDescent="0.25">
      <c r="A13758" t="s">
        <v>13826</v>
      </c>
      <c r="B13758" t="s">
        <v>68</v>
      </c>
      <c r="C13758" t="s">
        <v>4</v>
      </c>
      <c r="D13758" t="s">
        <v>65</v>
      </c>
      <c r="E13758" t="s">
        <v>22</v>
      </c>
      <c r="F13758" t="s">
        <v>52</v>
      </c>
      <c r="G13758">
        <v>5</v>
      </c>
      <c r="H13758">
        <v>436</v>
      </c>
      <c r="I13758">
        <v>0.74850086000000005</v>
      </c>
      <c r="J13758">
        <v>0.69453980000000004</v>
      </c>
      <c r="K13758">
        <v>-5.3961099999999998E-2</v>
      </c>
      <c r="L13758">
        <v>-0.2280865</v>
      </c>
      <c r="M13758">
        <v>-0.12521180000000001</v>
      </c>
      <c r="N13758">
        <v>-5.3961099999999998E-2</v>
      </c>
      <c r="O13758">
        <v>1.7289599999999999E-2</v>
      </c>
      <c r="P13758">
        <v>0.1201644</v>
      </c>
      <c r="Q13758">
        <v>54.564770000000003</v>
      </c>
      <c r="R13758">
        <v>0.13587080000000001</v>
      </c>
      <c r="S13758" t="s">
        <v>20810</v>
      </c>
    </row>
    <row r="13759" spans="1:19" x14ac:dyDescent="0.25">
      <c r="A13759" t="s">
        <v>13827</v>
      </c>
      <c r="B13759" t="s">
        <v>68</v>
      </c>
      <c r="C13759" t="s">
        <v>4</v>
      </c>
      <c r="D13759" t="s">
        <v>65</v>
      </c>
      <c r="E13759" t="s">
        <v>22</v>
      </c>
      <c r="F13759" t="s">
        <v>52</v>
      </c>
      <c r="G13759">
        <v>6</v>
      </c>
      <c r="H13759">
        <v>436</v>
      </c>
      <c r="I13759">
        <v>0.80888378000000005</v>
      </c>
      <c r="J13759">
        <v>0.76315469999999996</v>
      </c>
      <c r="K13759">
        <v>-4.5729100000000002E-2</v>
      </c>
      <c r="L13759">
        <v>-0.22195100000000001</v>
      </c>
      <c r="M13759">
        <v>-0.1178377</v>
      </c>
      <c r="N13759">
        <v>-4.5729100000000002E-2</v>
      </c>
      <c r="O13759">
        <v>2.63795E-2</v>
      </c>
      <c r="P13759">
        <v>0.13049279999999999</v>
      </c>
      <c r="Q13759">
        <v>54.02073</v>
      </c>
      <c r="R13759">
        <v>0.13750670000000001</v>
      </c>
      <c r="S13759" t="s">
        <v>20810</v>
      </c>
    </row>
    <row r="13760" spans="1:19" x14ac:dyDescent="0.25">
      <c r="A13760" t="s">
        <v>13828</v>
      </c>
      <c r="B13760" t="s">
        <v>68</v>
      </c>
      <c r="C13760" t="s">
        <v>4</v>
      </c>
      <c r="D13760" t="s">
        <v>65</v>
      </c>
      <c r="E13760" t="s">
        <v>22</v>
      </c>
      <c r="F13760" t="s">
        <v>52</v>
      </c>
      <c r="G13760">
        <v>7</v>
      </c>
      <c r="H13760">
        <v>436</v>
      </c>
      <c r="I13760">
        <v>0.95874179999999998</v>
      </c>
      <c r="J13760">
        <v>0.93252590000000002</v>
      </c>
      <c r="K13760">
        <v>-2.62159E-2</v>
      </c>
      <c r="L13760">
        <v>-0.2103121</v>
      </c>
      <c r="M13760">
        <v>-0.1015466</v>
      </c>
      <c r="N13760">
        <v>-2.62159E-2</v>
      </c>
      <c r="O13760">
        <v>4.9114699999999997E-2</v>
      </c>
      <c r="P13760">
        <v>0.1578803</v>
      </c>
      <c r="Q13760">
        <v>53.481859999999998</v>
      </c>
      <c r="R13760">
        <v>0.143651</v>
      </c>
      <c r="S13760" t="s">
        <v>20810</v>
      </c>
    </row>
    <row r="13761" spans="1:19" x14ac:dyDescent="0.25">
      <c r="A13761" t="s">
        <v>13829</v>
      </c>
      <c r="B13761" t="s">
        <v>68</v>
      </c>
      <c r="C13761" t="s">
        <v>4</v>
      </c>
      <c r="D13761" t="s">
        <v>65</v>
      </c>
      <c r="E13761" t="s">
        <v>22</v>
      </c>
      <c r="F13761" t="s">
        <v>52</v>
      </c>
      <c r="G13761">
        <v>8</v>
      </c>
      <c r="H13761">
        <v>436</v>
      </c>
      <c r="I13761">
        <v>1.0474952</v>
      </c>
      <c r="J13761">
        <v>0.89742739999999999</v>
      </c>
      <c r="K13761">
        <v>-0.1500678</v>
      </c>
      <c r="L13761">
        <v>-0.31970409999999999</v>
      </c>
      <c r="M13761">
        <v>-0.2194816</v>
      </c>
      <c r="N13761">
        <v>-0.1500678</v>
      </c>
      <c r="O13761">
        <v>-8.0654000000000003E-2</v>
      </c>
      <c r="P13761">
        <v>1.9568499999999999E-2</v>
      </c>
      <c r="Q13761">
        <v>54.248699999999999</v>
      </c>
      <c r="R13761">
        <v>0.13236790000000001</v>
      </c>
      <c r="S13761" t="s">
        <v>20810</v>
      </c>
    </row>
    <row r="13762" spans="1:19" x14ac:dyDescent="0.25">
      <c r="A13762" t="s">
        <v>13830</v>
      </c>
      <c r="B13762" t="s">
        <v>68</v>
      </c>
      <c r="C13762" t="s">
        <v>4</v>
      </c>
      <c r="D13762" t="s">
        <v>65</v>
      </c>
      <c r="E13762" t="s">
        <v>22</v>
      </c>
      <c r="F13762" t="s">
        <v>52</v>
      </c>
      <c r="G13762">
        <v>9</v>
      </c>
      <c r="H13762">
        <v>436</v>
      </c>
      <c r="I13762">
        <v>0.96820035999999998</v>
      </c>
      <c r="J13762">
        <v>0.76824550000000003</v>
      </c>
      <c r="K13762">
        <v>-0.19995489999999999</v>
      </c>
      <c r="L13762">
        <v>-0.3293103</v>
      </c>
      <c r="M13762">
        <v>-0.2528861</v>
      </c>
      <c r="N13762">
        <v>-0.19995489999999999</v>
      </c>
      <c r="O13762">
        <v>-0.14702370000000001</v>
      </c>
      <c r="P13762">
        <v>-7.0599499999999996E-2</v>
      </c>
      <c r="Q13762">
        <v>60.044040000000003</v>
      </c>
      <c r="R13762">
        <v>0.1009366</v>
      </c>
      <c r="S13762" t="s">
        <v>20810</v>
      </c>
    </row>
    <row r="13763" spans="1:19" x14ac:dyDescent="0.25">
      <c r="A13763" t="s">
        <v>13831</v>
      </c>
      <c r="B13763" t="s">
        <v>68</v>
      </c>
      <c r="C13763" t="s">
        <v>4</v>
      </c>
      <c r="D13763" t="s">
        <v>65</v>
      </c>
      <c r="E13763" t="s">
        <v>22</v>
      </c>
      <c r="F13763" t="s">
        <v>52</v>
      </c>
      <c r="G13763">
        <v>10</v>
      </c>
      <c r="H13763">
        <v>436</v>
      </c>
      <c r="I13763">
        <v>0.80032422999999997</v>
      </c>
      <c r="J13763">
        <v>0.85328130000000002</v>
      </c>
      <c r="K13763">
        <v>5.29571E-2</v>
      </c>
      <c r="L13763">
        <v>-6.7845500000000003E-2</v>
      </c>
      <c r="M13763">
        <v>3.5257000000000001E-3</v>
      </c>
      <c r="N13763">
        <v>5.29571E-2</v>
      </c>
      <c r="O13763">
        <v>0.10238849999999999</v>
      </c>
      <c r="P13763">
        <v>0.17375959999999999</v>
      </c>
      <c r="Q13763">
        <v>66.03886</v>
      </c>
      <c r="R13763">
        <v>9.4262700000000005E-2</v>
      </c>
      <c r="S13763" t="s">
        <v>20810</v>
      </c>
    </row>
    <row r="13764" spans="1:19" x14ac:dyDescent="0.25">
      <c r="A13764" t="s">
        <v>13832</v>
      </c>
      <c r="B13764" t="s">
        <v>68</v>
      </c>
      <c r="C13764" t="s">
        <v>4</v>
      </c>
      <c r="D13764" t="s">
        <v>65</v>
      </c>
      <c r="E13764" t="s">
        <v>22</v>
      </c>
      <c r="F13764" t="s">
        <v>52</v>
      </c>
      <c r="G13764">
        <v>11</v>
      </c>
      <c r="H13764">
        <v>436</v>
      </c>
      <c r="I13764">
        <v>0.68827037000000002</v>
      </c>
      <c r="J13764">
        <v>0.92778550000000004</v>
      </c>
      <c r="K13764">
        <v>0.23951510000000001</v>
      </c>
      <c r="L13764">
        <v>0.11145629999999999</v>
      </c>
      <c r="M13764">
        <v>0.18711449999999999</v>
      </c>
      <c r="N13764">
        <v>0.23951510000000001</v>
      </c>
      <c r="O13764">
        <v>0.2919158</v>
      </c>
      <c r="P13764">
        <v>0.36757400000000001</v>
      </c>
      <c r="Q13764">
        <v>71.997410000000002</v>
      </c>
      <c r="R13764">
        <v>9.9924899999999997E-2</v>
      </c>
      <c r="S13764" t="s">
        <v>20810</v>
      </c>
    </row>
    <row r="13765" spans="1:19" x14ac:dyDescent="0.25">
      <c r="A13765" t="s">
        <v>13833</v>
      </c>
      <c r="B13765" t="s">
        <v>68</v>
      </c>
      <c r="C13765" t="s">
        <v>4</v>
      </c>
      <c r="D13765" t="s">
        <v>65</v>
      </c>
      <c r="E13765" t="s">
        <v>22</v>
      </c>
      <c r="F13765" t="s">
        <v>52</v>
      </c>
      <c r="G13765">
        <v>12</v>
      </c>
      <c r="H13765">
        <v>436</v>
      </c>
      <c r="I13765">
        <v>0.59221442000000002</v>
      </c>
      <c r="J13765">
        <v>0.98291059999999997</v>
      </c>
      <c r="K13765">
        <v>0.39069609999999999</v>
      </c>
      <c r="L13765">
        <v>0.2540328</v>
      </c>
      <c r="M13765">
        <v>0.33477459999999998</v>
      </c>
      <c r="N13765">
        <v>0.39069609999999999</v>
      </c>
      <c r="O13765">
        <v>0.44661770000000001</v>
      </c>
      <c r="P13765">
        <v>0.52735949999999998</v>
      </c>
      <c r="Q13765">
        <v>79.209850000000003</v>
      </c>
      <c r="R13765">
        <v>0.106639</v>
      </c>
      <c r="S13765" t="s">
        <v>20810</v>
      </c>
    </row>
    <row r="13766" spans="1:19" x14ac:dyDescent="0.25">
      <c r="A13766" t="s">
        <v>13834</v>
      </c>
      <c r="B13766" t="s">
        <v>68</v>
      </c>
      <c r="C13766" t="s">
        <v>4</v>
      </c>
      <c r="D13766" t="s">
        <v>65</v>
      </c>
      <c r="E13766" t="s">
        <v>22</v>
      </c>
      <c r="F13766" t="s">
        <v>52</v>
      </c>
      <c r="G13766">
        <v>13</v>
      </c>
      <c r="H13766">
        <v>436</v>
      </c>
      <c r="I13766">
        <v>0.56270200000000004</v>
      </c>
      <c r="J13766">
        <v>0.9021439</v>
      </c>
      <c r="K13766">
        <v>0.33944190000000002</v>
      </c>
      <c r="L13766">
        <v>0.21543789999999999</v>
      </c>
      <c r="M13766">
        <v>0.28870050000000003</v>
      </c>
      <c r="N13766">
        <v>0.33944190000000002</v>
      </c>
      <c r="O13766">
        <v>0.39018330000000001</v>
      </c>
      <c r="P13766">
        <v>0.46344580000000002</v>
      </c>
      <c r="Q13766">
        <v>84.463729999999998</v>
      </c>
      <c r="R13766">
        <v>9.6760799999999994E-2</v>
      </c>
      <c r="S13766" t="s">
        <v>20810</v>
      </c>
    </row>
    <row r="13767" spans="1:19" x14ac:dyDescent="0.25">
      <c r="A13767" t="s">
        <v>13835</v>
      </c>
      <c r="B13767" t="s">
        <v>68</v>
      </c>
      <c r="C13767" t="s">
        <v>4</v>
      </c>
      <c r="D13767" t="s">
        <v>65</v>
      </c>
      <c r="E13767" t="s">
        <v>22</v>
      </c>
      <c r="F13767" t="s">
        <v>52</v>
      </c>
      <c r="G13767">
        <v>14</v>
      </c>
      <c r="H13767">
        <v>436</v>
      </c>
      <c r="I13767">
        <v>0.53221651999999997</v>
      </c>
      <c r="J13767">
        <v>1.00857</v>
      </c>
      <c r="K13767">
        <v>0.47635359999999999</v>
      </c>
      <c r="L13767">
        <v>0.34163919999999998</v>
      </c>
      <c r="M13767">
        <v>0.42122949999999998</v>
      </c>
      <c r="N13767">
        <v>0.47635359999999999</v>
      </c>
      <c r="O13767">
        <v>0.53147759999999999</v>
      </c>
      <c r="P13767">
        <v>0.6110679</v>
      </c>
      <c r="Q13767">
        <v>89.645079999999993</v>
      </c>
      <c r="R13767">
        <v>0.10511810000000001</v>
      </c>
      <c r="S13767" t="s">
        <v>20810</v>
      </c>
    </row>
    <row r="13768" spans="1:19" x14ac:dyDescent="0.25">
      <c r="A13768" t="s">
        <v>13836</v>
      </c>
      <c r="B13768" t="s">
        <v>68</v>
      </c>
      <c r="C13768" t="s">
        <v>4</v>
      </c>
      <c r="D13768" t="s">
        <v>65</v>
      </c>
      <c r="E13768" t="s">
        <v>22</v>
      </c>
      <c r="F13768" t="s">
        <v>52</v>
      </c>
      <c r="G13768">
        <v>15</v>
      </c>
      <c r="H13768">
        <v>436</v>
      </c>
      <c r="I13768">
        <v>0.56755924000000002</v>
      </c>
      <c r="J13768">
        <v>1.020589</v>
      </c>
      <c r="K13768">
        <v>0.45303019999999999</v>
      </c>
      <c r="L13768">
        <v>0.3147163</v>
      </c>
      <c r="M13768">
        <v>0.39643329999999999</v>
      </c>
      <c r="N13768">
        <v>0.45303019999999999</v>
      </c>
      <c r="O13768">
        <v>0.50962719999999995</v>
      </c>
      <c r="P13768">
        <v>0.59134410000000004</v>
      </c>
      <c r="Q13768">
        <v>91.427459999999996</v>
      </c>
      <c r="R13768">
        <v>0.10792690000000001</v>
      </c>
      <c r="S13768" t="s">
        <v>20810</v>
      </c>
    </row>
    <row r="13769" spans="1:19" x14ac:dyDescent="0.25">
      <c r="A13769" t="s">
        <v>13837</v>
      </c>
      <c r="B13769" t="s">
        <v>68</v>
      </c>
      <c r="C13769" t="s">
        <v>4</v>
      </c>
      <c r="D13769" t="s">
        <v>65</v>
      </c>
      <c r="E13769" t="s">
        <v>22</v>
      </c>
      <c r="F13769" t="s">
        <v>52</v>
      </c>
      <c r="G13769">
        <v>16</v>
      </c>
      <c r="H13769">
        <v>436</v>
      </c>
      <c r="I13769">
        <v>0.70182356999999995</v>
      </c>
      <c r="J13769">
        <v>1.0635060000000001</v>
      </c>
      <c r="K13769">
        <v>0.361682</v>
      </c>
      <c r="L13769">
        <v>0.21202090000000001</v>
      </c>
      <c r="M13769">
        <v>0.30044189999999998</v>
      </c>
      <c r="N13769">
        <v>0.361682</v>
      </c>
      <c r="O13769">
        <v>0.42292210000000002</v>
      </c>
      <c r="P13769">
        <v>0.51134310000000005</v>
      </c>
      <c r="Q13769">
        <v>92.963729999999998</v>
      </c>
      <c r="R13769">
        <v>0.1167812</v>
      </c>
      <c r="S13769" t="s">
        <v>20810</v>
      </c>
    </row>
    <row r="13770" spans="1:19" x14ac:dyDescent="0.25">
      <c r="A13770" t="s">
        <v>13838</v>
      </c>
      <c r="B13770" t="s">
        <v>68</v>
      </c>
      <c r="C13770" t="s">
        <v>4</v>
      </c>
      <c r="D13770" t="s">
        <v>65</v>
      </c>
      <c r="E13770" t="s">
        <v>22</v>
      </c>
      <c r="F13770" t="s">
        <v>52</v>
      </c>
      <c r="G13770">
        <v>17</v>
      </c>
      <c r="H13770">
        <v>436</v>
      </c>
      <c r="I13770">
        <v>0.77323887000000002</v>
      </c>
      <c r="J13770">
        <v>1.047858</v>
      </c>
      <c r="K13770">
        <v>0.2746189</v>
      </c>
      <c r="L13770">
        <v>0.13742550000000001</v>
      </c>
      <c r="M13770">
        <v>0.21848049999999999</v>
      </c>
      <c r="N13770">
        <v>0.2746189</v>
      </c>
      <c r="O13770">
        <v>0.33075729999999998</v>
      </c>
      <c r="P13770">
        <v>0.41181220000000002</v>
      </c>
      <c r="Q13770">
        <v>89.76943</v>
      </c>
      <c r="R13770">
        <v>0.10705249999999999</v>
      </c>
      <c r="S13770" t="s">
        <v>20810</v>
      </c>
    </row>
    <row r="13771" spans="1:19" x14ac:dyDescent="0.25">
      <c r="A13771" t="s">
        <v>13839</v>
      </c>
      <c r="B13771" t="s">
        <v>68</v>
      </c>
      <c r="C13771" t="s">
        <v>4</v>
      </c>
      <c r="D13771" t="s">
        <v>65</v>
      </c>
      <c r="E13771" t="s">
        <v>22</v>
      </c>
      <c r="F13771" t="s">
        <v>52</v>
      </c>
      <c r="G13771">
        <v>18</v>
      </c>
      <c r="H13771">
        <v>436</v>
      </c>
      <c r="I13771">
        <v>0.86929829000000003</v>
      </c>
      <c r="J13771">
        <v>1.2185060000000001</v>
      </c>
      <c r="K13771">
        <v>0.34920790000000002</v>
      </c>
      <c r="L13771">
        <v>0.19979920000000001</v>
      </c>
      <c r="M13771">
        <v>0.28807110000000002</v>
      </c>
      <c r="N13771">
        <v>0.34920790000000002</v>
      </c>
      <c r="O13771">
        <v>0.41034480000000001</v>
      </c>
      <c r="P13771">
        <v>0.49861670000000002</v>
      </c>
      <c r="Q13771">
        <v>85.950779999999995</v>
      </c>
      <c r="R13771">
        <v>0.1165842</v>
      </c>
      <c r="S13771" t="s">
        <v>20810</v>
      </c>
    </row>
    <row r="13772" spans="1:19" x14ac:dyDescent="0.25">
      <c r="A13772" t="s">
        <v>13840</v>
      </c>
      <c r="B13772" t="s">
        <v>68</v>
      </c>
      <c r="C13772" t="s">
        <v>4</v>
      </c>
      <c r="D13772" t="s">
        <v>65</v>
      </c>
      <c r="E13772" t="s">
        <v>22</v>
      </c>
      <c r="F13772" t="s">
        <v>52</v>
      </c>
      <c r="G13772">
        <v>19</v>
      </c>
      <c r="H13772">
        <v>436</v>
      </c>
      <c r="I13772">
        <v>0.93691639999999998</v>
      </c>
      <c r="J13772">
        <v>1.3148679999999999</v>
      </c>
      <c r="K13772">
        <v>0.3779518</v>
      </c>
      <c r="L13772">
        <v>0.2265818</v>
      </c>
      <c r="M13772">
        <v>0.31601240000000003</v>
      </c>
      <c r="N13772">
        <v>0.3779518</v>
      </c>
      <c r="O13772">
        <v>0.43989119999999998</v>
      </c>
      <c r="P13772">
        <v>0.52932179999999995</v>
      </c>
      <c r="Q13772">
        <v>80.487049999999996</v>
      </c>
      <c r="R13772">
        <v>0.1181146</v>
      </c>
      <c r="S13772" t="s">
        <v>20810</v>
      </c>
    </row>
    <row r="13773" spans="1:19" x14ac:dyDescent="0.25">
      <c r="A13773" t="s">
        <v>13841</v>
      </c>
      <c r="B13773" t="s">
        <v>68</v>
      </c>
      <c r="C13773" t="s">
        <v>4</v>
      </c>
      <c r="D13773" t="s">
        <v>65</v>
      </c>
      <c r="E13773" t="s">
        <v>22</v>
      </c>
      <c r="F13773" t="s">
        <v>52</v>
      </c>
      <c r="G13773">
        <v>20</v>
      </c>
      <c r="H13773">
        <v>436</v>
      </c>
      <c r="I13773">
        <v>1.1528381000000001</v>
      </c>
      <c r="J13773">
        <v>1.450731</v>
      </c>
      <c r="K13773">
        <v>0.29789290000000002</v>
      </c>
      <c r="L13773">
        <v>0.15172240000000001</v>
      </c>
      <c r="M13773">
        <v>0.23808109999999999</v>
      </c>
      <c r="N13773">
        <v>0.29789290000000002</v>
      </c>
      <c r="O13773">
        <v>0.35770469999999999</v>
      </c>
      <c r="P13773">
        <v>0.4440634</v>
      </c>
      <c r="Q13773">
        <v>74.227980000000002</v>
      </c>
      <c r="R13773">
        <v>0.11405750000000001</v>
      </c>
      <c r="S13773" t="s">
        <v>20810</v>
      </c>
    </row>
    <row r="13774" spans="1:19" x14ac:dyDescent="0.25">
      <c r="A13774" t="s">
        <v>13842</v>
      </c>
      <c r="B13774" t="s">
        <v>68</v>
      </c>
      <c r="C13774" t="s">
        <v>4</v>
      </c>
      <c r="D13774" t="s">
        <v>65</v>
      </c>
      <c r="E13774" t="s">
        <v>22</v>
      </c>
      <c r="F13774" t="s">
        <v>52</v>
      </c>
      <c r="G13774">
        <v>21</v>
      </c>
      <c r="H13774">
        <v>436</v>
      </c>
      <c r="I13774">
        <v>1.3907194</v>
      </c>
      <c r="J13774">
        <v>1.579615</v>
      </c>
      <c r="K13774">
        <v>0.18889610000000001</v>
      </c>
      <c r="L13774">
        <v>-1.4948700000000001E-2</v>
      </c>
      <c r="M13774">
        <v>0.10548449999999999</v>
      </c>
      <c r="N13774">
        <v>0.18889610000000001</v>
      </c>
      <c r="O13774">
        <v>0.27230779999999999</v>
      </c>
      <c r="P13774">
        <v>0.3927409</v>
      </c>
      <c r="Q13774">
        <v>68.660619999999994</v>
      </c>
      <c r="R13774">
        <v>0.15906100000000001</v>
      </c>
      <c r="S13774" t="s">
        <v>20810</v>
      </c>
    </row>
    <row r="13775" spans="1:19" x14ac:dyDescent="0.25">
      <c r="A13775" t="s">
        <v>13843</v>
      </c>
      <c r="B13775" t="s">
        <v>68</v>
      </c>
      <c r="C13775" t="s">
        <v>4</v>
      </c>
      <c r="D13775" t="s">
        <v>65</v>
      </c>
      <c r="E13775" t="s">
        <v>22</v>
      </c>
      <c r="F13775" t="s">
        <v>52</v>
      </c>
      <c r="G13775">
        <v>22</v>
      </c>
      <c r="H13775">
        <v>436</v>
      </c>
      <c r="I13775">
        <v>1.3660209999999999</v>
      </c>
      <c r="J13775">
        <v>1.371232</v>
      </c>
      <c r="K13775">
        <v>5.2112E-3</v>
      </c>
      <c r="L13775">
        <v>-0.2001077</v>
      </c>
      <c r="M13775">
        <v>-7.8803700000000004E-2</v>
      </c>
      <c r="N13775">
        <v>5.2112E-3</v>
      </c>
      <c r="O13775">
        <v>8.9226E-2</v>
      </c>
      <c r="P13775">
        <v>0.21052999999999999</v>
      </c>
      <c r="Q13775">
        <v>65.010360000000006</v>
      </c>
      <c r="R13775">
        <v>0.1602112</v>
      </c>
      <c r="S13775" t="s">
        <v>20810</v>
      </c>
    </row>
    <row r="13776" spans="1:19" x14ac:dyDescent="0.25">
      <c r="A13776" t="s">
        <v>13844</v>
      </c>
      <c r="B13776" t="s">
        <v>68</v>
      </c>
      <c r="C13776" t="s">
        <v>4</v>
      </c>
      <c r="D13776" t="s">
        <v>65</v>
      </c>
      <c r="E13776" t="s">
        <v>22</v>
      </c>
      <c r="F13776" t="s">
        <v>52</v>
      </c>
      <c r="G13776">
        <v>23</v>
      </c>
      <c r="H13776">
        <v>436</v>
      </c>
      <c r="I13776">
        <v>1.2771386</v>
      </c>
      <c r="J13776">
        <v>1.1085719999999999</v>
      </c>
      <c r="K13776">
        <v>-0.1685661</v>
      </c>
      <c r="L13776">
        <v>-0.37061379999999999</v>
      </c>
      <c r="M13776">
        <v>-0.25124239999999998</v>
      </c>
      <c r="N13776">
        <v>-0.1685661</v>
      </c>
      <c r="O13776">
        <v>-8.5889800000000002E-2</v>
      </c>
      <c r="P13776">
        <v>3.34816E-2</v>
      </c>
      <c r="Q13776">
        <v>62.165799999999997</v>
      </c>
      <c r="R13776">
        <v>0.15765860000000001</v>
      </c>
      <c r="S13776" t="s">
        <v>20810</v>
      </c>
    </row>
    <row r="13777" spans="1:19" x14ac:dyDescent="0.25">
      <c r="A13777" t="s">
        <v>13845</v>
      </c>
      <c r="B13777" t="s">
        <v>68</v>
      </c>
      <c r="C13777" t="s">
        <v>4</v>
      </c>
      <c r="D13777" t="s">
        <v>65</v>
      </c>
      <c r="E13777" t="s">
        <v>22</v>
      </c>
      <c r="F13777" t="s">
        <v>52</v>
      </c>
      <c r="G13777">
        <v>24</v>
      </c>
      <c r="H13777">
        <v>436</v>
      </c>
      <c r="I13777">
        <v>1.0942381000000001</v>
      </c>
      <c r="J13777">
        <v>0.93953819999999999</v>
      </c>
      <c r="K13777">
        <v>-0.1546999</v>
      </c>
      <c r="L13777">
        <v>-0.34362510000000002</v>
      </c>
      <c r="M13777">
        <v>-0.23200660000000001</v>
      </c>
      <c r="N13777">
        <v>-0.1546999</v>
      </c>
      <c r="O13777">
        <v>-7.7393299999999998E-2</v>
      </c>
      <c r="P13777">
        <v>3.4225199999999997E-2</v>
      </c>
      <c r="Q13777">
        <v>60.129530000000003</v>
      </c>
      <c r="R13777">
        <v>0.1474191</v>
      </c>
      <c r="S13777" t="s">
        <v>20810</v>
      </c>
    </row>
    <row r="13778" spans="1:19" x14ac:dyDescent="0.25">
      <c r="A13778" t="s">
        <v>13846</v>
      </c>
      <c r="B13778" t="s">
        <v>68</v>
      </c>
      <c r="C13778" t="s">
        <v>4</v>
      </c>
      <c r="D13778" t="s">
        <v>65</v>
      </c>
      <c r="E13778" t="s">
        <v>23</v>
      </c>
      <c r="F13778" t="s">
        <v>6</v>
      </c>
      <c r="G13778">
        <v>1</v>
      </c>
      <c r="H13778">
        <v>436</v>
      </c>
      <c r="I13778">
        <v>0.89408969000000005</v>
      </c>
      <c r="J13778">
        <v>0.89896799999999999</v>
      </c>
      <c r="K13778">
        <v>4.8783999999999998E-3</v>
      </c>
      <c r="L13778">
        <v>-0.1846777</v>
      </c>
      <c r="M13778">
        <v>-7.2686500000000001E-2</v>
      </c>
      <c r="N13778">
        <v>4.8783999999999998E-3</v>
      </c>
      <c r="O13778">
        <v>8.2443199999999994E-2</v>
      </c>
      <c r="P13778">
        <v>0.19443440000000001</v>
      </c>
      <c r="Q13778">
        <v>51.142229999999998</v>
      </c>
      <c r="R13778">
        <v>0.1479114</v>
      </c>
      <c r="S13778" t="s">
        <v>20810</v>
      </c>
    </row>
    <row r="13779" spans="1:19" x14ac:dyDescent="0.25">
      <c r="A13779" t="s">
        <v>13847</v>
      </c>
      <c r="B13779" t="s">
        <v>68</v>
      </c>
      <c r="C13779" t="s">
        <v>4</v>
      </c>
      <c r="D13779" t="s">
        <v>65</v>
      </c>
      <c r="E13779" t="s">
        <v>23</v>
      </c>
      <c r="F13779" t="s">
        <v>6</v>
      </c>
      <c r="G13779">
        <v>2</v>
      </c>
      <c r="H13779">
        <v>436</v>
      </c>
      <c r="I13779">
        <v>0.84209546999999996</v>
      </c>
      <c r="J13779">
        <v>0.86190540000000004</v>
      </c>
      <c r="K13779">
        <v>1.9809899999999998E-2</v>
      </c>
      <c r="L13779">
        <v>-0.17045930000000001</v>
      </c>
      <c r="M13779">
        <v>-5.80467E-2</v>
      </c>
      <c r="N13779">
        <v>1.9809899999999998E-2</v>
      </c>
      <c r="O13779">
        <v>9.7666600000000006E-2</v>
      </c>
      <c r="P13779">
        <v>0.21007919999999999</v>
      </c>
      <c r="Q13779">
        <v>50.111550000000001</v>
      </c>
      <c r="R13779">
        <v>0.14846790000000001</v>
      </c>
      <c r="S13779" t="s">
        <v>20810</v>
      </c>
    </row>
    <row r="13780" spans="1:19" x14ac:dyDescent="0.25">
      <c r="A13780" t="s">
        <v>13848</v>
      </c>
      <c r="B13780" t="s">
        <v>68</v>
      </c>
      <c r="C13780" t="s">
        <v>4</v>
      </c>
      <c r="D13780" t="s">
        <v>65</v>
      </c>
      <c r="E13780" t="s">
        <v>23</v>
      </c>
      <c r="F13780" t="s">
        <v>6</v>
      </c>
      <c r="G13780">
        <v>3</v>
      </c>
      <c r="H13780">
        <v>436</v>
      </c>
      <c r="I13780">
        <v>0.79056588000000005</v>
      </c>
      <c r="J13780">
        <v>0.84189849999999999</v>
      </c>
      <c r="K13780">
        <v>5.1332599999999999E-2</v>
      </c>
      <c r="L13780">
        <v>-0.1392139</v>
      </c>
      <c r="M13780">
        <v>-2.6637500000000001E-2</v>
      </c>
      <c r="N13780">
        <v>5.1332599999999999E-2</v>
      </c>
      <c r="O13780">
        <v>0.12930269999999999</v>
      </c>
      <c r="P13780">
        <v>0.24187919999999999</v>
      </c>
      <c r="Q13780">
        <v>49.328099999999999</v>
      </c>
      <c r="R13780">
        <v>0.14868419999999999</v>
      </c>
      <c r="S13780" t="s">
        <v>20810</v>
      </c>
    </row>
    <row r="13781" spans="1:19" x14ac:dyDescent="0.25">
      <c r="A13781" t="s">
        <v>13849</v>
      </c>
      <c r="B13781" t="s">
        <v>68</v>
      </c>
      <c r="C13781" t="s">
        <v>4</v>
      </c>
      <c r="D13781" t="s">
        <v>65</v>
      </c>
      <c r="E13781" t="s">
        <v>23</v>
      </c>
      <c r="F13781" t="s">
        <v>6</v>
      </c>
      <c r="G13781">
        <v>4</v>
      </c>
      <c r="H13781">
        <v>436</v>
      </c>
      <c r="I13781">
        <v>0.75300467999999998</v>
      </c>
      <c r="J13781">
        <v>0.79682229999999998</v>
      </c>
      <c r="K13781">
        <v>4.3817599999999998E-2</v>
      </c>
      <c r="L13781">
        <v>-0.14297389999999999</v>
      </c>
      <c r="M13781">
        <v>-3.2615900000000003E-2</v>
      </c>
      <c r="N13781">
        <v>4.3817599999999998E-2</v>
      </c>
      <c r="O13781">
        <v>0.1202512</v>
      </c>
      <c r="P13781">
        <v>0.23060910000000001</v>
      </c>
      <c r="Q13781">
        <v>48.432319999999997</v>
      </c>
      <c r="R13781">
        <v>0.1457542</v>
      </c>
      <c r="S13781" t="s">
        <v>20810</v>
      </c>
    </row>
    <row r="13782" spans="1:19" x14ac:dyDescent="0.25">
      <c r="A13782" t="s">
        <v>13850</v>
      </c>
      <c r="B13782" t="s">
        <v>68</v>
      </c>
      <c r="C13782" t="s">
        <v>4</v>
      </c>
      <c r="D13782" t="s">
        <v>65</v>
      </c>
      <c r="E13782" t="s">
        <v>23</v>
      </c>
      <c r="F13782" t="s">
        <v>6</v>
      </c>
      <c r="G13782">
        <v>5</v>
      </c>
      <c r="H13782">
        <v>436</v>
      </c>
      <c r="I13782">
        <v>0.74610286000000003</v>
      </c>
      <c r="J13782">
        <v>0.81313760000000002</v>
      </c>
      <c r="K13782">
        <v>6.7034700000000003E-2</v>
      </c>
      <c r="L13782">
        <v>-0.1186103</v>
      </c>
      <c r="M13782">
        <v>-8.9297000000000005E-3</v>
      </c>
      <c r="N13782">
        <v>6.7034700000000003E-2</v>
      </c>
      <c r="O13782">
        <v>0.14299919999999999</v>
      </c>
      <c r="P13782">
        <v>0.25267980000000001</v>
      </c>
      <c r="Q13782">
        <v>47.820999999999998</v>
      </c>
      <c r="R13782">
        <v>0.14485960000000001</v>
      </c>
      <c r="S13782" t="s">
        <v>20810</v>
      </c>
    </row>
    <row r="13783" spans="1:19" x14ac:dyDescent="0.25">
      <c r="A13783" t="s">
        <v>13851</v>
      </c>
      <c r="B13783" t="s">
        <v>68</v>
      </c>
      <c r="C13783" t="s">
        <v>4</v>
      </c>
      <c r="D13783" t="s">
        <v>65</v>
      </c>
      <c r="E13783" t="s">
        <v>23</v>
      </c>
      <c r="F13783" t="s">
        <v>6</v>
      </c>
      <c r="G13783">
        <v>6</v>
      </c>
      <c r="H13783">
        <v>436</v>
      </c>
      <c r="I13783">
        <v>0.80094536000000005</v>
      </c>
      <c r="J13783">
        <v>0.88161500000000004</v>
      </c>
      <c r="K13783">
        <v>8.0669699999999997E-2</v>
      </c>
      <c r="L13783">
        <v>-0.10789509999999999</v>
      </c>
      <c r="M13783">
        <v>3.5105000000000002E-3</v>
      </c>
      <c r="N13783">
        <v>8.0669699999999997E-2</v>
      </c>
      <c r="O13783">
        <v>0.15782889999999999</v>
      </c>
      <c r="P13783">
        <v>0.26923449999999999</v>
      </c>
      <c r="Q13783">
        <v>47.130549999999999</v>
      </c>
      <c r="R13783">
        <v>0.14713789999999999</v>
      </c>
      <c r="S13783" t="s">
        <v>20810</v>
      </c>
    </row>
    <row r="13784" spans="1:19" x14ac:dyDescent="0.25">
      <c r="A13784" t="s">
        <v>13852</v>
      </c>
      <c r="B13784" t="s">
        <v>68</v>
      </c>
      <c r="C13784" t="s">
        <v>4</v>
      </c>
      <c r="D13784" t="s">
        <v>65</v>
      </c>
      <c r="E13784" t="s">
        <v>23</v>
      </c>
      <c r="F13784" t="s">
        <v>6</v>
      </c>
      <c r="G13784">
        <v>7</v>
      </c>
      <c r="H13784">
        <v>436</v>
      </c>
      <c r="I13784">
        <v>1.0099058999999999</v>
      </c>
      <c r="J13784">
        <v>1.0301800000000001</v>
      </c>
      <c r="K13784">
        <v>2.0273800000000002E-2</v>
      </c>
      <c r="L13784">
        <v>-0.1705573</v>
      </c>
      <c r="M13784">
        <v>-5.7812700000000002E-2</v>
      </c>
      <c r="N13784">
        <v>2.0273800000000002E-2</v>
      </c>
      <c r="O13784">
        <v>9.8360400000000001E-2</v>
      </c>
      <c r="P13784">
        <v>0.21110499999999999</v>
      </c>
      <c r="Q13784">
        <v>46.669829999999997</v>
      </c>
      <c r="R13784">
        <v>0.14890629999999999</v>
      </c>
      <c r="S13784" t="s">
        <v>20810</v>
      </c>
    </row>
    <row r="13785" spans="1:19" x14ac:dyDescent="0.25">
      <c r="A13785" t="s">
        <v>13853</v>
      </c>
      <c r="B13785" t="s">
        <v>68</v>
      </c>
      <c r="C13785" t="s">
        <v>4</v>
      </c>
      <c r="D13785" t="s">
        <v>65</v>
      </c>
      <c r="E13785" t="s">
        <v>23</v>
      </c>
      <c r="F13785" t="s">
        <v>6</v>
      </c>
      <c r="G13785">
        <v>8</v>
      </c>
      <c r="H13785">
        <v>436</v>
      </c>
      <c r="I13785">
        <v>1.1900795</v>
      </c>
      <c r="J13785">
        <v>1.1421559999999999</v>
      </c>
      <c r="K13785">
        <v>-4.7923500000000001E-2</v>
      </c>
      <c r="L13785">
        <v>-0.23219960000000001</v>
      </c>
      <c r="M13785">
        <v>-0.1233278</v>
      </c>
      <c r="N13785">
        <v>-4.7923500000000001E-2</v>
      </c>
      <c r="O13785">
        <v>2.74807E-2</v>
      </c>
      <c r="P13785">
        <v>0.13635249999999999</v>
      </c>
      <c r="Q13785">
        <v>46.649679999999996</v>
      </c>
      <c r="R13785">
        <v>0.14379140000000001</v>
      </c>
      <c r="S13785" t="s">
        <v>20810</v>
      </c>
    </row>
    <row r="13786" spans="1:19" x14ac:dyDescent="0.25">
      <c r="A13786" t="s">
        <v>13854</v>
      </c>
      <c r="B13786" t="s">
        <v>68</v>
      </c>
      <c r="C13786" t="s">
        <v>4</v>
      </c>
      <c r="D13786" t="s">
        <v>65</v>
      </c>
      <c r="E13786" t="s">
        <v>23</v>
      </c>
      <c r="F13786" t="s">
        <v>6</v>
      </c>
      <c r="G13786">
        <v>9</v>
      </c>
      <c r="H13786">
        <v>436</v>
      </c>
      <c r="I13786">
        <v>1.0779551999999999</v>
      </c>
      <c r="J13786">
        <v>0.97640859999999996</v>
      </c>
      <c r="K13786">
        <v>-0.1015466</v>
      </c>
      <c r="L13786">
        <v>-0.25463609999999998</v>
      </c>
      <c r="M13786">
        <v>-0.16418959999999999</v>
      </c>
      <c r="N13786">
        <v>-0.1015466</v>
      </c>
      <c r="O13786">
        <v>-3.8903500000000001E-2</v>
      </c>
      <c r="P13786">
        <v>5.1542999999999999E-2</v>
      </c>
      <c r="Q13786">
        <v>49.501950000000001</v>
      </c>
      <c r="R13786">
        <v>0.1194564</v>
      </c>
      <c r="S13786" t="s">
        <v>20810</v>
      </c>
    </row>
    <row r="13787" spans="1:19" x14ac:dyDescent="0.25">
      <c r="A13787" t="s">
        <v>13855</v>
      </c>
      <c r="B13787" t="s">
        <v>68</v>
      </c>
      <c r="C13787" t="s">
        <v>4</v>
      </c>
      <c r="D13787" t="s">
        <v>65</v>
      </c>
      <c r="E13787" t="s">
        <v>23</v>
      </c>
      <c r="F13787" t="s">
        <v>6</v>
      </c>
      <c r="G13787">
        <v>10</v>
      </c>
      <c r="H13787">
        <v>436</v>
      </c>
      <c r="I13787">
        <v>0.96381415000000004</v>
      </c>
      <c r="J13787">
        <v>0.92798360000000002</v>
      </c>
      <c r="K13787">
        <v>-3.5830599999999997E-2</v>
      </c>
      <c r="L13787">
        <v>-0.18309600000000001</v>
      </c>
      <c r="M13787">
        <v>-9.6090400000000006E-2</v>
      </c>
      <c r="N13787">
        <v>-3.5830599999999997E-2</v>
      </c>
      <c r="O13787">
        <v>2.4429300000000001E-2</v>
      </c>
      <c r="P13787">
        <v>0.1114349</v>
      </c>
      <c r="Q13787">
        <v>54.564129999999999</v>
      </c>
      <c r="R13787">
        <v>0.11491179999999999</v>
      </c>
      <c r="S13787" t="s">
        <v>20810</v>
      </c>
    </row>
    <row r="13788" spans="1:19" x14ac:dyDescent="0.25">
      <c r="A13788" t="s">
        <v>13856</v>
      </c>
      <c r="B13788" t="s">
        <v>68</v>
      </c>
      <c r="C13788" t="s">
        <v>4</v>
      </c>
      <c r="D13788" t="s">
        <v>65</v>
      </c>
      <c r="E13788" t="s">
        <v>23</v>
      </c>
      <c r="F13788" t="s">
        <v>6</v>
      </c>
      <c r="G13788">
        <v>11</v>
      </c>
      <c r="H13788">
        <v>436</v>
      </c>
      <c r="I13788">
        <v>0.81753608</v>
      </c>
      <c r="J13788">
        <v>0.89602599999999999</v>
      </c>
      <c r="K13788">
        <v>7.8489900000000001E-2</v>
      </c>
      <c r="L13788">
        <v>-6.6519099999999998E-2</v>
      </c>
      <c r="M13788">
        <v>1.9153400000000001E-2</v>
      </c>
      <c r="N13788">
        <v>7.8489900000000001E-2</v>
      </c>
      <c r="O13788">
        <v>0.13782639999999999</v>
      </c>
      <c r="P13788">
        <v>0.2234989</v>
      </c>
      <c r="Q13788">
        <v>59.424300000000002</v>
      </c>
      <c r="R13788">
        <v>0.1131511</v>
      </c>
      <c r="S13788" t="s">
        <v>20810</v>
      </c>
    </row>
    <row r="13789" spans="1:19" x14ac:dyDescent="0.25">
      <c r="A13789" t="s">
        <v>13857</v>
      </c>
      <c r="B13789" t="s">
        <v>68</v>
      </c>
      <c r="C13789" t="s">
        <v>4</v>
      </c>
      <c r="D13789" t="s">
        <v>65</v>
      </c>
      <c r="E13789" t="s">
        <v>23</v>
      </c>
      <c r="F13789" t="s">
        <v>6</v>
      </c>
      <c r="G13789">
        <v>12</v>
      </c>
      <c r="H13789">
        <v>436</v>
      </c>
      <c r="I13789">
        <v>0.74375696999999996</v>
      </c>
      <c r="J13789">
        <v>0.86133689999999996</v>
      </c>
      <c r="K13789">
        <v>0.11758</v>
      </c>
      <c r="L13789">
        <v>-2.7376500000000002E-2</v>
      </c>
      <c r="M13789">
        <v>5.8264999999999997E-2</v>
      </c>
      <c r="N13789">
        <v>0.11758</v>
      </c>
      <c r="O13789">
        <v>0.176895</v>
      </c>
      <c r="P13789">
        <v>0.2625364</v>
      </c>
      <c r="Q13789">
        <v>64.537899999999993</v>
      </c>
      <c r="R13789">
        <v>0.11311010000000001</v>
      </c>
      <c r="S13789" t="s">
        <v>20810</v>
      </c>
    </row>
    <row r="13790" spans="1:19" x14ac:dyDescent="0.25">
      <c r="A13790" t="s">
        <v>13858</v>
      </c>
      <c r="B13790" t="s">
        <v>68</v>
      </c>
      <c r="C13790" t="s">
        <v>4</v>
      </c>
      <c r="D13790" t="s">
        <v>65</v>
      </c>
      <c r="E13790" t="s">
        <v>23</v>
      </c>
      <c r="F13790" t="s">
        <v>6</v>
      </c>
      <c r="G13790">
        <v>13</v>
      </c>
      <c r="H13790">
        <v>436</v>
      </c>
      <c r="I13790">
        <v>0.66164988000000002</v>
      </c>
      <c r="J13790">
        <v>0.79888729999999997</v>
      </c>
      <c r="K13790">
        <v>0.13723740000000001</v>
      </c>
      <c r="L13790">
        <v>5.0929E-3</v>
      </c>
      <c r="M13790">
        <v>8.3165000000000003E-2</v>
      </c>
      <c r="N13790">
        <v>0.13723740000000001</v>
      </c>
      <c r="O13790">
        <v>0.1913099</v>
      </c>
      <c r="P13790">
        <v>0.26938200000000001</v>
      </c>
      <c r="Q13790">
        <v>68.686329999999998</v>
      </c>
      <c r="R13790">
        <v>0.10311289999999999</v>
      </c>
      <c r="S13790" t="s">
        <v>20810</v>
      </c>
    </row>
    <row r="13791" spans="1:19" x14ac:dyDescent="0.25">
      <c r="A13791" t="s">
        <v>13859</v>
      </c>
      <c r="B13791" t="s">
        <v>68</v>
      </c>
      <c r="C13791" t="s">
        <v>4</v>
      </c>
      <c r="D13791" t="s">
        <v>65</v>
      </c>
      <c r="E13791" t="s">
        <v>23</v>
      </c>
      <c r="F13791" t="s">
        <v>6</v>
      </c>
      <c r="G13791">
        <v>14</v>
      </c>
      <c r="H13791">
        <v>436</v>
      </c>
      <c r="I13791">
        <v>0.62748983999999997</v>
      </c>
      <c r="J13791">
        <v>0.78259920000000005</v>
      </c>
      <c r="K13791">
        <v>0.15510930000000001</v>
      </c>
      <c r="L13791">
        <v>2.5723200000000002E-2</v>
      </c>
      <c r="M13791">
        <v>0.1021656</v>
      </c>
      <c r="N13791">
        <v>0.15510930000000001</v>
      </c>
      <c r="O13791">
        <v>0.20805299999999999</v>
      </c>
      <c r="P13791">
        <v>0.28449540000000001</v>
      </c>
      <c r="Q13791">
        <v>72.006299999999996</v>
      </c>
      <c r="R13791">
        <v>0.10096049999999999</v>
      </c>
      <c r="S13791" t="s">
        <v>20810</v>
      </c>
    </row>
    <row r="13792" spans="1:19" x14ac:dyDescent="0.25">
      <c r="A13792" t="s">
        <v>13860</v>
      </c>
      <c r="B13792" t="s">
        <v>68</v>
      </c>
      <c r="C13792" t="s">
        <v>4</v>
      </c>
      <c r="D13792" t="s">
        <v>65</v>
      </c>
      <c r="E13792" t="s">
        <v>23</v>
      </c>
      <c r="F13792" t="s">
        <v>6</v>
      </c>
      <c r="G13792">
        <v>15</v>
      </c>
      <c r="H13792">
        <v>436</v>
      </c>
      <c r="I13792">
        <v>0.61089523000000001</v>
      </c>
      <c r="J13792">
        <v>0.75195650000000003</v>
      </c>
      <c r="K13792">
        <v>0.1410613</v>
      </c>
      <c r="L13792">
        <v>1.4039299999999999E-2</v>
      </c>
      <c r="M13792">
        <v>8.9084899999999995E-2</v>
      </c>
      <c r="N13792">
        <v>0.1410613</v>
      </c>
      <c r="O13792">
        <v>0.1930376</v>
      </c>
      <c r="P13792">
        <v>0.26808320000000002</v>
      </c>
      <c r="Q13792">
        <v>74.308059999999998</v>
      </c>
      <c r="R13792">
        <v>9.9115800000000004E-2</v>
      </c>
      <c r="S13792" t="s">
        <v>20810</v>
      </c>
    </row>
    <row r="13793" spans="1:19" x14ac:dyDescent="0.25">
      <c r="A13793" t="s">
        <v>13861</v>
      </c>
      <c r="B13793" t="s">
        <v>68</v>
      </c>
      <c r="C13793" t="s">
        <v>4</v>
      </c>
      <c r="D13793" t="s">
        <v>65</v>
      </c>
      <c r="E13793" t="s">
        <v>23</v>
      </c>
      <c r="F13793" t="s">
        <v>6</v>
      </c>
      <c r="G13793">
        <v>16</v>
      </c>
      <c r="H13793">
        <v>436</v>
      </c>
      <c r="I13793">
        <v>0.61359045000000001</v>
      </c>
      <c r="J13793">
        <v>0.74352879999999999</v>
      </c>
      <c r="K13793">
        <v>0.12993830000000001</v>
      </c>
      <c r="L13793">
        <v>5.4755000000000003E-3</v>
      </c>
      <c r="M13793">
        <v>7.9009200000000002E-2</v>
      </c>
      <c r="N13793">
        <v>0.12993830000000001</v>
      </c>
      <c r="O13793">
        <v>0.18086749999999999</v>
      </c>
      <c r="P13793">
        <v>0.25440109999999999</v>
      </c>
      <c r="Q13793">
        <v>75.230869999999996</v>
      </c>
      <c r="R13793">
        <v>9.7118800000000005E-2</v>
      </c>
      <c r="S13793" t="s">
        <v>20810</v>
      </c>
    </row>
    <row r="13794" spans="1:19" x14ac:dyDescent="0.25">
      <c r="A13794" t="s">
        <v>13862</v>
      </c>
      <c r="B13794" t="s">
        <v>68</v>
      </c>
      <c r="C13794" t="s">
        <v>4</v>
      </c>
      <c r="D13794" t="s">
        <v>65</v>
      </c>
      <c r="E13794" t="s">
        <v>23</v>
      </c>
      <c r="F13794" t="s">
        <v>6</v>
      </c>
      <c r="G13794">
        <v>17</v>
      </c>
      <c r="H13794">
        <v>436</v>
      </c>
      <c r="I13794">
        <v>0.67270216999999999</v>
      </c>
      <c r="J13794">
        <v>0.77747390000000005</v>
      </c>
      <c r="K13794">
        <v>0.1047718</v>
      </c>
      <c r="L13794">
        <v>-1.6335200000000001E-2</v>
      </c>
      <c r="M13794">
        <v>5.5215800000000002E-2</v>
      </c>
      <c r="N13794">
        <v>0.1047718</v>
      </c>
      <c r="O13794">
        <v>0.15432770000000001</v>
      </c>
      <c r="P13794">
        <v>0.22587869999999999</v>
      </c>
      <c r="Q13794">
        <v>74.231099999999998</v>
      </c>
      <c r="R13794">
        <v>9.4500299999999995E-2</v>
      </c>
      <c r="S13794" t="s">
        <v>20810</v>
      </c>
    </row>
    <row r="13795" spans="1:19" x14ac:dyDescent="0.25">
      <c r="A13795" t="s">
        <v>13863</v>
      </c>
      <c r="B13795" t="s">
        <v>68</v>
      </c>
      <c r="C13795" t="s">
        <v>4</v>
      </c>
      <c r="D13795" t="s">
        <v>65</v>
      </c>
      <c r="E13795" t="s">
        <v>23</v>
      </c>
      <c r="F13795" t="s">
        <v>6</v>
      </c>
      <c r="G13795">
        <v>18</v>
      </c>
      <c r="H13795">
        <v>436</v>
      </c>
      <c r="I13795">
        <v>0.81860573999999997</v>
      </c>
      <c r="J13795">
        <v>0.92297700000000005</v>
      </c>
      <c r="K13795">
        <v>0.1043713</v>
      </c>
      <c r="L13795">
        <v>-1.4726E-2</v>
      </c>
      <c r="M13795">
        <v>5.5637699999999998E-2</v>
      </c>
      <c r="N13795">
        <v>0.1043713</v>
      </c>
      <c r="O13795">
        <v>0.15310489999999999</v>
      </c>
      <c r="P13795">
        <v>0.22346859999999999</v>
      </c>
      <c r="Q13795">
        <v>70.903919999999999</v>
      </c>
      <c r="R13795">
        <v>9.2932100000000004E-2</v>
      </c>
      <c r="S13795" t="s">
        <v>20810</v>
      </c>
    </row>
    <row r="13796" spans="1:19" x14ac:dyDescent="0.25">
      <c r="A13796" t="s">
        <v>13864</v>
      </c>
      <c r="B13796" t="s">
        <v>68</v>
      </c>
      <c r="C13796" t="s">
        <v>4</v>
      </c>
      <c r="D13796" t="s">
        <v>65</v>
      </c>
      <c r="E13796" t="s">
        <v>23</v>
      </c>
      <c r="F13796" t="s">
        <v>6</v>
      </c>
      <c r="G13796">
        <v>19</v>
      </c>
      <c r="H13796">
        <v>436</v>
      </c>
      <c r="I13796">
        <v>1.0378092000000001</v>
      </c>
      <c r="J13796">
        <v>1.1081540000000001</v>
      </c>
      <c r="K13796">
        <v>7.0345000000000005E-2</v>
      </c>
      <c r="L13796">
        <v>-6.6357899999999997E-2</v>
      </c>
      <c r="M13796">
        <v>1.44073E-2</v>
      </c>
      <c r="N13796">
        <v>7.0345000000000005E-2</v>
      </c>
      <c r="O13796">
        <v>0.1262828</v>
      </c>
      <c r="P13796">
        <v>0.20704800000000001</v>
      </c>
      <c r="Q13796">
        <v>65.289169999999999</v>
      </c>
      <c r="R13796">
        <v>0.1066699</v>
      </c>
      <c r="S13796" t="s">
        <v>20810</v>
      </c>
    </row>
    <row r="13797" spans="1:19" x14ac:dyDescent="0.25">
      <c r="A13797" t="s">
        <v>13865</v>
      </c>
      <c r="B13797" t="s">
        <v>68</v>
      </c>
      <c r="C13797" t="s">
        <v>4</v>
      </c>
      <c r="D13797" t="s">
        <v>65</v>
      </c>
      <c r="E13797" t="s">
        <v>23</v>
      </c>
      <c r="F13797" t="s">
        <v>6</v>
      </c>
      <c r="G13797">
        <v>20</v>
      </c>
      <c r="H13797">
        <v>436</v>
      </c>
      <c r="I13797">
        <v>1.21628</v>
      </c>
      <c r="J13797">
        <v>1.295485</v>
      </c>
      <c r="K13797">
        <v>7.9205300000000006E-2</v>
      </c>
      <c r="L13797">
        <v>-5.3124699999999997E-2</v>
      </c>
      <c r="M13797">
        <v>2.50569E-2</v>
      </c>
      <c r="N13797">
        <v>7.9205300000000006E-2</v>
      </c>
      <c r="O13797">
        <v>0.13335369999999999</v>
      </c>
      <c r="P13797">
        <v>0.21153530000000001</v>
      </c>
      <c r="Q13797">
        <v>60.82891</v>
      </c>
      <c r="R13797">
        <v>0.1032576</v>
      </c>
      <c r="S13797" t="s">
        <v>20810</v>
      </c>
    </row>
    <row r="13798" spans="1:19" x14ac:dyDescent="0.25">
      <c r="A13798" t="s">
        <v>13866</v>
      </c>
      <c r="B13798" t="s">
        <v>68</v>
      </c>
      <c r="C13798" t="s">
        <v>4</v>
      </c>
      <c r="D13798" t="s">
        <v>65</v>
      </c>
      <c r="E13798" t="s">
        <v>23</v>
      </c>
      <c r="F13798" t="s">
        <v>6</v>
      </c>
      <c r="G13798">
        <v>21</v>
      </c>
      <c r="H13798">
        <v>436</v>
      </c>
      <c r="I13798">
        <v>1.2947921</v>
      </c>
      <c r="J13798">
        <v>1.3478220000000001</v>
      </c>
      <c r="K13798">
        <v>5.3030300000000002E-2</v>
      </c>
      <c r="L13798">
        <v>-0.13195409999999999</v>
      </c>
      <c r="M13798">
        <v>-2.2663800000000001E-2</v>
      </c>
      <c r="N13798">
        <v>5.3030300000000002E-2</v>
      </c>
      <c r="O13798">
        <v>0.12872449999999999</v>
      </c>
      <c r="P13798">
        <v>0.2380147</v>
      </c>
      <c r="Q13798">
        <v>57.990839999999999</v>
      </c>
      <c r="R13798">
        <v>0.1443441</v>
      </c>
      <c r="S13798" t="s">
        <v>20810</v>
      </c>
    </row>
    <row r="13799" spans="1:19" x14ac:dyDescent="0.25">
      <c r="A13799" t="s">
        <v>13867</v>
      </c>
      <c r="B13799" t="s">
        <v>68</v>
      </c>
      <c r="C13799" t="s">
        <v>4</v>
      </c>
      <c r="D13799" t="s">
        <v>65</v>
      </c>
      <c r="E13799" t="s">
        <v>23</v>
      </c>
      <c r="F13799" t="s">
        <v>6</v>
      </c>
      <c r="G13799">
        <v>22</v>
      </c>
      <c r="H13799">
        <v>436</v>
      </c>
      <c r="I13799">
        <v>1.2975614</v>
      </c>
      <c r="J13799">
        <v>1.3225169999999999</v>
      </c>
      <c r="K13799">
        <v>2.49559E-2</v>
      </c>
      <c r="L13799">
        <v>-0.17352049999999999</v>
      </c>
      <c r="M13799">
        <v>-5.6259000000000003E-2</v>
      </c>
      <c r="N13799">
        <v>2.49559E-2</v>
      </c>
      <c r="O13799">
        <v>0.1061708</v>
      </c>
      <c r="P13799">
        <v>0.2234323</v>
      </c>
      <c r="Q13799">
        <v>55.579140000000002</v>
      </c>
      <c r="R13799">
        <v>0.15487190000000001</v>
      </c>
      <c r="S13799" t="s">
        <v>20810</v>
      </c>
    </row>
    <row r="13800" spans="1:19" x14ac:dyDescent="0.25">
      <c r="A13800" t="s">
        <v>13868</v>
      </c>
      <c r="B13800" t="s">
        <v>68</v>
      </c>
      <c r="C13800" t="s">
        <v>4</v>
      </c>
      <c r="D13800" t="s">
        <v>65</v>
      </c>
      <c r="E13800" t="s">
        <v>23</v>
      </c>
      <c r="F13800" t="s">
        <v>6</v>
      </c>
      <c r="G13800">
        <v>23</v>
      </c>
      <c r="H13800">
        <v>436</v>
      </c>
      <c r="I13800">
        <v>1.1749711</v>
      </c>
      <c r="J13800">
        <v>1.174874</v>
      </c>
      <c r="K13800">
        <v>-9.6799999999999995E-5</v>
      </c>
      <c r="L13800">
        <v>-0.1975489</v>
      </c>
      <c r="M13800">
        <v>-8.0892599999999995E-2</v>
      </c>
      <c r="N13800">
        <v>-9.6799999999999995E-5</v>
      </c>
      <c r="O13800">
        <v>8.0699000000000007E-2</v>
      </c>
      <c r="P13800">
        <v>0.19735539999999999</v>
      </c>
      <c r="Q13800">
        <v>53.493130000000001</v>
      </c>
      <c r="R13800">
        <v>0.15407270000000001</v>
      </c>
      <c r="S13800" t="s">
        <v>20810</v>
      </c>
    </row>
    <row r="13801" spans="1:19" x14ac:dyDescent="0.25">
      <c r="A13801" t="s">
        <v>13869</v>
      </c>
      <c r="B13801" t="s">
        <v>68</v>
      </c>
      <c r="C13801" t="s">
        <v>4</v>
      </c>
      <c r="D13801" t="s">
        <v>65</v>
      </c>
      <c r="E13801" t="s">
        <v>23</v>
      </c>
      <c r="F13801" t="s">
        <v>6</v>
      </c>
      <c r="G13801">
        <v>24</v>
      </c>
      <c r="H13801">
        <v>436</v>
      </c>
      <c r="I13801">
        <v>0.99188929000000003</v>
      </c>
      <c r="J13801">
        <v>1.006429</v>
      </c>
      <c r="K13801">
        <v>1.45393E-2</v>
      </c>
      <c r="L13801">
        <v>-0.1794287</v>
      </c>
      <c r="M13801">
        <v>-6.4830799999999994E-2</v>
      </c>
      <c r="N13801">
        <v>1.45393E-2</v>
      </c>
      <c r="O13801">
        <v>9.3909400000000004E-2</v>
      </c>
      <c r="P13801">
        <v>0.20850730000000001</v>
      </c>
      <c r="Q13801">
        <v>51.7697</v>
      </c>
      <c r="R13801">
        <v>0.15135399999999999</v>
      </c>
      <c r="S13801" t="s">
        <v>20810</v>
      </c>
    </row>
    <row r="13802" spans="1:19" x14ac:dyDescent="0.25">
      <c r="A13802" t="s">
        <v>13870</v>
      </c>
      <c r="B13802" t="s">
        <v>68</v>
      </c>
      <c r="C13802" t="s">
        <v>4</v>
      </c>
      <c r="D13802" t="s">
        <v>65</v>
      </c>
      <c r="E13802" t="s">
        <v>23</v>
      </c>
      <c r="F13802" t="s">
        <v>52</v>
      </c>
      <c r="G13802">
        <v>1</v>
      </c>
      <c r="H13802">
        <v>436</v>
      </c>
      <c r="I13802">
        <v>0.88910138999999999</v>
      </c>
      <c r="J13802">
        <v>0.81367520000000004</v>
      </c>
      <c r="K13802">
        <v>-7.5426199999999999E-2</v>
      </c>
      <c r="L13802">
        <v>-0.25557229999999997</v>
      </c>
      <c r="M13802">
        <v>-0.14914050000000001</v>
      </c>
      <c r="N13802">
        <v>-7.5426199999999999E-2</v>
      </c>
      <c r="O13802">
        <v>-1.7118999999999999E-3</v>
      </c>
      <c r="P13802">
        <v>0.1047199</v>
      </c>
      <c r="Q13802">
        <v>55.723680000000002</v>
      </c>
      <c r="R13802">
        <v>0.14056869999999999</v>
      </c>
      <c r="S13802" t="s">
        <v>20810</v>
      </c>
    </row>
    <row r="13803" spans="1:19" x14ac:dyDescent="0.25">
      <c r="A13803" t="s">
        <v>13871</v>
      </c>
      <c r="B13803" t="s">
        <v>68</v>
      </c>
      <c r="C13803" t="s">
        <v>4</v>
      </c>
      <c r="D13803" t="s">
        <v>65</v>
      </c>
      <c r="E13803" t="s">
        <v>23</v>
      </c>
      <c r="F13803" t="s">
        <v>52</v>
      </c>
      <c r="G13803">
        <v>2</v>
      </c>
      <c r="H13803">
        <v>436</v>
      </c>
      <c r="I13803">
        <v>0.83929880999999995</v>
      </c>
      <c r="J13803">
        <v>0.77257730000000002</v>
      </c>
      <c r="K13803">
        <v>-6.6721500000000003E-2</v>
      </c>
      <c r="L13803">
        <v>-0.24317720000000001</v>
      </c>
      <c r="M13803">
        <v>-0.13892579999999999</v>
      </c>
      <c r="N13803">
        <v>-6.6721500000000003E-2</v>
      </c>
      <c r="O13803">
        <v>5.4827000000000001E-3</v>
      </c>
      <c r="P13803">
        <v>0.1097341</v>
      </c>
      <c r="Q13803">
        <v>54.444740000000003</v>
      </c>
      <c r="R13803">
        <v>0.13768910000000001</v>
      </c>
      <c r="S13803" t="s">
        <v>20810</v>
      </c>
    </row>
    <row r="13804" spans="1:19" x14ac:dyDescent="0.25">
      <c r="A13804" t="s">
        <v>13872</v>
      </c>
      <c r="B13804" t="s">
        <v>68</v>
      </c>
      <c r="C13804" t="s">
        <v>4</v>
      </c>
      <c r="D13804" t="s">
        <v>65</v>
      </c>
      <c r="E13804" t="s">
        <v>23</v>
      </c>
      <c r="F13804" t="s">
        <v>52</v>
      </c>
      <c r="G13804">
        <v>3</v>
      </c>
      <c r="H13804">
        <v>436</v>
      </c>
      <c r="I13804">
        <v>0.80984248999999997</v>
      </c>
      <c r="J13804">
        <v>0.73115450000000004</v>
      </c>
      <c r="K13804">
        <v>-7.8687999999999994E-2</v>
      </c>
      <c r="L13804">
        <v>-0.25302659999999999</v>
      </c>
      <c r="M13804">
        <v>-0.15002589999999999</v>
      </c>
      <c r="N13804">
        <v>-7.8687999999999994E-2</v>
      </c>
      <c r="O13804">
        <v>-7.3499999999999998E-3</v>
      </c>
      <c r="P13804">
        <v>9.5650600000000002E-2</v>
      </c>
      <c r="Q13804">
        <v>53.268419999999999</v>
      </c>
      <c r="R13804">
        <v>0.1360372</v>
      </c>
      <c r="S13804" t="s">
        <v>20810</v>
      </c>
    </row>
    <row r="13805" spans="1:19" x14ac:dyDescent="0.25">
      <c r="A13805" t="s">
        <v>13873</v>
      </c>
      <c r="B13805" t="s">
        <v>68</v>
      </c>
      <c r="C13805" t="s">
        <v>4</v>
      </c>
      <c r="D13805" t="s">
        <v>65</v>
      </c>
      <c r="E13805" t="s">
        <v>23</v>
      </c>
      <c r="F13805" t="s">
        <v>52</v>
      </c>
      <c r="G13805">
        <v>4</v>
      </c>
      <c r="H13805">
        <v>436</v>
      </c>
      <c r="I13805">
        <v>0.76064138999999997</v>
      </c>
      <c r="J13805">
        <v>0.71975250000000002</v>
      </c>
      <c r="K13805">
        <v>-4.0888899999999999E-2</v>
      </c>
      <c r="L13805">
        <v>-0.2109724</v>
      </c>
      <c r="M13805">
        <v>-0.11048570000000001</v>
      </c>
      <c r="N13805">
        <v>-4.0888899999999999E-2</v>
      </c>
      <c r="O13805">
        <v>2.8707900000000001E-2</v>
      </c>
      <c r="P13805">
        <v>0.12919459999999999</v>
      </c>
      <c r="Q13805">
        <v>52.49474</v>
      </c>
      <c r="R13805">
        <v>0.1327168</v>
      </c>
      <c r="S13805" t="s">
        <v>20810</v>
      </c>
    </row>
    <row r="13806" spans="1:19" x14ac:dyDescent="0.25">
      <c r="A13806" t="s">
        <v>13874</v>
      </c>
      <c r="B13806" t="s">
        <v>68</v>
      </c>
      <c r="C13806" t="s">
        <v>4</v>
      </c>
      <c r="D13806" t="s">
        <v>65</v>
      </c>
      <c r="E13806" t="s">
        <v>23</v>
      </c>
      <c r="F13806" t="s">
        <v>52</v>
      </c>
      <c r="G13806">
        <v>5</v>
      </c>
      <c r="H13806">
        <v>436</v>
      </c>
      <c r="I13806">
        <v>0.73835664999999995</v>
      </c>
      <c r="J13806">
        <v>0.70914759999999999</v>
      </c>
      <c r="K13806">
        <v>-2.9209100000000002E-2</v>
      </c>
      <c r="L13806">
        <v>-0.20227890000000001</v>
      </c>
      <c r="M13806">
        <v>-0.1000278</v>
      </c>
      <c r="N13806">
        <v>-2.9209100000000002E-2</v>
      </c>
      <c r="O13806">
        <v>4.1609699999999999E-2</v>
      </c>
      <c r="P13806">
        <v>0.14386070000000001</v>
      </c>
      <c r="Q13806">
        <v>52.268419999999999</v>
      </c>
      <c r="R13806">
        <v>0.1350471</v>
      </c>
      <c r="S13806" t="s">
        <v>20810</v>
      </c>
    </row>
    <row r="13807" spans="1:19" x14ac:dyDescent="0.25">
      <c r="A13807" t="s">
        <v>13875</v>
      </c>
      <c r="B13807" t="s">
        <v>68</v>
      </c>
      <c r="C13807" t="s">
        <v>4</v>
      </c>
      <c r="D13807" t="s">
        <v>65</v>
      </c>
      <c r="E13807" t="s">
        <v>23</v>
      </c>
      <c r="F13807" t="s">
        <v>52</v>
      </c>
      <c r="G13807">
        <v>6</v>
      </c>
      <c r="H13807">
        <v>436</v>
      </c>
      <c r="I13807">
        <v>0.77622139000000001</v>
      </c>
      <c r="J13807">
        <v>0.79897119999999999</v>
      </c>
      <c r="K13807">
        <v>2.2749800000000001E-2</v>
      </c>
      <c r="L13807">
        <v>-0.15232599999999999</v>
      </c>
      <c r="M13807">
        <v>-4.8889799999999997E-2</v>
      </c>
      <c r="N13807">
        <v>2.2749800000000001E-2</v>
      </c>
      <c r="O13807">
        <v>9.4389500000000001E-2</v>
      </c>
      <c r="P13807">
        <v>0.19782569999999999</v>
      </c>
      <c r="Q13807">
        <v>49.997369999999997</v>
      </c>
      <c r="R13807">
        <v>0.13661239999999999</v>
      </c>
      <c r="S13807" t="s">
        <v>20810</v>
      </c>
    </row>
    <row r="13808" spans="1:19" x14ac:dyDescent="0.25">
      <c r="A13808" t="s">
        <v>13876</v>
      </c>
      <c r="B13808" t="s">
        <v>68</v>
      </c>
      <c r="C13808" t="s">
        <v>4</v>
      </c>
      <c r="D13808" t="s">
        <v>65</v>
      </c>
      <c r="E13808" t="s">
        <v>23</v>
      </c>
      <c r="F13808" t="s">
        <v>52</v>
      </c>
      <c r="G13808">
        <v>7</v>
      </c>
      <c r="H13808">
        <v>436</v>
      </c>
      <c r="I13808">
        <v>0.96770718</v>
      </c>
      <c r="J13808">
        <v>0.88023640000000003</v>
      </c>
      <c r="K13808">
        <v>-8.7470800000000001E-2</v>
      </c>
      <c r="L13808">
        <v>-0.26237339999999998</v>
      </c>
      <c r="M13808">
        <v>-0.1590395</v>
      </c>
      <c r="N13808">
        <v>-8.7470800000000001E-2</v>
      </c>
      <c r="O13808">
        <v>-1.5902099999999999E-2</v>
      </c>
      <c r="P13808">
        <v>8.7431800000000004E-2</v>
      </c>
      <c r="Q13808">
        <v>50.818420000000003</v>
      </c>
      <c r="R13808">
        <v>0.13647719999999999</v>
      </c>
      <c r="S13808" t="s">
        <v>20810</v>
      </c>
    </row>
    <row r="13809" spans="1:19" x14ac:dyDescent="0.25">
      <c r="A13809" t="s">
        <v>13877</v>
      </c>
      <c r="B13809" t="s">
        <v>68</v>
      </c>
      <c r="C13809" t="s">
        <v>4</v>
      </c>
      <c r="D13809" t="s">
        <v>65</v>
      </c>
      <c r="E13809" t="s">
        <v>23</v>
      </c>
      <c r="F13809" t="s">
        <v>52</v>
      </c>
      <c r="G13809">
        <v>8</v>
      </c>
      <c r="H13809">
        <v>436</v>
      </c>
      <c r="I13809">
        <v>1.1573709000000001</v>
      </c>
      <c r="J13809">
        <v>0.9586192</v>
      </c>
      <c r="K13809">
        <v>-0.1987517</v>
      </c>
      <c r="L13809">
        <v>-0.37147540000000001</v>
      </c>
      <c r="M13809">
        <v>-0.26942880000000002</v>
      </c>
      <c r="N13809">
        <v>-0.1987517</v>
      </c>
      <c r="O13809">
        <v>-0.12807460000000001</v>
      </c>
      <c r="P13809">
        <v>-2.6027999999999999E-2</v>
      </c>
      <c r="Q13809">
        <v>51.323680000000003</v>
      </c>
      <c r="R13809">
        <v>0.13477700000000001</v>
      </c>
      <c r="S13809" t="s">
        <v>20810</v>
      </c>
    </row>
    <row r="13810" spans="1:19" x14ac:dyDescent="0.25">
      <c r="A13810" t="s">
        <v>13878</v>
      </c>
      <c r="B13810" t="s">
        <v>68</v>
      </c>
      <c r="C13810" t="s">
        <v>4</v>
      </c>
      <c r="D13810" t="s">
        <v>65</v>
      </c>
      <c r="E13810" t="s">
        <v>23</v>
      </c>
      <c r="F13810" t="s">
        <v>52</v>
      </c>
      <c r="G13810">
        <v>9</v>
      </c>
      <c r="H13810">
        <v>436</v>
      </c>
      <c r="I13810">
        <v>1.0040625000000001</v>
      </c>
      <c r="J13810">
        <v>0.84706289999999995</v>
      </c>
      <c r="K13810">
        <v>-0.15699959999999999</v>
      </c>
      <c r="L13810">
        <v>-0.30434220000000001</v>
      </c>
      <c r="M13810">
        <v>-0.21729100000000001</v>
      </c>
      <c r="N13810">
        <v>-0.15699959999999999</v>
      </c>
      <c r="O13810">
        <v>-9.6708199999999994E-2</v>
      </c>
      <c r="P13810">
        <v>-9.6570000000000007E-3</v>
      </c>
      <c r="Q13810">
        <v>54.444740000000003</v>
      </c>
      <c r="R13810">
        <v>0.114972</v>
      </c>
      <c r="S13810" t="s">
        <v>20810</v>
      </c>
    </row>
    <row r="13811" spans="1:19" x14ac:dyDescent="0.25">
      <c r="A13811" t="s">
        <v>13879</v>
      </c>
      <c r="B13811" t="s">
        <v>68</v>
      </c>
      <c r="C13811" t="s">
        <v>4</v>
      </c>
      <c r="D13811" t="s">
        <v>65</v>
      </c>
      <c r="E13811" t="s">
        <v>23</v>
      </c>
      <c r="F13811" t="s">
        <v>52</v>
      </c>
      <c r="G13811">
        <v>10</v>
      </c>
      <c r="H13811">
        <v>436</v>
      </c>
      <c r="I13811">
        <v>0.83546880999999995</v>
      </c>
      <c r="J13811">
        <v>0.84816440000000004</v>
      </c>
      <c r="K13811">
        <v>1.26956E-2</v>
      </c>
      <c r="L13811">
        <v>-0.13858899999999999</v>
      </c>
      <c r="M13811">
        <v>-4.9208799999999997E-2</v>
      </c>
      <c r="N13811">
        <v>1.26956E-2</v>
      </c>
      <c r="O13811">
        <v>7.4600100000000003E-2</v>
      </c>
      <c r="P13811">
        <v>0.16398019999999999</v>
      </c>
      <c r="Q13811">
        <v>59.613160000000001</v>
      </c>
      <c r="R13811">
        <v>0.118048</v>
      </c>
      <c r="S13811" t="s">
        <v>20810</v>
      </c>
    </row>
    <row r="13812" spans="1:19" x14ac:dyDescent="0.25">
      <c r="A13812" t="s">
        <v>13880</v>
      </c>
      <c r="B13812" t="s">
        <v>68</v>
      </c>
      <c r="C13812" t="s">
        <v>4</v>
      </c>
      <c r="D13812" t="s">
        <v>65</v>
      </c>
      <c r="E13812" t="s">
        <v>23</v>
      </c>
      <c r="F13812" t="s">
        <v>52</v>
      </c>
      <c r="G13812">
        <v>11</v>
      </c>
      <c r="H13812">
        <v>436</v>
      </c>
      <c r="I13812">
        <v>0.71136014999999997</v>
      </c>
      <c r="J13812">
        <v>0.77630109999999997</v>
      </c>
      <c r="K13812">
        <v>6.4940899999999996E-2</v>
      </c>
      <c r="L13812">
        <v>-7.5352299999999997E-2</v>
      </c>
      <c r="M13812">
        <v>7.5341000000000002E-3</v>
      </c>
      <c r="N13812">
        <v>6.4940899999999996E-2</v>
      </c>
      <c r="O13812">
        <v>0.12234780000000001</v>
      </c>
      <c r="P13812">
        <v>0.2052341</v>
      </c>
      <c r="Q13812">
        <v>63.607889999999998</v>
      </c>
      <c r="R13812">
        <v>0.1094714</v>
      </c>
      <c r="S13812" t="s">
        <v>20810</v>
      </c>
    </row>
    <row r="13813" spans="1:19" x14ac:dyDescent="0.25">
      <c r="A13813" t="s">
        <v>13881</v>
      </c>
      <c r="B13813" t="s">
        <v>68</v>
      </c>
      <c r="C13813" t="s">
        <v>4</v>
      </c>
      <c r="D13813" t="s">
        <v>65</v>
      </c>
      <c r="E13813" t="s">
        <v>23</v>
      </c>
      <c r="F13813" t="s">
        <v>52</v>
      </c>
      <c r="G13813">
        <v>12</v>
      </c>
      <c r="H13813">
        <v>436</v>
      </c>
      <c r="I13813">
        <v>0.68551304999999996</v>
      </c>
      <c r="J13813">
        <v>0.79220800000000002</v>
      </c>
      <c r="K13813">
        <v>0.106695</v>
      </c>
      <c r="L13813">
        <v>-3.95222E-2</v>
      </c>
      <c r="M13813">
        <v>4.6864099999999999E-2</v>
      </c>
      <c r="N13813">
        <v>0.106695</v>
      </c>
      <c r="O13813">
        <v>0.1665259</v>
      </c>
      <c r="P13813">
        <v>0.25291209999999997</v>
      </c>
      <c r="Q13813">
        <v>68.542109999999994</v>
      </c>
      <c r="R13813">
        <v>0.1140939</v>
      </c>
      <c r="S13813" t="s">
        <v>20810</v>
      </c>
    </row>
    <row r="13814" spans="1:19" x14ac:dyDescent="0.25">
      <c r="A13814" t="s">
        <v>13882</v>
      </c>
      <c r="B13814" t="s">
        <v>68</v>
      </c>
      <c r="C13814" t="s">
        <v>4</v>
      </c>
      <c r="D13814" t="s">
        <v>65</v>
      </c>
      <c r="E13814" t="s">
        <v>23</v>
      </c>
      <c r="F13814" t="s">
        <v>52</v>
      </c>
      <c r="G13814">
        <v>13</v>
      </c>
      <c r="H13814">
        <v>436</v>
      </c>
      <c r="I13814">
        <v>0.63462938000000002</v>
      </c>
      <c r="J13814">
        <v>0.76309939999999998</v>
      </c>
      <c r="K13814">
        <v>0.12847</v>
      </c>
      <c r="L13814">
        <v>-1.74746E-2</v>
      </c>
      <c r="M13814">
        <v>6.8750699999999998E-2</v>
      </c>
      <c r="N13814">
        <v>0.12847</v>
      </c>
      <c r="O13814">
        <v>0.18818940000000001</v>
      </c>
      <c r="P13814">
        <v>0.27441470000000001</v>
      </c>
      <c r="Q13814">
        <v>72.028949999999995</v>
      </c>
      <c r="R13814">
        <v>0.1138812</v>
      </c>
      <c r="S13814" t="s">
        <v>20810</v>
      </c>
    </row>
    <row r="13815" spans="1:19" x14ac:dyDescent="0.25">
      <c r="A13815" t="s">
        <v>13883</v>
      </c>
      <c r="B13815" t="s">
        <v>68</v>
      </c>
      <c r="C13815" t="s">
        <v>4</v>
      </c>
      <c r="D13815" t="s">
        <v>65</v>
      </c>
      <c r="E13815" t="s">
        <v>23</v>
      </c>
      <c r="F13815" t="s">
        <v>52</v>
      </c>
      <c r="G13815">
        <v>14</v>
      </c>
      <c r="H13815">
        <v>436</v>
      </c>
      <c r="I13815">
        <v>0.59615728999999995</v>
      </c>
      <c r="J13815">
        <v>0.77315840000000002</v>
      </c>
      <c r="K13815">
        <v>0.17700109999999999</v>
      </c>
      <c r="L13815">
        <v>3.2185199999999997E-2</v>
      </c>
      <c r="M13815">
        <v>0.1177436</v>
      </c>
      <c r="N13815">
        <v>0.17700109999999999</v>
      </c>
      <c r="O13815">
        <v>0.23625850000000001</v>
      </c>
      <c r="P13815">
        <v>0.32181690000000002</v>
      </c>
      <c r="Q13815">
        <v>73.921049999999994</v>
      </c>
      <c r="R13815">
        <v>0.1130004</v>
      </c>
      <c r="S13815" t="s">
        <v>20810</v>
      </c>
    </row>
    <row r="13816" spans="1:19" x14ac:dyDescent="0.25">
      <c r="A13816" t="s">
        <v>13884</v>
      </c>
      <c r="B13816" t="s">
        <v>68</v>
      </c>
      <c r="C13816" t="s">
        <v>4</v>
      </c>
      <c r="D13816" t="s">
        <v>65</v>
      </c>
      <c r="E13816" t="s">
        <v>23</v>
      </c>
      <c r="F13816" t="s">
        <v>52</v>
      </c>
      <c r="G13816">
        <v>15</v>
      </c>
      <c r="H13816">
        <v>436</v>
      </c>
      <c r="I13816">
        <v>0.63415253000000005</v>
      </c>
      <c r="J13816">
        <v>0.71697960000000005</v>
      </c>
      <c r="K13816">
        <v>8.2826999999999998E-2</v>
      </c>
      <c r="L13816">
        <v>-6.10442E-2</v>
      </c>
      <c r="M13816">
        <v>2.3956100000000001E-2</v>
      </c>
      <c r="N13816">
        <v>8.2826999999999998E-2</v>
      </c>
      <c r="O13816">
        <v>0.14169799999999999</v>
      </c>
      <c r="P13816">
        <v>0.22669829999999999</v>
      </c>
      <c r="Q13816">
        <v>76.086849999999998</v>
      </c>
      <c r="R13816">
        <v>0.1122634</v>
      </c>
      <c r="S13816" t="s">
        <v>20810</v>
      </c>
    </row>
    <row r="13817" spans="1:19" x14ac:dyDescent="0.25">
      <c r="A13817" t="s">
        <v>13885</v>
      </c>
      <c r="B13817" t="s">
        <v>68</v>
      </c>
      <c r="C13817" t="s">
        <v>4</v>
      </c>
      <c r="D13817" t="s">
        <v>65</v>
      </c>
      <c r="E13817" t="s">
        <v>23</v>
      </c>
      <c r="F13817" t="s">
        <v>52</v>
      </c>
      <c r="G13817">
        <v>16</v>
      </c>
      <c r="H13817">
        <v>436</v>
      </c>
      <c r="I13817">
        <v>0.63823306999999996</v>
      </c>
      <c r="J13817">
        <v>0.72020209999999996</v>
      </c>
      <c r="K13817">
        <v>8.1969E-2</v>
      </c>
      <c r="L13817">
        <v>-5.56824E-2</v>
      </c>
      <c r="M13817">
        <v>2.5643200000000001E-2</v>
      </c>
      <c r="N13817">
        <v>8.1969E-2</v>
      </c>
      <c r="O13817">
        <v>0.1382948</v>
      </c>
      <c r="P13817">
        <v>0.21962039999999999</v>
      </c>
      <c r="Q13817">
        <v>76.484210000000004</v>
      </c>
      <c r="R13817">
        <v>0.10741000000000001</v>
      </c>
      <c r="S13817" t="s">
        <v>20810</v>
      </c>
    </row>
    <row r="13818" spans="1:19" x14ac:dyDescent="0.25">
      <c r="A13818" t="s">
        <v>13886</v>
      </c>
      <c r="B13818" t="s">
        <v>68</v>
      </c>
      <c r="C13818" t="s">
        <v>4</v>
      </c>
      <c r="D13818" t="s">
        <v>65</v>
      </c>
      <c r="E13818" t="s">
        <v>23</v>
      </c>
      <c r="F13818" t="s">
        <v>52</v>
      </c>
      <c r="G13818">
        <v>17</v>
      </c>
      <c r="H13818">
        <v>436</v>
      </c>
      <c r="I13818">
        <v>0.66912621999999999</v>
      </c>
      <c r="J13818">
        <v>0.72304579999999996</v>
      </c>
      <c r="K13818">
        <v>5.3919500000000002E-2</v>
      </c>
      <c r="L13818">
        <v>-8.3060499999999995E-2</v>
      </c>
      <c r="M13818">
        <v>-2.1316E-3</v>
      </c>
      <c r="N13818">
        <v>5.3919500000000002E-2</v>
      </c>
      <c r="O13818">
        <v>0.1099707</v>
      </c>
      <c r="P13818">
        <v>0.1908996</v>
      </c>
      <c r="Q13818">
        <v>76.165790000000001</v>
      </c>
      <c r="R13818">
        <v>0.1068861</v>
      </c>
      <c r="S13818" t="s">
        <v>20810</v>
      </c>
    </row>
    <row r="13819" spans="1:19" x14ac:dyDescent="0.25">
      <c r="A13819" t="s">
        <v>13887</v>
      </c>
      <c r="B13819" t="s">
        <v>68</v>
      </c>
      <c r="C13819" t="s">
        <v>4</v>
      </c>
      <c r="D13819" t="s">
        <v>65</v>
      </c>
      <c r="E13819" t="s">
        <v>23</v>
      </c>
      <c r="F13819" t="s">
        <v>52</v>
      </c>
      <c r="G13819">
        <v>18</v>
      </c>
      <c r="H13819">
        <v>436</v>
      </c>
      <c r="I13819">
        <v>0.72953513000000003</v>
      </c>
      <c r="J13819">
        <v>0.92512700000000003</v>
      </c>
      <c r="K13819">
        <v>0.19559180000000001</v>
      </c>
      <c r="L13819">
        <v>5.14441E-2</v>
      </c>
      <c r="M13819">
        <v>0.1366078</v>
      </c>
      <c r="N13819">
        <v>0.19559180000000001</v>
      </c>
      <c r="O13819">
        <v>0.25457590000000002</v>
      </c>
      <c r="P13819">
        <v>0.33973959999999997</v>
      </c>
      <c r="Q13819">
        <v>73.849999999999994</v>
      </c>
      <c r="R13819">
        <v>0.1124791</v>
      </c>
      <c r="S13819" t="s">
        <v>20810</v>
      </c>
    </row>
    <row r="13820" spans="1:19" x14ac:dyDescent="0.25">
      <c r="A13820" t="s">
        <v>13888</v>
      </c>
      <c r="B13820" t="s">
        <v>68</v>
      </c>
      <c r="C13820" t="s">
        <v>4</v>
      </c>
      <c r="D13820" t="s">
        <v>65</v>
      </c>
      <c r="E13820" t="s">
        <v>23</v>
      </c>
      <c r="F13820" t="s">
        <v>52</v>
      </c>
      <c r="G13820">
        <v>19</v>
      </c>
      <c r="H13820">
        <v>436</v>
      </c>
      <c r="I13820">
        <v>0.97208771000000005</v>
      </c>
      <c r="J13820">
        <v>0.96416979999999997</v>
      </c>
      <c r="K13820">
        <v>-7.9179000000000003E-3</v>
      </c>
      <c r="L13820">
        <v>-0.1510377</v>
      </c>
      <c r="M13820">
        <v>-6.6481399999999996E-2</v>
      </c>
      <c r="N13820">
        <v>-7.9179000000000003E-3</v>
      </c>
      <c r="O13820">
        <v>5.0645500000000003E-2</v>
      </c>
      <c r="P13820">
        <v>0.13520190000000001</v>
      </c>
      <c r="Q13820">
        <v>69.039469999999994</v>
      </c>
      <c r="R13820">
        <v>0.111677</v>
      </c>
      <c r="S13820" t="s">
        <v>20810</v>
      </c>
    </row>
    <row r="13821" spans="1:19" x14ac:dyDescent="0.25">
      <c r="A13821" t="s">
        <v>13889</v>
      </c>
      <c r="B13821" t="s">
        <v>68</v>
      </c>
      <c r="C13821" t="s">
        <v>4</v>
      </c>
      <c r="D13821" t="s">
        <v>65</v>
      </c>
      <c r="E13821" t="s">
        <v>23</v>
      </c>
      <c r="F13821" t="s">
        <v>52</v>
      </c>
      <c r="G13821">
        <v>20</v>
      </c>
      <c r="H13821">
        <v>436</v>
      </c>
      <c r="I13821">
        <v>1.1893465999999999</v>
      </c>
      <c r="J13821">
        <v>1.2488589999999999</v>
      </c>
      <c r="K13821">
        <v>5.9512500000000003E-2</v>
      </c>
      <c r="L13821">
        <v>-9.8100000000000007E-2</v>
      </c>
      <c r="M13821">
        <v>-4.9813000000000001E-3</v>
      </c>
      <c r="N13821">
        <v>5.9512500000000003E-2</v>
      </c>
      <c r="O13821">
        <v>0.1240063</v>
      </c>
      <c r="P13821">
        <v>0.21712509999999999</v>
      </c>
      <c r="Q13821">
        <v>65.373689999999996</v>
      </c>
      <c r="R13821">
        <v>0.1229857</v>
      </c>
      <c r="S13821" t="s">
        <v>20810</v>
      </c>
    </row>
    <row r="13822" spans="1:19" x14ac:dyDescent="0.25">
      <c r="A13822" t="s">
        <v>13890</v>
      </c>
      <c r="B13822" t="s">
        <v>68</v>
      </c>
      <c r="C13822" t="s">
        <v>4</v>
      </c>
      <c r="D13822" t="s">
        <v>65</v>
      </c>
      <c r="E13822" t="s">
        <v>23</v>
      </c>
      <c r="F13822" t="s">
        <v>52</v>
      </c>
      <c r="G13822">
        <v>21</v>
      </c>
      <c r="H13822">
        <v>436</v>
      </c>
      <c r="I13822">
        <v>1.2581971999999999</v>
      </c>
      <c r="J13822">
        <v>1.338489</v>
      </c>
      <c r="K13822">
        <v>8.0291799999999997E-2</v>
      </c>
      <c r="L13822">
        <v>-0.1019154</v>
      </c>
      <c r="M13822">
        <v>5.7340999999999998E-3</v>
      </c>
      <c r="N13822">
        <v>8.0291799999999997E-2</v>
      </c>
      <c r="O13822">
        <v>0.1548495</v>
      </c>
      <c r="P13822">
        <v>0.26249889999999998</v>
      </c>
      <c r="Q13822">
        <v>63.473680000000002</v>
      </c>
      <c r="R13822">
        <v>0.142177</v>
      </c>
      <c r="S13822" t="s">
        <v>20810</v>
      </c>
    </row>
    <row r="13823" spans="1:19" x14ac:dyDescent="0.25">
      <c r="A13823" t="s">
        <v>13891</v>
      </c>
      <c r="B13823" t="s">
        <v>68</v>
      </c>
      <c r="C13823" t="s">
        <v>4</v>
      </c>
      <c r="D13823" t="s">
        <v>65</v>
      </c>
      <c r="E13823" t="s">
        <v>23</v>
      </c>
      <c r="F13823" t="s">
        <v>52</v>
      </c>
      <c r="G13823">
        <v>22</v>
      </c>
      <c r="H13823">
        <v>436</v>
      </c>
      <c r="I13823">
        <v>1.2221735</v>
      </c>
      <c r="J13823">
        <v>1.2661180000000001</v>
      </c>
      <c r="K13823">
        <v>4.3944900000000002E-2</v>
      </c>
      <c r="L13823">
        <v>-0.1466334</v>
      </c>
      <c r="M13823">
        <v>-3.4038199999999998E-2</v>
      </c>
      <c r="N13823">
        <v>4.3944900000000002E-2</v>
      </c>
      <c r="O13823">
        <v>0.12192799999999999</v>
      </c>
      <c r="P13823">
        <v>0.23452329999999999</v>
      </c>
      <c r="Q13823">
        <v>60.478949999999998</v>
      </c>
      <c r="R13823">
        <v>0.14870910000000001</v>
      </c>
      <c r="S13823" t="s">
        <v>20810</v>
      </c>
    </row>
    <row r="13824" spans="1:19" x14ac:dyDescent="0.25">
      <c r="A13824" t="s">
        <v>13892</v>
      </c>
      <c r="B13824" t="s">
        <v>68</v>
      </c>
      <c r="C13824" t="s">
        <v>4</v>
      </c>
      <c r="D13824" t="s">
        <v>65</v>
      </c>
      <c r="E13824" t="s">
        <v>23</v>
      </c>
      <c r="F13824" t="s">
        <v>52</v>
      </c>
      <c r="G13824">
        <v>23</v>
      </c>
      <c r="H13824">
        <v>436</v>
      </c>
      <c r="I13824">
        <v>1.0650434</v>
      </c>
      <c r="J13824">
        <v>1.1224730000000001</v>
      </c>
      <c r="K13824">
        <v>5.7429099999999997E-2</v>
      </c>
      <c r="L13824">
        <v>-0.1251951</v>
      </c>
      <c r="M13824">
        <v>-1.7299200000000001E-2</v>
      </c>
      <c r="N13824">
        <v>5.7429099999999997E-2</v>
      </c>
      <c r="O13824">
        <v>0.13215740000000001</v>
      </c>
      <c r="P13824">
        <v>0.2400533</v>
      </c>
      <c r="Q13824">
        <v>57.886839999999999</v>
      </c>
      <c r="R13824">
        <v>0.1425024</v>
      </c>
      <c r="S13824" t="s">
        <v>20810</v>
      </c>
    </row>
    <row r="13825" spans="1:19" x14ac:dyDescent="0.25">
      <c r="A13825" t="s">
        <v>13893</v>
      </c>
      <c r="B13825" t="s">
        <v>68</v>
      </c>
      <c r="C13825" t="s">
        <v>4</v>
      </c>
      <c r="D13825" t="s">
        <v>65</v>
      </c>
      <c r="E13825" t="s">
        <v>23</v>
      </c>
      <c r="F13825" t="s">
        <v>52</v>
      </c>
      <c r="G13825">
        <v>24</v>
      </c>
      <c r="H13825">
        <v>436</v>
      </c>
      <c r="I13825">
        <v>0.87624400999999996</v>
      </c>
      <c r="J13825">
        <v>0.92051939999999999</v>
      </c>
      <c r="K13825">
        <v>4.4275299999999997E-2</v>
      </c>
      <c r="L13825">
        <v>-0.12941240000000001</v>
      </c>
      <c r="M13825">
        <v>-2.6796299999999999E-2</v>
      </c>
      <c r="N13825">
        <v>4.4275299999999997E-2</v>
      </c>
      <c r="O13825">
        <v>0.1153469</v>
      </c>
      <c r="P13825">
        <v>0.21796299999999999</v>
      </c>
      <c r="Q13825">
        <v>56.889470000000003</v>
      </c>
      <c r="R13825">
        <v>0.13552919999999999</v>
      </c>
      <c r="S13825" t="s">
        <v>20810</v>
      </c>
    </row>
    <row r="13826" spans="1:19" x14ac:dyDescent="0.25">
      <c r="A13826" t="s">
        <v>13894</v>
      </c>
      <c r="B13826" t="s">
        <v>68</v>
      </c>
      <c r="C13826" t="s">
        <v>4</v>
      </c>
      <c r="D13826" t="s">
        <v>10</v>
      </c>
      <c r="E13826" t="s">
        <v>24</v>
      </c>
      <c r="F13826" t="s">
        <v>6</v>
      </c>
      <c r="G13826">
        <v>1</v>
      </c>
      <c r="H13826">
        <v>817</v>
      </c>
      <c r="I13826">
        <v>0.73969443000000001</v>
      </c>
      <c r="J13826">
        <v>0.69850179999999995</v>
      </c>
      <c r="K13826">
        <v>-4.1192600000000003E-2</v>
      </c>
      <c r="L13826">
        <v>-0.1059732</v>
      </c>
      <c r="M13826">
        <v>-6.7700300000000005E-2</v>
      </c>
      <c r="N13826">
        <v>-4.1192600000000003E-2</v>
      </c>
      <c r="O13826">
        <v>-1.4684900000000001E-2</v>
      </c>
      <c r="P13826">
        <v>2.3588000000000001E-2</v>
      </c>
      <c r="Q13826">
        <v>51.416049999999998</v>
      </c>
      <c r="R13826">
        <v>5.0548599999999999E-2</v>
      </c>
      <c r="S13826" t="s">
        <v>20810</v>
      </c>
    </row>
    <row r="13827" spans="1:19" x14ac:dyDescent="0.25">
      <c r="A13827" t="s">
        <v>13895</v>
      </c>
      <c r="B13827" t="s">
        <v>68</v>
      </c>
      <c r="C13827" t="s">
        <v>4</v>
      </c>
      <c r="D13827" t="s">
        <v>10</v>
      </c>
      <c r="E13827" t="s">
        <v>24</v>
      </c>
      <c r="F13827" t="s">
        <v>6</v>
      </c>
      <c r="G13827">
        <v>2</v>
      </c>
      <c r="H13827">
        <v>817</v>
      </c>
      <c r="I13827">
        <v>0.67790479999999997</v>
      </c>
      <c r="J13827">
        <v>0.65351400000000004</v>
      </c>
      <c r="K13827">
        <v>-2.4390800000000001E-2</v>
      </c>
      <c r="L13827">
        <v>-8.8298699999999994E-2</v>
      </c>
      <c r="M13827">
        <v>-5.05414E-2</v>
      </c>
      <c r="N13827">
        <v>-2.4390800000000001E-2</v>
      </c>
      <c r="O13827">
        <v>1.7597999999999999E-3</v>
      </c>
      <c r="P13827">
        <v>3.9517099999999999E-2</v>
      </c>
      <c r="Q13827">
        <v>51.000369999999997</v>
      </c>
      <c r="R13827">
        <v>4.9867599999999998E-2</v>
      </c>
      <c r="S13827" t="s">
        <v>20810</v>
      </c>
    </row>
    <row r="13828" spans="1:19" x14ac:dyDescent="0.25">
      <c r="A13828" t="s">
        <v>13896</v>
      </c>
      <c r="B13828" t="s">
        <v>68</v>
      </c>
      <c r="C13828" t="s">
        <v>4</v>
      </c>
      <c r="D13828" t="s">
        <v>10</v>
      </c>
      <c r="E13828" t="s">
        <v>24</v>
      </c>
      <c r="F13828" t="s">
        <v>6</v>
      </c>
      <c r="G13828">
        <v>3</v>
      </c>
      <c r="H13828">
        <v>817</v>
      </c>
      <c r="I13828">
        <v>0.66106591000000003</v>
      </c>
      <c r="J13828">
        <v>0.64231669999999996</v>
      </c>
      <c r="K13828">
        <v>-1.8749200000000001E-2</v>
      </c>
      <c r="L13828">
        <v>-8.2711199999999999E-2</v>
      </c>
      <c r="M13828">
        <v>-4.4921900000000001E-2</v>
      </c>
      <c r="N13828">
        <v>-1.8749200000000001E-2</v>
      </c>
      <c r="O13828">
        <v>7.4235000000000004E-3</v>
      </c>
      <c r="P13828">
        <v>4.5212799999999997E-2</v>
      </c>
      <c r="Q13828">
        <v>50.59966</v>
      </c>
      <c r="R13828">
        <v>4.9909799999999997E-2</v>
      </c>
      <c r="S13828" t="s">
        <v>20810</v>
      </c>
    </row>
    <row r="13829" spans="1:19" x14ac:dyDescent="0.25">
      <c r="A13829" t="s">
        <v>13897</v>
      </c>
      <c r="B13829" t="s">
        <v>68</v>
      </c>
      <c r="C13829" t="s">
        <v>4</v>
      </c>
      <c r="D13829" t="s">
        <v>10</v>
      </c>
      <c r="E13829" t="s">
        <v>24</v>
      </c>
      <c r="F13829" t="s">
        <v>6</v>
      </c>
      <c r="G13829">
        <v>4</v>
      </c>
      <c r="H13829">
        <v>817</v>
      </c>
      <c r="I13829">
        <v>0.67981822000000003</v>
      </c>
      <c r="J13829">
        <v>0.65616870000000005</v>
      </c>
      <c r="K13829">
        <v>-2.36495E-2</v>
      </c>
      <c r="L13829">
        <v>-8.9785100000000007E-2</v>
      </c>
      <c r="M13829">
        <v>-5.0711699999999998E-2</v>
      </c>
      <c r="N13829">
        <v>-2.36495E-2</v>
      </c>
      <c r="O13829">
        <v>3.4126E-3</v>
      </c>
      <c r="P13829">
        <v>4.2486099999999999E-2</v>
      </c>
      <c r="Q13829">
        <v>50.143749999999997</v>
      </c>
      <c r="R13829">
        <v>5.1605900000000003E-2</v>
      </c>
      <c r="S13829" t="s">
        <v>20810</v>
      </c>
    </row>
    <row r="13830" spans="1:19" x14ac:dyDescent="0.25">
      <c r="A13830" t="s">
        <v>13898</v>
      </c>
      <c r="B13830" t="s">
        <v>68</v>
      </c>
      <c r="C13830" t="s">
        <v>4</v>
      </c>
      <c r="D13830" t="s">
        <v>10</v>
      </c>
      <c r="E13830" t="s">
        <v>24</v>
      </c>
      <c r="F13830" t="s">
        <v>6</v>
      </c>
      <c r="G13830">
        <v>5</v>
      </c>
      <c r="H13830">
        <v>817</v>
      </c>
      <c r="I13830">
        <v>0.72107045000000003</v>
      </c>
      <c r="J13830">
        <v>0.68331580000000003</v>
      </c>
      <c r="K13830">
        <v>-3.7754700000000002E-2</v>
      </c>
      <c r="L13830">
        <v>-0.1110659</v>
      </c>
      <c r="M13830">
        <v>-6.7752999999999994E-2</v>
      </c>
      <c r="N13830">
        <v>-3.7754700000000002E-2</v>
      </c>
      <c r="O13830">
        <v>-7.7564000000000001E-3</v>
      </c>
      <c r="P13830">
        <v>3.5556499999999998E-2</v>
      </c>
      <c r="Q13830">
        <v>49.786580000000001</v>
      </c>
      <c r="R13830">
        <v>5.7204999999999999E-2</v>
      </c>
      <c r="S13830" t="s">
        <v>20810</v>
      </c>
    </row>
    <row r="13831" spans="1:19" x14ac:dyDescent="0.25">
      <c r="A13831" t="s">
        <v>13899</v>
      </c>
      <c r="B13831" t="s">
        <v>68</v>
      </c>
      <c r="C13831" t="s">
        <v>4</v>
      </c>
      <c r="D13831" t="s">
        <v>10</v>
      </c>
      <c r="E13831" t="s">
        <v>24</v>
      </c>
      <c r="F13831" t="s">
        <v>6</v>
      </c>
      <c r="G13831">
        <v>6</v>
      </c>
      <c r="H13831">
        <v>817</v>
      </c>
      <c r="I13831">
        <v>0.82776015000000003</v>
      </c>
      <c r="J13831">
        <v>0.78411889999999995</v>
      </c>
      <c r="K13831">
        <v>-4.3641300000000001E-2</v>
      </c>
      <c r="L13831">
        <v>-0.1215268</v>
      </c>
      <c r="M13831">
        <v>-7.5511400000000006E-2</v>
      </c>
      <c r="N13831">
        <v>-4.3641300000000001E-2</v>
      </c>
      <c r="O13831">
        <v>-1.17711E-2</v>
      </c>
      <c r="P13831">
        <v>3.4244299999999998E-2</v>
      </c>
      <c r="Q13831">
        <v>49.486460000000001</v>
      </c>
      <c r="R13831">
        <v>6.0774399999999999E-2</v>
      </c>
      <c r="S13831" t="s">
        <v>20810</v>
      </c>
    </row>
    <row r="13832" spans="1:19" x14ac:dyDescent="0.25">
      <c r="A13832" t="s">
        <v>13900</v>
      </c>
      <c r="B13832" t="s">
        <v>68</v>
      </c>
      <c r="C13832" t="s">
        <v>4</v>
      </c>
      <c r="D13832" t="s">
        <v>10</v>
      </c>
      <c r="E13832" t="s">
        <v>24</v>
      </c>
      <c r="F13832" t="s">
        <v>6</v>
      </c>
      <c r="G13832">
        <v>7</v>
      </c>
      <c r="H13832">
        <v>817</v>
      </c>
      <c r="I13832">
        <v>0.97909310000000005</v>
      </c>
      <c r="J13832">
        <v>0.95130559999999997</v>
      </c>
      <c r="K13832">
        <v>-2.77875E-2</v>
      </c>
      <c r="L13832">
        <v>-0.1126907</v>
      </c>
      <c r="M13832">
        <v>-6.2529199999999993E-2</v>
      </c>
      <c r="N13832">
        <v>-2.77875E-2</v>
      </c>
      <c r="O13832">
        <v>6.9541000000000004E-3</v>
      </c>
      <c r="P13832">
        <v>5.7115600000000002E-2</v>
      </c>
      <c r="Q13832">
        <v>49.337800000000001</v>
      </c>
      <c r="R13832">
        <v>6.6250299999999998E-2</v>
      </c>
      <c r="S13832" t="s">
        <v>20810</v>
      </c>
    </row>
    <row r="13833" spans="1:19" x14ac:dyDescent="0.25">
      <c r="A13833" t="s">
        <v>13901</v>
      </c>
      <c r="B13833" t="s">
        <v>68</v>
      </c>
      <c r="C13833" t="s">
        <v>4</v>
      </c>
      <c r="D13833" t="s">
        <v>10</v>
      </c>
      <c r="E13833" t="s">
        <v>24</v>
      </c>
      <c r="F13833" t="s">
        <v>6</v>
      </c>
      <c r="G13833">
        <v>8</v>
      </c>
      <c r="H13833">
        <v>817</v>
      </c>
      <c r="I13833">
        <v>1.1174295000000001</v>
      </c>
      <c r="J13833">
        <v>1.0844819999999999</v>
      </c>
      <c r="K13833">
        <v>-3.2947900000000002E-2</v>
      </c>
      <c r="L13833">
        <v>-0.12841089999999999</v>
      </c>
      <c r="M13833">
        <v>-7.2010599999999994E-2</v>
      </c>
      <c r="N13833">
        <v>-3.2947900000000002E-2</v>
      </c>
      <c r="O13833">
        <v>6.1148000000000001E-3</v>
      </c>
      <c r="P13833">
        <v>6.2515200000000007E-2</v>
      </c>
      <c r="Q13833">
        <v>50.270800000000001</v>
      </c>
      <c r="R13833">
        <v>7.4490200000000006E-2</v>
      </c>
      <c r="S13833" t="s">
        <v>20810</v>
      </c>
    </row>
    <row r="13834" spans="1:19" x14ac:dyDescent="0.25">
      <c r="A13834" t="s">
        <v>13902</v>
      </c>
      <c r="B13834" t="s">
        <v>68</v>
      </c>
      <c r="C13834" t="s">
        <v>4</v>
      </c>
      <c r="D13834" t="s">
        <v>10</v>
      </c>
      <c r="E13834" t="s">
        <v>24</v>
      </c>
      <c r="F13834" t="s">
        <v>6</v>
      </c>
      <c r="G13834">
        <v>9</v>
      </c>
      <c r="H13834">
        <v>817</v>
      </c>
      <c r="I13834">
        <v>1.0308379999999999</v>
      </c>
      <c r="J13834">
        <v>0.99930260000000004</v>
      </c>
      <c r="K13834">
        <v>-3.1535500000000001E-2</v>
      </c>
      <c r="L13834">
        <v>-0.1208984</v>
      </c>
      <c r="M13834">
        <v>-6.8102099999999999E-2</v>
      </c>
      <c r="N13834">
        <v>-3.1535500000000001E-2</v>
      </c>
      <c r="O13834">
        <v>5.0312000000000004E-3</v>
      </c>
      <c r="P13834">
        <v>5.7827499999999997E-2</v>
      </c>
      <c r="Q13834">
        <v>53.721499999999999</v>
      </c>
      <c r="R13834">
        <v>6.9730299999999995E-2</v>
      </c>
      <c r="S13834" t="s">
        <v>20810</v>
      </c>
    </row>
    <row r="13835" spans="1:19" x14ac:dyDescent="0.25">
      <c r="A13835" t="s">
        <v>13903</v>
      </c>
      <c r="B13835" t="s">
        <v>68</v>
      </c>
      <c r="C13835" t="s">
        <v>4</v>
      </c>
      <c r="D13835" t="s">
        <v>10</v>
      </c>
      <c r="E13835" t="s">
        <v>24</v>
      </c>
      <c r="F13835" t="s">
        <v>6</v>
      </c>
      <c r="G13835">
        <v>10</v>
      </c>
      <c r="H13835">
        <v>817</v>
      </c>
      <c r="I13835">
        <v>1.0143618000000001</v>
      </c>
      <c r="J13835">
        <v>0.9893132</v>
      </c>
      <c r="K13835">
        <v>-2.5048600000000001E-2</v>
      </c>
      <c r="L13835">
        <v>-0.1099319</v>
      </c>
      <c r="M13835">
        <v>-5.9782200000000001E-2</v>
      </c>
      <c r="N13835">
        <v>-2.5048600000000001E-2</v>
      </c>
      <c r="O13835">
        <v>9.6849999999999992E-3</v>
      </c>
      <c r="P13835">
        <v>5.9834699999999998E-2</v>
      </c>
      <c r="Q13835">
        <v>57.28931</v>
      </c>
      <c r="R13835">
        <v>6.6234799999999996E-2</v>
      </c>
      <c r="S13835" t="s">
        <v>20810</v>
      </c>
    </row>
    <row r="13836" spans="1:19" x14ac:dyDescent="0.25">
      <c r="A13836" t="s">
        <v>13904</v>
      </c>
      <c r="B13836" t="s">
        <v>68</v>
      </c>
      <c r="C13836" t="s">
        <v>4</v>
      </c>
      <c r="D13836" t="s">
        <v>10</v>
      </c>
      <c r="E13836" t="s">
        <v>24</v>
      </c>
      <c r="F13836" t="s">
        <v>6</v>
      </c>
      <c r="G13836">
        <v>11</v>
      </c>
      <c r="H13836">
        <v>817</v>
      </c>
      <c r="I13836">
        <v>0.95701656999999996</v>
      </c>
      <c r="J13836">
        <v>0.95172199999999996</v>
      </c>
      <c r="K13836">
        <v>-5.2946E-3</v>
      </c>
      <c r="L13836">
        <v>-8.5527300000000001E-2</v>
      </c>
      <c r="M13836">
        <v>-3.8125199999999998E-2</v>
      </c>
      <c r="N13836">
        <v>-5.2946E-3</v>
      </c>
      <c r="O13836">
        <v>2.7536000000000001E-2</v>
      </c>
      <c r="P13836">
        <v>7.4938099999999994E-2</v>
      </c>
      <c r="Q13836">
        <v>60.359540000000003</v>
      </c>
      <c r="R13836">
        <v>6.2605900000000006E-2</v>
      </c>
      <c r="S13836" t="s">
        <v>20810</v>
      </c>
    </row>
    <row r="13837" spans="1:19" x14ac:dyDescent="0.25">
      <c r="A13837" t="s">
        <v>13905</v>
      </c>
      <c r="B13837" t="s">
        <v>68</v>
      </c>
      <c r="C13837" t="s">
        <v>4</v>
      </c>
      <c r="D13837" t="s">
        <v>10</v>
      </c>
      <c r="E13837" t="s">
        <v>24</v>
      </c>
      <c r="F13837" t="s">
        <v>6</v>
      </c>
      <c r="G13837">
        <v>12</v>
      </c>
      <c r="H13837">
        <v>817</v>
      </c>
      <c r="I13837">
        <v>0.91203754999999997</v>
      </c>
      <c r="J13837">
        <v>0.91462710000000003</v>
      </c>
      <c r="K13837">
        <v>2.5894999999999998E-3</v>
      </c>
      <c r="L13837">
        <v>-7.4464000000000002E-2</v>
      </c>
      <c r="M13837">
        <v>-2.89401E-2</v>
      </c>
      <c r="N13837">
        <v>2.5894999999999998E-3</v>
      </c>
      <c r="O13837">
        <v>3.4119200000000002E-2</v>
      </c>
      <c r="P13837">
        <v>7.9643000000000005E-2</v>
      </c>
      <c r="Q13837">
        <v>62.983170000000001</v>
      </c>
      <c r="R13837">
        <v>6.0125199999999997E-2</v>
      </c>
      <c r="S13837" t="s">
        <v>20810</v>
      </c>
    </row>
    <row r="13838" spans="1:19" x14ac:dyDescent="0.25">
      <c r="A13838" t="s">
        <v>13906</v>
      </c>
      <c r="B13838" t="s">
        <v>68</v>
      </c>
      <c r="C13838" t="s">
        <v>4</v>
      </c>
      <c r="D13838" t="s">
        <v>10</v>
      </c>
      <c r="E13838" t="s">
        <v>24</v>
      </c>
      <c r="F13838" t="s">
        <v>6</v>
      </c>
      <c r="G13838">
        <v>13</v>
      </c>
      <c r="H13838">
        <v>817</v>
      </c>
      <c r="I13838">
        <v>0.87795310999999998</v>
      </c>
      <c r="J13838">
        <v>0.86819329999999995</v>
      </c>
      <c r="K13838">
        <v>-9.7598000000000008E-3</v>
      </c>
      <c r="L13838">
        <v>-8.3235900000000002E-2</v>
      </c>
      <c r="M13838">
        <v>-3.9825600000000003E-2</v>
      </c>
      <c r="N13838">
        <v>-9.7598000000000008E-3</v>
      </c>
      <c r="O13838">
        <v>2.0306100000000001E-2</v>
      </c>
      <c r="P13838">
        <v>6.3716400000000006E-2</v>
      </c>
      <c r="Q13838">
        <v>64.747699999999995</v>
      </c>
      <c r="R13838">
        <v>5.7333700000000001E-2</v>
      </c>
      <c r="S13838" t="s">
        <v>20810</v>
      </c>
    </row>
    <row r="13839" spans="1:19" x14ac:dyDescent="0.25">
      <c r="A13839" t="s">
        <v>13907</v>
      </c>
      <c r="B13839" t="s">
        <v>68</v>
      </c>
      <c r="C13839" t="s">
        <v>4</v>
      </c>
      <c r="D13839" t="s">
        <v>10</v>
      </c>
      <c r="E13839" t="s">
        <v>24</v>
      </c>
      <c r="F13839" t="s">
        <v>6</v>
      </c>
      <c r="G13839">
        <v>14</v>
      </c>
      <c r="H13839">
        <v>817</v>
      </c>
      <c r="I13839">
        <v>0.85217935</v>
      </c>
      <c r="J13839">
        <v>0.85801000000000005</v>
      </c>
      <c r="K13839">
        <v>5.8306E-3</v>
      </c>
      <c r="L13839">
        <v>-6.4051700000000003E-2</v>
      </c>
      <c r="M13839">
        <v>-2.2764599999999999E-2</v>
      </c>
      <c r="N13839">
        <v>5.8306E-3</v>
      </c>
      <c r="O13839">
        <v>3.4425900000000002E-2</v>
      </c>
      <c r="P13839">
        <v>7.57129E-2</v>
      </c>
      <c r="Q13839">
        <v>65.718770000000006</v>
      </c>
      <c r="R13839">
        <v>5.4529399999999999E-2</v>
      </c>
      <c r="S13839" t="s">
        <v>20810</v>
      </c>
    </row>
    <row r="13840" spans="1:19" x14ac:dyDescent="0.25">
      <c r="A13840" t="s">
        <v>13908</v>
      </c>
      <c r="B13840" t="s">
        <v>68</v>
      </c>
      <c r="C13840" t="s">
        <v>4</v>
      </c>
      <c r="D13840" t="s">
        <v>10</v>
      </c>
      <c r="E13840" t="s">
        <v>24</v>
      </c>
      <c r="F13840" t="s">
        <v>6</v>
      </c>
      <c r="G13840">
        <v>15</v>
      </c>
      <c r="H13840">
        <v>817</v>
      </c>
      <c r="I13840">
        <v>0.82029275999999995</v>
      </c>
      <c r="J13840">
        <v>0.82244280000000003</v>
      </c>
      <c r="K13840">
        <v>2.15E-3</v>
      </c>
      <c r="L13840">
        <v>-6.4278100000000005E-2</v>
      </c>
      <c r="M13840">
        <v>-2.50318E-2</v>
      </c>
      <c r="N13840">
        <v>2.15E-3</v>
      </c>
      <c r="O13840">
        <v>2.9331900000000001E-2</v>
      </c>
      <c r="P13840">
        <v>6.8578100000000003E-2</v>
      </c>
      <c r="Q13840">
        <v>65.966710000000006</v>
      </c>
      <c r="R13840">
        <v>5.1834100000000001E-2</v>
      </c>
      <c r="S13840" t="s">
        <v>20810</v>
      </c>
    </row>
    <row r="13841" spans="1:19" x14ac:dyDescent="0.25">
      <c r="A13841" t="s">
        <v>13909</v>
      </c>
      <c r="B13841" t="s">
        <v>68</v>
      </c>
      <c r="C13841" t="s">
        <v>4</v>
      </c>
      <c r="D13841" t="s">
        <v>10</v>
      </c>
      <c r="E13841" t="s">
        <v>24</v>
      </c>
      <c r="F13841" t="s">
        <v>6</v>
      </c>
      <c r="G13841">
        <v>16</v>
      </c>
      <c r="H13841">
        <v>817</v>
      </c>
      <c r="I13841">
        <v>0.84372232000000003</v>
      </c>
      <c r="J13841">
        <v>0.84523760000000003</v>
      </c>
      <c r="K13841">
        <v>1.5153E-3</v>
      </c>
      <c r="L13841">
        <v>-6.4944199999999994E-2</v>
      </c>
      <c r="M13841">
        <v>-2.5679400000000002E-2</v>
      </c>
      <c r="N13841">
        <v>1.5153E-3</v>
      </c>
      <c r="O13841">
        <v>2.8709999999999999E-2</v>
      </c>
      <c r="P13841">
        <v>6.7974800000000002E-2</v>
      </c>
      <c r="Q13841">
        <v>65.120649999999998</v>
      </c>
      <c r="R13841">
        <v>5.1858599999999998E-2</v>
      </c>
      <c r="S13841" t="s">
        <v>20810</v>
      </c>
    </row>
    <row r="13842" spans="1:19" x14ac:dyDescent="0.25">
      <c r="A13842" t="s">
        <v>13910</v>
      </c>
      <c r="B13842" t="s">
        <v>68</v>
      </c>
      <c r="C13842" t="s">
        <v>4</v>
      </c>
      <c r="D13842" t="s">
        <v>10</v>
      </c>
      <c r="E13842" t="s">
        <v>24</v>
      </c>
      <c r="F13842" t="s">
        <v>6</v>
      </c>
      <c r="G13842">
        <v>17</v>
      </c>
      <c r="H13842">
        <v>817</v>
      </c>
      <c r="I13842">
        <v>0.96626612000000001</v>
      </c>
      <c r="J13842">
        <v>0.94935119999999995</v>
      </c>
      <c r="K13842">
        <v>-1.69149E-2</v>
      </c>
      <c r="L13842">
        <v>-8.9419899999999997E-2</v>
      </c>
      <c r="M13842">
        <v>-4.6583399999999997E-2</v>
      </c>
      <c r="N13842">
        <v>-1.69149E-2</v>
      </c>
      <c r="O13842">
        <v>1.2753499999999999E-2</v>
      </c>
      <c r="P13842">
        <v>5.5590000000000001E-2</v>
      </c>
      <c r="Q13842">
        <v>62.804079999999999</v>
      </c>
      <c r="R13842">
        <v>5.6575899999999998E-2</v>
      </c>
      <c r="S13842" t="s">
        <v>20810</v>
      </c>
    </row>
    <row r="13843" spans="1:19" x14ac:dyDescent="0.25">
      <c r="A13843" t="s">
        <v>13911</v>
      </c>
      <c r="B13843" t="s">
        <v>68</v>
      </c>
      <c r="C13843" t="s">
        <v>4</v>
      </c>
      <c r="D13843" t="s">
        <v>10</v>
      </c>
      <c r="E13843" t="s">
        <v>24</v>
      </c>
      <c r="F13843" t="s">
        <v>6</v>
      </c>
      <c r="G13843">
        <v>18</v>
      </c>
      <c r="H13843">
        <v>817</v>
      </c>
      <c r="I13843">
        <v>1.2285748000000001</v>
      </c>
      <c r="J13843">
        <v>1.230253</v>
      </c>
      <c r="K13843">
        <v>1.6777999999999999E-3</v>
      </c>
      <c r="L13843">
        <v>-8.1028199999999995E-2</v>
      </c>
      <c r="M13843">
        <v>-3.21648E-2</v>
      </c>
      <c r="N13843">
        <v>1.6777999999999999E-3</v>
      </c>
      <c r="O13843">
        <v>3.5520400000000001E-2</v>
      </c>
      <c r="P13843">
        <v>8.4383799999999995E-2</v>
      </c>
      <c r="Q13843">
        <v>60.111400000000003</v>
      </c>
      <c r="R13843">
        <v>6.4535899999999993E-2</v>
      </c>
      <c r="S13843" t="s">
        <v>20810</v>
      </c>
    </row>
    <row r="13844" spans="1:19" x14ac:dyDescent="0.25">
      <c r="A13844" t="s">
        <v>13912</v>
      </c>
      <c r="B13844" t="s">
        <v>68</v>
      </c>
      <c r="C13844" t="s">
        <v>4</v>
      </c>
      <c r="D13844" t="s">
        <v>10</v>
      </c>
      <c r="E13844" t="s">
        <v>24</v>
      </c>
      <c r="F13844" t="s">
        <v>6</v>
      </c>
      <c r="G13844">
        <v>19</v>
      </c>
      <c r="H13844">
        <v>817</v>
      </c>
      <c r="I13844">
        <v>1.3569719</v>
      </c>
      <c r="J13844">
        <v>1.3422350000000001</v>
      </c>
      <c r="K13844">
        <v>-1.47367E-2</v>
      </c>
      <c r="L13844">
        <v>-0.10517070000000001</v>
      </c>
      <c r="M13844">
        <v>-5.1741500000000003E-2</v>
      </c>
      <c r="N13844">
        <v>-1.47367E-2</v>
      </c>
      <c r="O13844">
        <v>2.2268199999999998E-2</v>
      </c>
      <c r="P13844">
        <v>7.5697299999999995E-2</v>
      </c>
      <c r="Q13844">
        <v>58.105939999999997</v>
      </c>
      <c r="R13844">
        <v>7.0566000000000004E-2</v>
      </c>
      <c r="S13844" t="s">
        <v>20810</v>
      </c>
    </row>
    <row r="13845" spans="1:19" x14ac:dyDescent="0.25">
      <c r="A13845" t="s">
        <v>13913</v>
      </c>
      <c r="B13845" t="s">
        <v>68</v>
      </c>
      <c r="C13845" t="s">
        <v>4</v>
      </c>
      <c r="D13845" t="s">
        <v>10</v>
      </c>
      <c r="E13845" t="s">
        <v>24</v>
      </c>
      <c r="F13845" t="s">
        <v>6</v>
      </c>
      <c r="G13845">
        <v>20</v>
      </c>
      <c r="H13845">
        <v>817</v>
      </c>
      <c r="I13845">
        <v>1.3622103999999999</v>
      </c>
      <c r="J13845">
        <v>1.33975</v>
      </c>
      <c r="K13845">
        <v>-2.24602E-2</v>
      </c>
      <c r="L13845">
        <v>-0.1136827</v>
      </c>
      <c r="M13845">
        <v>-5.9787699999999999E-2</v>
      </c>
      <c r="N13845">
        <v>-2.24602E-2</v>
      </c>
      <c r="O13845">
        <v>1.48673E-2</v>
      </c>
      <c r="P13845">
        <v>6.8762299999999998E-2</v>
      </c>
      <c r="Q13845">
        <v>56.56203</v>
      </c>
      <c r="R13845">
        <v>7.1181300000000003E-2</v>
      </c>
      <c r="S13845" t="s">
        <v>20810</v>
      </c>
    </row>
    <row r="13846" spans="1:19" x14ac:dyDescent="0.25">
      <c r="A13846" t="s">
        <v>13914</v>
      </c>
      <c r="B13846" t="s">
        <v>68</v>
      </c>
      <c r="C13846" t="s">
        <v>4</v>
      </c>
      <c r="D13846" t="s">
        <v>10</v>
      </c>
      <c r="E13846" t="s">
        <v>24</v>
      </c>
      <c r="F13846" t="s">
        <v>6</v>
      </c>
      <c r="G13846">
        <v>21</v>
      </c>
      <c r="H13846">
        <v>817</v>
      </c>
      <c r="I13846">
        <v>1.3262318</v>
      </c>
      <c r="J13846">
        <v>1.286975</v>
      </c>
      <c r="K13846">
        <v>-3.9257199999999999E-2</v>
      </c>
      <c r="L13846">
        <v>-0.12895280000000001</v>
      </c>
      <c r="M13846">
        <v>-7.5959899999999997E-2</v>
      </c>
      <c r="N13846">
        <v>-3.9257199999999999E-2</v>
      </c>
      <c r="O13846">
        <v>-2.5544000000000001E-3</v>
      </c>
      <c r="P13846">
        <v>5.0438400000000001E-2</v>
      </c>
      <c r="Q13846">
        <v>55.354999999999997</v>
      </c>
      <c r="R13846">
        <v>6.9989899999999994E-2</v>
      </c>
      <c r="S13846" t="s">
        <v>20810</v>
      </c>
    </row>
    <row r="13847" spans="1:19" x14ac:dyDescent="0.25">
      <c r="A13847" t="s">
        <v>13915</v>
      </c>
      <c r="B13847" t="s">
        <v>68</v>
      </c>
      <c r="C13847" t="s">
        <v>4</v>
      </c>
      <c r="D13847" t="s">
        <v>10</v>
      </c>
      <c r="E13847" t="s">
        <v>24</v>
      </c>
      <c r="F13847" t="s">
        <v>6</v>
      </c>
      <c r="G13847">
        <v>22</v>
      </c>
      <c r="H13847">
        <v>817</v>
      </c>
      <c r="I13847">
        <v>1.2236336999999999</v>
      </c>
      <c r="J13847">
        <v>1.191468</v>
      </c>
      <c r="K13847">
        <v>-3.2165399999999997E-2</v>
      </c>
      <c r="L13847">
        <v>-0.11700530000000001</v>
      </c>
      <c r="M13847">
        <v>-6.6881200000000002E-2</v>
      </c>
      <c r="N13847">
        <v>-3.2165399999999997E-2</v>
      </c>
      <c r="O13847">
        <v>2.5504E-3</v>
      </c>
      <c r="P13847">
        <v>5.2674600000000002E-2</v>
      </c>
      <c r="Q13847">
        <v>54.164740000000002</v>
      </c>
      <c r="R13847">
        <v>6.6200899999999993E-2</v>
      </c>
      <c r="S13847" t="s">
        <v>20810</v>
      </c>
    </row>
    <row r="13848" spans="1:19" x14ac:dyDescent="0.25">
      <c r="A13848" t="s">
        <v>13916</v>
      </c>
      <c r="B13848" t="s">
        <v>68</v>
      </c>
      <c r="C13848" t="s">
        <v>4</v>
      </c>
      <c r="D13848" t="s">
        <v>10</v>
      </c>
      <c r="E13848" t="s">
        <v>24</v>
      </c>
      <c r="F13848" t="s">
        <v>6</v>
      </c>
      <c r="G13848">
        <v>23</v>
      </c>
      <c r="H13848">
        <v>817</v>
      </c>
      <c r="I13848">
        <v>1.0413346000000001</v>
      </c>
      <c r="J13848">
        <v>1.012885</v>
      </c>
      <c r="K13848">
        <v>-2.845E-2</v>
      </c>
      <c r="L13848">
        <v>-0.106281</v>
      </c>
      <c r="M13848">
        <v>-6.0297799999999999E-2</v>
      </c>
      <c r="N13848">
        <v>-2.845E-2</v>
      </c>
      <c r="O13848">
        <v>3.3977999999999999E-3</v>
      </c>
      <c r="P13848">
        <v>4.9381000000000001E-2</v>
      </c>
      <c r="Q13848">
        <v>53.19088</v>
      </c>
      <c r="R13848">
        <v>6.0731899999999998E-2</v>
      </c>
      <c r="S13848" t="s">
        <v>20810</v>
      </c>
    </row>
    <row r="13849" spans="1:19" x14ac:dyDescent="0.25">
      <c r="A13849" t="s">
        <v>13917</v>
      </c>
      <c r="B13849" t="s">
        <v>68</v>
      </c>
      <c r="C13849" t="s">
        <v>4</v>
      </c>
      <c r="D13849" t="s">
        <v>10</v>
      </c>
      <c r="E13849" t="s">
        <v>24</v>
      </c>
      <c r="F13849" t="s">
        <v>6</v>
      </c>
      <c r="G13849">
        <v>24</v>
      </c>
      <c r="H13849">
        <v>817</v>
      </c>
      <c r="I13849">
        <v>0.86616645000000003</v>
      </c>
      <c r="J13849">
        <v>0.82705059999999997</v>
      </c>
      <c r="K13849">
        <v>-3.9115799999999999E-2</v>
      </c>
      <c r="L13849">
        <v>-0.10810210000000001</v>
      </c>
      <c r="M13849">
        <v>-6.7344399999999999E-2</v>
      </c>
      <c r="N13849">
        <v>-3.9115799999999999E-2</v>
      </c>
      <c r="O13849">
        <v>-1.08872E-2</v>
      </c>
      <c r="P13849">
        <v>2.9870399999999998E-2</v>
      </c>
      <c r="Q13849">
        <v>52.342959999999998</v>
      </c>
      <c r="R13849">
        <v>5.3830200000000002E-2</v>
      </c>
      <c r="S13849" t="s">
        <v>20810</v>
      </c>
    </row>
    <row r="13850" spans="1:19" x14ac:dyDescent="0.25">
      <c r="A13850" t="s">
        <v>13918</v>
      </c>
      <c r="B13850" t="s">
        <v>68</v>
      </c>
      <c r="C13850" t="s">
        <v>4</v>
      </c>
      <c r="D13850" t="s">
        <v>10</v>
      </c>
      <c r="E13850" t="s">
        <v>24</v>
      </c>
      <c r="F13850" t="s">
        <v>52</v>
      </c>
      <c r="G13850">
        <v>1</v>
      </c>
      <c r="H13850">
        <v>817</v>
      </c>
      <c r="I13850">
        <v>0.71582228999999997</v>
      </c>
      <c r="J13850">
        <v>0.71933440000000004</v>
      </c>
      <c r="K13850">
        <v>3.5121000000000002E-3</v>
      </c>
      <c r="L13850">
        <v>-7.0525500000000005E-2</v>
      </c>
      <c r="M13850">
        <v>-2.6783499999999998E-2</v>
      </c>
      <c r="N13850">
        <v>3.5121000000000002E-3</v>
      </c>
      <c r="O13850">
        <v>3.3807700000000003E-2</v>
      </c>
      <c r="P13850">
        <v>7.7549699999999999E-2</v>
      </c>
      <c r="Q13850">
        <v>51.6571</v>
      </c>
      <c r="R13850">
        <v>5.7771900000000001E-2</v>
      </c>
      <c r="S13850" t="s">
        <v>20810</v>
      </c>
    </row>
    <row r="13851" spans="1:19" x14ac:dyDescent="0.25">
      <c r="A13851" t="s">
        <v>13919</v>
      </c>
      <c r="B13851" t="s">
        <v>68</v>
      </c>
      <c r="C13851" t="s">
        <v>4</v>
      </c>
      <c r="D13851" t="s">
        <v>10</v>
      </c>
      <c r="E13851" t="s">
        <v>24</v>
      </c>
      <c r="F13851" t="s">
        <v>52</v>
      </c>
      <c r="G13851">
        <v>2</v>
      </c>
      <c r="H13851">
        <v>817</v>
      </c>
      <c r="I13851">
        <v>0.67967447999999997</v>
      </c>
      <c r="J13851">
        <v>0.66519620000000002</v>
      </c>
      <c r="K13851">
        <v>-1.44782E-2</v>
      </c>
      <c r="L13851">
        <v>-8.6774699999999996E-2</v>
      </c>
      <c r="M13851">
        <v>-4.4061400000000001E-2</v>
      </c>
      <c r="N13851">
        <v>-1.44782E-2</v>
      </c>
      <c r="O13851">
        <v>1.5104899999999999E-2</v>
      </c>
      <c r="P13851">
        <v>5.78182E-2</v>
      </c>
      <c r="Q13851">
        <v>52.04372</v>
      </c>
      <c r="R13851">
        <v>5.6413199999999997E-2</v>
      </c>
      <c r="S13851" t="s">
        <v>20810</v>
      </c>
    </row>
    <row r="13852" spans="1:19" x14ac:dyDescent="0.25">
      <c r="A13852" t="s">
        <v>13920</v>
      </c>
      <c r="B13852" t="s">
        <v>68</v>
      </c>
      <c r="C13852" t="s">
        <v>4</v>
      </c>
      <c r="D13852" t="s">
        <v>10</v>
      </c>
      <c r="E13852" t="s">
        <v>24</v>
      </c>
      <c r="F13852" t="s">
        <v>52</v>
      </c>
      <c r="G13852">
        <v>3</v>
      </c>
      <c r="H13852">
        <v>817</v>
      </c>
      <c r="I13852">
        <v>0.66380644</v>
      </c>
      <c r="J13852">
        <v>0.62981350000000003</v>
      </c>
      <c r="K13852">
        <v>-3.39929E-2</v>
      </c>
      <c r="L13852">
        <v>-0.1015568</v>
      </c>
      <c r="M13852">
        <v>-6.16395E-2</v>
      </c>
      <c r="N13852">
        <v>-3.39929E-2</v>
      </c>
      <c r="O13852">
        <v>-6.3464000000000003E-3</v>
      </c>
      <c r="P13852">
        <v>3.3570900000000001E-2</v>
      </c>
      <c r="Q13852">
        <v>52</v>
      </c>
      <c r="R13852">
        <v>5.2720400000000001E-2</v>
      </c>
      <c r="S13852" t="s">
        <v>20810</v>
      </c>
    </row>
    <row r="13853" spans="1:19" x14ac:dyDescent="0.25">
      <c r="A13853" t="s">
        <v>13921</v>
      </c>
      <c r="B13853" t="s">
        <v>68</v>
      </c>
      <c r="C13853" t="s">
        <v>4</v>
      </c>
      <c r="D13853" t="s">
        <v>10</v>
      </c>
      <c r="E13853" t="s">
        <v>24</v>
      </c>
      <c r="F13853" t="s">
        <v>52</v>
      </c>
      <c r="G13853">
        <v>4</v>
      </c>
      <c r="H13853">
        <v>817</v>
      </c>
      <c r="I13853">
        <v>0.67405862999999999</v>
      </c>
      <c r="J13853">
        <v>0.64794260000000004</v>
      </c>
      <c r="K13853">
        <v>-2.6116E-2</v>
      </c>
      <c r="L13853">
        <v>-9.5956E-2</v>
      </c>
      <c r="M13853">
        <v>-5.4694E-2</v>
      </c>
      <c r="N13853">
        <v>-2.6116E-2</v>
      </c>
      <c r="O13853">
        <v>2.4618999999999999E-3</v>
      </c>
      <c r="P13853">
        <v>4.3723900000000003E-2</v>
      </c>
      <c r="Q13853">
        <v>52.139339999999997</v>
      </c>
      <c r="R13853">
        <v>5.44964E-2</v>
      </c>
      <c r="S13853" t="s">
        <v>20810</v>
      </c>
    </row>
    <row r="13854" spans="1:19" x14ac:dyDescent="0.25">
      <c r="A13854" t="s">
        <v>13922</v>
      </c>
      <c r="B13854" t="s">
        <v>68</v>
      </c>
      <c r="C13854" t="s">
        <v>4</v>
      </c>
      <c r="D13854" t="s">
        <v>10</v>
      </c>
      <c r="E13854" t="s">
        <v>24</v>
      </c>
      <c r="F13854" t="s">
        <v>52</v>
      </c>
      <c r="G13854">
        <v>5</v>
      </c>
      <c r="H13854">
        <v>817</v>
      </c>
      <c r="I13854">
        <v>0.71871353999999998</v>
      </c>
      <c r="J13854">
        <v>0.68452979999999997</v>
      </c>
      <c r="K13854">
        <v>-3.4183699999999997E-2</v>
      </c>
      <c r="L13854">
        <v>-0.11325730000000001</v>
      </c>
      <c r="M13854">
        <v>-6.6540000000000002E-2</v>
      </c>
      <c r="N13854">
        <v>-3.4183699999999997E-2</v>
      </c>
      <c r="O13854">
        <v>-1.8274000000000001E-3</v>
      </c>
      <c r="P13854">
        <v>4.4889900000000003E-2</v>
      </c>
      <c r="Q13854">
        <v>52.273220000000002</v>
      </c>
      <c r="R13854">
        <v>6.1701400000000003E-2</v>
      </c>
      <c r="S13854" t="s">
        <v>20810</v>
      </c>
    </row>
    <row r="13855" spans="1:19" x14ac:dyDescent="0.25">
      <c r="A13855" t="s">
        <v>13923</v>
      </c>
      <c r="B13855" t="s">
        <v>68</v>
      </c>
      <c r="C13855" t="s">
        <v>4</v>
      </c>
      <c r="D13855" t="s">
        <v>10</v>
      </c>
      <c r="E13855" t="s">
        <v>24</v>
      </c>
      <c r="F13855" t="s">
        <v>52</v>
      </c>
      <c r="G13855">
        <v>6</v>
      </c>
      <c r="H13855">
        <v>817</v>
      </c>
      <c r="I13855">
        <v>0.85833893999999999</v>
      </c>
      <c r="J13855">
        <v>0.79033759999999997</v>
      </c>
      <c r="K13855">
        <v>-6.8001400000000004E-2</v>
      </c>
      <c r="L13855">
        <v>-0.15647449999999999</v>
      </c>
      <c r="M13855">
        <v>-0.1042039</v>
      </c>
      <c r="N13855">
        <v>-6.8001400000000004E-2</v>
      </c>
      <c r="O13855">
        <v>-3.1798899999999998E-2</v>
      </c>
      <c r="P13855">
        <v>2.0471799999999998E-2</v>
      </c>
      <c r="Q13855">
        <v>52.652999999999999</v>
      </c>
      <c r="R13855">
        <v>6.9036E-2</v>
      </c>
      <c r="S13855" t="s">
        <v>20810</v>
      </c>
    </row>
    <row r="13856" spans="1:19" x14ac:dyDescent="0.25">
      <c r="A13856" t="s">
        <v>13924</v>
      </c>
      <c r="B13856" t="s">
        <v>68</v>
      </c>
      <c r="C13856" t="s">
        <v>4</v>
      </c>
      <c r="D13856" t="s">
        <v>10</v>
      </c>
      <c r="E13856" t="s">
        <v>24</v>
      </c>
      <c r="F13856" t="s">
        <v>52</v>
      </c>
      <c r="G13856">
        <v>7</v>
      </c>
      <c r="H13856">
        <v>817</v>
      </c>
      <c r="I13856">
        <v>1.0004135000000001</v>
      </c>
      <c r="J13856">
        <v>0.95566110000000004</v>
      </c>
      <c r="K13856">
        <v>-4.4752399999999998E-2</v>
      </c>
      <c r="L13856">
        <v>-0.1398459</v>
      </c>
      <c r="M13856">
        <v>-8.3663899999999999E-2</v>
      </c>
      <c r="N13856">
        <v>-4.4752399999999998E-2</v>
      </c>
      <c r="O13856">
        <v>-5.8409000000000004E-3</v>
      </c>
      <c r="P13856">
        <v>5.03411E-2</v>
      </c>
      <c r="Q13856">
        <v>53.34563</v>
      </c>
      <c r="R13856">
        <v>7.4201900000000001E-2</v>
      </c>
      <c r="S13856" t="s">
        <v>20810</v>
      </c>
    </row>
    <row r="13857" spans="1:19" x14ac:dyDescent="0.25">
      <c r="A13857" t="s">
        <v>13925</v>
      </c>
      <c r="B13857" t="s">
        <v>68</v>
      </c>
      <c r="C13857" t="s">
        <v>4</v>
      </c>
      <c r="D13857" t="s">
        <v>10</v>
      </c>
      <c r="E13857" t="s">
        <v>24</v>
      </c>
      <c r="F13857" t="s">
        <v>52</v>
      </c>
      <c r="G13857">
        <v>8</v>
      </c>
      <c r="H13857">
        <v>817</v>
      </c>
      <c r="I13857">
        <v>1.1249381000000001</v>
      </c>
      <c r="J13857">
        <v>1.1262239999999999</v>
      </c>
      <c r="K13857">
        <v>1.286E-3</v>
      </c>
      <c r="L13857">
        <v>-0.1088133</v>
      </c>
      <c r="M13857">
        <v>-4.3765800000000001E-2</v>
      </c>
      <c r="N13857">
        <v>1.286E-3</v>
      </c>
      <c r="O13857">
        <v>4.6337700000000002E-2</v>
      </c>
      <c r="P13857">
        <v>0.1113852</v>
      </c>
      <c r="Q13857">
        <v>54.478140000000003</v>
      </c>
      <c r="R13857">
        <v>8.5910899999999998E-2</v>
      </c>
      <c r="S13857" t="s">
        <v>20810</v>
      </c>
    </row>
    <row r="13858" spans="1:19" x14ac:dyDescent="0.25">
      <c r="A13858" t="s">
        <v>13926</v>
      </c>
      <c r="B13858" t="s">
        <v>68</v>
      </c>
      <c r="C13858" t="s">
        <v>4</v>
      </c>
      <c r="D13858" t="s">
        <v>10</v>
      </c>
      <c r="E13858" t="s">
        <v>24</v>
      </c>
      <c r="F13858" t="s">
        <v>52</v>
      </c>
      <c r="G13858">
        <v>9</v>
      </c>
      <c r="H13858">
        <v>817</v>
      </c>
      <c r="I13858">
        <v>1.0907525</v>
      </c>
      <c r="J13858">
        <v>1.071359</v>
      </c>
      <c r="K13858">
        <v>-1.9393400000000002E-2</v>
      </c>
      <c r="L13858">
        <v>-0.13237769999999999</v>
      </c>
      <c r="M13858">
        <v>-6.5625699999999995E-2</v>
      </c>
      <c r="N13858">
        <v>-1.9393400000000002E-2</v>
      </c>
      <c r="O13858">
        <v>2.6838899999999999E-2</v>
      </c>
      <c r="P13858">
        <v>9.3590999999999994E-2</v>
      </c>
      <c r="Q13858">
        <v>55.520490000000002</v>
      </c>
      <c r="R13858">
        <v>8.8162199999999996E-2</v>
      </c>
      <c r="S13858" t="s">
        <v>20810</v>
      </c>
    </row>
    <row r="13859" spans="1:19" x14ac:dyDescent="0.25">
      <c r="A13859" t="s">
        <v>13927</v>
      </c>
      <c r="B13859" t="s">
        <v>68</v>
      </c>
      <c r="C13859" t="s">
        <v>4</v>
      </c>
      <c r="D13859" t="s">
        <v>10</v>
      </c>
      <c r="E13859" t="s">
        <v>24</v>
      </c>
      <c r="F13859" t="s">
        <v>52</v>
      </c>
      <c r="G13859">
        <v>10</v>
      </c>
      <c r="H13859">
        <v>817</v>
      </c>
      <c r="I13859">
        <v>1.1632583000000001</v>
      </c>
      <c r="J13859">
        <v>1.0590200000000001</v>
      </c>
      <c r="K13859">
        <v>-0.1042387</v>
      </c>
      <c r="L13859">
        <v>-0.22211790000000001</v>
      </c>
      <c r="M13859">
        <v>-0.1524739</v>
      </c>
      <c r="N13859">
        <v>-0.1042387</v>
      </c>
      <c r="O13859">
        <v>-5.6003499999999998E-2</v>
      </c>
      <c r="P13859">
        <v>1.36404E-2</v>
      </c>
      <c r="Q13859">
        <v>55.74727</v>
      </c>
      <c r="R13859">
        <v>9.1981599999999997E-2</v>
      </c>
      <c r="S13859" t="s">
        <v>20810</v>
      </c>
    </row>
    <row r="13860" spans="1:19" x14ac:dyDescent="0.25">
      <c r="A13860" t="s">
        <v>13928</v>
      </c>
      <c r="B13860" t="s">
        <v>68</v>
      </c>
      <c r="C13860" t="s">
        <v>4</v>
      </c>
      <c r="D13860" t="s">
        <v>10</v>
      </c>
      <c r="E13860" t="s">
        <v>24</v>
      </c>
      <c r="F13860" t="s">
        <v>52</v>
      </c>
      <c r="G13860">
        <v>11</v>
      </c>
      <c r="H13860">
        <v>817</v>
      </c>
      <c r="I13860">
        <v>1.0226039</v>
      </c>
      <c r="J13860">
        <v>1.0309980000000001</v>
      </c>
      <c r="K13860">
        <v>8.3940999999999998E-3</v>
      </c>
      <c r="L13860">
        <v>-9.5073099999999994E-2</v>
      </c>
      <c r="M13860">
        <v>-3.3943899999999999E-2</v>
      </c>
      <c r="N13860">
        <v>8.3940999999999998E-3</v>
      </c>
      <c r="O13860">
        <v>5.0731999999999999E-2</v>
      </c>
      <c r="P13860">
        <v>0.11186119999999999</v>
      </c>
      <c r="Q13860">
        <v>56.580599999999997</v>
      </c>
      <c r="R13860">
        <v>8.0735799999999996E-2</v>
      </c>
      <c r="S13860" t="s">
        <v>20810</v>
      </c>
    </row>
    <row r="13861" spans="1:19" x14ac:dyDescent="0.25">
      <c r="A13861" t="s">
        <v>13929</v>
      </c>
      <c r="B13861" t="s">
        <v>68</v>
      </c>
      <c r="C13861" t="s">
        <v>4</v>
      </c>
      <c r="D13861" t="s">
        <v>10</v>
      </c>
      <c r="E13861" t="s">
        <v>24</v>
      </c>
      <c r="F13861" t="s">
        <v>52</v>
      </c>
      <c r="G13861">
        <v>12</v>
      </c>
      <c r="H13861">
        <v>817</v>
      </c>
      <c r="I13861">
        <v>0.96161985000000005</v>
      </c>
      <c r="J13861">
        <v>0.99400520000000003</v>
      </c>
      <c r="K13861">
        <v>3.2385400000000002E-2</v>
      </c>
      <c r="L13861">
        <v>-7.0872299999999999E-2</v>
      </c>
      <c r="M13861">
        <v>-9.8668000000000002E-3</v>
      </c>
      <c r="N13861">
        <v>3.2385400000000002E-2</v>
      </c>
      <c r="O13861">
        <v>7.4637499999999996E-2</v>
      </c>
      <c r="P13861">
        <v>0.13564300000000001</v>
      </c>
      <c r="Q13861">
        <v>57.562840000000001</v>
      </c>
      <c r="R13861">
        <v>8.0572400000000002E-2</v>
      </c>
      <c r="S13861" t="s">
        <v>20810</v>
      </c>
    </row>
    <row r="13862" spans="1:19" x14ac:dyDescent="0.25">
      <c r="A13862" t="s">
        <v>13930</v>
      </c>
      <c r="B13862" t="s">
        <v>68</v>
      </c>
      <c r="C13862" t="s">
        <v>4</v>
      </c>
      <c r="D13862" t="s">
        <v>10</v>
      </c>
      <c r="E13862" t="s">
        <v>24</v>
      </c>
      <c r="F13862" t="s">
        <v>52</v>
      </c>
      <c r="G13862">
        <v>13</v>
      </c>
      <c r="H13862">
        <v>817</v>
      </c>
      <c r="I13862">
        <v>0.93587904</v>
      </c>
      <c r="J13862">
        <v>0.93603599999999998</v>
      </c>
      <c r="K13862">
        <v>1.5689999999999999E-4</v>
      </c>
      <c r="L13862">
        <v>-0.1023661</v>
      </c>
      <c r="M13862">
        <v>-4.1794699999999997E-2</v>
      </c>
      <c r="N13862">
        <v>1.5689999999999999E-4</v>
      </c>
      <c r="O13862">
        <v>4.2108600000000003E-2</v>
      </c>
      <c r="P13862">
        <v>0.10267999999999999</v>
      </c>
      <c r="Q13862">
        <v>58.976779999999998</v>
      </c>
      <c r="R13862">
        <v>7.9999200000000006E-2</v>
      </c>
      <c r="S13862" t="s">
        <v>20810</v>
      </c>
    </row>
    <row r="13863" spans="1:19" x14ac:dyDescent="0.25">
      <c r="A13863" t="s">
        <v>13931</v>
      </c>
      <c r="B13863" t="s">
        <v>68</v>
      </c>
      <c r="C13863" t="s">
        <v>4</v>
      </c>
      <c r="D13863" t="s">
        <v>10</v>
      </c>
      <c r="E13863" t="s">
        <v>24</v>
      </c>
      <c r="F13863" t="s">
        <v>52</v>
      </c>
      <c r="G13863">
        <v>14</v>
      </c>
      <c r="H13863">
        <v>817</v>
      </c>
      <c r="I13863">
        <v>0.90611213999999995</v>
      </c>
      <c r="J13863">
        <v>0.88770570000000004</v>
      </c>
      <c r="K13863">
        <v>-1.84064E-2</v>
      </c>
      <c r="L13863">
        <v>-0.11328249999999999</v>
      </c>
      <c r="M13863">
        <v>-5.7228899999999999E-2</v>
      </c>
      <c r="N13863">
        <v>-1.84064E-2</v>
      </c>
      <c r="O13863">
        <v>2.04161E-2</v>
      </c>
      <c r="P13863">
        <v>7.6469700000000002E-2</v>
      </c>
      <c r="Q13863">
        <v>60.390709999999999</v>
      </c>
      <c r="R13863">
        <v>7.4032200000000006E-2</v>
      </c>
      <c r="S13863" t="s">
        <v>20810</v>
      </c>
    </row>
    <row r="13864" spans="1:19" x14ac:dyDescent="0.25">
      <c r="A13864" t="s">
        <v>13932</v>
      </c>
      <c r="B13864" t="s">
        <v>68</v>
      </c>
      <c r="C13864" t="s">
        <v>4</v>
      </c>
      <c r="D13864" t="s">
        <v>10</v>
      </c>
      <c r="E13864" t="s">
        <v>24</v>
      </c>
      <c r="F13864" t="s">
        <v>52</v>
      </c>
      <c r="G13864">
        <v>15</v>
      </c>
      <c r="H13864">
        <v>817</v>
      </c>
      <c r="I13864">
        <v>0.89115438999999996</v>
      </c>
      <c r="J13864">
        <v>0.8351151</v>
      </c>
      <c r="K13864">
        <v>-5.60393E-2</v>
      </c>
      <c r="L13864">
        <v>-0.146504</v>
      </c>
      <c r="M13864">
        <v>-9.3056700000000006E-2</v>
      </c>
      <c r="N13864">
        <v>-5.60393E-2</v>
      </c>
      <c r="O13864">
        <v>-1.9021799999999998E-2</v>
      </c>
      <c r="P13864">
        <v>3.4425499999999998E-2</v>
      </c>
      <c r="Q13864">
        <v>60.75956</v>
      </c>
      <c r="R13864">
        <v>7.059E-2</v>
      </c>
      <c r="S13864" t="s">
        <v>20810</v>
      </c>
    </row>
    <row r="13865" spans="1:19" x14ac:dyDescent="0.25">
      <c r="A13865" t="s">
        <v>13933</v>
      </c>
      <c r="B13865" t="s">
        <v>68</v>
      </c>
      <c r="C13865" t="s">
        <v>4</v>
      </c>
      <c r="D13865" t="s">
        <v>10</v>
      </c>
      <c r="E13865" t="s">
        <v>24</v>
      </c>
      <c r="F13865" t="s">
        <v>52</v>
      </c>
      <c r="G13865">
        <v>16</v>
      </c>
      <c r="H13865">
        <v>817</v>
      </c>
      <c r="I13865">
        <v>0.89531121000000002</v>
      </c>
      <c r="J13865">
        <v>0.86291569999999995</v>
      </c>
      <c r="K13865">
        <v>-3.2395500000000001E-2</v>
      </c>
      <c r="L13865">
        <v>-0.1200705</v>
      </c>
      <c r="M13865">
        <v>-6.8271399999999996E-2</v>
      </c>
      <c r="N13865">
        <v>-3.2395500000000001E-2</v>
      </c>
      <c r="O13865">
        <v>3.4803999999999998E-3</v>
      </c>
      <c r="P13865">
        <v>5.5279500000000002E-2</v>
      </c>
      <c r="Q13865">
        <v>60.577869999999997</v>
      </c>
      <c r="R13865">
        <v>6.8413199999999993E-2</v>
      </c>
      <c r="S13865" t="s">
        <v>20810</v>
      </c>
    </row>
    <row r="13866" spans="1:19" x14ac:dyDescent="0.25">
      <c r="A13866" t="s">
        <v>13934</v>
      </c>
      <c r="B13866" t="s">
        <v>68</v>
      </c>
      <c r="C13866" t="s">
        <v>4</v>
      </c>
      <c r="D13866" t="s">
        <v>10</v>
      </c>
      <c r="E13866" t="s">
        <v>24</v>
      </c>
      <c r="F13866" t="s">
        <v>52</v>
      </c>
      <c r="G13866">
        <v>17</v>
      </c>
      <c r="H13866">
        <v>817</v>
      </c>
      <c r="I13866">
        <v>0.99019736000000003</v>
      </c>
      <c r="J13866">
        <v>1.03999</v>
      </c>
      <c r="K13866">
        <v>4.9792200000000002E-2</v>
      </c>
      <c r="L13866">
        <v>-4.9988499999999998E-2</v>
      </c>
      <c r="M13866">
        <v>8.9627999999999999E-3</v>
      </c>
      <c r="N13866">
        <v>4.9792200000000002E-2</v>
      </c>
      <c r="O13866">
        <v>9.0621699999999999E-2</v>
      </c>
      <c r="P13866">
        <v>0.14957290000000001</v>
      </c>
      <c r="Q13866">
        <v>59.665300000000002</v>
      </c>
      <c r="R13866">
        <v>7.7859300000000006E-2</v>
      </c>
      <c r="S13866" t="s">
        <v>20810</v>
      </c>
    </row>
    <row r="13867" spans="1:19" x14ac:dyDescent="0.25">
      <c r="A13867" t="s">
        <v>13935</v>
      </c>
      <c r="B13867" t="s">
        <v>68</v>
      </c>
      <c r="C13867" t="s">
        <v>4</v>
      </c>
      <c r="D13867" t="s">
        <v>10</v>
      </c>
      <c r="E13867" t="s">
        <v>24</v>
      </c>
      <c r="F13867" t="s">
        <v>52</v>
      </c>
      <c r="G13867">
        <v>18</v>
      </c>
      <c r="H13867">
        <v>817</v>
      </c>
      <c r="I13867">
        <v>1.4210942</v>
      </c>
      <c r="J13867">
        <v>1.382376</v>
      </c>
      <c r="K13867">
        <v>-3.8718200000000001E-2</v>
      </c>
      <c r="L13867">
        <v>-0.16039419999999999</v>
      </c>
      <c r="M13867">
        <v>-8.8507000000000002E-2</v>
      </c>
      <c r="N13867">
        <v>-3.8718200000000001E-2</v>
      </c>
      <c r="O13867">
        <v>1.1070699999999999E-2</v>
      </c>
      <c r="P13867">
        <v>8.2957799999999998E-2</v>
      </c>
      <c r="Q13867">
        <v>58.784149999999997</v>
      </c>
      <c r="R13867">
        <v>9.4944299999999995E-2</v>
      </c>
      <c r="S13867" t="s">
        <v>20810</v>
      </c>
    </row>
    <row r="13868" spans="1:19" x14ac:dyDescent="0.25">
      <c r="A13868" t="s">
        <v>13936</v>
      </c>
      <c r="B13868" t="s">
        <v>68</v>
      </c>
      <c r="C13868" t="s">
        <v>4</v>
      </c>
      <c r="D13868" t="s">
        <v>10</v>
      </c>
      <c r="E13868" t="s">
        <v>24</v>
      </c>
      <c r="F13868" t="s">
        <v>52</v>
      </c>
      <c r="G13868">
        <v>19</v>
      </c>
      <c r="H13868">
        <v>817</v>
      </c>
      <c r="I13868">
        <v>1.4959633999999999</v>
      </c>
      <c r="J13868">
        <v>1.4571229999999999</v>
      </c>
      <c r="K13868">
        <v>-3.8840100000000002E-2</v>
      </c>
      <c r="L13868">
        <v>-0.16498550000000001</v>
      </c>
      <c r="M13868">
        <v>-9.0457800000000005E-2</v>
      </c>
      <c r="N13868">
        <v>-3.8840100000000002E-2</v>
      </c>
      <c r="O13868">
        <v>1.2777500000000001E-2</v>
      </c>
      <c r="P13868">
        <v>8.7305199999999999E-2</v>
      </c>
      <c r="Q13868">
        <v>58.181690000000003</v>
      </c>
      <c r="R13868">
        <v>9.8431699999999997E-2</v>
      </c>
      <c r="S13868" t="s">
        <v>20810</v>
      </c>
    </row>
    <row r="13869" spans="1:19" x14ac:dyDescent="0.25">
      <c r="A13869" t="s">
        <v>13937</v>
      </c>
      <c r="B13869" t="s">
        <v>68</v>
      </c>
      <c r="C13869" t="s">
        <v>4</v>
      </c>
      <c r="D13869" t="s">
        <v>10</v>
      </c>
      <c r="E13869" t="s">
        <v>24</v>
      </c>
      <c r="F13869" t="s">
        <v>52</v>
      </c>
      <c r="G13869">
        <v>20</v>
      </c>
      <c r="H13869">
        <v>817</v>
      </c>
      <c r="I13869">
        <v>1.4823896999999999</v>
      </c>
      <c r="J13869">
        <v>1.400998</v>
      </c>
      <c r="K13869">
        <v>-8.1391699999999997E-2</v>
      </c>
      <c r="L13869">
        <v>-0.20911759999999999</v>
      </c>
      <c r="M13869">
        <v>-0.1336561</v>
      </c>
      <c r="N13869">
        <v>-8.1391699999999997E-2</v>
      </c>
      <c r="O13869">
        <v>-2.9127299999999998E-2</v>
      </c>
      <c r="P13869">
        <v>4.6334199999999999E-2</v>
      </c>
      <c r="Q13869">
        <v>57.284149999999997</v>
      </c>
      <c r="R13869">
        <v>9.9665100000000006E-2</v>
      </c>
      <c r="S13869" t="s">
        <v>20810</v>
      </c>
    </row>
    <row r="13870" spans="1:19" x14ac:dyDescent="0.25">
      <c r="A13870" t="s">
        <v>13938</v>
      </c>
      <c r="B13870" t="s">
        <v>68</v>
      </c>
      <c r="C13870" t="s">
        <v>4</v>
      </c>
      <c r="D13870" t="s">
        <v>10</v>
      </c>
      <c r="E13870" t="s">
        <v>24</v>
      </c>
      <c r="F13870" t="s">
        <v>52</v>
      </c>
      <c r="G13870">
        <v>21</v>
      </c>
      <c r="H13870">
        <v>817</v>
      </c>
      <c r="I13870">
        <v>1.4501016</v>
      </c>
      <c r="J13870">
        <v>1.4233070000000001</v>
      </c>
      <c r="K13870">
        <v>-2.67949E-2</v>
      </c>
      <c r="L13870">
        <v>-0.15252379999999999</v>
      </c>
      <c r="M13870">
        <v>-7.8242199999999998E-2</v>
      </c>
      <c r="N13870">
        <v>-2.67949E-2</v>
      </c>
      <c r="O13870">
        <v>2.4652400000000001E-2</v>
      </c>
      <c r="P13870">
        <v>9.8933999999999994E-2</v>
      </c>
      <c r="Q13870">
        <v>57.189889999999998</v>
      </c>
      <c r="R13870">
        <v>9.8106799999999994E-2</v>
      </c>
      <c r="S13870" t="s">
        <v>20810</v>
      </c>
    </row>
    <row r="13871" spans="1:19" x14ac:dyDescent="0.25">
      <c r="A13871" t="s">
        <v>13939</v>
      </c>
      <c r="B13871" t="s">
        <v>68</v>
      </c>
      <c r="C13871" t="s">
        <v>4</v>
      </c>
      <c r="D13871" t="s">
        <v>10</v>
      </c>
      <c r="E13871" t="s">
        <v>24</v>
      </c>
      <c r="F13871" t="s">
        <v>52</v>
      </c>
      <c r="G13871">
        <v>22</v>
      </c>
      <c r="H13871">
        <v>817</v>
      </c>
      <c r="I13871">
        <v>1.3089708</v>
      </c>
      <c r="J13871">
        <v>1.2657309999999999</v>
      </c>
      <c r="K13871">
        <v>-4.3239399999999997E-2</v>
      </c>
      <c r="L13871">
        <v>-0.15606719999999999</v>
      </c>
      <c r="M13871">
        <v>-8.9407600000000004E-2</v>
      </c>
      <c r="N13871">
        <v>-4.3239399999999997E-2</v>
      </c>
      <c r="O13871">
        <v>2.9286999999999998E-3</v>
      </c>
      <c r="P13871">
        <v>6.9588300000000006E-2</v>
      </c>
      <c r="Q13871">
        <v>57.177599999999998</v>
      </c>
      <c r="R13871">
        <v>8.8039900000000004E-2</v>
      </c>
      <c r="S13871" t="s">
        <v>20810</v>
      </c>
    </row>
    <row r="13872" spans="1:19" x14ac:dyDescent="0.25">
      <c r="A13872" t="s">
        <v>13940</v>
      </c>
      <c r="B13872" t="s">
        <v>68</v>
      </c>
      <c r="C13872" t="s">
        <v>4</v>
      </c>
      <c r="D13872" t="s">
        <v>10</v>
      </c>
      <c r="E13872" t="s">
        <v>24</v>
      </c>
      <c r="F13872" t="s">
        <v>52</v>
      </c>
      <c r="G13872">
        <v>23</v>
      </c>
      <c r="H13872">
        <v>817</v>
      </c>
      <c r="I13872">
        <v>1.0592531000000001</v>
      </c>
      <c r="J13872">
        <v>1.01874</v>
      </c>
      <c r="K13872">
        <v>-4.0513100000000003E-2</v>
      </c>
      <c r="L13872">
        <v>-0.13656940000000001</v>
      </c>
      <c r="M13872">
        <v>-7.9818600000000003E-2</v>
      </c>
      <c r="N13872">
        <v>-4.0513100000000003E-2</v>
      </c>
      <c r="O13872">
        <v>-1.2076999999999999E-3</v>
      </c>
      <c r="P13872">
        <v>5.5543099999999998E-2</v>
      </c>
      <c r="Q13872">
        <v>56.624319999999997</v>
      </c>
      <c r="R13872">
        <v>7.4953099999999995E-2</v>
      </c>
      <c r="S13872" t="s">
        <v>20810</v>
      </c>
    </row>
    <row r="13873" spans="1:19" x14ac:dyDescent="0.25">
      <c r="A13873" t="s">
        <v>13941</v>
      </c>
      <c r="B13873" t="s">
        <v>68</v>
      </c>
      <c r="C13873" t="s">
        <v>4</v>
      </c>
      <c r="D13873" t="s">
        <v>10</v>
      </c>
      <c r="E13873" t="s">
        <v>24</v>
      </c>
      <c r="F13873" t="s">
        <v>52</v>
      </c>
      <c r="G13873">
        <v>24</v>
      </c>
      <c r="H13873">
        <v>817</v>
      </c>
      <c r="I13873">
        <v>0.86672609</v>
      </c>
      <c r="J13873">
        <v>0.83994040000000003</v>
      </c>
      <c r="K13873">
        <v>-2.6785699999999999E-2</v>
      </c>
      <c r="L13873">
        <v>-0.1108354</v>
      </c>
      <c r="M13873">
        <v>-6.1178200000000002E-2</v>
      </c>
      <c r="N13873">
        <v>-2.6785699999999999E-2</v>
      </c>
      <c r="O13873">
        <v>7.6068000000000004E-3</v>
      </c>
      <c r="P13873">
        <v>5.7264000000000002E-2</v>
      </c>
      <c r="Q13873">
        <v>55.581969999999998</v>
      </c>
      <c r="R13873">
        <v>6.5584400000000001E-2</v>
      </c>
      <c r="S13873" t="s">
        <v>20810</v>
      </c>
    </row>
    <row r="13874" spans="1:19" x14ac:dyDescent="0.25">
      <c r="A13874" t="s">
        <v>13942</v>
      </c>
      <c r="B13874" t="s">
        <v>68</v>
      </c>
      <c r="C13874" t="s">
        <v>4</v>
      </c>
      <c r="D13874" t="s">
        <v>10</v>
      </c>
      <c r="E13874" t="s">
        <v>25</v>
      </c>
      <c r="F13874" t="s">
        <v>6</v>
      </c>
      <c r="G13874">
        <v>1</v>
      </c>
      <c r="H13874">
        <v>817</v>
      </c>
      <c r="I13874">
        <v>0.88012062000000002</v>
      </c>
      <c r="J13874">
        <v>0.85660259999999999</v>
      </c>
      <c r="K13874">
        <v>-2.3518000000000001E-2</v>
      </c>
      <c r="L13874">
        <v>-0.1013652</v>
      </c>
      <c r="M13874">
        <v>-5.5372499999999998E-2</v>
      </c>
      <c r="N13874">
        <v>-2.3518000000000001E-2</v>
      </c>
      <c r="O13874">
        <v>8.3364000000000008E-3</v>
      </c>
      <c r="P13874">
        <v>5.4329200000000001E-2</v>
      </c>
      <c r="Q13874">
        <v>45.512819999999998</v>
      </c>
      <c r="R13874">
        <v>6.07445E-2</v>
      </c>
      <c r="S13874" t="s">
        <v>20810</v>
      </c>
    </row>
    <row r="13875" spans="1:19" x14ac:dyDescent="0.25">
      <c r="A13875" t="s">
        <v>13943</v>
      </c>
      <c r="B13875" t="s">
        <v>68</v>
      </c>
      <c r="C13875" t="s">
        <v>4</v>
      </c>
      <c r="D13875" t="s">
        <v>10</v>
      </c>
      <c r="E13875" t="s">
        <v>25</v>
      </c>
      <c r="F13875" t="s">
        <v>6</v>
      </c>
      <c r="G13875">
        <v>2</v>
      </c>
      <c r="H13875">
        <v>817</v>
      </c>
      <c r="I13875">
        <v>0.81301718000000001</v>
      </c>
      <c r="J13875">
        <v>0.79494299999999996</v>
      </c>
      <c r="K13875">
        <v>-1.8074199999999999E-2</v>
      </c>
      <c r="L13875">
        <v>-9.46882E-2</v>
      </c>
      <c r="M13875">
        <v>-4.9424000000000003E-2</v>
      </c>
      <c r="N13875">
        <v>-1.8074199999999999E-2</v>
      </c>
      <c r="O13875">
        <v>1.32756E-2</v>
      </c>
      <c r="P13875">
        <v>5.8539800000000003E-2</v>
      </c>
      <c r="Q13875">
        <v>44.870019999999997</v>
      </c>
      <c r="R13875">
        <v>5.9782200000000001E-2</v>
      </c>
      <c r="S13875" t="s">
        <v>20810</v>
      </c>
    </row>
    <row r="13876" spans="1:19" x14ac:dyDescent="0.25">
      <c r="A13876" t="s">
        <v>13944</v>
      </c>
      <c r="B13876" t="s">
        <v>68</v>
      </c>
      <c r="C13876" t="s">
        <v>4</v>
      </c>
      <c r="D13876" t="s">
        <v>10</v>
      </c>
      <c r="E13876" t="s">
        <v>25</v>
      </c>
      <c r="F13876" t="s">
        <v>6</v>
      </c>
      <c r="G13876">
        <v>3</v>
      </c>
      <c r="H13876">
        <v>817</v>
      </c>
      <c r="I13876">
        <v>0.79130935000000002</v>
      </c>
      <c r="J13876">
        <v>0.77115719999999999</v>
      </c>
      <c r="K13876">
        <v>-2.0152099999999999E-2</v>
      </c>
      <c r="L13876">
        <v>-9.6411800000000006E-2</v>
      </c>
      <c r="M13876">
        <v>-5.1357E-2</v>
      </c>
      <c r="N13876">
        <v>-2.0152099999999999E-2</v>
      </c>
      <c r="O13876">
        <v>1.10527E-2</v>
      </c>
      <c r="P13876">
        <v>5.6107499999999998E-2</v>
      </c>
      <c r="Q13876">
        <v>44.354869999999998</v>
      </c>
      <c r="R13876">
        <v>5.9505700000000002E-2</v>
      </c>
      <c r="S13876" t="s">
        <v>20810</v>
      </c>
    </row>
    <row r="13877" spans="1:19" x14ac:dyDescent="0.25">
      <c r="A13877" t="s">
        <v>13945</v>
      </c>
      <c r="B13877" t="s">
        <v>68</v>
      </c>
      <c r="C13877" t="s">
        <v>4</v>
      </c>
      <c r="D13877" t="s">
        <v>10</v>
      </c>
      <c r="E13877" t="s">
        <v>25</v>
      </c>
      <c r="F13877" t="s">
        <v>6</v>
      </c>
      <c r="G13877">
        <v>4</v>
      </c>
      <c r="H13877">
        <v>817</v>
      </c>
      <c r="I13877">
        <v>0.79757935000000002</v>
      </c>
      <c r="J13877">
        <v>0.78984949999999998</v>
      </c>
      <c r="K13877">
        <v>-7.7298000000000002E-3</v>
      </c>
      <c r="L13877">
        <v>-8.6870000000000003E-2</v>
      </c>
      <c r="M13877">
        <v>-4.01134E-2</v>
      </c>
      <c r="N13877">
        <v>-7.7298000000000002E-3</v>
      </c>
      <c r="O13877">
        <v>2.4653700000000001E-2</v>
      </c>
      <c r="P13877">
        <v>7.1410399999999999E-2</v>
      </c>
      <c r="Q13877">
        <v>43.90014</v>
      </c>
      <c r="R13877">
        <v>6.17534E-2</v>
      </c>
      <c r="S13877" t="s">
        <v>20810</v>
      </c>
    </row>
    <row r="13878" spans="1:19" x14ac:dyDescent="0.25">
      <c r="A13878" t="s">
        <v>13946</v>
      </c>
      <c r="B13878" t="s">
        <v>68</v>
      </c>
      <c r="C13878" t="s">
        <v>4</v>
      </c>
      <c r="D13878" t="s">
        <v>10</v>
      </c>
      <c r="E13878" t="s">
        <v>25</v>
      </c>
      <c r="F13878" t="s">
        <v>6</v>
      </c>
      <c r="G13878">
        <v>5</v>
      </c>
      <c r="H13878">
        <v>817</v>
      </c>
      <c r="I13878">
        <v>0.87238819999999995</v>
      </c>
      <c r="J13878">
        <v>0.84716499999999995</v>
      </c>
      <c r="K13878">
        <v>-2.5223200000000001E-2</v>
      </c>
      <c r="L13878">
        <v>-0.1161165</v>
      </c>
      <c r="M13878">
        <v>-6.2415999999999999E-2</v>
      </c>
      <c r="N13878">
        <v>-2.5223200000000001E-2</v>
      </c>
      <c r="O13878">
        <v>1.19697E-2</v>
      </c>
      <c r="P13878">
        <v>6.5670199999999998E-2</v>
      </c>
      <c r="Q13878">
        <v>43.557510000000001</v>
      </c>
      <c r="R13878">
        <v>7.0924500000000001E-2</v>
      </c>
      <c r="S13878" t="s">
        <v>20810</v>
      </c>
    </row>
    <row r="13879" spans="1:19" x14ac:dyDescent="0.25">
      <c r="A13879" t="s">
        <v>13947</v>
      </c>
      <c r="B13879" t="s">
        <v>68</v>
      </c>
      <c r="C13879" t="s">
        <v>4</v>
      </c>
      <c r="D13879" t="s">
        <v>10</v>
      </c>
      <c r="E13879" t="s">
        <v>25</v>
      </c>
      <c r="F13879" t="s">
        <v>6</v>
      </c>
      <c r="G13879">
        <v>6</v>
      </c>
      <c r="H13879">
        <v>817</v>
      </c>
      <c r="I13879">
        <v>0.98229482000000001</v>
      </c>
      <c r="J13879">
        <v>0.95117209999999996</v>
      </c>
      <c r="K13879">
        <v>-3.1122799999999999E-2</v>
      </c>
      <c r="L13879">
        <v>-0.12606780000000001</v>
      </c>
      <c r="M13879">
        <v>-6.9973499999999994E-2</v>
      </c>
      <c r="N13879">
        <v>-3.1122799999999999E-2</v>
      </c>
      <c r="O13879">
        <v>7.7279999999999996E-3</v>
      </c>
      <c r="P13879">
        <v>6.3822199999999996E-2</v>
      </c>
      <c r="Q13879">
        <v>43.281089999999999</v>
      </c>
      <c r="R13879">
        <v>7.4085999999999999E-2</v>
      </c>
      <c r="S13879" t="s">
        <v>20810</v>
      </c>
    </row>
    <row r="13880" spans="1:19" x14ac:dyDescent="0.25">
      <c r="A13880" t="s">
        <v>13948</v>
      </c>
      <c r="B13880" t="s">
        <v>68</v>
      </c>
      <c r="C13880" t="s">
        <v>4</v>
      </c>
      <c r="D13880" t="s">
        <v>10</v>
      </c>
      <c r="E13880" t="s">
        <v>25</v>
      </c>
      <c r="F13880" t="s">
        <v>6</v>
      </c>
      <c r="G13880">
        <v>7</v>
      </c>
      <c r="H13880">
        <v>817</v>
      </c>
      <c r="I13880">
        <v>1.1269779</v>
      </c>
      <c r="J13880">
        <v>1.1302380000000001</v>
      </c>
      <c r="K13880">
        <v>3.2602E-3</v>
      </c>
      <c r="L13880">
        <v>-9.7992300000000004E-2</v>
      </c>
      <c r="M13880">
        <v>-3.8171499999999997E-2</v>
      </c>
      <c r="N13880">
        <v>3.2602E-3</v>
      </c>
      <c r="O13880">
        <v>4.4692000000000003E-2</v>
      </c>
      <c r="P13880">
        <v>0.1045128</v>
      </c>
      <c r="Q13880">
        <v>43.028759999999998</v>
      </c>
      <c r="R13880">
        <v>7.9007800000000003E-2</v>
      </c>
      <c r="S13880" t="s">
        <v>20810</v>
      </c>
    </row>
    <row r="13881" spans="1:19" x14ac:dyDescent="0.25">
      <c r="A13881" t="s">
        <v>13949</v>
      </c>
      <c r="B13881" t="s">
        <v>68</v>
      </c>
      <c r="C13881" t="s">
        <v>4</v>
      </c>
      <c r="D13881" t="s">
        <v>10</v>
      </c>
      <c r="E13881" t="s">
        <v>25</v>
      </c>
      <c r="F13881" t="s">
        <v>6</v>
      </c>
      <c r="G13881">
        <v>8</v>
      </c>
      <c r="H13881">
        <v>817</v>
      </c>
      <c r="I13881">
        <v>1.2925517</v>
      </c>
      <c r="J13881">
        <v>1.2602249999999999</v>
      </c>
      <c r="K13881">
        <v>-3.23267E-2</v>
      </c>
      <c r="L13881">
        <v>-0.14473069999999999</v>
      </c>
      <c r="M13881">
        <v>-7.8321500000000002E-2</v>
      </c>
      <c r="N13881">
        <v>-3.23267E-2</v>
      </c>
      <c r="O13881">
        <v>1.3668100000000001E-2</v>
      </c>
      <c r="P13881">
        <v>8.0077200000000001E-2</v>
      </c>
      <c r="Q13881">
        <v>43.21116</v>
      </c>
      <c r="R13881">
        <v>8.7709300000000004E-2</v>
      </c>
      <c r="S13881" t="s">
        <v>20810</v>
      </c>
    </row>
    <row r="13882" spans="1:19" x14ac:dyDescent="0.25">
      <c r="A13882" t="s">
        <v>13950</v>
      </c>
      <c r="B13882" t="s">
        <v>68</v>
      </c>
      <c r="C13882" t="s">
        <v>4</v>
      </c>
      <c r="D13882" t="s">
        <v>10</v>
      </c>
      <c r="E13882" t="s">
        <v>25</v>
      </c>
      <c r="F13882" t="s">
        <v>6</v>
      </c>
      <c r="G13882">
        <v>9</v>
      </c>
      <c r="H13882">
        <v>817</v>
      </c>
      <c r="I13882">
        <v>1.1980417999999999</v>
      </c>
      <c r="J13882">
        <v>1.2091069999999999</v>
      </c>
      <c r="K13882">
        <v>1.10651E-2</v>
      </c>
      <c r="L13882">
        <v>-9.2833200000000005E-2</v>
      </c>
      <c r="M13882">
        <v>-3.1449199999999997E-2</v>
      </c>
      <c r="N13882">
        <v>1.10651E-2</v>
      </c>
      <c r="O13882">
        <v>5.3579500000000002E-2</v>
      </c>
      <c r="P13882">
        <v>0.11496339999999999</v>
      </c>
      <c r="Q13882">
        <v>45.312390000000001</v>
      </c>
      <c r="R13882">
        <v>8.10723E-2</v>
      </c>
      <c r="S13882" t="s">
        <v>20810</v>
      </c>
    </row>
    <row r="13883" spans="1:19" x14ac:dyDescent="0.25">
      <c r="A13883" t="s">
        <v>13951</v>
      </c>
      <c r="B13883" t="s">
        <v>68</v>
      </c>
      <c r="C13883" t="s">
        <v>4</v>
      </c>
      <c r="D13883" t="s">
        <v>10</v>
      </c>
      <c r="E13883" t="s">
        <v>25</v>
      </c>
      <c r="F13883" t="s">
        <v>6</v>
      </c>
      <c r="G13883">
        <v>10</v>
      </c>
      <c r="H13883">
        <v>817</v>
      </c>
      <c r="I13883">
        <v>1.1758987000000001</v>
      </c>
      <c r="J13883">
        <v>1.1856340000000001</v>
      </c>
      <c r="K13883">
        <v>9.7350000000000006E-3</v>
      </c>
      <c r="L13883">
        <v>-9.1241900000000001E-2</v>
      </c>
      <c r="M13883">
        <v>-3.1584000000000001E-2</v>
      </c>
      <c r="N13883">
        <v>9.7350000000000006E-3</v>
      </c>
      <c r="O13883">
        <v>5.1053899999999999E-2</v>
      </c>
      <c r="P13883">
        <v>0.1107119</v>
      </c>
      <c r="Q13883">
        <v>48.640770000000003</v>
      </c>
      <c r="R13883">
        <v>7.8792699999999993E-2</v>
      </c>
      <c r="S13883" t="s">
        <v>20810</v>
      </c>
    </row>
    <row r="13884" spans="1:19" x14ac:dyDescent="0.25">
      <c r="A13884" t="s">
        <v>13952</v>
      </c>
      <c r="B13884" t="s">
        <v>68</v>
      </c>
      <c r="C13884" t="s">
        <v>4</v>
      </c>
      <c r="D13884" t="s">
        <v>10</v>
      </c>
      <c r="E13884" t="s">
        <v>25</v>
      </c>
      <c r="F13884" t="s">
        <v>6</v>
      </c>
      <c r="G13884">
        <v>11</v>
      </c>
      <c r="H13884">
        <v>817</v>
      </c>
      <c r="I13884">
        <v>1.1036429000000001</v>
      </c>
      <c r="J13884">
        <v>1.1119019999999999</v>
      </c>
      <c r="K13884">
        <v>8.2591000000000001E-3</v>
      </c>
      <c r="L13884">
        <v>-8.5257799999999995E-2</v>
      </c>
      <c r="M13884">
        <v>-3.0007300000000001E-2</v>
      </c>
      <c r="N13884">
        <v>8.2591000000000001E-3</v>
      </c>
      <c r="O13884">
        <v>4.6525400000000001E-2</v>
      </c>
      <c r="P13884">
        <v>0.1017759</v>
      </c>
      <c r="Q13884">
        <v>51.369309999999999</v>
      </c>
      <c r="R13884">
        <v>7.2971599999999998E-2</v>
      </c>
      <c r="S13884" t="s">
        <v>20810</v>
      </c>
    </row>
    <row r="13885" spans="1:19" x14ac:dyDescent="0.25">
      <c r="A13885" t="s">
        <v>13953</v>
      </c>
      <c r="B13885" t="s">
        <v>68</v>
      </c>
      <c r="C13885" t="s">
        <v>4</v>
      </c>
      <c r="D13885" t="s">
        <v>10</v>
      </c>
      <c r="E13885" t="s">
        <v>25</v>
      </c>
      <c r="F13885" t="s">
        <v>6</v>
      </c>
      <c r="G13885">
        <v>12</v>
      </c>
      <c r="H13885">
        <v>817</v>
      </c>
      <c r="I13885">
        <v>1.0752930999999999</v>
      </c>
      <c r="J13885">
        <v>1.0747260000000001</v>
      </c>
      <c r="K13885">
        <v>-5.666E-4</v>
      </c>
      <c r="L13885">
        <v>-8.9978500000000003E-2</v>
      </c>
      <c r="M13885">
        <v>-3.71533E-2</v>
      </c>
      <c r="N13885">
        <v>-5.666E-4</v>
      </c>
      <c r="O13885">
        <v>3.6020000000000003E-2</v>
      </c>
      <c r="P13885">
        <v>8.8845300000000002E-2</v>
      </c>
      <c r="Q13885">
        <v>53.352980000000002</v>
      </c>
      <c r="R13885">
        <v>6.9768499999999997E-2</v>
      </c>
      <c r="S13885" t="s">
        <v>20810</v>
      </c>
    </row>
    <row r="13886" spans="1:19" x14ac:dyDescent="0.25">
      <c r="A13886" t="s">
        <v>13954</v>
      </c>
      <c r="B13886" t="s">
        <v>68</v>
      </c>
      <c r="C13886" t="s">
        <v>4</v>
      </c>
      <c r="D13886" t="s">
        <v>10</v>
      </c>
      <c r="E13886" t="s">
        <v>25</v>
      </c>
      <c r="F13886" t="s">
        <v>6</v>
      </c>
      <c r="G13886">
        <v>13</v>
      </c>
      <c r="H13886">
        <v>817</v>
      </c>
      <c r="I13886">
        <v>1.0269824000000001</v>
      </c>
      <c r="J13886">
        <v>1.0244679999999999</v>
      </c>
      <c r="K13886">
        <v>-2.5143000000000001E-3</v>
      </c>
      <c r="L13886">
        <v>-8.7820700000000002E-2</v>
      </c>
      <c r="M13886">
        <v>-3.7421000000000003E-2</v>
      </c>
      <c r="N13886">
        <v>-2.5143000000000001E-3</v>
      </c>
      <c r="O13886">
        <v>3.2392499999999998E-2</v>
      </c>
      <c r="P13886">
        <v>8.2792199999999996E-2</v>
      </c>
      <c r="Q13886">
        <v>54.845559999999999</v>
      </c>
      <c r="R13886">
        <v>6.6564999999999999E-2</v>
      </c>
      <c r="S13886" t="s">
        <v>20810</v>
      </c>
    </row>
    <row r="13887" spans="1:19" x14ac:dyDescent="0.25">
      <c r="A13887" t="s">
        <v>13955</v>
      </c>
      <c r="B13887" t="s">
        <v>68</v>
      </c>
      <c r="C13887" t="s">
        <v>4</v>
      </c>
      <c r="D13887" t="s">
        <v>10</v>
      </c>
      <c r="E13887" t="s">
        <v>25</v>
      </c>
      <c r="F13887" t="s">
        <v>6</v>
      </c>
      <c r="G13887">
        <v>14</v>
      </c>
      <c r="H13887">
        <v>817</v>
      </c>
      <c r="I13887">
        <v>0.99393268000000001</v>
      </c>
      <c r="J13887">
        <v>0.999664</v>
      </c>
      <c r="K13887">
        <v>5.7312999999999999E-3</v>
      </c>
      <c r="L13887">
        <v>-7.9160499999999995E-2</v>
      </c>
      <c r="M13887">
        <v>-2.9005699999999999E-2</v>
      </c>
      <c r="N13887">
        <v>5.7312999999999999E-3</v>
      </c>
      <c r="O13887">
        <v>4.0468400000000002E-2</v>
      </c>
      <c r="P13887">
        <v>9.0623099999999998E-2</v>
      </c>
      <c r="Q13887">
        <v>55.690669999999997</v>
      </c>
      <c r="R13887">
        <v>6.6241400000000006E-2</v>
      </c>
      <c r="S13887" t="s">
        <v>20810</v>
      </c>
    </row>
    <row r="13888" spans="1:19" x14ac:dyDescent="0.25">
      <c r="A13888" t="s">
        <v>13956</v>
      </c>
      <c r="B13888" t="s">
        <v>68</v>
      </c>
      <c r="C13888" t="s">
        <v>4</v>
      </c>
      <c r="D13888" t="s">
        <v>10</v>
      </c>
      <c r="E13888" t="s">
        <v>25</v>
      </c>
      <c r="F13888" t="s">
        <v>6</v>
      </c>
      <c r="G13888">
        <v>15</v>
      </c>
      <c r="H13888">
        <v>817</v>
      </c>
      <c r="I13888">
        <v>0.97260862999999997</v>
      </c>
      <c r="J13888">
        <v>0.98040300000000002</v>
      </c>
      <c r="K13888">
        <v>7.7943999999999999E-3</v>
      </c>
      <c r="L13888">
        <v>-7.5259199999999998E-2</v>
      </c>
      <c r="M13888">
        <v>-2.6190499999999999E-2</v>
      </c>
      <c r="N13888">
        <v>7.7943999999999999E-3</v>
      </c>
      <c r="O13888">
        <v>4.1779200000000002E-2</v>
      </c>
      <c r="P13888">
        <v>9.0847899999999995E-2</v>
      </c>
      <c r="Q13888">
        <v>55.900469999999999</v>
      </c>
      <c r="R13888">
        <v>6.4807000000000003E-2</v>
      </c>
      <c r="S13888" t="s">
        <v>20810</v>
      </c>
    </row>
    <row r="13889" spans="1:19" x14ac:dyDescent="0.25">
      <c r="A13889" t="s">
        <v>13957</v>
      </c>
      <c r="B13889" t="s">
        <v>68</v>
      </c>
      <c r="C13889" t="s">
        <v>4</v>
      </c>
      <c r="D13889" t="s">
        <v>10</v>
      </c>
      <c r="E13889" t="s">
        <v>25</v>
      </c>
      <c r="F13889" t="s">
        <v>6</v>
      </c>
      <c r="G13889">
        <v>16</v>
      </c>
      <c r="H13889">
        <v>817</v>
      </c>
      <c r="I13889">
        <v>1.001288</v>
      </c>
      <c r="J13889">
        <v>1.017366</v>
      </c>
      <c r="K13889">
        <v>1.60783E-2</v>
      </c>
      <c r="L13889">
        <v>-6.5782199999999999E-2</v>
      </c>
      <c r="M13889">
        <v>-1.7418400000000001E-2</v>
      </c>
      <c r="N13889">
        <v>1.60783E-2</v>
      </c>
      <c r="O13889">
        <v>4.9574899999999998E-2</v>
      </c>
      <c r="P13889">
        <v>9.7938800000000006E-2</v>
      </c>
      <c r="Q13889">
        <v>55.169460000000001</v>
      </c>
      <c r="R13889">
        <v>6.3876100000000005E-2</v>
      </c>
      <c r="S13889" t="s">
        <v>20810</v>
      </c>
    </row>
    <row r="13890" spans="1:19" x14ac:dyDescent="0.25">
      <c r="A13890" t="s">
        <v>13958</v>
      </c>
      <c r="B13890" t="s">
        <v>68</v>
      </c>
      <c r="C13890" t="s">
        <v>4</v>
      </c>
      <c r="D13890" t="s">
        <v>10</v>
      </c>
      <c r="E13890" t="s">
        <v>25</v>
      </c>
      <c r="F13890" t="s">
        <v>6</v>
      </c>
      <c r="G13890">
        <v>17</v>
      </c>
      <c r="H13890">
        <v>817</v>
      </c>
      <c r="I13890">
        <v>1.1628456</v>
      </c>
      <c r="J13890">
        <v>1.185214</v>
      </c>
      <c r="K13890">
        <v>2.2368499999999999E-2</v>
      </c>
      <c r="L13890">
        <v>-7.03207E-2</v>
      </c>
      <c r="M13890">
        <v>-1.5559099999999999E-2</v>
      </c>
      <c r="N13890">
        <v>2.2368499999999999E-2</v>
      </c>
      <c r="O13890">
        <v>6.0296200000000001E-2</v>
      </c>
      <c r="P13890">
        <v>0.1150577</v>
      </c>
      <c r="Q13890">
        <v>53.593679999999999</v>
      </c>
      <c r="R13890">
        <v>7.2325799999999996E-2</v>
      </c>
      <c r="S13890" t="s">
        <v>20810</v>
      </c>
    </row>
    <row r="13891" spans="1:19" x14ac:dyDescent="0.25">
      <c r="A13891" t="s">
        <v>13959</v>
      </c>
      <c r="B13891" t="s">
        <v>68</v>
      </c>
      <c r="C13891" t="s">
        <v>4</v>
      </c>
      <c r="D13891" t="s">
        <v>10</v>
      </c>
      <c r="E13891" t="s">
        <v>25</v>
      </c>
      <c r="F13891" t="s">
        <v>6</v>
      </c>
      <c r="G13891">
        <v>18</v>
      </c>
      <c r="H13891">
        <v>817</v>
      </c>
      <c r="I13891">
        <v>1.4864991999999999</v>
      </c>
      <c r="J13891">
        <v>1.5509790000000001</v>
      </c>
      <c r="K13891">
        <v>6.4480099999999999E-2</v>
      </c>
      <c r="L13891">
        <v>-4.7565499999999997E-2</v>
      </c>
      <c r="M13891">
        <v>1.8631999999999999E-2</v>
      </c>
      <c r="N13891">
        <v>6.4480099999999999E-2</v>
      </c>
      <c r="O13891">
        <v>0.1103283</v>
      </c>
      <c r="P13891">
        <v>0.17652580000000001</v>
      </c>
      <c r="Q13891">
        <v>51.517829999999996</v>
      </c>
      <c r="R13891">
        <v>8.7429699999999999E-2</v>
      </c>
      <c r="S13891" t="s">
        <v>20810</v>
      </c>
    </row>
    <row r="13892" spans="1:19" x14ac:dyDescent="0.25">
      <c r="A13892" t="s">
        <v>13960</v>
      </c>
      <c r="B13892" t="s">
        <v>68</v>
      </c>
      <c r="C13892" t="s">
        <v>4</v>
      </c>
      <c r="D13892" t="s">
        <v>10</v>
      </c>
      <c r="E13892" t="s">
        <v>25</v>
      </c>
      <c r="F13892" t="s">
        <v>6</v>
      </c>
      <c r="G13892">
        <v>19</v>
      </c>
      <c r="H13892">
        <v>817</v>
      </c>
      <c r="I13892">
        <v>1.6005967999999999</v>
      </c>
      <c r="J13892">
        <v>1.647046</v>
      </c>
      <c r="K13892">
        <v>4.6449400000000002E-2</v>
      </c>
      <c r="L13892">
        <v>-6.8162799999999996E-2</v>
      </c>
      <c r="M13892">
        <v>-4.4900000000000002E-4</v>
      </c>
      <c r="N13892">
        <v>4.6449400000000002E-2</v>
      </c>
      <c r="O13892">
        <v>9.3347799999999995E-2</v>
      </c>
      <c r="P13892">
        <v>0.1610616</v>
      </c>
      <c r="Q13892">
        <v>49.829889999999999</v>
      </c>
      <c r="R13892">
        <v>8.9432399999999995E-2</v>
      </c>
      <c r="S13892" t="s">
        <v>20810</v>
      </c>
    </row>
    <row r="13893" spans="1:19" x14ac:dyDescent="0.25">
      <c r="A13893" t="s">
        <v>13961</v>
      </c>
      <c r="B13893" t="s">
        <v>68</v>
      </c>
      <c r="C13893" t="s">
        <v>4</v>
      </c>
      <c r="D13893" t="s">
        <v>10</v>
      </c>
      <c r="E13893" t="s">
        <v>25</v>
      </c>
      <c r="F13893" t="s">
        <v>6</v>
      </c>
      <c r="G13893">
        <v>20</v>
      </c>
      <c r="H13893">
        <v>817</v>
      </c>
      <c r="I13893">
        <v>1.5871082000000001</v>
      </c>
      <c r="J13893">
        <v>1.5974809999999999</v>
      </c>
      <c r="K13893">
        <v>1.0373200000000001E-2</v>
      </c>
      <c r="L13893">
        <v>-0.1033635</v>
      </c>
      <c r="M13893">
        <v>-3.6166900000000002E-2</v>
      </c>
      <c r="N13893">
        <v>1.0373200000000001E-2</v>
      </c>
      <c r="O13893">
        <v>5.69133E-2</v>
      </c>
      <c r="P13893">
        <v>0.1241099</v>
      </c>
      <c r="Q13893">
        <v>48.618920000000003</v>
      </c>
      <c r="R13893">
        <v>8.87492E-2</v>
      </c>
      <c r="S13893" t="s">
        <v>20810</v>
      </c>
    </row>
    <row r="13894" spans="1:19" x14ac:dyDescent="0.25">
      <c r="A13894" t="s">
        <v>13962</v>
      </c>
      <c r="B13894" t="s">
        <v>68</v>
      </c>
      <c r="C13894" t="s">
        <v>4</v>
      </c>
      <c r="D13894" t="s">
        <v>10</v>
      </c>
      <c r="E13894" t="s">
        <v>25</v>
      </c>
      <c r="F13894" t="s">
        <v>6</v>
      </c>
      <c r="G13894">
        <v>21</v>
      </c>
      <c r="H13894">
        <v>817</v>
      </c>
      <c r="I13894">
        <v>1.5561347999999999</v>
      </c>
      <c r="J13894">
        <v>1.571626</v>
      </c>
      <c r="K13894">
        <v>1.5491700000000001E-2</v>
      </c>
      <c r="L13894">
        <v>-9.6722100000000005E-2</v>
      </c>
      <c r="M13894">
        <v>-3.0425299999999999E-2</v>
      </c>
      <c r="N13894">
        <v>1.5491700000000001E-2</v>
      </c>
      <c r="O13894">
        <v>6.1408600000000001E-2</v>
      </c>
      <c r="P13894">
        <v>0.1277054</v>
      </c>
      <c r="Q13894">
        <v>47.673499999999997</v>
      </c>
      <c r="R13894">
        <v>8.7560899999999997E-2</v>
      </c>
      <c r="S13894" t="s">
        <v>20810</v>
      </c>
    </row>
    <row r="13895" spans="1:19" x14ac:dyDescent="0.25">
      <c r="A13895" t="s">
        <v>13963</v>
      </c>
      <c r="B13895" t="s">
        <v>68</v>
      </c>
      <c r="C13895" t="s">
        <v>4</v>
      </c>
      <c r="D13895" t="s">
        <v>10</v>
      </c>
      <c r="E13895" t="s">
        <v>25</v>
      </c>
      <c r="F13895" t="s">
        <v>6</v>
      </c>
      <c r="G13895">
        <v>22</v>
      </c>
      <c r="H13895">
        <v>817</v>
      </c>
      <c r="I13895">
        <v>1.4483408</v>
      </c>
      <c r="J13895">
        <v>1.4472149999999999</v>
      </c>
      <c r="K13895">
        <v>-1.1256E-3</v>
      </c>
      <c r="L13895">
        <v>-0.1066834</v>
      </c>
      <c r="M13895">
        <v>-4.4318999999999997E-2</v>
      </c>
      <c r="N13895">
        <v>-1.1256E-3</v>
      </c>
      <c r="O13895">
        <v>4.2067800000000002E-2</v>
      </c>
      <c r="P13895">
        <v>0.1044321</v>
      </c>
      <c r="Q13895">
        <v>46.883290000000002</v>
      </c>
      <c r="R13895">
        <v>8.2367099999999999E-2</v>
      </c>
      <c r="S13895" t="s">
        <v>20810</v>
      </c>
    </row>
    <row r="13896" spans="1:19" x14ac:dyDescent="0.25">
      <c r="A13896" t="s">
        <v>13964</v>
      </c>
      <c r="B13896" t="s">
        <v>68</v>
      </c>
      <c r="C13896" t="s">
        <v>4</v>
      </c>
      <c r="D13896" t="s">
        <v>10</v>
      </c>
      <c r="E13896" t="s">
        <v>25</v>
      </c>
      <c r="F13896" t="s">
        <v>6</v>
      </c>
      <c r="G13896">
        <v>23</v>
      </c>
      <c r="H13896">
        <v>817</v>
      </c>
      <c r="I13896">
        <v>1.2489410000000001</v>
      </c>
      <c r="J13896">
        <v>1.236227</v>
      </c>
      <c r="K13896">
        <v>-1.27139E-2</v>
      </c>
      <c r="L13896">
        <v>-0.10965</v>
      </c>
      <c r="M13896">
        <v>-5.23794E-2</v>
      </c>
      <c r="N13896">
        <v>-1.27139E-2</v>
      </c>
      <c r="O13896">
        <v>2.69515E-2</v>
      </c>
      <c r="P13896">
        <v>8.4222099999999994E-2</v>
      </c>
      <c r="Q13896">
        <v>46.085799999999999</v>
      </c>
      <c r="R13896">
        <v>7.5639600000000001E-2</v>
      </c>
      <c r="S13896" t="s">
        <v>20810</v>
      </c>
    </row>
    <row r="13897" spans="1:19" x14ac:dyDescent="0.25">
      <c r="A13897" t="s">
        <v>13965</v>
      </c>
      <c r="B13897" t="s">
        <v>68</v>
      </c>
      <c r="C13897" t="s">
        <v>4</v>
      </c>
      <c r="D13897" t="s">
        <v>10</v>
      </c>
      <c r="E13897" t="s">
        <v>25</v>
      </c>
      <c r="F13897" t="s">
        <v>6</v>
      </c>
      <c r="G13897">
        <v>24</v>
      </c>
      <c r="H13897">
        <v>817</v>
      </c>
      <c r="I13897">
        <v>1.0561885</v>
      </c>
      <c r="J13897">
        <v>1.0340510000000001</v>
      </c>
      <c r="K13897">
        <v>-2.2137799999999999E-2</v>
      </c>
      <c r="L13897">
        <v>-0.1093662</v>
      </c>
      <c r="M13897">
        <v>-5.7831E-2</v>
      </c>
      <c r="N13897">
        <v>-2.2137799999999999E-2</v>
      </c>
      <c r="O13897">
        <v>1.3555299999999999E-2</v>
      </c>
      <c r="P13897">
        <v>6.5090599999999998E-2</v>
      </c>
      <c r="Q13897">
        <v>45.234319999999997</v>
      </c>
      <c r="R13897">
        <v>6.8064700000000006E-2</v>
      </c>
      <c r="S13897" t="s">
        <v>20810</v>
      </c>
    </row>
    <row r="13898" spans="1:19" x14ac:dyDescent="0.25">
      <c r="A13898" t="s">
        <v>13966</v>
      </c>
      <c r="B13898" t="s">
        <v>68</v>
      </c>
      <c r="C13898" t="s">
        <v>4</v>
      </c>
      <c r="D13898" t="s">
        <v>10</v>
      </c>
      <c r="E13898" t="s">
        <v>25</v>
      </c>
      <c r="F13898" t="s">
        <v>52</v>
      </c>
      <c r="G13898">
        <v>1</v>
      </c>
      <c r="H13898">
        <v>817</v>
      </c>
      <c r="I13898">
        <v>0.94640036999999999</v>
      </c>
      <c r="J13898">
        <v>0.96058600000000005</v>
      </c>
      <c r="K13898">
        <v>1.41856E-2</v>
      </c>
      <c r="L13898">
        <v>-9.5534599999999997E-2</v>
      </c>
      <c r="M13898">
        <v>-3.0710999999999999E-2</v>
      </c>
      <c r="N13898">
        <v>1.41856E-2</v>
      </c>
      <c r="O13898">
        <v>5.9082299999999997E-2</v>
      </c>
      <c r="P13898">
        <v>0.1239059</v>
      </c>
      <c r="Q13898">
        <v>37.158470000000001</v>
      </c>
      <c r="R13898">
        <v>8.5615200000000002E-2</v>
      </c>
      <c r="S13898" t="s">
        <v>20810</v>
      </c>
    </row>
    <row r="13899" spans="1:19" x14ac:dyDescent="0.25">
      <c r="A13899" t="s">
        <v>13967</v>
      </c>
      <c r="B13899" t="s">
        <v>68</v>
      </c>
      <c r="C13899" t="s">
        <v>4</v>
      </c>
      <c r="D13899" t="s">
        <v>10</v>
      </c>
      <c r="E13899" t="s">
        <v>25</v>
      </c>
      <c r="F13899" t="s">
        <v>52</v>
      </c>
      <c r="G13899">
        <v>2</v>
      </c>
      <c r="H13899">
        <v>817</v>
      </c>
      <c r="I13899">
        <v>0.91808809999999996</v>
      </c>
      <c r="J13899">
        <v>0.89196500000000001</v>
      </c>
      <c r="K13899">
        <v>-2.61231E-2</v>
      </c>
      <c r="L13899">
        <v>-0.12988430000000001</v>
      </c>
      <c r="M13899">
        <v>-6.8581400000000001E-2</v>
      </c>
      <c r="N13899">
        <v>-2.61231E-2</v>
      </c>
      <c r="O13899">
        <v>1.6335100000000002E-2</v>
      </c>
      <c r="P13899">
        <v>7.7638100000000002E-2</v>
      </c>
      <c r="Q13899">
        <v>36.103819999999999</v>
      </c>
      <c r="R13899">
        <v>8.0965300000000004E-2</v>
      </c>
      <c r="S13899" t="s">
        <v>20810</v>
      </c>
    </row>
    <row r="13900" spans="1:19" x14ac:dyDescent="0.25">
      <c r="A13900" t="s">
        <v>13968</v>
      </c>
      <c r="B13900" t="s">
        <v>68</v>
      </c>
      <c r="C13900" t="s">
        <v>4</v>
      </c>
      <c r="D13900" t="s">
        <v>10</v>
      </c>
      <c r="E13900" t="s">
        <v>25</v>
      </c>
      <c r="F13900" t="s">
        <v>52</v>
      </c>
      <c r="G13900">
        <v>3</v>
      </c>
      <c r="H13900">
        <v>817</v>
      </c>
      <c r="I13900">
        <v>0.92459533999999999</v>
      </c>
      <c r="J13900">
        <v>0.85689439999999995</v>
      </c>
      <c r="K13900">
        <v>-6.7700899999999994E-2</v>
      </c>
      <c r="L13900">
        <v>-0.1710516</v>
      </c>
      <c r="M13900">
        <v>-0.1099912</v>
      </c>
      <c r="N13900">
        <v>-6.7700899999999994E-2</v>
      </c>
      <c r="O13900">
        <v>-2.5410700000000001E-2</v>
      </c>
      <c r="P13900">
        <v>3.5649800000000002E-2</v>
      </c>
      <c r="Q13900">
        <v>35.463120000000004</v>
      </c>
      <c r="R13900">
        <v>8.0644999999999994E-2</v>
      </c>
      <c r="S13900" t="s">
        <v>20810</v>
      </c>
    </row>
    <row r="13901" spans="1:19" x14ac:dyDescent="0.25">
      <c r="A13901" t="s">
        <v>13969</v>
      </c>
      <c r="B13901" t="s">
        <v>68</v>
      </c>
      <c r="C13901" t="s">
        <v>4</v>
      </c>
      <c r="D13901" t="s">
        <v>10</v>
      </c>
      <c r="E13901" t="s">
        <v>25</v>
      </c>
      <c r="F13901" t="s">
        <v>52</v>
      </c>
      <c r="G13901">
        <v>4</v>
      </c>
      <c r="H13901">
        <v>817</v>
      </c>
      <c r="I13901">
        <v>0.97297078999999997</v>
      </c>
      <c r="J13901">
        <v>0.90534479999999995</v>
      </c>
      <c r="K13901">
        <v>-6.7626000000000006E-2</v>
      </c>
      <c r="L13901">
        <v>-0.18209110000000001</v>
      </c>
      <c r="M13901">
        <v>-0.1144642</v>
      </c>
      <c r="N13901">
        <v>-6.7626000000000006E-2</v>
      </c>
      <c r="O13901">
        <v>-2.0787799999999999E-2</v>
      </c>
      <c r="P13901">
        <v>4.6839100000000002E-2</v>
      </c>
      <c r="Q13901">
        <v>34.536879999999996</v>
      </c>
      <c r="R13901">
        <v>8.9317599999999997E-2</v>
      </c>
      <c r="S13901" t="s">
        <v>20810</v>
      </c>
    </row>
    <row r="13902" spans="1:19" x14ac:dyDescent="0.25">
      <c r="A13902" t="s">
        <v>13970</v>
      </c>
      <c r="B13902" t="s">
        <v>68</v>
      </c>
      <c r="C13902" t="s">
        <v>4</v>
      </c>
      <c r="D13902" t="s">
        <v>10</v>
      </c>
      <c r="E13902" t="s">
        <v>25</v>
      </c>
      <c r="F13902" t="s">
        <v>52</v>
      </c>
      <c r="G13902">
        <v>5</v>
      </c>
      <c r="H13902">
        <v>817</v>
      </c>
      <c r="I13902">
        <v>1.0628686000000001</v>
      </c>
      <c r="J13902">
        <v>0.96199210000000002</v>
      </c>
      <c r="K13902">
        <v>-0.10087649999999999</v>
      </c>
      <c r="L13902">
        <v>-0.23373550000000001</v>
      </c>
      <c r="M13902">
        <v>-0.1552413</v>
      </c>
      <c r="N13902">
        <v>-0.10087649999999999</v>
      </c>
      <c r="O13902">
        <v>-4.65116E-2</v>
      </c>
      <c r="P13902">
        <v>3.19826E-2</v>
      </c>
      <c r="Q13902">
        <v>34.069670000000002</v>
      </c>
      <c r="R13902">
        <v>0.1036704</v>
      </c>
      <c r="S13902" t="s">
        <v>20810</v>
      </c>
    </row>
    <row r="13903" spans="1:19" x14ac:dyDescent="0.25">
      <c r="A13903" t="s">
        <v>13971</v>
      </c>
      <c r="B13903" t="s">
        <v>68</v>
      </c>
      <c r="C13903" t="s">
        <v>4</v>
      </c>
      <c r="D13903" t="s">
        <v>10</v>
      </c>
      <c r="E13903" t="s">
        <v>25</v>
      </c>
      <c r="F13903" t="s">
        <v>52</v>
      </c>
      <c r="G13903">
        <v>6</v>
      </c>
      <c r="H13903">
        <v>817</v>
      </c>
      <c r="I13903">
        <v>1.1691895999999999</v>
      </c>
      <c r="J13903">
        <v>1.0691379999999999</v>
      </c>
      <c r="K13903">
        <v>-0.10005169999999999</v>
      </c>
      <c r="L13903">
        <v>-0.22846089999999999</v>
      </c>
      <c r="M13903">
        <v>-0.1525957</v>
      </c>
      <c r="N13903">
        <v>-0.10005169999999999</v>
      </c>
      <c r="O13903">
        <v>-4.7507599999999997E-2</v>
      </c>
      <c r="P13903">
        <v>2.83576E-2</v>
      </c>
      <c r="Q13903">
        <v>33.310110000000002</v>
      </c>
      <c r="R13903">
        <v>0.1001983</v>
      </c>
      <c r="S13903" t="s">
        <v>20810</v>
      </c>
    </row>
    <row r="13904" spans="1:19" x14ac:dyDescent="0.25">
      <c r="A13904" t="s">
        <v>13972</v>
      </c>
      <c r="B13904" t="s">
        <v>68</v>
      </c>
      <c r="C13904" t="s">
        <v>4</v>
      </c>
      <c r="D13904" t="s">
        <v>10</v>
      </c>
      <c r="E13904" t="s">
        <v>25</v>
      </c>
      <c r="F13904" t="s">
        <v>52</v>
      </c>
      <c r="G13904">
        <v>7</v>
      </c>
      <c r="H13904">
        <v>817</v>
      </c>
      <c r="I13904">
        <v>1.3116235999999999</v>
      </c>
      <c r="J13904">
        <v>1.3078970000000001</v>
      </c>
      <c r="K13904">
        <v>-3.7263999999999999E-3</v>
      </c>
      <c r="L13904">
        <v>-0.13535240000000001</v>
      </c>
      <c r="M13904">
        <v>-5.7586699999999998E-2</v>
      </c>
      <c r="N13904">
        <v>-3.7263999999999999E-3</v>
      </c>
      <c r="O13904">
        <v>5.0133900000000002E-2</v>
      </c>
      <c r="P13904">
        <v>0.1278996</v>
      </c>
      <c r="Q13904">
        <v>33.14208</v>
      </c>
      <c r="R13904">
        <v>0.1027083</v>
      </c>
      <c r="S13904" t="s">
        <v>20810</v>
      </c>
    </row>
    <row r="13905" spans="1:19" x14ac:dyDescent="0.25">
      <c r="A13905" t="s">
        <v>13973</v>
      </c>
      <c r="B13905" t="s">
        <v>68</v>
      </c>
      <c r="C13905" t="s">
        <v>4</v>
      </c>
      <c r="D13905" t="s">
        <v>10</v>
      </c>
      <c r="E13905" t="s">
        <v>25</v>
      </c>
      <c r="F13905" t="s">
        <v>52</v>
      </c>
      <c r="G13905">
        <v>8</v>
      </c>
      <c r="H13905">
        <v>817</v>
      </c>
      <c r="I13905">
        <v>1.5384701999999999</v>
      </c>
      <c r="J13905">
        <v>1.397035</v>
      </c>
      <c r="K13905">
        <v>-0.1414357</v>
      </c>
      <c r="L13905">
        <v>-0.29647469999999998</v>
      </c>
      <c r="M13905">
        <v>-0.20487639999999999</v>
      </c>
      <c r="N13905">
        <v>-0.1414357</v>
      </c>
      <c r="O13905">
        <v>-7.7994999999999995E-2</v>
      </c>
      <c r="P13905">
        <v>1.36034E-2</v>
      </c>
      <c r="Q13905">
        <v>33.120220000000003</v>
      </c>
      <c r="R13905">
        <v>0.1209776</v>
      </c>
      <c r="S13905" t="s">
        <v>20810</v>
      </c>
    </row>
    <row r="13906" spans="1:19" x14ac:dyDescent="0.25">
      <c r="A13906" t="s">
        <v>13974</v>
      </c>
      <c r="B13906" t="s">
        <v>68</v>
      </c>
      <c r="C13906" t="s">
        <v>4</v>
      </c>
      <c r="D13906" t="s">
        <v>10</v>
      </c>
      <c r="E13906" t="s">
        <v>25</v>
      </c>
      <c r="F13906" t="s">
        <v>52</v>
      </c>
      <c r="G13906">
        <v>9</v>
      </c>
      <c r="H13906">
        <v>817</v>
      </c>
      <c r="I13906">
        <v>1.422301</v>
      </c>
      <c r="J13906">
        <v>1.3030980000000001</v>
      </c>
      <c r="K13906">
        <v>-0.11920310000000001</v>
      </c>
      <c r="L13906">
        <v>-0.27840799999999999</v>
      </c>
      <c r="M13906">
        <v>-0.1843484</v>
      </c>
      <c r="N13906">
        <v>-0.11920310000000001</v>
      </c>
      <c r="O13906">
        <v>-5.4057800000000003E-2</v>
      </c>
      <c r="P13906">
        <v>4.0001700000000001E-2</v>
      </c>
      <c r="Q13906">
        <v>36.4071</v>
      </c>
      <c r="R13906">
        <v>0.1242282</v>
      </c>
      <c r="S13906" t="s">
        <v>20810</v>
      </c>
    </row>
    <row r="13907" spans="1:19" x14ac:dyDescent="0.25">
      <c r="A13907" t="s">
        <v>13975</v>
      </c>
      <c r="B13907" t="s">
        <v>68</v>
      </c>
      <c r="C13907" t="s">
        <v>4</v>
      </c>
      <c r="D13907" t="s">
        <v>10</v>
      </c>
      <c r="E13907" t="s">
        <v>25</v>
      </c>
      <c r="F13907" t="s">
        <v>52</v>
      </c>
      <c r="G13907">
        <v>10</v>
      </c>
      <c r="H13907">
        <v>817</v>
      </c>
      <c r="I13907">
        <v>1.3105118</v>
      </c>
      <c r="J13907">
        <v>1.225824</v>
      </c>
      <c r="K13907">
        <v>-8.4687399999999996E-2</v>
      </c>
      <c r="L13907">
        <v>-0.22565740000000001</v>
      </c>
      <c r="M13907">
        <v>-0.1423712</v>
      </c>
      <c r="N13907">
        <v>-8.4687399999999996E-2</v>
      </c>
      <c r="O13907">
        <v>-2.7003699999999999E-2</v>
      </c>
      <c r="P13907">
        <v>5.6282600000000002E-2</v>
      </c>
      <c r="Q13907">
        <v>41.326500000000003</v>
      </c>
      <c r="R13907">
        <v>0.1099995</v>
      </c>
      <c r="S13907" t="s">
        <v>20810</v>
      </c>
    </row>
    <row r="13908" spans="1:19" x14ac:dyDescent="0.25">
      <c r="A13908" t="s">
        <v>13976</v>
      </c>
      <c r="B13908" t="s">
        <v>68</v>
      </c>
      <c r="C13908" t="s">
        <v>4</v>
      </c>
      <c r="D13908" t="s">
        <v>10</v>
      </c>
      <c r="E13908" t="s">
        <v>25</v>
      </c>
      <c r="F13908" t="s">
        <v>52</v>
      </c>
      <c r="G13908">
        <v>11</v>
      </c>
      <c r="H13908">
        <v>817</v>
      </c>
      <c r="I13908">
        <v>1.1508647999999999</v>
      </c>
      <c r="J13908">
        <v>1.0704340000000001</v>
      </c>
      <c r="K13908">
        <v>-8.0430699999999994E-2</v>
      </c>
      <c r="L13908">
        <v>-0.2060777</v>
      </c>
      <c r="M13908">
        <v>-0.1318444</v>
      </c>
      <c r="N13908">
        <v>-8.0430699999999994E-2</v>
      </c>
      <c r="O13908">
        <v>-2.9017000000000001E-2</v>
      </c>
      <c r="P13908">
        <v>4.5216199999999998E-2</v>
      </c>
      <c r="Q13908">
        <v>44.99727</v>
      </c>
      <c r="R13908">
        <v>9.8042799999999999E-2</v>
      </c>
      <c r="S13908" t="s">
        <v>20810</v>
      </c>
    </row>
    <row r="13909" spans="1:19" x14ac:dyDescent="0.25">
      <c r="A13909" t="s">
        <v>13977</v>
      </c>
      <c r="B13909" t="s">
        <v>68</v>
      </c>
      <c r="C13909" t="s">
        <v>4</v>
      </c>
      <c r="D13909" t="s">
        <v>10</v>
      </c>
      <c r="E13909" t="s">
        <v>25</v>
      </c>
      <c r="F13909" t="s">
        <v>52</v>
      </c>
      <c r="G13909">
        <v>12</v>
      </c>
      <c r="H13909">
        <v>817</v>
      </c>
      <c r="I13909">
        <v>1.0527899000000001</v>
      </c>
      <c r="J13909">
        <v>1.1025290000000001</v>
      </c>
      <c r="K13909">
        <v>4.9739199999999997E-2</v>
      </c>
      <c r="L13909">
        <v>-7.2182899999999994E-2</v>
      </c>
      <c r="M13909">
        <v>-1.504E-4</v>
      </c>
      <c r="N13909">
        <v>4.9739199999999997E-2</v>
      </c>
      <c r="O13909">
        <v>9.9628700000000001E-2</v>
      </c>
      <c r="P13909">
        <v>0.17166120000000001</v>
      </c>
      <c r="Q13909">
        <v>47.75956</v>
      </c>
      <c r="R13909">
        <v>9.5136299999999993E-2</v>
      </c>
      <c r="S13909" t="s">
        <v>20810</v>
      </c>
    </row>
    <row r="13910" spans="1:19" x14ac:dyDescent="0.25">
      <c r="A13910" t="s">
        <v>13978</v>
      </c>
      <c r="B13910" t="s">
        <v>68</v>
      </c>
      <c r="C13910" t="s">
        <v>4</v>
      </c>
      <c r="D13910" t="s">
        <v>10</v>
      </c>
      <c r="E13910" t="s">
        <v>25</v>
      </c>
      <c r="F13910" t="s">
        <v>52</v>
      </c>
      <c r="G13910">
        <v>13</v>
      </c>
      <c r="H13910">
        <v>817</v>
      </c>
      <c r="I13910">
        <v>0.97648734999999998</v>
      </c>
      <c r="J13910">
        <v>1.0041770000000001</v>
      </c>
      <c r="K13910">
        <v>2.7689499999999999E-2</v>
      </c>
      <c r="L13910">
        <v>-8.25124E-2</v>
      </c>
      <c r="M13910">
        <v>-1.7404200000000002E-2</v>
      </c>
      <c r="N13910">
        <v>2.7689499999999999E-2</v>
      </c>
      <c r="O13910">
        <v>7.2783200000000006E-2</v>
      </c>
      <c r="P13910">
        <v>0.1378914</v>
      </c>
      <c r="Q13910">
        <v>50.173499999999997</v>
      </c>
      <c r="R13910">
        <v>8.5990999999999998E-2</v>
      </c>
      <c r="S13910" t="s">
        <v>20810</v>
      </c>
    </row>
    <row r="13911" spans="1:19" x14ac:dyDescent="0.25">
      <c r="A13911" t="s">
        <v>13979</v>
      </c>
      <c r="B13911" t="s">
        <v>68</v>
      </c>
      <c r="C13911" t="s">
        <v>4</v>
      </c>
      <c r="D13911" t="s">
        <v>10</v>
      </c>
      <c r="E13911" t="s">
        <v>25</v>
      </c>
      <c r="F13911" t="s">
        <v>52</v>
      </c>
      <c r="G13911">
        <v>14</v>
      </c>
      <c r="H13911">
        <v>817</v>
      </c>
      <c r="I13911">
        <v>0.95006939999999995</v>
      </c>
      <c r="J13911">
        <v>0.99807590000000002</v>
      </c>
      <c r="K13911">
        <v>4.8006500000000001E-2</v>
      </c>
      <c r="L13911">
        <v>-6.2226299999999998E-2</v>
      </c>
      <c r="M13911">
        <v>2.9001000000000001E-3</v>
      </c>
      <c r="N13911">
        <v>4.8006500000000001E-2</v>
      </c>
      <c r="O13911">
        <v>9.3112899999999998E-2</v>
      </c>
      <c r="P13911">
        <v>0.1582393</v>
      </c>
      <c r="Q13911">
        <v>51.461750000000002</v>
      </c>
      <c r="R13911">
        <v>8.6015099999999997E-2</v>
      </c>
      <c r="S13911" t="s">
        <v>20810</v>
      </c>
    </row>
    <row r="13912" spans="1:19" x14ac:dyDescent="0.25">
      <c r="A13912" t="s">
        <v>13980</v>
      </c>
      <c r="B13912" t="s">
        <v>68</v>
      </c>
      <c r="C13912" t="s">
        <v>4</v>
      </c>
      <c r="D13912" t="s">
        <v>10</v>
      </c>
      <c r="E13912" t="s">
        <v>25</v>
      </c>
      <c r="F13912" t="s">
        <v>52</v>
      </c>
      <c r="G13912">
        <v>15</v>
      </c>
      <c r="H13912">
        <v>817</v>
      </c>
      <c r="I13912">
        <v>0.84750249</v>
      </c>
      <c r="J13912">
        <v>0.98423780000000005</v>
      </c>
      <c r="K13912">
        <v>0.13673540000000001</v>
      </c>
      <c r="L13912">
        <v>3.9221800000000001E-2</v>
      </c>
      <c r="M13912">
        <v>9.6833600000000006E-2</v>
      </c>
      <c r="N13912">
        <v>0.13673540000000001</v>
      </c>
      <c r="O13912">
        <v>0.17663709999999999</v>
      </c>
      <c r="P13912">
        <v>0.23424900000000001</v>
      </c>
      <c r="Q13912">
        <v>52.274590000000003</v>
      </c>
      <c r="R13912">
        <v>7.60903E-2</v>
      </c>
      <c r="S13912" t="s">
        <v>20810</v>
      </c>
    </row>
    <row r="13913" spans="1:19" x14ac:dyDescent="0.25">
      <c r="A13913" t="s">
        <v>13981</v>
      </c>
      <c r="B13913" t="s">
        <v>68</v>
      </c>
      <c r="C13913" t="s">
        <v>4</v>
      </c>
      <c r="D13913" t="s">
        <v>10</v>
      </c>
      <c r="E13913" t="s">
        <v>25</v>
      </c>
      <c r="F13913" t="s">
        <v>52</v>
      </c>
      <c r="G13913">
        <v>16</v>
      </c>
      <c r="H13913">
        <v>817</v>
      </c>
      <c r="I13913">
        <v>0.92073329999999998</v>
      </c>
      <c r="J13913">
        <v>1.020764</v>
      </c>
      <c r="K13913">
        <v>0.1000303</v>
      </c>
      <c r="L13913">
        <v>-2.8118000000000001E-3</v>
      </c>
      <c r="M13913">
        <v>5.7948199999999998E-2</v>
      </c>
      <c r="N13913">
        <v>0.1000303</v>
      </c>
      <c r="O13913">
        <v>0.1421125</v>
      </c>
      <c r="P13913">
        <v>0.20287240000000001</v>
      </c>
      <c r="Q13913">
        <v>51.73771</v>
      </c>
      <c r="R13913">
        <v>8.0248100000000003E-2</v>
      </c>
      <c r="S13913" t="s">
        <v>20810</v>
      </c>
    </row>
    <row r="13914" spans="1:19" x14ac:dyDescent="0.25">
      <c r="A13914" t="s">
        <v>13982</v>
      </c>
      <c r="B13914" t="s">
        <v>68</v>
      </c>
      <c r="C13914" t="s">
        <v>4</v>
      </c>
      <c r="D13914" t="s">
        <v>10</v>
      </c>
      <c r="E13914" t="s">
        <v>25</v>
      </c>
      <c r="F13914" t="s">
        <v>52</v>
      </c>
      <c r="G13914">
        <v>17</v>
      </c>
      <c r="H13914">
        <v>817</v>
      </c>
      <c r="I13914">
        <v>1.1696717999999999</v>
      </c>
      <c r="J13914">
        <v>1.187092</v>
      </c>
      <c r="K13914">
        <v>1.7420600000000001E-2</v>
      </c>
      <c r="L13914">
        <v>-0.10207280000000001</v>
      </c>
      <c r="M13914">
        <v>-3.1475099999999999E-2</v>
      </c>
      <c r="N13914">
        <v>1.7420600000000001E-2</v>
      </c>
      <c r="O13914">
        <v>6.6316399999999998E-2</v>
      </c>
      <c r="P13914">
        <v>0.13691400000000001</v>
      </c>
      <c r="Q13914">
        <v>49.597000000000001</v>
      </c>
      <c r="R13914">
        <v>9.3241199999999996E-2</v>
      </c>
      <c r="S13914" t="s">
        <v>20810</v>
      </c>
    </row>
    <row r="13915" spans="1:19" x14ac:dyDescent="0.25">
      <c r="A13915" t="s">
        <v>13983</v>
      </c>
      <c r="B13915" t="s">
        <v>68</v>
      </c>
      <c r="C13915" t="s">
        <v>4</v>
      </c>
      <c r="D13915" t="s">
        <v>10</v>
      </c>
      <c r="E13915" t="s">
        <v>25</v>
      </c>
      <c r="F13915" t="s">
        <v>52</v>
      </c>
      <c r="G13915">
        <v>18</v>
      </c>
      <c r="H13915">
        <v>817</v>
      </c>
      <c r="I13915">
        <v>1.5777038000000001</v>
      </c>
      <c r="J13915">
        <v>1.6271789999999999</v>
      </c>
      <c r="K13915">
        <v>4.9475100000000001E-2</v>
      </c>
      <c r="L13915">
        <v>-0.1000047</v>
      </c>
      <c r="M13915">
        <v>-1.1690799999999999E-2</v>
      </c>
      <c r="N13915">
        <v>4.9475100000000001E-2</v>
      </c>
      <c r="O13915">
        <v>0.110641</v>
      </c>
      <c r="P13915">
        <v>0.19895489999999999</v>
      </c>
      <c r="Q13915">
        <v>45.659840000000003</v>
      </c>
      <c r="R13915">
        <v>0.1166397</v>
      </c>
      <c r="S13915" t="s">
        <v>20810</v>
      </c>
    </row>
    <row r="13916" spans="1:19" x14ac:dyDescent="0.25">
      <c r="A13916" t="s">
        <v>13984</v>
      </c>
      <c r="B13916" t="s">
        <v>68</v>
      </c>
      <c r="C13916" t="s">
        <v>4</v>
      </c>
      <c r="D13916" t="s">
        <v>10</v>
      </c>
      <c r="E13916" t="s">
        <v>25</v>
      </c>
      <c r="F13916" t="s">
        <v>52</v>
      </c>
      <c r="G13916">
        <v>19</v>
      </c>
      <c r="H13916">
        <v>817</v>
      </c>
      <c r="I13916">
        <v>1.7461816999999999</v>
      </c>
      <c r="J13916">
        <v>1.834802</v>
      </c>
      <c r="K13916">
        <v>8.8620400000000002E-2</v>
      </c>
      <c r="L13916">
        <v>-6.7480600000000002E-2</v>
      </c>
      <c r="M13916">
        <v>2.4745099999999999E-2</v>
      </c>
      <c r="N13916">
        <v>8.8620400000000002E-2</v>
      </c>
      <c r="O13916">
        <v>0.15249560000000001</v>
      </c>
      <c r="P13916">
        <v>0.2447213</v>
      </c>
      <c r="Q13916">
        <v>42.45355</v>
      </c>
      <c r="R13916">
        <v>0.1218062</v>
      </c>
      <c r="S13916" t="s">
        <v>20810</v>
      </c>
    </row>
    <row r="13917" spans="1:19" x14ac:dyDescent="0.25">
      <c r="A13917" t="s">
        <v>13985</v>
      </c>
      <c r="B13917" t="s">
        <v>68</v>
      </c>
      <c r="C13917" t="s">
        <v>4</v>
      </c>
      <c r="D13917" t="s">
        <v>10</v>
      </c>
      <c r="E13917" t="s">
        <v>25</v>
      </c>
      <c r="F13917" t="s">
        <v>52</v>
      </c>
      <c r="G13917">
        <v>20</v>
      </c>
      <c r="H13917">
        <v>817</v>
      </c>
      <c r="I13917">
        <v>1.7085216000000001</v>
      </c>
      <c r="J13917">
        <v>1.7380800000000001</v>
      </c>
      <c r="K13917">
        <v>2.9558299999999999E-2</v>
      </c>
      <c r="L13917">
        <v>-0.11310099999999999</v>
      </c>
      <c r="M13917">
        <v>-2.8816700000000001E-2</v>
      </c>
      <c r="N13917">
        <v>2.9558299999999999E-2</v>
      </c>
      <c r="O13917">
        <v>8.7933399999999995E-2</v>
      </c>
      <c r="P13917">
        <v>0.1722177</v>
      </c>
      <c r="Q13917">
        <v>40.44126</v>
      </c>
      <c r="R13917">
        <v>0.1113176</v>
      </c>
      <c r="S13917" t="s">
        <v>20810</v>
      </c>
    </row>
    <row r="13918" spans="1:19" x14ac:dyDescent="0.25">
      <c r="A13918" t="s">
        <v>13986</v>
      </c>
      <c r="B13918" t="s">
        <v>68</v>
      </c>
      <c r="C13918" t="s">
        <v>4</v>
      </c>
      <c r="D13918" t="s">
        <v>10</v>
      </c>
      <c r="E13918" t="s">
        <v>25</v>
      </c>
      <c r="F13918" t="s">
        <v>52</v>
      </c>
      <c r="G13918">
        <v>21</v>
      </c>
      <c r="H13918">
        <v>817</v>
      </c>
      <c r="I13918">
        <v>1.6890753999999999</v>
      </c>
      <c r="J13918">
        <v>1.7078850000000001</v>
      </c>
      <c r="K13918">
        <v>1.8809800000000002E-2</v>
      </c>
      <c r="L13918">
        <v>-0.12237430000000001</v>
      </c>
      <c r="M13918">
        <v>-3.8961599999999999E-2</v>
      </c>
      <c r="N13918">
        <v>1.8809800000000002E-2</v>
      </c>
      <c r="O13918">
        <v>7.6581099999999999E-2</v>
      </c>
      <c r="P13918">
        <v>0.15999379999999999</v>
      </c>
      <c r="Q13918">
        <v>38.856560000000002</v>
      </c>
      <c r="R13918">
        <v>0.1101665</v>
      </c>
      <c r="S13918" t="s">
        <v>20810</v>
      </c>
    </row>
    <row r="13919" spans="1:19" x14ac:dyDescent="0.25">
      <c r="A13919" t="s">
        <v>13987</v>
      </c>
      <c r="B13919" t="s">
        <v>68</v>
      </c>
      <c r="C13919" t="s">
        <v>4</v>
      </c>
      <c r="D13919" t="s">
        <v>10</v>
      </c>
      <c r="E13919" t="s">
        <v>25</v>
      </c>
      <c r="F13919" t="s">
        <v>52</v>
      </c>
      <c r="G13919">
        <v>22</v>
      </c>
      <c r="H13919">
        <v>817</v>
      </c>
      <c r="I13919">
        <v>1.6002582000000001</v>
      </c>
      <c r="J13919">
        <v>1.6048089999999999</v>
      </c>
      <c r="K13919">
        <v>4.5509000000000001E-3</v>
      </c>
      <c r="L13919">
        <v>-0.1317401</v>
      </c>
      <c r="M13919">
        <v>-5.1218300000000001E-2</v>
      </c>
      <c r="N13919">
        <v>4.5509000000000001E-3</v>
      </c>
      <c r="O13919">
        <v>6.0319999999999999E-2</v>
      </c>
      <c r="P13919">
        <v>0.14084179999999999</v>
      </c>
      <c r="Q13919">
        <v>38.020490000000002</v>
      </c>
      <c r="R13919">
        <v>0.1063484</v>
      </c>
      <c r="S13919" t="s">
        <v>20810</v>
      </c>
    </row>
    <row r="13920" spans="1:19" x14ac:dyDescent="0.25">
      <c r="A13920" t="s">
        <v>13988</v>
      </c>
      <c r="B13920" t="s">
        <v>68</v>
      </c>
      <c r="C13920" t="s">
        <v>4</v>
      </c>
      <c r="D13920" t="s">
        <v>10</v>
      </c>
      <c r="E13920" t="s">
        <v>25</v>
      </c>
      <c r="F13920" t="s">
        <v>52</v>
      </c>
      <c r="G13920">
        <v>23</v>
      </c>
      <c r="H13920">
        <v>817</v>
      </c>
      <c r="I13920">
        <v>1.362973</v>
      </c>
      <c r="J13920">
        <v>1.3278989999999999</v>
      </c>
      <c r="K13920">
        <v>-3.50742E-2</v>
      </c>
      <c r="L13920">
        <v>-0.15794169999999999</v>
      </c>
      <c r="M13920">
        <v>-8.5350599999999999E-2</v>
      </c>
      <c r="N13920">
        <v>-3.50742E-2</v>
      </c>
      <c r="O13920">
        <v>1.52021E-2</v>
      </c>
      <c r="P13920">
        <v>8.7793200000000002E-2</v>
      </c>
      <c r="Q13920">
        <v>37.632510000000003</v>
      </c>
      <c r="R13920">
        <v>9.5874000000000001E-2</v>
      </c>
      <c r="S13920" t="s">
        <v>20810</v>
      </c>
    </row>
    <row r="13921" spans="1:19" x14ac:dyDescent="0.25">
      <c r="A13921" t="s">
        <v>13989</v>
      </c>
      <c r="B13921" t="s">
        <v>68</v>
      </c>
      <c r="C13921" t="s">
        <v>4</v>
      </c>
      <c r="D13921" t="s">
        <v>10</v>
      </c>
      <c r="E13921" t="s">
        <v>25</v>
      </c>
      <c r="F13921" t="s">
        <v>52</v>
      </c>
      <c r="G13921">
        <v>24</v>
      </c>
      <c r="H13921">
        <v>817</v>
      </c>
      <c r="I13921">
        <v>1.1800820000000001</v>
      </c>
      <c r="J13921">
        <v>1.093947</v>
      </c>
      <c r="K13921">
        <v>-8.6134600000000006E-2</v>
      </c>
      <c r="L13921">
        <v>-0.20608650000000001</v>
      </c>
      <c r="M13921">
        <v>-0.1352179</v>
      </c>
      <c r="N13921">
        <v>-8.6134600000000006E-2</v>
      </c>
      <c r="O13921">
        <v>-3.7051300000000002E-2</v>
      </c>
      <c r="P13921">
        <v>3.3817199999999999E-2</v>
      </c>
      <c r="Q13921">
        <v>36.897539999999999</v>
      </c>
      <c r="R13921">
        <v>9.3598899999999999E-2</v>
      </c>
      <c r="S13921" t="s">
        <v>20810</v>
      </c>
    </row>
    <row r="13922" spans="1:19" x14ac:dyDescent="0.25">
      <c r="A13922" t="s">
        <v>13990</v>
      </c>
      <c r="B13922" t="s">
        <v>68</v>
      </c>
      <c r="C13922" t="s">
        <v>4</v>
      </c>
      <c r="D13922" t="s">
        <v>10</v>
      </c>
      <c r="E13922" t="s">
        <v>14</v>
      </c>
      <c r="F13922" t="s">
        <v>6</v>
      </c>
      <c r="G13922">
        <v>1</v>
      </c>
      <c r="H13922">
        <v>817</v>
      </c>
      <c r="I13922">
        <v>0.90792154000000003</v>
      </c>
      <c r="J13922">
        <v>0.90606699999999996</v>
      </c>
      <c r="K13922">
        <v>-1.8545E-3</v>
      </c>
      <c r="L13922">
        <v>-9.58566E-2</v>
      </c>
      <c r="M13922">
        <v>-4.0319399999999998E-2</v>
      </c>
      <c r="N13922">
        <v>-1.8545E-3</v>
      </c>
      <c r="O13922">
        <v>3.6610400000000001E-2</v>
      </c>
      <c r="P13922">
        <v>9.2147599999999996E-2</v>
      </c>
      <c r="Q13922">
        <v>40.841430000000003</v>
      </c>
      <c r="R13922">
        <v>7.3350200000000004E-2</v>
      </c>
      <c r="S13922" t="s">
        <v>20810</v>
      </c>
    </row>
    <row r="13923" spans="1:19" x14ac:dyDescent="0.25">
      <c r="A13923" t="s">
        <v>13991</v>
      </c>
      <c r="B13923" t="s">
        <v>68</v>
      </c>
      <c r="C13923" t="s">
        <v>4</v>
      </c>
      <c r="D13923" t="s">
        <v>10</v>
      </c>
      <c r="E13923" t="s">
        <v>14</v>
      </c>
      <c r="F13923" t="s">
        <v>6</v>
      </c>
      <c r="G13923">
        <v>2</v>
      </c>
      <c r="H13923">
        <v>817</v>
      </c>
      <c r="I13923">
        <v>0.85631820999999997</v>
      </c>
      <c r="J13923">
        <v>0.85965919999999996</v>
      </c>
      <c r="K13923">
        <v>3.3409999999999998E-3</v>
      </c>
      <c r="L13923">
        <v>-8.9862999999999998E-2</v>
      </c>
      <c r="M13923">
        <v>-3.4797300000000003E-2</v>
      </c>
      <c r="N13923">
        <v>3.3409999999999998E-3</v>
      </c>
      <c r="O13923">
        <v>4.1479299999999997E-2</v>
      </c>
      <c r="P13923">
        <v>9.6545000000000006E-2</v>
      </c>
      <c r="Q13923">
        <v>40.136470000000003</v>
      </c>
      <c r="R13923">
        <v>7.27275E-2</v>
      </c>
      <c r="S13923" t="s">
        <v>20810</v>
      </c>
    </row>
    <row r="13924" spans="1:19" x14ac:dyDescent="0.25">
      <c r="A13924" t="s">
        <v>13992</v>
      </c>
      <c r="B13924" t="s">
        <v>68</v>
      </c>
      <c r="C13924" t="s">
        <v>4</v>
      </c>
      <c r="D13924" t="s">
        <v>10</v>
      </c>
      <c r="E13924" t="s">
        <v>14</v>
      </c>
      <c r="F13924" t="s">
        <v>6</v>
      </c>
      <c r="G13924">
        <v>3</v>
      </c>
      <c r="H13924">
        <v>817</v>
      </c>
      <c r="I13924">
        <v>0.83991709000000003</v>
      </c>
      <c r="J13924">
        <v>0.83748239999999996</v>
      </c>
      <c r="K13924">
        <v>-2.4347000000000001E-3</v>
      </c>
      <c r="L13924">
        <v>-9.6171699999999999E-2</v>
      </c>
      <c r="M13924">
        <v>-4.0791099999999997E-2</v>
      </c>
      <c r="N13924">
        <v>-2.4347000000000001E-3</v>
      </c>
      <c r="O13924">
        <v>3.5921700000000001E-2</v>
      </c>
      <c r="P13924">
        <v>9.1302300000000003E-2</v>
      </c>
      <c r="Q13924">
        <v>39.43974</v>
      </c>
      <c r="R13924">
        <v>7.3143399999999997E-2</v>
      </c>
      <c r="S13924" t="s">
        <v>20810</v>
      </c>
    </row>
    <row r="13925" spans="1:19" x14ac:dyDescent="0.25">
      <c r="A13925" t="s">
        <v>13993</v>
      </c>
      <c r="B13925" t="s">
        <v>68</v>
      </c>
      <c r="C13925" t="s">
        <v>4</v>
      </c>
      <c r="D13925" t="s">
        <v>10</v>
      </c>
      <c r="E13925" t="s">
        <v>14</v>
      </c>
      <c r="F13925" t="s">
        <v>6</v>
      </c>
      <c r="G13925">
        <v>4</v>
      </c>
      <c r="H13925">
        <v>817</v>
      </c>
      <c r="I13925">
        <v>0.86541014999999999</v>
      </c>
      <c r="J13925">
        <v>0.85310140000000001</v>
      </c>
      <c r="K13925">
        <v>-1.2308700000000001E-2</v>
      </c>
      <c r="L13925">
        <v>-0.1097374</v>
      </c>
      <c r="M13925">
        <v>-5.2175699999999998E-2</v>
      </c>
      <c r="N13925">
        <v>-1.2308700000000001E-2</v>
      </c>
      <c r="O13925">
        <v>2.7558300000000001E-2</v>
      </c>
      <c r="P13925">
        <v>8.5120000000000001E-2</v>
      </c>
      <c r="Q13925">
        <v>38.795450000000002</v>
      </c>
      <c r="R13925">
        <v>7.6023999999999994E-2</v>
      </c>
      <c r="S13925" t="s">
        <v>20810</v>
      </c>
    </row>
    <row r="13926" spans="1:19" x14ac:dyDescent="0.25">
      <c r="A13926" t="s">
        <v>13994</v>
      </c>
      <c r="B13926" t="s">
        <v>68</v>
      </c>
      <c r="C13926" t="s">
        <v>4</v>
      </c>
      <c r="D13926" t="s">
        <v>10</v>
      </c>
      <c r="E13926" t="s">
        <v>14</v>
      </c>
      <c r="F13926" t="s">
        <v>6</v>
      </c>
      <c r="G13926">
        <v>5</v>
      </c>
      <c r="H13926">
        <v>817</v>
      </c>
      <c r="I13926">
        <v>0.91919921000000004</v>
      </c>
      <c r="J13926">
        <v>0.89999709999999999</v>
      </c>
      <c r="K13926">
        <v>-1.9202199999999999E-2</v>
      </c>
      <c r="L13926">
        <v>-0.1239995</v>
      </c>
      <c r="M13926">
        <v>-6.2084399999999998E-2</v>
      </c>
      <c r="N13926">
        <v>-1.9202199999999999E-2</v>
      </c>
      <c r="O13926">
        <v>2.3680099999999999E-2</v>
      </c>
      <c r="P13926">
        <v>8.5595199999999996E-2</v>
      </c>
      <c r="Q13926">
        <v>38.336120000000001</v>
      </c>
      <c r="R13926">
        <v>8.1773799999999994E-2</v>
      </c>
      <c r="S13926" t="s">
        <v>20810</v>
      </c>
    </row>
    <row r="13927" spans="1:19" x14ac:dyDescent="0.25">
      <c r="A13927" t="s">
        <v>13995</v>
      </c>
      <c r="B13927" t="s">
        <v>68</v>
      </c>
      <c r="C13927" t="s">
        <v>4</v>
      </c>
      <c r="D13927" t="s">
        <v>10</v>
      </c>
      <c r="E13927" t="s">
        <v>14</v>
      </c>
      <c r="F13927" t="s">
        <v>6</v>
      </c>
      <c r="G13927">
        <v>6</v>
      </c>
      <c r="H13927">
        <v>817</v>
      </c>
      <c r="I13927">
        <v>1.0601849999999999</v>
      </c>
      <c r="J13927">
        <v>1.0054670000000001</v>
      </c>
      <c r="K13927">
        <v>-5.4718299999999997E-2</v>
      </c>
      <c r="L13927">
        <v>-0.16537199999999999</v>
      </c>
      <c r="M13927">
        <v>-9.99969E-2</v>
      </c>
      <c r="N13927">
        <v>-5.4718299999999997E-2</v>
      </c>
      <c r="O13927">
        <v>-9.4397000000000005E-3</v>
      </c>
      <c r="P13927">
        <v>5.59353E-2</v>
      </c>
      <c r="Q13927">
        <v>38.054470000000002</v>
      </c>
      <c r="R13927">
        <v>8.6343500000000004E-2</v>
      </c>
      <c r="S13927" t="s">
        <v>20810</v>
      </c>
    </row>
    <row r="13928" spans="1:19" x14ac:dyDescent="0.25">
      <c r="A13928" t="s">
        <v>13996</v>
      </c>
      <c r="B13928" t="s">
        <v>68</v>
      </c>
      <c r="C13928" t="s">
        <v>4</v>
      </c>
      <c r="D13928" t="s">
        <v>10</v>
      </c>
      <c r="E13928" t="s">
        <v>14</v>
      </c>
      <c r="F13928" t="s">
        <v>6</v>
      </c>
      <c r="G13928">
        <v>7</v>
      </c>
      <c r="H13928">
        <v>817</v>
      </c>
      <c r="I13928">
        <v>1.2362036999999999</v>
      </c>
      <c r="J13928">
        <v>1.232853</v>
      </c>
      <c r="K13928">
        <v>-3.3506E-3</v>
      </c>
      <c r="L13928">
        <v>-0.1263666</v>
      </c>
      <c r="M13928">
        <v>-5.3687800000000001E-2</v>
      </c>
      <c r="N13928">
        <v>-3.3506E-3</v>
      </c>
      <c r="O13928">
        <v>4.69865E-2</v>
      </c>
      <c r="P13928">
        <v>0.11966540000000001</v>
      </c>
      <c r="Q13928">
        <v>37.813299999999998</v>
      </c>
      <c r="R13928">
        <v>9.5989900000000003E-2</v>
      </c>
      <c r="S13928" t="s">
        <v>20810</v>
      </c>
    </row>
    <row r="13929" spans="1:19" x14ac:dyDescent="0.25">
      <c r="A13929" t="s">
        <v>13997</v>
      </c>
      <c r="B13929" t="s">
        <v>68</v>
      </c>
      <c r="C13929" t="s">
        <v>4</v>
      </c>
      <c r="D13929" t="s">
        <v>10</v>
      </c>
      <c r="E13929" t="s">
        <v>14</v>
      </c>
      <c r="F13929" t="s">
        <v>6</v>
      </c>
      <c r="G13929">
        <v>8</v>
      </c>
      <c r="H13929">
        <v>817</v>
      </c>
      <c r="I13929">
        <v>1.3799353000000001</v>
      </c>
      <c r="J13929">
        <v>1.3411310000000001</v>
      </c>
      <c r="K13929">
        <v>-3.8804400000000003E-2</v>
      </c>
      <c r="L13929">
        <v>-0.16392609999999999</v>
      </c>
      <c r="M13929">
        <v>-9.0003200000000005E-2</v>
      </c>
      <c r="N13929">
        <v>-3.8804400000000003E-2</v>
      </c>
      <c r="O13929">
        <v>1.23944E-2</v>
      </c>
      <c r="P13929">
        <v>8.63173E-2</v>
      </c>
      <c r="Q13929">
        <v>37.95073</v>
      </c>
      <c r="R13929">
        <v>9.7632999999999998E-2</v>
      </c>
      <c r="S13929" t="s">
        <v>20810</v>
      </c>
    </row>
    <row r="13930" spans="1:19" x14ac:dyDescent="0.25">
      <c r="A13930" t="s">
        <v>13998</v>
      </c>
      <c r="B13930" t="s">
        <v>68</v>
      </c>
      <c r="C13930" t="s">
        <v>4</v>
      </c>
      <c r="D13930" t="s">
        <v>10</v>
      </c>
      <c r="E13930" t="s">
        <v>14</v>
      </c>
      <c r="F13930" t="s">
        <v>6</v>
      </c>
      <c r="G13930">
        <v>9</v>
      </c>
      <c r="H13930">
        <v>817</v>
      </c>
      <c r="I13930">
        <v>1.2162601</v>
      </c>
      <c r="J13930">
        <v>1.234945</v>
      </c>
      <c r="K13930">
        <v>1.86851E-2</v>
      </c>
      <c r="L13930">
        <v>-9.1781699999999994E-2</v>
      </c>
      <c r="M13930">
        <v>-2.6517099999999998E-2</v>
      </c>
      <c r="N13930">
        <v>1.86851E-2</v>
      </c>
      <c r="O13930">
        <v>6.3887200000000005E-2</v>
      </c>
      <c r="P13930">
        <v>0.12915180000000001</v>
      </c>
      <c r="Q13930">
        <v>41.376080000000002</v>
      </c>
      <c r="R13930">
        <v>8.6197700000000002E-2</v>
      </c>
      <c r="S13930" t="s">
        <v>20810</v>
      </c>
    </row>
    <row r="13931" spans="1:19" x14ac:dyDescent="0.25">
      <c r="A13931" t="s">
        <v>13999</v>
      </c>
      <c r="B13931" t="s">
        <v>68</v>
      </c>
      <c r="C13931" t="s">
        <v>4</v>
      </c>
      <c r="D13931" t="s">
        <v>10</v>
      </c>
      <c r="E13931" t="s">
        <v>14</v>
      </c>
      <c r="F13931" t="s">
        <v>6</v>
      </c>
      <c r="G13931">
        <v>10</v>
      </c>
      <c r="H13931">
        <v>817</v>
      </c>
      <c r="I13931">
        <v>1.161556</v>
      </c>
      <c r="J13931">
        <v>1.1806509999999999</v>
      </c>
      <c r="K13931">
        <v>1.90951E-2</v>
      </c>
      <c r="L13931">
        <v>-8.4767300000000004E-2</v>
      </c>
      <c r="M13931">
        <v>-2.3404600000000001E-2</v>
      </c>
      <c r="N13931">
        <v>1.90951E-2</v>
      </c>
      <c r="O13931">
        <v>6.1594700000000002E-2</v>
      </c>
      <c r="P13931">
        <v>0.1229575</v>
      </c>
      <c r="Q13931">
        <v>46.829970000000003</v>
      </c>
      <c r="R13931">
        <v>8.10443E-2</v>
      </c>
      <c r="S13931" t="s">
        <v>20810</v>
      </c>
    </row>
    <row r="13932" spans="1:19" x14ac:dyDescent="0.25">
      <c r="A13932" t="s">
        <v>14000</v>
      </c>
      <c r="B13932" t="s">
        <v>68</v>
      </c>
      <c r="C13932" t="s">
        <v>4</v>
      </c>
      <c r="D13932" t="s">
        <v>10</v>
      </c>
      <c r="E13932" t="s">
        <v>14</v>
      </c>
      <c r="F13932" t="s">
        <v>6</v>
      </c>
      <c r="G13932">
        <v>11</v>
      </c>
      <c r="H13932">
        <v>817</v>
      </c>
      <c r="I13932">
        <v>1.0537639000000001</v>
      </c>
      <c r="J13932">
        <v>1.088103</v>
      </c>
      <c r="K13932">
        <v>3.4339399999999999E-2</v>
      </c>
      <c r="L13932">
        <v>-5.7345100000000003E-2</v>
      </c>
      <c r="M13932">
        <v>-3.1771E-3</v>
      </c>
      <c r="N13932">
        <v>3.4339399999999999E-2</v>
      </c>
      <c r="O13932">
        <v>7.1856000000000003E-2</v>
      </c>
      <c r="P13932">
        <v>0.12602389999999999</v>
      </c>
      <c r="Q13932">
        <v>50.957540000000002</v>
      </c>
      <c r="R13932">
        <v>7.1541800000000003E-2</v>
      </c>
      <c r="S13932" t="s">
        <v>20810</v>
      </c>
    </row>
    <row r="13933" spans="1:19" x14ac:dyDescent="0.25">
      <c r="A13933" t="s">
        <v>14001</v>
      </c>
      <c r="B13933" t="s">
        <v>68</v>
      </c>
      <c r="C13933" t="s">
        <v>4</v>
      </c>
      <c r="D13933" t="s">
        <v>10</v>
      </c>
      <c r="E13933" t="s">
        <v>14</v>
      </c>
      <c r="F13933" t="s">
        <v>6</v>
      </c>
      <c r="G13933">
        <v>12</v>
      </c>
      <c r="H13933">
        <v>817</v>
      </c>
      <c r="I13933">
        <v>1.0018203000000001</v>
      </c>
      <c r="J13933">
        <v>1.0162659999999999</v>
      </c>
      <c r="K13933">
        <v>1.4445700000000001E-2</v>
      </c>
      <c r="L13933">
        <v>-7.2222499999999995E-2</v>
      </c>
      <c r="M13933">
        <v>-2.1018200000000001E-2</v>
      </c>
      <c r="N13933">
        <v>1.4445700000000001E-2</v>
      </c>
      <c r="O13933">
        <v>4.9909599999999998E-2</v>
      </c>
      <c r="P13933">
        <v>0.10111390000000001</v>
      </c>
      <c r="Q13933">
        <v>54.172179999999997</v>
      </c>
      <c r="R13933">
        <v>6.7627499999999993E-2</v>
      </c>
      <c r="S13933" t="s">
        <v>20810</v>
      </c>
    </row>
    <row r="13934" spans="1:19" x14ac:dyDescent="0.25">
      <c r="A13934" t="s">
        <v>14002</v>
      </c>
      <c r="B13934" t="s">
        <v>68</v>
      </c>
      <c r="C13934" t="s">
        <v>4</v>
      </c>
      <c r="D13934" t="s">
        <v>10</v>
      </c>
      <c r="E13934" t="s">
        <v>14</v>
      </c>
      <c r="F13934" t="s">
        <v>6</v>
      </c>
      <c r="G13934">
        <v>13</v>
      </c>
      <c r="H13934">
        <v>817</v>
      </c>
      <c r="I13934">
        <v>0.96481028999999996</v>
      </c>
      <c r="J13934">
        <v>0.96675840000000002</v>
      </c>
      <c r="K13934">
        <v>1.9480999999999999E-3</v>
      </c>
      <c r="L13934">
        <v>-8.0049099999999998E-2</v>
      </c>
      <c r="M13934">
        <v>-3.1604500000000001E-2</v>
      </c>
      <c r="N13934">
        <v>1.9480999999999999E-3</v>
      </c>
      <c r="O13934">
        <v>3.5500700000000003E-2</v>
      </c>
      <c r="P13934">
        <v>8.39453E-2</v>
      </c>
      <c r="Q13934">
        <v>56.548369999999998</v>
      </c>
      <c r="R13934">
        <v>6.3982800000000006E-2</v>
      </c>
      <c r="S13934" t="s">
        <v>20810</v>
      </c>
    </row>
    <row r="13935" spans="1:19" x14ac:dyDescent="0.25">
      <c r="A13935" t="s">
        <v>14003</v>
      </c>
      <c r="B13935" t="s">
        <v>68</v>
      </c>
      <c r="C13935" t="s">
        <v>4</v>
      </c>
      <c r="D13935" t="s">
        <v>10</v>
      </c>
      <c r="E13935" t="s">
        <v>14</v>
      </c>
      <c r="F13935" t="s">
        <v>6</v>
      </c>
      <c r="G13935">
        <v>14</v>
      </c>
      <c r="H13935">
        <v>817</v>
      </c>
      <c r="I13935">
        <v>0.92020630000000003</v>
      </c>
      <c r="J13935">
        <v>0.94301299999999999</v>
      </c>
      <c r="K13935">
        <v>2.2806699999999999E-2</v>
      </c>
      <c r="L13935">
        <v>-5.7179800000000003E-2</v>
      </c>
      <c r="M13935">
        <v>-9.9232000000000001E-3</v>
      </c>
      <c r="N13935">
        <v>2.2806699999999999E-2</v>
      </c>
      <c r="O13935">
        <v>5.5536500000000003E-2</v>
      </c>
      <c r="P13935">
        <v>0.1027931</v>
      </c>
      <c r="Q13935">
        <v>58.116100000000003</v>
      </c>
      <c r="R13935">
        <v>6.2413799999999998E-2</v>
      </c>
      <c r="S13935" t="s">
        <v>20810</v>
      </c>
    </row>
    <row r="13936" spans="1:19" x14ac:dyDescent="0.25">
      <c r="A13936" t="s">
        <v>14004</v>
      </c>
      <c r="B13936" t="s">
        <v>68</v>
      </c>
      <c r="C13936" t="s">
        <v>4</v>
      </c>
      <c r="D13936" t="s">
        <v>10</v>
      </c>
      <c r="E13936" t="s">
        <v>14</v>
      </c>
      <c r="F13936" t="s">
        <v>6</v>
      </c>
      <c r="G13936">
        <v>15</v>
      </c>
      <c r="H13936">
        <v>817</v>
      </c>
      <c r="I13936">
        <v>0.88991514000000005</v>
      </c>
      <c r="J13936">
        <v>0.90638030000000003</v>
      </c>
      <c r="K13936">
        <v>1.6465199999999999E-2</v>
      </c>
      <c r="L13936">
        <v>-5.8070099999999999E-2</v>
      </c>
      <c r="M13936">
        <v>-1.4034100000000001E-2</v>
      </c>
      <c r="N13936">
        <v>1.6465199999999999E-2</v>
      </c>
      <c r="O13936">
        <v>4.6964400000000003E-2</v>
      </c>
      <c r="P13936">
        <v>9.1000399999999995E-2</v>
      </c>
      <c r="Q13936">
        <v>58.893630000000002</v>
      </c>
      <c r="R13936">
        <v>5.8160099999999999E-2</v>
      </c>
      <c r="S13936" t="s">
        <v>20810</v>
      </c>
    </row>
    <row r="13937" spans="1:19" x14ac:dyDescent="0.25">
      <c r="A13937" t="s">
        <v>14005</v>
      </c>
      <c r="B13937" t="s">
        <v>68</v>
      </c>
      <c r="C13937" t="s">
        <v>4</v>
      </c>
      <c r="D13937" t="s">
        <v>10</v>
      </c>
      <c r="E13937" t="s">
        <v>14</v>
      </c>
      <c r="F13937" t="s">
        <v>6</v>
      </c>
      <c r="G13937">
        <v>16</v>
      </c>
      <c r="H13937">
        <v>817</v>
      </c>
      <c r="I13937">
        <v>0.92650242000000005</v>
      </c>
      <c r="J13937">
        <v>0.94157089999999999</v>
      </c>
      <c r="K13937">
        <v>1.50685E-2</v>
      </c>
      <c r="L13937">
        <v>-5.9759E-2</v>
      </c>
      <c r="M13937">
        <v>-1.55503E-2</v>
      </c>
      <c r="N13937">
        <v>1.50685E-2</v>
      </c>
      <c r="O13937">
        <v>4.5687199999999997E-2</v>
      </c>
      <c r="P13937">
        <v>8.9895900000000001E-2</v>
      </c>
      <c r="Q13937">
        <v>58.458129999999997</v>
      </c>
      <c r="R13937">
        <v>5.8388200000000001E-2</v>
      </c>
      <c r="S13937" t="s">
        <v>20810</v>
      </c>
    </row>
    <row r="13938" spans="1:19" x14ac:dyDescent="0.25">
      <c r="A13938" t="s">
        <v>14006</v>
      </c>
      <c r="B13938" t="s">
        <v>68</v>
      </c>
      <c r="C13938" t="s">
        <v>4</v>
      </c>
      <c r="D13938" t="s">
        <v>10</v>
      </c>
      <c r="E13938" t="s">
        <v>14</v>
      </c>
      <c r="F13938" t="s">
        <v>6</v>
      </c>
      <c r="G13938">
        <v>17</v>
      </c>
      <c r="H13938">
        <v>817</v>
      </c>
      <c r="I13938">
        <v>1.0373779000000001</v>
      </c>
      <c r="J13938">
        <v>1.0581560000000001</v>
      </c>
      <c r="K13938">
        <v>2.0778499999999998E-2</v>
      </c>
      <c r="L13938">
        <v>-6.3290799999999994E-2</v>
      </c>
      <c r="M13938">
        <v>-1.3622E-2</v>
      </c>
      <c r="N13938">
        <v>2.0778499999999998E-2</v>
      </c>
      <c r="O13938">
        <v>5.5178900000000003E-2</v>
      </c>
      <c r="P13938">
        <v>0.1048477</v>
      </c>
      <c r="Q13938">
        <v>56.518149999999999</v>
      </c>
      <c r="R13938">
        <v>6.5599599999999994E-2</v>
      </c>
      <c r="S13938" t="s">
        <v>20810</v>
      </c>
    </row>
    <row r="13939" spans="1:19" x14ac:dyDescent="0.25">
      <c r="A13939" t="s">
        <v>14007</v>
      </c>
      <c r="B13939" t="s">
        <v>68</v>
      </c>
      <c r="C13939" t="s">
        <v>4</v>
      </c>
      <c r="D13939" t="s">
        <v>10</v>
      </c>
      <c r="E13939" t="s">
        <v>14</v>
      </c>
      <c r="F13939" t="s">
        <v>6</v>
      </c>
      <c r="G13939">
        <v>18</v>
      </c>
      <c r="H13939">
        <v>817</v>
      </c>
      <c r="I13939">
        <v>1.3336304000000001</v>
      </c>
      <c r="J13939">
        <v>1.3959779999999999</v>
      </c>
      <c r="K13939">
        <v>6.2347699999999999E-2</v>
      </c>
      <c r="L13939">
        <v>-3.3113799999999999E-2</v>
      </c>
      <c r="M13939">
        <v>2.32856E-2</v>
      </c>
      <c r="N13939">
        <v>6.2347699999999999E-2</v>
      </c>
      <c r="O13939">
        <v>0.10140979999999999</v>
      </c>
      <c r="P13939">
        <v>0.15780920000000001</v>
      </c>
      <c r="Q13939">
        <v>53.122669999999999</v>
      </c>
      <c r="R13939">
        <v>7.4489E-2</v>
      </c>
      <c r="S13939" t="s">
        <v>20810</v>
      </c>
    </row>
    <row r="13940" spans="1:19" x14ac:dyDescent="0.25">
      <c r="A13940" t="s">
        <v>14008</v>
      </c>
      <c r="B13940" t="s">
        <v>68</v>
      </c>
      <c r="C13940" t="s">
        <v>4</v>
      </c>
      <c r="D13940" t="s">
        <v>10</v>
      </c>
      <c r="E13940" t="s">
        <v>14</v>
      </c>
      <c r="F13940" t="s">
        <v>6</v>
      </c>
      <c r="G13940">
        <v>19</v>
      </c>
      <c r="H13940">
        <v>817</v>
      </c>
      <c r="I13940">
        <v>1.5250087999999999</v>
      </c>
      <c r="J13940">
        <v>1.584409</v>
      </c>
      <c r="K13940">
        <v>5.9399800000000003E-2</v>
      </c>
      <c r="L13940">
        <v>-4.5817700000000003E-2</v>
      </c>
      <c r="M13940">
        <v>1.6345599999999998E-2</v>
      </c>
      <c r="N13940">
        <v>5.9399800000000003E-2</v>
      </c>
      <c r="O13940">
        <v>0.102454</v>
      </c>
      <c r="P13940">
        <v>0.1646174</v>
      </c>
      <c r="Q13940">
        <v>50.224379999999996</v>
      </c>
      <c r="R13940">
        <v>8.21017E-2</v>
      </c>
      <c r="S13940" t="s">
        <v>20810</v>
      </c>
    </row>
    <row r="13941" spans="1:19" x14ac:dyDescent="0.25">
      <c r="A13941" t="s">
        <v>14009</v>
      </c>
      <c r="B13941" t="s">
        <v>68</v>
      </c>
      <c r="C13941" t="s">
        <v>4</v>
      </c>
      <c r="D13941" t="s">
        <v>10</v>
      </c>
      <c r="E13941" t="s">
        <v>14</v>
      </c>
      <c r="F13941" t="s">
        <v>6</v>
      </c>
      <c r="G13941">
        <v>20</v>
      </c>
      <c r="H13941">
        <v>817</v>
      </c>
      <c r="I13941">
        <v>1.5535588</v>
      </c>
      <c r="J13941">
        <v>1.5628470000000001</v>
      </c>
      <c r="K13941">
        <v>9.2882999999999993E-3</v>
      </c>
      <c r="L13941">
        <v>-0.1019037</v>
      </c>
      <c r="M13941">
        <v>-3.62105E-2</v>
      </c>
      <c r="N13941">
        <v>9.2882999999999993E-3</v>
      </c>
      <c r="O13941">
        <v>5.4787200000000001E-2</v>
      </c>
      <c r="P13941">
        <v>0.1204803</v>
      </c>
      <c r="Q13941">
        <v>47.925170000000001</v>
      </c>
      <c r="R13941">
        <v>8.6763599999999996E-2</v>
      </c>
      <c r="S13941" t="s">
        <v>20810</v>
      </c>
    </row>
    <row r="13942" spans="1:19" x14ac:dyDescent="0.25">
      <c r="A13942" t="s">
        <v>14010</v>
      </c>
      <c r="B13942" t="s">
        <v>68</v>
      </c>
      <c r="C13942" t="s">
        <v>4</v>
      </c>
      <c r="D13942" t="s">
        <v>10</v>
      </c>
      <c r="E13942" t="s">
        <v>14</v>
      </c>
      <c r="F13942" t="s">
        <v>6</v>
      </c>
      <c r="G13942">
        <v>21</v>
      </c>
      <c r="H13942">
        <v>817</v>
      </c>
      <c r="I13942">
        <v>1.5197392000000001</v>
      </c>
      <c r="J13942">
        <v>1.5214730000000001</v>
      </c>
      <c r="K13942">
        <v>1.7342E-3</v>
      </c>
      <c r="L13942">
        <v>-0.10839</v>
      </c>
      <c r="M13942">
        <v>-4.33278E-2</v>
      </c>
      <c r="N13942">
        <v>1.7342E-3</v>
      </c>
      <c r="O13942">
        <v>4.67961E-2</v>
      </c>
      <c r="P13942">
        <v>0.11185829999999999</v>
      </c>
      <c r="Q13942">
        <v>46.072380000000003</v>
      </c>
      <c r="R13942">
        <v>8.5930300000000001E-2</v>
      </c>
      <c r="S13942" t="s">
        <v>20810</v>
      </c>
    </row>
    <row r="13943" spans="1:19" x14ac:dyDescent="0.25">
      <c r="A13943" t="s">
        <v>14011</v>
      </c>
      <c r="B13943" t="s">
        <v>68</v>
      </c>
      <c r="C13943" t="s">
        <v>4</v>
      </c>
      <c r="D13943" t="s">
        <v>10</v>
      </c>
      <c r="E13943" t="s">
        <v>14</v>
      </c>
      <c r="F13943" t="s">
        <v>6</v>
      </c>
      <c r="G13943">
        <v>22</v>
      </c>
      <c r="H13943">
        <v>817</v>
      </c>
      <c r="I13943">
        <v>1.3820701</v>
      </c>
      <c r="J13943">
        <v>1.3904069999999999</v>
      </c>
      <c r="K13943">
        <v>8.3365000000000002E-3</v>
      </c>
      <c r="L13943">
        <v>-9.3861799999999995E-2</v>
      </c>
      <c r="M13943">
        <v>-3.3482199999999997E-2</v>
      </c>
      <c r="N13943">
        <v>8.3365000000000002E-3</v>
      </c>
      <c r="O13943">
        <v>5.0155199999999997E-2</v>
      </c>
      <c r="P13943">
        <v>0.1105347</v>
      </c>
      <c r="Q13943">
        <v>44.502090000000003</v>
      </c>
      <c r="R13943">
        <v>7.9745700000000003E-2</v>
      </c>
      <c r="S13943" t="s">
        <v>20810</v>
      </c>
    </row>
    <row r="13944" spans="1:19" x14ac:dyDescent="0.25">
      <c r="A13944" t="s">
        <v>14012</v>
      </c>
      <c r="B13944" t="s">
        <v>68</v>
      </c>
      <c r="C13944" t="s">
        <v>4</v>
      </c>
      <c r="D13944" t="s">
        <v>10</v>
      </c>
      <c r="E13944" t="s">
        <v>14</v>
      </c>
      <c r="F13944" t="s">
        <v>6</v>
      </c>
      <c r="G13944">
        <v>23</v>
      </c>
      <c r="H13944">
        <v>817</v>
      </c>
      <c r="I13944">
        <v>1.1931244999999999</v>
      </c>
      <c r="J13944">
        <v>1.2091209999999999</v>
      </c>
      <c r="K13944">
        <v>1.5996699999999999E-2</v>
      </c>
      <c r="L13944">
        <v>-8.3489099999999997E-2</v>
      </c>
      <c r="M13944">
        <v>-2.4712100000000001E-2</v>
      </c>
      <c r="N13944">
        <v>1.5996699999999999E-2</v>
      </c>
      <c r="O13944">
        <v>5.6705400000000003E-2</v>
      </c>
      <c r="P13944">
        <v>0.1154824</v>
      </c>
      <c r="Q13944">
        <v>43.31474</v>
      </c>
      <c r="R13944">
        <v>7.7629100000000006E-2</v>
      </c>
      <c r="S13944" t="s">
        <v>20810</v>
      </c>
    </row>
    <row r="13945" spans="1:19" x14ac:dyDescent="0.25">
      <c r="A13945" t="s">
        <v>14013</v>
      </c>
      <c r="B13945" t="s">
        <v>68</v>
      </c>
      <c r="C13945" t="s">
        <v>4</v>
      </c>
      <c r="D13945" t="s">
        <v>10</v>
      </c>
      <c r="E13945" t="s">
        <v>14</v>
      </c>
      <c r="F13945" t="s">
        <v>6</v>
      </c>
      <c r="G13945">
        <v>24</v>
      </c>
      <c r="H13945">
        <v>817</v>
      </c>
      <c r="I13945">
        <v>1.0118134999999999</v>
      </c>
      <c r="J13945">
        <v>0.99039509999999997</v>
      </c>
      <c r="K13945">
        <v>-2.1418400000000001E-2</v>
      </c>
      <c r="L13945">
        <v>-0.1172213</v>
      </c>
      <c r="M13945">
        <v>-6.0620199999999999E-2</v>
      </c>
      <c r="N13945">
        <v>-2.1418400000000001E-2</v>
      </c>
      <c r="O13945">
        <v>1.7783400000000001E-2</v>
      </c>
      <c r="P13945">
        <v>7.4384500000000006E-2</v>
      </c>
      <c r="Q13945">
        <v>42.431319999999999</v>
      </c>
      <c r="R13945">
        <v>7.47554E-2</v>
      </c>
      <c r="S13945" t="s">
        <v>20810</v>
      </c>
    </row>
    <row r="13946" spans="1:19" x14ac:dyDescent="0.25">
      <c r="A13946" t="s">
        <v>14014</v>
      </c>
      <c r="B13946" t="s">
        <v>68</v>
      </c>
      <c r="C13946" t="s">
        <v>4</v>
      </c>
      <c r="D13946" t="s">
        <v>10</v>
      </c>
      <c r="E13946" t="s">
        <v>14</v>
      </c>
      <c r="F13946" t="s">
        <v>52</v>
      </c>
      <c r="G13946">
        <v>1</v>
      </c>
      <c r="H13946">
        <v>817</v>
      </c>
      <c r="I13946">
        <v>0.99958800000000003</v>
      </c>
      <c r="J13946">
        <v>0.93881680000000001</v>
      </c>
      <c r="K13946">
        <v>-6.0771199999999997E-2</v>
      </c>
      <c r="L13946">
        <v>-0.17845269999999999</v>
      </c>
      <c r="M13946">
        <v>-0.10892549999999999</v>
      </c>
      <c r="N13946">
        <v>-6.0771199999999997E-2</v>
      </c>
      <c r="O13946">
        <v>-1.2616799999999999E-2</v>
      </c>
      <c r="P13946">
        <v>5.69104E-2</v>
      </c>
      <c r="Q13946">
        <v>34.751370000000001</v>
      </c>
      <c r="R13946">
        <v>9.1827400000000003E-2</v>
      </c>
      <c r="S13946" t="s">
        <v>20810</v>
      </c>
    </row>
    <row r="13947" spans="1:19" x14ac:dyDescent="0.25">
      <c r="A13947" t="s">
        <v>14015</v>
      </c>
      <c r="B13947" t="s">
        <v>68</v>
      </c>
      <c r="C13947" t="s">
        <v>4</v>
      </c>
      <c r="D13947" t="s">
        <v>10</v>
      </c>
      <c r="E13947" t="s">
        <v>14</v>
      </c>
      <c r="F13947" t="s">
        <v>52</v>
      </c>
      <c r="G13947">
        <v>2</v>
      </c>
      <c r="H13947">
        <v>817</v>
      </c>
      <c r="I13947">
        <v>0.93308555000000004</v>
      </c>
      <c r="J13947">
        <v>0.90992669999999998</v>
      </c>
      <c r="K13947">
        <v>-2.31589E-2</v>
      </c>
      <c r="L13947">
        <v>-0.1318559</v>
      </c>
      <c r="M13947">
        <v>-6.7636799999999997E-2</v>
      </c>
      <c r="N13947">
        <v>-2.31589E-2</v>
      </c>
      <c r="O13947">
        <v>2.1319000000000001E-2</v>
      </c>
      <c r="P13947">
        <v>8.5538100000000006E-2</v>
      </c>
      <c r="Q13947">
        <v>33.71566</v>
      </c>
      <c r="R13947">
        <v>8.4816699999999995E-2</v>
      </c>
      <c r="S13947" t="s">
        <v>20810</v>
      </c>
    </row>
    <row r="13948" spans="1:19" x14ac:dyDescent="0.25">
      <c r="A13948" t="s">
        <v>14016</v>
      </c>
      <c r="B13948" t="s">
        <v>68</v>
      </c>
      <c r="C13948" t="s">
        <v>4</v>
      </c>
      <c r="D13948" t="s">
        <v>10</v>
      </c>
      <c r="E13948" t="s">
        <v>14</v>
      </c>
      <c r="F13948" t="s">
        <v>52</v>
      </c>
      <c r="G13948">
        <v>3</v>
      </c>
      <c r="H13948">
        <v>817</v>
      </c>
      <c r="I13948">
        <v>0.93822072000000001</v>
      </c>
      <c r="J13948">
        <v>0.90077410000000002</v>
      </c>
      <c r="K13948">
        <v>-3.7446699999999999E-2</v>
      </c>
      <c r="L13948">
        <v>-0.14798829999999999</v>
      </c>
      <c r="M13948">
        <v>-8.26794E-2</v>
      </c>
      <c r="N13948">
        <v>-3.7446699999999999E-2</v>
      </c>
      <c r="O13948">
        <v>7.7860999999999998E-3</v>
      </c>
      <c r="P13948">
        <v>7.3094999999999993E-2</v>
      </c>
      <c r="Q13948">
        <v>33.160710000000002</v>
      </c>
      <c r="R13948">
        <v>8.6256100000000002E-2</v>
      </c>
      <c r="S13948" t="s">
        <v>20810</v>
      </c>
    </row>
    <row r="13949" spans="1:19" x14ac:dyDescent="0.25">
      <c r="A13949" t="s">
        <v>14017</v>
      </c>
      <c r="B13949" t="s">
        <v>68</v>
      </c>
      <c r="C13949" t="s">
        <v>4</v>
      </c>
      <c r="D13949" t="s">
        <v>10</v>
      </c>
      <c r="E13949" t="s">
        <v>14</v>
      </c>
      <c r="F13949" t="s">
        <v>52</v>
      </c>
      <c r="G13949">
        <v>4</v>
      </c>
      <c r="H13949">
        <v>817</v>
      </c>
      <c r="I13949">
        <v>0.96787677000000005</v>
      </c>
      <c r="J13949">
        <v>0.92335590000000001</v>
      </c>
      <c r="K13949">
        <v>-4.4520799999999999E-2</v>
      </c>
      <c r="L13949">
        <v>-0.15630469999999999</v>
      </c>
      <c r="M13949">
        <v>-9.0261900000000006E-2</v>
      </c>
      <c r="N13949">
        <v>-4.4520799999999999E-2</v>
      </c>
      <c r="O13949">
        <v>1.2202000000000001E-3</v>
      </c>
      <c r="P13949">
        <v>6.7263000000000003E-2</v>
      </c>
      <c r="Q13949">
        <v>32.842030000000001</v>
      </c>
      <c r="R13949">
        <v>8.7225399999999995E-2</v>
      </c>
      <c r="S13949" t="s">
        <v>20810</v>
      </c>
    </row>
    <row r="13950" spans="1:19" x14ac:dyDescent="0.25">
      <c r="A13950" t="s">
        <v>14018</v>
      </c>
      <c r="B13950" t="s">
        <v>68</v>
      </c>
      <c r="C13950" t="s">
        <v>4</v>
      </c>
      <c r="D13950" t="s">
        <v>10</v>
      </c>
      <c r="E13950" t="s">
        <v>14</v>
      </c>
      <c r="F13950" t="s">
        <v>52</v>
      </c>
      <c r="G13950">
        <v>5</v>
      </c>
      <c r="H13950">
        <v>817</v>
      </c>
      <c r="I13950">
        <v>1.0071421</v>
      </c>
      <c r="J13950">
        <v>0.98411360000000003</v>
      </c>
      <c r="K13950">
        <v>-2.30286E-2</v>
      </c>
      <c r="L13950">
        <v>-0.1464415</v>
      </c>
      <c r="M13950">
        <v>-7.3528099999999999E-2</v>
      </c>
      <c r="N13950">
        <v>-2.30286E-2</v>
      </c>
      <c r="O13950">
        <v>2.7470999999999999E-2</v>
      </c>
      <c r="P13950">
        <v>0.1003844</v>
      </c>
      <c r="Q13950">
        <v>32.752749999999999</v>
      </c>
      <c r="R13950">
        <v>9.6299599999999999E-2</v>
      </c>
      <c r="S13950" t="s">
        <v>20810</v>
      </c>
    </row>
    <row r="13951" spans="1:19" x14ac:dyDescent="0.25">
      <c r="A13951" t="s">
        <v>14019</v>
      </c>
      <c r="B13951" t="s">
        <v>68</v>
      </c>
      <c r="C13951" t="s">
        <v>4</v>
      </c>
      <c r="D13951" t="s">
        <v>10</v>
      </c>
      <c r="E13951" t="s">
        <v>14</v>
      </c>
      <c r="F13951" t="s">
        <v>52</v>
      </c>
      <c r="G13951">
        <v>6</v>
      </c>
      <c r="H13951">
        <v>817</v>
      </c>
      <c r="I13951">
        <v>1.1332184999999999</v>
      </c>
      <c r="J13951">
        <v>1.1045100000000001</v>
      </c>
      <c r="K13951">
        <v>-2.8708399999999999E-2</v>
      </c>
      <c r="L13951">
        <v>-0.15357599999999999</v>
      </c>
      <c r="M13951">
        <v>-7.9803200000000005E-2</v>
      </c>
      <c r="N13951">
        <v>-2.8708399999999999E-2</v>
      </c>
      <c r="O13951">
        <v>2.2386400000000001E-2</v>
      </c>
      <c r="P13951">
        <v>9.61592E-2</v>
      </c>
      <c r="Q13951">
        <v>32.28434</v>
      </c>
      <c r="R13951">
        <v>9.7434699999999999E-2</v>
      </c>
      <c r="S13951" t="s">
        <v>20810</v>
      </c>
    </row>
    <row r="13952" spans="1:19" x14ac:dyDescent="0.25">
      <c r="A13952" t="s">
        <v>14020</v>
      </c>
      <c r="B13952" t="s">
        <v>68</v>
      </c>
      <c r="C13952" t="s">
        <v>4</v>
      </c>
      <c r="D13952" t="s">
        <v>10</v>
      </c>
      <c r="E13952" t="s">
        <v>14</v>
      </c>
      <c r="F13952" t="s">
        <v>52</v>
      </c>
      <c r="G13952">
        <v>7</v>
      </c>
      <c r="H13952">
        <v>817</v>
      </c>
      <c r="I13952">
        <v>1.2785458999999999</v>
      </c>
      <c r="J13952">
        <v>1.394039</v>
      </c>
      <c r="K13952">
        <v>0.1154931</v>
      </c>
      <c r="L13952">
        <v>-3.0763800000000001E-2</v>
      </c>
      <c r="M13952">
        <v>5.5646000000000001E-2</v>
      </c>
      <c r="N13952">
        <v>0.1154931</v>
      </c>
      <c r="O13952">
        <v>0.1753403</v>
      </c>
      <c r="P13952">
        <v>0.26175009999999999</v>
      </c>
      <c r="Q13952">
        <v>31.84478</v>
      </c>
      <c r="R13952">
        <v>0.1141249</v>
      </c>
      <c r="S13952" t="s">
        <v>20810</v>
      </c>
    </row>
    <row r="13953" spans="1:19" x14ac:dyDescent="0.25">
      <c r="A13953" t="s">
        <v>14021</v>
      </c>
      <c r="B13953" t="s">
        <v>68</v>
      </c>
      <c r="C13953" t="s">
        <v>4</v>
      </c>
      <c r="D13953" t="s">
        <v>10</v>
      </c>
      <c r="E13953" t="s">
        <v>14</v>
      </c>
      <c r="F13953" t="s">
        <v>52</v>
      </c>
      <c r="G13953">
        <v>8</v>
      </c>
      <c r="H13953">
        <v>817</v>
      </c>
      <c r="I13953">
        <v>1.5174468999999999</v>
      </c>
      <c r="J13953">
        <v>1.489849</v>
      </c>
      <c r="K13953">
        <v>-2.7597799999999999E-2</v>
      </c>
      <c r="L13953">
        <v>-0.1859326</v>
      </c>
      <c r="M13953">
        <v>-9.23871E-2</v>
      </c>
      <c r="N13953">
        <v>-2.7597799999999999E-2</v>
      </c>
      <c r="O13953">
        <v>3.7191599999999998E-2</v>
      </c>
      <c r="P13953">
        <v>0.13073709999999999</v>
      </c>
      <c r="Q13953">
        <v>32.306319999999999</v>
      </c>
      <c r="R13953">
        <v>0.1235493</v>
      </c>
      <c r="S13953" t="s">
        <v>20810</v>
      </c>
    </row>
    <row r="13954" spans="1:19" x14ac:dyDescent="0.25">
      <c r="A13954" t="s">
        <v>14022</v>
      </c>
      <c r="B13954" t="s">
        <v>68</v>
      </c>
      <c r="C13954" t="s">
        <v>4</v>
      </c>
      <c r="D13954" t="s">
        <v>10</v>
      </c>
      <c r="E13954" t="s">
        <v>14</v>
      </c>
      <c r="F13954" t="s">
        <v>52</v>
      </c>
      <c r="G13954">
        <v>9</v>
      </c>
      <c r="H13954">
        <v>817</v>
      </c>
      <c r="I13954">
        <v>1.3218761999999999</v>
      </c>
      <c r="J13954">
        <v>1.336198</v>
      </c>
      <c r="K13954">
        <v>1.43214E-2</v>
      </c>
      <c r="L13954">
        <v>-0.12974069999999999</v>
      </c>
      <c r="M13954">
        <v>-4.4627600000000003E-2</v>
      </c>
      <c r="N13954">
        <v>1.43214E-2</v>
      </c>
      <c r="O13954">
        <v>7.3270399999999999E-2</v>
      </c>
      <c r="P13954">
        <v>0.15838350000000001</v>
      </c>
      <c r="Q13954">
        <v>37.228020000000001</v>
      </c>
      <c r="R13954">
        <v>0.1124122</v>
      </c>
      <c r="S13954" t="s">
        <v>20810</v>
      </c>
    </row>
    <row r="13955" spans="1:19" x14ac:dyDescent="0.25">
      <c r="A13955" t="s">
        <v>14023</v>
      </c>
      <c r="B13955" t="s">
        <v>68</v>
      </c>
      <c r="C13955" t="s">
        <v>4</v>
      </c>
      <c r="D13955" t="s">
        <v>10</v>
      </c>
      <c r="E13955" t="s">
        <v>14</v>
      </c>
      <c r="F13955" t="s">
        <v>52</v>
      </c>
      <c r="G13955">
        <v>10</v>
      </c>
      <c r="H13955">
        <v>817</v>
      </c>
      <c r="I13955">
        <v>1.2902555</v>
      </c>
      <c r="J13955">
        <v>1.1850000000000001</v>
      </c>
      <c r="K13955">
        <v>-0.1052558</v>
      </c>
      <c r="L13955">
        <v>-0.2320586</v>
      </c>
      <c r="M13955">
        <v>-0.15714249999999999</v>
      </c>
      <c r="N13955">
        <v>-0.1052558</v>
      </c>
      <c r="O13955">
        <v>-5.3369100000000003E-2</v>
      </c>
      <c r="P13955">
        <v>2.1547E-2</v>
      </c>
      <c r="Q13955">
        <v>44.20467</v>
      </c>
      <c r="R13955">
        <v>9.8944799999999999E-2</v>
      </c>
      <c r="S13955" t="s">
        <v>20810</v>
      </c>
    </row>
    <row r="13956" spans="1:19" x14ac:dyDescent="0.25">
      <c r="A13956" t="s">
        <v>14024</v>
      </c>
      <c r="B13956" t="s">
        <v>68</v>
      </c>
      <c r="C13956" t="s">
        <v>4</v>
      </c>
      <c r="D13956" t="s">
        <v>10</v>
      </c>
      <c r="E13956" t="s">
        <v>14</v>
      </c>
      <c r="F13956" t="s">
        <v>52</v>
      </c>
      <c r="G13956">
        <v>11</v>
      </c>
      <c r="H13956">
        <v>817</v>
      </c>
      <c r="I13956">
        <v>1.0729468</v>
      </c>
      <c r="J13956">
        <v>1.0553969999999999</v>
      </c>
      <c r="K13956">
        <v>-1.755E-2</v>
      </c>
      <c r="L13956">
        <v>-0.1269988</v>
      </c>
      <c r="M13956">
        <v>-6.2335599999999998E-2</v>
      </c>
      <c r="N13956">
        <v>-1.755E-2</v>
      </c>
      <c r="O13956">
        <v>2.7235599999999999E-2</v>
      </c>
      <c r="P13956">
        <v>9.1898800000000003E-2</v>
      </c>
      <c r="Q13956">
        <v>48.642859999999999</v>
      </c>
      <c r="R13956">
        <v>8.5403400000000004E-2</v>
      </c>
      <c r="S13956" t="s">
        <v>20810</v>
      </c>
    </row>
    <row r="13957" spans="1:19" x14ac:dyDescent="0.25">
      <c r="A13957" t="s">
        <v>14025</v>
      </c>
      <c r="B13957" t="s">
        <v>68</v>
      </c>
      <c r="C13957" t="s">
        <v>4</v>
      </c>
      <c r="D13957" t="s">
        <v>10</v>
      </c>
      <c r="E13957" t="s">
        <v>14</v>
      </c>
      <c r="F13957" t="s">
        <v>52</v>
      </c>
      <c r="G13957">
        <v>12</v>
      </c>
      <c r="H13957">
        <v>817</v>
      </c>
      <c r="I13957">
        <v>1.0413105</v>
      </c>
      <c r="J13957">
        <v>0.98361259999999995</v>
      </c>
      <c r="K13957">
        <v>-5.7697900000000003E-2</v>
      </c>
      <c r="L13957">
        <v>-0.17194799999999999</v>
      </c>
      <c r="M13957">
        <v>-0.1044481</v>
      </c>
      <c r="N13957">
        <v>-5.7697900000000003E-2</v>
      </c>
      <c r="O13957">
        <v>-1.0947800000000001E-2</v>
      </c>
      <c r="P13957">
        <v>5.6552100000000001E-2</v>
      </c>
      <c r="Q13957">
        <v>52.991759999999999</v>
      </c>
      <c r="R13957">
        <v>8.9149800000000001E-2</v>
      </c>
      <c r="S13957" t="s">
        <v>20810</v>
      </c>
    </row>
    <row r="13958" spans="1:19" x14ac:dyDescent="0.25">
      <c r="A13958" t="s">
        <v>14026</v>
      </c>
      <c r="B13958" t="s">
        <v>68</v>
      </c>
      <c r="C13958" t="s">
        <v>4</v>
      </c>
      <c r="D13958" t="s">
        <v>10</v>
      </c>
      <c r="E13958" t="s">
        <v>14</v>
      </c>
      <c r="F13958" t="s">
        <v>52</v>
      </c>
      <c r="G13958">
        <v>13</v>
      </c>
      <c r="H13958">
        <v>817</v>
      </c>
      <c r="I13958">
        <v>0.97048363999999998</v>
      </c>
      <c r="J13958">
        <v>0.96902270000000001</v>
      </c>
      <c r="K13958">
        <v>-1.4610000000000001E-3</v>
      </c>
      <c r="L13958">
        <v>-0.1136809</v>
      </c>
      <c r="M13958">
        <v>-4.7380400000000003E-2</v>
      </c>
      <c r="N13958">
        <v>-1.4610000000000001E-3</v>
      </c>
      <c r="O13958">
        <v>4.4458499999999998E-2</v>
      </c>
      <c r="P13958">
        <v>0.110759</v>
      </c>
      <c r="Q13958">
        <v>56.046700000000001</v>
      </c>
      <c r="R13958">
        <v>8.7565699999999996E-2</v>
      </c>
      <c r="S13958" t="s">
        <v>20810</v>
      </c>
    </row>
    <row r="13959" spans="1:19" x14ac:dyDescent="0.25">
      <c r="A13959" t="s">
        <v>14027</v>
      </c>
      <c r="B13959" t="s">
        <v>68</v>
      </c>
      <c r="C13959" t="s">
        <v>4</v>
      </c>
      <c r="D13959" t="s">
        <v>10</v>
      </c>
      <c r="E13959" t="s">
        <v>14</v>
      </c>
      <c r="F13959" t="s">
        <v>52</v>
      </c>
      <c r="G13959">
        <v>14</v>
      </c>
      <c r="H13959">
        <v>817</v>
      </c>
      <c r="I13959">
        <v>0.91647593999999999</v>
      </c>
      <c r="J13959">
        <v>0.938805</v>
      </c>
      <c r="K13959">
        <v>2.2329100000000001E-2</v>
      </c>
      <c r="L13959">
        <v>-8.7323799999999993E-2</v>
      </c>
      <c r="M13959">
        <v>-2.2540000000000001E-2</v>
      </c>
      <c r="N13959">
        <v>2.2329100000000001E-2</v>
      </c>
      <c r="O13959">
        <v>6.71982E-2</v>
      </c>
      <c r="P13959">
        <v>0.13198199999999999</v>
      </c>
      <c r="Q13959">
        <v>58.467030000000001</v>
      </c>
      <c r="R13959">
        <v>8.5562600000000003E-2</v>
      </c>
      <c r="S13959" t="s">
        <v>20810</v>
      </c>
    </row>
    <row r="13960" spans="1:19" x14ac:dyDescent="0.25">
      <c r="A13960" t="s">
        <v>14028</v>
      </c>
      <c r="B13960" t="s">
        <v>68</v>
      </c>
      <c r="C13960" t="s">
        <v>4</v>
      </c>
      <c r="D13960" t="s">
        <v>10</v>
      </c>
      <c r="E13960" t="s">
        <v>14</v>
      </c>
      <c r="F13960" t="s">
        <v>52</v>
      </c>
      <c r="G13960">
        <v>15</v>
      </c>
      <c r="H13960">
        <v>817</v>
      </c>
      <c r="I13960">
        <v>0.90167375000000005</v>
      </c>
      <c r="J13960">
        <v>0.8519506</v>
      </c>
      <c r="K13960">
        <v>-4.9723099999999999E-2</v>
      </c>
      <c r="L13960">
        <v>-0.15410299999999999</v>
      </c>
      <c r="M13960">
        <v>-9.2434500000000003E-2</v>
      </c>
      <c r="N13960">
        <v>-4.9723099999999999E-2</v>
      </c>
      <c r="O13960">
        <v>-7.0117000000000001E-3</v>
      </c>
      <c r="P13960">
        <v>5.4656799999999998E-2</v>
      </c>
      <c r="Q13960">
        <v>59.607140000000001</v>
      </c>
      <c r="R13960">
        <v>8.1448099999999996E-2</v>
      </c>
      <c r="S13960" t="s">
        <v>20810</v>
      </c>
    </row>
    <row r="13961" spans="1:19" x14ac:dyDescent="0.25">
      <c r="A13961" t="s">
        <v>14029</v>
      </c>
      <c r="B13961" t="s">
        <v>68</v>
      </c>
      <c r="C13961" t="s">
        <v>4</v>
      </c>
      <c r="D13961" t="s">
        <v>10</v>
      </c>
      <c r="E13961" t="s">
        <v>14</v>
      </c>
      <c r="F13961" t="s">
        <v>52</v>
      </c>
      <c r="G13961">
        <v>16</v>
      </c>
      <c r="H13961">
        <v>817</v>
      </c>
      <c r="I13961">
        <v>0.87562264999999995</v>
      </c>
      <c r="J13961">
        <v>0.90650430000000004</v>
      </c>
      <c r="K13961">
        <v>3.0881599999999999E-2</v>
      </c>
      <c r="L13961">
        <v>-6.3124299999999994E-2</v>
      </c>
      <c r="M13961">
        <v>-7.5848E-3</v>
      </c>
      <c r="N13961">
        <v>3.0881599999999999E-2</v>
      </c>
      <c r="O13961">
        <v>6.9348099999999996E-2</v>
      </c>
      <c r="P13961">
        <v>0.1248875</v>
      </c>
      <c r="Q13961">
        <v>59.29945</v>
      </c>
      <c r="R13961">
        <v>7.3353199999999993E-2</v>
      </c>
      <c r="S13961" t="s">
        <v>20810</v>
      </c>
    </row>
    <row r="13962" spans="1:19" x14ac:dyDescent="0.25">
      <c r="A13962" t="s">
        <v>14030</v>
      </c>
      <c r="B13962" t="s">
        <v>68</v>
      </c>
      <c r="C13962" t="s">
        <v>4</v>
      </c>
      <c r="D13962" t="s">
        <v>10</v>
      </c>
      <c r="E13962" t="s">
        <v>14</v>
      </c>
      <c r="F13962" t="s">
        <v>52</v>
      </c>
      <c r="G13962">
        <v>17</v>
      </c>
      <c r="H13962">
        <v>817</v>
      </c>
      <c r="I13962">
        <v>1.0291554000000001</v>
      </c>
      <c r="J13962">
        <v>1.0755840000000001</v>
      </c>
      <c r="K13962">
        <v>4.6428900000000002E-2</v>
      </c>
      <c r="L13962">
        <v>-7.6829099999999997E-2</v>
      </c>
      <c r="M13962">
        <v>-4.0073000000000001E-3</v>
      </c>
      <c r="N13962">
        <v>4.6428900000000002E-2</v>
      </c>
      <c r="O13962">
        <v>9.6865000000000007E-2</v>
      </c>
      <c r="P13962">
        <v>0.1696868</v>
      </c>
      <c r="Q13962">
        <v>56.391480000000001</v>
      </c>
      <c r="R13962">
        <v>9.6178700000000006E-2</v>
      </c>
      <c r="S13962" t="s">
        <v>20810</v>
      </c>
    </row>
    <row r="13963" spans="1:19" x14ac:dyDescent="0.25">
      <c r="A13963" t="s">
        <v>14031</v>
      </c>
      <c r="B13963" t="s">
        <v>68</v>
      </c>
      <c r="C13963" t="s">
        <v>4</v>
      </c>
      <c r="D13963" t="s">
        <v>10</v>
      </c>
      <c r="E13963" t="s">
        <v>14</v>
      </c>
      <c r="F13963" t="s">
        <v>52</v>
      </c>
      <c r="G13963">
        <v>18</v>
      </c>
      <c r="H13963">
        <v>817</v>
      </c>
      <c r="I13963">
        <v>1.3521945</v>
      </c>
      <c r="J13963">
        <v>1.4226399999999999</v>
      </c>
      <c r="K13963">
        <v>7.0445099999999997E-2</v>
      </c>
      <c r="L13963">
        <v>-6.7070400000000002E-2</v>
      </c>
      <c r="M13963">
        <v>1.4174900000000001E-2</v>
      </c>
      <c r="N13963">
        <v>7.0445099999999997E-2</v>
      </c>
      <c r="O13963">
        <v>0.1267153</v>
      </c>
      <c r="P13963">
        <v>0.2079606</v>
      </c>
      <c r="Q13963">
        <v>51.888739999999999</v>
      </c>
      <c r="R13963">
        <v>0.10730389999999999</v>
      </c>
      <c r="S13963" t="s">
        <v>20810</v>
      </c>
    </row>
    <row r="13964" spans="1:19" x14ac:dyDescent="0.25">
      <c r="A13964" t="s">
        <v>14032</v>
      </c>
      <c r="B13964" t="s">
        <v>68</v>
      </c>
      <c r="C13964" t="s">
        <v>4</v>
      </c>
      <c r="D13964" t="s">
        <v>10</v>
      </c>
      <c r="E13964" t="s">
        <v>14</v>
      </c>
      <c r="F13964" t="s">
        <v>52</v>
      </c>
      <c r="G13964">
        <v>19</v>
      </c>
      <c r="H13964">
        <v>817</v>
      </c>
      <c r="I13964">
        <v>1.5761248000000001</v>
      </c>
      <c r="J13964">
        <v>1.5756030000000001</v>
      </c>
      <c r="K13964">
        <v>-5.2159999999999999E-4</v>
      </c>
      <c r="L13964">
        <v>-0.1409173</v>
      </c>
      <c r="M13964">
        <v>-5.7970399999999998E-2</v>
      </c>
      <c r="N13964">
        <v>-5.2159999999999999E-4</v>
      </c>
      <c r="O13964">
        <v>5.6927199999999997E-2</v>
      </c>
      <c r="P13964">
        <v>0.1398741</v>
      </c>
      <c r="Q13964">
        <v>48.167580000000001</v>
      </c>
      <c r="R13964">
        <v>0.1095513</v>
      </c>
      <c r="S13964" t="s">
        <v>20810</v>
      </c>
    </row>
    <row r="13965" spans="1:19" x14ac:dyDescent="0.25">
      <c r="A13965" t="s">
        <v>14033</v>
      </c>
      <c r="B13965" t="s">
        <v>68</v>
      </c>
      <c r="C13965" t="s">
        <v>4</v>
      </c>
      <c r="D13965" t="s">
        <v>10</v>
      </c>
      <c r="E13965" t="s">
        <v>14</v>
      </c>
      <c r="F13965" t="s">
        <v>52</v>
      </c>
      <c r="G13965">
        <v>20</v>
      </c>
      <c r="H13965">
        <v>817</v>
      </c>
      <c r="I13965">
        <v>1.5804739999999999</v>
      </c>
      <c r="J13965">
        <v>1.5598320000000001</v>
      </c>
      <c r="K13965">
        <v>-2.0642000000000001E-2</v>
      </c>
      <c r="L13965">
        <v>-0.16164129999999999</v>
      </c>
      <c r="M13965">
        <v>-7.8337799999999999E-2</v>
      </c>
      <c r="N13965">
        <v>-2.0642000000000001E-2</v>
      </c>
      <c r="O13965">
        <v>3.7053799999999998E-2</v>
      </c>
      <c r="P13965">
        <v>0.1203573</v>
      </c>
      <c r="Q13965">
        <v>44.98901</v>
      </c>
      <c r="R13965">
        <v>0.11002240000000001</v>
      </c>
      <c r="S13965" t="s">
        <v>20810</v>
      </c>
    </row>
    <row r="13966" spans="1:19" x14ac:dyDescent="0.25">
      <c r="A13966" t="s">
        <v>14034</v>
      </c>
      <c r="B13966" t="s">
        <v>68</v>
      </c>
      <c r="C13966" t="s">
        <v>4</v>
      </c>
      <c r="D13966" t="s">
        <v>10</v>
      </c>
      <c r="E13966" t="s">
        <v>14</v>
      </c>
      <c r="F13966" t="s">
        <v>52</v>
      </c>
      <c r="G13966">
        <v>21</v>
      </c>
      <c r="H13966">
        <v>817</v>
      </c>
      <c r="I13966">
        <v>1.5774329</v>
      </c>
      <c r="J13966">
        <v>1.5437019999999999</v>
      </c>
      <c r="K13966">
        <v>-3.3730499999999997E-2</v>
      </c>
      <c r="L13966">
        <v>-0.16906579999999999</v>
      </c>
      <c r="M13966">
        <v>-8.9108599999999996E-2</v>
      </c>
      <c r="N13966">
        <v>-3.3730499999999997E-2</v>
      </c>
      <c r="O13966">
        <v>2.1647699999999999E-2</v>
      </c>
      <c r="P13966">
        <v>0.1016049</v>
      </c>
      <c r="Q13966">
        <v>42.45879</v>
      </c>
      <c r="R13966">
        <v>0.10560269999999999</v>
      </c>
      <c r="S13966" t="s">
        <v>20810</v>
      </c>
    </row>
    <row r="13967" spans="1:19" x14ac:dyDescent="0.25">
      <c r="A13967" t="s">
        <v>14035</v>
      </c>
      <c r="B13967" t="s">
        <v>68</v>
      </c>
      <c r="C13967" t="s">
        <v>4</v>
      </c>
      <c r="D13967" t="s">
        <v>10</v>
      </c>
      <c r="E13967" t="s">
        <v>14</v>
      </c>
      <c r="F13967" t="s">
        <v>52</v>
      </c>
      <c r="G13967">
        <v>22</v>
      </c>
      <c r="H13967">
        <v>817</v>
      </c>
      <c r="I13967">
        <v>1.4150510999999999</v>
      </c>
      <c r="J13967">
        <v>1.4388939999999999</v>
      </c>
      <c r="K13967">
        <v>2.3843300000000001E-2</v>
      </c>
      <c r="L13967">
        <v>-0.100934</v>
      </c>
      <c r="M13967">
        <v>-2.7214599999999999E-2</v>
      </c>
      <c r="N13967">
        <v>2.3843300000000001E-2</v>
      </c>
      <c r="O13967">
        <v>7.4901099999999998E-2</v>
      </c>
      <c r="P13967">
        <v>0.14862049999999999</v>
      </c>
      <c r="Q13967">
        <v>40.462910000000001</v>
      </c>
      <c r="R13967">
        <v>9.7364199999999998E-2</v>
      </c>
      <c r="S13967" t="s">
        <v>20810</v>
      </c>
    </row>
    <row r="13968" spans="1:19" x14ac:dyDescent="0.25">
      <c r="A13968" t="s">
        <v>14036</v>
      </c>
      <c r="B13968" t="s">
        <v>68</v>
      </c>
      <c r="C13968" t="s">
        <v>4</v>
      </c>
      <c r="D13968" t="s">
        <v>10</v>
      </c>
      <c r="E13968" t="s">
        <v>14</v>
      </c>
      <c r="F13968" t="s">
        <v>52</v>
      </c>
      <c r="G13968">
        <v>23</v>
      </c>
      <c r="H13968">
        <v>817</v>
      </c>
      <c r="I13968">
        <v>1.1901784</v>
      </c>
      <c r="J13968">
        <v>1.309968</v>
      </c>
      <c r="K13968">
        <v>0.11978949999999999</v>
      </c>
      <c r="L13968">
        <v>-1.8469999999999999E-3</v>
      </c>
      <c r="M13968">
        <v>7.0016800000000004E-2</v>
      </c>
      <c r="N13968">
        <v>0.11978949999999999</v>
      </c>
      <c r="O13968">
        <v>0.1695622</v>
      </c>
      <c r="P13968">
        <v>0.241426</v>
      </c>
      <c r="Q13968">
        <v>38.994509999999998</v>
      </c>
      <c r="R13968">
        <v>9.4913499999999998E-2</v>
      </c>
      <c r="S13968" t="s">
        <v>20810</v>
      </c>
    </row>
    <row r="13969" spans="1:19" x14ac:dyDescent="0.25">
      <c r="A13969" t="s">
        <v>14037</v>
      </c>
      <c r="B13969" t="s">
        <v>68</v>
      </c>
      <c r="C13969" t="s">
        <v>4</v>
      </c>
      <c r="D13969" t="s">
        <v>10</v>
      </c>
      <c r="E13969" t="s">
        <v>14</v>
      </c>
      <c r="F13969" t="s">
        <v>52</v>
      </c>
      <c r="G13969">
        <v>24</v>
      </c>
      <c r="H13969">
        <v>817</v>
      </c>
      <c r="I13969">
        <v>1.0729685</v>
      </c>
      <c r="J13969">
        <v>1.0845549999999999</v>
      </c>
      <c r="K13969">
        <v>1.1586300000000001E-2</v>
      </c>
      <c r="L13969">
        <v>-0.1031929</v>
      </c>
      <c r="M13969">
        <v>-3.5380399999999999E-2</v>
      </c>
      <c r="N13969">
        <v>1.1586300000000001E-2</v>
      </c>
      <c r="O13969">
        <v>5.8553000000000001E-2</v>
      </c>
      <c r="P13969">
        <v>0.12636549999999999</v>
      </c>
      <c r="Q13969">
        <v>37.736260000000001</v>
      </c>
      <c r="R13969">
        <v>8.9562699999999995E-2</v>
      </c>
      <c r="S13969" t="s">
        <v>20810</v>
      </c>
    </row>
    <row r="13970" spans="1:19" x14ac:dyDescent="0.25">
      <c r="A13970" t="s">
        <v>14038</v>
      </c>
      <c r="B13970" t="s">
        <v>68</v>
      </c>
      <c r="C13970" t="s">
        <v>4</v>
      </c>
      <c r="D13970" t="s">
        <v>10</v>
      </c>
      <c r="E13970" t="s">
        <v>15</v>
      </c>
      <c r="F13970" t="s">
        <v>6</v>
      </c>
      <c r="G13970">
        <v>1</v>
      </c>
      <c r="H13970">
        <v>817</v>
      </c>
      <c r="I13970">
        <v>0.84397401000000005</v>
      </c>
      <c r="J13970">
        <v>0.82903000000000004</v>
      </c>
      <c r="K13970">
        <v>-1.4944000000000001E-2</v>
      </c>
      <c r="L13970">
        <v>-0.1035802</v>
      </c>
      <c r="M13970">
        <v>-5.12132E-2</v>
      </c>
      <c r="N13970">
        <v>-1.4944000000000001E-2</v>
      </c>
      <c r="O13970">
        <v>2.1325199999999999E-2</v>
      </c>
      <c r="P13970">
        <v>7.3692099999999996E-2</v>
      </c>
      <c r="Q13970">
        <v>42.830289999999998</v>
      </c>
      <c r="R13970">
        <v>6.9163199999999994E-2</v>
      </c>
      <c r="S13970" t="s">
        <v>20810</v>
      </c>
    </row>
    <row r="13971" spans="1:19" x14ac:dyDescent="0.25">
      <c r="A13971" t="s">
        <v>14039</v>
      </c>
      <c r="B13971" t="s">
        <v>68</v>
      </c>
      <c r="C13971" t="s">
        <v>4</v>
      </c>
      <c r="D13971" t="s">
        <v>10</v>
      </c>
      <c r="E13971" t="s">
        <v>15</v>
      </c>
      <c r="F13971" t="s">
        <v>6</v>
      </c>
      <c r="G13971">
        <v>2</v>
      </c>
      <c r="H13971">
        <v>817</v>
      </c>
      <c r="I13971">
        <v>0.78962473</v>
      </c>
      <c r="J13971">
        <v>0.78326070000000003</v>
      </c>
      <c r="K13971">
        <v>-6.3639999999999999E-3</v>
      </c>
      <c r="L13971">
        <v>-9.3162700000000001E-2</v>
      </c>
      <c r="M13971">
        <v>-4.1881399999999999E-2</v>
      </c>
      <c r="N13971">
        <v>-6.3639999999999999E-3</v>
      </c>
      <c r="O13971">
        <v>2.91533E-2</v>
      </c>
      <c r="P13971">
        <v>8.0434699999999998E-2</v>
      </c>
      <c r="Q13971">
        <v>41.95975</v>
      </c>
      <c r="R13971">
        <v>6.7729399999999995E-2</v>
      </c>
      <c r="S13971" t="s">
        <v>20810</v>
      </c>
    </row>
    <row r="13972" spans="1:19" x14ac:dyDescent="0.25">
      <c r="A13972" t="s">
        <v>14040</v>
      </c>
      <c r="B13972" t="s">
        <v>68</v>
      </c>
      <c r="C13972" t="s">
        <v>4</v>
      </c>
      <c r="D13972" t="s">
        <v>10</v>
      </c>
      <c r="E13972" t="s">
        <v>15</v>
      </c>
      <c r="F13972" t="s">
        <v>6</v>
      </c>
      <c r="G13972">
        <v>3</v>
      </c>
      <c r="H13972">
        <v>817</v>
      </c>
      <c r="I13972">
        <v>0.77603308000000004</v>
      </c>
      <c r="J13972">
        <v>0.76535699999999995</v>
      </c>
      <c r="K13972">
        <v>-1.0676100000000001E-2</v>
      </c>
      <c r="L13972">
        <v>-9.7560599999999997E-2</v>
      </c>
      <c r="M13972">
        <v>-4.6228600000000002E-2</v>
      </c>
      <c r="N13972">
        <v>-1.0676100000000001E-2</v>
      </c>
      <c r="O13972">
        <v>2.48763E-2</v>
      </c>
      <c r="P13972">
        <v>7.6208399999999996E-2</v>
      </c>
      <c r="Q13972">
        <v>41.229469999999999</v>
      </c>
      <c r="R13972">
        <v>6.7796300000000004E-2</v>
      </c>
      <c r="S13972" t="s">
        <v>20810</v>
      </c>
    </row>
    <row r="13973" spans="1:19" x14ac:dyDescent="0.25">
      <c r="A13973" t="s">
        <v>14041</v>
      </c>
      <c r="B13973" t="s">
        <v>68</v>
      </c>
      <c r="C13973" t="s">
        <v>4</v>
      </c>
      <c r="D13973" t="s">
        <v>10</v>
      </c>
      <c r="E13973" t="s">
        <v>15</v>
      </c>
      <c r="F13973" t="s">
        <v>6</v>
      </c>
      <c r="G13973">
        <v>4</v>
      </c>
      <c r="H13973">
        <v>817</v>
      </c>
      <c r="I13973">
        <v>0.79871449999999999</v>
      </c>
      <c r="J13973">
        <v>0.77968479999999996</v>
      </c>
      <c r="K13973">
        <v>-1.90297E-2</v>
      </c>
      <c r="L13973">
        <v>-0.1094938</v>
      </c>
      <c r="M13973">
        <v>-5.6046800000000001E-2</v>
      </c>
      <c r="N13973">
        <v>-1.90297E-2</v>
      </c>
      <c r="O13973">
        <v>1.79875E-2</v>
      </c>
      <c r="P13973">
        <v>7.1434499999999998E-2</v>
      </c>
      <c r="Q13973">
        <v>40.653089999999999</v>
      </c>
      <c r="R13973">
        <v>7.0589499999999999E-2</v>
      </c>
      <c r="S13973" t="s">
        <v>20810</v>
      </c>
    </row>
    <row r="13974" spans="1:19" x14ac:dyDescent="0.25">
      <c r="A13974" t="s">
        <v>14042</v>
      </c>
      <c r="B13974" t="s">
        <v>68</v>
      </c>
      <c r="C13974" t="s">
        <v>4</v>
      </c>
      <c r="D13974" t="s">
        <v>10</v>
      </c>
      <c r="E13974" t="s">
        <v>15</v>
      </c>
      <c r="F13974" t="s">
        <v>6</v>
      </c>
      <c r="G13974">
        <v>5</v>
      </c>
      <c r="H13974">
        <v>817</v>
      </c>
      <c r="I13974">
        <v>0.84480575999999996</v>
      </c>
      <c r="J13974">
        <v>0.83243540000000005</v>
      </c>
      <c r="K13974">
        <v>-1.2370300000000001E-2</v>
      </c>
      <c r="L13974">
        <v>-0.1089605</v>
      </c>
      <c r="M13974">
        <v>-5.1894200000000001E-2</v>
      </c>
      <c r="N13974">
        <v>-1.2370300000000001E-2</v>
      </c>
      <c r="O13974">
        <v>2.71536E-2</v>
      </c>
      <c r="P13974">
        <v>8.4219799999999997E-2</v>
      </c>
      <c r="Q13974">
        <v>40.152059999999999</v>
      </c>
      <c r="R13974">
        <v>7.5369699999999998E-2</v>
      </c>
      <c r="S13974" t="s">
        <v>20810</v>
      </c>
    </row>
    <row r="13975" spans="1:19" x14ac:dyDescent="0.25">
      <c r="A13975" t="s">
        <v>14043</v>
      </c>
      <c r="B13975" t="s">
        <v>68</v>
      </c>
      <c r="C13975" t="s">
        <v>4</v>
      </c>
      <c r="D13975" t="s">
        <v>10</v>
      </c>
      <c r="E13975" t="s">
        <v>15</v>
      </c>
      <c r="F13975" t="s">
        <v>6</v>
      </c>
      <c r="G13975">
        <v>6</v>
      </c>
      <c r="H13975">
        <v>817</v>
      </c>
      <c r="I13975">
        <v>0.97534609000000005</v>
      </c>
      <c r="J13975">
        <v>0.94830199999999998</v>
      </c>
      <c r="K13975">
        <v>-2.7044100000000001E-2</v>
      </c>
      <c r="L13975">
        <v>-0.1321531</v>
      </c>
      <c r="M13975">
        <v>-7.0053799999999999E-2</v>
      </c>
      <c r="N13975">
        <v>-2.7044100000000001E-2</v>
      </c>
      <c r="O13975">
        <v>1.5965699999999999E-2</v>
      </c>
      <c r="P13975">
        <v>7.8064999999999996E-2</v>
      </c>
      <c r="Q13975">
        <v>39.777059999999999</v>
      </c>
      <c r="R13975">
        <v>8.2017000000000007E-2</v>
      </c>
      <c r="S13975" t="s">
        <v>20810</v>
      </c>
    </row>
    <row r="13976" spans="1:19" x14ac:dyDescent="0.25">
      <c r="A13976" t="s">
        <v>14044</v>
      </c>
      <c r="B13976" t="s">
        <v>68</v>
      </c>
      <c r="C13976" t="s">
        <v>4</v>
      </c>
      <c r="D13976" t="s">
        <v>10</v>
      </c>
      <c r="E13976" t="s">
        <v>15</v>
      </c>
      <c r="F13976" t="s">
        <v>6</v>
      </c>
      <c r="G13976">
        <v>7</v>
      </c>
      <c r="H13976">
        <v>817</v>
      </c>
      <c r="I13976">
        <v>1.1609581</v>
      </c>
      <c r="J13976">
        <v>1.1867760000000001</v>
      </c>
      <c r="K13976">
        <v>2.5817400000000001E-2</v>
      </c>
      <c r="L13976">
        <v>-9.0838299999999997E-2</v>
      </c>
      <c r="M13976">
        <v>-2.1917099999999998E-2</v>
      </c>
      <c r="N13976">
        <v>2.5817400000000001E-2</v>
      </c>
      <c r="O13976">
        <v>7.3552000000000006E-2</v>
      </c>
      <c r="P13976">
        <v>0.14247309999999999</v>
      </c>
      <c r="Q13976">
        <v>39.428229999999999</v>
      </c>
      <c r="R13976">
        <v>9.1026899999999994E-2</v>
      </c>
      <c r="S13976" t="s">
        <v>20810</v>
      </c>
    </row>
    <row r="13977" spans="1:19" x14ac:dyDescent="0.25">
      <c r="A13977" t="s">
        <v>14045</v>
      </c>
      <c r="B13977" t="s">
        <v>68</v>
      </c>
      <c r="C13977" t="s">
        <v>4</v>
      </c>
      <c r="D13977" t="s">
        <v>10</v>
      </c>
      <c r="E13977" t="s">
        <v>15</v>
      </c>
      <c r="F13977" t="s">
        <v>6</v>
      </c>
      <c r="G13977">
        <v>8</v>
      </c>
      <c r="H13977">
        <v>817</v>
      </c>
      <c r="I13977">
        <v>1.2759269</v>
      </c>
      <c r="J13977">
        <v>1.2677609999999999</v>
      </c>
      <c r="K13977">
        <v>-8.1662000000000002E-3</v>
      </c>
      <c r="L13977">
        <v>-0.13011780000000001</v>
      </c>
      <c r="M13977">
        <v>-5.8067800000000003E-2</v>
      </c>
      <c r="N13977">
        <v>-8.1662000000000002E-3</v>
      </c>
      <c r="O13977">
        <v>4.1735399999999999E-2</v>
      </c>
      <c r="P13977">
        <v>0.11378539999999999</v>
      </c>
      <c r="Q13977">
        <v>40.585030000000003</v>
      </c>
      <c r="R13977">
        <v>9.5159400000000005E-2</v>
      </c>
      <c r="S13977" t="s">
        <v>20810</v>
      </c>
    </row>
    <row r="13978" spans="1:19" x14ac:dyDescent="0.25">
      <c r="A13978" t="s">
        <v>14046</v>
      </c>
      <c r="B13978" t="s">
        <v>68</v>
      </c>
      <c r="C13978" t="s">
        <v>4</v>
      </c>
      <c r="D13978" t="s">
        <v>10</v>
      </c>
      <c r="E13978" t="s">
        <v>15</v>
      </c>
      <c r="F13978" t="s">
        <v>6</v>
      </c>
      <c r="G13978">
        <v>9</v>
      </c>
      <c r="H13978">
        <v>817</v>
      </c>
      <c r="I13978">
        <v>1.0885986999999999</v>
      </c>
      <c r="J13978">
        <v>1.1292180000000001</v>
      </c>
      <c r="K13978">
        <v>4.0619299999999997E-2</v>
      </c>
      <c r="L13978">
        <v>-6.5433699999999997E-2</v>
      </c>
      <c r="M13978">
        <v>-2.7767E-3</v>
      </c>
      <c r="N13978">
        <v>4.0619299999999997E-2</v>
      </c>
      <c r="O13978">
        <v>8.4015300000000001E-2</v>
      </c>
      <c r="P13978">
        <v>0.14667230000000001</v>
      </c>
      <c r="Q13978">
        <v>45.143680000000003</v>
      </c>
      <c r="R13978">
        <v>8.2753599999999997E-2</v>
      </c>
      <c r="S13978" t="s">
        <v>20810</v>
      </c>
    </row>
    <row r="13979" spans="1:19" x14ac:dyDescent="0.25">
      <c r="A13979" t="s">
        <v>14047</v>
      </c>
      <c r="B13979" t="s">
        <v>68</v>
      </c>
      <c r="C13979" t="s">
        <v>4</v>
      </c>
      <c r="D13979" t="s">
        <v>10</v>
      </c>
      <c r="E13979" t="s">
        <v>15</v>
      </c>
      <c r="F13979" t="s">
        <v>6</v>
      </c>
      <c r="G13979">
        <v>10</v>
      </c>
      <c r="H13979">
        <v>817</v>
      </c>
      <c r="I13979">
        <v>1.0290859999999999</v>
      </c>
      <c r="J13979">
        <v>1.075866</v>
      </c>
      <c r="K13979">
        <v>4.6780099999999998E-2</v>
      </c>
      <c r="L13979">
        <v>-5.3170200000000001E-2</v>
      </c>
      <c r="M13979">
        <v>5.8811999999999996E-3</v>
      </c>
      <c r="N13979">
        <v>4.6780099999999998E-2</v>
      </c>
      <c r="O13979">
        <v>8.7679000000000007E-2</v>
      </c>
      <c r="P13979">
        <v>0.14673040000000001</v>
      </c>
      <c r="Q13979">
        <v>50.061199999999999</v>
      </c>
      <c r="R13979">
        <v>7.7991599999999994E-2</v>
      </c>
      <c r="S13979" t="s">
        <v>20810</v>
      </c>
    </row>
    <row r="13980" spans="1:19" x14ac:dyDescent="0.25">
      <c r="A13980" t="s">
        <v>14048</v>
      </c>
      <c r="B13980" t="s">
        <v>68</v>
      </c>
      <c r="C13980" t="s">
        <v>4</v>
      </c>
      <c r="D13980" t="s">
        <v>10</v>
      </c>
      <c r="E13980" t="s">
        <v>15</v>
      </c>
      <c r="F13980" t="s">
        <v>6</v>
      </c>
      <c r="G13980">
        <v>11</v>
      </c>
      <c r="H13980">
        <v>817</v>
      </c>
      <c r="I13980">
        <v>0.92597675000000002</v>
      </c>
      <c r="J13980">
        <v>0.96943290000000004</v>
      </c>
      <c r="K13980">
        <v>4.3456099999999998E-2</v>
      </c>
      <c r="L13980">
        <v>-4.0089199999999998E-2</v>
      </c>
      <c r="M13980">
        <v>9.2700999999999999E-3</v>
      </c>
      <c r="N13980">
        <v>4.3456099999999998E-2</v>
      </c>
      <c r="O13980">
        <v>7.7642199999999995E-2</v>
      </c>
      <c r="P13980">
        <v>0.12700149999999999</v>
      </c>
      <c r="Q13980">
        <v>53.7864</v>
      </c>
      <c r="R13980">
        <v>6.5190799999999993E-2</v>
      </c>
      <c r="S13980" t="s">
        <v>20810</v>
      </c>
    </row>
    <row r="13981" spans="1:19" x14ac:dyDescent="0.25">
      <c r="A13981" t="s">
        <v>14049</v>
      </c>
      <c r="B13981" t="s">
        <v>68</v>
      </c>
      <c r="C13981" t="s">
        <v>4</v>
      </c>
      <c r="D13981" t="s">
        <v>10</v>
      </c>
      <c r="E13981" t="s">
        <v>15</v>
      </c>
      <c r="F13981" t="s">
        <v>6</v>
      </c>
      <c r="G13981">
        <v>12</v>
      </c>
      <c r="H13981">
        <v>817</v>
      </c>
      <c r="I13981">
        <v>0.87791454999999996</v>
      </c>
      <c r="J13981">
        <v>0.90044270000000004</v>
      </c>
      <c r="K13981">
        <v>2.2528200000000002E-2</v>
      </c>
      <c r="L13981">
        <v>-4.9852800000000003E-2</v>
      </c>
      <c r="M13981">
        <v>-7.0895999999999997E-3</v>
      </c>
      <c r="N13981">
        <v>2.2528200000000002E-2</v>
      </c>
      <c r="O13981">
        <v>5.2145900000000002E-2</v>
      </c>
      <c r="P13981">
        <v>9.4909199999999999E-2</v>
      </c>
      <c r="Q13981">
        <v>56.677199999999999</v>
      </c>
      <c r="R13981">
        <v>5.64792E-2</v>
      </c>
      <c r="S13981" t="s">
        <v>20810</v>
      </c>
    </row>
    <row r="13982" spans="1:19" x14ac:dyDescent="0.25">
      <c r="A13982" t="s">
        <v>14050</v>
      </c>
      <c r="B13982" t="s">
        <v>68</v>
      </c>
      <c r="C13982" t="s">
        <v>4</v>
      </c>
      <c r="D13982" t="s">
        <v>10</v>
      </c>
      <c r="E13982" t="s">
        <v>15</v>
      </c>
      <c r="F13982" t="s">
        <v>6</v>
      </c>
      <c r="G13982">
        <v>13</v>
      </c>
      <c r="H13982">
        <v>817</v>
      </c>
      <c r="I13982">
        <v>0.85438906000000003</v>
      </c>
      <c r="J13982">
        <v>0.85821270000000005</v>
      </c>
      <c r="K13982">
        <v>3.8235999999999999E-3</v>
      </c>
      <c r="L13982">
        <v>-6.5405900000000003E-2</v>
      </c>
      <c r="M13982">
        <v>-2.4504499999999999E-2</v>
      </c>
      <c r="N13982">
        <v>3.8235999999999999E-3</v>
      </c>
      <c r="O13982">
        <v>3.2151800000000001E-2</v>
      </c>
      <c r="P13982">
        <v>7.3053199999999999E-2</v>
      </c>
      <c r="Q13982">
        <v>58.954599999999999</v>
      </c>
      <c r="R13982">
        <v>5.4020100000000001E-2</v>
      </c>
      <c r="S13982" t="s">
        <v>20810</v>
      </c>
    </row>
    <row r="13983" spans="1:19" x14ac:dyDescent="0.25">
      <c r="A13983" t="s">
        <v>14051</v>
      </c>
      <c r="B13983" t="s">
        <v>68</v>
      </c>
      <c r="C13983" t="s">
        <v>4</v>
      </c>
      <c r="D13983" t="s">
        <v>10</v>
      </c>
      <c r="E13983" t="s">
        <v>15</v>
      </c>
      <c r="F13983" t="s">
        <v>6</v>
      </c>
      <c r="G13983">
        <v>14</v>
      </c>
      <c r="H13983">
        <v>817</v>
      </c>
      <c r="I13983">
        <v>0.81364769999999997</v>
      </c>
      <c r="J13983">
        <v>0.82897290000000001</v>
      </c>
      <c r="K13983">
        <v>1.5325200000000001E-2</v>
      </c>
      <c r="L13983">
        <v>-5.2595000000000003E-2</v>
      </c>
      <c r="M13983">
        <v>-1.2467199999999999E-2</v>
      </c>
      <c r="N13983">
        <v>1.5325200000000001E-2</v>
      </c>
      <c r="O13983">
        <v>4.3117599999999999E-2</v>
      </c>
      <c r="P13983">
        <v>8.3245399999999997E-2</v>
      </c>
      <c r="Q13983">
        <v>60.211399999999998</v>
      </c>
      <c r="R13983">
        <v>5.2998400000000001E-2</v>
      </c>
      <c r="S13983" t="s">
        <v>20810</v>
      </c>
    </row>
    <row r="13984" spans="1:19" x14ac:dyDescent="0.25">
      <c r="A13984" t="s">
        <v>14052</v>
      </c>
      <c r="B13984" t="s">
        <v>68</v>
      </c>
      <c r="C13984" t="s">
        <v>4</v>
      </c>
      <c r="D13984" t="s">
        <v>10</v>
      </c>
      <c r="E13984" t="s">
        <v>15</v>
      </c>
      <c r="F13984" t="s">
        <v>6</v>
      </c>
      <c r="G13984">
        <v>15</v>
      </c>
      <c r="H13984">
        <v>817</v>
      </c>
      <c r="I13984">
        <v>0.79082832999999997</v>
      </c>
      <c r="J13984">
        <v>0.79550050000000005</v>
      </c>
      <c r="K13984">
        <v>4.6721999999999996E-3</v>
      </c>
      <c r="L13984">
        <v>-5.8283000000000001E-2</v>
      </c>
      <c r="M13984">
        <v>-2.1088599999999999E-2</v>
      </c>
      <c r="N13984">
        <v>4.6721999999999996E-3</v>
      </c>
      <c r="O13984">
        <v>3.0432899999999999E-2</v>
      </c>
      <c r="P13984">
        <v>6.7627400000000004E-2</v>
      </c>
      <c r="Q13984">
        <v>60.781799999999997</v>
      </c>
      <c r="R13984">
        <v>4.91242E-2</v>
      </c>
      <c r="S13984" t="s">
        <v>20810</v>
      </c>
    </row>
    <row r="13985" spans="1:19" x14ac:dyDescent="0.25">
      <c r="A13985" t="s">
        <v>14053</v>
      </c>
      <c r="B13985" t="s">
        <v>68</v>
      </c>
      <c r="C13985" t="s">
        <v>4</v>
      </c>
      <c r="D13985" t="s">
        <v>10</v>
      </c>
      <c r="E13985" t="s">
        <v>15</v>
      </c>
      <c r="F13985" t="s">
        <v>6</v>
      </c>
      <c r="G13985">
        <v>16</v>
      </c>
      <c r="H13985">
        <v>817</v>
      </c>
      <c r="I13985">
        <v>0.81839890999999998</v>
      </c>
      <c r="J13985">
        <v>0.81486440000000004</v>
      </c>
      <c r="K13985">
        <v>-3.5344999999999999E-3</v>
      </c>
      <c r="L13985">
        <v>-6.7065200000000005E-2</v>
      </c>
      <c r="M13985">
        <v>-2.9530799999999999E-2</v>
      </c>
      <c r="N13985">
        <v>-3.5344999999999999E-3</v>
      </c>
      <c r="O13985">
        <v>2.2461700000000001E-2</v>
      </c>
      <c r="P13985">
        <v>5.99962E-2</v>
      </c>
      <c r="Q13985">
        <v>60.519710000000003</v>
      </c>
      <c r="R13985">
        <v>4.9573300000000001E-2</v>
      </c>
      <c r="S13985" t="s">
        <v>20810</v>
      </c>
    </row>
    <row r="13986" spans="1:19" x14ac:dyDescent="0.25">
      <c r="A13986" t="s">
        <v>14054</v>
      </c>
      <c r="B13986" t="s">
        <v>68</v>
      </c>
      <c r="C13986" t="s">
        <v>4</v>
      </c>
      <c r="D13986" t="s">
        <v>10</v>
      </c>
      <c r="E13986" t="s">
        <v>15</v>
      </c>
      <c r="F13986" t="s">
        <v>6</v>
      </c>
      <c r="G13986">
        <v>17</v>
      </c>
      <c r="H13986">
        <v>817</v>
      </c>
      <c r="I13986">
        <v>0.91377421999999997</v>
      </c>
      <c r="J13986">
        <v>0.90931660000000003</v>
      </c>
      <c r="K13986">
        <v>-4.4575999999999999E-3</v>
      </c>
      <c r="L13986">
        <v>-7.5153499999999998E-2</v>
      </c>
      <c r="M13986">
        <v>-3.33858E-2</v>
      </c>
      <c r="N13986">
        <v>-4.4575999999999999E-3</v>
      </c>
      <c r="O13986">
        <v>2.4470599999999999E-2</v>
      </c>
      <c r="P13986">
        <v>6.62383E-2</v>
      </c>
      <c r="Q13986">
        <v>59.149859999999997</v>
      </c>
      <c r="R13986">
        <v>5.5164299999999999E-2</v>
      </c>
      <c r="S13986" t="s">
        <v>20810</v>
      </c>
    </row>
    <row r="13987" spans="1:19" x14ac:dyDescent="0.25">
      <c r="A13987" t="s">
        <v>14055</v>
      </c>
      <c r="B13987" t="s">
        <v>68</v>
      </c>
      <c r="C13987" t="s">
        <v>4</v>
      </c>
      <c r="D13987" t="s">
        <v>10</v>
      </c>
      <c r="E13987" t="s">
        <v>15</v>
      </c>
      <c r="F13987" t="s">
        <v>6</v>
      </c>
      <c r="G13987">
        <v>18</v>
      </c>
      <c r="H13987">
        <v>817</v>
      </c>
      <c r="I13987">
        <v>1.1136729000000001</v>
      </c>
      <c r="J13987">
        <v>1.139483</v>
      </c>
      <c r="K13987">
        <v>2.5809800000000001E-2</v>
      </c>
      <c r="L13987">
        <v>-5.3271800000000001E-2</v>
      </c>
      <c r="M13987">
        <v>-6.5497000000000003E-3</v>
      </c>
      <c r="N13987">
        <v>2.5809800000000001E-2</v>
      </c>
      <c r="O13987">
        <v>5.81693E-2</v>
      </c>
      <c r="P13987">
        <v>0.1048914</v>
      </c>
      <c r="Q13987">
        <v>56.320259999999998</v>
      </c>
      <c r="R13987">
        <v>6.1707699999999997E-2</v>
      </c>
      <c r="S13987" t="s">
        <v>20810</v>
      </c>
    </row>
    <row r="13988" spans="1:19" x14ac:dyDescent="0.25">
      <c r="A13988" t="s">
        <v>14056</v>
      </c>
      <c r="B13988" t="s">
        <v>68</v>
      </c>
      <c r="C13988" t="s">
        <v>4</v>
      </c>
      <c r="D13988" t="s">
        <v>10</v>
      </c>
      <c r="E13988" t="s">
        <v>15</v>
      </c>
      <c r="F13988" t="s">
        <v>6</v>
      </c>
      <c r="G13988">
        <v>19</v>
      </c>
      <c r="H13988">
        <v>817</v>
      </c>
      <c r="I13988">
        <v>1.391553</v>
      </c>
      <c r="J13988">
        <v>1.4039489999999999</v>
      </c>
      <c r="K13988">
        <v>1.23962E-2</v>
      </c>
      <c r="L13988">
        <v>-7.9245499999999996E-2</v>
      </c>
      <c r="M13988">
        <v>-2.5102900000000001E-2</v>
      </c>
      <c r="N13988">
        <v>1.23962E-2</v>
      </c>
      <c r="O13988">
        <v>4.9895200000000001E-2</v>
      </c>
      <c r="P13988">
        <v>0.1040379</v>
      </c>
      <c r="Q13988">
        <v>53.137230000000002</v>
      </c>
      <c r="R13988">
        <v>7.15084E-2</v>
      </c>
      <c r="S13988" t="s">
        <v>20810</v>
      </c>
    </row>
    <row r="13989" spans="1:19" x14ac:dyDescent="0.25">
      <c r="A13989" t="s">
        <v>14057</v>
      </c>
      <c r="B13989" t="s">
        <v>68</v>
      </c>
      <c r="C13989" t="s">
        <v>4</v>
      </c>
      <c r="D13989" t="s">
        <v>10</v>
      </c>
      <c r="E13989" t="s">
        <v>15</v>
      </c>
      <c r="F13989" t="s">
        <v>6</v>
      </c>
      <c r="G13989">
        <v>20</v>
      </c>
      <c r="H13989">
        <v>817</v>
      </c>
      <c r="I13989">
        <v>1.4351113</v>
      </c>
      <c r="J13989">
        <v>1.4349810000000001</v>
      </c>
      <c r="K13989">
        <v>-1.304E-4</v>
      </c>
      <c r="L13989">
        <v>-0.100852</v>
      </c>
      <c r="M13989">
        <v>-4.1344899999999997E-2</v>
      </c>
      <c r="N13989">
        <v>-1.304E-4</v>
      </c>
      <c r="O13989">
        <v>4.1084000000000002E-2</v>
      </c>
      <c r="P13989">
        <v>0.10059120000000001</v>
      </c>
      <c r="Q13989">
        <v>50.892510000000001</v>
      </c>
      <c r="R13989">
        <v>7.8593499999999997E-2</v>
      </c>
      <c r="S13989" t="s">
        <v>20810</v>
      </c>
    </row>
    <row r="13990" spans="1:19" x14ac:dyDescent="0.25">
      <c r="A13990" t="s">
        <v>14058</v>
      </c>
      <c r="B13990" t="s">
        <v>68</v>
      </c>
      <c r="C13990" t="s">
        <v>4</v>
      </c>
      <c r="D13990" t="s">
        <v>10</v>
      </c>
      <c r="E13990" t="s">
        <v>15</v>
      </c>
      <c r="F13990" t="s">
        <v>6</v>
      </c>
      <c r="G13990">
        <v>21</v>
      </c>
      <c r="H13990">
        <v>817</v>
      </c>
      <c r="I13990">
        <v>1.4118754</v>
      </c>
      <c r="J13990">
        <v>1.410074</v>
      </c>
      <c r="K13990">
        <v>-1.8010000000000001E-3</v>
      </c>
      <c r="L13990">
        <v>-0.1049658</v>
      </c>
      <c r="M13990">
        <v>-4.4015199999999997E-2</v>
      </c>
      <c r="N13990">
        <v>-1.8010000000000001E-3</v>
      </c>
      <c r="O13990">
        <v>4.04131E-2</v>
      </c>
      <c r="P13990">
        <v>0.1013637</v>
      </c>
      <c r="Q13990">
        <v>48.971290000000003</v>
      </c>
      <c r="R13990">
        <v>8.0499899999999999E-2</v>
      </c>
      <c r="S13990" t="s">
        <v>20810</v>
      </c>
    </row>
    <row r="13991" spans="1:19" x14ac:dyDescent="0.25">
      <c r="A13991" t="s">
        <v>14059</v>
      </c>
      <c r="B13991" t="s">
        <v>68</v>
      </c>
      <c r="C13991" t="s">
        <v>4</v>
      </c>
      <c r="D13991" t="s">
        <v>10</v>
      </c>
      <c r="E13991" t="s">
        <v>15</v>
      </c>
      <c r="F13991" t="s">
        <v>6</v>
      </c>
      <c r="G13991">
        <v>22</v>
      </c>
      <c r="H13991">
        <v>817</v>
      </c>
      <c r="I13991">
        <v>1.3098593999999999</v>
      </c>
      <c r="J13991">
        <v>1.2727189999999999</v>
      </c>
      <c r="K13991">
        <v>-3.71405E-2</v>
      </c>
      <c r="L13991">
        <v>-0.1329322</v>
      </c>
      <c r="M13991">
        <v>-7.6337699999999994E-2</v>
      </c>
      <c r="N13991">
        <v>-3.71405E-2</v>
      </c>
      <c r="O13991">
        <v>2.0566999999999998E-3</v>
      </c>
      <c r="P13991">
        <v>5.8651200000000001E-2</v>
      </c>
      <c r="Q13991">
        <v>47.382689999999997</v>
      </c>
      <c r="R13991">
        <v>7.4746699999999999E-2</v>
      </c>
      <c r="S13991" t="s">
        <v>20810</v>
      </c>
    </row>
    <row r="13992" spans="1:19" x14ac:dyDescent="0.25">
      <c r="A13992" t="s">
        <v>14060</v>
      </c>
      <c r="B13992" t="s">
        <v>68</v>
      </c>
      <c r="C13992" t="s">
        <v>4</v>
      </c>
      <c r="D13992" t="s">
        <v>10</v>
      </c>
      <c r="E13992" t="s">
        <v>15</v>
      </c>
      <c r="F13992" t="s">
        <v>6</v>
      </c>
      <c r="G13992">
        <v>23</v>
      </c>
      <c r="H13992">
        <v>817</v>
      </c>
      <c r="I13992">
        <v>1.1222141999999999</v>
      </c>
      <c r="J13992">
        <v>1.102892</v>
      </c>
      <c r="K13992">
        <v>-1.9322499999999999E-2</v>
      </c>
      <c r="L13992">
        <v>-0.1124983</v>
      </c>
      <c r="M13992">
        <v>-5.7449300000000002E-2</v>
      </c>
      <c r="N13992">
        <v>-1.9322499999999999E-2</v>
      </c>
      <c r="O13992">
        <v>1.88042E-2</v>
      </c>
      <c r="P13992">
        <v>7.3853299999999997E-2</v>
      </c>
      <c r="Q13992">
        <v>46.028640000000003</v>
      </c>
      <c r="R13992">
        <v>7.2705500000000006E-2</v>
      </c>
      <c r="S13992" t="s">
        <v>20810</v>
      </c>
    </row>
    <row r="13993" spans="1:19" x14ac:dyDescent="0.25">
      <c r="A13993" t="s">
        <v>14061</v>
      </c>
      <c r="B13993" t="s">
        <v>68</v>
      </c>
      <c r="C13993" t="s">
        <v>4</v>
      </c>
      <c r="D13993" t="s">
        <v>10</v>
      </c>
      <c r="E13993" t="s">
        <v>15</v>
      </c>
      <c r="F13993" t="s">
        <v>6</v>
      </c>
      <c r="G13993">
        <v>24</v>
      </c>
      <c r="H13993">
        <v>817</v>
      </c>
      <c r="I13993">
        <v>0.94577902000000003</v>
      </c>
      <c r="J13993">
        <v>0.92924200000000001</v>
      </c>
      <c r="K13993">
        <v>-1.6537E-2</v>
      </c>
      <c r="L13993">
        <v>-0.1070033</v>
      </c>
      <c r="M13993">
        <v>-5.3555100000000001E-2</v>
      </c>
      <c r="N13993">
        <v>-1.6537E-2</v>
      </c>
      <c r="O13993">
        <v>2.0481099999999999E-2</v>
      </c>
      <c r="P13993">
        <v>7.3929300000000003E-2</v>
      </c>
      <c r="Q13993">
        <v>44.816479999999999</v>
      </c>
      <c r="R13993">
        <v>7.0591200000000007E-2</v>
      </c>
      <c r="S13993" t="s">
        <v>20810</v>
      </c>
    </row>
    <row r="13994" spans="1:19" x14ac:dyDescent="0.25">
      <c r="A13994" t="s">
        <v>14062</v>
      </c>
      <c r="B13994" t="s">
        <v>68</v>
      </c>
      <c r="C13994" t="s">
        <v>4</v>
      </c>
      <c r="D13994" t="s">
        <v>10</v>
      </c>
      <c r="E13994" t="s">
        <v>15</v>
      </c>
      <c r="F13994" t="s">
        <v>52</v>
      </c>
      <c r="G13994">
        <v>1</v>
      </c>
      <c r="H13994">
        <v>817</v>
      </c>
      <c r="I13994">
        <v>0.79826799000000004</v>
      </c>
      <c r="J13994">
        <v>0.78401679999999996</v>
      </c>
      <c r="K13994">
        <v>-1.4251099999999999E-2</v>
      </c>
      <c r="L13994">
        <v>-0.1095486</v>
      </c>
      <c r="M13994">
        <v>-5.3246099999999998E-2</v>
      </c>
      <c r="N13994">
        <v>-1.4251099999999999E-2</v>
      </c>
      <c r="O13994">
        <v>2.47438E-2</v>
      </c>
      <c r="P13994">
        <v>8.1046300000000002E-2</v>
      </c>
      <c r="Q13994">
        <v>46.60577</v>
      </c>
      <c r="R13994">
        <v>7.4360999999999997E-2</v>
      </c>
      <c r="S13994" t="s">
        <v>20810</v>
      </c>
    </row>
    <row r="13995" spans="1:19" x14ac:dyDescent="0.25">
      <c r="A13995" t="s">
        <v>14063</v>
      </c>
      <c r="B13995" t="s">
        <v>68</v>
      </c>
      <c r="C13995" t="s">
        <v>4</v>
      </c>
      <c r="D13995" t="s">
        <v>10</v>
      </c>
      <c r="E13995" t="s">
        <v>15</v>
      </c>
      <c r="F13995" t="s">
        <v>52</v>
      </c>
      <c r="G13995">
        <v>2</v>
      </c>
      <c r="H13995">
        <v>817</v>
      </c>
      <c r="I13995">
        <v>0.74102378000000002</v>
      </c>
      <c r="J13995">
        <v>0.70595289999999999</v>
      </c>
      <c r="K13995">
        <v>-3.5070799999999999E-2</v>
      </c>
      <c r="L13995">
        <v>-0.1211054</v>
      </c>
      <c r="M13995">
        <v>-7.0275500000000005E-2</v>
      </c>
      <c r="N13995">
        <v>-3.5070799999999999E-2</v>
      </c>
      <c r="O13995">
        <v>1.338E-4</v>
      </c>
      <c r="P13995">
        <v>5.0963700000000001E-2</v>
      </c>
      <c r="Q13995">
        <v>46.303570000000001</v>
      </c>
      <c r="R13995">
        <v>6.7133100000000001E-2</v>
      </c>
      <c r="S13995" t="s">
        <v>20810</v>
      </c>
    </row>
    <row r="13996" spans="1:19" x14ac:dyDescent="0.25">
      <c r="A13996" t="s">
        <v>14064</v>
      </c>
      <c r="B13996" t="s">
        <v>68</v>
      </c>
      <c r="C13996" t="s">
        <v>4</v>
      </c>
      <c r="D13996" t="s">
        <v>10</v>
      </c>
      <c r="E13996" t="s">
        <v>15</v>
      </c>
      <c r="F13996" t="s">
        <v>52</v>
      </c>
      <c r="G13996">
        <v>3</v>
      </c>
      <c r="H13996">
        <v>817</v>
      </c>
      <c r="I13996">
        <v>0.72459439000000003</v>
      </c>
      <c r="J13996">
        <v>0.71608340000000004</v>
      </c>
      <c r="K13996">
        <v>-8.5109999999999995E-3</v>
      </c>
      <c r="L13996">
        <v>-9.4965400000000005E-2</v>
      </c>
      <c r="M13996">
        <v>-4.38874E-2</v>
      </c>
      <c r="N13996">
        <v>-8.5109999999999995E-3</v>
      </c>
      <c r="O13996">
        <v>2.6865400000000001E-2</v>
      </c>
      <c r="P13996">
        <v>7.7943399999999996E-2</v>
      </c>
      <c r="Q13996">
        <v>45.843409999999999</v>
      </c>
      <c r="R13996">
        <v>6.7460699999999998E-2</v>
      </c>
      <c r="S13996" t="s">
        <v>20810</v>
      </c>
    </row>
    <row r="13997" spans="1:19" x14ac:dyDescent="0.25">
      <c r="A13997" t="s">
        <v>14065</v>
      </c>
      <c r="B13997" t="s">
        <v>68</v>
      </c>
      <c r="C13997" t="s">
        <v>4</v>
      </c>
      <c r="D13997" t="s">
        <v>10</v>
      </c>
      <c r="E13997" t="s">
        <v>15</v>
      </c>
      <c r="F13997" t="s">
        <v>52</v>
      </c>
      <c r="G13997">
        <v>4</v>
      </c>
      <c r="H13997">
        <v>817</v>
      </c>
      <c r="I13997">
        <v>0.73557185000000003</v>
      </c>
      <c r="J13997">
        <v>0.71724810000000006</v>
      </c>
      <c r="K13997">
        <v>-1.8323699999999998E-2</v>
      </c>
      <c r="L13997">
        <v>-0.1058735</v>
      </c>
      <c r="M13997">
        <v>-5.4148399999999999E-2</v>
      </c>
      <c r="N13997">
        <v>-1.8323699999999998E-2</v>
      </c>
      <c r="O13997">
        <v>1.7500999999999999E-2</v>
      </c>
      <c r="P13997">
        <v>6.9226099999999999E-2</v>
      </c>
      <c r="Q13997">
        <v>45.292580000000001</v>
      </c>
      <c r="R13997">
        <v>6.8315500000000001E-2</v>
      </c>
      <c r="S13997" t="s">
        <v>20810</v>
      </c>
    </row>
    <row r="13998" spans="1:19" x14ac:dyDescent="0.25">
      <c r="A13998" t="s">
        <v>14066</v>
      </c>
      <c r="B13998" t="s">
        <v>68</v>
      </c>
      <c r="C13998" t="s">
        <v>4</v>
      </c>
      <c r="D13998" t="s">
        <v>10</v>
      </c>
      <c r="E13998" t="s">
        <v>15</v>
      </c>
      <c r="F13998" t="s">
        <v>52</v>
      </c>
      <c r="G13998">
        <v>5</v>
      </c>
      <c r="H13998">
        <v>817</v>
      </c>
      <c r="I13998">
        <v>0.81088146000000005</v>
      </c>
      <c r="J13998">
        <v>0.77492530000000004</v>
      </c>
      <c r="K13998">
        <v>-3.5956200000000001E-2</v>
      </c>
      <c r="L13998">
        <v>-0.13313520000000001</v>
      </c>
      <c r="M13998">
        <v>-7.5720999999999997E-2</v>
      </c>
      <c r="N13998">
        <v>-3.5956200000000001E-2</v>
      </c>
      <c r="O13998">
        <v>3.8086999999999999E-3</v>
      </c>
      <c r="P13998">
        <v>6.1222800000000001E-2</v>
      </c>
      <c r="Q13998">
        <v>44.622250000000001</v>
      </c>
      <c r="R13998">
        <v>7.5829199999999999E-2</v>
      </c>
      <c r="S13998" t="s">
        <v>20810</v>
      </c>
    </row>
    <row r="13999" spans="1:19" x14ac:dyDescent="0.25">
      <c r="A13999" t="s">
        <v>14067</v>
      </c>
      <c r="B13999" t="s">
        <v>68</v>
      </c>
      <c r="C13999" t="s">
        <v>4</v>
      </c>
      <c r="D13999" t="s">
        <v>10</v>
      </c>
      <c r="E13999" t="s">
        <v>15</v>
      </c>
      <c r="F13999" t="s">
        <v>52</v>
      </c>
      <c r="G13999">
        <v>6</v>
      </c>
      <c r="H13999">
        <v>817</v>
      </c>
      <c r="I13999">
        <v>0.93475808000000005</v>
      </c>
      <c r="J13999">
        <v>0.90468159999999997</v>
      </c>
      <c r="K13999">
        <v>-3.0076499999999999E-2</v>
      </c>
      <c r="L13999">
        <v>-0.13772809999999999</v>
      </c>
      <c r="M13999">
        <v>-7.4126700000000004E-2</v>
      </c>
      <c r="N13999">
        <v>-3.0076499999999999E-2</v>
      </c>
      <c r="O13999">
        <v>1.39737E-2</v>
      </c>
      <c r="P13999">
        <v>7.7575099999999994E-2</v>
      </c>
      <c r="Q13999">
        <v>43.85577</v>
      </c>
      <c r="R13999">
        <v>8.4001000000000006E-2</v>
      </c>
      <c r="S13999" t="s">
        <v>20810</v>
      </c>
    </row>
    <row r="14000" spans="1:19" x14ac:dyDescent="0.25">
      <c r="A14000" t="s">
        <v>14068</v>
      </c>
      <c r="B14000" t="s">
        <v>68</v>
      </c>
      <c r="C14000" t="s">
        <v>4</v>
      </c>
      <c r="D14000" t="s">
        <v>10</v>
      </c>
      <c r="E14000" t="s">
        <v>15</v>
      </c>
      <c r="F14000" t="s">
        <v>52</v>
      </c>
      <c r="G14000">
        <v>7</v>
      </c>
      <c r="H14000">
        <v>817</v>
      </c>
      <c r="I14000">
        <v>1.0972559</v>
      </c>
      <c r="J14000">
        <v>1.0893649999999999</v>
      </c>
      <c r="K14000">
        <v>-7.8913000000000004E-3</v>
      </c>
      <c r="L14000">
        <v>-0.12971450000000001</v>
      </c>
      <c r="M14000">
        <v>-5.7740399999999997E-2</v>
      </c>
      <c r="N14000">
        <v>-7.8913000000000004E-3</v>
      </c>
      <c r="O14000">
        <v>4.1957700000000001E-2</v>
      </c>
      <c r="P14000">
        <v>0.1139318</v>
      </c>
      <c r="Q14000">
        <v>43.83379</v>
      </c>
      <c r="R14000">
        <v>9.5059099999999994E-2</v>
      </c>
      <c r="S14000" t="s">
        <v>20810</v>
      </c>
    </row>
    <row r="14001" spans="1:19" x14ac:dyDescent="0.25">
      <c r="A14001" t="s">
        <v>14069</v>
      </c>
      <c r="B14001" t="s">
        <v>68</v>
      </c>
      <c r="C14001" t="s">
        <v>4</v>
      </c>
      <c r="D14001" t="s">
        <v>10</v>
      </c>
      <c r="E14001" t="s">
        <v>15</v>
      </c>
      <c r="F14001" t="s">
        <v>52</v>
      </c>
      <c r="G14001">
        <v>8</v>
      </c>
      <c r="H14001">
        <v>817</v>
      </c>
      <c r="I14001">
        <v>1.2065824999999999</v>
      </c>
      <c r="J14001">
        <v>1.1865140000000001</v>
      </c>
      <c r="K14001">
        <v>-2.0069E-2</v>
      </c>
      <c r="L14001">
        <v>-0.15512570000000001</v>
      </c>
      <c r="M14001">
        <v>-7.53331E-2</v>
      </c>
      <c r="N14001">
        <v>-2.0069E-2</v>
      </c>
      <c r="O14001">
        <v>3.5195200000000003E-2</v>
      </c>
      <c r="P14001">
        <v>0.1149878</v>
      </c>
      <c r="Q14001">
        <v>44.369509999999998</v>
      </c>
      <c r="R14001">
        <v>0.1053854</v>
      </c>
      <c r="S14001" t="s">
        <v>20810</v>
      </c>
    </row>
    <row r="14002" spans="1:19" x14ac:dyDescent="0.25">
      <c r="A14002" t="s">
        <v>14070</v>
      </c>
      <c r="B14002" t="s">
        <v>68</v>
      </c>
      <c r="C14002" t="s">
        <v>4</v>
      </c>
      <c r="D14002" t="s">
        <v>10</v>
      </c>
      <c r="E14002" t="s">
        <v>15</v>
      </c>
      <c r="F14002" t="s">
        <v>52</v>
      </c>
      <c r="G14002">
        <v>9</v>
      </c>
      <c r="H14002">
        <v>817</v>
      </c>
      <c r="I14002">
        <v>1.0465369</v>
      </c>
      <c r="J14002">
        <v>1.0852679999999999</v>
      </c>
      <c r="K14002">
        <v>3.87307E-2</v>
      </c>
      <c r="L14002">
        <v>-7.9615400000000003E-2</v>
      </c>
      <c r="M14002">
        <v>-9.6956000000000004E-3</v>
      </c>
      <c r="N14002">
        <v>3.87307E-2</v>
      </c>
      <c r="O14002">
        <v>8.7156899999999995E-2</v>
      </c>
      <c r="P14002">
        <v>0.15707670000000001</v>
      </c>
      <c r="Q14002">
        <v>45.457419999999999</v>
      </c>
      <c r="R14002">
        <v>9.2345899999999995E-2</v>
      </c>
      <c r="S14002" t="s">
        <v>20810</v>
      </c>
    </row>
    <row r="14003" spans="1:19" x14ac:dyDescent="0.25">
      <c r="A14003" t="s">
        <v>14071</v>
      </c>
      <c r="B14003" t="s">
        <v>68</v>
      </c>
      <c r="C14003" t="s">
        <v>4</v>
      </c>
      <c r="D14003" t="s">
        <v>10</v>
      </c>
      <c r="E14003" t="s">
        <v>15</v>
      </c>
      <c r="F14003" t="s">
        <v>52</v>
      </c>
      <c r="G14003">
        <v>10</v>
      </c>
      <c r="H14003">
        <v>817</v>
      </c>
      <c r="I14003">
        <v>1.0353072000000001</v>
      </c>
      <c r="J14003">
        <v>1.0296019999999999</v>
      </c>
      <c r="K14003">
        <v>-5.7054000000000002E-3</v>
      </c>
      <c r="L14003">
        <v>-0.11619980000000001</v>
      </c>
      <c r="M14003">
        <v>-5.09188E-2</v>
      </c>
      <c r="N14003">
        <v>-5.7054000000000002E-3</v>
      </c>
      <c r="O14003">
        <v>3.9508000000000001E-2</v>
      </c>
      <c r="P14003">
        <v>0.10478899999999999</v>
      </c>
      <c r="Q14003">
        <v>47.0989</v>
      </c>
      <c r="R14003">
        <v>8.6219199999999996E-2</v>
      </c>
      <c r="S14003" t="s">
        <v>20810</v>
      </c>
    </row>
    <row r="14004" spans="1:19" x14ac:dyDescent="0.25">
      <c r="A14004" t="s">
        <v>14072</v>
      </c>
      <c r="B14004" t="s">
        <v>68</v>
      </c>
      <c r="C14004" t="s">
        <v>4</v>
      </c>
      <c r="D14004" t="s">
        <v>10</v>
      </c>
      <c r="E14004" t="s">
        <v>15</v>
      </c>
      <c r="F14004" t="s">
        <v>52</v>
      </c>
      <c r="G14004">
        <v>11</v>
      </c>
      <c r="H14004">
        <v>817</v>
      </c>
      <c r="I14004">
        <v>0.93786219999999998</v>
      </c>
      <c r="J14004">
        <v>1.0141899999999999</v>
      </c>
      <c r="K14004">
        <v>7.6327900000000004E-2</v>
      </c>
      <c r="L14004">
        <v>-2.9668099999999999E-2</v>
      </c>
      <c r="M14004">
        <v>3.2955199999999997E-2</v>
      </c>
      <c r="N14004">
        <v>7.6327900000000004E-2</v>
      </c>
      <c r="O14004">
        <v>0.1197006</v>
      </c>
      <c r="P14004">
        <v>0.18232380000000001</v>
      </c>
      <c r="Q14004">
        <v>48.807690000000001</v>
      </c>
      <c r="R14004">
        <v>8.2709099999999994E-2</v>
      </c>
      <c r="S14004" t="s">
        <v>20810</v>
      </c>
    </row>
    <row r="14005" spans="1:19" x14ac:dyDescent="0.25">
      <c r="A14005" t="s">
        <v>14073</v>
      </c>
      <c r="B14005" t="s">
        <v>68</v>
      </c>
      <c r="C14005" t="s">
        <v>4</v>
      </c>
      <c r="D14005" t="s">
        <v>10</v>
      </c>
      <c r="E14005" t="s">
        <v>15</v>
      </c>
      <c r="F14005" t="s">
        <v>52</v>
      </c>
      <c r="G14005">
        <v>12</v>
      </c>
      <c r="H14005">
        <v>817</v>
      </c>
      <c r="I14005">
        <v>0.96351467999999996</v>
      </c>
      <c r="J14005">
        <v>0.96073779999999998</v>
      </c>
      <c r="K14005">
        <v>-2.7769000000000001E-3</v>
      </c>
      <c r="L14005">
        <v>-0.1029389</v>
      </c>
      <c r="M14005">
        <v>-4.3762299999999997E-2</v>
      </c>
      <c r="N14005">
        <v>-2.7769000000000001E-3</v>
      </c>
      <c r="O14005">
        <v>3.8208600000000002E-2</v>
      </c>
      <c r="P14005">
        <v>9.7385200000000005E-2</v>
      </c>
      <c r="Q14005">
        <v>48.561810000000001</v>
      </c>
      <c r="R14005">
        <v>7.8156799999999998E-2</v>
      </c>
      <c r="S14005" t="s">
        <v>20810</v>
      </c>
    </row>
    <row r="14006" spans="1:19" x14ac:dyDescent="0.25">
      <c r="A14006" t="s">
        <v>14074</v>
      </c>
      <c r="B14006" t="s">
        <v>68</v>
      </c>
      <c r="C14006" t="s">
        <v>4</v>
      </c>
      <c r="D14006" t="s">
        <v>10</v>
      </c>
      <c r="E14006" t="s">
        <v>15</v>
      </c>
      <c r="F14006" t="s">
        <v>52</v>
      </c>
      <c r="G14006">
        <v>13</v>
      </c>
      <c r="H14006">
        <v>817</v>
      </c>
      <c r="I14006">
        <v>1.0357174</v>
      </c>
      <c r="J14006">
        <v>0.96683509999999995</v>
      </c>
      <c r="K14006">
        <v>-6.8882299999999994E-2</v>
      </c>
      <c r="L14006">
        <v>-0.18374109999999999</v>
      </c>
      <c r="M14006">
        <v>-0.1158816</v>
      </c>
      <c r="N14006">
        <v>-6.8882299999999994E-2</v>
      </c>
      <c r="O14006">
        <v>-2.1883E-2</v>
      </c>
      <c r="P14006">
        <v>4.5976499999999997E-2</v>
      </c>
      <c r="Q14006">
        <v>47.64423</v>
      </c>
      <c r="R14006">
        <v>8.9624800000000004E-2</v>
      </c>
      <c r="S14006" t="s">
        <v>20810</v>
      </c>
    </row>
    <row r="14007" spans="1:19" x14ac:dyDescent="0.25">
      <c r="A14007" t="s">
        <v>14075</v>
      </c>
      <c r="B14007" t="s">
        <v>68</v>
      </c>
      <c r="C14007" t="s">
        <v>4</v>
      </c>
      <c r="D14007" t="s">
        <v>10</v>
      </c>
      <c r="E14007" t="s">
        <v>15</v>
      </c>
      <c r="F14007" t="s">
        <v>52</v>
      </c>
      <c r="G14007">
        <v>14</v>
      </c>
      <c r="H14007">
        <v>817</v>
      </c>
      <c r="I14007">
        <v>0.94773335000000003</v>
      </c>
      <c r="J14007">
        <v>1.0019229999999999</v>
      </c>
      <c r="K14007">
        <v>5.4189300000000003E-2</v>
      </c>
      <c r="L14007">
        <v>-5.8288899999999998E-2</v>
      </c>
      <c r="M14007">
        <v>8.1641000000000005E-3</v>
      </c>
      <c r="N14007">
        <v>5.4189300000000003E-2</v>
      </c>
      <c r="O14007">
        <v>0.1002144</v>
      </c>
      <c r="P14007">
        <v>0.16666739999999999</v>
      </c>
      <c r="Q14007">
        <v>47.164839999999998</v>
      </c>
      <c r="R14007">
        <v>8.7767200000000004E-2</v>
      </c>
      <c r="S14007" t="s">
        <v>20810</v>
      </c>
    </row>
    <row r="14008" spans="1:19" x14ac:dyDescent="0.25">
      <c r="A14008" t="s">
        <v>14076</v>
      </c>
      <c r="B14008" t="s">
        <v>68</v>
      </c>
      <c r="C14008" t="s">
        <v>4</v>
      </c>
      <c r="D14008" t="s">
        <v>10</v>
      </c>
      <c r="E14008" t="s">
        <v>15</v>
      </c>
      <c r="F14008" t="s">
        <v>52</v>
      </c>
      <c r="G14008">
        <v>15</v>
      </c>
      <c r="H14008">
        <v>817</v>
      </c>
      <c r="I14008">
        <v>0.93817152000000004</v>
      </c>
      <c r="J14008">
        <v>0.97480149999999999</v>
      </c>
      <c r="K14008">
        <v>3.6630000000000003E-2</v>
      </c>
      <c r="L14008">
        <v>-7.1522100000000005E-2</v>
      </c>
      <c r="M14008">
        <v>-7.6249999999999998E-3</v>
      </c>
      <c r="N14008">
        <v>3.6630000000000003E-2</v>
      </c>
      <c r="O14008">
        <v>8.0884999999999999E-2</v>
      </c>
      <c r="P14008">
        <v>0.1447822</v>
      </c>
      <c r="Q14008">
        <v>46.873629999999999</v>
      </c>
      <c r="R14008">
        <v>8.4391599999999997E-2</v>
      </c>
      <c r="S14008" t="s">
        <v>20810</v>
      </c>
    </row>
    <row r="14009" spans="1:19" x14ac:dyDescent="0.25">
      <c r="A14009" t="s">
        <v>14077</v>
      </c>
      <c r="B14009" t="s">
        <v>68</v>
      </c>
      <c r="C14009" t="s">
        <v>4</v>
      </c>
      <c r="D14009" t="s">
        <v>10</v>
      </c>
      <c r="E14009" t="s">
        <v>15</v>
      </c>
      <c r="F14009" t="s">
        <v>52</v>
      </c>
      <c r="G14009">
        <v>16</v>
      </c>
      <c r="H14009">
        <v>817</v>
      </c>
      <c r="I14009">
        <v>1.0686627</v>
      </c>
      <c r="J14009">
        <v>0.99927140000000003</v>
      </c>
      <c r="K14009">
        <v>-6.9391300000000003E-2</v>
      </c>
      <c r="L14009">
        <v>-0.19342599999999999</v>
      </c>
      <c r="M14009">
        <v>-0.1201453</v>
      </c>
      <c r="N14009">
        <v>-6.9391300000000003E-2</v>
      </c>
      <c r="O14009">
        <v>-1.8637399999999998E-2</v>
      </c>
      <c r="P14009">
        <v>5.4643299999999999E-2</v>
      </c>
      <c r="Q14009">
        <v>47.0261</v>
      </c>
      <c r="R14009">
        <v>9.6784800000000004E-2</v>
      </c>
      <c r="S14009" t="s">
        <v>20810</v>
      </c>
    </row>
    <row r="14010" spans="1:19" x14ac:dyDescent="0.25">
      <c r="A14010" t="s">
        <v>14078</v>
      </c>
      <c r="B14010" t="s">
        <v>68</v>
      </c>
      <c r="C14010" t="s">
        <v>4</v>
      </c>
      <c r="D14010" t="s">
        <v>10</v>
      </c>
      <c r="E14010" t="s">
        <v>15</v>
      </c>
      <c r="F14010" t="s">
        <v>52</v>
      </c>
      <c r="G14010">
        <v>17</v>
      </c>
      <c r="H14010">
        <v>817</v>
      </c>
      <c r="I14010">
        <v>1.2098652000000001</v>
      </c>
      <c r="J14010">
        <v>1.148722</v>
      </c>
      <c r="K14010">
        <v>-6.1143500000000003E-2</v>
      </c>
      <c r="L14010">
        <v>-0.1878648</v>
      </c>
      <c r="M14010">
        <v>-0.11299679999999999</v>
      </c>
      <c r="N14010">
        <v>-6.1143500000000003E-2</v>
      </c>
      <c r="O14010">
        <v>-9.2902000000000002E-3</v>
      </c>
      <c r="P14010">
        <v>6.5577700000000003E-2</v>
      </c>
      <c r="Q14010">
        <v>45.835160000000002</v>
      </c>
      <c r="R14010">
        <v>9.88811E-2</v>
      </c>
      <c r="S14010" t="s">
        <v>20810</v>
      </c>
    </row>
    <row r="14011" spans="1:19" x14ac:dyDescent="0.25">
      <c r="A14011" t="s">
        <v>14079</v>
      </c>
      <c r="B14011" t="s">
        <v>68</v>
      </c>
      <c r="C14011" t="s">
        <v>4</v>
      </c>
      <c r="D14011" t="s">
        <v>10</v>
      </c>
      <c r="E14011" t="s">
        <v>15</v>
      </c>
      <c r="F14011" t="s">
        <v>52</v>
      </c>
      <c r="G14011">
        <v>18</v>
      </c>
      <c r="H14011">
        <v>817</v>
      </c>
      <c r="I14011">
        <v>1.3521631999999999</v>
      </c>
      <c r="J14011">
        <v>1.343283</v>
      </c>
      <c r="K14011">
        <v>-8.8800000000000007E-3</v>
      </c>
      <c r="L14011">
        <v>-0.1369089</v>
      </c>
      <c r="M14011">
        <v>-6.1268400000000001E-2</v>
      </c>
      <c r="N14011">
        <v>-8.8800000000000007E-3</v>
      </c>
      <c r="O14011">
        <v>4.3508400000000003E-2</v>
      </c>
      <c r="P14011">
        <v>0.1191489</v>
      </c>
      <c r="Q14011">
        <v>43.903849999999998</v>
      </c>
      <c r="R14011">
        <v>9.9901500000000004E-2</v>
      </c>
      <c r="S14011" t="s">
        <v>20810</v>
      </c>
    </row>
    <row r="14012" spans="1:19" x14ac:dyDescent="0.25">
      <c r="A14012" t="s">
        <v>14080</v>
      </c>
      <c r="B14012" t="s">
        <v>68</v>
      </c>
      <c r="C14012" t="s">
        <v>4</v>
      </c>
      <c r="D14012" t="s">
        <v>10</v>
      </c>
      <c r="E14012" t="s">
        <v>15</v>
      </c>
      <c r="F14012" t="s">
        <v>52</v>
      </c>
      <c r="G14012">
        <v>19</v>
      </c>
      <c r="H14012">
        <v>817</v>
      </c>
      <c r="I14012">
        <v>1.6132934000000001</v>
      </c>
      <c r="J14012">
        <v>1.5406759999999999</v>
      </c>
      <c r="K14012">
        <v>-7.2617600000000004E-2</v>
      </c>
      <c r="L14012">
        <v>-0.2127648</v>
      </c>
      <c r="M14012">
        <v>-0.12996469999999999</v>
      </c>
      <c r="N14012">
        <v>-7.2617600000000004E-2</v>
      </c>
      <c r="O14012">
        <v>-1.52704E-2</v>
      </c>
      <c r="P14012">
        <v>6.7529699999999998E-2</v>
      </c>
      <c r="Q14012">
        <v>42.122250000000001</v>
      </c>
      <c r="R14012">
        <v>0.1093575</v>
      </c>
      <c r="S14012" t="s">
        <v>20810</v>
      </c>
    </row>
    <row r="14013" spans="1:19" x14ac:dyDescent="0.25">
      <c r="A14013" t="s">
        <v>14081</v>
      </c>
      <c r="B14013" t="s">
        <v>68</v>
      </c>
      <c r="C14013" t="s">
        <v>4</v>
      </c>
      <c r="D14013" t="s">
        <v>10</v>
      </c>
      <c r="E14013" t="s">
        <v>15</v>
      </c>
      <c r="F14013" t="s">
        <v>52</v>
      </c>
      <c r="G14013">
        <v>20</v>
      </c>
      <c r="H14013">
        <v>817</v>
      </c>
      <c r="I14013">
        <v>1.5587925</v>
      </c>
      <c r="J14013">
        <v>1.54732</v>
      </c>
      <c r="K14013">
        <v>-1.14723E-2</v>
      </c>
      <c r="L14013">
        <v>-0.15279580000000001</v>
      </c>
      <c r="M14013">
        <v>-6.9300700000000007E-2</v>
      </c>
      <c r="N14013">
        <v>-1.14723E-2</v>
      </c>
      <c r="O14013">
        <v>4.6356099999999997E-2</v>
      </c>
      <c r="P14013">
        <v>0.1298512</v>
      </c>
      <c r="Q14013">
        <v>41.302199999999999</v>
      </c>
      <c r="R14013">
        <v>0.11027530000000001</v>
      </c>
      <c r="S14013" t="s">
        <v>20810</v>
      </c>
    </row>
    <row r="14014" spans="1:19" x14ac:dyDescent="0.25">
      <c r="A14014" t="s">
        <v>14082</v>
      </c>
      <c r="B14014" t="s">
        <v>68</v>
      </c>
      <c r="C14014" t="s">
        <v>4</v>
      </c>
      <c r="D14014" t="s">
        <v>10</v>
      </c>
      <c r="E14014" t="s">
        <v>15</v>
      </c>
      <c r="F14014" t="s">
        <v>52</v>
      </c>
      <c r="G14014">
        <v>21</v>
      </c>
      <c r="H14014">
        <v>817</v>
      </c>
      <c r="I14014">
        <v>1.5719795999999999</v>
      </c>
      <c r="J14014">
        <v>1.476316</v>
      </c>
      <c r="K14014">
        <v>-9.5663700000000004E-2</v>
      </c>
      <c r="L14014">
        <v>-0.24727450000000001</v>
      </c>
      <c r="M14014">
        <v>-0.1577016</v>
      </c>
      <c r="N14014">
        <v>-9.5663700000000004E-2</v>
      </c>
      <c r="O14014">
        <v>-3.3625799999999997E-2</v>
      </c>
      <c r="P14014">
        <v>5.5946999999999997E-2</v>
      </c>
      <c r="Q14014">
        <v>40.398350000000001</v>
      </c>
      <c r="R14014">
        <v>0.1183025</v>
      </c>
      <c r="S14014" t="s">
        <v>20810</v>
      </c>
    </row>
    <row r="14015" spans="1:19" x14ac:dyDescent="0.25">
      <c r="A14015" t="s">
        <v>14083</v>
      </c>
      <c r="B14015" t="s">
        <v>68</v>
      </c>
      <c r="C14015" t="s">
        <v>4</v>
      </c>
      <c r="D14015" t="s">
        <v>10</v>
      </c>
      <c r="E14015" t="s">
        <v>15</v>
      </c>
      <c r="F14015" t="s">
        <v>52</v>
      </c>
      <c r="G14015">
        <v>22</v>
      </c>
      <c r="H14015">
        <v>817</v>
      </c>
      <c r="I14015">
        <v>1.4594187000000001</v>
      </c>
      <c r="J14015">
        <v>1.314765</v>
      </c>
      <c r="K14015">
        <v>-0.1446539</v>
      </c>
      <c r="L14015">
        <v>-0.28303089999999997</v>
      </c>
      <c r="M14015">
        <v>-0.2012767</v>
      </c>
      <c r="N14015">
        <v>-0.1446539</v>
      </c>
      <c r="O14015">
        <v>-8.8031200000000004E-2</v>
      </c>
      <c r="P14015">
        <v>-6.2769999999999996E-3</v>
      </c>
      <c r="Q14015">
        <v>39.807690000000001</v>
      </c>
      <c r="R14015">
        <v>0.10797610000000001</v>
      </c>
      <c r="S14015" t="s">
        <v>20810</v>
      </c>
    </row>
    <row r="14016" spans="1:19" x14ac:dyDescent="0.25">
      <c r="A14016" t="s">
        <v>14084</v>
      </c>
      <c r="B14016" t="s">
        <v>68</v>
      </c>
      <c r="C14016" t="s">
        <v>4</v>
      </c>
      <c r="D14016" t="s">
        <v>10</v>
      </c>
      <c r="E14016" t="s">
        <v>15</v>
      </c>
      <c r="F14016" t="s">
        <v>52</v>
      </c>
      <c r="G14016">
        <v>23</v>
      </c>
      <c r="H14016">
        <v>817</v>
      </c>
      <c r="I14016">
        <v>1.265604</v>
      </c>
      <c r="J14016">
        <v>1.167171</v>
      </c>
      <c r="K14016">
        <v>-9.8433499999999993E-2</v>
      </c>
      <c r="L14016">
        <v>-0.23555200000000001</v>
      </c>
      <c r="M14016">
        <v>-0.15454129999999999</v>
      </c>
      <c r="N14016">
        <v>-9.8433499999999993E-2</v>
      </c>
      <c r="O14016">
        <v>-4.2325700000000001E-2</v>
      </c>
      <c r="P14016">
        <v>3.8684999999999997E-2</v>
      </c>
      <c r="Q14016">
        <v>38.478020000000001</v>
      </c>
      <c r="R14016">
        <v>0.10699409999999999</v>
      </c>
      <c r="S14016" t="s">
        <v>20810</v>
      </c>
    </row>
    <row r="14017" spans="1:19" x14ac:dyDescent="0.25">
      <c r="A14017" t="s">
        <v>14085</v>
      </c>
      <c r="B14017" t="s">
        <v>68</v>
      </c>
      <c r="C14017" t="s">
        <v>4</v>
      </c>
      <c r="D14017" t="s">
        <v>10</v>
      </c>
      <c r="E14017" t="s">
        <v>15</v>
      </c>
      <c r="F14017" t="s">
        <v>52</v>
      </c>
      <c r="G14017">
        <v>24</v>
      </c>
      <c r="H14017">
        <v>817</v>
      </c>
      <c r="I14017">
        <v>1.0364487</v>
      </c>
      <c r="J14017">
        <v>0.99371390000000004</v>
      </c>
      <c r="K14017">
        <v>-4.2734800000000003E-2</v>
      </c>
      <c r="L14017">
        <v>-0.1687891</v>
      </c>
      <c r="M14017">
        <v>-9.4315200000000002E-2</v>
      </c>
      <c r="N14017">
        <v>-4.2734800000000003E-2</v>
      </c>
      <c r="O14017">
        <v>8.8456000000000003E-3</v>
      </c>
      <c r="P14017">
        <v>8.3319500000000005E-2</v>
      </c>
      <c r="Q14017">
        <v>37.505490000000002</v>
      </c>
      <c r="R14017">
        <v>9.8360699999999995E-2</v>
      </c>
      <c r="S14017" t="s">
        <v>20810</v>
      </c>
    </row>
    <row r="14018" spans="1:19" x14ac:dyDescent="0.25">
      <c r="A14018" t="s">
        <v>14086</v>
      </c>
      <c r="B14018" t="s">
        <v>68</v>
      </c>
      <c r="C14018" t="s">
        <v>4</v>
      </c>
      <c r="D14018" t="s">
        <v>10</v>
      </c>
      <c r="E14018" t="s">
        <v>16</v>
      </c>
      <c r="F14018" t="s">
        <v>6</v>
      </c>
      <c r="G14018">
        <v>1</v>
      </c>
      <c r="H14018">
        <v>817</v>
      </c>
      <c r="I14018">
        <v>0.76852640000000005</v>
      </c>
      <c r="J14018">
        <v>0.71672179999999996</v>
      </c>
      <c r="K14018">
        <v>-5.1804599999999999E-2</v>
      </c>
      <c r="L14018">
        <v>-0.13313659999999999</v>
      </c>
      <c r="M14018">
        <v>-8.5084999999999994E-2</v>
      </c>
      <c r="N14018">
        <v>-5.1804599999999999E-2</v>
      </c>
      <c r="O14018">
        <v>-1.8524200000000001E-2</v>
      </c>
      <c r="P14018">
        <v>2.9527399999999999E-2</v>
      </c>
      <c r="Q14018">
        <v>50.809330000000003</v>
      </c>
      <c r="R14018">
        <v>6.3463699999999998E-2</v>
      </c>
      <c r="S14018" t="s">
        <v>20810</v>
      </c>
    </row>
    <row r="14019" spans="1:19" x14ac:dyDescent="0.25">
      <c r="A14019" t="s">
        <v>14087</v>
      </c>
      <c r="B14019" t="s">
        <v>68</v>
      </c>
      <c r="C14019" t="s">
        <v>4</v>
      </c>
      <c r="D14019" t="s">
        <v>10</v>
      </c>
      <c r="E14019" t="s">
        <v>16</v>
      </c>
      <c r="F14019" t="s">
        <v>6</v>
      </c>
      <c r="G14019">
        <v>2</v>
      </c>
      <c r="H14019">
        <v>817</v>
      </c>
      <c r="I14019">
        <v>0.71270584999999997</v>
      </c>
      <c r="J14019">
        <v>0.6589448</v>
      </c>
      <c r="K14019">
        <v>-5.3761099999999999E-2</v>
      </c>
      <c r="L14019">
        <v>-0.13378429999999999</v>
      </c>
      <c r="M14019">
        <v>-8.6505899999999997E-2</v>
      </c>
      <c r="N14019">
        <v>-5.3761099999999999E-2</v>
      </c>
      <c r="O14019">
        <v>-2.1016199999999999E-2</v>
      </c>
      <c r="P14019">
        <v>2.6262199999999999E-2</v>
      </c>
      <c r="Q14019">
        <v>49.986550000000001</v>
      </c>
      <c r="R14019">
        <v>6.2442499999999998E-2</v>
      </c>
      <c r="S14019" t="s">
        <v>20810</v>
      </c>
    </row>
    <row r="14020" spans="1:19" x14ac:dyDescent="0.25">
      <c r="A14020" t="s">
        <v>14088</v>
      </c>
      <c r="B14020" t="s">
        <v>68</v>
      </c>
      <c r="C14020" t="s">
        <v>4</v>
      </c>
      <c r="D14020" t="s">
        <v>10</v>
      </c>
      <c r="E14020" t="s">
        <v>16</v>
      </c>
      <c r="F14020" t="s">
        <v>6</v>
      </c>
      <c r="G14020">
        <v>3</v>
      </c>
      <c r="H14020">
        <v>817</v>
      </c>
      <c r="I14020">
        <v>0.69521491000000002</v>
      </c>
      <c r="J14020">
        <v>0.65807280000000001</v>
      </c>
      <c r="K14020">
        <v>-3.7142099999999997E-2</v>
      </c>
      <c r="L14020">
        <v>-0.1172406</v>
      </c>
      <c r="M14020">
        <v>-6.9917800000000002E-2</v>
      </c>
      <c r="N14020">
        <v>-3.7142099999999997E-2</v>
      </c>
      <c r="O14020">
        <v>-4.3664999999999997E-3</v>
      </c>
      <c r="P14020">
        <v>4.2956300000000003E-2</v>
      </c>
      <c r="Q14020">
        <v>49.201160000000002</v>
      </c>
      <c r="R14020">
        <v>6.2501100000000004E-2</v>
      </c>
      <c r="S14020" t="s">
        <v>20810</v>
      </c>
    </row>
    <row r="14021" spans="1:19" x14ac:dyDescent="0.25">
      <c r="A14021" t="s">
        <v>14089</v>
      </c>
      <c r="B14021" t="s">
        <v>68</v>
      </c>
      <c r="C14021" t="s">
        <v>4</v>
      </c>
      <c r="D14021" t="s">
        <v>10</v>
      </c>
      <c r="E14021" t="s">
        <v>16</v>
      </c>
      <c r="F14021" t="s">
        <v>6</v>
      </c>
      <c r="G14021">
        <v>4</v>
      </c>
      <c r="H14021">
        <v>817</v>
      </c>
      <c r="I14021">
        <v>0.69585737999999997</v>
      </c>
      <c r="J14021">
        <v>0.65622800000000003</v>
      </c>
      <c r="K14021">
        <v>-3.9629400000000002E-2</v>
      </c>
      <c r="L14021">
        <v>-0.12089759999999999</v>
      </c>
      <c r="M14021">
        <v>-7.2883699999999996E-2</v>
      </c>
      <c r="N14021">
        <v>-3.9629400000000002E-2</v>
      </c>
      <c r="O14021">
        <v>-6.3750999999999999E-3</v>
      </c>
      <c r="P14021">
        <v>4.1638799999999997E-2</v>
      </c>
      <c r="Q14021">
        <v>48.480939999999997</v>
      </c>
      <c r="R14021">
        <v>6.3413899999999995E-2</v>
      </c>
      <c r="S14021" t="s">
        <v>20810</v>
      </c>
    </row>
    <row r="14022" spans="1:19" x14ac:dyDescent="0.25">
      <c r="A14022" t="s">
        <v>14090</v>
      </c>
      <c r="B14022" t="s">
        <v>68</v>
      </c>
      <c r="C14022" t="s">
        <v>4</v>
      </c>
      <c r="D14022" t="s">
        <v>10</v>
      </c>
      <c r="E14022" t="s">
        <v>16</v>
      </c>
      <c r="F14022" t="s">
        <v>6</v>
      </c>
      <c r="G14022">
        <v>5</v>
      </c>
      <c r="H14022">
        <v>817</v>
      </c>
      <c r="I14022">
        <v>0.72804643000000002</v>
      </c>
      <c r="J14022">
        <v>0.68319929999999995</v>
      </c>
      <c r="K14022">
        <v>-4.4847100000000001E-2</v>
      </c>
      <c r="L14022">
        <v>-0.1275076</v>
      </c>
      <c r="M14022">
        <v>-7.8671099999999994E-2</v>
      </c>
      <c r="N14022">
        <v>-4.4847100000000001E-2</v>
      </c>
      <c r="O14022">
        <v>-1.10232E-2</v>
      </c>
      <c r="P14022">
        <v>3.7813300000000001E-2</v>
      </c>
      <c r="Q14022">
        <v>47.860570000000003</v>
      </c>
      <c r="R14022">
        <v>6.4500299999999997E-2</v>
      </c>
      <c r="S14022" t="s">
        <v>20810</v>
      </c>
    </row>
    <row r="14023" spans="1:19" x14ac:dyDescent="0.25">
      <c r="A14023" t="s">
        <v>14091</v>
      </c>
      <c r="B14023" t="s">
        <v>68</v>
      </c>
      <c r="C14023" t="s">
        <v>4</v>
      </c>
      <c r="D14023" t="s">
        <v>10</v>
      </c>
      <c r="E14023" t="s">
        <v>16</v>
      </c>
      <c r="F14023" t="s">
        <v>6</v>
      </c>
      <c r="G14023">
        <v>6</v>
      </c>
      <c r="H14023">
        <v>817</v>
      </c>
      <c r="I14023">
        <v>0.83452711999999996</v>
      </c>
      <c r="J14023">
        <v>0.79505959999999998</v>
      </c>
      <c r="K14023">
        <v>-3.9467500000000003E-2</v>
      </c>
      <c r="L14023">
        <v>-0.12655459999999999</v>
      </c>
      <c r="M14023">
        <v>-7.5102799999999997E-2</v>
      </c>
      <c r="N14023">
        <v>-3.9467500000000003E-2</v>
      </c>
      <c r="O14023">
        <v>-3.8322E-3</v>
      </c>
      <c r="P14023">
        <v>4.7619599999999998E-2</v>
      </c>
      <c r="Q14023">
        <v>47.299900000000001</v>
      </c>
      <c r="R14023">
        <v>6.7954399999999998E-2</v>
      </c>
      <c r="S14023" t="s">
        <v>20810</v>
      </c>
    </row>
    <row r="14024" spans="1:19" x14ac:dyDescent="0.25">
      <c r="A14024" t="s">
        <v>14092</v>
      </c>
      <c r="B14024" t="s">
        <v>68</v>
      </c>
      <c r="C14024" t="s">
        <v>4</v>
      </c>
      <c r="D14024" t="s">
        <v>10</v>
      </c>
      <c r="E14024" t="s">
        <v>16</v>
      </c>
      <c r="F14024" t="s">
        <v>6</v>
      </c>
      <c r="G14024">
        <v>7</v>
      </c>
      <c r="H14024">
        <v>817</v>
      </c>
      <c r="I14024">
        <v>1.0114462</v>
      </c>
      <c r="J14024">
        <v>1.0107459999999999</v>
      </c>
      <c r="K14024">
        <v>-6.9999999999999999E-4</v>
      </c>
      <c r="L14024">
        <v>-9.7631499999999996E-2</v>
      </c>
      <c r="M14024">
        <v>-4.0363599999999999E-2</v>
      </c>
      <c r="N14024">
        <v>-6.9999999999999999E-4</v>
      </c>
      <c r="O14024">
        <v>3.8963499999999998E-2</v>
      </c>
      <c r="P14024">
        <v>9.6231399999999995E-2</v>
      </c>
      <c r="Q14024">
        <v>46.904240000000001</v>
      </c>
      <c r="R14024">
        <v>7.5635999999999995E-2</v>
      </c>
      <c r="S14024" t="s">
        <v>20810</v>
      </c>
    </row>
    <row r="14025" spans="1:19" x14ac:dyDescent="0.25">
      <c r="A14025" t="s">
        <v>14093</v>
      </c>
      <c r="B14025" t="s">
        <v>68</v>
      </c>
      <c r="C14025" t="s">
        <v>4</v>
      </c>
      <c r="D14025" t="s">
        <v>10</v>
      </c>
      <c r="E14025" t="s">
        <v>16</v>
      </c>
      <c r="F14025" t="s">
        <v>6</v>
      </c>
      <c r="G14025">
        <v>8</v>
      </c>
      <c r="H14025">
        <v>817</v>
      </c>
      <c r="I14025">
        <v>1.1213968999999999</v>
      </c>
      <c r="J14025">
        <v>1.1097900000000001</v>
      </c>
      <c r="K14025">
        <v>-1.1606999999999999E-2</v>
      </c>
      <c r="L14025">
        <v>-0.1104835</v>
      </c>
      <c r="M14025">
        <v>-5.2066399999999999E-2</v>
      </c>
      <c r="N14025">
        <v>-1.1606999999999999E-2</v>
      </c>
      <c r="O14025">
        <v>2.88525E-2</v>
      </c>
      <c r="P14025">
        <v>8.7269600000000003E-2</v>
      </c>
      <c r="Q14025">
        <v>47.377780000000001</v>
      </c>
      <c r="R14025">
        <v>7.7153799999999995E-2</v>
      </c>
      <c r="S14025" t="s">
        <v>20810</v>
      </c>
    </row>
    <row r="14026" spans="1:19" x14ac:dyDescent="0.25">
      <c r="A14026" t="s">
        <v>14094</v>
      </c>
      <c r="B14026" t="s">
        <v>68</v>
      </c>
      <c r="C14026" t="s">
        <v>4</v>
      </c>
      <c r="D14026" t="s">
        <v>10</v>
      </c>
      <c r="E14026" t="s">
        <v>16</v>
      </c>
      <c r="F14026" t="s">
        <v>6</v>
      </c>
      <c r="G14026">
        <v>9</v>
      </c>
      <c r="H14026">
        <v>817</v>
      </c>
      <c r="I14026">
        <v>1.0037738</v>
      </c>
      <c r="J14026">
        <v>0.97020629999999997</v>
      </c>
      <c r="K14026">
        <v>-3.35675E-2</v>
      </c>
      <c r="L14026">
        <v>-0.1192023</v>
      </c>
      <c r="M14026">
        <v>-6.8608600000000006E-2</v>
      </c>
      <c r="N14026">
        <v>-3.35675E-2</v>
      </c>
      <c r="O14026">
        <v>1.4735E-3</v>
      </c>
      <c r="P14026">
        <v>5.2067200000000001E-2</v>
      </c>
      <c r="Q14026">
        <v>50.162840000000003</v>
      </c>
      <c r="R14026">
        <v>6.6821099999999994E-2</v>
      </c>
      <c r="S14026" t="s">
        <v>20810</v>
      </c>
    </row>
    <row r="14027" spans="1:19" x14ac:dyDescent="0.25">
      <c r="A14027" t="s">
        <v>14095</v>
      </c>
      <c r="B14027" t="s">
        <v>68</v>
      </c>
      <c r="C14027" t="s">
        <v>4</v>
      </c>
      <c r="D14027" t="s">
        <v>10</v>
      </c>
      <c r="E14027" t="s">
        <v>16</v>
      </c>
      <c r="F14027" t="s">
        <v>6</v>
      </c>
      <c r="G14027">
        <v>10</v>
      </c>
      <c r="H14027">
        <v>817</v>
      </c>
      <c r="I14027">
        <v>0.90808692000000002</v>
      </c>
      <c r="J14027">
        <v>0.91068329999999997</v>
      </c>
      <c r="K14027">
        <v>2.5964E-3</v>
      </c>
      <c r="L14027">
        <v>-7.8364799999999998E-2</v>
      </c>
      <c r="M14027">
        <v>-3.0532299999999998E-2</v>
      </c>
      <c r="N14027">
        <v>2.5964E-3</v>
      </c>
      <c r="O14027">
        <v>3.5725E-2</v>
      </c>
      <c r="P14027">
        <v>8.3557599999999996E-2</v>
      </c>
      <c r="Q14027">
        <v>54.227209999999999</v>
      </c>
      <c r="R14027">
        <v>6.3174400000000006E-2</v>
      </c>
      <c r="S14027" t="s">
        <v>20810</v>
      </c>
    </row>
    <row r="14028" spans="1:19" x14ac:dyDescent="0.25">
      <c r="A14028" t="s">
        <v>14096</v>
      </c>
      <c r="B14028" t="s">
        <v>68</v>
      </c>
      <c r="C14028" t="s">
        <v>4</v>
      </c>
      <c r="D14028" t="s">
        <v>10</v>
      </c>
      <c r="E14028" t="s">
        <v>16</v>
      </c>
      <c r="F14028" t="s">
        <v>6</v>
      </c>
      <c r="G14028">
        <v>11</v>
      </c>
      <c r="H14028">
        <v>817</v>
      </c>
      <c r="I14028">
        <v>0.85580014000000004</v>
      </c>
      <c r="J14028">
        <v>0.8644577</v>
      </c>
      <c r="K14028">
        <v>8.6575000000000003E-3</v>
      </c>
      <c r="L14028">
        <v>-6.10898E-2</v>
      </c>
      <c r="M14028">
        <v>-1.9882500000000001E-2</v>
      </c>
      <c r="N14028">
        <v>8.6575000000000003E-3</v>
      </c>
      <c r="O14028">
        <v>3.7197500000000001E-2</v>
      </c>
      <c r="P14028">
        <v>7.8404799999999997E-2</v>
      </c>
      <c r="Q14028">
        <v>58.044319999999999</v>
      </c>
      <c r="R14028">
        <v>5.4424100000000003E-2</v>
      </c>
      <c r="S14028" t="s">
        <v>20810</v>
      </c>
    </row>
    <row r="14029" spans="1:19" x14ac:dyDescent="0.25">
      <c r="A14029" t="s">
        <v>14097</v>
      </c>
      <c r="B14029" t="s">
        <v>68</v>
      </c>
      <c r="C14029" t="s">
        <v>4</v>
      </c>
      <c r="D14029" t="s">
        <v>10</v>
      </c>
      <c r="E14029" t="s">
        <v>16</v>
      </c>
      <c r="F14029" t="s">
        <v>6</v>
      </c>
      <c r="G14029">
        <v>12</v>
      </c>
      <c r="H14029">
        <v>817</v>
      </c>
      <c r="I14029">
        <v>0.78984281999999995</v>
      </c>
      <c r="J14029">
        <v>0.7895046</v>
      </c>
      <c r="K14029">
        <v>-3.3819999999999998E-4</v>
      </c>
      <c r="L14029">
        <v>-5.8843199999999998E-2</v>
      </c>
      <c r="M14029">
        <v>-2.4277900000000002E-2</v>
      </c>
      <c r="N14029">
        <v>-3.3819999999999998E-4</v>
      </c>
      <c r="O14029">
        <v>2.36016E-2</v>
      </c>
      <c r="P14029">
        <v>5.8166799999999998E-2</v>
      </c>
      <c r="Q14029">
        <v>61.26408</v>
      </c>
      <c r="R14029">
        <v>4.5651700000000003E-2</v>
      </c>
      <c r="S14029" t="s">
        <v>20810</v>
      </c>
    </row>
    <row r="14030" spans="1:19" x14ac:dyDescent="0.25">
      <c r="A14030" t="s">
        <v>14098</v>
      </c>
      <c r="B14030" t="s">
        <v>68</v>
      </c>
      <c r="C14030" t="s">
        <v>4</v>
      </c>
      <c r="D14030" t="s">
        <v>10</v>
      </c>
      <c r="E14030" t="s">
        <v>16</v>
      </c>
      <c r="F14030" t="s">
        <v>6</v>
      </c>
      <c r="G14030">
        <v>13</v>
      </c>
      <c r="H14030">
        <v>817</v>
      </c>
      <c r="I14030">
        <v>0.76758914</v>
      </c>
      <c r="J14030">
        <v>0.75890659999999999</v>
      </c>
      <c r="K14030">
        <v>-8.6824999999999992E-3</v>
      </c>
      <c r="L14030">
        <v>-6.3825499999999993E-2</v>
      </c>
      <c r="M14030">
        <v>-3.1246599999999999E-2</v>
      </c>
      <c r="N14030">
        <v>-8.6824999999999992E-3</v>
      </c>
      <c r="O14030">
        <v>1.38815E-2</v>
      </c>
      <c r="P14030">
        <v>4.6460399999999999E-2</v>
      </c>
      <c r="Q14030">
        <v>63.929490000000001</v>
      </c>
      <c r="R14030">
        <v>4.3028299999999998E-2</v>
      </c>
      <c r="S14030" t="s">
        <v>20810</v>
      </c>
    </row>
    <row r="14031" spans="1:19" x14ac:dyDescent="0.25">
      <c r="A14031" t="s">
        <v>14099</v>
      </c>
      <c r="B14031" t="s">
        <v>68</v>
      </c>
      <c r="C14031" t="s">
        <v>4</v>
      </c>
      <c r="D14031" t="s">
        <v>10</v>
      </c>
      <c r="E14031" t="s">
        <v>16</v>
      </c>
      <c r="F14031" t="s">
        <v>6</v>
      </c>
      <c r="G14031">
        <v>14</v>
      </c>
      <c r="H14031">
        <v>817</v>
      </c>
      <c r="I14031">
        <v>0.74874083999999996</v>
      </c>
      <c r="J14031">
        <v>0.73366549999999997</v>
      </c>
      <c r="K14031">
        <v>-1.5075399999999999E-2</v>
      </c>
      <c r="L14031">
        <v>-7.1029700000000001E-2</v>
      </c>
      <c r="M14031">
        <v>-3.7971400000000002E-2</v>
      </c>
      <c r="N14031">
        <v>-1.5075399999999999E-2</v>
      </c>
      <c r="O14031">
        <v>7.8206999999999999E-3</v>
      </c>
      <c r="P14031">
        <v>4.0878900000000003E-2</v>
      </c>
      <c r="Q14031">
        <v>65.353120000000004</v>
      </c>
      <c r="R14031">
        <v>4.3661400000000003E-2</v>
      </c>
      <c r="S14031" t="s">
        <v>20810</v>
      </c>
    </row>
    <row r="14032" spans="1:19" x14ac:dyDescent="0.25">
      <c r="A14032" t="s">
        <v>14100</v>
      </c>
      <c r="B14032" t="s">
        <v>68</v>
      </c>
      <c r="C14032" t="s">
        <v>4</v>
      </c>
      <c r="D14032" t="s">
        <v>10</v>
      </c>
      <c r="E14032" t="s">
        <v>16</v>
      </c>
      <c r="F14032" t="s">
        <v>6</v>
      </c>
      <c r="G14032">
        <v>15</v>
      </c>
      <c r="H14032">
        <v>817</v>
      </c>
      <c r="I14032">
        <v>0.73869476999999995</v>
      </c>
      <c r="J14032">
        <v>0.72678849999999995</v>
      </c>
      <c r="K14032">
        <v>-1.19062E-2</v>
      </c>
      <c r="L14032">
        <v>-6.7446099999999995E-2</v>
      </c>
      <c r="M14032">
        <v>-3.4632700000000002E-2</v>
      </c>
      <c r="N14032">
        <v>-1.19062E-2</v>
      </c>
      <c r="O14032">
        <v>1.08202E-2</v>
      </c>
      <c r="P14032">
        <v>4.3633600000000002E-2</v>
      </c>
      <c r="Q14032">
        <v>66.060680000000005</v>
      </c>
      <c r="R14032">
        <v>4.3338000000000002E-2</v>
      </c>
      <c r="S14032" t="s">
        <v>20810</v>
      </c>
    </row>
    <row r="14033" spans="1:19" x14ac:dyDescent="0.25">
      <c r="A14033" t="s">
        <v>14101</v>
      </c>
      <c r="B14033" t="s">
        <v>68</v>
      </c>
      <c r="C14033" t="s">
        <v>4</v>
      </c>
      <c r="D14033" t="s">
        <v>10</v>
      </c>
      <c r="E14033" t="s">
        <v>16</v>
      </c>
      <c r="F14033" t="s">
        <v>6</v>
      </c>
      <c r="G14033">
        <v>16</v>
      </c>
      <c r="H14033">
        <v>817</v>
      </c>
      <c r="I14033">
        <v>0.74186260000000004</v>
      </c>
      <c r="J14033">
        <v>0.7357593</v>
      </c>
      <c r="K14033">
        <v>-6.1032999999999999E-3</v>
      </c>
      <c r="L14033">
        <v>-6.0166499999999998E-2</v>
      </c>
      <c r="M14033">
        <v>-2.8225500000000001E-2</v>
      </c>
      <c r="N14033">
        <v>-6.1032999999999999E-3</v>
      </c>
      <c r="O14033">
        <v>1.6018999999999999E-2</v>
      </c>
      <c r="P14033">
        <v>4.79599E-2</v>
      </c>
      <c r="Q14033">
        <v>65.959109999999995</v>
      </c>
      <c r="R14033">
        <v>4.2185800000000002E-2</v>
      </c>
      <c r="S14033" t="s">
        <v>20810</v>
      </c>
    </row>
    <row r="14034" spans="1:19" x14ac:dyDescent="0.25">
      <c r="A14034" t="s">
        <v>14102</v>
      </c>
      <c r="B14034" t="s">
        <v>68</v>
      </c>
      <c r="C14034" t="s">
        <v>4</v>
      </c>
      <c r="D14034" t="s">
        <v>10</v>
      </c>
      <c r="E14034" t="s">
        <v>16</v>
      </c>
      <c r="F14034" t="s">
        <v>6</v>
      </c>
      <c r="G14034">
        <v>17</v>
      </c>
      <c r="H14034">
        <v>817</v>
      </c>
      <c r="I14034">
        <v>0.78439924000000005</v>
      </c>
      <c r="J14034">
        <v>0.79049910000000001</v>
      </c>
      <c r="K14034">
        <v>6.0999000000000001E-3</v>
      </c>
      <c r="L14034">
        <v>-4.9443099999999997E-2</v>
      </c>
      <c r="M14034">
        <v>-1.6627900000000001E-2</v>
      </c>
      <c r="N14034">
        <v>6.0999000000000001E-3</v>
      </c>
      <c r="O14034">
        <v>2.8827599999999998E-2</v>
      </c>
      <c r="P14034">
        <v>6.1642799999999998E-2</v>
      </c>
      <c r="Q14034">
        <v>65.251019999999997</v>
      </c>
      <c r="R14034">
        <v>4.3340400000000001E-2</v>
      </c>
      <c r="S14034" t="s">
        <v>20810</v>
      </c>
    </row>
    <row r="14035" spans="1:19" x14ac:dyDescent="0.25">
      <c r="A14035" t="s">
        <v>14103</v>
      </c>
      <c r="B14035" t="s">
        <v>68</v>
      </c>
      <c r="C14035" t="s">
        <v>4</v>
      </c>
      <c r="D14035" t="s">
        <v>10</v>
      </c>
      <c r="E14035" t="s">
        <v>16</v>
      </c>
      <c r="F14035" t="s">
        <v>6</v>
      </c>
      <c r="G14035">
        <v>18</v>
      </c>
      <c r="H14035">
        <v>817</v>
      </c>
      <c r="I14035">
        <v>0.88453108999999996</v>
      </c>
      <c r="J14035">
        <v>0.92170680000000005</v>
      </c>
      <c r="K14035">
        <v>3.7175699999999999E-2</v>
      </c>
      <c r="L14035">
        <v>-2.4080600000000001E-2</v>
      </c>
      <c r="M14035">
        <v>1.21101E-2</v>
      </c>
      <c r="N14035">
        <v>3.7175699999999999E-2</v>
      </c>
      <c r="O14035">
        <v>6.2241299999999999E-2</v>
      </c>
      <c r="P14035">
        <v>9.8432000000000006E-2</v>
      </c>
      <c r="Q14035">
        <v>63.452579999999998</v>
      </c>
      <c r="R14035">
        <v>4.7798599999999997E-2</v>
      </c>
      <c r="S14035" t="s">
        <v>20810</v>
      </c>
    </row>
    <row r="14036" spans="1:19" x14ac:dyDescent="0.25">
      <c r="A14036" t="s">
        <v>14104</v>
      </c>
      <c r="B14036" t="s">
        <v>68</v>
      </c>
      <c r="C14036" t="s">
        <v>4</v>
      </c>
      <c r="D14036" t="s">
        <v>10</v>
      </c>
      <c r="E14036" t="s">
        <v>16</v>
      </c>
      <c r="F14036" t="s">
        <v>6</v>
      </c>
      <c r="G14036">
        <v>19</v>
      </c>
      <c r="H14036">
        <v>817</v>
      </c>
      <c r="I14036">
        <v>1.0560438000000001</v>
      </c>
      <c r="J14036">
        <v>1.067755</v>
      </c>
      <c r="K14036">
        <v>1.17109E-2</v>
      </c>
      <c r="L14036">
        <v>-5.4288500000000003E-2</v>
      </c>
      <c r="M14036">
        <v>-1.52955E-2</v>
      </c>
      <c r="N14036">
        <v>1.17109E-2</v>
      </c>
      <c r="O14036">
        <v>3.8717300000000003E-2</v>
      </c>
      <c r="P14036">
        <v>7.7710299999999996E-2</v>
      </c>
      <c r="Q14036">
        <v>60.80847</v>
      </c>
      <c r="R14036">
        <v>5.14996E-2</v>
      </c>
      <c r="S14036" t="s">
        <v>20810</v>
      </c>
    </row>
    <row r="14037" spans="1:19" x14ac:dyDescent="0.25">
      <c r="A14037" t="s">
        <v>14105</v>
      </c>
      <c r="B14037" t="s">
        <v>68</v>
      </c>
      <c r="C14037" t="s">
        <v>4</v>
      </c>
      <c r="D14037" t="s">
        <v>10</v>
      </c>
      <c r="E14037" t="s">
        <v>16</v>
      </c>
      <c r="F14037" t="s">
        <v>6</v>
      </c>
      <c r="G14037">
        <v>20</v>
      </c>
      <c r="H14037">
        <v>817</v>
      </c>
      <c r="I14037">
        <v>1.2317648000000001</v>
      </c>
      <c r="J14037">
        <v>1.1962820000000001</v>
      </c>
      <c r="K14037">
        <v>-3.5482600000000003E-2</v>
      </c>
      <c r="L14037">
        <v>-0.1148255</v>
      </c>
      <c r="M14037">
        <v>-6.7949099999999998E-2</v>
      </c>
      <c r="N14037">
        <v>-3.5482600000000003E-2</v>
      </c>
      <c r="O14037">
        <v>-3.0162000000000001E-3</v>
      </c>
      <c r="P14037">
        <v>4.3860200000000002E-2</v>
      </c>
      <c r="Q14037">
        <v>58.163629999999998</v>
      </c>
      <c r="R14037">
        <v>6.1911599999999997E-2</v>
      </c>
      <c r="S14037" t="s">
        <v>20810</v>
      </c>
    </row>
    <row r="14038" spans="1:19" x14ac:dyDescent="0.25">
      <c r="A14038" t="s">
        <v>14106</v>
      </c>
      <c r="B14038" t="s">
        <v>68</v>
      </c>
      <c r="C14038" t="s">
        <v>4</v>
      </c>
      <c r="D14038" t="s">
        <v>10</v>
      </c>
      <c r="E14038" t="s">
        <v>16</v>
      </c>
      <c r="F14038" t="s">
        <v>6</v>
      </c>
      <c r="G14038">
        <v>21</v>
      </c>
      <c r="H14038">
        <v>817</v>
      </c>
      <c r="I14038">
        <v>1.3059212</v>
      </c>
      <c r="J14038">
        <v>1.2699499999999999</v>
      </c>
      <c r="K14038">
        <v>-3.5971599999999999E-2</v>
      </c>
      <c r="L14038">
        <v>-0.12916179999999999</v>
      </c>
      <c r="M14038">
        <v>-7.4104299999999998E-2</v>
      </c>
      <c r="N14038">
        <v>-3.5971599999999999E-2</v>
      </c>
      <c r="O14038">
        <v>2.1611E-3</v>
      </c>
      <c r="P14038">
        <v>5.7218600000000001E-2</v>
      </c>
      <c r="Q14038">
        <v>56.284860000000002</v>
      </c>
      <c r="R14038">
        <v>7.2716699999999995E-2</v>
      </c>
      <c r="S14038" t="s">
        <v>20810</v>
      </c>
    </row>
    <row r="14039" spans="1:19" x14ac:dyDescent="0.25">
      <c r="A14039" t="s">
        <v>14107</v>
      </c>
      <c r="B14039" t="s">
        <v>68</v>
      </c>
      <c r="C14039" t="s">
        <v>4</v>
      </c>
      <c r="D14039" t="s">
        <v>10</v>
      </c>
      <c r="E14039" t="s">
        <v>16</v>
      </c>
      <c r="F14039" t="s">
        <v>6</v>
      </c>
      <c r="G14039">
        <v>22</v>
      </c>
      <c r="H14039">
        <v>817</v>
      </c>
      <c r="I14039">
        <v>1.2154469999999999</v>
      </c>
      <c r="J14039">
        <v>1.174064</v>
      </c>
      <c r="K14039">
        <v>-4.1383000000000003E-2</v>
      </c>
      <c r="L14039">
        <v>-0.13139049999999999</v>
      </c>
      <c r="M14039">
        <v>-7.8213299999999999E-2</v>
      </c>
      <c r="N14039">
        <v>-4.1383000000000003E-2</v>
      </c>
      <c r="O14039">
        <v>-4.5526000000000004E-3</v>
      </c>
      <c r="P14039">
        <v>4.8624500000000001E-2</v>
      </c>
      <c r="Q14039">
        <v>54.701689999999999</v>
      </c>
      <c r="R14039">
        <v>7.0233199999999996E-2</v>
      </c>
      <c r="S14039" t="s">
        <v>20810</v>
      </c>
    </row>
    <row r="14040" spans="1:19" x14ac:dyDescent="0.25">
      <c r="A14040" t="s">
        <v>14108</v>
      </c>
      <c r="B14040" t="s">
        <v>68</v>
      </c>
      <c r="C14040" t="s">
        <v>4</v>
      </c>
      <c r="D14040" t="s">
        <v>10</v>
      </c>
      <c r="E14040" t="s">
        <v>16</v>
      </c>
      <c r="F14040" t="s">
        <v>6</v>
      </c>
      <c r="G14040">
        <v>23</v>
      </c>
      <c r="H14040">
        <v>817</v>
      </c>
      <c r="I14040">
        <v>1.0528446</v>
      </c>
      <c r="J14040">
        <v>1.0102310000000001</v>
      </c>
      <c r="K14040">
        <v>-4.2613999999999999E-2</v>
      </c>
      <c r="L14040">
        <v>-0.12989300000000001</v>
      </c>
      <c r="M14040">
        <v>-7.8327900000000006E-2</v>
      </c>
      <c r="N14040">
        <v>-4.2613999999999999E-2</v>
      </c>
      <c r="O14040">
        <v>-6.9002000000000004E-3</v>
      </c>
      <c r="P14040">
        <v>4.4665000000000003E-2</v>
      </c>
      <c r="Q14040">
        <v>53.329970000000003</v>
      </c>
      <c r="R14040">
        <v>6.8104200000000004E-2</v>
      </c>
      <c r="S14040" t="s">
        <v>20810</v>
      </c>
    </row>
    <row r="14041" spans="1:19" x14ac:dyDescent="0.25">
      <c r="A14041" t="s">
        <v>14109</v>
      </c>
      <c r="B14041" t="s">
        <v>68</v>
      </c>
      <c r="C14041" t="s">
        <v>4</v>
      </c>
      <c r="D14041" t="s">
        <v>10</v>
      </c>
      <c r="E14041" t="s">
        <v>16</v>
      </c>
      <c r="F14041" t="s">
        <v>6</v>
      </c>
      <c r="G14041">
        <v>24</v>
      </c>
      <c r="H14041">
        <v>817</v>
      </c>
      <c r="I14041">
        <v>0.87682605999999996</v>
      </c>
      <c r="J14041">
        <v>0.83681479999999997</v>
      </c>
      <c r="K14041">
        <v>-4.00113E-2</v>
      </c>
      <c r="L14041">
        <v>-0.12512390000000001</v>
      </c>
      <c r="M14041">
        <v>-7.4838699999999994E-2</v>
      </c>
      <c r="N14041">
        <v>-4.00113E-2</v>
      </c>
      <c r="O14041">
        <v>-5.1839E-3</v>
      </c>
      <c r="P14041">
        <v>4.5101299999999997E-2</v>
      </c>
      <c r="Q14041">
        <v>52.157170000000001</v>
      </c>
      <c r="R14041">
        <v>6.6413700000000006E-2</v>
      </c>
      <c r="S14041" t="s">
        <v>20810</v>
      </c>
    </row>
    <row r="14042" spans="1:19" x14ac:dyDescent="0.25">
      <c r="A14042" t="s">
        <v>14110</v>
      </c>
      <c r="B14042" t="s">
        <v>68</v>
      </c>
      <c r="C14042" t="s">
        <v>4</v>
      </c>
      <c r="D14042" t="s">
        <v>10</v>
      </c>
      <c r="E14042" t="s">
        <v>16</v>
      </c>
      <c r="F14042" t="s">
        <v>52</v>
      </c>
      <c r="G14042">
        <v>1</v>
      </c>
      <c r="H14042">
        <v>817</v>
      </c>
      <c r="I14042">
        <v>0.82052851000000004</v>
      </c>
      <c r="J14042">
        <v>0.78534649999999995</v>
      </c>
      <c r="K14042">
        <v>-3.5181999999999998E-2</v>
      </c>
      <c r="L14042">
        <v>-0.12767770000000001</v>
      </c>
      <c r="M14042">
        <v>-7.3030499999999998E-2</v>
      </c>
      <c r="N14042">
        <v>-3.5181999999999998E-2</v>
      </c>
      <c r="O14042">
        <v>2.6665E-3</v>
      </c>
      <c r="P14042">
        <v>5.7313700000000002E-2</v>
      </c>
      <c r="Q14042">
        <v>44.565100000000001</v>
      </c>
      <c r="R14042">
        <v>7.2174799999999997E-2</v>
      </c>
      <c r="S14042" t="s">
        <v>20810</v>
      </c>
    </row>
    <row r="14043" spans="1:19" x14ac:dyDescent="0.25">
      <c r="A14043" t="s">
        <v>14111</v>
      </c>
      <c r="B14043" t="s">
        <v>68</v>
      </c>
      <c r="C14043" t="s">
        <v>4</v>
      </c>
      <c r="D14043" t="s">
        <v>10</v>
      </c>
      <c r="E14043" t="s">
        <v>16</v>
      </c>
      <c r="F14043" t="s">
        <v>52</v>
      </c>
      <c r="G14043">
        <v>2</v>
      </c>
      <c r="H14043">
        <v>817</v>
      </c>
      <c r="I14043">
        <v>0.76895500000000006</v>
      </c>
      <c r="J14043">
        <v>0.73546140000000004</v>
      </c>
      <c r="K14043">
        <v>-3.3493599999999998E-2</v>
      </c>
      <c r="L14043">
        <v>-0.12393700000000001</v>
      </c>
      <c r="M14043">
        <v>-7.0502300000000004E-2</v>
      </c>
      <c r="N14043">
        <v>-3.3493599999999998E-2</v>
      </c>
      <c r="O14043">
        <v>3.5151000000000002E-3</v>
      </c>
      <c r="P14043">
        <v>5.6949899999999998E-2</v>
      </c>
      <c r="Q14043">
        <v>44.117730000000002</v>
      </c>
      <c r="R14043">
        <v>7.0573399999999994E-2</v>
      </c>
      <c r="S14043" t="s">
        <v>20810</v>
      </c>
    </row>
    <row r="14044" spans="1:19" x14ac:dyDescent="0.25">
      <c r="A14044" t="s">
        <v>14112</v>
      </c>
      <c r="B14044" t="s">
        <v>68</v>
      </c>
      <c r="C14044" t="s">
        <v>4</v>
      </c>
      <c r="D14044" t="s">
        <v>10</v>
      </c>
      <c r="E14044" t="s">
        <v>16</v>
      </c>
      <c r="F14044" t="s">
        <v>52</v>
      </c>
      <c r="G14044">
        <v>3</v>
      </c>
      <c r="H14044">
        <v>817</v>
      </c>
      <c r="I14044">
        <v>0.76206887999999995</v>
      </c>
      <c r="J14044">
        <v>0.70631409999999994</v>
      </c>
      <c r="K14044">
        <v>-5.57548E-2</v>
      </c>
      <c r="L14044">
        <v>-0.14649110000000001</v>
      </c>
      <c r="M14044">
        <v>-9.2883300000000002E-2</v>
      </c>
      <c r="N14044">
        <v>-5.57548E-2</v>
      </c>
      <c r="O14044">
        <v>-1.8626299999999998E-2</v>
      </c>
      <c r="P14044">
        <v>3.4981400000000003E-2</v>
      </c>
      <c r="Q14044">
        <v>43.463990000000003</v>
      </c>
      <c r="R14044">
        <v>7.0801900000000001E-2</v>
      </c>
      <c r="S14044" t="s">
        <v>20810</v>
      </c>
    </row>
    <row r="14045" spans="1:19" x14ac:dyDescent="0.25">
      <c r="A14045" t="s">
        <v>14113</v>
      </c>
      <c r="B14045" t="s">
        <v>68</v>
      </c>
      <c r="C14045" t="s">
        <v>4</v>
      </c>
      <c r="D14045" t="s">
        <v>10</v>
      </c>
      <c r="E14045" t="s">
        <v>16</v>
      </c>
      <c r="F14045" t="s">
        <v>52</v>
      </c>
      <c r="G14045">
        <v>4</v>
      </c>
      <c r="H14045">
        <v>817</v>
      </c>
      <c r="I14045">
        <v>0.74436451000000003</v>
      </c>
      <c r="J14045">
        <v>0.70751589999999998</v>
      </c>
      <c r="K14045">
        <v>-3.6848600000000002E-2</v>
      </c>
      <c r="L14045">
        <v>-0.122602</v>
      </c>
      <c r="M14045">
        <v>-7.1938199999999994E-2</v>
      </c>
      <c r="N14045">
        <v>-3.6848600000000002E-2</v>
      </c>
      <c r="O14045">
        <v>-1.7589999999999999E-3</v>
      </c>
      <c r="P14045">
        <v>4.8904799999999998E-2</v>
      </c>
      <c r="Q14045">
        <v>43.042929999999998</v>
      </c>
      <c r="R14045">
        <v>6.6913799999999996E-2</v>
      </c>
      <c r="S14045" t="s">
        <v>20810</v>
      </c>
    </row>
    <row r="14046" spans="1:19" x14ac:dyDescent="0.25">
      <c r="A14046" t="s">
        <v>14114</v>
      </c>
      <c r="B14046" t="s">
        <v>68</v>
      </c>
      <c r="C14046" t="s">
        <v>4</v>
      </c>
      <c r="D14046" t="s">
        <v>10</v>
      </c>
      <c r="E14046" t="s">
        <v>16</v>
      </c>
      <c r="F14046" t="s">
        <v>52</v>
      </c>
      <c r="G14046">
        <v>5</v>
      </c>
      <c r="H14046">
        <v>817</v>
      </c>
      <c r="I14046">
        <v>0.81155548</v>
      </c>
      <c r="J14046">
        <v>0.75374750000000001</v>
      </c>
      <c r="K14046">
        <v>-5.7807999999999998E-2</v>
      </c>
      <c r="L14046">
        <v>-0.15144560000000001</v>
      </c>
      <c r="M14046">
        <v>-9.6123700000000006E-2</v>
      </c>
      <c r="N14046">
        <v>-5.7807999999999998E-2</v>
      </c>
      <c r="O14046">
        <v>-1.9492200000000001E-2</v>
      </c>
      <c r="P14046">
        <v>3.5829699999999999E-2</v>
      </c>
      <c r="Q14046">
        <v>42.778390000000002</v>
      </c>
      <c r="R14046">
        <v>7.30658E-2</v>
      </c>
      <c r="S14046" t="s">
        <v>20810</v>
      </c>
    </row>
    <row r="14047" spans="1:19" x14ac:dyDescent="0.25">
      <c r="A14047" t="s">
        <v>14115</v>
      </c>
      <c r="B14047" t="s">
        <v>68</v>
      </c>
      <c r="C14047" t="s">
        <v>4</v>
      </c>
      <c r="D14047" t="s">
        <v>10</v>
      </c>
      <c r="E14047" t="s">
        <v>16</v>
      </c>
      <c r="F14047" t="s">
        <v>52</v>
      </c>
      <c r="G14047">
        <v>6</v>
      </c>
      <c r="H14047">
        <v>817</v>
      </c>
      <c r="I14047">
        <v>0.95911701999999999</v>
      </c>
      <c r="J14047">
        <v>0.88020469999999995</v>
      </c>
      <c r="K14047">
        <v>-7.8912300000000005E-2</v>
      </c>
      <c r="L14047">
        <v>-0.19329370000000001</v>
      </c>
      <c r="M14047">
        <v>-0.1257162</v>
      </c>
      <c r="N14047">
        <v>-7.8912300000000005E-2</v>
      </c>
      <c r="O14047">
        <v>-3.2108299999999999E-2</v>
      </c>
      <c r="P14047">
        <v>3.5469100000000003E-2</v>
      </c>
      <c r="Q14047">
        <v>42.463990000000003</v>
      </c>
      <c r="R14047">
        <v>8.9252300000000007E-2</v>
      </c>
      <c r="S14047" t="s">
        <v>20810</v>
      </c>
    </row>
    <row r="14048" spans="1:19" x14ac:dyDescent="0.25">
      <c r="A14048" t="s">
        <v>14116</v>
      </c>
      <c r="B14048" t="s">
        <v>68</v>
      </c>
      <c r="C14048" t="s">
        <v>4</v>
      </c>
      <c r="D14048" t="s">
        <v>10</v>
      </c>
      <c r="E14048" t="s">
        <v>16</v>
      </c>
      <c r="F14048" t="s">
        <v>52</v>
      </c>
      <c r="G14048">
        <v>7</v>
      </c>
      <c r="H14048">
        <v>817</v>
      </c>
      <c r="I14048">
        <v>1.1526795999999999</v>
      </c>
      <c r="J14048">
        <v>1.105259</v>
      </c>
      <c r="K14048">
        <v>-4.7420900000000002E-2</v>
      </c>
      <c r="L14048">
        <v>-0.17386450000000001</v>
      </c>
      <c r="M14048">
        <v>-9.9160600000000002E-2</v>
      </c>
      <c r="N14048">
        <v>-4.7420900000000002E-2</v>
      </c>
      <c r="O14048">
        <v>4.3188000000000002E-3</v>
      </c>
      <c r="P14048">
        <v>7.9022800000000004E-2</v>
      </c>
      <c r="Q14048">
        <v>42.45429</v>
      </c>
      <c r="R14048">
        <v>9.8664500000000002E-2</v>
      </c>
      <c r="S14048" t="s">
        <v>20810</v>
      </c>
    </row>
    <row r="14049" spans="1:19" x14ac:dyDescent="0.25">
      <c r="A14049" t="s">
        <v>14117</v>
      </c>
      <c r="B14049" t="s">
        <v>68</v>
      </c>
      <c r="C14049" t="s">
        <v>4</v>
      </c>
      <c r="D14049" t="s">
        <v>10</v>
      </c>
      <c r="E14049" t="s">
        <v>16</v>
      </c>
      <c r="F14049" t="s">
        <v>52</v>
      </c>
      <c r="G14049">
        <v>8</v>
      </c>
      <c r="H14049">
        <v>817</v>
      </c>
      <c r="I14049">
        <v>1.2560513</v>
      </c>
      <c r="J14049">
        <v>1.1316999999999999</v>
      </c>
      <c r="K14049">
        <v>-0.1243513</v>
      </c>
      <c r="L14049">
        <v>-0.24996479999999999</v>
      </c>
      <c r="M14049">
        <v>-0.1757513</v>
      </c>
      <c r="N14049">
        <v>-0.1243513</v>
      </c>
      <c r="O14049">
        <v>-7.2951199999999994E-2</v>
      </c>
      <c r="P14049">
        <v>1.2623000000000001E-3</v>
      </c>
      <c r="Q14049">
        <v>43.691139999999997</v>
      </c>
      <c r="R14049">
        <v>9.8016800000000001E-2</v>
      </c>
      <c r="S14049" t="s">
        <v>20810</v>
      </c>
    </row>
    <row r="14050" spans="1:19" x14ac:dyDescent="0.25">
      <c r="A14050" t="s">
        <v>14118</v>
      </c>
      <c r="B14050" t="s">
        <v>68</v>
      </c>
      <c r="C14050" t="s">
        <v>4</v>
      </c>
      <c r="D14050" t="s">
        <v>10</v>
      </c>
      <c r="E14050" t="s">
        <v>16</v>
      </c>
      <c r="F14050" t="s">
        <v>52</v>
      </c>
      <c r="G14050">
        <v>9</v>
      </c>
      <c r="H14050">
        <v>817</v>
      </c>
      <c r="I14050">
        <v>1.0885146000000001</v>
      </c>
      <c r="J14050">
        <v>1.0310779999999999</v>
      </c>
      <c r="K14050">
        <v>-5.7436300000000003E-2</v>
      </c>
      <c r="L14050">
        <v>-0.1733114</v>
      </c>
      <c r="M14050">
        <v>-0.1048514</v>
      </c>
      <c r="N14050">
        <v>-5.7436300000000003E-2</v>
      </c>
      <c r="O14050">
        <v>-1.00211E-2</v>
      </c>
      <c r="P14050">
        <v>5.8438900000000002E-2</v>
      </c>
      <c r="Q14050">
        <v>46.981990000000003</v>
      </c>
      <c r="R14050">
        <v>9.0417899999999995E-2</v>
      </c>
      <c r="S14050" t="s">
        <v>20810</v>
      </c>
    </row>
    <row r="14051" spans="1:19" x14ac:dyDescent="0.25">
      <c r="A14051" t="s">
        <v>14119</v>
      </c>
      <c r="B14051" t="s">
        <v>68</v>
      </c>
      <c r="C14051" t="s">
        <v>4</v>
      </c>
      <c r="D14051" t="s">
        <v>10</v>
      </c>
      <c r="E14051" t="s">
        <v>16</v>
      </c>
      <c r="F14051" t="s">
        <v>52</v>
      </c>
      <c r="G14051">
        <v>10</v>
      </c>
      <c r="H14051">
        <v>817</v>
      </c>
      <c r="I14051">
        <v>0.97123331999999996</v>
      </c>
      <c r="J14051">
        <v>0.95623000000000002</v>
      </c>
      <c r="K14051">
        <v>-1.5003300000000001E-2</v>
      </c>
      <c r="L14051">
        <v>-0.12505869999999999</v>
      </c>
      <c r="M14051">
        <v>-6.0037100000000003E-2</v>
      </c>
      <c r="N14051">
        <v>-1.5003300000000001E-2</v>
      </c>
      <c r="O14051">
        <v>3.0030399999999999E-2</v>
      </c>
      <c r="P14051">
        <v>9.5051999999999998E-2</v>
      </c>
      <c r="Q14051">
        <v>50.858730000000001</v>
      </c>
      <c r="R14051">
        <v>8.5876599999999997E-2</v>
      </c>
      <c r="S14051" t="s">
        <v>20810</v>
      </c>
    </row>
    <row r="14052" spans="1:19" x14ac:dyDescent="0.25">
      <c r="A14052" t="s">
        <v>14120</v>
      </c>
      <c r="B14052" t="s">
        <v>68</v>
      </c>
      <c r="C14052" t="s">
        <v>4</v>
      </c>
      <c r="D14052" t="s">
        <v>10</v>
      </c>
      <c r="E14052" t="s">
        <v>16</v>
      </c>
      <c r="F14052" t="s">
        <v>52</v>
      </c>
      <c r="G14052">
        <v>11</v>
      </c>
      <c r="H14052">
        <v>817</v>
      </c>
      <c r="I14052">
        <v>0.84437740999999999</v>
      </c>
      <c r="J14052">
        <v>0.88178769999999995</v>
      </c>
      <c r="K14052">
        <v>3.74103E-2</v>
      </c>
      <c r="L14052">
        <v>-5.99429E-2</v>
      </c>
      <c r="M14052">
        <v>-2.4258000000000001E-3</v>
      </c>
      <c r="N14052">
        <v>3.74103E-2</v>
      </c>
      <c r="O14052">
        <v>7.7246400000000007E-2</v>
      </c>
      <c r="P14052">
        <v>0.13476350000000001</v>
      </c>
      <c r="Q14052">
        <v>53.81579</v>
      </c>
      <c r="R14052">
        <v>7.5965099999999994E-2</v>
      </c>
      <c r="S14052" t="s">
        <v>20810</v>
      </c>
    </row>
    <row r="14053" spans="1:19" x14ac:dyDescent="0.25">
      <c r="A14053" t="s">
        <v>14121</v>
      </c>
      <c r="B14053" t="s">
        <v>68</v>
      </c>
      <c r="C14053" t="s">
        <v>4</v>
      </c>
      <c r="D14053" t="s">
        <v>10</v>
      </c>
      <c r="E14053" t="s">
        <v>16</v>
      </c>
      <c r="F14053" t="s">
        <v>52</v>
      </c>
      <c r="G14053">
        <v>12</v>
      </c>
      <c r="H14053">
        <v>817</v>
      </c>
      <c r="I14053">
        <v>0.79869064000000001</v>
      </c>
      <c r="J14053">
        <v>0.83383640000000003</v>
      </c>
      <c r="K14053">
        <v>3.5145700000000002E-2</v>
      </c>
      <c r="L14053">
        <v>-5.5842900000000001E-2</v>
      </c>
      <c r="M14053">
        <v>-2.0861E-3</v>
      </c>
      <c r="N14053">
        <v>3.5145700000000002E-2</v>
      </c>
      <c r="O14053">
        <v>7.2377499999999997E-2</v>
      </c>
      <c r="P14053">
        <v>0.12613440000000001</v>
      </c>
      <c r="Q14053">
        <v>56.261769999999999</v>
      </c>
      <c r="R14053">
        <v>7.0998800000000001E-2</v>
      </c>
      <c r="S14053" t="s">
        <v>20810</v>
      </c>
    </row>
    <row r="14054" spans="1:19" x14ac:dyDescent="0.25">
      <c r="A14054" t="s">
        <v>14122</v>
      </c>
      <c r="B14054" t="s">
        <v>68</v>
      </c>
      <c r="C14054" t="s">
        <v>4</v>
      </c>
      <c r="D14054" t="s">
        <v>10</v>
      </c>
      <c r="E14054" t="s">
        <v>16</v>
      </c>
      <c r="F14054" t="s">
        <v>52</v>
      </c>
      <c r="G14054">
        <v>13</v>
      </c>
      <c r="H14054">
        <v>817</v>
      </c>
      <c r="I14054">
        <v>0.77607121000000001</v>
      </c>
      <c r="J14054">
        <v>0.84289429999999999</v>
      </c>
      <c r="K14054">
        <v>6.6823099999999996E-2</v>
      </c>
      <c r="L14054">
        <v>-2.4110800000000002E-2</v>
      </c>
      <c r="M14054">
        <v>2.96137E-2</v>
      </c>
      <c r="N14054">
        <v>6.6823099999999996E-2</v>
      </c>
      <c r="O14054">
        <v>0.1040325</v>
      </c>
      <c r="P14054">
        <v>0.15775700000000001</v>
      </c>
      <c r="Q14054">
        <v>57.067869999999999</v>
      </c>
      <c r="R14054">
        <v>7.0956099999999994E-2</v>
      </c>
      <c r="S14054" t="s">
        <v>20810</v>
      </c>
    </row>
    <row r="14055" spans="1:19" x14ac:dyDescent="0.25">
      <c r="A14055" t="s">
        <v>14123</v>
      </c>
      <c r="B14055" t="s">
        <v>68</v>
      </c>
      <c r="C14055" t="s">
        <v>4</v>
      </c>
      <c r="D14055" t="s">
        <v>10</v>
      </c>
      <c r="E14055" t="s">
        <v>16</v>
      </c>
      <c r="F14055" t="s">
        <v>52</v>
      </c>
      <c r="G14055">
        <v>14</v>
      </c>
      <c r="H14055">
        <v>817</v>
      </c>
      <c r="I14055">
        <v>0.75782696999999999</v>
      </c>
      <c r="J14055">
        <v>0.76370289999999996</v>
      </c>
      <c r="K14055">
        <v>5.8760000000000001E-3</v>
      </c>
      <c r="L14055">
        <v>-7.3767200000000005E-2</v>
      </c>
      <c r="M14055">
        <v>-2.6713400000000002E-2</v>
      </c>
      <c r="N14055">
        <v>5.8760000000000001E-3</v>
      </c>
      <c r="O14055">
        <v>3.8465300000000001E-2</v>
      </c>
      <c r="P14055">
        <v>8.5519200000000004E-2</v>
      </c>
      <c r="Q14055">
        <v>57.408589999999997</v>
      </c>
      <c r="R14055">
        <v>6.2145899999999997E-2</v>
      </c>
      <c r="S14055" t="s">
        <v>20810</v>
      </c>
    </row>
    <row r="14056" spans="1:19" x14ac:dyDescent="0.25">
      <c r="A14056" t="s">
        <v>14124</v>
      </c>
      <c r="B14056" t="s">
        <v>68</v>
      </c>
      <c r="C14056" t="s">
        <v>4</v>
      </c>
      <c r="D14056" t="s">
        <v>10</v>
      </c>
      <c r="E14056" t="s">
        <v>16</v>
      </c>
      <c r="F14056" t="s">
        <v>52</v>
      </c>
      <c r="G14056">
        <v>15</v>
      </c>
      <c r="H14056">
        <v>817</v>
      </c>
      <c r="I14056">
        <v>0.78272618999999999</v>
      </c>
      <c r="J14056">
        <v>0.76881969999999999</v>
      </c>
      <c r="K14056">
        <v>-1.3906399999999999E-2</v>
      </c>
      <c r="L14056">
        <v>-9.7877099999999995E-2</v>
      </c>
      <c r="M14056">
        <v>-4.82666E-2</v>
      </c>
      <c r="N14056">
        <v>-1.3906399999999999E-2</v>
      </c>
      <c r="O14056">
        <v>2.0453699999999998E-2</v>
      </c>
      <c r="P14056">
        <v>7.0064299999999996E-2</v>
      </c>
      <c r="Q14056">
        <v>56.864269999999998</v>
      </c>
      <c r="R14056">
        <v>6.5522700000000003E-2</v>
      </c>
      <c r="S14056" t="s">
        <v>20810</v>
      </c>
    </row>
    <row r="14057" spans="1:19" x14ac:dyDescent="0.25">
      <c r="A14057" t="s">
        <v>14125</v>
      </c>
      <c r="B14057" t="s">
        <v>68</v>
      </c>
      <c r="C14057" t="s">
        <v>4</v>
      </c>
      <c r="D14057" t="s">
        <v>10</v>
      </c>
      <c r="E14057" t="s">
        <v>16</v>
      </c>
      <c r="F14057" t="s">
        <v>52</v>
      </c>
      <c r="G14057">
        <v>16</v>
      </c>
      <c r="H14057">
        <v>817</v>
      </c>
      <c r="I14057">
        <v>0.83340009000000004</v>
      </c>
      <c r="J14057">
        <v>0.76721700000000004</v>
      </c>
      <c r="K14057">
        <v>-6.6183000000000006E-2</v>
      </c>
      <c r="L14057">
        <v>-0.15030360000000001</v>
      </c>
      <c r="M14057">
        <v>-0.1006045</v>
      </c>
      <c r="N14057">
        <v>-6.6183000000000006E-2</v>
      </c>
      <c r="O14057">
        <v>-3.1761600000000001E-2</v>
      </c>
      <c r="P14057">
        <v>1.7937600000000001E-2</v>
      </c>
      <c r="Q14057">
        <v>56.009700000000002</v>
      </c>
      <c r="R14057">
        <v>6.5639699999999995E-2</v>
      </c>
      <c r="S14057" t="s">
        <v>20810</v>
      </c>
    </row>
    <row r="14058" spans="1:19" x14ac:dyDescent="0.25">
      <c r="A14058" t="s">
        <v>14126</v>
      </c>
      <c r="B14058" t="s">
        <v>68</v>
      </c>
      <c r="C14058" t="s">
        <v>4</v>
      </c>
      <c r="D14058" t="s">
        <v>10</v>
      </c>
      <c r="E14058" t="s">
        <v>16</v>
      </c>
      <c r="F14058" t="s">
        <v>52</v>
      </c>
      <c r="G14058">
        <v>17</v>
      </c>
      <c r="H14058">
        <v>817</v>
      </c>
      <c r="I14058">
        <v>0.87300065999999998</v>
      </c>
      <c r="J14058">
        <v>0.84150740000000002</v>
      </c>
      <c r="K14058">
        <v>-3.1493300000000002E-2</v>
      </c>
      <c r="L14058">
        <v>-0.1194788</v>
      </c>
      <c r="M14058">
        <v>-6.7496200000000006E-2</v>
      </c>
      <c r="N14058">
        <v>-3.1493300000000002E-2</v>
      </c>
      <c r="O14058">
        <v>4.5097000000000002E-3</v>
      </c>
      <c r="P14058">
        <v>5.6492199999999999E-2</v>
      </c>
      <c r="Q14058">
        <v>54.95984</v>
      </c>
      <c r="R14058">
        <v>6.8655499999999994E-2</v>
      </c>
      <c r="S14058" t="s">
        <v>20810</v>
      </c>
    </row>
    <row r="14059" spans="1:19" x14ac:dyDescent="0.25">
      <c r="A14059" t="s">
        <v>14127</v>
      </c>
      <c r="B14059" t="s">
        <v>68</v>
      </c>
      <c r="C14059" t="s">
        <v>4</v>
      </c>
      <c r="D14059" t="s">
        <v>10</v>
      </c>
      <c r="E14059" t="s">
        <v>16</v>
      </c>
      <c r="F14059" t="s">
        <v>52</v>
      </c>
      <c r="G14059">
        <v>18</v>
      </c>
      <c r="H14059">
        <v>817</v>
      </c>
      <c r="I14059">
        <v>1.0721889</v>
      </c>
      <c r="J14059">
        <v>1.023881</v>
      </c>
      <c r="K14059">
        <v>-4.8307500000000003E-2</v>
      </c>
      <c r="L14059">
        <v>-0.14344499999999999</v>
      </c>
      <c r="M14059">
        <v>-8.7236999999999995E-2</v>
      </c>
      <c r="N14059">
        <v>-4.8307500000000003E-2</v>
      </c>
      <c r="O14059">
        <v>-9.3778999999999998E-3</v>
      </c>
      <c r="P14059">
        <v>4.68301E-2</v>
      </c>
      <c r="Q14059">
        <v>53.092799999999997</v>
      </c>
      <c r="R14059">
        <v>7.4236300000000005E-2</v>
      </c>
      <c r="S14059" t="s">
        <v>20810</v>
      </c>
    </row>
    <row r="14060" spans="1:19" x14ac:dyDescent="0.25">
      <c r="A14060" t="s">
        <v>14128</v>
      </c>
      <c r="B14060" t="s">
        <v>68</v>
      </c>
      <c r="C14060" t="s">
        <v>4</v>
      </c>
      <c r="D14060" t="s">
        <v>10</v>
      </c>
      <c r="E14060" t="s">
        <v>16</v>
      </c>
      <c r="F14060" t="s">
        <v>52</v>
      </c>
      <c r="G14060">
        <v>19</v>
      </c>
      <c r="H14060">
        <v>817</v>
      </c>
      <c r="I14060">
        <v>1.3042495000000001</v>
      </c>
      <c r="J14060">
        <v>1.2543679999999999</v>
      </c>
      <c r="K14060">
        <v>-4.9881399999999999E-2</v>
      </c>
      <c r="L14060">
        <v>-0.1512406</v>
      </c>
      <c r="M14060">
        <v>-9.1356699999999999E-2</v>
      </c>
      <c r="N14060">
        <v>-4.9881399999999999E-2</v>
      </c>
      <c r="O14060">
        <v>-8.4060999999999997E-3</v>
      </c>
      <c r="P14060">
        <v>5.1477700000000001E-2</v>
      </c>
      <c r="Q14060">
        <v>50.932130000000001</v>
      </c>
      <c r="R14060">
        <v>7.9090999999999995E-2</v>
      </c>
      <c r="S14060" t="s">
        <v>20810</v>
      </c>
    </row>
    <row r="14061" spans="1:19" x14ac:dyDescent="0.25">
      <c r="A14061" t="s">
        <v>14129</v>
      </c>
      <c r="B14061" t="s">
        <v>68</v>
      </c>
      <c r="C14061" t="s">
        <v>4</v>
      </c>
      <c r="D14061" t="s">
        <v>10</v>
      </c>
      <c r="E14061" t="s">
        <v>16</v>
      </c>
      <c r="F14061" t="s">
        <v>52</v>
      </c>
      <c r="G14061">
        <v>20</v>
      </c>
      <c r="H14061">
        <v>817</v>
      </c>
      <c r="I14061">
        <v>1.4619332</v>
      </c>
      <c r="J14061">
        <v>1.3225960000000001</v>
      </c>
      <c r="K14061">
        <v>-0.13933699999999999</v>
      </c>
      <c r="L14061">
        <v>-0.27586270000000002</v>
      </c>
      <c r="M14061">
        <v>-0.19520219999999999</v>
      </c>
      <c r="N14061">
        <v>-0.13933699999999999</v>
      </c>
      <c r="O14061">
        <v>-8.3471799999999999E-2</v>
      </c>
      <c r="P14061">
        <v>-2.8113000000000001E-3</v>
      </c>
      <c r="Q14061">
        <v>49.855960000000003</v>
      </c>
      <c r="R14061">
        <v>0.1065316</v>
      </c>
      <c r="S14061" t="s">
        <v>20810</v>
      </c>
    </row>
    <row r="14062" spans="1:19" x14ac:dyDescent="0.25">
      <c r="A14062" t="s">
        <v>14130</v>
      </c>
      <c r="B14062" t="s">
        <v>68</v>
      </c>
      <c r="C14062" t="s">
        <v>4</v>
      </c>
      <c r="D14062" t="s">
        <v>10</v>
      </c>
      <c r="E14062" t="s">
        <v>16</v>
      </c>
      <c r="F14062" t="s">
        <v>52</v>
      </c>
      <c r="G14062">
        <v>21</v>
      </c>
      <c r="H14062">
        <v>817</v>
      </c>
      <c r="I14062">
        <v>1.4450494</v>
      </c>
      <c r="J14062">
        <v>1.3412219999999999</v>
      </c>
      <c r="K14062">
        <v>-0.10382710000000001</v>
      </c>
      <c r="L14062">
        <v>-0.23488339999999999</v>
      </c>
      <c r="M14062">
        <v>-0.15745429999999999</v>
      </c>
      <c r="N14062">
        <v>-0.10382710000000001</v>
      </c>
      <c r="O14062">
        <v>-5.0199899999999999E-2</v>
      </c>
      <c r="P14062">
        <v>2.7229199999999999E-2</v>
      </c>
      <c r="Q14062">
        <v>49.03463</v>
      </c>
      <c r="R14062">
        <v>0.1022638</v>
      </c>
      <c r="S14062" t="s">
        <v>20810</v>
      </c>
    </row>
    <row r="14063" spans="1:19" x14ac:dyDescent="0.25">
      <c r="A14063" t="s">
        <v>14131</v>
      </c>
      <c r="B14063" t="s">
        <v>68</v>
      </c>
      <c r="C14063" t="s">
        <v>4</v>
      </c>
      <c r="D14063" t="s">
        <v>10</v>
      </c>
      <c r="E14063" t="s">
        <v>16</v>
      </c>
      <c r="F14063" t="s">
        <v>52</v>
      </c>
      <c r="G14063">
        <v>22</v>
      </c>
      <c r="H14063">
        <v>817</v>
      </c>
      <c r="I14063">
        <v>1.346047</v>
      </c>
      <c r="J14063">
        <v>1.200798</v>
      </c>
      <c r="K14063">
        <v>-0.14524909999999999</v>
      </c>
      <c r="L14063">
        <v>-0.26894109999999999</v>
      </c>
      <c r="M14063">
        <v>-0.19586290000000001</v>
      </c>
      <c r="N14063">
        <v>-0.14524909999999999</v>
      </c>
      <c r="O14063">
        <v>-9.4635300000000006E-2</v>
      </c>
      <c r="P14063">
        <v>-2.1557E-2</v>
      </c>
      <c r="Q14063">
        <v>48.319949999999999</v>
      </c>
      <c r="R14063">
        <v>9.6517400000000003E-2</v>
      </c>
      <c r="S14063" t="s">
        <v>20810</v>
      </c>
    </row>
    <row r="14064" spans="1:19" x14ac:dyDescent="0.25">
      <c r="A14064" t="s">
        <v>14132</v>
      </c>
      <c r="B14064" t="s">
        <v>68</v>
      </c>
      <c r="C14064" t="s">
        <v>4</v>
      </c>
      <c r="D14064" t="s">
        <v>10</v>
      </c>
      <c r="E14064" t="s">
        <v>16</v>
      </c>
      <c r="F14064" t="s">
        <v>52</v>
      </c>
      <c r="G14064">
        <v>23</v>
      </c>
      <c r="H14064">
        <v>817</v>
      </c>
      <c r="I14064">
        <v>1.1077926</v>
      </c>
      <c r="J14064">
        <v>1.0457700000000001</v>
      </c>
      <c r="K14064">
        <v>-6.2022500000000001E-2</v>
      </c>
      <c r="L14064">
        <v>-0.16577919999999999</v>
      </c>
      <c r="M14064">
        <v>-0.1044789</v>
      </c>
      <c r="N14064">
        <v>-6.2022500000000001E-2</v>
      </c>
      <c r="O14064">
        <v>-1.9566199999999999E-2</v>
      </c>
      <c r="P14064">
        <v>4.1734100000000003E-2</v>
      </c>
      <c r="Q14064">
        <v>47.897509999999997</v>
      </c>
      <c r="R14064">
        <v>8.0961699999999998E-2</v>
      </c>
      <c r="S14064" t="s">
        <v>20810</v>
      </c>
    </row>
    <row r="14065" spans="1:19" x14ac:dyDescent="0.25">
      <c r="A14065" t="s">
        <v>14133</v>
      </c>
      <c r="B14065" t="s">
        <v>68</v>
      </c>
      <c r="C14065" t="s">
        <v>4</v>
      </c>
      <c r="D14065" t="s">
        <v>10</v>
      </c>
      <c r="E14065" t="s">
        <v>16</v>
      </c>
      <c r="F14065" t="s">
        <v>52</v>
      </c>
      <c r="G14065">
        <v>24</v>
      </c>
      <c r="H14065">
        <v>817</v>
      </c>
      <c r="I14065">
        <v>0.91523597000000001</v>
      </c>
      <c r="J14065">
        <v>0.86024869999999998</v>
      </c>
      <c r="K14065">
        <v>-5.4987300000000003E-2</v>
      </c>
      <c r="L14065">
        <v>-0.1542936</v>
      </c>
      <c r="M14065">
        <v>-9.5622600000000002E-2</v>
      </c>
      <c r="N14065">
        <v>-5.4987300000000003E-2</v>
      </c>
      <c r="O14065">
        <v>-1.4352E-2</v>
      </c>
      <c r="P14065">
        <v>4.4318999999999997E-2</v>
      </c>
      <c r="Q14065">
        <v>47.142659999999999</v>
      </c>
      <c r="R14065">
        <v>7.7489100000000005E-2</v>
      </c>
      <c r="S14065" t="s">
        <v>20810</v>
      </c>
    </row>
    <row r="14066" spans="1:19" x14ac:dyDescent="0.25">
      <c r="A14066" t="s">
        <v>14134</v>
      </c>
      <c r="B14066" t="s">
        <v>68</v>
      </c>
      <c r="C14066" t="s">
        <v>4</v>
      </c>
      <c r="D14066" t="s">
        <v>10</v>
      </c>
      <c r="E14066" t="s">
        <v>17</v>
      </c>
      <c r="F14066" t="s">
        <v>6</v>
      </c>
      <c r="G14066">
        <v>1</v>
      </c>
      <c r="H14066">
        <v>817</v>
      </c>
      <c r="I14066">
        <v>0.74721437000000002</v>
      </c>
      <c r="J14066">
        <v>0.69194120000000003</v>
      </c>
      <c r="K14066">
        <v>-5.5273200000000001E-2</v>
      </c>
      <c r="L14066">
        <v>-0.1199779</v>
      </c>
      <c r="M14066">
        <v>-8.1749799999999997E-2</v>
      </c>
      <c r="N14066">
        <v>-5.5273200000000001E-2</v>
      </c>
      <c r="O14066">
        <v>-2.8796499999999999E-2</v>
      </c>
      <c r="P14066">
        <v>9.4315000000000006E-3</v>
      </c>
      <c r="Q14066">
        <v>54.433399999999999</v>
      </c>
      <c r="R14066">
        <v>5.0489300000000001E-2</v>
      </c>
      <c r="S14066" t="s">
        <v>20810</v>
      </c>
    </row>
    <row r="14067" spans="1:19" x14ac:dyDescent="0.25">
      <c r="A14067" t="s">
        <v>14135</v>
      </c>
      <c r="B14067" t="s">
        <v>68</v>
      </c>
      <c r="C14067" t="s">
        <v>4</v>
      </c>
      <c r="D14067" t="s">
        <v>10</v>
      </c>
      <c r="E14067" t="s">
        <v>17</v>
      </c>
      <c r="F14067" t="s">
        <v>6</v>
      </c>
      <c r="G14067">
        <v>2</v>
      </c>
      <c r="H14067">
        <v>817</v>
      </c>
      <c r="I14067">
        <v>0.70055981000000001</v>
      </c>
      <c r="J14067">
        <v>0.63487910000000003</v>
      </c>
      <c r="K14067">
        <v>-6.5680699999999995E-2</v>
      </c>
      <c r="L14067">
        <v>-0.12970480000000001</v>
      </c>
      <c r="M14067">
        <v>-9.1878899999999999E-2</v>
      </c>
      <c r="N14067">
        <v>-6.5680699999999995E-2</v>
      </c>
      <c r="O14067">
        <v>-3.9482499999999997E-2</v>
      </c>
      <c r="P14067">
        <v>-1.6565E-3</v>
      </c>
      <c r="Q14067">
        <v>53.319569999999999</v>
      </c>
      <c r="R14067">
        <v>4.9958299999999997E-2</v>
      </c>
      <c r="S14067" t="s">
        <v>20810</v>
      </c>
    </row>
    <row r="14068" spans="1:19" x14ac:dyDescent="0.25">
      <c r="A14068" t="s">
        <v>14136</v>
      </c>
      <c r="B14068" t="s">
        <v>68</v>
      </c>
      <c r="C14068" t="s">
        <v>4</v>
      </c>
      <c r="D14068" t="s">
        <v>10</v>
      </c>
      <c r="E14068" t="s">
        <v>17</v>
      </c>
      <c r="F14068" t="s">
        <v>6</v>
      </c>
      <c r="G14068">
        <v>3</v>
      </c>
      <c r="H14068">
        <v>817</v>
      </c>
      <c r="I14068">
        <v>0.67301230999999995</v>
      </c>
      <c r="J14068">
        <v>0.61868020000000001</v>
      </c>
      <c r="K14068">
        <v>-5.4332100000000001E-2</v>
      </c>
      <c r="L14068">
        <v>-0.11939760000000001</v>
      </c>
      <c r="M14068">
        <v>-8.0956399999999998E-2</v>
      </c>
      <c r="N14068">
        <v>-5.4332100000000001E-2</v>
      </c>
      <c r="O14068">
        <v>-2.7707800000000001E-2</v>
      </c>
      <c r="P14068">
        <v>1.0733400000000001E-2</v>
      </c>
      <c r="Q14068">
        <v>52.459409999999998</v>
      </c>
      <c r="R14068">
        <v>5.0770900000000001E-2</v>
      </c>
      <c r="S14068" t="s">
        <v>20810</v>
      </c>
    </row>
    <row r="14069" spans="1:19" x14ac:dyDescent="0.25">
      <c r="A14069" t="s">
        <v>14137</v>
      </c>
      <c r="B14069" t="s">
        <v>68</v>
      </c>
      <c r="C14069" t="s">
        <v>4</v>
      </c>
      <c r="D14069" t="s">
        <v>10</v>
      </c>
      <c r="E14069" t="s">
        <v>17</v>
      </c>
      <c r="F14069" t="s">
        <v>6</v>
      </c>
      <c r="G14069">
        <v>4</v>
      </c>
      <c r="H14069">
        <v>817</v>
      </c>
      <c r="I14069">
        <v>0.67649678000000002</v>
      </c>
      <c r="J14069">
        <v>0.62285380000000001</v>
      </c>
      <c r="K14069">
        <v>-5.3643000000000003E-2</v>
      </c>
      <c r="L14069">
        <v>-0.1177537</v>
      </c>
      <c r="M14069">
        <v>-7.9876600000000006E-2</v>
      </c>
      <c r="N14069">
        <v>-5.3643000000000003E-2</v>
      </c>
      <c r="O14069">
        <v>-2.74095E-2</v>
      </c>
      <c r="P14069">
        <v>1.0467600000000001E-2</v>
      </c>
      <c r="Q14069">
        <v>51.648670000000003</v>
      </c>
      <c r="R14069">
        <v>5.0025800000000002E-2</v>
      </c>
      <c r="S14069" t="s">
        <v>20810</v>
      </c>
    </row>
    <row r="14070" spans="1:19" x14ac:dyDescent="0.25">
      <c r="A14070" t="s">
        <v>14138</v>
      </c>
      <c r="B14070" t="s">
        <v>68</v>
      </c>
      <c r="C14070" t="s">
        <v>4</v>
      </c>
      <c r="D14070" t="s">
        <v>10</v>
      </c>
      <c r="E14070" t="s">
        <v>17</v>
      </c>
      <c r="F14070" t="s">
        <v>6</v>
      </c>
      <c r="G14070">
        <v>5</v>
      </c>
      <c r="H14070">
        <v>817</v>
      </c>
      <c r="I14070">
        <v>0.70855075000000001</v>
      </c>
      <c r="J14070">
        <v>0.66898570000000002</v>
      </c>
      <c r="K14070">
        <v>-3.9565099999999999E-2</v>
      </c>
      <c r="L14070">
        <v>-0.10589709999999999</v>
      </c>
      <c r="M14070">
        <v>-6.6707600000000006E-2</v>
      </c>
      <c r="N14070">
        <v>-3.9565099999999999E-2</v>
      </c>
      <c r="O14070">
        <v>-1.2422600000000001E-2</v>
      </c>
      <c r="P14070">
        <v>2.67669E-2</v>
      </c>
      <c r="Q14070">
        <v>50.946089999999998</v>
      </c>
      <c r="R14070">
        <v>5.1759100000000002E-2</v>
      </c>
      <c r="S14070" t="s">
        <v>20810</v>
      </c>
    </row>
    <row r="14071" spans="1:19" x14ac:dyDescent="0.25">
      <c r="A14071" t="s">
        <v>14139</v>
      </c>
      <c r="B14071" t="s">
        <v>68</v>
      </c>
      <c r="C14071" t="s">
        <v>4</v>
      </c>
      <c r="D14071" t="s">
        <v>10</v>
      </c>
      <c r="E14071" t="s">
        <v>17</v>
      </c>
      <c r="F14071" t="s">
        <v>6</v>
      </c>
      <c r="G14071">
        <v>6</v>
      </c>
      <c r="H14071">
        <v>817</v>
      </c>
      <c r="I14071">
        <v>0.79018951999999998</v>
      </c>
      <c r="J14071">
        <v>0.74025090000000004</v>
      </c>
      <c r="K14071">
        <v>-4.99386E-2</v>
      </c>
      <c r="L14071">
        <v>-0.1212522</v>
      </c>
      <c r="M14071">
        <v>-7.9119499999999995E-2</v>
      </c>
      <c r="N14071">
        <v>-4.99386E-2</v>
      </c>
      <c r="O14071">
        <v>-2.0757600000000001E-2</v>
      </c>
      <c r="P14071">
        <v>2.1375100000000001E-2</v>
      </c>
      <c r="Q14071">
        <v>50.245080000000002</v>
      </c>
      <c r="R14071">
        <v>5.5646300000000003E-2</v>
      </c>
      <c r="S14071" t="s">
        <v>20810</v>
      </c>
    </row>
    <row r="14072" spans="1:19" x14ac:dyDescent="0.25">
      <c r="A14072" t="s">
        <v>14140</v>
      </c>
      <c r="B14072" t="s">
        <v>68</v>
      </c>
      <c r="C14072" t="s">
        <v>4</v>
      </c>
      <c r="D14072" t="s">
        <v>10</v>
      </c>
      <c r="E14072" t="s">
        <v>17</v>
      </c>
      <c r="F14072" t="s">
        <v>6</v>
      </c>
      <c r="G14072">
        <v>7</v>
      </c>
      <c r="H14072">
        <v>817</v>
      </c>
      <c r="I14072">
        <v>0.93870357000000004</v>
      </c>
      <c r="J14072">
        <v>0.90565439999999997</v>
      </c>
      <c r="K14072">
        <v>-3.3049200000000001E-2</v>
      </c>
      <c r="L14072">
        <v>-0.1131197</v>
      </c>
      <c r="M14072">
        <v>-6.5813399999999994E-2</v>
      </c>
      <c r="N14072">
        <v>-3.3049200000000001E-2</v>
      </c>
      <c r="O14072">
        <v>-2.8499999999999999E-4</v>
      </c>
      <c r="P14072">
        <v>4.7021300000000002E-2</v>
      </c>
      <c r="Q14072">
        <v>49.971209999999999</v>
      </c>
      <c r="R14072">
        <v>6.2479300000000002E-2</v>
      </c>
      <c r="S14072" t="s">
        <v>20810</v>
      </c>
    </row>
    <row r="14073" spans="1:19" x14ac:dyDescent="0.25">
      <c r="A14073" t="s">
        <v>14141</v>
      </c>
      <c r="B14073" t="s">
        <v>68</v>
      </c>
      <c r="C14073" t="s">
        <v>4</v>
      </c>
      <c r="D14073" t="s">
        <v>10</v>
      </c>
      <c r="E14073" t="s">
        <v>17</v>
      </c>
      <c r="F14073" t="s">
        <v>6</v>
      </c>
      <c r="G14073">
        <v>8</v>
      </c>
      <c r="H14073">
        <v>817</v>
      </c>
      <c r="I14073">
        <v>1.0543399</v>
      </c>
      <c r="J14073">
        <v>1.0212889999999999</v>
      </c>
      <c r="K14073">
        <v>-3.3050599999999999E-2</v>
      </c>
      <c r="L14073">
        <v>-0.12335450000000001</v>
      </c>
      <c r="M14073">
        <v>-7.0002300000000003E-2</v>
      </c>
      <c r="N14073">
        <v>-3.3050599999999999E-2</v>
      </c>
      <c r="O14073">
        <v>3.901E-3</v>
      </c>
      <c r="P14073">
        <v>5.72533E-2</v>
      </c>
      <c r="Q14073">
        <v>51.962380000000003</v>
      </c>
      <c r="R14073">
        <v>7.0464499999999999E-2</v>
      </c>
      <c r="S14073" t="s">
        <v>20810</v>
      </c>
    </row>
    <row r="14074" spans="1:19" x14ac:dyDescent="0.25">
      <c r="A14074" t="s">
        <v>14142</v>
      </c>
      <c r="B14074" t="s">
        <v>68</v>
      </c>
      <c r="C14074" t="s">
        <v>4</v>
      </c>
      <c r="D14074" t="s">
        <v>10</v>
      </c>
      <c r="E14074" t="s">
        <v>17</v>
      </c>
      <c r="F14074" t="s">
        <v>6</v>
      </c>
      <c r="G14074">
        <v>9</v>
      </c>
      <c r="H14074">
        <v>817</v>
      </c>
      <c r="I14074">
        <v>0.96518545</v>
      </c>
      <c r="J14074">
        <v>0.93300680000000003</v>
      </c>
      <c r="K14074">
        <v>-3.2178600000000002E-2</v>
      </c>
      <c r="L14074">
        <v>-0.1164818</v>
      </c>
      <c r="M14074">
        <v>-6.6674800000000006E-2</v>
      </c>
      <c r="N14074">
        <v>-3.2178600000000002E-2</v>
      </c>
      <c r="O14074">
        <v>2.3176E-3</v>
      </c>
      <c r="P14074">
        <v>5.21246E-2</v>
      </c>
      <c r="Q14074">
        <v>55.918370000000003</v>
      </c>
      <c r="R14074">
        <v>6.5782199999999999E-2</v>
      </c>
      <c r="S14074" t="s">
        <v>20810</v>
      </c>
    </row>
    <row r="14075" spans="1:19" x14ac:dyDescent="0.25">
      <c r="A14075" t="s">
        <v>14143</v>
      </c>
      <c r="B14075" t="s">
        <v>68</v>
      </c>
      <c r="C14075" t="s">
        <v>4</v>
      </c>
      <c r="D14075" t="s">
        <v>10</v>
      </c>
      <c r="E14075" t="s">
        <v>17</v>
      </c>
      <c r="F14075" t="s">
        <v>6</v>
      </c>
      <c r="G14075">
        <v>10</v>
      </c>
      <c r="H14075">
        <v>817</v>
      </c>
      <c r="I14075">
        <v>0.89210418000000002</v>
      </c>
      <c r="J14075">
        <v>0.86533689999999996</v>
      </c>
      <c r="K14075">
        <v>-2.6767300000000001E-2</v>
      </c>
      <c r="L14075">
        <v>-0.10587679999999999</v>
      </c>
      <c r="M14075">
        <v>-5.9138200000000002E-2</v>
      </c>
      <c r="N14075">
        <v>-2.6767300000000001E-2</v>
      </c>
      <c r="O14075">
        <v>5.6036999999999997E-3</v>
      </c>
      <c r="P14075">
        <v>5.2342199999999998E-2</v>
      </c>
      <c r="Q14075">
        <v>59.282069999999997</v>
      </c>
      <c r="R14075">
        <v>6.1729399999999997E-2</v>
      </c>
      <c r="S14075" t="s">
        <v>20810</v>
      </c>
    </row>
    <row r="14076" spans="1:19" x14ac:dyDescent="0.25">
      <c r="A14076" t="s">
        <v>14144</v>
      </c>
      <c r="B14076" t="s">
        <v>68</v>
      </c>
      <c r="C14076" t="s">
        <v>4</v>
      </c>
      <c r="D14076" t="s">
        <v>10</v>
      </c>
      <c r="E14076" t="s">
        <v>17</v>
      </c>
      <c r="F14076" t="s">
        <v>6</v>
      </c>
      <c r="G14076">
        <v>11</v>
      </c>
      <c r="H14076">
        <v>817</v>
      </c>
      <c r="I14076">
        <v>0.81759552000000002</v>
      </c>
      <c r="J14076">
        <v>0.82571879999999998</v>
      </c>
      <c r="K14076">
        <v>8.1232000000000006E-3</v>
      </c>
      <c r="L14076">
        <v>-6.4540700000000006E-2</v>
      </c>
      <c r="M14076">
        <v>-2.1610299999999999E-2</v>
      </c>
      <c r="N14076">
        <v>8.1232000000000006E-3</v>
      </c>
      <c r="O14076">
        <v>3.78567E-2</v>
      </c>
      <c r="P14076">
        <v>8.0787200000000003E-2</v>
      </c>
      <c r="Q14076">
        <v>62.635480000000001</v>
      </c>
      <c r="R14076">
        <v>5.67E-2</v>
      </c>
      <c r="S14076" t="s">
        <v>20810</v>
      </c>
    </row>
    <row r="14077" spans="1:19" x14ac:dyDescent="0.25">
      <c r="A14077" t="s">
        <v>14145</v>
      </c>
      <c r="B14077" t="s">
        <v>68</v>
      </c>
      <c r="C14077" t="s">
        <v>4</v>
      </c>
      <c r="D14077" t="s">
        <v>10</v>
      </c>
      <c r="E14077" t="s">
        <v>17</v>
      </c>
      <c r="F14077" t="s">
        <v>6</v>
      </c>
      <c r="G14077">
        <v>12</v>
      </c>
      <c r="H14077">
        <v>817</v>
      </c>
      <c r="I14077">
        <v>0.77845047999999994</v>
      </c>
      <c r="J14077">
        <v>0.77929119999999996</v>
      </c>
      <c r="K14077">
        <v>8.407E-4</v>
      </c>
      <c r="L14077">
        <v>-6.3656699999999997E-2</v>
      </c>
      <c r="M14077">
        <v>-2.55511E-2</v>
      </c>
      <c r="N14077">
        <v>8.407E-4</v>
      </c>
      <c r="O14077">
        <v>2.7232599999999999E-2</v>
      </c>
      <c r="P14077">
        <v>6.5338099999999996E-2</v>
      </c>
      <c r="Q14077">
        <v>65.574119999999994</v>
      </c>
      <c r="R14077">
        <v>5.03276E-2</v>
      </c>
      <c r="S14077" t="s">
        <v>20810</v>
      </c>
    </row>
    <row r="14078" spans="1:19" x14ac:dyDescent="0.25">
      <c r="A14078" t="s">
        <v>14146</v>
      </c>
      <c r="B14078" t="s">
        <v>68</v>
      </c>
      <c r="C14078" t="s">
        <v>4</v>
      </c>
      <c r="D14078" t="s">
        <v>10</v>
      </c>
      <c r="E14078" t="s">
        <v>17</v>
      </c>
      <c r="F14078" t="s">
        <v>6</v>
      </c>
      <c r="G14078">
        <v>13</v>
      </c>
      <c r="H14078">
        <v>817</v>
      </c>
      <c r="I14078">
        <v>0.75804525</v>
      </c>
      <c r="J14078">
        <v>0.76003359999999998</v>
      </c>
      <c r="K14078">
        <v>1.9884E-3</v>
      </c>
      <c r="L14078">
        <v>-6.0918399999999998E-2</v>
      </c>
      <c r="M14078">
        <v>-2.3752599999999999E-2</v>
      </c>
      <c r="N14078">
        <v>1.9884E-3</v>
      </c>
      <c r="O14078">
        <v>2.7729299999999998E-2</v>
      </c>
      <c r="P14078">
        <v>6.4895099999999997E-2</v>
      </c>
      <c r="Q14078">
        <v>67.740030000000004</v>
      </c>
      <c r="R14078">
        <v>4.9086400000000002E-2</v>
      </c>
      <c r="S14078" t="s">
        <v>20810</v>
      </c>
    </row>
    <row r="14079" spans="1:19" x14ac:dyDescent="0.25">
      <c r="A14079" t="s">
        <v>14147</v>
      </c>
      <c r="B14079" t="s">
        <v>68</v>
      </c>
      <c r="C14079" t="s">
        <v>4</v>
      </c>
      <c r="D14079" t="s">
        <v>10</v>
      </c>
      <c r="E14079" t="s">
        <v>17</v>
      </c>
      <c r="F14079" t="s">
        <v>6</v>
      </c>
      <c r="G14079">
        <v>14</v>
      </c>
      <c r="H14079">
        <v>817</v>
      </c>
      <c r="I14079">
        <v>0.72571094000000003</v>
      </c>
      <c r="J14079">
        <v>0.73879930000000005</v>
      </c>
      <c r="K14079">
        <v>1.30884E-2</v>
      </c>
      <c r="L14079">
        <v>-4.8273799999999999E-2</v>
      </c>
      <c r="M14079">
        <v>-1.20205E-2</v>
      </c>
      <c r="N14079">
        <v>1.30884E-2</v>
      </c>
      <c r="O14079">
        <v>3.8197299999999997E-2</v>
      </c>
      <c r="P14079">
        <v>7.4450600000000006E-2</v>
      </c>
      <c r="Q14079">
        <v>69.345389999999995</v>
      </c>
      <c r="R14079">
        <v>4.7881199999999999E-2</v>
      </c>
      <c r="S14079" t="s">
        <v>20810</v>
      </c>
    </row>
    <row r="14080" spans="1:19" x14ac:dyDescent="0.25">
      <c r="A14080" t="s">
        <v>14148</v>
      </c>
      <c r="B14080" t="s">
        <v>68</v>
      </c>
      <c r="C14080" t="s">
        <v>4</v>
      </c>
      <c r="D14080" t="s">
        <v>10</v>
      </c>
      <c r="E14080" t="s">
        <v>17</v>
      </c>
      <c r="F14080" t="s">
        <v>6</v>
      </c>
      <c r="G14080">
        <v>15</v>
      </c>
      <c r="H14080">
        <v>817</v>
      </c>
      <c r="I14080">
        <v>0.71588554000000004</v>
      </c>
      <c r="J14080">
        <v>0.73599990000000004</v>
      </c>
      <c r="K14080">
        <v>2.0114300000000002E-2</v>
      </c>
      <c r="L14080">
        <v>-4.0477800000000001E-2</v>
      </c>
      <c r="M14080">
        <v>-4.6794999999999996E-3</v>
      </c>
      <c r="N14080">
        <v>2.0114300000000002E-2</v>
      </c>
      <c r="O14080">
        <v>4.4908099999999999E-2</v>
      </c>
      <c r="P14080">
        <v>8.07065E-2</v>
      </c>
      <c r="Q14080">
        <v>70.291849999999997</v>
      </c>
      <c r="R14080">
        <v>4.7280299999999997E-2</v>
      </c>
      <c r="S14080" t="s">
        <v>20810</v>
      </c>
    </row>
    <row r="14081" spans="1:19" x14ac:dyDescent="0.25">
      <c r="A14081" t="s">
        <v>14149</v>
      </c>
      <c r="B14081" t="s">
        <v>68</v>
      </c>
      <c r="C14081" t="s">
        <v>4</v>
      </c>
      <c r="D14081" t="s">
        <v>10</v>
      </c>
      <c r="E14081" t="s">
        <v>17</v>
      </c>
      <c r="F14081" t="s">
        <v>6</v>
      </c>
      <c r="G14081">
        <v>16</v>
      </c>
      <c r="H14081">
        <v>817</v>
      </c>
      <c r="I14081">
        <v>0.73618061000000001</v>
      </c>
      <c r="J14081">
        <v>0.76963199999999998</v>
      </c>
      <c r="K14081">
        <v>3.3451399999999999E-2</v>
      </c>
      <c r="L14081">
        <v>-2.6240800000000002E-2</v>
      </c>
      <c r="M14081">
        <v>9.0258999999999999E-3</v>
      </c>
      <c r="N14081">
        <v>3.3451399999999999E-2</v>
      </c>
      <c r="O14081">
        <v>5.7876999999999998E-2</v>
      </c>
      <c r="P14081">
        <v>9.3143599999999993E-2</v>
      </c>
      <c r="Q14081">
        <v>70.490210000000005</v>
      </c>
      <c r="R14081">
        <v>4.6578099999999997E-2</v>
      </c>
      <c r="S14081" t="s">
        <v>20810</v>
      </c>
    </row>
    <row r="14082" spans="1:19" x14ac:dyDescent="0.25">
      <c r="A14082" t="s">
        <v>14150</v>
      </c>
      <c r="B14082" t="s">
        <v>68</v>
      </c>
      <c r="C14082" t="s">
        <v>4</v>
      </c>
      <c r="D14082" t="s">
        <v>10</v>
      </c>
      <c r="E14082" t="s">
        <v>17</v>
      </c>
      <c r="F14082" t="s">
        <v>6</v>
      </c>
      <c r="G14082">
        <v>17</v>
      </c>
      <c r="H14082">
        <v>817</v>
      </c>
      <c r="I14082">
        <v>0.78595230999999999</v>
      </c>
      <c r="J14082">
        <v>0.82127609999999995</v>
      </c>
      <c r="K14082">
        <v>3.5323800000000002E-2</v>
      </c>
      <c r="L14082">
        <v>-2.8379700000000001E-2</v>
      </c>
      <c r="M14082">
        <v>9.2568000000000008E-3</v>
      </c>
      <c r="N14082">
        <v>3.5323800000000002E-2</v>
      </c>
      <c r="O14082">
        <v>6.1390800000000002E-2</v>
      </c>
      <c r="P14082">
        <v>9.9027400000000002E-2</v>
      </c>
      <c r="Q14082">
        <v>69.990650000000002</v>
      </c>
      <c r="R14082">
        <v>4.9708200000000001E-2</v>
      </c>
      <c r="S14082" t="s">
        <v>20810</v>
      </c>
    </row>
    <row r="14083" spans="1:19" x14ac:dyDescent="0.25">
      <c r="A14083" t="s">
        <v>14151</v>
      </c>
      <c r="B14083" t="s">
        <v>68</v>
      </c>
      <c r="C14083" t="s">
        <v>4</v>
      </c>
      <c r="D14083" t="s">
        <v>10</v>
      </c>
      <c r="E14083" t="s">
        <v>17</v>
      </c>
      <c r="F14083" t="s">
        <v>6</v>
      </c>
      <c r="G14083">
        <v>18</v>
      </c>
      <c r="H14083">
        <v>817</v>
      </c>
      <c r="I14083">
        <v>0.86397789999999997</v>
      </c>
      <c r="J14083">
        <v>0.92184049999999995</v>
      </c>
      <c r="K14083">
        <v>5.78626E-2</v>
      </c>
      <c r="L14083">
        <v>-7.5294000000000003E-3</v>
      </c>
      <c r="M14083">
        <v>3.1104799999999998E-2</v>
      </c>
      <c r="N14083">
        <v>5.78626E-2</v>
      </c>
      <c r="O14083">
        <v>8.4620500000000001E-2</v>
      </c>
      <c r="P14083">
        <v>0.12325460000000001</v>
      </c>
      <c r="Q14083">
        <v>68.765209999999996</v>
      </c>
      <c r="R14083">
        <v>5.10257E-2</v>
      </c>
      <c r="S14083" t="s">
        <v>20810</v>
      </c>
    </row>
    <row r="14084" spans="1:19" x14ac:dyDescent="0.25">
      <c r="A14084" t="s">
        <v>14152</v>
      </c>
      <c r="B14084" t="s">
        <v>68</v>
      </c>
      <c r="C14084" t="s">
        <v>4</v>
      </c>
      <c r="D14084" t="s">
        <v>10</v>
      </c>
      <c r="E14084" t="s">
        <v>17</v>
      </c>
      <c r="F14084" t="s">
        <v>6</v>
      </c>
      <c r="G14084">
        <v>19</v>
      </c>
      <c r="H14084">
        <v>817</v>
      </c>
      <c r="I14084">
        <v>0.97552052</v>
      </c>
      <c r="J14084">
        <v>1.013055</v>
      </c>
      <c r="K14084">
        <v>3.7534600000000001E-2</v>
      </c>
      <c r="L14084">
        <v>-2.6880600000000001E-2</v>
      </c>
      <c r="M14084">
        <v>1.11764E-2</v>
      </c>
      <c r="N14084">
        <v>3.7534600000000001E-2</v>
      </c>
      <c r="O14084">
        <v>6.3892699999999997E-2</v>
      </c>
      <c r="P14084">
        <v>0.1019497</v>
      </c>
      <c r="Q14084">
        <v>66.467230000000001</v>
      </c>
      <c r="R14084">
        <v>5.02634E-2</v>
      </c>
      <c r="S14084" t="s">
        <v>20810</v>
      </c>
    </row>
    <row r="14085" spans="1:19" x14ac:dyDescent="0.25">
      <c r="A14085" t="s">
        <v>14153</v>
      </c>
      <c r="B14085" t="s">
        <v>68</v>
      </c>
      <c r="C14085" t="s">
        <v>4</v>
      </c>
      <c r="D14085" t="s">
        <v>10</v>
      </c>
      <c r="E14085" t="s">
        <v>17</v>
      </c>
      <c r="F14085" t="s">
        <v>6</v>
      </c>
      <c r="G14085">
        <v>20</v>
      </c>
      <c r="H14085">
        <v>817</v>
      </c>
      <c r="I14085">
        <v>1.0994819</v>
      </c>
      <c r="J14085">
        <v>1.1068830000000001</v>
      </c>
      <c r="K14085">
        <v>7.4007999999999999E-3</v>
      </c>
      <c r="L14085">
        <v>-6.2578800000000004E-2</v>
      </c>
      <c r="M14085">
        <v>-2.1234300000000001E-2</v>
      </c>
      <c r="N14085">
        <v>7.4007999999999999E-3</v>
      </c>
      <c r="O14085">
        <v>3.6035900000000003E-2</v>
      </c>
      <c r="P14085">
        <v>7.7380299999999999E-2</v>
      </c>
      <c r="Q14085">
        <v>63.307200000000002</v>
      </c>
      <c r="R14085">
        <v>5.4605300000000002E-2</v>
      </c>
      <c r="S14085" t="s">
        <v>20810</v>
      </c>
    </row>
    <row r="14086" spans="1:19" x14ac:dyDescent="0.25">
      <c r="A14086" t="s">
        <v>14154</v>
      </c>
      <c r="B14086" t="s">
        <v>68</v>
      </c>
      <c r="C14086" t="s">
        <v>4</v>
      </c>
      <c r="D14086" t="s">
        <v>10</v>
      </c>
      <c r="E14086" t="s">
        <v>17</v>
      </c>
      <c r="F14086" t="s">
        <v>6</v>
      </c>
      <c r="G14086">
        <v>21</v>
      </c>
      <c r="H14086">
        <v>817</v>
      </c>
      <c r="I14086">
        <v>1.2467459000000001</v>
      </c>
      <c r="J14086">
        <v>1.231617</v>
      </c>
      <c r="K14086">
        <v>-1.51293E-2</v>
      </c>
      <c r="L14086">
        <v>-9.3585600000000005E-2</v>
      </c>
      <c r="M14086">
        <v>-4.7232999999999997E-2</v>
      </c>
      <c r="N14086">
        <v>-1.51293E-2</v>
      </c>
      <c r="O14086">
        <v>1.6974400000000001E-2</v>
      </c>
      <c r="P14086">
        <v>6.3326999999999994E-2</v>
      </c>
      <c r="Q14086">
        <v>60.81673</v>
      </c>
      <c r="R14086">
        <v>6.1219799999999998E-2</v>
      </c>
      <c r="S14086" t="s">
        <v>20810</v>
      </c>
    </row>
    <row r="14087" spans="1:19" x14ac:dyDescent="0.25">
      <c r="A14087" t="s">
        <v>14155</v>
      </c>
      <c r="B14087" t="s">
        <v>68</v>
      </c>
      <c r="C14087" t="s">
        <v>4</v>
      </c>
      <c r="D14087" t="s">
        <v>10</v>
      </c>
      <c r="E14087" t="s">
        <v>17</v>
      </c>
      <c r="F14087" t="s">
        <v>6</v>
      </c>
      <c r="G14087">
        <v>22</v>
      </c>
      <c r="H14087">
        <v>817</v>
      </c>
      <c r="I14087">
        <v>1.2072046000000001</v>
      </c>
      <c r="J14087">
        <v>1.162771</v>
      </c>
      <c r="K14087">
        <v>-4.4434000000000001E-2</v>
      </c>
      <c r="L14087">
        <v>-0.1210758</v>
      </c>
      <c r="M14087">
        <v>-7.5795199999999993E-2</v>
      </c>
      <c r="N14087">
        <v>-4.4434000000000001E-2</v>
      </c>
      <c r="O14087">
        <v>-1.3072800000000001E-2</v>
      </c>
      <c r="P14087">
        <v>3.2207800000000002E-2</v>
      </c>
      <c r="Q14087">
        <v>58.81326</v>
      </c>
      <c r="R14087">
        <v>5.98039E-2</v>
      </c>
      <c r="S14087" t="s">
        <v>20810</v>
      </c>
    </row>
    <row r="14088" spans="1:19" x14ac:dyDescent="0.25">
      <c r="A14088" t="s">
        <v>14156</v>
      </c>
      <c r="B14088" t="s">
        <v>68</v>
      </c>
      <c r="C14088" t="s">
        <v>4</v>
      </c>
      <c r="D14088" t="s">
        <v>10</v>
      </c>
      <c r="E14088" t="s">
        <v>17</v>
      </c>
      <c r="F14088" t="s">
        <v>6</v>
      </c>
      <c r="G14088">
        <v>23</v>
      </c>
      <c r="H14088">
        <v>817</v>
      </c>
      <c r="I14088">
        <v>1.0118780000000001</v>
      </c>
      <c r="J14088">
        <v>0.96907750000000004</v>
      </c>
      <c r="K14088">
        <v>-4.2800499999999998E-2</v>
      </c>
      <c r="L14088">
        <v>-0.1130816</v>
      </c>
      <c r="M14088">
        <v>-7.1558999999999998E-2</v>
      </c>
      <c r="N14088">
        <v>-4.2800499999999998E-2</v>
      </c>
      <c r="O14088">
        <v>-1.4042000000000001E-2</v>
      </c>
      <c r="P14088">
        <v>2.74807E-2</v>
      </c>
      <c r="Q14088">
        <v>57.136740000000003</v>
      </c>
      <c r="R14088">
        <v>5.4840699999999999E-2</v>
      </c>
      <c r="S14088" t="s">
        <v>20810</v>
      </c>
    </row>
    <row r="14089" spans="1:19" x14ac:dyDescent="0.25">
      <c r="A14089" t="s">
        <v>14157</v>
      </c>
      <c r="B14089" t="s">
        <v>68</v>
      </c>
      <c r="C14089" t="s">
        <v>4</v>
      </c>
      <c r="D14089" t="s">
        <v>10</v>
      </c>
      <c r="E14089" t="s">
        <v>17</v>
      </c>
      <c r="F14089" t="s">
        <v>6</v>
      </c>
      <c r="G14089">
        <v>24</v>
      </c>
      <c r="H14089">
        <v>817</v>
      </c>
      <c r="I14089">
        <v>0.84175301999999996</v>
      </c>
      <c r="J14089">
        <v>0.79261559999999998</v>
      </c>
      <c r="K14089">
        <v>-4.9137399999999998E-2</v>
      </c>
      <c r="L14089">
        <v>-0.11546969999999999</v>
      </c>
      <c r="M14089">
        <v>-7.6280000000000001E-2</v>
      </c>
      <c r="N14089">
        <v>-4.9137399999999998E-2</v>
      </c>
      <c r="O14089">
        <v>-2.1994799999999998E-2</v>
      </c>
      <c r="P14089">
        <v>1.71948E-2</v>
      </c>
      <c r="Q14089">
        <v>55.824809999999999</v>
      </c>
      <c r="R14089">
        <v>5.1759300000000001E-2</v>
      </c>
      <c r="S14089" t="s">
        <v>20810</v>
      </c>
    </row>
    <row r="14090" spans="1:19" x14ac:dyDescent="0.25">
      <c r="A14090" t="s">
        <v>14158</v>
      </c>
      <c r="B14090" t="s">
        <v>68</v>
      </c>
      <c r="C14090" t="s">
        <v>4</v>
      </c>
      <c r="D14090" t="s">
        <v>10</v>
      </c>
      <c r="E14090" t="s">
        <v>17</v>
      </c>
      <c r="F14090" t="s">
        <v>52</v>
      </c>
      <c r="G14090">
        <v>1</v>
      </c>
      <c r="H14090">
        <v>817</v>
      </c>
      <c r="I14090">
        <v>0.73602201</v>
      </c>
      <c r="J14090">
        <v>0.75665210000000005</v>
      </c>
      <c r="K14090">
        <v>2.0630099999999998E-2</v>
      </c>
      <c r="L14090">
        <v>-5.2881400000000002E-2</v>
      </c>
      <c r="M14090">
        <v>-9.4502000000000006E-3</v>
      </c>
      <c r="N14090">
        <v>2.0630099999999998E-2</v>
      </c>
      <c r="O14090">
        <v>5.0710400000000003E-2</v>
      </c>
      <c r="P14090">
        <v>9.4141699999999995E-2</v>
      </c>
      <c r="Q14090">
        <v>59.212499999999999</v>
      </c>
      <c r="R14090">
        <v>5.73614E-2</v>
      </c>
      <c r="S14090" t="s">
        <v>20810</v>
      </c>
    </row>
    <row r="14091" spans="1:19" x14ac:dyDescent="0.25">
      <c r="A14091" t="s">
        <v>14159</v>
      </c>
      <c r="B14091" t="s">
        <v>68</v>
      </c>
      <c r="C14091" t="s">
        <v>4</v>
      </c>
      <c r="D14091" t="s">
        <v>10</v>
      </c>
      <c r="E14091" t="s">
        <v>17</v>
      </c>
      <c r="F14091" t="s">
        <v>52</v>
      </c>
      <c r="G14091">
        <v>2</v>
      </c>
      <c r="H14091">
        <v>817</v>
      </c>
      <c r="I14091">
        <v>0.71701024000000002</v>
      </c>
      <c r="J14091">
        <v>0.68663450000000004</v>
      </c>
      <c r="K14091">
        <v>-3.0375699999999999E-2</v>
      </c>
      <c r="L14091">
        <v>-0.10370269999999999</v>
      </c>
      <c r="M14091">
        <v>-6.0380499999999997E-2</v>
      </c>
      <c r="N14091">
        <v>-3.0375699999999999E-2</v>
      </c>
      <c r="O14091">
        <v>-3.7090000000000002E-4</v>
      </c>
      <c r="P14091">
        <v>4.2951299999999998E-2</v>
      </c>
      <c r="Q14091">
        <v>57.958329999999997</v>
      </c>
      <c r="R14091">
        <v>5.7217299999999999E-2</v>
      </c>
      <c r="S14091" t="s">
        <v>20810</v>
      </c>
    </row>
    <row r="14092" spans="1:19" x14ac:dyDescent="0.25">
      <c r="A14092" t="s">
        <v>14160</v>
      </c>
      <c r="B14092" t="s">
        <v>68</v>
      </c>
      <c r="C14092" t="s">
        <v>4</v>
      </c>
      <c r="D14092" t="s">
        <v>10</v>
      </c>
      <c r="E14092" t="s">
        <v>17</v>
      </c>
      <c r="F14092" t="s">
        <v>52</v>
      </c>
      <c r="G14092">
        <v>3</v>
      </c>
      <c r="H14092">
        <v>817</v>
      </c>
      <c r="I14092">
        <v>0.67164566000000003</v>
      </c>
      <c r="J14092">
        <v>0.65913860000000002</v>
      </c>
      <c r="K14092">
        <v>-1.2507000000000001E-2</v>
      </c>
      <c r="L14092">
        <v>-8.4673200000000004E-2</v>
      </c>
      <c r="M14092">
        <v>-4.2036799999999999E-2</v>
      </c>
      <c r="N14092">
        <v>-1.2507000000000001E-2</v>
      </c>
      <c r="O14092">
        <v>1.7022800000000001E-2</v>
      </c>
      <c r="P14092">
        <v>5.96591E-2</v>
      </c>
      <c r="Q14092">
        <v>57.026389999999999</v>
      </c>
      <c r="R14092">
        <v>5.63115E-2</v>
      </c>
      <c r="S14092" t="s">
        <v>20810</v>
      </c>
    </row>
    <row r="14093" spans="1:19" x14ac:dyDescent="0.25">
      <c r="A14093" t="s">
        <v>14161</v>
      </c>
      <c r="B14093" t="s">
        <v>68</v>
      </c>
      <c r="C14093" t="s">
        <v>4</v>
      </c>
      <c r="D14093" t="s">
        <v>10</v>
      </c>
      <c r="E14093" t="s">
        <v>17</v>
      </c>
      <c r="F14093" t="s">
        <v>52</v>
      </c>
      <c r="G14093">
        <v>4</v>
      </c>
      <c r="H14093">
        <v>817</v>
      </c>
      <c r="I14093">
        <v>0.67246209999999995</v>
      </c>
      <c r="J14093">
        <v>0.65049920000000006</v>
      </c>
      <c r="K14093">
        <v>-2.19629E-2</v>
      </c>
      <c r="L14093">
        <v>-9.0928300000000004E-2</v>
      </c>
      <c r="M14093">
        <v>-5.0182999999999998E-2</v>
      </c>
      <c r="N14093">
        <v>-2.19629E-2</v>
      </c>
      <c r="O14093">
        <v>6.2570999999999998E-3</v>
      </c>
      <c r="P14093">
        <v>4.70024E-2</v>
      </c>
      <c r="Q14093">
        <v>56.266669999999998</v>
      </c>
      <c r="R14093">
        <v>5.3813899999999998E-2</v>
      </c>
      <c r="S14093" t="s">
        <v>20810</v>
      </c>
    </row>
    <row r="14094" spans="1:19" x14ac:dyDescent="0.25">
      <c r="A14094" t="s">
        <v>14162</v>
      </c>
      <c r="B14094" t="s">
        <v>68</v>
      </c>
      <c r="C14094" t="s">
        <v>4</v>
      </c>
      <c r="D14094" t="s">
        <v>10</v>
      </c>
      <c r="E14094" t="s">
        <v>17</v>
      </c>
      <c r="F14094" t="s">
        <v>52</v>
      </c>
      <c r="G14094">
        <v>5</v>
      </c>
      <c r="H14094">
        <v>817</v>
      </c>
      <c r="I14094">
        <v>0.71130157000000005</v>
      </c>
      <c r="J14094">
        <v>0.68653839999999999</v>
      </c>
      <c r="K14094">
        <v>-2.4763199999999999E-2</v>
      </c>
      <c r="L14094">
        <v>-9.6194399999999999E-2</v>
      </c>
      <c r="M14094">
        <v>-5.39923E-2</v>
      </c>
      <c r="N14094">
        <v>-2.4763199999999999E-2</v>
      </c>
      <c r="O14094">
        <v>4.4659000000000001E-3</v>
      </c>
      <c r="P14094">
        <v>4.6668099999999997E-2</v>
      </c>
      <c r="Q14094">
        <v>56.022219999999997</v>
      </c>
      <c r="R14094">
        <v>5.5738099999999999E-2</v>
      </c>
      <c r="S14094" t="s">
        <v>20810</v>
      </c>
    </row>
    <row r="14095" spans="1:19" x14ac:dyDescent="0.25">
      <c r="A14095" t="s">
        <v>14163</v>
      </c>
      <c r="B14095" t="s">
        <v>68</v>
      </c>
      <c r="C14095" t="s">
        <v>4</v>
      </c>
      <c r="D14095" t="s">
        <v>10</v>
      </c>
      <c r="E14095" t="s">
        <v>17</v>
      </c>
      <c r="F14095" t="s">
        <v>52</v>
      </c>
      <c r="G14095">
        <v>6</v>
      </c>
      <c r="H14095">
        <v>817</v>
      </c>
      <c r="I14095">
        <v>0.74430392000000001</v>
      </c>
      <c r="J14095">
        <v>0.74231429999999998</v>
      </c>
      <c r="K14095">
        <v>-1.9895999999999998E-3</v>
      </c>
      <c r="L14095">
        <v>-7.399E-2</v>
      </c>
      <c r="M14095">
        <v>-3.1451600000000003E-2</v>
      </c>
      <c r="N14095">
        <v>-1.9895999999999998E-3</v>
      </c>
      <c r="O14095">
        <v>2.7472300000000002E-2</v>
      </c>
      <c r="P14095">
        <v>7.0010699999999995E-2</v>
      </c>
      <c r="Q14095">
        <v>55.198610000000002</v>
      </c>
      <c r="R14095">
        <v>5.6182200000000002E-2</v>
      </c>
      <c r="S14095" t="s">
        <v>20810</v>
      </c>
    </row>
    <row r="14096" spans="1:19" x14ac:dyDescent="0.25">
      <c r="A14096" t="s">
        <v>14164</v>
      </c>
      <c r="B14096" t="s">
        <v>68</v>
      </c>
      <c r="C14096" t="s">
        <v>4</v>
      </c>
      <c r="D14096" t="s">
        <v>10</v>
      </c>
      <c r="E14096" t="s">
        <v>17</v>
      </c>
      <c r="F14096" t="s">
        <v>52</v>
      </c>
      <c r="G14096">
        <v>7</v>
      </c>
      <c r="H14096">
        <v>817</v>
      </c>
      <c r="I14096">
        <v>0.86866412999999998</v>
      </c>
      <c r="J14096">
        <v>0.88331850000000001</v>
      </c>
      <c r="K14096">
        <v>1.46544E-2</v>
      </c>
      <c r="L14096">
        <v>-6.8039799999999998E-2</v>
      </c>
      <c r="M14096">
        <v>-1.91834E-2</v>
      </c>
      <c r="N14096">
        <v>1.46544E-2</v>
      </c>
      <c r="O14096">
        <v>4.8492100000000003E-2</v>
      </c>
      <c r="P14096">
        <v>9.7348500000000004E-2</v>
      </c>
      <c r="Q14096">
        <v>55.975000000000001</v>
      </c>
      <c r="R14096">
        <v>6.4526600000000003E-2</v>
      </c>
      <c r="S14096" t="s">
        <v>20810</v>
      </c>
    </row>
    <row r="14097" spans="1:19" x14ac:dyDescent="0.25">
      <c r="A14097" t="s">
        <v>14165</v>
      </c>
      <c r="B14097" t="s">
        <v>68</v>
      </c>
      <c r="C14097" t="s">
        <v>4</v>
      </c>
      <c r="D14097" t="s">
        <v>10</v>
      </c>
      <c r="E14097" t="s">
        <v>17</v>
      </c>
      <c r="F14097" t="s">
        <v>52</v>
      </c>
      <c r="G14097">
        <v>8</v>
      </c>
      <c r="H14097">
        <v>817</v>
      </c>
      <c r="I14097">
        <v>1.0071330999999999</v>
      </c>
      <c r="J14097">
        <v>0.99888580000000005</v>
      </c>
      <c r="K14097">
        <v>-8.2474000000000002E-3</v>
      </c>
      <c r="L14097">
        <v>-0.1097945</v>
      </c>
      <c r="M14097">
        <v>-4.9799599999999999E-2</v>
      </c>
      <c r="N14097">
        <v>-8.2474000000000002E-3</v>
      </c>
      <c r="O14097">
        <v>3.3304899999999998E-2</v>
      </c>
      <c r="P14097">
        <v>9.3299800000000002E-2</v>
      </c>
      <c r="Q14097">
        <v>59.570839999999997</v>
      </c>
      <c r="R14097">
        <v>7.9237699999999994E-2</v>
      </c>
      <c r="S14097" t="s">
        <v>20810</v>
      </c>
    </row>
    <row r="14098" spans="1:19" x14ac:dyDescent="0.25">
      <c r="A14098" t="s">
        <v>14166</v>
      </c>
      <c r="B14098" t="s">
        <v>68</v>
      </c>
      <c r="C14098" t="s">
        <v>4</v>
      </c>
      <c r="D14098" t="s">
        <v>10</v>
      </c>
      <c r="E14098" t="s">
        <v>17</v>
      </c>
      <c r="F14098" t="s">
        <v>52</v>
      </c>
      <c r="G14098">
        <v>9</v>
      </c>
      <c r="H14098">
        <v>817</v>
      </c>
      <c r="I14098">
        <v>0.92540301999999997</v>
      </c>
      <c r="J14098">
        <v>0.89527659999999998</v>
      </c>
      <c r="K14098">
        <v>-3.0126400000000001E-2</v>
      </c>
      <c r="L14098">
        <v>-0.12851789999999999</v>
      </c>
      <c r="M14098">
        <v>-7.0387400000000003E-2</v>
      </c>
      <c r="N14098">
        <v>-3.0126400000000001E-2</v>
      </c>
      <c r="O14098">
        <v>1.0134600000000001E-2</v>
      </c>
      <c r="P14098">
        <v>6.8265099999999995E-2</v>
      </c>
      <c r="Q14098">
        <v>64.866669999999999</v>
      </c>
      <c r="R14098">
        <v>7.6775300000000005E-2</v>
      </c>
      <c r="S14098" t="s">
        <v>20810</v>
      </c>
    </row>
    <row r="14099" spans="1:19" x14ac:dyDescent="0.25">
      <c r="A14099" t="s">
        <v>14167</v>
      </c>
      <c r="B14099" t="s">
        <v>68</v>
      </c>
      <c r="C14099" t="s">
        <v>4</v>
      </c>
      <c r="D14099" t="s">
        <v>10</v>
      </c>
      <c r="E14099" t="s">
        <v>17</v>
      </c>
      <c r="F14099" t="s">
        <v>52</v>
      </c>
      <c r="G14099">
        <v>10</v>
      </c>
      <c r="H14099">
        <v>817</v>
      </c>
      <c r="I14099">
        <v>0.84245154</v>
      </c>
      <c r="J14099">
        <v>0.89873029999999998</v>
      </c>
      <c r="K14099">
        <v>5.6278799999999997E-2</v>
      </c>
      <c r="L14099">
        <v>-4.4700299999999998E-2</v>
      </c>
      <c r="M14099">
        <v>1.4959E-2</v>
      </c>
      <c r="N14099">
        <v>5.6278799999999997E-2</v>
      </c>
      <c r="O14099">
        <v>9.7598599999999994E-2</v>
      </c>
      <c r="P14099">
        <v>0.15725790000000001</v>
      </c>
      <c r="Q14099">
        <v>68.720830000000007</v>
      </c>
      <c r="R14099">
        <v>7.8794400000000001E-2</v>
      </c>
      <c r="S14099" t="s">
        <v>20810</v>
      </c>
    </row>
    <row r="14100" spans="1:19" x14ac:dyDescent="0.25">
      <c r="A14100" t="s">
        <v>14168</v>
      </c>
      <c r="B14100" t="s">
        <v>68</v>
      </c>
      <c r="C14100" t="s">
        <v>4</v>
      </c>
      <c r="D14100" t="s">
        <v>10</v>
      </c>
      <c r="E14100" t="s">
        <v>17</v>
      </c>
      <c r="F14100" t="s">
        <v>52</v>
      </c>
      <c r="G14100">
        <v>11</v>
      </c>
      <c r="H14100">
        <v>817</v>
      </c>
      <c r="I14100">
        <v>0.84858051000000001</v>
      </c>
      <c r="J14100">
        <v>0.89970510000000004</v>
      </c>
      <c r="K14100">
        <v>5.1124500000000003E-2</v>
      </c>
      <c r="L14100">
        <v>-5.1652200000000002E-2</v>
      </c>
      <c r="M14100">
        <v>9.0691000000000001E-3</v>
      </c>
      <c r="N14100">
        <v>5.1124500000000003E-2</v>
      </c>
      <c r="O14100">
        <v>9.3179899999999996E-2</v>
      </c>
      <c r="P14100">
        <v>0.15390129999999999</v>
      </c>
      <c r="Q14100">
        <v>73.701390000000004</v>
      </c>
      <c r="R14100">
        <v>8.0197099999999993E-2</v>
      </c>
      <c r="S14100" t="s">
        <v>20810</v>
      </c>
    </row>
    <row r="14101" spans="1:19" x14ac:dyDescent="0.25">
      <c r="A14101" t="s">
        <v>14169</v>
      </c>
      <c r="B14101" t="s">
        <v>68</v>
      </c>
      <c r="C14101" t="s">
        <v>4</v>
      </c>
      <c r="D14101" t="s">
        <v>10</v>
      </c>
      <c r="E14101" t="s">
        <v>17</v>
      </c>
      <c r="F14101" t="s">
        <v>52</v>
      </c>
      <c r="G14101">
        <v>12</v>
      </c>
      <c r="H14101">
        <v>817</v>
      </c>
      <c r="I14101">
        <v>0.83552276999999997</v>
      </c>
      <c r="J14101">
        <v>0.84261269999999999</v>
      </c>
      <c r="K14101">
        <v>7.0899999999999999E-3</v>
      </c>
      <c r="L14101">
        <v>-9.2323299999999997E-2</v>
      </c>
      <c r="M14101">
        <v>-3.3589099999999997E-2</v>
      </c>
      <c r="N14101">
        <v>7.0899999999999999E-3</v>
      </c>
      <c r="O14101">
        <v>4.7769100000000002E-2</v>
      </c>
      <c r="P14101">
        <v>0.1065033</v>
      </c>
      <c r="Q14101">
        <v>76.263890000000004</v>
      </c>
      <c r="R14101">
        <v>7.7572600000000005E-2</v>
      </c>
      <c r="S14101" t="s">
        <v>20810</v>
      </c>
    </row>
    <row r="14102" spans="1:19" x14ac:dyDescent="0.25">
      <c r="A14102" t="s">
        <v>14170</v>
      </c>
      <c r="B14102" t="s">
        <v>68</v>
      </c>
      <c r="C14102" t="s">
        <v>4</v>
      </c>
      <c r="D14102" t="s">
        <v>10</v>
      </c>
      <c r="E14102" t="s">
        <v>17</v>
      </c>
      <c r="F14102" t="s">
        <v>52</v>
      </c>
      <c r="G14102">
        <v>13</v>
      </c>
      <c r="H14102">
        <v>817</v>
      </c>
      <c r="I14102">
        <v>0.79390828000000002</v>
      </c>
      <c r="J14102">
        <v>0.87102440000000003</v>
      </c>
      <c r="K14102">
        <v>7.7116199999999996E-2</v>
      </c>
      <c r="L14102">
        <v>-1.96302E-2</v>
      </c>
      <c r="M14102">
        <v>3.7528300000000001E-2</v>
      </c>
      <c r="N14102">
        <v>7.7116199999999996E-2</v>
      </c>
      <c r="O14102">
        <v>0.116704</v>
      </c>
      <c r="P14102">
        <v>0.1738625</v>
      </c>
      <c r="Q14102">
        <v>78.480549999999994</v>
      </c>
      <c r="R14102">
        <v>7.5491600000000006E-2</v>
      </c>
      <c r="S14102" t="s">
        <v>20810</v>
      </c>
    </row>
    <row r="14103" spans="1:19" x14ac:dyDescent="0.25">
      <c r="A14103" t="s">
        <v>14171</v>
      </c>
      <c r="B14103" t="s">
        <v>68</v>
      </c>
      <c r="C14103" t="s">
        <v>4</v>
      </c>
      <c r="D14103" t="s">
        <v>10</v>
      </c>
      <c r="E14103" t="s">
        <v>17</v>
      </c>
      <c r="F14103" t="s">
        <v>52</v>
      </c>
      <c r="G14103">
        <v>14</v>
      </c>
      <c r="H14103">
        <v>817</v>
      </c>
      <c r="I14103">
        <v>0.82124847000000001</v>
      </c>
      <c r="J14103">
        <v>0.92259910000000001</v>
      </c>
      <c r="K14103">
        <v>0.1013506</v>
      </c>
      <c r="L14103">
        <v>-4.1888999999999997E-3</v>
      </c>
      <c r="M14103">
        <v>5.81647E-2</v>
      </c>
      <c r="N14103">
        <v>0.1013506</v>
      </c>
      <c r="O14103">
        <v>0.14453650000000001</v>
      </c>
      <c r="P14103">
        <v>0.20689009999999999</v>
      </c>
      <c r="Q14103">
        <v>79.136110000000002</v>
      </c>
      <c r="R14103">
        <v>8.2352900000000007E-2</v>
      </c>
      <c r="S14103" t="s">
        <v>20810</v>
      </c>
    </row>
    <row r="14104" spans="1:19" x14ac:dyDescent="0.25">
      <c r="A14104" t="s">
        <v>14172</v>
      </c>
      <c r="B14104" t="s">
        <v>68</v>
      </c>
      <c r="C14104" t="s">
        <v>4</v>
      </c>
      <c r="D14104" t="s">
        <v>10</v>
      </c>
      <c r="E14104" t="s">
        <v>17</v>
      </c>
      <c r="F14104" t="s">
        <v>52</v>
      </c>
      <c r="G14104">
        <v>15</v>
      </c>
      <c r="H14104">
        <v>817</v>
      </c>
      <c r="I14104">
        <v>0.84382626999999999</v>
      </c>
      <c r="J14104">
        <v>0.99582859999999995</v>
      </c>
      <c r="K14104">
        <v>0.15200230000000001</v>
      </c>
      <c r="L14104">
        <v>3.0119900000000002E-2</v>
      </c>
      <c r="M14104">
        <v>0.102129</v>
      </c>
      <c r="N14104">
        <v>0.15200230000000001</v>
      </c>
      <c r="O14104">
        <v>0.20187559999999999</v>
      </c>
      <c r="P14104">
        <v>0.27388469999999998</v>
      </c>
      <c r="Q14104">
        <v>80.122219999999999</v>
      </c>
      <c r="R14104">
        <v>9.5105400000000007E-2</v>
      </c>
      <c r="S14104" t="s">
        <v>20810</v>
      </c>
    </row>
    <row r="14105" spans="1:19" x14ac:dyDescent="0.25">
      <c r="A14105" t="s">
        <v>14173</v>
      </c>
      <c r="B14105" t="s">
        <v>68</v>
      </c>
      <c r="C14105" t="s">
        <v>4</v>
      </c>
      <c r="D14105" t="s">
        <v>10</v>
      </c>
      <c r="E14105" t="s">
        <v>17</v>
      </c>
      <c r="F14105" t="s">
        <v>52</v>
      </c>
      <c r="G14105">
        <v>16</v>
      </c>
      <c r="H14105">
        <v>817</v>
      </c>
      <c r="I14105">
        <v>0.83922134000000004</v>
      </c>
      <c r="J14105">
        <v>1.0649120000000001</v>
      </c>
      <c r="K14105">
        <v>0.22569030000000001</v>
      </c>
      <c r="L14105">
        <v>0.10437399999999999</v>
      </c>
      <c r="M14105">
        <v>0.1760486</v>
      </c>
      <c r="N14105">
        <v>0.22569030000000001</v>
      </c>
      <c r="O14105">
        <v>0.27533190000000002</v>
      </c>
      <c r="P14105">
        <v>0.3470065</v>
      </c>
      <c r="Q14105">
        <v>79.666659999999993</v>
      </c>
      <c r="R14105">
        <v>9.4663600000000001E-2</v>
      </c>
      <c r="S14105" t="s">
        <v>20810</v>
      </c>
    </row>
    <row r="14106" spans="1:19" x14ac:dyDescent="0.25">
      <c r="A14106" t="s">
        <v>14174</v>
      </c>
      <c r="B14106" t="s">
        <v>68</v>
      </c>
      <c r="C14106" t="s">
        <v>4</v>
      </c>
      <c r="D14106" t="s">
        <v>10</v>
      </c>
      <c r="E14106" t="s">
        <v>17</v>
      </c>
      <c r="F14106" t="s">
        <v>52</v>
      </c>
      <c r="G14106">
        <v>17</v>
      </c>
      <c r="H14106">
        <v>817</v>
      </c>
      <c r="I14106">
        <v>0.92399620999999998</v>
      </c>
      <c r="J14106">
        <v>1.1640429999999999</v>
      </c>
      <c r="K14106">
        <v>0.24004710000000001</v>
      </c>
      <c r="L14106">
        <v>0.11003979999999999</v>
      </c>
      <c r="M14106">
        <v>0.18684909999999999</v>
      </c>
      <c r="N14106">
        <v>0.24004710000000001</v>
      </c>
      <c r="O14106">
        <v>0.29324499999999998</v>
      </c>
      <c r="P14106">
        <v>0.37005440000000001</v>
      </c>
      <c r="Q14106">
        <v>78.897220000000004</v>
      </c>
      <c r="R14106">
        <v>0.1014453</v>
      </c>
      <c r="S14106" t="s">
        <v>20810</v>
      </c>
    </row>
    <row r="14107" spans="1:19" x14ac:dyDescent="0.25">
      <c r="A14107" t="s">
        <v>14175</v>
      </c>
      <c r="B14107" t="s">
        <v>68</v>
      </c>
      <c r="C14107" t="s">
        <v>4</v>
      </c>
      <c r="D14107" t="s">
        <v>10</v>
      </c>
      <c r="E14107" t="s">
        <v>17</v>
      </c>
      <c r="F14107" t="s">
        <v>52</v>
      </c>
      <c r="G14107">
        <v>18</v>
      </c>
      <c r="H14107">
        <v>817</v>
      </c>
      <c r="I14107">
        <v>1.0078784000000001</v>
      </c>
      <c r="J14107">
        <v>1.330346</v>
      </c>
      <c r="K14107">
        <v>0.32246770000000002</v>
      </c>
      <c r="L14107">
        <v>0.1789357</v>
      </c>
      <c r="M14107">
        <v>0.26373560000000001</v>
      </c>
      <c r="N14107">
        <v>0.32246770000000002</v>
      </c>
      <c r="O14107">
        <v>0.38119979999999998</v>
      </c>
      <c r="P14107">
        <v>0.46599970000000002</v>
      </c>
      <c r="Q14107">
        <v>77.612499999999997</v>
      </c>
      <c r="R14107">
        <v>0.1119986</v>
      </c>
      <c r="S14107" t="s">
        <v>20810</v>
      </c>
    </row>
    <row r="14108" spans="1:19" x14ac:dyDescent="0.25">
      <c r="A14108" t="s">
        <v>14176</v>
      </c>
      <c r="B14108" t="s">
        <v>68</v>
      </c>
      <c r="C14108" t="s">
        <v>4</v>
      </c>
      <c r="D14108" t="s">
        <v>10</v>
      </c>
      <c r="E14108" t="s">
        <v>17</v>
      </c>
      <c r="F14108" t="s">
        <v>52</v>
      </c>
      <c r="G14108">
        <v>19</v>
      </c>
      <c r="H14108">
        <v>817</v>
      </c>
      <c r="I14108">
        <v>1.0987058999999999</v>
      </c>
      <c r="J14108">
        <v>1.4125179999999999</v>
      </c>
      <c r="K14108">
        <v>0.31381239999999999</v>
      </c>
      <c r="L14108">
        <v>0.1850861</v>
      </c>
      <c r="M14108">
        <v>0.2611386</v>
      </c>
      <c r="N14108">
        <v>0.31381239999999999</v>
      </c>
      <c r="O14108">
        <v>0.36648609999999998</v>
      </c>
      <c r="P14108">
        <v>0.4425386</v>
      </c>
      <c r="Q14108">
        <v>74.938890000000001</v>
      </c>
      <c r="R14108">
        <v>0.1004456</v>
      </c>
      <c r="S14108" t="s">
        <v>20810</v>
      </c>
    </row>
    <row r="14109" spans="1:19" x14ac:dyDescent="0.25">
      <c r="A14109" t="s">
        <v>14177</v>
      </c>
      <c r="B14109" t="s">
        <v>68</v>
      </c>
      <c r="C14109" t="s">
        <v>4</v>
      </c>
      <c r="D14109" t="s">
        <v>10</v>
      </c>
      <c r="E14109" t="s">
        <v>17</v>
      </c>
      <c r="F14109" t="s">
        <v>52</v>
      </c>
      <c r="G14109">
        <v>20</v>
      </c>
      <c r="H14109">
        <v>817</v>
      </c>
      <c r="I14109">
        <v>1.1909225999999999</v>
      </c>
      <c r="J14109">
        <v>1.3952</v>
      </c>
      <c r="K14109">
        <v>0.20427709999999999</v>
      </c>
      <c r="L14109">
        <v>7.8838199999999997E-2</v>
      </c>
      <c r="M14109">
        <v>0.15294849999999999</v>
      </c>
      <c r="N14109">
        <v>0.20427709999999999</v>
      </c>
      <c r="O14109">
        <v>0.25560569999999999</v>
      </c>
      <c r="P14109">
        <v>0.32971600000000001</v>
      </c>
      <c r="Q14109">
        <v>71.394450000000006</v>
      </c>
      <c r="R14109">
        <v>9.7880499999999995E-2</v>
      </c>
      <c r="S14109" t="s">
        <v>20810</v>
      </c>
    </row>
    <row r="14110" spans="1:19" x14ac:dyDescent="0.25">
      <c r="A14110" t="s">
        <v>14178</v>
      </c>
      <c r="B14110" t="s">
        <v>68</v>
      </c>
      <c r="C14110" t="s">
        <v>4</v>
      </c>
      <c r="D14110" t="s">
        <v>10</v>
      </c>
      <c r="E14110" t="s">
        <v>17</v>
      </c>
      <c r="F14110" t="s">
        <v>52</v>
      </c>
      <c r="G14110">
        <v>21</v>
      </c>
      <c r="H14110">
        <v>817</v>
      </c>
      <c r="I14110">
        <v>1.3267367000000001</v>
      </c>
      <c r="J14110">
        <v>1.4466600000000001</v>
      </c>
      <c r="K14110">
        <v>0.1199231</v>
      </c>
      <c r="L14110">
        <v>-2.5027000000000001E-3</v>
      </c>
      <c r="M14110">
        <v>6.9827500000000001E-2</v>
      </c>
      <c r="N14110">
        <v>0.1199231</v>
      </c>
      <c r="O14110">
        <v>0.1700188</v>
      </c>
      <c r="P14110">
        <v>0.24234900000000001</v>
      </c>
      <c r="Q14110">
        <v>68.513890000000004</v>
      </c>
      <c r="R14110">
        <v>9.55294E-2</v>
      </c>
      <c r="S14110" t="s">
        <v>20810</v>
      </c>
    </row>
    <row r="14111" spans="1:19" x14ac:dyDescent="0.25">
      <c r="A14111" t="s">
        <v>14179</v>
      </c>
      <c r="B14111" t="s">
        <v>68</v>
      </c>
      <c r="C14111" t="s">
        <v>4</v>
      </c>
      <c r="D14111" t="s">
        <v>10</v>
      </c>
      <c r="E14111" t="s">
        <v>17</v>
      </c>
      <c r="F14111" t="s">
        <v>52</v>
      </c>
      <c r="G14111">
        <v>22</v>
      </c>
      <c r="H14111">
        <v>817</v>
      </c>
      <c r="I14111">
        <v>1.329861</v>
      </c>
      <c r="J14111">
        <v>1.3347960000000001</v>
      </c>
      <c r="K14111">
        <v>4.9347000000000002E-3</v>
      </c>
      <c r="L14111">
        <v>-0.1096497</v>
      </c>
      <c r="M14111">
        <v>-4.1952299999999998E-2</v>
      </c>
      <c r="N14111">
        <v>4.9347000000000002E-3</v>
      </c>
      <c r="O14111">
        <v>5.1821699999999998E-2</v>
      </c>
      <c r="P14111">
        <v>0.119519</v>
      </c>
      <c r="Q14111">
        <v>66.470830000000007</v>
      </c>
      <c r="R14111">
        <v>8.9410600000000007E-2</v>
      </c>
      <c r="S14111" t="s">
        <v>20810</v>
      </c>
    </row>
    <row r="14112" spans="1:19" x14ac:dyDescent="0.25">
      <c r="A14112" t="s">
        <v>14180</v>
      </c>
      <c r="B14112" t="s">
        <v>68</v>
      </c>
      <c r="C14112" t="s">
        <v>4</v>
      </c>
      <c r="D14112" t="s">
        <v>10</v>
      </c>
      <c r="E14112" t="s">
        <v>17</v>
      </c>
      <c r="F14112" t="s">
        <v>52</v>
      </c>
      <c r="G14112">
        <v>23</v>
      </c>
      <c r="H14112">
        <v>817</v>
      </c>
      <c r="I14112">
        <v>1.0506979000000001</v>
      </c>
      <c r="J14112">
        <v>1.0416069999999999</v>
      </c>
      <c r="K14112">
        <v>-9.0912000000000007E-3</v>
      </c>
      <c r="L14112">
        <v>-0.10205980000000001</v>
      </c>
      <c r="M14112">
        <v>-4.71332E-2</v>
      </c>
      <c r="N14112">
        <v>-9.0912000000000007E-3</v>
      </c>
      <c r="O14112">
        <v>2.8950799999999999E-2</v>
      </c>
      <c r="P14112">
        <v>8.3877400000000005E-2</v>
      </c>
      <c r="Q14112">
        <v>64.708340000000007</v>
      </c>
      <c r="R14112">
        <v>7.2543800000000006E-2</v>
      </c>
      <c r="S14112" t="s">
        <v>20810</v>
      </c>
    </row>
    <row r="14113" spans="1:19" x14ac:dyDescent="0.25">
      <c r="A14113" t="s">
        <v>14181</v>
      </c>
      <c r="B14113" t="s">
        <v>68</v>
      </c>
      <c r="C14113" t="s">
        <v>4</v>
      </c>
      <c r="D14113" t="s">
        <v>10</v>
      </c>
      <c r="E14113" t="s">
        <v>17</v>
      </c>
      <c r="F14113" t="s">
        <v>52</v>
      </c>
      <c r="G14113">
        <v>24</v>
      </c>
      <c r="H14113">
        <v>817</v>
      </c>
      <c r="I14113">
        <v>0.82838036000000004</v>
      </c>
      <c r="J14113">
        <v>0.85720229999999997</v>
      </c>
      <c r="K14113">
        <v>2.8821900000000001E-2</v>
      </c>
      <c r="L14113">
        <v>-5.1828800000000001E-2</v>
      </c>
      <c r="M14113">
        <v>-4.1796999999999997E-3</v>
      </c>
      <c r="N14113">
        <v>2.8821900000000001E-2</v>
      </c>
      <c r="O14113">
        <v>6.1823599999999999E-2</v>
      </c>
      <c r="P14113">
        <v>0.10947270000000001</v>
      </c>
      <c r="Q14113">
        <v>63.387500000000003</v>
      </c>
      <c r="R14113">
        <v>6.2932100000000005E-2</v>
      </c>
      <c r="S14113" t="s">
        <v>20810</v>
      </c>
    </row>
    <row r="14114" spans="1:19" x14ac:dyDescent="0.25">
      <c r="A14114" t="s">
        <v>14182</v>
      </c>
      <c r="B14114" t="s">
        <v>68</v>
      </c>
      <c r="C14114" t="s">
        <v>4</v>
      </c>
      <c r="D14114" t="s">
        <v>10</v>
      </c>
      <c r="E14114" t="s">
        <v>18</v>
      </c>
      <c r="F14114" t="s">
        <v>6</v>
      </c>
      <c r="G14114">
        <v>1</v>
      </c>
      <c r="H14114">
        <v>817</v>
      </c>
      <c r="I14114">
        <v>0.75340008999999997</v>
      </c>
      <c r="J14114">
        <v>0.71601809999999999</v>
      </c>
      <c r="K14114">
        <v>-3.7381999999999999E-2</v>
      </c>
      <c r="L14114">
        <v>-0.1042608</v>
      </c>
      <c r="M14114">
        <v>-6.4748200000000006E-2</v>
      </c>
      <c r="N14114">
        <v>-3.7381999999999999E-2</v>
      </c>
      <c r="O14114">
        <v>-1.00158E-2</v>
      </c>
      <c r="P14114">
        <v>2.9496700000000001E-2</v>
      </c>
      <c r="Q14114">
        <v>57.986109999999996</v>
      </c>
      <c r="R14114">
        <v>5.2185799999999997E-2</v>
      </c>
      <c r="S14114" t="s">
        <v>20810</v>
      </c>
    </row>
    <row r="14115" spans="1:19" x14ac:dyDescent="0.25">
      <c r="A14115" t="s">
        <v>14183</v>
      </c>
      <c r="B14115" t="s">
        <v>68</v>
      </c>
      <c r="C14115" t="s">
        <v>4</v>
      </c>
      <c r="D14115" t="s">
        <v>10</v>
      </c>
      <c r="E14115" t="s">
        <v>18</v>
      </c>
      <c r="F14115" t="s">
        <v>6</v>
      </c>
      <c r="G14115">
        <v>2</v>
      </c>
      <c r="H14115">
        <v>817</v>
      </c>
      <c r="I14115">
        <v>0.71047574999999996</v>
      </c>
      <c r="J14115">
        <v>0.66414910000000005</v>
      </c>
      <c r="K14115">
        <v>-4.6326600000000002E-2</v>
      </c>
      <c r="L14115">
        <v>-0.1126803</v>
      </c>
      <c r="M14115">
        <v>-7.3478000000000002E-2</v>
      </c>
      <c r="N14115">
        <v>-4.6326600000000002E-2</v>
      </c>
      <c r="O14115">
        <v>-1.9175299999999999E-2</v>
      </c>
      <c r="P14115">
        <v>2.0027E-2</v>
      </c>
      <c r="Q14115">
        <v>56.92747</v>
      </c>
      <c r="R14115">
        <v>5.1776000000000003E-2</v>
      </c>
      <c r="S14115" t="s">
        <v>20810</v>
      </c>
    </row>
    <row r="14116" spans="1:19" x14ac:dyDescent="0.25">
      <c r="A14116" t="s">
        <v>14184</v>
      </c>
      <c r="B14116" t="s">
        <v>68</v>
      </c>
      <c r="C14116" t="s">
        <v>4</v>
      </c>
      <c r="D14116" t="s">
        <v>10</v>
      </c>
      <c r="E14116" t="s">
        <v>18</v>
      </c>
      <c r="F14116" t="s">
        <v>6</v>
      </c>
      <c r="G14116">
        <v>3</v>
      </c>
      <c r="H14116">
        <v>817</v>
      </c>
      <c r="I14116">
        <v>0.68571282</v>
      </c>
      <c r="J14116">
        <v>0.64660980000000001</v>
      </c>
      <c r="K14116">
        <v>-3.9102999999999999E-2</v>
      </c>
      <c r="L14116">
        <v>-0.1041366</v>
      </c>
      <c r="M14116">
        <v>-6.57142E-2</v>
      </c>
      <c r="N14116">
        <v>-3.9102999999999999E-2</v>
      </c>
      <c r="O14116">
        <v>-1.24917E-2</v>
      </c>
      <c r="P14116">
        <v>2.5930700000000001E-2</v>
      </c>
      <c r="Q14116">
        <v>56.006279999999997</v>
      </c>
      <c r="R14116">
        <v>5.0745999999999999E-2</v>
      </c>
      <c r="S14116" t="s">
        <v>20810</v>
      </c>
    </row>
    <row r="14117" spans="1:19" x14ac:dyDescent="0.25">
      <c r="A14117" t="s">
        <v>14185</v>
      </c>
      <c r="B14117" t="s">
        <v>68</v>
      </c>
      <c r="C14117" t="s">
        <v>4</v>
      </c>
      <c r="D14117" t="s">
        <v>10</v>
      </c>
      <c r="E14117" t="s">
        <v>18</v>
      </c>
      <c r="F14117" t="s">
        <v>6</v>
      </c>
      <c r="G14117">
        <v>4</v>
      </c>
      <c r="H14117">
        <v>817</v>
      </c>
      <c r="I14117">
        <v>0.67267489000000003</v>
      </c>
      <c r="J14117">
        <v>0.63432690000000003</v>
      </c>
      <c r="K14117">
        <v>-3.8348E-2</v>
      </c>
      <c r="L14117">
        <v>-0.1049832</v>
      </c>
      <c r="M14117">
        <v>-6.5614599999999995E-2</v>
      </c>
      <c r="N14117">
        <v>-3.8348E-2</v>
      </c>
      <c r="O14117">
        <v>-1.1081300000000001E-2</v>
      </c>
      <c r="P14117">
        <v>2.8287300000000001E-2</v>
      </c>
      <c r="Q14117">
        <v>55.121259999999999</v>
      </c>
      <c r="R14117">
        <v>5.1995800000000002E-2</v>
      </c>
      <c r="S14117" t="s">
        <v>20810</v>
      </c>
    </row>
    <row r="14118" spans="1:19" x14ac:dyDescent="0.25">
      <c r="A14118" t="s">
        <v>14186</v>
      </c>
      <c r="B14118" t="s">
        <v>68</v>
      </c>
      <c r="C14118" t="s">
        <v>4</v>
      </c>
      <c r="D14118" t="s">
        <v>10</v>
      </c>
      <c r="E14118" t="s">
        <v>18</v>
      </c>
      <c r="F14118" t="s">
        <v>6</v>
      </c>
      <c r="G14118">
        <v>5</v>
      </c>
      <c r="H14118">
        <v>817</v>
      </c>
      <c r="I14118">
        <v>0.70560171000000005</v>
      </c>
      <c r="J14118">
        <v>0.65639329999999996</v>
      </c>
      <c r="K14118">
        <v>-4.9208399999999999E-2</v>
      </c>
      <c r="L14118">
        <v>-0.1167359</v>
      </c>
      <c r="M14118">
        <v>-7.6840099999999995E-2</v>
      </c>
      <c r="N14118">
        <v>-4.9208399999999999E-2</v>
      </c>
      <c r="O14118">
        <v>-2.1576700000000001E-2</v>
      </c>
      <c r="P14118">
        <v>1.8319100000000001E-2</v>
      </c>
      <c r="Q14118">
        <v>54.485019999999999</v>
      </c>
      <c r="R14118">
        <v>5.2692000000000003E-2</v>
      </c>
      <c r="S14118" t="s">
        <v>20810</v>
      </c>
    </row>
    <row r="14119" spans="1:19" x14ac:dyDescent="0.25">
      <c r="A14119" t="s">
        <v>14187</v>
      </c>
      <c r="B14119" t="s">
        <v>68</v>
      </c>
      <c r="C14119" t="s">
        <v>4</v>
      </c>
      <c r="D14119" t="s">
        <v>10</v>
      </c>
      <c r="E14119" t="s">
        <v>18</v>
      </c>
      <c r="F14119" t="s">
        <v>6</v>
      </c>
      <c r="G14119">
        <v>6</v>
      </c>
      <c r="H14119">
        <v>817</v>
      </c>
      <c r="I14119">
        <v>0.79119448000000003</v>
      </c>
      <c r="J14119">
        <v>0.73318700000000003</v>
      </c>
      <c r="K14119">
        <v>-5.8007499999999997E-2</v>
      </c>
      <c r="L14119">
        <v>-0.13036239999999999</v>
      </c>
      <c r="M14119">
        <v>-8.7614499999999998E-2</v>
      </c>
      <c r="N14119">
        <v>-5.8007499999999997E-2</v>
      </c>
      <c r="O14119">
        <v>-2.8400399999999999E-2</v>
      </c>
      <c r="P14119">
        <v>1.4347499999999999E-2</v>
      </c>
      <c r="Q14119">
        <v>54.016179999999999</v>
      </c>
      <c r="R14119">
        <v>5.6458899999999999E-2</v>
      </c>
      <c r="S14119" t="s">
        <v>20810</v>
      </c>
    </row>
    <row r="14120" spans="1:19" x14ac:dyDescent="0.25">
      <c r="A14120" t="s">
        <v>14188</v>
      </c>
      <c r="B14120" t="s">
        <v>68</v>
      </c>
      <c r="C14120" t="s">
        <v>4</v>
      </c>
      <c r="D14120" t="s">
        <v>10</v>
      </c>
      <c r="E14120" t="s">
        <v>18</v>
      </c>
      <c r="F14120" t="s">
        <v>6</v>
      </c>
      <c r="G14120">
        <v>7</v>
      </c>
      <c r="H14120">
        <v>817</v>
      </c>
      <c r="I14120">
        <v>0.90682328999999995</v>
      </c>
      <c r="J14120">
        <v>0.88690329999999995</v>
      </c>
      <c r="K14120">
        <v>-1.992E-2</v>
      </c>
      <c r="L14120">
        <v>-9.6963800000000003E-2</v>
      </c>
      <c r="M14120">
        <v>-5.1445699999999997E-2</v>
      </c>
      <c r="N14120">
        <v>-1.992E-2</v>
      </c>
      <c r="O14120">
        <v>1.16057E-2</v>
      </c>
      <c r="P14120">
        <v>5.7123800000000002E-2</v>
      </c>
      <c r="Q14120">
        <v>54.255009999999999</v>
      </c>
      <c r="R14120">
        <v>6.01176E-2</v>
      </c>
      <c r="S14120" t="s">
        <v>20810</v>
      </c>
    </row>
    <row r="14121" spans="1:19" x14ac:dyDescent="0.25">
      <c r="A14121" t="s">
        <v>14189</v>
      </c>
      <c r="B14121" t="s">
        <v>68</v>
      </c>
      <c r="C14121" t="s">
        <v>4</v>
      </c>
      <c r="D14121" t="s">
        <v>10</v>
      </c>
      <c r="E14121" t="s">
        <v>18</v>
      </c>
      <c r="F14121" t="s">
        <v>6</v>
      </c>
      <c r="G14121">
        <v>8</v>
      </c>
      <c r="H14121">
        <v>817</v>
      </c>
      <c r="I14121">
        <v>1.0372338000000001</v>
      </c>
      <c r="J14121">
        <v>1.018869</v>
      </c>
      <c r="K14121">
        <v>-1.8364700000000001E-2</v>
      </c>
      <c r="L14121">
        <v>-0.109223</v>
      </c>
      <c r="M14121">
        <v>-5.5543200000000001E-2</v>
      </c>
      <c r="N14121">
        <v>-1.8364700000000001E-2</v>
      </c>
      <c r="O14121">
        <v>1.8813799999999999E-2</v>
      </c>
      <c r="P14121">
        <v>7.2493600000000005E-2</v>
      </c>
      <c r="Q14121">
        <v>56.827480000000001</v>
      </c>
      <c r="R14121">
        <v>7.0897100000000005E-2</v>
      </c>
      <c r="S14121" t="s">
        <v>20810</v>
      </c>
    </row>
    <row r="14122" spans="1:19" x14ac:dyDescent="0.25">
      <c r="A14122" t="s">
        <v>14190</v>
      </c>
      <c r="B14122" t="s">
        <v>68</v>
      </c>
      <c r="C14122" t="s">
        <v>4</v>
      </c>
      <c r="D14122" t="s">
        <v>10</v>
      </c>
      <c r="E14122" t="s">
        <v>18</v>
      </c>
      <c r="F14122" t="s">
        <v>6</v>
      </c>
      <c r="G14122">
        <v>9</v>
      </c>
      <c r="H14122">
        <v>817</v>
      </c>
      <c r="I14122">
        <v>0.95790850999999999</v>
      </c>
      <c r="J14122">
        <v>0.95275739999999998</v>
      </c>
      <c r="K14122">
        <v>-5.1510999999999996E-3</v>
      </c>
      <c r="L14122">
        <v>-9.4715900000000006E-2</v>
      </c>
      <c r="M14122">
        <v>-4.1800299999999999E-2</v>
      </c>
      <c r="N14122">
        <v>-5.1510999999999996E-3</v>
      </c>
      <c r="O14122">
        <v>3.1498100000000001E-2</v>
      </c>
      <c r="P14122">
        <v>8.4413699999999994E-2</v>
      </c>
      <c r="Q14122">
        <v>60.148789999999998</v>
      </c>
      <c r="R14122">
        <v>6.98878E-2</v>
      </c>
      <c r="S14122" t="s">
        <v>20810</v>
      </c>
    </row>
    <row r="14123" spans="1:19" x14ac:dyDescent="0.25">
      <c r="A14123" t="s">
        <v>14191</v>
      </c>
      <c r="B14123" t="s">
        <v>68</v>
      </c>
      <c r="C14123" t="s">
        <v>4</v>
      </c>
      <c r="D14123" t="s">
        <v>10</v>
      </c>
      <c r="E14123" t="s">
        <v>18</v>
      </c>
      <c r="F14123" t="s">
        <v>6</v>
      </c>
      <c r="G14123">
        <v>10</v>
      </c>
      <c r="H14123">
        <v>817</v>
      </c>
      <c r="I14123">
        <v>0.87178283000000001</v>
      </c>
      <c r="J14123">
        <v>0.86216550000000003</v>
      </c>
      <c r="K14123">
        <v>-9.6173999999999999E-3</v>
      </c>
      <c r="L14123">
        <v>-9.54739E-2</v>
      </c>
      <c r="M14123">
        <v>-4.4749200000000003E-2</v>
      </c>
      <c r="N14123">
        <v>-9.6173999999999999E-3</v>
      </c>
      <c r="O14123">
        <v>2.55144E-2</v>
      </c>
      <c r="P14123">
        <v>7.6239100000000004E-2</v>
      </c>
      <c r="Q14123">
        <v>63.443719999999999</v>
      </c>
      <c r="R14123">
        <v>6.6994200000000004E-2</v>
      </c>
      <c r="S14123" t="s">
        <v>20810</v>
      </c>
    </row>
    <row r="14124" spans="1:19" x14ac:dyDescent="0.25">
      <c r="A14124" t="s">
        <v>14192</v>
      </c>
      <c r="B14124" t="s">
        <v>68</v>
      </c>
      <c r="C14124" t="s">
        <v>4</v>
      </c>
      <c r="D14124" t="s">
        <v>10</v>
      </c>
      <c r="E14124" t="s">
        <v>18</v>
      </c>
      <c r="F14124" t="s">
        <v>6</v>
      </c>
      <c r="G14124">
        <v>11</v>
      </c>
      <c r="H14124">
        <v>817</v>
      </c>
      <c r="I14124">
        <v>0.81386879999999995</v>
      </c>
      <c r="J14124">
        <v>0.84367729999999996</v>
      </c>
      <c r="K14124">
        <v>2.9808500000000002E-2</v>
      </c>
      <c r="L14124">
        <v>-5.3900499999999997E-2</v>
      </c>
      <c r="M14124">
        <v>-4.4445999999999999E-3</v>
      </c>
      <c r="N14124">
        <v>2.9808500000000002E-2</v>
      </c>
      <c r="O14124">
        <v>6.4061499999999993E-2</v>
      </c>
      <c r="P14124">
        <v>0.11351749999999999</v>
      </c>
      <c r="Q14124">
        <v>66.616119999999995</v>
      </c>
      <c r="R14124">
        <v>6.5318500000000002E-2</v>
      </c>
      <c r="S14124" t="s">
        <v>20810</v>
      </c>
    </row>
    <row r="14125" spans="1:19" x14ac:dyDescent="0.25">
      <c r="A14125" t="s">
        <v>14193</v>
      </c>
      <c r="B14125" t="s">
        <v>68</v>
      </c>
      <c r="C14125" t="s">
        <v>4</v>
      </c>
      <c r="D14125" t="s">
        <v>10</v>
      </c>
      <c r="E14125" t="s">
        <v>18</v>
      </c>
      <c r="F14125" t="s">
        <v>6</v>
      </c>
      <c r="G14125">
        <v>12</v>
      </c>
      <c r="H14125">
        <v>817</v>
      </c>
      <c r="I14125">
        <v>0.76903275000000004</v>
      </c>
      <c r="J14125">
        <v>0.79463680000000003</v>
      </c>
      <c r="K14125">
        <v>2.5603999999999998E-2</v>
      </c>
      <c r="L14125">
        <v>-5.4439500000000002E-2</v>
      </c>
      <c r="M14125">
        <v>-7.1491000000000002E-3</v>
      </c>
      <c r="N14125">
        <v>2.5603999999999998E-2</v>
      </c>
      <c r="O14125">
        <v>5.8357199999999998E-2</v>
      </c>
      <c r="P14125">
        <v>0.10564759999999999</v>
      </c>
      <c r="Q14125">
        <v>69.435810000000004</v>
      </c>
      <c r="R14125">
        <v>6.2458300000000001E-2</v>
      </c>
      <c r="S14125" t="s">
        <v>20810</v>
      </c>
    </row>
    <row r="14126" spans="1:19" x14ac:dyDescent="0.25">
      <c r="A14126" t="s">
        <v>14194</v>
      </c>
      <c r="B14126" t="s">
        <v>68</v>
      </c>
      <c r="C14126" t="s">
        <v>4</v>
      </c>
      <c r="D14126" t="s">
        <v>10</v>
      </c>
      <c r="E14126" t="s">
        <v>18</v>
      </c>
      <c r="F14126" t="s">
        <v>6</v>
      </c>
      <c r="G14126">
        <v>13</v>
      </c>
      <c r="H14126">
        <v>817</v>
      </c>
      <c r="I14126">
        <v>0.74865693</v>
      </c>
      <c r="J14126">
        <v>0.79334479999999996</v>
      </c>
      <c r="K14126">
        <v>4.4687900000000003E-2</v>
      </c>
      <c r="L14126">
        <v>-3.5914700000000001E-2</v>
      </c>
      <c r="M14126">
        <v>1.17059E-2</v>
      </c>
      <c r="N14126">
        <v>4.4687900000000003E-2</v>
      </c>
      <c r="O14126">
        <v>7.7669799999999997E-2</v>
      </c>
      <c r="P14126">
        <v>0.1252905</v>
      </c>
      <c r="Q14126">
        <v>71.397220000000004</v>
      </c>
      <c r="R14126">
        <v>6.2894500000000006E-2</v>
      </c>
      <c r="S14126" t="s">
        <v>20810</v>
      </c>
    </row>
    <row r="14127" spans="1:19" x14ac:dyDescent="0.25">
      <c r="A14127" t="s">
        <v>14195</v>
      </c>
      <c r="B14127" t="s">
        <v>68</v>
      </c>
      <c r="C14127" t="s">
        <v>4</v>
      </c>
      <c r="D14127" t="s">
        <v>10</v>
      </c>
      <c r="E14127" t="s">
        <v>18</v>
      </c>
      <c r="F14127" t="s">
        <v>6</v>
      </c>
      <c r="G14127">
        <v>14</v>
      </c>
      <c r="H14127">
        <v>817</v>
      </c>
      <c r="I14127">
        <v>0.73530706000000001</v>
      </c>
      <c r="J14127">
        <v>0.79561040000000005</v>
      </c>
      <c r="K14127">
        <v>6.03034E-2</v>
      </c>
      <c r="L14127">
        <v>-1.8889800000000002E-2</v>
      </c>
      <c r="M14127">
        <v>2.7898200000000001E-2</v>
      </c>
      <c r="N14127">
        <v>6.03034E-2</v>
      </c>
      <c r="O14127">
        <v>9.2708600000000002E-2</v>
      </c>
      <c r="P14127">
        <v>0.1394965</v>
      </c>
      <c r="Q14127">
        <v>72.888829999999999</v>
      </c>
      <c r="R14127">
        <v>6.1794700000000001E-2</v>
      </c>
      <c r="S14127" t="s">
        <v>20810</v>
      </c>
    </row>
    <row r="14128" spans="1:19" x14ac:dyDescent="0.25">
      <c r="A14128" t="s">
        <v>14196</v>
      </c>
      <c r="B14128" t="s">
        <v>68</v>
      </c>
      <c r="C14128" t="s">
        <v>4</v>
      </c>
      <c r="D14128" t="s">
        <v>10</v>
      </c>
      <c r="E14128" t="s">
        <v>18</v>
      </c>
      <c r="F14128" t="s">
        <v>6</v>
      </c>
      <c r="G14128">
        <v>15</v>
      </c>
      <c r="H14128">
        <v>817</v>
      </c>
      <c r="I14128">
        <v>0.74530697999999995</v>
      </c>
      <c r="J14128">
        <v>0.82291000000000003</v>
      </c>
      <c r="K14128">
        <v>7.7603000000000005E-2</v>
      </c>
      <c r="L14128">
        <v>-3.0837999999999998E-3</v>
      </c>
      <c r="M14128">
        <v>4.4586599999999997E-2</v>
      </c>
      <c r="N14128">
        <v>7.7603000000000005E-2</v>
      </c>
      <c r="O14128">
        <v>0.11061940000000001</v>
      </c>
      <c r="P14128">
        <v>0.15828980000000001</v>
      </c>
      <c r="Q14128">
        <v>74.098070000000007</v>
      </c>
      <c r="R14128">
        <v>6.2960299999999997E-2</v>
      </c>
      <c r="S14128" t="s">
        <v>20810</v>
      </c>
    </row>
    <row r="14129" spans="1:19" x14ac:dyDescent="0.25">
      <c r="A14129" t="s">
        <v>14197</v>
      </c>
      <c r="B14129" t="s">
        <v>68</v>
      </c>
      <c r="C14129" t="s">
        <v>4</v>
      </c>
      <c r="D14129" t="s">
        <v>10</v>
      </c>
      <c r="E14129" t="s">
        <v>18</v>
      </c>
      <c r="F14129" t="s">
        <v>6</v>
      </c>
      <c r="G14129">
        <v>16</v>
      </c>
      <c r="H14129">
        <v>817</v>
      </c>
      <c r="I14129">
        <v>0.76210833</v>
      </c>
      <c r="J14129">
        <v>0.84581989999999996</v>
      </c>
      <c r="K14129">
        <v>8.3711599999999997E-2</v>
      </c>
      <c r="L14129">
        <v>3.2628000000000002E-3</v>
      </c>
      <c r="M14129">
        <v>5.07926E-2</v>
      </c>
      <c r="N14129">
        <v>8.3711599999999997E-2</v>
      </c>
      <c r="O14129">
        <v>0.1166305</v>
      </c>
      <c r="P14129">
        <v>0.16416030000000001</v>
      </c>
      <c r="Q14129">
        <v>74.499210000000005</v>
      </c>
      <c r="R14129">
        <v>6.2774499999999997E-2</v>
      </c>
      <c r="S14129" t="s">
        <v>20810</v>
      </c>
    </row>
    <row r="14130" spans="1:19" x14ac:dyDescent="0.25">
      <c r="A14130" t="s">
        <v>14198</v>
      </c>
      <c r="B14130" t="s">
        <v>68</v>
      </c>
      <c r="C14130" t="s">
        <v>4</v>
      </c>
      <c r="D14130" t="s">
        <v>10</v>
      </c>
      <c r="E14130" t="s">
        <v>18</v>
      </c>
      <c r="F14130" t="s">
        <v>6</v>
      </c>
      <c r="G14130">
        <v>17</v>
      </c>
      <c r="H14130">
        <v>817</v>
      </c>
      <c r="I14130">
        <v>0.81919235000000001</v>
      </c>
      <c r="J14130">
        <v>0.9033852</v>
      </c>
      <c r="K14130">
        <v>8.4192799999999998E-2</v>
      </c>
      <c r="L14130">
        <v>5.1179999999999997E-4</v>
      </c>
      <c r="M14130">
        <v>4.9951200000000001E-2</v>
      </c>
      <c r="N14130">
        <v>8.4192799999999998E-2</v>
      </c>
      <c r="O14130">
        <v>0.1184344</v>
      </c>
      <c r="P14130">
        <v>0.16787379999999999</v>
      </c>
      <c r="Q14130">
        <v>74.156700000000001</v>
      </c>
      <c r="R14130">
        <v>6.5296699999999999E-2</v>
      </c>
      <c r="S14130" t="s">
        <v>20810</v>
      </c>
    </row>
    <row r="14131" spans="1:19" x14ac:dyDescent="0.25">
      <c r="A14131" t="s">
        <v>14199</v>
      </c>
      <c r="B14131" t="s">
        <v>68</v>
      </c>
      <c r="C14131" t="s">
        <v>4</v>
      </c>
      <c r="D14131" t="s">
        <v>10</v>
      </c>
      <c r="E14131" t="s">
        <v>18</v>
      </c>
      <c r="F14131" t="s">
        <v>6</v>
      </c>
      <c r="G14131">
        <v>18</v>
      </c>
      <c r="H14131">
        <v>817</v>
      </c>
      <c r="I14131">
        <v>0.90152909000000003</v>
      </c>
      <c r="J14131">
        <v>0.97270219999999996</v>
      </c>
      <c r="K14131">
        <v>7.1173100000000003E-2</v>
      </c>
      <c r="L14131">
        <v>-1.43182E-2</v>
      </c>
      <c r="M14131">
        <v>3.6190699999999999E-2</v>
      </c>
      <c r="N14131">
        <v>7.1173100000000003E-2</v>
      </c>
      <c r="O14131">
        <v>0.1061555</v>
      </c>
      <c r="P14131">
        <v>0.15666450000000001</v>
      </c>
      <c r="Q14131">
        <v>72.923490000000001</v>
      </c>
      <c r="R14131">
        <v>6.6709299999999999E-2</v>
      </c>
      <c r="S14131" t="s">
        <v>20810</v>
      </c>
    </row>
    <row r="14132" spans="1:19" x14ac:dyDescent="0.25">
      <c r="A14132" t="s">
        <v>14200</v>
      </c>
      <c r="B14132" t="s">
        <v>68</v>
      </c>
      <c r="C14132" t="s">
        <v>4</v>
      </c>
      <c r="D14132" t="s">
        <v>10</v>
      </c>
      <c r="E14132" t="s">
        <v>18</v>
      </c>
      <c r="F14132" t="s">
        <v>6</v>
      </c>
      <c r="G14132">
        <v>19</v>
      </c>
      <c r="H14132">
        <v>817</v>
      </c>
      <c r="I14132">
        <v>0.99109024000000001</v>
      </c>
      <c r="J14132">
        <v>1.0412049999999999</v>
      </c>
      <c r="K14132">
        <v>5.0114499999999999E-2</v>
      </c>
      <c r="L14132">
        <v>-3.2594999999999999E-2</v>
      </c>
      <c r="M14132">
        <v>1.6270400000000001E-2</v>
      </c>
      <c r="N14132">
        <v>5.0114499999999999E-2</v>
      </c>
      <c r="O14132">
        <v>8.3958500000000005E-2</v>
      </c>
      <c r="P14132">
        <v>0.13282389999999999</v>
      </c>
      <c r="Q14132">
        <v>70.710080000000005</v>
      </c>
      <c r="R14132">
        <v>6.4538499999999999E-2</v>
      </c>
      <c r="S14132" t="s">
        <v>20810</v>
      </c>
    </row>
    <row r="14133" spans="1:19" x14ac:dyDescent="0.25">
      <c r="A14133" t="s">
        <v>14201</v>
      </c>
      <c r="B14133" t="s">
        <v>68</v>
      </c>
      <c r="C14133" t="s">
        <v>4</v>
      </c>
      <c r="D14133" t="s">
        <v>10</v>
      </c>
      <c r="E14133" t="s">
        <v>18</v>
      </c>
      <c r="F14133" t="s">
        <v>6</v>
      </c>
      <c r="G14133">
        <v>20</v>
      </c>
      <c r="H14133">
        <v>817</v>
      </c>
      <c r="I14133">
        <v>1.0472111</v>
      </c>
      <c r="J14133">
        <v>1.079745</v>
      </c>
      <c r="K14133">
        <v>3.2534300000000002E-2</v>
      </c>
      <c r="L14133">
        <v>-4.0290699999999999E-2</v>
      </c>
      <c r="M14133">
        <v>2.7349000000000002E-3</v>
      </c>
      <c r="N14133">
        <v>3.2534300000000002E-2</v>
      </c>
      <c r="O14133">
        <v>6.2333800000000002E-2</v>
      </c>
      <c r="P14133">
        <v>0.10535940000000001</v>
      </c>
      <c r="Q14133">
        <v>67.54692</v>
      </c>
      <c r="R14133">
        <v>5.68257E-2</v>
      </c>
      <c r="S14133" t="s">
        <v>20810</v>
      </c>
    </row>
    <row r="14134" spans="1:19" x14ac:dyDescent="0.25">
      <c r="A14134" t="s">
        <v>14202</v>
      </c>
      <c r="B14134" t="s">
        <v>68</v>
      </c>
      <c r="C14134" t="s">
        <v>4</v>
      </c>
      <c r="D14134" t="s">
        <v>10</v>
      </c>
      <c r="E14134" t="s">
        <v>18</v>
      </c>
      <c r="F14134" t="s">
        <v>6</v>
      </c>
      <c r="G14134">
        <v>21</v>
      </c>
      <c r="H14134">
        <v>817</v>
      </c>
      <c r="I14134">
        <v>1.1952605000000001</v>
      </c>
      <c r="J14134">
        <v>1.222324</v>
      </c>
      <c r="K14134">
        <v>2.70636E-2</v>
      </c>
      <c r="L14134">
        <v>-4.9660900000000001E-2</v>
      </c>
      <c r="M14134">
        <v>-4.3315000000000003E-3</v>
      </c>
      <c r="N14134">
        <v>2.70636E-2</v>
      </c>
      <c r="O14134">
        <v>5.8458700000000002E-2</v>
      </c>
      <c r="P14134">
        <v>0.10378809999999999</v>
      </c>
      <c r="Q14134">
        <v>64.321799999999996</v>
      </c>
      <c r="R14134">
        <v>5.9868499999999998E-2</v>
      </c>
      <c r="S14134" t="s">
        <v>20810</v>
      </c>
    </row>
    <row r="14135" spans="1:19" x14ac:dyDescent="0.25">
      <c r="A14135" t="s">
        <v>14203</v>
      </c>
      <c r="B14135" t="s">
        <v>68</v>
      </c>
      <c r="C14135" t="s">
        <v>4</v>
      </c>
      <c r="D14135" t="s">
        <v>10</v>
      </c>
      <c r="E14135" t="s">
        <v>18</v>
      </c>
      <c r="F14135" t="s">
        <v>6</v>
      </c>
      <c r="G14135">
        <v>22</v>
      </c>
      <c r="H14135">
        <v>817</v>
      </c>
      <c r="I14135">
        <v>1.2121179</v>
      </c>
      <c r="J14135">
        <v>1.2054389999999999</v>
      </c>
      <c r="K14135">
        <v>-6.6785999999999998E-3</v>
      </c>
      <c r="L14135">
        <v>-8.3330699999999994E-2</v>
      </c>
      <c r="M14135">
        <v>-3.8044000000000001E-2</v>
      </c>
      <c r="N14135">
        <v>-6.6785999999999998E-3</v>
      </c>
      <c r="O14135">
        <v>2.4686699999999999E-2</v>
      </c>
      <c r="P14135">
        <v>6.9973400000000005E-2</v>
      </c>
      <c r="Q14135">
        <v>62.077590000000001</v>
      </c>
      <c r="R14135">
        <v>5.9811900000000001E-2</v>
      </c>
      <c r="S14135" t="s">
        <v>20810</v>
      </c>
    </row>
    <row r="14136" spans="1:19" x14ac:dyDescent="0.25">
      <c r="A14136" t="s">
        <v>14204</v>
      </c>
      <c r="B14136" t="s">
        <v>68</v>
      </c>
      <c r="C14136" t="s">
        <v>4</v>
      </c>
      <c r="D14136" t="s">
        <v>10</v>
      </c>
      <c r="E14136" t="s">
        <v>18</v>
      </c>
      <c r="F14136" t="s">
        <v>6</v>
      </c>
      <c r="G14136">
        <v>23</v>
      </c>
      <c r="H14136">
        <v>817</v>
      </c>
      <c r="I14136">
        <v>1.0498730000000001</v>
      </c>
      <c r="J14136">
        <v>1.0025850000000001</v>
      </c>
      <c r="K14136">
        <v>-4.7287900000000001E-2</v>
      </c>
      <c r="L14136">
        <v>-0.1201996</v>
      </c>
      <c r="M14136">
        <v>-7.7122800000000005E-2</v>
      </c>
      <c r="N14136">
        <v>-4.7287900000000001E-2</v>
      </c>
      <c r="O14136">
        <v>-1.7453E-2</v>
      </c>
      <c r="P14136">
        <v>2.5623900000000002E-2</v>
      </c>
      <c r="Q14136">
        <v>60.33623</v>
      </c>
      <c r="R14136">
        <v>5.6893399999999997E-2</v>
      </c>
      <c r="S14136" t="s">
        <v>20810</v>
      </c>
    </row>
    <row r="14137" spans="1:19" x14ac:dyDescent="0.25">
      <c r="A14137" t="s">
        <v>14205</v>
      </c>
      <c r="B14137" t="s">
        <v>68</v>
      </c>
      <c r="C14137" t="s">
        <v>4</v>
      </c>
      <c r="D14137" t="s">
        <v>10</v>
      </c>
      <c r="E14137" t="s">
        <v>18</v>
      </c>
      <c r="F14137" t="s">
        <v>6</v>
      </c>
      <c r="G14137">
        <v>24</v>
      </c>
      <c r="H14137">
        <v>817</v>
      </c>
      <c r="I14137">
        <v>0.87075479</v>
      </c>
      <c r="J14137">
        <v>0.81864029999999999</v>
      </c>
      <c r="K14137">
        <v>-5.2114500000000001E-2</v>
      </c>
      <c r="L14137">
        <v>-0.1207922</v>
      </c>
      <c r="M14137">
        <v>-8.0216800000000005E-2</v>
      </c>
      <c r="N14137">
        <v>-5.2114500000000001E-2</v>
      </c>
      <c r="O14137">
        <v>-2.4012100000000001E-2</v>
      </c>
      <c r="P14137">
        <v>1.65632E-2</v>
      </c>
      <c r="Q14137">
        <v>58.884839999999997</v>
      </c>
      <c r="R14137">
        <v>5.3589499999999998E-2</v>
      </c>
      <c r="S14137" t="s">
        <v>20810</v>
      </c>
    </row>
    <row r="14138" spans="1:19" x14ac:dyDescent="0.25">
      <c r="A14138" t="s">
        <v>14206</v>
      </c>
      <c r="B14138" t="s">
        <v>68</v>
      </c>
      <c r="C14138" t="s">
        <v>4</v>
      </c>
      <c r="D14138" t="s">
        <v>10</v>
      </c>
      <c r="E14138" t="s">
        <v>18</v>
      </c>
      <c r="F14138" t="s">
        <v>52</v>
      </c>
      <c r="G14138">
        <v>1</v>
      </c>
      <c r="H14138">
        <v>817</v>
      </c>
      <c r="I14138">
        <v>0.72400476000000002</v>
      </c>
      <c r="J14138">
        <v>0.70645369999999996</v>
      </c>
      <c r="K14138">
        <v>-1.7551000000000001E-2</v>
      </c>
      <c r="L14138">
        <v>-8.7773900000000002E-2</v>
      </c>
      <c r="M14138">
        <v>-4.6285600000000003E-2</v>
      </c>
      <c r="N14138">
        <v>-1.7551000000000001E-2</v>
      </c>
      <c r="O14138">
        <v>1.11836E-2</v>
      </c>
      <c r="P14138">
        <v>5.2671799999999998E-2</v>
      </c>
      <c r="Q14138">
        <v>59.502780000000001</v>
      </c>
      <c r="R14138">
        <v>5.4795200000000002E-2</v>
      </c>
      <c r="S14138" t="s">
        <v>20810</v>
      </c>
    </row>
    <row r="14139" spans="1:19" x14ac:dyDescent="0.25">
      <c r="A14139" t="s">
        <v>14207</v>
      </c>
      <c r="B14139" t="s">
        <v>68</v>
      </c>
      <c r="C14139" t="s">
        <v>4</v>
      </c>
      <c r="D14139" t="s">
        <v>10</v>
      </c>
      <c r="E14139" t="s">
        <v>18</v>
      </c>
      <c r="F14139" t="s">
        <v>52</v>
      </c>
      <c r="G14139">
        <v>2</v>
      </c>
      <c r="H14139">
        <v>817</v>
      </c>
      <c r="I14139">
        <v>0.67901151000000004</v>
      </c>
      <c r="J14139">
        <v>0.63387199999999999</v>
      </c>
      <c r="K14139">
        <v>-4.5139499999999999E-2</v>
      </c>
      <c r="L14139">
        <v>-0.11235390000000001</v>
      </c>
      <c r="M14139">
        <v>-7.2643100000000002E-2</v>
      </c>
      <c r="N14139">
        <v>-4.5139499999999999E-2</v>
      </c>
      <c r="O14139">
        <v>-1.7635899999999999E-2</v>
      </c>
      <c r="P14139">
        <v>2.2075000000000001E-2</v>
      </c>
      <c r="Q14139">
        <v>58.012500000000003</v>
      </c>
      <c r="R14139">
        <v>5.24477E-2</v>
      </c>
      <c r="S14139" t="s">
        <v>20810</v>
      </c>
    </row>
    <row r="14140" spans="1:19" x14ac:dyDescent="0.25">
      <c r="A14140" t="s">
        <v>14208</v>
      </c>
      <c r="B14140" t="s">
        <v>68</v>
      </c>
      <c r="C14140" t="s">
        <v>4</v>
      </c>
      <c r="D14140" t="s">
        <v>10</v>
      </c>
      <c r="E14140" t="s">
        <v>18</v>
      </c>
      <c r="F14140" t="s">
        <v>52</v>
      </c>
      <c r="G14140">
        <v>3</v>
      </c>
      <c r="H14140">
        <v>817</v>
      </c>
      <c r="I14140">
        <v>0.66720831000000003</v>
      </c>
      <c r="J14140">
        <v>0.63845099999999999</v>
      </c>
      <c r="K14140">
        <v>-2.87573E-2</v>
      </c>
      <c r="L14140">
        <v>-9.8615300000000003E-2</v>
      </c>
      <c r="M14140">
        <v>-5.7342600000000001E-2</v>
      </c>
      <c r="N14140">
        <v>-2.87573E-2</v>
      </c>
      <c r="O14140">
        <v>-1.7200000000000001E-4</v>
      </c>
      <c r="P14140">
        <v>4.1100600000000001E-2</v>
      </c>
      <c r="Q14140">
        <v>56.7</v>
      </c>
      <c r="R14140">
        <v>5.4510500000000003E-2</v>
      </c>
      <c r="S14140" t="s">
        <v>20810</v>
      </c>
    </row>
    <row r="14141" spans="1:19" x14ac:dyDescent="0.25">
      <c r="A14141" t="s">
        <v>14209</v>
      </c>
      <c r="B14141" t="s">
        <v>68</v>
      </c>
      <c r="C14141" t="s">
        <v>4</v>
      </c>
      <c r="D14141" t="s">
        <v>10</v>
      </c>
      <c r="E14141" t="s">
        <v>18</v>
      </c>
      <c r="F14141" t="s">
        <v>52</v>
      </c>
      <c r="G14141">
        <v>4</v>
      </c>
      <c r="H14141">
        <v>817</v>
      </c>
      <c r="I14141">
        <v>0.67596122999999997</v>
      </c>
      <c r="J14141">
        <v>0.60643139999999995</v>
      </c>
      <c r="K14141">
        <v>-6.9529900000000006E-2</v>
      </c>
      <c r="L14141">
        <v>-0.13852829999999999</v>
      </c>
      <c r="M14141">
        <v>-9.7763500000000003E-2</v>
      </c>
      <c r="N14141">
        <v>-6.9529900000000006E-2</v>
      </c>
      <c r="O14141">
        <v>-4.1296300000000001E-2</v>
      </c>
      <c r="P14141">
        <v>-5.3140000000000001E-4</v>
      </c>
      <c r="Q14141">
        <v>55.72222</v>
      </c>
      <c r="R14141">
        <v>5.38398E-2</v>
      </c>
      <c r="S14141" t="s">
        <v>20810</v>
      </c>
    </row>
    <row r="14142" spans="1:19" x14ac:dyDescent="0.25">
      <c r="A14142" t="s">
        <v>14210</v>
      </c>
      <c r="B14142" t="s">
        <v>68</v>
      </c>
      <c r="C14142" t="s">
        <v>4</v>
      </c>
      <c r="D14142" t="s">
        <v>10</v>
      </c>
      <c r="E14142" t="s">
        <v>18</v>
      </c>
      <c r="F14142" t="s">
        <v>52</v>
      </c>
      <c r="G14142">
        <v>5</v>
      </c>
      <c r="H14142">
        <v>817</v>
      </c>
      <c r="I14142">
        <v>0.69581033000000003</v>
      </c>
      <c r="J14142">
        <v>0.64085170000000002</v>
      </c>
      <c r="K14142">
        <v>-5.4958600000000003E-2</v>
      </c>
      <c r="L14142">
        <v>-0.1239734</v>
      </c>
      <c r="M14142">
        <v>-8.3198900000000006E-2</v>
      </c>
      <c r="N14142">
        <v>-5.4958600000000003E-2</v>
      </c>
      <c r="O14142">
        <v>-2.67183E-2</v>
      </c>
      <c r="P14142">
        <v>1.40562E-2</v>
      </c>
      <c r="Q14142">
        <v>55.075000000000003</v>
      </c>
      <c r="R14142">
        <v>5.38526E-2</v>
      </c>
      <c r="S14142" t="s">
        <v>20810</v>
      </c>
    </row>
    <row r="14143" spans="1:19" x14ac:dyDescent="0.25">
      <c r="A14143" t="s">
        <v>14211</v>
      </c>
      <c r="B14143" t="s">
        <v>68</v>
      </c>
      <c r="C14143" t="s">
        <v>4</v>
      </c>
      <c r="D14143" t="s">
        <v>10</v>
      </c>
      <c r="E14143" t="s">
        <v>18</v>
      </c>
      <c r="F14143" t="s">
        <v>52</v>
      </c>
      <c r="G14143">
        <v>6</v>
      </c>
      <c r="H14143">
        <v>817</v>
      </c>
      <c r="I14143">
        <v>0.73310922999999995</v>
      </c>
      <c r="J14143">
        <v>0.705121</v>
      </c>
      <c r="K14143">
        <v>-2.7988300000000001E-2</v>
      </c>
      <c r="L14143">
        <v>-9.9908499999999997E-2</v>
      </c>
      <c r="M14143">
        <v>-5.7417500000000003E-2</v>
      </c>
      <c r="N14143">
        <v>-2.7988300000000001E-2</v>
      </c>
      <c r="O14143">
        <v>1.4408999999999999E-3</v>
      </c>
      <c r="P14143">
        <v>4.3931999999999999E-2</v>
      </c>
      <c r="Q14143">
        <v>54.233330000000002</v>
      </c>
      <c r="R14143">
        <v>5.6119700000000002E-2</v>
      </c>
      <c r="S14143" t="s">
        <v>20810</v>
      </c>
    </row>
    <row r="14144" spans="1:19" x14ac:dyDescent="0.25">
      <c r="A14144" t="s">
        <v>14212</v>
      </c>
      <c r="B14144" t="s">
        <v>68</v>
      </c>
      <c r="C14144" t="s">
        <v>4</v>
      </c>
      <c r="D14144" t="s">
        <v>10</v>
      </c>
      <c r="E14144" t="s">
        <v>18</v>
      </c>
      <c r="F14144" t="s">
        <v>52</v>
      </c>
      <c r="G14144">
        <v>7</v>
      </c>
      <c r="H14144">
        <v>817</v>
      </c>
      <c r="I14144">
        <v>0.89985322000000001</v>
      </c>
      <c r="J14144">
        <v>0.89565079999999997</v>
      </c>
      <c r="K14144">
        <v>-4.2024000000000002E-3</v>
      </c>
      <c r="L14144">
        <v>-9.3938300000000002E-2</v>
      </c>
      <c r="M14144">
        <v>-4.0921600000000002E-2</v>
      </c>
      <c r="N14144">
        <v>-4.2024000000000002E-3</v>
      </c>
      <c r="O14144">
        <v>3.2516799999999998E-2</v>
      </c>
      <c r="P14144">
        <v>8.5533499999999998E-2</v>
      </c>
      <c r="Q14144">
        <v>54.018050000000002</v>
      </c>
      <c r="R14144">
        <v>7.0021299999999995E-2</v>
      </c>
      <c r="S14144" t="s">
        <v>20810</v>
      </c>
    </row>
    <row r="14145" spans="1:19" x14ac:dyDescent="0.25">
      <c r="A14145" t="s">
        <v>14213</v>
      </c>
      <c r="B14145" t="s">
        <v>68</v>
      </c>
      <c r="C14145" t="s">
        <v>4</v>
      </c>
      <c r="D14145" t="s">
        <v>10</v>
      </c>
      <c r="E14145" t="s">
        <v>18</v>
      </c>
      <c r="F14145" t="s">
        <v>52</v>
      </c>
      <c r="G14145">
        <v>8</v>
      </c>
      <c r="H14145">
        <v>817</v>
      </c>
      <c r="I14145">
        <v>1.0079324000000001</v>
      </c>
      <c r="J14145">
        <v>1.072999</v>
      </c>
      <c r="K14145">
        <v>6.5066600000000002E-2</v>
      </c>
      <c r="L14145">
        <v>-4.1840500000000003E-2</v>
      </c>
      <c r="M14145">
        <v>2.1321099999999999E-2</v>
      </c>
      <c r="N14145">
        <v>6.5066600000000002E-2</v>
      </c>
      <c r="O14145">
        <v>0.10881209999999999</v>
      </c>
      <c r="P14145">
        <v>0.17197370000000001</v>
      </c>
      <c r="Q14145">
        <v>58.38194</v>
      </c>
      <c r="R14145">
        <v>8.3419999999999994E-2</v>
      </c>
      <c r="S14145" t="s">
        <v>20810</v>
      </c>
    </row>
    <row r="14146" spans="1:19" x14ac:dyDescent="0.25">
      <c r="A14146" t="s">
        <v>14214</v>
      </c>
      <c r="B14146" t="s">
        <v>68</v>
      </c>
      <c r="C14146" t="s">
        <v>4</v>
      </c>
      <c r="D14146" t="s">
        <v>10</v>
      </c>
      <c r="E14146" t="s">
        <v>18</v>
      </c>
      <c r="F14146" t="s">
        <v>52</v>
      </c>
      <c r="G14146">
        <v>9</v>
      </c>
      <c r="H14146">
        <v>817</v>
      </c>
      <c r="I14146">
        <v>0.93727097999999998</v>
      </c>
      <c r="J14146">
        <v>0.96397999999999995</v>
      </c>
      <c r="K14146">
        <v>2.6709E-2</v>
      </c>
      <c r="L14146">
        <v>-8.9173299999999997E-2</v>
      </c>
      <c r="M14146">
        <v>-2.0709100000000001E-2</v>
      </c>
      <c r="N14146">
        <v>2.6709E-2</v>
      </c>
      <c r="O14146">
        <v>7.4127100000000001E-2</v>
      </c>
      <c r="P14146">
        <v>0.1425912</v>
      </c>
      <c r="Q14146">
        <v>65.372219999999999</v>
      </c>
      <c r="R14146">
        <v>9.0423400000000001E-2</v>
      </c>
      <c r="S14146" t="s">
        <v>20810</v>
      </c>
    </row>
    <row r="14147" spans="1:19" x14ac:dyDescent="0.25">
      <c r="A14147" t="s">
        <v>14215</v>
      </c>
      <c r="B14147" t="s">
        <v>68</v>
      </c>
      <c r="C14147" t="s">
        <v>4</v>
      </c>
      <c r="D14147" t="s">
        <v>10</v>
      </c>
      <c r="E14147" t="s">
        <v>18</v>
      </c>
      <c r="F14147" t="s">
        <v>52</v>
      </c>
      <c r="G14147">
        <v>10</v>
      </c>
      <c r="H14147">
        <v>817</v>
      </c>
      <c r="I14147">
        <v>0.88792400999999999</v>
      </c>
      <c r="J14147">
        <v>0.86947090000000005</v>
      </c>
      <c r="K14147">
        <v>-1.84531E-2</v>
      </c>
      <c r="L14147">
        <v>-0.12877459999999999</v>
      </c>
      <c r="M14147">
        <v>-6.3595799999999994E-2</v>
      </c>
      <c r="N14147">
        <v>-1.84531E-2</v>
      </c>
      <c r="O14147">
        <v>2.6689500000000001E-2</v>
      </c>
      <c r="P14147">
        <v>9.1868400000000003E-2</v>
      </c>
      <c r="Q14147">
        <v>71.795829999999995</v>
      </c>
      <c r="R14147">
        <v>8.6084300000000002E-2</v>
      </c>
      <c r="S14147" t="s">
        <v>20810</v>
      </c>
    </row>
    <row r="14148" spans="1:19" x14ac:dyDescent="0.25">
      <c r="A14148" t="s">
        <v>14216</v>
      </c>
      <c r="B14148" t="s">
        <v>68</v>
      </c>
      <c r="C14148" t="s">
        <v>4</v>
      </c>
      <c r="D14148" t="s">
        <v>10</v>
      </c>
      <c r="E14148" t="s">
        <v>18</v>
      </c>
      <c r="F14148" t="s">
        <v>52</v>
      </c>
      <c r="G14148">
        <v>11</v>
      </c>
      <c r="H14148">
        <v>817</v>
      </c>
      <c r="I14148">
        <v>0.81358803999999996</v>
      </c>
      <c r="J14148">
        <v>0.81283939999999999</v>
      </c>
      <c r="K14148">
        <v>-7.4859999999999998E-4</v>
      </c>
      <c r="L14148">
        <v>-9.6160099999999998E-2</v>
      </c>
      <c r="M14148">
        <v>-3.9790199999999998E-2</v>
      </c>
      <c r="N14148">
        <v>-7.4859999999999998E-4</v>
      </c>
      <c r="O14148">
        <v>3.8293000000000001E-2</v>
      </c>
      <c r="P14148">
        <v>9.4662999999999997E-2</v>
      </c>
      <c r="Q14148">
        <v>75.984729999999999</v>
      </c>
      <c r="R14148">
        <v>7.4450000000000002E-2</v>
      </c>
      <c r="S14148" t="s">
        <v>20810</v>
      </c>
    </row>
    <row r="14149" spans="1:19" x14ac:dyDescent="0.25">
      <c r="A14149" t="s">
        <v>14217</v>
      </c>
      <c r="B14149" t="s">
        <v>68</v>
      </c>
      <c r="C14149" t="s">
        <v>4</v>
      </c>
      <c r="D14149" t="s">
        <v>10</v>
      </c>
      <c r="E14149" t="s">
        <v>18</v>
      </c>
      <c r="F14149" t="s">
        <v>52</v>
      </c>
      <c r="G14149">
        <v>12</v>
      </c>
      <c r="H14149">
        <v>817</v>
      </c>
      <c r="I14149">
        <v>0.72062488000000002</v>
      </c>
      <c r="J14149">
        <v>0.74810200000000004</v>
      </c>
      <c r="K14149">
        <v>2.7477100000000001E-2</v>
      </c>
      <c r="L14149">
        <v>-5.92233E-2</v>
      </c>
      <c r="M14149">
        <v>-8.0000000000000002E-3</v>
      </c>
      <c r="N14149">
        <v>2.7477100000000001E-2</v>
      </c>
      <c r="O14149">
        <v>6.2954300000000005E-2</v>
      </c>
      <c r="P14149">
        <v>0.1141776</v>
      </c>
      <c r="Q14149">
        <v>80.052779999999998</v>
      </c>
      <c r="R14149">
        <v>6.7652699999999996E-2</v>
      </c>
      <c r="S14149" t="s">
        <v>20810</v>
      </c>
    </row>
    <row r="14150" spans="1:19" x14ac:dyDescent="0.25">
      <c r="A14150" t="s">
        <v>14218</v>
      </c>
      <c r="B14150" t="s">
        <v>68</v>
      </c>
      <c r="C14150" t="s">
        <v>4</v>
      </c>
      <c r="D14150" t="s">
        <v>10</v>
      </c>
      <c r="E14150" t="s">
        <v>18</v>
      </c>
      <c r="F14150" t="s">
        <v>52</v>
      </c>
      <c r="G14150">
        <v>13</v>
      </c>
      <c r="H14150">
        <v>817</v>
      </c>
      <c r="I14150">
        <v>0.74898396</v>
      </c>
      <c r="J14150">
        <v>0.78210259999999998</v>
      </c>
      <c r="K14150">
        <v>3.3118599999999998E-2</v>
      </c>
      <c r="L14150">
        <v>-6.2264899999999998E-2</v>
      </c>
      <c r="M14150">
        <v>-5.9115000000000001E-3</v>
      </c>
      <c r="N14150">
        <v>3.3118599999999998E-2</v>
      </c>
      <c r="O14150">
        <v>7.2148799999999999E-2</v>
      </c>
      <c r="P14150">
        <v>0.12850220000000001</v>
      </c>
      <c r="Q14150">
        <v>81.943049999999999</v>
      </c>
      <c r="R14150">
        <v>7.44282E-2</v>
      </c>
      <c r="S14150" t="s">
        <v>20810</v>
      </c>
    </row>
    <row r="14151" spans="1:19" x14ac:dyDescent="0.25">
      <c r="A14151" t="s">
        <v>14219</v>
      </c>
      <c r="B14151" t="s">
        <v>68</v>
      </c>
      <c r="C14151" t="s">
        <v>4</v>
      </c>
      <c r="D14151" t="s">
        <v>10</v>
      </c>
      <c r="E14151" t="s">
        <v>18</v>
      </c>
      <c r="F14151" t="s">
        <v>52</v>
      </c>
      <c r="G14151">
        <v>14</v>
      </c>
      <c r="H14151">
        <v>817</v>
      </c>
      <c r="I14151">
        <v>0.76917924999999998</v>
      </c>
      <c r="J14151">
        <v>0.79395780000000005</v>
      </c>
      <c r="K14151">
        <v>2.4778499999999998E-2</v>
      </c>
      <c r="L14151">
        <v>-6.9173799999999994E-2</v>
      </c>
      <c r="M14151">
        <v>-1.3665999999999999E-2</v>
      </c>
      <c r="N14151">
        <v>2.4778499999999998E-2</v>
      </c>
      <c r="O14151">
        <v>6.3223000000000001E-2</v>
      </c>
      <c r="P14151">
        <v>0.1187308</v>
      </c>
      <c r="Q14151">
        <v>82.508330000000001</v>
      </c>
      <c r="R14151">
        <v>7.3311399999999999E-2</v>
      </c>
      <c r="S14151" t="s">
        <v>20810</v>
      </c>
    </row>
    <row r="14152" spans="1:19" x14ac:dyDescent="0.25">
      <c r="A14152" t="s">
        <v>14220</v>
      </c>
      <c r="B14152" t="s">
        <v>68</v>
      </c>
      <c r="C14152" t="s">
        <v>4</v>
      </c>
      <c r="D14152" t="s">
        <v>10</v>
      </c>
      <c r="E14152" t="s">
        <v>18</v>
      </c>
      <c r="F14152" t="s">
        <v>52</v>
      </c>
      <c r="G14152">
        <v>15</v>
      </c>
      <c r="H14152">
        <v>817</v>
      </c>
      <c r="I14152">
        <v>0.79893099000000001</v>
      </c>
      <c r="J14152">
        <v>0.8404973</v>
      </c>
      <c r="K14152">
        <v>4.15663E-2</v>
      </c>
      <c r="L14152">
        <v>-5.78609E-2</v>
      </c>
      <c r="M14152">
        <v>8.8150000000000001E-4</v>
      </c>
      <c r="N14152">
        <v>4.15663E-2</v>
      </c>
      <c r="O14152">
        <v>8.2251000000000005E-2</v>
      </c>
      <c r="P14152">
        <v>0.14099339999999999</v>
      </c>
      <c r="Q14152">
        <v>83.50694</v>
      </c>
      <c r="R14152">
        <v>7.7583399999999997E-2</v>
      </c>
      <c r="S14152" t="s">
        <v>20810</v>
      </c>
    </row>
    <row r="14153" spans="1:19" x14ac:dyDescent="0.25">
      <c r="A14153" t="s">
        <v>14221</v>
      </c>
      <c r="B14153" t="s">
        <v>68</v>
      </c>
      <c r="C14153" t="s">
        <v>4</v>
      </c>
      <c r="D14153" t="s">
        <v>10</v>
      </c>
      <c r="E14153" t="s">
        <v>18</v>
      </c>
      <c r="F14153" t="s">
        <v>52</v>
      </c>
      <c r="G14153">
        <v>16</v>
      </c>
      <c r="H14153">
        <v>817</v>
      </c>
      <c r="I14153">
        <v>0.81580828000000005</v>
      </c>
      <c r="J14153">
        <v>0.91658010000000001</v>
      </c>
      <c r="K14153">
        <v>0.1007719</v>
      </c>
      <c r="L14153">
        <v>-3.4971999999999998E-3</v>
      </c>
      <c r="M14153">
        <v>5.8105799999999999E-2</v>
      </c>
      <c r="N14153">
        <v>0.1007719</v>
      </c>
      <c r="O14153">
        <v>0.14343790000000001</v>
      </c>
      <c r="P14153">
        <v>0.2050409</v>
      </c>
      <c r="Q14153">
        <v>82.788889999999995</v>
      </c>
      <c r="R14153">
        <v>8.1361600000000006E-2</v>
      </c>
      <c r="S14153" t="s">
        <v>20810</v>
      </c>
    </row>
    <row r="14154" spans="1:19" x14ac:dyDescent="0.25">
      <c r="A14154" t="s">
        <v>14222</v>
      </c>
      <c r="B14154" t="s">
        <v>68</v>
      </c>
      <c r="C14154" t="s">
        <v>4</v>
      </c>
      <c r="D14154" t="s">
        <v>10</v>
      </c>
      <c r="E14154" t="s">
        <v>18</v>
      </c>
      <c r="F14154" t="s">
        <v>52</v>
      </c>
      <c r="G14154">
        <v>17</v>
      </c>
      <c r="H14154">
        <v>817</v>
      </c>
      <c r="I14154">
        <v>0.86719745000000004</v>
      </c>
      <c r="J14154">
        <v>0.96768810000000005</v>
      </c>
      <c r="K14154">
        <v>0.1004906</v>
      </c>
      <c r="L14154">
        <v>-6.9080000000000001E-3</v>
      </c>
      <c r="M14154">
        <v>5.6543999999999997E-2</v>
      </c>
      <c r="N14154">
        <v>0.1004906</v>
      </c>
      <c r="O14154">
        <v>0.14443729999999999</v>
      </c>
      <c r="P14154">
        <v>0.2078893</v>
      </c>
      <c r="Q14154">
        <v>81.590280000000007</v>
      </c>
      <c r="R14154">
        <v>8.3803600000000006E-2</v>
      </c>
      <c r="S14154" t="s">
        <v>20810</v>
      </c>
    </row>
    <row r="14155" spans="1:19" x14ac:dyDescent="0.25">
      <c r="A14155" t="s">
        <v>14223</v>
      </c>
      <c r="B14155" t="s">
        <v>68</v>
      </c>
      <c r="C14155" t="s">
        <v>4</v>
      </c>
      <c r="D14155" t="s">
        <v>10</v>
      </c>
      <c r="E14155" t="s">
        <v>18</v>
      </c>
      <c r="F14155" t="s">
        <v>52</v>
      </c>
      <c r="G14155">
        <v>18</v>
      </c>
      <c r="H14155">
        <v>817</v>
      </c>
      <c r="I14155">
        <v>0.97725585000000004</v>
      </c>
      <c r="J14155">
        <v>1.0792740000000001</v>
      </c>
      <c r="K14155">
        <v>0.1020186</v>
      </c>
      <c r="L14155">
        <v>-1.6445899999999999E-2</v>
      </c>
      <c r="M14155">
        <v>5.3543899999999998E-2</v>
      </c>
      <c r="N14155">
        <v>0.1020186</v>
      </c>
      <c r="O14155">
        <v>0.1504933</v>
      </c>
      <c r="P14155">
        <v>0.22048309999999999</v>
      </c>
      <c r="Q14155">
        <v>80.009720000000002</v>
      </c>
      <c r="R14155">
        <v>9.2438300000000001E-2</v>
      </c>
      <c r="S14155" t="s">
        <v>20810</v>
      </c>
    </row>
    <row r="14156" spans="1:19" x14ac:dyDescent="0.25">
      <c r="A14156" t="s">
        <v>14224</v>
      </c>
      <c r="B14156" t="s">
        <v>68</v>
      </c>
      <c r="C14156" t="s">
        <v>4</v>
      </c>
      <c r="D14156" t="s">
        <v>10</v>
      </c>
      <c r="E14156" t="s">
        <v>18</v>
      </c>
      <c r="F14156" t="s">
        <v>52</v>
      </c>
      <c r="G14156">
        <v>19</v>
      </c>
      <c r="H14156">
        <v>817</v>
      </c>
      <c r="I14156">
        <v>1.0378890000000001</v>
      </c>
      <c r="J14156">
        <v>1.1705490000000001</v>
      </c>
      <c r="K14156">
        <v>0.13265969999999999</v>
      </c>
      <c r="L14156">
        <v>1.70189E-2</v>
      </c>
      <c r="M14156">
        <v>8.5340399999999997E-2</v>
      </c>
      <c r="N14156">
        <v>0.13265969999999999</v>
      </c>
      <c r="O14156">
        <v>0.1799789</v>
      </c>
      <c r="P14156">
        <v>0.2483004</v>
      </c>
      <c r="Q14156">
        <v>78.297229999999999</v>
      </c>
      <c r="R14156">
        <v>9.0234999999999996E-2</v>
      </c>
      <c r="S14156" t="s">
        <v>20810</v>
      </c>
    </row>
    <row r="14157" spans="1:19" x14ac:dyDescent="0.25">
      <c r="A14157" t="s">
        <v>14225</v>
      </c>
      <c r="B14157" t="s">
        <v>68</v>
      </c>
      <c r="C14157" t="s">
        <v>4</v>
      </c>
      <c r="D14157" t="s">
        <v>10</v>
      </c>
      <c r="E14157" t="s">
        <v>18</v>
      </c>
      <c r="F14157" t="s">
        <v>52</v>
      </c>
      <c r="G14157">
        <v>20</v>
      </c>
      <c r="H14157">
        <v>817</v>
      </c>
      <c r="I14157">
        <v>1.1470075</v>
      </c>
      <c r="J14157">
        <v>1.163535</v>
      </c>
      <c r="K14157">
        <v>1.6527E-2</v>
      </c>
      <c r="L14157">
        <v>-9.1116199999999994E-2</v>
      </c>
      <c r="M14157">
        <v>-2.7519700000000001E-2</v>
      </c>
      <c r="N14157">
        <v>1.6527E-2</v>
      </c>
      <c r="O14157">
        <v>6.0573700000000001E-2</v>
      </c>
      <c r="P14157">
        <v>0.12417010000000001</v>
      </c>
      <c r="Q14157">
        <v>75.155559999999994</v>
      </c>
      <c r="R14157">
        <v>8.3994399999999997E-2</v>
      </c>
      <c r="S14157" t="s">
        <v>20810</v>
      </c>
    </row>
    <row r="14158" spans="1:19" x14ac:dyDescent="0.25">
      <c r="A14158" t="s">
        <v>14226</v>
      </c>
      <c r="B14158" t="s">
        <v>68</v>
      </c>
      <c r="C14158" t="s">
        <v>4</v>
      </c>
      <c r="D14158" t="s">
        <v>10</v>
      </c>
      <c r="E14158" t="s">
        <v>18</v>
      </c>
      <c r="F14158" t="s">
        <v>52</v>
      </c>
      <c r="G14158">
        <v>21</v>
      </c>
      <c r="H14158">
        <v>817</v>
      </c>
      <c r="I14158">
        <v>1.3338326</v>
      </c>
      <c r="J14158">
        <v>1.3518730000000001</v>
      </c>
      <c r="K14158">
        <v>1.80401E-2</v>
      </c>
      <c r="L14158">
        <v>-9.6189700000000003E-2</v>
      </c>
      <c r="M14158">
        <v>-2.87018E-2</v>
      </c>
      <c r="N14158">
        <v>1.80401E-2</v>
      </c>
      <c r="O14158">
        <v>6.4782000000000006E-2</v>
      </c>
      <c r="P14158">
        <v>0.1322699</v>
      </c>
      <c r="Q14158">
        <v>71.638890000000004</v>
      </c>
      <c r="R14158">
        <v>8.9134000000000005E-2</v>
      </c>
      <c r="S14158" t="s">
        <v>20810</v>
      </c>
    </row>
    <row r="14159" spans="1:19" x14ac:dyDescent="0.25">
      <c r="A14159" t="s">
        <v>14227</v>
      </c>
      <c r="B14159" t="s">
        <v>68</v>
      </c>
      <c r="C14159" t="s">
        <v>4</v>
      </c>
      <c r="D14159" t="s">
        <v>10</v>
      </c>
      <c r="E14159" t="s">
        <v>18</v>
      </c>
      <c r="F14159" t="s">
        <v>52</v>
      </c>
      <c r="G14159">
        <v>22</v>
      </c>
      <c r="H14159">
        <v>817</v>
      </c>
      <c r="I14159">
        <v>1.2687269999999999</v>
      </c>
      <c r="J14159">
        <v>1.2753680000000001</v>
      </c>
      <c r="K14159">
        <v>6.6411999999999999E-3</v>
      </c>
      <c r="L14159">
        <v>-9.79936E-2</v>
      </c>
      <c r="M14159">
        <v>-3.6174499999999998E-2</v>
      </c>
      <c r="N14159">
        <v>6.6411999999999999E-3</v>
      </c>
      <c r="O14159">
        <v>4.9456899999999998E-2</v>
      </c>
      <c r="P14159">
        <v>0.1112759</v>
      </c>
      <c r="Q14159">
        <v>68.409719999999993</v>
      </c>
      <c r="R14159">
        <v>8.1646899999999994E-2</v>
      </c>
      <c r="S14159" t="s">
        <v>20810</v>
      </c>
    </row>
    <row r="14160" spans="1:19" x14ac:dyDescent="0.25">
      <c r="A14160" t="s">
        <v>14228</v>
      </c>
      <c r="B14160" t="s">
        <v>68</v>
      </c>
      <c r="C14160" t="s">
        <v>4</v>
      </c>
      <c r="D14160" t="s">
        <v>10</v>
      </c>
      <c r="E14160" t="s">
        <v>18</v>
      </c>
      <c r="F14160" t="s">
        <v>52</v>
      </c>
      <c r="G14160">
        <v>23</v>
      </c>
      <c r="H14160">
        <v>817</v>
      </c>
      <c r="I14160">
        <v>1.0565799</v>
      </c>
      <c r="J14160">
        <v>1.0756460000000001</v>
      </c>
      <c r="K14160">
        <v>1.9066199999999998E-2</v>
      </c>
      <c r="L14160">
        <v>-7.6781000000000002E-2</v>
      </c>
      <c r="M14160">
        <v>-2.01537E-2</v>
      </c>
      <c r="N14160">
        <v>1.9066199999999998E-2</v>
      </c>
      <c r="O14160">
        <v>5.8286200000000003E-2</v>
      </c>
      <c r="P14160">
        <v>0.1149135</v>
      </c>
      <c r="Q14160">
        <v>65.452770000000001</v>
      </c>
      <c r="R14160">
        <v>7.4789999999999995E-2</v>
      </c>
      <c r="S14160" t="s">
        <v>20810</v>
      </c>
    </row>
    <row r="14161" spans="1:19" x14ac:dyDescent="0.25">
      <c r="A14161" t="s">
        <v>14229</v>
      </c>
      <c r="B14161" t="s">
        <v>68</v>
      </c>
      <c r="C14161" t="s">
        <v>4</v>
      </c>
      <c r="D14161" t="s">
        <v>10</v>
      </c>
      <c r="E14161" t="s">
        <v>18</v>
      </c>
      <c r="F14161" t="s">
        <v>52</v>
      </c>
      <c r="G14161">
        <v>24</v>
      </c>
      <c r="H14161">
        <v>817</v>
      </c>
      <c r="I14161">
        <v>0.87147960000000002</v>
      </c>
      <c r="J14161">
        <v>0.89137909999999998</v>
      </c>
      <c r="K14161">
        <v>1.9899500000000001E-2</v>
      </c>
      <c r="L14161">
        <v>-6.5959500000000004E-2</v>
      </c>
      <c r="M14161">
        <v>-1.52333E-2</v>
      </c>
      <c r="N14161">
        <v>1.9899500000000001E-2</v>
      </c>
      <c r="O14161">
        <v>5.5032299999999999E-2</v>
      </c>
      <c r="P14161">
        <v>0.10575850000000001</v>
      </c>
      <c r="Q14161">
        <v>63.265279999999997</v>
      </c>
      <c r="R14161">
        <v>6.6996100000000003E-2</v>
      </c>
      <c r="S14161" t="s">
        <v>20810</v>
      </c>
    </row>
    <row r="14162" spans="1:19" x14ac:dyDescent="0.25">
      <c r="A14162" t="s">
        <v>14230</v>
      </c>
      <c r="B14162" t="s">
        <v>68</v>
      </c>
      <c r="C14162" t="s">
        <v>4</v>
      </c>
      <c r="D14162" t="s">
        <v>10</v>
      </c>
      <c r="E14162" t="s">
        <v>19</v>
      </c>
      <c r="F14162" t="s">
        <v>6</v>
      </c>
      <c r="G14162">
        <v>1</v>
      </c>
      <c r="H14162">
        <v>817</v>
      </c>
      <c r="I14162">
        <v>0.82235838999999999</v>
      </c>
      <c r="J14162">
        <v>0.82370069999999995</v>
      </c>
      <c r="K14162">
        <v>1.3423E-3</v>
      </c>
      <c r="L14162">
        <v>-8.6495699999999995E-2</v>
      </c>
      <c r="M14162">
        <v>-3.46003E-2</v>
      </c>
      <c r="N14162">
        <v>1.3423E-3</v>
      </c>
      <c r="O14162">
        <v>3.7284900000000003E-2</v>
      </c>
      <c r="P14162">
        <v>8.9180300000000004E-2</v>
      </c>
      <c r="Q14162">
        <v>61.143920000000001</v>
      </c>
      <c r="R14162">
        <v>6.8540299999999998E-2</v>
      </c>
      <c r="S14162" t="s">
        <v>20810</v>
      </c>
    </row>
    <row r="14163" spans="1:19" x14ac:dyDescent="0.25">
      <c r="A14163" t="s">
        <v>14231</v>
      </c>
      <c r="B14163" t="s">
        <v>68</v>
      </c>
      <c r="C14163" t="s">
        <v>4</v>
      </c>
      <c r="D14163" t="s">
        <v>10</v>
      </c>
      <c r="E14163" t="s">
        <v>19</v>
      </c>
      <c r="F14163" t="s">
        <v>6</v>
      </c>
      <c r="G14163">
        <v>2</v>
      </c>
      <c r="H14163">
        <v>817</v>
      </c>
      <c r="I14163">
        <v>0.76862476999999996</v>
      </c>
      <c r="J14163">
        <v>0.75034900000000004</v>
      </c>
      <c r="K14163">
        <v>-1.8275699999999999E-2</v>
      </c>
      <c r="L14163">
        <v>-0.1056883</v>
      </c>
      <c r="M14163">
        <v>-5.4044200000000001E-2</v>
      </c>
      <c r="N14163">
        <v>-1.8275699999999999E-2</v>
      </c>
      <c r="O14163">
        <v>1.7492799999999999E-2</v>
      </c>
      <c r="P14163">
        <v>6.9136799999999998E-2</v>
      </c>
      <c r="Q14163">
        <v>60.158799999999999</v>
      </c>
      <c r="R14163">
        <v>6.8208400000000002E-2</v>
      </c>
      <c r="S14163" t="s">
        <v>20810</v>
      </c>
    </row>
    <row r="14164" spans="1:19" x14ac:dyDescent="0.25">
      <c r="A14164" t="s">
        <v>14232</v>
      </c>
      <c r="B14164" t="s">
        <v>68</v>
      </c>
      <c r="C14164" t="s">
        <v>4</v>
      </c>
      <c r="D14164" t="s">
        <v>10</v>
      </c>
      <c r="E14164" t="s">
        <v>19</v>
      </c>
      <c r="F14164" t="s">
        <v>6</v>
      </c>
      <c r="G14164">
        <v>3</v>
      </c>
      <c r="H14164">
        <v>817</v>
      </c>
      <c r="I14164">
        <v>0.72525530999999999</v>
      </c>
      <c r="J14164">
        <v>0.72279479999999996</v>
      </c>
      <c r="K14164">
        <v>-2.4605E-3</v>
      </c>
      <c r="L14164">
        <v>-8.8077600000000006E-2</v>
      </c>
      <c r="M14164">
        <v>-3.7494300000000001E-2</v>
      </c>
      <c r="N14164">
        <v>-2.4605E-3</v>
      </c>
      <c r="O14164">
        <v>3.2573299999999999E-2</v>
      </c>
      <c r="P14164">
        <v>8.3156499999999994E-2</v>
      </c>
      <c r="Q14164">
        <v>59.319130000000001</v>
      </c>
      <c r="R14164">
        <v>6.68073E-2</v>
      </c>
      <c r="S14164" t="s">
        <v>20810</v>
      </c>
    </row>
    <row r="14165" spans="1:19" x14ac:dyDescent="0.25">
      <c r="A14165" t="s">
        <v>14233</v>
      </c>
      <c r="B14165" t="s">
        <v>68</v>
      </c>
      <c r="C14165" t="s">
        <v>4</v>
      </c>
      <c r="D14165" t="s">
        <v>10</v>
      </c>
      <c r="E14165" t="s">
        <v>19</v>
      </c>
      <c r="F14165" t="s">
        <v>6</v>
      </c>
      <c r="G14165">
        <v>4</v>
      </c>
      <c r="H14165">
        <v>817</v>
      </c>
      <c r="I14165">
        <v>0.71310432000000001</v>
      </c>
      <c r="J14165">
        <v>0.71654119999999999</v>
      </c>
      <c r="K14165">
        <v>3.4367999999999998E-3</v>
      </c>
      <c r="L14165">
        <v>-8.2802799999999996E-2</v>
      </c>
      <c r="M14165">
        <v>-3.1851699999999997E-2</v>
      </c>
      <c r="N14165">
        <v>3.4367999999999998E-3</v>
      </c>
      <c r="O14165">
        <v>3.87254E-2</v>
      </c>
      <c r="P14165">
        <v>8.9676500000000006E-2</v>
      </c>
      <c r="Q14165">
        <v>58.431289999999997</v>
      </c>
      <c r="R14165">
        <v>6.7293199999999997E-2</v>
      </c>
      <c r="S14165" t="s">
        <v>20810</v>
      </c>
    </row>
    <row r="14166" spans="1:19" x14ac:dyDescent="0.25">
      <c r="A14166" t="s">
        <v>14234</v>
      </c>
      <c r="B14166" t="s">
        <v>68</v>
      </c>
      <c r="C14166" t="s">
        <v>4</v>
      </c>
      <c r="D14166" t="s">
        <v>10</v>
      </c>
      <c r="E14166" t="s">
        <v>19</v>
      </c>
      <c r="F14166" t="s">
        <v>6</v>
      </c>
      <c r="G14166">
        <v>5</v>
      </c>
      <c r="H14166">
        <v>817</v>
      </c>
      <c r="I14166">
        <v>0.72281448999999998</v>
      </c>
      <c r="J14166">
        <v>0.70551220000000003</v>
      </c>
      <c r="K14166">
        <v>-1.73023E-2</v>
      </c>
      <c r="L14166">
        <v>-0.1033796</v>
      </c>
      <c r="M14166">
        <v>-5.2524399999999999E-2</v>
      </c>
      <c r="N14166">
        <v>-1.73023E-2</v>
      </c>
      <c r="O14166">
        <v>1.7919899999999999E-2</v>
      </c>
      <c r="P14166">
        <v>6.8775100000000006E-2</v>
      </c>
      <c r="Q14166">
        <v>57.731560000000002</v>
      </c>
      <c r="R14166">
        <v>6.7166500000000004E-2</v>
      </c>
      <c r="S14166" t="s">
        <v>20810</v>
      </c>
    </row>
    <row r="14167" spans="1:19" x14ac:dyDescent="0.25">
      <c r="A14167" t="s">
        <v>14235</v>
      </c>
      <c r="B14167" t="s">
        <v>68</v>
      </c>
      <c r="C14167" t="s">
        <v>4</v>
      </c>
      <c r="D14167" t="s">
        <v>10</v>
      </c>
      <c r="E14167" t="s">
        <v>19</v>
      </c>
      <c r="F14167" t="s">
        <v>6</v>
      </c>
      <c r="G14167">
        <v>6</v>
      </c>
      <c r="H14167">
        <v>817</v>
      </c>
      <c r="I14167">
        <v>0.79406014999999996</v>
      </c>
      <c r="J14167">
        <v>0.78145690000000001</v>
      </c>
      <c r="K14167">
        <v>-1.26033E-2</v>
      </c>
      <c r="L14167">
        <v>-0.1017395</v>
      </c>
      <c r="M14167">
        <v>-4.9077099999999999E-2</v>
      </c>
      <c r="N14167">
        <v>-1.26033E-2</v>
      </c>
      <c r="O14167">
        <v>2.3870599999999999E-2</v>
      </c>
      <c r="P14167">
        <v>7.6533000000000004E-2</v>
      </c>
      <c r="Q14167">
        <v>57.214599999999997</v>
      </c>
      <c r="R14167">
        <v>6.9553400000000001E-2</v>
      </c>
      <c r="S14167" t="s">
        <v>20810</v>
      </c>
    </row>
    <row r="14168" spans="1:19" x14ac:dyDescent="0.25">
      <c r="A14168" t="s">
        <v>14236</v>
      </c>
      <c r="B14168" t="s">
        <v>68</v>
      </c>
      <c r="C14168" t="s">
        <v>4</v>
      </c>
      <c r="D14168" t="s">
        <v>10</v>
      </c>
      <c r="E14168" t="s">
        <v>19</v>
      </c>
      <c r="F14168" t="s">
        <v>6</v>
      </c>
      <c r="G14168">
        <v>7</v>
      </c>
      <c r="H14168">
        <v>817</v>
      </c>
      <c r="I14168">
        <v>0.87255424000000004</v>
      </c>
      <c r="J14168">
        <v>0.87104899999999996</v>
      </c>
      <c r="K14168">
        <v>-1.5051999999999999E-3</v>
      </c>
      <c r="L14168">
        <v>-9.3409699999999998E-2</v>
      </c>
      <c r="M14168">
        <v>-3.9111800000000002E-2</v>
      </c>
      <c r="N14168">
        <v>-1.5051999999999999E-3</v>
      </c>
      <c r="O14168">
        <v>3.6101300000000003E-2</v>
      </c>
      <c r="P14168">
        <v>9.0399199999999999E-2</v>
      </c>
      <c r="Q14168">
        <v>57.871229999999997</v>
      </c>
      <c r="R14168">
        <v>7.1713499999999999E-2</v>
      </c>
      <c r="S14168" t="s">
        <v>20810</v>
      </c>
    </row>
    <row r="14169" spans="1:19" x14ac:dyDescent="0.25">
      <c r="A14169" t="s">
        <v>14237</v>
      </c>
      <c r="B14169" t="s">
        <v>68</v>
      </c>
      <c r="C14169" t="s">
        <v>4</v>
      </c>
      <c r="D14169" t="s">
        <v>10</v>
      </c>
      <c r="E14169" t="s">
        <v>19</v>
      </c>
      <c r="F14169" t="s">
        <v>6</v>
      </c>
      <c r="G14169">
        <v>8</v>
      </c>
      <c r="H14169">
        <v>817</v>
      </c>
      <c r="I14169">
        <v>0.97593006000000004</v>
      </c>
      <c r="J14169">
        <v>0.94147670000000006</v>
      </c>
      <c r="K14169">
        <v>-3.4453400000000002E-2</v>
      </c>
      <c r="L14169">
        <v>-0.12716459999999999</v>
      </c>
      <c r="M14169">
        <v>-7.2390099999999999E-2</v>
      </c>
      <c r="N14169">
        <v>-3.4453400000000002E-2</v>
      </c>
      <c r="O14169">
        <v>3.4832999999999999E-3</v>
      </c>
      <c r="P14169">
        <v>5.8257900000000001E-2</v>
      </c>
      <c r="Q14169">
        <v>60.318019999999997</v>
      </c>
      <c r="R14169">
        <v>7.2343000000000005E-2</v>
      </c>
      <c r="S14169" t="s">
        <v>20810</v>
      </c>
    </row>
    <row r="14170" spans="1:19" x14ac:dyDescent="0.25">
      <c r="A14170" t="s">
        <v>14238</v>
      </c>
      <c r="B14170" t="s">
        <v>68</v>
      </c>
      <c r="C14170" t="s">
        <v>4</v>
      </c>
      <c r="D14170" t="s">
        <v>10</v>
      </c>
      <c r="E14170" t="s">
        <v>19</v>
      </c>
      <c r="F14170" t="s">
        <v>6</v>
      </c>
      <c r="G14170">
        <v>9</v>
      </c>
      <c r="H14170">
        <v>817</v>
      </c>
      <c r="I14170">
        <v>0.97396159000000004</v>
      </c>
      <c r="J14170">
        <v>0.90878420000000004</v>
      </c>
      <c r="K14170">
        <v>-6.5177399999999996E-2</v>
      </c>
      <c r="L14170">
        <v>-0.1578425</v>
      </c>
      <c r="M14170">
        <v>-0.1030952</v>
      </c>
      <c r="N14170">
        <v>-6.5177399999999996E-2</v>
      </c>
      <c r="O14170">
        <v>-2.7259599999999998E-2</v>
      </c>
      <c r="P14170">
        <v>2.74877E-2</v>
      </c>
      <c r="Q14170">
        <v>63.353630000000003</v>
      </c>
      <c r="R14170">
        <v>7.2306999999999996E-2</v>
      </c>
      <c r="S14170" t="s">
        <v>20810</v>
      </c>
    </row>
    <row r="14171" spans="1:19" x14ac:dyDescent="0.25">
      <c r="A14171" t="s">
        <v>14239</v>
      </c>
      <c r="B14171" t="s">
        <v>68</v>
      </c>
      <c r="C14171" t="s">
        <v>4</v>
      </c>
      <c r="D14171" t="s">
        <v>10</v>
      </c>
      <c r="E14171" t="s">
        <v>19</v>
      </c>
      <c r="F14171" t="s">
        <v>6</v>
      </c>
      <c r="G14171">
        <v>10</v>
      </c>
      <c r="H14171">
        <v>817</v>
      </c>
      <c r="I14171">
        <v>0.90153019000000001</v>
      </c>
      <c r="J14171">
        <v>0.90105380000000002</v>
      </c>
      <c r="K14171">
        <v>-4.7629999999999998E-4</v>
      </c>
      <c r="L14171">
        <v>-8.9474600000000001E-2</v>
      </c>
      <c r="M14171">
        <v>-3.6893700000000001E-2</v>
      </c>
      <c r="N14171">
        <v>-4.7629999999999998E-4</v>
      </c>
      <c r="O14171">
        <v>3.5941000000000001E-2</v>
      </c>
      <c r="P14171">
        <v>8.8521900000000001E-2</v>
      </c>
      <c r="Q14171">
        <v>66.319339999999997</v>
      </c>
      <c r="R14171">
        <v>6.9445699999999999E-2</v>
      </c>
      <c r="S14171" t="s">
        <v>20810</v>
      </c>
    </row>
    <row r="14172" spans="1:19" x14ac:dyDescent="0.25">
      <c r="A14172" t="s">
        <v>14240</v>
      </c>
      <c r="B14172" t="s">
        <v>68</v>
      </c>
      <c r="C14172" t="s">
        <v>4</v>
      </c>
      <c r="D14172" t="s">
        <v>10</v>
      </c>
      <c r="E14172" t="s">
        <v>19</v>
      </c>
      <c r="F14172" t="s">
        <v>6</v>
      </c>
      <c r="G14172">
        <v>11</v>
      </c>
      <c r="H14172">
        <v>817</v>
      </c>
      <c r="I14172">
        <v>0.83991442000000005</v>
      </c>
      <c r="J14172">
        <v>0.88566829999999996</v>
      </c>
      <c r="K14172">
        <v>4.57539E-2</v>
      </c>
      <c r="L14172">
        <v>-3.8062499999999999E-2</v>
      </c>
      <c r="M14172">
        <v>1.1456900000000001E-2</v>
      </c>
      <c r="N14172">
        <v>4.57539E-2</v>
      </c>
      <c r="O14172">
        <v>8.0050899999999994E-2</v>
      </c>
      <c r="P14172">
        <v>0.1295704</v>
      </c>
      <c r="Q14172">
        <v>69.541690000000003</v>
      </c>
      <c r="R14172">
        <v>6.5402299999999997E-2</v>
      </c>
      <c r="S14172" t="s">
        <v>20810</v>
      </c>
    </row>
    <row r="14173" spans="1:19" x14ac:dyDescent="0.25">
      <c r="A14173" t="s">
        <v>14241</v>
      </c>
      <c r="B14173" t="s">
        <v>68</v>
      </c>
      <c r="C14173" t="s">
        <v>4</v>
      </c>
      <c r="D14173" t="s">
        <v>10</v>
      </c>
      <c r="E14173" t="s">
        <v>19</v>
      </c>
      <c r="F14173" t="s">
        <v>6</v>
      </c>
      <c r="G14173">
        <v>12</v>
      </c>
      <c r="H14173">
        <v>817</v>
      </c>
      <c r="I14173">
        <v>0.81524300000000005</v>
      </c>
      <c r="J14173">
        <v>0.86108759999999995</v>
      </c>
      <c r="K14173">
        <v>4.5844599999999999E-2</v>
      </c>
      <c r="L14173">
        <v>-3.7982399999999999E-2</v>
      </c>
      <c r="M14173">
        <v>1.1543299999999999E-2</v>
      </c>
      <c r="N14173">
        <v>4.5844599999999999E-2</v>
      </c>
      <c r="O14173">
        <v>8.0145900000000006E-2</v>
      </c>
      <c r="P14173">
        <v>0.1296716</v>
      </c>
      <c r="Q14173">
        <v>72.268360000000001</v>
      </c>
      <c r="R14173">
        <v>6.5410499999999996E-2</v>
      </c>
      <c r="S14173" t="s">
        <v>20810</v>
      </c>
    </row>
    <row r="14174" spans="1:19" x14ac:dyDescent="0.25">
      <c r="A14174" t="s">
        <v>14242</v>
      </c>
      <c r="B14174" t="s">
        <v>68</v>
      </c>
      <c r="C14174" t="s">
        <v>4</v>
      </c>
      <c r="D14174" t="s">
        <v>10</v>
      </c>
      <c r="E14174" t="s">
        <v>19</v>
      </c>
      <c r="F14174" t="s">
        <v>6</v>
      </c>
      <c r="G14174">
        <v>13</v>
      </c>
      <c r="H14174">
        <v>817</v>
      </c>
      <c r="I14174">
        <v>0.81107874000000002</v>
      </c>
      <c r="J14174">
        <v>0.8859496</v>
      </c>
      <c r="K14174">
        <v>7.4870900000000004E-2</v>
      </c>
      <c r="L14174">
        <v>-9.7689999999999999E-3</v>
      </c>
      <c r="M14174">
        <v>4.0236899999999999E-2</v>
      </c>
      <c r="N14174">
        <v>7.4870900000000004E-2</v>
      </c>
      <c r="O14174">
        <v>0.1095048</v>
      </c>
      <c r="P14174">
        <v>0.15951080000000001</v>
      </c>
      <c r="Q14174">
        <v>74.542320000000004</v>
      </c>
      <c r="R14174">
        <v>6.6044900000000004E-2</v>
      </c>
      <c r="S14174" t="s">
        <v>20810</v>
      </c>
    </row>
    <row r="14175" spans="1:19" x14ac:dyDescent="0.25">
      <c r="A14175" t="s">
        <v>14243</v>
      </c>
      <c r="B14175" t="s">
        <v>68</v>
      </c>
      <c r="C14175" t="s">
        <v>4</v>
      </c>
      <c r="D14175" t="s">
        <v>10</v>
      </c>
      <c r="E14175" t="s">
        <v>19</v>
      </c>
      <c r="F14175" t="s">
        <v>6</v>
      </c>
      <c r="G14175">
        <v>14</v>
      </c>
      <c r="H14175">
        <v>817</v>
      </c>
      <c r="I14175">
        <v>0.77613184000000002</v>
      </c>
      <c r="J14175">
        <v>0.8856134</v>
      </c>
      <c r="K14175">
        <v>0.1094815</v>
      </c>
      <c r="L14175">
        <v>2.3885300000000002E-2</v>
      </c>
      <c r="M14175">
        <v>7.44562E-2</v>
      </c>
      <c r="N14175">
        <v>0.1094815</v>
      </c>
      <c r="O14175">
        <v>0.14450679999999999</v>
      </c>
      <c r="P14175">
        <v>0.1950778</v>
      </c>
      <c r="Q14175">
        <v>76.148120000000006</v>
      </c>
      <c r="R14175">
        <v>6.6791100000000006E-2</v>
      </c>
      <c r="S14175" t="s">
        <v>20810</v>
      </c>
    </row>
    <row r="14176" spans="1:19" x14ac:dyDescent="0.25">
      <c r="A14176" t="s">
        <v>14244</v>
      </c>
      <c r="B14176" t="s">
        <v>68</v>
      </c>
      <c r="C14176" t="s">
        <v>4</v>
      </c>
      <c r="D14176" t="s">
        <v>10</v>
      </c>
      <c r="E14176" t="s">
        <v>19</v>
      </c>
      <c r="F14176" t="s">
        <v>6</v>
      </c>
      <c r="G14176">
        <v>15</v>
      </c>
      <c r="H14176">
        <v>817</v>
      </c>
      <c r="I14176">
        <v>0.80479920000000005</v>
      </c>
      <c r="J14176">
        <v>0.90691520000000003</v>
      </c>
      <c r="K14176">
        <v>0.102116</v>
      </c>
      <c r="L14176">
        <v>1.2394499999999999E-2</v>
      </c>
      <c r="M14176">
        <v>6.5402699999999994E-2</v>
      </c>
      <c r="N14176">
        <v>0.102116</v>
      </c>
      <c r="O14176">
        <v>0.13882929999999999</v>
      </c>
      <c r="P14176">
        <v>0.19183749999999999</v>
      </c>
      <c r="Q14176">
        <v>77.160129999999995</v>
      </c>
      <c r="R14176">
        <v>7.0010100000000006E-2</v>
      </c>
      <c r="S14176" t="s">
        <v>20810</v>
      </c>
    </row>
    <row r="14177" spans="1:19" x14ac:dyDescent="0.25">
      <c r="A14177" t="s">
        <v>14245</v>
      </c>
      <c r="B14177" t="s">
        <v>68</v>
      </c>
      <c r="C14177" t="s">
        <v>4</v>
      </c>
      <c r="D14177" t="s">
        <v>10</v>
      </c>
      <c r="E14177" t="s">
        <v>19</v>
      </c>
      <c r="F14177" t="s">
        <v>6</v>
      </c>
      <c r="G14177">
        <v>16</v>
      </c>
      <c r="H14177">
        <v>817</v>
      </c>
      <c r="I14177">
        <v>0.82006391999999995</v>
      </c>
      <c r="J14177">
        <v>0.93315230000000005</v>
      </c>
      <c r="K14177">
        <v>0.11308840000000001</v>
      </c>
      <c r="L14177">
        <v>2.23526E-2</v>
      </c>
      <c r="M14177">
        <v>7.5960100000000003E-2</v>
      </c>
      <c r="N14177">
        <v>0.11308840000000001</v>
      </c>
      <c r="O14177">
        <v>0.15021670000000001</v>
      </c>
      <c r="P14177">
        <v>0.20382420000000001</v>
      </c>
      <c r="Q14177">
        <v>77.669830000000005</v>
      </c>
      <c r="R14177">
        <v>7.0801500000000003E-2</v>
      </c>
      <c r="S14177" t="s">
        <v>20810</v>
      </c>
    </row>
    <row r="14178" spans="1:19" x14ac:dyDescent="0.25">
      <c r="A14178" t="s">
        <v>14246</v>
      </c>
      <c r="B14178" t="s">
        <v>68</v>
      </c>
      <c r="C14178" t="s">
        <v>4</v>
      </c>
      <c r="D14178" t="s">
        <v>10</v>
      </c>
      <c r="E14178" t="s">
        <v>19</v>
      </c>
      <c r="F14178" t="s">
        <v>6</v>
      </c>
      <c r="G14178">
        <v>17</v>
      </c>
      <c r="H14178">
        <v>817</v>
      </c>
      <c r="I14178">
        <v>0.87840779999999996</v>
      </c>
      <c r="J14178">
        <v>0.99340030000000001</v>
      </c>
      <c r="K14178">
        <v>0.1149925</v>
      </c>
      <c r="L14178">
        <v>2.0638500000000001E-2</v>
      </c>
      <c r="M14178">
        <v>7.6383599999999996E-2</v>
      </c>
      <c r="N14178">
        <v>0.1149925</v>
      </c>
      <c r="O14178">
        <v>0.1536014</v>
      </c>
      <c r="P14178">
        <v>0.20934649999999999</v>
      </c>
      <c r="Q14178">
        <v>77.43938</v>
      </c>
      <c r="R14178">
        <v>7.3624800000000004E-2</v>
      </c>
      <c r="S14178" t="s">
        <v>20810</v>
      </c>
    </row>
    <row r="14179" spans="1:19" x14ac:dyDescent="0.25">
      <c r="A14179" t="s">
        <v>14247</v>
      </c>
      <c r="B14179" t="s">
        <v>68</v>
      </c>
      <c r="C14179" t="s">
        <v>4</v>
      </c>
      <c r="D14179" t="s">
        <v>10</v>
      </c>
      <c r="E14179" t="s">
        <v>19</v>
      </c>
      <c r="F14179" t="s">
        <v>6</v>
      </c>
      <c r="G14179">
        <v>18</v>
      </c>
      <c r="H14179">
        <v>817</v>
      </c>
      <c r="I14179">
        <v>0.96789446000000001</v>
      </c>
      <c r="J14179">
        <v>1.1024700000000001</v>
      </c>
      <c r="K14179">
        <v>0.1345759</v>
      </c>
      <c r="L14179">
        <v>3.7564300000000002E-2</v>
      </c>
      <c r="M14179">
        <v>9.4879599999999994E-2</v>
      </c>
      <c r="N14179">
        <v>0.1345759</v>
      </c>
      <c r="O14179">
        <v>0.17427229999999999</v>
      </c>
      <c r="P14179">
        <v>0.2315876</v>
      </c>
      <c r="Q14179">
        <v>76.701539999999994</v>
      </c>
      <c r="R14179">
        <v>7.5698600000000005E-2</v>
      </c>
      <c r="S14179" t="s">
        <v>20810</v>
      </c>
    </row>
    <row r="14180" spans="1:19" x14ac:dyDescent="0.25">
      <c r="A14180" t="s">
        <v>14248</v>
      </c>
      <c r="B14180" t="s">
        <v>68</v>
      </c>
      <c r="C14180" t="s">
        <v>4</v>
      </c>
      <c r="D14180" t="s">
        <v>10</v>
      </c>
      <c r="E14180" t="s">
        <v>19</v>
      </c>
      <c r="F14180" t="s">
        <v>6</v>
      </c>
      <c r="G14180">
        <v>19</v>
      </c>
      <c r="H14180">
        <v>817</v>
      </c>
      <c r="I14180">
        <v>1.0673452000000001</v>
      </c>
      <c r="J14180">
        <v>1.195371</v>
      </c>
      <c r="K14180">
        <v>0.128026</v>
      </c>
      <c r="L14180">
        <v>3.0311899999999999E-2</v>
      </c>
      <c r="M14180">
        <v>8.8042200000000001E-2</v>
      </c>
      <c r="N14180">
        <v>0.128026</v>
      </c>
      <c r="O14180">
        <v>0.16800989999999999</v>
      </c>
      <c r="P14180">
        <v>0.2257402</v>
      </c>
      <c r="Q14180">
        <v>74.854749999999996</v>
      </c>
      <c r="R14180">
        <v>7.6246800000000003E-2</v>
      </c>
      <c r="S14180" t="s">
        <v>20810</v>
      </c>
    </row>
    <row r="14181" spans="1:19" x14ac:dyDescent="0.25">
      <c r="A14181" t="s">
        <v>14249</v>
      </c>
      <c r="B14181" t="s">
        <v>68</v>
      </c>
      <c r="C14181" t="s">
        <v>4</v>
      </c>
      <c r="D14181" t="s">
        <v>10</v>
      </c>
      <c r="E14181" t="s">
        <v>19</v>
      </c>
      <c r="F14181" t="s">
        <v>6</v>
      </c>
      <c r="G14181">
        <v>20</v>
      </c>
      <c r="H14181">
        <v>817</v>
      </c>
      <c r="I14181">
        <v>1.1213454</v>
      </c>
      <c r="J14181">
        <v>1.2014</v>
      </c>
      <c r="K14181">
        <v>8.0054899999999998E-2</v>
      </c>
      <c r="L14181">
        <v>-1.2296400000000001E-2</v>
      </c>
      <c r="M14181">
        <v>4.2265499999999998E-2</v>
      </c>
      <c r="N14181">
        <v>8.0054899999999998E-2</v>
      </c>
      <c r="O14181">
        <v>0.1178443</v>
      </c>
      <c r="P14181">
        <v>0.17240620000000001</v>
      </c>
      <c r="Q14181">
        <v>71.900630000000007</v>
      </c>
      <c r="R14181">
        <v>7.2062100000000004E-2</v>
      </c>
      <c r="S14181" t="s">
        <v>20810</v>
      </c>
    </row>
    <row r="14182" spans="1:19" x14ac:dyDescent="0.25">
      <c r="A14182" t="s">
        <v>14250</v>
      </c>
      <c r="B14182" t="s">
        <v>68</v>
      </c>
      <c r="C14182" t="s">
        <v>4</v>
      </c>
      <c r="D14182" t="s">
        <v>10</v>
      </c>
      <c r="E14182" t="s">
        <v>19</v>
      </c>
      <c r="F14182" t="s">
        <v>6</v>
      </c>
      <c r="G14182">
        <v>21</v>
      </c>
      <c r="H14182">
        <v>817</v>
      </c>
      <c r="I14182">
        <v>1.241231</v>
      </c>
      <c r="J14182">
        <v>1.301388</v>
      </c>
      <c r="K14182">
        <v>6.0156599999999998E-2</v>
      </c>
      <c r="L14182">
        <v>-3.8815700000000002E-2</v>
      </c>
      <c r="M14182">
        <v>1.9657899999999999E-2</v>
      </c>
      <c r="N14182">
        <v>6.0156599999999998E-2</v>
      </c>
      <c r="O14182">
        <v>0.1006553</v>
      </c>
      <c r="P14182">
        <v>0.15912899999999999</v>
      </c>
      <c r="Q14182">
        <v>68.57311</v>
      </c>
      <c r="R14182">
        <v>7.7228500000000005E-2</v>
      </c>
      <c r="S14182" t="s">
        <v>20810</v>
      </c>
    </row>
    <row r="14183" spans="1:19" x14ac:dyDescent="0.25">
      <c r="A14183" t="s">
        <v>14251</v>
      </c>
      <c r="B14183" t="s">
        <v>68</v>
      </c>
      <c r="C14183" t="s">
        <v>4</v>
      </c>
      <c r="D14183" t="s">
        <v>10</v>
      </c>
      <c r="E14183" t="s">
        <v>19</v>
      </c>
      <c r="F14183" t="s">
        <v>6</v>
      </c>
      <c r="G14183">
        <v>22</v>
      </c>
      <c r="H14183">
        <v>817</v>
      </c>
      <c r="I14183">
        <v>1.3117032</v>
      </c>
      <c r="J14183">
        <v>1.3296140000000001</v>
      </c>
      <c r="K14183">
        <v>1.7910700000000002E-2</v>
      </c>
      <c r="L14183">
        <v>-8.1826999999999997E-2</v>
      </c>
      <c r="M14183">
        <v>-2.29012E-2</v>
      </c>
      <c r="N14183">
        <v>1.7910700000000002E-2</v>
      </c>
      <c r="O14183">
        <v>5.87226E-2</v>
      </c>
      <c r="P14183">
        <v>0.1176484</v>
      </c>
      <c r="Q14183">
        <v>66.166129999999995</v>
      </c>
      <c r="R14183">
        <v>7.7825699999999998E-2</v>
      </c>
      <c r="S14183" t="s">
        <v>20810</v>
      </c>
    </row>
    <row r="14184" spans="1:19" x14ac:dyDescent="0.25">
      <c r="A14184" t="s">
        <v>14252</v>
      </c>
      <c r="B14184" t="s">
        <v>68</v>
      </c>
      <c r="C14184" t="s">
        <v>4</v>
      </c>
      <c r="D14184" t="s">
        <v>10</v>
      </c>
      <c r="E14184" t="s">
        <v>19</v>
      </c>
      <c r="F14184" t="s">
        <v>6</v>
      </c>
      <c r="G14184">
        <v>23</v>
      </c>
      <c r="H14184">
        <v>817</v>
      </c>
      <c r="I14184">
        <v>1.1833399</v>
      </c>
      <c r="J14184">
        <v>1.1889430000000001</v>
      </c>
      <c r="K14184">
        <v>5.6033000000000003E-3</v>
      </c>
      <c r="L14184">
        <v>-9.2271099999999995E-2</v>
      </c>
      <c r="M14184">
        <v>-3.44461E-2</v>
      </c>
      <c r="N14184">
        <v>5.6033000000000003E-3</v>
      </c>
      <c r="O14184">
        <v>4.56528E-2</v>
      </c>
      <c r="P14184">
        <v>0.10347779999999999</v>
      </c>
      <c r="Q14184">
        <v>64.474369999999993</v>
      </c>
      <c r="R14184">
        <v>7.6371900000000006E-2</v>
      </c>
      <c r="S14184" t="s">
        <v>20810</v>
      </c>
    </row>
    <row r="14185" spans="1:19" x14ac:dyDescent="0.25">
      <c r="A14185" t="s">
        <v>14253</v>
      </c>
      <c r="B14185" t="s">
        <v>68</v>
      </c>
      <c r="C14185" t="s">
        <v>4</v>
      </c>
      <c r="D14185" t="s">
        <v>10</v>
      </c>
      <c r="E14185" t="s">
        <v>19</v>
      </c>
      <c r="F14185" t="s">
        <v>6</v>
      </c>
      <c r="G14185">
        <v>24</v>
      </c>
      <c r="H14185">
        <v>817</v>
      </c>
      <c r="I14185">
        <v>0.98732982999999996</v>
      </c>
      <c r="J14185">
        <v>1.0006949999999999</v>
      </c>
      <c r="K14185">
        <v>1.33654E-2</v>
      </c>
      <c r="L14185">
        <v>-7.9080399999999995E-2</v>
      </c>
      <c r="M14185">
        <v>-2.44627E-2</v>
      </c>
      <c r="N14185">
        <v>1.33654E-2</v>
      </c>
      <c r="O14185">
        <v>5.1193500000000003E-2</v>
      </c>
      <c r="P14185">
        <v>0.10581119999999999</v>
      </c>
      <c r="Q14185">
        <v>62.94267</v>
      </c>
      <c r="R14185">
        <v>7.2135900000000003E-2</v>
      </c>
      <c r="S14185" t="s">
        <v>20810</v>
      </c>
    </row>
    <row r="14186" spans="1:19" x14ac:dyDescent="0.25">
      <c r="A14186" t="s">
        <v>14254</v>
      </c>
      <c r="B14186" t="s">
        <v>68</v>
      </c>
      <c r="C14186" t="s">
        <v>4</v>
      </c>
      <c r="D14186" t="s">
        <v>10</v>
      </c>
      <c r="E14186" t="s">
        <v>19</v>
      </c>
      <c r="F14186" t="s">
        <v>52</v>
      </c>
      <c r="G14186">
        <v>1</v>
      </c>
      <c r="H14186">
        <v>817</v>
      </c>
      <c r="I14186">
        <v>1.1085084999999999</v>
      </c>
      <c r="J14186">
        <v>0.99578420000000001</v>
      </c>
      <c r="K14186">
        <v>-0.1127243</v>
      </c>
      <c r="L14186">
        <v>-0.23992079999999999</v>
      </c>
      <c r="M14186">
        <v>-0.164772</v>
      </c>
      <c r="N14186">
        <v>-0.1127243</v>
      </c>
      <c r="O14186">
        <v>-6.0676500000000001E-2</v>
      </c>
      <c r="P14186">
        <v>1.4472199999999999E-2</v>
      </c>
      <c r="Q14186">
        <v>68.424580000000006</v>
      </c>
      <c r="R14186">
        <v>9.9252000000000007E-2</v>
      </c>
      <c r="S14186" t="s">
        <v>20810</v>
      </c>
    </row>
    <row r="14187" spans="1:19" x14ac:dyDescent="0.25">
      <c r="A14187" t="s">
        <v>14255</v>
      </c>
      <c r="B14187" t="s">
        <v>68</v>
      </c>
      <c r="C14187" t="s">
        <v>4</v>
      </c>
      <c r="D14187" t="s">
        <v>10</v>
      </c>
      <c r="E14187" t="s">
        <v>19</v>
      </c>
      <c r="F14187" t="s">
        <v>52</v>
      </c>
      <c r="G14187">
        <v>2</v>
      </c>
      <c r="H14187">
        <v>817</v>
      </c>
      <c r="I14187">
        <v>0.90365572999999999</v>
      </c>
      <c r="J14187">
        <v>0.91742579999999996</v>
      </c>
      <c r="K14187">
        <v>1.3769999999999999E-2</v>
      </c>
      <c r="L14187">
        <v>-9.7943199999999994E-2</v>
      </c>
      <c r="M14187">
        <v>-3.1942100000000001E-2</v>
      </c>
      <c r="N14187">
        <v>1.3769999999999999E-2</v>
      </c>
      <c r="O14187">
        <v>5.9482199999999999E-2</v>
      </c>
      <c r="P14187">
        <v>0.12548319999999999</v>
      </c>
      <c r="Q14187">
        <v>67.040499999999994</v>
      </c>
      <c r="R14187">
        <v>8.7170300000000006E-2</v>
      </c>
      <c r="S14187" t="s">
        <v>20810</v>
      </c>
    </row>
    <row r="14188" spans="1:19" x14ac:dyDescent="0.25">
      <c r="A14188" t="s">
        <v>14256</v>
      </c>
      <c r="B14188" t="s">
        <v>68</v>
      </c>
      <c r="C14188" t="s">
        <v>4</v>
      </c>
      <c r="D14188" t="s">
        <v>10</v>
      </c>
      <c r="E14188" t="s">
        <v>19</v>
      </c>
      <c r="F14188" t="s">
        <v>52</v>
      </c>
      <c r="G14188">
        <v>3</v>
      </c>
      <c r="H14188">
        <v>817</v>
      </c>
      <c r="I14188">
        <v>0.83792414999999998</v>
      </c>
      <c r="J14188">
        <v>0.82400609999999996</v>
      </c>
      <c r="K14188">
        <v>-1.3918E-2</v>
      </c>
      <c r="L14188">
        <v>-0.11956360000000001</v>
      </c>
      <c r="M14188">
        <v>-5.7147400000000001E-2</v>
      </c>
      <c r="N14188">
        <v>-1.3918E-2</v>
      </c>
      <c r="O14188">
        <v>2.9311299999999998E-2</v>
      </c>
      <c r="P14188">
        <v>9.1727600000000006E-2</v>
      </c>
      <c r="Q14188">
        <v>66.060059999999993</v>
      </c>
      <c r="R14188">
        <v>8.2435700000000001E-2</v>
      </c>
      <c r="S14188" t="s">
        <v>20810</v>
      </c>
    </row>
    <row r="14189" spans="1:19" x14ac:dyDescent="0.25">
      <c r="A14189" t="s">
        <v>14257</v>
      </c>
      <c r="B14189" t="s">
        <v>68</v>
      </c>
      <c r="C14189" t="s">
        <v>4</v>
      </c>
      <c r="D14189" t="s">
        <v>10</v>
      </c>
      <c r="E14189" t="s">
        <v>19</v>
      </c>
      <c r="F14189" t="s">
        <v>52</v>
      </c>
      <c r="G14189">
        <v>4</v>
      </c>
      <c r="H14189">
        <v>817</v>
      </c>
      <c r="I14189">
        <v>0.86458367000000003</v>
      </c>
      <c r="J14189">
        <v>0.81025449999999999</v>
      </c>
      <c r="K14189">
        <v>-5.4329200000000001E-2</v>
      </c>
      <c r="L14189">
        <v>-0.16263749999999999</v>
      </c>
      <c r="M14189">
        <v>-9.8648100000000002E-2</v>
      </c>
      <c r="N14189">
        <v>-5.4329200000000001E-2</v>
      </c>
      <c r="O14189">
        <v>-1.0010399999999999E-2</v>
      </c>
      <c r="P14189">
        <v>5.3978999999999999E-2</v>
      </c>
      <c r="Q14189">
        <v>65.050280000000001</v>
      </c>
      <c r="R14189">
        <v>8.4513400000000002E-2</v>
      </c>
      <c r="S14189" t="s">
        <v>20810</v>
      </c>
    </row>
    <row r="14190" spans="1:19" x14ac:dyDescent="0.25">
      <c r="A14190" t="s">
        <v>14258</v>
      </c>
      <c r="B14190" t="s">
        <v>68</v>
      </c>
      <c r="C14190" t="s">
        <v>4</v>
      </c>
      <c r="D14190" t="s">
        <v>10</v>
      </c>
      <c r="E14190" t="s">
        <v>19</v>
      </c>
      <c r="F14190" t="s">
        <v>52</v>
      </c>
      <c r="G14190">
        <v>5</v>
      </c>
      <c r="H14190">
        <v>817</v>
      </c>
      <c r="I14190">
        <v>0.86358003999999999</v>
      </c>
      <c r="J14190">
        <v>0.76128260000000003</v>
      </c>
      <c r="K14190">
        <v>-0.1022974</v>
      </c>
      <c r="L14190">
        <v>-0.20810600000000001</v>
      </c>
      <c r="M14190">
        <v>-0.14559340000000001</v>
      </c>
      <c r="N14190">
        <v>-0.1022974</v>
      </c>
      <c r="O14190">
        <v>-5.9001400000000002E-2</v>
      </c>
      <c r="P14190">
        <v>3.5111999999999999E-3</v>
      </c>
      <c r="Q14190">
        <v>64.520949999999999</v>
      </c>
      <c r="R14190">
        <v>8.2562899999999995E-2</v>
      </c>
      <c r="S14190" t="s">
        <v>20810</v>
      </c>
    </row>
    <row r="14191" spans="1:19" x14ac:dyDescent="0.25">
      <c r="A14191" t="s">
        <v>14259</v>
      </c>
      <c r="B14191" t="s">
        <v>68</v>
      </c>
      <c r="C14191" t="s">
        <v>4</v>
      </c>
      <c r="D14191" t="s">
        <v>10</v>
      </c>
      <c r="E14191" t="s">
        <v>19</v>
      </c>
      <c r="F14191" t="s">
        <v>52</v>
      </c>
      <c r="G14191">
        <v>6</v>
      </c>
      <c r="H14191">
        <v>817</v>
      </c>
      <c r="I14191">
        <v>0.89325794999999997</v>
      </c>
      <c r="J14191">
        <v>0.8022475</v>
      </c>
      <c r="K14191">
        <v>-9.1010499999999994E-2</v>
      </c>
      <c r="L14191">
        <v>-0.1968413</v>
      </c>
      <c r="M14191">
        <v>-0.13431560000000001</v>
      </c>
      <c r="N14191">
        <v>-9.1010499999999994E-2</v>
      </c>
      <c r="O14191">
        <v>-4.7705400000000002E-2</v>
      </c>
      <c r="P14191">
        <v>1.4820399999999999E-2</v>
      </c>
      <c r="Q14191">
        <v>63.789099999999998</v>
      </c>
      <c r="R14191">
        <v>8.2580200000000006E-2</v>
      </c>
      <c r="S14191" t="s">
        <v>20810</v>
      </c>
    </row>
    <row r="14192" spans="1:19" x14ac:dyDescent="0.25">
      <c r="A14192" t="s">
        <v>14260</v>
      </c>
      <c r="B14192" t="s">
        <v>68</v>
      </c>
      <c r="C14192" t="s">
        <v>4</v>
      </c>
      <c r="D14192" t="s">
        <v>10</v>
      </c>
      <c r="E14192" t="s">
        <v>19</v>
      </c>
      <c r="F14192" t="s">
        <v>52</v>
      </c>
      <c r="G14192">
        <v>7</v>
      </c>
      <c r="H14192">
        <v>817</v>
      </c>
      <c r="I14192">
        <v>0.94182191000000004</v>
      </c>
      <c r="J14192">
        <v>0.89454889999999998</v>
      </c>
      <c r="K14192">
        <v>-4.7273000000000003E-2</v>
      </c>
      <c r="L14192">
        <v>-0.15919079999999999</v>
      </c>
      <c r="M14192">
        <v>-9.3068899999999996E-2</v>
      </c>
      <c r="N14192">
        <v>-4.7273000000000003E-2</v>
      </c>
      <c r="O14192">
        <v>-1.4771000000000001E-3</v>
      </c>
      <c r="P14192">
        <v>6.4644800000000002E-2</v>
      </c>
      <c r="Q14192">
        <v>64.613129999999998</v>
      </c>
      <c r="R14192">
        <v>8.7329900000000002E-2</v>
      </c>
      <c r="S14192" t="s">
        <v>20810</v>
      </c>
    </row>
    <row r="14193" spans="1:19" x14ac:dyDescent="0.25">
      <c r="A14193" t="s">
        <v>14261</v>
      </c>
      <c r="B14193" t="s">
        <v>68</v>
      </c>
      <c r="C14193" t="s">
        <v>4</v>
      </c>
      <c r="D14193" t="s">
        <v>10</v>
      </c>
      <c r="E14193" t="s">
        <v>19</v>
      </c>
      <c r="F14193" t="s">
        <v>52</v>
      </c>
      <c r="G14193">
        <v>8</v>
      </c>
      <c r="H14193">
        <v>817</v>
      </c>
      <c r="I14193">
        <v>1.0101046</v>
      </c>
      <c r="J14193">
        <v>1.0214430000000001</v>
      </c>
      <c r="K14193">
        <v>1.1338000000000001E-2</v>
      </c>
      <c r="L14193">
        <v>-0.1018174</v>
      </c>
      <c r="M14193">
        <v>-3.4964299999999997E-2</v>
      </c>
      <c r="N14193">
        <v>1.1338000000000001E-2</v>
      </c>
      <c r="O14193">
        <v>5.7640200000000003E-2</v>
      </c>
      <c r="P14193">
        <v>0.1244934</v>
      </c>
      <c r="Q14193">
        <v>68.206699999999998</v>
      </c>
      <c r="R14193">
        <v>8.8295600000000002E-2</v>
      </c>
      <c r="S14193" t="s">
        <v>20810</v>
      </c>
    </row>
    <row r="14194" spans="1:19" x14ac:dyDescent="0.25">
      <c r="A14194" t="s">
        <v>14262</v>
      </c>
      <c r="B14194" t="s">
        <v>68</v>
      </c>
      <c r="C14194" t="s">
        <v>4</v>
      </c>
      <c r="D14194" t="s">
        <v>10</v>
      </c>
      <c r="E14194" t="s">
        <v>19</v>
      </c>
      <c r="F14194" t="s">
        <v>52</v>
      </c>
      <c r="G14194">
        <v>9</v>
      </c>
      <c r="H14194">
        <v>817</v>
      </c>
      <c r="I14194">
        <v>1.0498978999999999</v>
      </c>
      <c r="J14194">
        <v>1.043083</v>
      </c>
      <c r="K14194">
        <v>-6.8151000000000002E-3</v>
      </c>
      <c r="L14194">
        <v>-0.1234922</v>
      </c>
      <c r="M14194">
        <v>-5.45584E-2</v>
      </c>
      <c r="N14194">
        <v>-6.8151000000000002E-3</v>
      </c>
      <c r="O14194">
        <v>4.0928199999999998E-2</v>
      </c>
      <c r="P14194">
        <v>0.1098619</v>
      </c>
      <c r="Q14194">
        <v>73.159220000000005</v>
      </c>
      <c r="R14194">
        <v>9.1043600000000002E-2</v>
      </c>
      <c r="S14194" t="s">
        <v>20810</v>
      </c>
    </row>
    <row r="14195" spans="1:19" x14ac:dyDescent="0.25">
      <c r="A14195" t="s">
        <v>14263</v>
      </c>
      <c r="B14195" t="s">
        <v>68</v>
      </c>
      <c r="C14195" t="s">
        <v>4</v>
      </c>
      <c r="D14195" t="s">
        <v>10</v>
      </c>
      <c r="E14195" t="s">
        <v>19</v>
      </c>
      <c r="F14195" t="s">
        <v>52</v>
      </c>
      <c r="G14195">
        <v>10</v>
      </c>
      <c r="H14195">
        <v>817</v>
      </c>
      <c r="I14195">
        <v>0.94777776000000002</v>
      </c>
      <c r="J14195">
        <v>1.0853079999999999</v>
      </c>
      <c r="K14195">
        <v>0.1375306</v>
      </c>
      <c r="L14195">
        <v>2.0767799999999999E-2</v>
      </c>
      <c r="M14195">
        <v>8.9752200000000004E-2</v>
      </c>
      <c r="N14195">
        <v>0.1375306</v>
      </c>
      <c r="O14195">
        <v>0.1853089</v>
      </c>
      <c r="P14195">
        <v>0.2542933</v>
      </c>
      <c r="Q14195">
        <v>77.671790000000001</v>
      </c>
      <c r="R14195">
        <v>9.1110499999999997E-2</v>
      </c>
      <c r="S14195" t="s">
        <v>20810</v>
      </c>
    </row>
    <row r="14196" spans="1:19" x14ac:dyDescent="0.25">
      <c r="A14196" t="s">
        <v>14264</v>
      </c>
      <c r="B14196" t="s">
        <v>68</v>
      </c>
      <c r="C14196" t="s">
        <v>4</v>
      </c>
      <c r="D14196" t="s">
        <v>10</v>
      </c>
      <c r="E14196" t="s">
        <v>19</v>
      </c>
      <c r="F14196" t="s">
        <v>52</v>
      </c>
      <c r="G14196">
        <v>11</v>
      </c>
      <c r="H14196">
        <v>817</v>
      </c>
      <c r="I14196">
        <v>0.99206965000000003</v>
      </c>
      <c r="J14196">
        <v>1.1367389999999999</v>
      </c>
      <c r="K14196">
        <v>0.14466960000000001</v>
      </c>
      <c r="L14196">
        <v>1.99118E-2</v>
      </c>
      <c r="M14196">
        <v>9.36197E-2</v>
      </c>
      <c r="N14196">
        <v>0.14466960000000001</v>
      </c>
      <c r="O14196">
        <v>0.19571949999999999</v>
      </c>
      <c r="P14196">
        <v>0.26942739999999998</v>
      </c>
      <c r="Q14196">
        <v>81.467879999999994</v>
      </c>
      <c r="R14196">
        <v>9.7349000000000005E-2</v>
      </c>
      <c r="S14196" t="s">
        <v>20810</v>
      </c>
    </row>
    <row r="14197" spans="1:19" x14ac:dyDescent="0.25">
      <c r="A14197" t="s">
        <v>14265</v>
      </c>
      <c r="B14197" t="s">
        <v>68</v>
      </c>
      <c r="C14197" t="s">
        <v>4</v>
      </c>
      <c r="D14197" t="s">
        <v>10</v>
      </c>
      <c r="E14197" t="s">
        <v>19</v>
      </c>
      <c r="F14197" t="s">
        <v>52</v>
      </c>
      <c r="G14197">
        <v>12</v>
      </c>
      <c r="H14197">
        <v>817</v>
      </c>
      <c r="I14197">
        <v>1.0082624</v>
      </c>
      <c r="J14197">
        <v>1.174623</v>
      </c>
      <c r="K14197">
        <v>0.16636110000000001</v>
      </c>
      <c r="L14197">
        <v>4.3255700000000001E-2</v>
      </c>
      <c r="M14197">
        <v>0.1159874</v>
      </c>
      <c r="N14197">
        <v>0.16636110000000001</v>
      </c>
      <c r="O14197">
        <v>0.21673480000000001</v>
      </c>
      <c r="P14197">
        <v>0.28946640000000001</v>
      </c>
      <c r="Q14197">
        <v>84.351950000000002</v>
      </c>
      <c r="R14197">
        <v>9.6059599999999995E-2</v>
      </c>
      <c r="S14197" t="s">
        <v>20810</v>
      </c>
    </row>
    <row r="14198" spans="1:19" x14ac:dyDescent="0.25">
      <c r="A14198" t="s">
        <v>14266</v>
      </c>
      <c r="B14198" t="s">
        <v>68</v>
      </c>
      <c r="C14198" t="s">
        <v>4</v>
      </c>
      <c r="D14198" t="s">
        <v>10</v>
      </c>
      <c r="E14198" t="s">
        <v>19</v>
      </c>
      <c r="F14198" t="s">
        <v>52</v>
      </c>
      <c r="G14198">
        <v>13</v>
      </c>
      <c r="H14198">
        <v>817</v>
      </c>
      <c r="I14198">
        <v>1.0329907</v>
      </c>
      <c r="J14198">
        <v>1.2322519999999999</v>
      </c>
      <c r="K14198">
        <v>0.1992611</v>
      </c>
      <c r="L14198">
        <v>6.2695600000000004E-2</v>
      </c>
      <c r="M14198">
        <v>0.1433796</v>
      </c>
      <c r="N14198">
        <v>0.1992611</v>
      </c>
      <c r="O14198">
        <v>0.2551427</v>
      </c>
      <c r="P14198">
        <v>0.33582669999999998</v>
      </c>
      <c r="Q14198">
        <v>86.645250000000004</v>
      </c>
      <c r="R14198">
        <v>0.1065627</v>
      </c>
      <c r="S14198" t="s">
        <v>20810</v>
      </c>
    </row>
    <row r="14199" spans="1:19" x14ac:dyDescent="0.25">
      <c r="A14199" t="s">
        <v>14267</v>
      </c>
      <c r="B14199" t="s">
        <v>68</v>
      </c>
      <c r="C14199" t="s">
        <v>4</v>
      </c>
      <c r="D14199" t="s">
        <v>10</v>
      </c>
      <c r="E14199" t="s">
        <v>19</v>
      </c>
      <c r="F14199" t="s">
        <v>52</v>
      </c>
      <c r="G14199">
        <v>14</v>
      </c>
      <c r="H14199">
        <v>817</v>
      </c>
      <c r="I14199">
        <v>1.0483450000000001</v>
      </c>
      <c r="J14199">
        <v>1.3496729999999999</v>
      </c>
      <c r="K14199">
        <v>0.30132750000000003</v>
      </c>
      <c r="L14199">
        <v>0.1507367</v>
      </c>
      <c r="M14199">
        <v>0.239707</v>
      </c>
      <c r="N14199">
        <v>0.30132750000000003</v>
      </c>
      <c r="O14199">
        <v>0.36294799999999999</v>
      </c>
      <c r="P14199">
        <v>0.4519183</v>
      </c>
      <c r="Q14199">
        <v>87.441339999999997</v>
      </c>
      <c r="R14199">
        <v>0.1175066</v>
      </c>
      <c r="S14199" t="s">
        <v>20810</v>
      </c>
    </row>
    <row r="14200" spans="1:19" x14ac:dyDescent="0.25">
      <c r="A14200" t="s">
        <v>14268</v>
      </c>
      <c r="B14200" t="s">
        <v>68</v>
      </c>
      <c r="C14200" t="s">
        <v>4</v>
      </c>
      <c r="D14200" t="s">
        <v>10</v>
      </c>
      <c r="E14200" t="s">
        <v>19</v>
      </c>
      <c r="F14200" t="s">
        <v>52</v>
      </c>
      <c r="G14200">
        <v>15</v>
      </c>
      <c r="H14200">
        <v>817</v>
      </c>
      <c r="I14200">
        <v>1.0607753</v>
      </c>
      <c r="J14200">
        <v>1.3758159999999999</v>
      </c>
      <c r="K14200">
        <v>0.31504100000000002</v>
      </c>
      <c r="L14200">
        <v>0.16402659999999999</v>
      </c>
      <c r="M14200">
        <v>0.2532471</v>
      </c>
      <c r="N14200">
        <v>0.31504100000000002</v>
      </c>
      <c r="O14200">
        <v>0.37683489999999997</v>
      </c>
      <c r="P14200">
        <v>0.46605550000000001</v>
      </c>
      <c r="Q14200">
        <v>87.741619999999998</v>
      </c>
      <c r="R14200">
        <v>0.1178372</v>
      </c>
      <c r="S14200" t="s">
        <v>20810</v>
      </c>
    </row>
    <row r="14201" spans="1:19" x14ac:dyDescent="0.25">
      <c r="A14201" t="s">
        <v>14269</v>
      </c>
      <c r="B14201" t="s">
        <v>68</v>
      </c>
      <c r="C14201" t="s">
        <v>4</v>
      </c>
      <c r="D14201" t="s">
        <v>10</v>
      </c>
      <c r="E14201" t="s">
        <v>19</v>
      </c>
      <c r="F14201" t="s">
        <v>52</v>
      </c>
      <c r="G14201">
        <v>16</v>
      </c>
      <c r="H14201">
        <v>817</v>
      </c>
      <c r="I14201">
        <v>1.1085748</v>
      </c>
      <c r="J14201">
        <v>1.388172</v>
      </c>
      <c r="K14201">
        <v>0.27959729999999999</v>
      </c>
      <c r="L14201">
        <v>0.1175737</v>
      </c>
      <c r="M14201">
        <v>0.2132986</v>
      </c>
      <c r="N14201">
        <v>0.27959729999999999</v>
      </c>
      <c r="O14201">
        <v>0.34589609999999998</v>
      </c>
      <c r="P14201">
        <v>0.44162089999999998</v>
      </c>
      <c r="Q14201">
        <v>87.590779999999995</v>
      </c>
      <c r="R14201">
        <v>0.1264277</v>
      </c>
      <c r="S14201" t="s">
        <v>20810</v>
      </c>
    </row>
    <row r="14202" spans="1:19" x14ac:dyDescent="0.25">
      <c r="A14202" t="s">
        <v>14270</v>
      </c>
      <c r="B14202" t="s">
        <v>68</v>
      </c>
      <c r="C14202" t="s">
        <v>4</v>
      </c>
      <c r="D14202" t="s">
        <v>10</v>
      </c>
      <c r="E14202" t="s">
        <v>19</v>
      </c>
      <c r="F14202" t="s">
        <v>52</v>
      </c>
      <c r="G14202">
        <v>17</v>
      </c>
      <c r="H14202">
        <v>817</v>
      </c>
      <c r="I14202">
        <v>1.189138</v>
      </c>
      <c r="J14202">
        <v>1.42831</v>
      </c>
      <c r="K14202">
        <v>0.2391723</v>
      </c>
      <c r="L14202">
        <v>8.1745499999999999E-2</v>
      </c>
      <c r="M14202">
        <v>0.17475450000000001</v>
      </c>
      <c r="N14202">
        <v>0.2391723</v>
      </c>
      <c r="O14202">
        <v>0.30359000000000003</v>
      </c>
      <c r="P14202">
        <v>0.39659899999999998</v>
      </c>
      <c r="Q14202">
        <v>87.181560000000005</v>
      </c>
      <c r="R14202">
        <v>0.1228407</v>
      </c>
      <c r="S14202" t="s">
        <v>20810</v>
      </c>
    </row>
    <row r="14203" spans="1:19" x14ac:dyDescent="0.25">
      <c r="A14203" t="s">
        <v>14271</v>
      </c>
      <c r="B14203" t="s">
        <v>68</v>
      </c>
      <c r="C14203" t="s">
        <v>4</v>
      </c>
      <c r="D14203" t="s">
        <v>10</v>
      </c>
      <c r="E14203" t="s">
        <v>19</v>
      </c>
      <c r="F14203" t="s">
        <v>52</v>
      </c>
      <c r="G14203">
        <v>18</v>
      </c>
      <c r="H14203">
        <v>817</v>
      </c>
      <c r="I14203">
        <v>1.2856911</v>
      </c>
      <c r="J14203">
        <v>1.57315</v>
      </c>
      <c r="K14203">
        <v>0.28745870000000001</v>
      </c>
      <c r="L14203">
        <v>0.1195835</v>
      </c>
      <c r="M14203">
        <v>0.2187655</v>
      </c>
      <c r="N14203">
        <v>0.28745870000000001</v>
      </c>
      <c r="O14203">
        <v>0.35615190000000002</v>
      </c>
      <c r="P14203">
        <v>0.45533400000000002</v>
      </c>
      <c r="Q14203">
        <v>86.789109999999994</v>
      </c>
      <c r="R14203">
        <v>0.13099379999999999</v>
      </c>
      <c r="S14203" t="s">
        <v>20810</v>
      </c>
    </row>
    <row r="14204" spans="1:19" x14ac:dyDescent="0.25">
      <c r="A14204" t="s">
        <v>14272</v>
      </c>
      <c r="B14204" t="s">
        <v>68</v>
      </c>
      <c r="C14204" t="s">
        <v>4</v>
      </c>
      <c r="D14204" t="s">
        <v>10</v>
      </c>
      <c r="E14204" t="s">
        <v>19</v>
      </c>
      <c r="F14204" t="s">
        <v>52</v>
      </c>
      <c r="G14204">
        <v>19</v>
      </c>
      <c r="H14204">
        <v>817</v>
      </c>
      <c r="I14204">
        <v>1.3988531</v>
      </c>
      <c r="J14204">
        <v>1.668029</v>
      </c>
      <c r="K14204">
        <v>0.26917629999999998</v>
      </c>
      <c r="L14204">
        <v>9.7850400000000004E-2</v>
      </c>
      <c r="M14204">
        <v>0.1990711</v>
      </c>
      <c r="N14204">
        <v>0.26917629999999998</v>
      </c>
      <c r="O14204">
        <v>0.33928150000000001</v>
      </c>
      <c r="P14204">
        <v>0.44050220000000001</v>
      </c>
      <c r="Q14204">
        <v>84.727649999999997</v>
      </c>
      <c r="R14204">
        <v>0.13368630000000001</v>
      </c>
      <c r="S14204" t="s">
        <v>20810</v>
      </c>
    </row>
    <row r="14205" spans="1:19" x14ac:dyDescent="0.25">
      <c r="A14205" t="s">
        <v>14273</v>
      </c>
      <c r="B14205" t="s">
        <v>68</v>
      </c>
      <c r="C14205" t="s">
        <v>4</v>
      </c>
      <c r="D14205" t="s">
        <v>10</v>
      </c>
      <c r="E14205" t="s">
        <v>19</v>
      </c>
      <c r="F14205" t="s">
        <v>52</v>
      </c>
      <c r="G14205">
        <v>20</v>
      </c>
      <c r="H14205">
        <v>817</v>
      </c>
      <c r="I14205">
        <v>1.6008929999999999</v>
      </c>
      <c r="J14205">
        <v>1.721767</v>
      </c>
      <c r="K14205">
        <v>0.12087349999999999</v>
      </c>
      <c r="L14205">
        <v>-6.4018000000000005E-2</v>
      </c>
      <c r="M14205">
        <v>4.5217399999999998E-2</v>
      </c>
      <c r="N14205">
        <v>0.12087349999999999</v>
      </c>
      <c r="O14205">
        <v>0.1965297</v>
      </c>
      <c r="P14205">
        <v>0.30576510000000001</v>
      </c>
      <c r="Q14205">
        <v>82.019549999999995</v>
      </c>
      <c r="R14205">
        <v>0.1442716</v>
      </c>
      <c r="S14205" t="s">
        <v>20810</v>
      </c>
    </row>
    <row r="14206" spans="1:19" x14ac:dyDescent="0.25">
      <c r="A14206" t="s">
        <v>14274</v>
      </c>
      <c r="B14206" t="s">
        <v>68</v>
      </c>
      <c r="C14206" t="s">
        <v>4</v>
      </c>
      <c r="D14206" t="s">
        <v>10</v>
      </c>
      <c r="E14206" t="s">
        <v>19</v>
      </c>
      <c r="F14206" t="s">
        <v>52</v>
      </c>
      <c r="G14206">
        <v>21</v>
      </c>
      <c r="H14206">
        <v>817</v>
      </c>
      <c r="I14206">
        <v>1.7634159</v>
      </c>
      <c r="J14206">
        <v>1.792319</v>
      </c>
      <c r="K14206">
        <v>2.8903399999999999E-2</v>
      </c>
      <c r="L14206">
        <v>-0.1525929</v>
      </c>
      <c r="M14206">
        <v>-4.5363399999999998E-2</v>
      </c>
      <c r="N14206">
        <v>2.8903399999999999E-2</v>
      </c>
      <c r="O14206">
        <v>0.1031702</v>
      </c>
      <c r="P14206">
        <v>0.21039959999999999</v>
      </c>
      <c r="Q14206">
        <v>78.222070000000002</v>
      </c>
      <c r="R14206">
        <v>0.14162230000000001</v>
      </c>
      <c r="S14206" t="s">
        <v>20810</v>
      </c>
    </row>
    <row r="14207" spans="1:19" x14ac:dyDescent="0.25">
      <c r="A14207" t="s">
        <v>14275</v>
      </c>
      <c r="B14207" t="s">
        <v>68</v>
      </c>
      <c r="C14207" t="s">
        <v>4</v>
      </c>
      <c r="D14207" t="s">
        <v>10</v>
      </c>
      <c r="E14207" t="s">
        <v>19</v>
      </c>
      <c r="F14207" t="s">
        <v>52</v>
      </c>
      <c r="G14207">
        <v>22</v>
      </c>
      <c r="H14207">
        <v>817</v>
      </c>
      <c r="I14207">
        <v>1.8194089</v>
      </c>
      <c r="J14207">
        <v>1.760912</v>
      </c>
      <c r="K14207">
        <v>-5.8497300000000002E-2</v>
      </c>
      <c r="L14207">
        <v>-0.2382562</v>
      </c>
      <c r="M14207">
        <v>-0.13205320000000001</v>
      </c>
      <c r="N14207">
        <v>-5.8497300000000002E-2</v>
      </c>
      <c r="O14207">
        <v>1.50586E-2</v>
      </c>
      <c r="P14207">
        <v>0.1212616</v>
      </c>
      <c r="Q14207">
        <v>75.624300000000005</v>
      </c>
      <c r="R14207">
        <v>0.14026659999999999</v>
      </c>
      <c r="S14207" t="s">
        <v>20810</v>
      </c>
    </row>
    <row r="14208" spans="1:19" x14ac:dyDescent="0.25">
      <c r="A14208" t="s">
        <v>14276</v>
      </c>
      <c r="B14208" t="s">
        <v>68</v>
      </c>
      <c r="C14208" t="s">
        <v>4</v>
      </c>
      <c r="D14208" t="s">
        <v>10</v>
      </c>
      <c r="E14208" t="s">
        <v>19</v>
      </c>
      <c r="F14208" t="s">
        <v>52</v>
      </c>
      <c r="G14208">
        <v>23</v>
      </c>
      <c r="H14208">
        <v>817</v>
      </c>
      <c r="I14208">
        <v>1.6671354</v>
      </c>
      <c r="J14208">
        <v>1.544184</v>
      </c>
      <c r="K14208">
        <v>-0.1229514</v>
      </c>
      <c r="L14208">
        <v>-0.29995549999999999</v>
      </c>
      <c r="M14208">
        <v>-0.19538</v>
      </c>
      <c r="N14208">
        <v>-0.1229514</v>
      </c>
      <c r="O14208">
        <v>-5.0522699999999997E-2</v>
      </c>
      <c r="P14208">
        <v>5.4052799999999998E-2</v>
      </c>
      <c r="Q14208">
        <v>73.407820000000001</v>
      </c>
      <c r="R14208">
        <v>0.13811709999999999</v>
      </c>
      <c r="S14208" t="s">
        <v>20810</v>
      </c>
    </row>
    <row r="14209" spans="1:19" x14ac:dyDescent="0.25">
      <c r="A14209" t="s">
        <v>14277</v>
      </c>
      <c r="B14209" t="s">
        <v>68</v>
      </c>
      <c r="C14209" t="s">
        <v>4</v>
      </c>
      <c r="D14209" t="s">
        <v>10</v>
      </c>
      <c r="E14209" t="s">
        <v>19</v>
      </c>
      <c r="F14209" t="s">
        <v>52</v>
      </c>
      <c r="G14209">
        <v>24</v>
      </c>
      <c r="H14209">
        <v>817</v>
      </c>
      <c r="I14209">
        <v>1.4903991999999999</v>
      </c>
      <c r="J14209">
        <v>1.2743070000000001</v>
      </c>
      <c r="K14209">
        <v>-0.21609220000000001</v>
      </c>
      <c r="L14209">
        <v>-0.37430229999999998</v>
      </c>
      <c r="M14209">
        <v>-0.28083049999999998</v>
      </c>
      <c r="N14209">
        <v>-0.21609220000000001</v>
      </c>
      <c r="O14209">
        <v>-0.15135390000000001</v>
      </c>
      <c r="P14209">
        <v>-5.7882000000000003E-2</v>
      </c>
      <c r="Q14209">
        <v>71.618709999999993</v>
      </c>
      <c r="R14209">
        <v>0.12345200000000001</v>
      </c>
      <c r="S14209" t="s">
        <v>20810</v>
      </c>
    </row>
    <row r="14210" spans="1:19" x14ac:dyDescent="0.25">
      <c r="A14210" t="s">
        <v>14278</v>
      </c>
      <c r="B14210" t="s">
        <v>68</v>
      </c>
      <c r="C14210" t="s">
        <v>4</v>
      </c>
      <c r="D14210" t="s">
        <v>10</v>
      </c>
      <c r="E14210" t="s">
        <v>20</v>
      </c>
      <c r="F14210" t="s">
        <v>6</v>
      </c>
      <c r="G14210">
        <v>1</v>
      </c>
      <c r="H14210">
        <v>817</v>
      </c>
      <c r="I14210">
        <v>0.9765026</v>
      </c>
      <c r="J14210">
        <v>0.9517196</v>
      </c>
      <c r="K14210">
        <v>-2.4782999999999999E-2</v>
      </c>
      <c r="L14210">
        <v>-0.13347310000000001</v>
      </c>
      <c r="M14210">
        <v>-6.9258100000000003E-2</v>
      </c>
      <c r="N14210">
        <v>-2.4782999999999999E-2</v>
      </c>
      <c r="O14210">
        <v>1.9692100000000001E-2</v>
      </c>
      <c r="P14210">
        <v>8.3906999999999995E-2</v>
      </c>
      <c r="Q14210">
        <v>64.776960000000003</v>
      </c>
      <c r="R14210">
        <v>8.4811300000000006E-2</v>
      </c>
      <c r="S14210" t="s">
        <v>20810</v>
      </c>
    </row>
    <row r="14211" spans="1:19" x14ac:dyDescent="0.25">
      <c r="A14211" t="s">
        <v>14279</v>
      </c>
      <c r="B14211" t="s">
        <v>68</v>
      </c>
      <c r="C14211" t="s">
        <v>4</v>
      </c>
      <c r="D14211" t="s">
        <v>10</v>
      </c>
      <c r="E14211" t="s">
        <v>20</v>
      </c>
      <c r="F14211" t="s">
        <v>6</v>
      </c>
      <c r="G14211">
        <v>2</v>
      </c>
      <c r="H14211">
        <v>817</v>
      </c>
      <c r="I14211">
        <v>0.89896697999999997</v>
      </c>
      <c r="J14211">
        <v>0.84701249999999995</v>
      </c>
      <c r="K14211">
        <v>-5.1954500000000001E-2</v>
      </c>
      <c r="L14211">
        <v>-0.1535511</v>
      </c>
      <c r="M14211">
        <v>-9.3526999999999999E-2</v>
      </c>
      <c r="N14211">
        <v>-5.1954500000000001E-2</v>
      </c>
      <c r="O14211">
        <v>-1.0381899999999999E-2</v>
      </c>
      <c r="P14211">
        <v>4.9642199999999997E-2</v>
      </c>
      <c r="Q14211">
        <v>63.780790000000003</v>
      </c>
      <c r="R14211">
        <v>7.9276299999999994E-2</v>
      </c>
      <c r="S14211" t="s">
        <v>20810</v>
      </c>
    </row>
    <row r="14212" spans="1:19" x14ac:dyDescent="0.25">
      <c r="A14212" t="s">
        <v>14280</v>
      </c>
      <c r="B14212" t="s">
        <v>68</v>
      </c>
      <c r="C14212" t="s">
        <v>4</v>
      </c>
      <c r="D14212" t="s">
        <v>10</v>
      </c>
      <c r="E14212" t="s">
        <v>20</v>
      </c>
      <c r="F14212" t="s">
        <v>6</v>
      </c>
      <c r="G14212">
        <v>3</v>
      </c>
      <c r="H14212">
        <v>817</v>
      </c>
      <c r="I14212">
        <v>0.82710097000000005</v>
      </c>
      <c r="J14212">
        <v>0.78049259999999998</v>
      </c>
      <c r="K14212">
        <v>-4.6608400000000001E-2</v>
      </c>
      <c r="L14212">
        <v>-0.14186869999999999</v>
      </c>
      <c r="M14212">
        <v>-8.55881E-2</v>
      </c>
      <c r="N14212">
        <v>-4.6608400000000001E-2</v>
      </c>
      <c r="O14212">
        <v>-7.6286000000000001E-3</v>
      </c>
      <c r="P14212">
        <v>4.8651899999999998E-2</v>
      </c>
      <c r="Q14212">
        <v>62.895859999999999</v>
      </c>
      <c r="R14212">
        <v>7.4331999999999995E-2</v>
      </c>
      <c r="S14212" t="s">
        <v>20810</v>
      </c>
    </row>
    <row r="14213" spans="1:19" x14ac:dyDescent="0.25">
      <c r="A14213" t="s">
        <v>14281</v>
      </c>
      <c r="B14213" t="s">
        <v>68</v>
      </c>
      <c r="C14213" t="s">
        <v>4</v>
      </c>
      <c r="D14213" t="s">
        <v>10</v>
      </c>
      <c r="E14213" t="s">
        <v>20</v>
      </c>
      <c r="F14213" t="s">
        <v>6</v>
      </c>
      <c r="G14213">
        <v>4</v>
      </c>
      <c r="H14213">
        <v>817</v>
      </c>
      <c r="I14213">
        <v>0.81226162000000002</v>
      </c>
      <c r="J14213">
        <v>0.75639330000000005</v>
      </c>
      <c r="K14213">
        <v>-5.5868399999999999E-2</v>
      </c>
      <c r="L14213">
        <v>-0.1495889</v>
      </c>
      <c r="M14213">
        <v>-9.4217999999999996E-2</v>
      </c>
      <c r="N14213">
        <v>-5.5868399999999999E-2</v>
      </c>
      <c r="O14213">
        <v>-1.7518700000000002E-2</v>
      </c>
      <c r="P14213">
        <v>3.78521E-2</v>
      </c>
      <c r="Q14213">
        <v>62.134259999999998</v>
      </c>
      <c r="R14213">
        <v>7.3130500000000001E-2</v>
      </c>
      <c r="S14213" t="s">
        <v>20810</v>
      </c>
    </row>
    <row r="14214" spans="1:19" x14ac:dyDescent="0.25">
      <c r="A14214" t="s">
        <v>14282</v>
      </c>
      <c r="B14214" t="s">
        <v>68</v>
      </c>
      <c r="C14214" t="s">
        <v>4</v>
      </c>
      <c r="D14214" t="s">
        <v>10</v>
      </c>
      <c r="E14214" t="s">
        <v>20</v>
      </c>
      <c r="F14214" t="s">
        <v>6</v>
      </c>
      <c r="G14214">
        <v>5</v>
      </c>
      <c r="H14214">
        <v>817</v>
      </c>
      <c r="I14214">
        <v>0.82422415999999998</v>
      </c>
      <c r="J14214">
        <v>0.75592839999999994</v>
      </c>
      <c r="K14214">
        <v>-6.8295800000000004E-2</v>
      </c>
      <c r="L14214">
        <v>-0.16213079999999999</v>
      </c>
      <c r="M14214">
        <v>-0.1066923</v>
      </c>
      <c r="N14214">
        <v>-6.8295800000000004E-2</v>
      </c>
      <c r="O14214">
        <v>-2.9899200000000001E-2</v>
      </c>
      <c r="P14214">
        <v>2.5539300000000001E-2</v>
      </c>
      <c r="Q14214">
        <v>61.457549999999998</v>
      </c>
      <c r="R14214">
        <v>7.3219900000000004E-2</v>
      </c>
      <c r="S14214" t="s">
        <v>20810</v>
      </c>
    </row>
    <row r="14215" spans="1:19" x14ac:dyDescent="0.25">
      <c r="A14215" t="s">
        <v>14283</v>
      </c>
      <c r="B14215" t="s">
        <v>68</v>
      </c>
      <c r="C14215" t="s">
        <v>4</v>
      </c>
      <c r="D14215" t="s">
        <v>10</v>
      </c>
      <c r="E14215" t="s">
        <v>20</v>
      </c>
      <c r="F14215" t="s">
        <v>6</v>
      </c>
      <c r="G14215">
        <v>6</v>
      </c>
      <c r="H14215">
        <v>817</v>
      </c>
      <c r="I14215">
        <v>0.89097957999999999</v>
      </c>
      <c r="J14215">
        <v>0.84314979999999995</v>
      </c>
      <c r="K14215">
        <v>-4.7829700000000003E-2</v>
      </c>
      <c r="L14215">
        <v>-0.14569499999999999</v>
      </c>
      <c r="M14215">
        <v>-8.7875400000000006E-2</v>
      </c>
      <c r="N14215">
        <v>-4.7829700000000003E-2</v>
      </c>
      <c r="O14215">
        <v>-7.7841000000000004E-3</v>
      </c>
      <c r="P14215">
        <v>5.0035499999999997E-2</v>
      </c>
      <c r="Q14215">
        <v>60.93047</v>
      </c>
      <c r="R14215">
        <v>7.6364600000000005E-2</v>
      </c>
      <c r="S14215" t="s">
        <v>20810</v>
      </c>
    </row>
    <row r="14216" spans="1:19" x14ac:dyDescent="0.25">
      <c r="A14216" t="s">
        <v>14284</v>
      </c>
      <c r="B14216" t="s">
        <v>68</v>
      </c>
      <c r="C14216" t="s">
        <v>4</v>
      </c>
      <c r="D14216" t="s">
        <v>10</v>
      </c>
      <c r="E14216" t="s">
        <v>20</v>
      </c>
      <c r="F14216" t="s">
        <v>6</v>
      </c>
      <c r="G14216">
        <v>7</v>
      </c>
      <c r="H14216">
        <v>817</v>
      </c>
      <c r="I14216">
        <v>0.92823591000000005</v>
      </c>
      <c r="J14216">
        <v>0.93127850000000001</v>
      </c>
      <c r="K14216">
        <v>3.0425999999999999E-3</v>
      </c>
      <c r="L14216">
        <v>-9.5674899999999993E-2</v>
      </c>
      <c r="M14216">
        <v>-3.7351799999999998E-2</v>
      </c>
      <c r="N14216">
        <v>3.0425999999999999E-3</v>
      </c>
      <c r="O14216">
        <v>4.3437000000000003E-2</v>
      </c>
      <c r="P14216">
        <v>0.10176010000000001</v>
      </c>
      <c r="Q14216">
        <v>60.961500000000001</v>
      </c>
      <c r="R14216">
        <v>7.7029700000000006E-2</v>
      </c>
      <c r="S14216" t="s">
        <v>20810</v>
      </c>
    </row>
    <row r="14217" spans="1:19" x14ac:dyDescent="0.25">
      <c r="A14217" t="s">
        <v>14285</v>
      </c>
      <c r="B14217" t="s">
        <v>68</v>
      </c>
      <c r="C14217" t="s">
        <v>4</v>
      </c>
      <c r="D14217" t="s">
        <v>10</v>
      </c>
      <c r="E14217" t="s">
        <v>20</v>
      </c>
      <c r="F14217" t="s">
        <v>6</v>
      </c>
      <c r="G14217">
        <v>8</v>
      </c>
      <c r="H14217">
        <v>817</v>
      </c>
      <c r="I14217">
        <v>0.99366421999999999</v>
      </c>
      <c r="J14217">
        <v>0.96928519999999996</v>
      </c>
      <c r="K14217">
        <v>-2.4379000000000001E-2</v>
      </c>
      <c r="L14217">
        <v>-0.1183235</v>
      </c>
      <c r="M14217">
        <v>-6.2820299999999996E-2</v>
      </c>
      <c r="N14217">
        <v>-2.4379000000000001E-2</v>
      </c>
      <c r="O14217">
        <v>1.4062399999999999E-2</v>
      </c>
      <c r="P14217">
        <v>6.9565500000000002E-2</v>
      </c>
      <c r="Q14217">
        <v>62.67944</v>
      </c>
      <c r="R14217">
        <v>7.3305300000000004E-2</v>
      </c>
      <c r="S14217" t="s">
        <v>20810</v>
      </c>
    </row>
    <row r="14218" spans="1:19" x14ac:dyDescent="0.25">
      <c r="A14218" t="s">
        <v>14286</v>
      </c>
      <c r="B14218" t="s">
        <v>68</v>
      </c>
      <c r="C14218" t="s">
        <v>4</v>
      </c>
      <c r="D14218" t="s">
        <v>10</v>
      </c>
      <c r="E14218" t="s">
        <v>20</v>
      </c>
      <c r="F14218" t="s">
        <v>6</v>
      </c>
      <c r="G14218">
        <v>9</v>
      </c>
      <c r="H14218">
        <v>817</v>
      </c>
      <c r="I14218">
        <v>0.97846648000000003</v>
      </c>
      <c r="J14218">
        <v>0.99653700000000001</v>
      </c>
      <c r="K14218">
        <v>1.80705E-2</v>
      </c>
      <c r="L14218">
        <v>-6.6948900000000006E-2</v>
      </c>
      <c r="M14218">
        <v>-1.67187E-2</v>
      </c>
      <c r="N14218">
        <v>1.80705E-2</v>
      </c>
      <c r="O14218">
        <v>5.2859799999999998E-2</v>
      </c>
      <c r="P14218">
        <v>0.10309</v>
      </c>
      <c r="Q14218">
        <v>65.190060000000003</v>
      </c>
      <c r="R14218">
        <v>6.63411E-2</v>
      </c>
      <c r="S14218" t="s">
        <v>20810</v>
      </c>
    </row>
    <row r="14219" spans="1:19" x14ac:dyDescent="0.25">
      <c r="A14219" t="s">
        <v>14287</v>
      </c>
      <c r="B14219" t="s">
        <v>68</v>
      </c>
      <c r="C14219" t="s">
        <v>4</v>
      </c>
      <c r="D14219" t="s">
        <v>10</v>
      </c>
      <c r="E14219" t="s">
        <v>20</v>
      </c>
      <c r="F14219" t="s">
        <v>6</v>
      </c>
      <c r="G14219">
        <v>10</v>
      </c>
      <c r="H14219">
        <v>817</v>
      </c>
      <c r="I14219">
        <v>0.91550485999999998</v>
      </c>
      <c r="J14219">
        <v>0.95015000000000005</v>
      </c>
      <c r="K14219">
        <v>3.4645099999999998E-2</v>
      </c>
      <c r="L14219">
        <v>-4.2648899999999997E-2</v>
      </c>
      <c r="M14219">
        <v>3.0170000000000002E-3</v>
      </c>
      <c r="N14219">
        <v>3.4645099999999998E-2</v>
      </c>
      <c r="O14219">
        <v>6.6273100000000001E-2</v>
      </c>
      <c r="P14219">
        <v>0.111939</v>
      </c>
      <c r="Q14219">
        <v>68.352810000000005</v>
      </c>
      <c r="R14219">
        <v>6.03128E-2</v>
      </c>
      <c r="S14219" t="s">
        <v>20810</v>
      </c>
    </row>
    <row r="14220" spans="1:19" x14ac:dyDescent="0.25">
      <c r="A14220" t="s">
        <v>14288</v>
      </c>
      <c r="B14220" t="s">
        <v>68</v>
      </c>
      <c r="C14220" t="s">
        <v>4</v>
      </c>
      <c r="D14220" t="s">
        <v>10</v>
      </c>
      <c r="E14220" t="s">
        <v>20</v>
      </c>
      <c r="F14220" t="s">
        <v>6</v>
      </c>
      <c r="G14220">
        <v>11</v>
      </c>
      <c r="H14220">
        <v>817</v>
      </c>
      <c r="I14220">
        <v>0.85677413000000002</v>
      </c>
      <c r="J14220">
        <v>0.95053739999999998</v>
      </c>
      <c r="K14220">
        <v>9.3763299999999994E-2</v>
      </c>
      <c r="L14220">
        <v>1.5436699999999999E-2</v>
      </c>
      <c r="M14220">
        <v>6.1712599999999999E-2</v>
      </c>
      <c r="N14220">
        <v>9.3763299999999994E-2</v>
      </c>
      <c r="O14220">
        <v>0.12581390000000001</v>
      </c>
      <c r="P14220">
        <v>0.17208989999999999</v>
      </c>
      <c r="Q14220">
        <v>71.711380000000005</v>
      </c>
      <c r="R14220">
        <v>6.1118600000000002E-2</v>
      </c>
      <c r="S14220" t="s">
        <v>20810</v>
      </c>
    </row>
    <row r="14221" spans="1:19" x14ac:dyDescent="0.25">
      <c r="A14221" t="s">
        <v>14289</v>
      </c>
      <c r="B14221" t="s">
        <v>68</v>
      </c>
      <c r="C14221" t="s">
        <v>4</v>
      </c>
      <c r="D14221" t="s">
        <v>10</v>
      </c>
      <c r="E14221" t="s">
        <v>20</v>
      </c>
      <c r="F14221" t="s">
        <v>6</v>
      </c>
      <c r="G14221">
        <v>12</v>
      </c>
      <c r="H14221">
        <v>817</v>
      </c>
      <c r="I14221">
        <v>0.85379090999999996</v>
      </c>
      <c r="J14221">
        <v>0.95592259999999996</v>
      </c>
      <c r="K14221">
        <v>0.10213170000000001</v>
      </c>
      <c r="L14221">
        <v>1.8717600000000001E-2</v>
      </c>
      <c r="M14221">
        <v>6.7999299999999999E-2</v>
      </c>
      <c r="N14221">
        <v>0.10213170000000001</v>
      </c>
      <c r="O14221">
        <v>0.1362641</v>
      </c>
      <c r="P14221">
        <v>0.18554580000000001</v>
      </c>
      <c r="Q14221">
        <v>74.817279999999997</v>
      </c>
      <c r="R14221">
        <v>6.5088400000000005E-2</v>
      </c>
      <c r="S14221" t="s">
        <v>20810</v>
      </c>
    </row>
    <row r="14222" spans="1:19" x14ac:dyDescent="0.25">
      <c r="A14222" t="s">
        <v>14290</v>
      </c>
      <c r="B14222" t="s">
        <v>68</v>
      </c>
      <c r="C14222" t="s">
        <v>4</v>
      </c>
      <c r="D14222" t="s">
        <v>10</v>
      </c>
      <c r="E14222" t="s">
        <v>20</v>
      </c>
      <c r="F14222" t="s">
        <v>6</v>
      </c>
      <c r="G14222">
        <v>13</v>
      </c>
      <c r="H14222">
        <v>817</v>
      </c>
      <c r="I14222">
        <v>0.85395518000000004</v>
      </c>
      <c r="J14222">
        <v>0.98100600000000004</v>
      </c>
      <c r="K14222">
        <v>0.12705079999999999</v>
      </c>
      <c r="L14222">
        <v>4.06095E-2</v>
      </c>
      <c r="M14222">
        <v>9.1679700000000003E-2</v>
      </c>
      <c r="N14222">
        <v>0.12705079999999999</v>
      </c>
      <c r="O14222">
        <v>0.16242180000000001</v>
      </c>
      <c r="P14222">
        <v>0.21349199999999999</v>
      </c>
      <c r="Q14222">
        <v>77.416439999999994</v>
      </c>
      <c r="R14222">
        <v>6.7450499999999997E-2</v>
      </c>
      <c r="S14222" t="s">
        <v>20810</v>
      </c>
    </row>
    <row r="14223" spans="1:19" x14ac:dyDescent="0.25">
      <c r="A14223" t="s">
        <v>14291</v>
      </c>
      <c r="B14223" t="s">
        <v>68</v>
      </c>
      <c r="C14223" t="s">
        <v>4</v>
      </c>
      <c r="D14223" t="s">
        <v>10</v>
      </c>
      <c r="E14223" t="s">
        <v>20</v>
      </c>
      <c r="F14223" t="s">
        <v>6</v>
      </c>
      <c r="G14223">
        <v>14</v>
      </c>
      <c r="H14223">
        <v>817</v>
      </c>
      <c r="I14223">
        <v>0.85676684000000003</v>
      </c>
      <c r="J14223">
        <v>1.019606</v>
      </c>
      <c r="K14223">
        <v>0.1628387</v>
      </c>
      <c r="L14223">
        <v>7.1198300000000006E-2</v>
      </c>
      <c r="M14223">
        <v>0.12534020000000001</v>
      </c>
      <c r="N14223">
        <v>0.1628387</v>
      </c>
      <c r="O14223">
        <v>0.20033719999999999</v>
      </c>
      <c r="P14223">
        <v>0.25447910000000001</v>
      </c>
      <c r="Q14223">
        <v>79.258189999999999</v>
      </c>
      <c r="R14223">
        <v>7.1507399999999999E-2</v>
      </c>
      <c r="S14223" t="s">
        <v>20810</v>
      </c>
    </row>
    <row r="14224" spans="1:19" x14ac:dyDescent="0.25">
      <c r="A14224" t="s">
        <v>14292</v>
      </c>
      <c r="B14224" t="s">
        <v>68</v>
      </c>
      <c r="C14224" t="s">
        <v>4</v>
      </c>
      <c r="D14224" t="s">
        <v>10</v>
      </c>
      <c r="E14224" t="s">
        <v>20</v>
      </c>
      <c r="F14224" t="s">
        <v>6</v>
      </c>
      <c r="G14224">
        <v>15</v>
      </c>
      <c r="H14224">
        <v>817</v>
      </c>
      <c r="I14224">
        <v>0.91233944</v>
      </c>
      <c r="J14224">
        <v>1.075083</v>
      </c>
      <c r="K14224">
        <v>0.1627432</v>
      </c>
      <c r="L14224">
        <v>6.0700900000000002E-2</v>
      </c>
      <c r="M14224">
        <v>0.12098829999999999</v>
      </c>
      <c r="N14224">
        <v>0.1627432</v>
      </c>
      <c r="O14224">
        <v>0.20449809999999999</v>
      </c>
      <c r="P14224">
        <v>0.26478560000000001</v>
      </c>
      <c r="Q14224">
        <v>80.244479999999996</v>
      </c>
      <c r="R14224">
        <v>7.9624100000000003E-2</v>
      </c>
      <c r="S14224" t="s">
        <v>20810</v>
      </c>
    </row>
    <row r="14225" spans="1:19" x14ac:dyDescent="0.25">
      <c r="A14225" t="s">
        <v>14293</v>
      </c>
      <c r="B14225" t="s">
        <v>68</v>
      </c>
      <c r="C14225" t="s">
        <v>4</v>
      </c>
      <c r="D14225" t="s">
        <v>10</v>
      </c>
      <c r="E14225" t="s">
        <v>20</v>
      </c>
      <c r="F14225" t="s">
        <v>6</v>
      </c>
      <c r="G14225">
        <v>16</v>
      </c>
      <c r="H14225">
        <v>817</v>
      </c>
      <c r="I14225">
        <v>0.97020362999999998</v>
      </c>
      <c r="J14225">
        <v>1.1169070000000001</v>
      </c>
      <c r="K14225">
        <v>0.14670369999999999</v>
      </c>
      <c r="L14225">
        <v>3.6475100000000003E-2</v>
      </c>
      <c r="M14225">
        <v>0.1015991</v>
      </c>
      <c r="N14225">
        <v>0.14670369999999999</v>
      </c>
      <c r="O14225">
        <v>0.19180839999999999</v>
      </c>
      <c r="P14225">
        <v>0.25693240000000001</v>
      </c>
      <c r="Q14225">
        <v>80.630200000000002</v>
      </c>
      <c r="R14225">
        <v>8.6011900000000002E-2</v>
      </c>
      <c r="S14225" t="s">
        <v>20810</v>
      </c>
    </row>
    <row r="14226" spans="1:19" x14ac:dyDescent="0.25">
      <c r="A14226" t="s">
        <v>14294</v>
      </c>
      <c r="B14226" t="s">
        <v>68</v>
      </c>
      <c r="C14226" t="s">
        <v>4</v>
      </c>
      <c r="D14226" t="s">
        <v>10</v>
      </c>
      <c r="E14226" t="s">
        <v>20</v>
      </c>
      <c r="F14226" t="s">
        <v>6</v>
      </c>
      <c r="G14226">
        <v>17</v>
      </c>
      <c r="H14226">
        <v>817</v>
      </c>
      <c r="I14226">
        <v>1.0412094000000001</v>
      </c>
      <c r="J14226">
        <v>1.1958249999999999</v>
      </c>
      <c r="K14226">
        <v>0.15461510000000001</v>
      </c>
      <c r="L14226">
        <v>3.9315599999999999E-2</v>
      </c>
      <c r="M14226">
        <v>0.1074355</v>
      </c>
      <c r="N14226">
        <v>0.15461510000000001</v>
      </c>
      <c r="O14226">
        <v>0.20179469999999999</v>
      </c>
      <c r="P14226">
        <v>0.26991470000000001</v>
      </c>
      <c r="Q14226">
        <v>80.327420000000004</v>
      </c>
      <c r="R14226">
        <v>8.9968699999999999E-2</v>
      </c>
      <c r="S14226" t="s">
        <v>20810</v>
      </c>
    </row>
    <row r="14227" spans="1:19" x14ac:dyDescent="0.25">
      <c r="A14227" t="s">
        <v>14295</v>
      </c>
      <c r="B14227" t="s">
        <v>68</v>
      </c>
      <c r="C14227" t="s">
        <v>4</v>
      </c>
      <c r="D14227" t="s">
        <v>10</v>
      </c>
      <c r="E14227" t="s">
        <v>20</v>
      </c>
      <c r="F14227" t="s">
        <v>6</v>
      </c>
      <c r="G14227">
        <v>18</v>
      </c>
      <c r="H14227">
        <v>817</v>
      </c>
      <c r="I14227">
        <v>1.1358663</v>
      </c>
      <c r="J14227">
        <v>1.312962</v>
      </c>
      <c r="K14227">
        <v>0.17709610000000001</v>
      </c>
      <c r="L14227">
        <v>5.88044E-2</v>
      </c>
      <c r="M14227">
        <v>0.1286921</v>
      </c>
      <c r="N14227">
        <v>0.17709610000000001</v>
      </c>
      <c r="O14227">
        <v>0.22550020000000001</v>
      </c>
      <c r="P14227">
        <v>0.29538779999999998</v>
      </c>
      <c r="Q14227">
        <v>79.119200000000006</v>
      </c>
      <c r="R14227">
        <v>9.2303499999999997E-2</v>
      </c>
      <c r="S14227" t="s">
        <v>20810</v>
      </c>
    </row>
    <row r="14228" spans="1:19" x14ac:dyDescent="0.25">
      <c r="A14228" t="s">
        <v>14296</v>
      </c>
      <c r="B14228" t="s">
        <v>68</v>
      </c>
      <c r="C14228" t="s">
        <v>4</v>
      </c>
      <c r="D14228" t="s">
        <v>10</v>
      </c>
      <c r="E14228" t="s">
        <v>20</v>
      </c>
      <c r="F14228" t="s">
        <v>6</v>
      </c>
      <c r="G14228">
        <v>19</v>
      </c>
      <c r="H14228">
        <v>817</v>
      </c>
      <c r="I14228">
        <v>1.2267002</v>
      </c>
      <c r="J14228">
        <v>1.3740140000000001</v>
      </c>
      <c r="K14228">
        <v>0.14731369999999999</v>
      </c>
      <c r="L14228">
        <v>2.9590000000000002E-2</v>
      </c>
      <c r="M14228">
        <v>9.9142099999999997E-2</v>
      </c>
      <c r="N14228">
        <v>0.14731369999999999</v>
      </c>
      <c r="O14228">
        <v>0.1954853</v>
      </c>
      <c r="P14228">
        <v>0.26503739999999998</v>
      </c>
      <c r="Q14228">
        <v>77.130309999999994</v>
      </c>
      <c r="R14228">
        <v>9.1860300000000006E-2</v>
      </c>
      <c r="S14228" t="s">
        <v>20810</v>
      </c>
    </row>
    <row r="14229" spans="1:19" x14ac:dyDescent="0.25">
      <c r="A14229" t="s">
        <v>14297</v>
      </c>
      <c r="B14229" t="s">
        <v>68</v>
      </c>
      <c r="C14229" t="s">
        <v>4</v>
      </c>
      <c r="D14229" t="s">
        <v>10</v>
      </c>
      <c r="E14229" t="s">
        <v>20</v>
      </c>
      <c r="F14229" t="s">
        <v>6</v>
      </c>
      <c r="G14229">
        <v>20</v>
      </c>
      <c r="H14229">
        <v>817</v>
      </c>
      <c r="I14229">
        <v>1.313423</v>
      </c>
      <c r="J14229">
        <v>1.4021950000000001</v>
      </c>
      <c r="K14229">
        <v>8.8771699999999995E-2</v>
      </c>
      <c r="L14229">
        <v>-3.1218900000000001E-2</v>
      </c>
      <c r="M14229">
        <v>3.9672499999999999E-2</v>
      </c>
      <c r="N14229">
        <v>8.8771699999999995E-2</v>
      </c>
      <c r="O14229">
        <v>0.13787089999999999</v>
      </c>
      <c r="P14229">
        <v>0.20876239999999999</v>
      </c>
      <c r="Q14229">
        <v>74.044449999999998</v>
      </c>
      <c r="R14229">
        <v>9.3629199999999996E-2</v>
      </c>
      <c r="S14229" t="s">
        <v>20810</v>
      </c>
    </row>
    <row r="14230" spans="1:19" x14ac:dyDescent="0.25">
      <c r="A14230" t="s">
        <v>14298</v>
      </c>
      <c r="B14230" t="s">
        <v>68</v>
      </c>
      <c r="C14230" t="s">
        <v>4</v>
      </c>
      <c r="D14230" t="s">
        <v>10</v>
      </c>
      <c r="E14230" t="s">
        <v>20</v>
      </c>
      <c r="F14230" t="s">
        <v>6</v>
      </c>
      <c r="G14230">
        <v>21</v>
      </c>
      <c r="H14230">
        <v>817</v>
      </c>
      <c r="I14230">
        <v>1.4013135000000001</v>
      </c>
      <c r="J14230">
        <v>1.47882</v>
      </c>
      <c r="K14230">
        <v>7.7506400000000003E-2</v>
      </c>
      <c r="L14230">
        <v>-4.2241300000000002E-2</v>
      </c>
      <c r="M14230">
        <v>2.85066E-2</v>
      </c>
      <c r="N14230">
        <v>7.7506400000000003E-2</v>
      </c>
      <c r="O14230">
        <v>0.12650629999999999</v>
      </c>
      <c r="P14230">
        <v>0.19725419999999999</v>
      </c>
      <c r="Q14230">
        <v>70.813100000000006</v>
      </c>
      <c r="R14230">
        <v>9.3439700000000001E-2</v>
      </c>
      <c r="S14230" t="s">
        <v>20810</v>
      </c>
    </row>
    <row r="14231" spans="1:19" x14ac:dyDescent="0.25">
      <c r="A14231" t="s">
        <v>14299</v>
      </c>
      <c r="B14231" t="s">
        <v>68</v>
      </c>
      <c r="C14231" t="s">
        <v>4</v>
      </c>
      <c r="D14231" t="s">
        <v>10</v>
      </c>
      <c r="E14231" t="s">
        <v>20</v>
      </c>
      <c r="F14231" t="s">
        <v>6</v>
      </c>
      <c r="G14231">
        <v>22</v>
      </c>
      <c r="H14231">
        <v>817</v>
      </c>
      <c r="I14231">
        <v>1.4480363999999999</v>
      </c>
      <c r="J14231">
        <v>1.452861</v>
      </c>
      <c r="K14231">
        <v>4.8246000000000001E-3</v>
      </c>
      <c r="L14231">
        <v>-0.11773550000000001</v>
      </c>
      <c r="M14231">
        <v>-4.5325999999999998E-2</v>
      </c>
      <c r="N14231">
        <v>4.8246000000000001E-3</v>
      </c>
      <c r="O14231">
        <v>5.4975200000000002E-2</v>
      </c>
      <c r="P14231">
        <v>0.12738469999999999</v>
      </c>
      <c r="Q14231">
        <v>68.529390000000006</v>
      </c>
      <c r="R14231">
        <v>9.56341E-2</v>
      </c>
      <c r="S14231" t="s">
        <v>20810</v>
      </c>
    </row>
    <row r="14232" spans="1:19" x14ac:dyDescent="0.25">
      <c r="A14232" t="s">
        <v>14300</v>
      </c>
      <c r="B14232" t="s">
        <v>68</v>
      </c>
      <c r="C14232" t="s">
        <v>4</v>
      </c>
      <c r="D14232" t="s">
        <v>10</v>
      </c>
      <c r="E14232" t="s">
        <v>20</v>
      </c>
      <c r="F14232" t="s">
        <v>6</v>
      </c>
      <c r="G14232">
        <v>23</v>
      </c>
      <c r="H14232">
        <v>817</v>
      </c>
      <c r="I14232">
        <v>1.2995939999999999</v>
      </c>
      <c r="J14232">
        <v>1.2425520000000001</v>
      </c>
      <c r="K14232">
        <v>-5.70419E-2</v>
      </c>
      <c r="L14232">
        <v>-0.17022300000000001</v>
      </c>
      <c r="M14232">
        <v>-0.10335469999999999</v>
      </c>
      <c r="N14232">
        <v>-5.70419E-2</v>
      </c>
      <c r="O14232">
        <v>-1.07291E-2</v>
      </c>
      <c r="P14232">
        <v>5.61392E-2</v>
      </c>
      <c r="Q14232">
        <v>66.878370000000004</v>
      </c>
      <c r="R14232">
        <v>8.8315699999999997E-2</v>
      </c>
      <c r="S14232" t="s">
        <v>20810</v>
      </c>
    </row>
    <row r="14233" spans="1:19" x14ac:dyDescent="0.25">
      <c r="A14233" t="s">
        <v>14301</v>
      </c>
      <c r="B14233" t="s">
        <v>68</v>
      </c>
      <c r="C14233" t="s">
        <v>4</v>
      </c>
      <c r="D14233" t="s">
        <v>10</v>
      </c>
      <c r="E14233" t="s">
        <v>20</v>
      </c>
      <c r="F14233" t="s">
        <v>6</v>
      </c>
      <c r="G14233">
        <v>24</v>
      </c>
      <c r="H14233">
        <v>817</v>
      </c>
      <c r="I14233">
        <v>1.0640035999999999</v>
      </c>
      <c r="J14233">
        <v>1.0484880000000001</v>
      </c>
      <c r="K14233">
        <v>-1.55157E-2</v>
      </c>
      <c r="L14233">
        <v>-0.1174858</v>
      </c>
      <c r="M14233">
        <v>-5.7241E-2</v>
      </c>
      <c r="N14233">
        <v>-1.55157E-2</v>
      </c>
      <c r="O14233">
        <v>2.6209699999999999E-2</v>
      </c>
      <c r="P14233">
        <v>8.6454500000000004E-2</v>
      </c>
      <c r="Q14233">
        <v>65.53304</v>
      </c>
      <c r="R14233">
        <v>7.9567700000000005E-2</v>
      </c>
      <c r="S14233" t="s">
        <v>20810</v>
      </c>
    </row>
    <row r="14234" spans="1:19" x14ac:dyDescent="0.25">
      <c r="A14234" t="s">
        <v>14302</v>
      </c>
      <c r="B14234" t="s">
        <v>68</v>
      </c>
      <c r="C14234" t="s">
        <v>4</v>
      </c>
      <c r="D14234" t="s">
        <v>10</v>
      </c>
      <c r="E14234" t="s">
        <v>20</v>
      </c>
      <c r="F14234" t="s">
        <v>52</v>
      </c>
      <c r="G14234">
        <v>1</v>
      </c>
      <c r="H14234">
        <v>817</v>
      </c>
      <c r="I14234">
        <v>1.1747942</v>
      </c>
      <c r="J14234">
        <v>1.1492199999999999</v>
      </c>
      <c r="K14234">
        <v>-2.5574699999999999E-2</v>
      </c>
      <c r="L14234">
        <v>-0.1622508</v>
      </c>
      <c r="M14234">
        <v>-8.1501400000000002E-2</v>
      </c>
      <c r="N14234">
        <v>-2.5574699999999999E-2</v>
      </c>
      <c r="O14234">
        <v>3.03521E-2</v>
      </c>
      <c r="P14234">
        <v>0.1111014</v>
      </c>
      <c r="Q14234">
        <v>71.273740000000004</v>
      </c>
      <c r="R14234">
        <v>0.1066489</v>
      </c>
      <c r="S14234" t="s">
        <v>20810</v>
      </c>
    </row>
    <row r="14235" spans="1:19" x14ac:dyDescent="0.25">
      <c r="A14235" t="s">
        <v>14303</v>
      </c>
      <c r="B14235" t="s">
        <v>68</v>
      </c>
      <c r="C14235" t="s">
        <v>4</v>
      </c>
      <c r="D14235" t="s">
        <v>10</v>
      </c>
      <c r="E14235" t="s">
        <v>20</v>
      </c>
      <c r="F14235" t="s">
        <v>52</v>
      </c>
      <c r="G14235">
        <v>2</v>
      </c>
      <c r="H14235">
        <v>817</v>
      </c>
      <c r="I14235">
        <v>1.052656</v>
      </c>
      <c r="J14235">
        <v>1.0502089999999999</v>
      </c>
      <c r="K14235">
        <v>-2.4467999999999998E-3</v>
      </c>
      <c r="L14235">
        <v>-0.13446620000000001</v>
      </c>
      <c r="M14235">
        <v>-5.64681E-2</v>
      </c>
      <c r="N14235">
        <v>-2.4467999999999998E-3</v>
      </c>
      <c r="O14235">
        <v>5.1574500000000002E-2</v>
      </c>
      <c r="P14235">
        <v>0.12957260000000001</v>
      </c>
      <c r="Q14235">
        <v>70.192729999999997</v>
      </c>
      <c r="R14235">
        <v>0.1030153</v>
      </c>
      <c r="S14235" t="s">
        <v>20810</v>
      </c>
    </row>
    <row r="14236" spans="1:19" x14ac:dyDescent="0.25">
      <c r="A14236" t="s">
        <v>14304</v>
      </c>
      <c r="B14236" t="s">
        <v>68</v>
      </c>
      <c r="C14236" t="s">
        <v>4</v>
      </c>
      <c r="D14236" t="s">
        <v>10</v>
      </c>
      <c r="E14236" t="s">
        <v>20</v>
      </c>
      <c r="F14236" t="s">
        <v>52</v>
      </c>
      <c r="G14236">
        <v>3</v>
      </c>
      <c r="H14236">
        <v>817</v>
      </c>
      <c r="I14236">
        <v>0.95311519</v>
      </c>
      <c r="J14236">
        <v>0.95416480000000004</v>
      </c>
      <c r="K14236">
        <v>1.0495999999999999E-3</v>
      </c>
      <c r="L14236">
        <v>-0.11501790000000001</v>
      </c>
      <c r="M14236">
        <v>-4.6444300000000001E-2</v>
      </c>
      <c r="N14236">
        <v>1.0495999999999999E-3</v>
      </c>
      <c r="O14236">
        <v>4.8543500000000003E-2</v>
      </c>
      <c r="P14236">
        <v>0.1171171</v>
      </c>
      <c r="Q14236">
        <v>69.148049999999998</v>
      </c>
      <c r="R14236">
        <v>9.0567999999999996E-2</v>
      </c>
      <c r="S14236" t="s">
        <v>20810</v>
      </c>
    </row>
    <row r="14237" spans="1:19" x14ac:dyDescent="0.25">
      <c r="A14237" t="s">
        <v>14305</v>
      </c>
      <c r="B14237" t="s">
        <v>68</v>
      </c>
      <c r="C14237" t="s">
        <v>4</v>
      </c>
      <c r="D14237" t="s">
        <v>10</v>
      </c>
      <c r="E14237" t="s">
        <v>20</v>
      </c>
      <c r="F14237" t="s">
        <v>52</v>
      </c>
      <c r="G14237">
        <v>4</v>
      </c>
      <c r="H14237">
        <v>817</v>
      </c>
      <c r="I14237">
        <v>0.90287441000000002</v>
      </c>
      <c r="J14237">
        <v>0.91827170000000002</v>
      </c>
      <c r="K14237">
        <v>1.5397299999999999E-2</v>
      </c>
      <c r="L14237">
        <v>-9.5546099999999995E-2</v>
      </c>
      <c r="M14237">
        <v>-2.9999899999999999E-2</v>
      </c>
      <c r="N14237">
        <v>1.5397299999999999E-2</v>
      </c>
      <c r="O14237">
        <v>6.0794399999999998E-2</v>
      </c>
      <c r="P14237">
        <v>0.1263406</v>
      </c>
      <c r="Q14237">
        <v>68.729050000000001</v>
      </c>
      <c r="R14237">
        <v>8.6569499999999994E-2</v>
      </c>
      <c r="S14237" t="s">
        <v>20810</v>
      </c>
    </row>
    <row r="14238" spans="1:19" x14ac:dyDescent="0.25">
      <c r="A14238" t="s">
        <v>14306</v>
      </c>
      <c r="B14238" t="s">
        <v>68</v>
      </c>
      <c r="C14238" t="s">
        <v>4</v>
      </c>
      <c r="D14238" t="s">
        <v>10</v>
      </c>
      <c r="E14238" t="s">
        <v>20</v>
      </c>
      <c r="F14238" t="s">
        <v>52</v>
      </c>
      <c r="G14238">
        <v>5</v>
      </c>
      <c r="H14238">
        <v>817</v>
      </c>
      <c r="I14238">
        <v>0.89532833000000001</v>
      </c>
      <c r="J14238">
        <v>0.87986929999999997</v>
      </c>
      <c r="K14238">
        <v>-1.5459000000000001E-2</v>
      </c>
      <c r="L14238">
        <v>-0.12236519999999999</v>
      </c>
      <c r="M14238">
        <v>-5.9204199999999998E-2</v>
      </c>
      <c r="N14238">
        <v>-1.5459000000000001E-2</v>
      </c>
      <c r="O14238">
        <v>2.8286200000000001E-2</v>
      </c>
      <c r="P14238">
        <v>9.1447299999999995E-2</v>
      </c>
      <c r="Q14238">
        <v>67.976259999999996</v>
      </c>
      <c r="R14238">
        <v>8.3419400000000005E-2</v>
      </c>
      <c r="S14238" t="s">
        <v>20810</v>
      </c>
    </row>
    <row r="14239" spans="1:19" x14ac:dyDescent="0.25">
      <c r="A14239" t="s">
        <v>14307</v>
      </c>
      <c r="B14239" t="s">
        <v>68</v>
      </c>
      <c r="C14239" t="s">
        <v>4</v>
      </c>
      <c r="D14239" t="s">
        <v>10</v>
      </c>
      <c r="E14239" t="s">
        <v>20</v>
      </c>
      <c r="F14239" t="s">
        <v>52</v>
      </c>
      <c r="G14239">
        <v>6</v>
      </c>
      <c r="H14239">
        <v>817</v>
      </c>
      <c r="I14239">
        <v>0.90944703999999998</v>
      </c>
      <c r="J14239">
        <v>0.98555740000000003</v>
      </c>
      <c r="K14239">
        <v>7.6110300000000006E-2</v>
      </c>
      <c r="L14239">
        <v>-3.1043399999999999E-2</v>
      </c>
      <c r="M14239">
        <v>3.2263899999999998E-2</v>
      </c>
      <c r="N14239">
        <v>7.6110300000000006E-2</v>
      </c>
      <c r="O14239">
        <v>0.1199568</v>
      </c>
      <c r="P14239">
        <v>0.18326400000000001</v>
      </c>
      <c r="Q14239">
        <v>67.004189999999994</v>
      </c>
      <c r="R14239">
        <v>8.3612500000000006E-2</v>
      </c>
      <c r="S14239" t="s">
        <v>20810</v>
      </c>
    </row>
    <row r="14240" spans="1:19" x14ac:dyDescent="0.25">
      <c r="A14240" t="s">
        <v>14308</v>
      </c>
      <c r="B14240" t="s">
        <v>68</v>
      </c>
      <c r="C14240" t="s">
        <v>4</v>
      </c>
      <c r="D14240" t="s">
        <v>10</v>
      </c>
      <c r="E14240" t="s">
        <v>20</v>
      </c>
      <c r="F14240" t="s">
        <v>52</v>
      </c>
      <c r="G14240">
        <v>7</v>
      </c>
      <c r="H14240">
        <v>817</v>
      </c>
      <c r="I14240">
        <v>0.94553893</v>
      </c>
      <c r="J14240">
        <v>1.0446040000000001</v>
      </c>
      <c r="K14240">
        <v>9.9064899999999997E-2</v>
      </c>
      <c r="L14240">
        <v>-1.26696E-2</v>
      </c>
      <c r="M14240">
        <v>5.3344099999999998E-2</v>
      </c>
      <c r="N14240">
        <v>9.9064899999999997E-2</v>
      </c>
      <c r="O14240">
        <v>0.14478569999999999</v>
      </c>
      <c r="P14240">
        <v>0.2107994</v>
      </c>
      <c r="Q14240">
        <v>67.209500000000006</v>
      </c>
      <c r="R14240">
        <v>8.7186899999999998E-2</v>
      </c>
      <c r="S14240" t="s">
        <v>20810</v>
      </c>
    </row>
    <row r="14241" spans="1:19" x14ac:dyDescent="0.25">
      <c r="A14241" t="s">
        <v>14309</v>
      </c>
      <c r="B14241" t="s">
        <v>68</v>
      </c>
      <c r="C14241" t="s">
        <v>4</v>
      </c>
      <c r="D14241" t="s">
        <v>10</v>
      </c>
      <c r="E14241" t="s">
        <v>20</v>
      </c>
      <c r="F14241" t="s">
        <v>52</v>
      </c>
      <c r="G14241">
        <v>8</v>
      </c>
      <c r="H14241">
        <v>817</v>
      </c>
      <c r="I14241">
        <v>1.0716657000000001</v>
      </c>
      <c r="J14241">
        <v>1.1284860000000001</v>
      </c>
      <c r="K14241">
        <v>5.6820700000000002E-2</v>
      </c>
      <c r="L14241">
        <v>-6.1689399999999998E-2</v>
      </c>
      <c r="M14241">
        <v>8.3272999999999993E-3</v>
      </c>
      <c r="N14241">
        <v>5.6820700000000002E-2</v>
      </c>
      <c r="O14241">
        <v>0.105314</v>
      </c>
      <c r="P14241">
        <v>0.17533070000000001</v>
      </c>
      <c r="Q14241">
        <v>69.854749999999996</v>
      </c>
      <c r="R14241">
        <v>9.2473899999999998E-2</v>
      </c>
      <c r="S14241" t="s">
        <v>20810</v>
      </c>
    </row>
    <row r="14242" spans="1:19" x14ac:dyDescent="0.25">
      <c r="A14242" t="s">
        <v>14310</v>
      </c>
      <c r="B14242" t="s">
        <v>68</v>
      </c>
      <c r="C14242" t="s">
        <v>4</v>
      </c>
      <c r="D14242" t="s">
        <v>10</v>
      </c>
      <c r="E14242" t="s">
        <v>20</v>
      </c>
      <c r="F14242" t="s">
        <v>52</v>
      </c>
      <c r="G14242">
        <v>9</v>
      </c>
      <c r="H14242">
        <v>817</v>
      </c>
      <c r="I14242">
        <v>1.0393166</v>
      </c>
      <c r="J14242">
        <v>1.2049650000000001</v>
      </c>
      <c r="K14242">
        <v>0.1656484</v>
      </c>
      <c r="L14242">
        <v>4.2226899999999998E-2</v>
      </c>
      <c r="M14242">
        <v>0.11514530000000001</v>
      </c>
      <c r="N14242">
        <v>0.1656484</v>
      </c>
      <c r="O14242">
        <v>0.2161515</v>
      </c>
      <c r="P14242">
        <v>0.28906989999999999</v>
      </c>
      <c r="Q14242">
        <v>73.684359999999998</v>
      </c>
      <c r="R14242">
        <v>9.6306299999999997E-2</v>
      </c>
      <c r="S14242" t="s">
        <v>20810</v>
      </c>
    </row>
    <row r="14243" spans="1:19" x14ac:dyDescent="0.25">
      <c r="A14243" t="s">
        <v>14311</v>
      </c>
      <c r="B14243" t="s">
        <v>68</v>
      </c>
      <c r="C14243" t="s">
        <v>4</v>
      </c>
      <c r="D14243" t="s">
        <v>10</v>
      </c>
      <c r="E14243" t="s">
        <v>20</v>
      </c>
      <c r="F14243" t="s">
        <v>52</v>
      </c>
      <c r="G14243">
        <v>10</v>
      </c>
      <c r="H14243">
        <v>817</v>
      </c>
      <c r="I14243">
        <v>0.99350457999999997</v>
      </c>
      <c r="J14243">
        <v>1.192177</v>
      </c>
      <c r="K14243">
        <v>0.19867209999999999</v>
      </c>
      <c r="L14243">
        <v>8.3816600000000005E-2</v>
      </c>
      <c r="M14243">
        <v>0.15167420000000001</v>
      </c>
      <c r="N14243">
        <v>0.19867209999999999</v>
      </c>
      <c r="O14243">
        <v>0.2456701</v>
      </c>
      <c r="P14243">
        <v>0.31352770000000002</v>
      </c>
      <c r="Q14243">
        <v>78.389660000000006</v>
      </c>
      <c r="R14243">
        <v>8.9622300000000002E-2</v>
      </c>
      <c r="S14243" t="s">
        <v>20810</v>
      </c>
    </row>
    <row r="14244" spans="1:19" x14ac:dyDescent="0.25">
      <c r="A14244" t="s">
        <v>14312</v>
      </c>
      <c r="B14244" t="s">
        <v>68</v>
      </c>
      <c r="C14244" t="s">
        <v>4</v>
      </c>
      <c r="D14244" t="s">
        <v>10</v>
      </c>
      <c r="E14244" t="s">
        <v>20</v>
      </c>
      <c r="F14244" t="s">
        <v>52</v>
      </c>
      <c r="G14244">
        <v>11</v>
      </c>
      <c r="H14244">
        <v>817</v>
      </c>
      <c r="I14244">
        <v>1.0039898</v>
      </c>
      <c r="J14244">
        <v>1.2162409999999999</v>
      </c>
      <c r="K14244">
        <v>0.2122511</v>
      </c>
      <c r="L14244">
        <v>8.6631899999999998E-2</v>
      </c>
      <c r="M14244">
        <v>0.16084870000000001</v>
      </c>
      <c r="N14244">
        <v>0.2122511</v>
      </c>
      <c r="O14244">
        <v>0.26365349999999999</v>
      </c>
      <c r="P14244">
        <v>0.33787040000000002</v>
      </c>
      <c r="Q14244">
        <v>81.09357</v>
      </c>
      <c r="R14244">
        <v>9.8021200000000003E-2</v>
      </c>
      <c r="S14244" t="s">
        <v>20810</v>
      </c>
    </row>
    <row r="14245" spans="1:19" x14ac:dyDescent="0.25">
      <c r="A14245" t="s">
        <v>14313</v>
      </c>
      <c r="B14245" t="s">
        <v>68</v>
      </c>
      <c r="C14245" t="s">
        <v>4</v>
      </c>
      <c r="D14245" t="s">
        <v>10</v>
      </c>
      <c r="E14245" t="s">
        <v>20</v>
      </c>
      <c r="F14245" t="s">
        <v>52</v>
      </c>
      <c r="G14245">
        <v>12</v>
      </c>
      <c r="H14245">
        <v>817</v>
      </c>
      <c r="I14245">
        <v>1.0882000999999999</v>
      </c>
      <c r="J14245">
        <v>1.295941</v>
      </c>
      <c r="K14245">
        <v>0.2077408</v>
      </c>
      <c r="L14245">
        <v>6.4268400000000003E-2</v>
      </c>
      <c r="M14245">
        <v>0.149033</v>
      </c>
      <c r="N14245">
        <v>0.2077408</v>
      </c>
      <c r="O14245">
        <v>0.26644849999999998</v>
      </c>
      <c r="P14245">
        <v>0.3512132</v>
      </c>
      <c r="Q14245">
        <v>84.399439999999998</v>
      </c>
      <c r="R14245">
        <v>0.1119521</v>
      </c>
      <c r="S14245" t="s">
        <v>20810</v>
      </c>
    </row>
    <row r="14246" spans="1:19" x14ac:dyDescent="0.25">
      <c r="A14246" t="s">
        <v>14314</v>
      </c>
      <c r="B14246" t="s">
        <v>68</v>
      </c>
      <c r="C14246" t="s">
        <v>4</v>
      </c>
      <c r="D14246" t="s">
        <v>10</v>
      </c>
      <c r="E14246" t="s">
        <v>20</v>
      </c>
      <c r="F14246" t="s">
        <v>52</v>
      </c>
      <c r="G14246">
        <v>13</v>
      </c>
      <c r="H14246">
        <v>817</v>
      </c>
      <c r="I14246">
        <v>1.1175942000000001</v>
      </c>
      <c r="J14246">
        <v>1.3363259999999999</v>
      </c>
      <c r="K14246">
        <v>0.21873190000000001</v>
      </c>
      <c r="L14246">
        <v>6.5550300000000006E-2</v>
      </c>
      <c r="M14246">
        <v>0.1560512</v>
      </c>
      <c r="N14246">
        <v>0.21873190000000001</v>
      </c>
      <c r="O14246">
        <v>0.28141260000000001</v>
      </c>
      <c r="P14246">
        <v>0.37191350000000001</v>
      </c>
      <c r="Q14246">
        <v>86.058660000000003</v>
      </c>
      <c r="R14246">
        <v>0.1195282</v>
      </c>
      <c r="S14246" t="s">
        <v>20810</v>
      </c>
    </row>
    <row r="14247" spans="1:19" x14ac:dyDescent="0.25">
      <c r="A14247" t="s">
        <v>14315</v>
      </c>
      <c r="B14247" t="s">
        <v>68</v>
      </c>
      <c r="C14247" t="s">
        <v>4</v>
      </c>
      <c r="D14247" t="s">
        <v>10</v>
      </c>
      <c r="E14247" t="s">
        <v>20</v>
      </c>
      <c r="F14247" t="s">
        <v>52</v>
      </c>
      <c r="G14247">
        <v>14</v>
      </c>
      <c r="H14247">
        <v>817</v>
      </c>
      <c r="I14247">
        <v>1.1606856000000001</v>
      </c>
      <c r="J14247">
        <v>1.3893660000000001</v>
      </c>
      <c r="K14247">
        <v>0.2286802</v>
      </c>
      <c r="L14247">
        <v>7.0127400000000006E-2</v>
      </c>
      <c r="M14247">
        <v>0.16380169999999999</v>
      </c>
      <c r="N14247">
        <v>0.2286802</v>
      </c>
      <c r="O14247">
        <v>0.29355870000000001</v>
      </c>
      <c r="P14247">
        <v>0.38723299999999999</v>
      </c>
      <c r="Q14247">
        <v>87.803070000000005</v>
      </c>
      <c r="R14247">
        <v>0.12371939999999999</v>
      </c>
      <c r="S14247" t="s">
        <v>20810</v>
      </c>
    </row>
    <row r="14248" spans="1:19" x14ac:dyDescent="0.25">
      <c r="A14248" t="s">
        <v>14316</v>
      </c>
      <c r="B14248" t="s">
        <v>68</v>
      </c>
      <c r="C14248" t="s">
        <v>4</v>
      </c>
      <c r="D14248" t="s">
        <v>10</v>
      </c>
      <c r="E14248" t="s">
        <v>20</v>
      </c>
      <c r="F14248" t="s">
        <v>52</v>
      </c>
      <c r="G14248">
        <v>15</v>
      </c>
      <c r="H14248">
        <v>817</v>
      </c>
      <c r="I14248">
        <v>1.1877542999999999</v>
      </c>
      <c r="J14248">
        <v>1.4415020000000001</v>
      </c>
      <c r="K14248">
        <v>0.25374780000000002</v>
      </c>
      <c r="L14248">
        <v>8.59206E-2</v>
      </c>
      <c r="M14248">
        <v>0.1850743</v>
      </c>
      <c r="N14248">
        <v>0.25374780000000002</v>
      </c>
      <c r="O14248">
        <v>0.32242130000000002</v>
      </c>
      <c r="P14248">
        <v>0.42157499999999998</v>
      </c>
      <c r="Q14248">
        <v>87.382679999999993</v>
      </c>
      <c r="R14248">
        <v>0.1309563</v>
      </c>
      <c r="S14248" t="s">
        <v>20810</v>
      </c>
    </row>
    <row r="14249" spans="1:19" x14ac:dyDescent="0.25">
      <c r="A14249" t="s">
        <v>14317</v>
      </c>
      <c r="B14249" t="s">
        <v>68</v>
      </c>
      <c r="C14249" t="s">
        <v>4</v>
      </c>
      <c r="D14249" t="s">
        <v>10</v>
      </c>
      <c r="E14249" t="s">
        <v>20</v>
      </c>
      <c r="F14249" t="s">
        <v>52</v>
      </c>
      <c r="G14249">
        <v>16</v>
      </c>
      <c r="H14249">
        <v>817</v>
      </c>
      <c r="I14249">
        <v>1.2580155</v>
      </c>
      <c r="J14249">
        <v>1.4770479999999999</v>
      </c>
      <c r="K14249">
        <v>0.21903230000000001</v>
      </c>
      <c r="L14249">
        <v>4.54892E-2</v>
      </c>
      <c r="M14249">
        <v>0.14801990000000001</v>
      </c>
      <c r="N14249">
        <v>0.21903230000000001</v>
      </c>
      <c r="O14249">
        <v>0.29004479999999999</v>
      </c>
      <c r="P14249">
        <v>0.39257540000000002</v>
      </c>
      <c r="Q14249">
        <v>86.303070000000005</v>
      </c>
      <c r="R14249">
        <v>0.13541639999999999</v>
      </c>
      <c r="S14249" t="s">
        <v>20810</v>
      </c>
    </row>
    <row r="14250" spans="1:19" x14ac:dyDescent="0.25">
      <c r="A14250" t="s">
        <v>14318</v>
      </c>
      <c r="B14250" t="s">
        <v>68</v>
      </c>
      <c r="C14250" t="s">
        <v>4</v>
      </c>
      <c r="D14250" t="s">
        <v>10</v>
      </c>
      <c r="E14250" t="s">
        <v>20</v>
      </c>
      <c r="F14250" t="s">
        <v>52</v>
      </c>
      <c r="G14250">
        <v>17</v>
      </c>
      <c r="H14250">
        <v>817</v>
      </c>
      <c r="I14250">
        <v>1.2778640999999999</v>
      </c>
      <c r="J14250">
        <v>1.545509</v>
      </c>
      <c r="K14250">
        <v>0.2676444</v>
      </c>
      <c r="L14250">
        <v>9.3284900000000004E-2</v>
      </c>
      <c r="M14250">
        <v>0.1962979</v>
      </c>
      <c r="N14250">
        <v>0.2676444</v>
      </c>
      <c r="O14250">
        <v>0.33899089999999998</v>
      </c>
      <c r="P14250">
        <v>0.44200400000000001</v>
      </c>
      <c r="Q14250">
        <v>85.082409999999996</v>
      </c>
      <c r="R14250">
        <v>0.13605349999999999</v>
      </c>
      <c r="S14250" t="s">
        <v>20810</v>
      </c>
    </row>
    <row r="14251" spans="1:19" x14ac:dyDescent="0.25">
      <c r="A14251" t="s">
        <v>14319</v>
      </c>
      <c r="B14251" t="s">
        <v>68</v>
      </c>
      <c r="C14251" t="s">
        <v>4</v>
      </c>
      <c r="D14251" t="s">
        <v>10</v>
      </c>
      <c r="E14251" t="s">
        <v>20</v>
      </c>
      <c r="F14251" t="s">
        <v>52</v>
      </c>
      <c r="G14251">
        <v>18</v>
      </c>
      <c r="H14251">
        <v>817</v>
      </c>
      <c r="I14251">
        <v>1.3233645999999999</v>
      </c>
      <c r="J14251">
        <v>1.6118140000000001</v>
      </c>
      <c r="K14251">
        <v>0.28844930000000002</v>
      </c>
      <c r="L14251">
        <v>0.1185626</v>
      </c>
      <c r="M14251">
        <v>0.21893299999999999</v>
      </c>
      <c r="N14251">
        <v>0.28844930000000002</v>
      </c>
      <c r="O14251">
        <v>0.35796549999999999</v>
      </c>
      <c r="P14251">
        <v>0.45833590000000002</v>
      </c>
      <c r="Q14251">
        <v>82.924580000000006</v>
      </c>
      <c r="R14251">
        <v>0.13256319999999999</v>
      </c>
      <c r="S14251" t="s">
        <v>20810</v>
      </c>
    </row>
    <row r="14252" spans="1:19" x14ac:dyDescent="0.25">
      <c r="A14252" t="s">
        <v>14320</v>
      </c>
      <c r="B14252" t="s">
        <v>68</v>
      </c>
      <c r="C14252" t="s">
        <v>4</v>
      </c>
      <c r="D14252" t="s">
        <v>10</v>
      </c>
      <c r="E14252" t="s">
        <v>20</v>
      </c>
      <c r="F14252" t="s">
        <v>52</v>
      </c>
      <c r="G14252">
        <v>19</v>
      </c>
      <c r="H14252">
        <v>817</v>
      </c>
      <c r="I14252">
        <v>1.3827134999999999</v>
      </c>
      <c r="J14252">
        <v>1.6840660000000001</v>
      </c>
      <c r="K14252">
        <v>0.30135240000000002</v>
      </c>
      <c r="L14252">
        <v>0.12721080000000001</v>
      </c>
      <c r="M14252">
        <v>0.2300951</v>
      </c>
      <c r="N14252">
        <v>0.30135240000000002</v>
      </c>
      <c r="O14252">
        <v>0.37260979999999999</v>
      </c>
      <c r="P14252">
        <v>0.47549409999999998</v>
      </c>
      <c r="Q14252">
        <v>80.282120000000006</v>
      </c>
      <c r="R14252">
        <v>0.13588349999999999</v>
      </c>
      <c r="S14252" t="s">
        <v>20810</v>
      </c>
    </row>
    <row r="14253" spans="1:19" x14ac:dyDescent="0.25">
      <c r="A14253" t="s">
        <v>14321</v>
      </c>
      <c r="B14253" t="s">
        <v>68</v>
      </c>
      <c r="C14253" t="s">
        <v>4</v>
      </c>
      <c r="D14253" t="s">
        <v>10</v>
      </c>
      <c r="E14253" t="s">
        <v>20</v>
      </c>
      <c r="F14253" t="s">
        <v>52</v>
      </c>
      <c r="G14253">
        <v>20</v>
      </c>
      <c r="H14253">
        <v>817</v>
      </c>
      <c r="I14253">
        <v>1.5721963999999999</v>
      </c>
      <c r="J14253">
        <v>1.684342</v>
      </c>
      <c r="K14253">
        <v>0.11214590000000001</v>
      </c>
      <c r="L14253">
        <v>-6.4310599999999996E-2</v>
      </c>
      <c r="M14253">
        <v>3.9941299999999999E-2</v>
      </c>
      <c r="N14253">
        <v>0.11214590000000001</v>
      </c>
      <c r="O14253">
        <v>0.1843504</v>
      </c>
      <c r="P14253">
        <v>0.28860239999999998</v>
      </c>
      <c r="Q14253">
        <v>77.745810000000006</v>
      </c>
      <c r="R14253">
        <v>0.1376898</v>
      </c>
      <c r="S14253" t="s">
        <v>20810</v>
      </c>
    </row>
    <row r="14254" spans="1:19" x14ac:dyDescent="0.25">
      <c r="A14254" t="s">
        <v>14322</v>
      </c>
      <c r="B14254" t="s">
        <v>68</v>
      </c>
      <c r="C14254" t="s">
        <v>4</v>
      </c>
      <c r="D14254" t="s">
        <v>10</v>
      </c>
      <c r="E14254" t="s">
        <v>20</v>
      </c>
      <c r="F14254" t="s">
        <v>52</v>
      </c>
      <c r="G14254">
        <v>21</v>
      </c>
      <c r="H14254">
        <v>817</v>
      </c>
      <c r="I14254">
        <v>1.7018625999999999</v>
      </c>
      <c r="J14254">
        <v>1.7316910000000001</v>
      </c>
      <c r="K14254">
        <v>2.9827900000000001E-2</v>
      </c>
      <c r="L14254">
        <v>-0.1507204</v>
      </c>
      <c r="M14254">
        <v>-4.4051E-2</v>
      </c>
      <c r="N14254">
        <v>2.9827900000000001E-2</v>
      </c>
      <c r="O14254">
        <v>0.1037069</v>
      </c>
      <c r="P14254">
        <v>0.21037629999999999</v>
      </c>
      <c r="Q14254">
        <v>75.344970000000004</v>
      </c>
      <c r="R14254">
        <v>0.1408826</v>
      </c>
      <c r="S14254" t="s">
        <v>20810</v>
      </c>
    </row>
    <row r="14255" spans="1:19" x14ac:dyDescent="0.25">
      <c r="A14255" t="s">
        <v>14323</v>
      </c>
      <c r="B14255" t="s">
        <v>68</v>
      </c>
      <c r="C14255" t="s">
        <v>4</v>
      </c>
      <c r="D14255" t="s">
        <v>10</v>
      </c>
      <c r="E14255" t="s">
        <v>20</v>
      </c>
      <c r="F14255" t="s">
        <v>52</v>
      </c>
      <c r="G14255">
        <v>22</v>
      </c>
      <c r="H14255">
        <v>817</v>
      </c>
      <c r="I14255">
        <v>1.7258506</v>
      </c>
      <c r="J14255">
        <v>1.7312320000000001</v>
      </c>
      <c r="K14255">
        <v>5.3810999999999998E-3</v>
      </c>
      <c r="L14255">
        <v>-0.17360249999999999</v>
      </c>
      <c r="M14255">
        <v>-6.7857500000000001E-2</v>
      </c>
      <c r="N14255">
        <v>5.3810999999999998E-3</v>
      </c>
      <c r="O14255">
        <v>7.8619800000000004E-2</v>
      </c>
      <c r="P14255">
        <v>0.1843648</v>
      </c>
      <c r="Q14255">
        <v>73.058660000000003</v>
      </c>
      <c r="R14255">
        <v>0.1396617</v>
      </c>
      <c r="S14255" t="s">
        <v>20810</v>
      </c>
    </row>
    <row r="14256" spans="1:19" x14ac:dyDescent="0.25">
      <c r="A14256" t="s">
        <v>14324</v>
      </c>
      <c r="B14256" t="s">
        <v>68</v>
      </c>
      <c r="C14256" t="s">
        <v>4</v>
      </c>
      <c r="D14256" t="s">
        <v>10</v>
      </c>
      <c r="E14256" t="s">
        <v>20</v>
      </c>
      <c r="F14256" t="s">
        <v>52</v>
      </c>
      <c r="G14256">
        <v>23</v>
      </c>
      <c r="H14256">
        <v>817</v>
      </c>
      <c r="I14256">
        <v>1.5619460999999999</v>
      </c>
      <c r="J14256">
        <v>1.4924139999999999</v>
      </c>
      <c r="K14256">
        <v>-6.9531899999999994E-2</v>
      </c>
      <c r="L14256">
        <v>-0.23515739999999999</v>
      </c>
      <c r="M14256">
        <v>-0.1373045</v>
      </c>
      <c r="N14256">
        <v>-6.9531899999999994E-2</v>
      </c>
      <c r="O14256">
        <v>-1.7593000000000001E-3</v>
      </c>
      <c r="P14256">
        <v>9.6093600000000001E-2</v>
      </c>
      <c r="Q14256">
        <v>71.575419999999994</v>
      </c>
      <c r="R14256">
        <v>0.1292382</v>
      </c>
      <c r="S14256" t="s">
        <v>20810</v>
      </c>
    </row>
    <row r="14257" spans="1:19" x14ac:dyDescent="0.25">
      <c r="A14257" t="s">
        <v>14325</v>
      </c>
      <c r="B14257" t="s">
        <v>68</v>
      </c>
      <c r="C14257" t="s">
        <v>4</v>
      </c>
      <c r="D14257" t="s">
        <v>10</v>
      </c>
      <c r="E14257" t="s">
        <v>20</v>
      </c>
      <c r="F14257" t="s">
        <v>52</v>
      </c>
      <c r="G14257">
        <v>24</v>
      </c>
      <c r="H14257">
        <v>817</v>
      </c>
      <c r="I14257">
        <v>1.2890685</v>
      </c>
      <c r="J14257">
        <v>1.2677449999999999</v>
      </c>
      <c r="K14257">
        <v>-2.1323700000000001E-2</v>
      </c>
      <c r="L14257">
        <v>-0.16891390000000001</v>
      </c>
      <c r="M14257">
        <v>-8.1716399999999995E-2</v>
      </c>
      <c r="N14257">
        <v>-2.1323700000000001E-2</v>
      </c>
      <c r="O14257">
        <v>3.9069E-2</v>
      </c>
      <c r="P14257">
        <v>0.1262664</v>
      </c>
      <c r="Q14257">
        <v>70.033519999999996</v>
      </c>
      <c r="R14257">
        <v>0.1151652</v>
      </c>
      <c r="S14257" t="s">
        <v>20810</v>
      </c>
    </row>
    <row r="14258" spans="1:19" x14ac:dyDescent="0.25">
      <c r="A14258" t="s">
        <v>14326</v>
      </c>
      <c r="B14258" t="s">
        <v>68</v>
      </c>
      <c r="C14258" t="s">
        <v>4</v>
      </c>
      <c r="D14258" t="s">
        <v>10</v>
      </c>
      <c r="E14258" t="s">
        <v>21</v>
      </c>
      <c r="F14258" t="s">
        <v>6</v>
      </c>
      <c r="G14258">
        <v>1</v>
      </c>
      <c r="H14258">
        <v>817</v>
      </c>
      <c r="I14258">
        <v>0.88441365999999999</v>
      </c>
      <c r="J14258">
        <v>0.83056410000000003</v>
      </c>
      <c r="K14258">
        <v>-5.3849500000000002E-2</v>
      </c>
      <c r="L14258">
        <v>-0.14462159999999999</v>
      </c>
      <c r="M14258">
        <v>-9.0992699999999996E-2</v>
      </c>
      <c r="N14258">
        <v>-5.3849500000000002E-2</v>
      </c>
      <c r="O14258">
        <v>-1.67063E-2</v>
      </c>
      <c r="P14258">
        <v>3.69226E-2</v>
      </c>
      <c r="Q14258">
        <v>63.24483</v>
      </c>
      <c r="R14258">
        <v>7.0829900000000001E-2</v>
      </c>
      <c r="S14258" t="s">
        <v>20810</v>
      </c>
    </row>
    <row r="14259" spans="1:19" x14ac:dyDescent="0.25">
      <c r="A14259" t="s">
        <v>14327</v>
      </c>
      <c r="B14259" t="s">
        <v>68</v>
      </c>
      <c r="C14259" t="s">
        <v>4</v>
      </c>
      <c r="D14259" t="s">
        <v>10</v>
      </c>
      <c r="E14259" t="s">
        <v>21</v>
      </c>
      <c r="F14259" t="s">
        <v>6</v>
      </c>
      <c r="G14259">
        <v>2</v>
      </c>
      <c r="H14259">
        <v>817</v>
      </c>
      <c r="I14259">
        <v>0.82621414000000004</v>
      </c>
      <c r="J14259">
        <v>0.77069679999999996</v>
      </c>
      <c r="K14259">
        <v>-5.5517400000000001E-2</v>
      </c>
      <c r="L14259">
        <v>-0.1432244</v>
      </c>
      <c r="M14259">
        <v>-9.1406399999999999E-2</v>
      </c>
      <c r="N14259">
        <v>-5.5517400000000001E-2</v>
      </c>
      <c r="O14259">
        <v>-1.9628400000000001E-2</v>
      </c>
      <c r="P14259">
        <v>3.2189599999999999E-2</v>
      </c>
      <c r="Q14259">
        <v>62.209449999999997</v>
      </c>
      <c r="R14259">
        <v>6.8438100000000002E-2</v>
      </c>
      <c r="S14259" t="s">
        <v>20810</v>
      </c>
    </row>
    <row r="14260" spans="1:19" x14ac:dyDescent="0.25">
      <c r="A14260" t="s">
        <v>14328</v>
      </c>
      <c r="B14260" t="s">
        <v>68</v>
      </c>
      <c r="C14260" t="s">
        <v>4</v>
      </c>
      <c r="D14260" t="s">
        <v>10</v>
      </c>
      <c r="E14260" t="s">
        <v>21</v>
      </c>
      <c r="F14260" t="s">
        <v>6</v>
      </c>
      <c r="G14260">
        <v>3</v>
      </c>
      <c r="H14260">
        <v>817</v>
      </c>
      <c r="I14260">
        <v>0.77946917000000004</v>
      </c>
      <c r="J14260">
        <v>0.7334695</v>
      </c>
      <c r="K14260">
        <v>-4.5999600000000002E-2</v>
      </c>
      <c r="L14260">
        <v>-0.1309179</v>
      </c>
      <c r="M14260">
        <v>-8.07475E-2</v>
      </c>
      <c r="N14260">
        <v>-4.5999600000000002E-2</v>
      </c>
      <c r="O14260">
        <v>-1.1251799999999999E-2</v>
      </c>
      <c r="P14260">
        <v>3.8918700000000001E-2</v>
      </c>
      <c r="Q14260">
        <v>61.292140000000003</v>
      </c>
      <c r="R14260">
        <v>6.6262100000000004E-2</v>
      </c>
      <c r="S14260" t="s">
        <v>20810</v>
      </c>
    </row>
    <row r="14261" spans="1:19" x14ac:dyDescent="0.25">
      <c r="A14261" t="s">
        <v>14329</v>
      </c>
      <c r="B14261" t="s">
        <v>68</v>
      </c>
      <c r="C14261" t="s">
        <v>4</v>
      </c>
      <c r="D14261" t="s">
        <v>10</v>
      </c>
      <c r="E14261" t="s">
        <v>21</v>
      </c>
      <c r="F14261" t="s">
        <v>6</v>
      </c>
      <c r="G14261">
        <v>4</v>
      </c>
      <c r="H14261">
        <v>817</v>
      </c>
      <c r="I14261">
        <v>0.76556548999999996</v>
      </c>
      <c r="J14261">
        <v>0.70578430000000003</v>
      </c>
      <c r="K14261">
        <v>-5.97812E-2</v>
      </c>
      <c r="L14261">
        <v>-0.14324000000000001</v>
      </c>
      <c r="M14261">
        <v>-9.3931899999999999E-2</v>
      </c>
      <c r="N14261">
        <v>-5.97812E-2</v>
      </c>
      <c r="O14261">
        <v>-2.56306E-2</v>
      </c>
      <c r="P14261">
        <v>2.3677500000000001E-2</v>
      </c>
      <c r="Q14261">
        <v>60.520209999999999</v>
      </c>
      <c r="R14261">
        <v>6.5123200000000006E-2</v>
      </c>
      <c r="S14261" t="s">
        <v>20810</v>
      </c>
    </row>
    <row r="14262" spans="1:19" x14ac:dyDescent="0.25">
      <c r="A14262" t="s">
        <v>14330</v>
      </c>
      <c r="B14262" t="s">
        <v>68</v>
      </c>
      <c r="C14262" t="s">
        <v>4</v>
      </c>
      <c r="D14262" t="s">
        <v>10</v>
      </c>
      <c r="E14262" t="s">
        <v>21</v>
      </c>
      <c r="F14262" t="s">
        <v>6</v>
      </c>
      <c r="G14262">
        <v>5</v>
      </c>
      <c r="H14262">
        <v>817</v>
      </c>
      <c r="I14262">
        <v>0.77451420000000004</v>
      </c>
      <c r="J14262">
        <v>0.69398000000000004</v>
      </c>
      <c r="K14262">
        <v>-8.05342E-2</v>
      </c>
      <c r="L14262">
        <v>-0.16336880000000001</v>
      </c>
      <c r="M14262">
        <v>-0.1144294</v>
      </c>
      <c r="N14262">
        <v>-8.05342E-2</v>
      </c>
      <c r="O14262">
        <v>-4.6638899999999997E-2</v>
      </c>
      <c r="P14262">
        <v>2.3005E-3</v>
      </c>
      <c r="Q14262">
        <v>59.880580000000002</v>
      </c>
      <c r="R14262">
        <v>6.4636200000000005E-2</v>
      </c>
      <c r="S14262" t="s">
        <v>20810</v>
      </c>
    </row>
    <row r="14263" spans="1:19" x14ac:dyDescent="0.25">
      <c r="A14263" t="s">
        <v>14331</v>
      </c>
      <c r="B14263" t="s">
        <v>68</v>
      </c>
      <c r="C14263" t="s">
        <v>4</v>
      </c>
      <c r="D14263" t="s">
        <v>10</v>
      </c>
      <c r="E14263" t="s">
        <v>21</v>
      </c>
      <c r="F14263" t="s">
        <v>6</v>
      </c>
      <c r="G14263">
        <v>6</v>
      </c>
      <c r="H14263">
        <v>817</v>
      </c>
      <c r="I14263">
        <v>0.86933210000000005</v>
      </c>
      <c r="J14263">
        <v>0.7732774</v>
      </c>
      <c r="K14263">
        <v>-9.6054700000000007E-2</v>
      </c>
      <c r="L14263">
        <v>-0.18559819999999999</v>
      </c>
      <c r="M14263">
        <v>-0.13269520000000001</v>
      </c>
      <c r="N14263">
        <v>-9.6054700000000007E-2</v>
      </c>
      <c r="O14263">
        <v>-5.94142E-2</v>
      </c>
      <c r="P14263">
        <v>-6.5112E-3</v>
      </c>
      <c r="Q14263">
        <v>59.332250000000002</v>
      </c>
      <c r="R14263">
        <v>6.9871199999999994E-2</v>
      </c>
      <c r="S14263" t="s">
        <v>20810</v>
      </c>
    </row>
    <row r="14264" spans="1:19" x14ac:dyDescent="0.25">
      <c r="A14264" t="s">
        <v>14332</v>
      </c>
      <c r="B14264" t="s">
        <v>68</v>
      </c>
      <c r="C14264" t="s">
        <v>4</v>
      </c>
      <c r="D14264" t="s">
        <v>10</v>
      </c>
      <c r="E14264" t="s">
        <v>21</v>
      </c>
      <c r="F14264" t="s">
        <v>6</v>
      </c>
      <c r="G14264">
        <v>7</v>
      </c>
      <c r="H14264">
        <v>817</v>
      </c>
      <c r="I14264">
        <v>0.92157239000000002</v>
      </c>
      <c r="J14264">
        <v>0.88462750000000001</v>
      </c>
      <c r="K14264">
        <v>-3.6944900000000003E-2</v>
      </c>
      <c r="L14264">
        <v>-0.12732859999999999</v>
      </c>
      <c r="M14264">
        <v>-7.39292E-2</v>
      </c>
      <c r="N14264">
        <v>-3.6944900000000003E-2</v>
      </c>
      <c r="O14264">
        <v>3.9400000000000002E-5</v>
      </c>
      <c r="P14264">
        <v>5.3438800000000002E-2</v>
      </c>
      <c r="Q14264">
        <v>59.105969999999999</v>
      </c>
      <c r="R14264">
        <v>7.0526800000000001E-2</v>
      </c>
      <c r="S14264" t="s">
        <v>20810</v>
      </c>
    </row>
    <row r="14265" spans="1:19" x14ac:dyDescent="0.25">
      <c r="A14265" t="s">
        <v>14333</v>
      </c>
      <c r="B14265" t="s">
        <v>68</v>
      </c>
      <c r="C14265" t="s">
        <v>4</v>
      </c>
      <c r="D14265" t="s">
        <v>10</v>
      </c>
      <c r="E14265" t="s">
        <v>21</v>
      </c>
      <c r="F14265" t="s">
        <v>6</v>
      </c>
      <c r="G14265">
        <v>8</v>
      </c>
      <c r="H14265">
        <v>817</v>
      </c>
      <c r="I14265">
        <v>0.99976235999999996</v>
      </c>
      <c r="J14265">
        <v>0.92260960000000003</v>
      </c>
      <c r="K14265">
        <v>-7.7152700000000005E-2</v>
      </c>
      <c r="L14265">
        <v>-0.16819890000000001</v>
      </c>
      <c r="M14265">
        <v>-0.1144081</v>
      </c>
      <c r="N14265">
        <v>-7.7152700000000005E-2</v>
      </c>
      <c r="O14265">
        <v>-3.98974E-2</v>
      </c>
      <c r="P14265">
        <v>1.38934E-2</v>
      </c>
      <c r="Q14265">
        <v>60.640590000000003</v>
      </c>
      <c r="R14265">
        <v>7.1043700000000001E-2</v>
      </c>
      <c r="S14265" t="s">
        <v>20810</v>
      </c>
    </row>
    <row r="14266" spans="1:19" x14ac:dyDescent="0.25">
      <c r="A14266" t="s">
        <v>14334</v>
      </c>
      <c r="B14266" t="s">
        <v>68</v>
      </c>
      <c r="C14266" t="s">
        <v>4</v>
      </c>
      <c r="D14266" t="s">
        <v>10</v>
      </c>
      <c r="E14266" t="s">
        <v>21</v>
      </c>
      <c r="F14266" t="s">
        <v>6</v>
      </c>
      <c r="G14266">
        <v>9</v>
      </c>
      <c r="H14266">
        <v>817</v>
      </c>
      <c r="I14266">
        <v>0.94366760000000005</v>
      </c>
      <c r="J14266">
        <v>0.89505800000000002</v>
      </c>
      <c r="K14266">
        <v>-4.8609600000000003E-2</v>
      </c>
      <c r="L14266">
        <v>-0.1255831</v>
      </c>
      <c r="M14266">
        <v>-8.01066E-2</v>
      </c>
      <c r="N14266">
        <v>-4.8609600000000003E-2</v>
      </c>
      <c r="O14266">
        <v>-1.7112700000000002E-2</v>
      </c>
      <c r="P14266">
        <v>2.8363900000000001E-2</v>
      </c>
      <c r="Q14266">
        <v>63.195680000000003</v>
      </c>
      <c r="R14266">
        <v>6.0062699999999997E-2</v>
      </c>
      <c r="S14266" t="s">
        <v>20810</v>
      </c>
    </row>
    <row r="14267" spans="1:19" x14ac:dyDescent="0.25">
      <c r="A14267" t="s">
        <v>14335</v>
      </c>
      <c r="B14267" t="s">
        <v>68</v>
      </c>
      <c r="C14267" t="s">
        <v>4</v>
      </c>
      <c r="D14267" t="s">
        <v>10</v>
      </c>
      <c r="E14267" t="s">
        <v>21</v>
      </c>
      <c r="F14267" t="s">
        <v>6</v>
      </c>
      <c r="G14267">
        <v>10</v>
      </c>
      <c r="H14267">
        <v>817</v>
      </c>
      <c r="I14267">
        <v>0.85727516000000004</v>
      </c>
      <c r="J14267">
        <v>0.85766790000000004</v>
      </c>
      <c r="K14267">
        <v>3.927E-4</v>
      </c>
      <c r="L14267">
        <v>-6.9861800000000002E-2</v>
      </c>
      <c r="M14267">
        <v>-2.8354899999999999E-2</v>
      </c>
      <c r="N14267">
        <v>3.927E-4</v>
      </c>
      <c r="O14267">
        <v>2.9140300000000001E-2</v>
      </c>
      <c r="P14267">
        <v>7.0647199999999993E-2</v>
      </c>
      <c r="Q14267">
        <v>66.199690000000004</v>
      </c>
      <c r="R14267">
        <v>5.4819899999999998E-2</v>
      </c>
      <c r="S14267" t="s">
        <v>20810</v>
      </c>
    </row>
    <row r="14268" spans="1:19" x14ac:dyDescent="0.25">
      <c r="A14268" t="s">
        <v>14336</v>
      </c>
      <c r="B14268" t="s">
        <v>68</v>
      </c>
      <c r="C14268" t="s">
        <v>4</v>
      </c>
      <c r="D14268" t="s">
        <v>10</v>
      </c>
      <c r="E14268" t="s">
        <v>21</v>
      </c>
      <c r="F14268" t="s">
        <v>6</v>
      </c>
      <c r="G14268">
        <v>11</v>
      </c>
      <c r="H14268">
        <v>817</v>
      </c>
      <c r="I14268">
        <v>0.76043236000000003</v>
      </c>
      <c r="J14268">
        <v>0.83958350000000004</v>
      </c>
      <c r="K14268">
        <v>7.9151100000000002E-2</v>
      </c>
      <c r="L14268">
        <v>1.0091599999999999E-2</v>
      </c>
      <c r="M14268">
        <v>5.08925E-2</v>
      </c>
      <c r="N14268">
        <v>7.9151100000000002E-2</v>
      </c>
      <c r="O14268">
        <v>0.1074097</v>
      </c>
      <c r="P14268">
        <v>0.1482105</v>
      </c>
      <c r="Q14268">
        <v>69.865399999999994</v>
      </c>
      <c r="R14268">
        <v>5.3887400000000002E-2</v>
      </c>
      <c r="S14268" t="s">
        <v>20810</v>
      </c>
    </row>
    <row r="14269" spans="1:19" x14ac:dyDescent="0.25">
      <c r="A14269" t="s">
        <v>14337</v>
      </c>
      <c r="B14269" t="s">
        <v>68</v>
      </c>
      <c r="C14269" t="s">
        <v>4</v>
      </c>
      <c r="D14269" t="s">
        <v>10</v>
      </c>
      <c r="E14269" t="s">
        <v>21</v>
      </c>
      <c r="F14269" t="s">
        <v>6</v>
      </c>
      <c r="G14269">
        <v>12</v>
      </c>
      <c r="H14269">
        <v>817</v>
      </c>
      <c r="I14269">
        <v>0.72484066000000003</v>
      </c>
      <c r="J14269">
        <v>0.8224477</v>
      </c>
      <c r="K14269">
        <v>9.7606999999999999E-2</v>
      </c>
      <c r="L14269">
        <v>2.4240000000000001E-2</v>
      </c>
      <c r="M14269">
        <v>6.7585800000000001E-2</v>
      </c>
      <c r="N14269">
        <v>9.7606999999999999E-2</v>
      </c>
      <c r="O14269">
        <v>0.1276282</v>
      </c>
      <c r="P14269">
        <v>0.17097399999999999</v>
      </c>
      <c r="Q14269">
        <v>73.471500000000006</v>
      </c>
      <c r="R14269">
        <v>5.7248500000000001E-2</v>
      </c>
      <c r="S14269" t="s">
        <v>20810</v>
      </c>
    </row>
    <row r="14270" spans="1:19" x14ac:dyDescent="0.25">
      <c r="A14270" t="s">
        <v>14338</v>
      </c>
      <c r="B14270" t="s">
        <v>68</v>
      </c>
      <c r="C14270" t="s">
        <v>4</v>
      </c>
      <c r="D14270" t="s">
        <v>10</v>
      </c>
      <c r="E14270" t="s">
        <v>21</v>
      </c>
      <c r="F14270" t="s">
        <v>6</v>
      </c>
      <c r="G14270">
        <v>13</v>
      </c>
      <c r="H14270">
        <v>817</v>
      </c>
      <c r="I14270">
        <v>0.71973931999999996</v>
      </c>
      <c r="J14270">
        <v>0.84638740000000001</v>
      </c>
      <c r="K14270">
        <v>0.12664810000000001</v>
      </c>
      <c r="L14270">
        <v>5.11099E-2</v>
      </c>
      <c r="M14270">
        <v>9.5738500000000004E-2</v>
      </c>
      <c r="N14270">
        <v>0.12664810000000001</v>
      </c>
      <c r="O14270">
        <v>0.1575578</v>
      </c>
      <c r="P14270">
        <v>0.20218639999999999</v>
      </c>
      <c r="Q14270">
        <v>76.537809999999993</v>
      </c>
      <c r="R14270">
        <v>5.8942799999999997E-2</v>
      </c>
      <c r="S14270" t="s">
        <v>20810</v>
      </c>
    </row>
    <row r="14271" spans="1:19" x14ac:dyDescent="0.25">
      <c r="A14271" t="s">
        <v>14339</v>
      </c>
      <c r="B14271" t="s">
        <v>68</v>
      </c>
      <c r="C14271" t="s">
        <v>4</v>
      </c>
      <c r="D14271" t="s">
        <v>10</v>
      </c>
      <c r="E14271" t="s">
        <v>21</v>
      </c>
      <c r="F14271" t="s">
        <v>6</v>
      </c>
      <c r="G14271">
        <v>14</v>
      </c>
      <c r="H14271">
        <v>817</v>
      </c>
      <c r="I14271">
        <v>0.70861916999999996</v>
      </c>
      <c r="J14271">
        <v>0.87707959999999996</v>
      </c>
      <c r="K14271">
        <v>0.16846040000000001</v>
      </c>
      <c r="L14271">
        <v>8.9768799999999996E-2</v>
      </c>
      <c r="M14271">
        <v>0.1362604</v>
      </c>
      <c r="N14271">
        <v>0.16846040000000001</v>
      </c>
      <c r="O14271">
        <v>0.20066039999999999</v>
      </c>
      <c r="P14271">
        <v>0.24715210000000001</v>
      </c>
      <c r="Q14271">
        <v>78.6965</v>
      </c>
      <c r="R14271">
        <v>6.1403399999999997E-2</v>
      </c>
      <c r="S14271" t="s">
        <v>20810</v>
      </c>
    </row>
    <row r="14272" spans="1:19" x14ac:dyDescent="0.25">
      <c r="A14272" t="s">
        <v>14340</v>
      </c>
      <c r="B14272" t="s">
        <v>68</v>
      </c>
      <c r="C14272" t="s">
        <v>4</v>
      </c>
      <c r="D14272" t="s">
        <v>10</v>
      </c>
      <c r="E14272" t="s">
        <v>21</v>
      </c>
      <c r="F14272" t="s">
        <v>6</v>
      </c>
      <c r="G14272">
        <v>15</v>
      </c>
      <c r="H14272">
        <v>817</v>
      </c>
      <c r="I14272">
        <v>0.73668345999999996</v>
      </c>
      <c r="J14272">
        <v>0.91225489999999998</v>
      </c>
      <c r="K14272">
        <v>0.17557139999999999</v>
      </c>
      <c r="L14272">
        <v>9.2322600000000005E-2</v>
      </c>
      <c r="M14272">
        <v>0.14150670000000001</v>
      </c>
      <c r="N14272">
        <v>0.17557139999999999</v>
      </c>
      <c r="O14272">
        <v>0.20963619999999999</v>
      </c>
      <c r="P14272">
        <v>0.2588202</v>
      </c>
      <c r="Q14272">
        <v>80.152379999999994</v>
      </c>
      <c r="R14272">
        <v>6.49594E-2</v>
      </c>
      <c r="S14272" t="s">
        <v>20810</v>
      </c>
    </row>
    <row r="14273" spans="1:19" x14ac:dyDescent="0.25">
      <c r="A14273" t="s">
        <v>14341</v>
      </c>
      <c r="B14273" t="s">
        <v>68</v>
      </c>
      <c r="C14273" t="s">
        <v>4</v>
      </c>
      <c r="D14273" t="s">
        <v>10</v>
      </c>
      <c r="E14273" t="s">
        <v>21</v>
      </c>
      <c r="F14273" t="s">
        <v>6</v>
      </c>
      <c r="G14273">
        <v>16</v>
      </c>
      <c r="H14273">
        <v>817</v>
      </c>
      <c r="I14273">
        <v>0.78098292999999996</v>
      </c>
      <c r="J14273">
        <v>0.97261319999999996</v>
      </c>
      <c r="K14273">
        <v>0.1916303</v>
      </c>
      <c r="L14273">
        <v>0.103855</v>
      </c>
      <c r="M14273">
        <v>0.1557134</v>
      </c>
      <c r="N14273">
        <v>0.1916303</v>
      </c>
      <c r="O14273">
        <v>0.22754720000000001</v>
      </c>
      <c r="P14273">
        <v>0.27940549999999997</v>
      </c>
      <c r="Q14273">
        <v>80.794629999999998</v>
      </c>
      <c r="R14273">
        <v>6.8491399999999994E-2</v>
      </c>
      <c r="S14273" t="s">
        <v>20810</v>
      </c>
    </row>
    <row r="14274" spans="1:19" x14ac:dyDescent="0.25">
      <c r="A14274" t="s">
        <v>14342</v>
      </c>
      <c r="B14274" t="s">
        <v>68</v>
      </c>
      <c r="C14274" t="s">
        <v>4</v>
      </c>
      <c r="D14274" t="s">
        <v>10</v>
      </c>
      <c r="E14274" t="s">
        <v>21</v>
      </c>
      <c r="F14274" t="s">
        <v>6</v>
      </c>
      <c r="G14274">
        <v>17</v>
      </c>
      <c r="H14274">
        <v>817</v>
      </c>
      <c r="I14274">
        <v>0.87207409999999996</v>
      </c>
      <c r="J14274">
        <v>1.0524089999999999</v>
      </c>
      <c r="K14274">
        <v>0.1803352</v>
      </c>
      <c r="L14274">
        <v>8.7493399999999999E-2</v>
      </c>
      <c r="M14274">
        <v>0.1423451</v>
      </c>
      <c r="N14274">
        <v>0.1803352</v>
      </c>
      <c r="O14274">
        <v>0.2183253</v>
      </c>
      <c r="P14274">
        <v>0.273177</v>
      </c>
      <c r="Q14274">
        <v>80.293490000000006</v>
      </c>
      <c r="R14274">
        <v>7.2444900000000007E-2</v>
      </c>
      <c r="S14274" t="s">
        <v>20810</v>
      </c>
    </row>
    <row r="14275" spans="1:19" x14ac:dyDescent="0.25">
      <c r="A14275" t="s">
        <v>14343</v>
      </c>
      <c r="B14275" t="s">
        <v>68</v>
      </c>
      <c r="C14275" t="s">
        <v>4</v>
      </c>
      <c r="D14275" t="s">
        <v>10</v>
      </c>
      <c r="E14275" t="s">
        <v>21</v>
      </c>
      <c r="F14275" t="s">
        <v>6</v>
      </c>
      <c r="G14275">
        <v>18</v>
      </c>
      <c r="H14275">
        <v>817</v>
      </c>
      <c r="I14275">
        <v>0.98233877999999997</v>
      </c>
      <c r="J14275">
        <v>1.1690499999999999</v>
      </c>
      <c r="K14275">
        <v>0.1867113</v>
      </c>
      <c r="L14275">
        <v>9.15937E-2</v>
      </c>
      <c r="M14275">
        <v>0.14779</v>
      </c>
      <c r="N14275">
        <v>0.1867113</v>
      </c>
      <c r="O14275">
        <v>0.22563269999999999</v>
      </c>
      <c r="P14275">
        <v>0.28182889999999999</v>
      </c>
      <c r="Q14275">
        <v>78.875479999999996</v>
      </c>
      <c r="R14275">
        <v>7.4220700000000001E-2</v>
      </c>
      <c r="S14275" t="s">
        <v>20810</v>
      </c>
    </row>
    <row r="14276" spans="1:19" x14ac:dyDescent="0.25">
      <c r="A14276" t="s">
        <v>14344</v>
      </c>
      <c r="B14276" t="s">
        <v>68</v>
      </c>
      <c r="C14276" t="s">
        <v>4</v>
      </c>
      <c r="D14276" t="s">
        <v>10</v>
      </c>
      <c r="E14276" t="s">
        <v>21</v>
      </c>
      <c r="F14276" t="s">
        <v>6</v>
      </c>
      <c r="G14276">
        <v>19</v>
      </c>
      <c r="H14276">
        <v>817</v>
      </c>
      <c r="I14276">
        <v>1.1067176000000001</v>
      </c>
      <c r="J14276">
        <v>1.2661579999999999</v>
      </c>
      <c r="K14276">
        <v>0.1594402</v>
      </c>
      <c r="L14276">
        <v>6.2159100000000002E-2</v>
      </c>
      <c r="M14276">
        <v>0.1196335</v>
      </c>
      <c r="N14276">
        <v>0.1594402</v>
      </c>
      <c r="O14276">
        <v>0.1992468</v>
      </c>
      <c r="P14276">
        <v>0.25672129999999999</v>
      </c>
      <c r="Q14276">
        <v>76.530919999999995</v>
      </c>
      <c r="R14276">
        <v>7.5908799999999998E-2</v>
      </c>
      <c r="S14276" t="s">
        <v>20810</v>
      </c>
    </row>
    <row r="14277" spans="1:19" x14ac:dyDescent="0.25">
      <c r="A14277" t="s">
        <v>14345</v>
      </c>
      <c r="B14277" t="s">
        <v>68</v>
      </c>
      <c r="C14277" t="s">
        <v>4</v>
      </c>
      <c r="D14277" t="s">
        <v>10</v>
      </c>
      <c r="E14277" t="s">
        <v>21</v>
      </c>
      <c r="F14277" t="s">
        <v>6</v>
      </c>
      <c r="G14277">
        <v>20</v>
      </c>
      <c r="H14277">
        <v>817</v>
      </c>
      <c r="I14277">
        <v>1.1931712000000001</v>
      </c>
      <c r="J14277">
        <v>1.300211</v>
      </c>
      <c r="K14277">
        <v>0.1070398</v>
      </c>
      <c r="L14277">
        <v>8.7691999999999996E-3</v>
      </c>
      <c r="M14277">
        <v>6.6828299999999993E-2</v>
      </c>
      <c r="N14277">
        <v>0.1070398</v>
      </c>
      <c r="O14277">
        <v>0.1472514</v>
      </c>
      <c r="P14277">
        <v>0.20531050000000001</v>
      </c>
      <c r="Q14277">
        <v>72.875540000000001</v>
      </c>
      <c r="R14277">
        <v>7.6680999999999999E-2</v>
      </c>
      <c r="S14277" t="s">
        <v>20810</v>
      </c>
    </row>
    <row r="14278" spans="1:19" x14ac:dyDescent="0.25">
      <c r="A14278" t="s">
        <v>14346</v>
      </c>
      <c r="B14278" t="s">
        <v>68</v>
      </c>
      <c r="C14278" t="s">
        <v>4</v>
      </c>
      <c r="D14278" t="s">
        <v>10</v>
      </c>
      <c r="E14278" t="s">
        <v>21</v>
      </c>
      <c r="F14278" t="s">
        <v>6</v>
      </c>
      <c r="G14278">
        <v>21</v>
      </c>
      <c r="H14278">
        <v>817</v>
      </c>
      <c r="I14278">
        <v>1.3295222</v>
      </c>
      <c r="J14278">
        <v>1.405427</v>
      </c>
      <c r="K14278">
        <v>7.5905200000000006E-2</v>
      </c>
      <c r="L14278">
        <v>-2.5737699999999999E-2</v>
      </c>
      <c r="M14278">
        <v>3.4313700000000003E-2</v>
      </c>
      <c r="N14278">
        <v>7.5905200000000006E-2</v>
      </c>
      <c r="O14278">
        <v>0.11749660000000001</v>
      </c>
      <c r="P14278">
        <v>0.17754809999999999</v>
      </c>
      <c r="Q14278">
        <v>69.601309999999998</v>
      </c>
      <c r="R14278">
        <v>7.9312400000000005E-2</v>
      </c>
      <c r="S14278" t="s">
        <v>20810</v>
      </c>
    </row>
    <row r="14279" spans="1:19" x14ac:dyDescent="0.25">
      <c r="A14279" t="s">
        <v>14347</v>
      </c>
      <c r="B14279" t="s">
        <v>68</v>
      </c>
      <c r="C14279" t="s">
        <v>4</v>
      </c>
      <c r="D14279" t="s">
        <v>10</v>
      </c>
      <c r="E14279" t="s">
        <v>21</v>
      </c>
      <c r="F14279" t="s">
        <v>6</v>
      </c>
      <c r="G14279">
        <v>22</v>
      </c>
      <c r="H14279">
        <v>817</v>
      </c>
      <c r="I14279">
        <v>1.3317688999999999</v>
      </c>
      <c r="J14279">
        <v>1.354239</v>
      </c>
      <c r="K14279">
        <v>2.2469599999999999E-2</v>
      </c>
      <c r="L14279">
        <v>-8.1349900000000003E-2</v>
      </c>
      <c r="M14279">
        <v>-2.0012499999999999E-2</v>
      </c>
      <c r="N14279">
        <v>2.2469599999999999E-2</v>
      </c>
      <c r="O14279">
        <v>6.4951700000000001E-2</v>
      </c>
      <c r="P14279">
        <v>0.12628900000000001</v>
      </c>
      <c r="Q14279">
        <v>67.60463</v>
      </c>
      <c r="R14279">
        <v>8.1010700000000005E-2</v>
      </c>
      <c r="S14279" t="s">
        <v>20810</v>
      </c>
    </row>
    <row r="14280" spans="1:19" x14ac:dyDescent="0.25">
      <c r="A14280" t="s">
        <v>14348</v>
      </c>
      <c r="B14280" t="s">
        <v>68</v>
      </c>
      <c r="C14280" t="s">
        <v>4</v>
      </c>
      <c r="D14280" t="s">
        <v>10</v>
      </c>
      <c r="E14280" t="s">
        <v>21</v>
      </c>
      <c r="F14280" t="s">
        <v>6</v>
      </c>
      <c r="G14280">
        <v>23</v>
      </c>
      <c r="H14280">
        <v>817</v>
      </c>
      <c r="I14280">
        <v>1.1641482999999999</v>
      </c>
      <c r="J14280">
        <v>1.156623</v>
      </c>
      <c r="K14280">
        <v>-7.5247999999999999E-3</v>
      </c>
      <c r="L14280">
        <v>-0.1039384</v>
      </c>
      <c r="M14280">
        <v>-4.6976499999999997E-2</v>
      </c>
      <c r="N14280">
        <v>-7.5247999999999999E-3</v>
      </c>
      <c r="O14280">
        <v>3.1926799999999998E-2</v>
      </c>
      <c r="P14280">
        <v>8.8888700000000001E-2</v>
      </c>
      <c r="Q14280">
        <v>65.979849999999999</v>
      </c>
      <c r="R14280">
        <v>7.5231900000000004E-2</v>
      </c>
      <c r="S14280" t="s">
        <v>20810</v>
      </c>
    </row>
    <row r="14281" spans="1:19" x14ac:dyDescent="0.25">
      <c r="A14281" t="s">
        <v>14349</v>
      </c>
      <c r="B14281" t="s">
        <v>68</v>
      </c>
      <c r="C14281" t="s">
        <v>4</v>
      </c>
      <c r="D14281" t="s">
        <v>10</v>
      </c>
      <c r="E14281" t="s">
        <v>21</v>
      </c>
      <c r="F14281" t="s">
        <v>6</v>
      </c>
      <c r="G14281">
        <v>24</v>
      </c>
      <c r="H14281">
        <v>817</v>
      </c>
      <c r="I14281">
        <v>0.96554205999999998</v>
      </c>
      <c r="J14281">
        <v>0.9358997</v>
      </c>
      <c r="K14281">
        <v>-2.9642399999999999E-2</v>
      </c>
      <c r="L14281">
        <v>-0.11849899999999999</v>
      </c>
      <c r="M14281">
        <v>-6.6001799999999999E-2</v>
      </c>
      <c r="N14281">
        <v>-2.9642399999999999E-2</v>
      </c>
      <c r="O14281">
        <v>6.7169999999999999E-3</v>
      </c>
      <c r="P14281">
        <v>5.9214200000000002E-2</v>
      </c>
      <c r="Q14281">
        <v>64.604439999999997</v>
      </c>
      <c r="R14281">
        <v>6.93352E-2</v>
      </c>
      <c r="S14281" t="s">
        <v>20810</v>
      </c>
    </row>
    <row r="14282" spans="1:19" x14ac:dyDescent="0.25">
      <c r="A14282" t="s">
        <v>14350</v>
      </c>
      <c r="B14282" t="s">
        <v>68</v>
      </c>
      <c r="C14282" t="s">
        <v>4</v>
      </c>
      <c r="D14282" t="s">
        <v>10</v>
      </c>
      <c r="E14282" t="s">
        <v>21</v>
      </c>
      <c r="F14282" t="s">
        <v>52</v>
      </c>
      <c r="G14282">
        <v>1</v>
      </c>
      <c r="H14282">
        <v>817</v>
      </c>
      <c r="I14282">
        <v>1.0718692000000001</v>
      </c>
      <c r="J14282">
        <v>0.95968730000000002</v>
      </c>
      <c r="K14282">
        <v>-0.1121819</v>
      </c>
      <c r="L14282">
        <v>-0.24396609999999999</v>
      </c>
      <c r="M14282">
        <v>-0.1661069</v>
      </c>
      <c r="N14282">
        <v>-0.1121819</v>
      </c>
      <c r="O14282">
        <v>-5.8256799999999997E-2</v>
      </c>
      <c r="P14282">
        <v>1.9602399999999999E-2</v>
      </c>
      <c r="Q14282">
        <v>68.294939999999997</v>
      </c>
      <c r="R14282">
        <v>0.1028318</v>
      </c>
      <c r="S14282" t="s">
        <v>20810</v>
      </c>
    </row>
    <row r="14283" spans="1:19" x14ac:dyDescent="0.25">
      <c r="A14283" t="s">
        <v>14351</v>
      </c>
      <c r="B14283" t="s">
        <v>68</v>
      </c>
      <c r="C14283" t="s">
        <v>4</v>
      </c>
      <c r="D14283" t="s">
        <v>10</v>
      </c>
      <c r="E14283" t="s">
        <v>21</v>
      </c>
      <c r="F14283" t="s">
        <v>52</v>
      </c>
      <c r="G14283">
        <v>2</v>
      </c>
      <c r="H14283">
        <v>817</v>
      </c>
      <c r="I14283">
        <v>0.93714028000000005</v>
      </c>
      <c r="J14283">
        <v>0.86971600000000004</v>
      </c>
      <c r="K14283">
        <v>-6.7424200000000004E-2</v>
      </c>
      <c r="L14283">
        <v>-0.17892849999999999</v>
      </c>
      <c r="M14283">
        <v>-0.1130509</v>
      </c>
      <c r="N14283">
        <v>-6.7424200000000004E-2</v>
      </c>
      <c r="O14283">
        <v>-2.17976E-2</v>
      </c>
      <c r="P14283">
        <v>4.4080000000000001E-2</v>
      </c>
      <c r="Q14283">
        <v>67.210669999999993</v>
      </c>
      <c r="R14283">
        <v>8.7007200000000007E-2</v>
      </c>
      <c r="S14283" t="s">
        <v>20810</v>
      </c>
    </row>
    <row r="14284" spans="1:19" x14ac:dyDescent="0.25">
      <c r="A14284" t="s">
        <v>14352</v>
      </c>
      <c r="B14284" t="s">
        <v>68</v>
      </c>
      <c r="C14284" t="s">
        <v>4</v>
      </c>
      <c r="D14284" t="s">
        <v>10</v>
      </c>
      <c r="E14284" t="s">
        <v>21</v>
      </c>
      <c r="F14284" t="s">
        <v>52</v>
      </c>
      <c r="G14284">
        <v>3</v>
      </c>
      <c r="H14284">
        <v>817</v>
      </c>
      <c r="I14284">
        <v>0.87146193999999999</v>
      </c>
      <c r="J14284">
        <v>0.84007030000000005</v>
      </c>
      <c r="K14284">
        <v>-3.1391599999999999E-2</v>
      </c>
      <c r="L14284">
        <v>-0.14100099999999999</v>
      </c>
      <c r="M14284">
        <v>-7.6242900000000002E-2</v>
      </c>
      <c r="N14284">
        <v>-3.1391599999999999E-2</v>
      </c>
      <c r="O14284">
        <v>1.34596E-2</v>
      </c>
      <c r="P14284">
        <v>7.8217700000000001E-2</v>
      </c>
      <c r="Q14284">
        <v>66.346909999999994</v>
      </c>
      <c r="R14284">
        <v>8.5528599999999996E-2</v>
      </c>
      <c r="S14284" t="s">
        <v>20810</v>
      </c>
    </row>
    <row r="14285" spans="1:19" x14ac:dyDescent="0.25">
      <c r="A14285" t="s">
        <v>14353</v>
      </c>
      <c r="B14285" t="s">
        <v>68</v>
      </c>
      <c r="C14285" t="s">
        <v>4</v>
      </c>
      <c r="D14285" t="s">
        <v>10</v>
      </c>
      <c r="E14285" t="s">
        <v>21</v>
      </c>
      <c r="F14285" t="s">
        <v>52</v>
      </c>
      <c r="G14285">
        <v>4</v>
      </c>
      <c r="H14285">
        <v>817</v>
      </c>
      <c r="I14285">
        <v>0.89511980000000002</v>
      </c>
      <c r="J14285">
        <v>0.79422870000000001</v>
      </c>
      <c r="K14285">
        <v>-0.1008911</v>
      </c>
      <c r="L14285">
        <v>-0.20884140000000001</v>
      </c>
      <c r="M14285">
        <v>-0.14506350000000001</v>
      </c>
      <c r="N14285">
        <v>-0.1008911</v>
      </c>
      <c r="O14285">
        <v>-5.67188E-2</v>
      </c>
      <c r="P14285">
        <v>7.0590999999999996E-3</v>
      </c>
      <c r="Q14285">
        <v>65.602530000000002</v>
      </c>
      <c r="R14285">
        <v>8.4234000000000003E-2</v>
      </c>
      <c r="S14285" t="s">
        <v>20810</v>
      </c>
    </row>
    <row r="14286" spans="1:19" x14ac:dyDescent="0.25">
      <c r="A14286" t="s">
        <v>14354</v>
      </c>
      <c r="B14286" t="s">
        <v>68</v>
      </c>
      <c r="C14286" t="s">
        <v>4</v>
      </c>
      <c r="D14286" t="s">
        <v>10</v>
      </c>
      <c r="E14286" t="s">
        <v>21</v>
      </c>
      <c r="F14286" t="s">
        <v>52</v>
      </c>
      <c r="G14286">
        <v>5</v>
      </c>
      <c r="H14286">
        <v>817</v>
      </c>
      <c r="I14286">
        <v>0.84868918000000004</v>
      </c>
      <c r="J14286">
        <v>0.76345560000000001</v>
      </c>
      <c r="K14286">
        <v>-8.5233600000000007E-2</v>
      </c>
      <c r="L14286">
        <v>-0.18219579999999999</v>
      </c>
      <c r="M14286">
        <v>-0.1249097</v>
      </c>
      <c r="N14286">
        <v>-8.5233600000000007E-2</v>
      </c>
      <c r="O14286">
        <v>-4.5557399999999998E-2</v>
      </c>
      <c r="P14286">
        <v>1.17287E-2</v>
      </c>
      <c r="Q14286">
        <v>65.203649999999996</v>
      </c>
      <c r="R14286">
        <v>7.5660000000000005E-2</v>
      </c>
      <c r="S14286" t="s">
        <v>20810</v>
      </c>
    </row>
    <row r="14287" spans="1:19" x14ac:dyDescent="0.25">
      <c r="A14287" t="s">
        <v>14355</v>
      </c>
      <c r="B14287" t="s">
        <v>68</v>
      </c>
      <c r="C14287" t="s">
        <v>4</v>
      </c>
      <c r="D14287" t="s">
        <v>10</v>
      </c>
      <c r="E14287" t="s">
        <v>21</v>
      </c>
      <c r="F14287" t="s">
        <v>52</v>
      </c>
      <c r="G14287">
        <v>6</v>
      </c>
      <c r="H14287">
        <v>817</v>
      </c>
      <c r="I14287">
        <v>0.93541191999999995</v>
      </c>
      <c r="J14287">
        <v>0.84631509999999999</v>
      </c>
      <c r="K14287">
        <v>-8.9096800000000004E-2</v>
      </c>
      <c r="L14287">
        <v>-0.1908041</v>
      </c>
      <c r="M14287">
        <v>-0.13071459999999999</v>
      </c>
      <c r="N14287">
        <v>-8.9096800000000004E-2</v>
      </c>
      <c r="O14287">
        <v>-4.7479E-2</v>
      </c>
      <c r="P14287">
        <v>1.2610400000000001E-2</v>
      </c>
      <c r="Q14287">
        <v>64.751400000000004</v>
      </c>
      <c r="R14287">
        <v>7.9362600000000005E-2</v>
      </c>
      <c r="S14287" t="s">
        <v>20810</v>
      </c>
    </row>
    <row r="14288" spans="1:19" x14ac:dyDescent="0.25">
      <c r="A14288" t="s">
        <v>14356</v>
      </c>
      <c r="B14288" t="s">
        <v>68</v>
      </c>
      <c r="C14288" t="s">
        <v>4</v>
      </c>
      <c r="D14288" t="s">
        <v>10</v>
      </c>
      <c r="E14288" t="s">
        <v>21</v>
      </c>
      <c r="F14288" t="s">
        <v>52</v>
      </c>
      <c r="G14288">
        <v>7</v>
      </c>
      <c r="H14288">
        <v>817</v>
      </c>
      <c r="I14288">
        <v>1.0060832</v>
      </c>
      <c r="J14288">
        <v>0.94806650000000003</v>
      </c>
      <c r="K14288">
        <v>-5.8016699999999997E-2</v>
      </c>
      <c r="L14288">
        <v>-0.16462650000000001</v>
      </c>
      <c r="M14288">
        <v>-0.1016406</v>
      </c>
      <c r="N14288">
        <v>-5.8016699999999997E-2</v>
      </c>
      <c r="O14288">
        <v>-1.43929E-2</v>
      </c>
      <c r="P14288">
        <v>4.85931E-2</v>
      </c>
      <c r="Q14288">
        <v>64.616569999999996</v>
      </c>
      <c r="R14288">
        <v>8.3187999999999998E-2</v>
      </c>
      <c r="S14288" t="s">
        <v>20810</v>
      </c>
    </row>
    <row r="14289" spans="1:19" x14ac:dyDescent="0.25">
      <c r="A14289" t="s">
        <v>14357</v>
      </c>
      <c r="B14289" t="s">
        <v>68</v>
      </c>
      <c r="C14289" t="s">
        <v>4</v>
      </c>
      <c r="D14289" t="s">
        <v>10</v>
      </c>
      <c r="E14289" t="s">
        <v>21</v>
      </c>
      <c r="F14289" t="s">
        <v>52</v>
      </c>
      <c r="G14289">
        <v>8</v>
      </c>
      <c r="H14289">
        <v>817</v>
      </c>
      <c r="I14289">
        <v>1.0958388999999999</v>
      </c>
      <c r="J14289">
        <v>1.0250440000000001</v>
      </c>
      <c r="K14289">
        <v>-7.0794399999999993E-2</v>
      </c>
      <c r="L14289">
        <v>-0.1796122</v>
      </c>
      <c r="M14289">
        <v>-0.1153218</v>
      </c>
      <c r="N14289">
        <v>-7.0794399999999993E-2</v>
      </c>
      <c r="O14289">
        <v>-2.6267100000000002E-2</v>
      </c>
      <c r="P14289">
        <v>3.8023300000000003E-2</v>
      </c>
      <c r="Q14289">
        <v>65.919939999999997</v>
      </c>
      <c r="R14289">
        <v>8.4910899999999997E-2</v>
      </c>
      <c r="S14289" t="s">
        <v>20810</v>
      </c>
    </row>
    <row r="14290" spans="1:19" x14ac:dyDescent="0.25">
      <c r="A14290" t="s">
        <v>14358</v>
      </c>
      <c r="B14290" t="s">
        <v>68</v>
      </c>
      <c r="C14290" t="s">
        <v>4</v>
      </c>
      <c r="D14290" t="s">
        <v>10</v>
      </c>
      <c r="E14290" t="s">
        <v>21</v>
      </c>
      <c r="F14290" t="s">
        <v>52</v>
      </c>
      <c r="G14290">
        <v>9</v>
      </c>
      <c r="H14290">
        <v>817</v>
      </c>
      <c r="I14290">
        <v>1.0103310999999999</v>
      </c>
      <c r="J14290">
        <v>0.96676680000000004</v>
      </c>
      <c r="K14290">
        <v>-4.3564199999999997E-2</v>
      </c>
      <c r="L14290">
        <v>-0.14020560000000001</v>
      </c>
      <c r="M14290">
        <v>-8.3109100000000005E-2</v>
      </c>
      <c r="N14290">
        <v>-4.3564199999999997E-2</v>
      </c>
      <c r="O14290">
        <v>-4.0194000000000002E-3</v>
      </c>
      <c r="P14290">
        <v>5.3077100000000002E-2</v>
      </c>
      <c r="Q14290">
        <v>68.362359999999995</v>
      </c>
      <c r="R14290">
        <v>7.5409599999999993E-2</v>
      </c>
      <c r="S14290" t="s">
        <v>20810</v>
      </c>
    </row>
    <row r="14291" spans="1:19" x14ac:dyDescent="0.25">
      <c r="A14291" t="s">
        <v>14359</v>
      </c>
      <c r="B14291" t="s">
        <v>68</v>
      </c>
      <c r="C14291" t="s">
        <v>4</v>
      </c>
      <c r="D14291" t="s">
        <v>10</v>
      </c>
      <c r="E14291" t="s">
        <v>21</v>
      </c>
      <c r="F14291" t="s">
        <v>52</v>
      </c>
      <c r="G14291">
        <v>10</v>
      </c>
      <c r="H14291">
        <v>817</v>
      </c>
      <c r="I14291">
        <v>0.95902306999999998</v>
      </c>
      <c r="J14291">
        <v>0.89424349999999997</v>
      </c>
      <c r="K14291">
        <v>-6.4779600000000007E-2</v>
      </c>
      <c r="L14291">
        <v>-0.1590683</v>
      </c>
      <c r="M14291">
        <v>-0.1033617</v>
      </c>
      <c r="N14291">
        <v>-6.4779600000000007E-2</v>
      </c>
      <c r="O14291">
        <v>-2.6197399999999999E-2</v>
      </c>
      <c r="P14291">
        <v>2.95091E-2</v>
      </c>
      <c r="Q14291">
        <v>71.66292</v>
      </c>
      <c r="R14291">
        <v>7.3573799999999995E-2</v>
      </c>
      <c r="S14291" t="s">
        <v>20810</v>
      </c>
    </row>
    <row r="14292" spans="1:19" x14ac:dyDescent="0.25">
      <c r="A14292" t="s">
        <v>14360</v>
      </c>
      <c r="B14292" t="s">
        <v>68</v>
      </c>
      <c r="C14292" t="s">
        <v>4</v>
      </c>
      <c r="D14292" t="s">
        <v>10</v>
      </c>
      <c r="E14292" t="s">
        <v>21</v>
      </c>
      <c r="F14292" t="s">
        <v>52</v>
      </c>
      <c r="G14292">
        <v>11</v>
      </c>
      <c r="H14292">
        <v>817</v>
      </c>
      <c r="I14292">
        <v>0.87747737999999997</v>
      </c>
      <c r="J14292">
        <v>0.89223470000000005</v>
      </c>
      <c r="K14292">
        <v>1.47574E-2</v>
      </c>
      <c r="L14292">
        <v>-8.0591499999999996E-2</v>
      </c>
      <c r="M14292">
        <v>-2.4258600000000002E-2</v>
      </c>
      <c r="N14292">
        <v>1.47574E-2</v>
      </c>
      <c r="O14292">
        <v>5.3773399999999999E-2</v>
      </c>
      <c r="P14292">
        <v>0.1101062</v>
      </c>
      <c r="Q14292">
        <v>75.200839999999999</v>
      </c>
      <c r="R14292">
        <v>7.4401099999999998E-2</v>
      </c>
      <c r="S14292" t="s">
        <v>20810</v>
      </c>
    </row>
    <row r="14293" spans="1:19" x14ac:dyDescent="0.25">
      <c r="A14293" t="s">
        <v>14361</v>
      </c>
      <c r="B14293" t="s">
        <v>68</v>
      </c>
      <c r="C14293" t="s">
        <v>4</v>
      </c>
      <c r="D14293" t="s">
        <v>10</v>
      </c>
      <c r="E14293" t="s">
        <v>21</v>
      </c>
      <c r="F14293" t="s">
        <v>52</v>
      </c>
      <c r="G14293">
        <v>12</v>
      </c>
      <c r="H14293">
        <v>817</v>
      </c>
      <c r="I14293">
        <v>0.86452147000000001</v>
      </c>
      <c r="J14293">
        <v>0.89438309999999999</v>
      </c>
      <c r="K14293">
        <v>2.9861599999999999E-2</v>
      </c>
      <c r="L14293">
        <v>-6.9819999999999993E-2</v>
      </c>
      <c r="M14293">
        <v>-1.0927299999999999E-2</v>
      </c>
      <c r="N14293">
        <v>2.9861599999999999E-2</v>
      </c>
      <c r="O14293">
        <v>7.0650500000000005E-2</v>
      </c>
      <c r="P14293">
        <v>0.1295432</v>
      </c>
      <c r="Q14293">
        <v>78.040729999999996</v>
      </c>
      <c r="R14293">
        <v>7.7781900000000001E-2</v>
      </c>
      <c r="S14293" t="s">
        <v>20810</v>
      </c>
    </row>
    <row r="14294" spans="1:19" x14ac:dyDescent="0.25">
      <c r="A14294" t="s">
        <v>14362</v>
      </c>
      <c r="B14294" t="s">
        <v>68</v>
      </c>
      <c r="C14294" t="s">
        <v>4</v>
      </c>
      <c r="D14294" t="s">
        <v>10</v>
      </c>
      <c r="E14294" t="s">
        <v>21</v>
      </c>
      <c r="F14294" t="s">
        <v>52</v>
      </c>
      <c r="G14294">
        <v>13</v>
      </c>
      <c r="H14294">
        <v>817</v>
      </c>
      <c r="I14294">
        <v>0.87877822000000005</v>
      </c>
      <c r="J14294">
        <v>0.96011780000000002</v>
      </c>
      <c r="K14294">
        <v>8.1339599999999998E-2</v>
      </c>
      <c r="L14294">
        <v>-2.7300999999999999E-2</v>
      </c>
      <c r="M14294">
        <v>3.6884699999999999E-2</v>
      </c>
      <c r="N14294">
        <v>8.1339599999999998E-2</v>
      </c>
      <c r="O14294">
        <v>0.1257945</v>
      </c>
      <c r="P14294">
        <v>0.18998019999999999</v>
      </c>
      <c r="Q14294">
        <v>80.980339999999998</v>
      </c>
      <c r="R14294">
        <v>8.4772700000000006E-2</v>
      </c>
      <c r="S14294" t="s">
        <v>20810</v>
      </c>
    </row>
    <row r="14295" spans="1:19" x14ac:dyDescent="0.25">
      <c r="A14295" t="s">
        <v>14363</v>
      </c>
      <c r="B14295" t="s">
        <v>68</v>
      </c>
      <c r="C14295" t="s">
        <v>4</v>
      </c>
      <c r="D14295" t="s">
        <v>10</v>
      </c>
      <c r="E14295" t="s">
        <v>21</v>
      </c>
      <c r="F14295" t="s">
        <v>52</v>
      </c>
      <c r="G14295">
        <v>14</v>
      </c>
      <c r="H14295">
        <v>817</v>
      </c>
      <c r="I14295">
        <v>0.80874254999999995</v>
      </c>
      <c r="J14295">
        <v>1.037844</v>
      </c>
      <c r="K14295">
        <v>0.2291012</v>
      </c>
      <c r="L14295">
        <v>0.1147446</v>
      </c>
      <c r="M14295">
        <v>0.18230740000000001</v>
      </c>
      <c r="N14295">
        <v>0.2291012</v>
      </c>
      <c r="O14295">
        <v>0.2758949</v>
      </c>
      <c r="P14295">
        <v>0.34345769999999998</v>
      </c>
      <c r="Q14295">
        <v>82.507019999999997</v>
      </c>
      <c r="R14295">
        <v>8.9232900000000004E-2</v>
      </c>
      <c r="S14295" t="s">
        <v>20810</v>
      </c>
    </row>
    <row r="14296" spans="1:19" x14ac:dyDescent="0.25">
      <c r="A14296" t="s">
        <v>14364</v>
      </c>
      <c r="B14296" t="s">
        <v>68</v>
      </c>
      <c r="C14296" t="s">
        <v>4</v>
      </c>
      <c r="D14296" t="s">
        <v>10</v>
      </c>
      <c r="E14296" t="s">
        <v>21</v>
      </c>
      <c r="F14296" t="s">
        <v>52</v>
      </c>
      <c r="G14296">
        <v>15</v>
      </c>
      <c r="H14296">
        <v>817</v>
      </c>
      <c r="I14296">
        <v>0.82411727999999995</v>
      </c>
      <c r="J14296">
        <v>1.1133500000000001</v>
      </c>
      <c r="K14296">
        <v>0.28923310000000002</v>
      </c>
      <c r="L14296">
        <v>0.16730010000000001</v>
      </c>
      <c r="M14296">
        <v>0.2393391</v>
      </c>
      <c r="N14296">
        <v>0.28923310000000002</v>
      </c>
      <c r="O14296">
        <v>0.33912710000000001</v>
      </c>
      <c r="P14296">
        <v>0.41116609999999998</v>
      </c>
      <c r="Q14296">
        <v>83.058989999999994</v>
      </c>
      <c r="R14296">
        <v>9.5144800000000002E-2</v>
      </c>
      <c r="S14296" t="s">
        <v>20810</v>
      </c>
    </row>
    <row r="14297" spans="1:19" x14ac:dyDescent="0.25">
      <c r="A14297" t="s">
        <v>14365</v>
      </c>
      <c r="B14297" t="s">
        <v>68</v>
      </c>
      <c r="C14297" t="s">
        <v>4</v>
      </c>
      <c r="D14297" t="s">
        <v>10</v>
      </c>
      <c r="E14297" t="s">
        <v>21</v>
      </c>
      <c r="F14297" t="s">
        <v>52</v>
      </c>
      <c r="G14297">
        <v>16</v>
      </c>
      <c r="H14297">
        <v>817</v>
      </c>
      <c r="I14297">
        <v>0.94796952000000001</v>
      </c>
      <c r="J14297">
        <v>1.2165820000000001</v>
      </c>
      <c r="K14297">
        <v>0.26861210000000002</v>
      </c>
      <c r="L14297">
        <v>0.13625789999999999</v>
      </c>
      <c r="M14297">
        <v>0.2144538</v>
      </c>
      <c r="N14297">
        <v>0.26861210000000002</v>
      </c>
      <c r="O14297">
        <v>0.32277030000000001</v>
      </c>
      <c r="P14297">
        <v>0.40096619999999999</v>
      </c>
      <c r="Q14297">
        <v>82.589889999999997</v>
      </c>
      <c r="R14297">
        <v>0.10327649999999999</v>
      </c>
      <c r="S14297" t="s">
        <v>20810</v>
      </c>
    </row>
    <row r="14298" spans="1:19" x14ac:dyDescent="0.25">
      <c r="A14298" t="s">
        <v>14366</v>
      </c>
      <c r="B14298" t="s">
        <v>68</v>
      </c>
      <c r="C14298" t="s">
        <v>4</v>
      </c>
      <c r="D14298" t="s">
        <v>10</v>
      </c>
      <c r="E14298" t="s">
        <v>21</v>
      </c>
      <c r="F14298" t="s">
        <v>52</v>
      </c>
      <c r="G14298">
        <v>17</v>
      </c>
      <c r="H14298">
        <v>817</v>
      </c>
      <c r="I14298">
        <v>1.0967136</v>
      </c>
      <c r="J14298">
        <v>1.294897</v>
      </c>
      <c r="K14298">
        <v>0.19818340000000001</v>
      </c>
      <c r="L14298">
        <v>5.4202699999999999E-2</v>
      </c>
      <c r="M14298">
        <v>0.13926769999999999</v>
      </c>
      <c r="N14298">
        <v>0.19818340000000001</v>
      </c>
      <c r="O14298">
        <v>0.25709910000000002</v>
      </c>
      <c r="P14298">
        <v>0.34216400000000002</v>
      </c>
      <c r="Q14298">
        <v>81.835669999999993</v>
      </c>
      <c r="R14298">
        <v>0.1123487</v>
      </c>
      <c r="S14298" t="s">
        <v>20810</v>
      </c>
    </row>
    <row r="14299" spans="1:19" x14ac:dyDescent="0.25">
      <c r="A14299" t="s">
        <v>14367</v>
      </c>
      <c r="B14299" t="s">
        <v>68</v>
      </c>
      <c r="C14299" t="s">
        <v>4</v>
      </c>
      <c r="D14299" t="s">
        <v>10</v>
      </c>
      <c r="E14299" t="s">
        <v>21</v>
      </c>
      <c r="F14299" t="s">
        <v>52</v>
      </c>
      <c r="G14299">
        <v>18</v>
      </c>
      <c r="H14299">
        <v>817</v>
      </c>
      <c r="I14299">
        <v>1.1718531999999999</v>
      </c>
      <c r="J14299">
        <v>1.423567</v>
      </c>
      <c r="K14299">
        <v>0.2517141</v>
      </c>
      <c r="L14299">
        <v>0.10776860000000001</v>
      </c>
      <c r="M14299">
        <v>0.19281280000000001</v>
      </c>
      <c r="N14299">
        <v>0.2517141</v>
      </c>
      <c r="O14299">
        <v>0.31061549999999999</v>
      </c>
      <c r="P14299">
        <v>0.3956596</v>
      </c>
      <c r="Q14299">
        <v>79.987359999999995</v>
      </c>
      <c r="R14299">
        <v>0.1123213</v>
      </c>
      <c r="S14299" t="s">
        <v>20810</v>
      </c>
    </row>
    <row r="14300" spans="1:19" x14ac:dyDescent="0.25">
      <c r="A14300" t="s">
        <v>14368</v>
      </c>
      <c r="B14300" t="s">
        <v>68</v>
      </c>
      <c r="C14300" t="s">
        <v>4</v>
      </c>
      <c r="D14300" t="s">
        <v>10</v>
      </c>
      <c r="E14300" t="s">
        <v>21</v>
      </c>
      <c r="F14300" t="s">
        <v>52</v>
      </c>
      <c r="G14300">
        <v>19</v>
      </c>
      <c r="H14300">
        <v>817</v>
      </c>
      <c r="I14300">
        <v>1.3140162</v>
      </c>
      <c r="J14300">
        <v>1.5501990000000001</v>
      </c>
      <c r="K14300">
        <v>0.23618259999999999</v>
      </c>
      <c r="L14300">
        <v>8.6319999999999994E-2</v>
      </c>
      <c r="M14300">
        <v>0.17485999999999999</v>
      </c>
      <c r="N14300">
        <v>0.23618259999999999</v>
      </c>
      <c r="O14300">
        <v>0.29750520000000003</v>
      </c>
      <c r="P14300">
        <v>0.38604519999999998</v>
      </c>
      <c r="Q14300">
        <v>77.851119999999995</v>
      </c>
      <c r="R14300">
        <v>0.1169384</v>
      </c>
      <c r="S14300" t="s">
        <v>20810</v>
      </c>
    </row>
    <row r="14301" spans="1:19" x14ac:dyDescent="0.25">
      <c r="A14301" t="s">
        <v>14369</v>
      </c>
      <c r="B14301" t="s">
        <v>68</v>
      </c>
      <c r="C14301" t="s">
        <v>4</v>
      </c>
      <c r="D14301" t="s">
        <v>10</v>
      </c>
      <c r="E14301" t="s">
        <v>21</v>
      </c>
      <c r="F14301" t="s">
        <v>52</v>
      </c>
      <c r="G14301">
        <v>20</v>
      </c>
      <c r="H14301">
        <v>817</v>
      </c>
      <c r="I14301">
        <v>1.4489612999999999</v>
      </c>
      <c r="J14301">
        <v>1.5978969999999999</v>
      </c>
      <c r="K14301">
        <v>0.14893519999999999</v>
      </c>
      <c r="L14301">
        <v>7.2340000000000002E-4</v>
      </c>
      <c r="M14301">
        <v>8.8288099999999994E-2</v>
      </c>
      <c r="N14301">
        <v>0.14893519999999999</v>
      </c>
      <c r="O14301">
        <v>0.2095823</v>
      </c>
      <c r="P14301">
        <v>0.2971471</v>
      </c>
      <c r="Q14301">
        <v>74.742980000000003</v>
      </c>
      <c r="R14301">
        <v>0.1156503</v>
      </c>
      <c r="S14301" t="s">
        <v>20810</v>
      </c>
    </row>
    <row r="14302" spans="1:19" x14ac:dyDescent="0.25">
      <c r="A14302" t="s">
        <v>14370</v>
      </c>
      <c r="B14302" t="s">
        <v>68</v>
      </c>
      <c r="C14302" t="s">
        <v>4</v>
      </c>
      <c r="D14302" t="s">
        <v>10</v>
      </c>
      <c r="E14302" t="s">
        <v>21</v>
      </c>
      <c r="F14302" t="s">
        <v>52</v>
      </c>
      <c r="G14302">
        <v>21</v>
      </c>
      <c r="H14302">
        <v>817</v>
      </c>
      <c r="I14302">
        <v>1.7266615999999999</v>
      </c>
      <c r="J14302">
        <v>1.6285689999999999</v>
      </c>
      <c r="K14302">
        <v>-9.8092399999999996E-2</v>
      </c>
      <c r="L14302">
        <v>-0.2516332</v>
      </c>
      <c r="M14302">
        <v>-0.16092000000000001</v>
      </c>
      <c r="N14302">
        <v>-9.8092399999999996E-2</v>
      </c>
      <c r="O14302">
        <v>-3.5264799999999999E-2</v>
      </c>
      <c r="P14302">
        <v>5.5448400000000002E-2</v>
      </c>
      <c r="Q14302">
        <v>72.625</v>
      </c>
      <c r="R14302">
        <v>0.1198085</v>
      </c>
      <c r="S14302" t="s">
        <v>20810</v>
      </c>
    </row>
    <row r="14303" spans="1:19" x14ac:dyDescent="0.25">
      <c r="A14303" t="s">
        <v>14371</v>
      </c>
      <c r="B14303" t="s">
        <v>68</v>
      </c>
      <c r="C14303" t="s">
        <v>4</v>
      </c>
      <c r="D14303" t="s">
        <v>10</v>
      </c>
      <c r="E14303" t="s">
        <v>21</v>
      </c>
      <c r="F14303" t="s">
        <v>52</v>
      </c>
      <c r="G14303">
        <v>22</v>
      </c>
      <c r="H14303">
        <v>817</v>
      </c>
      <c r="I14303">
        <v>1.6372184999999999</v>
      </c>
      <c r="J14303">
        <v>1.577021</v>
      </c>
      <c r="K14303">
        <v>-6.0197399999999998E-2</v>
      </c>
      <c r="L14303">
        <v>-0.20997779999999999</v>
      </c>
      <c r="M14303">
        <v>-0.12148630000000001</v>
      </c>
      <c r="N14303">
        <v>-6.0197399999999998E-2</v>
      </c>
      <c r="O14303">
        <v>1.0916000000000001E-3</v>
      </c>
      <c r="P14303">
        <v>8.9583099999999999E-2</v>
      </c>
      <c r="Q14303">
        <v>71.372190000000003</v>
      </c>
      <c r="R14303">
        <v>0.1168743</v>
      </c>
      <c r="S14303" t="s">
        <v>20810</v>
      </c>
    </row>
    <row r="14304" spans="1:19" x14ac:dyDescent="0.25">
      <c r="A14304" t="s">
        <v>14372</v>
      </c>
      <c r="B14304" t="s">
        <v>68</v>
      </c>
      <c r="C14304" t="s">
        <v>4</v>
      </c>
      <c r="D14304" t="s">
        <v>10</v>
      </c>
      <c r="E14304" t="s">
        <v>21</v>
      </c>
      <c r="F14304" t="s">
        <v>52</v>
      </c>
      <c r="G14304">
        <v>23</v>
      </c>
      <c r="H14304">
        <v>817</v>
      </c>
      <c r="I14304">
        <v>1.4119516999999999</v>
      </c>
      <c r="J14304">
        <v>1.313142</v>
      </c>
      <c r="K14304">
        <v>-9.8809499999999995E-2</v>
      </c>
      <c r="L14304">
        <v>-0.23496549999999999</v>
      </c>
      <c r="M14304">
        <v>-0.15452340000000001</v>
      </c>
      <c r="N14304">
        <v>-9.8809499999999995E-2</v>
      </c>
      <c r="O14304">
        <v>-4.3095500000000002E-2</v>
      </c>
      <c r="P14304">
        <v>3.7346499999999998E-2</v>
      </c>
      <c r="Q14304">
        <v>70.146060000000006</v>
      </c>
      <c r="R14304">
        <v>0.10624309999999999</v>
      </c>
      <c r="S14304" t="s">
        <v>20810</v>
      </c>
    </row>
    <row r="14305" spans="1:19" x14ac:dyDescent="0.25">
      <c r="A14305" t="s">
        <v>14373</v>
      </c>
      <c r="B14305" t="s">
        <v>68</v>
      </c>
      <c r="C14305" t="s">
        <v>4</v>
      </c>
      <c r="D14305" t="s">
        <v>10</v>
      </c>
      <c r="E14305" t="s">
        <v>21</v>
      </c>
      <c r="F14305" t="s">
        <v>52</v>
      </c>
      <c r="G14305">
        <v>24</v>
      </c>
      <c r="H14305">
        <v>817</v>
      </c>
      <c r="I14305">
        <v>1.192172</v>
      </c>
      <c r="J14305">
        <v>1.058378</v>
      </c>
      <c r="K14305">
        <v>-0.13379360000000001</v>
      </c>
      <c r="L14305">
        <v>-0.25718649999999998</v>
      </c>
      <c r="M14305">
        <v>-0.184285</v>
      </c>
      <c r="N14305">
        <v>-0.13379360000000001</v>
      </c>
      <c r="O14305">
        <v>-8.3302200000000007E-2</v>
      </c>
      <c r="P14305">
        <v>-1.0400599999999999E-2</v>
      </c>
      <c r="Q14305">
        <v>68.855339999999998</v>
      </c>
      <c r="R14305">
        <v>9.6283999999999995E-2</v>
      </c>
      <c r="S14305" t="s">
        <v>20810</v>
      </c>
    </row>
    <row r="14306" spans="1:19" x14ac:dyDescent="0.25">
      <c r="A14306" t="s">
        <v>14374</v>
      </c>
      <c r="B14306" t="s">
        <v>68</v>
      </c>
      <c r="C14306" t="s">
        <v>4</v>
      </c>
      <c r="D14306" t="s">
        <v>10</v>
      </c>
      <c r="E14306" t="s">
        <v>22</v>
      </c>
      <c r="F14306" t="s">
        <v>6</v>
      </c>
      <c r="G14306">
        <v>1</v>
      </c>
      <c r="H14306">
        <v>817</v>
      </c>
      <c r="I14306">
        <v>0.84105492999999998</v>
      </c>
      <c r="J14306">
        <v>0.75269730000000001</v>
      </c>
      <c r="K14306">
        <v>-8.8357599999999994E-2</v>
      </c>
      <c r="L14306">
        <v>-0.18070929999999999</v>
      </c>
      <c r="M14306">
        <v>-0.12614719999999999</v>
      </c>
      <c r="N14306">
        <v>-8.8357599999999994E-2</v>
      </c>
      <c r="O14306">
        <v>-5.0568000000000002E-2</v>
      </c>
      <c r="P14306">
        <v>3.9941999999999998E-3</v>
      </c>
      <c r="Q14306">
        <v>62.042960000000001</v>
      </c>
      <c r="R14306">
        <v>7.2062399999999999E-2</v>
      </c>
      <c r="S14306" t="s">
        <v>20810</v>
      </c>
    </row>
    <row r="14307" spans="1:19" x14ac:dyDescent="0.25">
      <c r="A14307" t="s">
        <v>14375</v>
      </c>
      <c r="B14307" t="s">
        <v>68</v>
      </c>
      <c r="C14307" t="s">
        <v>4</v>
      </c>
      <c r="D14307" t="s">
        <v>10</v>
      </c>
      <c r="E14307" t="s">
        <v>22</v>
      </c>
      <c r="F14307" t="s">
        <v>6</v>
      </c>
      <c r="G14307">
        <v>2</v>
      </c>
      <c r="H14307">
        <v>817</v>
      </c>
      <c r="I14307">
        <v>0.79881504000000003</v>
      </c>
      <c r="J14307">
        <v>0.70709569999999999</v>
      </c>
      <c r="K14307">
        <v>-9.1719300000000004E-2</v>
      </c>
      <c r="L14307">
        <v>-0.18175089999999999</v>
      </c>
      <c r="M14307">
        <v>-0.12855949999999999</v>
      </c>
      <c r="N14307">
        <v>-9.1719300000000004E-2</v>
      </c>
      <c r="O14307">
        <v>-5.48791E-2</v>
      </c>
      <c r="P14307">
        <v>-1.6877000000000001E-3</v>
      </c>
      <c r="Q14307">
        <v>60.951949999999997</v>
      </c>
      <c r="R14307">
        <v>7.0251999999999995E-2</v>
      </c>
      <c r="S14307" t="s">
        <v>20810</v>
      </c>
    </row>
    <row r="14308" spans="1:19" x14ac:dyDescent="0.25">
      <c r="A14308" t="s">
        <v>14376</v>
      </c>
      <c r="B14308" t="s">
        <v>68</v>
      </c>
      <c r="C14308" t="s">
        <v>4</v>
      </c>
      <c r="D14308" t="s">
        <v>10</v>
      </c>
      <c r="E14308" t="s">
        <v>22</v>
      </c>
      <c r="F14308" t="s">
        <v>6</v>
      </c>
      <c r="G14308">
        <v>3</v>
      </c>
      <c r="H14308">
        <v>817</v>
      </c>
      <c r="I14308">
        <v>0.75953455000000003</v>
      </c>
      <c r="J14308">
        <v>0.69079349999999995</v>
      </c>
      <c r="K14308">
        <v>-6.8741099999999999E-2</v>
      </c>
      <c r="L14308">
        <v>-0.15404290000000001</v>
      </c>
      <c r="M14308">
        <v>-0.1036459</v>
      </c>
      <c r="N14308">
        <v>-6.8741099999999999E-2</v>
      </c>
      <c r="O14308">
        <v>-3.38363E-2</v>
      </c>
      <c r="P14308">
        <v>1.6560700000000001E-2</v>
      </c>
      <c r="Q14308">
        <v>60.032119999999999</v>
      </c>
      <c r="R14308">
        <v>6.6561300000000004E-2</v>
      </c>
      <c r="S14308" t="s">
        <v>20810</v>
      </c>
    </row>
    <row r="14309" spans="1:19" x14ac:dyDescent="0.25">
      <c r="A14309" t="s">
        <v>14377</v>
      </c>
      <c r="B14309" t="s">
        <v>68</v>
      </c>
      <c r="C14309" t="s">
        <v>4</v>
      </c>
      <c r="D14309" t="s">
        <v>10</v>
      </c>
      <c r="E14309" t="s">
        <v>22</v>
      </c>
      <c r="F14309" t="s">
        <v>6</v>
      </c>
      <c r="G14309">
        <v>4</v>
      </c>
      <c r="H14309">
        <v>817</v>
      </c>
      <c r="I14309">
        <v>0.74886302999999999</v>
      </c>
      <c r="J14309">
        <v>0.68238770000000004</v>
      </c>
      <c r="K14309">
        <v>-6.6475400000000004E-2</v>
      </c>
      <c r="L14309">
        <v>-0.15102779999999999</v>
      </c>
      <c r="M14309">
        <v>-0.1010736</v>
      </c>
      <c r="N14309">
        <v>-6.6475400000000004E-2</v>
      </c>
      <c r="O14309">
        <v>-3.1877200000000001E-2</v>
      </c>
      <c r="P14309">
        <v>1.8077099999999999E-2</v>
      </c>
      <c r="Q14309">
        <v>59.180599999999998</v>
      </c>
      <c r="R14309">
        <v>6.5976599999999996E-2</v>
      </c>
      <c r="S14309" t="s">
        <v>20810</v>
      </c>
    </row>
    <row r="14310" spans="1:19" x14ac:dyDescent="0.25">
      <c r="A14310" t="s">
        <v>14378</v>
      </c>
      <c r="B14310" t="s">
        <v>68</v>
      </c>
      <c r="C14310" t="s">
        <v>4</v>
      </c>
      <c r="D14310" t="s">
        <v>10</v>
      </c>
      <c r="E14310" t="s">
        <v>22</v>
      </c>
      <c r="F14310" t="s">
        <v>6</v>
      </c>
      <c r="G14310">
        <v>5</v>
      </c>
      <c r="H14310">
        <v>817</v>
      </c>
      <c r="I14310">
        <v>0.76889019000000003</v>
      </c>
      <c r="J14310">
        <v>0.68936569999999997</v>
      </c>
      <c r="K14310">
        <v>-7.9524499999999998E-2</v>
      </c>
      <c r="L14310">
        <v>-0.16340879999999999</v>
      </c>
      <c r="M14310">
        <v>-0.1138493</v>
      </c>
      <c r="N14310">
        <v>-7.9524499999999998E-2</v>
      </c>
      <c r="O14310">
        <v>-4.51996E-2</v>
      </c>
      <c r="P14310">
        <v>4.3598999999999999E-3</v>
      </c>
      <c r="Q14310">
        <v>58.414610000000003</v>
      </c>
      <c r="R14310">
        <v>6.5455299999999994E-2</v>
      </c>
      <c r="S14310" t="s">
        <v>20810</v>
      </c>
    </row>
    <row r="14311" spans="1:19" x14ac:dyDescent="0.25">
      <c r="A14311" t="s">
        <v>14379</v>
      </c>
      <c r="B14311" t="s">
        <v>68</v>
      </c>
      <c r="C14311" t="s">
        <v>4</v>
      </c>
      <c r="D14311" t="s">
        <v>10</v>
      </c>
      <c r="E14311" t="s">
        <v>22</v>
      </c>
      <c r="F14311" t="s">
        <v>6</v>
      </c>
      <c r="G14311">
        <v>6</v>
      </c>
      <c r="H14311">
        <v>817</v>
      </c>
      <c r="I14311">
        <v>0.85374729999999999</v>
      </c>
      <c r="J14311">
        <v>0.77757410000000005</v>
      </c>
      <c r="K14311">
        <v>-7.6173199999999996E-2</v>
      </c>
      <c r="L14311">
        <v>-0.1677728</v>
      </c>
      <c r="M14311">
        <v>-0.11365500000000001</v>
      </c>
      <c r="N14311">
        <v>-7.6173199999999996E-2</v>
      </c>
      <c r="O14311">
        <v>-3.8691400000000001E-2</v>
      </c>
      <c r="P14311">
        <v>1.54264E-2</v>
      </c>
      <c r="Q14311">
        <v>57.849550000000001</v>
      </c>
      <c r="R14311">
        <v>7.14756E-2</v>
      </c>
      <c r="S14311" t="s">
        <v>20810</v>
      </c>
    </row>
    <row r="14312" spans="1:19" x14ac:dyDescent="0.25">
      <c r="A14312" t="s">
        <v>14380</v>
      </c>
      <c r="B14312" t="s">
        <v>68</v>
      </c>
      <c r="C14312" t="s">
        <v>4</v>
      </c>
      <c r="D14312" t="s">
        <v>10</v>
      </c>
      <c r="E14312" t="s">
        <v>22</v>
      </c>
      <c r="F14312" t="s">
        <v>6</v>
      </c>
      <c r="G14312">
        <v>7</v>
      </c>
      <c r="H14312">
        <v>817</v>
      </c>
      <c r="I14312">
        <v>0.95314279000000002</v>
      </c>
      <c r="J14312">
        <v>0.89391830000000005</v>
      </c>
      <c r="K14312">
        <v>-5.9224499999999999E-2</v>
      </c>
      <c r="L14312">
        <v>-0.15234519999999999</v>
      </c>
      <c r="M14312">
        <v>-9.7328700000000004E-2</v>
      </c>
      <c r="N14312">
        <v>-5.9224499999999999E-2</v>
      </c>
      <c r="O14312">
        <v>-2.1120300000000002E-2</v>
      </c>
      <c r="P14312">
        <v>3.3896200000000001E-2</v>
      </c>
      <c r="Q14312">
        <v>57.41874</v>
      </c>
      <c r="R14312">
        <v>7.2662500000000005E-2</v>
      </c>
      <c r="S14312" t="s">
        <v>20810</v>
      </c>
    </row>
    <row r="14313" spans="1:19" x14ac:dyDescent="0.25">
      <c r="A14313" t="s">
        <v>14381</v>
      </c>
      <c r="B14313" t="s">
        <v>68</v>
      </c>
      <c r="C14313" t="s">
        <v>4</v>
      </c>
      <c r="D14313" t="s">
        <v>10</v>
      </c>
      <c r="E14313" t="s">
        <v>22</v>
      </c>
      <c r="F14313" t="s">
        <v>6</v>
      </c>
      <c r="G14313">
        <v>8</v>
      </c>
      <c r="H14313">
        <v>817</v>
      </c>
      <c r="I14313">
        <v>1.0271539999999999</v>
      </c>
      <c r="J14313">
        <v>0.93919549999999996</v>
      </c>
      <c r="K14313">
        <v>-8.7958599999999998E-2</v>
      </c>
      <c r="L14313">
        <v>-0.1802212</v>
      </c>
      <c r="M14313">
        <v>-0.12571170000000001</v>
      </c>
      <c r="N14313">
        <v>-8.7958599999999998E-2</v>
      </c>
      <c r="O14313">
        <v>-5.0205399999999997E-2</v>
      </c>
      <c r="P14313">
        <v>4.3040999999999999E-3</v>
      </c>
      <c r="Q14313">
        <v>58.479469999999999</v>
      </c>
      <c r="R14313">
        <v>7.1992899999999999E-2</v>
      </c>
      <c r="S14313" t="s">
        <v>20810</v>
      </c>
    </row>
    <row r="14314" spans="1:19" x14ac:dyDescent="0.25">
      <c r="A14314" t="s">
        <v>14382</v>
      </c>
      <c r="B14314" t="s">
        <v>68</v>
      </c>
      <c r="C14314" t="s">
        <v>4</v>
      </c>
      <c r="D14314" t="s">
        <v>10</v>
      </c>
      <c r="E14314" t="s">
        <v>22</v>
      </c>
      <c r="F14314" t="s">
        <v>6</v>
      </c>
      <c r="G14314">
        <v>9</v>
      </c>
      <c r="H14314">
        <v>817</v>
      </c>
      <c r="I14314">
        <v>0.92094708999999997</v>
      </c>
      <c r="J14314">
        <v>0.89891589999999999</v>
      </c>
      <c r="K14314">
        <v>-2.2031200000000001E-2</v>
      </c>
      <c r="L14314">
        <v>-9.8544300000000001E-2</v>
      </c>
      <c r="M14314">
        <v>-5.3339699999999997E-2</v>
      </c>
      <c r="N14314">
        <v>-2.2031200000000001E-2</v>
      </c>
      <c r="O14314">
        <v>9.2773000000000005E-3</v>
      </c>
      <c r="P14314">
        <v>5.44819E-2</v>
      </c>
      <c r="Q14314">
        <v>62.321219999999997</v>
      </c>
      <c r="R14314">
        <v>5.97035E-2</v>
      </c>
      <c r="S14314" t="s">
        <v>20810</v>
      </c>
    </row>
    <row r="14315" spans="1:19" x14ac:dyDescent="0.25">
      <c r="A14315" t="s">
        <v>14383</v>
      </c>
      <c r="B14315" t="s">
        <v>68</v>
      </c>
      <c r="C14315" t="s">
        <v>4</v>
      </c>
      <c r="D14315" t="s">
        <v>10</v>
      </c>
      <c r="E14315" t="s">
        <v>22</v>
      </c>
      <c r="F14315" t="s">
        <v>6</v>
      </c>
      <c r="G14315">
        <v>10</v>
      </c>
      <c r="H14315">
        <v>817</v>
      </c>
      <c r="I14315">
        <v>0.79652241000000001</v>
      </c>
      <c r="J14315">
        <v>0.89785700000000002</v>
      </c>
      <c r="K14315">
        <v>0.10133449999999999</v>
      </c>
      <c r="L14315">
        <v>2.94109E-2</v>
      </c>
      <c r="M14315">
        <v>7.1903999999999996E-2</v>
      </c>
      <c r="N14315">
        <v>0.10133449999999999</v>
      </c>
      <c r="O14315">
        <v>0.1307651</v>
      </c>
      <c r="P14315">
        <v>0.1732582</v>
      </c>
      <c r="Q14315">
        <v>66.157229999999998</v>
      </c>
      <c r="R14315">
        <v>5.61223E-2</v>
      </c>
      <c r="S14315" t="s">
        <v>20810</v>
      </c>
    </row>
    <row r="14316" spans="1:19" x14ac:dyDescent="0.25">
      <c r="A14316" t="s">
        <v>14384</v>
      </c>
      <c r="B14316" t="s">
        <v>68</v>
      </c>
      <c r="C14316" t="s">
        <v>4</v>
      </c>
      <c r="D14316" t="s">
        <v>10</v>
      </c>
      <c r="E14316" t="s">
        <v>22</v>
      </c>
      <c r="F14316" t="s">
        <v>6</v>
      </c>
      <c r="G14316">
        <v>11</v>
      </c>
      <c r="H14316">
        <v>817</v>
      </c>
      <c r="I14316">
        <v>0.70571625999999998</v>
      </c>
      <c r="J14316">
        <v>0.85897999999999997</v>
      </c>
      <c r="K14316">
        <v>0.1532637</v>
      </c>
      <c r="L14316">
        <v>8.31509E-2</v>
      </c>
      <c r="M14316">
        <v>0.12457409999999999</v>
      </c>
      <c r="N14316">
        <v>0.1532637</v>
      </c>
      <c r="O14316">
        <v>0.18195330000000001</v>
      </c>
      <c r="P14316">
        <v>0.22337660000000001</v>
      </c>
      <c r="Q14316">
        <v>69.727029999999999</v>
      </c>
      <c r="R14316">
        <v>5.4709399999999998E-2</v>
      </c>
      <c r="S14316" t="s">
        <v>20810</v>
      </c>
    </row>
    <row r="14317" spans="1:19" x14ac:dyDescent="0.25">
      <c r="A14317" t="s">
        <v>14385</v>
      </c>
      <c r="B14317" t="s">
        <v>68</v>
      </c>
      <c r="C14317" t="s">
        <v>4</v>
      </c>
      <c r="D14317" t="s">
        <v>10</v>
      </c>
      <c r="E14317" t="s">
        <v>22</v>
      </c>
      <c r="F14317" t="s">
        <v>6</v>
      </c>
      <c r="G14317">
        <v>12</v>
      </c>
      <c r="H14317">
        <v>817</v>
      </c>
      <c r="I14317">
        <v>0.67185013999999998</v>
      </c>
      <c r="J14317">
        <v>0.82429810000000003</v>
      </c>
      <c r="K14317">
        <v>0.152448</v>
      </c>
      <c r="L14317">
        <v>7.9891199999999996E-2</v>
      </c>
      <c r="M14317">
        <v>0.1227584</v>
      </c>
      <c r="N14317">
        <v>0.152448</v>
      </c>
      <c r="O14317">
        <v>0.18213760000000001</v>
      </c>
      <c r="P14317">
        <v>0.2250047</v>
      </c>
      <c r="Q14317">
        <v>73.013890000000004</v>
      </c>
      <c r="R14317">
        <v>5.6616300000000001E-2</v>
      </c>
      <c r="S14317" t="s">
        <v>20810</v>
      </c>
    </row>
    <row r="14318" spans="1:19" x14ac:dyDescent="0.25">
      <c r="A14318" t="s">
        <v>14386</v>
      </c>
      <c r="B14318" t="s">
        <v>68</v>
      </c>
      <c r="C14318" t="s">
        <v>4</v>
      </c>
      <c r="D14318" t="s">
        <v>10</v>
      </c>
      <c r="E14318" t="s">
        <v>22</v>
      </c>
      <c r="F14318" t="s">
        <v>6</v>
      </c>
      <c r="G14318">
        <v>13</v>
      </c>
      <c r="H14318">
        <v>817</v>
      </c>
      <c r="I14318">
        <v>0.65471230000000002</v>
      </c>
      <c r="J14318">
        <v>0.8262429</v>
      </c>
      <c r="K14318">
        <v>0.17153060000000001</v>
      </c>
      <c r="L14318">
        <v>9.8963499999999996E-2</v>
      </c>
      <c r="M14318">
        <v>0.14183670000000001</v>
      </c>
      <c r="N14318">
        <v>0.17153060000000001</v>
      </c>
      <c r="O14318">
        <v>0.2012245</v>
      </c>
      <c r="P14318">
        <v>0.2440977</v>
      </c>
      <c r="Q14318">
        <v>75.587429999999998</v>
      </c>
      <c r="R14318">
        <v>5.6624399999999998E-2</v>
      </c>
      <c r="S14318" t="s">
        <v>20810</v>
      </c>
    </row>
    <row r="14319" spans="1:19" x14ac:dyDescent="0.25">
      <c r="A14319" t="s">
        <v>14387</v>
      </c>
      <c r="B14319" t="s">
        <v>68</v>
      </c>
      <c r="C14319" t="s">
        <v>4</v>
      </c>
      <c r="D14319" t="s">
        <v>10</v>
      </c>
      <c r="E14319" t="s">
        <v>22</v>
      </c>
      <c r="F14319" t="s">
        <v>6</v>
      </c>
      <c r="G14319">
        <v>14</v>
      </c>
      <c r="H14319">
        <v>817</v>
      </c>
      <c r="I14319">
        <v>0.63895215000000005</v>
      </c>
      <c r="J14319">
        <v>0.84134580000000003</v>
      </c>
      <c r="K14319">
        <v>0.20239370000000001</v>
      </c>
      <c r="L14319">
        <v>0.1294788</v>
      </c>
      <c r="M14319">
        <v>0.1725575</v>
      </c>
      <c r="N14319">
        <v>0.20239370000000001</v>
      </c>
      <c r="O14319">
        <v>0.23222989999999999</v>
      </c>
      <c r="P14319">
        <v>0.27530860000000001</v>
      </c>
      <c r="Q14319">
        <v>77.557950000000005</v>
      </c>
      <c r="R14319">
        <v>5.6895800000000003E-2</v>
      </c>
      <c r="S14319" t="s">
        <v>20810</v>
      </c>
    </row>
    <row r="14320" spans="1:19" x14ac:dyDescent="0.25">
      <c r="A14320" t="s">
        <v>14388</v>
      </c>
      <c r="B14320" t="s">
        <v>68</v>
      </c>
      <c r="C14320" t="s">
        <v>4</v>
      </c>
      <c r="D14320" t="s">
        <v>10</v>
      </c>
      <c r="E14320" t="s">
        <v>22</v>
      </c>
      <c r="F14320" t="s">
        <v>6</v>
      </c>
      <c r="G14320">
        <v>15</v>
      </c>
      <c r="H14320">
        <v>817</v>
      </c>
      <c r="I14320">
        <v>0.66421522</v>
      </c>
      <c r="J14320">
        <v>0.85473390000000005</v>
      </c>
      <c r="K14320">
        <v>0.19051870000000001</v>
      </c>
      <c r="L14320">
        <v>0.1154662</v>
      </c>
      <c r="M14320">
        <v>0.1598078</v>
      </c>
      <c r="N14320">
        <v>0.19051870000000001</v>
      </c>
      <c r="O14320">
        <v>0.2212296</v>
      </c>
      <c r="P14320">
        <v>0.26557130000000001</v>
      </c>
      <c r="Q14320">
        <v>78.647059999999996</v>
      </c>
      <c r="R14320">
        <v>5.8563799999999999E-2</v>
      </c>
      <c r="S14320" t="s">
        <v>20810</v>
      </c>
    </row>
    <row r="14321" spans="1:19" x14ac:dyDescent="0.25">
      <c r="A14321" t="s">
        <v>14389</v>
      </c>
      <c r="B14321" t="s">
        <v>68</v>
      </c>
      <c r="C14321" t="s">
        <v>4</v>
      </c>
      <c r="D14321" t="s">
        <v>10</v>
      </c>
      <c r="E14321" t="s">
        <v>22</v>
      </c>
      <c r="F14321" t="s">
        <v>6</v>
      </c>
      <c r="G14321">
        <v>16</v>
      </c>
      <c r="H14321">
        <v>817</v>
      </c>
      <c r="I14321">
        <v>0.70788282000000002</v>
      </c>
      <c r="J14321">
        <v>0.89149120000000004</v>
      </c>
      <c r="K14321">
        <v>0.1836084</v>
      </c>
      <c r="L14321">
        <v>0.1072892</v>
      </c>
      <c r="M14321">
        <v>0.15237919999999999</v>
      </c>
      <c r="N14321">
        <v>0.1836084</v>
      </c>
      <c r="O14321">
        <v>0.21483759999999999</v>
      </c>
      <c r="P14321">
        <v>0.25992759999999998</v>
      </c>
      <c r="Q14321">
        <v>78.998710000000003</v>
      </c>
      <c r="R14321">
        <v>5.95522E-2</v>
      </c>
      <c r="S14321" t="s">
        <v>20810</v>
      </c>
    </row>
    <row r="14322" spans="1:19" x14ac:dyDescent="0.25">
      <c r="A14322" t="s">
        <v>14390</v>
      </c>
      <c r="B14322" t="s">
        <v>68</v>
      </c>
      <c r="C14322" t="s">
        <v>4</v>
      </c>
      <c r="D14322" t="s">
        <v>10</v>
      </c>
      <c r="E14322" t="s">
        <v>22</v>
      </c>
      <c r="F14322" t="s">
        <v>6</v>
      </c>
      <c r="G14322">
        <v>17</v>
      </c>
      <c r="H14322">
        <v>817</v>
      </c>
      <c r="I14322">
        <v>0.77310069000000003</v>
      </c>
      <c r="J14322">
        <v>0.96826239999999997</v>
      </c>
      <c r="K14322">
        <v>0.19516169999999999</v>
      </c>
      <c r="L14322">
        <v>0.1173014</v>
      </c>
      <c r="M14322">
        <v>0.1633019</v>
      </c>
      <c r="N14322">
        <v>0.19516169999999999</v>
      </c>
      <c r="O14322">
        <v>0.22702159999999999</v>
      </c>
      <c r="P14322">
        <v>0.27302209999999999</v>
      </c>
      <c r="Q14322">
        <v>78.592839999999995</v>
      </c>
      <c r="R14322">
        <v>6.0754700000000002E-2</v>
      </c>
      <c r="S14322" t="s">
        <v>20810</v>
      </c>
    </row>
    <row r="14323" spans="1:19" x14ac:dyDescent="0.25">
      <c r="A14323" t="s">
        <v>14391</v>
      </c>
      <c r="B14323" t="s">
        <v>68</v>
      </c>
      <c r="C14323" t="s">
        <v>4</v>
      </c>
      <c r="D14323" t="s">
        <v>10</v>
      </c>
      <c r="E14323" t="s">
        <v>22</v>
      </c>
      <c r="F14323" t="s">
        <v>6</v>
      </c>
      <c r="G14323">
        <v>18</v>
      </c>
      <c r="H14323">
        <v>817</v>
      </c>
      <c r="I14323">
        <v>0.88490769999999996</v>
      </c>
      <c r="J14323">
        <v>1.0465329999999999</v>
      </c>
      <c r="K14323">
        <v>0.16162489999999999</v>
      </c>
      <c r="L14323">
        <v>8.1621899999999997E-2</v>
      </c>
      <c r="M14323">
        <v>0.12888839999999999</v>
      </c>
      <c r="N14323">
        <v>0.16162489999999999</v>
      </c>
      <c r="O14323">
        <v>0.19436149999999999</v>
      </c>
      <c r="P14323">
        <v>0.24162790000000001</v>
      </c>
      <c r="Q14323">
        <v>76.990309999999994</v>
      </c>
      <c r="R14323">
        <v>6.2426700000000002E-2</v>
      </c>
      <c r="S14323" t="s">
        <v>20810</v>
      </c>
    </row>
    <row r="14324" spans="1:19" x14ac:dyDescent="0.25">
      <c r="A14324" t="s">
        <v>14392</v>
      </c>
      <c r="B14324" t="s">
        <v>68</v>
      </c>
      <c r="C14324" t="s">
        <v>4</v>
      </c>
      <c r="D14324" t="s">
        <v>10</v>
      </c>
      <c r="E14324" t="s">
        <v>22</v>
      </c>
      <c r="F14324" t="s">
        <v>6</v>
      </c>
      <c r="G14324">
        <v>19</v>
      </c>
      <c r="H14324">
        <v>817</v>
      </c>
      <c r="I14324">
        <v>1.0075684</v>
      </c>
      <c r="J14324">
        <v>1.1249009999999999</v>
      </c>
      <c r="K14324">
        <v>0.11733300000000001</v>
      </c>
      <c r="L14324">
        <v>3.8125600000000003E-2</v>
      </c>
      <c r="M14324">
        <v>8.4921999999999997E-2</v>
      </c>
      <c r="N14324">
        <v>0.11733300000000001</v>
      </c>
      <c r="O14324">
        <v>0.14974399999999999</v>
      </c>
      <c r="P14324">
        <v>0.1965404</v>
      </c>
      <c r="Q14324">
        <v>73.965710000000001</v>
      </c>
      <c r="R14324">
        <v>6.1805800000000001E-2</v>
      </c>
      <c r="S14324" t="s">
        <v>20810</v>
      </c>
    </row>
    <row r="14325" spans="1:19" x14ac:dyDescent="0.25">
      <c r="A14325" t="s">
        <v>14393</v>
      </c>
      <c r="B14325" t="s">
        <v>68</v>
      </c>
      <c r="C14325" t="s">
        <v>4</v>
      </c>
      <c r="D14325" t="s">
        <v>10</v>
      </c>
      <c r="E14325" t="s">
        <v>22</v>
      </c>
      <c r="F14325" t="s">
        <v>6</v>
      </c>
      <c r="G14325">
        <v>20</v>
      </c>
      <c r="H14325">
        <v>817</v>
      </c>
      <c r="I14325">
        <v>1.1804861</v>
      </c>
      <c r="J14325">
        <v>1.251479</v>
      </c>
      <c r="K14325">
        <v>7.0993200000000006E-2</v>
      </c>
      <c r="L14325">
        <v>-1.47685E-2</v>
      </c>
      <c r="M14325">
        <v>3.59002E-2</v>
      </c>
      <c r="N14325">
        <v>7.0993200000000006E-2</v>
      </c>
      <c r="O14325">
        <v>0.10608620000000001</v>
      </c>
      <c r="P14325">
        <v>0.1567549</v>
      </c>
      <c r="Q14325">
        <v>70.248570000000001</v>
      </c>
      <c r="R14325">
        <v>6.6920199999999999E-2</v>
      </c>
      <c r="S14325" t="s">
        <v>20810</v>
      </c>
    </row>
    <row r="14326" spans="1:19" x14ac:dyDescent="0.25">
      <c r="A14326" t="s">
        <v>14394</v>
      </c>
      <c r="B14326" t="s">
        <v>68</v>
      </c>
      <c r="C14326" t="s">
        <v>4</v>
      </c>
      <c r="D14326" t="s">
        <v>10</v>
      </c>
      <c r="E14326" t="s">
        <v>22</v>
      </c>
      <c r="F14326" t="s">
        <v>6</v>
      </c>
      <c r="G14326">
        <v>21</v>
      </c>
      <c r="H14326">
        <v>817</v>
      </c>
      <c r="I14326">
        <v>1.2809311999999999</v>
      </c>
      <c r="J14326">
        <v>1.3404670000000001</v>
      </c>
      <c r="K14326">
        <v>5.95358E-2</v>
      </c>
      <c r="L14326">
        <v>-4.0200899999999998E-2</v>
      </c>
      <c r="M14326">
        <v>1.8724299999999999E-2</v>
      </c>
      <c r="N14326">
        <v>5.95358E-2</v>
      </c>
      <c r="O14326">
        <v>0.1003472</v>
      </c>
      <c r="P14326">
        <v>0.15927250000000001</v>
      </c>
      <c r="Q14326">
        <v>67.665360000000007</v>
      </c>
      <c r="R14326">
        <v>7.7825000000000005E-2</v>
      </c>
      <c r="S14326" t="s">
        <v>20810</v>
      </c>
    </row>
    <row r="14327" spans="1:19" x14ac:dyDescent="0.25">
      <c r="A14327" t="s">
        <v>14395</v>
      </c>
      <c r="B14327" t="s">
        <v>68</v>
      </c>
      <c r="C14327" t="s">
        <v>4</v>
      </c>
      <c r="D14327" t="s">
        <v>10</v>
      </c>
      <c r="E14327" t="s">
        <v>22</v>
      </c>
      <c r="F14327" t="s">
        <v>6</v>
      </c>
      <c r="G14327">
        <v>22</v>
      </c>
      <c r="H14327">
        <v>817</v>
      </c>
      <c r="I14327">
        <v>1.2341582</v>
      </c>
      <c r="J14327">
        <v>1.247028</v>
      </c>
      <c r="K14327">
        <v>1.28697E-2</v>
      </c>
      <c r="L14327">
        <v>-8.4689700000000007E-2</v>
      </c>
      <c r="M14327">
        <v>-2.70508E-2</v>
      </c>
      <c r="N14327">
        <v>1.28697E-2</v>
      </c>
      <c r="O14327">
        <v>5.2790200000000002E-2</v>
      </c>
      <c r="P14327">
        <v>0.1104291</v>
      </c>
      <c r="Q14327">
        <v>65.803060000000002</v>
      </c>
      <c r="R14327">
        <v>7.6125999999999999E-2</v>
      </c>
      <c r="S14327" t="s">
        <v>20810</v>
      </c>
    </row>
    <row r="14328" spans="1:19" x14ac:dyDescent="0.25">
      <c r="A14328" t="s">
        <v>14396</v>
      </c>
      <c r="B14328" t="s">
        <v>68</v>
      </c>
      <c r="C14328" t="s">
        <v>4</v>
      </c>
      <c r="D14328" t="s">
        <v>10</v>
      </c>
      <c r="E14328" t="s">
        <v>22</v>
      </c>
      <c r="F14328" t="s">
        <v>6</v>
      </c>
      <c r="G14328">
        <v>23</v>
      </c>
      <c r="H14328">
        <v>817</v>
      </c>
      <c r="I14328">
        <v>1.0649325999999999</v>
      </c>
      <c r="J14328">
        <v>1.0777399999999999</v>
      </c>
      <c r="K14328">
        <v>1.2807499999999999E-2</v>
      </c>
      <c r="L14328">
        <v>-7.9734100000000002E-2</v>
      </c>
      <c r="M14328">
        <v>-2.50598E-2</v>
      </c>
      <c r="N14328">
        <v>1.2807499999999999E-2</v>
      </c>
      <c r="O14328">
        <v>5.0674799999999999E-2</v>
      </c>
      <c r="P14328">
        <v>0.1053491</v>
      </c>
      <c r="Q14328">
        <v>64.26952</v>
      </c>
      <c r="R14328">
        <v>7.22106E-2</v>
      </c>
      <c r="S14328" t="s">
        <v>20810</v>
      </c>
    </row>
    <row r="14329" spans="1:19" x14ac:dyDescent="0.25">
      <c r="A14329" t="s">
        <v>14397</v>
      </c>
      <c r="B14329" t="s">
        <v>68</v>
      </c>
      <c r="C14329" t="s">
        <v>4</v>
      </c>
      <c r="D14329" t="s">
        <v>10</v>
      </c>
      <c r="E14329" t="s">
        <v>22</v>
      </c>
      <c r="F14329" t="s">
        <v>6</v>
      </c>
      <c r="G14329">
        <v>24</v>
      </c>
      <c r="H14329">
        <v>817</v>
      </c>
      <c r="I14329">
        <v>0.90070633</v>
      </c>
      <c r="J14329">
        <v>0.87682769999999999</v>
      </c>
      <c r="K14329">
        <v>-2.38786E-2</v>
      </c>
      <c r="L14329">
        <v>-0.1092789</v>
      </c>
      <c r="M14329">
        <v>-5.88237E-2</v>
      </c>
      <c r="N14329">
        <v>-2.38786E-2</v>
      </c>
      <c r="O14329">
        <v>1.10665E-2</v>
      </c>
      <c r="P14329">
        <v>6.1521699999999999E-2</v>
      </c>
      <c r="Q14329">
        <v>62.82441</v>
      </c>
      <c r="R14329">
        <v>6.6638199999999995E-2</v>
      </c>
      <c r="S14329" t="s">
        <v>20810</v>
      </c>
    </row>
    <row r="14330" spans="1:19" x14ac:dyDescent="0.25">
      <c r="A14330" t="s">
        <v>14398</v>
      </c>
      <c r="B14330" t="s">
        <v>68</v>
      </c>
      <c r="C14330" t="s">
        <v>4</v>
      </c>
      <c r="D14330" t="s">
        <v>10</v>
      </c>
      <c r="E14330" t="s">
        <v>22</v>
      </c>
      <c r="F14330" t="s">
        <v>52</v>
      </c>
      <c r="G14330">
        <v>1</v>
      </c>
      <c r="H14330">
        <v>817</v>
      </c>
      <c r="I14330">
        <v>0.93093735</v>
      </c>
      <c r="J14330">
        <v>0.82088240000000001</v>
      </c>
      <c r="K14330">
        <v>-0.110055</v>
      </c>
      <c r="L14330">
        <v>-0.22194929999999999</v>
      </c>
      <c r="M14330">
        <v>-0.15584120000000001</v>
      </c>
      <c r="N14330">
        <v>-0.110055</v>
      </c>
      <c r="O14330">
        <v>-6.4268699999999998E-2</v>
      </c>
      <c r="P14330">
        <v>1.8393000000000001E-3</v>
      </c>
      <c r="Q14330">
        <v>65.767039999999994</v>
      </c>
      <c r="R14330">
        <v>8.7311600000000003E-2</v>
      </c>
      <c r="S14330" t="s">
        <v>20810</v>
      </c>
    </row>
    <row r="14331" spans="1:19" x14ac:dyDescent="0.25">
      <c r="A14331" t="s">
        <v>14399</v>
      </c>
      <c r="B14331" t="s">
        <v>68</v>
      </c>
      <c r="C14331" t="s">
        <v>4</v>
      </c>
      <c r="D14331" t="s">
        <v>10</v>
      </c>
      <c r="E14331" t="s">
        <v>22</v>
      </c>
      <c r="F14331" t="s">
        <v>52</v>
      </c>
      <c r="G14331">
        <v>2</v>
      </c>
      <c r="H14331">
        <v>817</v>
      </c>
      <c r="I14331">
        <v>0.86302173999999998</v>
      </c>
      <c r="J14331">
        <v>0.76544179999999995</v>
      </c>
      <c r="K14331">
        <v>-9.7579899999999997E-2</v>
      </c>
      <c r="L14331">
        <v>-0.20684130000000001</v>
      </c>
      <c r="M14331">
        <v>-0.14228879999999999</v>
      </c>
      <c r="N14331">
        <v>-9.7579899999999997E-2</v>
      </c>
      <c r="O14331">
        <v>-5.2871000000000001E-2</v>
      </c>
      <c r="P14331">
        <v>1.1681499999999999E-2</v>
      </c>
      <c r="Q14331">
        <v>65.188919999999996</v>
      </c>
      <c r="R14331">
        <v>8.5257100000000002E-2</v>
      </c>
      <c r="S14331" t="s">
        <v>20810</v>
      </c>
    </row>
    <row r="14332" spans="1:19" x14ac:dyDescent="0.25">
      <c r="A14332" t="s">
        <v>14400</v>
      </c>
      <c r="B14332" t="s">
        <v>68</v>
      </c>
      <c r="C14332" t="s">
        <v>4</v>
      </c>
      <c r="D14332" t="s">
        <v>10</v>
      </c>
      <c r="E14332" t="s">
        <v>22</v>
      </c>
      <c r="F14332" t="s">
        <v>52</v>
      </c>
      <c r="G14332">
        <v>3</v>
      </c>
      <c r="H14332">
        <v>817</v>
      </c>
      <c r="I14332">
        <v>0.84333961999999996</v>
      </c>
      <c r="J14332">
        <v>0.75693860000000002</v>
      </c>
      <c r="K14332">
        <v>-8.6401000000000006E-2</v>
      </c>
      <c r="L14332">
        <v>-0.1908601</v>
      </c>
      <c r="M14332">
        <v>-0.1291448</v>
      </c>
      <c r="N14332">
        <v>-8.6401000000000006E-2</v>
      </c>
      <c r="O14332">
        <v>-4.36572E-2</v>
      </c>
      <c r="P14332">
        <v>1.8058000000000001E-2</v>
      </c>
      <c r="Q14332">
        <v>64.184659999999994</v>
      </c>
      <c r="R14332">
        <v>8.1509799999999993E-2</v>
      </c>
      <c r="S14332" t="s">
        <v>20810</v>
      </c>
    </row>
    <row r="14333" spans="1:19" x14ac:dyDescent="0.25">
      <c r="A14333" t="s">
        <v>14401</v>
      </c>
      <c r="B14333" t="s">
        <v>68</v>
      </c>
      <c r="C14333" t="s">
        <v>4</v>
      </c>
      <c r="D14333" t="s">
        <v>10</v>
      </c>
      <c r="E14333" t="s">
        <v>22</v>
      </c>
      <c r="F14333" t="s">
        <v>52</v>
      </c>
      <c r="G14333">
        <v>4</v>
      </c>
      <c r="H14333">
        <v>817</v>
      </c>
      <c r="I14333">
        <v>0.82909730999999998</v>
      </c>
      <c r="J14333">
        <v>0.74148720000000001</v>
      </c>
      <c r="K14333">
        <v>-8.7610099999999996E-2</v>
      </c>
      <c r="L14333">
        <v>-0.1900134</v>
      </c>
      <c r="M14333">
        <v>-0.12951270000000001</v>
      </c>
      <c r="N14333">
        <v>-8.7610099999999996E-2</v>
      </c>
      <c r="O14333">
        <v>-4.5707499999999998E-2</v>
      </c>
      <c r="P14333">
        <v>1.4793199999999999E-2</v>
      </c>
      <c r="Q14333">
        <v>63.099429999999998</v>
      </c>
      <c r="R14333">
        <v>7.9905699999999996E-2</v>
      </c>
      <c r="S14333" t="s">
        <v>20810</v>
      </c>
    </row>
    <row r="14334" spans="1:19" x14ac:dyDescent="0.25">
      <c r="A14334" t="s">
        <v>14402</v>
      </c>
      <c r="B14334" t="s">
        <v>68</v>
      </c>
      <c r="C14334" t="s">
        <v>4</v>
      </c>
      <c r="D14334" t="s">
        <v>10</v>
      </c>
      <c r="E14334" t="s">
        <v>22</v>
      </c>
      <c r="F14334" t="s">
        <v>52</v>
      </c>
      <c r="G14334">
        <v>5</v>
      </c>
      <c r="H14334">
        <v>817</v>
      </c>
      <c r="I14334">
        <v>0.80639218999999995</v>
      </c>
      <c r="J14334">
        <v>0.71730970000000005</v>
      </c>
      <c r="K14334">
        <v>-8.9082499999999995E-2</v>
      </c>
      <c r="L14334">
        <v>-0.1834095</v>
      </c>
      <c r="M14334">
        <v>-0.1276804</v>
      </c>
      <c r="N14334">
        <v>-8.9082499999999995E-2</v>
      </c>
      <c r="O14334">
        <v>-5.04847E-2</v>
      </c>
      <c r="P14334">
        <v>5.2443999999999998E-3</v>
      </c>
      <c r="Q14334">
        <v>61.892040000000001</v>
      </c>
      <c r="R14334">
        <v>7.3603699999999994E-2</v>
      </c>
      <c r="S14334" t="s">
        <v>20810</v>
      </c>
    </row>
    <row r="14335" spans="1:19" x14ac:dyDescent="0.25">
      <c r="A14335" t="s">
        <v>14403</v>
      </c>
      <c r="B14335" t="s">
        <v>68</v>
      </c>
      <c r="C14335" t="s">
        <v>4</v>
      </c>
      <c r="D14335" t="s">
        <v>10</v>
      </c>
      <c r="E14335" t="s">
        <v>22</v>
      </c>
      <c r="F14335" t="s">
        <v>52</v>
      </c>
      <c r="G14335">
        <v>6</v>
      </c>
      <c r="H14335">
        <v>817</v>
      </c>
      <c r="I14335">
        <v>0.89059104</v>
      </c>
      <c r="J14335">
        <v>0.81232599999999999</v>
      </c>
      <c r="K14335">
        <v>-7.8265100000000004E-2</v>
      </c>
      <c r="L14335">
        <v>-0.18231310000000001</v>
      </c>
      <c r="M14335">
        <v>-0.1208407</v>
      </c>
      <c r="N14335">
        <v>-7.8265100000000004E-2</v>
      </c>
      <c r="O14335">
        <v>-3.5689499999999999E-2</v>
      </c>
      <c r="P14335">
        <v>2.5783E-2</v>
      </c>
      <c r="Q14335">
        <v>61.569600000000001</v>
      </c>
      <c r="R14335">
        <v>8.11891E-2</v>
      </c>
      <c r="S14335" t="s">
        <v>20810</v>
      </c>
    </row>
    <row r="14336" spans="1:19" x14ac:dyDescent="0.25">
      <c r="A14336" t="s">
        <v>14404</v>
      </c>
      <c r="B14336" t="s">
        <v>68</v>
      </c>
      <c r="C14336" t="s">
        <v>4</v>
      </c>
      <c r="D14336" t="s">
        <v>10</v>
      </c>
      <c r="E14336" t="s">
        <v>22</v>
      </c>
      <c r="F14336" t="s">
        <v>52</v>
      </c>
      <c r="G14336">
        <v>7</v>
      </c>
      <c r="H14336">
        <v>817</v>
      </c>
      <c r="I14336">
        <v>1.0294208</v>
      </c>
      <c r="J14336">
        <v>0.95277270000000003</v>
      </c>
      <c r="K14336">
        <v>-7.66482E-2</v>
      </c>
      <c r="L14336">
        <v>-0.18601239999999999</v>
      </c>
      <c r="M14336">
        <v>-0.1213991</v>
      </c>
      <c r="N14336">
        <v>-7.66482E-2</v>
      </c>
      <c r="O14336">
        <v>-3.1897200000000001E-2</v>
      </c>
      <c r="P14336">
        <v>3.2716000000000002E-2</v>
      </c>
      <c r="Q14336">
        <v>61.3125</v>
      </c>
      <c r="R14336">
        <v>8.5337300000000005E-2</v>
      </c>
      <c r="S14336" t="s">
        <v>20810</v>
      </c>
    </row>
    <row r="14337" spans="1:19" x14ac:dyDescent="0.25">
      <c r="A14337" t="s">
        <v>14405</v>
      </c>
      <c r="B14337" t="s">
        <v>68</v>
      </c>
      <c r="C14337" t="s">
        <v>4</v>
      </c>
      <c r="D14337" t="s">
        <v>10</v>
      </c>
      <c r="E14337" t="s">
        <v>22</v>
      </c>
      <c r="F14337" t="s">
        <v>52</v>
      </c>
      <c r="G14337">
        <v>8</v>
      </c>
      <c r="H14337">
        <v>817</v>
      </c>
      <c r="I14337">
        <v>1.1124698</v>
      </c>
      <c r="J14337">
        <v>0.97882100000000005</v>
      </c>
      <c r="K14337">
        <v>-0.13364880000000001</v>
      </c>
      <c r="L14337">
        <v>-0.2409454</v>
      </c>
      <c r="M14337">
        <v>-0.17755370000000001</v>
      </c>
      <c r="N14337">
        <v>-0.13364880000000001</v>
      </c>
      <c r="O14337">
        <v>-8.9744000000000004E-2</v>
      </c>
      <c r="P14337">
        <v>-2.6352299999999999E-2</v>
      </c>
      <c r="Q14337">
        <v>62.254260000000002</v>
      </c>
      <c r="R14337">
        <v>8.3723900000000004E-2</v>
      </c>
      <c r="S14337" t="s">
        <v>20810</v>
      </c>
    </row>
    <row r="14338" spans="1:19" x14ac:dyDescent="0.25">
      <c r="A14338" t="s">
        <v>14406</v>
      </c>
      <c r="B14338" t="s">
        <v>68</v>
      </c>
      <c r="C14338" t="s">
        <v>4</v>
      </c>
      <c r="D14338" t="s">
        <v>10</v>
      </c>
      <c r="E14338" t="s">
        <v>22</v>
      </c>
      <c r="F14338" t="s">
        <v>52</v>
      </c>
      <c r="G14338">
        <v>9</v>
      </c>
      <c r="H14338">
        <v>817</v>
      </c>
      <c r="I14338">
        <v>0.97646261999999995</v>
      </c>
      <c r="J14338">
        <v>0.90892890000000004</v>
      </c>
      <c r="K14338">
        <v>-6.7533700000000002E-2</v>
      </c>
      <c r="L14338">
        <v>-0.162854</v>
      </c>
      <c r="M14338">
        <v>-0.10653799999999999</v>
      </c>
      <c r="N14338">
        <v>-6.7533700000000002E-2</v>
      </c>
      <c r="O14338">
        <v>-2.85294E-2</v>
      </c>
      <c r="P14338">
        <v>2.7786700000000001E-2</v>
      </c>
      <c r="Q14338">
        <v>65.713070000000002</v>
      </c>
      <c r="R14338">
        <v>7.4378899999999998E-2</v>
      </c>
      <c r="S14338" t="s">
        <v>20810</v>
      </c>
    </row>
    <row r="14339" spans="1:19" x14ac:dyDescent="0.25">
      <c r="A14339" t="s">
        <v>14407</v>
      </c>
      <c r="B14339" t="s">
        <v>68</v>
      </c>
      <c r="C14339" t="s">
        <v>4</v>
      </c>
      <c r="D14339" t="s">
        <v>10</v>
      </c>
      <c r="E14339" t="s">
        <v>22</v>
      </c>
      <c r="F14339" t="s">
        <v>52</v>
      </c>
      <c r="G14339">
        <v>10</v>
      </c>
      <c r="H14339">
        <v>817</v>
      </c>
      <c r="I14339">
        <v>0.81561163999999997</v>
      </c>
      <c r="J14339">
        <v>0.87675619999999999</v>
      </c>
      <c r="K14339">
        <v>6.11446E-2</v>
      </c>
      <c r="L14339">
        <v>-2.45217E-2</v>
      </c>
      <c r="M14339">
        <v>2.6090599999999999E-2</v>
      </c>
      <c r="N14339">
        <v>6.11446E-2</v>
      </c>
      <c r="O14339">
        <v>9.6198500000000006E-2</v>
      </c>
      <c r="P14339">
        <v>0.14681079999999999</v>
      </c>
      <c r="Q14339">
        <v>69.401989999999998</v>
      </c>
      <c r="R14339">
        <v>6.6845699999999994E-2</v>
      </c>
      <c r="S14339" t="s">
        <v>20810</v>
      </c>
    </row>
    <row r="14340" spans="1:19" x14ac:dyDescent="0.25">
      <c r="A14340" t="s">
        <v>14408</v>
      </c>
      <c r="B14340" t="s">
        <v>68</v>
      </c>
      <c r="C14340" t="s">
        <v>4</v>
      </c>
      <c r="D14340" t="s">
        <v>10</v>
      </c>
      <c r="E14340" t="s">
        <v>22</v>
      </c>
      <c r="F14340" t="s">
        <v>52</v>
      </c>
      <c r="G14340">
        <v>11</v>
      </c>
      <c r="H14340">
        <v>817</v>
      </c>
      <c r="I14340">
        <v>0.76370556999999994</v>
      </c>
      <c r="J14340">
        <v>0.85905050000000005</v>
      </c>
      <c r="K14340">
        <v>9.5344899999999996E-2</v>
      </c>
      <c r="L14340">
        <v>5.5910999999999999E-3</v>
      </c>
      <c r="M14340">
        <v>5.8618299999999998E-2</v>
      </c>
      <c r="N14340">
        <v>9.5344899999999996E-2</v>
      </c>
      <c r="O14340">
        <v>0.13207140000000001</v>
      </c>
      <c r="P14340">
        <v>0.1850987</v>
      </c>
      <c r="Q14340">
        <v>73.711650000000006</v>
      </c>
      <c r="R14340">
        <v>7.0035299999999995E-2</v>
      </c>
      <c r="S14340" t="s">
        <v>20810</v>
      </c>
    </row>
    <row r="14341" spans="1:19" x14ac:dyDescent="0.25">
      <c r="A14341" t="s">
        <v>14409</v>
      </c>
      <c r="B14341" t="s">
        <v>68</v>
      </c>
      <c r="C14341" t="s">
        <v>4</v>
      </c>
      <c r="D14341" t="s">
        <v>10</v>
      </c>
      <c r="E14341" t="s">
        <v>22</v>
      </c>
      <c r="F14341" t="s">
        <v>52</v>
      </c>
      <c r="G14341">
        <v>12</v>
      </c>
      <c r="H14341">
        <v>817</v>
      </c>
      <c r="I14341">
        <v>0.73443897000000002</v>
      </c>
      <c r="J14341">
        <v>0.86071039999999999</v>
      </c>
      <c r="K14341">
        <v>0.12627150000000001</v>
      </c>
      <c r="L14341">
        <v>3.3550499999999997E-2</v>
      </c>
      <c r="M14341">
        <v>8.8330800000000001E-2</v>
      </c>
      <c r="N14341">
        <v>0.12627150000000001</v>
      </c>
      <c r="O14341">
        <v>0.1642121</v>
      </c>
      <c r="P14341">
        <v>0.2189924</v>
      </c>
      <c r="Q14341">
        <v>77.809659999999994</v>
      </c>
      <c r="R14341">
        <v>7.2350600000000001E-2</v>
      </c>
      <c r="S14341" t="s">
        <v>20810</v>
      </c>
    </row>
    <row r="14342" spans="1:19" x14ac:dyDescent="0.25">
      <c r="A14342" t="s">
        <v>14410</v>
      </c>
      <c r="B14342" t="s">
        <v>68</v>
      </c>
      <c r="C14342" t="s">
        <v>4</v>
      </c>
      <c r="D14342" t="s">
        <v>10</v>
      </c>
      <c r="E14342" t="s">
        <v>22</v>
      </c>
      <c r="F14342" t="s">
        <v>52</v>
      </c>
      <c r="G14342">
        <v>13</v>
      </c>
      <c r="H14342">
        <v>817</v>
      </c>
      <c r="I14342">
        <v>0.73413561999999999</v>
      </c>
      <c r="J14342">
        <v>0.9426525</v>
      </c>
      <c r="K14342">
        <v>0.20851690000000001</v>
      </c>
      <c r="L14342">
        <v>0.10517319999999999</v>
      </c>
      <c r="M14342">
        <v>0.1662295</v>
      </c>
      <c r="N14342">
        <v>0.20851690000000001</v>
      </c>
      <c r="O14342">
        <v>0.25080429999999998</v>
      </c>
      <c r="P14342">
        <v>0.31186059999999999</v>
      </c>
      <c r="Q14342">
        <v>80.805400000000006</v>
      </c>
      <c r="R14342">
        <v>8.0639500000000003E-2</v>
      </c>
      <c r="S14342" t="s">
        <v>20810</v>
      </c>
    </row>
    <row r="14343" spans="1:19" x14ac:dyDescent="0.25">
      <c r="A14343" t="s">
        <v>14411</v>
      </c>
      <c r="B14343" t="s">
        <v>68</v>
      </c>
      <c r="C14343" t="s">
        <v>4</v>
      </c>
      <c r="D14343" t="s">
        <v>10</v>
      </c>
      <c r="E14343" t="s">
        <v>22</v>
      </c>
      <c r="F14343" t="s">
        <v>52</v>
      </c>
      <c r="G14343">
        <v>14</v>
      </c>
      <c r="H14343">
        <v>817</v>
      </c>
      <c r="I14343">
        <v>0.77380327999999998</v>
      </c>
      <c r="J14343">
        <v>1.016251</v>
      </c>
      <c r="K14343">
        <v>0.24244789999999999</v>
      </c>
      <c r="L14343">
        <v>0.13139100000000001</v>
      </c>
      <c r="M14343">
        <v>0.19700429999999999</v>
      </c>
      <c r="N14343">
        <v>0.24244789999999999</v>
      </c>
      <c r="O14343">
        <v>0.28789150000000002</v>
      </c>
      <c r="P14343">
        <v>0.35350480000000001</v>
      </c>
      <c r="Q14343">
        <v>82.744320000000002</v>
      </c>
      <c r="R14343">
        <v>8.6658200000000005E-2</v>
      </c>
      <c r="S14343" t="s">
        <v>20810</v>
      </c>
    </row>
    <row r="14344" spans="1:19" x14ac:dyDescent="0.25">
      <c r="A14344" t="s">
        <v>14412</v>
      </c>
      <c r="B14344" t="s">
        <v>68</v>
      </c>
      <c r="C14344" t="s">
        <v>4</v>
      </c>
      <c r="D14344" t="s">
        <v>10</v>
      </c>
      <c r="E14344" t="s">
        <v>22</v>
      </c>
      <c r="F14344" t="s">
        <v>52</v>
      </c>
      <c r="G14344">
        <v>15</v>
      </c>
      <c r="H14344">
        <v>817</v>
      </c>
      <c r="I14344">
        <v>0.83965668000000004</v>
      </c>
      <c r="J14344">
        <v>1.1110720000000001</v>
      </c>
      <c r="K14344">
        <v>0.27141510000000002</v>
      </c>
      <c r="L14344">
        <v>0.1472695</v>
      </c>
      <c r="M14344">
        <v>0.2206157</v>
      </c>
      <c r="N14344">
        <v>0.27141510000000002</v>
      </c>
      <c r="O14344">
        <v>0.32221450000000001</v>
      </c>
      <c r="P14344">
        <v>0.39556079999999999</v>
      </c>
      <c r="Q14344">
        <v>83.061080000000004</v>
      </c>
      <c r="R14344">
        <v>9.6871399999999996E-2</v>
      </c>
      <c r="S14344" t="s">
        <v>20810</v>
      </c>
    </row>
    <row r="14345" spans="1:19" x14ac:dyDescent="0.25">
      <c r="A14345" t="s">
        <v>14413</v>
      </c>
      <c r="B14345" t="s">
        <v>68</v>
      </c>
      <c r="C14345" t="s">
        <v>4</v>
      </c>
      <c r="D14345" t="s">
        <v>10</v>
      </c>
      <c r="E14345" t="s">
        <v>22</v>
      </c>
      <c r="F14345" t="s">
        <v>52</v>
      </c>
      <c r="G14345">
        <v>16</v>
      </c>
      <c r="H14345">
        <v>817</v>
      </c>
      <c r="I14345">
        <v>0.90424247000000002</v>
      </c>
      <c r="J14345">
        <v>1.215398</v>
      </c>
      <c r="K14345">
        <v>0.31115530000000002</v>
      </c>
      <c r="L14345">
        <v>0.1742901</v>
      </c>
      <c r="M14345">
        <v>0.25515120000000002</v>
      </c>
      <c r="N14345">
        <v>0.31115530000000002</v>
      </c>
      <c r="O14345">
        <v>0.36715950000000003</v>
      </c>
      <c r="P14345">
        <v>0.44802059999999999</v>
      </c>
      <c r="Q14345">
        <v>82.42756</v>
      </c>
      <c r="R14345">
        <v>0.1067965</v>
      </c>
      <c r="S14345" t="s">
        <v>20810</v>
      </c>
    </row>
    <row r="14346" spans="1:19" x14ac:dyDescent="0.25">
      <c r="A14346" t="s">
        <v>14414</v>
      </c>
      <c r="B14346" t="s">
        <v>68</v>
      </c>
      <c r="C14346" t="s">
        <v>4</v>
      </c>
      <c r="D14346" t="s">
        <v>10</v>
      </c>
      <c r="E14346" t="s">
        <v>22</v>
      </c>
      <c r="F14346" t="s">
        <v>52</v>
      </c>
      <c r="G14346">
        <v>17</v>
      </c>
      <c r="H14346">
        <v>817</v>
      </c>
      <c r="I14346">
        <v>0.99735724000000003</v>
      </c>
      <c r="J14346">
        <v>1.3721890000000001</v>
      </c>
      <c r="K14346">
        <v>0.37483129999999998</v>
      </c>
      <c r="L14346">
        <v>0.23267879999999999</v>
      </c>
      <c r="M14346">
        <v>0.31666369999999999</v>
      </c>
      <c r="N14346">
        <v>0.37483129999999998</v>
      </c>
      <c r="O14346">
        <v>0.43299900000000002</v>
      </c>
      <c r="P14346">
        <v>0.51698390000000005</v>
      </c>
      <c r="Q14346">
        <v>82.03125</v>
      </c>
      <c r="R14346">
        <v>0.1109222</v>
      </c>
      <c r="S14346" t="s">
        <v>20810</v>
      </c>
    </row>
    <row r="14347" spans="1:19" x14ac:dyDescent="0.25">
      <c r="A14347" t="s">
        <v>14415</v>
      </c>
      <c r="B14347" t="s">
        <v>68</v>
      </c>
      <c r="C14347" t="s">
        <v>4</v>
      </c>
      <c r="D14347" t="s">
        <v>10</v>
      </c>
      <c r="E14347" t="s">
        <v>22</v>
      </c>
      <c r="F14347" t="s">
        <v>52</v>
      </c>
      <c r="G14347">
        <v>18</v>
      </c>
      <c r="H14347">
        <v>817</v>
      </c>
      <c r="I14347">
        <v>1.1707814000000001</v>
      </c>
      <c r="J14347">
        <v>1.414901</v>
      </c>
      <c r="K14347">
        <v>0.24411930000000001</v>
      </c>
      <c r="L14347">
        <v>9.3083799999999994E-2</v>
      </c>
      <c r="M14347">
        <v>0.1823168</v>
      </c>
      <c r="N14347">
        <v>0.24411930000000001</v>
      </c>
      <c r="O14347">
        <v>0.30592180000000002</v>
      </c>
      <c r="P14347">
        <v>0.39515479999999997</v>
      </c>
      <c r="Q14347">
        <v>81.1875</v>
      </c>
      <c r="R14347">
        <v>0.1178536</v>
      </c>
      <c r="S14347" t="s">
        <v>20810</v>
      </c>
    </row>
    <row r="14348" spans="1:19" x14ac:dyDescent="0.25">
      <c r="A14348" t="s">
        <v>14416</v>
      </c>
      <c r="B14348" t="s">
        <v>68</v>
      </c>
      <c r="C14348" t="s">
        <v>4</v>
      </c>
      <c r="D14348" t="s">
        <v>10</v>
      </c>
      <c r="E14348" t="s">
        <v>22</v>
      </c>
      <c r="F14348" t="s">
        <v>52</v>
      </c>
      <c r="G14348">
        <v>19</v>
      </c>
      <c r="H14348">
        <v>817</v>
      </c>
      <c r="I14348">
        <v>1.3121187999999999</v>
      </c>
      <c r="J14348">
        <v>1.5318929999999999</v>
      </c>
      <c r="K14348">
        <v>0.21977389999999999</v>
      </c>
      <c r="L14348">
        <v>6.9985699999999998E-2</v>
      </c>
      <c r="M14348">
        <v>0.15848180000000001</v>
      </c>
      <c r="N14348">
        <v>0.21977389999999999</v>
      </c>
      <c r="O14348">
        <v>0.28106609999999999</v>
      </c>
      <c r="P14348">
        <v>0.3695621</v>
      </c>
      <c r="Q14348">
        <v>78.409090000000006</v>
      </c>
      <c r="R14348">
        <v>0.1168804</v>
      </c>
      <c r="S14348" t="s">
        <v>20810</v>
      </c>
    </row>
    <row r="14349" spans="1:19" x14ac:dyDescent="0.25">
      <c r="A14349" t="s">
        <v>14417</v>
      </c>
      <c r="B14349" t="s">
        <v>68</v>
      </c>
      <c r="C14349" t="s">
        <v>4</v>
      </c>
      <c r="D14349" t="s">
        <v>10</v>
      </c>
      <c r="E14349" t="s">
        <v>22</v>
      </c>
      <c r="F14349" t="s">
        <v>52</v>
      </c>
      <c r="G14349">
        <v>20</v>
      </c>
      <c r="H14349">
        <v>817</v>
      </c>
      <c r="I14349">
        <v>1.5255730000000001</v>
      </c>
      <c r="J14349">
        <v>1.557709</v>
      </c>
      <c r="K14349">
        <v>3.2135999999999998E-2</v>
      </c>
      <c r="L14349">
        <v>-0.1137312</v>
      </c>
      <c r="M14349">
        <v>-2.7551699999999998E-2</v>
      </c>
      <c r="N14349">
        <v>3.2135999999999998E-2</v>
      </c>
      <c r="O14349">
        <v>9.1823699999999994E-2</v>
      </c>
      <c r="P14349">
        <v>0.1780032</v>
      </c>
      <c r="Q14349">
        <v>74.576710000000006</v>
      </c>
      <c r="R14349">
        <v>0.1138208</v>
      </c>
      <c r="S14349" t="s">
        <v>20810</v>
      </c>
    </row>
    <row r="14350" spans="1:19" x14ac:dyDescent="0.25">
      <c r="A14350" t="s">
        <v>14418</v>
      </c>
      <c r="B14350" t="s">
        <v>68</v>
      </c>
      <c r="C14350" t="s">
        <v>4</v>
      </c>
      <c r="D14350" t="s">
        <v>10</v>
      </c>
      <c r="E14350" t="s">
        <v>22</v>
      </c>
      <c r="F14350" t="s">
        <v>52</v>
      </c>
      <c r="G14350">
        <v>21</v>
      </c>
      <c r="H14350">
        <v>817</v>
      </c>
      <c r="I14350">
        <v>1.6188947</v>
      </c>
      <c r="J14350">
        <v>1.6544589999999999</v>
      </c>
      <c r="K14350">
        <v>3.5564699999999998E-2</v>
      </c>
      <c r="L14350">
        <v>-0.1186942</v>
      </c>
      <c r="M14350">
        <v>-2.7556799999999999E-2</v>
      </c>
      <c r="N14350">
        <v>3.5564699999999998E-2</v>
      </c>
      <c r="O14350">
        <v>9.8686200000000002E-2</v>
      </c>
      <c r="P14350">
        <v>0.18982360000000001</v>
      </c>
      <c r="Q14350">
        <v>71.28125</v>
      </c>
      <c r="R14350">
        <v>0.1203689</v>
      </c>
      <c r="S14350" t="s">
        <v>20810</v>
      </c>
    </row>
    <row r="14351" spans="1:19" x14ac:dyDescent="0.25">
      <c r="A14351" t="s">
        <v>14419</v>
      </c>
      <c r="B14351" t="s">
        <v>68</v>
      </c>
      <c r="C14351" t="s">
        <v>4</v>
      </c>
      <c r="D14351" t="s">
        <v>10</v>
      </c>
      <c r="E14351" t="s">
        <v>22</v>
      </c>
      <c r="F14351" t="s">
        <v>52</v>
      </c>
      <c r="G14351">
        <v>22</v>
      </c>
      <c r="H14351">
        <v>817</v>
      </c>
      <c r="I14351">
        <v>1.5163002999999999</v>
      </c>
      <c r="J14351">
        <v>1.47489</v>
      </c>
      <c r="K14351">
        <v>-4.1410299999999997E-2</v>
      </c>
      <c r="L14351">
        <v>-0.18293300000000001</v>
      </c>
      <c r="M14351">
        <v>-9.93203E-2</v>
      </c>
      <c r="N14351">
        <v>-4.1410299999999997E-2</v>
      </c>
      <c r="O14351">
        <v>1.64996E-2</v>
      </c>
      <c r="P14351">
        <v>0.1001124</v>
      </c>
      <c r="Q14351">
        <v>69.627840000000006</v>
      </c>
      <c r="R14351">
        <v>0.1104308</v>
      </c>
      <c r="S14351" t="s">
        <v>20810</v>
      </c>
    </row>
    <row r="14352" spans="1:19" x14ac:dyDescent="0.25">
      <c r="A14352" t="s">
        <v>14420</v>
      </c>
      <c r="B14352" t="s">
        <v>68</v>
      </c>
      <c r="C14352" t="s">
        <v>4</v>
      </c>
      <c r="D14352" t="s">
        <v>10</v>
      </c>
      <c r="E14352" t="s">
        <v>22</v>
      </c>
      <c r="F14352" t="s">
        <v>52</v>
      </c>
      <c r="G14352">
        <v>23</v>
      </c>
      <c r="H14352">
        <v>817</v>
      </c>
      <c r="I14352">
        <v>1.2821947</v>
      </c>
      <c r="J14352">
        <v>1.272931</v>
      </c>
      <c r="K14352">
        <v>-9.2636000000000003E-3</v>
      </c>
      <c r="L14352">
        <v>-0.13873189999999999</v>
      </c>
      <c r="M14352">
        <v>-6.2240900000000002E-2</v>
      </c>
      <c r="N14352">
        <v>-9.2636000000000003E-3</v>
      </c>
      <c r="O14352">
        <v>4.3713799999999997E-2</v>
      </c>
      <c r="P14352">
        <v>0.1202047</v>
      </c>
      <c r="Q14352">
        <v>68.303979999999996</v>
      </c>
      <c r="R14352">
        <v>0.10102460000000001</v>
      </c>
      <c r="S14352" t="s">
        <v>20810</v>
      </c>
    </row>
    <row r="14353" spans="1:19" x14ac:dyDescent="0.25">
      <c r="A14353" t="s">
        <v>14421</v>
      </c>
      <c r="B14353" t="s">
        <v>68</v>
      </c>
      <c r="C14353" t="s">
        <v>4</v>
      </c>
      <c r="D14353" t="s">
        <v>10</v>
      </c>
      <c r="E14353" t="s">
        <v>22</v>
      </c>
      <c r="F14353" t="s">
        <v>52</v>
      </c>
      <c r="G14353">
        <v>24</v>
      </c>
      <c r="H14353">
        <v>817</v>
      </c>
      <c r="I14353">
        <v>1.0922810999999999</v>
      </c>
      <c r="J14353">
        <v>0.95815870000000003</v>
      </c>
      <c r="K14353">
        <v>-0.1341224</v>
      </c>
      <c r="L14353">
        <v>-0.25058809999999998</v>
      </c>
      <c r="M14353">
        <v>-0.1817792</v>
      </c>
      <c r="N14353">
        <v>-0.1341224</v>
      </c>
      <c r="O14353">
        <v>-8.6465600000000004E-2</v>
      </c>
      <c r="P14353">
        <v>-1.7656700000000001E-2</v>
      </c>
      <c r="Q14353">
        <v>67.015630000000002</v>
      </c>
      <c r="R14353">
        <v>9.0878700000000007E-2</v>
      </c>
      <c r="S14353" t="s">
        <v>20810</v>
      </c>
    </row>
    <row r="14354" spans="1:19" x14ac:dyDescent="0.25">
      <c r="A14354" t="s">
        <v>14422</v>
      </c>
      <c r="B14354" t="s">
        <v>68</v>
      </c>
      <c r="C14354" t="s">
        <v>4</v>
      </c>
      <c r="D14354" t="s">
        <v>10</v>
      </c>
      <c r="E14354" t="s">
        <v>23</v>
      </c>
      <c r="F14354" t="s">
        <v>6</v>
      </c>
      <c r="G14354">
        <v>1</v>
      </c>
      <c r="H14354">
        <v>817</v>
      </c>
      <c r="I14354">
        <v>0.76830493</v>
      </c>
      <c r="J14354">
        <v>0.68955</v>
      </c>
      <c r="K14354">
        <v>-7.8754900000000003E-2</v>
      </c>
      <c r="L14354">
        <v>-0.16236329999999999</v>
      </c>
      <c r="M14354">
        <v>-0.11296680000000001</v>
      </c>
      <c r="N14354">
        <v>-7.8754900000000003E-2</v>
      </c>
      <c r="O14354">
        <v>-4.4542999999999999E-2</v>
      </c>
      <c r="P14354">
        <v>4.8535999999999996E-3</v>
      </c>
      <c r="Q14354">
        <v>54.166060000000002</v>
      </c>
      <c r="R14354">
        <v>6.5240000000000006E-2</v>
      </c>
      <c r="S14354" t="s">
        <v>20810</v>
      </c>
    </row>
    <row r="14355" spans="1:19" x14ac:dyDescent="0.25">
      <c r="A14355" t="s">
        <v>14423</v>
      </c>
      <c r="B14355" t="s">
        <v>68</v>
      </c>
      <c r="C14355" t="s">
        <v>4</v>
      </c>
      <c r="D14355" t="s">
        <v>10</v>
      </c>
      <c r="E14355" t="s">
        <v>23</v>
      </c>
      <c r="F14355" t="s">
        <v>6</v>
      </c>
      <c r="G14355">
        <v>2</v>
      </c>
      <c r="H14355">
        <v>817</v>
      </c>
      <c r="I14355">
        <v>0.74489625000000004</v>
      </c>
      <c r="J14355">
        <v>0.62654620000000005</v>
      </c>
      <c r="K14355">
        <v>-0.1183501</v>
      </c>
      <c r="L14355">
        <v>-0.2029591</v>
      </c>
      <c r="M14355">
        <v>-0.15297140000000001</v>
      </c>
      <c r="N14355">
        <v>-0.1183501</v>
      </c>
      <c r="O14355">
        <v>-8.3728700000000003E-2</v>
      </c>
      <c r="P14355">
        <v>-3.3741E-2</v>
      </c>
      <c r="Q14355">
        <v>53.110599999999998</v>
      </c>
      <c r="R14355">
        <v>6.6020800000000004E-2</v>
      </c>
      <c r="S14355" t="s">
        <v>20810</v>
      </c>
    </row>
    <row r="14356" spans="1:19" x14ac:dyDescent="0.25">
      <c r="A14356" t="s">
        <v>14424</v>
      </c>
      <c r="B14356" t="s">
        <v>68</v>
      </c>
      <c r="C14356" t="s">
        <v>4</v>
      </c>
      <c r="D14356" t="s">
        <v>10</v>
      </c>
      <c r="E14356" t="s">
        <v>23</v>
      </c>
      <c r="F14356" t="s">
        <v>6</v>
      </c>
      <c r="G14356">
        <v>3</v>
      </c>
      <c r="H14356">
        <v>817</v>
      </c>
      <c r="I14356">
        <v>0.70209655999999998</v>
      </c>
      <c r="J14356">
        <v>0.60699449999999999</v>
      </c>
      <c r="K14356">
        <v>-9.5102099999999995E-2</v>
      </c>
      <c r="L14356">
        <v>-0.17409910000000001</v>
      </c>
      <c r="M14356">
        <v>-0.12742700000000001</v>
      </c>
      <c r="N14356">
        <v>-9.5102099999999995E-2</v>
      </c>
      <c r="O14356">
        <v>-6.2777200000000005E-2</v>
      </c>
      <c r="P14356">
        <v>-1.61052E-2</v>
      </c>
      <c r="Q14356">
        <v>52.21425</v>
      </c>
      <c r="R14356">
        <v>6.1641700000000001E-2</v>
      </c>
      <c r="S14356" t="s">
        <v>20810</v>
      </c>
    </row>
    <row r="14357" spans="1:19" x14ac:dyDescent="0.25">
      <c r="A14357" t="s">
        <v>14425</v>
      </c>
      <c r="B14357" t="s">
        <v>68</v>
      </c>
      <c r="C14357" t="s">
        <v>4</v>
      </c>
      <c r="D14357" t="s">
        <v>10</v>
      </c>
      <c r="E14357" t="s">
        <v>23</v>
      </c>
      <c r="F14357" t="s">
        <v>6</v>
      </c>
      <c r="G14357">
        <v>4</v>
      </c>
      <c r="H14357">
        <v>817</v>
      </c>
      <c r="I14357">
        <v>0.69122927999999995</v>
      </c>
      <c r="J14357">
        <v>0.62683330000000004</v>
      </c>
      <c r="K14357">
        <v>-6.4395999999999995E-2</v>
      </c>
      <c r="L14357">
        <v>-0.14365849999999999</v>
      </c>
      <c r="M14357">
        <v>-9.6829499999999999E-2</v>
      </c>
      <c r="N14357">
        <v>-6.4395999999999995E-2</v>
      </c>
      <c r="O14357">
        <v>-3.1962400000000002E-2</v>
      </c>
      <c r="P14357">
        <v>1.4866600000000001E-2</v>
      </c>
      <c r="Q14357">
        <v>51.481450000000002</v>
      </c>
      <c r="R14357">
        <v>6.1848899999999998E-2</v>
      </c>
      <c r="S14357" t="s">
        <v>20810</v>
      </c>
    </row>
    <row r="14358" spans="1:19" x14ac:dyDescent="0.25">
      <c r="A14358" t="s">
        <v>14426</v>
      </c>
      <c r="B14358" t="s">
        <v>68</v>
      </c>
      <c r="C14358" t="s">
        <v>4</v>
      </c>
      <c r="D14358" t="s">
        <v>10</v>
      </c>
      <c r="E14358" t="s">
        <v>23</v>
      </c>
      <c r="F14358" t="s">
        <v>6</v>
      </c>
      <c r="G14358">
        <v>5</v>
      </c>
      <c r="H14358">
        <v>817</v>
      </c>
      <c r="I14358">
        <v>0.72980336000000001</v>
      </c>
      <c r="J14358">
        <v>0.65417340000000002</v>
      </c>
      <c r="K14358">
        <v>-7.5630000000000003E-2</v>
      </c>
      <c r="L14358">
        <v>-0.15692829999999999</v>
      </c>
      <c r="M14358">
        <v>-0.1088966</v>
      </c>
      <c r="N14358">
        <v>-7.5630000000000003E-2</v>
      </c>
      <c r="O14358">
        <v>-4.2363400000000002E-2</v>
      </c>
      <c r="P14358">
        <v>5.6683000000000002E-3</v>
      </c>
      <c r="Q14358">
        <v>50.89761</v>
      </c>
      <c r="R14358">
        <v>6.3437400000000005E-2</v>
      </c>
      <c r="S14358" t="s">
        <v>20810</v>
      </c>
    </row>
    <row r="14359" spans="1:19" x14ac:dyDescent="0.25">
      <c r="A14359" t="s">
        <v>14427</v>
      </c>
      <c r="B14359" t="s">
        <v>68</v>
      </c>
      <c r="C14359" t="s">
        <v>4</v>
      </c>
      <c r="D14359" t="s">
        <v>10</v>
      </c>
      <c r="E14359" t="s">
        <v>23</v>
      </c>
      <c r="F14359" t="s">
        <v>6</v>
      </c>
      <c r="G14359">
        <v>6</v>
      </c>
      <c r="H14359">
        <v>817</v>
      </c>
      <c r="I14359">
        <v>0.81345286000000006</v>
      </c>
      <c r="J14359">
        <v>0.74085239999999997</v>
      </c>
      <c r="K14359">
        <v>-7.2600399999999995E-2</v>
      </c>
      <c r="L14359">
        <v>-0.16103629999999999</v>
      </c>
      <c r="M14359">
        <v>-0.1087877</v>
      </c>
      <c r="N14359">
        <v>-7.2600399999999995E-2</v>
      </c>
      <c r="O14359">
        <v>-3.64132E-2</v>
      </c>
      <c r="P14359">
        <v>1.5835399999999999E-2</v>
      </c>
      <c r="Q14359">
        <v>50.486530000000002</v>
      </c>
      <c r="R14359">
        <v>6.9006899999999996E-2</v>
      </c>
      <c r="S14359" t="s">
        <v>20810</v>
      </c>
    </row>
    <row r="14360" spans="1:19" x14ac:dyDescent="0.25">
      <c r="A14360" t="s">
        <v>14428</v>
      </c>
      <c r="B14360" t="s">
        <v>68</v>
      </c>
      <c r="C14360" t="s">
        <v>4</v>
      </c>
      <c r="D14360" t="s">
        <v>10</v>
      </c>
      <c r="E14360" t="s">
        <v>23</v>
      </c>
      <c r="F14360" t="s">
        <v>6</v>
      </c>
      <c r="G14360">
        <v>7</v>
      </c>
      <c r="H14360">
        <v>817</v>
      </c>
      <c r="I14360">
        <v>0.93471636000000002</v>
      </c>
      <c r="J14360">
        <v>0.90411439999999998</v>
      </c>
      <c r="K14360">
        <v>-3.0602000000000001E-2</v>
      </c>
      <c r="L14360">
        <v>-0.1203457</v>
      </c>
      <c r="M14360">
        <v>-6.7324400000000006E-2</v>
      </c>
      <c r="N14360">
        <v>-3.0602000000000001E-2</v>
      </c>
      <c r="O14360">
        <v>6.1203999999999998E-3</v>
      </c>
      <c r="P14360">
        <v>5.9141800000000001E-2</v>
      </c>
      <c r="Q14360">
        <v>50.073009999999996</v>
      </c>
      <c r="R14360">
        <v>7.0027400000000004E-2</v>
      </c>
      <c r="S14360" t="s">
        <v>20810</v>
      </c>
    </row>
    <row r="14361" spans="1:19" x14ac:dyDescent="0.25">
      <c r="A14361" t="s">
        <v>14429</v>
      </c>
      <c r="B14361" t="s">
        <v>68</v>
      </c>
      <c r="C14361" t="s">
        <v>4</v>
      </c>
      <c r="D14361" t="s">
        <v>10</v>
      </c>
      <c r="E14361" t="s">
        <v>23</v>
      </c>
      <c r="F14361" t="s">
        <v>6</v>
      </c>
      <c r="G14361">
        <v>8</v>
      </c>
      <c r="H14361">
        <v>817</v>
      </c>
      <c r="I14361">
        <v>1.0786039999999999</v>
      </c>
      <c r="J14361">
        <v>1.025085</v>
      </c>
      <c r="K14361">
        <v>-5.3518900000000001E-2</v>
      </c>
      <c r="L14361">
        <v>-0.1515078</v>
      </c>
      <c r="M14361">
        <v>-9.3615199999999996E-2</v>
      </c>
      <c r="N14361">
        <v>-5.3518900000000001E-2</v>
      </c>
      <c r="O14361">
        <v>-1.34226E-2</v>
      </c>
      <c r="P14361">
        <v>4.4470000000000003E-2</v>
      </c>
      <c r="Q14361">
        <v>50.230350000000001</v>
      </c>
      <c r="R14361">
        <v>7.6461100000000004E-2</v>
      </c>
      <c r="S14361" t="s">
        <v>20810</v>
      </c>
    </row>
    <row r="14362" spans="1:19" x14ac:dyDescent="0.25">
      <c r="A14362" t="s">
        <v>14430</v>
      </c>
      <c r="B14362" t="s">
        <v>68</v>
      </c>
      <c r="C14362" t="s">
        <v>4</v>
      </c>
      <c r="D14362" t="s">
        <v>10</v>
      </c>
      <c r="E14362" t="s">
        <v>23</v>
      </c>
      <c r="F14362" t="s">
        <v>6</v>
      </c>
      <c r="G14362">
        <v>9</v>
      </c>
      <c r="H14362">
        <v>817</v>
      </c>
      <c r="I14362">
        <v>0.96665730000000005</v>
      </c>
      <c r="J14362">
        <v>0.91479160000000004</v>
      </c>
      <c r="K14362">
        <v>-5.1865700000000001E-2</v>
      </c>
      <c r="L14362">
        <v>-0.14181949999999999</v>
      </c>
      <c r="M14362">
        <v>-8.8674000000000003E-2</v>
      </c>
      <c r="N14362">
        <v>-5.1865700000000001E-2</v>
      </c>
      <c r="O14362">
        <v>-1.5057299999999999E-2</v>
      </c>
      <c r="P14362">
        <v>3.8088200000000003E-2</v>
      </c>
      <c r="Q14362">
        <v>53.10622</v>
      </c>
      <c r="R14362">
        <v>7.0191299999999998E-2</v>
      </c>
      <c r="S14362" t="s">
        <v>20810</v>
      </c>
    </row>
    <row r="14363" spans="1:19" x14ac:dyDescent="0.25">
      <c r="A14363" t="s">
        <v>14431</v>
      </c>
      <c r="B14363" t="s">
        <v>68</v>
      </c>
      <c r="C14363" t="s">
        <v>4</v>
      </c>
      <c r="D14363" t="s">
        <v>10</v>
      </c>
      <c r="E14363" t="s">
        <v>23</v>
      </c>
      <c r="F14363" t="s">
        <v>6</v>
      </c>
      <c r="G14363">
        <v>10</v>
      </c>
      <c r="H14363">
        <v>817</v>
      </c>
      <c r="I14363">
        <v>0.82466823</v>
      </c>
      <c r="J14363">
        <v>0.87073370000000005</v>
      </c>
      <c r="K14363">
        <v>4.6065500000000002E-2</v>
      </c>
      <c r="L14363">
        <v>-3.4575599999999998E-2</v>
      </c>
      <c r="M14363">
        <v>1.3067799999999999E-2</v>
      </c>
      <c r="N14363">
        <v>4.6065500000000002E-2</v>
      </c>
      <c r="O14363">
        <v>7.9063099999999997E-2</v>
      </c>
      <c r="P14363">
        <v>0.1267065</v>
      </c>
      <c r="Q14363">
        <v>57.666370000000001</v>
      </c>
      <c r="R14363">
        <v>6.2924499999999994E-2</v>
      </c>
      <c r="S14363" t="s">
        <v>20810</v>
      </c>
    </row>
    <row r="14364" spans="1:19" x14ac:dyDescent="0.25">
      <c r="A14364" t="s">
        <v>14432</v>
      </c>
      <c r="B14364" t="s">
        <v>68</v>
      </c>
      <c r="C14364" t="s">
        <v>4</v>
      </c>
      <c r="D14364" t="s">
        <v>10</v>
      </c>
      <c r="E14364" t="s">
        <v>23</v>
      </c>
      <c r="F14364" t="s">
        <v>6</v>
      </c>
      <c r="G14364">
        <v>11</v>
      </c>
      <c r="H14364">
        <v>817</v>
      </c>
      <c r="I14364">
        <v>0.71045557000000004</v>
      </c>
      <c r="J14364">
        <v>0.85633550000000003</v>
      </c>
      <c r="K14364">
        <v>0.14587990000000001</v>
      </c>
      <c r="L14364">
        <v>7.2907799999999995E-2</v>
      </c>
      <c r="M14364">
        <v>0.11602030000000001</v>
      </c>
      <c r="N14364">
        <v>0.14587990000000001</v>
      </c>
      <c r="O14364">
        <v>0.17573949999999999</v>
      </c>
      <c r="P14364">
        <v>0.21885199999999999</v>
      </c>
      <c r="Q14364">
        <v>61.878869999999999</v>
      </c>
      <c r="R14364">
        <v>5.6940400000000002E-2</v>
      </c>
      <c r="S14364" t="s">
        <v>20810</v>
      </c>
    </row>
    <row r="14365" spans="1:19" x14ac:dyDescent="0.25">
      <c r="A14365" t="s">
        <v>14433</v>
      </c>
      <c r="B14365" t="s">
        <v>68</v>
      </c>
      <c r="C14365" t="s">
        <v>4</v>
      </c>
      <c r="D14365" t="s">
        <v>10</v>
      </c>
      <c r="E14365" t="s">
        <v>23</v>
      </c>
      <c r="F14365" t="s">
        <v>6</v>
      </c>
      <c r="G14365">
        <v>12</v>
      </c>
      <c r="H14365">
        <v>817</v>
      </c>
      <c r="I14365">
        <v>0.64423304000000003</v>
      </c>
      <c r="J14365">
        <v>0.79307419999999995</v>
      </c>
      <c r="K14365">
        <v>0.1488411</v>
      </c>
      <c r="L14365">
        <v>7.6790399999999995E-2</v>
      </c>
      <c r="M14365">
        <v>0.1193586</v>
      </c>
      <c r="N14365">
        <v>0.1488411</v>
      </c>
      <c r="O14365">
        <v>0.1783237</v>
      </c>
      <c r="P14365">
        <v>0.2208919</v>
      </c>
      <c r="Q14365">
        <v>65.640050000000002</v>
      </c>
      <c r="R14365">
        <v>5.6221500000000001E-2</v>
      </c>
      <c r="S14365" t="s">
        <v>20810</v>
      </c>
    </row>
    <row r="14366" spans="1:19" x14ac:dyDescent="0.25">
      <c r="A14366" t="s">
        <v>14434</v>
      </c>
      <c r="B14366" t="s">
        <v>68</v>
      </c>
      <c r="C14366" t="s">
        <v>4</v>
      </c>
      <c r="D14366" t="s">
        <v>10</v>
      </c>
      <c r="E14366" t="s">
        <v>23</v>
      </c>
      <c r="F14366" t="s">
        <v>6</v>
      </c>
      <c r="G14366">
        <v>13</v>
      </c>
      <c r="H14366">
        <v>817</v>
      </c>
      <c r="I14366">
        <v>0.59571278000000005</v>
      </c>
      <c r="J14366">
        <v>0.75474149999999995</v>
      </c>
      <c r="K14366">
        <v>0.1590287</v>
      </c>
      <c r="L14366">
        <v>9.1117500000000004E-2</v>
      </c>
      <c r="M14366">
        <v>0.13124</v>
      </c>
      <c r="N14366">
        <v>0.1590287</v>
      </c>
      <c r="O14366">
        <v>0.18681739999999999</v>
      </c>
      <c r="P14366">
        <v>0.2269399</v>
      </c>
      <c r="Q14366">
        <v>68.691000000000003</v>
      </c>
      <c r="R14366">
        <v>5.2991400000000001E-2</v>
      </c>
      <c r="S14366" t="s">
        <v>20810</v>
      </c>
    </row>
    <row r="14367" spans="1:19" x14ac:dyDescent="0.25">
      <c r="A14367" t="s">
        <v>14435</v>
      </c>
      <c r="B14367" t="s">
        <v>68</v>
      </c>
      <c r="C14367" t="s">
        <v>4</v>
      </c>
      <c r="D14367" t="s">
        <v>10</v>
      </c>
      <c r="E14367" t="s">
        <v>23</v>
      </c>
      <c r="F14367" t="s">
        <v>6</v>
      </c>
      <c r="G14367">
        <v>14</v>
      </c>
      <c r="H14367">
        <v>817</v>
      </c>
      <c r="I14367">
        <v>0.56643774999999996</v>
      </c>
      <c r="J14367">
        <v>0.72869899999999999</v>
      </c>
      <c r="K14367">
        <v>0.16226119999999999</v>
      </c>
      <c r="L14367">
        <v>9.5701099999999997E-2</v>
      </c>
      <c r="M14367">
        <v>0.13502539999999999</v>
      </c>
      <c r="N14367">
        <v>0.16226119999999999</v>
      </c>
      <c r="O14367">
        <v>0.1894971</v>
      </c>
      <c r="P14367">
        <v>0.22882130000000001</v>
      </c>
      <c r="Q14367">
        <v>70.680790000000002</v>
      </c>
      <c r="R14367">
        <v>5.19371E-2</v>
      </c>
      <c r="S14367" t="s">
        <v>20810</v>
      </c>
    </row>
    <row r="14368" spans="1:19" x14ac:dyDescent="0.25">
      <c r="A14368" t="s">
        <v>14436</v>
      </c>
      <c r="B14368" t="s">
        <v>68</v>
      </c>
      <c r="C14368" t="s">
        <v>4</v>
      </c>
      <c r="D14368" t="s">
        <v>10</v>
      </c>
      <c r="E14368" t="s">
        <v>23</v>
      </c>
      <c r="F14368" t="s">
        <v>6</v>
      </c>
      <c r="G14368">
        <v>15</v>
      </c>
      <c r="H14368">
        <v>817</v>
      </c>
      <c r="I14368">
        <v>0.55628330999999998</v>
      </c>
      <c r="J14368">
        <v>0.72414710000000004</v>
      </c>
      <c r="K14368">
        <v>0.16786380000000001</v>
      </c>
      <c r="L14368">
        <v>0.1045106</v>
      </c>
      <c r="M14368">
        <v>0.14194019999999999</v>
      </c>
      <c r="N14368">
        <v>0.16786380000000001</v>
      </c>
      <c r="O14368">
        <v>0.1937874</v>
      </c>
      <c r="P14368">
        <v>0.2312169</v>
      </c>
      <c r="Q14368">
        <v>71.578209999999999</v>
      </c>
      <c r="R14368">
        <v>4.9434699999999998E-2</v>
      </c>
      <c r="S14368" t="s">
        <v>20810</v>
      </c>
    </row>
    <row r="14369" spans="1:19" x14ac:dyDescent="0.25">
      <c r="A14369" t="s">
        <v>14437</v>
      </c>
      <c r="B14369" t="s">
        <v>68</v>
      </c>
      <c r="C14369" t="s">
        <v>4</v>
      </c>
      <c r="D14369" t="s">
        <v>10</v>
      </c>
      <c r="E14369" t="s">
        <v>23</v>
      </c>
      <c r="F14369" t="s">
        <v>6</v>
      </c>
      <c r="G14369">
        <v>16</v>
      </c>
      <c r="H14369">
        <v>817</v>
      </c>
      <c r="I14369">
        <v>0.57655199999999995</v>
      </c>
      <c r="J14369">
        <v>0.70996250000000005</v>
      </c>
      <c r="K14369">
        <v>0.13341049999999999</v>
      </c>
      <c r="L14369">
        <v>7.4843000000000007E-2</v>
      </c>
      <c r="M14369">
        <v>0.10944520000000001</v>
      </c>
      <c r="N14369">
        <v>0.13341049999999999</v>
      </c>
      <c r="O14369">
        <v>0.15737590000000001</v>
      </c>
      <c r="P14369">
        <v>0.19197810000000001</v>
      </c>
      <c r="Q14369">
        <v>71.726969999999994</v>
      </c>
      <c r="R14369">
        <v>4.5700499999999998E-2</v>
      </c>
      <c r="S14369" t="s">
        <v>20810</v>
      </c>
    </row>
    <row r="14370" spans="1:19" x14ac:dyDescent="0.25">
      <c r="A14370" t="s">
        <v>14438</v>
      </c>
      <c r="B14370" t="s">
        <v>68</v>
      </c>
      <c r="C14370" t="s">
        <v>4</v>
      </c>
      <c r="D14370" t="s">
        <v>10</v>
      </c>
      <c r="E14370" t="s">
        <v>23</v>
      </c>
      <c r="F14370" t="s">
        <v>6</v>
      </c>
      <c r="G14370">
        <v>17</v>
      </c>
      <c r="H14370">
        <v>817</v>
      </c>
      <c r="I14370">
        <v>0.64526618000000002</v>
      </c>
      <c r="J14370">
        <v>0.74904660000000001</v>
      </c>
      <c r="K14370">
        <v>0.10378039999999999</v>
      </c>
      <c r="L14370">
        <v>4.6703399999999999E-2</v>
      </c>
      <c r="M14370">
        <v>8.0424899999999994E-2</v>
      </c>
      <c r="N14370">
        <v>0.10378039999999999</v>
      </c>
      <c r="O14370">
        <v>0.12713579999999999</v>
      </c>
      <c r="P14370">
        <v>0.16085740000000001</v>
      </c>
      <c r="Q14370">
        <v>71.028329999999997</v>
      </c>
      <c r="R14370">
        <v>4.4537399999999998E-2</v>
      </c>
      <c r="S14370" t="s">
        <v>20810</v>
      </c>
    </row>
    <row r="14371" spans="1:19" x14ac:dyDescent="0.25">
      <c r="A14371" t="s">
        <v>14439</v>
      </c>
      <c r="B14371" t="s">
        <v>68</v>
      </c>
      <c r="C14371" t="s">
        <v>4</v>
      </c>
      <c r="D14371" t="s">
        <v>10</v>
      </c>
      <c r="E14371" t="s">
        <v>23</v>
      </c>
      <c r="F14371" t="s">
        <v>6</v>
      </c>
      <c r="G14371">
        <v>18</v>
      </c>
      <c r="H14371">
        <v>817</v>
      </c>
      <c r="I14371">
        <v>0.77808571999999998</v>
      </c>
      <c r="J14371">
        <v>0.84597509999999998</v>
      </c>
      <c r="K14371">
        <v>6.7889400000000003E-2</v>
      </c>
      <c r="L14371">
        <v>8.3164999999999992E-3</v>
      </c>
      <c r="M14371">
        <v>4.3512700000000001E-2</v>
      </c>
      <c r="N14371">
        <v>6.7889400000000003E-2</v>
      </c>
      <c r="O14371">
        <v>9.2266100000000004E-2</v>
      </c>
      <c r="P14371">
        <v>0.1274622</v>
      </c>
      <c r="Q14371">
        <v>69.011970000000005</v>
      </c>
      <c r="R14371">
        <v>4.6484900000000003E-2</v>
      </c>
      <c r="S14371" t="s">
        <v>20810</v>
      </c>
    </row>
    <row r="14372" spans="1:19" x14ac:dyDescent="0.25">
      <c r="A14372" t="s">
        <v>14440</v>
      </c>
      <c r="B14372" t="s">
        <v>68</v>
      </c>
      <c r="C14372" t="s">
        <v>4</v>
      </c>
      <c r="D14372" t="s">
        <v>10</v>
      </c>
      <c r="E14372" t="s">
        <v>23</v>
      </c>
      <c r="F14372" t="s">
        <v>6</v>
      </c>
      <c r="G14372">
        <v>19</v>
      </c>
      <c r="H14372">
        <v>817</v>
      </c>
      <c r="I14372">
        <v>0.98422644000000004</v>
      </c>
      <c r="J14372">
        <v>1.0051110000000001</v>
      </c>
      <c r="K14372">
        <v>2.0884400000000001E-2</v>
      </c>
      <c r="L14372">
        <v>-4.72541E-2</v>
      </c>
      <c r="M14372">
        <v>-6.9972999999999997E-3</v>
      </c>
      <c r="N14372">
        <v>2.0884400000000001E-2</v>
      </c>
      <c r="O14372">
        <v>4.8766200000000003E-2</v>
      </c>
      <c r="P14372">
        <v>8.9022900000000002E-2</v>
      </c>
      <c r="Q14372">
        <v>65.378299999999996</v>
      </c>
      <c r="R14372">
        <v>5.3168800000000002E-2</v>
      </c>
      <c r="S14372" t="s">
        <v>20810</v>
      </c>
    </row>
    <row r="14373" spans="1:19" x14ac:dyDescent="0.25">
      <c r="A14373" t="s">
        <v>14441</v>
      </c>
      <c r="B14373" t="s">
        <v>68</v>
      </c>
      <c r="C14373" t="s">
        <v>4</v>
      </c>
      <c r="D14373" t="s">
        <v>10</v>
      </c>
      <c r="E14373" t="s">
        <v>23</v>
      </c>
      <c r="F14373" t="s">
        <v>6</v>
      </c>
      <c r="G14373">
        <v>20</v>
      </c>
      <c r="H14373">
        <v>817</v>
      </c>
      <c r="I14373">
        <v>1.1587540000000001</v>
      </c>
      <c r="J14373">
        <v>1.147081</v>
      </c>
      <c r="K14373">
        <v>-1.16731E-2</v>
      </c>
      <c r="L14373">
        <v>-9.1443300000000005E-2</v>
      </c>
      <c r="M14373">
        <v>-4.4314399999999997E-2</v>
      </c>
      <c r="N14373">
        <v>-1.16731E-2</v>
      </c>
      <c r="O14373">
        <v>2.0968299999999999E-2</v>
      </c>
      <c r="P14373">
        <v>6.8097199999999997E-2</v>
      </c>
      <c r="Q14373">
        <v>62.342089999999999</v>
      </c>
      <c r="R14373">
        <v>6.2245099999999998E-2</v>
      </c>
      <c r="S14373" t="s">
        <v>20810</v>
      </c>
    </row>
    <row r="14374" spans="1:19" x14ac:dyDescent="0.25">
      <c r="A14374" t="s">
        <v>14442</v>
      </c>
      <c r="B14374" t="s">
        <v>68</v>
      </c>
      <c r="C14374" t="s">
        <v>4</v>
      </c>
      <c r="D14374" t="s">
        <v>10</v>
      </c>
      <c r="E14374" t="s">
        <v>23</v>
      </c>
      <c r="F14374" t="s">
        <v>6</v>
      </c>
      <c r="G14374">
        <v>21</v>
      </c>
      <c r="H14374">
        <v>817</v>
      </c>
      <c r="I14374">
        <v>1.1782303000000001</v>
      </c>
      <c r="J14374">
        <v>1.143502</v>
      </c>
      <c r="K14374">
        <v>-3.4728099999999998E-2</v>
      </c>
      <c r="L14374">
        <v>-0.1166504</v>
      </c>
      <c r="M14374">
        <v>-6.8250099999999994E-2</v>
      </c>
      <c r="N14374">
        <v>-3.4728099999999998E-2</v>
      </c>
      <c r="O14374">
        <v>-1.2061999999999999E-3</v>
      </c>
      <c r="P14374">
        <v>4.7194100000000003E-2</v>
      </c>
      <c r="Q14374">
        <v>59.961399999999998</v>
      </c>
      <c r="R14374">
        <v>6.3924300000000003E-2</v>
      </c>
      <c r="S14374" t="s">
        <v>20810</v>
      </c>
    </row>
    <row r="14375" spans="1:19" x14ac:dyDescent="0.25">
      <c r="A14375" t="s">
        <v>14443</v>
      </c>
      <c r="B14375" t="s">
        <v>68</v>
      </c>
      <c r="C14375" t="s">
        <v>4</v>
      </c>
      <c r="D14375" t="s">
        <v>10</v>
      </c>
      <c r="E14375" t="s">
        <v>23</v>
      </c>
      <c r="F14375" t="s">
        <v>6</v>
      </c>
      <c r="G14375">
        <v>22</v>
      </c>
      <c r="H14375">
        <v>817</v>
      </c>
      <c r="I14375">
        <v>1.1150298000000001</v>
      </c>
      <c r="J14375">
        <v>1.059679</v>
      </c>
      <c r="K14375">
        <v>-5.5350499999999997E-2</v>
      </c>
      <c r="L14375">
        <v>-0.1353135</v>
      </c>
      <c r="M14375">
        <v>-8.8070700000000002E-2</v>
      </c>
      <c r="N14375">
        <v>-5.5350499999999997E-2</v>
      </c>
      <c r="O14375">
        <v>-2.26302E-2</v>
      </c>
      <c r="P14375">
        <v>2.4612599999999998E-2</v>
      </c>
      <c r="Q14375">
        <v>58.048749999999998</v>
      </c>
      <c r="R14375">
        <v>6.23955E-2</v>
      </c>
      <c r="S14375" t="s">
        <v>20810</v>
      </c>
    </row>
    <row r="14376" spans="1:19" x14ac:dyDescent="0.25">
      <c r="A14376" t="s">
        <v>14444</v>
      </c>
      <c r="B14376" t="s">
        <v>68</v>
      </c>
      <c r="C14376" t="s">
        <v>4</v>
      </c>
      <c r="D14376" t="s">
        <v>10</v>
      </c>
      <c r="E14376" t="s">
        <v>23</v>
      </c>
      <c r="F14376" t="s">
        <v>6</v>
      </c>
      <c r="G14376">
        <v>23</v>
      </c>
      <c r="H14376">
        <v>817</v>
      </c>
      <c r="I14376">
        <v>0.98422251000000005</v>
      </c>
      <c r="J14376">
        <v>0.89259860000000002</v>
      </c>
      <c r="K14376">
        <v>-9.1623899999999994E-2</v>
      </c>
      <c r="L14376">
        <v>-0.1709666</v>
      </c>
      <c r="M14376">
        <v>-0.1240903</v>
      </c>
      <c r="N14376">
        <v>-9.1623899999999994E-2</v>
      </c>
      <c r="O14376">
        <v>-5.9157500000000002E-2</v>
      </c>
      <c r="P14376">
        <v>-1.2281200000000001E-2</v>
      </c>
      <c r="Q14376">
        <v>56.385509999999996</v>
      </c>
      <c r="R14376">
        <v>6.1911399999999998E-2</v>
      </c>
      <c r="S14376" t="s">
        <v>20810</v>
      </c>
    </row>
    <row r="14377" spans="1:19" x14ac:dyDescent="0.25">
      <c r="A14377" t="s">
        <v>14445</v>
      </c>
      <c r="B14377" t="s">
        <v>68</v>
      </c>
      <c r="C14377" t="s">
        <v>4</v>
      </c>
      <c r="D14377" t="s">
        <v>10</v>
      </c>
      <c r="E14377" t="s">
        <v>23</v>
      </c>
      <c r="F14377" t="s">
        <v>6</v>
      </c>
      <c r="G14377">
        <v>24</v>
      </c>
      <c r="H14377">
        <v>817</v>
      </c>
      <c r="I14377">
        <v>0.82851523999999999</v>
      </c>
      <c r="J14377">
        <v>0.73985000000000001</v>
      </c>
      <c r="K14377">
        <v>-8.8665300000000002E-2</v>
      </c>
      <c r="L14377">
        <v>-0.16709650000000001</v>
      </c>
      <c r="M14377">
        <v>-0.1207587</v>
      </c>
      <c r="N14377">
        <v>-8.8665300000000002E-2</v>
      </c>
      <c r="O14377">
        <v>-5.6571799999999998E-2</v>
      </c>
      <c r="P14377">
        <v>-1.0234E-2</v>
      </c>
      <c r="Q14377">
        <v>54.932319999999997</v>
      </c>
      <c r="R14377">
        <v>6.1200200000000003E-2</v>
      </c>
      <c r="S14377" t="s">
        <v>20810</v>
      </c>
    </row>
    <row r="14378" spans="1:19" x14ac:dyDescent="0.25">
      <c r="A14378" t="s">
        <v>14446</v>
      </c>
      <c r="B14378" t="s">
        <v>68</v>
      </c>
      <c r="C14378" t="s">
        <v>4</v>
      </c>
      <c r="D14378" t="s">
        <v>10</v>
      </c>
      <c r="E14378" t="s">
        <v>23</v>
      </c>
      <c r="F14378" t="s">
        <v>52</v>
      </c>
      <c r="G14378">
        <v>1</v>
      </c>
      <c r="H14378">
        <v>817</v>
      </c>
      <c r="I14378">
        <v>0.80328231000000005</v>
      </c>
      <c r="J14378">
        <v>0.72639010000000004</v>
      </c>
      <c r="K14378">
        <v>-7.6892199999999994E-2</v>
      </c>
      <c r="L14378">
        <v>-0.18352270000000001</v>
      </c>
      <c r="M14378">
        <v>-0.1205246</v>
      </c>
      <c r="N14378">
        <v>-7.6892199999999994E-2</v>
      </c>
      <c r="O14378">
        <v>-3.3259900000000002E-2</v>
      </c>
      <c r="P14378">
        <v>2.9738199999999999E-2</v>
      </c>
      <c r="Q14378">
        <v>60.899430000000002</v>
      </c>
      <c r="R14378">
        <v>8.3204200000000006E-2</v>
      </c>
      <c r="S14378" t="s">
        <v>20810</v>
      </c>
    </row>
    <row r="14379" spans="1:19" x14ac:dyDescent="0.25">
      <c r="A14379" t="s">
        <v>14447</v>
      </c>
      <c r="B14379" t="s">
        <v>68</v>
      </c>
      <c r="C14379" t="s">
        <v>4</v>
      </c>
      <c r="D14379" t="s">
        <v>10</v>
      </c>
      <c r="E14379" t="s">
        <v>23</v>
      </c>
      <c r="F14379" t="s">
        <v>52</v>
      </c>
      <c r="G14379">
        <v>2</v>
      </c>
      <c r="H14379">
        <v>817</v>
      </c>
      <c r="I14379">
        <v>0.75640503999999997</v>
      </c>
      <c r="J14379">
        <v>0.64224490000000001</v>
      </c>
      <c r="K14379">
        <v>-0.1141601</v>
      </c>
      <c r="L14379">
        <v>-0.21799969999999999</v>
      </c>
      <c r="M14379">
        <v>-0.1566504</v>
      </c>
      <c r="N14379">
        <v>-0.1141601</v>
      </c>
      <c r="O14379">
        <v>-7.1669800000000006E-2</v>
      </c>
      <c r="P14379">
        <v>-1.03205E-2</v>
      </c>
      <c r="Q14379">
        <v>59.774430000000002</v>
      </c>
      <c r="R14379">
        <v>8.1026500000000001E-2</v>
      </c>
      <c r="S14379" t="s">
        <v>20810</v>
      </c>
    </row>
    <row r="14380" spans="1:19" x14ac:dyDescent="0.25">
      <c r="A14380" t="s">
        <v>14448</v>
      </c>
      <c r="B14380" t="s">
        <v>68</v>
      </c>
      <c r="C14380" t="s">
        <v>4</v>
      </c>
      <c r="D14380" t="s">
        <v>10</v>
      </c>
      <c r="E14380" t="s">
        <v>23</v>
      </c>
      <c r="F14380" t="s">
        <v>52</v>
      </c>
      <c r="G14380">
        <v>3</v>
      </c>
      <c r="H14380">
        <v>817</v>
      </c>
      <c r="I14380">
        <v>0.71193983999999999</v>
      </c>
      <c r="J14380">
        <v>0.62001930000000005</v>
      </c>
      <c r="K14380">
        <v>-9.1920500000000002E-2</v>
      </c>
      <c r="L14380">
        <v>-0.17843529999999999</v>
      </c>
      <c r="M14380">
        <v>-0.12732170000000001</v>
      </c>
      <c r="N14380">
        <v>-9.1920500000000002E-2</v>
      </c>
      <c r="O14380">
        <v>-5.6519399999999997E-2</v>
      </c>
      <c r="P14380">
        <v>-5.4057999999999997E-3</v>
      </c>
      <c r="Q14380">
        <v>58.303159999999998</v>
      </c>
      <c r="R14380">
        <v>6.7507800000000007E-2</v>
      </c>
      <c r="S14380" t="s">
        <v>20810</v>
      </c>
    </row>
    <row r="14381" spans="1:19" x14ac:dyDescent="0.25">
      <c r="A14381" t="s">
        <v>14449</v>
      </c>
      <c r="B14381" t="s">
        <v>68</v>
      </c>
      <c r="C14381" t="s">
        <v>4</v>
      </c>
      <c r="D14381" t="s">
        <v>10</v>
      </c>
      <c r="E14381" t="s">
        <v>23</v>
      </c>
      <c r="F14381" t="s">
        <v>52</v>
      </c>
      <c r="G14381">
        <v>4</v>
      </c>
      <c r="H14381">
        <v>817</v>
      </c>
      <c r="I14381">
        <v>0.70543120999999998</v>
      </c>
      <c r="J14381">
        <v>0.63924619999999999</v>
      </c>
      <c r="K14381">
        <v>-6.6184999999999994E-2</v>
      </c>
      <c r="L14381">
        <v>-0.15080730000000001</v>
      </c>
      <c r="M14381">
        <v>-0.10081179999999999</v>
      </c>
      <c r="N14381">
        <v>-6.6184999999999994E-2</v>
      </c>
      <c r="O14381">
        <v>-3.1558299999999997E-2</v>
      </c>
      <c r="P14381">
        <v>1.8437200000000001E-2</v>
      </c>
      <c r="Q14381">
        <v>57.725569999999998</v>
      </c>
      <c r="R14381">
        <v>6.6031099999999995E-2</v>
      </c>
      <c r="S14381" t="s">
        <v>20810</v>
      </c>
    </row>
    <row r="14382" spans="1:19" x14ac:dyDescent="0.25">
      <c r="A14382" t="s">
        <v>14450</v>
      </c>
      <c r="B14382" t="s">
        <v>68</v>
      </c>
      <c r="C14382" t="s">
        <v>4</v>
      </c>
      <c r="D14382" t="s">
        <v>10</v>
      </c>
      <c r="E14382" t="s">
        <v>23</v>
      </c>
      <c r="F14382" t="s">
        <v>52</v>
      </c>
      <c r="G14382">
        <v>5</v>
      </c>
      <c r="H14382">
        <v>817</v>
      </c>
      <c r="I14382">
        <v>0.75048292999999999</v>
      </c>
      <c r="J14382">
        <v>0.65147670000000002</v>
      </c>
      <c r="K14382">
        <v>-9.9006200000000003E-2</v>
      </c>
      <c r="L14382">
        <v>-0.18610119999999999</v>
      </c>
      <c r="M14382">
        <v>-0.13464480000000001</v>
      </c>
      <c r="N14382">
        <v>-9.9006200000000003E-2</v>
      </c>
      <c r="O14382">
        <v>-6.3367599999999996E-2</v>
      </c>
      <c r="P14382">
        <v>-1.19112E-2</v>
      </c>
      <c r="Q14382">
        <v>57.083329999999997</v>
      </c>
      <c r="R14382">
        <v>6.7960599999999996E-2</v>
      </c>
      <c r="S14382" t="s">
        <v>20810</v>
      </c>
    </row>
    <row r="14383" spans="1:19" x14ac:dyDescent="0.25">
      <c r="A14383" t="s">
        <v>14451</v>
      </c>
      <c r="B14383" t="s">
        <v>68</v>
      </c>
      <c r="C14383" t="s">
        <v>4</v>
      </c>
      <c r="D14383" t="s">
        <v>10</v>
      </c>
      <c r="E14383" t="s">
        <v>23</v>
      </c>
      <c r="F14383" t="s">
        <v>52</v>
      </c>
      <c r="G14383">
        <v>6</v>
      </c>
      <c r="H14383">
        <v>817</v>
      </c>
      <c r="I14383">
        <v>0.79857084</v>
      </c>
      <c r="J14383">
        <v>0.72676549999999995</v>
      </c>
      <c r="K14383">
        <v>-7.1805400000000005E-2</v>
      </c>
      <c r="L14383">
        <v>-0.1659099</v>
      </c>
      <c r="M14383">
        <v>-0.1103122</v>
      </c>
      <c r="N14383">
        <v>-7.1805400000000005E-2</v>
      </c>
      <c r="O14383">
        <v>-3.3298599999999998E-2</v>
      </c>
      <c r="P14383">
        <v>2.2299099999999999E-2</v>
      </c>
      <c r="Q14383">
        <v>56.441090000000003</v>
      </c>
      <c r="R14383">
        <v>7.3430099999999998E-2</v>
      </c>
      <c r="S14383" t="s">
        <v>20810</v>
      </c>
    </row>
    <row r="14384" spans="1:19" x14ac:dyDescent="0.25">
      <c r="A14384" t="s">
        <v>14452</v>
      </c>
      <c r="B14384" t="s">
        <v>68</v>
      </c>
      <c r="C14384" t="s">
        <v>4</v>
      </c>
      <c r="D14384" t="s">
        <v>10</v>
      </c>
      <c r="E14384" t="s">
        <v>23</v>
      </c>
      <c r="F14384" t="s">
        <v>52</v>
      </c>
      <c r="G14384">
        <v>7</v>
      </c>
      <c r="H14384">
        <v>817</v>
      </c>
      <c r="I14384">
        <v>0.92753344999999998</v>
      </c>
      <c r="J14384">
        <v>0.84508430000000001</v>
      </c>
      <c r="K14384">
        <v>-8.2449099999999997E-2</v>
      </c>
      <c r="L14384">
        <v>-0.17765610000000001</v>
      </c>
      <c r="M14384">
        <v>-0.1214071</v>
      </c>
      <c r="N14384">
        <v>-8.2449099999999997E-2</v>
      </c>
      <c r="O14384">
        <v>-4.3491200000000001E-2</v>
      </c>
      <c r="P14384">
        <v>1.27578E-2</v>
      </c>
      <c r="Q14384">
        <v>55.903739999999999</v>
      </c>
      <c r="R14384">
        <v>7.4290400000000006E-2</v>
      </c>
      <c r="S14384" t="s">
        <v>20810</v>
      </c>
    </row>
    <row r="14385" spans="1:19" x14ac:dyDescent="0.25">
      <c r="A14385" t="s">
        <v>14453</v>
      </c>
      <c r="B14385" t="s">
        <v>68</v>
      </c>
      <c r="C14385" t="s">
        <v>4</v>
      </c>
      <c r="D14385" t="s">
        <v>10</v>
      </c>
      <c r="E14385" t="s">
        <v>23</v>
      </c>
      <c r="F14385" t="s">
        <v>52</v>
      </c>
      <c r="G14385">
        <v>8</v>
      </c>
      <c r="H14385">
        <v>817</v>
      </c>
      <c r="I14385">
        <v>1.0212262999999999</v>
      </c>
      <c r="J14385">
        <v>0.9755412</v>
      </c>
      <c r="K14385">
        <v>-4.5685000000000003E-2</v>
      </c>
      <c r="L14385">
        <v>-0.1502831</v>
      </c>
      <c r="M14385">
        <v>-8.84857E-2</v>
      </c>
      <c r="N14385">
        <v>-4.5685000000000003E-2</v>
      </c>
      <c r="O14385">
        <v>-2.8844000000000001E-3</v>
      </c>
      <c r="P14385">
        <v>5.8913E-2</v>
      </c>
      <c r="Q14385">
        <v>56.436779999999999</v>
      </c>
      <c r="R14385">
        <v>8.1618300000000005E-2</v>
      </c>
      <c r="S14385" t="s">
        <v>20810</v>
      </c>
    </row>
    <row r="14386" spans="1:19" x14ac:dyDescent="0.25">
      <c r="A14386" t="s">
        <v>14454</v>
      </c>
      <c r="B14386" t="s">
        <v>68</v>
      </c>
      <c r="C14386" t="s">
        <v>4</v>
      </c>
      <c r="D14386" t="s">
        <v>10</v>
      </c>
      <c r="E14386" t="s">
        <v>23</v>
      </c>
      <c r="F14386" t="s">
        <v>52</v>
      </c>
      <c r="G14386">
        <v>9</v>
      </c>
      <c r="H14386">
        <v>817</v>
      </c>
      <c r="I14386">
        <v>0.92016449</v>
      </c>
      <c r="J14386">
        <v>0.84202999999999995</v>
      </c>
      <c r="K14386">
        <v>-7.8134400000000007E-2</v>
      </c>
      <c r="L14386">
        <v>-0.17317379999999999</v>
      </c>
      <c r="M14386">
        <v>-0.1170238</v>
      </c>
      <c r="N14386">
        <v>-7.8134400000000007E-2</v>
      </c>
      <c r="O14386">
        <v>-3.9245099999999998E-2</v>
      </c>
      <c r="P14386">
        <v>1.69049E-2</v>
      </c>
      <c r="Q14386">
        <v>58.942529999999998</v>
      </c>
      <c r="R14386">
        <v>7.4159600000000006E-2</v>
      </c>
      <c r="S14386" t="s">
        <v>20810</v>
      </c>
    </row>
    <row r="14387" spans="1:19" x14ac:dyDescent="0.25">
      <c r="A14387" t="s">
        <v>14455</v>
      </c>
      <c r="B14387" t="s">
        <v>68</v>
      </c>
      <c r="C14387" t="s">
        <v>4</v>
      </c>
      <c r="D14387" t="s">
        <v>10</v>
      </c>
      <c r="E14387" t="s">
        <v>23</v>
      </c>
      <c r="F14387" t="s">
        <v>52</v>
      </c>
      <c r="G14387">
        <v>10</v>
      </c>
      <c r="H14387">
        <v>817</v>
      </c>
      <c r="I14387">
        <v>0.72187371</v>
      </c>
      <c r="J14387">
        <v>0.82342199999999999</v>
      </c>
      <c r="K14387">
        <v>0.10154829999999999</v>
      </c>
      <c r="L14387">
        <v>1.30901E-2</v>
      </c>
      <c r="M14387">
        <v>6.5351900000000004E-2</v>
      </c>
      <c r="N14387">
        <v>0.10154829999999999</v>
      </c>
      <c r="O14387">
        <v>0.1377447</v>
      </c>
      <c r="P14387">
        <v>0.19000649999999999</v>
      </c>
      <c r="Q14387">
        <v>62.541670000000003</v>
      </c>
      <c r="R14387">
        <v>6.9024299999999997E-2</v>
      </c>
      <c r="S14387" t="s">
        <v>20810</v>
      </c>
    </row>
    <row r="14388" spans="1:19" x14ac:dyDescent="0.25">
      <c r="A14388" t="s">
        <v>14456</v>
      </c>
      <c r="B14388" t="s">
        <v>68</v>
      </c>
      <c r="C14388" t="s">
        <v>4</v>
      </c>
      <c r="D14388" t="s">
        <v>10</v>
      </c>
      <c r="E14388" t="s">
        <v>23</v>
      </c>
      <c r="F14388" t="s">
        <v>52</v>
      </c>
      <c r="G14388">
        <v>11</v>
      </c>
      <c r="H14388">
        <v>817</v>
      </c>
      <c r="I14388">
        <v>0.65380735999999995</v>
      </c>
      <c r="J14388">
        <v>0.80807340000000005</v>
      </c>
      <c r="K14388">
        <v>0.15426599999999999</v>
      </c>
      <c r="L14388">
        <v>6.8515099999999995E-2</v>
      </c>
      <c r="M14388">
        <v>0.11917750000000001</v>
      </c>
      <c r="N14388">
        <v>0.15426599999999999</v>
      </c>
      <c r="O14388">
        <v>0.18935460000000001</v>
      </c>
      <c r="P14388">
        <v>0.24001700000000001</v>
      </c>
      <c r="Q14388">
        <v>65.252880000000005</v>
      </c>
      <c r="R14388">
        <v>6.6911799999999994E-2</v>
      </c>
      <c r="S14388" t="s">
        <v>20810</v>
      </c>
    </row>
    <row r="14389" spans="1:19" x14ac:dyDescent="0.25">
      <c r="A14389" t="s">
        <v>14457</v>
      </c>
      <c r="B14389" t="s">
        <v>68</v>
      </c>
      <c r="C14389" t="s">
        <v>4</v>
      </c>
      <c r="D14389" t="s">
        <v>10</v>
      </c>
      <c r="E14389" t="s">
        <v>23</v>
      </c>
      <c r="F14389" t="s">
        <v>52</v>
      </c>
      <c r="G14389">
        <v>12</v>
      </c>
      <c r="H14389">
        <v>817</v>
      </c>
      <c r="I14389">
        <v>0.61967877999999998</v>
      </c>
      <c r="J14389">
        <v>0.74922100000000003</v>
      </c>
      <c r="K14389">
        <v>0.1295422</v>
      </c>
      <c r="L14389">
        <v>4.3607899999999998E-2</v>
      </c>
      <c r="M14389">
        <v>9.4378600000000007E-2</v>
      </c>
      <c r="N14389">
        <v>0.1295422</v>
      </c>
      <c r="O14389">
        <v>0.16470580000000001</v>
      </c>
      <c r="P14389">
        <v>0.21547649999999999</v>
      </c>
      <c r="Q14389">
        <v>67.96696</v>
      </c>
      <c r="R14389">
        <v>6.7054900000000001E-2</v>
      </c>
      <c r="S14389" t="s">
        <v>20810</v>
      </c>
    </row>
    <row r="14390" spans="1:19" x14ac:dyDescent="0.25">
      <c r="A14390" t="s">
        <v>14458</v>
      </c>
      <c r="B14390" t="s">
        <v>68</v>
      </c>
      <c r="C14390" t="s">
        <v>4</v>
      </c>
      <c r="D14390" t="s">
        <v>10</v>
      </c>
      <c r="E14390" t="s">
        <v>23</v>
      </c>
      <c r="F14390" t="s">
        <v>52</v>
      </c>
      <c r="G14390">
        <v>13</v>
      </c>
      <c r="H14390">
        <v>817</v>
      </c>
      <c r="I14390">
        <v>0.62164416</v>
      </c>
      <c r="J14390">
        <v>0.73984090000000002</v>
      </c>
      <c r="K14390">
        <v>0.1181968</v>
      </c>
      <c r="L14390">
        <v>3.51676E-2</v>
      </c>
      <c r="M14390">
        <v>8.4221900000000002E-2</v>
      </c>
      <c r="N14390">
        <v>0.1181968</v>
      </c>
      <c r="O14390">
        <v>0.15217159999999999</v>
      </c>
      <c r="P14390">
        <v>0.20122599999999999</v>
      </c>
      <c r="Q14390">
        <v>70.071839999999995</v>
      </c>
      <c r="R14390">
        <v>6.4787999999999998E-2</v>
      </c>
      <c r="S14390" t="s">
        <v>20810</v>
      </c>
    </row>
    <row r="14391" spans="1:19" x14ac:dyDescent="0.25">
      <c r="A14391" t="s">
        <v>14459</v>
      </c>
      <c r="B14391" t="s">
        <v>68</v>
      </c>
      <c r="C14391" t="s">
        <v>4</v>
      </c>
      <c r="D14391" t="s">
        <v>10</v>
      </c>
      <c r="E14391" t="s">
        <v>23</v>
      </c>
      <c r="F14391" t="s">
        <v>52</v>
      </c>
      <c r="G14391">
        <v>14</v>
      </c>
      <c r="H14391">
        <v>817</v>
      </c>
      <c r="I14391">
        <v>0.59134070999999999</v>
      </c>
      <c r="J14391">
        <v>0.68770129999999996</v>
      </c>
      <c r="K14391">
        <v>9.6360600000000005E-2</v>
      </c>
      <c r="L14391">
        <v>1.5035E-2</v>
      </c>
      <c r="M14391">
        <v>6.3082799999999994E-2</v>
      </c>
      <c r="N14391">
        <v>9.6360600000000005E-2</v>
      </c>
      <c r="O14391">
        <v>0.12963839999999999</v>
      </c>
      <c r="P14391">
        <v>0.17768629999999999</v>
      </c>
      <c r="Q14391">
        <v>71.791659999999993</v>
      </c>
      <c r="R14391">
        <v>6.3458799999999996E-2</v>
      </c>
      <c r="S14391" t="s">
        <v>20810</v>
      </c>
    </row>
    <row r="14392" spans="1:19" x14ac:dyDescent="0.25">
      <c r="A14392" t="s">
        <v>14460</v>
      </c>
      <c r="B14392" t="s">
        <v>68</v>
      </c>
      <c r="C14392" t="s">
        <v>4</v>
      </c>
      <c r="D14392" t="s">
        <v>10</v>
      </c>
      <c r="E14392" t="s">
        <v>23</v>
      </c>
      <c r="F14392" t="s">
        <v>52</v>
      </c>
      <c r="G14392">
        <v>15</v>
      </c>
      <c r="H14392">
        <v>817</v>
      </c>
      <c r="I14392">
        <v>0.55171313</v>
      </c>
      <c r="J14392">
        <v>0.71610980000000002</v>
      </c>
      <c r="K14392">
        <v>0.16439670000000001</v>
      </c>
      <c r="L14392">
        <v>8.5935200000000003E-2</v>
      </c>
      <c r="M14392">
        <v>0.13229089999999999</v>
      </c>
      <c r="N14392">
        <v>0.16439670000000001</v>
      </c>
      <c r="O14392">
        <v>0.1965025</v>
      </c>
      <c r="P14392">
        <v>0.2428582</v>
      </c>
      <c r="Q14392">
        <v>73.024420000000006</v>
      </c>
      <c r="R14392">
        <v>6.1223899999999998E-2</v>
      </c>
      <c r="S14392" t="s">
        <v>20810</v>
      </c>
    </row>
    <row r="14393" spans="1:19" x14ac:dyDescent="0.25">
      <c r="A14393" t="s">
        <v>14461</v>
      </c>
      <c r="B14393" t="s">
        <v>68</v>
      </c>
      <c r="C14393" t="s">
        <v>4</v>
      </c>
      <c r="D14393" t="s">
        <v>10</v>
      </c>
      <c r="E14393" t="s">
        <v>23</v>
      </c>
      <c r="F14393" t="s">
        <v>52</v>
      </c>
      <c r="G14393">
        <v>16</v>
      </c>
      <c r="H14393">
        <v>817</v>
      </c>
      <c r="I14393">
        <v>0.55591542999999999</v>
      </c>
      <c r="J14393">
        <v>0.70761879999999999</v>
      </c>
      <c r="K14393">
        <v>0.15170330000000001</v>
      </c>
      <c r="L14393">
        <v>7.6628000000000002E-2</v>
      </c>
      <c r="M14393">
        <v>0.1209831</v>
      </c>
      <c r="N14393">
        <v>0.15170330000000001</v>
      </c>
      <c r="O14393">
        <v>0.18242349999999999</v>
      </c>
      <c r="P14393">
        <v>0.2267786</v>
      </c>
      <c r="Q14393">
        <v>73.267240000000001</v>
      </c>
      <c r="R14393">
        <v>5.8581599999999998E-2</v>
      </c>
      <c r="S14393" t="s">
        <v>20810</v>
      </c>
    </row>
    <row r="14394" spans="1:19" x14ac:dyDescent="0.25">
      <c r="A14394" t="s">
        <v>14462</v>
      </c>
      <c r="B14394" t="s">
        <v>68</v>
      </c>
      <c r="C14394" t="s">
        <v>4</v>
      </c>
      <c r="D14394" t="s">
        <v>10</v>
      </c>
      <c r="E14394" t="s">
        <v>23</v>
      </c>
      <c r="F14394" t="s">
        <v>52</v>
      </c>
      <c r="G14394">
        <v>17</v>
      </c>
      <c r="H14394">
        <v>817</v>
      </c>
      <c r="I14394">
        <v>0.62648267000000002</v>
      </c>
      <c r="J14394">
        <v>0.73791870000000004</v>
      </c>
      <c r="K14394">
        <v>0.11143599999999999</v>
      </c>
      <c r="L14394">
        <v>3.5870800000000001E-2</v>
      </c>
      <c r="M14394">
        <v>8.0515299999999998E-2</v>
      </c>
      <c r="N14394">
        <v>0.11143599999999999</v>
      </c>
      <c r="O14394">
        <v>0.1423567</v>
      </c>
      <c r="P14394">
        <v>0.18700120000000001</v>
      </c>
      <c r="Q14394">
        <v>72.604879999999994</v>
      </c>
      <c r="R14394">
        <v>5.89639E-2</v>
      </c>
      <c r="S14394" t="s">
        <v>20810</v>
      </c>
    </row>
    <row r="14395" spans="1:19" x14ac:dyDescent="0.25">
      <c r="A14395" t="s">
        <v>14463</v>
      </c>
      <c r="B14395" t="s">
        <v>68</v>
      </c>
      <c r="C14395" t="s">
        <v>4</v>
      </c>
      <c r="D14395" t="s">
        <v>10</v>
      </c>
      <c r="E14395" t="s">
        <v>23</v>
      </c>
      <c r="F14395" t="s">
        <v>52</v>
      </c>
      <c r="G14395">
        <v>18</v>
      </c>
      <c r="H14395">
        <v>817</v>
      </c>
      <c r="I14395">
        <v>0.775949</v>
      </c>
      <c r="J14395">
        <v>0.82930809999999999</v>
      </c>
      <c r="K14395">
        <v>5.33591E-2</v>
      </c>
      <c r="L14395">
        <v>-3.1021300000000002E-2</v>
      </c>
      <c r="M14395">
        <v>1.8831299999999999E-2</v>
      </c>
      <c r="N14395">
        <v>5.33591E-2</v>
      </c>
      <c r="O14395">
        <v>8.7886900000000004E-2</v>
      </c>
      <c r="P14395">
        <v>0.13773949999999999</v>
      </c>
      <c r="Q14395">
        <v>71.431039999999996</v>
      </c>
      <c r="R14395">
        <v>6.5842399999999995E-2</v>
      </c>
      <c r="S14395" t="s">
        <v>20810</v>
      </c>
    </row>
    <row r="14396" spans="1:19" x14ac:dyDescent="0.25">
      <c r="A14396" t="s">
        <v>14464</v>
      </c>
      <c r="B14396" t="s">
        <v>68</v>
      </c>
      <c r="C14396" t="s">
        <v>4</v>
      </c>
      <c r="D14396" t="s">
        <v>10</v>
      </c>
      <c r="E14396" t="s">
        <v>23</v>
      </c>
      <c r="F14396" t="s">
        <v>52</v>
      </c>
      <c r="G14396">
        <v>19</v>
      </c>
      <c r="H14396">
        <v>817</v>
      </c>
      <c r="I14396">
        <v>0.95241533</v>
      </c>
      <c r="J14396">
        <v>0.96728210000000003</v>
      </c>
      <c r="K14396">
        <v>1.4866799999999999E-2</v>
      </c>
      <c r="L14396">
        <v>-7.6879500000000003E-2</v>
      </c>
      <c r="M14396">
        <v>-2.2675000000000001E-2</v>
      </c>
      <c r="N14396">
        <v>1.4866799999999999E-2</v>
      </c>
      <c r="O14396">
        <v>5.24086E-2</v>
      </c>
      <c r="P14396">
        <v>0.106613</v>
      </c>
      <c r="Q14396">
        <v>68.041659999999993</v>
      </c>
      <c r="R14396">
        <v>7.1590000000000001E-2</v>
      </c>
      <c r="S14396" t="s">
        <v>20810</v>
      </c>
    </row>
    <row r="14397" spans="1:19" x14ac:dyDescent="0.25">
      <c r="A14397" t="s">
        <v>14465</v>
      </c>
      <c r="B14397" t="s">
        <v>68</v>
      </c>
      <c r="C14397" t="s">
        <v>4</v>
      </c>
      <c r="D14397" t="s">
        <v>10</v>
      </c>
      <c r="E14397" t="s">
        <v>23</v>
      </c>
      <c r="F14397" t="s">
        <v>52</v>
      </c>
      <c r="G14397">
        <v>20</v>
      </c>
      <c r="H14397">
        <v>817</v>
      </c>
      <c r="I14397">
        <v>1.1555911999999999</v>
      </c>
      <c r="J14397">
        <v>1.1533850000000001</v>
      </c>
      <c r="K14397">
        <v>-2.2063E-3</v>
      </c>
      <c r="L14397">
        <v>-0.1004398</v>
      </c>
      <c r="M14397">
        <v>-4.2402599999999999E-2</v>
      </c>
      <c r="N14397">
        <v>-2.2063E-3</v>
      </c>
      <c r="O14397">
        <v>3.7990099999999999E-2</v>
      </c>
      <c r="P14397">
        <v>9.6027299999999996E-2</v>
      </c>
      <c r="Q14397">
        <v>64.916659999999993</v>
      </c>
      <c r="R14397">
        <v>7.6652100000000001E-2</v>
      </c>
      <c r="S14397" t="s">
        <v>20810</v>
      </c>
    </row>
    <row r="14398" spans="1:19" x14ac:dyDescent="0.25">
      <c r="A14398" t="s">
        <v>14466</v>
      </c>
      <c r="B14398" t="s">
        <v>68</v>
      </c>
      <c r="C14398" t="s">
        <v>4</v>
      </c>
      <c r="D14398" t="s">
        <v>10</v>
      </c>
      <c r="E14398" t="s">
        <v>23</v>
      </c>
      <c r="F14398" t="s">
        <v>52</v>
      </c>
      <c r="G14398">
        <v>21</v>
      </c>
      <c r="H14398">
        <v>817</v>
      </c>
      <c r="I14398">
        <v>1.2140827999999999</v>
      </c>
      <c r="J14398">
        <v>1.199676</v>
      </c>
      <c r="K14398">
        <v>-1.4407E-2</v>
      </c>
      <c r="L14398">
        <v>-0.11996950000000001</v>
      </c>
      <c r="M14398">
        <v>-5.7602300000000002E-2</v>
      </c>
      <c r="N14398">
        <v>-1.4407E-2</v>
      </c>
      <c r="O14398">
        <v>2.8788299999999999E-2</v>
      </c>
      <c r="P14398">
        <v>9.11555E-2</v>
      </c>
      <c r="Q14398">
        <v>62.95402</v>
      </c>
      <c r="R14398">
        <v>8.2370799999999994E-2</v>
      </c>
      <c r="S14398" t="s">
        <v>20810</v>
      </c>
    </row>
    <row r="14399" spans="1:19" x14ac:dyDescent="0.25">
      <c r="A14399" t="s">
        <v>14467</v>
      </c>
      <c r="B14399" t="s">
        <v>68</v>
      </c>
      <c r="C14399" t="s">
        <v>4</v>
      </c>
      <c r="D14399" t="s">
        <v>10</v>
      </c>
      <c r="E14399" t="s">
        <v>23</v>
      </c>
      <c r="F14399" t="s">
        <v>52</v>
      </c>
      <c r="G14399">
        <v>22</v>
      </c>
      <c r="H14399">
        <v>817</v>
      </c>
      <c r="I14399">
        <v>1.1770957</v>
      </c>
      <c r="J14399">
        <v>1.1202920000000001</v>
      </c>
      <c r="K14399">
        <v>-5.6803399999999997E-2</v>
      </c>
      <c r="L14399">
        <v>-0.1644921</v>
      </c>
      <c r="M14399">
        <v>-0.10086879999999999</v>
      </c>
      <c r="N14399">
        <v>-5.6803399999999997E-2</v>
      </c>
      <c r="O14399">
        <v>-1.27381E-2</v>
      </c>
      <c r="P14399">
        <v>5.0885199999999998E-2</v>
      </c>
      <c r="Q14399">
        <v>61.178159999999998</v>
      </c>
      <c r="R14399">
        <v>8.4029900000000005E-2</v>
      </c>
      <c r="S14399" t="s">
        <v>20810</v>
      </c>
    </row>
    <row r="14400" spans="1:19" x14ac:dyDescent="0.25">
      <c r="A14400" t="s">
        <v>14468</v>
      </c>
      <c r="B14400" t="s">
        <v>68</v>
      </c>
      <c r="C14400" t="s">
        <v>4</v>
      </c>
      <c r="D14400" t="s">
        <v>10</v>
      </c>
      <c r="E14400" t="s">
        <v>23</v>
      </c>
      <c r="F14400" t="s">
        <v>52</v>
      </c>
      <c r="G14400">
        <v>23</v>
      </c>
      <c r="H14400">
        <v>817</v>
      </c>
      <c r="I14400">
        <v>1.0146618999999999</v>
      </c>
      <c r="J14400">
        <v>0.89579989999999998</v>
      </c>
      <c r="K14400">
        <v>-0.118862</v>
      </c>
      <c r="L14400">
        <v>-0.21544969999999999</v>
      </c>
      <c r="M14400">
        <v>-0.1583849</v>
      </c>
      <c r="N14400">
        <v>-0.118862</v>
      </c>
      <c r="O14400">
        <v>-7.9339099999999996E-2</v>
      </c>
      <c r="P14400">
        <v>-2.22743E-2</v>
      </c>
      <c r="Q14400">
        <v>59.501440000000002</v>
      </c>
      <c r="R14400">
        <v>7.5367799999999999E-2</v>
      </c>
      <c r="S14400" t="s">
        <v>20810</v>
      </c>
    </row>
    <row r="14401" spans="1:19" x14ac:dyDescent="0.25">
      <c r="A14401" t="s">
        <v>14469</v>
      </c>
      <c r="B14401" t="s">
        <v>68</v>
      </c>
      <c r="C14401" t="s">
        <v>4</v>
      </c>
      <c r="D14401" t="s">
        <v>10</v>
      </c>
      <c r="E14401" t="s">
        <v>23</v>
      </c>
      <c r="F14401" t="s">
        <v>52</v>
      </c>
      <c r="G14401">
        <v>24</v>
      </c>
      <c r="H14401">
        <v>817</v>
      </c>
      <c r="I14401">
        <v>0.82706824999999995</v>
      </c>
      <c r="J14401">
        <v>0.71569649999999996</v>
      </c>
      <c r="K14401">
        <v>-0.11137180000000001</v>
      </c>
      <c r="L14401">
        <v>-0.1998433</v>
      </c>
      <c r="M14401">
        <v>-0.1475736</v>
      </c>
      <c r="N14401">
        <v>-0.11137180000000001</v>
      </c>
      <c r="O14401">
        <v>-7.5170000000000001E-2</v>
      </c>
      <c r="P14401">
        <v>-2.2900299999999998E-2</v>
      </c>
      <c r="Q14401">
        <v>58.10201</v>
      </c>
      <c r="R14401">
        <v>6.9034700000000004E-2</v>
      </c>
      <c r="S14401" t="s">
        <v>20810</v>
      </c>
    </row>
    <row r="14402" spans="1:19" x14ac:dyDescent="0.25">
      <c r="A14402" t="s">
        <v>14470</v>
      </c>
      <c r="B14402" t="s">
        <v>68</v>
      </c>
      <c r="C14402" t="s">
        <v>4</v>
      </c>
      <c r="D14402" t="s">
        <v>11</v>
      </c>
      <c r="E14402" t="s">
        <v>24</v>
      </c>
      <c r="F14402" t="s">
        <v>6</v>
      </c>
      <c r="G14402">
        <v>1</v>
      </c>
      <c r="H14402">
        <v>285</v>
      </c>
      <c r="I14402">
        <v>0.81120778000000004</v>
      </c>
      <c r="J14402">
        <v>0.79828849999999996</v>
      </c>
      <c r="K14402">
        <v>-1.29193E-2</v>
      </c>
      <c r="L14402">
        <v>-8.3988999999999994E-2</v>
      </c>
      <c r="M14402">
        <v>-4.2000500000000003E-2</v>
      </c>
      <c r="N14402">
        <v>-1.29193E-2</v>
      </c>
      <c r="O14402">
        <v>1.61618E-2</v>
      </c>
      <c r="P14402">
        <v>5.8150399999999998E-2</v>
      </c>
      <c r="Q14402">
        <v>47.963120000000004</v>
      </c>
      <c r="R14402">
        <v>5.5455999999999998E-2</v>
      </c>
      <c r="S14402" t="s">
        <v>20810</v>
      </c>
    </row>
    <row r="14403" spans="1:19" x14ac:dyDescent="0.25">
      <c r="A14403" t="s">
        <v>14471</v>
      </c>
      <c r="B14403" t="s">
        <v>68</v>
      </c>
      <c r="C14403" t="s">
        <v>4</v>
      </c>
      <c r="D14403" t="s">
        <v>11</v>
      </c>
      <c r="E14403" t="s">
        <v>24</v>
      </c>
      <c r="F14403" t="s">
        <v>6</v>
      </c>
      <c r="G14403">
        <v>2</v>
      </c>
      <c r="H14403">
        <v>285</v>
      </c>
      <c r="I14403">
        <v>0.78528330000000002</v>
      </c>
      <c r="J14403">
        <v>0.75258290000000005</v>
      </c>
      <c r="K14403">
        <v>-3.2700399999999998E-2</v>
      </c>
      <c r="L14403">
        <v>-0.1036484</v>
      </c>
      <c r="M14403">
        <v>-6.17317E-2</v>
      </c>
      <c r="N14403">
        <v>-3.2700399999999998E-2</v>
      </c>
      <c r="O14403">
        <v>-3.669E-3</v>
      </c>
      <c r="P14403">
        <v>3.82476E-2</v>
      </c>
      <c r="Q14403">
        <v>47.586089999999999</v>
      </c>
      <c r="R14403">
        <v>5.5361E-2</v>
      </c>
      <c r="S14403" t="s">
        <v>20810</v>
      </c>
    </row>
    <row r="14404" spans="1:19" x14ac:dyDescent="0.25">
      <c r="A14404" t="s">
        <v>14472</v>
      </c>
      <c r="B14404" t="s">
        <v>68</v>
      </c>
      <c r="C14404" t="s">
        <v>4</v>
      </c>
      <c r="D14404" t="s">
        <v>11</v>
      </c>
      <c r="E14404" t="s">
        <v>24</v>
      </c>
      <c r="F14404" t="s">
        <v>6</v>
      </c>
      <c r="G14404">
        <v>3</v>
      </c>
      <c r="H14404">
        <v>285</v>
      </c>
      <c r="I14404">
        <v>0.76490965</v>
      </c>
      <c r="J14404">
        <v>0.73879269999999997</v>
      </c>
      <c r="K14404">
        <v>-2.6117000000000001E-2</v>
      </c>
      <c r="L14404">
        <v>-9.5086400000000001E-2</v>
      </c>
      <c r="M14404">
        <v>-5.4338699999999997E-2</v>
      </c>
      <c r="N14404">
        <v>-2.6117000000000001E-2</v>
      </c>
      <c r="O14404">
        <v>2.1047000000000001E-3</v>
      </c>
      <c r="P14404">
        <v>4.2852399999999999E-2</v>
      </c>
      <c r="Q14404">
        <v>46.922490000000003</v>
      </c>
      <c r="R14404">
        <v>5.38171E-2</v>
      </c>
      <c r="S14404" t="s">
        <v>20810</v>
      </c>
    </row>
    <row r="14405" spans="1:19" x14ac:dyDescent="0.25">
      <c r="A14405" t="s">
        <v>14473</v>
      </c>
      <c r="B14405" t="s">
        <v>68</v>
      </c>
      <c r="C14405" t="s">
        <v>4</v>
      </c>
      <c r="D14405" t="s">
        <v>11</v>
      </c>
      <c r="E14405" t="s">
        <v>24</v>
      </c>
      <c r="F14405" t="s">
        <v>6</v>
      </c>
      <c r="G14405">
        <v>4</v>
      </c>
      <c r="H14405">
        <v>285</v>
      </c>
      <c r="I14405">
        <v>0.78272998000000005</v>
      </c>
      <c r="J14405">
        <v>0.74666759999999999</v>
      </c>
      <c r="K14405">
        <v>-3.6062400000000001E-2</v>
      </c>
      <c r="L14405">
        <v>-0.10942159999999999</v>
      </c>
      <c r="M14405">
        <v>-6.6080399999999997E-2</v>
      </c>
      <c r="N14405">
        <v>-3.6062400000000001E-2</v>
      </c>
      <c r="O14405">
        <v>-6.0444000000000001E-3</v>
      </c>
      <c r="P14405">
        <v>3.7296799999999998E-2</v>
      </c>
      <c r="Q14405">
        <v>46.381100000000004</v>
      </c>
      <c r="R14405">
        <v>5.7242500000000002E-2</v>
      </c>
      <c r="S14405" t="s">
        <v>20810</v>
      </c>
    </row>
    <row r="14406" spans="1:19" x14ac:dyDescent="0.25">
      <c r="A14406" t="s">
        <v>14474</v>
      </c>
      <c r="B14406" t="s">
        <v>68</v>
      </c>
      <c r="C14406" t="s">
        <v>4</v>
      </c>
      <c r="D14406" t="s">
        <v>11</v>
      </c>
      <c r="E14406" t="s">
        <v>24</v>
      </c>
      <c r="F14406" t="s">
        <v>6</v>
      </c>
      <c r="G14406">
        <v>5</v>
      </c>
      <c r="H14406">
        <v>285</v>
      </c>
      <c r="I14406">
        <v>0.81503133999999999</v>
      </c>
      <c r="J14406">
        <v>0.77323509999999995</v>
      </c>
      <c r="K14406">
        <v>-4.1796300000000002E-2</v>
      </c>
      <c r="L14406">
        <v>-0.12948680000000001</v>
      </c>
      <c r="M14406">
        <v>-7.7678499999999998E-2</v>
      </c>
      <c r="N14406">
        <v>-4.1796300000000002E-2</v>
      </c>
      <c r="O14406">
        <v>-5.914E-3</v>
      </c>
      <c r="P14406">
        <v>4.5894299999999999E-2</v>
      </c>
      <c r="Q14406">
        <v>46.131399999999999</v>
      </c>
      <c r="R14406">
        <v>6.8425299999999994E-2</v>
      </c>
      <c r="S14406" t="s">
        <v>20810</v>
      </c>
    </row>
    <row r="14407" spans="1:19" x14ac:dyDescent="0.25">
      <c r="A14407" t="s">
        <v>14475</v>
      </c>
      <c r="B14407" t="s">
        <v>68</v>
      </c>
      <c r="C14407" t="s">
        <v>4</v>
      </c>
      <c r="D14407" t="s">
        <v>11</v>
      </c>
      <c r="E14407" t="s">
        <v>24</v>
      </c>
      <c r="F14407" t="s">
        <v>6</v>
      </c>
      <c r="G14407">
        <v>6</v>
      </c>
      <c r="H14407">
        <v>285</v>
      </c>
      <c r="I14407">
        <v>1.1112124000000001</v>
      </c>
      <c r="J14407">
        <v>1.086665</v>
      </c>
      <c r="K14407">
        <v>-2.4546999999999999E-2</v>
      </c>
      <c r="L14407">
        <v>-0.16985929999999999</v>
      </c>
      <c r="M14407">
        <v>-8.4007600000000002E-2</v>
      </c>
      <c r="N14407">
        <v>-2.4546999999999999E-2</v>
      </c>
      <c r="O14407">
        <v>3.4913699999999999E-2</v>
      </c>
      <c r="P14407">
        <v>0.12076539999999999</v>
      </c>
      <c r="Q14407">
        <v>45.856560000000002</v>
      </c>
      <c r="R14407">
        <v>0.1133878</v>
      </c>
      <c r="S14407" t="s">
        <v>20810</v>
      </c>
    </row>
    <row r="14408" spans="1:19" x14ac:dyDescent="0.25">
      <c r="A14408" t="s">
        <v>14476</v>
      </c>
      <c r="B14408" t="s">
        <v>68</v>
      </c>
      <c r="C14408" t="s">
        <v>4</v>
      </c>
      <c r="D14408" t="s">
        <v>11</v>
      </c>
      <c r="E14408" t="s">
        <v>24</v>
      </c>
      <c r="F14408" t="s">
        <v>6</v>
      </c>
      <c r="G14408">
        <v>7</v>
      </c>
      <c r="H14408">
        <v>285</v>
      </c>
      <c r="I14408">
        <v>1.3400365000000001</v>
      </c>
      <c r="J14408">
        <v>1.281941</v>
      </c>
      <c r="K14408">
        <v>-5.8095800000000003E-2</v>
      </c>
      <c r="L14408">
        <v>-0.20641390000000001</v>
      </c>
      <c r="M14408">
        <v>-0.1187864</v>
      </c>
      <c r="N14408">
        <v>-5.8095800000000003E-2</v>
      </c>
      <c r="O14408">
        <v>2.5947000000000001E-3</v>
      </c>
      <c r="P14408">
        <v>9.0222300000000005E-2</v>
      </c>
      <c r="Q14408">
        <v>45.956949999999999</v>
      </c>
      <c r="R14408">
        <v>0.11573319999999999</v>
      </c>
      <c r="S14408" t="s">
        <v>20810</v>
      </c>
    </row>
    <row r="14409" spans="1:19" x14ac:dyDescent="0.25">
      <c r="A14409" t="s">
        <v>14477</v>
      </c>
      <c r="B14409" t="s">
        <v>68</v>
      </c>
      <c r="C14409" t="s">
        <v>4</v>
      </c>
      <c r="D14409" t="s">
        <v>11</v>
      </c>
      <c r="E14409" t="s">
        <v>24</v>
      </c>
      <c r="F14409" t="s">
        <v>6</v>
      </c>
      <c r="G14409">
        <v>8</v>
      </c>
      <c r="H14409">
        <v>285</v>
      </c>
      <c r="I14409">
        <v>1.3799018000000001</v>
      </c>
      <c r="J14409">
        <v>1.378026</v>
      </c>
      <c r="K14409">
        <v>-1.8760999999999999E-3</v>
      </c>
      <c r="L14409">
        <v>-0.14522560000000001</v>
      </c>
      <c r="M14409">
        <v>-6.0533499999999997E-2</v>
      </c>
      <c r="N14409">
        <v>-1.8760999999999999E-3</v>
      </c>
      <c r="O14409">
        <v>5.6781400000000003E-2</v>
      </c>
      <c r="P14409">
        <v>0.1414734</v>
      </c>
      <c r="Q14409">
        <v>47.183019999999999</v>
      </c>
      <c r="R14409">
        <v>0.1118562</v>
      </c>
      <c r="S14409" t="s">
        <v>20810</v>
      </c>
    </row>
    <row r="14410" spans="1:19" x14ac:dyDescent="0.25">
      <c r="A14410" t="s">
        <v>14478</v>
      </c>
      <c r="B14410" t="s">
        <v>68</v>
      </c>
      <c r="C14410" t="s">
        <v>4</v>
      </c>
      <c r="D14410" t="s">
        <v>11</v>
      </c>
      <c r="E14410" t="s">
        <v>24</v>
      </c>
      <c r="F14410" t="s">
        <v>6</v>
      </c>
      <c r="G14410">
        <v>9</v>
      </c>
      <c r="H14410">
        <v>285</v>
      </c>
      <c r="I14410">
        <v>1.3411012</v>
      </c>
      <c r="J14410">
        <v>1.3160829999999999</v>
      </c>
      <c r="K14410">
        <v>-2.5018100000000001E-2</v>
      </c>
      <c r="L14410">
        <v>-0.1672266</v>
      </c>
      <c r="M14410">
        <v>-8.3208699999999997E-2</v>
      </c>
      <c r="N14410">
        <v>-2.5018100000000001E-2</v>
      </c>
      <c r="O14410">
        <v>3.3172399999999998E-2</v>
      </c>
      <c r="P14410">
        <v>0.1171903</v>
      </c>
      <c r="Q14410">
        <v>51.164209999999997</v>
      </c>
      <c r="R14410">
        <v>0.11096590000000001</v>
      </c>
      <c r="S14410" t="s">
        <v>20810</v>
      </c>
    </row>
    <row r="14411" spans="1:19" x14ac:dyDescent="0.25">
      <c r="A14411" t="s">
        <v>14479</v>
      </c>
      <c r="B14411" t="s">
        <v>68</v>
      </c>
      <c r="C14411" t="s">
        <v>4</v>
      </c>
      <c r="D14411" t="s">
        <v>11</v>
      </c>
      <c r="E14411" t="s">
        <v>24</v>
      </c>
      <c r="F14411" t="s">
        <v>6</v>
      </c>
      <c r="G14411">
        <v>10</v>
      </c>
      <c r="H14411">
        <v>285</v>
      </c>
      <c r="I14411">
        <v>1.2279837</v>
      </c>
      <c r="J14411">
        <v>1.2509459999999999</v>
      </c>
      <c r="K14411">
        <v>2.29626E-2</v>
      </c>
      <c r="L14411">
        <v>-0.1016765</v>
      </c>
      <c r="M14411">
        <v>-2.80387E-2</v>
      </c>
      <c r="N14411">
        <v>2.29626E-2</v>
      </c>
      <c r="O14411">
        <v>7.3963899999999999E-2</v>
      </c>
      <c r="P14411">
        <v>0.1476017</v>
      </c>
      <c r="Q14411">
        <v>55.152470000000001</v>
      </c>
      <c r="R14411">
        <v>9.7256400000000007E-2</v>
      </c>
      <c r="S14411" t="s">
        <v>20810</v>
      </c>
    </row>
    <row r="14412" spans="1:19" x14ac:dyDescent="0.25">
      <c r="A14412" t="s">
        <v>14480</v>
      </c>
      <c r="B14412" t="s">
        <v>68</v>
      </c>
      <c r="C14412" t="s">
        <v>4</v>
      </c>
      <c r="D14412" t="s">
        <v>11</v>
      </c>
      <c r="E14412" t="s">
        <v>24</v>
      </c>
      <c r="F14412" t="s">
        <v>6</v>
      </c>
      <c r="G14412">
        <v>11</v>
      </c>
      <c r="H14412">
        <v>285</v>
      </c>
      <c r="I14412">
        <v>1.1469020000000001</v>
      </c>
      <c r="J14412">
        <v>1.181122</v>
      </c>
      <c r="K14412">
        <v>3.4220199999999999E-2</v>
      </c>
      <c r="L14412">
        <v>-8.6405200000000001E-2</v>
      </c>
      <c r="M14412">
        <v>-1.51387E-2</v>
      </c>
      <c r="N14412">
        <v>3.4220199999999999E-2</v>
      </c>
      <c r="O14412">
        <v>8.3579200000000006E-2</v>
      </c>
      <c r="P14412">
        <v>0.1548456</v>
      </c>
      <c r="Q14412">
        <v>58.212220000000002</v>
      </c>
      <c r="R14412">
        <v>9.41245E-2</v>
      </c>
      <c r="S14412" t="s">
        <v>20810</v>
      </c>
    </row>
    <row r="14413" spans="1:19" x14ac:dyDescent="0.25">
      <c r="A14413" t="s">
        <v>14481</v>
      </c>
      <c r="B14413" t="s">
        <v>68</v>
      </c>
      <c r="C14413" t="s">
        <v>4</v>
      </c>
      <c r="D14413" t="s">
        <v>11</v>
      </c>
      <c r="E14413" t="s">
        <v>24</v>
      </c>
      <c r="F14413" t="s">
        <v>6</v>
      </c>
      <c r="G14413">
        <v>12</v>
      </c>
      <c r="H14413">
        <v>285</v>
      </c>
      <c r="I14413">
        <v>1.0893132000000001</v>
      </c>
      <c r="J14413">
        <v>1.127974</v>
      </c>
      <c r="K14413">
        <v>3.86612E-2</v>
      </c>
      <c r="L14413">
        <v>-7.1389800000000003E-2</v>
      </c>
      <c r="M14413">
        <v>-6.3708000000000002E-3</v>
      </c>
      <c r="N14413">
        <v>3.86612E-2</v>
      </c>
      <c r="O14413">
        <v>8.3693199999999995E-2</v>
      </c>
      <c r="P14413">
        <v>0.14871219999999999</v>
      </c>
      <c r="Q14413">
        <v>60.063209999999998</v>
      </c>
      <c r="R14413">
        <v>8.58733E-2</v>
      </c>
      <c r="S14413" t="s">
        <v>20810</v>
      </c>
    </row>
    <row r="14414" spans="1:19" x14ac:dyDescent="0.25">
      <c r="A14414" t="s">
        <v>14482</v>
      </c>
      <c r="B14414" t="s">
        <v>68</v>
      </c>
      <c r="C14414" t="s">
        <v>4</v>
      </c>
      <c r="D14414" t="s">
        <v>11</v>
      </c>
      <c r="E14414" t="s">
        <v>24</v>
      </c>
      <c r="F14414" t="s">
        <v>6</v>
      </c>
      <c r="G14414">
        <v>13</v>
      </c>
      <c r="H14414">
        <v>285</v>
      </c>
      <c r="I14414">
        <v>1.0556804</v>
      </c>
      <c r="J14414">
        <v>1.0783149999999999</v>
      </c>
      <c r="K14414">
        <v>2.2634600000000001E-2</v>
      </c>
      <c r="L14414">
        <v>-7.8270099999999995E-2</v>
      </c>
      <c r="M14414">
        <v>-1.8654799999999999E-2</v>
      </c>
      <c r="N14414">
        <v>2.2634600000000001E-2</v>
      </c>
      <c r="O14414">
        <v>6.3924099999999998E-2</v>
      </c>
      <c r="P14414">
        <v>0.12353939999999999</v>
      </c>
      <c r="Q14414">
        <v>61.289430000000003</v>
      </c>
      <c r="R14414">
        <v>7.8736399999999998E-2</v>
      </c>
      <c r="S14414" t="s">
        <v>20810</v>
      </c>
    </row>
    <row r="14415" spans="1:19" x14ac:dyDescent="0.25">
      <c r="A14415" t="s">
        <v>14483</v>
      </c>
      <c r="B14415" t="s">
        <v>68</v>
      </c>
      <c r="C14415" t="s">
        <v>4</v>
      </c>
      <c r="D14415" t="s">
        <v>11</v>
      </c>
      <c r="E14415" t="s">
        <v>24</v>
      </c>
      <c r="F14415" t="s">
        <v>6</v>
      </c>
      <c r="G14415">
        <v>14</v>
      </c>
      <c r="H14415">
        <v>285</v>
      </c>
      <c r="I14415">
        <v>1.0159997999999999</v>
      </c>
      <c r="J14415">
        <v>1.0608850000000001</v>
      </c>
      <c r="K14415">
        <v>4.4884899999999998E-2</v>
      </c>
      <c r="L14415">
        <v>-5.0779999999999999E-2</v>
      </c>
      <c r="M14415">
        <v>5.7396000000000001E-3</v>
      </c>
      <c r="N14415">
        <v>4.4884899999999998E-2</v>
      </c>
      <c r="O14415">
        <v>8.4030199999999999E-2</v>
      </c>
      <c r="P14415">
        <v>0.14054990000000001</v>
      </c>
      <c r="Q14415">
        <v>62.189039999999999</v>
      </c>
      <c r="R14415">
        <v>7.46478E-2</v>
      </c>
      <c r="S14415" t="s">
        <v>20810</v>
      </c>
    </row>
    <row r="14416" spans="1:19" x14ac:dyDescent="0.25">
      <c r="A14416" t="s">
        <v>14484</v>
      </c>
      <c r="B14416" t="s">
        <v>68</v>
      </c>
      <c r="C14416" t="s">
        <v>4</v>
      </c>
      <c r="D14416" t="s">
        <v>11</v>
      </c>
      <c r="E14416" t="s">
        <v>24</v>
      </c>
      <c r="F14416" t="s">
        <v>6</v>
      </c>
      <c r="G14416">
        <v>15</v>
      </c>
      <c r="H14416">
        <v>285</v>
      </c>
      <c r="I14416">
        <v>1.0324327</v>
      </c>
      <c r="J14416">
        <v>1.0449109999999999</v>
      </c>
      <c r="K14416">
        <v>1.2478400000000001E-2</v>
      </c>
      <c r="L14416">
        <v>-8.51581E-2</v>
      </c>
      <c r="M14416">
        <v>-2.7473600000000001E-2</v>
      </c>
      <c r="N14416">
        <v>1.2478400000000001E-2</v>
      </c>
      <c r="O14416">
        <v>5.2430499999999998E-2</v>
      </c>
      <c r="P14416">
        <v>0.1101149</v>
      </c>
      <c r="Q14416">
        <v>62.201839999999997</v>
      </c>
      <c r="R14416">
        <v>7.6186100000000007E-2</v>
      </c>
      <c r="S14416" t="s">
        <v>20810</v>
      </c>
    </row>
    <row r="14417" spans="1:19" x14ac:dyDescent="0.25">
      <c r="A14417" t="s">
        <v>14485</v>
      </c>
      <c r="B14417" t="s">
        <v>68</v>
      </c>
      <c r="C14417" t="s">
        <v>4</v>
      </c>
      <c r="D14417" t="s">
        <v>11</v>
      </c>
      <c r="E14417" t="s">
        <v>24</v>
      </c>
      <c r="F14417" t="s">
        <v>6</v>
      </c>
      <c r="G14417">
        <v>16</v>
      </c>
      <c r="H14417">
        <v>285</v>
      </c>
      <c r="I14417">
        <v>1.0552664</v>
      </c>
      <c r="J14417">
        <v>1.05619</v>
      </c>
      <c r="K14417">
        <v>9.232E-4</v>
      </c>
      <c r="L14417">
        <v>-0.101052</v>
      </c>
      <c r="M14417">
        <v>-4.0804199999999999E-2</v>
      </c>
      <c r="N14417">
        <v>9.232E-4</v>
      </c>
      <c r="O14417">
        <v>4.2650599999999997E-2</v>
      </c>
      <c r="P14417">
        <v>0.1028983</v>
      </c>
      <c r="Q14417">
        <v>60.931669999999997</v>
      </c>
      <c r="R14417">
        <v>7.9571600000000006E-2</v>
      </c>
      <c r="S14417" t="s">
        <v>20810</v>
      </c>
    </row>
    <row r="14418" spans="1:19" x14ac:dyDescent="0.25">
      <c r="A14418" t="s">
        <v>14486</v>
      </c>
      <c r="B14418" t="s">
        <v>68</v>
      </c>
      <c r="C14418" t="s">
        <v>4</v>
      </c>
      <c r="D14418" t="s">
        <v>11</v>
      </c>
      <c r="E14418" t="s">
        <v>24</v>
      </c>
      <c r="F14418" t="s">
        <v>6</v>
      </c>
      <c r="G14418">
        <v>17</v>
      </c>
      <c r="H14418">
        <v>285</v>
      </c>
      <c r="I14418">
        <v>1.1318086999999999</v>
      </c>
      <c r="J14418">
        <v>1.159448</v>
      </c>
      <c r="K14418">
        <v>2.7639299999999999E-2</v>
      </c>
      <c r="L14418">
        <v>-6.9429500000000005E-2</v>
      </c>
      <c r="M14418">
        <v>-1.20804E-2</v>
      </c>
      <c r="N14418">
        <v>2.7639299999999999E-2</v>
      </c>
      <c r="O14418">
        <v>6.7359100000000005E-2</v>
      </c>
      <c r="P14418">
        <v>0.12470820000000001</v>
      </c>
      <c r="Q14418">
        <v>57.999699999999997</v>
      </c>
      <c r="R14418">
        <v>7.5743199999999997E-2</v>
      </c>
      <c r="S14418" t="s">
        <v>20810</v>
      </c>
    </row>
    <row r="14419" spans="1:19" x14ac:dyDescent="0.25">
      <c r="A14419" t="s">
        <v>14487</v>
      </c>
      <c r="B14419" t="s">
        <v>68</v>
      </c>
      <c r="C14419" t="s">
        <v>4</v>
      </c>
      <c r="D14419" t="s">
        <v>11</v>
      </c>
      <c r="E14419" t="s">
        <v>24</v>
      </c>
      <c r="F14419" t="s">
        <v>6</v>
      </c>
      <c r="G14419">
        <v>18</v>
      </c>
      <c r="H14419">
        <v>285</v>
      </c>
      <c r="I14419">
        <v>1.4124521999999999</v>
      </c>
      <c r="J14419">
        <v>1.441295</v>
      </c>
      <c r="K14419">
        <v>2.8842699999999999E-2</v>
      </c>
      <c r="L14419">
        <v>-8.2037200000000005E-2</v>
      </c>
      <c r="M14419">
        <v>-1.6528500000000002E-2</v>
      </c>
      <c r="N14419">
        <v>2.8842699999999999E-2</v>
      </c>
      <c r="O14419">
        <v>7.4213799999999996E-2</v>
      </c>
      <c r="P14419">
        <v>0.1397226</v>
      </c>
      <c r="Q14419">
        <v>54.393590000000003</v>
      </c>
      <c r="R14419">
        <v>8.652E-2</v>
      </c>
      <c r="S14419" t="s">
        <v>20810</v>
      </c>
    </row>
    <row r="14420" spans="1:19" x14ac:dyDescent="0.25">
      <c r="A14420" t="s">
        <v>14488</v>
      </c>
      <c r="B14420" t="s">
        <v>68</v>
      </c>
      <c r="C14420" t="s">
        <v>4</v>
      </c>
      <c r="D14420" t="s">
        <v>11</v>
      </c>
      <c r="E14420" t="s">
        <v>24</v>
      </c>
      <c r="F14420" t="s">
        <v>6</v>
      </c>
      <c r="G14420">
        <v>19</v>
      </c>
      <c r="H14420">
        <v>285</v>
      </c>
      <c r="I14420">
        <v>1.5215380999999999</v>
      </c>
      <c r="J14420">
        <v>1.566597</v>
      </c>
      <c r="K14420">
        <v>4.5059299999999997E-2</v>
      </c>
      <c r="L14420">
        <v>-7.4983900000000006E-2</v>
      </c>
      <c r="M14420">
        <v>-4.0613999999999997E-3</v>
      </c>
      <c r="N14420">
        <v>4.5059299999999997E-2</v>
      </c>
      <c r="O14420">
        <v>9.4180100000000003E-2</v>
      </c>
      <c r="P14420">
        <v>0.16510259999999999</v>
      </c>
      <c r="Q14420">
        <v>51.932119999999998</v>
      </c>
      <c r="R14420">
        <v>9.3670199999999995E-2</v>
      </c>
      <c r="S14420" t="s">
        <v>20810</v>
      </c>
    </row>
    <row r="14421" spans="1:19" x14ac:dyDescent="0.25">
      <c r="A14421" t="s">
        <v>14489</v>
      </c>
      <c r="B14421" t="s">
        <v>68</v>
      </c>
      <c r="C14421" t="s">
        <v>4</v>
      </c>
      <c r="D14421" t="s">
        <v>11</v>
      </c>
      <c r="E14421" t="s">
        <v>24</v>
      </c>
      <c r="F14421" t="s">
        <v>6</v>
      </c>
      <c r="G14421">
        <v>20</v>
      </c>
      <c r="H14421">
        <v>285</v>
      </c>
      <c r="I14421">
        <v>1.5571294</v>
      </c>
      <c r="J14421">
        <v>1.5393349999999999</v>
      </c>
      <c r="K14421">
        <v>-1.77942E-2</v>
      </c>
      <c r="L14421">
        <v>-0.1383054</v>
      </c>
      <c r="M14421">
        <v>-6.7106399999999997E-2</v>
      </c>
      <c r="N14421">
        <v>-1.77942E-2</v>
      </c>
      <c r="O14421">
        <v>3.15181E-2</v>
      </c>
      <c r="P14421">
        <v>0.10271710000000001</v>
      </c>
      <c r="Q14421">
        <v>50.666919999999998</v>
      </c>
      <c r="R14421">
        <v>9.4035400000000005E-2</v>
      </c>
      <c r="S14421" t="s">
        <v>20810</v>
      </c>
    </row>
    <row r="14422" spans="1:19" x14ac:dyDescent="0.25">
      <c r="A14422" t="s">
        <v>14490</v>
      </c>
      <c r="B14422" t="s">
        <v>68</v>
      </c>
      <c r="C14422" t="s">
        <v>4</v>
      </c>
      <c r="D14422" t="s">
        <v>11</v>
      </c>
      <c r="E14422" t="s">
        <v>24</v>
      </c>
      <c r="F14422" t="s">
        <v>6</v>
      </c>
      <c r="G14422">
        <v>21</v>
      </c>
      <c r="H14422">
        <v>285</v>
      </c>
      <c r="I14422">
        <v>1.4876167</v>
      </c>
      <c r="J14422">
        <v>1.505212</v>
      </c>
      <c r="K14422">
        <v>1.7595699999999999E-2</v>
      </c>
      <c r="L14422">
        <v>-9.5198500000000005E-2</v>
      </c>
      <c r="M14422">
        <v>-2.8558699999999999E-2</v>
      </c>
      <c r="N14422">
        <v>1.7595699999999999E-2</v>
      </c>
      <c r="O14422">
        <v>6.3750200000000007E-2</v>
      </c>
      <c r="P14422">
        <v>0.1303899</v>
      </c>
      <c r="Q14422">
        <v>50.015349999999998</v>
      </c>
      <c r="R14422">
        <v>8.8013800000000003E-2</v>
      </c>
      <c r="S14422" t="s">
        <v>20810</v>
      </c>
    </row>
    <row r="14423" spans="1:19" x14ac:dyDescent="0.25">
      <c r="A14423" t="s">
        <v>14491</v>
      </c>
      <c r="B14423" t="s">
        <v>68</v>
      </c>
      <c r="C14423" t="s">
        <v>4</v>
      </c>
      <c r="D14423" t="s">
        <v>11</v>
      </c>
      <c r="E14423" t="s">
        <v>24</v>
      </c>
      <c r="F14423" t="s">
        <v>6</v>
      </c>
      <c r="G14423">
        <v>22</v>
      </c>
      <c r="H14423">
        <v>285</v>
      </c>
      <c r="I14423">
        <v>1.3598607</v>
      </c>
      <c r="J14423">
        <v>1.331866</v>
      </c>
      <c r="K14423">
        <v>-2.7995200000000001E-2</v>
      </c>
      <c r="L14423">
        <v>-0.13027269999999999</v>
      </c>
      <c r="M14423">
        <v>-6.98463E-2</v>
      </c>
      <c r="N14423">
        <v>-2.7995200000000001E-2</v>
      </c>
      <c r="O14423">
        <v>1.3856E-2</v>
      </c>
      <c r="P14423">
        <v>7.4282399999999998E-2</v>
      </c>
      <c r="Q14423">
        <v>49.552529999999997</v>
      </c>
      <c r="R14423">
        <v>7.9807600000000006E-2</v>
      </c>
      <c r="S14423" t="s">
        <v>20810</v>
      </c>
    </row>
    <row r="14424" spans="1:19" x14ac:dyDescent="0.25">
      <c r="A14424" t="s">
        <v>14492</v>
      </c>
      <c r="B14424" t="s">
        <v>68</v>
      </c>
      <c r="C14424" t="s">
        <v>4</v>
      </c>
      <c r="D14424" t="s">
        <v>11</v>
      </c>
      <c r="E14424" t="s">
        <v>24</v>
      </c>
      <c r="F14424" t="s">
        <v>6</v>
      </c>
      <c r="G14424">
        <v>23</v>
      </c>
      <c r="H14424">
        <v>285</v>
      </c>
      <c r="I14424">
        <v>1.1247261</v>
      </c>
      <c r="J14424">
        <v>1.1028370000000001</v>
      </c>
      <c r="K14424">
        <v>-2.1888899999999999E-2</v>
      </c>
      <c r="L14424">
        <v>-0.11061890000000001</v>
      </c>
      <c r="M14424">
        <v>-5.8196499999999998E-2</v>
      </c>
      <c r="N14424">
        <v>-2.1888899999999999E-2</v>
      </c>
      <c r="O14424">
        <v>1.44187E-2</v>
      </c>
      <c r="P14424">
        <v>6.6841100000000001E-2</v>
      </c>
      <c r="Q14424">
        <v>49.048609999999996</v>
      </c>
      <c r="R14424">
        <v>6.9236400000000003E-2</v>
      </c>
      <c r="S14424" t="s">
        <v>20810</v>
      </c>
    </row>
    <row r="14425" spans="1:19" x14ac:dyDescent="0.25">
      <c r="A14425" t="s">
        <v>14493</v>
      </c>
      <c r="B14425" t="s">
        <v>68</v>
      </c>
      <c r="C14425" t="s">
        <v>4</v>
      </c>
      <c r="D14425" t="s">
        <v>11</v>
      </c>
      <c r="E14425" t="s">
        <v>24</v>
      </c>
      <c r="F14425" t="s">
        <v>6</v>
      </c>
      <c r="G14425">
        <v>24</v>
      </c>
      <c r="H14425">
        <v>285</v>
      </c>
      <c r="I14425">
        <v>0.93714408999999999</v>
      </c>
      <c r="J14425">
        <v>0.9200507</v>
      </c>
      <c r="K14425">
        <v>-1.7093400000000002E-2</v>
      </c>
      <c r="L14425">
        <v>-9.6774899999999997E-2</v>
      </c>
      <c r="M14425">
        <v>-4.9698399999999997E-2</v>
      </c>
      <c r="N14425">
        <v>-1.7093400000000002E-2</v>
      </c>
      <c r="O14425">
        <v>1.55117E-2</v>
      </c>
      <c r="P14425">
        <v>6.2588199999999997E-2</v>
      </c>
      <c r="Q14425">
        <v>48.64705</v>
      </c>
      <c r="R14425">
        <v>6.2175800000000003E-2</v>
      </c>
      <c r="S14425" t="s">
        <v>20810</v>
      </c>
    </row>
    <row r="14426" spans="1:19" x14ac:dyDescent="0.25">
      <c r="A14426" t="s">
        <v>14494</v>
      </c>
      <c r="B14426" t="s">
        <v>68</v>
      </c>
      <c r="C14426" t="s">
        <v>4</v>
      </c>
      <c r="D14426" t="s">
        <v>11</v>
      </c>
      <c r="E14426" t="s">
        <v>24</v>
      </c>
      <c r="F14426" t="s">
        <v>52</v>
      </c>
      <c r="G14426">
        <v>1</v>
      </c>
      <c r="H14426">
        <v>285</v>
      </c>
      <c r="I14426">
        <v>0.85581905000000003</v>
      </c>
      <c r="J14426">
        <v>0.86240640000000002</v>
      </c>
      <c r="K14426">
        <v>6.5874000000000002E-3</v>
      </c>
      <c r="L14426">
        <v>-9.5874399999999999E-2</v>
      </c>
      <c r="M14426">
        <v>-3.5339200000000001E-2</v>
      </c>
      <c r="N14426">
        <v>6.5874000000000002E-3</v>
      </c>
      <c r="O14426">
        <v>4.8513899999999999E-2</v>
      </c>
      <c r="P14426">
        <v>0.1090492</v>
      </c>
      <c r="Q14426">
        <v>47.748339999999999</v>
      </c>
      <c r="R14426">
        <v>7.9951400000000006E-2</v>
      </c>
      <c r="S14426" t="s">
        <v>20810</v>
      </c>
    </row>
    <row r="14427" spans="1:19" x14ac:dyDescent="0.25">
      <c r="A14427" t="s">
        <v>14495</v>
      </c>
      <c r="B14427" t="s">
        <v>68</v>
      </c>
      <c r="C14427" t="s">
        <v>4</v>
      </c>
      <c r="D14427" t="s">
        <v>11</v>
      </c>
      <c r="E14427" t="s">
        <v>24</v>
      </c>
      <c r="F14427" t="s">
        <v>52</v>
      </c>
      <c r="G14427">
        <v>2</v>
      </c>
      <c r="H14427">
        <v>285</v>
      </c>
      <c r="I14427">
        <v>0.83152170999999997</v>
      </c>
      <c r="J14427">
        <v>0.77293900000000004</v>
      </c>
      <c r="K14427">
        <v>-5.8582700000000001E-2</v>
      </c>
      <c r="L14427">
        <v>-0.1554748</v>
      </c>
      <c r="M14427">
        <v>-9.8230100000000001E-2</v>
      </c>
      <c r="N14427">
        <v>-5.8582700000000001E-2</v>
      </c>
      <c r="O14427">
        <v>-1.8935199999999999E-2</v>
      </c>
      <c r="P14427">
        <v>3.83094E-2</v>
      </c>
      <c r="Q14427">
        <v>48.599339999999998</v>
      </c>
      <c r="R14427">
        <v>7.56053E-2</v>
      </c>
      <c r="S14427" t="s">
        <v>20810</v>
      </c>
    </row>
    <row r="14428" spans="1:19" x14ac:dyDescent="0.25">
      <c r="A14428" t="s">
        <v>14496</v>
      </c>
      <c r="B14428" t="s">
        <v>68</v>
      </c>
      <c r="C14428" t="s">
        <v>4</v>
      </c>
      <c r="D14428" t="s">
        <v>11</v>
      </c>
      <c r="E14428" t="s">
        <v>24</v>
      </c>
      <c r="F14428" t="s">
        <v>52</v>
      </c>
      <c r="G14428">
        <v>3</v>
      </c>
      <c r="H14428">
        <v>285</v>
      </c>
      <c r="I14428">
        <v>0.82053891999999995</v>
      </c>
      <c r="J14428">
        <v>0.75903750000000003</v>
      </c>
      <c r="K14428">
        <v>-6.1501399999999998E-2</v>
      </c>
      <c r="L14428">
        <v>-0.1618426</v>
      </c>
      <c r="M14428">
        <v>-0.1025602</v>
      </c>
      <c r="N14428">
        <v>-6.1501399999999998E-2</v>
      </c>
      <c r="O14428">
        <v>-2.0442599999999998E-2</v>
      </c>
      <c r="P14428">
        <v>3.8839699999999998E-2</v>
      </c>
      <c r="Q14428">
        <v>48.248339999999999</v>
      </c>
      <c r="R14428">
        <v>7.8296599999999994E-2</v>
      </c>
      <c r="S14428" t="s">
        <v>20810</v>
      </c>
    </row>
    <row r="14429" spans="1:19" x14ac:dyDescent="0.25">
      <c r="A14429" t="s">
        <v>14497</v>
      </c>
      <c r="B14429" t="s">
        <v>68</v>
      </c>
      <c r="C14429" t="s">
        <v>4</v>
      </c>
      <c r="D14429" t="s">
        <v>11</v>
      </c>
      <c r="E14429" t="s">
        <v>24</v>
      </c>
      <c r="F14429" t="s">
        <v>52</v>
      </c>
      <c r="G14429">
        <v>4</v>
      </c>
      <c r="H14429">
        <v>285</v>
      </c>
      <c r="I14429">
        <v>0.80964884999999998</v>
      </c>
      <c r="J14429">
        <v>0.75535390000000002</v>
      </c>
      <c r="K14429">
        <v>-5.42949E-2</v>
      </c>
      <c r="L14429">
        <v>-0.14721919999999999</v>
      </c>
      <c r="M14429">
        <v>-9.2318800000000006E-2</v>
      </c>
      <c r="N14429">
        <v>-5.42949E-2</v>
      </c>
      <c r="O14429">
        <v>-1.62711E-2</v>
      </c>
      <c r="P14429">
        <v>3.8629299999999998E-2</v>
      </c>
      <c r="Q14429">
        <v>48.397350000000003</v>
      </c>
      <c r="R14429">
        <v>7.2509199999999996E-2</v>
      </c>
      <c r="S14429" t="s">
        <v>20810</v>
      </c>
    </row>
    <row r="14430" spans="1:19" x14ac:dyDescent="0.25">
      <c r="A14430" t="s">
        <v>14498</v>
      </c>
      <c r="B14430" t="s">
        <v>68</v>
      </c>
      <c r="C14430" t="s">
        <v>4</v>
      </c>
      <c r="D14430" t="s">
        <v>11</v>
      </c>
      <c r="E14430" t="s">
        <v>24</v>
      </c>
      <c r="F14430" t="s">
        <v>52</v>
      </c>
      <c r="G14430">
        <v>5</v>
      </c>
      <c r="H14430">
        <v>285</v>
      </c>
      <c r="I14430">
        <v>0.81063362999999999</v>
      </c>
      <c r="J14430">
        <v>0.78188829999999998</v>
      </c>
      <c r="K14430">
        <v>-2.8745300000000001E-2</v>
      </c>
      <c r="L14430">
        <v>-0.1351087</v>
      </c>
      <c r="M14430">
        <v>-7.2268399999999997E-2</v>
      </c>
      <c r="N14430">
        <v>-2.8745300000000001E-2</v>
      </c>
      <c r="O14430">
        <v>1.47777E-2</v>
      </c>
      <c r="P14430">
        <v>7.7618000000000006E-2</v>
      </c>
      <c r="Q14430">
        <v>47.645690000000002</v>
      </c>
      <c r="R14430">
        <v>8.2995799999999995E-2</v>
      </c>
      <c r="S14430" t="s">
        <v>20810</v>
      </c>
    </row>
    <row r="14431" spans="1:19" x14ac:dyDescent="0.25">
      <c r="A14431" t="s">
        <v>14499</v>
      </c>
      <c r="B14431" t="s">
        <v>68</v>
      </c>
      <c r="C14431" t="s">
        <v>4</v>
      </c>
      <c r="D14431" t="s">
        <v>11</v>
      </c>
      <c r="E14431" t="s">
        <v>24</v>
      </c>
      <c r="F14431" t="s">
        <v>52</v>
      </c>
      <c r="G14431">
        <v>6</v>
      </c>
      <c r="H14431">
        <v>285</v>
      </c>
      <c r="I14431">
        <v>1.0681328999999999</v>
      </c>
      <c r="J14431">
        <v>1.166669</v>
      </c>
      <c r="K14431">
        <v>9.8535700000000004E-2</v>
      </c>
      <c r="L14431">
        <v>-7.7541700000000005E-2</v>
      </c>
      <c r="M14431">
        <v>2.6486300000000001E-2</v>
      </c>
      <c r="N14431">
        <v>9.8535700000000004E-2</v>
      </c>
      <c r="O14431">
        <v>0.17058519999999999</v>
      </c>
      <c r="P14431">
        <v>0.2746132</v>
      </c>
      <c r="Q14431">
        <v>47.496690000000001</v>
      </c>
      <c r="R14431">
        <v>0.13739399999999999</v>
      </c>
      <c r="S14431" t="s">
        <v>20810</v>
      </c>
    </row>
    <row r="14432" spans="1:19" x14ac:dyDescent="0.25">
      <c r="A14432" t="s">
        <v>14500</v>
      </c>
      <c r="B14432" t="s">
        <v>68</v>
      </c>
      <c r="C14432" t="s">
        <v>4</v>
      </c>
      <c r="D14432" t="s">
        <v>11</v>
      </c>
      <c r="E14432" t="s">
        <v>24</v>
      </c>
      <c r="F14432" t="s">
        <v>52</v>
      </c>
      <c r="G14432">
        <v>7</v>
      </c>
      <c r="H14432">
        <v>285</v>
      </c>
      <c r="I14432">
        <v>1.3239852000000001</v>
      </c>
      <c r="J14432">
        <v>1.41425</v>
      </c>
      <c r="K14432">
        <v>9.0264499999999998E-2</v>
      </c>
      <c r="L14432">
        <v>-0.11594169999999999</v>
      </c>
      <c r="M14432">
        <v>5.8865999999999996E-3</v>
      </c>
      <c r="N14432">
        <v>9.0264499999999998E-2</v>
      </c>
      <c r="O14432">
        <v>0.1746424</v>
      </c>
      <c r="P14432">
        <v>0.29647069999999998</v>
      </c>
      <c r="Q14432">
        <v>47.947020000000002</v>
      </c>
      <c r="R14432">
        <v>0.1609035</v>
      </c>
      <c r="S14432" t="s">
        <v>20810</v>
      </c>
    </row>
    <row r="14433" spans="1:19" x14ac:dyDescent="0.25">
      <c r="A14433" t="s">
        <v>14501</v>
      </c>
      <c r="B14433" t="s">
        <v>68</v>
      </c>
      <c r="C14433" t="s">
        <v>4</v>
      </c>
      <c r="D14433" t="s">
        <v>11</v>
      </c>
      <c r="E14433" t="s">
        <v>24</v>
      </c>
      <c r="F14433" t="s">
        <v>52</v>
      </c>
      <c r="G14433">
        <v>8</v>
      </c>
      <c r="H14433">
        <v>285</v>
      </c>
      <c r="I14433">
        <v>1.5398494</v>
      </c>
      <c r="J14433">
        <v>1.4778560000000001</v>
      </c>
      <c r="K14433">
        <v>-6.1993600000000003E-2</v>
      </c>
      <c r="L14433">
        <v>-0.26525530000000003</v>
      </c>
      <c r="M14433">
        <v>-0.14516670000000001</v>
      </c>
      <c r="N14433">
        <v>-6.1993600000000003E-2</v>
      </c>
      <c r="O14433">
        <v>2.11795E-2</v>
      </c>
      <c r="P14433">
        <v>0.14126810000000001</v>
      </c>
      <c r="Q14433">
        <v>48.897350000000003</v>
      </c>
      <c r="R14433">
        <v>0.158606</v>
      </c>
      <c r="S14433" t="s">
        <v>20810</v>
      </c>
    </row>
    <row r="14434" spans="1:19" x14ac:dyDescent="0.25">
      <c r="A14434" t="s">
        <v>14502</v>
      </c>
      <c r="B14434" t="s">
        <v>68</v>
      </c>
      <c r="C14434" t="s">
        <v>4</v>
      </c>
      <c r="D14434" t="s">
        <v>11</v>
      </c>
      <c r="E14434" t="s">
        <v>24</v>
      </c>
      <c r="F14434" t="s">
        <v>52</v>
      </c>
      <c r="G14434">
        <v>9</v>
      </c>
      <c r="H14434">
        <v>285</v>
      </c>
      <c r="I14434">
        <v>1.4939038</v>
      </c>
      <c r="J14434">
        <v>1.3742970000000001</v>
      </c>
      <c r="K14434">
        <v>-0.1196064</v>
      </c>
      <c r="L14434">
        <v>-0.34092299999999998</v>
      </c>
      <c r="M14434">
        <v>-0.2101673</v>
      </c>
      <c r="N14434">
        <v>-0.1196064</v>
      </c>
      <c r="O14434">
        <v>-2.9045399999999999E-2</v>
      </c>
      <c r="P14434">
        <v>0.1017102</v>
      </c>
      <c r="Q14434">
        <v>50.096029999999999</v>
      </c>
      <c r="R14434">
        <v>0.1726943</v>
      </c>
      <c r="S14434" t="s">
        <v>20810</v>
      </c>
    </row>
    <row r="14435" spans="1:19" x14ac:dyDescent="0.25">
      <c r="A14435" t="s">
        <v>14503</v>
      </c>
      <c r="B14435" t="s">
        <v>68</v>
      </c>
      <c r="C14435" t="s">
        <v>4</v>
      </c>
      <c r="D14435" t="s">
        <v>11</v>
      </c>
      <c r="E14435" t="s">
        <v>24</v>
      </c>
      <c r="F14435" t="s">
        <v>52</v>
      </c>
      <c r="G14435">
        <v>10</v>
      </c>
      <c r="H14435">
        <v>285</v>
      </c>
      <c r="I14435">
        <v>1.2778799000000001</v>
      </c>
      <c r="J14435">
        <v>1.367159</v>
      </c>
      <c r="K14435">
        <v>8.92786E-2</v>
      </c>
      <c r="L14435">
        <v>-0.1070232</v>
      </c>
      <c r="M14435">
        <v>8.9534999999999997E-3</v>
      </c>
      <c r="N14435">
        <v>8.92786E-2</v>
      </c>
      <c r="O14435">
        <v>0.1696038</v>
      </c>
      <c r="P14435">
        <v>0.28558050000000001</v>
      </c>
      <c r="Q14435">
        <v>50.195369999999997</v>
      </c>
      <c r="R14435">
        <v>0.15317510000000001</v>
      </c>
      <c r="S14435" t="s">
        <v>20810</v>
      </c>
    </row>
    <row r="14436" spans="1:19" x14ac:dyDescent="0.25">
      <c r="A14436" t="s">
        <v>14504</v>
      </c>
      <c r="B14436" t="s">
        <v>68</v>
      </c>
      <c r="C14436" t="s">
        <v>4</v>
      </c>
      <c r="D14436" t="s">
        <v>11</v>
      </c>
      <c r="E14436" t="s">
        <v>24</v>
      </c>
      <c r="F14436" t="s">
        <v>52</v>
      </c>
      <c r="G14436">
        <v>11</v>
      </c>
      <c r="H14436">
        <v>285</v>
      </c>
      <c r="I14436">
        <v>1.2609360999999999</v>
      </c>
      <c r="J14436">
        <v>1.421934</v>
      </c>
      <c r="K14436">
        <v>0.16099810000000001</v>
      </c>
      <c r="L14436">
        <v>-4.4699099999999999E-2</v>
      </c>
      <c r="M14436">
        <v>7.6828499999999994E-2</v>
      </c>
      <c r="N14436">
        <v>0.16099810000000001</v>
      </c>
      <c r="O14436">
        <v>0.24516769999999999</v>
      </c>
      <c r="P14436">
        <v>0.3666953</v>
      </c>
      <c r="Q14436">
        <v>50.844369999999998</v>
      </c>
      <c r="R14436">
        <v>0.16050639999999999</v>
      </c>
      <c r="S14436" t="s">
        <v>20810</v>
      </c>
    </row>
    <row r="14437" spans="1:19" x14ac:dyDescent="0.25">
      <c r="A14437" t="s">
        <v>14505</v>
      </c>
      <c r="B14437" t="s">
        <v>68</v>
      </c>
      <c r="C14437" t="s">
        <v>4</v>
      </c>
      <c r="D14437" t="s">
        <v>11</v>
      </c>
      <c r="E14437" t="s">
        <v>24</v>
      </c>
      <c r="F14437" t="s">
        <v>52</v>
      </c>
      <c r="G14437">
        <v>12</v>
      </c>
      <c r="H14437">
        <v>285</v>
      </c>
      <c r="I14437">
        <v>1.2309431</v>
      </c>
      <c r="J14437">
        <v>1.3544419999999999</v>
      </c>
      <c r="K14437">
        <v>0.12349880000000001</v>
      </c>
      <c r="L14437">
        <v>-6.6792900000000002E-2</v>
      </c>
      <c r="M14437">
        <v>4.5633E-2</v>
      </c>
      <c r="N14437">
        <v>0.12349880000000001</v>
      </c>
      <c r="O14437">
        <v>0.2013646</v>
      </c>
      <c r="P14437">
        <v>0.31379050000000003</v>
      </c>
      <c r="Q14437">
        <v>51.195369999999997</v>
      </c>
      <c r="R14437">
        <v>0.14848539999999999</v>
      </c>
      <c r="S14437" t="s">
        <v>20810</v>
      </c>
    </row>
    <row r="14438" spans="1:19" x14ac:dyDescent="0.25">
      <c r="A14438" t="s">
        <v>14506</v>
      </c>
      <c r="B14438" t="s">
        <v>68</v>
      </c>
      <c r="C14438" t="s">
        <v>4</v>
      </c>
      <c r="D14438" t="s">
        <v>11</v>
      </c>
      <c r="E14438" t="s">
        <v>24</v>
      </c>
      <c r="F14438" t="s">
        <v>52</v>
      </c>
      <c r="G14438">
        <v>13</v>
      </c>
      <c r="H14438">
        <v>285</v>
      </c>
      <c r="I14438">
        <v>1.2402968999999999</v>
      </c>
      <c r="J14438">
        <v>1.2895049999999999</v>
      </c>
      <c r="K14438">
        <v>4.9208099999999998E-2</v>
      </c>
      <c r="L14438">
        <v>-0.1236717</v>
      </c>
      <c r="M14438">
        <v>-2.1532900000000001E-2</v>
      </c>
      <c r="N14438">
        <v>4.9208099999999998E-2</v>
      </c>
      <c r="O14438">
        <v>0.1199491</v>
      </c>
      <c r="P14438">
        <v>0.2220879</v>
      </c>
      <c r="Q14438">
        <v>51.294699999999999</v>
      </c>
      <c r="R14438">
        <v>0.13489880000000001</v>
      </c>
      <c r="S14438" t="s">
        <v>20810</v>
      </c>
    </row>
    <row r="14439" spans="1:19" x14ac:dyDescent="0.25">
      <c r="A14439" t="s">
        <v>14507</v>
      </c>
      <c r="B14439" t="s">
        <v>68</v>
      </c>
      <c r="C14439" t="s">
        <v>4</v>
      </c>
      <c r="D14439" t="s">
        <v>11</v>
      </c>
      <c r="E14439" t="s">
        <v>24</v>
      </c>
      <c r="F14439" t="s">
        <v>52</v>
      </c>
      <c r="G14439">
        <v>14</v>
      </c>
      <c r="H14439">
        <v>285</v>
      </c>
      <c r="I14439">
        <v>1.1426261</v>
      </c>
      <c r="J14439">
        <v>1.2721480000000001</v>
      </c>
      <c r="K14439">
        <v>0.1295222</v>
      </c>
      <c r="L14439">
        <v>-3.1334000000000001E-2</v>
      </c>
      <c r="M14439">
        <v>6.3701199999999999E-2</v>
      </c>
      <c r="N14439">
        <v>0.1295222</v>
      </c>
      <c r="O14439">
        <v>0.1953433</v>
      </c>
      <c r="P14439">
        <v>0.29037849999999998</v>
      </c>
      <c r="Q14439">
        <v>53.54636</v>
      </c>
      <c r="R14439">
        <v>0.12551680000000001</v>
      </c>
      <c r="S14439" t="s">
        <v>20810</v>
      </c>
    </row>
    <row r="14440" spans="1:19" x14ac:dyDescent="0.25">
      <c r="A14440" t="s">
        <v>14508</v>
      </c>
      <c r="B14440" t="s">
        <v>68</v>
      </c>
      <c r="C14440" t="s">
        <v>4</v>
      </c>
      <c r="D14440" t="s">
        <v>11</v>
      </c>
      <c r="E14440" t="s">
        <v>24</v>
      </c>
      <c r="F14440" t="s">
        <v>52</v>
      </c>
      <c r="G14440">
        <v>15</v>
      </c>
      <c r="H14440">
        <v>285</v>
      </c>
      <c r="I14440">
        <v>1.1842220000000001</v>
      </c>
      <c r="J14440">
        <v>1.1973450000000001</v>
      </c>
      <c r="K14440">
        <v>1.31235E-2</v>
      </c>
      <c r="L14440">
        <v>-0.13942640000000001</v>
      </c>
      <c r="M14440">
        <v>-4.9298700000000001E-2</v>
      </c>
      <c r="N14440">
        <v>1.31235E-2</v>
      </c>
      <c r="O14440">
        <v>7.5545600000000004E-2</v>
      </c>
      <c r="P14440">
        <v>0.1656733</v>
      </c>
      <c r="Q14440">
        <v>53.493380000000002</v>
      </c>
      <c r="R14440">
        <v>0.1190353</v>
      </c>
      <c r="S14440" t="s">
        <v>20810</v>
      </c>
    </row>
    <row r="14441" spans="1:19" x14ac:dyDescent="0.25">
      <c r="A14441" t="s">
        <v>14509</v>
      </c>
      <c r="B14441" t="s">
        <v>68</v>
      </c>
      <c r="C14441" t="s">
        <v>4</v>
      </c>
      <c r="D14441" t="s">
        <v>11</v>
      </c>
      <c r="E14441" t="s">
        <v>24</v>
      </c>
      <c r="F14441" t="s">
        <v>52</v>
      </c>
      <c r="G14441">
        <v>16</v>
      </c>
      <c r="H14441">
        <v>285</v>
      </c>
      <c r="I14441">
        <v>1.1646209000000001</v>
      </c>
      <c r="J14441">
        <v>1.23431</v>
      </c>
      <c r="K14441">
        <v>6.9689000000000001E-2</v>
      </c>
      <c r="L14441">
        <v>-9.0371099999999996E-2</v>
      </c>
      <c r="M14441">
        <v>4.1936999999999999E-3</v>
      </c>
      <c r="N14441">
        <v>6.9689000000000001E-2</v>
      </c>
      <c r="O14441">
        <v>0.13518430000000001</v>
      </c>
      <c r="P14441">
        <v>0.22974910000000001</v>
      </c>
      <c r="Q14441">
        <v>53.29139</v>
      </c>
      <c r="R14441">
        <v>0.1248956</v>
      </c>
      <c r="S14441" t="s">
        <v>20810</v>
      </c>
    </row>
    <row r="14442" spans="1:19" x14ac:dyDescent="0.25">
      <c r="A14442" t="s">
        <v>14510</v>
      </c>
      <c r="B14442" t="s">
        <v>68</v>
      </c>
      <c r="C14442" t="s">
        <v>4</v>
      </c>
      <c r="D14442" t="s">
        <v>11</v>
      </c>
      <c r="E14442" t="s">
        <v>24</v>
      </c>
      <c r="F14442" t="s">
        <v>52</v>
      </c>
      <c r="G14442">
        <v>17</v>
      </c>
      <c r="H14442">
        <v>285</v>
      </c>
      <c r="I14442">
        <v>1.3495679</v>
      </c>
      <c r="J14442">
        <v>1.352875</v>
      </c>
      <c r="K14442">
        <v>3.3065999999999998E-3</v>
      </c>
      <c r="L14442">
        <v>-0.1638222</v>
      </c>
      <c r="M14442">
        <v>-6.5081200000000006E-2</v>
      </c>
      <c r="N14442">
        <v>3.3065999999999998E-3</v>
      </c>
      <c r="O14442">
        <v>7.1694300000000002E-2</v>
      </c>
      <c r="P14442">
        <v>0.17043530000000001</v>
      </c>
      <c r="Q14442">
        <v>53.142380000000003</v>
      </c>
      <c r="R14442">
        <v>0.13041130000000001</v>
      </c>
      <c r="S14442" t="s">
        <v>20810</v>
      </c>
    </row>
    <row r="14443" spans="1:19" x14ac:dyDescent="0.25">
      <c r="A14443" t="s">
        <v>14511</v>
      </c>
      <c r="B14443" t="s">
        <v>68</v>
      </c>
      <c r="C14443" t="s">
        <v>4</v>
      </c>
      <c r="D14443" t="s">
        <v>11</v>
      </c>
      <c r="E14443" t="s">
        <v>24</v>
      </c>
      <c r="F14443" t="s">
        <v>52</v>
      </c>
      <c r="G14443">
        <v>18</v>
      </c>
      <c r="H14443">
        <v>285</v>
      </c>
      <c r="I14443">
        <v>1.705495</v>
      </c>
      <c r="J14443">
        <v>1.5758110000000001</v>
      </c>
      <c r="K14443">
        <v>-0.1296843</v>
      </c>
      <c r="L14443">
        <v>-0.31110130000000003</v>
      </c>
      <c r="M14443">
        <v>-0.20391870000000001</v>
      </c>
      <c r="N14443">
        <v>-0.1296843</v>
      </c>
      <c r="O14443">
        <v>-5.5449999999999999E-2</v>
      </c>
      <c r="P14443">
        <v>5.1732599999999997E-2</v>
      </c>
      <c r="Q14443">
        <v>53.394039999999997</v>
      </c>
      <c r="R14443">
        <v>0.1415604</v>
      </c>
      <c r="S14443" t="s">
        <v>20810</v>
      </c>
    </row>
    <row r="14444" spans="1:19" x14ac:dyDescent="0.25">
      <c r="A14444" t="s">
        <v>14512</v>
      </c>
      <c r="B14444" t="s">
        <v>68</v>
      </c>
      <c r="C14444" t="s">
        <v>4</v>
      </c>
      <c r="D14444" t="s">
        <v>11</v>
      </c>
      <c r="E14444" t="s">
        <v>24</v>
      </c>
      <c r="F14444" t="s">
        <v>52</v>
      </c>
      <c r="G14444">
        <v>19</v>
      </c>
      <c r="H14444">
        <v>285</v>
      </c>
      <c r="I14444">
        <v>1.8317566000000001</v>
      </c>
      <c r="J14444">
        <v>1.7246570000000001</v>
      </c>
      <c r="K14444">
        <v>-0.1071</v>
      </c>
      <c r="L14444">
        <v>-0.3264629</v>
      </c>
      <c r="M14444">
        <v>-0.19686149999999999</v>
      </c>
      <c r="N14444">
        <v>-0.1071</v>
      </c>
      <c r="O14444">
        <v>-1.73385E-2</v>
      </c>
      <c r="P14444">
        <v>0.1122629</v>
      </c>
      <c r="Q14444">
        <v>53.24503</v>
      </c>
      <c r="R14444">
        <v>0.17116980000000001</v>
      </c>
      <c r="S14444" t="s">
        <v>20810</v>
      </c>
    </row>
    <row r="14445" spans="1:19" x14ac:dyDescent="0.25">
      <c r="A14445" t="s">
        <v>14513</v>
      </c>
      <c r="B14445" t="s">
        <v>68</v>
      </c>
      <c r="C14445" t="s">
        <v>4</v>
      </c>
      <c r="D14445" t="s">
        <v>11</v>
      </c>
      <c r="E14445" t="s">
        <v>24</v>
      </c>
      <c r="F14445" t="s">
        <v>52</v>
      </c>
      <c r="G14445">
        <v>20</v>
      </c>
      <c r="H14445">
        <v>285</v>
      </c>
      <c r="I14445">
        <v>1.830195</v>
      </c>
      <c r="J14445">
        <v>1.6499900000000001</v>
      </c>
      <c r="K14445">
        <v>-0.18020459999999999</v>
      </c>
      <c r="L14445">
        <v>-0.36973990000000001</v>
      </c>
      <c r="M14445">
        <v>-0.25776090000000002</v>
      </c>
      <c r="N14445">
        <v>-0.18020459999999999</v>
      </c>
      <c r="O14445">
        <v>-0.1026483</v>
      </c>
      <c r="P14445">
        <v>9.3308000000000002E-3</v>
      </c>
      <c r="Q14445">
        <v>52.74503</v>
      </c>
      <c r="R14445">
        <v>0.1478952</v>
      </c>
      <c r="S14445" t="s">
        <v>20810</v>
      </c>
    </row>
    <row r="14446" spans="1:19" x14ac:dyDescent="0.25">
      <c r="A14446" t="s">
        <v>14514</v>
      </c>
      <c r="B14446" t="s">
        <v>68</v>
      </c>
      <c r="C14446" t="s">
        <v>4</v>
      </c>
      <c r="D14446" t="s">
        <v>11</v>
      </c>
      <c r="E14446" t="s">
        <v>24</v>
      </c>
      <c r="F14446" t="s">
        <v>52</v>
      </c>
      <c r="G14446">
        <v>21</v>
      </c>
      <c r="H14446">
        <v>285</v>
      </c>
      <c r="I14446">
        <v>1.8818083000000001</v>
      </c>
      <c r="J14446">
        <v>1.634169</v>
      </c>
      <c r="K14446">
        <v>-0.24763979999999999</v>
      </c>
      <c r="L14446">
        <v>-0.45017220000000002</v>
      </c>
      <c r="M14446">
        <v>-0.33051439999999999</v>
      </c>
      <c r="N14446">
        <v>-0.24763979999999999</v>
      </c>
      <c r="O14446">
        <v>-0.1647651</v>
      </c>
      <c r="P14446">
        <v>-4.5107300000000003E-2</v>
      </c>
      <c r="Q14446">
        <v>52.74503</v>
      </c>
      <c r="R14446">
        <v>0.15803690000000001</v>
      </c>
      <c r="S14446" t="s">
        <v>20810</v>
      </c>
    </row>
    <row r="14447" spans="1:19" x14ac:dyDescent="0.25">
      <c r="A14447" t="s">
        <v>14515</v>
      </c>
      <c r="B14447" t="s">
        <v>68</v>
      </c>
      <c r="C14447" t="s">
        <v>4</v>
      </c>
      <c r="D14447" t="s">
        <v>11</v>
      </c>
      <c r="E14447" t="s">
        <v>24</v>
      </c>
      <c r="F14447" t="s">
        <v>52</v>
      </c>
      <c r="G14447">
        <v>22</v>
      </c>
      <c r="H14447">
        <v>285</v>
      </c>
      <c r="I14447">
        <v>1.4894911</v>
      </c>
      <c r="J14447">
        <v>1.411808</v>
      </c>
      <c r="K14447">
        <v>-7.7683600000000005E-2</v>
      </c>
      <c r="L14447">
        <v>-0.23321790000000001</v>
      </c>
      <c r="M14447">
        <v>-0.14132690000000001</v>
      </c>
      <c r="N14447">
        <v>-7.7683600000000005E-2</v>
      </c>
      <c r="O14447">
        <v>-1.4040199999999999E-2</v>
      </c>
      <c r="P14447">
        <v>7.7850699999999995E-2</v>
      </c>
      <c r="Q14447">
        <v>53.195369999999997</v>
      </c>
      <c r="R14447">
        <v>0.1213641</v>
      </c>
      <c r="S14447" t="s">
        <v>20810</v>
      </c>
    </row>
    <row r="14448" spans="1:19" x14ac:dyDescent="0.25">
      <c r="A14448" t="s">
        <v>14516</v>
      </c>
      <c r="B14448" t="s">
        <v>68</v>
      </c>
      <c r="C14448" t="s">
        <v>4</v>
      </c>
      <c r="D14448" t="s">
        <v>11</v>
      </c>
      <c r="E14448" t="s">
        <v>24</v>
      </c>
      <c r="F14448" t="s">
        <v>52</v>
      </c>
      <c r="G14448">
        <v>23</v>
      </c>
      <c r="H14448">
        <v>285</v>
      </c>
      <c r="I14448">
        <v>1.1771322</v>
      </c>
      <c r="J14448">
        <v>1.1087100000000001</v>
      </c>
      <c r="K14448">
        <v>-6.8421999999999997E-2</v>
      </c>
      <c r="L14448">
        <v>-0.1943947</v>
      </c>
      <c r="M14448">
        <v>-0.11996900000000001</v>
      </c>
      <c r="N14448">
        <v>-6.8421999999999997E-2</v>
      </c>
      <c r="O14448">
        <v>-1.6875100000000001E-2</v>
      </c>
      <c r="P14448">
        <v>5.75506E-2</v>
      </c>
      <c r="Q14448">
        <v>53.596029999999999</v>
      </c>
      <c r="R14448">
        <v>9.8296999999999995E-2</v>
      </c>
      <c r="S14448" t="s">
        <v>20810</v>
      </c>
    </row>
    <row r="14449" spans="1:19" x14ac:dyDescent="0.25">
      <c r="A14449" t="s">
        <v>14517</v>
      </c>
      <c r="B14449" t="s">
        <v>68</v>
      </c>
      <c r="C14449" t="s">
        <v>4</v>
      </c>
      <c r="D14449" t="s">
        <v>11</v>
      </c>
      <c r="E14449" t="s">
        <v>24</v>
      </c>
      <c r="F14449" t="s">
        <v>52</v>
      </c>
      <c r="G14449">
        <v>24</v>
      </c>
      <c r="H14449">
        <v>285</v>
      </c>
      <c r="I14449">
        <v>0.90782896000000002</v>
      </c>
      <c r="J14449">
        <v>0.84907359999999998</v>
      </c>
      <c r="K14449">
        <v>-5.8755399999999999E-2</v>
      </c>
      <c r="L14449">
        <v>-0.15746109999999999</v>
      </c>
      <c r="M14449">
        <v>-9.9144999999999997E-2</v>
      </c>
      <c r="N14449">
        <v>-5.8755399999999999E-2</v>
      </c>
      <c r="O14449">
        <v>-1.8365800000000002E-2</v>
      </c>
      <c r="P14449">
        <v>3.9950399999999997E-2</v>
      </c>
      <c r="Q14449">
        <v>53.947020000000002</v>
      </c>
      <c r="R14449">
        <v>7.7020500000000006E-2</v>
      </c>
      <c r="S14449" t="s">
        <v>20810</v>
      </c>
    </row>
    <row r="14450" spans="1:19" x14ac:dyDescent="0.25">
      <c r="A14450" t="s">
        <v>14518</v>
      </c>
      <c r="B14450" t="s">
        <v>68</v>
      </c>
      <c r="C14450" t="s">
        <v>4</v>
      </c>
      <c r="D14450" t="s">
        <v>11</v>
      </c>
      <c r="E14450" t="s">
        <v>25</v>
      </c>
      <c r="F14450" t="s">
        <v>6</v>
      </c>
      <c r="G14450">
        <v>1</v>
      </c>
      <c r="H14450">
        <v>285</v>
      </c>
      <c r="I14450">
        <v>1.0456405</v>
      </c>
      <c r="J14450">
        <v>1.048405</v>
      </c>
      <c r="K14450">
        <v>2.7642000000000001E-3</v>
      </c>
      <c r="L14450">
        <v>-0.1051911</v>
      </c>
      <c r="M14450">
        <v>-4.1410200000000001E-2</v>
      </c>
      <c r="N14450">
        <v>2.7642000000000001E-3</v>
      </c>
      <c r="O14450">
        <v>4.6938599999999997E-2</v>
      </c>
      <c r="P14450">
        <v>0.1107195</v>
      </c>
      <c r="Q14450">
        <v>41.143799999999999</v>
      </c>
      <c r="R14450">
        <v>8.4237999999999993E-2</v>
      </c>
      <c r="S14450" t="s">
        <v>20810</v>
      </c>
    </row>
    <row r="14451" spans="1:19" x14ac:dyDescent="0.25">
      <c r="A14451" t="s">
        <v>14519</v>
      </c>
      <c r="B14451" t="s">
        <v>68</v>
      </c>
      <c r="C14451" t="s">
        <v>4</v>
      </c>
      <c r="D14451" t="s">
        <v>11</v>
      </c>
      <c r="E14451" t="s">
        <v>25</v>
      </c>
      <c r="F14451" t="s">
        <v>6</v>
      </c>
      <c r="G14451">
        <v>2</v>
      </c>
      <c r="H14451">
        <v>285</v>
      </c>
      <c r="I14451">
        <v>0.98616176</v>
      </c>
      <c r="J14451">
        <v>1.0010650000000001</v>
      </c>
      <c r="K14451">
        <v>1.49029E-2</v>
      </c>
      <c r="L14451">
        <v>-9.3437800000000001E-2</v>
      </c>
      <c r="M14451">
        <v>-2.9429299999999999E-2</v>
      </c>
      <c r="N14451">
        <v>1.49029E-2</v>
      </c>
      <c r="O14451">
        <v>5.9235000000000003E-2</v>
      </c>
      <c r="P14451">
        <v>0.12324359999999999</v>
      </c>
      <c r="Q14451">
        <v>40.553449999999998</v>
      </c>
      <c r="R14451">
        <v>8.4538699999999994E-2</v>
      </c>
      <c r="S14451" t="s">
        <v>20810</v>
      </c>
    </row>
    <row r="14452" spans="1:19" x14ac:dyDescent="0.25">
      <c r="A14452" t="s">
        <v>14520</v>
      </c>
      <c r="B14452" t="s">
        <v>68</v>
      </c>
      <c r="C14452" t="s">
        <v>4</v>
      </c>
      <c r="D14452" t="s">
        <v>11</v>
      </c>
      <c r="E14452" t="s">
        <v>25</v>
      </c>
      <c r="F14452" t="s">
        <v>6</v>
      </c>
      <c r="G14452">
        <v>3</v>
      </c>
      <c r="H14452">
        <v>285</v>
      </c>
      <c r="I14452">
        <v>0.95799703999999997</v>
      </c>
      <c r="J14452">
        <v>0.94914589999999999</v>
      </c>
      <c r="K14452">
        <v>-8.8512E-3</v>
      </c>
      <c r="L14452">
        <v>-0.1139337</v>
      </c>
      <c r="M14452">
        <v>-5.1850100000000003E-2</v>
      </c>
      <c r="N14452">
        <v>-8.8512E-3</v>
      </c>
      <c r="O14452">
        <v>3.4147700000000003E-2</v>
      </c>
      <c r="P14452">
        <v>9.6231399999999995E-2</v>
      </c>
      <c r="Q14452">
        <v>40.282249999999998</v>
      </c>
      <c r="R14452">
        <v>8.1996399999999997E-2</v>
      </c>
      <c r="S14452" t="s">
        <v>20810</v>
      </c>
    </row>
    <row r="14453" spans="1:19" x14ac:dyDescent="0.25">
      <c r="A14453" t="s">
        <v>14521</v>
      </c>
      <c r="B14453" t="s">
        <v>68</v>
      </c>
      <c r="C14453" t="s">
        <v>4</v>
      </c>
      <c r="D14453" t="s">
        <v>11</v>
      </c>
      <c r="E14453" t="s">
        <v>25</v>
      </c>
      <c r="F14453" t="s">
        <v>6</v>
      </c>
      <c r="G14453">
        <v>4</v>
      </c>
      <c r="H14453">
        <v>285</v>
      </c>
      <c r="I14453">
        <v>0.95568739999999996</v>
      </c>
      <c r="J14453">
        <v>0.93569769999999997</v>
      </c>
      <c r="K14453">
        <v>-1.9989699999999999E-2</v>
      </c>
      <c r="L14453">
        <v>-0.1265029</v>
      </c>
      <c r="M14453">
        <v>-6.3574000000000006E-2</v>
      </c>
      <c r="N14453">
        <v>-1.9989699999999999E-2</v>
      </c>
      <c r="O14453">
        <v>2.35947E-2</v>
      </c>
      <c r="P14453">
        <v>8.6523600000000006E-2</v>
      </c>
      <c r="Q14453">
        <v>39.882210000000001</v>
      </c>
      <c r="R14453">
        <v>8.3112800000000001E-2</v>
      </c>
      <c r="S14453" t="s">
        <v>20810</v>
      </c>
    </row>
    <row r="14454" spans="1:19" x14ac:dyDescent="0.25">
      <c r="A14454" t="s">
        <v>14522</v>
      </c>
      <c r="B14454" t="s">
        <v>68</v>
      </c>
      <c r="C14454" t="s">
        <v>4</v>
      </c>
      <c r="D14454" t="s">
        <v>11</v>
      </c>
      <c r="E14454" t="s">
        <v>25</v>
      </c>
      <c r="F14454" t="s">
        <v>6</v>
      </c>
      <c r="G14454">
        <v>5</v>
      </c>
      <c r="H14454">
        <v>285</v>
      </c>
      <c r="I14454">
        <v>0.99887276999999997</v>
      </c>
      <c r="J14454">
        <v>0.99967600000000001</v>
      </c>
      <c r="K14454">
        <v>8.0320000000000001E-4</v>
      </c>
      <c r="L14454">
        <v>-0.1093107</v>
      </c>
      <c r="M14454">
        <v>-4.4254500000000002E-2</v>
      </c>
      <c r="N14454">
        <v>8.0320000000000001E-4</v>
      </c>
      <c r="O14454">
        <v>4.5860999999999999E-2</v>
      </c>
      <c r="P14454">
        <v>0.11091719999999999</v>
      </c>
      <c r="Q14454">
        <v>39.67266</v>
      </c>
      <c r="R14454">
        <v>8.5922399999999996E-2</v>
      </c>
      <c r="S14454" t="s">
        <v>20810</v>
      </c>
    </row>
    <row r="14455" spans="1:19" x14ac:dyDescent="0.25">
      <c r="A14455" t="s">
        <v>14523</v>
      </c>
      <c r="B14455" t="s">
        <v>68</v>
      </c>
      <c r="C14455" t="s">
        <v>4</v>
      </c>
      <c r="D14455" t="s">
        <v>11</v>
      </c>
      <c r="E14455" t="s">
        <v>25</v>
      </c>
      <c r="F14455" t="s">
        <v>6</v>
      </c>
      <c r="G14455">
        <v>6</v>
      </c>
      <c r="H14455">
        <v>285</v>
      </c>
      <c r="I14455">
        <v>1.3025123999999999</v>
      </c>
      <c r="J14455">
        <v>1.304948</v>
      </c>
      <c r="K14455">
        <v>2.4359E-3</v>
      </c>
      <c r="L14455">
        <v>-0.16581399999999999</v>
      </c>
      <c r="M14455">
        <v>-6.64106E-2</v>
      </c>
      <c r="N14455">
        <v>2.4359E-3</v>
      </c>
      <c r="O14455">
        <v>7.1282499999999999E-2</v>
      </c>
      <c r="P14455">
        <v>0.1706859</v>
      </c>
      <c r="Q14455">
        <v>39.761119999999998</v>
      </c>
      <c r="R14455">
        <v>0.13128609999999999</v>
      </c>
      <c r="S14455" t="s">
        <v>20810</v>
      </c>
    </row>
    <row r="14456" spans="1:19" x14ac:dyDescent="0.25">
      <c r="A14456" t="s">
        <v>14524</v>
      </c>
      <c r="B14456" t="s">
        <v>68</v>
      </c>
      <c r="C14456" t="s">
        <v>4</v>
      </c>
      <c r="D14456" t="s">
        <v>11</v>
      </c>
      <c r="E14456" t="s">
        <v>25</v>
      </c>
      <c r="F14456" t="s">
        <v>6</v>
      </c>
      <c r="G14456">
        <v>7</v>
      </c>
      <c r="H14456">
        <v>285</v>
      </c>
      <c r="I14456">
        <v>1.5736052</v>
      </c>
      <c r="J14456">
        <v>1.571118</v>
      </c>
      <c r="K14456">
        <v>-2.4876E-3</v>
      </c>
      <c r="L14456">
        <v>-0.18663170000000001</v>
      </c>
      <c r="M14456">
        <v>-7.7837900000000002E-2</v>
      </c>
      <c r="N14456">
        <v>-2.4876E-3</v>
      </c>
      <c r="O14456">
        <v>7.28626E-2</v>
      </c>
      <c r="P14456">
        <v>0.1816564</v>
      </c>
      <c r="Q14456">
        <v>39.456479999999999</v>
      </c>
      <c r="R14456">
        <v>0.14368839999999999</v>
      </c>
      <c r="S14456" t="s">
        <v>20810</v>
      </c>
    </row>
    <row r="14457" spans="1:19" x14ac:dyDescent="0.25">
      <c r="A14457" t="s">
        <v>14525</v>
      </c>
      <c r="B14457" t="s">
        <v>68</v>
      </c>
      <c r="C14457" t="s">
        <v>4</v>
      </c>
      <c r="D14457" t="s">
        <v>11</v>
      </c>
      <c r="E14457" t="s">
        <v>25</v>
      </c>
      <c r="F14457" t="s">
        <v>6</v>
      </c>
      <c r="G14457">
        <v>8</v>
      </c>
      <c r="H14457">
        <v>285</v>
      </c>
      <c r="I14457">
        <v>1.6475436999999999</v>
      </c>
      <c r="J14457">
        <v>1.639413</v>
      </c>
      <c r="K14457">
        <v>-8.1305000000000006E-3</v>
      </c>
      <c r="L14457">
        <v>-0.18924669999999999</v>
      </c>
      <c r="M14457">
        <v>-8.2241800000000004E-2</v>
      </c>
      <c r="N14457">
        <v>-8.1305000000000006E-3</v>
      </c>
      <c r="O14457">
        <v>6.5980700000000003E-2</v>
      </c>
      <c r="P14457">
        <v>0.17298559999999999</v>
      </c>
      <c r="Q14457">
        <v>39.442129999999999</v>
      </c>
      <c r="R14457">
        <v>0.1413257</v>
      </c>
      <c r="S14457" t="s">
        <v>20810</v>
      </c>
    </row>
    <row r="14458" spans="1:19" x14ac:dyDescent="0.25">
      <c r="A14458" t="s">
        <v>14526</v>
      </c>
      <c r="B14458" t="s">
        <v>68</v>
      </c>
      <c r="C14458" t="s">
        <v>4</v>
      </c>
      <c r="D14458" t="s">
        <v>11</v>
      </c>
      <c r="E14458" t="s">
        <v>25</v>
      </c>
      <c r="F14458" t="s">
        <v>6</v>
      </c>
      <c r="G14458">
        <v>9</v>
      </c>
      <c r="H14458">
        <v>285</v>
      </c>
      <c r="I14458">
        <v>1.6885045000000001</v>
      </c>
      <c r="J14458">
        <v>1.621759</v>
      </c>
      <c r="K14458">
        <v>-6.6745399999999996E-2</v>
      </c>
      <c r="L14458">
        <v>-0.25660569999999999</v>
      </c>
      <c r="M14458">
        <v>-0.1444347</v>
      </c>
      <c r="N14458">
        <v>-6.6745399999999996E-2</v>
      </c>
      <c r="O14458">
        <v>1.09438E-2</v>
      </c>
      <c r="P14458">
        <v>0.1231148</v>
      </c>
      <c r="Q14458">
        <v>41.829389999999997</v>
      </c>
      <c r="R14458">
        <v>0.14814869999999999</v>
      </c>
      <c r="S14458" t="s">
        <v>20810</v>
      </c>
    </row>
    <row r="14459" spans="1:19" x14ac:dyDescent="0.25">
      <c r="A14459" t="s">
        <v>14527</v>
      </c>
      <c r="B14459" t="s">
        <v>68</v>
      </c>
      <c r="C14459" t="s">
        <v>4</v>
      </c>
      <c r="D14459" t="s">
        <v>11</v>
      </c>
      <c r="E14459" t="s">
        <v>25</v>
      </c>
      <c r="F14459" t="s">
        <v>6</v>
      </c>
      <c r="G14459">
        <v>10</v>
      </c>
      <c r="H14459">
        <v>285</v>
      </c>
      <c r="I14459">
        <v>1.5451842</v>
      </c>
      <c r="J14459">
        <v>1.537482</v>
      </c>
      <c r="K14459">
        <v>-7.7025000000000001E-3</v>
      </c>
      <c r="L14459">
        <v>-0.1770631</v>
      </c>
      <c r="M14459">
        <v>-7.7003500000000003E-2</v>
      </c>
      <c r="N14459">
        <v>-7.7025000000000001E-3</v>
      </c>
      <c r="O14459">
        <v>6.15985E-2</v>
      </c>
      <c r="P14459">
        <v>0.1616582</v>
      </c>
      <c r="Q14459">
        <v>45.217440000000003</v>
      </c>
      <c r="R14459">
        <v>0.13215279999999999</v>
      </c>
      <c r="S14459" t="s">
        <v>20810</v>
      </c>
    </row>
    <row r="14460" spans="1:19" x14ac:dyDescent="0.25">
      <c r="A14460" t="s">
        <v>14528</v>
      </c>
      <c r="B14460" t="s">
        <v>68</v>
      </c>
      <c r="C14460" t="s">
        <v>4</v>
      </c>
      <c r="D14460" t="s">
        <v>11</v>
      </c>
      <c r="E14460" t="s">
        <v>25</v>
      </c>
      <c r="F14460" t="s">
        <v>6</v>
      </c>
      <c r="G14460">
        <v>11</v>
      </c>
      <c r="H14460">
        <v>285</v>
      </c>
      <c r="I14460">
        <v>1.4596568999999999</v>
      </c>
      <c r="J14460">
        <v>1.4619979999999999</v>
      </c>
      <c r="K14460">
        <v>2.3406999999999998E-3</v>
      </c>
      <c r="L14460">
        <v>-0.14834629999999999</v>
      </c>
      <c r="M14460">
        <v>-5.9319200000000002E-2</v>
      </c>
      <c r="N14460">
        <v>2.3406999999999998E-3</v>
      </c>
      <c r="O14460">
        <v>6.4000699999999994E-2</v>
      </c>
      <c r="P14460">
        <v>0.15302779999999999</v>
      </c>
      <c r="Q14460">
        <v>48.059130000000003</v>
      </c>
      <c r="R14460">
        <v>0.1175818</v>
      </c>
      <c r="S14460" t="s">
        <v>20810</v>
      </c>
    </row>
    <row r="14461" spans="1:19" x14ac:dyDescent="0.25">
      <c r="A14461" t="s">
        <v>14529</v>
      </c>
      <c r="B14461" t="s">
        <v>68</v>
      </c>
      <c r="C14461" t="s">
        <v>4</v>
      </c>
      <c r="D14461" t="s">
        <v>11</v>
      </c>
      <c r="E14461" t="s">
        <v>25</v>
      </c>
      <c r="F14461" t="s">
        <v>6</v>
      </c>
      <c r="G14461">
        <v>12</v>
      </c>
      <c r="H14461">
        <v>285</v>
      </c>
      <c r="I14461">
        <v>1.37435</v>
      </c>
      <c r="J14461">
        <v>1.3726989999999999</v>
      </c>
      <c r="K14461">
        <v>-1.6511E-3</v>
      </c>
      <c r="L14461">
        <v>-0.13719000000000001</v>
      </c>
      <c r="M14461">
        <v>-5.7112499999999997E-2</v>
      </c>
      <c r="N14461">
        <v>-1.6511E-3</v>
      </c>
      <c r="O14461">
        <v>5.3810400000000001E-2</v>
      </c>
      <c r="P14461">
        <v>0.1338878</v>
      </c>
      <c r="Q14461">
        <v>49.343580000000003</v>
      </c>
      <c r="R14461">
        <v>0.1057616</v>
      </c>
      <c r="S14461" t="s">
        <v>20810</v>
      </c>
    </row>
    <row r="14462" spans="1:19" x14ac:dyDescent="0.25">
      <c r="A14462" t="s">
        <v>14530</v>
      </c>
      <c r="B14462" t="s">
        <v>68</v>
      </c>
      <c r="C14462" t="s">
        <v>4</v>
      </c>
      <c r="D14462" t="s">
        <v>11</v>
      </c>
      <c r="E14462" t="s">
        <v>25</v>
      </c>
      <c r="F14462" t="s">
        <v>6</v>
      </c>
      <c r="G14462">
        <v>13</v>
      </c>
      <c r="H14462">
        <v>285</v>
      </c>
      <c r="I14462">
        <v>1.2995080000000001</v>
      </c>
      <c r="J14462">
        <v>1.3120700000000001</v>
      </c>
      <c r="K14462">
        <v>1.2562E-2</v>
      </c>
      <c r="L14462">
        <v>-0.1100135</v>
      </c>
      <c r="M14462">
        <v>-3.7594900000000001E-2</v>
      </c>
      <c r="N14462">
        <v>1.2562E-2</v>
      </c>
      <c r="O14462">
        <v>6.2718999999999997E-2</v>
      </c>
      <c r="P14462">
        <v>0.1351376</v>
      </c>
      <c r="Q14462">
        <v>50.2239</v>
      </c>
      <c r="R14462">
        <v>9.5646200000000001E-2</v>
      </c>
      <c r="S14462" t="s">
        <v>20810</v>
      </c>
    </row>
    <row r="14463" spans="1:19" x14ac:dyDescent="0.25">
      <c r="A14463" t="s">
        <v>14531</v>
      </c>
      <c r="B14463" t="s">
        <v>68</v>
      </c>
      <c r="C14463" t="s">
        <v>4</v>
      </c>
      <c r="D14463" t="s">
        <v>11</v>
      </c>
      <c r="E14463" t="s">
        <v>25</v>
      </c>
      <c r="F14463" t="s">
        <v>6</v>
      </c>
      <c r="G14463">
        <v>14</v>
      </c>
      <c r="H14463">
        <v>285</v>
      </c>
      <c r="I14463">
        <v>1.2492875999999999</v>
      </c>
      <c r="J14463">
        <v>1.2844260000000001</v>
      </c>
      <c r="K14463">
        <v>3.5138099999999999E-2</v>
      </c>
      <c r="L14463">
        <v>-8.5537299999999997E-2</v>
      </c>
      <c r="M14463">
        <v>-1.42413E-2</v>
      </c>
      <c r="N14463">
        <v>3.5138099999999999E-2</v>
      </c>
      <c r="O14463">
        <v>8.4517499999999995E-2</v>
      </c>
      <c r="P14463">
        <v>0.15581349999999999</v>
      </c>
      <c r="Q14463">
        <v>50.606430000000003</v>
      </c>
      <c r="R14463">
        <v>9.4163499999999997E-2</v>
      </c>
      <c r="S14463" t="s">
        <v>20810</v>
      </c>
    </row>
    <row r="14464" spans="1:19" x14ac:dyDescent="0.25">
      <c r="A14464" t="s">
        <v>14532</v>
      </c>
      <c r="B14464" t="s">
        <v>68</v>
      </c>
      <c r="C14464" t="s">
        <v>4</v>
      </c>
      <c r="D14464" t="s">
        <v>11</v>
      </c>
      <c r="E14464" t="s">
        <v>25</v>
      </c>
      <c r="F14464" t="s">
        <v>6</v>
      </c>
      <c r="G14464">
        <v>15</v>
      </c>
      <c r="H14464">
        <v>285</v>
      </c>
      <c r="I14464">
        <v>1.2610920999999999</v>
      </c>
      <c r="J14464">
        <v>1.2942419999999999</v>
      </c>
      <c r="K14464">
        <v>3.31498E-2</v>
      </c>
      <c r="L14464">
        <v>-9.0417700000000004E-2</v>
      </c>
      <c r="M14464">
        <v>-1.7413000000000001E-2</v>
      </c>
      <c r="N14464">
        <v>3.31498E-2</v>
      </c>
      <c r="O14464">
        <v>8.3712599999999998E-2</v>
      </c>
      <c r="P14464">
        <v>0.1567173</v>
      </c>
      <c r="Q14464">
        <v>50.62</v>
      </c>
      <c r="R14464">
        <v>9.6420199999999998E-2</v>
      </c>
      <c r="S14464" t="s">
        <v>20810</v>
      </c>
    </row>
    <row r="14465" spans="1:19" x14ac:dyDescent="0.25">
      <c r="A14465" t="s">
        <v>14533</v>
      </c>
      <c r="B14465" t="s">
        <v>68</v>
      </c>
      <c r="C14465" t="s">
        <v>4</v>
      </c>
      <c r="D14465" t="s">
        <v>11</v>
      </c>
      <c r="E14465" t="s">
        <v>25</v>
      </c>
      <c r="F14465" t="s">
        <v>6</v>
      </c>
      <c r="G14465">
        <v>16</v>
      </c>
      <c r="H14465">
        <v>285</v>
      </c>
      <c r="I14465">
        <v>1.2846953999999999</v>
      </c>
      <c r="J14465">
        <v>1.3211079999999999</v>
      </c>
      <c r="K14465">
        <v>3.6412199999999999E-2</v>
      </c>
      <c r="L14465">
        <v>-8.3268200000000001E-2</v>
      </c>
      <c r="M14465">
        <v>-1.256E-2</v>
      </c>
      <c r="N14465">
        <v>3.6412199999999999E-2</v>
      </c>
      <c r="O14465">
        <v>8.5384399999999999E-2</v>
      </c>
      <c r="P14465">
        <v>0.1560926</v>
      </c>
      <c r="Q14465">
        <v>49.649639999999998</v>
      </c>
      <c r="R14465">
        <v>9.3387100000000001E-2</v>
      </c>
      <c r="S14465" t="s">
        <v>20810</v>
      </c>
    </row>
    <row r="14466" spans="1:19" x14ac:dyDescent="0.25">
      <c r="A14466" t="s">
        <v>14534</v>
      </c>
      <c r="B14466" t="s">
        <v>68</v>
      </c>
      <c r="C14466" t="s">
        <v>4</v>
      </c>
      <c r="D14466" t="s">
        <v>11</v>
      </c>
      <c r="E14466" t="s">
        <v>25</v>
      </c>
      <c r="F14466" t="s">
        <v>6</v>
      </c>
      <c r="G14466">
        <v>17</v>
      </c>
      <c r="H14466">
        <v>285</v>
      </c>
      <c r="I14466">
        <v>1.4867547999999999</v>
      </c>
      <c r="J14466">
        <v>1.5375540000000001</v>
      </c>
      <c r="K14466">
        <v>5.07996E-2</v>
      </c>
      <c r="L14466">
        <v>-7.8386700000000004E-2</v>
      </c>
      <c r="M14466">
        <v>-2.0623999999999998E-3</v>
      </c>
      <c r="N14466">
        <v>5.07996E-2</v>
      </c>
      <c r="O14466">
        <v>0.1036615</v>
      </c>
      <c r="P14466">
        <v>0.1799858</v>
      </c>
      <c r="Q14466">
        <v>47.686219999999999</v>
      </c>
      <c r="R14466">
        <v>0.10080459999999999</v>
      </c>
      <c r="S14466" t="s">
        <v>20810</v>
      </c>
    </row>
    <row r="14467" spans="1:19" x14ac:dyDescent="0.25">
      <c r="A14467" t="s">
        <v>14535</v>
      </c>
      <c r="B14467" t="s">
        <v>68</v>
      </c>
      <c r="C14467" t="s">
        <v>4</v>
      </c>
      <c r="D14467" t="s">
        <v>11</v>
      </c>
      <c r="E14467" t="s">
        <v>25</v>
      </c>
      <c r="F14467" t="s">
        <v>6</v>
      </c>
      <c r="G14467">
        <v>18</v>
      </c>
      <c r="H14467">
        <v>285</v>
      </c>
      <c r="I14467">
        <v>1.8610918999999999</v>
      </c>
      <c r="J14467">
        <v>1.9149400000000001</v>
      </c>
      <c r="K14467">
        <v>5.3847800000000001E-2</v>
      </c>
      <c r="L14467">
        <v>-9.9723500000000007E-2</v>
      </c>
      <c r="M14467">
        <v>-8.9923999999999994E-3</v>
      </c>
      <c r="N14467">
        <v>5.3847800000000001E-2</v>
      </c>
      <c r="O14467">
        <v>0.1166879</v>
      </c>
      <c r="P14467">
        <v>0.20741899999999999</v>
      </c>
      <c r="Q14467">
        <v>45.277830000000002</v>
      </c>
      <c r="R14467">
        <v>0.1198323</v>
      </c>
      <c r="S14467" t="s">
        <v>20810</v>
      </c>
    </row>
    <row r="14468" spans="1:19" x14ac:dyDescent="0.25">
      <c r="A14468" t="s">
        <v>14536</v>
      </c>
      <c r="B14468" t="s">
        <v>68</v>
      </c>
      <c r="C14468" t="s">
        <v>4</v>
      </c>
      <c r="D14468" t="s">
        <v>11</v>
      </c>
      <c r="E14468" t="s">
        <v>25</v>
      </c>
      <c r="F14468" t="s">
        <v>6</v>
      </c>
      <c r="G14468">
        <v>19</v>
      </c>
      <c r="H14468">
        <v>285</v>
      </c>
      <c r="I14468">
        <v>2.0050121999999999</v>
      </c>
      <c r="J14468">
        <v>2.0674489999999999</v>
      </c>
      <c r="K14468">
        <v>6.2436899999999997E-2</v>
      </c>
      <c r="L14468">
        <v>-9.4361500000000001E-2</v>
      </c>
      <c r="M14468">
        <v>-1.7237999999999999E-3</v>
      </c>
      <c r="N14468">
        <v>6.2436899999999997E-2</v>
      </c>
      <c r="O14468">
        <v>0.1265975</v>
      </c>
      <c r="P14468">
        <v>0.21923519999999999</v>
      </c>
      <c r="Q14468">
        <v>43.775779999999997</v>
      </c>
      <c r="R14468">
        <v>0.1223504</v>
      </c>
      <c r="S14468" t="s">
        <v>20810</v>
      </c>
    </row>
    <row r="14469" spans="1:19" x14ac:dyDescent="0.25">
      <c r="A14469" t="s">
        <v>14537</v>
      </c>
      <c r="B14469" t="s">
        <v>68</v>
      </c>
      <c r="C14469" t="s">
        <v>4</v>
      </c>
      <c r="D14469" t="s">
        <v>11</v>
      </c>
      <c r="E14469" t="s">
        <v>25</v>
      </c>
      <c r="F14469" t="s">
        <v>6</v>
      </c>
      <c r="G14469">
        <v>20</v>
      </c>
      <c r="H14469">
        <v>285</v>
      </c>
      <c r="I14469">
        <v>2.0122528000000002</v>
      </c>
      <c r="J14469">
        <v>1.9927269999999999</v>
      </c>
      <c r="K14469">
        <v>-1.9525399999999998E-2</v>
      </c>
      <c r="L14469">
        <v>-0.17000709999999999</v>
      </c>
      <c r="M14469">
        <v>-8.1101300000000001E-2</v>
      </c>
      <c r="N14469">
        <v>-1.9525399999999998E-2</v>
      </c>
      <c r="O14469">
        <v>4.2050499999999998E-2</v>
      </c>
      <c r="P14469">
        <v>0.1309563</v>
      </c>
      <c r="Q14469">
        <v>42.609119999999997</v>
      </c>
      <c r="R14469">
        <v>0.1174215</v>
      </c>
      <c r="S14469" t="s">
        <v>20810</v>
      </c>
    </row>
    <row r="14470" spans="1:19" x14ac:dyDescent="0.25">
      <c r="A14470" t="s">
        <v>14538</v>
      </c>
      <c r="B14470" t="s">
        <v>68</v>
      </c>
      <c r="C14470" t="s">
        <v>4</v>
      </c>
      <c r="D14470" t="s">
        <v>11</v>
      </c>
      <c r="E14470" t="s">
        <v>25</v>
      </c>
      <c r="F14470" t="s">
        <v>6</v>
      </c>
      <c r="G14470">
        <v>21</v>
      </c>
      <c r="H14470">
        <v>285</v>
      </c>
      <c r="I14470">
        <v>1.9575946</v>
      </c>
      <c r="J14470">
        <v>1.9089130000000001</v>
      </c>
      <c r="K14470">
        <v>-4.8681799999999997E-2</v>
      </c>
      <c r="L14470">
        <v>-0.19312190000000001</v>
      </c>
      <c r="M14470">
        <v>-0.1077856</v>
      </c>
      <c r="N14470">
        <v>-4.8681799999999997E-2</v>
      </c>
      <c r="O14470">
        <v>1.04219E-2</v>
      </c>
      <c r="P14470">
        <v>9.5758300000000005E-2</v>
      </c>
      <c r="Q14470">
        <v>41.516080000000002</v>
      </c>
      <c r="R14470">
        <v>0.11270719999999999</v>
      </c>
      <c r="S14470" t="s">
        <v>20810</v>
      </c>
    </row>
    <row r="14471" spans="1:19" x14ac:dyDescent="0.25">
      <c r="A14471" t="s">
        <v>14539</v>
      </c>
      <c r="B14471" t="s">
        <v>68</v>
      </c>
      <c r="C14471" t="s">
        <v>4</v>
      </c>
      <c r="D14471" t="s">
        <v>11</v>
      </c>
      <c r="E14471" t="s">
        <v>25</v>
      </c>
      <c r="F14471" t="s">
        <v>6</v>
      </c>
      <c r="G14471">
        <v>22</v>
      </c>
      <c r="H14471">
        <v>285</v>
      </c>
      <c r="I14471">
        <v>1.8064311</v>
      </c>
      <c r="J14471">
        <v>1.760602</v>
      </c>
      <c r="K14471">
        <v>-4.5829399999999999E-2</v>
      </c>
      <c r="L14471">
        <v>-0.18848780000000001</v>
      </c>
      <c r="M14471">
        <v>-0.104204</v>
      </c>
      <c r="N14471">
        <v>-4.5829399999999999E-2</v>
      </c>
      <c r="O14471">
        <v>1.2545300000000001E-2</v>
      </c>
      <c r="P14471">
        <v>9.6829100000000001E-2</v>
      </c>
      <c r="Q14471">
        <v>40.861559999999997</v>
      </c>
      <c r="R14471">
        <v>0.111317</v>
      </c>
      <c r="S14471" t="s">
        <v>20810</v>
      </c>
    </row>
    <row r="14472" spans="1:19" x14ac:dyDescent="0.25">
      <c r="A14472" t="s">
        <v>14540</v>
      </c>
      <c r="B14472" t="s">
        <v>68</v>
      </c>
      <c r="C14472" t="s">
        <v>4</v>
      </c>
      <c r="D14472" t="s">
        <v>11</v>
      </c>
      <c r="E14472" t="s">
        <v>25</v>
      </c>
      <c r="F14472" t="s">
        <v>6</v>
      </c>
      <c r="G14472">
        <v>23</v>
      </c>
      <c r="H14472">
        <v>285</v>
      </c>
      <c r="I14472">
        <v>1.4805235999999999</v>
      </c>
      <c r="J14472">
        <v>1.481533</v>
      </c>
      <c r="K14472">
        <v>1.0097999999999999E-3</v>
      </c>
      <c r="L14472">
        <v>-0.13734209999999999</v>
      </c>
      <c r="M14472">
        <v>-5.5602699999999998E-2</v>
      </c>
      <c r="N14472">
        <v>1.0097999999999999E-3</v>
      </c>
      <c r="O14472">
        <v>5.7622199999999998E-2</v>
      </c>
      <c r="P14472">
        <v>0.1393616</v>
      </c>
      <c r="Q14472">
        <v>40.54983</v>
      </c>
      <c r="R14472">
        <v>0.1079565</v>
      </c>
      <c r="S14472" t="s">
        <v>20810</v>
      </c>
    </row>
    <row r="14473" spans="1:19" x14ac:dyDescent="0.25">
      <c r="A14473" t="s">
        <v>14541</v>
      </c>
      <c r="B14473" t="s">
        <v>68</v>
      </c>
      <c r="C14473" t="s">
        <v>4</v>
      </c>
      <c r="D14473" t="s">
        <v>11</v>
      </c>
      <c r="E14473" t="s">
        <v>25</v>
      </c>
      <c r="F14473" t="s">
        <v>6</v>
      </c>
      <c r="G14473">
        <v>24</v>
      </c>
      <c r="H14473">
        <v>285</v>
      </c>
      <c r="I14473">
        <v>1.2223155000000001</v>
      </c>
      <c r="J14473">
        <v>1.2140679999999999</v>
      </c>
      <c r="K14473">
        <v>-8.2473000000000008E-3</v>
      </c>
      <c r="L14473">
        <v>-0.13098170000000001</v>
      </c>
      <c r="M14473">
        <v>-5.8469199999999999E-2</v>
      </c>
      <c r="N14473">
        <v>-8.2473000000000008E-3</v>
      </c>
      <c r="O14473">
        <v>4.1974600000000001E-2</v>
      </c>
      <c r="P14473">
        <v>0.11448700000000001</v>
      </c>
      <c r="Q14473">
        <v>40.376849999999997</v>
      </c>
      <c r="R14473">
        <v>9.5770099999999997E-2</v>
      </c>
      <c r="S14473" t="s">
        <v>20810</v>
      </c>
    </row>
    <row r="14474" spans="1:19" x14ac:dyDescent="0.25">
      <c r="A14474" t="s">
        <v>14542</v>
      </c>
      <c r="B14474" t="s">
        <v>68</v>
      </c>
      <c r="C14474" t="s">
        <v>4</v>
      </c>
      <c r="D14474" t="s">
        <v>11</v>
      </c>
      <c r="E14474" t="s">
        <v>25</v>
      </c>
      <c r="F14474" t="s">
        <v>52</v>
      </c>
      <c r="G14474">
        <v>1</v>
      </c>
      <c r="H14474">
        <v>285</v>
      </c>
      <c r="I14474">
        <v>1.4010533999999999</v>
      </c>
      <c r="J14474">
        <v>1.220353</v>
      </c>
      <c r="K14474">
        <v>-0.18070049999999999</v>
      </c>
      <c r="L14474">
        <v>-0.38541320000000001</v>
      </c>
      <c r="M14474">
        <v>-0.26446730000000002</v>
      </c>
      <c r="N14474">
        <v>-0.18070049999999999</v>
      </c>
      <c r="O14474">
        <v>-9.6933800000000001E-2</v>
      </c>
      <c r="P14474">
        <v>2.4012100000000001E-2</v>
      </c>
      <c r="Q14474">
        <v>30.738409999999998</v>
      </c>
      <c r="R14474">
        <v>0.15973809999999999</v>
      </c>
      <c r="S14474" t="s">
        <v>20810</v>
      </c>
    </row>
    <row r="14475" spans="1:19" x14ac:dyDescent="0.25">
      <c r="A14475" t="s">
        <v>14543</v>
      </c>
      <c r="B14475" t="s">
        <v>68</v>
      </c>
      <c r="C14475" t="s">
        <v>4</v>
      </c>
      <c r="D14475" t="s">
        <v>11</v>
      </c>
      <c r="E14475" t="s">
        <v>25</v>
      </c>
      <c r="F14475" t="s">
        <v>52</v>
      </c>
      <c r="G14475">
        <v>2</v>
      </c>
      <c r="H14475">
        <v>285</v>
      </c>
      <c r="I14475">
        <v>1.2780164000000001</v>
      </c>
      <c r="J14475">
        <v>1.190477</v>
      </c>
      <c r="K14475">
        <v>-8.7539199999999998E-2</v>
      </c>
      <c r="L14475">
        <v>-0.2593377</v>
      </c>
      <c r="M14475">
        <v>-0.1578378</v>
      </c>
      <c r="N14475">
        <v>-8.7539199999999998E-2</v>
      </c>
      <c r="O14475">
        <v>-1.7240700000000001E-2</v>
      </c>
      <c r="P14475">
        <v>8.4259200000000006E-2</v>
      </c>
      <c r="Q14475">
        <v>29.13907</v>
      </c>
      <c r="R14475">
        <v>0.13405500000000001</v>
      </c>
      <c r="S14475" t="s">
        <v>20810</v>
      </c>
    </row>
    <row r="14476" spans="1:19" x14ac:dyDescent="0.25">
      <c r="A14476" t="s">
        <v>14544</v>
      </c>
      <c r="B14476" t="s">
        <v>68</v>
      </c>
      <c r="C14476" t="s">
        <v>4</v>
      </c>
      <c r="D14476" t="s">
        <v>11</v>
      </c>
      <c r="E14476" t="s">
        <v>25</v>
      </c>
      <c r="F14476" t="s">
        <v>52</v>
      </c>
      <c r="G14476">
        <v>3</v>
      </c>
      <c r="H14476">
        <v>285</v>
      </c>
      <c r="I14476">
        <v>1.1793362000000001</v>
      </c>
      <c r="J14476">
        <v>1.1037520000000001</v>
      </c>
      <c r="K14476">
        <v>-7.5584499999999999E-2</v>
      </c>
      <c r="L14476">
        <v>-0.2247972</v>
      </c>
      <c r="M14476">
        <v>-0.13664109999999999</v>
      </c>
      <c r="N14476">
        <v>-7.5584499999999999E-2</v>
      </c>
      <c r="O14476">
        <v>-1.45279E-2</v>
      </c>
      <c r="P14476">
        <v>7.3628100000000002E-2</v>
      </c>
      <c r="Q14476">
        <v>28.13907</v>
      </c>
      <c r="R14476">
        <v>0.1164313</v>
      </c>
      <c r="S14476" t="s">
        <v>20810</v>
      </c>
    </row>
    <row r="14477" spans="1:19" x14ac:dyDescent="0.25">
      <c r="A14477" t="s">
        <v>14545</v>
      </c>
      <c r="B14477" t="s">
        <v>68</v>
      </c>
      <c r="C14477" t="s">
        <v>4</v>
      </c>
      <c r="D14477" t="s">
        <v>11</v>
      </c>
      <c r="E14477" t="s">
        <v>25</v>
      </c>
      <c r="F14477" t="s">
        <v>52</v>
      </c>
      <c r="G14477">
        <v>4</v>
      </c>
      <c r="H14477">
        <v>285</v>
      </c>
      <c r="I14477">
        <v>1.1282912</v>
      </c>
      <c r="J14477">
        <v>1.0791519999999999</v>
      </c>
      <c r="K14477">
        <v>-4.9139700000000001E-2</v>
      </c>
      <c r="L14477">
        <v>-0.19859099999999999</v>
      </c>
      <c r="M14477">
        <v>-0.110294</v>
      </c>
      <c r="N14477">
        <v>-4.9139700000000001E-2</v>
      </c>
      <c r="O14477">
        <v>1.20146E-2</v>
      </c>
      <c r="P14477">
        <v>0.1003116</v>
      </c>
      <c r="Q14477">
        <v>28.390730000000001</v>
      </c>
      <c r="R14477">
        <v>0.1166175</v>
      </c>
      <c r="S14477" t="s">
        <v>20810</v>
      </c>
    </row>
    <row r="14478" spans="1:19" x14ac:dyDescent="0.25">
      <c r="A14478" t="s">
        <v>14546</v>
      </c>
      <c r="B14478" t="s">
        <v>68</v>
      </c>
      <c r="C14478" t="s">
        <v>4</v>
      </c>
      <c r="D14478" t="s">
        <v>11</v>
      </c>
      <c r="E14478" t="s">
        <v>25</v>
      </c>
      <c r="F14478" t="s">
        <v>52</v>
      </c>
      <c r="G14478">
        <v>5</v>
      </c>
      <c r="H14478">
        <v>285</v>
      </c>
      <c r="I14478">
        <v>1.2498547</v>
      </c>
      <c r="J14478">
        <v>1.1238520000000001</v>
      </c>
      <c r="K14478">
        <v>-0.1260027</v>
      </c>
      <c r="L14478">
        <v>-0.29246290000000003</v>
      </c>
      <c r="M14478">
        <v>-0.19411690000000001</v>
      </c>
      <c r="N14478">
        <v>-0.1260027</v>
      </c>
      <c r="O14478">
        <v>-5.7888599999999998E-2</v>
      </c>
      <c r="P14478">
        <v>4.04575E-2</v>
      </c>
      <c r="Q14478">
        <v>28.241720000000001</v>
      </c>
      <c r="R14478">
        <v>0.12988959999999999</v>
      </c>
      <c r="S14478" t="s">
        <v>20810</v>
      </c>
    </row>
    <row r="14479" spans="1:19" x14ac:dyDescent="0.25">
      <c r="A14479" t="s">
        <v>14547</v>
      </c>
      <c r="B14479" t="s">
        <v>68</v>
      </c>
      <c r="C14479" t="s">
        <v>4</v>
      </c>
      <c r="D14479" t="s">
        <v>11</v>
      </c>
      <c r="E14479" t="s">
        <v>25</v>
      </c>
      <c r="F14479" t="s">
        <v>52</v>
      </c>
      <c r="G14479">
        <v>6</v>
      </c>
      <c r="H14479">
        <v>285</v>
      </c>
      <c r="I14479">
        <v>1.4874362000000001</v>
      </c>
      <c r="J14479">
        <v>1.4833670000000001</v>
      </c>
      <c r="K14479">
        <v>-4.0686999999999997E-3</v>
      </c>
      <c r="L14479">
        <v>-0.19366729999999999</v>
      </c>
      <c r="M14479">
        <v>-8.1650899999999998E-2</v>
      </c>
      <c r="N14479">
        <v>-4.0686999999999997E-3</v>
      </c>
      <c r="O14479">
        <v>7.3513499999999996E-2</v>
      </c>
      <c r="P14479">
        <v>0.1855299</v>
      </c>
      <c r="Q14479">
        <v>27.890730000000001</v>
      </c>
      <c r="R14479">
        <v>0.14794460000000001</v>
      </c>
      <c r="S14479" t="s">
        <v>20810</v>
      </c>
    </row>
    <row r="14480" spans="1:19" x14ac:dyDescent="0.25">
      <c r="A14480" t="s">
        <v>14548</v>
      </c>
      <c r="B14480" t="s">
        <v>68</v>
      </c>
      <c r="C14480" t="s">
        <v>4</v>
      </c>
      <c r="D14480" t="s">
        <v>11</v>
      </c>
      <c r="E14480" t="s">
        <v>25</v>
      </c>
      <c r="F14480" t="s">
        <v>52</v>
      </c>
      <c r="G14480">
        <v>7</v>
      </c>
      <c r="H14480">
        <v>285</v>
      </c>
      <c r="I14480">
        <v>1.8382658999999999</v>
      </c>
      <c r="J14480">
        <v>1.8624719999999999</v>
      </c>
      <c r="K14480">
        <v>2.4205999999999998E-2</v>
      </c>
      <c r="L14480">
        <v>-0.216447</v>
      </c>
      <c r="M14480">
        <v>-7.4267299999999994E-2</v>
      </c>
      <c r="N14480">
        <v>2.4205999999999998E-2</v>
      </c>
      <c r="O14480">
        <v>0.1226792</v>
      </c>
      <c r="P14480">
        <v>0.26485900000000001</v>
      </c>
      <c r="Q14480">
        <v>27.390730000000001</v>
      </c>
      <c r="R14480">
        <v>0.18778249999999999</v>
      </c>
      <c r="S14480" t="s">
        <v>20810</v>
      </c>
    </row>
    <row r="14481" spans="1:19" x14ac:dyDescent="0.25">
      <c r="A14481" t="s">
        <v>14549</v>
      </c>
      <c r="B14481" t="s">
        <v>68</v>
      </c>
      <c r="C14481" t="s">
        <v>4</v>
      </c>
      <c r="D14481" t="s">
        <v>11</v>
      </c>
      <c r="E14481" t="s">
        <v>25</v>
      </c>
      <c r="F14481" t="s">
        <v>52</v>
      </c>
      <c r="G14481">
        <v>8</v>
      </c>
      <c r="H14481">
        <v>285</v>
      </c>
      <c r="I14481">
        <v>1.9871348</v>
      </c>
      <c r="J14481">
        <v>1.9689810000000001</v>
      </c>
      <c r="K14481">
        <v>-1.8154099999999999E-2</v>
      </c>
      <c r="L14481">
        <v>-0.28962070000000001</v>
      </c>
      <c r="M14481">
        <v>-0.12923599999999999</v>
      </c>
      <c r="N14481">
        <v>-1.8154099999999999E-2</v>
      </c>
      <c r="O14481">
        <v>9.2927899999999994E-2</v>
      </c>
      <c r="P14481">
        <v>0.2533125</v>
      </c>
      <c r="Q14481">
        <v>26.490069999999999</v>
      </c>
      <c r="R14481">
        <v>0.2118265</v>
      </c>
      <c r="S14481" t="s">
        <v>20810</v>
      </c>
    </row>
    <row r="14482" spans="1:19" x14ac:dyDescent="0.25">
      <c r="A14482" t="s">
        <v>14550</v>
      </c>
      <c r="B14482" t="s">
        <v>68</v>
      </c>
      <c r="C14482" t="s">
        <v>4</v>
      </c>
      <c r="D14482" t="s">
        <v>11</v>
      </c>
      <c r="E14482" t="s">
        <v>25</v>
      </c>
      <c r="F14482" t="s">
        <v>52</v>
      </c>
      <c r="G14482">
        <v>9</v>
      </c>
      <c r="H14482">
        <v>285</v>
      </c>
      <c r="I14482">
        <v>1.852109</v>
      </c>
      <c r="J14482">
        <v>1.843151</v>
      </c>
      <c r="K14482">
        <v>-8.9581999999999995E-3</v>
      </c>
      <c r="L14482">
        <v>-0.26493990000000001</v>
      </c>
      <c r="M14482">
        <v>-0.1137039</v>
      </c>
      <c r="N14482">
        <v>-8.9581999999999995E-3</v>
      </c>
      <c r="O14482">
        <v>9.5787399999999995E-2</v>
      </c>
      <c r="P14482">
        <v>0.24702350000000001</v>
      </c>
      <c r="Q14482">
        <v>30.39404</v>
      </c>
      <c r="R14482">
        <v>0.19974359999999999</v>
      </c>
      <c r="S14482" t="s">
        <v>20810</v>
      </c>
    </row>
    <row r="14483" spans="1:19" x14ac:dyDescent="0.25">
      <c r="A14483" t="s">
        <v>14551</v>
      </c>
      <c r="B14483" t="s">
        <v>68</v>
      </c>
      <c r="C14483" t="s">
        <v>4</v>
      </c>
      <c r="D14483" t="s">
        <v>11</v>
      </c>
      <c r="E14483" t="s">
        <v>25</v>
      </c>
      <c r="F14483" t="s">
        <v>52</v>
      </c>
      <c r="G14483">
        <v>10</v>
      </c>
      <c r="H14483">
        <v>285</v>
      </c>
      <c r="I14483">
        <v>1.7945593</v>
      </c>
      <c r="J14483">
        <v>1.574757</v>
      </c>
      <c r="K14483">
        <v>-0.21980230000000001</v>
      </c>
      <c r="L14483">
        <v>-0.47216219999999998</v>
      </c>
      <c r="M14483">
        <v>-0.32306600000000002</v>
      </c>
      <c r="N14483">
        <v>-0.21980230000000001</v>
      </c>
      <c r="O14483">
        <v>-0.1165387</v>
      </c>
      <c r="P14483">
        <v>3.2557599999999999E-2</v>
      </c>
      <c r="Q14483">
        <v>36.248339999999999</v>
      </c>
      <c r="R14483">
        <v>0.1969175</v>
      </c>
      <c r="S14483" t="s">
        <v>20810</v>
      </c>
    </row>
    <row r="14484" spans="1:19" x14ac:dyDescent="0.25">
      <c r="A14484" t="s">
        <v>14552</v>
      </c>
      <c r="B14484" t="s">
        <v>68</v>
      </c>
      <c r="C14484" t="s">
        <v>4</v>
      </c>
      <c r="D14484" t="s">
        <v>11</v>
      </c>
      <c r="E14484" t="s">
        <v>25</v>
      </c>
      <c r="F14484" t="s">
        <v>52</v>
      </c>
      <c r="G14484">
        <v>11</v>
      </c>
      <c r="H14484">
        <v>285</v>
      </c>
      <c r="I14484">
        <v>1.6026811999999999</v>
      </c>
      <c r="J14484">
        <v>1.3679589999999999</v>
      </c>
      <c r="K14484">
        <v>-0.2347224</v>
      </c>
      <c r="L14484">
        <v>-0.46146880000000001</v>
      </c>
      <c r="M14484">
        <v>-0.3275052</v>
      </c>
      <c r="N14484">
        <v>-0.2347224</v>
      </c>
      <c r="O14484">
        <v>-0.1419397</v>
      </c>
      <c r="P14484">
        <v>-7.9760999999999999E-3</v>
      </c>
      <c r="Q14484">
        <v>41.549669999999999</v>
      </c>
      <c r="R14484">
        <v>0.17693110000000001</v>
      </c>
      <c r="S14484" t="s">
        <v>20810</v>
      </c>
    </row>
    <row r="14485" spans="1:19" x14ac:dyDescent="0.25">
      <c r="A14485" t="s">
        <v>14553</v>
      </c>
      <c r="B14485" t="s">
        <v>68</v>
      </c>
      <c r="C14485" t="s">
        <v>4</v>
      </c>
      <c r="D14485" t="s">
        <v>11</v>
      </c>
      <c r="E14485" t="s">
        <v>25</v>
      </c>
      <c r="F14485" t="s">
        <v>52</v>
      </c>
      <c r="G14485">
        <v>12</v>
      </c>
      <c r="H14485">
        <v>285</v>
      </c>
      <c r="I14485">
        <v>1.5075540000000001</v>
      </c>
      <c r="J14485">
        <v>1.267347</v>
      </c>
      <c r="K14485">
        <v>-0.24020720000000001</v>
      </c>
      <c r="L14485">
        <v>-0.46445940000000002</v>
      </c>
      <c r="M14485">
        <v>-0.33196940000000003</v>
      </c>
      <c r="N14485">
        <v>-0.24020720000000001</v>
      </c>
      <c r="O14485">
        <v>-0.14844499999999999</v>
      </c>
      <c r="P14485">
        <v>-1.5954900000000001E-2</v>
      </c>
      <c r="Q14485">
        <v>44.649009999999997</v>
      </c>
      <c r="R14485">
        <v>0.1749849</v>
      </c>
      <c r="S14485" t="s">
        <v>20810</v>
      </c>
    </row>
    <row r="14486" spans="1:19" x14ac:dyDescent="0.25">
      <c r="A14486" t="s">
        <v>14554</v>
      </c>
      <c r="B14486" t="s">
        <v>68</v>
      </c>
      <c r="C14486" t="s">
        <v>4</v>
      </c>
      <c r="D14486" t="s">
        <v>11</v>
      </c>
      <c r="E14486" t="s">
        <v>25</v>
      </c>
      <c r="F14486" t="s">
        <v>52</v>
      </c>
      <c r="G14486">
        <v>13</v>
      </c>
      <c r="H14486">
        <v>285</v>
      </c>
      <c r="I14486">
        <v>1.3853664999999999</v>
      </c>
      <c r="J14486">
        <v>1.243862</v>
      </c>
      <c r="K14486">
        <v>-0.14150450000000001</v>
      </c>
      <c r="L14486">
        <v>-0.33882129999999999</v>
      </c>
      <c r="M14486">
        <v>-0.2222449</v>
      </c>
      <c r="N14486">
        <v>-0.14150450000000001</v>
      </c>
      <c r="O14486">
        <v>-6.0764100000000001E-2</v>
      </c>
      <c r="P14486">
        <v>5.5812199999999999E-2</v>
      </c>
      <c r="Q14486">
        <v>46.248339999999999</v>
      </c>
      <c r="R14486">
        <v>0.1539671</v>
      </c>
      <c r="S14486" t="s">
        <v>20810</v>
      </c>
    </row>
    <row r="14487" spans="1:19" x14ac:dyDescent="0.25">
      <c r="A14487" t="s">
        <v>14555</v>
      </c>
      <c r="B14487" t="s">
        <v>68</v>
      </c>
      <c r="C14487" t="s">
        <v>4</v>
      </c>
      <c r="D14487" t="s">
        <v>11</v>
      </c>
      <c r="E14487" t="s">
        <v>25</v>
      </c>
      <c r="F14487" t="s">
        <v>52</v>
      </c>
      <c r="G14487">
        <v>14</v>
      </c>
      <c r="H14487">
        <v>285</v>
      </c>
      <c r="I14487">
        <v>1.2792384000000001</v>
      </c>
      <c r="J14487">
        <v>1.2259610000000001</v>
      </c>
      <c r="K14487">
        <v>-5.3277199999999997E-2</v>
      </c>
      <c r="L14487">
        <v>-0.25445400000000001</v>
      </c>
      <c r="M14487">
        <v>-0.1355971</v>
      </c>
      <c r="N14487">
        <v>-5.3277199999999997E-2</v>
      </c>
      <c r="O14487">
        <v>2.9042800000000001E-2</v>
      </c>
      <c r="P14487">
        <v>0.1478997</v>
      </c>
      <c r="Q14487">
        <v>47.397350000000003</v>
      </c>
      <c r="R14487">
        <v>0.15697920000000001</v>
      </c>
      <c r="S14487" t="s">
        <v>20810</v>
      </c>
    </row>
    <row r="14488" spans="1:19" x14ac:dyDescent="0.25">
      <c r="A14488" t="s">
        <v>14556</v>
      </c>
      <c r="B14488" t="s">
        <v>68</v>
      </c>
      <c r="C14488" t="s">
        <v>4</v>
      </c>
      <c r="D14488" t="s">
        <v>11</v>
      </c>
      <c r="E14488" t="s">
        <v>25</v>
      </c>
      <c r="F14488" t="s">
        <v>52</v>
      </c>
      <c r="G14488">
        <v>15</v>
      </c>
      <c r="H14488">
        <v>285</v>
      </c>
      <c r="I14488">
        <v>1.1669554</v>
      </c>
      <c r="J14488">
        <v>1.209463</v>
      </c>
      <c r="K14488">
        <v>4.2507900000000001E-2</v>
      </c>
      <c r="L14488">
        <v>-0.13188279999999999</v>
      </c>
      <c r="M14488">
        <v>-2.88513E-2</v>
      </c>
      <c r="N14488">
        <v>4.2507900000000001E-2</v>
      </c>
      <c r="O14488">
        <v>0.1138672</v>
      </c>
      <c r="P14488">
        <v>0.2168987</v>
      </c>
      <c r="Q14488">
        <v>47.096029999999999</v>
      </c>
      <c r="R14488">
        <v>0.1360778</v>
      </c>
      <c r="S14488" t="s">
        <v>20810</v>
      </c>
    </row>
    <row r="14489" spans="1:19" x14ac:dyDescent="0.25">
      <c r="A14489" t="s">
        <v>14557</v>
      </c>
      <c r="B14489" t="s">
        <v>68</v>
      </c>
      <c r="C14489" t="s">
        <v>4</v>
      </c>
      <c r="D14489" t="s">
        <v>11</v>
      </c>
      <c r="E14489" t="s">
        <v>25</v>
      </c>
      <c r="F14489" t="s">
        <v>52</v>
      </c>
      <c r="G14489">
        <v>16</v>
      </c>
      <c r="H14489">
        <v>285</v>
      </c>
      <c r="I14489">
        <v>1.3149295999999999</v>
      </c>
      <c r="J14489">
        <v>1.307234</v>
      </c>
      <c r="K14489">
        <v>-7.6953999999999998E-3</v>
      </c>
      <c r="L14489">
        <v>-0.20682739999999999</v>
      </c>
      <c r="M14489">
        <v>-8.9178599999999997E-2</v>
      </c>
      <c r="N14489">
        <v>-7.6953999999999998E-3</v>
      </c>
      <c r="O14489">
        <v>7.3787800000000001E-2</v>
      </c>
      <c r="P14489">
        <v>0.19143660000000001</v>
      </c>
      <c r="Q14489">
        <v>45.794699999999999</v>
      </c>
      <c r="R14489">
        <v>0.15538350000000001</v>
      </c>
      <c r="S14489" t="s">
        <v>20810</v>
      </c>
    </row>
    <row r="14490" spans="1:19" x14ac:dyDescent="0.25">
      <c r="A14490" t="s">
        <v>14558</v>
      </c>
      <c r="B14490" t="s">
        <v>68</v>
      </c>
      <c r="C14490" t="s">
        <v>4</v>
      </c>
      <c r="D14490" t="s">
        <v>11</v>
      </c>
      <c r="E14490" t="s">
        <v>25</v>
      </c>
      <c r="F14490" t="s">
        <v>52</v>
      </c>
      <c r="G14490">
        <v>17</v>
      </c>
      <c r="H14490">
        <v>285</v>
      </c>
      <c r="I14490">
        <v>1.6080931000000001</v>
      </c>
      <c r="J14490">
        <v>1.4935229999999999</v>
      </c>
      <c r="K14490">
        <v>-0.1145702</v>
      </c>
      <c r="L14490">
        <v>-0.31287910000000002</v>
      </c>
      <c r="M14490">
        <v>-0.19571659999999999</v>
      </c>
      <c r="N14490">
        <v>-0.1145702</v>
      </c>
      <c r="O14490">
        <v>-3.3423799999999997E-2</v>
      </c>
      <c r="P14490">
        <v>8.3738699999999999E-2</v>
      </c>
      <c r="Q14490">
        <v>41.79139</v>
      </c>
      <c r="R14490">
        <v>0.1547412</v>
      </c>
      <c r="S14490" t="s">
        <v>20810</v>
      </c>
    </row>
    <row r="14491" spans="1:19" x14ac:dyDescent="0.25">
      <c r="A14491" t="s">
        <v>14559</v>
      </c>
      <c r="B14491" t="s">
        <v>68</v>
      </c>
      <c r="C14491" t="s">
        <v>4</v>
      </c>
      <c r="D14491" t="s">
        <v>11</v>
      </c>
      <c r="E14491" t="s">
        <v>25</v>
      </c>
      <c r="F14491" t="s">
        <v>52</v>
      </c>
      <c r="G14491">
        <v>18</v>
      </c>
      <c r="H14491">
        <v>285</v>
      </c>
      <c r="I14491">
        <v>2.0804659000000001</v>
      </c>
      <c r="J14491">
        <v>1.93736</v>
      </c>
      <c r="K14491">
        <v>-0.14310629999999999</v>
      </c>
      <c r="L14491">
        <v>-0.37720409999999999</v>
      </c>
      <c r="M14491">
        <v>-0.2388972</v>
      </c>
      <c r="N14491">
        <v>-0.14310629999999999</v>
      </c>
      <c r="O14491">
        <v>-4.7315400000000001E-2</v>
      </c>
      <c r="P14491">
        <v>9.0991500000000003E-2</v>
      </c>
      <c r="Q14491">
        <v>36.688740000000003</v>
      </c>
      <c r="R14491">
        <v>0.18266750000000001</v>
      </c>
      <c r="S14491" t="s">
        <v>20810</v>
      </c>
    </row>
    <row r="14492" spans="1:19" x14ac:dyDescent="0.25">
      <c r="A14492" t="s">
        <v>14560</v>
      </c>
      <c r="B14492" t="s">
        <v>68</v>
      </c>
      <c r="C14492" t="s">
        <v>4</v>
      </c>
      <c r="D14492" t="s">
        <v>11</v>
      </c>
      <c r="E14492" t="s">
        <v>25</v>
      </c>
      <c r="F14492" t="s">
        <v>52</v>
      </c>
      <c r="G14492">
        <v>19</v>
      </c>
      <c r="H14492">
        <v>285</v>
      </c>
      <c r="I14492">
        <v>2.3033055999999998</v>
      </c>
      <c r="J14492">
        <v>2.2248869999999998</v>
      </c>
      <c r="K14492">
        <v>-7.84189E-2</v>
      </c>
      <c r="L14492">
        <v>-0.34035959999999998</v>
      </c>
      <c r="M14492">
        <v>-0.18560289999999999</v>
      </c>
      <c r="N14492">
        <v>-7.84189E-2</v>
      </c>
      <c r="O14492">
        <v>2.8765099999999998E-2</v>
      </c>
      <c r="P14492">
        <v>0.18352180000000001</v>
      </c>
      <c r="Q14492">
        <v>34.089410000000001</v>
      </c>
      <c r="R14492">
        <v>0.2043934</v>
      </c>
      <c r="S14492" t="s">
        <v>20810</v>
      </c>
    </row>
    <row r="14493" spans="1:19" x14ac:dyDescent="0.25">
      <c r="A14493" t="s">
        <v>14561</v>
      </c>
      <c r="B14493" t="s">
        <v>68</v>
      </c>
      <c r="C14493" t="s">
        <v>4</v>
      </c>
      <c r="D14493" t="s">
        <v>11</v>
      </c>
      <c r="E14493" t="s">
        <v>25</v>
      </c>
      <c r="F14493" t="s">
        <v>52</v>
      </c>
      <c r="G14493">
        <v>20</v>
      </c>
      <c r="H14493">
        <v>285</v>
      </c>
      <c r="I14493">
        <v>2.3312260999999999</v>
      </c>
      <c r="J14493">
        <v>2.1922039999999998</v>
      </c>
      <c r="K14493">
        <v>-0.1390219</v>
      </c>
      <c r="L14493">
        <v>-0.38517560000000001</v>
      </c>
      <c r="M14493">
        <v>-0.23974599999999999</v>
      </c>
      <c r="N14493">
        <v>-0.1390219</v>
      </c>
      <c r="O14493">
        <v>-3.82978E-2</v>
      </c>
      <c r="P14493">
        <v>0.1071318</v>
      </c>
      <c r="Q14493">
        <v>32.940399999999997</v>
      </c>
      <c r="R14493">
        <v>0.19207469999999999</v>
      </c>
      <c r="S14493" t="s">
        <v>20810</v>
      </c>
    </row>
    <row r="14494" spans="1:19" x14ac:dyDescent="0.25">
      <c r="A14494" t="s">
        <v>14562</v>
      </c>
      <c r="B14494" t="s">
        <v>68</v>
      </c>
      <c r="C14494" t="s">
        <v>4</v>
      </c>
      <c r="D14494" t="s">
        <v>11</v>
      </c>
      <c r="E14494" t="s">
        <v>25</v>
      </c>
      <c r="F14494" t="s">
        <v>52</v>
      </c>
      <c r="G14494">
        <v>21</v>
      </c>
      <c r="H14494">
        <v>285</v>
      </c>
      <c r="I14494">
        <v>2.3708824000000002</v>
      </c>
      <c r="J14494">
        <v>2.1900189999999999</v>
      </c>
      <c r="K14494">
        <v>-0.18086369999999999</v>
      </c>
      <c r="L14494">
        <v>-0.42873070000000002</v>
      </c>
      <c r="M14494">
        <v>-0.28228890000000001</v>
      </c>
      <c r="N14494">
        <v>-0.18086369999999999</v>
      </c>
      <c r="O14494">
        <v>-7.9438599999999998E-2</v>
      </c>
      <c r="P14494">
        <v>6.7003300000000002E-2</v>
      </c>
      <c r="Q14494">
        <v>33.043050000000001</v>
      </c>
      <c r="R14494">
        <v>0.19341159999999999</v>
      </c>
      <c r="S14494" t="s">
        <v>20810</v>
      </c>
    </row>
    <row r="14495" spans="1:19" x14ac:dyDescent="0.25">
      <c r="A14495" t="s">
        <v>14563</v>
      </c>
      <c r="B14495" t="s">
        <v>68</v>
      </c>
      <c r="C14495" t="s">
        <v>4</v>
      </c>
      <c r="D14495" t="s">
        <v>11</v>
      </c>
      <c r="E14495" t="s">
        <v>25</v>
      </c>
      <c r="F14495" t="s">
        <v>52</v>
      </c>
      <c r="G14495">
        <v>22</v>
      </c>
      <c r="H14495">
        <v>285</v>
      </c>
      <c r="I14495">
        <v>2.0973063000000001</v>
      </c>
      <c r="J14495">
        <v>2.0145379999999999</v>
      </c>
      <c r="K14495">
        <v>-8.27682E-2</v>
      </c>
      <c r="L14495">
        <v>-0.32155679999999998</v>
      </c>
      <c r="M14495">
        <v>-0.18047859999999999</v>
      </c>
      <c r="N14495">
        <v>-8.27682E-2</v>
      </c>
      <c r="O14495">
        <v>1.49421E-2</v>
      </c>
      <c r="P14495">
        <v>0.1560204</v>
      </c>
      <c r="Q14495">
        <v>32.09272</v>
      </c>
      <c r="R14495">
        <v>0.18632779999999999</v>
      </c>
      <c r="S14495" t="s">
        <v>20810</v>
      </c>
    </row>
    <row r="14496" spans="1:19" x14ac:dyDescent="0.25">
      <c r="A14496" t="s">
        <v>14564</v>
      </c>
      <c r="B14496" t="s">
        <v>68</v>
      </c>
      <c r="C14496" t="s">
        <v>4</v>
      </c>
      <c r="D14496" t="s">
        <v>11</v>
      </c>
      <c r="E14496" t="s">
        <v>25</v>
      </c>
      <c r="F14496" t="s">
        <v>52</v>
      </c>
      <c r="G14496">
        <v>23</v>
      </c>
      <c r="H14496">
        <v>285</v>
      </c>
      <c r="I14496">
        <v>1.6262633</v>
      </c>
      <c r="J14496">
        <v>1.5349729999999999</v>
      </c>
      <c r="K14496">
        <v>-9.1290300000000005E-2</v>
      </c>
      <c r="L14496">
        <v>-0.29311700000000002</v>
      </c>
      <c r="M14496">
        <v>-0.17387610000000001</v>
      </c>
      <c r="N14496">
        <v>-9.1290300000000005E-2</v>
      </c>
      <c r="O14496">
        <v>-8.7043999999999993E-3</v>
      </c>
      <c r="P14496">
        <v>0.1105365</v>
      </c>
      <c r="Q14496">
        <v>31.692049999999998</v>
      </c>
      <c r="R14496">
        <v>0.15748619999999999</v>
      </c>
      <c r="S14496" t="s">
        <v>20810</v>
      </c>
    </row>
    <row r="14497" spans="1:19" x14ac:dyDescent="0.25">
      <c r="A14497" t="s">
        <v>14565</v>
      </c>
      <c r="B14497" t="s">
        <v>68</v>
      </c>
      <c r="C14497" t="s">
        <v>4</v>
      </c>
      <c r="D14497" t="s">
        <v>11</v>
      </c>
      <c r="E14497" t="s">
        <v>25</v>
      </c>
      <c r="F14497" t="s">
        <v>52</v>
      </c>
      <c r="G14497">
        <v>24</v>
      </c>
      <c r="H14497">
        <v>285</v>
      </c>
      <c r="I14497">
        <v>1.3253633</v>
      </c>
      <c r="J14497">
        <v>1.343296</v>
      </c>
      <c r="K14497">
        <v>1.7932699999999999E-2</v>
      </c>
      <c r="L14497">
        <v>-0.1633116</v>
      </c>
      <c r="M14497">
        <v>-5.6231000000000003E-2</v>
      </c>
      <c r="N14497">
        <v>1.7932699999999999E-2</v>
      </c>
      <c r="O14497">
        <v>9.2096399999999995E-2</v>
      </c>
      <c r="P14497">
        <v>0.19917699999999999</v>
      </c>
      <c r="Q14497">
        <v>31.241720000000001</v>
      </c>
      <c r="R14497">
        <v>0.14142569999999999</v>
      </c>
      <c r="S14497" t="s">
        <v>20810</v>
      </c>
    </row>
    <row r="14498" spans="1:19" x14ac:dyDescent="0.25">
      <c r="A14498" t="s">
        <v>14566</v>
      </c>
      <c r="B14498" t="s">
        <v>68</v>
      </c>
      <c r="C14498" t="s">
        <v>4</v>
      </c>
      <c r="D14498" t="s">
        <v>11</v>
      </c>
      <c r="E14498" t="s">
        <v>14</v>
      </c>
      <c r="F14498" t="s">
        <v>6</v>
      </c>
      <c r="G14498">
        <v>1</v>
      </c>
      <c r="H14498">
        <v>285</v>
      </c>
      <c r="I14498">
        <v>1.0485422</v>
      </c>
      <c r="J14498">
        <v>1.08856</v>
      </c>
      <c r="K14498">
        <v>4.0018199999999997E-2</v>
      </c>
      <c r="L14498">
        <v>-6.9592100000000004E-2</v>
      </c>
      <c r="M14498">
        <v>-4.8333999999999998E-3</v>
      </c>
      <c r="N14498">
        <v>4.0018199999999997E-2</v>
      </c>
      <c r="O14498">
        <v>8.4869899999999998E-2</v>
      </c>
      <c r="P14498">
        <v>0.1496285</v>
      </c>
      <c r="Q14498">
        <v>35.908149999999999</v>
      </c>
      <c r="R14498">
        <v>8.5529400000000005E-2</v>
      </c>
      <c r="S14498" t="s">
        <v>20810</v>
      </c>
    </row>
    <row r="14499" spans="1:19" x14ac:dyDescent="0.25">
      <c r="A14499" t="s">
        <v>14567</v>
      </c>
      <c r="B14499" t="s">
        <v>68</v>
      </c>
      <c r="C14499" t="s">
        <v>4</v>
      </c>
      <c r="D14499" t="s">
        <v>11</v>
      </c>
      <c r="E14499" t="s">
        <v>14</v>
      </c>
      <c r="F14499" t="s">
        <v>6</v>
      </c>
      <c r="G14499">
        <v>2</v>
      </c>
      <c r="H14499">
        <v>285</v>
      </c>
      <c r="I14499">
        <v>1.0015467</v>
      </c>
      <c r="J14499">
        <v>1.0271049999999999</v>
      </c>
      <c r="K14499">
        <v>2.5558399999999998E-2</v>
      </c>
      <c r="L14499">
        <v>-8.3274399999999998E-2</v>
      </c>
      <c r="M14499">
        <v>-1.8975100000000002E-2</v>
      </c>
      <c r="N14499">
        <v>2.5558399999999998E-2</v>
      </c>
      <c r="O14499">
        <v>7.0091899999999999E-2</v>
      </c>
      <c r="P14499">
        <v>0.13439110000000001</v>
      </c>
      <c r="Q14499">
        <v>35.660960000000003</v>
      </c>
      <c r="R14499">
        <v>8.4922700000000004E-2</v>
      </c>
      <c r="S14499" t="s">
        <v>20810</v>
      </c>
    </row>
    <row r="14500" spans="1:19" x14ac:dyDescent="0.25">
      <c r="A14500" t="s">
        <v>14568</v>
      </c>
      <c r="B14500" t="s">
        <v>68</v>
      </c>
      <c r="C14500" t="s">
        <v>4</v>
      </c>
      <c r="D14500" t="s">
        <v>11</v>
      </c>
      <c r="E14500" t="s">
        <v>14</v>
      </c>
      <c r="F14500" t="s">
        <v>6</v>
      </c>
      <c r="G14500">
        <v>3</v>
      </c>
      <c r="H14500">
        <v>285</v>
      </c>
      <c r="I14500">
        <v>0.99027814000000003</v>
      </c>
      <c r="J14500">
        <v>0.99968889999999999</v>
      </c>
      <c r="K14500">
        <v>9.4106999999999993E-3</v>
      </c>
      <c r="L14500">
        <v>-0.1014381</v>
      </c>
      <c r="M14500">
        <v>-3.5947699999999999E-2</v>
      </c>
      <c r="N14500">
        <v>9.4106999999999993E-3</v>
      </c>
      <c r="O14500">
        <v>5.4769199999999997E-2</v>
      </c>
      <c r="P14500">
        <v>0.12025950000000001</v>
      </c>
      <c r="Q14500">
        <v>35.304630000000003</v>
      </c>
      <c r="R14500">
        <v>8.6495799999999998E-2</v>
      </c>
      <c r="S14500" t="s">
        <v>20810</v>
      </c>
    </row>
    <row r="14501" spans="1:19" x14ac:dyDescent="0.25">
      <c r="A14501" t="s">
        <v>14569</v>
      </c>
      <c r="B14501" t="s">
        <v>68</v>
      </c>
      <c r="C14501" t="s">
        <v>4</v>
      </c>
      <c r="D14501" t="s">
        <v>11</v>
      </c>
      <c r="E14501" t="s">
        <v>14</v>
      </c>
      <c r="F14501" t="s">
        <v>6</v>
      </c>
      <c r="G14501">
        <v>4</v>
      </c>
      <c r="H14501">
        <v>285</v>
      </c>
      <c r="I14501">
        <v>1.0320365</v>
      </c>
      <c r="J14501">
        <v>1.0254220000000001</v>
      </c>
      <c r="K14501">
        <v>-6.6141999999999998E-3</v>
      </c>
      <c r="L14501">
        <v>-0.12642980000000001</v>
      </c>
      <c r="M14501">
        <v>-5.5641799999999998E-2</v>
      </c>
      <c r="N14501">
        <v>-6.6141999999999998E-3</v>
      </c>
      <c r="O14501">
        <v>4.2413399999999997E-2</v>
      </c>
      <c r="P14501">
        <v>0.1132015</v>
      </c>
      <c r="Q14501">
        <v>34.959110000000003</v>
      </c>
      <c r="R14501">
        <v>9.3492599999999995E-2</v>
      </c>
      <c r="S14501" t="s">
        <v>20810</v>
      </c>
    </row>
    <row r="14502" spans="1:19" x14ac:dyDescent="0.25">
      <c r="A14502" t="s">
        <v>14570</v>
      </c>
      <c r="B14502" t="s">
        <v>68</v>
      </c>
      <c r="C14502" t="s">
        <v>4</v>
      </c>
      <c r="D14502" t="s">
        <v>11</v>
      </c>
      <c r="E14502" t="s">
        <v>14</v>
      </c>
      <c r="F14502" t="s">
        <v>6</v>
      </c>
      <c r="G14502">
        <v>5</v>
      </c>
      <c r="H14502">
        <v>285</v>
      </c>
      <c r="I14502">
        <v>1.1147471</v>
      </c>
      <c r="J14502">
        <v>1.1263270000000001</v>
      </c>
      <c r="K14502">
        <v>1.1579900000000001E-2</v>
      </c>
      <c r="L14502">
        <v>-0.12522610000000001</v>
      </c>
      <c r="M14502">
        <v>-4.4400000000000002E-2</v>
      </c>
      <c r="N14502">
        <v>1.1579900000000001E-2</v>
      </c>
      <c r="O14502">
        <v>6.7559800000000003E-2</v>
      </c>
      <c r="P14502">
        <v>0.14838589999999999</v>
      </c>
      <c r="Q14502">
        <v>34.796430000000001</v>
      </c>
      <c r="R14502">
        <v>0.10675030000000001</v>
      </c>
      <c r="S14502" t="s">
        <v>20810</v>
      </c>
    </row>
    <row r="14503" spans="1:19" x14ac:dyDescent="0.25">
      <c r="A14503" t="s">
        <v>14571</v>
      </c>
      <c r="B14503" t="s">
        <v>68</v>
      </c>
      <c r="C14503" t="s">
        <v>4</v>
      </c>
      <c r="D14503" t="s">
        <v>11</v>
      </c>
      <c r="E14503" t="s">
        <v>14</v>
      </c>
      <c r="F14503" t="s">
        <v>6</v>
      </c>
      <c r="G14503">
        <v>6</v>
      </c>
      <c r="H14503">
        <v>285</v>
      </c>
      <c r="I14503">
        <v>1.4299862999999999</v>
      </c>
      <c r="J14503">
        <v>1.4235150000000001</v>
      </c>
      <c r="K14503">
        <v>-6.4707999999999996E-3</v>
      </c>
      <c r="L14503">
        <v>-0.1994312</v>
      </c>
      <c r="M14503">
        <v>-8.5428699999999996E-2</v>
      </c>
      <c r="N14503">
        <v>-6.4707999999999996E-3</v>
      </c>
      <c r="O14503">
        <v>7.2486999999999996E-2</v>
      </c>
      <c r="P14503">
        <v>0.1864895</v>
      </c>
      <c r="Q14503">
        <v>34.68817</v>
      </c>
      <c r="R14503">
        <v>0.1505678</v>
      </c>
      <c r="S14503" t="s">
        <v>20810</v>
      </c>
    </row>
    <row r="14504" spans="1:19" x14ac:dyDescent="0.25">
      <c r="A14504" t="s">
        <v>14572</v>
      </c>
      <c r="B14504" t="s">
        <v>68</v>
      </c>
      <c r="C14504" t="s">
        <v>4</v>
      </c>
      <c r="D14504" t="s">
        <v>11</v>
      </c>
      <c r="E14504" t="s">
        <v>14</v>
      </c>
      <c r="F14504" t="s">
        <v>6</v>
      </c>
      <c r="G14504">
        <v>7</v>
      </c>
      <c r="H14504">
        <v>285</v>
      </c>
      <c r="I14504">
        <v>1.7116750999999999</v>
      </c>
      <c r="J14504">
        <v>1.630193</v>
      </c>
      <c r="K14504">
        <v>-8.1481600000000001E-2</v>
      </c>
      <c r="L14504">
        <v>-0.28215069999999998</v>
      </c>
      <c r="M14504">
        <v>-0.16359380000000001</v>
      </c>
      <c r="N14504">
        <v>-8.1481600000000001E-2</v>
      </c>
      <c r="O14504">
        <v>6.3060000000000004E-4</v>
      </c>
      <c r="P14504">
        <v>0.1191875</v>
      </c>
      <c r="Q14504">
        <v>34.377339999999997</v>
      </c>
      <c r="R14504">
        <v>0.1565829</v>
      </c>
      <c r="S14504" t="s">
        <v>20810</v>
      </c>
    </row>
    <row r="14505" spans="1:19" x14ac:dyDescent="0.25">
      <c r="A14505" t="s">
        <v>14573</v>
      </c>
      <c r="B14505" t="s">
        <v>68</v>
      </c>
      <c r="C14505" t="s">
        <v>4</v>
      </c>
      <c r="D14505" t="s">
        <v>11</v>
      </c>
      <c r="E14505" t="s">
        <v>14</v>
      </c>
      <c r="F14505" t="s">
        <v>6</v>
      </c>
      <c r="G14505">
        <v>8</v>
      </c>
      <c r="H14505">
        <v>285</v>
      </c>
      <c r="I14505">
        <v>1.7625930000000001</v>
      </c>
      <c r="J14505">
        <v>1.7520370000000001</v>
      </c>
      <c r="K14505">
        <v>-1.0555999999999999E-2</v>
      </c>
      <c r="L14505">
        <v>-0.20032730000000001</v>
      </c>
      <c r="M14505">
        <v>-8.8208900000000007E-2</v>
      </c>
      <c r="N14505">
        <v>-1.0555999999999999E-2</v>
      </c>
      <c r="O14505">
        <v>6.7096900000000001E-2</v>
      </c>
      <c r="P14505">
        <v>0.17921529999999999</v>
      </c>
      <c r="Q14505">
        <v>34.37086</v>
      </c>
      <c r="R14505">
        <v>0.1480793</v>
      </c>
      <c r="S14505" t="s">
        <v>20810</v>
      </c>
    </row>
    <row r="14506" spans="1:19" x14ac:dyDescent="0.25">
      <c r="A14506" t="s">
        <v>14574</v>
      </c>
      <c r="B14506" t="s">
        <v>68</v>
      </c>
      <c r="C14506" t="s">
        <v>4</v>
      </c>
      <c r="D14506" t="s">
        <v>11</v>
      </c>
      <c r="E14506" t="s">
        <v>14</v>
      </c>
      <c r="F14506" t="s">
        <v>6</v>
      </c>
      <c r="G14506">
        <v>9</v>
      </c>
      <c r="H14506">
        <v>285</v>
      </c>
      <c r="I14506">
        <v>1.6418836999999999</v>
      </c>
      <c r="J14506">
        <v>1.680207</v>
      </c>
      <c r="K14506">
        <v>3.8323299999999998E-2</v>
      </c>
      <c r="L14506">
        <v>-0.155503</v>
      </c>
      <c r="M14506">
        <v>-4.0988799999999999E-2</v>
      </c>
      <c r="N14506">
        <v>3.8323299999999998E-2</v>
      </c>
      <c r="O14506">
        <v>0.1176354</v>
      </c>
      <c r="P14506">
        <v>0.23214960000000001</v>
      </c>
      <c r="Q14506">
        <v>38.110419999999998</v>
      </c>
      <c r="R14506">
        <v>0.1512434</v>
      </c>
      <c r="S14506" t="s">
        <v>20810</v>
      </c>
    </row>
    <row r="14507" spans="1:19" x14ac:dyDescent="0.25">
      <c r="A14507" t="s">
        <v>14575</v>
      </c>
      <c r="B14507" t="s">
        <v>68</v>
      </c>
      <c r="C14507" t="s">
        <v>4</v>
      </c>
      <c r="D14507" t="s">
        <v>11</v>
      </c>
      <c r="E14507" t="s">
        <v>14</v>
      </c>
      <c r="F14507" t="s">
        <v>6</v>
      </c>
      <c r="G14507">
        <v>10</v>
      </c>
      <c r="H14507">
        <v>285</v>
      </c>
      <c r="I14507">
        <v>1.5666538999999999</v>
      </c>
      <c r="J14507">
        <v>1.5713029999999999</v>
      </c>
      <c r="K14507">
        <v>4.6490000000000004E-3</v>
      </c>
      <c r="L14507">
        <v>-0.18476989999999999</v>
      </c>
      <c r="M14507">
        <v>-7.2859699999999999E-2</v>
      </c>
      <c r="N14507">
        <v>4.6490000000000004E-3</v>
      </c>
      <c r="O14507">
        <v>8.21577E-2</v>
      </c>
      <c r="P14507">
        <v>0.19406789999999999</v>
      </c>
      <c r="Q14507">
        <v>44.631729999999997</v>
      </c>
      <c r="R14507">
        <v>0.1478043</v>
      </c>
      <c r="S14507" t="s">
        <v>20810</v>
      </c>
    </row>
    <row r="14508" spans="1:19" x14ac:dyDescent="0.25">
      <c r="A14508" t="s">
        <v>14576</v>
      </c>
      <c r="B14508" t="s">
        <v>68</v>
      </c>
      <c r="C14508" t="s">
        <v>4</v>
      </c>
      <c r="D14508" t="s">
        <v>11</v>
      </c>
      <c r="E14508" t="s">
        <v>14</v>
      </c>
      <c r="F14508" t="s">
        <v>6</v>
      </c>
      <c r="G14508">
        <v>11</v>
      </c>
      <c r="H14508">
        <v>285</v>
      </c>
      <c r="I14508">
        <v>1.4783926000000001</v>
      </c>
      <c r="J14508">
        <v>1.453252</v>
      </c>
      <c r="K14508">
        <v>-2.51405E-2</v>
      </c>
      <c r="L14508">
        <v>-0.18957189999999999</v>
      </c>
      <c r="M14508">
        <v>-9.2424500000000007E-2</v>
      </c>
      <c r="N14508">
        <v>-2.51405E-2</v>
      </c>
      <c r="O14508">
        <v>4.21435E-2</v>
      </c>
      <c r="P14508">
        <v>0.139291</v>
      </c>
      <c r="Q14508">
        <v>49.809820000000002</v>
      </c>
      <c r="R14508">
        <v>0.12830659999999999</v>
      </c>
      <c r="S14508" t="s">
        <v>20810</v>
      </c>
    </row>
    <row r="14509" spans="1:19" x14ac:dyDescent="0.25">
      <c r="A14509" t="s">
        <v>14577</v>
      </c>
      <c r="B14509" t="s">
        <v>68</v>
      </c>
      <c r="C14509" t="s">
        <v>4</v>
      </c>
      <c r="D14509" t="s">
        <v>11</v>
      </c>
      <c r="E14509" t="s">
        <v>14</v>
      </c>
      <c r="F14509" t="s">
        <v>6</v>
      </c>
      <c r="G14509">
        <v>12</v>
      </c>
      <c r="H14509">
        <v>285</v>
      </c>
      <c r="I14509">
        <v>1.3551229</v>
      </c>
      <c r="J14509">
        <v>1.316546</v>
      </c>
      <c r="K14509">
        <v>-3.8576699999999998E-2</v>
      </c>
      <c r="L14509">
        <v>-0.17596020000000001</v>
      </c>
      <c r="M14509">
        <v>-9.4792899999999999E-2</v>
      </c>
      <c r="N14509">
        <v>-3.8576699999999998E-2</v>
      </c>
      <c r="O14509">
        <v>1.7639599999999998E-2</v>
      </c>
      <c r="P14509">
        <v>9.8806900000000003E-2</v>
      </c>
      <c r="Q14509">
        <v>52.121510000000001</v>
      </c>
      <c r="R14509">
        <v>0.1072009</v>
      </c>
      <c r="S14509" t="s">
        <v>20810</v>
      </c>
    </row>
    <row r="14510" spans="1:19" x14ac:dyDescent="0.25">
      <c r="A14510" t="s">
        <v>14578</v>
      </c>
      <c r="B14510" t="s">
        <v>68</v>
      </c>
      <c r="C14510" t="s">
        <v>4</v>
      </c>
      <c r="D14510" t="s">
        <v>11</v>
      </c>
      <c r="E14510" t="s">
        <v>14</v>
      </c>
      <c r="F14510" t="s">
        <v>6</v>
      </c>
      <c r="G14510">
        <v>13</v>
      </c>
      <c r="H14510">
        <v>285</v>
      </c>
      <c r="I14510">
        <v>1.2520486</v>
      </c>
      <c r="J14510">
        <v>1.2293989999999999</v>
      </c>
      <c r="K14510">
        <v>-2.2649300000000001E-2</v>
      </c>
      <c r="L14510">
        <v>-0.141822</v>
      </c>
      <c r="M14510">
        <v>-7.14138E-2</v>
      </c>
      <c r="N14510">
        <v>-2.2649300000000001E-2</v>
      </c>
      <c r="O14510">
        <v>2.6115200000000002E-2</v>
      </c>
      <c r="P14510">
        <v>9.6523399999999995E-2</v>
      </c>
      <c r="Q14510">
        <v>53.561039999999998</v>
      </c>
      <c r="R14510">
        <v>9.2991000000000004E-2</v>
      </c>
      <c r="S14510" t="s">
        <v>20810</v>
      </c>
    </row>
    <row r="14511" spans="1:19" x14ac:dyDescent="0.25">
      <c r="A14511" t="s">
        <v>14579</v>
      </c>
      <c r="B14511" t="s">
        <v>68</v>
      </c>
      <c r="C14511" t="s">
        <v>4</v>
      </c>
      <c r="D14511" t="s">
        <v>11</v>
      </c>
      <c r="E14511" t="s">
        <v>14</v>
      </c>
      <c r="F14511" t="s">
        <v>6</v>
      </c>
      <c r="G14511">
        <v>14</v>
      </c>
      <c r="H14511">
        <v>285</v>
      </c>
      <c r="I14511">
        <v>1.1377299000000001</v>
      </c>
      <c r="J14511">
        <v>1.153484</v>
      </c>
      <c r="K14511">
        <v>1.5753699999999999E-2</v>
      </c>
      <c r="L14511">
        <v>-8.9977199999999993E-2</v>
      </c>
      <c r="M14511">
        <v>-2.75105E-2</v>
      </c>
      <c r="N14511">
        <v>1.5753699999999999E-2</v>
      </c>
      <c r="O14511">
        <v>5.9017899999999998E-2</v>
      </c>
      <c r="P14511">
        <v>0.1214846</v>
      </c>
      <c r="Q14511">
        <v>54.664409999999997</v>
      </c>
      <c r="R14511">
        <v>8.2502300000000001E-2</v>
      </c>
      <c r="S14511" t="s">
        <v>20810</v>
      </c>
    </row>
    <row r="14512" spans="1:19" x14ac:dyDescent="0.25">
      <c r="A14512" t="s">
        <v>14580</v>
      </c>
      <c r="B14512" t="s">
        <v>68</v>
      </c>
      <c r="C14512" t="s">
        <v>4</v>
      </c>
      <c r="D14512" t="s">
        <v>11</v>
      </c>
      <c r="E14512" t="s">
        <v>14</v>
      </c>
      <c r="F14512" t="s">
        <v>6</v>
      </c>
      <c r="G14512">
        <v>15</v>
      </c>
      <c r="H14512">
        <v>285</v>
      </c>
      <c r="I14512">
        <v>1.1212407</v>
      </c>
      <c r="J14512">
        <v>1.174949</v>
      </c>
      <c r="K14512">
        <v>5.3708199999999998E-2</v>
      </c>
      <c r="L14512">
        <v>-4.8432900000000001E-2</v>
      </c>
      <c r="M14512">
        <v>1.1912900000000001E-2</v>
      </c>
      <c r="N14512">
        <v>5.3708199999999998E-2</v>
      </c>
      <c r="O14512">
        <v>9.5503500000000005E-2</v>
      </c>
      <c r="P14512">
        <v>0.1558493</v>
      </c>
      <c r="Q14512">
        <v>55.150730000000003</v>
      </c>
      <c r="R14512">
        <v>7.9701099999999997E-2</v>
      </c>
      <c r="S14512" t="s">
        <v>20810</v>
      </c>
    </row>
    <row r="14513" spans="1:19" x14ac:dyDescent="0.25">
      <c r="A14513" t="s">
        <v>14581</v>
      </c>
      <c r="B14513" t="s">
        <v>68</v>
      </c>
      <c r="C14513" t="s">
        <v>4</v>
      </c>
      <c r="D14513" t="s">
        <v>11</v>
      </c>
      <c r="E14513" t="s">
        <v>14</v>
      </c>
      <c r="F14513" t="s">
        <v>6</v>
      </c>
      <c r="G14513">
        <v>16</v>
      </c>
      <c r="H14513">
        <v>285</v>
      </c>
      <c r="I14513">
        <v>1.1463359</v>
      </c>
      <c r="J14513">
        <v>1.1837960000000001</v>
      </c>
      <c r="K14513">
        <v>3.7460100000000003E-2</v>
      </c>
      <c r="L14513">
        <v>-7.1198800000000007E-2</v>
      </c>
      <c r="M14513">
        <v>-7.0022000000000001E-3</v>
      </c>
      <c r="N14513">
        <v>3.7460100000000003E-2</v>
      </c>
      <c r="O14513">
        <v>8.1922400000000006E-2</v>
      </c>
      <c r="P14513">
        <v>0.1461189</v>
      </c>
      <c r="Q14513">
        <v>54.353729999999999</v>
      </c>
      <c r="R14513">
        <v>8.4786899999999998E-2</v>
      </c>
      <c r="S14513" t="s">
        <v>20810</v>
      </c>
    </row>
    <row r="14514" spans="1:19" x14ac:dyDescent="0.25">
      <c r="A14514" t="s">
        <v>14582</v>
      </c>
      <c r="B14514" t="s">
        <v>68</v>
      </c>
      <c r="C14514" t="s">
        <v>4</v>
      </c>
      <c r="D14514" t="s">
        <v>11</v>
      </c>
      <c r="E14514" t="s">
        <v>14</v>
      </c>
      <c r="F14514" t="s">
        <v>6</v>
      </c>
      <c r="G14514">
        <v>17</v>
      </c>
      <c r="H14514">
        <v>285</v>
      </c>
      <c r="I14514">
        <v>1.3163579999999999</v>
      </c>
      <c r="J14514">
        <v>1.3140350000000001</v>
      </c>
      <c r="K14514">
        <v>-2.323E-3</v>
      </c>
      <c r="L14514">
        <v>-0.117048</v>
      </c>
      <c r="M14514">
        <v>-4.9267499999999999E-2</v>
      </c>
      <c r="N14514">
        <v>-2.323E-3</v>
      </c>
      <c r="O14514">
        <v>4.4621500000000001E-2</v>
      </c>
      <c r="P14514">
        <v>0.1124019</v>
      </c>
      <c r="Q14514">
        <v>51.017420000000001</v>
      </c>
      <c r="R14514">
        <v>8.9520299999999997E-2</v>
      </c>
      <c r="S14514" t="s">
        <v>20810</v>
      </c>
    </row>
    <row r="14515" spans="1:19" x14ac:dyDescent="0.25">
      <c r="A14515" t="s">
        <v>14583</v>
      </c>
      <c r="B14515" t="s">
        <v>68</v>
      </c>
      <c r="C14515" t="s">
        <v>4</v>
      </c>
      <c r="D14515" t="s">
        <v>11</v>
      </c>
      <c r="E14515" t="s">
        <v>14</v>
      </c>
      <c r="F14515" t="s">
        <v>6</v>
      </c>
      <c r="G14515">
        <v>18</v>
      </c>
      <c r="H14515">
        <v>285</v>
      </c>
      <c r="I14515">
        <v>1.6534305</v>
      </c>
      <c r="J14515">
        <v>1.6462909999999999</v>
      </c>
      <c r="K14515">
        <v>-7.1396000000000003E-3</v>
      </c>
      <c r="L14515">
        <v>-0.14221059999999999</v>
      </c>
      <c r="M14515">
        <v>-6.2409600000000003E-2</v>
      </c>
      <c r="N14515">
        <v>-7.1396000000000003E-3</v>
      </c>
      <c r="O14515">
        <v>4.8130399999999997E-2</v>
      </c>
      <c r="P14515">
        <v>0.1279314</v>
      </c>
      <c r="Q14515">
        <v>46.018430000000002</v>
      </c>
      <c r="R14515">
        <v>0.1053965</v>
      </c>
      <c r="S14515" t="s">
        <v>20810</v>
      </c>
    </row>
    <row r="14516" spans="1:19" x14ac:dyDescent="0.25">
      <c r="A14516" t="s">
        <v>14584</v>
      </c>
      <c r="B14516" t="s">
        <v>68</v>
      </c>
      <c r="C14516" t="s">
        <v>4</v>
      </c>
      <c r="D14516" t="s">
        <v>11</v>
      </c>
      <c r="E14516" t="s">
        <v>14</v>
      </c>
      <c r="F14516" t="s">
        <v>6</v>
      </c>
      <c r="G14516">
        <v>19</v>
      </c>
      <c r="H14516">
        <v>285</v>
      </c>
      <c r="I14516">
        <v>1.8738075999999999</v>
      </c>
      <c r="J14516">
        <v>1.9013249999999999</v>
      </c>
      <c r="K14516">
        <v>2.7517E-2</v>
      </c>
      <c r="L14516">
        <v>-0.1203457</v>
      </c>
      <c r="M14516">
        <v>-3.2987200000000001E-2</v>
      </c>
      <c r="N14516">
        <v>2.7517E-2</v>
      </c>
      <c r="O14516">
        <v>8.8021199999999994E-2</v>
      </c>
      <c r="P14516">
        <v>0.1753797</v>
      </c>
      <c r="Q14516">
        <v>42.610860000000002</v>
      </c>
      <c r="R14516">
        <v>0.11537790000000001</v>
      </c>
      <c r="S14516" t="s">
        <v>20810</v>
      </c>
    </row>
    <row r="14517" spans="1:19" x14ac:dyDescent="0.25">
      <c r="A14517" t="s">
        <v>14585</v>
      </c>
      <c r="B14517" t="s">
        <v>68</v>
      </c>
      <c r="C14517" t="s">
        <v>4</v>
      </c>
      <c r="D14517" t="s">
        <v>11</v>
      </c>
      <c r="E14517" t="s">
        <v>14</v>
      </c>
      <c r="F14517" t="s">
        <v>6</v>
      </c>
      <c r="G14517">
        <v>20</v>
      </c>
      <c r="H14517">
        <v>285</v>
      </c>
      <c r="I14517">
        <v>1.8676942000000001</v>
      </c>
      <c r="J14517">
        <v>1.893837</v>
      </c>
      <c r="K14517">
        <v>2.61429E-2</v>
      </c>
      <c r="L14517">
        <v>-0.12027309999999999</v>
      </c>
      <c r="M14517">
        <v>-3.3769300000000002E-2</v>
      </c>
      <c r="N14517">
        <v>2.61429E-2</v>
      </c>
      <c r="O14517">
        <v>8.6055099999999995E-2</v>
      </c>
      <c r="P14517">
        <v>0.17255880000000001</v>
      </c>
      <c r="Q14517">
        <v>40.626399999999997</v>
      </c>
      <c r="R14517">
        <v>0.114249</v>
      </c>
      <c r="S14517" t="s">
        <v>20810</v>
      </c>
    </row>
    <row r="14518" spans="1:19" x14ac:dyDescent="0.25">
      <c r="A14518" t="s">
        <v>14586</v>
      </c>
      <c r="B14518" t="s">
        <v>68</v>
      </c>
      <c r="C14518" t="s">
        <v>4</v>
      </c>
      <c r="D14518" t="s">
        <v>11</v>
      </c>
      <c r="E14518" t="s">
        <v>14</v>
      </c>
      <c r="F14518" t="s">
        <v>6</v>
      </c>
      <c r="G14518">
        <v>21</v>
      </c>
      <c r="H14518">
        <v>285</v>
      </c>
      <c r="I14518">
        <v>1.8505943</v>
      </c>
      <c r="J14518">
        <v>1.88432</v>
      </c>
      <c r="K14518">
        <v>3.3725499999999999E-2</v>
      </c>
      <c r="L14518">
        <v>-0.1110782</v>
      </c>
      <c r="M14518">
        <v>-2.5527000000000001E-2</v>
      </c>
      <c r="N14518">
        <v>3.3725499999999999E-2</v>
      </c>
      <c r="O14518">
        <v>9.2978099999999994E-2</v>
      </c>
      <c r="P14518">
        <v>0.1785293</v>
      </c>
      <c r="Q14518">
        <v>39.514110000000002</v>
      </c>
      <c r="R14518">
        <v>0.11299099999999999</v>
      </c>
      <c r="S14518" t="s">
        <v>20810</v>
      </c>
    </row>
    <row r="14519" spans="1:19" x14ac:dyDescent="0.25">
      <c r="A14519" t="s">
        <v>14587</v>
      </c>
      <c r="B14519" t="s">
        <v>68</v>
      </c>
      <c r="C14519" t="s">
        <v>4</v>
      </c>
      <c r="D14519" t="s">
        <v>11</v>
      </c>
      <c r="E14519" t="s">
        <v>14</v>
      </c>
      <c r="F14519" t="s">
        <v>6</v>
      </c>
      <c r="G14519">
        <v>22</v>
      </c>
      <c r="H14519">
        <v>285</v>
      </c>
      <c r="I14519">
        <v>1.6651838000000001</v>
      </c>
      <c r="J14519">
        <v>1.6984399999999999</v>
      </c>
      <c r="K14519">
        <v>3.3256399999999998E-2</v>
      </c>
      <c r="L14519">
        <v>-0.10049180000000001</v>
      </c>
      <c r="M14519">
        <v>-2.14723E-2</v>
      </c>
      <c r="N14519">
        <v>3.3256399999999998E-2</v>
      </c>
      <c r="O14519">
        <v>8.7985099999999997E-2</v>
      </c>
      <c r="P14519">
        <v>0.16700470000000001</v>
      </c>
      <c r="Q14519">
        <v>38.808959999999999</v>
      </c>
      <c r="R14519">
        <v>0.10436429999999999</v>
      </c>
      <c r="S14519" t="s">
        <v>20810</v>
      </c>
    </row>
    <row r="14520" spans="1:19" x14ac:dyDescent="0.25">
      <c r="A14520" t="s">
        <v>14588</v>
      </c>
      <c r="B14520" t="s">
        <v>68</v>
      </c>
      <c r="C14520" t="s">
        <v>4</v>
      </c>
      <c r="D14520" t="s">
        <v>11</v>
      </c>
      <c r="E14520" t="s">
        <v>14</v>
      </c>
      <c r="F14520" t="s">
        <v>6</v>
      </c>
      <c r="G14520">
        <v>23</v>
      </c>
      <c r="H14520">
        <v>285</v>
      </c>
      <c r="I14520">
        <v>1.3744485</v>
      </c>
      <c r="J14520">
        <v>1.392166</v>
      </c>
      <c r="K14520">
        <v>1.7717299999999998E-2</v>
      </c>
      <c r="L14520">
        <v>-0.1040779</v>
      </c>
      <c r="M14520">
        <v>-3.2120299999999997E-2</v>
      </c>
      <c r="N14520">
        <v>1.7717299999999998E-2</v>
      </c>
      <c r="O14520">
        <v>6.7554900000000001E-2</v>
      </c>
      <c r="P14520">
        <v>0.13951250000000001</v>
      </c>
      <c r="Q14520">
        <v>38.079039999999999</v>
      </c>
      <c r="R14520">
        <v>9.5037300000000005E-2</v>
      </c>
      <c r="S14520" t="s">
        <v>20810</v>
      </c>
    </row>
    <row r="14521" spans="1:19" x14ac:dyDescent="0.25">
      <c r="A14521" t="s">
        <v>14589</v>
      </c>
      <c r="B14521" t="s">
        <v>68</v>
      </c>
      <c r="C14521" t="s">
        <v>4</v>
      </c>
      <c r="D14521" t="s">
        <v>11</v>
      </c>
      <c r="E14521" t="s">
        <v>14</v>
      </c>
      <c r="F14521" t="s">
        <v>6</v>
      </c>
      <c r="G14521">
        <v>24</v>
      </c>
      <c r="H14521">
        <v>285</v>
      </c>
      <c r="I14521">
        <v>1.1543087999999999</v>
      </c>
      <c r="J14521">
        <v>1.17418</v>
      </c>
      <c r="K14521">
        <v>1.98715E-2</v>
      </c>
      <c r="L14521">
        <v>-9.4362500000000002E-2</v>
      </c>
      <c r="M14521">
        <v>-2.6872099999999999E-2</v>
      </c>
      <c r="N14521">
        <v>1.98715E-2</v>
      </c>
      <c r="O14521">
        <v>6.6615099999999997E-2</v>
      </c>
      <c r="P14521">
        <v>0.13410549999999999</v>
      </c>
      <c r="Q14521">
        <v>37.405560000000001</v>
      </c>
      <c r="R14521">
        <v>8.91372E-2</v>
      </c>
      <c r="S14521" t="s">
        <v>20810</v>
      </c>
    </row>
    <row r="14522" spans="1:19" x14ac:dyDescent="0.25">
      <c r="A14522" t="s">
        <v>14590</v>
      </c>
      <c r="B14522" t="s">
        <v>68</v>
      </c>
      <c r="C14522" t="s">
        <v>4</v>
      </c>
      <c r="D14522" t="s">
        <v>11</v>
      </c>
      <c r="E14522" t="s">
        <v>14</v>
      </c>
      <c r="F14522" t="s">
        <v>52</v>
      </c>
      <c r="G14522">
        <v>1</v>
      </c>
      <c r="H14522">
        <v>285</v>
      </c>
      <c r="I14522">
        <v>1.1197786000000001</v>
      </c>
      <c r="J14522">
        <v>1.127648</v>
      </c>
      <c r="K14522">
        <v>7.8688999999999999E-3</v>
      </c>
      <c r="L14522">
        <v>-0.127581</v>
      </c>
      <c r="M14522">
        <v>-4.7556099999999997E-2</v>
      </c>
      <c r="N14522">
        <v>7.8688999999999999E-3</v>
      </c>
      <c r="O14522">
        <v>6.3294000000000003E-2</v>
      </c>
      <c r="P14522">
        <v>0.1433189</v>
      </c>
      <c r="Q14522">
        <v>30.74503</v>
      </c>
      <c r="R14522">
        <v>0.1056921</v>
      </c>
      <c r="S14522" t="s">
        <v>20810</v>
      </c>
    </row>
    <row r="14523" spans="1:19" x14ac:dyDescent="0.25">
      <c r="A14523" t="s">
        <v>14591</v>
      </c>
      <c r="B14523" t="s">
        <v>68</v>
      </c>
      <c r="C14523" t="s">
        <v>4</v>
      </c>
      <c r="D14523" t="s">
        <v>11</v>
      </c>
      <c r="E14523" t="s">
        <v>14</v>
      </c>
      <c r="F14523" t="s">
        <v>52</v>
      </c>
      <c r="G14523">
        <v>2</v>
      </c>
      <c r="H14523">
        <v>285</v>
      </c>
      <c r="I14523">
        <v>1.0562323</v>
      </c>
      <c r="J14523">
        <v>1.1287849999999999</v>
      </c>
      <c r="K14523">
        <v>7.2552500000000006E-2</v>
      </c>
      <c r="L14523">
        <v>-6.5550300000000006E-2</v>
      </c>
      <c r="M14523">
        <v>1.6042000000000001E-2</v>
      </c>
      <c r="N14523">
        <v>7.2552500000000006E-2</v>
      </c>
      <c r="O14523">
        <v>0.12906309999999999</v>
      </c>
      <c r="P14523">
        <v>0.21065539999999999</v>
      </c>
      <c r="Q14523">
        <v>30.145689999999998</v>
      </c>
      <c r="R14523">
        <v>0.1077622</v>
      </c>
      <c r="S14523" t="s">
        <v>20810</v>
      </c>
    </row>
    <row r="14524" spans="1:19" x14ac:dyDescent="0.25">
      <c r="A14524" t="s">
        <v>14592</v>
      </c>
      <c r="B14524" t="s">
        <v>68</v>
      </c>
      <c r="C14524" t="s">
        <v>4</v>
      </c>
      <c r="D14524" t="s">
        <v>11</v>
      </c>
      <c r="E14524" t="s">
        <v>14</v>
      </c>
      <c r="F14524" t="s">
        <v>52</v>
      </c>
      <c r="G14524">
        <v>3</v>
      </c>
      <c r="H14524">
        <v>285</v>
      </c>
      <c r="I14524">
        <v>1.0440574</v>
      </c>
      <c r="J14524">
        <v>1.077153</v>
      </c>
      <c r="K14524">
        <v>3.3095199999999998E-2</v>
      </c>
      <c r="L14524">
        <v>-0.1027605</v>
      </c>
      <c r="M14524">
        <v>-2.24958E-2</v>
      </c>
      <c r="N14524">
        <v>3.3095199999999998E-2</v>
      </c>
      <c r="O14524">
        <v>8.8686200000000007E-2</v>
      </c>
      <c r="P14524">
        <v>0.16895089999999999</v>
      </c>
      <c r="Q14524">
        <v>29.596029999999999</v>
      </c>
      <c r="R14524">
        <v>0.1060087</v>
      </c>
      <c r="S14524" t="s">
        <v>20810</v>
      </c>
    </row>
    <row r="14525" spans="1:19" x14ac:dyDescent="0.25">
      <c r="A14525" t="s">
        <v>14593</v>
      </c>
      <c r="B14525" t="s">
        <v>68</v>
      </c>
      <c r="C14525" t="s">
        <v>4</v>
      </c>
      <c r="D14525" t="s">
        <v>11</v>
      </c>
      <c r="E14525" t="s">
        <v>14</v>
      </c>
      <c r="F14525" t="s">
        <v>52</v>
      </c>
      <c r="G14525">
        <v>4</v>
      </c>
      <c r="H14525">
        <v>285</v>
      </c>
      <c r="I14525">
        <v>1.1318865</v>
      </c>
      <c r="J14525">
        <v>1.1339049999999999</v>
      </c>
      <c r="K14525">
        <v>2.0181999999999999E-3</v>
      </c>
      <c r="L14525">
        <v>-0.1492899</v>
      </c>
      <c r="M14525">
        <v>-5.9895900000000002E-2</v>
      </c>
      <c r="N14525">
        <v>2.0181999999999999E-3</v>
      </c>
      <c r="O14525">
        <v>6.3932199999999995E-2</v>
      </c>
      <c r="P14525">
        <v>0.1533262</v>
      </c>
      <c r="Q14525">
        <v>29.496690000000001</v>
      </c>
      <c r="R14525">
        <v>0.1180663</v>
      </c>
      <c r="S14525" t="s">
        <v>20810</v>
      </c>
    </row>
    <row r="14526" spans="1:19" x14ac:dyDescent="0.25">
      <c r="A14526" t="s">
        <v>14594</v>
      </c>
      <c r="B14526" t="s">
        <v>68</v>
      </c>
      <c r="C14526" t="s">
        <v>4</v>
      </c>
      <c r="D14526" t="s">
        <v>11</v>
      </c>
      <c r="E14526" t="s">
        <v>14</v>
      </c>
      <c r="F14526" t="s">
        <v>52</v>
      </c>
      <c r="G14526">
        <v>5</v>
      </c>
      <c r="H14526">
        <v>285</v>
      </c>
      <c r="I14526">
        <v>1.2587157</v>
      </c>
      <c r="J14526">
        <v>1.27447</v>
      </c>
      <c r="K14526">
        <v>1.57547E-2</v>
      </c>
      <c r="L14526">
        <v>-0.1618038</v>
      </c>
      <c r="M14526">
        <v>-5.6900800000000001E-2</v>
      </c>
      <c r="N14526">
        <v>1.57547E-2</v>
      </c>
      <c r="O14526">
        <v>8.8410199999999994E-2</v>
      </c>
      <c r="P14526">
        <v>0.19331309999999999</v>
      </c>
      <c r="Q14526">
        <v>29.34768</v>
      </c>
      <c r="R14526">
        <v>0.13854959999999999</v>
      </c>
      <c r="S14526" t="s">
        <v>20810</v>
      </c>
    </row>
    <row r="14527" spans="1:19" x14ac:dyDescent="0.25">
      <c r="A14527" t="s">
        <v>14595</v>
      </c>
      <c r="B14527" t="s">
        <v>68</v>
      </c>
      <c r="C14527" t="s">
        <v>4</v>
      </c>
      <c r="D14527" t="s">
        <v>11</v>
      </c>
      <c r="E14527" t="s">
        <v>14</v>
      </c>
      <c r="F14527" t="s">
        <v>52</v>
      </c>
      <c r="G14527">
        <v>6</v>
      </c>
      <c r="H14527">
        <v>285</v>
      </c>
      <c r="I14527">
        <v>1.5761196</v>
      </c>
      <c r="J14527">
        <v>1.5310189999999999</v>
      </c>
      <c r="K14527">
        <v>-4.5100099999999997E-2</v>
      </c>
      <c r="L14527">
        <v>-0.27228780000000002</v>
      </c>
      <c r="M14527">
        <v>-0.13806350000000001</v>
      </c>
      <c r="N14527">
        <v>-4.5100099999999997E-2</v>
      </c>
      <c r="O14527">
        <v>4.7863200000000002E-2</v>
      </c>
      <c r="P14527">
        <v>0.18208759999999999</v>
      </c>
      <c r="Q14527">
        <v>28.897349999999999</v>
      </c>
      <c r="R14527">
        <v>0.1772755</v>
      </c>
      <c r="S14527" t="s">
        <v>20810</v>
      </c>
    </row>
    <row r="14528" spans="1:19" x14ac:dyDescent="0.25">
      <c r="A14528" t="s">
        <v>14596</v>
      </c>
      <c r="B14528" t="s">
        <v>68</v>
      </c>
      <c r="C14528" t="s">
        <v>4</v>
      </c>
      <c r="D14528" t="s">
        <v>11</v>
      </c>
      <c r="E14528" t="s">
        <v>14</v>
      </c>
      <c r="F14528" t="s">
        <v>52</v>
      </c>
      <c r="G14528">
        <v>7</v>
      </c>
      <c r="H14528">
        <v>285</v>
      </c>
      <c r="I14528">
        <v>2.0356645000000002</v>
      </c>
      <c r="J14528">
        <v>1.8199689999999999</v>
      </c>
      <c r="K14528">
        <v>-0.21569569999999999</v>
      </c>
      <c r="L14528">
        <v>-0.49349690000000002</v>
      </c>
      <c r="M14528">
        <v>-0.32936969999999999</v>
      </c>
      <c r="N14528">
        <v>-0.21569569999999999</v>
      </c>
      <c r="O14528">
        <v>-0.10202170000000001</v>
      </c>
      <c r="P14528">
        <v>6.2105500000000001E-2</v>
      </c>
      <c r="Q14528">
        <v>28.34768</v>
      </c>
      <c r="R14528">
        <v>0.2167694</v>
      </c>
      <c r="S14528" t="s">
        <v>20810</v>
      </c>
    </row>
    <row r="14529" spans="1:19" x14ac:dyDescent="0.25">
      <c r="A14529" t="s">
        <v>14597</v>
      </c>
      <c r="B14529" t="s">
        <v>68</v>
      </c>
      <c r="C14529" t="s">
        <v>4</v>
      </c>
      <c r="D14529" t="s">
        <v>11</v>
      </c>
      <c r="E14529" t="s">
        <v>14</v>
      </c>
      <c r="F14529" t="s">
        <v>52</v>
      </c>
      <c r="G14529">
        <v>8</v>
      </c>
      <c r="H14529">
        <v>285</v>
      </c>
      <c r="I14529">
        <v>1.9204507</v>
      </c>
      <c r="J14529">
        <v>1.917144</v>
      </c>
      <c r="K14529">
        <v>-3.3070999999999999E-3</v>
      </c>
      <c r="L14529">
        <v>-0.25727840000000002</v>
      </c>
      <c r="M14529">
        <v>-0.10723009999999999</v>
      </c>
      <c r="N14529">
        <v>-3.3070999999999999E-3</v>
      </c>
      <c r="O14529">
        <v>0.10061580000000001</v>
      </c>
      <c r="P14529">
        <v>0.2506641</v>
      </c>
      <c r="Q14529">
        <v>28.748339999999999</v>
      </c>
      <c r="R14529">
        <v>0.19817480000000001</v>
      </c>
      <c r="S14529" t="s">
        <v>20810</v>
      </c>
    </row>
    <row r="14530" spans="1:19" x14ac:dyDescent="0.25">
      <c r="A14530" t="s">
        <v>14598</v>
      </c>
      <c r="B14530" t="s">
        <v>68</v>
      </c>
      <c r="C14530" t="s">
        <v>4</v>
      </c>
      <c r="D14530" t="s">
        <v>11</v>
      </c>
      <c r="E14530" t="s">
        <v>14</v>
      </c>
      <c r="F14530" t="s">
        <v>52</v>
      </c>
      <c r="G14530">
        <v>9</v>
      </c>
      <c r="H14530">
        <v>285</v>
      </c>
      <c r="I14530">
        <v>1.789115</v>
      </c>
      <c r="J14530">
        <v>1.8289120000000001</v>
      </c>
      <c r="K14530">
        <v>3.9796499999999999E-2</v>
      </c>
      <c r="L14530">
        <v>-0.23441319999999999</v>
      </c>
      <c r="M14530">
        <v>-7.2407899999999997E-2</v>
      </c>
      <c r="N14530">
        <v>3.9796499999999999E-2</v>
      </c>
      <c r="O14530">
        <v>0.15200089999999999</v>
      </c>
      <c r="P14530">
        <v>0.31400620000000001</v>
      </c>
      <c r="Q14530">
        <v>34.149009999999997</v>
      </c>
      <c r="R14530">
        <v>0.21396699999999999</v>
      </c>
      <c r="S14530" t="s">
        <v>20810</v>
      </c>
    </row>
    <row r="14531" spans="1:19" x14ac:dyDescent="0.25">
      <c r="A14531" t="s">
        <v>14599</v>
      </c>
      <c r="B14531" t="s">
        <v>68</v>
      </c>
      <c r="C14531" t="s">
        <v>4</v>
      </c>
      <c r="D14531" t="s">
        <v>11</v>
      </c>
      <c r="E14531" t="s">
        <v>14</v>
      </c>
      <c r="F14531" t="s">
        <v>52</v>
      </c>
      <c r="G14531">
        <v>10</v>
      </c>
      <c r="H14531">
        <v>285</v>
      </c>
      <c r="I14531">
        <v>1.6075539999999999</v>
      </c>
      <c r="J14531">
        <v>1.5520259999999999</v>
      </c>
      <c r="K14531">
        <v>-5.55282E-2</v>
      </c>
      <c r="L14531">
        <v>-0.29585729999999999</v>
      </c>
      <c r="M14531">
        <v>-0.1538689</v>
      </c>
      <c r="N14531">
        <v>-5.55282E-2</v>
      </c>
      <c r="O14531">
        <v>4.2812500000000003E-2</v>
      </c>
      <c r="P14531">
        <v>0.18480099999999999</v>
      </c>
      <c r="Q14531">
        <v>43.205300000000001</v>
      </c>
      <c r="R14531">
        <v>0.1875298</v>
      </c>
      <c r="S14531" t="s">
        <v>20810</v>
      </c>
    </row>
    <row r="14532" spans="1:19" x14ac:dyDescent="0.25">
      <c r="A14532" t="s">
        <v>14600</v>
      </c>
      <c r="B14532" t="s">
        <v>68</v>
      </c>
      <c r="C14532" t="s">
        <v>4</v>
      </c>
      <c r="D14532" t="s">
        <v>11</v>
      </c>
      <c r="E14532" t="s">
        <v>14</v>
      </c>
      <c r="F14532" t="s">
        <v>52</v>
      </c>
      <c r="G14532">
        <v>11</v>
      </c>
      <c r="H14532">
        <v>285</v>
      </c>
      <c r="I14532">
        <v>1.4354454999999999</v>
      </c>
      <c r="J14532">
        <v>1.3530340000000001</v>
      </c>
      <c r="K14532">
        <v>-8.2411899999999996E-2</v>
      </c>
      <c r="L14532">
        <v>-0.28492630000000002</v>
      </c>
      <c r="M14532">
        <v>-0.16527919999999999</v>
      </c>
      <c r="N14532">
        <v>-8.2411899999999996E-2</v>
      </c>
      <c r="O14532">
        <v>4.5530000000000001E-4</v>
      </c>
      <c r="P14532">
        <v>0.1201025</v>
      </c>
      <c r="Q14532">
        <v>51.910589999999999</v>
      </c>
      <c r="R14532">
        <v>0.15802279999999999</v>
      </c>
      <c r="S14532" t="s">
        <v>20810</v>
      </c>
    </row>
    <row r="14533" spans="1:19" x14ac:dyDescent="0.25">
      <c r="A14533" t="s">
        <v>14601</v>
      </c>
      <c r="B14533" t="s">
        <v>68</v>
      </c>
      <c r="C14533" t="s">
        <v>4</v>
      </c>
      <c r="D14533" t="s">
        <v>11</v>
      </c>
      <c r="E14533" t="s">
        <v>14</v>
      </c>
      <c r="F14533" t="s">
        <v>52</v>
      </c>
      <c r="G14533">
        <v>12</v>
      </c>
      <c r="H14533">
        <v>285</v>
      </c>
      <c r="I14533">
        <v>1.4467163000000001</v>
      </c>
      <c r="J14533">
        <v>1.22726</v>
      </c>
      <c r="K14533">
        <v>-0.21945590000000001</v>
      </c>
      <c r="L14533">
        <v>-0.40838180000000002</v>
      </c>
      <c r="M14533">
        <v>-0.29676279999999999</v>
      </c>
      <c r="N14533">
        <v>-0.21945590000000001</v>
      </c>
      <c r="O14533">
        <v>-0.14214889999999999</v>
      </c>
      <c r="P14533">
        <v>-3.0529899999999999E-2</v>
      </c>
      <c r="Q14533">
        <v>53.456949999999999</v>
      </c>
      <c r="R14533">
        <v>0.14741969999999999</v>
      </c>
      <c r="S14533" t="s">
        <v>20810</v>
      </c>
    </row>
    <row r="14534" spans="1:19" x14ac:dyDescent="0.25">
      <c r="A14534" t="s">
        <v>14602</v>
      </c>
      <c r="B14534" t="s">
        <v>68</v>
      </c>
      <c r="C14534" t="s">
        <v>4</v>
      </c>
      <c r="D14534" t="s">
        <v>11</v>
      </c>
      <c r="E14534" t="s">
        <v>14</v>
      </c>
      <c r="F14534" t="s">
        <v>52</v>
      </c>
      <c r="G14534">
        <v>13</v>
      </c>
      <c r="H14534">
        <v>285</v>
      </c>
      <c r="I14534">
        <v>1.1997926000000001</v>
      </c>
      <c r="J14534">
        <v>1.266089</v>
      </c>
      <c r="K14534">
        <v>6.6296499999999994E-2</v>
      </c>
      <c r="L14534">
        <v>-0.1086936</v>
      </c>
      <c r="M14534">
        <v>-5.3080000000000002E-3</v>
      </c>
      <c r="N14534">
        <v>6.6296499999999994E-2</v>
      </c>
      <c r="O14534">
        <v>0.1379011</v>
      </c>
      <c r="P14534">
        <v>0.24128659999999999</v>
      </c>
      <c r="Q14534">
        <v>54.705300000000001</v>
      </c>
      <c r="R14534">
        <v>0.13654549999999999</v>
      </c>
      <c r="S14534" t="s">
        <v>20810</v>
      </c>
    </row>
    <row r="14535" spans="1:19" x14ac:dyDescent="0.25">
      <c r="A14535" t="s">
        <v>14603</v>
      </c>
      <c r="B14535" t="s">
        <v>68</v>
      </c>
      <c r="C14535" t="s">
        <v>4</v>
      </c>
      <c r="D14535" t="s">
        <v>11</v>
      </c>
      <c r="E14535" t="s">
        <v>14</v>
      </c>
      <c r="F14535" t="s">
        <v>52</v>
      </c>
      <c r="G14535">
        <v>14</v>
      </c>
      <c r="H14535">
        <v>285</v>
      </c>
      <c r="I14535">
        <v>1.0529256</v>
      </c>
      <c r="J14535">
        <v>1.1138459999999999</v>
      </c>
      <c r="K14535">
        <v>6.0920700000000001E-2</v>
      </c>
      <c r="L14535">
        <v>-9.1312699999999997E-2</v>
      </c>
      <c r="M14535">
        <v>-1.372E-3</v>
      </c>
      <c r="N14535">
        <v>6.0920700000000001E-2</v>
      </c>
      <c r="O14535">
        <v>0.1232134</v>
      </c>
      <c r="P14535">
        <v>0.21315419999999999</v>
      </c>
      <c r="Q14535">
        <v>56.705300000000001</v>
      </c>
      <c r="R14535">
        <v>0.1187884</v>
      </c>
      <c r="S14535" t="s">
        <v>20810</v>
      </c>
    </row>
    <row r="14536" spans="1:19" x14ac:dyDescent="0.25">
      <c r="A14536" t="s">
        <v>14604</v>
      </c>
      <c r="B14536" t="s">
        <v>68</v>
      </c>
      <c r="C14536" t="s">
        <v>4</v>
      </c>
      <c r="D14536" t="s">
        <v>11</v>
      </c>
      <c r="E14536" t="s">
        <v>14</v>
      </c>
      <c r="F14536" t="s">
        <v>52</v>
      </c>
      <c r="G14536">
        <v>15</v>
      </c>
      <c r="H14536">
        <v>285</v>
      </c>
      <c r="I14536">
        <v>1.1009633999999999</v>
      </c>
      <c r="J14536">
        <v>1.058643</v>
      </c>
      <c r="K14536">
        <v>-4.2320400000000001E-2</v>
      </c>
      <c r="L14536">
        <v>-0.18921859999999999</v>
      </c>
      <c r="M14536">
        <v>-0.1024299</v>
      </c>
      <c r="N14536">
        <v>-4.2320400000000001E-2</v>
      </c>
      <c r="O14536">
        <v>1.7789099999999999E-2</v>
      </c>
      <c r="P14536">
        <v>0.1045777</v>
      </c>
      <c r="Q14536">
        <v>56.854309999999998</v>
      </c>
      <c r="R14536">
        <v>0.1146252</v>
      </c>
      <c r="S14536" t="s">
        <v>20810</v>
      </c>
    </row>
    <row r="14537" spans="1:19" x14ac:dyDescent="0.25">
      <c r="A14537" t="s">
        <v>14605</v>
      </c>
      <c r="B14537" t="s">
        <v>68</v>
      </c>
      <c r="C14537" t="s">
        <v>4</v>
      </c>
      <c r="D14537" t="s">
        <v>11</v>
      </c>
      <c r="E14537" t="s">
        <v>14</v>
      </c>
      <c r="F14537" t="s">
        <v>52</v>
      </c>
      <c r="G14537">
        <v>16</v>
      </c>
      <c r="H14537">
        <v>285</v>
      </c>
      <c r="I14537">
        <v>1.1423462</v>
      </c>
      <c r="J14537">
        <v>1.0432570000000001</v>
      </c>
      <c r="K14537">
        <v>-9.9089300000000005E-2</v>
      </c>
      <c r="L14537">
        <v>-0.2492393</v>
      </c>
      <c r="M14537">
        <v>-0.16052939999999999</v>
      </c>
      <c r="N14537">
        <v>-9.9089300000000005E-2</v>
      </c>
      <c r="O14537">
        <v>-3.7649200000000001E-2</v>
      </c>
      <c r="P14537">
        <v>5.1060700000000001E-2</v>
      </c>
      <c r="Q14537">
        <v>55.751660000000001</v>
      </c>
      <c r="R14537">
        <v>0.11716260000000001</v>
      </c>
      <c r="S14537" t="s">
        <v>20810</v>
      </c>
    </row>
    <row r="14538" spans="1:19" x14ac:dyDescent="0.25">
      <c r="A14538" t="s">
        <v>14606</v>
      </c>
      <c r="B14538" t="s">
        <v>68</v>
      </c>
      <c r="C14538" t="s">
        <v>4</v>
      </c>
      <c r="D14538" t="s">
        <v>11</v>
      </c>
      <c r="E14538" t="s">
        <v>14</v>
      </c>
      <c r="F14538" t="s">
        <v>52</v>
      </c>
      <c r="G14538">
        <v>17</v>
      </c>
      <c r="H14538">
        <v>285</v>
      </c>
      <c r="I14538">
        <v>1.2480560999999999</v>
      </c>
      <c r="J14538">
        <v>1.2875989999999999</v>
      </c>
      <c r="K14538">
        <v>3.9543399999999999E-2</v>
      </c>
      <c r="L14538">
        <v>-0.1207655</v>
      </c>
      <c r="M14538">
        <v>-2.6053699999999999E-2</v>
      </c>
      <c r="N14538">
        <v>3.9543399999999999E-2</v>
      </c>
      <c r="O14538">
        <v>0.1051405</v>
      </c>
      <c r="P14538">
        <v>0.19985220000000001</v>
      </c>
      <c r="Q14538">
        <v>50.844369999999998</v>
      </c>
      <c r="R14538">
        <v>0.1250897</v>
      </c>
      <c r="S14538" t="s">
        <v>20810</v>
      </c>
    </row>
    <row r="14539" spans="1:19" x14ac:dyDescent="0.25">
      <c r="A14539" t="s">
        <v>14607</v>
      </c>
      <c r="B14539" t="s">
        <v>68</v>
      </c>
      <c r="C14539" t="s">
        <v>4</v>
      </c>
      <c r="D14539" t="s">
        <v>11</v>
      </c>
      <c r="E14539" t="s">
        <v>14</v>
      </c>
      <c r="F14539" t="s">
        <v>52</v>
      </c>
      <c r="G14539">
        <v>18</v>
      </c>
      <c r="H14539">
        <v>285</v>
      </c>
      <c r="I14539">
        <v>1.5264884000000001</v>
      </c>
      <c r="J14539">
        <v>1.6053539999999999</v>
      </c>
      <c r="K14539">
        <v>7.8865199999999996E-2</v>
      </c>
      <c r="L14539">
        <v>-0.1050359</v>
      </c>
      <c r="M14539">
        <v>3.6143999999999998E-3</v>
      </c>
      <c r="N14539">
        <v>7.8865199999999996E-2</v>
      </c>
      <c r="O14539">
        <v>0.154116</v>
      </c>
      <c r="P14539">
        <v>0.26276620000000001</v>
      </c>
      <c r="Q14539">
        <v>43.890729999999998</v>
      </c>
      <c r="R14539">
        <v>0.14349880000000001</v>
      </c>
      <c r="S14539" t="s">
        <v>20810</v>
      </c>
    </row>
    <row r="14540" spans="1:19" x14ac:dyDescent="0.25">
      <c r="A14540" t="s">
        <v>14608</v>
      </c>
      <c r="B14540" t="s">
        <v>68</v>
      </c>
      <c r="C14540" t="s">
        <v>4</v>
      </c>
      <c r="D14540" t="s">
        <v>11</v>
      </c>
      <c r="E14540" t="s">
        <v>14</v>
      </c>
      <c r="F14540" t="s">
        <v>52</v>
      </c>
      <c r="G14540">
        <v>19</v>
      </c>
      <c r="H14540">
        <v>285</v>
      </c>
      <c r="I14540">
        <v>1.8177909999999999</v>
      </c>
      <c r="J14540">
        <v>1.78651</v>
      </c>
      <c r="K14540">
        <v>-3.1281200000000002E-2</v>
      </c>
      <c r="L14540">
        <v>-0.22171540000000001</v>
      </c>
      <c r="M14540">
        <v>-0.10920530000000001</v>
      </c>
      <c r="N14540">
        <v>-3.1281200000000002E-2</v>
      </c>
      <c r="O14540">
        <v>4.6642999999999997E-2</v>
      </c>
      <c r="P14540">
        <v>0.15915299999999999</v>
      </c>
      <c r="Q14540">
        <v>39.490070000000003</v>
      </c>
      <c r="R14540">
        <v>0.1485966</v>
      </c>
      <c r="S14540" t="s">
        <v>20810</v>
      </c>
    </row>
    <row r="14541" spans="1:19" x14ac:dyDescent="0.25">
      <c r="A14541" t="s">
        <v>14609</v>
      </c>
      <c r="B14541" t="s">
        <v>68</v>
      </c>
      <c r="C14541" t="s">
        <v>4</v>
      </c>
      <c r="D14541" t="s">
        <v>11</v>
      </c>
      <c r="E14541" t="s">
        <v>14</v>
      </c>
      <c r="F14541" t="s">
        <v>52</v>
      </c>
      <c r="G14541">
        <v>20</v>
      </c>
      <c r="H14541">
        <v>285</v>
      </c>
      <c r="I14541">
        <v>1.8490002999999999</v>
      </c>
      <c r="J14541">
        <v>1.858957</v>
      </c>
      <c r="K14541">
        <v>9.9565999999999995E-3</v>
      </c>
      <c r="L14541">
        <v>-0.17817459999999999</v>
      </c>
      <c r="M14541">
        <v>-6.7025100000000004E-2</v>
      </c>
      <c r="N14541">
        <v>9.9565999999999995E-3</v>
      </c>
      <c r="O14541">
        <v>8.6938399999999999E-2</v>
      </c>
      <c r="P14541">
        <v>0.19808780000000001</v>
      </c>
      <c r="Q14541">
        <v>36.890729999999998</v>
      </c>
      <c r="R14541">
        <v>0.1467995</v>
      </c>
      <c r="S14541" t="s">
        <v>20810</v>
      </c>
    </row>
    <row r="14542" spans="1:19" x14ac:dyDescent="0.25">
      <c r="A14542" t="s">
        <v>14610</v>
      </c>
      <c r="B14542" t="s">
        <v>68</v>
      </c>
      <c r="C14542" t="s">
        <v>4</v>
      </c>
      <c r="D14542" t="s">
        <v>11</v>
      </c>
      <c r="E14542" t="s">
        <v>14</v>
      </c>
      <c r="F14542" t="s">
        <v>52</v>
      </c>
      <c r="G14542">
        <v>21</v>
      </c>
      <c r="H14542">
        <v>285</v>
      </c>
      <c r="I14542">
        <v>1.8988552999999999</v>
      </c>
      <c r="J14542">
        <v>1.965503</v>
      </c>
      <c r="K14542">
        <v>6.6647899999999996E-2</v>
      </c>
      <c r="L14542">
        <v>-0.1508843</v>
      </c>
      <c r="M14542">
        <v>-2.2364499999999999E-2</v>
      </c>
      <c r="N14542">
        <v>6.6647899999999996E-2</v>
      </c>
      <c r="O14542">
        <v>0.1556603</v>
      </c>
      <c r="P14542">
        <v>0.28418009999999999</v>
      </c>
      <c r="Q14542">
        <v>35.142380000000003</v>
      </c>
      <c r="R14542">
        <v>0.16974130000000001</v>
      </c>
      <c r="S14542" t="s">
        <v>20810</v>
      </c>
    </row>
    <row r="14543" spans="1:19" x14ac:dyDescent="0.25">
      <c r="A14543" t="s">
        <v>14611</v>
      </c>
      <c r="B14543" t="s">
        <v>68</v>
      </c>
      <c r="C14543" t="s">
        <v>4</v>
      </c>
      <c r="D14543" t="s">
        <v>11</v>
      </c>
      <c r="E14543" t="s">
        <v>14</v>
      </c>
      <c r="F14543" t="s">
        <v>52</v>
      </c>
      <c r="G14543">
        <v>22</v>
      </c>
      <c r="H14543">
        <v>285</v>
      </c>
      <c r="I14543">
        <v>1.7124295</v>
      </c>
      <c r="J14543">
        <v>1.790381</v>
      </c>
      <c r="K14543">
        <v>7.7951599999999996E-2</v>
      </c>
      <c r="L14543">
        <v>-0.1225638</v>
      </c>
      <c r="M14543">
        <v>-4.0977000000000001E-3</v>
      </c>
      <c r="N14543">
        <v>7.7951599999999996E-2</v>
      </c>
      <c r="O14543">
        <v>0.1600009</v>
      </c>
      <c r="P14543">
        <v>0.27846700000000002</v>
      </c>
      <c r="Q14543">
        <v>34.394039999999997</v>
      </c>
      <c r="R14543">
        <v>0.15646299999999999</v>
      </c>
      <c r="S14543" t="s">
        <v>20810</v>
      </c>
    </row>
    <row r="14544" spans="1:19" x14ac:dyDescent="0.25">
      <c r="A14544" t="s">
        <v>14612</v>
      </c>
      <c r="B14544" t="s">
        <v>68</v>
      </c>
      <c r="C14544" t="s">
        <v>4</v>
      </c>
      <c r="D14544" t="s">
        <v>11</v>
      </c>
      <c r="E14544" t="s">
        <v>14</v>
      </c>
      <c r="F14544" t="s">
        <v>52</v>
      </c>
      <c r="G14544">
        <v>23</v>
      </c>
      <c r="H14544">
        <v>285</v>
      </c>
      <c r="I14544">
        <v>1.3695759000000001</v>
      </c>
      <c r="J14544">
        <v>1.4208460000000001</v>
      </c>
      <c r="K14544">
        <v>5.1270299999999998E-2</v>
      </c>
      <c r="L14544">
        <v>-0.11245860000000001</v>
      </c>
      <c r="M14544">
        <v>-1.5726199999999999E-2</v>
      </c>
      <c r="N14544">
        <v>5.1270299999999998E-2</v>
      </c>
      <c r="O14544">
        <v>0.11826680000000001</v>
      </c>
      <c r="P14544">
        <v>0.2149992</v>
      </c>
      <c r="Q14544">
        <v>32.943710000000003</v>
      </c>
      <c r="R14544">
        <v>0.12775829999999999</v>
      </c>
      <c r="S14544" t="s">
        <v>20810</v>
      </c>
    </row>
    <row r="14545" spans="1:19" x14ac:dyDescent="0.25">
      <c r="A14545" t="s">
        <v>14613</v>
      </c>
      <c r="B14545" t="s">
        <v>68</v>
      </c>
      <c r="C14545" t="s">
        <v>4</v>
      </c>
      <c r="D14545" t="s">
        <v>11</v>
      </c>
      <c r="E14545" t="s">
        <v>14</v>
      </c>
      <c r="F14545" t="s">
        <v>52</v>
      </c>
      <c r="G14545">
        <v>24</v>
      </c>
      <c r="H14545">
        <v>285</v>
      </c>
      <c r="I14545">
        <v>1.1402144000000001</v>
      </c>
      <c r="J14545">
        <v>1.205009</v>
      </c>
      <c r="K14545">
        <v>6.4794400000000002E-2</v>
      </c>
      <c r="L14545">
        <v>-8.1468200000000005E-2</v>
      </c>
      <c r="M14545">
        <v>4.9449000000000003E-3</v>
      </c>
      <c r="N14545">
        <v>6.4794400000000002E-2</v>
      </c>
      <c r="O14545">
        <v>0.1246438</v>
      </c>
      <c r="P14545">
        <v>0.21105689999999999</v>
      </c>
      <c r="Q14545">
        <v>31.89404</v>
      </c>
      <c r="R14545">
        <v>0.1141293</v>
      </c>
      <c r="S14545" t="s">
        <v>20810</v>
      </c>
    </row>
    <row r="14546" spans="1:19" x14ac:dyDescent="0.25">
      <c r="A14546" t="s">
        <v>14614</v>
      </c>
      <c r="B14546" t="s">
        <v>68</v>
      </c>
      <c r="C14546" t="s">
        <v>4</v>
      </c>
      <c r="D14546" t="s">
        <v>11</v>
      </c>
      <c r="E14546" t="s">
        <v>15</v>
      </c>
      <c r="F14546" t="s">
        <v>6</v>
      </c>
      <c r="G14546">
        <v>1</v>
      </c>
      <c r="H14546">
        <v>285</v>
      </c>
      <c r="I14546">
        <v>0.96246419000000005</v>
      </c>
      <c r="J14546">
        <v>0.94444039999999996</v>
      </c>
      <c r="K14546">
        <v>-1.80238E-2</v>
      </c>
      <c r="L14546">
        <v>-0.12583220000000001</v>
      </c>
      <c r="M14546">
        <v>-6.2138100000000002E-2</v>
      </c>
      <c r="N14546">
        <v>-1.80238E-2</v>
      </c>
      <c r="O14546">
        <v>2.6090499999999999E-2</v>
      </c>
      <c r="P14546">
        <v>8.9784500000000003E-2</v>
      </c>
      <c r="Q14546">
        <v>38.484900000000003</v>
      </c>
      <c r="R14546">
        <v>8.4123299999999998E-2</v>
      </c>
      <c r="S14546" t="s">
        <v>20810</v>
      </c>
    </row>
    <row r="14547" spans="1:19" x14ac:dyDescent="0.25">
      <c r="A14547" t="s">
        <v>14615</v>
      </c>
      <c r="B14547" t="s">
        <v>68</v>
      </c>
      <c r="C14547" t="s">
        <v>4</v>
      </c>
      <c r="D14547" t="s">
        <v>11</v>
      </c>
      <c r="E14547" t="s">
        <v>15</v>
      </c>
      <c r="F14547" t="s">
        <v>6</v>
      </c>
      <c r="G14547">
        <v>2</v>
      </c>
      <c r="H14547">
        <v>285</v>
      </c>
      <c r="I14547">
        <v>0.91113809999999995</v>
      </c>
      <c r="J14547">
        <v>0.92892859999999999</v>
      </c>
      <c r="K14547">
        <v>1.7790500000000001E-2</v>
      </c>
      <c r="L14547">
        <v>-9.1863799999999995E-2</v>
      </c>
      <c r="M14547">
        <v>-2.7079200000000001E-2</v>
      </c>
      <c r="N14547">
        <v>1.7790500000000001E-2</v>
      </c>
      <c r="O14547">
        <v>6.2660199999999999E-2</v>
      </c>
      <c r="P14547">
        <v>0.1274449</v>
      </c>
      <c r="Q14547">
        <v>37.484729999999999</v>
      </c>
      <c r="R14547">
        <v>8.5563700000000006E-2</v>
      </c>
      <c r="S14547" t="s">
        <v>20810</v>
      </c>
    </row>
    <row r="14548" spans="1:19" x14ac:dyDescent="0.25">
      <c r="A14548" t="s">
        <v>14616</v>
      </c>
      <c r="B14548" t="s">
        <v>68</v>
      </c>
      <c r="C14548" t="s">
        <v>4</v>
      </c>
      <c r="D14548" t="s">
        <v>11</v>
      </c>
      <c r="E14548" t="s">
        <v>15</v>
      </c>
      <c r="F14548" t="s">
        <v>6</v>
      </c>
      <c r="G14548">
        <v>3</v>
      </c>
      <c r="H14548">
        <v>285</v>
      </c>
      <c r="I14548">
        <v>0.90321087</v>
      </c>
      <c r="J14548">
        <v>0.93602479999999999</v>
      </c>
      <c r="K14548">
        <v>3.2814000000000003E-2</v>
      </c>
      <c r="L14548">
        <v>-7.8218700000000002E-2</v>
      </c>
      <c r="M14548">
        <v>-1.2619699999999999E-2</v>
      </c>
      <c r="N14548">
        <v>3.2814000000000003E-2</v>
      </c>
      <c r="O14548">
        <v>7.8247700000000003E-2</v>
      </c>
      <c r="P14548">
        <v>0.14384669999999999</v>
      </c>
      <c r="Q14548">
        <v>36.887079999999997</v>
      </c>
      <c r="R14548">
        <v>8.6639300000000002E-2</v>
      </c>
      <c r="S14548" t="s">
        <v>20810</v>
      </c>
    </row>
    <row r="14549" spans="1:19" x14ac:dyDescent="0.25">
      <c r="A14549" t="s">
        <v>14617</v>
      </c>
      <c r="B14549" t="s">
        <v>68</v>
      </c>
      <c r="C14549" t="s">
        <v>4</v>
      </c>
      <c r="D14549" t="s">
        <v>11</v>
      </c>
      <c r="E14549" t="s">
        <v>15</v>
      </c>
      <c r="F14549" t="s">
        <v>6</v>
      </c>
      <c r="G14549">
        <v>4</v>
      </c>
      <c r="H14549">
        <v>285</v>
      </c>
      <c r="I14549">
        <v>0.94513431999999997</v>
      </c>
      <c r="J14549">
        <v>0.96659850000000003</v>
      </c>
      <c r="K14549">
        <v>2.1464199999999999E-2</v>
      </c>
      <c r="L14549">
        <v>-9.4456999999999999E-2</v>
      </c>
      <c r="M14549">
        <v>-2.5969800000000001E-2</v>
      </c>
      <c r="N14549">
        <v>2.1464199999999999E-2</v>
      </c>
      <c r="O14549">
        <v>6.8898200000000007E-2</v>
      </c>
      <c r="P14549">
        <v>0.13738539999999999</v>
      </c>
      <c r="Q14549">
        <v>36.723660000000002</v>
      </c>
      <c r="R14549">
        <v>9.0453800000000001E-2</v>
      </c>
      <c r="S14549" t="s">
        <v>20810</v>
      </c>
    </row>
    <row r="14550" spans="1:19" x14ac:dyDescent="0.25">
      <c r="A14550" t="s">
        <v>14618</v>
      </c>
      <c r="B14550" t="s">
        <v>68</v>
      </c>
      <c r="C14550" t="s">
        <v>4</v>
      </c>
      <c r="D14550" t="s">
        <v>11</v>
      </c>
      <c r="E14550" t="s">
        <v>15</v>
      </c>
      <c r="F14550" t="s">
        <v>6</v>
      </c>
      <c r="G14550">
        <v>5</v>
      </c>
      <c r="H14550">
        <v>285</v>
      </c>
      <c r="I14550">
        <v>1.0540328999999999</v>
      </c>
      <c r="J14550">
        <v>1.032389</v>
      </c>
      <c r="K14550">
        <v>-2.1643599999999999E-2</v>
      </c>
      <c r="L14550">
        <v>-0.1505146</v>
      </c>
      <c r="M14550">
        <v>-7.4376600000000001E-2</v>
      </c>
      <c r="N14550">
        <v>-2.1643599999999999E-2</v>
      </c>
      <c r="O14550">
        <v>3.10893E-2</v>
      </c>
      <c r="P14550">
        <v>0.1072273</v>
      </c>
      <c r="Q14550">
        <v>36.23104</v>
      </c>
      <c r="R14550">
        <v>0.1005585</v>
      </c>
      <c r="S14550" t="s">
        <v>20810</v>
      </c>
    </row>
    <row r="14551" spans="1:19" x14ac:dyDescent="0.25">
      <c r="A14551" t="s">
        <v>14619</v>
      </c>
      <c r="B14551" t="s">
        <v>68</v>
      </c>
      <c r="C14551" t="s">
        <v>4</v>
      </c>
      <c r="D14551" t="s">
        <v>11</v>
      </c>
      <c r="E14551" t="s">
        <v>15</v>
      </c>
      <c r="F14551" t="s">
        <v>6</v>
      </c>
      <c r="G14551">
        <v>6</v>
      </c>
      <c r="H14551">
        <v>285</v>
      </c>
      <c r="I14551">
        <v>1.2912195</v>
      </c>
      <c r="J14551">
        <v>1.2748219999999999</v>
      </c>
      <c r="K14551">
        <v>-1.63979E-2</v>
      </c>
      <c r="L14551">
        <v>-0.16933280000000001</v>
      </c>
      <c r="M14551">
        <v>-7.8977599999999995E-2</v>
      </c>
      <c r="N14551">
        <v>-1.63979E-2</v>
      </c>
      <c r="O14551">
        <v>4.6181800000000002E-2</v>
      </c>
      <c r="P14551">
        <v>0.13653699999999999</v>
      </c>
      <c r="Q14551">
        <v>35.851010000000002</v>
      </c>
      <c r="R14551">
        <v>0.1193357</v>
      </c>
      <c r="S14551" t="s">
        <v>20810</v>
      </c>
    </row>
    <row r="14552" spans="1:19" x14ac:dyDescent="0.25">
      <c r="A14552" t="s">
        <v>14620</v>
      </c>
      <c r="B14552" t="s">
        <v>68</v>
      </c>
      <c r="C14552" t="s">
        <v>4</v>
      </c>
      <c r="D14552" t="s">
        <v>11</v>
      </c>
      <c r="E14552" t="s">
        <v>15</v>
      </c>
      <c r="F14552" t="s">
        <v>6</v>
      </c>
      <c r="G14552">
        <v>7</v>
      </c>
      <c r="H14552">
        <v>285</v>
      </c>
      <c r="I14552">
        <v>1.6115335</v>
      </c>
      <c r="J14552">
        <v>1.489349</v>
      </c>
      <c r="K14552">
        <v>-0.12218469999999999</v>
      </c>
      <c r="L14552">
        <v>-0.29598219999999997</v>
      </c>
      <c r="M14552">
        <v>-0.19330120000000001</v>
      </c>
      <c r="N14552">
        <v>-0.12218469999999999</v>
      </c>
      <c r="O14552">
        <v>-5.1068200000000001E-2</v>
      </c>
      <c r="P14552">
        <v>5.16128E-2</v>
      </c>
      <c r="Q14552">
        <v>35.575839999999999</v>
      </c>
      <c r="R14552">
        <v>0.13561490000000001</v>
      </c>
      <c r="S14552" t="s">
        <v>20810</v>
      </c>
    </row>
    <row r="14553" spans="1:19" x14ac:dyDescent="0.25">
      <c r="A14553" t="s">
        <v>14621</v>
      </c>
      <c r="B14553" t="s">
        <v>68</v>
      </c>
      <c r="C14553" t="s">
        <v>4</v>
      </c>
      <c r="D14553" t="s">
        <v>11</v>
      </c>
      <c r="E14553" t="s">
        <v>15</v>
      </c>
      <c r="F14553" t="s">
        <v>6</v>
      </c>
      <c r="G14553">
        <v>8</v>
      </c>
      <c r="H14553">
        <v>285</v>
      </c>
      <c r="I14553">
        <v>1.6722813999999999</v>
      </c>
      <c r="J14553">
        <v>1.6298710000000001</v>
      </c>
      <c r="K14553">
        <v>-4.24099E-2</v>
      </c>
      <c r="L14553">
        <v>-0.23135549999999999</v>
      </c>
      <c r="M14553">
        <v>-0.1197249</v>
      </c>
      <c r="N14553">
        <v>-4.24099E-2</v>
      </c>
      <c r="O14553">
        <v>3.4904999999999999E-2</v>
      </c>
      <c r="P14553">
        <v>0.14653559999999999</v>
      </c>
      <c r="Q14553">
        <v>36.74765</v>
      </c>
      <c r="R14553">
        <v>0.14743500000000001</v>
      </c>
      <c r="S14553" t="s">
        <v>20810</v>
      </c>
    </row>
    <row r="14554" spans="1:19" x14ac:dyDescent="0.25">
      <c r="A14554" t="s">
        <v>14622</v>
      </c>
      <c r="B14554" t="s">
        <v>68</v>
      </c>
      <c r="C14554" t="s">
        <v>4</v>
      </c>
      <c r="D14554" t="s">
        <v>11</v>
      </c>
      <c r="E14554" t="s">
        <v>15</v>
      </c>
      <c r="F14554" t="s">
        <v>6</v>
      </c>
      <c r="G14554">
        <v>9</v>
      </c>
      <c r="H14554">
        <v>285</v>
      </c>
      <c r="I14554">
        <v>1.5371357999999999</v>
      </c>
      <c r="J14554">
        <v>1.508829</v>
      </c>
      <c r="K14554">
        <v>-2.8307300000000001E-2</v>
      </c>
      <c r="L14554">
        <v>-0.22362570000000001</v>
      </c>
      <c r="M14554">
        <v>-0.10823000000000001</v>
      </c>
      <c r="N14554">
        <v>-2.8307300000000001E-2</v>
      </c>
      <c r="O14554">
        <v>5.1615399999999999E-2</v>
      </c>
      <c r="P14554">
        <v>0.1670111</v>
      </c>
      <c r="Q14554">
        <v>43.09883</v>
      </c>
      <c r="R14554">
        <v>0.15240780000000001</v>
      </c>
      <c r="S14554" t="s">
        <v>20810</v>
      </c>
    </row>
    <row r="14555" spans="1:19" x14ac:dyDescent="0.25">
      <c r="A14555" t="s">
        <v>14623</v>
      </c>
      <c r="B14555" t="s">
        <v>68</v>
      </c>
      <c r="C14555" t="s">
        <v>4</v>
      </c>
      <c r="D14555" t="s">
        <v>11</v>
      </c>
      <c r="E14555" t="s">
        <v>15</v>
      </c>
      <c r="F14555" t="s">
        <v>6</v>
      </c>
      <c r="G14555">
        <v>10</v>
      </c>
      <c r="H14555">
        <v>285</v>
      </c>
      <c r="I14555">
        <v>1.4256850999999999</v>
      </c>
      <c r="J14555">
        <v>1.390428</v>
      </c>
      <c r="K14555">
        <v>-3.5257499999999997E-2</v>
      </c>
      <c r="L14555">
        <v>-0.22116730000000001</v>
      </c>
      <c r="M14555">
        <v>-0.11133029999999999</v>
      </c>
      <c r="N14555">
        <v>-3.5257499999999997E-2</v>
      </c>
      <c r="O14555">
        <v>4.0815200000000003E-2</v>
      </c>
      <c r="P14555">
        <v>0.15065220000000001</v>
      </c>
      <c r="Q14555">
        <v>49.605539999999998</v>
      </c>
      <c r="R14555">
        <v>0.14506620000000001</v>
      </c>
      <c r="S14555" t="s">
        <v>20810</v>
      </c>
    </row>
    <row r="14556" spans="1:19" x14ac:dyDescent="0.25">
      <c r="A14556" t="s">
        <v>14624</v>
      </c>
      <c r="B14556" t="s">
        <v>68</v>
      </c>
      <c r="C14556" t="s">
        <v>4</v>
      </c>
      <c r="D14556" t="s">
        <v>11</v>
      </c>
      <c r="E14556" t="s">
        <v>15</v>
      </c>
      <c r="F14556" t="s">
        <v>6</v>
      </c>
      <c r="G14556">
        <v>11</v>
      </c>
      <c r="H14556">
        <v>285</v>
      </c>
      <c r="I14556">
        <v>1.2867953999999999</v>
      </c>
      <c r="J14556">
        <v>1.2604900000000001</v>
      </c>
      <c r="K14556">
        <v>-2.6304999999999999E-2</v>
      </c>
      <c r="L14556">
        <v>-0.17530009999999999</v>
      </c>
      <c r="M14556">
        <v>-8.7272600000000006E-2</v>
      </c>
      <c r="N14556">
        <v>-2.6304999999999999E-2</v>
      </c>
      <c r="O14556">
        <v>3.4662600000000002E-2</v>
      </c>
      <c r="P14556">
        <v>0.1226902</v>
      </c>
      <c r="Q14556">
        <v>52.993960000000001</v>
      </c>
      <c r="R14556">
        <v>0.1162615</v>
      </c>
      <c r="S14556" t="s">
        <v>20810</v>
      </c>
    </row>
    <row r="14557" spans="1:19" x14ac:dyDescent="0.25">
      <c r="A14557" t="s">
        <v>14625</v>
      </c>
      <c r="B14557" t="s">
        <v>68</v>
      </c>
      <c r="C14557" t="s">
        <v>4</v>
      </c>
      <c r="D14557" t="s">
        <v>11</v>
      </c>
      <c r="E14557" t="s">
        <v>15</v>
      </c>
      <c r="F14557" t="s">
        <v>6</v>
      </c>
      <c r="G14557">
        <v>12</v>
      </c>
      <c r="H14557">
        <v>285</v>
      </c>
      <c r="I14557">
        <v>1.181619</v>
      </c>
      <c r="J14557">
        <v>1.1189100000000001</v>
      </c>
      <c r="K14557">
        <v>-6.2709399999999998E-2</v>
      </c>
      <c r="L14557">
        <v>-0.20366490000000001</v>
      </c>
      <c r="M14557">
        <v>-0.1203873</v>
      </c>
      <c r="N14557">
        <v>-6.2709399999999998E-2</v>
      </c>
      <c r="O14557">
        <v>-5.0315999999999998E-3</v>
      </c>
      <c r="P14557">
        <v>7.8245999999999996E-2</v>
      </c>
      <c r="Q14557">
        <v>55.127850000000002</v>
      </c>
      <c r="R14557">
        <v>0.10998819999999999</v>
      </c>
      <c r="S14557" t="s">
        <v>20810</v>
      </c>
    </row>
    <row r="14558" spans="1:19" x14ac:dyDescent="0.25">
      <c r="A14558" t="s">
        <v>14626</v>
      </c>
      <c r="B14558" t="s">
        <v>68</v>
      </c>
      <c r="C14558" t="s">
        <v>4</v>
      </c>
      <c r="D14558" t="s">
        <v>11</v>
      </c>
      <c r="E14558" t="s">
        <v>15</v>
      </c>
      <c r="F14558" t="s">
        <v>6</v>
      </c>
      <c r="G14558">
        <v>13</v>
      </c>
      <c r="H14558">
        <v>285</v>
      </c>
      <c r="I14558">
        <v>1.1191180999999999</v>
      </c>
      <c r="J14558">
        <v>1.013792</v>
      </c>
      <c r="K14558">
        <v>-0.1053258</v>
      </c>
      <c r="L14558">
        <v>-0.22643830000000001</v>
      </c>
      <c r="M14558">
        <v>-0.1548841</v>
      </c>
      <c r="N14558">
        <v>-0.1053258</v>
      </c>
      <c r="O14558">
        <v>-5.5767600000000001E-2</v>
      </c>
      <c r="P14558">
        <v>1.5786600000000001E-2</v>
      </c>
      <c r="Q14558">
        <v>56.247819999999997</v>
      </c>
      <c r="R14558">
        <v>9.4504599999999994E-2</v>
      </c>
      <c r="S14558" t="s">
        <v>20810</v>
      </c>
    </row>
    <row r="14559" spans="1:19" x14ac:dyDescent="0.25">
      <c r="A14559" t="s">
        <v>14627</v>
      </c>
      <c r="B14559" t="s">
        <v>68</v>
      </c>
      <c r="C14559" t="s">
        <v>4</v>
      </c>
      <c r="D14559" t="s">
        <v>11</v>
      </c>
      <c r="E14559" t="s">
        <v>15</v>
      </c>
      <c r="F14559" t="s">
        <v>6</v>
      </c>
      <c r="G14559">
        <v>14</v>
      </c>
      <c r="H14559">
        <v>285</v>
      </c>
      <c r="I14559">
        <v>1.0295030999999999</v>
      </c>
      <c r="J14559">
        <v>1.003655</v>
      </c>
      <c r="K14559">
        <v>-2.58485E-2</v>
      </c>
      <c r="L14559">
        <v>-0.138933</v>
      </c>
      <c r="M14559">
        <v>-7.21218E-2</v>
      </c>
      <c r="N14559">
        <v>-2.58485E-2</v>
      </c>
      <c r="O14559">
        <v>2.04247E-2</v>
      </c>
      <c r="P14559">
        <v>8.7235999999999994E-2</v>
      </c>
      <c r="Q14559">
        <v>57.381540000000001</v>
      </c>
      <c r="R14559">
        <v>8.8240299999999994E-2</v>
      </c>
      <c r="S14559" t="s">
        <v>20810</v>
      </c>
    </row>
    <row r="14560" spans="1:19" x14ac:dyDescent="0.25">
      <c r="A14560" t="s">
        <v>14628</v>
      </c>
      <c r="B14560" t="s">
        <v>68</v>
      </c>
      <c r="C14560" t="s">
        <v>4</v>
      </c>
      <c r="D14560" t="s">
        <v>11</v>
      </c>
      <c r="E14560" t="s">
        <v>15</v>
      </c>
      <c r="F14560" t="s">
        <v>6</v>
      </c>
      <c r="G14560">
        <v>15</v>
      </c>
      <c r="H14560">
        <v>285</v>
      </c>
      <c r="I14560">
        <v>1.0196277</v>
      </c>
      <c r="J14560">
        <v>1.0112909999999999</v>
      </c>
      <c r="K14560">
        <v>-8.3370000000000007E-3</v>
      </c>
      <c r="L14560">
        <v>-0.12962650000000001</v>
      </c>
      <c r="M14560">
        <v>-5.7967600000000001E-2</v>
      </c>
      <c r="N14560">
        <v>-8.3370000000000007E-3</v>
      </c>
      <c r="O14560">
        <v>4.1293700000000003E-2</v>
      </c>
      <c r="P14560">
        <v>0.1129526</v>
      </c>
      <c r="Q14560">
        <v>57.904870000000003</v>
      </c>
      <c r="R14560">
        <v>9.4642699999999996E-2</v>
      </c>
      <c r="S14560" t="s">
        <v>20810</v>
      </c>
    </row>
    <row r="14561" spans="1:19" x14ac:dyDescent="0.25">
      <c r="A14561" t="s">
        <v>14629</v>
      </c>
      <c r="B14561" t="s">
        <v>68</v>
      </c>
      <c r="C14561" t="s">
        <v>4</v>
      </c>
      <c r="D14561" t="s">
        <v>11</v>
      </c>
      <c r="E14561" t="s">
        <v>15</v>
      </c>
      <c r="F14561" t="s">
        <v>6</v>
      </c>
      <c r="G14561">
        <v>16</v>
      </c>
      <c r="H14561">
        <v>285</v>
      </c>
      <c r="I14561">
        <v>1.0535573</v>
      </c>
      <c r="J14561">
        <v>1.0234719999999999</v>
      </c>
      <c r="K14561">
        <v>-3.0085199999999999E-2</v>
      </c>
      <c r="L14561">
        <v>-0.15596570000000001</v>
      </c>
      <c r="M14561">
        <v>-8.15945E-2</v>
      </c>
      <c r="N14561">
        <v>-3.0085199999999999E-2</v>
      </c>
      <c r="O14561">
        <v>2.1424100000000001E-2</v>
      </c>
      <c r="P14561">
        <v>9.57953E-2</v>
      </c>
      <c r="Q14561">
        <v>57.760570000000001</v>
      </c>
      <c r="R14561">
        <v>9.8225099999999996E-2</v>
      </c>
      <c r="S14561" t="s">
        <v>20810</v>
      </c>
    </row>
    <row r="14562" spans="1:19" x14ac:dyDescent="0.25">
      <c r="A14562" t="s">
        <v>14630</v>
      </c>
      <c r="B14562" t="s">
        <v>68</v>
      </c>
      <c r="C14562" t="s">
        <v>4</v>
      </c>
      <c r="D14562" t="s">
        <v>11</v>
      </c>
      <c r="E14562" t="s">
        <v>15</v>
      </c>
      <c r="F14562" t="s">
        <v>6</v>
      </c>
      <c r="G14562">
        <v>17</v>
      </c>
      <c r="H14562">
        <v>285</v>
      </c>
      <c r="I14562">
        <v>1.1788700999999999</v>
      </c>
      <c r="J14562">
        <v>1.134768</v>
      </c>
      <c r="K14562">
        <v>-4.41024E-2</v>
      </c>
      <c r="L14562">
        <v>-0.16816429999999999</v>
      </c>
      <c r="M14562">
        <v>-9.4867499999999993E-2</v>
      </c>
      <c r="N14562">
        <v>-4.41024E-2</v>
      </c>
      <c r="O14562">
        <v>6.6626999999999997E-3</v>
      </c>
      <c r="P14562">
        <v>7.9959500000000003E-2</v>
      </c>
      <c r="Q14562">
        <v>56.57685</v>
      </c>
      <c r="R14562">
        <v>9.6806000000000003E-2</v>
      </c>
      <c r="S14562" t="s">
        <v>20810</v>
      </c>
    </row>
    <row r="14563" spans="1:19" x14ac:dyDescent="0.25">
      <c r="A14563" t="s">
        <v>14631</v>
      </c>
      <c r="B14563" t="s">
        <v>68</v>
      </c>
      <c r="C14563" t="s">
        <v>4</v>
      </c>
      <c r="D14563" t="s">
        <v>11</v>
      </c>
      <c r="E14563" t="s">
        <v>15</v>
      </c>
      <c r="F14563" t="s">
        <v>6</v>
      </c>
      <c r="G14563">
        <v>18</v>
      </c>
      <c r="H14563">
        <v>285</v>
      </c>
      <c r="I14563">
        <v>1.4068077000000001</v>
      </c>
      <c r="J14563">
        <v>1.4084350000000001</v>
      </c>
      <c r="K14563">
        <v>1.6276999999999999E-3</v>
      </c>
      <c r="L14563">
        <v>-0.1408121</v>
      </c>
      <c r="M14563">
        <v>-5.66575E-2</v>
      </c>
      <c r="N14563">
        <v>1.6276999999999999E-3</v>
      </c>
      <c r="O14563">
        <v>5.9912899999999998E-2</v>
      </c>
      <c r="P14563">
        <v>0.14406749999999999</v>
      </c>
      <c r="Q14563">
        <v>53.048490000000001</v>
      </c>
      <c r="R14563">
        <v>0.11114640000000001</v>
      </c>
      <c r="S14563" t="s">
        <v>20810</v>
      </c>
    </row>
    <row r="14564" spans="1:19" x14ac:dyDescent="0.25">
      <c r="A14564" t="s">
        <v>14632</v>
      </c>
      <c r="B14564" t="s">
        <v>68</v>
      </c>
      <c r="C14564" t="s">
        <v>4</v>
      </c>
      <c r="D14564" t="s">
        <v>11</v>
      </c>
      <c r="E14564" t="s">
        <v>15</v>
      </c>
      <c r="F14564" t="s">
        <v>6</v>
      </c>
      <c r="G14564">
        <v>19</v>
      </c>
      <c r="H14564">
        <v>285</v>
      </c>
      <c r="I14564">
        <v>1.6992567999999999</v>
      </c>
      <c r="J14564">
        <v>1.708097</v>
      </c>
      <c r="K14564">
        <v>8.8398000000000001E-3</v>
      </c>
      <c r="L14564">
        <v>-0.1529933</v>
      </c>
      <c r="M14564">
        <v>-5.7381000000000001E-2</v>
      </c>
      <c r="N14564">
        <v>8.8398000000000001E-3</v>
      </c>
      <c r="O14564">
        <v>7.5060600000000005E-2</v>
      </c>
      <c r="P14564">
        <v>0.17067289999999999</v>
      </c>
      <c r="Q14564">
        <v>48.020809999999997</v>
      </c>
      <c r="R14564">
        <v>0.126279</v>
      </c>
      <c r="S14564" t="s">
        <v>20810</v>
      </c>
    </row>
    <row r="14565" spans="1:19" x14ac:dyDescent="0.25">
      <c r="A14565" t="s">
        <v>14633</v>
      </c>
      <c r="B14565" t="s">
        <v>68</v>
      </c>
      <c r="C14565" t="s">
        <v>4</v>
      </c>
      <c r="D14565" t="s">
        <v>11</v>
      </c>
      <c r="E14565" t="s">
        <v>15</v>
      </c>
      <c r="F14565" t="s">
        <v>6</v>
      </c>
      <c r="G14565">
        <v>20</v>
      </c>
      <c r="H14565">
        <v>285</v>
      </c>
      <c r="I14565">
        <v>1.7587306</v>
      </c>
      <c r="J14565">
        <v>1.7975429999999999</v>
      </c>
      <c r="K14565">
        <v>3.8812199999999998E-2</v>
      </c>
      <c r="L14565">
        <v>-0.1178671</v>
      </c>
      <c r="M14565">
        <v>-2.5299700000000001E-2</v>
      </c>
      <c r="N14565">
        <v>3.8812199999999998E-2</v>
      </c>
      <c r="O14565">
        <v>0.1029241</v>
      </c>
      <c r="P14565">
        <v>0.19549159999999999</v>
      </c>
      <c r="Q14565">
        <v>44.761749999999999</v>
      </c>
      <c r="R14565">
        <v>0.12225750000000001</v>
      </c>
      <c r="S14565" t="s">
        <v>20810</v>
      </c>
    </row>
    <row r="14566" spans="1:19" x14ac:dyDescent="0.25">
      <c r="A14566" t="s">
        <v>14634</v>
      </c>
      <c r="B14566" t="s">
        <v>68</v>
      </c>
      <c r="C14566" t="s">
        <v>4</v>
      </c>
      <c r="D14566" t="s">
        <v>11</v>
      </c>
      <c r="E14566" t="s">
        <v>15</v>
      </c>
      <c r="F14566" t="s">
        <v>6</v>
      </c>
      <c r="G14566">
        <v>21</v>
      </c>
      <c r="H14566">
        <v>285</v>
      </c>
      <c r="I14566">
        <v>1.6913077999999999</v>
      </c>
      <c r="J14566">
        <v>1.6903170000000001</v>
      </c>
      <c r="K14566">
        <v>-9.9120000000000002E-4</v>
      </c>
      <c r="L14566">
        <v>-0.15274470000000001</v>
      </c>
      <c r="M14566">
        <v>-6.3087500000000005E-2</v>
      </c>
      <c r="N14566">
        <v>-9.9120000000000002E-4</v>
      </c>
      <c r="O14566">
        <v>6.1105199999999998E-2</v>
      </c>
      <c r="P14566">
        <v>0.15076239999999999</v>
      </c>
      <c r="Q14566">
        <v>43.198149999999998</v>
      </c>
      <c r="R14566">
        <v>0.1184139</v>
      </c>
      <c r="S14566" t="s">
        <v>20810</v>
      </c>
    </row>
    <row r="14567" spans="1:19" x14ac:dyDescent="0.25">
      <c r="A14567" t="s">
        <v>14635</v>
      </c>
      <c r="B14567" t="s">
        <v>68</v>
      </c>
      <c r="C14567" t="s">
        <v>4</v>
      </c>
      <c r="D14567" t="s">
        <v>11</v>
      </c>
      <c r="E14567" t="s">
        <v>15</v>
      </c>
      <c r="F14567" t="s">
        <v>6</v>
      </c>
      <c r="G14567">
        <v>22</v>
      </c>
      <c r="H14567">
        <v>285</v>
      </c>
      <c r="I14567">
        <v>1.5870709999999999</v>
      </c>
      <c r="J14567">
        <v>1.586182</v>
      </c>
      <c r="K14567">
        <v>-8.8940000000000004E-4</v>
      </c>
      <c r="L14567">
        <v>-0.14646790000000001</v>
      </c>
      <c r="M14567">
        <v>-6.0458900000000003E-2</v>
      </c>
      <c r="N14567">
        <v>-8.8940000000000004E-4</v>
      </c>
      <c r="O14567">
        <v>5.8680099999999999E-2</v>
      </c>
      <c r="P14567">
        <v>0.14468909999999999</v>
      </c>
      <c r="Q14567">
        <v>41.947650000000003</v>
      </c>
      <c r="R14567">
        <v>0.1135955</v>
      </c>
      <c r="S14567" t="s">
        <v>20810</v>
      </c>
    </row>
    <row r="14568" spans="1:19" x14ac:dyDescent="0.25">
      <c r="A14568" t="s">
        <v>14636</v>
      </c>
      <c r="B14568" t="s">
        <v>68</v>
      </c>
      <c r="C14568" t="s">
        <v>4</v>
      </c>
      <c r="D14568" t="s">
        <v>11</v>
      </c>
      <c r="E14568" t="s">
        <v>15</v>
      </c>
      <c r="F14568" t="s">
        <v>6</v>
      </c>
      <c r="G14568">
        <v>23</v>
      </c>
      <c r="H14568">
        <v>285</v>
      </c>
      <c r="I14568">
        <v>1.2994053999999999</v>
      </c>
      <c r="J14568">
        <v>1.280643</v>
      </c>
      <c r="K14568">
        <v>-1.87627E-2</v>
      </c>
      <c r="L14568">
        <v>-0.14272180000000001</v>
      </c>
      <c r="M14568">
        <v>-6.94858E-2</v>
      </c>
      <c r="N14568">
        <v>-1.87627E-2</v>
      </c>
      <c r="O14568">
        <v>3.1960299999999997E-2</v>
      </c>
      <c r="P14568">
        <v>0.10519630000000001</v>
      </c>
      <c r="Q14568">
        <v>40.901679999999999</v>
      </c>
      <c r="R14568">
        <v>9.6725800000000001E-2</v>
      </c>
      <c r="S14568" t="s">
        <v>20810</v>
      </c>
    </row>
    <row r="14569" spans="1:19" x14ac:dyDescent="0.25">
      <c r="A14569" t="s">
        <v>14637</v>
      </c>
      <c r="B14569" t="s">
        <v>68</v>
      </c>
      <c r="C14569" t="s">
        <v>4</v>
      </c>
      <c r="D14569" t="s">
        <v>11</v>
      </c>
      <c r="E14569" t="s">
        <v>15</v>
      </c>
      <c r="F14569" t="s">
        <v>6</v>
      </c>
      <c r="G14569">
        <v>24</v>
      </c>
      <c r="H14569">
        <v>285</v>
      </c>
      <c r="I14569">
        <v>1.0677772000000001</v>
      </c>
      <c r="J14569">
        <v>1.0250509999999999</v>
      </c>
      <c r="K14569">
        <v>-4.2725800000000001E-2</v>
      </c>
      <c r="L14569">
        <v>-0.15210699999999999</v>
      </c>
      <c r="M14569">
        <v>-8.7483699999999998E-2</v>
      </c>
      <c r="N14569">
        <v>-4.2725800000000001E-2</v>
      </c>
      <c r="O14569">
        <v>2.0320999999999998E-3</v>
      </c>
      <c r="P14569">
        <v>6.6655400000000004E-2</v>
      </c>
      <c r="Q14569">
        <v>40.165770000000002</v>
      </c>
      <c r="R14569">
        <v>8.5350599999999999E-2</v>
      </c>
      <c r="S14569" t="s">
        <v>20810</v>
      </c>
    </row>
    <row r="14570" spans="1:19" x14ac:dyDescent="0.25">
      <c r="A14570" t="s">
        <v>14638</v>
      </c>
      <c r="B14570" t="s">
        <v>68</v>
      </c>
      <c r="C14570" t="s">
        <v>4</v>
      </c>
      <c r="D14570" t="s">
        <v>11</v>
      </c>
      <c r="E14570" t="s">
        <v>15</v>
      </c>
      <c r="F14570" t="s">
        <v>52</v>
      </c>
      <c r="G14570">
        <v>1</v>
      </c>
      <c r="H14570">
        <v>285</v>
      </c>
      <c r="I14570">
        <v>0.87009851999999999</v>
      </c>
      <c r="J14570">
        <v>0.98181770000000002</v>
      </c>
      <c r="K14570">
        <v>0.1117191</v>
      </c>
      <c r="L14570">
        <v>-3.3367000000000002E-3</v>
      </c>
      <c r="M14570">
        <v>6.4639199999999994E-2</v>
      </c>
      <c r="N14570">
        <v>0.1117191</v>
      </c>
      <c r="O14570">
        <v>0.1587991</v>
      </c>
      <c r="P14570">
        <v>0.226775</v>
      </c>
      <c r="Q14570">
        <v>42.704700000000003</v>
      </c>
      <c r="R14570">
        <v>8.97786E-2</v>
      </c>
      <c r="S14570" t="s">
        <v>20810</v>
      </c>
    </row>
    <row r="14571" spans="1:19" x14ac:dyDescent="0.25">
      <c r="A14571" t="s">
        <v>14639</v>
      </c>
      <c r="B14571" t="s">
        <v>68</v>
      </c>
      <c r="C14571" t="s">
        <v>4</v>
      </c>
      <c r="D14571" t="s">
        <v>11</v>
      </c>
      <c r="E14571" t="s">
        <v>15</v>
      </c>
      <c r="F14571" t="s">
        <v>52</v>
      </c>
      <c r="G14571">
        <v>2</v>
      </c>
      <c r="H14571">
        <v>285</v>
      </c>
      <c r="I14571">
        <v>0.83185017999999999</v>
      </c>
      <c r="J14571">
        <v>0.94120700000000002</v>
      </c>
      <c r="K14571">
        <v>0.1093568</v>
      </c>
      <c r="L14571">
        <v>-9.5096E-3</v>
      </c>
      <c r="M14571">
        <v>6.0717599999999997E-2</v>
      </c>
      <c r="N14571">
        <v>0.1093568</v>
      </c>
      <c r="O14571">
        <v>0.157996</v>
      </c>
      <c r="P14571">
        <v>0.22822319999999999</v>
      </c>
      <c r="Q14571">
        <v>41.755040000000001</v>
      </c>
      <c r="R14571">
        <v>9.2751899999999998E-2</v>
      </c>
      <c r="S14571" t="s">
        <v>20810</v>
      </c>
    </row>
    <row r="14572" spans="1:19" x14ac:dyDescent="0.25">
      <c r="A14572" t="s">
        <v>14640</v>
      </c>
      <c r="B14572" t="s">
        <v>68</v>
      </c>
      <c r="C14572" t="s">
        <v>4</v>
      </c>
      <c r="D14572" t="s">
        <v>11</v>
      </c>
      <c r="E14572" t="s">
        <v>15</v>
      </c>
      <c r="F14572" t="s">
        <v>52</v>
      </c>
      <c r="G14572">
        <v>3</v>
      </c>
      <c r="H14572">
        <v>285</v>
      </c>
      <c r="I14572">
        <v>0.88330655999999996</v>
      </c>
      <c r="J14572">
        <v>0.91996770000000005</v>
      </c>
      <c r="K14572">
        <v>3.6661199999999998E-2</v>
      </c>
      <c r="L14572">
        <v>-8.7427500000000005E-2</v>
      </c>
      <c r="M14572">
        <v>-1.41149E-2</v>
      </c>
      <c r="N14572">
        <v>3.6661199999999998E-2</v>
      </c>
      <c r="O14572">
        <v>8.7437200000000007E-2</v>
      </c>
      <c r="P14572">
        <v>0.1607498</v>
      </c>
      <c r="Q14572">
        <v>40.805370000000003</v>
      </c>
      <c r="R14572">
        <v>9.6826899999999994E-2</v>
      </c>
      <c r="S14572" t="s">
        <v>20810</v>
      </c>
    </row>
    <row r="14573" spans="1:19" x14ac:dyDescent="0.25">
      <c r="A14573" t="s">
        <v>14641</v>
      </c>
      <c r="B14573" t="s">
        <v>68</v>
      </c>
      <c r="C14573" t="s">
        <v>4</v>
      </c>
      <c r="D14573" t="s">
        <v>11</v>
      </c>
      <c r="E14573" t="s">
        <v>15</v>
      </c>
      <c r="F14573" t="s">
        <v>52</v>
      </c>
      <c r="G14573">
        <v>4</v>
      </c>
      <c r="H14573">
        <v>285</v>
      </c>
      <c r="I14573">
        <v>0.89659515999999995</v>
      </c>
      <c r="J14573">
        <v>0.95981450000000001</v>
      </c>
      <c r="K14573">
        <v>6.3219399999999995E-2</v>
      </c>
      <c r="L14573">
        <v>-6.4926399999999995E-2</v>
      </c>
      <c r="M14573">
        <v>1.07832E-2</v>
      </c>
      <c r="N14573">
        <v>6.3219399999999995E-2</v>
      </c>
      <c r="O14573">
        <v>0.1156556</v>
      </c>
      <c r="P14573">
        <v>0.19136520000000001</v>
      </c>
      <c r="Q14573">
        <v>40.553690000000003</v>
      </c>
      <c r="R14573">
        <v>9.9992700000000004E-2</v>
      </c>
      <c r="S14573" t="s">
        <v>20810</v>
      </c>
    </row>
    <row r="14574" spans="1:19" x14ac:dyDescent="0.25">
      <c r="A14574" t="s">
        <v>14642</v>
      </c>
      <c r="B14574" t="s">
        <v>68</v>
      </c>
      <c r="C14574" t="s">
        <v>4</v>
      </c>
      <c r="D14574" t="s">
        <v>11</v>
      </c>
      <c r="E14574" t="s">
        <v>15</v>
      </c>
      <c r="F14574" t="s">
        <v>52</v>
      </c>
      <c r="G14574">
        <v>5</v>
      </c>
      <c r="H14574">
        <v>285</v>
      </c>
      <c r="I14574">
        <v>1.0076931</v>
      </c>
      <c r="J14574">
        <v>1.0315639999999999</v>
      </c>
      <c r="K14574">
        <v>2.3870499999999999E-2</v>
      </c>
      <c r="L14574">
        <v>-0.1163796</v>
      </c>
      <c r="M14574">
        <v>-3.3518699999999998E-2</v>
      </c>
      <c r="N14574">
        <v>2.3870499999999999E-2</v>
      </c>
      <c r="O14574">
        <v>8.1259700000000004E-2</v>
      </c>
      <c r="P14574">
        <v>0.16412060000000001</v>
      </c>
      <c r="Q14574">
        <v>39.953020000000002</v>
      </c>
      <c r="R14574">
        <v>0.1094377</v>
      </c>
      <c r="S14574" t="s">
        <v>20810</v>
      </c>
    </row>
    <row r="14575" spans="1:19" x14ac:dyDescent="0.25">
      <c r="A14575" t="s">
        <v>14643</v>
      </c>
      <c r="B14575" t="s">
        <v>68</v>
      </c>
      <c r="C14575" t="s">
        <v>4</v>
      </c>
      <c r="D14575" t="s">
        <v>11</v>
      </c>
      <c r="E14575" t="s">
        <v>15</v>
      </c>
      <c r="F14575" t="s">
        <v>52</v>
      </c>
      <c r="G14575">
        <v>6</v>
      </c>
      <c r="H14575">
        <v>285</v>
      </c>
      <c r="I14575">
        <v>1.2760252999999999</v>
      </c>
      <c r="J14575">
        <v>1.252197</v>
      </c>
      <c r="K14575">
        <v>-2.38284E-2</v>
      </c>
      <c r="L14575">
        <v>-0.2178476</v>
      </c>
      <c r="M14575">
        <v>-0.10321950000000001</v>
      </c>
      <c r="N14575">
        <v>-2.38284E-2</v>
      </c>
      <c r="O14575">
        <v>5.55627E-2</v>
      </c>
      <c r="P14575">
        <v>0.1701908</v>
      </c>
      <c r="Q14575">
        <v>39.453020000000002</v>
      </c>
      <c r="R14575">
        <v>0.151394</v>
      </c>
      <c r="S14575" t="s">
        <v>20810</v>
      </c>
    </row>
    <row r="14576" spans="1:19" x14ac:dyDescent="0.25">
      <c r="A14576" t="s">
        <v>14644</v>
      </c>
      <c r="B14576" t="s">
        <v>68</v>
      </c>
      <c r="C14576" t="s">
        <v>4</v>
      </c>
      <c r="D14576" t="s">
        <v>11</v>
      </c>
      <c r="E14576" t="s">
        <v>15</v>
      </c>
      <c r="F14576" t="s">
        <v>52</v>
      </c>
      <c r="G14576">
        <v>7</v>
      </c>
      <c r="H14576">
        <v>285</v>
      </c>
      <c r="I14576">
        <v>1.6036197999999999</v>
      </c>
      <c r="J14576">
        <v>1.4794970000000001</v>
      </c>
      <c r="K14576">
        <v>-0.1241232</v>
      </c>
      <c r="L14576">
        <v>-0.36022850000000001</v>
      </c>
      <c r="M14576">
        <v>-0.2207356</v>
      </c>
      <c r="N14576">
        <v>-0.1241232</v>
      </c>
      <c r="O14576">
        <v>-2.7510799999999998E-2</v>
      </c>
      <c r="P14576">
        <v>0.1119821</v>
      </c>
      <c r="Q14576">
        <v>39.755040000000001</v>
      </c>
      <c r="R14576">
        <v>0.18423390000000001</v>
      </c>
      <c r="S14576" t="s">
        <v>20810</v>
      </c>
    </row>
    <row r="14577" spans="1:19" x14ac:dyDescent="0.25">
      <c r="A14577" t="s">
        <v>14645</v>
      </c>
      <c r="B14577" t="s">
        <v>68</v>
      </c>
      <c r="C14577" t="s">
        <v>4</v>
      </c>
      <c r="D14577" t="s">
        <v>11</v>
      </c>
      <c r="E14577" t="s">
        <v>15</v>
      </c>
      <c r="F14577" t="s">
        <v>52</v>
      </c>
      <c r="G14577">
        <v>8</v>
      </c>
      <c r="H14577">
        <v>285</v>
      </c>
      <c r="I14577">
        <v>1.6206118</v>
      </c>
      <c r="J14577">
        <v>1.680868</v>
      </c>
      <c r="K14577">
        <v>6.0256499999999998E-2</v>
      </c>
      <c r="L14577">
        <v>-0.17493520000000001</v>
      </c>
      <c r="M14577">
        <v>-3.5982100000000003E-2</v>
      </c>
      <c r="N14577">
        <v>6.0256499999999998E-2</v>
      </c>
      <c r="O14577">
        <v>0.156495</v>
      </c>
      <c r="P14577">
        <v>0.29544819999999999</v>
      </c>
      <c r="Q14577">
        <v>39.506709999999998</v>
      </c>
      <c r="R14577">
        <v>0.18352109999999999</v>
      </c>
      <c r="S14577" t="s">
        <v>20810</v>
      </c>
    </row>
    <row r="14578" spans="1:19" x14ac:dyDescent="0.25">
      <c r="A14578" t="s">
        <v>14646</v>
      </c>
      <c r="B14578" t="s">
        <v>68</v>
      </c>
      <c r="C14578" t="s">
        <v>4</v>
      </c>
      <c r="D14578" t="s">
        <v>11</v>
      </c>
      <c r="E14578" t="s">
        <v>15</v>
      </c>
      <c r="F14578" t="s">
        <v>52</v>
      </c>
      <c r="G14578">
        <v>9</v>
      </c>
      <c r="H14578">
        <v>285</v>
      </c>
      <c r="I14578">
        <v>1.4189441</v>
      </c>
      <c r="J14578">
        <v>1.5523480000000001</v>
      </c>
      <c r="K14578">
        <v>0.1334042</v>
      </c>
      <c r="L14578">
        <v>-7.38761E-2</v>
      </c>
      <c r="M14578">
        <v>4.8586799999999999E-2</v>
      </c>
      <c r="N14578">
        <v>0.1334042</v>
      </c>
      <c r="O14578">
        <v>0.21822159999999999</v>
      </c>
      <c r="P14578">
        <v>0.3406844</v>
      </c>
      <c r="Q14578">
        <v>38.859059999999999</v>
      </c>
      <c r="R14578">
        <v>0.16174169999999999</v>
      </c>
      <c r="S14578" t="s">
        <v>20810</v>
      </c>
    </row>
    <row r="14579" spans="1:19" x14ac:dyDescent="0.25">
      <c r="A14579" t="s">
        <v>14647</v>
      </c>
      <c r="B14579" t="s">
        <v>68</v>
      </c>
      <c r="C14579" t="s">
        <v>4</v>
      </c>
      <c r="D14579" t="s">
        <v>11</v>
      </c>
      <c r="E14579" t="s">
        <v>15</v>
      </c>
      <c r="F14579" t="s">
        <v>52</v>
      </c>
      <c r="G14579">
        <v>10</v>
      </c>
      <c r="H14579">
        <v>285</v>
      </c>
      <c r="I14579">
        <v>1.4096656000000001</v>
      </c>
      <c r="J14579">
        <v>1.602978</v>
      </c>
      <c r="K14579">
        <v>0.19331280000000001</v>
      </c>
      <c r="L14579">
        <v>-3.8840800000000002E-2</v>
      </c>
      <c r="M14579">
        <v>9.8317399999999999E-2</v>
      </c>
      <c r="N14579">
        <v>0.19331280000000001</v>
      </c>
      <c r="O14579">
        <v>0.28830820000000001</v>
      </c>
      <c r="P14579">
        <v>0.42546640000000002</v>
      </c>
      <c r="Q14579">
        <v>39.359059999999999</v>
      </c>
      <c r="R14579">
        <v>0.18115039999999999</v>
      </c>
      <c r="S14579" t="s">
        <v>20810</v>
      </c>
    </row>
    <row r="14580" spans="1:19" x14ac:dyDescent="0.25">
      <c r="A14580" t="s">
        <v>14648</v>
      </c>
      <c r="B14580" t="s">
        <v>68</v>
      </c>
      <c r="C14580" t="s">
        <v>4</v>
      </c>
      <c r="D14580" t="s">
        <v>11</v>
      </c>
      <c r="E14580" t="s">
        <v>15</v>
      </c>
      <c r="F14580" t="s">
        <v>52</v>
      </c>
      <c r="G14580">
        <v>11</v>
      </c>
      <c r="H14580">
        <v>285</v>
      </c>
      <c r="I14580">
        <v>1.3806909999999999</v>
      </c>
      <c r="J14580">
        <v>1.4171389999999999</v>
      </c>
      <c r="K14580">
        <v>3.6448300000000003E-2</v>
      </c>
      <c r="L14580">
        <v>-0.15870229999999999</v>
      </c>
      <c r="M14580">
        <v>-4.3405699999999998E-2</v>
      </c>
      <c r="N14580">
        <v>3.6448300000000003E-2</v>
      </c>
      <c r="O14580">
        <v>0.1163023</v>
      </c>
      <c r="P14580">
        <v>0.23159879999999999</v>
      </c>
      <c r="Q14580">
        <v>40.157719999999998</v>
      </c>
      <c r="R14580">
        <v>0.15227679999999999</v>
      </c>
      <c r="S14580" t="s">
        <v>20810</v>
      </c>
    </row>
    <row r="14581" spans="1:19" x14ac:dyDescent="0.25">
      <c r="A14581" t="s">
        <v>14649</v>
      </c>
      <c r="B14581" t="s">
        <v>68</v>
      </c>
      <c r="C14581" t="s">
        <v>4</v>
      </c>
      <c r="D14581" t="s">
        <v>11</v>
      </c>
      <c r="E14581" t="s">
        <v>15</v>
      </c>
      <c r="F14581" t="s">
        <v>52</v>
      </c>
      <c r="G14581">
        <v>12</v>
      </c>
      <c r="H14581">
        <v>285</v>
      </c>
      <c r="I14581">
        <v>1.4468998</v>
      </c>
      <c r="J14581">
        <v>1.3718980000000001</v>
      </c>
      <c r="K14581">
        <v>-7.5001600000000002E-2</v>
      </c>
      <c r="L14581">
        <v>-0.29250949999999998</v>
      </c>
      <c r="M14581">
        <v>-0.16400410000000001</v>
      </c>
      <c r="N14581">
        <v>-7.5001600000000002E-2</v>
      </c>
      <c r="O14581">
        <v>1.40009E-2</v>
      </c>
      <c r="P14581">
        <v>0.1425063</v>
      </c>
      <c r="Q14581">
        <v>40.755040000000001</v>
      </c>
      <c r="R14581">
        <v>0.16972229999999999</v>
      </c>
      <c r="S14581" t="s">
        <v>20810</v>
      </c>
    </row>
    <row r="14582" spans="1:19" x14ac:dyDescent="0.25">
      <c r="A14582" t="s">
        <v>14650</v>
      </c>
      <c r="B14582" t="s">
        <v>68</v>
      </c>
      <c r="C14582" t="s">
        <v>4</v>
      </c>
      <c r="D14582" t="s">
        <v>11</v>
      </c>
      <c r="E14582" t="s">
        <v>15</v>
      </c>
      <c r="F14582" t="s">
        <v>52</v>
      </c>
      <c r="G14582">
        <v>13</v>
      </c>
      <c r="H14582">
        <v>285</v>
      </c>
      <c r="I14582">
        <v>1.4331091</v>
      </c>
      <c r="J14582">
        <v>1.344848</v>
      </c>
      <c r="K14582">
        <v>-8.8261099999999995E-2</v>
      </c>
      <c r="L14582">
        <v>-0.28000259999999999</v>
      </c>
      <c r="M14582">
        <v>-0.16672020000000001</v>
      </c>
      <c r="N14582">
        <v>-8.8261099999999995E-2</v>
      </c>
      <c r="O14582">
        <v>-9.8019999999999999E-3</v>
      </c>
      <c r="P14582">
        <v>0.1034804</v>
      </c>
      <c r="Q14582">
        <v>39.060400000000001</v>
      </c>
      <c r="R14582">
        <v>0.14961669999999999</v>
      </c>
      <c r="S14582" t="s">
        <v>20810</v>
      </c>
    </row>
    <row r="14583" spans="1:19" x14ac:dyDescent="0.25">
      <c r="A14583" t="s">
        <v>14651</v>
      </c>
      <c r="B14583" t="s">
        <v>68</v>
      </c>
      <c r="C14583" t="s">
        <v>4</v>
      </c>
      <c r="D14583" t="s">
        <v>11</v>
      </c>
      <c r="E14583" t="s">
        <v>15</v>
      </c>
      <c r="F14583" t="s">
        <v>52</v>
      </c>
      <c r="G14583">
        <v>14</v>
      </c>
      <c r="H14583">
        <v>285</v>
      </c>
      <c r="I14583">
        <v>1.3920622</v>
      </c>
      <c r="J14583">
        <v>1.2586900000000001</v>
      </c>
      <c r="K14583">
        <v>-0.13337189999999999</v>
      </c>
      <c r="L14583">
        <v>-0.31692369999999997</v>
      </c>
      <c r="M14583">
        <v>-0.20847979999999999</v>
      </c>
      <c r="N14583">
        <v>-0.13337189999999999</v>
      </c>
      <c r="O14583">
        <v>-5.8264099999999999E-2</v>
      </c>
      <c r="P14583">
        <v>5.0179799999999997E-2</v>
      </c>
      <c r="Q14583">
        <v>38.86242</v>
      </c>
      <c r="R14583">
        <v>0.1432262</v>
      </c>
      <c r="S14583" t="s">
        <v>20810</v>
      </c>
    </row>
    <row r="14584" spans="1:19" x14ac:dyDescent="0.25">
      <c r="A14584" t="s">
        <v>14652</v>
      </c>
      <c r="B14584" t="s">
        <v>68</v>
      </c>
      <c r="C14584" t="s">
        <v>4</v>
      </c>
      <c r="D14584" t="s">
        <v>11</v>
      </c>
      <c r="E14584" t="s">
        <v>15</v>
      </c>
      <c r="F14584" t="s">
        <v>52</v>
      </c>
      <c r="G14584">
        <v>15</v>
      </c>
      <c r="H14584">
        <v>285</v>
      </c>
      <c r="I14584">
        <v>1.1690605999999999</v>
      </c>
      <c r="J14584">
        <v>1.3966209999999999</v>
      </c>
      <c r="K14584">
        <v>0.22756090000000001</v>
      </c>
      <c r="L14584">
        <v>2.6119900000000001E-2</v>
      </c>
      <c r="M14584">
        <v>0.14513280000000001</v>
      </c>
      <c r="N14584">
        <v>0.22756090000000001</v>
      </c>
      <c r="O14584">
        <v>0.30998890000000001</v>
      </c>
      <c r="P14584">
        <v>0.42900189999999999</v>
      </c>
      <c r="Q14584">
        <v>39.661079999999998</v>
      </c>
      <c r="R14584">
        <v>0.1571853</v>
      </c>
      <c r="S14584" t="s">
        <v>20810</v>
      </c>
    </row>
    <row r="14585" spans="1:19" x14ac:dyDescent="0.25">
      <c r="A14585" t="s">
        <v>14653</v>
      </c>
      <c r="B14585" t="s">
        <v>68</v>
      </c>
      <c r="C14585" t="s">
        <v>4</v>
      </c>
      <c r="D14585" t="s">
        <v>11</v>
      </c>
      <c r="E14585" t="s">
        <v>15</v>
      </c>
      <c r="F14585" t="s">
        <v>52</v>
      </c>
      <c r="G14585">
        <v>16</v>
      </c>
      <c r="H14585">
        <v>285</v>
      </c>
      <c r="I14585">
        <v>1.2535094</v>
      </c>
      <c r="J14585">
        <v>1.4744060000000001</v>
      </c>
      <c r="K14585">
        <v>0.22089710000000001</v>
      </c>
      <c r="L14585">
        <v>6.1240000000000003E-4</v>
      </c>
      <c r="M14585">
        <v>0.13075829999999999</v>
      </c>
      <c r="N14585">
        <v>0.22089710000000001</v>
      </c>
      <c r="O14585">
        <v>0.31103579999999997</v>
      </c>
      <c r="P14585">
        <v>0.44118180000000001</v>
      </c>
      <c r="Q14585">
        <v>39.013420000000004</v>
      </c>
      <c r="R14585">
        <v>0.17188909999999999</v>
      </c>
      <c r="S14585" t="s">
        <v>20810</v>
      </c>
    </row>
    <row r="14586" spans="1:19" x14ac:dyDescent="0.25">
      <c r="A14586" t="s">
        <v>14654</v>
      </c>
      <c r="B14586" t="s">
        <v>68</v>
      </c>
      <c r="C14586" t="s">
        <v>4</v>
      </c>
      <c r="D14586" t="s">
        <v>11</v>
      </c>
      <c r="E14586" t="s">
        <v>15</v>
      </c>
      <c r="F14586" t="s">
        <v>52</v>
      </c>
      <c r="G14586">
        <v>17</v>
      </c>
      <c r="H14586">
        <v>285</v>
      </c>
      <c r="I14586">
        <v>1.4422467999999999</v>
      </c>
      <c r="J14586">
        <v>1.412844</v>
      </c>
      <c r="K14586">
        <v>-2.9402999999999999E-2</v>
      </c>
      <c r="L14586">
        <v>-0.22574710000000001</v>
      </c>
      <c r="M14586">
        <v>-0.10974540000000001</v>
      </c>
      <c r="N14586">
        <v>-2.9402999999999999E-2</v>
      </c>
      <c r="O14586">
        <v>5.09393E-2</v>
      </c>
      <c r="P14586">
        <v>0.16694100000000001</v>
      </c>
      <c r="Q14586">
        <v>38.86242</v>
      </c>
      <c r="R14586">
        <v>0.15320800000000001</v>
      </c>
      <c r="S14586" t="s">
        <v>20810</v>
      </c>
    </row>
    <row r="14587" spans="1:19" x14ac:dyDescent="0.25">
      <c r="A14587" t="s">
        <v>14655</v>
      </c>
      <c r="B14587" t="s">
        <v>68</v>
      </c>
      <c r="C14587" t="s">
        <v>4</v>
      </c>
      <c r="D14587" t="s">
        <v>11</v>
      </c>
      <c r="E14587" t="s">
        <v>15</v>
      </c>
      <c r="F14587" t="s">
        <v>52</v>
      </c>
      <c r="G14587">
        <v>18</v>
      </c>
      <c r="H14587">
        <v>285</v>
      </c>
      <c r="I14587">
        <v>1.6310621000000001</v>
      </c>
      <c r="J14587">
        <v>1.630733</v>
      </c>
      <c r="K14587">
        <v>-3.2860000000000002E-4</v>
      </c>
      <c r="L14587">
        <v>-0.2114579</v>
      </c>
      <c r="M14587">
        <v>-8.6721000000000006E-2</v>
      </c>
      <c r="N14587">
        <v>-3.2860000000000002E-4</v>
      </c>
      <c r="O14587">
        <v>8.6063799999999996E-2</v>
      </c>
      <c r="P14587">
        <v>0.21080070000000001</v>
      </c>
      <c r="Q14587">
        <v>38.057049999999997</v>
      </c>
      <c r="R14587">
        <v>0.16474510000000001</v>
      </c>
      <c r="S14587" t="s">
        <v>20810</v>
      </c>
    </row>
    <row r="14588" spans="1:19" x14ac:dyDescent="0.25">
      <c r="A14588" t="s">
        <v>14656</v>
      </c>
      <c r="B14588" t="s">
        <v>68</v>
      </c>
      <c r="C14588" t="s">
        <v>4</v>
      </c>
      <c r="D14588" t="s">
        <v>11</v>
      </c>
      <c r="E14588" t="s">
        <v>15</v>
      </c>
      <c r="F14588" t="s">
        <v>52</v>
      </c>
      <c r="G14588">
        <v>19</v>
      </c>
      <c r="H14588">
        <v>285</v>
      </c>
      <c r="I14588">
        <v>1.9709204</v>
      </c>
      <c r="J14588">
        <v>1.880155</v>
      </c>
      <c r="K14588">
        <v>-9.0765600000000002E-2</v>
      </c>
      <c r="L14588">
        <v>-0.30612440000000002</v>
      </c>
      <c r="M14588">
        <v>-0.17888870000000001</v>
      </c>
      <c r="N14588">
        <v>-9.0765600000000002E-2</v>
      </c>
      <c r="O14588">
        <v>-2.6424999999999999E-3</v>
      </c>
      <c r="P14588">
        <v>0.1245933</v>
      </c>
      <c r="Q14588">
        <v>37.553690000000003</v>
      </c>
      <c r="R14588">
        <v>0.16804540000000001</v>
      </c>
      <c r="S14588" t="s">
        <v>20810</v>
      </c>
    </row>
    <row r="14589" spans="1:19" x14ac:dyDescent="0.25">
      <c r="A14589" t="s">
        <v>14657</v>
      </c>
      <c r="B14589" t="s">
        <v>68</v>
      </c>
      <c r="C14589" t="s">
        <v>4</v>
      </c>
      <c r="D14589" t="s">
        <v>11</v>
      </c>
      <c r="E14589" t="s">
        <v>15</v>
      </c>
      <c r="F14589" t="s">
        <v>52</v>
      </c>
      <c r="G14589">
        <v>20</v>
      </c>
      <c r="H14589">
        <v>285</v>
      </c>
      <c r="I14589">
        <v>2.0236265000000002</v>
      </c>
      <c r="J14589">
        <v>2.024356</v>
      </c>
      <c r="K14589">
        <v>7.2939999999999995E-4</v>
      </c>
      <c r="L14589">
        <v>-0.21413180000000001</v>
      </c>
      <c r="M14589">
        <v>-8.7190100000000006E-2</v>
      </c>
      <c r="N14589">
        <v>7.2939999999999995E-4</v>
      </c>
      <c r="O14589">
        <v>8.8648900000000003E-2</v>
      </c>
      <c r="P14589">
        <v>0.21559059999999999</v>
      </c>
      <c r="Q14589">
        <v>36.604030000000002</v>
      </c>
      <c r="R14589">
        <v>0.1676571</v>
      </c>
      <c r="S14589" t="s">
        <v>20810</v>
      </c>
    </row>
    <row r="14590" spans="1:19" x14ac:dyDescent="0.25">
      <c r="A14590" t="s">
        <v>14658</v>
      </c>
      <c r="B14590" t="s">
        <v>68</v>
      </c>
      <c r="C14590" t="s">
        <v>4</v>
      </c>
      <c r="D14590" t="s">
        <v>11</v>
      </c>
      <c r="E14590" t="s">
        <v>15</v>
      </c>
      <c r="F14590" t="s">
        <v>52</v>
      </c>
      <c r="G14590">
        <v>21</v>
      </c>
      <c r="H14590">
        <v>285</v>
      </c>
      <c r="I14590">
        <v>1.9452963000000001</v>
      </c>
      <c r="J14590">
        <v>1.961244</v>
      </c>
      <c r="K14590">
        <v>1.5947900000000001E-2</v>
      </c>
      <c r="L14590">
        <v>-0.20930499999999999</v>
      </c>
      <c r="M14590">
        <v>-7.6223700000000005E-2</v>
      </c>
      <c r="N14590">
        <v>1.5947900000000001E-2</v>
      </c>
      <c r="O14590">
        <v>0.1081196</v>
      </c>
      <c r="P14590">
        <v>0.2412009</v>
      </c>
      <c r="Q14590">
        <v>35.255040000000001</v>
      </c>
      <c r="R14590">
        <v>0.1757658</v>
      </c>
      <c r="S14590" t="s">
        <v>20810</v>
      </c>
    </row>
    <row r="14591" spans="1:19" x14ac:dyDescent="0.25">
      <c r="A14591" t="s">
        <v>14659</v>
      </c>
      <c r="B14591" t="s">
        <v>68</v>
      </c>
      <c r="C14591" t="s">
        <v>4</v>
      </c>
      <c r="D14591" t="s">
        <v>11</v>
      </c>
      <c r="E14591" t="s">
        <v>15</v>
      </c>
      <c r="F14591" t="s">
        <v>52</v>
      </c>
      <c r="G14591">
        <v>22</v>
      </c>
      <c r="H14591">
        <v>285</v>
      </c>
      <c r="I14591">
        <v>1.852452</v>
      </c>
      <c r="J14591">
        <v>1.806692</v>
      </c>
      <c r="K14591">
        <v>-4.5760299999999997E-2</v>
      </c>
      <c r="L14591">
        <v>-0.26520310000000002</v>
      </c>
      <c r="M14591">
        <v>-0.13555449999999999</v>
      </c>
      <c r="N14591">
        <v>-4.5760299999999997E-2</v>
      </c>
      <c r="O14591">
        <v>4.4033999999999997E-2</v>
      </c>
      <c r="P14591">
        <v>0.17368259999999999</v>
      </c>
      <c r="Q14591">
        <v>33.70805</v>
      </c>
      <c r="R14591">
        <v>0.1712322</v>
      </c>
      <c r="S14591" t="s">
        <v>20810</v>
      </c>
    </row>
    <row r="14592" spans="1:19" x14ac:dyDescent="0.25">
      <c r="A14592" t="s">
        <v>14660</v>
      </c>
      <c r="B14592" t="s">
        <v>68</v>
      </c>
      <c r="C14592" t="s">
        <v>4</v>
      </c>
      <c r="D14592" t="s">
        <v>11</v>
      </c>
      <c r="E14592" t="s">
        <v>15</v>
      </c>
      <c r="F14592" t="s">
        <v>52</v>
      </c>
      <c r="G14592">
        <v>23</v>
      </c>
      <c r="H14592">
        <v>285</v>
      </c>
      <c r="I14592">
        <v>1.4503339</v>
      </c>
      <c r="J14592">
        <v>1.467489</v>
      </c>
      <c r="K14592">
        <v>1.7155400000000001E-2</v>
      </c>
      <c r="L14592">
        <v>-0.16032379999999999</v>
      </c>
      <c r="M14592">
        <v>-5.5467599999999999E-2</v>
      </c>
      <c r="N14592">
        <v>1.7155400000000001E-2</v>
      </c>
      <c r="O14592">
        <v>8.9778499999999997E-2</v>
      </c>
      <c r="P14592">
        <v>0.19463459999999999</v>
      </c>
      <c r="Q14592">
        <v>32.258389999999999</v>
      </c>
      <c r="R14592">
        <v>0.13848779999999999</v>
      </c>
      <c r="S14592" t="s">
        <v>20810</v>
      </c>
    </row>
    <row r="14593" spans="1:19" x14ac:dyDescent="0.25">
      <c r="A14593" t="s">
        <v>14661</v>
      </c>
      <c r="B14593" t="s">
        <v>68</v>
      </c>
      <c r="C14593" t="s">
        <v>4</v>
      </c>
      <c r="D14593" t="s">
        <v>11</v>
      </c>
      <c r="E14593" t="s">
        <v>15</v>
      </c>
      <c r="F14593" t="s">
        <v>52</v>
      </c>
      <c r="G14593">
        <v>24</v>
      </c>
      <c r="H14593">
        <v>285</v>
      </c>
      <c r="I14593">
        <v>1.3336427</v>
      </c>
      <c r="J14593">
        <v>1.1860440000000001</v>
      </c>
      <c r="K14593">
        <v>-0.14759829999999999</v>
      </c>
      <c r="L14593">
        <v>-0.31062119999999999</v>
      </c>
      <c r="M14593">
        <v>-0.21430589999999999</v>
      </c>
      <c r="N14593">
        <v>-0.14759829999999999</v>
      </c>
      <c r="O14593">
        <v>-8.0890599999999993E-2</v>
      </c>
      <c r="P14593">
        <v>1.54247E-2</v>
      </c>
      <c r="Q14593">
        <v>31.657720000000001</v>
      </c>
      <c r="R14593">
        <v>0.1272075</v>
      </c>
      <c r="S14593" t="s">
        <v>20810</v>
      </c>
    </row>
    <row r="14594" spans="1:19" x14ac:dyDescent="0.25">
      <c r="A14594" t="s">
        <v>14662</v>
      </c>
      <c r="B14594" t="s">
        <v>68</v>
      </c>
      <c r="C14594" t="s">
        <v>4</v>
      </c>
      <c r="D14594" t="s">
        <v>11</v>
      </c>
      <c r="E14594" t="s">
        <v>16</v>
      </c>
      <c r="F14594" t="s">
        <v>6</v>
      </c>
      <c r="G14594">
        <v>1</v>
      </c>
      <c r="H14594">
        <v>285</v>
      </c>
      <c r="I14594">
        <v>0.86472287000000003</v>
      </c>
      <c r="J14594">
        <v>0.85307060000000001</v>
      </c>
      <c r="K14594">
        <v>-1.1652300000000001E-2</v>
      </c>
      <c r="L14594">
        <v>-0.1113445</v>
      </c>
      <c r="M14594">
        <v>-5.2445499999999999E-2</v>
      </c>
      <c r="N14594">
        <v>-1.1652300000000001E-2</v>
      </c>
      <c r="O14594">
        <v>2.9140900000000001E-2</v>
      </c>
      <c r="P14594">
        <v>8.8039800000000001E-2</v>
      </c>
      <c r="Q14594">
        <v>47.842759999999998</v>
      </c>
      <c r="R14594">
        <v>7.7790200000000004E-2</v>
      </c>
      <c r="S14594" t="s">
        <v>20810</v>
      </c>
    </row>
    <row r="14595" spans="1:19" x14ac:dyDescent="0.25">
      <c r="A14595" t="s">
        <v>14663</v>
      </c>
      <c r="B14595" t="s">
        <v>68</v>
      </c>
      <c r="C14595" t="s">
        <v>4</v>
      </c>
      <c r="D14595" t="s">
        <v>11</v>
      </c>
      <c r="E14595" t="s">
        <v>16</v>
      </c>
      <c r="F14595" t="s">
        <v>6</v>
      </c>
      <c r="G14595">
        <v>2</v>
      </c>
      <c r="H14595">
        <v>285</v>
      </c>
      <c r="I14595">
        <v>0.81140122000000003</v>
      </c>
      <c r="J14595">
        <v>0.82366589999999995</v>
      </c>
      <c r="K14595">
        <v>1.2264600000000001E-2</v>
      </c>
      <c r="L14595">
        <v>-8.74553E-2</v>
      </c>
      <c r="M14595">
        <v>-2.85399E-2</v>
      </c>
      <c r="N14595">
        <v>1.2264600000000001E-2</v>
      </c>
      <c r="O14595">
        <v>5.3069199999999997E-2</v>
      </c>
      <c r="P14595">
        <v>0.1119845</v>
      </c>
      <c r="Q14595">
        <v>47.215890000000002</v>
      </c>
      <c r="R14595">
        <v>7.78118E-2</v>
      </c>
      <c r="S14595" t="s">
        <v>20810</v>
      </c>
    </row>
    <row r="14596" spans="1:19" x14ac:dyDescent="0.25">
      <c r="A14596" t="s">
        <v>14664</v>
      </c>
      <c r="B14596" t="s">
        <v>68</v>
      </c>
      <c r="C14596" t="s">
        <v>4</v>
      </c>
      <c r="D14596" t="s">
        <v>11</v>
      </c>
      <c r="E14596" t="s">
        <v>16</v>
      </c>
      <c r="F14596" t="s">
        <v>6</v>
      </c>
      <c r="G14596">
        <v>3</v>
      </c>
      <c r="H14596">
        <v>285</v>
      </c>
      <c r="I14596">
        <v>0.80344656999999997</v>
      </c>
      <c r="J14596">
        <v>0.79925460000000004</v>
      </c>
      <c r="K14596">
        <v>-4.1920000000000004E-3</v>
      </c>
      <c r="L14596">
        <v>-0.1025771</v>
      </c>
      <c r="M14596">
        <v>-4.4450400000000001E-2</v>
      </c>
      <c r="N14596">
        <v>-4.1920000000000004E-3</v>
      </c>
      <c r="O14596">
        <v>3.6066399999999998E-2</v>
      </c>
      <c r="P14596">
        <v>9.4193100000000002E-2</v>
      </c>
      <c r="Q14596">
        <v>46.4559</v>
      </c>
      <c r="R14596">
        <v>7.67703E-2</v>
      </c>
      <c r="S14596" t="s">
        <v>20810</v>
      </c>
    </row>
    <row r="14597" spans="1:19" x14ac:dyDescent="0.25">
      <c r="A14597" t="s">
        <v>14665</v>
      </c>
      <c r="B14597" t="s">
        <v>68</v>
      </c>
      <c r="C14597" t="s">
        <v>4</v>
      </c>
      <c r="D14597" t="s">
        <v>11</v>
      </c>
      <c r="E14597" t="s">
        <v>16</v>
      </c>
      <c r="F14597" t="s">
        <v>6</v>
      </c>
      <c r="G14597">
        <v>4</v>
      </c>
      <c r="H14597">
        <v>285</v>
      </c>
      <c r="I14597">
        <v>0.85205120000000001</v>
      </c>
      <c r="J14597">
        <v>0.8049288</v>
      </c>
      <c r="K14597">
        <v>-4.7122400000000002E-2</v>
      </c>
      <c r="L14597">
        <v>-0.15565029999999999</v>
      </c>
      <c r="M14597">
        <v>-9.1531100000000004E-2</v>
      </c>
      <c r="N14597">
        <v>-4.7122400000000002E-2</v>
      </c>
      <c r="O14597">
        <v>-2.7136E-3</v>
      </c>
      <c r="P14597">
        <v>6.1405599999999998E-2</v>
      </c>
      <c r="Q14597">
        <v>45.781559999999999</v>
      </c>
      <c r="R14597">
        <v>8.4684800000000005E-2</v>
      </c>
      <c r="S14597" t="s">
        <v>20810</v>
      </c>
    </row>
    <row r="14598" spans="1:19" x14ac:dyDescent="0.25">
      <c r="A14598" t="s">
        <v>14666</v>
      </c>
      <c r="B14598" t="s">
        <v>68</v>
      </c>
      <c r="C14598" t="s">
        <v>4</v>
      </c>
      <c r="D14598" t="s">
        <v>11</v>
      </c>
      <c r="E14598" t="s">
        <v>16</v>
      </c>
      <c r="F14598" t="s">
        <v>6</v>
      </c>
      <c r="G14598">
        <v>5</v>
      </c>
      <c r="H14598">
        <v>285</v>
      </c>
      <c r="I14598">
        <v>0.93611619000000001</v>
      </c>
      <c r="J14598">
        <v>0.88679719999999995</v>
      </c>
      <c r="K14598">
        <v>-4.9318899999999999E-2</v>
      </c>
      <c r="L14598">
        <v>-0.1726017</v>
      </c>
      <c r="M14598">
        <v>-9.9765300000000001E-2</v>
      </c>
      <c r="N14598">
        <v>-4.9318899999999999E-2</v>
      </c>
      <c r="O14598">
        <v>1.1274E-3</v>
      </c>
      <c r="P14598">
        <v>7.3963899999999999E-2</v>
      </c>
      <c r="Q14598">
        <v>45.235860000000002</v>
      </c>
      <c r="R14598">
        <v>9.6198099999999995E-2</v>
      </c>
      <c r="S14598" t="s">
        <v>20810</v>
      </c>
    </row>
    <row r="14599" spans="1:19" x14ac:dyDescent="0.25">
      <c r="A14599" t="s">
        <v>14667</v>
      </c>
      <c r="B14599" t="s">
        <v>68</v>
      </c>
      <c r="C14599" t="s">
        <v>4</v>
      </c>
      <c r="D14599" t="s">
        <v>11</v>
      </c>
      <c r="E14599" t="s">
        <v>16</v>
      </c>
      <c r="F14599" t="s">
        <v>6</v>
      </c>
      <c r="G14599">
        <v>6</v>
      </c>
      <c r="H14599">
        <v>285</v>
      </c>
      <c r="I14599">
        <v>1.1341732</v>
      </c>
      <c r="J14599">
        <v>1.1233</v>
      </c>
      <c r="K14599">
        <v>-1.0873000000000001E-2</v>
      </c>
      <c r="L14599">
        <v>-0.14921209999999999</v>
      </c>
      <c r="M14599">
        <v>-6.7480299999999993E-2</v>
      </c>
      <c r="N14599">
        <v>-1.0873000000000001E-2</v>
      </c>
      <c r="O14599">
        <v>4.5734299999999999E-2</v>
      </c>
      <c r="P14599">
        <v>0.1274661</v>
      </c>
      <c r="Q14599">
        <v>44.669220000000003</v>
      </c>
      <c r="R14599">
        <v>0.1079466</v>
      </c>
      <c r="S14599" t="s">
        <v>20810</v>
      </c>
    </row>
    <row r="14600" spans="1:19" x14ac:dyDescent="0.25">
      <c r="A14600" t="s">
        <v>14668</v>
      </c>
      <c r="B14600" t="s">
        <v>68</v>
      </c>
      <c r="C14600" t="s">
        <v>4</v>
      </c>
      <c r="D14600" t="s">
        <v>11</v>
      </c>
      <c r="E14600" t="s">
        <v>16</v>
      </c>
      <c r="F14600" t="s">
        <v>6</v>
      </c>
      <c r="G14600">
        <v>7</v>
      </c>
      <c r="H14600">
        <v>285</v>
      </c>
      <c r="I14600">
        <v>1.3829286000000001</v>
      </c>
      <c r="J14600">
        <v>1.3217369999999999</v>
      </c>
      <c r="K14600">
        <v>-6.1191700000000002E-2</v>
      </c>
      <c r="L14600">
        <v>-0.20896970000000001</v>
      </c>
      <c r="M14600">
        <v>-0.1216612</v>
      </c>
      <c r="N14600">
        <v>-6.1191700000000002E-2</v>
      </c>
      <c r="O14600">
        <v>-7.2210000000000004E-4</v>
      </c>
      <c r="P14600">
        <v>8.6586300000000005E-2</v>
      </c>
      <c r="Q14600">
        <v>44.216360000000002</v>
      </c>
      <c r="R14600">
        <v>0.11531180000000001</v>
      </c>
      <c r="S14600" t="s">
        <v>20810</v>
      </c>
    </row>
    <row r="14601" spans="1:19" x14ac:dyDescent="0.25">
      <c r="A14601" t="s">
        <v>14669</v>
      </c>
      <c r="B14601" t="s">
        <v>68</v>
      </c>
      <c r="C14601" t="s">
        <v>4</v>
      </c>
      <c r="D14601" t="s">
        <v>11</v>
      </c>
      <c r="E14601" t="s">
        <v>16</v>
      </c>
      <c r="F14601" t="s">
        <v>6</v>
      </c>
      <c r="G14601">
        <v>8</v>
      </c>
      <c r="H14601">
        <v>285</v>
      </c>
      <c r="I14601">
        <v>1.4577076</v>
      </c>
      <c r="J14601">
        <v>1.367081</v>
      </c>
      <c r="K14601">
        <v>-9.0626899999999996E-2</v>
      </c>
      <c r="L14601">
        <v>-0.24538879999999999</v>
      </c>
      <c r="M14601">
        <v>-0.15395420000000001</v>
      </c>
      <c r="N14601">
        <v>-9.0626899999999996E-2</v>
      </c>
      <c r="O14601">
        <v>-2.7299500000000001E-2</v>
      </c>
      <c r="P14601">
        <v>6.41351E-2</v>
      </c>
      <c r="Q14601">
        <v>45.058639999999997</v>
      </c>
      <c r="R14601">
        <v>0.1207614</v>
      </c>
      <c r="S14601" t="s">
        <v>20810</v>
      </c>
    </row>
    <row r="14602" spans="1:19" x14ac:dyDescent="0.25">
      <c r="A14602" t="s">
        <v>14670</v>
      </c>
      <c r="B14602" t="s">
        <v>68</v>
      </c>
      <c r="C14602" t="s">
        <v>4</v>
      </c>
      <c r="D14602" t="s">
        <v>11</v>
      </c>
      <c r="E14602" t="s">
        <v>16</v>
      </c>
      <c r="F14602" t="s">
        <v>6</v>
      </c>
      <c r="G14602">
        <v>9</v>
      </c>
      <c r="H14602">
        <v>285</v>
      </c>
      <c r="I14602">
        <v>1.2517255</v>
      </c>
      <c r="J14602">
        <v>1.245296</v>
      </c>
      <c r="K14602">
        <v>-6.4295000000000003E-3</v>
      </c>
      <c r="L14602">
        <v>-0.1434687</v>
      </c>
      <c r="M14602">
        <v>-6.2504799999999999E-2</v>
      </c>
      <c r="N14602">
        <v>-6.4295000000000003E-3</v>
      </c>
      <c r="O14602">
        <v>4.96459E-2</v>
      </c>
      <c r="P14602">
        <v>0.1306098</v>
      </c>
      <c r="Q14602">
        <v>49.503830000000001</v>
      </c>
      <c r="R14602">
        <v>0.10693229999999999</v>
      </c>
      <c r="S14602" t="s">
        <v>20810</v>
      </c>
    </row>
    <row r="14603" spans="1:19" x14ac:dyDescent="0.25">
      <c r="A14603" t="s">
        <v>14671</v>
      </c>
      <c r="B14603" t="s">
        <v>68</v>
      </c>
      <c r="C14603" t="s">
        <v>4</v>
      </c>
      <c r="D14603" t="s">
        <v>11</v>
      </c>
      <c r="E14603" t="s">
        <v>16</v>
      </c>
      <c r="F14603" t="s">
        <v>6</v>
      </c>
      <c r="G14603">
        <v>10</v>
      </c>
      <c r="H14603">
        <v>285</v>
      </c>
      <c r="I14603">
        <v>1.1312506</v>
      </c>
      <c r="J14603">
        <v>1.1521410000000001</v>
      </c>
      <c r="K14603">
        <v>2.0890499999999999E-2</v>
      </c>
      <c r="L14603">
        <v>-0.10253279999999999</v>
      </c>
      <c r="M14603">
        <v>-2.9613299999999999E-2</v>
      </c>
      <c r="N14603">
        <v>2.0890499999999999E-2</v>
      </c>
      <c r="O14603">
        <v>7.1394200000000005E-2</v>
      </c>
      <c r="P14603">
        <v>0.14431369999999999</v>
      </c>
      <c r="Q14603">
        <v>54.763500000000001</v>
      </c>
      <c r="R14603">
        <v>9.6307699999999996E-2</v>
      </c>
      <c r="S14603" t="s">
        <v>20810</v>
      </c>
    </row>
    <row r="14604" spans="1:19" x14ac:dyDescent="0.25">
      <c r="A14604" t="s">
        <v>14672</v>
      </c>
      <c r="B14604" t="s">
        <v>68</v>
      </c>
      <c r="C14604" t="s">
        <v>4</v>
      </c>
      <c r="D14604" t="s">
        <v>11</v>
      </c>
      <c r="E14604" t="s">
        <v>16</v>
      </c>
      <c r="F14604" t="s">
        <v>6</v>
      </c>
      <c r="G14604">
        <v>11</v>
      </c>
      <c r="H14604">
        <v>285</v>
      </c>
      <c r="I14604">
        <v>1.0798401</v>
      </c>
      <c r="J14604">
        <v>1.1114059999999999</v>
      </c>
      <c r="K14604">
        <v>3.1565599999999999E-2</v>
      </c>
      <c r="L14604">
        <v>-8.2651500000000003E-2</v>
      </c>
      <c r="M14604">
        <v>-1.51711E-2</v>
      </c>
      <c r="N14604">
        <v>3.1565599999999999E-2</v>
      </c>
      <c r="O14604">
        <v>7.8302300000000005E-2</v>
      </c>
      <c r="P14604">
        <v>0.14578269999999999</v>
      </c>
      <c r="Q14604">
        <v>58.565989999999999</v>
      </c>
      <c r="R14604">
        <v>8.9124099999999998E-2</v>
      </c>
      <c r="S14604" t="s">
        <v>20810</v>
      </c>
    </row>
    <row r="14605" spans="1:19" x14ac:dyDescent="0.25">
      <c r="A14605" t="s">
        <v>14673</v>
      </c>
      <c r="B14605" t="s">
        <v>68</v>
      </c>
      <c r="C14605" t="s">
        <v>4</v>
      </c>
      <c r="D14605" t="s">
        <v>11</v>
      </c>
      <c r="E14605" t="s">
        <v>16</v>
      </c>
      <c r="F14605" t="s">
        <v>6</v>
      </c>
      <c r="G14605">
        <v>12</v>
      </c>
      <c r="H14605">
        <v>285</v>
      </c>
      <c r="I14605">
        <v>1.0018159</v>
      </c>
      <c r="J14605">
        <v>1.0555270000000001</v>
      </c>
      <c r="K14605">
        <v>5.37107E-2</v>
      </c>
      <c r="L14605">
        <v>-5.5030799999999998E-2</v>
      </c>
      <c r="M14605">
        <v>9.2145999999999999E-3</v>
      </c>
      <c r="N14605">
        <v>5.37107E-2</v>
      </c>
      <c r="O14605">
        <v>9.82069E-2</v>
      </c>
      <c r="P14605">
        <v>0.16245229999999999</v>
      </c>
      <c r="Q14605">
        <v>60.979550000000003</v>
      </c>
      <c r="R14605">
        <v>8.4851499999999996E-2</v>
      </c>
      <c r="S14605" t="s">
        <v>20810</v>
      </c>
    </row>
    <row r="14606" spans="1:19" x14ac:dyDescent="0.25">
      <c r="A14606" t="s">
        <v>14674</v>
      </c>
      <c r="B14606" t="s">
        <v>68</v>
      </c>
      <c r="C14606" t="s">
        <v>4</v>
      </c>
      <c r="D14606" t="s">
        <v>11</v>
      </c>
      <c r="E14606" t="s">
        <v>16</v>
      </c>
      <c r="F14606" t="s">
        <v>6</v>
      </c>
      <c r="G14606">
        <v>13</v>
      </c>
      <c r="H14606">
        <v>285</v>
      </c>
      <c r="I14606">
        <v>0.93992509999999996</v>
      </c>
      <c r="J14606">
        <v>0.97235830000000001</v>
      </c>
      <c r="K14606">
        <v>3.2433200000000002E-2</v>
      </c>
      <c r="L14606">
        <v>-6.77899E-2</v>
      </c>
      <c r="M14606">
        <v>-8.5772999999999995E-3</v>
      </c>
      <c r="N14606">
        <v>3.2433200000000002E-2</v>
      </c>
      <c r="O14606">
        <v>7.3443700000000001E-2</v>
      </c>
      <c r="P14606">
        <v>0.1326563</v>
      </c>
      <c r="Q14606">
        <v>62.597949999999997</v>
      </c>
      <c r="R14606">
        <v>7.8204499999999996E-2</v>
      </c>
      <c r="S14606" t="s">
        <v>20810</v>
      </c>
    </row>
    <row r="14607" spans="1:19" x14ac:dyDescent="0.25">
      <c r="A14607" t="s">
        <v>14675</v>
      </c>
      <c r="B14607" t="s">
        <v>68</v>
      </c>
      <c r="C14607" t="s">
        <v>4</v>
      </c>
      <c r="D14607" t="s">
        <v>11</v>
      </c>
      <c r="E14607" t="s">
        <v>16</v>
      </c>
      <c r="F14607" t="s">
        <v>6</v>
      </c>
      <c r="G14607">
        <v>14</v>
      </c>
      <c r="H14607">
        <v>285</v>
      </c>
      <c r="I14607">
        <v>0.90351144000000005</v>
      </c>
      <c r="J14607">
        <v>0.92389639999999995</v>
      </c>
      <c r="K14607">
        <v>2.0384900000000001E-2</v>
      </c>
      <c r="L14607">
        <v>-7.1830599999999994E-2</v>
      </c>
      <c r="M14607">
        <v>-1.73489E-2</v>
      </c>
      <c r="N14607">
        <v>2.0384900000000001E-2</v>
      </c>
      <c r="O14607">
        <v>5.8118799999999998E-2</v>
      </c>
      <c r="P14607">
        <v>0.11260050000000001</v>
      </c>
      <c r="Q14607">
        <v>63.656440000000003</v>
      </c>
      <c r="R14607">
        <v>7.1956199999999998E-2</v>
      </c>
      <c r="S14607" t="s">
        <v>20810</v>
      </c>
    </row>
    <row r="14608" spans="1:19" x14ac:dyDescent="0.25">
      <c r="A14608" t="s">
        <v>14676</v>
      </c>
      <c r="B14608" t="s">
        <v>68</v>
      </c>
      <c r="C14608" t="s">
        <v>4</v>
      </c>
      <c r="D14608" t="s">
        <v>11</v>
      </c>
      <c r="E14608" t="s">
        <v>16</v>
      </c>
      <c r="F14608" t="s">
        <v>6</v>
      </c>
      <c r="G14608">
        <v>15</v>
      </c>
      <c r="H14608">
        <v>285</v>
      </c>
      <c r="I14608">
        <v>0.85694053000000003</v>
      </c>
      <c r="J14608">
        <v>0.92314759999999996</v>
      </c>
      <c r="K14608">
        <v>6.6207000000000002E-2</v>
      </c>
      <c r="L14608">
        <v>-1.9518600000000001E-2</v>
      </c>
      <c r="M14608">
        <v>3.1128800000000002E-2</v>
      </c>
      <c r="N14608">
        <v>6.6207000000000002E-2</v>
      </c>
      <c r="O14608">
        <v>0.10128529999999999</v>
      </c>
      <c r="P14608">
        <v>0.1519327</v>
      </c>
      <c r="Q14608">
        <v>64.029560000000004</v>
      </c>
      <c r="R14608">
        <v>6.6892099999999996E-2</v>
      </c>
      <c r="S14608" t="s">
        <v>20810</v>
      </c>
    </row>
    <row r="14609" spans="1:19" x14ac:dyDescent="0.25">
      <c r="A14609" t="s">
        <v>14677</v>
      </c>
      <c r="B14609" t="s">
        <v>68</v>
      </c>
      <c r="C14609" t="s">
        <v>4</v>
      </c>
      <c r="D14609" t="s">
        <v>11</v>
      </c>
      <c r="E14609" t="s">
        <v>16</v>
      </c>
      <c r="F14609" t="s">
        <v>6</v>
      </c>
      <c r="G14609">
        <v>16</v>
      </c>
      <c r="H14609">
        <v>285</v>
      </c>
      <c r="I14609">
        <v>0.88593509999999998</v>
      </c>
      <c r="J14609">
        <v>0.96791579999999999</v>
      </c>
      <c r="K14609">
        <v>8.1980700000000004E-2</v>
      </c>
      <c r="L14609">
        <v>-4.3956000000000004E-3</v>
      </c>
      <c r="M14609">
        <v>4.6636200000000003E-2</v>
      </c>
      <c r="N14609">
        <v>8.1980700000000004E-2</v>
      </c>
      <c r="O14609">
        <v>0.1173252</v>
      </c>
      <c r="P14609">
        <v>0.16835700000000001</v>
      </c>
      <c r="Q14609">
        <v>64.316079999999999</v>
      </c>
      <c r="R14609">
        <v>6.7399799999999996E-2</v>
      </c>
      <c r="S14609" t="s">
        <v>20810</v>
      </c>
    </row>
    <row r="14610" spans="1:19" x14ac:dyDescent="0.25">
      <c r="A14610" t="s">
        <v>14678</v>
      </c>
      <c r="B14610" t="s">
        <v>68</v>
      </c>
      <c r="C14610" t="s">
        <v>4</v>
      </c>
      <c r="D14610" t="s">
        <v>11</v>
      </c>
      <c r="E14610" t="s">
        <v>16</v>
      </c>
      <c r="F14610" t="s">
        <v>6</v>
      </c>
      <c r="G14610">
        <v>17</v>
      </c>
      <c r="H14610">
        <v>285</v>
      </c>
      <c r="I14610">
        <v>0.95579082999999998</v>
      </c>
      <c r="J14610">
        <v>0.98006700000000002</v>
      </c>
      <c r="K14610">
        <v>2.4276099999999998E-2</v>
      </c>
      <c r="L14610">
        <v>-6.3179600000000002E-2</v>
      </c>
      <c r="M14610">
        <v>-1.1510100000000001E-2</v>
      </c>
      <c r="N14610">
        <v>2.4276099999999998E-2</v>
      </c>
      <c r="O14610">
        <v>6.0062299999999999E-2</v>
      </c>
      <c r="P14610">
        <v>0.1117319</v>
      </c>
      <c r="Q14610">
        <v>63.974110000000003</v>
      </c>
      <c r="R14610">
        <v>6.82421E-2</v>
      </c>
      <c r="S14610" t="s">
        <v>20810</v>
      </c>
    </row>
    <row r="14611" spans="1:19" x14ac:dyDescent="0.25">
      <c r="A14611" t="s">
        <v>14679</v>
      </c>
      <c r="B14611" t="s">
        <v>68</v>
      </c>
      <c r="C14611" t="s">
        <v>4</v>
      </c>
      <c r="D14611" t="s">
        <v>11</v>
      </c>
      <c r="E14611" t="s">
        <v>16</v>
      </c>
      <c r="F14611" t="s">
        <v>6</v>
      </c>
      <c r="G14611">
        <v>18</v>
      </c>
      <c r="H14611">
        <v>285</v>
      </c>
      <c r="I14611">
        <v>1.1426944000000001</v>
      </c>
      <c r="J14611">
        <v>1.1860109999999999</v>
      </c>
      <c r="K14611">
        <v>4.3317099999999997E-2</v>
      </c>
      <c r="L14611">
        <v>-5.6861799999999997E-2</v>
      </c>
      <c r="M14611">
        <v>2.3246999999999999E-3</v>
      </c>
      <c r="N14611">
        <v>4.3317099999999997E-2</v>
      </c>
      <c r="O14611">
        <v>8.4309400000000007E-2</v>
      </c>
      <c r="P14611">
        <v>0.14349590000000001</v>
      </c>
      <c r="Q14611">
        <v>62.746090000000002</v>
      </c>
      <c r="R14611">
        <v>7.81699E-2</v>
      </c>
      <c r="S14611" t="s">
        <v>20810</v>
      </c>
    </row>
    <row r="14612" spans="1:19" x14ac:dyDescent="0.25">
      <c r="A14612" t="s">
        <v>14680</v>
      </c>
      <c r="B14612" t="s">
        <v>68</v>
      </c>
      <c r="C14612" t="s">
        <v>4</v>
      </c>
      <c r="D14612" t="s">
        <v>11</v>
      </c>
      <c r="E14612" t="s">
        <v>16</v>
      </c>
      <c r="F14612" t="s">
        <v>6</v>
      </c>
      <c r="G14612">
        <v>19</v>
      </c>
      <c r="H14612">
        <v>285</v>
      </c>
      <c r="I14612">
        <v>1.3146013999999999</v>
      </c>
      <c r="J14612">
        <v>1.3006979999999999</v>
      </c>
      <c r="K14612">
        <v>-1.39037E-2</v>
      </c>
      <c r="L14612">
        <v>-0.1206535</v>
      </c>
      <c r="M14612">
        <v>-5.7584900000000001E-2</v>
      </c>
      <c r="N14612">
        <v>-1.39037E-2</v>
      </c>
      <c r="O14612">
        <v>2.9777399999999999E-2</v>
      </c>
      <c r="P14612">
        <v>9.2845999999999998E-2</v>
      </c>
      <c r="Q14612">
        <v>59.863849999999999</v>
      </c>
      <c r="R14612">
        <v>8.3297200000000002E-2</v>
      </c>
      <c r="S14612" t="s">
        <v>20810</v>
      </c>
    </row>
    <row r="14613" spans="1:19" x14ac:dyDescent="0.25">
      <c r="A14613" t="s">
        <v>14681</v>
      </c>
      <c r="B14613" t="s">
        <v>68</v>
      </c>
      <c r="C14613" t="s">
        <v>4</v>
      </c>
      <c r="D14613" t="s">
        <v>11</v>
      </c>
      <c r="E14613" t="s">
        <v>16</v>
      </c>
      <c r="F14613" t="s">
        <v>6</v>
      </c>
      <c r="G14613">
        <v>20</v>
      </c>
      <c r="H14613">
        <v>285</v>
      </c>
      <c r="I14613">
        <v>1.4387795999999999</v>
      </c>
      <c r="J14613">
        <v>1.376843</v>
      </c>
      <c r="K14613">
        <v>-6.1936600000000001E-2</v>
      </c>
      <c r="L14613">
        <v>-0.17457349999999999</v>
      </c>
      <c r="M14613">
        <v>-0.1080267</v>
      </c>
      <c r="N14613">
        <v>-6.1936600000000001E-2</v>
      </c>
      <c r="O14613">
        <v>-1.5846599999999999E-2</v>
      </c>
      <c r="P14613">
        <v>5.0700200000000001E-2</v>
      </c>
      <c r="Q14613">
        <v>55.820070000000001</v>
      </c>
      <c r="R14613">
        <v>8.7890999999999997E-2</v>
      </c>
      <c r="S14613" t="s">
        <v>20810</v>
      </c>
    </row>
    <row r="14614" spans="1:19" x14ac:dyDescent="0.25">
      <c r="A14614" t="s">
        <v>14682</v>
      </c>
      <c r="B14614" t="s">
        <v>68</v>
      </c>
      <c r="C14614" t="s">
        <v>4</v>
      </c>
      <c r="D14614" t="s">
        <v>11</v>
      </c>
      <c r="E14614" t="s">
        <v>16</v>
      </c>
      <c r="F14614" t="s">
        <v>6</v>
      </c>
      <c r="G14614">
        <v>21</v>
      </c>
      <c r="H14614">
        <v>285</v>
      </c>
      <c r="I14614">
        <v>1.5607628</v>
      </c>
      <c r="J14614">
        <v>1.4848589999999999</v>
      </c>
      <c r="K14614">
        <v>-7.5903300000000007E-2</v>
      </c>
      <c r="L14614">
        <v>-0.19951379999999999</v>
      </c>
      <c r="M14614">
        <v>-0.1264837</v>
      </c>
      <c r="N14614">
        <v>-7.5903300000000007E-2</v>
      </c>
      <c r="O14614">
        <v>-2.5322899999999999E-2</v>
      </c>
      <c r="P14614">
        <v>4.7707199999999998E-2</v>
      </c>
      <c r="Q14614">
        <v>52.627989999999997</v>
      </c>
      <c r="R14614">
        <v>9.6453800000000006E-2</v>
      </c>
      <c r="S14614" t="s">
        <v>20810</v>
      </c>
    </row>
    <row r="14615" spans="1:19" x14ac:dyDescent="0.25">
      <c r="A14615" t="s">
        <v>14683</v>
      </c>
      <c r="B14615" t="s">
        <v>68</v>
      </c>
      <c r="C14615" t="s">
        <v>4</v>
      </c>
      <c r="D14615" t="s">
        <v>11</v>
      </c>
      <c r="E14615" t="s">
        <v>16</v>
      </c>
      <c r="F14615" t="s">
        <v>6</v>
      </c>
      <c r="G14615">
        <v>22</v>
      </c>
      <c r="H14615">
        <v>285</v>
      </c>
      <c r="I14615">
        <v>1.4377834</v>
      </c>
      <c r="J14615">
        <v>1.4071689999999999</v>
      </c>
      <c r="K14615">
        <v>-3.0614599999999999E-2</v>
      </c>
      <c r="L14615">
        <v>-0.15239140000000001</v>
      </c>
      <c r="M14615">
        <v>-8.0444600000000005E-2</v>
      </c>
      <c r="N14615">
        <v>-3.0614599999999999E-2</v>
      </c>
      <c r="O14615">
        <v>1.92155E-2</v>
      </c>
      <c r="P14615">
        <v>9.1162300000000002E-2</v>
      </c>
      <c r="Q14615">
        <v>50.876959999999997</v>
      </c>
      <c r="R14615">
        <v>9.5022999999999996E-2</v>
      </c>
      <c r="S14615" t="s">
        <v>20810</v>
      </c>
    </row>
    <row r="14616" spans="1:19" x14ac:dyDescent="0.25">
      <c r="A14616" t="s">
        <v>14684</v>
      </c>
      <c r="B14616" t="s">
        <v>68</v>
      </c>
      <c r="C14616" t="s">
        <v>4</v>
      </c>
      <c r="D14616" t="s">
        <v>11</v>
      </c>
      <c r="E14616" t="s">
        <v>16</v>
      </c>
      <c r="F14616" t="s">
        <v>6</v>
      </c>
      <c r="G14616">
        <v>23</v>
      </c>
      <c r="H14616">
        <v>285</v>
      </c>
      <c r="I14616">
        <v>1.2378473999999999</v>
      </c>
      <c r="J14616">
        <v>1.1928650000000001</v>
      </c>
      <c r="K14616">
        <v>-4.4982800000000003E-2</v>
      </c>
      <c r="L14616">
        <v>-0.15994420000000001</v>
      </c>
      <c r="M14616">
        <v>-9.2024099999999998E-2</v>
      </c>
      <c r="N14616">
        <v>-4.4982800000000003E-2</v>
      </c>
      <c r="O14616">
        <v>2.0584000000000002E-3</v>
      </c>
      <c r="P14616">
        <v>6.9978499999999999E-2</v>
      </c>
      <c r="Q14616">
        <v>49.644939999999998</v>
      </c>
      <c r="R14616">
        <v>8.9704800000000001E-2</v>
      </c>
      <c r="S14616" t="s">
        <v>20810</v>
      </c>
    </row>
    <row r="14617" spans="1:19" x14ac:dyDescent="0.25">
      <c r="A14617" t="s">
        <v>14685</v>
      </c>
      <c r="B14617" t="s">
        <v>68</v>
      </c>
      <c r="C14617" t="s">
        <v>4</v>
      </c>
      <c r="D14617" t="s">
        <v>11</v>
      </c>
      <c r="E14617" t="s">
        <v>16</v>
      </c>
      <c r="F14617" t="s">
        <v>6</v>
      </c>
      <c r="G14617">
        <v>24</v>
      </c>
      <c r="H14617">
        <v>285</v>
      </c>
      <c r="I14617">
        <v>1.0104818</v>
      </c>
      <c r="J14617">
        <v>0.98173999999999995</v>
      </c>
      <c r="K14617">
        <v>-2.8741800000000001E-2</v>
      </c>
      <c r="L14617">
        <v>-0.1325577</v>
      </c>
      <c r="M14617">
        <v>-7.1222499999999994E-2</v>
      </c>
      <c r="N14617">
        <v>-2.8741800000000001E-2</v>
      </c>
      <c r="O14617">
        <v>1.3738800000000001E-2</v>
      </c>
      <c r="P14617">
        <v>7.5074100000000005E-2</v>
      </c>
      <c r="Q14617">
        <v>49.007510000000003</v>
      </c>
      <c r="R14617">
        <v>8.1007999999999997E-2</v>
      </c>
      <c r="S14617" t="s">
        <v>20810</v>
      </c>
    </row>
    <row r="14618" spans="1:19" x14ac:dyDescent="0.25">
      <c r="A14618" t="s">
        <v>14686</v>
      </c>
      <c r="B14618" t="s">
        <v>68</v>
      </c>
      <c r="C14618" t="s">
        <v>4</v>
      </c>
      <c r="D14618" t="s">
        <v>11</v>
      </c>
      <c r="E14618" t="s">
        <v>16</v>
      </c>
      <c r="F14618" t="s">
        <v>52</v>
      </c>
      <c r="G14618">
        <v>1</v>
      </c>
      <c r="H14618">
        <v>285</v>
      </c>
      <c r="I14618">
        <v>0.97921592999999996</v>
      </c>
      <c r="J14618">
        <v>0.9371874</v>
      </c>
      <c r="K14618">
        <v>-4.2028500000000003E-2</v>
      </c>
      <c r="L14618">
        <v>-0.17772379999999999</v>
      </c>
      <c r="M14618">
        <v>-9.7553899999999999E-2</v>
      </c>
      <c r="N14618">
        <v>-4.2028500000000003E-2</v>
      </c>
      <c r="O14618">
        <v>1.3496899999999999E-2</v>
      </c>
      <c r="P14618">
        <v>9.3666799999999995E-2</v>
      </c>
      <c r="Q14618">
        <v>41.906039999999997</v>
      </c>
      <c r="R14618">
        <v>0.10588359999999999</v>
      </c>
      <c r="S14618" t="s">
        <v>20810</v>
      </c>
    </row>
    <row r="14619" spans="1:19" x14ac:dyDescent="0.25">
      <c r="A14619" t="s">
        <v>14687</v>
      </c>
      <c r="B14619" t="s">
        <v>68</v>
      </c>
      <c r="C14619" t="s">
        <v>4</v>
      </c>
      <c r="D14619" t="s">
        <v>11</v>
      </c>
      <c r="E14619" t="s">
        <v>16</v>
      </c>
      <c r="F14619" t="s">
        <v>52</v>
      </c>
      <c r="G14619">
        <v>2</v>
      </c>
      <c r="H14619">
        <v>285</v>
      </c>
      <c r="I14619">
        <v>0.89557770999999997</v>
      </c>
      <c r="J14619">
        <v>0.93093360000000003</v>
      </c>
      <c r="K14619">
        <v>3.5355900000000003E-2</v>
      </c>
      <c r="L14619">
        <v>-9.5585199999999995E-2</v>
      </c>
      <c r="M14619">
        <v>-1.82241E-2</v>
      </c>
      <c r="N14619">
        <v>3.5355900000000003E-2</v>
      </c>
      <c r="O14619">
        <v>8.8935899999999998E-2</v>
      </c>
      <c r="P14619">
        <v>0.1662969</v>
      </c>
      <c r="Q14619">
        <v>41.057049999999997</v>
      </c>
      <c r="R14619">
        <v>0.1021738</v>
      </c>
      <c r="S14619" t="s">
        <v>20810</v>
      </c>
    </row>
    <row r="14620" spans="1:19" x14ac:dyDescent="0.25">
      <c r="A14620" t="s">
        <v>14688</v>
      </c>
      <c r="B14620" t="s">
        <v>68</v>
      </c>
      <c r="C14620" t="s">
        <v>4</v>
      </c>
      <c r="D14620" t="s">
        <v>11</v>
      </c>
      <c r="E14620" t="s">
        <v>16</v>
      </c>
      <c r="F14620" t="s">
        <v>52</v>
      </c>
      <c r="G14620">
        <v>3</v>
      </c>
      <c r="H14620">
        <v>285</v>
      </c>
      <c r="I14620">
        <v>0.90785691000000002</v>
      </c>
      <c r="J14620">
        <v>0.93204370000000003</v>
      </c>
      <c r="K14620">
        <v>2.4186800000000001E-2</v>
      </c>
      <c r="L14620">
        <v>-0.1164579</v>
      </c>
      <c r="M14620">
        <v>-3.3363900000000002E-2</v>
      </c>
      <c r="N14620">
        <v>2.4186800000000001E-2</v>
      </c>
      <c r="O14620">
        <v>8.1737500000000005E-2</v>
      </c>
      <c r="P14620">
        <v>0.16483149999999999</v>
      </c>
      <c r="Q14620">
        <v>38.560400000000001</v>
      </c>
      <c r="R14620">
        <v>0.1097456</v>
      </c>
      <c r="S14620" t="s">
        <v>20810</v>
      </c>
    </row>
    <row r="14621" spans="1:19" x14ac:dyDescent="0.25">
      <c r="A14621" t="s">
        <v>14689</v>
      </c>
      <c r="B14621" t="s">
        <v>68</v>
      </c>
      <c r="C14621" t="s">
        <v>4</v>
      </c>
      <c r="D14621" t="s">
        <v>11</v>
      </c>
      <c r="E14621" t="s">
        <v>16</v>
      </c>
      <c r="F14621" t="s">
        <v>52</v>
      </c>
      <c r="G14621">
        <v>4</v>
      </c>
      <c r="H14621">
        <v>285</v>
      </c>
      <c r="I14621">
        <v>1.0404279999999999</v>
      </c>
      <c r="J14621">
        <v>1.0485169999999999</v>
      </c>
      <c r="K14621">
        <v>8.0891999999999995E-3</v>
      </c>
      <c r="L14621">
        <v>-0.1543292</v>
      </c>
      <c r="M14621">
        <v>-5.8371100000000002E-2</v>
      </c>
      <c r="N14621">
        <v>8.0891999999999995E-3</v>
      </c>
      <c r="O14621">
        <v>7.4549500000000005E-2</v>
      </c>
      <c r="P14621">
        <v>0.17050760000000001</v>
      </c>
      <c r="Q14621">
        <v>37.45973</v>
      </c>
      <c r="R14621">
        <v>0.12673570000000001</v>
      </c>
      <c r="S14621" t="s">
        <v>20810</v>
      </c>
    </row>
    <row r="14622" spans="1:19" x14ac:dyDescent="0.25">
      <c r="A14622" t="s">
        <v>14690</v>
      </c>
      <c r="B14622" t="s">
        <v>68</v>
      </c>
      <c r="C14622" t="s">
        <v>4</v>
      </c>
      <c r="D14622" t="s">
        <v>11</v>
      </c>
      <c r="E14622" t="s">
        <v>16</v>
      </c>
      <c r="F14622" t="s">
        <v>52</v>
      </c>
      <c r="G14622">
        <v>5</v>
      </c>
      <c r="H14622">
        <v>285</v>
      </c>
      <c r="I14622">
        <v>1.0776038999999999</v>
      </c>
      <c r="J14622">
        <v>1.1618390000000001</v>
      </c>
      <c r="K14622">
        <v>8.4234699999999996E-2</v>
      </c>
      <c r="L14622">
        <v>-9.2957399999999996E-2</v>
      </c>
      <c r="M14622">
        <v>1.1729099999999999E-2</v>
      </c>
      <c r="N14622">
        <v>8.4234699999999996E-2</v>
      </c>
      <c r="O14622">
        <v>0.1567402</v>
      </c>
      <c r="P14622">
        <v>0.26142670000000001</v>
      </c>
      <c r="Q14622">
        <v>36.758389999999999</v>
      </c>
      <c r="R14622">
        <v>0.13826369999999999</v>
      </c>
      <c r="S14622" t="s">
        <v>20810</v>
      </c>
    </row>
    <row r="14623" spans="1:19" x14ac:dyDescent="0.25">
      <c r="A14623" t="s">
        <v>14691</v>
      </c>
      <c r="B14623" t="s">
        <v>68</v>
      </c>
      <c r="C14623" t="s">
        <v>4</v>
      </c>
      <c r="D14623" t="s">
        <v>11</v>
      </c>
      <c r="E14623" t="s">
        <v>16</v>
      </c>
      <c r="F14623" t="s">
        <v>52</v>
      </c>
      <c r="G14623">
        <v>6</v>
      </c>
      <c r="H14623">
        <v>285</v>
      </c>
      <c r="I14623">
        <v>1.3159453999999999</v>
      </c>
      <c r="J14623">
        <v>1.392463</v>
      </c>
      <c r="K14623">
        <v>7.6517799999999997E-2</v>
      </c>
      <c r="L14623">
        <v>-0.1112254</v>
      </c>
      <c r="M14623">
        <v>-3.0519999999999999E-4</v>
      </c>
      <c r="N14623">
        <v>7.6517799999999997E-2</v>
      </c>
      <c r="O14623">
        <v>0.1533408</v>
      </c>
      <c r="P14623">
        <v>0.26426100000000002</v>
      </c>
      <c r="Q14623">
        <v>36.057049999999997</v>
      </c>
      <c r="R14623">
        <v>0.14649680000000001</v>
      </c>
      <c r="S14623" t="s">
        <v>20810</v>
      </c>
    </row>
    <row r="14624" spans="1:19" x14ac:dyDescent="0.25">
      <c r="A14624" t="s">
        <v>14692</v>
      </c>
      <c r="B14624" t="s">
        <v>68</v>
      </c>
      <c r="C14624" t="s">
        <v>4</v>
      </c>
      <c r="D14624" t="s">
        <v>11</v>
      </c>
      <c r="E14624" t="s">
        <v>16</v>
      </c>
      <c r="F14624" t="s">
        <v>52</v>
      </c>
      <c r="G14624">
        <v>7</v>
      </c>
      <c r="H14624">
        <v>285</v>
      </c>
      <c r="I14624">
        <v>1.7344917</v>
      </c>
      <c r="J14624">
        <v>1.503514</v>
      </c>
      <c r="K14624">
        <v>-0.2309775</v>
      </c>
      <c r="L14624">
        <v>-0.43060579999999998</v>
      </c>
      <c r="M14624">
        <v>-0.31266379999999999</v>
      </c>
      <c r="N14624">
        <v>-0.2309775</v>
      </c>
      <c r="O14624">
        <v>-0.14929120000000001</v>
      </c>
      <c r="P14624">
        <v>-3.1349200000000001E-2</v>
      </c>
      <c r="Q14624">
        <v>36.355710000000002</v>
      </c>
      <c r="R14624">
        <v>0.15577079999999999</v>
      </c>
      <c r="S14624" t="s">
        <v>20810</v>
      </c>
    </row>
    <row r="14625" spans="1:19" x14ac:dyDescent="0.25">
      <c r="A14625" t="s">
        <v>14693</v>
      </c>
      <c r="B14625" t="s">
        <v>68</v>
      </c>
      <c r="C14625" t="s">
        <v>4</v>
      </c>
      <c r="D14625" t="s">
        <v>11</v>
      </c>
      <c r="E14625" t="s">
        <v>16</v>
      </c>
      <c r="F14625" t="s">
        <v>52</v>
      </c>
      <c r="G14625">
        <v>8</v>
      </c>
      <c r="H14625">
        <v>285</v>
      </c>
      <c r="I14625">
        <v>1.8014593999999999</v>
      </c>
      <c r="J14625">
        <v>1.67865</v>
      </c>
      <c r="K14625">
        <v>-0.12280919999999999</v>
      </c>
      <c r="L14625">
        <v>-0.37829210000000002</v>
      </c>
      <c r="M14625">
        <v>-0.22735069999999999</v>
      </c>
      <c r="N14625">
        <v>-0.12280919999999999</v>
      </c>
      <c r="O14625">
        <v>-1.8267599999999998E-2</v>
      </c>
      <c r="P14625">
        <v>0.13267380000000001</v>
      </c>
      <c r="Q14625">
        <v>39.053690000000003</v>
      </c>
      <c r="R14625">
        <v>0.19935439999999999</v>
      </c>
      <c r="S14625" t="s">
        <v>20810</v>
      </c>
    </row>
    <row r="14626" spans="1:19" x14ac:dyDescent="0.25">
      <c r="A14626" t="s">
        <v>14694</v>
      </c>
      <c r="B14626" t="s">
        <v>68</v>
      </c>
      <c r="C14626" t="s">
        <v>4</v>
      </c>
      <c r="D14626" t="s">
        <v>11</v>
      </c>
      <c r="E14626" t="s">
        <v>16</v>
      </c>
      <c r="F14626" t="s">
        <v>52</v>
      </c>
      <c r="G14626">
        <v>9</v>
      </c>
      <c r="H14626">
        <v>285</v>
      </c>
      <c r="I14626">
        <v>1.4735118</v>
      </c>
      <c r="J14626">
        <v>1.504124</v>
      </c>
      <c r="K14626">
        <v>3.0612199999999999E-2</v>
      </c>
      <c r="L14626">
        <v>-0.1849962</v>
      </c>
      <c r="M14626">
        <v>-5.7612999999999998E-2</v>
      </c>
      <c r="N14626">
        <v>3.0612199999999999E-2</v>
      </c>
      <c r="O14626">
        <v>0.1188374</v>
      </c>
      <c r="P14626">
        <v>0.24622069999999999</v>
      </c>
      <c r="Q14626">
        <v>43.651009999999999</v>
      </c>
      <c r="R14626">
        <v>0.16824020000000001</v>
      </c>
      <c r="S14626" t="s">
        <v>20810</v>
      </c>
    </row>
    <row r="14627" spans="1:19" x14ac:dyDescent="0.25">
      <c r="A14627" t="s">
        <v>14695</v>
      </c>
      <c r="B14627" t="s">
        <v>68</v>
      </c>
      <c r="C14627" t="s">
        <v>4</v>
      </c>
      <c r="D14627" t="s">
        <v>11</v>
      </c>
      <c r="E14627" t="s">
        <v>16</v>
      </c>
      <c r="F14627" t="s">
        <v>52</v>
      </c>
      <c r="G14627">
        <v>10</v>
      </c>
      <c r="H14627">
        <v>285</v>
      </c>
      <c r="I14627">
        <v>1.2420951</v>
      </c>
      <c r="J14627">
        <v>1.333963</v>
      </c>
      <c r="K14627">
        <v>9.18683E-2</v>
      </c>
      <c r="L14627">
        <v>-0.1157082</v>
      </c>
      <c r="M14627">
        <v>6.9296999999999996E-3</v>
      </c>
      <c r="N14627">
        <v>9.18683E-2</v>
      </c>
      <c r="O14627">
        <v>0.17680689999999999</v>
      </c>
      <c r="P14627">
        <v>0.29944480000000001</v>
      </c>
      <c r="Q14627">
        <v>48.100670000000001</v>
      </c>
      <c r="R14627">
        <v>0.1619728</v>
      </c>
      <c r="S14627" t="s">
        <v>20810</v>
      </c>
    </row>
    <row r="14628" spans="1:19" x14ac:dyDescent="0.25">
      <c r="A14628" t="s">
        <v>14696</v>
      </c>
      <c r="B14628" t="s">
        <v>68</v>
      </c>
      <c r="C14628" t="s">
        <v>4</v>
      </c>
      <c r="D14628" t="s">
        <v>11</v>
      </c>
      <c r="E14628" t="s">
        <v>16</v>
      </c>
      <c r="F14628" t="s">
        <v>52</v>
      </c>
      <c r="G14628">
        <v>11</v>
      </c>
      <c r="H14628">
        <v>285</v>
      </c>
      <c r="I14628">
        <v>1.2448406999999999</v>
      </c>
      <c r="J14628">
        <v>1.2416119999999999</v>
      </c>
      <c r="K14628">
        <v>-3.2290000000000001E-3</v>
      </c>
      <c r="L14628">
        <v>-0.1860714</v>
      </c>
      <c r="M14628">
        <v>-7.8046599999999994E-2</v>
      </c>
      <c r="N14628">
        <v>-3.2290000000000001E-3</v>
      </c>
      <c r="O14628">
        <v>7.1588600000000002E-2</v>
      </c>
      <c r="P14628">
        <v>0.17961340000000001</v>
      </c>
      <c r="Q14628">
        <v>50.802010000000003</v>
      </c>
      <c r="R14628">
        <v>0.14267270000000001</v>
      </c>
      <c r="S14628" t="s">
        <v>20810</v>
      </c>
    </row>
    <row r="14629" spans="1:19" x14ac:dyDescent="0.25">
      <c r="A14629" t="s">
        <v>14697</v>
      </c>
      <c r="B14629" t="s">
        <v>68</v>
      </c>
      <c r="C14629" t="s">
        <v>4</v>
      </c>
      <c r="D14629" t="s">
        <v>11</v>
      </c>
      <c r="E14629" t="s">
        <v>16</v>
      </c>
      <c r="F14629" t="s">
        <v>52</v>
      </c>
      <c r="G14629">
        <v>12</v>
      </c>
      <c r="H14629">
        <v>285</v>
      </c>
      <c r="I14629">
        <v>1.0989306999999999</v>
      </c>
      <c r="J14629">
        <v>1.123691</v>
      </c>
      <c r="K14629">
        <v>2.4760600000000001E-2</v>
      </c>
      <c r="L14629">
        <v>-0.1232079</v>
      </c>
      <c r="M14629">
        <v>-3.5786900000000003E-2</v>
      </c>
      <c r="N14629">
        <v>2.4760600000000001E-2</v>
      </c>
      <c r="O14629">
        <v>8.5308099999999998E-2</v>
      </c>
      <c r="P14629">
        <v>0.1727292</v>
      </c>
      <c r="Q14629">
        <v>51.255040000000001</v>
      </c>
      <c r="R14629">
        <v>0.11546049999999999</v>
      </c>
      <c r="S14629" t="s">
        <v>20810</v>
      </c>
    </row>
    <row r="14630" spans="1:19" x14ac:dyDescent="0.25">
      <c r="A14630" t="s">
        <v>14698</v>
      </c>
      <c r="B14630" t="s">
        <v>68</v>
      </c>
      <c r="C14630" t="s">
        <v>4</v>
      </c>
      <c r="D14630" t="s">
        <v>11</v>
      </c>
      <c r="E14630" t="s">
        <v>16</v>
      </c>
      <c r="F14630" t="s">
        <v>52</v>
      </c>
      <c r="G14630">
        <v>13</v>
      </c>
      <c r="H14630">
        <v>285</v>
      </c>
      <c r="I14630">
        <v>1.0603146000000001</v>
      </c>
      <c r="J14630">
        <v>1.066646</v>
      </c>
      <c r="K14630">
        <v>6.3318999999999997E-3</v>
      </c>
      <c r="L14630">
        <v>-0.13957410000000001</v>
      </c>
      <c r="M14630">
        <v>-5.3371700000000001E-2</v>
      </c>
      <c r="N14630">
        <v>6.3318999999999997E-3</v>
      </c>
      <c r="O14630">
        <v>6.6035399999999994E-2</v>
      </c>
      <c r="P14630">
        <v>0.15223780000000001</v>
      </c>
      <c r="Q14630">
        <v>52.305370000000003</v>
      </c>
      <c r="R14630">
        <v>0.11385099999999999</v>
      </c>
      <c r="S14630" t="s">
        <v>20810</v>
      </c>
    </row>
    <row r="14631" spans="1:19" x14ac:dyDescent="0.25">
      <c r="A14631" t="s">
        <v>14699</v>
      </c>
      <c r="B14631" t="s">
        <v>68</v>
      </c>
      <c r="C14631" t="s">
        <v>4</v>
      </c>
      <c r="D14631" t="s">
        <v>11</v>
      </c>
      <c r="E14631" t="s">
        <v>16</v>
      </c>
      <c r="F14631" t="s">
        <v>52</v>
      </c>
      <c r="G14631">
        <v>14</v>
      </c>
      <c r="H14631">
        <v>285</v>
      </c>
      <c r="I14631">
        <v>0.99424341999999999</v>
      </c>
      <c r="J14631">
        <v>1.034432</v>
      </c>
      <c r="K14631">
        <v>4.01882E-2</v>
      </c>
      <c r="L14631">
        <v>-9.88811E-2</v>
      </c>
      <c r="M14631">
        <v>-1.6717900000000001E-2</v>
      </c>
      <c r="N14631">
        <v>4.01882E-2</v>
      </c>
      <c r="O14631">
        <v>9.7094200000000006E-2</v>
      </c>
      <c r="P14631">
        <v>0.17925749999999999</v>
      </c>
      <c r="Q14631">
        <v>53.704700000000003</v>
      </c>
      <c r="R14631">
        <v>0.1085163</v>
      </c>
      <c r="S14631" t="s">
        <v>20810</v>
      </c>
    </row>
    <row r="14632" spans="1:19" x14ac:dyDescent="0.25">
      <c r="A14632" t="s">
        <v>14700</v>
      </c>
      <c r="B14632" t="s">
        <v>68</v>
      </c>
      <c r="C14632" t="s">
        <v>4</v>
      </c>
      <c r="D14632" t="s">
        <v>11</v>
      </c>
      <c r="E14632" t="s">
        <v>16</v>
      </c>
      <c r="F14632" t="s">
        <v>52</v>
      </c>
      <c r="G14632">
        <v>15</v>
      </c>
      <c r="H14632">
        <v>285</v>
      </c>
      <c r="I14632">
        <v>1.0396266999999999</v>
      </c>
      <c r="J14632">
        <v>0.91937089999999999</v>
      </c>
      <c r="K14632">
        <v>-0.1202558</v>
      </c>
      <c r="L14632">
        <v>-0.2587411</v>
      </c>
      <c r="M14632">
        <v>-0.17692279999999999</v>
      </c>
      <c r="N14632">
        <v>-0.1202558</v>
      </c>
      <c r="O14632">
        <v>-6.3588699999999998E-2</v>
      </c>
      <c r="P14632">
        <v>1.8229499999999999E-2</v>
      </c>
      <c r="Q14632">
        <v>53.006709999999998</v>
      </c>
      <c r="R14632">
        <v>0.1080607</v>
      </c>
      <c r="S14632" t="s">
        <v>20810</v>
      </c>
    </row>
    <row r="14633" spans="1:19" x14ac:dyDescent="0.25">
      <c r="A14633" t="s">
        <v>14701</v>
      </c>
      <c r="B14633" t="s">
        <v>68</v>
      </c>
      <c r="C14633" t="s">
        <v>4</v>
      </c>
      <c r="D14633" t="s">
        <v>11</v>
      </c>
      <c r="E14633" t="s">
        <v>16</v>
      </c>
      <c r="F14633" t="s">
        <v>52</v>
      </c>
      <c r="G14633">
        <v>16</v>
      </c>
      <c r="H14633">
        <v>285</v>
      </c>
      <c r="I14633">
        <v>1.1445555000000001</v>
      </c>
      <c r="J14633">
        <v>1.011727</v>
      </c>
      <c r="K14633">
        <v>-0.1328289</v>
      </c>
      <c r="L14633">
        <v>-0.28269159999999999</v>
      </c>
      <c r="M14633">
        <v>-0.1941515</v>
      </c>
      <c r="N14633">
        <v>-0.1328289</v>
      </c>
      <c r="O14633">
        <v>-7.1506299999999995E-2</v>
      </c>
      <c r="P14633">
        <v>1.7033800000000002E-2</v>
      </c>
      <c r="Q14633">
        <v>53.20805</v>
      </c>
      <c r="R14633">
        <v>0.1169385</v>
      </c>
      <c r="S14633" t="s">
        <v>20810</v>
      </c>
    </row>
    <row r="14634" spans="1:19" x14ac:dyDescent="0.25">
      <c r="A14634" t="s">
        <v>14702</v>
      </c>
      <c r="B14634" t="s">
        <v>68</v>
      </c>
      <c r="C14634" t="s">
        <v>4</v>
      </c>
      <c r="D14634" t="s">
        <v>11</v>
      </c>
      <c r="E14634" t="s">
        <v>16</v>
      </c>
      <c r="F14634" t="s">
        <v>52</v>
      </c>
      <c r="G14634">
        <v>17</v>
      </c>
      <c r="H14634">
        <v>285</v>
      </c>
      <c r="I14634">
        <v>1.3445997999999999</v>
      </c>
      <c r="J14634">
        <v>1.0724070000000001</v>
      </c>
      <c r="K14634">
        <v>-0.2721925</v>
      </c>
      <c r="L14634">
        <v>-0.42877480000000001</v>
      </c>
      <c r="M14634">
        <v>-0.33626470000000003</v>
      </c>
      <c r="N14634">
        <v>-0.2721925</v>
      </c>
      <c r="O14634">
        <v>-0.20812030000000001</v>
      </c>
      <c r="P14634">
        <v>-0.1156102</v>
      </c>
      <c r="Q14634">
        <v>52.060400000000001</v>
      </c>
      <c r="R14634">
        <v>0.12218179999999999</v>
      </c>
      <c r="S14634" t="s">
        <v>20810</v>
      </c>
    </row>
    <row r="14635" spans="1:19" x14ac:dyDescent="0.25">
      <c r="A14635" t="s">
        <v>14703</v>
      </c>
      <c r="B14635" t="s">
        <v>68</v>
      </c>
      <c r="C14635" t="s">
        <v>4</v>
      </c>
      <c r="D14635" t="s">
        <v>11</v>
      </c>
      <c r="E14635" t="s">
        <v>16</v>
      </c>
      <c r="F14635" t="s">
        <v>52</v>
      </c>
      <c r="G14635">
        <v>18</v>
      </c>
      <c r="H14635">
        <v>285</v>
      </c>
      <c r="I14635">
        <v>1.4547486999999999</v>
      </c>
      <c r="J14635">
        <v>1.3543529999999999</v>
      </c>
      <c r="K14635">
        <v>-0.10039530000000001</v>
      </c>
      <c r="L14635">
        <v>-0.27167089999999999</v>
      </c>
      <c r="M14635">
        <v>-0.17047989999999999</v>
      </c>
      <c r="N14635">
        <v>-0.10039530000000001</v>
      </c>
      <c r="O14635">
        <v>-3.0310699999999999E-2</v>
      </c>
      <c r="P14635">
        <v>7.0880299999999993E-2</v>
      </c>
      <c r="Q14635">
        <v>48.614089999999997</v>
      </c>
      <c r="R14635">
        <v>0.13364709999999999</v>
      </c>
      <c r="S14635" t="s">
        <v>20810</v>
      </c>
    </row>
    <row r="14636" spans="1:19" x14ac:dyDescent="0.25">
      <c r="A14636" t="s">
        <v>14704</v>
      </c>
      <c r="B14636" t="s">
        <v>68</v>
      </c>
      <c r="C14636" t="s">
        <v>4</v>
      </c>
      <c r="D14636" t="s">
        <v>11</v>
      </c>
      <c r="E14636" t="s">
        <v>16</v>
      </c>
      <c r="F14636" t="s">
        <v>52</v>
      </c>
      <c r="G14636">
        <v>19</v>
      </c>
      <c r="H14636">
        <v>285</v>
      </c>
      <c r="I14636">
        <v>1.6719090000000001</v>
      </c>
      <c r="J14636">
        <v>1.6801630000000001</v>
      </c>
      <c r="K14636">
        <v>8.2536999999999992E-3</v>
      </c>
      <c r="L14636">
        <v>-0.17171610000000001</v>
      </c>
      <c r="M14636">
        <v>-6.5388500000000002E-2</v>
      </c>
      <c r="N14636">
        <v>8.2536999999999992E-3</v>
      </c>
      <c r="O14636">
        <v>8.1895999999999997E-2</v>
      </c>
      <c r="P14636">
        <v>0.18822359999999999</v>
      </c>
      <c r="Q14636">
        <v>46.761749999999999</v>
      </c>
      <c r="R14636">
        <v>0.14043120000000001</v>
      </c>
      <c r="S14636" t="s">
        <v>20810</v>
      </c>
    </row>
    <row r="14637" spans="1:19" x14ac:dyDescent="0.25">
      <c r="A14637" t="s">
        <v>14705</v>
      </c>
      <c r="B14637" t="s">
        <v>68</v>
      </c>
      <c r="C14637" t="s">
        <v>4</v>
      </c>
      <c r="D14637" t="s">
        <v>11</v>
      </c>
      <c r="E14637" t="s">
        <v>16</v>
      </c>
      <c r="F14637" t="s">
        <v>52</v>
      </c>
      <c r="G14637">
        <v>20</v>
      </c>
      <c r="H14637">
        <v>285</v>
      </c>
      <c r="I14637">
        <v>1.922309</v>
      </c>
      <c r="J14637">
        <v>1.7862439999999999</v>
      </c>
      <c r="K14637">
        <v>-0.13606550000000001</v>
      </c>
      <c r="L14637">
        <v>-0.35356110000000002</v>
      </c>
      <c r="M14637">
        <v>-0.22506290000000001</v>
      </c>
      <c r="N14637">
        <v>-0.13606550000000001</v>
      </c>
      <c r="O14637">
        <v>-4.7068100000000002E-2</v>
      </c>
      <c r="P14637">
        <v>8.1430100000000005E-2</v>
      </c>
      <c r="Q14637">
        <v>45.95973</v>
      </c>
      <c r="R14637">
        <v>0.16971269999999999</v>
      </c>
      <c r="S14637" t="s">
        <v>20810</v>
      </c>
    </row>
    <row r="14638" spans="1:19" x14ac:dyDescent="0.25">
      <c r="A14638" t="s">
        <v>14706</v>
      </c>
      <c r="B14638" t="s">
        <v>68</v>
      </c>
      <c r="C14638" t="s">
        <v>4</v>
      </c>
      <c r="D14638" t="s">
        <v>11</v>
      </c>
      <c r="E14638" t="s">
        <v>16</v>
      </c>
      <c r="F14638" t="s">
        <v>52</v>
      </c>
      <c r="G14638">
        <v>21</v>
      </c>
      <c r="H14638">
        <v>285</v>
      </c>
      <c r="I14638">
        <v>1.7972111</v>
      </c>
      <c r="J14638">
        <v>1.7189289999999999</v>
      </c>
      <c r="K14638">
        <v>-7.8282400000000002E-2</v>
      </c>
      <c r="L14638">
        <v>-0.26483370000000001</v>
      </c>
      <c r="M14638">
        <v>-0.1546177</v>
      </c>
      <c r="N14638">
        <v>-7.8282400000000002E-2</v>
      </c>
      <c r="O14638">
        <v>-1.9471E-3</v>
      </c>
      <c r="P14638">
        <v>0.108269</v>
      </c>
      <c r="Q14638">
        <v>45.010069999999999</v>
      </c>
      <c r="R14638">
        <v>0.1455668</v>
      </c>
      <c r="S14638" t="s">
        <v>20810</v>
      </c>
    </row>
    <row r="14639" spans="1:19" x14ac:dyDescent="0.25">
      <c r="A14639" t="s">
        <v>14707</v>
      </c>
      <c r="B14639" t="s">
        <v>68</v>
      </c>
      <c r="C14639" t="s">
        <v>4</v>
      </c>
      <c r="D14639" t="s">
        <v>11</v>
      </c>
      <c r="E14639" t="s">
        <v>16</v>
      </c>
      <c r="F14639" t="s">
        <v>52</v>
      </c>
      <c r="G14639">
        <v>22</v>
      </c>
      <c r="H14639">
        <v>285</v>
      </c>
      <c r="I14639">
        <v>1.6210091</v>
      </c>
      <c r="J14639">
        <v>1.5558209999999999</v>
      </c>
      <c r="K14639">
        <v>-6.5187800000000004E-2</v>
      </c>
      <c r="L14639">
        <v>-0.24110789999999999</v>
      </c>
      <c r="M14639">
        <v>-0.13717289999999999</v>
      </c>
      <c r="N14639">
        <v>-6.5187800000000004E-2</v>
      </c>
      <c r="O14639">
        <v>6.7973E-3</v>
      </c>
      <c r="P14639">
        <v>0.11073230000000001</v>
      </c>
      <c r="Q14639">
        <v>43.161079999999998</v>
      </c>
      <c r="R14639">
        <v>0.13727120000000001</v>
      </c>
      <c r="S14639" t="s">
        <v>20810</v>
      </c>
    </row>
    <row r="14640" spans="1:19" x14ac:dyDescent="0.25">
      <c r="A14640" t="s">
        <v>14708</v>
      </c>
      <c r="B14640" t="s">
        <v>68</v>
      </c>
      <c r="C14640" t="s">
        <v>4</v>
      </c>
      <c r="D14640" t="s">
        <v>11</v>
      </c>
      <c r="E14640" t="s">
        <v>16</v>
      </c>
      <c r="F14640" t="s">
        <v>52</v>
      </c>
      <c r="G14640">
        <v>23</v>
      </c>
      <c r="H14640">
        <v>285</v>
      </c>
      <c r="I14640">
        <v>1.2917822999999999</v>
      </c>
      <c r="J14640">
        <v>1.2956700000000001</v>
      </c>
      <c r="K14640">
        <v>3.8871999999999999E-3</v>
      </c>
      <c r="L14640">
        <v>-0.15067369999999999</v>
      </c>
      <c r="M14640">
        <v>-5.9357800000000002E-2</v>
      </c>
      <c r="N14640">
        <v>3.8871999999999999E-3</v>
      </c>
      <c r="O14640">
        <v>6.7132300000000006E-2</v>
      </c>
      <c r="P14640">
        <v>0.15844810000000001</v>
      </c>
      <c r="Q14640">
        <v>41.164430000000003</v>
      </c>
      <c r="R14640">
        <v>0.1206045</v>
      </c>
      <c r="S14640" t="s">
        <v>20810</v>
      </c>
    </row>
    <row r="14641" spans="1:19" x14ac:dyDescent="0.25">
      <c r="A14641" t="s">
        <v>14709</v>
      </c>
      <c r="B14641" t="s">
        <v>68</v>
      </c>
      <c r="C14641" t="s">
        <v>4</v>
      </c>
      <c r="D14641" t="s">
        <v>11</v>
      </c>
      <c r="E14641" t="s">
        <v>16</v>
      </c>
      <c r="F14641" t="s">
        <v>52</v>
      </c>
      <c r="G14641">
        <v>24</v>
      </c>
      <c r="H14641">
        <v>285</v>
      </c>
      <c r="I14641">
        <v>1.0933984000000001</v>
      </c>
      <c r="J14641">
        <v>1.086743</v>
      </c>
      <c r="K14641">
        <v>-6.6559000000000002E-3</v>
      </c>
      <c r="L14641">
        <v>-0.1642526</v>
      </c>
      <c r="M14641">
        <v>-7.1143200000000004E-2</v>
      </c>
      <c r="N14641">
        <v>-6.6559000000000002E-3</v>
      </c>
      <c r="O14641">
        <v>5.7831300000000002E-2</v>
      </c>
      <c r="P14641">
        <v>0.15094070000000001</v>
      </c>
      <c r="Q14641">
        <v>38.865769999999998</v>
      </c>
      <c r="R14641">
        <v>0.12297329999999999</v>
      </c>
      <c r="S14641" t="s">
        <v>20810</v>
      </c>
    </row>
    <row r="14642" spans="1:19" x14ac:dyDescent="0.25">
      <c r="A14642" t="s">
        <v>14710</v>
      </c>
      <c r="B14642" t="s">
        <v>68</v>
      </c>
      <c r="C14642" t="s">
        <v>4</v>
      </c>
      <c r="D14642" t="s">
        <v>11</v>
      </c>
      <c r="E14642" t="s">
        <v>17</v>
      </c>
      <c r="F14642" t="s">
        <v>6</v>
      </c>
      <c r="G14642">
        <v>1</v>
      </c>
      <c r="H14642">
        <v>285</v>
      </c>
      <c r="I14642">
        <v>0.86427142999999995</v>
      </c>
      <c r="J14642">
        <v>0.7416121</v>
      </c>
      <c r="K14642">
        <v>-0.1226593</v>
      </c>
      <c r="L14642">
        <v>-0.222001</v>
      </c>
      <c r="M14642">
        <v>-0.16330910000000001</v>
      </c>
      <c r="N14642">
        <v>-0.1226593</v>
      </c>
      <c r="O14642">
        <v>-8.2009499999999999E-2</v>
      </c>
      <c r="P14642">
        <v>-2.3317600000000001E-2</v>
      </c>
      <c r="Q14642">
        <v>51.533940000000001</v>
      </c>
      <c r="R14642">
        <v>7.7516799999999997E-2</v>
      </c>
      <c r="S14642" t="s">
        <v>20810</v>
      </c>
    </row>
    <row r="14643" spans="1:19" x14ac:dyDescent="0.25">
      <c r="A14643" t="s">
        <v>14711</v>
      </c>
      <c r="B14643" t="s">
        <v>68</v>
      </c>
      <c r="C14643" t="s">
        <v>4</v>
      </c>
      <c r="D14643" t="s">
        <v>11</v>
      </c>
      <c r="E14643" t="s">
        <v>17</v>
      </c>
      <c r="F14643" t="s">
        <v>6</v>
      </c>
      <c r="G14643">
        <v>2</v>
      </c>
      <c r="H14643">
        <v>285</v>
      </c>
      <c r="I14643">
        <v>0.78963547999999995</v>
      </c>
      <c r="J14643">
        <v>0.72071640000000003</v>
      </c>
      <c r="K14643">
        <v>-6.8919099999999997E-2</v>
      </c>
      <c r="L14643">
        <v>-0.1547241</v>
      </c>
      <c r="M14643">
        <v>-0.10402980000000001</v>
      </c>
      <c r="N14643">
        <v>-6.8919099999999997E-2</v>
      </c>
      <c r="O14643">
        <v>-3.3808400000000002E-2</v>
      </c>
      <c r="P14643">
        <v>1.6885899999999999E-2</v>
      </c>
      <c r="Q14643">
        <v>50.624540000000003</v>
      </c>
      <c r="R14643">
        <v>6.6954E-2</v>
      </c>
      <c r="S14643" t="s">
        <v>20810</v>
      </c>
    </row>
    <row r="14644" spans="1:19" x14ac:dyDescent="0.25">
      <c r="A14644" t="s">
        <v>14712</v>
      </c>
      <c r="B14644" t="s">
        <v>68</v>
      </c>
      <c r="C14644" t="s">
        <v>4</v>
      </c>
      <c r="D14644" t="s">
        <v>11</v>
      </c>
      <c r="E14644" t="s">
        <v>17</v>
      </c>
      <c r="F14644" t="s">
        <v>6</v>
      </c>
      <c r="G14644">
        <v>3</v>
      </c>
      <c r="H14644">
        <v>285</v>
      </c>
      <c r="I14644">
        <v>0.76568356999999998</v>
      </c>
      <c r="J14644">
        <v>0.68753549999999997</v>
      </c>
      <c r="K14644">
        <v>-7.8148099999999998E-2</v>
      </c>
      <c r="L14644">
        <v>-0.1624554</v>
      </c>
      <c r="M14644">
        <v>-0.11264589999999999</v>
      </c>
      <c r="N14644">
        <v>-7.8148099999999998E-2</v>
      </c>
      <c r="O14644">
        <v>-4.36502E-2</v>
      </c>
      <c r="P14644">
        <v>6.1592000000000001E-3</v>
      </c>
      <c r="Q14644">
        <v>49.567720000000001</v>
      </c>
      <c r="R14644">
        <v>6.5785300000000005E-2</v>
      </c>
      <c r="S14644" t="s">
        <v>20810</v>
      </c>
    </row>
    <row r="14645" spans="1:19" x14ac:dyDescent="0.25">
      <c r="A14645" t="s">
        <v>14713</v>
      </c>
      <c r="B14645" t="s">
        <v>68</v>
      </c>
      <c r="C14645" t="s">
        <v>4</v>
      </c>
      <c r="D14645" t="s">
        <v>11</v>
      </c>
      <c r="E14645" t="s">
        <v>17</v>
      </c>
      <c r="F14645" t="s">
        <v>6</v>
      </c>
      <c r="G14645">
        <v>4</v>
      </c>
      <c r="H14645">
        <v>285</v>
      </c>
      <c r="I14645">
        <v>0.77421357999999996</v>
      </c>
      <c r="J14645">
        <v>0.67747250000000003</v>
      </c>
      <c r="K14645">
        <v>-9.6741099999999997E-2</v>
      </c>
      <c r="L14645">
        <v>-0.1894517</v>
      </c>
      <c r="M14645">
        <v>-0.13467750000000001</v>
      </c>
      <c r="N14645">
        <v>-9.6741099999999997E-2</v>
      </c>
      <c r="O14645">
        <v>-5.8804700000000001E-2</v>
      </c>
      <c r="P14645">
        <v>-4.0305000000000002E-3</v>
      </c>
      <c r="Q14645">
        <v>48.453780000000002</v>
      </c>
      <c r="R14645">
        <v>7.2342500000000004E-2</v>
      </c>
      <c r="S14645" t="s">
        <v>20810</v>
      </c>
    </row>
    <row r="14646" spans="1:19" x14ac:dyDescent="0.25">
      <c r="A14646" t="s">
        <v>14714</v>
      </c>
      <c r="B14646" t="s">
        <v>68</v>
      </c>
      <c r="C14646" t="s">
        <v>4</v>
      </c>
      <c r="D14646" t="s">
        <v>11</v>
      </c>
      <c r="E14646" t="s">
        <v>17</v>
      </c>
      <c r="F14646" t="s">
        <v>6</v>
      </c>
      <c r="G14646">
        <v>5</v>
      </c>
      <c r="H14646">
        <v>285</v>
      </c>
      <c r="I14646">
        <v>0.82620610999999999</v>
      </c>
      <c r="J14646">
        <v>0.75421729999999998</v>
      </c>
      <c r="K14646">
        <v>-7.1988800000000006E-2</v>
      </c>
      <c r="L14646">
        <v>-0.1755649</v>
      </c>
      <c r="M14646">
        <v>-0.1143713</v>
      </c>
      <c r="N14646">
        <v>-7.1988800000000006E-2</v>
      </c>
      <c r="O14646">
        <v>-2.9606299999999999E-2</v>
      </c>
      <c r="P14646">
        <v>3.1587299999999999E-2</v>
      </c>
      <c r="Q14646">
        <v>47.66001</v>
      </c>
      <c r="R14646">
        <v>8.0820900000000001E-2</v>
      </c>
      <c r="S14646" t="s">
        <v>20810</v>
      </c>
    </row>
    <row r="14647" spans="1:19" x14ac:dyDescent="0.25">
      <c r="A14647" t="s">
        <v>14715</v>
      </c>
      <c r="B14647" t="s">
        <v>68</v>
      </c>
      <c r="C14647" t="s">
        <v>4</v>
      </c>
      <c r="D14647" t="s">
        <v>11</v>
      </c>
      <c r="E14647" t="s">
        <v>17</v>
      </c>
      <c r="F14647" t="s">
        <v>6</v>
      </c>
      <c r="G14647">
        <v>6</v>
      </c>
      <c r="H14647">
        <v>285</v>
      </c>
      <c r="I14647">
        <v>1.0216738000000001</v>
      </c>
      <c r="J14647">
        <v>0.9244019</v>
      </c>
      <c r="K14647">
        <v>-9.7271899999999994E-2</v>
      </c>
      <c r="L14647">
        <v>-0.2210155</v>
      </c>
      <c r="M14647">
        <v>-0.1479068</v>
      </c>
      <c r="N14647">
        <v>-9.7271899999999994E-2</v>
      </c>
      <c r="O14647">
        <v>-4.6636999999999998E-2</v>
      </c>
      <c r="P14647">
        <v>2.6471700000000001E-2</v>
      </c>
      <c r="Q14647">
        <v>47.100580000000001</v>
      </c>
      <c r="R14647">
        <v>9.6557599999999993E-2</v>
      </c>
      <c r="S14647" t="s">
        <v>20810</v>
      </c>
    </row>
    <row r="14648" spans="1:19" x14ac:dyDescent="0.25">
      <c r="A14648" t="s">
        <v>14716</v>
      </c>
      <c r="B14648" t="s">
        <v>68</v>
      </c>
      <c r="C14648" t="s">
        <v>4</v>
      </c>
      <c r="D14648" t="s">
        <v>11</v>
      </c>
      <c r="E14648" t="s">
        <v>17</v>
      </c>
      <c r="F14648" t="s">
        <v>6</v>
      </c>
      <c r="G14648">
        <v>7</v>
      </c>
      <c r="H14648">
        <v>285</v>
      </c>
      <c r="I14648">
        <v>1.2942343999999999</v>
      </c>
      <c r="J14648">
        <v>1.17319</v>
      </c>
      <c r="K14648">
        <v>-0.1210439</v>
      </c>
      <c r="L14648">
        <v>-0.25476199999999999</v>
      </c>
      <c r="M14648">
        <v>-0.17576030000000001</v>
      </c>
      <c r="N14648">
        <v>-0.1210439</v>
      </c>
      <c r="O14648">
        <v>-6.6327499999999998E-2</v>
      </c>
      <c r="P14648">
        <v>1.26742E-2</v>
      </c>
      <c r="Q14648">
        <v>47.08323</v>
      </c>
      <c r="R14648">
        <v>0.1043408</v>
      </c>
      <c r="S14648" t="s">
        <v>20810</v>
      </c>
    </row>
    <row r="14649" spans="1:19" x14ac:dyDescent="0.25">
      <c r="A14649" t="s">
        <v>14717</v>
      </c>
      <c r="B14649" t="s">
        <v>68</v>
      </c>
      <c r="C14649" t="s">
        <v>4</v>
      </c>
      <c r="D14649" t="s">
        <v>11</v>
      </c>
      <c r="E14649" t="s">
        <v>17</v>
      </c>
      <c r="F14649" t="s">
        <v>6</v>
      </c>
      <c r="G14649">
        <v>8</v>
      </c>
      <c r="H14649">
        <v>285</v>
      </c>
      <c r="I14649">
        <v>1.3746577</v>
      </c>
      <c r="J14649">
        <v>1.2844640000000001</v>
      </c>
      <c r="K14649">
        <v>-9.0193899999999994E-2</v>
      </c>
      <c r="L14649">
        <v>-0.23974819999999999</v>
      </c>
      <c r="M14649">
        <v>-0.15139030000000001</v>
      </c>
      <c r="N14649">
        <v>-9.0193899999999994E-2</v>
      </c>
      <c r="O14649">
        <v>-2.8997499999999999E-2</v>
      </c>
      <c r="P14649">
        <v>5.9360400000000001E-2</v>
      </c>
      <c r="Q14649">
        <v>50.343829999999997</v>
      </c>
      <c r="R14649">
        <v>0.1166978</v>
      </c>
      <c r="S14649" t="s">
        <v>20810</v>
      </c>
    </row>
    <row r="14650" spans="1:19" x14ac:dyDescent="0.25">
      <c r="A14650" t="s">
        <v>14718</v>
      </c>
      <c r="B14650" t="s">
        <v>68</v>
      </c>
      <c r="C14650" t="s">
        <v>4</v>
      </c>
      <c r="D14650" t="s">
        <v>11</v>
      </c>
      <c r="E14650" t="s">
        <v>17</v>
      </c>
      <c r="F14650" t="s">
        <v>6</v>
      </c>
      <c r="G14650">
        <v>9</v>
      </c>
      <c r="H14650">
        <v>285</v>
      </c>
      <c r="I14650">
        <v>1.1806985999999999</v>
      </c>
      <c r="J14650">
        <v>1.1487210000000001</v>
      </c>
      <c r="K14650">
        <v>-3.1977899999999997E-2</v>
      </c>
      <c r="L14650">
        <v>-0.15521589999999999</v>
      </c>
      <c r="M14650">
        <v>-8.2405900000000004E-2</v>
      </c>
      <c r="N14650">
        <v>-3.1977899999999997E-2</v>
      </c>
      <c r="O14650">
        <v>1.84502E-2</v>
      </c>
      <c r="P14650">
        <v>9.12602E-2</v>
      </c>
      <c r="Q14650">
        <v>55.798830000000002</v>
      </c>
      <c r="R14650">
        <v>9.6163200000000004E-2</v>
      </c>
      <c r="S14650" t="s">
        <v>20810</v>
      </c>
    </row>
    <row r="14651" spans="1:19" x14ac:dyDescent="0.25">
      <c r="A14651" t="s">
        <v>14719</v>
      </c>
      <c r="B14651" t="s">
        <v>68</v>
      </c>
      <c r="C14651" t="s">
        <v>4</v>
      </c>
      <c r="D14651" t="s">
        <v>11</v>
      </c>
      <c r="E14651" t="s">
        <v>17</v>
      </c>
      <c r="F14651" t="s">
        <v>6</v>
      </c>
      <c r="G14651">
        <v>10</v>
      </c>
      <c r="H14651">
        <v>285</v>
      </c>
      <c r="I14651">
        <v>1.0419726</v>
      </c>
      <c r="J14651">
        <v>1.036972</v>
      </c>
      <c r="K14651">
        <v>-5.0004999999999997E-3</v>
      </c>
      <c r="L14651">
        <v>-0.115899</v>
      </c>
      <c r="M14651">
        <v>-5.0379199999999999E-2</v>
      </c>
      <c r="N14651">
        <v>-5.0004999999999997E-3</v>
      </c>
      <c r="O14651">
        <v>4.0378299999999999E-2</v>
      </c>
      <c r="P14651">
        <v>0.10589800000000001</v>
      </c>
      <c r="Q14651">
        <v>60.215290000000003</v>
      </c>
      <c r="R14651">
        <v>8.6534600000000003E-2</v>
      </c>
      <c r="S14651" t="s">
        <v>20810</v>
      </c>
    </row>
    <row r="14652" spans="1:19" x14ac:dyDescent="0.25">
      <c r="A14652" t="s">
        <v>14720</v>
      </c>
      <c r="B14652" t="s">
        <v>68</v>
      </c>
      <c r="C14652" t="s">
        <v>4</v>
      </c>
      <c r="D14652" t="s">
        <v>11</v>
      </c>
      <c r="E14652" t="s">
        <v>17</v>
      </c>
      <c r="F14652" t="s">
        <v>6</v>
      </c>
      <c r="G14652">
        <v>11</v>
      </c>
      <c r="H14652">
        <v>285</v>
      </c>
      <c r="I14652">
        <v>0.94505351999999998</v>
      </c>
      <c r="J14652">
        <v>1.0472269999999999</v>
      </c>
      <c r="K14652">
        <v>0.10217329999999999</v>
      </c>
      <c r="L14652">
        <v>-6.679E-3</v>
      </c>
      <c r="M14652">
        <v>5.7631799999999997E-2</v>
      </c>
      <c r="N14652">
        <v>0.10217329999999999</v>
      </c>
      <c r="O14652">
        <v>0.1467147</v>
      </c>
      <c r="P14652">
        <v>0.2110255</v>
      </c>
      <c r="Q14652">
        <v>63.462220000000002</v>
      </c>
      <c r="R14652">
        <v>8.4937899999999997E-2</v>
      </c>
      <c r="S14652" t="s">
        <v>20810</v>
      </c>
    </row>
    <row r="14653" spans="1:19" x14ac:dyDescent="0.25">
      <c r="A14653" t="s">
        <v>14721</v>
      </c>
      <c r="B14653" t="s">
        <v>68</v>
      </c>
      <c r="C14653" t="s">
        <v>4</v>
      </c>
      <c r="D14653" t="s">
        <v>11</v>
      </c>
      <c r="E14653" t="s">
        <v>17</v>
      </c>
      <c r="F14653" t="s">
        <v>6</v>
      </c>
      <c r="G14653">
        <v>12</v>
      </c>
      <c r="H14653">
        <v>285</v>
      </c>
      <c r="I14653">
        <v>0.87505275999999999</v>
      </c>
      <c r="J14653">
        <v>0.95295779999999997</v>
      </c>
      <c r="K14653">
        <v>7.7905000000000002E-2</v>
      </c>
      <c r="L14653">
        <v>-2.21849E-2</v>
      </c>
      <c r="M14653">
        <v>3.6949099999999999E-2</v>
      </c>
      <c r="N14653">
        <v>7.7905000000000002E-2</v>
      </c>
      <c r="O14653">
        <v>0.11886099999999999</v>
      </c>
      <c r="P14653">
        <v>0.17799490000000001</v>
      </c>
      <c r="Q14653">
        <v>65.599819999999994</v>
      </c>
      <c r="R14653">
        <v>7.8100600000000006E-2</v>
      </c>
      <c r="S14653" t="s">
        <v>20810</v>
      </c>
    </row>
    <row r="14654" spans="1:19" x14ac:dyDescent="0.25">
      <c r="A14654" t="s">
        <v>14722</v>
      </c>
      <c r="B14654" t="s">
        <v>68</v>
      </c>
      <c r="C14654" t="s">
        <v>4</v>
      </c>
      <c r="D14654" t="s">
        <v>11</v>
      </c>
      <c r="E14654" t="s">
        <v>17</v>
      </c>
      <c r="F14654" t="s">
        <v>6</v>
      </c>
      <c r="G14654">
        <v>13</v>
      </c>
      <c r="H14654">
        <v>285</v>
      </c>
      <c r="I14654">
        <v>0.83720704000000001</v>
      </c>
      <c r="J14654">
        <v>0.89817670000000005</v>
      </c>
      <c r="K14654">
        <v>6.0969700000000002E-2</v>
      </c>
      <c r="L14654">
        <v>-3.3023499999999997E-2</v>
      </c>
      <c r="M14654">
        <v>2.2508500000000001E-2</v>
      </c>
      <c r="N14654">
        <v>6.0969700000000002E-2</v>
      </c>
      <c r="O14654">
        <v>9.9430900000000003E-2</v>
      </c>
      <c r="P14654">
        <v>0.15496280000000001</v>
      </c>
      <c r="Q14654">
        <v>67.459770000000006</v>
      </c>
      <c r="R14654">
        <v>7.3343199999999997E-2</v>
      </c>
      <c r="S14654" t="s">
        <v>20810</v>
      </c>
    </row>
    <row r="14655" spans="1:19" x14ac:dyDescent="0.25">
      <c r="A14655" t="s">
        <v>14723</v>
      </c>
      <c r="B14655" t="s">
        <v>68</v>
      </c>
      <c r="C14655" t="s">
        <v>4</v>
      </c>
      <c r="D14655" t="s">
        <v>11</v>
      </c>
      <c r="E14655" t="s">
        <v>17</v>
      </c>
      <c r="F14655" t="s">
        <v>6</v>
      </c>
      <c r="G14655">
        <v>14</v>
      </c>
      <c r="H14655">
        <v>285</v>
      </c>
      <c r="I14655">
        <v>0.78955847000000001</v>
      </c>
      <c r="J14655">
        <v>0.86319729999999995</v>
      </c>
      <c r="K14655">
        <v>7.3638899999999993E-2</v>
      </c>
      <c r="L14655">
        <v>-1.5262100000000001E-2</v>
      </c>
      <c r="M14655">
        <v>3.7261299999999997E-2</v>
      </c>
      <c r="N14655">
        <v>7.3638899999999993E-2</v>
      </c>
      <c r="O14655">
        <v>0.1100164</v>
      </c>
      <c r="P14655">
        <v>0.16253980000000001</v>
      </c>
      <c r="Q14655">
        <v>69.036389999999997</v>
      </c>
      <c r="R14655">
        <v>6.9369799999999995E-2</v>
      </c>
      <c r="S14655" t="s">
        <v>20810</v>
      </c>
    </row>
    <row r="14656" spans="1:19" x14ac:dyDescent="0.25">
      <c r="A14656" t="s">
        <v>14724</v>
      </c>
      <c r="B14656" t="s">
        <v>68</v>
      </c>
      <c r="C14656" t="s">
        <v>4</v>
      </c>
      <c r="D14656" t="s">
        <v>11</v>
      </c>
      <c r="E14656" t="s">
        <v>17</v>
      </c>
      <c r="F14656" t="s">
        <v>6</v>
      </c>
      <c r="G14656">
        <v>15</v>
      </c>
      <c r="H14656">
        <v>285</v>
      </c>
      <c r="I14656">
        <v>0.78118063000000004</v>
      </c>
      <c r="J14656">
        <v>0.88327549999999999</v>
      </c>
      <c r="K14656">
        <v>0.1020949</v>
      </c>
      <c r="L14656">
        <v>1.17532E-2</v>
      </c>
      <c r="M14656">
        <v>6.51278E-2</v>
      </c>
      <c r="N14656">
        <v>0.1020949</v>
      </c>
      <c r="O14656">
        <v>0.13906199999999999</v>
      </c>
      <c r="P14656">
        <v>0.19243660000000001</v>
      </c>
      <c r="Q14656">
        <v>69.921530000000004</v>
      </c>
      <c r="R14656">
        <v>7.0494000000000001E-2</v>
      </c>
      <c r="S14656" t="s">
        <v>20810</v>
      </c>
    </row>
    <row r="14657" spans="1:19" x14ac:dyDescent="0.25">
      <c r="A14657" t="s">
        <v>14725</v>
      </c>
      <c r="B14657" t="s">
        <v>68</v>
      </c>
      <c r="C14657" t="s">
        <v>4</v>
      </c>
      <c r="D14657" t="s">
        <v>11</v>
      </c>
      <c r="E14657" t="s">
        <v>17</v>
      </c>
      <c r="F14657" t="s">
        <v>6</v>
      </c>
      <c r="G14657">
        <v>16</v>
      </c>
      <c r="H14657">
        <v>285</v>
      </c>
      <c r="I14657">
        <v>0.80179613999999999</v>
      </c>
      <c r="J14657">
        <v>0.93896990000000002</v>
      </c>
      <c r="K14657">
        <v>0.13717370000000001</v>
      </c>
      <c r="L14657">
        <v>4.7456199999999997E-2</v>
      </c>
      <c r="M14657">
        <v>0.100462</v>
      </c>
      <c r="N14657">
        <v>0.13717370000000001</v>
      </c>
      <c r="O14657">
        <v>0.1738854</v>
      </c>
      <c r="P14657">
        <v>0.22689119999999999</v>
      </c>
      <c r="Q14657">
        <v>70.838759999999994</v>
      </c>
      <c r="R14657">
        <v>7.0007E-2</v>
      </c>
      <c r="S14657" t="s">
        <v>20810</v>
      </c>
    </row>
    <row r="14658" spans="1:19" x14ac:dyDescent="0.25">
      <c r="A14658" t="s">
        <v>14726</v>
      </c>
      <c r="B14658" t="s">
        <v>68</v>
      </c>
      <c r="C14658" t="s">
        <v>4</v>
      </c>
      <c r="D14658" t="s">
        <v>11</v>
      </c>
      <c r="E14658" t="s">
        <v>17</v>
      </c>
      <c r="F14658" t="s">
        <v>6</v>
      </c>
      <c r="G14658">
        <v>17</v>
      </c>
      <c r="H14658">
        <v>285</v>
      </c>
      <c r="I14658">
        <v>0.84948356000000003</v>
      </c>
      <c r="J14658">
        <v>0.96332680000000004</v>
      </c>
      <c r="K14658">
        <v>0.11384320000000001</v>
      </c>
      <c r="L14658">
        <v>2.6546899999999998E-2</v>
      </c>
      <c r="M14658">
        <v>7.8122200000000003E-2</v>
      </c>
      <c r="N14658">
        <v>0.11384320000000001</v>
      </c>
      <c r="O14658">
        <v>0.14956410000000001</v>
      </c>
      <c r="P14658">
        <v>0.2011395</v>
      </c>
      <c r="Q14658">
        <v>70.941640000000007</v>
      </c>
      <c r="R14658">
        <v>6.8117700000000003E-2</v>
      </c>
      <c r="S14658" t="s">
        <v>20810</v>
      </c>
    </row>
    <row r="14659" spans="1:19" x14ac:dyDescent="0.25">
      <c r="A14659" t="s">
        <v>14727</v>
      </c>
      <c r="B14659" t="s">
        <v>68</v>
      </c>
      <c r="C14659" t="s">
        <v>4</v>
      </c>
      <c r="D14659" t="s">
        <v>11</v>
      </c>
      <c r="E14659" t="s">
        <v>17</v>
      </c>
      <c r="F14659" t="s">
        <v>6</v>
      </c>
      <c r="G14659">
        <v>18</v>
      </c>
      <c r="H14659">
        <v>285</v>
      </c>
      <c r="I14659">
        <v>1.0055124</v>
      </c>
      <c r="J14659">
        <v>1.123772</v>
      </c>
      <c r="K14659">
        <v>0.11825960000000001</v>
      </c>
      <c r="L14659">
        <v>2.37396E-2</v>
      </c>
      <c r="M14659">
        <v>7.9582799999999995E-2</v>
      </c>
      <c r="N14659">
        <v>0.11825960000000001</v>
      </c>
      <c r="O14659">
        <v>0.1569364</v>
      </c>
      <c r="P14659">
        <v>0.21277960000000001</v>
      </c>
      <c r="Q14659">
        <v>70.572630000000004</v>
      </c>
      <c r="R14659">
        <v>7.3754299999999995E-2</v>
      </c>
      <c r="S14659" t="s">
        <v>20810</v>
      </c>
    </row>
    <row r="14660" spans="1:19" x14ac:dyDescent="0.25">
      <c r="A14660" t="s">
        <v>14728</v>
      </c>
      <c r="B14660" t="s">
        <v>68</v>
      </c>
      <c r="C14660" t="s">
        <v>4</v>
      </c>
      <c r="D14660" t="s">
        <v>11</v>
      </c>
      <c r="E14660" t="s">
        <v>17</v>
      </c>
      <c r="F14660" t="s">
        <v>6</v>
      </c>
      <c r="G14660">
        <v>19</v>
      </c>
      <c r="H14660">
        <v>285</v>
      </c>
      <c r="I14660">
        <v>1.1433180000000001</v>
      </c>
      <c r="J14660">
        <v>1.188185</v>
      </c>
      <c r="K14660">
        <v>4.4866900000000001E-2</v>
      </c>
      <c r="L14660">
        <v>-5.2713400000000001E-2</v>
      </c>
      <c r="M14660">
        <v>4.9379000000000003E-3</v>
      </c>
      <c r="N14660">
        <v>4.4866900000000001E-2</v>
      </c>
      <c r="O14660">
        <v>8.4795999999999996E-2</v>
      </c>
      <c r="P14660">
        <v>0.1424472</v>
      </c>
      <c r="Q14660">
        <v>69.020420000000001</v>
      </c>
      <c r="R14660">
        <v>7.6142299999999996E-2</v>
      </c>
      <c r="S14660" t="s">
        <v>20810</v>
      </c>
    </row>
    <row r="14661" spans="1:19" x14ac:dyDescent="0.25">
      <c r="A14661" t="s">
        <v>14729</v>
      </c>
      <c r="B14661" t="s">
        <v>68</v>
      </c>
      <c r="C14661" t="s">
        <v>4</v>
      </c>
      <c r="D14661" t="s">
        <v>11</v>
      </c>
      <c r="E14661" t="s">
        <v>17</v>
      </c>
      <c r="F14661" t="s">
        <v>6</v>
      </c>
      <c r="G14661">
        <v>20</v>
      </c>
      <c r="H14661">
        <v>285</v>
      </c>
      <c r="I14661">
        <v>1.2818373000000001</v>
      </c>
      <c r="J14661">
        <v>1.2495940000000001</v>
      </c>
      <c r="K14661">
        <v>-3.2243399999999998E-2</v>
      </c>
      <c r="L14661">
        <v>-0.13776160000000001</v>
      </c>
      <c r="M14661">
        <v>-7.5420600000000004E-2</v>
      </c>
      <c r="N14661">
        <v>-3.2243399999999998E-2</v>
      </c>
      <c r="O14661">
        <v>1.09338E-2</v>
      </c>
      <c r="P14661">
        <v>7.3274699999999998E-2</v>
      </c>
      <c r="Q14661">
        <v>63.90372</v>
      </c>
      <c r="R14661">
        <v>8.2336300000000001E-2</v>
      </c>
      <c r="S14661" t="s">
        <v>20810</v>
      </c>
    </row>
    <row r="14662" spans="1:19" x14ac:dyDescent="0.25">
      <c r="A14662" t="s">
        <v>14730</v>
      </c>
      <c r="B14662" t="s">
        <v>68</v>
      </c>
      <c r="C14662" t="s">
        <v>4</v>
      </c>
      <c r="D14662" t="s">
        <v>11</v>
      </c>
      <c r="E14662" t="s">
        <v>17</v>
      </c>
      <c r="F14662" t="s">
        <v>6</v>
      </c>
      <c r="G14662">
        <v>21</v>
      </c>
      <c r="H14662">
        <v>285</v>
      </c>
      <c r="I14662">
        <v>1.4981728999999999</v>
      </c>
      <c r="J14662">
        <v>1.4195519999999999</v>
      </c>
      <c r="K14662">
        <v>-7.8621300000000005E-2</v>
      </c>
      <c r="L14662">
        <v>-0.2044454</v>
      </c>
      <c r="M14662">
        <v>-0.13010749999999999</v>
      </c>
      <c r="N14662">
        <v>-7.8621300000000005E-2</v>
      </c>
      <c r="O14662">
        <v>-2.7135099999999999E-2</v>
      </c>
      <c r="P14662">
        <v>4.7202800000000003E-2</v>
      </c>
      <c r="Q14662">
        <v>58.363790000000002</v>
      </c>
      <c r="R14662">
        <v>9.8181099999999993E-2</v>
      </c>
      <c r="S14662" t="s">
        <v>20810</v>
      </c>
    </row>
    <row r="14663" spans="1:19" x14ac:dyDescent="0.25">
      <c r="A14663" t="s">
        <v>14731</v>
      </c>
      <c r="B14663" t="s">
        <v>68</v>
      </c>
      <c r="C14663" t="s">
        <v>4</v>
      </c>
      <c r="D14663" t="s">
        <v>11</v>
      </c>
      <c r="E14663" t="s">
        <v>17</v>
      </c>
      <c r="F14663" t="s">
        <v>6</v>
      </c>
      <c r="G14663">
        <v>22</v>
      </c>
      <c r="H14663">
        <v>285</v>
      </c>
      <c r="I14663">
        <v>1.4108955000000001</v>
      </c>
      <c r="J14663">
        <v>1.3381829999999999</v>
      </c>
      <c r="K14663">
        <v>-7.2712299999999994E-2</v>
      </c>
      <c r="L14663">
        <v>-0.19749839999999999</v>
      </c>
      <c r="M14663">
        <v>-0.1237738</v>
      </c>
      <c r="N14663">
        <v>-7.2712299999999994E-2</v>
      </c>
      <c r="O14663">
        <v>-2.1650900000000001E-2</v>
      </c>
      <c r="P14663">
        <v>5.2073800000000003E-2</v>
      </c>
      <c r="Q14663">
        <v>55.144959999999998</v>
      </c>
      <c r="R14663">
        <v>9.7371100000000002E-2</v>
      </c>
      <c r="S14663" t="s">
        <v>20810</v>
      </c>
    </row>
    <row r="14664" spans="1:19" x14ac:dyDescent="0.25">
      <c r="A14664" t="s">
        <v>14732</v>
      </c>
      <c r="B14664" t="s">
        <v>68</v>
      </c>
      <c r="C14664" t="s">
        <v>4</v>
      </c>
      <c r="D14664" t="s">
        <v>11</v>
      </c>
      <c r="E14664" t="s">
        <v>17</v>
      </c>
      <c r="F14664" t="s">
        <v>6</v>
      </c>
      <c r="G14664">
        <v>23</v>
      </c>
      <c r="H14664">
        <v>285</v>
      </c>
      <c r="I14664">
        <v>1.1797344999999999</v>
      </c>
      <c r="J14664">
        <v>1.0665420000000001</v>
      </c>
      <c r="K14664">
        <v>-0.113193</v>
      </c>
      <c r="L14664">
        <v>-0.22021550000000001</v>
      </c>
      <c r="M14664">
        <v>-0.15698570000000001</v>
      </c>
      <c r="N14664">
        <v>-0.113193</v>
      </c>
      <c r="O14664">
        <v>-6.9400199999999995E-2</v>
      </c>
      <c r="P14664">
        <v>-6.1704999999999998E-3</v>
      </c>
      <c r="Q14664">
        <v>53.676749999999998</v>
      </c>
      <c r="R14664">
        <v>8.3510100000000004E-2</v>
      </c>
      <c r="S14664" t="s">
        <v>20810</v>
      </c>
    </row>
    <row r="14665" spans="1:19" x14ac:dyDescent="0.25">
      <c r="A14665" t="s">
        <v>14733</v>
      </c>
      <c r="B14665" t="s">
        <v>68</v>
      </c>
      <c r="C14665" t="s">
        <v>4</v>
      </c>
      <c r="D14665" t="s">
        <v>11</v>
      </c>
      <c r="E14665" t="s">
        <v>17</v>
      </c>
      <c r="F14665" t="s">
        <v>6</v>
      </c>
      <c r="G14665">
        <v>24</v>
      </c>
      <c r="H14665">
        <v>285</v>
      </c>
      <c r="I14665">
        <v>0.95266751999999999</v>
      </c>
      <c r="J14665">
        <v>0.84478120000000001</v>
      </c>
      <c r="K14665">
        <v>-0.1078863</v>
      </c>
      <c r="L14665">
        <v>-0.20239109999999999</v>
      </c>
      <c r="M14665">
        <v>-0.14655689999999999</v>
      </c>
      <c r="N14665">
        <v>-0.1078863</v>
      </c>
      <c r="O14665">
        <v>-6.9215700000000005E-2</v>
      </c>
      <c r="P14665">
        <v>-1.3381499999999999E-2</v>
      </c>
      <c r="Q14665">
        <v>53.180590000000002</v>
      </c>
      <c r="R14665">
        <v>7.3742500000000002E-2</v>
      </c>
      <c r="S14665" t="s">
        <v>20810</v>
      </c>
    </row>
    <row r="14666" spans="1:19" x14ac:dyDescent="0.25">
      <c r="A14666" t="s">
        <v>14734</v>
      </c>
      <c r="B14666" t="s">
        <v>68</v>
      </c>
      <c r="C14666" t="s">
        <v>4</v>
      </c>
      <c r="D14666" t="s">
        <v>11</v>
      </c>
      <c r="E14666" t="s">
        <v>17</v>
      </c>
      <c r="F14666" t="s">
        <v>52</v>
      </c>
      <c r="G14666">
        <v>1</v>
      </c>
      <c r="H14666">
        <v>285</v>
      </c>
      <c r="I14666">
        <v>0.91314649000000003</v>
      </c>
      <c r="J14666">
        <v>0.88826720000000003</v>
      </c>
      <c r="K14666">
        <v>-2.48793E-2</v>
      </c>
      <c r="L14666">
        <v>-0.1754443</v>
      </c>
      <c r="M14666">
        <v>-8.6489300000000005E-2</v>
      </c>
      <c r="N14666">
        <v>-2.48793E-2</v>
      </c>
      <c r="O14666">
        <v>3.6730600000000002E-2</v>
      </c>
      <c r="P14666">
        <v>0.12568570000000001</v>
      </c>
      <c r="Q14666">
        <v>59.854730000000004</v>
      </c>
      <c r="R14666">
        <v>0.11748649999999999</v>
      </c>
      <c r="S14666" t="s">
        <v>20810</v>
      </c>
    </row>
    <row r="14667" spans="1:19" x14ac:dyDescent="0.25">
      <c r="A14667" t="s">
        <v>14735</v>
      </c>
      <c r="B14667" t="s">
        <v>68</v>
      </c>
      <c r="C14667" t="s">
        <v>4</v>
      </c>
      <c r="D14667" t="s">
        <v>11</v>
      </c>
      <c r="E14667" t="s">
        <v>17</v>
      </c>
      <c r="F14667" t="s">
        <v>52</v>
      </c>
      <c r="G14667">
        <v>2</v>
      </c>
      <c r="H14667">
        <v>285</v>
      </c>
      <c r="I14667">
        <v>0.83344379999999996</v>
      </c>
      <c r="J14667">
        <v>0.80212499999999998</v>
      </c>
      <c r="K14667">
        <v>-3.1318800000000001E-2</v>
      </c>
      <c r="L14667">
        <v>-0.16064390000000001</v>
      </c>
      <c r="M14667">
        <v>-8.4237599999999996E-2</v>
      </c>
      <c r="N14667">
        <v>-3.1318800000000001E-2</v>
      </c>
      <c r="O14667">
        <v>2.1600000000000001E-2</v>
      </c>
      <c r="P14667">
        <v>9.8006300000000005E-2</v>
      </c>
      <c r="Q14667">
        <v>58.361490000000003</v>
      </c>
      <c r="R14667">
        <v>0.1009129</v>
      </c>
      <c r="S14667" t="s">
        <v>20810</v>
      </c>
    </row>
    <row r="14668" spans="1:19" x14ac:dyDescent="0.25">
      <c r="A14668" t="s">
        <v>14736</v>
      </c>
      <c r="B14668" t="s">
        <v>68</v>
      </c>
      <c r="C14668" t="s">
        <v>4</v>
      </c>
      <c r="D14668" t="s">
        <v>11</v>
      </c>
      <c r="E14668" t="s">
        <v>17</v>
      </c>
      <c r="F14668" t="s">
        <v>52</v>
      </c>
      <c r="G14668">
        <v>3</v>
      </c>
      <c r="H14668">
        <v>285</v>
      </c>
      <c r="I14668">
        <v>0.73892420000000003</v>
      </c>
      <c r="J14668">
        <v>0.78661020000000004</v>
      </c>
      <c r="K14668">
        <v>4.7685999999999999E-2</v>
      </c>
      <c r="L14668">
        <v>-5.8614899999999998E-2</v>
      </c>
      <c r="M14668">
        <v>4.1885000000000004E-3</v>
      </c>
      <c r="N14668">
        <v>4.7685999999999999E-2</v>
      </c>
      <c r="O14668">
        <v>9.1183500000000001E-2</v>
      </c>
      <c r="P14668">
        <v>0.15398690000000001</v>
      </c>
      <c r="Q14668">
        <v>57.560809999999996</v>
      </c>
      <c r="R14668">
        <v>8.2947099999999996E-2</v>
      </c>
      <c r="S14668" t="s">
        <v>20810</v>
      </c>
    </row>
    <row r="14669" spans="1:19" x14ac:dyDescent="0.25">
      <c r="A14669" t="s">
        <v>14737</v>
      </c>
      <c r="B14669" t="s">
        <v>68</v>
      </c>
      <c r="C14669" t="s">
        <v>4</v>
      </c>
      <c r="D14669" t="s">
        <v>11</v>
      </c>
      <c r="E14669" t="s">
        <v>17</v>
      </c>
      <c r="F14669" t="s">
        <v>52</v>
      </c>
      <c r="G14669">
        <v>4</v>
      </c>
      <c r="H14669">
        <v>285</v>
      </c>
      <c r="I14669">
        <v>0.75986741999999996</v>
      </c>
      <c r="J14669">
        <v>0.75481589999999998</v>
      </c>
      <c r="K14669">
        <v>-5.0514999999999996E-3</v>
      </c>
      <c r="L14669">
        <v>-0.1222278</v>
      </c>
      <c r="M14669">
        <v>-5.29991E-2</v>
      </c>
      <c r="N14669">
        <v>-5.0514999999999996E-3</v>
      </c>
      <c r="O14669">
        <v>4.2895999999999997E-2</v>
      </c>
      <c r="P14669">
        <v>0.11212469999999999</v>
      </c>
      <c r="Q14669">
        <v>56.402030000000003</v>
      </c>
      <c r="R14669">
        <v>9.1433100000000003E-2</v>
      </c>
      <c r="S14669" t="s">
        <v>20810</v>
      </c>
    </row>
    <row r="14670" spans="1:19" x14ac:dyDescent="0.25">
      <c r="A14670" t="s">
        <v>14738</v>
      </c>
      <c r="B14670" t="s">
        <v>68</v>
      </c>
      <c r="C14670" t="s">
        <v>4</v>
      </c>
      <c r="D14670" t="s">
        <v>11</v>
      </c>
      <c r="E14670" t="s">
        <v>17</v>
      </c>
      <c r="F14670" t="s">
        <v>52</v>
      </c>
      <c r="G14670">
        <v>5</v>
      </c>
      <c r="H14670">
        <v>285</v>
      </c>
      <c r="I14670">
        <v>0.78509580000000001</v>
      </c>
      <c r="J14670">
        <v>0.82534750000000001</v>
      </c>
      <c r="K14670">
        <v>4.0251700000000001E-2</v>
      </c>
      <c r="L14670">
        <v>-7.8508900000000006E-2</v>
      </c>
      <c r="M14670">
        <v>-8.3441999999999995E-3</v>
      </c>
      <c r="N14670">
        <v>4.0251700000000001E-2</v>
      </c>
      <c r="O14670">
        <v>8.8847599999999999E-2</v>
      </c>
      <c r="P14670">
        <v>0.1590124</v>
      </c>
      <c r="Q14670">
        <v>56.304049999999997</v>
      </c>
      <c r="R14670">
        <v>9.2669399999999999E-2</v>
      </c>
      <c r="S14670" t="s">
        <v>20810</v>
      </c>
    </row>
    <row r="14671" spans="1:19" x14ac:dyDescent="0.25">
      <c r="A14671" t="s">
        <v>14739</v>
      </c>
      <c r="B14671" t="s">
        <v>68</v>
      </c>
      <c r="C14671" t="s">
        <v>4</v>
      </c>
      <c r="D14671" t="s">
        <v>11</v>
      </c>
      <c r="E14671" t="s">
        <v>17</v>
      </c>
      <c r="F14671" t="s">
        <v>52</v>
      </c>
      <c r="G14671">
        <v>6</v>
      </c>
      <c r="H14671">
        <v>285</v>
      </c>
      <c r="I14671">
        <v>0.95614104</v>
      </c>
      <c r="J14671">
        <v>0.93053010000000003</v>
      </c>
      <c r="K14671">
        <v>-2.5610899999999999E-2</v>
      </c>
      <c r="L14671">
        <v>-0.1681888</v>
      </c>
      <c r="M14671">
        <v>-8.3952600000000002E-2</v>
      </c>
      <c r="N14671">
        <v>-2.5610899999999999E-2</v>
      </c>
      <c r="O14671">
        <v>3.2730799999999997E-2</v>
      </c>
      <c r="P14671">
        <v>0.116967</v>
      </c>
      <c r="Q14671">
        <v>55.45946</v>
      </c>
      <c r="R14671">
        <v>0.11125409999999999</v>
      </c>
      <c r="S14671" t="s">
        <v>20810</v>
      </c>
    </row>
    <row r="14672" spans="1:19" x14ac:dyDescent="0.25">
      <c r="A14672" t="s">
        <v>14740</v>
      </c>
      <c r="B14672" t="s">
        <v>68</v>
      </c>
      <c r="C14672" t="s">
        <v>4</v>
      </c>
      <c r="D14672" t="s">
        <v>11</v>
      </c>
      <c r="E14672" t="s">
        <v>17</v>
      </c>
      <c r="F14672" t="s">
        <v>52</v>
      </c>
      <c r="G14672">
        <v>7</v>
      </c>
      <c r="H14672">
        <v>285</v>
      </c>
      <c r="I14672">
        <v>1.1946984</v>
      </c>
      <c r="J14672">
        <v>1.1558310000000001</v>
      </c>
      <c r="K14672">
        <v>-3.8867899999999997E-2</v>
      </c>
      <c r="L14672">
        <v>-0.19387090000000001</v>
      </c>
      <c r="M14672">
        <v>-0.10229389999999999</v>
      </c>
      <c r="N14672">
        <v>-3.8867899999999997E-2</v>
      </c>
      <c r="O14672">
        <v>2.4558E-2</v>
      </c>
      <c r="P14672">
        <v>0.116135</v>
      </c>
      <c r="Q14672">
        <v>55.395269999999996</v>
      </c>
      <c r="R14672">
        <v>0.1209495</v>
      </c>
      <c r="S14672" t="s">
        <v>20810</v>
      </c>
    </row>
    <row r="14673" spans="1:19" x14ac:dyDescent="0.25">
      <c r="A14673" t="s">
        <v>14741</v>
      </c>
      <c r="B14673" t="s">
        <v>68</v>
      </c>
      <c r="C14673" t="s">
        <v>4</v>
      </c>
      <c r="D14673" t="s">
        <v>11</v>
      </c>
      <c r="E14673" t="s">
        <v>17</v>
      </c>
      <c r="F14673" t="s">
        <v>52</v>
      </c>
      <c r="G14673">
        <v>8</v>
      </c>
      <c r="H14673">
        <v>285</v>
      </c>
      <c r="I14673">
        <v>1.3120092000000001</v>
      </c>
      <c r="J14673">
        <v>1.280729</v>
      </c>
      <c r="K14673">
        <v>-3.1280000000000002E-2</v>
      </c>
      <c r="L14673">
        <v>-0.21792400000000001</v>
      </c>
      <c r="M14673">
        <v>-0.1076532</v>
      </c>
      <c r="N14673">
        <v>-3.1280000000000002E-2</v>
      </c>
      <c r="O14673">
        <v>4.5093099999999997E-2</v>
      </c>
      <c r="P14673">
        <v>0.1553639</v>
      </c>
      <c r="Q14673">
        <v>61.11486</v>
      </c>
      <c r="R14673">
        <v>0.14563899999999999</v>
      </c>
      <c r="S14673" t="s">
        <v>20810</v>
      </c>
    </row>
    <row r="14674" spans="1:19" x14ac:dyDescent="0.25">
      <c r="A14674" t="s">
        <v>14742</v>
      </c>
      <c r="B14674" t="s">
        <v>68</v>
      </c>
      <c r="C14674" t="s">
        <v>4</v>
      </c>
      <c r="D14674" t="s">
        <v>11</v>
      </c>
      <c r="E14674" t="s">
        <v>17</v>
      </c>
      <c r="F14674" t="s">
        <v>52</v>
      </c>
      <c r="G14674">
        <v>9</v>
      </c>
      <c r="H14674">
        <v>285</v>
      </c>
      <c r="I14674">
        <v>1.1815329000000001</v>
      </c>
      <c r="J14674">
        <v>1.1154090000000001</v>
      </c>
      <c r="K14674">
        <v>-6.6124199999999994E-2</v>
      </c>
      <c r="L14674">
        <v>-0.24955620000000001</v>
      </c>
      <c r="M14674">
        <v>-0.14118310000000001</v>
      </c>
      <c r="N14674">
        <v>-6.6124199999999994E-2</v>
      </c>
      <c r="O14674">
        <v>8.9345999999999991E-3</v>
      </c>
      <c r="P14674">
        <v>0.1173077</v>
      </c>
      <c r="Q14674">
        <v>68.635130000000004</v>
      </c>
      <c r="R14674">
        <v>0.1431327</v>
      </c>
      <c r="S14674" t="s">
        <v>20810</v>
      </c>
    </row>
    <row r="14675" spans="1:19" x14ac:dyDescent="0.25">
      <c r="A14675" t="s">
        <v>14743</v>
      </c>
      <c r="B14675" t="s">
        <v>68</v>
      </c>
      <c r="C14675" t="s">
        <v>4</v>
      </c>
      <c r="D14675" t="s">
        <v>11</v>
      </c>
      <c r="E14675" t="s">
        <v>17</v>
      </c>
      <c r="F14675" t="s">
        <v>52</v>
      </c>
      <c r="G14675">
        <v>10</v>
      </c>
      <c r="H14675">
        <v>285</v>
      </c>
      <c r="I14675">
        <v>0.97042349999999999</v>
      </c>
      <c r="J14675">
        <v>1.0932459999999999</v>
      </c>
      <c r="K14675">
        <v>0.1228221</v>
      </c>
      <c r="L14675">
        <v>-3.8663799999999998E-2</v>
      </c>
      <c r="M14675">
        <v>5.6743399999999999E-2</v>
      </c>
      <c r="N14675">
        <v>0.1228221</v>
      </c>
      <c r="O14675">
        <v>0.18890090000000001</v>
      </c>
      <c r="P14675">
        <v>0.28430800000000001</v>
      </c>
      <c r="Q14675">
        <v>74.148650000000004</v>
      </c>
      <c r="R14675">
        <v>0.12600810000000001</v>
      </c>
      <c r="S14675" t="s">
        <v>20810</v>
      </c>
    </row>
    <row r="14676" spans="1:19" x14ac:dyDescent="0.25">
      <c r="A14676" t="s">
        <v>14744</v>
      </c>
      <c r="B14676" t="s">
        <v>68</v>
      </c>
      <c r="C14676" t="s">
        <v>4</v>
      </c>
      <c r="D14676" t="s">
        <v>11</v>
      </c>
      <c r="E14676" t="s">
        <v>17</v>
      </c>
      <c r="F14676" t="s">
        <v>52</v>
      </c>
      <c r="G14676">
        <v>11</v>
      </c>
      <c r="H14676">
        <v>285</v>
      </c>
      <c r="I14676">
        <v>0.91152617999999996</v>
      </c>
      <c r="J14676">
        <v>1.1654500000000001</v>
      </c>
      <c r="K14676">
        <v>0.25392429999999999</v>
      </c>
      <c r="L14676">
        <v>6.8987400000000004E-2</v>
      </c>
      <c r="M14676">
        <v>0.17824960000000001</v>
      </c>
      <c r="N14676">
        <v>0.25392429999999999</v>
      </c>
      <c r="O14676">
        <v>0.32959899999999998</v>
      </c>
      <c r="P14676">
        <v>0.43886120000000001</v>
      </c>
      <c r="Q14676">
        <v>77.5946</v>
      </c>
      <c r="R14676">
        <v>0.14430699999999999</v>
      </c>
      <c r="S14676" t="s">
        <v>20810</v>
      </c>
    </row>
    <row r="14677" spans="1:19" x14ac:dyDescent="0.25">
      <c r="A14677" t="s">
        <v>14745</v>
      </c>
      <c r="B14677" t="s">
        <v>68</v>
      </c>
      <c r="C14677" t="s">
        <v>4</v>
      </c>
      <c r="D14677" t="s">
        <v>11</v>
      </c>
      <c r="E14677" t="s">
        <v>17</v>
      </c>
      <c r="F14677" t="s">
        <v>52</v>
      </c>
      <c r="G14677">
        <v>12</v>
      </c>
      <c r="H14677">
        <v>285</v>
      </c>
      <c r="I14677">
        <v>0.84808837000000004</v>
      </c>
      <c r="J14677">
        <v>1.04579</v>
      </c>
      <c r="K14677">
        <v>0.19770119999999999</v>
      </c>
      <c r="L14677">
        <v>2.6180200000000001E-2</v>
      </c>
      <c r="M14677">
        <v>0.1275162</v>
      </c>
      <c r="N14677">
        <v>0.19770119999999999</v>
      </c>
      <c r="O14677">
        <v>0.26788630000000002</v>
      </c>
      <c r="P14677">
        <v>0.3692223</v>
      </c>
      <c r="Q14677">
        <v>78.682429999999997</v>
      </c>
      <c r="R14677">
        <v>0.1338386</v>
      </c>
      <c r="S14677" t="s">
        <v>20810</v>
      </c>
    </row>
    <row r="14678" spans="1:19" x14ac:dyDescent="0.25">
      <c r="A14678" t="s">
        <v>14746</v>
      </c>
      <c r="B14678" t="s">
        <v>68</v>
      </c>
      <c r="C14678" t="s">
        <v>4</v>
      </c>
      <c r="D14678" t="s">
        <v>11</v>
      </c>
      <c r="E14678" t="s">
        <v>17</v>
      </c>
      <c r="F14678" t="s">
        <v>52</v>
      </c>
      <c r="G14678">
        <v>13</v>
      </c>
      <c r="H14678">
        <v>285</v>
      </c>
      <c r="I14678">
        <v>0.84009374999999997</v>
      </c>
      <c r="J14678">
        <v>0.96619880000000002</v>
      </c>
      <c r="K14678">
        <v>0.1261051</v>
      </c>
      <c r="L14678">
        <v>-1.7013E-2</v>
      </c>
      <c r="M14678">
        <v>6.75423E-2</v>
      </c>
      <c r="N14678">
        <v>0.1261051</v>
      </c>
      <c r="O14678">
        <v>0.18466779999999999</v>
      </c>
      <c r="P14678">
        <v>0.2692232</v>
      </c>
      <c r="Q14678">
        <v>80.878380000000007</v>
      </c>
      <c r="R14678">
        <v>0.1116756</v>
      </c>
      <c r="S14678" t="s">
        <v>20810</v>
      </c>
    </row>
    <row r="14679" spans="1:19" x14ac:dyDescent="0.25">
      <c r="A14679" t="s">
        <v>14747</v>
      </c>
      <c r="B14679" t="s">
        <v>68</v>
      </c>
      <c r="C14679" t="s">
        <v>4</v>
      </c>
      <c r="D14679" t="s">
        <v>11</v>
      </c>
      <c r="E14679" t="s">
        <v>17</v>
      </c>
      <c r="F14679" t="s">
        <v>52</v>
      </c>
      <c r="G14679">
        <v>14</v>
      </c>
      <c r="H14679">
        <v>285</v>
      </c>
      <c r="I14679">
        <v>0.83242484999999999</v>
      </c>
      <c r="J14679">
        <v>0.94811769999999995</v>
      </c>
      <c r="K14679">
        <v>0.1156928</v>
      </c>
      <c r="L14679">
        <v>-1.8146599999999999E-2</v>
      </c>
      <c r="M14679">
        <v>6.0926800000000003E-2</v>
      </c>
      <c r="N14679">
        <v>0.1156928</v>
      </c>
      <c r="O14679">
        <v>0.1704589</v>
      </c>
      <c r="P14679">
        <v>0.24953230000000001</v>
      </c>
      <c r="Q14679">
        <v>81.770269999999996</v>
      </c>
      <c r="R14679">
        <v>0.1044355</v>
      </c>
      <c r="S14679" t="s">
        <v>20810</v>
      </c>
    </row>
    <row r="14680" spans="1:19" x14ac:dyDescent="0.25">
      <c r="A14680" t="s">
        <v>14748</v>
      </c>
      <c r="B14680" t="s">
        <v>68</v>
      </c>
      <c r="C14680" t="s">
        <v>4</v>
      </c>
      <c r="D14680" t="s">
        <v>11</v>
      </c>
      <c r="E14680" t="s">
        <v>17</v>
      </c>
      <c r="F14680" t="s">
        <v>52</v>
      </c>
      <c r="G14680">
        <v>15</v>
      </c>
      <c r="H14680">
        <v>285</v>
      </c>
      <c r="I14680">
        <v>0.80268633</v>
      </c>
      <c r="J14680">
        <v>1.044759</v>
      </c>
      <c r="K14680">
        <v>0.2420727</v>
      </c>
      <c r="L14680">
        <v>8.8082999999999995E-2</v>
      </c>
      <c r="M14680">
        <v>0.17906140000000001</v>
      </c>
      <c r="N14680">
        <v>0.2420727</v>
      </c>
      <c r="O14680">
        <v>0.30508400000000002</v>
      </c>
      <c r="P14680">
        <v>0.39606239999999998</v>
      </c>
      <c r="Q14680">
        <v>83.216220000000007</v>
      </c>
      <c r="R14680">
        <v>0.1201588</v>
      </c>
      <c r="S14680" t="s">
        <v>20810</v>
      </c>
    </row>
    <row r="14681" spans="1:19" x14ac:dyDescent="0.25">
      <c r="A14681" t="s">
        <v>14749</v>
      </c>
      <c r="B14681" t="s">
        <v>68</v>
      </c>
      <c r="C14681" t="s">
        <v>4</v>
      </c>
      <c r="D14681" t="s">
        <v>11</v>
      </c>
      <c r="E14681" t="s">
        <v>17</v>
      </c>
      <c r="F14681" t="s">
        <v>52</v>
      </c>
      <c r="G14681">
        <v>16</v>
      </c>
      <c r="H14681">
        <v>285</v>
      </c>
      <c r="I14681">
        <v>0.78933903999999999</v>
      </c>
      <c r="J14681">
        <v>1.1318809999999999</v>
      </c>
      <c r="K14681">
        <v>0.34254240000000002</v>
      </c>
      <c r="L14681">
        <v>0.19367699999999999</v>
      </c>
      <c r="M14681">
        <v>0.28162789999999999</v>
      </c>
      <c r="N14681">
        <v>0.34254240000000002</v>
      </c>
      <c r="O14681">
        <v>0.40345700000000001</v>
      </c>
      <c r="P14681">
        <v>0.49140790000000001</v>
      </c>
      <c r="Q14681">
        <v>84.216220000000007</v>
      </c>
      <c r="R14681">
        <v>0.11616029999999999</v>
      </c>
      <c r="S14681" t="s">
        <v>20810</v>
      </c>
    </row>
    <row r="14682" spans="1:19" x14ac:dyDescent="0.25">
      <c r="A14682" t="s">
        <v>14750</v>
      </c>
      <c r="B14682" t="s">
        <v>68</v>
      </c>
      <c r="C14682" t="s">
        <v>4</v>
      </c>
      <c r="D14682" t="s">
        <v>11</v>
      </c>
      <c r="E14682" t="s">
        <v>17</v>
      </c>
      <c r="F14682" t="s">
        <v>52</v>
      </c>
      <c r="G14682">
        <v>17</v>
      </c>
      <c r="H14682">
        <v>285</v>
      </c>
      <c r="I14682">
        <v>0.94528363999999998</v>
      </c>
      <c r="J14682">
        <v>1.209576</v>
      </c>
      <c r="K14682">
        <v>0.26429219999999998</v>
      </c>
      <c r="L14682">
        <v>8.7194300000000002E-2</v>
      </c>
      <c r="M14682">
        <v>0.1918252</v>
      </c>
      <c r="N14682">
        <v>0.26429219999999998</v>
      </c>
      <c r="O14682">
        <v>0.33675929999999998</v>
      </c>
      <c r="P14682">
        <v>0.44139020000000001</v>
      </c>
      <c r="Q14682">
        <v>84.21284</v>
      </c>
      <c r="R14682">
        <v>0.13819029999999999</v>
      </c>
      <c r="S14682" t="s">
        <v>20810</v>
      </c>
    </row>
    <row r="14683" spans="1:19" x14ac:dyDescent="0.25">
      <c r="A14683" t="s">
        <v>14751</v>
      </c>
      <c r="B14683" t="s">
        <v>68</v>
      </c>
      <c r="C14683" t="s">
        <v>4</v>
      </c>
      <c r="D14683" t="s">
        <v>11</v>
      </c>
      <c r="E14683" t="s">
        <v>17</v>
      </c>
      <c r="F14683" t="s">
        <v>52</v>
      </c>
      <c r="G14683">
        <v>18</v>
      </c>
      <c r="H14683">
        <v>285</v>
      </c>
      <c r="I14683">
        <v>1.2143098999999999</v>
      </c>
      <c r="J14683">
        <v>1.3660650000000001</v>
      </c>
      <c r="K14683">
        <v>0.15175540000000001</v>
      </c>
      <c r="L14683">
        <v>-2.6198699999999998E-2</v>
      </c>
      <c r="M14683">
        <v>7.8937999999999994E-2</v>
      </c>
      <c r="N14683">
        <v>0.15175540000000001</v>
      </c>
      <c r="O14683">
        <v>0.22457269999999999</v>
      </c>
      <c r="P14683">
        <v>0.32970939999999999</v>
      </c>
      <c r="Q14683">
        <v>82.810810000000004</v>
      </c>
      <c r="R14683">
        <v>0.13885829999999999</v>
      </c>
      <c r="S14683" t="s">
        <v>20810</v>
      </c>
    </row>
    <row r="14684" spans="1:19" x14ac:dyDescent="0.25">
      <c r="A14684" t="s">
        <v>14752</v>
      </c>
      <c r="B14684" t="s">
        <v>68</v>
      </c>
      <c r="C14684" t="s">
        <v>4</v>
      </c>
      <c r="D14684" t="s">
        <v>11</v>
      </c>
      <c r="E14684" t="s">
        <v>17</v>
      </c>
      <c r="F14684" t="s">
        <v>52</v>
      </c>
      <c r="G14684">
        <v>19</v>
      </c>
      <c r="H14684">
        <v>285</v>
      </c>
      <c r="I14684">
        <v>1.3762308000000001</v>
      </c>
      <c r="J14684">
        <v>1.456755</v>
      </c>
      <c r="K14684">
        <v>8.0524299999999993E-2</v>
      </c>
      <c r="L14684">
        <v>-0.1032093</v>
      </c>
      <c r="M14684">
        <v>5.3420000000000004E-3</v>
      </c>
      <c r="N14684">
        <v>8.0524299999999993E-2</v>
      </c>
      <c r="O14684">
        <v>0.1557067</v>
      </c>
      <c r="P14684">
        <v>0.26425799999999999</v>
      </c>
      <c r="Q14684">
        <v>81.310810000000004</v>
      </c>
      <c r="R14684">
        <v>0.1433681</v>
      </c>
      <c r="S14684" t="s">
        <v>20810</v>
      </c>
    </row>
    <row r="14685" spans="1:19" x14ac:dyDescent="0.25">
      <c r="A14685" t="s">
        <v>14753</v>
      </c>
      <c r="B14685" t="s">
        <v>68</v>
      </c>
      <c r="C14685" t="s">
        <v>4</v>
      </c>
      <c r="D14685" t="s">
        <v>11</v>
      </c>
      <c r="E14685" t="s">
        <v>17</v>
      </c>
      <c r="F14685" t="s">
        <v>52</v>
      </c>
      <c r="G14685">
        <v>20</v>
      </c>
      <c r="H14685">
        <v>285</v>
      </c>
      <c r="I14685">
        <v>1.4248848999999999</v>
      </c>
      <c r="J14685">
        <v>1.3829210000000001</v>
      </c>
      <c r="K14685">
        <v>-4.1964000000000001E-2</v>
      </c>
      <c r="L14685">
        <v>-0.21520739999999999</v>
      </c>
      <c r="M14685">
        <v>-0.1128538</v>
      </c>
      <c r="N14685">
        <v>-4.1964000000000001E-2</v>
      </c>
      <c r="O14685">
        <v>2.8925800000000002E-2</v>
      </c>
      <c r="P14685">
        <v>0.13127939999999999</v>
      </c>
      <c r="Q14685">
        <v>75.08784</v>
      </c>
      <c r="R14685">
        <v>0.13518250000000001</v>
      </c>
      <c r="S14685" t="s">
        <v>20810</v>
      </c>
    </row>
    <row r="14686" spans="1:19" x14ac:dyDescent="0.25">
      <c r="A14686" t="s">
        <v>14754</v>
      </c>
      <c r="B14686" t="s">
        <v>68</v>
      </c>
      <c r="C14686" t="s">
        <v>4</v>
      </c>
      <c r="D14686" t="s">
        <v>11</v>
      </c>
      <c r="E14686" t="s">
        <v>17</v>
      </c>
      <c r="F14686" t="s">
        <v>52</v>
      </c>
      <c r="G14686">
        <v>21</v>
      </c>
      <c r="H14686">
        <v>285</v>
      </c>
      <c r="I14686">
        <v>1.5719679</v>
      </c>
      <c r="J14686">
        <v>1.5335840000000001</v>
      </c>
      <c r="K14686">
        <v>-3.8384000000000001E-2</v>
      </c>
      <c r="L14686">
        <v>-0.21069579999999999</v>
      </c>
      <c r="M14686">
        <v>-0.10889260000000001</v>
      </c>
      <c r="N14686">
        <v>-3.8384000000000001E-2</v>
      </c>
      <c r="O14686">
        <v>3.21245E-2</v>
      </c>
      <c r="P14686">
        <v>0.13392770000000001</v>
      </c>
      <c r="Q14686">
        <v>69.222980000000007</v>
      </c>
      <c r="R14686">
        <v>0.13445560000000001</v>
      </c>
      <c r="S14686" t="s">
        <v>20810</v>
      </c>
    </row>
    <row r="14687" spans="1:19" x14ac:dyDescent="0.25">
      <c r="A14687" t="s">
        <v>14755</v>
      </c>
      <c r="B14687" t="s">
        <v>68</v>
      </c>
      <c r="C14687" t="s">
        <v>4</v>
      </c>
      <c r="D14687" t="s">
        <v>11</v>
      </c>
      <c r="E14687" t="s">
        <v>17</v>
      </c>
      <c r="F14687" t="s">
        <v>52</v>
      </c>
      <c r="G14687">
        <v>22</v>
      </c>
      <c r="H14687">
        <v>285</v>
      </c>
      <c r="I14687">
        <v>1.4338065</v>
      </c>
      <c r="J14687">
        <v>1.635208</v>
      </c>
      <c r="K14687">
        <v>0.20140150000000001</v>
      </c>
      <c r="L14687">
        <v>1.13045E-2</v>
      </c>
      <c r="M14687">
        <v>0.1236154</v>
      </c>
      <c r="N14687">
        <v>0.20140150000000001</v>
      </c>
      <c r="O14687">
        <v>0.27918769999999998</v>
      </c>
      <c r="P14687">
        <v>0.39149859999999997</v>
      </c>
      <c r="Q14687">
        <v>65.516890000000004</v>
      </c>
      <c r="R14687">
        <v>0.14833350000000001</v>
      </c>
      <c r="S14687" t="s">
        <v>20810</v>
      </c>
    </row>
    <row r="14688" spans="1:19" x14ac:dyDescent="0.25">
      <c r="A14688" t="s">
        <v>14756</v>
      </c>
      <c r="B14688" t="s">
        <v>68</v>
      </c>
      <c r="C14688" t="s">
        <v>4</v>
      </c>
      <c r="D14688" t="s">
        <v>11</v>
      </c>
      <c r="E14688" t="s">
        <v>17</v>
      </c>
      <c r="F14688" t="s">
        <v>52</v>
      </c>
      <c r="G14688">
        <v>23</v>
      </c>
      <c r="H14688">
        <v>285</v>
      </c>
      <c r="I14688">
        <v>1.3417429999999999</v>
      </c>
      <c r="J14688">
        <v>1.3477969999999999</v>
      </c>
      <c r="K14688">
        <v>6.0537999999999998E-3</v>
      </c>
      <c r="L14688">
        <v>-0.17880869999999999</v>
      </c>
      <c r="M14688">
        <v>-6.9590399999999997E-2</v>
      </c>
      <c r="N14688">
        <v>6.0537999999999998E-3</v>
      </c>
      <c r="O14688">
        <v>8.1698000000000007E-2</v>
      </c>
      <c r="P14688">
        <v>0.19091630000000001</v>
      </c>
      <c r="Q14688">
        <v>63.520269999999996</v>
      </c>
      <c r="R14688">
        <v>0.14424899999999999</v>
      </c>
      <c r="S14688" t="s">
        <v>20810</v>
      </c>
    </row>
    <row r="14689" spans="1:19" x14ac:dyDescent="0.25">
      <c r="A14689" t="s">
        <v>14757</v>
      </c>
      <c r="B14689" t="s">
        <v>68</v>
      </c>
      <c r="C14689" t="s">
        <v>4</v>
      </c>
      <c r="D14689" t="s">
        <v>11</v>
      </c>
      <c r="E14689" t="s">
        <v>17</v>
      </c>
      <c r="F14689" t="s">
        <v>52</v>
      </c>
      <c r="G14689">
        <v>24</v>
      </c>
      <c r="H14689">
        <v>285</v>
      </c>
      <c r="I14689">
        <v>0.99219307000000001</v>
      </c>
      <c r="J14689">
        <v>0.95983510000000005</v>
      </c>
      <c r="K14689">
        <v>-3.2357999999999998E-2</v>
      </c>
      <c r="L14689">
        <v>-0.1586777</v>
      </c>
      <c r="M14689">
        <v>-8.4046999999999997E-2</v>
      </c>
      <c r="N14689">
        <v>-3.2357999999999998E-2</v>
      </c>
      <c r="O14689">
        <v>1.93311E-2</v>
      </c>
      <c r="P14689">
        <v>9.3961799999999998E-2</v>
      </c>
      <c r="Q14689">
        <v>61.570950000000003</v>
      </c>
      <c r="R14689">
        <v>9.8567799999999997E-2</v>
      </c>
      <c r="S14689" t="s">
        <v>20810</v>
      </c>
    </row>
    <row r="14690" spans="1:19" x14ac:dyDescent="0.25">
      <c r="A14690" t="s">
        <v>14758</v>
      </c>
      <c r="B14690" t="s">
        <v>68</v>
      </c>
      <c r="C14690" t="s">
        <v>4</v>
      </c>
      <c r="D14690" t="s">
        <v>11</v>
      </c>
      <c r="E14690" t="s">
        <v>18</v>
      </c>
      <c r="F14690" t="s">
        <v>6</v>
      </c>
      <c r="G14690">
        <v>1</v>
      </c>
      <c r="H14690">
        <v>285</v>
      </c>
      <c r="I14690">
        <v>0.90014119000000004</v>
      </c>
      <c r="J14690">
        <v>0.83969959999999999</v>
      </c>
      <c r="K14690">
        <v>-6.0441599999999998E-2</v>
      </c>
      <c r="L14690">
        <v>-0.18058850000000001</v>
      </c>
      <c r="M14690">
        <v>-0.1096048</v>
      </c>
      <c r="N14690">
        <v>-6.0441599999999998E-2</v>
      </c>
      <c r="O14690">
        <v>-1.12785E-2</v>
      </c>
      <c r="P14690">
        <v>5.97052E-2</v>
      </c>
      <c r="Q14690">
        <v>56.780700000000003</v>
      </c>
      <c r="R14690">
        <v>9.3751100000000004E-2</v>
      </c>
      <c r="S14690" t="s">
        <v>20810</v>
      </c>
    </row>
    <row r="14691" spans="1:19" x14ac:dyDescent="0.25">
      <c r="A14691" t="s">
        <v>14759</v>
      </c>
      <c r="B14691" t="s">
        <v>68</v>
      </c>
      <c r="C14691" t="s">
        <v>4</v>
      </c>
      <c r="D14691" t="s">
        <v>11</v>
      </c>
      <c r="E14691" t="s">
        <v>18</v>
      </c>
      <c r="F14691" t="s">
        <v>6</v>
      </c>
      <c r="G14691">
        <v>2</v>
      </c>
      <c r="H14691">
        <v>285</v>
      </c>
      <c r="I14691">
        <v>0.80723336000000001</v>
      </c>
      <c r="J14691">
        <v>0.78586469999999997</v>
      </c>
      <c r="K14691">
        <v>-2.1368700000000001E-2</v>
      </c>
      <c r="L14691">
        <v>-0.12290909999999999</v>
      </c>
      <c r="M14691">
        <v>-6.2918199999999994E-2</v>
      </c>
      <c r="N14691">
        <v>-2.1368700000000001E-2</v>
      </c>
      <c r="O14691">
        <v>2.0180799999999999E-2</v>
      </c>
      <c r="P14691">
        <v>8.0171699999999999E-2</v>
      </c>
      <c r="Q14691">
        <v>56.041719999999998</v>
      </c>
      <c r="R14691">
        <v>7.9232399999999994E-2</v>
      </c>
      <c r="S14691" t="s">
        <v>20810</v>
      </c>
    </row>
    <row r="14692" spans="1:19" x14ac:dyDescent="0.25">
      <c r="A14692" t="s">
        <v>14760</v>
      </c>
      <c r="B14692" t="s">
        <v>68</v>
      </c>
      <c r="C14692" t="s">
        <v>4</v>
      </c>
      <c r="D14692" t="s">
        <v>11</v>
      </c>
      <c r="E14692" t="s">
        <v>18</v>
      </c>
      <c r="F14692" t="s">
        <v>6</v>
      </c>
      <c r="G14692">
        <v>3</v>
      </c>
      <c r="H14692">
        <v>285</v>
      </c>
      <c r="I14692">
        <v>0.76323085000000002</v>
      </c>
      <c r="J14692">
        <v>0.76138550000000005</v>
      </c>
      <c r="K14692">
        <v>-1.8453E-3</v>
      </c>
      <c r="L14692">
        <v>-9.9610400000000002E-2</v>
      </c>
      <c r="M14692">
        <v>-4.1849999999999998E-2</v>
      </c>
      <c r="N14692">
        <v>-1.8453E-3</v>
      </c>
      <c r="O14692">
        <v>3.81593E-2</v>
      </c>
      <c r="P14692">
        <v>9.5919699999999997E-2</v>
      </c>
      <c r="Q14692">
        <v>55.116779999999999</v>
      </c>
      <c r="R14692">
        <v>7.6286499999999993E-2</v>
      </c>
      <c r="S14692" t="s">
        <v>20810</v>
      </c>
    </row>
    <row r="14693" spans="1:19" x14ac:dyDescent="0.25">
      <c r="A14693" t="s">
        <v>14761</v>
      </c>
      <c r="B14693" t="s">
        <v>68</v>
      </c>
      <c r="C14693" t="s">
        <v>4</v>
      </c>
      <c r="D14693" t="s">
        <v>11</v>
      </c>
      <c r="E14693" t="s">
        <v>18</v>
      </c>
      <c r="F14693" t="s">
        <v>6</v>
      </c>
      <c r="G14693">
        <v>4</v>
      </c>
      <c r="H14693">
        <v>285</v>
      </c>
      <c r="I14693">
        <v>0.76527546999999996</v>
      </c>
      <c r="J14693">
        <v>0.75621400000000005</v>
      </c>
      <c r="K14693">
        <v>-9.0614000000000007E-3</v>
      </c>
      <c r="L14693">
        <v>-0.1105574</v>
      </c>
      <c r="M14693">
        <v>-5.05928E-2</v>
      </c>
      <c r="N14693">
        <v>-9.0614000000000007E-3</v>
      </c>
      <c r="O14693">
        <v>3.2469900000000003E-2</v>
      </c>
      <c r="P14693">
        <v>9.2434500000000003E-2</v>
      </c>
      <c r="Q14693">
        <v>54.643360000000001</v>
      </c>
      <c r="R14693">
        <v>7.9197699999999996E-2</v>
      </c>
      <c r="S14693" t="s">
        <v>20810</v>
      </c>
    </row>
    <row r="14694" spans="1:19" x14ac:dyDescent="0.25">
      <c r="A14694" t="s">
        <v>14762</v>
      </c>
      <c r="B14694" t="s">
        <v>68</v>
      </c>
      <c r="C14694" t="s">
        <v>4</v>
      </c>
      <c r="D14694" t="s">
        <v>11</v>
      </c>
      <c r="E14694" t="s">
        <v>18</v>
      </c>
      <c r="F14694" t="s">
        <v>6</v>
      </c>
      <c r="G14694">
        <v>5</v>
      </c>
      <c r="H14694">
        <v>285</v>
      </c>
      <c r="I14694">
        <v>0.78387744999999998</v>
      </c>
      <c r="J14694">
        <v>0.78454360000000001</v>
      </c>
      <c r="K14694">
        <v>6.6620000000000004E-4</v>
      </c>
      <c r="L14694">
        <v>-0.1067853</v>
      </c>
      <c r="M14694">
        <v>-4.3302100000000003E-2</v>
      </c>
      <c r="N14694">
        <v>6.6620000000000004E-4</v>
      </c>
      <c r="O14694">
        <v>4.4634500000000001E-2</v>
      </c>
      <c r="P14694">
        <v>0.1081177</v>
      </c>
      <c r="Q14694">
        <v>53.972830000000002</v>
      </c>
      <c r="R14694">
        <v>8.38449E-2</v>
      </c>
      <c r="S14694" t="s">
        <v>20810</v>
      </c>
    </row>
    <row r="14695" spans="1:19" x14ac:dyDescent="0.25">
      <c r="A14695" t="s">
        <v>14763</v>
      </c>
      <c r="B14695" t="s">
        <v>68</v>
      </c>
      <c r="C14695" t="s">
        <v>4</v>
      </c>
      <c r="D14695" t="s">
        <v>11</v>
      </c>
      <c r="E14695" t="s">
        <v>18</v>
      </c>
      <c r="F14695" t="s">
        <v>6</v>
      </c>
      <c r="G14695">
        <v>6</v>
      </c>
      <c r="H14695">
        <v>285</v>
      </c>
      <c r="I14695">
        <v>0.98580341000000005</v>
      </c>
      <c r="J14695">
        <v>0.93861260000000002</v>
      </c>
      <c r="K14695">
        <v>-4.7190799999999998E-2</v>
      </c>
      <c r="L14695">
        <v>-0.16402149999999999</v>
      </c>
      <c r="M14695">
        <v>-9.4996999999999998E-2</v>
      </c>
      <c r="N14695">
        <v>-4.7190799999999998E-2</v>
      </c>
      <c r="O14695">
        <v>6.154E-4</v>
      </c>
      <c r="P14695">
        <v>6.9639999999999994E-2</v>
      </c>
      <c r="Q14695">
        <v>52.912010000000002</v>
      </c>
      <c r="R14695">
        <v>9.1163499999999995E-2</v>
      </c>
      <c r="S14695" t="s">
        <v>20810</v>
      </c>
    </row>
    <row r="14696" spans="1:19" x14ac:dyDescent="0.25">
      <c r="A14696" t="s">
        <v>14764</v>
      </c>
      <c r="B14696" t="s">
        <v>68</v>
      </c>
      <c r="C14696" t="s">
        <v>4</v>
      </c>
      <c r="D14696" t="s">
        <v>11</v>
      </c>
      <c r="E14696" t="s">
        <v>18</v>
      </c>
      <c r="F14696" t="s">
        <v>6</v>
      </c>
      <c r="G14696">
        <v>7</v>
      </c>
      <c r="H14696">
        <v>285</v>
      </c>
      <c r="I14696">
        <v>1.1930168999999999</v>
      </c>
      <c r="J14696">
        <v>1.084867</v>
      </c>
      <c r="K14696">
        <v>-0.10815</v>
      </c>
      <c r="L14696">
        <v>-0.23269280000000001</v>
      </c>
      <c r="M14696">
        <v>-0.1591119</v>
      </c>
      <c r="N14696">
        <v>-0.10815</v>
      </c>
      <c r="O14696">
        <v>-5.7188099999999999E-2</v>
      </c>
      <c r="P14696">
        <v>1.6392799999999999E-2</v>
      </c>
      <c r="Q14696">
        <v>53.035400000000003</v>
      </c>
      <c r="R14696">
        <v>9.7181299999999998E-2</v>
      </c>
      <c r="S14696" t="s">
        <v>20810</v>
      </c>
    </row>
    <row r="14697" spans="1:19" x14ac:dyDescent="0.25">
      <c r="A14697" t="s">
        <v>14765</v>
      </c>
      <c r="B14697" t="s">
        <v>68</v>
      </c>
      <c r="C14697" t="s">
        <v>4</v>
      </c>
      <c r="D14697" t="s">
        <v>11</v>
      </c>
      <c r="E14697" t="s">
        <v>18</v>
      </c>
      <c r="F14697" t="s">
        <v>6</v>
      </c>
      <c r="G14697">
        <v>8</v>
      </c>
      <c r="H14697">
        <v>285</v>
      </c>
      <c r="I14697">
        <v>1.2196586</v>
      </c>
      <c r="J14697">
        <v>1.084462</v>
      </c>
      <c r="K14697">
        <v>-0.13519629999999999</v>
      </c>
      <c r="L14697">
        <v>-0.26193369999999999</v>
      </c>
      <c r="M14697">
        <v>-0.18705620000000001</v>
      </c>
      <c r="N14697">
        <v>-0.13519629999999999</v>
      </c>
      <c r="O14697">
        <v>-8.3336400000000005E-2</v>
      </c>
      <c r="P14697">
        <v>-8.4589000000000001E-3</v>
      </c>
      <c r="Q14697">
        <v>56.39087</v>
      </c>
      <c r="R14697">
        <v>9.8893700000000001E-2</v>
      </c>
      <c r="S14697" t="s">
        <v>20810</v>
      </c>
    </row>
    <row r="14698" spans="1:19" x14ac:dyDescent="0.25">
      <c r="A14698" t="s">
        <v>14766</v>
      </c>
      <c r="B14698" t="s">
        <v>68</v>
      </c>
      <c r="C14698" t="s">
        <v>4</v>
      </c>
      <c r="D14698" t="s">
        <v>11</v>
      </c>
      <c r="E14698" t="s">
        <v>18</v>
      </c>
      <c r="F14698" t="s">
        <v>6</v>
      </c>
      <c r="G14698">
        <v>9</v>
      </c>
      <c r="H14698">
        <v>285</v>
      </c>
      <c r="I14698">
        <v>1.0889122</v>
      </c>
      <c r="J14698">
        <v>1.0613030000000001</v>
      </c>
      <c r="K14698">
        <v>-2.7608799999999999E-2</v>
      </c>
      <c r="L14698">
        <v>-0.14148350000000001</v>
      </c>
      <c r="M14698">
        <v>-7.4205400000000005E-2</v>
      </c>
      <c r="N14698">
        <v>-2.7608799999999999E-2</v>
      </c>
      <c r="O14698">
        <v>1.8987799999999999E-2</v>
      </c>
      <c r="P14698">
        <v>8.6265900000000006E-2</v>
      </c>
      <c r="Q14698">
        <v>60.968859999999999</v>
      </c>
      <c r="R14698">
        <v>8.8856900000000003E-2</v>
      </c>
      <c r="S14698" t="s">
        <v>20810</v>
      </c>
    </row>
    <row r="14699" spans="1:19" x14ac:dyDescent="0.25">
      <c r="A14699" t="s">
        <v>14767</v>
      </c>
      <c r="B14699" t="s">
        <v>68</v>
      </c>
      <c r="C14699" t="s">
        <v>4</v>
      </c>
      <c r="D14699" t="s">
        <v>11</v>
      </c>
      <c r="E14699" t="s">
        <v>18</v>
      </c>
      <c r="F14699" t="s">
        <v>6</v>
      </c>
      <c r="G14699">
        <v>10</v>
      </c>
      <c r="H14699">
        <v>285</v>
      </c>
      <c r="I14699">
        <v>0.96911424000000002</v>
      </c>
      <c r="J14699">
        <v>1.0405230000000001</v>
      </c>
      <c r="K14699">
        <v>7.1409200000000006E-2</v>
      </c>
      <c r="L14699">
        <v>-4.0198499999999998E-2</v>
      </c>
      <c r="M14699">
        <v>2.5740200000000001E-2</v>
      </c>
      <c r="N14699">
        <v>7.1409200000000006E-2</v>
      </c>
      <c r="O14699">
        <v>0.1170781</v>
      </c>
      <c r="P14699">
        <v>0.18301680000000001</v>
      </c>
      <c r="Q14699">
        <v>64.722390000000004</v>
      </c>
      <c r="R14699">
        <v>8.7087899999999996E-2</v>
      </c>
      <c r="S14699" t="s">
        <v>20810</v>
      </c>
    </row>
    <row r="14700" spans="1:19" x14ac:dyDescent="0.25">
      <c r="A14700" t="s">
        <v>14768</v>
      </c>
      <c r="B14700" t="s">
        <v>68</v>
      </c>
      <c r="C14700" t="s">
        <v>4</v>
      </c>
      <c r="D14700" t="s">
        <v>11</v>
      </c>
      <c r="E14700" t="s">
        <v>18</v>
      </c>
      <c r="F14700" t="s">
        <v>6</v>
      </c>
      <c r="G14700">
        <v>11</v>
      </c>
      <c r="H14700">
        <v>285</v>
      </c>
      <c r="I14700">
        <v>0.85606662</v>
      </c>
      <c r="J14700">
        <v>0.98171090000000005</v>
      </c>
      <c r="K14700">
        <v>0.12564420000000001</v>
      </c>
      <c r="L14700">
        <v>1.4002000000000001E-2</v>
      </c>
      <c r="M14700">
        <v>7.9961099999999993E-2</v>
      </c>
      <c r="N14700">
        <v>0.12564420000000001</v>
      </c>
      <c r="O14700">
        <v>0.17132739999999999</v>
      </c>
      <c r="P14700">
        <v>0.23728650000000001</v>
      </c>
      <c r="Q14700">
        <v>67.511889999999994</v>
      </c>
      <c r="R14700">
        <v>8.7114899999999995E-2</v>
      </c>
      <c r="S14700" t="s">
        <v>20810</v>
      </c>
    </row>
    <row r="14701" spans="1:19" x14ac:dyDescent="0.25">
      <c r="A14701" t="s">
        <v>14769</v>
      </c>
      <c r="B14701" t="s">
        <v>68</v>
      </c>
      <c r="C14701" t="s">
        <v>4</v>
      </c>
      <c r="D14701" t="s">
        <v>11</v>
      </c>
      <c r="E14701" t="s">
        <v>18</v>
      </c>
      <c r="F14701" t="s">
        <v>6</v>
      </c>
      <c r="G14701">
        <v>12</v>
      </c>
      <c r="H14701">
        <v>285</v>
      </c>
      <c r="I14701">
        <v>0.79365545000000004</v>
      </c>
      <c r="J14701">
        <v>0.96961220000000004</v>
      </c>
      <c r="K14701">
        <v>0.17595669999999999</v>
      </c>
      <c r="L14701">
        <v>6.2387499999999999E-2</v>
      </c>
      <c r="M14701">
        <v>0.12948509999999999</v>
      </c>
      <c r="N14701">
        <v>0.17595669999999999</v>
      </c>
      <c r="O14701">
        <v>0.2224283</v>
      </c>
      <c r="P14701">
        <v>0.28952600000000001</v>
      </c>
      <c r="Q14701">
        <v>69.723410000000001</v>
      </c>
      <c r="R14701">
        <v>8.8618500000000003E-2</v>
      </c>
      <c r="S14701" t="s">
        <v>20810</v>
      </c>
    </row>
    <row r="14702" spans="1:19" x14ac:dyDescent="0.25">
      <c r="A14702" t="s">
        <v>14770</v>
      </c>
      <c r="B14702" t="s">
        <v>68</v>
      </c>
      <c r="C14702" t="s">
        <v>4</v>
      </c>
      <c r="D14702" t="s">
        <v>11</v>
      </c>
      <c r="E14702" t="s">
        <v>18</v>
      </c>
      <c r="F14702" t="s">
        <v>6</v>
      </c>
      <c r="G14702">
        <v>13</v>
      </c>
      <c r="H14702">
        <v>285</v>
      </c>
      <c r="I14702">
        <v>0.75313094999999997</v>
      </c>
      <c r="J14702">
        <v>0.95336790000000005</v>
      </c>
      <c r="K14702">
        <v>0.2002369</v>
      </c>
      <c r="L14702">
        <v>8.5422899999999996E-2</v>
      </c>
      <c r="M14702">
        <v>0.153256</v>
      </c>
      <c r="N14702">
        <v>0.2002369</v>
      </c>
      <c r="O14702">
        <v>0.24721789999999999</v>
      </c>
      <c r="P14702">
        <v>0.31505100000000003</v>
      </c>
      <c r="Q14702">
        <v>71.552729999999997</v>
      </c>
      <c r="R14702">
        <v>8.95899E-2</v>
      </c>
      <c r="S14702" t="s">
        <v>20810</v>
      </c>
    </row>
    <row r="14703" spans="1:19" x14ac:dyDescent="0.25">
      <c r="A14703" t="s">
        <v>14771</v>
      </c>
      <c r="B14703" t="s">
        <v>68</v>
      </c>
      <c r="C14703" t="s">
        <v>4</v>
      </c>
      <c r="D14703" t="s">
        <v>11</v>
      </c>
      <c r="E14703" t="s">
        <v>18</v>
      </c>
      <c r="F14703" t="s">
        <v>6</v>
      </c>
      <c r="G14703">
        <v>14</v>
      </c>
      <c r="H14703">
        <v>285</v>
      </c>
      <c r="I14703">
        <v>0.70021657999999998</v>
      </c>
      <c r="J14703">
        <v>0.92844090000000001</v>
      </c>
      <c r="K14703">
        <v>0.22822439999999999</v>
      </c>
      <c r="L14703">
        <v>0.1177453</v>
      </c>
      <c r="M14703">
        <v>0.18301719999999999</v>
      </c>
      <c r="N14703">
        <v>0.22822439999999999</v>
      </c>
      <c r="O14703">
        <v>0.27343149999999999</v>
      </c>
      <c r="P14703">
        <v>0.33870339999999999</v>
      </c>
      <c r="Q14703">
        <v>73.215329999999994</v>
      </c>
      <c r="R14703">
        <v>8.6207300000000001E-2</v>
      </c>
      <c r="S14703" t="s">
        <v>20810</v>
      </c>
    </row>
    <row r="14704" spans="1:19" x14ac:dyDescent="0.25">
      <c r="A14704" t="s">
        <v>14772</v>
      </c>
      <c r="B14704" t="s">
        <v>68</v>
      </c>
      <c r="C14704" t="s">
        <v>4</v>
      </c>
      <c r="D14704" t="s">
        <v>11</v>
      </c>
      <c r="E14704" t="s">
        <v>18</v>
      </c>
      <c r="F14704" t="s">
        <v>6</v>
      </c>
      <c r="G14704">
        <v>15</v>
      </c>
      <c r="H14704">
        <v>285</v>
      </c>
      <c r="I14704">
        <v>0.70843336999999995</v>
      </c>
      <c r="J14704">
        <v>0.95537539999999999</v>
      </c>
      <c r="K14704">
        <v>0.24694199999999999</v>
      </c>
      <c r="L14704">
        <v>0.1348829</v>
      </c>
      <c r="M14704">
        <v>0.2010883</v>
      </c>
      <c r="N14704">
        <v>0.24694199999999999</v>
      </c>
      <c r="O14704">
        <v>0.29279569999999999</v>
      </c>
      <c r="P14704">
        <v>0.35900110000000002</v>
      </c>
      <c r="Q14704">
        <v>74.616479999999996</v>
      </c>
      <c r="R14704">
        <v>8.7440199999999996E-2</v>
      </c>
      <c r="S14704" t="s">
        <v>20810</v>
      </c>
    </row>
    <row r="14705" spans="1:19" x14ac:dyDescent="0.25">
      <c r="A14705" t="s">
        <v>14773</v>
      </c>
      <c r="B14705" t="s">
        <v>68</v>
      </c>
      <c r="C14705" t="s">
        <v>4</v>
      </c>
      <c r="D14705" t="s">
        <v>11</v>
      </c>
      <c r="E14705" t="s">
        <v>18</v>
      </c>
      <c r="F14705" t="s">
        <v>6</v>
      </c>
      <c r="G14705">
        <v>16</v>
      </c>
      <c r="H14705">
        <v>285</v>
      </c>
      <c r="I14705">
        <v>0.76444723999999997</v>
      </c>
      <c r="J14705">
        <v>0.99435439999999997</v>
      </c>
      <c r="K14705">
        <v>0.22990720000000001</v>
      </c>
      <c r="L14705">
        <v>0.1170195</v>
      </c>
      <c r="M14705">
        <v>0.1837144</v>
      </c>
      <c r="N14705">
        <v>0.22990720000000001</v>
      </c>
      <c r="O14705">
        <v>0.27609990000000001</v>
      </c>
      <c r="P14705">
        <v>0.34279490000000001</v>
      </c>
      <c r="Q14705">
        <v>75.601789999999994</v>
      </c>
      <c r="R14705">
        <v>8.8086700000000004E-2</v>
      </c>
      <c r="S14705" t="s">
        <v>20810</v>
      </c>
    </row>
    <row r="14706" spans="1:19" x14ac:dyDescent="0.25">
      <c r="A14706" t="s">
        <v>14774</v>
      </c>
      <c r="B14706" t="s">
        <v>68</v>
      </c>
      <c r="C14706" t="s">
        <v>4</v>
      </c>
      <c r="D14706" t="s">
        <v>11</v>
      </c>
      <c r="E14706" t="s">
        <v>18</v>
      </c>
      <c r="F14706" t="s">
        <v>6</v>
      </c>
      <c r="G14706">
        <v>17</v>
      </c>
      <c r="H14706">
        <v>285</v>
      </c>
      <c r="I14706">
        <v>0.83364318999999998</v>
      </c>
      <c r="J14706">
        <v>1.0467329999999999</v>
      </c>
      <c r="K14706">
        <v>0.2130898</v>
      </c>
      <c r="L14706">
        <v>0.10661</v>
      </c>
      <c r="M14706">
        <v>0.16951920000000001</v>
      </c>
      <c r="N14706">
        <v>0.2130898</v>
      </c>
      <c r="O14706">
        <v>0.25666050000000001</v>
      </c>
      <c r="P14706">
        <v>0.31956960000000001</v>
      </c>
      <c r="Q14706">
        <v>76.237369999999999</v>
      </c>
      <c r="R14706">
        <v>8.3086599999999997E-2</v>
      </c>
      <c r="S14706" t="s">
        <v>20810</v>
      </c>
    </row>
    <row r="14707" spans="1:19" x14ac:dyDescent="0.25">
      <c r="A14707" t="s">
        <v>14775</v>
      </c>
      <c r="B14707" t="s">
        <v>68</v>
      </c>
      <c r="C14707" t="s">
        <v>4</v>
      </c>
      <c r="D14707" t="s">
        <v>11</v>
      </c>
      <c r="E14707" t="s">
        <v>18</v>
      </c>
      <c r="F14707" t="s">
        <v>6</v>
      </c>
      <c r="G14707">
        <v>18</v>
      </c>
      <c r="H14707">
        <v>285</v>
      </c>
      <c r="I14707">
        <v>0.98589329999999997</v>
      </c>
      <c r="J14707">
        <v>1.18215</v>
      </c>
      <c r="K14707">
        <v>0.19625670000000001</v>
      </c>
      <c r="L14707">
        <v>9.1791399999999995E-2</v>
      </c>
      <c r="M14707">
        <v>0.15351029999999999</v>
      </c>
      <c r="N14707">
        <v>0.19625670000000001</v>
      </c>
      <c r="O14707">
        <v>0.2390031</v>
      </c>
      <c r="P14707">
        <v>0.30072199999999999</v>
      </c>
      <c r="Q14707">
        <v>76.207840000000004</v>
      </c>
      <c r="R14707">
        <v>8.1514699999999995E-2</v>
      </c>
      <c r="S14707" t="s">
        <v>20810</v>
      </c>
    </row>
    <row r="14708" spans="1:19" x14ac:dyDescent="0.25">
      <c r="A14708" t="s">
        <v>14776</v>
      </c>
      <c r="B14708" t="s">
        <v>68</v>
      </c>
      <c r="C14708" t="s">
        <v>4</v>
      </c>
      <c r="D14708" t="s">
        <v>11</v>
      </c>
      <c r="E14708" t="s">
        <v>18</v>
      </c>
      <c r="F14708" t="s">
        <v>6</v>
      </c>
      <c r="G14708">
        <v>19</v>
      </c>
      <c r="H14708">
        <v>285</v>
      </c>
      <c r="I14708">
        <v>1.1314158999999999</v>
      </c>
      <c r="J14708">
        <v>1.2649889999999999</v>
      </c>
      <c r="K14708">
        <v>0.1335732</v>
      </c>
      <c r="L14708">
        <v>1.9464700000000001E-2</v>
      </c>
      <c r="M14708">
        <v>8.6880899999999997E-2</v>
      </c>
      <c r="N14708">
        <v>0.1335732</v>
      </c>
      <c r="O14708">
        <v>0.1802656</v>
      </c>
      <c r="P14708">
        <v>0.24768180000000001</v>
      </c>
      <c r="Q14708">
        <v>75.248239999999996</v>
      </c>
      <c r="R14708">
        <v>8.9039400000000005E-2</v>
      </c>
      <c r="S14708" t="s">
        <v>20810</v>
      </c>
    </row>
    <row r="14709" spans="1:19" x14ac:dyDescent="0.25">
      <c r="A14709" t="s">
        <v>14777</v>
      </c>
      <c r="B14709" t="s">
        <v>68</v>
      </c>
      <c r="C14709" t="s">
        <v>4</v>
      </c>
      <c r="D14709" t="s">
        <v>11</v>
      </c>
      <c r="E14709" t="s">
        <v>18</v>
      </c>
      <c r="F14709" t="s">
        <v>6</v>
      </c>
      <c r="G14709">
        <v>20</v>
      </c>
      <c r="H14709">
        <v>285</v>
      </c>
      <c r="I14709">
        <v>1.2782779</v>
      </c>
      <c r="J14709">
        <v>1.334835</v>
      </c>
      <c r="K14709">
        <v>5.6557099999999999E-2</v>
      </c>
      <c r="L14709">
        <v>-6.2193900000000003E-2</v>
      </c>
      <c r="M14709">
        <v>7.9650999999999993E-3</v>
      </c>
      <c r="N14709">
        <v>5.6557099999999999E-2</v>
      </c>
      <c r="O14709">
        <v>0.10514900000000001</v>
      </c>
      <c r="P14709">
        <v>0.17530809999999999</v>
      </c>
      <c r="Q14709">
        <v>70.844890000000007</v>
      </c>
      <c r="R14709">
        <v>9.2661900000000005E-2</v>
      </c>
      <c r="S14709" t="s">
        <v>20810</v>
      </c>
    </row>
    <row r="14710" spans="1:19" x14ac:dyDescent="0.25">
      <c r="A14710" t="s">
        <v>14778</v>
      </c>
      <c r="B14710" t="s">
        <v>68</v>
      </c>
      <c r="C14710" t="s">
        <v>4</v>
      </c>
      <c r="D14710" t="s">
        <v>11</v>
      </c>
      <c r="E14710" t="s">
        <v>18</v>
      </c>
      <c r="F14710" t="s">
        <v>6</v>
      </c>
      <c r="G14710">
        <v>21</v>
      </c>
      <c r="H14710">
        <v>285</v>
      </c>
      <c r="I14710">
        <v>1.4685362</v>
      </c>
      <c r="J14710">
        <v>1.4442299999999999</v>
      </c>
      <c r="K14710">
        <v>-2.4306399999999999E-2</v>
      </c>
      <c r="L14710">
        <v>-0.15763150000000001</v>
      </c>
      <c r="M14710">
        <v>-7.8861899999999999E-2</v>
      </c>
      <c r="N14710">
        <v>-2.4306399999999999E-2</v>
      </c>
      <c r="O14710">
        <v>3.0249100000000001E-2</v>
      </c>
      <c r="P14710">
        <v>0.10901859999999999</v>
      </c>
      <c r="Q14710">
        <v>64.750439999999998</v>
      </c>
      <c r="R14710">
        <v>0.1040341</v>
      </c>
      <c r="S14710" t="s">
        <v>20810</v>
      </c>
    </row>
    <row r="14711" spans="1:19" x14ac:dyDescent="0.25">
      <c r="A14711" t="s">
        <v>14779</v>
      </c>
      <c r="B14711" t="s">
        <v>68</v>
      </c>
      <c r="C14711" t="s">
        <v>4</v>
      </c>
      <c r="D14711" t="s">
        <v>11</v>
      </c>
      <c r="E14711" t="s">
        <v>18</v>
      </c>
      <c r="F14711" t="s">
        <v>6</v>
      </c>
      <c r="G14711">
        <v>22</v>
      </c>
      <c r="H14711">
        <v>285</v>
      </c>
      <c r="I14711">
        <v>1.4541801999999999</v>
      </c>
      <c r="J14711">
        <v>1.3808480000000001</v>
      </c>
      <c r="K14711">
        <v>-7.3332400000000006E-2</v>
      </c>
      <c r="L14711">
        <v>-0.21025430000000001</v>
      </c>
      <c r="M14711">
        <v>-0.1293598</v>
      </c>
      <c r="N14711">
        <v>-7.3332400000000006E-2</v>
      </c>
      <c r="O14711">
        <v>-1.73051E-2</v>
      </c>
      <c r="P14711">
        <v>6.3589499999999993E-2</v>
      </c>
      <c r="Q14711">
        <v>60.926259999999999</v>
      </c>
      <c r="R14711">
        <v>0.1068407</v>
      </c>
      <c r="S14711" t="s">
        <v>20810</v>
      </c>
    </row>
    <row r="14712" spans="1:19" x14ac:dyDescent="0.25">
      <c r="A14712" t="s">
        <v>14780</v>
      </c>
      <c r="B14712" t="s">
        <v>68</v>
      </c>
      <c r="C14712" t="s">
        <v>4</v>
      </c>
      <c r="D14712" t="s">
        <v>11</v>
      </c>
      <c r="E14712" t="s">
        <v>18</v>
      </c>
      <c r="F14712" t="s">
        <v>6</v>
      </c>
      <c r="G14712">
        <v>23</v>
      </c>
      <c r="H14712">
        <v>285</v>
      </c>
      <c r="I14712">
        <v>1.2477742000000001</v>
      </c>
      <c r="J14712">
        <v>1.1740759999999999</v>
      </c>
      <c r="K14712">
        <v>-7.3698299999999994E-2</v>
      </c>
      <c r="L14712">
        <v>-0.19716980000000001</v>
      </c>
      <c r="M14712">
        <v>-0.12422179999999999</v>
      </c>
      <c r="N14712">
        <v>-7.3698299999999994E-2</v>
      </c>
      <c r="O14712">
        <v>-2.3174699999999999E-2</v>
      </c>
      <c r="P14712">
        <v>4.9773199999999997E-2</v>
      </c>
      <c r="Q14712">
        <v>58.795969999999997</v>
      </c>
      <c r="R14712">
        <v>9.6345299999999995E-2</v>
      </c>
      <c r="S14712" t="s">
        <v>20810</v>
      </c>
    </row>
    <row r="14713" spans="1:19" x14ac:dyDescent="0.25">
      <c r="A14713" t="s">
        <v>14781</v>
      </c>
      <c r="B14713" t="s">
        <v>68</v>
      </c>
      <c r="C14713" t="s">
        <v>4</v>
      </c>
      <c r="D14713" t="s">
        <v>11</v>
      </c>
      <c r="E14713" t="s">
        <v>18</v>
      </c>
      <c r="F14713" t="s">
        <v>6</v>
      </c>
      <c r="G14713">
        <v>24</v>
      </c>
      <c r="H14713">
        <v>285</v>
      </c>
      <c r="I14713">
        <v>1.0208039</v>
      </c>
      <c r="J14713">
        <v>0.93577460000000001</v>
      </c>
      <c r="K14713">
        <v>-8.5029400000000005E-2</v>
      </c>
      <c r="L14713">
        <v>-0.18887139999999999</v>
      </c>
      <c r="M14713">
        <v>-0.12752069999999999</v>
      </c>
      <c r="N14713">
        <v>-8.5029400000000005E-2</v>
      </c>
      <c r="O14713">
        <v>-4.2538100000000002E-2</v>
      </c>
      <c r="P14713">
        <v>1.8812599999999999E-2</v>
      </c>
      <c r="Q14713">
        <v>57.334609999999998</v>
      </c>
      <c r="R14713">
        <v>8.1028299999999998E-2</v>
      </c>
      <c r="S14713" t="s">
        <v>20810</v>
      </c>
    </row>
    <row r="14714" spans="1:19" x14ac:dyDescent="0.25">
      <c r="A14714" t="s">
        <v>14782</v>
      </c>
      <c r="B14714" t="s">
        <v>68</v>
      </c>
      <c r="C14714" t="s">
        <v>4</v>
      </c>
      <c r="D14714" t="s">
        <v>11</v>
      </c>
      <c r="E14714" t="s">
        <v>18</v>
      </c>
      <c r="F14714" t="s">
        <v>52</v>
      </c>
      <c r="G14714">
        <v>1</v>
      </c>
      <c r="H14714">
        <v>285</v>
      </c>
      <c r="I14714">
        <v>0.80744853000000005</v>
      </c>
      <c r="J14714">
        <v>0.81851910000000005</v>
      </c>
      <c r="K14714">
        <v>1.10705E-2</v>
      </c>
      <c r="L14714">
        <v>-0.123181</v>
      </c>
      <c r="M14714">
        <v>-4.3864100000000003E-2</v>
      </c>
      <c r="N14714">
        <v>1.10705E-2</v>
      </c>
      <c r="O14714">
        <v>6.60052E-2</v>
      </c>
      <c r="P14714">
        <v>0.14532210000000001</v>
      </c>
      <c r="Q14714">
        <v>59.50676</v>
      </c>
      <c r="R14714">
        <v>0.104757</v>
      </c>
      <c r="S14714" t="s">
        <v>20810</v>
      </c>
    </row>
    <row r="14715" spans="1:19" x14ac:dyDescent="0.25">
      <c r="A14715" t="s">
        <v>14783</v>
      </c>
      <c r="B14715" t="s">
        <v>68</v>
      </c>
      <c r="C14715" t="s">
        <v>4</v>
      </c>
      <c r="D14715" t="s">
        <v>11</v>
      </c>
      <c r="E14715" t="s">
        <v>18</v>
      </c>
      <c r="F14715" t="s">
        <v>52</v>
      </c>
      <c r="G14715">
        <v>2</v>
      </c>
      <c r="H14715">
        <v>285</v>
      </c>
      <c r="I14715">
        <v>0.78528366999999999</v>
      </c>
      <c r="J14715">
        <v>0.77973409999999999</v>
      </c>
      <c r="K14715">
        <v>-5.5494999999999997E-3</v>
      </c>
      <c r="L14715">
        <v>-0.1300473</v>
      </c>
      <c r="M14715">
        <v>-5.6493000000000002E-2</v>
      </c>
      <c r="N14715">
        <v>-5.5494999999999997E-3</v>
      </c>
      <c r="O14715">
        <v>4.5393999999999997E-2</v>
      </c>
      <c r="P14715">
        <v>0.11894830000000001</v>
      </c>
      <c r="Q14715">
        <v>60.46622</v>
      </c>
      <c r="R14715">
        <v>9.7146099999999999E-2</v>
      </c>
      <c r="S14715" t="s">
        <v>20810</v>
      </c>
    </row>
    <row r="14716" spans="1:19" x14ac:dyDescent="0.25">
      <c r="A14716" t="s">
        <v>14784</v>
      </c>
      <c r="B14716" t="s">
        <v>68</v>
      </c>
      <c r="C14716" t="s">
        <v>4</v>
      </c>
      <c r="D14716" t="s">
        <v>11</v>
      </c>
      <c r="E14716" t="s">
        <v>18</v>
      </c>
      <c r="F14716" t="s">
        <v>52</v>
      </c>
      <c r="G14716">
        <v>3</v>
      </c>
      <c r="H14716">
        <v>285</v>
      </c>
      <c r="I14716">
        <v>0.71370935000000002</v>
      </c>
      <c r="J14716">
        <v>0.77215849999999997</v>
      </c>
      <c r="K14716">
        <v>5.8449099999999997E-2</v>
      </c>
      <c r="L14716">
        <v>-5.7250799999999998E-2</v>
      </c>
      <c r="M14716">
        <v>1.11057E-2</v>
      </c>
      <c r="N14716">
        <v>5.8449099999999997E-2</v>
      </c>
      <c r="O14716">
        <v>0.1057926</v>
      </c>
      <c r="P14716">
        <v>0.1741491</v>
      </c>
      <c r="Q14716">
        <v>61.226349999999996</v>
      </c>
      <c r="R14716">
        <v>9.0281200000000006E-2</v>
      </c>
      <c r="S14716" t="s">
        <v>20810</v>
      </c>
    </row>
    <row r="14717" spans="1:19" x14ac:dyDescent="0.25">
      <c r="A14717" t="s">
        <v>14785</v>
      </c>
      <c r="B14717" t="s">
        <v>68</v>
      </c>
      <c r="C14717" t="s">
        <v>4</v>
      </c>
      <c r="D14717" t="s">
        <v>11</v>
      </c>
      <c r="E14717" t="s">
        <v>18</v>
      </c>
      <c r="F14717" t="s">
        <v>52</v>
      </c>
      <c r="G14717">
        <v>4</v>
      </c>
      <c r="H14717">
        <v>285</v>
      </c>
      <c r="I14717">
        <v>0.75417016000000003</v>
      </c>
      <c r="J14717">
        <v>0.77288500000000004</v>
      </c>
      <c r="K14717">
        <v>1.87148E-2</v>
      </c>
      <c r="L14717">
        <v>-0.1048794</v>
      </c>
      <c r="M14717">
        <v>-3.1858900000000002E-2</v>
      </c>
      <c r="N14717">
        <v>1.87148E-2</v>
      </c>
      <c r="O14717">
        <v>6.9288500000000003E-2</v>
      </c>
      <c r="P14717">
        <v>0.14230899999999999</v>
      </c>
      <c r="Q14717">
        <v>60.83446</v>
      </c>
      <c r="R14717">
        <v>9.6440999999999999E-2</v>
      </c>
      <c r="S14717" t="s">
        <v>20810</v>
      </c>
    </row>
    <row r="14718" spans="1:19" x14ac:dyDescent="0.25">
      <c r="A14718" t="s">
        <v>14786</v>
      </c>
      <c r="B14718" t="s">
        <v>68</v>
      </c>
      <c r="C14718" t="s">
        <v>4</v>
      </c>
      <c r="D14718" t="s">
        <v>11</v>
      </c>
      <c r="E14718" t="s">
        <v>18</v>
      </c>
      <c r="F14718" t="s">
        <v>52</v>
      </c>
      <c r="G14718">
        <v>5</v>
      </c>
      <c r="H14718">
        <v>285</v>
      </c>
      <c r="I14718">
        <v>0.76402895000000004</v>
      </c>
      <c r="J14718">
        <v>0.7953808</v>
      </c>
      <c r="K14718">
        <v>3.1351900000000002E-2</v>
      </c>
      <c r="L14718">
        <v>-9.1276999999999997E-2</v>
      </c>
      <c r="M14718">
        <v>-1.8826900000000001E-2</v>
      </c>
      <c r="N14718">
        <v>3.1351900000000002E-2</v>
      </c>
      <c r="O14718">
        <v>8.1530599999999995E-2</v>
      </c>
      <c r="P14718">
        <v>0.1539808</v>
      </c>
      <c r="Q14718">
        <v>60.439190000000004</v>
      </c>
      <c r="R14718">
        <v>9.5687900000000006E-2</v>
      </c>
      <c r="S14718" t="s">
        <v>20810</v>
      </c>
    </row>
    <row r="14719" spans="1:19" x14ac:dyDescent="0.25">
      <c r="A14719" t="s">
        <v>14787</v>
      </c>
      <c r="B14719" t="s">
        <v>68</v>
      </c>
      <c r="C14719" t="s">
        <v>4</v>
      </c>
      <c r="D14719" t="s">
        <v>11</v>
      </c>
      <c r="E14719" t="s">
        <v>18</v>
      </c>
      <c r="F14719" t="s">
        <v>52</v>
      </c>
      <c r="G14719">
        <v>6</v>
      </c>
      <c r="H14719">
        <v>285</v>
      </c>
      <c r="I14719">
        <v>0.98630527000000001</v>
      </c>
      <c r="J14719">
        <v>0.97515830000000003</v>
      </c>
      <c r="K14719">
        <v>-1.11469E-2</v>
      </c>
      <c r="L14719">
        <v>-0.16197780000000001</v>
      </c>
      <c r="M14719">
        <v>-7.2865700000000005E-2</v>
      </c>
      <c r="N14719">
        <v>-1.11469E-2</v>
      </c>
      <c r="O14719">
        <v>5.05718E-2</v>
      </c>
      <c r="P14719">
        <v>0.1396839</v>
      </c>
      <c r="Q14719">
        <v>57.33446</v>
      </c>
      <c r="R14719">
        <v>0.1176939</v>
      </c>
      <c r="S14719" t="s">
        <v>20810</v>
      </c>
    </row>
    <row r="14720" spans="1:19" x14ac:dyDescent="0.25">
      <c r="A14720" t="s">
        <v>14788</v>
      </c>
      <c r="B14720" t="s">
        <v>68</v>
      </c>
      <c r="C14720" t="s">
        <v>4</v>
      </c>
      <c r="D14720" t="s">
        <v>11</v>
      </c>
      <c r="E14720" t="s">
        <v>18</v>
      </c>
      <c r="F14720" t="s">
        <v>52</v>
      </c>
      <c r="G14720">
        <v>7</v>
      </c>
      <c r="H14720">
        <v>285</v>
      </c>
      <c r="I14720">
        <v>1.1944916999999999</v>
      </c>
      <c r="J14720">
        <v>1.0950789999999999</v>
      </c>
      <c r="K14720">
        <v>-9.9412500000000001E-2</v>
      </c>
      <c r="L14720">
        <v>-0.25243330000000003</v>
      </c>
      <c r="M14720">
        <v>-0.16202739999999999</v>
      </c>
      <c r="N14720">
        <v>-9.9412500000000001E-2</v>
      </c>
      <c r="O14720">
        <v>-3.67976E-2</v>
      </c>
      <c r="P14720">
        <v>5.3608299999999998E-2</v>
      </c>
      <c r="Q14720">
        <v>56.182429999999997</v>
      </c>
      <c r="R14720">
        <v>0.1194027</v>
      </c>
      <c r="S14720" t="s">
        <v>20810</v>
      </c>
    </row>
    <row r="14721" spans="1:19" x14ac:dyDescent="0.25">
      <c r="A14721" t="s">
        <v>14789</v>
      </c>
      <c r="B14721" t="s">
        <v>68</v>
      </c>
      <c r="C14721" t="s">
        <v>4</v>
      </c>
      <c r="D14721" t="s">
        <v>11</v>
      </c>
      <c r="E14721" t="s">
        <v>18</v>
      </c>
      <c r="F14721" t="s">
        <v>52</v>
      </c>
      <c r="G14721">
        <v>8</v>
      </c>
      <c r="H14721">
        <v>285</v>
      </c>
      <c r="I14721">
        <v>1.2697863</v>
      </c>
      <c r="J14721">
        <v>1.0809820000000001</v>
      </c>
      <c r="K14721">
        <v>-0.18880430000000001</v>
      </c>
      <c r="L14721">
        <v>-0.351964</v>
      </c>
      <c r="M14721">
        <v>-0.25556790000000001</v>
      </c>
      <c r="N14721">
        <v>-0.18880430000000001</v>
      </c>
      <c r="O14721">
        <v>-0.1220406</v>
      </c>
      <c r="P14721">
        <v>-2.56446E-2</v>
      </c>
      <c r="Q14721">
        <v>60.645269999999996</v>
      </c>
      <c r="R14721">
        <v>0.12731419999999999</v>
      </c>
      <c r="S14721" t="s">
        <v>20810</v>
      </c>
    </row>
    <row r="14722" spans="1:19" x14ac:dyDescent="0.25">
      <c r="A14722" t="s">
        <v>14790</v>
      </c>
      <c r="B14722" t="s">
        <v>68</v>
      </c>
      <c r="C14722" t="s">
        <v>4</v>
      </c>
      <c r="D14722" t="s">
        <v>11</v>
      </c>
      <c r="E14722" t="s">
        <v>18</v>
      </c>
      <c r="F14722" t="s">
        <v>52</v>
      </c>
      <c r="G14722">
        <v>9</v>
      </c>
      <c r="H14722">
        <v>285</v>
      </c>
      <c r="I14722">
        <v>1.0506214</v>
      </c>
      <c r="J14722">
        <v>0.98165469999999999</v>
      </c>
      <c r="K14722">
        <v>-6.8966700000000006E-2</v>
      </c>
      <c r="L14722">
        <v>-0.20047139999999999</v>
      </c>
      <c r="M14722">
        <v>-0.12277739999999999</v>
      </c>
      <c r="N14722">
        <v>-6.8966700000000006E-2</v>
      </c>
      <c r="O14722">
        <v>-1.51561E-2</v>
      </c>
      <c r="P14722">
        <v>6.2537899999999993E-2</v>
      </c>
      <c r="Q14722">
        <v>68.415539999999993</v>
      </c>
      <c r="R14722">
        <v>0.1026136</v>
      </c>
      <c r="S14722" t="s">
        <v>20810</v>
      </c>
    </row>
    <row r="14723" spans="1:19" x14ac:dyDescent="0.25">
      <c r="A14723" t="s">
        <v>14791</v>
      </c>
      <c r="B14723" t="s">
        <v>68</v>
      </c>
      <c r="C14723" t="s">
        <v>4</v>
      </c>
      <c r="D14723" t="s">
        <v>11</v>
      </c>
      <c r="E14723" t="s">
        <v>18</v>
      </c>
      <c r="F14723" t="s">
        <v>52</v>
      </c>
      <c r="G14723">
        <v>10</v>
      </c>
      <c r="H14723">
        <v>285</v>
      </c>
      <c r="I14723">
        <v>0.90047889999999997</v>
      </c>
      <c r="J14723">
        <v>0.97608130000000004</v>
      </c>
      <c r="K14723">
        <v>7.56024E-2</v>
      </c>
      <c r="L14723">
        <v>-4.8027500000000001E-2</v>
      </c>
      <c r="M14723">
        <v>2.5014100000000001E-2</v>
      </c>
      <c r="N14723">
        <v>7.56024E-2</v>
      </c>
      <c r="O14723">
        <v>0.12619079999999999</v>
      </c>
      <c r="P14723">
        <v>0.1992323</v>
      </c>
      <c r="Q14723">
        <v>75.175669999999997</v>
      </c>
      <c r="R14723">
        <v>9.6468899999999996E-2</v>
      </c>
      <c r="S14723" t="s">
        <v>20810</v>
      </c>
    </row>
    <row r="14724" spans="1:19" x14ac:dyDescent="0.25">
      <c r="A14724" t="s">
        <v>14792</v>
      </c>
      <c r="B14724" t="s">
        <v>68</v>
      </c>
      <c r="C14724" t="s">
        <v>4</v>
      </c>
      <c r="D14724" t="s">
        <v>11</v>
      </c>
      <c r="E14724" t="s">
        <v>18</v>
      </c>
      <c r="F14724" t="s">
        <v>52</v>
      </c>
      <c r="G14724">
        <v>11</v>
      </c>
      <c r="H14724">
        <v>285</v>
      </c>
      <c r="I14724">
        <v>0.80874040999999997</v>
      </c>
      <c r="J14724">
        <v>0.88414499999999996</v>
      </c>
      <c r="K14724">
        <v>7.5404600000000002E-2</v>
      </c>
      <c r="L14724">
        <v>-4.7399299999999998E-2</v>
      </c>
      <c r="M14724">
        <v>2.5154200000000002E-2</v>
      </c>
      <c r="N14724">
        <v>7.5404600000000002E-2</v>
      </c>
      <c r="O14724">
        <v>0.12565490000000001</v>
      </c>
      <c r="P14724">
        <v>0.19820840000000001</v>
      </c>
      <c r="Q14724">
        <v>79.023650000000004</v>
      </c>
      <c r="R14724">
        <v>9.5824300000000001E-2</v>
      </c>
      <c r="S14724" t="s">
        <v>20810</v>
      </c>
    </row>
    <row r="14725" spans="1:19" x14ac:dyDescent="0.25">
      <c r="A14725" t="s">
        <v>14793</v>
      </c>
      <c r="B14725" t="s">
        <v>68</v>
      </c>
      <c r="C14725" t="s">
        <v>4</v>
      </c>
      <c r="D14725" t="s">
        <v>11</v>
      </c>
      <c r="E14725" t="s">
        <v>18</v>
      </c>
      <c r="F14725" t="s">
        <v>52</v>
      </c>
      <c r="G14725">
        <v>12</v>
      </c>
      <c r="H14725">
        <v>285</v>
      </c>
      <c r="I14725">
        <v>0.72902149000000005</v>
      </c>
      <c r="J14725">
        <v>0.89998460000000002</v>
      </c>
      <c r="K14725">
        <v>0.17096310000000001</v>
      </c>
      <c r="L14725">
        <v>5.0854400000000001E-2</v>
      </c>
      <c r="M14725">
        <v>0.1218156</v>
      </c>
      <c r="N14725">
        <v>0.17096310000000001</v>
      </c>
      <c r="O14725">
        <v>0.22011059999999999</v>
      </c>
      <c r="P14725">
        <v>0.29107179999999999</v>
      </c>
      <c r="Q14725">
        <v>80.658779999999993</v>
      </c>
      <c r="R14725">
        <v>9.3721299999999994E-2</v>
      </c>
      <c r="S14725" t="s">
        <v>20810</v>
      </c>
    </row>
    <row r="14726" spans="1:19" x14ac:dyDescent="0.25">
      <c r="A14726" t="s">
        <v>14794</v>
      </c>
      <c r="B14726" t="s">
        <v>68</v>
      </c>
      <c r="C14726" t="s">
        <v>4</v>
      </c>
      <c r="D14726" t="s">
        <v>11</v>
      </c>
      <c r="E14726" t="s">
        <v>18</v>
      </c>
      <c r="F14726" t="s">
        <v>52</v>
      </c>
      <c r="G14726">
        <v>13</v>
      </c>
      <c r="H14726">
        <v>285</v>
      </c>
      <c r="I14726">
        <v>0.71264514999999995</v>
      </c>
      <c r="J14726">
        <v>0.89666710000000005</v>
      </c>
      <c r="K14726">
        <v>0.18402189999999999</v>
      </c>
      <c r="L14726">
        <v>5.9476800000000003E-2</v>
      </c>
      <c r="M14726">
        <v>0.13305910000000001</v>
      </c>
      <c r="N14726">
        <v>0.18402189999999999</v>
      </c>
      <c r="O14726">
        <v>0.23498469999999999</v>
      </c>
      <c r="P14726">
        <v>0.30856699999999998</v>
      </c>
      <c r="Q14726">
        <v>82.5946</v>
      </c>
      <c r="R14726">
        <v>9.7183000000000005E-2</v>
      </c>
      <c r="S14726" t="s">
        <v>20810</v>
      </c>
    </row>
    <row r="14727" spans="1:19" x14ac:dyDescent="0.25">
      <c r="A14727" t="s">
        <v>14795</v>
      </c>
      <c r="B14727" t="s">
        <v>68</v>
      </c>
      <c r="C14727" t="s">
        <v>4</v>
      </c>
      <c r="D14727" t="s">
        <v>11</v>
      </c>
      <c r="E14727" t="s">
        <v>18</v>
      </c>
      <c r="F14727" t="s">
        <v>52</v>
      </c>
      <c r="G14727">
        <v>14</v>
      </c>
      <c r="H14727">
        <v>285</v>
      </c>
      <c r="I14727">
        <v>0.68407015000000004</v>
      </c>
      <c r="J14727">
        <v>0.86209939999999996</v>
      </c>
      <c r="K14727">
        <v>0.1780293</v>
      </c>
      <c r="L14727">
        <v>5.7865600000000003E-2</v>
      </c>
      <c r="M14727">
        <v>0.12885930000000001</v>
      </c>
      <c r="N14727">
        <v>0.1780293</v>
      </c>
      <c r="O14727">
        <v>0.22719919999999999</v>
      </c>
      <c r="P14727">
        <v>0.29819289999999998</v>
      </c>
      <c r="Q14727">
        <v>83.53716</v>
      </c>
      <c r="R14727">
        <v>9.3764200000000006E-2</v>
      </c>
      <c r="S14727" t="s">
        <v>20810</v>
      </c>
    </row>
    <row r="14728" spans="1:19" x14ac:dyDescent="0.25">
      <c r="A14728" t="s">
        <v>14796</v>
      </c>
      <c r="B14728" t="s">
        <v>68</v>
      </c>
      <c r="C14728" t="s">
        <v>4</v>
      </c>
      <c r="D14728" t="s">
        <v>11</v>
      </c>
      <c r="E14728" t="s">
        <v>18</v>
      </c>
      <c r="F14728" t="s">
        <v>52</v>
      </c>
      <c r="G14728">
        <v>15</v>
      </c>
      <c r="H14728">
        <v>285</v>
      </c>
      <c r="I14728">
        <v>0.75388836000000004</v>
      </c>
      <c r="J14728">
        <v>0.95764950000000004</v>
      </c>
      <c r="K14728">
        <v>0.2037612</v>
      </c>
      <c r="L14728">
        <v>6.4413499999999999E-2</v>
      </c>
      <c r="M14728">
        <v>0.14674119999999999</v>
      </c>
      <c r="N14728">
        <v>0.2037612</v>
      </c>
      <c r="O14728">
        <v>0.26078109999999999</v>
      </c>
      <c r="P14728">
        <v>0.34310879999999999</v>
      </c>
      <c r="Q14728">
        <v>85.182429999999997</v>
      </c>
      <c r="R14728">
        <v>0.1087336</v>
      </c>
      <c r="S14728" t="s">
        <v>20810</v>
      </c>
    </row>
    <row r="14729" spans="1:19" x14ac:dyDescent="0.25">
      <c r="A14729" t="s">
        <v>14797</v>
      </c>
      <c r="B14729" t="s">
        <v>68</v>
      </c>
      <c r="C14729" t="s">
        <v>4</v>
      </c>
      <c r="D14729" t="s">
        <v>11</v>
      </c>
      <c r="E14729" t="s">
        <v>18</v>
      </c>
      <c r="F14729" t="s">
        <v>52</v>
      </c>
      <c r="G14729">
        <v>16</v>
      </c>
      <c r="H14729">
        <v>285</v>
      </c>
      <c r="I14729">
        <v>0.79708027999999997</v>
      </c>
      <c r="J14729">
        <v>1.0494669999999999</v>
      </c>
      <c r="K14729">
        <v>0.25238719999999998</v>
      </c>
      <c r="L14729">
        <v>9.9821300000000002E-2</v>
      </c>
      <c r="M14729">
        <v>0.1899585</v>
      </c>
      <c r="N14729">
        <v>0.25238719999999998</v>
      </c>
      <c r="O14729">
        <v>0.31481589999999998</v>
      </c>
      <c r="P14729">
        <v>0.40495300000000001</v>
      </c>
      <c r="Q14729">
        <v>85.83108</v>
      </c>
      <c r="R14729">
        <v>0.1190478</v>
      </c>
      <c r="S14729" t="s">
        <v>20810</v>
      </c>
    </row>
    <row r="14730" spans="1:19" x14ac:dyDescent="0.25">
      <c r="A14730" t="s">
        <v>14798</v>
      </c>
      <c r="B14730" t="s">
        <v>68</v>
      </c>
      <c r="C14730" t="s">
        <v>4</v>
      </c>
      <c r="D14730" t="s">
        <v>11</v>
      </c>
      <c r="E14730" t="s">
        <v>18</v>
      </c>
      <c r="F14730" t="s">
        <v>52</v>
      </c>
      <c r="G14730">
        <v>17</v>
      </c>
      <c r="H14730">
        <v>285</v>
      </c>
      <c r="I14730">
        <v>0.86648499000000001</v>
      </c>
      <c r="J14730">
        <v>0.99819329999999995</v>
      </c>
      <c r="K14730">
        <v>0.1317083</v>
      </c>
      <c r="L14730">
        <v>-8.5302999999999993E-3</v>
      </c>
      <c r="M14730">
        <v>7.4323799999999995E-2</v>
      </c>
      <c r="N14730">
        <v>0.1317083</v>
      </c>
      <c r="O14730">
        <v>0.1890927</v>
      </c>
      <c r="P14730">
        <v>0.27194679999999999</v>
      </c>
      <c r="Q14730">
        <v>86.878380000000007</v>
      </c>
      <c r="R14730">
        <v>0.1094287</v>
      </c>
      <c r="S14730" t="s">
        <v>20810</v>
      </c>
    </row>
    <row r="14731" spans="1:19" x14ac:dyDescent="0.25">
      <c r="A14731" t="s">
        <v>14799</v>
      </c>
      <c r="B14731" t="s">
        <v>68</v>
      </c>
      <c r="C14731" t="s">
        <v>4</v>
      </c>
      <c r="D14731" t="s">
        <v>11</v>
      </c>
      <c r="E14731" t="s">
        <v>18</v>
      </c>
      <c r="F14731" t="s">
        <v>52</v>
      </c>
      <c r="G14731">
        <v>18</v>
      </c>
      <c r="H14731">
        <v>285</v>
      </c>
      <c r="I14731">
        <v>1.0687355999999999</v>
      </c>
      <c r="J14731">
        <v>1.187222</v>
      </c>
      <c r="K14731">
        <v>0.11848690000000001</v>
      </c>
      <c r="L14731">
        <v>-3.6677300000000003E-2</v>
      </c>
      <c r="M14731">
        <v>5.4994899999999999E-2</v>
      </c>
      <c r="N14731">
        <v>0.11848690000000001</v>
      </c>
      <c r="O14731">
        <v>0.1819788</v>
      </c>
      <c r="P14731">
        <v>0.27365109999999998</v>
      </c>
      <c r="Q14731">
        <v>86.074330000000003</v>
      </c>
      <c r="R14731">
        <v>0.1210753</v>
      </c>
      <c r="S14731" t="s">
        <v>20810</v>
      </c>
    </row>
    <row r="14732" spans="1:19" x14ac:dyDescent="0.25">
      <c r="A14732" t="s">
        <v>14800</v>
      </c>
      <c r="B14732" t="s">
        <v>68</v>
      </c>
      <c r="C14732" t="s">
        <v>4</v>
      </c>
      <c r="D14732" t="s">
        <v>11</v>
      </c>
      <c r="E14732" t="s">
        <v>18</v>
      </c>
      <c r="F14732" t="s">
        <v>52</v>
      </c>
      <c r="G14732">
        <v>19</v>
      </c>
      <c r="H14732">
        <v>285</v>
      </c>
      <c r="I14732">
        <v>1.2365193999999999</v>
      </c>
      <c r="J14732">
        <v>1.37615</v>
      </c>
      <c r="K14732">
        <v>0.1396307</v>
      </c>
      <c r="L14732">
        <v>-3.0258E-2</v>
      </c>
      <c r="M14732">
        <v>7.0113700000000001E-2</v>
      </c>
      <c r="N14732">
        <v>0.1396307</v>
      </c>
      <c r="O14732">
        <v>0.20914779999999999</v>
      </c>
      <c r="P14732">
        <v>0.3095194</v>
      </c>
      <c r="Q14732">
        <v>83.91216</v>
      </c>
      <c r="R14732">
        <v>0.13256490000000001</v>
      </c>
      <c r="S14732" t="s">
        <v>20810</v>
      </c>
    </row>
    <row r="14733" spans="1:19" x14ac:dyDescent="0.25">
      <c r="A14733" t="s">
        <v>14801</v>
      </c>
      <c r="B14733" t="s">
        <v>68</v>
      </c>
      <c r="C14733" t="s">
        <v>4</v>
      </c>
      <c r="D14733" t="s">
        <v>11</v>
      </c>
      <c r="E14733" t="s">
        <v>18</v>
      </c>
      <c r="F14733" t="s">
        <v>52</v>
      </c>
      <c r="G14733">
        <v>20</v>
      </c>
      <c r="H14733">
        <v>285</v>
      </c>
      <c r="I14733">
        <v>1.4484524000000001</v>
      </c>
      <c r="J14733">
        <v>1.355626</v>
      </c>
      <c r="K14733">
        <v>-9.2826699999999998E-2</v>
      </c>
      <c r="L14733">
        <v>-0.2756709</v>
      </c>
      <c r="M14733">
        <v>-0.16764509999999999</v>
      </c>
      <c r="N14733">
        <v>-9.2826699999999998E-2</v>
      </c>
      <c r="O14733">
        <v>-1.8008300000000001E-2</v>
      </c>
      <c r="P14733">
        <v>9.0017600000000003E-2</v>
      </c>
      <c r="Q14733">
        <v>75.625</v>
      </c>
      <c r="R14733">
        <v>0.1426741</v>
      </c>
      <c r="S14733" t="s">
        <v>20810</v>
      </c>
    </row>
    <row r="14734" spans="1:19" x14ac:dyDescent="0.25">
      <c r="A14734" t="s">
        <v>14802</v>
      </c>
      <c r="B14734" t="s">
        <v>68</v>
      </c>
      <c r="C14734" t="s">
        <v>4</v>
      </c>
      <c r="D14734" t="s">
        <v>11</v>
      </c>
      <c r="E14734" t="s">
        <v>18</v>
      </c>
      <c r="F14734" t="s">
        <v>52</v>
      </c>
      <c r="G14734">
        <v>21</v>
      </c>
      <c r="H14734">
        <v>285</v>
      </c>
      <c r="I14734">
        <v>1.6446274000000001</v>
      </c>
      <c r="J14734">
        <v>1.4296340000000001</v>
      </c>
      <c r="K14734">
        <v>-0.2149934</v>
      </c>
      <c r="L14734">
        <v>-0.3987098</v>
      </c>
      <c r="M14734">
        <v>-0.2901686</v>
      </c>
      <c r="N14734">
        <v>-0.2149934</v>
      </c>
      <c r="O14734">
        <v>-0.1398182</v>
      </c>
      <c r="P14734">
        <v>-3.1277100000000002E-2</v>
      </c>
      <c r="Q14734">
        <v>67.557429999999997</v>
      </c>
      <c r="R14734">
        <v>0.1433546</v>
      </c>
      <c r="S14734" t="s">
        <v>20810</v>
      </c>
    </row>
    <row r="14735" spans="1:19" x14ac:dyDescent="0.25">
      <c r="A14735" t="s">
        <v>14803</v>
      </c>
      <c r="B14735" t="s">
        <v>68</v>
      </c>
      <c r="C14735" t="s">
        <v>4</v>
      </c>
      <c r="D14735" t="s">
        <v>11</v>
      </c>
      <c r="E14735" t="s">
        <v>18</v>
      </c>
      <c r="F14735" t="s">
        <v>52</v>
      </c>
      <c r="G14735">
        <v>22</v>
      </c>
      <c r="H14735">
        <v>285</v>
      </c>
      <c r="I14735">
        <v>1.6086009999999999</v>
      </c>
      <c r="J14735">
        <v>1.382463</v>
      </c>
      <c r="K14735">
        <v>-0.22613839999999999</v>
      </c>
      <c r="L14735">
        <v>-0.4166763</v>
      </c>
      <c r="M14735">
        <v>-0.30410500000000001</v>
      </c>
      <c r="N14735">
        <v>-0.22613839999999999</v>
      </c>
      <c r="O14735">
        <v>-0.1481719</v>
      </c>
      <c r="P14735">
        <v>-3.56005E-2</v>
      </c>
      <c r="Q14735">
        <v>62.604730000000004</v>
      </c>
      <c r="R14735">
        <v>0.14867749999999999</v>
      </c>
      <c r="S14735" t="s">
        <v>20810</v>
      </c>
    </row>
    <row r="14736" spans="1:19" x14ac:dyDescent="0.25">
      <c r="A14736" t="s">
        <v>14804</v>
      </c>
      <c r="B14736" t="s">
        <v>68</v>
      </c>
      <c r="C14736" t="s">
        <v>4</v>
      </c>
      <c r="D14736" t="s">
        <v>11</v>
      </c>
      <c r="E14736" t="s">
        <v>18</v>
      </c>
      <c r="F14736" t="s">
        <v>52</v>
      </c>
      <c r="G14736">
        <v>23</v>
      </c>
      <c r="H14736">
        <v>285</v>
      </c>
      <c r="I14736">
        <v>1.3414606</v>
      </c>
      <c r="J14736">
        <v>1.227044</v>
      </c>
      <c r="K14736">
        <v>-0.1144167</v>
      </c>
      <c r="L14736">
        <v>-0.28981030000000002</v>
      </c>
      <c r="M14736">
        <v>-0.1861863</v>
      </c>
      <c r="N14736">
        <v>-0.1144167</v>
      </c>
      <c r="O14736">
        <v>-4.26471E-2</v>
      </c>
      <c r="P14736">
        <v>6.0976900000000001E-2</v>
      </c>
      <c r="Q14736">
        <v>60.41892</v>
      </c>
      <c r="R14736">
        <v>0.13686029999999999</v>
      </c>
      <c r="S14736" t="s">
        <v>20810</v>
      </c>
    </row>
    <row r="14737" spans="1:19" x14ac:dyDescent="0.25">
      <c r="A14737" t="s">
        <v>14805</v>
      </c>
      <c r="B14737" t="s">
        <v>68</v>
      </c>
      <c r="C14737" t="s">
        <v>4</v>
      </c>
      <c r="D14737" t="s">
        <v>11</v>
      </c>
      <c r="E14737" t="s">
        <v>18</v>
      </c>
      <c r="F14737" t="s">
        <v>52</v>
      </c>
      <c r="G14737">
        <v>24</v>
      </c>
      <c r="H14737">
        <v>285</v>
      </c>
      <c r="I14737">
        <v>1.0664849999999999</v>
      </c>
      <c r="J14737">
        <v>0.92029559999999999</v>
      </c>
      <c r="K14737">
        <v>-0.1461894</v>
      </c>
      <c r="L14737">
        <v>-0.28568890000000002</v>
      </c>
      <c r="M14737">
        <v>-0.20327139999999999</v>
      </c>
      <c r="N14737">
        <v>-0.1461894</v>
      </c>
      <c r="O14737">
        <v>-8.91073E-2</v>
      </c>
      <c r="P14737">
        <v>-6.6898000000000001E-3</v>
      </c>
      <c r="Q14737">
        <v>58.932429999999997</v>
      </c>
      <c r="R14737">
        <v>0.10885209999999999</v>
      </c>
      <c r="S14737" t="s">
        <v>20810</v>
      </c>
    </row>
    <row r="14738" spans="1:19" x14ac:dyDescent="0.25">
      <c r="A14738" t="s">
        <v>14806</v>
      </c>
      <c r="B14738" t="s">
        <v>68</v>
      </c>
      <c r="C14738" t="s">
        <v>4</v>
      </c>
      <c r="D14738" t="s">
        <v>11</v>
      </c>
      <c r="E14738" t="s">
        <v>19</v>
      </c>
      <c r="F14738" t="s">
        <v>6</v>
      </c>
      <c r="G14738">
        <v>1</v>
      </c>
      <c r="H14738">
        <v>285</v>
      </c>
      <c r="I14738">
        <v>0.97976923000000005</v>
      </c>
      <c r="J14738">
        <v>0.90443309999999999</v>
      </c>
      <c r="K14738">
        <v>-7.5336200000000006E-2</v>
      </c>
      <c r="L14738">
        <v>-0.199376</v>
      </c>
      <c r="M14738">
        <v>-0.12609219999999999</v>
      </c>
      <c r="N14738">
        <v>-7.5336200000000006E-2</v>
      </c>
      <c r="O14738">
        <v>-2.4580100000000001E-2</v>
      </c>
      <c r="P14738">
        <v>4.87036E-2</v>
      </c>
      <c r="Q14738">
        <v>60.835140000000003</v>
      </c>
      <c r="R14738">
        <v>9.6788799999999994E-2</v>
      </c>
      <c r="S14738" t="s">
        <v>20810</v>
      </c>
    </row>
    <row r="14739" spans="1:19" x14ac:dyDescent="0.25">
      <c r="A14739" t="s">
        <v>14807</v>
      </c>
      <c r="B14739" t="s">
        <v>68</v>
      </c>
      <c r="C14739" t="s">
        <v>4</v>
      </c>
      <c r="D14739" t="s">
        <v>11</v>
      </c>
      <c r="E14739" t="s">
        <v>19</v>
      </c>
      <c r="F14739" t="s">
        <v>6</v>
      </c>
      <c r="G14739">
        <v>2</v>
      </c>
      <c r="H14739">
        <v>285</v>
      </c>
      <c r="I14739">
        <v>0.86573138000000005</v>
      </c>
      <c r="J14739">
        <v>0.81476340000000003</v>
      </c>
      <c r="K14739">
        <v>-5.0967999999999999E-2</v>
      </c>
      <c r="L14739">
        <v>-0.14743600000000001</v>
      </c>
      <c r="M14739">
        <v>-9.0441900000000006E-2</v>
      </c>
      <c r="N14739">
        <v>-5.0967999999999999E-2</v>
      </c>
      <c r="O14739">
        <v>-1.14941E-2</v>
      </c>
      <c r="P14739">
        <v>4.5499999999999999E-2</v>
      </c>
      <c r="Q14739">
        <v>59.90372</v>
      </c>
      <c r="R14739">
        <v>7.5274400000000005E-2</v>
      </c>
      <c r="S14739" t="s">
        <v>20810</v>
      </c>
    </row>
    <row r="14740" spans="1:19" x14ac:dyDescent="0.25">
      <c r="A14740" t="s">
        <v>14808</v>
      </c>
      <c r="B14740" t="s">
        <v>68</v>
      </c>
      <c r="C14740" t="s">
        <v>4</v>
      </c>
      <c r="D14740" t="s">
        <v>11</v>
      </c>
      <c r="E14740" t="s">
        <v>19</v>
      </c>
      <c r="F14740" t="s">
        <v>6</v>
      </c>
      <c r="G14740">
        <v>3</v>
      </c>
      <c r="H14740">
        <v>285</v>
      </c>
      <c r="I14740">
        <v>0.80053242999999996</v>
      </c>
      <c r="J14740">
        <v>0.78183290000000005</v>
      </c>
      <c r="K14740">
        <v>-1.8699500000000001E-2</v>
      </c>
      <c r="L14740">
        <v>-0.107617</v>
      </c>
      <c r="M14740">
        <v>-5.5083800000000002E-2</v>
      </c>
      <c r="N14740">
        <v>-1.8699500000000001E-2</v>
      </c>
      <c r="O14740">
        <v>1.7684800000000001E-2</v>
      </c>
      <c r="P14740">
        <v>7.0218000000000003E-2</v>
      </c>
      <c r="Q14740">
        <v>58.877870000000001</v>
      </c>
      <c r="R14740">
        <v>6.9382700000000005E-2</v>
      </c>
      <c r="S14740" t="s">
        <v>20810</v>
      </c>
    </row>
    <row r="14741" spans="1:19" x14ac:dyDescent="0.25">
      <c r="A14741" t="s">
        <v>14809</v>
      </c>
      <c r="B14741" t="s">
        <v>68</v>
      </c>
      <c r="C14741" t="s">
        <v>4</v>
      </c>
      <c r="D14741" t="s">
        <v>11</v>
      </c>
      <c r="E14741" t="s">
        <v>19</v>
      </c>
      <c r="F14741" t="s">
        <v>6</v>
      </c>
      <c r="G14741">
        <v>4</v>
      </c>
      <c r="H14741">
        <v>285</v>
      </c>
      <c r="I14741">
        <v>0.78849188999999997</v>
      </c>
      <c r="J14741">
        <v>0.74436089999999999</v>
      </c>
      <c r="K14741">
        <v>-4.4130999999999997E-2</v>
      </c>
      <c r="L14741">
        <v>-0.13019749999999999</v>
      </c>
      <c r="M14741">
        <v>-7.9348699999999994E-2</v>
      </c>
      <c r="N14741">
        <v>-4.4130999999999997E-2</v>
      </c>
      <c r="O14741">
        <v>-8.9133000000000007E-3</v>
      </c>
      <c r="P14741">
        <v>4.1935399999999998E-2</v>
      </c>
      <c r="Q14741">
        <v>57.814700000000002</v>
      </c>
      <c r="R14741">
        <v>6.7157999999999995E-2</v>
      </c>
      <c r="S14741" t="s">
        <v>20810</v>
      </c>
    </row>
    <row r="14742" spans="1:19" x14ac:dyDescent="0.25">
      <c r="A14742" t="s">
        <v>14810</v>
      </c>
      <c r="B14742" t="s">
        <v>68</v>
      </c>
      <c r="C14742" t="s">
        <v>4</v>
      </c>
      <c r="D14742" t="s">
        <v>11</v>
      </c>
      <c r="E14742" t="s">
        <v>19</v>
      </c>
      <c r="F14742" t="s">
        <v>6</v>
      </c>
      <c r="G14742">
        <v>5</v>
      </c>
      <c r="H14742">
        <v>285</v>
      </c>
      <c r="I14742">
        <v>0.79765814000000002</v>
      </c>
      <c r="J14742">
        <v>0.72877369999999997</v>
      </c>
      <c r="K14742">
        <v>-6.8884399999999998E-2</v>
      </c>
      <c r="L14742">
        <v>-0.1588437</v>
      </c>
      <c r="M14742">
        <v>-0.105695</v>
      </c>
      <c r="N14742">
        <v>-6.8884399999999998E-2</v>
      </c>
      <c r="O14742">
        <v>-3.20738E-2</v>
      </c>
      <c r="P14742">
        <v>2.1074800000000001E-2</v>
      </c>
      <c r="Q14742">
        <v>57.126860000000001</v>
      </c>
      <c r="R14742">
        <v>7.0195599999999997E-2</v>
      </c>
      <c r="S14742" t="s">
        <v>20810</v>
      </c>
    </row>
    <row r="14743" spans="1:19" x14ac:dyDescent="0.25">
      <c r="A14743" t="s">
        <v>14811</v>
      </c>
      <c r="B14743" t="s">
        <v>68</v>
      </c>
      <c r="C14743" t="s">
        <v>4</v>
      </c>
      <c r="D14743" t="s">
        <v>11</v>
      </c>
      <c r="E14743" t="s">
        <v>19</v>
      </c>
      <c r="F14743" t="s">
        <v>6</v>
      </c>
      <c r="G14743">
        <v>6</v>
      </c>
      <c r="H14743">
        <v>285</v>
      </c>
      <c r="I14743">
        <v>0.96675259999999996</v>
      </c>
      <c r="J14743">
        <v>0.92417760000000004</v>
      </c>
      <c r="K14743">
        <v>-4.2575000000000002E-2</v>
      </c>
      <c r="L14743">
        <v>-0.1582334</v>
      </c>
      <c r="M14743">
        <v>-8.9901400000000006E-2</v>
      </c>
      <c r="N14743">
        <v>-4.2575000000000002E-2</v>
      </c>
      <c r="O14743">
        <v>4.7514999999999996E-3</v>
      </c>
      <c r="P14743">
        <v>7.3083400000000007E-2</v>
      </c>
      <c r="Q14743">
        <v>56.241889999999998</v>
      </c>
      <c r="R14743">
        <v>9.0248700000000001E-2</v>
      </c>
      <c r="S14743" t="s">
        <v>20810</v>
      </c>
    </row>
    <row r="14744" spans="1:19" x14ac:dyDescent="0.25">
      <c r="A14744" t="s">
        <v>14812</v>
      </c>
      <c r="B14744" t="s">
        <v>68</v>
      </c>
      <c r="C14744" t="s">
        <v>4</v>
      </c>
      <c r="D14744" t="s">
        <v>11</v>
      </c>
      <c r="E14744" t="s">
        <v>19</v>
      </c>
      <c r="F14744" t="s">
        <v>6</v>
      </c>
      <c r="G14744">
        <v>7</v>
      </c>
      <c r="H14744">
        <v>285</v>
      </c>
      <c r="I14744">
        <v>1.0714707999999999</v>
      </c>
      <c r="J14744">
        <v>1.036788</v>
      </c>
      <c r="K14744">
        <v>-3.4682600000000001E-2</v>
      </c>
      <c r="L14744">
        <v>-0.15414900000000001</v>
      </c>
      <c r="M14744">
        <v>-8.3567299999999997E-2</v>
      </c>
      <c r="N14744">
        <v>-3.4682600000000001E-2</v>
      </c>
      <c r="O14744">
        <v>1.42021E-2</v>
      </c>
      <c r="P14744">
        <v>8.4783800000000006E-2</v>
      </c>
      <c r="Q14744">
        <v>56.886989999999997</v>
      </c>
      <c r="R14744">
        <v>9.32201E-2</v>
      </c>
      <c r="S14744" t="s">
        <v>20810</v>
      </c>
    </row>
    <row r="14745" spans="1:19" x14ac:dyDescent="0.25">
      <c r="A14745" t="s">
        <v>14813</v>
      </c>
      <c r="B14745" t="s">
        <v>68</v>
      </c>
      <c r="C14745" t="s">
        <v>4</v>
      </c>
      <c r="D14745" t="s">
        <v>11</v>
      </c>
      <c r="E14745" t="s">
        <v>19</v>
      </c>
      <c r="F14745" t="s">
        <v>6</v>
      </c>
      <c r="G14745">
        <v>8</v>
      </c>
      <c r="H14745">
        <v>285</v>
      </c>
      <c r="I14745">
        <v>1.1178543999999999</v>
      </c>
      <c r="J14745">
        <v>1.0798000000000001</v>
      </c>
      <c r="K14745">
        <v>-3.8053999999999998E-2</v>
      </c>
      <c r="L14745">
        <v>-0.17551369999999999</v>
      </c>
      <c r="M14745">
        <v>-9.4301399999999994E-2</v>
      </c>
      <c r="N14745">
        <v>-3.8053999999999998E-2</v>
      </c>
      <c r="O14745">
        <v>1.8193299999999999E-2</v>
      </c>
      <c r="P14745">
        <v>9.9405599999999997E-2</v>
      </c>
      <c r="Q14745">
        <v>62.071959999999997</v>
      </c>
      <c r="R14745">
        <v>0.1072603</v>
      </c>
      <c r="S14745" t="s">
        <v>20810</v>
      </c>
    </row>
    <row r="14746" spans="1:19" x14ac:dyDescent="0.25">
      <c r="A14746" t="s">
        <v>14814</v>
      </c>
      <c r="B14746" t="s">
        <v>68</v>
      </c>
      <c r="C14746" t="s">
        <v>4</v>
      </c>
      <c r="D14746" t="s">
        <v>11</v>
      </c>
      <c r="E14746" t="s">
        <v>19</v>
      </c>
      <c r="F14746" t="s">
        <v>6</v>
      </c>
      <c r="G14746">
        <v>9</v>
      </c>
      <c r="H14746">
        <v>285</v>
      </c>
      <c r="I14746">
        <v>1.0596836999999999</v>
      </c>
      <c r="J14746">
        <v>1.101235</v>
      </c>
      <c r="K14746">
        <v>4.1551600000000001E-2</v>
      </c>
      <c r="L14746">
        <v>-0.1010079</v>
      </c>
      <c r="M14746">
        <v>-1.6782600000000002E-2</v>
      </c>
      <c r="N14746">
        <v>4.1551600000000001E-2</v>
      </c>
      <c r="O14746">
        <v>9.9885699999999994E-2</v>
      </c>
      <c r="P14746">
        <v>0.184111</v>
      </c>
      <c r="Q14746">
        <v>67.550169999999994</v>
      </c>
      <c r="R14746">
        <v>0.1112397</v>
      </c>
      <c r="S14746" t="s">
        <v>20810</v>
      </c>
    </row>
    <row r="14747" spans="1:19" x14ac:dyDescent="0.25">
      <c r="A14747" t="s">
        <v>14815</v>
      </c>
      <c r="B14747" t="s">
        <v>68</v>
      </c>
      <c r="C14747" t="s">
        <v>4</v>
      </c>
      <c r="D14747" t="s">
        <v>11</v>
      </c>
      <c r="E14747" t="s">
        <v>19</v>
      </c>
      <c r="F14747" t="s">
        <v>6</v>
      </c>
      <c r="G14747">
        <v>10</v>
      </c>
      <c r="H14747">
        <v>285</v>
      </c>
      <c r="I14747">
        <v>1.0062153</v>
      </c>
      <c r="J14747">
        <v>1.091172</v>
      </c>
      <c r="K14747">
        <v>8.4957199999999997E-2</v>
      </c>
      <c r="L14747">
        <v>-3.8242999999999999E-2</v>
      </c>
      <c r="M14747">
        <v>3.4544699999999998E-2</v>
      </c>
      <c r="N14747">
        <v>8.4957199999999997E-2</v>
      </c>
      <c r="O14747">
        <v>0.13536970000000001</v>
      </c>
      <c r="P14747">
        <v>0.20815739999999999</v>
      </c>
      <c r="Q14747">
        <v>71.341049999999996</v>
      </c>
      <c r="R14747">
        <v>9.61336E-2</v>
      </c>
      <c r="S14747" t="s">
        <v>20810</v>
      </c>
    </row>
    <row r="14748" spans="1:19" x14ac:dyDescent="0.25">
      <c r="A14748" t="s">
        <v>14816</v>
      </c>
      <c r="B14748" t="s">
        <v>68</v>
      </c>
      <c r="C14748" t="s">
        <v>4</v>
      </c>
      <c r="D14748" t="s">
        <v>11</v>
      </c>
      <c r="E14748" t="s">
        <v>19</v>
      </c>
      <c r="F14748" t="s">
        <v>6</v>
      </c>
      <c r="G14748">
        <v>11</v>
      </c>
      <c r="H14748">
        <v>285</v>
      </c>
      <c r="I14748">
        <v>0.90029809000000005</v>
      </c>
      <c r="J14748">
        <v>1.0605830000000001</v>
      </c>
      <c r="K14748">
        <v>0.16028510000000001</v>
      </c>
      <c r="L14748">
        <v>3.2633099999999998E-2</v>
      </c>
      <c r="M14748">
        <v>0.10805099999999999</v>
      </c>
      <c r="N14748">
        <v>0.16028510000000001</v>
      </c>
      <c r="O14748">
        <v>0.21251929999999999</v>
      </c>
      <c r="P14748">
        <v>0.2879372</v>
      </c>
      <c r="Q14748">
        <v>73.791889999999995</v>
      </c>
      <c r="R14748">
        <v>9.9607399999999999E-2</v>
      </c>
      <c r="S14748" t="s">
        <v>20810</v>
      </c>
    </row>
    <row r="14749" spans="1:19" x14ac:dyDescent="0.25">
      <c r="A14749" t="s">
        <v>14817</v>
      </c>
      <c r="B14749" t="s">
        <v>68</v>
      </c>
      <c r="C14749" t="s">
        <v>4</v>
      </c>
      <c r="D14749" t="s">
        <v>11</v>
      </c>
      <c r="E14749" t="s">
        <v>19</v>
      </c>
      <c r="F14749" t="s">
        <v>6</v>
      </c>
      <c r="G14749">
        <v>12</v>
      </c>
      <c r="H14749">
        <v>285</v>
      </c>
      <c r="I14749">
        <v>0.84835450999999995</v>
      </c>
      <c r="J14749">
        <v>1.0329980000000001</v>
      </c>
      <c r="K14749">
        <v>0.1846438</v>
      </c>
      <c r="L14749">
        <v>4.9786499999999997E-2</v>
      </c>
      <c r="M14749">
        <v>0.1294613</v>
      </c>
      <c r="N14749">
        <v>0.1846438</v>
      </c>
      <c r="O14749">
        <v>0.23982629999999999</v>
      </c>
      <c r="P14749">
        <v>0.31950109999999998</v>
      </c>
      <c r="Q14749">
        <v>75.729730000000004</v>
      </c>
      <c r="R14749">
        <v>0.1052297</v>
      </c>
      <c r="S14749" t="s">
        <v>20810</v>
      </c>
    </row>
    <row r="14750" spans="1:19" x14ac:dyDescent="0.25">
      <c r="A14750" t="s">
        <v>14818</v>
      </c>
      <c r="B14750" t="s">
        <v>68</v>
      </c>
      <c r="C14750" t="s">
        <v>4</v>
      </c>
      <c r="D14750" t="s">
        <v>11</v>
      </c>
      <c r="E14750" t="s">
        <v>19</v>
      </c>
      <c r="F14750" t="s">
        <v>6</v>
      </c>
      <c r="G14750">
        <v>13</v>
      </c>
      <c r="H14750">
        <v>285</v>
      </c>
      <c r="I14750">
        <v>0.80258993999999995</v>
      </c>
      <c r="J14750">
        <v>1.081901</v>
      </c>
      <c r="K14750">
        <v>0.27931070000000002</v>
      </c>
      <c r="L14750">
        <v>0.1415775</v>
      </c>
      <c r="M14750">
        <v>0.22295139999999999</v>
      </c>
      <c r="N14750">
        <v>0.27931070000000002</v>
      </c>
      <c r="O14750">
        <v>0.33567000000000002</v>
      </c>
      <c r="P14750">
        <v>0.41704390000000002</v>
      </c>
      <c r="Q14750">
        <v>77.532259999999994</v>
      </c>
      <c r="R14750">
        <v>0.10747379999999999</v>
      </c>
      <c r="S14750" t="s">
        <v>20810</v>
      </c>
    </row>
    <row r="14751" spans="1:19" x14ac:dyDescent="0.25">
      <c r="A14751" t="s">
        <v>14819</v>
      </c>
      <c r="B14751" t="s">
        <v>68</v>
      </c>
      <c r="C14751" t="s">
        <v>4</v>
      </c>
      <c r="D14751" t="s">
        <v>11</v>
      </c>
      <c r="E14751" t="s">
        <v>19</v>
      </c>
      <c r="F14751" t="s">
        <v>6</v>
      </c>
      <c r="G14751">
        <v>14</v>
      </c>
      <c r="H14751">
        <v>285</v>
      </c>
      <c r="I14751">
        <v>0.77814446000000004</v>
      </c>
      <c r="J14751">
        <v>1.0488090000000001</v>
      </c>
      <c r="K14751">
        <v>0.27066410000000002</v>
      </c>
      <c r="L14751">
        <v>0.13615650000000001</v>
      </c>
      <c r="M14751">
        <v>0.2156247</v>
      </c>
      <c r="N14751">
        <v>0.27066410000000002</v>
      </c>
      <c r="O14751">
        <v>0.32570359999999998</v>
      </c>
      <c r="P14751">
        <v>0.40517180000000003</v>
      </c>
      <c r="Q14751">
        <v>79.4679</v>
      </c>
      <c r="R14751">
        <v>0.10495690000000001</v>
      </c>
      <c r="S14751" t="s">
        <v>20810</v>
      </c>
    </row>
    <row r="14752" spans="1:19" x14ac:dyDescent="0.25">
      <c r="A14752" t="s">
        <v>14820</v>
      </c>
      <c r="B14752" t="s">
        <v>68</v>
      </c>
      <c r="C14752" t="s">
        <v>4</v>
      </c>
      <c r="D14752" t="s">
        <v>11</v>
      </c>
      <c r="E14752" t="s">
        <v>19</v>
      </c>
      <c r="F14752" t="s">
        <v>6</v>
      </c>
      <c r="G14752">
        <v>15</v>
      </c>
      <c r="H14752">
        <v>285</v>
      </c>
      <c r="I14752">
        <v>0.79540314000000001</v>
      </c>
      <c r="J14752">
        <v>1.087839</v>
      </c>
      <c r="K14752">
        <v>0.29243619999999998</v>
      </c>
      <c r="L14752">
        <v>0.15713170000000001</v>
      </c>
      <c r="M14752">
        <v>0.2370707</v>
      </c>
      <c r="N14752">
        <v>0.29243619999999998</v>
      </c>
      <c r="O14752">
        <v>0.34780179999999999</v>
      </c>
      <c r="P14752">
        <v>0.42774079999999998</v>
      </c>
      <c r="Q14752">
        <v>80.920100000000005</v>
      </c>
      <c r="R14752">
        <v>0.1055787</v>
      </c>
      <c r="S14752" t="s">
        <v>20810</v>
      </c>
    </row>
    <row r="14753" spans="1:19" x14ac:dyDescent="0.25">
      <c r="A14753" t="s">
        <v>14821</v>
      </c>
      <c r="B14753" t="s">
        <v>68</v>
      </c>
      <c r="C14753" t="s">
        <v>4</v>
      </c>
      <c r="D14753" t="s">
        <v>11</v>
      </c>
      <c r="E14753" t="s">
        <v>19</v>
      </c>
      <c r="F14753" t="s">
        <v>6</v>
      </c>
      <c r="G14753">
        <v>16</v>
      </c>
      <c r="H14753">
        <v>285</v>
      </c>
      <c r="I14753">
        <v>0.86160342999999995</v>
      </c>
      <c r="J14753">
        <v>1.1943159999999999</v>
      </c>
      <c r="K14753">
        <v>0.33271260000000002</v>
      </c>
      <c r="L14753">
        <v>0.19550110000000001</v>
      </c>
      <c r="M14753">
        <v>0.2765668</v>
      </c>
      <c r="N14753">
        <v>0.33271260000000002</v>
      </c>
      <c r="O14753">
        <v>0.38885839999999999</v>
      </c>
      <c r="P14753">
        <v>0.46992410000000001</v>
      </c>
      <c r="Q14753">
        <v>82.106080000000006</v>
      </c>
      <c r="R14753">
        <v>0.1070667</v>
      </c>
      <c r="S14753" t="s">
        <v>20810</v>
      </c>
    </row>
    <row r="14754" spans="1:19" x14ac:dyDescent="0.25">
      <c r="A14754" t="s">
        <v>14822</v>
      </c>
      <c r="B14754" t="s">
        <v>68</v>
      </c>
      <c r="C14754" t="s">
        <v>4</v>
      </c>
      <c r="D14754" t="s">
        <v>11</v>
      </c>
      <c r="E14754" t="s">
        <v>19</v>
      </c>
      <c r="F14754" t="s">
        <v>6</v>
      </c>
      <c r="G14754">
        <v>17</v>
      </c>
      <c r="H14754">
        <v>285</v>
      </c>
      <c r="I14754">
        <v>0.95284672999999998</v>
      </c>
      <c r="J14754">
        <v>1.2614540000000001</v>
      </c>
      <c r="K14754">
        <v>0.30860729999999997</v>
      </c>
      <c r="L14754">
        <v>0.17117740000000001</v>
      </c>
      <c r="M14754">
        <v>0.25237209999999999</v>
      </c>
      <c r="N14754">
        <v>0.30860729999999997</v>
      </c>
      <c r="O14754">
        <v>0.36484240000000001</v>
      </c>
      <c r="P14754">
        <v>0.44603710000000002</v>
      </c>
      <c r="Q14754">
        <v>82.617900000000006</v>
      </c>
      <c r="R14754">
        <v>0.1072371</v>
      </c>
      <c r="S14754" t="s">
        <v>20810</v>
      </c>
    </row>
    <row r="14755" spans="1:19" x14ac:dyDescent="0.25">
      <c r="A14755" t="s">
        <v>14823</v>
      </c>
      <c r="B14755" t="s">
        <v>68</v>
      </c>
      <c r="C14755" t="s">
        <v>4</v>
      </c>
      <c r="D14755" t="s">
        <v>11</v>
      </c>
      <c r="E14755" t="s">
        <v>19</v>
      </c>
      <c r="F14755" t="s">
        <v>6</v>
      </c>
      <c r="G14755">
        <v>18</v>
      </c>
      <c r="H14755">
        <v>285</v>
      </c>
      <c r="I14755">
        <v>1.1442102000000001</v>
      </c>
      <c r="J14755">
        <v>1.4435640000000001</v>
      </c>
      <c r="K14755">
        <v>0.29935400000000001</v>
      </c>
      <c r="L14755">
        <v>0.15749850000000001</v>
      </c>
      <c r="M14755">
        <v>0.24130789999999999</v>
      </c>
      <c r="N14755">
        <v>0.29935400000000001</v>
      </c>
      <c r="O14755">
        <v>0.3574001</v>
      </c>
      <c r="P14755">
        <v>0.44120939999999997</v>
      </c>
      <c r="Q14755">
        <v>82.490039999999993</v>
      </c>
      <c r="R14755">
        <v>0.11069039999999999</v>
      </c>
      <c r="S14755" t="s">
        <v>20810</v>
      </c>
    </row>
    <row r="14756" spans="1:19" x14ac:dyDescent="0.25">
      <c r="A14756" t="s">
        <v>14824</v>
      </c>
      <c r="B14756" t="s">
        <v>68</v>
      </c>
      <c r="C14756" t="s">
        <v>4</v>
      </c>
      <c r="D14756" t="s">
        <v>11</v>
      </c>
      <c r="E14756" t="s">
        <v>19</v>
      </c>
      <c r="F14756" t="s">
        <v>6</v>
      </c>
      <c r="G14756">
        <v>19</v>
      </c>
      <c r="H14756">
        <v>285</v>
      </c>
      <c r="I14756">
        <v>1.3151482999999999</v>
      </c>
      <c r="J14756">
        <v>1.5819669999999999</v>
      </c>
      <c r="K14756">
        <v>0.26681860000000002</v>
      </c>
      <c r="L14756">
        <v>0.1240998</v>
      </c>
      <c r="M14756">
        <v>0.2084192</v>
      </c>
      <c r="N14756">
        <v>0.26681860000000002</v>
      </c>
      <c r="O14756">
        <v>0.3252179</v>
      </c>
      <c r="P14756">
        <v>0.40953729999999999</v>
      </c>
      <c r="Q14756">
        <v>81.446619999999996</v>
      </c>
      <c r="R14756">
        <v>0.111364</v>
      </c>
      <c r="S14756" t="s">
        <v>20810</v>
      </c>
    </row>
    <row r="14757" spans="1:19" x14ac:dyDescent="0.25">
      <c r="A14757" t="s">
        <v>14825</v>
      </c>
      <c r="B14757" t="s">
        <v>68</v>
      </c>
      <c r="C14757" t="s">
        <v>4</v>
      </c>
      <c r="D14757" t="s">
        <v>11</v>
      </c>
      <c r="E14757" t="s">
        <v>19</v>
      </c>
      <c r="F14757" t="s">
        <v>6</v>
      </c>
      <c r="G14757">
        <v>20</v>
      </c>
      <c r="H14757">
        <v>285</v>
      </c>
      <c r="I14757">
        <v>1.4638941999999999</v>
      </c>
      <c r="J14757">
        <v>1.6378349999999999</v>
      </c>
      <c r="K14757">
        <v>0.17394080000000001</v>
      </c>
      <c r="L14757">
        <v>3.0279500000000001E-2</v>
      </c>
      <c r="M14757">
        <v>0.1151558</v>
      </c>
      <c r="N14757">
        <v>0.17394080000000001</v>
      </c>
      <c r="O14757">
        <v>0.23272590000000001</v>
      </c>
      <c r="P14757">
        <v>0.3176021</v>
      </c>
      <c r="Q14757">
        <v>78.13091</v>
      </c>
      <c r="R14757">
        <v>0.1120995</v>
      </c>
      <c r="S14757" t="s">
        <v>20810</v>
      </c>
    </row>
    <row r="14758" spans="1:19" x14ac:dyDescent="0.25">
      <c r="A14758" t="s">
        <v>14826</v>
      </c>
      <c r="B14758" t="s">
        <v>68</v>
      </c>
      <c r="C14758" t="s">
        <v>4</v>
      </c>
      <c r="D14758" t="s">
        <v>11</v>
      </c>
      <c r="E14758" t="s">
        <v>19</v>
      </c>
      <c r="F14758" t="s">
        <v>6</v>
      </c>
      <c r="G14758">
        <v>21</v>
      </c>
      <c r="H14758">
        <v>285</v>
      </c>
      <c r="I14758">
        <v>1.6136820999999999</v>
      </c>
      <c r="J14758">
        <v>1.636493</v>
      </c>
      <c r="K14758">
        <v>2.2811000000000001E-2</v>
      </c>
      <c r="L14758">
        <v>-0.12247189999999999</v>
      </c>
      <c r="M14758">
        <v>-3.6637599999999999E-2</v>
      </c>
      <c r="N14758">
        <v>2.2811000000000001E-2</v>
      </c>
      <c r="O14758">
        <v>8.2259600000000002E-2</v>
      </c>
      <c r="P14758">
        <v>0.16809389999999999</v>
      </c>
      <c r="Q14758">
        <v>71.832769999999996</v>
      </c>
      <c r="R14758">
        <v>0.1133649</v>
      </c>
      <c r="S14758" t="s">
        <v>20810</v>
      </c>
    </row>
    <row r="14759" spans="1:19" x14ac:dyDescent="0.25">
      <c r="A14759" t="s">
        <v>14827</v>
      </c>
      <c r="B14759" t="s">
        <v>68</v>
      </c>
      <c r="C14759" t="s">
        <v>4</v>
      </c>
      <c r="D14759" t="s">
        <v>11</v>
      </c>
      <c r="E14759" t="s">
        <v>19</v>
      </c>
      <c r="F14759" t="s">
        <v>6</v>
      </c>
      <c r="G14759">
        <v>22</v>
      </c>
      <c r="H14759">
        <v>285</v>
      </c>
      <c r="I14759">
        <v>1.6804965999999999</v>
      </c>
      <c r="J14759">
        <v>1.598104</v>
      </c>
      <c r="K14759">
        <v>-8.2392900000000005E-2</v>
      </c>
      <c r="L14759">
        <v>-0.23769090000000001</v>
      </c>
      <c r="M14759">
        <v>-0.1459396</v>
      </c>
      <c r="N14759">
        <v>-8.2392900000000005E-2</v>
      </c>
      <c r="O14759">
        <v>-1.88463E-2</v>
      </c>
      <c r="P14759">
        <v>7.2904999999999998E-2</v>
      </c>
      <c r="Q14759">
        <v>67.229730000000004</v>
      </c>
      <c r="R14759">
        <v>0.1211796</v>
      </c>
      <c r="S14759" t="s">
        <v>20810</v>
      </c>
    </row>
    <row r="14760" spans="1:19" x14ac:dyDescent="0.25">
      <c r="A14760" t="s">
        <v>14828</v>
      </c>
      <c r="B14760" t="s">
        <v>68</v>
      </c>
      <c r="C14760" t="s">
        <v>4</v>
      </c>
      <c r="D14760" t="s">
        <v>11</v>
      </c>
      <c r="E14760" t="s">
        <v>19</v>
      </c>
      <c r="F14760" t="s">
        <v>6</v>
      </c>
      <c r="G14760">
        <v>23</v>
      </c>
      <c r="H14760">
        <v>285</v>
      </c>
      <c r="I14760">
        <v>1.4984280000000001</v>
      </c>
      <c r="J14760">
        <v>1.3815440000000001</v>
      </c>
      <c r="K14760">
        <v>-0.1168835</v>
      </c>
      <c r="L14760">
        <v>-0.2587179</v>
      </c>
      <c r="M14760">
        <v>-0.17492099999999999</v>
      </c>
      <c r="N14760">
        <v>-0.1168835</v>
      </c>
      <c r="O14760">
        <v>-5.8846000000000002E-2</v>
      </c>
      <c r="P14760">
        <v>2.4950900000000002E-2</v>
      </c>
      <c r="Q14760">
        <v>64.632429999999999</v>
      </c>
      <c r="R14760">
        <v>0.11067399999999999</v>
      </c>
      <c r="S14760" t="s">
        <v>20810</v>
      </c>
    </row>
    <row r="14761" spans="1:19" x14ac:dyDescent="0.25">
      <c r="A14761" t="s">
        <v>14829</v>
      </c>
      <c r="B14761" t="s">
        <v>68</v>
      </c>
      <c r="C14761" t="s">
        <v>4</v>
      </c>
      <c r="D14761" t="s">
        <v>11</v>
      </c>
      <c r="E14761" t="s">
        <v>19</v>
      </c>
      <c r="F14761" t="s">
        <v>6</v>
      </c>
      <c r="G14761">
        <v>24</v>
      </c>
      <c r="H14761">
        <v>285</v>
      </c>
      <c r="I14761">
        <v>1.2160989</v>
      </c>
      <c r="J14761">
        <v>1.1110450000000001</v>
      </c>
      <c r="K14761">
        <v>-0.1050538</v>
      </c>
      <c r="L14761">
        <v>-0.22780320000000001</v>
      </c>
      <c r="M14761">
        <v>-0.1552818</v>
      </c>
      <c r="N14761">
        <v>-0.1050538</v>
      </c>
      <c r="O14761">
        <v>-5.4825699999999998E-2</v>
      </c>
      <c r="P14761">
        <v>1.7695700000000002E-2</v>
      </c>
      <c r="Q14761">
        <v>62.961820000000003</v>
      </c>
      <c r="R14761">
        <v>9.5781900000000003E-2</v>
      </c>
      <c r="S14761" t="s">
        <v>20810</v>
      </c>
    </row>
    <row r="14762" spans="1:19" x14ac:dyDescent="0.25">
      <c r="A14762" t="s">
        <v>14830</v>
      </c>
      <c r="B14762" t="s">
        <v>68</v>
      </c>
      <c r="C14762" t="s">
        <v>4</v>
      </c>
      <c r="D14762" t="s">
        <v>11</v>
      </c>
      <c r="E14762" t="s">
        <v>19</v>
      </c>
      <c r="F14762" t="s">
        <v>52</v>
      </c>
      <c r="G14762">
        <v>1</v>
      </c>
      <c r="H14762">
        <v>285</v>
      </c>
      <c r="I14762">
        <v>1.2250059</v>
      </c>
      <c r="J14762">
        <v>1.1327739999999999</v>
      </c>
      <c r="K14762">
        <v>-9.2231400000000005E-2</v>
      </c>
      <c r="L14762">
        <v>-0.25487589999999999</v>
      </c>
      <c r="M14762">
        <v>-0.15878419999999999</v>
      </c>
      <c r="N14762">
        <v>-9.2231400000000005E-2</v>
      </c>
      <c r="O14762">
        <v>-2.5678599999999999E-2</v>
      </c>
      <c r="P14762">
        <v>7.0413100000000006E-2</v>
      </c>
      <c r="Q14762">
        <v>68.060810000000004</v>
      </c>
      <c r="R14762">
        <v>0.1269121</v>
      </c>
      <c r="S14762" t="s">
        <v>20810</v>
      </c>
    </row>
    <row r="14763" spans="1:19" x14ac:dyDescent="0.25">
      <c r="A14763" t="s">
        <v>14831</v>
      </c>
      <c r="B14763" t="s">
        <v>68</v>
      </c>
      <c r="C14763" t="s">
        <v>4</v>
      </c>
      <c r="D14763" t="s">
        <v>11</v>
      </c>
      <c r="E14763" t="s">
        <v>19</v>
      </c>
      <c r="F14763" t="s">
        <v>52</v>
      </c>
      <c r="G14763">
        <v>2</v>
      </c>
      <c r="H14763">
        <v>285</v>
      </c>
      <c r="I14763">
        <v>1.1018897000000001</v>
      </c>
      <c r="J14763">
        <v>0.93385110000000005</v>
      </c>
      <c r="K14763">
        <v>-0.16803860000000001</v>
      </c>
      <c r="L14763">
        <v>-0.29548580000000002</v>
      </c>
      <c r="M14763">
        <v>-0.220189</v>
      </c>
      <c r="N14763">
        <v>-0.16803860000000001</v>
      </c>
      <c r="O14763">
        <v>-0.1158882</v>
      </c>
      <c r="P14763">
        <v>-4.05914E-2</v>
      </c>
      <c r="Q14763">
        <v>67.621619999999993</v>
      </c>
      <c r="R14763">
        <v>9.9447599999999997E-2</v>
      </c>
      <c r="S14763" t="s">
        <v>20810</v>
      </c>
    </row>
    <row r="14764" spans="1:19" x14ac:dyDescent="0.25">
      <c r="A14764" t="s">
        <v>14832</v>
      </c>
      <c r="B14764" t="s">
        <v>68</v>
      </c>
      <c r="C14764" t="s">
        <v>4</v>
      </c>
      <c r="D14764" t="s">
        <v>11</v>
      </c>
      <c r="E14764" t="s">
        <v>19</v>
      </c>
      <c r="F14764" t="s">
        <v>52</v>
      </c>
      <c r="G14764">
        <v>3</v>
      </c>
      <c r="H14764">
        <v>285</v>
      </c>
      <c r="I14764">
        <v>0.96230386000000001</v>
      </c>
      <c r="J14764">
        <v>0.89332690000000003</v>
      </c>
      <c r="K14764">
        <v>-6.8976999999999997E-2</v>
      </c>
      <c r="L14764">
        <v>-0.18141640000000001</v>
      </c>
      <c r="M14764">
        <v>-0.1149863</v>
      </c>
      <c r="N14764">
        <v>-6.8976999999999997E-2</v>
      </c>
      <c r="O14764">
        <v>-2.2967700000000001E-2</v>
      </c>
      <c r="P14764">
        <v>4.3462399999999998E-2</v>
      </c>
      <c r="Q14764">
        <v>67.165539999999993</v>
      </c>
      <c r="R14764">
        <v>8.7736900000000007E-2</v>
      </c>
      <c r="S14764" t="s">
        <v>20810</v>
      </c>
    </row>
    <row r="14765" spans="1:19" x14ac:dyDescent="0.25">
      <c r="A14765" t="s">
        <v>14833</v>
      </c>
      <c r="B14765" t="s">
        <v>68</v>
      </c>
      <c r="C14765" t="s">
        <v>4</v>
      </c>
      <c r="D14765" t="s">
        <v>11</v>
      </c>
      <c r="E14765" t="s">
        <v>19</v>
      </c>
      <c r="F14765" t="s">
        <v>52</v>
      </c>
      <c r="G14765">
        <v>4</v>
      </c>
      <c r="H14765">
        <v>285</v>
      </c>
      <c r="I14765">
        <v>0.94908696999999997</v>
      </c>
      <c r="J14765">
        <v>0.84798600000000002</v>
      </c>
      <c r="K14765">
        <v>-0.101101</v>
      </c>
      <c r="L14765">
        <v>-0.21786430000000001</v>
      </c>
      <c r="M14765">
        <v>-0.1488796</v>
      </c>
      <c r="N14765">
        <v>-0.101101</v>
      </c>
      <c r="O14765">
        <v>-5.3322399999999999E-2</v>
      </c>
      <c r="P14765">
        <v>1.5662300000000001E-2</v>
      </c>
      <c r="Q14765">
        <v>65.665539999999993</v>
      </c>
      <c r="R14765">
        <v>9.1110899999999995E-2</v>
      </c>
      <c r="S14765" t="s">
        <v>20810</v>
      </c>
    </row>
    <row r="14766" spans="1:19" x14ac:dyDescent="0.25">
      <c r="A14766" t="s">
        <v>14834</v>
      </c>
      <c r="B14766" t="s">
        <v>68</v>
      </c>
      <c r="C14766" t="s">
        <v>4</v>
      </c>
      <c r="D14766" t="s">
        <v>11</v>
      </c>
      <c r="E14766" t="s">
        <v>19</v>
      </c>
      <c r="F14766" t="s">
        <v>52</v>
      </c>
      <c r="G14766">
        <v>5</v>
      </c>
      <c r="H14766">
        <v>285</v>
      </c>
      <c r="I14766">
        <v>0.94833292000000002</v>
      </c>
      <c r="J14766">
        <v>0.79815860000000005</v>
      </c>
      <c r="K14766">
        <v>-0.15017430000000001</v>
      </c>
      <c r="L14766">
        <v>-0.26329140000000001</v>
      </c>
      <c r="M14766">
        <v>-0.19646089999999999</v>
      </c>
      <c r="N14766">
        <v>-0.15017430000000001</v>
      </c>
      <c r="O14766">
        <v>-0.1038878</v>
      </c>
      <c r="P14766">
        <v>-3.7057300000000001E-2</v>
      </c>
      <c r="Q14766">
        <v>65.216220000000007</v>
      </c>
      <c r="R14766">
        <v>8.8265700000000002E-2</v>
      </c>
      <c r="S14766" t="s">
        <v>20810</v>
      </c>
    </row>
    <row r="14767" spans="1:19" x14ac:dyDescent="0.25">
      <c r="A14767" t="s">
        <v>14835</v>
      </c>
      <c r="B14767" t="s">
        <v>68</v>
      </c>
      <c r="C14767" t="s">
        <v>4</v>
      </c>
      <c r="D14767" t="s">
        <v>11</v>
      </c>
      <c r="E14767" t="s">
        <v>19</v>
      </c>
      <c r="F14767" t="s">
        <v>52</v>
      </c>
      <c r="G14767">
        <v>6</v>
      </c>
      <c r="H14767">
        <v>285</v>
      </c>
      <c r="I14767">
        <v>1.0621539</v>
      </c>
      <c r="J14767">
        <v>0.96937470000000003</v>
      </c>
      <c r="K14767">
        <v>-9.2779200000000006E-2</v>
      </c>
      <c r="L14767">
        <v>-0.2126284</v>
      </c>
      <c r="M14767">
        <v>-0.14182049999999999</v>
      </c>
      <c r="N14767">
        <v>-9.2779200000000006E-2</v>
      </c>
      <c r="O14767">
        <v>-4.3737900000000003E-2</v>
      </c>
      <c r="P14767">
        <v>2.707E-2</v>
      </c>
      <c r="Q14767">
        <v>64.216220000000007</v>
      </c>
      <c r="R14767">
        <v>9.3518799999999999E-2</v>
      </c>
      <c r="S14767" t="s">
        <v>20810</v>
      </c>
    </row>
    <row r="14768" spans="1:19" x14ac:dyDescent="0.25">
      <c r="A14768" t="s">
        <v>14836</v>
      </c>
      <c r="B14768" t="s">
        <v>68</v>
      </c>
      <c r="C14768" t="s">
        <v>4</v>
      </c>
      <c r="D14768" t="s">
        <v>11</v>
      </c>
      <c r="E14768" t="s">
        <v>19</v>
      </c>
      <c r="F14768" t="s">
        <v>52</v>
      </c>
      <c r="G14768">
        <v>7</v>
      </c>
      <c r="H14768">
        <v>285</v>
      </c>
      <c r="I14768">
        <v>1.1132971</v>
      </c>
      <c r="J14768">
        <v>1.1511929999999999</v>
      </c>
      <c r="K14768">
        <v>3.7896100000000002E-2</v>
      </c>
      <c r="L14768">
        <v>-0.11913410000000001</v>
      </c>
      <c r="M14768">
        <v>-2.6359400000000002E-2</v>
      </c>
      <c r="N14768">
        <v>3.7896100000000002E-2</v>
      </c>
      <c r="O14768">
        <v>0.1021517</v>
      </c>
      <c r="P14768">
        <v>0.1949264</v>
      </c>
      <c r="Q14768">
        <v>65.222980000000007</v>
      </c>
      <c r="R14768">
        <v>0.1225314</v>
      </c>
      <c r="S14768" t="s">
        <v>20810</v>
      </c>
    </row>
    <row r="14769" spans="1:19" x14ac:dyDescent="0.25">
      <c r="A14769" t="s">
        <v>14837</v>
      </c>
      <c r="B14769" t="s">
        <v>68</v>
      </c>
      <c r="C14769" t="s">
        <v>4</v>
      </c>
      <c r="D14769" t="s">
        <v>11</v>
      </c>
      <c r="E14769" t="s">
        <v>19</v>
      </c>
      <c r="F14769" t="s">
        <v>52</v>
      </c>
      <c r="G14769">
        <v>8</v>
      </c>
      <c r="H14769">
        <v>285</v>
      </c>
      <c r="I14769">
        <v>1.3213092</v>
      </c>
      <c r="J14769">
        <v>1.122023</v>
      </c>
      <c r="K14769">
        <v>-0.1992862</v>
      </c>
      <c r="L14769">
        <v>-0.3785442</v>
      </c>
      <c r="M14769">
        <v>-0.27263710000000002</v>
      </c>
      <c r="N14769">
        <v>-0.1992862</v>
      </c>
      <c r="O14769">
        <v>-0.1259353</v>
      </c>
      <c r="P14769">
        <v>-2.0028299999999999E-2</v>
      </c>
      <c r="Q14769">
        <v>71.533779999999993</v>
      </c>
      <c r="R14769">
        <v>0.13987569999999999</v>
      </c>
      <c r="S14769" t="s">
        <v>20810</v>
      </c>
    </row>
    <row r="14770" spans="1:19" x14ac:dyDescent="0.25">
      <c r="A14770" t="s">
        <v>14838</v>
      </c>
      <c r="B14770" t="s">
        <v>68</v>
      </c>
      <c r="C14770" t="s">
        <v>4</v>
      </c>
      <c r="D14770" t="s">
        <v>11</v>
      </c>
      <c r="E14770" t="s">
        <v>19</v>
      </c>
      <c r="F14770" t="s">
        <v>52</v>
      </c>
      <c r="G14770">
        <v>9</v>
      </c>
      <c r="H14770">
        <v>285</v>
      </c>
      <c r="I14770">
        <v>1.1975214000000001</v>
      </c>
      <c r="J14770">
        <v>1.3814310000000001</v>
      </c>
      <c r="K14770">
        <v>0.18390909999999999</v>
      </c>
      <c r="L14770">
        <v>-3.47897E-2</v>
      </c>
      <c r="M14770">
        <v>9.4419299999999998E-2</v>
      </c>
      <c r="N14770">
        <v>0.18390909999999999</v>
      </c>
      <c r="O14770">
        <v>0.2733989</v>
      </c>
      <c r="P14770">
        <v>0.40260790000000002</v>
      </c>
      <c r="Q14770">
        <v>78.483109999999996</v>
      </c>
      <c r="R14770">
        <v>0.17065159999999999</v>
      </c>
      <c r="S14770" t="s">
        <v>20810</v>
      </c>
    </row>
    <row r="14771" spans="1:19" x14ac:dyDescent="0.25">
      <c r="A14771" t="s">
        <v>14839</v>
      </c>
      <c r="B14771" t="s">
        <v>68</v>
      </c>
      <c r="C14771" t="s">
        <v>4</v>
      </c>
      <c r="D14771" t="s">
        <v>11</v>
      </c>
      <c r="E14771" t="s">
        <v>19</v>
      </c>
      <c r="F14771" t="s">
        <v>52</v>
      </c>
      <c r="G14771">
        <v>10</v>
      </c>
      <c r="H14771">
        <v>285</v>
      </c>
      <c r="I14771">
        <v>1.2578997999999999</v>
      </c>
      <c r="J14771">
        <v>1.3270500000000001</v>
      </c>
      <c r="K14771">
        <v>6.9150299999999998E-2</v>
      </c>
      <c r="L14771">
        <v>-0.1206882</v>
      </c>
      <c r="M14771">
        <v>-8.5301000000000005E-3</v>
      </c>
      <c r="N14771">
        <v>6.9150299999999998E-2</v>
      </c>
      <c r="O14771">
        <v>0.14683070000000001</v>
      </c>
      <c r="P14771">
        <v>0.25898880000000002</v>
      </c>
      <c r="Q14771">
        <v>84.641890000000004</v>
      </c>
      <c r="R14771">
        <v>0.14813180000000001</v>
      </c>
      <c r="S14771" t="s">
        <v>20810</v>
      </c>
    </row>
    <row r="14772" spans="1:19" x14ac:dyDescent="0.25">
      <c r="A14772" t="s">
        <v>14840</v>
      </c>
      <c r="B14772" t="s">
        <v>68</v>
      </c>
      <c r="C14772" t="s">
        <v>4</v>
      </c>
      <c r="D14772" t="s">
        <v>11</v>
      </c>
      <c r="E14772" t="s">
        <v>19</v>
      </c>
      <c r="F14772" t="s">
        <v>52</v>
      </c>
      <c r="G14772">
        <v>11</v>
      </c>
      <c r="H14772">
        <v>285</v>
      </c>
      <c r="I14772">
        <v>1.1031863</v>
      </c>
      <c r="J14772">
        <v>1.3873390000000001</v>
      </c>
      <c r="K14772">
        <v>0.28415279999999998</v>
      </c>
      <c r="L14772">
        <v>7.7341199999999999E-2</v>
      </c>
      <c r="M14772">
        <v>0.19952719999999999</v>
      </c>
      <c r="N14772">
        <v>0.28415279999999998</v>
      </c>
      <c r="O14772">
        <v>0.36877840000000001</v>
      </c>
      <c r="P14772">
        <v>0.49096440000000002</v>
      </c>
      <c r="Q14772">
        <v>87.341220000000007</v>
      </c>
      <c r="R14772">
        <v>0.16137599999999999</v>
      </c>
      <c r="S14772" t="s">
        <v>20810</v>
      </c>
    </row>
    <row r="14773" spans="1:19" x14ac:dyDescent="0.25">
      <c r="A14773" t="s">
        <v>14841</v>
      </c>
      <c r="B14773" t="s">
        <v>68</v>
      </c>
      <c r="C14773" t="s">
        <v>4</v>
      </c>
      <c r="D14773" t="s">
        <v>11</v>
      </c>
      <c r="E14773" t="s">
        <v>19</v>
      </c>
      <c r="F14773" t="s">
        <v>52</v>
      </c>
      <c r="G14773">
        <v>12</v>
      </c>
      <c r="H14773">
        <v>285</v>
      </c>
      <c r="I14773">
        <v>1.1008808999999999</v>
      </c>
      <c r="J14773">
        <v>1.450553</v>
      </c>
      <c r="K14773">
        <v>0.34967229999999999</v>
      </c>
      <c r="L14773">
        <v>0.14239109999999999</v>
      </c>
      <c r="M14773">
        <v>0.26485449999999999</v>
      </c>
      <c r="N14773">
        <v>0.34967229999999999</v>
      </c>
      <c r="O14773">
        <v>0.43449009999999999</v>
      </c>
      <c r="P14773">
        <v>0.55695349999999999</v>
      </c>
      <c r="Q14773">
        <v>89.584460000000007</v>
      </c>
      <c r="R14773">
        <v>0.16174240000000001</v>
      </c>
      <c r="S14773" t="s">
        <v>20810</v>
      </c>
    </row>
    <row r="14774" spans="1:19" x14ac:dyDescent="0.25">
      <c r="A14774" t="s">
        <v>14842</v>
      </c>
      <c r="B14774" t="s">
        <v>68</v>
      </c>
      <c r="C14774" t="s">
        <v>4</v>
      </c>
      <c r="D14774" t="s">
        <v>11</v>
      </c>
      <c r="E14774" t="s">
        <v>19</v>
      </c>
      <c r="F14774" t="s">
        <v>52</v>
      </c>
      <c r="G14774">
        <v>13</v>
      </c>
      <c r="H14774">
        <v>285</v>
      </c>
      <c r="I14774">
        <v>1.2135788999999999</v>
      </c>
      <c r="J14774">
        <v>1.6082540000000001</v>
      </c>
      <c r="K14774">
        <v>0.3946752</v>
      </c>
      <c r="L14774">
        <v>0.1500022</v>
      </c>
      <c r="M14774">
        <v>0.29455700000000001</v>
      </c>
      <c r="N14774">
        <v>0.3946752</v>
      </c>
      <c r="O14774">
        <v>0.49479339999999999</v>
      </c>
      <c r="P14774">
        <v>0.63934829999999998</v>
      </c>
      <c r="Q14774">
        <v>91.527019999999993</v>
      </c>
      <c r="R14774">
        <v>0.19091939999999999</v>
      </c>
      <c r="S14774" t="s">
        <v>20810</v>
      </c>
    </row>
    <row r="14775" spans="1:19" x14ac:dyDescent="0.25">
      <c r="A14775" t="s">
        <v>14843</v>
      </c>
      <c r="B14775" t="s">
        <v>68</v>
      </c>
      <c r="C14775" t="s">
        <v>4</v>
      </c>
      <c r="D14775" t="s">
        <v>11</v>
      </c>
      <c r="E14775" t="s">
        <v>19</v>
      </c>
      <c r="F14775" t="s">
        <v>52</v>
      </c>
      <c r="G14775">
        <v>14</v>
      </c>
      <c r="H14775">
        <v>285</v>
      </c>
      <c r="I14775">
        <v>1.3000924</v>
      </c>
      <c r="J14775">
        <v>1.7426889999999999</v>
      </c>
      <c r="K14775">
        <v>0.44259690000000002</v>
      </c>
      <c r="L14775">
        <v>0.19186619999999999</v>
      </c>
      <c r="M14775">
        <v>0.33999990000000002</v>
      </c>
      <c r="N14775">
        <v>0.44259690000000002</v>
      </c>
      <c r="O14775">
        <v>0.54519390000000001</v>
      </c>
      <c r="P14775">
        <v>0.69332749999999999</v>
      </c>
      <c r="Q14775">
        <v>94.175669999999997</v>
      </c>
      <c r="R14775">
        <v>0.19564619999999999</v>
      </c>
      <c r="S14775" t="s">
        <v>20810</v>
      </c>
    </row>
    <row r="14776" spans="1:19" x14ac:dyDescent="0.25">
      <c r="A14776" t="s">
        <v>14844</v>
      </c>
      <c r="B14776" t="s">
        <v>68</v>
      </c>
      <c r="C14776" t="s">
        <v>4</v>
      </c>
      <c r="D14776" t="s">
        <v>11</v>
      </c>
      <c r="E14776" t="s">
        <v>19</v>
      </c>
      <c r="F14776" t="s">
        <v>52</v>
      </c>
      <c r="G14776">
        <v>15</v>
      </c>
      <c r="H14776">
        <v>285</v>
      </c>
      <c r="I14776">
        <v>1.2591836000000001</v>
      </c>
      <c r="J14776">
        <v>2.0854010000000001</v>
      </c>
      <c r="K14776">
        <v>0.82621750000000005</v>
      </c>
      <c r="L14776">
        <v>0.55464100000000005</v>
      </c>
      <c r="M14776">
        <v>0.71509060000000002</v>
      </c>
      <c r="N14776">
        <v>0.82621750000000005</v>
      </c>
      <c r="O14776">
        <v>0.93734439999999997</v>
      </c>
      <c r="P14776">
        <v>1.0977939999999999</v>
      </c>
      <c r="Q14776">
        <v>95.773650000000004</v>
      </c>
      <c r="R14776">
        <v>0.2119122</v>
      </c>
      <c r="S14776" t="s">
        <v>20810</v>
      </c>
    </row>
    <row r="14777" spans="1:19" x14ac:dyDescent="0.25">
      <c r="A14777" t="s">
        <v>14845</v>
      </c>
      <c r="B14777" t="s">
        <v>68</v>
      </c>
      <c r="C14777" t="s">
        <v>4</v>
      </c>
      <c r="D14777" t="s">
        <v>11</v>
      </c>
      <c r="E14777" t="s">
        <v>19</v>
      </c>
      <c r="F14777" t="s">
        <v>52</v>
      </c>
      <c r="G14777">
        <v>16</v>
      </c>
      <c r="H14777">
        <v>285</v>
      </c>
      <c r="I14777">
        <v>1.3400673999999999</v>
      </c>
      <c r="J14777">
        <v>2.4152469999999999</v>
      </c>
      <c r="K14777">
        <v>1.0751790000000001</v>
      </c>
      <c r="L14777">
        <v>0.78088800000000003</v>
      </c>
      <c r="M14777">
        <v>0.95475770000000004</v>
      </c>
      <c r="N14777">
        <v>1.0751790000000001</v>
      </c>
      <c r="O14777">
        <v>1.1956009999999999</v>
      </c>
      <c r="P14777">
        <v>1.3694710000000001</v>
      </c>
      <c r="Q14777">
        <v>98.222980000000007</v>
      </c>
      <c r="R14777">
        <v>0.2296368</v>
      </c>
      <c r="S14777" t="s">
        <v>20810</v>
      </c>
    </row>
    <row r="14778" spans="1:19" x14ac:dyDescent="0.25">
      <c r="A14778" t="s">
        <v>14846</v>
      </c>
      <c r="B14778" t="s">
        <v>68</v>
      </c>
      <c r="C14778" t="s">
        <v>4</v>
      </c>
      <c r="D14778" t="s">
        <v>11</v>
      </c>
      <c r="E14778" t="s">
        <v>19</v>
      </c>
      <c r="F14778" t="s">
        <v>52</v>
      </c>
      <c r="G14778">
        <v>17</v>
      </c>
      <c r="H14778">
        <v>285</v>
      </c>
      <c r="I14778">
        <v>1.5647922999999999</v>
      </c>
      <c r="J14778">
        <v>2.619542</v>
      </c>
      <c r="K14778">
        <v>1.0547489999999999</v>
      </c>
      <c r="L14778">
        <v>0.74440790000000001</v>
      </c>
      <c r="M14778">
        <v>0.92776009999999998</v>
      </c>
      <c r="N14778">
        <v>1.0547489999999999</v>
      </c>
      <c r="O14778">
        <v>1.1817390000000001</v>
      </c>
      <c r="P14778">
        <v>1.3650910000000001</v>
      </c>
      <c r="Q14778">
        <v>99.226349999999996</v>
      </c>
      <c r="R14778">
        <v>0.24216080000000001</v>
      </c>
      <c r="S14778" t="s">
        <v>20810</v>
      </c>
    </row>
    <row r="14779" spans="1:19" x14ac:dyDescent="0.25">
      <c r="A14779" t="s">
        <v>14847</v>
      </c>
      <c r="B14779" t="s">
        <v>68</v>
      </c>
      <c r="C14779" t="s">
        <v>4</v>
      </c>
      <c r="D14779" t="s">
        <v>11</v>
      </c>
      <c r="E14779" t="s">
        <v>19</v>
      </c>
      <c r="F14779" t="s">
        <v>52</v>
      </c>
      <c r="G14779">
        <v>18</v>
      </c>
      <c r="H14779">
        <v>285</v>
      </c>
      <c r="I14779">
        <v>1.8088328</v>
      </c>
      <c r="J14779">
        <v>2.7709450000000002</v>
      </c>
      <c r="K14779">
        <v>0.96211199999999997</v>
      </c>
      <c r="L14779">
        <v>0.60917379999999999</v>
      </c>
      <c r="M14779">
        <v>0.81769250000000004</v>
      </c>
      <c r="N14779">
        <v>0.96211199999999997</v>
      </c>
      <c r="O14779">
        <v>1.1065320000000001</v>
      </c>
      <c r="P14779">
        <v>1.3150500000000001</v>
      </c>
      <c r="Q14779">
        <v>99.327709999999996</v>
      </c>
      <c r="R14779">
        <v>0.27539920000000001</v>
      </c>
      <c r="S14779" t="s">
        <v>20810</v>
      </c>
    </row>
    <row r="14780" spans="1:19" x14ac:dyDescent="0.25">
      <c r="A14780" t="s">
        <v>14848</v>
      </c>
      <c r="B14780" t="s">
        <v>68</v>
      </c>
      <c r="C14780" t="s">
        <v>4</v>
      </c>
      <c r="D14780" t="s">
        <v>11</v>
      </c>
      <c r="E14780" t="s">
        <v>19</v>
      </c>
      <c r="F14780" t="s">
        <v>52</v>
      </c>
      <c r="G14780">
        <v>19</v>
      </c>
      <c r="H14780">
        <v>285</v>
      </c>
      <c r="I14780">
        <v>1.9259375000000001</v>
      </c>
      <c r="J14780">
        <v>2.648533</v>
      </c>
      <c r="K14780">
        <v>0.72259510000000005</v>
      </c>
      <c r="L14780">
        <v>0.39544839999999998</v>
      </c>
      <c r="M14780">
        <v>0.58872930000000001</v>
      </c>
      <c r="N14780">
        <v>0.72259510000000005</v>
      </c>
      <c r="O14780">
        <v>0.85646089999999997</v>
      </c>
      <c r="P14780">
        <v>1.049742</v>
      </c>
      <c r="Q14780">
        <v>97.875</v>
      </c>
      <c r="R14780">
        <v>0.255274</v>
      </c>
      <c r="S14780" t="s">
        <v>20810</v>
      </c>
    </row>
    <row r="14781" spans="1:19" x14ac:dyDescent="0.25">
      <c r="A14781" t="s">
        <v>14849</v>
      </c>
      <c r="B14781" t="s">
        <v>68</v>
      </c>
      <c r="C14781" t="s">
        <v>4</v>
      </c>
      <c r="D14781" t="s">
        <v>11</v>
      </c>
      <c r="E14781" t="s">
        <v>19</v>
      </c>
      <c r="F14781" t="s">
        <v>52</v>
      </c>
      <c r="G14781">
        <v>20</v>
      </c>
      <c r="H14781">
        <v>285</v>
      </c>
      <c r="I14781">
        <v>2.2711543999999999</v>
      </c>
      <c r="J14781">
        <v>2.7288890000000001</v>
      </c>
      <c r="K14781">
        <v>0.45773409999999998</v>
      </c>
      <c r="L14781">
        <v>6.1401999999999998E-2</v>
      </c>
      <c r="M14781">
        <v>0.29555819999999999</v>
      </c>
      <c r="N14781">
        <v>0.45773409999999998</v>
      </c>
      <c r="O14781">
        <v>0.61990999999999996</v>
      </c>
      <c r="P14781">
        <v>0.85406629999999994</v>
      </c>
      <c r="Q14781">
        <v>90.347980000000007</v>
      </c>
      <c r="R14781">
        <v>0.30925960000000002</v>
      </c>
      <c r="S14781" t="s">
        <v>20810</v>
      </c>
    </row>
    <row r="14782" spans="1:19" x14ac:dyDescent="0.25">
      <c r="A14782" t="s">
        <v>14850</v>
      </c>
      <c r="B14782" t="s">
        <v>68</v>
      </c>
      <c r="C14782" t="s">
        <v>4</v>
      </c>
      <c r="D14782" t="s">
        <v>11</v>
      </c>
      <c r="E14782" t="s">
        <v>19</v>
      </c>
      <c r="F14782" t="s">
        <v>52</v>
      </c>
      <c r="G14782">
        <v>21</v>
      </c>
      <c r="H14782">
        <v>285</v>
      </c>
      <c r="I14782">
        <v>2.498926</v>
      </c>
      <c r="J14782">
        <v>2.5489359999999999</v>
      </c>
      <c r="K14782">
        <v>5.0009699999999997E-2</v>
      </c>
      <c r="L14782">
        <v>-0.27432410000000002</v>
      </c>
      <c r="M14782">
        <v>-8.2705100000000004E-2</v>
      </c>
      <c r="N14782">
        <v>5.0009699999999997E-2</v>
      </c>
      <c r="O14782">
        <v>0.18272440000000001</v>
      </c>
      <c r="P14782">
        <v>0.37434339999999999</v>
      </c>
      <c r="Q14782">
        <v>82.077709999999996</v>
      </c>
      <c r="R14782">
        <v>0.253079</v>
      </c>
      <c r="S14782" t="s">
        <v>20810</v>
      </c>
    </row>
    <row r="14783" spans="1:19" x14ac:dyDescent="0.25">
      <c r="A14783" t="s">
        <v>14851</v>
      </c>
      <c r="B14783" t="s">
        <v>68</v>
      </c>
      <c r="C14783" t="s">
        <v>4</v>
      </c>
      <c r="D14783" t="s">
        <v>11</v>
      </c>
      <c r="E14783" t="s">
        <v>19</v>
      </c>
      <c r="F14783" t="s">
        <v>52</v>
      </c>
      <c r="G14783">
        <v>22</v>
      </c>
      <c r="H14783">
        <v>285</v>
      </c>
      <c r="I14783">
        <v>2.4928267000000002</v>
      </c>
      <c r="J14783">
        <v>2.4385409999999998</v>
      </c>
      <c r="K14783">
        <v>-5.4285699999999999E-2</v>
      </c>
      <c r="L14783">
        <v>-0.3572533</v>
      </c>
      <c r="M14783">
        <v>-0.17825759999999999</v>
      </c>
      <c r="N14783">
        <v>-5.4285699999999999E-2</v>
      </c>
      <c r="O14783">
        <v>6.9686200000000004E-2</v>
      </c>
      <c r="P14783">
        <v>0.24868190000000001</v>
      </c>
      <c r="Q14783">
        <v>77.175669999999997</v>
      </c>
      <c r="R14783">
        <v>0.2364069</v>
      </c>
      <c r="S14783" t="s">
        <v>20810</v>
      </c>
    </row>
    <row r="14784" spans="1:19" x14ac:dyDescent="0.25">
      <c r="A14784" t="s">
        <v>14852</v>
      </c>
      <c r="B14784" t="s">
        <v>68</v>
      </c>
      <c r="C14784" t="s">
        <v>4</v>
      </c>
      <c r="D14784" t="s">
        <v>11</v>
      </c>
      <c r="E14784" t="s">
        <v>19</v>
      </c>
      <c r="F14784" t="s">
        <v>52</v>
      </c>
      <c r="G14784">
        <v>23</v>
      </c>
      <c r="H14784">
        <v>285</v>
      </c>
      <c r="I14784">
        <v>2.2642267</v>
      </c>
      <c r="J14784">
        <v>2.101915</v>
      </c>
      <c r="K14784">
        <v>-0.16231129999999999</v>
      </c>
      <c r="L14784">
        <v>-0.45174520000000001</v>
      </c>
      <c r="M14784">
        <v>-0.28074529999999998</v>
      </c>
      <c r="N14784">
        <v>-0.16231129999999999</v>
      </c>
      <c r="O14784">
        <v>-4.3877300000000001E-2</v>
      </c>
      <c r="P14784">
        <v>0.1271226</v>
      </c>
      <c r="Q14784">
        <v>74.483109999999996</v>
      </c>
      <c r="R14784">
        <v>0.22584650000000001</v>
      </c>
      <c r="S14784" t="s">
        <v>20810</v>
      </c>
    </row>
    <row r="14785" spans="1:19" x14ac:dyDescent="0.25">
      <c r="A14785" t="s">
        <v>14853</v>
      </c>
      <c r="B14785" t="s">
        <v>68</v>
      </c>
      <c r="C14785" t="s">
        <v>4</v>
      </c>
      <c r="D14785" t="s">
        <v>11</v>
      </c>
      <c r="E14785" t="s">
        <v>19</v>
      </c>
      <c r="F14785" t="s">
        <v>52</v>
      </c>
      <c r="G14785">
        <v>24</v>
      </c>
      <c r="H14785">
        <v>285</v>
      </c>
      <c r="I14785">
        <v>1.8702341</v>
      </c>
      <c r="J14785">
        <v>1.71347</v>
      </c>
      <c r="K14785">
        <v>-0.1567646</v>
      </c>
      <c r="L14785">
        <v>-0.38606079999999998</v>
      </c>
      <c r="M14785">
        <v>-0.2505908</v>
      </c>
      <c r="N14785">
        <v>-0.1567646</v>
      </c>
      <c r="O14785">
        <v>-6.2938499999999994E-2</v>
      </c>
      <c r="P14785">
        <v>7.2531499999999999E-2</v>
      </c>
      <c r="Q14785">
        <v>74.047290000000004</v>
      </c>
      <c r="R14785">
        <v>0.17892069999999999</v>
      </c>
      <c r="S14785" t="s">
        <v>20810</v>
      </c>
    </row>
    <row r="14786" spans="1:19" x14ac:dyDescent="0.25">
      <c r="A14786" t="s">
        <v>14854</v>
      </c>
      <c r="B14786" t="s">
        <v>68</v>
      </c>
      <c r="C14786" t="s">
        <v>4</v>
      </c>
      <c r="D14786" t="s">
        <v>11</v>
      </c>
      <c r="E14786" t="s">
        <v>20</v>
      </c>
      <c r="F14786" t="s">
        <v>6</v>
      </c>
      <c r="G14786">
        <v>1</v>
      </c>
      <c r="H14786">
        <v>285</v>
      </c>
      <c r="I14786">
        <v>1.3118877</v>
      </c>
      <c r="J14786">
        <v>1.2145699999999999</v>
      </c>
      <c r="K14786">
        <v>-9.7317600000000004E-2</v>
      </c>
      <c r="L14786">
        <v>-0.25222480000000003</v>
      </c>
      <c r="M14786">
        <v>-0.16070429999999999</v>
      </c>
      <c r="N14786">
        <v>-9.7317600000000004E-2</v>
      </c>
      <c r="O14786">
        <v>-3.3930799999999997E-2</v>
      </c>
      <c r="P14786">
        <v>5.7589700000000001E-2</v>
      </c>
      <c r="Q14786">
        <v>68.537490000000005</v>
      </c>
      <c r="R14786">
        <v>0.1208748</v>
      </c>
      <c r="S14786" t="s">
        <v>20810</v>
      </c>
    </row>
    <row r="14787" spans="1:19" x14ac:dyDescent="0.25">
      <c r="A14787" t="s">
        <v>14855</v>
      </c>
      <c r="B14787" t="s">
        <v>68</v>
      </c>
      <c r="C14787" t="s">
        <v>4</v>
      </c>
      <c r="D14787" t="s">
        <v>11</v>
      </c>
      <c r="E14787" t="s">
        <v>20</v>
      </c>
      <c r="F14787" t="s">
        <v>6</v>
      </c>
      <c r="G14787">
        <v>2</v>
      </c>
      <c r="H14787">
        <v>285</v>
      </c>
      <c r="I14787">
        <v>1.1343105</v>
      </c>
      <c r="J14787">
        <v>1.0727549999999999</v>
      </c>
      <c r="K14787">
        <v>-6.1555699999999998E-2</v>
      </c>
      <c r="L14787">
        <v>-0.19236420000000001</v>
      </c>
      <c r="M14787">
        <v>-0.1150814</v>
      </c>
      <c r="N14787">
        <v>-6.1555699999999998E-2</v>
      </c>
      <c r="O14787">
        <v>-8.0298999999999995E-3</v>
      </c>
      <c r="P14787">
        <v>6.9252900000000006E-2</v>
      </c>
      <c r="Q14787">
        <v>67.596919999999997</v>
      </c>
      <c r="R14787">
        <v>0.10207040000000001</v>
      </c>
      <c r="S14787" t="s">
        <v>20810</v>
      </c>
    </row>
    <row r="14788" spans="1:19" x14ac:dyDescent="0.25">
      <c r="A14788" t="s">
        <v>14856</v>
      </c>
      <c r="B14788" t="s">
        <v>68</v>
      </c>
      <c r="C14788" t="s">
        <v>4</v>
      </c>
      <c r="D14788" t="s">
        <v>11</v>
      </c>
      <c r="E14788" t="s">
        <v>20</v>
      </c>
      <c r="F14788" t="s">
        <v>6</v>
      </c>
      <c r="G14788">
        <v>3</v>
      </c>
      <c r="H14788">
        <v>285</v>
      </c>
      <c r="I14788">
        <v>1.0318541999999999</v>
      </c>
      <c r="J14788">
        <v>0.98839520000000003</v>
      </c>
      <c r="K14788">
        <v>-4.3458999999999998E-2</v>
      </c>
      <c r="L14788">
        <v>-0.1619748</v>
      </c>
      <c r="M14788">
        <v>-9.19547E-2</v>
      </c>
      <c r="N14788">
        <v>-4.3458999999999998E-2</v>
      </c>
      <c r="O14788">
        <v>5.0366999999999999E-3</v>
      </c>
      <c r="P14788">
        <v>7.5056800000000007E-2</v>
      </c>
      <c r="Q14788">
        <v>66.667900000000003</v>
      </c>
      <c r="R14788">
        <v>9.2478400000000002E-2</v>
      </c>
      <c r="S14788" t="s">
        <v>20810</v>
      </c>
    </row>
    <row r="14789" spans="1:19" x14ac:dyDescent="0.25">
      <c r="A14789" t="s">
        <v>14857</v>
      </c>
      <c r="B14789" t="s">
        <v>68</v>
      </c>
      <c r="C14789" t="s">
        <v>4</v>
      </c>
      <c r="D14789" t="s">
        <v>11</v>
      </c>
      <c r="E14789" t="s">
        <v>20</v>
      </c>
      <c r="F14789" t="s">
        <v>6</v>
      </c>
      <c r="G14789">
        <v>4</v>
      </c>
      <c r="H14789">
        <v>285</v>
      </c>
      <c r="I14789">
        <v>0.96391645000000004</v>
      </c>
      <c r="J14789">
        <v>0.90893630000000003</v>
      </c>
      <c r="K14789">
        <v>-5.4980099999999997E-2</v>
      </c>
      <c r="L14789">
        <v>-0.16484119999999999</v>
      </c>
      <c r="M14789">
        <v>-9.9934400000000007E-2</v>
      </c>
      <c r="N14789">
        <v>-5.4980099999999997E-2</v>
      </c>
      <c r="O14789">
        <v>-1.0025900000000001E-2</v>
      </c>
      <c r="P14789">
        <v>5.4880900000000003E-2</v>
      </c>
      <c r="Q14789">
        <v>65.714730000000003</v>
      </c>
      <c r="R14789">
        <v>8.5724999999999996E-2</v>
      </c>
      <c r="S14789" t="s">
        <v>20810</v>
      </c>
    </row>
    <row r="14790" spans="1:19" x14ac:dyDescent="0.25">
      <c r="A14790" t="s">
        <v>14858</v>
      </c>
      <c r="B14790" t="s">
        <v>68</v>
      </c>
      <c r="C14790" t="s">
        <v>4</v>
      </c>
      <c r="D14790" t="s">
        <v>11</v>
      </c>
      <c r="E14790" t="s">
        <v>20</v>
      </c>
      <c r="F14790" t="s">
        <v>6</v>
      </c>
      <c r="G14790">
        <v>5</v>
      </c>
      <c r="H14790">
        <v>285</v>
      </c>
      <c r="I14790">
        <v>0.93366707000000004</v>
      </c>
      <c r="J14790">
        <v>0.89507899999999996</v>
      </c>
      <c r="K14790">
        <v>-3.85881E-2</v>
      </c>
      <c r="L14790">
        <v>-0.14846129999999999</v>
      </c>
      <c r="M14790">
        <v>-8.3547300000000005E-2</v>
      </c>
      <c r="N14790">
        <v>-3.85881E-2</v>
      </c>
      <c r="O14790">
        <v>6.3711999999999996E-3</v>
      </c>
      <c r="P14790">
        <v>7.1285200000000007E-2</v>
      </c>
      <c r="Q14790">
        <v>64.74333</v>
      </c>
      <c r="R14790">
        <v>8.5734599999999994E-2</v>
      </c>
      <c r="S14790" t="s">
        <v>20810</v>
      </c>
    </row>
    <row r="14791" spans="1:19" x14ac:dyDescent="0.25">
      <c r="A14791" t="s">
        <v>14859</v>
      </c>
      <c r="B14791" t="s">
        <v>68</v>
      </c>
      <c r="C14791" t="s">
        <v>4</v>
      </c>
      <c r="D14791" t="s">
        <v>11</v>
      </c>
      <c r="E14791" t="s">
        <v>20</v>
      </c>
      <c r="F14791" t="s">
        <v>6</v>
      </c>
      <c r="G14791">
        <v>6</v>
      </c>
      <c r="H14791">
        <v>285</v>
      </c>
      <c r="I14791">
        <v>1.0444705999999999</v>
      </c>
      <c r="J14791">
        <v>0.9916895</v>
      </c>
      <c r="K14791">
        <v>-5.2781099999999997E-2</v>
      </c>
      <c r="L14791">
        <v>-0.1672902</v>
      </c>
      <c r="M14791">
        <v>-9.9637299999999998E-2</v>
      </c>
      <c r="N14791">
        <v>-5.2781099999999997E-2</v>
      </c>
      <c r="O14791">
        <v>-5.9249000000000003E-3</v>
      </c>
      <c r="P14791">
        <v>6.1727999999999998E-2</v>
      </c>
      <c r="Q14791">
        <v>63.792679999999997</v>
      </c>
      <c r="R14791">
        <v>8.9351899999999998E-2</v>
      </c>
      <c r="S14791" t="s">
        <v>20810</v>
      </c>
    </row>
    <row r="14792" spans="1:19" x14ac:dyDescent="0.25">
      <c r="A14792" t="s">
        <v>14860</v>
      </c>
      <c r="B14792" t="s">
        <v>68</v>
      </c>
      <c r="C14792" t="s">
        <v>4</v>
      </c>
      <c r="D14792" t="s">
        <v>11</v>
      </c>
      <c r="E14792" t="s">
        <v>20</v>
      </c>
      <c r="F14792" t="s">
        <v>6</v>
      </c>
      <c r="G14792">
        <v>7</v>
      </c>
      <c r="H14792">
        <v>285</v>
      </c>
      <c r="I14792">
        <v>1.1504013</v>
      </c>
      <c r="J14792">
        <v>1.100595</v>
      </c>
      <c r="K14792">
        <v>-4.9806000000000003E-2</v>
      </c>
      <c r="L14792">
        <v>-0.17060049999999999</v>
      </c>
      <c r="M14792">
        <v>-9.9234100000000006E-2</v>
      </c>
      <c r="N14792">
        <v>-4.9806000000000003E-2</v>
      </c>
      <c r="O14792">
        <v>-3.7790000000000002E-4</v>
      </c>
      <c r="P14792">
        <v>7.0988399999999993E-2</v>
      </c>
      <c r="Q14792">
        <v>63.791939999999997</v>
      </c>
      <c r="R14792">
        <v>9.4256400000000004E-2</v>
      </c>
      <c r="S14792" t="s">
        <v>20810</v>
      </c>
    </row>
    <row r="14793" spans="1:19" x14ac:dyDescent="0.25">
      <c r="A14793" t="s">
        <v>14861</v>
      </c>
      <c r="B14793" t="s">
        <v>68</v>
      </c>
      <c r="C14793" t="s">
        <v>4</v>
      </c>
      <c r="D14793" t="s">
        <v>11</v>
      </c>
      <c r="E14793" t="s">
        <v>20</v>
      </c>
      <c r="F14793" t="s">
        <v>6</v>
      </c>
      <c r="G14793">
        <v>8</v>
      </c>
      <c r="H14793">
        <v>285</v>
      </c>
      <c r="I14793">
        <v>1.2193426999999999</v>
      </c>
      <c r="J14793">
        <v>1.1117649999999999</v>
      </c>
      <c r="K14793">
        <v>-0.1075777</v>
      </c>
      <c r="L14793">
        <v>-0.22747329999999999</v>
      </c>
      <c r="M14793">
        <v>-0.156638</v>
      </c>
      <c r="N14793">
        <v>-0.1075777</v>
      </c>
      <c r="O14793">
        <v>-5.8517399999999997E-2</v>
      </c>
      <c r="P14793">
        <v>1.23178E-2</v>
      </c>
      <c r="Q14793">
        <v>67.996740000000003</v>
      </c>
      <c r="R14793">
        <v>9.3554999999999999E-2</v>
      </c>
      <c r="S14793" t="s">
        <v>20810</v>
      </c>
    </row>
    <row r="14794" spans="1:19" x14ac:dyDescent="0.25">
      <c r="A14794" t="s">
        <v>14862</v>
      </c>
      <c r="B14794" t="s">
        <v>68</v>
      </c>
      <c r="C14794" t="s">
        <v>4</v>
      </c>
      <c r="D14794" t="s">
        <v>11</v>
      </c>
      <c r="E14794" t="s">
        <v>20</v>
      </c>
      <c r="F14794" t="s">
        <v>6</v>
      </c>
      <c r="G14794">
        <v>9</v>
      </c>
      <c r="H14794">
        <v>285</v>
      </c>
      <c r="I14794">
        <v>1.1857956999999999</v>
      </c>
      <c r="J14794">
        <v>1.1450689999999999</v>
      </c>
      <c r="K14794">
        <v>-4.0726199999999997E-2</v>
      </c>
      <c r="L14794">
        <v>-0.17001839999999999</v>
      </c>
      <c r="M14794">
        <v>-9.3631500000000006E-2</v>
      </c>
      <c r="N14794">
        <v>-4.0726199999999997E-2</v>
      </c>
      <c r="O14794">
        <v>1.21791E-2</v>
      </c>
      <c r="P14794">
        <v>8.8566000000000006E-2</v>
      </c>
      <c r="Q14794">
        <v>74.257999999999996</v>
      </c>
      <c r="R14794">
        <v>0.1008872</v>
      </c>
      <c r="S14794" t="s">
        <v>20810</v>
      </c>
    </row>
    <row r="14795" spans="1:19" x14ac:dyDescent="0.25">
      <c r="A14795" t="s">
        <v>14863</v>
      </c>
      <c r="B14795" t="s">
        <v>68</v>
      </c>
      <c r="C14795" t="s">
        <v>4</v>
      </c>
      <c r="D14795" t="s">
        <v>11</v>
      </c>
      <c r="E14795" t="s">
        <v>20</v>
      </c>
      <c r="F14795" t="s">
        <v>6</v>
      </c>
      <c r="G14795">
        <v>10</v>
      </c>
      <c r="H14795">
        <v>285</v>
      </c>
      <c r="I14795">
        <v>1.1638170000000001</v>
      </c>
      <c r="J14795">
        <v>1.1831240000000001</v>
      </c>
      <c r="K14795">
        <v>1.93066E-2</v>
      </c>
      <c r="L14795">
        <v>-0.1098985</v>
      </c>
      <c r="M14795">
        <v>-3.3563099999999998E-2</v>
      </c>
      <c r="N14795">
        <v>1.93066E-2</v>
      </c>
      <c r="O14795">
        <v>7.2176299999999999E-2</v>
      </c>
      <c r="P14795">
        <v>0.1485118</v>
      </c>
      <c r="Q14795">
        <v>79.185980000000001</v>
      </c>
      <c r="R14795">
        <v>0.1008193</v>
      </c>
      <c r="S14795" t="s">
        <v>20810</v>
      </c>
    </row>
    <row r="14796" spans="1:19" x14ac:dyDescent="0.25">
      <c r="A14796" t="s">
        <v>14864</v>
      </c>
      <c r="B14796" t="s">
        <v>68</v>
      </c>
      <c r="C14796" t="s">
        <v>4</v>
      </c>
      <c r="D14796" t="s">
        <v>11</v>
      </c>
      <c r="E14796" t="s">
        <v>20</v>
      </c>
      <c r="F14796" t="s">
        <v>6</v>
      </c>
      <c r="G14796">
        <v>11</v>
      </c>
      <c r="H14796">
        <v>285</v>
      </c>
      <c r="I14796">
        <v>1.0959437000000001</v>
      </c>
      <c r="J14796">
        <v>1.1915180000000001</v>
      </c>
      <c r="K14796">
        <v>9.5573900000000003E-2</v>
      </c>
      <c r="L14796">
        <v>-3.8356899999999999E-2</v>
      </c>
      <c r="M14796">
        <v>4.0770500000000001E-2</v>
      </c>
      <c r="N14796">
        <v>9.5573900000000003E-2</v>
      </c>
      <c r="O14796">
        <v>0.15037729999999999</v>
      </c>
      <c r="P14796">
        <v>0.22950470000000001</v>
      </c>
      <c r="Q14796">
        <v>82.963099999999997</v>
      </c>
      <c r="R14796">
        <v>0.1045068</v>
      </c>
      <c r="S14796" t="s">
        <v>20810</v>
      </c>
    </row>
    <row r="14797" spans="1:19" x14ac:dyDescent="0.25">
      <c r="A14797" t="s">
        <v>14865</v>
      </c>
      <c r="B14797" t="s">
        <v>68</v>
      </c>
      <c r="C14797" t="s">
        <v>4</v>
      </c>
      <c r="D14797" t="s">
        <v>11</v>
      </c>
      <c r="E14797" t="s">
        <v>20</v>
      </c>
      <c r="F14797" t="s">
        <v>6</v>
      </c>
      <c r="G14797">
        <v>12</v>
      </c>
      <c r="H14797">
        <v>285</v>
      </c>
      <c r="I14797">
        <v>1.0524129</v>
      </c>
      <c r="J14797">
        <v>1.2387699999999999</v>
      </c>
      <c r="K14797">
        <v>0.18635679999999999</v>
      </c>
      <c r="L14797">
        <v>4.6196500000000001E-2</v>
      </c>
      <c r="M14797">
        <v>0.12900429999999999</v>
      </c>
      <c r="N14797">
        <v>0.18635679999999999</v>
      </c>
      <c r="O14797">
        <v>0.24370919999999999</v>
      </c>
      <c r="P14797">
        <v>0.326517</v>
      </c>
      <c r="Q14797">
        <v>85.753410000000002</v>
      </c>
      <c r="R14797">
        <v>0.1093676</v>
      </c>
      <c r="S14797" t="s">
        <v>20810</v>
      </c>
    </row>
    <row r="14798" spans="1:19" x14ac:dyDescent="0.25">
      <c r="A14798" t="s">
        <v>14866</v>
      </c>
      <c r="B14798" t="s">
        <v>68</v>
      </c>
      <c r="C14798" t="s">
        <v>4</v>
      </c>
      <c r="D14798" t="s">
        <v>11</v>
      </c>
      <c r="E14798" t="s">
        <v>20</v>
      </c>
      <c r="F14798" t="s">
        <v>6</v>
      </c>
      <c r="G14798">
        <v>13</v>
      </c>
      <c r="H14798">
        <v>285</v>
      </c>
      <c r="I14798">
        <v>1.0778334000000001</v>
      </c>
      <c r="J14798">
        <v>1.3457939999999999</v>
      </c>
      <c r="K14798">
        <v>0.2679608</v>
      </c>
      <c r="L14798">
        <v>0.1183269</v>
      </c>
      <c r="M14798">
        <v>0.20673179999999999</v>
      </c>
      <c r="N14798">
        <v>0.2679608</v>
      </c>
      <c r="O14798">
        <v>0.32918979999999998</v>
      </c>
      <c r="P14798">
        <v>0.41759479999999999</v>
      </c>
      <c r="Q14798">
        <v>87.991550000000004</v>
      </c>
      <c r="R14798">
        <v>0.11676</v>
      </c>
      <c r="S14798" t="s">
        <v>20810</v>
      </c>
    </row>
    <row r="14799" spans="1:19" x14ac:dyDescent="0.25">
      <c r="A14799" t="s">
        <v>14867</v>
      </c>
      <c r="B14799" t="s">
        <v>68</v>
      </c>
      <c r="C14799" t="s">
        <v>4</v>
      </c>
      <c r="D14799" t="s">
        <v>11</v>
      </c>
      <c r="E14799" t="s">
        <v>20</v>
      </c>
      <c r="F14799" t="s">
        <v>6</v>
      </c>
      <c r="G14799">
        <v>14</v>
      </c>
      <c r="H14799">
        <v>285</v>
      </c>
      <c r="I14799">
        <v>1.1001618</v>
      </c>
      <c r="J14799">
        <v>1.3996310000000001</v>
      </c>
      <c r="K14799">
        <v>0.29946899999999999</v>
      </c>
      <c r="L14799">
        <v>0.14580699999999999</v>
      </c>
      <c r="M14799">
        <v>0.23659179999999999</v>
      </c>
      <c r="N14799">
        <v>0.29946899999999999</v>
      </c>
      <c r="O14799">
        <v>0.36234620000000001</v>
      </c>
      <c r="P14799">
        <v>0.45313100000000001</v>
      </c>
      <c r="Q14799">
        <v>89.406779999999998</v>
      </c>
      <c r="R14799">
        <v>0.1199031</v>
      </c>
      <c r="S14799" t="s">
        <v>20810</v>
      </c>
    </row>
    <row r="14800" spans="1:19" x14ac:dyDescent="0.25">
      <c r="A14800" t="s">
        <v>14868</v>
      </c>
      <c r="B14800" t="s">
        <v>68</v>
      </c>
      <c r="C14800" t="s">
        <v>4</v>
      </c>
      <c r="D14800" t="s">
        <v>11</v>
      </c>
      <c r="E14800" t="s">
        <v>20</v>
      </c>
      <c r="F14800" t="s">
        <v>6</v>
      </c>
      <c r="G14800">
        <v>15</v>
      </c>
      <c r="H14800">
        <v>285</v>
      </c>
      <c r="I14800">
        <v>1.1776192000000001</v>
      </c>
      <c r="J14800">
        <v>1.473236</v>
      </c>
      <c r="K14800">
        <v>0.29561690000000002</v>
      </c>
      <c r="L14800">
        <v>0.13594829999999999</v>
      </c>
      <c r="M14800">
        <v>0.23028180000000001</v>
      </c>
      <c r="N14800">
        <v>0.29561690000000002</v>
      </c>
      <c r="O14800">
        <v>0.36095189999999999</v>
      </c>
      <c r="P14800">
        <v>0.45528540000000001</v>
      </c>
      <c r="Q14800">
        <v>91.317130000000006</v>
      </c>
      <c r="R14800">
        <v>0.12459000000000001</v>
      </c>
      <c r="S14800" t="s">
        <v>20810</v>
      </c>
    </row>
    <row r="14801" spans="1:19" x14ac:dyDescent="0.25">
      <c r="A14801" t="s">
        <v>14869</v>
      </c>
      <c r="B14801" t="s">
        <v>68</v>
      </c>
      <c r="C14801" t="s">
        <v>4</v>
      </c>
      <c r="D14801" t="s">
        <v>11</v>
      </c>
      <c r="E14801" t="s">
        <v>20</v>
      </c>
      <c r="F14801" t="s">
        <v>6</v>
      </c>
      <c r="G14801">
        <v>16</v>
      </c>
      <c r="H14801">
        <v>285</v>
      </c>
      <c r="I14801">
        <v>1.3208356000000001</v>
      </c>
      <c r="J14801">
        <v>1.638371</v>
      </c>
      <c r="K14801">
        <v>0.31753490000000001</v>
      </c>
      <c r="L14801">
        <v>0.14716770000000001</v>
      </c>
      <c r="M14801">
        <v>0.24782199999999999</v>
      </c>
      <c r="N14801">
        <v>0.31753490000000001</v>
      </c>
      <c r="O14801">
        <v>0.38724779999999998</v>
      </c>
      <c r="P14801">
        <v>0.48790220000000001</v>
      </c>
      <c r="Q14801">
        <v>92.594989999999996</v>
      </c>
      <c r="R14801">
        <v>0.13293830000000001</v>
      </c>
      <c r="S14801" t="s">
        <v>20810</v>
      </c>
    </row>
    <row r="14802" spans="1:19" x14ac:dyDescent="0.25">
      <c r="A14802" t="s">
        <v>14870</v>
      </c>
      <c r="B14802" t="s">
        <v>68</v>
      </c>
      <c r="C14802" t="s">
        <v>4</v>
      </c>
      <c r="D14802" t="s">
        <v>11</v>
      </c>
      <c r="E14802" t="s">
        <v>20</v>
      </c>
      <c r="F14802" t="s">
        <v>6</v>
      </c>
      <c r="G14802">
        <v>17</v>
      </c>
      <c r="H14802">
        <v>285</v>
      </c>
      <c r="I14802">
        <v>1.4895596</v>
      </c>
      <c r="J14802">
        <v>1.8046610000000001</v>
      </c>
      <c r="K14802">
        <v>0.31510100000000002</v>
      </c>
      <c r="L14802">
        <v>0.1348335</v>
      </c>
      <c r="M14802">
        <v>0.241337</v>
      </c>
      <c r="N14802">
        <v>0.31510100000000002</v>
      </c>
      <c r="O14802">
        <v>0.38886490000000001</v>
      </c>
      <c r="P14802">
        <v>0.49536839999999999</v>
      </c>
      <c r="Q14802">
        <v>93.157079999999993</v>
      </c>
      <c r="R14802">
        <v>0.14066339999999999</v>
      </c>
      <c r="S14802" t="s">
        <v>20810</v>
      </c>
    </row>
    <row r="14803" spans="1:19" x14ac:dyDescent="0.25">
      <c r="A14803" t="s">
        <v>14871</v>
      </c>
      <c r="B14803" t="s">
        <v>68</v>
      </c>
      <c r="C14803" t="s">
        <v>4</v>
      </c>
      <c r="D14803" t="s">
        <v>11</v>
      </c>
      <c r="E14803" t="s">
        <v>20</v>
      </c>
      <c r="F14803" t="s">
        <v>6</v>
      </c>
      <c r="G14803">
        <v>18</v>
      </c>
      <c r="H14803">
        <v>285</v>
      </c>
      <c r="I14803">
        <v>1.7011852000000001</v>
      </c>
      <c r="J14803">
        <v>2.0028299999999999</v>
      </c>
      <c r="K14803">
        <v>0.30164489999999999</v>
      </c>
      <c r="L14803">
        <v>0.10835640000000001</v>
      </c>
      <c r="M14803">
        <v>0.2225528</v>
      </c>
      <c r="N14803">
        <v>0.30164489999999999</v>
      </c>
      <c r="O14803">
        <v>0.38073689999999999</v>
      </c>
      <c r="P14803">
        <v>0.49493330000000002</v>
      </c>
      <c r="Q14803">
        <v>92.961470000000006</v>
      </c>
      <c r="R14803">
        <v>0.15082380000000001</v>
      </c>
      <c r="S14803" t="s">
        <v>20810</v>
      </c>
    </row>
    <row r="14804" spans="1:19" x14ac:dyDescent="0.25">
      <c r="A14804" t="s">
        <v>14872</v>
      </c>
      <c r="B14804" t="s">
        <v>68</v>
      </c>
      <c r="C14804" t="s">
        <v>4</v>
      </c>
      <c r="D14804" t="s">
        <v>11</v>
      </c>
      <c r="E14804" t="s">
        <v>20</v>
      </c>
      <c r="F14804" t="s">
        <v>6</v>
      </c>
      <c r="G14804">
        <v>19</v>
      </c>
      <c r="H14804">
        <v>285</v>
      </c>
      <c r="I14804">
        <v>1.8518292000000001</v>
      </c>
      <c r="J14804">
        <v>2.119853</v>
      </c>
      <c r="K14804">
        <v>0.26802379999999998</v>
      </c>
      <c r="L14804">
        <v>6.4765500000000004E-2</v>
      </c>
      <c r="M14804">
        <v>0.18485219999999999</v>
      </c>
      <c r="N14804">
        <v>0.26802379999999998</v>
      </c>
      <c r="O14804">
        <v>0.35119549999999999</v>
      </c>
      <c r="P14804">
        <v>0.47128219999999998</v>
      </c>
      <c r="Q14804">
        <v>91.310169999999999</v>
      </c>
      <c r="R14804">
        <v>0.1586033</v>
      </c>
      <c r="S14804" t="s">
        <v>20810</v>
      </c>
    </row>
    <row r="14805" spans="1:19" x14ac:dyDescent="0.25">
      <c r="A14805" t="s">
        <v>14873</v>
      </c>
      <c r="B14805" t="s">
        <v>68</v>
      </c>
      <c r="C14805" t="s">
        <v>4</v>
      </c>
      <c r="D14805" t="s">
        <v>11</v>
      </c>
      <c r="E14805" t="s">
        <v>20</v>
      </c>
      <c r="F14805" t="s">
        <v>6</v>
      </c>
      <c r="G14805">
        <v>20</v>
      </c>
      <c r="H14805">
        <v>285</v>
      </c>
      <c r="I14805">
        <v>2.0645498</v>
      </c>
      <c r="J14805">
        <v>2.1865169999999998</v>
      </c>
      <c r="K14805">
        <v>0.1219667</v>
      </c>
      <c r="L14805">
        <v>-8.0959500000000004E-2</v>
      </c>
      <c r="M14805">
        <v>3.8931E-2</v>
      </c>
      <c r="N14805">
        <v>0.1219667</v>
      </c>
      <c r="O14805">
        <v>0.2050025</v>
      </c>
      <c r="P14805">
        <v>0.32489289999999998</v>
      </c>
      <c r="Q14805">
        <v>86.810609999999997</v>
      </c>
      <c r="R14805">
        <v>0.15834419999999999</v>
      </c>
      <c r="S14805" t="s">
        <v>20810</v>
      </c>
    </row>
    <row r="14806" spans="1:19" x14ac:dyDescent="0.25">
      <c r="A14806" t="s">
        <v>14874</v>
      </c>
      <c r="B14806" t="s">
        <v>68</v>
      </c>
      <c r="C14806" t="s">
        <v>4</v>
      </c>
      <c r="D14806" t="s">
        <v>11</v>
      </c>
      <c r="E14806" t="s">
        <v>20</v>
      </c>
      <c r="F14806" t="s">
        <v>6</v>
      </c>
      <c r="G14806">
        <v>21</v>
      </c>
      <c r="H14806">
        <v>285</v>
      </c>
      <c r="I14806">
        <v>2.1775609</v>
      </c>
      <c r="J14806">
        <v>2.1059290000000002</v>
      </c>
      <c r="K14806">
        <v>-7.1632000000000001E-2</v>
      </c>
      <c r="L14806">
        <v>-0.27611540000000001</v>
      </c>
      <c r="M14806">
        <v>-0.1553049</v>
      </c>
      <c r="N14806">
        <v>-7.1632000000000001E-2</v>
      </c>
      <c r="O14806">
        <v>1.2041E-2</v>
      </c>
      <c r="P14806">
        <v>0.13285150000000001</v>
      </c>
      <c r="Q14806">
        <v>79.211470000000006</v>
      </c>
      <c r="R14806">
        <v>0.15955929999999999</v>
      </c>
      <c r="S14806" t="s">
        <v>20810</v>
      </c>
    </row>
    <row r="14807" spans="1:19" x14ac:dyDescent="0.25">
      <c r="A14807" t="s">
        <v>14875</v>
      </c>
      <c r="B14807" t="s">
        <v>68</v>
      </c>
      <c r="C14807" t="s">
        <v>4</v>
      </c>
      <c r="D14807" t="s">
        <v>11</v>
      </c>
      <c r="E14807" t="s">
        <v>20</v>
      </c>
      <c r="F14807" t="s">
        <v>6</v>
      </c>
      <c r="G14807">
        <v>22</v>
      </c>
      <c r="H14807">
        <v>285</v>
      </c>
      <c r="I14807">
        <v>2.1288322000000002</v>
      </c>
      <c r="J14807">
        <v>1.943141</v>
      </c>
      <c r="K14807">
        <v>-0.18569140000000001</v>
      </c>
      <c r="L14807">
        <v>-0.39304689999999998</v>
      </c>
      <c r="M14807">
        <v>-0.27053959999999999</v>
      </c>
      <c r="N14807">
        <v>-0.18569140000000001</v>
      </c>
      <c r="O14807">
        <v>-0.10084319999999999</v>
      </c>
      <c r="P14807">
        <v>2.1664200000000002E-2</v>
      </c>
      <c r="Q14807">
        <v>73.88767</v>
      </c>
      <c r="R14807">
        <v>0.16180040000000001</v>
      </c>
      <c r="S14807" t="s">
        <v>20810</v>
      </c>
    </row>
    <row r="14808" spans="1:19" x14ac:dyDescent="0.25">
      <c r="A14808" t="s">
        <v>14876</v>
      </c>
      <c r="B14808" t="s">
        <v>68</v>
      </c>
      <c r="C14808" t="s">
        <v>4</v>
      </c>
      <c r="D14808" t="s">
        <v>11</v>
      </c>
      <c r="E14808" t="s">
        <v>20</v>
      </c>
      <c r="F14808" t="s">
        <v>6</v>
      </c>
      <c r="G14808">
        <v>23</v>
      </c>
      <c r="H14808">
        <v>285</v>
      </c>
      <c r="I14808">
        <v>1.8654786000000001</v>
      </c>
      <c r="J14808">
        <v>1.7246239999999999</v>
      </c>
      <c r="K14808">
        <v>-0.1408548</v>
      </c>
      <c r="L14808">
        <v>-0.32311069999999997</v>
      </c>
      <c r="M14808">
        <v>-0.2154324</v>
      </c>
      <c r="N14808">
        <v>-0.1408548</v>
      </c>
      <c r="O14808">
        <v>-6.6277199999999994E-2</v>
      </c>
      <c r="P14808">
        <v>4.1401100000000003E-2</v>
      </c>
      <c r="Q14808">
        <v>71.113820000000004</v>
      </c>
      <c r="R14808">
        <v>0.14221500000000001</v>
      </c>
      <c r="S14808" t="s">
        <v>20810</v>
      </c>
    </row>
    <row r="14809" spans="1:19" x14ac:dyDescent="0.25">
      <c r="A14809" t="s">
        <v>14877</v>
      </c>
      <c r="B14809" t="s">
        <v>68</v>
      </c>
      <c r="C14809" t="s">
        <v>4</v>
      </c>
      <c r="D14809" t="s">
        <v>11</v>
      </c>
      <c r="E14809" t="s">
        <v>20</v>
      </c>
      <c r="F14809" t="s">
        <v>6</v>
      </c>
      <c r="G14809">
        <v>24</v>
      </c>
      <c r="H14809">
        <v>285</v>
      </c>
      <c r="I14809">
        <v>1.5155312999999999</v>
      </c>
      <c r="J14809">
        <v>1.4326049999999999</v>
      </c>
      <c r="K14809">
        <v>-8.2926200000000005E-2</v>
      </c>
      <c r="L14809">
        <v>-0.23194999999999999</v>
      </c>
      <c r="M14809">
        <v>-0.14390559999999999</v>
      </c>
      <c r="N14809">
        <v>-8.2926200000000005E-2</v>
      </c>
      <c r="O14809">
        <v>-2.1946899999999998E-2</v>
      </c>
      <c r="P14809">
        <v>6.6097500000000003E-2</v>
      </c>
      <c r="Q14809">
        <v>69.257409999999993</v>
      </c>
      <c r="R14809">
        <v>0.1162839</v>
      </c>
      <c r="S14809" t="s">
        <v>20810</v>
      </c>
    </row>
    <row r="14810" spans="1:19" x14ac:dyDescent="0.25">
      <c r="A14810" t="s">
        <v>14878</v>
      </c>
      <c r="B14810" t="s">
        <v>68</v>
      </c>
      <c r="C14810" t="s">
        <v>4</v>
      </c>
      <c r="D14810" t="s">
        <v>11</v>
      </c>
      <c r="E14810" t="s">
        <v>20</v>
      </c>
      <c r="F14810" t="s">
        <v>52</v>
      </c>
      <c r="G14810">
        <v>1</v>
      </c>
      <c r="H14810">
        <v>285</v>
      </c>
      <c r="I14810">
        <v>1.9571106</v>
      </c>
      <c r="J14810">
        <v>1.806125</v>
      </c>
      <c r="K14810">
        <v>-0.1509856</v>
      </c>
      <c r="L14810">
        <v>-0.3913546</v>
      </c>
      <c r="M14810">
        <v>-0.2493427</v>
      </c>
      <c r="N14810">
        <v>-0.1509856</v>
      </c>
      <c r="O14810">
        <v>-5.2628599999999998E-2</v>
      </c>
      <c r="P14810">
        <v>8.9383299999999999E-2</v>
      </c>
      <c r="Q14810">
        <v>78.819730000000007</v>
      </c>
      <c r="R14810">
        <v>0.1875609</v>
      </c>
      <c r="S14810" t="s">
        <v>20810</v>
      </c>
    </row>
    <row r="14811" spans="1:19" x14ac:dyDescent="0.25">
      <c r="A14811" t="s">
        <v>14879</v>
      </c>
      <c r="B14811" t="s">
        <v>68</v>
      </c>
      <c r="C14811" t="s">
        <v>4</v>
      </c>
      <c r="D14811" t="s">
        <v>11</v>
      </c>
      <c r="E14811" t="s">
        <v>20</v>
      </c>
      <c r="F14811" t="s">
        <v>52</v>
      </c>
      <c r="G14811">
        <v>2</v>
      </c>
      <c r="H14811">
        <v>285</v>
      </c>
      <c r="I14811">
        <v>1.7095045</v>
      </c>
      <c r="J14811">
        <v>1.7074720000000001</v>
      </c>
      <c r="K14811">
        <v>-2.0320999999999998E-3</v>
      </c>
      <c r="L14811">
        <v>-0.23218040000000001</v>
      </c>
      <c r="M14811">
        <v>-9.6206899999999998E-2</v>
      </c>
      <c r="N14811">
        <v>-2.0320999999999998E-3</v>
      </c>
      <c r="O14811">
        <v>9.2142699999999994E-2</v>
      </c>
      <c r="P14811">
        <v>0.22811609999999999</v>
      </c>
      <c r="Q14811">
        <v>78.489800000000002</v>
      </c>
      <c r="R14811">
        <v>0.17958560000000001</v>
      </c>
      <c r="S14811" t="s">
        <v>20810</v>
      </c>
    </row>
    <row r="14812" spans="1:19" x14ac:dyDescent="0.25">
      <c r="A14812" t="s">
        <v>14880</v>
      </c>
      <c r="B14812" t="s">
        <v>68</v>
      </c>
      <c r="C14812" t="s">
        <v>4</v>
      </c>
      <c r="D14812" t="s">
        <v>11</v>
      </c>
      <c r="E14812" t="s">
        <v>20</v>
      </c>
      <c r="F14812" t="s">
        <v>52</v>
      </c>
      <c r="G14812">
        <v>3</v>
      </c>
      <c r="H14812">
        <v>285</v>
      </c>
      <c r="I14812">
        <v>1.5914296000000001</v>
      </c>
      <c r="J14812">
        <v>1.4279379999999999</v>
      </c>
      <c r="K14812">
        <v>-0.16349179999999999</v>
      </c>
      <c r="L14812">
        <v>-0.35417929999999997</v>
      </c>
      <c r="M14812">
        <v>-0.2415196</v>
      </c>
      <c r="N14812">
        <v>-0.16349179999999999</v>
      </c>
      <c r="O14812">
        <v>-8.5463999999999998E-2</v>
      </c>
      <c r="P14812">
        <v>2.7195799999999999E-2</v>
      </c>
      <c r="Q14812">
        <v>78.204080000000005</v>
      </c>
      <c r="R14812">
        <v>0.14879429999999999</v>
      </c>
      <c r="S14812" t="s">
        <v>20810</v>
      </c>
    </row>
    <row r="14813" spans="1:19" x14ac:dyDescent="0.25">
      <c r="A14813" t="s">
        <v>14881</v>
      </c>
      <c r="B14813" t="s">
        <v>68</v>
      </c>
      <c r="C14813" t="s">
        <v>4</v>
      </c>
      <c r="D14813" t="s">
        <v>11</v>
      </c>
      <c r="E14813" t="s">
        <v>20</v>
      </c>
      <c r="F14813" t="s">
        <v>52</v>
      </c>
      <c r="G14813">
        <v>4</v>
      </c>
      <c r="H14813">
        <v>285</v>
      </c>
      <c r="I14813">
        <v>1.492267</v>
      </c>
      <c r="J14813">
        <v>1.292494</v>
      </c>
      <c r="K14813">
        <v>-0.19977259999999999</v>
      </c>
      <c r="L14813">
        <v>-0.37654720000000003</v>
      </c>
      <c r="M14813">
        <v>-0.2721074</v>
      </c>
      <c r="N14813">
        <v>-0.19977259999999999</v>
      </c>
      <c r="O14813">
        <v>-0.12743789999999999</v>
      </c>
      <c r="P14813">
        <v>-2.2998000000000001E-2</v>
      </c>
      <c r="Q14813">
        <v>75.843540000000004</v>
      </c>
      <c r="R14813">
        <v>0.13793800000000001</v>
      </c>
      <c r="S14813" t="s">
        <v>20810</v>
      </c>
    </row>
    <row r="14814" spans="1:19" x14ac:dyDescent="0.25">
      <c r="A14814" t="s">
        <v>14882</v>
      </c>
      <c r="B14814" t="s">
        <v>68</v>
      </c>
      <c r="C14814" t="s">
        <v>4</v>
      </c>
      <c r="D14814" t="s">
        <v>11</v>
      </c>
      <c r="E14814" t="s">
        <v>20</v>
      </c>
      <c r="F14814" t="s">
        <v>52</v>
      </c>
      <c r="G14814">
        <v>5</v>
      </c>
      <c r="H14814">
        <v>285</v>
      </c>
      <c r="I14814">
        <v>1.3744807000000001</v>
      </c>
      <c r="J14814">
        <v>1.1483410000000001</v>
      </c>
      <c r="K14814">
        <v>-0.22614010000000001</v>
      </c>
      <c r="L14814">
        <v>-0.377803</v>
      </c>
      <c r="M14814">
        <v>-0.28819929999999999</v>
      </c>
      <c r="N14814">
        <v>-0.22614010000000001</v>
      </c>
      <c r="O14814">
        <v>-0.1640808</v>
      </c>
      <c r="P14814">
        <v>-7.4477100000000004E-2</v>
      </c>
      <c r="Q14814">
        <v>74.755099999999999</v>
      </c>
      <c r="R14814">
        <v>0.1183432</v>
      </c>
      <c r="S14814" t="s">
        <v>20810</v>
      </c>
    </row>
    <row r="14815" spans="1:19" x14ac:dyDescent="0.25">
      <c r="A14815" t="s">
        <v>14883</v>
      </c>
      <c r="B14815" t="s">
        <v>68</v>
      </c>
      <c r="C14815" t="s">
        <v>4</v>
      </c>
      <c r="D14815" t="s">
        <v>11</v>
      </c>
      <c r="E14815" t="s">
        <v>20</v>
      </c>
      <c r="F14815" t="s">
        <v>52</v>
      </c>
      <c r="G14815">
        <v>6</v>
      </c>
      <c r="H14815">
        <v>285</v>
      </c>
      <c r="I14815">
        <v>1.3982003999999999</v>
      </c>
      <c r="J14815">
        <v>1.3088329999999999</v>
      </c>
      <c r="K14815">
        <v>-8.93674E-2</v>
      </c>
      <c r="L14815">
        <v>-0.24212880000000001</v>
      </c>
      <c r="M14815">
        <v>-0.15187610000000001</v>
      </c>
      <c r="N14815">
        <v>-8.93674E-2</v>
      </c>
      <c r="O14815">
        <v>-2.6858699999999999E-2</v>
      </c>
      <c r="P14815">
        <v>6.3394000000000006E-2</v>
      </c>
      <c r="Q14815">
        <v>74.778909999999996</v>
      </c>
      <c r="R14815">
        <v>0.1192003</v>
      </c>
      <c r="S14815" t="s">
        <v>20810</v>
      </c>
    </row>
    <row r="14816" spans="1:19" x14ac:dyDescent="0.25">
      <c r="A14816" t="s">
        <v>14884</v>
      </c>
      <c r="B14816" t="s">
        <v>68</v>
      </c>
      <c r="C14816" t="s">
        <v>4</v>
      </c>
      <c r="D14816" t="s">
        <v>11</v>
      </c>
      <c r="E14816" t="s">
        <v>20</v>
      </c>
      <c r="F14816" t="s">
        <v>52</v>
      </c>
      <c r="G14816">
        <v>7</v>
      </c>
      <c r="H14816">
        <v>285</v>
      </c>
      <c r="I14816">
        <v>1.5989799</v>
      </c>
      <c r="J14816">
        <v>1.4787889999999999</v>
      </c>
      <c r="K14816">
        <v>-0.12019100000000001</v>
      </c>
      <c r="L14816">
        <v>-0.317415</v>
      </c>
      <c r="M14816">
        <v>-0.2008934</v>
      </c>
      <c r="N14816">
        <v>-0.12019100000000001</v>
      </c>
      <c r="O14816">
        <v>-3.9488500000000003E-2</v>
      </c>
      <c r="P14816">
        <v>7.7033099999999993E-2</v>
      </c>
      <c r="Q14816">
        <v>75.190479999999994</v>
      </c>
      <c r="R14816">
        <v>0.1538948</v>
      </c>
      <c r="S14816" t="s">
        <v>20810</v>
      </c>
    </row>
    <row r="14817" spans="1:19" x14ac:dyDescent="0.25">
      <c r="A14817" t="s">
        <v>14885</v>
      </c>
      <c r="B14817" t="s">
        <v>68</v>
      </c>
      <c r="C14817" t="s">
        <v>4</v>
      </c>
      <c r="D14817" t="s">
        <v>11</v>
      </c>
      <c r="E14817" t="s">
        <v>20</v>
      </c>
      <c r="F14817" t="s">
        <v>52</v>
      </c>
      <c r="G14817">
        <v>8</v>
      </c>
      <c r="H14817">
        <v>285</v>
      </c>
      <c r="I14817">
        <v>1.7245081</v>
      </c>
      <c r="J14817">
        <v>1.441988</v>
      </c>
      <c r="K14817">
        <v>-0.2825202</v>
      </c>
      <c r="L14817">
        <v>-0.50614210000000004</v>
      </c>
      <c r="M14817">
        <v>-0.37402449999999998</v>
      </c>
      <c r="N14817">
        <v>-0.2825202</v>
      </c>
      <c r="O14817">
        <v>-0.19101589999999999</v>
      </c>
      <c r="P14817">
        <v>-5.8898300000000001E-2</v>
      </c>
      <c r="Q14817">
        <v>77.394549999999995</v>
      </c>
      <c r="R14817">
        <v>0.17449310000000001</v>
      </c>
      <c r="S14817" t="s">
        <v>20810</v>
      </c>
    </row>
    <row r="14818" spans="1:19" x14ac:dyDescent="0.25">
      <c r="A14818" t="s">
        <v>14886</v>
      </c>
      <c r="B14818" t="s">
        <v>68</v>
      </c>
      <c r="C14818" t="s">
        <v>4</v>
      </c>
      <c r="D14818" t="s">
        <v>11</v>
      </c>
      <c r="E14818" t="s">
        <v>20</v>
      </c>
      <c r="F14818" t="s">
        <v>52</v>
      </c>
      <c r="G14818">
        <v>9</v>
      </c>
      <c r="H14818">
        <v>285</v>
      </c>
      <c r="I14818">
        <v>1.5607362</v>
      </c>
      <c r="J14818">
        <v>1.4476450000000001</v>
      </c>
      <c r="K14818">
        <v>-0.113091</v>
      </c>
      <c r="L14818">
        <v>-0.33565689999999998</v>
      </c>
      <c r="M14818">
        <v>-0.20416309999999999</v>
      </c>
      <c r="N14818">
        <v>-0.113091</v>
      </c>
      <c r="O14818">
        <v>-2.2018900000000001E-2</v>
      </c>
      <c r="P14818">
        <v>0.1094748</v>
      </c>
      <c r="Q14818">
        <v>82.853740000000002</v>
      </c>
      <c r="R14818">
        <v>0.17366909999999999</v>
      </c>
      <c r="S14818" t="s">
        <v>20810</v>
      </c>
    </row>
    <row r="14819" spans="1:19" x14ac:dyDescent="0.25">
      <c r="A14819" t="s">
        <v>14887</v>
      </c>
      <c r="B14819" t="s">
        <v>68</v>
      </c>
      <c r="C14819" t="s">
        <v>4</v>
      </c>
      <c r="D14819" t="s">
        <v>11</v>
      </c>
      <c r="E14819" t="s">
        <v>20</v>
      </c>
      <c r="F14819" t="s">
        <v>52</v>
      </c>
      <c r="G14819">
        <v>10</v>
      </c>
      <c r="H14819">
        <v>285</v>
      </c>
      <c r="I14819">
        <v>1.6096657000000001</v>
      </c>
      <c r="J14819">
        <v>1.570675</v>
      </c>
      <c r="K14819">
        <v>-3.89906E-2</v>
      </c>
      <c r="L14819">
        <v>-0.2577371</v>
      </c>
      <c r="M14819">
        <v>-0.1284999</v>
      </c>
      <c r="N14819">
        <v>-3.89906E-2</v>
      </c>
      <c r="O14819">
        <v>5.05187E-2</v>
      </c>
      <c r="P14819">
        <v>0.179756</v>
      </c>
      <c r="Q14819">
        <v>87.7517</v>
      </c>
      <c r="R14819">
        <v>0.1706888</v>
      </c>
      <c r="S14819" t="s">
        <v>20810</v>
      </c>
    </row>
    <row r="14820" spans="1:19" x14ac:dyDescent="0.25">
      <c r="A14820" t="s">
        <v>14888</v>
      </c>
      <c r="B14820" t="s">
        <v>68</v>
      </c>
      <c r="C14820" t="s">
        <v>4</v>
      </c>
      <c r="D14820" t="s">
        <v>11</v>
      </c>
      <c r="E14820" t="s">
        <v>20</v>
      </c>
      <c r="F14820" t="s">
        <v>52</v>
      </c>
      <c r="G14820">
        <v>11</v>
      </c>
      <c r="H14820">
        <v>285</v>
      </c>
      <c r="I14820">
        <v>1.6197908999999999</v>
      </c>
      <c r="J14820">
        <v>1.6222080000000001</v>
      </c>
      <c r="K14820">
        <v>2.4169E-3</v>
      </c>
      <c r="L14820">
        <v>-0.2317372</v>
      </c>
      <c r="M14820">
        <v>-9.3396999999999994E-2</v>
      </c>
      <c r="N14820">
        <v>2.4169E-3</v>
      </c>
      <c r="O14820">
        <v>9.8230899999999996E-2</v>
      </c>
      <c r="P14820">
        <v>0.236571</v>
      </c>
      <c r="Q14820">
        <v>91.758510000000001</v>
      </c>
      <c r="R14820">
        <v>0.1827114</v>
      </c>
      <c r="S14820" t="s">
        <v>20810</v>
      </c>
    </row>
    <row r="14821" spans="1:19" x14ac:dyDescent="0.25">
      <c r="A14821" t="s">
        <v>14889</v>
      </c>
      <c r="B14821" t="s">
        <v>68</v>
      </c>
      <c r="C14821" t="s">
        <v>4</v>
      </c>
      <c r="D14821" t="s">
        <v>11</v>
      </c>
      <c r="E14821" t="s">
        <v>20</v>
      </c>
      <c r="F14821" t="s">
        <v>52</v>
      </c>
      <c r="G14821">
        <v>12</v>
      </c>
      <c r="H14821">
        <v>285</v>
      </c>
      <c r="I14821">
        <v>1.5716304000000001</v>
      </c>
      <c r="J14821">
        <v>1.7912889999999999</v>
      </c>
      <c r="K14821">
        <v>0.2196584</v>
      </c>
      <c r="L14821">
        <v>-2.0027699999999999E-2</v>
      </c>
      <c r="M14821">
        <v>0.1215808</v>
      </c>
      <c r="N14821">
        <v>0.2196584</v>
      </c>
      <c r="O14821">
        <v>0.31773590000000002</v>
      </c>
      <c r="P14821">
        <v>0.45934439999999999</v>
      </c>
      <c r="Q14821">
        <v>94.176869999999994</v>
      </c>
      <c r="R14821">
        <v>0.187028</v>
      </c>
      <c r="S14821" t="s">
        <v>20810</v>
      </c>
    </row>
    <row r="14822" spans="1:19" x14ac:dyDescent="0.25">
      <c r="A14822" t="s">
        <v>14890</v>
      </c>
      <c r="B14822" t="s">
        <v>68</v>
      </c>
      <c r="C14822" t="s">
        <v>4</v>
      </c>
      <c r="D14822" t="s">
        <v>11</v>
      </c>
      <c r="E14822" t="s">
        <v>20</v>
      </c>
      <c r="F14822" t="s">
        <v>52</v>
      </c>
      <c r="G14822">
        <v>13</v>
      </c>
      <c r="H14822">
        <v>285</v>
      </c>
      <c r="I14822">
        <v>1.6435976999999999</v>
      </c>
      <c r="J14822">
        <v>2.1260910000000002</v>
      </c>
      <c r="K14822">
        <v>0.48249330000000001</v>
      </c>
      <c r="L14822">
        <v>0.20426630000000001</v>
      </c>
      <c r="M14822">
        <v>0.3686451</v>
      </c>
      <c r="N14822">
        <v>0.48249330000000001</v>
      </c>
      <c r="O14822">
        <v>0.59634160000000003</v>
      </c>
      <c r="P14822">
        <v>0.76072039999999996</v>
      </c>
      <c r="Q14822">
        <v>96.455780000000004</v>
      </c>
      <c r="R14822">
        <v>0.21710170000000001</v>
      </c>
      <c r="S14822" t="s">
        <v>20810</v>
      </c>
    </row>
    <row r="14823" spans="1:19" x14ac:dyDescent="0.25">
      <c r="A14823" t="s">
        <v>14891</v>
      </c>
      <c r="B14823" t="s">
        <v>68</v>
      </c>
      <c r="C14823" t="s">
        <v>4</v>
      </c>
      <c r="D14823" t="s">
        <v>11</v>
      </c>
      <c r="E14823" t="s">
        <v>20</v>
      </c>
      <c r="F14823" t="s">
        <v>52</v>
      </c>
      <c r="G14823">
        <v>14</v>
      </c>
      <c r="H14823">
        <v>285</v>
      </c>
      <c r="I14823">
        <v>1.8979010999999999</v>
      </c>
      <c r="J14823">
        <v>2.2514270000000001</v>
      </c>
      <c r="K14823">
        <v>0.35352610000000001</v>
      </c>
      <c r="L14823">
        <v>4.6414700000000003E-2</v>
      </c>
      <c r="M14823">
        <v>0.22785859999999999</v>
      </c>
      <c r="N14823">
        <v>0.35352610000000001</v>
      </c>
      <c r="O14823">
        <v>0.47919349999999999</v>
      </c>
      <c r="P14823">
        <v>0.66063740000000004</v>
      </c>
      <c r="Q14823">
        <v>98.329930000000004</v>
      </c>
      <c r="R14823">
        <v>0.2396402</v>
      </c>
      <c r="S14823" t="s">
        <v>20810</v>
      </c>
    </row>
    <row r="14824" spans="1:19" x14ac:dyDescent="0.25">
      <c r="A14824" t="s">
        <v>14892</v>
      </c>
      <c r="B14824" t="s">
        <v>68</v>
      </c>
      <c r="C14824" t="s">
        <v>4</v>
      </c>
      <c r="D14824" t="s">
        <v>11</v>
      </c>
      <c r="E14824" t="s">
        <v>20</v>
      </c>
      <c r="F14824" t="s">
        <v>52</v>
      </c>
      <c r="G14824">
        <v>15</v>
      </c>
      <c r="H14824">
        <v>285</v>
      </c>
      <c r="I14824">
        <v>1.8289698000000001</v>
      </c>
      <c r="J14824">
        <v>2.3979270000000001</v>
      </c>
      <c r="K14824">
        <v>0.56895739999999995</v>
      </c>
      <c r="L14824">
        <v>0.2343867</v>
      </c>
      <c r="M14824">
        <v>0.43205379999999999</v>
      </c>
      <c r="N14824">
        <v>0.56895739999999995</v>
      </c>
      <c r="O14824">
        <v>0.70586110000000002</v>
      </c>
      <c r="P14824">
        <v>0.9035282</v>
      </c>
      <c r="Q14824">
        <v>99.476190000000003</v>
      </c>
      <c r="R14824">
        <v>0.26106699999999999</v>
      </c>
      <c r="S14824" t="s">
        <v>20810</v>
      </c>
    </row>
    <row r="14825" spans="1:19" x14ac:dyDescent="0.25">
      <c r="A14825" t="s">
        <v>14893</v>
      </c>
      <c r="B14825" t="s">
        <v>68</v>
      </c>
      <c r="C14825" t="s">
        <v>4</v>
      </c>
      <c r="D14825" t="s">
        <v>11</v>
      </c>
      <c r="E14825" t="s">
        <v>20</v>
      </c>
      <c r="F14825" t="s">
        <v>52</v>
      </c>
      <c r="G14825">
        <v>16</v>
      </c>
      <c r="H14825">
        <v>285</v>
      </c>
      <c r="I14825">
        <v>1.9776868000000001</v>
      </c>
      <c r="J14825">
        <v>2.470793</v>
      </c>
      <c r="K14825">
        <v>0.49310619999999999</v>
      </c>
      <c r="L14825">
        <v>0.1658664</v>
      </c>
      <c r="M14825">
        <v>0.35920229999999997</v>
      </c>
      <c r="N14825">
        <v>0.49310619999999999</v>
      </c>
      <c r="O14825">
        <v>0.62700999999999996</v>
      </c>
      <c r="P14825">
        <v>0.82034600000000002</v>
      </c>
      <c r="Q14825">
        <v>100.2551</v>
      </c>
      <c r="R14825">
        <v>0.25534659999999998</v>
      </c>
      <c r="S14825" t="s">
        <v>20810</v>
      </c>
    </row>
    <row r="14826" spans="1:19" x14ac:dyDescent="0.25">
      <c r="A14826" t="s">
        <v>14894</v>
      </c>
      <c r="B14826" t="s">
        <v>68</v>
      </c>
      <c r="C14826" t="s">
        <v>4</v>
      </c>
      <c r="D14826" t="s">
        <v>11</v>
      </c>
      <c r="E14826" t="s">
        <v>20</v>
      </c>
      <c r="F14826" t="s">
        <v>52</v>
      </c>
      <c r="G14826">
        <v>17</v>
      </c>
      <c r="H14826">
        <v>285</v>
      </c>
      <c r="I14826">
        <v>2.3320102</v>
      </c>
      <c r="J14826">
        <v>2.5711819999999999</v>
      </c>
      <c r="K14826">
        <v>0.23917179999999999</v>
      </c>
      <c r="L14826">
        <v>-0.10140689999999999</v>
      </c>
      <c r="M14826">
        <v>9.9809800000000004E-2</v>
      </c>
      <c r="N14826">
        <v>0.23917179999999999</v>
      </c>
      <c r="O14826">
        <v>0.37853389999999998</v>
      </c>
      <c r="P14826">
        <v>0.57975049999999995</v>
      </c>
      <c r="Q14826">
        <v>100.9456</v>
      </c>
      <c r="R14826">
        <v>0.26575500000000002</v>
      </c>
      <c r="S14826" t="s">
        <v>20810</v>
      </c>
    </row>
    <row r="14827" spans="1:19" x14ac:dyDescent="0.25">
      <c r="A14827" t="s">
        <v>14895</v>
      </c>
      <c r="B14827" t="s">
        <v>68</v>
      </c>
      <c r="C14827" t="s">
        <v>4</v>
      </c>
      <c r="D14827" t="s">
        <v>11</v>
      </c>
      <c r="E14827" t="s">
        <v>20</v>
      </c>
      <c r="F14827" t="s">
        <v>52</v>
      </c>
      <c r="G14827">
        <v>18</v>
      </c>
      <c r="H14827">
        <v>285</v>
      </c>
      <c r="I14827">
        <v>2.4444713</v>
      </c>
      <c r="J14827">
        <v>2.7401</v>
      </c>
      <c r="K14827">
        <v>0.29562909999999998</v>
      </c>
      <c r="L14827">
        <v>-5.6205199999999997E-2</v>
      </c>
      <c r="M14827">
        <v>0.1516614</v>
      </c>
      <c r="N14827">
        <v>0.29562909999999998</v>
      </c>
      <c r="O14827">
        <v>0.43959690000000001</v>
      </c>
      <c r="P14827">
        <v>0.64746340000000002</v>
      </c>
      <c r="Q14827">
        <v>99.925169999999994</v>
      </c>
      <c r="R14827">
        <v>0.2745378</v>
      </c>
      <c r="S14827" t="s">
        <v>20810</v>
      </c>
    </row>
    <row r="14828" spans="1:19" x14ac:dyDescent="0.25">
      <c r="A14828" t="s">
        <v>14896</v>
      </c>
      <c r="B14828" t="s">
        <v>68</v>
      </c>
      <c r="C14828" t="s">
        <v>4</v>
      </c>
      <c r="D14828" t="s">
        <v>11</v>
      </c>
      <c r="E14828" t="s">
        <v>20</v>
      </c>
      <c r="F14828" t="s">
        <v>52</v>
      </c>
      <c r="G14828">
        <v>19</v>
      </c>
      <c r="H14828">
        <v>285</v>
      </c>
      <c r="I14828">
        <v>2.4340074</v>
      </c>
      <c r="J14828">
        <v>2.7276899999999999</v>
      </c>
      <c r="K14828">
        <v>0.2936821</v>
      </c>
      <c r="L14828">
        <v>-3.5608500000000001E-2</v>
      </c>
      <c r="M14828">
        <v>0.1589391</v>
      </c>
      <c r="N14828">
        <v>0.2936821</v>
      </c>
      <c r="O14828">
        <v>0.42842520000000001</v>
      </c>
      <c r="P14828">
        <v>0.62297279999999999</v>
      </c>
      <c r="Q14828">
        <v>96.823130000000006</v>
      </c>
      <c r="R14828">
        <v>0.25694689999999998</v>
      </c>
      <c r="S14828" t="s">
        <v>20810</v>
      </c>
    </row>
    <row r="14829" spans="1:19" x14ac:dyDescent="0.25">
      <c r="A14829" t="s">
        <v>14897</v>
      </c>
      <c r="B14829" t="s">
        <v>68</v>
      </c>
      <c r="C14829" t="s">
        <v>4</v>
      </c>
      <c r="D14829" t="s">
        <v>11</v>
      </c>
      <c r="E14829" t="s">
        <v>20</v>
      </c>
      <c r="F14829" t="s">
        <v>52</v>
      </c>
      <c r="G14829">
        <v>20</v>
      </c>
      <c r="H14829">
        <v>285</v>
      </c>
      <c r="I14829">
        <v>2.7667372000000001</v>
      </c>
      <c r="J14829">
        <v>2.8153380000000001</v>
      </c>
      <c r="K14829">
        <v>4.8600900000000002E-2</v>
      </c>
      <c r="L14829">
        <v>-0.287103</v>
      </c>
      <c r="M14829">
        <v>-8.8766399999999995E-2</v>
      </c>
      <c r="N14829">
        <v>4.8600900000000002E-2</v>
      </c>
      <c r="O14829">
        <v>0.1859683</v>
      </c>
      <c r="P14829">
        <v>0.3843049</v>
      </c>
      <c r="Q14829">
        <v>90.717690000000005</v>
      </c>
      <c r="R14829">
        <v>0.2619512</v>
      </c>
      <c r="S14829" t="s">
        <v>20810</v>
      </c>
    </row>
    <row r="14830" spans="1:19" x14ac:dyDescent="0.25">
      <c r="A14830" t="s">
        <v>14898</v>
      </c>
      <c r="B14830" t="s">
        <v>68</v>
      </c>
      <c r="C14830" t="s">
        <v>4</v>
      </c>
      <c r="D14830" t="s">
        <v>11</v>
      </c>
      <c r="E14830" t="s">
        <v>20</v>
      </c>
      <c r="F14830" t="s">
        <v>52</v>
      </c>
      <c r="G14830">
        <v>21</v>
      </c>
      <c r="H14830">
        <v>285</v>
      </c>
      <c r="I14830">
        <v>3.0214959000000001</v>
      </c>
      <c r="J14830">
        <v>2.784278</v>
      </c>
      <c r="K14830">
        <v>-0.23721829999999999</v>
      </c>
      <c r="L14830">
        <v>-0.57632430000000001</v>
      </c>
      <c r="M14830">
        <v>-0.37597770000000003</v>
      </c>
      <c r="N14830">
        <v>-0.23721829999999999</v>
      </c>
      <c r="O14830">
        <v>-9.8458799999999999E-2</v>
      </c>
      <c r="P14830">
        <v>0.1018877</v>
      </c>
      <c r="Q14830">
        <v>86.421769999999995</v>
      </c>
      <c r="R14830">
        <v>0.2646058</v>
      </c>
      <c r="S14830" t="s">
        <v>20810</v>
      </c>
    </row>
    <row r="14831" spans="1:19" x14ac:dyDescent="0.25">
      <c r="A14831" t="s">
        <v>14899</v>
      </c>
      <c r="B14831" t="s">
        <v>68</v>
      </c>
      <c r="C14831" t="s">
        <v>4</v>
      </c>
      <c r="D14831" t="s">
        <v>11</v>
      </c>
      <c r="E14831" t="s">
        <v>20</v>
      </c>
      <c r="F14831" t="s">
        <v>52</v>
      </c>
      <c r="G14831">
        <v>22</v>
      </c>
      <c r="H14831">
        <v>285</v>
      </c>
      <c r="I14831">
        <v>3.0223084</v>
      </c>
      <c r="J14831">
        <v>2.5479470000000002</v>
      </c>
      <c r="K14831">
        <v>-0.47436099999999998</v>
      </c>
      <c r="L14831">
        <v>-0.81936589999999998</v>
      </c>
      <c r="M14831">
        <v>-0.61553420000000003</v>
      </c>
      <c r="N14831">
        <v>-0.47436099999999998</v>
      </c>
      <c r="O14831">
        <v>-0.33318779999999998</v>
      </c>
      <c r="P14831">
        <v>-0.1293562</v>
      </c>
      <c r="Q14831">
        <v>82.465990000000005</v>
      </c>
      <c r="R14831">
        <v>0.26920870000000002</v>
      </c>
      <c r="S14831" t="s">
        <v>20810</v>
      </c>
    </row>
    <row r="14832" spans="1:19" x14ac:dyDescent="0.25">
      <c r="A14832" t="s">
        <v>14900</v>
      </c>
      <c r="B14832" t="s">
        <v>68</v>
      </c>
      <c r="C14832" t="s">
        <v>4</v>
      </c>
      <c r="D14832" t="s">
        <v>11</v>
      </c>
      <c r="E14832" t="s">
        <v>20</v>
      </c>
      <c r="F14832" t="s">
        <v>52</v>
      </c>
      <c r="G14832">
        <v>23</v>
      </c>
      <c r="H14832">
        <v>285</v>
      </c>
      <c r="I14832">
        <v>2.7966601999999998</v>
      </c>
      <c r="J14832">
        <v>2.3429730000000002</v>
      </c>
      <c r="K14832">
        <v>-0.45368700000000001</v>
      </c>
      <c r="L14832">
        <v>-0.76160260000000002</v>
      </c>
      <c r="M14832">
        <v>-0.57968350000000002</v>
      </c>
      <c r="N14832">
        <v>-0.45368700000000001</v>
      </c>
      <c r="O14832">
        <v>-0.32769039999999999</v>
      </c>
      <c r="P14832">
        <v>-0.14577129999999999</v>
      </c>
      <c r="Q14832">
        <v>81.976190000000003</v>
      </c>
      <c r="R14832">
        <v>0.24026790000000001</v>
      </c>
      <c r="S14832" t="s">
        <v>20810</v>
      </c>
    </row>
    <row r="14833" spans="1:19" x14ac:dyDescent="0.25">
      <c r="A14833" t="s">
        <v>14901</v>
      </c>
      <c r="B14833" t="s">
        <v>68</v>
      </c>
      <c r="C14833" t="s">
        <v>4</v>
      </c>
      <c r="D14833" t="s">
        <v>11</v>
      </c>
      <c r="E14833" t="s">
        <v>20</v>
      </c>
      <c r="F14833" t="s">
        <v>52</v>
      </c>
      <c r="G14833">
        <v>24</v>
      </c>
      <c r="H14833">
        <v>285</v>
      </c>
      <c r="I14833">
        <v>2.2735438000000001</v>
      </c>
      <c r="J14833">
        <v>1.8875409999999999</v>
      </c>
      <c r="K14833">
        <v>-0.38600269999999998</v>
      </c>
      <c r="L14833">
        <v>-0.64932000000000001</v>
      </c>
      <c r="M14833">
        <v>-0.49375000000000002</v>
      </c>
      <c r="N14833">
        <v>-0.38600269999999998</v>
      </c>
      <c r="O14833">
        <v>-0.27825529999999998</v>
      </c>
      <c r="P14833">
        <v>-0.1226853</v>
      </c>
      <c r="Q14833">
        <v>78.040819999999997</v>
      </c>
      <c r="R14833">
        <v>0.2054676</v>
      </c>
      <c r="S14833" t="s">
        <v>20810</v>
      </c>
    </row>
    <row r="14834" spans="1:19" x14ac:dyDescent="0.25">
      <c r="A14834" t="s">
        <v>14902</v>
      </c>
      <c r="B14834" t="s">
        <v>68</v>
      </c>
      <c r="C14834" t="s">
        <v>4</v>
      </c>
      <c r="D14834" t="s">
        <v>11</v>
      </c>
      <c r="E14834" t="s">
        <v>21</v>
      </c>
      <c r="F14834" t="s">
        <v>6</v>
      </c>
      <c r="G14834">
        <v>1</v>
      </c>
      <c r="H14834">
        <v>285</v>
      </c>
      <c r="I14834">
        <v>1.0519095999999999</v>
      </c>
      <c r="J14834">
        <v>0.95837709999999998</v>
      </c>
      <c r="K14834">
        <v>-9.3532500000000005E-2</v>
      </c>
      <c r="L14834">
        <v>-0.22405069999999999</v>
      </c>
      <c r="M14834">
        <v>-0.1469395</v>
      </c>
      <c r="N14834">
        <v>-9.3532500000000005E-2</v>
      </c>
      <c r="O14834">
        <v>-4.0125500000000001E-2</v>
      </c>
      <c r="P14834">
        <v>3.6985700000000003E-2</v>
      </c>
      <c r="Q14834">
        <v>64.437070000000006</v>
      </c>
      <c r="R14834">
        <v>0.1018439</v>
      </c>
      <c r="S14834" t="s">
        <v>20810</v>
      </c>
    </row>
    <row r="14835" spans="1:19" x14ac:dyDescent="0.25">
      <c r="A14835" t="s">
        <v>14903</v>
      </c>
      <c r="B14835" t="s">
        <v>68</v>
      </c>
      <c r="C14835" t="s">
        <v>4</v>
      </c>
      <c r="D14835" t="s">
        <v>11</v>
      </c>
      <c r="E14835" t="s">
        <v>21</v>
      </c>
      <c r="F14835" t="s">
        <v>6</v>
      </c>
      <c r="G14835">
        <v>2</v>
      </c>
      <c r="H14835">
        <v>285</v>
      </c>
      <c r="I14835">
        <v>0.92388713</v>
      </c>
      <c r="J14835">
        <v>0.83954130000000005</v>
      </c>
      <c r="K14835">
        <v>-8.4345900000000001E-2</v>
      </c>
      <c r="L14835">
        <v>-0.1929429</v>
      </c>
      <c r="M14835">
        <v>-0.12878290000000001</v>
      </c>
      <c r="N14835">
        <v>-8.4345900000000001E-2</v>
      </c>
      <c r="O14835">
        <v>-3.9908899999999997E-2</v>
      </c>
      <c r="P14835">
        <v>2.4251100000000001E-2</v>
      </c>
      <c r="Q14835">
        <v>63.490099999999998</v>
      </c>
      <c r="R14835">
        <v>8.47387E-2</v>
      </c>
      <c r="S14835" t="s">
        <v>20810</v>
      </c>
    </row>
    <row r="14836" spans="1:19" x14ac:dyDescent="0.25">
      <c r="A14836" t="s">
        <v>14904</v>
      </c>
      <c r="B14836" t="s">
        <v>68</v>
      </c>
      <c r="C14836" t="s">
        <v>4</v>
      </c>
      <c r="D14836" t="s">
        <v>11</v>
      </c>
      <c r="E14836" t="s">
        <v>21</v>
      </c>
      <c r="F14836" t="s">
        <v>6</v>
      </c>
      <c r="G14836">
        <v>3</v>
      </c>
      <c r="H14836">
        <v>285</v>
      </c>
      <c r="I14836">
        <v>0.85452985000000004</v>
      </c>
      <c r="J14836">
        <v>0.80420570000000002</v>
      </c>
      <c r="K14836">
        <v>-5.0324199999999999E-2</v>
      </c>
      <c r="L14836">
        <v>-0.1492639</v>
      </c>
      <c r="M14836">
        <v>-9.0809500000000001E-2</v>
      </c>
      <c r="N14836">
        <v>-5.0324199999999999E-2</v>
      </c>
      <c r="O14836">
        <v>-9.8388999999999994E-3</v>
      </c>
      <c r="P14836">
        <v>4.8615499999999999E-2</v>
      </c>
      <c r="Q14836">
        <v>62.39085</v>
      </c>
      <c r="R14836">
        <v>7.7202999999999994E-2</v>
      </c>
      <c r="S14836" t="s">
        <v>20810</v>
      </c>
    </row>
    <row r="14837" spans="1:19" x14ac:dyDescent="0.25">
      <c r="A14837" t="s">
        <v>14905</v>
      </c>
      <c r="B14837" t="s">
        <v>68</v>
      </c>
      <c r="C14837" t="s">
        <v>4</v>
      </c>
      <c r="D14837" t="s">
        <v>11</v>
      </c>
      <c r="E14837" t="s">
        <v>21</v>
      </c>
      <c r="F14837" t="s">
        <v>6</v>
      </c>
      <c r="G14837">
        <v>4</v>
      </c>
      <c r="H14837">
        <v>285</v>
      </c>
      <c r="I14837">
        <v>0.83146085999999997</v>
      </c>
      <c r="J14837">
        <v>0.77450390000000002</v>
      </c>
      <c r="K14837">
        <v>-5.6957000000000001E-2</v>
      </c>
      <c r="L14837">
        <v>-0.1593735</v>
      </c>
      <c r="M14837">
        <v>-9.8864999999999995E-2</v>
      </c>
      <c r="N14837">
        <v>-5.6957000000000001E-2</v>
      </c>
      <c r="O14837">
        <v>-1.50489E-2</v>
      </c>
      <c r="P14837">
        <v>4.5459600000000003E-2</v>
      </c>
      <c r="Q14837">
        <v>61.571120000000001</v>
      </c>
      <c r="R14837">
        <v>7.9916100000000004E-2</v>
      </c>
      <c r="S14837" t="s">
        <v>20810</v>
      </c>
    </row>
    <row r="14838" spans="1:19" x14ac:dyDescent="0.25">
      <c r="A14838" t="s">
        <v>14906</v>
      </c>
      <c r="B14838" t="s">
        <v>68</v>
      </c>
      <c r="C14838" t="s">
        <v>4</v>
      </c>
      <c r="D14838" t="s">
        <v>11</v>
      </c>
      <c r="E14838" t="s">
        <v>21</v>
      </c>
      <c r="F14838" t="s">
        <v>6</v>
      </c>
      <c r="G14838">
        <v>5</v>
      </c>
      <c r="H14838">
        <v>285</v>
      </c>
      <c r="I14838">
        <v>0.83722883999999997</v>
      </c>
      <c r="J14838">
        <v>0.77792399999999995</v>
      </c>
      <c r="K14838">
        <v>-5.9304799999999998E-2</v>
      </c>
      <c r="L14838">
        <v>-0.16203190000000001</v>
      </c>
      <c r="M14838">
        <v>-0.1013399</v>
      </c>
      <c r="N14838">
        <v>-5.9304799999999998E-2</v>
      </c>
      <c r="O14838">
        <v>-1.7269699999999999E-2</v>
      </c>
      <c r="P14838">
        <v>4.3422299999999997E-2</v>
      </c>
      <c r="Q14838">
        <v>60.70176</v>
      </c>
      <c r="R14838">
        <v>8.0158400000000005E-2</v>
      </c>
      <c r="S14838" t="s">
        <v>20810</v>
      </c>
    </row>
    <row r="14839" spans="1:19" x14ac:dyDescent="0.25">
      <c r="A14839" t="s">
        <v>14907</v>
      </c>
      <c r="B14839" t="s">
        <v>68</v>
      </c>
      <c r="C14839" t="s">
        <v>4</v>
      </c>
      <c r="D14839" t="s">
        <v>11</v>
      </c>
      <c r="E14839" t="s">
        <v>21</v>
      </c>
      <c r="F14839" t="s">
        <v>6</v>
      </c>
      <c r="G14839">
        <v>6</v>
      </c>
      <c r="H14839">
        <v>285</v>
      </c>
      <c r="I14839">
        <v>0.95989749000000002</v>
      </c>
      <c r="J14839">
        <v>0.88315279999999996</v>
      </c>
      <c r="K14839">
        <v>-7.6744599999999996E-2</v>
      </c>
      <c r="L14839">
        <v>-0.18365680000000001</v>
      </c>
      <c r="M14839">
        <v>-0.12049219999999999</v>
      </c>
      <c r="N14839">
        <v>-7.6744599999999996E-2</v>
      </c>
      <c r="O14839">
        <v>-3.2997100000000001E-2</v>
      </c>
      <c r="P14839">
        <v>3.01675E-2</v>
      </c>
      <c r="Q14839">
        <v>59.997529999999998</v>
      </c>
      <c r="R14839">
        <v>8.3423999999999998E-2</v>
      </c>
      <c r="S14839" t="s">
        <v>20810</v>
      </c>
    </row>
    <row r="14840" spans="1:19" x14ac:dyDescent="0.25">
      <c r="A14840" t="s">
        <v>14908</v>
      </c>
      <c r="B14840" t="s">
        <v>68</v>
      </c>
      <c r="C14840" t="s">
        <v>4</v>
      </c>
      <c r="D14840" t="s">
        <v>11</v>
      </c>
      <c r="E14840" t="s">
        <v>21</v>
      </c>
      <c r="F14840" t="s">
        <v>6</v>
      </c>
      <c r="G14840">
        <v>7</v>
      </c>
      <c r="H14840">
        <v>285</v>
      </c>
      <c r="I14840">
        <v>1.1495409999999999</v>
      </c>
      <c r="J14840">
        <v>1.0458689999999999</v>
      </c>
      <c r="K14840">
        <v>-0.1036716</v>
      </c>
      <c r="L14840">
        <v>-0.2193223</v>
      </c>
      <c r="M14840">
        <v>-0.15099489999999999</v>
      </c>
      <c r="N14840">
        <v>-0.1036716</v>
      </c>
      <c r="O14840">
        <v>-5.6348200000000001E-2</v>
      </c>
      <c r="P14840">
        <v>1.1979200000000001E-2</v>
      </c>
      <c r="Q14840">
        <v>59.951610000000002</v>
      </c>
      <c r="R14840">
        <v>9.0242799999999998E-2</v>
      </c>
      <c r="S14840" t="s">
        <v>20810</v>
      </c>
    </row>
    <row r="14841" spans="1:19" x14ac:dyDescent="0.25">
      <c r="A14841" t="s">
        <v>14909</v>
      </c>
      <c r="B14841" t="s">
        <v>68</v>
      </c>
      <c r="C14841" t="s">
        <v>4</v>
      </c>
      <c r="D14841" t="s">
        <v>11</v>
      </c>
      <c r="E14841" t="s">
        <v>21</v>
      </c>
      <c r="F14841" t="s">
        <v>6</v>
      </c>
      <c r="G14841">
        <v>8</v>
      </c>
      <c r="H14841">
        <v>285</v>
      </c>
      <c r="I14841">
        <v>1.1264147</v>
      </c>
      <c r="J14841">
        <v>1.0583990000000001</v>
      </c>
      <c r="K14841">
        <v>-6.8015699999999998E-2</v>
      </c>
      <c r="L14841">
        <v>-0.17854629999999999</v>
      </c>
      <c r="M14841">
        <v>-0.11324389999999999</v>
      </c>
      <c r="N14841">
        <v>-6.8015699999999998E-2</v>
      </c>
      <c r="O14841">
        <v>-2.2787399999999999E-2</v>
      </c>
      <c r="P14841">
        <v>4.2514999999999997E-2</v>
      </c>
      <c r="Q14841">
        <v>63.290660000000003</v>
      </c>
      <c r="R14841">
        <v>8.6247500000000005E-2</v>
      </c>
      <c r="S14841" t="s">
        <v>20810</v>
      </c>
    </row>
    <row r="14842" spans="1:19" x14ac:dyDescent="0.25">
      <c r="A14842" t="s">
        <v>14910</v>
      </c>
      <c r="B14842" t="s">
        <v>68</v>
      </c>
      <c r="C14842" t="s">
        <v>4</v>
      </c>
      <c r="D14842" t="s">
        <v>11</v>
      </c>
      <c r="E14842" t="s">
        <v>21</v>
      </c>
      <c r="F14842" t="s">
        <v>6</v>
      </c>
      <c r="G14842">
        <v>9</v>
      </c>
      <c r="H14842">
        <v>285</v>
      </c>
      <c r="I14842">
        <v>1.0376979</v>
      </c>
      <c r="J14842">
        <v>0.97986189999999995</v>
      </c>
      <c r="K14842">
        <v>-5.7836100000000001E-2</v>
      </c>
      <c r="L14842">
        <v>-0.16879060000000001</v>
      </c>
      <c r="M14842">
        <v>-0.1032378</v>
      </c>
      <c r="N14842">
        <v>-5.7836100000000001E-2</v>
      </c>
      <c r="O14842">
        <v>-1.24344E-2</v>
      </c>
      <c r="P14842">
        <v>5.3118400000000003E-2</v>
      </c>
      <c r="Q14842">
        <v>69.477270000000004</v>
      </c>
      <c r="R14842">
        <v>8.6578199999999994E-2</v>
      </c>
      <c r="S14842" t="s">
        <v>20810</v>
      </c>
    </row>
    <row r="14843" spans="1:19" x14ac:dyDescent="0.25">
      <c r="A14843" t="s">
        <v>14911</v>
      </c>
      <c r="B14843" t="s">
        <v>68</v>
      </c>
      <c r="C14843" t="s">
        <v>4</v>
      </c>
      <c r="D14843" t="s">
        <v>11</v>
      </c>
      <c r="E14843" t="s">
        <v>21</v>
      </c>
      <c r="F14843" t="s">
        <v>6</v>
      </c>
      <c r="G14843">
        <v>10</v>
      </c>
      <c r="H14843">
        <v>285</v>
      </c>
      <c r="I14843">
        <v>0.99288242000000004</v>
      </c>
      <c r="J14843">
        <v>1.0026250000000001</v>
      </c>
      <c r="K14843">
        <v>9.7423000000000006E-3</v>
      </c>
      <c r="L14843">
        <v>-0.1102012</v>
      </c>
      <c r="M14843">
        <v>-3.93376E-2</v>
      </c>
      <c r="N14843">
        <v>9.7423000000000006E-3</v>
      </c>
      <c r="O14843">
        <v>5.8822300000000001E-2</v>
      </c>
      <c r="P14843">
        <v>0.12968589999999999</v>
      </c>
      <c r="Q14843">
        <v>74.668980000000005</v>
      </c>
      <c r="R14843">
        <v>9.3592499999999995E-2</v>
      </c>
      <c r="S14843" t="s">
        <v>20810</v>
      </c>
    </row>
    <row r="14844" spans="1:19" x14ac:dyDescent="0.25">
      <c r="A14844" t="s">
        <v>14912</v>
      </c>
      <c r="B14844" t="s">
        <v>68</v>
      </c>
      <c r="C14844" t="s">
        <v>4</v>
      </c>
      <c r="D14844" t="s">
        <v>11</v>
      </c>
      <c r="E14844" t="s">
        <v>21</v>
      </c>
      <c r="F14844" t="s">
        <v>6</v>
      </c>
      <c r="G14844">
        <v>11</v>
      </c>
      <c r="H14844">
        <v>285</v>
      </c>
      <c r="I14844">
        <v>0.92296345999999996</v>
      </c>
      <c r="J14844">
        <v>0.97677179999999997</v>
      </c>
      <c r="K14844">
        <v>5.3808300000000003E-2</v>
      </c>
      <c r="L14844">
        <v>-7.0059300000000005E-2</v>
      </c>
      <c r="M14844">
        <v>3.1227E-3</v>
      </c>
      <c r="N14844">
        <v>5.3808300000000003E-2</v>
      </c>
      <c r="O14844">
        <v>0.1044939</v>
      </c>
      <c r="P14844">
        <v>0.1776759</v>
      </c>
      <c r="Q14844">
        <v>78.922389999999993</v>
      </c>
      <c r="R14844">
        <v>9.6654400000000001E-2</v>
      </c>
      <c r="S14844" t="s">
        <v>20810</v>
      </c>
    </row>
    <row r="14845" spans="1:19" x14ac:dyDescent="0.25">
      <c r="A14845" t="s">
        <v>14913</v>
      </c>
      <c r="B14845" t="s">
        <v>68</v>
      </c>
      <c r="C14845" t="s">
        <v>4</v>
      </c>
      <c r="D14845" t="s">
        <v>11</v>
      </c>
      <c r="E14845" t="s">
        <v>21</v>
      </c>
      <c r="F14845" t="s">
        <v>6</v>
      </c>
      <c r="G14845">
        <v>12</v>
      </c>
      <c r="H14845">
        <v>285</v>
      </c>
      <c r="I14845">
        <v>0.86638230000000005</v>
      </c>
      <c r="J14845">
        <v>0.94054099999999996</v>
      </c>
      <c r="K14845">
        <v>7.4158699999999994E-2</v>
      </c>
      <c r="L14845">
        <v>-5.2116299999999997E-2</v>
      </c>
      <c r="M14845">
        <v>2.2488000000000001E-2</v>
      </c>
      <c r="N14845">
        <v>7.4158699999999994E-2</v>
      </c>
      <c r="O14845">
        <v>0.12582940000000001</v>
      </c>
      <c r="P14845">
        <v>0.20043369999999999</v>
      </c>
      <c r="Q14845">
        <v>81.52628</v>
      </c>
      <c r="R14845">
        <v>9.8532900000000007E-2</v>
      </c>
      <c r="S14845" t="s">
        <v>20810</v>
      </c>
    </row>
    <row r="14846" spans="1:19" x14ac:dyDescent="0.25">
      <c r="A14846" t="s">
        <v>14914</v>
      </c>
      <c r="B14846" t="s">
        <v>68</v>
      </c>
      <c r="C14846" t="s">
        <v>4</v>
      </c>
      <c r="D14846" t="s">
        <v>11</v>
      </c>
      <c r="E14846" t="s">
        <v>21</v>
      </c>
      <c r="F14846" t="s">
        <v>6</v>
      </c>
      <c r="G14846">
        <v>13</v>
      </c>
      <c r="H14846">
        <v>285</v>
      </c>
      <c r="I14846">
        <v>0.81590476999999995</v>
      </c>
      <c r="J14846">
        <v>0.97073549999999997</v>
      </c>
      <c r="K14846">
        <v>0.15483079999999999</v>
      </c>
      <c r="L14846">
        <v>2.5869099999999999E-2</v>
      </c>
      <c r="M14846">
        <v>0.1020607</v>
      </c>
      <c r="N14846">
        <v>0.15483079999999999</v>
      </c>
      <c r="O14846">
        <v>0.2076009</v>
      </c>
      <c r="P14846">
        <v>0.2837925</v>
      </c>
      <c r="Q14846">
        <v>83.568799999999996</v>
      </c>
      <c r="R14846">
        <v>0.10062939999999999</v>
      </c>
      <c r="S14846" t="s">
        <v>20810</v>
      </c>
    </row>
    <row r="14847" spans="1:19" x14ac:dyDescent="0.25">
      <c r="A14847" t="s">
        <v>14915</v>
      </c>
      <c r="B14847" t="s">
        <v>68</v>
      </c>
      <c r="C14847" t="s">
        <v>4</v>
      </c>
      <c r="D14847" t="s">
        <v>11</v>
      </c>
      <c r="E14847" t="s">
        <v>21</v>
      </c>
      <c r="F14847" t="s">
        <v>6</v>
      </c>
      <c r="G14847">
        <v>14</v>
      </c>
      <c r="H14847">
        <v>285</v>
      </c>
      <c r="I14847">
        <v>0.79077087000000001</v>
      </c>
      <c r="J14847">
        <v>0.98927739999999997</v>
      </c>
      <c r="K14847">
        <v>0.1985065</v>
      </c>
      <c r="L14847">
        <v>7.0583999999999994E-2</v>
      </c>
      <c r="M14847">
        <v>0.14616170000000001</v>
      </c>
      <c r="N14847">
        <v>0.1985065</v>
      </c>
      <c r="O14847">
        <v>0.2508514</v>
      </c>
      <c r="P14847">
        <v>0.32642910000000003</v>
      </c>
      <c r="Q14847">
        <v>85.2333</v>
      </c>
      <c r="R14847">
        <v>9.9818500000000004E-2</v>
      </c>
      <c r="S14847" t="s">
        <v>20810</v>
      </c>
    </row>
    <row r="14848" spans="1:19" x14ac:dyDescent="0.25">
      <c r="A14848" t="s">
        <v>14916</v>
      </c>
      <c r="B14848" t="s">
        <v>68</v>
      </c>
      <c r="C14848" t="s">
        <v>4</v>
      </c>
      <c r="D14848" t="s">
        <v>11</v>
      </c>
      <c r="E14848" t="s">
        <v>21</v>
      </c>
      <c r="F14848" t="s">
        <v>6</v>
      </c>
      <c r="G14848">
        <v>15</v>
      </c>
      <c r="H14848">
        <v>285</v>
      </c>
      <c r="I14848">
        <v>0.80716500999999996</v>
      </c>
      <c r="J14848">
        <v>1.0063709999999999</v>
      </c>
      <c r="K14848">
        <v>0.19920570000000001</v>
      </c>
      <c r="L14848">
        <v>6.6041100000000005E-2</v>
      </c>
      <c r="M14848">
        <v>0.14471580000000001</v>
      </c>
      <c r="N14848">
        <v>0.19920570000000001</v>
      </c>
      <c r="O14848">
        <v>0.25369550000000002</v>
      </c>
      <c r="P14848">
        <v>0.3323702</v>
      </c>
      <c r="Q14848">
        <v>86.746600000000001</v>
      </c>
      <c r="R14848">
        <v>0.1039088</v>
      </c>
      <c r="S14848" t="s">
        <v>20810</v>
      </c>
    </row>
    <row r="14849" spans="1:19" x14ac:dyDescent="0.25">
      <c r="A14849" t="s">
        <v>14917</v>
      </c>
      <c r="B14849" t="s">
        <v>68</v>
      </c>
      <c r="C14849" t="s">
        <v>4</v>
      </c>
      <c r="D14849" t="s">
        <v>11</v>
      </c>
      <c r="E14849" t="s">
        <v>21</v>
      </c>
      <c r="F14849" t="s">
        <v>6</v>
      </c>
      <c r="G14849">
        <v>16</v>
      </c>
      <c r="H14849">
        <v>285</v>
      </c>
      <c r="I14849">
        <v>0.91713736999999995</v>
      </c>
      <c r="J14849">
        <v>1.169748</v>
      </c>
      <c r="K14849">
        <v>0.25261070000000002</v>
      </c>
      <c r="L14849">
        <v>0.1157232</v>
      </c>
      <c r="M14849">
        <v>0.19659750000000001</v>
      </c>
      <c r="N14849">
        <v>0.25261070000000002</v>
      </c>
      <c r="O14849">
        <v>0.30862400000000001</v>
      </c>
      <c r="P14849">
        <v>0.38949820000000002</v>
      </c>
      <c r="Q14849">
        <v>87.894549999999995</v>
      </c>
      <c r="R14849">
        <v>0.1068139</v>
      </c>
      <c r="S14849" t="s">
        <v>20810</v>
      </c>
    </row>
    <row r="14850" spans="1:19" x14ac:dyDescent="0.25">
      <c r="A14850" t="s">
        <v>14918</v>
      </c>
      <c r="B14850" t="s">
        <v>68</v>
      </c>
      <c r="C14850" t="s">
        <v>4</v>
      </c>
      <c r="D14850" t="s">
        <v>11</v>
      </c>
      <c r="E14850" t="s">
        <v>21</v>
      </c>
      <c r="F14850" t="s">
        <v>6</v>
      </c>
      <c r="G14850">
        <v>17</v>
      </c>
      <c r="H14850">
        <v>285</v>
      </c>
      <c r="I14850">
        <v>1.0901258</v>
      </c>
      <c r="J14850">
        <v>1.3394379999999999</v>
      </c>
      <c r="K14850">
        <v>0.2493126</v>
      </c>
      <c r="L14850">
        <v>0.1015919</v>
      </c>
      <c r="M14850">
        <v>0.18886649999999999</v>
      </c>
      <c r="N14850">
        <v>0.2493126</v>
      </c>
      <c r="O14850">
        <v>0.3097587</v>
      </c>
      <c r="P14850">
        <v>0.39703329999999998</v>
      </c>
      <c r="Q14850">
        <v>88.609309999999994</v>
      </c>
      <c r="R14850">
        <v>0.1152671</v>
      </c>
      <c r="S14850" t="s">
        <v>20810</v>
      </c>
    </row>
    <row r="14851" spans="1:19" x14ac:dyDescent="0.25">
      <c r="A14851" t="s">
        <v>14919</v>
      </c>
      <c r="B14851" t="s">
        <v>68</v>
      </c>
      <c r="C14851" t="s">
        <v>4</v>
      </c>
      <c r="D14851" t="s">
        <v>11</v>
      </c>
      <c r="E14851" t="s">
        <v>21</v>
      </c>
      <c r="F14851" t="s">
        <v>6</v>
      </c>
      <c r="G14851">
        <v>18</v>
      </c>
      <c r="H14851">
        <v>285</v>
      </c>
      <c r="I14851">
        <v>1.2973104</v>
      </c>
      <c r="J14851">
        <v>1.554767</v>
      </c>
      <c r="K14851">
        <v>0.25745649999999998</v>
      </c>
      <c r="L14851">
        <v>9.9897E-2</v>
      </c>
      <c r="M14851">
        <v>0.1929844</v>
      </c>
      <c r="N14851">
        <v>0.25745649999999998</v>
      </c>
      <c r="O14851">
        <v>0.32192860000000001</v>
      </c>
      <c r="P14851">
        <v>0.415016</v>
      </c>
      <c r="Q14851">
        <v>88.311229999999995</v>
      </c>
      <c r="R14851">
        <v>0.12294430000000001</v>
      </c>
      <c r="S14851" t="s">
        <v>20810</v>
      </c>
    </row>
    <row r="14852" spans="1:19" x14ac:dyDescent="0.25">
      <c r="A14852" t="s">
        <v>14920</v>
      </c>
      <c r="B14852" t="s">
        <v>68</v>
      </c>
      <c r="C14852" t="s">
        <v>4</v>
      </c>
      <c r="D14852" t="s">
        <v>11</v>
      </c>
      <c r="E14852" t="s">
        <v>21</v>
      </c>
      <c r="F14852" t="s">
        <v>6</v>
      </c>
      <c r="G14852">
        <v>19</v>
      </c>
      <c r="H14852">
        <v>285</v>
      </c>
      <c r="I14852">
        <v>1.4589588</v>
      </c>
      <c r="J14852">
        <v>1.668364</v>
      </c>
      <c r="K14852">
        <v>0.20940520000000001</v>
      </c>
      <c r="L14852">
        <v>4.0025100000000001E-2</v>
      </c>
      <c r="M14852">
        <v>0.1400962</v>
      </c>
      <c r="N14852">
        <v>0.20940520000000001</v>
      </c>
      <c r="O14852">
        <v>0.27871420000000002</v>
      </c>
      <c r="P14852">
        <v>0.37878529999999999</v>
      </c>
      <c r="Q14852">
        <v>86.585040000000006</v>
      </c>
      <c r="R14852">
        <v>0.13216800000000001</v>
      </c>
      <c r="S14852" t="s">
        <v>20810</v>
      </c>
    </row>
    <row r="14853" spans="1:19" x14ac:dyDescent="0.25">
      <c r="A14853" t="s">
        <v>14921</v>
      </c>
      <c r="B14853" t="s">
        <v>68</v>
      </c>
      <c r="C14853" t="s">
        <v>4</v>
      </c>
      <c r="D14853" t="s">
        <v>11</v>
      </c>
      <c r="E14853" t="s">
        <v>21</v>
      </c>
      <c r="F14853" t="s">
        <v>6</v>
      </c>
      <c r="G14853">
        <v>20</v>
      </c>
      <c r="H14853">
        <v>285</v>
      </c>
      <c r="I14853">
        <v>1.6497790000000001</v>
      </c>
      <c r="J14853">
        <v>1.7550509999999999</v>
      </c>
      <c r="K14853">
        <v>0.1052725</v>
      </c>
      <c r="L14853">
        <v>-6.6646300000000006E-2</v>
      </c>
      <c r="M14853">
        <v>3.4924700000000003E-2</v>
      </c>
      <c r="N14853">
        <v>0.1052725</v>
      </c>
      <c r="O14853">
        <v>0.1756202</v>
      </c>
      <c r="P14853">
        <v>0.27719120000000003</v>
      </c>
      <c r="Q14853">
        <v>80.893010000000004</v>
      </c>
      <c r="R14853">
        <v>0.13414889999999999</v>
      </c>
      <c r="S14853" t="s">
        <v>20810</v>
      </c>
    </row>
    <row r="14854" spans="1:19" x14ac:dyDescent="0.25">
      <c r="A14854" t="s">
        <v>14922</v>
      </c>
      <c r="B14854" t="s">
        <v>68</v>
      </c>
      <c r="C14854" t="s">
        <v>4</v>
      </c>
      <c r="D14854" t="s">
        <v>11</v>
      </c>
      <c r="E14854" t="s">
        <v>21</v>
      </c>
      <c r="F14854" t="s">
        <v>6</v>
      </c>
      <c r="G14854">
        <v>21</v>
      </c>
      <c r="H14854">
        <v>285</v>
      </c>
      <c r="I14854">
        <v>1.8324925000000001</v>
      </c>
      <c r="J14854">
        <v>1.7885230000000001</v>
      </c>
      <c r="K14854">
        <v>-4.3969899999999999E-2</v>
      </c>
      <c r="L14854">
        <v>-0.22120010000000001</v>
      </c>
      <c r="M14854">
        <v>-0.1164911</v>
      </c>
      <c r="N14854">
        <v>-4.3969899999999999E-2</v>
      </c>
      <c r="O14854">
        <v>2.8551199999999999E-2</v>
      </c>
      <c r="P14854">
        <v>0.1332602</v>
      </c>
      <c r="Q14854">
        <v>73.789270000000002</v>
      </c>
      <c r="R14854">
        <v>0.13829340000000001</v>
      </c>
      <c r="S14854" t="s">
        <v>20810</v>
      </c>
    </row>
    <row r="14855" spans="1:19" x14ac:dyDescent="0.25">
      <c r="A14855" t="s">
        <v>14923</v>
      </c>
      <c r="B14855" t="s">
        <v>68</v>
      </c>
      <c r="C14855" t="s">
        <v>4</v>
      </c>
      <c r="D14855" t="s">
        <v>11</v>
      </c>
      <c r="E14855" t="s">
        <v>21</v>
      </c>
      <c r="F14855" t="s">
        <v>6</v>
      </c>
      <c r="G14855">
        <v>22</v>
      </c>
      <c r="H14855">
        <v>285</v>
      </c>
      <c r="I14855">
        <v>1.7694616999999999</v>
      </c>
      <c r="J14855">
        <v>1.621553</v>
      </c>
      <c r="K14855">
        <v>-0.1479084</v>
      </c>
      <c r="L14855">
        <v>-0.32822820000000003</v>
      </c>
      <c r="M14855">
        <v>-0.2216938</v>
      </c>
      <c r="N14855">
        <v>-0.1479084</v>
      </c>
      <c r="O14855">
        <v>-7.4122999999999994E-2</v>
      </c>
      <c r="P14855">
        <v>3.24114E-2</v>
      </c>
      <c r="Q14855">
        <v>69.741650000000007</v>
      </c>
      <c r="R14855">
        <v>0.1407043</v>
      </c>
      <c r="S14855" t="s">
        <v>20810</v>
      </c>
    </row>
    <row r="14856" spans="1:19" x14ac:dyDescent="0.25">
      <c r="A14856" t="s">
        <v>14924</v>
      </c>
      <c r="B14856" t="s">
        <v>68</v>
      </c>
      <c r="C14856" t="s">
        <v>4</v>
      </c>
      <c r="D14856" t="s">
        <v>11</v>
      </c>
      <c r="E14856" t="s">
        <v>21</v>
      </c>
      <c r="F14856" t="s">
        <v>6</v>
      </c>
      <c r="G14856">
        <v>23</v>
      </c>
      <c r="H14856">
        <v>285</v>
      </c>
      <c r="I14856">
        <v>1.5155883000000001</v>
      </c>
      <c r="J14856">
        <v>1.400666</v>
      </c>
      <c r="K14856">
        <v>-0.1149225</v>
      </c>
      <c r="L14856">
        <v>-0.26472069999999998</v>
      </c>
      <c r="M14856">
        <v>-0.17621870000000001</v>
      </c>
      <c r="N14856">
        <v>-0.1149225</v>
      </c>
      <c r="O14856">
        <v>-5.3626300000000002E-2</v>
      </c>
      <c r="P14856">
        <v>3.4875700000000003E-2</v>
      </c>
      <c r="Q14856">
        <v>66.91574</v>
      </c>
      <c r="R14856">
        <v>0.11688809999999999</v>
      </c>
      <c r="S14856" t="s">
        <v>20810</v>
      </c>
    </row>
    <row r="14857" spans="1:19" x14ac:dyDescent="0.25">
      <c r="A14857" t="s">
        <v>14925</v>
      </c>
      <c r="B14857" t="s">
        <v>68</v>
      </c>
      <c r="C14857" t="s">
        <v>4</v>
      </c>
      <c r="D14857" t="s">
        <v>11</v>
      </c>
      <c r="E14857" t="s">
        <v>21</v>
      </c>
      <c r="F14857" t="s">
        <v>6</v>
      </c>
      <c r="G14857">
        <v>24</v>
      </c>
      <c r="H14857">
        <v>285</v>
      </c>
      <c r="I14857">
        <v>1.2112248999999999</v>
      </c>
      <c r="J14857">
        <v>1.102824</v>
      </c>
      <c r="K14857">
        <v>-0.10840130000000001</v>
      </c>
      <c r="L14857">
        <v>-0.23099259999999999</v>
      </c>
      <c r="M14857">
        <v>-0.1585647</v>
      </c>
      <c r="N14857">
        <v>-0.10840130000000001</v>
      </c>
      <c r="O14857">
        <v>-5.8237900000000002E-2</v>
      </c>
      <c r="P14857">
        <v>1.4189999999999999E-2</v>
      </c>
      <c r="Q14857">
        <v>65.15925</v>
      </c>
      <c r="R14857">
        <v>9.5658499999999994E-2</v>
      </c>
      <c r="S14857" t="s">
        <v>20810</v>
      </c>
    </row>
    <row r="14858" spans="1:19" x14ac:dyDescent="0.25">
      <c r="A14858" t="s">
        <v>14926</v>
      </c>
      <c r="B14858" t="s">
        <v>68</v>
      </c>
      <c r="C14858" t="s">
        <v>4</v>
      </c>
      <c r="D14858" t="s">
        <v>11</v>
      </c>
      <c r="E14858" t="s">
        <v>21</v>
      </c>
      <c r="F14858" t="s">
        <v>52</v>
      </c>
      <c r="G14858">
        <v>1</v>
      </c>
      <c r="H14858">
        <v>285</v>
      </c>
      <c r="I14858">
        <v>1.4292814</v>
      </c>
      <c r="J14858">
        <v>1.275523</v>
      </c>
      <c r="K14858">
        <v>-0.15375810000000001</v>
      </c>
      <c r="L14858">
        <v>-0.36235139999999999</v>
      </c>
      <c r="M14858">
        <v>-0.23911279999999999</v>
      </c>
      <c r="N14858">
        <v>-0.15375810000000001</v>
      </c>
      <c r="O14858">
        <v>-6.8403400000000003E-2</v>
      </c>
      <c r="P14858">
        <v>5.4835299999999997E-2</v>
      </c>
      <c r="Q14858">
        <v>76.323130000000006</v>
      </c>
      <c r="R14858">
        <v>0.1627662</v>
      </c>
      <c r="S14858" t="s">
        <v>20810</v>
      </c>
    </row>
    <row r="14859" spans="1:19" x14ac:dyDescent="0.25">
      <c r="A14859" t="s">
        <v>14927</v>
      </c>
      <c r="B14859" t="s">
        <v>68</v>
      </c>
      <c r="C14859" t="s">
        <v>4</v>
      </c>
      <c r="D14859" t="s">
        <v>11</v>
      </c>
      <c r="E14859" t="s">
        <v>21</v>
      </c>
      <c r="F14859" t="s">
        <v>52</v>
      </c>
      <c r="G14859">
        <v>2</v>
      </c>
      <c r="H14859">
        <v>285</v>
      </c>
      <c r="I14859">
        <v>1.3019413</v>
      </c>
      <c r="J14859">
        <v>1.0770960000000001</v>
      </c>
      <c r="K14859">
        <v>-0.2248455</v>
      </c>
      <c r="L14859">
        <v>-0.40719820000000001</v>
      </c>
      <c r="M14859">
        <v>-0.29946270000000003</v>
      </c>
      <c r="N14859">
        <v>-0.2248455</v>
      </c>
      <c r="O14859">
        <v>-0.15022830000000001</v>
      </c>
      <c r="P14859">
        <v>-4.2492799999999997E-2</v>
      </c>
      <c r="Q14859">
        <v>77.081630000000004</v>
      </c>
      <c r="R14859">
        <v>0.14229049999999999</v>
      </c>
      <c r="S14859" t="s">
        <v>20810</v>
      </c>
    </row>
    <row r="14860" spans="1:19" x14ac:dyDescent="0.25">
      <c r="A14860" t="s">
        <v>14928</v>
      </c>
      <c r="B14860" t="s">
        <v>68</v>
      </c>
      <c r="C14860" t="s">
        <v>4</v>
      </c>
      <c r="D14860" t="s">
        <v>11</v>
      </c>
      <c r="E14860" t="s">
        <v>21</v>
      </c>
      <c r="F14860" t="s">
        <v>52</v>
      </c>
      <c r="G14860">
        <v>3</v>
      </c>
      <c r="H14860">
        <v>285</v>
      </c>
      <c r="I14860">
        <v>1.1686209000000001</v>
      </c>
      <c r="J14860">
        <v>1.109926</v>
      </c>
      <c r="K14860">
        <v>-5.86951E-2</v>
      </c>
      <c r="L14860">
        <v>-0.2219969</v>
      </c>
      <c r="M14860">
        <v>-0.12551689999999999</v>
      </c>
      <c r="N14860">
        <v>-5.86951E-2</v>
      </c>
      <c r="O14860">
        <v>8.1267000000000006E-3</v>
      </c>
      <c r="P14860">
        <v>0.1046067</v>
      </c>
      <c r="Q14860">
        <v>74.897959999999998</v>
      </c>
      <c r="R14860">
        <v>0.12742510000000001</v>
      </c>
      <c r="S14860" t="s">
        <v>20810</v>
      </c>
    </row>
    <row r="14861" spans="1:19" x14ac:dyDescent="0.25">
      <c r="A14861" t="s">
        <v>14929</v>
      </c>
      <c r="B14861" t="s">
        <v>68</v>
      </c>
      <c r="C14861" t="s">
        <v>4</v>
      </c>
      <c r="D14861" t="s">
        <v>11</v>
      </c>
      <c r="E14861" t="s">
        <v>21</v>
      </c>
      <c r="F14861" t="s">
        <v>52</v>
      </c>
      <c r="G14861">
        <v>4</v>
      </c>
      <c r="H14861">
        <v>285</v>
      </c>
      <c r="I14861">
        <v>1.1709894999999999</v>
      </c>
      <c r="J14861">
        <v>0.96503799999999995</v>
      </c>
      <c r="K14861">
        <v>-0.20595150000000001</v>
      </c>
      <c r="L14861">
        <v>-0.34950540000000002</v>
      </c>
      <c r="M14861">
        <v>-0.2646926</v>
      </c>
      <c r="N14861">
        <v>-0.20595150000000001</v>
      </c>
      <c r="O14861">
        <v>-0.14721049999999999</v>
      </c>
      <c r="P14861">
        <v>-6.23977E-2</v>
      </c>
      <c r="Q14861">
        <v>73.442179999999993</v>
      </c>
      <c r="R14861">
        <v>0.1120157</v>
      </c>
      <c r="S14861" t="s">
        <v>20810</v>
      </c>
    </row>
    <row r="14862" spans="1:19" x14ac:dyDescent="0.25">
      <c r="A14862" t="s">
        <v>14930</v>
      </c>
      <c r="B14862" t="s">
        <v>68</v>
      </c>
      <c r="C14862" t="s">
        <v>4</v>
      </c>
      <c r="D14862" t="s">
        <v>11</v>
      </c>
      <c r="E14862" t="s">
        <v>21</v>
      </c>
      <c r="F14862" t="s">
        <v>52</v>
      </c>
      <c r="G14862">
        <v>5</v>
      </c>
      <c r="H14862">
        <v>285</v>
      </c>
      <c r="I14862">
        <v>1.0751828000000001</v>
      </c>
      <c r="J14862">
        <v>0.98984240000000001</v>
      </c>
      <c r="K14862">
        <v>-8.5340399999999997E-2</v>
      </c>
      <c r="L14862">
        <v>-0.22631789999999999</v>
      </c>
      <c r="M14862">
        <v>-0.1430273</v>
      </c>
      <c r="N14862">
        <v>-8.5340399999999997E-2</v>
      </c>
      <c r="O14862">
        <v>-2.76536E-2</v>
      </c>
      <c r="P14862">
        <v>5.5636999999999999E-2</v>
      </c>
      <c r="Q14862">
        <v>72.258510000000001</v>
      </c>
      <c r="R14862">
        <v>0.1100053</v>
      </c>
      <c r="S14862" t="s">
        <v>20810</v>
      </c>
    </row>
    <row r="14863" spans="1:19" x14ac:dyDescent="0.25">
      <c r="A14863" t="s">
        <v>14931</v>
      </c>
      <c r="B14863" t="s">
        <v>68</v>
      </c>
      <c r="C14863" t="s">
        <v>4</v>
      </c>
      <c r="D14863" t="s">
        <v>11</v>
      </c>
      <c r="E14863" t="s">
        <v>21</v>
      </c>
      <c r="F14863" t="s">
        <v>52</v>
      </c>
      <c r="G14863">
        <v>6</v>
      </c>
      <c r="H14863">
        <v>285</v>
      </c>
      <c r="I14863">
        <v>1.1548909000000001</v>
      </c>
      <c r="J14863">
        <v>1.0860669999999999</v>
      </c>
      <c r="K14863">
        <v>-6.8823800000000004E-2</v>
      </c>
      <c r="L14863">
        <v>-0.21826599999999999</v>
      </c>
      <c r="M14863">
        <v>-0.12997439999999999</v>
      </c>
      <c r="N14863">
        <v>-6.8823800000000004E-2</v>
      </c>
      <c r="O14863">
        <v>-7.6733000000000001E-3</v>
      </c>
      <c r="P14863">
        <v>8.0618300000000004E-2</v>
      </c>
      <c r="Q14863">
        <v>70.581630000000004</v>
      </c>
      <c r="R14863">
        <v>0.1166103</v>
      </c>
      <c r="S14863" t="s">
        <v>20810</v>
      </c>
    </row>
    <row r="14864" spans="1:19" x14ac:dyDescent="0.25">
      <c r="A14864" t="s">
        <v>14932</v>
      </c>
      <c r="B14864" t="s">
        <v>68</v>
      </c>
      <c r="C14864" t="s">
        <v>4</v>
      </c>
      <c r="D14864" t="s">
        <v>11</v>
      </c>
      <c r="E14864" t="s">
        <v>21</v>
      </c>
      <c r="F14864" t="s">
        <v>52</v>
      </c>
      <c r="G14864">
        <v>7</v>
      </c>
      <c r="H14864">
        <v>285</v>
      </c>
      <c r="I14864">
        <v>1.5344085999999999</v>
      </c>
      <c r="J14864">
        <v>1.3100590000000001</v>
      </c>
      <c r="K14864">
        <v>-0.22434999999999999</v>
      </c>
      <c r="L14864">
        <v>-0.41512529999999997</v>
      </c>
      <c r="M14864">
        <v>-0.30241370000000001</v>
      </c>
      <c r="N14864">
        <v>-0.22434999999999999</v>
      </c>
      <c r="O14864">
        <v>-0.14628620000000001</v>
      </c>
      <c r="P14864">
        <v>-3.3574600000000003E-2</v>
      </c>
      <c r="Q14864">
        <v>70.489800000000002</v>
      </c>
      <c r="R14864">
        <v>0.14886279999999999</v>
      </c>
      <c r="S14864" t="s">
        <v>20810</v>
      </c>
    </row>
    <row r="14865" spans="1:19" x14ac:dyDescent="0.25">
      <c r="A14865" t="s">
        <v>14933</v>
      </c>
      <c r="B14865" t="s">
        <v>68</v>
      </c>
      <c r="C14865" t="s">
        <v>4</v>
      </c>
      <c r="D14865" t="s">
        <v>11</v>
      </c>
      <c r="E14865" t="s">
        <v>21</v>
      </c>
      <c r="F14865" t="s">
        <v>52</v>
      </c>
      <c r="G14865">
        <v>8</v>
      </c>
      <c r="H14865">
        <v>285</v>
      </c>
      <c r="I14865">
        <v>1.5566712</v>
      </c>
      <c r="J14865">
        <v>1.2664949999999999</v>
      </c>
      <c r="K14865">
        <v>-0.2901763</v>
      </c>
      <c r="L14865">
        <v>-0.46695950000000003</v>
      </c>
      <c r="M14865">
        <v>-0.36251460000000002</v>
      </c>
      <c r="N14865">
        <v>-0.2901763</v>
      </c>
      <c r="O14865">
        <v>-0.21783810000000001</v>
      </c>
      <c r="P14865">
        <v>-0.1133932</v>
      </c>
      <c r="Q14865">
        <v>73.357140000000001</v>
      </c>
      <c r="R14865">
        <v>0.1379446</v>
      </c>
      <c r="S14865" t="s">
        <v>20810</v>
      </c>
    </row>
    <row r="14866" spans="1:19" x14ac:dyDescent="0.25">
      <c r="A14866" t="s">
        <v>14934</v>
      </c>
      <c r="B14866" t="s">
        <v>68</v>
      </c>
      <c r="C14866" t="s">
        <v>4</v>
      </c>
      <c r="D14866" t="s">
        <v>11</v>
      </c>
      <c r="E14866" t="s">
        <v>21</v>
      </c>
      <c r="F14866" t="s">
        <v>52</v>
      </c>
      <c r="G14866">
        <v>9</v>
      </c>
      <c r="H14866">
        <v>285</v>
      </c>
      <c r="I14866">
        <v>1.4115841</v>
      </c>
      <c r="J14866">
        <v>1.207192</v>
      </c>
      <c r="K14866">
        <v>-0.2043923</v>
      </c>
      <c r="L14866">
        <v>-0.38603399999999999</v>
      </c>
      <c r="M14866">
        <v>-0.27871869999999999</v>
      </c>
      <c r="N14866">
        <v>-0.2043923</v>
      </c>
      <c r="O14866">
        <v>-0.13006599999999999</v>
      </c>
      <c r="P14866">
        <v>-2.2750599999999999E-2</v>
      </c>
      <c r="Q14866">
        <v>76.63946</v>
      </c>
      <c r="R14866">
        <v>0.1417358</v>
      </c>
      <c r="S14866" t="s">
        <v>20810</v>
      </c>
    </row>
    <row r="14867" spans="1:19" x14ac:dyDescent="0.25">
      <c r="A14867" t="s">
        <v>14935</v>
      </c>
      <c r="B14867" t="s">
        <v>68</v>
      </c>
      <c r="C14867" t="s">
        <v>4</v>
      </c>
      <c r="D14867" t="s">
        <v>11</v>
      </c>
      <c r="E14867" t="s">
        <v>21</v>
      </c>
      <c r="F14867" t="s">
        <v>52</v>
      </c>
      <c r="G14867">
        <v>10</v>
      </c>
      <c r="H14867">
        <v>285</v>
      </c>
      <c r="I14867">
        <v>1.2876221999999999</v>
      </c>
      <c r="J14867">
        <v>1.204698</v>
      </c>
      <c r="K14867">
        <v>-8.2923899999999995E-2</v>
      </c>
      <c r="L14867">
        <v>-0.25469360000000002</v>
      </c>
      <c r="M14867">
        <v>-0.15321070000000001</v>
      </c>
      <c r="N14867">
        <v>-8.2923899999999995E-2</v>
      </c>
      <c r="O14867">
        <v>-1.2637199999999999E-2</v>
      </c>
      <c r="P14867">
        <v>8.8845800000000003E-2</v>
      </c>
      <c r="Q14867">
        <v>81</v>
      </c>
      <c r="R14867">
        <v>0.1340326</v>
      </c>
      <c r="S14867" t="s">
        <v>20810</v>
      </c>
    </row>
    <row r="14868" spans="1:19" x14ac:dyDescent="0.25">
      <c r="A14868" t="s">
        <v>14936</v>
      </c>
      <c r="B14868" t="s">
        <v>68</v>
      </c>
      <c r="C14868" t="s">
        <v>4</v>
      </c>
      <c r="D14868" t="s">
        <v>11</v>
      </c>
      <c r="E14868" t="s">
        <v>21</v>
      </c>
      <c r="F14868" t="s">
        <v>52</v>
      </c>
      <c r="G14868">
        <v>11</v>
      </c>
      <c r="H14868">
        <v>285</v>
      </c>
      <c r="I14868">
        <v>1.2623405999999999</v>
      </c>
      <c r="J14868">
        <v>1.1938709999999999</v>
      </c>
      <c r="K14868">
        <v>-6.8469199999999994E-2</v>
      </c>
      <c r="L14868">
        <v>-0.2409811</v>
      </c>
      <c r="M14868">
        <v>-0.13905970000000001</v>
      </c>
      <c r="N14868">
        <v>-6.8469199999999994E-2</v>
      </c>
      <c r="O14868">
        <v>2.1212000000000002E-3</v>
      </c>
      <c r="P14868">
        <v>0.1040426</v>
      </c>
      <c r="Q14868">
        <v>85.278909999999996</v>
      </c>
      <c r="R14868">
        <v>0.1346117</v>
      </c>
      <c r="S14868" t="s">
        <v>20810</v>
      </c>
    </row>
    <row r="14869" spans="1:19" x14ac:dyDescent="0.25">
      <c r="A14869" t="s">
        <v>14937</v>
      </c>
      <c r="B14869" t="s">
        <v>68</v>
      </c>
      <c r="C14869" t="s">
        <v>4</v>
      </c>
      <c r="D14869" t="s">
        <v>11</v>
      </c>
      <c r="E14869" t="s">
        <v>21</v>
      </c>
      <c r="F14869" t="s">
        <v>52</v>
      </c>
      <c r="G14869">
        <v>12</v>
      </c>
      <c r="H14869">
        <v>285</v>
      </c>
      <c r="I14869">
        <v>1.1970038999999999</v>
      </c>
      <c r="J14869">
        <v>1.1825319999999999</v>
      </c>
      <c r="K14869">
        <v>-1.4472E-2</v>
      </c>
      <c r="L14869">
        <v>-0.18074899999999999</v>
      </c>
      <c r="M14869">
        <v>-8.2511200000000007E-2</v>
      </c>
      <c r="N14869">
        <v>-1.4472E-2</v>
      </c>
      <c r="O14869">
        <v>5.3567200000000002E-2</v>
      </c>
      <c r="P14869">
        <v>0.151805</v>
      </c>
      <c r="Q14869">
        <v>87.63946</v>
      </c>
      <c r="R14869">
        <v>0.12974659999999999</v>
      </c>
      <c r="S14869" t="s">
        <v>20810</v>
      </c>
    </row>
    <row r="14870" spans="1:19" x14ac:dyDescent="0.25">
      <c r="A14870" t="s">
        <v>14938</v>
      </c>
      <c r="B14870" t="s">
        <v>68</v>
      </c>
      <c r="C14870" t="s">
        <v>4</v>
      </c>
      <c r="D14870" t="s">
        <v>11</v>
      </c>
      <c r="E14870" t="s">
        <v>21</v>
      </c>
      <c r="F14870" t="s">
        <v>52</v>
      </c>
      <c r="G14870">
        <v>13</v>
      </c>
      <c r="H14870">
        <v>285</v>
      </c>
      <c r="I14870">
        <v>1.1572106</v>
      </c>
      <c r="J14870">
        <v>1.3013870000000001</v>
      </c>
      <c r="K14870">
        <v>0.14417650000000001</v>
      </c>
      <c r="L14870">
        <v>-2.1767700000000001E-2</v>
      </c>
      <c r="M14870">
        <v>7.6273499999999994E-2</v>
      </c>
      <c r="N14870">
        <v>0.14417650000000001</v>
      </c>
      <c r="O14870">
        <v>0.21207960000000001</v>
      </c>
      <c r="P14870">
        <v>0.31012079999999997</v>
      </c>
      <c r="Q14870">
        <v>89.370750000000001</v>
      </c>
      <c r="R14870">
        <v>0.12948699999999999</v>
      </c>
      <c r="S14870" t="s">
        <v>20810</v>
      </c>
    </row>
    <row r="14871" spans="1:19" x14ac:dyDescent="0.25">
      <c r="A14871" t="s">
        <v>14939</v>
      </c>
      <c r="B14871" t="s">
        <v>68</v>
      </c>
      <c r="C14871" t="s">
        <v>4</v>
      </c>
      <c r="D14871" t="s">
        <v>11</v>
      </c>
      <c r="E14871" t="s">
        <v>21</v>
      </c>
      <c r="F14871" t="s">
        <v>52</v>
      </c>
      <c r="G14871">
        <v>14</v>
      </c>
      <c r="H14871">
        <v>285</v>
      </c>
      <c r="I14871">
        <v>1.2388161</v>
      </c>
      <c r="J14871">
        <v>1.3861939999999999</v>
      </c>
      <c r="K14871">
        <v>0.14737810000000001</v>
      </c>
      <c r="L14871">
        <v>-5.35056E-2</v>
      </c>
      <c r="M14871">
        <v>6.5178100000000003E-2</v>
      </c>
      <c r="N14871">
        <v>0.14737810000000001</v>
      </c>
      <c r="O14871">
        <v>0.22957810000000001</v>
      </c>
      <c r="P14871">
        <v>0.34826180000000001</v>
      </c>
      <c r="Q14871">
        <v>87.414959999999994</v>
      </c>
      <c r="R14871">
        <v>0.15675040000000001</v>
      </c>
      <c r="S14871" t="s">
        <v>20810</v>
      </c>
    </row>
    <row r="14872" spans="1:19" x14ac:dyDescent="0.25">
      <c r="A14872" t="s">
        <v>14940</v>
      </c>
      <c r="B14872" t="s">
        <v>68</v>
      </c>
      <c r="C14872" t="s">
        <v>4</v>
      </c>
      <c r="D14872" t="s">
        <v>11</v>
      </c>
      <c r="E14872" t="s">
        <v>21</v>
      </c>
      <c r="F14872" t="s">
        <v>52</v>
      </c>
      <c r="G14872">
        <v>15</v>
      </c>
      <c r="H14872">
        <v>285</v>
      </c>
      <c r="I14872">
        <v>1.1455549</v>
      </c>
      <c r="J14872">
        <v>1.36131</v>
      </c>
      <c r="K14872">
        <v>0.21575520000000001</v>
      </c>
      <c r="L14872">
        <v>1.7792700000000002E-2</v>
      </c>
      <c r="M14872">
        <v>0.1347505</v>
      </c>
      <c r="N14872">
        <v>0.21575520000000001</v>
      </c>
      <c r="O14872">
        <v>0.29675990000000002</v>
      </c>
      <c r="P14872">
        <v>0.41371780000000002</v>
      </c>
      <c r="Q14872">
        <v>85.493189999999998</v>
      </c>
      <c r="R14872">
        <v>0.154471</v>
      </c>
      <c r="S14872" t="s">
        <v>20810</v>
      </c>
    </row>
    <row r="14873" spans="1:19" x14ac:dyDescent="0.25">
      <c r="A14873" t="s">
        <v>14941</v>
      </c>
      <c r="B14873" t="s">
        <v>68</v>
      </c>
      <c r="C14873" t="s">
        <v>4</v>
      </c>
      <c r="D14873" t="s">
        <v>11</v>
      </c>
      <c r="E14873" t="s">
        <v>21</v>
      </c>
      <c r="F14873" t="s">
        <v>52</v>
      </c>
      <c r="G14873">
        <v>16</v>
      </c>
      <c r="H14873">
        <v>285</v>
      </c>
      <c r="I14873">
        <v>1.3068595999999999</v>
      </c>
      <c r="J14873">
        <v>1.5702499999999999</v>
      </c>
      <c r="K14873">
        <v>0.26339010000000002</v>
      </c>
      <c r="L14873">
        <v>4.43927E-2</v>
      </c>
      <c r="M14873">
        <v>0.17377809999999999</v>
      </c>
      <c r="N14873">
        <v>0.26339010000000002</v>
      </c>
      <c r="O14873">
        <v>0.35300199999999998</v>
      </c>
      <c r="P14873">
        <v>0.48238740000000002</v>
      </c>
      <c r="Q14873">
        <v>87.707480000000004</v>
      </c>
      <c r="R14873">
        <v>0.17088449999999999</v>
      </c>
      <c r="S14873" t="s">
        <v>20810</v>
      </c>
    </row>
    <row r="14874" spans="1:19" x14ac:dyDescent="0.25">
      <c r="A14874" t="s">
        <v>14942</v>
      </c>
      <c r="B14874" t="s">
        <v>68</v>
      </c>
      <c r="C14874" t="s">
        <v>4</v>
      </c>
      <c r="D14874" t="s">
        <v>11</v>
      </c>
      <c r="E14874" t="s">
        <v>21</v>
      </c>
      <c r="F14874" t="s">
        <v>52</v>
      </c>
      <c r="G14874">
        <v>17</v>
      </c>
      <c r="H14874">
        <v>285</v>
      </c>
      <c r="I14874">
        <v>1.4448086</v>
      </c>
      <c r="J14874">
        <v>1.675144</v>
      </c>
      <c r="K14874">
        <v>0.23033529999999999</v>
      </c>
      <c r="L14874">
        <v>-2.6407000000000002E-3</v>
      </c>
      <c r="M14874">
        <v>0.1350034</v>
      </c>
      <c r="N14874">
        <v>0.23033529999999999</v>
      </c>
      <c r="O14874">
        <v>0.32566709999999999</v>
      </c>
      <c r="P14874">
        <v>0.46331119999999998</v>
      </c>
      <c r="Q14874">
        <v>95.214290000000005</v>
      </c>
      <c r="R14874">
        <v>0.18179210000000001</v>
      </c>
      <c r="S14874" t="s">
        <v>20810</v>
      </c>
    </row>
    <row r="14875" spans="1:19" x14ac:dyDescent="0.25">
      <c r="A14875" t="s">
        <v>14943</v>
      </c>
      <c r="B14875" t="s">
        <v>68</v>
      </c>
      <c r="C14875" t="s">
        <v>4</v>
      </c>
      <c r="D14875" t="s">
        <v>11</v>
      </c>
      <c r="E14875" t="s">
        <v>21</v>
      </c>
      <c r="F14875" t="s">
        <v>52</v>
      </c>
      <c r="G14875">
        <v>18</v>
      </c>
      <c r="H14875">
        <v>285</v>
      </c>
      <c r="I14875">
        <v>1.5790807</v>
      </c>
      <c r="J14875">
        <v>1.913028</v>
      </c>
      <c r="K14875">
        <v>0.3339473</v>
      </c>
      <c r="L14875">
        <v>8.6716199999999993E-2</v>
      </c>
      <c r="M14875">
        <v>0.2327824</v>
      </c>
      <c r="N14875">
        <v>0.3339473</v>
      </c>
      <c r="O14875">
        <v>0.43511230000000001</v>
      </c>
      <c r="P14875">
        <v>0.58117839999999998</v>
      </c>
      <c r="Q14875">
        <v>96.438770000000005</v>
      </c>
      <c r="R14875">
        <v>0.19291549999999999</v>
      </c>
      <c r="S14875" t="s">
        <v>20810</v>
      </c>
    </row>
    <row r="14876" spans="1:19" x14ac:dyDescent="0.25">
      <c r="A14876" t="s">
        <v>14944</v>
      </c>
      <c r="B14876" t="s">
        <v>68</v>
      </c>
      <c r="C14876" t="s">
        <v>4</v>
      </c>
      <c r="D14876" t="s">
        <v>11</v>
      </c>
      <c r="E14876" t="s">
        <v>21</v>
      </c>
      <c r="F14876" t="s">
        <v>52</v>
      </c>
      <c r="G14876">
        <v>19</v>
      </c>
      <c r="H14876">
        <v>285</v>
      </c>
      <c r="I14876">
        <v>1.8538867999999999</v>
      </c>
      <c r="J14876">
        <v>2.1704349999999999</v>
      </c>
      <c r="K14876">
        <v>0.31654870000000002</v>
      </c>
      <c r="L14876">
        <v>4.7279700000000001E-2</v>
      </c>
      <c r="M14876">
        <v>0.20636599999999999</v>
      </c>
      <c r="N14876">
        <v>0.31654870000000002</v>
      </c>
      <c r="O14876">
        <v>0.42673129999999998</v>
      </c>
      <c r="P14876">
        <v>0.58581760000000005</v>
      </c>
      <c r="Q14876">
        <v>95.812929999999994</v>
      </c>
      <c r="R14876">
        <v>0.21011170000000001</v>
      </c>
      <c r="S14876" t="s">
        <v>20810</v>
      </c>
    </row>
    <row r="14877" spans="1:19" x14ac:dyDescent="0.25">
      <c r="A14877" t="s">
        <v>14945</v>
      </c>
      <c r="B14877" t="s">
        <v>68</v>
      </c>
      <c r="C14877" t="s">
        <v>4</v>
      </c>
      <c r="D14877" t="s">
        <v>11</v>
      </c>
      <c r="E14877" t="s">
        <v>21</v>
      </c>
      <c r="F14877" t="s">
        <v>52</v>
      </c>
      <c r="G14877">
        <v>20</v>
      </c>
      <c r="H14877">
        <v>285</v>
      </c>
      <c r="I14877">
        <v>2.4823697</v>
      </c>
      <c r="J14877">
        <v>2.4381750000000002</v>
      </c>
      <c r="K14877">
        <v>-4.4194700000000003E-2</v>
      </c>
      <c r="L14877">
        <v>-0.33950560000000002</v>
      </c>
      <c r="M14877">
        <v>-0.1650336</v>
      </c>
      <c r="N14877">
        <v>-4.4194700000000003E-2</v>
      </c>
      <c r="O14877">
        <v>7.6644100000000007E-2</v>
      </c>
      <c r="P14877">
        <v>0.25111610000000001</v>
      </c>
      <c r="Q14877">
        <v>90.683670000000006</v>
      </c>
      <c r="R14877">
        <v>0.23043230000000001</v>
      </c>
      <c r="S14877" t="s">
        <v>20810</v>
      </c>
    </row>
    <row r="14878" spans="1:19" x14ac:dyDescent="0.25">
      <c r="A14878" t="s">
        <v>14946</v>
      </c>
      <c r="B14878" t="s">
        <v>68</v>
      </c>
      <c r="C14878" t="s">
        <v>4</v>
      </c>
      <c r="D14878" t="s">
        <v>11</v>
      </c>
      <c r="E14878" t="s">
        <v>21</v>
      </c>
      <c r="F14878" t="s">
        <v>52</v>
      </c>
      <c r="G14878">
        <v>21</v>
      </c>
      <c r="H14878">
        <v>285</v>
      </c>
      <c r="I14878">
        <v>2.7079349000000001</v>
      </c>
      <c r="J14878">
        <v>2.4355380000000002</v>
      </c>
      <c r="K14878">
        <v>-0.27239679999999999</v>
      </c>
      <c r="L14878">
        <v>-0.57925329999999997</v>
      </c>
      <c r="M14878">
        <v>-0.39795999999999998</v>
      </c>
      <c r="N14878">
        <v>-0.27239679999999999</v>
      </c>
      <c r="O14878">
        <v>-0.14683360000000001</v>
      </c>
      <c r="P14878">
        <v>3.44596E-2</v>
      </c>
      <c r="Q14878">
        <v>88.377549999999999</v>
      </c>
      <c r="R14878">
        <v>0.2394414</v>
      </c>
      <c r="S14878" t="s">
        <v>20810</v>
      </c>
    </row>
    <row r="14879" spans="1:19" x14ac:dyDescent="0.25">
      <c r="A14879" t="s">
        <v>14947</v>
      </c>
      <c r="B14879" t="s">
        <v>68</v>
      </c>
      <c r="C14879" t="s">
        <v>4</v>
      </c>
      <c r="D14879" t="s">
        <v>11</v>
      </c>
      <c r="E14879" t="s">
        <v>21</v>
      </c>
      <c r="F14879" t="s">
        <v>52</v>
      </c>
      <c r="G14879">
        <v>22</v>
      </c>
      <c r="H14879">
        <v>285</v>
      </c>
      <c r="I14879">
        <v>2.5236404000000001</v>
      </c>
      <c r="J14879">
        <v>2.1589700000000001</v>
      </c>
      <c r="K14879">
        <v>-0.3646703</v>
      </c>
      <c r="L14879">
        <v>-0.65562540000000002</v>
      </c>
      <c r="M14879">
        <v>-0.48372680000000001</v>
      </c>
      <c r="N14879">
        <v>-0.3646703</v>
      </c>
      <c r="O14879">
        <v>-0.24561379999999999</v>
      </c>
      <c r="P14879">
        <v>-7.3715199999999995E-2</v>
      </c>
      <c r="Q14879">
        <v>85.802719999999994</v>
      </c>
      <c r="R14879">
        <v>0.2270335</v>
      </c>
      <c r="S14879" t="s">
        <v>20810</v>
      </c>
    </row>
    <row r="14880" spans="1:19" x14ac:dyDescent="0.25">
      <c r="A14880" t="s">
        <v>14948</v>
      </c>
      <c r="B14880" t="s">
        <v>68</v>
      </c>
      <c r="C14880" t="s">
        <v>4</v>
      </c>
      <c r="D14880" t="s">
        <v>11</v>
      </c>
      <c r="E14880" t="s">
        <v>21</v>
      </c>
      <c r="F14880" t="s">
        <v>52</v>
      </c>
      <c r="G14880">
        <v>23</v>
      </c>
      <c r="H14880">
        <v>285</v>
      </c>
      <c r="I14880">
        <v>2.0726710000000002</v>
      </c>
      <c r="J14880">
        <v>1.7753129999999999</v>
      </c>
      <c r="K14880">
        <v>-0.29735790000000001</v>
      </c>
      <c r="L14880">
        <v>-0.55111580000000004</v>
      </c>
      <c r="M14880">
        <v>-0.40119359999999998</v>
      </c>
      <c r="N14880">
        <v>-0.29735790000000001</v>
      </c>
      <c r="O14880">
        <v>-0.19352220000000001</v>
      </c>
      <c r="P14880">
        <v>-4.3599899999999997E-2</v>
      </c>
      <c r="Q14880">
        <v>79.676869999999994</v>
      </c>
      <c r="R14880">
        <v>0.1980084</v>
      </c>
      <c r="S14880" t="s">
        <v>20810</v>
      </c>
    </row>
    <row r="14881" spans="1:19" x14ac:dyDescent="0.25">
      <c r="A14881" t="s">
        <v>14949</v>
      </c>
      <c r="B14881" t="s">
        <v>68</v>
      </c>
      <c r="C14881" t="s">
        <v>4</v>
      </c>
      <c r="D14881" t="s">
        <v>11</v>
      </c>
      <c r="E14881" t="s">
        <v>21</v>
      </c>
      <c r="F14881" t="s">
        <v>52</v>
      </c>
      <c r="G14881">
        <v>24</v>
      </c>
      <c r="H14881">
        <v>285</v>
      </c>
      <c r="I14881">
        <v>1.6743555000000001</v>
      </c>
      <c r="J14881">
        <v>1.352336</v>
      </c>
      <c r="K14881">
        <v>-0.32201960000000002</v>
      </c>
      <c r="L14881">
        <v>-0.53560490000000005</v>
      </c>
      <c r="M14881">
        <v>-0.40941689999999997</v>
      </c>
      <c r="N14881">
        <v>-0.32201960000000002</v>
      </c>
      <c r="O14881">
        <v>-0.2346222</v>
      </c>
      <c r="P14881">
        <v>-0.1084343</v>
      </c>
      <c r="Q14881">
        <v>77.5</v>
      </c>
      <c r="R14881">
        <v>0.16666149999999999</v>
      </c>
      <c r="S14881" t="s">
        <v>20810</v>
      </c>
    </row>
    <row r="14882" spans="1:19" x14ac:dyDescent="0.25">
      <c r="A14882" t="s">
        <v>14950</v>
      </c>
      <c r="B14882" t="s">
        <v>68</v>
      </c>
      <c r="C14882" t="s">
        <v>4</v>
      </c>
      <c r="D14882" t="s">
        <v>11</v>
      </c>
      <c r="E14882" t="s">
        <v>22</v>
      </c>
      <c r="F14882" t="s">
        <v>6</v>
      </c>
      <c r="G14882">
        <v>1</v>
      </c>
      <c r="H14882">
        <v>285</v>
      </c>
      <c r="I14882">
        <v>0.91708970999999995</v>
      </c>
      <c r="J14882">
        <v>0.81965270000000001</v>
      </c>
      <c r="K14882">
        <v>-9.7436999999999996E-2</v>
      </c>
      <c r="L14882">
        <v>-0.21009069999999999</v>
      </c>
      <c r="M14882">
        <v>-0.14353399999999999</v>
      </c>
      <c r="N14882">
        <v>-9.7436999999999996E-2</v>
      </c>
      <c r="O14882">
        <v>-5.13401E-2</v>
      </c>
      <c r="P14882">
        <v>1.52166E-2</v>
      </c>
      <c r="Q14882">
        <v>60.207450000000001</v>
      </c>
      <c r="R14882">
        <v>8.7904099999999999E-2</v>
      </c>
      <c r="S14882" t="s">
        <v>20810</v>
      </c>
    </row>
    <row r="14883" spans="1:19" x14ac:dyDescent="0.25">
      <c r="A14883" t="s">
        <v>14951</v>
      </c>
      <c r="B14883" t="s">
        <v>68</v>
      </c>
      <c r="C14883" t="s">
        <v>4</v>
      </c>
      <c r="D14883" t="s">
        <v>11</v>
      </c>
      <c r="E14883" t="s">
        <v>22</v>
      </c>
      <c r="F14883" t="s">
        <v>6</v>
      </c>
      <c r="G14883">
        <v>2</v>
      </c>
      <c r="H14883">
        <v>285</v>
      </c>
      <c r="I14883">
        <v>0.80755365999999995</v>
      </c>
      <c r="J14883">
        <v>0.74656710000000004</v>
      </c>
      <c r="K14883">
        <v>-6.0986600000000002E-2</v>
      </c>
      <c r="L14883">
        <v>-0.1540919</v>
      </c>
      <c r="M14883">
        <v>-9.9084500000000006E-2</v>
      </c>
      <c r="N14883">
        <v>-6.0986600000000002E-2</v>
      </c>
      <c r="O14883">
        <v>-2.2888700000000001E-2</v>
      </c>
      <c r="P14883">
        <v>3.21187E-2</v>
      </c>
      <c r="Q14883">
        <v>59.460630000000002</v>
      </c>
      <c r="R14883">
        <v>7.2650500000000007E-2</v>
      </c>
      <c r="S14883" t="s">
        <v>20810</v>
      </c>
    </row>
    <row r="14884" spans="1:19" x14ac:dyDescent="0.25">
      <c r="A14884" t="s">
        <v>14952</v>
      </c>
      <c r="B14884" t="s">
        <v>68</v>
      </c>
      <c r="C14884" t="s">
        <v>4</v>
      </c>
      <c r="D14884" t="s">
        <v>11</v>
      </c>
      <c r="E14884" t="s">
        <v>22</v>
      </c>
      <c r="F14884" t="s">
        <v>6</v>
      </c>
      <c r="G14884">
        <v>3</v>
      </c>
      <c r="H14884">
        <v>285</v>
      </c>
      <c r="I14884">
        <v>0.75139305000000001</v>
      </c>
      <c r="J14884">
        <v>0.69532050000000001</v>
      </c>
      <c r="K14884">
        <v>-5.60726E-2</v>
      </c>
      <c r="L14884">
        <v>-0.1382999</v>
      </c>
      <c r="M14884">
        <v>-8.9719300000000002E-2</v>
      </c>
      <c r="N14884">
        <v>-5.60726E-2</v>
      </c>
      <c r="O14884">
        <v>-2.2425799999999999E-2</v>
      </c>
      <c r="P14884">
        <v>2.6154799999999999E-2</v>
      </c>
      <c r="Q14884">
        <v>58.595880000000001</v>
      </c>
      <c r="R14884">
        <v>6.4162300000000005E-2</v>
      </c>
      <c r="S14884" t="s">
        <v>20810</v>
      </c>
    </row>
    <row r="14885" spans="1:19" x14ac:dyDescent="0.25">
      <c r="A14885" t="s">
        <v>14953</v>
      </c>
      <c r="B14885" t="s">
        <v>68</v>
      </c>
      <c r="C14885" t="s">
        <v>4</v>
      </c>
      <c r="D14885" t="s">
        <v>11</v>
      </c>
      <c r="E14885" t="s">
        <v>22</v>
      </c>
      <c r="F14885" t="s">
        <v>6</v>
      </c>
      <c r="G14885">
        <v>4</v>
      </c>
      <c r="H14885">
        <v>285</v>
      </c>
      <c r="I14885">
        <v>0.74497363999999999</v>
      </c>
      <c r="J14885">
        <v>0.66488809999999998</v>
      </c>
      <c r="K14885">
        <v>-8.0085600000000007E-2</v>
      </c>
      <c r="L14885">
        <v>-0.15971740000000001</v>
      </c>
      <c r="M14885">
        <v>-0.1126703</v>
      </c>
      <c r="N14885">
        <v>-8.0085600000000007E-2</v>
      </c>
      <c r="O14885">
        <v>-4.7500899999999999E-2</v>
      </c>
      <c r="P14885">
        <v>-4.5370000000000002E-4</v>
      </c>
      <c r="Q14885">
        <v>57.883369999999999</v>
      </c>
      <c r="R14885">
        <v>6.2136999999999998E-2</v>
      </c>
      <c r="S14885" t="s">
        <v>20810</v>
      </c>
    </row>
    <row r="14886" spans="1:19" x14ac:dyDescent="0.25">
      <c r="A14886" t="s">
        <v>14954</v>
      </c>
      <c r="B14886" t="s">
        <v>68</v>
      </c>
      <c r="C14886" t="s">
        <v>4</v>
      </c>
      <c r="D14886" t="s">
        <v>11</v>
      </c>
      <c r="E14886" t="s">
        <v>22</v>
      </c>
      <c r="F14886" t="s">
        <v>6</v>
      </c>
      <c r="G14886">
        <v>5</v>
      </c>
      <c r="H14886">
        <v>285</v>
      </c>
      <c r="I14886">
        <v>0.75947598000000005</v>
      </c>
      <c r="J14886">
        <v>0.68929050000000003</v>
      </c>
      <c r="K14886">
        <v>-7.0185499999999998E-2</v>
      </c>
      <c r="L14886">
        <v>-0.15198909999999999</v>
      </c>
      <c r="M14886">
        <v>-0.1036588</v>
      </c>
      <c r="N14886">
        <v>-7.0185499999999998E-2</v>
      </c>
      <c r="O14886">
        <v>-3.6712099999999998E-2</v>
      </c>
      <c r="P14886">
        <v>1.1618099999999999E-2</v>
      </c>
      <c r="Q14886">
        <v>57.002940000000002</v>
      </c>
      <c r="R14886">
        <v>6.3831700000000005E-2</v>
      </c>
      <c r="S14886" t="s">
        <v>20810</v>
      </c>
    </row>
    <row r="14887" spans="1:19" x14ac:dyDescent="0.25">
      <c r="A14887" t="s">
        <v>14955</v>
      </c>
      <c r="B14887" t="s">
        <v>68</v>
      </c>
      <c r="C14887" t="s">
        <v>4</v>
      </c>
      <c r="D14887" t="s">
        <v>11</v>
      </c>
      <c r="E14887" t="s">
        <v>22</v>
      </c>
      <c r="F14887" t="s">
        <v>6</v>
      </c>
      <c r="G14887">
        <v>6</v>
      </c>
      <c r="H14887">
        <v>285</v>
      </c>
      <c r="I14887">
        <v>0.88849993000000005</v>
      </c>
      <c r="J14887">
        <v>0.85949129999999996</v>
      </c>
      <c r="K14887">
        <v>-2.9008599999999999E-2</v>
      </c>
      <c r="L14887">
        <v>-0.1199346</v>
      </c>
      <c r="M14887">
        <v>-6.6214800000000004E-2</v>
      </c>
      <c r="N14887">
        <v>-2.9008599999999999E-2</v>
      </c>
      <c r="O14887">
        <v>8.1974999999999999E-3</v>
      </c>
      <c r="P14887">
        <v>6.1917300000000002E-2</v>
      </c>
      <c r="Q14887">
        <v>56.381250000000001</v>
      </c>
      <c r="R14887">
        <v>7.0949899999999996E-2</v>
      </c>
      <c r="S14887" t="s">
        <v>20810</v>
      </c>
    </row>
    <row r="14888" spans="1:19" x14ac:dyDescent="0.25">
      <c r="A14888" t="s">
        <v>14956</v>
      </c>
      <c r="B14888" t="s">
        <v>68</v>
      </c>
      <c r="C14888" t="s">
        <v>4</v>
      </c>
      <c r="D14888" t="s">
        <v>11</v>
      </c>
      <c r="E14888" t="s">
        <v>22</v>
      </c>
      <c r="F14888" t="s">
        <v>6</v>
      </c>
      <c r="G14888">
        <v>7</v>
      </c>
      <c r="H14888">
        <v>285</v>
      </c>
      <c r="I14888">
        <v>1.1232137</v>
      </c>
      <c r="J14888">
        <v>1.0210129999999999</v>
      </c>
      <c r="K14888">
        <v>-0.10220029999999999</v>
      </c>
      <c r="L14888">
        <v>-0.21776200000000001</v>
      </c>
      <c r="M14888">
        <v>-0.14948719999999999</v>
      </c>
      <c r="N14888">
        <v>-0.10220029999999999</v>
      </c>
      <c r="O14888">
        <v>-5.4913400000000001E-2</v>
      </c>
      <c r="P14888">
        <v>1.33613E-2</v>
      </c>
      <c r="Q14888">
        <v>55.91816</v>
      </c>
      <c r="R14888">
        <v>9.0173199999999995E-2</v>
      </c>
      <c r="S14888" t="s">
        <v>20810</v>
      </c>
    </row>
    <row r="14889" spans="1:19" x14ac:dyDescent="0.25">
      <c r="A14889" t="s">
        <v>14957</v>
      </c>
      <c r="B14889" t="s">
        <v>68</v>
      </c>
      <c r="C14889" t="s">
        <v>4</v>
      </c>
      <c r="D14889" t="s">
        <v>11</v>
      </c>
      <c r="E14889" t="s">
        <v>22</v>
      </c>
      <c r="F14889" t="s">
        <v>6</v>
      </c>
      <c r="G14889">
        <v>8</v>
      </c>
      <c r="H14889">
        <v>285</v>
      </c>
      <c r="I14889">
        <v>1.1012105000000001</v>
      </c>
      <c r="J14889">
        <v>1.0720989999999999</v>
      </c>
      <c r="K14889">
        <v>-2.9111000000000001E-2</v>
      </c>
      <c r="L14889">
        <v>-0.14741009999999999</v>
      </c>
      <c r="M14889">
        <v>-7.7518100000000006E-2</v>
      </c>
      <c r="N14889">
        <v>-2.9111000000000001E-2</v>
      </c>
      <c r="O14889">
        <v>1.9296000000000001E-2</v>
      </c>
      <c r="P14889">
        <v>8.9188100000000006E-2</v>
      </c>
      <c r="Q14889">
        <v>57.41</v>
      </c>
      <c r="R14889">
        <v>9.2309299999999997E-2</v>
      </c>
      <c r="S14889" t="s">
        <v>20810</v>
      </c>
    </row>
    <row r="14890" spans="1:19" x14ac:dyDescent="0.25">
      <c r="A14890" t="s">
        <v>14958</v>
      </c>
      <c r="B14890" t="s">
        <v>68</v>
      </c>
      <c r="C14890" t="s">
        <v>4</v>
      </c>
      <c r="D14890" t="s">
        <v>11</v>
      </c>
      <c r="E14890" t="s">
        <v>22</v>
      </c>
      <c r="F14890" t="s">
        <v>6</v>
      </c>
      <c r="G14890">
        <v>9</v>
      </c>
      <c r="H14890">
        <v>285</v>
      </c>
      <c r="I14890">
        <v>1.0178385000000001</v>
      </c>
      <c r="J14890">
        <v>1.006386</v>
      </c>
      <c r="K14890">
        <v>-1.1452800000000001E-2</v>
      </c>
      <c r="L14890">
        <v>-0.12323919999999999</v>
      </c>
      <c r="M14890">
        <v>-5.71949E-2</v>
      </c>
      <c r="N14890">
        <v>-1.1452800000000001E-2</v>
      </c>
      <c r="O14890">
        <v>3.4289300000000002E-2</v>
      </c>
      <c r="P14890">
        <v>0.1003336</v>
      </c>
      <c r="Q14890">
        <v>63.016500000000001</v>
      </c>
      <c r="R14890">
        <v>8.7227399999999997E-2</v>
      </c>
      <c r="S14890" t="s">
        <v>20810</v>
      </c>
    </row>
    <row r="14891" spans="1:19" x14ac:dyDescent="0.25">
      <c r="A14891" t="s">
        <v>14959</v>
      </c>
      <c r="B14891" t="s">
        <v>68</v>
      </c>
      <c r="C14891" t="s">
        <v>4</v>
      </c>
      <c r="D14891" t="s">
        <v>11</v>
      </c>
      <c r="E14891" t="s">
        <v>22</v>
      </c>
      <c r="F14891" t="s">
        <v>6</v>
      </c>
      <c r="G14891">
        <v>10</v>
      </c>
      <c r="H14891">
        <v>285</v>
      </c>
      <c r="I14891">
        <v>0.94523183</v>
      </c>
      <c r="J14891">
        <v>0.98821270000000005</v>
      </c>
      <c r="K14891">
        <v>4.2980900000000002E-2</v>
      </c>
      <c r="L14891">
        <v>-6.8510299999999996E-2</v>
      </c>
      <c r="M14891">
        <v>-2.6404000000000002E-3</v>
      </c>
      <c r="N14891">
        <v>4.2980900000000002E-2</v>
      </c>
      <c r="O14891">
        <v>8.8602200000000006E-2</v>
      </c>
      <c r="P14891">
        <v>0.1544721</v>
      </c>
      <c r="Q14891">
        <v>68.470269999999999</v>
      </c>
      <c r="R14891">
        <v>8.6997099999999994E-2</v>
      </c>
      <c r="S14891" t="s">
        <v>20810</v>
      </c>
    </row>
    <row r="14892" spans="1:19" x14ac:dyDescent="0.25">
      <c r="A14892" t="s">
        <v>14960</v>
      </c>
      <c r="B14892" t="s">
        <v>68</v>
      </c>
      <c r="C14892" t="s">
        <v>4</v>
      </c>
      <c r="D14892" t="s">
        <v>11</v>
      </c>
      <c r="E14892" t="s">
        <v>22</v>
      </c>
      <c r="F14892" t="s">
        <v>6</v>
      </c>
      <c r="G14892">
        <v>11</v>
      </c>
      <c r="H14892">
        <v>285</v>
      </c>
      <c r="I14892">
        <v>0.89508352999999996</v>
      </c>
      <c r="J14892">
        <v>0.97641140000000004</v>
      </c>
      <c r="K14892">
        <v>8.1327899999999995E-2</v>
      </c>
      <c r="L14892">
        <v>-3.5344199999999999E-2</v>
      </c>
      <c r="M14892">
        <v>3.3586600000000001E-2</v>
      </c>
      <c r="N14892">
        <v>8.1327899999999995E-2</v>
      </c>
      <c r="O14892">
        <v>0.1290692</v>
      </c>
      <c r="P14892">
        <v>0.19800000000000001</v>
      </c>
      <c r="Q14892">
        <v>71.70402</v>
      </c>
      <c r="R14892">
        <v>9.1039700000000001E-2</v>
      </c>
      <c r="S14892" t="s">
        <v>20810</v>
      </c>
    </row>
    <row r="14893" spans="1:19" x14ac:dyDescent="0.25">
      <c r="A14893" t="s">
        <v>14961</v>
      </c>
      <c r="B14893" t="s">
        <v>68</v>
      </c>
      <c r="C14893" t="s">
        <v>4</v>
      </c>
      <c r="D14893" t="s">
        <v>11</v>
      </c>
      <c r="E14893" t="s">
        <v>22</v>
      </c>
      <c r="F14893" t="s">
        <v>6</v>
      </c>
      <c r="G14893">
        <v>12</v>
      </c>
      <c r="H14893">
        <v>285</v>
      </c>
      <c r="I14893">
        <v>0.79411171000000003</v>
      </c>
      <c r="J14893">
        <v>0.96859850000000003</v>
      </c>
      <c r="K14893">
        <v>0.1744868</v>
      </c>
      <c r="L14893">
        <v>5.4550099999999997E-2</v>
      </c>
      <c r="M14893">
        <v>0.12540960000000001</v>
      </c>
      <c r="N14893">
        <v>0.1744868</v>
      </c>
      <c r="O14893">
        <v>0.22356390000000001</v>
      </c>
      <c r="P14893">
        <v>0.2944235</v>
      </c>
      <c r="Q14893">
        <v>74.684910000000002</v>
      </c>
      <c r="R14893">
        <v>9.3587100000000006E-2</v>
      </c>
      <c r="S14893" t="s">
        <v>20810</v>
      </c>
    </row>
    <row r="14894" spans="1:19" x14ac:dyDescent="0.25">
      <c r="A14894" t="s">
        <v>14962</v>
      </c>
      <c r="B14894" t="s">
        <v>68</v>
      </c>
      <c r="C14894" t="s">
        <v>4</v>
      </c>
      <c r="D14894" t="s">
        <v>11</v>
      </c>
      <c r="E14894" t="s">
        <v>22</v>
      </c>
      <c r="F14894" t="s">
        <v>6</v>
      </c>
      <c r="G14894">
        <v>13</v>
      </c>
      <c r="H14894">
        <v>285</v>
      </c>
      <c r="I14894">
        <v>0.74018932000000004</v>
      </c>
      <c r="J14894">
        <v>0.95384559999999996</v>
      </c>
      <c r="K14894">
        <v>0.21365629999999999</v>
      </c>
      <c r="L14894">
        <v>8.7992200000000007E-2</v>
      </c>
      <c r="M14894">
        <v>0.16223560000000001</v>
      </c>
      <c r="N14894">
        <v>0.21365629999999999</v>
      </c>
      <c r="O14894">
        <v>0.26507700000000001</v>
      </c>
      <c r="P14894">
        <v>0.33932040000000002</v>
      </c>
      <c r="Q14894">
        <v>76.319339999999997</v>
      </c>
      <c r="R14894">
        <v>9.8056199999999996E-2</v>
      </c>
      <c r="S14894" t="s">
        <v>20810</v>
      </c>
    </row>
    <row r="14895" spans="1:19" x14ac:dyDescent="0.25">
      <c r="A14895" t="s">
        <v>14963</v>
      </c>
      <c r="B14895" t="s">
        <v>68</v>
      </c>
      <c r="C14895" t="s">
        <v>4</v>
      </c>
      <c r="D14895" t="s">
        <v>11</v>
      </c>
      <c r="E14895" t="s">
        <v>22</v>
      </c>
      <c r="F14895" t="s">
        <v>6</v>
      </c>
      <c r="G14895">
        <v>14</v>
      </c>
      <c r="H14895">
        <v>285</v>
      </c>
      <c r="I14895">
        <v>0.67082425000000001</v>
      </c>
      <c r="J14895">
        <v>0.93419839999999998</v>
      </c>
      <c r="K14895">
        <v>0.2633741</v>
      </c>
      <c r="L14895">
        <v>0.14204539999999999</v>
      </c>
      <c r="M14895">
        <v>0.21372740000000001</v>
      </c>
      <c r="N14895">
        <v>0.2633741</v>
      </c>
      <c r="O14895">
        <v>0.31302089999999999</v>
      </c>
      <c r="P14895">
        <v>0.38470280000000001</v>
      </c>
      <c r="Q14895">
        <v>77.871120000000005</v>
      </c>
      <c r="R14895">
        <v>9.4673300000000002E-2</v>
      </c>
      <c r="S14895" t="s">
        <v>20810</v>
      </c>
    </row>
    <row r="14896" spans="1:19" x14ac:dyDescent="0.25">
      <c r="A14896" t="s">
        <v>14964</v>
      </c>
      <c r="B14896" t="s">
        <v>68</v>
      </c>
      <c r="C14896" t="s">
        <v>4</v>
      </c>
      <c r="D14896" t="s">
        <v>11</v>
      </c>
      <c r="E14896" t="s">
        <v>22</v>
      </c>
      <c r="F14896" t="s">
        <v>6</v>
      </c>
      <c r="G14896">
        <v>15</v>
      </c>
      <c r="H14896">
        <v>285</v>
      </c>
      <c r="I14896">
        <v>0.65003566999999995</v>
      </c>
      <c r="J14896">
        <v>0.95298839999999996</v>
      </c>
      <c r="K14896">
        <v>0.30295280000000002</v>
      </c>
      <c r="L14896">
        <v>0.18121970000000001</v>
      </c>
      <c r="M14896">
        <v>0.25314059999999999</v>
      </c>
      <c r="N14896">
        <v>0.30295280000000002</v>
      </c>
      <c r="O14896">
        <v>0.352765</v>
      </c>
      <c r="P14896">
        <v>0.4246858</v>
      </c>
      <c r="Q14896">
        <v>79.438910000000007</v>
      </c>
      <c r="R14896">
        <v>9.4988799999999998E-2</v>
      </c>
      <c r="S14896" t="s">
        <v>20810</v>
      </c>
    </row>
    <row r="14897" spans="1:19" x14ac:dyDescent="0.25">
      <c r="A14897" t="s">
        <v>14965</v>
      </c>
      <c r="B14897" t="s">
        <v>68</v>
      </c>
      <c r="C14897" t="s">
        <v>4</v>
      </c>
      <c r="D14897" t="s">
        <v>11</v>
      </c>
      <c r="E14897" t="s">
        <v>22</v>
      </c>
      <c r="F14897" t="s">
        <v>6</v>
      </c>
      <c r="G14897">
        <v>16</v>
      </c>
      <c r="H14897">
        <v>285</v>
      </c>
      <c r="I14897">
        <v>0.71927936000000003</v>
      </c>
      <c r="J14897">
        <v>1.0350790000000001</v>
      </c>
      <c r="K14897">
        <v>0.31579980000000002</v>
      </c>
      <c r="L14897">
        <v>0.19272210000000001</v>
      </c>
      <c r="M14897">
        <v>0.26543739999999999</v>
      </c>
      <c r="N14897">
        <v>0.31579980000000002</v>
      </c>
      <c r="O14897">
        <v>0.36616219999999999</v>
      </c>
      <c r="P14897">
        <v>0.43887749999999998</v>
      </c>
      <c r="Q14897">
        <v>80.382390000000001</v>
      </c>
      <c r="R14897">
        <v>9.6037999999999998E-2</v>
      </c>
      <c r="S14897" t="s">
        <v>20810</v>
      </c>
    </row>
    <row r="14898" spans="1:19" x14ac:dyDescent="0.25">
      <c r="A14898" t="s">
        <v>14966</v>
      </c>
      <c r="B14898" t="s">
        <v>68</v>
      </c>
      <c r="C14898" t="s">
        <v>4</v>
      </c>
      <c r="D14898" t="s">
        <v>11</v>
      </c>
      <c r="E14898" t="s">
        <v>22</v>
      </c>
      <c r="F14898" t="s">
        <v>6</v>
      </c>
      <c r="G14898">
        <v>17</v>
      </c>
      <c r="H14898">
        <v>285</v>
      </c>
      <c r="I14898">
        <v>0.84234808999999999</v>
      </c>
      <c r="J14898">
        <v>1.1145579999999999</v>
      </c>
      <c r="K14898">
        <v>0.2722099</v>
      </c>
      <c r="L14898">
        <v>0.1555628</v>
      </c>
      <c r="M14898">
        <v>0.22447890000000001</v>
      </c>
      <c r="N14898">
        <v>0.2722099</v>
      </c>
      <c r="O14898">
        <v>0.31994089999999997</v>
      </c>
      <c r="P14898">
        <v>0.38885690000000001</v>
      </c>
      <c r="Q14898">
        <v>80.949200000000005</v>
      </c>
      <c r="R14898">
        <v>9.1020199999999996E-2</v>
      </c>
      <c r="S14898" t="s">
        <v>20810</v>
      </c>
    </row>
    <row r="14899" spans="1:19" x14ac:dyDescent="0.25">
      <c r="A14899" t="s">
        <v>14967</v>
      </c>
      <c r="B14899" t="s">
        <v>68</v>
      </c>
      <c r="C14899" t="s">
        <v>4</v>
      </c>
      <c r="D14899" t="s">
        <v>11</v>
      </c>
      <c r="E14899" t="s">
        <v>22</v>
      </c>
      <c r="F14899" t="s">
        <v>6</v>
      </c>
      <c r="G14899">
        <v>18</v>
      </c>
      <c r="H14899">
        <v>285</v>
      </c>
      <c r="I14899">
        <v>1.0256259000000001</v>
      </c>
      <c r="J14899">
        <v>1.2306969999999999</v>
      </c>
      <c r="K14899">
        <v>0.2050709</v>
      </c>
      <c r="L14899">
        <v>9.4869599999999998E-2</v>
      </c>
      <c r="M14899">
        <v>0.15997739999999999</v>
      </c>
      <c r="N14899">
        <v>0.2050709</v>
      </c>
      <c r="O14899">
        <v>0.25016430000000001</v>
      </c>
      <c r="P14899">
        <v>0.3152722</v>
      </c>
      <c r="Q14899">
        <v>79.705979999999997</v>
      </c>
      <c r="R14899">
        <v>8.5990499999999997E-2</v>
      </c>
      <c r="S14899" t="s">
        <v>20810</v>
      </c>
    </row>
    <row r="14900" spans="1:19" x14ac:dyDescent="0.25">
      <c r="A14900" t="s">
        <v>14968</v>
      </c>
      <c r="B14900" t="s">
        <v>68</v>
      </c>
      <c r="C14900" t="s">
        <v>4</v>
      </c>
      <c r="D14900" t="s">
        <v>11</v>
      </c>
      <c r="E14900" t="s">
        <v>22</v>
      </c>
      <c r="F14900" t="s">
        <v>6</v>
      </c>
      <c r="G14900">
        <v>19</v>
      </c>
      <c r="H14900">
        <v>285</v>
      </c>
      <c r="I14900">
        <v>1.1977850000000001</v>
      </c>
      <c r="J14900">
        <v>1.374091</v>
      </c>
      <c r="K14900">
        <v>0.17630599999999999</v>
      </c>
      <c r="L14900">
        <v>5.9932300000000001E-2</v>
      </c>
      <c r="M14900">
        <v>0.12868679999999999</v>
      </c>
      <c r="N14900">
        <v>0.17630599999999999</v>
      </c>
      <c r="O14900">
        <v>0.22392519999999999</v>
      </c>
      <c r="P14900">
        <v>0.29267969999999999</v>
      </c>
      <c r="Q14900">
        <v>76.410319999999999</v>
      </c>
      <c r="R14900">
        <v>9.0806899999999996E-2</v>
      </c>
      <c r="S14900" t="s">
        <v>20810</v>
      </c>
    </row>
    <row r="14901" spans="1:19" x14ac:dyDescent="0.25">
      <c r="A14901" t="s">
        <v>14969</v>
      </c>
      <c r="B14901" t="s">
        <v>68</v>
      </c>
      <c r="C14901" t="s">
        <v>4</v>
      </c>
      <c r="D14901" t="s">
        <v>11</v>
      </c>
      <c r="E14901" t="s">
        <v>22</v>
      </c>
      <c r="F14901" t="s">
        <v>6</v>
      </c>
      <c r="G14901">
        <v>20</v>
      </c>
      <c r="H14901">
        <v>285</v>
      </c>
      <c r="I14901">
        <v>1.4089860000000001</v>
      </c>
      <c r="J14901">
        <v>1.3950659999999999</v>
      </c>
      <c r="K14901">
        <v>-1.3920200000000001E-2</v>
      </c>
      <c r="L14901">
        <v>-0.13723740000000001</v>
      </c>
      <c r="M14901">
        <v>-6.4380599999999996E-2</v>
      </c>
      <c r="N14901">
        <v>-1.3920200000000001E-2</v>
      </c>
      <c r="O14901">
        <v>3.6540200000000002E-2</v>
      </c>
      <c r="P14901">
        <v>0.10939699999999999</v>
      </c>
      <c r="Q14901">
        <v>70.324889999999996</v>
      </c>
      <c r="R14901">
        <v>9.6224900000000002E-2</v>
      </c>
      <c r="S14901" t="s">
        <v>20810</v>
      </c>
    </row>
    <row r="14902" spans="1:19" x14ac:dyDescent="0.25">
      <c r="A14902" t="s">
        <v>14970</v>
      </c>
      <c r="B14902" t="s">
        <v>68</v>
      </c>
      <c r="C14902" t="s">
        <v>4</v>
      </c>
      <c r="D14902" t="s">
        <v>11</v>
      </c>
      <c r="E14902" t="s">
        <v>22</v>
      </c>
      <c r="F14902" t="s">
        <v>6</v>
      </c>
      <c r="G14902">
        <v>21</v>
      </c>
      <c r="H14902">
        <v>285</v>
      </c>
      <c r="I14902">
        <v>1.5723809</v>
      </c>
      <c r="J14902">
        <v>1.489879</v>
      </c>
      <c r="K14902">
        <v>-8.2502000000000006E-2</v>
      </c>
      <c r="L14902">
        <v>-0.2231746</v>
      </c>
      <c r="M14902">
        <v>-0.1400641</v>
      </c>
      <c r="N14902">
        <v>-8.2502000000000006E-2</v>
      </c>
      <c r="O14902">
        <v>-2.4939900000000001E-2</v>
      </c>
      <c r="P14902">
        <v>5.8170600000000003E-2</v>
      </c>
      <c r="Q14902">
        <v>66.116140000000001</v>
      </c>
      <c r="R14902">
        <v>0.1097674</v>
      </c>
      <c r="S14902" t="s">
        <v>20810</v>
      </c>
    </row>
    <row r="14903" spans="1:19" x14ac:dyDescent="0.25">
      <c r="A14903" t="s">
        <v>14971</v>
      </c>
      <c r="B14903" t="s">
        <v>68</v>
      </c>
      <c r="C14903" t="s">
        <v>4</v>
      </c>
      <c r="D14903" t="s">
        <v>11</v>
      </c>
      <c r="E14903" t="s">
        <v>22</v>
      </c>
      <c r="F14903" t="s">
        <v>6</v>
      </c>
      <c r="G14903">
        <v>22</v>
      </c>
      <c r="H14903">
        <v>285</v>
      </c>
      <c r="I14903">
        <v>1.447179</v>
      </c>
      <c r="J14903">
        <v>1.3486689999999999</v>
      </c>
      <c r="K14903">
        <v>-9.8509600000000003E-2</v>
      </c>
      <c r="L14903">
        <v>-0.2402329</v>
      </c>
      <c r="M14903">
        <v>-0.15650159999999999</v>
      </c>
      <c r="N14903">
        <v>-9.8509600000000003E-2</v>
      </c>
      <c r="O14903">
        <v>-4.0517600000000001E-2</v>
      </c>
      <c r="P14903">
        <v>4.3213700000000001E-2</v>
      </c>
      <c r="Q14903">
        <v>63.700099999999999</v>
      </c>
      <c r="R14903">
        <v>0.1105873</v>
      </c>
      <c r="S14903" t="s">
        <v>20810</v>
      </c>
    </row>
    <row r="14904" spans="1:19" x14ac:dyDescent="0.25">
      <c r="A14904" t="s">
        <v>14972</v>
      </c>
      <c r="B14904" t="s">
        <v>68</v>
      </c>
      <c r="C14904" t="s">
        <v>4</v>
      </c>
      <c r="D14904" t="s">
        <v>11</v>
      </c>
      <c r="E14904" t="s">
        <v>22</v>
      </c>
      <c r="F14904" t="s">
        <v>6</v>
      </c>
      <c r="G14904">
        <v>23</v>
      </c>
      <c r="H14904">
        <v>285</v>
      </c>
      <c r="I14904">
        <v>1.2478338</v>
      </c>
      <c r="J14904">
        <v>1.15754</v>
      </c>
      <c r="K14904">
        <v>-9.0293600000000002E-2</v>
      </c>
      <c r="L14904">
        <v>-0.21438769999999999</v>
      </c>
      <c r="M14904">
        <v>-0.1410719</v>
      </c>
      <c r="N14904">
        <v>-9.0293600000000002E-2</v>
      </c>
      <c r="O14904">
        <v>-3.9515300000000003E-2</v>
      </c>
      <c r="P14904">
        <v>3.3800400000000001E-2</v>
      </c>
      <c r="Q14904">
        <v>62.014539999999997</v>
      </c>
      <c r="R14904">
        <v>9.6831100000000003E-2</v>
      </c>
      <c r="S14904" t="s">
        <v>20810</v>
      </c>
    </row>
    <row r="14905" spans="1:19" x14ac:dyDescent="0.25">
      <c r="A14905" t="s">
        <v>14973</v>
      </c>
      <c r="B14905" t="s">
        <v>68</v>
      </c>
      <c r="C14905" t="s">
        <v>4</v>
      </c>
      <c r="D14905" t="s">
        <v>11</v>
      </c>
      <c r="E14905" t="s">
        <v>22</v>
      </c>
      <c r="F14905" t="s">
        <v>6</v>
      </c>
      <c r="G14905">
        <v>24</v>
      </c>
      <c r="H14905">
        <v>285</v>
      </c>
      <c r="I14905">
        <v>1.0097271000000001</v>
      </c>
      <c r="J14905">
        <v>0.93284210000000001</v>
      </c>
      <c r="K14905">
        <v>-7.6884900000000006E-2</v>
      </c>
      <c r="L14905">
        <v>-0.17895179999999999</v>
      </c>
      <c r="M14905">
        <v>-0.1186499</v>
      </c>
      <c r="N14905">
        <v>-7.6884900000000006E-2</v>
      </c>
      <c r="O14905">
        <v>-3.5119999999999998E-2</v>
      </c>
      <c r="P14905">
        <v>2.5182E-2</v>
      </c>
      <c r="Q14905">
        <v>60.560760000000002</v>
      </c>
      <c r="R14905">
        <v>7.9643199999999997E-2</v>
      </c>
      <c r="S14905" t="s">
        <v>20810</v>
      </c>
    </row>
    <row r="14906" spans="1:19" x14ac:dyDescent="0.25">
      <c r="A14906" t="s">
        <v>14974</v>
      </c>
      <c r="B14906" t="s">
        <v>68</v>
      </c>
      <c r="C14906" t="s">
        <v>4</v>
      </c>
      <c r="D14906" t="s">
        <v>11</v>
      </c>
      <c r="E14906" t="s">
        <v>22</v>
      </c>
      <c r="F14906" t="s">
        <v>52</v>
      </c>
      <c r="G14906">
        <v>1</v>
      </c>
      <c r="H14906">
        <v>285</v>
      </c>
      <c r="I14906">
        <v>1.0991799</v>
      </c>
      <c r="J14906">
        <v>1.0570109999999999</v>
      </c>
      <c r="K14906">
        <v>-4.2168900000000002E-2</v>
      </c>
      <c r="L14906">
        <v>-0.18903410000000001</v>
      </c>
      <c r="M14906">
        <v>-0.10226499999999999</v>
      </c>
      <c r="N14906">
        <v>-4.2168900000000002E-2</v>
      </c>
      <c r="O14906">
        <v>1.7927100000000001E-2</v>
      </c>
      <c r="P14906">
        <v>0.10469630000000001</v>
      </c>
      <c r="Q14906">
        <v>65.773970000000006</v>
      </c>
      <c r="R14906">
        <v>0.11459950000000001</v>
      </c>
      <c r="S14906" t="s">
        <v>20810</v>
      </c>
    </row>
    <row r="14907" spans="1:19" x14ac:dyDescent="0.25">
      <c r="A14907" t="s">
        <v>14975</v>
      </c>
      <c r="B14907" t="s">
        <v>68</v>
      </c>
      <c r="C14907" t="s">
        <v>4</v>
      </c>
      <c r="D14907" t="s">
        <v>11</v>
      </c>
      <c r="E14907" t="s">
        <v>22</v>
      </c>
      <c r="F14907" t="s">
        <v>52</v>
      </c>
      <c r="G14907">
        <v>2</v>
      </c>
      <c r="H14907">
        <v>285</v>
      </c>
      <c r="I14907">
        <v>0.93908473999999997</v>
      </c>
      <c r="J14907">
        <v>0.94597439999999999</v>
      </c>
      <c r="K14907">
        <v>6.8897000000000003E-3</v>
      </c>
      <c r="L14907">
        <v>-0.1192402</v>
      </c>
      <c r="M14907">
        <v>-4.4721700000000003E-2</v>
      </c>
      <c r="N14907">
        <v>6.8897000000000003E-3</v>
      </c>
      <c r="O14907">
        <v>5.8500999999999997E-2</v>
      </c>
      <c r="P14907">
        <v>0.13301959999999999</v>
      </c>
      <c r="Q14907">
        <v>66.260279999999995</v>
      </c>
      <c r="R14907">
        <v>9.8419699999999999E-2</v>
      </c>
      <c r="S14907" t="s">
        <v>20810</v>
      </c>
    </row>
    <row r="14908" spans="1:19" x14ac:dyDescent="0.25">
      <c r="A14908" t="s">
        <v>14976</v>
      </c>
      <c r="B14908" t="s">
        <v>68</v>
      </c>
      <c r="C14908" t="s">
        <v>4</v>
      </c>
      <c r="D14908" t="s">
        <v>11</v>
      </c>
      <c r="E14908" t="s">
        <v>22</v>
      </c>
      <c r="F14908" t="s">
        <v>52</v>
      </c>
      <c r="G14908">
        <v>3</v>
      </c>
      <c r="H14908">
        <v>285</v>
      </c>
      <c r="I14908">
        <v>0.83844781000000002</v>
      </c>
      <c r="J14908">
        <v>0.84539149999999996</v>
      </c>
      <c r="K14908">
        <v>6.9436000000000003E-3</v>
      </c>
      <c r="L14908">
        <v>-0.10651529999999999</v>
      </c>
      <c r="M14908">
        <v>-3.9482799999999998E-2</v>
      </c>
      <c r="N14908">
        <v>6.9436000000000003E-3</v>
      </c>
      <c r="O14908">
        <v>5.3370099999999997E-2</v>
      </c>
      <c r="P14908">
        <v>0.1204025</v>
      </c>
      <c r="Q14908">
        <v>64.804789999999997</v>
      </c>
      <c r="R14908">
        <v>8.8532399999999997E-2</v>
      </c>
      <c r="S14908" t="s">
        <v>20810</v>
      </c>
    </row>
    <row r="14909" spans="1:19" x14ac:dyDescent="0.25">
      <c r="A14909" t="s">
        <v>14977</v>
      </c>
      <c r="B14909" t="s">
        <v>68</v>
      </c>
      <c r="C14909" t="s">
        <v>4</v>
      </c>
      <c r="D14909" t="s">
        <v>11</v>
      </c>
      <c r="E14909" t="s">
        <v>22</v>
      </c>
      <c r="F14909" t="s">
        <v>52</v>
      </c>
      <c r="G14909">
        <v>4</v>
      </c>
      <c r="H14909">
        <v>285</v>
      </c>
      <c r="I14909">
        <v>0.86770807000000005</v>
      </c>
      <c r="J14909">
        <v>0.77284319999999995</v>
      </c>
      <c r="K14909">
        <v>-9.4864799999999999E-2</v>
      </c>
      <c r="L14909">
        <v>-0.20643710000000001</v>
      </c>
      <c r="M14909">
        <v>-0.14051930000000001</v>
      </c>
      <c r="N14909">
        <v>-9.4864799999999999E-2</v>
      </c>
      <c r="O14909">
        <v>-4.9210400000000001E-2</v>
      </c>
      <c r="P14909">
        <v>1.6707400000000001E-2</v>
      </c>
      <c r="Q14909">
        <v>65.157529999999994</v>
      </c>
      <c r="R14909">
        <v>8.7060299999999993E-2</v>
      </c>
      <c r="S14909" t="s">
        <v>20810</v>
      </c>
    </row>
    <row r="14910" spans="1:19" x14ac:dyDescent="0.25">
      <c r="A14910" t="s">
        <v>14978</v>
      </c>
      <c r="B14910" t="s">
        <v>68</v>
      </c>
      <c r="C14910" t="s">
        <v>4</v>
      </c>
      <c r="D14910" t="s">
        <v>11</v>
      </c>
      <c r="E14910" t="s">
        <v>22</v>
      </c>
      <c r="F14910" t="s">
        <v>52</v>
      </c>
      <c r="G14910">
        <v>5</v>
      </c>
      <c r="H14910">
        <v>285</v>
      </c>
      <c r="I14910">
        <v>0.84193751999999999</v>
      </c>
      <c r="J14910">
        <v>0.79254880000000005</v>
      </c>
      <c r="K14910">
        <v>-4.9388700000000001E-2</v>
      </c>
      <c r="L14910">
        <v>-0.1571506</v>
      </c>
      <c r="M14910">
        <v>-9.3483999999999998E-2</v>
      </c>
      <c r="N14910">
        <v>-4.9388700000000001E-2</v>
      </c>
      <c r="O14910">
        <v>-5.2934999999999996E-3</v>
      </c>
      <c r="P14910">
        <v>5.8373099999999997E-2</v>
      </c>
      <c r="Q14910">
        <v>64.695210000000003</v>
      </c>
      <c r="R14910">
        <v>8.4086999999999995E-2</v>
      </c>
      <c r="S14910" t="s">
        <v>20810</v>
      </c>
    </row>
    <row r="14911" spans="1:19" x14ac:dyDescent="0.25">
      <c r="A14911" t="s">
        <v>14979</v>
      </c>
      <c r="B14911" t="s">
        <v>68</v>
      </c>
      <c r="C14911" t="s">
        <v>4</v>
      </c>
      <c r="D14911" t="s">
        <v>11</v>
      </c>
      <c r="E14911" t="s">
        <v>22</v>
      </c>
      <c r="F14911" t="s">
        <v>52</v>
      </c>
      <c r="G14911">
        <v>6</v>
      </c>
      <c r="H14911">
        <v>285</v>
      </c>
      <c r="I14911">
        <v>0.92045323999999995</v>
      </c>
      <c r="J14911">
        <v>0.97913059999999996</v>
      </c>
      <c r="K14911">
        <v>5.8677399999999998E-2</v>
      </c>
      <c r="L14911">
        <v>-4.9109399999999997E-2</v>
      </c>
      <c r="M14911">
        <v>1.45719E-2</v>
      </c>
      <c r="N14911">
        <v>5.8677399999999998E-2</v>
      </c>
      <c r="O14911">
        <v>0.1027829</v>
      </c>
      <c r="P14911">
        <v>0.16646420000000001</v>
      </c>
      <c r="Q14911">
        <v>63.023969999999998</v>
      </c>
      <c r="R14911">
        <v>8.4106500000000001E-2</v>
      </c>
      <c r="S14911" t="s">
        <v>20810</v>
      </c>
    </row>
    <row r="14912" spans="1:19" x14ac:dyDescent="0.25">
      <c r="A14912" t="s">
        <v>14980</v>
      </c>
      <c r="B14912" t="s">
        <v>68</v>
      </c>
      <c r="C14912" t="s">
        <v>4</v>
      </c>
      <c r="D14912" t="s">
        <v>11</v>
      </c>
      <c r="E14912" t="s">
        <v>22</v>
      </c>
      <c r="F14912" t="s">
        <v>52</v>
      </c>
      <c r="G14912">
        <v>7</v>
      </c>
      <c r="H14912">
        <v>285</v>
      </c>
      <c r="I14912">
        <v>1.2327367</v>
      </c>
      <c r="J14912">
        <v>1.0827800000000001</v>
      </c>
      <c r="K14912">
        <v>-0.14995639999999999</v>
      </c>
      <c r="L14912">
        <v>-0.292601</v>
      </c>
      <c r="M14912">
        <v>-0.20832539999999999</v>
      </c>
      <c r="N14912">
        <v>-0.14995639999999999</v>
      </c>
      <c r="O14912">
        <v>-9.1587299999999996E-2</v>
      </c>
      <c r="P14912">
        <v>-7.3117E-3</v>
      </c>
      <c r="Q14912">
        <v>62.445210000000003</v>
      </c>
      <c r="R14912">
        <v>0.11130619999999999</v>
      </c>
      <c r="S14912" t="s">
        <v>20810</v>
      </c>
    </row>
    <row r="14913" spans="1:19" x14ac:dyDescent="0.25">
      <c r="A14913" t="s">
        <v>14981</v>
      </c>
      <c r="B14913" t="s">
        <v>68</v>
      </c>
      <c r="C14913" t="s">
        <v>4</v>
      </c>
      <c r="D14913" t="s">
        <v>11</v>
      </c>
      <c r="E14913" t="s">
        <v>22</v>
      </c>
      <c r="F14913" t="s">
        <v>52</v>
      </c>
      <c r="G14913">
        <v>8</v>
      </c>
      <c r="H14913">
        <v>285</v>
      </c>
      <c r="I14913">
        <v>1.1956943</v>
      </c>
      <c r="J14913">
        <v>1.240761</v>
      </c>
      <c r="K14913">
        <v>4.50669E-2</v>
      </c>
      <c r="L14913">
        <v>-0.1183797</v>
      </c>
      <c r="M14913">
        <v>-2.1814099999999999E-2</v>
      </c>
      <c r="N14913">
        <v>4.50669E-2</v>
      </c>
      <c r="O14913">
        <v>0.1119479</v>
      </c>
      <c r="P14913">
        <v>0.20851349999999999</v>
      </c>
      <c r="Q14913">
        <v>64.907529999999994</v>
      </c>
      <c r="R14913">
        <v>0.12753809999999999</v>
      </c>
      <c r="S14913" t="s">
        <v>20810</v>
      </c>
    </row>
    <row r="14914" spans="1:19" x14ac:dyDescent="0.25">
      <c r="A14914" t="s">
        <v>14982</v>
      </c>
      <c r="B14914" t="s">
        <v>68</v>
      </c>
      <c r="C14914" t="s">
        <v>4</v>
      </c>
      <c r="D14914" t="s">
        <v>11</v>
      </c>
      <c r="E14914" t="s">
        <v>22</v>
      </c>
      <c r="F14914" t="s">
        <v>52</v>
      </c>
      <c r="G14914">
        <v>9</v>
      </c>
      <c r="H14914">
        <v>285</v>
      </c>
      <c r="I14914">
        <v>1.2131059</v>
      </c>
      <c r="J14914">
        <v>0.98872709999999997</v>
      </c>
      <c r="K14914">
        <v>-0.22437889999999999</v>
      </c>
      <c r="L14914">
        <v>-0.38558389999999998</v>
      </c>
      <c r="M14914">
        <v>-0.29034270000000001</v>
      </c>
      <c r="N14914">
        <v>-0.22437889999999999</v>
      </c>
      <c r="O14914">
        <v>-0.158415</v>
      </c>
      <c r="P14914">
        <v>-6.3173800000000002E-2</v>
      </c>
      <c r="Q14914">
        <v>71.366439999999997</v>
      </c>
      <c r="R14914">
        <v>0.12578900000000001</v>
      </c>
      <c r="S14914" t="s">
        <v>20810</v>
      </c>
    </row>
    <row r="14915" spans="1:19" x14ac:dyDescent="0.25">
      <c r="A14915" t="s">
        <v>14983</v>
      </c>
      <c r="B14915" t="s">
        <v>68</v>
      </c>
      <c r="C14915" t="s">
        <v>4</v>
      </c>
      <c r="D14915" t="s">
        <v>11</v>
      </c>
      <c r="E14915" t="s">
        <v>22</v>
      </c>
      <c r="F14915" t="s">
        <v>52</v>
      </c>
      <c r="G14915">
        <v>10</v>
      </c>
      <c r="H14915">
        <v>285</v>
      </c>
      <c r="I14915">
        <v>1.0334867999999999</v>
      </c>
      <c r="J14915">
        <v>0.95364179999999998</v>
      </c>
      <c r="K14915">
        <v>-7.9844999999999999E-2</v>
      </c>
      <c r="L14915">
        <v>-0.22155849999999999</v>
      </c>
      <c r="M14915">
        <v>-0.13783300000000001</v>
      </c>
      <c r="N14915">
        <v>-7.9844999999999999E-2</v>
      </c>
      <c r="O14915">
        <v>-2.1857000000000001E-2</v>
      </c>
      <c r="P14915">
        <v>6.18685E-2</v>
      </c>
      <c r="Q14915">
        <v>79.434929999999994</v>
      </c>
      <c r="R14915">
        <v>0.1105796</v>
      </c>
      <c r="S14915" t="s">
        <v>20810</v>
      </c>
    </row>
    <row r="14916" spans="1:19" x14ac:dyDescent="0.25">
      <c r="A14916" t="s">
        <v>14984</v>
      </c>
      <c r="B14916" t="s">
        <v>68</v>
      </c>
      <c r="C14916" t="s">
        <v>4</v>
      </c>
      <c r="D14916" t="s">
        <v>11</v>
      </c>
      <c r="E14916" t="s">
        <v>22</v>
      </c>
      <c r="F14916" t="s">
        <v>52</v>
      </c>
      <c r="G14916">
        <v>11</v>
      </c>
      <c r="H14916">
        <v>285</v>
      </c>
      <c r="I14916">
        <v>1.035617</v>
      </c>
      <c r="J14916">
        <v>1.095289</v>
      </c>
      <c r="K14916">
        <v>5.9671500000000002E-2</v>
      </c>
      <c r="L14916">
        <v>-0.1045648</v>
      </c>
      <c r="M14916">
        <v>-7.5326000000000004E-3</v>
      </c>
      <c r="N14916">
        <v>5.9671500000000002E-2</v>
      </c>
      <c r="O14916">
        <v>0.12687570000000001</v>
      </c>
      <c r="P14916">
        <v>0.22390779999999999</v>
      </c>
      <c r="Q14916">
        <v>84.575339999999997</v>
      </c>
      <c r="R14916">
        <v>0.1281543</v>
      </c>
      <c r="S14916" t="s">
        <v>20810</v>
      </c>
    </row>
    <row r="14917" spans="1:19" x14ac:dyDescent="0.25">
      <c r="A14917" t="s">
        <v>14985</v>
      </c>
      <c r="B14917" t="s">
        <v>68</v>
      </c>
      <c r="C14917" t="s">
        <v>4</v>
      </c>
      <c r="D14917" t="s">
        <v>11</v>
      </c>
      <c r="E14917" t="s">
        <v>22</v>
      </c>
      <c r="F14917" t="s">
        <v>52</v>
      </c>
      <c r="G14917">
        <v>12</v>
      </c>
      <c r="H14917">
        <v>285</v>
      </c>
      <c r="I14917">
        <v>0.94451629000000004</v>
      </c>
      <c r="J14917">
        <v>1.1093850000000001</v>
      </c>
      <c r="K14917">
        <v>0.16486870000000001</v>
      </c>
      <c r="L14917">
        <v>-2.0039999999999999E-4</v>
      </c>
      <c r="M14917">
        <v>9.7323800000000002E-2</v>
      </c>
      <c r="N14917">
        <v>0.16486870000000001</v>
      </c>
      <c r="O14917">
        <v>0.2324137</v>
      </c>
      <c r="P14917">
        <v>0.3299378</v>
      </c>
      <c r="Q14917">
        <v>88.849310000000003</v>
      </c>
      <c r="R14917">
        <v>0.1288041</v>
      </c>
      <c r="S14917" t="s">
        <v>20810</v>
      </c>
    </row>
    <row r="14918" spans="1:19" x14ac:dyDescent="0.25">
      <c r="A14918" t="s">
        <v>14986</v>
      </c>
      <c r="B14918" t="s">
        <v>68</v>
      </c>
      <c r="C14918" t="s">
        <v>4</v>
      </c>
      <c r="D14918" t="s">
        <v>11</v>
      </c>
      <c r="E14918" t="s">
        <v>22</v>
      </c>
      <c r="F14918" t="s">
        <v>52</v>
      </c>
      <c r="G14918">
        <v>13</v>
      </c>
      <c r="H14918">
        <v>285</v>
      </c>
      <c r="I14918">
        <v>1.0140731000000001</v>
      </c>
      <c r="J14918">
        <v>1.1477489999999999</v>
      </c>
      <c r="K14918">
        <v>0.1336763</v>
      </c>
      <c r="L14918">
        <v>-5.3924100000000003E-2</v>
      </c>
      <c r="M14918">
        <v>5.6911799999999999E-2</v>
      </c>
      <c r="N14918">
        <v>0.1336763</v>
      </c>
      <c r="O14918">
        <v>0.21044089999999999</v>
      </c>
      <c r="P14918">
        <v>0.32127670000000003</v>
      </c>
      <c r="Q14918">
        <v>90.308220000000006</v>
      </c>
      <c r="R14918">
        <v>0.1463853</v>
      </c>
      <c r="S14918" t="s">
        <v>20810</v>
      </c>
    </row>
    <row r="14919" spans="1:19" x14ac:dyDescent="0.25">
      <c r="A14919" t="s">
        <v>14987</v>
      </c>
      <c r="B14919" t="s">
        <v>68</v>
      </c>
      <c r="C14919" t="s">
        <v>4</v>
      </c>
      <c r="D14919" t="s">
        <v>11</v>
      </c>
      <c r="E14919" t="s">
        <v>22</v>
      </c>
      <c r="F14919" t="s">
        <v>52</v>
      </c>
      <c r="G14919">
        <v>14</v>
      </c>
      <c r="H14919">
        <v>285</v>
      </c>
      <c r="I14919">
        <v>0.98303406999999998</v>
      </c>
      <c r="J14919">
        <v>1.314684</v>
      </c>
      <c r="K14919">
        <v>0.33165</v>
      </c>
      <c r="L14919">
        <v>0.12771109999999999</v>
      </c>
      <c r="M14919">
        <v>0.2481999</v>
      </c>
      <c r="N14919">
        <v>0.33165</v>
      </c>
      <c r="O14919">
        <v>0.41510010000000003</v>
      </c>
      <c r="P14919">
        <v>0.53558879999999998</v>
      </c>
      <c r="Q14919">
        <v>92.633560000000003</v>
      </c>
      <c r="R14919">
        <v>0.15913430000000001</v>
      </c>
      <c r="S14919" t="s">
        <v>20810</v>
      </c>
    </row>
    <row r="14920" spans="1:19" x14ac:dyDescent="0.25">
      <c r="A14920" t="s">
        <v>14988</v>
      </c>
      <c r="B14920" t="s">
        <v>68</v>
      </c>
      <c r="C14920" t="s">
        <v>4</v>
      </c>
      <c r="D14920" t="s">
        <v>11</v>
      </c>
      <c r="E14920" t="s">
        <v>22</v>
      </c>
      <c r="F14920" t="s">
        <v>52</v>
      </c>
      <c r="G14920">
        <v>15</v>
      </c>
      <c r="H14920">
        <v>285</v>
      </c>
      <c r="I14920">
        <v>0.92486354000000004</v>
      </c>
      <c r="J14920">
        <v>1.4492989999999999</v>
      </c>
      <c r="K14920">
        <v>0.5244356</v>
      </c>
      <c r="L14920">
        <v>0.31817099999999998</v>
      </c>
      <c r="M14920">
        <v>0.44003379999999997</v>
      </c>
      <c r="N14920">
        <v>0.5244356</v>
      </c>
      <c r="O14920">
        <v>0.60883739999999997</v>
      </c>
      <c r="P14920">
        <v>0.73070009999999996</v>
      </c>
      <c r="Q14920">
        <v>94.866439999999997</v>
      </c>
      <c r="R14920">
        <v>0.16094910000000001</v>
      </c>
      <c r="S14920" t="s">
        <v>20810</v>
      </c>
    </row>
    <row r="14921" spans="1:19" x14ac:dyDescent="0.25">
      <c r="A14921" t="s">
        <v>14989</v>
      </c>
      <c r="B14921" t="s">
        <v>68</v>
      </c>
      <c r="C14921" t="s">
        <v>4</v>
      </c>
      <c r="D14921" t="s">
        <v>11</v>
      </c>
      <c r="E14921" t="s">
        <v>22</v>
      </c>
      <c r="F14921" t="s">
        <v>52</v>
      </c>
      <c r="G14921">
        <v>16</v>
      </c>
      <c r="H14921">
        <v>285</v>
      </c>
      <c r="I14921">
        <v>1.0453170000000001</v>
      </c>
      <c r="J14921">
        <v>1.5668040000000001</v>
      </c>
      <c r="K14921">
        <v>0.52148669999999997</v>
      </c>
      <c r="L14921">
        <v>0.29106140000000003</v>
      </c>
      <c r="M14921">
        <v>0.42719859999999998</v>
      </c>
      <c r="N14921">
        <v>0.52148669999999997</v>
      </c>
      <c r="O14921">
        <v>0.61577490000000001</v>
      </c>
      <c r="P14921">
        <v>0.75191189999999997</v>
      </c>
      <c r="Q14921">
        <v>95.74315</v>
      </c>
      <c r="R14921">
        <v>0.17980180000000001</v>
      </c>
      <c r="S14921" t="s">
        <v>20810</v>
      </c>
    </row>
    <row r="14922" spans="1:19" x14ac:dyDescent="0.25">
      <c r="A14922" t="s">
        <v>14990</v>
      </c>
      <c r="B14922" t="s">
        <v>68</v>
      </c>
      <c r="C14922" t="s">
        <v>4</v>
      </c>
      <c r="D14922" t="s">
        <v>11</v>
      </c>
      <c r="E14922" t="s">
        <v>22</v>
      </c>
      <c r="F14922" t="s">
        <v>52</v>
      </c>
      <c r="G14922">
        <v>17</v>
      </c>
      <c r="H14922">
        <v>285</v>
      </c>
      <c r="I14922">
        <v>1.1192437</v>
      </c>
      <c r="J14922">
        <v>1.760751</v>
      </c>
      <c r="K14922">
        <v>0.64150689999999999</v>
      </c>
      <c r="L14922">
        <v>0.40782760000000001</v>
      </c>
      <c r="M14922">
        <v>0.54588720000000002</v>
      </c>
      <c r="N14922">
        <v>0.64150689999999999</v>
      </c>
      <c r="O14922">
        <v>0.73712650000000002</v>
      </c>
      <c r="P14922">
        <v>0.87518609999999997</v>
      </c>
      <c r="Q14922">
        <v>96.7911</v>
      </c>
      <c r="R14922">
        <v>0.1823409</v>
      </c>
      <c r="S14922" t="s">
        <v>20810</v>
      </c>
    </row>
    <row r="14923" spans="1:19" x14ac:dyDescent="0.25">
      <c r="A14923" t="s">
        <v>14991</v>
      </c>
      <c r="B14923" t="s">
        <v>68</v>
      </c>
      <c r="C14923" t="s">
        <v>4</v>
      </c>
      <c r="D14923" t="s">
        <v>11</v>
      </c>
      <c r="E14923" t="s">
        <v>22</v>
      </c>
      <c r="F14923" t="s">
        <v>52</v>
      </c>
      <c r="G14923">
        <v>18</v>
      </c>
      <c r="H14923">
        <v>285</v>
      </c>
      <c r="I14923">
        <v>1.5288409000000001</v>
      </c>
      <c r="J14923">
        <v>1.9565760000000001</v>
      </c>
      <c r="K14923">
        <v>0.42773460000000002</v>
      </c>
      <c r="L14923">
        <v>0.17888200000000001</v>
      </c>
      <c r="M14923">
        <v>0.32590619999999998</v>
      </c>
      <c r="N14923">
        <v>0.42773460000000002</v>
      </c>
      <c r="O14923">
        <v>0.52956309999999995</v>
      </c>
      <c r="P14923">
        <v>0.6765873</v>
      </c>
      <c r="Q14923">
        <v>95.5137</v>
      </c>
      <c r="R14923">
        <v>0.19418070000000001</v>
      </c>
      <c r="S14923" t="s">
        <v>20810</v>
      </c>
    </row>
    <row r="14924" spans="1:19" x14ac:dyDescent="0.25">
      <c r="A14924" t="s">
        <v>14992</v>
      </c>
      <c r="B14924" t="s">
        <v>68</v>
      </c>
      <c r="C14924" t="s">
        <v>4</v>
      </c>
      <c r="D14924" t="s">
        <v>11</v>
      </c>
      <c r="E14924" t="s">
        <v>22</v>
      </c>
      <c r="F14924" t="s">
        <v>52</v>
      </c>
      <c r="G14924">
        <v>19</v>
      </c>
      <c r="H14924">
        <v>285</v>
      </c>
      <c r="I14924">
        <v>1.7002387999999999</v>
      </c>
      <c r="J14924">
        <v>2.2194210000000001</v>
      </c>
      <c r="K14924">
        <v>0.51918189999999997</v>
      </c>
      <c r="L14924">
        <v>0.26668320000000001</v>
      </c>
      <c r="M14924">
        <v>0.4158615</v>
      </c>
      <c r="N14924">
        <v>0.51918189999999997</v>
      </c>
      <c r="O14924">
        <v>0.62250229999999995</v>
      </c>
      <c r="P14924">
        <v>0.7716807</v>
      </c>
      <c r="Q14924">
        <v>91.417810000000003</v>
      </c>
      <c r="R14924">
        <v>0.1970258</v>
      </c>
      <c r="S14924" t="s">
        <v>20810</v>
      </c>
    </row>
    <row r="14925" spans="1:19" x14ac:dyDescent="0.25">
      <c r="A14925" t="s">
        <v>14993</v>
      </c>
      <c r="B14925" t="s">
        <v>68</v>
      </c>
      <c r="C14925" t="s">
        <v>4</v>
      </c>
      <c r="D14925" t="s">
        <v>11</v>
      </c>
      <c r="E14925" t="s">
        <v>22</v>
      </c>
      <c r="F14925" t="s">
        <v>52</v>
      </c>
      <c r="G14925">
        <v>20</v>
      </c>
      <c r="H14925">
        <v>285</v>
      </c>
      <c r="I14925">
        <v>1.9943784</v>
      </c>
      <c r="J14925">
        <v>2.0663499999999999</v>
      </c>
      <c r="K14925">
        <v>7.1971999999999994E-2</v>
      </c>
      <c r="L14925">
        <v>-0.1716908</v>
      </c>
      <c r="M14925">
        <v>-2.7732799999999998E-2</v>
      </c>
      <c r="N14925">
        <v>7.1971999999999994E-2</v>
      </c>
      <c r="O14925">
        <v>0.17167689999999999</v>
      </c>
      <c r="P14925">
        <v>0.31563479999999999</v>
      </c>
      <c r="Q14925">
        <v>82.551370000000006</v>
      </c>
      <c r="R14925">
        <v>0.1901311</v>
      </c>
      <c r="S14925" t="s">
        <v>20810</v>
      </c>
    </row>
    <row r="14926" spans="1:19" x14ac:dyDescent="0.25">
      <c r="A14926" t="s">
        <v>14994</v>
      </c>
      <c r="B14926" t="s">
        <v>68</v>
      </c>
      <c r="C14926" t="s">
        <v>4</v>
      </c>
      <c r="D14926" t="s">
        <v>11</v>
      </c>
      <c r="E14926" t="s">
        <v>22</v>
      </c>
      <c r="F14926" t="s">
        <v>52</v>
      </c>
      <c r="G14926">
        <v>21</v>
      </c>
      <c r="H14926">
        <v>285</v>
      </c>
      <c r="I14926">
        <v>2.2670906999999998</v>
      </c>
      <c r="J14926">
        <v>2.1715200000000001</v>
      </c>
      <c r="K14926">
        <v>-9.5570500000000003E-2</v>
      </c>
      <c r="L14926">
        <v>-0.36259720000000001</v>
      </c>
      <c r="M14926">
        <v>-0.20483570000000001</v>
      </c>
      <c r="N14926">
        <v>-9.5570500000000003E-2</v>
      </c>
      <c r="O14926">
        <v>1.3694700000000001E-2</v>
      </c>
      <c r="P14926">
        <v>0.17145630000000001</v>
      </c>
      <c r="Q14926">
        <v>76.50685</v>
      </c>
      <c r="R14926">
        <v>0.20836209999999999</v>
      </c>
      <c r="S14926" t="s">
        <v>20810</v>
      </c>
    </row>
    <row r="14927" spans="1:19" x14ac:dyDescent="0.25">
      <c r="A14927" t="s">
        <v>14995</v>
      </c>
      <c r="B14927" t="s">
        <v>68</v>
      </c>
      <c r="C14927" t="s">
        <v>4</v>
      </c>
      <c r="D14927" t="s">
        <v>11</v>
      </c>
      <c r="E14927" t="s">
        <v>22</v>
      </c>
      <c r="F14927" t="s">
        <v>52</v>
      </c>
      <c r="G14927">
        <v>22</v>
      </c>
      <c r="H14927">
        <v>285</v>
      </c>
      <c r="I14927">
        <v>2.1635441000000002</v>
      </c>
      <c r="J14927">
        <v>1.8041389999999999</v>
      </c>
      <c r="K14927">
        <v>-0.35940509999999998</v>
      </c>
      <c r="L14927">
        <v>-0.62931369999999998</v>
      </c>
      <c r="M14927">
        <v>-0.46984949999999998</v>
      </c>
      <c r="N14927">
        <v>-0.35940509999999998</v>
      </c>
      <c r="O14927">
        <v>-0.24896070000000001</v>
      </c>
      <c r="P14927">
        <v>-8.9496599999999996E-2</v>
      </c>
      <c r="Q14927">
        <v>73.369870000000006</v>
      </c>
      <c r="R14927">
        <v>0.21061079999999999</v>
      </c>
      <c r="S14927" t="s">
        <v>20810</v>
      </c>
    </row>
    <row r="14928" spans="1:19" x14ac:dyDescent="0.25">
      <c r="A14928" t="s">
        <v>14996</v>
      </c>
      <c r="B14928" t="s">
        <v>68</v>
      </c>
      <c r="C14928" t="s">
        <v>4</v>
      </c>
      <c r="D14928" t="s">
        <v>11</v>
      </c>
      <c r="E14928" t="s">
        <v>22</v>
      </c>
      <c r="F14928" t="s">
        <v>52</v>
      </c>
      <c r="G14928">
        <v>23</v>
      </c>
      <c r="H14928">
        <v>285</v>
      </c>
      <c r="I14928">
        <v>1.8236304999999999</v>
      </c>
      <c r="J14928">
        <v>1.5575209999999999</v>
      </c>
      <c r="K14928">
        <v>-0.26610929999999999</v>
      </c>
      <c r="L14928">
        <v>-0.4959694</v>
      </c>
      <c r="M14928">
        <v>-0.36016619999999999</v>
      </c>
      <c r="N14928">
        <v>-0.26610929999999999</v>
      </c>
      <c r="O14928">
        <v>-0.17205239999999999</v>
      </c>
      <c r="P14928">
        <v>-3.6249200000000002E-2</v>
      </c>
      <c r="Q14928">
        <v>71.739720000000005</v>
      </c>
      <c r="R14928">
        <v>0.17936079999999999</v>
      </c>
      <c r="S14928" t="s">
        <v>20810</v>
      </c>
    </row>
    <row r="14929" spans="1:19" x14ac:dyDescent="0.25">
      <c r="A14929" t="s">
        <v>14997</v>
      </c>
      <c r="B14929" t="s">
        <v>68</v>
      </c>
      <c r="C14929" t="s">
        <v>4</v>
      </c>
      <c r="D14929" t="s">
        <v>11</v>
      </c>
      <c r="E14929" t="s">
        <v>22</v>
      </c>
      <c r="F14929" t="s">
        <v>52</v>
      </c>
      <c r="G14929">
        <v>24</v>
      </c>
      <c r="H14929">
        <v>285</v>
      </c>
      <c r="I14929">
        <v>1.4599518</v>
      </c>
      <c r="J14929">
        <v>1.238302</v>
      </c>
      <c r="K14929">
        <v>-0.2216494</v>
      </c>
      <c r="L14929">
        <v>-0.39843899999999999</v>
      </c>
      <c r="M14929">
        <v>-0.29399029999999998</v>
      </c>
      <c r="N14929">
        <v>-0.2216494</v>
      </c>
      <c r="O14929">
        <v>-0.14930850000000001</v>
      </c>
      <c r="P14929">
        <v>-4.4859799999999998E-2</v>
      </c>
      <c r="Q14929">
        <v>69.921229999999994</v>
      </c>
      <c r="R14929">
        <v>0.13794970000000001</v>
      </c>
      <c r="S14929" t="s">
        <v>20810</v>
      </c>
    </row>
    <row r="14930" spans="1:19" x14ac:dyDescent="0.25">
      <c r="A14930" t="s">
        <v>14998</v>
      </c>
      <c r="B14930" t="s">
        <v>68</v>
      </c>
      <c r="C14930" t="s">
        <v>4</v>
      </c>
      <c r="D14930" t="s">
        <v>11</v>
      </c>
      <c r="E14930" t="s">
        <v>23</v>
      </c>
      <c r="F14930" t="s">
        <v>6</v>
      </c>
      <c r="G14930">
        <v>1</v>
      </c>
      <c r="H14930">
        <v>285</v>
      </c>
      <c r="I14930">
        <v>0.78548815999999999</v>
      </c>
      <c r="J14930">
        <v>0.72916619999999999</v>
      </c>
      <c r="K14930">
        <v>-5.6321999999999997E-2</v>
      </c>
      <c r="L14930">
        <v>-0.1385565</v>
      </c>
      <c r="M14930">
        <v>-8.9971700000000002E-2</v>
      </c>
      <c r="N14930">
        <v>-5.6321999999999997E-2</v>
      </c>
      <c r="O14930">
        <v>-2.2672299999999999E-2</v>
      </c>
      <c r="P14930">
        <v>2.5912500000000002E-2</v>
      </c>
      <c r="Q14930">
        <v>50.92521</v>
      </c>
      <c r="R14930">
        <v>6.41679E-2</v>
      </c>
      <c r="S14930" t="s">
        <v>20810</v>
      </c>
    </row>
    <row r="14931" spans="1:19" x14ac:dyDescent="0.25">
      <c r="A14931" t="s">
        <v>14999</v>
      </c>
      <c r="B14931" t="s">
        <v>68</v>
      </c>
      <c r="C14931" t="s">
        <v>4</v>
      </c>
      <c r="D14931" t="s">
        <v>11</v>
      </c>
      <c r="E14931" t="s">
        <v>23</v>
      </c>
      <c r="F14931" t="s">
        <v>6</v>
      </c>
      <c r="G14931">
        <v>2</v>
      </c>
      <c r="H14931">
        <v>285</v>
      </c>
      <c r="I14931">
        <v>0.71564223999999999</v>
      </c>
      <c r="J14931">
        <v>0.68019859999999999</v>
      </c>
      <c r="K14931">
        <v>-3.5443700000000002E-2</v>
      </c>
      <c r="L14931">
        <v>-0.1118985</v>
      </c>
      <c r="M14931">
        <v>-6.6728399999999993E-2</v>
      </c>
      <c r="N14931">
        <v>-3.5443700000000002E-2</v>
      </c>
      <c r="O14931">
        <v>-4.1590000000000004E-3</v>
      </c>
      <c r="P14931">
        <v>4.1011199999999998E-2</v>
      </c>
      <c r="Q14931">
        <v>50.090809999999998</v>
      </c>
      <c r="R14931">
        <v>5.9658000000000003E-2</v>
      </c>
      <c r="S14931" t="s">
        <v>20810</v>
      </c>
    </row>
    <row r="14932" spans="1:19" x14ac:dyDescent="0.25">
      <c r="A14932" t="s">
        <v>15000</v>
      </c>
      <c r="B14932" t="s">
        <v>68</v>
      </c>
      <c r="C14932" t="s">
        <v>4</v>
      </c>
      <c r="D14932" t="s">
        <v>11</v>
      </c>
      <c r="E14932" t="s">
        <v>23</v>
      </c>
      <c r="F14932" t="s">
        <v>6</v>
      </c>
      <c r="G14932">
        <v>3</v>
      </c>
      <c r="H14932">
        <v>285</v>
      </c>
      <c r="I14932">
        <v>0.70043040999999995</v>
      </c>
      <c r="J14932">
        <v>0.67984239999999996</v>
      </c>
      <c r="K14932">
        <v>-2.0587999999999999E-2</v>
      </c>
      <c r="L14932">
        <v>-9.7930100000000006E-2</v>
      </c>
      <c r="M14932">
        <v>-5.2235799999999999E-2</v>
      </c>
      <c r="N14932">
        <v>-2.0587999999999999E-2</v>
      </c>
      <c r="O14932">
        <v>1.10598E-2</v>
      </c>
      <c r="P14932">
        <v>5.6754100000000002E-2</v>
      </c>
      <c r="Q14932">
        <v>49.500149999999998</v>
      </c>
      <c r="R14932">
        <v>6.0350399999999998E-2</v>
      </c>
      <c r="S14932" t="s">
        <v>20810</v>
      </c>
    </row>
    <row r="14933" spans="1:19" x14ac:dyDescent="0.25">
      <c r="A14933" t="s">
        <v>15001</v>
      </c>
      <c r="B14933" t="s">
        <v>68</v>
      </c>
      <c r="C14933" t="s">
        <v>4</v>
      </c>
      <c r="D14933" t="s">
        <v>11</v>
      </c>
      <c r="E14933" t="s">
        <v>23</v>
      </c>
      <c r="F14933" t="s">
        <v>6</v>
      </c>
      <c r="G14933">
        <v>4</v>
      </c>
      <c r="H14933">
        <v>285</v>
      </c>
      <c r="I14933">
        <v>0.72400412999999997</v>
      </c>
      <c r="J14933">
        <v>0.69398020000000005</v>
      </c>
      <c r="K14933">
        <v>-3.0023999999999999E-2</v>
      </c>
      <c r="L14933">
        <v>-0.1282035</v>
      </c>
      <c r="M14933">
        <v>-7.0198300000000005E-2</v>
      </c>
      <c r="N14933">
        <v>-3.0023999999999999E-2</v>
      </c>
      <c r="O14933">
        <v>1.0150299999999999E-2</v>
      </c>
      <c r="P14933">
        <v>6.8155599999999997E-2</v>
      </c>
      <c r="Q14933">
        <v>48.816560000000003</v>
      </c>
      <c r="R14933">
        <v>7.6609899999999995E-2</v>
      </c>
      <c r="S14933" t="s">
        <v>20810</v>
      </c>
    </row>
    <row r="14934" spans="1:19" x14ac:dyDescent="0.25">
      <c r="A14934" t="s">
        <v>15002</v>
      </c>
      <c r="B14934" t="s">
        <v>68</v>
      </c>
      <c r="C14934" t="s">
        <v>4</v>
      </c>
      <c r="D14934" t="s">
        <v>11</v>
      </c>
      <c r="E14934" t="s">
        <v>23</v>
      </c>
      <c r="F14934" t="s">
        <v>6</v>
      </c>
      <c r="G14934">
        <v>5</v>
      </c>
      <c r="H14934">
        <v>285</v>
      </c>
      <c r="I14934">
        <v>0.74864410999999997</v>
      </c>
      <c r="J14934">
        <v>0.71208919999999998</v>
      </c>
      <c r="K14934">
        <v>-3.6554900000000001E-2</v>
      </c>
      <c r="L14934">
        <v>-0.13486580000000001</v>
      </c>
      <c r="M14934">
        <v>-7.6782900000000001E-2</v>
      </c>
      <c r="N14934">
        <v>-3.6554900000000001E-2</v>
      </c>
      <c r="O14934">
        <v>3.6730999999999999E-3</v>
      </c>
      <c r="P14934">
        <v>6.1755900000000002E-2</v>
      </c>
      <c r="Q14934">
        <v>48.392409999999998</v>
      </c>
      <c r="R14934">
        <v>7.67124E-2</v>
      </c>
      <c r="S14934" t="s">
        <v>20810</v>
      </c>
    </row>
    <row r="14935" spans="1:19" x14ac:dyDescent="0.25">
      <c r="A14935" t="s">
        <v>15003</v>
      </c>
      <c r="B14935" t="s">
        <v>68</v>
      </c>
      <c r="C14935" t="s">
        <v>4</v>
      </c>
      <c r="D14935" t="s">
        <v>11</v>
      </c>
      <c r="E14935" t="s">
        <v>23</v>
      </c>
      <c r="F14935" t="s">
        <v>6</v>
      </c>
      <c r="G14935">
        <v>6</v>
      </c>
      <c r="H14935">
        <v>285</v>
      </c>
      <c r="I14935">
        <v>0.90661373000000001</v>
      </c>
      <c r="J14935">
        <v>0.91375399999999996</v>
      </c>
      <c r="K14935">
        <v>7.1402999999999996E-3</v>
      </c>
      <c r="L14935">
        <v>-0.1050083</v>
      </c>
      <c r="M14935">
        <v>-3.875E-2</v>
      </c>
      <c r="N14935">
        <v>7.1402999999999996E-3</v>
      </c>
      <c r="O14935">
        <v>5.3030500000000001E-2</v>
      </c>
      <c r="P14935">
        <v>0.1192888</v>
      </c>
      <c r="Q14935">
        <v>48.274099999999997</v>
      </c>
      <c r="R14935">
        <v>8.7510000000000004E-2</v>
      </c>
      <c r="S14935" t="s">
        <v>20810</v>
      </c>
    </row>
    <row r="14936" spans="1:19" x14ac:dyDescent="0.25">
      <c r="A14936" t="s">
        <v>15004</v>
      </c>
      <c r="B14936" t="s">
        <v>68</v>
      </c>
      <c r="C14936" t="s">
        <v>4</v>
      </c>
      <c r="D14936" t="s">
        <v>11</v>
      </c>
      <c r="E14936" t="s">
        <v>23</v>
      </c>
      <c r="F14936" t="s">
        <v>6</v>
      </c>
      <c r="G14936">
        <v>7</v>
      </c>
      <c r="H14936">
        <v>285</v>
      </c>
      <c r="I14936">
        <v>1.1771769000000001</v>
      </c>
      <c r="J14936">
        <v>1.073372</v>
      </c>
      <c r="K14936">
        <v>-0.10380540000000001</v>
      </c>
      <c r="L14936">
        <v>-0.23935960000000001</v>
      </c>
      <c r="M14936">
        <v>-0.1592731</v>
      </c>
      <c r="N14936">
        <v>-0.10380540000000001</v>
      </c>
      <c r="O14936">
        <v>-4.8337699999999997E-2</v>
      </c>
      <c r="P14936">
        <v>3.1748899999999997E-2</v>
      </c>
      <c r="Q14936">
        <v>47.952100000000002</v>
      </c>
      <c r="R14936">
        <v>0.10577350000000001</v>
      </c>
      <c r="S14936" t="s">
        <v>20810</v>
      </c>
    </row>
    <row r="14937" spans="1:19" x14ac:dyDescent="0.25">
      <c r="A14937" t="s">
        <v>15005</v>
      </c>
      <c r="B14937" t="s">
        <v>68</v>
      </c>
      <c r="C14937" t="s">
        <v>4</v>
      </c>
      <c r="D14937" t="s">
        <v>11</v>
      </c>
      <c r="E14937" t="s">
        <v>23</v>
      </c>
      <c r="F14937" t="s">
        <v>6</v>
      </c>
      <c r="G14937">
        <v>8</v>
      </c>
      <c r="H14937">
        <v>285</v>
      </c>
      <c r="I14937">
        <v>1.2023721000000001</v>
      </c>
      <c r="J14937">
        <v>1.155049</v>
      </c>
      <c r="K14937">
        <v>-4.7323299999999999E-2</v>
      </c>
      <c r="L14937">
        <v>-0.17193530000000001</v>
      </c>
      <c r="M14937">
        <v>-9.8313499999999998E-2</v>
      </c>
      <c r="N14937">
        <v>-4.7323299999999999E-2</v>
      </c>
      <c r="O14937">
        <v>3.6668999999999998E-3</v>
      </c>
      <c r="P14937">
        <v>7.7288700000000002E-2</v>
      </c>
      <c r="Q14937">
        <v>48.2806</v>
      </c>
      <c r="R14937">
        <v>9.7235299999999997E-2</v>
      </c>
      <c r="S14937" t="s">
        <v>20810</v>
      </c>
    </row>
    <row r="14938" spans="1:19" x14ac:dyDescent="0.25">
      <c r="A14938" t="s">
        <v>15006</v>
      </c>
      <c r="B14938" t="s">
        <v>68</v>
      </c>
      <c r="C14938" t="s">
        <v>4</v>
      </c>
      <c r="D14938" t="s">
        <v>11</v>
      </c>
      <c r="E14938" t="s">
        <v>23</v>
      </c>
      <c r="F14938" t="s">
        <v>6</v>
      </c>
      <c r="G14938">
        <v>9</v>
      </c>
      <c r="H14938">
        <v>285</v>
      </c>
      <c r="I14938">
        <v>1.0657261</v>
      </c>
      <c r="J14938">
        <v>1.045183</v>
      </c>
      <c r="K14938">
        <v>-2.0542899999999999E-2</v>
      </c>
      <c r="L14938">
        <v>-0.1362022</v>
      </c>
      <c r="M14938">
        <v>-6.7869700000000005E-2</v>
      </c>
      <c r="N14938">
        <v>-2.0542899999999999E-2</v>
      </c>
      <c r="O14938">
        <v>2.6783999999999999E-2</v>
      </c>
      <c r="P14938">
        <v>9.5116400000000004E-2</v>
      </c>
      <c r="Q14938">
        <v>52.870350000000002</v>
      </c>
      <c r="R14938">
        <v>9.0249399999999994E-2</v>
      </c>
      <c r="S14938" t="s">
        <v>20810</v>
      </c>
    </row>
    <row r="14939" spans="1:19" x14ac:dyDescent="0.25">
      <c r="A14939" t="s">
        <v>15007</v>
      </c>
      <c r="B14939" t="s">
        <v>68</v>
      </c>
      <c r="C14939" t="s">
        <v>4</v>
      </c>
      <c r="D14939" t="s">
        <v>11</v>
      </c>
      <c r="E14939" t="s">
        <v>23</v>
      </c>
      <c r="F14939" t="s">
        <v>6</v>
      </c>
      <c r="G14939">
        <v>10</v>
      </c>
      <c r="H14939">
        <v>285</v>
      </c>
      <c r="I14939">
        <v>0.97910618999999999</v>
      </c>
      <c r="J14939">
        <v>0.97902509999999998</v>
      </c>
      <c r="K14939">
        <v>-8.1100000000000006E-5</v>
      </c>
      <c r="L14939">
        <v>-0.1137801</v>
      </c>
      <c r="M14939">
        <v>-4.6605800000000003E-2</v>
      </c>
      <c r="N14939">
        <v>-8.1100000000000006E-5</v>
      </c>
      <c r="O14939">
        <v>4.6443600000000002E-2</v>
      </c>
      <c r="P14939">
        <v>0.1136178</v>
      </c>
      <c r="Q14939">
        <v>59.673470000000002</v>
      </c>
      <c r="R14939">
        <v>8.8719800000000001E-2</v>
      </c>
      <c r="S14939" t="s">
        <v>20810</v>
      </c>
    </row>
    <row r="14940" spans="1:19" x14ac:dyDescent="0.25">
      <c r="A14940" t="s">
        <v>15008</v>
      </c>
      <c r="B14940" t="s">
        <v>68</v>
      </c>
      <c r="C14940" t="s">
        <v>4</v>
      </c>
      <c r="D14940" t="s">
        <v>11</v>
      </c>
      <c r="E14940" t="s">
        <v>23</v>
      </c>
      <c r="F14940" t="s">
        <v>6</v>
      </c>
      <c r="G14940">
        <v>11</v>
      </c>
      <c r="H14940">
        <v>285</v>
      </c>
      <c r="I14940">
        <v>0.84749973000000001</v>
      </c>
      <c r="J14940">
        <v>1.007779</v>
      </c>
      <c r="K14940">
        <v>0.16027939999999999</v>
      </c>
      <c r="L14940">
        <v>3.5464599999999999E-2</v>
      </c>
      <c r="M14940">
        <v>0.1092062</v>
      </c>
      <c r="N14940">
        <v>0.16027939999999999</v>
      </c>
      <c r="O14940">
        <v>0.2113526</v>
      </c>
      <c r="P14940">
        <v>0.28509420000000002</v>
      </c>
      <c r="Q14940">
        <v>64.994709999999998</v>
      </c>
      <c r="R14940">
        <v>9.7393499999999994E-2</v>
      </c>
      <c r="S14940" t="s">
        <v>20810</v>
      </c>
    </row>
    <row r="14941" spans="1:19" x14ac:dyDescent="0.25">
      <c r="A14941" t="s">
        <v>15009</v>
      </c>
      <c r="B14941" t="s">
        <v>68</v>
      </c>
      <c r="C14941" t="s">
        <v>4</v>
      </c>
      <c r="D14941" t="s">
        <v>11</v>
      </c>
      <c r="E14941" t="s">
        <v>23</v>
      </c>
      <c r="F14941" t="s">
        <v>6</v>
      </c>
      <c r="G14941">
        <v>12</v>
      </c>
      <c r="H14941">
        <v>285</v>
      </c>
      <c r="I14941">
        <v>0.71656178000000004</v>
      </c>
      <c r="J14941">
        <v>0.90804669999999998</v>
      </c>
      <c r="K14941">
        <v>0.19148490000000001</v>
      </c>
      <c r="L14941">
        <v>7.1622099999999994E-2</v>
      </c>
      <c r="M14941">
        <v>0.14243800000000001</v>
      </c>
      <c r="N14941">
        <v>0.19148490000000001</v>
      </c>
      <c r="O14941">
        <v>0.24053179999999999</v>
      </c>
      <c r="P14941">
        <v>0.3113476</v>
      </c>
      <c r="Q14941">
        <v>68.138859999999994</v>
      </c>
      <c r="R14941">
        <v>9.3529399999999999E-2</v>
      </c>
      <c r="S14941" t="s">
        <v>20810</v>
      </c>
    </row>
    <row r="14942" spans="1:19" x14ac:dyDescent="0.25">
      <c r="A14942" t="s">
        <v>15010</v>
      </c>
      <c r="B14942" t="s">
        <v>68</v>
      </c>
      <c r="C14942" t="s">
        <v>4</v>
      </c>
      <c r="D14942" t="s">
        <v>11</v>
      </c>
      <c r="E14942" t="s">
        <v>23</v>
      </c>
      <c r="F14942" t="s">
        <v>6</v>
      </c>
      <c r="G14942">
        <v>13</v>
      </c>
      <c r="H14942">
        <v>285</v>
      </c>
      <c r="I14942">
        <v>0.65916149999999996</v>
      </c>
      <c r="J14942">
        <v>0.87636329999999996</v>
      </c>
      <c r="K14942">
        <v>0.2172018</v>
      </c>
      <c r="L14942">
        <v>9.3996300000000005E-2</v>
      </c>
      <c r="M14942">
        <v>0.16678709999999999</v>
      </c>
      <c r="N14942">
        <v>0.2172018</v>
      </c>
      <c r="O14942">
        <v>0.26761639999999998</v>
      </c>
      <c r="P14942">
        <v>0.34040720000000002</v>
      </c>
      <c r="Q14942">
        <v>69.971599999999995</v>
      </c>
      <c r="R14942">
        <v>9.6137700000000006E-2</v>
      </c>
      <c r="S14942" t="s">
        <v>20810</v>
      </c>
    </row>
    <row r="14943" spans="1:19" x14ac:dyDescent="0.25">
      <c r="A14943" t="s">
        <v>15011</v>
      </c>
      <c r="B14943" t="s">
        <v>68</v>
      </c>
      <c r="C14943" t="s">
        <v>4</v>
      </c>
      <c r="D14943" t="s">
        <v>11</v>
      </c>
      <c r="E14943" t="s">
        <v>23</v>
      </c>
      <c r="F14943" t="s">
        <v>6</v>
      </c>
      <c r="G14943">
        <v>14</v>
      </c>
      <c r="H14943">
        <v>285</v>
      </c>
      <c r="I14943">
        <v>0.60704930999999995</v>
      </c>
      <c r="J14943">
        <v>0.87996180000000002</v>
      </c>
      <c r="K14943">
        <v>0.2729125</v>
      </c>
      <c r="L14943">
        <v>0.15244389999999999</v>
      </c>
      <c r="M14943">
        <v>0.2236177</v>
      </c>
      <c r="N14943">
        <v>0.2729125</v>
      </c>
      <c r="O14943">
        <v>0.32220729999999997</v>
      </c>
      <c r="P14943">
        <v>0.39338109999999998</v>
      </c>
      <c r="Q14943">
        <v>71.344970000000004</v>
      </c>
      <c r="R14943">
        <v>9.4002199999999994E-2</v>
      </c>
      <c r="S14943" t="s">
        <v>20810</v>
      </c>
    </row>
    <row r="14944" spans="1:19" x14ac:dyDescent="0.25">
      <c r="A14944" t="s">
        <v>15012</v>
      </c>
      <c r="B14944" t="s">
        <v>68</v>
      </c>
      <c r="C14944" t="s">
        <v>4</v>
      </c>
      <c r="D14944" t="s">
        <v>11</v>
      </c>
      <c r="E14944" t="s">
        <v>23</v>
      </c>
      <c r="F14944" t="s">
        <v>6</v>
      </c>
      <c r="G14944">
        <v>15</v>
      </c>
      <c r="H14944">
        <v>285</v>
      </c>
      <c r="I14944">
        <v>0.59517335999999998</v>
      </c>
      <c r="J14944">
        <v>0.82295700000000005</v>
      </c>
      <c r="K14944">
        <v>0.2277836</v>
      </c>
      <c r="L14944">
        <v>0.11307059999999999</v>
      </c>
      <c r="M14944">
        <v>0.180844</v>
      </c>
      <c r="N14944">
        <v>0.2277836</v>
      </c>
      <c r="O14944">
        <v>0.2747232</v>
      </c>
      <c r="P14944">
        <v>0.34249659999999998</v>
      </c>
      <c r="Q14944">
        <v>72.475219999999993</v>
      </c>
      <c r="R14944">
        <v>8.9510999999999993E-2</v>
      </c>
      <c r="S14944" t="s">
        <v>20810</v>
      </c>
    </row>
    <row r="14945" spans="1:19" x14ac:dyDescent="0.25">
      <c r="A14945" t="s">
        <v>15013</v>
      </c>
      <c r="B14945" t="s">
        <v>68</v>
      </c>
      <c r="C14945" t="s">
        <v>4</v>
      </c>
      <c r="D14945" t="s">
        <v>11</v>
      </c>
      <c r="E14945" t="s">
        <v>23</v>
      </c>
      <c r="F14945" t="s">
        <v>6</v>
      </c>
      <c r="G14945">
        <v>16</v>
      </c>
      <c r="H14945">
        <v>285</v>
      </c>
      <c r="I14945">
        <v>0.61540620000000001</v>
      </c>
      <c r="J14945">
        <v>0.80208210000000002</v>
      </c>
      <c r="K14945">
        <v>0.18667590000000001</v>
      </c>
      <c r="L14945">
        <v>8.1083500000000003E-2</v>
      </c>
      <c r="M14945">
        <v>0.14346829999999999</v>
      </c>
      <c r="N14945">
        <v>0.18667590000000001</v>
      </c>
      <c r="O14945">
        <v>0.22988339999999999</v>
      </c>
      <c r="P14945">
        <v>0.29226819999999998</v>
      </c>
      <c r="Q14945">
        <v>73.290869999999998</v>
      </c>
      <c r="R14945">
        <v>8.2394099999999998E-2</v>
      </c>
      <c r="S14945" t="s">
        <v>20810</v>
      </c>
    </row>
    <row r="14946" spans="1:19" x14ac:dyDescent="0.25">
      <c r="A14946" t="s">
        <v>15014</v>
      </c>
      <c r="B14946" t="s">
        <v>68</v>
      </c>
      <c r="C14946" t="s">
        <v>4</v>
      </c>
      <c r="D14946" t="s">
        <v>11</v>
      </c>
      <c r="E14946" t="s">
        <v>23</v>
      </c>
      <c r="F14946" t="s">
        <v>6</v>
      </c>
      <c r="G14946">
        <v>17</v>
      </c>
      <c r="H14946">
        <v>285</v>
      </c>
      <c r="I14946">
        <v>0.74474203999999999</v>
      </c>
      <c r="J14946">
        <v>0.83322569999999996</v>
      </c>
      <c r="K14946">
        <v>8.8483599999999996E-2</v>
      </c>
      <c r="L14946">
        <v>-3.1356000000000001E-3</v>
      </c>
      <c r="M14946">
        <v>5.0993799999999999E-2</v>
      </c>
      <c r="N14946">
        <v>8.8483599999999996E-2</v>
      </c>
      <c r="O14946">
        <v>0.12597340000000001</v>
      </c>
      <c r="P14946">
        <v>0.18010280000000001</v>
      </c>
      <c r="Q14946">
        <v>72.959500000000006</v>
      </c>
      <c r="R14946">
        <v>7.1490799999999993E-2</v>
      </c>
      <c r="S14946" t="s">
        <v>20810</v>
      </c>
    </row>
    <row r="14947" spans="1:19" x14ac:dyDescent="0.25">
      <c r="A14947" t="s">
        <v>15015</v>
      </c>
      <c r="B14947" t="s">
        <v>68</v>
      </c>
      <c r="C14947" t="s">
        <v>4</v>
      </c>
      <c r="D14947" t="s">
        <v>11</v>
      </c>
      <c r="E14947" t="s">
        <v>23</v>
      </c>
      <c r="F14947" t="s">
        <v>6</v>
      </c>
      <c r="G14947">
        <v>18</v>
      </c>
      <c r="H14947">
        <v>285</v>
      </c>
      <c r="I14947">
        <v>0.92593555999999999</v>
      </c>
      <c r="J14947">
        <v>0.95472259999999998</v>
      </c>
      <c r="K14947">
        <v>2.8787E-2</v>
      </c>
      <c r="L14947">
        <v>-5.6743300000000003E-2</v>
      </c>
      <c r="M14947">
        <v>-6.2113000000000003E-3</v>
      </c>
      <c r="N14947">
        <v>2.8787E-2</v>
      </c>
      <c r="O14947">
        <v>6.3785300000000003E-2</v>
      </c>
      <c r="P14947">
        <v>0.1143174</v>
      </c>
      <c r="Q14947">
        <v>70.066339999999997</v>
      </c>
      <c r="R14947">
        <v>6.6739699999999999E-2</v>
      </c>
      <c r="S14947" t="s">
        <v>20810</v>
      </c>
    </row>
    <row r="14948" spans="1:19" x14ac:dyDescent="0.25">
      <c r="A14948" t="s">
        <v>15016</v>
      </c>
      <c r="B14948" t="s">
        <v>68</v>
      </c>
      <c r="C14948" t="s">
        <v>4</v>
      </c>
      <c r="D14948" t="s">
        <v>11</v>
      </c>
      <c r="E14948" t="s">
        <v>23</v>
      </c>
      <c r="F14948" t="s">
        <v>6</v>
      </c>
      <c r="G14948">
        <v>19</v>
      </c>
      <c r="H14948">
        <v>285</v>
      </c>
      <c r="I14948">
        <v>1.1700959</v>
      </c>
      <c r="J14948">
        <v>1.114587</v>
      </c>
      <c r="K14948">
        <v>-5.5509299999999998E-2</v>
      </c>
      <c r="L14948">
        <v>-0.15698210000000001</v>
      </c>
      <c r="M14948">
        <v>-9.7031199999999998E-2</v>
      </c>
      <c r="N14948">
        <v>-5.5509299999999998E-2</v>
      </c>
      <c r="O14948">
        <v>-1.39875E-2</v>
      </c>
      <c r="P14948">
        <v>4.5963499999999997E-2</v>
      </c>
      <c r="Q14948">
        <v>63.698999999999998</v>
      </c>
      <c r="R14948">
        <v>7.9179700000000006E-2</v>
      </c>
      <c r="S14948" t="s">
        <v>20810</v>
      </c>
    </row>
    <row r="14949" spans="1:19" x14ac:dyDescent="0.25">
      <c r="A14949" t="s">
        <v>15017</v>
      </c>
      <c r="B14949" t="s">
        <v>68</v>
      </c>
      <c r="C14949" t="s">
        <v>4</v>
      </c>
      <c r="D14949" t="s">
        <v>11</v>
      </c>
      <c r="E14949" t="s">
        <v>23</v>
      </c>
      <c r="F14949" t="s">
        <v>6</v>
      </c>
      <c r="G14949">
        <v>20</v>
      </c>
      <c r="H14949">
        <v>285</v>
      </c>
      <c r="I14949">
        <v>1.3405841999999999</v>
      </c>
      <c r="J14949">
        <v>1.2651239999999999</v>
      </c>
      <c r="K14949">
        <v>-7.5459999999999999E-2</v>
      </c>
      <c r="L14949">
        <v>-0.19232550000000001</v>
      </c>
      <c r="M14949">
        <v>-0.1232804</v>
      </c>
      <c r="N14949">
        <v>-7.5459999999999999E-2</v>
      </c>
      <c r="O14949">
        <v>-2.7639500000000001E-2</v>
      </c>
      <c r="P14949">
        <v>4.1405600000000001E-2</v>
      </c>
      <c r="Q14949">
        <v>58.501809999999999</v>
      </c>
      <c r="R14949">
        <v>9.11907E-2</v>
      </c>
      <c r="S14949" t="s">
        <v>20810</v>
      </c>
    </row>
    <row r="14950" spans="1:19" x14ac:dyDescent="0.25">
      <c r="A14950" t="s">
        <v>15018</v>
      </c>
      <c r="B14950" t="s">
        <v>68</v>
      </c>
      <c r="C14950" t="s">
        <v>4</v>
      </c>
      <c r="D14950" t="s">
        <v>11</v>
      </c>
      <c r="E14950" t="s">
        <v>23</v>
      </c>
      <c r="F14950" t="s">
        <v>6</v>
      </c>
      <c r="G14950">
        <v>21</v>
      </c>
      <c r="H14950">
        <v>285</v>
      </c>
      <c r="I14950">
        <v>1.3586737</v>
      </c>
      <c r="J14950">
        <v>1.3016570000000001</v>
      </c>
      <c r="K14950">
        <v>-5.7016699999999997E-2</v>
      </c>
      <c r="L14950">
        <v>-0.17477970000000001</v>
      </c>
      <c r="M14950">
        <v>-0.1052044</v>
      </c>
      <c r="N14950">
        <v>-5.7016699999999997E-2</v>
      </c>
      <c r="O14950">
        <v>-8.8290999999999994E-3</v>
      </c>
      <c r="P14950">
        <v>6.07462E-2</v>
      </c>
      <c r="Q14950">
        <v>55.822299999999998</v>
      </c>
      <c r="R14950">
        <v>9.1890899999999998E-2</v>
      </c>
      <c r="S14950" t="s">
        <v>20810</v>
      </c>
    </row>
    <row r="14951" spans="1:19" x14ac:dyDescent="0.25">
      <c r="A14951" t="s">
        <v>15019</v>
      </c>
      <c r="B14951" t="s">
        <v>68</v>
      </c>
      <c r="C14951" t="s">
        <v>4</v>
      </c>
      <c r="D14951" t="s">
        <v>11</v>
      </c>
      <c r="E14951" t="s">
        <v>23</v>
      </c>
      <c r="F14951" t="s">
        <v>6</v>
      </c>
      <c r="G14951">
        <v>22</v>
      </c>
      <c r="H14951">
        <v>285</v>
      </c>
      <c r="I14951">
        <v>1.2406097</v>
      </c>
      <c r="J14951">
        <v>1.199767</v>
      </c>
      <c r="K14951">
        <v>-4.0843200000000003E-2</v>
      </c>
      <c r="L14951">
        <v>-0.14733450000000001</v>
      </c>
      <c r="M14951">
        <v>-8.4418599999999996E-2</v>
      </c>
      <c r="N14951">
        <v>-4.0843200000000003E-2</v>
      </c>
      <c r="O14951">
        <v>2.7322000000000002E-3</v>
      </c>
      <c r="P14951">
        <v>6.5648200000000004E-2</v>
      </c>
      <c r="Q14951">
        <v>54.049410000000002</v>
      </c>
      <c r="R14951">
        <v>8.3095600000000006E-2</v>
      </c>
      <c r="S14951" t="s">
        <v>20810</v>
      </c>
    </row>
    <row r="14952" spans="1:19" x14ac:dyDescent="0.25">
      <c r="A14952" t="s">
        <v>15020</v>
      </c>
      <c r="B14952" t="s">
        <v>68</v>
      </c>
      <c r="C14952" t="s">
        <v>4</v>
      </c>
      <c r="D14952" t="s">
        <v>11</v>
      </c>
      <c r="E14952" t="s">
        <v>23</v>
      </c>
      <c r="F14952" t="s">
        <v>6</v>
      </c>
      <c r="G14952">
        <v>23</v>
      </c>
      <c r="H14952">
        <v>285</v>
      </c>
      <c r="I14952">
        <v>1.0644347999999999</v>
      </c>
      <c r="J14952">
        <v>0.99359699999999995</v>
      </c>
      <c r="K14952">
        <v>-7.0837899999999995E-2</v>
      </c>
      <c r="L14952">
        <v>-0.1650634</v>
      </c>
      <c r="M14952">
        <v>-0.1093942</v>
      </c>
      <c r="N14952">
        <v>-7.0837899999999995E-2</v>
      </c>
      <c r="O14952">
        <v>-3.2281600000000001E-2</v>
      </c>
      <c r="P14952">
        <v>2.3387700000000001E-2</v>
      </c>
      <c r="Q14952">
        <v>52.451650000000001</v>
      </c>
      <c r="R14952">
        <v>7.3524599999999996E-2</v>
      </c>
      <c r="S14952" t="s">
        <v>20810</v>
      </c>
    </row>
    <row r="14953" spans="1:19" x14ac:dyDescent="0.25">
      <c r="A14953" t="s">
        <v>15021</v>
      </c>
      <c r="B14953" t="s">
        <v>68</v>
      </c>
      <c r="C14953" t="s">
        <v>4</v>
      </c>
      <c r="D14953" t="s">
        <v>11</v>
      </c>
      <c r="E14953" t="s">
        <v>23</v>
      </c>
      <c r="F14953" t="s">
        <v>6</v>
      </c>
      <c r="G14953">
        <v>24</v>
      </c>
      <c r="H14953">
        <v>285</v>
      </c>
      <c r="I14953">
        <v>0.89881776000000002</v>
      </c>
      <c r="J14953">
        <v>0.84094449999999998</v>
      </c>
      <c r="K14953">
        <v>-5.78732E-2</v>
      </c>
      <c r="L14953">
        <v>-0.1420323</v>
      </c>
      <c r="M14953">
        <v>-9.2310500000000004E-2</v>
      </c>
      <c r="N14953">
        <v>-5.78732E-2</v>
      </c>
      <c r="O14953">
        <v>-2.3435999999999998E-2</v>
      </c>
      <c r="P14953">
        <v>2.6285900000000001E-2</v>
      </c>
      <c r="Q14953">
        <v>51.249020000000002</v>
      </c>
      <c r="R14953">
        <v>6.5669699999999998E-2</v>
      </c>
      <c r="S14953" t="s">
        <v>20810</v>
      </c>
    </row>
    <row r="14954" spans="1:19" x14ac:dyDescent="0.25">
      <c r="A14954" t="s">
        <v>15022</v>
      </c>
      <c r="B14954" t="s">
        <v>68</v>
      </c>
      <c r="C14954" t="s">
        <v>4</v>
      </c>
      <c r="D14954" t="s">
        <v>11</v>
      </c>
      <c r="E14954" t="s">
        <v>23</v>
      </c>
      <c r="F14954" t="s">
        <v>52</v>
      </c>
      <c r="G14954">
        <v>1</v>
      </c>
      <c r="H14954">
        <v>285</v>
      </c>
      <c r="I14954">
        <v>0.85677139000000002</v>
      </c>
      <c r="J14954">
        <v>0.74861370000000005</v>
      </c>
      <c r="K14954">
        <v>-0.1081577</v>
      </c>
      <c r="L14954">
        <v>-0.23522109999999999</v>
      </c>
      <c r="M14954">
        <v>-0.16015099999999999</v>
      </c>
      <c r="N14954">
        <v>-0.1081577</v>
      </c>
      <c r="O14954">
        <v>-5.6164400000000003E-2</v>
      </c>
      <c r="P14954">
        <v>1.8905600000000002E-2</v>
      </c>
      <c r="Q14954">
        <v>58.291670000000003</v>
      </c>
      <c r="R14954">
        <v>9.9148100000000003E-2</v>
      </c>
      <c r="S14954" t="s">
        <v>20810</v>
      </c>
    </row>
    <row r="14955" spans="1:19" x14ac:dyDescent="0.25">
      <c r="A14955" t="s">
        <v>15023</v>
      </c>
      <c r="B14955" t="s">
        <v>68</v>
      </c>
      <c r="C14955" t="s">
        <v>4</v>
      </c>
      <c r="D14955" t="s">
        <v>11</v>
      </c>
      <c r="E14955" t="s">
        <v>23</v>
      </c>
      <c r="F14955" t="s">
        <v>52</v>
      </c>
      <c r="G14955">
        <v>2</v>
      </c>
      <c r="H14955">
        <v>285</v>
      </c>
      <c r="I14955">
        <v>0.73496375999999997</v>
      </c>
      <c r="J14955">
        <v>0.64043969999999995</v>
      </c>
      <c r="K14955">
        <v>-9.4523999999999997E-2</v>
      </c>
      <c r="L14955">
        <v>-0.18287059999999999</v>
      </c>
      <c r="M14955">
        <v>-0.1306747</v>
      </c>
      <c r="N14955">
        <v>-9.4523999999999997E-2</v>
      </c>
      <c r="O14955">
        <v>-5.8373300000000003E-2</v>
      </c>
      <c r="P14955">
        <v>-6.1774999999999998E-3</v>
      </c>
      <c r="Q14955">
        <v>57.385420000000003</v>
      </c>
      <c r="R14955">
        <v>6.8937200000000004E-2</v>
      </c>
      <c r="S14955" t="s">
        <v>20810</v>
      </c>
    </row>
    <row r="14956" spans="1:19" x14ac:dyDescent="0.25">
      <c r="A14956" t="s">
        <v>15024</v>
      </c>
      <c r="B14956" t="s">
        <v>68</v>
      </c>
      <c r="C14956" t="s">
        <v>4</v>
      </c>
      <c r="D14956" t="s">
        <v>11</v>
      </c>
      <c r="E14956" t="s">
        <v>23</v>
      </c>
      <c r="F14956" t="s">
        <v>52</v>
      </c>
      <c r="G14956">
        <v>3</v>
      </c>
      <c r="H14956">
        <v>285</v>
      </c>
      <c r="I14956">
        <v>0.72844224000000002</v>
      </c>
      <c r="J14956">
        <v>0.64727380000000001</v>
      </c>
      <c r="K14956">
        <v>-8.1168500000000005E-2</v>
      </c>
      <c r="L14956">
        <v>-0.167381</v>
      </c>
      <c r="M14956">
        <v>-0.1164459</v>
      </c>
      <c r="N14956">
        <v>-8.1168500000000005E-2</v>
      </c>
      <c r="O14956">
        <v>-4.5891000000000001E-2</v>
      </c>
      <c r="P14956">
        <v>5.0439999999999999E-3</v>
      </c>
      <c r="Q14956">
        <v>56.4375</v>
      </c>
      <c r="R14956">
        <v>6.7271999999999998E-2</v>
      </c>
      <c r="S14956" t="s">
        <v>20810</v>
      </c>
    </row>
    <row r="14957" spans="1:19" x14ac:dyDescent="0.25">
      <c r="A14957" t="s">
        <v>15025</v>
      </c>
      <c r="B14957" t="s">
        <v>68</v>
      </c>
      <c r="C14957" t="s">
        <v>4</v>
      </c>
      <c r="D14957" t="s">
        <v>11</v>
      </c>
      <c r="E14957" t="s">
        <v>23</v>
      </c>
      <c r="F14957" t="s">
        <v>52</v>
      </c>
      <c r="G14957">
        <v>4</v>
      </c>
      <c r="H14957">
        <v>285</v>
      </c>
      <c r="I14957">
        <v>0.70427211999999995</v>
      </c>
      <c r="J14957">
        <v>0.68786959999999997</v>
      </c>
      <c r="K14957">
        <v>-1.64025E-2</v>
      </c>
      <c r="L14957">
        <v>-0.12037829999999999</v>
      </c>
      <c r="M14957">
        <v>-5.8948599999999997E-2</v>
      </c>
      <c r="N14957">
        <v>-1.64025E-2</v>
      </c>
      <c r="O14957">
        <v>2.61435E-2</v>
      </c>
      <c r="P14957">
        <v>8.7573300000000007E-2</v>
      </c>
      <c r="Q14957">
        <v>57.25694</v>
      </c>
      <c r="R14957">
        <v>8.1132700000000002E-2</v>
      </c>
      <c r="S14957" t="s">
        <v>20810</v>
      </c>
    </row>
    <row r="14958" spans="1:19" x14ac:dyDescent="0.25">
      <c r="A14958" t="s">
        <v>15026</v>
      </c>
      <c r="B14958" t="s">
        <v>68</v>
      </c>
      <c r="C14958" t="s">
        <v>4</v>
      </c>
      <c r="D14958" t="s">
        <v>11</v>
      </c>
      <c r="E14958" t="s">
        <v>23</v>
      </c>
      <c r="F14958" t="s">
        <v>52</v>
      </c>
      <c r="G14958">
        <v>5</v>
      </c>
      <c r="H14958">
        <v>285</v>
      </c>
      <c r="I14958">
        <v>0.75857068999999999</v>
      </c>
      <c r="J14958">
        <v>0.69922770000000001</v>
      </c>
      <c r="K14958">
        <v>-5.9343E-2</v>
      </c>
      <c r="L14958">
        <v>-0.16583310000000001</v>
      </c>
      <c r="M14958">
        <v>-0.10291790000000001</v>
      </c>
      <c r="N14958">
        <v>-5.9343E-2</v>
      </c>
      <c r="O14958">
        <v>-1.57681E-2</v>
      </c>
      <c r="P14958">
        <v>4.7147099999999997E-2</v>
      </c>
      <c r="Q14958">
        <v>57.333329999999997</v>
      </c>
      <c r="R14958">
        <v>8.3094600000000005E-2</v>
      </c>
      <c r="S14958" t="s">
        <v>20810</v>
      </c>
    </row>
    <row r="14959" spans="1:19" x14ac:dyDescent="0.25">
      <c r="A14959" t="s">
        <v>15027</v>
      </c>
      <c r="B14959" t="s">
        <v>68</v>
      </c>
      <c r="C14959" t="s">
        <v>4</v>
      </c>
      <c r="D14959" t="s">
        <v>11</v>
      </c>
      <c r="E14959" t="s">
        <v>23</v>
      </c>
      <c r="F14959" t="s">
        <v>52</v>
      </c>
      <c r="G14959">
        <v>6</v>
      </c>
      <c r="H14959">
        <v>285</v>
      </c>
      <c r="I14959">
        <v>0.88286162999999995</v>
      </c>
      <c r="J14959">
        <v>0.88349900000000003</v>
      </c>
      <c r="K14959">
        <v>6.3739999999999999E-4</v>
      </c>
      <c r="L14959">
        <v>-0.11714339999999999</v>
      </c>
      <c r="M14959">
        <v>-4.7557500000000003E-2</v>
      </c>
      <c r="N14959">
        <v>6.3739999999999999E-4</v>
      </c>
      <c r="O14959">
        <v>4.8832300000000002E-2</v>
      </c>
      <c r="P14959">
        <v>0.1184182</v>
      </c>
      <c r="Q14959">
        <v>57.361109999999996</v>
      </c>
      <c r="R14959">
        <v>9.1904799999999995E-2</v>
      </c>
      <c r="S14959" t="s">
        <v>20810</v>
      </c>
    </row>
    <row r="14960" spans="1:19" x14ac:dyDescent="0.25">
      <c r="A14960" t="s">
        <v>15028</v>
      </c>
      <c r="B14960" t="s">
        <v>68</v>
      </c>
      <c r="C14960" t="s">
        <v>4</v>
      </c>
      <c r="D14960" t="s">
        <v>11</v>
      </c>
      <c r="E14960" t="s">
        <v>23</v>
      </c>
      <c r="F14960" t="s">
        <v>52</v>
      </c>
      <c r="G14960">
        <v>7</v>
      </c>
      <c r="H14960">
        <v>285</v>
      </c>
      <c r="I14960">
        <v>1.0850379999999999</v>
      </c>
      <c r="J14960">
        <v>1.0232159999999999</v>
      </c>
      <c r="K14960">
        <v>-6.1822099999999998E-2</v>
      </c>
      <c r="L14960">
        <v>-0.2026521</v>
      </c>
      <c r="M14960">
        <v>-0.1194486</v>
      </c>
      <c r="N14960">
        <v>-6.1822099999999998E-2</v>
      </c>
      <c r="O14960">
        <v>-4.1955999999999999E-3</v>
      </c>
      <c r="P14960">
        <v>7.9007900000000006E-2</v>
      </c>
      <c r="Q14960">
        <v>57.44097</v>
      </c>
      <c r="R14960">
        <v>0.10989019999999999</v>
      </c>
      <c r="S14960" t="s">
        <v>20810</v>
      </c>
    </row>
    <row r="14961" spans="1:19" x14ac:dyDescent="0.25">
      <c r="A14961" t="s">
        <v>15029</v>
      </c>
      <c r="B14961" t="s">
        <v>68</v>
      </c>
      <c r="C14961" t="s">
        <v>4</v>
      </c>
      <c r="D14961" t="s">
        <v>11</v>
      </c>
      <c r="E14961" t="s">
        <v>23</v>
      </c>
      <c r="F14961" t="s">
        <v>52</v>
      </c>
      <c r="G14961">
        <v>8</v>
      </c>
      <c r="H14961">
        <v>285</v>
      </c>
      <c r="I14961">
        <v>1.0919977000000001</v>
      </c>
      <c r="J14961">
        <v>1.076951</v>
      </c>
      <c r="K14961">
        <v>-1.5047100000000001E-2</v>
      </c>
      <c r="L14961">
        <v>-0.15112919999999999</v>
      </c>
      <c r="M14961">
        <v>-7.0730799999999996E-2</v>
      </c>
      <c r="N14961">
        <v>-1.5047100000000001E-2</v>
      </c>
      <c r="O14961">
        <v>4.0636600000000002E-2</v>
      </c>
      <c r="P14961">
        <v>0.121035</v>
      </c>
      <c r="Q14961">
        <v>57.53125</v>
      </c>
      <c r="R14961">
        <v>0.1061854</v>
      </c>
      <c r="S14961" t="s">
        <v>20810</v>
      </c>
    </row>
    <row r="14962" spans="1:19" x14ac:dyDescent="0.25">
      <c r="A14962" t="s">
        <v>15030</v>
      </c>
      <c r="B14962" t="s">
        <v>68</v>
      </c>
      <c r="C14962" t="s">
        <v>4</v>
      </c>
      <c r="D14962" t="s">
        <v>11</v>
      </c>
      <c r="E14962" t="s">
        <v>23</v>
      </c>
      <c r="F14962" t="s">
        <v>52</v>
      </c>
      <c r="G14962">
        <v>9</v>
      </c>
      <c r="H14962">
        <v>285</v>
      </c>
      <c r="I14962">
        <v>0.99328941999999998</v>
      </c>
      <c r="J14962">
        <v>0.92806310000000003</v>
      </c>
      <c r="K14962">
        <v>-6.5226300000000001E-2</v>
      </c>
      <c r="L14962">
        <v>-0.19475390000000001</v>
      </c>
      <c r="M14962">
        <v>-0.118228</v>
      </c>
      <c r="N14962">
        <v>-6.5226300000000001E-2</v>
      </c>
      <c r="O14962">
        <v>-1.22247E-2</v>
      </c>
      <c r="P14962">
        <v>6.4301300000000006E-2</v>
      </c>
      <c r="Q14962">
        <v>58.361109999999996</v>
      </c>
      <c r="R14962">
        <v>0.10107090000000001</v>
      </c>
      <c r="S14962" t="s">
        <v>20810</v>
      </c>
    </row>
    <row r="14963" spans="1:19" x14ac:dyDescent="0.25">
      <c r="A14963" t="s">
        <v>15031</v>
      </c>
      <c r="B14963" t="s">
        <v>68</v>
      </c>
      <c r="C14963" t="s">
        <v>4</v>
      </c>
      <c r="D14963" t="s">
        <v>11</v>
      </c>
      <c r="E14963" t="s">
        <v>23</v>
      </c>
      <c r="F14963" t="s">
        <v>52</v>
      </c>
      <c r="G14963">
        <v>10</v>
      </c>
      <c r="H14963">
        <v>285</v>
      </c>
      <c r="I14963">
        <v>0.95891649000000001</v>
      </c>
      <c r="J14963">
        <v>0.93983309999999998</v>
      </c>
      <c r="K14963">
        <v>-1.90834E-2</v>
      </c>
      <c r="L14963">
        <v>-0.15923889999999999</v>
      </c>
      <c r="M14963">
        <v>-7.6433899999999999E-2</v>
      </c>
      <c r="N14963">
        <v>-1.90834E-2</v>
      </c>
      <c r="O14963">
        <v>3.8267099999999998E-2</v>
      </c>
      <c r="P14963">
        <v>0.1210721</v>
      </c>
      <c r="Q14963">
        <v>62.576390000000004</v>
      </c>
      <c r="R14963">
        <v>0.1093639</v>
      </c>
      <c r="S14963" t="s">
        <v>20810</v>
      </c>
    </row>
    <row r="14964" spans="1:19" x14ac:dyDescent="0.25">
      <c r="A14964" t="s">
        <v>15032</v>
      </c>
      <c r="B14964" t="s">
        <v>68</v>
      </c>
      <c r="C14964" t="s">
        <v>4</v>
      </c>
      <c r="D14964" t="s">
        <v>11</v>
      </c>
      <c r="E14964" t="s">
        <v>23</v>
      </c>
      <c r="F14964" t="s">
        <v>52</v>
      </c>
      <c r="G14964">
        <v>11</v>
      </c>
      <c r="H14964">
        <v>285</v>
      </c>
      <c r="I14964">
        <v>0.82959914000000001</v>
      </c>
      <c r="J14964">
        <v>1.0571660000000001</v>
      </c>
      <c r="K14964">
        <v>0.22756670000000001</v>
      </c>
      <c r="L14964">
        <v>7.3066900000000004E-2</v>
      </c>
      <c r="M14964">
        <v>0.16434660000000001</v>
      </c>
      <c r="N14964">
        <v>0.22756670000000001</v>
      </c>
      <c r="O14964">
        <v>0.29078680000000001</v>
      </c>
      <c r="P14964">
        <v>0.38206659999999998</v>
      </c>
      <c r="Q14964">
        <v>65.986109999999996</v>
      </c>
      <c r="R14964">
        <v>0.12055689999999999</v>
      </c>
      <c r="S14964" t="s">
        <v>20810</v>
      </c>
    </row>
    <row r="14965" spans="1:19" x14ac:dyDescent="0.25">
      <c r="A14965" t="s">
        <v>15033</v>
      </c>
      <c r="B14965" t="s">
        <v>68</v>
      </c>
      <c r="C14965" t="s">
        <v>4</v>
      </c>
      <c r="D14965" t="s">
        <v>11</v>
      </c>
      <c r="E14965" t="s">
        <v>23</v>
      </c>
      <c r="F14965" t="s">
        <v>52</v>
      </c>
      <c r="G14965">
        <v>12</v>
      </c>
      <c r="H14965">
        <v>285</v>
      </c>
      <c r="I14965">
        <v>0.80555195000000002</v>
      </c>
      <c r="J14965">
        <v>0.95678059999999998</v>
      </c>
      <c r="K14965">
        <v>0.15122869999999999</v>
      </c>
      <c r="L14965">
        <v>1.4972E-3</v>
      </c>
      <c r="M14965">
        <v>8.9959800000000006E-2</v>
      </c>
      <c r="N14965">
        <v>0.15122869999999999</v>
      </c>
      <c r="O14965">
        <v>0.21249760000000001</v>
      </c>
      <c r="P14965">
        <v>0.30096010000000001</v>
      </c>
      <c r="Q14965">
        <v>68.625</v>
      </c>
      <c r="R14965">
        <v>0.1168361</v>
      </c>
      <c r="S14965" t="s">
        <v>20810</v>
      </c>
    </row>
    <row r="14966" spans="1:19" x14ac:dyDescent="0.25">
      <c r="A14966" t="s">
        <v>15034</v>
      </c>
      <c r="B14966" t="s">
        <v>68</v>
      </c>
      <c r="C14966" t="s">
        <v>4</v>
      </c>
      <c r="D14966" t="s">
        <v>11</v>
      </c>
      <c r="E14966" t="s">
        <v>23</v>
      </c>
      <c r="F14966" t="s">
        <v>52</v>
      </c>
      <c r="G14966">
        <v>13</v>
      </c>
      <c r="H14966">
        <v>285</v>
      </c>
      <c r="I14966">
        <v>0.65258740000000004</v>
      </c>
      <c r="J14966">
        <v>0.91092130000000004</v>
      </c>
      <c r="K14966">
        <v>0.25833390000000001</v>
      </c>
      <c r="L14966">
        <v>9.7146099999999999E-2</v>
      </c>
      <c r="M14966">
        <v>0.1923772</v>
      </c>
      <c r="N14966">
        <v>0.25833390000000001</v>
      </c>
      <c r="O14966">
        <v>0.32429069999999999</v>
      </c>
      <c r="P14966">
        <v>0.4195217</v>
      </c>
      <c r="Q14966">
        <v>70.760409999999993</v>
      </c>
      <c r="R14966">
        <v>0.12577550000000001</v>
      </c>
      <c r="S14966" t="s">
        <v>20810</v>
      </c>
    </row>
    <row r="14967" spans="1:19" x14ac:dyDescent="0.25">
      <c r="A14967" t="s">
        <v>15035</v>
      </c>
      <c r="B14967" t="s">
        <v>68</v>
      </c>
      <c r="C14967" t="s">
        <v>4</v>
      </c>
      <c r="D14967" t="s">
        <v>11</v>
      </c>
      <c r="E14967" t="s">
        <v>23</v>
      </c>
      <c r="F14967" t="s">
        <v>52</v>
      </c>
      <c r="G14967">
        <v>14</v>
      </c>
      <c r="H14967">
        <v>285</v>
      </c>
      <c r="I14967">
        <v>0.58373255000000002</v>
      </c>
      <c r="J14967">
        <v>0.89058800000000005</v>
      </c>
      <c r="K14967">
        <v>0.3068555</v>
      </c>
      <c r="L14967">
        <v>0.14832190000000001</v>
      </c>
      <c r="M14967">
        <v>0.2419848</v>
      </c>
      <c r="N14967">
        <v>0.3068555</v>
      </c>
      <c r="O14967">
        <v>0.37172620000000001</v>
      </c>
      <c r="P14967">
        <v>0.4653891</v>
      </c>
      <c r="Q14967">
        <v>72.545140000000004</v>
      </c>
      <c r="R14967">
        <v>0.12370440000000001</v>
      </c>
      <c r="S14967" t="s">
        <v>20810</v>
      </c>
    </row>
    <row r="14968" spans="1:19" x14ac:dyDescent="0.25">
      <c r="A14968" t="s">
        <v>15036</v>
      </c>
      <c r="B14968" t="s">
        <v>68</v>
      </c>
      <c r="C14968" t="s">
        <v>4</v>
      </c>
      <c r="D14968" t="s">
        <v>11</v>
      </c>
      <c r="E14968" t="s">
        <v>23</v>
      </c>
      <c r="F14968" t="s">
        <v>52</v>
      </c>
      <c r="G14968">
        <v>15</v>
      </c>
      <c r="H14968">
        <v>285</v>
      </c>
      <c r="I14968">
        <v>0.56482421999999999</v>
      </c>
      <c r="J14968">
        <v>0.87667459999999997</v>
      </c>
      <c r="K14968">
        <v>0.31185040000000003</v>
      </c>
      <c r="L14968">
        <v>0.17127970000000001</v>
      </c>
      <c r="M14968">
        <v>0.25433</v>
      </c>
      <c r="N14968">
        <v>0.31185040000000003</v>
      </c>
      <c r="O14968">
        <v>0.3693708</v>
      </c>
      <c r="P14968">
        <v>0.45242110000000002</v>
      </c>
      <c r="Q14968">
        <v>72.916659999999993</v>
      </c>
      <c r="R14968">
        <v>0.1096879</v>
      </c>
      <c r="S14968" t="s">
        <v>20810</v>
      </c>
    </row>
    <row r="14969" spans="1:19" x14ac:dyDescent="0.25">
      <c r="A14969" t="s">
        <v>15037</v>
      </c>
      <c r="B14969" t="s">
        <v>68</v>
      </c>
      <c r="C14969" t="s">
        <v>4</v>
      </c>
      <c r="D14969" t="s">
        <v>11</v>
      </c>
      <c r="E14969" t="s">
        <v>23</v>
      </c>
      <c r="F14969" t="s">
        <v>52</v>
      </c>
      <c r="G14969">
        <v>16</v>
      </c>
      <c r="H14969">
        <v>285</v>
      </c>
      <c r="I14969">
        <v>0.59488947999999997</v>
      </c>
      <c r="J14969">
        <v>0.82813979999999998</v>
      </c>
      <c r="K14969">
        <v>0.23325029999999999</v>
      </c>
      <c r="L14969">
        <v>9.3230800000000003E-2</v>
      </c>
      <c r="M14969">
        <v>0.17595540000000001</v>
      </c>
      <c r="N14969">
        <v>0.23325029999999999</v>
      </c>
      <c r="O14969">
        <v>0.2905452</v>
      </c>
      <c r="P14969">
        <v>0.37326989999999999</v>
      </c>
      <c r="Q14969">
        <v>74.277780000000007</v>
      </c>
      <c r="R14969">
        <v>0.1092578</v>
      </c>
      <c r="S14969" t="s">
        <v>20810</v>
      </c>
    </row>
    <row r="14970" spans="1:19" x14ac:dyDescent="0.25">
      <c r="A14970" t="s">
        <v>15038</v>
      </c>
      <c r="B14970" t="s">
        <v>68</v>
      </c>
      <c r="C14970" t="s">
        <v>4</v>
      </c>
      <c r="D14970" t="s">
        <v>11</v>
      </c>
      <c r="E14970" t="s">
        <v>23</v>
      </c>
      <c r="F14970" t="s">
        <v>52</v>
      </c>
      <c r="G14970">
        <v>17</v>
      </c>
      <c r="H14970">
        <v>285</v>
      </c>
      <c r="I14970">
        <v>0.77693738999999995</v>
      </c>
      <c r="J14970">
        <v>0.87149589999999999</v>
      </c>
      <c r="K14970">
        <v>9.4558500000000004E-2</v>
      </c>
      <c r="L14970">
        <v>-3.7772699999999999E-2</v>
      </c>
      <c r="M14970">
        <v>4.0409599999999997E-2</v>
      </c>
      <c r="N14970">
        <v>9.4558500000000004E-2</v>
      </c>
      <c r="O14970">
        <v>0.14870739999999999</v>
      </c>
      <c r="P14970">
        <v>0.2268897</v>
      </c>
      <c r="Q14970">
        <v>73.607640000000004</v>
      </c>
      <c r="R14970">
        <v>0.10325860000000001</v>
      </c>
      <c r="S14970" t="s">
        <v>20810</v>
      </c>
    </row>
    <row r="14971" spans="1:19" x14ac:dyDescent="0.25">
      <c r="A14971" t="s">
        <v>15039</v>
      </c>
      <c r="B14971" t="s">
        <v>68</v>
      </c>
      <c r="C14971" t="s">
        <v>4</v>
      </c>
      <c r="D14971" t="s">
        <v>11</v>
      </c>
      <c r="E14971" t="s">
        <v>23</v>
      </c>
      <c r="F14971" t="s">
        <v>52</v>
      </c>
      <c r="G14971">
        <v>18</v>
      </c>
      <c r="H14971">
        <v>285</v>
      </c>
      <c r="I14971">
        <v>0.95867206000000005</v>
      </c>
      <c r="J14971">
        <v>1.034527</v>
      </c>
      <c r="K14971">
        <v>7.5855000000000006E-2</v>
      </c>
      <c r="L14971">
        <v>-8.8533000000000001E-2</v>
      </c>
      <c r="M14971">
        <v>8.5888000000000006E-3</v>
      </c>
      <c r="N14971">
        <v>7.5855000000000006E-2</v>
      </c>
      <c r="O14971">
        <v>0.1431212</v>
      </c>
      <c r="P14971">
        <v>0.24024300000000001</v>
      </c>
      <c r="Q14971">
        <v>73.107640000000004</v>
      </c>
      <c r="R14971">
        <v>0.12827269999999999</v>
      </c>
      <c r="S14971" t="s">
        <v>20810</v>
      </c>
    </row>
    <row r="14972" spans="1:19" x14ac:dyDescent="0.25">
      <c r="A14972" t="s">
        <v>15040</v>
      </c>
      <c r="B14972" t="s">
        <v>68</v>
      </c>
      <c r="C14972" t="s">
        <v>4</v>
      </c>
      <c r="D14972" t="s">
        <v>11</v>
      </c>
      <c r="E14972" t="s">
        <v>23</v>
      </c>
      <c r="F14972" t="s">
        <v>52</v>
      </c>
      <c r="G14972">
        <v>19</v>
      </c>
      <c r="H14972">
        <v>285</v>
      </c>
      <c r="I14972">
        <v>1.1443045999999999</v>
      </c>
      <c r="J14972">
        <v>1.0702370000000001</v>
      </c>
      <c r="K14972">
        <v>-7.40672E-2</v>
      </c>
      <c r="L14972">
        <v>-0.2117386</v>
      </c>
      <c r="M14972">
        <v>-0.13040119999999999</v>
      </c>
      <c r="N14972">
        <v>-7.40672E-2</v>
      </c>
      <c r="O14972">
        <v>-1.77333E-2</v>
      </c>
      <c r="P14972">
        <v>6.3604099999999997E-2</v>
      </c>
      <c r="Q14972">
        <v>68.666659999999993</v>
      </c>
      <c r="R14972">
        <v>0.10742549999999999</v>
      </c>
      <c r="S14972" t="s">
        <v>20810</v>
      </c>
    </row>
    <row r="14973" spans="1:19" x14ac:dyDescent="0.25">
      <c r="A14973" t="s">
        <v>15041</v>
      </c>
      <c r="B14973" t="s">
        <v>68</v>
      </c>
      <c r="C14973" t="s">
        <v>4</v>
      </c>
      <c r="D14973" t="s">
        <v>11</v>
      </c>
      <c r="E14973" t="s">
        <v>23</v>
      </c>
      <c r="F14973" t="s">
        <v>52</v>
      </c>
      <c r="G14973">
        <v>20</v>
      </c>
      <c r="H14973">
        <v>285</v>
      </c>
      <c r="I14973">
        <v>1.3821435</v>
      </c>
      <c r="J14973">
        <v>1.237152</v>
      </c>
      <c r="K14973">
        <v>-0.14499119999999999</v>
      </c>
      <c r="L14973">
        <v>-0.30614390000000002</v>
      </c>
      <c r="M14973">
        <v>-0.2109336</v>
      </c>
      <c r="N14973">
        <v>-0.14499119999999999</v>
      </c>
      <c r="O14973">
        <v>-7.9048900000000005E-2</v>
      </c>
      <c r="P14973">
        <v>1.61613E-2</v>
      </c>
      <c r="Q14973">
        <v>62.263890000000004</v>
      </c>
      <c r="R14973">
        <v>0.125748</v>
      </c>
      <c r="S14973" t="s">
        <v>20810</v>
      </c>
    </row>
    <row r="14974" spans="1:19" x14ac:dyDescent="0.25">
      <c r="A14974" t="s">
        <v>15042</v>
      </c>
      <c r="B14974" t="s">
        <v>68</v>
      </c>
      <c r="C14974" t="s">
        <v>4</v>
      </c>
      <c r="D14974" t="s">
        <v>11</v>
      </c>
      <c r="E14974" t="s">
        <v>23</v>
      </c>
      <c r="F14974" t="s">
        <v>52</v>
      </c>
      <c r="G14974">
        <v>21</v>
      </c>
      <c r="H14974">
        <v>285</v>
      </c>
      <c r="I14974">
        <v>1.4453004</v>
      </c>
      <c r="J14974">
        <v>1.3355809999999999</v>
      </c>
      <c r="K14974">
        <v>-0.1097191</v>
      </c>
      <c r="L14974">
        <v>-0.27762290000000001</v>
      </c>
      <c r="M14974">
        <v>-0.178424</v>
      </c>
      <c r="N14974">
        <v>-0.1097191</v>
      </c>
      <c r="O14974">
        <v>-4.1014200000000001E-2</v>
      </c>
      <c r="P14974">
        <v>5.8184699999999999E-2</v>
      </c>
      <c r="Q14974">
        <v>58.90278</v>
      </c>
      <c r="R14974">
        <v>0.13101599999999999</v>
      </c>
      <c r="S14974" t="s">
        <v>20810</v>
      </c>
    </row>
    <row r="14975" spans="1:19" x14ac:dyDescent="0.25">
      <c r="A14975" t="s">
        <v>15043</v>
      </c>
      <c r="B14975" t="s">
        <v>68</v>
      </c>
      <c r="C14975" t="s">
        <v>4</v>
      </c>
      <c r="D14975" t="s">
        <v>11</v>
      </c>
      <c r="E14975" t="s">
        <v>23</v>
      </c>
      <c r="F14975" t="s">
        <v>52</v>
      </c>
      <c r="G14975">
        <v>22</v>
      </c>
      <c r="H14975">
        <v>285</v>
      </c>
      <c r="I14975">
        <v>1.3197067</v>
      </c>
      <c r="J14975">
        <v>1.240218</v>
      </c>
      <c r="K14975">
        <v>-7.9488299999999998E-2</v>
      </c>
      <c r="L14975">
        <v>-0.22385840000000001</v>
      </c>
      <c r="M14975">
        <v>-0.1385633</v>
      </c>
      <c r="N14975">
        <v>-7.9488299999999998E-2</v>
      </c>
      <c r="O14975">
        <v>-2.0413199999999999E-2</v>
      </c>
      <c r="P14975">
        <v>6.4881900000000006E-2</v>
      </c>
      <c r="Q14975">
        <v>56.760420000000003</v>
      </c>
      <c r="R14975">
        <v>0.11265260000000001</v>
      </c>
      <c r="S14975" t="s">
        <v>20810</v>
      </c>
    </row>
    <row r="14976" spans="1:19" x14ac:dyDescent="0.25">
      <c r="A14976" t="s">
        <v>15044</v>
      </c>
      <c r="B14976" t="s">
        <v>68</v>
      </c>
      <c r="C14976" t="s">
        <v>4</v>
      </c>
      <c r="D14976" t="s">
        <v>11</v>
      </c>
      <c r="E14976" t="s">
        <v>23</v>
      </c>
      <c r="F14976" t="s">
        <v>52</v>
      </c>
      <c r="G14976">
        <v>23</v>
      </c>
      <c r="H14976">
        <v>285</v>
      </c>
      <c r="I14976">
        <v>1.0973553</v>
      </c>
      <c r="J14976">
        <v>0.99583359999999999</v>
      </c>
      <c r="K14976">
        <v>-0.10152170000000001</v>
      </c>
      <c r="L14976">
        <v>-0.22501380000000001</v>
      </c>
      <c r="M14976">
        <v>-0.15205370000000001</v>
      </c>
      <c r="N14976">
        <v>-0.10152170000000001</v>
      </c>
      <c r="O14976">
        <v>-5.0989800000000002E-2</v>
      </c>
      <c r="P14976">
        <v>2.1970400000000001E-2</v>
      </c>
      <c r="Q14976">
        <v>54.93056</v>
      </c>
      <c r="R14976">
        <v>9.63614E-2</v>
      </c>
      <c r="S14976" t="s">
        <v>20810</v>
      </c>
    </row>
    <row r="14977" spans="1:19" x14ac:dyDescent="0.25">
      <c r="A14977" t="s">
        <v>15045</v>
      </c>
      <c r="B14977" t="s">
        <v>68</v>
      </c>
      <c r="C14977" t="s">
        <v>4</v>
      </c>
      <c r="D14977" t="s">
        <v>11</v>
      </c>
      <c r="E14977" t="s">
        <v>23</v>
      </c>
      <c r="F14977" t="s">
        <v>52</v>
      </c>
      <c r="G14977">
        <v>24</v>
      </c>
      <c r="H14977">
        <v>285</v>
      </c>
      <c r="I14977">
        <v>0.88895053999999996</v>
      </c>
      <c r="J14977">
        <v>0.82566479999999998</v>
      </c>
      <c r="K14977">
        <v>-6.32857E-2</v>
      </c>
      <c r="L14977">
        <v>-0.1614507</v>
      </c>
      <c r="M14977">
        <v>-0.10345409999999999</v>
      </c>
      <c r="N14977">
        <v>-6.32857E-2</v>
      </c>
      <c r="O14977">
        <v>-2.31174E-2</v>
      </c>
      <c r="P14977">
        <v>3.4879300000000002E-2</v>
      </c>
      <c r="Q14977">
        <v>53.986109999999996</v>
      </c>
      <c r="R14977">
        <v>7.6598600000000003E-2</v>
      </c>
      <c r="S14977" t="s">
        <v>20810</v>
      </c>
    </row>
    <row r="14978" spans="1:19" x14ac:dyDescent="0.25">
      <c r="A14978" t="s">
        <v>15046</v>
      </c>
      <c r="B14978" t="s">
        <v>68</v>
      </c>
      <c r="C14978" t="s">
        <v>4</v>
      </c>
      <c r="D14978" t="s">
        <v>12</v>
      </c>
      <c r="E14978" t="s">
        <v>24</v>
      </c>
      <c r="F14978" t="s">
        <v>6</v>
      </c>
      <c r="G14978">
        <v>1</v>
      </c>
      <c r="H14978">
        <v>145</v>
      </c>
      <c r="I14978">
        <v>0.73920490000000005</v>
      </c>
      <c r="J14978">
        <v>0.78851170000000004</v>
      </c>
      <c r="K14978">
        <v>4.9306799999999998E-2</v>
      </c>
      <c r="L14978">
        <v>-0.1054557</v>
      </c>
      <c r="M14978">
        <v>-1.40208E-2</v>
      </c>
      <c r="N14978">
        <v>4.9306799999999998E-2</v>
      </c>
      <c r="O14978">
        <v>0.11263430000000001</v>
      </c>
      <c r="P14978">
        <v>0.20406930000000001</v>
      </c>
      <c r="Q14978">
        <v>51.618510000000001</v>
      </c>
      <c r="R14978">
        <v>0.1207618</v>
      </c>
      <c r="S14978" t="s">
        <v>20810</v>
      </c>
    </row>
    <row r="14979" spans="1:19" x14ac:dyDescent="0.25">
      <c r="A14979" t="s">
        <v>15047</v>
      </c>
      <c r="B14979" t="s">
        <v>68</v>
      </c>
      <c r="C14979" t="s">
        <v>4</v>
      </c>
      <c r="D14979" t="s">
        <v>12</v>
      </c>
      <c r="E14979" t="s">
        <v>24</v>
      </c>
      <c r="F14979" t="s">
        <v>6</v>
      </c>
      <c r="G14979">
        <v>2</v>
      </c>
      <c r="H14979">
        <v>145</v>
      </c>
      <c r="I14979">
        <v>0.70308649000000001</v>
      </c>
      <c r="J14979">
        <v>0.74220710000000001</v>
      </c>
      <c r="K14979">
        <v>3.9120599999999998E-2</v>
      </c>
      <c r="L14979">
        <v>-0.1221365</v>
      </c>
      <c r="M14979">
        <v>-2.6864499999999999E-2</v>
      </c>
      <c r="N14979">
        <v>3.9120599999999998E-2</v>
      </c>
      <c r="O14979">
        <v>0.10510559999999999</v>
      </c>
      <c r="P14979">
        <v>0.20037759999999999</v>
      </c>
      <c r="Q14979">
        <v>51.228079999999999</v>
      </c>
      <c r="R14979">
        <v>0.12582960000000001</v>
      </c>
      <c r="S14979" t="s">
        <v>20810</v>
      </c>
    </row>
    <row r="14980" spans="1:19" x14ac:dyDescent="0.25">
      <c r="A14980" t="s">
        <v>15048</v>
      </c>
      <c r="B14980" t="s">
        <v>68</v>
      </c>
      <c r="C14980" t="s">
        <v>4</v>
      </c>
      <c r="D14980" t="s">
        <v>12</v>
      </c>
      <c r="E14980" t="s">
        <v>24</v>
      </c>
      <c r="F14980" t="s">
        <v>6</v>
      </c>
      <c r="G14980">
        <v>3</v>
      </c>
      <c r="H14980">
        <v>145</v>
      </c>
      <c r="I14980">
        <v>0.68337667000000002</v>
      </c>
      <c r="J14980">
        <v>0.69662460000000004</v>
      </c>
      <c r="K14980">
        <v>1.3247999999999999E-2</v>
      </c>
      <c r="L14980">
        <v>-0.14235729999999999</v>
      </c>
      <c r="M14980">
        <v>-5.0424400000000001E-2</v>
      </c>
      <c r="N14980">
        <v>1.3247999999999999E-2</v>
      </c>
      <c r="O14980">
        <v>7.69204E-2</v>
      </c>
      <c r="P14980">
        <v>0.16885320000000001</v>
      </c>
      <c r="Q14980">
        <v>50.715499999999999</v>
      </c>
      <c r="R14980">
        <v>0.1214194</v>
      </c>
      <c r="S14980" t="s">
        <v>20810</v>
      </c>
    </row>
    <row r="14981" spans="1:19" x14ac:dyDescent="0.25">
      <c r="A14981" t="s">
        <v>15049</v>
      </c>
      <c r="B14981" t="s">
        <v>68</v>
      </c>
      <c r="C14981" t="s">
        <v>4</v>
      </c>
      <c r="D14981" t="s">
        <v>12</v>
      </c>
      <c r="E14981" t="s">
        <v>24</v>
      </c>
      <c r="F14981" t="s">
        <v>6</v>
      </c>
      <c r="G14981">
        <v>4</v>
      </c>
      <c r="H14981">
        <v>145</v>
      </c>
      <c r="I14981">
        <v>0.63921888999999998</v>
      </c>
      <c r="J14981">
        <v>0.66903100000000004</v>
      </c>
      <c r="K14981">
        <v>2.9812100000000001E-2</v>
      </c>
      <c r="L14981">
        <v>-0.12075519999999999</v>
      </c>
      <c r="M14981">
        <v>-3.1798800000000002E-2</v>
      </c>
      <c r="N14981">
        <v>2.9812100000000001E-2</v>
      </c>
      <c r="O14981">
        <v>9.1423099999999993E-2</v>
      </c>
      <c r="P14981">
        <v>0.1803795</v>
      </c>
      <c r="Q14981">
        <v>50.414369999999998</v>
      </c>
      <c r="R14981">
        <v>0.1174883</v>
      </c>
      <c r="S14981" t="s">
        <v>20810</v>
      </c>
    </row>
    <row r="14982" spans="1:19" x14ac:dyDescent="0.25">
      <c r="A14982" t="s">
        <v>15050</v>
      </c>
      <c r="B14982" t="s">
        <v>68</v>
      </c>
      <c r="C14982" t="s">
        <v>4</v>
      </c>
      <c r="D14982" t="s">
        <v>12</v>
      </c>
      <c r="E14982" t="s">
        <v>24</v>
      </c>
      <c r="F14982" t="s">
        <v>6</v>
      </c>
      <c r="G14982">
        <v>5</v>
      </c>
      <c r="H14982">
        <v>145</v>
      </c>
      <c r="I14982">
        <v>0.65027707000000001</v>
      </c>
      <c r="J14982">
        <v>0.78687200000000002</v>
      </c>
      <c r="K14982">
        <v>0.13659489999999999</v>
      </c>
      <c r="L14982">
        <v>2.4231000000000001E-3</v>
      </c>
      <c r="M14982">
        <v>8.1692899999999999E-2</v>
      </c>
      <c r="N14982">
        <v>0.13659489999999999</v>
      </c>
      <c r="O14982">
        <v>0.1914969</v>
      </c>
      <c r="P14982">
        <v>0.27076670000000003</v>
      </c>
      <c r="Q14982">
        <v>50.037739999999999</v>
      </c>
      <c r="R14982">
        <v>0.1046948</v>
      </c>
      <c r="S14982" t="s">
        <v>20810</v>
      </c>
    </row>
    <row r="14983" spans="1:19" x14ac:dyDescent="0.25">
      <c r="A14983" t="s">
        <v>15051</v>
      </c>
      <c r="B14983" t="s">
        <v>68</v>
      </c>
      <c r="C14983" t="s">
        <v>4</v>
      </c>
      <c r="D14983" t="s">
        <v>12</v>
      </c>
      <c r="E14983" t="s">
        <v>24</v>
      </c>
      <c r="F14983" t="s">
        <v>6</v>
      </c>
      <c r="G14983">
        <v>6</v>
      </c>
      <c r="H14983">
        <v>145</v>
      </c>
      <c r="I14983">
        <v>0.78159988999999996</v>
      </c>
      <c r="J14983">
        <v>0.98675100000000004</v>
      </c>
      <c r="K14983">
        <v>0.2051511</v>
      </c>
      <c r="L14983">
        <v>3.6472299999999999E-2</v>
      </c>
      <c r="M14983">
        <v>0.1361291</v>
      </c>
      <c r="N14983">
        <v>0.2051511</v>
      </c>
      <c r="O14983">
        <v>0.2741731</v>
      </c>
      <c r="P14983">
        <v>0.37382989999999999</v>
      </c>
      <c r="Q14983">
        <v>49.536929999999998</v>
      </c>
      <c r="R14983">
        <v>0.13162080000000001</v>
      </c>
      <c r="S14983" t="s">
        <v>20810</v>
      </c>
    </row>
    <row r="14984" spans="1:19" x14ac:dyDescent="0.25">
      <c r="A14984" t="s">
        <v>15052</v>
      </c>
      <c r="B14984" t="s">
        <v>68</v>
      </c>
      <c r="C14984" t="s">
        <v>4</v>
      </c>
      <c r="D14984" t="s">
        <v>12</v>
      </c>
      <c r="E14984" t="s">
        <v>24</v>
      </c>
      <c r="F14984" t="s">
        <v>6</v>
      </c>
      <c r="G14984">
        <v>7</v>
      </c>
      <c r="H14984">
        <v>145</v>
      </c>
      <c r="I14984">
        <v>0.97609827000000005</v>
      </c>
      <c r="J14984">
        <v>1.103532</v>
      </c>
      <c r="K14984">
        <v>0.12743380000000001</v>
      </c>
      <c r="L14984">
        <v>-8.2991300000000004E-2</v>
      </c>
      <c r="M14984">
        <v>4.1329600000000001E-2</v>
      </c>
      <c r="N14984">
        <v>0.12743380000000001</v>
      </c>
      <c r="O14984">
        <v>0.21353810000000001</v>
      </c>
      <c r="P14984">
        <v>0.33785890000000002</v>
      </c>
      <c r="Q14984">
        <v>49.228490000000001</v>
      </c>
      <c r="R14984">
        <v>0.1641956</v>
      </c>
      <c r="S14984" t="s">
        <v>20810</v>
      </c>
    </row>
    <row r="14985" spans="1:19" x14ac:dyDescent="0.25">
      <c r="A14985" t="s">
        <v>15053</v>
      </c>
      <c r="B14985" t="s">
        <v>68</v>
      </c>
      <c r="C14985" t="s">
        <v>4</v>
      </c>
      <c r="D14985" t="s">
        <v>12</v>
      </c>
      <c r="E14985" t="s">
        <v>24</v>
      </c>
      <c r="F14985" t="s">
        <v>6</v>
      </c>
      <c r="G14985">
        <v>8</v>
      </c>
      <c r="H14985">
        <v>145</v>
      </c>
      <c r="I14985">
        <v>1.0596578999999999</v>
      </c>
      <c r="J14985">
        <v>1.1233070000000001</v>
      </c>
      <c r="K14985">
        <v>6.3649600000000001E-2</v>
      </c>
      <c r="L14985">
        <v>-0.14593690000000001</v>
      </c>
      <c r="M14985">
        <v>-2.2111499999999999E-2</v>
      </c>
      <c r="N14985">
        <v>6.3649600000000001E-2</v>
      </c>
      <c r="O14985">
        <v>0.1494106</v>
      </c>
      <c r="P14985">
        <v>0.27323599999999998</v>
      </c>
      <c r="Q14985">
        <v>49.913559999999997</v>
      </c>
      <c r="R14985">
        <v>0.1635412</v>
      </c>
      <c r="S14985" t="s">
        <v>20810</v>
      </c>
    </row>
    <row r="14986" spans="1:19" x14ac:dyDescent="0.25">
      <c r="A14986" t="s">
        <v>15054</v>
      </c>
      <c r="B14986" t="s">
        <v>68</v>
      </c>
      <c r="C14986" t="s">
        <v>4</v>
      </c>
      <c r="D14986" t="s">
        <v>12</v>
      </c>
      <c r="E14986" t="s">
        <v>24</v>
      </c>
      <c r="F14986" t="s">
        <v>6</v>
      </c>
      <c r="G14986">
        <v>9</v>
      </c>
      <c r="H14986">
        <v>145</v>
      </c>
      <c r="I14986">
        <v>0.97553882000000003</v>
      </c>
      <c r="J14986">
        <v>1.083521</v>
      </c>
      <c r="K14986">
        <v>0.10798240000000001</v>
      </c>
      <c r="L14986">
        <v>-0.1096317</v>
      </c>
      <c r="M14986">
        <v>1.8936499999999998E-2</v>
      </c>
      <c r="N14986">
        <v>0.10798240000000001</v>
      </c>
      <c r="O14986">
        <v>0.19702839999999999</v>
      </c>
      <c r="P14986">
        <v>0.32559660000000001</v>
      </c>
      <c r="Q14986">
        <v>52.503250000000001</v>
      </c>
      <c r="R14986">
        <v>0.16980519999999999</v>
      </c>
      <c r="S14986" t="s">
        <v>20810</v>
      </c>
    </row>
    <row r="14987" spans="1:19" x14ac:dyDescent="0.25">
      <c r="A14987" t="s">
        <v>15055</v>
      </c>
      <c r="B14987" t="s">
        <v>68</v>
      </c>
      <c r="C14987" t="s">
        <v>4</v>
      </c>
      <c r="D14987" t="s">
        <v>12</v>
      </c>
      <c r="E14987" t="s">
        <v>24</v>
      </c>
      <c r="F14987" t="s">
        <v>6</v>
      </c>
      <c r="G14987">
        <v>10</v>
      </c>
      <c r="H14987">
        <v>145</v>
      </c>
      <c r="I14987">
        <v>0.952102</v>
      </c>
      <c r="J14987">
        <v>1.0870759999999999</v>
      </c>
      <c r="K14987">
        <v>0.13497439999999999</v>
      </c>
      <c r="L14987">
        <v>-7.7271699999999999E-2</v>
      </c>
      <c r="M14987">
        <v>4.8125000000000001E-2</v>
      </c>
      <c r="N14987">
        <v>0.13497439999999999</v>
      </c>
      <c r="O14987">
        <v>0.22182379999999999</v>
      </c>
      <c r="P14987">
        <v>0.34722059999999999</v>
      </c>
      <c r="Q14987">
        <v>55.83766</v>
      </c>
      <c r="R14987">
        <v>0.1656166</v>
      </c>
      <c r="S14987" t="s">
        <v>20810</v>
      </c>
    </row>
    <row r="14988" spans="1:19" x14ac:dyDescent="0.25">
      <c r="A14988" t="s">
        <v>15056</v>
      </c>
      <c r="B14988" t="s">
        <v>68</v>
      </c>
      <c r="C14988" t="s">
        <v>4</v>
      </c>
      <c r="D14988" t="s">
        <v>12</v>
      </c>
      <c r="E14988" t="s">
        <v>24</v>
      </c>
      <c r="F14988" t="s">
        <v>6</v>
      </c>
      <c r="G14988">
        <v>11</v>
      </c>
      <c r="H14988">
        <v>145</v>
      </c>
      <c r="I14988">
        <v>0.91564358000000001</v>
      </c>
      <c r="J14988">
        <v>1.0844609999999999</v>
      </c>
      <c r="K14988">
        <v>0.16881750000000001</v>
      </c>
      <c r="L14988">
        <v>-4.6839699999999998E-2</v>
      </c>
      <c r="M14988">
        <v>8.0572299999999999E-2</v>
      </c>
      <c r="N14988">
        <v>0.16881750000000001</v>
      </c>
      <c r="O14988">
        <v>0.25706269999999998</v>
      </c>
      <c r="P14988">
        <v>0.3844747</v>
      </c>
      <c r="Q14988">
        <v>58.870539999999998</v>
      </c>
      <c r="R14988">
        <v>0.16827819999999999</v>
      </c>
      <c r="S14988" t="s">
        <v>20810</v>
      </c>
    </row>
    <row r="14989" spans="1:19" x14ac:dyDescent="0.25">
      <c r="A14989" t="s">
        <v>15057</v>
      </c>
      <c r="B14989" t="s">
        <v>68</v>
      </c>
      <c r="C14989" t="s">
        <v>4</v>
      </c>
      <c r="D14989" t="s">
        <v>12</v>
      </c>
      <c r="E14989" t="s">
        <v>24</v>
      </c>
      <c r="F14989" t="s">
        <v>6</v>
      </c>
      <c r="G14989">
        <v>12</v>
      </c>
      <c r="H14989">
        <v>145</v>
      </c>
      <c r="I14989">
        <v>0.91566871000000005</v>
      </c>
      <c r="J14989">
        <v>1.0776479999999999</v>
      </c>
      <c r="K14989">
        <v>0.1619795</v>
      </c>
      <c r="L14989">
        <v>-4.2574599999999997E-2</v>
      </c>
      <c r="M14989">
        <v>7.8277600000000003E-2</v>
      </c>
      <c r="N14989">
        <v>0.1619795</v>
      </c>
      <c r="O14989">
        <v>0.24568129999999999</v>
      </c>
      <c r="P14989">
        <v>0.36653350000000001</v>
      </c>
      <c r="Q14989">
        <v>61.248370000000001</v>
      </c>
      <c r="R14989">
        <v>0.15961429999999999</v>
      </c>
      <c r="S14989" t="s">
        <v>20810</v>
      </c>
    </row>
    <row r="14990" spans="1:19" x14ac:dyDescent="0.25">
      <c r="A14990" t="s">
        <v>15058</v>
      </c>
      <c r="B14990" t="s">
        <v>68</v>
      </c>
      <c r="C14990" t="s">
        <v>4</v>
      </c>
      <c r="D14990" t="s">
        <v>12</v>
      </c>
      <c r="E14990" t="s">
        <v>24</v>
      </c>
      <c r="F14990" t="s">
        <v>6</v>
      </c>
      <c r="G14990">
        <v>13</v>
      </c>
      <c r="H14990">
        <v>145</v>
      </c>
      <c r="I14990">
        <v>0.94274104000000003</v>
      </c>
      <c r="J14990">
        <v>1.1117189999999999</v>
      </c>
      <c r="K14990">
        <v>0.16897789999999999</v>
      </c>
      <c r="L14990">
        <v>-3.7552599999999998E-2</v>
      </c>
      <c r="M14990">
        <v>8.4467299999999995E-2</v>
      </c>
      <c r="N14990">
        <v>0.16897789999999999</v>
      </c>
      <c r="O14990">
        <v>0.2534884</v>
      </c>
      <c r="P14990">
        <v>0.37550830000000002</v>
      </c>
      <c r="Q14990">
        <v>62.956980000000001</v>
      </c>
      <c r="R14990">
        <v>0.16115660000000001</v>
      </c>
      <c r="S14990" t="s">
        <v>20810</v>
      </c>
    </row>
    <row r="14991" spans="1:19" x14ac:dyDescent="0.25">
      <c r="A14991" t="s">
        <v>15059</v>
      </c>
      <c r="B14991" t="s">
        <v>68</v>
      </c>
      <c r="C14991" t="s">
        <v>4</v>
      </c>
      <c r="D14991" t="s">
        <v>12</v>
      </c>
      <c r="E14991" t="s">
        <v>24</v>
      </c>
      <c r="F14991" t="s">
        <v>6</v>
      </c>
      <c r="G14991">
        <v>14</v>
      </c>
      <c r="H14991">
        <v>145</v>
      </c>
      <c r="I14991">
        <v>0.86028808000000001</v>
      </c>
      <c r="J14991">
        <v>1.077941</v>
      </c>
      <c r="K14991">
        <v>0.2176526</v>
      </c>
      <c r="L14991">
        <v>4.1407800000000002E-2</v>
      </c>
      <c r="M14991">
        <v>0.14553469999999999</v>
      </c>
      <c r="N14991">
        <v>0.2176526</v>
      </c>
      <c r="O14991">
        <v>0.28977049999999999</v>
      </c>
      <c r="P14991">
        <v>0.39389740000000001</v>
      </c>
      <c r="Q14991">
        <v>64.265010000000004</v>
      </c>
      <c r="R14991">
        <v>0.13752449999999999</v>
      </c>
      <c r="S14991" t="s">
        <v>20810</v>
      </c>
    </row>
    <row r="14992" spans="1:19" x14ac:dyDescent="0.25">
      <c r="A14992" t="s">
        <v>15060</v>
      </c>
      <c r="B14992" t="s">
        <v>68</v>
      </c>
      <c r="C14992" t="s">
        <v>4</v>
      </c>
      <c r="D14992" t="s">
        <v>12</v>
      </c>
      <c r="E14992" t="s">
        <v>24</v>
      </c>
      <c r="F14992" t="s">
        <v>6</v>
      </c>
      <c r="G14992">
        <v>15</v>
      </c>
      <c r="H14992">
        <v>145</v>
      </c>
      <c r="I14992">
        <v>0.83359002999999998</v>
      </c>
      <c r="J14992">
        <v>1.049722</v>
      </c>
      <c r="K14992">
        <v>0.2161322</v>
      </c>
      <c r="L14992">
        <v>4.5892700000000002E-2</v>
      </c>
      <c r="M14992">
        <v>0.1464715</v>
      </c>
      <c r="N14992">
        <v>0.2161322</v>
      </c>
      <c r="O14992">
        <v>0.28579280000000001</v>
      </c>
      <c r="P14992">
        <v>0.38637169999999998</v>
      </c>
      <c r="Q14992">
        <v>64.856740000000002</v>
      </c>
      <c r="R14992">
        <v>0.1328386</v>
      </c>
      <c r="S14992" t="s">
        <v>20810</v>
      </c>
    </row>
    <row r="14993" spans="1:19" x14ac:dyDescent="0.25">
      <c r="A14993" t="s">
        <v>15061</v>
      </c>
      <c r="B14993" t="s">
        <v>68</v>
      </c>
      <c r="C14993" t="s">
        <v>4</v>
      </c>
      <c r="D14993" t="s">
        <v>12</v>
      </c>
      <c r="E14993" t="s">
        <v>24</v>
      </c>
      <c r="F14993" t="s">
        <v>6</v>
      </c>
      <c r="G14993">
        <v>16</v>
      </c>
      <c r="H14993">
        <v>145</v>
      </c>
      <c r="I14993">
        <v>0.81858076999999996</v>
      </c>
      <c r="J14993">
        <v>1.0658350000000001</v>
      </c>
      <c r="K14993">
        <v>0.2472541</v>
      </c>
      <c r="L14993">
        <v>7.1513199999999999E-2</v>
      </c>
      <c r="M14993">
        <v>0.17534230000000001</v>
      </c>
      <c r="N14993">
        <v>0.2472541</v>
      </c>
      <c r="O14993">
        <v>0.3191659</v>
      </c>
      <c r="P14993">
        <v>0.42299500000000001</v>
      </c>
      <c r="Q14993">
        <v>64.365669999999994</v>
      </c>
      <c r="R14993">
        <v>0.13713139999999999</v>
      </c>
      <c r="S14993" t="s">
        <v>20810</v>
      </c>
    </row>
    <row r="14994" spans="1:19" x14ac:dyDescent="0.25">
      <c r="A14994" t="s">
        <v>15062</v>
      </c>
      <c r="B14994" t="s">
        <v>68</v>
      </c>
      <c r="C14994" t="s">
        <v>4</v>
      </c>
      <c r="D14994" t="s">
        <v>12</v>
      </c>
      <c r="E14994" t="s">
        <v>24</v>
      </c>
      <c r="F14994" t="s">
        <v>6</v>
      </c>
      <c r="G14994">
        <v>17</v>
      </c>
      <c r="H14994">
        <v>145</v>
      </c>
      <c r="I14994">
        <v>0.95736410000000005</v>
      </c>
      <c r="J14994">
        <v>1.1186100000000001</v>
      </c>
      <c r="K14994">
        <v>0.16124559999999999</v>
      </c>
      <c r="L14994">
        <v>-1.9996400000000001E-2</v>
      </c>
      <c r="M14994">
        <v>8.7082800000000002E-2</v>
      </c>
      <c r="N14994">
        <v>0.16124559999999999</v>
      </c>
      <c r="O14994">
        <v>0.23540829999999999</v>
      </c>
      <c r="P14994">
        <v>0.3424876</v>
      </c>
      <c r="Q14994">
        <v>62.429789999999997</v>
      </c>
      <c r="R14994">
        <v>0.14142389999999999</v>
      </c>
      <c r="S14994" t="s">
        <v>20810</v>
      </c>
    </row>
    <row r="14995" spans="1:19" x14ac:dyDescent="0.25">
      <c r="A14995" t="s">
        <v>15063</v>
      </c>
      <c r="B14995" t="s">
        <v>68</v>
      </c>
      <c r="C14995" t="s">
        <v>4</v>
      </c>
      <c r="D14995" t="s">
        <v>12</v>
      </c>
      <c r="E14995" t="s">
        <v>24</v>
      </c>
      <c r="F14995" t="s">
        <v>6</v>
      </c>
      <c r="G14995">
        <v>18</v>
      </c>
      <c r="H14995">
        <v>145</v>
      </c>
      <c r="I14995">
        <v>1.1397451000000001</v>
      </c>
      <c r="J14995">
        <v>1.2264999999999999</v>
      </c>
      <c r="K14995">
        <v>8.6754499999999998E-2</v>
      </c>
      <c r="L14995">
        <v>-0.115079</v>
      </c>
      <c r="M14995">
        <v>4.1657999999999999E-3</v>
      </c>
      <c r="N14995">
        <v>8.6754499999999998E-2</v>
      </c>
      <c r="O14995">
        <v>0.1693431</v>
      </c>
      <c r="P14995">
        <v>0.28858790000000001</v>
      </c>
      <c r="Q14995">
        <v>59.872160000000001</v>
      </c>
      <c r="R14995">
        <v>0.15749150000000001</v>
      </c>
      <c r="S14995" t="s">
        <v>20810</v>
      </c>
    </row>
    <row r="14996" spans="1:19" x14ac:dyDescent="0.25">
      <c r="A14996" t="s">
        <v>15064</v>
      </c>
      <c r="B14996" t="s">
        <v>68</v>
      </c>
      <c r="C14996" t="s">
        <v>4</v>
      </c>
      <c r="D14996" t="s">
        <v>12</v>
      </c>
      <c r="E14996" t="s">
        <v>24</v>
      </c>
      <c r="F14996" t="s">
        <v>6</v>
      </c>
      <c r="G14996">
        <v>19</v>
      </c>
      <c r="H14996">
        <v>145</v>
      </c>
      <c r="I14996">
        <v>1.2389144000000001</v>
      </c>
      <c r="J14996">
        <v>1.3766879999999999</v>
      </c>
      <c r="K14996">
        <v>0.1377738</v>
      </c>
      <c r="L14996">
        <v>-7.4707599999999999E-2</v>
      </c>
      <c r="M14996">
        <v>5.0828100000000001E-2</v>
      </c>
      <c r="N14996">
        <v>0.1377738</v>
      </c>
      <c r="O14996">
        <v>0.22471949999999999</v>
      </c>
      <c r="P14996">
        <v>0.35025519999999999</v>
      </c>
      <c r="Q14996">
        <v>57.53125</v>
      </c>
      <c r="R14996">
        <v>0.16580010000000001</v>
      </c>
      <c r="S14996" t="s">
        <v>20810</v>
      </c>
    </row>
    <row r="14997" spans="1:19" x14ac:dyDescent="0.25">
      <c r="A14997" t="s">
        <v>15065</v>
      </c>
      <c r="B14997" t="s">
        <v>68</v>
      </c>
      <c r="C14997" t="s">
        <v>4</v>
      </c>
      <c r="D14997" t="s">
        <v>12</v>
      </c>
      <c r="E14997" t="s">
        <v>24</v>
      </c>
      <c r="F14997" t="s">
        <v>6</v>
      </c>
      <c r="G14997">
        <v>20</v>
      </c>
      <c r="H14997">
        <v>145</v>
      </c>
      <c r="I14997">
        <v>1.2893576</v>
      </c>
      <c r="J14997">
        <v>1.4463619999999999</v>
      </c>
      <c r="K14997">
        <v>0.15700430000000001</v>
      </c>
      <c r="L14997">
        <v>-6.1954000000000002E-2</v>
      </c>
      <c r="M14997">
        <v>6.7408399999999993E-2</v>
      </c>
      <c r="N14997">
        <v>0.15700430000000001</v>
      </c>
      <c r="O14997">
        <v>0.24660019999999999</v>
      </c>
      <c r="P14997">
        <v>0.37596259999999998</v>
      </c>
      <c r="Q14997">
        <v>55.927349999999997</v>
      </c>
      <c r="R14997">
        <v>0.17085400000000001</v>
      </c>
      <c r="S14997" t="s">
        <v>20810</v>
      </c>
    </row>
    <row r="14998" spans="1:19" x14ac:dyDescent="0.25">
      <c r="A14998" t="s">
        <v>15066</v>
      </c>
      <c r="B14998" t="s">
        <v>68</v>
      </c>
      <c r="C14998" t="s">
        <v>4</v>
      </c>
      <c r="D14998" t="s">
        <v>12</v>
      </c>
      <c r="E14998" t="s">
        <v>24</v>
      </c>
      <c r="F14998" t="s">
        <v>6</v>
      </c>
      <c r="G14998">
        <v>21</v>
      </c>
      <c r="H14998">
        <v>145</v>
      </c>
      <c r="I14998">
        <v>1.2735036</v>
      </c>
      <c r="J14998">
        <v>1.409227</v>
      </c>
      <c r="K14998">
        <v>0.13572329999999999</v>
      </c>
      <c r="L14998">
        <v>-6.4252000000000004E-2</v>
      </c>
      <c r="M14998">
        <v>5.3894999999999998E-2</v>
      </c>
      <c r="N14998">
        <v>0.13572329999999999</v>
      </c>
      <c r="O14998">
        <v>0.21755150000000001</v>
      </c>
      <c r="P14998">
        <v>0.33569860000000001</v>
      </c>
      <c r="Q14998">
        <v>54.717529999999996</v>
      </c>
      <c r="R14998">
        <v>0.1560415</v>
      </c>
      <c r="S14998" t="s">
        <v>20810</v>
      </c>
    </row>
    <row r="14999" spans="1:19" x14ac:dyDescent="0.25">
      <c r="A14999" t="s">
        <v>15067</v>
      </c>
      <c r="B14999" t="s">
        <v>68</v>
      </c>
      <c r="C14999" t="s">
        <v>4</v>
      </c>
      <c r="D14999" t="s">
        <v>12</v>
      </c>
      <c r="E14999" t="s">
        <v>24</v>
      </c>
      <c r="F14999" t="s">
        <v>6</v>
      </c>
      <c r="G14999">
        <v>22</v>
      </c>
      <c r="H14999">
        <v>145</v>
      </c>
      <c r="I14999">
        <v>1.2163485000000001</v>
      </c>
      <c r="J14999">
        <v>1.3451660000000001</v>
      </c>
      <c r="K14999">
        <v>0.1288174</v>
      </c>
      <c r="L14999">
        <v>-6.2015599999999997E-2</v>
      </c>
      <c r="M14999">
        <v>5.07301E-2</v>
      </c>
      <c r="N14999">
        <v>0.1288174</v>
      </c>
      <c r="O14999">
        <v>0.2069048</v>
      </c>
      <c r="P14999">
        <v>0.3196505</v>
      </c>
      <c r="Q14999">
        <v>53.736199999999997</v>
      </c>
      <c r="R14999">
        <v>0.14890780000000001</v>
      </c>
      <c r="S14999" t="s">
        <v>20810</v>
      </c>
    </row>
    <row r="15000" spans="1:19" x14ac:dyDescent="0.25">
      <c r="A15000" t="s">
        <v>15068</v>
      </c>
      <c r="B15000" t="s">
        <v>68</v>
      </c>
      <c r="C15000" t="s">
        <v>4</v>
      </c>
      <c r="D15000" t="s">
        <v>12</v>
      </c>
      <c r="E15000" t="s">
        <v>24</v>
      </c>
      <c r="F15000" t="s">
        <v>6</v>
      </c>
      <c r="G15000">
        <v>23</v>
      </c>
      <c r="H15000">
        <v>145</v>
      </c>
      <c r="I15000">
        <v>1.0772721000000001</v>
      </c>
      <c r="J15000">
        <v>1.08342</v>
      </c>
      <c r="K15000">
        <v>6.1479999999999998E-3</v>
      </c>
      <c r="L15000">
        <v>-0.1651571</v>
      </c>
      <c r="M15000">
        <v>-6.3948599999999994E-2</v>
      </c>
      <c r="N15000">
        <v>6.1479999999999998E-3</v>
      </c>
      <c r="O15000">
        <v>7.6244699999999999E-2</v>
      </c>
      <c r="P15000">
        <v>0.17745320000000001</v>
      </c>
      <c r="Q15000">
        <v>52.936689999999999</v>
      </c>
      <c r="R15000">
        <v>0.13367009999999999</v>
      </c>
      <c r="S15000" t="s">
        <v>20810</v>
      </c>
    </row>
    <row r="15001" spans="1:19" x14ac:dyDescent="0.25">
      <c r="A15001" t="s">
        <v>15069</v>
      </c>
      <c r="B15001" t="s">
        <v>68</v>
      </c>
      <c r="C15001" t="s">
        <v>4</v>
      </c>
      <c r="D15001" t="s">
        <v>12</v>
      </c>
      <c r="E15001" t="s">
        <v>24</v>
      </c>
      <c r="F15001" t="s">
        <v>6</v>
      </c>
      <c r="G15001">
        <v>24</v>
      </c>
      <c r="H15001">
        <v>145</v>
      </c>
      <c r="I15001">
        <v>0.86154001999999996</v>
      </c>
      <c r="J15001">
        <v>0.88533930000000005</v>
      </c>
      <c r="K15001">
        <v>2.37992E-2</v>
      </c>
      <c r="L15001">
        <v>-0.1285838</v>
      </c>
      <c r="M15001">
        <v>-3.8554600000000001E-2</v>
      </c>
      <c r="N15001">
        <v>2.37992E-2</v>
      </c>
      <c r="O15001">
        <v>8.6153099999999996E-2</v>
      </c>
      <c r="P15001">
        <v>0.17618220000000001</v>
      </c>
      <c r="Q15001">
        <v>52.382710000000003</v>
      </c>
      <c r="R15001">
        <v>0.1189051</v>
      </c>
      <c r="S15001" t="s">
        <v>20810</v>
      </c>
    </row>
    <row r="15002" spans="1:19" x14ac:dyDescent="0.25">
      <c r="A15002" t="s">
        <v>15070</v>
      </c>
      <c r="B15002" t="s">
        <v>68</v>
      </c>
      <c r="C15002" t="s">
        <v>4</v>
      </c>
      <c r="D15002" t="s">
        <v>12</v>
      </c>
      <c r="E15002" t="s">
        <v>24</v>
      </c>
      <c r="F15002" t="s">
        <v>52</v>
      </c>
      <c r="G15002">
        <v>1</v>
      </c>
      <c r="H15002">
        <v>145</v>
      </c>
      <c r="I15002">
        <v>0.76766060000000003</v>
      </c>
      <c r="J15002">
        <v>0.75079490000000004</v>
      </c>
      <c r="K15002">
        <v>-1.6865700000000001E-2</v>
      </c>
      <c r="L15002">
        <v>-0.22103149999999999</v>
      </c>
      <c r="M15002">
        <v>-0.1004087</v>
      </c>
      <c r="N15002">
        <v>-1.6865700000000001E-2</v>
      </c>
      <c r="O15002">
        <v>6.6677399999999998E-2</v>
      </c>
      <c r="P15002">
        <v>0.1873002</v>
      </c>
      <c r="Q15002">
        <v>52.803570000000001</v>
      </c>
      <c r="R15002">
        <v>0.15931149999999999</v>
      </c>
      <c r="S15002" t="s">
        <v>20810</v>
      </c>
    </row>
    <row r="15003" spans="1:19" x14ac:dyDescent="0.25">
      <c r="A15003" t="s">
        <v>15071</v>
      </c>
      <c r="B15003" t="s">
        <v>68</v>
      </c>
      <c r="C15003" t="s">
        <v>4</v>
      </c>
      <c r="D15003" t="s">
        <v>12</v>
      </c>
      <c r="E15003" t="s">
        <v>24</v>
      </c>
      <c r="F15003" t="s">
        <v>52</v>
      </c>
      <c r="G15003">
        <v>2</v>
      </c>
      <c r="H15003">
        <v>145</v>
      </c>
      <c r="I15003">
        <v>0.79724989999999996</v>
      </c>
      <c r="J15003">
        <v>0.71834580000000003</v>
      </c>
      <c r="K15003">
        <v>-7.8904100000000005E-2</v>
      </c>
      <c r="L15003">
        <v>-0.33174429999999999</v>
      </c>
      <c r="M15003">
        <v>-0.18236430000000001</v>
      </c>
      <c r="N15003">
        <v>-7.8904100000000005E-2</v>
      </c>
      <c r="O15003">
        <v>2.4556000000000001E-2</v>
      </c>
      <c r="P15003">
        <v>0.17393610000000001</v>
      </c>
      <c r="Q15003">
        <v>54.6875</v>
      </c>
      <c r="R15003">
        <v>0.1972923</v>
      </c>
      <c r="S15003" t="s">
        <v>20810</v>
      </c>
    </row>
    <row r="15004" spans="1:19" x14ac:dyDescent="0.25">
      <c r="A15004" t="s">
        <v>15072</v>
      </c>
      <c r="B15004" t="s">
        <v>68</v>
      </c>
      <c r="C15004" t="s">
        <v>4</v>
      </c>
      <c r="D15004" t="s">
        <v>12</v>
      </c>
      <c r="E15004" t="s">
        <v>24</v>
      </c>
      <c r="F15004" t="s">
        <v>52</v>
      </c>
      <c r="G15004">
        <v>3</v>
      </c>
      <c r="H15004">
        <v>145</v>
      </c>
      <c r="I15004">
        <v>0.70576594000000004</v>
      </c>
      <c r="J15004">
        <v>0.68405570000000004</v>
      </c>
      <c r="K15004">
        <v>-2.1710199999999999E-2</v>
      </c>
      <c r="L15004">
        <v>-0.22117529999999999</v>
      </c>
      <c r="M15004">
        <v>-0.1033297</v>
      </c>
      <c r="N15004">
        <v>-2.1710199999999999E-2</v>
      </c>
      <c r="O15004">
        <v>5.9909299999999999E-2</v>
      </c>
      <c r="P15004">
        <v>0.17775489999999999</v>
      </c>
      <c r="Q15004">
        <v>54.669640000000001</v>
      </c>
      <c r="R15004">
        <v>0.15564339999999999</v>
      </c>
      <c r="S15004" t="s">
        <v>20810</v>
      </c>
    </row>
    <row r="15005" spans="1:19" x14ac:dyDescent="0.25">
      <c r="A15005" t="s">
        <v>15073</v>
      </c>
      <c r="B15005" t="s">
        <v>68</v>
      </c>
      <c r="C15005" t="s">
        <v>4</v>
      </c>
      <c r="D15005" t="s">
        <v>12</v>
      </c>
      <c r="E15005" t="s">
        <v>24</v>
      </c>
      <c r="F15005" t="s">
        <v>52</v>
      </c>
      <c r="G15005">
        <v>4</v>
      </c>
      <c r="H15005">
        <v>145</v>
      </c>
      <c r="I15005">
        <v>0.71967490000000001</v>
      </c>
      <c r="J15005">
        <v>0.61502730000000005</v>
      </c>
      <c r="K15005">
        <v>-0.10464759999999999</v>
      </c>
      <c r="L15005">
        <v>-0.30658930000000001</v>
      </c>
      <c r="M15005">
        <v>-0.18728049999999999</v>
      </c>
      <c r="N15005">
        <v>-0.10464759999999999</v>
      </c>
      <c r="O15005">
        <v>-2.2014700000000002E-2</v>
      </c>
      <c r="P15005">
        <v>9.7294099999999994E-2</v>
      </c>
      <c r="Q15005">
        <v>53.089289999999998</v>
      </c>
      <c r="R15005">
        <v>0.15757599999999999</v>
      </c>
      <c r="S15005" t="s">
        <v>20810</v>
      </c>
    </row>
    <row r="15006" spans="1:19" x14ac:dyDescent="0.25">
      <c r="A15006" t="s">
        <v>15074</v>
      </c>
      <c r="B15006" t="s">
        <v>68</v>
      </c>
      <c r="C15006" t="s">
        <v>4</v>
      </c>
      <c r="D15006" t="s">
        <v>12</v>
      </c>
      <c r="E15006" t="s">
        <v>24</v>
      </c>
      <c r="F15006" t="s">
        <v>52</v>
      </c>
      <c r="G15006">
        <v>5</v>
      </c>
      <c r="H15006">
        <v>145</v>
      </c>
      <c r="I15006">
        <v>0.72801594000000003</v>
      </c>
      <c r="J15006">
        <v>0.6822473</v>
      </c>
      <c r="K15006">
        <v>-4.5768700000000002E-2</v>
      </c>
      <c r="L15006">
        <v>-0.22616520000000001</v>
      </c>
      <c r="M15006">
        <v>-0.1195855</v>
      </c>
      <c r="N15006">
        <v>-4.5768700000000002E-2</v>
      </c>
      <c r="O15006">
        <v>2.8048099999999999E-2</v>
      </c>
      <c r="P15006">
        <v>0.13462789999999999</v>
      </c>
      <c r="Q15006">
        <v>52.848210000000002</v>
      </c>
      <c r="R15006">
        <v>0.14076420000000001</v>
      </c>
      <c r="S15006" t="s">
        <v>20810</v>
      </c>
    </row>
    <row r="15007" spans="1:19" x14ac:dyDescent="0.25">
      <c r="A15007" t="s">
        <v>15075</v>
      </c>
      <c r="B15007" t="s">
        <v>68</v>
      </c>
      <c r="C15007" t="s">
        <v>4</v>
      </c>
      <c r="D15007" t="s">
        <v>12</v>
      </c>
      <c r="E15007" t="s">
        <v>24</v>
      </c>
      <c r="F15007" t="s">
        <v>52</v>
      </c>
      <c r="G15007">
        <v>6</v>
      </c>
      <c r="H15007">
        <v>145</v>
      </c>
      <c r="I15007">
        <v>0.82928380000000002</v>
      </c>
      <c r="J15007">
        <v>0.96639379999999997</v>
      </c>
      <c r="K15007">
        <v>0.13711000000000001</v>
      </c>
      <c r="L15007">
        <v>-6.9090899999999997E-2</v>
      </c>
      <c r="M15007">
        <v>5.2734200000000002E-2</v>
      </c>
      <c r="N15007">
        <v>0.13711000000000001</v>
      </c>
      <c r="O15007">
        <v>0.22148570000000001</v>
      </c>
      <c r="P15007">
        <v>0.34331080000000003</v>
      </c>
      <c r="Q15007">
        <v>53.464289999999998</v>
      </c>
      <c r="R15007">
        <v>0.1608994</v>
      </c>
      <c r="S15007" t="s">
        <v>20810</v>
      </c>
    </row>
    <row r="15008" spans="1:19" x14ac:dyDescent="0.25">
      <c r="A15008" t="s">
        <v>15076</v>
      </c>
      <c r="B15008" t="s">
        <v>68</v>
      </c>
      <c r="C15008" t="s">
        <v>4</v>
      </c>
      <c r="D15008" t="s">
        <v>12</v>
      </c>
      <c r="E15008" t="s">
        <v>24</v>
      </c>
      <c r="F15008" t="s">
        <v>52</v>
      </c>
      <c r="G15008">
        <v>7</v>
      </c>
      <c r="H15008">
        <v>145</v>
      </c>
      <c r="I15008">
        <v>0.98905323000000001</v>
      </c>
      <c r="J15008">
        <v>1.205257</v>
      </c>
      <c r="K15008">
        <v>0.2162038</v>
      </c>
      <c r="L15008">
        <v>-5.2108399999999999E-2</v>
      </c>
      <c r="M15008">
        <v>0.1064126</v>
      </c>
      <c r="N15008">
        <v>0.2162038</v>
      </c>
      <c r="O15008">
        <v>0.32599499999999998</v>
      </c>
      <c r="P15008">
        <v>0.48451610000000001</v>
      </c>
      <c r="Q15008">
        <v>53.892859999999999</v>
      </c>
      <c r="R15008">
        <v>0.2093652</v>
      </c>
      <c r="S15008" t="s">
        <v>20810</v>
      </c>
    </row>
    <row r="15009" spans="1:19" x14ac:dyDescent="0.25">
      <c r="A15009" t="s">
        <v>15077</v>
      </c>
      <c r="B15009" t="s">
        <v>68</v>
      </c>
      <c r="C15009" t="s">
        <v>4</v>
      </c>
      <c r="D15009" t="s">
        <v>12</v>
      </c>
      <c r="E15009" t="s">
        <v>24</v>
      </c>
      <c r="F15009" t="s">
        <v>52</v>
      </c>
      <c r="G15009">
        <v>8</v>
      </c>
      <c r="H15009">
        <v>145</v>
      </c>
      <c r="I15009">
        <v>1.1426050999999999</v>
      </c>
      <c r="J15009">
        <v>1.2526170000000001</v>
      </c>
      <c r="K15009">
        <v>0.1100119</v>
      </c>
      <c r="L15009">
        <v>-0.20647550000000001</v>
      </c>
      <c r="M15009">
        <v>-1.9492200000000001E-2</v>
      </c>
      <c r="N15009">
        <v>0.1100119</v>
      </c>
      <c r="O15009">
        <v>0.2395159</v>
      </c>
      <c r="P15009">
        <v>0.42649920000000002</v>
      </c>
      <c r="Q15009">
        <v>53.928570000000001</v>
      </c>
      <c r="R15009">
        <v>0.24695639999999999</v>
      </c>
      <c r="S15009" t="s">
        <v>20810</v>
      </c>
    </row>
    <row r="15010" spans="1:19" x14ac:dyDescent="0.25">
      <c r="A15010" t="s">
        <v>15078</v>
      </c>
      <c r="B15010" t="s">
        <v>68</v>
      </c>
      <c r="C15010" t="s">
        <v>4</v>
      </c>
      <c r="D15010" t="s">
        <v>12</v>
      </c>
      <c r="E15010" t="s">
        <v>24</v>
      </c>
      <c r="F15010" t="s">
        <v>52</v>
      </c>
      <c r="G15010">
        <v>9</v>
      </c>
      <c r="H15010">
        <v>145</v>
      </c>
      <c r="I15010">
        <v>0.97733196</v>
      </c>
      <c r="J15010">
        <v>1.103199</v>
      </c>
      <c r="K15010">
        <v>0.1258669</v>
      </c>
      <c r="L15010">
        <v>-0.16053290000000001</v>
      </c>
      <c r="M15010">
        <v>8.6744000000000005E-3</v>
      </c>
      <c r="N15010">
        <v>0.1258669</v>
      </c>
      <c r="O15010">
        <v>0.24305940000000001</v>
      </c>
      <c r="P15010">
        <v>0.41226679999999999</v>
      </c>
      <c r="Q15010">
        <v>53.348210000000002</v>
      </c>
      <c r="R15010">
        <v>0.22347900000000001</v>
      </c>
      <c r="S15010" t="s">
        <v>20810</v>
      </c>
    </row>
    <row r="15011" spans="1:19" x14ac:dyDescent="0.25">
      <c r="A15011" t="s">
        <v>15079</v>
      </c>
      <c r="B15011" t="s">
        <v>68</v>
      </c>
      <c r="C15011" t="s">
        <v>4</v>
      </c>
      <c r="D15011" t="s">
        <v>12</v>
      </c>
      <c r="E15011" t="s">
        <v>24</v>
      </c>
      <c r="F15011" t="s">
        <v>52</v>
      </c>
      <c r="G15011">
        <v>10</v>
      </c>
      <c r="H15011">
        <v>145</v>
      </c>
      <c r="I15011">
        <v>0.93889266999999998</v>
      </c>
      <c r="J15011">
        <v>1.059207</v>
      </c>
      <c r="K15011">
        <v>0.1203147</v>
      </c>
      <c r="L15011">
        <v>-0.14627480000000001</v>
      </c>
      <c r="M15011">
        <v>1.1228399999999999E-2</v>
      </c>
      <c r="N15011">
        <v>0.1203147</v>
      </c>
      <c r="O15011">
        <v>0.22940089999999999</v>
      </c>
      <c r="P15011">
        <v>0.38690409999999997</v>
      </c>
      <c r="Q15011">
        <v>52.741070000000001</v>
      </c>
      <c r="R15011">
        <v>0.20802090000000001</v>
      </c>
      <c r="S15011" t="s">
        <v>20810</v>
      </c>
    </row>
    <row r="15012" spans="1:19" x14ac:dyDescent="0.25">
      <c r="A15012" t="s">
        <v>15080</v>
      </c>
      <c r="B15012" t="s">
        <v>68</v>
      </c>
      <c r="C15012" t="s">
        <v>4</v>
      </c>
      <c r="D15012" t="s">
        <v>12</v>
      </c>
      <c r="E15012" t="s">
        <v>24</v>
      </c>
      <c r="F15012" t="s">
        <v>52</v>
      </c>
      <c r="G15012">
        <v>11</v>
      </c>
      <c r="H15012">
        <v>145</v>
      </c>
      <c r="I15012">
        <v>0.94180695999999997</v>
      </c>
      <c r="J15012">
        <v>1.281955</v>
      </c>
      <c r="K15012">
        <v>0.34014820000000001</v>
      </c>
      <c r="L15012">
        <v>6.4361199999999993E-2</v>
      </c>
      <c r="M15012">
        <v>0.22729840000000001</v>
      </c>
      <c r="N15012">
        <v>0.34014820000000001</v>
      </c>
      <c r="O15012">
        <v>0.45299790000000001</v>
      </c>
      <c r="P15012">
        <v>0.61593509999999996</v>
      </c>
      <c r="Q15012">
        <v>53.866070000000001</v>
      </c>
      <c r="R15012">
        <v>0.21519769999999999</v>
      </c>
      <c r="S15012" t="s">
        <v>20810</v>
      </c>
    </row>
    <row r="15013" spans="1:19" x14ac:dyDescent="0.25">
      <c r="A15013" t="s">
        <v>15081</v>
      </c>
      <c r="B15013" t="s">
        <v>68</v>
      </c>
      <c r="C15013" t="s">
        <v>4</v>
      </c>
      <c r="D15013" t="s">
        <v>12</v>
      </c>
      <c r="E15013" t="s">
        <v>24</v>
      </c>
      <c r="F15013" t="s">
        <v>52</v>
      </c>
      <c r="G15013">
        <v>12</v>
      </c>
      <c r="H15013">
        <v>145</v>
      </c>
      <c r="I15013">
        <v>0.92118553999999997</v>
      </c>
      <c r="J15013">
        <v>1.281506</v>
      </c>
      <c r="K15013">
        <v>0.36032029999999998</v>
      </c>
      <c r="L15013">
        <v>7.3805499999999996E-2</v>
      </c>
      <c r="M15013">
        <v>0.24308080000000001</v>
      </c>
      <c r="N15013">
        <v>0.36032029999999998</v>
      </c>
      <c r="O15013">
        <v>0.47755979999999998</v>
      </c>
      <c r="P15013">
        <v>0.6468351</v>
      </c>
      <c r="Q15013">
        <v>54.991070000000001</v>
      </c>
      <c r="R15013">
        <v>0.22356870000000001</v>
      </c>
      <c r="S15013" t="s">
        <v>20810</v>
      </c>
    </row>
    <row r="15014" spans="1:19" x14ac:dyDescent="0.25">
      <c r="A15014" t="s">
        <v>15082</v>
      </c>
      <c r="B15014" t="s">
        <v>68</v>
      </c>
      <c r="C15014" t="s">
        <v>4</v>
      </c>
      <c r="D15014" t="s">
        <v>12</v>
      </c>
      <c r="E15014" t="s">
        <v>24</v>
      </c>
      <c r="F15014" t="s">
        <v>52</v>
      </c>
      <c r="G15014">
        <v>13</v>
      </c>
      <c r="H15014">
        <v>145</v>
      </c>
      <c r="I15014">
        <v>0.95214555000000001</v>
      </c>
      <c r="J15014">
        <v>1.253792</v>
      </c>
      <c r="K15014">
        <v>0.30164639999999998</v>
      </c>
      <c r="L15014">
        <v>2.5172199999999999E-2</v>
      </c>
      <c r="M15014">
        <v>0.1885154</v>
      </c>
      <c r="N15014">
        <v>0.30164639999999998</v>
      </c>
      <c r="O15014">
        <v>0.41477740000000002</v>
      </c>
      <c r="P15014">
        <v>0.57812050000000004</v>
      </c>
      <c r="Q15014">
        <v>54.991070000000001</v>
      </c>
      <c r="R15014">
        <v>0.21573390000000001</v>
      </c>
      <c r="S15014" t="s">
        <v>20810</v>
      </c>
    </row>
    <row r="15015" spans="1:19" x14ac:dyDescent="0.25">
      <c r="A15015" t="s">
        <v>15083</v>
      </c>
      <c r="B15015" t="s">
        <v>68</v>
      </c>
      <c r="C15015" t="s">
        <v>4</v>
      </c>
      <c r="D15015" t="s">
        <v>12</v>
      </c>
      <c r="E15015" t="s">
        <v>24</v>
      </c>
      <c r="F15015" t="s">
        <v>52</v>
      </c>
      <c r="G15015">
        <v>14</v>
      </c>
      <c r="H15015">
        <v>145</v>
      </c>
      <c r="I15015">
        <v>0.90037303999999996</v>
      </c>
      <c r="J15015">
        <v>1.25095</v>
      </c>
      <c r="K15015">
        <v>0.35057660000000002</v>
      </c>
      <c r="L15015">
        <v>9.1146500000000005E-2</v>
      </c>
      <c r="M15015">
        <v>0.2444199</v>
      </c>
      <c r="N15015">
        <v>0.35057660000000002</v>
      </c>
      <c r="O15015">
        <v>0.45673330000000001</v>
      </c>
      <c r="P15015">
        <v>0.61000670000000001</v>
      </c>
      <c r="Q15015">
        <v>56.875</v>
      </c>
      <c r="R15015">
        <v>0.20243439999999999</v>
      </c>
      <c r="S15015" t="s">
        <v>20810</v>
      </c>
    </row>
    <row r="15016" spans="1:19" x14ac:dyDescent="0.25">
      <c r="A15016" t="s">
        <v>15084</v>
      </c>
      <c r="B15016" t="s">
        <v>68</v>
      </c>
      <c r="C15016" t="s">
        <v>4</v>
      </c>
      <c r="D15016" t="s">
        <v>12</v>
      </c>
      <c r="E15016" t="s">
        <v>24</v>
      </c>
      <c r="F15016" t="s">
        <v>52</v>
      </c>
      <c r="G15016">
        <v>15</v>
      </c>
      <c r="H15016">
        <v>145</v>
      </c>
      <c r="I15016">
        <v>0.71748025000000004</v>
      </c>
      <c r="J15016">
        <v>1.14882</v>
      </c>
      <c r="K15016">
        <v>0.43133939999999998</v>
      </c>
      <c r="L15016">
        <v>0.20028180000000001</v>
      </c>
      <c r="M15016">
        <v>0.33679249999999999</v>
      </c>
      <c r="N15016">
        <v>0.43133939999999998</v>
      </c>
      <c r="O15016">
        <v>0.52588639999999998</v>
      </c>
      <c r="P15016">
        <v>0.66239709999999996</v>
      </c>
      <c r="Q15016">
        <v>56.857140000000001</v>
      </c>
      <c r="R15016">
        <v>0.18029529999999999</v>
      </c>
      <c r="S15016" t="s">
        <v>20810</v>
      </c>
    </row>
    <row r="15017" spans="1:19" x14ac:dyDescent="0.25">
      <c r="A15017" t="s">
        <v>15085</v>
      </c>
      <c r="B15017" t="s">
        <v>68</v>
      </c>
      <c r="C15017" t="s">
        <v>4</v>
      </c>
      <c r="D15017" t="s">
        <v>12</v>
      </c>
      <c r="E15017" t="s">
        <v>24</v>
      </c>
      <c r="F15017" t="s">
        <v>52</v>
      </c>
      <c r="G15017">
        <v>16</v>
      </c>
      <c r="H15017">
        <v>145</v>
      </c>
      <c r="I15017">
        <v>0.78710166000000004</v>
      </c>
      <c r="J15017">
        <v>1.1278280000000001</v>
      </c>
      <c r="K15017">
        <v>0.34072590000000003</v>
      </c>
      <c r="L15017">
        <v>0.11437600000000001</v>
      </c>
      <c r="M15017">
        <v>0.2481053</v>
      </c>
      <c r="N15017">
        <v>0.34072590000000003</v>
      </c>
      <c r="O15017">
        <v>0.43334640000000002</v>
      </c>
      <c r="P15017">
        <v>0.56707569999999996</v>
      </c>
      <c r="Q15017">
        <v>57.803570000000001</v>
      </c>
      <c r="R15017">
        <v>0.17662169999999999</v>
      </c>
      <c r="S15017" t="s">
        <v>20810</v>
      </c>
    </row>
    <row r="15018" spans="1:19" x14ac:dyDescent="0.25">
      <c r="A15018" t="s">
        <v>15086</v>
      </c>
      <c r="B15018" t="s">
        <v>68</v>
      </c>
      <c r="C15018" t="s">
        <v>4</v>
      </c>
      <c r="D15018" t="s">
        <v>12</v>
      </c>
      <c r="E15018" t="s">
        <v>24</v>
      </c>
      <c r="F15018" t="s">
        <v>52</v>
      </c>
      <c r="G15018">
        <v>17</v>
      </c>
      <c r="H15018">
        <v>145</v>
      </c>
      <c r="I15018">
        <v>1.0081909</v>
      </c>
      <c r="J15018">
        <v>1.2052229999999999</v>
      </c>
      <c r="K15018">
        <v>0.19703180000000001</v>
      </c>
      <c r="L15018">
        <v>-6.22505E-2</v>
      </c>
      <c r="M15018">
        <v>9.0935600000000005E-2</v>
      </c>
      <c r="N15018">
        <v>0.19703180000000001</v>
      </c>
      <c r="O15018">
        <v>0.30312790000000001</v>
      </c>
      <c r="P15018">
        <v>0.456314</v>
      </c>
      <c r="Q15018">
        <v>57.25</v>
      </c>
      <c r="R15018">
        <v>0.202319</v>
      </c>
      <c r="S15018" t="s">
        <v>20810</v>
      </c>
    </row>
    <row r="15019" spans="1:19" x14ac:dyDescent="0.25">
      <c r="A15019" t="s">
        <v>15087</v>
      </c>
      <c r="B15019" t="s">
        <v>68</v>
      </c>
      <c r="C15019" t="s">
        <v>4</v>
      </c>
      <c r="D15019" t="s">
        <v>12</v>
      </c>
      <c r="E15019" t="s">
        <v>24</v>
      </c>
      <c r="F15019" t="s">
        <v>52</v>
      </c>
      <c r="G15019">
        <v>18</v>
      </c>
      <c r="H15019">
        <v>145</v>
      </c>
      <c r="I15019">
        <v>1.2376944000000001</v>
      </c>
      <c r="J15019">
        <v>1.253322</v>
      </c>
      <c r="K15019">
        <v>1.5627100000000001E-2</v>
      </c>
      <c r="L15019">
        <v>-0.26421660000000002</v>
      </c>
      <c r="M15019">
        <v>-9.8882600000000001E-2</v>
      </c>
      <c r="N15019">
        <v>1.5627100000000001E-2</v>
      </c>
      <c r="O15019">
        <v>0.1301369</v>
      </c>
      <c r="P15019">
        <v>0.29547089999999998</v>
      </c>
      <c r="Q15019">
        <v>55.678570000000001</v>
      </c>
      <c r="R15019">
        <v>0.21836320000000001</v>
      </c>
      <c r="S15019" t="s">
        <v>20810</v>
      </c>
    </row>
    <row r="15020" spans="1:19" x14ac:dyDescent="0.25">
      <c r="A15020" t="s">
        <v>15088</v>
      </c>
      <c r="B15020" t="s">
        <v>68</v>
      </c>
      <c r="C15020" t="s">
        <v>4</v>
      </c>
      <c r="D15020" t="s">
        <v>12</v>
      </c>
      <c r="E15020" t="s">
        <v>24</v>
      </c>
      <c r="F15020" t="s">
        <v>52</v>
      </c>
      <c r="G15020">
        <v>19</v>
      </c>
      <c r="H15020">
        <v>145</v>
      </c>
      <c r="I15020">
        <v>1.4109426</v>
      </c>
      <c r="J15020">
        <v>1.3705229999999999</v>
      </c>
      <c r="K15020">
        <v>-4.04196E-2</v>
      </c>
      <c r="L15020">
        <v>-0.3394257</v>
      </c>
      <c r="M15020">
        <v>-0.16277050000000001</v>
      </c>
      <c r="N15020">
        <v>-4.04196E-2</v>
      </c>
      <c r="O15020">
        <v>8.1931199999999996E-2</v>
      </c>
      <c r="P15020">
        <v>0.2585865</v>
      </c>
      <c r="Q15020">
        <v>55.473210000000002</v>
      </c>
      <c r="R15020">
        <v>0.23331569999999999</v>
      </c>
      <c r="S15020" t="s">
        <v>20810</v>
      </c>
    </row>
    <row r="15021" spans="1:19" x14ac:dyDescent="0.25">
      <c r="A15021" t="s">
        <v>15089</v>
      </c>
      <c r="B15021" t="s">
        <v>68</v>
      </c>
      <c r="C15021" t="s">
        <v>4</v>
      </c>
      <c r="D15021" t="s">
        <v>12</v>
      </c>
      <c r="E15021" t="s">
        <v>24</v>
      </c>
      <c r="F15021" t="s">
        <v>52</v>
      </c>
      <c r="G15021">
        <v>20</v>
      </c>
      <c r="H15021">
        <v>145</v>
      </c>
      <c r="I15021">
        <v>1.4705568</v>
      </c>
      <c r="J15021">
        <v>1.480502</v>
      </c>
      <c r="K15021">
        <v>9.9456000000000006E-3</v>
      </c>
      <c r="L15021">
        <v>-0.33822239999999998</v>
      </c>
      <c r="M15021">
        <v>-0.1325219</v>
      </c>
      <c r="N15021">
        <v>9.9456000000000006E-3</v>
      </c>
      <c r="O15021">
        <v>0.1524132</v>
      </c>
      <c r="P15021">
        <v>0.35811379999999998</v>
      </c>
      <c r="Q15021">
        <v>55.178570000000001</v>
      </c>
      <c r="R15021">
        <v>0.271677</v>
      </c>
      <c r="S15021" t="s">
        <v>20810</v>
      </c>
    </row>
    <row r="15022" spans="1:19" x14ac:dyDescent="0.25">
      <c r="A15022" t="s">
        <v>15090</v>
      </c>
      <c r="B15022" t="s">
        <v>68</v>
      </c>
      <c r="C15022" t="s">
        <v>4</v>
      </c>
      <c r="D15022" t="s">
        <v>12</v>
      </c>
      <c r="E15022" t="s">
        <v>24</v>
      </c>
      <c r="F15022" t="s">
        <v>52</v>
      </c>
      <c r="G15022">
        <v>21</v>
      </c>
      <c r="H15022">
        <v>145</v>
      </c>
      <c r="I15022">
        <v>1.5304013999999999</v>
      </c>
      <c r="J15022">
        <v>1.374752</v>
      </c>
      <c r="K15022">
        <v>-0.1556496</v>
      </c>
      <c r="L15022">
        <v>-0.4575535</v>
      </c>
      <c r="M15022">
        <v>-0.2791862</v>
      </c>
      <c r="N15022">
        <v>-0.1556496</v>
      </c>
      <c r="O15022">
        <v>-3.2113000000000003E-2</v>
      </c>
      <c r="P15022">
        <v>0.1462543</v>
      </c>
      <c r="Q15022">
        <v>55.589289999999998</v>
      </c>
      <c r="R15022">
        <v>0.23557690000000001</v>
      </c>
      <c r="S15022" t="s">
        <v>20810</v>
      </c>
    </row>
    <row r="15023" spans="1:19" x14ac:dyDescent="0.25">
      <c r="A15023" t="s">
        <v>15091</v>
      </c>
      <c r="B15023" t="s">
        <v>68</v>
      </c>
      <c r="C15023" t="s">
        <v>4</v>
      </c>
      <c r="D15023" t="s">
        <v>12</v>
      </c>
      <c r="E15023" t="s">
        <v>24</v>
      </c>
      <c r="F15023" t="s">
        <v>52</v>
      </c>
      <c r="G15023">
        <v>22</v>
      </c>
      <c r="H15023">
        <v>145</v>
      </c>
      <c r="I15023">
        <v>1.3522497</v>
      </c>
      <c r="J15023">
        <v>1.407508</v>
      </c>
      <c r="K15023">
        <v>5.5258000000000002E-2</v>
      </c>
      <c r="L15023">
        <v>-0.21079980000000001</v>
      </c>
      <c r="M15023">
        <v>-5.3610699999999997E-2</v>
      </c>
      <c r="N15023">
        <v>5.5258000000000002E-2</v>
      </c>
      <c r="O15023">
        <v>0.16412669999999999</v>
      </c>
      <c r="P15023">
        <v>0.32131579999999998</v>
      </c>
      <c r="Q15023">
        <v>56.017859999999999</v>
      </c>
      <c r="R15023">
        <v>0.20760600000000001</v>
      </c>
      <c r="S15023" t="s">
        <v>20810</v>
      </c>
    </row>
    <row r="15024" spans="1:19" x14ac:dyDescent="0.25">
      <c r="A15024" t="s">
        <v>15092</v>
      </c>
      <c r="B15024" t="s">
        <v>68</v>
      </c>
      <c r="C15024" t="s">
        <v>4</v>
      </c>
      <c r="D15024" t="s">
        <v>12</v>
      </c>
      <c r="E15024" t="s">
        <v>24</v>
      </c>
      <c r="F15024" t="s">
        <v>52</v>
      </c>
      <c r="G15024">
        <v>23</v>
      </c>
      <c r="H15024">
        <v>145</v>
      </c>
      <c r="I15024">
        <v>1.2789372000000001</v>
      </c>
      <c r="J15024">
        <v>1.16405</v>
      </c>
      <c r="K15024">
        <v>-0.114887</v>
      </c>
      <c r="L15024">
        <v>-0.3782047</v>
      </c>
      <c r="M15024">
        <v>-0.22263450000000001</v>
      </c>
      <c r="N15024">
        <v>-0.114887</v>
      </c>
      <c r="O15024">
        <v>-7.1396000000000003E-3</v>
      </c>
      <c r="P15024">
        <v>0.1484307</v>
      </c>
      <c r="Q15024">
        <v>55.964289999999998</v>
      </c>
      <c r="R15024">
        <v>0.20546790000000001</v>
      </c>
      <c r="S15024" t="s">
        <v>20810</v>
      </c>
    </row>
    <row r="15025" spans="1:19" x14ac:dyDescent="0.25">
      <c r="A15025" t="s">
        <v>15093</v>
      </c>
      <c r="B15025" t="s">
        <v>68</v>
      </c>
      <c r="C15025" t="s">
        <v>4</v>
      </c>
      <c r="D15025" t="s">
        <v>12</v>
      </c>
      <c r="E15025" t="s">
        <v>24</v>
      </c>
      <c r="F15025" t="s">
        <v>52</v>
      </c>
      <c r="G15025">
        <v>24</v>
      </c>
      <c r="H15025">
        <v>145</v>
      </c>
      <c r="I15025">
        <v>0.88978732000000005</v>
      </c>
      <c r="J15025">
        <v>0.91694750000000003</v>
      </c>
      <c r="K15025">
        <v>2.7160199999999999E-2</v>
      </c>
      <c r="L15025">
        <v>-0.1640664</v>
      </c>
      <c r="M15025">
        <v>-5.10882E-2</v>
      </c>
      <c r="N15025">
        <v>2.7160199999999999E-2</v>
      </c>
      <c r="O15025">
        <v>0.10540860000000001</v>
      </c>
      <c r="P15025">
        <v>0.21838689999999999</v>
      </c>
      <c r="Q15025">
        <v>55.705359999999999</v>
      </c>
      <c r="R15025">
        <v>0.14921499999999999</v>
      </c>
      <c r="S15025" t="s">
        <v>20810</v>
      </c>
    </row>
    <row r="15026" spans="1:19" x14ac:dyDescent="0.25">
      <c r="A15026" t="s">
        <v>15094</v>
      </c>
      <c r="B15026" t="s">
        <v>68</v>
      </c>
      <c r="C15026" t="s">
        <v>4</v>
      </c>
      <c r="D15026" t="s">
        <v>12</v>
      </c>
      <c r="E15026" t="s">
        <v>25</v>
      </c>
      <c r="F15026" t="s">
        <v>6</v>
      </c>
      <c r="G15026">
        <v>1</v>
      </c>
      <c r="H15026">
        <v>145</v>
      </c>
      <c r="I15026">
        <v>1.0363111</v>
      </c>
      <c r="J15026">
        <v>1.08755</v>
      </c>
      <c r="K15026">
        <v>5.1238600000000002E-2</v>
      </c>
      <c r="L15026">
        <v>-0.17807120000000001</v>
      </c>
      <c r="M15026">
        <v>-4.2593199999999998E-2</v>
      </c>
      <c r="N15026">
        <v>5.1238600000000002E-2</v>
      </c>
      <c r="O15026">
        <v>0.14507030000000001</v>
      </c>
      <c r="P15026">
        <v>0.28054839999999998</v>
      </c>
      <c r="Q15026">
        <v>44.748939999999997</v>
      </c>
      <c r="R15026">
        <v>0.17893139999999999</v>
      </c>
      <c r="S15026" t="s">
        <v>20810</v>
      </c>
    </row>
    <row r="15027" spans="1:19" x14ac:dyDescent="0.25">
      <c r="A15027" t="s">
        <v>15095</v>
      </c>
      <c r="B15027" t="s">
        <v>68</v>
      </c>
      <c r="C15027" t="s">
        <v>4</v>
      </c>
      <c r="D15027" t="s">
        <v>12</v>
      </c>
      <c r="E15027" t="s">
        <v>25</v>
      </c>
      <c r="F15027" t="s">
        <v>6</v>
      </c>
      <c r="G15027">
        <v>2</v>
      </c>
      <c r="H15027">
        <v>145</v>
      </c>
      <c r="I15027">
        <v>0.98225169000000001</v>
      </c>
      <c r="J15027">
        <v>1.0122910000000001</v>
      </c>
      <c r="K15027">
        <v>3.0039400000000001E-2</v>
      </c>
      <c r="L15027">
        <v>-0.1909526</v>
      </c>
      <c r="M15027">
        <v>-6.0388699999999997E-2</v>
      </c>
      <c r="N15027">
        <v>3.0039400000000001E-2</v>
      </c>
      <c r="O15027">
        <v>0.12046750000000001</v>
      </c>
      <c r="P15027">
        <v>0.25103140000000002</v>
      </c>
      <c r="Q15027">
        <v>44.219149999999999</v>
      </c>
      <c r="R15027">
        <v>0.17244100000000001</v>
      </c>
      <c r="S15027" t="s">
        <v>20810</v>
      </c>
    </row>
    <row r="15028" spans="1:19" x14ac:dyDescent="0.25">
      <c r="A15028" t="s">
        <v>15096</v>
      </c>
      <c r="B15028" t="s">
        <v>68</v>
      </c>
      <c r="C15028" t="s">
        <v>4</v>
      </c>
      <c r="D15028" t="s">
        <v>12</v>
      </c>
      <c r="E15028" t="s">
        <v>25</v>
      </c>
      <c r="F15028" t="s">
        <v>6</v>
      </c>
      <c r="G15028">
        <v>3</v>
      </c>
      <c r="H15028">
        <v>145</v>
      </c>
      <c r="I15028">
        <v>0.96736047000000003</v>
      </c>
      <c r="J15028">
        <v>0.95989780000000002</v>
      </c>
      <c r="K15028">
        <v>-7.4627000000000001E-3</v>
      </c>
      <c r="L15028">
        <v>-0.23680850000000001</v>
      </c>
      <c r="M15028">
        <v>-0.1013091</v>
      </c>
      <c r="N15028">
        <v>-7.4627000000000001E-3</v>
      </c>
      <c r="O15028">
        <v>8.6383799999999997E-2</v>
      </c>
      <c r="P15028">
        <v>0.2218832</v>
      </c>
      <c r="Q15028">
        <v>43.710209999999996</v>
      </c>
      <c r="R15028">
        <v>0.17895949999999999</v>
      </c>
      <c r="S15028" t="s">
        <v>20810</v>
      </c>
    </row>
    <row r="15029" spans="1:19" x14ac:dyDescent="0.25">
      <c r="A15029" t="s">
        <v>15097</v>
      </c>
      <c r="B15029" t="s">
        <v>68</v>
      </c>
      <c r="C15029" t="s">
        <v>4</v>
      </c>
      <c r="D15029" t="s">
        <v>12</v>
      </c>
      <c r="E15029" t="s">
        <v>25</v>
      </c>
      <c r="F15029" t="s">
        <v>6</v>
      </c>
      <c r="G15029">
        <v>4</v>
      </c>
      <c r="H15029">
        <v>145</v>
      </c>
      <c r="I15029">
        <v>0.96918800000000005</v>
      </c>
      <c r="J15029">
        <v>0.93898890000000002</v>
      </c>
      <c r="K15029">
        <v>-3.01991E-2</v>
      </c>
      <c r="L15029">
        <v>-0.26794459999999998</v>
      </c>
      <c r="M15029">
        <v>-0.1274826</v>
      </c>
      <c r="N15029">
        <v>-3.01991E-2</v>
      </c>
      <c r="O15029">
        <v>6.7084400000000002E-2</v>
      </c>
      <c r="P15029">
        <v>0.20754629999999999</v>
      </c>
      <c r="Q15029">
        <v>43.275750000000002</v>
      </c>
      <c r="R15029">
        <v>0.1855137</v>
      </c>
      <c r="S15029" t="s">
        <v>20810</v>
      </c>
    </row>
    <row r="15030" spans="1:19" x14ac:dyDescent="0.25">
      <c r="A15030" t="s">
        <v>15098</v>
      </c>
      <c r="B15030" t="s">
        <v>68</v>
      </c>
      <c r="C15030" t="s">
        <v>4</v>
      </c>
      <c r="D15030" t="s">
        <v>12</v>
      </c>
      <c r="E15030" t="s">
        <v>25</v>
      </c>
      <c r="F15030" t="s">
        <v>6</v>
      </c>
      <c r="G15030">
        <v>5</v>
      </c>
      <c r="H15030">
        <v>145</v>
      </c>
      <c r="I15030">
        <v>0.98411819</v>
      </c>
      <c r="J15030">
        <v>1.112506</v>
      </c>
      <c r="K15030">
        <v>0.1283878</v>
      </c>
      <c r="L15030">
        <v>-0.11887250000000001</v>
      </c>
      <c r="M15030">
        <v>2.72109E-2</v>
      </c>
      <c r="N15030">
        <v>0.1283878</v>
      </c>
      <c r="O15030">
        <v>0.22956480000000001</v>
      </c>
      <c r="P15030">
        <v>0.37564819999999999</v>
      </c>
      <c r="Q15030">
        <v>43.040419999999997</v>
      </c>
      <c r="R15030">
        <v>0.19293830000000001</v>
      </c>
      <c r="S15030" t="s">
        <v>20810</v>
      </c>
    </row>
    <row r="15031" spans="1:19" x14ac:dyDescent="0.25">
      <c r="A15031" t="s">
        <v>15099</v>
      </c>
      <c r="B15031" t="s">
        <v>68</v>
      </c>
      <c r="C15031" t="s">
        <v>4</v>
      </c>
      <c r="D15031" t="s">
        <v>12</v>
      </c>
      <c r="E15031" t="s">
        <v>25</v>
      </c>
      <c r="F15031" t="s">
        <v>6</v>
      </c>
      <c r="G15031">
        <v>6</v>
      </c>
      <c r="H15031">
        <v>145</v>
      </c>
      <c r="I15031">
        <v>1.0592003999999999</v>
      </c>
      <c r="J15031">
        <v>1.269023</v>
      </c>
      <c r="K15031">
        <v>0.2098226</v>
      </c>
      <c r="L15031">
        <v>-5.74449E-2</v>
      </c>
      <c r="M15031">
        <v>0.1004589</v>
      </c>
      <c r="N15031">
        <v>0.2098226</v>
      </c>
      <c r="O15031">
        <v>0.31918629999999998</v>
      </c>
      <c r="P15031">
        <v>0.47709020000000002</v>
      </c>
      <c r="Q15031">
        <v>42.946809999999999</v>
      </c>
      <c r="R15031">
        <v>0.20855000000000001</v>
      </c>
      <c r="S15031" t="s">
        <v>20810</v>
      </c>
    </row>
    <row r="15032" spans="1:19" x14ac:dyDescent="0.25">
      <c r="A15032" t="s">
        <v>15100</v>
      </c>
      <c r="B15032" t="s">
        <v>68</v>
      </c>
      <c r="C15032" t="s">
        <v>4</v>
      </c>
      <c r="D15032" t="s">
        <v>12</v>
      </c>
      <c r="E15032" t="s">
        <v>25</v>
      </c>
      <c r="F15032" t="s">
        <v>6</v>
      </c>
      <c r="G15032">
        <v>7</v>
      </c>
      <c r="H15032">
        <v>145</v>
      </c>
      <c r="I15032">
        <v>1.3247294999999999</v>
      </c>
      <c r="J15032">
        <v>1.4294420000000001</v>
      </c>
      <c r="K15032">
        <v>0.1047124</v>
      </c>
      <c r="L15032">
        <v>-0.27369080000000001</v>
      </c>
      <c r="M15032">
        <v>-5.0127100000000001E-2</v>
      </c>
      <c r="N15032">
        <v>0.1047124</v>
      </c>
      <c r="O15032">
        <v>0.2595519</v>
      </c>
      <c r="P15032">
        <v>0.48311559999999998</v>
      </c>
      <c r="Q15032">
        <v>42.578299999999999</v>
      </c>
      <c r="R15032">
        <v>0.29526960000000002</v>
      </c>
      <c r="S15032" t="s">
        <v>20810</v>
      </c>
    </row>
    <row r="15033" spans="1:19" x14ac:dyDescent="0.25">
      <c r="A15033" t="s">
        <v>15101</v>
      </c>
      <c r="B15033" t="s">
        <v>68</v>
      </c>
      <c r="C15033" t="s">
        <v>4</v>
      </c>
      <c r="D15033" t="s">
        <v>12</v>
      </c>
      <c r="E15033" t="s">
        <v>25</v>
      </c>
      <c r="F15033" t="s">
        <v>6</v>
      </c>
      <c r="G15033">
        <v>8</v>
      </c>
      <c r="H15033">
        <v>145</v>
      </c>
      <c r="I15033">
        <v>1.3944179000000001</v>
      </c>
      <c r="J15033">
        <v>1.410828</v>
      </c>
      <c r="K15033">
        <v>1.6410500000000001E-2</v>
      </c>
      <c r="L15033">
        <v>-0.29760769999999998</v>
      </c>
      <c r="M15033">
        <v>-0.11208319999999999</v>
      </c>
      <c r="N15033">
        <v>1.6410500000000001E-2</v>
      </c>
      <c r="O15033">
        <v>0.14490420000000001</v>
      </c>
      <c r="P15033">
        <v>0.33042870000000002</v>
      </c>
      <c r="Q15033">
        <v>42.574039999999997</v>
      </c>
      <c r="R15033">
        <v>0.24502969999999999</v>
      </c>
      <c r="S15033" t="s">
        <v>20810</v>
      </c>
    </row>
    <row r="15034" spans="1:19" x14ac:dyDescent="0.25">
      <c r="A15034" t="s">
        <v>15102</v>
      </c>
      <c r="B15034" t="s">
        <v>68</v>
      </c>
      <c r="C15034" t="s">
        <v>4</v>
      </c>
      <c r="D15034" t="s">
        <v>12</v>
      </c>
      <c r="E15034" t="s">
        <v>25</v>
      </c>
      <c r="F15034" t="s">
        <v>6</v>
      </c>
      <c r="G15034">
        <v>9</v>
      </c>
      <c r="H15034">
        <v>145</v>
      </c>
      <c r="I15034">
        <v>1.2697164000000001</v>
      </c>
      <c r="J15034">
        <v>1.4360569999999999</v>
      </c>
      <c r="K15034">
        <v>0.1663403</v>
      </c>
      <c r="L15034">
        <v>-0.1214592</v>
      </c>
      <c r="M15034">
        <v>4.8575100000000003E-2</v>
      </c>
      <c r="N15034">
        <v>0.1663403</v>
      </c>
      <c r="O15034">
        <v>0.28410560000000001</v>
      </c>
      <c r="P15034">
        <v>0.45413979999999998</v>
      </c>
      <c r="Q15034">
        <v>43.797449999999998</v>
      </c>
      <c r="R15034">
        <v>0.2245711</v>
      </c>
      <c r="S15034" t="s">
        <v>20810</v>
      </c>
    </row>
    <row r="15035" spans="1:19" x14ac:dyDescent="0.25">
      <c r="A15035" t="s">
        <v>15103</v>
      </c>
      <c r="B15035" t="s">
        <v>68</v>
      </c>
      <c r="C15035" t="s">
        <v>4</v>
      </c>
      <c r="D15035" t="s">
        <v>12</v>
      </c>
      <c r="E15035" t="s">
        <v>25</v>
      </c>
      <c r="F15035" t="s">
        <v>6</v>
      </c>
      <c r="G15035">
        <v>10</v>
      </c>
      <c r="H15035">
        <v>145</v>
      </c>
      <c r="I15035">
        <v>1.1780279</v>
      </c>
      <c r="J15035">
        <v>1.360641</v>
      </c>
      <c r="K15035">
        <v>0.18261279999999999</v>
      </c>
      <c r="L15035">
        <v>-9.3998300000000007E-2</v>
      </c>
      <c r="M15035">
        <v>6.9425700000000007E-2</v>
      </c>
      <c r="N15035">
        <v>0.18261279999999999</v>
      </c>
      <c r="O15035">
        <v>0.2957998</v>
      </c>
      <c r="P15035">
        <v>0.45922380000000002</v>
      </c>
      <c r="Q15035">
        <v>46.162129999999998</v>
      </c>
      <c r="R15035">
        <v>0.2158408</v>
      </c>
      <c r="S15035" t="s">
        <v>20810</v>
      </c>
    </row>
    <row r="15036" spans="1:19" x14ac:dyDescent="0.25">
      <c r="A15036" t="s">
        <v>15104</v>
      </c>
      <c r="B15036" t="s">
        <v>68</v>
      </c>
      <c r="C15036" t="s">
        <v>4</v>
      </c>
      <c r="D15036" t="s">
        <v>12</v>
      </c>
      <c r="E15036" t="s">
        <v>25</v>
      </c>
      <c r="F15036" t="s">
        <v>6</v>
      </c>
      <c r="G15036">
        <v>11</v>
      </c>
      <c r="H15036">
        <v>145</v>
      </c>
      <c r="I15036">
        <v>1.1124137000000001</v>
      </c>
      <c r="J15036">
        <v>1.382941</v>
      </c>
      <c r="K15036">
        <v>0.27052749999999998</v>
      </c>
      <c r="L15036">
        <v>4.7789E-3</v>
      </c>
      <c r="M15036">
        <v>0.16178529999999999</v>
      </c>
      <c r="N15036">
        <v>0.27052749999999998</v>
      </c>
      <c r="O15036">
        <v>0.37926959999999998</v>
      </c>
      <c r="P15036">
        <v>0.53627599999999997</v>
      </c>
      <c r="Q15036">
        <v>48.310209999999998</v>
      </c>
      <c r="R15036">
        <v>0.20736470000000001</v>
      </c>
      <c r="S15036" t="s">
        <v>20810</v>
      </c>
    </row>
    <row r="15037" spans="1:19" x14ac:dyDescent="0.25">
      <c r="A15037" t="s">
        <v>15105</v>
      </c>
      <c r="B15037" t="s">
        <v>68</v>
      </c>
      <c r="C15037" t="s">
        <v>4</v>
      </c>
      <c r="D15037" t="s">
        <v>12</v>
      </c>
      <c r="E15037" t="s">
        <v>25</v>
      </c>
      <c r="F15037" t="s">
        <v>6</v>
      </c>
      <c r="G15037">
        <v>12</v>
      </c>
      <c r="H15037">
        <v>145</v>
      </c>
      <c r="I15037">
        <v>1.1052367999999999</v>
      </c>
      <c r="J15037">
        <v>1.3597250000000001</v>
      </c>
      <c r="K15037">
        <v>0.25448779999999999</v>
      </c>
      <c r="L15037">
        <v>-1.8159999999999999E-3</v>
      </c>
      <c r="M15037">
        <v>0.1496104</v>
      </c>
      <c r="N15037">
        <v>0.25448779999999999</v>
      </c>
      <c r="O15037">
        <v>0.3593653</v>
      </c>
      <c r="P15037">
        <v>0.51079169999999996</v>
      </c>
      <c r="Q15037">
        <v>49.941699999999997</v>
      </c>
      <c r="R15037">
        <v>0.19999500000000001</v>
      </c>
      <c r="S15037" t="s">
        <v>20810</v>
      </c>
    </row>
    <row r="15038" spans="1:19" x14ac:dyDescent="0.25">
      <c r="A15038" t="s">
        <v>15106</v>
      </c>
      <c r="B15038" t="s">
        <v>68</v>
      </c>
      <c r="C15038" t="s">
        <v>4</v>
      </c>
      <c r="D15038" t="s">
        <v>12</v>
      </c>
      <c r="E15038" t="s">
        <v>25</v>
      </c>
      <c r="F15038" t="s">
        <v>6</v>
      </c>
      <c r="G15038">
        <v>13</v>
      </c>
      <c r="H15038">
        <v>145</v>
      </c>
      <c r="I15038">
        <v>1.1259486999999999</v>
      </c>
      <c r="J15038">
        <v>1.3928720000000001</v>
      </c>
      <c r="K15038">
        <v>0.26692300000000002</v>
      </c>
      <c r="L15038">
        <v>3.7087700000000001E-2</v>
      </c>
      <c r="M15038">
        <v>0.17287630000000001</v>
      </c>
      <c r="N15038">
        <v>0.26692300000000002</v>
      </c>
      <c r="O15038">
        <v>0.36096980000000001</v>
      </c>
      <c r="P15038">
        <v>0.49675839999999999</v>
      </c>
      <c r="Q15038">
        <v>51.26</v>
      </c>
      <c r="R15038">
        <v>0.17934149999999999</v>
      </c>
      <c r="S15038" t="s">
        <v>20810</v>
      </c>
    </row>
    <row r="15039" spans="1:19" x14ac:dyDescent="0.25">
      <c r="A15039" t="s">
        <v>15107</v>
      </c>
      <c r="B15039" t="s">
        <v>68</v>
      </c>
      <c r="C15039" t="s">
        <v>4</v>
      </c>
      <c r="D15039" t="s">
        <v>12</v>
      </c>
      <c r="E15039" t="s">
        <v>25</v>
      </c>
      <c r="F15039" t="s">
        <v>6</v>
      </c>
      <c r="G15039">
        <v>14</v>
      </c>
      <c r="H15039">
        <v>145</v>
      </c>
      <c r="I15039">
        <v>1.027801</v>
      </c>
      <c r="J15039">
        <v>1.272456</v>
      </c>
      <c r="K15039">
        <v>0.2446554</v>
      </c>
      <c r="L15039">
        <v>1.7438800000000001E-2</v>
      </c>
      <c r="M15039">
        <v>0.15168019999999999</v>
      </c>
      <c r="N15039">
        <v>0.2446554</v>
      </c>
      <c r="O15039">
        <v>0.3376306</v>
      </c>
      <c r="P15039">
        <v>0.47187200000000001</v>
      </c>
      <c r="Q15039">
        <v>52.284260000000003</v>
      </c>
      <c r="R15039">
        <v>0.17729800000000001</v>
      </c>
      <c r="S15039" t="s">
        <v>20810</v>
      </c>
    </row>
    <row r="15040" spans="1:19" x14ac:dyDescent="0.25">
      <c r="A15040" t="s">
        <v>15108</v>
      </c>
      <c r="B15040" t="s">
        <v>68</v>
      </c>
      <c r="C15040" t="s">
        <v>4</v>
      </c>
      <c r="D15040" t="s">
        <v>12</v>
      </c>
      <c r="E15040" t="s">
        <v>25</v>
      </c>
      <c r="F15040" t="s">
        <v>6</v>
      </c>
      <c r="G15040">
        <v>15</v>
      </c>
      <c r="H15040">
        <v>145</v>
      </c>
      <c r="I15040">
        <v>0.98634158999999999</v>
      </c>
      <c r="J15040">
        <v>1.3643400000000001</v>
      </c>
      <c r="K15040">
        <v>0.3779981</v>
      </c>
      <c r="L15040">
        <v>0.1505078</v>
      </c>
      <c r="M15040">
        <v>0.28491090000000002</v>
      </c>
      <c r="N15040">
        <v>0.3779981</v>
      </c>
      <c r="O15040">
        <v>0.47108529999999998</v>
      </c>
      <c r="P15040">
        <v>0.60548840000000004</v>
      </c>
      <c r="Q15040">
        <v>52.819580000000002</v>
      </c>
      <c r="R15040">
        <v>0.17751159999999999</v>
      </c>
      <c r="S15040" t="s">
        <v>20810</v>
      </c>
    </row>
    <row r="15041" spans="1:19" x14ac:dyDescent="0.25">
      <c r="A15041" t="s">
        <v>15109</v>
      </c>
      <c r="B15041" t="s">
        <v>68</v>
      </c>
      <c r="C15041" t="s">
        <v>4</v>
      </c>
      <c r="D15041" t="s">
        <v>12</v>
      </c>
      <c r="E15041" t="s">
        <v>25</v>
      </c>
      <c r="F15041" t="s">
        <v>6</v>
      </c>
      <c r="G15041">
        <v>16</v>
      </c>
      <c r="H15041">
        <v>145</v>
      </c>
      <c r="I15041">
        <v>1.0332914</v>
      </c>
      <c r="J15041">
        <v>1.354679</v>
      </c>
      <c r="K15041">
        <v>0.3213879</v>
      </c>
      <c r="L15041">
        <v>9.5094200000000004E-2</v>
      </c>
      <c r="M15041">
        <v>0.2287903</v>
      </c>
      <c r="N15041">
        <v>0.3213879</v>
      </c>
      <c r="O15041">
        <v>0.4139854</v>
      </c>
      <c r="P15041">
        <v>0.54768150000000004</v>
      </c>
      <c r="Q15041">
        <v>52.337449999999997</v>
      </c>
      <c r="R15041">
        <v>0.17657790000000001</v>
      </c>
      <c r="S15041" t="s">
        <v>20810</v>
      </c>
    </row>
    <row r="15042" spans="1:19" x14ac:dyDescent="0.25">
      <c r="A15042" t="s">
        <v>15110</v>
      </c>
      <c r="B15042" t="s">
        <v>68</v>
      </c>
      <c r="C15042" t="s">
        <v>4</v>
      </c>
      <c r="D15042" t="s">
        <v>12</v>
      </c>
      <c r="E15042" t="s">
        <v>25</v>
      </c>
      <c r="F15042" t="s">
        <v>6</v>
      </c>
      <c r="G15042">
        <v>17</v>
      </c>
      <c r="H15042">
        <v>145</v>
      </c>
      <c r="I15042">
        <v>1.1809276</v>
      </c>
      <c r="J15042">
        <v>1.4228289999999999</v>
      </c>
      <c r="K15042">
        <v>0.241901</v>
      </c>
      <c r="L15042">
        <v>5.5694999999999998E-3</v>
      </c>
      <c r="M15042">
        <v>0.14519609999999999</v>
      </c>
      <c r="N15042">
        <v>0.241901</v>
      </c>
      <c r="O15042">
        <v>0.33860590000000002</v>
      </c>
      <c r="P15042">
        <v>0.4782325</v>
      </c>
      <c r="Q15042">
        <v>51.201270000000001</v>
      </c>
      <c r="R15042">
        <v>0.1844104</v>
      </c>
      <c r="S15042" t="s">
        <v>20810</v>
      </c>
    </row>
    <row r="15043" spans="1:19" x14ac:dyDescent="0.25">
      <c r="A15043" t="s">
        <v>15111</v>
      </c>
      <c r="B15043" t="s">
        <v>68</v>
      </c>
      <c r="C15043" t="s">
        <v>4</v>
      </c>
      <c r="D15043" t="s">
        <v>12</v>
      </c>
      <c r="E15043" t="s">
        <v>25</v>
      </c>
      <c r="F15043" t="s">
        <v>6</v>
      </c>
      <c r="G15043">
        <v>18</v>
      </c>
      <c r="H15043">
        <v>145</v>
      </c>
      <c r="I15043">
        <v>1.4959496000000001</v>
      </c>
      <c r="J15043">
        <v>1.738011</v>
      </c>
      <c r="K15043">
        <v>0.2420609</v>
      </c>
      <c r="L15043">
        <v>-4.87485E-2</v>
      </c>
      <c r="M15043">
        <v>0.12306400000000001</v>
      </c>
      <c r="N15043">
        <v>0.2420609</v>
      </c>
      <c r="O15043">
        <v>0.36105769999999998</v>
      </c>
      <c r="P15043">
        <v>0.53287030000000002</v>
      </c>
      <c r="Q15043">
        <v>49.649790000000003</v>
      </c>
      <c r="R15043">
        <v>0.2269198</v>
      </c>
      <c r="S15043" t="s">
        <v>20810</v>
      </c>
    </row>
    <row r="15044" spans="1:19" x14ac:dyDescent="0.25">
      <c r="A15044" t="s">
        <v>15112</v>
      </c>
      <c r="B15044" t="s">
        <v>68</v>
      </c>
      <c r="C15044" t="s">
        <v>4</v>
      </c>
      <c r="D15044" t="s">
        <v>12</v>
      </c>
      <c r="E15044" t="s">
        <v>25</v>
      </c>
      <c r="F15044" t="s">
        <v>6</v>
      </c>
      <c r="G15044">
        <v>19</v>
      </c>
      <c r="H15044">
        <v>145</v>
      </c>
      <c r="I15044">
        <v>1.5964919</v>
      </c>
      <c r="J15044">
        <v>1.8285560000000001</v>
      </c>
      <c r="K15044">
        <v>0.2320642</v>
      </c>
      <c r="L15044">
        <v>-6.2613000000000002E-2</v>
      </c>
      <c r="M15044">
        <v>0.11148470000000001</v>
      </c>
      <c r="N15044">
        <v>0.2320642</v>
      </c>
      <c r="O15044">
        <v>0.3526437</v>
      </c>
      <c r="P15044">
        <v>0.52674140000000003</v>
      </c>
      <c r="Q15044">
        <v>48.40681</v>
      </c>
      <c r="R15044">
        <v>0.2299379</v>
      </c>
      <c r="S15044" t="s">
        <v>20810</v>
      </c>
    </row>
    <row r="15045" spans="1:19" x14ac:dyDescent="0.25">
      <c r="A15045" t="s">
        <v>15113</v>
      </c>
      <c r="B15045" t="s">
        <v>68</v>
      </c>
      <c r="C15045" t="s">
        <v>4</v>
      </c>
      <c r="D15045" t="s">
        <v>12</v>
      </c>
      <c r="E15045" t="s">
        <v>25</v>
      </c>
      <c r="F15045" t="s">
        <v>6</v>
      </c>
      <c r="G15045">
        <v>20</v>
      </c>
      <c r="H15045">
        <v>145</v>
      </c>
      <c r="I15045">
        <v>1.6500596000000001</v>
      </c>
      <c r="J15045">
        <v>1.8109820000000001</v>
      </c>
      <c r="K15045">
        <v>0.1609227</v>
      </c>
      <c r="L15045">
        <v>-0.16571379999999999</v>
      </c>
      <c r="M15045">
        <v>2.72657E-2</v>
      </c>
      <c r="N15045">
        <v>0.1609227</v>
      </c>
      <c r="O15045">
        <v>0.2945797</v>
      </c>
      <c r="P15045">
        <v>0.48755910000000002</v>
      </c>
      <c r="Q15045">
        <v>47.259149999999998</v>
      </c>
      <c r="R15045">
        <v>0.25487579999999999</v>
      </c>
      <c r="S15045" t="s">
        <v>20810</v>
      </c>
    </row>
    <row r="15046" spans="1:19" x14ac:dyDescent="0.25">
      <c r="A15046" t="s">
        <v>15114</v>
      </c>
      <c r="B15046" t="s">
        <v>68</v>
      </c>
      <c r="C15046" t="s">
        <v>4</v>
      </c>
      <c r="D15046" t="s">
        <v>12</v>
      </c>
      <c r="E15046" t="s">
        <v>25</v>
      </c>
      <c r="F15046" t="s">
        <v>6</v>
      </c>
      <c r="G15046">
        <v>21</v>
      </c>
      <c r="H15046">
        <v>145</v>
      </c>
      <c r="I15046">
        <v>1.637216</v>
      </c>
      <c r="J15046">
        <v>1.8238859999999999</v>
      </c>
      <c r="K15046">
        <v>0.1866698</v>
      </c>
      <c r="L15046">
        <v>-0.15819069999999999</v>
      </c>
      <c r="M15046">
        <v>4.5555699999999998E-2</v>
      </c>
      <c r="N15046">
        <v>0.1866698</v>
      </c>
      <c r="O15046">
        <v>0.32778400000000002</v>
      </c>
      <c r="P15046">
        <v>0.53153039999999996</v>
      </c>
      <c r="Q15046">
        <v>46.334040000000002</v>
      </c>
      <c r="R15046">
        <v>0.2690961</v>
      </c>
      <c r="S15046" t="s">
        <v>20810</v>
      </c>
    </row>
    <row r="15047" spans="1:19" x14ac:dyDescent="0.25">
      <c r="A15047" t="s">
        <v>15115</v>
      </c>
      <c r="B15047" t="s">
        <v>68</v>
      </c>
      <c r="C15047" t="s">
        <v>4</v>
      </c>
      <c r="D15047" t="s">
        <v>12</v>
      </c>
      <c r="E15047" t="s">
        <v>25</v>
      </c>
      <c r="F15047" t="s">
        <v>6</v>
      </c>
      <c r="G15047">
        <v>22</v>
      </c>
      <c r="H15047">
        <v>145</v>
      </c>
      <c r="I15047">
        <v>1.6118645</v>
      </c>
      <c r="J15047">
        <v>1.899778</v>
      </c>
      <c r="K15047">
        <v>0.28791309999999998</v>
      </c>
      <c r="L15047">
        <v>-5.4642499999999997E-2</v>
      </c>
      <c r="M15047">
        <v>0.14774209999999999</v>
      </c>
      <c r="N15047">
        <v>0.28791309999999998</v>
      </c>
      <c r="O15047">
        <v>0.42808410000000002</v>
      </c>
      <c r="P15047">
        <v>0.63046880000000005</v>
      </c>
      <c r="Q15047">
        <v>45.622549999999997</v>
      </c>
      <c r="R15047">
        <v>0.26729760000000002</v>
      </c>
      <c r="S15047" t="s">
        <v>20810</v>
      </c>
    </row>
    <row r="15048" spans="1:19" x14ac:dyDescent="0.25">
      <c r="A15048" t="s">
        <v>15116</v>
      </c>
      <c r="B15048" t="s">
        <v>68</v>
      </c>
      <c r="C15048" t="s">
        <v>4</v>
      </c>
      <c r="D15048" t="s">
        <v>12</v>
      </c>
      <c r="E15048" t="s">
        <v>25</v>
      </c>
      <c r="F15048" t="s">
        <v>6</v>
      </c>
      <c r="G15048">
        <v>23</v>
      </c>
      <c r="H15048">
        <v>145</v>
      </c>
      <c r="I15048">
        <v>1.4198966</v>
      </c>
      <c r="J15048">
        <v>1.5056780000000001</v>
      </c>
      <c r="K15048">
        <v>8.5781700000000002E-2</v>
      </c>
      <c r="L15048">
        <v>-0.19353390000000001</v>
      </c>
      <c r="M15048">
        <v>-2.8511999999999999E-2</v>
      </c>
      <c r="N15048">
        <v>8.5781700000000002E-2</v>
      </c>
      <c r="O15048">
        <v>0.20007539999999999</v>
      </c>
      <c r="P15048">
        <v>0.36509730000000001</v>
      </c>
      <c r="Q15048">
        <v>45.228079999999999</v>
      </c>
      <c r="R15048">
        <v>0.21795110000000001</v>
      </c>
      <c r="S15048" t="s">
        <v>20810</v>
      </c>
    </row>
    <row r="15049" spans="1:19" x14ac:dyDescent="0.25">
      <c r="A15049" t="s">
        <v>15117</v>
      </c>
      <c r="B15049" t="s">
        <v>68</v>
      </c>
      <c r="C15049" t="s">
        <v>4</v>
      </c>
      <c r="D15049" t="s">
        <v>12</v>
      </c>
      <c r="E15049" t="s">
        <v>25</v>
      </c>
      <c r="F15049" t="s">
        <v>6</v>
      </c>
      <c r="G15049">
        <v>24</v>
      </c>
      <c r="H15049">
        <v>145</v>
      </c>
      <c r="I15049">
        <v>1.1845216999999999</v>
      </c>
      <c r="J15049">
        <v>1.2863739999999999</v>
      </c>
      <c r="K15049">
        <v>0.1018524</v>
      </c>
      <c r="L15049">
        <v>-0.15159810000000001</v>
      </c>
      <c r="M15049">
        <v>-1.8575E-3</v>
      </c>
      <c r="N15049">
        <v>0.1018524</v>
      </c>
      <c r="O15049">
        <v>0.2055623</v>
      </c>
      <c r="P15049">
        <v>0.35530289999999998</v>
      </c>
      <c r="Q15049">
        <v>44.482550000000003</v>
      </c>
      <c r="R15049">
        <v>0.19776850000000001</v>
      </c>
      <c r="S15049" t="s">
        <v>20810</v>
      </c>
    </row>
    <row r="15050" spans="1:19" x14ac:dyDescent="0.25">
      <c r="A15050" t="s">
        <v>15118</v>
      </c>
      <c r="B15050" t="s">
        <v>68</v>
      </c>
      <c r="C15050" t="s">
        <v>4</v>
      </c>
      <c r="D15050" t="s">
        <v>12</v>
      </c>
      <c r="E15050" t="s">
        <v>25</v>
      </c>
      <c r="F15050" t="s">
        <v>52</v>
      </c>
      <c r="G15050">
        <v>1</v>
      </c>
      <c r="H15050">
        <v>145</v>
      </c>
      <c r="I15050">
        <v>1.2628801000000001</v>
      </c>
      <c r="J15050">
        <v>1.164396</v>
      </c>
      <c r="K15050">
        <v>-9.8483699999999993E-2</v>
      </c>
      <c r="L15050">
        <v>-0.42361270000000001</v>
      </c>
      <c r="M15050">
        <v>-0.2315239</v>
      </c>
      <c r="N15050">
        <v>-9.8483699999999993E-2</v>
      </c>
      <c r="O15050">
        <v>3.4556400000000001E-2</v>
      </c>
      <c r="P15050">
        <v>0.22664519999999999</v>
      </c>
      <c r="Q15050">
        <v>36.8125</v>
      </c>
      <c r="R15050">
        <v>0.25369950000000002</v>
      </c>
      <c r="S15050" t="s">
        <v>20810</v>
      </c>
    </row>
    <row r="15051" spans="1:19" x14ac:dyDescent="0.25">
      <c r="A15051" t="s">
        <v>15119</v>
      </c>
      <c r="B15051" t="s">
        <v>68</v>
      </c>
      <c r="C15051" t="s">
        <v>4</v>
      </c>
      <c r="D15051" t="s">
        <v>12</v>
      </c>
      <c r="E15051" t="s">
        <v>25</v>
      </c>
      <c r="F15051" t="s">
        <v>52</v>
      </c>
      <c r="G15051">
        <v>2</v>
      </c>
      <c r="H15051">
        <v>145</v>
      </c>
      <c r="I15051">
        <v>1.4637159</v>
      </c>
      <c r="J15051">
        <v>1.034861</v>
      </c>
      <c r="K15051">
        <v>-0.42885499999999999</v>
      </c>
      <c r="L15051">
        <v>-0.87773290000000004</v>
      </c>
      <c r="M15051">
        <v>-0.61253230000000003</v>
      </c>
      <c r="N15051">
        <v>-0.42885499999999999</v>
      </c>
      <c r="O15051">
        <v>-0.2451778</v>
      </c>
      <c r="P15051">
        <v>2.00229E-2</v>
      </c>
      <c r="Q15051">
        <v>37.026789999999998</v>
      </c>
      <c r="R15051">
        <v>0.3502613</v>
      </c>
      <c r="S15051" t="s">
        <v>20810</v>
      </c>
    </row>
    <row r="15052" spans="1:19" x14ac:dyDescent="0.25">
      <c r="A15052" t="s">
        <v>15120</v>
      </c>
      <c r="B15052" t="s">
        <v>68</v>
      </c>
      <c r="C15052" t="s">
        <v>4</v>
      </c>
      <c r="D15052" t="s">
        <v>12</v>
      </c>
      <c r="E15052" t="s">
        <v>25</v>
      </c>
      <c r="F15052" t="s">
        <v>52</v>
      </c>
      <c r="G15052">
        <v>3</v>
      </c>
      <c r="H15052">
        <v>145</v>
      </c>
      <c r="I15052">
        <v>1.4731694</v>
      </c>
      <c r="J15052">
        <v>1.0429459999999999</v>
      </c>
      <c r="K15052">
        <v>-0.43022389999999999</v>
      </c>
      <c r="L15052">
        <v>-0.87154600000000004</v>
      </c>
      <c r="M15052">
        <v>-0.6108093</v>
      </c>
      <c r="N15052">
        <v>-0.43022389999999999</v>
      </c>
      <c r="O15052">
        <v>-0.24963850000000001</v>
      </c>
      <c r="P15052">
        <v>1.1098200000000001E-2</v>
      </c>
      <c r="Q15052">
        <v>37.401789999999998</v>
      </c>
      <c r="R15052">
        <v>0.34436539999999999</v>
      </c>
      <c r="S15052" t="s">
        <v>20810</v>
      </c>
    </row>
    <row r="15053" spans="1:19" x14ac:dyDescent="0.25">
      <c r="A15053" t="s">
        <v>15121</v>
      </c>
      <c r="B15053" t="s">
        <v>68</v>
      </c>
      <c r="C15053" t="s">
        <v>4</v>
      </c>
      <c r="D15053" t="s">
        <v>12</v>
      </c>
      <c r="E15053" t="s">
        <v>25</v>
      </c>
      <c r="F15053" t="s">
        <v>52</v>
      </c>
      <c r="G15053">
        <v>4</v>
      </c>
      <c r="H15053">
        <v>145</v>
      </c>
      <c r="I15053">
        <v>1.3008998000000001</v>
      </c>
      <c r="J15053">
        <v>0.99034279999999997</v>
      </c>
      <c r="K15053">
        <v>-0.31055700000000003</v>
      </c>
      <c r="L15053">
        <v>-0.68983830000000002</v>
      </c>
      <c r="M15053">
        <v>-0.4657559</v>
      </c>
      <c r="N15053">
        <v>-0.31055700000000003</v>
      </c>
      <c r="O15053">
        <v>-0.1553582</v>
      </c>
      <c r="P15053">
        <v>6.8724300000000002E-2</v>
      </c>
      <c r="Q15053">
        <v>35.428570000000001</v>
      </c>
      <c r="R15053">
        <v>0.29595480000000002</v>
      </c>
      <c r="S15053" t="s">
        <v>20810</v>
      </c>
    </row>
    <row r="15054" spans="1:19" x14ac:dyDescent="0.25">
      <c r="A15054" t="s">
        <v>15122</v>
      </c>
      <c r="B15054" t="s">
        <v>68</v>
      </c>
      <c r="C15054" t="s">
        <v>4</v>
      </c>
      <c r="D15054" t="s">
        <v>12</v>
      </c>
      <c r="E15054" t="s">
        <v>25</v>
      </c>
      <c r="F15054" t="s">
        <v>52</v>
      </c>
      <c r="G15054">
        <v>5</v>
      </c>
      <c r="H15054">
        <v>145</v>
      </c>
      <c r="I15054">
        <v>1.327323</v>
      </c>
      <c r="J15054">
        <v>1.234334</v>
      </c>
      <c r="K15054">
        <v>-9.2989100000000005E-2</v>
      </c>
      <c r="L15054">
        <v>-0.50865439999999995</v>
      </c>
      <c r="M15054">
        <v>-0.26307589999999997</v>
      </c>
      <c r="N15054">
        <v>-9.2989100000000005E-2</v>
      </c>
      <c r="O15054">
        <v>7.7097799999999994E-2</v>
      </c>
      <c r="P15054">
        <v>0.32267630000000003</v>
      </c>
      <c r="Q15054">
        <v>35.214289999999998</v>
      </c>
      <c r="R15054">
        <v>0.32434540000000001</v>
      </c>
      <c r="S15054" t="s">
        <v>20810</v>
      </c>
    </row>
    <row r="15055" spans="1:19" x14ac:dyDescent="0.25">
      <c r="A15055" t="s">
        <v>15123</v>
      </c>
      <c r="B15055" t="s">
        <v>68</v>
      </c>
      <c r="C15055" t="s">
        <v>4</v>
      </c>
      <c r="D15055" t="s">
        <v>12</v>
      </c>
      <c r="E15055" t="s">
        <v>25</v>
      </c>
      <c r="F15055" t="s">
        <v>52</v>
      </c>
      <c r="G15055">
        <v>6</v>
      </c>
      <c r="H15055">
        <v>145</v>
      </c>
      <c r="I15055">
        <v>1.4727783000000001</v>
      </c>
      <c r="J15055">
        <v>1.410336</v>
      </c>
      <c r="K15055">
        <v>-6.2442600000000001E-2</v>
      </c>
      <c r="L15055">
        <v>-0.53822389999999998</v>
      </c>
      <c r="M15055">
        <v>-0.25712839999999998</v>
      </c>
      <c r="N15055">
        <v>-6.2442600000000001E-2</v>
      </c>
      <c r="O15055">
        <v>0.13224330000000001</v>
      </c>
      <c r="P15055">
        <v>0.41333880000000001</v>
      </c>
      <c r="Q15055">
        <v>35.053570000000001</v>
      </c>
      <c r="R15055">
        <v>0.37125409999999998</v>
      </c>
      <c r="S15055" t="s">
        <v>20810</v>
      </c>
    </row>
    <row r="15056" spans="1:19" x14ac:dyDescent="0.25">
      <c r="A15056" t="s">
        <v>15124</v>
      </c>
      <c r="B15056" t="s">
        <v>68</v>
      </c>
      <c r="C15056" t="s">
        <v>4</v>
      </c>
      <c r="D15056" t="s">
        <v>12</v>
      </c>
      <c r="E15056" t="s">
        <v>25</v>
      </c>
      <c r="F15056" t="s">
        <v>52</v>
      </c>
      <c r="G15056">
        <v>7</v>
      </c>
      <c r="H15056">
        <v>145</v>
      </c>
      <c r="I15056">
        <v>1.6674319</v>
      </c>
      <c r="J15056">
        <v>1.674579</v>
      </c>
      <c r="K15056">
        <v>7.1469000000000003E-3</v>
      </c>
      <c r="L15056">
        <v>-0.51128309999999999</v>
      </c>
      <c r="M15056">
        <v>-0.20499039999999999</v>
      </c>
      <c r="N15056">
        <v>7.1469000000000003E-3</v>
      </c>
      <c r="O15056">
        <v>0.21928429999999999</v>
      </c>
      <c r="P15056">
        <v>0.52557690000000001</v>
      </c>
      <c r="Q15056">
        <v>34.348210000000002</v>
      </c>
      <c r="R15056">
        <v>0.40453309999999998</v>
      </c>
      <c r="S15056" t="s">
        <v>20810</v>
      </c>
    </row>
    <row r="15057" spans="1:19" x14ac:dyDescent="0.25">
      <c r="A15057" t="s">
        <v>15125</v>
      </c>
      <c r="B15057" t="s">
        <v>68</v>
      </c>
      <c r="C15057" t="s">
        <v>4</v>
      </c>
      <c r="D15057" t="s">
        <v>12</v>
      </c>
      <c r="E15057" t="s">
        <v>25</v>
      </c>
      <c r="F15057" t="s">
        <v>52</v>
      </c>
      <c r="G15057">
        <v>8</v>
      </c>
      <c r="H15057">
        <v>145</v>
      </c>
      <c r="I15057">
        <v>1.8025336999999999</v>
      </c>
      <c r="J15057">
        <v>1.5605230000000001</v>
      </c>
      <c r="K15057">
        <v>-0.2420107</v>
      </c>
      <c r="L15057">
        <v>-0.77609220000000001</v>
      </c>
      <c r="M15057">
        <v>-0.46055249999999998</v>
      </c>
      <c r="N15057">
        <v>-0.2420107</v>
      </c>
      <c r="O15057">
        <v>-2.3468800000000001E-2</v>
      </c>
      <c r="P15057">
        <v>0.29207090000000002</v>
      </c>
      <c r="Q15057">
        <v>33.767859999999999</v>
      </c>
      <c r="R15057">
        <v>0.41674610000000001</v>
      </c>
      <c r="S15057" t="s">
        <v>20810</v>
      </c>
    </row>
    <row r="15058" spans="1:19" x14ac:dyDescent="0.25">
      <c r="A15058" t="s">
        <v>15126</v>
      </c>
      <c r="B15058" t="s">
        <v>68</v>
      </c>
      <c r="C15058" t="s">
        <v>4</v>
      </c>
      <c r="D15058" t="s">
        <v>12</v>
      </c>
      <c r="E15058" t="s">
        <v>25</v>
      </c>
      <c r="F15058" t="s">
        <v>52</v>
      </c>
      <c r="G15058">
        <v>9</v>
      </c>
      <c r="H15058">
        <v>145</v>
      </c>
      <c r="I15058">
        <v>1.4109891000000001</v>
      </c>
      <c r="J15058">
        <v>1.4138409999999999</v>
      </c>
      <c r="K15058">
        <v>2.8519000000000001E-3</v>
      </c>
      <c r="L15058">
        <v>-0.39694160000000001</v>
      </c>
      <c r="M15058">
        <v>-0.1607403</v>
      </c>
      <c r="N15058">
        <v>2.8519000000000001E-3</v>
      </c>
      <c r="O15058">
        <v>0.16644419999999999</v>
      </c>
      <c r="P15058">
        <v>0.40264549999999999</v>
      </c>
      <c r="Q15058">
        <v>35.446429999999999</v>
      </c>
      <c r="R15058">
        <v>0.31196049999999997</v>
      </c>
      <c r="S15058" t="s">
        <v>20810</v>
      </c>
    </row>
    <row r="15059" spans="1:19" x14ac:dyDescent="0.25">
      <c r="A15059" t="s">
        <v>15127</v>
      </c>
      <c r="B15059" t="s">
        <v>68</v>
      </c>
      <c r="C15059" t="s">
        <v>4</v>
      </c>
      <c r="D15059" t="s">
        <v>12</v>
      </c>
      <c r="E15059" t="s">
        <v>25</v>
      </c>
      <c r="F15059" t="s">
        <v>52</v>
      </c>
      <c r="G15059">
        <v>10</v>
      </c>
      <c r="H15059">
        <v>145</v>
      </c>
      <c r="I15059">
        <v>1.4590319</v>
      </c>
      <c r="J15059">
        <v>1.19658</v>
      </c>
      <c r="K15059">
        <v>-0.26245220000000002</v>
      </c>
      <c r="L15059">
        <v>-0.64525189999999999</v>
      </c>
      <c r="M15059">
        <v>-0.41909069999999998</v>
      </c>
      <c r="N15059">
        <v>-0.26245220000000002</v>
      </c>
      <c r="O15059">
        <v>-0.1058137</v>
      </c>
      <c r="P15059">
        <v>0.1203475</v>
      </c>
      <c r="Q15059">
        <v>38.839289999999998</v>
      </c>
      <c r="R15059">
        <v>0.29870020000000003</v>
      </c>
      <c r="S15059" t="s">
        <v>20810</v>
      </c>
    </row>
    <row r="15060" spans="1:19" x14ac:dyDescent="0.25">
      <c r="A15060" t="s">
        <v>15128</v>
      </c>
      <c r="B15060" t="s">
        <v>68</v>
      </c>
      <c r="C15060" t="s">
        <v>4</v>
      </c>
      <c r="D15060" t="s">
        <v>12</v>
      </c>
      <c r="E15060" t="s">
        <v>25</v>
      </c>
      <c r="F15060" t="s">
        <v>52</v>
      </c>
      <c r="G15060">
        <v>11</v>
      </c>
      <c r="H15060">
        <v>145</v>
      </c>
      <c r="I15060">
        <v>1.3819355</v>
      </c>
      <c r="J15060">
        <v>1.230256</v>
      </c>
      <c r="K15060">
        <v>-0.15167929999999999</v>
      </c>
      <c r="L15060">
        <v>-0.51088909999999998</v>
      </c>
      <c r="M15060">
        <v>-0.29866500000000001</v>
      </c>
      <c r="N15060">
        <v>-0.15167929999999999</v>
      </c>
      <c r="O15060">
        <v>-4.6936E-3</v>
      </c>
      <c r="P15060">
        <v>0.20753050000000001</v>
      </c>
      <c r="Q15060">
        <v>41.919640000000001</v>
      </c>
      <c r="R15060">
        <v>0.28029290000000001</v>
      </c>
      <c r="S15060" t="s">
        <v>20810</v>
      </c>
    </row>
    <row r="15061" spans="1:19" x14ac:dyDescent="0.25">
      <c r="A15061" t="s">
        <v>15129</v>
      </c>
      <c r="B15061" t="s">
        <v>68</v>
      </c>
      <c r="C15061" t="s">
        <v>4</v>
      </c>
      <c r="D15061" t="s">
        <v>12</v>
      </c>
      <c r="E15061" t="s">
        <v>25</v>
      </c>
      <c r="F15061" t="s">
        <v>52</v>
      </c>
      <c r="G15061">
        <v>12</v>
      </c>
      <c r="H15061">
        <v>145</v>
      </c>
      <c r="I15061">
        <v>1.3057498000000001</v>
      </c>
      <c r="J15061">
        <v>1.251787</v>
      </c>
      <c r="K15061">
        <v>-5.3962900000000001E-2</v>
      </c>
      <c r="L15061">
        <v>-0.37532389999999999</v>
      </c>
      <c r="M15061">
        <v>-0.18546119999999999</v>
      </c>
      <c r="N15061">
        <v>-5.3962900000000001E-2</v>
      </c>
      <c r="O15061">
        <v>7.7535400000000004E-2</v>
      </c>
      <c r="P15061">
        <v>0.26739800000000002</v>
      </c>
      <c r="Q15061">
        <v>43.75</v>
      </c>
      <c r="R15061">
        <v>0.25075930000000002</v>
      </c>
      <c r="S15061" t="s">
        <v>20810</v>
      </c>
    </row>
    <row r="15062" spans="1:19" x14ac:dyDescent="0.25">
      <c r="A15062" t="s">
        <v>15130</v>
      </c>
      <c r="B15062" t="s">
        <v>68</v>
      </c>
      <c r="C15062" t="s">
        <v>4</v>
      </c>
      <c r="D15062" t="s">
        <v>12</v>
      </c>
      <c r="E15062" t="s">
        <v>25</v>
      </c>
      <c r="F15062" t="s">
        <v>52</v>
      </c>
      <c r="G15062">
        <v>13</v>
      </c>
      <c r="H15062">
        <v>145</v>
      </c>
      <c r="I15062">
        <v>1.1859123</v>
      </c>
      <c r="J15062">
        <v>1.307291</v>
      </c>
      <c r="K15062">
        <v>0.1213791</v>
      </c>
      <c r="L15062">
        <v>-0.18569740000000001</v>
      </c>
      <c r="M15062">
        <v>-4.2741000000000003E-3</v>
      </c>
      <c r="N15062">
        <v>0.1213791</v>
      </c>
      <c r="O15062">
        <v>0.24703230000000001</v>
      </c>
      <c r="P15062">
        <v>0.42845549999999999</v>
      </c>
      <c r="Q15062">
        <v>46.080359999999999</v>
      </c>
      <c r="R15062">
        <v>0.23961299999999999</v>
      </c>
      <c r="S15062" t="s">
        <v>20810</v>
      </c>
    </row>
    <row r="15063" spans="1:19" x14ac:dyDescent="0.25">
      <c r="A15063" t="s">
        <v>15131</v>
      </c>
      <c r="B15063" t="s">
        <v>68</v>
      </c>
      <c r="C15063" t="s">
        <v>4</v>
      </c>
      <c r="D15063" t="s">
        <v>12</v>
      </c>
      <c r="E15063" t="s">
        <v>25</v>
      </c>
      <c r="F15063" t="s">
        <v>52</v>
      </c>
      <c r="G15063">
        <v>14</v>
      </c>
      <c r="H15063">
        <v>145</v>
      </c>
      <c r="I15063">
        <v>1.3342783</v>
      </c>
      <c r="J15063">
        <v>1.0870310000000001</v>
      </c>
      <c r="K15063">
        <v>-0.2472473</v>
      </c>
      <c r="L15063">
        <v>-0.69357139999999995</v>
      </c>
      <c r="M15063">
        <v>-0.42987950000000003</v>
      </c>
      <c r="N15063">
        <v>-0.2472473</v>
      </c>
      <c r="O15063">
        <v>-6.4615199999999998E-2</v>
      </c>
      <c r="P15063">
        <v>0.1990767</v>
      </c>
      <c r="Q15063">
        <v>47.705359999999999</v>
      </c>
      <c r="R15063">
        <v>0.34826849999999998</v>
      </c>
      <c r="S15063" t="s">
        <v>20810</v>
      </c>
    </row>
    <row r="15064" spans="1:19" x14ac:dyDescent="0.25">
      <c r="A15064" t="s">
        <v>15132</v>
      </c>
      <c r="B15064" t="s">
        <v>68</v>
      </c>
      <c r="C15064" t="s">
        <v>4</v>
      </c>
      <c r="D15064" t="s">
        <v>12</v>
      </c>
      <c r="E15064" t="s">
        <v>25</v>
      </c>
      <c r="F15064" t="s">
        <v>52</v>
      </c>
      <c r="G15064">
        <v>15</v>
      </c>
      <c r="H15064">
        <v>145</v>
      </c>
      <c r="I15064">
        <v>1.0037320000000001</v>
      </c>
      <c r="J15064">
        <v>1.134002</v>
      </c>
      <c r="K15064">
        <v>0.13026979999999999</v>
      </c>
      <c r="L15064">
        <v>-0.1104132</v>
      </c>
      <c r="M15064">
        <v>3.1784300000000001E-2</v>
      </c>
      <c r="N15064">
        <v>0.13026979999999999</v>
      </c>
      <c r="O15064">
        <v>0.22875529999999999</v>
      </c>
      <c r="P15064">
        <v>0.37095270000000002</v>
      </c>
      <c r="Q15064">
        <v>48.857140000000001</v>
      </c>
      <c r="R15064">
        <v>0.1878059</v>
      </c>
      <c r="S15064" t="s">
        <v>20810</v>
      </c>
    </row>
    <row r="15065" spans="1:19" x14ac:dyDescent="0.25">
      <c r="A15065" t="s">
        <v>15133</v>
      </c>
      <c r="B15065" t="s">
        <v>68</v>
      </c>
      <c r="C15065" t="s">
        <v>4</v>
      </c>
      <c r="D15065" t="s">
        <v>12</v>
      </c>
      <c r="E15065" t="s">
        <v>25</v>
      </c>
      <c r="F15065" t="s">
        <v>52</v>
      </c>
      <c r="G15065">
        <v>16</v>
      </c>
      <c r="H15065">
        <v>145</v>
      </c>
      <c r="I15065">
        <v>1.0199444</v>
      </c>
      <c r="J15065">
        <v>1.4159870000000001</v>
      </c>
      <c r="K15065">
        <v>0.39604309999999998</v>
      </c>
      <c r="L15065">
        <v>0.10939409999999999</v>
      </c>
      <c r="M15065">
        <v>0.27874860000000001</v>
      </c>
      <c r="N15065">
        <v>0.39604309999999998</v>
      </c>
      <c r="O15065">
        <v>0.5133375</v>
      </c>
      <c r="P15065">
        <v>0.68269210000000002</v>
      </c>
      <c r="Q15065">
        <v>48.669640000000001</v>
      </c>
      <c r="R15065">
        <v>0.22367339999999999</v>
      </c>
      <c r="S15065" t="s">
        <v>20810</v>
      </c>
    </row>
    <row r="15066" spans="1:19" x14ac:dyDescent="0.25">
      <c r="A15066" t="s">
        <v>15134</v>
      </c>
      <c r="B15066" t="s">
        <v>68</v>
      </c>
      <c r="C15066" t="s">
        <v>4</v>
      </c>
      <c r="D15066" t="s">
        <v>12</v>
      </c>
      <c r="E15066" t="s">
        <v>25</v>
      </c>
      <c r="F15066" t="s">
        <v>52</v>
      </c>
      <c r="G15066">
        <v>17</v>
      </c>
      <c r="H15066">
        <v>145</v>
      </c>
      <c r="I15066">
        <v>1.1533515000000001</v>
      </c>
      <c r="J15066">
        <v>1.4738</v>
      </c>
      <c r="K15066">
        <v>0.32044850000000002</v>
      </c>
      <c r="L15066">
        <v>-2.5981400000000002E-2</v>
      </c>
      <c r="M15066">
        <v>0.1786922</v>
      </c>
      <c r="N15066">
        <v>0.32044850000000002</v>
      </c>
      <c r="O15066">
        <v>0.46220489999999997</v>
      </c>
      <c r="P15066">
        <v>0.66687850000000004</v>
      </c>
      <c r="Q15066">
        <v>46.580359999999999</v>
      </c>
      <c r="R15066">
        <v>0.27032070000000002</v>
      </c>
      <c r="S15066" t="s">
        <v>20810</v>
      </c>
    </row>
    <row r="15067" spans="1:19" x14ac:dyDescent="0.25">
      <c r="A15067" t="s">
        <v>15135</v>
      </c>
      <c r="B15067" t="s">
        <v>68</v>
      </c>
      <c r="C15067" t="s">
        <v>4</v>
      </c>
      <c r="D15067" t="s">
        <v>12</v>
      </c>
      <c r="E15067" t="s">
        <v>25</v>
      </c>
      <c r="F15067" t="s">
        <v>52</v>
      </c>
      <c r="G15067">
        <v>18</v>
      </c>
      <c r="H15067">
        <v>145</v>
      </c>
      <c r="I15067">
        <v>1.9144264</v>
      </c>
      <c r="J15067">
        <v>1.7802549999999999</v>
      </c>
      <c r="K15067">
        <v>-0.1341716</v>
      </c>
      <c r="L15067">
        <v>-0.57546620000000004</v>
      </c>
      <c r="M15067">
        <v>-0.31474580000000002</v>
      </c>
      <c r="N15067">
        <v>-0.1341716</v>
      </c>
      <c r="O15067">
        <v>4.6402600000000002E-2</v>
      </c>
      <c r="P15067">
        <v>0.30712299999999998</v>
      </c>
      <c r="Q15067">
        <v>43.357140000000001</v>
      </c>
      <c r="R15067">
        <v>0.34434399999999998</v>
      </c>
      <c r="S15067" t="s">
        <v>20810</v>
      </c>
    </row>
    <row r="15068" spans="1:19" x14ac:dyDescent="0.25">
      <c r="A15068" t="s">
        <v>15136</v>
      </c>
      <c r="B15068" t="s">
        <v>68</v>
      </c>
      <c r="C15068" t="s">
        <v>4</v>
      </c>
      <c r="D15068" t="s">
        <v>12</v>
      </c>
      <c r="E15068" t="s">
        <v>25</v>
      </c>
      <c r="F15068" t="s">
        <v>52</v>
      </c>
      <c r="G15068">
        <v>19</v>
      </c>
      <c r="H15068">
        <v>145</v>
      </c>
      <c r="I15068">
        <v>1.8188067999999999</v>
      </c>
      <c r="J15068">
        <v>2.1608480000000001</v>
      </c>
      <c r="K15068">
        <v>0.34204129999999999</v>
      </c>
      <c r="L15068">
        <v>-7.3055499999999995E-2</v>
      </c>
      <c r="M15068">
        <v>0.17218710000000001</v>
      </c>
      <c r="N15068">
        <v>0.34204129999999999</v>
      </c>
      <c r="O15068">
        <v>0.51189549999999995</v>
      </c>
      <c r="P15068">
        <v>0.75713810000000004</v>
      </c>
      <c r="Q15068">
        <v>40.928570000000001</v>
      </c>
      <c r="R15068">
        <v>0.32390170000000001</v>
      </c>
      <c r="S15068" t="s">
        <v>20810</v>
      </c>
    </row>
    <row r="15069" spans="1:19" x14ac:dyDescent="0.25">
      <c r="A15069" t="s">
        <v>15137</v>
      </c>
      <c r="B15069" t="s">
        <v>68</v>
      </c>
      <c r="C15069" t="s">
        <v>4</v>
      </c>
      <c r="D15069" t="s">
        <v>12</v>
      </c>
      <c r="E15069" t="s">
        <v>25</v>
      </c>
      <c r="F15069" t="s">
        <v>52</v>
      </c>
      <c r="G15069">
        <v>20</v>
      </c>
      <c r="H15069">
        <v>145</v>
      </c>
      <c r="I15069">
        <v>1.9216264000000001</v>
      </c>
      <c r="J15069">
        <v>2.3236150000000002</v>
      </c>
      <c r="K15069">
        <v>0.40198869999999998</v>
      </c>
      <c r="L15069">
        <v>-8.9535699999999996E-2</v>
      </c>
      <c r="M15069">
        <v>0.20086090000000001</v>
      </c>
      <c r="N15069">
        <v>0.40198869999999998</v>
      </c>
      <c r="O15069">
        <v>0.6031164</v>
      </c>
      <c r="P15069">
        <v>0.893513</v>
      </c>
      <c r="Q15069">
        <v>39.446429999999999</v>
      </c>
      <c r="R15069">
        <v>0.3835385</v>
      </c>
      <c r="S15069" t="s">
        <v>20810</v>
      </c>
    </row>
    <row r="15070" spans="1:19" x14ac:dyDescent="0.25">
      <c r="A15070" t="s">
        <v>15138</v>
      </c>
      <c r="B15070" t="s">
        <v>68</v>
      </c>
      <c r="C15070" t="s">
        <v>4</v>
      </c>
      <c r="D15070" t="s">
        <v>12</v>
      </c>
      <c r="E15070" t="s">
        <v>25</v>
      </c>
      <c r="F15070" t="s">
        <v>52</v>
      </c>
      <c r="G15070">
        <v>21</v>
      </c>
      <c r="H15070">
        <v>145</v>
      </c>
      <c r="I15070">
        <v>1.9351765000000001</v>
      </c>
      <c r="J15070">
        <v>2.192571</v>
      </c>
      <c r="K15070">
        <v>0.25739489999999998</v>
      </c>
      <c r="L15070">
        <v>-0.23137579999999999</v>
      </c>
      <c r="M15070">
        <v>5.7393899999999998E-2</v>
      </c>
      <c r="N15070">
        <v>0.25739489999999998</v>
      </c>
      <c r="O15070">
        <v>0.45739590000000002</v>
      </c>
      <c r="P15070">
        <v>0.74616559999999998</v>
      </c>
      <c r="Q15070">
        <v>38.571429999999999</v>
      </c>
      <c r="R15070">
        <v>0.3813898</v>
      </c>
      <c r="S15070" t="s">
        <v>20810</v>
      </c>
    </row>
    <row r="15071" spans="1:19" x14ac:dyDescent="0.25">
      <c r="A15071" t="s">
        <v>15139</v>
      </c>
      <c r="B15071" t="s">
        <v>68</v>
      </c>
      <c r="C15071" t="s">
        <v>4</v>
      </c>
      <c r="D15071" t="s">
        <v>12</v>
      </c>
      <c r="E15071" t="s">
        <v>25</v>
      </c>
      <c r="F15071" t="s">
        <v>52</v>
      </c>
      <c r="G15071">
        <v>22</v>
      </c>
      <c r="H15071">
        <v>145</v>
      </c>
      <c r="I15071">
        <v>1.8187247</v>
      </c>
      <c r="J15071">
        <v>2.095459</v>
      </c>
      <c r="K15071">
        <v>0.27673429999999999</v>
      </c>
      <c r="L15071">
        <v>-0.19609489999999999</v>
      </c>
      <c r="M15071">
        <v>8.3256499999999997E-2</v>
      </c>
      <c r="N15071">
        <v>0.27673429999999999</v>
      </c>
      <c r="O15071">
        <v>0.47021220000000002</v>
      </c>
      <c r="P15071">
        <v>0.74956350000000005</v>
      </c>
      <c r="Q15071">
        <v>37.223210000000002</v>
      </c>
      <c r="R15071">
        <v>0.36895060000000002</v>
      </c>
      <c r="S15071" t="s">
        <v>20810</v>
      </c>
    </row>
    <row r="15072" spans="1:19" x14ac:dyDescent="0.25">
      <c r="A15072" t="s">
        <v>15140</v>
      </c>
      <c r="B15072" t="s">
        <v>68</v>
      </c>
      <c r="C15072" t="s">
        <v>4</v>
      </c>
      <c r="D15072" t="s">
        <v>12</v>
      </c>
      <c r="E15072" t="s">
        <v>25</v>
      </c>
      <c r="F15072" t="s">
        <v>52</v>
      </c>
      <c r="G15072">
        <v>23</v>
      </c>
      <c r="H15072">
        <v>145</v>
      </c>
      <c r="I15072">
        <v>1.4228764</v>
      </c>
      <c r="J15072">
        <v>1.5938810000000001</v>
      </c>
      <c r="K15072">
        <v>0.17100470000000001</v>
      </c>
      <c r="L15072">
        <v>-0.1547036</v>
      </c>
      <c r="M15072">
        <v>3.7727499999999997E-2</v>
      </c>
      <c r="N15072">
        <v>0.17100470000000001</v>
      </c>
      <c r="O15072">
        <v>0.30428189999999999</v>
      </c>
      <c r="P15072">
        <v>0.49671310000000002</v>
      </c>
      <c r="Q15072">
        <v>36.919640000000001</v>
      </c>
      <c r="R15072">
        <v>0.25415159999999998</v>
      </c>
      <c r="S15072" t="s">
        <v>20810</v>
      </c>
    </row>
    <row r="15073" spans="1:19" x14ac:dyDescent="0.25">
      <c r="A15073" t="s">
        <v>15141</v>
      </c>
      <c r="B15073" t="s">
        <v>68</v>
      </c>
      <c r="C15073" t="s">
        <v>4</v>
      </c>
      <c r="D15073" t="s">
        <v>12</v>
      </c>
      <c r="E15073" t="s">
        <v>25</v>
      </c>
      <c r="F15073" t="s">
        <v>52</v>
      </c>
      <c r="G15073">
        <v>24</v>
      </c>
      <c r="H15073">
        <v>145</v>
      </c>
      <c r="I15073">
        <v>1.3024909</v>
      </c>
      <c r="J15073">
        <v>1.3054490000000001</v>
      </c>
      <c r="K15073">
        <v>2.9581999999999998E-3</v>
      </c>
      <c r="L15073">
        <v>-0.29727550000000003</v>
      </c>
      <c r="M15073">
        <v>-0.119895</v>
      </c>
      <c r="N15073">
        <v>2.9581999999999998E-3</v>
      </c>
      <c r="O15073">
        <v>0.12581129999999999</v>
      </c>
      <c r="P15073">
        <v>0.30319180000000001</v>
      </c>
      <c r="Q15073">
        <v>36.214289999999998</v>
      </c>
      <c r="R15073">
        <v>0.2342735</v>
      </c>
      <c r="S15073" t="s">
        <v>20810</v>
      </c>
    </row>
    <row r="15074" spans="1:19" x14ac:dyDescent="0.25">
      <c r="A15074" t="s">
        <v>15142</v>
      </c>
      <c r="B15074" t="s">
        <v>68</v>
      </c>
      <c r="C15074" t="s">
        <v>4</v>
      </c>
      <c r="D15074" t="s">
        <v>12</v>
      </c>
      <c r="E15074" t="s">
        <v>14</v>
      </c>
      <c r="F15074" t="s">
        <v>6</v>
      </c>
      <c r="G15074">
        <v>1</v>
      </c>
      <c r="H15074">
        <v>145</v>
      </c>
      <c r="I15074">
        <v>0.96226847000000004</v>
      </c>
      <c r="J15074">
        <v>0.95264349999999998</v>
      </c>
      <c r="K15074">
        <v>-9.6249999999999999E-3</v>
      </c>
      <c r="L15074">
        <v>-0.2226996</v>
      </c>
      <c r="M15074">
        <v>-9.6813399999999994E-2</v>
      </c>
      <c r="N15074">
        <v>-9.6249999999999999E-3</v>
      </c>
      <c r="O15074">
        <v>7.7563499999999994E-2</v>
      </c>
      <c r="P15074">
        <v>0.20344970000000001</v>
      </c>
      <c r="Q15074">
        <v>40.422750000000001</v>
      </c>
      <c r="R15074">
        <v>0.1662631</v>
      </c>
      <c r="S15074" t="s">
        <v>20810</v>
      </c>
    </row>
    <row r="15075" spans="1:19" x14ac:dyDescent="0.25">
      <c r="A15075" t="s">
        <v>15143</v>
      </c>
      <c r="B15075" t="s">
        <v>68</v>
      </c>
      <c r="C15075" t="s">
        <v>4</v>
      </c>
      <c r="D15075" t="s">
        <v>12</v>
      </c>
      <c r="E15075" t="s">
        <v>14</v>
      </c>
      <c r="F15075" t="s">
        <v>6</v>
      </c>
      <c r="G15075">
        <v>2</v>
      </c>
      <c r="H15075">
        <v>145</v>
      </c>
      <c r="I15075">
        <v>0.92999293999999999</v>
      </c>
      <c r="J15075">
        <v>0.95521469999999997</v>
      </c>
      <c r="K15075">
        <v>2.5221799999999999E-2</v>
      </c>
      <c r="L15075">
        <v>-0.1858168</v>
      </c>
      <c r="M15075">
        <v>-6.11335E-2</v>
      </c>
      <c r="N15075">
        <v>2.5221799999999999E-2</v>
      </c>
      <c r="O15075">
        <v>0.1115771</v>
      </c>
      <c r="P15075">
        <v>0.23626040000000001</v>
      </c>
      <c r="Q15075">
        <v>39.975929999999998</v>
      </c>
      <c r="R15075">
        <v>0.1646743</v>
      </c>
      <c r="S15075" t="s">
        <v>20810</v>
      </c>
    </row>
    <row r="15076" spans="1:19" x14ac:dyDescent="0.25">
      <c r="A15076" t="s">
        <v>15144</v>
      </c>
      <c r="B15076" t="s">
        <v>68</v>
      </c>
      <c r="C15076" t="s">
        <v>4</v>
      </c>
      <c r="D15076" t="s">
        <v>12</v>
      </c>
      <c r="E15076" t="s">
        <v>14</v>
      </c>
      <c r="F15076" t="s">
        <v>6</v>
      </c>
      <c r="G15076">
        <v>3</v>
      </c>
      <c r="H15076">
        <v>145</v>
      </c>
      <c r="I15076">
        <v>0.93596374000000004</v>
      </c>
      <c r="J15076">
        <v>0.94386579999999998</v>
      </c>
      <c r="K15076">
        <v>7.9021000000000004E-3</v>
      </c>
      <c r="L15076">
        <v>-0.21152270000000001</v>
      </c>
      <c r="M15076">
        <v>-8.1884799999999994E-2</v>
      </c>
      <c r="N15076">
        <v>7.9021000000000004E-3</v>
      </c>
      <c r="O15076">
        <v>9.7688899999999995E-2</v>
      </c>
      <c r="P15076">
        <v>0.2273269</v>
      </c>
      <c r="Q15076">
        <v>39.319879999999998</v>
      </c>
      <c r="R15076">
        <v>0.17121810000000001</v>
      </c>
      <c r="S15076" t="s">
        <v>20810</v>
      </c>
    </row>
    <row r="15077" spans="1:19" x14ac:dyDescent="0.25">
      <c r="A15077" t="s">
        <v>15145</v>
      </c>
      <c r="B15077" t="s">
        <v>68</v>
      </c>
      <c r="C15077" t="s">
        <v>4</v>
      </c>
      <c r="D15077" t="s">
        <v>12</v>
      </c>
      <c r="E15077" t="s">
        <v>14</v>
      </c>
      <c r="F15077" t="s">
        <v>6</v>
      </c>
      <c r="G15077">
        <v>4</v>
      </c>
      <c r="H15077">
        <v>145</v>
      </c>
      <c r="I15077">
        <v>0.97164722999999997</v>
      </c>
      <c r="J15077">
        <v>0.91747020000000001</v>
      </c>
      <c r="K15077">
        <v>-5.4177099999999999E-2</v>
      </c>
      <c r="L15077">
        <v>-0.28115440000000003</v>
      </c>
      <c r="M15077">
        <v>-0.1470544</v>
      </c>
      <c r="N15077">
        <v>-5.4177099999999999E-2</v>
      </c>
      <c r="O15077">
        <v>3.8700199999999997E-2</v>
      </c>
      <c r="P15077">
        <v>0.17280029999999999</v>
      </c>
      <c r="Q15077">
        <v>38.99418</v>
      </c>
      <c r="R15077">
        <v>0.1771114</v>
      </c>
      <c r="S15077" t="s">
        <v>20810</v>
      </c>
    </row>
    <row r="15078" spans="1:19" x14ac:dyDescent="0.25">
      <c r="A15078" t="s">
        <v>15146</v>
      </c>
      <c r="B15078" t="s">
        <v>68</v>
      </c>
      <c r="C15078" t="s">
        <v>4</v>
      </c>
      <c r="D15078" t="s">
        <v>12</v>
      </c>
      <c r="E15078" t="s">
        <v>14</v>
      </c>
      <c r="F15078" t="s">
        <v>6</v>
      </c>
      <c r="G15078">
        <v>5</v>
      </c>
      <c r="H15078">
        <v>145</v>
      </c>
      <c r="I15078">
        <v>1.048886</v>
      </c>
      <c r="J15078">
        <v>1.0162040000000001</v>
      </c>
      <c r="K15078">
        <v>-3.2682500000000003E-2</v>
      </c>
      <c r="L15078">
        <v>-0.29112460000000001</v>
      </c>
      <c r="M15078">
        <v>-0.1384349</v>
      </c>
      <c r="N15078">
        <v>-3.2682500000000003E-2</v>
      </c>
      <c r="O15078">
        <v>7.3069999999999996E-2</v>
      </c>
      <c r="P15078">
        <v>0.22575970000000001</v>
      </c>
      <c r="Q15078">
        <v>38.430509999999998</v>
      </c>
      <c r="R15078">
        <v>0.2016635</v>
      </c>
      <c r="S15078" t="s">
        <v>20810</v>
      </c>
    </row>
    <row r="15079" spans="1:19" x14ac:dyDescent="0.25">
      <c r="A15079" t="s">
        <v>15147</v>
      </c>
      <c r="B15079" t="s">
        <v>68</v>
      </c>
      <c r="C15079" t="s">
        <v>4</v>
      </c>
      <c r="D15079" t="s">
        <v>12</v>
      </c>
      <c r="E15079" t="s">
        <v>14</v>
      </c>
      <c r="F15079" t="s">
        <v>6</v>
      </c>
      <c r="G15079">
        <v>6</v>
      </c>
      <c r="H15079">
        <v>145</v>
      </c>
      <c r="I15079">
        <v>1.2604025999999999</v>
      </c>
      <c r="J15079">
        <v>1.1858900000000001</v>
      </c>
      <c r="K15079">
        <v>-7.4512700000000001E-2</v>
      </c>
      <c r="L15079">
        <v>-0.44665929999999998</v>
      </c>
      <c r="M15079">
        <v>-0.2267921</v>
      </c>
      <c r="N15079">
        <v>-7.4512700000000001E-2</v>
      </c>
      <c r="O15079">
        <v>7.7766699999999994E-2</v>
      </c>
      <c r="P15079">
        <v>0.29763400000000001</v>
      </c>
      <c r="Q15079">
        <v>38.140140000000002</v>
      </c>
      <c r="R15079">
        <v>0.29038760000000002</v>
      </c>
      <c r="S15079" t="s">
        <v>20810</v>
      </c>
    </row>
    <row r="15080" spans="1:19" x14ac:dyDescent="0.25">
      <c r="A15080" t="s">
        <v>15148</v>
      </c>
      <c r="B15080" t="s">
        <v>68</v>
      </c>
      <c r="C15080" t="s">
        <v>4</v>
      </c>
      <c r="D15080" t="s">
        <v>12</v>
      </c>
      <c r="E15080" t="s">
        <v>14</v>
      </c>
      <c r="F15080" t="s">
        <v>6</v>
      </c>
      <c r="G15080">
        <v>7</v>
      </c>
      <c r="H15080">
        <v>145</v>
      </c>
      <c r="I15080">
        <v>1.4786058</v>
      </c>
      <c r="J15080">
        <v>1.334503</v>
      </c>
      <c r="K15080">
        <v>-0.1441027</v>
      </c>
      <c r="L15080">
        <v>-0.58002860000000001</v>
      </c>
      <c r="M15080">
        <v>-0.32247999999999999</v>
      </c>
      <c r="N15080">
        <v>-0.1441027</v>
      </c>
      <c r="O15080">
        <v>3.4274699999999998E-2</v>
      </c>
      <c r="P15080">
        <v>0.2918232</v>
      </c>
      <c r="Q15080">
        <v>37.820259999999998</v>
      </c>
      <c r="R15080">
        <v>0.34015479999999998</v>
      </c>
      <c r="S15080" t="s">
        <v>20810</v>
      </c>
    </row>
    <row r="15081" spans="1:19" x14ac:dyDescent="0.25">
      <c r="A15081" t="s">
        <v>15149</v>
      </c>
      <c r="B15081" t="s">
        <v>68</v>
      </c>
      <c r="C15081" t="s">
        <v>4</v>
      </c>
      <c r="D15081" t="s">
        <v>12</v>
      </c>
      <c r="E15081" t="s">
        <v>14</v>
      </c>
      <c r="F15081" t="s">
        <v>6</v>
      </c>
      <c r="G15081">
        <v>8</v>
      </c>
      <c r="H15081">
        <v>145</v>
      </c>
      <c r="I15081">
        <v>1.4609251999999999</v>
      </c>
      <c r="J15081">
        <v>1.288313</v>
      </c>
      <c r="K15081">
        <v>-0.17261270000000001</v>
      </c>
      <c r="L15081">
        <v>-0.51854040000000001</v>
      </c>
      <c r="M15081">
        <v>-0.31416349999999998</v>
      </c>
      <c r="N15081">
        <v>-0.17261270000000001</v>
      </c>
      <c r="O15081">
        <v>-3.1061800000000001E-2</v>
      </c>
      <c r="P15081">
        <v>0.1733151</v>
      </c>
      <c r="Q15081">
        <v>37.820259999999998</v>
      </c>
      <c r="R15081">
        <v>0.26992890000000003</v>
      </c>
      <c r="S15081" t="s">
        <v>20810</v>
      </c>
    </row>
    <row r="15082" spans="1:19" x14ac:dyDescent="0.25">
      <c r="A15082" t="s">
        <v>15150</v>
      </c>
      <c r="B15082" t="s">
        <v>68</v>
      </c>
      <c r="C15082" t="s">
        <v>4</v>
      </c>
      <c r="D15082" t="s">
        <v>12</v>
      </c>
      <c r="E15082" t="s">
        <v>14</v>
      </c>
      <c r="F15082" t="s">
        <v>6</v>
      </c>
      <c r="G15082">
        <v>9</v>
      </c>
      <c r="H15082">
        <v>145</v>
      </c>
      <c r="I15082">
        <v>1.1693815999999999</v>
      </c>
      <c r="J15082">
        <v>1.1026009999999999</v>
      </c>
      <c r="K15082">
        <v>-6.6780199999999998E-2</v>
      </c>
      <c r="L15082">
        <v>-0.30416500000000002</v>
      </c>
      <c r="M15082">
        <v>-0.16391610000000001</v>
      </c>
      <c r="N15082">
        <v>-6.6780199999999998E-2</v>
      </c>
      <c r="O15082">
        <v>3.0355799999999999E-2</v>
      </c>
      <c r="P15082">
        <v>0.1706046</v>
      </c>
      <c r="Q15082">
        <v>39.992240000000002</v>
      </c>
      <c r="R15082">
        <v>0.18523229999999999</v>
      </c>
      <c r="S15082" t="s">
        <v>20810</v>
      </c>
    </row>
    <row r="15083" spans="1:19" x14ac:dyDescent="0.25">
      <c r="A15083" t="s">
        <v>15151</v>
      </c>
      <c r="B15083" t="s">
        <v>68</v>
      </c>
      <c r="C15083" t="s">
        <v>4</v>
      </c>
      <c r="D15083" t="s">
        <v>12</v>
      </c>
      <c r="E15083" t="s">
        <v>14</v>
      </c>
      <c r="F15083" t="s">
        <v>6</v>
      </c>
      <c r="G15083">
        <v>10</v>
      </c>
      <c r="H15083">
        <v>145</v>
      </c>
      <c r="I15083">
        <v>1.1574682000000001</v>
      </c>
      <c r="J15083">
        <v>1.173011</v>
      </c>
      <c r="K15083">
        <v>1.55429E-2</v>
      </c>
      <c r="L15083">
        <v>-0.2051801</v>
      </c>
      <c r="M15083">
        <v>-7.47752E-2</v>
      </c>
      <c r="N15083">
        <v>1.55429E-2</v>
      </c>
      <c r="O15083">
        <v>0.10586089999999999</v>
      </c>
      <c r="P15083">
        <v>0.2362659</v>
      </c>
      <c r="Q15083">
        <v>44.06832</v>
      </c>
      <c r="R15083">
        <v>0.1722311</v>
      </c>
      <c r="S15083" t="s">
        <v>20810</v>
      </c>
    </row>
    <row r="15084" spans="1:19" x14ac:dyDescent="0.25">
      <c r="A15084" t="s">
        <v>15152</v>
      </c>
      <c r="B15084" t="s">
        <v>68</v>
      </c>
      <c r="C15084" t="s">
        <v>4</v>
      </c>
      <c r="D15084" t="s">
        <v>12</v>
      </c>
      <c r="E15084" t="s">
        <v>14</v>
      </c>
      <c r="F15084" t="s">
        <v>6</v>
      </c>
      <c r="G15084">
        <v>11</v>
      </c>
      <c r="H15084">
        <v>145</v>
      </c>
      <c r="I15084">
        <v>1.0310128000000001</v>
      </c>
      <c r="J15084">
        <v>1.1368499999999999</v>
      </c>
      <c r="K15084">
        <v>0.1058373</v>
      </c>
      <c r="L15084">
        <v>-8.8564799999999999E-2</v>
      </c>
      <c r="M15084">
        <v>2.62895E-2</v>
      </c>
      <c r="N15084">
        <v>0.1058373</v>
      </c>
      <c r="O15084">
        <v>0.1853851</v>
      </c>
      <c r="P15084">
        <v>0.30023949999999999</v>
      </c>
      <c r="Q15084">
        <v>47.732140000000001</v>
      </c>
      <c r="R15084">
        <v>0.15169279999999999</v>
      </c>
      <c r="S15084" t="s">
        <v>20810</v>
      </c>
    </row>
    <row r="15085" spans="1:19" x14ac:dyDescent="0.25">
      <c r="A15085" t="s">
        <v>15153</v>
      </c>
      <c r="B15085" t="s">
        <v>68</v>
      </c>
      <c r="C15085" t="s">
        <v>4</v>
      </c>
      <c r="D15085" t="s">
        <v>12</v>
      </c>
      <c r="E15085" t="s">
        <v>14</v>
      </c>
      <c r="F15085" t="s">
        <v>6</v>
      </c>
      <c r="G15085">
        <v>12</v>
      </c>
      <c r="H15085">
        <v>145</v>
      </c>
      <c r="I15085">
        <v>0.95857482000000005</v>
      </c>
      <c r="J15085">
        <v>1.049752</v>
      </c>
      <c r="K15085">
        <v>9.1176800000000002E-2</v>
      </c>
      <c r="L15085">
        <v>-8.7019200000000005E-2</v>
      </c>
      <c r="M15085">
        <v>1.82604E-2</v>
      </c>
      <c r="N15085">
        <v>9.1176800000000002E-2</v>
      </c>
      <c r="O15085">
        <v>0.16409319999999999</v>
      </c>
      <c r="P15085">
        <v>0.26937290000000003</v>
      </c>
      <c r="Q15085">
        <v>50.624220000000001</v>
      </c>
      <c r="R15085">
        <v>0.13904710000000001</v>
      </c>
      <c r="S15085" t="s">
        <v>20810</v>
      </c>
    </row>
    <row r="15086" spans="1:19" x14ac:dyDescent="0.25">
      <c r="A15086" t="s">
        <v>15154</v>
      </c>
      <c r="B15086" t="s">
        <v>68</v>
      </c>
      <c r="C15086" t="s">
        <v>4</v>
      </c>
      <c r="D15086" t="s">
        <v>12</v>
      </c>
      <c r="E15086" t="s">
        <v>14</v>
      </c>
      <c r="F15086" t="s">
        <v>6</v>
      </c>
      <c r="G15086">
        <v>13</v>
      </c>
      <c r="H15086">
        <v>145</v>
      </c>
      <c r="I15086">
        <v>0.94989073999999996</v>
      </c>
      <c r="J15086">
        <v>1.048292</v>
      </c>
      <c r="K15086">
        <v>9.8401699999999995E-2</v>
      </c>
      <c r="L15086">
        <v>-7.5136800000000004E-2</v>
      </c>
      <c r="M15086">
        <v>2.7391100000000002E-2</v>
      </c>
      <c r="N15086">
        <v>9.8401699999999995E-2</v>
      </c>
      <c r="O15086">
        <v>0.16941220000000001</v>
      </c>
      <c r="P15086">
        <v>0.27194020000000002</v>
      </c>
      <c r="Q15086">
        <v>52.892470000000003</v>
      </c>
      <c r="R15086">
        <v>0.1354128</v>
      </c>
      <c r="S15086" t="s">
        <v>20810</v>
      </c>
    </row>
    <row r="15087" spans="1:19" x14ac:dyDescent="0.25">
      <c r="A15087" t="s">
        <v>15155</v>
      </c>
      <c r="B15087" t="s">
        <v>68</v>
      </c>
      <c r="C15087" t="s">
        <v>4</v>
      </c>
      <c r="D15087" t="s">
        <v>12</v>
      </c>
      <c r="E15087" t="s">
        <v>14</v>
      </c>
      <c r="F15087" t="s">
        <v>6</v>
      </c>
      <c r="G15087">
        <v>14</v>
      </c>
      <c r="H15087">
        <v>145</v>
      </c>
      <c r="I15087">
        <v>0.88706256000000006</v>
      </c>
      <c r="J15087">
        <v>0.96710850000000004</v>
      </c>
      <c r="K15087">
        <v>8.0045900000000003E-2</v>
      </c>
      <c r="L15087">
        <v>-7.3574000000000001E-2</v>
      </c>
      <c r="M15087">
        <v>1.71859E-2</v>
      </c>
      <c r="N15087">
        <v>8.0045900000000003E-2</v>
      </c>
      <c r="O15087">
        <v>0.14290600000000001</v>
      </c>
      <c r="P15087">
        <v>0.23366590000000001</v>
      </c>
      <c r="Q15087">
        <v>54.423909999999999</v>
      </c>
      <c r="R15087">
        <v>0.1198703</v>
      </c>
      <c r="S15087" t="s">
        <v>20810</v>
      </c>
    </row>
    <row r="15088" spans="1:19" x14ac:dyDescent="0.25">
      <c r="A15088" t="s">
        <v>15156</v>
      </c>
      <c r="B15088" t="s">
        <v>68</v>
      </c>
      <c r="C15088" t="s">
        <v>4</v>
      </c>
      <c r="D15088" t="s">
        <v>12</v>
      </c>
      <c r="E15088" t="s">
        <v>14</v>
      </c>
      <c r="F15088" t="s">
        <v>6</v>
      </c>
      <c r="G15088">
        <v>15</v>
      </c>
      <c r="H15088">
        <v>145</v>
      </c>
      <c r="I15088">
        <v>0.84285611000000005</v>
      </c>
      <c r="J15088">
        <v>0.99687890000000001</v>
      </c>
      <c r="K15088">
        <v>0.15402279999999999</v>
      </c>
      <c r="L15088">
        <v>2.3468E-3</v>
      </c>
      <c r="M15088">
        <v>9.1958200000000004E-2</v>
      </c>
      <c r="N15088">
        <v>0.15402279999999999</v>
      </c>
      <c r="O15088">
        <v>0.21608730000000001</v>
      </c>
      <c r="P15088">
        <v>0.30569869999999999</v>
      </c>
      <c r="Q15088">
        <v>55.492620000000002</v>
      </c>
      <c r="R15088">
        <v>0.11835329999999999</v>
      </c>
      <c r="S15088" t="s">
        <v>20810</v>
      </c>
    </row>
    <row r="15089" spans="1:19" x14ac:dyDescent="0.25">
      <c r="A15089" t="s">
        <v>15157</v>
      </c>
      <c r="B15089" t="s">
        <v>68</v>
      </c>
      <c r="C15089" t="s">
        <v>4</v>
      </c>
      <c r="D15089" t="s">
        <v>12</v>
      </c>
      <c r="E15089" t="s">
        <v>14</v>
      </c>
      <c r="F15089" t="s">
        <v>6</v>
      </c>
      <c r="G15089">
        <v>16</v>
      </c>
      <c r="H15089">
        <v>145</v>
      </c>
      <c r="I15089">
        <v>0.85084307000000003</v>
      </c>
      <c r="J15089">
        <v>1.031946</v>
      </c>
      <c r="K15089">
        <v>0.1811026</v>
      </c>
      <c r="L15089">
        <v>3.0435899999999998E-2</v>
      </c>
      <c r="M15089">
        <v>0.119451</v>
      </c>
      <c r="N15089">
        <v>0.1811026</v>
      </c>
      <c r="O15089">
        <v>0.24275430000000001</v>
      </c>
      <c r="P15089">
        <v>0.33176939999999999</v>
      </c>
      <c r="Q15089">
        <v>55.260480000000001</v>
      </c>
      <c r="R15089">
        <v>0.1175659</v>
      </c>
      <c r="S15089" t="s">
        <v>20810</v>
      </c>
    </row>
    <row r="15090" spans="1:19" x14ac:dyDescent="0.25">
      <c r="A15090" t="s">
        <v>15158</v>
      </c>
      <c r="B15090" t="s">
        <v>68</v>
      </c>
      <c r="C15090" t="s">
        <v>4</v>
      </c>
      <c r="D15090" t="s">
        <v>12</v>
      </c>
      <c r="E15090" t="s">
        <v>14</v>
      </c>
      <c r="F15090" t="s">
        <v>6</v>
      </c>
      <c r="G15090">
        <v>17</v>
      </c>
      <c r="H15090">
        <v>145</v>
      </c>
      <c r="I15090">
        <v>0.98176812000000002</v>
      </c>
      <c r="J15090">
        <v>1.1581520000000001</v>
      </c>
      <c r="K15090">
        <v>0.1763837</v>
      </c>
      <c r="L15090">
        <v>9.3723999999999995E-3</v>
      </c>
      <c r="M15090">
        <v>0.108044</v>
      </c>
      <c r="N15090">
        <v>0.1763837</v>
      </c>
      <c r="O15090">
        <v>0.24472340000000001</v>
      </c>
      <c r="P15090">
        <v>0.34339510000000001</v>
      </c>
      <c r="Q15090">
        <v>53.746119999999998</v>
      </c>
      <c r="R15090">
        <v>0.13031970000000001</v>
      </c>
      <c r="S15090" t="s">
        <v>20810</v>
      </c>
    </row>
    <row r="15091" spans="1:19" x14ac:dyDescent="0.25">
      <c r="A15091" t="s">
        <v>15159</v>
      </c>
      <c r="B15091" t="s">
        <v>68</v>
      </c>
      <c r="C15091" t="s">
        <v>4</v>
      </c>
      <c r="D15091" t="s">
        <v>12</v>
      </c>
      <c r="E15091" t="s">
        <v>14</v>
      </c>
      <c r="F15091" t="s">
        <v>6</v>
      </c>
      <c r="G15091">
        <v>18</v>
      </c>
      <c r="H15091">
        <v>145</v>
      </c>
      <c r="I15091">
        <v>1.2296817</v>
      </c>
      <c r="J15091">
        <v>1.4207270000000001</v>
      </c>
      <c r="K15091">
        <v>0.19104560000000001</v>
      </c>
      <c r="L15091">
        <v>-1.20105E-2</v>
      </c>
      <c r="M15091">
        <v>0.1079567</v>
      </c>
      <c r="N15091">
        <v>0.19104560000000001</v>
      </c>
      <c r="O15091">
        <v>0.27413460000000001</v>
      </c>
      <c r="P15091">
        <v>0.3941018</v>
      </c>
      <c r="Q15091">
        <v>50.651789999999998</v>
      </c>
      <c r="R15091">
        <v>0.15844559999999999</v>
      </c>
      <c r="S15091" t="s">
        <v>20810</v>
      </c>
    </row>
    <row r="15092" spans="1:19" x14ac:dyDescent="0.25">
      <c r="A15092" t="s">
        <v>15160</v>
      </c>
      <c r="B15092" t="s">
        <v>68</v>
      </c>
      <c r="C15092" t="s">
        <v>4</v>
      </c>
      <c r="D15092" t="s">
        <v>12</v>
      </c>
      <c r="E15092" t="s">
        <v>14</v>
      </c>
      <c r="F15092" t="s">
        <v>6</v>
      </c>
      <c r="G15092">
        <v>19</v>
      </c>
      <c r="H15092">
        <v>145</v>
      </c>
      <c r="I15092">
        <v>1.4736446999999999</v>
      </c>
      <c r="J15092">
        <v>1.614217</v>
      </c>
      <c r="K15092">
        <v>0.14057239999999999</v>
      </c>
      <c r="L15092">
        <v>-0.1190528</v>
      </c>
      <c r="M15092">
        <v>3.4335900000000003E-2</v>
      </c>
      <c r="N15092">
        <v>0.14057239999999999</v>
      </c>
      <c r="O15092">
        <v>0.2468089</v>
      </c>
      <c r="P15092">
        <v>0.40019749999999998</v>
      </c>
      <c r="Q15092">
        <v>47.912269999999999</v>
      </c>
      <c r="R15092">
        <v>0.20258660000000001</v>
      </c>
      <c r="S15092" t="s">
        <v>20810</v>
      </c>
    </row>
    <row r="15093" spans="1:19" x14ac:dyDescent="0.25">
      <c r="A15093" t="s">
        <v>15161</v>
      </c>
      <c r="B15093" t="s">
        <v>68</v>
      </c>
      <c r="C15093" t="s">
        <v>4</v>
      </c>
      <c r="D15093" t="s">
        <v>12</v>
      </c>
      <c r="E15093" t="s">
        <v>14</v>
      </c>
      <c r="F15093" t="s">
        <v>6</v>
      </c>
      <c r="G15093">
        <v>20</v>
      </c>
      <c r="H15093">
        <v>145</v>
      </c>
      <c r="I15093">
        <v>1.5732868</v>
      </c>
      <c r="J15093">
        <v>1.6779900000000001</v>
      </c>
      <c r="K15093">
        <v>0.10470309999999999</v>
      </c>
      <c r="L15093">
        <v>-0.1771983</v>
      </c>
      <c r="M15093">
        <v>-1.0648700000000001E-2</v>
      </c>
      <c r="N15093">
        <v>0.10470309999999999</v>
      </c>
      <c r="O15093">
        <v>0.22005479999999999</v>
      </c>
      <c r="P15093">
        <v>0.38660450000000002</v>
      </c>
      <c r="Q15093">
        <v>46.127330000000001</v>
      </c>
      <c r="R15093">
        <v>0.21996879999999999</v>
      </c>
      <c r="S15093" t="s">
        <v>20810</v>
      </c>
    </row>
    <row r="15094" spans="1:19" x14ac:dyDescent="0.25">
      <c r="A15094" t="s">
        <v>15162</v>
      </c>
      <c r="B15094" t="s">
        <v>68</v>
      </c>
      <c r="C15094" t="s">
        <v>4</v>
      </c>
      <c r="D15094" t="s">
        <v>12</v>
      </c>
      <c r="E15094" t="s">
        <v>14</v>
      </c>
      <c r="F15094" t="s">
        <v>6</v>
      </c>
      <c r="G15094">
        <v>21</v>
      </c>
      <c r="H15094">
        <v>145</v>
      </c>
      <c r="I15094">
        <v>1.5860356</v>
      </c>
      <c r="J15094">
        <v>1.6578299999999999</v>
      </c>
      <c r="K15094">
        <v>7.1793899999999994E-2</v>
      </c>
      <c r="L15094">
        <v>-0.2188022</v>
      </c>
      <c r="M15094">
        <v>-4.7115700000000003E-2</v>
      </c>
      <c r="N15094">
        <v>7.1793899999999994E-2</v>
      </c>
      <c r="O15094">
        <v>0.1907035</v>
      </c>
      <c r="P15094">
        <v>0.36238999999999999</v>
      </c>
      <c r="Q15094">
        <v>44.683230000000002</v>
      </c>
      <c r="R15094">
        <v>0.22675339999999999</v>
      </c>
      <c r="S15094" t="s">
        <v>20810</v>
      </c>
    </row>
    <row r="15095" spans="1:19" x14ac:dyDescent="0.25">
      <c r="A15095" t="s">
        <v>15163</v>
      </c>
      <c r="B15095" t="s">
        <v>68</v>
      </c>
      <c r="C15095" t="s">
        <v>4</v>
      </c>
      <c r="D15095" t="s">
        <v>12</v>
      </c>
      <c r="E15095" t="s">
        <v>14</v>
      </c>
      <c r="F15095" t="s">
        <v>6</v>
      </c>
      <c r="G15095">
        <v>22</v>
      </c>
      <c r="H15095">
        <v>145</v>
      </c>
      <c r="I15095">
        <v>1.530419</v>
      </c>
      <c r="J15095">
        <v>1.6640649999999999</v>
      </c>
      <c r="K15095">
        <v>0.1336463</v>
      </c>
      <c r="L15095">
        <v>-0.15610099999999999</v>
      </c>
      <c r="M15095">
        <v>1.50841E-2</v>
      </c>
      <c r="N15095">
        <v>0.1336463</v>
      </c>
      <c r="O15095">
        <v>0.2522085</v>
      </c>
      <c r="P15095">
        <v>0.42339359999999998</v>
      </c>
      <c r="Q15095">
        <v>43.734859999999998</v>
      </c>
      <c r="R15095">
        <v>0.22609099999999999</v>
      </c>
      <c r="S15095" t="s">
        <v>20810</v>
      </c>
    </row>
    <row r="15096" spans="1:19" x14ac:dyDescent="0.25">
      <c r="A15096" t="s">
        <v>15164</v>
      </c>
      <c r="B15096" t="s">
        <v>68</v>
      </c>
      <c r="C15096" t="s">
        <v>4</v>
      </c>
      <c r="D15096" t="s">
        <v>12</v>
      </c>
      <c r="E15096" t="s">
        <v>14</v>
      </c>
      <c r="F15096" t="s">
        <v>6</v>
      </c>
      <c r="G15096">
        <v>23</v>
      </c>
      <c r="H15096">
        <v>145</v>
      </c>
      <c r="I15096">
        <v>1.3463096000000001</v>
      </c>
      <c r="J15096">
        <v>1.441967</v>
      </c>
      <c r="K15096">
        <v>9.5657199999999998E-2</v>
      </c>
      <c r="L15096">
        <v>-0.1641533</v>
      </c>
      <c r="M15096">
        <v>-1.06552E-2</v>
      </c>
      <c r="N15096">
        <v>9.5657199999999998E-2</v>
      </c>
      <c r="O15096">
        <v>0.2019695</v>
      </c>
      <c r="P15096">
        <v>0.35546759999999999</v>
      </c>
      <c r="Q15096">
        <v>42.797750000000001</v>
      </c>
      <c r="R15096">
        <v>0.2027312</v>
      </c>
      <c r="S15096" t="s">
        <v>20810</v>
      </c>
    </row>
    <row r="15097" spans="1:19" x14ac:dyDescent="0.25">
      <c r="A15097" t="s">
        <v>15165</v>
      </c>
      <c r="B15097" t="s">
        <v>68</v>
      </c>
      <c r="C15097" t="s">
        <v>4</v>
      </c>
      <c r="D15097" t="s">
        <v>12</v>
      </c>
      <c r="E15097" t="s">
        <v>14</v>
      </c>
      <c r="F15097" t="s">
        <v>6</v>
      </c>
      <c r="G15097">
        <v>24</v>
      </c>
      <c r="H15097">
        <v>145</v>
      </c>
      <c r="I15097">
        <v>1.1162905999999999</v>
      </c>
      <c r="J15097">
        <v>1.1285959999999999</v>
      </c>
      <c r="K15097">
        <v>1.2305200000000001E-2</v>
      </c>
      <c r="L15097">
        <v>-0.2259708</v>
      </c>
      <c r="M15097">
        <v>-8.5195400000000004E-2</v>
      </c>
      <c r="N15097">
        <v>1.2305200000000001E-2</v>
      </c>
      <c r="O15097">
        <v>0.1098058</v>
      </c>
      <c r="P15097">
        <v>0.2505812</v>
      </c>
      <c r="Q15097">
        <v>41.980980000000002</v>
      </c>
      <c r="R15097">
        <v>0.1859277</v>
      </c>
      <c r="S15097" t="s">
        <v>20810</v>
      </c>
    </row>
    <row r="15098" spans="1:19" x14ac:dyDescent="0.25">
      <c r="A15098" t="s">
        <v>15166</v>
      </c>
      <c r="B15098" t="s">
        <v>68</v>
      </c>
      <c r="C15098" t="s">
        <v>4</v>
      </c>
      <c r="D15098" t="s">
        <v>12</v>
      </c>
      <c r="E15098" t="s">
        <v>14</v>
      </c>
      <c r="F15098" t="s">
        <v>52</v>
      </c>
      <c r="G15098">
        <v>1</v>
      </c>
      <c r="H15098">
        <v>145</v>
      </c>
      <c r="I15098">
        <v>0.97431414000000005</v>
      </c>
      <c r="J15098">
        <v>1.0245310000000001</v>
      </c>
      <c r="K15098">
        <v>5.0216499999999997E-2</v>
      </c>
      <c r="L15098">
        <v>-0.2151787</v>
      </c>
      <c r="M15098">
        <v>-5.8381000000000002E-2</v>
      </c>
      <c r="N15098">
        <v>5.0216499999999997E-2</v>
      </c>
      <c r="O15098">
        <v>0.15881410000000001</v>
      </c>
      <c r="P15098">
        <v>0.3156117</v>
      </c>
      <c r="Q15098">
        <v>35.375</v>
      </c>
      <c r="R15098">
        <v>0.207089</v>
      </c>
      <c r="S15098" t="s">
        <v>20810</v>
      </c>
    </row>
    <row r="15099" spans="1:19" x14ac:dyDescent="0.25">
      <c r="A15099" t="s">
        <v>15167</v>
      </c>
      <c r="B15099" t="s">
        <v>68</v>
      </c>
      <c r="C15099" t="s">
        <v>4</v>
      </c>
      <c r="D15099" t="s">
        <v>12</v>
      </c>
      <c r="E15099" t="s">
        <v>14</v>
      </c>
      <c r="F15099" t="s">
        <v>52</v>
      </c>
      <c r="G15099">
        <v>2</v>
      </c>
      <c r="H15099">
        <v>145</v>
      </c>
      <c r="I15099">
        <v>1.0943997999999999</v>
      </c>
      <c r="J15099">
        <v>1.055177</v>
      </c>
      <c r="K15099">
        <v>-3.9222399999999998E-2</v>
      </c>
      <c r="L15099">
        <v>-0.37054009999999998</v>
      </c>
      <c r="M15099">
        <v>-0.1747949</v>
      </c>
      <c r="N15099">
        <v>-3.9222399999999998E-2</v>
      </c>
      <c r="O15099">
        <v>9.6350199999999997E-2</v>
      </c>
      <c r="P15099">
        <v>0.29209540000000001</v>
      </c>
      <c r="Q15099">
        <v>34.258929999999999</v>
      </c>
      <c r="R15099">
        <v>0.2585286</v>
      </c>
      <c r="S15099" t="s">
        <v>20810</v>
      </c>
    </row>
    <row r="15100" spans="1:19" x14ac:dyDescent="0.25">
      <c r="A15100" t="s">
        <v>15168</v>
      </c>
      <c r="B15100" t="s">
        <v>68</v>
      </c>
      <c r="C15100" t="s">
        <v>4</v>
      </c>
      <c r="D15100" t="s">
        <v>12</v>
      </c>
      <c r="E15100" t="s">
        <v>14</v>
      </c>
      <c r="F15100" t="s">
        <v>52</v>
      </c>
      <c r="G15100">
        <v>3</v>
      </c>
      <c r="H15100">
        <v>145</v>
      </c>
      <c r="I15100">
        <v>1.0745231</v>
      </c>
      <c r="J15100">
        <v>1.046033</v>
      </c>
      <c r="K15100">
        <v>-2.84897E-2</v>
      </c>
      <c r="L15100">
        <v>-0.33628930000000001</v>
      </c>
      <c r="M15100">
        <v>-0.15443879999999999</v>
      </c>
      <c r="N15100">
        <v>-2.84897E-2</v>
      </c>
      <c r="O15100">
        <v>9.7459500000000004E-2</v>
      </c>
      <c r="P15100">
        <v>0.27931</v>
      </c>
      <c r="Q15100">
        <v>33.276789999999998</v>
      </c>
      <c r="R15100">
        <v>0.24017740000000001</v>
      </c>
      <c r="S15100" t="s">
        <v>20810</v>
      </c>
    </row>
    <row r="15101" spans="1:19" x14ac:dyDescent="0.25">
      <c r="A15101" t="s">
        <v>15169</v>
      </c>
      <c r="B15101" t="s">
        <v>68</v>
      </c>
      <c r="C15101" t="s">
        <v>4</v>
      </c>
      <c r="D15101" t="s">
        <v>12</v>
      </c>
      <c r="E15101" t="s">
        <v>14</v>
      </c>
      <c r="F15101" t="s">
        <v>52</v>
      </c>
      <c r="G15101">
        <v>4</v>
      </c>
      <c r="H15101">
        <v>145</v>
      </c>
      <c r="I15101">
        <v>1.176107</v>
      </c>
      <c r="J15101">
        <v>0.95464749999999998</v>
      </c>
      <c r="K15101">
        <v>-0.2214595</v>
      </c>
      <c r="L15101">
        <v>-0.57574829999999999</v>
      </c>
      <c r="M15101">
        <v>-0.36643160000000002</v>
      </c>
      <c r="N15101">
        <v>-0.2214595</v>
      </c>
      <c r="O15101">
        <v>-7.6487399999999997E-2</v>
      </c>
      <c r="P15101">
        <v>0.13282930000000001</v>
      </c>
      <c r="Q15101">
        <v>32.723210000000002</v>
      </c>
      <c r="R15101">
        <v>0.276453</v>
      </c>
      <c r="S15101" t="s">
        <v>20810</v>
      </c>
    </row>
    <row r="15102" spans="1:19" x14ac:dyDescent="0.25">
      <c r="A15102" t="s">
        <v>15170</v>
      </c>
      <c r="B15102" t="s">
        <v>68</v>
      </c>
      <c r="C15102" t="s">
        <v>4</v>
      </c>
      <c r="D15102" t="s">
        <v>12</v>
      </c>
      <c r="E15102" t="s">
        <v>14</v>
      </c>
      <c r="F15102" t="s">
        <v>52</v>
      </c>
      <c r="G15102">
        <v>5</v>
      </c>
      <c r="H15102">
        <v>145</v>
      </c>
      <c r="I15102">
        <v>1.3020712000000001</v>
      </c>
      <c r="J15102">
        <v>1.0148029999999999</v>
      </c>
      <c r="K15102">
        <v>-0.28726790000000002</v>
      </c>
      <c r="L15102">
        <v>-0.70121659999999997</v>
      </c>
      <c r="M15102">
        <v>-0.45665240000000001</v>
      </c>
      <c r="N15102">
        <v>-0.28726790000000002</v>
      </c>
      <c r="O15102">
        <v>-0.1178835</v>
      </c>
      <c r="P15102">
        <v>0.12668070000000001</v>
      </c>
      <c r="Q15102">
        <v>31.964279999999999</v>
      </c>
      <c r="R15102">
        <v>0.32300590000000001</v>
      </c>
      <c r="S15102" t="s">
        <v>20810</v>
      </c>
    </row>
    <row r="15103" spans="1:19" x14ac:dyDescent="0.25">
      <c r="A15103" t="s">
        <v>15171</v>
      </c>
      <c r="B15103" t="s">
        <v>68</v>
      </c>
      <c r="C15103" t="s">
        <v>4</v>
      </c>
      <c r="D15103" t="s">
        <v>12</v>
      </c>
      <c r="E15103" t="s">
        <v>14</v>
      </c>
      <c r="F15103" t="s">
        <v>52</v>
      </c>
      <c r="G15103">
        <v>6</v>
      </c>
      <c r="H15103">
        <v>145</v>
      </c>
      <c r="I15103">
        <v>1.3256192</v>
      </c>
      <c r="J15103">
        <v>1.177135</v>
      </c>
      <c r="K15103">
        <v>-0.14848449999999999</v>
      </c>
      <c r="L15103">
        <v>-0.59062959999999998</v>
      </c>
      <c r="M15103">
        <v>-0.3294067</v>
      </c>
      <c r="N15103">
        <v>-0.14848449999999999</v>
      </c>
      <c r="O15103">
        <v>3.24377E-2</v>
      </c>
      <c r="P15103">
        <v>0.2936607</v>
      </c>
      <c r="Q15103">
        <v>32.285710000000002</v>
      </c>
      <c r="R15103">
        <v>0.34500769999999997</v>
      </c>
      <c r="S15103" t="s">
        <v>20810</v>
      </c>
    </row>
    <row r="15104" spans="1:19" x14ac:dyDescent="0.25">
      <c r="A15104" t="s">
        <v>15172</v>
      </c>
      <c r="B15104" t="s">
        <v>68</v>
      </c>
      <c r="C15104" t="s">
        <v>4</v>
      </c>
      <c r="D15104" t="s">
        <v>12</v>
      </c>
      <c r="E15104" t="s">
        <v>14</v>
      </c>
      <c r="F15104" t="s">
        <v>52</v>
      </c>
      <c r="G15104">
        <v>7</v>
      </c>
      <c r="H15104">
        <v>145</v>
      </c>
      <c r="I15104">
        <v>1.6943425000000001</v>
      </c>
      <c r="J15104">
        <v>1.3817790000000001</v>
      </c>
      <c r="K15104">
        <v>-0.3125636</v>
      </c>
      <c r="L15104">
        <v>-0.86242110000000005</v>
      </c>
      <c r="M15104">
        <v>-0.53756090000000001</v>
      </c>
      <c r="N15104">
        <v>-0.3125636</v>
      </c>
      <c r="O15104">
        <v>-8.7566400000000003E-2</v>
      </c>
      <c r="P15104">
        <v>0.2372939</v>
      </c>
      <c r="Q15104">
        <v>31.857140000000001</v>
      </c>
      <c r="R15104">
        <v>0.4290561</v>
      </c>
      <c r="S15104" t="s">
        <v>20810</v>
      </c>
    </row>
    <row r="15105" spans="1:19" x14ac:dyDescent="0.25">
      <c r="A15105" t="s">
        <v>15173</v>
      </c>
      <c r="B15105" t="s">
        <v>68</v>
      </c>
      <c r="C15105" t="s">
        <v>4</v>
      </c>
      <c r="D15105" t="s">
        <v>12</v>
      </c>
      <c r="E15105" t="s">
        <v>14</v>
      </c>
      <c r="F15105" t="s">
        <v>52</v>
      </c>
      <c r="G15105">
        <v>8</v>
      </c>
      <c r="H15105">
        <v>145</v>
      </c>
      <c r="I15105">
        <v>1.7543888999999999</v>
      </c>
      <c r="J15105">
        <v>1.4157999999999999</v>
      </c>
      <c r="K15105">
        <v>-0.33858899999999997</v>
      </c>
      <c r="L15105">
        <v>-0.89240370000000002</v>
      </c>
      <c r="M15105">
        <v>-0.56520550000000003</v>
      </c>
      <c r="N15105">
        <v>-0.33858899999999997</v>
      </c>
      <c r="O15105">
        <v>-0.11197260000000001</v>
      </c>
      <c r="P15105">
        <v>0.21522559999999999</v>
      </c>
      <c r="Q15105">
        <v>31.875</v>
      </c>
      <c r="R15105">
        <v>0.43214380000000002</v>
      </c>
      <c r="S15105" t="s">
        <v>20810</v>
      </c>
    </row>
    <row r="15106" spans="1:19" x14ac:dyDescent="0.25">
      <c r="A15106" t="s">
        <v>15174</v>
      </c>
      <c r="B15106" t="s">
        <v>68</v>
      </c>
      <c r="C15106" t="s">
        <v>4</v>
      </c>
      <c r="D15106" t="s">
        <v>12</v>
      </c>
      <c r="E15106" t="s">
        <v>14</v>
      </c>
      <c r="F15106" t="s">
        <v>52</v>
      </c>
      <c r="G15106">
        <v>9</v>
      </c>
      <c r="H15106">
        <v>145</v>
      </c>
      <c r="I15106">
        <v>1.2627729999999999</v>
      </c>
      <c r="J15106">
        <v>1.1731689999999999</v>
      </c>
      <c r="K15106">
        <v>-8.9604400000000001E-2</v>
      </c>
      <c r="L15106">
        <v>-0.3876984</v>
      </c>
      <c r="M15106">
        <v>-0.2115821</v>
      </c>
      <c r="N15106">
        <v>-8.9604400000000001E-2</v>
      </c>
      <c r="O15106">
        <v>3.2373199999999998E-2</v>
      </c>
      <c r="P15106">
        <v>0.20848949999999999</v>
      </c>
      <c r="Q15106">
        <v>35.169640000000001</v>
      </c>
      <c r="R15106">
        <v>0.2326039</v>
      </c>
      <c r="S15106" t="s">
        <v>20810</v>
      </c>
    </row>
    <row r="15107" spans="1:19" x14ac:dyDescent="0.25">
      <c r="A15107" t="s">
        <v>15175</v>
      </c>
      <c r="B15107" t="s">
        <v>68</v>
      </c>
      <c r="C15107" t="s">
        <v>4</v>
      </c>
      <c r="D15107" t="s">
        <v>12</v>
      </c>
      <c r="E15107" t="s">
        <v>14</v>
      </c>
      <c r="F15107" t="s">
        <v>52</v>
      </c>
      <c r="G15107">
        <v>10</v>
      </c>
      <c r="H15107">
        <v>145</v>
      </c>
      <c r="I15107">
        <v>1.2971657999999999</v>
      </c>
      <c r="J15107">
        <v>1.2071130000000001</v>
      </c>
      <c r="K15107">
        <v>-9.0052900000000005E-2</v>
      </c>
      <c r="L15107">
        <v>-0.39482410000000001</v>
      </c>
      <c r="M15107">
        <v>-0.2147628</v>
      </c>
      <c r="N15107">
        <v>-9.0052900000000005E-2</v>
      </c>
      <c r="O15107">
        <v>3.4657E-2</v>
      </c>
      <c r="P15107">
        <v>0.2147182</v>
      </c>
      <c r="Q15107">
        <v>40.758929999999999</v>
      </c>
      <c r="R15107">
        <v>0.2378142</v>
      </c>
      <c r="S15107" t="s">
        <v>20810</v>
      </c>
    </row>
    <row r="15108" spans="1:19" x14ac:dyDescent="0.25">
      <c r="A15108" t="s">
        <v>15176</v>
      </c>
      <c r="B15108" t="s">
        <v>68</v>
      </c>
      <c r="C15108" t="s">
        <v>4</v>
      </c>
      <c r="D15108" t="s">
        <v>12</v>
      </c>
      <c r="E15108" t="s">
        <v>14</v>
      </c>
      <c r="F15108" t="s">
        <v>52</v>
      </c>
      <c r="G15108">
        <v>11</v>
      </c>
      <c r="H15108">
        <v>145</v>
      </c>
      <c r="I15108">
        <v>1.1387927</v>
      </c>
      <c r="J15108">
        <v>1.0368269999999999</v>
      </c>
      <c r="K15108">
        <v>-0.1019658</v>
      </c>
      <c r="L15108">
        <v>-0.37369750000000002</v>
      </c>
      <c r="M15108">
        <v>-0.21315619999999999</v>
      </c>
      <c r="N15108">
        <v>-0.1019658</v>
      </c>
      <c r="O15108">
        <v>9.2245999999999995E-3</v>
      </c>
      <c r="P15108">
        <v>0.1697659</v>
      </c>
      <c r="Q15108">
        <v>45.776789999999998</v>
      </c>
      <c r="R15108">
        <v>0.21203340000000001</v>
      </c>
      <c r="S15108" t="s">
        <v>20810</v>
      </c>
    </row>
    <row r="15109" spans="1:19" x14ac:dyDescent="0.25">
      <c r="A15109" t="s">
        <v>15177</v>
      </c>
      <c r="B15109" t="s">
        <v>68</v>
      </c>
      <c r="C15109" t="s">
        <v>4</v>
      </c>
      <c r="D15109" t="s">
        <v>12</v>
      </c>
      <c r="E15109" t="s">
        <v>14</v>
      </c>
      <c r="F15109" t="s">
        <v>52</v>
      </c>
      <c r="G15109">
        <v>12</v>
      </c>
      <c r="H15109">
        <v>145</v>
      </c>
      <c r="I15109">
        <v>1.0551801000000001</v>
      </c>
      <c r="J15109">
        <v>0.94839589999999996</v>
      </c>
      <c r="K15109">
        <v>-0.1067842</v>
      </c>
      <c r="L15109">
        <v>-0.37730659999999999</v>
      </c>
      <c r="M15109">
        <v>-0.2174798</v>
      </c>
      <c r="N15109">
        <v>-0.1067842</v>
      </c>
      <c r="O15109">
        <v>3.9113000000000004E-3</v>
      </c>
      <c r="P15109">
        <v>0.1637381</v>
      </c>
      <c r="Q15109">
        <v>50.633929999999999</v>
      </c>
      <c r="R15109">
        <v>0.21108969999999999</v>
      </c>
      <c r="S15109" t="s">
        <v>20810</v>
      </c>
    </row>
    <row r="15110" spans="1:19" x14ac:dyDescent="0.25">
      <c r="A15110" t="s">
        <v>15178</v>
      </c>
      <c r="B15110" t="s">
        <v>68</v>
      </c>
      <c r="C15110" t="s">
        <v>4</v>
      </c>
      <c r="D15110" t="s">
        <v>12</v>
      </c>
      <c r="E15110" t="s">
        <v>14</v>
      </c>
      <c r="F15110" t="s">
        <v>52</v>
      </c>
      <c r="G15110">
        <v>13</v>
      </c>
      <c r="H15110">
        <v>145</v>
      </c>
      <c r="I15110">
        <v>0.97887480000000004</v>
      </c>
      <c r="J15110">
        <v>0.97274989999999995</v>
      </c>
      <c r="K15110">
        <v>-6.1249E-3</v>
      </c>
      <c r="L15110">
        <v>-0.2370958</v>
      </c>
      <c r="M15110">
        <v>-0.1006363</v>
      </c>
      <c r="N15110">
        <v>-6.1249E-3</v>
      </c>
      <c r="O15110">
        <v>8.8386500000000007E-2</v>
      </c>
      <c r="P15110">
        <v>0.22484599999999999</v>
      </c>
      <c r="Q15110">
        <v>53.428570000000001</v>
      </c>
      <c r="R15110">
        <v>0.18022750000000001</v>
      </c>
      <c r="S15110" t="s">
        <v>20810</v>
      </c>
    </row>
    <row r="15111" spans="1:19" x14ac:dyDescent="0.25">
      <c r="A15111" t="s">
        <v>15179</v>
      </c>
      <c r="B15111" t="s">
        <v>68</v>
      </c>
      <c r="C15111" t="s">
        <v>4</v>
      </c>
      <c r="D15111" t="s">
        <v>12</v>
      </c>
      <c r="E15111" t="s">
        <v>14</v>
      </c>
      <c r="F15111" t="s">
        <v>52</v>
      </c>
      <c r="G15111">
        <v>14</v>
      </c>
      <c r="H15111">
        <v>145</v>
      </c>
      <c r="I15111">
        <v>0.90197658999999997</v>
      </c>
      <c r="J15111">
        <v>0.95565109999999998</v>
      </c>
      <c r="K15111">
        <v>5.36745E-2</v>
      </c>
      <c r="L15111">
        <v>-0.17755560000000001</v>
      </c>
      <c r="M15111">
        <v>-4.0943E-2</v>
      </c>
      <c r="N15111">
        <v>5.36745E-2</v>
      </c>
      <c r="O15111">
        <v>0.14829200000000001</v>
      </c>
      <c r="P15111">
        <v>0.28490470000000001</v>
      </c>
      <c r="Q15111">
        <v>55.428570000000001</v>
      </c>
      <c r="R15111">
        <v>0.1804298</v>
      </c>
      <c r="S15111" t="s">
        <v>20810</v>
      </c>
    </row>
    <row r="15112" spans="1:19" x14ac:dyDescent="0.25">
      <c r="A15112" t="s">
        <v>15180</v>
      </c>
      <c r="B15112" t="s">
        <v>68</v>
      </c>
      <c r="C15112" t="s">
        <v>4</v>
      </c>
      <c r="D15112" t="s">
        <v>12</v>
      </c>
      <c r="E15112" t="s">
        <v>14</v>
      </c>
      <c r="F15112" t="s">
        <v>52</v>
      </c>
      <c r="G15112">
        <v>15</v>
      </c>
      <c r="H15112">
        <v>145</v>
      </c>
      <c r="I15112">
        <v>0.81087127000000003</v>
      </c>
      <c r="J15112">
        <v>1.004589</v>
      </c>
      <c r="K15112">
        <v>0.19371730000000001</v>
      </c>
      <c r="L15112">
        <v>-3.7565399999999999E-2</v>
      </c>
      <c r="M15112">
        <v>9.9078299999999994E-2</v>
      </c>
      <c r="N15112">
        <v>0.19371730000000001</v>
      </c>
      <c r="O15112">
        <v>0.28835640000000001</v>
      </c>
      <c r="P15112">
        <v>0.42499999999999999</v>
      </c>
      <c r="Q15112">
        <v>57.151789999999998</v>
      </c>
      <c r="R15112">
        <v>0.18047089999999999</v>
      </c>
      <c r="S15112" t="s">
        <v>20810</v>
      </c>
    </row>
    <row r="15113" spans="1:19" x14ac:dyDescent="0.25">
      <c r="A15113" t="s">
        <v>15181</v>
      </c>
      <c r="B15113" t="s">
        <v>68</v>
      </c>
      <c r="C15113" t="s">
        <v>4</v>
      </c>
      <c r="D15113" t="s">
        <v>12</v>
      </c>
      <c r="E15113" t="s">
        <v>14</v>
      </c>
      <c r="F15113" t="s">
        <v>52</v>
      </c>
      <c r="G15113">
        <v>16</v>
      </c>
      <c r="H15113">
        <v>145</v>
      </c>
      <c r="I15113">
        <v>0.78483197999999998</v>
      </c>
      <c r="J15113">
        <v>0.78683389999999997</v>
      </c>
      <c r="K15113">
        <v>2.0019999999999999E-3</v>
      </c>
      <c r="L15113">
        <v>-0.18822340000000001</v>
      </c>
      <c r="M15113">
        <v>-7.5836700000000007E-2</v>
      </c>
      <c r="N15113">
        <v>2.0019999999999999E-3</v>
      </c>
      <c r="O15113">
        <v>7.9840599999999998E-2</v>
      </c>
      <c r="P15113">
        <v>0.19222729999999999</v>
      </c>
      <c r="Q15113">
        <v>57.035710000000002</v>
      </c>
      <c r="R15113">
        <v>0.1484337</v>
      </c>
      <c r="S15113" t="s">
        <v>20810</v>
      </c>
    </row>
    <row r="15114" spans="1:19" x14ac:dyDescent="0.25">
      <c r="A15114" t="s">
        <v>15182</v>
      </c>
      <c r="B15114" t="s">
        <v>68</v>
      </c>
      <c r="C15114" t="s">
        <v>4</v>
      </c>
      <c r="D15114" t="s">
        <v>12</v>
      </c>
      <c r="E15114" t="s">
        <v>14</v>
      </c>
      <c r="F15114" t="s">
        <v>52</v>
      </c>
      <c r="G15114">
        <v>17</v>
      </c>
      <c r="H15114">
        <v>145</v>
      </c>
      <c r="I15114">
        <v>0.95881231</v>
      </c>
      <c r="J15114">
        <v>0.95232899999999998</v>
      </c>
      <c r="K15114">
        <v>-6.4833E-3</v>
      </c>
      <c r="L15114">
        <v>-0.21572830000000001</v>
      </c>
      <c r="M15114">
        <v>-9.2104699999999998E-2</v>
      </c>
      <c r="N15114">
        <v>-6.4833E-3</v>
      </c>
      <c r="O15114">
        <v>7.9138100000000003E-2</v>
      </c>
      <c r="P15114">
        <v>0.20276179999999999</v>
      </c>
      <c r="Q15114">
        <v>54.482140000000001</v>
      </c>
      <c r="R15114">
        <v>0.1632748</v>
      </c>
      <c r="S15114" t="s">
        <v>20810</v>
      </c>
    </row>
    <row r="15115" spans="1:19" x14ac:dyDescent="0.25">
      <c r="A15115" t="s">
        <v>15183</v>
      </c>
      <c r="B15115" t="s">
        <v>68</v>
      </c>
      <c r="C15115" t="s">
        <v>4</v>
      </c>
      <c r="D15115" t="s">
        <v>12</v>
      </c>
      <c r="E15115" t="s">
        <v>14</v>
      </c>
      <c r="F15115" t="s">
        <v>52</v>
      </c>
      <c r="G15115">
        <v>18</v>
      </c>
      <c r="H15115">
        <v>145</v>
      </c>
      <c r="I15115">
        <v>1.2349033</v>
      </c>
      <c r="J15115">
        <v>1.2593760000000001</v>
      </c>
      <c r="K15115">
        <v>2.44722E-2</v>
      </c>
      <c r="L15115">
        <v>-0.2475348</v>
      </c>
      <c r="M15115">
        <v>-8.6830900000000003E-2</v>
      </c>
      <c r="N15115">
        <v>2.44722E-2</v>
      </c>
      <c r="O15115">
        <v>0.13577529999999999</v>
      </c>
      <c r="P15115">
        <v>0.2964793</v>
      </c>
      <c r="Q15115">
        <v>50.223210000000002</v>
      </c>
      <c r="R15115">
        <v>0.2122483</v>
      </c>
      <c r="S15115" t="s">
        <v>20810</v>
      </c>
    </row>
    <row r="15116" spans="1:19" x14ac:dyDescent="0.25">
      <c r="A15116" t="s">
        <v>15184</v>
      </c>
      <c r="B15116" t="s">
        <v>68</v>
      </c>
      <c r="C15116" t="s">
        <v>4</v>
      </c>
      <c r="D15116" t="s">
        <v>12</v>
      </c>
      <c r="E15116" t="s">
        <v>14</v>
      </c>
      <c r="F15116" t="s">
        <v>52</v>
      </c>
      <c r="G15116">
        <v>19</v>
      </c>
      <c r="H15116">
        <v>145</v>
      </c>
      <c r="I15116">
        <v>1.3694139999999999</v>
      </c>
      <c r="J15116">
        <v>1.6683669999999999</v>
      </c>
      <c r="K15116">
        <v>0.29895319999999997</v>
      </c>
      <c r="L15116">
        <v>-4.9331100000000003E-2</v>
      </c>
      <c r="M15116">
        <v>0.1564381</v>
      </c>
      <c r="N15116">
        <v>0.29895319999999997</v>
      </c>
      <c r="O15116">
        <v>0.44146839999999998</v>
      </c>
      <c r="P15116">
        <v>0.64723750000000002</v>
      </c>
      <c r="Q15116">
        <v>45.383929999999999</v>
      </c>
      <c r="R15116">
        <v>0.2717677</v>
      </c>
      <c r="S15116" t="s">
        <v>20810</v>
      </c>
    </row>
    <row r="15117" spans="1:19" x14ac:dyDescent="0.25">
      <c r="A15117" t="s">
        <v>15185</v>
      </c>
      <c r="B15117" t="s">
        <v>68</v>
      </c>
      <c r="C15117" t="s">
        <v>4</v>
      </c>
      <c r="D15117" t="s">
        <v>12</v>
      </c>
      <c r="E15117" t="s">
        <v>14</v>
      </c>
      <c r="F15117" t="s">
        <v>52</v>
      </c>
      <c r="G15117">
        <v>20</v>
      </c>
      <c r="H15117">
        <v>145</v>
      </c>
      <c r="I15117">
        <v>1.6656711</v>
      </c>
      <c r="J15117">
        <v>1.7193000000000001</v>
      </c>
      <c r="K15117">
        <v>5.3629200000000002E-2</v>
      </c>
      <c r="L15117">
        <v>-0.36474499999999999</v>
      </c>
      <c r="M15117">
        <v>-0.11756610000000001</v>
      </c>
      <c r="N15117">
        <v>5.3629200000000002E-2</v>
      </c>
      <c r="O15117">
        <v>0.22482460000000001</v>
      </c>
      <c r="P15117">
        <v>0.47200340000000002</v>
      </c>
      <c r="Q15117">
        <v>42.8125</v>
      </c>
      <c r="R15117">
        <v>0.3264591</v>
      </c>
      <c r="S15117" t="s">
        <v>20810</v>
      </c>
    </row>
    <row r="15118" spans="1:19" x14ac:dyDescent="0.25">
      <c r="A15118" t="s">
        <v>15186</v>
      </c>
      <c r="B15118" t="s">
        <v>68</v>
      </c>
      <c r="C15118" t="s">
        <v>4</v>
      </c>
      <c r="D15118" t="s">
        <v>12</v>
      </c>
      <c r="E15118" t="s">
        <v>14</v>
      </c>
      <c r="F15118" t="s">
        <v>52</v>
      </c>
      <c r="G15118">
        <v>21</v>
      </c>
      <c r="H15118">
        <v>145</v>
      </c>
      <c r="I15118">
        <v>1.5244389</v>
      </c>
      <c r="J15118">
        <v>1.737779</v>
      </c>
      <c r="K15118">
        <v>0.2133398</v>
      </c>
      <c r="L15118">
        <v>-0.12674540000000001</v>
      </c>
      <c r="M15118">
        <v>7.4179700000000001E-2</v>
      </c>
      <c r="N15118">
        <v>0.2133398</v>
      </c>
      <c r="O15118">
        <v>0.35249989999999998</v>
      </c>
      <c r="P15118">
        <v>0.55342499999999994</v>
      </c>
      <c r="Q15118">
        <v>40.553570000000001</v>
      </c>
      <c r="R15118">
        <v>0.26536989999999999</v>
      </c>
      <c r="S15118" t="s">
        <v>20810</v>
      </c>
    </row>
    <row r="15119" spans="1:19" x14ac:dyDescent="0.25">
      <c r="A15119" t="s">
        <v>15187</v>
      </c>
      <c r="B15119" t="s">
        <v>68</v>
      </c>
      <c r="C15119" t="s">
        <v>4</v>
      </c>
      <c r="D15119" t="s">
        <v>12</v>
      </c>
      <c r="E15119" t="s">
        <v>14</v>
      </c>
      <c r="F15119" t="s">
        <v>52</v>
      </c>
      <c r="G15119">
        <v>22</v>
      </c>
      <c r="H15119">
        <v>145</v>
      </c>
      <c r="I15119">
        <v>1.5251371</v>
      </c>
      <c r="J15119">
        <v>1.9272009999999999</v>
      </c>
      <c r="K15119">
        <v>0.40206340000000002</v>
      </c>
      <c r="L15119">
        <v>3.2463499999999999E-2</v>
      </c>
      <c r="M15119">
        <v>0.2508261</v>
      </c>
      <c r="N15119">
        <v>0.40206340000000002</v>
      </c>
      <c r="O15119">
        <v>0.55330069999999998</v>
      </c>
      <c r="P15119">
        <v>0.7716634</v>
      </c>
      <c r="Q15119">
        <v>39.5</v>
      </c>
      <c r="R15119">
        <v>0.2884004</v>
      </c>
      <c r="S15119" t="s">
        <v>20810</v>
      </c>
    </row>
    <row r="15120" spans="1:19" x14ac:dyDescent="0.25">
      <c r="A15120" t="s">
        <v>15188</v>
      </c>
      <c r="B15120" t="s">
        <v>68</v>
      </c>
      <c r="C15120" t="s">
        <v>4</v>
      </c>
      <c r="D15120" t="s">
        <v>12</v>
      </c>
      <c r="E15120" t="s">
        <v>14</v>
      </c>
      <c r="F15120" t="s">
        <v>52</v>
      </c>
      <c r="G15120">
        <v>23</v>
      </c>
      <c r="H15120">
        <v>145</v>
      </c>
      <c r="I15120">
        <v>1.2553908</v>
      </c>
      <c r="J15120">
        <v>1.5783590000000001</v>
      </c>
      <c r="K15120">
        <v>0.3229687</v>
      </c>
      <c r="L15120">
        <v>1.5462E-2</v>
      </c>
      <c r="M15120">
        <v>0.19713939999999999</v>
      </c>
      <c r="N15120">
        <v>0.3229687</v>
      </c>
      <c r="O15120">
        <v>0.44879790000000003</v>
      </c>
      <c r="P15120">
        <v>0.63047529999999996</v>
      </c>
      <c r="Q15120">
        <v>38.205359999999999</v>
      </c>
      <c r="R15120">
        <v>0.23994869999999999</v>
      </c>
      <c r="S15120" t="s">
        <v>20810</v>
      </c>
    </row>
    <row r="15121" spans="1:19" x14ac:dyDescent="0.25">
      <c r="A15121" t="s">
        <v>15189</v>
      </c>
      <c r="B15121" t="s">
        <v>68</v>
      </c>
      <c r="C15121" t="s">
        <v>4</v>
      </c>
      <c r="D15121" t="s">
        <v>12</v>
      </c>
      <c r="E15121" t="s">
        <v>14</v>
      </c>
      <c r="F15121" t="s">
        <v>52</v>
      </c>
      <c r="G15121">
        <v>24</v>
      </c>
      <c r="H15121">
        <v>145</v>
      </c>
      <c r="I15121">
        <v>1.0128051</v>
      </c>
      <c r="J15121">
        <v>1.246974</v>
      </c>
      <c r="K15121">
        <v>0.2341693</v>
      </c>
      <c r="L15121">
        <v>-2.9648799999999999E-2</v>
      </c>
      <c r="M15121">
        <v>0.1262171</v>
      </c>
      <c r="N15121">
        <v>0.2341693</v>
      </c>
      <c r="O15121">
        <v>0.34212160000000003</v>
      </c>
      <c r="P15121">
        <v>0.49798750000000003</v>
      </c>
      <c r="Q15121">
        <v>37.410710000000002</v>
      </c>
      <c r="R15121">
        <v>0.2058584</v>
      </c>
      <c r="S15121" t="s">
        <v>20810</v>
      </c>
    </row>
    <row r="15122" spans="1:19" x14ac:dyDescent="0.25">
      <c r="A15122" t="s">
        <v>15190</v>
      </c>
      <c r="B15122" t="s">
        <v>68</v>
      </c>
      <c r="C15122" t="s">
        <v>4</v>
      </c>
      <c r="D15122" t="s">
        <v>12</v>
      </c>
      <c r="E15122" t="s">
        <v>15</v>
      </c>
      <c r="F15122" t="s">
        <v>6</v>
      </c>
      <c r="G15122">
        <v>1</v>
      </c>
      <c r="H15122">
        <v>145</v>
      </c>
      <c r="I15122">
        <v>0.78313191000000004</v>
      </c>
      <c r="J15122">
        <v>0.90261760000000002</v>
      </c>
      <c r="K15122">
        <v>0.1194857</v>
      </c>
      <c r="L15122">
        <v>-4.6990400000000002E-2</v>
      </c>
      <c r="M15122">
        <v>5.1365000000000001E-2</v>
      </c>
      <c r="N15122">
        <v>0.1194857</v>
      </c>
      <c r="O15122">
        <v>0.18760640000000001</v>
      </c>
      <c r="P15122">
        <v>0.28596189999999999</v>
      </c>
      <c r="Q15122">
        <v>43.260269999999998</v>
      </c>
      <c r="R15122">
        <v>0.12990199999999999</v>
      </c>
      <c r="S15122" t="s">
        <v>20810</v>
      </c>
    </row>
    <row r="15123" spans="1:19" x14ac:dyDescent="0.25">
      <c r="A15123" t="s">
        <v>15191</v>
      </c>
      <c r="B15123" t="s">
        <v>68</v>
      </c>
      <c r="C15123" t="s">
        <v>4</v>
      </c>
      <c r="D15123" t="s">
        <v>12</v>
      </c>
      <c r="E15123" t="s">
        <v>15</v>
      </c>
      <c r="F15123" t="s">
        <v>6</v>
      </c>
      <c r="G15123">
        <v>2</v>
      </c>
      <c r="H15123">
        <v>145</v>
      </c>
      <c r="I15123">
        <v>0.77462525000000004</v>
      </c>
      <c r="J15123">
        <v>0.8626857</v>
      </c>
      <c r="K15123">
        <v>8.8060399999999997E-2</v>
      </c>
      <c r="L15123">
        <v>-7.8978400000000004E-2</v>
      </c>
      <c r="M15123">
        <v>1.9709500000000001E-2</v>
      </c>
      <c r="N15123">
        <v>8.8060399999999997E-2</v>
      </c>
      <c r="O15123">
        <v>0.1564113</v>
      </c>
      <c r="P15123">
        <v>0.25509920000000003</v>
      </c>
      <c r="Q15123">
        <v>42.294640000000001</v>
      </c>
      <c r="R15123">
        <v>0.13034109999999999</v>
      </c>
      <c r="S15123" t="s">
        <v>20810</v>
      </c>
    </row>
    <row r="15124" spans="1:19" x14ac:dyDescent="0.25">
      <c r="A15124" t="s">
        <v>15192</v>
      </c>
      <c r="B15124" t="s">
        <v>68</v>
      </c>
      <c r="C15124" t="s">
        <v>4</v>
      </c>
      <c r="D15124" t="s">
        <v>12</v>
      </c>
      <c r="E15124" t="s">
        <v>15</v>
      </c>
      <c r="F15124" t="s">
        <v>6</v>
      </c>
      <c r="G15124">
        <v>3</v>
      </c>
      <c r="H15124">
        <v>145</v>
      </c>
      <c r="I15124">
        <v>0.74928733000000003</v>
      </c>
      <c r="J15124">
        <v>0.87726859999999995</v>
      </c>
      <c r="K15124">
        <v>0.12798129999999999</v>
      </c>
      <c r="L15124">
        <v>-4.17965E-2</v>
      </c>
      <c r="M15124">
        <v>5.8509600000000002E-2</v>
      </c>
      <c r="N15124">
        <v>0.12798129999999999</v>
      </c>
      <c r="O15124">
        <v>0.19745299999999999</v>
      </c>
      <c r="P15124">
        <v>0.2977591</v>
      </c>
      <c r="Q15124">
        <v>41.58661</v>
      </c>
      <c r="R15124">
        <v>0.13247829999999999</v>
      </c>
      <c r="S15124" t="s">
        <v>20810</v>
      </c>
    </row>
    <row r="15125" spans="1:19" x14ac:dyDescent="0.25">
      <c r="A15125" t="s">
        <v>15193</v>
      </c>
      <c r="B15125" t="s">
        <v>68</v>
      </c>
      <c r="C15125" t="s">
        <v>4</v>
      </c>
      <c r="D15125" t="s">
        <v>12</v>
      </c>
      <c r="E15125" t="s">
        <v>15</v>
      </c>
      <c r="F15125" t="s">
        <v>6</v>
      </c>
      <c r="G15125">
        <v>4</v>
      </c>
      <c r="H15125">
        <v>145</v>
      </c>
      <c r="I15125">
        <v>0.71217147999999997</v>
      </c>
      <c r="J15125">
        <v>0.84212739999999997</v>
      </c>
      <c r="K15125">
        <v>0.12995599999999999</v>
      </c>
      <c r="L15125">
        <v>-3.21614E-2</v>
      </c>
      <c r="M15125">
        <v>6.3618900000000006E-2</v>
      </c>
      <c r="N15125">
        <v>0.12995599999999999</v>
      </c>
      <c r="O15125">
        <v>0.1962931</v>
      </c>
      <c r="P15125">
        <v>0.29207329999999998</v>
      </c>
      <c r="Q15125">
        <v>41.087499999999999</v>
      </c>
      <c r="R15125">
        <v>0.1265008</v>
      </c>
      <c r="S15125" t="s">
        <v>20810</v>
      </c>
    </row>
    <row r="15126" spans="1:19" x14ac:dyDescent="0.25">
      <c r="A15126" t="s">
        <v>15194</v>
      </c>
      <c r="B15126" t="s">
        <v>68</v>
      </c>
      <c r="C15126" t="s">
        <v>4</v>
      </c>
      <c r="D15126" t="s">
        <v>12</v>
      </c>
      <c r="E15126" t="s">
        <v>15</v>
      </c>
      <c r="F15126" t="s">
        <v>6</v>
      </c>
      <c r="G15126">
        <v>5</v>
      </c>
      <c r="H15126">
        <v>145</v>
      </c>
      <c r="I15126">
        <v>0.83662020000000004</v>
      </c>
      <c r="J15126">
        <v>0.96490710000000002</v>
      </c>
      <c r="K15126">
        <v>0.12828690000000001</v>
      </c>
      <c r="L15126">
        <v>-7.2144100000000003E-2</v>
      </c>
      <c r="M15126">
        <v>4.6272199999999999E-2</v>
      </c>
      <c r="N15126">
        <v>0.12828690000000001</v>
      </c>
      <c r="O15126">
        <v>0.21030170000000001</v>
      </c>
      <c r="P15126">
        <v>0.32871790000000001</v>
      </c>
      <c r="Q15126">
        <v>40.683039999999998</v>
      </c>
      <c r="R15126">
        <v>0.15639719999999999</v>
      </c>
      <c r="S15126" t="s">
        <v>20810</v>
      </c>
    </row>
    <row r="15127" spans="1:19" x14ac:dyDescent="0.25">
      <c r="A15127" t="s">
        <v>15195</v>
      </c>
      <c r="B15127" t="s">
        <v>68</v>
      </c>
      <c r="C15127" t="s">
        <v>4</v>
      </c>
      <c r="D15127" t="s">
        <v>12</v>
      </c>
      <c r="E15127" t="s">
        <v>15</v>
      </c>
      <c r="F15127" t="s">
        <v>6</v>
      </c>
      <c r="G15127">
        <v>6</v>
      </c>
      <c r="H15127">
        <v>145</v>
      </c>
      <c r="I15127">
        <v>1.0884621999999999</v>
      </c>
      <c r="J15127">
        <v>1.1493789999999999</v>
      </c>
      <c r="K15127">
        <v>6.0917100000000002E-2</v>
      </c>
      <c r="L15127">
        <v>-0.24963070000000001</v>
      </c>
      <c r="M15127">
        <v>-6.6156499999999993E-2</v>
      </c>
      <c r="N15127">
        <v>6.0917100000000002E-2</v>
      </c>
      <c r="O15127">
        <v>0.18799080000000001</v>
      </c>
      <c r="P15127">
        <v>0.37146499999999999</v>
      </c>
      <c r="Q15127">
        <v>40.356699999999996</v>
      </c>
      <c r="R15127">
        <v>0.2423218</v>
      </c>
      <c r="S15127" t="s">
        <v>20810</v>
      </c>
    </row>
    <row r="15128" spans="1:19" x14ac:dyDescent="0.25">
      <c r="A15128" t="s">
        <v>15196</v>
      </c>
      <c r="B15128" t="s">
        <v>68</v>
      </c>
      <c r="C15128" t="s">
        <v>4</v>
      </c>
      <c r="D15128" t="s">
        <v>12</v>
      </c>
      <c r="E15128" t="s">
        <v>15</v>
      </c>
      <c r="F15128" t="s">
        <v>6</v>
      </c>
      <c r="G15128">
        <v>7</v>
      </c>
      <c r="H15128">
        <v>145</v>
      </c>
      <c r="I15128">
        <v>1.2509840000000001</v>
      </c>
      <c r="J15128">
        <v>1.3077730000000001</v>
      </c>
      <c r="K15128">
        <v>5.6788600000000002E-2</v>
      </c>
      <c r="L15128">
        <v>-0.30109960000000002</v>
      </c>
      <c r="M15128">
        <v>-8.9656399999999997E-2</v>
      </c>
      <c r="N15128">
        <v>5.6788600000000002E-2</v>
      </c>
      <c r="O15128">
        <v>0.20323350000000001</v>
      </c>
      <c r="P15128">
        <v>0.41467670000000001</v>
      </c>
      <c r="Q15128">
        <v>39.884819999999998</v>
      </c>
      <c r="R15128">
        <v>0.2792616</v>
      </c>
      <c r="S15128" t="s">
        <v>20810</v>
      </c>
    </row>
    <row r="15129" spans="1:19" x14ac:dyDescent="0.25">
      <c r="A15129" t="s">
        <v>15197</v>
      </c>
      <c r="B15129" t="s">
        <v>68</v>
      </c>
      <c r="C15129" t="s">
        <v>4</v>
      </c>
      <c r="D15129" t="s">
        <v>12</v>
      </c>
      <c r="E15129" t="s">
        <v>15</v>
      </c>
      <c r="F15129" t="s">
        <v>6</v>
      </c>
      <c r="G15129">
        <v>8</v>
      </c>
      <c r="H15129">
        <v>145</v>
      </c>
      <c r="I15129">
        <v>1.2501930000000001</v>
      </c>
      <c r="J15129">
        <v>1.2453970000000001</v>
      </c>
      <c r="K15129">
        <v>-4.7958000000000002E-3</v>
      </c>
      <c r="L15129">
        <v>-0.31353009999999998</v>
      </c>
      <c r="M15129">
        <v>-0.13112740000000001</v>
      </c>
      <c r="N15129">
        <v>-4.7958000000000002E-3</v>
      </c>
      <c r="O15129">
        <v>0.1215357</v>
      </c>
      <c r="P15129">
        <v>0.3039384</v>
      </c>
      <c r="Q15129">
        <v>40.544199999999996</v>
      </c>
      <c r="R15129">
        <v>0.2409066</v>
      </c>
      <c r="S15129" t="s">
        <v>20810</v>
      </c>
    </row>
    <row r="15130" spans="1:19" x14ac:dyDescent="0.25">
      <c r="A15130" t="s">
        <v>15198</v>
      </c>
      <c r="B15130" t="s">
        <v>68</v>
      </c>
      <c r="C15130" t="s">
        <v>4</v>
      </c>
      <c r="D15130" t="s">
        <v>12</v>
      </c>
      <c r="E15130" t="s">
        <v>15</v>
      </c>
      <c r="F15130" t="s">
        <v>6</v>
      </c>
      <c r="G15130">
        <v>9</v>
      </c>
      <c r="H15130">
        <v>145</v>
      </c>
      <c r="I15130">
        <v>1.0410016</v>
      </c>
      <c r="J15130">
        <v>1.0787260000000001</v>
      </c>
      <c r="K15130">
        <v>3.7724000000000001E-2</v>
      </c>
      <c r="L15130">
        <v>-0.2059666</v>
      </c>
      <c r="M15130">
        <v>-6.1992199999999997E-2</v>
      </c>
      <c r="N15130">
        <v>3.7724000000000001E-2</v>
      </c>
      <c r="O15130">
        <v>0.13744020000000001</v>
      </c>
      <c r="P15130">
        <v>0.28141450000000001</v>
      </c>
      <c r="Q15130">
        <v>44.112949999999998</v>
      </c>
      <c r="R15130">
        <v>0.19015270000000001</v>
      </c>
      <c r="S15130" t="s">
        <v>20810</v>
      </c>
    </row>
    <row r="15131" spans="1:19" x14ac:dyDescent="0.25">
      <c r="A15131" t="s">
        <v>15199</v>
      </c>
      <c r="B15131" t="s">
        <v>68</v>
      </c>
      <c r="C15131" t="s">
        <v>4</v>
      </c>
      <c r="D15131" t="s">
        <v>12</v>
      </c>
      <c r="E15131" t="s">
        <v>15</v>
      </c>
      <c r="F15131" t="s">
        <v>6</v>
      </c>
      <c r="G15131">
        <v>10</v>
      </c>
      <c r="H15131">
        <v>145</v>
      </c>
      <c r="I15131">
        <v>1.0081134</v>
      </c>
      <c r="J15131">
        <v>1.0752409999999999</v>
      </c>
      <c r="K15131">
        <v>6.7127300000000001E-2</v>
      </c>
      <c r="L15131">
        <v>-0.15827450000000001</v>
      </c>
      <c r="M15131">
        <v>-2.5105300000000001E-2</v>
      </c>
      <c r="N15131">
        <v>6.7127300000000001E-2</v>
      </c>
      <c r="O15131">
        <v>0.1593599</v>
      </c>
      <c r="P15131">
        <v>0.29252919999999999</v>
      </c>
      <c r="Q15131">
        <v>48.479469999999999</v>
      </c>
      <c r="R15131">
        <v>0.17588200000000001</v>
      </c>
      <c r="S15131" t="s">
        <v>20810</v>
      </c>
    </row>
    <row r="15132" spans="1:19" x14ac:dyDescent="0.25">
      <c r="A15132" t="s">
        <v>15200</v>
      </c>
      <c r="B15132" t="s">
        <v>68</v>
      </c>
      <c r="C15132" t="s">
        <v>4</v>
      </c>
      <c r="D15132" t="s">
        <v>12</v>
      </c>
      <c r="E15132" t="s">
        <v>15</v>
      </c>
      <c r="F15132" t="s">
        <v>6</v>
      </c>
      <c r="G15132">
        <v>11</v>
      </c>
      <c r="H15132">
        <v>145</v>
      </c>
      <c r="I15132">
        <v>0.92424746000000002</v>
      </c>
      <c r="J15132">
        <v>1.0787819999999999</v>
      </c>
      <c r="K15132">
        <v>0.15453449999999999</v>
      </c>
      <c r="L15132">
        <v>-3.43754E-2</v>
      </c>
      <c r="M15132">
        <v>7.72341E-2</v>
      </c>
      <c r="N15132">
        <v>0.15453449999999999</v>
      </c>
      <c r="O15132">
        <v>0.23183490000000001</v>
      </c>
      <c r="P15132">
        <v>0.34344429999999998</v>
      </c>
      <c r="Q15132">
        <v>52.310270000000003</v>
      </c>
      <c r="R15132">
        <v>0.14740710000000001</v>
      </c>
      <c r="S15132" t="s">
        <v>20810</v>
      </c>
    </row>
    <row r="15133" spans="1:19" x14ac:dyDescent="0.25">
      <c r="A15133" t="s">
        <v>15201</v>
      </c>
      <c r="B15133" t="s">
        <v>68</v>
      </c>
      <c r="C15133" t="s">
        <v>4</v>
      </c>
      <c r="D15133" t="s">
        <v>12</v>
      </c>
      <c r="E15133" t="s">
        <v>15</v>
      </c>
      <c r="F15133" t="s">
        <v>6</v>
      </c>
      <c r="G15133">
        <v>12</v>
      </c>
      <c r="H15133">
        <v>145</v>
      </c>
      <c r="I15133">
        <v>0.84704307999999995</v>
      </c>
      <c r="J15133">
        <v>1.052781</v>
      </c>
      <c r="K15133">
        <v>0.20573839999999999</v>
      </c>
      <c r="L15133">
        <v>4.2361000000000003E-2</v>
      </c>
      <c r="M15133">
        <v>0.1388857</v>
      </c>
      <c r="N15133">
        <v>0.20573839999999999</v>
      </c>
      <c r="O15133">
        <v>0.27259109999999998</v>
      </c>
      <c r="P15133">
        <v>0.36911569999999999</v>
      </c>
      <c r="Q15133">
        <v>55.159370000000003</v>
      </c>
      <c r="R15133">
        <v>0.12748399999999999</v>
      </c>
      <c r="S15133" t="s">
        <v>20810</v>
      </c>
    </row>
    <row r="15134" spans="1:19" x14ac:dyDescent="0.25">
      <c r="A15134" t="s">
        <v>15202</v>
      </c>
      <c r="B15134" t="s">
        <v>68</v>
      </c>
      <c r="C15134" t="s">
        <v>4</v>
      </c>
      <c r="D15134" t="s">
        <v>12</v>
      </c>
      <c r="E15134" t="s">
        <v>15</v>
      </c>
      <c r="F15134" t="s">
        <v>6</v>
      </c>
      <c r="G15134">
        <v>13</v>
      </c>
      <c r="H15134">
        <v>145</v>
      </c>
      <c r="I15134">
        <v>0.83240807000000006</v>
      </c>
      <c r="J15134">
        <v>0.98463710000000004</v>
      </c>
      <c r="K15134">
        <v>0.152229</v>
      </c>
      <c r="L15134">
        <v>-4.0298E-3</v>
      </c>
      <c r="M15134">
        <v>8.8289199999999998E-2</v>
      </c>
      <c r="N15134">
        <v>0.152229</v>
      </c>
      <c r="O15134">
        <v>0.2161689</v>
      </c>
      <c r="P15134">
        <v>0.30848779999999998</v>
      </c>
      <c r="Q15134">
        <v>57.067410000000002</v>
      </c>
      <c r="R15134">
        <v>0.12192939999999999</v>
      </c>
      <c r="S15134" t="s">
        <v>20810</v>
      </c>
    </row>
    <row r="15135" spans="1:19" x14ac:dyDescent="0.25">
      <c r="A15135" t="s">
        <v>15203</v>
      </c>
      <c r="B15135" t="s">
        <v>68</v>
      </c>
      <c r="C15135" t="s">
        <v>4</v>
      </c>
      <c r="D15135" t="s">
        <v>12</v>
      </c>
      <c r="E15135" t="s">
        <v>15</v>
      </c>
      <c r="F15135" t="s">
        <v>6</v>
      </c>
      <c r="G15135">
        <v>14</v>
      </c>
      <c r="H15135">
        <v>145</v>
      </c>
      <c r="I15135">
        <v>0.75443959000000005</v>
      </c>
      <c r="J15135">
        <v>0.91540650000000001</v>
      </c>
      <c r="K15135">
        <v>0.1609669</v>
      </c>
      <c r="L15135">
        <v>2.1279699999999999E-2</v>
      </c>
      <c r="M15135">
        <v>0.103808</v>
      </c>
      <c r="N15135">
        <v>0.1609669</v>
      </c>
      <c r="O15135">
        <v>0.21812570000000001</v>
      </c>
      <c r="P15135">
        <v>0.30065409999999998</v>
      </c>
      <c r="Q15135">
        <v>58.173209999999997</v>
      </c>
      <c r="R15135">
        <v>0.1089985</v>
      </c>
      <c r="S15135" t="s">
        <v>20810</v>
      </c>
    </row>
    <row r="15136" spans="1:19" x14ac:dyDescent="0.25">
      <c r="A15136" t="s">
        <v>15204</v>
      </c>
      <c r="B15136" t="s">
        <v>68</v>
      </c>
      <c r="C15136" t="s">
        <v>4</v>
      </c>
      <c r="D15136" t="s">
        <v>12</v>
      </c>
      <c r="E15136" t="s">
        <v>15</v>
      </c>
      <c r="F15136" t="s">
        <v>6</v>
      </c>
      <c r="G15136">
        <v>15</v>
      </c>
      <c r="H15136">
        <v>145</v>
      </c>
      <c r="I15136">
        <v>0.70442824999999998</v>
      </c>
      <c r="J15136">
        <v>0.94888589999999995</v>
      </c>
      <c r="K15136">
        <v>0.2444576</v>
      </c>
      <c r="L15136">
        <v>0.1039243</v>
      </c>
      <c r="M15136">
        <v>0.18695249999999999</v>
      </c>
      <c r="N15136">
        <v>0.2444576</v>
      </c>
      <c r="O15136">
        <v>0.30196269999999997</v>
      </c>
      <c r="P15136">
        <v>0.38499090000000002</v>
      </c>
      <c r="Q15136">
        <v>59.113390000000003</v>
      </c>
      <c r="R15136">
        <v>0.1096587</v>
      </c>
      <c r="S15136" t="s">
        <v>20810</v>
      </c>
    </row>
    <row r="15137" spans="1:19" x14ac:dyDescent="0.25">
      <c r="A15137" t="s">
        <v>15205</v>
      </c>
      <c r="B15137" t="s">
        <v>68</v>
      </c>
      <c r="C15137" t="s">
        <v>4</v>
      </c>
      <c r="D15137" t="s">
        <v>12</v>
      </c>
      <c r="E15137" t="s">
        <v>15</v>
      </c>
      <c r="F15137" t="s">
        <v>6</v>
      </c>
      <c r="G15137">
        <v>16</v>
      </c>
      <c r="H15137">
        <v>145</v>
      </c>
      <c r="I15137">
        <v>0.72362504000000005</v>
      </c>
      <c r="J15137">
        <v>0.93236830000000004</v>
      </c>
      <c r="K15137">
        <v>0.20874319999999999</v>
      </c>
      <c r="L15137">
        <v>5.9085499999999999E-2</v>
      </c>
      <c r="M15137">
        <v>0.14750450000000001</v>
      </c>
      <c r="N15137">
        <v>0.20874319999999999</v>
      </c>
      <c r="O15137">
        <v>0.269982</v>
      </c>
      <c r="P15137">
        <v>0.35840100000000003</v>
      </c>
      <c r="Q15137">
        <v>59.372320000000002</v>
      </c>
      <c r="R15137">
        <v>0.11677849999999999</v>
      </c>
      <c r="S15137" t="s">
        <v>20810</v>
      </c>
    </row>
    <row r="15138" spans="1:19" x14ac:dyDescent="0.25">
      <c r="A15138" t="s">
        <v>15206</v>
      </c>
      <c r="B15138" t="s">
        <v>68</v>
      </c>
      <c r="C15138" t="s">
        <v>4</v>
      </c>
      <c r="D15138" t="s">
        <v>12</v>
      </c>
      <c r="E15138" t="s">
        <v>15</v>
      </c>
      <c r="F15138" t="s">
        <v>6</v>
      </c>
      <c r="G15138">
        <v>17</v>
      </c>
      <c r="H15138">
        <v>145</v>
      </c>
      <c r="I15138">
        <v>0.79172357000000004</v>
      </c>
      <c r="J15138">
        <v>0.95575089999999996</v>
      </c>
      <c r="K15138">
        <v>0.16402729999999999</v>
      </c>
      <c r="L15138">
        <v>2.3050899999999999E-2</v>
      </c>
      <c r="M15138">
        <v>0.1063409</v>
      </c>
      <c r="N15138">
        <v>0.16402729999999999</v>
      </c>
      <c r="O15138">
        <v>0.22171379999999999</v>
      </c>
      <c r="P15138">
        <v>0.30500379999999999</v>
      </c>
      <c r="Q15138">
        <v>58.762949999999996</v>
      </c>
      <c r="R15138">
        <v>0.11000450000000001</v>
      </c>
      <c r="S15138" t="s">
        <v>20810</v>
      </c>
    </row>
    <row r="15139" spans="1:19" x14ac:dyDescent="0.25">
      <c r="A15139" t="s">
        <v>15207</v>
      </c>
      <c r="B15139" t="s">
        <v>68</v>
      </c>
      <c r="C15139" t="s">
        <v>4</v>
      </c>
      <c r="D15139" t="s">
        <v>12</v>
      </c>
      <c r="E15139" t="s">
        <v>15</v>
      </c>
      <c r="F15139" t="s">
        <v>6</v>
      </c>
      <c r="G15139">
        <v>18</v>
      </c>
      <c r="H15139">
        <v>145</v>
      </c>
      <c r="I15139">
        <v>0.98240002000000004</v>
      </c>
      <c r="J15139">
        <v>1.2160629999999999</v>
      </c>
      <c r="K15139">
        <v>0.23366290000000001</v>
      </c>
      <c r="L15139">
        <v>6.5431100000000006E-2</v>
      </c>
      <c r="M15139">
        <v>0.16482379999999999</v>
      </c>
      <c r="N15139">
        <v>0.23366290000000001</v>
      </c>
      <c r="O15139">
        <v>0.30250189999999999</v>
      </c>
      <c r="P15139">
        <v>0.40189459999999999</v>
      </c>
      <c r="Q15139">
        <v>56.366070000000001</v>
      </c>
      <c r="R15139">
        <v>0.1312719</v>
      </c>
      <c r="S15139" t="s">
        <v>20810</v>
      </c>
    </row>
    <row r="15140" spans="1:19" x14ac:dyDescent="0.25">
      <c r="A15140" t="s">
        <v>15208</v>
      </c>
      <c r="B15140" t="s">
        <v>68</v>
      </c>
      <c r="C15140" t="s">
        <v>4</v>
      </c>
      <c r="D15140" t="s">
        <v>12</v>
      </c>
      <c r="E15140" t="s">
        <v>15</v>
      </c>
      <c r="F15140" t="s">
        <v>6</v>
      </c>
      <c r="G15140">
        <v>19</v>
      </c>
      <c r="H15140">
        <v>145</v>
      </c>
      <c r="I15140">
        <v>1.2636377999999999</v>
      </c>
      <c r="J15140">
        <v>1.4365460000000001</v>
      </c>
      <c r="K15140">
        <v>0.1729087</v>
      </c>
      <c r="L15140">
        <v>-5.5437699999999999E-2</v>
      </c>
      <c r="M15140">
        <v>7.9471200000000006E-2</v>
      </c>
      <c r="N15140">
        <v>0.1729087</v>
      </c>
      <c r="O15140">
        <v>0.26634609999999997</v>
      </c>
      <c r="P15140">
        <v>0.40125499999999997</v>
      </c>
      <c r="Q15140">
        <v>53.115180000000002</v>
      </c>
      <c r="R15140">
        <v>0.17817959999999999</v>
      </c>
      <c r="S15140" t="s">
        <v>20810</v>
      </c>
    </row>
    <row r="15141" spans="1:19" x14ac:dyDescent="0.25">
      <c r="A15141" t="s">
        <v>15209</v>
      </c>
      <c r="B15141" t="s">
        <v>68</v>
      </c>
      <c r="C15141" t="s">
        <v>4</v>
      </c>
      <c r="D15141" t="s">
        <v>12</v>
      </c>
      <c r="E15141" t="s">
        <v>15</v>
      </c>
      <c r="F15141" t="s">
        <v>6</v>
      </c>
      <c r="G15141">
        <v>20</v>
      </c>
      <c r="H15141">
        <v>145</v>
      </c>
      <c r="I15141">
        <v>1.3955001</v>
      </c>
      <c r="J15141">
        <v>1.4676419999999999</v>
      </c>
      <c r="K15141">
        <v>7.2141800000000006E-2</v>
      </c>
      <c r="L15141">
        <v>-0.16674169999999999</v>
      </c>
      <c r="M15141">
        <v>-2.5607399999999999E-2</v>
      </c>
      <c r="N15141">
        <v>7.2141800000000006E-2</v>
      </c>
      <c r="O15141">
        <v>0.16989099999999999</v>
      </c>
      <c r="P15141">
        <v>0.3110252</v>
      </c>
      <c r="Q15141">
        <v>50.377229999999997</v>
      </c>
      <c r="R15141">
        <v>0.18640180000000001</v>
      </c>
      <c r="S15141" t="s">
        <v>20810</v>
      </c>
    </row>
    <row r="15142" spans="1:19" x14ac:dyDescent="0.25">
      <c r="A15142" t="s">
        <v>15210</v>
      </c>
      <c r="B15142" t="s">
        <v>68</v>
      </c>
      <c r="C15142" t="s">
        <v>4</v>
      </c>
      <c r="D15142" t="s">
        <v>12</v>
      </c>
      <c r="E15142" t="s">
        <v>15</v>
      </c>
      <c r="F15142" t="s">
        <v>6</v>
      </c>
      <c r="G15142">
        <v>21</v>
      </c>
      <c r="H15142">
        <v>145</v>
      </c>
      <c r="I15142">
        <v>1.4124177</v>
      </c>
      <c r="J15142">
        <v>1.5166189999999999</v>
      </c>
      <c r="K15142">
        <v>0.1042015</v>
      </c>
      <c r="L15142">
        <v>-0.128049</v>
      </c>
      <c r="M15142">
        <v>9.1663999999999999E-3</v>
      </c>
      <c r="N15142">
        <v>0.1042015</v>
      </c>
      <c r="O15142">
        <v>0.19923650000000001</v>
      </c>
      <c r="P15142">
        <v>0.33645190000000003</v>
      </c>
      <c r="Q15142">
        <v>48.33661</v>
      </c>
      <c r="R15142">
        <v>0.181226</v>
      </c>
      <c r="S15142" t="s">
        <v>20810</v>
      </c>
    </row>
    <row r="15143" spans="1:19" x14ac:dyDescent="0.25">
      <c r="A15143" t="s">
        <v>15211</v>
      </c>
      <c r="B15143" t="s">
        <v>68</v>
      </c>
      <c r="C15143" t="s">
        <v>4</v>
      </c>
      <c r="D15143" t="s">
        <v>12</v>
      </c>
      <c r="E15143" t="s">
        <v>15</v>
      </c>
      <c r="F15143" t="s">
        <v>6</v>
      </c>
      <c r="G15143">
        <v>22</v>
      </c>
      <c r="H15143">
        <v>145</v>
      </c>
      <c r="I15143">
        <v>1.3281181</v>
      </c>
      <c r="J15143">
        <v>1.481803</v>
      </c>
      <c r="K15143">
        <v>0.1536846</v>
      </c>
      <c r="L15143">
        <v>-6.9578899999999999E-2</v>
      </c>
      <c r="M15143">
        <v>6.2327E-2</v>
      </c>
      <c r="N15143">
        <v>0.1536846</v>
      </c>
      <c r="O15143">
        <v>0.24504219999999999</v>
      </c>
      <c r="P15143">
        <v>0.37694800000000001</v>
      </c>
      <c r="Q15143">
        <v>46.86741</v>
      </c>
      <c r="R15143">
        <v>0.17421339999999999</v>
      </c>
      <c r="S15143" t="s">
        <v>20810</v>
      </c>
    </row>
    <row r="15144" spans="1:19" x14ac:dyDescent="0.25">
      <c r="A15144" t="s">
        <v>15212</v>
      </c>
      <c r="B15144" t="s">
        <v>68</v>
      </c>
      <c r="C15144" t="s">
        <v>4</v>
      </c>
      <c r="D15144" t="s">
        <v>12</v>
      </c>
      <c r="E15144" t="s">
        <v>15</v>
      </c>
      <c r="F15144" t="s">
        <v>6</v>
      </c>
      <c r="G15144">
        <v>23</v>
      </c>
      <c r="H15144">
        <v>145</v>
      </c>
      <c r="I15144">
        <v>1.2056138999999999</v>
      </c>
      <c r="J15144">
        <v>1.3196829999999999</v>
      </c>
      <c r="K15144">
        <v>0.1140693</v>
      </c>
      <c r="L15144">
        <v>-9.8484600000000005E-2</v>
      </c>
      <c r="M15144">
        <v>2.7094E-2</v>
      </c>
      <c r="N15144">
        <v>0.1140693</v>
      </c>
      <c r="O15144">
        <v>0.20104469999999999</v>
      </c>
      <c r="P15144">
        <v>0.32662330000000001</v>
      </c>
      <c r="Q15144">
        <v>45.919199999999996</v>
      </c>
      <c r="R15144">
        <v>0.1658567</v>
      </c>
      <c r="S15144" t="s">
        <v>20810</v>
      </c>
    </row>
    <row r="15145" spans="1:19" x14ac:dyDescent="0.25">
      <c r="A15145" t="s">
        <v>15213</v>
      </c>
      <c r="B15145" t="s">
        <v>68</v>
      </c>
      <c r="C15145" t="s">
        <v>4</v>
      </c>
      <c r="D15145" t="s">
        <v>12</v>
      </c>
      <c r="E15145" t="s">
        <v>15</v>
      </c>
      <c r="F15145" t="s">
        <v>6</v>
      </c>
      <c r="G15145">
        <v>24</v>
      </c>
      <c r="H15145">
        <v>145</v>
      </c>
      <c r="I15145">
        <v>0.98164141999999999</v>
      </c>
      <c r="J15145">
        <v>1.0561339999999999</v>
      </c>
      <c r="K15145">
        <v>7.4492100000000006E-2</v>
      </c>
      <c r="L15145">
        <v>-0.11537169999999999</v>
      </c>
      <c r="M15145">
        <v>-3.1985999999999998E-3</v>
      </c>
      <c r="N15145">
        <v>7.4492100000000006E-2</v>
      </c>
      <c r="O15145">
        <v>0.15218280000000001</v>
      </c>
      <c r="P15145">
        <v>0.26435579999999997</v>
      </c>
      <c r="Q15145">
        <v>44.911610000000003</v>
      </c>
      <c r="R15145">
        <v>0.14815149999999999</v>
      </c>
      <c r="S15145" t="s">
        <v>20810</v>
      </c>
    </row>
    <row r="15146" spans="1:19" x14ac:dyDescent="0.25">
      <c r="A15146" t="s">
        <v>15214</v>
      </c>
      <c r="B15146" t="s">
        <v>68</v>
      </c>
      <c r="C15146" t="s">
        <v>4</v>
      </c>
      <c r="D15146" t="s">
        <v>12</v>
      </c>
      <c r="E15146" t="s">
        <v>15</v>
      </c>
      <c r="F15146" t="s">
        <v>52</v>
      </c>
      <c r="G15146">
        <v>1</v>
      </c>
      <c r="H15146">
        <v>145</v>
      </c>
      <c r="I15146">
        <v>0.73556593000000003</v>
      </c>
      <c r="J15146">
        <v>0.96533049999999998</v>
      </c>
      <c r="K15146">
        <v>0.22976460000000001</v>
      </c>
      <c r="L15146">
        <v>4.5437400000000003E-2</v>
      </c>
      <c r="M15146">
        <v>0.15433939999999999</v>
      </c>
      <c r="N15146">
        <v>0.22976460000000001</v>
      </c>
      <c r="O15146">
        <v>0.30518980000000001</v>
      </c>
      <c r="P15146">
        <v>0.41409180000000001</v>
      </c>
      <c r="Q15146">
        <v>44.491070000000001</v>
      </c>
      <c r="R15146">
        <v>0.1438313</v>
      </c>
      <c r="S15146" t="s">
        <v>20810</v>
      </c>
    </row>
    <row r="15147" spans="1:19" x14ac:dyDescent="0.25">
      <c r="A15147" t="s">
        <v>15215</v>
      </c>
      <c r="B15147" t="s">
        <v>68</v>
      </c>
      <c r="C15147" t="s">
        <v>4</v>
      </c>
      <c r="D15147" t="s">
        <v>12</v>
      </c>
      <c r="E15147" t="s">
        <v>15</v>
      </c>
      <c r="F15147" t="s">
        <v>52</v>
      </c>
      <c r="G15147">
        <v>2</v>
      </c>
      <c r="H15147">
        <v>145</v>
      </c>
      <c r="I15147">
        <v>0.73787842000000003</v>
      </c>
      <c r="J15147">
        <v>0.84926829999999998</v>
      </c>
      <c r="K15147">
        <v>0.1113898</v>
      </c>
      <c r="L15147">
        <v>-6.0599E-2</v>
      </c>
      <c r="M15147">
        <v>4.1013399999999998E-2</v>
      </c>
      <c r="N15147">
        <v>0.1113898</v>
      </c>
      <c r="O15147">
        <v>0.18176629999999999</v>
      </c>
      <c r="P15147">
        <v>0.28337869999999998</v>
      </c>
      <c r="Q15147">
        <v>43.901789999999998</v>
      </c>
      <c r="R15147">
        <v>0.13420360000000001</v>
      </c>
      <c r="S15147" t="s">
        <v>20810</v>
      </c>
    </row>
    <row r="15148" spans="1:19" x14ac:dyDescent="0.25">
      <c r="A15148" t="s">
        <v>15216</v>
      </c>
      <c r="B15148" t="s">
        <v>68</v>
      </c>
      <c r="C15148" t="s">
        <v>4</v>
      </c>
      <c r="D15148" t="s">
        <v>12</v>
      </c>
      <c r="E15148" t="s">
        <v>15</v>
      </c>
      <c r="F15148" t="s">
        <v>52</v>
      </c>
      <c r="G15148">
        <v>3</v>
      </c>
      <c r="H15148">
        <v>145</v>
      </c>
      <c r="I15148">
        <v>0.69056415000000004</v>
      </c>
      <c r="J15148">
        <v>0.87279010000000001</v>
      </c>
      <c r="K15148">
        <v>0.182226</v>
      </c>
      <c r="L15148">
        <v>1.3803299999999999E-2</v>
      </c>
      <c r="M15148">
        <v>0.1133088</v>
      </c>
      <c r="N15148">
        <v>0.182226</v>
      </c>
      <c r="O15148">
        <v>0.25114310000000001</v>
      </c>
      <c r="P15148">
        <v>0.35064859999999998</v>
      </c>
      <c r="Q15148">
        <v>42.830359999999999</v>
      </c>
      <c r="R15148">
        <v>0.13142090000000001</v>
      </c>
      <c r="S15148" t="s">
        <v>20810</v>
      </c>
    </row>
    <row r="15149" spans="1:19" x14ac:dyDescent="0.25">
      <c r="A15149" t="s">
        <v>15217</v>
      </c>
      <c r="B15149" t="s">
        <v>68</v>
      </c>
      <c r="C15149" t="s">
        <v>4</v>
      </c>
      <c r="D15149" t="s">
        <v>12</v>
      </c>
      <c r="E15149" t="s">
        <v>15</v>
      </c>
      <c r="F15149" t="s">
        <v>52</v>
      </c>
      <c r="G15149">
        <v>4</v>
      </c>
      <c r="H15149">
        <v>145</v>
      </c>
      <c r="I15149">
        <v>0.69057128000000001</v>
      </c>
      <c r="J15149">
        <v>0.84092579999999995</v>
      </c>
      <c r="K15149">
        <v>0.1503545</v>
      </c>
      <c r="L15149">
        <v>-2.7666699999999999E-2</v>
      </c>
      <c r="M15149">
        <v>7.7509599999999998E-2</v>
      </c>
      <c r="N15149">
        <v>0.1503545</v>
      </c>
      <c r="O15149">
        <v>0.22319929999999999</v>
      </c>
      <c r="P15149">
        <v>0.32837569999999999</v>
      </c>
      <c r="Q15149">
        <v>41.589289999999998</v>
      </c>
      <c r="R15149">
        <v>0.1389107</v>
      </c>
      <c r="S15149" t="s">
        <v>20810</v>
      </c>
    </row>
    <row r="15150" spans="1:19" x14ac:dyDescent="0.25">
      <c r="A15150" t="s">
        <v>15218</v>
      </c>
      <c r="B15150" t="s">
        <v>68</v>
      </c>
      <c r="C15150" t="s">
        <v>4</v>
      </c>
      <c r="D15150" t="s">
        <v>12</v>
      </c>
      <c r="E15150" t="s">
        <v>15</v>
      </c>
      <c r="F15150" t="s">
        <v>52</v>
      </c>
      <c r="G15150">
        <v>5</v>
      </c>
      <c r="H15150">
        <v>145</v>
      </c>
      <c r="I15150">
        <v>0.79296586000000002</v>
      </c>
      <c r="J15150">
        <v>0.99753860000000005</v>
      </c>
      <c r="K15150">
        <v>0.2045728</v>
      </c>
      <c r="L15150">
        <v>1.7841800000000001E-2</v>
      </c>
      <c r="M15150">
        <v>0.128164</v>
      </c>
      <c r="N15150">
        <v>0.2045728</v>
      </c>
      <c r="O15150">
        <v>0.2809816</v>
      </c>
      <c r="P15150">
        <v>0.39130369999999998</v>
      </c>
      <c r="Q15150">
        <v>40.883929999999999</v>
      </c>
      <c r="R15150">
        <v>0.145707</v>
      </c>
      <c r="S15150" t="s">
        <v>20810</v>
      </c>
    </row>
    <row r="15151" spans="1:19" x14ac:dyDescent="0.25">
      <c r="A15151" t="s">
        <v>15219</v>
      </c>
      <c r="B15151" t="s">
        <v>68</v>
      </c>
      <c r="C15151" t="s">
        <v>4</v>
      </c>
      <c r="D15151" t="s">
        <v>12</v>
      </c>
      <c r="E15151" t="s">
        <v>15</v>
      </c>
      <c r="F15151" t="s">
        <v>52</v>
      </c>
      <c r="G15151">
        <v>6</v>
      </c>
      <c r="H15151">
        <v>145</v>
      </c>
      <c r="I15151">
        <v>1.1203855</v>
      </c>
      <c r="J15151">
        <v>1.2734970000000001</v>
      </c>
      <c r="K15151">
        <v>0.15311179999999999</v>
      </c>
      <c r="L15151">
        <v>-0.23495160000000001</v>
      </c>
      <c r="M15151">
        <v>-5.6806000000000001E-3</v>
      </c>
      <c r="N15151">
        <v>0.15311179999999999</v>
      </c>
      <c r="O15151">
        <v>0.31190420000000002</v>
      </c>
      <c r="P15151">
        <v>0.54117519999999997</v>
      </c>
      <c r="Q15151">
        <v>40.660710000000002</v>
      </c>
      <c r="R15151">
        <v>0.30280750000000001</v>
      </c>
      <c r="S15151" t="s">
        <v>20810</v>
      </c>
    </row>
    <row r="15152" spans="1:19" x14ac:dyDescent="0.25">
      <c r="A15152" t="s">
        <v>15220</v>
      </c>
      <c r="B15152" t="s">
        <v>68</v>
      </c>
      <c r="C15152" t="s">
        <v>4</v>
      </c>
      <c r="D15152" t="s">
        <v>12</v>
      </c>
      <c r="E15152" t="s">
        <v>15</v>
      </c>
      <c r="F15152" t="s">
        <v>52</v>
      </c>
      <c r="G15152">
        <v>7</v>
      </c>
      <c r="H15152">
        <v>145</v>
      </c>
      <c r="I15152">
        <v>1.2599891000000001</v>
      </c>
      <c r="J15152">
        <v>1.3651679999999999</v>
      </c>
      <c r="K15152">
        <v>0.10517899999999999</v>
      </c>
      <c r="L15152">
        <v>-0.24104729999999999</v>
      </c>
      <c r="M15152">
        <v>-3.6493999999999999E-2</v>
      </c>
      <c r="N15152">
        <v>0.10517899999999999</v>
      </c>
      <c r="O15152">
        <v>0.24685199999999999</v>
      </c>
      <c r="P15152">
        <v>0.45140530000000001</v>
      </c>
      <c r="Q15152">
        <v>40.875</v>
      </c>
      <c r="R15152">
        <v>0.27016180000000001</v>
      </c>
      <c r="S15152" t="s">
        <v>20810</v>
      </c>
    </row>
    <row r="15153" spans="1:19" x14ac:dyDescent="0.25">
      <c r="A15153" t="s">
        <v>15221</v>
      </c>
      <c r="B15153" t="s">
        <v>68</v>
      </c>
      <c r="C15153" t="s">
        <v>4</v>
      </c>
      <c r="D15153" t="s">
        <v>12</v>
      </c>
      <c r="E15153" t="s">
        <v>15</v>
      </c>
      <c r="F15153" t="s">
        <v>52</v>
      </c>
      <c r="G15153">
        <v>8</v>
      </c>
      <c r="H15153">
        <v>145</v>
      </c>
      <c r="I15153">
        <v>1.1996872000000001</v>
      </c>
      <c r="J15153">
        <v>1.184482</v>
      </c>
      <c r="K15153">
        <v>-1.5205700000000001E-2</v>
      </c>
      <c r="L15153">
        <v>-0.33785559999999998</v>
      </c>
      <c r="M15153">
        <v>-0.14723140000000001</v>
      </c>
      <c r="N15153">
        <v>-1.5205700000000001E-2</v>
      </c>
      <c r="O15153">
        <v>0.11681999999999999</v>
      </c>
      <c r="P15153">
        <v>0.3074442</v>
      </c>
      <c r="Q15153">
        <v>39.821429999999999</v>
      </c>
      <c r="R15153">
        <v>0.25176500000000002</v>
      </c>
      <c r="S15153" t="s">
        <v>20810</v>
      </c>
    </row>
    <row r="15154" spans="1:19" x14ac:dyDescent="0.25">
      <c r="A15154" t="s">
        <v>15222</v>
      </c>
      <c r="B15154" t="s">
        <v>68</v>
      </c>
      <c r="C15154" t="s">
        <v>4</v>
      </c>
      <c r="D15154" t="s">
        <v>12</v>
      </c>
      <c r="E15154" t="s">
        <v>15</v>
      </c>
      <c r="F15154" t="s">
        <v>52</v>
      </c>
      <c r="G15154">
        <v>9</v>
      </c>
      <c r="H15154">
        <v>145</v>
      </c>
      <c r="I15154">
        <v>1.2034674999999999</v>
      </c>
      <c r="J15154">
        <v>1.0422020000000001</v>
      </c>
      <c r="K15154">
        <v>-0.16126550000000001</v>
      </c>
      <c r="L15154">
        <v>-0.48115210000000003</v>
      </c>
      <c r="M15154">
        <v>-0.29216049999999999</v>
      </c>
      <c r="N15154">
        <v>-0.16126550000000001</v>
      </c>
      <c r="O15154">
        <v>-3.0370500000000002E-2</v>
      </c>
      <c r="P15154">
        <v>0.15862109999999999</v>
      </c>
      <c r="Q15154">
        <v>42.8125</v>
      </c>
      <c r="R15154">
        <v>0.24960879999999999</v>
      </c>
      <c r="S15154" t="s">
        <v>20810</v>
      </c>
    </row>
    <row r="15155" spans="1:19" x14ac:dyDescent="0.25">
      <c r="A15155" t="s">
        <v>15223</v>
      </c>
      <c r="B15155" t="s">
        <v>68</v>
      </c>
      <c r="C15155" t="s">
        <v>4</v>
      </c>
      <c r="D15155" t="s">
        <v>12</v>
      </c>
      <c r="E15155" t="s">
        <v>15</v>
      </c>
      <c r="F15155" t="s">
        <v>52</v>
      </c>
      <c r="G15155">
        <v>10</v>
      </c>
      <c r="H15155">
        <v>145</v>
      </c>
      <c r="I15155">
        <v>1.2008464000000001</v>
      </c>
      <c r="J15155">
        <v>0.98383200000000004</v>
      </c>
      <c r="K15155">
        <v>-0.2170144</v>
      </c>
      <c r="L15155">
        <v>-0.53882370000000002</v>
      </c>
      <c r="M15155">
        <v>-0.34869610000000001</v>
      </c>
      <c r="N15155">
        <v>-0.2170144</v>
      </c>
      <c r="O15155">
        <v>-8.5332599999999995E-2</v>
      </c>
      <c r="P15155">
        <v>0.104795</v>
      </c>
      <c r="Q15155">
        <v>45.794640000000001</v>
      </c>
      <c r="R15155">
        <v>0.25110919999999998</v>
      </c>
      <c r="S15155" t="s">
        <v>20810</v>
      </c>
    </row>
    <row r="15156" spans="1:19" x14ac:dyDescent="0.25">
      <c r="A15156" t="s">
        <v>15224</v>
      </c>
      <c r="B15156" t="s">
        <v>68</v>
      </c>
      <c r="C15156" t="s">
        <v>4</v>
      </c>
      <c r="D15156" t="s">
        <v>12</v>
      </c>
      <c r="E15156" t="s">
        <v>15</v>
      </c>
      <c r="F15156" t="s">
        <v>52</v>
      </c>
      <c r="G15156">
        <v>11</v>
      </c>
      <c r="H15156">
        <v>145</v>
      </c>
      <c r="I15156">
        <v>1.0790211999999999</v>
      </c>
      <c r="J15156">
        <v>1.105702</v>
      </c>
      <c r="K15156">
        <v>2.66804E-2</v>
      </c>
      <c r="L15156">
        <v>-0.2226756</v>
      </c>
      <c r="M15156">
        <v>-7.5354099999999993E-2</v>
      </c>
      <c r="N15156">
        <v>2.66804E-2</v>
      </c>
      <c r="O15156">
        <v>0.12871479999999999</v>
      </c>
      <c r="P15156">
        <v>0.27603630000000001</v>
      </c>
      <c r="Q15156">
        <v>47.348210000000002</v>
      </c>
      <c r="R15156">
        <v>0.19457350000000001</v>
      </c>
      <c r="S15156" t="s">
        <v>20810</v>
      </c>
    </row>
    <row r="15157" spans="1:19" x14ac:dyDescent="0.25">
      <c r="A15157" t="s">
        <v>15225</v>
      </c>
      <c r="B15157" t="s">
        <v>68</v>
      </c>
      <c r="C15157" t="s">
        <v>4</v>
      </c>
      <c r="D15157" t="s">
        <v>12</v>
      </c>
      <c r="E15157" t="s">
        <v>15</v>
      </c>
      <c r="F15157" t="s">
        <v>52</v>
      </c>
      <c r="G15157">
        <v>12</v>
      </c>
      <c r="H15157">
        <v>145</v>
      </c>
      <c r="I15157">
        <v>0.96422481999999998</v>
      </c>
      <c r="J15157">
        <v>1.0814569999999999</v>
      </c>
      <c r="K15157">
        <v>0.11723210000000001</v>
      </c>
      <c r="L15157">
        <v>-0.11407100000000001</v>
      </c>
      <c r="M15157">
        <v>2.2584799999999999E-2</v>
      </c>
      <c r="N15157">
        <v>0.11723210000000001</v>
      </c>
      <c r="O15157">
        <v>0.2118794</v>
      </c>
      <c r="P15157">
        <v>0.34853509999999999</v>
      </c>
      <c r="Q15157">
        <v>47.375</v>
      </c>
      <c r="R15157">
        <v>0.1804867</v>
      </c>
      <c r="S15157" t="s">
        <v>20810</v>
      </c>
    </row>
    <row r="15158" spans="1:19" x14ac:dyDescent="0.25">
      <c r="A15158" t="s">
        <v>15226</v>
      </c>
      <c r="B15158" t="s">
        <v>68</v>
      </c>
      <c r="C15158" t="s">
        <v>4</v>
      </c>
      <c r="D15158" t="s">
        <v>12</v>
      </c>
      <c r="E15158" t="s">
        <v>15</v>
      </c>
      <c r="F15158" t="s">
        <v>52</v>
      </c>
      <c r="G15158">
        <v>13</v>
      </c>
      <c r="H15158">
        <v>145</v>
      </c>
      <c r="I15158">
        <v>0.91318195999999996</v>
      </c>
      <c r="J15158">
        <v>1.1683760000000001</v>
      </c>
      <c r="K15158">
        <v>0.25519370000000002</v>
      </c>
      <c r="L15158">
        <v>2.0925300000000001E-2</v>
      </c>
      <c r="M15158">
        <v>0.1593329</v>
      </c>
      <c r="N15158">
        <v>0.25519370000000002</v>
      </c>
      <c r="O15158">
        <v>0.35105439999999999</v>
      </c>
      <c r="P15158">
        <v>0.48946200000000001</v>
      </c>
      <c r="Q15158">
        <v>44.723210000000002</v>
      </c>
      <c r="R15158">
        <v>0.18280060000000001</v>
      </c>
      <c r="S15158" t="s">
        <v>20810</v>
      </c>
    </row>
    <row r="15159" spans="1:19" x14ac:dyDescent="0.25">
      <c r="A15159" t="s">
        <v>15227</v>
      </c>
      <c r="B15159" t="s">
        <v>68</v>
      </c>
      <c r="C15159" t="s">
        <v>4</v>
      </c>
      <c r="D15159" t="s">
        <v>12</v>
      </c>
      <c r="E15159" t="s">
        <v>15</v>
      </c>
      <c r="F15159" t="s">
        <v>52</v>
      </c>
      <c r="G15159">
        <v>14</v>
      </c>
      <c r="H15159">
        <v>145</v>
      </c>
      <c r="I15159">
        <v>0.99248552999999995</v>
      </c>
      <c r="J15159">
        <v>1.144468</v>
      </c>
      <c r="K15159">
        <v>0.1519827</v>
      </c>
      <c r="L15159">
        <v>-0.12156309999999999</v>
      </c>
      <c r="M15159">
        <v>4.0050000000000002E-2</v>
      </c>
      <c r="N15159">
        <v>0.1519827</v>
      </c>
      <c r="O15159">
        <v>0.26391540000000002</v>
      </c>
      <c r="P15159">
        <v>0.42552839999999997</v>
      </c>
      <c r="Q15159">
        <v>42.589289999999998</v>
      </c>
      <c r="R15159">
        <v>0.2134489</v>
      </c>
      <c r="S15159" t="s">
        <v>20810</v>
      </c>
    </row>
    <row r="15160" spans="1:19" x14ac:dyDescent="0.25">
      <c r="A15160" t="s">
        <v>15228</v>
      </c>
      <c r="B15160" t="s">
        <v>68</v>
      </c>
      <c r="C15160" t="s">
        <v>4</v>
      </c>
      <c r="D15160" t="s">
        <v>12</v>
      </c>
      <c r="E15160" t="s">
        <v>15</v>
      </c>
      <c r="F15160" t="s">
        <v>52</v>
      </c>
      <c r="G15160">
        <v>15</v>
      </c>
      <c r="H15160">
        <v>145</v>
      </c>
      <c r="I15160">
        <v>0.87215335999999999</v>
      </c>
      <c r="J15160">
        <v>1.047436</v>
      </c>
      <c r="K15160">
        <v>0.1752822</v>
      </c>
      <c r="L15160">
        <v>-2.6540299999999999E-2</v>
      </c>
      <c r="M15160">
        <v>9.2698000000000003E-2</v>
      </c>
      <c r="N15160">
        <v>0.1752822</v>
      </c>
      <c r="O15160">
        <v>0.25786629999999999</v>
      </c>
      <c r="P15160">
        <v>0.37710470000000001</v>
      </c>
      <c r="Q15160">
        <v>40.651789999999998</v>
      </c>
      <c r="R15160">
        <v>0.15748290000000001</v>
      </c>
      <c r="S15160" t="s">
        <v>20810</v>
      </c>
    </row>
    <row r="15161" spans="1:19" x14ac:dyDescent="0.25">
      <c r="A15161" t="s">
        <v>15229</v>
      </c>
      <c r="B15161" t="s">
        <v>68</v>
      </c>
      <c r="C15161" t="s">
        <v>4</v>
      </c>
      <c r="D15161" t="s">
        <v>12</v>
      </c>
      <c r="E15161" t="s">
        <v>15</v>
      </c>
      <c r="F15161" t="s">
        <v>52</v>
      </c>
      <c r="G15161">
        <v>16</v>
      </c>
      <c r="H15161">
        <v>145</v>
      </c>
      <c r="I15161">
        <v>0.92912306</v>
      </c>
      <c r="J15161">
        <v>1.064479</v>
      </c>
      <c r="K15161">
        <v>0.1353559</v>
      </c>
      <c r="L15161">
        <v>-9.21762E-2</v>
      </c>
      <c r="M15161">
        <v>4.22516E-2</v>
      </c>
      <c r="N15161">
        <v>0.1353559</v>
      </c>
      <c r="O15161">
        <v>0.2284602</v>
      </c>
      <c r="P15161">
        <v>0.36288799999999999</v>
      </c>
      <c r="Q15161">
        <v>40.892859999999999</v>
      </c>
      <c r="R15161">
        <v>0.17754429999999999</v>
      </c>
      <c r="S15161" t="s">
        <v>20810</v>
      </c>
    </row>
    <row r="15162" spans="1:19" x14ac:dyDescent="0.25">
      <c r="A15162" t="s">
        <v>15230</v>
      </c>
      <c r="B15162" t="s">
        <v>68</v>
      </c>
      <c r="C15162" t="s">
        <v>4</v>
      </c>
      <c r="D15162" t="s">
        <v>12</v>
      </c>
      <c r="E15162" t="s">
        <v>15</v>
      </c>
      <c r="F15162" t="s">
        <v>52</v>
      </c>
      <c r="G15162">
        <v>17</v>
      </c>
      <c r="H15162">
        <v>145</v>
      </c>
      <c r="I15162">
        <v>0.88321106000000005</v>
      </c>
      <c r="J15162">
        <v>1.143046</v>
      </c>
      <c r="K15162">
        <v>0.25983489999999998</v>
      </c>
      <c r="L15162">
        <v>5.1937299999999999E-2</v>
      </c>
      <c r="M15162">
        <v>0.1747649</v>
      </c>
      <c r="N15162">
        <v>0.25983489999999998</v>
      </c>
      <c r="O15162">
        <v>0.34490480000000001</v>
      </c>
      <c r="P15162">
        <v>0.46773239999999999</v>
      </c>
      <c r="Q15162">
        <v>41.723210000000002</v>
      </c>
      <c r="R15162">
        <v>0.16222329999999999</v>
      </c>
      <c r="S15162" t="s">
        <v>20810</v>
      </c>
    </row>
    <row r="15163" spans="1:19" x14ac:dyDescent="0.25">
      <c r="A15163" t="s">
        <v>15231</v>
      </c>
      <c r="B15163" t="s">
        <v>68</v>
      </c>
      <c r="C15163" t="s">
        <v>4</v>
      </c>
      <c r="D15163" t="s">
        <v>12</v>
      </c>
      <c r="E15163" t="s">
        <v>15</v>
      </c>
      <c r="F15163" t="s">
        <v>52</v>
      </c>
      <c r="G15163">
        <v>18</v>
      </c>
      <c r="H15163">
        <v>145</v>
      </c>
      <c r="I15163">
        <v>1.2085421999999999</v>
      </c>
      <c r="J15163">
        <v>1.4286289999999999</v>
      </c>
      <c r="K15163">
        <v>0.22008630000000001</v>
      </c>
      <c r="L15163">
        <v>-1.84847E-2</v>
      </c>
      <c r="M15163">
        <v>0.122465</v>
      </c>
      <c r="N15163">
        <v>0.22008630000000001</v>
      </c>
      <c r="O15163">
        <v>0.31770759999999998</v>
      </c>
      <c r="P15163">
        <v>0.45865729999999999</v>
      </c>
      <c r="Q15163">
        <v>41.169640000000001</v>
      </c>
      <c r="R15163">
        <v>0.18615789999999999</v>
      </c>
      <c r="S15163" t="s">
        <v>20810</v>
      </c>
    </row>
    <row r="15164" spans="1:19" x14ac:dyDescent="0.25">
      <c r="A15164" t="s">
        <v>15232</v>
      </c>
      <c r="B15164" t="s">
        <v>68</v>
      </c>
      <c r="C15164" t="s">
        <v>4</v>
      </c>
      <c r="D15164" t="s">
        <v>12</v>
      </c>
      <c r="E15164" t="s">
        <v>15</v>
      </c>
      <c r="F15164" t="s">
        <v>52</v>
      </c>
      <c r="G15164">
        <v>19</v>
      </c>
      <c r="H15164">
        <v>145</v>
      </c>
      <c r="I15164">
        <v>1.4785033000000001</v>
      </c>
      <c r="J15164">
        <v>1.779768</v>
      </c>
      <c r="K15164">
        <v>0.3012649</v>
      </c>
      <c r="L15164">
        <v>-1.0419100000000001E-2</v>
      </c>
      <c r="M15164">
        <v>0.1737263</v>
      </c>
      <c r="N15164">
        <v>0.3012649</v>
      </c>
      <c r="O15164">
        <v>0.4288034</v>
      </c>
      <c r="P15164">
        <v>0.61294879999999996</v>
      </c>
      <c r="Q15164">
        <v>39.785710000000002</v>
      </c>
      <c r="R15164">
        <v>0.24320820000000001</v>
      </c>
      <c r="S15164" t="s">
        <v>20810</v>
      </c>
    </row>
    <row r="15165" spans="1:19" x14ac:dyDescent="0.25">
      <c r="A15165" t="s">
        <v>15233</v>
      </c>
      <c r="B15165" t="s">
        <v>68</v>
      </c>
      <c r="C15165" t="s">
        <v>4</v>
      </c>
      <c r="D15165" t="s">
        <v>12</v>
      </c>
      <c r="E15165" t="s">
        <v>15</v>
      </c>
      <c r="F15165" t="s">
        <v>52</v>
      </c>
      <c r="G15165">
        <v>20</v>
      </c>
      <c r="H15165">
        <v>145</v>
      </c>
      <c r="I15165">
        <v>1.7912414000000001</v>
      </c>
      <c r="J15165">
        <v>1.6069199999999999</v>
      </c>
      <c r="K15165">
        <v>-0.18432190000000001</v>
      </c>
      <c r="L15165">
        <v>-0.5852212</v>
      </c>
      <c r="M15165">
        <v>-0.34836660000000003</v>
      </c>
      <c r="N15165">
        <v>-0.18432190000000001</v>
      </c>
      <c r="O15165">
        <v>-2.0277199999999999E-2</v>
      </c>
      <c r="P15165">
        <v>0.2165774</v>
      </c>
      <c r="Q15165">
        <v>39.955359999999999</v>
      </c>
      <c r="R15165">
        <v>0.31282339999999997</v>
      </c>
      <c r="S15165" t="s">
        <v>20810</v>
      </c>
    </row>
    <row r="15166" spans="1:19" x14ac:dyDescent="0.25">
      <c r="A15166" t="s">
        <v>15234</v>
      </c>
      <c r="B15166" t="s">
        <v>68</v>
      </c>
      <c r="C15166" t="s">
        <v>4</v>
      </c>
      <c r="D15166" t="s">
        <v>12</v>
      </c>
      <c r="E15166" t="s">
        <v>15</v>
      </c>
      <c r="F15166" t="s">
        <v>52</v>
      </c>
      <c r="G15166">
        <v>21</v>
      </c>
      <c r="H15166">
        <v>145</v>
      </c>
      <c r="I15166">
        <v>1.8531344000000001</v>
      </c>
      <c r="J15166">
        <v>1.5558050000000001</v>
      </c>
      <c r="K15166">
        <v>-0.29732930000000002</v>
      </c>
      <c r="L15166">
        <v>-0.74703160000000002</v>
      </c>
      <c r="M15166">
        <v>-0.48134379999999999</v>
      </c>
      <c r="N15166">
        <v>-0.29732930000000002</v>
      </c>
      <c r="O15166">
        <v>-0.11331479999999999</v>
      </c>
      <c r="P15166">
        <v>0.15237300000000001</v>
      </c>
      <c r="Q15166">
        <v>39.625</v>
      </c>
      <c r="R15166">
        <v>0.35090460000000001</v>
      </c>
      <c r="S15166" t="s">
        <v>20810</v>
      </c>
    </row>
    <row r="15167" spans="1:19" x14ac:dyDescent="0.25">
      <c r="A15167" t="s">
        <v>15235</v>
      </c>
      <c r="B15167" t="s">
        <v>68</v>
      </c>
      <c r="C15167" t="s">
        <v>4</v>
      </c>
      <c r="D15167" t="s">
        <v>12</v>
      </c>
      <c r="E15167" t="s">
        <v>15</v>
      </c>
      <c r="F15167" t="s">
        <v>52</v>
      </c>
      <c r="G15167">
        <v>22</v>
      </c>
      <c r="H15167">
        <v>145</v>
      </c>
      <c r="I15167">
        <v>1.4185498000000001</v>
      </c>
      <c r="J15167">
        <v>1.441568</v>
      </c>
      <c r="K15167">
        <v>2.3017900000000001E-2</v>
      </c>
      <c r="L15167">
        <v>-0.2918191</v>
      </c>
      <c r="M15167">
        <v>-0.1058109</v>
      </c>
      <c r="N15167">
        <v>2.3017900000000001E-2</v>
      </c>
      <c r="O15167">
        <v>0.1518466</v>
      </c>
      <c r="P15167">
        <v>0.33785490000000001</v>
      </c>
      <c r="Q15167">
        <v>38.241070000000001</v>
      </c>
      <c r="R15167">
        <v>0.24566859999999999</v>
      </c>
      <c r="S15167" t="s">
        <v>20810</v>
      </c>
    </row>
    <row r="15168" spans="1:19" x14ac:dyDescent="0.25">
      <c r="A15168" t="s">
        <v>15236</v>
      </c>
      <c r="B15168" t="s">
        <v>68</v>
      </c>
      <c r="C15168" t="s">
        <v>4</v>
      </c>
      <c r="D15168" t="s">
        <v>12</v>
      </c>
      <c r="E15168" t="s">
        <v>15</v>
      </c>
      <c r="F15168" t="s">
        <v>52</v>
      </c>
      <c r="G15168">
        <v>23</v>
      </c>
      <c r="H15168">
        <v>145</v>
      </c>
      <c r="I15168">
        <v>1.2886658</v>
      </c>
      <c r="J15168">
        <v>1.2549680000000001</v>
      </c>
      <c r="K15168">
        <v>-3.3697999999999999E-2</v>
      </c>
      <c r="L15168">
        <v>-0.29448580000000002</v>
      </c>
      <c r="M15168">
        <v>-0.14041020000000001</v>
      </c>
      <c r="N15168">
        <v>-3.3697999999999999E-2</v>
      </c>
      <c r="O15168">
        <v>7.3014300000000004E-2</v>
      </c>
      <c r="P15168">
        <v>0.22708980000000001</v>
      </c>
      <c r="Q15168">
        <v>37.633929999999999</v>
      </c>
      <c r="R15168">
        <v>0.2034938</v>
      </c>
      <c r="S15168" t="s">
        <v>20810</v>
      </c>
    </row>
    <row r="15169" spans="1:19" x14ac:dyDescent="0.25">
      <c r="A15169" t="s">
        <v>15237</v>
      </c>
      <c r="B15169" t="s">
        <v>68</v>
      </c>
      <c r="C15169" t="s">
        <v>4</v>
      </c>
      <c r="D15169" t="s">
        <v>12</v>
      </c>
      <c r="E15169" t="s">
        <v>15</v>
      </c>
      <c r="F15169" t="s">
        <v>52</v>
      </c>
      <c r="G15169">
        <v>24</v>
      </c>
      <c r="H15169">
        <v>145</v>
      </c>
      <c r="I15169">
        <v>1.0486856</v>
      </c>
      <c r="J15169">
        <v>1.0072950000000001</v>
      </c>
      <c r="K15169">
        <v>-4.1390499999999997E-2</v>
      </c>
      <c r="L15169">
        <v>-0.27705459999999998</v>
      </c>
      <c r="M15169">
        <v>-0.13782240000000001</v>
      </c>
      <c r="N15169">
        <v>-4.1390499999999997E-2</v>
      </c>
      <c r="O15169">
        <v>5.5041300000000001E-2</v>
      </c>
      <c r="P15169">
        <v>0.19427349999999999</v>
      </c>
      <c r="Q15169">
        <v>36.857140000000001</v>
      </c>
      <c r="R15169">
        <v>0.18388959999999999</v>
      </c>
      <c r="S15169" t="s">
        <v>20810</v>
      </c>
    </row>
    <row r="15170" spans="1:19" x14ac:dyDescent="0.25">
      <c r="A15170" t="s">
        <v>15238</v>
      </c>
      <c r="B15170" t="s">
        <v>68</v>
      </c>
      <c r="C15170" t="s">
        <v>4</v>
      </c>
      <c r="D15170" t="s">
        <v>12</v>
      </c>
      <c r="E15170" t="s">
        <v>16</v>
      </c>
      <c r="F15170" t="s">
        <v>6</v>
      </c>
      <c r="G15170">
        <v>1</v>
      </c>
      <c r="H15170">
        <v>145</v>
      </c>
      <c r="I15170">
        <v>0.78590411000000004</v>
      </c>
      <c r="J15170">
        <v>0.81531609999999999</v>
      </c>
      <c r="K15170">
        <v>2.9412000000000001E-2</v>
      </c>
      <c r="L15170">
        <v>-0.13769919999999999</v>
      </c>
      <c r="M15170">
        <v>-3.8968500000000003E-2</v>
      </c>
      <c r="N15170">
        <v>2.9412000000000001E-2</v>
      </c>
      <c r="O15170">
        <v>9.7792500000000004E-2</v>
      </c>
      <c r="P15170">
        <v>0.19652310000000001</v>
      </c>
      <c r="Q15170">
        <v>52.583329999999997</v>
      </c>
      <c r="R15170">
        <v>0.1303975</v>
      </c>
      <c r="S15170" t="s">
        <v>20810</v>
      </c>
    </row>
    <row r="15171" spans="1:19" x14ac:dyDescent="0.25">
      <c r="A15171" t="s">
        <v>15239</v>
      </c>
      <c r="B15171" t="s">
        <v>68</v>
      </c>
      <c r="C15171" t="s">
        <v>4</v>
      </c>
      <c r="D15171" t="s">
        <v>12</v>
      </c>
      <c r="E15171" t="s">
        <v>16</v>
      </c>
      <c r="F15171" t="s">
        <v>6</v>
      </c>
      <c r="G15171">
        <v>2</v>
      </c>
      <c r="H15171">
        <v>145</v>
      </c>
      <c r="I15171">
        <v>0.70843370999999999</v>
      </c>
      <c r="J15171">
        <v>0.74686909999999995</v>
      </c>
      <c r="K15171">
        <v>3.8435400000000002E-2</v>
      </c>
      <c r="L15171">
        <v>-0.1219186</v>
      </c>
      <c r="M15171">
        <v>-2.7180099999999999E-2</v>
      </c>
      <c r="N15171">
        <v>3.8435400000000002E-2</v>
      </c>
      <c r="O15171">
        <v>0.104051</v>
      </c>
      <c r="P15171">
        <v>0.1987894</v>
      </c>
      <c r="Q15171">
        <v>51.844810000000003</v>
      </c>
      <c r="R15171">
        <v>0.12512490000000001</v>
      </c>
      <c r="S15171" t="s">
        <v>20810</v>
      </c>
    </row>
    <row r="15172" spans="1:19" x14ac:dyDescent="0.25">
      <c r="A15172" t="s">
        <v>15240</v>
      </c>
      <c r="B15172" t="s">
        <v>68</v>
      </c>
      <c r="C15172" t="s">
        <v>4</v>
      </c>
      <c r="D15172" t="s">
        <v>12</v>
      </c>
      <c r="E15172" t="s">
        <v>16</v>
      </c>
      <c r="F15172" t="s">
        <v>6</v>
      </c>
      <c r="G15172">
        <v>3</v>
      </c>
      <c r="H15172">
        <v>145</v>
      </c>
      <c r="I15172">
        <v>0.67107700000000003</v>
      </c>
      <c r="J15172">
        <v>0.72338899999999995</v>
      </c>
      <c r="K15172">
        <v>5.2311999999999997E-2</v>
      </c>
      <c r="L15172">
        <v>-9.9122299999999997E-2</v>
      </c>
      <c r="M15172">
        <v>-9.6536999999999994E-3</v>
      </c>
      <c r="N15172">
        <v>5.2311999999999997E-2</v>
      </c>
      <c r="O15172">
        <v>0.1142777</v>
      </c>
      <c r="P15172">
        <v>0.20374629999999999</v>
      </c>
      <c r="Q15172">
        <v>50.982990000000001</v>
      </c>
      <c r="R15172">
        <v>0.1181648</v>
      </c>
      <c r="S15172" t="s">
        <v>20810</v>
      </c>
    </row>
    <row r="15173" spans="1:19" x14ac:dyDescent="0.25">
      <c r="A15173" t="s">
        <v>15241</v>
      </c>
      <c r="B15173" t="s">
        <v>68</v>
      </c>
      <c r="C15173" t="s">
        <v>4</v>
      </c>
      <c r="D15173" t="s">
        <v>12</v>
      </c>
      <c r="E15173" t="s">
        <v>16</v>
      </c>
      <c r="F15173" t="s">
        <v>6</v>
      </c>
      <c r="G15173">
        <v>4</v>
      </c>
      <c r="H15173">
        <v>145</v>
      </c>
      <c r="I15173">
        <v>0.62635448000000005</v>
      </c>
      <c r="J15173">
        <v>0.68261899999999998</v>
      </c>
      <c r="K15173">
        <v>5.6264500000000002E-2</v>
      </c>
      <c r="L15173">
        <v>-9.2275899999999994E-2</v>
      </c>
      <c r="M15173">
        <v>-4.5170000000000002E-3</v>
      </c>
      <c r="N15173">
        <v>5.6264500000000002E-2</v>
      </c>
      <c r="O15173">
        <v>0.117046</v>
      </c>
      <c r="P15173">
        <v>0.20480490000000001</v>
      </c>
      <c r="Q15173">
        <v>50.338009999999997</v>
      </c>
      <c r="R15173">
        <v>0.1159067</v>
      </c>
      <c r="S15173" t="s">
        <v>20810</v>
      </c>
    </row>
    <row r="15174" spans="1:19" x14ac:dyDescent="0.25">
      <c r="A15174" t="s">
        <v>15242</v>
      </c>
      <c r="B15174" t="s">
        <v>68</v>
      </c>
      <c r="C15174" t="s">
        <v>4</v>
      </c>
      <c r="D15174" t="s">
        <v>12</v>
      </c>
      <c r="E15174" t="s">
        <v>16</v>
      </c>
      <c r="F15174" t="s">
        <v>6</v>
      </c>
      <c r="G15174">
        <v>5</v>
      </c>
      <c r="H15174">
        <v>145</v>
      </c>
      <c r="I15174">
        <v>0.65289019000000004</v>
      </c>
      <c r="J15174">
        <v>0.7109529</v>
      </c>
      <c r="K15174">
        <v>5.8062799999999998E-2</v>
      </c>
      <c r="L15174">
        <v>-9.28702E-2</v>
      </c>
      <c r="M15174">
        <v>-3.6977999999999998E-3</v>
      </c>
      <c r="N15174">
        <v>5.8062799999999998E-2</v>
      </c>
      <c r="O15174">
        <v>0.11982329999999999</v>
      </c>
      <c r="P15174">
        <v>0.20899570000000001</v>
      </c>
      <c r="Q15174">
        <v>49.539540000000002</v>
      </c>
      <c r="R15174">
        <v>0.11777360000000001</v>
      </c>
      <c r="S15174" t="s">
        <v>20810</v>
      </c>
    </row>
    <row r="15175" spans="1:19" x14ac:dyDescent="0.25">
      <c r="A15175" t="s">
        <v>15243</v>
      </c>
      <c r="B15175" t="s">
        <v>68</v>
      </c>
      <c r="C15175" t="s">
        <v>4</v>
      </c>
      <c r="D15175" t="s">
        <v>12</v>
      </c>
      <c r="E15175" t="s">
        <v>16</v>
      </c>
      <c r="F15175" t="s">
        <v>6</v>
      </c>
      <c r="G15175">
        <v>6</v>
      </c>
      <c r="H15175">
        <v>145</v>
      </c>
      <c r="I15175">
        <v>0.78292468999999998</v>
      </c>
      <c r="J15175">
        <v>0.75596680000000005</v>
      </c>
      <c r="K15175">
        <v>-2.6957800000000001E-2</v>
      </c>
      <c r="L15175">
        <v>-0.20876629999999999</v>
      </c>
      <c r="M15175">
        <v>-0.1013524</v>
      </c>
      <c r="N15175">
        <v>-2.6957800000000001E-2</v>
      </c>
      <c r="O15175">
        <v>4.7436699999999998E-2</v>
      </c>
      <c r="P15175">
        <v>0.1548506</v>
      </c>
      <c r="Q15175">
        <v>49.039119999999997</v>
      </c>
      <c r="R15175">
        <v>0.14186589999999999</v>
      </c>
      <c r="S15175" t="s">
        <v>20810</v>
      </c>
    </row>
    <row r="15176" spans="1:19" x14ac:dyDescent="0.25">
      <c r="A15176" t="s">
        <v>15244</v>
      </c>
      <c r="B15176" t="s">
        <v>68</v>
      </c>
      <c r="C15176" t="s">
        <v>4</v>
      </c>
      <c r="D15176" t="s">
        <v>12</v>
      </c>
      <c r="E15176" t="s">
        <v>16</v>
      </c>
      <c r="F15176" t="s">
        <v>6</v>
      </c>
      <c r="G15176">
        <v>7</v>
      </c>
      <c r="H15176">
        <v>145</v>
      </c>
      <c r="I15176">
        <v>0.92629992000000005</v>
      </c>
      <c r="J15176">
        <v>0.92743679999999995</v>
      </c>
      <c r="K15176">
        <v>1.1368999999999999E-3</v>
      </c>
      <c r="L15176">
        <v>-0.23238130000000001</v>
      </c>
      <c r="M15176">
        <v>-9.4416799999999995E-2</v>
      </c>
      <c r="N15176">
        <v>1.1368999999999999E-3</v>
      </c>
      <c r="O15176">
        <v>9.6690700000000004E-2</v>
      </c>
      <c r="P15176">
        <v>0.23465510000000001</v>
      </c>
      <c r="Q15176">
        <v>48.530189999999997</v>
      </c>
      <c r="R15176">
        <v>0.18221519999999999</v>
      </c>
      <c r="S15176" t="s">
        <v>20810</v>
      </c>
    </row>
    <row r="15177" spans="1:19" x14ac:dyDescent="0.25">
      <c r="A15177" t="s">
        <v>15245</v>
      </c>
      <c r="B15177" t="s">
        <v>68</v>
      </c>
      <c r="C15177" t="s">
        <v>4</v>
      </c>
      <c r="D15177" t="s">
        <v>12</v>
      </c>
      <c r="E15177" t="s">
        <v>16</v>
      </c>
      <c r="F15177" t="s">
        <v>6</v>
      </c>
      <c r="G15177">
        <v>8</v>
      </c>
      <c r="H15177">
        <v>145</v>
      </c>
      <c r="I15177">
        <v>1.0456585</v>
      </c>
      <c r="J15177">
        <v>1.0000260000000001</v>
      </c>
      <c r="K15177">
        <v>-4.5632499999999999E-2</v>
      </c>
      <c r="L15177">
        <v>-0.3201698</v>
      </c>
      <c r="M15177">
        <v>-0.1579709</v>
      </c>
      <c r="N15177">
        <v>-4.5632499999999999E-2</v>
      </c>
      <c r="O15177">
        <v>6.6705899999999999E-2</v>
      </c>
      <c r="P15177">
        <v>0.22890479999999999</v>
      </c>
      <c r="Q15177">
        <v>48.88776</v>
      </c>
      <c r="R15177">
        <v>0.21422260000000001</v>
      </c>
      <c r="S15177" t="s">
        <v>20810</v>
      </c>
    </row>
    <row r="15178" spans="1:19" x14ac:dyDescent="0.25">
      <c r="A15178" t="s">
        <v>15246</v>
      </c>
      <c r="B15178" t="s">
        <v>68</v>
      </c>
      <c r="C15178" t="s">
        <v>4</v>
      </c>
      <c r="D15178" t="s">
        <v>12</v>
      </c>
      <c r="E15178" t="s">
        <v>16</v>
      </c>
      <c r="F15178" t="s">
        <v>6</v>
      </c>
      <c r="G15178">
        <v>9</v>
      </c>
      <c r="H15178">
        <v>145</v>
      </c>
      <c r="I15178">
        <v>0.93748003000000002</v>
      </c>
      <c r="J15178">
        <v>0.92306410000000005</v>
      </c>
      <c r="K15178">
        <v>-1.4415900000000001E-2</v>
      </c>
      <c r="L15178">
        <v>-0.2627294</v>
      </c>
      <c r="M15178">
        <v>-0.1160238</v>
      </c>
      <c r="N15178">
        <v>-1.4415900000000001E-2</v>
      </c>
      <c r="O15178">
        <v>8.7192000000000006E-2</v>
      </c>
      <c r="P15178">
        <v>0.23389760000000001</v>
      </c>
      <c r="Q15178">
        <v>51.540390000000002</v>
      </c>
      <c r="R15178">
        <v>0.19376009999999999</v>
      </c>
      <c r="S15178" t="s">
        <v>20810</v>
      </c>
    </row>
    <row r="15179" spans="1:19" x14ac:dyDescent="0.25">
      <c r="A15179" t="s">
        <v>15247</v>
      </c>
      <c r="B15179" t="s">
        <v>68</v>
      </c>
      <c r="C15179" t="s">
        <v>4</v>
      </c>
      <c r="D15179" t="s">
        <v>12</v>
      </c>
      <c r="E15179" t="s">
        <v>16</v>
      </c>
      <c r="F15179" t="s">
        <v>6</v>
      </c>
      <c r="G15179">
        <v>10</v>
      </c>
      <c r="H15179">
        <v>145</v>
      </c>
      <c r="I15179">
        <v>0.83538261000000003</v>
      </c>
      <c r="J15179">
        <v>0.91999310000000001</v>
      </c>
      <c r="K15179">
        <v>8.4610500000000005E-2</v>
      </c>
      <c r="L15179">
        <v>-0.1427938</v>
      </c>
      <c r="M15179">
        <v>-8.4414999999999994E-3</v>
      </c>
      <c r="N15179">
        <v>8.4610500000000005E-2</v>
      </c>
      <c r="O15179">
        <v>0.1776625</v>
      </c>
      <c r="P15179">
        <v>0.31201479999999998</v>
      </c>
      <c r="Q15179">
        <v>55.49532</v>
      </c>
      <c r="R15179">
        <v>0.17744450000000001</v>
      </c>
      <c r="S15179" t="s">
        <v>20810</v>
      </c>
    </row>
    <row r="15180" spans="1:19" x14ac:dyDescent="0.25">
      <c r="A15180" t="s">
        <v>15248</v>
      </c>
      <c r="B15180" t="s">
        <v>68</v>
      </c>
      <c r="C15180" t="s">
        <v>4</v>
      </c>
      <c r="D15180" t="s">
        <v>12</v>
      </c>
      <c r="E15180" t="s">
        <v>16</v>
      </c>
      <c r="F15180" t="s">
        <v>6</v>
      </c>
      <c r="G15180">
        <v>11</v>
      </c>
      <c r="H15180">
        <v>145</v>
      </c>
      <c r="I15180">
        <v>0.74138753999999996</v>
      </c>
      <c r="J15180">
        <v>0.84823079999999995</v>
      </c>
      <c r="K15180">
        <v>0.1068433</v>
      </c>
      <c r="L15180">
        <v>-9.8603399999999994E-2</v>
      </c>
      <c r="M15180">
        <v>2.27762E-2</v>
      </c>
      <c r="N15180">
        <v>0.1068433</v>
      </c>
      <c r="O15180">
        <v>0.19091040000000001</v>
      </c>
      <c r="P15180">
        <v>0.31229000000000001</v>
      </c>
      <c r="Q15180">
        <v>58.934950000000001</v>
      </c>
      <c r="R15180">
        <v>0.16031090000000001</v>
      </c>
      <c r="S15180" t="s">
        <v>20810</v>
      </c>
    </row>
    <row r="15181" spans="1:19" x14ac:dyDescent="0.25">
      <c r="A15181" t="s">
        <v>15249</v>
      </c>
      <c r="B15181" t="s">
        <v>68</v>
      </c>
      <c r="C15181" t="s">
        <v>4</v>
      </c>
      <c r="D15181" t="s">
        <v>12</v>
      </c>
      <c r="E15181" t="s">
        <v>16</v>
      </c>
      <c r="F15181" t="s">
        <v>6</v>
      </c>
      <c r="G15181">
        <v>12</v>
      </c>
      <c r="H15181">
        <v>145</v>
      </c>
      <c r="I15181">
        <v>0.68432990000000005</v>
      </c>
      <c r="J15181">
        <v>0.80360500000000001</v>
      </c>
      <c r="K15181">
        <v>0.1192751</v>
      </c>
      <c r="L15181">
        <v>-6.8816500000000003E-2</v>
      </c>
      <c r="M15181">
        <v>4.23095E-2</v>
      </c>
      <c r="N15181">
        <v>0.1192751</v>
      </c>
      <c r="O15181">
        <v>0.19624069999999999</v>
      </c>
      <c r="P15181">
        <v>0.30736669999999999</v>
      </c>
      <c r="Q15181">
        <v>61.981290000000001</v>
      </c>
      <c r="R15181">
        <v>0.1467687</v>
      </c>
      <c r="S15181" t="s">
        <v>20810</v>
      </c>
    </row>
    <row r="15182" spans="1:19" x14ac:dyDescent="0.25">
      <c r="A15182" t="s">
        <v>15250</v>
      </c>
      <c r="B15182" t="s">
        <v>68</v>
      </c>
      <c r="C15182" t="s">
        <v>4</v>
      </c>
      <c r="D15182" t="s">
        <v>12</v>
      </c>
      <c r="E15182" t="s">
        <v>16</v>
      </c>
      <c r="F15182" t="s">
        <v>6</v>
      </c>
      <c r="G15182">
        <v>13</v>
      </c>
      <c r="H15182">
        <v>145</v>
      </c>
      <c r="I15182">
        <v>0.70180109000000002</v>
      </c>
      <c r="J15182">
        <v>0.85147609999999996</v>
      </c>
      <c r="K15182">
        <v>0.149675</v>
      </c>
      <c r="L15182">
        <v>-3.4665300000000003E-2</v>
      </c>
      <c r="M15182">
        <v>7.4244400000000002E-2</v>
      </c>
      <c r="N15182">
        <v>0.149675</v>
      </c>
      <c r="O15182">
        <v>0.22510549999999999</v>
      </c>
      <c r="P15182">
        <v>0.33401520000000001</v>
      </c>
      <c r="Q15182">
        <v>64.494900000000001</v>
      </c>
      <c r="R15182">
        <v>0.14384150000000001</v>
      </c>
      <c r="S15182" t="s">
        <v>20810</v>
      </c>
    </row>
    <row r="15183" spans="1:19" x14ac:dyDescent="0.25">
      <c r="A15183" t="s">
        <v>15251</v>
      </c>
      <c r="B15183" t="s">
        <v>68</v>
      </c>
      <c r="C15183" t="s">
        <v>4</v>
      </c>
      <c r="D15183" t="s">
        <v>12</v>
      </c>
      <c r="E15183" t="s">
        <v>16</v>
      </c>
      <c r="F15183" t="s">
        <v>6</v>
      </c>
      <c r="G15183">
        <v>14</v>
      </c>
      <c r="H15183">
        <v>145</v>
      </c>
      <c r="I15183">
        <v>0.62698134999999999</v>
      </c>
      <c r="J15183">
        <v>0.80021010000000004</v>
      </c>
      <c r="K15183">
        <v>0.17322879999999999</v>
      </c>
      <c r="L15183">
        <v>5.0737999999999998E-3</v>
      </c>
      <c r="M15183">
        <v>0.1044211</v>
      </c>
      <c r="N15183">
        <v>0.17322879999999999</v>
      </c>
      <c r="O15183">
        <v>0.24203640000000001</v>
      </c>
      <c r="P15183">
        <v>0.34138370000000001</v>
      </c>
      <c r="Q15183">
        <v>66.252549999999999</v>
      </c>
      <c r="R15183">
        <v>0.131212</v>
      </c>
      <c r="S15183" t="s">
        <v>20810</v>
      </c>
    </row>
    <row r="15184" spans="1:19" x14ac:dyDescent="0.25">
      <c r="A15184" t="s">
        <v>15252</v>
      </c>
      <c r="B15184" t="s">
        <v>68</v>
      </c>
      <c r="C15184" t="s">
        <v>4</v>
      </c>
      <c r="D15184" t="s">
        <v>12</v>
      </c>
      <c r="E15184" t="s">
        <v>16</v>
      </c>
      <c r="F15184" t="s">
        <v>6</v>
      </c>
      <c r="G15184">
        <v>15</v>
      </c>
      <c r="H15184">
        <v>145</v>
      </c>
      <c r="I15184">
        <v>0.58158893</v>
      </c>
      <c r="J15184">
        <v>0.80778660000000002</v>
      </c>
      <c r="K15184">
        <v>0.2261976</v>
      </c>
      <c r="L15184">
        <v>6.6072900000000004E-2</v>
      </c>
      <c r="M15184">
        <v>0.16067590000000001</v>
      </c>
      <c r="N15184">
        <v>0.2261976</v>
      </c>
      <c r="O15184">
        <v>0.29171940000000002</v>
      </c>
      <c r="P15184">
        <v>0.38632240000000001</v>
      </c>
      <c r="Q15184">
        <v>67.190479999999994</v>
      </c>
      <c r="R15184">
        <v>0.124946</v>
      </c>
      <c r="S15184" t="s">
        <v>20810</v>
      </c>
    </row>
    <row r="15185" spans="1:19" x14ac:dyDescent="0.25">
      <c r="A15185" t="s">
        <v>15253</v>
      </c>
      <c r="B15185" t="s">
        <v>68</v>
      </c>
      <c r="C15185" t="s">
        <v>4</v>
      </c>
      <c r="D15185" t="s">
        <v>12</v>
      </c>
      <c r="E15185" t="s">
        <v>16</v>
      </c>
      <c r="F15185" t="s">
        <v>6</v>
      </c>
      <c r="G15185">
        <v>16</v>
      </c>
      <c r="H15185">
        <v>145</v>
      </c>
      <c r="I15185">
        <v>0.57494842999999995</v>
      </c>
      <c r="J15185">
        <v>0.80284829999999996</v>
      </c>
      <c r="K15185">
        <v>0.22789980000000001</v>
      </c>
      <c r="L15185">
        <v>7.4386900000000006E-2</v>
      </c>
      <c r="M15185">
        <v>0.1650836</v>
      </c>
      <c r="N15185">
        <v>0.22789980000000001</v>
      </c>
      <c r="O15185">
        <v>0.29071609999999998</v>
      </c>
      <c r="P15185">
        <v>0.3814128</v>
      </c>
      <c r="Q15185">
        <v>67.615650000000002</v>
      </c>
      <c r="R15185">
        <v>0.1197868</v>
      </c>
      <c r="S15185" t="s">
        <v>20810</v>
      </c>
    </row>
    <row r="15186" spans="1:19" x14ac:dyDescent="0.25">
      <c r="A15186" t="s">
        <v>15254</v>
      </c>
      <c r="B15186" t="s">
        <v>68</v>
      </c>
      <c r="C15186" t="s">
        <v>4</v>
      </c>
      <c r="D15186" t="s">
        <v>12</v>
      </c>
      <c r="E15186" t="s">
        <v>16</v>
      </c>
      <c r="F15186" t="s">
        <v>6</v>
      </c>
      <c r="G15186">
        <v>17</v>
      </c>
      <c r="H15186">
        <v>145</v>
      </c>
      <c r="I15186">
        <v>0.66379105000000005</v>
      </c>
      <c r="J15186">
        <v>0.86299780000000004</v>
      </c>
      <c r="K15186">
        <v>0.19920669999999999</v>
      </c>
      <c r="L15186">
        <v>4.8551799999999999E-2</v>
      </c>
      <c r="M15186">
        <v>0.13755999999999999</v>
      </c>
      <c r="N15186">
        <v>0.19920669999999999</v>
      </c>
      <c r="O15186">
        <v>0.26085350000000002</v>
      </c>
      <c r="P15186">
        <v>0.3498617</v>
      </c>
      <c r="Q15186">
        <v>67.425169999999994</v>
      </c>
      <c r="R15186">
        <v>0.1175567</v>
      </c>
      <c r="S15186" t="s">
        <v>20810</v>
      </c>
    </row>
    <row r="15187" spans="1:19" x14ac:dyDescent="0.25">
      <c r="A15187" t="s">
        <v>15255</v>
      </c>
      <c r="B15187" t="s">
        <v>68</v>
      </c>
      <c r="C15187" t="s">
        <v>4</v>
      </c>
      <c r="D15187" t="s">
        <v>12</v>
      </c>
      <c r="E15187" t="s">
        <v>16</v>
      </c>
      <c r="F15187" t="s">
        <v>6</v>
      </c>
      <c r="G15187">
        <v>18</v>
      </c>
      <c r="H15187">
        <v>145</v>
      </c>
      <c r="I15187">
        <v>0.78586796000000003</v>
      </c>
      <c r="J15187">
        <v>0.96847810000000001</v>
      </c>
      <c r="K15187">
        <v>0.1826101</v>
      </c>
      <c r="L15187">
        <v>1.7881999999999999E-2</v>
      </c>
      <c r="M15187">
        <v>0.11520469999999999</v>
      </c>
      <c r="N15187">
        <v>0.1826101</v>
      </c>
      <c r="O15187">
        <v>0.2500155</v>
      </c>
      <c r="P15187">
        <v>0.34733819999999999</v>
      </c>
      <c r="Q15187">
        <v>66.06335</v>
      </c>
      <c r="R15187">
        <v>0.12853800000000001</v>
      </c>
      <c r="S15187" t="s">
        <v>20810</v>
      </c>
    </row>
    <row r="15188" spans="1:19" x14ac:dyDescent="0.25">
      <c r="A15188" t="s">
        <v>15256</v>
      </c>
      <c r="B15188" t="s">
        <v>68</v>
      </c>
      <c r="C15188" t="s">
        <v>4</v>
      </c>
      <c r="D15188" t="s">
        <v>12</v>
      </c>
      <c r="E15188" t="s">
        <v>16</v>
      </c>
      <c r="F15188" t="s">
        <v>6</v>
      </c>
      <c r="G15188">
        <v>19</v>
      </c>
      <c r="H15188">
        <v>145</v>
      </c>
      <c r="I15188">
        <v>0.92805992000000004</v>
      </c>
      <c r="J15188">
        <v>1.1185050000000001</v>
      </c>
      <c r="K15188">
        <v>0.19044459999999999</v>
      </c>
      <c r="L15188">
        <v>9.8595999999999996E-3</v>
      </c>
      <c r="M15188">
        <v>0.11655069999999999</v>
      </c>
      <c r="N15188">
        <v>0.19044459999999999</v>
      </c>
      <c r="O15188">
        <v>0.26433849999999998</v>
      </c>
      <c r="P15188">
        <v>0.37102960000000001</v>
      </c>
      <c r="Q15188">
        <v>63.657739999999997</v>
      </c>
      <c r="R15188">
        <v>0.14091119999999999</v>
      </c>
      <c r="S15188" t="s">
        <v>20810</v>
      </c>
    </row>
    <row r="15189" spans="1:19" x14ac:dyDescent="0.25">
      <c r="A15189" t="s">
        <v>15257</v>
      </c>
      <c r="B15189" t="s">
        <v>68</v>
      </c>
      <c r="C15189" t="s">
        <v>4</v>
      </c>
      <c r="D15189" t="s">
        <v>12</v>
      </c>
      <c r="E15189" t="s">
        <v>16</v>
      </c>
      <c r="F15189" t="s">
        <v>6</v>
      </c>
      <c r="G15189">
        <v>20</v>
      </c>
      <c r="H15189">
        <v>145</v>
      </c>
      <c r="I15189">
        <v>1.0821308000000001</v>
      </c>
      <c r="J15189">
        <v>1.235209</v>
      </c>
      <c r="K15189">
        <v>0.15307789999999999</v>
      </c>
      <c r="L15189">
        <v>-3.7015600000000003E-2</v>
      </c>
      <c r="M15189">
        <v>7.5293200000000005E-2</v>
      </c>
      <c r="N15189">
        <v>0.15307789999999999</v>
      </c>
      <c r="O15189">
        <v>0.2308627</v>
      </c>
      <c r="P15189">
        <v>0.34317150000000002</v>
      </c>
      <c r="Q15189">
        <v>60.812080000000002</v>
      </c>
      <c r="R15189">
        <v>0.14833080000000001</v>
      </c>
      <c r="S15189" t="s">
        <v>20810</v>
      </c>
    </row>
    <row r="15190" spans="1:19" x14ac:dyDescent="0.25">
      <c r="A15190" t="s">
        <v>15258</v>
      </c>
      <c r="B15190" t="s">
        <v>68</v>
      </c>
      <c r="C15190" t="s">
        <v>4</v>
      </c>
      <c r="D15190" t="s">
        <v>12</v>
      </c>
      <c r="E15190" t="s">
        <v>16</v>
      </c>
      <c r="F15190" t="s">
        <v>6</v>
      </c>
      <c r="G15190">
        <v>21</v>
      </c>
      <c r="H15190">
        <v>145</v>
      </c>
      <c r="I15190">
        <v>1.1357469</v>
      </c>
      <c r="J15190">
        <v>1.25013</v>
      </c>
      <c r="K15190">
        <v>0.1143832</v>
      </c>
      <c r="L15190">
        <v>-7.65932E-2</v>
      </c>
      <c r="M15190">
        <v>3.6237199999999997E-2</v>
      </c>
      <c r="N15190">
        <v>0.1143832</v>
      </c>
      <c r="O15190">
        <v>0.19252920000000001</v>
      </c>
      <c r="P15190">
        <v>0.30535960000000001</v>
      </c>
      <c r="Q15190">
        <v>58.441749999999999</v>
      </c>
      <c r="R15190">
        <v>0.1490197</v>
      </c>
      <c r="S15190" t="s">
        <v>20810</v>
      </c>
    </row>
    <row r="15191" spans="1:19" x14ac:dyDescent="0.25">
      <c r="A15191" t="s">
        <v>15259</v>
      </c>
      <c r="B15191" t="s">
        <v>68</v>
      </c>
      <c r="C15191" t="s">
        <v>4</v>
      </c>
      <c r="D15191" t="s">
        <v>12</v>
      </c>
      <c r="E15191" t="s">
        <v>16</v>
      </c>
      <c r="F15191" t="s">
        <v>6</v>
      </c>
      <c r="G15191">
        <v>22</v>
      </c>
      <c r="H15191">
        <v>145</v>
      </c>
      <c r="I15191">
        <v>1.1018889000000001</v>
      </c>
      <c r="J15191">
        <v>1.243058</v>
      </c>
      <c r="K15191">
        <v>0.14116880000000001</v>
      </c>
      <c r="L15191">
        <v>-4.81281E-2</v>
      </c>
      <c r="M15191">
        <v>6.3710100000000006E-2</v>
      </c>
      <c r="N15191">
        <v>0.14116880000000001</v>
      </c>
      <c r="O15191">
        <v>0.21862760000000001</v>
      </c>
      <c r="P15191">
        <v>0.33046579999999998</v>
      </c>
      <c r="Q15191">
        <v>56.342260000000003</v>
      </c>
      <c r="R15191">
        <v>0.14770920000000001</v>
      </c>
      <c r="S15191" t="s">
        <v>20810</v>
      </c>
    </row>
    <row r="15192" spans="1:19" x14ac:dyDescent="0.25">
      <c r="A15192" t="s">
        <v>15260</v>
      </c>
      <c r="B15192" t="s">
        <v>68</v>
      </c>
      <c r="C15192" t="s">
        <v>4</v>
      </c>
      <c r="D15192" t="s">
        <v>12</v>
      </c>
      <c r="E15192" t="s">
        <v>16</v>
      </c>
      <c r="F15192" t="s">
        <v>6</v>
      </c>
      <c r="G15192">
        <v>23</v>
      </c>
      <c r="H15192">
        <v>145</v>
      </c>
      <c r="I15192">
        <v>1.0510172</v>
      </c>
      <c r="J15192">
        <v>1.1261760000000001</v>
      </c>
      <c r="K15192">
        <v>7.5159100000000006E-2</v>
      </c>
      <c r="L15192">
        <v>-0.11111699999999999</v>
      </c>
      <c r="M15192">
        <v>-1.0636E-3</v>
      </c>
      <c r="N15192">
        <v>7.5159100000000006E-2</v>
      </c>
      <c r="O15192">
        <v>0.15138170000000001</v>
      </c>
      <c r="P15192">
        <v>0.26143519999999998</v>
      </c>
      <c r="Q15192">
        <v>54.662840000000003</v>
      </c>
      <c r="R15192">
        <v>0.14535200000000001</v>
      </c>
      <c r="S15192" t="s">
        <v>20810</v>
      </c>
    </row>
    <row r="15193" spans="1:19" x14ac:dyDescent="0.25">
      <c r="A15193" t="s">
        <v>15261</v>
      </c>
      <c r="B15193" t="s">
        <v>68</v>
      </c>
      <c r="C15193" t="s">
        <v>4</v>
      </c>
      <c r="D15193" t="s">
        <v>12</v>
      </c>
      <c r="E15193" t="s">
        <v>16</v>
      </c>
      <c r="F15193" t="s">
        <v>6</v>
      </c>
      <c r="G15193">
        <v>24</v>
      </c>
      <c r="H15193">
        <v>145</v>
      </c>
      <c r="I15193">
        <v>0.91560204000000001</v>
      </c>
      <c r="J15193">
        <v>0.96294170000000001</v>
      </c>
      <c r="K15193">
        <v>4.7339699999999998E-2</v>
      </c>
      <c r="L15193">
        <v>-0.1287856</v>
      </c>
      <c r="M15193">
        <v>-2.4729399999999999E-2</v>
      </c>
      <c r="N15193">
        <v>4.7339699999999998E-2</v>
      </c>
      <c r="O15193">
        <v>0.11940870000000001</v>
      </c>
      <c r="P15193">
        <v>0.223465</v>
      </c>
      <c r="Q15193">
        <v>53.718960000000003</v>
      </c>
      <c r="R15193">
        <v>0.13743130000000001</v>
      </c>
      <c r="S15193" t="s">
        <v>20810</v>
      </c>
    </row>
    <row r="15194" spans="1:19" x14ac:dyDescent="0.25">
      <c r="A15194" t="s">
        <v>15262</v>
      </c>
      <c r="B15194" t="s">
        <v>68</v>
      </c>
      <c r="C15194" t="s">
        <v>4</v>
      </c>
      <c r="D15194" t="s">
        <v>12</v>
      </c>
      <c r="E15194" t="s">
        <v>16</v>
      </c>
      <c r="F15194" t="s">
        <v>52</v>
      </c>
      <c r="G15194">
        <v>1</v>
      </c>
      <c r="H15194">
        <v>145</v>
      </c>
      <c r="I15194">
        <v>0.90790696000000004</v>
      </c>
      <c r="J15194">
        <v>0.94902240000000004</v>
      </c>
      <c r="K15194">
        <v>4.1115400000000003E-2</v>
      </c>
      <c r="L15194">
        <v>-0.20844789999999999</v>
      </c>
      <c r="M15194">
        <v>-6.10039E-2</v>
      </c>
      <c r="N15194">
        <v>4.1115400000000003E-2</v>
      </c>
      <c r="O15194">
        <v>0.14323469999999999</v>
      </c>
      <c r="P15194">
        <v>0.29067870000000001</v>
      </c>
      <c r="Q15194">
        <v>45.223210000000002</v>
      </c>
      <c r="R15194">
        <v>0.1947353</v>
      </c>
      <c r="S15194" t="s">
        <v>20810</v>
      </c>
    </row>
    <row r="15195" spans="1:19" x14ac:dyDescent="0.25">
      <c r="A15195" t="s">
        <v>15263</v>
      </c>
      <c r="B15195" t="s">
        <v>68</v>
      </c>
      <c r="C15195" t="s">
        <v>4</v>
      </c>
      <c r="D15195" t="s">
        <v>12</v>
      </c>
      <c r="E15195" t="s">
        <v>16</v>
      </c>
      <c r="F15195" t="s">
        <v>52</v>
      </c>
      <c r="G15195">
        <v>2</v>
      </c>
      <c r="H15195">
        <v>145</v>
      </c>
      <c r="I15195">
        <v>0.78893555999999998</v>
      </c>
      <c r="J15195">
        <v>0.8835189</v>
      </c>
      <c r="K15195">
        <v>9.4583299999999995E-2</v>
      </c>
      <c r="L15195">
        <v>-9.7185999999999995E-2</v>
      </c>
      <c r="M15195">
        <v>1.6112899999999999E-2</v>
      </c>
      <c r="N15195">
        <v>9.4583299999999995E-2</v>
      </c>
      <c r="O15195">
        <v>0.17305380000000001</v>
      </c>
      <c r="P15195">
        <v>0.28635260000000001</v>
      </c>
      <c r="Q15195">
        <v>45.25</v>
      </c>
      <c r="R15195">
        <v>0.1496384</v>
      </c>
      <c r="S15195" t="s">
        <v>20810</v>
      </c>
    </row>
    <row r="15196" spans="1:19" x14ac:dyDescent="0.25">
      <c r="A15196" t="s">
        <v>15264</v>
      </c>
      <c r="B15196" t="s">
        <v>68</v>
      </c>
      <c r="C15196" t="s">
        <v>4</v>
      </c>
      <c r="D15196" t="s">
        <v>12</v>
      </c>
      <c r="E15196" t="s">
        <v>16</v>
      </c>
      <c r="F15196" t="s">
        <v>52</v>
      </c>
      <c r="G15196">
        <v>3</v>
      </c>
      <c r="H15196">
        <v>145</v>
      </c>
      <c r="I15196">
        <v>0.70131056999999997</v>
      </c>
      <c r="J15196">
        <v>0.79900179999999998</v>
      </c>
      <c r="K15196">
        <v>9.7691200000000006E-2</v>
      </c>
      <c r="L15196">
        <v>-6.8824999999999997E-2</v>
      </c>
      <c r="M15196">
        <v>2.95541E-2</v>
      </c>
      <c r="N15196">
        <v>9.7691200000000006E-2</v>
      </c>
      <c r="O15196">
        <v>0.16582830000000001</v>
      </c>
      <c r="P15196">
        <v>0.26420739999999998</v>
      </c>
      <c r="Q15196">
        <v>44.660710000000002</v>
      </c>
      <c r="R15196">
        <v>0.1299333</v>
      </c>
      <c r="S15196" t="s">
        <v>20810</v>
      </c>
    </row>
    <row r="15197" spans="1:19" x14ac:dyDescent="0.25">
      <c r="A15197" t="s">
        <v>15265</v>
      </c>
      <c r="B15197" t="s">
        <v>68</v>
      </c>
      <c r="C15197" t="s">
        <v>4</v>
      </c>
      <c r="D15197" t="s">
        <v>12</v>
      </c>
      <c r="E15197" t="s">
        <v>16</v>
      </c>
      <c r="F15197" t="s">
        <v>52</v>
      </c>
      <c r="G15197">
        <v>4</v>
      </c>
      <c r="H15197">
        <v>145</v>
      </c>
      <c r="I15197">
        <v>0.61653557000000003</v>
      </c>
      <c r="J15197">
        <v>0.79441309999999998</v>
      </c>
      <c r="K15197">
        <v>0.17787749999999999</v>
      </c>
      <c r="L15197">
        <v>1.5743299999999998E-2</v>
      </c>
      <c r="M15197">
        <v>0.11153349999999999</v>
      </c>
      <c r="N15197">
        <v>0.17787749999999999</v>
      </c>
      <c r="O15197">
        <v>0.24422150000000001</v>
      </c>
      <c r="P15197">
        <v>0.34001169999999997</v>
      </c>
      <c r="Q15197">
        <v>43.794640000000001</v>
      </c>
      <c r="R15197">
        <v>0.12651399999999999</v>
      </c>
      <c r="S15197" t="s">
        <v>20810</v>
      </c>
    </row>
    <row r="15198" spans="1:19" x14ac:dyDescent="0.25">
      <c r="A15198" t="s">
        <v>15266</v>
      </c>
      <c r="B15198" t="s">
        <v>68</v>
      </c>
      <c r="C15198" t="s">
        <v>4</v>
      </c>
      <c r="D15198" t="s">
        <v>12</v>
      </c>
      <c r="E15198" t="s">
        <v>16</v>
      </c>
      <c r="F15198" t="s">
        <v>52</v>
      </c>
      <c r="G15198">
        <v>5</v>
      </c>
      <c r="H15198">
        <v>145</v>
      </c>
      <c r="I15198">
        <v>0.78375700000000004</v>
      </c>
      <c r="J15198">
        <v>0.85265690000000005</v>
      </c>
      <c r="K15198">
        <v>6.88999E-2</v>
      </c>
      <c r="L15198">
        <v>-0.1365818</v>
      </c>
      <c r="M15198">
        <v>-1.51816E-2</v>
      </c>
      <c r="N15198">
        <v>6.88999E-2</v>
      </c>
      <c r="O15198">
        <v>0.15298139999999999</v>
      </c>
      <c r="P15198">
        <v>0.2743816</v>
      </c>
      <c r="Q15198">
        <v>43.017859999999999</v>
      </c>
      <c r="R15198">
        <v>0.16033829999999999</v>
      </c>
      <c r="S15198" t="s">
        <v>20810</v>
      </c>
    </row>
    <row r="15199" spans="1:19" x14ac:dyDescent="0.25">
      <c r="A15199" t="s">
        <v>15267</v>
      </c>
      <c r="B15199" t="s">
        <v>68</v>
      </c>
      <c r="C15199" t="s">
        <v>4</v>
      </c>
      <c r="D15199" t="s">
        <v>12</v>
      </c>
      <c r="E15199" t="s">
        <v>16</v>
      </c>
      <c r="F15199" t="s">
        <v>52</v>
      </c>
      <c r="G15199">
        <v>6</v>
      </c>
      <c r="H15199">
        <v>145</v>
      </c>
      <c r="I15199">
        <v>1.101998</v>
      </c>
      <c r="J15199">
        <v>0.92771919999999997</v>
      </c>
      <c r="K15199">
        <v>-0.17427880000000001</v>
      </c>
      <c r="L15199">
        <v>-0.56572840000000002</v>
      </c>
      <c r="M15199">
        <v>-0.3344568</v>
      </c>
      <c r="N15199">
        <v>-0.17427880000000001</v>
      </c>
      <c r="O15199">
        <v>-1.4100700000000001E-2</v>
      </c>
      <c r="P15199">
        <v>0.2171709</v>
      </c>
      <c r="Q15199">
        <v>42.446429999999999</v>
      </c>
      <c r="R15199">
        <v>0.30544979999999999</v>
      </c>
      <c r="S15199" t="s">
        <v>20810</v>
      </c>
    </row>
    <row r="15200" spans="1:19" x14ac:dyDescent="0.25">
      <c r="A15200" t="s">
        <v>15268</v>
      </c>
      <c r="B15200" t="s">
        <v>68</v>
      </c>
      <c r="C15200" t="s">
        <v>4</v>
      </c>
      <c r="D15200" t="s">
        <v>12</v>
      </c>
      <c r="E15200" t="s">
        <v>16</v>
      </c>
      <c r="F15200" t="s">
        <v>52</v>
      </c>
      <c r="G15200">
        <v>7</v>
      </c>
      <c r="H15200">
        <v>145</v>
      </c>
      <c r="I15200">
        <v>1.0206302</v>
      </c>
      <c r="J15200">
        <v>1.2253339999999999</v>
      </c>
      <c r="K15200">
        <v>0.20470350000000001</v>
      </c>
      <c r="L15200">
        <v>-0.12850819999999999</v>
      </c>
      <c r="M15200">
        <v>6.8355899999999997E-2</v>
      </c>
      <c r="N15200">
        <v>0.20470350000000001</v>
      </c>
      <c r="O15200">
        <v>0.34105099999999999</v>
      </c>
      <c r="P15200">
        <v>0.53791520000000004</v>
      </c>
      <c r="Q15200">
        <v>42.464289999999998</v>
      </c>
      <c r="R15200">
        <v>0.26000649999999997</v>
      </c>
      <c r="S15200" t="s">
        <v>20810</v>
      </c>
    </row>
    <row r="15201" spans="1:19" x14ac:dyDescent="0.25">
      <c r="A15201" t="s">
        <v>15269</v>
      </c>
      <c r="B15201" t="s">
        <v>68</v>
      </c>
      <c r="C15201" t="s">
        <v>4</v>
      </c>
      <c r="D15201" t="s">
        <v>12</v>
      </c>
      <c r="E15201" t="s">
        <v>16</v>
      </c>
      <c r="F15201" t="s">
        <v>52</v>
      </c>
      <c r="G15201">
        <v>8</v>
      </c>
      <c r="H15201">
        <v>145</v>
      </c>
      <c r="I15201">
        <v>1.0029961999999999</v>
      </c>
      <c r="J15201">
        <v>1.2725249999999999</v>
      </c>
      <c r="K15201">
        <v>0.26952870000000001</v>
      </c>
      <c r="L15201">
        <v>-3.8385700000000002E-2</v>
      </c>
      <c r="M15201">
        <v>0.14353260000000001</v>
      </c>
      <c r="N15201">
        <v>0.26952870000000001</v>
      </c>
      <c r="O15201">
        <v>0.39552480000000001</v>
      </c>
      <c r="P15201">
        <v>0.57744320000000005</v>
      </c>
      <c r="Q15201">
        <v>43.535710000000002</v>
      </c>
      <c r="R15201">
        <v>0.24026690000000001</v>
      </c>
      <c r="S15201" t="s">
        <v>20810</v>
      </c>
    </row>
    <row r="15202" spans="1:19" x14ac:dyDescent="0.25">
      <c r="A15202" t="s">
        <v>15270</v>
      </c>
      <c r="B15202" t="s">
        <v>68</v>
      </c>
      <c r="C15202" t="s">
        <v>4</v>
      </c>
      <c r="D15202" t="s">
        <v>12</v>
      </c>
      <c r="E15202" t="s">
        <v>16</v>
      </c>
      <c r="F15202" t="s">
        <v>52</v>
      </c>
      <c r="G15202">
        <v>9</v>
      </c>
      <c r="H15202">
        <v>145</v>
      </c>
      <c r="I15202">
        <v>1.1045605999999999</v>
      </c>
      <c r="J15202">
        <v>1.025396</v>
      </c>
      <c r="K15202">
        <v>-7.9164100000000001E-2</v>
      </c>
      <c r="L15202">
        <v>-0.41463040000000001</v>
      </c>
      <c r="M15202">
        <v>-0.21643419999999999</v>
      </c>
      <c r="N15202">
        <v>-7.9164100000000001E-2</v>
      </c>
      <c r="O15202">
        <v>5.8105999999999998E-2</v>
      </c>
      <c r="P15202">
        <v>0.25630219999999998</v>
      </c>
      <c r="Q15202">
        <v>45.5</v>
      </c>
      <c r="R15202">
        <v>0.26176569999999999</v>
      </c>
      <c r="S15202" t="s">
        <v>20810</v>
      </c>
    </row>
    <row r="15203" spans="1:19" x14ac:dyDescent="0.25">
      <c r="A15203" t="s">
        <v>15271</v>
      </c>
      <c r="B15203" t="s">
        <v>68</v>
      </c>
      <c r="C15203" t="s">
        <v>4</v>
      </c>
      <c r="D15203" t="s">
        <v>12</v>
      </c>
      <c r="E15203" t="s">
        <v>16</v>
      </c>
      <c r="F15203" t="s">
        <v>52</v>
      </c>
      <c r="G15203">
        <v>10</v>
      </c>
      <c r="H15203">
        <v>145</v>
      </c>
      <c r="I15203">
        <v>0.89330695000000004</v>
      </c>
      <c r="J15203">
        <v>0.99061719999999998</v>
      </c>
      <c r="K15203">
        <v>9.7310199999999999E-2</v>
      </c>
      <c r="L15203">
        <v>-0.18921250000000001</v>
      </c>
      <c r="M15203">
        <v>-1.9932600000000002E-2</v>
      </c>
      <c r="N15203">
        <v>9.7310199999999999E-2</v>
      </c>
      <c r="O15203">
        <v>0.21455299999999999</v>
      </c>
      <c r="P15203">
        <v>0.38383289999999998</v>
      </c>
      <c r="Q15203">
        <v>48.625</v>
      </c>
      <c r="R15203">
        <v>0.22357479999999999</v>
      </c>
      <c r="S15203" t="s">
        <v>20810</v>
      </c>
    </row>
    <row r="15204" spans="1:19" x14ac:dyDescent="0.25">
      <c r="A15204" t="s">
        <v>15272</v>
      </c>
      <c r="B15204" t="s">
        <v>68</v>
      </c>
      <c r="C15204" t="s">
        <v>4</v>
      </c>
      <c r="D15204" t="s">
        <v>12</v>
      </c>
      <c r="E15204" t="s">
        <v>16</v>
      </c>
      <c r="F15204" t="s">
        <v>52</v>
      </c>
      <c r="G15204">
        <v>11</v>
      </c>
      <c r="H15204">
        <v>145</v>
      </c>
      <c r="I15204">
        <v>0.84734801000000004</v>
      </c>
      <c r="J15204">
        <v>0.82897379999999998</v>
      </c>
      <c r="K15204">
        <v>-1.83742E-2</v>
      </c>
      <c r="L15204">
        <v>-0.29740359999999999</v>
      </c>
      <c r="M15204">
        <v>-0.1325508</v>
      </c>
      <c r="N15204">
        <v>-1.83742E-2</v>
      </c>
      <c r="O15204">
        <v>9.5802300000000007E-2</v>
      </c>
      <c r="P15204">
        <v>0.26065509999999997</v>
      </c>
      <c r="Q15204">
        <v>51.125</v>
      </c>
      <c r="R15204">
        <v>0.2177277</v>
      </c>
      <c r="S15204" t="s">
        <v>20810</v>
      </c>
    </row>
    <row r="15205" spans="1:19" x14ac:dyDescent="0.25">
      <c r="A15205" t="s">
        <v>15273</v>
      </c>
      <c r="B15205" t="s">
        <v>68</v>
      </c>
      <c r="C15205" t="s">
        <v>4</v>
      </c>
      <c r="D15205" t="s">
        <v>12</v>
      </c>
      <c r="E15205" t="s">
        <v>16</v>
      </c>
      <c r="F15205" t="s">
        <v>52</v>
      </c>
      <c r="G15205">
        <v>12</v>
      </c>
      <c r="H15205">
        <v>145</v>
      </c>
      <c r="I15205">
        <v>0.77031952000000004</v>
      </c>
      <c r="J15205">
        <v>0.76949939999999994</v>
      </c>
      <c r="K15205">
        <v>-8.2010000000000004E-4</v>
      </c>
      <c r="L15205">
        <v>-0.2357486</v>
      </c>
      <c r="M15205">
        <v>-9.6950900000000007E-2</v>
      </c>
      <c r="N15205">
        <v>-8.2010000000000004E-4</v>
      </c>
      <c r="O15205">
        <v>9.5310699999999998E-2</v>
      </c>
      <c r="P15205">
        <v>0.23410839999999999</v>
      </c>
      <c r="Q15205">
        <v>52.776789999999998</v>
      </c>
      <c r="R15205">
        <v>0.1833157</v>
      </c>
      <c r="S15205" t="s">
        <v>20810</v>
      </c>
    </row>
    <row r="15206" spans="1:19" x14ac:dyDescent="0.25">
      <c r="A15206" t="s">
        <v>15274</v>
      </c>
      <c r="B15206" t="s">
        <v>68</v>
      </c>
      <c r="C15206" t="s">
        <v>4</v>
      </c>
      <c r="D15206" t="s">
        <v>12</v>
      </c>
      <c r="E15206" t="s">
        <v>16</v>
      </c>
      <c r="F15206" t="s">
        <v>52</v>
      </c>
      <c r="G15206">
        <v>13</v>
      </c>
      <c r="H15206">
        <v>145</v>
      </c>
      <c r="I15206">
        <v>0.81023378999999995</v>
      </c>
      <c r="J15206">
        <v>0.86884899999999998</v>
      </c>
      <c r="K15206">
        <v>5.8615199999999999E-2</v>
      </c>
      <c r="L15206">
        <v>-0.16608919999999999</v>
      </c>
      <c r="M15206">
        <v>-3.3332000000000001E-2</v>
      </c>
      <c r="N15206">
        <v>5.8615199999999999E-2</v>
      </c>
      <c r="O15206">
        <v>0.15056249999999999</v>
      </c>
      <c r="P15206">
        <v>0.28331970000000001</v>
      </c>
      <c r="Q15206">
        <v>53.714289999999998</v>
      </c>
      <c r="R15206">
        <v>0.17533779999999999</v>
      </c>
      <c r="S15206" t="s">
        <v>20810</v>
      </c>
    </row>
    <row r="15207" spans="1:19" x14ac:dyDescent="0.25">
      <c r="A15207" t="s">
        <v>15275</v>
      </c>
      <c r="B15207" t="s">
        <v>68</v>
      </c>
      <c r="C15207" t="s">
        <v>4</v>
      </c>
      <c r="D15207" t="s">
        <v>12</v>
      </c>
      <c r="E15207" t="s">
        <v>16</v>
      </c>
      <c r="F15207" t="s">
        <v>52</v>
      </c>
      <c r="G15207">
        <v>14</v>
      </c>
      <c r="H15207">
        <v>145</v>
      </c>
      <c r="I15207">
        <v>0.70151591000000002</v>
      </c>
      <c r="J15207">
        <v>0.82879369999999997</v>
      </c>
      <c r="K15207">
        <v>0.1272778</v>
      </c>
      <c r="L15207">
        <v>-7.0629399999999995E-2</v>
      </c>
      <c r="M15207">
        <v>4.6295799999999998E-2</v>
      </c>
      <c r="N15207">
        <v>0.1272778</v>
      </c>
      <c r="O15207">
        <v>0.20825979999999999</v>
      </c>
      <c r="P15207">
        <v>0.325185</v>
      </c>
      <c r="Q15207">
        <v>52.821429999999999</v>
      </c>
      <c r="R15207">
        <v>0.1544278</v>
      </c>
      <c r="S15207" t="s">
        <v>20810</v>
      </c>
    </row>
    <row r="15208" spans="1:19" x14ac:dyDescent="0.25">
      <c r="A15208" t="s">
        <v>15276</v>
      </c>
      <c r="B15208" t="s">
        <v>68</v>
      </c>
      <c r="C15208" t="s">
        <v>4</v>
      </c>
      <c r="D15208" t="s">
        <v>12</v>
      </c>
      <c r="E15208" t="s">
        <v>16</v>
      </c>
      <c r="F15208" t="s">
        <v>52</v>
      </c>
      <c r="G15208">
        <v>15</v>
      </c>
      <c r="H15208">
        <v>145</v>
      </c>
      <c r="I15208">
        <v>0.63809987000000001</v>
      </c>
      <c r="J15208">
        <v>0.92820049999999998</v>
      </c>
      <c r="K15208">
        <v>0.29010059999999999</v>
      </c>
      <c r="L15208">
        <v>5.8649699999999999E-2</v>
      </c>
      <c r="M15208">
        <v>0.19539280000000001</v>
      </c>
      <c r="N15208">
        <v>0.29010059999999999</v>
      </c>
      <c r="O15208">
        <v>0.3848085</v>
      </c>
      <c r="P15208">
        <v>0.52155149999999995</v>
      </c>
      <c r="Q15208">
        <v>52.3125</v>
      </c>
      <c r="R15208">
        <v>0.18060209999999999</v>
      </c>
      <c r="S15208" t="s">
        <v>20810</v>
      </c>
    </row>
    <row r="15209" spans="1:19" x14ac:dyDescent="0.25">
      <c r="A15209" t="s">
        <v>15277</v>
      </c>
      <c r="B15209" t="s">
        <v>68</v>
      </c>
      <c r="C15209" t="s">
        <v>4</v>
      </c>
      <c r="D15209" t="s">
        <v>12</v>
      </c>
      <c r="E15209" t="s">
        <v>16</v>
      </c>
      <c r="F15209" t="s">
        <v>52</v>
      </c>
      <c r="G15209">
        <v>16</v>
      </c>
      <c r="H15209">
        <v>145</v>
      </c>
      <c r="I15209">
        <v>0.65862666999999997</v>
      </c>
      <c r="J15209">
        <v>0.91934930000000004</v>
      </c>
      <c r="K15209">
        <v>0.26072260000000003</v>
      </c>
      <c r="L15209">
        <v>5.4031700000000002E-2</v>
      </c>
      <c r="M15209">
        <v>0.17614630000000001</v>
      </c>
      <c r="N15209">
        <v>0.26072260000000003</v>
      </c>
      <c r="O15209">
        <v>0.34529880000000002</v>
      </c>
      <c r="P15209">
        <v>0.46741349999999998</v>
      </c>
      <c r="Q15209">
        <v>52.794640000000001</v>
      </c>
      <c r="R15209">
        <v>0.1612818</v>
      </c>
      <c r="S15209" t="s">
        <v>20810</v>
      </c>
    </row>
    <row r="15210" spans="1:19" x14ac:dyDescent="0.25">
      <c r="A15210" t="s">
        <v>15278</v>
      </c>
      <c r="B15210" t="s">
        <v>68</v>
      </c>
      <c r="C15210" t="s">
        <v>4</v>
      </c>
      <c r="D15210" t="s">
        <v>12</v>
      </c>
      <c r="E15210" t="s">
        <v>16</v>
      </c>
      <c r="F15210" t="s">
        <v>52</v>
      </c>
      <c r="G15210">
        <v>17</v>
      </c>
      <c r="H15210">
        <v>145</v>
      </c>
      <c r="I15210">
        <v>0.71458376999999995</v>
      </c>
      <c r="J15210">
        <v>0.87932929999999998</v>
      </c>
      <c r="K15210">
        <v>0.16474559999999999</v>
      </c>
      <c r="L15210">
        <v>-8.7367E-3</v>
      </c>
      <c r="M15210">
        <v>9.3757999999999994E-2</v>
      </c>
      <c r="N15210">
        <v>0.16474559999999999</v>
      </c>
      <c r="O15210">
        <v>0.2357331</v>
      </c>
      <c r="P15210">
        <v>0.33822770000000002</v>
      </c>
      <c r="Q15210">
        <v>53.151789999999998</v>
      </c>
      <c r="R15210">
        <v>0.13536889999999999</v>
      </c>
      <c r="S15210" t="s">
        <v>20810</v>
      </c>
    </row>
    <row r="15211" spans="1:19" x14ac:dyDescent="0.25">
      <c r="A15211" t="s">
        <v>15279</v>
      </c>
      <c r="B15211" t="s">
        <v>68</v>
      </c>
      <c r="C15211" t="s">
        <v>4</v>
      </c>
      <c r="D15211" t="s">
        <v>12</v>
      </c>
      <c r="E15211" t="s">
        <v>16</v>
      </c>
      <c r="F15211" t="s">
        <v>52</v>
      </c>
      <c r="G15211">
        <v>18</v>
      </c>
      <c r="H15211">
        <v>145</v>
      </c>
      <c r="I15211">
        <v>0.97162300999999995</v>
      </c>
      <c r="J15211">
        <v>1.089205</v>
      </c>
      <c r="K15211">
        <v>0.1175819</v>
      </c>
      <c r="L15211">
        <v>-0.1346849</v>
      </c>
      <c r="M15211">
        <v>1.43564E-2</v>
      </c>
      <c r="N15211">
        <v>0.1175819</v>
      </c>
      <c r="O15211">
        <v>0.22080739999999999</v>
      </c>
      <c r="P15211">
        <v>0.36984869999999997</v>
      </c>
      <c r="Q15211">
        <v>52.178570000000001</v>
      </c>
      <c r="R15211">
        <v>0.19684479999999999</v>
      </c>
      <c r="S15211" t="s">
        <v>20810</v>
      </c>
    </row>
    <row r="15212" spans="1:19" x14ac:dyDescent="0.25">
      <c r="A15212" t="s">
        <v>15280</v>
      </c>
      <c r="B15212" t="s">
        <v>68</v>
      </c>
      <c r="C15212" t="s">
        <v>4</v>
      </c>
      <c r="D15212" t="s">
        <v>12</v>
      </c>
      <c r="E15212" t="s">
        <v>16</v>
      </c>
      <c r="F15212" t="s">
        <v>52</v>
      </c>
      <c r="G15212">
        <v>19</v>
      </c>
      <c r="H15212">
        <v>145</v>
      </c>
      <c r="I15212">
        <v>1.2137783</v>
      </c>
      <c r="J15212">
        <v>1.383311</v>
      </c>
      <c r="K15212">
        <v>0.1695324</v>
      </c>
      <c r="L15212">
        <v>-0.1193177</v>
      </c>
      <c r="M15212">
        <v>5.1337300000000002E-2</v>
      </c>
      <c r="N15212">
        <v>0.1695324</v>
      </c>
      <c r="O15212">
        <v>0.28772759999999997</v>
      </c>
      <c r="P15212">
        <v>0.45838259999999997</v>
      </c>
      <c r="Q15212">
        <v>50.883929999999999</v>
      </c>
      <c r="R15212">
        <v>0.22539100000000001</v>
      </c>
      <c r="S15212" t="s">
        <v>20810</v>
      </c>
    </row>
    <row r="15213" spans="1:19" x14ac:dyDescent="0.25">
      <c r="A15213" t="s">
        <v>15281</v>
      </c>
      <c r="B15213" t="s">
        <v>68</v>
      </c>
      <c r="C15213" t="s">
        <v>4</v>
      </c>
      <c r="D15213" t="s">
        <v>12</v>
      </c>
      <c r="E15213" t="s">
        <v>16</v>
      </c>
      <c r="F15213" t="s">
        <v>52</v>
      </c>
      <c r="G15213">
        <v>20</v>
      </c>
      <c r="H15213">
        <v>145</v>
      </c>
      <c r="I15213">
        <v>1.2339837</v>
      </c>
      <c r="J15213">
        <v>1.320721</v>
      </c>
      <c r="K15213">
        <v>8.6737400000000006E-2</v>
      </c>
      <c r="L15213">
        <v>-0.18282619999999999</v>
      </c>
      <c r="M15213">
        <v>-2.3565800000000001E-2</v>
      </c>
      <c r="N15213">
        <v>8.6737400000000006E-2</v>
      </c>
      <c r="O15213">
        <v>0.19704070000000001</v>
      </c>
      <c r="P15213">
        <v>0.35630099999999998</v>
      </c>
      <c r="Q15213">
        <v>50.107140000000001</v>
      </c>
      <c r="R15213">
        <v>0.21034159999999999</v>
      </c>
      <c r="S15213" t="s">
        <v>20810</v>
      </c>
    </row>
    <row r="15214" spans="1:19" x14ac:dyDescent="0.25">
      <c r="A15214" t="s">
        <v>15282</v>
      </c>
      <c r="B15214" t="s">
        <v>68</v>
      </c>
      <c r="C15214" t="s">
        <v>4</v>
      </c>
      <c r="D15214" t="s">
        <v>12</v>
      </c>
      <c r="E15214" t="s">
        <v>16</v>
      </c>
      <c r="F15214" t="s">
        <v>52</v>
      </c>
      <c r="G15214">
        <v>21</v>
      </c>
      <c r="H15214">
        <v>145</v>
      </c>
      <c r="I15214">
        <v>1.2286657999999999</v>
      </c>
      <c r="J15214">
        <v>1.438844</v>
      </c>
      <c r="K15214">
        <v>0.21017830000000001</v>
      </c>
      <c r="L15214">
        <v>-4.0414899999999997E-2</v>
      </c>
      <c r="M15214">
        <v>0.1076376</v>
      </c>
      <c r="N15214">
        <v>0.21017830000000001</v>
      </c>
      <c r="O15214">
        <v>0.31271900000000002</v>
      </c>
      <c r="P15214">
        <v>0.4607714</v>
      </c>
      <c r="Q15214">
        <v>49.517859999999999</v>
      </c>
      <c r="R15214">
        <v>0.19553889999999999</v>
      </c>
      <c r="S15214" t="s">
        <v>20810</v>
      </c>
    </row>
    <row r="15215" spans="1:19" x14ac:dyDescent="0.25">
      <c r="A15215" t="s">
        <v>15283</v>
      </c>
      <c r="B15215" t="s">
        <v>68</v>
      </c>
      <c r="C15215" t="s">
        <v>4</v>
      </c>
      <c r="D15215" t="s">
        <v>12</v>
      </c>
      <c r="E15215" t="s">
        <v>16</v>
      </c>
      <c r="F15215" t="s">
        <v>52</v>
      </c>
      <c r="G15215">
        <v>22</v>
      </c>
      <c r="H15215">
        <v>145</v>
      </c>
      <c r="I15215">
        <v>1.1563265</v>
      </c>
      <c r="J15215">
        <v>1.2642070000000001</v>
      </c>
      <c r="K15215">
        <v>0.10788059999999999</v>
      </c>
      <c r="L15215">
        <v>-0.10401299999999999</v>
      </c>
      <c r="M15215">
        <v>2.11754E-2</v>
      </c>
      <c r="N15215">
        <v>0.10788059999999999</v>
      </c>
      <c r="O15215">
        <v>0.1945857</v>
      </c>
      <c r="P15215">
        <v>0.31977420000000001</v>
      </c>
      <c r="Q15215">
        <v>48.6875</v>
      </c>
      <c r="R15215">
        <v>0.1653415</v>
      </c>
      <c r="S15215" t="s">
        <v>20810</v>
      </c>
    </row>
    <row r="15216" spans="1:19" x14ac:dyDescent="0.25">
      <c r="A15216" t="s">
        <v>15284</v>
      </c>
      <c r="B15216" t="s">
        <v>68</v>
      </c>
      <c r="C15216" t="s">
        <v>4</v>
      </c>
      <c r="D15216" t="s">
        <v>12</v>
      </c>
      <c r="E15216" t="s">
        <v>16</v>
      </c>
      <c r="F15216" t="s">
        <v>52</v>
      </c>
      <c r="G15216">
        <v>23</v>
      </c>
      <c r="H15216">
        <v>145</v>
      </c>
      <c r="I15216">
        <v>1.1647551</v>
      </c>
      <c r="J15216">
        <v>1.241933</v>
      </c>
      <c r="K15216">
        <v>7.7178200000000002E-2</v>
      </c>
      <c r="L15216">
        <v>-0.17503850000000001</v>
      </c>
      <c r="M15216">
        <v>-2.6026799999999999E-2</v>
      </c>
      <c r="N15216">
        <v>7.7178200000000002E-2</v>
      </c>
      <c r="O15216">
        <v>0.1803833</v>
      </c>
      <c r="P15216">
        <v>0.32939499999999999</v>
      </c>
      <c r="Q15216">
        <v>48.526789999999998</v>
      </c>
      <c r="R15216">
        <v>0.1968058</v>
      </c>
      <c r="S15216" t="s">
        <v>20810</v>
      </c>
    </row>
    <row r="15217" spans="1:19" x14ac:dyDescent="0.25">
      <c r="A15217" t="s">
        <v>15285</v>
      </c>
      <c r="B15217" t="s">
        <v>68</v>
      </c>
      <c r="C15217" t="s">
        <v>4</v>
      </c>
      <c r="D15217" t="s">
        <v>12</v>
      </c>
      <c r="E15217" t="s">
        <v>16</v>
      </c>
      <c r="F15217" t="s">
        <v>52</v>
      </c>
      <c r="G15217">
        <v>24</v>
      </c>
      <c r="H15217">
        <v>145</v>
      </c>
      <c r="I15217">
        <v>1.0332783000000001</v>
      </c>
      <c r="J15217">
        <v>0.93451850000000003</v>
      </c>
      <c r="K15217">
        <v>-9.8759899999999998E-2</v>
      </c>
      <c r="L15217">
        <v>-0.30033320000000002</v>
      </c>
      <c r="M15217">
        <v>-0.18124199999999999</v>
      </c>
      <c r="N15217">
        <v>-9.8759899999999998E-2</v>
      </c>
      <c r="O15217">
        <v>-1.6277699999999999E-2</v>
      </c>
      <c r="P15217">
        <v>0.1028134</v>
      </c>
      <c r="Q15217">
        <v>47.133929999999999</v>
      </c>
      <c r="R15217">
        <v>0.1572885</v>
      </c>
      <c r="S15217" t="s">
        <v>20810</v>
      </c>
    </row>
    <row r="15218" spans="1:19" x14ac:dyDescent="0.25">
      <c r="A15218" t="s">
        <v>15286</v>
      </c>
      <c r="B15218" t="s">
        <v>68</v>
      </c>
      <c r="C15218" t="s">
        <v>4</v>
      </c>
      <c r="D15218" t="s">
        <v>12</v>
      </c>
      <c r="E15218" t="s">
        <v>17</v>
      </c>
      <c r="F15218" t="s">
        <v>6</v>
      </c>
      <c r="G15218">
        <v>1</v>
      </c>
      <c r="H15218">
        <v>145</v>
      </c>
      <c r="I15218">
        <v>0.82618654000000002</v>
      </c>
      <c r="J15218">
        <v>0.81126880000000001</v>
      </c>
      <c r="K15218">
        <v>-1.4917700000000001E-2</v>
      </c>
      <c r="L15218">
        <v>-0.21942829999999999</v>
      </c>
      <c r="M15218">
        <v>-9.8601800000000003E-2</v>
      </c>
      <c r="N15218">
        <v>-1.4917700000000001E-2</v>
      </c>
      <c r="O15218">
        <v>6.8766300000000002E-2</v>
      </c>
      <c r="P15218">
        <v>0.18959280000000001</v>
      </c>
      <c r="Q15218">
        <v>56.48742</v>
      </c>
      <c r="R15218">
        <v>0.15958040000000001</v>
      </c>
      <c r="S15218" t="s">
        <v>20810</v>
      </c>
    </row>
    <row r="15219" spans="1:19" x14ac:dyDescent="0.25">
      <c r="A15219" t="s">
        <v>15287</v>
      </c>
      <c r="B15219" t="s">
        <v>68</v>
      </c>
      <c r="C15219" t="s">
        <v>4</v>
      </c>
      <c r="D15219" t="s">
        <v>12</v>
      </c>
      <c r="E15219" t="s">
        <v>17</v>
      </c>
      <c r="F15219" t="s">
        <v>6</v>
      </c>
      <c r="G15219">
        <v>2</v>
      </c>
      <c r="H15219">
        <v>145</v>
      </c>
      <c r="I15219">
        <v>0.75509386999999994</v>
      </c>
      <c r="J15219">
        <v>0.73982559999999997</v>
      </c>
      <c r="K15219">
        <v>-1.52683E-2</v>
      </c>
      <c r="L15219">
        <v>-0.2107252</v>
      </c>
      <c r="M15219">
        <v>-9.5247700000000005E-2</v>
      </c>
      <c r="N15219">
        <v>-1.52683E-2</v>
      </c>
      <c r="O15219">
        <v>6.4711099999999994E-2</v>
      </c>
      <c r="P15219">
        <v>0.18018870000000001</v>
      </c>
      <c r="Q15219">
        <v>55.613639999999997</v>
      </c>
      <c r="R15219">
        <v>0.15251590000000001</v>
      </c>
      <c r="S15219" t="s">
        <v>20810</v>
      </c>
    </row>
    <row r="15220" spans="1:19" x14ac:dyDescent="0.25">
      <c r="A15220" t="s">
        <v>15288</v>
      </c>
      <c r="B15220" t="s">
        <v>68</v>
      </c>
      <c r="C15220" t="s">
        <v>4</v>
      </c>
      <c r="D15220" t="s">
        <v>12</v>
      </c>
      <c r="E15220" t="s">
        <v>17</v>
      </c>
      <c r="F15220" t="s">
        <v>6</v>
      </c>
      <c r="G15220">
        <v>3</v>
      </c>
      <c r="H15220">
        <v>145</v>
      </c>
      <c r="I15220">
        <v>0.71162959000000003</v>
      </c>
      <c r="J15220">
        <v>0.70895580000000002</v>
      </c>
      <c r="K15220">
        <v>-2.6738E-3</v>
      </c>
      <c r="L15220">
        <v>-0.18915899999999999</v>
      </c>
      <c r="M15220">
        <v>-7.89821E-2</v>
      </c>
      <c r="N15220">
        <v>-2.6738E-3</v>
      </c>
      <c r="O15220">
        <v>7.3634400000000003E-2</v>
      </c>
      <c r="P15220">
        <v>0.18381140000000001</v>
      </c>
      <c r="Q15220">
        <v>54.914369999999998</v>
      </c>
      <c r="R15220">
        <v>0.14551520000000001</v>
      </c>
      <c r="S15220" t="s">
        <v>20810</v>
      </c>
    </row>
    <row r="15221" spans="1:19" x14ac:dyDescent="0.25">
      <c r="A15221" t="s">
        <v>15289</v>
      </c>
      <c r="B15221" t="s">
        <v>68</v>
      </c>
      <c r="C15221" t="s">
        <v>4</v>
      </c>
      <c r="D15221" t="s">
        <v>12</v>
      </c>
      <c r="E15221" t="s">
        <v>17</v>
      </c>
      <c r="F15221" t="s">
        <v>6</v>
      </c>
      <c r="G15221">
        <v>4</v>
      </c>
      <c r="H15221">
        <v>145</v>
      </c>
      <c r="I15221">
        <v>0.66275938000000001</v>
      </c>
      <c r="J15221">
        <v>0.68753549999999997</v>
      </c>
      <c r="K15221">
        <v>2.4776099999999999E-2</v>
      </c>
      <c r="L15221">
        <v>-0.15701889999999999</v>
      </c>
      <c r="M15221">
        <v>-4.9612900000000001E-2</v>
      </c>
      <c r="N15221">
        <v>2.4776099999999999E-2</v>
      </c>
      <c r="O15221">
        <v>9.9165199999999995E-2</v>
      </c>
      <c r="P15221">
        <v>0.20657110000000001</v>
      </c>
      <c r="Q15221">
        <v>53.979709999999997</v>
      </c>
      <c r="R15221">
        <v>0.14185539999999999</v>
      </c>
      <c r="S15221" t="s">
        <v>20810</v>
      </c>
    </row>
    <row r="15222" spans="1:19" x14ac:dyDescent="0.25">
      <c r="A15222" t="s">
        <v>15290</v>
      </c>
      <c r="B15222" t="s">
        <v>68</v>
      </c>
      <c r="C15222" t="s">
        <v>4</v>
      </c>
      <c r="D15222" t="s">
        <v>12</v>
      </c>
      <c r="E15222" t="s">
        <v>17</v>
      </c>
      <c r="F15222" t="s">
        <v>6</v>
      </c>
      <c r="G15222">
        <v>5</v>
      </c>
      <c r="H15222">
        <v>145</v>
      </c>
      <c r="I15222">
        <v>0.73809435999999995</v>
      </c>
      <c r="J15222">
        <v>0.73239699999999996</v>
      </c>
      <c r="K15222">
        <v>-5.6972999999999998E-3</v>
      </c>
      <c r="L15222">
        <v>-0.19402459999999999</v>
      </c>
      <c r="M15222">
        <v>-8.2759299999999994E-2</v>
      </c>
      <c r="N15222">
        <v>-5.6972999999999998E-3</v>
      </c>
      <c r="O15222">
        <v>7.1364700000000003E-2</v>
      </c>
      <c r="P15222">
        <v>0.18262999999999999</v>
      </c>
      <c r="Q15222">
        <v>53.172080000000001</v>
      </c>
      <c r="R15222">
        <v>0.14695259999999999</v>
      </c>
      <c r="S15222" t="s">
        <v>20810</v>
      </c>
    </row>
    <row r="15223" spans="1:19" x14ac:dyDescent="0.25">
      <c r="A15223" t="s">
        <v>15291</v>
      </c>
      <c r="B15223" t="s">
        <v>68</v>
      </c>
      <c r="C15223" t="s">
        <v>4</v>
      </c>
      <c r="D15223" t="s">
        <v>12</v>
      </c>
      <c r="E15223" t="s">
        <v>17</v>
      </c>
      <c r="F15223" t="s">
        <v>6</v>
      </c>
      <c r="G15223">
        <v>6</v>
      </c>
      <c r="H15223">
        <v>145</v>
      </c>
      <c r="I15223">
        <v>0.79658432000000001</v>
      </c>
      <c r="J15223">
        <v>0.80724070000000003</v>
      </c>
      <c r="K15223">
        <v>1.06564E-2</v>
      </c>
      <c r="L15223">
        <v>-0.19579489999999999</v>
      </c>
      <c r="M15223">
        <v>-7.3821800000000007E-2</v>
      </c>
      <c r="N15223">
        <v>1.06564E-2</v>
      </c>
      <c r="O15223">
        <v>9.51346E-2</v>
      </c>
      <c r="P15223">
        <v>0.21710779999999999</v>
      </c>
      <c r="Q15223">
        <v>52.474029999999999</v>
      </c>
      <c r="R15223">
        <v>0.16109480000000001</v>
      </c>
      <c r="S15223" t="s">
        <v>20810</v>
      </c>
    </row>
    <row r="15224" spans="1:19" x14ac:dyDescent="0.25">
      <c r="A15224" t="s">
        <v>15292</v>
      </c>
      <c r="B15224" t="s">
        <v>68</v>
      </c>
      <c r="C15224" t="s">
        <v>4</v>
      </c>
      <c r="D15224" t="s">
        <v>12</v>
      </c>
      <c r="E15224" t="s">
        <v>17</v>
      </c>
      <c r="F15224" t="s">
        <v>6</v>
      </c>
      <c r="G15224">
        <v>7</v>
      </c>
      <c r="H15224">
        <v>145</v>
      </c>
      <c r="I15224">
        <v>0.89885424999999997</v>
      </c>
      <c r="J15224">
        <v>0.90067339999999996</v>
      </c>
      <c r="K15224">
        <v>1.8190999999999999E-3</v>
      </c>
      <c r="L15224">
        <v>-0.2151776</v>
      </c>
      <c r="M15224">
        <v>-8.6974200000000002E-2</v>
      </c>
      <c r="N15224">
        <v>1.8190999999999999E-3</v>
      </c>
      <c r="O15224">
        <v>9.0612399999999996E-2</v>
      </c>
      <c r="P15224">
        <v>0.21881590000000001</v>
      </c>
      <c r="Q15224">
        <v>52.073050000000002</v>
      </c>
      <c r="R15224">
        <v>0.16932349999999999</v>
      </c>
      <c r="S15224" t="s">
        <v>20810</v>
      </c>
    </row>
    <row r="15225" spans="1:19" x14ac:dyDescent="0.25">
      <c r="A15225" t="s">
        <v>15293</v>
      </c>
      <c r="B15225" t="s">
        <v>68</v>
      </c>
      <c r="C15225" t="s">
        <v>4</v>
      </c>
      <c r="D15225" t="s">
        <v>12</v>
      </c>
      <c r="E15225" t="s">
        <v>17</v>
      </c>
      <c r="F15225" t="s">
        <v>6</v>
      </c>
      <c r="G15225">
        <v>8</v>
      </c>
      <c r="H15225">
        <v>145</v>
      </c>
      <c r="I15225">
        <v>1.0799148000000001</v>
      </c>
      <c r="J15225">
        <v>0.98172720000000002</v>
      </c>
      <c r="K15225">
        <v>-9.81876E-2</v>
      </c>
      <c r="L15225">
        <v>-0.35164849999999997</v>
      </c>
      <c r="M15225">
        <v>-0.20190179999999999</v>
      </c>
      <c r="N15225">
        <v>-9.81876E-2</v>
      </c>
      <c r="O15225">
        <v>5.5265000000000002E-3</v>
      </c>
      <c r="P15225">
        <v>0.1552732</v>
      </c>
      <c r="Q15225">
        <v>53.773130000000002</v>
      </c>
      <c r="R15225">
        <v>0.1977766</v>
      </c>
      <c r="S15225" t="s">
        <v>20810</v>
      </c>
    </row>
    <row r="15226" spans="1:19" x14ac:dyDescent="0.25">
      <c r="A15226" t="s">
        <v>15294</v>
      </c>
      <c r="B15226" t="s">
        <v>68</v>
      </c>
      <c r="C15226" t="s">
        <v>4</v>
      </c>
      <c r="D15226" t="s">
        <v>12</v>
      </c>
      <c r="E15226" t="s">
        <v>17</v>
      </c>
      <c r="F15226" t="s">
        <v>6</v>
      </c>
      <c r="G15226">
        <v>9</v>
      </c>
      <c r="H15226">
        <v>145</v>
      </c>
      <c r="I15226">
        <v>0.88405610000000001</v>
      </c>
      <c r="J15226">
        <v>0.95124189999999997</v>
      </c>
      <c r="K15226">
        <v>6.7185800000000004E-2</v>
      </c>
      <c r="L15226">
        <v>-0.16530149999999999</v>
      </c>
      <c r="M15226">
        <v>-2.7946100000000001E-2</v>
      </c>
      <c r="N15226">
        <v>6.7185800000000004E-2</v>
      </c>
      <c r="O15226">
        <v>0.16231780000000001</v>
      </c>
      <c r="P15226">
        <v>0.29967319999999997</v>
      </c>
      <c r="Q15226">
        <v>57.371749999999999</v>
      </c>
      <c r="R15226">
        <v>0.18141080000000001</v>
      </c>
      <c r="S15226" t="s">
        <v>20810</v>
      </c>
    </row>
    <row r="15227" spans="1:19" x14ac:dyDescent="0.25">
      <c r="A15227" t="s">
        <v>15295</v>
      </c>
      <c r="B15227" t="s">
        <v>68</v>
      </c>
      <c r="C15227" t="s">
        <v>4</v>
      </c>
      <c r="D15227" t="s">
        <v>12</v>
      </c>
      <c r="E15227" t="s">
        <v>17</v>
      </c>
      <c r="F15227" t="s">
        <v>6</v>
      </c>
      <c r="G15227">
        <v>10</v>
      </c>
      <c r="H15227">
        <v>145</v>
      </c>
      <c r="I15227">
        <v>0.72213362999999997</v>
      </c>
      <c r="J15227">
        <v>0.79976990000000003</v>
      </c>
      <c r="K15227">
        <v>7.7636200000000002E-2</v>
      </c>
      <c r="L15227">
        <v>-0.11947000000000001</v>
      </c>
      <c r="M15227">
        <v>-3.0179999999999998E-3</v>
      </c>
      <c r="N15227">
        <v>7.7636200000000002E-2</v>
      </c>
      <c r="O15227">
        <v>0.1582905</v>
      </c>
      <c r="P15227">
        <v>0.2747424</v>
      </c>
      <c r="Q15227">
        <v>61.053170000000001</v>
      </c>
      <c r="R15227">
        <v>0.15380279999999999</v>
      </c>
      <c r="S15227" t="s">
        <v>20810</v>
      </c>
    </row>
    <row r="15228" spans="1:19" x14ac:dyDescent="0.25">
      <c r="A15228" t="s">
        <v>15296</v>
      </c>
      <c r="B15228" t="s">
        <v>68</v>
      </c>
      <c r="C15228" t="s">
        <v>4</v>
      </c>
      <c r="D15228" t="s">
        <v>12</v>
      </c>
      <c r="E15228" t="s">
        <v>17</v>
      </c>
      <c r="F15228" t="s">
        <v>6</v>
      </c>
      <c r="G15228">
        <v>11</v>
      </c>
      <c r="H15228">
        <v>145</v>
      </c>
      <c r="I15228">
        <v>0.69670067999999996</v>
      </c>
      <c r="J15228">
        <v>0.8745539</v>
      </c>
      <c r="K15228">
        <v>0.17785319999999999</v>
      </c>
      <c r="L15228">
        <v>-3.9851900000000003E-2</v>
      </c>
      <c r="M15228">
        <v>8.8770000000000002E-2</v>
      </c>
      <c r="N15228">
        <v>0.17785319999999999</v>
      </c>
      <c r="O15228">
        <v>0.26693630000000002</v>
      </c>
      <c r="P15228">
        <v>0.39555820000000003</v>
      </c>
      <c r="Q15228">
        <v>64.064930000000004</v>
      </c>
      <c r="R15228">
        <v>0.1698762</v>
      </c>
      <c r="S15228" t="s">
        <v>20810</v>
      </c>
    </row>
    <row r="15229" spans="1:19" x14ac:dyDescent="0.25">
      <c r="A15229" t="s">
        <v>15297</v>
      </c>
      <c r="B15229" t="s">
        <v>68</v>
      </c>
      <c r="C15229" t="s">
        <v>4</v>
      </c>
      <c r="D15229" t="s">
        <v>12</v>
      </c>
      <c r="E15229" t="s">
        <v>17</v>
      </c>
      <c r="F15229" t="s">
        <v>6</v>
      </c>
      <c r="G15229">
        <v>12</v>
      </c>
      <c r="H15229">
        <v>145</v>
      </c>
      <c r="I15229">
        <v>0.66487476999999995</v>
      </c>
      <c r="J15229">
        <v>0.95466249999999997</v>
      </c>
      <c r="K15229">
        <v>0.28978769999999998</v>
      </c>
      <c r="L15229">
        <v>4.7784699999999999E-2</v>
      </c>
      <c r="M15229">
        <v>0.19076209999999999</v>
      </c>
      <c r="N15229">
        <v>0.28978769999999998</v>
      </c>
      <c r="O15229">
        <v>0.38881339999999998</v>
      </c>
      <c r="P15229">
        <v>0.53179069999999995</v>
      </c>
      <c r="Q15229">
        <v>66.758120000000005</v>
      </c>
      <c r="R15229">
        <v>0.1888359</v>
      </c>
      <c r="S15229" t="s">
        <v>20810</v>
      </c>
    </row>
    <row r="15230" spans="1:19" x14ac:dyDescent="0.25">
      <c r="A15230" t="s">
        <v>15298</v>
      </c>
      <c r="B15230" t="s">
        <v>68</v>
      </c>
      <c r="C15230" t="s">
        <v>4</v>
      </c>
      <c r="D15230" t="s">
        <v>12</v>
      </c>
      <c r="E15230" t="s">
        <v>17</v>
      </c>
      <c r="F15230" t="s">
        <v>6</v>
      </c>
      <c r="G15230">
        <v>13</v>
      </c>
      <c r="H15230">
        <v>145</v>
      </c>
      <c r="I15230">
        <v>0.62493662999999999</v>
      </c>
      <c r="J15230">
        <v>0.92752080000000003</v>
      </c>
      <c r="K15230">
        <v>0.30258410000000002</v>
      </c>
      <c r="L15230">
        <v>6.0789700000000002E-2</v>
      </c>
      <c r="M15230">
        <v>0.20364380000000001</v>
      </c>
      <c r="N15230">
        <v>0.30258410000000002</v>
      </c>
      <c r="O15230">
        <v>0.4015244</v>
      </c>
      <c r="P15230">
        <v>0.54437849999999999</v>
      </c>
      <c r="Q15230">
        <v>69.032880000000006</v>
      </c>
      <c r="R15230">
        <v>0.18867320000000001</v>
      </c>
      <c r="S15230" t="s">
        <v>20810</v>
      </c>
    </row>
    <row r="15231" spans="1:19" x14ac:dyDescent="0.25">
      <c r="A15231" t="s">
        <v>15299</v>
      </c>
      <c r="B15231" t="s">
        <v>68</v>
      </c>
      <c r="C15231" t="s">
        <v>4</v>
      </c>
      <c r="D15231" t="s">
        <v>12</v>
      </c>
      <c r="E15231" t="s">
        <v>17</v>
      </c>
      <c r="F15231" t="s">
        <v>6</v>
      </c>
      <c r="G15231">
        <v>14</v>
      </c>
      <c r="H15231">
        <v>145</v>
      </c>
      <c r="I15231">
        <v>0.59273555</v>
      </c>
      <c r="J15231">
        <v>0.88448269999999996</v>
      </c>
      <c r="K15231">
        <v>0.29174709999999998</v>
      </c>
      <c r="L15231">
        <v>5.4930100000000003E-2</v>
      </c>
      <c r="M15231">
        <v>0.1948435</v>
      </c>
      <c r="N15231">
        <v>0.29174709999999998</v>
      </c>
      <c r="O15231">
        <v>0.38865070000000002</v>
      </c>
      <c r="P15231">
        <v>0.52856420000000004</v>
      </c>
      <c r="Q15231">
        <v>70.840100000000007</v>
      </c>
      <c r="R15231">
        <v>0.18478929999999999</v>
      </c>
      <c r="S15231" t="s">
        <v>20810</v>
      </c>
    </row>
    <row r="15232" spans="1:19" x14ac:dyDescent="0.25">
      <c r="A15232" t="s">
        <v>15300</v>
      </c>
      <c r="B15232" t="s">
        <v>68</v>
      </c>
      <c r="C15232" t="s">
        <v>4</v>
      </c>
      <c r="D15232" t="s">
        <v>12</v>
      </c>
      <c r="E15232" t="s">
        <v>17</v>
      </c>
      <c r="F15232" t="s">
        <v>6</v>
      </c>
      <c r="G15232">
        <v>15</v>
      </c>
      <c r="H15232">
        <v>145</v>
      </c>
      <c r="I15232">
        <v>0.54431556999999997</v>
      </c>
      <c r="J15232">
        <v>0.88553199999999999</v>
      </c>
      <c r="K15232">
        <v>0.34121639999999998</v>
      </c>
      <c r="L15232">
        <v>0.1180248</v>
      </c>
      <c r="M15232">
        <v>0.2498882</v>
      </c>
      <c r="N15232">
        <v>0.34121639999999998</v>
      </c>
      <c r="O15232">
        <v>0.4325446</v>
      </c>
      <c r="P15232">
        <v>0.56440789999999996</v>
      </c>
      <c r="Q15232">
        <v>72.179379999999995</v>
      </c>
      <c r="R15232">
        <v>0.17415729999999999</v>
      </c>
      <c r="S15232" t="s">
        <v>20810</v>
      </c>
    </row>
    <row r="15233" spans="1:19" x14ac:dyDescent="0.25">
      <c r="A15233" t="s">
        <v>15301</v>
      </c>
      <c r="B15233" t="s">
        <v>68</v>
      </c>
      <c r="C15233" t="s">
        <v>4</v>
      </c>
      <c r="D15233" t="s">
        <v>12</v>
      </c>
      <c r="E15233" t="s">
        <v>17</v>
      </c>
      <c r="F15233" t="s">
        <v>6</v>
      </c>
      <c r="G15233">
        <v>16</v>
      </c>
      <c r="H15233">
        <v>145</v>
      </c>
      <c r="I15233">
        <v>0.57110176000000001</v>
      </c>
      <c r="J15233">
        <v>0.93834050000000002</v>
      </c>
      <c r="K15233">
        <v>0.36723879999999998</v>
      </c>
      <c r="L15233">
        <v>0.1461703</v>
      </c>
      <c r="M15233">
        <v>0.27677940000000001</v>
      </c>
      <c r="N15233">
        <v>0.36723879999999998</v>
      </c>
      <c r="O15233">
        <v>0.4576982</v>
      </c>
      <c r="P15233">
        <v>0.58830729999999998</v>
      </c>
      <c r="Q15233">
        <v>73.109579999999994</v>
      </c>
      <c r="R15233">
        <v>0.17250070000000001</v>
      </c>
      <c r="S15233" t="s">
        <v>20810</v>
      </c>
    </row>
    <row r="15234" spans="1:19" x14ac:dyDescent="0.25">
      <c r="A15234" t="s">
        <v>15302</v>
      </c>
      <c r="B15234" t="s">
        <v>68</v>
      </c>
      <c r="C15234" t="s">
        <v>4</v>
      </c>
      <c r="D15234" t="s">
        <v>12</v>
      </c>
      <c r="E15234" t="s">
        <v>17</v>
      </c>
      <c r="F15234" t="s">
        <v>6</v>
      </c>
      <c r="G15234">
        <v>17</v>
      </c>
      <c r="H15234">
        <v>145</v>
      </c>
      <c r="I15234">
        <v>0.64736488999999997</v>
      </c>
      <c r="J15234">
        <v>0.9778152</v>
      </c>
      <c r="K15234">
        <v>0.33045029999999997</v>
      </c>
      <c r="L15234">
        <v>0.12891179999999999</v>
      </c>
      <c r="M15234">
        <v>0.24798239999999999</v>
      </c>
      <c r="N15234">
        <v>0.33045029999999997</v>
      </c>
      <c r="O15234">
        <v>0.41291820000000001</v>
      </c>
      <c r="P15234">
        <v>0.53198880000000004</v>
      </c>
      <c r="Q15234">
        <v>73.517859999999999</v>
      </c>
      <c r="R15234">
        <v>0.15726129999999999</v>
      </c>
      <c r="S15234" t="s">
        <v>20810</v>
      </c>
    </row>
    <row r="15235" spans="1:19" x14ac:dyDescent="0.25">
      <c r="A15235" t="s">
        <v>15303</v>
      </c>
      <c r="B15235" t="s">
        <v>68</v>
      </c>
      <c r="C15235" t="s">
        <v>4</v>
      </c>
      <c r="D15235" t="s">
        <v>12</v>
      </c>
      <c r="E15235" t="s">
        <v>17</v>
      </c>
      <c r="F15235" t="s">
        <v>6</v>
      </c>
      <c r="G15235">
        <v>18</v>
      </c>
      <c r="H15235">
        <v>145</v>
      </c>
      <c r="I15235">
        <v>0.74124336000000002</v>
      </c>
      <c r="J15235">
        <v>1.055048</v>
      </c>
      <c r="K15235">
        <v>0.31380469999999999</v>
      </c>
      <c r="L15235">
        <v>0.1443547</v>
      </c>
      <c r="M15235">
        <v>0.2444672</v>
      </c>
      <c r="N15235">
        <v>0.31380469999999999</v>
      </c>
      <c r="O15235">
        <v>0.38314229999999999</v>
      </c>
      <c r="P15235">
        <v>0.48325479999999998</v>
      </c>
      <c r="Q15235">
        <v>73.025570000000002</v>
      </c>
      <c r="R15235">
        <v>0.1322226</v>
      </c>
      <c r="S15235" t="s">
        <v>20810</v>
      </c>
    </row>
    <row r="15236" spans="1:19" x14ac:dyDescent="0.25">
      <c r="A15236" t="s">
        <v>15304</v>
      </c>
      <c r="B15236" t="s">
        <v>68</v>
      </c>
      <c r="C15236" t="s">
        <v>4</v>
      </c>
      <c r="D15236" t="s">
        <v>12</v>
      </c>
      <c r="E15236" t="s">
        <v>17</v>
      </c>
      <c r="F15236" t="s">
        <v>6</v>
      </c>
      <c r="G15236">
        <v>19</v>
      </c>
      <c r="H15236">
        <v>145</v>
      </c>
      <c r="I15236">
        <v>0.88209998000000001</v>
      </c>
      <c r="J15236">
        <v>1.253538</v>
      </c>
      <c r="K15236">
        <v>0.3714383</v>
      </c>
      <c r="L15236">
        <v>0.19708709999999999</v>
      </c>
      <c r="M15236">
        <v>0.30009520000000001</v>
      </c>
      <c r="N15236">
        <v>0.3714383</v>
      </c>
      <c r="O15236">
        <v>0.44278129999999999</v>
      </c>
      <c r="P15236">
        <v>0.54578939999999998</v>
      </c>
      <c r="Q15236">
        <v>71.511769999999999</v>
      </c>
      <c r="R15236">
        <v>0.1360469</v>
      </c>
      <c r="S15236" t="s">
        <v>20810</v>
      </c>
    </row>
    <row r="15237" spans="1:19" x14ac:dyDescent="0.25">
      <c r="A15237" t="s">
        <v>15305</v>
      </c>
      <c r="B15237" t="s">
        <v>68</v>
      </c>
      <c r="C15237" t="s">
        <v>4</v>
      </c>
      <c r="D15237" t="s">
        <v>12</v>
      </c>
      <c r="E15237" t="s">
        <v>17</v>
      </c>
      <c r="F15237" t="s">
        <v>6</v>
      </c>
      <c r="G15237">
        <v>20</v>
      </c>
      <c r="H15237">
        <v>145</v>
      </c>
      <c r="I15237">
        <v>1.0062256000000001</v>
      </c>
      <c r="J15237">
        <v>1.301855</v>
      </c>
      <c r="K15237">
        <v>0.2956297</v>
      </c>
      <c r="L15237">
        <v>0.1049732</v>
      </c>
      <c r="M15237">
        <v>0.21761459999999999</v>
      </c>
      <c r="N15237">
        <v>0.2956297</v>
      </c>
      <c r="O15237">
        <v>0.3736449</v>
      </c>
      <c r="P15237">
        <v>0.4862863</v>
      </c>
      <c r="Q15237">
        <v>68.241069999999993</v>
      </c>
      <c r="R15237">
        <v>0.14877009999999999</v>
      </c>
      <c r="S15237" t="s">
        <v>20810</v>
      </c>
    </row>
    <row r="15238" spans="1:19" x14ac:dyDescent="0.25">
      <c r="A15238" t="s">
        <v>15306</v>
      </c>
      <c r="B15238" t="s">
        <v>68</v>
      </c>
      <c r="C15238" t="s">
        <v>4</v>
      </c>
      <c r="D15238" t="s">
        <v>12</v>
      </c>
      <c r="E15238" t="s">
        <v>17</v>
      </c>
      <c r="F15238" t="s">
        <v>6</v>
      </c>
      <c r="G15238">
        <v>21</v>
      </c>
      <c r="H15238">
        <v>145</v>
      </c>
      <c r="I15238">
        <v>1.2008101</v>
      </c>
      <c r="J15238">
        <v>1.430912</v>
      </c>
      <c r="K15238">
        <v>0.23010140000000001</v>
      </c>
      <c r="L15238">
        <v>4.6363999999999997E-3</v>
      </c>
      <c r="M15238">
        <v>0.13784289999999999</v>
      </c>
      <c r="N15238">
        <v>0.23010140000000001</v>
      </c>
      <c r="O15238">
        <v>0.32235979999999997</v>
      </c>
      <c r="P15238">
        <v>0.45556639999999998</v>
      </c>
      <c r="Q15238">
        <v>64.915580000000006</v>
      </c>
      <c r="R15238">
        <v>0.17593130000000001</v>
      </c>
      <c r="S15238" t="s">
        <v>20810</v>
      </c>
    </row>
    <row r="15239" spans="1:19" x14ac:dyDescent="0.25">
      <c r="A15239" t="s">
        <v>15307</v>
      </c>
      <c r="B15239" t="s">
        <v>68</v>
      </c>
      <c r="C15239" t="s">
        <v>4</v>
      </c>
      <c r="D15239" t="s">
        <v>12</v>
      </c>
      <c r="E15239" t="s">
        <v>17</v>
      </c>
      <c r="F15239" t="s">
        <v>6</v>
      </c>
      <c r="G15239">
        <v>22</v>
      </c>
      <c r="H15239">
        <v>145</v>
      </c>
      <c r="I15239">
        <v>1.2091748</v>
      </c>
      <c r="J15239">
        <v>1.4168130000000001</v>
      </c>
      <c r="K15239">
        <v>0.2076383</v>
      </c>
      <c r="L15239">
        <v>-4.29171E-2</v>
      </c>
      <c r="M15239">
        <v>0.1051131</v>
      </c>
      <c r="N15239">
        <v>0.2076383</v>
      </c>
      <c r="O15239">
        <v>0.31016359999999998</v>
      </c>
      <c r="P15239">
        <v>0.45819369999999998</v>
      </c>
      <c r="Q15239">
        <v>61.915990000000001</v>
      </c>
      <c r="R15239">
        <v>0.1955094</v>
      </c>
      <c r="S15239" t="s">
        <v>20810</v>
      </c>
    </row>
    <row r="15240" spans="1:19" x14ac:dyDescent="0.25">
      <c r="A15240" t="s">
        <v>15308</v>
      </c>
      <c r="B15240" t="s">
        <v>68</v>
      </c>
      <c r="C15240" t="s">
        <v>4</v>
      </c>
      <c r="D15240" t="s">
        <v>12</v>
      </c>
      <c r="E15240" t="s">
        <v>17</v>
      </c>
      <c r="F15240" t="s">
        <v>6</v>
      </c>
      <c r="G15240">
        <v>23</v>
      </c>
      <c r="H15240">
        <v>145</v>
      </c>
      <c r="I15240">
        <v>1.0939475999999999</v>
      </c>
      <c r="J15240">
        <v>1.126091</v>
      </c>
      <c r="K15240">
        <v>3.2143699999999997E-2</v>
      </c>
      <c r="L15240">
        <v>-0.21415120000000001</v>
      </c>
      <c r="M15240">
        <v>-6.8638199999999996E-2</v>
      </c>
      <c r="N15240">
        <v>3.2143699999999997E-2</v>
      </c>
      <c r="O15240">
        <v>0.1329256</v>
      </c>
      <c r="P15240">
        <v>0.27843859999999998</v>
      </c>
      <c r="Q15240">
        <v>59.829949999999997</v>
      </c>
      <c r="R15240">
        <v>0.19218489999999999</v>
      </c>
      <c r="S15240" t="s">
        <v>20810</v>
      </c>
    </row>
    <row r="15241" spans="1:19" x14ac:dyDescent="0.25">
      <c r="A15241" t="s">
        <v>15309</v>
      </c>
      <c r="B15241" t="s">
        <v>68</v>
      </c>
      <c r="C15241" t="s">
        <v>4</v>
      </c>
      <c r="D15241" t="s">
        <v>12</v>
      </c>
      <c r="E15241" t="s">
        <v>17</v>
      </c>
      <c r="F15241" t="s">
        <v>6</v>
      </c>
      <c r="G15241">
        <v>24</v>
      </c>
      <c r="H15241">
        <v>145</v>
      </c>
      <c r="I15241">
        <v>0.93653741999999995</v>
      </c>
      <c r="J15241">
        <v>0.92805760000000004</v>
      </c>
      <c r="K15241">
        <v>-8.4797999999999991E-3</v>
      </c>
      <c r="L15241">
        <v>-0.23013539999999999</v>
      </c>
      <c r="M15241">
        <v>-9.9179500000000004E-2</v>
      </c>
      <c r="N15241">
        <v>-8.4797999999999991E-3</v>
      </c>
      <c r="O15241">
        <v>8.2219899999999999E-2</v>
      </c>
      <c r="P15241">
        <v>0.2131758</v>
      </c>
      <c r="Q15241">
        <v>58.168019999999999</v>
      </c>
      <c r="R15241">
        <v>0.1729588</v>
      </c>
      <c r="S15241" t="s">
        <v>20810</v>
      </c>
    </row>
    <row r="15242" spans="1:19" x14ac:dyDescent="0.25">
      <c r="A15242" t="s">
        <v>15310</v>
      </c>
      <c r="B15242" t="s">
        <v>68</v>
      </c>
      <c r="C15242" t="s">
        <v>4</v>
      </c>
      <c r="D15242" t="s">
        <v>12</v>
      </c>
      <c r="E15242" t="s">
        <v>17</v>
      </c>
      <c r="F15242" t="s">
        <v>52</v>
      </c>
      <c r="G15242">
        <v>1</v>
      </c>
      <c r="H15242">
        <v>145</v>
      </c>
      <c r="I15242">
        <v>0.92073737</v>
      </c>
      <c r="J15242">
        <v>1.052311</v>
      </c>
      <c r="K15242">
        <v>0.13157379999999999</v>
      </c>
      <c r="L15242">
        <v>-0.14254749999999999</v>
      </c>
      <c r="M15242">
        <v>1.9405599999999999E-2</v>
      </c>
      <c r="N15242">
        <v>0.13157379999999999</v>
      </c>
      <c r="O15242">
        <v>0.24374199999999999</v>
      </c>
      <c r="P15242">
        <v>0.40569509999999998</v>
      </c>
      <c r="Q15242">
        <v>65.830359999999999</v>
      </c>
      <c r="R15242">
        <v>0.213898</v>
      </c>
      <c r="S15242" t="s">
        <v>20810</v>
      </c>
    </row>
    <row r="15243" spans="1:19" x14ac:dyDescent="0.25">
      <c r="A15243" t="s">
        <v>15311</v>
      </c>
      <c r="B15243" t="s">
        <v>68</v>
      </c>
      <c r="C15243" t="s">
        <v>4</v>
      </c>
      <c r="D15243" t="s">
        <v>12</v>
      </c>
      <c r="E15243" t="s">
        <v>17</v>
      </c>
      <c r="F15243" t="s">
        <v>52</v>
      </c>
      <c r="G15243">
        <v>2</v>
      </c>
      <c r="H15243">
        <v>145</v>
      </c>
      <c r="I15243">
        <v>0.87914274999999997</v>
      </c>
      <c r="J15243">
        <v>0.97252859999999997</v>
      </c>
      <c r="K15243">
        <v>9.3385800000000005E-2</v>
      </c>
      <c r="L15243">
        <v>-0.2168147</v>
      </c>
      <c r="M15243">
        <v>-3.3545699999999998E-2</v>
      </c>
      <c r="N15243">
        <v>9.3385800000000005E-2</v>
      </c>
      <c r="O15243">
        <v>0.22031729999999999</v>
      </c>
      <c r="P15243">
        <v>0.40358630000000001</v>
      </c>
      <c r="Q15243">
        <v>65.294640000000001</v>
      </c>
      <c r="R15243">
        <v>0.24205070000000001</v>
      </c>
      <c r="S15243" t="s">
        <v>20810</v>
      </c>
    </row>
    <row r="15244" spans="1:19" x14ac:dyDescent="0.25">
      <c r="A15244" t="s">
        <v>15312</v>
      </c>
      <c r="B15244" t="s">
        <v>68</v>
      </c>
      <c r="C15244" t="s">
        <v>4</v>
      </c>
      <c r="D15244" t="s">
        <v>12</v>
      </c>
      <c r="E15244" t="s">
        <v>17</v>
      </c>
      <c r="F15244" t="s">
        <v>52</v>
      </c>
      <c r="G15244">
        <v>3</v>
      </c>
      <c r="H15244">
        <v>145</v>
      </c>
      <c r="I15244">
        <v>0.72731593999999999</v>
      </c>
      <c r="J15244">
        <v>0.7752194</v>
      </c>
      <c r="K15244">
        <v>4.7903500000000002E-2</v>
      </c>
      <c r="L15244">
        <v>-0.16875670000000001</v>
      </c>
      <c r="M15244">
        <v>-4.0752099999999999E-2</v>
      </c>
      <c r="N15244">
        <v>4.7903500000000002E-2</v>
      </c>
      <c r="O15244">
        <v>0.13655909999999999</v>
      </c>
      <c r="P15244">
        <v>0.26456370000000001</v>
      </c>
      <c r="Q15244">
        <v>64.776790000000005</v>
      </c>
      <c r="R15244">
        <v>0.16906080000000001</v>
      </c>
      <c r="S15244" t="s">
        <v>20810</v>
      </c>
    </row>
    <row r="15245" spans="1:19" x14ac:dyDescent="0.25">
      <c r="A15245" t="s">
        <v>15313</v>
      </c>
      <c r="B15245" t="s">
        <v>68</v>
      </c>
      <c r="C15245" t="s">
        <v>4</v>
      </c>
      <c r="D15245" t="s">
        <v>12</v>
      </c>
      <c r="E15245" t="s">
        <v>17</v>
      </c>
      <c r="F15245" t="s">
        <v>52</v>
      </c>
      <c r="G15245">
        <v>4</v>
      </c>
      <c r="H15245">
        <v>145</v>
      </c>
      <c r="I15245">
        <v>0.69030701000000005</v>
      </c>
      <c r="J15245">
        <v>0.78290950000000004</v>
      </c>
      <c r="K15245">
        <v>9.2602400000000001E-2</v>
      </c>
      <c r="L15245">
        <v>-0.1035065</v>
      </c>
      <c r="M15245">
        <v>1.2356300000000001E-2</v>
      </c>
      <c r="N15245">
        <v>9.2602400000000001E-2</v>
      </c>
      <c r="O15245">
        <v>0.17284859999999999</v>
      </c>
      <c r="P15245">
        <v>0.2887113</v>
      </c>
      <c r="Q15245">
        <v>63.5</v>
      </c>
      <c r="R15245">
        <v>0.15302460000000001</v>
      </c>
      <c r="S15245" t="s">
        <v>20810</v>
      </c>
    </row>
    <row r="15246" spans="1:19" x14ac:dyDescent="0.25">
      <c r="A15246" t="s">
        <v>15314</v>
      </c>
      <c r="B15246" t="s">
        <v>68</v>
      </c>
      <c r="C15246" t="s">
        <v>4</v>
      </c>
      <c r="D15246" t="s">
        <v>12</v>
      </c>
      <c r="E15246" t="s">
        <v>17</v>
      </c>
      <c r="F15246" t="s">
        <v>52</v>
      </c>
      <c r="G15246">
        <v>5</v>
      </c>
      <c r="H15246">
        <v>145</v>
      </c>
      <c r="I15246">
        <v>0.75944272999999995</v>
      </c>
      <c r="J15246">
        <v>0.76795849999999999</v>
      </c>
      <c r="K15246">
        <v>8.5156999999999993E-3</v>
      </c>
      <c r="L15246">
        <v>-0.1909565</v>
      </c>
      <c r="M15246">
        <v>-7.3106699999999997E-2</v>
      </c>
      <c r="N15246">
        <v>8.5156999999999993E-3</v>
      </c>
      <c r="O15246">
        <v>9.0138099999999999E-2</v>
      </c>
      <c r="P15246">
        <v>0.2079879</v>
      </c>
      <c r="Q15246">
        <v>63.151789999999998</v>
      </c>
      <c r="R15246">
        <v>0.15564900000000001</v>
      </c>
      <c r="S15246" t="s">
        <v>20810</v>
      </c>
    </row>
    <row r="15247" spans="1:19" x14ac:dyDescent="0.25">
      <c r="A15247" t="s">
        <v>15315</v>
      </c>
      <c r="B15247" t="s">
        <v>68</v>
      </c>
      <c r="C15247" t="s">
        <v>4</v>
      </c>
      <c r="D15247" t="s">
        <v>12</v>
      </c>
      <c r="E15247" t="s">
        <v>17</v>
      </c>
      <c r="F15247" t="s">
        <v>52</v>
      </c>
      <c r="G15247">
        <v>6</v>
      </c>
      <c r="H15247">
        <v>145</v>
      </c>
      <c r="I15247">
        <v>0.87799981999999999</v>
      </c>
      <c r="J15247">
        <v>0.78196469999999996</v>
      </c>
      <c r="K15247">
        <v>-9.6035099999999998E-2</v>
      </c>
      <c r="L15247">
        <v>-0.31954260000000001</v>
      </c>
      <c r="M15247">
        <v>-0.18749260000000001</v>
      </c>
      <c r="N15247">
        <v>-9.6035099999999998E-2</v>
      </c>
      <c r="O15247">
        <v>-4.5776000000000002E-3</v>
      </c>
      <c r="P15247">
        <v>0.12747249999999999</v>
      </c>
      <c r="Q15247">
        <v>62.767859999999999</v>
      </c>
      <c r="R15247">
        <v>0.1744039</v>
      </c>
      <c r="S15247" t="s">
        <v>20810</v>
      </c>
    </row>
    <row r="15248" spans="1:19" x14ac:dyDescent="0.25">
      <c r="A15248" t="s">
        <v>15316</v>
      </c>
      <c r="B15248" t="s">
        <v>68</v>
      </c>
      <c r="C15248" t="s">
        <v>4</v>
      </c>
      <c r="D15248" t="s">
        <v>12</v>
      </c>
      <c r="E15248" t="s">
        <v>17</v>
      </c>
      <c r="F15248" t="s">
        <v>52</v>
      </c>
      <c r="G15248">
        <v>7</v>
      </c>
      <c r="H15248">
        <v>145</v>
      </c>
      <c r="I15248">
        <v>0.87630163999999999</v>
      </c>
      <c r="J15248">
        <v>0.95776680000000003</v>
      </c>
      <c r="K15248">
        <v>8.1465099999999999E-2</v>
      </c>
      <c r="L15248">
        <v>-0.17185739999999999</v>
      </c>
      <c r="M15248">
        <v>-2.2192400000000001E-2</v>
      </c>
      <c r="N15248">
        <v>8.1465099999999999E-2</v>
      </c>
      <c r="O15248">
        <v>0.1851226</v>
      </c>
      <c r="P15248">
        <v>0.33478760000000002</v>
      </c>
      <c r="Q15248">
        <v>64.044640000000001</v>
      </c>
      <c r="R15248">
        <v>0.1976686</v>
      </c>
      <c r="S15248" t="s">
        <v>20810</v>
      </c>
    </row>
    <row r="15249" spans="1:19" x14ac:dyDescent="0.25">
      <c r="A15249" t="s">
        <v>15317</v>
      </c>
      <c r="B15249" t="s">
        <v>68</v>
      </c>
      <c r="C15249" t="s">
        <v>4</v>
      </c>
      <c r="D15249" t="s">
        <v>12</v>
      </c>
      <c r="E15249" t="s">
        <v>17</v>
      </c>
      <c r="F15249" t="s">
        <v>52</v>
      </c>
      <c r="G15249">
        <v>8</v>
      </c>
      <c r="H15249">
        <v>145</v>
      </c>
      <c r="I15249">
        <v>0.89866592999999995</v>
      </c>
      <c r="J15249">
        <v>1.020316</v>
      </c>
      <c r="K15249">
        <v>0.12165040000000001</v>
      </c>
      <c r="L15249">
        <v>-0.1406705</v>
      </c>
      <c r="M15249">
        <v>1.43108E-2</v>
      </c>
      <c r="N15249">
        <v>0.12165040000000001</v>
      </c>
      <c r="O15249">
        <v>0.22899</v>
      </c>
      <c r="P15249">
        <v>0.38397140000000002</v>
      </c>
      <c r="Q15249">
        <v>66.133930000000007</v>
      </c>
      <c r="R15249">
        <v>0.20469010000000001</v>
      </c>
      <c r="S15249" t="s">
        <v>20810</v>
      </c>
    </row>
    <row r="15250" spans="1:19" x14ac:dyDescent="0.25">
      <c r="A15250" t="s">
        <v>15318</v>
      </c>
      <c r="B15250" t="s">
        <v>68</v>
      </c>
      <c r="C15250" t="s">
        <v>4</v>
      </c>
      <c r="D15250" t="s">
        <v>12</v>
      </c>
      <c r="E15250" t="s">
        <v>17</v>
      </c>
      <c r="F15250" t="s">
        <v>52</v>
      </c>
      <c r="G15250">
        <v>9</v>
      </c>
      <c r="H15250">
        <v>145</v>
      </c>
      <c r="I15250">
        <v>0.83043557999999995</v>
      </c>
      <c r="J15250">
        <v>0.92284840000000001</v>
      </c>
      <c r="K15250">
        <v>9.2412800000000003E-2</v>
      </c>
      <c r="L15250">
        <v>-0.16104869999999999</v>
      </c>
      <c r="M15250">
        <v>-1.13016E-2</v>
      </c>
      <c r="N15250">
        <v>9.2412800000000003E-2</v>
      </c>
      <c r="O15250">
        <v>0.1961272</v>
      </c>
      <c r="P15250">
        <v>0.34587430000000002</v>
      </c>
      <c r="Q15250">
        <v>71.464290000000005</v>
      </c>
      <c r="R15250">
        <v>0.19777700000000001</v>
      </c>
      <c r="S15250" t="s">
        <v>20810</v>
      </c>
    </row>
    <row r="15251" spans="1:19" x14ac:dyDescent="0.25">
      <c r="A15251" t="s">
        <v>15319</v>
      </c>
      <c r="B15251" t="s">
        <v>68</v>
      </c>
      <c r="C15251" t="s">
        <v>4</v>
      </c>
      <c r="D15251" t="s">
        <v>12</v>
      </c>
      <c r="E15251" t="s">
        <v>17</v>
      </c>
      <c r="F15251" t="s">
        <v>52</v>
      </c>
      <c r="G15251">
        <v>10</v>
      </c>
      <c r="H15251">
        <v>145</v>
      </c>
      <c r="I15251">
        <v>0.71682484999999996</v>
      </c>
      <c r="J15251">
        <v>0.71214409999999995</v>
      </c>
      <c r="K15251">
        <v>-4.6807000000000003E-3</v>
      </c>
      <c r="L15251">
        <v>-0.21389630000000001</v>
      </c>
      <c r="M15251">
        <v>-9.0290099999999998E-2</v>
      </c>
      <c r="N15251">
        <v>-4.6807000000000003E-3</v>
      </c>
      <c r="O15251">
        <v>8.0928600000000003E-2</v>
      </c>
      <c r="P15251">
        <v>0.20453489999999999</v>
      </c>
      <c r="Q15251">
        <v>76.223209999999995</v>
      </c>
      <c r="R15251">
        <v>0.1632518</v>
      </c>
      <c r="S15251" t="s">
        <v>20810</v>
      </c>
    </row>
    <row r="15252" spans="1:19" x14ac:dyDescent="0.25">
      <c r="A15252" t="s">
        <v>15320</v>
      </c>
      <c r="B15252" t="s">
        <v>68</v>
      </c>
      <c r="C15252" t="s">
        <v>4</v>
      </c>
      <c r="D15252" t="s">
        <v>12</v>
      </c>
      <c r="E15252" t="s">
        <v>17</v>
      </c>
      <c r="F15252" t="s">
        <v>52</v>
      </c>
      <c r="G15252">
        <v>11</v>
      </c>
      <c r="H15252">
        <v>145</v>
      </c>
      <c r="I15252">
        <v>0.66638739000000002</v>
      </c>
      <c r="J15252">
        <v>0.84781689999999998</v>
      </c>
      <c r="K15252">
        <v>0.18142949999999999</v>
      </c>
      <c r="L15252">
        <v>-6.3042799999999996E-2</v>
      </c>
      <c r="M15252">
        <v>8.1393400000000005E-2</v>
      </c>
      <c r="N15252">
        <v>0.18142949999999999</v>
      </c>
      <c r="O15252">
        <v>0.28146559999999998</v>
      </c>
      <c r="P15252">
        <v>0.4259019</v>
      </c>
      <c r="Q15252">
        <v>79.705359999999999</v>
      </c>
      <c r="R15252">
        <v>0.19076280000000001</v>
      </c>
      <c r="S15252" t="s">
        <v>20810</v>
      </c>
    </row>
    <row r="15253" spans="1:19" x14ac:dyDescent="0.25">
      <c r="A15253" t="s">
        <v>15321</v>
      </c>
      <c r="B15253" t="s">
        <v>68</v>
      </c>
      <c r="C15253" t="s">
        <v>4</v>
      </c>
      <c r="D15253" t="s">
        <v>12</v>
      </c>
      <c r="E15253" t="s">
        <v>17</v>
      </c>
      <c r="F15253" t="s">
        <v>52</v>
      </c>
      <c r="G15253">
        <v>12</v>
      </c>
      <c r="H15253">
        <v>145</v>
      </c>
      <c r="I15253">
        <v>0.74209453000000003</v>
      </c>
      <c r="J15253">
        <v>0.94547460000000005</v>
      </c>
      <c r="K15253">
        <v>0.20338000000000001</v>
      </c>
      <c r="L15253">
        <v>-8.8619199999999995E-2</v>
      </c>
      <c r="M15253">
        <v>8.3896299999999993E-2</v>
      </c>
      <c r="N15253">
        <v>0.20338000000000001</v>
      </c>
      <c r="O15253">
        <v>0.32286379999999998</v>
      </c>
      <c r="P15253">
        <v>0.49537930000000002</v>
      </c>
      <c r="Q15253">
        <v>82.892859999999999</v>
      </c>
      <c r="R15253">
        <v>0.2278482</v>
      </c>
      <c r="S15253" t="s">
        <v>20810</v>
      </c>
    </row>
    <row r="15254" spans="1:19" x14ac:dyDescent="0.25">
      <c r="A15254" t="s">
        <v>15322</v>
      </c>
      <c r="B15254" t="s">
        <v>68</v>
      </c>
      <c r="C15254" t="s">
        <v>4</v>
      </c>
      <c r="D15254" t="s">
        <v>12</v>
      </c>
      <c r="E15254" t="s">
        <v>17</v>
      </c>
      <c r="F15254" t="s">
        <v>52</v>
      </c>
      <c r="G15254">
        <v>13</v>
      </c>
      <c r="H15254">
        <v>145</v>
      </c>
      <c r="I15254">
        <v>0.79334804999999997</v>
      </c>
      <c r="J15254">
        <v>0.95919390000000004</v>
      </c>
      <c r="K15254">
        <v>0.16584589999999999</v>
      </c>
      <c r="L15254">
        <v>-0.13385710000000001</v>
      </c>
      <c r="M15254">
        <v>4.3209900000000002E-2</v>
      </c>
      <c r="N15254">
        <v>0.16584589999999999</v>
      </c>
      <c r="O15254">
        <v>0.28848190000000001</v>
      </c>
      <c r="P15254">
        <v>0.46554879999999998</v>
      </c>
      <c r="Q15254">
        <v>84.964290000000005</v>
      </c>
      <c r="R15254">
        <v>0.2338594</v>
      </c>
      <c r="S15254" t="s">
        <v>20810</v>
      </c>
    </row>
    <row r="15255" spans="1:19" x14ac:dyDescent="0.25">
      <c r="A15255" t="s">
        <v>15323</v>
      </c>
      <c r="B15255" t="s">
        <v>68</v>
      </c>
      <c r="C15255" t="s">
        <v>4</v>
      </c>
      <c r="D15255" t="s">
        <v>12</v>
      </c>
      <c r="E15255" t="s">
        <v>17</v>
      </c>
      <c r="F15255" t="s">
        <v>52</v>
      </c>
      <c r="G15255">
        <v>14</v>
      </c>
      <c r="H15255">
        <v>145</v>
      </c>
      <c r="I15255">
        <v>0.74904271</v>
      </c>
      <c r="J15255">
        <v>1.0116320000000001</v>
      </c>
      <c r="K15255">
        <v>0.26258900000000002</v>
      </c>
      <c r="L15255">
        <v>-2.91171E-2</v>
      </c>
      <c r="M15255">
        <v>0.1432252</v>
      </c>
      <c r="N15255">
        <v>0.26258900000000002</v>
      </c>
      <c r="O15255">
        <v>0.38195279999999998</v>
      </c>
      <c r="P15255">
        <v>0.55429510000000004</v>
      </c>
      <c r="Q15255">
        <v>86.160709999999995</v>
      </c>
      <c r="R15255">
        <v>0.2276195</v>
      </c>
      <c r="S15255" t="s">
        <v>20810</v>
      </c>
    </row>
    <row r="15256" spans="1:19" x14ac:dyDescent="0.25">
      <c r="A15256" t="s">
        <v>15324</v>
      </c>
      <c r="B15256" t="s">
        <v>68</v>
      </c>
      <c r="C15256" t="s">
        <v>4</v>
      </c>
      <c r="D15256" t="s">
        <v>12</v>
      </c>
      <c r="E15256" t="s">
        <v>17</v>
      </c>
      <c r="F15256" t="s">
        <v>52</v>
      </c>
      <c r="G15256">
        <v>15</v>
      </c>
      <c r="H15256">
        <v>145</v>
      </c>
      <c r="I15256">
        <v>0.67052305999999995</v>
      </c>
      <c r="J15256">
        <v>1.2185140000000001</v>
      </c>
      <c r="K15256">
        <v>0.54799129999999996</v>
      </c>
      <c r="L15256">
        <v>0.25746750000000002</v>
      </c>
      <c r="M15256">
        <v>0.42911129999999997</v>
      </c>
      <c r="N15256">
        <v>0.54799129999999996</v>
      </c>
      <c r="O15256">
        <v>0.6668712</v>
      </c>
      <c r="P15256">
        <v>0.83851500000000001</v>
      </c>
      <c r="Q15256">
        <v>87.178569999999993</v>
      </c>
      <c r="R15256">
        <v>0.22669690000000001</v>
      </c>
      <c r="S15256" t="s">
        <v>20810</v>
      </c>
    </row>
    <row r="15257" spans="1:19" x14ac:dyDescent="0.25">
      <c r="A15257" t="s">
        <v>15325</v>
      </c>
      <c r="B15257" t="s">
        <v>68</v>
      </c>
      <c r="C15257" t="s">
        <v>4</v>
      </c>
      <c r="D15257" t="s">
        <v>12</v>
      </c>
      <c r="E15257" t="s">
        <v>17</v>
      </c>
      <c r="F15257" t="s">
        <v>52</v>
      </c>
      <c r="G15257">
        <v>16</v>
      </c>
      <c r="H15257">
        <v>145</v>
      </c>
      <c r="I15257">
        <v>0.78613917</v>
      </c>
      <c r="J15257">
        <v>1.5383359999999999</v>
      </c>
      <c r="K15257">
        <v>0.75219639999999999</v>
      </c>
      <c r="L15257">
        <v>0.40426420000000002</v>
      </c>
      <c r="M15257">
        <v>0.60982539999999996</v>
      </c>
      <c r="N15257">
        <v>0.75219639999999999</v>
      </c>
      <c r="O15257">
        <v>0.89456740000000001</v>
      </c>
      <c r="P15257">
        <v>1.1001289999999999</v>
      </c>
      <c r="Q15257">
        <v>88.25</v>
      </c>
      <c r="R15257">
        <v>0.27149289999999998</v>
      </c>
      <c r="S15257" t="s">
        <v>20810</v>
      </c>
    </row>
    <row r="15258" spans="1:19" x14ac:dyDescent="0.25">
      <c r="A15258" t="s">
        <v>15326</v>
      </c>
      <c r="B15258" t="s">
        <v>68</v>
      </c>
      <c r="C15258" t="s">
        <v>4</v>
      </c>
      <c r="D15258" t="s">
        <v>12</v>
      </c>
      <c r="E15258" t="s">
        <v>17</v>
      </c>
      <c r="F15258" t="s">
        <v>52</v>
      </c>
      <c r="G15258">
        <v>17</v>
      </c>
      <c r="H15258">
        <v>145</v>
      </c>
      <c r="I15258">
        <v>0.93673731999999998</v>
      </c>
      <c r="J15258">
        <v>1.677338</v>
      </c>
      <c r="K15258">
        <v>0.74060090000000001</v>
      </c>
      <c r="L15258">
        <v>0.37118220000000002</v>
      </c>
      <c r="M15258">
        <v>0.58943780000000001</v>
      </c>
      <c r="N15258">
        <v>0.74060090000000001</v>
      </c>
      <c r="O15258">
        <v>0.89176409999999995</v>
      </c>
      <c r="P15258">
        <v>1.11002</v>
      </c>
      <c r="Q15258">
        <v>88.321430000000007</v>
      </c>
      <c r="R15258">
        <v>0.28825889999999998</v>
      </c>
      <c r="S15258" t="s">
        <v>20810</v>
      </c>
    </row>
    <row r="15259" spans="1:19" x14ac:dyDescent="0.25">
      <c r="A15259" t="s">
        <v>15327</v>
      </c>
      <c r="B15259" t="s">
        <v>68</v>
      </c>
      <c r="C15259" t="s">
        <v>4</v>
      </c>
      <c r="D15259" t="s">
        <v>12</v>
      </c>
      <c r="E15259" t="s">
        <v>17</v>
      </c>
      <c r="F15259" t="s">
        <v>52</v>
      </c>
      <c r="G15259">
        <v>18</v>
      </c>
      <c r="H15259">
        <v>145</v>
      </c>
      <c r="I15259">
        <v>1.1525534</v>
      </c>
      <c r="J15259">
        <v>1.8358099999999999</v>
      </c>
      <c r="K15259">
        <v>0.683257</v>
      </c>
      <c r="L15259">
        <v>0.29678840000000001</v>
      </c>
      <c r="M15259">
        <v>0.52511719999999995</v>
      </c>
      <c r="N15259">
        <v>0.683257</v>
      </c>
      <c r="O15259">
        <v>0.8413969</v>
      </c>
      <c r="P15259">
        <v>1.069726</v>
      </c>
      <c r="Q15259">
        <v>87.857140000000001</v>
      </c>
      <c r="R15259">
        <v>0.30156309999999997</v>
      </c>
      <c r="S15259" t="s">
        <v>20810</v>
      </c>
    </row>
    <row r="15260" spans="1:19" x14ac:dyDescent="0.25">
      <c r="A15260" t="s">
        <v>15328</v>
      </c>
      <c r="B15260" t="s">
        <v>68</v>
      </c>
      <c r="C15260" t="s">
        <v>4</v>
      </c>
      <c r="D15260" t="s">
        <v>12</v>
      </c>
      <c r="E15260" t="s">
        <v>17</v>
      </c>
      <c r="F15260" t="s">
        <v>52</v>
      </c>
      <c r="G15260">
        <v>19</v>
      </c>
      <c r="H15260">
        <v>145</v>
      </c>
      <c r="I15260">
        <v>1.2949193999999999</v>
      </c>
      <c r="J15260">
        <v>1.9927760000000001</v>
      </c>
      <c r="K15260">
        <v>0.69785620000000004</v>
      </c>
      <c r="L15260">
        <v>0.35196460000000002</v>
      </c>
      <c r="M15260">
        <v>0.55632020000000004</v>
      </c>
      <c r="N15260">
        <v>0.69785620000000004</v>
      </c>
      <c r="O15260">
        <v>0.83939229999999998</v>
      </c>
      <c r="P15260">
        <v>1.0437479999999999</v>
      </c>
      <c r="Q15260">
        <v>85.875</v>
      </c>
      <c r="R15260">
        <v>0.26990069999999999</v>
      </c>
      <c r="S15260" t="s">
        <v>20810</v>
      </c>
    </row>
    <row r="15261" spans="1:19" x14ac:dyDescent="0.25">
      <c r="A15261" t="s">
        <v>15329</v>
      </c>
      <c r="B15261" t="s">
        <v>68</v>
      </c>
      <c r="C15261" t="s">
        <v>4</v>
      </c>
      <c r="D15261" t="s">
        <v>12</v>
      </c>
      <c r="E15261" t="s">
        <v>17</v>
      </c>
      <c r="F15261" t="s">
        <v>52</v>
      </c>
      <c r="G15261">
        <v>20</v>
      </c>
      <c r="H15261">
        <v>145</v>
      </c>
      <c r="I15261">
        <v>1.1723015000000001</v>
      </c>
      <c r="J15261">
        <v>1.7626520000000001</v>
      </c>
      <c r="K15261">
        <v>0.59035090000000001</v>
      </c>
      <c r="L15261">
        <v>0.27536300000000002</v>
      </c>
      <c r="M15261">
        <v>0.46146039999999999</v>
      </c>
      <c r="N15261">
        <v>0.59035090000000001</v>
      </c>
      <c r="O15261">
        <v>0.71924140000000003</v>
      </c>
      <c r="P15261">
        <v>0.90533889999999995</v>
      </c>
      <c r="Q15261">
        <v>81.5625</v>
      </c>
      <c r="R15261">
        <v>0.24578639999999999</v>
      </c>
      <c r="S15261" t="s">
        <v>20810</v>
      </c>
    </row>
    <row r="15262" spans="1:19" x14ac:dyDescent="0.25">
      <c r="A15262" t="s">
        <v>15330</v>
      </c>
      <c r="B15262" t="s">
        <v>68</v>
      </c>
      <c r="C15262" t="s">
        <v>4</v>
      </c>
      <c r="D15262" t="s">
        <v>12</v>
      </c>
      <c r="E15262" t="s">
        <v>17</v>
      </c>
      <c r="F15262" t="s">
        <v>52</v>
      </c>
      <c r="G15262">
        <v>21</v>
      </c>
      <c r="H15262">
        <v>145</v>
      </c>
      <c r="I15262">
        <v>1.4304515</v>
      </c>
      <c r="J15262">
        <v>1.8662970000000001</v>
      </c>
      <c r="K15262">
        <v>0.4358455</v>
      </c>
      <c r="L15262">
        <v>9.1607400000000005E-2</v>
      </c>
      <c r="M15262">
        <v>0.29498609999999997</v>
      </c>
      <c r="N15262">
        <v>0.4358455</v>
      </c>
      <c r="O15262">
        <v>0.57670500000000002</v>
      </c>
      <c r="P15262">
        <v>0.78008370000000005</v>
      </c>
      <c r="Q15262">
        <v>78.366069999999993</v>
      </c>
      <c r="R15262">
        <v>0.26861040000000003</v>
      </c>
      <c r="S15262" t="s">
        <v>20810</v>
      </c>
    </row>
    <row r="15263" spans="1:19" x14ac:dyDescent="0.25">
      <c r="A15263" t="s">
        <v>15331</v>
      </c>
      <c r="B15263" t="s">
        <v>68</v>
      </c>
      <c r="C15263" t="s">
        <v>4</v>
      </c>
      <c r="D15263" t="s">
        <v>12</v>
      </c>
      <c r="E15263" t="s">
        <v>17</v>
      </c>
      <c r="F15263" t="s">
        <v>52</v>
      </c>
      <c r="G15263">
        <v>22</v>
      </c>
      <c r="H15263">
        <v>145</v>
      </c>
      <c r="I15263">
        <v>1.3584997000000001</v>
      </c>
      <c r="J15263">
        <v>2.0104030000000002</v>
      </c>
      <c r="K15263">
        <v>0.65190320000000002</v>
      </c>
      <c r="L15263">
        <v>0.28447719999999999</v>
      </c>
      <c r="M15263">
        <v>0.50155550000000004</v>
      </c>
      <c r="N15263">
        <v>0.65190320000000002</v>
      </c>
      <c r="O15263">
        <v>0.80225089999999999</v>
      </c>
      <c r="P15263">
        <v>1.0193289999999999</v>
      </c>
      <c r="Q15263">
        <v>73.616069999999993</v>
      </c>
      <c r="R15263">
        <v>0.28670400000000001</v>
      </c>
      <c r="S15263" t="s">
        <v>20810</v>
      </c>
    </row>
    <row r="15264" spans="1:19" x14ac:dyDescent="0.25">
      <c r="A15264" t="s">
        <v>15332</v>
      </c>
      <c r="B15264" t="s">
        <v>68</v>
      </c>
      <c r="C15264" t="s">
        <v>4</v>
      </c>
      <c r="D15264" t="s">
        <v>12</v>
      </c>
      <c r="E15264" t="s">
        <v>17</v>
      </c>
      <c r="F15264" t="s">
        <v>52</v>
      </c>
      <c r="G15264">
        <v>23</v>
      </c>
      <c r="H15264">
        <v>145</v>
      </c>
      <c r="I15264">
        <v>1.229689</v>
      </c>
      <c r="J15264">
        <v>1.2737350000000001</v>
      </c>
      <c r="K15264">
        <v>4.4046399999999999E-2</v>
      </c>
      <c r="L15264">
        <v>-0.25175950000000002</v>
      </c>
      <c r="M15264">
        <v>-7.6994999999999994E-2</v>
      </c>
      <c r="N15264">
        <v>4.4046399999999999E-2</v>
      </c>
      <c r="O15264">
        <v>0.16508780000000001</v>
      </c>
      <c r="P15264">
        <v>0.3398523</v>
      </c>
      <c r="Q15264">
        <v>70.098209999999995</v>
      </c>
      <c r="R15264">
        <v>0.23081860000000001</v>
      </c>
      <c r="S15264" t="s">
        <v>20810</v>
      </c>
    </row>
    <row r="15265" spans="1:19" x14ac:dyDescent="0.25">
      <c r="A15265" t="s">
        <v>15333</v>
      </c>
      <c r="B15265" t="s">
        <v>68</v>
      </c>
      <c r="C15265" t="s">
        <v>4</v>
      </c>
      <c r="D15265" t="s">
        <v>12</v>
      </c>
      <c r="E15265" t="s">
        <v>17</v>
      </c>
      <c r="F15265" t="s">
        <v>52</v>
      </c>
      <c r="G15265">
        <v>24</v>
      </c>
      <c r="H15265">
        <v>145</v>
      </c>
      <c r="I15265">
        <v>1.0367390999999999</v>
      </c>
      <c r="J15265">
        <v>1.114206</v>
      </c>
      <c r="K15265">
        <v>7.7466999999999994E-2</v>
      </c>
      <c r="L15265">
        <v>-0.191609</v>
      </c>
      <c r="M15265">
        <v>-3.2636699999999998E-2</v>
      </c>
      <c r="N15265">
        <v>7.7466999999999994E-2</v>
      </c>
      <c r="O15265">
        <v>0.1875706</v>
      </c>
      <c r="P15265">
        <v>0.34654289999999999</v>
      </c>
      <c r="Q15265">
        <v>67.892859999999999</v>
      </c>
      <c r="R15265">
        <v>0.20996110000000001</v>
      </c>
      <c r="S15265" t="s">
        <v>20810</v>
      </c>
    </row>
    <row r="15266" spans="1:19" x14ac:dyDescent="0.25">
      <c r="A15266" t="s">
        <v>15334</v>
      </c>
      <c r="B15266" t="s">
        <v>68</v>
      </c>
      <c r="C15266" t="s">
        <v>4</v>
      </c>
      <c r="D15266" t="s">
        <v>12</v>
      </c>
      <c r="E15266" t="s">
        <v>18</v>
      </c>
      <c r="F15266" t="s">
        <v>6</v>
      </c>
      <c r="G15266">
        <v>1</v>
      </c>
      <c r="H15266">
        <v>145</v>
      </c>
      <c r="I15266">
        <v>0.82014357999999998</v>
      </c>
      <c r="J15266">
        <v>0.71906619999999999</v>
      </c>
      <c r="K15266">
        <v>-0.1010774</v>
      </c>
      <c r="L15266">
        <v>-0.28339890000000001</v>
      </c>
      <c r="M15266">
        <v>-0.1756819</v>
      </c>
      <c r="N15266">
        <v>-0.1010774</v>
      </c>
      <c r="O15266">
        <v>-2.6472900000000001E-2</v>
      </c>
      <c r="P15266">
        <v>8.12441E-2</v>
      </c>
      <c r="Q15266">
        <v>60.47166</v>
      </c>
      <c r="R15266">
        <v>0.14226620000000001</v>
      </c>
      <c r="S15266" t="s">
        <v>20810</v>
      </c>
    </row>
    <row r="15267" spans="1:19" x14ac:dyDescent="0.25">
      <c r="A15267" t="s">
        <v>15335</v>
      </c>
      <c r="B15267" t="s">
        <v>68</v>
      </c>
      <c r="C15267" t="s">
        <v>4</v>
      </c>
      <c r="D15267" t="s">
        <v>12</v>
      </c>
      <c r="E15267" t="s">
        <v>18</v>
      </c>
      <c r="F15267" t="s">
        <v>6</v>
      </c>
      <c r="G15267">
        <v>2</v>
      </c>
      <c r="H15267">
        <v>145</v>
      </c>
      <c r="I15267">
        <v>0.75683497</v>
      </c>
      <c r="J15267">
        <v>0.65957949999999999</v>
      </c>
      <c r="K15267">
        <v>-9.7255499999999995E-2</v>
      </c>
      <c r="L15267">
        <v>-0.25947009999999998</v>
      </c>
      <c r="M15267">
        <v>-0.16363240000000001</v>
      </c>
      <c r="N15267">
        <v>-9.7255499999999995E-2</v>
      </c>
      <c r="O15267">
        <v>-3.08785E-2</v>
      </c>
      <c r="P15267">
        <v>6.4959199999999995E-2</v>
      </c>
      <c r="Q15267">
        <v>59.271349999999998</v>
      </c>
      <c r="R15267">
        <v>0.12657679999999999</v>
      </c>
      <c r="S15267" t="s">
        <v>20810</v>
      </c>
    </row>
    <row r="15268" spans="1:19" x14ac:dyDescent="0.25">
      <c r="A15268" t="s">
        <v>15336</v>
      </c>
      <c r="B15268" t="s">
        <v>68</v>
      </c>
      <c r="C15268" t="s">
        <v>4</v>
      </c>
      <c r="D15268" t="s">
        <v>12</v>
      </c>
      <c r="E15268" t="s">
        <v>18</v>
      </c>
      <c r="F15268" t="s">
        <v>6</v>
      </c>
      <c r="G15268">
        <v>3</v>
      </c>
      <c r="H15268">
        <v>145</v>
      </c>
      <c r="I15268">
        <v>0.69322108000000005</v>
      </c>
      <c r="J15268">
        <v>0.61460360000000003</v>
      </c>
      <c r="K15268">
        <v>-7.8617400000000004E-2</v>
      </c>
      <c r="L15268">
        <v>-0.24019480000000001</v>
      </c>
      <c r="M15268">
        <v>-0.14473359999999999</v>
      </c>
      <c r="N15268">
        <v>-7.8617400000000004E-2</v>
      </c>
      <c r="O15268">
        <v>-1.25013E-2</v>
      </c>
      <c r="P15268">
        <v>8.2959900000000003E-2</v>
      </c>
      <c r="Q15268">
        <v>58.762039999999999</v>
      </c>
      <c r="R15268">
        <v>0.12607950000000001</v>
      </c>
      <c r="S15268" t="s">
        <v>20810</v>
      </c>
    </row>
    <row r="15269" spans="1:19" x14ac:dyDescent="0.25">
      <c r="A15269" t="s">
        <v>15337</v>
      </c>
      <c r="B15269" t="s">
        <v>68</v>
      </c>
      <c r="C15269" t="s">
        <v>4</v>
      </c>
      <c r="D15269" t="s">
        <v>12</v>
      </c>
      <c r="E15269" t="s">
        <v>18</v>
      </c>
      <c r="F15269" t="s">
        <v>6</v>
      </c>
      <c r="G15269">
        <v>4</v>
      </c>
      <c r="H15269">
        <v>145</v>
      </c>
      <c r="I15269">
        <v>0.66184562999999996</v>
      </c>
      <c r="J15269">
        <v>0.63444880000000003</v>
      </c>
      <c r="K15269">
        <v>-2.7396799999999999E-2</v>
      </c>
      <c r="L15269">
        <v>-0.1788863</v>
      </c>
      <c r="M15269">
        <v>-8.9385099999999995E-2</v>
      </c>
      <c r="N15269">
        <v>-2.7396799999999999E-2</v>
      </c>
      <c r="O15269">
        <v>3.4591499999999997E-2</v>
      </c>
      <c r="P15269">
        <v>0.1240927</v>
      </c>
      <c r="Q15269">
        <v>57.90334</v>
      </c>
      <c r="R15269">
        <v>0.1182079</v>
      </c>
      <c r="S15269" t="s">
        <v>20810</v>
      </c>
    </row>
    <row r="15270" spans="1:19" x14ac:dyDescent="0.25">
      <c r="A15270" t="s">
        <v>15338</v>
      </c>
      <c r="B15270" t="s">
        <v>68</v>
      </c>
      <c r="C15270" t="s">
        <v>4</v>
      </c>
      <c r="D15270" t="s">
        <v>12</v>
      </c>
      <c r="E15270" t="s">
        <v>18</v>
      </c>
      <c r="F15270" t="s">
        <v>6</v>
      </c>
      <c r="G15270">
        <v>5</v>
      </c>
      <c r="H15270">
        <v>145</v>
      </c>
      <c r="I15270">
        <v>0.69378108999999999</v>
      </c>
      <c r="J15270">
        <v>0.66895970000000005</v>
      </c>
      <c r="K15270">
        <v>-2.48214E-2</v>
      </c>
      <c r="L15270">
        <v>-0.19180069999999999</v>
      </c>
      <c r="M15270">
        <v>-9.3147900000000006E-2</v>
      </c>
      <c r="N15270">
        <v>-2.48214E-2</v>
      </c>
      <c r="O15270">
        <v>4.3505200000000001E-2</v>
      </c>
      <c r="P15270">
        <v>0.1421579</v>
      </c>
      <c r="Q15270">
        <v>57.269410000000001</v>
      </c>
      <c r="R15270">
        <v>0.13029460000000001</v>
      </c>
      <c r="S15270" t="s">
        <v>20810</v>
      </c>
    </row>
    <row r="15271" spans="1:19" x14ac:dyDescent="0.25">
      <c r="A15271" t="s">
        <v>15339</v>
      </c>
      <c r="B15271" t="s">
        <v>68</v>
      </c>
      <c r="C15271" t="s">
        <v>4</v>
      </c>
      <c r="D15271" t="s">
        <v>12</v>
      </c>
      <c r="E15271" t="s">
        <v>18</v>
      </c>
      <c r="F15271" t="s">
        <v>6</v>
      </c>
      <c r="G15271">
        <v>6</v>
      </c>
      <c r="H15271">
        <v>145</v>
      </c>
      <c r="I15271">
        <v>0.73791879999999999</v>
      </c>
      <c r="J15271">
        <v>0.73627609999999999</v>
      </c>
      <c r="K15271">
        <v>-1.6427E-3</v>
      </c>
      <c r="L15271">
        <v>-0.1764694</v>
      </c>
      <c r="M15271">
        <v>-7.3180400000000007E-2</v>
      </c>
      <c r="N15271">
        <v>-1.6427E-3</v>
      </c>
      <c r="O15271">
        <v>6.9894899999999996E-2</v>
      </c>
      <c r="P15271">
        <v>0.1731839</v>
      </c>
      <c r="Q15271">
        <v>56.661099999999998</v>
      </c>
      <c r="R15271">
        <v>0.13641800000000001</v>
      </c>
      <c r="S15271" t="s">
        <v>20810</v>
      </c>
    </row>
    <row r="15272" spans="1:19" x14ac:dyDescent="0.25">
      <c r="A15272" t="s">
        <v>15340</v>
      </c>
      <c r="B15272" t="s">
        <v>68</v>
      </c>
      <c r="C15272" t="s">
        <v>4</v>
      </c>
      <c r="D15272" t="s">
        <v>12</v>
      </c>
      <c r="E15272" t="s">
        <v>18</v>
      </c>
      <c r="F15272" t="s">
        <v>6</v>
      </c>
      <c r="G15272">
        <v>7</v>
      </c>
      <c r="H15272">
        <v>145</v>
      </c>
      <c r="I15272">
        <v>0.86524683000000002</v>
      </c>
      <c r="J15272">
        <v>0.80698009999999998</v>
      </c>
      <c r="K15272">
        <v>-5.8266800000000001E-2</v>
      </c>
      <c r="L15272">
        <v>-0.270509</v>
      </c>
      <c r="M15272">
        <v>-0.14511450000000001</v>
      </c>
      <c r="N15272">
        <v>-5.8266800000000001E-2</v>
      </c>
      <c r="O15272">
        <v>2.8580999999999999E-2</v>
      </c>
      <c r="P15272">
        <v>0.15397549999999999</v>
      </c>
      <c r="Q15272">
        <v>57.226709999999997</v>
      </c>
      <c r="R15272">
        <v>0.1656135</v>
      </c>
      <c r="S15272" t="s">
        <v>20810</v>
      </c>
    </row>
    <row r="15273" spans="1:19" x14ac:dyDescent="0.25">
      <c r="A15273" t="s">
        <v>15341</v>
      </c>
      <c r="B15273" t="s">
        <v>68</v>
      </c>
      <c r="C15273" t="s">
        <v>4</v>
      </c>
      <c r="D15273" t="s">
        <v>12</v>
      </c>
      <c r="E15273" t="s">
        <v>18</v>
      </c>
      <c r="F15273" t="s">
        <v>6</v>
      </c>
      <c r="G15273">
        <v>8</v>
      </c>
      <c r="H15273">
        <v>145</v>
      </c>
      <c r="I15273">
        <v>0.98395447999999996</v>
      </c>
      <c r="J15273">
        <v>0.79601</v>
      </c>
      <c r="K15273">
        <v>-0.18794449999999999</v>
      </c>
      <c r="L15273">
        <v>-0.42473309999999997</v>
      </c>
      <c r="M15273">
        <v>-0.28483649999999999</v>
      </c>
      <c r="N15273">
        <v>-0.18794449999999999</v>
      </c>
      <c r="O15273">
        <v>-9.1052499999999995E-2</v>
      </c>
      <c r="P15273">
        <v>4.8844199999999997E-2</v>
      </c>
      <c r="Q15273">
        <v>60.042700000000004</v>
      </c>
      <c r="R15273">
        <v>0.18476719999999999</v>
      </c>
      <c r="S15273" t="s">
        <v>20810</v>
      </c>
    </row>
    <row r="15274" spans="1:19" x14ac:dyDescent="0.25">
      <c r="A15274" t="s">
        <v>15342</v>
      </c>
      <c r="B15274" t="s">
        <v>68</v>
      </c>
      <c r="C15274" t="s">
        <v>4</v>
      </c>
      <c r="D15274" t="s">
        <v>12</v>
      </c>
      <c r="E15274" t="s">
        <v>18</v>
      </c>
      <c r="F15274" t="s">
        <v>6</v>
      </c>
      <c r="G15274">
        <v>9</v>
      </c>
      <c r="H15274">
        <v>145</v>
      </c>
      <c r="I15274">
        <v>0.87066577000000001</v>
      </c>
      <c r="J15274">
        <v>0.87621039999999994</v>
      </c>
      <c r="K15274">
        <v>5.5446000000000002E-3</v>
      </c>
      <c r="L15274">
        <v>-0.21781809999999999</v>
      </c>
      <c r="M15274">
        <v>-8.5853600000000002E-2</v>
      </c>
      <c r="N15274">
        <v>5.5446000000000002E-3</v>
      </c>
      <c r="O15274">
        <v>9.6942799999999996E-2</v>
      </c>
      <c r="P15274">
        <v>0.22890730000000001</v>
      </c>
      <c r="Q15274">
        <v>63.556289999999997</v>
      </c>
      <c r="R15274">
        <v>0.1742908</v>
      </c>
      <c r="S15274" t="s">
        <v>20810</v>
      </c>
    </row>
    <row r="15275" spans="1:19" x14ac:dyDescent="0.25">
      <c r="A15275" t="s">
        <v>15343</v>
      </c>
      <c r="B15275" t="s">
        <v>68</v>
      </c>
      <c r="C15275" t="s">
        <v>4</v>
      </c>
      <c r="D15275" t="s">
        <v>12</v>
      </c>
      <c r="E15275" t="s">
        <v>18</v>
      </c>
      <c r="F15275" t="s">
        <v>6</v>
      </c>
      <c r="G15275">
        <v>10</v>
      </c>
      <c r="H15275">
        <v>145</v>
      </c>
      <c r="I15275">
        <v>0.79854601999999997</v>
      </c>
      <c r="J15275">
        <v>0.87527820000000001</v>
      </c>
      <c r="K15275">
        <v>7.67322E-2</v>
      </c>
      <c r="L15275">
        <v>-0.15887000000000001</v>
      </c>
      <c r="M15275">
        <v>-1.9674299999999999E-2</v>
      </c>
      <c r="N15275">
        <v>7.67322E-2</v>
      </c>
      <c r="O15275">
        <v>0.17313870000000001</v>
      </c>
      <c r="P15275">
        <v>0.31233440000000001</v>
      </c>
      <c r="Q15275">
        <v>66.713899999999995</v>
      </c>
      <c r="R15275">
        <v>0.18384139999999999</v>
      </c>
      <c r="S15275" t="s">
        <v>20810</v>
      </c>
    </row>
    <row r="15276" spans="1:19" x14ac:dyDescent="0.25">
      <c r="A15276" t="s">
        <v>15344</v>
      </c>
      <c r="B15276" t="s">
        <v>68</v>
      </c>
      <c r="C15276" t="s">
        <v>4</v>
      </c>
      <c r="D15276" t="s">
        <v>12</v>
      </c>
      <c r="E15276" t="s">
        <v>18</v>
      </c>
      <c r="F15276" t="s">
        <v>6</v>
      </c>
      <c r="G15276">
        <v>11</v>
      </c>
      <c r="H15276">
        <v>145</v>
      </c>
      <c r="I15276">
        <v>0.77230452999999999</v>
      </c>
      <c r="J15276">
        <v>0.99497369999999996</v>
      </c>
      <c r="K15276">
        <v>0.22266910000000001</v>
      </c>
      <c r="L15276">
        <v>-1.7466200000000001E-2</v>
      </c>
      <c r="M15276">
        <v>0.1244077</v>
      </c>
      <c r="N15276">
        <v>0.22266910000000001</v>
      </c>
      <c r="O15276">
        <v>0.32093060000000001</v>
      </c>
      <c r="P15276">
        <v>0.46280450000000001</v>
      </c>
      <c r="Q15276">
        <v>69.908389999999997</v>
      </c>
      <c r="R15276">
        <v>0.18737860000000001</v>
      </c>
      <c r="S15276" t="s">
        <v>20810</v>
      </c>
    </row>
    <row r="15277" spans="1:19" x14ac:dyDescent="0.25">
      <c r="A15277" t="s">
        <v>15345</v>
      </c>
      <c r="B15277" t="s">
        <v>68</v>
      </c>
      <c r="C15277" t="s">
        <v>4</v>
      </c>
      <c r="D15277" t="s">
        <v>12</v>
      </c>
      <c r="E15277" t="s">
        <v>18</v>
      </c>
      <c r="F15277" t="s">
        <v>6</v>
      </c>
      <c r="G15277">
        <v>12</v>
      </c>
      <c r="H15277">
        <v>145</v>
      </c>
      <c r="I15277">
        <v>0.78323790999999998</v>
      </c>
      <c r="J15277">
        <v>1.0397940000000001</v>
      </c>
      <c r="K15277">
        <v>0.25655610000000001</v>
      </c>
      <c r="L15277">
        <v>8.7048999999999998E-3</v>
      </c>
      <c r="M15277">
        <v>0.15513740000000001</v>
      </c>
      <c r="N15277">
        <v>0.25655610000000001</v>
      </c>
      <c r="O15277">
        <v>0.35797479999999998</v>
      </c>
      <c r="P15277">
        <v>0.5044073</v>
      </c>
      <c r="Q15277">
        <v>72.411100000000005</v>
      </c>
      <c r="R15277">
        <v>0.1933993</v>
      </c>
      <c r="S15277" t="s">
        <v>20810</v>
      </c>
    </row>
    <row r="15278" spans="1:19" x14ac:dyDescent="0.25">
      <c r="A15278" t="s">
        <v>15346</v>
      </c>
      <c r="B15278" t="s">
        <v>68</v>
      </c>
      <c r="C15278" t="s">
        <v>4</v>
      </c>
      <c r="D15278" t="s">
        <v>12</v>
      </c>
      <c r="E15278" t="s">
        <v>18</v>
      </c>
      <c r="F15278" t="s">
        <v>6</v>
      </c>
      <c r="G15278">
        <v>13</v>
      </c>
      <c r="H15278">
        <v>145</v>
      </c>
      <c r="I15278">
        <v>0.79705636999999996</v>
      </c>
      <c r="J15278">
        <v>1.0659320000000001</v>
      </c>
      <c r="K15278">
        <v>0.2688757</v>
      </c>
      <c r="L15278">
        <v>1.7286099999999999E-2</v>
      </c>
      <c r="M15278">
        <v>0.1659272</v>
      </c>
      <c r="N15278">
        <v>0.2688757</v>
      </c>
      <c r="O15278">
        <v>0.37182409999999999</v>
      </c>
      <c r="P15278">
        <v>0.52046530000000002</v>
      </c>
      <c r="Q15278">
        <v>74.468559999999997</v>
      </c>
      <c r="R15278">
        <v>0.1963164</v>
      </c>
      <c r="S15278" t="s">
        <v>20810</v>
      </c>
    </row>
    <row r="15279" spans="1:19" x14ac:dyDescent="0.25">
      <c r="A15279" t="s">
        <v>15347</v>
      </c>
      <c r="B15279" t="s">
        <v>68</v>
      </c>
      <c r="C15279" t="s">
        <v>4</v>
      </c>
      <c r="D15279" t="s">
        <v>12</v>
      </c>
      <c r="E15279" t="s">
        <v>18</v>
      </c>
      <c r="F15279" t="s">
        <v>6</v>
      </c>
      <c r="G15279">
        <v>14</v>
      </c>
      <c r="H15279">
        <v>145</v>
      </c>
      <c r="I15279">
        <v>0.73822337999999998</v>
      </c>
      <c r="J15279">
        <v>1.024327</v>
      </c>
      <c r="K15279">
        <v>0.28610350000000001</v>
      </c>
      <c r="L15279">
        <v>4.27325E-2</v>
      </c>
      <c r="M15279">
        <v>0.18651809999999999</v>
      </c>
      <c r="N15279">
        <v>0.28610350000000001</v>
      </c>
      <c r="O15279">
        <v>0.385689</v>
      </c>
      <c r="P15279">
        <v>0.52947460000000002</v>
      </c>
      <c r="Q15279">
        <v>76.124219999999994</v>
      </c>
      <c r="R15279">
        <v>0.1899034</v>
      </c>
      <c r="S15279" t="s">
        <v>20810</v>
      </c>
    </row>
    <row r="15280" spans="1:19" x14ac:dyDescent="0.25">
      <c r="A15280" t="s">
        <v>15348</v>
      </c>
      <c r="B15280" t="s">
        <v>68</v>
      </c>
      <c r="C15280" t="s">
        <v>4</v>
      </c>
      <c r="D15280" t="s">
        <v>12</v>
      </c>
      <c r="E15280" t="s">
        <v>18</v>
      </c>
      <c r="F15280" t="s">
        <v>6</v>
      </c>
      <c r="G15280">
        <v>15</v>
      </c>
      <c r="H15280">
        <v>145</v>
      </c>
      <c r="I15280">
        <v>0.67702161000000005</v>
      </c>
      <c r="J15280">
        <v>1.0585850000000001</v>
      </c>
      <c r="K15280">
        <v>0.38156309999999999</v>
      </c>
      <c r="L15280">
        <v>0.1528987</v>
      </c>
      <c r="M15280">
        <v>0.28799550000000002</v>
      </c>
      <c r="N15280">
        <v>0.38156309999999999</v>
      </c>
      <c r="O15280">
        <v>0.47513070000000002</v>
      </c>
      <c r="P15280">
        <v>0.61022750000000003</v>
      </c>
      <c r="Q15280">
        <v>77.453800000000001</v>
      </c>
      <c r="R15280">
        <v>0.1784278</v>
      </c>
      <c r="S15280" t="s">
        <v>20810</v>
      </c>
    </row>
    <row r="15281" spans="1:19" x14ac:dyDescent="0.25">
      <c r="A15281" t="s">
        <v>15349</v>
      </c>
      <c r="B15281" t="s">
        <v>68</v>
      </c>
      <c r="C15281" t="s">
        <v>4</v>
      </c>
      <c r="D15281" t="s">
        <v>12</v>
      </c>
      <c r="E15281" t="s">
        <v>18</v>
      </c>
      <c r="F15281" t="s">
        <v>6</v>
      </c>
      <c r="G15281">
        <v>16</v>
      </c>
      <c r="H15281">
        <v>145</v>
      </c>
      <c r="I15281">
        <v>0.68036593999999995</v>
      </c>
      <c r="J15281">
        <v>1.068659</v>
      </c>
      <c r="K15281">
        <v>0.3882931</v>
      </c>
      <c r="L15281">
        <v>0.1554625</v>
      </c>
      <c r="M15281">
        <v>0.29302070000000002</v>
      </c>
      <c r="N15281">
        <v>0.3882931</v>
      </c>
      <c r="O15281">
        <v>0.48356549999999998</v>
      </c>
      <c r="P15281">
        <v>0.62112369999999995</v>
      </c>
      <c r="Q15281">
        <v>78.433620000000005</v>
      </c>
      <c r="R15281">
        <v>0.1816787</v>
      </c>
      <c r="S15281" t="s">
        <v>20810</v>
      </c>
    </row>
    <row r="15282" spans="1:19" x14ac:dyDescent="0.25">
      <c r="A15282" t="s">
        <v>15350</v>
      </c>
      <c r="B15282" t="s">
        <v>68</v>
      </c>
      <c r="C15282" t="s">
        <v>4</v>
      </c>
      <c r="D15282" t="s">
        <v>12</v>
      </c>
      <c r="E15282" t="s">
        <v>18</v>
      </c>
      <c r="F15282" t="s">
        <v>6</v>
      </c>
      <c r="G15282">
        <v>17</v>
      </c>
      <c r="H15282">
        <v>145</v>
      </c>
      <c r="I15282">
        <v>0.76045823999999995</v>
      </c>
      <c r="J15282">
        <v>1.123229</v>
      </c>
      <c r="K15282">
        <v>0.3627707</v>
      </c>
      <c r="L15282">
        <v>0.1373867</v>
      </c>
      <c r="M15282">
        <v>0.27054539999999999</v>
      </c>
      <c r="N15282">
        <v>0.3627707</v>
      </c>
      <c r="O15282">
        <v>0.45499600000000001</v>
      </c>
      <c r="P15282">
        <v>0.58815459999999997</v>
      </c>
      <c r="Q15282">
        <v>78.514759999999995</v>
      </c>
      <c r="R15282">
        <v>0.175868</v>
      </c>
      <c r="S15282" t="s">
        <v>20810</v>
      </c>
    </row>
    <row r="15283" spans="1:19" x14ac:dyDescent="0.25">
      <c r="A15283" t="s">
        <v>15351</v>
      </c>
      <c r="B15283" t="s">
        <v>68</v>
      </c>
      <c r="C15283" t="s">
        <v>4</v>
      </c>
      <c r="D15283" t="s">
        <v>12</v>
      </c>
      <c r="E15283" t="s">
        <v>18</v>
      </c>
      <c r="F15283" t="s">
        <v>6</v>
      </c>
      <c r="G15283">
        <v>18</v>
      </c>
      <c r="H15283">
        <v>145</v>
      </c>
      <c r="I15283">
        <v>0.86221124000000005</v>
      </c>
      <c r="J15283">
        <v>1.154946</v>
      </c>
      <c r="K15283">
        <v>0.29273510000000003</v>
      </c>
      <c r="L15283">
        <v>8.7138800000000002E-2</v>
      </c>
      <c r="M15283">
        <v>0.20860670000000001</v>
      </c>
      <c r="N15283">
        <v>0.29273510000000003</v>
      </c>
      <c r="O15283">
        <v>0.37686340000000002</v>
      </c>
      <c r="P15283">
        <v>0.49833129999999998</v>
      </c>
      <c r="Q15283">
        <v>78.081909999999993</v>
      </c>
      <c r="R15283">
        <v>0.1604276</v>
      </c>
      <c r="S15283" t="s">
        <v>20810</v>
      </c>
    </row>
    <row r="15284" spans="1:19" x14ac:dyDescent="0.25">
      <c r="A15284" t="s">
        <v>15352</v>
      </c>
      <c r="B15284" t="s">
        <v>68</v>
      </c>
      <c r="C15284" t="s">
        <v>4</v>
      </c>
      <c r="D15284" t="s">
        <v>12</v>
      </c>
      <c r="E15284" t="s">
        <v>18</v>
      </c>
      <c r="F15284" t="s">
        <v>6</v>
      </c>
      <c r="G15284">
        <v>19</v>
      </c>
      <c r="H15284">
        <v>145</v>
      </c>
      <c r="I15284">
        <v>0.95730274999999998</v>
      </c>
      <c r="J15284">
        <v>1.301391</v>
      </c>
      <c r="K15284">
        <v>0.34408830000000001</v>
      </c>
      <c r="L15284">
        <v>0.15086479999999999</v>
      </c>
      <c r="M15284">
        <v>0.2650228</v>
      </c>
      <c r="N15284">
        <v>0.34408830000000001</v>
      </c>
      <c r="O15284">
        <v>0.42315370000000002</v>
      </c>
      <c r="P15284">
        <v>0.53731169999999995</v>
      </c>
      <c r="Q15284">
        <v>76.321039999999996</v>
      </c>
      <c r="R15284">
        <v>0.15077299999999999</v>
      </c>
      <c r="S15284" t="s">
        <v>20810</v>
      </c>
    </row>
    <row r="15285" spans="1:19" x14ac:dyDescent="0.25">
      <c r="A15285" t="s">
        <v>15353</v>
      </c>
      <c r="B15285" t="s">
        <v>68</v>
      </c>
      <c r="C15285" t="s">
        <v>4</v>
      </c>
      <c r="D15285" t="s">
        <v>12</v>
      </c>
      <c r="E15285" t="s">
        <v>18</v>
      </c>
      <c r="F15285" t="s">
        <v>6</v>
      </c>
      <c r="G15285">
        <v>20</v>
      </c>
      <c r="H15285">
        <v>145</v>
      </c>
      <c r="I15285">
        <v>1.1100014</v>
      </c>
      <c r="J15285">
        <v>1.354759</v>
      </c>
      <c r="K15285">
        <v>0.24475749999999999</v>
      </c>
      <c r="L15285">
        <v>4.5819400000000003E-2</v>
      </c>
      <c r="M15285">
        <v>0.16335359999999999</v>
      </c>
      <c r="N15285">
        <v>0.24475749999999999</v>
      </c>
      <c r="O15285">
        <v>0.32616129999999999</v>
      </c>
      <c r="P15285">
        <v>0.44369550000000002</v>
      </c>
      <c r="Q15285">
        <v>72.833470000000005</v>
      </c>
      <c r="R15285">
        <v>0.15523219999999999</v>
      </c>
      <c r="S15285" t="s">
        <v>20810</v>
      </c>
    </row>
    <row r="15286" spans="1:19" x14ac:dyDescent="0.25">
      <c r="A15286" t="s">
        <v>15354</v>
      </c>
      <c r="B15286" t="s">
        <v>68</v>
      </c>
      <c r="C15286" t="s">
        <v>4</v>
      </c>
      <c r="D15286" t="s">
        <v>12</v>
      </c>
      <c r="E15286" t="s">
        <v>18</v>
      </c>
      <c r="F15286" t="s">
        <v>6</v>
      </c>
      <c r="G15286">
        <v>21</v>
      </c>
      <c r="H15286">
        <v>145</v>
      </c>
      <c r="I15286">
        <v>1.2817898000000001</v>
      </c>
      <c r="J15286">
        <v>1.3937900000000001</v>
      </c>
      <c r="K15286">
        <v>0.11200069999999999</v>
      </c>
      <c r="L15286">
        <v>-0.1021912</v>
      </c>
      <c r="M15286">
        <v>2.4355100000000001E-2</v>
      </c>
      <c r="N15286">
        <v>0.11200069999999999</v>
      </c>
      <c r="O15286">
        <v>0.1996463</v>
      </c>
      <c r="P15286">
        <v>0.3261926</v>
      </c>
      <c r="Q15286">
        <v>68.449920000000006</v>
      </c>
      <c r="R15286">
        <v>0.1671348</v>
      </c>
      <c r="S15286" t="s">
        <v>20810</v>
      </c>
    </row>
    <row r="15287" spans="1:19" x14ac:dyDescent="0.25">
      <c r="A15287" t="s">
        <v>15355</v>
      </c>
      <c r="B15287" t="s">
        <v>68</v>
      </c>
      <c r="C15287" t="s">
        <v>4</v>
      </c>
      <c r="D15287" t="s">
        <v>12</v>
      </c>
      <c r="E15287" t="s">
        <v>18</v>
      </c>
      <c r="F15287" t="s">
        <v>6</v>
      </c>
      <c r="G15287">
        <v>22</v>
      </c>
      <c r="H15287">
        <v>145</v>
      </c>
      <c r="I15287">
        <v>1.3142316000000001</v>
      </c>
      <c r="J15287">
        <v>1.3489089999999999</v>
      </c>
      <c r="K15287">
        <v>3.4677600000000003E-2</v>
      </c>
      <c r="L15287">
        <v>-0.1927064</v>
      </c>
      <c r="M15287">
        <v>-5.8366099999999997E-2</v>
      </c>
      <c r="N15287">
        <v>3.4677600000000003E-2</v>
      </c>
      <c r="O15287">
        <v>0.12772130000000001</v>
      </c>
      <c r="P15287">
        <v>0.26206160000000001</v>
      </c>
      <c r="Q15287">
        <v>65.127330000000001</v>
      </c>
      <c r="R15287">
        <v>0.17742869999999999</v>
      </c>
      <c r="S15287" t="s">
        <v>20810</v>
      </c>
    </row>
    <row r="15288" spans="1:19" x14ac:dyDescent="0.25">
      <c r="A15288" t="s">
        <v>15356</v>
      </c>
      <c r="B15288" t="s">
        <v>68</v>
      </c>
      <c r="C15288" t="s">
        <v>4</v>
      </c>
      <c r="D15288" t="s">
        <v>12</v>
      </c>
      <c r="E15288" t="s">
        <v>18</v>
      </c>
      <c r="F15288" t="s">
        <v>6</v>
      </c>
      <c r="G15288">
        <v>23</v>
      </c>
      <c r="H15288">
        <v>145</v>
      </c>
      <c r="I15288">
        <v>1.1882375000000001</v>
      </c>
      <c r="J15288">
        <v>1.1659619999999999</v>
      </c>
      <c r="K15288">
        <v>-2.22755E-2</v>
      </c>
      <c r="L15288">
        <v>-0.2510618</v>
      </c>
      <c r="M15288">
        <v>-0.115893</v>
      </c>
      <c r="N15288">
        <v>-2.22755E-2</v>
      </c>
      <c r="O15288">
        <v>7.1342000000000003E-2</v>
      </c>
      <c r="P15288">
        <v>0.20651079999999999</v>
      </c>
      <c r="Q15288">
        <v>63.140909999999998</v>
      </c>
      <c r="R15288">
        <v>0.17852290000000001</v>
      </c>
      <c r="S15288" t="s">
        <v>20810</v>
      </c>
    </row>
    <row r="15289" spans="1:19" x14ac:dyDescent="0.25">
      <c r="A15289" t="s">
        <v>15357</v>
      </c>
      <c r="B15289" t="s">
        <v>68</v>
      </c>
      <c r="C15289" t="s">
        <v>4</v>
      </c>
      <c r="D15289" t="s">
        <v>12</v>
      </c>
      <c r="E15289" t="s">
        <v>18</v>
      </c>
      <c r="F15289" t="s">
        <v>6</v>
      </c>
      <c r="G15289">
        <v>24</v>
      </c>
      <c r="H15289">
        <v>145</v>
      </c>
      <c r="I15289">
        <v>0.97864269999999998</v>
      </c>
      <c r="J15289">
        <v>0.91499439999999999</v>
      </c>
      <c r="K15289">
        <v>-6.3648300000000005E-2</v>
      </c>
      <c r="L15289">
        <v>-0.26827329999999999</v>
      </c>
      <c r="M15289">
        <v>-0.14737919999999999</v>
      </c>
      <c r="N15289">
        <v>-6.3648300000000005E-2</v>
      </c>
      <c r="O15289">
        <v>2.00825E-2</v>
      </c>
      <c r="P15289">
        <v>0.14097660000000001</v>
      </c>
      <c r="Q15289">
        <v>61.430900000000001</v>
      </c>
      <c r="R15289">
        <v>0.1596697</v>
      </c>
      <c r="S15289" t="s">
        <v>20810</v>
      </c>
    </row>
    <row r="15290" spans="1:19" x14ac:dyDescent="0.25">
      <c r="A15290" t="s">
        <v>15358</v>
      </c>
      <c r="B15290" t="s">
        <v>68</v>
      </c>
      <c r="C15290" t="s">
        <v>4</v>
      </c>
      <c r="D15290" t="s">
        <v>12</v>
      </c>
      <c r="E15290" t="s">
        <v>18</v>
      </c>
      <c r="F15290" t="s">
        <v>52</v>
      </c>
      <c r="G15290">
        <v>1</v>
      </c>
      <c r="H15290">
        <v>145</v>
      </c>
      <c r="I15290">
        <v>0.76739272999999997</v>
      </c>
      <c r="J15290">
        <v>0.77140260000000005</v>
      </c>
      <c r="K15290">
        <v>4.0099000000000003E-3</v>
      </c>
      <c r="L15290">
        <v>-0.1970758</v>
      </c>
      <c r="M15290">
        <v>-7.8272800000000003E-2</v>
      </c>
      <c r="N15290">
        <v>4.0099000000000003E-3</v>
      </c>
      <c r="O15290">
        <v>8.6292499999999994E-2</v>
      </c>
      <c r="P15290">
        <v>0.20509549999999999</v>
      </c>
      <c r="Q15290">
        <v>69.642859999999999</v>
      </c>
      <c r="R15290">
        <v>0.15690799999999999</v>
      </c>
      <c r="S15290" t="s">
        <v>20810</v>
      </c>
    </row>
    <row r="15291" spans="1:19" x14ac:dyDescent="0.25">
      <c r="A15291" t="s">
        <v>15359</v>
      </c>
      <c r="B15291" t="s">
        <v>68</v>
      </c>
      <c r="C15291" t="s">
        <v>4</v>
      </c>
      <c r="D15291" t="s">
        <v>12</v>
      </c>
      <c r="E15291" t="s">
        <v>18</v>
      </c>
      <c r="F15291" t="s">
        <v>52</v>
      </c>
      <c r="G15291">
        <v>2</v>
      </c>
      <c r="H15291">
        <v>145</v>
      </c>
      <c r="I15291">
        <v>0.74116238000000001</v>
      </c>
      <c r="J15291">
        <v>0.76318370000000002</v>
      </c>
      <c r="K15291">
        <v>2.2021300000000001E-2</v>
      </c>
      <c r="L15291">
        <v>-0.19550619999999999</v>
      </c>
      <c r="M15291">
        <v>-6.6989199999999999E-2</v>
      </c>
      <c r="N15291">
        <v>2.2021300000000001E-2</v>
      </c>
      <c r="O15291">
        <v>0.1110318</v>
      </c>
      <c r="P15291">
        <v>0.23954880000000001</v>
      </c>
      <c r="Q15291">
        <v>67.276790000000005</v>
      </c>
      <c r="R15291">
        <v>0.16973759999999999</v>
      </c>
      <c r="S15291" t="s">
        <v>20810</v>
      </c>
    </row>
    <row r="15292" spans="1:19" x14ac:dyDescent="0.25">
      <c r="A15292" t="s">
        <v>15360</v>
      </c>
      <c r="B15292" t="s">
        <v>68</v>
      </c>
      <c r="C15292" t="s">
        <v>4</v>
      </c>
      <c r="D15292" t="s">
        <v>12</v>
      </c>
      <c r="E15292" t="s">
        <v>18</v>
      </c>
      <c r="F15292" t="s">
        <v>52</v>
      </c>
      <c r="G15292">
        <v>3</v>
      </c>
      <c r="H15292">
        <v>145</v>
      </c>
      <c r="I15292">
        <v>0.71724631000000005</v>
      </c>
      <c r="J15292">
        <v>0.64385190000000003</v>
      </c>
      <c r="K15292">
        <v>-7.3394399999999999E-2</v>
      </c>
      <c r="L15292">
        <v>-0.28351789999999999</v>
      </c>
      <c r="M15292">
        <v>-0.15937519999999999</v>
      </c>
      <c r="N15292">
        <v>-7.3394399999999999E-2</v>
      </c>
      <c r="O15292">
        <v>1.25865E-2</v>
      </c>
      <c r="P15292">
        <v>0.13672909999999999</v>
      </c>
      <c r="Q15292">
        <v>66.223209999999995</v>
      </c>
      <c r="R15292">
        <v>0.1639602</v>
      </c>
      <c r="S15292" t="s">
        <v>20810</v>
      </c>
    </row>
    <row r="15293" spans="1:19" x14ac:dyDescent="0.25">
      <c r="A15293" t="s">
        <v>15361</v>
      </c>
      <c r="B15293" t="s">
        <v>68</v>
      </c>
      <c r="C15293" t="s">
        <v>4</v>
      </c>
      <c r="D15293" t="s">
        <v>12</v>
      </c>
      <c r="E15293" t="s">
        <v>18</v>
      </c>
      <c r="F15293" t="s">
        <v>52</v>
      </c>
      <c r="G15293">
        <v>4</v>
      </c>
      <c r="H15293">
        <v>145</v>
      </c>
      <c r="I15293">
        <v>0.69222311000000003</v>
      </c>
      <c r="J15293">
        <v>0.60358940000000005</v>
      </c>
      <c r="K15293">
        <v>-8.8633699999999996E-2</v>
      </c>
      <c r="L15293">
        <v>-0.26794059999999997</v>
      </c>
      <c r="M15293">
        <v>-0.1620046</v>
      </c>
      <c r="N15293">
        <v>-8.8633699999999996E-2</v>
      </c>
      <c r="O15293">
        <v>-1.52628E-2</v>
      </c>
      <c r="P15293">
        <v>9.0673199999999995E-2</v>
      </c>
      <c r="Q15293">
        <v>64.910709999999995</v>
      </c>
      <c r="R15293">
        <v>0.13991390000000001</v>
      </c>
      <c r="S15293" t="s">
        <v>20810</v>
      </c>
    </row>
    <row r="15294" spans="1:19" x14ac:dyDescent="0.25">
      <c r="A15294" t="s">
        <v>15362</v>
      </c>
      <c r="B15294" t="s">
        <v>68</v>
      </c>
      <c r="C15294" t="s">
        <v>4</v>
      </c>
      <c r="D15294" t="s">
        <v>12</v>
      </c>
      <c r="E15294" t="s">
        <v>18</v>
      </c>
      <c r="F15294" t="s">
        <v>52</v>
      </c>
      <c r="G15294">
        <v>5</v>
      </c>
      <c r="H15294">
        <v>145</v>
      </c>
      <c r="I15294">
        <v>0.70983558999999996</v>
      </c>
      <c r="J15294">
        <v>0.64563689999999996</v>
      </c>
      <c r="K15294">
        <v>-6.4198699999999997E-2</v>
      </c>
      <c r="L15294">
        <v>-0.24567079999999999</v>
      </c>
      <c r="M15294">
        <v>-0.13845560000000001</v>
      </c>
      <c r="N15294">
        <v>-6.4198699999999997E-2</v>
      </c>
      <c r="O15294">
        <v>1.0058299999999999E-2</v>
      </c>
      <c r="P15294">
        <v>0.1172735</v>
      </c>
      <c r="Q15294">
        <v>63.526789999999998</v>
      </c>
      <c r="R15294">
        <v>0.14160349999999999</v>
      </c>
      <c r="S15294" t="s">
        <v>20810</v>
      </c>
    </row>
    <row r="15295" spans="1:19" x14ac:dyDescent="0.25">
      <c r="A15295" t="s">
        <v>15363</v>
      </c>
      <c r="B15295" t="s">
        <v>68</v>
      </c>
      <c r="C15295" t="s">
        <v>4</v>
      </c>
      <c r="D15295" t="s">
        <v>12</v>
      </c>
      <c r="E15295" t="s">
        <v>18</v>
      </c>
      <c r="F15295" t="s">
        <v>52</v>
      </c>
      <c r="G15295">
        <v>6</v>
      </c>
      <c r="H15295">
        <v>145</v>
      </c>
      <c r="I15295">
        <v>0.73385876999999999</v>
      </c>
      <c r="J15295">
        <v>0.73077320000000001</v>
      </c>
      <c r="K15295">
        <v>-3.0856E-3</v>
      </c>
      <c r="L15295">
        <v>-0.18928049999999999</v>
      </c>
      <c r="M15295">
        <v>-7.9274999999999998E-2</v>
      </c>
      <c r="N15295">
        <v>-3.0856E-3</v>
      </c>
      <c r="O15295">
        <v>7.3103899999999999E-2</v>
      </c>
      <c r="P15295">
        <v>0.1831093</v>
      </c>
      <c r="Q15295">
        <v>63.75</v>
      </c>
      <c r="R15295">
        <v>0.14528859999999999</v>
      </c>
      <c r="S15295" t="s">
        <v>20810</v>
      </c>
    </row>
    <row r="15296" spans="1:19" x14ac:dyDescent="0.25">
      <c r="A15296" t="s">
        <v>15364</v>
      </c>
      <c r="B15296" t="s">
        <v>68</v>
      </c>
      <c r="C15296" t="s">
        <v>4</v>
      </c>
      <c r="D15296" t="s">
        <v>12</v>
      </c>
      <c r="E15296" t="s">
        <v>18</v>
      </c>
      <c r="F15296" t="s">
        <v>52</v>
      </c>
      <c r="G15296">
        <v>7</v>
      </c>
      <c r="H15296">
        <v>145</v>
      </c>
      <c r="I15296">
        <v>0.84048020999999995</v>
      </c>
      <c r="J15296">
        <v>0.77875669999999997</v>
      </c>
      <c r="K15296">
        <v>-6.1723500000000001E-2</v>
      </c>
      <c r="L15296">
        <v>-0.30189240000000001</v>
      </c>
      <c r="M15296">
        <v>-0.15999869999999999</v>
      </c>
      <c r="N15296">
        <v>-6.1723500000000001E-2</v>
      </c>
      <c r="O15296">
        <v>3.6551599999999997E-2</v>
      </c>
      <c r="P15296">
        <v>0.1784454</v>
      </c>
      <c r="Q15296">
        <v>63.008929999999999</v>
      </c>
      <c r="R15296">
        <v>0.18740480000000001</v>
      </c>
      <c r="S15296" t="s">
        <v>20810</v>
      </c>
    </row>
    <row r="15297" spans="1:19" x14ac:dyDescent="0.25">
      <c r="A15297" t="s">
        <v>15365</v>
      </c>
      <c r="B15297" t="s">
        <v>68</v>
      </c>
      <c r="C15297" t="s">
        <v>4</v>
      </c>
      <c r="D15297" t="s">
        <v>12</v>
      </c>
      <c r="E15297" t="s">
        <v>18</v>
      </c>
      <c r="F15297" t="s">
        <v>52</v>
      </c>
      <c r="G15297">
        <v>8</v>
      </c>
      <c r="H15297">
        <v>145</v>
      </c>
      <c r="I15297">
        <v>0.95538023999999999</v>
      </c>
      <c r="J15297">
        <v>0.6857664</v>
      </c>
      <c r="K15297">
        <v>-0.26961380000000001</v>
      </c>
      <c r="L15297">
        <v>-0.53131989999999996</v>
      </c>
      <c r="M15297">
        <v>-0.37670179999999998</v>
      </c>
      <c r="N15297">
        <v>-0.26961380000000001</v>
      </c>
      <c r="O15297">
        <v>-0.1625258</v>
      </c>
      <c r="P15297">
        <v>-7.9077999999999996E-3</v>
      </c>
      <c r="Q15297">
        <v>65.598209999999995</v>
      </c>
      <c r="R15297">
        <v>0.20421030000000001</v>
      </c>
      <c r="S15297" t="s">
        <v>20810</v>
      </c>
    </row>
    <row r="15298" spans="1:19" x14ac:dyDescent="0.25">
      <c r="A15298" t="s">
        <v>15366</v>
      </c>
      <c r="B15298" t="s">
        <v>68</v>
      </c>
      <c r="C15298" t="s">
        <v>4</v>
      </c>
      <c r="D15298" t="s">
        <v>12</v>
      </c>
      <c r="E15298" t="s">
        <v>18</v>
      </c>
      <c r="F15298" t="s">
        <v>52</v>
      </c>
      <c r="G15298">
        <v>9</v>
      </c>
      <c r="H15298">
        <v>145</v>
      </c>
      <c r="I15298">
        <v>0.82687845000000004</v>
      </c>
      <c r="J15298">
        <v>0.7136614</v>
      </c>
      <c r="K15298">
        <v>-0.1132171</v>
      </c>
      <c r="L15298">
        <v>-0.37927420000000001</v>
      </c>
      <c r="M15298">
        <v>-0.22208549999999999</v>
      </c>
      <c r="N15298">
        <v>-0.1132171</v>
      </c>
      <c r="O15298">
        <v>-4.3486999999999996E-3</v>
      </c>
      <c r="P15298">
        <v>0.15284</v>
      </c>
      <c r="Q15298">
        <v>69.830359999999999</v>
      </c>
      <c r="R15298">
        <v>0.2076055</v>
      </c>
      <c r="S15298" t="s">
        <v>20810</v>
      </c>
    </row>
    <row r="15299" spans="1:19" x14ac:dyDescent="0.25">
      <c r="A15299" t="s">
        <v>15367</v>
      </c>
      <c r="B15299" t="s">
        <v>68</v>
      </c>
      <c r="C15299" t="s">
        <v>4</v>
      </c>
      <c r="D15299" t="s">
        <v>12</v>
      </c>
      <c r="E15299" t="s">
        <v>18</v>
      </c>
      <c r="F15299" t="s">
        <v>52</v>
      </c>
      <c r="G15299">
        <v>10</v>
      </c>
      <c r="H15299">
        <v>145</v>
      </c>
      <c r="I15299">
        <v>0.69998559000000005</v>
      </c>
      <c r="J15299">
        <v>0.81756450000000003</v>
      </c>
      <c r="K15299">
        <v>0.117579</v>
      </c>
      <c r="L15299">
        <v>-0.1150857</v>
      </c>
      <c r="M15299">
        <v>2.2374499999999999E-2</v>
      </c>
      <c r="N15299">
        <v>0.117579</v>
      </c>
      <c r="O15299">
        <v>0.21278349999999999</v>
      </c>
      <c r="P15299">
        <v>0.35024369999999999</v>
      </c>
      <c r="Q15299">
        <v>74.214290000000005</v>
      </c>
      <c r="R15299">
        <v>0.18154919999999999</v>
      </c>
      <c r="S15299" t="s">
        <v>20810</v>
      </c>
    </row>
    <row r="15300" spans="1:19" x14ac:dyDescent="0.25">
      <c r="A15300" t="s">
        <v>15368</v>
      </c>
      <c r="B15300" t="s">
        <v>68</v>
      </c>
      <c r="C15300" t="s">
        <v>4</v>
      </c>
      <c r="D15300" t="s">
        <v>12</v>
      </c>
      <c r="E15300" t="s">
        <v>18</v>
      </c>
      <c r="F15300" t="s">
        <v>52</v>
      </c>
      <c r="G15300">
        <v>11</v>
      </c>
      <c r="H15300">
        <v>145</v>
      </c>
      <c r="I15300">
        <v>0.66375704000000002</v>
      </c>
      <c r="J15300">
        <v>1.006389</v>
      </c>
      <c r="K15300">
        <v>0.34263199999999999</v>
      </c>
      <c r="L15300">
        <v>0.1005023</v>
      </c>
      <c r="M15300">
        <v>0.24355450000000001</v>
      </c>
      <c r="N15300">
        <v>0.34263199999999999</v>
      </c>
      <c r="O15300">
        <v>0.44170949999999998</v>
      </c>
      <c r="P15300">
        <v>0.58476170000000005</v>
      </c>
      <c r="Q15300">
        <v>78.544640000000001</v>
      </c>
      <c r="R15300">
        <v>0.18893480000000001</v>
      </c>
      <c r="S15300" t="s">
        <v>20810</v>
      </c>
    </row>
    <row r="15301" spans="1:19" x14ac:dyDescent="0.25">
      <c r="A15301" t="s">
        <v>15369</v>
      </c>
      <c r="B15301" t="s">
        <v>68</v>
      </c>
      <c r="C15301" t="s">
        <v>4</v>
      </c>
      <c r="D15301" t="s">
        <v>12</v>
      </c>
      <c r="E15301" t="s">
        <v>18</v>
      </c>
      <c r="F15301" t="s">
        <v>52</v>
      </c>
      <c r="G15301">
        <v>12</v>
      </c>
      <c r="H15301">
        <v>145</v>
      </c>
      <c r="I15301">
        <v>0.65042310000000003</v>
      </c>
      <c r="J15301">
        <v>1.1091340000000001</v>
      </c>
      <c r="K15301">
        <v>0.45871129999999999</v>
      </c>
      <c r="L15301">
        <v>0.1569584</v>
      </c>
      <c r="M15301">
        <v>0.33523649999999999</v>
      </c>
      <c r="N15301">
        <v>0.45871129999999999</v>
      </c>
      <c r="O15301">
        <v>0.58218619999999999</v>
      </c>
      <c r="P15301">
        <v>0.76046429999999998</v>
      </c>
      <c r="Q15301">
        <v>81.0625</v>
      </c>
      <c r="R15301">
        <v>0.2354591</v>
      </c>
      <c r="S15301" t="s">
        <v>20810</v>
      </c>
    </row>
    <row r="15302" spans="1:19" x14ac:dyDescent="0.25">
      <c r="A15302" t="s">
        <v>15370</v>
      </c>
      <c r="B15302" t="s">
        <v>68</v>
      </c>
      <c r="C15302" t="s">
        <v>4</v>
      </c>
      <c r="D15302" t="s">
        <v>12</v>
      </c>
      <c r="E15302" t="s">
        <v>18</v>
      </c>
      <c r="F15302" t="s">
        <v>52</v>
      </c>
      <c r="G15302">
        <v>13</v>
      </c>
      <c r="H15302">
        <v>145</v>
      </c>
      <c r="I15302">
        <v>0.65563199999999999</v>
      </c>
      <c r="J15302">
        <v>1.106061</v>
      </c>
      <c r="K15302">
        <v>0.45042860000000001</v>
      </c>
      <c r="L15302">
        <v>0.14639179999999999</v>
      </c>
      <c r="M15302">
        <v>0.32601920000000001</v>
      </c>
      <c r="N15302">
        <v>0.45042860000000001</v>
      </c>
      <c r="O15302">
        <v>0.57483799999999996</v>
      </c>
      <c r="P15302">
        <v>0.75446550000000001</v>
      </c>
      <c r="Q15302">
        <v>84.357140000000001</v>
      </c>
      <c r="R15302">
        <v>0.23724120000000001</v>
      </c>
      <c r="S15302" t="s">
        <v>20810</v>
      </c>
    </row>
    <row r="15303" spans="1:19" x14ac:dyDescent="0.25">
      <c r="A15303" t="s">
        <v>15371</v>
      </c>
      <c r="B15303" t="s">
        <v>68</v>
      </c>
      <c r="C15303" t="s">
        <v>4</v>
      </c>
      <c r="D15303" t="s">
        <v>12</v>
      </c>
      <c r="E15303" t="s">
        <v>18</v>
      </c>
      <c r="F15303" t="s">
        <v>52</v>
      </c>
      <c r="G15303">
        <v>14</v>
      </c>
      <c r="H15303">
        <v>145</v>
      </c>
      <c r="I15303">
        <v>0.65817665999999997</v>
      </c>
      <c r="J15303">
        <v>1.0017290000000001</v>
      </c>
      <c r="K15303">
        <v>0.34355279999999999</v>
      </c>
      <c r="L15303">
        <v>9.3322199999999994E-2</v>
      </c>
      <c r="M15303">
        <v>0.2411605</v>
      </c>
      <c r="N15303">
        <v>0.34355279999999999</v>
      </c>
      <c r="O15303">
        <v>0.44594519999999999</v>
      </c>
      <c r="P15303">
        <v>0.59378350000000002</v>
      </c>
      <c r="Q15303">
        <v>86.169640000000001</v>
      </c>
      <c r="R15303">
        <v>0.19525600000000001</v>
      </c>
      <c r="S15303" t="s">
        <v>20810</v>
      </c>
    </row>
    <row r="15304" spans="1:19" x14ac:dyDescent="0.25">
      <c r="A15304" t="s">
        <v>15372</v>
      </c>
      <c r="B15304" t="s">
        <v>68</v>
      </c>
      <c r="C15304" t="s">
        <v>4</v>
      </c>
      <c r="D15304" t="s">
        <v>12</v>
      </c>
      <c r="E15304" t="s">
        <v>18</v>
      </c>
      <c r="F15304" t="s">
        <v>52</v>
      </c>
      <c r="G15304">
        <v>15</v>
      </c>
      <c r="H15304">
        <v>145</v>
      </c>
      <c r="I15304">
        <v>0.56828380999999994</v>
      </c>
      <c r="J15304">
        <v>1.2498750000000001</v>
      </c>
      <c r="K15304">
        <v>0.68159119999999995</v>
      </c>
      <c r="L15304">
        <v>0.41371039999999998</v>
      </c>
      <c r="M15304">
        <v>0.5719765</v>
      </c>
      <c r="N15304">
        <v>0.68159119999999995</v>
      </c>
      <c r="O15304">
        <v>0.79120579999999996</v>
      </c>
      <c r="P15304">
        <v>0.94947199999999998</v>
      </c>
      <c r="Q15304">
        <v>87.330359999999999</v>
      </c>
      <c r="R15304">
        <v>0.20902850000000001</v>
      </c>
      <c r="S15304" t="s">
        <v>20810</v>
      </c>
    </row>
    <row r="15305" spans="1:19" x14ac:dyDescent="0.25">
      <c r="A15305" t="s">
        <v>15373</v>
      </c>
      <c r="B15305" t="s">
        <v>68</v>
      </c>
      <c r="C15305" t="s">
        <v>4</v>
      </c>
      <c r="D15305" t="s">
        <v>12</v>
      </c>
      <c r="E15305" t="s">
        <v>18</v>
      </c>
      <c r="F15305" t="s">
        <v>52</v>
      </c>
      <c r="G15305">
        <v>16</v>
      </c>
      <c r="H15305">
        <v>145</v>
      </c>
      <c r="I15305">
        <v>0.62838203000000004</v>
      </c>
      <c r="J15305">
        <v>1.217231</v>
      </c>
      <c r="K15305">
        <v>0.58884890000000001</v>
      </c>
      <c r="L15305">
        <v>0.3040368</v>
      </c>
      <c r="M15305">
        <v>0.47230610000000001</v>
      </c>
      <c r="N15305">
        <v>0.58884890000000001</v>
      </c>
      <c r="O15305">
        <v>0.70539169999999995</v>
      </c>
      <c r="P15305">
        <v>0.87366100000000002</v>
      </c>
      <c r="Q15305">
        <v>88.3125</v>
      </c>
      <c r="R15305">
        <v>0.2222401</v>
      </c>
      <c r="S15305" t="s">
        <v>20810</v>
      </c>
    </row>
    <row r="15306" spans="1:19" x14ac:dyDescent="0.25">
      <c r="A15306" t="s">
        <v>15374</v>
      </c>
      <c r="B15306" t="s">
        <v>68</v>
      </c>
      <c r="C15306" t="s">
        <v>4</v>
      </c>
      <c r="D15306" t="s">
        <v>12</v>
      </c>
      <c r="E15306" t="s">
        <v>18</v>
      </c>
      <c r="F15306" t="s">
        <v>52</v>
      </c>
      <c r="G15306">
        <v>17</v>
      </c>
      <c r="H15306">
        <v>145</v>
      </c>
      <c r="I15306">
        <v>0.70365701999999997</v>
      </c>
      <c r="J15306">
        <v>1.3049390000000001</v>
      </c>
      <c r="K15306">
        <v>0.60128179999999998</v>
      </c>
      <c r="L15306">
        <v>0.28376849999999998</v>
      </c>
      <c r="M15306">
        <v>0.4713579</v>
      </c>
      <c r="N15306">
        <v>0.60128179999999998</v>
      </c>
      <c r="O15306">
        <v>0.73120560000000001</v>
      </c>
      <c r="P15306">
        <v>0.91879500000000003</v>
      </c>
      <c r="Q15306">
        <v>88.973209999999995</v>
      </c>
      <c r="R15306">
        <v>0.2477569</v>
      </c>
      <c r="S15306" t="s">
        <v>20810</v>
      </c>
    </row>
    <row r="15307" spans="1:19" x14ac:dyDescent="0.25">
      <c r="A15307" t="s">
        <v>15375</v>
      </c>
      <c r="B15307" t="s">
        <v>68</v>
      </c>
      <c r="C15307" t="s">
        <v>4</v>
      </c>
      <c r="D15307" t="s">
        <v>12</v>
      </c>
      <c r="E15307" t="s">
        <v>18</v>
      </c>
      <c r="F15307" t="s">
        <v>52</v>
      </c>
      <c r="G15307">
        <v>18</v>
      </c>
      <c r="H15307">
        <v>145</v>
      </c>
      <c r="I15307">
        <v>0.79869986999999998</v>
      </c>
      <c r="J15307">
        <v>1.5032989999999999</v>
      </c>
      <c r="K15307">
        <v>0.70459930000000004</v>
      </c>
      <c r="L15307">
        <v>0.37014540000000001</v>
      </c>
      <c r="M15307">
        <v>0.56774349999999996</v>
      </c>
      <c r="N15307">
        <v>0.70459930000000004</v>
      </c>
      <c r="O15307">
        <v>0.84145499999999995</v>
      </c>
      <c r="P15307">
        <v>1.039053</v>
      </c>
      <c r="Q15307">
        <v>88.526790000000005</v>
      </c>
      <c r="R15307">
        <v>0.26097569999999998</v>
      </c>
      <c r="S15307" t="s">
        <v>20810</v>
      </c>
    </row>
    <row r="15308" spans="1:19" x14ac:dyDescent="0.25">
      <c r="A15308" t="s">
        <v>15376</v>
      </c>
      <c r="B15308" t="s">
        <v>68</v>
      </c>
      <c r="C15308" t="s">
        <v>4</v>
      </c>
      <c r="D15308" t="s">
        <v>12</v>
      </c>
      <c r="E15308" t="s">
        <v>18</v>
      </c>
      <c r="F15308" t="s">
        <v>52</v>
      </c>
      <c r="G15308">
        <v>19</v>
      </c>
      <c r="H15308">
        <v>145</v>
      </c>
      <c r="I15308">
        <v>1.0709443999999999</v>
      </c>
      <c r="J15308">
        <v>1.5995280000000001</v>
      </c>
      <c r="K15308">
        <v>0.52858329999999998</v>
      </c>
      <c r="L15308">
        <v>0.20070730000000001</v>
      </c>
      <c r="M15308">
        <v>0.39441910000000002</v>
      </c>
      <c r="N15308">
        <v>0.52858329999999998</v>
      </c>
      <c r="O15308">
        <v>0.66274750000000004</v>
      </c>
      <c r="P15308">
        <v>0.85645930000000003</v>
      </c>
      <c r="Q15308">
        <v>87.339290000000005</v>
      </c>
      <c r="R15308">
        <v>0.25584299999999999</v>
      </c>
      <c r="S15308" t="s">
        <v>20810</v>
      </c>
    </row>
    <row r="15309" spans="1:19" x14ac:dyDescent="0.25">
      <c r="A15309" t="s">
        <v>15377</v>
      </c>
      <c r="B15309" t="s">
        <v>68</v>
      </c>
      <c r="C15309" t="s">
        <v>4</v>
      </c>
      <c r="D15309" t="s">
        <v>12</v>
      </c>
      <c r="E15309" t="s">
        <v>18</v>
      </c>
      <c r="F15309" t="s">
        <v>52</v>
      </c>
      <c r="G15309">
        <v>20</v>
      </c>
      <c r="H15309">
        <v>145</v>
      </c>
      <c r="I15309">
        <v>1.0804587999999999</v>
      </c>
      <c r="J15309">
        <v>1.744855</v>
      </c>
      <c r="K15309">
        <v>0.6643964</v>
      </c>
      <c r="L15309">
        <v>0.31670470000000001</v>
      </c>
      <c r="M15309">
        <v>0.52212380000000003</v>
      </c>
      <c r="N15309">
        <v>0.6643964</v>
      </c>
      <c r="O15309">
        <v>0.80666910000000003</v>
      </c>
      <c r="P15309">
        <v>1.0120880000000001</v>
      </c>
      <c r="Q15309">
        <v>83.991069999999993</v>
      </c>
      <c r="R15309">
        <v>0.27130530000000003</v>
      </c>
      <c r="S15309" t="s">
        <v>20810</v>
      </c>
    </row>
    <row r="15310" spans="1:19" x14ac:dyDescent="0.25">
      <c r="A15310" t="s">
        <v>15378</v>
      </c>
      <c r="B15310" t="s">
        <v>68</v>
      </c>
      <c r="C15310" t="s">
        <v>4</v>
      </c>
      <c r="D15310" t="s">
        <v>12</v>
      </c>
      <c r="E15310" t="s">
        <v>18</v>
      </c>
      <c r="F15310" t="s">
        <v>52</v>
      </c>
      <c r="G15310">
        <v>21</v>
      </c>
      <c r="H15310">
        <v>145</v>
      </c>
      <c r="I15310">
        <v>1.2696033</v>
      </c>
      <c r="J15310">
        <v>1.8684810000000001</v>
      </c>
      <c r="K15310">
        <v>0.59887749999999995</v>
      </c>
      <c r="L15310">
        <v>0.23956559999999999</v>
      </c>
      <c r="M15310">
        <v>0.45184999999999997</v>
      </c>
      <c r="N15310">
        <v>0.59887749999999995</v>
      </c>
      <c r="O15310">
        <v>0.74590500000000004</v>
      </c>
      <c r="P15310">
        <v>0.95818939999999997</v>
      </c>
      <c r="Q15310">
        <v>79.214290000000005</v>
      </c>
      <c r="R15310">
        <v>0.28037260000000003</v>
      </c>
      <c r="S15310" t="s">
        <v>20810</v>
      </c>
    </row>
    <row r="15311" spans="1:19" x14ac:dyDescent="0.25">
      <c r="A15311" t="s">
        <v>15379</v>
      </c>
      <c r="B15311" t="s">
        <v>68</v>
      </c>
      <c r="C15311" t="s">
        <v>4</v>
      </c>
      <c r="D15311" t="s">
        <v>12</v>
      </c>
      <c r="E15311" t="s">
        <v>18</v>
      </c>
      <c r="F15311" t="s">
        <v>52</v>
      </c>
      <c r="G15311">
        <v>22</v>
      </c>
      <c r="H15311">
        <v>145</v>
      </c>
      <c r="I15311">
        <v>1.1847871999999999</v>
      </c>
      <c r="J15311">
        <v>1.7816879999999999</v>
      </c>
      <c r="K15311">
        <v>0.59690100000000001</v>
      </c>
      <c r="L15311">
        <v>0.26863409999999999</v>
      </c>
      <c r="M15311">
        <v>0.46257680000000001</v>
      </c>
      <c r="N15311">
        <v>0.59690100000000001</v>
      </c>
      <c r="O15311">
        <v>0.73122520000000002</v>
      </c>
      <c r="P15311">
        <v>0.92516799999999999</v>
      </c>
      <c r="Q15311">
        <v>72.776790000000005</v>
      </c>
      <c r="R15311">
        <v>0.25614809999999999</v>
      </c>
      <c r="S15311" t="s">
        <v>20810</v>
      </c>
    </row>
    <row r="15312" spans="1:19" x14ac:dyDescent="0.25">
      <c r="A15312" t="s">
        <v>15380</v>
      </c>
      <c r="B15312" t="s">
        <v>68</v>
      </c>
      <c r="C15312" t="s">
        <v>4</v>
      </c>
      <c r="D15312" t="s">
        <v>12</v>
      </c>
      <c r="E15312" t="s">
        <v>18</v>
      </c>
      <c r="F15312" t="s">
        <v>52</v>
      </c>
      <c r="G15312">
        <v>23</v>
      </c>
      <c r="H15312">
        <v>145</v>
      </c>
      <c r="I15312">
        <v>1.1070605</v>
      </c>
      <c r="J15312">
        <v>1.6347020000000001</v>
      </c>
      <c r="K15312">
        <v>0.52764109999999997</v>
      </c>
      <c r="L15312">
        <v>0.18886059999999999</v>
      </c>
      <c r="M15312">
        <v>0.3890149</v>
      </c>
      <c r="N15312">
        <v>0.52764109999999997</v>
      </c>
      <c r="O15312">
        <v>0.66626730000000001</v>
      </c>
      <c r="P15312">
        <v>0.86642160000000001</v>
      </c>
      <c r="Q15312">
        <v>70.223209999999995</v>
      </c>
      <c r="R15312">
        <v>0.26435180000000003</v>
      </c>
      <c r="S15312" t="s">
        <v>20810</v>
      </c>
    </row>
    <row r="15313" spans="1:19" x14ac:dyDescent="0.25">
      <c r="A15313" t="s">
        <v>15381</v>
      </c>
      <c r="B15313" t="s">
        <v>68</v>
      </c>
      <c r="C15313" t="s">
        <v>4</v>
      </c>
      <c r="D15313" t="s">
        <v>12</v>
      </c>
      <c r="E15313" t="s">
        <v>18</v>
      </c>
      <c r="F15313" t="s">
        <v>52</v>
      </c>
      <c r="G15313">
        <v>24</v>
      </c>
      <c r="H15313">
        <v>145</v>
      </c>
      <c r="I15313">
        <v>0.95692129999999997</v>
      </c>
      <c r="J15313">
        <v>1.1232519999999999</v>
      </c>
      <c r="K15313">
        <v>0.16633100000000001</v>
      </c>
      <c r="L15313">
        <v>-0.1209273</v>
      </c>
      <c r="M15313">
        <v>4.8787200000000003E-2</v>
      </c>
      <c r="N15313">
        <v>0.16633100000000001</v>
      </c>
      <c r="O15313">
        <v>0.28387479999999998</v>
      </c>
      <c r="P15313">
        <v>0.45358929999999997</v>
      </c>
      <c r="Q15313">
        <v>68.392859999999999</v>
      </c>
      <c r="R15313">
        <v>0.22414880000000001</v>
      </c>
      <c r="S15313" t="s">
        <v>20810</v>
      </c>
    </row>
    <row r="15314" spans="1:19" x14ac:dyDescent="0.25">
      <c r="A15314" t="s">
        <v>15382</v>
      </c>
      <c r="B15314" t="s">
        <v>68</v>
      </c>
      <c r="C15314" t="s">
        <v>4</v>
      </c>
      <c r="D15314" t="s">
        <v>12</v>
      </c>
      <c r="E15314" t="s">
        <v>19</v>
      </c>
      <c r="F15314" t="s">
        <v>6</v>
      </c>
      <c r="G15314">
        <v>1</v>
      </c>
      <c r="H15314">
        <v>145</v>
      </c>
      <c r="I15314">
        <v>0.96775374000000003</v>
      </c>
      <c r="J15314">
        <v>0.86853570000000002</v>
      </c>
      <c r="K15314">
        <v>-9.9218000000000001E-2</v>
      </c>
      <c r="L15314">
        <v>-0.30598629999999999</v>
      </c>
      <c r="M15314">
        <v>-0.18382589999999999</v>
      </c>
      <c r="N15314">
        <v>-9.9218000000000001E-2</v>
      </c>
      <c r="O15314">
        <v>-1.4610100000000001E-2</v>
      </c>
      <c r="P15314">
        <v>0.1075502</v>
      </c>
      <c r="Q15314">
        <v>63.879089999999998</v>
      </c>
      <c r="R15314">
        <v>0.16134209999999999</v>
      </c>
      <c r="S15314" t="s">
        <v>20810</v>
      </c>
    </row>
    <row r="15315" spans="1:19" x14ac:dyDescent="0.25">
      <c r="A15315" t="s">
        <v>15383</v>
      </c>
      <c r="B15315" t="s">
        <v>68</v>
      </c>
      <c r="C15315" t="s">
        <v>4</v>
      </c>
      <c r="D15315" t="s">
        <v>12</v>
      </c>
      <c r="E15315" t="s">
        <v>19</v>
      </c>
      <c r="F15315" t="s">
        <v>6</v>
      </c>
      <c r="G15315">
        <v>2</v>
      </c>
      <c r="H15315">
        <v>145</v>
      </c>
      <c r="I15315">
        <v>0.87075378999999997</v>
      </c>
      <c r="J15315">
        <v>0.76879359999999997</v>
      </c>
      <c r="K15315">
        <v>-0.1019602</v>
      </c>
      <c r="L15315">
        <v>-0.2853039</v>
      </c>
      <c r="M15315">
        <v>-0.176983</v>
      </c>
      <c r="N15315">
        <v>-0.1019602</v>
      </c>
      <c r="O15315">
        <v>-2.69375E-2</v>
      </c>
      <c r="P15315">
        <v>8.1383499999999998E-2</v>
      </c>
      <c r="Q15315">
        <v>62.666359999999997</v>
      </c>
      <c r="R15315">
        <v>0.14306379999999999</v>
      </c>
      <c r="S15315" t="s">
        <v>20810</v>
      </c>
    </row>
    <row r="15316" spans="1:19" x14ac:dyDescent="0.25">
      <c r="A15316" t="s">
        <v>15384</v>
      </c>
      <c r="B15316" t="s">
        <v>68</v>
      </c>
      <c r="C15316" t="s">
        <v>4</v>
      </c>
      <c r="D15316" t="s">
        <v>12</v>
      </c>
      <c r="E15316" t="s">
        <v>19</v>
      </c>
      <c r="F15316" t="s">
        <v>6</v>
      </c>
      <c r="G15316">
        <v>3</v>
      </c>
      <c r="H15316">
        <v>145</v>
      </c>
      <c r="I15316">
        <v>0.81350144000000002</v>
      </c>
      <c r="J15316">
        <v>0.69611250000000002</v>
      </c>
      <c r="K15316">
        <v>-0.11738899999999999</v>
      </c>
      <c r="L15316">
        <v>-0.29670990000000003</v>
      </c>
      <c r="M15316">
        <v>-0.19076560000000001</v>
      </c>
      <c r="N15316">
        <v>-0.11738899999999999</v>
      </c>
      <c r="O15316">
        <v>-4.4012299999999997E-2</v>
      </c>
      <c r="P15316">
        <v>6.1931899999999998E-2</v>
      </c>
      <c r="Q15316">
        <v>61.540909999999997</v>
      </c>
      <c r="R15316">
        <v>0.13992479999999999</v>
      </c>
      <c r="S15316" t="s">
        <v>20810</v>
      </c>
    </row>
    <row r="15317" spans="1:19" x14ac:dyDescent="0.25">
      <c r="A15317" t="s">
        <v>15385</v>
      </c>
      <c r="B15317" t="s">
        <v>68</v>
      </c>
      <c r="C15317" t="s">
        <v>4</v>
      </c>
      <c r="D15317" t="s">
        <v>12</v>
      </c>
      <c r="E15317" t="s">
        <v>19</v>
      </c>
      <c r="F15317" t="s">
        <v>6</v>
      </c>
      <c r="G15317">
        <v>4</v>
      </c>
      <c r="H15317">
        <v>145</v>
      </c>
      <c r="I15317">
        <v>0.74642956000000005</v>
      </c>
      <c r="J15317">
        <v>0.71552150000000003</v>
      </c>
      <c r="K15317">
        <v>-3.0908000000000001E-2</v>
      </c>
      <c r="L15317">
        <v>-0.18964500000000001</v>
      </c>
      <c r="M15317">
        <v>-9.58619E-2</v>
      </c>
      <c r="N15317">
        <v>-3.0908000000000001E-2</v>
      </c>
      <c r="O15317">
        <v>3.4045800000000001E-2</v>
      </c>
      <c r="P15317">
        <v>0.1278289</v>
      </c>
      <c r="Q15317">
        <v>60.647730000000003</v>
      </c>
      <c r="R15317">
        <v>0.1238631</v>
      </c>
      <c r="S15317" t="s">
        <v>20810</v>
      </c>
    </row>
    <row r="15318" spans="1:19" x14ac:dyDescent="0.25">
      <c r="A15318" t="s">
        <v>15386</v>
      </c>
      <c r="B15318" t="s">
        <v>68</v>
      </c>
      <c r="C15318" t="s">
        <v>4</v>
      </c>
      <c r="D15318" t="s">
        <v>12</v>
      </c>
      <c r="E15318" t="s">
        <v>19</v>
      </c>
      <c r="F15318" t="s">
        <v>6</v>
      </c>
      <c r="G15318">
        <v>5</v>
      </c>
      <c r="H15318">
        <v>145</v>
      </c>
      <c r="I15318">
        <v>0.77805504000000003</v>
      </c>
      <c r="J15318">
        <v>0.74511519999999998</v>
      </c>
      <c r="K15318">
        <v>-3.2939799999999998E-2</v>
      </c>
      <c r="L15318">
        <v>-0.1912973</v>
      </c>
      <c r="M15318">
        <v>-9.7738400000000003E-2</v>
      </c>
      <c r="N15318">
        <v>-3.2939799999999998E-2</v>
      </c>
      <c r="O15318">
        <v>3.18588E-2</v>
      </c>
      <c r="P15318">
        <v>0.12541769999999999</v>
      </c>
      <c r="Q15318">
        <v>60.045909999999999</v>
      </c>
      <c r="R15318">
        <v>0.123567</v>
      </c>
      <c r="S15318" t="s">
        <v>20810</v>
      </c>
    </row>
    <row r="15319" spans="1:19" x14ac:dyDescent="0.25">
      <c r="A15319" t="s">
        <v>15387</v>
      </c>
      <c r="B15319" t="s">
        <v>68</v>
      </c>
      <c r="C15319" t="s">
        <v>4</v>
      </c>
      <c r="D15319" t="s">
        <v>12</v>
      </c>
      <c r="E15319" t="s">
        <v>19</v>
      </c>
      <c r="F15319" t="s">
        <v>6</v>
      </c>
      <c r="G15319">
        <v>6</v>
      </c>
      <c r="H15319">
        <v>145</v>
      </c>
      <c r="I15319">
        <v>0.82876311000000003</v>
      </c>
      <c r="J15319">
        <v>0.75856290000000004</v>
      </c>
      <c r="K15319">
        <v>-7.0200200000000004E-2</v>
      </c>
      <c r="L15319">
        <v>-0.2419443</v>
      </c>
      <c r="M15319">
        <v>-0.1404765</v>
      </c>
      <c r="N15319">
        <v>-7.0200200000000004E-2</v>
      </c>
      <c r="O15319">
        <v>7.6000000000000004E-5</v>
      </c>
      <c r="P15319">
        <v>0.1015438</v>
      </c>
      <c r="Q15319">
        <v>59.493639999999999</v>
      </c>
      <c r="R15319">
        <v>0.13401260000000001</v>
      </c>
      <c r="S15319" t="s">
        <v>20810</v>
      </c>
    </row>
    <row r="15320" spans="1:19" x14ac:dyDescent="0.25">
      <c r="A15320" t="s">
        <v>15388</v>
      </c>
      <c r="B15320" t="s">
        <v>68</v>
      </c>
      <c r="C15320" t="s">
        <v>4</v>
      </c>
      <c r="D15320" t="s">
        <v>12</v>
      </c>
      <c r="E15320" t="s">
        <v>19</v>
      </c>
      <c r="F15320" t="s">
        <v>6</v>
      </c>
      <c r="G15320">
        <v>7</v>
      </c>
      <c r="H15320">
        <v>145</v>
      </c>
      <c r="I15320">
        <v>0.86007959</v>
      </c>
      <c r="J15320">
        <v>0.80040860000000003</v>
      </c>
      <c r="K15320">
        <v>-5.9671000000000002E-2</v>
      </c>
      <c r="L15320">
        <v>-0.2277836</v>
      </c>
      <c r="M15320">
        <v>-0.1284613</v>
      </c>
      <c r="N15320">
        <v>-5.9671000000000002E-2</v>
      </c>
      <c r="O15320">
        <v>9.1193000000000003E-3</v>
      </c>
      <c r="P15320">
        <v>0.1084416</v>
      </c>
      <c r="Q15320">
        <v>60.484090000000002</v>
      </c>
      <c r="R15320">
        <v>0.13117899999999999</v>
      </c>
      <c r="S15320" t="s">
        <v>20810</v>
      </c>
    </row>
    <row r="15321" spans="1:19" x14ac:dyDescent="0.25">
      <c r="A15321" t="s">
        <v>15389</v>
      </c>
      <c r="B15321" t="s">
        <v>68</v>
      </c>
      <c r="C15321" t="s">
        <v>4</v>
      </c>
      <c r="D15321" t="s">
        <v>12</v>
      </c>
      <c r="E15321" t="s">
        <v>19</v>
      </c>
      <c r="F15321" t="s">
        <v>6</v>
      </c>
      <c r="G15321">
        <v>8</v>
      </c>
      <c r="H15321">
        <v>145</v>
      </c>
      <c r="I15321">
        <v>0.95776846000000004</v>
      </c>
      <c r="J15321">
        <v>0.86521009999999998</v>
      </c>
      <c r="K15321">
        <v>-9.2558299999999996E-2</v>
      </c>
      <c r="L15321">
        <v>-0.29282000000000002</v>
      </c>
      <c r="M15321">
        <v>-0.17450379999999999</v>
      </c>
      <c r="N15321">
        <v>-9.2558299999999996E-2</v>
      </c>
      <c r="O15321">
        <v>-1.06129E-2</v>
      </c>
      <c r="P15321">
        <v>0.1077033</v>
      </c>
      <c r="Q15321">
        <v>64.270449999999997</v>
      </c>
      <c r="R15321">
        <v>0.15626499999999999</v>
      </c>
      <c r="S15321" t="s">
        <v>20810</v>
      </c>
    </row>
    <row r="15322" spans="1:19" x14ac:dyDescent="0.25">
      <c r="A15322" t="s">
        <v>15390</v>
      </c>
      <c r="B15322" t="s">
        <v>68</v>
      </c>
      <c r="C15322" t="s">
        <v>4</v>
      </c>
      <c r="D15322" t="s">
        <v>12</v>
      </c>
      <c r="E15322" t="s">
        <v>19</v>
      </c>
      <c r="F15322" t="s">
        <v>6</v>
      </c>
      <c r="G15322">
        <v>9</v>
      </c>
      <c r="H15322">
        <v>145</v>
      </c>
      <c r="I15322">
        <v>0.86366593999999997</v>
      </c>
      <c r="J15322">
        <v>0.80811719999999998</v>
      </c>
      <c r="K15322">
        <v>-5.5548699999999999E-2</v>
      </c>
      <c r="L15322">
        <v>-0.2467925</v>
      </c>
      <c r="M15322">
        <v>-0.13380410000000001</v>
      </c>
      <c r="N15322">
        <v>-5.5548699999999999E-2</v>
      </c>
      <c r="O15322">
        <v>2.27067E-2</v>
      </c>
      <c r="P15322">
        <v>0.13569510000000001</v>
      </c>
      <c r="Q15322">
        <v>68.165450000000007</v>
      </c>
      <c r="R15322">
        <v>0.14922830000000001</v>
      </c>
      <c r="S15322" t="s">
        <v>20810</v>
      </c>
    </row>
    <row r="15323" spans="1:19" x14ac:dyDescent="0.25">
      <c r="A15323" t="s">
        <v>15391</v>
      </c>
      <c r="B15323" t="s">
        <v>68</v>
      </c>
      <c r="C15323" t="s">
        <v>4</v>
      </c>
      <c r="D15323" t="s">
        <v>12</v>
      </c>
      <c r="E15323" t="s">
        <v>19</v>
      </c>
      <c r="F15323" t="s">
        <v>6</v>
      </c>
      <c r="G15323">
        <v>10</v>
      </c>
      <c r="H15323">
        <v>145</v>
      </c>
      <c r="I15323">
        <v>0.83195556000000004</v>
      </c>
      <c r="J15323">
        <v>0.89671389999999995</v>
      </c>
      <c r="K15323">
        <v>6.4758300000000005E-2</v>
      </c>
      <c r="L15323">
        <v>-0.14958179999999999</v>
      </c>
      <c r="M15323">
        <v>-2.29479E-2</v>
      </c>
      <c r="N15323">
        <v>6.4758300000000005E-2</v>
      </c>
      <c r="O15323">
        <v>0.1524645</v>
      </c>
      <c r="P15323">
        <v>0.27909840000000002</v>
      </c>
      <c r="Q15323">
        <v>71.698639999999997</v>
      </c>
      <c r="R15323">
        <v>0.1672505</v>
      </c>
      <c r="S15323" t="s">
        <v>20810</v>
      </c>
    </row>
    <row r="15324" spans="1:19" x14ac:dyDescent="0.25">
      <c r="A15324" t="s">
        <v>15392</v>
      </c>
      <c r="B15324" t="s">
        <v>68</v>
      </c>
      <c r="C15324" t="s">
        <v>4</v>
      </c>
      <c r="D15324" t="s">
        <v>12</v>
      </c>
      <c r="E15324" t="s">
        <v>19</v>
      </c>
      <c r="F15324" t="s">
        <v>6</v>
      </c>
      <c r="G15324">
        <v>11</v>
      </c>
      <c r="H15324">
        <v>145</v>
      </c>
      <c r="I15324">
        <v>0.86125370000000001</v>
      </c>
      <c r="J15324">
        <v>0.92693499999999995</v>
      </c>
      <c r="K15324">
        <v>6.5681299999999998E-2</v>
      </c>
      <c r="L15324">
        <v>-0.1613453</v>
      </c>
      <c r="M15324">
        <v>-2.7216199999999999E-2</v>
      </c>
      <c r="N15324">
        <v>6.5681299999999998E-2</v>
      </c>
      <c r="O15324">
        <v>0.15857869999999999</v>
      </c>
      <c r="P15324">
        <v>0.29270780000000002</v>
      </c>
      <c r="Q15324">
        <v>75.122280000000003</v>
      </c>
      <c r="R15324">
        <v>0.17714969999999999</v>
      </c>
      <c r="S15324" t="s">
        <v>20810</v>
      </c>
    </row>
    <row r="15325" spans="1:19" x14ac:dyDescent="0.25">
      <c r="A15325" t="s">
        <v>15393</v>
      </c>
      <c r="B15325" t="s">
        <v>68</v>
      </c>
      <c r="C15325" t="s">
        <v>4</v>
      </c>
      <c r="D15325" t="s">
        <v>12</v>
      </c>
      <c r="E15325" t="s">
        <v>19</v>
      </c>
      <c r="F15325" t="s">
        <v>6</v>
      </c>
      <c r="G15325">
        <v>12</v>
      </c>
      <c r="H15325">
        <v>145</v>
      </c>
      <c r="I15325">
        <v>0.86885661999999997</v>
      </c>
      <c r="J15325">
        <v>1.0508949999999999</v>
      </c>
      <c r="K15325">
        <v>0.18203859999999999</v>
      </c>
      <c r="L15325">
        <v>-5.5612799999999997E-2</v>
      </c>
      <c r="M15325">
        <v>8.4793599999999997E-2</v>
      </c>
      <c r="N15325">
        <v>0.18203859999999999</v>
      </c>
      <c r="O15325">
        <v>0.27928360000000002</v>
      </c>
      <c r="P15325">
        <v>0.41969000000000001</v>
      </c>
      <c r="Q15325">
        <v>78.062269999999998</v>
      </c>
      <c r="R15325">
        <v>0.18544040000000001</v>
      </c>
      <c r="S15325" t="s">
        <v>20810</v>
      </c>
    </row>
    <row r="15326" spans="1:19" x14ac:dyDescent="0.25">
      <c r="A15326" t="s">
        <v>15394</v>
      </c>
      <c r="B15326" t="s">
        <v>68</v>
      </c>
      <c r="C15326" t="s">
        <v>4</v>
      </c>
      <c r="D15326" t="s">
        <v>12</v>
      </c>
      <c r="E15326" t="s">
        <v>19</v>
      </c>
      <c r="F15326" t="s">
        <v>6</v>
      </c>
      <c r="G15326">
        <v>13</v>
      </c>
      <c r="H15326">
        <v>145</v>
      </c>
      <c r="I15326">
        <v>0.93181904999999998</v>
      </c>
      <c r="J15326">
        <v>1.094903</v>
      </c>
      <c r="K15326">
        <v>0.16308420000000001</v>
      </c>
      <c r="L15326">
        <v>-9.1461700000000007E-2</v>
      </c>
      <c r="M15326">
        <v>5.8926100000000002E-2</v>
      </c>
      <c r="N15326">
        <v>0.16308420000000001</v>
      </c>
      <c r="O15326">
        <v>0.26724229999999999</v>
      </c>
      <c r="P15326">
        <v>0.41763</v>
      </c>
      <c r="Q15326">
        <v>80.459549999999993</v>
      </c>
      <c r="R15326">
        <v>0.1986232</v>
      </c>
      <c r="S15326" t="s">
        <v>20810</v>
      </c>
    </row>
    <row r="15327" spans="1:19" x14ac:dyDescent="0.25">
      <c r="A15327" t="s">
        <v>15395</v>
      </c>
      <c r="B15327" t="s">
        <v>68</v>
      </c>
      <c r="C15327" t="s">
        <v>4</v>
      </c>
      <c r="D15327" t="s">
        <v>12</v>
      </c>
      <c r="E15327" t="s">
        <v>19</v>
      </c>
      <c r="F15327" t="s">
        <v>6</v>
      </c>
      <c r="G15327">
        <v>14</v>
      </c>
      <c r="H15327">
        <v>145</v>
      </c>
      <c r="I15327">
        <v>0.87873298</v>
      </c>
      <c r="J15327">
        <v>1.137689</v>
      </c>
      <c r="K15327">
        <v>0.25895600000000002</v>
      </c>
      <c r="L15327">
        <v>1.1273E-2</v>
      </c>
      <c r="M15327">
        <v>0.1576061</v>
      </c>
      <c r="N15327">
        <v>0.25895600000000002</v>
      </c>
      <c r="O15327">
        <v>0.36030590000000001</v>
      </c>
      <c r="P15327">
        <v>0.50663910000000001</v>
      </c>
      <c r="Q15327">
        <v>82.527280000000005</v>
      </c>
      <c r="R15327">
        <v>0.1932681</v>
      </c>
      <c r="S15327" t="s">
        <v>20810</v>
      </c>
    </row>
    <row r="15328" spans="1:19" x14ac:dyDescent="0.25">
      <c r="A15328" t="s">
        <v>15396</v>
      </c>
      <c r="B15328" t="s">
        <v>68</v>
      </c>
      <c r="C15328" t="s">
        <v>4</v>
      </c>
      <c r="D15328" t="s">
        <v>12</v>
      </c>
      <c r="E15328" t="s">
        <v>19</v>
      </c>
      <c r="F15328" t="s">
        <v>6</v>
      </c>
      <c r="G15328">
        <v>15</v>
      </c>
      <c r="H15328">
        <v>145</v>
      </c>
      <c r="I15328">
        <v>0.84674813000000004</v>
      </c>
      <c r="J15328">
        <v>1.1943839999999999</v>
      </c>
      <c r="K15328">
        <v>0.34763539999999998</v>
      </c>
      <c r="L15328">
        <v>0.10331609999999999</v>
      </c>
      <c r="M15328">
        <v>0.24766189999999999</v>
      </c>
      <c r="N15328">
        <v>0.34763539999999998</v>
      </c>
      <c r="O15328">
        <v>0.44760889999999998</v>
      </c>
      <c r="P15328">
        <v>0.59195469999999994</v>
      </c>
      <c r="Q15328">
        <v>84.042270000000002</v>
      </c>
      <c r="R15328">
        <v>0.19064339999999999</v>
      </c>
      <c r="S15328" t="s">
        <v>20810</v>
      </c>
    </row>
    <row r="15329" spans="1:19" x14ac:dyDescent="0.25">
      <c r="A15329" t="s">
        <v>15397</v>
      </c>
      <c r="B15329" t="s">
        <v>68</v>
      </c>
      <c r="C15329" t="s">
        <v>4</v>
      </c>
      <c r="D15329" t="s">
        <v>12</v>
      </c>
      <c r="E15329" t="s">
        <v>19</v>
      </c>
      <c r="F15329" t="s">
        <v>6</v>
      </c>
      <c r="G15329">
        <v>16</v>
      </c>
      <c r="H15329">
        <v>145</v>
      </c>
      <c r="I15329">
        <v>0.90311061000000004</v>
      </c>
      <c r="J15329">
        <v>1.2891280000000001</v>
      </c>
      <c r="K15329">
        <v>0.38601770000000002</v>
      </c>
      <c r="L15329">
        <v>0.13260640000000001</v>
      </c>
      <c r="M15329">
        <v>0.28232380000000001</v>
      </c>
      <c r="N15329">
        <v>0.38601770000000002</v>
      </c>
      <c r="O15329">
        <v>0.48971150000000002</v>
      </c>
      <c r="P15329">
        <v>0.63942889999999997</v>
      </c>
      <c r="Q15329">
        <v>84.775000000000006</v>
      </c>
      <c r="R15329">
        <v>0.19773789999999999</v>
      </c>
      <c r="S15329" t="s">
        <v>20810</v>
      </c>
    </row>
    <row r="15330" spans="1:19" x14ac:dyDescent="0.25">
      <c r="A15330" t="s">
        <v>15398</v>
      </c>
      <c r="B15330" t="s">
        <v>68</v>
      </c>
      <c r="C15330" t="s">
        <v>4</v>
      </c>
      <c r="D15330" t="s">
        <v>12</v>
      </c>
      <c r="E15330" t="s">
        <v>19</v>
      </c>
      <c r="F15330" t="s">
        <v>6</v>
      </c>
      <c r="G15330">
        <v>17</v>
      </c>
      <c r="H15330">
        <v>145</v>
      </c>
      <c r="I15330">
        <v>0.93226359999999997</v>
      </c>
      <c r="J15330">
        <v>1.3182700000000001</v>
      </c>
      <c r="K15330">
        <v>0.38600600000000002</v>
      </c>
      <c r="L15330">
        <v>0.12225419999999999</v>
      </c>
      <c r="M15330">
        <v>0.27808090000000002</v>
      </c>
      <c r="N15330">
        <v>0.38600600000000002</v>
      </c>
      <c r="O15330">
        <v>0.49393110000000001</v>
      </c>
      <c r="P15330">
        <v>0.64975769999999999</v>
      </c>
      <c r="Q15330">
        <v>84.78</v>
      </c>
      <c r="R15330">
        <v>0.20580660000000001</v>
      </c>
      <c r="S15330" t="s">
        <v>20810</v>
      </c>
    </row>
    <row r="15331" spans="1:19" x14ac:dyDescent="0.25">
      <c r="A15331" t="s">
        <v>15399</v>
      </c>
      <c r="B15331" t="s">
        <v>68</v>
      </c>
      <c r="C15331" t="s">
        <v>4</v>
      </c>
      <c r="D15331" t="s">
        <v>12</v>
      </c>
      <c r="E15331" t="s">
        <v>19</v>
      </c>
      <c r="F15331" t="s">
        <v>6</v>
      </c>
      <c r="G15331">
        <v>18</v>
      </c>
      <c r="H15331">
        <v>145</v>
      </c>
      <c r="I15331">
        <v>1.0639479999999999</v>
      </c>
      <c r="J15331">
        <v>1.375572</v>
      </c>
      <c r="K15331">
        <v>0.31162410000000001</v>
      </c>
      <c r="L15331">
        <v>4.3548499999999997E-2</v>
      </c>
      <c r="M15331">
        <v>0.20192969999999999</v>
      </c>
      <c r="N15331">
        <v>0.31162410000000001</v>
      </c>
      <c r="O15331">
        <v>0.42131849999999998</v>
      </c>
      <c r="P15331">
        <v>0.57969979999999999</v>
      </c>
      <c r="Q15331">
        <v>84.204539999999994</v>
      </c>
      <c r="R15331">
        <v>0.20918049999999999</v>
      </c>
      <c r="S15331" t="s">
        <v>20810</v>
      </c>
    </row>
    <row r="15332" spans="1:19" x14ac:dyDescent="0.25">
      <c r="A15332" t="s">
        <v>15400</v>
      </c>
      <c r="B15332" t="s">
        <v>68</v>
      </c>
      <c r="C15332" t="s">
        <v>4</v>
      </c>
      <c r="D15332" t="s">
        <v>12</v>
      </c>
      <c r="E15332" t="s">
        <v>19</v>
      </c>
      <c r="F15332" t="s">
        <v>6</v>
      </c>
      <c r="G15332">
        <v>19</v>
      </c>
      <c r="H15332">
        <v>145</v>
      </c>
      <c r="I15332">
        <v>1.1990102</v>
      </c>
      <c r="J15332">
        <v>1.4651160000000001</v>
      </c>
      <c r="K15332">
        <v>0.26610539999999999</v>
      </c>
      <c r="L15332">
        <v>1.2669100000000001E-2</v>
      </c>
      <c r="M15332">
        <v>0.1624013</v>
      </c>
      <c r="N15332">
        <v>0.26610539999999999</v>
      </c>
      <c r="O15332">
        <v>0.36980960000000002</v>
      </c>
      <c r="P15332">
        <v>0.5195419</v>
      </c>
      <c r="Q15332">
        <v>82.659090000000006</v>
      </c>
      <c r="R15332">
        <v>0.1977575</v>
      </c>
      <c r="S15332" t="s">
        <v>20810</v>
      </c>
    </row>
    <row r="15333" spans="1:19" x14ac:dyDescent="0.25">
      <c r="A15333" t="s">
        <v>15401</v>
      </c>
      <c r="B15333" t="s">
        <v>68</v>
      </c>
      <c r="C15333" t="s">
        <v>4</v>
      </c>
      <c r="D15333" t="s">
        <v>12</v>
      </c>
      <c r="E15333" t="s">
        <v>19</v>
      </c>
      <c r="F15333" t="s">
        <v>6</v>
      </c>
      <c r="G15333">
        <v>20</v>
      </c>
      <c r="H15333">
        <v>145</v>
      </c>
      <c r="I15333">
        <v>1.3821445999999999</v>
      </c>
      <c r="J15333">
        <v>1.584822</v>
      </c>
      <c r="K15333">
        <v>0.2026772</v>
      </c>
      <c r="L15333">
        <v>-7.03463E-2</v>
      </c>
      <c r="M15333">
        <v>9.0958200000000003E-2</v>
      </c>
      <c r="N15333">
        <v>0.2026772</v>
      </c>
      <c r="O15333">
        <v>0.31439630000000002</v>
      </c>
      <c r="P15333">
        <v>0.47570079999999998</v>
      </c>
      <c r="Q15333">
        <v>79.555000000000007</v>
      </c>
      <c r="R15333">
        <v>0.21304139999999999</v>
      </c>
      <c r="S15333" t="s">
        <v>20810</v>
      </c>
    </row>
    <row r="15334" spans="1:19" x14ac:dyDescent="0.25">
      <c r="A15334" t="s">
        <v>15402</v>
      </c>
      <c r="B15334" t="s">
        <v>68</v>
      </c>
      <c r="C15334" t="s">
        <v>4</v>
      </c>
      <c r="D15334" t="s">
        <v>12</v>
      </c>
      <c r="E15334" t="s">
        <v>19</v>
      </c>
      <c r="F15334" t="s">
        <v>6</v>
      </c>
      <c r="G15334">
        <v>21</v>
      </c>
      <c r="H15334">
        <v>145</v>
      </c>
      <c r="I15334">
        <v>1.5053584</v>
      </c>
      <c r="J15334">
        <v>1.5601510000000001</v>
      </c>
      <c r="K15334">
        <v>5.47927E-2</v>
      </c>
      <c r="L15334">
        <v>-0.23829700000000001</v>
      </c>
      <c r="M15334">
        <v>-6.5137200000000006E-2</v>
      </c>
      <c r="N15334">
        <v>5.47927E-2</v>
      </c>
      <c r="O15334">
        <v>0.17472260000000001</v>
      </c>
      <c r="P15334">
        <v>0.34788239999999998</v>
      </c>
      <c r="Q15334">
        <v>75.241820000000004</v>
      </c>
      <c r="R15334">
        <v>0.22869909999999999</v>
      </c>
      <c r="S15334" t="s">
        <v>20810</v>
      </c>
    </row>
    <row r="15335" spans="1:19" x14ac:dyDescent="0.25">
      <c r="A15335" t="s">
        <v>15403</v>
      </c>
      <c r="B15335" t="s">
        <v>68</v>
      </c>
      <c r="C15335" t="s">
        <v>4</v>
      </c>
      <c r="D15335" t="s">
        <v>12</v>
      </c>
      <c r="E15335" t="s">
        <v>19</v>
      </c>
      <c r="F15335" t="s">
        <v>6</v>
      </c>
      <c r="G15335">
        <v>22</v>
      </c>
      <c r="H15335">
        <v>145</v>
      </c>
      <c r="I15335">
        <v>1.5338889</v>
      </c>
      <c r="J15335">
        <v>1.51416</v>
      </c>
      <c r="K15335">
        <v>-1.9728699999999998E-2</v>
      </c>
      <c r="L15335">
        <v>-0.30081639999999998</v>
      </c>
      <c r="M15335">
        <v>-0.13474749999999999</v>
      </c>
      <c r="N15335">
        <v>-1.9728699999999998E-2</v>
      </c>
      <c r="O15335">
        <v>9.5290200000000005E-2</v>
      </c>
      <c r="P15335">
        <v>0.26135910000000001</v>
      </c>
      <c r="Q15335">
        <v>72.109539999999996</v>
      </c>
      <c r="R15335">
        <v>0.2193339</v>
      </c>
      <c r="S15335" t="s">
        <v>20810</v>
      </c>
    </row>
    <row r="15336" spans="1:19" x14ac:dyDescent="0.25">
      <c r="A15336" t="s">
        <v>15404</v>
      </c>
      <c r="B15336" t="s">
        <v>68</v>
      </c>
      <c r="C15336" t="s">
        <v>4</v>
      </c>
      <c r="D15336" t="s">
        <v>12</v>
      </c>
      <c r="E15336" t="s">
        <v>19</v>
      </c>
      <c r="F15336" t="s">
        <v>6</v>
      </c>
      <c r="G15336">
        <v>23</v>
      </c>
      <c r="H15336">
        <v>145</v>
      </c>
      <c r="I15336">
        <v>1.4385796</v>
      </c>
      <c r="J15336">
        <v>1.295275</v>
      </c>
      <c r="K15336">
        <v>-0.14330409999999999</v>
      </c>
      <c r="L15336">
        <v>-0.42730059999999997</v>
      </c>
      <c r="M15336">
        <v>-0.2595132</v>
      </c>
      <c r="N15336">
        <v>-0.14330409999999999</v>
      </c>
      <c r="O15336">
        <v>-2.7095000000000001E-2</v>
      </c>
      <c r="P15336">
        <v>0.1406924</v>
      </c>
      <c r="Q15336">
        <v>69.456360000000004</v>
      </c>
      <c r="R15336">
        <v>0.22160369999999999</v>
      </c>
      <c r="S15336" t="s">
        <v>20810</v>
      </c>
    </row>
    <row r="15337" spans="1:19" x14ac:dyDescent="0.25">
      <c r="A15337" t="s">
        <v>15405</v>
      </c>
      <c r="B15337" t="s">
        <v>68</v>
      </c>
      <c r="C15337" t="s">
        <v>4</v>
      </c>
      <c r="D15337" t="s">
        <v>12</v>
      </c>
      <c r="E15337" t="s">
        <v>19</v>
      </c>
      <c r="F15337" t="s">
        <v>6</v>
      </c>
      <c r="G15337">
        <v>24</v>
      </c>
      <c r="H15337">
        <v>145</v>
      </c>
      <c r="I15337">
        <v>1.2117453</v>
      </c>
      <c r="J15337">
        <v>1.053685</v>
      </c>
      <c r="K15337">
        <v>-0.15806000000000001</v>
      </c>
      <c r="L15337">
        <v>-0.40778769999999998</v>
      </c>
      <c r="M15337">
        <v>-0.26024649999999999</v>
      </c>
      <c r="N15337">
        <v>-0.15806000000000001</v>
      </c>
      <c r="O15337">
        <v>-5.5873399999999997E-2</v>
      </c>
      <c r="P15337">
        <v>9.1667700000000005E-2</v>
      </c>
      <c r="Q15337">
        <v>67.136359999999996</v>
      </c>
      <c r="R15337">
        <v>0.1948636</v>
      </c>
      <c r="S15337" t="s">
        <v>20810</v>
      </c>
    </row>
    <row r="15338" spans="1:19" x14ac:dyDescent="0.25">
      <c r="A15338" t="s">
        <v>15406</v>
      </c>
      <c r="B15338" t="s">
        <v>68</v>
      </c>
      <c r="C15338" t="s">
        <v>4</v>
      </c>
      <c r="D15338" t="s">
        <v>12</v>
      </c>
      <c r="E15338" t="s">
        <v>19</v>
      </c>
      <c r="F15338" t="s">
        <v>52</v>
      </c>
      <c r="G15338">
        <v>1</v>
      </c>
      <c r="H15338">
        <v>145</v>
      </c>
      <c r="I15338">
        <v>1.0825617999999999</v>
      </c>
      <c r="J15338">
        <v>1.2997650000000001</v>
      </c>
      <c r="K15338">
        <v>0.21720329999999999</v>
      </c>
      <c r="L15338">
        <v>-8.7560299999999994E-2</v>
      </c>
      <c r="M15338">
        <v>9.2496499999999995E-2</v>
      </c>
      <c r="N15338">
        <v>0.21720329999999999</v>
      </c>
      <c r="O15338">
        <v>0.34191009999999999</v>
      </c>
      <c r="P15338">
        <v>0.52196690000000001</v>
      </c>
      <c r="Q15338">
        <v>75.218190000000007</v>
      </c>
      <c r="R15338">
        <v>0.2378083</v>
      </c>
      <c r="S15338" t="s">
        <v>20810</v>
      </c>
    </row>
    <row r="15339" spans="1:19" x14ac:dyDescent="0.25">
      <c r="A15339" t="s">
        <v>15407</v>
      </c>
      <c r="B15339" t="s">
        <v>68</v>
      </c>
      <c r="C15339" t="s">
        <v>4</v>
      </c>
      <c r="D15339" t="s">
        <v>12</v>
      </c>
      <c r="E15339" t="s">
        <v>19</v>
      </c>
      <c r="F15339" t="s">
        <v>52</v>
      </c>
      <c r="G15339">
        <v>2</v>
      </c>
      <c r="H15339">
        <v>145</v>
      </c>
      <c r="I15339">
        <v>1.0033353</v>
      </c>
      <c r="J15339">
        <v>0.95754399999999995</v>
      </c>
      <c r="K15339">
        <v>-4.5791199999999997E-2</v>
      </c>
      <c r="L15339">
        <v>-0.28966560000000002</v>
      </c>
      <c r="M15339">
        <v>-0.14558270000000001</v>
      </c>
      <c r="N15339">
        <v>-4.5791199999999997E-2</v>
      </c>
      <c r="O15339">
        <v>5.4000199999999998E-2</v>
      </c>
      <c r="P15339">
        <v>0.19808319999999999</v>
      </c>
      <c r="Q15339">
        <v>74.318179999999998</v>
      </c>
      <c r="R15339">
        <v>0.1902962</v>
      </c>
      <c r="S15339" t="s">
        <v>20810</v>
      </c>
    </row>
    <row r="15340" spans="1:19" x14ac:dyDescent="0.25">
      <c r="A15340" t="s">
        <v>15408</v>
      </c>
      <c r="B15340" t="s">
        <v>68</v>
      </c>
      <c r="C15340" t="s">
        <v>4</v>
      </c>
      <c r="D15340" t="s">
        <v>12</v>
      </c>
      <c r="E15340" t="s">
        <v>19</v>
      </c>
      <c r="F15340" t="s">
        <v>52</v>
      </c>
      <c r="G15340">
        <v>3</v>
      </c>
      <c r="H15340">
        <v>145</v>
      </c>
      <c r="I15340">
        <v>1.0020983999999999</v>
      </c>
      <c r="J15340">
        <v>0.84049339999999995</v>
      </c>
      <c r="K15340">
        <v>-0.1616049</v>
      </c>
      <c r="L15340">
        <v>-0.3964685</v>
      </c>
      <c r="M15340">
        <v>-0.25770920000000003</v>
      </c>
      <c r="N15340">
        <v>-0.1616049</v>
      </c>
      <c r="O15340">
        <v>-6.5500699999999995E-2</v>
      </c>
      <c r="P15340">
        <v>7.3258599999999993E-2</v>
      </c>
      <c r="Q15340">
        <v>73.063640000000007</v>
      </c>
      <c r="R15340">
        <v>0.18326500000000001</v>
      </c>
      <c r="S15340" t="s">
        <v>20810</v>
      </c>
    </row>
    <row r="15341" spans="1:19" x14ac:dyDescent="0.25">
      <c r="A15341" t="s">
        <v>15409</v>
      </c>
      <c r="B15341" t="s">
        <v>68</v>
      </c>
      <c r="C15341" t="s">
        <v>4</v>
      </c>
      <c r="D15341" t="s">
        <v>12</v>
      </c>
      <c r="E15341" t="s">
        <v>19</v>
      </c>
      <c r="F15341" t="s">
        <v>52</v>
      </c>
      <c r="G15341">
        <v>4</v>
      </c>
      <c r="H15341">
        <v>145</v>
      </c>
      <c r="I15341">
        <v>0.88412058999999998</v>
      </c>
      <c r="J15341">
        <v>0.89203299999999996</v>
      </c>
      <c r="K15341">
        <v>7.9124E-3</v>
      </c>
      <c r="L15341">
        <v>-0.19771040000000001</v>
      </c>
      <c r="M15341">
        <v>-7.6226799999999997E-2</v>
      </c>
      <c r="N15341">
        <v>7.9124E-3</v>
      </c>
      <c r="O15341">
        <v>9.20517E-2</v>
      </c>
      <c r="P15341">
        <v>0.21353530000000001</v>
      </c>
      <c r="Q15341">
        <v>72.527280000000005</v>
      </c>
      <c r="R15341">
        <v>0.16044839999999999</v>
      </c>
      <c r="S15341" t="s">
        <v>20810</v>
      </c>
    </row>
    <row r="15342" spans="1:19" x14ac:dyDescent="0.25">
      <c r="A15342" t="s">
        <v>15410</v>
      </c>
      <c r="B15342" t="s">
        <v>68</v>
      </c>
      <c r="C15342" t="s">
        <v>4</v>
      </c>
      <c r="D15342" t="s">
        <v>12</v>
      </c>
      <c r="E15342" t="s">
        <v>19</v>
      </c>
      <c r="F15342" t="s">
        <v>52</v>
      </c>
      <c r="G15342">
        <v>5</v>
      </c>
      <c r="H15342">
        <v>145</v>
      </c>
      <c r="I15342">
        <v>0.78988742000000001</v>
      </c>
      <c r="J15342">
        <v>0.82368200000000003</v>
      </c>
      <c r="K15342">
        <v>3.3794600000000001E-2</v>
      </c>
      <c r="L15342">
        <v>-0.13324610000000001</v>
      </c>
      <c r="M15342">
        <v>-3.45571E-2</v>
      </c>
      <c r="N15342">
        <v>3.3794600000000001E-2</v>
      </c>
      <c r="O15342">
        <v>0.1021463</v>
      </c>
      <c r="P15342">
        <v>0.20083529999999999</v>
      </c>
      <c r="Q15342">
        <v>72.027280000000005</v>
      </c>
      <c r="R15342">
        <v>0.1303425</v>
      </c>
      <c r="S15342" t="s">
        <v>20810</v>
      </c>
    </row>
    <row r="15343" spans="1:19" x14ac:dyDescent="0.25">
      <c r="A15343" t="s">
        <v>15411</v>
      </c>
      <c r="B15343" t="s">
        <v>68</v>
      </c>
      <c r="C15343" t="s">
        <v>4</v>
      </c>
      <c r="D15343" t="s">
        <v>12</v>
      </c>
      <c r="E15343" t="s">
        <v>19</v>
      </c>
      <c r="F15343" t="s">
        <v>52</v>
      </c>
      <c r="G15343">
        <v>6</v>
      </c>
      <c r="H15343">
        <v>145</v>
      </c>
      <c r="I15343">
        <v>0.91505530999999996</v>
      </c>
      <c r="J15343">
        <v>0.88315690000000002</v>
      </c>
      <c r="K15343">
        <v>-3.18984E-2</v>
      </c>
      <c r="L15343">
        <v>-0.230854</v>
      </c>
      <c r="M15343">
        <v>-0.1133094</v>
      </c>
      <c r="N15343">
        <v>-3.18984E-2</v>
      </c>
      <c r="O15343">
        <v>4.9512599999999997E-2</v>
      </c>
      <c r="P15343">
        <v>0.16705719999999999</v>
      </c>
      <c r="Q15343">
        <v>71.027280000000005</v>
      </c>
      <c r="R15343">
        <v>0.15524589999999999</v>
      </c>
      <c r="S15343" t="s">
        <v>20810</v>
      </c>
    </row>
    <row r="15344" spans="1:19" x14ac:dyDescent="0.25">
      <c r="A15344" t="s">
        <v>15412</v>
      </c>
      <c r="B15344" t="s">
        <v>68</v>
      </c>
      <c r="C15344" t="s">
        <v>4</v>
      </c>
      <c r="D15344" t="s">
        <v>12</v>
      </c>
      <c r="E15344" t="s">
        <v>19</v>
      </c>
      <c r="F15344" t="s">
        <v>52</v>
      </c>
      <c r="G15344">
        <v>7</v>
      </c>
      <c r="H15344">
        <v>145</v>
      </c>
      <c r="I15344">
        <v>0.91508290000000003</v>
      </c>
      <c r="J15344">
        <v>1.02424</v>
      </c>
      <c r="K15344">
        <v>0.10915660000000001</v>
      </c>
      <c r="L15344">
        <v>-0.1082781</v>
      </c>
      <c r="M15344">
        <v>2.01841E-2</v>
      </c>
      <c r="N15344">
        <v>0.10915660000000001</v>
      </c>
      <c r="O15344">
        <v>0.19812920000000001</v>
      </c>
      <c r="P15344">
        <v>0.32659129999999997</v>
      </c>
      <c r="Q15344">
        <v>72.318179999999998</v>
      </c>
      <c r="R15344">
        <v>0.16966519999999999</v>
      </c>
      <c r="S15344" t="s">
        <v>20810</v>
      </c>
    </row>
    <row r="15345" spans="1:19" x14ac:dyDescent="0.25">
      <c r="A15345" t="s">
        <v>15413</v>
      </c>
      <c r="B15345" t="s">
        <v>68</v>
      </c>
      <c r="C15345" t="s">
        <v>4</v>
      </c>
      <c r="D15345" t="s">
        <v>12</v>
      </c>
      <c r="E15345" t="s">
        <v>19</v>
      </c>
      <c r="F15345" t="s">
        <v>52</v>
      </c>
      <c r="G15345">
        <v>8</v>
      </c>
      <c r="H15345">
        <v>145</v>
      </c>
      <c r="I15345">
        <v>1.0623138000000001</v>
      </c>
      <c r="J15345">
        <v>1.135008</v>
      </c>
      <c r="K15345">
        <v>7.2694700000000001E-2</v>
      </c>
      <c r="L15345">
        <v>-0.19289410000000001</v>
      </c>
      <c r="M15345">
        <v>-3.5982100000000003E-2</v>
      </c>
      <c r="N15345">
        <v>7.2694700000000001E-2</v>
      </c>
      <c r="O15345">
        <v>0.18137149999999999</v>
      </c>
      <c r="P15345">
        <v>0.33828350000000001</v>
      </c>
      <c r="Q15345">
        <v>76.927269999999993</v>
      </c>
      <c r="R15345">
        <v>0.20724000000000001</v>
      </c>
      <c r="S15345" t="s">
        <v>20810</v>
      </c>
    </row>
    <row r="15346" spans="1:19" x14ac:dyDescent="0.25">
      <c r="A15346" t="s">
        <v>15414</v>
      </c>
      <c r="B15346" t="s">
        <v>68</v>
      </c>
      <c r="C15346" t="s">
        <v>4</v>
      </c>
      <c r="D15346" t="s">
        <v>12</v>
      </c>
      <c r="E15346" t="s">
        <v>19</v>
      </c>
      <c r="F15346" t="s">
        <v>52</v>
      </c>
      <c r="G15346">
        <v>9</v>
      </c>
      <c r="H15346">
        <v>145</v>
      </c>
      <c r="I15346">
        <v>0.96792951000000005</v>
      </c>
      <c r="J15346">
        <v>1.211975</v>
      </c>
      <c r="K15346">
        <v>0.24404509999999999</v>
      </c>
      <c r="L15346">
        <v>-6.8549100000000002E-2</v>
      </c>
      <c r="M15346">
        <v>0.1161341</v>
      </c>
      <c r="N15346">
        <v>0.24404509999999999</v>
      </c>
      <c r="O15346">
        <v>0.37195610000000001</v>
      </c>
      <c r="P15346">
        <v>0.55663940000000001</v>
      </c>
      <c r="Q15346">
        <v>81.2</v>
      </c>
      <c r="R15346">
        <v>0.24391860000000001</v>
      </c>
      <c r="S15346" t="s">
        <v>20810</v>
      </c>
    </row>
    <row r="15347" spans="1:19" x14ac:dyDescent="0.25">
      <c r="A15347" t="s">
        <v>15415</v>
      </c>
      <c r="B15347" t="s">
        <v>68</v>
      </c>
      <c r="C15347" t="s">
        <v>4</v>
      </c>
      <c r="D15347" t="s">
        <v>12</v>
      </c>
      <c r="E15347" t="s">
        <v>19</v>
      </c>
      <c r="F15347" t="s">
        <v>52</v>
      </c>
      <c r="G15347">
        <v>10</v>
      </c>
      <c r="H15347">
        <v>145</v>
      </c>
      <c r="I15347">
        <v>1.0603358000000001</v>
      </c>
      <c r="J15347">
        <v>1.4624619999999999</v>
      </c>
      <c r="K15347">
        <v>0.40212599999999998</v>
      </c>
      <c r="L15347">
        <v>2.3659000000000002E-3</v>
      </c>
      <c r="M15347">
        <v>0.23854739999999999</v>
      </c>
      <c r="N15347">
        <v>0.40212599999999998</v>
      </c>
      <c r="O15347">
        <v>0.5657046</v>
      </c>
      <c r="P15347">
        <v>0.80188610000000005</v>
      </c>
      <c r="Q15347">
        <v>84.745450000000005</v>
      </c>
      <c r="R15347">
        <v>0.3119345</v>
      </c>
      <c r="S15347" t="s">
        <v>20810</v>
      </c>
    </row>
    <row r="15348" spans="1:19" x14ac:dyDescent="0.25">
      <c r="A15348" t="s">
        <v>15416</v>
      </c>
      <c r="B15348" t="s">
        <v>68</v>
      </c>
      <c r="C15348" t="s">
        <v>4</v>
      </c>
      <c r="D15348" t="s">
        <v>12</v>
      </c>
      <c r="E15348" t="s">
        <v>19</v>
      </c>
      <c r="F15348" t="s">
        <v>52</v>
      </c>
      <c r="G15348">
        <v>11</v>
      </c>
      <c r="H15348">
        <v>145</v>
      </c>
      <c r="I15348">
        <v>1.2200979999999999</v>
      </c>
      <c r="J15348">
        <v>1.5669599999999999</v>
      </c>
      <c r="K15348">
        <v>0.3468617</v>
      </c>
      <c r="L15348">
        <v>-7.5877899999999998E-2</v>
      </c>
      <c r="M15348">
        <v>0.17388010000000001</v>
      </c>
      <c r="N15348">
        <v>0.3468617</v>
      </c>
      <c r="O15348">
        <v>0.51984330000000001</v>
      </c>
      <c r="P15348">
        <v>0.76960119999999999</v>
      </c>
      <c r="Q15348">
        <v>88.963639999999998</v>
      </c>
      <c r="R15348">
        <v>0.32986539999999998</v>
      </c>
      <c r="S15348" t="s">
        <v>20810</v>
      </c>
    </row>
    <row r="15349" spans="1:19" x14ac:dyDescent="0.25">
      <c r="A15349" t="s">
        <v>15417</v>
      </c>
      <c r="B15349" t="s">
        <v>68</v>
      </c>
      <c r="C15349" t="s">
        <v>4</v>
      </c>
      <c r="D15349" t="s">
        <v>12</v>
      </c>
      <c r="E15349" t="s">
        <v>19</v>
      </c>
      <c r="F15349" t="s">
        <v>52</v>
      </c>
      <c r="G15349">
        <v>12</v>
      </c>
      <c r="H15349">
        <v>145</v>
      </c>
      <c r="I15349">
        <v>1.3719319999999999</v>
      </c>
      <c r="J15349">
        <v>1.7659860000000001</v>
      </c>
      <c r="K15349">
        <v>0.39405380000000001</v>
      </c>
      <c r="L15349">
        <v>-6.5642000000000006E-2</v>
      </c>
      <c r="M15349">
        <v>0.20594999999999999</v>
      </c>
      <c r="N15349">
        <v>0.39405380000000001</v>
      </c>
      <c r="O15349">
        <v>0.5821577</v>
      </c>
      <c r="P15349">
        <v>0.85374969999999994</v>
      </c>
      <c r="Q15349">
        <v>92.263630000000006</v>
      </c>
      <c r="R15349">
        <v>0.35870259999999998</v>
      </c>
      <c r="S15349" t="s">
        <v>20810</v>
      </c>
    </row>
    <row r="15350" spans="1:19" x14ac:dyDescent="0.25">
      <c r="A15350" t="s">
        <v>15418</v>
      </c>
      <c r="B15350" t="s">
        <v>68</v>
      </c>
      <c r="C15350" t="s">
        <v>4</v>
      </c>
      <c r="D15350" t="s">
        <v>12</v>
      </c>
      <c r="E15350" t="s">
        <v>19</v>
      </c>
      <c r="F15350" t="s">
        <v>52</v>
      </c>
      <c r="G15350">
        <v>13</v>
      </c>
      <c r="H15350">
        <v>145</v>
      </c>
      <c r="I15350">
        <v>1.3905538</v>
      </c>
      <c r="J15350">
        <v>2.0162770000000001</v>
      </c>
      <c r="K15350">
        <v>0.62572280000000002</v>
      </c>
      <c r="L15350">
        <v>0.1478121</v>
      </c>
      <c r="M15350">
        <v>0.43016559999999998</v>
      </c>
      <c r="N15350">
        <v>0.62572280000000002</v>
      </c>
      <c r="O15350">
        <v>0.82128000000000001</v>
      </c>
      <c r="P15350">
        <v>1.103634</v>
      </c>
      <c r="Q15350">
        <v>95</v>
      </c>
      <c r="R15350">
        <v>0.37291570000000002</v>
      </c>
      <c r="S15350" t="s">
        <v>20810</v>
      </c>
    </row>
    <row r="15351" spans="1:19" x14ac:dyDescent="0.25">
      <c r="A15351" t="s">
        <v>15419</v>
      </c>
      <c r="B15351" t="s">
        <v>68</v>
      </c>
      <c r="C15351" t="s">
        <v>4</v>
      </c>
      <c r="D15351" t="s">
        <v>12</v>
      </c>
      <c r="E15351" t="s">
        <v>19</v>
      </c>
      <c r="F15351" t="s">
        <v>52</v>
      </c>
      <c r="G15351">
        <v>14</v>
      </c>
      <c r="H15351">
        <v>145</v>
      </c>
      <c r="I15351">
        <v>1.4611784000000001</v>
      </c>
      <c r="J15351">
        <v>2.0989979999999999</v>
      </c>
      <c r="K15351">
        <v>0.63781949999999998</v>
      </c>
      <c r="L15351">
        <v>0.15287729999999999</v>
      </c>
      <c r="M15351">
        <v>0.43938509999999997</v>
      </c>
      <c r="N15351">
        <v>0.63781949999999998</v>
      </c>
      <c r="O15351">
        <v>0.83625389999999999</v>
      </c>
      <c r="P15351">
        <v>1.122762</v>
      </c>
      <c r="Q15351">
        <v>97.290909999999997</v>
      </c>
      <c r="R15351">
        <v>0.37840240000000003</v>
      </c>
      <c r="S15351" t="s">
        <v>20810</v>
      </c>
    </row>
    <row r="15352" spans="1:19" x14ac:dyDescent="0.25">
      <c r="A15352" t="s">
        <v>15420</v>
      </c>
      <c r="B15352" t="s">
        <v>68</v>
      </c>
      <c r="C15352" t="s">
        <v>4</v>
      </c>
      <c r="D15352" t="s">
        <v>12</v>
      </c>
      <c r="E15352" t="s">
        <v>19</v>
      </c>
      <c r="F15352" t="s">
        <v>52</v>
      </c>
      <c r="G15352">
        <v>15</v>
      </c>
      <c r="H15352">
        <v>145</v>
      </c>
      <c r="I15352">
        <v>1.2806417000000001</v>
      </c>
      <c r="J15352">
        <v>2.073642</v>
      </c>
      <c r="K15352">
        <v>0.79300079999999995</v>
      </c>
      <c r="L15352">
        <v>0.31302770000000002</v>
      </c>
      <c r="M15352">
        <v>0.59659969999999996</v>
      </c>
      <c r="N15352">
        <v>0.79300079999999995</v>
      </c>
      <c r="O15352">
        <v>0.98940189999999995</v>
      </c>
      <c r="P15352">
        <v>1.272974</v>
      </c>
      <c r="Q15352">
        <v>98.918180000000007</v>
      </c>
      <c r="R15352">
        <v>0.374525</v>
      </c>
      <c r="S15352" t="s">
        <v>20810</v>
      </c>
    </row>
    <row r="15353" spans="1:19" x14ac:dyDescent="0.25">
      <c r="A15353" t="s">
        <v>15421</v>
      </c>
      <c r="B15353" t="s">
        <v>68</v>
      </c>
      <c r="C15353" t="s">
        <v>4</v>
      </c>
      <c r="D15353" t="s">
        <v>12</v>
      </c>
      <c r="E15353" t="s">
        <v>19</v>
      </c>
      <c r="F15353" t="s">
        <v>52</v>
      </c>
      <c r="G15353">
        <v>16</v>
      </c>
      <c r="H15353">
        <v>145</v>
      </c>
      <c r="I15353">
        <v>1.4094871</v>
      </c>
      <c r="J15353">
        <v>2.2971879999999998</v>
      </c>
      <c r="K15353">
        <v>0.88770099999999996</v>
      </c>
      <c r="L15353">
        <v>0.3644018</v>
      </c>
      <c r="M15353">
        <v>0.67357120000000004</v>
      </c>
      <c r="N15353">
        <v>0.88770099999999996</v>
      </c>
      <c r="O15353">
        <v>1.101831</v>
      </c>
      <c r="P15353">
        <v>1.411</v>
      </c>
      <c r="Q15353">
        <v>100.3091</v>
      </c>
      <c r="R15353">
        <v>0.40833249999999999</v>
      </c>
      <c r="S15353" t="s">
        <v>20810</v>
      </c>
    </row>
    <row r="15354" spans="1:19" x14ac:dyDescent="0.25">
      <c r="A15354" t="s">
        <v>15422</v>
      </c>
      <c r="B15354" t="s">
        <v>68</v>
      </c>
      <c r="C15354" t="s">
        <v>4</v>
      </c>
      <c r="D15354" t="s">
        <v>12</v>
      </c>
      <c r="E15354" t="s">
        <v>19</v>
      </c>
      <c r="F15354" t="s">
        <v>52</v>
      </c>
      <c r="G15354">
        <v>17</v>
      </c>
      <c r="H15354">
        <v>145</v>
      </c>
      <c r="I15354">
        <v>1.3521326</v>
      </c>
      <c r="J15354">
        <v>2.2761659999999999</v>
      </c>
      <c r="K15354">
        <v>0.92403389999999996</v>
      </c>
      <c r="L15354">
        <v>0.39121349999999999</v>
      </c>
      <c r="M15354">
        <v>0.70600810000000003</v>
      </c>
      <c r="N15354">
        <v>0.92403389999999996</v>
      </c>
      <c r="O15354">
        <v>1.1420600000000001</v>
      </c>
      <c r="P15354">
        <v>1.4568540000000001</v>
      </c>
      <c r="Q15354">
        <v>101.0364</v>
      </c>
      <c r="R15354">
        <v>0.41576190000000002</v>
      </c>
      <c r="S15354" t="s">
        <v>20810</v>
      </c>
    </row>
    <row r="15355" spans="1:19" x14ac:dyDescent="0.25">
      <c r="A15355" t="s">
        <v>15423</v>
      </c>
      <c r="B15355" t="s">
        <v>68</v>
      </c>
      <c r="C15355" t="s">
        <v>4</v>
      </c>
      <c r="D15355" t="s">
        <v>12</v>
      </c>
      <c r="E15355" t="s">
        <v>19</v>
      </c>
      <c r="F15355" t="s">
        <v>52</v>
      </c>
      <c r="G15355">
        <v>18</v>
      </c>
      <c r="H15355">
        <v>145</v>
      </c>
      <c r="I15355">
        <v>1.669807</v>
      </c>
      <c r="J15355">
        <v>2.4346679999999998</v>
      </c>
      <c r="K15355">
        <v>0.76486080000000001</v>
      </c>
      <c r="L15355">
        <v>0.22470670000000001</v>
      </c>
      <c r="M15355">
        <v>0.54383409999999999</v>
      </c>
      <c r="N15355">
        <v>0.76486080000000001</v>
      </c>
      <c r="O15355">
        <v>0.98588750000000003</v>
      </c>
      <c r="P15355">
        <v>1.305015</v>
      </c>
      <c r="Q15355">
        <v>101.0364</v>
      </c>
      <c r="R15355">
        <v>0.42148449999999998</v>
      </c>
      <c r="S15355" t="s">
        <v>20810</v>
      </c>
    </row>
    <row r="15356" spans="1:19" x14ac:dyDescent="0.25">
      <c r="A15356" t="s">
        <v>15424</v>
      </c>
      <c r="B15356" t="s">
        <v>68</v>
      </c>
      <c r="C15356" t="s">
        <v>4</v>
      </c>
      <c r="D15356" t="s">
        <v>12</v>
      </c>
      <c r="E15356" t="s">
        <v>19</v>
      </c>
      <c r="F15356" t="s">
        <v>52</v>
      </c>
      <c r="G15356">
        <v>19</v>
      </c>
      <c r="H15356">
        <v>145</v>
      </c>
      <c r="I15356">
        <v>1.9600579</v>
      </c>
      <c r="J15356">
        <v>2.4232749999999998</v>
      </c>
      <c r="K15356">
        <v>0.46321679999999998</v>
      </c>
      <c r="L15356">
        <v>-8.5692099999999993E-2</v>
      </c>
      <c r="M15356">
        <v>0.23860770000000001</v>
      </c>
      <c r="N15356">
        <v>0.46321679999999998</v>
      </c>
      <c r="O15356">
        <v>0.68782589999999999</v>
      </c>
      <c r="P15356">
        <v>1.0121260000000001</v>
      </c>
      <c r="Q15356">
        <v>99.745450000000005</v>
      </c>
      <c r="R15356">
        <v>0.42831590000000003</v>
      </c>
      <c r="S15356" t="s">
        <v>20810</v>
      </c>
    </row>
    <row r="15357" spans="1:19" x14ac:dyDescent="0.25">
      <c r="A15357" t="s">
        <v>15425</v>
      </c>
      <c r="B15357" t="s">
        <v>68</v>
      </c>
      <c r="C15357" t="s">
        <v>4</v>
      </c>
      <c r="D15357" t="s">
        <v>12</v>
      </c>
      <c r="E15357" t="s">
        <v>19</v>
      </c>
      <c r="F15357" t="s">
        <v>52</v>
      </c>
      <c r="G15357">
        <v>20</v>
      </c>
      <c r="H15357">
        <v>145</v>
      </c>
      <c r="I15357">
        <v>2.5758038999999999</v>
      </c>
      <c r="J15357">
        <v>2.39927</v>
      </c>
      <c r="K15357">
        <v>-0.17653360000000001</v>
      </c>
      <c r="L15357">
        <v>-0.75716039999999996</v>
      </c>
      <c r="M15357">
        <v>-0.41412139999999997</v>
      </c>
      <c r="N15357">
        <v>-0.17653360000000001</v>
      </c>
      <c r="O15357">
        <v>6.1054200000000003E-2</v>
      </c>
      <c r="P15357">
        <v>0.40409319999999999</v>
      </c>
      <c r="Q15357">
        <v>96.4</v>
      </c>
      <c r="R15357">
        <v>0.45306550000000001</v>
      </c>
      <c r="S15357" t="s">
        <v>20810</v>
      </c>
    </row>
    <row r="15358" spans="1:19" x14ac:dyDescent="0.25">
      <c r="A15358" t="s">
        <v>15426</v>
      </c>
      <c r="B15358" t="s">
        <v>68</v>
      </c>
      <c r="C15358" t="s">
        <v>4</v>
      </c>
      <c r="D15358" t="s">
        <v>12</v>
      </c>
      <c r="E15358" t="s">
        <v>19</v>
      </c>
      <c r="F15358" t="s">
        <v>52</v>
      </c>
      <c r="G15358">
        <v>21</v>
      </c>
      <c r="H15358">
        <v>145</v>
      </c>
      <c r="I15358">
        <v>2.4066977000000001</v>
      </c>
      <c r="J15358">
        <v>2.6048930000000001</v>
      </c>
      <c r="K15358">
        <v>0.1981955</v>
      </c>
      <c r="L15358">
        <v>-0.35151090000000002</v>
      </c>
      <c r="M15358">
        <v>-2.67399E-2</v>
      </c>
      <c r="N15358">
        <v>0.1981955</v>
      </c>
      <c r="O15358">
        <v>0.42313089999999998</v>
      </c>
      <c r="P15358">
        <v>0.74790190000000001</v>
      </c>
      <c r="Q15358">
        <v>92.00909</v>
      </c>
      <c r="R15358">
        <v>0.42893819999999999</v>
      </c>
      <c r="S15358" t="s">
        <v>20810</v>
      </c>
    </row>
    <row r="15359" spans="1:19" x14ac:dyDescent="0.25">
      <c r="A15359" t="s">
        <v>15427</v>
      </c>
      <c r="B15359" t="s">
        <v>68</v>
      </c>
      <c r="C15359" t="s">
        <v>4</v>
      </c>
      <c r="D15359" t="s">
        <v>12</v>
      </c>
      <c r="E15359" t="s">
        <v>19</v>
      </c>
      <c r="F15359" t="s">
        <v>52</v>
      </c>
      <c r="G15359">
        <v>22</v>
      </c>
      <c r="H15359">
        <v>145</v>
      </c>
      <c r="I15359">
        <v>2.6196556000000002</v>
      </c>
      <c r="J15359">
        <v>2.5633319999999999</v>
      </c>
      <c r="K15359">
        <v>-5.6323699999999997E-2</v>
      </c>
      <c r="L15359">
        <v>-0.61208430000000003</v>
      </c>
      <c r="M15359">
        <v>-0.2837364</v>
      </c>
      <c r="N15359">
        <v>-5.6323699999999997E-2</v>
      </c>
      <c r="O15359">
        <v>0.17108889999999999</v>
      </c>
      <c r="P15359">
        <v>0.49943680000000001</v>
      </c>
      <c r="Q15359">
        <v>88.390910000000005</v>
      </c>
      <c r="R15359">
        <v>0.4336622</v>
      </c>
      <c r="S15359" t="s">
        <v>20810</v>
      </c>
    </row>
    <row r="15360" spans="1:19" x14ac:dyDescent="0.25">
      <c r="A15360" t="s">
        <v>15428</v>
      </c>
      <c r="B15360" t="s">
        <v>68</v>
      </c>
      <c r="C15360" t="s">
        <v>4</v>
      </c>
      <c r="D15360" t="s">
        <v>12</v>
      </c>
      <c r="E15360" t="s">
        <v>19</v>
      </c>
      <c r="F15360" t="s">
        <v>52</v>
      </c>
      <c r="G15360">
        <v>23</v>
      </c>
      <c r="H15360">
        <v>145</v>
      </c>
      <c r="I15360">
        <v>2.6920742</v>
      </c>
      <c r="J15360">
        <v>2.3726069999999999</v>
      </c>
      <c r="K15360">
        <v>-0.31946770000000002</v>
      </c>
      <c r="L15360">
        <v>-0.90151720000000002</v>
      </c>
      <c r="M15360">
        <v>-0.55763759999999996</v>
      </c>
      <c r="N15360">
        <v>-0.31946770000000002</v>
      </c>
      <c r="O15360">
        <v>-8.1297700000000001E-2</v>
      </c>
      <c r="P15360">
        <v>0.26258179999999998</v>
      </c>
      <c r="Q15360">
        <v>84.99091</v>
      </c>
      <c r="R15360">
        <v>0.45417570000000002</v>
      </c>
      <c r="S15360" t="s">
        <v>20810</v>
      </c>
    </row>
    <row r="15361" spans="1:19" x14ac:dyDescent="0.25">
      <c r="A15361" t="s">
        <v>15429</v>
      </c>
      <c r="B15361" t="s">
        <v>68</v>
      </c>
      <c r="C15361" t="s">
        <v>4</v>
      </c>
      <c r="D15361" t="s">
        <v>12</v>
      </c>
      <c r="E15361" t="s">
        <v>19</v>
      </c>
      <c r="F15361" t="s">
        <v>52</v>
      </c>
      <c r="G15361">
        <v>24</v>
      </c>
      <c r="H15361">
        <v>145</v>
      </c>
      <c r="I15361">
        <v>2.1640153999999998</v>
      </c>
      <c r="J15361">
        <v>1.976912</v>
      </c>
      <c r="K15361">
        <v>-0.18710309999999999</v>
      </c>
      <c r="L15361">
        <v>-0.72408260000000002</v>
      </c>
      <c r="M15361">
        <v>-0.40683079999999999</v>
      </c>
      <c r="N15361">
        <v>-0.18710309999999999</v>
      </c>
      <c r="O15361">
        <v>3.2624500000000001E-2</v>
      </c>
      <c r="P15361">
        <v>0.34987629999999997</v>
      </c>
      <c r="Q15361">
        <v>81.390910000000005</v>
      </c>
      <c r="R15361">
        <v>0.41900730000000003</v>
      </c>
      <c r="S15361" t="s">
        <v>20810</v>
      </c>
    </row>
    <row r="15362" spans="1:19" x14ac:dyDescent="0.25">
      <c r="A15362" t="s">
        <v>15430</v>
      </c>
      <c r="B15362" t="s">
        <v>68</v>
      </c>
      <c r="C15362" t="s">
        <v>4</v>
      </c>
      <c r="D15362" t="s">
        <v>12</v>
      </c>
      <c r="E15362" t="s">
        <v>20</v>
      </c>
      <c r="F15362" t="s">
        <v>6</v>
      </c>
      <c r="G15362">
        <v>1</v>
      </c>
      <c r="H15362">
        <v>145</v>
      </c>
      <c r="I15362">
        <v>1.2506303999999999</v>
      </c>
      <c r="J15362">
        <v>1.1636649999999999</v>
      </c>
      <c r="K15362">
        <v>-8.6965600000000004E-2</v>
      </c>
      <c r="L15362">
        <v>-0.33466659999999998</v>
      </c>
      <c r="M15362">
        <v>-0.18832289999999999</v>
      </c>
      <c r="N15362">
        <v>-8.6965600000000004E-2</v>
      </c>
      <c r="O15362">
        <v>1.43917E-2</v>
      </c>
      <c r="P15362">
        <v>0.1607354</v>
      </c>
      <c r="Q15362">
        <v>71.42371</v>
      </c>
      <c r="R15362">
        <v>0.19328210000000001</v>
      </c>
      <c r="S15362" t="s">
        <v>20810</v>
      </c>
    </row>
    <row r="15363" spans="1:19" x14ac:dyDescent="0.25">
      <c r="A15363" t="s">
        <v>15431</v>
      </c>
      <c r="B15363" t="s">
        <v>68</v>
      </c>
      <c r="C15363" t="s">
        <v>4</v>
      </c>
      <c r="D15363" t="s">
        <v>12</v>
      </c>
      <c r="E15363" t="s">
        <v>20</v>
      </c>
      <c r="F15363" t="s">
        <v>6</v>
      </c>
      <c r="G15363">
        <v>2</v>
      </c>
      <c r="H15363">
        <v>145</v>
      </c>
      <c r="I15363">
        <v>1.1460926</v>
      </c>
      <c r="J15363">
        <v>1.0257849999999999</v>
      </c>
      <c r="K15363">
        <v>-0.1203072</v>
      </c>
      <c r="L15363">
        <v>-0.34146650000000001</v>
      </c>
      <c r="M15363">
        <v>-0.21080380000000001</v>
      </c>
      <c r="N15363">
        <v>-0.1203072</v>
      </c>
      <c r="O15363">
        <v>-2.9810699999999999E-2</v>
      </c>
      <c r="P15363">
        <v>0.100852</v>
      </c>
      <c r="Q15363">
        <v>70.198419999999999</v>
      </c>
      <c r="R15363">
        <v>0.17257149999999999</v>
      </c>
      <c r="S15363" t="s">
        <v>20810</v>
      </c>
    </row>
    <row r="15364" spans="1:19" x14ac:dyDescent="0.25">
      <c r="A15364" t="s">
        <v>15432</v>
      </c>
      <c r="B15364" t="s">
        <v>68</v>
      </c>
      <c r="C15364" t="s">
        <v>4</v>
      </c>
      <c r="D15364" t="s">
        <v>12</v>
      </c>
      <c r="E15364" t="s">
        <v>20</v>
      </c>
      <c r="F15364" t="s">
        <v>6</v>
      </c>
      <c r="G15364">
        <v>3</v>
      </c>
      <c r="H15364">
        <v>145</v>
      </c>
      <c r="I15364">
        <v>1.0383719</v>
      </c>
      <c r="J15364">
        <v>0.96201440000000005</v>
      </c>
      <c r="K15364">
        <v>-7.6357499999999995E-2</v>
      </c>
      <c r="L15364">
        <v>-0.27579599999999999</v>
      </c>
      <c r="M15364">
        <v>-0.1579661</v>
      </c>
      <c r="N15364">
        <v>-7.6357499999999995E-2</v>
      </c>
      <c r="O15364">
        <v>5.2510999999999999E-3</v>
      </c>
      <c r="P15364">
        <v>0.123081</v>
      </c>
      <c r="Q15364">
        <v>68.841499999999996</v>
      </c>
      <c r="R15364">
        <v>0.1556227</v>
      </c>
      <c r="S15364" t="s">
        <v>20810</v>
      </c>
    </row>
    <row r="15365" spans="1:19" x14ac:dyDescent="0.25">
      <c r="A15365" t="s">
        <v>15433</v>
      </c>
      <c r="B15365" t="s">
        <v>68</v>
      </c>
      <c r="C15365" t="s">
        <v>4</v>
      </c>
      <c r="D15365" t="s">
        <v>12</v>
      </c>
      <c r="E15365" t="s">
        <v>20</v>
      </c>
      <c r="F15365" t="s">
        <v>6</v>
      </c>
      <c r="G15365">
        <v>4</v>
      </c>
      <c r="H15365">
        <v>145</v>
      </c>
      <c r="I15365">
        <v>0.93962266999999999</v>
      </c>
      <c r="J15365">
        <v>0.9349227</v>
      </c>
      <c r="K15365">
        <v>-4.7000000000000002E-3</v>
      </c>
      <c r="L15365">
        <v>-0.18377060000000001</v>
      </c>
      <c r="M15365">
        <v>-7.7974199999999994E-2</v>
      </c>
      <c r="N15365">
        <v>-4.7000000000000002E-3</v>
      </c>
      <c r="O15365">
        <v>6.8574300000000005E-2</v>
      </c>
      <c r="P15365">
        <v>0.17437069999999999</v>
      </c>
      <c r="Q15365">
        <v>67.697239999999994</v>
      </c>
      <c r="R15365">
        <v>0.13972960000000001</v>
      </c>
      <c r="S15365" t="s">
        <v>20810</v>
      </c>
    </row>
    <row r="15366" spans="1:19" x14ac:dyDescent="0.25">
      <c r="A15366" t="s">
        <v>15434</v>
      </c>
      <c r="B15366" t="s">
        <v>68</v>
      </c>
      <c r="C15366" t="s">
        <v>4</v>
      </c>
      <c r="D15366" t="s">
        <v>12</v>
      </c>
      <c r="E15366" t="s">
        <v>20</v>
      </c>
      <c r="F15366" t="s">
        <v>6</v>
      </c>
      <c r="G15366">
        <v>5</v>
      </c>
      <c r="H15366">
        <v>145</v>
      </c>
      <c r="I15366">
        <v>0.90081367999999995</v>
      </c>
      <c r="J15366">
        <v>0.90519170000000004</v>
      </c>
      <c r="K15366">
        <v>4.3779999999999999E-3</v>
      </c>
      <c r="L15366">
        <v>-0.166218</v>
      </c>
      <c r="M15366">
        <v>-6.5428500000000001E-2</v>
      </c>
      <c r="N15366">
        <v>4.3779999999999999E-3</v>
      </c>
      <c r="O15366">
        <v>7.41845E-2</v>
      </c>
      <c r="P15366">
        <v>0.17497389999999999</v>
      </c>
      <c r="Q15366">
        <v>66.823319999999995</v>
      </c>
      <c r="R15366">
        <v>0.1331167</v>
      </c>
      <c r="S15366" t="s">
        <v>20810</v>
      </c>
    </row>
    <row r="15367" spans="1:19" x14ac:dyDescent="0.25">
      <c r="A15367" t="s">
        <v>15435</v>
      </c>
      <c r="B15367" t="s">
        <v>68</v>
      </c>
      <c r="C15367" t="s">
        <v>4</v>
      </c>
      <c r="D15367" t="s">
        <v>12</v>
      </c>
      <c r="E15367" t="s">
        <v>20</v>
      </c>
      <c r="F15367" t="s">
        <v>6</v>
      </c>
      <c r="G15367">
        <v>6</v>
      </c>
      <c r="H15367">
        <v>145</v>
      </c>
      <c r="I15367">
        <v>0.92669782000000001</v>
      </c>
      <c r="J15367">
        <v>0.89283760000000001</v>
      </c>
      <c r="K15367">
        <v>-3.38602E-2</v>
      </c>
      <c r="L15367">
        <v>-0.2109963</v>
      </c>
      <c r="M15367">
        <v>-0.1063429</v>
      </c>
      <c r="N15367">
        <v>-3.38602E-2</v>
      </c>
      <c r="O15367">
        <v>3.8622400000000001E-2</v>
      </c>
      <c r="P15367">
        <v>0.14327580000000001</v>
      </c>
      <c r="Q15367">
        <v>65.879050000000007</v>
      </c>
      <c r="R15367">
        <v>0.13822000000000001</v>
      </c>
      <c r="S15367" t="s">
        <v>20810</v>
      </c>
    </row>
    <row r="15368" spans="1:19" x14ac:dyDescent="0.25">
      <c r="A15368" t="s">
        <v>15436</v>
      </c>
      <c r="B15368" t="s">
        <v>68</v>
      </c>
      <c r="C15368" t="s">
        <v>4</v>
      </c>
      <c r="D15368" t="s">
        <v>12</v>
      </c>
      <c r="E15368" t="s">
        <v>20</v>
      </c>
      <c r="F15368" t="s">
        <v>6</v>
      </c>
      <c r="G15368">
        <v>7</v>
      </c>
      <c r="H15368">
        <v>145</v>
      </c>
      <c r="I15368">
        <v>0.91069524000000002</v>
      </c>
      <c r="J15368">
        <v>0.94847550000000003</v>
      </c>
      <c r="K15368">
        <v>3.77802E-2</v>
      </c>
      <c r="L15368">
        <v>-0.14437</v>
      </c>
      <c r="M15368">
        <v>-3.6754200000000001E-2</v>
      </c>
      <c r="N15368">
        <v>3.77802E-2</v>
      </c>
      <c r="O15368">
        <v>0.1123146</v>
      </c>
      <c r="P15368">
        <v>0.2199305</v>
      </c>
      <c r="Q15368">
        <v>66.149010000000004</v>
      </c>
      <c r="R15368">
        <v>0.1421326</v>
      </c>
      <c r="S15368" t="s">
        <v>20810</v>
      </c>
    </row>
    <row r="15369" spans="1:19" x14ac:dyDescent="0.25">
      <c r="A15369" t="s">
        <v>15437</v>
      </c>
      <c r="B15369" t="s">
        <v>68</v>
      </c>
      <c r="C15369" t="s">
        <v>4</v>
      </c>
      <c r="D15369" t="s">
        <v>12</v>
      </c>
      <c r="E15369" t="s">
        <v>20</v>
      </c>
      <c r="F15369" t="s">
        <v>6</v>
      </c>
      <c r="G15369">
        <v>8</v>
      </c>
      <c r="H15369">
        <v>145</v>
      </c>
      <c r="I15369">
        <v>0.96587473999999995</v>
      </c>
      <c r="J15369">
        <v>1.000186</v>
      </c>
      <c r="K15369">
        <v>3.43112E-2</v>
      </c>
      <c r="L15369">
        <v>-0.1673046</v>
      </c>
      <c r="M15369">
        <v>-4.8188300000000003E-2</v>
      </c>
      <c r="N15369">
        <v>3.43112E-2</v>
      </c>
      <c r="O15369">
        <v>0.11681080000000001</v>
      </c>
      <c r="P15369">
        <v>0.235927</v>
      </c>
      <c r="Q15369">
        <v>69.633600000000001</v>
      </c>
      <c r="R15369">
        <v>0.15732160000000001</v>
      </c>
      <c r="S15369" t="s">
        <v>20810</v>
      </c>
    </row>
    <row r="15370" spans="1:19" x14ac:dyDescent="0.25">
      <c r="A15370" t="s">
        <v>15438</v>
      </c>
      <c r="B15370" t="s">
        <v>68</v>
      </c>
      <c r="C15370" t="s">
        <v>4</v>
      </c>
      <c r="D15370" t="s">
        <v>12</v>
      </c>
      <c r="E15370" t="s">
        <v>20</v>
      </c>
      <c r="F15370" t="s">
        <v>6</v>
      </c>
      <c r="G15370">
        <v>9</v>
      </c>
      <c r="H15370">
        <v>145</v>
      </c>
      <c r="I15370">
        <v>0.96180608000000001</v>
      </c>
      <c r="J15370">
        <v>0.97028919999999996</v>
      </c>
      <c r="K15370">
        <v>8.4831000000000004E-3</v>
      </c>
      <c r="L15370">
        <v>-0.21062829999999999</v>
      </c>
      <c r="M15370">
        <v>-8.1175499999999998E-2</v>
      </c>
      <c r="N15370">
        <v>8.4831000000000004E-3</v>
      </c>
      <c r="O15370">
        <v>9.8141699999999998E-2</v>
      </c>
      <c r="P15370">
        <v>0.2275944</v>
      </c>
      <c r="Q15370">
        <v>74.133600000000001</v>
      </c>
      <c r="R15370">
        <v>0.1709735</v>
      </c>
      <c r="S15370" t="s">
        <v>20810</v>
      </c>
    </row>
    <row r="15371" spans="1:19" x14ac:dyDescent="0.25">
      <c r="A15371" t="s">
        <v>15439</v>
      </c>
      <c r="B15371" t="s">
        <v>68</v>
      </c>
      <c r="C15371" t="s">
        <v>4</v>
      </c>
      <c r="D15371" t="s">
        <v>12</v>
      </c>
      <c r="E15371" t="s">
        <v>20</v>
      </c>
      <c r="F15371" t="s">
        <v>6</v>
      </c>
      <c r="G15371">
        <v>10</v>
      </c>
      <c r="H15371">
        <v>145</v>
      </c>
      <c r="I15371">
        <v>0.94538626000000003</v>
      </c>
      <c r="J15371">
        <v>1.0908199999999999</v>
      </c>
      <c r="K15371">
        <v>0.1454338</v>
      </c>
      <c r="L15371">
        <v>-0.1066609</v>
      </c>
      <c r="M15371">
        <v>4.2278700000000002E-2</v>
      </c>
      <c r="N15371">
        <v>0.1454338</v>
      </c>
      <c r="O15371">
        <v>0.2485889</v>
      </c>
      <c r="P15371">
        <v>0.39752850000000001</v>
      </c>
      <c r="Q15371">
        <v>78.383799999999994</v>
      </c>
      <c r="R15371">
        <v>0.19671050000000001</v>
      </c>
      <c r="S15371" t="s">
        <v>20810</v>
      </c>
    </row>
    <row r="15372" spans="1:19" x14ac:dyDescent="0.25">
      <c r="A15372" t="s">
        <v>15440</v>
      </c>
      <c r="B15372" t="s">
        <v>68</v>
      </c>
      <c r="C15372" t="s">
        <v>4</v>
      </c>
      <c r="D15372" t="s">
        <v>12</v>
      </c>
      <c r="E15372" t="s">
        <v>20</v>
      </c>
      <c r="F15372" t="s">
        <v>6</v>
      </c>
      <c r="G15372">
        <v>11</v>
      </c>
      <c r="H15372">
        <v>145</v>
      </c>
      <c r="I15372">
        <v>0.96403362999999997</v>
      </c>
      <c r="J15372">
        <v>1.2078359999999999</v>
      </c>
      <c r="K15372">
        <v>0.24380279999999999</v>
      </c>
      <c r="L15372">
        <v>-3.5012000000000001E-2</v>
      </c>
      <c r="M15372">
        <v>0.129714</v>
      </c>
      <c r="N15372">
        <v>0.24380279999999999</v>
      </c>
      <c r="O15372">
        <v>0.35789149999999997</v>
      </c>
      <c r="P15372">
        <v>0.52261749999999996</v>
      </c>
      <c r="Q15372">
        <v>82.176680000000005</v>
      </c>
      <c r="R15372">
        <v>0.21756030000000001</v>
      </c>
      <c r="S15372" t="s">
        <v>20810</v>
      </c>
    </row>
    <row r="15373" spans="1:19" x14ac:dyDescent="0.25">
      <c r="A15373" t="s">
        <v>15441</v>
      </c>
      <c r="B15373" t="s">
        <v>68</v>
      </c>
      <c r="C15373" t="s">
        <v>4</v>
      </c>
      <c r="D15373" t="s">
        <v>12</v>
      </c>
      <c r="E15373" t="s">
        <v>20</v>
      </c>
      <c r="F15373" t="s">
        <v>6</v>
      </c>
      <c r="G15373">
        <v>12</v>
      </c>
      <c r="H15373">
        <v>145</v>
      </c>
      <c r="I15373">
        <v>1.0242553999999999</v>
      </c>
      <c r="J15373">
        <v>1.296376</v>
      </c>
      <c r="K15373">
        <v>0.27212059999999999</v>
      </c>
      <c r="L15373">
        <v>-1.2103900000000001E-2</v>
      </c>
      <c r="M15373">
        <v>0.15581829999999999</v>
      </c>
      <c r="N15373">
        <v>0.27212059999999999</v>
      </c>
      <c r="O15373">
        <v>0.38842300000000002</v>
      </c>
      <c r="P15373">
        <v>0.55634519999999998</v>
      </c>
      <c r="Q15373">
        <v>85.332409999999996</v>
      </c>
      <c r="R15373">
        <v>0.2217816</v>
      </c>
      <c r="S15373" t="s">
        <v>20810</v>
      </c>
    </row>
    <row r="15374" spans="1:19" x14ac:dyDescent="0.25">
      <c r="A15374" t="s">
        <v>15442</v>
      </c>
      <c r="B15374" t="s">
        <v>68</v>
      </c>
      <c r="C15374" t="s">
        <v>4</v>
      </c>
      <c r="D15374" t="s">
        <v>12</v>
      </c>
      <c r="E15374" t="s">
        <v>20</v>
      </c>
      <c r="F15374" t="s">
        <v>6</v>
      </c>
      <c r="G15374">
        <v>13</v>
      </c>
      <c r="H15374">
        <v>145</v>
      </c>
      <c r="I15374">
        <v>1.1346092999999999</v>
      </c>
      <c r="J15374">
        <v>1.423106</v>
      </c>
      <c r="K15374">
        <v>0.28849649999999999</v>
      </c>
      <c r="L15374">
        <v>-1.66959E-2</v>
      </c>
      <c r="M15374">
        <v>0.16361419999999999</v>
      </c>
      <c r="N15374">
        <v>0.28849649999999999</v>
      </c>
      <c r="O15374">
        <v>0.41337879999999999</v>
      </c>
      <c r="P15374">
        <v>0.59368900000000002</v>
      </c>
      <c r="Q15374">
        <v>88.218190000000007</v>
      </c>
      <c r="R15374">
        <v>0.23814289999999999</v>
      </c>
      <c r="S15374" t="s">
        <v>20810</v>
      </c>
    </row>
    <row r="15375" spans="1:19" x14ac:dyDescent="0.25">
      <c r="A15375" t="s">
        <v>15443</v>
      </c>
      <c r="B15375" t="s">
        <v>68</v>
      </c>
      <c r="C15375" t="s">
        <v>4</v>
      </c>
      <c r="D15375" t="s">
        <v>12</v>
      </c>
      <c r="E15375" t="s">
        <v>20</v>
      </c>
      <c r="F15375" t="s">
        <v>6</v>
      </c>
      <c r="G15375">
        <v>14</v>
      </c>
      <c r="H15375">
        <v>145</v>
      </c>
      <c r="I15375">
        <v>1.1749113</v>
      </c>
      <c r="J15375">
        <v>1.5323340000000001</v>
      </c>
      <c r="K15375">
        <v>0.35742289999999999</v>
      </c>
      <c r="L15375">
        <v>3.2775400000000003E-2</v>
      </c>
      <c r="M15375">
        <v>0.2245798</v>
      </c>
      <c r="N15375">
        <v>0.35742289999999999</v>
      </c>
      <c r="O15375">
        <v>0.49026609999999998</v>
      </c>
      <c r="P15375">
        <v>0.68207039999999997</v>
      </c>
      <c r="Q15375">
        <v>90.464820000000003</v>
      </c>
      <c r="R15375">
        <v>0.25332379999999999</v>
      </c>
      <c r="S15375" t="s">
        <v>20810</v>
      </c>
    </row>
    <row r="15376" spans="1:19" x14ac:dyDescent="0.25">
      <c r="A15376" t="s">
        <v>15444</v>
      </c>
      <c r="B15376" t="s">
        <v>68</v>
      </c>
      <c r="C15376" t="s">
        <v>4</v>
      </c>
      <c r="D15376" t="s">
        <v>12</v>
      </c>
      <c r="E15376" t="s">
        <v>20</v>
      </c>
      <c r="F15376" t="s">
        <v>6</v>
      </c>
      <c r="G15376">
        <v>15</v>
      </c>
      <c r="H15376">
        <v>145</v>
      </c>
      <c r="I15376">
        <v>1.1972185</v>
      </c>
      <c r="J15376">
        <v>1.5995299999999999</v>
      </c>
      <c r="K15376">
        <v>0.40231129999999998</v>
      </c>
      <c r="L15376">
        <v>8.7804499999999994E-2</v>
      </c>
      <c r="M15376">
        <v>0.27361770000000002</v>
      </c>
      <c r="N15376">
        <v>0.40231129999999998</v>
      </c>
      <c r="O15376">
        <v>0.53100499999999995</v>
      </c>
      <c r="P15376">
        <v>0.71681819999999996</v>
      </c>
      <c r="Q15376">
        <v>92.134</v>
      </c>
      <c r="R15376">
        <v>0.24541099999999999</v>
      </c>
      <c r="S15376" t="s">
        <v>20810</v>
      </c>
    </row>
    <row r="15377" spans="1:19" x14ac:dyDescent="0.25">
      <c r="A15377" t="s">
        <v>15445</v>
      </c>
      <c r="B15377" t="s">
        <v>68</v>
      </c>
      <c r="C15377" t="s">
        <v>4</v>
      </c>
      <c r="D15377" t="s">
        <v>12</v>
      </c>
      <c r="E15377" t="s">
        <v>20</v>
      </c>
      <c r="F15377" t="s">
        <v>6</v>
      </c>
      <c r="G15377">
        <v>16</v>
      </c>
      <c r="H15377">
        <v>145</v>
      </c>
      <c r="I15377">
        <v>1.2909044000000001</v>
      </c>
      <c r="J15377">
        <v>1.819218</v>
      </c>
      <c r="K15377">
        <v>0.52831360000000005</v>
      </c>
      <c r="L15377">
        <v>0.1878927</v>
      </c>
      <c r="M15377">
        <v>0.38901619999999998</v>
      </c>
      <c r="N15377">
        <v>0.52831360000000005</v>
      </c>
      <c r="O15377">
        <v>0.66761110000000001</v>
      </c>
      <c r="P15377">
        <v>0.86873460000000002</v>
      </c>
      <c r="Q15377">
        <v>92.991699999999994</v>
      </c>
      <c r="R15377">
        <v>0.26563189999999998</v>
      </c>
      <c r="S15377" t="s">
        <v>20810</v>
      </c>
    </row>
    <row r="15378" spans="1:19" x14ac:dyDescent="0.25">
      <c r="A15378" t="s">
        <v>15446</v>
      </c>
      <c r="B15378" t="s">
        <v>68</v>
      </c>
      <c r="C15378" t="s">
        <v>4</v>
      </c>
      <c r="D15378" t="s">
        <v>12</v>
      </c>
      <c r="E15378" t="s">
        <v>20</v>
      </c>
      <c r="F15378" t="s">
        <v>6</v>
      </c>
      <c r="G15378">
        <v>17</v>
      </c>
      <c r="H15378">
        <v>145</v>
      </c>
      <c r="I15378">
        <v>1.3557998</v>
      </c>
      <c r="J15378">
        <v>1.895713</v>
      </c>
      <c r="K15378">
        <v>0.53991359999999999</v>
      </c>
      <c r="L15378">
        <v>0.1798467</v>
      </c>
      <c r="M15378">
        <v>0.39257710000000001</v>
      </c>
      <c r="N15378">
        <v>0.53991359999999999</v>
      </c>
      <c r="O15378">
        <v>0.68725009999999997</v>
      </c>
      <c r="P15378">
        <v>0.89998049999999996</v>
      </c>
      <c r="Q15378">
        <v>93.346639999999994</v>
      </c>
      <c r="R15378">
        <v>0.28096169999999998</v>
      </c>
      <c r="S15378" t="s">
        <v>20810</v>
      </c>
    </row>
    <row r="15379" spans="1:19" x14ac:dyDescent="0.25">
      <c r="A15379" t="s">
        <v>15447</v>
      </c>
      <c r="B15379" t="s">
        <v>68</v>
      </c>
      <c r="C15379" t="s">
        <v>4</v>
      </c>
      <c r="D15379" t="s">
        <v>12</v>
      </c>
      <c r="E15379" t="s">
        <v>20</v>
      </c>
      <c r="F15379" t="s">
        <v>6</v>
      </c>
      <c r="G15379">
        <v>18</v>
      </c>
      <c r="H15379">
        <v>145</v>
      </c>
      <c r="I15379">
        <v>1.4786163000000001</v>
      </c>
      <c r="J15379">
        <v>2.0360290000000001</v>
      </c>
      <c r="K15379">
        <v>0.55741260000000004</v>
      </c>
      <c r="L15379">
        <v>0.1761172</v>
      </c>
      <c r="M15379">
        <v>0.40138960000000001</v>
      </c>
      <c r="N15379">
        <v>0.55741260000000004</v>
      </c>
      <c r="O15379">
        <v>0.7134355</v>
      </c>
      <c r="P15379">
        <v>0.93870790000000004</v>
      </c>
      <c r="Q15379">
        <v>92.610669999999999</v>
      </c>
      <c r="R15379">
        <v>0.29752640000000002</v>
      </c>
      <c r="S15379" t="s">
        <v>20810</v>
      </c>
    </row>
    <row r="15380" spans="1:19" x14ac:dyDescent="0.25">
      <c r="A15380" t="s">
        <v>15448</v>
      </c>
      <c r="B15380" t="s">
        <v>68</v>
      </c>
      <c r="C15380" t="s">
        <v>4</v>
      </c>
      <c r="D15380" t="s">
        <v>12</v>
      </c>
      <c r="E15380" t="s">
        <v>20</v>
      </c>
      <c r="F15380" t="s">
        <v>6</v>
      </c>
      <c r="G15380">
        <v>19</v>
      </c>
      <c r="H15380">
        <v>145</v>
      </c>
      <c r="I15380">
        <v>1.5891704</v>
      </c>
      <c r="J15380">
        <v>2.0455350000000001</v>
      </c>
      <c r="K15380">
        <v>0.45636490000000002</v>
      </c>
      <c r="L15380">
        <v>9.3921500000000005E-2</v>
      </c>
      <c r="M15380">
        <v>0.308056</v>
      </c>
      <c r="N15380">
        <v>0.45636490000000002</v>
      </c>
      <c r="O15380">
        <v>0.60467380000000004</v>
      </c>
      <c r="P15380">
        <v>0.81880830000000004</v>
      </c>
      <c r="Q15380">
        <v>90.621350000000007</v>
      </c>
      <c r="R15380">
        <v>0.28281610000000001</v>
      </c>
      <c r="S15380" t="s">
        <v>20810</v>
      </c>
    </row>
    <row r="15381" spans="1:19" x14ac:dyDescent="0.25">
      <c r="A15381" t="s">
        <v>15449</v>
      </c>
      <c r="B15381" t="s">
        <v>68</v>
      </c>
      <c r="C15381" t="s">
        <v>4</v>
      </c>
      <c r="D15381" t="s">
        <v>12</v>
      </c>
      <c r="E15381" t="s">
        <v>20</v>
      </c>
      <c r="F15381" t="s">
        <v>6</v>
      </c>
      <c r="G15381">
        <v>20</v>
      </c>
      <c r="H15381">
        <v>145</v>
      </c>
      <c r="I15381">
        <v>1.8241347999999999</v>
      </c>
      <c r="J15381">
        <v>1.9834579999999999</v>
      </c>
      <c r="K15381">
        <v>0.1593233</v>
      </c>
      <c r="L15381">
        <v>-0.1918271</v>
      </c>
      <c r="M15381">
        <v>1.5635400000000001E-2</v>
      </c>
      <c r="N15381">
        <v>0.1593233</v>
      </c>
      <c r="O15381">
        <v>0.30301109999999998</v>
      </c>
      <c r="P15381">
        <v>0.51047370000000003</v>
      </c>
      <c r="Q15381">
        <v>86.911060000000006</v>
      </c>
      <c r="R15381">
        <v>0.27400409999999997</v>
      </c>
      <c r="S15381" t="s">
        <v>20810</v>
      </c>
    </row>
    <row r="15382" spans="1:19" x14ac:dyDescent="0.25">
      <c r="A15382" t="s">
        <v>15450</v>
      </c>
      <c r="B15382" t="s">
        <v>68</v>
      </c>
      <c r="C15382" t="s">
        <v>4</v>
      </c>
      <c r="D15382" t="s">
        <v>12</v>
      </c>
      <c r="E15382" t="s">
        <v>20</v>
      </c>
      <c r="F15382" t="s">
        <v>6</v>
      </c>
      <c r="G15382">
        <v>21</v>
      </c>
      <c r="H15382">
        <v>145</v>
      </c>
      <c r="I15382">
        <v>1.9195076</v>
      </c>
      <c r="J15382">
        <v>1.90147</v>
      </c>
      <c r="K15382">
        <v>-1.8037999999999998E-2</v>
      </c>
      <c r="L15382">
        <v>-0.35138239999999998</v>
      </c>
      <c r="M15382">
        <v>-0.15443979999999999</v>
      </c>
      <c r="N15382">
        <v>-1.8037999999999998E-2</v>
      </c>
      <c r="O15382">
        <v>0.11836380000000001</v>
      </c>
      <c r="P15382">
        <v>0.31530649999999999</v>
      </c>
      <c r="Q15382">
        <v>82.171940000000006</v>
      </c>
      <c r="R15382">
        <v>0.26011010000000001</v>
      </c>
      <c r="S15382" t="s">
        <v>20810</v>
      </c>
    </row>
    <row r="15383" spans="1:19" x14ac:dyDescent="0.25">
      <c r="A15383" t="s">
        <v>15451</v>
      </c>
      <c r="B15383" t="s">
        <v>68</v>
      </c>
      <c r="C15383" t="s">
        <v>4</v>
      </c>
      <c r="D15383" t="s">
        <v>12</v>
      </c>
      <c r="E15383" t="s">
        <v>20</v>
      </c>
      <c r="F15383" t="s">
        <v>6</v>
      </c>
      <c r="G15383">
        <v>22</v>
      </c>
      <c r="H15383">
        <v>145</v>
      </c>
      <c r="I15383">
        <v>1.8410053</v>
      </c>
      <c r="J15383">
        <v>1.830109</v>
      </c>
      <c r="K15383">
        <v>-1.0896299999999999E-2</v>
      </c>
      <c r="L15383">
        <v>-0.3169052</v>
      </c>
      <c r="M15383">
        <v>-0.1361126</v>
      </c>
      <c r="N15383">
        <v>-1.0896299999999999E-2</v>
      </c>
      <c r="O15383">
        <v>0.11432009999999999</v>
      </c>
      <c r="P15383">
        <v>0.2951126</v>
      </c>
      <c r="Q15383">
        <v>78.48854</v>
      </c>
      <c r="R15383">
        <v>0.23877999999999999</v>
      </c>
      <c r="S15383" t="s">
        <v>20810</v>
      </c>
    </row>
    <row r="15384" spans="1:19" x14ac:dyDescent="0.25">
      <c r="A15384" t="s">
        <v>15452</v>
      </c>
      <c r="B15384" t="s">
        <v>68</v>
      </c>
      <c r="C15384" t="s">
        <v>4</v>
      </c>
      <c r="D15384" t="s">
        <v>12</v>
      </c>
      <c r="E15384" t="s">
        <v>20</v>
      </c>
      <c r="F15384" t="s">
        <v>6</v>
      </c>
      <c r="G15384">
        <v>23</v>
      </c>
      <c r="H15384">
        <v>145</v>
      </c>
      <c r="I15384">
        <v>1.6358109000000001</v>
      </c>
      <c r="J15384">
        <v>1.6165799999999999</v>
      </c>
      <c r="K15384">
        <v>-1.92306E-2</v>
      </c>
      <c r="L15384">
        <v>-0.30499799999999999</v>
      </c>
      <c r="M15384">
        <v>-0.13616429999999999</v>
      </c>
      <c r="N15384">
        <v>-1.92306E-2</v>
      </c>
      <c r="O15384">
        <v>9.7703100000000001E-2</v>
      </c>
      <c r="P15384">
        <v>0.26653680000000002</v>
      </c>
      <c r="Q15384">
        <v>75.701580000000007</v>
      </c>
      <c r="R15384">
        <v>0.2229855</v>
      </c>
      <c r="S15384" t="s">
        <v>20810</v>
      </c>
    </row>
    <row r="15385" spans="1:19" x14ac:dyDescent="0.25">
      <c r="A15385" t="s">
        <v>15453</v>
      </c>
      <c r="B15385" t="s">
        <v>68</v>
      </c>
      <c r="C15385" t="s">
        <v>4</v>
      </c>
      <c r="D15385" t="s">
        <v>12</v>
      </c>
      <c r="E15385" t="s">
        <v>20</v>
      </c>
      <c r="F15385" t="s">
        <v>6</v>
      </c>
      <c r="G15385">
        <v>24</v>
      </c>
      <c r="H15385">
        <v>145</v>
      </c>
      <c r="I15385">
        <v>1.4040032</v>
      </c>
      <c r="J15385">
        <v>1.2669509999999999</v>
      </c>
      <c r="K15385">
        <v>-0.1370526</v>
      </c>
      <c r="L15385">
        <v>-0.39643390000000001</v>
      </c>
      <c r="M15385">
        <v>-0.2431893</v>
      </c>
      <c r="N15385">
        <v>-0.1370526</v>
      </c>
      <c r="O15385">
        <v>-3.09158E-2</v>
      </c>
      <c r="P15385">
        <v>0.1223288</v>
      </c>
      <c r="Q15385">
        <v>73.120549999999994</v>
      </c>
      <c r="R15385">
        <v>0.2023963</v>
      </c>
      <c r="S15385" t="s">
        <v>20810</v>
      </c>
    </row>
    <row r="15386" spans="1:19" x14ac:dyDescent="0.25">
      <c r="A15386" t="s">
        <v>15454</v>
      </c>
      <c r="B15386" t="s">
        <v>68</v>
      </c>
      <c r="C15386" t="s">
        <v>4</v>
      </c>
      <c r="D15386" t="s">
        <v>12</v>
      </c>
      <c r="E15386" t="s">
        <v>20</v>
      </c>
      <c r="F15386" t="s">
        <v>52</v>
      </c>
      <c r="G15386">
        <v>1</v>
      </c>
      <c r="H15386">
        <v>145</v>
      </c>
      <c r="I15386">
        <v>2.0482459999999998</v>
      </c>
      <c r="J15386">
        <v>1.6588799999999999</v>
      </c>
      <c r="K15386">
        <v>-0.38936569999999998</v>
      </c>
      <c r="L15386">
        <v>-0.83004120000000003</v>
      </c>
      <c r="M15386">
        <v>-0.56968649999999998</v>
      </c>
      <c r="N15386">
        <v>-0.38936569999999998</v>
      </c>
      <c r="O15386">
        <v>-0.2090448</v>
      </c>
      <c r="P15386">
        <v>5.1309800000000003E-2</v>
      </c>
      <c r="Q15386">
        <v>85.209090000000003</v>
      </c>
      <c r="R15386">
        <v>0.34386090000000002</v>
      </c>
      <c r="S15386" t="s">
        <v>20810</v>
      </c>
    </row>
    <row r="15387" spans="1:19" x14ac:dyDescent="0.25">
      <c r="A15387" t="s">
        <v>15455</v>
      </c>
      <c r="B15387" t="s">
        <v>68</v>
      </c>
      <c r="C15387" t="s">
        <v>4</v>
      </c>
      <c r="D15387" t="s">
        <v>12</v>
      </c>
      <c r="E15387" t="s">
        <v>20</v>
      </c>
      <c r="F15387" t="s">
        <v>52</v>
      </c>
      <c r="G15387">
        <v>2</v>
      </c>
      <c r="H15387">
        <v>145</v>
      </c>
      <c r="I15387">
        <v>1.8563208</v>
      </c>
      <c r="J15387">
        <v>1.627003</v>
      </c>
      <c r="K15387">
        <v>-0.2293174</v>
      </c>
      <c r="L15387">
        <v>-0.64501260000000005</v>
      </c>
      <c r="M15387">
        <v>-0.39941650000000001</v>
      </c>
      <c r="N15387">
        <v>-0.2293174</v>
      </c>
      <c r="O15387">
        <v>-5.9218300000000001E-2</v>
      </c>
      <c r="P15387">
        <v>0.18637780000000001</v>
      </c>
      <c r="Q15387">
        <v>83.909090000000006</v>
      </c>
      <c r="R15387">
        <v>0.32436870000000001</v>
      </c>
      <c r="S15387" t="s">
        <v>20810</v>
      </c>
    </row>
    <row r="15388" spans="1:19" x14ac:dyDescent="0.25">
      <c r="A15388" t="s">
        <v>15456</v>
      </c>
      <c r="B15388" t="s">
        <v>68</v>
      </c>
      <c r="C15388" t="s">
        <v>4</v>
      </c>
      <c r="D15388" t="s">
        <v>12</v>
      </c>
      <c r="E15388" t="s">
        <v>20</v>
      </c>
      <c r="F15388" t="s">
        <v>52</v>
      </c>
      <c r="G15388">
        <v>3</v>
      </c>
      <c r="H15388">
        <v>145</v>
      </c>
      <c r="I15388">
        <v>1.7162141</v>
      </c>
      <c r="J15388">
        <v>1.5890299999999999</v>
      </c>
      <c r="K15388">
        <v>-0.1271843</v>
      </c>
      <c r="L15388">
        <v>-0.53527619999999998</v>
      </c>
      <c r="M15388">
        <v>-0.29417219999999999</v>
      </c>
      <c r="N15388">
        <v>-0.1271843</v>
      </c>
      <c r="O15388">
        <v>3.9803600000000001E-2</v>
      </c>
      <c r="P15388">
        <v>0.28090769999999998</v>
      </c>
      <c r="Q15388">
        <v>81.963639999999998</v>
      </c>
      <c r="R15388">
        <v>0.31843579999999999</v>
      </c>
      <c r="S15388" t="s">
        <v>20810</v>
      </c>
    </row>
    <row r="15389" spans="1:19" x14ac:dyDescent="0.25">
      <c r="A15389" t="s">
        <v>15457</v>
      </c>
      <c r="B15389" t="s">
        <v>68</v>
      </c>
      <c r="C15389" t="s">
        <v>4</v>
      </c>
      <c r="D15389" t="s">
        <v>12</v>
      </c>
      <c r="E15389" t="s">
        <v>20</v>
      </c>
      <c r="F15389" t="s">
        <v>52</v>
      </c>
      <c r="G15389">
        <v>4</v>
      </c>
      <c r="H15389">
        <v>145</v>
      </c>
      <c r="I15389">
        <v>1.3837841</v>
      </c>
      <c r="J15389">
        <v>1.513433</v>
      </c>
      <c r="K15389">
        <v>0.12964899999999999</v>
      </c>
      <c r="L15389">
        <v>-0.21426220000000001</v>
      </c>
      <c r="M15389">
        <v>-1.10767E-2</v>
      </c>
      <c r="N15389">
        <v>0.12964899999999999</v>
      </c>
      <c r="O15389">
        <v>0.27037470000000002</v>
      </c>
      <c r="P15389">
        <v>0.47356019999999999</v>
      </c>
      <c r="Q15389">
        <v>80.99091</v>
      </c>
      <c r="R15389">
        <v>0.26835540000000002</v>
      </c>
      <c r="S15389" t="s">
        <v>20810</v>
      </c>
    </row>
    <row r="15390" spans="1:19" x14ac:dyDescent="0.25">
      <c r="A15390" t="s">
        <v>15458</v>
      </c>
      <c r="B15390" t="s">
        <v>68</v>
      </c>
      <c r="C15390" t="s">
        <v>4</v>
      </c>
      <c r="D15390" t="s">
        <v>12</v>
      </c>
      <c r="E15390" t="s">
        <v>20</v>
      </c>
      <c r="F15390" t="s">
        <v>52</v>
      </c>
      <c r="G15390">
        <v>5</v>
      </c>
      <c r="H15390">
        <v>145</v>
      </c>
      <c r="I15390">
        <v>1.3600889</v>
      </c>
      <c r="J15390">
        <v>1.574319</v>
      </c>
      <c r="K15390">
        <v>0.21423020000000001</v>
      </c>
      <c r="L15390">
        <v>-0.1362901</v>
      </c>
      <c r="M15390">
        <v>7.0800199999999994E-2</v>
      </c>
      <c r="N15390">
        <v>0.21423020000000001</v>
      </c>
      <c r="O15390">
        <v>0.35766029999999999</v>
      </c>
      <c r="P15390">
        <v>0.56475059999999999</v>
      </c>
      <c r="Q15390">
        <v>80.681820000000002</v>
      </c>
      <c r="R15390">
        <v>0.27351249999999999</v>
      </c>
      <c r="S15390" t="s">
        <v>20810</v>
      </c>
    </row>
    <row r="15391" spans="1:19" x14ac:dyDescent="0.25">
      <c r="A15391" t="s">
        <v>15459</v>
      </c>
      <c r="B15391" t="s">
        <v>68</v>
      </c>
      <c r="C15391" t="s">
        <v>4</v>
      </c>
      <c r="D15391" t="s">
        <v>12</v>
      </c>
      <c r="E15391" t="s">
        <v>20</v>
      </c>
      <c r="F15391" t="s">
        <v>52</v>
      </c>
      <c r="G15391">
        <v>6</v>
      </c>
      <c r="H15391">
        <v>145</v>
      </c>
      <c r="I15391">
        <v>1.2373405</v>
      </c>
      <c r="J15391">
        <v>1.450745</v>
      </c>
      <c r="K15391">
        <v>0.21340419999999999</v>
      </c>
      <c r="L15391">
        <v>-0.1168273</v>
      </c>
      <c r="M15391">
        <v>7.8276200000000004E-2</v>
      </c>
      <c r="N15391">
        <v>0.21340419999999999</v>
      </c>
      <c r="O15391">
        <v>0.34853230000000002</v>
      </c>
      <c r="P15391">
        <v>0.54363570000000005</v>
      </c>
      <c r="Q15391">
        <v>79.027280000000005</v>
      </c>
      <c r="R15391">
        <v>0.25768099999999999</v>
      </c>
      <c r="S15391" t="s">
        <v>20810</v>
      </c>
    </row>
    <row r="15392" spans="1:19" x14ac:dyDescent="0.25">
      <c r="A15392" t="s">
        <v>15460</v>
      </c>
      <c r="B15392" t="s">
        <v>68</v>
      </c>
      <c r="C15392" t="s">
        <v>4</v>
      </c>
      <c r="D15392" t="s">
        <v>12</v>
      </c>
      <c r="E15392" t="s">
        <v>20</v>
      </c>
      <c r="F15392" t="s">
        <v>52</v>
      </c>
      <c r="G15392">
        <v>7</v>
      </c>
      <c r="H15392">
        <v>145</v>
      </c>
      <c r="I15392">
        <v>1.2768789</v>
      </c>
      <c r="J15392">
        <v>1.4924310000000001</v>
      </c>
      <c r="K15392">
        <v>0.2155522</v>
      </c>
      <c r="L15392">
        <v>-0.10427690000000001</v>
      </c>
      <c r="M15392">
        <v>8.4680699999999998E-2</v>
      </c>
      <c r="N15392">
        <v>0.2155522</v>
      </c>
      <c r="O15392">
        <v>0.3464236</v>
      </c>
      <c r="P15392">
        <v>0.53538129999999995</v>
      </c>
      <c r="Q15392">
        <v>79.754549999999995</v>
      </c>
      <c r="R15392">
        <v>0.24956390000000001</v>
      </c>
      <c r="S15392" t="s">
        <v>20810</v>
      </c>
    </row>
    <row r="15393" spans="1:19" x14ac:dyDescent="0.25">
      <c r="A15393" t="s">
        <v>15461</v>
      </c>
      <c r="B15393" t="s">
        <v>68</v>
      </c>
      <c r="C15393" t="s">
        <v>4</v>
      </c>
      <c r="D15393" t="s">
        <v>12</v>
      </c>
      <c r="E15393" t="s">
        <v>20</v>
      </c>
      <c r="F15393" t="s">
        <v>52</v>
      </c>
      <c r="G15393">
        <v>8</v>
      </c>
      <c r="H15393">
        <v>145</v>
      </c>
      <c r="I15393">
        <v>1.3344338</v>
      </c>
      <c r="J15393">
        <v>1.628541</v>
      </c>
      <c r="K15393">
        <v>0.29410730000000002</v>
      </c>
      <c r="L15393">
        <v>-8.1273899999999996E-2</v>
      </c>
      <c r="M15393">
        <v>0.1405044</v>
      </c>
      <c r="N15393">
        <v>0.29410730000000002</v>
      </c>
      <c r="O15393">
        <v>0.4477102</v>
      </c>
      <c r="P15393">
        <v>0.66948850000000004</v>
      </c>
      <c r="Q15393">
        <v>83.84545</v>
      </c>
      <c r="R15393">
        <v>0.29291149999999999</v>
      </c>
      <c r="S15393" t="s">
        <v>20810</v>
      </c>
    </row>
    <row r="15394" spans="1:19" x14ac:dyDescent="0.25">
      <c r="A15394" t="s">
        <v>15462</v>
      </c>
      <c r="B15394" t="s">
        <v>68</v>
      </c>
      <c r="C15394" t="s">
        <v>4</v>
      </c>
      <c r="D15394" t="s">
        <v>12</v>
      </c>
      <c r="E15394" t="s">
        <v>20</v>
      </c>
      <c r="F15394" t="s">
        <v>52</v>
      </c>
      <c r="G15394">
        <v>9</v>
      </c>
      <c r="H15394">
        <v>145</v>
      </c>
      <c r="I15394">
        <v>1.4548551999999999</v>
      </c>
      <c r="J15394">
        <v>1.415449</v>
      </c>
      <c r="K15394">
        <v>-3.9405799999999998E-2</v>
      </c>
      <c r="L15394">
        <v>-0.4665223</v>
      </c>
      <c r="M15394">
        <v>-0.21417839999999999</v>
      </c>
      <c r="N15394">
        <v>-3.9405799999999998E-2</v>
      </c>
      <c r="O15394">
        <v>0.13536680000000001</v>
      </c>
      <c r="P15394">
        <v>0.38771070000000002</v>
      </c>
      <c r="Q15394">
        <v>87.5</v>
      </c>
      <c r="R15394">
        <v>0.33328079999999999</v>
      </c>
      <c r="S15394" t="s">
        <v>20810</v>
      </c>
    </row>
    <row r="15395" spans="1:19" x14ac:dyDescent="0.25">
      <c r="A15395" t="s">
        <v>15463</v>
      </c>
      <c r="B15395" t="s">
        <v>68</v>
      </c>
      <c r="C15395" t="s">
        <v>4</v>
      </c>
      <c r="D15395" t="s">
        <v>12</v>
      </c>
      <c r="E15395" t="s">
        <v>20</v>
      </c>
      <c r="F15395" t="s">
        <v>52</v>
      </c>
      <c r="G15395">
        <v>10</v>
      </c>
      <c r="H15395">
        <v>145</v>
      </c>
      <c r="I15395">
        <v>1.3488112000000001</v>
      </c>
      <c r="J15395">
        <v>1.7387379999999999</v>
      </c>
      <c r="K15395">
        <v>0.38992640000000001</v>
      </c>
      <c r="L15395">
        <v>-5.8949000000000001E-2</v>
      </c>
      <c r="M15395">
        <v>0.20625019999999999</v>
      </c>
      <c r="N15395">
        <v>0.38992640000000001</v>
      </c>
      <c r="O15395">
        <v>0.57360259999999996</v>
      </c>
      <c r="P15395">
        <v>0.83880180000000004</v>
      </c>
      <c r="Q15395">
        <v>91.727270000000004</v>
      </c>
      <c r="R15395">
        <v>0.3502593</v>
      </c>
      <c r="S15395" t="s">
        <v>20810</v>
      </c>
    </row>
    <row r="15396" spans="1:19" x14ac:dyDescent="0.25">
      <c r="A15396" t="s">
        <v>15464</v>
      </c>
      <c r="B15396" t="s">
        <v>68</v>
      </c>
      <c r="C15396" t="s">
        <v>4</v>
      </c>
      <c r="D15396" t="s">
        <v>12</v>
      </c>
      <c r="E15396" t="s">
        <v>20</v>
      </c>
      <c r="F15396" t="s">
        <v>52</v>
      </c>
      <c r="G15396">
        <v>11</v>
      </c>
      <c r="H15396">
        <v>145</v>
      </c>
      <c r="I15396">
        <v>1.5817037</v>
      </c>
      <c r="J15396">
        <v>1.8087530000000001</v>
      </c>
      <c r="K15396">
        <v>0.22704940000000001</v>
      </c>
      <c r="L15396">
        <v>-0.27061049999999998</v>
      </c>
      <c r="M15396">
        <v>2.3411000000000001E-2</v>
      </c>
      <c r="N15396">
        <v>0.22704940000000001</v>
      </c>
      <c r="O15396">
        <v>0.43068780000000001</v>
      </c>
      <c r="P15396">
        <v>0.72470920000000005</v>
      </c>
      <c r="Q15396">
        <v>93.945459999999997</v>
      </c>
      <c r="R15396">
        <v>0.388326</v>
      </c>
      <c r="S15396" t="s">
        <v>20810</v>
      </c>
    </row>
    <row r="15397" spans="1:19" x14ac:dyDescent="0.25">
      <c r="A15397" t="s">
        <v>15465</v>
      </c>
      <c r="B15397" t="s">
        <v>68</v>
      </c>
      <c r="C15397" t="s">
        <v>4</v>
      </c>
      <c r="D15397" t="s">
        <v>12</v>
      </c>
      <c r="E15397" t="s">
        <v>20</v>
      </c>
      <c r="F15397" t="s">
        <v>52</v>
      </c>
      <c r="G15397">
        <v>12</v>
      </c>
      <c r="H15397">
        <v>145</v>
      </c>
      <c r="I15397">
        <v>1.7046722999999999</v>
      </c>
      <c r="J15397">
        <v>2.220307</v>
      </c>
      <c r="K15397">
        <v>0.51563499999999995</v>
      </c>
      <c r="L15397">
        <v>-2.9108599999999998E-2</v>
      </c>
      <c r="M15397">
        <v>0.2927303</v>
      </c>
      <c r="N15397">
        <v>0.51563499999999995</v>
      </c>
      <c r="O15397">
        <v>0.73853970000000002</v>
      </c>
      <c r="P15397">
        <v>1.060379</v>
      </c>
      <c r="Q15397">
        <v>95.963639999999998</v>
      </c>
      <c r="R15397">
        <v>0.42506569999999999</v>
      </c>
      <c r="S15397" t="s">
        <v>20810</v>
      </c>
    </row>
    <row r="15398" spans="1:19" x14ac:dyDescent="0.25">
      <c r="A15398" t="s">
        <v>15466</v>
      </c>
      <c r="B15398" t="s">
        <v>68</v>
      </c>
      <c r="C15398" t="s">
        <v>4</v>
      </c>
      <c r="D15398" t="s">
        <v>12</v>
      </c>
      <c r="E15398" t="s">
        <v>20</v>
      </c>
      <c r="F15398" t="s">
        <v>52</v>
      </c>
      <c r="G15398">
        <v>13</v>
      </c>
      <c r="H15398">
        <v>145</v>
      </c>
      <c r="I15398">
        <v>1.8103788000000001</v>
      </c>
      <c r="J15398">
        <v>2.3365469999999999</v>
      </c>
      <c r="K15398">
        <v>0.52616830000000003</v>
      </c>
      <c r="L15398">
        <v>-5.0059600000000003E-2</v>
      </c>
      <c r="M15398">
        <v>0.29038049999999999</v>
      </c>
      <c r="N15398">
        <v>0.52616830000000003</v>
      </c>
      <c r="O15398">
        <v>0.76195599999999997</v>
      </c>
      <c r="P15398">
        <v>1.1023959999999999</v>
      </c>
      <c r="Q15398">
        <v>98.99091</v>
      </c>
      <c r="R15398">
        <v>0.449633</v>
      </c>
      <c r="S15398" t="s">
        <v>20810</v>
      </c>
    </row>
    <row r="15399" spans="1:19" x14ac:dyDescent="0.25">
      <c r="A15399" t="s">
        <v>15467</v>
      </c>
      <c r="B15399" t="s">
        <v>68</v>
      </c>
      <c r="C15399" t="s">
        <v>4</v>
      </c>
      <c r="D15399" t="s">
        <v>12</v>
      </c>
      <c r="E15399" t="s">
        <v>20</v>
      </c>
      <c r="F15399" t="s">
        <v>52</v>
      </c>
      <c r="G15399">
        <v>14</v>
      </c>
      <c r="H15399">
        <v>145</v>
      </c>
      <c r="I15399">
        <v>2.1054734000000002</v>
      </c>
      <c r="J15399">
        <v>2.3043420000000001</v>
      </c>
      <c r="K15399">
        <v>0.1988684</v>
      </c>
      <c r="L15399">
        <v>-0.4143059</v>
      </c>
      <c r="M15399">
        <v>-5.2037600000000003E-2</v>
      </c>
      <c r="N15399">
        <v>0.1988684</v>
      </c>
      <c r="O15399">
        <v>0.44977440000000002</v>
      </c>
      <c r="P15399">
        <v>0.81204270000000001</v>
      </c>
      <c r="Q15399">
        <v>101.79089999999999</v>
      </c>
      <c r="R15399">
        <v>0.47846250000000001</v>
      </c>
      <c r="S15399" t="s">
        <v>20810</v>
      </c>
    </row>
    <row r="15400" spans="1:19" x14ac:dyDescent="0.25">
      <c r="A15400" t="s">
        <v>15468</v>
      </c>
      <c r="B15400" t="s">
        <v>68</v>
      </c>
      <c r="C15400" t="s">
        <v>4</v>
      </c>
      <c r="D15400" t="s">
        <v>12</v>
      </c>
      <c r="E15400" t="s">
        <v>20</v>
      </c>
      <c r="F15400" t="s">
        <v>52</v>
      </c>
      <c r="G15400">
        <v>15</v>
      </c>
      <c r="H15400">
        <v>145</v>
      </c>
      <c r="I15400">
        <v>1.9634343000000001</v>
      </c>
      <c r="J15400">
        <v>2.2997510000000001</v>
      </c>
      <c r="K15400">
        <v>0.33631630000000001</v>
      </c>
      <c r="L15400">
        <v>-0.25800620000000002</v>
      </c>
      <c r="M15400">
        <v>9.3124299999999993E-2</v>
      </c>
      <c r="N15400">
        <v>0.33631630000000001</v>
      </c>
      <c r="O15400">
        <v>0.57950820000000003</v>
      </c>
      <c r="P15400">
        <v>0.93063870000000004</v>
      </c>
      <c r="Q15400">
        <v>104.1545</v>
      </c>
      <c r="R15400">
        <v>0.4637522</v>
      </c>
      <c r="S15400" t="s">
        <v>20810</v>
      </c>
    </row>
    <row r="15401" spans="1:19" x14ac:dyDescent="0.25">
      <c r="A15401" t="s">
        <v>15469</v>
      </c>
      <c r="B15401" t="s">
        <v>68</v>
      </c>
      <c r="C15401" t="s">
        <v>4</v>
      </c>
      <c r="D15401" t="s">
        <v>12</v>
      </c>
      <c r="E15401" t="s">
        <v>20</v>
      </c>
      <c r="F15401" t="s">
        <v>52</v>
      </c>
      <c r="G15401">
        <v>16</v>
      </c>
      <c r="H15401">
        <v>145</v>
      </c>
      <c r="I15401">
        <v>1.9507707000000001</v>
      </c>
      <c r="J15401">
        <v>2.5493960000000002</v>
      </c>
      <c r="K15401">
        <v>0.59862490000000002</v>
      </c>
      <c r="L15401">
        <v>-2.9526000000000001E-3</v>
      </c>
      <c r="M15401">
        <v>0.35246420000000001</v>
      </c>
      <c r="N15401">
        <v>0.59862490000000002</v>
      </c>
      <c r="O15401">
        <v>0.84478549999999997</v>
      </c>
      <c r="P15401">
        <v>1.200202</v>
      </c>
      <c r="Q15401">
        <v>105.3455</v>
      </c>
      <c r="R15401">
        <v>0.46941339999999998</v>
      </c>
      <c r="S15401" t="s">
        <v>20810</v>
      </c>
    </row>
    <row r="15402" spans="1:19" x14ac:dyDescent="0.25">
      <c r="A15402" t="s">
        <v>15470</v>
      </c>
      <c r="B15402" t="s">
        <v>68</v>
      </c>
      <c r="C15402" t="s">
        <v>4</v>
      </c>
      <c r="D15402" t="s">
        <v>12</v>
      </c>
      <c r="E15402" t="s">
        <v>20</v>
      </c>
      <c r="F15402" t="s">
        <v>52</v>
      </c>
      <c r="G15402">
        <v>17</v>
      </c>
      <c r="H15402">
        <v>145</v>
      </c>
      <c r="I15402">
        <v>1.8787779</v>
      </c>
      <c r="J15402">
        <v>2.6709670000000001</v>
      </c>
      <c r="K15402">
        <v>0.79218869999999997</v>
      </c>
      <c r="L15402">
        <v>0.18614249999999999</v>
      </c>
      <c r="M15402">
        <v>0.54419949999999995</v>
      </c>
      <c r="N15402">
        <v>0.79218869999999997</v>
      </c>
      <c r="O15402">
        <v>1.040178</v>
      </c>
      <c r="P15402">
        <v>1.3982349999999999</v>
      </c>
      <c r="Q15402">
        <v>104.1455</v>
      </c>
      <c r="R15402">
        <v>0.4729003</v>
      </c>
      <c r="S15402" t="s">
        <v>20810</v>
      </c>
    </row>
    <row r="15403" spans="1:19" x14ac:dyDescent="0.25">
      <c r="A15403" t="s">
        <v>15471</v>
      </c>
      <c r="B15403" t="s">
        <v>68</v>
      </c>
      <c r="C15403" t="s">
        <v>4</v>
      </c>
      <c r="D15403" t="s">
        <v>12</v>
      </c>
      <c r="E15403" t="s">
        <v>20</v>
      </c>
      <c r="F15403" t="s">
        <v>52</v>
      </c>
      <c r="G15403">
        <v>18</v>
      </c>
      <c r="H15403">
        <v>145</v>
      </c>
      <c r="I15403">
        <v>2.2582979000000001</v>
      </c>
      <c r="J15403">
        <v>2.7553429999999999</v>
      </c>
      <c r="K15403">
        <v>0.49704549999999997</v>
      </c>
      <c r="L15403">
        <v>-0.1585</v>
      </c>
      <c r="M15403">
        <v>0.22880159999999999</v>
      </c>
      <c r="N15403">
        <v>0.49704549999999997</v>
      </c>
      <c r="O15403">
        <v>0.76528940000000001</v>
      </c>
      <c r="P15403">
        <v>1.1525909999999999</v>
      </c>
      <c r="Q15403">
        <v>103.5</v>
      </c>
      <c r="R15403">
        <v>0.51152489999999995</v>
      </c>
      <c r="S15403" t="s">
        <v>20810</v>
      </c>
    </row>
    <row r="15404" spans="1:19" x14ac:dyDescent="0.25">
      <c r="A15404" t="s">
        <v>15472</v>
      </c>
      <c r="B15404" t="s">
        <v>68</v>
      </c>
      <c r="C15404" t="s">
        <v>4</v>
      </c>
      <c r="D15404" t="s">
        <v>12</v>
      </c>
      <c r="E15404" t="s">
        <v>20</v>
      </c>
      <c r="F15404" t="s">
        <v>52</v>
      </c>
      <c r="G15404">
        <v>19</v>
      </c>
      <c r="H15404">
        <v>145</v>
      </c>
      <c r="I15404">
        <v>2.2392105999999998</v>
      </c>
      <c r="J15404">
        <v>2.7648980000000001</v>
      </c>
      <c r="K15404">
        <v>0.52568700000000002</v>
      </c>
      <c r="L15404">
        <v>-7.1731199999999995E-2</v>
      </c>
      <c r="M15404">
        <v>0.28122829999999999</v>
      </c>
      <c r="N15404">
        <v>0.52568700000000002</v>
      </c>
      <c r="O15404">
        <v>0.77014570000000004</v>
      </c>
      <c r="P15404">
        <v>1.123105</v>
      </c>
      <c r="Q15404">
        <v>99.763630000000006</v>
      </c>
      <c r="R15404">
        <v>0.46616790000000002</v>
      </c>
      <c r="S15404" t="s">
        <v>20810</v>
      </c>
    </row>
    <row r="15405" spans="1:19" x14ac:dyDescent="0.25">
      <c r="A15405" t="s">
        <v>15473</v>
      </c>
      <c r="B15405" t="s">
        <v>68</v>
      </c>
      <c r="C15405" t="s">
        <v>4</v>
      </c>
      <c r="D15405" t="s">
        <v>12</v>
      </c>
      <c r="E15405" t="s">
        <v>20</v>
      </c>
      <c r="F15405" t="s">
        <v>52</v>
      </c>
      <c r="G15405">
        <v>20</v>
      </c>
      <c r="H15405">
        <v>145</v>
      </c>
      <c r="I15405">
        <v>2.8122584000000002</v>
      </c>
      <c r="J15405">
        <v>2.774956</v>
      </c>
      <c r="K15405">
        <v>-3.7301899999999999E-2</v>
      </c>
      <c r="L15405">
        <v>-0.65090000000000003</v>
      </c>
      <c r="M15405">
        <v>-0.28838130000000001</v>
      </c>
      <c r="N15405">
        <v>-3.7301899999999999E-2</v>
      </c>
      <c r="O15405">
        <v>0.21377750000000001</v>
      </c>
      <c r="P15405">
        <v>0.57629629999999998</v>
      </c>
      <c r="Q15405">
        <v>93.7</v>
      </c>
      <c r="R15405">
        <v>0.47879319999999997</v>
      </c>
      <c r="S15405" t="s">
        <v>20810</v>
      </c>
    </row>
    <row r="15406" spans="1:19" x14ac:dyDescent="0.25">
      <c r="A15406" t="s">
        <v>15474</v>
      </c>
      <c r="B15406" t="s">
        <v>68</v>
      </c>
      <c r="C15406" t="s">
        <v>4</v>
      </c>
      <c r="D15406" t="s">
        <v>12</v>
      </c>
      <c r="E15406" t="s">
        <v>20</v>
      </c>
      <c r="F15406" t="s">
        <v>52</v>
      </c>
      <c r="G15406">
        <v>21</v>
      </c>
      <c r="H15406">
        <v>145</v>
      </c>
      <c r="I15406">
        <v>2.8649135999999999</v>
      </c>
      <c r="J15406">
        <v>2.6361349999999999</v>
      </c>
      <c r="K15406">
        <v>-0.22877829999999999</v>
      </c>
      <c r="L15406">
        <v>-0.8254264</v>
      </c>
      <c r="M15406">
        <v>-0.4729218</v>
      </c>
      <c r="N15406">
        <v>-0.22877829999999999</v>
      </c>
      <c r="O15406">
        <v>1.53653E-2</v>
      </c>
      <c r="P15406">
        <v>0.36786990000000003</v>
      </c>
      <c r="Q15406">
        <v>89.681820000000002</v>
      </c>
      <c r="R15406">
        <v>0.46556700000000001</v>
      </c>
      <c r="S15406" t="s">
        <v>20810</v>
      </c>
    </row>
    <row r="15407" spans="1:19" x14ac:dyDescent="0.25">
      <c r="A15407" t="s">
        <v>15475</v>
      </c>
      <c r="B15407" t="s">
        <v>68</v>
      </c>
      <c r="C15407" t="s">
        <v>4</v>
      </c>
      <c r="D15407" t="s">
        <v>12</v>
      </c>
      <c r="E15407" t="s">
        <v>20</v>
      </c>
      <c r="F15407" t="s">
        <v>52</v>
      </c>
      <c r="G15407">
        <v>22</v>
      </c>
      <c r="H15407">
        <v>145</v>
      </c>
      <c r="I15407">
        <v>2.7146542</v>
      </c>
      <c r="J15407">
        <v>2.525881</v>
      </c>
      <c r="K15407">
        <v>-0.18877340000000001</v>
      </c>
      <c r="L15407">
        <v>-0.71531339999999999</v>
      </c>
      <c r="M15407">
        <v>-0.40422930000000001</v>
      </c>
      <c r="N15407">
        <v>-0.18877340000000001</v>
      </c>
      <c r="O15407">
        <v>2.6682500000000001E-2</v>
      </c>
      <c r="P15407">
        <v>0.33776659999999997</v>
      </c>
      <c r="Q15407">
        <v>84.363640000000004</v>
      </c>
      <c r="R15407">
        <v>0.41086139999999999</v>
      </c>
      <c r="S15407" t="s">
        <v>20810</v>
      </c>
    </row>
    <row r="15408" spans="1:19" x14ac:dyDescent="0.25">
      <c r="A15408" t="s">
        <v>15476</v>
      </c>
      <c r="B15408" t="s">
        <v>68</v>
      </c>
      <c r="C15408" t="s">
        <v>4</v>
      </c>
      <c r="D15408" t="s">
        <v>12</v>
      </c>
      <c r="E15408" t="s">
        <v>20</v>
      </c>
      <c r="F15408" t="s">
        <v>52</v>
      </c>
      <c r="G15408">
        <v>23</v>
      </c>
      <c r="H15408">
        <v>145</v>
      </c>
      <c r="I15408">
        <v>2.3991484000000001</v>
      </c>
      <c r="J15408">
        <v>2.3331019999999998</v>
      </c>
      <c r="K15408">
        <v>-6.6046900000000006E-2</v>
      </c>
      <c r="L15408">
        <v>-0.56538920000000004</v>
      </c>
      <c r="M15408">
        <v>-0.27037369999999999</v>
      </c>
      <c r="N15408">
        <v>-6.6046900000000006E-2</v>
      </c>
      <c r="O15408">
        <v>0.13827999999999999</v>
      </c>
      <c r="P15408">
        <v>0.4332955</v>
      </c>
      <c r="Q15408">
        <v>81.472719999999995</v>
      </c>
      <c r="R15408">
        <v>0.38963890000000001</v>
      </c>
      <c r="S15408" t="s">
        <v>20810</v>
      </c>
    </row>
    <row r="15409" spans="1:19" x14ac:dyDescent="0.25">
      <c r="A15409" t="s">
        <v>15477</v>
      </c>
      <c r="B15409" t="s">
        <v>68</v>
      </c>
      <c r="C15409" t="s">
        <v>4</v>
      </c>
      <c r="D15409" t="s">
        <v>12</v>
      </c>
      <c r="E15409" t="s">
        <v>20</v>
      </c>
      <c r="F15409" t="s">
        <v>52</v>
      </c>
      <c r="G15409">
        <v>24</v>
      </c>
      <c r="H15409">
        <v>145</v>
      </c>
      <c r="I15409">
        <v>2.1343798</v>
      </c>
      <c r="J15409">
        <v>1.739098</v>
      </c>
      <c r="K15409">
        <v>-0.39528170000000001</v>
      </c>
      <c r="L15409">
        <v>-0.82578830000000003</v>
      </c>
      <c r="M15409">
        <v>-0.57144150000000005</v>
      </c>
      <c r="N15409">
        <v>-0.39528170000000001</v>
      </c>
      <c r="O15409">
        <v>-0.21912190000000001</v>
      </c>
      <c r="P15409">
        <v>3.5224800000000001E-2</v>
      </c>
      <c r="Q15409">
        <v>78.145449999999997</v>
      </c>
      <c r="R15409">
        <v>0.335926</v>
      </c>
      <c r="S15409" t="s">
        <v>20810</v>
      </c>
    </row>
    <row r="15410" spans="1:19" x14ac:dyDescent="0.25">
      <c r="A15410" t="s">
        <v>15478</v>
      </c>
      <c r="B15410" t="s">
        <v>68</v>
      </c>
      <c r="C15410" t="s">
        <v>4</v>
      </c>
      <c r="D15410" t="s">
        <v>12</v>
      </c>
      <c r="E15410" t="s">
        <v>21</v>
      </c>
      <c r="F15410" t="s">
        <v>6</v>
      </c>
      <c r="G15410">
        <v>1</v>
      </c>
      <c r="H15410">
        <v>145</v>
      </c>
      <c r="I15410">
        <v>1.1052611000000001</v>
      </c>
      <c r="J15410">
        <v>0.90099479999999998</v>
      </c>
      <c r="K15410">
        <v>-0.20426620000000001</v>
      </c>
      <c r="L15410">
        <v>-0.42754189999999997</v>
      </c>
      <c r="M15410">
        <v>-0.29562880000000002</v>
      </c>
      <c r="N15410">
        <v>-0.20426620000000001</v>
      </c>
      <c r="O15410">
        <v>-0.11290360000000001</v>
      </c>
      <c r="P15410">
        <v>1.9009499999999999E-2</v>
      </c>
      <c r="Q15410">
        <v>67.332629999999995</v>
      </c>
      <c r="R15410">
        <v>0.17422299999999999</v>
      </c>
      <c r="S15410" t="s">
        <v>20810</v>
      </c>
    </row>
    <row r="15411" spans="1:19" x14ac:dyDescent="0.25">
      <c r="A15411" t="s">
        <v>15479</v>
      </c>
      <c r="B15411" t="s">
        <v>68</v>
      </c>
      <c r="C15411" t="s">
        <v>4</v>
      </c>
      <c r="D15411" t="s">
        <v>12</v>
      </c>
      <c r="E15411" t="s">
        <v>21</v>
      </c>
      <c r="F15411" t="s">
        <v>6</v>
      </c>
      <c r="G15411">
        <v>2</v>
      </c>
      <c r="H15411">
        <v>145</v>
      </c>
      <c r="I15411">
        <v>1.0410273000000001</v>
      </c>
      <c r="J15411">
        <v>0.81014989999999998</v>
      </c>
      <c r="K15411">
        <v>-0.23087740000000001</v>
      </c>
      <c r="L15411">
        <v>-0.43982680000000002</v>
      </c>
      <c r="M15411">
        <v>-0.31637779999999999</v>
      </c>
      <c r="N15411">
        <v>-0.23087740000000001</v>
      </c>
      <c r="O15411">
        <v>-0.14537700000000001</v>
      </c>
      <c r="P15411">
        <v>-2.19279E-2</v>
      </c>
      <c r="Q15411">
        <v>66.135990000000007</v>
      </c>
      <c r="R15411">
        <v>0.1630441</v>
      </c>
      <c r="S15411" t="s">
        <v>20810</v>
      </c>
    </row>
    <row r="15412" spans="1:19" x14ac:dyDescent="0.25">
      <c r="A15412" t="s">
        <v>15480</v>
      </c>
      <c r="B15412" t="s">
        <v>68</v>
      </c>
      <c r="C15412" t="s">
        <v>4</v>
      </c>
      <c r="D15412" t="s">
        <v>12</v>
      </c>
      <c r="E15412" t="s">
        <v>21</v>
      </c>
      <c r="F15412" t="s">
        <v>6</v>
      </c>
      <c r="G15412">
        <v>3</v>
      </c>
      <c r="H15412">
        <v>145</v>
      </c>
      <c r="I15412">
        <v>0.95140460000000004</v>
      </c>
      <c r="J15412">
        <v>0.70348259999999996</v>
      </c>
      <c r="K15412">
        <v>-0.247922</v>
      </c>
      <c r="L15412">
        <v>-0.43550220000000001</v>
      </c>
      <c r="M15412">
        <v>-0.32467829999999998</v>
      </c>
      <c r="N15412">
        <v>-0.247922</v>
      </c>
      <c r="O15412">
        <v>-0.17116580000000001</v>
      </c>
      <c r="P15412">
        <v>-6.0341899999999997E-2</v>
      </c>
      <c r="Q15412">
        <v>64.966939999999994</v>
      </c>
      <c r="R15412">
        <v>0.14636959999999999</v>
      </c>
      <c r="S15412" t="s">
        <v>20810</v>
      </c>
    </row>
    <row r="15413" spans="1:19" x14ac:dyDescent="0.25">
      <c r="A15413" t="s">
        <v>15481</v>
      </c>
      <c r="B15413" t="s">
        <v>68</v>
      </c>
      <c r="C15413" t="s">
        <v>4</v>
      </c>
      <c r="D15413" t="s">
        <v>12</v>
      </c>
      <c r="E15413" t="s">
        <v>21</v>
      </c>
      <c r="F15413" t="s">
        <v>6</v>
      </c>
      <c r="G15413">
        <v>4</v>
      </c>
      <c r="H15413">
        <v>145</v>
      </c>
      <c r="I15413">
        <v>0.83629098000000002</v>
      </c>
      <c r="J15413">
        <v>0.68956689999999998</v>
      </c>
      <c r="K15413">
        <v>-0.1467241</v>
      </c>
      <c r="L15413">
        <v>-0.31833539999999999</v>
      </c>
      <c r="M15413">
        <v>-0.216946</v>
      </c>
      <c r="N15413">
        <v>-0.1467241</v>
      </c>
      <c r="O15413">
        <v>-7.6502100000000003E-2</v>
      </c>
      <c r="P15413">
        <v>2.4887200000000002E-2</v>
      </c>
      <c r="Q15413">
        <v>64.310869999999994</v>
      </c>
      <c r="R15413">
        <v>0.133909</v>
      </c>
      <c r="S15413" t="s">
        <v>20810</v>
      </c>
    </row>
    <row r="15414" spans="1:19" x14ac:dyDescent="0.25">
      <c r="A15414" t="s">
        <v>15482</v>
      </c>
      <c r="B15414" t="s">
        <v>68</v>
      </c>
      <c r="C15414" t="s">
        <v>4</v>
      </c>
      <c r="D15414" t="s">
        <v>12</v>
      </c>
      <c r="E15414" t="s">
        <v>21</v>
      </c>
      <c r="F15414" t="s">
        <v>6</v>
      </c>
      <c r="G15414">
        <v>5</v>
      </c>
      <c r="H15414">
        <v>145</v>
      </c>
      <c r="I15414">
        <v>0.81456651000000002</v>
      </c>
      <c r="J15414">
        <v>0.77931850000000003</v>
      </c>
      <c r="K15414">
        <v>-3.5248000000000002E-2</v>
      </c>
      <c r="L15414">
        <v>-0.20419180000000001</v>
      </c>
      <c r="M15414">
        <v>-0.1043784</v>
      </c>
      <c r="N15414">
        <v>-3.5248000000000002E-2</v>
      </c>
      <c r="O15414">
        <v>3.3882500000000003E-2</v>
      </c>
      <c r="P15414">
        <v>0.1336958</v>
      </c>
      <c r="Q15414">
        <v>63.459420000000001</v>
      </c>
      <c r="R15414">
        <v>0.13182759999999999</v>
      </c>
      <c r="S15414" t="s">
        <v>20810</v>
      </c>
    </row>
    <row r="15415" spans="1:19" x14ac:dyDescent="0.25">
      <c r="A15415" t="s">
        <v>15483</v>
      </c>
      <c r="B15415" t="s">
        <v>68</v>
      </c>
      <c r="C15415" t="s">
        <v>4</v>
      </c>
      <c r="D15415" t="s">
        <v>12</v>
      </c>
      <c r="E15415" t="s">
        <v>21</v>
      </c>
      <c r="F15415" t="s">
        <v>6</v>
      </c>
      <c r="G15415">
        <v>6</v>
      </c>
      <c r="H15415">
        <v>145</v>
      </c>
      <c r="I15415">
        <v>0.87818025</v>
      </c>
      <c r="J15415">
        <v>0.79657129999999998</v>
      </c>
      <c r="K15415">
        <v>-8.1609000000000001E-2</v>
      </c>
      <c r="L15415">
        <v>-0.27429399999999998</v>
      </c>
      <c r="M15415">
        <v>-0.16045409999999999</v>
      </c>
      <c r="N15415">
        <v>-8.1609000000000001E-2</v>
      </c>
      <c r="O15415">
        <v>-2.7639000000000001E-3</v>
      </c>
      <c r="P15415">
        <v>0.11107599999999999</v>
      </c>
      <c r="Q15415">
        <v>63.02552</v>
      </c>
      <c r="R15415">
        <v>0.15035290000000001</v>
      </c>
      <c r="S15415" t="s">
        <v>20810</v>
      </c>
    </row>
    <row r="15416" spans="1:19" x14ac:dyDescent="0.25">
      <c r="A15416" t="s">
        <v>15484</v>
      </c>
      <c r="B15416" t="s">
        <v>68</v>
      </c>
      <c r="C15416" t="s">
        <v>4</v>
      </c>
      <c r="D15416" t="s">
        <v>12</v>
      </c>
      <c r="E15416" t="s">
        <v>21</v>
      </c>
      <c r="F15416" t="s">
        <v>6</v>
      </c>
      <c r="G15416">
        <v>7</v>
      </c>
      <c r="H15416">
        <v>145</v>
      </c>
      <c r="I15416">
        <v>0.86097336000000002</v>
      </c>
      <c r="J15416">
        <v>0.84116939999999996</v>
      </c>
      <c r="K15416">
        <v>-1.9803999999999999E-2</v>
      </c>
      <c r="L15416">
        <v>-0.18830649999999999</v>
      </c>
      <c r="M15416">
        <v>-8.8753899999999997E-2</v>
      </c>
      <c r="N15416">
        <v>-1.9803999999999999E-2</v>
      </c>
      <c r="O15416">
        <v>4.9145899999999999E-2</v>
      </c>
      <c r="P15416">
        <v>0.14869850000000001</v>
      </c>
      <c r="Q15416">
        <v>62.484940000000002</v>
      </c>
      <c r="R15416">
        <v>0.13148319999999999</v>
      </c>
      <c r="S15416" t="s">
        <v>20810</v>
      </c>
    </row>
    <row r="15417" spans="1:19" x14ac:dyDescent="0.25">
      <c r="A15417" t="s">
        <v>15485</v>
      </c>
      <c r="B15417" t="s">
        <v>68</v>
      </c>
      <c r="C15417" t="s">
        <v>4</v>
      </c>
      <c r="D15417" t="s">
        <v>12</v>
      </c>
      <c r="E15417" t="s">
        <v>21</v>
      </c>
      <c r="F15417" t="s">
        <v>6</v>
      </c>
      <c r="G15417">
        <v>8</v>
      </c>
      <c r="H15417">
        <v>145</v>
      </c>
      <c r="I15417">
        <v>0.96357866000000003</v>
      </c>
      <c r="J15417">
        <v>0.83198640000000001</v>
      </c>
      <c r="K15417">
        <v>-0.1315923</v>
      </c>
      <c r="L15417">
        <v>-0.32606269999999998</v>
      </c>
      <c r="M15417">
        <v>-0.21116799999999999</v>
      </c>
      <c r="N15417">
        <v>-0.1315923</v>
      </c>
      <c r="O15417">
        <v>-5.2016600000000003E-2</v>
      </c>
      <c r="P15417">
        <v>6.2878100000000006E-2</v>
      </c>
      <c r="Q15417">
        <v>65.102930000000001</v>
      </c>
      <c r="R15417">
        <v>0.15174609999999999</v>
      </c>
      <c r="S15417" t="s">
        <v>20810</v>
      </c>
    </row>
    <row r="15418" spans="1:19" x14ac:dyDescent="0.25">
      <c r="A15418" t="s">
        <v>15486</v>
      </c>
      <c r="B15418" t="s">
        <v>68</v>
      </c>
      <c r="C15418" t="s">
        <v>4</v>
      </c>
      <c r="D15418" t="s">
        <v>12</v>
      </c>
      <c r="E15418" t="s">
        <v>21</v>
      </c>
      <c r="F15418" t="s">
        <v>6</v>
      </c>
      <c r="G15418">
        <v>9</v>
      </c>
      <c r="H15418">
        <v>145</v>
      </c>
      <c r="I15418">
        <v>0.84475434000000005</v>
      </c>
      <c r="J15418">
        <v>0.90424769999999999</v>
      </c>
      <c r="K15418">
        <v>5.9493400000000002E-2</v>
      </c>
      <c r="L15418">
        <v>-0.1320856</v>
      </c>
      <c r="M15418">
        <v>-1.8899200000000001E-2</v>
      </c>
      <c r="N15418">
        <v>5.9493400000000002E-2</v>
      </c>
      <c r="O15418">
        <v>0.13788590000000001</v>
      </c>
      <c r="P15418">
        <v>0.25107230000000003</v>
      </c>
      <c r="Q15418">
        <v>69.376570000000001</v>
      </c>
      <c r="R15418">
        <v>0.14948990000000001</v>
      </c>
      <c r="S15418" t="s">
        <v>20810</v>
      </c>
    </row>
    <row r="15419" spans="1:19" x14ac:dyDescent="0.25">
      <c r="A15419" t="s">
        <v>15487</v>
      </c>
      <c r="B15419" t="s">
        <v>68</v>
      </c>
      <c r="C15419" t="s">
        <v>4</v>
      </c>
      <c r="D15419" t="s">
        <v>12</v>
      </c>
      <c r="E15419" t="s">
        <v>21</v>
      </c>
      <c r="F15419" t="s">
        <v>6</v>
      </c>
      <c r="G15419">
        <v>10</v>
      </c>
      <c r="H15419">
        <v>145</v>
      </c>
      <c r="I15419">
        <v>0.78929490999999996</v>
      </c>
      <c r="J15419">
        <v>0.95528979999999997</v>
      </c>
      <c r="K15419">
        <v>0.1659949</v>
      </c>
      <c r="L15419">
        <v>-5.6675299999999998E-2</v>
      </c>
      <c r="M15419">
        <v>7.4880100000000005E-2</v>
      </c>
      <c r="N15419">
        <v>0.1659949</v>
      </c>
      <c r="O15419">
        <v>0.2571098</v>
      </c>
      <c r="P15419">
        <v>0.38866509999999999</v>
      </c>
      <c r="Q15419">
        <v>73.792469999999994</v>
      </c>
      <c r="R15419">
        <v>0.1737505</v>
      </c>
      <c r="S15419" t="s">
        <v>20810</v>
      </c>
    </row>
    <row r="15420" spans="1:19" x14ac:dyDescent="0.25">
      <c r="A15420" t="s">
        <v>15488</v>
      </c>
      <c r="B15420" t="s">
        <v>68</v>
      </c>
      <c r="C15420" t="s">
        <v>4</v>
      </c>
      <c r="D15420" t="s">
        <v>12</v>
      </c>
      <c r="E15420" t="s">
        <v>21</v>
      </c>
      <c r="F15420" t="s">
        <v>6</v>
      </c>
      <c r="G15420">
        <v>11</v>
      </c>
      <c r="H15420">
        <v>145</v>
      </c>
      <c r="I15420">
        <v>0.77605705000000003</v>
      </c>
      <c r="J15420">
        <v>1.0432250000000001</v>
      </c>
      <c r="K15420">
        <v>0.26716820000000002</v>
      </c>
      <c r="L15420">
        <v>3.8722300000000001E-2</v>
      </c>
      <c r="M15420">
        <v>0.17369000000000001</v>
      </c>
      <c r="N15420">
        <v>0.26716820000000002</v>
      </c>
      <c r="O15420">
        <v>0.36064639999999998</v>
      </c>
      <c r="P15420">
        <v>0.4956141</v>
      </c>
      <c r="Q15420">
        <v>78.002089999999995</v>
      </c>
      <c r="R15420">
        <v>0.17825730000000001</v>
      </c>
      <c r="S15420" t="s">
        <v>20810</v>
      </c>
    </row>
    <row r="15421" spans="1:19" x14ac:dyDescent="0.25">
      <c r="A15421" t="s">
        <v>15489</v>
      </c>
      <c r="B15421" t="s">
        <v>68</v>
      </c>
      <c r="C15421" t="s">
        <v>4</v>
      </c>
      <c r="D15421" t="s">
        <v>12</v>
      </c>
      <c r="E15421" t="s">
        <v>21</v>
      </c>
      <c r="F15421" t="s">
        <v>6</v>
      </c>
      <c r="G15421">
        <v>12</v>
      </c>
      <c r="H15421">
        <v>145</v>
      </c>
      <c r="I15421">
        <v>0.81211392999999998</v>
      </c>
      <c r="J15421">
        <v>1.1010150000000001</v>
      </c>
      <c r="K15421">
        <v>0.28890139999999997</v>
      </c>
      <c r="L15421">
        <v>4.98054E-2</v>
      </c>
      <c r="M15421">
        <v>0.19106529999999999</v>
      </c>
      <c r="N15421">
        <v>0.28890139999999997</v>
      </c>
      <c r="O15421">
        <v>0.38673750000000001</v>
      </c>
      <c r="P15421">
        <v>0.52799739999999995</v>
      </c>
      <c r="Q15421">
        <v>81.644769999999994</v>
      </c>
      <c r="R15421">
        <v>0.1865676</v>
      </c>
      <c r="S15421" t="s">
        <v>20810</v>
      </c>
    </row>
    <row r="15422" spans="1:19" x14ac:dyDescent="0.25">
      <c r="A15422" t="s">
        <v>15490</v>
      </c>
      <c r="B15422" t="s">
        <v>68</v>
      </c>
      <c r="C15422" t="s">
        <v>4</v>
      </c>
      <c r="D15422" t="s">
        <v>12</v>
      </c>
      <c r="E15422" t="s">
        <v>21</v>
      </c>
      <c r="F15422" t="s">
        <v>6</v>
      </c>
      <c r="G15422">
        <v>13</v>
      </c>
      <c r="H15422">
        <v>145</v>
      </c>
      <c r="I15422">
        <v>0.84512313999999999</v>
      </c>
      <c r="J15422">
        <v>1.125602</v>
      </c>
      <c r="K15422">
        <v>0.28047929999999999</v>
      </c>
      <c r="L15422">
        <v>3.11261E-2</v>
      </c>
      <c r="M15422">
        <v>0.17844599999999999</v>
      </c>
      <c r="N15422">
        <v>0.28047929999999999</v>
      </c>
      <c r="O15422">
        <v>0.38251269999999998</v>
      </c>
      <c r="P15422">
        <v>0.52983259999999999</v>
      </c>
      <c r="Q15422">
        <v>84.723849999999999</v>
      </c>
      <c r="R15422">
        <v>0.19457140000000001</v>
      </c>
      <c r="S15422" t="s">
        <v>20810</v>
      </c>
    </row>
    <row r="15423" spans="1:19" x14ac:dyDescent="0.25">
      <c r="A15423" t="s">
        <v>15491</v>
      </c>
      <c r="B15423" t="s">
        <v>68</v>
      </c>
      <c r="C15423" t="s">
        <v>4</v>
      </c>
      <c r="D15423" t="s">
        <v>12</v>
      </c>
      <c r="E15423" t="s">
        <v>21</v>
      </c>
      <c r="F15423" t="s">
        <v>6</v>
      </c>
      <c r="G15423">
        <v>14</v>
      </c>
      <c r="H15423">
        <v>145</v>
      </c>
      <c r="I15423">
        <v>0.81955164999999996</v>
      </c>
      <c r="J15423">
        <v>1.1551149999999999</v>
      </c>
      <c r="K15423">
        <v>0.3355631</v>
      </c>
      <c r="L15423">
        <v>8.5598199999999999E-2</v>
      </c>
      <c r="M15423">
        <v>0.2332795</v>
      </c>
      <c r="N15423">
        <v>0.3355631</v>
      </c>
      <c r="O15423">
        <v>0.43784669999999998</v>
      </c>
      <c r="P15423">
        <v>0.58552800000000005</v>
      </c>
      <c r="Q15423">
        <v>86.741839999999996</v>
      </c>
      <c r="R15423">
        <v>0.19504859999999999</v>
      </c>
      <c r="S15423" t="s">
        <v>20810</v>
      </c>
    </row>
    <row r="15424" spans="1:19" x14ac:dyDescent="0.25">
      <c r="A15424" t="s">
        <v>15492</v>
      </c>
      <c r="B15424" t="s">
        <v>68</v>
      </c>
      <c r="C15424" t="s">
        <v>4</v>
      </c>
      <c r="D15424" t="s">
        <v>12</v>
      </c>
      <c r="E15424" t="s">
        <v>21</v>
      </c>
      <c r="F15424" t="s">
        <v>6</v>
      </c>
      <c r="G15424">
        <v>15</v>
      </c>
      <c r="H15424">
        <v>145</v>
      </c>
      <c r="I15424">
        <v>0.89400310999999999</v>
      </c>
      <c r="J15424">
        <v>1.171486</v>
      </c>
      <c r="K15424">
        <v>0.27748299999999998</v>
      </c>
      <c r="L15424">
        <v>1.57664E-2</v>
      </c>
      <c r="M15424">
        <v>0.17039070000000001</v>
      </c>
      <c r="N15424">
        <v>0.27748299999999998</v>
      </c>
      <c r="O15424">
        <v>0.38457530000000001</v>
      </c>
      <c r="P15424">
        <v>0.5391996</v>
      </c>
      <c r="Q15424">
        <v>88.466530000000006</v>
      </c>
      <c r="R15424">
        <v>0.2042185</v>
      </c>
      <c r="S15424" t="s">
        <v>20810</v>
      </c>
    </row>
    <row r="15425" spans="1:19" x14ac:dyDescent="0.25">
      <c r="A15425" t="s">
        <v>15493</v>
      </c>
      <c r="B15425" t="s">
        <v>68</v>
      </c>
      <c r="C15425" t="s">
        <v>4</v>
      </c>
      <c r="D15425" t="s">
        <v>12</v>
      </c>
      <c r="E15425" t="s">
        <v>21</v>
      </c>
      <c r="F15425" t="s">
        <v>6</v>
      </c>
      <c r="G15425">
        <v>16</v>
      </c>
      <c r="H15425">
        <v>145</v>
      </c>
      <c r="I15425">
        <v>0.95718871000000005</v>
      </c>
      <c r="J15425">
        <v>1.3226439999999999</v>
      </c>
      <c r="K15425">
        <v>0.36545480000000002</v>
      </c>
      <c r="L15425">
        <v>8.5670300000000005E-2</v>
      </c>
      <c r="M15425">
        <v>0.25096930000000001</v>
      </c>
      <c r="N15425">
        <v>0.36545480000000002</v>
      </c>
      <c r="O15425">
        <v>0.47994039999999999</v>
      </c>
      <c r="P15425">
        <v>0.64523929999999996</v>
      </c>
      <c r="Q15425">
        <v>89.41046</v>
      </c>
      <c r="R15425">
        <v>0.21831700000000001</v>
      </c>
      <c r="S15425" t="s">
        <v>20810</v>
      </c>
    </row>
    <row r="15426" spans="1:19" x14ac:dyDescent="0.25">
      <c r="A15426" t="s">
        <v>15494</v>
      </c>
      <c r="B15426" t="s">
        <v>68</v>
      </c>
      <c r="C15426" t="s">
        <v>4</v>
      </c>
      <c r="D15426" t="s">
        <v>12</v>
      </c>
      <c r="E15426" t="s">
        <v>21</v>
      </c>
      <c r="F15426" t="s">
        <v>6</v>
      </c>
      <c r="G15426">
        <v>17</v>
      </c>
      <c r="H15426">
        <v>145</v>
      </c>
      <c r="I15426">
        <v>1.0586298999999999</v>
      </c>
      <c r="J15426">
        <v>1.367175</v>
      </c>
      <c r="K15426">
        <v>0.30854490000000001</v>
      </c>
      <c r="L15426">
        <v>3.3605799999999998E-2</v>
      </c>
      <c r="M15426">
        <v>0.19604199999999999</v>
      </c>
      <c r="N15426">
        <v>0.30854490000000001</v>
      </c>
      <c r="O15426">
        <v>0.42104780000000003</v>
      </c>
      <c r="P15426">
        <v>0.58348409999999995</v>
      </c>
      <c r="Q15426">
        <v>89.446439999999996</v>
      </c>
      <c r="R15426">
        <v>0.21453620000000001</v>
      </c>
      <c r="S15426" t="s">
        <v>20810</v>
      </c>
    </row>
    <row r="15427" spans="1:19" x14ac:dyDescent="0.25">
      <c r="A15427" t="s">
        <v>15495</v>
      </c>
      <c r="B15427" t="s">
        <v>68</v>
      </c>
      <c r="C15427" t="s">
        <v>4</v>
      </c>
      <c r="D15427" t="s">
        <v>12</v>
      </c>
      <c r="E15427" t="s">
        <v>21</v>
      </c>
      <c r="F15427" t="s">
        <v>6</v>
      </c>
      <c r="G15427">
        <v>18</v>
      </c>
      <c r="H15427">
        <v>145</v>
      </c>
      <c r="I15427">
        <v>1.1500059</v>
      </c>
      <c r="J15427">
        <v>1.519752</v>
      </c>
      <c r="K15427">
        <v>0.36974610000000002</v>
      </c>
      <c r="L15427">
        <v>8.72338E-2</v>
      </c>
      <c r="M15427">
        <v>0.25414439999999999</v>
      </c>
      <c r="N15427">
        <v>0.36974610000000002</v>
      </c>
      <c r="O15427">
        <v>0.4853479</v>
      </c>
      <c r="P15427">
        <v>0.65225840000000002</v>
      </c>
      <c r="Q15427">
        <v>88.718829999999997</v>
      </c>
      <c r="R15427">
        <v>0.22044549999999999</v>
      </c>
      <c r="S15427" t="s">
        <v>20810</v>
      </c>
    </row>
    <row r="15428" spans="1:19" x14ac:dyDescent="0.25">
      <c r="A15428" t="s">
        <v>15496</v>
      </c>
      <c r="B15428" t="s">
        <v>68</v>
      </c>
      <c r="C15428" t="s">
        <v>4</v>
      </c>
      <c r="D15428" t="s">
        <v>12</v>
      </c>
      <c r="E15428" t="s">
        <v>21</v>
      </c>
      <c r="F15428" t="s">
        <v>6</v>
      </c>
      <c r="G15428">
        <v>19</v>
      </c>
      <c r="H15428">
        <v>145</v>
      </c>
      <c r="I15428">
        <v>1.2610477</v>
      </c>
      <c r="J15428">
        <v>1.630466</v>
      </c>
      <c r="K15428">
        <v>0.36941780000000002</v>
      </c>
      <c r="L15428">
        <v>8.7898599999999993E-2</v>
      </c>
      <c r="M15428">
        <v>0.25422250000000002</v>
      </c>
      <c r="N15428">
        <v>0.36941780000000002</v>
      </c>
      <c r="O15428">
        <v>0.48461310000000002</v>
      </c>
      <c r="P15428">
        <v>0.65093690000000004</v>
      </c>
      <c r="Q15428">
        <v>86.337239999999994</v>
      </c>
      <c r="R15428">
        <v>0.21967049999999999</v>
      </c>
      <c r="S15428" t="s">
        <v>20810</v>
      </c>
    </row>
    <row r="15429" spans="1:19" x14ac:dyDescent="0.25">
      <c r="A15429" t="s">
        <v>15497</v>
      </c>
      <c r="B15429" t="s">
        <v>68</v>
      </c>
      <c r="C15429" t="s">
        <v>4</v>
      </c>
      <c r="D15429" t="s">
        <v>12</v>
      </c>
      <c r="E15429" t="s">
        <v>21</v>
      </c>
      <c r="F15429" t="s">
        <v>6</v>
      </c>
      <c r="G15429">
        <v>20</v>
      </c>
      <c r="H15429">
        <v>145</v>
      </c>
      <c r="I15429">
        <v>1.4825619999999999</v>
      </c>
      <c r="J15429">
        <v>1.578932</v>
      </c>
      <c r="K15429">
        <v>9.6369999999999997E-2</v>
      </c>
      <c r="L15429">
        <v>-0.18901860000000001</v>
      </c>
      <c r="M15429">
        <v>-2.0408699999999998E-2</v>
      </c>
      <c r="N15429">
        <v>9.6369999999999997E-2</v>
      </c>
      <c r="O15429">
        <v>0.2131488</v>
      </c>
      <c r="P15429">
        <v>0.38175870000000001</v>
      </c>
      <c r="Q15429">
        <v>81.883679999999998</v>
      </c>
      <c r="R15429">
        <v>0.22269</v>
      </c>
      <c r="S15429" t="s">
        <v>20810</v>
      </c>
    </row>
    <row r="15430" spans="1:19" x14ac:dyDescent="0.25">
      <c r="A15430" t="s">
        <v>15498</v>
      </c>
      <c r="B15430" t="s">
        <v>68</v>
      </c>
      <c r="C15430" t="s">
        <v>4</v>
      </c>
      <c r="D15430" t="s">
        <v>12</v>
      </c>
      <c r="E15430" t="s">
        <v>21</v>
      </c>
      <c r="F15430" t="s">
        <v>6</v>
      </c>
      <c r="G15430">
        <v>21</v>
      </c>
      <c r="H15430">
        <v>145</v>
      </c>
      <c r="I15430">
        <v>1.6320250999999999</v>
      </c>
      <c r="J15430">
        <v>1.6325499999999999</v>
      </c>
      <c r="K15430">
        <v>5.2539999999999998E-4</v>
      </c>
      <c r="L15430">
        <v>-0.2867596</v>
      </c>
      <c r="M15430">
        <v>-0.1170293</v>
      </c>
      <c r="N15430">
        <v>5.2539999999999998E-4</v>
      </c>
      <c r="O15430">
        <v>0.11808009999999999</v>
      </c>
      <c r="P15430">
        <v>0.28781040000000002</v>
      </c>
      <c r="Q15430">
        <v>77.458160000000007</v>
      </c>
      <c r="R15430">
        <v>0.2241696</v>
      </c>
      <c r="S15430" t="s">
        <v>20810</v>
      </c>
    </row>
    <row r="15431" spans="1:19" x14ac:dyDescent="0.25">
      <c r="A15431" t="s">
        <v>15499</v>
      </c>
      <c r="B15431" t="s">
        <v>68</v>
      </c>
      <c r="C15431" t="s">
        <v>4</v>
      </c>
      <c r="D15431" t="s">
        <v>12</v>
      </c>
      <c r="E15431" t="s">
        <v>21</v>
      </c>
      <c r="F15431" t="s">
        <v>6</v>
      </c>
      <c r="G15431">
        <v>22</v>
      </c>
      <c r="H15431">
        <v>145</v>
      </c>
      <c r="I15431">
        <v>1.6457531999999999</v>
      </c>
      <c r="J15431">
        <v>1.499304</v>
      </c>
      <c r="K15431">
        <v>-0.1464491</v>
      </c>
      <c r="L15431">
        <v>-0.42639500000000002</v>
      </c>
      <c r="M15431">
        <v>-0.26100069999999997</v>
      </c>
      <c r="N15431">
        <v>-0.1464491</v>
      </c>
      <c r="O15431">
        <v>-3.1897500000000002E-2</v>
      </c>
      <c r="P15431">
        <v>0.1334968</v>
      </c>
      <c r="Q15431">
        <v>74.266940000000005</v>
      </c>
      <c r="R15431">
        <v>0.2184429</v>
      </c>
      <c r="S15431" t="s">
        <v>20810</v>
      </c>
    </row>
    <row r="15432" spans="1:19" x14ac:dyDescent="0.25">
      <c r="A15432" t="s">
        <v>15500</v>
      </c>
      <c r="B15432" t="s">
        <v>68</v>
      </c>
      <c r="C15432" t="s">
        <v>4</v>
      </c>
      <c r="D15432" t="s">
        <v>12</v>
      </c>
      <c r="E15432" t="s">
        <v>21</v>
      </c>
      <c r="F15432" t="s">
        <v>6</v>
      </c>
      <c r="G15432">
        <v>23</v>
      </c>
      <c r="H15432">
        <v>145</v>
      </c>
      <c r="I15432">
        <v>1.4602252</v>
      </c>
      <c r="J15432">
        <v>1.1684270000000001</v>
      </c>
      <c r="K15432">
        <v>-0.29179830000000001</v>
      </c>
      <c r="L15432">
        <v>-0.54637259999999999</v>
      </c>
      <c r="M15432">
        <v>-0.39596799999999999</v>
      </c>
      <c r="N15432">
        <v>-0.29179830000000001</v>
      </c>
      <c r="O15432">
        <v>-0.18762860000000001</v>
      </c>
      <c r="P15432">
        <v>-3.7224E-2</v>
      </c>
      <c r="Q15432">
        <v>71.481170000000006</v>
      </c>
      <c r="R15432">
        <v>0.1986454</v>
      </c>
      <c r="S15432" t="s">
        <v>20810</v>
      </c>
    </row>
    <row r="15433" spans="1:19" x14ac:dyDescent="0.25">
      <c r="A15433" t="s">
        <v>15501</v>
      </c>
      <c r="B15433" t="s">
        <v>68</v>
      </c>
      <c r="C15433" t="s">
        <v>4</v>
      </c>
      <c r="D15433" t="s">
        <v>12</v>
      </c>
      <c r="E15433" t="s">
        <v>21</v>
      </c>
      <c r="F15433" t="s">
        <v>6</v>
      </c>
      <c r="G15433">
        <v>24</v>
      </c>
      <c r="H15433">
        <v>145</v>
      </c>
      <c r="I15433">
        <v>1.2258612</v>
      </c>
      <c r="J15433">
        <v>0.98107310000000003</v>
      </c>
      <c r="K15433">
        <v>-0.24478810000000001</v>
      </c>
      <c r="L15433">
        <v>-0.48131190000000001</v>
      </c>
      <c r="M15433">
        <v>-0.34157169999999998</v>
      </c>
      <c r="N15433">
        <v>-0.24478810000000001</v>
      </c>
      <c r="O15433">
        <v>-0.14800450000000001</v>
      </c>
      <c r="P15433">
        <v>-8.2643999999999999E-3</v>
      </c>
      <c r="Q15433">
        <v>69.107529999999997</v>
      </c>
      <c r="R15433">
        <v>0.18456049999999999</v>
      </c>
      <c r="S15433" t="s">
        <v>20810</v>
      </c>
    </row>
    <row r="15434" spans="1:19" x14ac:dyDescent="0.25">
      <c r="A15434" t="s">
        <v>15502</v>
      </c>
      <c r="B15434" t="s">
        <v>68</v>
      </c>
      <c r="C15434" t="s">
        <v>4</v>
      </c>
      <c r="D15434" t="s">
        <v>12</v>
      </c>
      <c r="E15434" t="s">
        <v>21</v>
      </c>
      <c r="F15434" t="s">
        <v>52</v>
      </c>
      <c r="G15434">
        <v>1</v>
      </c>
      <c r="H15434">
        <v>145</v>
      </c>
      <c r="I15434">
        <v>1.5401997000000001</v>
      </c>
      <c r="J15434">
        <v>1.232367</v>
      </c>
      <c r="K15434">
        <v>-0.30783319999999997</v>
      </c>
      <c r="L15434">
        <v>-0.62387130000000002</v>
      </c>
      <c r="M15434">
        <v>-0.43715340000000003</v>
      </c>
      <c r="N15434">
        <v>-0.30783319999999997</v>
      </c>
      <c r="O15434">
        <v>-0.1785129</v>
      </c>
      <c r="P15434">
        <v>8.2048999999999993E-3</v>
      </c>
      <c r="Q15434">
        <v>80.611109999999996</v>
      </c>
      <c r="R15434">
        <v>0.24660579999999999</v>
      </c>
      <c r="S15434" t="s">
        <v>20810</v>
      </c>
    </row>
    <row r="15435" spans="1:19" x14ac:dyDescent="0.25">
      <c r="A15435" t="s">
        <v>15503</v>
      </c>
      <c r="B15435" t="s">
        <v>68</v>
      </c>
      <c r="C15435" t="s">
        <v>4</v>
      </c>
      <c r="D15435" t="s">
        <v>12</v>
      </c>
      <c r="E15435" t="s">
        <v>21</v>
      </c>
      <c r="F15435" t="s">
        <v>52</v>
      </c>
      <c r="G15435">
        <v>2</v>
      </c>
      <c r="H15435">
        <v>145</v>
      </c>
      <c r="I15435">
        <v>1.3730275999999999</v>
      </c>
      <c r="J15435">
        <v>1.036456</v>
      </c>
      <c r="K15435">
        <v>-0.33657120000000001</v>
      </c>
      <c r="L15435">
        <v>-0.60599139999999996</v>
      </c>
      <c r="M15435">
        <v>-0.44681579999999999</v>
      </c>
      <c r="N15435">
        <v>-0.33657120000000001</v>
      </c>
      <c r="O15435">
        <v>-0.22632669999999999</v>
      </c>
      <c r="P15435">
        <v>-6.7151100000000005E-2</v>
      </c>
      <c r="Q15435">
        <v>78.870369999999994</v>
      </c>
      <c r="R15435">
        <v>0.21022959999999999</v>
      </c>
      <c r="S15435" t="s">
        <v>20810</v>
      </c>
    </row>
    <row r="15436" spans="1:19" x14ac:dyDescent="0.25">
      <c r="A15436" t="s">
        <v>15504</v>
      </c>
      <c r="B15436" t="s">
        <v>68</v>
      </c>
      <c r="C15436" t="s">
        <v>4</v>
      </c>
      <c r="D15436" t="s">
        <v>12</v>
      </c>
      <c r="E15436" t="s">
        <v>21</v>
      </c>
      <c r="F15436" t="s">
        <v>52</v>
      </c>
      <c r="G15436">
        <v>3</v>
      </c>
      <c r="H15436">
        <v>145</v>
      </c>
      <c r="I15436">
        <v>1.2186979</v>
      </c>
      <c r="J15436">
        <v>0.91546050000000001</v>
      </c>
      <c r="K15436">
        <v>-0.30323739999999999</v>
      </c>
      <c r="L15436">
        <v>-0.55374270000000003</v>
      </c>
      <c r="M15436">
        <v>-0.4057422</v>
      </c>
      <c r="N15436">
        <v>-0.30323739999999999</v>
      </c>
      <c r="O15436">
        <v>-0.20073269999999999</v>
      </c>
      <c r="P15436">
        <v>-5.27322E-2</v>
      </c>
      <c r="Q15436">
        <v>76.648150000000001</v>
      </c>
      <c r="R15436">
        <v>0.19547030000000001</v>
      </c>
      <c r="S15436" t="s">
        <v>20810</v>
      </c>
    </row>
    <row r="15437" spans="1:19" x14ac:dyDescent="0.25">
      <c r="A15437" t="s">
        <v>15505</v>
      </c>
      <c r="B15437" t="s">
        <v>68</v>
      </c>
      <c r="C15437" t="s">
        <v>4</v>
      </c>
      <c r="D15437" t="s">
        <v>12</v>
      </c>
      <c r="E15437" t="s">
        <v>21</v>
      </c>
      <c r="F15437" t="s">
        <v>52</v>
      </c>
      <c r="G15437">
        <v>4</v>
      </c>
      <c r="H15437">
        <v>145</v>
      </c>
      <c r="I15437">
        <v>1.0239776</v>
      </c>
      <c r="J15437">
        <v>0.88717140000000005</v>
      </c>
      <c r="K15437">
        <v>-0.13680610000000001</v>
      </c>
      <c r="L15437">
        <v>-0.36049639999999999</v>
      </c>
      <c r="M15437">
        <v>-0.2283384</v>
      </c>
      <c r="N15437">
        <v>-0.13680610000000001</v>
      </c>
      <c r="O15437">
        <v>-4.5273899999999999E-2</v>
      </c>
      <c r="P15437">
        <v>8.6884199999999995E-2</v>
      </c>
      <c r="Q15437">
        <v>76.666659999999993</v>
      </c>
      <c r="R15437">
        <v>0.17454649999999999</v>
      </c>
      <c r="S15437" t="s">
        <v>20810</v>
      </c>
    </row>
    <row r="15438" spans="1:19" x14ac:dyDescent="0.25">
      <c r="A15438" t="s">
        <v>15506</v>
      </c>
      <c r="B15438" t="s">
        <v>68</v>
      </c>
      <c r="C15438" t="s">
        <v>4</v>
      </c>
      <c r="D15438" t="s">
        <v>12</v>
      </c>
      <c r="E15438" t="s">
        <v>21</v>
      </c>
      <c r="F15438" t="s">
        <v>52</v>
      </c>
      <c r="G15438">
        <v>5</v>
      </c>
      <c r="H15438">
        <v>145</v>
      </c>
      <c r="I15438">
        <v>0.99758038999999998</v>
      </c>
      <c r="J15438">
        <v>0.94461410000000001</v>
      </c>
      <c r="K15438">
        <v>-5.2966300000000001E-2</v>
      </c>
      <c r="L15438">
        <v>-0.28341640000000001</v>
      </c>
      <c r="M15438">
        <v>-0.1472646</v>
      </c>
      <c r="N15438">
        <v>-5.2966300000000001E-2</v>
      </c>
      <c r="O15438">
        <v>4.1332000000000001E-2</v>
      </c>
      <c r="P15438">
        <v>0.17748369999999999</v>
      </c>
      <c r="Q15438">
        <v>75.388890000000004</v>
      </c>
      <c r="R15438">
        <v>0.17982110000000001</v>
      </c>
      <c r="S15438" t="s">
        <v>20810</v>
      </c>
    </row>
    <row r="15439" spans="1:19" x14ac:dyDescent="0.25">
      <c r="A15439" t="s">
        <v>15507</v>
      </c>
      <c r="B15439" t="s">
        <v>68</v>
      </c>
      <c r="C15439" t="s">
        <v>4</v>
      </c>
      <c r="D15439" t="s">
        <v>12</v>
      </c>
      <c r="E15439" t="s">
        <v>21</v>
      </c>
      <c r="F15439" t="s">
        <v>52</v>
      </c>
      <c r="G15439">
        <v>6</v>
      </c>
      <c r="H15439">
        <v>145</v>
      </c>
      <c r="I15439">
        <v>1.1048517</v>
      </c>
      <c r="J15439">
        <v>0.95419600000000004</v>
      </c>
      <c r="K15439">
        <v>-0.1506557</v>
      </c>
      <c r="L15439">
        <v>-0.43299460000000001</v>
      </c>
      <c r="M15439">
        <v>-0.26618649999999999</v>
      </c>
      <c r="N15439">
        <v>-0.1506557</v>
      </c>
      <c r="O15439">
        <v>-3.5124900000000001E-2</v>
      </c>
      <c r="P15439">
        <v>0.1316833</v>
      </c>
      <c r="Q15439">
        <v>74.481480000000005</v>
      </c>
      <c r="R15439">
        <v>0.22031020000000001</v>
      </c>
      <c r="S15439" t="s">
        <v>20810</v>
      </c>
    </row>
    <row r="15440" spans="1:19" x14ac:dyDescent="0.25">
      <c r="A15440" t="s">
        <v>15508</v>
      </c>
      <c r="B15440" t="s">
        <v>68</v>
      </c>
      <c r="C15440" t="s">
        <v>4</v>
      </c>
      <c r="D15440" t="s">
        <v>12</v>
      </c>
      <c r="E15440" t="s">
        <v>21</v>
      </c>
      <c r="F15440" t="s">
        <v>52</v>
      </c>
      <c r="G15440">
        <v>7</v>
      </c>
      <c r="H15440">
        <v>145</v>
      </c>
      <c r="I15440">
        <v>1.0590119</v>
      </c>
      <c r="J15440">
        <v>0.9006748</v>
      </c>
      <c r="K15440">
        <v>-0.15833700000000001</v>
      </c>
      <c r="L15440">
        <v>-0.38313740000000002</v>
      </c>
      <c r="M15440">
        <v>-0.25032349999999998</v>
      </c>
      <c r="N15440">
        <v>-0.15833700000000001</v>
      </c>
      <c r="O15440">
        <v>-6.6350500000000007E-2</v>
      </c>
      <c r="P15440">
        <v>6.6463400000000006E-2</v>
      </c>
      <c r="Q15440">
        <v>74.129630000000006</v>
      </c>
      <c r="R15440">
        <v>0.1754127</v>
      </c>
      <c r="S15440" t="s">
        <v>20810</v>
      </c>
    </row>
    <row r="15441" spans="1:19" x14ac:dyDescent="0.25">
      <c r="A15441" t="s">
        <v>15509</v>
      </c>
      <c r="B15441" t="s">
        <v>68</v>
      </c>
      <c r="C15441" t="s">
        <v>4</v>
      </c>
      <c r="D15441" t="s">
        <v>12</v>
      </c>
      <c r="E15441" t="s">
        <v>21</v>
      </c>
      <c r="F15441" t="s">
        <v>52</v>
      </c>
      <c r="G15441">
        <v>8</v>
      </c>
      <c r="H15441">
        <v>145</v>
      </c>
      <c r="I15441">
        <v>1.2455479</v>
      </c>
      <c r="J15441">
        <v>0.93804339999999997</v>
      </c>
      <c r="K15441">
        <v>-0.30750460000000002</v>
      </c>
      <c r="L15441">
        <v>-0.5956243</v>
      </c>
      <c r="M15441">
        <v>-0.42540090000000003</v>
      </c>
      <c r="N15441">
        <v>-0.30750460000000002</v>
      </c>
      <c r="O15441">
        <v>-0.18960830000000001</v>
      </c>
      <c r="P15441">
        <v>-1.9384800000000001E-2</v>
      </c>
      <c r="Q15441">
        <v>77.259259999999998</v>
      </c>
      <c r="R15441">
        <v>0.22482099999999999</v>
      </c>
      <c r="S15441" t="s">
        <v>20810</v>
      </c>
    </row>
    <row r="15442" spans="1:19" x14ac:dyDescent="0.25">
      <c r="A15442" t="s">
        <v>15510</v>
      </c>
      <c r="B15442" t="s">
        <v>68</v>
      </c>
      <c r="C15442" t="s">
        <v>4</v>
      </c>
      <c r="D15442" t="s">
        <v>12</v>
      </c>
      <c r="E15442" t="s">
        <v>21</v>
      </c>
      <c r="F15442" t="s">
        <v>52</v>
      </c>
      <c r="G15442">
        <v>9</v>
      </c>
      <c r="H15442">
        <v>145</v>
      </c>
      <c r="I15442">
        <v>1.1742163999999999</v>
      </c>
      <c r="J15442">
        <v>0.92643960000000003</v>
      </c>
      <c r="K15442">
        <v>-0.24777679999999999</v>
      </c>
      <c r="L15442">
        <v>-0.55550690000000003</v>
      </c>
      <c r="M15442">
        <v>-0.37369750000000002</v>
      </c>
      <c r="N15442">
        <v>-0.24777679999999999</v>
      </c>
      <c r="O15442">
        <v>-0.12185609999999999</v>
      </c>
      <c r="P15442">
        <v>5.9953300000000001E-2</v>
      </c>
      <c r="Q15442">
        <v>80.611109999999996</v>
      </c>
      <c r="R15442">
        <v>0.24012310000000001</v>
      </c>
      <c r="S15442" t="s">
        <v>20810</v>
      </c>
    </row>
    <row r="15443" spans="1:19" x14ac:dyDescent="0.25">
      <c r="A15443" t="s">
        <v>15511</v>
      </c>
      <c r="B15443" t="s">
        <v>68</v>
      </c>
      <c r="C15443" t="s">
        <v>4</v>
      </c>
      <c r="D15443" t="s">
        <v>12</v>
      </c>
      <c r="E15443" t="s">
        <v>21</v>
      </c>
      <c r="F15443" t="s">
        <v>52</v>
      </c>
      <c r="G15443">
        <v>10</v>
      </c>
      <c r="H15443">
        <v>145</v>
      </c>
      <c r="I15443">
        <v>1.2150998</v>
      </c>
      <c r="J15443">
        <v>1.0372140000000001</v>
      </c>
      <c r="K15443">
        <v>-0.17788570000000001</v>
      </c>
      <c r="L15443">
        <v>-0.55141229999999997</v>
      </c>
      <c r="M15443">
        <v>-0.33072980000000002</v>
      </c>
      <c r="N15443">
        <v>-0.17788570000000001</v>
      </c>
      <c r="O15443">
        <v>-2.5041500000000001E-2</v>
      </c>
      <c r="P15443">
        <v>0.19564110000000001</v>
      </c>
      <c r="Q15443">
        <v>83.962959999999995</v>
      </c>
      <c r="R15443">
        <v>0.29146440000000001</v>
      </c>
      <c r="S15443" t="s">
        <v>20810</v>
      </c>
    </row>
    <row r="15444" spans="1:19" x14ac:dyDescent="0.25">
      <c r="A15444" t="s">
        <v>15512</v>
      </c>
      <c r="B15444" t="s">
        <v>68</v>
      </c>
      <c r="C15444" t="s">
        <v>4</v>
      </c>
      <c r="D15444" t="s">
        <v>12</v>
      </c>
      <c r="E15444" t="s">
        <v>21</v>
      </c>
      <c r="F15444" t="s">
        <v>52</v>
      </c>
      <c r="G15444">
        <v>11</v>
      </c>
      <c r="H15444">
        <v>145</v>
      </c>
      <c r="I15444">
        <v>1.2708238000000001</v>
      </c>
      <c r="J15444">
        <v>1.3314600000000001</v>
      </c>
      <c r="K15444">
        <v>6.0636299999999997E-2</v>
      </c>
      <c r="L15444">
        <v>-0.33513959999999998</v>
      </c>
      <c r="M15444">
        <v>-0.101312</v>
      </c>
      <c r="N15444">
        <v>6.0636299999999997E-2</v>
      </c>
      <c r="O15444">
        <v>0.22258459999999999</v>
      </c>
      <c r="P15444">
        <v>0.45641219999999999</v>
      </c>
      <c r="Q15444">
        <v>89.481480000000005</v>
      </c>
      <c r="R15444">
        <v>0.30882559999999998</v>
      </c>
      <c r="S15444" t="s">
        <v>20810</v>
      </c>
    </row>
    <row r="15445" spans="1:19" x14ac:dyDescent="0.25">
      <c r="A15445" t="s">
        <v>15513</v>
      </c>
      <c r="B15445" t="s">
        <v>68</v>
      </c>
      <c r="C15445" t="s">
        <v>4</v>
      </c>
      <c r="D15445" t="s">
        <v>12</v>
      </c>
      <c r="E15445" t="s">
        <v>21</v>
      </c>
      <c r="F15445" t="s">
        <v>52</v>
      </c>
      <c r="G15445">
        <v>12</v>
      </c>
      <c r="H15445">
        <v>145</v>
      </c>
      <c r="I15445">
        <v>1.4780720000000001</v>
      </c>
      <c r="J15445">
        <v>1.5393030000000001</v>
      </c>
      <c r="K15445">
        <v>6.1231300000000002E-2</v>
      </c>
      <c r="L15445">
        <v>-0.35883409999999999</v>
      </c>
      <c r="M15445">
        <v>-0.11065609999999999</v>
      </c>
      <c r="N15445">
        <v>6.1231300000000002E-2</v>
      </c>
      <c r="O15445">
        <v>0.23311870000000001</v>
      </c>
      <c r="P15445">
        <v>0.48129680000000002</v>
      </c>
      <c r="Q15445">
        <v>92.925929999999994</v>
      </c>
      <c r="R15445">
        <v>0.32777879999999998</v>
      </c>
      <c r="S15445" t="s">
        <v>20810</v>
      </c>
    </row>
    <row r="15446" spans="1:19" x14ac:dyDescent="0.25">
      <c r="A15446" t="s">
        <v>15514</v>
      </c>
      <c r="B15446" t="s">
        <v>68</v>
      </c>
      <c r="C15446" t="s">
        <v>4</v>
      </c>
      <c r="D15446" t="s">
        <v>12</v>
      </c>
      <c r="E15446" t="s">
        <v>21</v>
      </c>
      <c r="F15446" t="s">
        <v>52</v>
      </c>
      <c r="G15446">
        <v>13</v>
      </c>
      <c r="H15446">
        <v>145</v>
      </c>
      <c r="I15446">
        <v>1.6037645</v>
      </c>
      <c r="J15446">
        <v>1.6433770000000001</v>
      </c>
      <c r="K15446">
        <v>3.9612399999999999E-2</v>
      </c>
      <c r="L15446">
        <v>-0.42661700000000002</v>
      </c>
      <c r="M15446">
        <v>-0.15116489999999999</v>
      </c>
      <c r="N15446">
        <v>3.9612399999999999E-2</v>
      </c>
      <c r="O15446">
        <v>0.2303897</v>
      </c>
      <c r="P15446">
        <v>0.50584169999999995</v>
      </c>
      <c r="Q15446">
        <v>96.333340000000007</v>
      </c>
      <c r="R15446">
        <v>0.36380069999999998</v>
      </c>
      <c r="S15446" t="s">
        <v>20810</v>
      </c>
    </row>
    <row r="15447" spans="1:19" x14ac:dyDescent="0.25">
      <c r="A15447" t="s">
        <v>15515</v>
      </c>
      <c r="B15447" t="s">
        <v>68</v>
      </c>
      <c r="C15447" t="s">
        <v>4</v>
      </c>
      <c r="D15447" t="s">
        <v>12</v>
      </c>
      <c r="E15447" t="s">
        <v>21</v>
      </c>
      <c r="F15447" t="s">
        <v>52</v>
      </c>
      <c r="G15447">
        <v>14</v>
      </c>
      <c r="H15447">
        <v>145</v>
      </c>
      <c r="I15447">
        <v>1.5591275</v>
      </c>
      <c r="J15447">
        <v>1.837</v>
      </c>
      <c r="K15447">
        <v>0.27787269999999997</v>
      </c>
      <c r="L15447">
        <v>-0.15506610000000001</v>
      </c>
      <c r="M15447">
        <v>0.1007176</v>
      </c>
      <c r="N15447">
        <v>0.27787269999999997</v>
      </c>
      <c r="O15447">
        <v>0.45502769999999998</v>
      </c>
      <c r="P15447">
        <v>0.71081139999999998</v>
      </c>
      <c r="Q15447">
        <v>98.222219999999993</v>
      </c>
      <c r="R15447">
        <v>0.33782390000000001</v>
      </c>
      <c r="S15447" t="s">
        <v>20810</v>
      </c>
    </row>
    <row r="15448" spans="1:19" x14ac:dyDescent="0.25">
      <c r="A15448" t="s">
        <v>15516</v>
      </c>
      <c r="B15448" t="s">
        <v>68</v>
      </c>
      <c r="C15448" t="s">
        <v>4</v>
      </c>
      <c r="D15448" t="s">
        <v>12</v>
      </c>
      <c r="E15448" t="s">
        <v>21</v>
      </c>
      <c r="F15448" t="s">
        <v>52</v>
      </c>
      <c r="G15448">
        <v>15</v>
      </c>
      <c r="H15448">
        <v>145</v>
      </c>
      <c r="I15448">
        <v>1.4830702</v>
      </c>
      <c r="J15448">
        <v>1.847016</v>
      </c>
      <c r="K15448">
        <v>0.36394559999999998</v>
      </c>
      <c r="L15448">
        <v>-6.0852200000000002E-2</v>
      </c>
      <c r="M15448">
        <v>0.19012180000000001</v>
      </c>
      <c r="N15448">
        <v>0.36394559999999998</v>
      </c>
      <c r="O15448">
        <v>0.53776939999999995</v>
      </c>
      <c r="P15448">
        <v>0.78874339999999998</v>
      </c>
      <c r="Q15448">
        <v>100</v>
      </c>
      <c r="R15448">
        <v>0.33147149999999997</v>
      </c>
      <c r="S15448" t="s">
        <v>20810</v>
      </c>
    </row>
    <row r="15449" spans="1:19" x14ac:dyDescent="0.25">
      <c r="A15449" t="s">
        <v>15517</v>
      </c>
      <c r="B15449" t="s">
        <v>68</v>
      </c>
      <c r="C15449" t="s">
        <v>4</v>
      </c>
      <c r="D15449" t="s">
        <v>12</v>
      </c>
      <c r="E15449" t="s">
        <v>21</v>
      </c>
      <c r="F15449" t="s">
        <v>52</v>
      </c>
      <c r="G15449">
        <v>16</v>
      </c>
      <c r="H15449">
        <v>145</v>
      </c>
      <c r="I15449">
        <v>1.4103275</v>
      </c>
      <c r="J15449">
        <v>2.2139880000000001</v>
      </c>
      <c r="K15449">
        <v>0.8036605</v>
      </c>
      <c r="L15449">
        <v>0.34709610000000002</v>
      </c>
      <c r="M15449">
        <v>0.61683809999999994</v>
      </c>
      <c r="N15449">
        <v>0.8036605</v>
      </c>
      <c r="O15449">
        <v>0.99048290000000005</v>
      </c>
      <c r="P15449">
        <v>1.2602249999999999</v>
      </c>
      <c r="Q15449">
        <v>100.6481</v>
      </c>
      <c r="R15449">
        <v>0.3562591</v>
      </c>
      <c r="S15449" t="s">
        <v>20810</v>
      </c>
    </row>
    <row r="15450" spans="1:19" x14ac:dyDescent="0.25">
      <c r="A15450" t="s">
        <v>15518</v>
      </c>
      <c r="B15450" t="s">
        <v>68</v>
      </c>
      <c r="C15450" t="s">
        <v>4</v>
      </c>
      <c r="D15450" t="s">
        <v>12</v>
      </c>
      <c r="E15450" t="s">
        <v>21</v>
      </c>
      <c r="F15450" t="s">
        <v>52</v>
      </c>
      <c r="G15450">
        <v>17</v>
      </c>
      <c r="H15450">
        <v>145</v>
      </c>
      <c r="I15450">
        <v>1.7357849000000001</v>
      </c>
      <c r="J15450">
        <v>2.318702</v>
      </c>
      <c r="K15450">
        <v>0.58291729999999997</v>
      </c>
      <c r="L15450">
        <v>0.11884939999999999</v>
      </c>
      <c r="M15450">
        <v>0.3930244</v>
      </c>
      <c r="N15450">
        <v>0.58291729999999997</v>
      </c>
      <c r="O15450">
        <v>0.77281010000000006</v>
      </c>
      <c r="P15450">
        <v>1.0469850000000001</v>
      </c>
      <c r="Q15450">
        <v>100.03700000000001</v>
      </c>
      <c r="R15450">
        <v>0.36211409999999999</v>
      </c>
      <c r="S15450" t="s">
        <v>20810</v>
      </c>
    </row>
    <row r="15451" spans="1:19" x14ac:dyDescent="0.25">
      <c r="A15451" t="s">
        <v>15519</v>
      </c>
      <c r="B15451" t="s">
        <v>68</v>
      </c>
      <c r="C15451" t="s">
        <v>4</v>
      </c>
      <c r="D15451" t="s">
        <v>12</v>
      </c>
      <c r="E15451" t="s">
        <v>21</v>
      </c>
      <c r="F15451" t="s">
        <v>52</v>
      </c>
      <c r="G15451">
        <v>18</v>
      </c>
      <c r="H15451">
        <v>145</v>
      </c>
      <c r="I15451">
        <v>1.7021145</v>
      </c>
      <c r="J15451">
        <v>2.3960270000000001</v>
      </c>
      <c r="K15451">
        <v>0.69391259999999999</v>
      </c>
      <c r="L15451">
        <v>0.2346511</v>
      </c>
      <c r="M15451">
        <v>0.50598650000000001</v>
      </c>
      <c r="N15451">
        <v>0.69391259999999999</v>
      </c>
      <c r="O15451">
        <v>0.88183860000000003</v>
      </c>
      <c r="P15451">
        <v>1.1531739999999999</v>
      </c>
      <c r="Q15451">
        <v>97.129630000000006</v>
      </c>
      <c r="R15451">
        <v>0.3583636</v>
      </c>
      <c r="S15451" t="s">
        <v>20810</v>
      </c>
    </row>
    <row r="15452" spans="1:19" x14ac:dyDescent="0.25">
      <c r="A15452" t="s">
        <v>15520</v>
      </c>
      <c r="B15452" t="s">
        <v>68</v>
      </c>
      <c r="C15452" t="s">
        <v>4</v>
      </c>
      <c r="D15452" t="s">
        <v>12</v>
      </c>
      <c r="E15452" t="s">
        <v>21</v>
      </c>
      <c r="F15452" t="s">
        <v>52</v>
      </c>
      <c r="G15452">
        <v>19</v>
      </c>
      <c r="H15452">
        <v>145</v>
      </c>
      <c r="I15452">
        <v>1.7504052999999999</v>
      </c>
      <c r="J15452">
        <v>2.3732449999999998</v>
      </c>
      <c r="K15452">
        <v>0.62283929999999998</v>
      </c>
      <c r="L15452">
        <v>0.15445320000000001</v>
      </c>
      <c r="M15452">
        <v>0.43117949999999999</v>
      </c>
      <c r="N15452">
        <v>0.62283929999999998</v>
      </c>
      <c r="O15452">
        <v>0.81449899999999997</v>
      </c>
      <c r="P15452">
        <v>1.0912249999999999</v>
      </c>
      <c r="Q15452">
        <v>94.129630000000006</v>
      </c>
      <c r="R15452">
        <v>0.36548360000000002</v>
      </c>
      <c r="S15452" t="s">
        <v>20810</v>
      </c>
    </row>
    <row r="15453" spans="1:19" x14ac:dyDescent="0.25">
      <c r="A15453" t="s">
        <v>15521</v>
      </c>
      <c r="B15453" t="s">
        <v>68</v>
      </c>
      <c r="C15453" t="s">
        <v>4</v>
      </c>
      <c r="D15453" t="s">
        <v>12</v>
      </c>
      <c r="E15453" t="s">
        <v>21</v>
      </c>
      <c r="F15453" t="s">
        <v>52</v>
      </c>
      <c r="G15453">
        <v>20</v>
      </c>
      <c r="H15453">
        <v>145</v>
      </c>
      <c r="I15453">
        <v>2.4251830000000001</v>
      </c>
      <c r="J15453">
        <v>2.172272</v>
      </c>
      <c r="K15453">
        <v>-0.25291079999999999</v>
      </c>
      <c r="L15453">
        <v>-0.72959110000000005</v>
      </c>
      <c r="M15453">
        <v>-0.44796449999999999</v>
      </c>
      <c r="N15453">
        <v>-0.25291079999999999</v>
      </c>
      <c r="O15453">
        <v>-5.7856999999999999E-2</v>
      </c>
      <c r="P15453">
        <v>0.22376960000000001</v>
      </c>
      <c r="Q15453">
        <v>90.481480000000005</v>
      </c>
      <c r="R15453">
        <v>0.3719557</v>
      </c>
      <c r="S15453" t="s">
        <v>20810</v>
      </c>
    </row>
    <row r="15454" spans="1:19" x14ac:dyDescent="0.25">
      <c r="A15454" t="s">
        <v>15522</v>
      </c>
      <c r="B15454" t="s">
        <v>68</v>
      </c>
      <c r="C15454" t="s">
        <v>4</v>
      </c>
      <c r="D15454" t="s">
        <v>12</v>
      </c>
      <c r="E15454" t="s">
        <v>21</v>
      </c>
      <c r="F15454" t="s">
        <v>52</v>
      </c>
      <c r="G15454">
        <v>21</v>
      </c>
      <c r="H15454">
        <v>145</v>
      </c>
      <c r="I15454">
        <v>2.6997848000000002</v>
      </c>
      <c r="J15454">
        <v>2.3747660000000002</v>
      </c>
      <c r="K15454">
        <v>-0.32501920000000001</v>
      </c>
      <c r="L15454">
        <v>-0.85351080000000001</v>
      </c>
      <c r="M15454">
        <v>-0.54127369999999997</v>
      </c>
      <c r="N15454">
        <v>-0.32501920000000001</v>
      </c>
      <c r="O15454">
        <v>-0.10876470000000001</v>
      </c>
      <c r="P15454">
        <v>0.2034725</v>
      </c>
      <c r="Q15454">
        <v>87.870369999999994</v>
      </c>
      <c r="R15454">
        <v>0.41238419999999998</v>
      </c>
      <c r="S15454" t="s">
        <v>20810</v>
      </c>
    </row>
    <row r="15455" spans="1:19" x14ac:dyDescent="0.25">
      <c r="A15455" t="s">
        <v>15523</v>
      </c>
      <c r="B15455" t="s">
        <v>68</v>
      </c>
      <c r="C15455" t="s">
        <v>4</v>
      </c>
      <c r="D15455" t="s">
        <v>12</v>
      </c>
      <c r="E15455" t="s">
        <v>21</v>
      </c>
      <c r="F15455" t="s">
        <v>52</v>
      </c>
      <c r="G15455">
        <v>22</v>
      </c>
      <c r="H15455">
        <v>145</v>
      </c>
      <c r="I15455">
        <v>2.6363477999999998</v>
      </c>
      <c r="J15455">
        <v>2.1844039999999998</v>
      </c>
      <c r="K15455">
        <v>-0.4519437</v>
      </c>
      <c r="L15455">
        <v>-0.930477</v>
      </c>
      <c r="M15455">
        <v>-0.64775559999999999</v>
      </c>
      <c r="N15455">
        <v>-0.4519437</v>
      </c>
      <c r="O15455">
        <v>-0.25613170000000002</v>
      </c>
      <c r="P15455">
        <v>2.6589600000000001E-2</v>
      </c>
      <c r="Q15455">
        <v>85.166659999999993</v>
      </c>
      <c r="R15455">
        <v>0.3734015</v>
      </c>
      <c r="S15455" t="s">
        <v>20810</v>
      </c>
    </row>
    <row r="15456" spans="1:19" x14ac:dyDescent="0.25">
      <c r="A15456" t="s">
        <v>15524</v>
      </c>
      <c r="B15456" t="s">
        <v>68</v>
      </c>
      <c r="C15456" t="s">
        <v>4</v>
      </c>
      <c r="D15456" t="s">
        <v>12</v>
      </c>
      <c r="E15456" t="s">
        <v>21</v>
      </c>
      <c r="F15456" t="s">
        <v>52</v>
      </c>
      <c r="G15456">
        <v>23</v>
      </c>
      <c r="H15456">
        <v>145</v>
      </c>
      <c r="I15456">
        <v>2.2532793</v>
      </c>
      <c r="J15456">
        <v>1.5079370000000001</v>
      </c>
      <c r="K15456">
        <v>-0.74534250000000002</v>
      </c>
      <c r="L15456">
        <v>-1.1700120000000001</v>
      </c>
      <c r="M15456">
        <v>-0.91911399999999999</v>
      </c>
      <c r="N15456">
        <v>-0.74534250000000002</v>
      </c>
      <c r="O15456">
        <v>-0.57157100000000005</v>
      </c>
      <c r="P15456">
        <v>-0.32067250000000003</v>
      </c>
      <c r="Q15456">
        <v>83.55556</v>
      </c>
      <c r="R15456">
        <v>0.33137169999999999</v>
      </c>
      <c r="S15456" t="s">
        <v>20810</v>
      </c>
    </row>
    <row r="15457" spans="1:19" x14ac:dyDescent="0.25">
      <c r="A15457" t="s">
        <v>15525</v>
      </c>
      <c r="B15457" t="s">
        <v>68</v>
      </c>
      <c r="C15457" t="s">
        <v>4</v>
      </c>
      <c r="D15457" t="s">
        <v>12</v>
      </c>
      <c r="E15457" t="s">
        <v>21</v>
      </c>
      <c r="F15457" t="s">
        <v>52</v>
      </c>
      <c r="G15457">
        <v>24</v>
      </c>
      <c r="H15457">
        <v>145</v>
      </c>
      <c r="I15457">
        <v>1.8251181999999999</v>
      </c>
      <c r="J15457">
        <v>1.3919440000000001</v>
      </c>
      <c r="K15457">
        <v>-0.433174</v>
      </c>
      <c r="L15457">
        <v>-0.80406460000000002</v>
      </c>
      <c r="M15457">
        <v>-0.5849394</v>
      </c>
      <c r="N15457">
        <v>-0.433174</v>
      </c>
      <c r="O15457">
        <v>-0.28140850000000001</v>
      </c>
      <c r="P15457">
        <v>-6.22833E-2</v>
      </c>
      <c r="Q15457">
        <v>82.592590000000001</v>
      </c>
      <c r="R15457">
        <v>0.28940749999999998</v>
      </c>
      <c r="S15457" t="s">
        <v>20810</v>
      </c>
    </row>
    <row r="15458" spans="1:19" x14ac:dyDescent="0.25">
      <c r="A15458" t="s">
        <v>15526</v>
      </c>
      <c r="B15458" t="s">
        <v>68</v>
      </c>
      <c r="C15458" t="s">
        <v>4</v>
      </c>
      <c r="D15458" t="s">
        <v>12</v>
      </c>
      <c r="E15458" t="s">
        <v>22</v>
      </c>
      <c r="F15458" t="s">
        <v>6</v>
      </c>
      <c r="G15458">
        <v>1</v>
      </c>
      <c r="H15458">
        <v>145</v>
      </c>
      <c r="I15458">
        <v>1.0262502</v>
      </c>
      <c r="J15458">
        <v>0.79618529999999998</v>
      </c>
      <c r="K15458">
        <v>-0.23006489999999999</v>
      </c>
      <c r="L15458">
        <v>-0.43799769999999999</v>
      </c>
      <c r="M15458">
        <v>-0.31514930000000002</v>
      </c>
      <c r="N15458">
        <v>-0.23006489999999999</v>
      </c>
      <c r="O15458">
        <v>-0.14498050000000001</v>
      </c>
      <c r="P15458">
        <v>-2.2132099999999998E-2</v>
      </c>
      <c r="Q15458">
        <v>64.623990000000006</v>
      </c>
      <c r="R15458">
        <v>0.1622508</v>
      </c>
      <c r="S15458" t="s">
        <v>20810</v>
      </c>
    </row>
    <row r="15459" spans="1:19" x14ac:dyDescent="0.25">
      <c r="A15459" t="s">
        <v>15527</v>
      </c>
      <c r="B15459" t="s">
        <v>68</v>
      </c>
      <c r="C15459" t="s">
        <v>4</v>
      </c>
      <c r="D15459" t="s">
        <v>12</v>
      </c>
      <c r="E15459" t="s">
        <v>22</v>
      </c>
      <c r="F15459" t="s">
        <v>6</v>
      </c>
      <c r="G15459">
        <v>2</v>
      </c>
      <c r="H15459">
        <v>145</v>
      </c>
      <c r="I15459">
        <v>0.94896329999999995</v>
      </c>
      <c r="J15459">
        <v>0.74385299999999999</v>
      </c>
      <c r="K15459">
        <v>-0.2051103</v>
      </c>
      <c r="L15459">
        <v>-0.40838150000000001</v>
      </c>
      <c r="M15459">
        <v>-0.28828720000000002</v>
      </c>
      <c r="N15459">
        <v>-0.2051103</v>
      </c>
      <c r="O15459">
        <v>-0.12193329999999999</v>
      </c>
      <c r="P15459">
        <v>-1.8389999999999999E-3</v>
      </c>
      <c r="Q15459">
        <v>63.483829999999998</v>
      </c>
      <c r="R15459">
        <v>0.15861339999999999</v>
      </c>
      <c r="S15459" t="s">
        <v>20810</v>
      </c>
    </row>
    <row r="15460" spans="1:19" x14ac:dyDescent="0.25">
      <c r="A15460" t="s">
        <v>15528</v>
      </c>
      <c r="B15460" t="s">
        <v>68</v>
      </c>
      <c r="C15460" t="s">
        <v>4</v>
      </c>
      <c r="D15460" t="s">
        <v>12</v>
      </c>
      <c r="E15460" t="s">
        <v>22</v>
      </c>
      <c r="F15460" t="s">
        <v>6</v>
      </c>
      <c r="G15460">
        <v>3</v>
      </c>
      <c r="H15460">
        <v>145</v>
      </c>
      <c r="I15460">
        <v>0.87260704</v>
      </c>
      <c r="J15460">
        <v>0.70368430000000004</v>
      </c>
      <c r="K15460">
        <v>-0.16892270000000001</v>
      </c>
      <c r="L15460">
        <v>-0.35933989999999999</v>
      </c>
      <c r="M15460">
        <v>-0.2468399</v>
      </c>
      <c r="N15460">
        <v>-0.16892270000000001</v>
      </c>
      <c r="O15460">
        <v>-9.1005500000000003E-2</v>
      </c>
      <c r="P15460">
        <v>2.14945E-2</v>
      </c>
      <c r="Q15460">
        <v>62.720570000000002</v>
      </c>
      <c r="R15460">
        <v>0.1485833</v>
      </c>
      <c r="S15460" t="s">
        <v>20810</v>
      </c>
    </row>
    <row r="15461" spans="1:19" x14ac:dyDescent="0.25">
      <c r="A15461" t="s">
        <v>15529</v>
      </c>
      <c r="B15461" t="s">
        <v>68</v>
      </c>
      <c r="C15461" t="s">
        <v>4</v>
      </c>
      <c r="D15461" t="s">
        <v>12</v>
      </c>
      <c r="E15461" t="s">
        <v>22</v>
      </c>
      <c r="F15461" t="s">
        <v>6</v>
      </c>
      <c r="G15461">
        <v>4</v>
      </c>
      <c r="H15461">
        <v>145</v>
      </c>
      <c r="I15461">
        <v>0.77940653000000004</v>
      </c>
      <c r="J15461">
        <v>0.67820689999999995</v>
      </c>
      <c r="K15461">
        <v>-0.1011996</v>
      </c>
      <c r="L15461">
        <v>-0.26718799999999998</v>
      </c>
      <c r="M15461">
        <v>-0.16912070000000001</v>
      </c>
      <c r="N15461">
        <v>-0.1011996</v>
      </c>
      <c r="O15461">
        <v>-3.3278500000000003E-2</v>
      </c>
      <c r="P15461">
        <v>6.4788799999999994E-2</v>
      </c>
      <c r="Q15461">
        <v>61.954180000000001</v>
      </c>
      <c r="R15461">
        <v>0.12952140000000001</v>
      </c>
      <c r="S15461" t="s">
        <v>20810</v>
      </c>
    </row>
    <row r="15462" spans="1:19" x14ac:dyDescent="0.25">
      <c r="A15462" t="s">
        <v>15530</v>
      </c>
      <c r="B15462" t="s">
        <v>68</v>
      </c>
      <c r="C15462" t="s">
        <v>4</v>
      </c>
      <c r="D15462" t="s">
        <v>12</v>
      </c>
      <c r="E15462" t="s">
        <v>22</v>
      </c>
      <c r="F15462" t="s">
        <v>6</v>
      </c>
      <c r="G15462">
        <v>5</v>
      </c>
      <c r="H15462">
        <v>145</v>
      </c>
      <c r="I15462">
        <v>0.73998114000000004</v>
      </c>
      <c r="J15462">
        <v>0.68456799999999995</v>
      </c>
      <c r="K15462">
        <v>-5.54131E-2</v>
      </c>
      <c r="L15462">
        <v>-0.20886540000000001</v>
      </c>
      <c r="M15462">
        <v>-0.1182045</v>
      </c>
      <c r="N15462">
        <v>-5.54131E-2</v>
      </c>
      <c r="O15462">
        <v>7.3783E-3</v>
      </c>
      <c r="P15462">
        <v>9.8039200000000007E-2</v>
      </c>
      <c r="Q15462">
        <v>61.162170000000003</v>
      </c>
      <c r="R15462">
        <v>0.1197395</v>
      </c>
      <c r="S15462" t="s">
        <v>20810</v>
      </c>
    </row>
    <row r="15463" spans="1:19" x14ac:dyDescent="0.25">
      <c r="A15463" t="s">
        <v>15531</v>
      </c>
      <c r="B15463" t="s">
        <v>68</v>
      </c>
      <c r="C15463" t="s">
        <v>4</v>
      </c>
      <c r="D15463" t="s">
        <v>12</v>
      </c>
      <c r="E15463" t="s">
        <v>22</v>
      </c>
      <c r="F15463" t="s">
        <v>6</v>
      </c>
      <c r="G15463">
        <v>6</v>
      </c>
      <c r="H15463">
        <v>145</v>
      </c>
      <c r="I15463">
        <v>0.82611703000000003</v>
      </c>
      <c r="J15463">
        <v>0.78887269999999998</v>
      </c>
      <c r="K15463">
        <v>-3.7244300000000001E-2</v>
      </c>
      <c r="L15463">
        <v>-0.21225840000000001</v>
      </c>
      <c r="M15463">
        <v>-0.1088586</v>
      </c>
      <c r="N15463">
        <v>-3.7244300000000001E-2</v>
      </c>
      <c r="O15463">
        <v>3.4369999999999998E-2</v>
      </c>
      <c r="P15463">
        <v>0.13776969999999999</v>
      </c>
      <c r="Q15463">
        <v>60.677900000000001</v>
      </c>
      <c r="R15463">
        <v>0.1365642</v>
      </c>
      <c r="S15463" t="s">
        <v>20810</v>
      </c>
    </row>
    <row r="15464" spans="1:19" x14ac:dyDescent="0.25">
      <c r="A15464" t="s">
        <v>15532</v>
      </c>
      <c r="B15464" t="s">
        <v>68</v>
      </c>
      <c r="C15464" t="s">
        <v>4</v>
      </c>
      <c r="D15464" t="s">
        <v>12</v>
      </c>
      <c r="E15464" t="s">
        <v>22</v>
      </c>
      <c r="F15464" t="s">
        <v>6</v>
      </c>
      <c r="G15464">
        <v>7</v>
      </c>
      <c r="H15464">
        <v>145</v>
      </c>
      <c r="I15464">
        <v>0.88410529000000004</v>
      </c>
      <c r="J15464">
        <v>0.87703699999999996</v>
      </c>
      <c r="K15464">
        <v>-7.0682999999999996E-3</v>
      </c>
      <c r="L15464">
        <v>-0.18594749999999999</v>
      </c>
      <c r="M15464">
        <v>-8.0264199999999994E-2</v>
      </c>
      <c r="N15464">
        <v>-7.0682999999999996E-3</v>
      </c>
      <c r="O15464">
        <v>6.6127599999999995E-2</v>
      </c>
      <c r="P15464">
        <v>0.17181089999999999</v>
      </c>
      <c r="Q15464">
        <v>60.215629999999997</v>
      </c>
      <c r="R15464">
        <v>0.13958019999999999</v>
      </c>
      <c r="S15464" t="s">
        <v>20810</v>
      </c>
    </row>
    <row r="15465" spans="1:19" x14ac:dyDescent="0.25">
      <c r="A15465" t="s">
        <v>15533</v>
      </c>
      <c r="B15465" t="s">
        <v>68</v>
      </c>
      <c r="C15465" t="s">
        <v>4</v>
      </c>
      <c r="D15465" t="s">
        <v>12</v>
      </c>
      <c r="E15465" t="s">
        <v>22</v>
      </c>
      <c r="F15465" t="s">
        <v>6</v>
      </c>
      <c r="G15465">
        <v>8</v>
      </c>
      <c r="H15465">
        <v>145</v>
      </c>
      <c r="I15465">
        <v>1.0132755</v>
      </c>
      <c r="J15465">
        <v>0.91732769999999997</v>
      </c>
      <c r="K15465">
        <v>-9.59478E-2</v>
      </c>
      <c r="L15465">
        <v>-0.30061510000000002</v>
      </c>
      <c r="M15465">
        <v>-0.17969599999999999</v>
      </c>
      <c r="N15465">
        <v>-9.59478E-2</v>
      </c>
      <c r="O15465">
        <v>-1.21996E-2</v>
      </c>
      <c r="P15465">
        <v>0.1087195</v>
      </c>
      <c r="Q15465">
        <v>61.090299999999999</v>
      </c>
      <c r="R15465">
        <v>0.1597027</v>
      </c>
      <c r="S15465" t="s">
        <v>20810</v>
      </c>
    </row>
    <row r="15466" spans="1:19" x14ac:dyDescent="0.25">
      <c r="A15466" t="s">
        <v>15534</v>
      </c>
      <c r="B15466" t="s">
        <v>68</v>
      </c>
      <c r="C15466" t="s">
        <v>4</v>
      </c>
      <c r="D15466" t="s">
        <v>12</v>
      </c>
      <c r="E15466" t="s">
        <v>22</v>
      </c>
      <c r="F15466" t="s">
        <v>6</v>
      </c>
      <c r="G15466">
        <v>9</v>
      </c>
      <c r="H15466">
        <v>145</v>
      </c>
      <c r="I15466">
        <v>0.86137297000000002</v>
      </c>
      <c r="J15466">
        <v>0.89336079999999995</v>
      </c>
      <c r="K15466">
        <v>3.1987799999999997E-2</v>
      </c>
      <c r="L15466">
        <v>-0.1601052</v>
      </c>
      <c r="M15466">
        <v>-4.66151E-2</v>
      </c>
      <c r="N15466">
        <v>3.1987799999999997E-2</v>
      </c>
      <c r="O15466">
        <v>0.1105907</v>
      </c>
      <c r="P15466">
        <v>0.2240808</v>
      </c>
      <c r="Q15466">
        <v>64.726870000000005</v>
      </c>
      <c r="R15466">
        <v>0.149891</v>
      </c>
      <c r="S15466" t="s">
        <v>20810</v>
      </c>
    </row>
    <row r="15467" spans="1:19" x14ac:dyDescent="0.25">
      <c r="A15467" t="s">
        <v>15535</v>
      </c>
      <c r="B15467" t="s">
        <v>68</v>
      </c>
      <c r="C15467" t="s">
        <v>4</v>
      </c>
      <c r="D15467" t="s">
        <v>12</v>
      </c>
      <c r="E15467" t="s">
        <v>22</v>
      </c>
      <c r="F15467" t="s">
        <v>6</v>
      </c>
      <c r="G15467">
        <v>10</v>
      </c>
      <c r="H15467">
        <v>145</v>
      </c>
      <c r="I15467">
        <v>0.80252279999999998</v>
      </c>
      <c r="J15467">
        <v>0.89890150000000002</v>
      </c>
      <c r="K15467">
        <v>9.6378699999999998E-2</v>
      </c>
      <c r="L15467">
        <v>-0.1070972</v>
      </c>
      <c r="M15467">
        <v>1.3117999999999999E-2</v>
      </c>
      <c r="N15467">
        <v>9.6378699999999998E-2</v>
      </c>
      <c r="O15467">
        <v>0.1796394</v>
      </c>
      <c r="P15467">
        <v>0.29985460000000003</v>
      </c>
      <c r="Q15467">
        <v>69.19811</v>
      </c>
      <c r="R15467">
        <v>0.1587731</v>
      </c>
      <c r="S15467" t="s">
        <v>20810</v>
      </c>
    </row>
    <row r="15468" spans="1:19" x14ac:dyDescent="0.25">
      <c r="A15468" t="s">
        <v>15536</v>
      </c>
      <c r="B15468" t="s">
        <v>68</v>
      </c>
      <c r="C15468" t="s">
        <v>4</v>
      </c>
      <c r="D15468" t="s">
        <v>12</v>
      </c>
      <c r="E15468" t="s">
        <v>22</v>
      </c>
      <c r="F15468" t="s">
        <v>6</v>
      </c>
      <c r="G15468">
        <v>11</v>
      </c>
      <c r="H15468">
        <v>145</v>
      </c>
      <c r="I15468">
        <v>0.75613253999999996</v>
      </c>
      <c r="J15468">
        <v>0.94455639999999996</v>
      </c>
      <c r="K15468">
        <v>0.1884238</v>
      </c>
      <c r="L15468">
        <v>-2.43255E-2</v>
      </c>
      <c r="M15468">
        <v>0.1013685</v>
      </c>
      <c r="N15468">
        <v>0.1884238</v>
      </c>
      <c r="O15468">
        <v>0.27547909999999998</v>
      </c>
      <c r="P15468">
        <v>0.40117320000000001</v>
      </c>
      <c r="Q15468">
        <v>73.158580000000001</v>
      </c>
      <c r="R15468">
        <v>0.1660092</v>
      </c>
      <c r="S15468" t="s">
        <v>20810</v>
      </c>
    </row>
    <row r="15469" spans="1:19" x14ac:dyDescent="0.25">
      <c r="A15469" t="s">
        <v>15537</v>
      </c>
      <c r="B15469" t="s">
        <v>68</v>
      </c>
      <c r="C15469" t="s">
        <v>4</v>
      </c>
      <c r="D15469" t="s">
        <v>12</v>
      </c>
      <c r="E15469" t="s">
        <v>22</v>
      </c>
      <c r="F15469" t="s">
        <v>6</v>
      </c>
      <c r="G15469">
        <v>12</v>
      </c>
      <c r="H15469">
        <v>145</v>
      </c>
      <c r="I15469">
        <v>0.73527657999999996</v>
      </c>
      <c r="J15469">
        <v>0.88663190000000003</v>
      </c>
      <c r="K15469">
        <v>0.1513553</v>
      </c>
      <c r="L15469">
        <v>-5.1753899999999999E-2</v>
      </c>
      <c r="M15469">
        <v>6.8244700000000005E-2</v>
      </c>
      <c r="N15469">
        <v>0.1513553</v>
      </c>
      <c r="O15469">
        <v>0.23446600000000001</v>
      </c>
      <c r="P15469">
        <v>0.35446460000000002</v>
      </c>
      <c r="Q15469">
        <v>76.38185</v>
      </c>
      <c r="R15469">
        <v>0.15848699999999999</v>
      </c>
      <c r="S15469" t="s">
        <v>20810</v>
      </c>
    </row>
    <row r="15470" spans="1:19" x14ac:dyDescent="0.25">
      <c r="A15470" t="s">
        <v>15538</v>
      </c>
      <c r="B15470" t="s">
        <v>68</v>
      </c>
      <c r="C15470" t="s">
        <v>4</v>
      </c>
      <c r="D15470" t="s">
        <v>12</v>
      </c>
      <c r="E15470" t="s">
        <v>22</v>
      </c>
      <c r="F15470" t="s">
        <v>6</v>
      </c>
      <c r="G15470">
        <v>13</v>
      </c>
      <c r="H15470">
        <v>145</v>
      </c>
      <c r="I15470">
        <v>0.77451283000000004</v>
      </c>
      <c r="J15470">
        <v>0.90702490000000002</v>
      </c>
      <c r="K15470">
        <v>0.13251209999999999</v>
      </c>
      <c r="L15470">
        <v>-7.2115499999999999E-2</v>
      </c>
      <c r="M15470">
        <v>4.87801E-2</v>
      </c>
      <c r="N15470">
        <v>0.13251209999999999</v>
      </c>
      <c r="O15470">
        <v>0.21624409999999999</v>
      </c>
      <c r="P15470">
        <v>0.33713969999999999</v>
      </c>
      <c r="Q15470">
        <v>78.90701</v>
      </c>
      <c r="R15470">
        <v>0.1596718</v>
      </c>
      <c r="S15470" t="s">
        <v>20810</v>
      </c>
    </row>
    <row r="15471" spans="1:19" x14ac:dyDescent="0.25">
      <c r="A15471" t="s">
        <v>15539</v>
      </c>
      <c r="B15471" t="s">
        <v>68</v>
      </c>
      <c r="C15471" t="s">
        <v>4</v>
      </c>
      <c r="D15471" t="s">
        <v>12</v>
      </c>
      <c r="E15471" t="s">
        <v>22</v>
      </c>
      <c r="F15471" t="s">
        <v>6</v>
      </c>
      <c r="G15471">
        <v>14</v>
      </c>
      <c r="H15471">
        <v>145</v>
      </c>
      <c r="I15471">
        <v>0.70044081000000002</v>
      </c>
      <c r="J15471">
        <v>0.93278700000000003</v>
      </c>
      <c r="K15471">
        <v>0.2323462</v>
      </c>
      <c r="L15471">
        <v>2.9287299999999999E-2</v>
      </c>
      <c r="M15471">
        <v>0.1492561</v>
      </c>
      <c r="N15471">
        <v>0.2323462</v>
      </c>
      <c r="O15471">
        <v>0.3154362</v>
      </c>
      <c r="P15471">
        <v>0.43540509999999999</v>
      </c>
      <c r="Q15471">
        <v>81.030550000000005</v>
      </c>
      <c r="R15471">
        <v>0.1584477</v>
      </c>
      <c r="S15471" t="s">
        <v>20810</v>
      </c>
    </row>
    <row r="15472" spans="1:19" x14ac:dyDescent="0.25">
      <c r="A15472" t="s">
        <v>15540</v>
      </c>
      <c r="B15472" t="s">
        <v>68</v>
      </c>
      <c r="C15472" t="s">
        <v>4</v>
      </c>
      <c r="D15472" t="s">
        <v>12</v>
      </c>
      <c r="E15472" t="s">
        <v>22</v>
      </c>
      <c r="F15472" t="s">
        <v>6</v>
      </c>
      <c r="G15472">
        <v>15</v>
      </c>
      <c r="H15472">
        <v>145</v>
      </c>
      <c r="I15472">
        <v>0.70199509999999998</v>
      </c>
      <c r="J15472">
        <v>1.033741</v>
      </c>
      <c r="K15472">
        <v>0.33174550000000003</v>
      </c>
      <c r="L15472">
        <v>0.1292741</v>
      </c>
      <c r="M15472">
        <v>0.2488959</v>
      </c>
      <c r="N15472">
        <v>0.33174550000000003</v>
      </c>
      <c r="O15472">
        <v>0.4145952</v>
      </c>
      <c r="P15472">
        <v>0.53421689999999999</v>
      </c>
      <c r="Q15472">
        <v>82.28886</v>
      </c>
      <c r="R15472">
        <v>0.1579893</v>
      </c>
      <c r="S15472" t="s">
        <v>20810</v>
      </c>
    </row>
    <row r="15473" spans="1:19" x14ac:dyDescent="0.25">
      <c r="A15473" t="s">
        <v>15541</v>
      </c>
      <c r="B15473" t="s">
        <v>68</v>
      </c>
      <c r="C15473" t="s">
        <v>4</v>
      </c>
      <c r="D15473" t="s">
        <v>12</v>
      </c>
      <c r="E15473" t="s">
        <v>22</v>
      </c>
      <c r="F15473" t="s">
        <v>6</v>
      </c>
      <c r="G15473">
        <v>16</v>
      </c>
      <c r="H15473">
        <v>145</v>
      </c>
      <c r="I15473">
        <v>0.74343948999999998</v>
      </c>
      <c r="J15473">
        <v>1.1185860000000001</v>
      </c>
      <c r="K15473">
        <v>0.3751466</v>
      </c>
      <c r="L15473">
        <v>0.15885070000000001</v>
      </c>
      <c r="M15473">
        <v>0.28664000000000001</v>
      </c>
      <c r="N15473">
        <v>0.3751466</v>
      </c>
      <c r="O15473">
        <v>0.46365309999999998</v>
      </c>
      <c r="P15473">
        <v>0.59144249999999998</v>
      </c>
      <c r="Q15473">
        <v>82.923180000000002</v>
      </c>
      <c r="R15473">
        <v>0.1687766</v>
      </c>
      <c r="S15473" t="s">
        <v>20810</v>
      </c>
    </row>
    <row r="15474" spans="1:19" x14ac:dyDescent="0.25">
      <c r="A15474" t="s">
        <v>15542</v>
      </c>
      <c r="B15474" t="s">
        <v>68</v>
      </c>
      <c r="C15474" t="s">
        <v>4</v>
      </c>
      <c r="D15474" t="s">
        <v>12</v>
      </c>
      <c r="E15474" t="s">
        <v>22</v>
      </c>
      <c r="F15474" t="s">
        <v>6</v>
      </c>
      <c r="G15474">
        <v>17</v>
      </c>
      <c r="H15474">
        <v>145</v>
      </c>
      <c r="I15474">
        <v>0.85083061999999998</v>
      </c>
      <c r="J15474">
        <v>1.145205</v>
      </c>
      <c r="K15474">
        <v>0.29437419999999997</v>
      </c>
      <c r="L15474">
        <v>9.0273800000000001E-2</v>
      </c>
      <c r="M15474">
        <v>0.21085799999999999</v>
      </c>
      <c r="N15474">
        <v>0.29437419999999997</v>
      </c>
      <c r="O15474">
        <v>0.37789040000000002</v>
      </c>
      <c r="P15474">
        <v>0.49847449999999999</v>
      </c>
      <c r="Q15474">
        <v>82.791110000000003</v>
      </c>
      <c r="R15474">
        <v>0.1592604</v>
      </c>
      <c r="S15474" t="s">
        <v>20810</v>
      </c>
    </row>
    <row r="15475" spans="1:19" x14ac:dyDescent="0.25">
      <c r="A15475" t="s">
        <v>15543</v>
      </c>
      <c r="B15475" t="s">
        <v>68</v>
      </c>
      <c r="C15475" t="s">
        <v>4</v>
      </c>
      <c r="D15475" t="s">
        <v>12</v>
      </c>
      <c r="E15475" t="s">
        <v>22</v>
      </c>
      <c r="F15475" t="s">
        <v>6</v>
      </c>
      <c r="G15475">
        <v>18</v>
      </c>
      <c r="H15475">
        <v>145</v>
      </c>
      <c r="I15475">
        <v>0.92112779</v>
      </c>
      <c r="J15475">
        <v>1.259922</v>
      </c>
      <c r="K15475">
        <v>0.3387944</v>
      </c>
      <c r="L15475">
        <v>0.14236689999999999</v>
      </c>
      <c r="M15475">
        <v>0.25841779999999998</v>
      </c>
      <c r="N15475">
        <v>0.3387944</v>
      </c>
      <c r="O15475">
        <v>0.41917090000000001</v>
      </c>
      <c r="P15475">
        <v>0.53522179999999997</v>
      </c>
      <c r="Q15475">
        <v>81.688680000000005</v>
      </c>
      <c r="R15475">
        <v>0.1532731</v>
      </c>
      <c r="S15475" t="s">
        <v>20810</v>
      </c>
    </row>
    <row r="15476" spans="1:19" x14ac:dyDescent="0.25">
      <c r="A15476" t="s">
        <v>15544</v>
      </c>
      <c r="B15476" t="s">
        <v>68</v>
      </c>
      <c r="C15476" t="s">
        <v>4</v>
      </c>
      <c r="D15476" t="s">
        <v>12</v>
      </c>
      <c r="E15476" t="s">
        <v>22</v>
      </c>
      <c r="F15476" t="s">
        <v>6</v>
      </c>
      <c r="G15476">
        <v>19</v>
      </c>
      <c r="H15476">
        <v>145</v>
      </c>
      <c r="I15476">
        <v>1.0619069999999999</v>
      </c>
      <c r="J15476">
        <v>1.312889</v>
      </c>
      <c r="K15476">
        <v>0.25098169999999997</v>
      </c>
      <c r="L15476">
        <v>4.8934199999999997E-2</v>
      </c>
      <c r="M15476">
        <v>0.1683055</v>
      </c>
      <c r="N15476">
        <v>0.25098169999999997</v>
      </c>
      <c r="O15476">
        <v>0.33365800000000001</v>
      </c>
      <c r="P15476">
        <v>0.45302920000000002</v>
      </c>
      <c r="Q15476">
        <v>78.995959999999997</v>
      </c>
      <c r="R15476">
        <v>0.15765850000000001</v>
      </c>
      <c r="S15476" t="s">
        <v>20810</v>
      </c>
    </row>
    <row r="15477" spans="1:19" x14ac:dyDescent="0.25">
      <c r="A15477" t="s">
        <v>15545</v>
      </c>
      <c r="B15477" t="s">
        <v>68</v>
      </c>
      <c r="C15477" t="s">
        <v>4</v>
      </c>
      <c r="D15477" t="s">
        <v>12</v>
      </c>
      <c r="E15477" t="s">
        <v>22</v>
      </c>
      <c r="F15477" t="s">
        <v>6</v>
      </c>
      <c r="G15477">
        <v>20</v>
      </c>
      <c r="H15477">
        <v>145</v>
      </c>
      <c r="I15477">
        <v>1.3033941</v>
      </c>
      <c r="J15477">
        <v>1.33805</v>
      </c>
      <c r="K15477">
        <v>3.4656399999999997E-2</v>
      </c>
      <c r="L15477">
        <v>-0.19382569999999999</v>
      </c>
      <c r="M15477">
        <v>-5.8836600000000003E-2</v>
      </c>
      <c r="N15477">
        <v>3.4656399999999997E-2</v>
      </c>
      <c r="O15477">
        <v>0.1281494</v>
      </c>
      <c r="P15477">
        <v>0.2631385</v>
      </c>
      <c r="Q15477">
        <v>74.899820000000005</v>
      </c>
      <c r="R15477">
        <v>0.17828550000000001</v>
      </c>
      <c r="S15477" t="s">
        <v>20810</v>
      </c>
    </row>
    <row r="15478" spans="1:19" x14ac:dyDescent="0.25">
      <c r="A15478" t="s">
        <v>15546</v>
      </c>
      <c r="B15478" t="s">
        <v>68</v>
      </c>
      <c r="C15478" t="s">
        <v>4</v>
      </c>
      <c r="D15478" t="s">
        <v>12</v>
      </c>
      <c r="E15478" t="s">
        <v>22</v>
      </c>
      <c r="F15478" t="s">
        <v>6</v>
      </c>
      <c r="G15478">
        <v>21</v>
      </c>
      <c r="H15478">
        <v>145</v>
      </c>
      <c r="I15478">
        <v>1.4839663000000001</v>
      </c>
      <c r="J15478">
        <v>1.448747</v>
      </c>
      <c r="K15478">
        <v>-3.5218899999999997E-2</v>
      </c>
      <c r="L15478">
        <v>-0.28513749999999999</v>
      </c>
      <c r="M15478">
        <v>-0.13748360000000001</v>
      </c>
      <c r="N15478">
        <v>-3.5218899999999997E-2</v>
      </c>
      <c r="O15478">
        <v>6.7045800000000003E-2</v>
      </c>
      <c r="P15478">
        <v>0.2146998</v>
      </c>
      <c r="Q15478">
        <v>71.501350000000002</v>
      </c>
      <c r="R15478">
        <v>0.19501260000000001</v>
      </c>
      <c r="S15478" t="s">
        <v>20810</v>
      </c>
    </row>
    <row r="15479" spans="1:19" x14ac:dyDescent="0.25">
      <c r="A15479" t="s">
        <v>15547</v>
      </c>
      <c r="B15479" t="s">
        <v>68</v>
      </c>
      <c r="C15479" t="s">
        <v>4</v>
      </c>
      <c r="D15479" t="s">
        <v>12</v>
      </c>
      <c r="E15479" t="s">
        <v>22</v>
      </c>
      <c r="F15479" t="s">
        <v>6</v>
      </c>
      <c r="G15479">
        <v>22</v>
      </c>
      <c r="H15479">
        <v>145</v>
      </c>
      <c r="I15479">
        <v>1.4998591999999999</v>
      </c>
      <c r="J15479">
        <v>1.391138</v>
      </c>
      <c r="K15479">
        <v>-0.1087215</v>
      </c>
      <c r="L15479">
        <v>-0.36979919999999999</v>
      </c>
      <c r="M15479">
        <v>-0.21555240000000001</v>
      </c>
      <c r="N15479">
        <v>-0.1087215</v>
      </c>
      <c r="O15479">
        <v>-1.8906000000000001E-3</v>
      </c>
      <c r="P15479">
        <v>0.1523563</v>
      </c>
      <c r="Q15479">
        <v>68.635220000000004</v>
      </c>
      <c r="R15479">
        <v>0.20372000000000001</v>
      </c>
      <c r="S15479" t="s">
        <v>20810</v>
      </c>
    </row>
    <row r="15480" spans="1:19" x14ac:dyDescent="0.25">
      <c r="A15480" t="s">
        <v>15548</v>
      </c>
      <c r="B15480" t="s">
        <v>68</v>
      </c>
      <c r="C15480" t="s">
        <v>4</v>
      </c>
      <c r="D15480" t="s">
        <v>12</v>
      </c>
      <c r="E15480" t="s">
        <v>22</v>
      </c>
      <c r="F15480" t="s">
        <v>6</v>
      </c>
      <c r="G15480">
        <v>23</v>
      </c>
      <c r="H15480">
        <v>145</v>
      </c>
      <c r="I15480">
        <v>1.3558178999999999</v>
      </c>
      <c r="J15480">
        <v>1.08619</v>
      </c>
      <c r="K15480">
        <v>-0.26962819999999998</v>
      </c>
      <c r="L15480">
        <v>-0.51551630000000004</v>
      </c>
      <c r="M15480">
        <v>-0.37024360000000001</v>
      </c>
      <c r="N15480">
        <v>-0.26962819999999998</v>
      </c>
      <c r="O15480">
        <v>-0.16901269999999999</v>
      </c>
      <c r="P15480">
        <v>-2.3740000000000001E-2</v>
      </c>
      <c r="Q15480">
        <v>66.7637</v>
      </c>
      <c r="R15480">
        <v>0.1918675</v>
      </c>
      <c r="S15480" t="s">
        <v>20810</v>
      </c>
    </row>
    <row r="15481" spans="1:19" x14ac:dyDescent="0.25">
      <c r="A15481" t="s">
        <v>15549</v>
      </c>
      <c r="B15481" t="s">
        <v>68</v>
      </c>
      <c r="C15481" t="s">
        <v>4</v>
      </c>
      <c r="D15481" t="s">
        <v>12</v>
      </c>
      <c r="E15481" t="s">
        <v>22</v>
      </c>
      <c r="F15481" t="s">
        <v>6</v>
      </c>
      <c r="G15481">
        <v>24</v>
      </c>
      <c r="H15481">
        <v>145</v>
      </c>
      <c r="I15481">
        <v>1.0969608</v>
      </c>
      <c r="J15481">
        <v>0.87051190000000001</v>
      </c>
      <c r="K15481">
        <v>-0.22644890000000001</v>
      </c>
      <c r="L15481">
        <v>-0.43344870000000002</v>
      </c>
      <c r="M15481">
        <v>-0.31115150000000003</v>
      </c>
      <c r="N15481">
        <v>-0.22644890000000001</v>
      </c>
      <c r="O15481">
        <v>-0.14174619999999999</v>
      </c>
      <c r="P15481">
        <v>-1.9449000000000001E-2</v>
      </c>
      <c r="Q15481">
        <v>65.232249999999993</v>
      </c>
      <c r="R15481">
        <v>0.1615229</v>
      </c>
      <c r="S15481" t="s">
        <v>20810</v>
      </c>
    </row>
    <row r="15482" spans="1:19" x14ac:dyDescent="0.25">
      <c r="A15482" t="s">
        <v>15550</v>
      </c>
      <c r="B15482" t="s">
        <v>68</v>
      </c>
      <c r="C15482" t="s">
        <v>4</v>
      </c>
      <c r="D15482" t="s">
        <v>12</v>
      </c>
      <c r="E15482" t="s">
        <v>22</v>
      </c>
      <c r="F15482" t="s">
        <v>52</v>
      </c>
      <c r="G15482">
        <v>1</v>
      </c>
      <c r="H15482">
        <v>145</v>
      </c>
      <c r="I15482">
        <v>1.0219016999999999</v>
      </c>
      <c r="J15482">
        <v>1.1555599999999999</v>
      </c>
      <c r="K15482">
        <v>0.13365869999999999</v>
      </c>
      <c r="L15482">
        <v>-0.1199505</v>
      </c>
      <c r="M15482">
        <v>2.9883900000000001E-2</v>
      </c>
      <c r="N15482">
        <v>0.13365869999999999</v>
      </c>
      <c r="O15482">
        <v>0.23743349999999999</v>
      </c>
      <c r="P15482">
        <v>0.3872679</v>
      </c>
      <c r="Q15482">
        <v>75.19811</v>
      </c>
      <c r="R15482">
        <v>0.19789229999999999</v>
      </c>
      <c r="S15482" t="s">
        <v>20810</v>
      </c>
    </row>
    <row r="15483" spans="1:19" x14ac:dyDescent="0.25">
      <c r="A15483" t="s">
        <v>15551</v>
      </c>
      <c r="B15483" t="s">
        <v>68</v>
      </c>
      <c r="C15483" t="s">
        <v>4</v>
      </c>
      <c r="D15483" t="s">
        <v>12</v>
      </c>
      <c r="E15483" t="s">
        <v>22</v>
      </c>
      <c r="F15483" t="s">
        <v>52</v>
      </c>
      <c r="G15483">
        <v>2</v>
      </c>
      <c r="H15483">
        <v>145</v>
      </c>
      <c r="I15483">
        <v>1.0837338000000001</v>
      </c>
      <c r="J15483">
        <v>1.0083979999999999</v>
      </c>
      <c r="K15483">
        <v>-7.5335700000000005E-2</v>
      </c>
      <c r="L15483">
        <v>-0.33637600000000001</v>
      </c>
      <c r="M15483">
        <v>-0.18215129999999999</v>
      </c>
      <c r="N15483">
        <v>-7.5335700000000005E-2</v>
      </c>
      <c r="O15483">
        <v>3.1479899999999998E-2</v>
      </c>
      <c r="P15483">
        <v>0.1857046</v>
      </c>
      <c r="Q15483">
        <v>74.556600000000003</v>
      </c>
      <c r="R15483">
        <v>0.20369080000000001</v>
      </c>
      <c r="S15483" t="s">
        <v>20810</v>
      </c>
    </row>
    <row r="15484" spans="1:19" x14ac:dyDescent="0.25">
      <c r="A15484" t="s">
        <v>15552</v>
      </c>
      <c r="B15484" t="s">
        <v>68</v>
      </c>
      <c r="C15484" t="s">
        <v>4</v>
      </c>
      <c r="D15484" t="s">
        <v>12</v>
      </c>
      <c r="E15484" t="s">
        <v>22</v>
      </c>
      <c r="F15484" t="s">
        <v>52</v>
      </c>
      <c r="G15484">
        <v>3</v>
      </c>
      <c r="H15484">
        <v>145</v>
      </c>
      <c r="I15484">
        <v>0.97682623000000002</v>
      </c>
      <c r="J15484">
        <v>0.86669399999999996</v>
      </c>
      <c r="K15484">
        <v>-0.1101322</v>
      </c>
      <c r="L15484">
        <v>-0.34417330000000002</v>
      </c>
      <c r="M15484">
        <v>-0.2058999</v>
      </c>
      <c r="N15484">
        <v>-0.1101322</v>
      </c>
      <c r="O15484">
        <v>-1.4364500000000001E-2</v>
      </c>
      <c r="P15484">
        <v>0.1239089</v>
      </c>
      <c r="Q15484">
        <v>73.849059999999994</v>
      </c>
      <c r="R15484">
        <v>0.18262320000000001</v>
      </c>
      <c r="S15484" t="s">
        <v>20810</v>
      </c>
    </row>
    <row r="15485" spans="1:19" x14ac:dyDescent="0.25">
      <c r="A15485" t="s">
        <v>15553</v>
      </c>
      <c r="B15485" t="s">
        <v>68</v>
      </c>
      <c r="C15485" t="s">
        <v>4</v>
      </c>
      <c r="D15485" t="s">
        <v>12</v>
      </c>
      <c r="E15485" t="s">
        <v>22</v>
      </c>
      <c r="F15485" t="s">
        <v>52</v>
      </c>
      <c r="G15485">
        <v>4</v>
      </c>
      <c r="H15485">
        <v>145</v>
      </c>
      <c r="I15485">
        <v>0.83547159000000004</v>
      </c>
      <c r="J15485">
        <v>0.76631709999999997</v>
      </c>
      <c r="K15485">
        <v>-6.9154499999999994E-2</v>
      </c>
      <c r="L15485">
        <v>-0.25149329999999998</v>
      </c>
      <c r="M15485">
        <v>-0.143766</v>
      </c>
      <c r="N15485">
        <v>-6.9154499999999994E-2</v>
      </c>
      <c r="O15485">
        <v>5.4571000000000003E-3</v>
      </c>
      <c r="P15485">
        <v>0.1131844</v>
      </c>
      <c r="Q15485">
        <v>72.358490000000003</v>
      </c>
      <c r="R15485">
        <v>0.14227970000000001</v>
      </c>
      <c r="S15485" t="s">
        <v>20810</v>
      </c>
    </row>
    <row r="15486" spans="1:19" x14ac:dyDescent="0.25">
      <c r="A15486" t="s">
        <v>15554</v>
      </c>
      <c r="B15486" t="s">
        <v>68</v>
      </c>
      <c r="C15486" t="s">
        <v>4</v>
      </c>
      <c r="D15486" t="s">
        <v>12</v>
      </c>
      <c r="E15486" t="s">
        <v>22</v>
      </c>
      <c r="F15486" t="s">
        <v>52</v>
      </c>
      <c r="G15486">
        <v>5</v>
      </c>
      <c r="H15486">
        <v>145</v>
      </c>
      <c r="I15486">
        <v>0.79421684999999997</v>
      </c>
      <c r="J15486">
        <v>0.8258238</v>
      </c>
      <c r="K15486">
        <v>3.16069E-2</v>
      </c>
      <c r="L15486">
        <v>-0.1561428</v>
      </c>
      <c r="M15486">
        <v>-4.5218700000000001E-2</v>
      </c>
      <c r="N15486">
        <v>3.16069E-2</v>
      </c>
      <c r="O15486">
        <v>0.1084326</v>
      </c>
      <c r="P15486">
        <v>0.21935669999999999</v>
      </c>
      <c r="Q15486">
        <v>71.19811</v>
      </c>
      <c r="R15486">
        <v>0.14650189999999999</v>
      </c>
      <c r="S15486" t="s">
        <v>20810</v>
      </c>
    </row>
    <row r="15487" spans="1:19" x14ac:dyDescent="0.25">
      <c r="A15487" t="s">
        <v>15555</v>
      </c>
      <c r="B15487" t="s">
        <v>68</v>
      </c>
      <c r="C15487" t="s">
        <v>4</v>
      </c>
      <c r="D15487" t="s">
        <v>12</v>
      </c>
      <c r="E15487" t="s">
        <v>22</v>
      </c>
      <c r="F15487" t="s">
        <v>52</v>
      </c>
      <c r="G15487">
        <v>6</v>
      </c>
      <c r="H15487">
        <v>145</v>
      </c>
      <c r="I15487">
        <v>0.88777910999999998</v>
      </c>
      <c r="J15487">
        <v>0.87127719999999997</v>
      </c>
      <c r="K15487">
        <v>-1.65019E-2</v>
      </c>
      <c r="L15487">
        <v>-0.20768439999999999</v>
      </c>
      <c r="M15487">
        <v>-9.4732200000000003E-2</v>
      </c>
      <c r="N15487">
        <v>-1.65019E-2</v>
      </c>
      <c r="O15487">
        <v>6.1728400000000003E-2</v>
      </c>
      <c r="P15487">
        <v>0.17468059999999999</v>
      </c>
      <c r="Q15487">
        <v>71.037729999999996</v>
      </c>
      <c r="R15487">
        <v>0.14918049999999999</v>
      </c>
      <c r="S15487" t="s">
        <v>20810</v>
      </c>
    </row>
    <row r="15488" spans="1:19" x14ac:dyDescent="0.25">
      <c r="A15488" t="s">
        <v>15556</v>
      </c>
      <c r="B15488" t="s">
        <v>68</v>
      </c>
      <c r="C15488" t="s">
        <v>4</v>
      </c>
      <c r="D15488" t="s">
        <v>12</v>
      </c>
      <c r="E15488" t="s">
        <v>22</v>
      </c>
      <c r="F15488" t="s">
        <v>52</v>
      </c>
      <c r="G15488">
        <v>7</v>
      </c>
      <c r="H15488">
        <v>145</v>
      </c>
      <c r="I15488">
        <v>1.0009621</v>
      </c>
      <c r="J15488">
        <v>0.89616969999999996</v>
      </c>
      <c r="K15488">
        <v>-0.1047925</v>
      </c>
      <c r="L15488">
        <v>-0.33487820000000001</v>
      </c>
      <c r="M15488">
        <v>-0.1989417</v>
      </c>
      <c r="N15488">
        <v>-0.1047925</v>
      </c>
      <c r="O15488">
        <v>-1.06432E-2</v>
      </c>
      <c r="P15488">
        <v>0.1252933</v>
      </c>
      <c r="Q15488">
        <v>69.471689999999995</v>
      </c>
      <c r="R15488">
        <v>0.1795369</v>
      </c>
      <c r="S15488" t="s">
        <v>20810</v>
      </c>
    </row>
    <row r="15489" spans="1:19" x14ac:dyDescent="0.25">
      <c r="A15489" t="s">
        <v>15557</v>
      </c>
      <c r="B15489" t="s">
        <v>68</v>
      </c>
      <c r="C15489" t="s">
        <v>4</v>
      </c>
      <c r="D15489" t="s">
        <v>12</v>
      </c>
      <c r="E15489" t="s">
        <v>22</v>
      </c>
      <c r="F15489" t="s">
        <v>52</v>
      </c>
      <c r="G15489">
        <v>8</v>
      </c>
      <c r="H15489">
        <v>145</v>
      </c>
      <c r="I15489">
        <v>1.0306036000000001</v>
      </c>
      <c r="J15489">
        <v>0.96487970000000001</v>
      </c>
      <c r="K15489">
        <v>-6.5723900000000002E-2</v>
      </c>
      <c r="L15489">
        <v>-0.30137219999999998</v>
      </c>
      <c r="M15489">
        <v>-0.1621493</v>
      </c>
      <c r="N15489">
        <v>-6.5723900000000002E-2</v>
      </c>
      <c r="O15489">
        <v>3.07014E-2</v>
      </c>
      <c r="P15489">
        <v>0.1699243</v>
      </c>
      <c r="Q15489">
        <v>70.245289999999997</v>
      </c>
      <c r="R15489">
        <v>0.18387729999999999</v>
      </c>
      <c r="S15489" t="s">
        <v>20810</v>
      </c>
    </row>
    <row r="15490" spans="1:19" x14ac:dyDescent="0.25">
      <c r="A15490" t="s">
        <v>15558</v>
      </c>
      <c r="B15490" t="s">
        <v>68</v>
      </c>
      <c r="C15490" t="s">
        <v>4</v>
      </c>
      <c r="D15490" t="s">
        <v>12</v>
      </c>
      <c r="E15490" t="s">
        <v>22</v>
      </c>
      <c r="F15490" t="s">
        <v>52</v>
      </c>
      <c r="G15490">
        <v>9</v>
      </c>
      <c r="H15490">
        <v>145</v>
      </c>
      <c r="I15490">
        <v>0.86258853999999996</v>
      </c>
      <c r="J15490">
        <v>1.0278510000000001</v>
      </c>
      <c r="K15490">
        <v>0.16526260000000001</v>
      </c>
      <c r="L15490">
        <v>-7.9089199999999998E-2</v>
      </c>
      <c r="M15490">
        <v>6.5275799999999995E-2</v>
      </c>
      <c r="N15490">
        <v>0.16526260000000001</v>
      </c>
      <c r="O15490">
        <v>0.26524930000000002</v>
      </c>
      <c r="P15490">
        <v>0.40961429999999999</v>
      </c>
      <c r="Q15490">
        <v>73.716980000000007</v>
      </c>
      <c r="R15490">
        <v>0.1906687</v>
      </c>
      <c r="S15490" t="s">
        <v>20810</v>
      </c>
    </row>
    <row r="15491" spans="1:19" x14ac:dyDescent="0.25">
      <c r="A15491" t="s">
        <v>15559</v>
      </c>
      <c r="B15491" t="s">
        <v>68</v>
      </c>
      <c r="C15491" t="s">
        <v>4</v>
      </c>
      <c r="D15491" t="s">
        <v>12</v>
      </c>
      <c r="E15491" t="s">
        <v>22</v>
      </c>
      <c r="F15491" t="s">
        <v>52</v>
      </c>
      <c r="G15491">
        <v>10</v>
      </c>
      <c r="H15491">
        <v>145</v>
      </c>
      <c r="I15491">
        <v>0.91043562</v>
      </c>
      <c r="J15491">
        <v>0.99295909999999998</v>
      </c>
      <c r="K15491">
        <v>8.25235E-2</v>
      </c>
      <c r="L15491">
        <v>-0.1968819</v>
      </c>
      <c r="M15491">
        <v>-3.1807000000000002E-2</v>
      </c>
      <c r="N15491">
        <v>8.25235E-2</v>
      </c>
      <c r="O15491">
        <v>0.1968539</v>
      </c>
      <c r="P15491">
        <v>0.3619289</v>
      </c>
      <c r="Q15491">
        <v>78.641509999999997</v>
      </c>
      <c r="R15491">
        <v>0.2180212</v>
      </c>
      <c r="S15491" t="s">
        <v>20810</v>
      </c>
    </row>
    <row r="15492" spans="1:19" x14ac:dyDescent="0.25">
      <c r="A15492" t="s">
        <v>15560</v>
      </c>
      <c r="B15492" t="s">
        <v>68</v>
      </c>
      <c r="C15492" t="s">
        <v>4</v>
      </c>
      <c r="D15492" t="s">
        <v>12</v>
      </c>
      <c r="E15492" t="s">
        <v>22</v>
      </c>
      <c r="F15492" t="s">
        <v>52</v>
      </c>
      <c r="G15492">
        <v>11</v>
      </c>
      <c r="H15492">
        <v>145</v>
      </c>
      <c r="I15492">
        <v>0.90127913000000004</v>
      </c>
      <c r="J15492">
        <v>1.1748700000000001</v>
      </c>
      <c r="K15492">
        <v>0.27359040000000001</v>
      </c>
      <c r="L15492">
        <v>-6.0901400000000001E-2</v>
      </c>
      <c r="M15492">
        <v>0.13671910000000001</v>
      </c>
      <c r="N15492">
        <v>0.27359040000000001</v>
      </c>
      <c r="O15492">
        <v>0.41046179999999999</v>
      </c>
      <c r="P15492">
        <v>0.60808220000000002</v>
      </c>
      <c r="Q15492">
        <v>83.075469999999996</v>
      </c>
      <c r="R15492">
        <v>0.2610053</v>
      </c>
      <c r="S15492" t="s">
        <v>20810</v>
      </c>
    </row>
    <row r="15493" spans="1:19" x14ac:dyDescent="0.25">
      <c r="A15493" t="s">
        <v>15561</v>
      </c>
      <c r="B15493" t="s">
        <v>68</v>
      </c>
      <c r="C15493" t="s">
        <v>4</v>
      </c>
      <c r="D15493" t="s">
        <v>12</v>
      </c>
      <c r="E15493" t="s">
        <v>22</v>
      </c>
      <c r="F15493" t="s">
        <v>52</v>
      </c>
      <c r="G15493">
        <v>12</v>
      </c>
      <c r="H15493">
        <v>145</v>
      </c>
      <c r="I15493">
        <v>0.78519603999999998</v>
      </c>
      <c r="J15493">
        <v>1.159038</v>
      </c>
      <c r="K15493">
        <v>0.3738417</v>
      </c>
      <c r="L15493">
        <v>8.3426299999999995E-2</v>
      </c>
      <c r="M15493">
        <v>0.25500600000000001</v>
      </c>
      <c r="N15493">
        <v>0.3738417</v>
      </c>
      <c r="O15493">
        <v>0.49267729999999998</v>
      </c>
      <c r="P15493">
        <v>0.66425699999999999</v>
      </c>
      <c r="Q15493">
        <v>88.028310000000005</v>
      </c>
      <c r="R15493">
        <v>0.22661229999999999</v>
      </c>
      <c r="S15493" t="s">
        <v>20810</v>
      </c>
    </row>
    <row r="15494" spans="1:19" x14ac:dyDescent="0.25">
      <c r="A15494" t="s">
        <v>15562</v>
      </c>
      <c r="B15494" t="s">
        <v>68</v>
      </c>
      <c r="C15494" t="s">
        <v>4</v>
      </c>
      <c r="D15494" t="s">
        <v>12</v>
      </c>
      <c r="E15494" t="s">
        <v>22</v>
      </c>
      <c r="F15494" t="s">
        <v>52</v>
      </c>
      <c r="G15494">
        <v>13</v>
      </c>
      <c r="H15494">
        <v>145</v>
      </c>
      <c r="I15494">
        <v>0.81550551999999998</v>
      </c>
      <c r="J15494">
        <v>1.299992</v>
      </c>
      <c r="K15494">
        <v>0.48448669999999999</v>
      </c>
      <c r="L15494">
        <v>0.16993279999999999</v>
      </c>
      <c r="M15494">
        <v>0.35577379999999997</v>
      </c>
      <c r="N15494">
        <v>0.48448669999999999</v>
      </c>
      <c r="O15494">
        <v>0.61319959999999996</v>
      </c>
      <c r="P15494">
        <v>0.79904059999999999</v>
      </c>
      <c r="Q15494">
        <v>91.60378</v>
      </c>
      <c r="R15494">
        <v>0.24544769999999999</v>
      </c>
      <c r="S15494" t="s">
        <v>20810</v>
      </c>
    </row>
    <row r="15495" spans="1:19" x14ac:dyDescent="0.25">
      <c r="A15495" t="s">
        <v>15563</v>
      </c>
      <c r="B15495" t="s">
        <v>68</v>
      </c>
      <c r="C15495" t="s">
        <v>4</v>
      </c>
      <c r="D15495" t="s">
        <v>12</v>
      </c>
      <c r="E15495" t="s">
        <v>22</v>
      </c>
      <c r="F15495" t="s">
        <v>52</v>
      </c>
      <c r="G15495">
        <v>14</v>
      </c>
      <c r="H15495">
        <v>145</v>
      </c>
      <c r="I15495">
        <v>0.98109418000000004</v>
      </c>
      <c r="J15495">
        <v>1.41273</v>
      </c>
      <c r="K15495">
        <v>0.43163560000000001</v>
      </c>
      <c r="L15495">
        <v>9.6258399999999994E-2</v>
      </c>
      <c r="M15495">
        <v>0.29440189999999999</v>
      </c>
      <c r="N15495">
        <v>0.43163560000000001</v>
      </c>
      <c r="O15495">
        <v>0.56886919999999996</v>
      </c>
      <c r="P15495">
        <v>0.76701280000000005</v>
      </c>
      <c r="Q15495">
        <v>94.339619999999996</v>
      </c>
      <c r="R15495">
        <v>0.26169619999999999</v>
      </c>
      <c r="S15495" t="s">
        <v>20810</v>
      </c>
    </row>
    <row r="15496" spans="1:19" x14ac:dyDescent="0.25">
      <c r="A15496" t="s">
        <v>15564</v>
      </c>
      <c r="B15496" t="s">
        <v>68</v>
      </c>
      <c r="C15496" t="s">
        <v>4</v>
      </c>
      <c r="D15496" t="s">
        <v>12</v>
      </c>
      <c r="E15496" t="s">
        <v>22</v>
      </c>
      <c r="F15496" t="s">
        <v>52</v>
      </c>
      <c r="G15496">
        <v>15</v>
      </c>
      <c r="H15496">
        <v>145</v>
      </c>
      <c r="I15496">
        <v>0.89170170999999998</v>
      </c>
      <c r="J15496">
        <v>1.8132239999999999</v>
      </c>
      <c r="K15496">
        <v>0.9215219</v>
      </c>
      <c r="L15496">
        <v>0.58427070000000003</v>
      </c>
      <c r="M15496">
        <v>0.78352140000000003</v>
      </c>
      <c r="N15496">
        <v>0.9215219</v>
      </c>
      <c r="O15496">
        <v>1.0595220000000001</v>
      </c>
      <c r="P15496">
        <v>1.2587729999999999</v>
      </c>
      <c r="Q15496">
        <v>96.39622</v>
      </c>
      <c r="R15496">
        <v>0.26315850000000002</v>
      </c>
      <c r="S15496" t="s">
        <v>20810</v>
      </c>
    </row>
    <row r="15497" spans="1:19" x14ac:dyDescent="0.25">
      <c r="A15497" t="s">
        <v>15565</v>
      </c>
      <c r="B15497" t="s">
        <v>68</v>
      </c>
      <c r="C15497" t="s">
        <v>4</v>
      </c>
      <c r="D15497" t="s">
        <v>12</v>
      </c>
      <c r="E15497" t="s">
        <v>22</v>
      </c>
      <c r="F15497" t="s">
        <v>52</v>
      </c>
      <c r="G15497">
        <v>16</v>
      </c>
      <c r="H15497">
        <v>145</v>
      </c>
      <c r="I15497">
        <v>1.1127978999999999</v>
      </c>
      <c r="J15497">
        <v>2.131472</v>
      </c>
      <c r="K15497">
        <v>1.0186740000000001</v>
      </c>
      <c r="L15497">
        <v>0.60070990000000002</v>
      </c>
      <c r="M15497">
        <v>0.84764649999999997</v>
      </c>
      <c r="N15497">
        <v>1.0186740000000001</v>
      </c>
      <c r="O15497">
        <v>1.189702</v>
      </c>
      <c r="P15497">
        <v>1.4366380000000001</v>
      </c>
      <c r="Q15497">
        <v>97.264150000000001</v>
      </c>
      <c r="R15497">
        <v>0.32613910000000002</v>
      </c>
      <c r="S15497" t="s">
        <v>20810</v>
      </c>
    </row>
    <row r="15498" spans="1:19" x14ac:dyDescent="0.25">
      <c r="A15498" t="s">
        <v>15566</v>
      </c>
      <c r="B15498" t="s">
        <v>68</v>
      </c>
      <c r="C15498" t="s">
        <v>4</v>
      </c>
      <c r="D15498" t="s">
        <v>12</v>
      </c>
      <c r="E15498" t="s">
        <v>22</v>
      </c>
      <c r="F15498" t="s">
        <v>52</v>
      </c>
      <c r="G15498">
        <v>17</v>
      </c>
      <c r="H15498">
        <v>145</v>
      </c>
      <c r="I15498">
        <v>1.2153224</v>
      </c>
      <c r="J15498">
        <v>2.1921040000000001</v>
      </c>
      <c r="K15498">
        <v>0.97678200000000004</v>
      </c>
      <c r="L15498">
        <v>0.54332950000000002</v>
      </c>
      <c r="M15498">
        <v>0.79941669999999998</v>
      </c>
      <c r="N15498">
        <v>0.97678200000000004</v>
      </c>
      <c r="O15498">
        <v>1.154147</v>
      </c>
      <c r="P15498">
        <v>1.410234</v>
      </c>
      <c r="Q15498">
        <v>97.10378</v>
      </c>
      <c r="R15498">
        <v>0.33822479999999999</v>
      </c>
      <c r="S15498" t="s">
        <v>20810</v>
      </c>
    </row>
    <row r="15499" spans="1:19" x14ac:dyDescent="0.25">
      <c r="A15499" t="s">
        <v>15567</v>
      </c>
      <c r="B15499" t="s">
        <v>68</v>
      </c>
      <c r="C15499" t="s">
        <v>4</v>
      </c>
      <c r="D15499" t="s">
        <v>12</v>
      </c>
      <c r="E15499" t="s">
        <v>22</v>
      </c>
      <c r="F15499" t="s">
        <v>52</v>
      </c>
      <c r="G15499">
        <v>18</v>
      </c>
      <c r="H15499">
        <v>145</v>
      </c>
      <c r="I15499">
        <v>1.2529375</v>
      </c>
      <c r="J15499">
        <v>2.4525899999999998</v>
      </c>
      <c r="K15499">
        <v>1.1996530000000001</v>
      </c>
      <c r="L15499">
        <v>0.75793940000000004</v>
      </c>
      <c r="M15499">
        <v>1.018907</v>
      </c>
      <c r="N15499">
        <v>1.1996530000000001</v>
      </c>
      <c r="O15499">
        <v>1.380398</v>
      </c>
      <c r="P15499">
        <v>1.6413660000000001</v>
      </c>
      <c r="Q15499">
        <v>95.80189</v>
      </c>
      <c r="R15499">
        <v>0.34467059999999999</v>
      </c>
      <c r="S15499" t="s">
        <v>20810</v>
      </c>
    </row>
    <row r="15500" spans="1:19" x14ac:dyDescent="0.25">
      <c r="A15500" t="s">
        <v>15568</v>
      </c>
      <c r="B15500" t="s">
        <v>68</v>
      </c>
      <c r="C15500" t="s">
        <v>4</v>
      </c>
      <c r="D15500" t="s">
        <v>12</v>
      </c>
      <c r="E15500" t="s">
        <v>22</v>
      </c>
      <c r="F15500" t="s">
        <v>52</v>
      </c>
      <c r="G15500">
        <v>19</v>
      </c>
      <c r="H15500">
        <v>145</v>
      </c>
      <c r="I15500">
        <v>1.4045394</v>
      </c>
      <c r="J15500">
        <v>2.3964289999999999</v>
      </c>
      <c r="K15500">
        <v>0.99188920000000003</v>
      </c>
      <c r="L15500">
        <v>0.56478609999999996</v>
      </c>
      <c r="M15500">
        <v>0.81712209999999996</v>
      </c>
      <c r="N15500">
        <v>0.99188920000000003</v>
      </c>
      <c r="O15500">
        <v>1.1666559999999999</v>
      </c>
      <c r="P15500">
        <v>1.418992</v>
      </c>
      <c r="Q15500">
        <v>92.858490000000003</v>
      </c>
      <c r="R15500">
        <v>0.33327040000000002</v>
      </c>
      <c r="S15500" t="s">
        <v>20810</v>
      </c>
    </row>
    <row r="15501" spans="1:19" x14ac:dyDescent="0.25">
      <c r="A15501" t="s">
        <v>15569</v>
      </c>
      <c r="B15501" t="s">
        <v>68</v>
      </c>
      <c r="C15501" t="s">
        <v>4</v>
      </c>
      <c r="D15501" t="s">
        <v>12</v>
      </c>
      <c r="E15501" t="s">
        <v>22</v>
      </c>
      <c r="F15501" t="s">
        <v>52</v>
      </c>
      <c r="G15501">
        <v>20</v>
      </c>
      <c r="H15501">
        <v>145</v>
      </c>
      <c r="I15501">
        <v>1.9219090999999999</v>
      </c>
      <c r="J15501">
        <v>2.2558889999999998</v>
      </c>
      <c r="K15501">
        <v>0.33398030000000001</v>
      </c>
      <c r="L15501">
        <v>-0.14123769999999999</v>
      </c>
      <c r="M15501">
        <v>0.13952490000000001</v>
      </c>
      <c r="N15501">
        <v>0.33398030000000001</v>
      </c>
      <c r="O15501">
        <v>0.52843560000000001</v>
      </c>
      <c r="P15501">
        <v>0.80919830000000004</v>
      </c>
      <c r="Q15501">
        <v>88.30189</v>
      </c>
      <c r="R15501">
        <v>0.37081459999999999</v>
      </c>
      <c r="S15501" t="s">
        <v>20810</v>
      </c>
    </row>
    <row r="15502" spans="1:19" x14ac:dyDescent="0.25">
      <c r="A15502" t="s">
        <v>15570</v>
      </c>
      <c r="B15502" t="s">
        <v>68</v>
      </c>
      <c r="C15502" t="s">
        <v>4</v>
      </c>
      <c r="D15502" t="s">
        <v>12</v>
      </c>
      <c r="E15502" t="s">
        <v>22</v>
      </c>
      <c r="F15502" t="s">
        <v>52</v>
      </c>
      <c r="G15502">
        <v>21</v>
      </c>
      <c r="H15502">
        <v>145</v>
      </c>
      <c r="I15502">
        <v>2.2623921</v>
      </c>
      <c r="J15502">
        <v>2.3695189999999999</v>
      </c>
      <c r="K15502">
        <v>0.1071266</v>
      </c>
      <c r="L15502">
        <v>-0.3703283</v>
      </c>
      <c r="M15502">
        <v>-8.8244000000000003E-2</v>
      </c>
      <c r="N15502">
        <v>0.1071266</v>
      </c>
      <c r="O15502">
        <v>0.30249730000000002</v>
      </c>
      <c r="P15502">
        <v>0.58458160000000003</v>
      </c>
      <c r="Q15502">
        <v>83.915090000000006</v>
      </c>
      <c r="R15502">
        <v>0.37256010000000001</v>
      </c>
      <c r="S15502" t="s">
        <v>20810</v>
      </c>
    </row>
    <row r="15503" spans="1:19" x14ac:dyDescent="0.25">
      <c r="A15503" t="s">
        <v>15571</v>
      </c>
      <c r="B15503" t="s">
        <v>68</v>
      </c>
      <c r="C15503" t="s">
        <v>4</v>
      </c>
      <c r="D15503" t="s">
        <v>12</v>
      </c>
      <c r="E15503" t="s">
        <v>22</v>
      </c>
      <c r="F15503" t="s">
        <v>52</v>
      </c>
      <c r="G15503">
        <v>22</v>
      </c>
      <c r="H15503">
        <v>145</v>
      </c>
      <c r="I15503">
        <v>2.1400128999999999</v>
      </c>
      <c r="J15503">
        <v>2.1257640000000002</v>
      </c>
      <c r="K15503">
        <v>-1.4248500000000001E-2</v>
      </c>
      <c r="L15503">
        <v>-0.461399</v>
      </c>
      <c r="M15503">
        <v>-0.1972189</v>
      </c>
      <c r="N15503">
        <v>-1.4248500000000001E-2</v>
      </c>
      <c r="O15503">
        <v>0.16872190000000001</v>
      </c>
      <c r="P15503">
        <v>0.43290210000000001</v>
      </c>
      <c r="Q15503">
        <v>79.754710000000003</v>
      </c>
      <c r="R15503">
        <v>0.34891339999999998</v>
      </c>
      <c r="S15503" t="s">
        <v>20810</v>
      </c>
    </row>
    <row r="15504" spans="1:19" x14ac:dyDescent="0.25">
      <c r="A15504" t="s">
        <v>15572</v>
      </c>
      <c r="B15504" t="s">
        <v>68</v>
      </c>
      <c r="C15504" t="s">
        <v>4</v>
      </c>
      <c r="D15504" t="s">
        <v>12</v>
      </c>
      <c r="E15504" t="s">
        <v>22</v>
      </c>
      <c r="F15504" t="s">
        <v>52</v>
      </c>
      <c r="G15504">
        <v>23</v>
      </c>
      <c r="H15504">
        <v>145</v>
      </c>
      <c r="I15504">
        <v>1.7938072</v>
      </c>
      <c r="J15504">
        <v>1.7894540000000001</v>
      </c>
      <c r="K15504">
        <v>-4.3531000000000004E-3</v>
      </c>
      <c r="L15504">
        <v>-0.39815669999999997</v>
      </c>
      <c r="M15504">
        <v>-0.16549430000000001</v>
      </c>
      <c r="N15504">
        <v>-4.3531000000000004E-3</v>
      </c>
      <c r="O15504">
        <v>0.15678810000000001</v>
      </c>
      <c r="P15504">
        <v>0.38945049999999998</v>
      </c>
      <c r="Q15504">
        <v>77.462270000000004</v>
      </c>
      <c r="R15504">
        <v>0.30728660000000002</v>
      </c>
      <c r="S15504" t="s">
        <v>20810</v>
      </c>
    </row>
    <row r="15505" spans="1:19" x14ac:dyDescent="0.25">
      <c r="A15505" t="s">
        <v>15573</v>
      </c>
      <c r="B15505" t="s">
        <v>68</v>
      </c>
      <c r="C15505" t="s">
        <v>4</v>
      </c>
      <c r="D15505" t="s">
        <v>12</v>
      </c>
      <c r="E15505" t="s">
        <v>22</v>
      </c>
      <c r="F15505" t="s">
        <v>52</v>
      </c>
      <c r="G15505">
        <v>24</v>
      </c>
      <c r="H15505">
        <v>145</v>
      </c>
      <c r="I15505">
        <v>1.4925884</v>
      </c>
      <c r="J15505">
        <v>1.308513</v>
      </c>
      <c r="K15505">
        <v>-0.1840754</v>
      </c>
      <c r="L15505">
        <v>-0.50830880000000001</v>
      </c>
      <c r="M15505">
        <v>-0.31674910000000001</v>
      </c>
      <c r="N15505">
        <v>-0.1840754</v>
      </c>
      <c r="O15505">
        <v>-5.1401700000000002E-2</v>
      </c>
      <c r="P15505">
        <v>0.140158</v>
      </c>
      <c r="Q15505">
        <v>76.245289999999997</v>
      </c>
      <c r="R15505">
        <v>0.25300070000000002</v>
      </c>
      <c r="S15505" t="s">
        <v>20810</v>
      </c>
    </row>
    <row r="15506" spans="1:19" x14ac:dyDescent="0.25">
      <c r="A15506" t="s">
        <v>15574</v>
      </c>
      <c r="B15506" t="s">
        <v>68</v>
      </c>
      <c r="C15506" t="s">
        <v>4</v>
      </c>
      <c r="D15506" t="s">
        <v>12</v>
      </c>
      <c r="E15506" t="s">
        <v>23</v>
      </c>
      <c r="F15506" t="s">
        <v>6</v>
      </c>
      <c r="G15506">
        <v>1</v>
      </c>
      <c r="H15506">
        <v>145</v>
      </c>
      <c r="I15506">
        <v>0.86952496999999995</v>
      </c>
      <c r="J15506">
        <v>0.66214459999999997</v>
      </c>
      <c r="K15506">
        <v>-0.20738039999999999</v>
      </c>
      <c r="L15506">
        <v>-0.39023289999999999</v>
      </c>
      <c r="M15506">
        <v>-0.28220220000000001</v>
      </c>
      <c r="N15506">
        <v>-0.20738039999999999</v>
      </c>
      <c r="O15506">
        <v>-0.1325586</v>
      </c>
      <c r="P15506">
        <v>-2.4527799999999999E-2</v>
      </c>
      <c r="Q15506">
        <v>57.062550000000002</v>
      </c>
      <c r="R15506">
        <v>0.14268059999999999</v>
      </c>
      <c r="S15506" t="s">
        <v>20810</v>
      </c>
    </row>
    <row r="15507" spans="1:19" x14ac:dyDescent="0.25">
      <c r="A15507" t="s">
        <v>15575</v>
      </c>
      <c r="B15507" t="s">
        <v>68</v>
      </c>
      <c r="C15507" t="s">
        <v>4</v>
      </c>
      <c r="D15507" t="s">
        <v>12</v>
      </c>
      <c r="E15507" t="s">
        <v>23</v>
      </c>
      <c r="F15507" t="s">
        <v>6</v>
      </c>
      <c r="G15507">
        <v>2</v>
      </c>
      <c r="H15507">
        <v>145</v>
      </c>
      <c r="I15507">
        <v>0.83241513</v>
      </c>
      <c r="J15507">
        <v>0.60218099999999997</v>
      </c>
      <c r="K15507">
        <v>-0.2302342</v>
      </c>
      <c r="L15507">
        <v>-0.40985539999999998</v>
      </c>
      <c r="M15507">
        <v>-0.3037337</v>
      </c>
      <c r="N15507">
        <v>-0.2302342</v>
      </c>
      <c r="O15507">
        <v>-0.1567346</v>
      </c>
      <c r="P15507">
        <v>-5.0612900000000002E-2</v>
      </c>
      <c r="Q15507">
        <v>56.167819999999999</v>
      </c>
      <c r="R15507">
        <v>0.14015920000000001</v>
      </c>
      <c r="S15507" t="s">
        <v>20810</v>
      </c>
    </row>
    <row r="15508" spans="1:19" x14ac:dyDescent="0.25">
      <c r="A15508" t="s">
        <v>15576</v>
      </c>
      <c r="B15508" t="s">
        <v>68</v>
      </c>
      <c r="C15508" t="s">
        <v>4</v>
      </c>
      <c r="D15508" t="s">
        <v>12</v>
      </c>
      <c r="E15508" t="s">
        <v>23</v>
      </c>
      <c r="F15508" t="s">
        <v>6</v>
      </c>
      <c r="G15508">
        <v>3</v>
      </c>
      <c r="H15508">
        <v>145</v>
      </c>
      <c r="I15508">
        <v>0.73853785000000005</v>
      </c>
      <c r="J15508">
        <v>0.58897820000000001</v>
      </c>
      <c r="K15508">
        <v>-0.14955969999999999</v>
      </c>
      <c r="L15508">
        <v>-0.31804949999999999</v>
      </c>
      <c r="M15508">
        <v>-0.21850439999999999</v>
      </c>
      <c r="N15508">
        <v>-0.14955969999999999</v>
      </c>
      <c r="O15508">
        <v>-8.0615000000000006E-2</v>
      </c>
      <c r="P15508">
        <v>1.8930200000000001E-2</v>
      </c>
      <c r="Q15508">
        <v>55.416310000000003</v>
      </c>
      <c r="R15508">
        <v>0.13147329999999999</v>
      </c>
      <c r="S15508" t="s">
        <v>20810</v>
      </c>
    </row>
    <row r="15509" spans="1:19" x14ac:dyDescent="0.25">
      <c r="A15509" t="s">
        <v>15577</v>
      </c>
      <c r="B15509" t="s">
        <v>68</v>
      </c>
      <c r="C15509" t="s">
        <v>4</v>
      </c>
      <c r="D15509" t="s">
        <v>12</v>
      </c>
      <c r="E15509" t="s">
        <v>23</v>
      </c>
      <c r="F15509" t="s">
        <v>6</v>
      </c>
      <c r="G15509">
        <v>4</v>
      </c>
      <c r="H15509">
        <v>145</v>
      </c>
      <c r="I15509">
        <v>0.70650800999999996</v>
      </c>
      <c r="J15509">
        <v>0.58677880000000004</v>
      </c>
      <c r="K15509">
        <v>-0.11972919999999999</v>
      </c>
      <c r="L15509">
        <v>-0.27991349999999998</v>
      </c>
      <c r="M15509">
        <v>-0.1852753</v>
      </c>
      <c r="N15509">
        <v>-0.11972919999999999</v>
      </c>
      <c r="O15509">
        <v>-5.4183099999999998E-2</v>
      </c>
      <c r="P15509">
        <v>4.0455199999999997E-2</v>
      </c>
      <c r="Q15509">
        <v>54.535809999999998</v>
      </c>
      <c r="R15509">
        <v>0.12499250000000001</v>
      </c>
      <c r="S15509" t="s">
        <v>20810</v>
      </c>
    </row>
    <row r="15510" spans="1:19" x14ac:dyDescent="0.25">
      <c r="A15510" t="s">
        <v>15578</v>
      </c>
      <c r="B15510" t="s">
        <v>68</v>
      </c>
      <c r="C15510" t="s">
        <v>4</v>
      </c>
      <c r="D15510" t="s">
        <v>12</v>
      </c>
      <c r="E15510" t="s">
        <v>23</v>
      </c>
      <c r="F15510" t="s">
        <v>6</v>
      </c>
      <c r="G15510">
        <v>5</v>
      </c>
      <c r="H15510">
        <v>145</v>
      </c>
      <c r="I15510">
        <v>0.74411355999999995</v>
      </c>
      <c r="J15510">
        <v>0.62902769999999997</v>
      </c>
      <c r="K15510">
        <v>-0.1150859</v>
      </c>
      <c r="L15510">
        <v>-0.27630779999999999</v>
      </c>
      <c r="M15510">
        <v>-0.18105660000000001</v>
      </c>
      <c r="N15510">
        <v>-0.1150859</v>
      </c>
      <c r="O15510">
        <v>-4.9115199999999998E-2</v>
      </c>
      <c r="P15510">
        <v>4.6136000000000003E-2</v>
      </c>
      <c r="Q15510">
        <v>53.926659999999998</v>
      </c>
      <c r="R15510">
        <v>0.1258021</v>
      </c>
      <c r="S15510" t="s">
        <v>20810</v>
      </c>
    </row>
    <row r="15511" spans="1:19" x14ac:dyDescent="0.25">
      <c r="A15511" t="s">
        <v>15579</v>
      </c>
      <c r="B15511" t="s">
        <v>68</v>
      </c>
      <c r="C15511" t="s">
        <v>4</v>
      </c>
      <c r="D15511" t="s">
        <v>12</v>
      </c>
      <c r="E15511" t="s">
        <v>23</v>
      </c>
      <c r="F15511" t="s">
        <v>6</v>
      </c>
      <c r="G15511">
        <v>6</v>
      </c>
      <c r="H15511">
        <v>145</v>
      </c>
      <c r="I15511">
        <v>0.81630088999999995</v>
      </c>
      <c r="J15511">
        <v>0.79167310000000002</v>
      </c>
      <c r="K15511">
        <v>-2.4627799999999998E-2</v>
      </c>
      <c r="L15511">
        <v>-0.20450450000000001</v>
      </c>
      <c r="M15511">
        <v>-9.8231899999999997E-2</v>
      </c>
      <c r="N15511">
        <v>-2.4627799999999998E-2</v>
      </c>
      <c r="O15511">
        <v>4.8976199999999998E-2</v>
      </c>
      <c r="P15511">
        <v>0.15524879999999999</v>
      </c>
      <c r="Q15511">
        <v>53.52028</v>
      </c>
      <c r="R15511">
        <v>0.1403585</v>
      </c>
      <c r="S15511" t="s">
        <v>20810</v>
      </c>
    </row>
    <row r="15512" spans="1:19" x14ac:dyDescent="0.25">
      <c r="A15512" t="s">
        <v>15580</v>
      </c>
      <c r="B15512" t="s">
        <v>68</v>
      </c>
      <c r="C15512" t="s">
        <v>4</v>
      </c>
      <c r="D15512" t="s">
        <v>12</v>
      </c>
      <c r="E15512" t="s">
        <v>23</v>
      </c>
      <c r="F15512" t="s">
        <v>6</v>
      </c>
      <c r="G15512">
        <v>7</v>
      </c>
      <c r="H15512">
        <v>145</v>
      </c>
      <c r="I15512">
        <v>0.87060691999999995</v>
      </c>
      <c r="J15512">
        <v>0.8471168</v>
      </c>
      <c r="K15512">
        <v>-2.34901E-2</v>
      </c>
      <c r="L15512">
        <v>-0.2353568</v>
      </c>
      <c r="M15512">
        <v>-0.1101842</v>
      </c>
      <c r="N15512">
        <v>-2.34901E-2</v>
      </c>
      <c r="O15512">
        <v>6.3203999999999996E-2</v>
      </c>
      <c r="P15512">
        <v>0.18837660000000001</v>
      </c>
      <c r="Q15512">
        <v>53.049610000000001</v>
      </c>
      <c r="R15512">
        <v>0.16532050000000001</v>
      </c>
      <c r="S15512" t="s">
        <v>20810</v>
      </c>
    </row>
    <row r="15513" spans="1:19" x14ac:dyDescent="0.25">
      <c r="A15513" t="s">
        <v>15581</v>
      </c>
      <c r="B15513" t="s">
        <v>68</v>
      </c>
      <c r="C15513" t="s">
        <v>4</v>
      </c>
      <c r="D15513" t="s">
        <v>12</v>
      </c>
      <c r="E15513" t="s">
        <v>23</v>
      </c>
      <c r="F15513" t="s">
        <v>6</v>
      </c>
      <c r="G15513">
        <v>8</v>
      </c>
      <c r="H15513">
        <v>145</v>
      </c>
      <c r="I15513">
        <v>0.97819248000000003</v>
      </c>
      <c r="J15513">
        <v>0.8946923</v>
      </c>
      <c r="K15513">
        <v>-8.3500199999999997E-2</v>
      </c>
      <c r="L15513">
        <v>-0.30318129999999999</v>
      </c>
      <c r="M15513">
        <v>-0.17339189999999999</v>
      </c>
      <c r="N15513">
        <v>-8.3500199999999997E-2</v>
      </c>
      <c r="O15513">
        <v>6.3915999999999999E-3</v>
      </c>
      <c r="P15513">
        <v>0.136181</v>
      </c>
      <c r="Q15513">
        <v>53.086709999999997</v>
      </c>
      <c r="R15513">
        <v>0.17141809999999999</v>
      </c>
      <c r="S15513" t="s">
        <v>20810</v>
      </c>
    </row>
    <row r="15514" spans="1:19" x14ac:dyDescent="0.25">
      <c r="A15514" t="s">
        <v>15582</v>
      </c>
      <c r="B15514" t="s">
        <v>68</v>
      </c>
      <c r="C15514" t="s">
        <v>4</v>
      </c>
      <c r="D15514" t="s">
        <v>12</v>
      </c>
      <c r="E15514" t="s">
        <v>23</v>
      </c>
      <c r="F15514" t="s">
        <v>6</v>
      </c>
      <c r="G15514">
        <v>9</v>
      </c>
      <c r="H15514">
        <v>145</v>
      </c>
      <c r="I15514">
        <v>0.81734317000000001</v>
      </c>
      <c r="J15514">
        <v>0.86555029999999999</v>
      </c>
      <c r="K15514">
        <v>4.8207100000000003E-2</v>
      </c>
      <c r="L15514">
        <v>-0.14654829999999999</v>
      </c>
      <c r="M15514">
        <v>-3.1485199999999998E-2</v>
      </c>
      <c r="N15514">
        <v>4.8207100000000003E-2</v>
      </c>
      <c r="O15514">
        <v>0.1278994</v>
      </c>
      <c r="P15514">
        <v>0.2429625</v>
      </c>
      <c r="Q15514">
        <v>55.631149999999998</v>
      </c>
      <c r="R15514">
        <v>0.15196850000000001</v>
      </c>
      <c r="S15514" t="s">
        <v>20810</v>
      </c>
    </row>
    <row r="15515" spans="1:19" x14ac:dyDescent="0.25">
      <c r="A15515" t="s">
        <v>15583</v>
      </c>
      <c r="B15515" t="s">
        <v>68</v>
      </c>
      <c r="C15515" t="s">
        <v>4</v>
      </c>
      <c r="D15515" t="s">
        <v>12</v>
      </c>
      <c r="E15515" t="s">
        <v>23</v>
      </c>
      <c r="F15515" t="s">
        <v>6</v>
      </c>
      <c r="G15515">
        <v>10</v>
      </c>
      <c r="H15515">
        <v>145</v>
      </c>
      <c r="I15515">
        <v>0.66977282000000005</v>
      </c>
      <c r="J15515">
        <v>0.85422189999999998</v>
      </c>
      <c r="K15515">
        <v>0.1844491</v>
      </c>
      <c r="L15515">
        <v>9.4841999999999999E-3</v>
      </c>
      <c r="M15515">
        <v>0.11285489999999999</v>
      </c>
      <c r="N15515">
        <v>0.1844491</v>
      </c>
      <c r="O15515">
        <v>0.25604329999999997</v>
      </c>
      <c r="P15515">
        <v>0.35941390000000001</v>
      </c>
      <c r="Q15515">
        <v>59.850299999999997</v>
      </c>
      <c r="R15515">
        <v>0.1365258</v>
      </c>
      <c r="S15515" t="s">
        <v>20810</v>
      </c>
    </row>
    <row r="15516" spans="1:19" x14ac:dyDescent="0.25">
      <c r="A15516" t="s">
        <v>15584</v>
      </c>
      <c r="B15516" t="s">
        <v>68</v>
      </c>
      <c r="C15516" t="s">
        <v>4</v>
      </c>
      <c r="D15516" t="s">
        <v>12</v>
      </c>
      <c r="E15516" t="s">
        <v>23</v>
      </c>
      <c r="F15516" t="s">
        <v>6</v>
      </c>
      <c r="G15516">
        <v>11</v>
      </c>
      <c r="H15516">
        <v>145</v>
      </c>
      <c r="I15516">
        <v>0.63838444000000005</v>
      </c>
      <c r="J15516">
        <v>0.88987810000000001</v>
      </c>
      <c r="K15516">
        <v>0.25149369999999999</v>
      </c>
      <c r="L15516">
        <v>5.0107699999999998E-2</v>
      </c>
      <c r="M15516">
        <v>0.16908809999999999</v>
      </c>
      <c r="N15516">
        <v>0.25149369999999999</v>
      </c>
      <c r="O15516">
        <v>0.33389920000000001</v>
      </c>
      <c r="P15516">
        <v>0.4528797</v>
      </c>
      <c r="Q15516">
        <v>64.164789999999996</v>
      </c>
      <c r="R15516">
        <v>0.15714230000000001</v>
      </c>
      <c r="S15516" t="s">
        <v>20810</v>
      </c>
    </row>
    <row r="15517" spans="1:19" x14ac:dyDescent="0.25">
      <c r="A15517" t="s">
        <v>15585</v>
      </c>
      <c r="B15517" t="s">
        <v>68</v>
      </c>
      <c r="C15517" t="s">
        <v>4</v>
      </c>
      <c r="D15517" t="s">
        <v>12</v>
      </c>
      <c r="E15517" t="s">
        <v>23</v>
      </c>
      <c r="F15517" t="s">
        <v>6</v>
      </c>
      <c r="G15517">
        <v>12</v>
      </c>
      <c r="H15517">
        <v>145</v>
      </c>
      <c r="I15517">
        <v>0.61973100999999997</v>
      </c>
      <c r="J15517">
        <v>0.82803990000000005</v>
      </c>
      <c r="K15517">
        <v>0.20830889999999999</v>
      </c>
      <c r="L15517">
        <v>1.99469E-2</v>
      </c>
      <c r="M15517">
        <v>0.13123270000000001</v>
      </c>
      <c r="N15517">
        <v>0.20830889999999999</v>
      </c>
      <c r="O15517">
        <v>0.28538520000000001</v>
      </c>
      <c r="P15517">
        <v>0.396671</v>
      </c>
      <c r="Q15517">
        <v>67.804140000000004</v>
      </c>
      <c r="R15517">
        <v>0.14697969999999999</v>
      </c>
      <c r="S15517" t="s">
        <v>20810</v>
      </c>
    </row>
    <row r="15518" spans="1:19" x14ac:dyDescent="0.25">
      <c r="A15518" t="s">
        <v>15586</v>
      </c>
      <c r="B15518" t="s">
        <v>68</v>
      </c>
      <c r="C15518" t="s">
        <v>4</v>
      </c>
      <c r="D15518" t="s">
        <v>12</v>
      </c>
      <c r="E15518" t="s">
        <v>23</v>
      </c>
      <c r="F15518" t="s">
        <v>6</v>
      </c>
      <c r="G15518">
        <v>13</v>
      </c>
      <c r="H15518">
        <v>145</v>
      </c>
      <c r="I15518">
        <v>0.64746250000000005</v>
      </c>
      <c r="J15518">
        <v>0.86636880000000005</v>
      </c>
      <c r="K15518">
        <v>0.2189063</v>
      </c>
      <c r="L15518">
        <v>2.3262000000000001E-2</v>
      </c>
      <c r="M15518">
        <v>0.13885020000000001</v>
      </c>
      <c r="N15518">
        <v>0.2189063</v>
      </c>
      <c r="O15518">
        <v>0.29896230000000001</v>
      </c>
      <c r="P15518">
        <v>0.41455049999999999</v>
      </c>
      <c r="Q15518">
        <v>70.70147</v>
      </c>
      <c r="R15518">
        <v>0.15266199999999999</v>
      </c>
      <c r="S15518" t="s">
        <v>20810</v>
      </c>
    </row>
    <row r="15519" spans="1:19" x14ac:dyDescent="0.25">
      <c r="A15519" t="s">
        <v>15587</v>
      </c>
      <c r="B15519" t="s">
        <v>68</v>
      </c>
      <c r="C15519" t="s">
        <v>4</v>
      </c>
      <c r="D15519" t="s">
        <v>12</v>
      </c>
      <c r="E15519" t="s">
        <v>23</v>
      </c>
      <c r="F15519" t="s">
        <v>6</v>
      </c>
      <c r="G15519">
        <v>14</v>
      </c>
      <c r="H15519">
        <v>145</v>
      </c>
      <c r="I15519">
        <v>0.58815799000000002</v>
      </c>
      <c r="J15519">
        <v>0.79919759999999995</v>
      </c>
      <c r="K15519">
        <v>0.21103959999999999</v>
      </c>
      <c r="L15519">
        <v>2.9984E-2</v>
      </c>
      <c r="M15519">
        <v>0.13695309999999999</v>
      </c>
      <c r="N15519">
        <v>0.21103959999999999</v>
      </c>
      <c r="O15519">
        <v>0.28512609999999999</v>
      </c>
      <c r="P15519">
        <v>0.39209519999999998</v>
      </c>
      <c r="Q15519">
        <v>72.790769999999995</v>
      </c>
      <c r="R15519">
        <v>0.1412784</v>
      </c>
      <c r="S15519" t="s">
        <v>20810</v>
      </c>
    </row>
    <row r="15520" spans="1:19" x14ac:dyDescent="0.25">
      <c r="A15520" t="s">
        <v>15588</v>
      </c>
      <c r="B15520" t="s">
        <v>68</v>
      </c>
      <c r="C15520" t="s">
        <v>4</v>
      </c>
      <c r="D15520" t="s">
        <v>12</v>
      </c>
      <c r="E15520" t="s">
        <v>23</v>
      </c>
      <c r="F15520" t="s">
        <v>6</v>
      </c>
      <c r="G15520">
        <v>15</v>
      </c>
      <c r="H15520">
        <v>145</v>
      </c>
      <c r="I15520">
        <v>0.56491285999999996</v>
      </c>
      <c r="J15520">
        <v>0.79436459999999998</v>
      </c>
      <c r="K15520">
        <v>0.22945170000000001</v>
      </c>
      <c r="L15520">
        <v>5.8990399999999998E-2</v>
      </c>
      <c r="M15520">
        <v>0.15970029999999999</v>
      </c>
      <c r="N15520">
        <v>0.22945170000000001</v>
      </c>
      <c r="O15520">
        <v>0.2992031</v>
      </c>
      <c r="P15520">
        <v>0.39991310000000002</v>
      </c>
      <c r="Q15520">
        <v>74.055220000000006</v>
      </c>
      <c r="R15520">
        <v>0.13301170000000001</v>
      </c>
      <c r="S15520" t="s">
        <v>20810</v>
      </c>
    </row>
    <row r="15521" spans="1:19" x14ac:dyDescent="0.25">
      <c r="A15521" t="s">
        <v>15589</v>
      </c>
      <c r="B15521" t="s">
        <v>68</v>
      </c>
      <c r="C15521" t="s">
        <v>4</v>
      </c>
      <c r="D15521" t="s">
        <v>12</v>
      </c>
      <c r="E15521" t="s">
        <v>23</v>
      </c>
      <c r="F15521" t="s">
        <v>6</v>
      </c>
      <c r="G15521">
        <v>16</v>
      </c>
      <c r="H15521">
        <v>145</v>
      </c>
      <c r="I15521">
        <v>0.57910391000000006</v>
      </c>
      <c r="J15521">
        <v>0.83202770000000004</v>
      </c>
      <c r="K15521">
        <v>0.25292379999999998</v>
      </c>
      <c r="L15521">
        <v>9.1431299999999993E-2</v>
      </c>
      <c r="M15521">
        <v>0.18684239999999999</v>
      </c>
      <c r="N15521">
        <v>0.25292379999999998</v>
      </c>
      <c r="O15521">
        <v>0.31900519999999999</v>
      </c>
      <c r="P15521">
        <v>0.41441630000000002</v>
      </c>
      <c r="Q15521">
        <v>74.842100000000002</v>
      </c>
      <c r="R15521">
        <v>0.12601319999999999</v>
      </c>
      <c r="S15521" t="s">
        <v>20810</v>
      </c>
    </row>
    <row r="15522" spans="1:19" x14ac:dyDescent="0.25">
      <c r="A15522" t="s">
        <v>15590</v>
      </c>
      <c r="B15522" t="s">
        <v>68</v>
      </c>
      <c r="C15522" t="s">
        <v>4</v>
      </c>
      <c r="D15522" t="s">
        <v>12</v>
      </c>
      <c r="E15522" t="s">
        <v>23</v>
      </c>
      <c r="F15522" t="s">
        <v>6</v>
      </c>
      <c r="G15522">
        <v>17</v>
      </c>
      <c r="H15522">
        <v>145</v>
      </c>
      <c r="I15522">
        <v>0.63977627000000004</v>
      </c>
      <c r="J15522">
        <v>0.86915779999999998</v>
      </c>
      <c r="K15522">
        <v>0.22938149999999999</v>
      </c>
      <c r="L15522">
        <v>8.2329799999999995E-2</v>
      </c>
      <c r="M15522">
        <v>0.1692092</v>
      </c>
      <c r="N15522">
        <v>0.22938149999999999</v>
      </c>
      <c r="O15522">
        <v>0.28955389999999998</v>
      </c>
      <c r="P15522">
        <v>0.37643320000000002</v>
      </c>
      <c r="Q15522">
        <v>74.678169999999994</v>
      </c>
      <c r="R15522">
        <v>0.1147451</v>
      </c>
      <c r="S15522" t="s">
        <v>20810</v>
      </c>
    </row>
    <row r="15523" spans="1:19" x14ac:dyDescent="0.25">
      <c r="A15523" t="s">
        <v>15591</v>
      </c>
      <c r="B15523" t="s">
        <v>68</v>
      </c>
      <c r="C15523" t="s">
        <v>4</v>
      </c>
      <c r="D15523" t="s">
        <v>12</v>
      </c>
      <c r="E15523" t="s">
        <v>23</v>
      </c>
      <c r="F15523" t="s">
        <v>6</v>
      </c>
      <c r="G15523">
        <v>18</v>
      </c>
      <c r="H15523">
        <v>145</v>
      </c>
      <c r="I15523">
        <v>0.71768377999999999</v>
      </c>
      <c r="J15523">
        <v>0.94185200000000002</v>
      </c>
      <c r="K15523">
        <v>0.22416829999999999</v>
      </c>
      <c r="L15523">
        <v>8.4242399999999995E-2</v>
      </c>
      <c r="M15523">
        <v>0.1669118</v>
      </c>
      <c r="N15523">
        <v>0.22416829999999999</v>
      </c>
      <c r="O15523">
        <v>0.28142479999999997</v>
      </c>
      <c r="P15523">
        <v>0.36409409999999998</v>
      </c>
      <c r="Q15523">
        <v>73.286450000000002</v>
      </c>
      <c r="R15523">
        <v>0.1091847</v>
      </c>
      <c r="S15523" t="s">
        <v>20810</v>
      </c>
    </row>
    <row r="15524" spans="1:19" x14ac:dyDescent="0.25">
      <c r="A15524" t="s">
        <v>15592</v>
      </c>
      <c r="B15524" t="s">
        <v>68</v>
      </c>
      <c r="C15524" t="s">
        <v>4</v>
      </c>
      <c r="D15524" t="s">
        <v>12</v>
      </c>
      <c r="E15524" t="s">
        <v>23</v>
      </c>
      <c r="F15524" t="s">
        <v>6</v>
      </c>
      <c r="G15524">
        <v>19</v>
      </c>
      <c r="H15524">
        <v>145</v>
      </c>
      <c r="I15524">
        <v>0.94956200999999996</v>
      </c>
      <c r="J15524">
        <v>1.0266789999999999</v>
      </c>
      <c r="K15524">
        <v>7.7116699999999996E-2</v>
      </c>
      <c r="L15524">
        <v>-8.5500400000000004E-2</v>
      </c>
      <c r="M15524">
        <v>1.05751E-2</v>
      </c>
      <c r="N15524">
        <v>7.7116699999999996E-2</v>
      </c>
      <c r="O15524">
        <v>0.14365829999999999</v>
      </c>
      <c r="P15524">
        <v>0.2397338</v>
      </c>
      <c r="Q15524">
        <v>69.905529999999999</v>
      </c>
      <c r="R15524">
        <v>0.1268908</v>
      </c>
      <c r="S15524" t="s">
        <v>20810</v>
      </c>
    </row>
    <row r="15525" spans="1:19" x14ac:dyDescent="0.25">
      <c r="A15525" t="s">
        <v>15593</v>
      </c>
      <c r="B15525" t="s">
        <v>68</v>
      </c>
      <c r="C15525" t="s">
        <v>4</v>
      </c>
      <c r="D15525" t="s">
        <v>12</v>
      </c>
      <c r="E15525" t="s">
        <v>23</v>
      </c>
      <c r="F15525" t="s">
        <v>6</v>
      </c>
      <c r="G15525">
        <v>20</v>
      </c>
      <c r="H15525">
        <v>145</v>
      </c>
      <c r="I15525">
        <v>1.1160019999999999</v>
      </c>
      <c r="J15525">
        <v>1.1566110000000001</v>
      </c>
      <c r="K15525">
        <v>4.06095E-2</v>
      </c>
      <c r="L15525">
        <v>-0.13484270000000001</v>
      </c>
      <c r="M15525">
        <v>-3.1184099999999999E-2</v>
      </c>
      <c r="N15525">
        <v>4.06095E-2</v>
      </c>
      <c r="O15525">
        <v>0.11240310000000001</v>
      </c>
      <c r="P15525">
        <v>0.21606159999999999</v>
      </c>
      <c r="Q15525">
        <v>66.240719999999996</v>
      </c>
      <c r="R15525">
        <v>0.136906</v>
      </c>
      <c r="S15525" t="s">
        <v>20810</v>
      </c>
    </row>
    <row r="15526" spans="1:19" x14ac:dyDescent="0.25">
      <c r="A15526" t="s">
        <v>15594</v>
      </c>
      <c r="B15526" t="s">
        <v>68</v>
      </c>
      <c r="C15526" t="s">
        <v>4</v>
      </c>
      <c r="D15526" t="s">
        <v>12</v>
      </c>
      <c r="E15526" t="s">
        <v>23</v>
      </c>
      <c r="F15526" t="s">
        <v>6</v>
      </c>
      <c r="G15526">
        <v>21</v>
      </c>
      <c r="H15526">
        <v>145</v>
      </c>
      <c r="I15526">
        <v>1.1923261000000001</v>
      </c>
      <c r="J15526">
        <v>1.130652</v>
      </c>
      <c r="K15526">
        <v>-6.1674600000000003E-2</v>
      </c>
      <c r="L15526">
        <v>-0.25589070000000003</v>
      </c>
      <c r="M15526">
        <v>-0.1411462</v>
      </c>
      <c r="N15526">
        <v>-6.1674600000000003E-2</v>
      </c>
      <c r="O15526">
        <v>1.77971E-2</v>
      </c>
      <c r="P15526">
        <v>0.13254160000000001</v>
      </c>
      <c r="Q15526">
        <v>63.051769999999998</v>
      </c>
      <c r="R15526">
        <v>0.15154770000000001</v>
      </c>
      <c r="S15526" t="s">
        <v>20810</v>
      </c>
    </row>
    <row r="15527" spans="1:19" x14ac:dyDescent="0.25">
      <c r="A15527" t="s">
        <v>15595</v>
      </c>
      <c r="B15527" t="s">
        <v>68</v>
      </c>
      <c r="C15527" t="s">
        <v>4</v>
      </c>
      <c r="D15527" t="s">
        <v>12</v>
      </c>
      <c r="E15527" t="s">
        <v>23</v>
      </c>
      <c r="F15527" t="s">
        <v>6</v>
      </c>
      <c r="G15527">
        <v>22</v>
      </c>
      <c r="H15527">
        <v>145</v>
      </c>
      <c r="I15527">
        <v>1.1961449</v>
      </c>
      <c r="J15527">
        <v>1.0077229999999999</v>
      </c>
      <c r="K15527">
        <v>-0.1884217</v>
      </c>
      <c r="L15527">
        <v>-0.39107910000000001</v>
      </c>
      <c r="M15527">
        <v>-0.27134750000000002</v>
      </c>
      <c r="N15527">
        <v>-0.1884217</v>
      </c>
      <c r="O15527">
        <v>-0.1054959</v>
      </c>
      <c r="P15527">
        <v>1.42357E-2</v>
      </c>
      <c r="Q15527">
        <v>60.883519999999997</v>
      </c>
      <c r="R15527">
        <v>0.15813440000000001</v>
      </c>
      <c r="S15527" t="s">
        <v>20810</v>
      </c>
    </row>
    <row r="15528" spans="1:19" x14ac:dyDescent="0.25">
      <c r="A15528" t="s">
        <v>15596</v>
      </c>
      <c r="B15528" t="s">
        <v>68</v>
      </c>
      <c r="C15528" t="s">
        <v>4</v>
      </c>
      <c r="D15528" t="s">
        <v>12</v>
      </c>
      <c r="E15528" t="s">
        <v>23</v>
      </c>
      <c r="F15528" t="s">
        <v>6</v>
      </c>
      <c r="G15528">
        <v>23</v>
      </c>
      <c r="H15528">
        <v>145</v>
      </c>
      <c r="I15528">
        <v>1.0284644999999999</v>
      </c>
      <c r="J15528">
        <v>0.88936789999999999</v>
      </c>
      <c r="K15528">
        <v>-0.13909659999999999</v>
      </c>
      <c r="L15528">
        <v>-0.31812940000000001</v>
      </c>
      <c r="M15528">
        <v>-0.2123553</v>
      </c>
      <c r="N15528">
        <v>-0.13909659999999999</v>
      </c>
      <c r="O15528">
        <v>-6.5837800000000002E-2</v>
      </c>
      <c r="P15528">
        <v>3.9936199999999998E-2</v>
      </c>
      <c r="Q15528">
        <v>59.246769999999998</v>
      </c>
      <c r="R15528">
        <v>0.13969999999999999</v>
      </c>
      <c r="S15528" t="s">
        <v>20810</v>
      </c>
    </row>
    <row r="15529" spans="1:19" x14ac:dyDescent="0.25">
      <c r="A15529" t="s">
        <v>15597</v>
      </c>
      <c r="B15529" t="s">
        <v>68</v>
      </c>
      <c r="C15529" t="s">
        <v>4</v>
      </c>
      <c r="D15529" t="s">
        <v>12</v>
      </c>
      <c r="E15529" t="s">
        <v>23</v>
      </c>
      <c r="F15529" t="s">
        <v>6</v>
      </c>
      <c r="G15529">
        <v>24</v>
      </c>
      <c r="H15529">
        <v>145</v>
      </c>
      <c r="I15529">
        <v>0.89506671999999998</v>
      </c>
      <c r="J15529">
        <v>0.74973730000000005</v>
      </c>
      <c r="K15529">
        <v>-0.1453295</v>
      </c>
      <c r="L15529">
        <v>-0.3211638</v>
      </c>
      <c r="M15529">
        <v>-0.21727940000000001</v>
      </c>
      <c r="N15529">
        <v>-0.1453295</v>
      </c>
      <c r="O15529">
        <v>-7.33795E-2</v>
      </c>
      <c r="P15529">
        <v>3.0504900000000001E-2</v>
      </c>
      <c r="Q15529">
        <v>57.846420000000002</v>
      </c>
      <c r="R15529">
        <v>0.1372043</v>
      </c>
      <c r="S15529" t="s">
        <v>20810</v>
      </c>
    </row>
    <row r="15530" spans="1:19" x14ac:dyDescent="0.25">
      <c r="A15530" t="s">
        <v>15598</v>
      </c>
      <c r="B15530" t="s">
        <v>68</v>
      </c>
      <c r="C15530" t="s">
        <v>4</v>
      </c>
      <c r="D15530" t="s">
        <v>12</v>
      </c>
      <c r="E15530" t="s">
        <v>23</v>
      </c>
      <c r="F15530" t="s">
        <v>52</v>
      </c>
      <c r="G15530">
        <v>1</v>
      </c>
      <c r="H15530">
        <v>145</v>
      </c>
      <c r="I15530">
        <v>0.94284688999999999</v>
      </c>
      <c r="J15530">
        <v>0.72570020000000002</v>
      </c>
      <c r="K15530">
        <v>-0.2171467</v>
      </c>
      <c r="L15530">
        <v>-0.44430599999999998</v>
      </c>
      <c r="M15530">
        <v>-0.3100984</v>
      </c>
      <c r="N15530">
        <v>-0.2171467</v>
      </c>
      <c r="O15530">
        <v>-0.1241949</v>
      </c>
      <c r="P15530">
        <v>1.00126E-2</v>
      </c>
      <c r="Q15530">
        <v>61.068629999999999</v>
      </c>
      <c r="R15530">
        <v>0.17725340000000001</v>
      </c>
      <c r="S15530" t="s">
        <v>20810</v>
      </c>
    </row>
    <row r="15531" spans="1:19" x14ac:dyDescent="0.25">
      <c r="A15531" t="s">
        <v>15599</v>
      </c>
      <c r="B15531" t="s">
        <v>68</v>
      </c>
      <c r="C15531" t="s">
        <v>4</v>
      </c>
      <c r="D15531" t="s">
        <v>12</v>
      </c>
      <c r="E15531" t="s">
        <v>23</v>
      </c>
      <c r="F15531" t="s">
        <v>52</v>
      </c>
      <c r="G15531">
        <v>2</v>
      </c>
      <c r="H15531">
        <v>145</v>
      </c>
      <c r="I15531">
        <v>0.92846065</v>
      </c>
      <c r="J15531">
        <v>0.65120140000000004</v>
      </c>
      <c r="K15531">
        <v>-0.27725929999999999</v>
      </c>
      <c r="L15531">
        <v>-0.50434789999999996</v>
      </c>
      <c r="M15531">
        <v>-0.37018210000000001</v>
      </c>
      <c r="N15531">
        <v>-0.27725929999999999</v>
      </c>
      <c r="O15531">
        <v>-0.18433649999999999</v>
      </c>
      <c r="P15531">
        <v>-5.0170699999999999E-2</v>
      </c>
      <c r="Q15531">
        <v>60.068629999999999</v>
      </c>
      <c r="R15531">
        <v>0.1771982</v>
      </c>
      <c r="S15531" t="s">
        <v>20810</v>
      </c>
    </row>
    <row r="15532" spans="1:19" x14ac:dyDescent="0.25">
      <c r="A15532" t="s">
        <v>15600</v>
      </c>
      <c r="B15532" t="s">
        <v>68</v>
      </c>
      <c r="C15532" t="s">
        <v>4</v>
      </c>
      <c r="D15532" t="s">
        <v>12</v>
      </c>
      <c r="E15532" t="s">
        <v>23</v>
      </c>
      <c r="F15532" t="s">
        <v>52</v>
      </c>
      <c r="G15532">
        <v>3</v>
      </c>
      <c r="H15532">
        <v>145</v>
      </c>
      <c r="I15532">
        <v>0.77803124000000001</v>
      </c>
      <c r="J15532">
        <v>0.62189309999999998</v>
      </c>
      <c r="K15532">
        <v>-0.1561381</v>
      </c>
      <c r="L15532">
        <v>-0.3476186</v>
      </c>
      <c r="M15532">
        <v>-0.23449039999999999</v>
      </c>
      <c r="N15532">
        <v>-0.1561381</v>
      </c>
      <c r="O15532">
        <v>-7.7785900000000005E-2</v>
      </c>
      <c r="P15532">
        <v>3.53423E-2</v>
      </c>
      <c r="Q15532">
        <v>58.784309999999998</v>
      </c>
      <c r="R15532">
        <v>0.14941299999999999</v>
      </c>
      <c r="S15532" t="s">
        <v>20810</v>
      </c>
    </row>
    <row r="15533" spans="1:19" x14ac:dyDescent="0.25">
      <c r="A15533" t="s">
        <v>15601</v>
      </c>
      <c r="B15533" t="s">
        <v>68</v>
      </c>
      <c r="C15533" t="s">
        <v>4</v>
      </c>
      <c r="D15533" t="s">
        <v>12</v>
      </c>
      <c r="E15533" t="s">
        <v>23</v>
      </c>
      <c r="F15533" t="s">
        <v>52</v>
      </c>
      <c r="G15533">
        <v>4</v>
      </c>
      <c r="H15533">
        <v>145</v>
      </c>
      <c r="I15533">
        <v>0.70788026999999998</v>
      </c>
      <c r="J15533">
        <v>0.59901510000000002</v>
      </c>
      <c r="K15533">
        <v>-0.1088652</v>
      </c>
      <c r="L15533">
        <v>-0.29261670000000001</v>
      </c>
      <c r="M15533">
        <v>-0.18405479999999999</v>
      </c>
      <c r="N15533">
        <v>-0.1088652</v>
      </c>
      <c r="O15533">
        <v>-3.3675499999999997E-2</v>
      </c>
      <c r="P15533">
        <v>7.4886400000000006E-2</v>
      </c>
      <c r="Q15533">
        <v>57.333329999999997</v>
      </c>
      <c r="R15533">
        <v>0.14338210000000001</v>
      </c>
      <c r="S15533" t="s">
        <v>20810</v>
      </c>
    </row>
    <row r="15534" spans="1:19" x14ac:dyDescent="0.25">
      <c r="A15534" t="s">
        <v>15602</v>
      </c>
      <c r="B15534" t="s">
        <v>68</v>
      </c>
      <c r="C15534" t="s">
        <v>4</v>
      </c>
      <c r="D15534" t="s">
        <v>12</v>
      </c>
      <c r="E15534" t="s">
        <v>23</v>
      </c>
      <c r="F15534" t="s">
        <v>52</v>
      </c>
      <c r="G15534">
        <v>5</v>
      </c>
      <c r="H15534">
        <v>145</v>
      </c>
      <c r="I15534">
        <v>0.70702145000000005</v>
      </c>
      <c r="J15534">
        <v>0.67563770000000001</v>
      </c>
      <c r="K15534">
        <v>-3.1383800000000003E-2</v>
      </c>
      <c r="L15534">
        <v>-0.2123651</v>
      </c>
      <c r="M15534">
        <v>-0.1054399</v>
      </c>
      <c r="N15534">
        <v>-3.1383800000000003E-2</v>
      </c>
      <c r="O15534">
        <v>4.2672300000000003E-2</v>
      </c>
      <c r="P15534">
        <v>0.14959749999999999</v>
      </c>
      <c r="Q15534">
        <v>56.284309999999998</v>
      </c>
      <c r="R15534">
        <v>0.1412205</v>
      </c>
      <c r="S15534" t="s">
        <v>20810</v>
      </c>
    </row>
    <row r="15535" spans="1:19" x14ac:dyDescent="0.25">
      <c r="A15535" t="s">
        <v>15603</v>
      </c>
      <c r="B15535" t="s">
        <v>68</v>
      </c>
      <c r="C15535" t="s">
        <v>4</v>
      </c>
      <c r="D15535" t="s">
        <v>12</v>
      </c>
      <c r="E15535" t="s">
        <v>23</v>
      </c>
      <c r="F15535" t="s">
        <v>52</v>
      </c>
      <c r="G15535">
        <v>6</v>
      </c>
      <c r="H15535">
        <v>145</v>
      </c>
      <c r="I15535">
        <v>0.81692730000000002</v>
      </c>
      <c r="J15535">
        <v>0.76917360000000001</v>
      </c>
      <c r="K15535">
        <v>-4.7753700000000003E-2</v>
      </c>
      <c r="L15535">
        <v>-0.2464073</v>
      </c>
      <c r="M15535">
        <v>-0.12904119999999999</v>
      </c>
      <c r="N15535">
        <v>-4.7753700000000003E-2</v>
      </c>
      <c r="O15535">
        <v>3.35337E-2</v>
      </c>
      <c r="P15535">
        <v>0.1508999</v>
      </c>
      <c r="Q15535">
        <v>56.470590000000001</v>
      </c>
      <c r="R15535">
        <v>0.15501019999999999</v>
      </c>
      <c r="S15535" t="s">
        <v>20810</v>
      </c>
    </row>
    <row r="15536" spans="1:19" x14ac:dyDescent="0.25">
      <c r="A15536" t="s">
        <v>15604</v>
      </c>
      <c r="B15536" t="s">
        <v>68</v>
      </c>
      <c r="C15536" t="s">
        <v>4</v>
      </c>
      <c r="D15536" t="s">
        <v>12</v>
      </c>
      <c r="E15536" t="s">
        <v>23</v>
      </c>
      <c r="F15536" t="s">
        <v>52</v>
      </c>
      <c r="G15536">
        <v>7</v>
      </c>
      <c r="H15536">
        <v>145</v>
      </c>
      <c r="I15536">
        <v>0.99184298999999998</v>
      </c>
      <c r="J15536">
        <v>0.86949430000000005</v>
      </c>
      <c r="K15536">
        <v>-0.1223487</v>
      </c>
      <c r="L15536">
        <v>-0.4136147</v>
      </c>
      <c r="M15536">
        <v>-0.24153240000000001</v>
      </c>
      <c r="N15536">
        <v>-0.1223487</v>
      </c>
      <c r="O15536">
        <v>-3.1649999999999998E-3</v>
      </c>
      <c r="P15536">
        <v>0.1689174</v>
      </c>
      <c r="Q15536">
        <v>56.813720000000004</v>
      </c>
      <c r="R15536">
        <v>0.22727610000000001</v>
      </c>
      <c r="S15536" t="s">
        <v>20810</v>
      </c>
    </row>
    <row r="15537" spans="1:19" x14ac:dyDescent="0.25">
      <c r="A15537" t="s">
        <v>15605</v>
      </c>
      <c r="B15537" t="s">
        <v>68</v>
      </c>
      <c r="C15537" t="s">
        <v>4</v>
      </c>
      <c r="D15537" t="s">
        <v>12</v>
      </c>
      <c r="E15537" t="s">
        <v>23</v>
      </c>
      <c r="F15537" t="s">
        <v>52</v>
      </c>
      <c r="G15537">
        <v>8</v>
      </c>
      <c r="H15537">
        <v>145</v>
      </c>
      <c r="I15537">
        <v>1.0649683999999999</v>
      </c>
      <c r="J15537">
        <v>0.85279590000000005</v>
      </c>
      <c r="K15537">
        <v>-0.21217250000000001</v>
      </c>
      <c r="L15537">
        <v>-0.47047889999999998</v>
      </c>
      <c r="M15537">
        <v>-0.31786940000000002</v>
      </c>
      <c r="N15537">
        <v>-0.21217250000000001</v>
      </c>
      <c r="O15537">
        <v>-0.10647570000000001</v>
      </c>
      <c r="P15537">
        <v>4.6133800000000003E-2</v>
      </c>
      <c r="Q15537">
        <v>56.48039</v>
      </c>
      <c r="R15537">
        <v>0.2015575</v>
      </c>
      <c r="S15537" t="s">
        <v>20810</v>
      </c>
    </row>
    <row r="15538" spans="1:19" x14ac:dyDescent="0.25">
      <c r="A15538" t="s">
        <v>15606</v>
      </c>
      <c r="B15538" t="s">
        <v>68</v>
      </c>
      <c r="C15538" t="s">
        <v>4</v>
      </c>
      <c r="D15538" t="s">
        <v>12</v>
      </c>
      <c r="E15538" t="s">
        <v>23</v>
      </c>
      <c r="F15538" t="s">
        <v>52</v>
      </c>
      <c r="G15538">
        <v>9</v>
      </c>
      <c r="H15538">
        <v>145</v>
      </c>
      <c r="I15538">
        <v>0.83454105999999995</v>
      </c>
      <c r="J15538">
        <v>0.82303729999999997</v>
      </c>
      <c r="K15538">
        <v>-1.15037E-2</v>
      </c>
      <c r="L15538">
        <v>-0.2566831</v>
      </c>
      <c r="M15538">
        <v>-0.1118291</v>
      </c>
      <c r="N15538">
        <v>-1.15037E-2</v>
      </c>
      <c r="O15538">
        <v>8.8821700000000003E-2</v>
      </c>
      <c r="P15538">
        <v>0.23367569999999999</v>
      </c>
      <c r="Q15538">
        <v>57.627450000000003</v>
      </c>
      <c r="R15538">
        <v>0.1913145</v>
      </c>
      <c r="S15538" t="s">
        <v>20810</v>
      </c>
    </row>
    <row r="15539" spans="1:19" x14ac:dyDescent="0.25">
      <c r="A15539" t="s">
        <v>15607</v>
      </c>
      <c r="B15539" t="s">
        <v>68</v>
      </c>
      <c r="C15539" t="s">
        <v>4</v>
      </c>
      <c r="D15539" t="s">
        <v>12</v>
      </c>
      <c r="E15539" t="s">
        <v>23</v>
      </c>
      <c r="F15539" t="s">
        <v>52</v>
      </c>
      <c r="G15539">
        <v>10</v>
      </c>
      <c r="H15539">
        <v>145</v>
      </c>
      <c r="I15539">
        <v>0.66110771000000002</v>
      </c>
      <c r="J15539">
        <v>0.7443284</v>
      </c>
      <c r="K15539">
        <v>8.3220699999999995E-2</v>
      </c>
      <c r="L15539">
        <v>-0.12901489999999999</v>
      </c>
      <c r="M15539">
        <v>-3.6243999999999998E-3</v>
      </c>
      <c r="N15539">
        <v>8.3220699999999995E-2</v>
      </c>
      <c r="O15539">
        <v>0.17006579999999999</v>
      </c>
      <c r="P15539">
        <v>0.29545630000000001</v>
      </c>
      <c r="Q15539">
        <v>61.147060000000003</v>
      </c>
      <c r="R15539">
        <v>0.16560830000000001</v>
      </c>
      <c r="S15539" t="s">
        <v>20810</v>
      </c>
    </row>
    <row r="15540" spans="1:19" x14ac:dyDescent="0.25">
      <c r="A15540" t="s">
        <v>15608</v>
      </c>
      <c r="B15540" t="s">
        <v>68</v>
      </c>
      <c r="C15540" t="s">
        <v>4</v>
      </c>
      <c r="D15540" t="s">
        <v>12</v>
      </c>
      <c r="E15540" t="s">
        <v>23</v>
      </c>
      <c r="F15540" t="s">
        <v>52</v>
      </c>
      <c r="G15540">
        <v>11</v>
      </c>
      <c r="H15540">
        <v>145</v>
      </c>
      <c r="I15540">
        <v>0.61409986999999999</v>
      </c>
      <c r="J15540">
        <v>0.74375809999999998</v>
      </c>
      <c r="K15540">
        <v>0.1296583</v>
      </c>
      <c r="L15540">
        <v>-9.0427300000000002E-2</v>
      </c>
      <c r="M15540">
        <v>3.96011E-2</v>
      </c>
      <c r="N15540">
        <v>0.1296583</v>
      </c>
      <c r="O15540">
        <v>0.21971550000000001</v>
      </c>
      <c r="P15540">
        <v>0.34974379999999999</v>
      </c>
      <c r="Q15540">
        <v>64.901960000000003</v>
      </c>
      <c r="R15540">
        <v>0.17173359999999999</v>
      </c>
      <c r="S15540" t="s">
        <v>20810</v>
      </c>
    </row>
    <row r="15541" spans="1:19" x14ac:dyDescent="0.25">
      <c r="A15541" t="s">
        <v>15609</v>
      </c>
      <c r="B15541" t="s">
        <v>68</v>
      </c>
      <c r="C15541" t="s">
        <v>4</v>
      </c>
      <c r="D15541" t="s">
        <v>12</v>
      </c>
      <c r="E15541" t="s">
        <v>23</v>
      </c>
      <c r="F15541" t="s">
        <v>52</v>
      </c>
      <c r="G15541">
        <v>12</v>
      </c>
      <c r="H15541">
        <v>145</v>
      </c>
      <c r="I15541">
        <v>0.63100179999999995</v>
      </c>
      <c r="J15541">
        <v>0.72878209999999999</v>
      </c>
      <c r="K15541">
        <v>9.7780300000000001E-2</v>
      </c>
      <c r="L15541">
        <v>-0.1384466</v>
      </c>
      <c r="M15541">
        <v>1.1180999999999999E-3</v>
      </c>
      <c r="N15541">
        <v>9.7780300000000001E-2</v>
      </c>
      <c r="O15541">
        <v>0.19444239999999999</v>
      </c>
      <c r="P15541">
        <v>0.3340071</v>
      </c>
      <c r="Q15541">
        <v>68.431370000000001</v>
      </c>
      <c r="R15541">
        <v>0.18432879999999999</v>
      </c>
      <c r="S15541" t="s">
        <v>20810</v>
      </c>
    </row>
    <row r="15542" spans="1:19" x14ac:dyDescent="0.25">
      <c r="A15542" t="s">
        <v>15610</v>
      </c>
      <c r="B15542" t="s">
        <v>68</v>
      </c>
      <c r="C15542" t="s">
        <v>4</v>
      </c>
      <c r="D15542" t="s">
        <v>12</v>
      </c>
      <c r="E15542" t="s">
        <v>23</v>
      </c>
      <c r="F15542" t="s">
        <v>52</v>
      </c>
      <c r="G15542">
        <v>13</v>
      </c>
      <c r="H15542">
        <v>145</v>
      </c>
      <c r="I15542">
        <v>0.60573902000000002</v>
      </c>
      <c r="J15542">
        <v>0.78084180000000003</v>
      </c>
      <c r="K15542">
        <v>0.1751028</v>
      </c>
      <c r="L15542">
        <v>-6.16938E-2</v>
      </c>
      <c r="M15542">
        <v>7.8207499999999999E-2</v>
      </c>
      <c r="N15542">
        <v>0.1751028</v>
      </c>
      <c r="O15542">
        <v>0.27199800000000002</v>
      </c>
      <c r="P15542">
        <v>0.41189940000000003</v>
      </c>
      <c r="Q15542">
        <v>71.745090000000005</v>
      </c>
      <c r="R15542">
        <v>0.1847734</v>
      </c>
      <c r="S15542" t="s">
        <v>20810</v>
      </c>
    </row>
    <row r="15543" spans="1:19" x14ac:dyDescent="0.25">
      <c r="A15543" t="s">
        <v>15611</v>
      </c>
      <c r="B15543" t="s">
        <v>68</v>
      </c>
      <c r="C15543" t="s">
        <v>4</v>
      </c>
      <c r="D15543" t="s">
        <v>12</v>
      </c>
      <c r="E15543" t="s">
        <v>23</v>
      </c>
      <c r="F15543" t="s">
        <v>52</v>
      </c>
      <c r="G15543">
        <v>14</v>
      </c>
      <c r="H15543">
        <v>145</v>
      </c>
      <c r="I15543">
        <v>0.48366461999999999</v>
      </c>
      <c r="J15543">
        <v>0.73981339999999995</v>
      </c>
      <c r="K15543">
        <v>0.25614880000000001</v>
      </c>
      <c r="L15543">
        <v>3.5441300000000002E-2</v>
      </c>
      <c r="M15543">
        <v>0.16583709999999999</v>
      </c>
      <c r="N15543">
        <v>0.25614880000000001</v>
      </c>
      <c r="O15543">
        <v>0.34646060000000001</v>
      </c>
      <c r="P15543">
        <v>0.47685630000000001</v>
      </c>
      <c r="Q15543">
        <v>73.941180000000003</v>
      </c>
      <c r="R15543">
        <v>0.17221900000000001</v>
      </c>
      <c r="S15543" t="s">
        <v>20810</v>
      </c>
    </row>
    <row r="15544" spans="1:19" x14ac:dyDescent="0.25">
      <c r="A15544" t="s">
        <v>15612</v>
      </c>
      <c r="B15544" t="s">
        <v>68</v>
      </c>
      <c r="C15544" t="s">
        <v>4</v>
      </c>
      <c r="D15544" t="s">
        <v>12</v>
      </c>
      <c r="E15544" t="s">
        <v>23</v>
      </c>
      <c r="F15544" t="s">
        <v>52</v>
      </c>
      <c r="G15544">
        <v>15</v>
      </c>
      <c r="H15544">
        <v>145</v>
      </c>
      <c r="I15544">
        <v>0.48135087999999998</v>
      </c>
      <c r="J15544">
        <v>0.76457039999999998</v>
      </c>
      <c r="K15544">
        <v>0.28321950000000001</v>
      </c>
      <c r="L15544">
        <v>8.4471299999999999E-2</v>
      </c>
      <c r="M15544">
        <v>0.2018933</v>
      </c>
      <c r="N15544">
        <v>0.28321950000000001</v>
      </c>
      <c r="O15544">
        <v>0.36454560000000003</v>
      </c>
      <c r="P15544">
        <v>0.4819677</v>
      </c>
      <c r="Q15544">
        <v>75.284319999999994</v>
      </c>
      <c r="R15544">
        <v>0.155084</v>
      </c>
      <c r="S15544" t="s">
        <v>20810</v>
      </c>
    </row>
    <row r="15545" spans="1:19" x14ac:dyDescent="0.25">
      <c r="A15545" t="s">
        <v>15613</v>
      </c>
      <c r="B15545" t="s">
        <v>68</v>
      </c>
      <c r="C15545" t="s">
        <v>4</v>
      </c>
      <c r="D15545" t="s">
        <v>12</v>
      </c>
      <c r="E15545" t="s">
        <v>23</v>
      </c>
      <c r="F15545" t="s">
        <v>52</v>
      </c>
      <c r="G15545">
        <v>16</v>
      </c>
      <c r="H15545">
        <v>145</v>
      </c>
      <c r="I15545">
        <v>0.53764893000000002</v>
      </c>
      <c r="J15545">
        <v>0.81642820000000005</v>
      </c>
      <c r="K15545">
        <v>0.27877930000000001</v>
      </c>
      <c r="L15545">
        <v>8.7851200000000004E-2</v>
      </c>
      <c r="M15545">
        <v>0.2006531</v>
      </c>
      <c r="N15545">
        <v>0.27877930000000001</v>
      </c>
      <c r="O15545">
        <v>0.35690559999999999</v>
      </c>
      <c r="P15545">
        <v>0.4697075</v>
      </c>
      <c r="Q15545">
        <v>76.03922</v>
      </c>
      <c r="R15545">
        <v>0.148982</v>
      </c>
      <c r="S15545" t="s">
        <v>20810</v>
      </c>
    </row>
    <row r="15546" spans="1:19" x14ac:dyDescent="0.25">
      <c r="A15546" t="s">
        <v>15614</v>
      </c>
      <c r="B15546" t="s">
        <v>68</v>
      </c>
      <c r="C15546" t="s">
        <v>4</v>
      </c>
      <c r="D15546" t="s">
        <v>12</v>
      </c>
      <c r="E15546" t="s">
        <v>23</v>
      </c>
      <c r="F15546" t="s">
        <v>52</v>
      </c>
      <c r="G15546">
        <v>17</v>
      </c>
      <c r="H15546">
        <v>145</v>
      </c>
      <c r="I15546">
        <v>0.60271945999999998</v>
      </c>
      <c r="J15546">
        <v>0.86636760000000002</v>
      </c>
      <c r="K15546">
        <v>0.2636482</v>
      </c>
      <c r="L15546">
        <v>5.7674099999999999E-2</v>
      </c>
      <c r="M15546">
        <v>0.17936530000000001</v>
      </c>
      <c r="N15546">
        <v>0.2636482</v>
      </c>
      <c r="O15546">
        <v>0.34793109999999999</v>
      </c>
      <c r="P15546">
        <v>0.46962229999999999</v>
      </c>
      <c r="Q15546">
        <v>75.196079999999995</v>
      </c>
      <c r="R15546">
        <v>0.16072239999999999</v>
      </c>
      <c r="S15546" t="s">
        <v>20810</v>
      </c>
    </row>
    <row r="15547" spans="1:19" x14ac:dyDescent="0.25">
      <c r="A15547" t="s">
        <v>15615</v>
      </c>
      <c r="B15547" t="s">
        <v>68</v>
      </c>
      <c r="C15547" t="s">
        <v>4</v>
      </c>
      <c r="D15547" t="s">
        <v>12</v>
      </c>
      <c r="E15547" t="s">
        <v>23</v>
      </c>
      <c r="F15547" t="s">
        <v>52</v>
      </c>
      <c r="G15547">
        <v>18</v>
      </c>
      <c r="H15547">
        <v>145</v>
      </c>
      <c r="I15547">
        <v>0.69474891999999999</v>
      </c>
      <c r="J15547">
        <v>0.89408370000000004</v>
      </c>
      <c r="K15547">
        <v>0.19933480000000001</v>
      </c>
      <c r="L15547">
        <v>-8.9089000000000008E-3</v>
      </c>
      <c r="M15547">
        <v>0.11412319999999999</v>
      </c>
      <c r="N15547">
        <v>0.19933480000000001</v>
      </c>
      <c r="O15547">
        <v>0.28454649999999998</v>
      </c>
      <c r="P15547">
        <v>0.40757850000000001</v>
      </c>
      <c r="Q15547">
        <v>74.078429999999997</v>
      </c>
      <c r="R15547">
        <v>0.16249340000000001</v>
      </c>
      <c r="S15547" t="s">
        <v>20810</v>
      </c>
    </row>
    <row r="15548" spans="1:19" x14ac:dyDescent="0.25">
      <c r="A15548" t="s">
        <v>15616</v>
      </c>
      <c r="B15548" t="s">
        <v>68</v>
      </c>
      <c r="C15548" t="s">
        <v>4</v>
      </c>
      <c r="D15548" t="s">
        <v>12</v>
      </c>
      <c r="E15548" t="s">
        <v>23</v>
      </c>
      <c r="F15548" t="s">
        <v>52</v>
      </c>
      <c r="G15548">
        <v>19</v>
      </c>
      <c r="H15548">
        <v>145</v>
      </c>
      <c r="I15548">
        <v>0.98794687000000003</v>
      </c>
      <c r="J15548">
        <v>0.94946649999999999</v>
      </c>
      <c r="K15548">
        <v>-3.8480300000000002E-2</v>
      </c>
      <c r="L15548">
        <v>-0.29281360000000001</v>
      </c>
      <c r="M15548">
        <v>-0.1425515</v>
      </c>
      <c r="N15548">
        <v>-3.8480300000000002E-2</v>
      </c>
      <c r="O15548">
        <v>6.5590800000000005E-2</v>
      </c>
      <c r="P15548">
        <v>0.21585299999999999</v>
      </c>
      <c r="Q15548">
        <v>71.117649999999998</v>
      </c>
      <c r="R15548">
        <v>0.1984573</v>
      </c>
      <c r="S15548" t="s">
        <v>20810</v>
      </c>
    </row>
    <row r="15549" spans="1:19" x14ac:dyDescent="0.25">
      <c r="A15549" t="s">
        <v>15617</v>
      </c>
      <c r="B15549" t="s">
        <v>68</v>
      </c>
      <c r="C15549" t="s">
        <v>4</v>
      </c>
      <c r="D15549" t="s">
        <v>12</v>
      </c>
      <c r="E15549" t="s">
        <v>23</v>
      </c>
      <c r="F15549" t="s">
        <v>52</v>
      </c>
      <c r="G15549">
        <v>20</v>
      </c>
      <c r="H15549">
        <v>145</v>
      </c>
      <c r="I15549">
        <v>1.0859331000000001</v>
      </c>
      <c r="J15549">
        <v>1.0919810000000001</v>
      </c>
      <c r="K15549">
        <v>6.0482000000000001E-3</v>
      </c>
      <c r="L15549">
        <v>-0.27038590000000001</v>
      </c>
      <c r="M15549">
        <v>-0.10706640000000001</v>
      </c>
      <c r="N15549">
        <v>6.0482000000000001E-3</v>
      </c>
      <c r="O15549">
        <v>0.1191627</v>
      </c>
      <c r="P15549">
        <v>0.28248220000000002</v>
      </c>
      <c r="Q15549">
        <v>68.813730000000007</v>
      </c>
      <c r="R15549">
        <v>0.21570259999999999</v>
      </c>
      <c r="S15549" t="s">
        <v>20810</v>
      </c>
    </row>
    <row r="15550" spans="1:19" x14ac:dyDescent="0.25">
      <c r="A15550" t="s">
        <v>15618</v>
      </c>
      <c r="B15550" t="s">
        <v>68</v>
      </c>
      <c r="C15550" t="s">
        <v>4</v>
      </c>
      <c r="D15550" t="s">
        <v>12</v>
      </c>
      <c r="E15550" t="s">
        <v>23</v>
      </c>
      <c r="F15550" t="s">
        <v>52</v>
      </c>
      <c r="G15550">
        <v>21</v>
      </c>
      <c r="H15550">
        <v>145</v>
      </c>
      <c r="I15550">
        <v>1.1317723</v>
      </c>
      <c r="J15550">
        <v>1.170981</v>
      </c>
      <c r="K15550">
        <v>3.9209099999999997E-2</v>
      </c>
      <c r="L15550">
        <v>-0.22980729999999999</v>
      </c>
      <c r="M15550">
        <v>-7.0870299999999997E-2</v>
      </c>
      <c r="N15550">
        <v>3.9209099999999997E-2</v>
      </c>
      <c r="O15550">
        <v>0.14928849999999999</v>
      </c>
      <c r="P15550">
        <v>0.30822549999999999</v>
      </c>
      <c r="Q15550">
        <v>66.578429999999997</v>
      </c>
      <c r="R15550">
        <v>0.20991470000000001</v>
      </c>
      <c r="S15550" t="s">
        <v>20810</v>
      </c>
    </row>
    <row r="15551" spans="1:19" x14ac:dyDescent="0.25">
      <c r="A15551" t="s">
        <v>15619</v>
      </c>
      <c r="B15551" t="s">
        <v>68</v>
      </c>
      <c r="C15551" t="s">
        <v>4</v>
      </c>
      <c r="D15551" t="s">
        <v>12</v>
      </c>
      <c r="E15551" t="s">
        <v>23</v>
      </c>
      <c r="F15551" t="s">
        <v>52</v>
      </c>
      <c r="G15551">
        <v>22</v>
      </c>
      <c r="H15551">
        <v>145</v>
      </c>
      <c r="I15551">
        <v>1.0730938999999999</v>
      </c>
      <c r="J15551">
        <v>0.93363689999999999</v>
      </c>
      <c r="K15551">
        <v>-0.139457</v>
      </c>
      <c r="L15551">
        <v>-0.3931888</v>
      </c>
      <c r="M15551">
        <v>-0.243282</v>
      </c>
      <c r="N15551">
        <v>-0.139457</v>
      </c>
      <c r="O15551">
        <v>-3.5631999999999997E-2</v>
      </c>
      <c r="P15551">
        <v>0.1142748</v>
      </c>
      <c r="Q15551">
        <v>64.372550000000004</v>
      </c>
      <c r="R15551">
        <v>0.197988</v>
      </c>
      <c r="S15551" t="s">
        <v>20810</v>
      </c>
    </row>
    <row r="15552" spans="1:19" x14ac:dyDescent="0.25">
      <c r="A15552" t="s">
        <v>15620</v>
      </c>
      <c r="B15552" t="s">
        <v>68</v>
      </c>
      <c r="C15552" t="s">
        <v>4</v>
      </c>
      <c r="D15552" t="s">
        <v>12</v>
      </c>
      <c r="E15552" t="s">
        <v>23</v>
      </c>
      <c r="F15552" t="s">
        <v>52</v>
      </c>
      <c r="G15552">
        <v>23</v>
      </c>
      <c r="H15552">
        <v>145</v>
      </c>
      <c r="I15552">
        <v>0.98835669999999998</v>
      </c>
      <c r="J15552">
        <v>0.8600814</v>
      </c>
      <c r="K15552">
        <v>-0.12827530000000001</v>
      </c>
      <c r="L15552">
        <v>-0.36828499999999997</v>
      </c>
      <c r="M15552">
        <v>-0.2264853</v>
      </c>
      <c r="N15552">
        <v>-0.12827530000000001</v>
      </c>
      <c r="O15552">
        <v>-3.00653E-2</v>
      </c>
      <c r="P15552">
        <v>0.1117344</v>
      </c>
      <c r="Q15552">
        <v>62.303919999999998</v>
      </c>
      <c r="R15552">
        <v>0.18728059999999999</v>
      </c>
      <c r="S15552" t="s">
        <v>20810</v>
      </c>
    </row>
    <row r="15553" spans="1:19" x14ac:dyDescent="0.25">
      <c r="A15553" t="s">
        <v>15621</v>
      </c>
      <c r="B15553" t="s">
        <v>68</v>
      </c>
      <c r="C15553" t="s">
        <v>4</v>
      </c>
      <c r="D15553" t="s">
        <v>12</v>
      </c>
      <c r="E15553" t="s">
        <v>23</v>
      </c>
      <c r="F15553" t="s">
        <v>52</v>
      </c>
      <c r="G15553">
        <v>24</v>
      </c>
      <c r="H15553">
        <v>145</v>
      </c>
      <c r="I15553">
        <v>0.98144688000000002</v>
      </c>
      <c r="J15553">
        <v>0.73173710000000003</v>
      </c>
      <c r="K15553">
        <v>-0.24970970000000001</v>
      </c>
      <c r="L15553">
        <v>-0.47261690000000001</v>
      </c>
      <c r="M15553">
        <v>-0.34092159999999999</v>
      </c>
      <c r="N15553">
        <v>-0.24970970000000001</v>
      </c>
      <c r="O15553">
        <v>-0.1584979</v>
      </c>
      <c r="P15553">
        <v>-2.6802599999999999E-2</v>
      </c>
      <c r="Q15553">
        <v>60.48039</v>
      </c>
      <c r="R15553">
        <v>0.17393539999999999</v>
      </c>
      <c r="S15553" t="s">
        <v>20810</v>
      </c>
    </row>
    <row r="15554" spans="1:19" x14ac:dyDescent="0.25">
      <c r="A15554" t="s">
        <v>15622</v>
      </c>
      <c r="B15554" t="s">
        <v>68</v>
      </c>
      <c r="C15554" t="s">
        <v>5</v>
      </c>
      <c r="D15554" t="s">
        <v>7</v>
      </c>
      <c r="E15554" t="s">
        <v>24</v>
      </c>
      <c r="F15554" t="s">
        <v>6</v>
      </c>
      <c r="G15554">
        <v>1</v>
      </c>
      <c r="H15554">
        <v>5075</v>
      </c>
      <c r="I15554">
        <v>4.1253535000000001</v>
      </c>
      <c r="J15554">
        <v>4.0750999999999999</v>
      </c>
      <c r="K15554">
        <v>-5.0252999999999999E-2</v>
      </c>
      <c r="L15554">
        <v>-0.39825929999999998</v>
      </c>
      <c r="M15554">
        <v>-0.1926544</v>
      </c>
      <c r="N15554">
        <v>-5.0252999999999999E-2</v>
      </c>
      <c r="O15554">
        <v>9.2148300000000002E-2</v>
      </c>
      <c r="P15554">
        <v>0.2977532</v>
      </c>
      <c r="Q15554">
        <v>52.843739999999997</v>
      </c>
      <c r="R15554">
        <v>0.27155069999999998</v>
      </c>
      <c r="S15554" t="s">
        <v>20810</v>
      </c>
    </row>
    <row r="15555" spans="1:19" x14ac:dyDescent="0.25">
      <c r="A15555" t="s">
        <v>15623</v>
      </c>
      <c r="B15555" t="s">
        <v>68</v>
      </c>
      <c r="C15555" t="s">
        <v>5</v>
      </c>
      <c r="D15555" t="s">
        <v>7</v>
      </c>
      <c r="E15555" t="s">
        <v>24</v>
      </c>
      <c r="F15555" t="s">
        <v>6</v>
      </c>
      <c r="G15555">
        <v>2</v>
      </c>
      <c r="H15555">
        <v>5075</v>
      </c>
      <c r="I15555">
        <v>3.7978133000000001</v>
      </c>
      <c r="J15555">
        <v>3.7501820000000001</v>
      </c>
      <c r="K15555">
        <v>-4.7631100000000003E-2</v>
      </c>
      <c r="L15555">
        <v>-0.38871339999999999</v>
      </c>
      <c r="M15555">
        <v>-0.18719920000000001</v>
      </c>
      <c r="N15555">
        <v>-4.7631100000000003E-2</v>
      </c>
      <c r="O15555">
        <v>9.1937000000000005E-2</v>
      </c>
      <c r="P15555">
        <v>0.29345120000000002</v>
      </c>
      <c r="Q15555">
        <v>52.305239999999998</v>
      </c>
      <c r="R15555">
        <v>0.26614789999999999</v>
      </c>
      <c r="S15555" t="s">
        <v>20810</v>
      </c>
    </row>
    <row r="15556" spans="1:19" x14ac:dyDescent="0.25">
      <c r="A15556" t="s">
        <v>15624</v>
      </c>
      <c r="B15556" t="s">
        <v>68</v>
      </c>
      <c r="C15556" t="s">
        <v>5</v>
      </c>
      <c r="D15556" t="s">
        <v>7</v>
      </c>
      <c r="E15556" t="s">
        <v>24</v>
      </c>
      <c r="F15556" t="s">
        <v>6</v>
      </c>
      <c r="G15556">
        <v>3</v>
      </c>
      <c r="H15556">
        <v>5075</v>
      </c>
      <c r="I15556">
        <v>3.6088865999999999</v>
      </c>
      <c r="J15556">
        <v>3.5893329999999999</v>
      </c>
      <c r="K15556">
        <v>-1.9553299999999999E-2</v>
      </c>
      <c r="L15556">
        <v>-0.36174489999999998</v>
      </c>
      <c r="M15556">
        <v>-0.1595753</v>
      </c>
      <c r="N15556">
        <v>-1.9553299999999999E-2</v>
      </c>
      <c r="O15556">
        <v>0.1204688</v>
      </c>
      <c r="P15556">
        <v>0.32263839999999999</v>
      </c>
      <c r="Q15556">
        <v>51.867339999999999</v>
      </c>
      <c r="R15556">
        <v>0.26701360000000002</v>
      </c>
      <c r="S15556" t="s">
        <v>20810</v>
      </c>
    </row>
    <row r="15557" spans="1:19" x14ac:dyDescent="0.25">
      <c r="A15557" t="s">
        <v>15625</v>
      </c>
      <c r="B15557" t="s">
        <v>68</v>
      </c>
      <c r="C15557" t="s">
        <v>5</v>
      </c>
      <c r="D15557" t="s">
        <v>7</v>
      </c>
      <c r="E15557" t="s">
        <v>24</v>
      </c>
      <c r="F15557" t="s">
        <v>6</v>
      </c>
      <c r="G15557">
        <v>4</v>
      </c>
      <c r="H15557">
        <v>5075</v>
      </c>
      <c r="I15557">
        <v>3.5462121</v>
      </c>
      <c r="J15557">
        <v>3.5437340000000002</v>
      </c>
      <c r="K15557">
        <v>-2.4783000000000001E-3</v>
      </c>
      <c r="L15557">
        <v>-0.34518690000000002</v>
      </c>
      <c r="M15557">
        <v>-0.1427119</v>
      </c>
      <c r="N15557">
        <v>-2.4783000000000001E-3</v>
      </c>
      <c r="O15557">
        <v>0.1377553</v>
      </c>
      <c r="P15557">
        <v>0.34023029999999999</v>
      </c>
      <c r="Q15557">
        <v>51.415399999999998</v>
      </c>
      <c r="R15557">
        <v>0.26741700000000002</v>
      </c>
      <c r="S15557" t="s">
        <v>20810</v>
      </c>
    </row>
    <row r="15558" spans="1:19" x14ac:dyDescent="0.25">
      <c r="A15558" t="s">
        <v>15626</v>
      </c>
      <c r="B15558" t="s">
        <v>68</v>
      </c>
      <c r="C15558" t="s">
        <v>5</v>
      </c>
      <c r="D15558" t="s">
        <v>7</v>
      </c>
      <c r="E15558" t="s">
        <v>24</v>
      </c>
      <c r="F15558" t="s">
        <v>6</v>
      </c>
      <c r="G15558">
        <v>5</v>
      </c>
      <c r="H15558">
        <v>5075</v>
      </c>
      <c r="I15558">
        <v>3.6021114000000001</v>
      </c>
      <c r="J15558">
        <v>3.597127</v>
      </c>
      <c r="K15558">
        <v>-4.9839999999999997E-3</v>
      </c>
      <c r="L15558">
        <v>-0.3455896</v>
      </c>
      <c r="M15558">
        <v>-0.14435700000000001</v>
      </c>
      <c r="N15558">
        <v>-4.9839999999999997E-3</v>
      </c>
      <c r="O15558">
        <v>0.13438910000000001</v>
      </c>
      <c r="P15558">
        <v>0.33562170000000002</v>
      </c>
      <c r="Q15558">
        <v>51.151420000000002</v>
      </c>
      <c r="R15558">
        <v>0.26577600000000001</v>
      </c>
      <c r="S15558" t="s">
        <v>20810</v>
      </c>
    </row>
    <row r="15559" spans="1:19" x14ac:dyDescent="0.25">
      <c r="A15559" t="s">
        <v>15627</v>
      </c>
      <c r="B15559" t="s">
        <v>68</v>
      </c>
      <c r="C15559" t="s">
        <v>5</v>
      </c>
      <c r="D15559" t="s">
        <v>7</v>
      </c>
      <c r="E15559" t="s">
        <v>24</v>
      </c>
      <c r="F15559" t="s">
        <v>6</v>
      </c>
      <c r="G15559">
        <v>6</v>
      </c>
      <c r="H15559">
        <v>5075</v>
      </c>
      <c r="I15559">
        <v>3.9334411999999999</v>
      </c>
      <c r="J15559">
        <v>3.9425750000000002</v>
      </c>
      <c r="K15559">
        <v>9.1336999999999998E-3</v>
      </c>
      <c r="L15559">
        <v>-0.32240999999999997</v>
      </c>
      <c r="M15559">
        <v>-0.12653130000000001</v>
      </c>
      <c r="N15559">
        <v>9.1336999999999998E-3</v>
      </c>
      <c r="O15559">
        <v>0.14479880000000001</v>
      </c>
      <c r="P15559">
        <v>0.34067750000000002</v>
      </c>
      <c r="Q15559">
        <v>50.892180000000003</v>
      </c>
      <c r="R15559">
        <v>0.25870500000000002</v>
      </c>
      <c r="S15559" t="s">
        <v>20810</v>
      </c>
    </row>
    <row r="15560" spans="1:19" x14ac:dyDescent="0.25">
      <c r="A15560" t="s">
        <v>15628</v>
      </c>
      <c r="B15560" t="s">
        <v>68</v>
      </c>
      <c r="C15560" t="s">
        <v>5</v>
      </c>
      <c r="D15560" t="s">
        <v>7</v>
      </c>
      <c r="E15560" t="s">
        <v>24</v>
      </c>
      <c r="F15560" t="s">
        <v>6</v>
      </c>
      <c r="G15560">
        <v>7</v>
      </c>
      <c r="H15560">
        <v>5075</v>
      </c>
      <c r="I15560">
        <v>4.6740903999999999</v>
      </c>
      <c r="J15560">
        <v>4.6470849999999997</v>
      </c>
      <c r="K15560">
        <v>-2.70052E-2</v>
      </c>
      <c r="L15560">
        <v>-0.28291159999999999</v>
      </c>
      <c r="M15560">
        <v>-0.13172</v>
      </c>
      <c r="N15560">
        <v>-2.70052E-2</v>
      </c>
      <c r="O15560">
        <v>7.7709600000000004E-2</v>
      </c>
      <c r="P15560">
        <v>0.2289011</v>
      </c>
      <c r="Q15560">
        <v>50.867930000000001</v>
      </c>
      <c r="R15560">
        <v>0.1996848</v>
      </c>
      <c r="S15560" t="s">
        <v>20810</v>
      </c>
    </row>
    <row r="15561" spans="1:19" x14ac:dyDescent="0.25">
      <c r="A15561" t="s">
        <v>15629</v>
      </c>
      <c r="B15561" t="s">
        <v>68</v>
      </c>
      <c r="C15561" t="s">
        <v>5</v>
      </c>
      <c r="D15561" t="s">
        <v>7</v>
      </c>
      <c r="E15561" t="s">
        <v>24</v>
      </c>
      <c r="F15561" t="s">
        <v>6</v>
      </c>
      <c r="G15561">
        <v>8</v>
      </c>
      <c r="H15561">
        <v>5075</v>
      </c>
      <c r="I15561">
        <v>5.2171412999999998</v>
      </c>
      <c r="J15561">
        <v>5.1625629999999996</v>
      </c>
      <c r="K15561">
        <v>-5.4578000000000002E-2</v>
      </c>
      <c r="L15561">
        <v>-0.26714280000000001</v>
      </c>
      <c r="M15561">
        <v>-0.14155780000000001</v>
      </c>
      <c r="N15561">
        <v>-5.4578000000000002E-2</v>
      </c>
      <c r="O15561">
        <v>3.2401800000000001E-2</v>
      </c>
      <c r="P15561">
        <v>0.15798680000000001</v>
      </c>
      <c r="Q15561">
        <v>51.617159999999998</v>
      </c>
      <c r="R15561">
        <v>0.16586519999999999</v>
      </c>
      <c r="S15561" t="s">
        <v>20810</v>
      </c>
    </row>
    <row r="15562" spans="1:19" x14ac:dyDescent="0.25">
      <c r="A15562" t="s">
        <v>15630</v>
      </c>
      <c r="B15562" t="s">
        <v>68</v>
      </c>
      <c r="C15562" t="s">
        <v>5</v>
      </c>
      <c r="D15562" t="s">
        <v>7</v>
      </c>
      <c r="E15562" t="s">
        <v>24</v>
      </c>
      <c r="F15562" t="s">
        <v>6</v>
      </c>
      <c r="G15562">
        <v>9</v>
      </c>
      <c r="H15562">
        <v>5075</v>
      </c>
      <c r="I15562">
        <v>4.7790398999999999</v>
      </c>
      <c r="J15562">
        <v>4.7356850000000001</v>
      </c>
      <c r="K15562">
        <v>-4.33546E-2</v>
      </c>
      <c r="L15562">
        <v>-0.23174420000000001</v>
      </c>
      <c r="M15562">
        <v>-0.1204421</v>
      </c>
      <c r="N15562">
        <v>-4.33546E-2</v>
      </c>
      <c r="O15562">
        <v>3.3732900000000003E-2</v>
      </c>
      <c r="P15562">
        <v>0.1450351</v>
      </c>
      <c r="Q15562">
        <v>54.451830000000001</v>
      </c>
      <c r="R15562">
        <v>0.1470012</v>
      </c>
      <c r="S15562" t="s">
        <v>20810</v>
      </c>
    </row>
    <row r="15563" spans="1:19" x14ac:dyDescent="0.25">
      <c r="A15563" t="s">
        <v>15631</v>
      </c>
      <c r="B15563" t="s">
        <v>68</v>
      </c>
      <c r="C15563" t="s">
        <v>5</v>
      </c>
      <c r="D15563" t="s">
        <v>7</v>
      </c>
      <c r="E15563" t="s">
        <v>24</v>
      </c>
      <c r="F15563" t="s">
        <v>6</v>
      </c>
      <c r="G15563">
        <v>10</v>
      </c>
      <c r="H15563">
        <v>5075</v>
      </c>
      <c r="I15563">
        <v>4.4754233000000001</v>
      </c>
      <c r="J15563">
        <v>4.5480119999999999</v>
      </c>
      <c r="K15563">
        <v>7.25885E-2</v>
      </c>
      <c r="L15563">
        <v>-0.10284210000000001</v>
      </c>
      <c r="M15563">
        <v>8.0369999999999997E-4</v>
      </c>
      <c r="N15563">
        <v>7.25885E-2</v>
      </c>
      <c r="O15563">
        <v>0.14437330000000001</v>
      </c>
      <c r="P15563">
        <v>0.2480192</v>
      </c>
      <c r="Q15563">
        <v>57.262920000000001</v>
      </c>
      <c r="R15563">
        <v>0.13688929999999999</v>
      </c>
      <c r="S15563" t="s">
        <v>20810</v>
      </c>
    </row>
    <row r="15564" spans="1:19" x14ac:dyDescent="0.25">
      <c r="A15564" t="s">
        <v>15632</v>
      </c>
      <c r="B15564" t="s">
        <v>68</v>
      </c>
      <c r="C15564" t="s">
        <v>5</v>
      </c>
      <c r="D15564" t="s">
        <v>7</v>
      </c>
      <c r="E15564" t="s">
        <v>24</v>
      </c>
      <c r="F15564" t="s">
        <v>6</v>
      </c>
      <c r="G15564">
        <v>11</v>
      </c>
      <c r="H15564">
        <v>5075</v>
      </c>
      <c r="I15564">
        <v>4.2854821000000003</v>
      </c>
      <c r="J15564">
        <v>4.4057199999999996</v>
      </c>
      <c r="K15564">
        <v>0.1202382</v>
      </c>
      <c r="L15564">
        <v>-4.2023900000000003E-2</v>
      </c>
      <c r="M15564">
        <v>5.3841800000000002E-2</v>
      </c>
      <c r="N15564">
        <v>0.1202382</v>
      </c>
      <c r="O15564">
        <v>0.18663450000000001</v>
      </c>
      <c r="P15564">
        <v>0.28250019999999998</v>
      </c>
      <c r="Q15564">
        <v>59.660119999999999</v>
      </c>
      <c r="R15564">
        <v>0.1266137</v>
      </c>
      <c r="S15564" t="s">
        <v>20810</v>
      </c>
    </row>
    <row r="15565" spans="1:19" x14ac:dyDescent="0.25">
      <c r="A15565" t="s">
        <v>15633</v>
      </c>
      <c r="B15565" t="s">
        <v>68</v>
      </c>
      <c r="C15565" t="s">
        <v>5</v>
      </c>
      <c r="D15565" t="s">
        <v>7</v>
      </c>
      <c r="E15565" t="s">
        <v>24</v>
      </c>
      <c r="F15565" t="s">
        <v>6</v>
      </c>
      <c r="G15565">
        <v>12</v>
      </c>
      <c r="H15565">
        <v>5075</v>
      </c>
      <c r="I15565">
        <v>4.1604017999999998</v>
      </c>
      <c r="J15565">
        <v>4.2851699999999999</v>
      </c>
      <c r="K15565">
        <v>0.1247683</v>
      </c>
      <c r="L15565">
        <v>-2.73213E-2</v>
      </c>
      <c r="M15565">
        <v>6.2534500000000007E-2</v>
      </c>
      <c r="N15565">
        <v>0.1247683</v>
      </c>
      <c r="O15565">
        <v>0.1870021</v>
      </c>
      <c r="P15565">
        <v>0.27685779999999999</v>
      </c>
      <c r="Q15565">
        <v>61.738939999999999</v>
      </c>
      <c r="R15565">
        <v>0.11867610000000001</v>
      </c>
      <c r="S15565" t="s">
        <v>20810</v>
      </c>
    </row>
    <row r="15566" spans="1:19" x14ac:dyDescent="0.25">
      <c r="A15566" t="s">
        <v>15634</v>
      </c>
      <c r="B15566" t="s">
        <v>68</v>
      </c>
      <c r="C15566" t="s">
        <v>5</v>
      </c>
      <c r="D15566" t="s">
        <v>7</v>
      </c>
      <c r="E15566" t="s">
        <v>24</v>
      </c>
      <c r="F15566" t="s">
        <v>6</v>
      </c>
      <c r="G15566">
        <v>13</v>
      </c>
      <c r="H15566">
        <v>5075</v>
      </c>
      <c r="I15566">
        <v>4.0553659</v>
      </c>
      <c r="J15566">
        <v>4.172593</v>
      </c>
      <c r="K15566">
        <v>0.11722680000000001</v>
      </c>
      <c r="L15566">
        <v>-2.7829E-2</v>
      </c>
      <c r="M15566">
        <v>5.7871100000000002E-2</v>
      </c>
      <c r="N15566">
        <v>0.11722680000000001</v>
      </c>
      <c r="O15566">
        <v>0.1765824</v>
      </c>
      <c r="P15566">
        <v>0.26228259999999998</v>
      </c>
      <c r="Q15566">
        <v>63.31841</v>
      </c>
      <c r="R15566">
        <v>0.1131876</v>
      </c>
      <c r="S15566" t="s">
        <v>20810</v>
      </c>
    </row>
    <row r="15567" spans="1:19" x14ac:dyDescent="0.25">
      <c r="A15567" t="s">
        <v>15635</v>
      </c>
      <c r="B15567" t="s">
        <v>68</v>
      </c>
      <c r="C15567" t="s">
        <v>5</v>
      </c>
      <c r="D15567" t="s">
        <v>7</v>
      </c>
      <c r="E15567" t="s">
        <v>24</v>
      </c>
      <c r="F15567" t="s">
        <v>6</v>
      </c>
      <c r="G15567">
        <v>14</v>
      </c>
      <c r="H15567">
        <v>5075</v>
      </c>
      <c r="I15567">
        <v>3.8774207000000001</v>
      </c>
      <c r="J15567">
        <v>4.0271220000000003</v>
      </c>
      <c r="K15567">
        <v>0.1497009</v>
      </c>
      <c r="L15567">
        <v>1.15993E-2</v>
      </c>
      <c r="M15567">
        <v>9.3190899999999993E-2</v>
      </c>
      <c r="N15567">
        <v>0.1497009</v>
      </c>
      <c r="O15567">
        <v>0.2062109</v>
      </c>
      <c r="P15567">
        <v>0.28780250000000002</v>
      </c>
      <c r="Q15567">
        <v>64.371849999999995</v>
      </c>
      <c r="R15567">
        <v>0.1077612</v>
      </c>
      <c r="S15567" t="s">
        <v>20810</v>
      </c>
    </row>
    <row r="15568" spans="1:19" x14ac:dyDescent="0.25">
      <c r="A15568" t="s">
        <v>15636</v>
      </c>
      <c r="B15568" t="s">
        <v>68</v>
      </c>
      <c r="C15568" t="s">
        <v>5</v>
      </c>
      <c r="D15568" t="s">
        <v>7</v>
      </c>
      <c r="E15568" t="s">
        <v>24</v>
      </c>
      <c r="F15568" t="s">
        <v>6</v>
      </c>
      <c r="G15568">
        <v>15</v>
      </c>
      <c r="H15568">
        <v>5075</v>
      </c>
      <c r="I15568">
        <v>3.7586368000000001</v>
      </c>
      <c r="J15568">
        <v>3.9233389999999999</v>
      </c>
      <c r="K15568">
        <v>0.1647025</v>
      </c>
      <c r="L15568">
        <v>3.02253E-2</v>
      </c>
      <c r="M15568">
        <v>0.1096755</v>
      </c>
      <c r="N15568">
        <v>0.1647025</v>
      </c>
      <c r="O15568">
        <v>0.21972949999999999</v>
      </c>
      <c r="P15568">
        <v>0.2991798</v>
      </c>
      <c r="Q15568">
        <v>64.699590000000001</v>
      </c>
      <c r="R15568">
        <v>0.1049332</v>
      </c>
      <c r="S15568" t="s">
        <v>20810</v>
      </c>
    </row>
    <row r="15569" spans="1:19" x14ac:dyDescent="0.25">
      <c r="A15569" t="s">
        <v>15637</v>
      </c>
      <c r="B15569" t="s">
        <v>68</v>
      </c>
      <c r="C15569" t="s">
        <v>5</v>
      </c>
      <c r="D15569" t="s">
        <v>7</v>
      </c>
      <c r="E15569" t="s">
        <v>24</v>
      </c>
      <c r="F15569" t="s">
        <v>6</v>
      </c>
      <c r="G15569">
        <v>16</v>
      </c>
      <c r="H15569">
        <v>5075</v>
      </c>
      <c r="I15569">
        <v>3.8421183999999999</v>
      </c>
      <c r="J15569">
        <v>4.013388</v>
      </c>
      <c r="K15569">
        <v>0.17126930000000001</v>
      </c>
      <c r="L15569">
        <v>3.3959200000000002E-2</v>
      </c>
      <c r="M15569">
        <v>0.11508309999999999</v>
      </c>
      <c r="N15569">
        <v>0.17126930000000001</v>
      </c>
      <c r="O15569">
        <v>0.2274555</v>
      </c>
      <c r="P15569">
        <v>0.3085794</v>
      </c>
      <c r="Q15569">
        <v>64.217849999999999</v>
      </c>
      <c r="R15569">
        <v>0.10714360000000001</v>
      </c>
      <c r="S15569" t="s">
        <v>20810</v>
      </c>
    </row>
    <row r="15570" spans="1:19" x14ac:dyDescent="0.25">
      <c r="A15570" t="s">
        <v>15638</v>
      </c>
      <c r="B15570" t="s">
        <v>68</v>
      </c>
      <c r="C15570" t="s">
        <v>5</v>
      </c>
      <c r="D15570" t="s">
        <v>7</v>
      </c>
      <c r="E15570" t="s">
        <v>24</v>
      </c>
      <c r="F15570" t="s">
        <v>6</v>
      </c>
      <c r="G15570">
        <v>17</v>
      </c>
      <c r="H15570">
        <v>5075</v>
      </c>
      <c r="I15570">
        <v>4.3235343999999998</v>
      </c>
      <c r="J15570">
        <v>4.4663349999999999</v>
      </c>
      <c r="K15570">
        <v>0.14280090000000001</v>
      </c>
      <c r="L15570">
        <v>-1.7281299999999999E-2</v>
      </c>
      <c r="M15570">
        <v>7.7296500000000004E-2</v>
      </c>
      <c r="N15570">
        <v>0.14280090000000001</v>
      </c>
      <c r="O15570">
        <v>0.2083052</v>
      </c>
      <c r="P15570">
        <v>0.30288300000000001</v>
      </c>
      <c r="Q15570">
        <v>62.37209</v>
      </c>
      <c r="R15570">
        <v>0.1249128</v>
      </c>
      <c r="S15570" t="s">
        <v>20810</v>
      </c>
    </row>
    <row r="15571" spans="1:19" x14ac:dyDescent="0.25">
      <c r="A15571" t="s">
        <v>15639</v>
      </c>
      <c r="B15571" t="s">
        <v>68</v>
      </c>
      <c r="C15571" t="s">
        <v>5</v>
      </c>
      <c r="D15571" t="s">
        <v>7</v>
      </c>
      <c r="E15571" t="s">
        <v>24</v>
      </c>
      <c r="F15571" t="s">
        <v>6</v>
      </c>
      <c r="G15571">
        <v>18</v>
      </c>
      <c r="H15571">
        <v>5075</v>
      </c>
      <c r="I15571">
        <v>5.6105973000000002</v>
      </c>
      <c r="J15571">
        <v>5.7480339999999996</v>
      </c>
      <c r="K15571">
        <v>0.13743620000000001</v>
      </c>
      <c r="L15571">
        <v>-5.0451799999999998E-2</v>
      </c>
      <c r="M15571">
        <v>6.0553999999999997E-2</v>
      </c>
      <c r="N15571">
        <v>0.13743620000000001</v>
      </c>
      <c r="O15571">
        <v>0.21431839999999999</v>
      </c>
      <c r="P15571">
        <v>0.32532420000000001</v>
      </c>
      <c r="Q15571">
        <v>60.02787</v>
      </c>
      <c r="R15571">
        <v>0.14660980000000001</v>
      </c>
      <c r="S15571" t="s">
        <v>20810</v>
      </c>
    </row>
    <row r="15572" spans="1:19" x14ac:dyDescent="0.25">
      <c r="A15572" t="s">
        <v>15640</v>
      </c>
      <c r="B15572" t="s">
        <v>68</v>
      </c>
      <c r="C15572" t="s">
        <v>5</v>
      </c>
      <c r="D15572" t="s">
        <v>7</v>
      </c>
      <c r="E15572" t="s">
        <v>24</v>
      </c>
      <c r="F15572" t="s">
        <v>6</v>
      </c>
      <c r="G15572">
        <v>19</v>
      </c>
      <c r="H15572">
        <v>5075</v>
      </c>
      <c r="I15572">
        <v>6.4744842</v>
      </c>
      <c r="J15572">
        <v>6.627529</v>
      </c>
      <c r="K15572">
        <v>0.1530444</v>
      </c>
      <c r="L15572">
        <v>-0.1423121</v>
      </c>
      <c r="M15572">
        <v>3.2186899999999997E-2</v>
      </c>
      <c r="N15572">
        <v>0.1530444</v>
      </c>
      <c r="O15572">
        <v>0.27390189999999998</v>
      </c>
      <c r="P15572">
        <v>0.44840099999999999</v>
      </c>
      <c r="Q15572">
        <v>58.373489999999997</v>
      </c>
      <c r="R15572">
        <v>0.2304679</v>
      </c>
      <c r="S15572" t="s">
        <v>20810</v>
      </c>
    </row>
    <row r="15573" spans="1:19" x14ac:dyDescent="0.25">
      <c r="A15573" t="s">
        <v>15641</v>
      </c>
      <c r="B15573" t="s">
        <v>68</v>
      </c>
      <c r="C15573" t="s">
        <v>5</v>
      </c>
      <c r="D15573" t="s">
        <v>7</v>
      </c>
      <c r="E15573" t="s">
        <v>24</v>
      </c>
      <c r="F15573" t="s">
        <v>6</v>
      </c>
      <c r="G15573">
        <v>20</v>
      </c>
      <c r="H15573">
        <v>5075</v>
      </c>
      <c r="I15573">
        <v>6.7203061000000002</v>
      </c>
      <c r="J15573">
        <v>6.8533090000000003</v>
      </c>
      <c r="K15573">
        <v>0.13300310000000001</v>
      </c>
      <c r="L15573">
        <v>-0.2441354</v>
      </c>
      <c r="M15573">
        <v>-2.1319000000000001E-2</v>
      </c>
      <c r="N15573">
        <v>0.13300310000000001</v>
      </c>
      <c r="O15573">
        <v>0.2873251</v>
      </c>
      <c r="P15573">
        <v>0.51014159999999997</v>
      </c>
      <c r="Q15573">
        <v>57.117280000000001</v>
      </c>
      <c r="R15573">
        <v>0.29428270000000001</v>
      </c>
      <c r="S15573" t="s">
        <v>20810</v>
      </c>
    </row>
    <row r="15574" spans="1:19" x14ac:dyDescent="0.25">
      <c r="A15574" t="s">
        <v>15642</v>
      </c>
      <c r="B15574" t="s">
        <v>68</v>
      </c>
      <c r="C15574" t="s">
        <v>5</v>
      </c>
      <c r="D15574" t="s">
        <v>7</v>
      </c>
      <c r="E15574" t="s">
        <v>24</v>
      </c>
      <c r="F15574" t="s">
        <v>6</v>
      </c>
      <c r="G15574">
        <v>21</v>
      </c>
      <c r="H15574">
        <v>5075</v>
      </c>
      <c r="I15574">
        <v>6.7359955999999999</v>
      </c>
      <c r="J15574">
        <v>6.7783850000000001</v>
      </c>
      <c r="K15574">
        <v>4.23896E-2</v>
      </c>
      <c r="L15574">
        <v>-0.32250780000000001</v>
      </c>
      <c r="M15574">
        <v>-0.1069235</v>
      </c>
      <c r="N15574">
        <v>4.23896E-2</v>
      </c>
      <c r="O15574">
        <v>0.1917026</v>
      </c>
      <c r="P15574">
        <v>0.40728700000000001</v>
      </c>
      <c r="Q15574">
        <v>56.16066</v>
      </c>
      <c r="R15574">
        <v>0.28473090000000001</v>
      </c>
      <c r="S15574" t="s">
        <v>20810</v>
      </c>
    </row>
    <row r="15575" spans="1:19" x14ac:dyDescent="0.25">
      <c r="A15575" t="s">
        <v>15643</v>
      </c>
      <c r="B15575" t="s">
        <v>68</v>
      </c>
      <c r="C15575" t="s">
        <v>5</v>
      </c>
      <c r="D15575" t="s">
        <v>7</v>
      </c>
      <c r="E15575" t="s">
        <v>24</v>
      </c>
      <c r="F15575" t="s">
        <v>6</v>
      </c>
      <c r="G15575">
        <v>22</v>
      </c>
      <c r="H15575">
        <v>5075</v>
      </c>
      <c r="I15575">
        <v>6.3670407000000004</v>
      </c>
      <c r="J15575">
        <v>6.3397610000000002</v>
      </c>
      <c r="K15575">
        <v>-2.7279399999999999E-2</v>
      </c>
      <c r="L15575">
        <v>-0.38342739999999997</v>
      </c>
      <c r="M15575">
        <v>-0.17301230000000001</v>
      </c>
      <c r="N15575">
        <v>-2.7279399999999999E-2</v>
      </c>
      <c r="O15575">
        <v>0.1184535</v>
      </c>
      <c r="P15575">
        <v>0.32886860000000001</v>
      </c>
      <c r="Q15575">
        <v>55.227139999999999</v>
      </c>
      <c r="R15575">
        <v>0.27790379999999998</v>
      </c>
      <c r="S15575" t="s">
        <v>20810</v>
      </c>
    </row>
    <row r="15576" spans="1:19" x14ac:dyDescent="0.25">
      <c r="A15576" t="s">
        <v>15644</v>
      </c>
      <c r="B15576" t="s">
        <v>68</v>
      </c>
      <c r="C15576" t="s">
        <v>5</v>
      </c>
      <c r="D15576" t="s">
        <v>7</v>
      </c>
      <c r="E15576" t="s">
        <v>24</v>
      </c>
      <c r="F15576" t="s">
        <v>6</v>
      </c>
      <c r="G15576">
        <v>23</v>
      </c>
      <c r="H15576">
        <v>5075</v>
      </c>
      <c r="I15576">
        <v>5.5976521999999997</v>
      </c>
      <c r="J15576">
        <v>5.5360399999999998</v>
      </c>
      <c r="K15576">
        <v>-6.1611899999999997E-2</v>
      </c>
      <c r="L15576">
        <v>-0.41411249999999999</v>
      </c>
      <c r="M15576">
        <v>-0.20585229999999999</v>
      </c>
      <c r="N15576">
        <v>-6.1611899999999997E-2</v>
      </c>
      <c r="O15576">
        <v>8.2628499999999994E-2</v>
      </c>
      <c r="P15576">
        <v>0.2908887</v>
      </c>
      <c r="Q15576">
        <v>54.291580000000003</v>
      </c>
      <c r="R15576">
        <v>0.27505770000000002</v>
      </c>
      <c r="S15576" t="s">
        <v>20810</v>
      </c>
    </row>
    <row r="15577" spans="1:19" x14ac:dyDescent="0.25">
      <c r="A15577" t="s">
        <v>15645</v>
      </c>
      <c r="B15577" t="s">
        <v>68</v>
      </c>
      <c r="C15577" t="s">
        <v>5</v>
      </c>
      <c r="D15577" t="s">
        <v>7</v>
      </c>
      <c r="E15577" t="s">
        <v>24</v>
      </c>
      <c r="F15577" t="s">
        <v>6</v>
      </c>
      <c r="G15577">
        <v>24</v>
      </c>
      <c r="H15577">
        <v>5075</v>
      </c>
      <c r="I15577">
        <v>4.7576007000000002</v>
      </c>
      <c r="J15577">
        <v>4.7143319999999997</v>
      </c>
      <c r="K15577">
        <v>-4.3269099999999998E-2</v>
      </c>
      <c r="L15577">
        <v>-0.39605390000000001</v>
      </c>
      <c r="M15577">
        <v>-0.18762580000000001</v>
      </c>
      <c r="N15577">
        <v>-4.3269099999999998E-2</v>
      </c>
      <c r="O15577">
        <v>0.1010877</v>
      </c>
      <c r="P15577">
        <v>0.30951580000000001</v>
      </c>
      <c r="Q15577">
        <v>53.575490000000002</v>
      </c>
      <c r="R15577">
        <v>0.27527950000000001</v>
      </c>
      <c r="S15577" t="s">
        <v>20810</v>
      </c>
    </row>
    <row r="15578" spans="1:19" x14ac:dyDescent="0.25">
      <c r="A15578" t="s">
        <v>15646</v>
      </c>
      <c r="B15578" t="s">
        <v>68</v>
      </c>
      <c r="C15578" t="s">
        <v>5</v>
      </c>
      <c r="D15578" t="s">
        <v>7</v>
      </c>
      <c r="E15578" t="s">
        <v>24</v>
      </c>
      <c r="F15578" t="s">
        <v>52</v>
      </c>
      <c r="G15578">
        <v>1</v>
      </c>
      <c r="H15578">
        <v>5075</v>
      </c>
      <c r="I15578">
        <v>4.1940463000000001</v>
      </c>
      <c r="J15578">
        <v>4.1668839999999996</v>
      </c>
      <c r="K15578">
        <v>-2.71618E-2</v>
      </c>
      <c r="L15578">
        <v>-0.37572680000000003</v>
      </c>
      <c r="M15578">
        <v>-0.16979179999999999</v>
      </c>
      <c r="N15578">
        <v>-2.71618E-2</v>
      </c>
      <c r="O15578">
        <v>0.1154681</v>
      </c>
      <c r="P15578">
        <v>0.3214031</v>
      </c>
      <c r="Q15578">
        <v>54.574939999999998</v>
      </c>
      <c r="R15578">
        <v>0.27198670000000003</v>
      </c>
      <c r="S15578" t="s">
        <v>20810</v>
      </c>
    </row>
    <row r="15579" spans="1:19" x14ac:dyDescent="0.25">
      <c r="A15579" t="s">
        <v>15647</v>
      </c>
      <c r="B15579" t="s">
        <v>68</v>
      </c>
      <c r="C15579" t="s">
        <v>5</v>
      </c>
      <c r="D15579" t="s">
        <v>7</v>
      </c>
      <c r="E15579" t="s">
        <v>24</v>
      </c>
      <c r="F15579" t="s">
        <v>52</v>
      </c>
      <c r="G15579">
        <v>2</v>
      </c>
      <c r="H15579">
        <v>5075</v>
      </c>
      <c r="I15579">
        <v>3.9241288000000001</v>
      </c>
      <c r="J15579">
        <v>3.8327059999999999</v>
      </c>
      <c r="K15579">
        <v>-9.1422900000000001E-2</v>
      </c>
      <c r="L15579">
        <v>-0.43969399999999997</v>
      </c>
      <c r="M15579">
        <v>-0.23393259999999999</v>
      </c>
      <c r="N15579">
        <v>-9.1422900000000001E-2</v>
      </c>
      <c r="O15579">
        <v>5.1086899999999998E-2</v>
      </c>
      <c r="P15579">
        <v>0.25684829999999997</v>
      </c>
      <c r="Q15579">
        <v>54.321269999999998</v>
      </c>
      <c r="R15579">
        <v>0.27175749999999999</v>
      </c>
      <c r="S15579" t="s">
        <v>20810</v>
      </c>
    </row>
    <row r="15580" spans="1:19" x14ac:dyDescent="0.25">
      <c r="A15580" t="s">
        <v>15648</v>
      </c>
      <c r="B15580" t="s">
        <v>68</v>
      </c>
      <c r="C15580" t="s">
        <v>5</v>
      </c>
      <c r="D15580" t="s">
        <v>7</v>
      </c>
      <c r="E15580" t="s">
        <v>24</v>
      </c>
      <c r="F15580" t="s">
        <v>52</v>
      </c>
      <c r="G15580">
        <v>3</v>
      </c>
      <c r="H15580">
        <v>5075</v>
      </c>
      <c r="I15580">
        <v>3.7211896000000002</v>
      </c>
      <c r="J15580">
        <v>3.5994570000000001</v>
      </c>
      <c r="K15580">
        <v>-0.1217328</v>
      </c>
      <c r="L15580">
        <v>-0.46846369999999998</v>
      </c>
      <c r="M15580">
        <v>-0.26361230000000002</v>
      </c>
      <c r="N15580">
        <v>-0.1217328</v>
      </c>
      <c r="O15580">
        <v>2.01467E-2</v>
      </c>
      <c r="P15580">
        <v>0.22499810000000001</v>
      </c>
      <c r="Q15580">
        <v>54.644469999999998</v>
      </c>
      <c r="R15580">
        <v>0.27055560000000001</v>
      </c>
      <c r="S15580" t="s">
        <v>20810</v>
      </c>
    </row>
    <row r="15581" spans="1:19" x14ac:dyDescent="0.25">
      <c r="A15581" t="s">
        <v>15649</v>
      </c>
      <c r="B15581" t="s">
        <v>68</v>
      </c>
      <c r="C15581" t="s">
        <v>5</v>
      </c>
      <c r="D15581" t="s">
        <v>7</v>
      </c>
      <c r="E15581" t="s">
        <v>24</v>
      </c>
      <c r="F15581" t="s">
        <v>52</v>
      </c>
      <c r="G15581">
        <v>4</v>
      </c>
      <c r="H15581">
        <v>5075</v>
      </c>
      <c r="I15581">
        <v>3.6236530999999998</v>
      </c>
      <c r="J15581">
        <v>3.5398149999999999</v>
      </c>
      <c r="K15581">
        <v>-8.3838399999999993E-2</v>
      </c>
      <c r="L15581">
        <v>-0.42672680000000002</v>
      </c>
      <c r="M15581">
        <v>-0.2241455</v>
      </c>
      <c r="N15581">
        <v>-8.3838399999999993E-2</v>
      </c>
      <c r="O15581">
        <v>5.64688E-2</v>
      </c>
      <c r="P15581">
        <v>0.25905</v>
      </c>
      <c r="Q15581">
        <v>54.852510000000002</v>
      </c>
      <c r="R15581">
        <v>0.2675573</v>
      </c>
      <c r="S15581" t="s">
        <v>20810</v>
      </c>
    </row>
    <row r="15582" spans="1:19" x14ac:dyDescent="0.25">
      <c r="A15582" t="s">
        <v>15650</v>
      </c>
      <c r="B15582" t="s">
        <v>68</v>
      </c>
      <c r="C15582" t="s">
        <v>5</v>
      </c>
      <c r="D15582" t="s">
        <v>7</v>
      </c>
      <c r="E15582" t="s">
        <v>24</v>
      </c>
      <c r="F15582" t="s">
        <v>52</v>
      </c>
      <c r="G15582">
        <v>5</v>
      </c>
      <c r="H15582">
        <v>5075</v>
      </c>
      <c r="I15582">
        <v>3.6587443999999998</v>
      </c>
      <c r="J15582">
        <v>3.6128260000000001</v>
      </c>
      <c r="K15582">
        <v>-4.5918500000000001E-2</v>
      </c>
      <c r="L15582">
        <v>-0.39195740000000001</v>
      </c>
      <c r="M15582">
        <v>-0.18751480000000001</v>
      </c>
      <c r="N15582">
        <v>-4.5918500000000001E-2</v>
      </c>
      <c r="O15582">
        <v>9.5677799999999993E-2</v>
      </c>
      <c r="P15582">
        <v>0.30012040000000001</v>
      </c>
      <c r="Q15582">
        <v>55.212049999999998</v>
      </c>
      <c r="R15582">
        <v>0.27001560000000002</v>
      </c>
      <c r="S15582" t="s">
        <v>20810</v>
      </c>
    </row>
    <row r="15583" spans="1:19" x14ac:dyDescent="0.25">
      <c r="A15583" t="s">
        <v>15651</v>
      </c>
      <c r="B15583" t="s">
        <v>68</v>
      </c>
      <c r="C15583" t="s">
        <v>5</v>
      </c>
      <c r="D15583" t="s">
        <v>7</v>
      </c>
      <c r="E15583" t="s">
        <v>24</v>
      </c>
      <c r="F15583" t="s">
        <v>52</v>
      </c>
      <c r="G15583">
        <v>6</v>
      </c>
      <c r="H15583">
        <v>5075</v>
      </c>
      <c r="I15583">
        <v>4.0011085</v>
      </c>
      <c r="J15583">
        <v>4.0554819999999996</v>
      </c>
      <c r="K15583">
        <v>5.4373400000000002E-2</v>
      </c>
      <c r="L15583">
        <v>-0.29601519999999998</v>
      </c>
      <c r="M15583">
        <v>-8.9002800000000007E-2</v>
      </c>
      <c r="N15583">
        <v>5.4373400000000002E-2</v>
      </c>
      <c r="O15583">
        <v>0.1977496</v>
      </c>
      <c r="P15583">
        <v>0.40476210000000001</v>
      </c>
      <c r="Q15583">
        <v>55.585700000000003</v>
      </c>
      <c r="R15583">
        <v>0.27340969999999998</v>
      </c>
      <c r="S15583" t="s">
        <v>20810</v>
      </c>
    </row>
    <row r="15584" spans="1:19" x14ac:dyDescent="0.25">
      <c r="A15584" t="s">
        <v>15652</v>
      </c>
      <c r="B15584" t="s">
        <v>68</v>
      </c>
      <c r="C15584" t="s">
        <v>5</v>
      </c>
      <c r="D15584" t="s">
        <v>7</v>
      </c>
      <c r="E15584" t="s">
        <v>24</v>
      </c>
      <c r="F15584" t="s">
        <v>52</v>
      </c>
      <c r="G15584">
        <v>7</v>
      </c>
      <c r="H15584">
        <v>5075</v>
      </c>
      <c r="I15584">
        <v>4.7763447000000001</v>
      </c>
      <c r="J15584">
        <v>4.8783339999999997</v>
      </c>
      <c r="K15584">
        <v>0.10198889999999999</v>
      </c>
      <c r="L15584">
        <v>-0.20913960000000001</v>
      </c>
      <c r="M15584">
        <v>-2.5322299999999999E-2</v>
      </c>
      <c r="N15584">
        <v>0.10198889999999999</v>
      </c>
      <c r="O15584">
        <v>0.22930020000000001</v>
      </c>
      <c r="P15584">
        <v>0.41311740000000002</v>
      </c>
      <c r="Q15584">
        <v>55.769860000000001</v>
      </c>
      <c r="R15584">
        <v>0.24277480000000001</v>
      </c>
      <c r="S15584" t="s">
        <v>20810</v>
      </c>
    </row>
    <row r="15585" spans="1:19" x14ac:dyDescent="0.25">
      <c r="A15585" t="s">
        <v>15653</v>
      </c>
      <c r="B15585" t="s">
        <v>68</v>
      </c>
      <c r="C15585" t="s">
        <v>5</v>
      </c>
      <c r="D15585" t="s">
        <v>7</v>
      </c>
      <c r="E15585" t="s">
        <v>24</v>
      </c>
      <c r="F15585" t="s">
        <v>52</v>
      </c>
      <c r="G15585">
        <v>8</v>
      </c>
      <c r="H15585">
        <v>5075</v>
      </c>
      <c r="I15585">
        <v>5.5232374999999996</v>
      </c>
      <c r="J15585">
        <v>5.4092799999999999</v>
      </c>
      <c r="K15585">
        <v>-0.1139577</v>
      </c>
      <c r="L15585">
        <v>-0.35165400000000002</v>
      </c>
      <c r="M15585">
        <v>-0.21122109999999999</v>
      </c>
      <c r="N15585">
        <v>-0.1139577</v>
      </c>
      <c r="O15585">
        <v>-1.6694299999999999E-2</v>
      </c>
      <c r="P15585">
        <v>0.1237386</v>
      </c>
      <c r="Q15585">
        <v>55.721029999999999</v>
      </c>
      <c r="R15585">
        <v>0.18547540000000001</v>
      </c>
      <c r="S15585" t="s">
        <v>20810</v>
      </c>
    </row>
    <row r="15586" spans="1:19" x14ac:dyDescent="0.25">
      <c r="A15586" t="s">
        <v>15654</v>
      </c>
      <c r="B15586" t="s">
        <v>68</v>
      </c>
      <c r="C15586" t="s">
        <v>5</v>
      </c>
      <c r="D15586" t="s">
        <v>7</v>
      </c>
      <c r="E15586" t="s">
        <v>24</v>
      </c>
      <c r="F15586" t="s">
        <v>52</v>
      </c>
      <c r="G15586">
        <v>9</v>
      </c>
      <c r="H15586">
        <v>5075</v>
      </c>
      <c r="I15586">
        <v>5.1107443000000004</v>
      </c>
      <c r="J15586">
        <v>5.0975089999999996</v>
      </c>
      <c r="K15586">
        <v>-1.3234900000000001E-2</v>
      </c>
      <c r="L15586">
        <v>-0.28391949999999999</v>
      </c>
      <c r="M15586">
        <v>-0.1239968</v>
      </c>
      <c r="N15586">
        <v>-1.3234900000000001E-2</v>
      </c>
      <c r="O15586">
        <v>9.7527100000000005E-2</v>
      </c>
      <c r="P15586">
        <v>0.25744980000000001</v>
      </c>
      <c r="Q15586">
        <v>55.515320000000003</v>
      </c>
      <c r="R15586">
        <v>0.2112164</v>
      </c>
      <c r="S15586" t="s">
        <v>20810</v>
      </c>
    </row>
    <row r="15587" spans="1:19" x14ac:dyDescent="0.25">
      <c r="A15587" t="s">
        <v>15655</v>
      </c>
      <c r="B15587" t="s">
        <v>68</v>
      </c>
      <c r="C15587" t="s">
        <v>5</v>
      </c>
      <c r="D15587" t="s">
        <v>7</v>
      </c>
      <c r="E15587" t="s">
        <v>24</v>
      </c>
      <c r="F15587" t="s">
        <v>52</v>
      </c>
      <c r="G15587">
        <v>10</v>
      </c>
      <c r="H15587">
        <v>5075</v>
      </c>
      <c r="I15587">
        <v>4.7780581</v>
      </c>
      <c r="J15587">
        <v>4.8818700000000002</v>
      </c>
      <c r="K15587">
        <v>0.10381219999999999</v>
      </c>
      <c r="L15587">
        <v>-0.1234595</v>
      </c>
      <c r="M15587">
        <v>1.0814499999999999E-2</v>
      </c>
      <c r="N15587">
        <v>0.10381219999999999</v>
      </c>
      <c r="O15587">
        <v>0.19680990000000001</v>
      </c>
      <c r="P15587">
        <v>0.33108389999999999</v>
      </c>
      <c r="Q15587">
        <v>55.800730000000001</v>
      </c>
      <c r="R15587">
        <v>0.1773411</v>
      </c>
      <c r="S15587" t="s">
        <v>20810</v>
      </c>
    </row>
    <row r="15588" spans="1:19" x14ac:dyDescent="0.25">
      <c r="A15588" t="s">
        <v>15656</v>
      </c>
      <c r="B15588" t="s">
        <v>68</v>
      </c>
      <c r="C15588" t="s">
        <v>5</v>
      </c>
      <c r="D15588" t="s">
        <v>7</v>
      </c>
      <c r="E15588" t="s">
        <v>24</v>
      </c>
      <c r="F15588" t="s">
        <v>52</v>
      </c>
      <c r="G15588">
        <v>11</v>
      </c>
      <c r="H15588">
        <v>5075</v>
      </c>
      <c r="I15588">
        <v>4.5564</v>
      </c>
      <c r="J15588">
        <v>4.8491119999999999</v>
      </c>
      <c r="K15588">
        <v>0.29271160000000002</v>
      </c>
      <c r="L15588">
        <v>5.02183E-2</v>
      </c>
      <c r="M15588">
        <v>0.1934853</v>
      </c>
      <c r="N15588">
        <v>0.29271160000000002</v>
      </c>
      <c r="O15588">
        <v>0.39193790000000001</v>
      </c>
      <c r="P15588">
        <v>0.53520480000000004</v>
      </c>
      <c r="Q15588">
        <v>56.518000000000001</v>
      </c>
      <c r="R15588">
        <v>0.18921850000000001</v>
      </c>
      <c r="S15588" t="s">
        <v>20810</v>
      </c>
    </row>
    <row r="15589" spans="1:19" x14ac:dyDescent="0.25">
      <c r="A15589" t="s">
        <v>15657</v>
      </c>
      <c r="B15589" t="s">
        <v>68</v>
      </c>
      <c r="C15589" t="s">
        <v>5</v>
      </c>
      <c r="D15589" t="s">
        <v>7</v>
      </c>
      <c r="E15589" t="s">
        <v>24</v>
      </c>
      <c r="F15589" t="s">
        <v>52</v>
      </c>
      <c r="G15589">
        <v>12</v>
      </c>
      <c r="H15589">
        <v>5075</v>
      </c>
      <c r="I15589">
        <v>4.3937977999999998</v>
      </c>
      <c r="J15589">
        <v>4.7314109999999996</v>
      </c>
      <c r="K15589">
        <v>0.33761360000000001</v>
      </c>
      <c r="L15589">
        <v>0.13810990000000001</v>
      </c>
      <c r="M15589">
        <v>0.25597829999999999</v>
      </c>
      <c r="N15589">
        <v>0.33761360000000001</v>
      </c>
      <c r="O15589">
        <v>0.41924889999999998</v>
      </c>
      <c r="P15589">
        <v>0.53711739999999997</v>
      </c>
      <c r="Q15589">
        <v>58.159520000000001</v>
      </c>
      <c r="R15589">
        <v>0.1556736</v>
      </c>
      <c r="S15589" t="s">
        <v>20810</v>
      </c>
    </row>
    <row r="15590" spans="1:19" x14ac:dyDescent="0.25">
      <c r="A15590" t="s">
        <v>15658</v>
      </c>
      <c r="B15590" t="s">
        <v>68</v>
      </c>
      <c r="C15590" t="s">
        <v>5</v>
      </c>
      <c r="D15590" t="s">
        <v>7</v>
      </c>
      <c r="E15590" t="s">
        <v>24</v>
      </c>
      <c r="F15590" t="s">
        <v>52</v>
      </c>
      <c r="G15590">
        <v>13</v>
      </c>
      <c r="H15590">
        <v>5075</v>
      </c>
      <c r="I15590">
        <v>4.2810040000000003</v>
      </c>
      <c r="J15590">
        <v>4.4613389999999997</v>
      </c>
      <c r="K15590">
        <v>0.18033450000000001</v>
      </c>
      <c r="L15590">
        <v>-2.0474200000000001E-2</v>
      </c>
      <c r="M15590">
        <v>9.8165199999999994E-2</v>
      </c>
      <c r="N15590">
        <v>0.18033450000000001</v>
      </c>
      <c r="O15590">
        <v>0.26250380000000001</v>
      </c>
      <c r="P15590">
        <v>0.38114320000000002</v>
      </c>
      <c r="Q15590">
        <v>60.162309999999998</v>
      </c>
      <c r="R15590">
        <v>0.15669179999999999</v>
      </c>
      <c r="S15590" t="s">
        <v>20810</v>
      </c>
    </row>
    <row r="15591" spans="1:19" x14ac:dyDescent="0.25">
      <c r="A15591" t="s">
        <v>15659</v>
      </c>
      <c r="B15591" t="s">
        <v>68</v>
      </c>
      <c r="C15591" t="s">
        <v>5</v>
      </c>
      <c r="D15591" t="s">
        <v>7</v>
      </c>
      <c r="E15591" t="s">
        <v>24</v>
      </c>
      <c r="F15591" t="s">
        <v>52</v>
      </c>
      <c r="G15591">
        <v>14</v>
      </c>
      <c r="H15591">
        <v>5075</v>
      </c>
      <c r="I15591">
        <v>3.9896905999999999</v>
      </c>
      <c r="J15591">
        <v>4.1617240000000004</v>
      </c>
      <c r="K15591">
        <v>0.17203299999999999</v>
      </c>
      <c r="L15591">
        <v>-4.0609000000000001E-3</v>
      </c>
      <c r="M15591">
        <v>9.9976800000000005E-2</v>
      </c>
      <c r="N15591">
        <v>0.17203299999999999</v>
      </c>
      <c r="O15591">
        <v>0.24408920000000001</v>
      </c>
      <c r="P15591">
        <v>0.34812690000000002</v>
      </c>
      <c r="Q15591">
        <v>61.78349</v>
      </c>
      <c r="R15591">
        <v>0.1374068</v>
      </c>
      <c r="S15591" t="s">
        <v>20810</v>
      </c>
    </row>
    <row r="15592" spans="1:19" x14ac:dyDescent="0.25">
      <c r="A15592" t="s">
        <v>15660</v>
      </c>
      <c r="B15592" t="s">
        <v>68</v>
      </c>
      <c r="C15592" t="s">
        <v>5</v>
      </c>
      <c r="D15592" t="s">
        <v>7</v>
      </c>
      <c r="E15592" t="s">
        <v>24</v>
      </c>
      <c r="F15592" t="s">
        <v>52</v>
      </c>
      <c r="G15592">
        <v>15</v>
      </c>
      <c r="H15592">
        <v>5075</v>
      </c>
      <c r="I15592">
        <v>3.8506480000000001</v>
      </c>
      <c r="J15592">
        <v>3.9865810000000002</v>
      </c>
      <c r="K15592">
        <v>0.1359331</v>
      </c>
      <c r="L15592">
        <v>-2.8933299999999999E-2</v>
      </c>
      <c r="M15592">
        <v>6.8471099999999993E-2</v>
      </c>
      <c r="N15592">
        <v>0.1359331</v>
      </c>
      <c r="O15592">
        <v>0.2033951</v>
      </c>
      <c r="P15592">
        <v>0.3007995</v>
      </c>
      <c r="Q15592">
        <v>62.19614</v>
      </c>
      <c r="R15592">
        <v>0.12864590000000001</v>
      </c>
      <c r="S15592" t="s">
        <v>20810</v>
      </c>
    </row>
    <row r="15593" spans="1:19" x14ac:dyDescent="0.25">
      <c r="A15593" t="s">
        <v>15661</v>
      </c>
      <c r="B15593" t="s">
        <v>68</v>
      </c>
      <c r="C15593" t="s">
        <v>5</v>
      </c>
      <c r="D15593" t="s">
        <v>7</v>
      </c>
      <c r="E15593" t="s">
        <v>24</v>
      </c>
      <c r="F15593" t="s">
        <v>52</v>
      </c>
      <c r="G15593">
        <v>16</v>
      </c>
      <c r="H15593">
        <v>5075</v>
      </c>
      <c r="I15593">
        <v>3.8995201000000002</v>
      </c>
      <c r="J15593">
        <v>4.0697190000000001</v>
      </c>
      <c r="K15593">
        <v>0.1701993</v>
      </c>
      <c r="L15593">
        <v>2.2604000000000001E-3</v>
      </c>
      <c r="M15593">
        <v>0.10148</v>
      </c>
      <c r="N15593">
        <v>0.1701993</v>
      </c>
      <c r="O15593">
        <v>0.23891850000000001</v>
      </c>
      <c r="P15593">
        <v>0.3381381</v>
      </c>
      <c r="Q15593">
        <v>61.453319999999998</v>
      </c>
      <c r="R15593">
        <v>0.1310434</v>
      </c>
      <c r="S15593" t="s">
        <v>20810</v>
      </c>
    </row>
    <row r="15594" spans="1:19" x14ac:dyDescent="0.25">
      <c r="A15594" t="s">
        <v>15662</v>
      </c>
      <c r="B15594" t="s">
        <v>68</v>
      </c>
      <c r="C15594" t="s">
        <v>5</v>
      </c>
      <c r="D15594" t="s">
        <v>7</v>
      </c>
      <c r="E15594" t="s">
        <v>24</v>
      </c>
      <c r="F15594" t="s">
        <v>52</v>
      </c>
      <c r="G15594">
        <v>17</v>
      </c>
      <c r="H15594">
        <v>5075</v>
      </c>
      <c r="I15594">
        <v>4.4015890000000004</v>
      </c>
      <c r="J15594">
        <v>4.6724889999999997</v>
      </c>
      <c r="K15594">
        <v>0.27089970000000002</v>
      </c>
      <c r="L15594">
        <v>9.4096600000000002E-2</v>
      </c>
      <c r="M15594">
        <v>0.19855329999999999</v>
      </c>
      <c r="N15594">
        <v>0.27089970000000002</v>
      </c>
      <c r="O15594">
        <v>0.3432461</v>
      </c>
      <c r="P15594">
        <v>0.44770280000000001</v>
      </c>
      <c r="Q15594">
        <v>60.157139999999998</v>
      </c>
      <c r="R15594">
        <v>0.13796020000000001</v>
      </c>
      <c r="S15594" t="s">
        <v>20810</v>
      </c>
    </row>
    <row r="15595" spans="1:19" x14ac:dyDescent="0.25">
      <c r="A15595" t="s">
        <v>15663</v>
      </c>
      <c r="B15595" t="s">
        <v>68</v>
      </c>
      <c r="C15595" t="s">
        <v>5</v>
      </c>
      <c r="D15595" t="s">
        <v>7</v>
      </c>
      <c r="E15595" t="s">
        <v>24</v>
      </c>
      <c r="F15595" t="s">
        <v>52</v>
      </c>
      <c r="G15595">
        <v>18</v>
      </c>
      <c r="H15595">
        <v>5075</v>
      </c>
      <c r="I15595">
        <v>6.0383429</v>
      </c>
      <c r="J15595">
        <v>6.22912</v>
      </c>
      <c r="K15595">
        <v>0.19077730000000001</v>
      </c>
      <c r="L15595">
        <v>-7.2312199999999993E-2</v>
      </c>
      <c r="M15595">
        <v>8.3123199999999994E-2</v>
      </c>
      <c r="N15595">
        <v>0.19077730000000001</v>
      </c>
      <c r="O15595">
        <v>0.29843140000000001</v>
      </c>
      <c r="P15595">
        <v>0.45386680000000001</v>
      </c>
      <c r="Q15595">
        <v>58.933369999999996</v>
      </c>
      <c r="R15595">
        <v>0.20528979999999999</v>
      </c>
      <c r="S15595" t="s">
        <v>20810</v>
      </c>
    </row>
    <row r="15596" spans="1:19" x14ac:dyDescent="0.25">
      <c r="A15596" t="s">
        <v>15664</v>
      </c>
      <c r="B15596" t="s">
        <v>68</v>
      </c>
      <c r="C15596" t="s">
        <v>5</v>
      </c>
      <c r="D15596" t="s">
        <v>7</v>
      </c>
      <c r="E15596" t="s">
        <v>24</v>
      </c>
      <c r="F15596" t="s">
        <v>52</v>
      </c>
      <c r="G15596">
        <v>19</v>
      </c>
      <c r="H15596">
        <v>5075</v>
      </c>
      <c r="I15596">
        <v>6.9562920000000004</v>
      </c>
      <c r="J15596">
        <v>7.080406</v>
      </c>
      <c r="K15596">
        <v>0.12411369999999999</v>
      </c>
      <c r="L15596">
        <v>-0.22247439999999999</v>
      </c>
      <c r="M15596">
        <v>-1.7707400000000002E-2</v>
      </c>
      <c r="N15596">
        <v>0.12411369999999999</v>
      </c>
      <c r="O15596">
        <v>0.26593470000000002</v>
      </c>
      <c r="P15596">
        <v>0.4707017</v>
      </c>
      <c r="Q15596">
        <v>58.296999999999997</v>
      </c>
      <c r="R15596">
        <v>0.27044410000000002</v>
      </c>
      <c r="S15596" t="s">
        <v>20810</v>
      </c>
    </row>
    <row r="15597" spans="1:19" x14ac:dyDescent="0.25">
      <c r="A15597" t="s">
        <v>15665</v>
      </c>
      <c r="B15597" t="s">
        <v>68</v>
      </c>
      <c r="C15597" t="s">
        <v>5</v>
      </c>
      <c r="D15597" t="s">
        <v>7</v>
      </c>
      <c r="E15597" t="s">
        <v>24</v>
      </c>
      <c r="F15597" t="s">
        <v>52</v>
      </c>
      <c r="G15597">
        <v>20</v>
      </c>
      <c r="H15597">
        <v>5075</v>
      </c>
      <c r="I15597">
        <v>7.2339124999999997</v>
      </c>
      <c r="J15597">
        <v>7.2174820000000004</v>
      </c>
      <c r="K15597">
        <v>-1.6430899999999998E-2</v>
      </c>
      <c r="L15597">
        <v>-0.41332429999999998</v>
      </c>
      <c r="M15597">
        <v>-0.17883650000000001</v>
      </c>
      <c r="N15597">
        <v>-1.6430899999999998E-2</v>
      </c>
      <c r="O15597">
        <v>0.14597470000000001</v>
      </c>
      <c r="P15597">
        <v>0.38046259999999998</v>
      </c>
      <c r="Q15597">
        <v>57.628059999999998</v>
      </c>
      <c r="R15597">
        <v>0.30969760000000002</v>
      </c>
      <c r="S15597" t="s">
        <v>20810</v>
      </c>
    </row>
    <row r="15598" spans="1:19" x14ac:dyDescent="0.25">
      <c r="A15598" t="s">
        <v>15666</v>
      </c>
      <c r="B15598" t="s">
        <v>68</v>
      </c>
      <c r="C15598" t="s">
        <v>5</v>
      </c>
      <c r="D15598" t="s">
        <v>7</v>
      </c>
      <c r="E15598" t="s">
        <v>24</v>
      </c>
      <c r="F15598" t="s">
        <v>52</v>
      </c>
      <c r="G15598">
        <v>21</v>
      </c>
      <c r="H15598">
        <v>5075</v>
      </c>
      <c r="I15598">
        <v>7.2462480999999999</v>
      </c>
      <c r="J15598">
        <v>7.2082410000000001</v>
      </c>
      <c r="K15598">
        <v>-3.8007600000000002E-2</v>
      </c>
      <c r="L15598">
        <v>-0.42576740000000002</v>
      </c>
      <c r="M15598">
        <v>-0.19667580000000001</v>
      </c>
      <c r="N15598">
        <v>-3.8007600000000002E-2</v>
      </c>
      <c r="O15598">
        <v>0.1206605</v>
      </c>
      <c r="P15598">
        <v>0.34975220000000001</v>
      </c>
      <c r="Q15598">
        <v>57.469209999999997</v>
      </c>
      <c r="R15598">
        <v>0.30257060000000002</v>
      </c>
      <c r="S15598" t="s">
        <v>20810</v>
      </c>
    </row>
    <row r="15599" spans="1:19" x14ac:dyDescent="0.25">
      <c r="A15599" t="s">
        <v>15667</v>
      </c>
      <c r="B15599" t="s">
        <v>68</v>
      </c>
      <c r="C15599" t="s">
        <v>5</v>
      </c>
      <c r="D15599" t="s">
        <v>7</v>
      </c>
      <c r="E15599" t="s">
        <v>24</v>
      </c>
      <c r="F15599" t="s">
        <v>52</v>
      </c>
      <c r="G15599">
        <v>22</v>
      </c>
      <c r="H15599">
        <v>5075</v>
      </c>
      <c r="I15599">
        <v>6.6918933999999997</v>
      </c>
      <c r="J15599">
        <v>6.6531779999999996</v>
      </c>
      <c r="K15599">
        <v>-3.8715199999999998E-2</v>
      </c>
      <c r="L15599">
        <v>-0.3996498</v>
      </c>
      <c r="M15599">
        <v>-0.18640670000000001</v>
      </c>
      <c r="N15599">
        <v>-3.8715199999999998E-2</v>
      </c>
      <c r="O15599">
        <v>0.1089763</v>
      </c>
      <c r="P15599">
        <v>0.32221949999999999</v>
      </c>
      <c r="Q15599">
        <v>57.128410000000002</v>
      </c>
      <c r="R15599">
        <v>0.28163880000000002</v>
      </c>
      <c r="S15599" t="s">
        <v>20810</v>
      </c>
    </row>
    <row r="15600" spans="1:19" x14ac:dyDescent="0.25">
      <c r="A15600" t="s">
        <v>15668</v>
      </c>
      <c r="B15600" t="s">
        <v>68</v>
      </c>
      <c r="C15600" t="s">
        <v>5</v>
      </c>
      <c r="D15600" t="s">
        <v>7</v>
      </c>
      <c r="E15600" t="s">
        <v>24</v>
      </c>
      <c r="F15600" t="s">
        <v>52</v>
      </c>
      <c r="G15600">
        <v>23</v>
      </c>
      <c r="H15600">
        <v>5075</v>
      </c>
      <c r="I15600">
        <v>5.7707033000000001</v>
      </c>
      <c r="J15600">
        <v>5.7158160000000002</v>
      </c>
      <c r="K15600">
        <v>-5.4886799999999999E-2</v>
      </c>
      <c r="L15600">
        <v>-0.41989399999999999</v>
      </c>
      <c r="M15600">
        <v>-0.2042448</v>
      </c>
      <c r="N15600">
        <v>-5.4886799999999999E-2</v>
      </c>
      <c r="O15600">
        <v>9.4471200000000005E-2</v>
      </c>
      <c r="P15600">
        <v>0.31012040000000002</v>
      </c>
      <c r="Q15600">
        <v>56.892710000000001</v>
      </c>
      <c r="R15600">
        <v>0.28481659999999998</v>
      </c>
      <c r="S15600" t="s">
        <v>20810</v>
      </c>
    </row>
    <row r="15601" spans="1:19" x14ac:dyDescent="0.25">
      <c r="A15601" t="s">
        <v>15669</v>
      </c>
      <c r="B15601" t="s">
        <v>68</v>
      </c>
      <c r="C15601" t="s">
        <v>5</v>
      </c>
      <c r="D15601" t="s">
        <v>7</v>
      </c>
      <c r="E15601" t="s">
        <v>24</v>
      </c>
      <c r="F15601" t="s">
        <v>52</v>
      </c>
      <c r="G15601">
        <v>24</v>
      </c>
      <c r="H15601">
        <v>5075</v>
      </c>
      <c r="I15601">
        <v>4.8056976999999996</v>
      </c>
      <c r="J15601">
        <v>4.7383160000000002</v>
      </c>
      <c r="K15601">
        <v>-6.7381700000000003E-2</v>
      </c>
      <c r="L15601">
        <v>-0.41325099999999998</v>
      </c>
      <c r="M15601">
        <v>-0.2089086</v>
      </c>
      <c r="N15601">
        <v>-6.7381700000000003E-2</v>
      </c>
      <c r="O15601">
        <v>7.4145299999999997E-2</v>
      </c>
      <c r="P15601">
        <v>0.2784877</v>
      </c>
      <c r="Q15601">
        <v>56.551459999999999</v>
      </c>
      <c r="R15601">
        <v>0.26988329999999999</v>
      </c>
      <c r="S15601" t="s">
        <v>20810</v>
      </c>
    </row>
    <row r="15602" spans="1:19" x14ac:dyDescent="0.25">
      <c r="A15602" t="s">
        <v>15670</v>
      </c>
      <c r="B15602" t="s">
        <v>68</v>
      </c>
      <c r="C15602" t="s">
        <v>5</v>
      </c>
      <c r="D15602" t="s">
        <v>7</v>
      </c>
      <c r="E15602" t="s">
        <v>25</v>
      </c>
      <c r="F15602" t="s">
        <v>6</v>
      </c>
      <c r="G15602">
        <v>1</v>
      </c>
      <c r="H15602">
        <v>5075</v>
      </c>
      <c r="I15602">
        <v>4.8081483</v>
      </c>
      <c r="J15602">
        <v>4.8220599999999996</v>
      </c>
      <c r="K15602">
        <v>1.39119E-2</v>
      </c>
      <c r="L15602">
        <v>-0.32880160000000003</v>
      </c>
      <c r="M15602">
        <v>-0.12632370000000001</v>
      </c>
      <c r="N15602">
        <v>1.39119E-2</v>
      </c>
      <c r="O15602">
        <v>0.15414739999999999</v>
      </c>
      <c r="P15602">
        <v>0.35662529999999998</v>
      </c>
      <c r="Q15602">
        <v>47.089579999999998</v>
      </c>
      <c r="R15602">
        <v>0.26742070000000001</v>
      </c>
      <c r="S15602" t="s">
        <v>20810</v>
      </c>
    </row>
    <row r="15603" spans="1:19" x14ac:dyDescent="0.25">
      <c r="A15603" t="s">
        <v>15671</v>
      </c>
      <c r="B15603" t="s">
        <v>68</v>
      </c>
      <c r="C15603" t="s">
        <v>5</v>
      </c>
      <c r="D15603" t="s">
        <v>7</v>
      </c>
      <c r="E15603" t="s">
        <v>25</v>
      </c>
      <c r="F15603" t="s">
        <v>6</v>
      </c>
      <c r="G15603">
        <v>2</v>
      </c>
      <c r="H15603">
        <v>5075</v>
      </c>
      <c r="I15603">
        <v>4.4184672000000003</v>
      </c>
      <c r="J15603">
        <v>4.4125870000000003</v>
      </c>
      <c r="K15603">
        <v>-5.8805000000000003E-3</v>
      </c>
      <c r="L15603">
        <v>-0.34579199999999999</v>
      </c>
      <c r="M15603">
        <v>-0.1449696</v>
      </c>
      <c r="N15603">
        <v>-5.8805000000000003E-3</v>
      </c>
      <c r="O15603">
        <v>0.13320850000000001</v>
      </c>
      <c r="P15603">
        <v>0.33403100000000002</v>
      </c>
      <c r="Q15603">
        <v>46.463450000000002</v>
      </c>
      <c r="R15603">
        <v>0.26523439999999998</v>
      </c>
      <c r="S15603" t="s">
        <v>20810</v>
      </c>
    </row>
    <row r="15604" spans="1:19" x14ac:dyDescent="0.25">
      <c r="A15604" t="s">
        <v>15672</v>
      </c>
      <c r="B15604" t="s">
        <v>68</v>
      </c>
      <c r="C15604" t="s">
        <v>5</v>
      </c>
      <c r="D15604" t="s">
        <v>7</v>
      </c>
      <c r="E15604" t="s">
        <v>25</v>
      </c>
      <c r="F15604" t="s">
        <v>6</v>
      </c>
      <c r="G15604">
        <v>3</v>
      </c>
      <c r="H15604">
        <v>5075</v>
      </c>
      <c r="I15604">
        <v>4.2036036000000001</v>
      </c>
      <c r="J15604">
        <v>4.2015659999999997</v>
      </c>
      <c r="K15604">
        <v>-2.0373000000000001E-3</v>
      </c>
      <c r="L15604">
        <v>-0.33850140000000001</v>
      </c>
      <c r="M15604">
        <v>-0.1397157</v>
      </c>
      <c r="N15604">
        <v>-2.0373000000000001E-3</v>
      </c>
      <c r="O15604">
        <v>0.13564100000000001</v>
      </c>
      <c r="P15604">
        <v>0.33442670000000002</v>
      </c>
      <c r="Q15604">
        <v>45.989789999999999</v>
      </c>
      <c r="R15604">
        <v>0.26254430000000001</v>
      </c>
      <c r="S15604" t="s">
        <v>20810</v>
      </c>
    </row>
    <row r="15605" spans="1:19" x14ac:dyDescent="0.25">
      <c r="A15605" t="s">
        <v>15673</v>
      </c>
      <c r="B15605" t="s">
        <v>68</v>
      </c>
      <c r="C15605" t="s">
        <v>5</v>
      </c>
      <c r="D15605" t="s">
        <v>7</v>
      </c>
      <c r="E15605" t="s">
        <v>25</v>
      </c>
      <c r="F15605" t="s">
        <v>6</v>
      </c>
      <c r="G15605">
        <v>4</v>
      </c>
      <c r="H15605">
        <v>5075</v>
      </c>
      <c r="I15605">
        <v>4.1116080999999998</v>
      </c>
      <c r="J15605">
        <v>4.1188269999999996</v>
      </c>
      <c r="K15605">
        <v>7.2192999999999997E-3</v>
      </c>
      <c r="L15605">
        <v>-0.3302967</v>
      </c>
      <c r="M15605">
        <v>-0.13088949999999999</v>
      </c>
      <c r="N15605">
        <v>7.2192999999999997E-3</v>
      </c>
      <c r="O15605">
        <v>0.14532809999999999</v>
      </c>
      <c r="P15605">
        <v>0.34473530000000002</v>
      </c>
      <c r="Q15605">
        <v>45.585920000000002</v>
      </c>
      <c r="R15605">
        <v>0.26336510000000002</v>
      </c>
      <c r="S15605" t="s">
        <v>20810</v>
      </c>
    </row>
    <row r="15606" spans="1:19" x14ac:dyDescent="0.25">
      <c r="A15606" t="s">
        <v>15674</v>
      </c>
      <c r="B15606" t="s">
        <v>68</v>
      </c>
      <c r="C15606" t="s">
        <v>5</v>
      </c>
      <c r="D15606" t="s">
        <v>7</v>
      </c>
      <c r="E15606" t="s">
        <v>25</v>
      </c>
      <c r="F15606" t="s">
        <v>6</v>
      </c>
      <c r="G15606">
        <v>5</v>
      </c>
      <c r="H15606">
        <v>5075</v>
      </c>
      <c r="I15606">
        <v>4.1933427999999999</v>
      </c>
      <c r="J15606">
        <v>4.247897</v>
      </c>
      <c r="K15606">
        <v>5.4553900000000002E-2</v>
      </c>
      <c r="L15606">
        <v>-0.27854139999999999</v>
      </c>
      <c r="M15606">
        <v>-8.1745999999999999E-2</v>
      </c>
      <c r="N15606">
        <v>5.4553900000000002E-2</v>
      </c>
      <c r="O15606">
        <v>0.19085379999999999</v>
      </c>
      <c r="P15606">
        <v>0.38764910000000002</v>
      </c>
      <c r="Q15606">
        <v>45.23939</v>
      </c>
      <c r="R15606">
        <v>0.25991560000000002</v>
      </c>
      <c r="S15606" t="s">
        <v>20810</v>
      </c>
    </row>
    <row r="15607" spans="1:19" x14ac:dyDescent="0.25">
      <c r="A15607" t="s">
        <v>15675</v>
      </c>
      <c r="B15607" t="s">
        <v>68</v>
      </c>
      <c r="C15607" t="s">
        <v>5</v>
      </c>
      <c r="D15607" t="s">
        <v>7</v>
      </c>
      <c r="E15607" t="s">
        <v>25</v>
      </c>
      <c r="F15607" t="s">
        <v>6</v>
      </c>
      <c r="G15607">
        <v>6</v>
      </c>
      <c r="H15607">
        <v>5075</v>
      </c>
      <c r="I15607">
        <v>4.5398975000000004</v>
      </c>
      <c r="J15607">
        <v>4.5874480000000002</v>
      </c>
      <c r="K15607">
        <v>4.7550099999999998E-2</v>
      </c>
      <c r="L15607">
        <v>-0.26486270000000001</v>
      </c>
      <c r="M15607">
        <v>-8.0286700000000003E-2</v>
      </c>
      <c r="N15607">
        <v>4.7550099999999998E-2</v>
      </c>
      <c r="O15607">
        <v>0.17538690000000001</v>
      </c>
      <c r="P15607">
        <v>0.35996289999999997</v>
      </c>
      <c r="Q15607">
        <v>44.949109999999997</v>
      </c>
      <c r="R15607">
        <v>0.24377699999999999</v>
      </c>
      <c r="S15607" t="s">
        <v>20810</v>
      </c>
    </row>
    <row r="15608" spans="1:19" x14ac:dyDescent="0.25">
      <c r="A15608" t="s">
        <v>15676</v>
      </c>
      <c r="B15608" t="s">
        <v>68</v>
      </c>
      <c r="C15608" t="s">
        <v>5</v>
      </c>
      <c r="D15608" t="s">
        <v>7</v>
      </c>
      <c r="E15608" t="s">
        <v>25</v>
      </c>
      <c r="F15608" t="s">
        <v>6</v>
      </c>
      <c r="G15608">
        <v>7</v>
      </c>
      <c r="H15608">
        <v>5075</v>
      </c>
      <c r="I15608">
        <v>5.3220755000000004</v>
      </c>
      <c r="J15608">
        <v>5.3555789999999996</v>
      </c>
      <c r="K15608">
        <v>3.3503900000000003E-2</v>
      </c>
      <c r="L15608">
        <v>-0.20890020000000001</v>
      </c>
      <c r="M15608">
        <v>-6.5685900000000005E-2</v>
      </c>
      <c r="N15608">
        <v>3.3503900000000003E-2</v>
      </c>
      <c r="O15608">
        <v>0.1326937</v>
      </c>
      <c r="P15608">
        <v>0.27590799999999999</v>
      </c>
      <c r="Q15608">
        <v>44.82246</v>
      </c>
      <c r="R15608">
        <v>0.18914890000000001</v>
      </c>
      <c r="S15608" t="s">
        <v>20810</v>
      </c>
    </row>
    <row r="15609" spans="1:19" x14ac:dyDescent="0.25">
      <c r="A15609" t="s">
        <v>15677</v>
      </c>
      <c r="B15609" t="s">
        <v>68</v>
      </c>
      <c r="C15609" t="s">
        <v>5</v>
      </c>
      <c r="D15609" t="s">
        <v>7</v>
      </c>
      <c r="E15609" t="s">
        <v>25</v>
      </c>
      <c r="F15609" t="s">
        <v>6</v>
      </c>
      <c r="G15609">
        <v>8</v>
      </c>
      <c r="H15609">
        <v>5075</v>
      </c>
      <c r="I15609">
        <v>5.9680990999999999</v>
      </c>
      <c r="J15609">
        <v>5.927136</v>
      </c>
      <c r="K15609">
        <v>-4.0962699999999998E-2</v>
      </c>
      <c r="L15609">
        <v>-0.2733004</v>
      </c>
      <c r="M15609">
        <v>-0.1360334</v>
      </c>
      <c r="N15609">
        <v>-4.0962699999999998E-2</v>
      </c>
      <c r="O15609">
        <v>5.4108000000000003E-2</v>
      </c>
      <c r="P15609">
        <v>0.19137499999999999</v>
      </c>
      <c r="Q15609">
        <v>44.991059999999997</v>
      </c>
      <c r="R15609">
        <v>0.18129410000000001</v>
      </c>
      <c r="S15609" t="s">
        <v>20810</v>
      </c>
    </row>
    <row r="15610" spans="1:19" x14ac:dyDescent="0.25">
      <c r="A15610" t="s">
        <v>15678</v>
      </c>
      <c r="B15610" t="s">
        <v>68</v>
      </c>
      <c r="C15610" t="s">
        <v>5</v>
      </c>
      <c r="D15610" t="s">
        <v>7</v>
      </c>
      <c r="E15610" t="s">
        <v>25</v>
      </c>
      <c r="F15610" t="s">
        <v>6</v>
      </c>
      <c r="G15610">
        <v>9</v>
      </c>
      <c r="H15610">
        <v>5075</v>
      </c>
      <c r="I15610">
        <v>5.5369666999999998</v>
      </c>
      <c r="J15610">
        <v>5.6102619999999996</v>
      </c>
      <c r="K15610">
        <v>7.3295299999999994E-2</v>
      </c>
      <c r="L15610">
        <v>-0.1392651</v>
      </c>
      <c r="M15610">
        <v>-1.3682700000000001E-2</v>
      </c>
      <c r="N15610">
        <v>7.3295299999999994E-2</v>
      </c>
      <c r="O15610">
        <v>0.16027330000000001</v>
      </c>
      <c r="P15610">
        <v>0.28585569999999999</v>
      </c>
      <c r="Q15610">
        <v>46.918939999999999</v>
      </c>
      <c r="R15610">
        <v>0.1658618</v>
      </c>
      <c r="S15610" t="s">
        <v>20810</v>
      </c>
    </row>
    <row r="15611" spans="1:19" x14ac:dyDescent="0.25">
      <c r="A15611" t="s">
        <v>15679</v>
      </c>
      <c r="B15611" t="s">
        <v>68</v>
      </c>
      <c r="C15611" t="s">
        <v>5</v>
      </c>
      <c r="D15611" t="s">
        <v>7</v>
      </c>
      <c r="E15611" t="s">
        <v>25</v>
      </c>
      <c r="F15611" t="s">
        <v>6</v>
      </c>
      <c r="G15611">
        <v>10</v>
      </c>
      <c r="H15611">
        <v>5075</v>
      </c>
      <c r="I15611">
        <v>5.2047283999999996</v>
      </c>
      <c r="J15611">
        <v>5.3831280000000001</v>
      </c>
      <c r="K15611">
        <v>0.1783998</v>
      </c>
      <c r="L15611">
        <v>-1.8324900000000002E-2</v>
      </c>
      <c r="M15611">
        <v>9.7901699999999994E-2</v>
      </c>
      <c r="N15611">
        <v>0.1783998</v>
      </c>
      <c r="O15611">
        <v>0.25889790000000001</v>
      </c>
      <c r="P15611">
        <v>0.37512450000000003</v>
      </c>
      <c r="Q15611">
        <v>49.567309999999999</v>
      </c>
      <c r="R15611">
        <v>0.15350510000000001</v>
      </c>
      <c r="S15611" t="s">
        <v>20810</v>
      </c>
    </row>
    <row r="15612" spans="1:19" x14ac:dyDescent="0.25">
      <c r="A15612" t="s">
        <v>15680</v>
      </c>
      <c r="B15612" t="s">
        <v>68</v>
      </c>
      <c r="C15612" t="s">
        <v>5</v>
      </c>
      <c r="D15612" t="s">
        <v>7</v>
      </c>
      <c r="E15612" t="s">
        <v>25</v>
      </c>
      <c r="F15612" t="s">
        <v>6</v>
      </c>
      <c r="G15612">
        <v>11</v>
      </c>
      <c r="H15612">
        <v>5075</v>
      </c>
      <c r="I15612">
        <v>4.9456945000000001</v>
      </c>
      <c r="J15612">
        <v>5.1408940000000003</v>
      </c>
      <c r="K15612">
        <v>0.1951995</v>
      </c>
      <c r="L15612">
        <v>3.2038799999999999E-2</v>
      </c>
      <c r="M15612">
        <v>0.12843540000000001</v>
      </c>
      <c r="N15612">
        <v>0.1951995</v>
      </c>
      <c r="O15612">
        <v>0.26196350000000002</v>
      </c>
      <c r="P15612">
        <v>0.35836010000000001</v>
      </c>
      <c r="Q15612">
        <v>51.582459999999998</v>
      </c>
      <c r="R15612">
        <v>0.12731500000000001</v>
      </c>
      <c r="S15612" t="s">
        <v>20810</v>
      </c>
    </row>
    <row r="15613" spans="1:19" x14ac:dyDescent="0.25">
      <c r="A15613" t="s">
        <v>15681</v>
      </c>
      <c r="B15613" t="s">
        <v>68</v>
      </c>
      <c r="C15613" t="s">
        <v>5</v>
      </c>
      <c r="D15613" t="s">
        <v>7</v>
      </c>
      <c r="E15613" t="s">
        <v>25</v>
      </c>
      <c r="F15613" t="s">
        <v>6</v>
      </c>
      <c r="G15613">
        <v>12</v>
      </c>
      <c r="H15613">
        <v>5075</v>
      </c>
      <c r="I15613">
        <v>4.7806237999999999</v>
      </c>
      <c r="J15613">
        <v>4.9400469999999999</v>
      </c>
      <c r="K15613">
        <v>0.15942300000000001</v>
      </c>
      <c r="L15613">
        <v>5.4260999999999997E-3</v>
      </c>
      <c r="M15613">
        <v>9.64087E-2</v>
      </c>
      <c r="N15613">
        <v>0.15942300000000001</v>
      </c>
      <c r="O15613">
        <v>0.22243740000000001</v>
      </c>
      <c r="P15613">
        <v>0.31341999999999998</v>
      </c>
      <c r="Q15613">
        <v>53.247909999999997</v>
      </c>
      <c r="R15613">
        <v>0.12016449999999999</v>
      </c>
      <c r="S15613" t="s">
        <v>20810</v>
      </c>
    </row>
    <row r="15614" spans="1:19" x14ac:dyDescent="0.25">
      <c r="A15614" t="s">
        <v>15682</v>
      </c>
      <c r="B15614" t="s">
        <v>68</v>
      </c>
      <c r="C15614" t="s">
        <v>5</v>
      </c>
      <c r="D15614" t="s">
        <v>7</v>
      </c>
      <c r="E15614" t="s">
        <v>25</v>
      </c>
      <c r="F15614" t="s">
        <v>6</v>
      </c>
      <c r="G15614">
        <v>13</v>
      </c>
      <c r="H15614">
        <v>5075</v>
      </c>
      <c r="I15614">
        <v>4.6344884999999998</v>
      </c>
      <c r="J15614">
        <v>4.7912970000000001</v>
      </c>
      <c r="K15614">
        <v>0.15680839999999999</v>
      </c>
      <c r="L15614">
        <v>1.0704699999999999E-2</v>
      </c>
      <c r="M15614">
        <v>9.7023999999999999E-2</v>
      </c>
      <c r="N15614">
        <v>0.15680839999999999</v>
      </c>
      <c r="O15614">
        <v>0.2165929</v>
      </c>
      <c r="P15614">
        <v>0.30291210000000002</v>
      </c>
      <c r="Q15614">
        <v>54.562869999999997</v>
      </c>
      <c r="R15614">
        <v>0.1140053</v>
      </c>
      <c r="S15614" t="s">
        <v>20810</v>
      </c>
    </row>
    <row r="15615" spans="1:19" x14ac:dyDescent="0.25">
      <c r="A15615" t="s">
        <v>15683</v>
      </c>
      <c r="B15615" t="s">
        <v>68</v>
      </c>
      <c r="C15615" t="s">
        <v>5</v>
      </c>
      <c r="D15615" t="s">
        <v>7</v>
      </c>
      <c r="E15615" t="s">
        <v>25</v>
      </c>
      <c r="F15615" t="s">
        <v>6</v>
      </c>
      <c r="G15615">
        <v>14</v>
      </c>
      <c r="H15615">
        <v>5075</v>
      </c>
      <c r="I15615">
        <v>4.4756407999999999</v>
      </c>
      <c r="J15615">
        <v>4.6826239999999997</v>
      </c>
      <c r="K15615">
        <v>0.20698349999999999</v>
      </c>
      <c r="L15615">
        <v>6.6288799999999995E-2</v>
      </c>
      <c r="M15615">
        <v>0.1494124</v>
      </c>
      <c r="N15615">
        <v>0.20698349999999999</v>
      </c>
      <c r="O15615">
        <v>0.26455469999999998</v>
      </c>
      <c r="P15615">
        <v>0.34767819999999999</v>
      </c>
      <c r="Q15615">
        <v>55.389130000000002</v>
      </c>
      <c r="R15615">
        <v>0.1097847</v>
      </c>
      <c r="S15615" t="s">
        <v>20810</v>
      </c>
    </row>
    <row r="15616" spans="1:19" x14ac:dyDescent="0.25">
      <c r="A15616" t="s">
        <v>15684</v>
      </c>
      <c r="B15616" t="s">
        <v>68</v>
      </c>
      <c r="C15616" t="s">
        <v>5</v>
      </c>
      <c r="D15616" t="s">
        <v>7</v>
      </c>
      <c r="E15616" t="s">
        <v>25</v>
      </c>
      <c r="F15616" t="s">
        <v>6</v>
      </c>
      <c r="G15616">
        <v>15</v>
      </c>
      <c r="H15616">
        <v>5075</v>
      </c>
      <c r="I15616">
        <v>4.3994600999999998</v>
      </c>
      <c r="J15616">
        <v>4.6220739999999996</v>
      </c>
      <c r="K15616">
        <v>0.22261400000000001</v>
      </c>
      <c r="L15616">
        <v>8.3389199999999997E-2</v>
      </c>
      <c r="M15616">
        <v>0.16564429999999999</v>
      </c>
      <c r="N15616">
        <v>0.22261400000000001</v>
      </c>
      <c r="O15616">
        <v>0.27958369999999999</v>
      </c>
      <c r="P15616">
        <v>0.36183880000000002</v>
      </c>
      <c r="Q15616">
        <v>55.551909999999999</v>
      </c>
      <c r="R15616">
        <v>0.1086377</v>
      </c>
      <c r="S15616" t="s">
        <v>20810</v>
      </c>
    </row>
    <row r="15617" spans="1:19" x14ac:dyDescent="0.25">
      <c r="A15617" t="s">
        <v>15685</v>
      </c>
      <c r="B15617" t="s">
        <v>68</v>
      </c>
      <c r="C15617" t="s">
        <v>5</v>
      </c>
      <c r="D15617" t="s">
        <v>7</v>
      </c>
      <c r="E15617" t="s">
        <v>25</v>
      </c>
      <c r="F15617" t="s">
        <v>6</v>
      </c>
      <c r="G15617">
        <v>16</v>
      </c>
      <c r="H15617">
        <v>5075</v>
      </c>
      <c r="I15617">
        <v>4.5246563999999996</v>
      </c>
      <c r="J15617">
        <v>4.7411979999999998</v>
      </c>
      <c r="K15617">
        <v>0.2165416</v>
      </c>
      <c r="L15617">
        <v>7.6686799999999999E-2</v>
      </c>
      <c r="M15617">
        <v>0.15931419999999999</v>
      </c>
      <c r="N15617">
        <v>0.2165416</v>
      </c>
      <c r="O15617">
        <v>0.27376909999999999</v>
      </c>
      <c r="P15617">
        <v>0.3563965</v>
      </c>
      <c r="Q15617">
        <v>55.109690000000001</v>
      </c>
      <c r="R15617">
        <v>0.1091293</v>
      </c>
      <c r="S15617" t="s">
        <v>20810</v>
      </c>
    </row>
    <row r="15618" spans="1:19" x14ac:dyDescent="0.25">
      <c r="A15618" t="s">
        <v>15686</v>
      </c>
      <c r="B15618" t="s">
        <v>68</v>
      </c>
      <c r="C15618" t="s">
        <v>5</v>
      </c>
      <c r="D15618" t="s">
        <v>7</v>
      </c>
      <c r="E15618" t="s">
        <v>25</v>
      </c>
      <c r="F15618" t="s">
        <v>6</v>
      </c>
      <c r="G15618">
        <v>17</v>
      </c>
      <c r="H15618">
        <v>5075</v>
      </c>
      <c r="I15618">
        <v>5.1839010999999999</v>
      </c>
      <c r="J15618">
        <v>5.4054690000000001</v>
      </c>
      <c r="K15618">
        <v>0.2215683</v>
      </c>
      <c r="L15618">
        <v>5.0195099999999999E-2</v>
      </c>
      <c r="M15618">
        <v>0.15144379999999999</v>
      </c>
      <c r="N15618">
        <v>0.2215683</v>
      </c>
      <c r="O15618">
        <v>0.29169289999999998</v>
      </c>
      <c r="P15618">
        <v>0.3929416</v>
      </c>
      <c r="Q15618">
        <v>53.626370000000001</v>
      </c>
      <c r="R15618">
        <v>0.13372329999999999</v>
      </c>
      <c r="S15618" t="s">
        <v>20810</v>
      </c>
    </row>
    <row r="15619" spans="1:19" x14ac:dyDescent="0.25">
      <c r="A15619" t="s">
        <v>15687</v>
      </c>
      <c r="B15619" t="s">
        <v>68</v>
      </c>
      <c r="C15619" t="s">
        <v>5</v>
      </c>
      <c r="D15619" t="s">
        <v>7</v>
      </c>
      <c r="E15619" t="s">
        <v>25</v>
      </c>
      <c r="F15619" t="s">
        <v>6</v>
      </c>
      <c r="G15619">
        <v>18</v>
      </c>
      <c r="H15619">
        <v>5075</v>
      </c>
      <c r="I15619">
        <v>6.8110273000000001</v>
      </c>
      <c r="J15619">
        <v>7.135777</v>
      </c>
      <c r="K15619">
        <v>0.32475009999999999</v>
      </c>
      <c r="L15619">
        <v>8.9771100000000006E-2</v>
      </c>
      <c r="M15619">
        <v>0.22859860000000001</v>
      </c>
      <c r="N15619">
        <v>0.32475009999999999</v>
      </c>
      <c r="O15619">
        <v>0.42090169999999999</v>
      </c>
      <c r="P15619">
        <v>0.55972920000000004</v>
      </c>
      <c r="Q15619">
        <v>51.837649999999996</v>
      </c>
      <c r="R15619">
        <v>0.18335509999999999</v>
      </c>
      <c r="S15619" t="s">
        <v>20810</v>
      </c>
    </row>
    <row r="15620" spans="1:19" x14ac:dyDescent="0.25">
      <c r="A15620" t="s">
        <v>15688</v>
      </c>
      <c r="B15620" t="s">
        <v>68</v>
      </c>
      <c r="C15620" t="s">
        <v>5</v>
      </c>
      <c r="D15620" t="s">
        <v>7</v>
      </c>
      <c r="E15620" t="s">
        <v>25</v>
      </c>
      <c r="F15620" t="s">
        <v>6</v>
      </c>
      <c r="G15620">
        <v>19</v>
      </c>
      <c r="H15620">
        <v>5075</v>
      </c>
      <c r="I15620">
        <v>7.6344240000000001</v>
      </c>
      <c r="J15620">
        <v>7.9903649999999997</v>
      </c>
      <c r="K15620">
        <v>0.3559406</v>
      </c>
      <c r="L15620">
        <v>2.56662E-2</v>
      </c>
      <c r="M15620">
        <v>0.22079489999999999</v>
      </c>
      <c r="N15620">
        <v>0.3559406</v>
      </c>
      <c r="O15620">
        <v>0.49108619999999997</v>
      </c>
      <c r="P15620">
        <v>0.68621489999999996</v>
      </c>
      <c r="Q15620">
        <v>50.671190000000003</v>
      </c>
      <c r="R15620">
        <v>0.25771450000000001</v>
      </c>
      <c r="S15620" t="s">
        <v>20810</v>
      </c>
    </row>
    <row r="15621" spans="1:19" x14ac:dyDescent="0.25">
      <c r="A15621" t="s">
        <v>15689</v>
      </c>
      <c r="B15621" t="s">
        <v>68</v>
      </c>
      <c r="C15621" t="s">
        <v>5</v>
      </c>
      <c r="D15621" t="s">
        <v>7</v>
      </c>
      <c r="E15621" t="s">
        <v>25</v>
      </c>
      <c r="F15621" t="s">
        <v>6</v>
      </c>
      <c r="G15621">
        <v>20</v>
      </c>
      <c r="H15621">
        <v>5075</v>
      </c>
      <c r="I15621">
        <v>7.8758900000000001</v>
      </c>
      <c r="J15621">
        <v>8.1207899999999995</v>
      </c>
      <c r="K15621">
        <v>0.24490049999999999</v>
      </c>
      <c r="L15621">
        <v>-9.6358100000000002E-2</v>
      </c>
      <c r="M15621">
        <v>0.1052602</v>
      </c>
      <c r="N15621">
        <v>0.24490049999999999</v>
      </c>
      <c r="O15621">
        <v>0.38454070000000001</v>
      </c>
      <c r="P15621">
        <v>0.58615910000000004</v>
      </c>
      <c r="Q15621">
        <v>49.760420000000003</v>
      </c>
      <c r="R15621">
        <v>0.26628550000000001</v>
      </c>
      <c r="S15621" t="s">
        <v>20810</v>
      </c>
    </row>
    <row r="15622" spans="1:19" x14ac:dyDescent="0.25">
      <c r="A15622" t="s">
        <v>15690</v>
      </c>
      <c r="B15622" t="s">
        <v>68</v>
      </c>
      <c r="C15622" t="s">
        <v>5</v>
      </c>
      <c r="D15622" t="s">
        <v>7</v>
      </c>
      <c r="E15622" t="s">
        <v>25</v>
      </c>
      <c r="F15622" t="s">
        <v>6</v>
      </c>
      <c r="G15622">
        <v>21</v>
      </c>
      <c r="H15622">
        <v>5075</v>
      </c>
      <c r="I15622">
        <v>7.938644</v>
      </c>
      <c r="J15622">
        <v>8.0698779999999992</v>
      </c>
      <c r="K15622">
        <v>0.13123370000000001</v>
      </c>
      <c r="L15622">
        <v>-0.2198698</v>
      </c>
      <c r="M15622">
        <v>-1.2435E-2</v>
      </c>
      <c r="N15622">
        <v>0.13123370000000001</v>
      </c>
      <c r="O15622">
        <v>0.27490239999999999</v>
      </c>
      <c r="P15622">
        <v>0.48233710000000002</v>
      </c>
      <c r="Q15622">
        <v>48.927500000000002</v>
      </c>
      <c r="R15622">
        <v>0.27396749999999997</v>
      </c>
      <c r="S15622" t="s">
        <v>20810</v>
      </c>
    </row>
    <row r="15623" spans="1:19" x14ac:dyDescent="0.25">
      <c r="A15623" t="s">
        <v>15691</v>
      </c>
      <c r="B15623" t="s">
        <v>68</v>
      </c>
      <c r="C15623" t="s">
        <v>5</v>
      </c>
      <c r="D15623" t="s">
        <v>7</v>
      </c>
      <c r="E15623" t="s">
        <v>25</v>
      </c>
      <c r="F15623" t="s">
        <v>6</v>
      </c>
      <c r="G15623">
        <v>22</v>
      </c>
      <c r="H15623">
        <v>5075</v>
      </c>
      <c r="I15623">
        <v>7.5514463000000003</v>
      </c>
      <c r="J15623">
        <v>7.6100950000000003</v>
      </c>
      <c r="K15623">
        <v>5.8648800000000001E-2</v>
      </c>
      <c r="L15623">
        <v>-0.3020429</v>
      </c>
      <c r="M15623">
        <v>-8.8943300000000003E-2</v>
      </c>
      <c r="N15623">
        <v>5.8648800000000001E-2</v>
      </c>
      <c r="O15623">
        <v>0.2062409</v>
      </c>
      <c r="P15623">
        <v>0.4193404</v>
      </c>
      <c r="Q15623">
        <v>48.104019999999998</v>
      </c>
      <c r="R15623">
        <v>0.28144920000000001</v>
      </c>
      <c r="S15623" t="s">
        <v>20810</v>
      </c>
    </row>
    <row r="15624" spans="1:19" x14ac:dyDescent="0.25">
      <c r="A15624" t="s">
        <v>15692</v>
      </c>
      <c r="B15624" t="s">
        <v>68</v>
      </c>
      <c r="C15624" t="s">
        <v>5</v>
      </c>
      <c r="D15624" t="s">
        <v>7</v>
      </c>
      <c r="E15624" t="s">
        <v>25</v>
      </c>
      <c r="F15624" t="s">
        <v>6</v>
      </c>
      <c r="G15624">
        <v>23</v>
      </c>
      <c r="H15624">
        <v>5075</v>
      </c>
      <c r="I15624">
        <v>6.6447864000000001</v>
      </c>
      <c r="J15624">
        <v>6.6837239999999998</v>
      </c>
      <c r="K15624">
        <v>3.89375E-2</v>
      </c>
      <c r="L15624">
        <v>-0.3115965</v>
      </c>
      <c r="M15624">
        <v>-0.1044982</v>
      </c>
      <c r="N15624">
        <v>3.89375E-2</v>
      </c>
      <c r="O15624">
        <v>0.18237320000000001</v>
      </c>
      <c r="P15624">
        <v>0.38947140000000002</v>
      </c>
      <c r="Q15624">
        <v>47.393500000000003</v>
      </c>
      <c r="R15624">
        <v>0.27352310000000002</v>
      </c>
      <c r="S15624" t="s">
        <v>20810</v>
      </c>
    </row>
    <row r="15625" spans="1:19" x14ac:dyDescent="0.25">
      <c r="A15625" t="s">
        <v>15693</v>
      </c>
      <c r="B15625" t="s">
        <v>68</v>
      </c>
      <c r="C15625" t="s">
        <v>5</v>
      </c>
      <c r="D15625" t="s">
        <v>7</v>
      </c>
      <c r="E15625" t="s">
        <v>25</v>
      </c>
      <c r="F15625" t="s">
        <v>6</v>
      </c>
      <c r="G15625">
        <v>24</v>
      </c>
      <c r="H15625">
        <v>5075</v>
      </c>
      <c r="I15625">
        <v>5.6303371000000002</v>
      </c>
      <c r="J15625">
        <v>5.6788249999999998</v>
      </c>
      <c r="K15625">
        <v>4.8487799999999998E-2</v>
      </c>
      <c r="L15625">
        <v>-0.29997590000000002</v>
      </c>
      <c r="M15625">
        <v>-9.4100699999999995E-2</v>
      </c>
      <c r="N15625">
        <v>4.8487799999999998E-2</v>
      </c>
      <c r="O15625">
        <v>0.1910763</v>
      </c>
      <c r="P15625">
        <v>0.39695150000000001</v>
      </c>
      <c r="Q15625">
        <v>46.698869999999999</v>
      </c>
      <c r="R15625">
        <v>0.27190769999999997</v>
      </c>
      <c r="S15625" t="s">
        <v>20810</v>
      </c>
    </row>
    <row r="15626" spans="1:19" x14ac:dyDescent="0.25">
      <c r="A15626" t="s">
        <v>15694</v>
      </c>
      <c r="B15626" t="s">
        <v>68</v>
      </c>
      <c r="C15626" t="s">
        <v>5</v>
      </c>
      <c r="D15626" t="s">
        <v>7</v>
      </c>
      <c r="E15626" t="s">
        <v>25</v>
      </c>
      <c r="F15626" t="s">
        <v>52</v>
      </c>
      <c r="G15626">
        <v>1</v>
      </c>
      <c r="H15626">
        <v>5075</v>
      </c>
      <c r="I15626">
        <v>5.4078157999999998</v>
      </c>
      <c r="J15626">
        <v>5.2837940000000003</v>
      </c>
      <c r="K15626">
        <v>-0.1240214</v>
      </c>
      <c r="L15626">
        <v>-0.48832950000000003</v>
      </c>
      <c r="M15626">
        <v>-0.27309329999999998</v>
      </c>
      <c r="N15626">
        <v>-0.1240214</v>
      </c>
      <c r="O15626">
        <v>2.5050599999999999E-2</v>
      </c>
      <c r="P15626">
        <v>0.24028669999999999</v>
      </c>
      <c r="Q15626">
        <v>39.076419999999999</v>
      </c>
      <c r="R15626">
        <v>0.2842711</v>
      </c>
      <c r="S15626" t="s">
        <v>20810</v>
      </c>
    </row>
    <row r="15627" spans="1:19" x14ac:dyDescent="0.25">
      <c r="A15627" t="s">
        <v>15695</v>
      </c>
      <c r="B15627" t="s">
        <v>68</v>
      </c>
      <c r="C15627" t="s">
        <v>5</v>
      </c>
      <c r="D15627" t="s">
        <v>7</v>
      </c>
      <c r="E15627" t="s">
        <v>25</v>
      </c>
      <c r="F15627" t="s">
        <v>52</v>
      </c>
      <c r="G15627">
        <v>2</v>
      </c>
      <c r="H15627">
        <v>5075</v>
      </c>
      <c r="I15627">
        <v>5.0576251000000001</v>
      </c>
      <c r="J15627">
        <v>4.8887369999999999</v>
      </c>
      <c r="K15627">
        <v>-0.16888829999999999</v>
      </c>
      <c r="L15627">
        <v>-0.52703630000000001</v>
      </c>
      <c r="M15627">
        <v>-0.31543959999999999</v>
      </c>
      <c r="N15627">
        <v>-0.16888829999999999</v>
      </c>
      <c r="O15627">
        <v>-2.2337099999999999E-2</v>
      </c>
      <c r="P15627">
        <v>0.1892596</v>
      </c>
      <c r="Q15627">
        <v>37.798110000000001</v>
      </c>
      <c r="R15627">
        <v>0.2794643</v>
      </c>
      <c r="S15627" t="s">
        <v>20810</v>
      </c>
    </row>
    <row r="15628" spans="1:19" x14ac:dyDescent="0.25">
      <c r="A15628" t="s">
        <v>15696</v>
      </c>
      <c r="B15628" t="s">
        <v>68</v>
      </c>
      <c r="C15628" t="s">
        <v>5</v>
      </c>
      <c r="D15628" t="s">
        <v>7</v>
      </c>
      <c r="E15628" t="s">
        <v>25</v>
      </c>
      <c r="F15628" t="s">
        <v>52</v>
      </c>
      <c r="G15628">
        <v>3</v>
      </c>
      <c r="H15628">
        <v>5075</v>
      </c>
      <c r="I15628">
        <v>4.8972667999999997</v>
      </c>
      <c r="J15628">
        <v>4.6621480000000002</v>
      </c>
      <c r="K15628">
        <v>-0.2351183</v>
      </c>
      <c r="L15628">
        <v>-0.59230819999999995</v>
      </c>
      <c r="M15628">
        <v>-0.38127749999999999</v>
      </c>
      <c r="N15628">
        <v>-0.2351183</v>
      </c>
      <c r="O15628">
        <v>-8.8959200000000002E-2</v>
      </c>
      <c r="P15628">
        <v>0.1220715</v>
      </c>
      <c r="Q15628">
        <v>36.509680000000003</v>
      </c>
      <c r="R15628">
        <v>0.27871669999999998</v>
      </c>
      <c r="S15628" t="s">
        <v>20810</v>
      </c>
    </row>
    <row r="15629" spans="1:19" x14ac:dyDescent="0.25">
      <c r="A15629" t="s">
        <v>15697</v>
      </c>
      <c r="B15629" t="s">
        <v>68</v>
      </c>
      <c r="C15629" t="s">
        <v>5</v>
      </c>
      <c r="D15629" t="s">
        <v>7</v>
      </c>
      <c r="E15629" t="s">
        <v>25</v>
      </c>
      <c r="F15629" t="s">
        <v>52</v>
      </c>
      <c r="G15629">
        <v>4</v>
      </c>
      <c r="H15629">
        <v>5075</v>
      </c>
      <c r="I15629">
        <v>4.8710285000000004</v>
      </c>
      <c r="J15629">
        <v>4.6291440000000001</v>
      </c>
      <c r="K15629">
        <v>-0.2418844</v>
      </c>
      <c r="L15629">
        <v>-0.60211130000000002</v>
      </c>
      <c r="M15629">
        <v>-0.38928629999999997</v>
      </c>
      <c r="N15629">
        <v>-0.2418844</v>
      </c>
      <c r="O15629">
        <v>-9.4482399999999994E-2</v>
      </c>
      <c r="P15629">
        <v>0.11834260000000001</v>
      </c>
      <c r="Q15629">
        <v>35.454810000000002</v>
      </c>
      <c r="R15629">
        <v>0.28108660000000002</v>
      </c>
      <c r="S15629" t="s">
        <v>20810</v>
      </c>
    </row>
    <row r="15630" spans="1:19" x14ac:dyDescent="0.25">
      <c r="A15630" t="s">
        <v>15698</v>
      </c>
      <c r="B15630" t="s">
        <v>68</v>
      </c>
      <c r="C15630" t="s">
        <v>5</v>
      </c>
      <c r="D15630" t="s">
        <v>7</v>
      </c>
      <c r="E15630" t="s">
        <v>25</v>
      </c>
      <c r="F15630" t="s">
        <v>52</v>
      </c>
      <c r="G15630">
        <v>5</v>
      </c>
      <c r="H15630">
        <v>5075</v>
      </c>
      <c r="I15630">
        <v>5.0008945000000002</v>
      </c>
      <c r="J15630">
        <v>4.7472890000000003</v>
      </c>
      <c r="K15630">
        <v>-0.25360579999999999</v>
      </c>
      <c r="L15630">
        <v>-0.6160601</v>
      </c>
      <c r="M15630">
        <v>-0.40191919999999998</v>
      </c>
      <c r="N15630">
        <v>-0.25360579999999999</v>
      </c>
      <c r="O15630">
        <v>-0.1052925</v>
      </c>
      <c r="P15630">
        <v>0.1088485</v>
      </c>
      <c r="Q15630">
        <v>34.896700000000003</v>
      </c>
      <c r="R15630">
        <v>0.28282459999999998</v>
      </c>
      <c r="S15630" t="s">
        <v>20810</v>
      </c>
    </row>
    <row r="15631" spans="1:19" x14ac:dyDescent="0.25">
      <c r="A15631" t="s">
        <v>15699</v>
      </c>
      <c r="B15631" t="s">
        <v>68</v>
      </c>
      <c r="C15631" t="s">
        <v>5</v>
      </c>
      <c r="D15631" t="s">
        <v>7</v>
      </c>
      <c r="E15631" t="s">
        <v>25</v>
      </c>
      <c r="F15631" t="s">
        <v>52</v>
      </c>
      <c r="G15631">
        <v>6</v>
      </c>
      <c r="H15631">
        <v>5075</v>
      </c>
      <c r="I15631">
        <v>5.4537640999999999</v>
      </c>
      <c r="J15631">
        <v>5.1768919999999996</v>
      </c>
      <c r="K15631">
        <v>-0.2768718</v>
      </c>
      <c r="L15631">
        <v>-0.61515249999999999</v>
      </c>
      <c r="M15631">
        <v>-0.41529349999999998</v>
      </c>
      <c r="N15631">
        <v>-0.2768718</v>
      </c>
      <c r="O15631">
        <v>-0.13845009999999999</v>
      </c>
      <c r="P15631">
        <v>6.1408900000000002E-2</v>
      </c>
      <c r="Q15631">
        <v>34.509900000000002</v>
      </c>
      <c r="R15631">
        <v>0.26396190000000003</v>
      </c>
      <c r="S15631" t="s">
        <v>20810</v>
      </c>
    </row>
    <row r="15632" spans="1:19" x14ac:dyDescent="0.25">
      <c r="A15632" t="s">
        <v>15700</v>
      </c>
      <c r="B15632" t="s">
        <v>68</v>
      </c>
      <c r="C15632" t="s">
        <v>5</v>
      </c>
      <c r="D15632" t="s">
        <v>7</v>
      </c>
      <c r="E15632" t="s">
        <v>25</v>
      </c>
      <c r="F15632" t="s">
        <v>52</v>
      </c>
      <c r="G15632">
        <v>7</v>
      </c>
      <c r="H15632">
        <v>5075</v>
      </c>
      <c r="I15632">
        <v>6.3764514999999999</v>
      </c>
      <c r="J15632">
        <v>6.2659630000000002</v>
      </c>
      <c r="K15632">
        <v>-0.1104884</v>
      </c>
      <c r="L15632">
        <v>-0.41176360000000001</v>
      </c>
      <c r="M15632">
        <v>-0.2337678</v>
      </c>
      <c r="N15632">
        <v>-0.1104884</v>
      </c>
      <c r="O15632">
        <v>1.2791E-2</v>
      </c>
      <c r="P15632">
        <v>0.19078680000000001</v>
      </c>
      <c r="Q15632">
        <v>34.584800000000001</v>
      </c>
      <c r="R15632">
        <v>0.2350863</v>
      </c>
      <c r="S15632" t="s">
        <v>20810</v>
      </c>
    </row>
    <row r="15633" spans="1:19" x14ac:dyDescent="0.25">
      <c r="A15633" t="s">
        <v>15701</v>
      </c>
      <c r="B15633" t="s">
        <v>68</v>
      </c>
      <c r="C15633" t="s">
        <v>5</v>
      </c>
      <c r="D15633" t="s">
        <v>7</v>
      </c>
      <c r="E15633" t="s">
        <v>25</v>
      </c>
      <c r="F15633" t="s">
        <v>52</v>
      </c>
      <c r="G15633">
        <v>8</v>
      </c>
      <c r="H15633">
        <v>5075</v>
      </c>
      <c r="I15633">
        <v>7.1383827000000002</v>
      </c>
      <c r="J15633">
        <v>6.9375830000000001</v>
      </c>
      <c r="K15633">
        <v>-0.2007997</v>
      </c>
      <c r="L15633">
        <v>-0.51700690000000005</v>
      </c>
      <c r="M15633">
        <v>-0.33018910000000001</v>
      </c>
      <c r="N15633">
        <v>-0.2007997</v>
      </c>
      <c r="O15633">
        <v>-7.1410299999999996E-2</v>
      </c>
      <c r="P15633">
        <v>0.11540739999999999</v>
      </c>
      <c r="Q15633">
        <v>34.764279999999999</v>
      </c>
      <c r="R15633">
        <v>0.2467377</v>
      </c>
      <c r="S15633" t="s">
        <v>20810</v>
      </c>
    </row>
    <row r="15634" spans="1:19" x14ac:dyDescent="0.25">
      <c r="A15634" t="s">
        <v>15702</v>
      </c>
      <c r="B15634" t="s">
        <v>68</v>
      </c>
      <c r="C15634" t="s">
        <v>5</v>
      </c>
      <c r="D15634" t="s">
        <v>7</v>
      </c>
      <c r="E15634" t="s">
        <v>25</v>
      </c>
      <c r="F15634" t="s">
        <v>52</v>
      </c>
      <c r="G15634">
        <v>9</v>
      </c>
      <c r="H15634">
        <v>5075</v>
      </c>
      <c r="I15634">
        <v>6.3434606000000002</v>
      </c>
      <c r="J15634">
        <v>6.1880430000000004</v>
      </c>
      <c r="K15634">
        <v>-0.1554179</v>
      </c>
      <c r="L15634">
        <v>-0.43253589999999997</v>
      </c>
      <c r="M15634">
        <v>-0.26881240000000001</v>
      </c>
      <c r="N15634">
        <v>-0.1554179</v>
      </c>
      <c r="O15634">
        <v>-4.2023499999999998E-2</v>
      </c>
      <c r="P15634">
        <v>0.1217</v>
      </c>
      <c r="Q15634">
        <v>38.441009999999999</v>
      </c>
      <c r="R15634">
        <v>0.21623629999999999</v>
      </c>
      <c r="S15634" t="s">
        <v>20810</v>
      </c>
    </row>
    <row r="15635" spans="1:19" x14ac:dyDescent="0.25">
      <c r="A15635" t="s">
        <v>15703</v>
      </c>
      <c r="B15635" t="s">
        <v>68</v>
      </c>
      <c r="C15635" t="s">
        <v>5</v>
      </c>
      <c r="D15635" t="s">
        <v>7</v>
      </c>
      <c r="E15635" t="s">
        <v>25</v>
      </c>
      <c r="F15635" t="s">
        <v>52</v>
      </c>
      <c r="G15635">
        <v>10</v>
      </c>
      <c r="H15635">
        <v>5075</v>
      </c>
      <c r="I15635">
        <v>5.6992371999999998</v>
      </c>
      <c r="J15635">
        <v>5.6238340000000004</v>
      </c>
      <c r="K15635">
        <v>-7.5403600000000001E-2</v>
      </c>
      <c r="L15635">
        <v>-0.33021519999999999</v>
      </c>
      <c r="M15635">
        <v>-0.17967040000000001</v>
      </c>
      <c r="N15635">
        <v>-7.5403600000000001E-2</v>
      </c>
      <c r="O15635">
        <v>2.8863300000000001E-2</v>
      </c>
      <c r="P15635">
        <v>0.17940800000000001</v>
      </c>
      <c r="Q15635">
        <v>42.573779999999999</v>
      </c>
      <c r="R15635">
        <v>0.1988306</v>
      </c>
      <c r="S15635" t="s">
        <v>20810</v>
      </c>
    </row>
    <row r="15636" spans="1:19" x14ac:dyDescent="0.25">
      <c r="A15636" t="s">
        <v>15704</v>
      </c>
      <c r="B15636" t="s">
        <v>68</v>
      </c>
      <c r="C15636" t="s">
        <v>5</v>
      </c>
      <c r="D15636" t="s">
        <v>7</v>
      </c>
      <c r="E15636" t="s">
        <v>25</v>
      </c>
      <c r="F15636" t="s">
        <v>52</v>
      </c>
      <c r="G15636">
        <v>11</v>
      </c>
      <c r="H15636">
        <v>5075</v>
      </c>
      <c r="I15636">
        <v>5.1843946000000001</v>
      </c>
      <c r="J15636">
        <v>5.0998910000000004</v>
      </c>
      <c r="K15636">
        <v>-8.4503900000000007E-2</v>
      </c>
      <c r="L15636">
        <v>-0.30132999999999999</v>
      </c>
      <c r="M15636">
        <v>-0.1732274</v>
      </c>
      <c r="N15636">
        <v>-8.4503900000000007E-2</v>
      </c>
      <c r="O15636">
        <v>4.2195000000000002E-3</v>
      </c>
      <c r="P15636">
        <v>0.1323221</v>
      </c>
      <c r="Q15636">
        <v>45.978630000000003</v>
      </c>
      <c r="R15636">
        <v>0.16919029999999999</v>
      </c>
      <c r="S15636" t="s">
        <v>20810</v>
      </c>
    </row>
    <row r="15637" spans="1:19" x14ac:dyDescent="0.25">
      <c r="A15637" t="s">
        <v>15705</v>
      </c>
      <c r="B15637" t="s">
        <v>68</v>
      </c>
      <c r="C15637" t="s">
        <v>5</v>
      </c>
      <c r="D15637" t="s">
        <v>7</v>
      </c>
      <c r="E15637" t="s">
        <v>25</v>
      </c>
      <c r="F15637" t="s">
        <v>52</v>
      </c>
      <c r="G15637">
        <v>12</v>
      </c>
      <c r="H15637">
        <v>5075</v>
      </c>
      <c r="I15637">
        <v>4.8024114999999998</v>
      </c>
      <c r="J15637">
        <v>4.9228779999999999</v>
      </c>
      <c r="K15637">
        <v>0.1204668</v>
      </c>
      <c r="L15637">
        <v>-7.7697500000000003E-2</v>
      </c>
      <c r="M15637">
        <v>3.9379600000000001E-2</v>
      </c>
      <c r="N15637">
        <v>0.1204668</v>
      </c>
      <c r="O15637">
        <v>0.20155400000000001</v>
      </c>
      <c r="P15637">
        <v>0.3186311</v>
      </c>
      <c r="Q15637">
        <v>48.223350000000003</v>
      </c>
      <c r="R15637">
        <v>0.1546284</v>
      </c>
      <c r="S15637" t="s">
        <v>20810</v>
      </c>
    </row>
    <row r="15638" spans="1:19" x14ac:dyDescent="0.25">
      <c r="A15638" t="s">
        <v>15706</v>
      </c>
      <c r="B15638" t="s">
        <v>68</v>
      </c>
      <c r="C15638" t="s">
        <v>5</v>
      </c>
      <c r="D15638" t="s">
        <v>7</v>
      </c>
      <c r="E15638" t="s">
        <v>25</v>
      </c>
      <c r="F15638" t="s">
        <v>52</v>
      </c>
      <c r="G15638">
        <v>13</v>
      </c>
      <c r="H15638">
        <v>5075</v>
      </c>
      <c r="I15638">
        <v>4.6060463</v>
      </c>
      <c r="J15638">
        <v>4.6874890000000002</v>
      </c>
      <c r="K15638">
        <v>8.1442700000000007E-2</v>
      </c>
      <c r="L15638">
        <v>-0.1079413</v>
      </c>
      <c r="M15638">
        <v>3.9483000000000001E-3</v>
      </c>
      <c r="N15638">
        <v>8.1442700000000007E-2</v>
      </c>
      <c r="O15638">
        <v>0.1589371</v>
      </c>
      <c r="P15638">
        <v>0.27082669999999998</v>
      </c>
      <c r="Q15638">
        <v>50.152270000000001</v>
      </c>
      <c r="R15638">
        <v>0.14777709999999999</v>
      </c>
      <c r="S15638" t="s">
        <v>20810</v>
      </c>
    </row>
    <row r="15639" spans="1:19" x14ac:dyDescent="0.25">
      <c r="A15639" t="s">
        <v>15707</v>
      </c>
      <c r="B15639" t="s">
        <v>68</v>
      </c>
      <c r="C15639" t="s">
        <v>5</v>
      </c>
      <c r="D15639" t="s">
        <v>7</v>
      </c>
      <c r="E15639" t="s">
        <v>25</v>
      </c>
      <c r="F15639" t="s">
        <v>52</v>
      </c>
      <c r="G15639">
        <v>14</v>
      </c>
      <c r="H15639">
        <v>5075</v>
      </c>
      <c r="I15639">
        <v>4.4686640000000004</v>
      </c>
      <c r="J15639">
        <v>4.5843429999999996</v>
      </c>
      <c r="K15639">
        <v>0.115679</v>
      </c>
      <c r="L15639">
        <v>-7.7358200000000002E-2</v>
      </c>
      <c r="M15639">
        <v>3.6689800000000002E-2</v>
      </c>
      <c r="N15639">
        <v>0.115679</v>
      </c>
      <c r="O15639">
        <v>0.19466820000000001</v>
      </c>
      <c r="P15639">
        <v>0.3087162</v>
      </c>
      <c r="Q15639">
        <v>51.687249999999999</v>
      </c>
      <c r="R15639">
        <v>0.1506277</v>
      </c>
      <c r="S15639" t="s">
        <v>20810</v>
      </c>
    </row>
    <row r="15640" spans="1:19" x14ac:dyDescent="0.25">
      <c r="A15640" t="s">
        <v>15708</v>
      </c>
      <c r="B15640" t="s">
        <v>68</v>
      </c>
      <c r="C15640" t="s">
        <v>5</v>
      </c>
      <c r="D15640" t="s">
        <v>7</v>
      </c>
      <c r="E15640" t="s">
        <v>25</v>
      </c>
      <c r="F15640" t="s">
        <v>52</v>
      </c>
      <c r="G15640">
        <v>15</v>
      </c>
      <c r="H15640">
        <v>5075</v>
      </c>
      <c r="I15640">
        <v>4.2168158</v>
      </c>
      <c r="J15640">
        <v>4.4455450000000001</v>
      </c>
      <c r="K15640">
        <v>0.22872890000000001</v>
      </c>
      <c r="L15640">
        <v>5.92595E-2</v>
      </c>
      <c r="M15640">
        <v>0.15938340000000001</v>
      </c>
      <c r="N15640">
        <v>0.22872890000000001</v>
      </c>
      <c r="O15640">
        <v>0.29807440000000002</v>
      </c>
      <c r="P15640">
        <v>0.39819830000000001</v>
      </c>
      <c r="Q15640">
        <v>52.454070000000002</v>
      </c>
      <c r="R15640">
        <v>0.13223770000000001</v>
      </c>
      <c r="S15640" t="s">
        <v>20810</v>
      </c>
    </row>
    <row r="15641" spans="1:19" x14ac:dyDescent="0.25">
      <c r="A15641" t="s">
        <v>15709</v>
      </c>
      <c r="B15641" t="s">
        <v>68</v>
      </c>
      <c r="C15641" t="s">
        <v>5</v>
      </c>
      <c r="D15641" t="s">
        <v>7</v>
      </c>
      <c r="E15641" t="s">
        <v>25</v>
      </c>
      <c r="F15641" t="s">
        <v>52</v>
      </c>
      <c r="G15641">
        <v>16</v>
      </c>
      <c r="H15641">
        <v>5075</v>
      </c>
      <c r="I15641">
        <v>4.3885328000000001</v>
      </c>
      <c r="J15641">
        <v>4.6370430000000002</v>
      </c>
      <c r="K15641">
        <v>0.2485098</v>
      </c>
      <c r="L15641">
        <v>7.14418E-2</v>
      </c>
      <c r="M15641">
        <v>0.17605499999999999</v>
      </c>
      <c r="N15641">
        <v>0.2485098</v>
      </c>
      <c r="O15641">
        <v>0.32096459999999999</v>
      </c>
      <c r="P15641">
        <v>0.42557780000000001</v>
      </c>
      <c r="Q15641">
        <v>52.392319999999998</v>
      </c>
      <c r="R15641">
        <v>0.13816690000000001</v>
      </c>
      <c r="S15641" t="s">
        <v>20810</v>
      </c>
    </row>
    <row r="15642" spans="1:19" x14ac:dyDescent="0.25">
      <c r="A15642" t="s">
        <v>15710</v>
      </c>
      <c r="B15642" t="s">
        <v>68</v>
      </c>
      <c r="C15642" t="s">
        <v>5</v>
      </c>
      <c r="D15642" t="s">
        <v>7</v>
      </c>
      <c r="E15642" t="s">
        <v>25</v>
      </c>
      <c r="F15642" t="s">
        <v>52</v>
      </c>
      <c r="G15642">
        <v>17</v>
      </c>
      <c r="H15642">
        <v>5075</v>
      </c>
      <c r="I15642">
        <v>5.1822521999999998</v>
      </c>
      <c r="J15642">
        <v>5.3518689999999998</v>
      </c>
      <c r="K15642">
        <v>0.1696164</v>
      </c>
      <c r="L15642">
        <v>-5.03708E-2</v>
      </c>
      <c r="M15642">
        <v>7.9599400000000001E-2</v>
      </c>
      <c r="N15642">
        <v>0.1696164</v>
      </c>
      <c r="O15642">
        <v>0.25963340000000001</v>
      </c>
      <c r="P15642">
        <v>0.38960359999999999</v>
      </c>
      <c r="Q15642">
        <v>49.866779999999999</v>
      </c>
      <c r="R15642">
        <v>0.1716569</v>
      </c>
      <c r="S15642" t="s">
        <v>20810</v>
      </c>
    </row>
    <row r="15643" spans="1:19" x14ac:dyDescent="0.25">
      <c r="A15643" t="s">
        <v>15711</v>
      </c>
      <c r="B15643" t="s">
        <v>68</v>
      </c>
      <c r="C15643" t="s">
        <v>5</v>
      </c>
      <c r="D15643" t="s">
        <v>7</v>
      </c>
      <c r="E15643" t="s">
        <v>25</v>
      </c>
      <c r="F15643" t="s">
        <v>52</v>
      </c>
      <c r="G15643">
        <v>18</v>
      </c>
      <c r="H15643">
        <v>5075</v>
      </c>
      <c r="I15643">
        <v>7.2776782999999998</v>
      </c>
      <c r="J15643">
        <v>7.4580679999999999</v>
      </c>
      <c r="K15643">
        <v>0.1803901</v>
      </c>
      <c r="L15643">
        <v>-0.10604239999999999</v>
      </c>
      <c r="M15643">
        <v>6.3184199999999996E-2</v>
      </c>
      <c r="N15643">
        <v>0.1803901</v>
      </c>
      <c r="O15643">
        <v>0.29759590000000002</v>
      </c>
      <c r="P15643">
        <v>0.46682259999999998</v>
      </c>
      <c r="Q15643">
        <v>46.305540000000001</v>
      </c>
      <c r="R15643">
        <v>0.22350449999999999</v>
      </c>
      <c r="S15643" t="s">
        <v>20810</v>
      </c>
    </row>
    <row r="15644" spans="1:19" x14ac:dyDescent="0.25">
      <c r="A15644" t="s">
        <v>15712</v>
      </c>
      <c r="B15644" t="s">
        <v>68</v>
      </c>
      <c r="C15644" t="s">
        <v>5</v>
      </c>
      <c r="D15644" t="s">
        <v>7</v>
      </c>
      <c r="E15644" t="s">
        <v>25</v>
      </c>
      <c r="F15644" t="s">
        <v>52</v>
      </c>
      <c r="G15644">
        <v>19</v>
      </c>
      <c r="H15644">
        <v>5075</v>
      </c>
      <c r="I15644">
        <v>8.3172791000000004</v>
      </c>
      <c r="J15644">
        <v>8.6139519999999994</v>
      </c>
      <c r="K15644">
        <v>0.29667260000000001</v>
      </c>
      <c r="L15644">
        <v>-9.3648800000000004E-2</v>
      </c>
      <c r="M15644">
        <v>0.1369562</v>
      </c>
      <c r="N15644">
        <v>0.29667260000000001</v>
      </c>
      <c r="O15644">
        <v>0.45638889999999999</v>
      </c>
      <c r="P15644">
        <v>0.68699390000000005</v>
      </c>
      <c r="Q15644">
        <v>44.412970000000001</v>
      </c>
      <c r="R15644">
        <v>0.30456939999999999</v>
      </c>
      <c r="S15644" t="s">
        <v>20810</v>
      </c>
    </row>
    <row r="15645" spans="1:19" x14ac:dyDescent="0.25">
      <c r="A15645" t="s">
        <v>15713</v>
      </c>
      <c r="B15645" t="s">
        <v>68</v>
      </c>
      <c r="C15645" t="s">
        <v>5</v>
      </c>
      <c r="D15645" t="s">
        <v>7</v>
      </c>
      <c r="E15645" t="s">
        <v>25</v>
      </c>
      <c r="F15645" t="s">
        <v>52</v>
      </c>
      <c r="G15645">
        <v>20</v>
      </c>
      <c r="H15645">
        <v>5075</v>
      </c>
      <c r="I15645">
        <v>8.6385635999999995</v>
      </c>
      <c r="J15645">
        <v>8.9059340000000002</v>
      </c>
      <c r="K15645">
        <v>0.26737070000000002</v>
      </c>
      <c r="L15645">
        <v>-0.12152019999999999</v>
      </c>
      <c r="M15645">
        <v>0.10823969999999999</v>
      </c>
      <c r="N15645">
        <v>0.26737070000000002</v>
      </c>
      <c r="O15645">
        <v>0.42650169999999998</v>
      </c>
      <c r="P15645">
        <v>0.6562616</v>
      </c>
      <c r="Q15645">
        <v>42.792200000000001</v>
      </c>
      <c r="R15645">
        <v>0.30345319999999998</v>
      </c>
      <c r="S15645" t="s">
        <v>20810</v>
      </c>
    </row>
    <row r="15646" spans="1:19" x14ac:dyDescent="0.25">
      <c r="A15646" t="s">
        <v>15714</v>
      </c>
      <c r="B15646" t="s">
        <v>68</v>
      </c>
      <c r="C15646" t="s">
        <v>5</v>
      </c>
      <c r="D15646" t="s">
        <v>7</v>
      </c>
      <c r="E15646" t="s">
        <v>25</v>
      </c>
      <c r="F15646" t="s">
        <v>52</v>
      </c>
      <c r="G15646">
        <v>21</v>
      </c>
      <c r="H15646">
        <v>5075</v>
      </c>
      <c r="I15646">
        <v>8.8564848000000005</v>
      </c>
      <c r="J15646">
        <v>8.993582</v>
      </c>
      <c r="K15646">
        <v>0.137097</v>
      </c>
      <c r="L15646">
        <v>-0.24503630000000001</v>
      </c>
      <c r="M15646">
        <v>-1.9268799999999999E-2</v>
      </c>
      <c r="N15646">
        <v>0.137097</v>
      </c>
      <c r="O15646">
        <v>0.29346280000000002</v>
      </c>
      <c r="P15646">
        <v>0.51923019999999998</v>
      </c>
      <c r="Q15646">
        <v>41.340339999999998</v>
      </c>
      <c r="R15646">
        <v>0.29818020000000001</v>
      </c>
      <c r="S15646" t="s">
        <v>20810</v>
      </c>
    </row>
    <row r="15647" spans="1:19" x14ac:dyDescent="0.25">
      <c r="A15647" t="s">
        <v>15715</v>
      </c>
      <c r="B15647" t="s">
        <v>68</v>
      </c>
      <c r="C15647" t="s">
        <v>5</v>
      </c>
      <c r="D15647" t="s">
        <v>7</v>
      </c>
      <c r="E15647" t="s">
        <v>25</v>
      </c>
      <c r="F15647" t="s">
        <v>52</v>
      </c>
      <c r="G15647">
        <v>22</v>
      </c>
      <c r="H15647">
        <v>5075</v>
      </c>
      <c r="I15647">
        <v>8.4950741000000001</v>
      </c>
      <c r="J15647">
        <v>8.4897320000000001</v>
      </c>
      <c r="K15647">
        <v>-5.3423999999999998E-3</v>
      </c>
      <c r="L15647">
        <v>-0.39462249999999999</v>
      </c>
      <c r="M15647">
        <v>-0.16463259999999999</v>
      </c>
      <c r="N15647">
        <v>-5.3423999999999998E-3</v>
      </c>
      <c r="O15647">
        <v>0.1539479</v>
      </c>
      <c r="P15647">
        <v>0.3839378</v>
      </c>
      <c r="Q15647">
        <v>40.502220000000001</v>
      </c>
      <c r="R15647">
        <v>0.3037569</v>
      </c>
      <c r="S15647" t="s">
        <v>20810</v>
      </c>
    </row>
    <row r="15648" spans="1:19" x14ac:dyDescent="0.25">
      <c r="A15648" t="s">
        <v>15716</v>
      </c>
      <c r="B15648" t="s">
        <v>68</v>
      </c>
      <c r="C15648" t="s">
        <v>5</v>
      </c>
      <c r="D15648" t="s">
        <v>7</v>
      </c>
      <c r="E15648" t="s">
        <v>25</v>
      </c>
      <c r="F15648" t="s">
        <v>52</v>
      </c>
      <c r="G15648">
        <v>23</v>
      </c>
      <c r="H15648">
        <v>5075</v>
      </c>
      <c r="I15648">
        <v>7.3565718999999996</v>
      </c>
      <c r="J15648">
        <v>7.2990630000000003</v>
      </c>
      <c r="K15648">
        <v>-5.7509200000000003E-2</v>
      </c>
      <c r="L15648">
        <v>-0.43997000000000003</v>
      </c>
      <c r="M15648">
        <v>-0.214009</v>
      </c>
      <c r="N15648">
        <v>-5.7509200000000003E-2</v>
      </c>
      <c r="O15648">
        <v>9.8990700000000001E-2</v>
      </c>
      <c r="P15648">
        <v>0.32495170000000001</v>
      </c>
      <c r="Q15648">
        <v>40.35154</v>
      </c>
      <c r="R15648">
        <v>0.29843579999999997</v>
      </c>
      <c r="S15648" t="s">
        <v>20810</v>
      </c>
    </row>
    <row r="15649" spans="1:19" x14ac:dyDescent="0.25">
      <c r="A15649" t="s">
        <v>15717</v>
      </c>
      <c r="B15649" t="s">
        <v>68</v>
      </c>
      <c r="C15649" t="s">
        <v>5</v>
      </c>
      <c r="D15649" t="s">
        <v>7</v>
      </c>
      <c r="E15649" t="s">
        <v>25</v>
      </c>
      <c r="F15649" t="s">
        <v>52</v>
      </c>
      <c r="G15649">
        <v>24</v>
      </c>
      <c r="H15649">
        <v>5075</v>
      </c>
      <c r="I15649">
        <v>6.2195688000000002</v>
      </c>
      <c r="J15649">
        <v>6.1316360000000003</v>
      </c>
      <c r="K15649">
        <v>-8.7932700000000003E-2</v>
      </c>
      <c r="L15649">
        <v>-0.46183419999999997</v>
      </c>
      <c r="M15649">
        <v>-0.24093020000000001</v>
      </c>
      <c r="N15649">
        <v>-8.7932700000000003E-2</v>
      </c>
      <c r="O15649">
        <v>6.5064800000000006E-2</v>
      </c>
      <c r="P15649">
        <v>0.28596890000000003</v>
      </c>
      <c r="Q15649">
        <v>39.443959999999997</v>
      </c>
      <c r="R15649">
        <v>0.29175689999999999</v>
      </c>
      <c r="S15649" t="s">
        <v>20810</v>
      </c>
    </row>
    <row r="15650" spans="1:19" x14ac:dyDescent="0.25">
      <c r="A15650" t="s">
        <v>15718</v>
      </c>
      <c r="B15650" t="s">
        <v>68</v>
      </c>
      <c r="C15650" t="s">
        <v>5</v>
      </c>
      <c r="D15650" t="s">
        <v>7</v>
      </c>
      <c r="E15650" t="s">
        <v>14</v>
      </c>
      <c r="F15650" t="s">
        <v>6</v>
      </c>
      <c r="G15650">
        <v>1</v>
      </c>
      <c r="H15650">
        <v>5075</v>
      </c>
      <c r="I15650">
        <v>4.8702477000000002</v>
      </c>
      <c r="J15650">
        <v>4.9178709999999999</v>
      </c>
      <c r="K15650">
        <v>4.76233E-2</v>
      </c>
      <c r="L15650">
        <v>-0.30717499999999998</v>
      </c>
      <c r="M15650">
        <v>-9.75573E-2</v>
      </c>
      <c r="N15650">
        <v>4.76233E-2</v>
      </c>
      <c r="O15650">
        <v>0.1928038</v>
      </c>
      <c r="P15650">
        <v>0.40242149999999999</v>
      </c>
      <c r="Q15650">
        <v>42.15945</v>
      </c>
      <c r="R15650">
        <v>0.2768505</v>
      </c>
      <c r="S15650" t="s">
        <v>20810</v>
      </c>
    </row>
    <row r="15651" spans="1:19" x14ac:dyDescent="0.25">
      <c r="A15651" t="s">
        <v>15719</v>
      </c>
      <c r="B15651" t="s">
        <v>68</v>
      </c>
      <c r="C15651" t="s">
        <v>5</v>
      </c>
      <c r="D15651" t="s">
        <v>7</v>
      </c>
      <c r="E15651" t="s">
        <v>14</v>
      </c>
      <c r="F15651" t="s">
        <v>6</v>
      </c>
      <c r="G15651">
        <v>2</v>
      </c>
      <c r="H15651">
        <v>5075</v>
      </c>
      <c r="I15651">
        <v>4.5280785000000003</v>
      </c>
      <c r="J15651">
        <v>4.5508309999999996</v>
      </c>
      <c r="K15651">
        <v>2.2752399999999999E-2</v>
      </c>
      <c r="L15651">
        <v>-0.32948169999999999</v>
      </c>
      <c r="M15651">
        <v>-0.121379</v>
      </c>
      <c r="N15651">
        <v>2.2752399999999999E-2</v>
      </c>
      <c r="O15651">
        <v>0.1668837</v>
      </c>
      <c r="P15651">
        <v>0.3749864</v>
      </c>
      <c r="Q15651">
        <v>41.477179999999997</v>
      </c>
      <c r="R15651">
        <v>0.27484969999999997</v>
      </c>
      <c r="S15651" t="s">
        <v>20810</v>
      </c>
    </row>
    <row r="15652" spans="1:19" x14ac:dyDescent="0.25">
      <c r="A15652" t="s">
        <v>15720</v>
      </c>
      <c r="B15652" t="s">
        <v>68</v>
      </c>
      <c r="C15652" t="s">
        <v>5</v>
      </c>
      <c r="D15652" t="s">
        <v>7</v>
      </c>
      <c r="E15652" t="s">
        <v>14</v>
      </c>
      <c r="F15652" t="s">
        <v>6</v>
      </c>
      <c r="G15652">
        <v>3</v>
      </c>
      <c r="H15652">
        <v>5075</v>
      </c>
      <c r="I15652">
        <v>4.3629182000000002</v>
      </c>
      <c r="J15652">
        <v>4.3974120000000001</v>
      </c>
      <c r="K15652">
        <v>3.4493599999999999E-2</v>
      </c>
      <c r="L15652">
        <v>-0.3155229</v>
      </c>
      <c r="M15652">
        <v>-0.1087303</v>
      </c>
      <c r="N15652">
        <v>3.4493599999999999E-2</v>
      </c>
      <c r="O15652">
        <v>0.1777175</v>
      </c>
      <c r="P15652">
        <v>0.38451000000000002</v>
      </c>
      <c r="Q15652">
        <v>40.845280000000002</v>
      </c>
      <c r="R15652">
        <v>0.27311930000000001</v>
      </c>
      <c r="S15652" t="s">
        <v>20810</v>
      </c>
    </row>
    <row r="15653" spans="1:19" x14ac:dyDescent="0.25">
      <c r="A15653" t="s">
        <v>15721</v>
      </c>
      <c r="B15653" t="s">
        <v>68</v>
      </c>
      <c r="C15653" t="s">
        <v>5</v>
      </c>
      <c r="D15653" t="s">
        <v>7</v>
      </c>
      <c r="E15653" t="s">
        <v>14</v>
      </c>
      <c r="F15653" t="s">
        <v>6</v>
      </c>
      <c r="G15653">
        <v>4</v>
      </c>
      <c r="H15653">
        <v>5075</v>
      </c>
      <c r="I15653">
        <v>4.3211358000000004</v>
      </c>
      <c r="J15653">
        <v>4.3322849999999997</v>
      </c>
      <c r="K15653">
        <v>1.1149600000000001E-2</v>
      </c>
      <c r="L15653">
        <v>-0.34200049999999999</v>
      </c>
      <c r="M15653">
        <v>-0.13335659999999999</v>
      </c>
      <c r="N15653">
        <v>1.1149600000000001E-2</v>
      </c>
      <c r="O15653">
        <v>0.15565580000000001</v>
      </c>
      <c r="P15653">
        <v>0.3642997</v>
      </c>
      <c r="Q15653">
        <v>40.301609999999997</v>
      </c>
      <c r="R15653">
        <v>0.27556449999999999</v>
      </c>
      <c r="S15653" t="s">
        <v>20810</v>
      </c>
    </row>
    <row r="15654" spans="1:19" x14ac:dyDescent="0.25">
      <c r="A15654" t="s">
        <v>15722</v>
      </c>
      <c r="B15654" t="s">
        <v>68</v>
      </c>
      <c r="C15654" t="s">
        <v>5</v>
      </c>
      <c r="D15654" t="s">
        <v>7</v>
      </c>
      <c r="E15654" t="s">
        <v>14</v>
      </c>
      <c r="F15654" t="s">
        <v>6</v>
      </c>
      <c r="G15654">
        <v>5</v>
      </c>
      <c r="H15654">
        <v>5075</v>
      </c>
      <c r="I15654">
        <v>4.4282094000000001</v>
      </c>
      <c r="J15654">
        <v>4.4620090000000001</v>
      </c>
      <c r="K15654">
        <v>3.3799999999999997E-2</v>
      </c>
      <c r="L15654">
        <v>-0.31773430000000003</v>
      </c>
      <c r="M15654">
        <v>-0.1100449</v>
      </c>
      <c r="N15654">
        <v>3.3799999999999997E-2</v>
      </c>
      <c r="O15654">
        <v>0.177645</v>
      </c>
      <c r="P15654">
        <v>0.38533430000000002</v>
      </c>
      <c r="Q15654">
        <v>39.939340000000001</v>
      </c>
      <c r="R15654">
        <v>0.27430369999999998</v>
      </c>
      <c r="S15654" t="s">
        <v>20810</v>
      </c>
    </row>
    <row r="15655" spans="1:19" x14ac:dyDescent="0.25">
      <c r="A15655" t="s">
        <v>15723</v>
      </c>
      <c r="B15655" t="s">
        <v>68</v>
      </c>
      <c r="C15655" t="s">
        <v>5</v>
      </c>
      <c r="D15655" t="s">
        <v>7</v>
      </c>
      <c r="E15655" t="s">
        <v>14</v>
      </c>
      <c r="F15655" t="s">
        <v>6</v>
      </c>
      <c r="G15655">
        <v>6</v>
      </c>
      <c r="H15655">
        <v>5075</v>
      </c>
      <c r="I15655">
        <v>4.8919769000000004</v>
      </c>
      <c r="J15655">
        <v>4.9039390000000003</v>
      </c>
      <c r="K15655">
        <v>1.19623E-2</v>
      </c>
      <c r="L15655">
        <v>-0.3397135</v>
      </c>
      <c r="M15655">
        <v>-0.13194059999999999</v>
      </c>
      <c r="N15655">
        <v>1.19623E-2</v>
      </c>
      <c r="O15655">
        <v>0.15586520000000001</v>
      </c>
      <c r="P15655">
        <v>0.36363820000000002</v>
      </c>
      <c r="Q15655">
        <v>39.716920000000002</v>
      </c>
      <c r="R15655">
        <v>0.27441409999999999</v>
      </c>
      <c r="S15655" t="s">
        <v>20810</v>
      </c>
    </row>
    <row r="15656" spans="1:19" x14ac:dyDescent="0.25">
      <c r="A15656" t="s">
        <v>15724</v>
      </c>
      <c r="B15656" t="s">
        <v>68</v>
      </c>
      <c r="C15656" t="s">
        <v>5</v>
      </c>
      <c r="D15656" t="s">
        <v>7</v>
      </c>
      <c r="E15656" t="s">
        <v>14</v>
      </c>
      <c r="F15656" t="s">
        <v>6</v>
      </c>
      <c r="G15656">
        <v>7</v>
      </c>
      <c r="H15656">
        <v>5075</v>
      </c>
      <c r="I15656">
        <v>5.7422909000000004</v>
      </c>
      <c r="J15656">
        <v>5.7069739999999998</v>
      </c>
      <c r="K15656">
        <v>-3.5316899999999998E-2</v>
      </c>
      <c r="L15656">
        <v>-0.28446189999999999</v>
      </c>
      <c r="M15656">
        <v>-0.137265</v>
      </c>
      <c r="N15656">
        <v>-3.5316899999999998E-2</v>
      </c>
      <c r="O15656">
        <v>6.6631200000000002E-2</v>
      </c>
      <c r="P15656">
        <v>0.21382809999999999</v>
      </c>
      <c r="Q15656">
        <v>39.635039999999996</v>
      </c>
      <c r="R15656">
        <v>0.19440879999999999</v>
      </c>
      <c r="S15656" t="s">
        <v>20810</v>
      </c>
    </row>
    <row r="15657" spans="1:19" x14ac:dyDescent="0.25">
      <c r="A15657" t="s">
        <v>15725</v>
      </c>
      <c r="B15657" t="s">
        <v>68</v>
      </c>
      <c r="C15657" t="s">
        <v>5</v>
      </c>
      <c r="D15657" t="s">
        <v>7</v>
      </c>
      <c r="E15657" t="s">
        <v>14</v>
      </c>
      <c r="F15657" t="s">
        <v>6</v>
      </c>
      <c r="G15657">
        <v>8</v>
      </c>
      <c r="H15657">
        <v>5075</v>
      </c>
      <c r="I15657">
        <v>6.3146120999999997</v>
      </c>
      <c r="J15657">
        <v>6.2724330000000004</v>
      </c>
      <c r="K15657">
        <v>-4.2179300000000003E-2</v>
      </c>
      <c r="L15657">
        <v>-0.25987310000000002</v>
      </c>
      <c r="M15657">
        <v>-0.13125780000000001</v>
      </c>
      <c r="N15657">
        <v>-4.2179300000000003E-2</v>
      </c>
      <c r="O15657">
        <v>4.6899299999999998E-2</v>
      </c>
      <c r="P15657">
        <v>0.17551449999999999</v>
      </c>
      <c r="Q15657">
        <v>39.914380000000001</v>
      </c>
      <c r="R15657">
        <v>0.1698674</v>
      </c>
      <c r="S15657" t="s">
        <v>20810</v>
      </c>
    </row>
    <row r="15658" spans="1:19" x14ac:dyDescent="0.25">
      <c r="A15658" t="s">
        <v>15726</v>
      </c>
      <c r="B15658" t="s">
        <v>68</v>
      </c>
      <c r="C15658" t="s">
        <v>5</v>
      </c>
      <c r="D15658" t="s">
        <v>7</v>
      </c>
      <c r="E15658" t="s">
        <v>14</v>
      </c>
      <c r="F15658" t="s">
        <v>6</v>
      </c>
      <c r="G15658">
        <v>9</v>
      </c>
      <c r="H15658">
        <v>5075</v>
      </c>
      <c r="I15658">
        <v>5.5937172999999998</v>
      </c>
      <c r="J15658">
        <v>5.6186340000000001</v>
      </c>
      <c r="K15658">
        <v>2.4916399999999998E-2</v>
      </c>
      <c r="L15658">
        <v>-0.1580278</v>
      </c>
      <c r="M15658">
        <v>-4.9942800000000002E-2</v>
      </c>
      <c r="N15658">
        <v>2.4916399999999998E-2</v>
      </c>
      <c r="O15658">
        <v>9.9775699999999995E-2</v>
      </c>
      <c r="P15658">
        <v>0.20786060000000001</v>
      </c>
      <c r="Q15658">
        <v>42.75835</v>
      </c>
      <c r="R15658">
        <v>0.14275209999999999</v>
      </c>
      <c r="S15658" t="s">
        <v>20810</v>
      </c>
    </row>
    <row r="15659" spans="1:19" x14ac:dyDescent="0.25">
      <c r="A15659" t="s">
        <v>15727</v>
      </c>
      <c r="B15659" t="s">
        <v>68</v>
      </c>
      <c r="C15659" t="s">
        <v>5</v>
      </c>
      <c r="D15659" t="s">
        <v>7</v>
      </c>
      <c r="E15659" t="s">
        <v>14</v>
      </c>
      <c r="F15659" t="s">
        <v>6</v>
      </c>
      <c r="G15659">
        <v>10</v>
      </c>
      <c r="H15659">
        <v>5075</v>
      </c>
      <c r="I15659">
        <v>5.1667999</v>
      </c>
      <c r="J15659">
        <v>5.2138460000000002</v>
      </c>
      <c r="K15659">
        <v>4.7046299999999999E-2</v>
      </c>
      <c r="L15659">
        <v>-0.1221453</v>
      </c>
      <c r="M15659">
        <v>-2.21855E-2</v>
      </c>
      <c r="N15659">
        <v>4.7046299999999999E-2</v>
      </c>
      <c r="O15659">
        <v>0.1162782</v>
      </c>
      <c r="P15659">
        <v>0.21623800000000001</v>
      </c>
      <c r="Q15659">
        <v>46.824770000000001</v>
      </c>
      <c r="R15659">
        <v>0.1320209</v>
      </c>
      <c r="S15659" t="s">
        <v>20810</v>
      </c>
    </row>
    <row r="15660" spans="1:19" x14ac:dyDescent="0.25">
      <c r="A15660" t="s">
        <v>15728</v>
      </c>
      <c r="B15660" t="s">
        <v>68</v>
      </c>
      <c r="C15660" t="s">
        <v>5</v>
      </c>
      <c r="D15660" t="s">
        <v>7</v>
      </c>
      <c r="E15660" t="s">
        <v>14</v>
      </c>
      <c r="F15660" t="s">
        <v>6</v>
      </c>
      <c r="G15660">
        <v>11</v>
      </c>
      <c r="H15660">
        <v>5075</v>
      </c>
      <c r="I15660">
        <v>4.7531819999999998</v>
      </c>
      <c r="J15660">
        <v>4.8713170000000003</v>
      </c>
      <c r="K15660">
        <v>0.1181349</v>
      </c>
      <c r="L15660">
        <v>-3.4713000000000001E-2</v>
      </c>
      <c r="M15660">
        <v>5.5590800000000003E-2</v>
      </c>
      <c r="N15660">
        <v>0.1181349</v>
      </c>
      <c r="O15660">
        <v>0.18067900000000001</v>
      </c>
      <c r="P15660">
        <v>0.27098280000000002</v>
      </c>
      <c r="Q15660">
        <v>50.096919999999997</v>
      </c>
      <c r="R15660">
        <v>0.11926779999999999</v>
      </c>
      <c r="S15660" t="s">
        <v>20810</v>
      </c>
    </row>
    <row r="15661" spans="1:19" x14ac:dyDescent="0.25">
      <c r="A15661" t="s">
        <v>15729</v>
      </c>
      <c r="B15661" t="s">
        <v>68</v>
      </c>
      <c r="C15661" t="s">
        <v>5</v>
      </c>
      <c r="D15661" t="s">
        <v>7</v>
      </c>
      <c r="E15661" t="s">
        <v>14</v>
      </c>
      <c r="F15661" t="s">
        <v>6</v>
      </c>
      <c r="G15661">
        <v>12</v>
      </c>
      <c r="H15661">
        <v>5075</v>
      </c>
      <c r="I15661">
        <v>4.5400486000000004</v>
      </c>
      <c r="J15661">
        <v>4.6618909999999998</v>
      </c>
      <c r="K15661">
        <v>0.1218424</v>
      </c>
      <c r="L15661">
        <v>-2.4030200000000002E-2</v>
      </c>
      <c r="M15661">
        <v>6.2152499999999999E-2</v>
      </c>
      <c r="N15661">
        <v>0.1218424</v>
      </c>
      <c r="O15661">
        <v>0.18153230000000001</v>
      </c>
      <c r="P15661">
        <v>0.26771499999999998</v>
      </c>
      <c r="Q15661">
        <v>52.617220000000003</v>
      </c>
      <c r="R15661">
        <v>0.113825</v>
      </c>
      <c r="S15661" t="s">
        <v>20810</v>
      </c>
    </row>
    <row r="15662" spans="1:19" x14ac:dyDescent="0.25">
      <c r="A15662" t="s">
        <v>15730</v>
      </c>
      <c r="B15662" t="s">
        <v>68</v>
      </c>
      <c r="C15662" t="s">
        <v>5</v>
      </c>
      <c r="D15662" t="s">
        <v>7</v>
      </c>
      <c r="E15662" t="s">
        <v>14</v>
      </c>
      <c r="F15662" t="s">
        <v>6</v>
      </c>
      <c r="G15662">
        <v>13</v>
      </c>
      <c r="H15662">
        <v>5075</v>
      </c>
      <c r="I15662">
        <v>4.3539795999999997</v>
      </c>
      <c r="J15662">
        <v>4.4581499999999998</v>
      </c>
      <c r="K15662">
        <v>0.10417029999999999</v>
      </c>
      <c r="L15662">
        <v>-3.2507300000000003E-2</v>
      </c>
      <c r="M15662">
        <v>4.8243000000000001E-2</v>
      </c>
      <c r="N15662">
        <v>0.10417029999999999</v>
      </c>
      <c r="O15662">
        <v>0.16009770000000001</v>
      </c>
      <c r="P15662">
        <v>0.24084800000000001</v>
      </c>
      <c r="Q15662">
        <v>54.792110000000001</v>
      </c>
      <c r="R15662">
        <v>0.1066501</v>
      </c>
      <c r="S15662" t="s">
        <v>20810</v>
      </c>
    </row>
    <row r="15663" spans="1:19" x14ac:dyDescent="0.25">
      <c r="A15663" t="s">
        <v>15731</v>
      </c>
      <c r="B15663" t="s">
        <v>68</v>
      </c>
      <c r="C15663" t="s">
        <v>5</v>
      </c>
      <c r="D15663" t="s">
        <v>7</v>
      </c>
      <c r="E15663" t="s">
        <v>14</v>
      </c>
      <c r="F15663" t="s">
        <v>6</v>
      </c>
      <c r="G15663">
        <v>14</v>
      </c>
      <c r="H15663">
        <v>5075</v>
      </c>
      <c r="I15663">
        <v>4.1355354999999996</v>
      </c>
      <c r="J15663">
        <v>4.2983789999999997</v>
      </c>
      <c r="K15663">
        <v>0.16284390000000001</v>
      </c>
      <c r="L15663">
        <v>3.3127200000000002E-2</v>
      </c>
      <c r="M15663">
        <v>0.1097649</v>
      </c>
      <c r="N15663">
        <v>0.16284390000000001</v>
      </c>
      <c r="O15663">
        <v>0.215923</v>
      </c>
      <c r="P15663">
        <v>0.29256070000000001</v>
      </c>
      <c r="Q15663">
        <v>56.396619999999999</v>
      </c>
      <c r="R15663">
        <v>0.1012185</v>
      </c>
      <c r="S15663" t="s">
        <v>20810</v>
      </c>
    </row>
    <row r="15664" spans="1:19" x14ac:dyDescent="0.25">
      <c r="A15664" t="s">
        <v>15732</v>
      </c>
      <c r="B15664" t="s">
        <v>68</v>
      </c>
      <c r="C15664" t="s">
        <v>5</v>
      </c>
      <c r="D15664" t="s">
        <v>7</v>
      </c>
      <c r="E15664" t="s">
        <v>14</v>
      </c>
      <c r="F15664" t="s">
        <v>6</v>
      </c>
      <c r="G15664">
        <v>15</v>
      </c>
      <c r="H15664">
        <v>5075</v>
      </c>
      <c r="I15664">
        <v>3.9813725999999998</v>
      </c>
      <c r="J15664">
        <v>4.1826689999999997</v>
      </c>
      <c r="K15664">
        <v>0.20129649999999999</v>
      </c>
      <c r="L15664">
        <v>7.44784E-2</v>
      </c>
      <c r="M15664">
        <v>0.1494036</v>
      </c>
      <c r="N15664">
        <v>0.20129649999999999</v>
      </c>
      <c r="O15664">
        <v>0.25318950000000001</v>
      </c>
      <c r="P15664">
        <v>0.32811469999999998</v>
      </c>
      <c r="Q15664">
        <v>57.337589999999999</v>
      </c>
      <c r="R15664">
        <v>9.8956699999999995E-2</v>
      </c>
      <c r="S15664" t="s">
        <v>20810</v>
      </c>
    </row>
    <row r="15665" spans="1:19" x14ac:dyDescent="0.25">
      <c r="A15665" t="s">
        <v>15733</v>
      </c>
      <c r="B15665" t="s">
        <v>68</v>
      </c>
      <c r="C15665" t="s">
        <v>5</v>
      </c>
      <c r="D15665" t="s">
        <v>7</v>
      </c>
      <c r="E15665" t="s">
        <v>14</v>
      </c>
      <c r="F15665" t="s">
        <v>6</v>
      </c>
      <c r="G15665">
        <v>16</v>
      </c>
      <c r="H15665">
        <v>5075</v>
      </c>
      <c r="I15665">
        <v>4.0812473999999996</v>
      </c>
      <c r="J15665">
        <v>4.2515260000000001</v>
      </c>
      <c r="K15665">
        <v>0.1702785</v>
      </c>
      <c r="L15665">
        <v>4.6469299999999998E-2</v>
      </c>
      <c r="M15665">
        <v>0.1196168</v>
      </c>
      <c r="N15665">
        <v>0.1702785</v>
      </c>
      <c r="O15665">
        <v>0.2209402</v>
      </c>
      <c r="P15665">
        <v>0.29408770000000001</v>
      </c>
      <c r="Q15665">
        <v>57.18956</v>
      </c>
      <c r="R15665">
        <v>9.6608799999999995E-2</v>
      </c>
      <c r="S15665" t="s">
        <v>20810</v>
      </c>
    </row>
    <row r="15666" spans="1:19" x14ac:dyDescent="0.25">
      <c r="A15666" t="s">
        <v>15734</v>
      </c>
      <c r="B15666" t="s">
        <v>68</v>
      </c>
      <c r="C15666" t="s">
        <v>5</v>
      </c>
      <c r="D15666" t="s">
        <v>7</v>
      </c>
      <c r="E15666" t="s">
        <v>14</v>
      </c>
      <c r="F15666" t="s">
        <v>6</v>
      </c>
      <c r="G15666">
        <v>17</v>
      </c>
      <c r="H15666">
        <v>5075</v>
      </c>
      <c r="I15666">
        <v>4.5912614999999999</v>
      </c>
      <c r="J15666">
        <v>4.7315750000000003</v>
      </c>
      <c r="K15666">
        <v>0.1403131</v>
      </c>
      <c r="L15666">
        <v>5.9410000000000001E-3</v>
      </c>
      <c r="M15666">
        <v>8.5329100000000005E-2</v>
      </c>
      <c r="N15666">
        <v>0.1403131</v>
      </c>
      <c r="O15666">
        <v>0.195297</v>
      </c>
      <c r="P15666">
        <v>0.27468510000000002</v>
      </c>
      <c r="Q15666">
        <v>55.540689999999998</v>
      </c>
      <c r="R15666">
        <v>0.1048511</v>
      </c>
      <c r="S15666" t="s">
        <v>20810</v>
      </c>
    </row>
    <row r="15667" spans="1:19" x14ac:dyDescent="0.25">
      <c r="A15667" t="s">
        <v>15735</v>
      </c>
      <c r="B15667" t="s">
        <v>68</v>
      </c>
      <c r="C15667" t="s">
        <v>5</v>
      </c>
      <c r="D15667" t="s">
        <v>7</v>
      </c>
      <c r="E15667" t="s">
        <v>14</v>
      </c>
      <c r="F15667" t="s">
        <v>6</v>
      </c>
      <c r="G15667">
        <v>18</v>
      </c>
      <c r="H15667">
        <v>5075</v>
      </c>
      <c r="I15667">
        <v>6.0748731999999999</v>
      </c>
      <c r="J15667">
        <v>6.3003309999999999</v>
      </c>
      <c r="K15667">
        <v>0.22545789999999999</v>
      </c>
      <c r="L15667">
        <v>4.7328000000000002E-2</v>
      </c>
      <c r="M15667">
        <v>0.1525686</v>
      </c>
      <c r="N15667">
        <v>0.22545789999999999</v>
      </c>
      <c r="O15667">
        <v>0.29834719999999998</v>
      </c>
      <c r="P15667">
        <v>0.4035878</v>
      </c>
      <c r="Q15667">
        <v>52.565939999999998</v>
      </c>
      <c r="R15667">
        <v>0.13899549999999999</v>
      </c>
      <c r="S15667" t="s">
        <v>20810</v>
      </c>
    </row>
    <row r="15668" spans="1:19" x14ac:dyDescent="0.25">
      <c r="A15668" t="s">
        <v>15736</v>
      </c>
      <c r="B15668" t="s">
        <v>68</v>
      </c>
      <c r="C15668" t="s">
        <v>5</v>
      </c>
      <c r="D15668" t="s">
        <v>7</v>
      </c>
      <c r="E15668" t="s">
        <v>14</v>
      </c>
      <c r="F15668" t="s">
        <v>6</v>
      </c>
      <c r="G15668">
        <v>19</v>
      </c>
      <c r="H15668">
        <v>5075</v>
      </c>
      <c r="I15668">
        <v>7.3379642</v>
      </c>
      <c r="J15668">
        <v>7.5463909999999998</v>
      </c>
      <c r="K15668">
        <v>0.20842730000000001</v>
      </c>
      <c r="L15668">
        <v>-0.1211641</v>
      </c>
      <c r="M15668">
        <v>7.3561100000000004E-2</v>
      </c>
      <c r="N15668">
        <v>0.20842730000000001</v>
      </c>
      <c r="O15668">
        <v>0.34329340000000003</v>
      </c>
      <c r="P15668">
        <v>0.53801869999999996</v>
      </c>
      <c r="Q15668">
        <v>50.201320000000003</v>
      </c>
      <c r="R15668">
        <v>0.25718160000000001</v>
      </c>
      <c r="S15668" t="s">
        <v>20810</v>
      </c>
    </row>
    <row r="15669" spans="1:19" x14ac:dyDescent="0.25">
      <c r="A15669" t="s">
        <v>15737</v>
      </c>
      <c r="B15669" t="s">
        <v>68</v>
      </c>
      <c r="C15669" t="s">
        <v>5</v>
      </c>
      <c r="D15669" t="s">
        <v>7</v>
      </c>
      <c r="E15669" t="s">
        <v>14</v>
      </c>
      <c r="F15669" t="s">
        <v>6</v>
      </c>
      <c r="G15669">
        <v>20</v>
      </c>
      <c r="H15669">
        <v>5075</v>
      </c>
      <c r="I15669">
        <v>7.6759713999999999</v>
      </c>
      <c r="J15669">
        <v>7.7663900000000003</v>
      </c>
      <c r="K15669">
        <v>9.0418899999999996E-2</v>
      </c>
      <c r="L15669">
        <v>-0.25892470000000001</v>
      </c>
      <c r="M15669">
        <v>-5.2529699999999999E-2</v>
      </c>
      <c r="N15669">
        <v>9.0418899999999996E-2</v>
      </c>
      <c r="O15669">
        <v>0.23336750000000001</v>
      </c>
      <c r="P15669">
        <v>0.4397626</v>
      </c>
      <c r="Q15669">
        <v>48.456760000000003</v>
      </c>
      <c r="R15669">
        <v>0.27259430000000001</v>
      </c>
      <c r="S15669" t="s">
        <v>20810</v>
      </c>
    </row>
    <row r="15670" spans="1:19" x14ac:dyDescent="0.25">
      <c r="A15670" t="s">
        <v>15738</v>
      </c>
      <c r="B15670" t="s">
        <v>68</v>
      </c>
      <c r="C15670" t="s">
        <v>5</v>
      </c>
      <c r="D15670" t="s">
        <v>7</v>
      </c>
      <c r="E15670" t="s">
        <v>14</v>
      </c>
      <c r="F15670" t="s">
        <v>6</v>
      </c>
      <c r="G15670">
        <v>21</v>
      </c>
      <c r="H15670">
        <v>5075</v>
      </c>
      <c r="I15670">
        <v>7.7453643000000003</v>
      </c>
      <c r="J15670">
        <v>7.8006919999999997</v>
      </c>
      <c r="K15670">
        <v>5.5327800000000003E-2</v>
      </c>
      <c r="L15670">
        <v>-0.31807869999999999</v>
      </c>
      <c r="M15670">
        <v>-9.7467100000000001E-2</v>
      </c>
      <c r="N15670">
        <v>5.5327800000000003E-2</v>
      </c>
      <c r="O15670">
        <v>0.20812269999999999</v>
      </c>
      <c r="P15670">
        <v>0.42873430000000001</v>
      </c>
      <c r="Q15670">
        <v>47.051099999999998</v>
      </c>
      <c r="R15670">
        <v>0.29137059999999998</v>
      </c>
      <c r="S15670" t="s">
        <v>20810</v>
      </c>
    </row>
    <row r="15671" spans="1:19" x14ac:dyDescent="0.25">
      <c r="A15671" t="s">
        <v>15739</v>
      </c>
      <c r="B15671" t="s">
        <v>68</v>
      </c>
      <c r="C15671" t="s">
        <v>5</v>
      </c>
      <c r="D15671" t="s">
        <v>7</v>
      </c>
      <c r="E15671" t="s">
        <v>14</v>
      </c>
      <c r="F15671" t="s">
        <v>6</v>
      </c>
      <c r="G15671">
        <v>22</v>
      </c>
      <c r="H15671">
        <v>5075</v>
      </c>
      <c r="I15671">
        <v>7.2965929000000003</v>
      </c>
      <c r="J15671">
        <v>7.3282579999999999</v>
      </c>
      <c r="K15671">
        <v>3.1665100000000002E-2</v>
      </c>
      <c r="L15671">
        <v>-0.33974120000000002</v>
      </c>
      <c r="M15671">
        <v>-0.1203113</v>
      </c>
      <c r="N15671">
        <v>3.1665100000000002E-2</v>
      </c>
      <c r="O15671">
        <v>0.18364159999999999</v>
      </c>
      <c r="P15671">
        <v>0.40307140000000002</v>
      </c>
      <c r="Q15671">
        <v>45.848469999999999</v>
      </c>
      <c r="R15671">
        <v>0.28980990000000001</v>
      </c>
      <c r="S15671" t="s">
        <v>20810</v>
      </c>
    </row>
    <row r="15672" spans="1:19" x14ac:dyDescent="0.25">
      <c r="A15672" t="s">
        <v>15740</v>
      </c>
      <c r="B15672" t="s">
        <v>68</v>
      </c>
      <c r="C15672" t="s">
        <v>5</v>
      </c>
      <c r="D15672" t="s">
        <v>7</v>
      </c>
      <c r="E15672" t="s">
        <v>14</v>
      </c>
      <c r="F15672" t="s">
        <v>6</v>
      </c>
      <c r="G15672">
        <v>23</v>
      </c>
      <c r="H15672">
        <v>5075</v>
      </c>
      <c r="I15672">
        <v>6.4111650999999998</v>
      </c>
      <c r="J15672">
        <v>6.4485549999999998</v>
      </c>
      <c r="K15672">
        <v>3.7390399999999997E-2</v>
      </c>
      <c r="L15672">
        <v>-0.3250499</v>
      </c>
      <c r="M15672">
        <v>-0.11091719999999999</v>
      </c>
      <c r="N15672">
        <v>3.7390399999999997E-2</v>
      </c>
      <c r="O15672">
        <v>0.185698</v>
      </c>
      <c r="P15672">
        <v>0.39983059999999998</v>
      </c>
      <c r="Q15672">
        <v>44.74259</v>
      </c>
      <c r="R15672">
        <v>0.2828136</v>
      </c>
      <c r="S15672" t="s">
        <v>20810</v>
      </c>
    </row>
    <row r="15673" spans="1:19" x14ac:dyDescent="0.25">
      <c r="A15673" t="s">
        <v>15741</v>
      </c>
      <c r="B15673" t="s">
        <v>68</v>
      </c>
      <c r="C15673" t="s">
        <v>5</v>
      </c>
      <c r="D15673" t="s">
        <v>7</v>
      </c>
      <c r="E15673" t="s">
        <v>14</v>
      </c>
      <c r="F15673" t="s">
        <v>6</v>
      </c>
      <c r="G15673">
        <v>24</v>
      </c>
      <c r="H15673">
        <v>5075</v>
      </c>
      <c r="I15673">
        <v>5.4337004000000002</v>
      </c>
      <c r="J15673">
        <v>5.4870950000000001</v>
      </c>
      <c r="K15673">
        <v>5.3394900000000002E-2</v>
      </c>
      <c r="L15673">
        <v>-0.30477660000000001</v>
      </c>
      <c r="M15673">
        <v>-9.3165999999999999E-2</v>
      </c>
      <c r="N15673">
        <v>5.3394900000000002E-2</v>
      </c>
      <c r="O15673">
        <v>0.19995579999999999</v>
      </c>
      <c r="P15673">
        <v>0.4115665</v>
      </c>
      <c r="Q15673">
        <v>43.700629999999997</v>
      </c>
      <c r="R15673">
        <v>0.27948279999999998</v>
      </c>
      <c r="S15673" t="s">
        <v>20810</v>
      </c>
    </row>
    <row r="15674" spans="1:19" x14ac:dyDescent="0.25">
      <c r="A15674" t="s">
        <v>15742</v>
      </c>
      <c r="B15674" t="s">
        <v>68</v>
      </c>
      <c r="C15674" t="s">
        <v>5</v>
      </c>
      <c r="D15674" t="s">
        <v>7</v>
      </c>
      <c r="E15674" t="s">
        <v>14</v>
      </c>
      <c r="F15674" t="s">
        <v>52</v>
      </c>
      <c r="G15674">
        <v>1</v>
      </c>
      <c r="H15674">
        <v>5075</v>
      </c>
      <c r="I15674">
        <v>5.2460316999999996</v>
      </c>
      <c r="J15674">
        <v>5.1856150000000003</v>
      </c>
      <c r="K15674">
        <v>-6.0416699999999997E-2</v>
      </c>
      <c r="L15674">
        <v>-0.46569090000000002</v>
      </c>
      <c r="M15674">
        <v>-0.2262516</v>
      </c>
      <c r="N15674">
        <v>-6.0416699999999997E-2</v>
      </c>
      <c r="O15674">
        <v>0.10541830000000001</v>
      </c>
      <c r="P15674">
        <v>0.34485759999999999</v>
      </c>
      <c r="Q15674">
        <v>36.81</v>
      </c>
      <c r="R15674">
        <v>0.3162372</v>
      </c>
      <c r="S15674" t="s">
        <v>20810</v>
      </c>
    </row>
    <row r="15675" spans="1:19" x14ac:dyDescent="0.25">
      <c r="A15675" t="s">
        <v>15743</v>
      </c>
      <c r="B15675" t="s">
        <v>68</v>
      </c>
      <c r="C15675" t="s">
        <v>5</v>
      </c>
      <c r="D15675" t="s">
        <v>7</v>
      </c>
      <c r="E15675" t="s">
        <v>14</v>
      </c>
      <c r="F15675" t="s">
        <v>52</v>
      </c>
      <c r="G15675">
        <v>2</v>
      </c>
      <c r="H15675">
        <v>5075</v>
      </c>
      <c r="I15675">
        <v>4.9207741</v>
      </c>
      <c r="J15675">
        <v>4.863073</v>
      </c>
      <c r="K15675">
        <v>-5.7700799999999997E-2</v>
      </c>
      <c r="L15675">
        <v>-0.45234780000000002</v>
      </c>
      <c r="M15675">
        <v>-0.2191872</v>
      </c>
      <c r="N15675">
        <v>-5.7700799999999997E-2</v>
      </c>
      <c r="O15675">
        <v>0.10378560000000001</v>
      </c>
      <c r="P15675">
        <v>0.33694619999999997</v>
      </c>
      <c r="Q15675">
        <v>35.862639999999999</v>
      </c>
      <c r="R15675">
        <v>0.30794470000000002</v>
      </c>
      <c r="S15675" t="s">
        <v>20810</v>
      </c>
    </row>
    <row r="15676" spans="1:19" x14ac:dyDescent="0.25">
      <c r="A15676" t="s">
        <v>15744</v>
      </c>
      <c r="B15676" t="s">
        <v>68</v>
      </c>
      <c r="C15676" t="s">
        <v>5</v>
      </c>
      <c r="D15676" t="s">
        <v>7</v>
      </c>
      <c r="E15676" t="s">
        <v>14</v>
      </c>
      <c r="F15676" t="s">
        <v>52</v>
      </c>
      <c r="G15676">
        <v>3</v>
      </c>
      <c r="H15676">
        <v>5075</v>
      </c>
      <c r="I15676">
        <v>4.7979130000000003</v>
      </c>
      <c r="J15676">
        <v>4.7608119999999996</v>
      </c>
      <c r="K15676">
        <v>-3.7101200000000001E-2</v>
      </c>
      <c r="L15676">
        <v>-0.43528050000000001</v>
      </c>
      <c r="M15676">
        <v>-0.20003290000000001</v>
      </c>
      <c r="N15676">
        <v>-3.7101200000000001E-2</v>
      </c>
      <c r="O15676">
        <v>0.12583059999999999</v>
      </c>
      <c r="P15676">
        <v>0.36107820000000002</v>
      </c>
      <c r="Q15676">
        <v>35.362580000000001</v>
      </c>
      <c r="R15676">
        <v>0.310701</v>
      </c>
      <c r="S15676" t="s">
        <v>20810</v>
      </c>
    </row>
    <row r="15677" spans="1:19" x14ac:dyDescent="0.25">
      <c r="A15677" t="s">
        <v>15745</v>
      </c>
      <c r="B15677" t="s">
        <v>68</v>
      </c>
      <c r="C15677" t="s">
        <v>5</v>
      </c>
      <c r="D15677" t="s">
        <v>7</v>
      </c>
      <c r="E15677" t="s">
        <v>14</v>
      </c>
      <c r="F15677" t="s">
        <v>52</v>
      </c>
      <c r="G15677">
        <v>4</v>
      </c>
      <c r="H15677">
        <v>5075</v>
      </c>
      <c r="I15677">
        <v>4.7908929999999996</v>
      </c>
      <c r="J15677">
        <v>4.7096260000000001</v>
      </c>
      <c r="K15677">
        <v>-8.12668E-2</v>
      </c>
      <c r="L15677">
        <v>-0.48428640000000001</v>
      </c>
      <c r="M15677">
        <v>-0.24617910000000001</v>
      </c>
      <c r="N15677">
        <v>-8.12668E-2</v>
      </c>
      <c r="O15677">
        <v>8.3645600000000001E-2</v>
      </c>
      <c r="P15677">
        <v>0.32175280000000001</v>
      </c>
      <c r="Q15677">
        <v>34.601930000000003</v>
      </c>
      <c r="R15677">
        <v>0.31447789999999998</v>
      </c>
      <c r="S15677" t="s">
        <v>20810</v>
      </c>
    </row>
    <row r="15678" spans="1:19" x14ac:dyDescent="0.25">
      <c r="A15678" t="s">
        <v>15746</v>
      </c>
      <c r="B15678" t="s">
        <v>68</v>
      </c>
      <c r="C15678" t="s">
        <v>5</v>
      </c>
      <c r="D15678" t="s">
        <v>7</v>
      </c>
      <c r="E15678" t="s">
        <v>14</v>
      </c>
      <c r="F15678" t="s">
        <v>52</v>
      </c>
      <c r="G15678">
        <v>5</v>
      </c>
      <c r="H15678">
        <v>5075</v>
      </c>
      <c r="I15678">
        <v>4.9521571</v>
      </c>
      <c r="J15678">
        <v>4.9420979999999997</v>
      </c>
      <c r="K15678">
        <v>-1.0059E-2</v>
      </c>
      <c r="L15678">
        <v>-0.41260639999999998</v>
      </c>
      <c r="M15678">
        <v>-0.17477809999999999</v>
      </c>
      <c r="N15678">
        <v>-1.0059E-2</v>
      </c>
      <c r="O15678">
        <v>0.1546602</v>
      </c>
      <c r="P15678">
        <v>0.39248850000000002</v>
      </c>
      <c r="Q15678">
        <v>34.129959999999997</v>
      </c>
      <c r="R15678">
        <v>0.31410939999999998</v>
      </c>
      <c r="S15678" t="s">
        <v>20810</v>
      </c>
    </row>
    <row r="15679" spans="1:19" x14ac:dyDescent="0.25">
      <c r="A15679" t="s">
        <v>15747</v>
      </c>
      <c r="B15679" t="s">
        <v>68</v>
      </c>
      <c r="C15679" t="s">
        <v>5</v>
      </c>
      <c r="D15679" t="s">
        <v>7</v>
      </c>
      <c r="E15679" t="s">
        <v>14</v>
      </c>
      <c r="F15679" t="s">
        <v>52</v>
      </c>
      <c r="G15679">
        <v>6</v>
      </c>
      <c r="H15679">
        <v>5075</v>
      </c>
      <c r="I15679">
        <v>5.4817137000000002</v>
      </c>
      <c r="J15679">
        <v>5.4474710000000002</v>
      </c>
      <c r="K15679">
        <v>-3.4242599999999998E-2</v>
      </c>
      <c r="L15679">
        <v>-0.43214799999999998</v>
      </c>
      <c r="M15679">
        <v>-0.19706219999999999</v>
      </c>
      <c r="N15679">
        <v>-3.4242599999999998E-2</v>
      </c>
      <c r="O15679">
        <v>0.1285771</v>
      </c>
      <c r="P15679">
        <v>0.36366280000000001</v>
      </c>
      <c r="Q15679">
        <v>33.819809999999997</v>
      </c>
      <c r="R15679">
        <v>0.31048720000000002</v>
      </c>
      <c r="S15679" t="s">
        <v>20810</v>
      </c>
    </row>
    <row r="15680" spans="1:19" x14ac:dyDescent="0.25">
      <c r="A15680" t="s">
        <v>15748</v>
      </c>
      <c r="B15680" t="s">
        <v>68</v>
      </c>
      <c r="C15680" t="s">
        <v>5</v>
      </c>
      <c r="D15680" t="s">
        <v>7</v>
      </c>
      <c r="E15680" t="s">
        <v>14</v>
      </c>
      <c r="F15680" t="s">
        <v>52</v>
      </c>
      <c r="G15680">
        <v>7</v>
      </c>
      <c r="H15680">
        <v>5075</v>
      </c>
      <c r="I15680">
        <v>6.4724300000000001</v>
      </c>
      <c r="J15680">
        <v>6.4030120000000004</v>
      </c>
      <c r="K15680">
        <v>-6.9417800000000002E-2</v>
      </c>
      <c r="L15680">
        <v>-0.38109189999999998</v>
      </c>
      <c r="M15680">
        <v>-0.1969523</v>
      </c>
      <c r="N15680">
        <v>-6.9417800000000002E-2</v>
      </c>
      <c r="O15680">
        <v>5.8116800000000003E-2</v>
      </c>
      <c r="P15680">
        <v>0.24225640000000001</v>
      </c>
      <c r="Q15680">
        <v>33.46528</v>
      </c>
      <c r="R15680">
        <v>0.24320059999999999</v>
      </c>
      <c r="S15680" t="s">
        <v>20810</v>
      </c>
    </row>
    <row r="15681" spans="1:19" x14ac:dyDescent="0.25">
      <c r="A15681" t="s">
        <v>15749</v>
      </c>
      <c r="B15681" t="s">
        <v>68</v>
      </c>
      <c r="C15681" t="s">
        <v>5</v>
      </c>
      <c r="D15681" t="s">
        <v>7</v>
      </c>
      <c r="E15681" t="s">
        <v>14</v>
      </c>
      <c r="F15681" t="s">
        <v>52</v>
      </c>
      <c r="G15681">
        <v>8</v>
      </c>
      <c r="H15681">
        <v>5075</v>
      </c>
      <c r="I15681">
        <v>7.1184856999999999</v>
      </c>
      <c r="J15681">
        <v>6.9856090000000002</v>
      </c>
      <c r="K15681">
        <v>-0.13287660000000001</v>
      </c>
      <c r="L15681">
        <v>-0.42214489999999999</v>
      </c>
      <c r="M15681">
        <v>-0.25124289999999999</v>
      </c>
      <c r="N15681">
        <v>-0.13287660000000001</v>
      </c>
      <c r="O15681">
        <v>-1.45104E-2</v>
      </c>
      <c r="P15681">
        <v>0.15639169999999999</v>
      </c>
      <c r="Q15681">
        <v>33.792439999999999</v>
      </c>
      <c r="R15681">
        <v>0.22571730000000001</v>
      </c>
      <c r="S15681" t="s">
        <v>20810</v>
      </c>
    </row>
    <row r="15682" spans="1:19" x14ac:dyDescent="0.25">
      <c r="A15682" t="s">
        <v>15750</v>
      </c>
      <c r="B15682" t="s">
        <v>68</v>
      </c>
      <c r="C15682" t="s">
        <v>5</v>
      </c>
      <c r="D15682" t="s">
        <v>7</v>
      </c>
      <c r="E15682" t="s">
        <v>14</v>
      </c>
      <c r="F15682" t="s">
        <v>52</v>
      </c>
      <c r="G15682">
        <v>9</v>
      </c>
      <c r="H15682">
        <v>5075</v>
      </c>
      <c r="I15682">
        <v>6.1075749000000004</v>
      </c>
      <c r="J15682">
        <v>6.0192959999999998</v>
      </c>
      <c r="K15682">
        <v>-8.8279200000000002E-2</v>
      </c>
      <c r="L15682">
        <v>-0.33118360000000002</v>
      </c>
      <c r="M15682">
        <v>-0.1876737</v>
      </c>
      <c r="N15682">
        <v>-8.8279200000000002E-2</v>
      </c>
      <c r="O15682">
        <v>1.1115399999999999E-2</v>
      </c>
      <c r="P15682">
        <v>0.15462529999999999</v>
      </c>
      <c r="Q15682">
        <v>37.848959999999998</v>
      </c>
      <c r="R15682">
        <v>0.1895394</v>
      </c>
      <c r="S15682" t="s">
        <v>20810</v>
      </c>
    </row>
    <row r="15683" spans="1:19" x14ac:dyDescent="0.25">
      <c r="A15683" t="s">
        <v>15751</v>
      </c>
      <c r="B15683" t="s">
        <v>68</v>
      </c>
      <c r="C15683" t="s">
        <v>5</v>
      </c>
      <c r="D15683" t="s">
        <v>7</v>
      </c>
      <c r="E15683" t="s">
        <v>14</v>
      </c>
      <c r="F15683" t="s">
        <v>52</v>
      </c>
      <c r="G15683">
        <v>10</v>
      </c>
      <c r="H15683">
        <v>5075</v>
      </c>
      <c r="I15683">
        <v>5.4802643</v>
      </c>
      <c r="J15683">
        <v>5.348573</v>
      </c>
      <c r="K15683">
        <v>-0.13169159999999999</v>
      </c>
      <c r="L15683">
        <v>-0.36621569999999998</v>
      </c>
      <c r="M15683">
        <v>-0.227657</v>
      </c>
      <c r="N15683">
        <v>-0.13169159999999999</v>
      </c>
      <c r="O15683">
        <v>-3.57262E-2</v>
      </c>
      <c r="P15683">
        <v>0.1028326</v>
      </c>
      <c r="Q15683">
        <v>43.416330000000002</v>
      </c>
      <c r="R15683">
        <v>0.1830002</v>
      </c>
      <c r="S15683" t="s">
        <v>20810</v>
      </c>
    </row>
    <row r="15684" spans="1:19" x14ac:dyDescent="0.25">
      <c r="A15684" t="s">
        <v>15752</v>
      </c>
      <c r="B15684" t="s">
        <v>68</v>
      </c>
      <c r="C15684" t="s">
        <v>5</v>
      </c>
      <c r="D15684" t="s">
        <v>7</v>
      </c>
      <c r="E15684" t="s">
        <v>14</v>
      </c>
      <c r="F15684" t="s">
        <v>52</v>
      </c>
      <c r="G15684">
        <v>11</v>
      </c>
      <c r="H15684">
        <v>5075</v>
      </c>
      <c r="I15684">
        <v>4.8717851999999997</v>
      </c>
      <c r="J15684">
        <v>4.8429659999999997</v>
      </c>
      <c r="K15684">
        <v>-2.88192E-2</v>
      </c>
      <c r="L15684">
        <v>-0.2528068</v>
      </c>
      <c r="M15684">
        <v>-0.1204731</v>
      </c>
      <c r="N15684">
        <v>-2.88192E-2</v>
      </c>
      <c r="O15684">
        <v>6.2834799999999996E-2</v>
      </c>
      <c r="P15684">
        <v>0.19516849999999999</v>
      </c>
      <c r="Q15684">
        <v>47.111260000000001</v>
      </c>
      <c r="R15684">
        <v>0.1747785</v>
      </c>
      <c r="S15684" t="s">
        <v>20810</v>
      </c>
    </row>
    <row r="15685" spans="1:19" x14ac:dyDescent="0.25">
      <c r="A15685" t="s">
        <v>15753</v>
      </c>
      <c r="B15685" t="s">
        <v>68</v>
      </c>
      <c r="C15685" t="s">
        <v>5</v>
      </c>
      <c r="D15685" t="s">
        <v>7</v>
      </c>
      <c r="E15685" t="s">
        <v>14</v>
      </c>
      <c r="F15685" t="s">
        <v>52</v>
      </c>
      <c r="G15685">
        <v>12</v>
      </c>
      <c r="H15685">
        <v>5075</v>
      </c>
      <c r="I15685">
        <v>4.6502872999999996</v>
      </c>
      <c r="J15685">
        <v>4.5689830000000002</v>
      </c>
      <c r="K15685">
        <v>-8.1304699999999994E-2</v>
      </c>
      <c r="L15685">
        <v>-0.27317979999999997</v>
      </c>
      <c r="M15685">
        <v>-0.1598185</v>
      </c>
      <c r="N15685">
        <v>-8.1304699999999994E-2</v>
      </c>
      <c r="O15685">
        <v>-2.7910000000000001E-3</v>
      </c>
      <c r="P15685">
        <v>0.1105703</v>
      </c>
      <c r="Q15685">
        <v>50.704160000000002</v>
      </c>
      <c r="R15685">
        <v>0.14972089999999999</v>
      </c>
      <c r="S15685" t="s">
        <v>20810</v>
      </c>
    </row>
    <row r="15686" spans="1:19" x14ac:dyDescent="0.25">
      <c r="A15686" t="s">
        <v>15754</v>
      </c>
      <c r="B15686" t="s">
        <v>68</v>
      </c>
      <c r="C15686" t="s">
        <v>5</v>
      </c>
      <c r="D15686" t="s">
        <v>7</v>
      </c>
      <c r="E15686" t="s">
        <v>14</v>
      </c>
      <c r="F15686" t="s">
        <v>52</v>
      </c>
      <c r="G15686">
        <v>13</v>
      </c>
      <c r="H15686">
        <v>5075</v>
      </c>
      <c r="I15686">
        <v>4.3070971</v>
      </c>
      <c r="J15686">
        <v>4.442977</v>
      </c>
      <c r="K15686">
        <v>0.1358799</v>
      </c>
      <c r="L15686">
        <v>-4.1362900000000001E-2</v>
      </c>
      <c r="M15686">
        <v>6.3353499999999993E-2</v>
      </c>
      <c r="N15686">
        <v>0.1358799</v>
      </c>
      <c r="O15686">
        <v>0.20840620000000001</v>
      </c>
      <c r="P15686">
        <v>0.31312269999999998</v>
      </c>
      <c r="Q15686">
        <v>53.224789999999999</v>
      </c>
      <c r="R15686">
        <v>0.13830329999999999</v>
      </c>
      <c r="S15686" t="s">
        <v>20810</v>
      </c>
    </row>
    <row r="15687" spans="1:19" x14ac:dyDescent="0.25">
      <c r="A15687" t="s">
        <v>15755</v>
      </c>
      <c r="B15687" t="s">
        <v>68</v>
      </c>
      <c r="C15687" t="s">
        <v>5</v>
      </c>
      <c r="D15687" t="s">
        <v>7</v>
      </c>
      <c r="E15687" t="s">
        <v>14</v>
      </c>
      <c r="F15687" t="s">
        <v>52</v>
      </c>
      <c r="G15687">
        <v>14</v>
      </c>
      <c r="H15687">
        <v>5075</v>
      </c>
      <c r="I15687">
        <v>4.1282250999999999</v>
      </c>
      <c r="J15687">
        <v>4.2363970000000002</v>
      </c>
      <c r="K15687">
        <v>0.10817160000000001</v>
      </c>
      <c r="L15687">
        <v>-6.8555199999999997E-2</v>
      </c>
      <c r="M15687">
        <v>3.5856499999999999E-2</v>
      </c>
      <c r="N15687">
        <v>0.10817160000000001</v>
      </c>
      <c r="O15687">
        <v>0.1804868</v>
      </c>
      <c r="P15687">
        <v>0.2848985</v>
      </c>
      <c r="Q15687">
        <v>55.73901</v>
      </c>
      <c r="R15687">
        <v>0.13790069999999999</v>
      </c>
      <c r="S15687" t="s">
        <v>20810</v>
      </c>
    </row>
    <row r="15688" spans="1:19" x14ac:dyDescent="0.25">
      <c r="A15688" t="s">
        <v>15756</v>
      </c>
      <c r="B15688" t="s">
        <v>68</v>
      </c>
      <c r="C15688" t="s">
        <v>5</v>
      </c>
      <c r="D15688" t="s">
        <v>7</v>
      </c>
      <c r="E15688" t="s">
        <v>14</v>
      </c>
      <c r="F15688" t="s">
        <v>52</v>
      </c>
      <c r="G15688">
        <v>15</v>
      </c>
      <c r="H15688">
        <v>5075</v>
      </c>
      <c r="I15688">
        <v>4.0105279999999999</v>
      </c>
      <c r="J15688">
        <v>4.0101699999999996</v>
      </c>
      <c r="K15688">
        <v>-3.5849999999999999E-4</v>
      </c>
      <c r="L15688">
        <v>-0.16256960000000001</v>
      </c>
      <c r="M15688">
        <v>-6.6733899999999999E-2</v>
      </c>
      <c r="N15688">
        <v>-3.5849999999999999E-4</v>
      </c>
      <c r="O15688">
        <v>6.6017000000000006E-2</v>
      </c>
      <c r="P15688">
        <v>0.16185269999999999</v>
      </c>
      <c r="Q15688">
        <v>56.955640000000002</v>
      </c>
      <c r="R15688">
        <v>0.12657399999999999</v>
      </c>
      <c r="S15688" t="s">
        <v>20810</v>
      </c>
    </row>
    <row r="15689" spans="1:19" x14ac:dyDescent="0.25">
      <c r="A15689" t="s">
        <v>15757</v>
      </c>
      <c r="B15689" t="s">
        <v>68</v>
      </c>
      <c r="C15689" t="s">
        <v>5</v>
      </c>
      <c r="D15689" t="s">
        <v>7</v>
      </c>
      <c r="E15689" t="s">
        <v>14</v>
      </c>
      <c r="F15689" t="s">
        <v>52</v>
      </c>
      <c r="G15689">
        <v>16</v>
      </c>
      <c r="H15689">
        <v>5075</v>
      </c>
      <c r="I15689">
        <v>4.0077851999999998</v>
      </c>
      <c r="J15689">
        <v>4.0347739999999996</v>
      </c>
      <c r="K15689">
        <v>2.6989099999999999E-2</v>
      </c>
      <c r="L15689">
        <v>-0.12863820000000001</v>
      </c>
      <c r="M15689">
        <v>-3.6692299999999997E-2</v>
      </c>
      <c r="N15689">
        <v>2.6989099999999999E-2</v>
      </c>
      <c r="O15689">
        <v>9.0670600000000004E-2</v>
      </c>
      <c r="P15689">
        <v>0.18261649999999999</v>
      </c>
      <c r="Q15689">
        <v>57.229939999999999</v>
      </c>
      <c r="R15689">
        <v>0.12143669999999999</v>
      </c>
      <c r="S15689" t="s">
        <v>20810</v>
      </c>
    </row>
    <row r="15690" spans="1:19" x14ac:dyDescent="0.25">
      <c r="A15690" t="s">
        <v>15758</v>
      </c>
      <c r="B15690" t="s">
        <v>68</v>
      </c>
      <c r="C15690" t="s">
        <v>5</v>
      </c>
      <c r="D15690" t="s">
        <v>7</v>
      </c>
      <c r="E15690" t="s">
        <v>14</v>
      </c>
      <c r="F15690" t="s">
        <v>52</v>
      </c>
      <c r="G15690">
        <v>17</v>
      </c>
      <c r="H15690">
        <v>5075</v>
      </c>
      <c r="I15690">
        <v>4.4830071</v>
      </c>
      <c r="J15690">
        <v>4.5504850000000001</v>
      </c>
      <c r="K15690">
        <v>6.7477499999999996E-2</v>
      </c>
      <c r="L15690">
        <v>-0.10700129999999999</v>
      </c>
      <c r="M15690">
        <v>-3.9177999999999999E-3</v>
      </c>
      <c r="N15690">
        <v>6.7477499999999996E-2</v>
      </c>
      <c r="O15690">
        <v>0.13887279999999999</v>
      </c>
      <c r="P15690">
        <v>0.24195639999999999</v>
      </c>
      <c r="Q15690">
        <v>55.316699999999997</v>
      </c>
      <c r="R15690">
        <v>0.13614660000000001</v>
      </c>
      <c r="S15690" t="s">
        <v>20810</v>
      </c>
    </row>
    <row r="15691" spans="1:19" x14ac:dyDescent="0.25">
      <c r="A15691" t="s">
        <v>15759</v>
      </c>
      <c r="B15691" t="s">
        <v>68</v>
      </c>
      <c r="C15691" t="s">
        <v>5</v>
      </c>
      <c r="D15691" t="s">
        <v>7</v>
      </c>
      <c r="E15691" t="s">
        <v>14</v>
      </c>
      <c r="F15691" t="s">
        <v>52</v>
      </c>
      <c r="G15691">
        <v>18</v>
      </c>
      <c r="H15691">
        <v>5075</v>
      </c>
      <c r="I15691">
        <v>6.0491260000000002</v>
      </c>
      <c r="J15691">
        <v>6.2164539999999997</v>
      </c>
      <c r="K15691">
        <v>0.16732810000000001</v>
      </c>
      <c r="L15691">
        <v>-5.9145299999999998E-2</v>
      </c>
      <c r="M15691">
        <v>7.4657000000000001E-2</v>
      </c>
      <c r="N15691">
        <v>0.16732810000000001</v>
      </c>
      <c r="O15691">
        <v>0.25999909999999998</v>
      </c>
      <c r="P15691">
        <v>0.39380140000000002</v>
      </c>
      <c r="Q15691">
        <v>51.274369999999998</v>
      </c>
      <c r="R15691">
        <v>0.17671809999999999</v>
      </c>
      <c r="S15691" t="s">
        <v>20810</v>
      </c>
    </row>
    <row r="15692" spans="1:19" x14ac:dyDescent="0.25">
      <c r="A15692" t="s">
        <v>15760</v>
      </c>
      <c r="B15692" t="s">
        <v>68</v>
      </c>
      <c r="C15692" t="s">
        <v>5</v>
      </c>
      <c r="D15692" t="s">
        <v>7</v>
      </c>
      <c r="E15692" t="s">
        <v>14</v>
      </c>
      <c r="F15692" t="s">
        <v>52</v>
      </c>
      <c r="G15692">
        <v>19</v>
      </c>
      <c r="H15692">
        <v>5075</v>
      </c>
      <c r="I15692">
        <v>7.4603095000000001</v>
      </c>
      <c r="J15692">
        <v>7.5436639999999997</v>
      </c>
      <c r="K15692">
        <v>8.3354499999999998E-2</v>
      </c>
      <c r="L15692">
        <v>-0.31423210000000001</v>
      </c>
      <c r="M15692">
        <v>-7.9334699999999994E-2</v>
      </c>
      <c r="N15692">
        <v>8.3354499999999998E-2</v>
      </c>
      <c r="O15692">
        <v>0.2460437</v>
      </c>
      <c r="P15692">
        <v>0.48094100000000001</v>
      </c>
      <c r="Q15692">
        <v>47.734189999999998</v>
      </c>
      <c r="R15692">
        <v>0.31023840000000003</v>
      </c>
      <c r="S15692" t="s">
        <v>20810</v>
      </c>
    </row>
    <row r="15693" spans="1:19" x14ac:dyDescent="0.25">
      <c r="A15693" t="s">
        <v>15761</v>
      </c>
      <c r="B15693" t="s">
        <v>68</v>
      </c>
      <c r="C15693" t="s">
        <v>5</v>
      </c>
      <c r="D15693" t="s">
        <v>7</v>
      </c>
      <c r="E15693" t="s">
        <v>14</v>
      </c>
      <c r="F15693" t="s">
        <v>52</v>
      </c>
      <c r="G15693">
        <v>20</v>
      </c>
      <c r="H15693">
        <v>5075</v>
      </c>
      <c r="I15693">
        <v>7.8591376999999998</v>
      </c>
      <c r="J15693">
        <v>7.9730040000000004</v>
      </c>
      <c r="K15693">
        <v>0.1138662</v>
      </c>
      <c r="L15693">
        <v>-0.28443289999999999</v>
      </c>
      <c r="M15693">
        <v>-4.9114600000000001E-2</v>
      </c>
      <c r="N15693">
        <v>0.1138662</v>
      </c>
      <c r="O15693">
        <v>0.27684690000000001</v>
      </c>
      <c r="P15693">
        <v>0.51216530000000005</v>
      </c>
      <c r="Q15693">
        <v>45.613750000000003</v>
      </c>
      <c r="R15693">
        <v>0.31079440000000003</v>
      </c>
      <c r="S15693" t="s">
        <v>20810</v>
      </c>
    </row>
    <row r="15694" spans="1:19" x14ac:dyDescent="0.25">
      <c r="A15694" t="s">
        <v>15762</v>
      </c>
      <c r="B15694" t="s">
        <v>68</v>
      </c>
      <c r="C15694" t="s">
        <v>5</v>
      </c>
      <c r="D15694" t="s">
        <v>7</v>
      </c>
      <c r="E15694" t="s">
        <v>14</v>
      </c>
      <c r="F15694" t="s">
        <v>52</v>
      </c>
      <c r="G15694">
        <v>21</v>
      </c>
      <c r="H15694">
        <v>5075</v>
      </c>
      <c r="I15694">
        <v>8.0657227999999996</v>
      </c>
      <c r="J15694">
        <v>8.1409369999999992</v>
      </c>
      <c r="K15694">
        <v>7.5214100000000006E-2</v>
      </c>
      <c r="L15694">
        <v>-0.3595505</v>
      </c>
      <c r="M15694">
        <v>-0.1026881</v>
      </c>
      <c r="N15694">
        <v>7.5214100000000006E-2</v>
      </c>
      <c r="O15694">
        <v>0.25311620000000001</v>
      </c>
      <c r="P15694">
        <v>0.50997870000000001</v>
      </c>
      <c r="Q15694">
        <v>43.662849999999999</v>
      </c>
      <c r="R15694">
        <v>0.33924860000000001</v>
      </c>
      <c r="S15694" t="s">
        <v>20810</v>
      </c>
    </row>
    <row r="15695" spans="1:19" x14ac:dyDescent="0.25">
      <c r="A15695" t="s">
        <v>15763</v>
      </c>
      <c r="B15695" t="s">
        <v>68</v>
      </c>
      <c r="C15695" t="s">
        <v>5</v>
      </c>
      <c r="D15695" t="s">
        <v>7</v>
      </c>
      <c r="E15695" t="s">
        <v>14</v>
      </c>
      <c r="F15695" t="s">
        <v>52</v>
      </c>
      <c r="G15695">
        <v>22</v>
      </c>
      <c r="H15695">
        <v>5075</v>
      </c>
      <c r="I15695">
        <v>7.6011483000000002</v>
      </c>
      <c r="J15695">
        <v>7.8342479999999997</v>
      </c>
      <c r="K15695">
        <v>0.23309969999999999</v>
      </c>
      <c r="L15695">
        <v>-0.24102009999999999</v>
      </c>
      <c r="M15695">
        <v>3.9093700000000002E-2</v>
      </c>
      <c r="N15695">
        <v>0.23309969999999999</v>
      </c>
      <c r="O15695">
        <v>0.42710579999999998</v>
      </c>
      <c r="P15695">
        <v>0.70721959999999995</v>
      </c>
      <c r="Q15695">
        <v>41.765990000000002</v>
      </c>
      <c r="R15695">
        <v>0.3699577</v>
      </c>
      <c r="S15695" t="s">
        <v>20810</v>
      </c>
    </row>
    <row r="15696" spans="1:19" x14ac:dyDescent="0.25">
      <c r="A15696" t="s">
        <v>15764</v>
      </c>
      <c r="B15696" t="s">
        <v>68</v>
      </c>
      <c r="C15696" t="s">
        <v>5</v>
      </c>
      <c r="D15696" t="s">
        <v>7</v>
      </c>
      <c r="E15696" t="s">
        <v>14</v>
      </c>
      <c r="F15696" t="s">
        <v>52</v>
      </c>
      <c r="G15696">
        <v>23</v>
      </c>
      <c r="H15696">
        <v>5075</v>
      </c>
      <c r="I15696">
        <v>6.6182449999999999</v>
      </c>
      <c r="J15696">
        <v>6.8116190000000003</v>
      </c>
      <c r="K15696">
        <v>0.19337380000000001</v>
      </c>
      <c r="L15696">
        <v>-0.2379764</v>
      </c>
      <c r="M15696">
        <v>1.68688E-2</v>
      </c>
      <c r="N15696">
        <v>0.19337380000000001</v>
      </c>
      <c r="O15696">
        <v>0.36987880000000001</v>
      </c>
      <c r="P15696">
        <v>0.62472399999999995</v>
      </c>
      <c r="Q15696">
        <v>40.415469999999999</v>
      </c>
      <c r="R15696">
        <v>0.3365843</v>
      </c>
      <c r="S15696" t="s">
        <v>20810</v>
      </c>
    </row>
    <row r="15697" spans="1:19" x14ac:dyDescent="0.25">
      <c r="A15697" t="s">
        <v>15765</v>
      </c>
      <c r="B15697" t="s">
        <v>68</v>
      </c>
      <c r="C15697" t="s">
        <v>5</v>
      </c>
      <c r="D15697" t="s">
        <v>7</v>
      </c>
      <c r="E15697" t="s">
        <v>14</v>
      </c>
      <c r="F15697" t="s">
        <v>52</v>
      </c>
      <c r="G15697">
        <v>24</v>
      </c>
      <c r="H15697">
        <v>5075</v>
      </c>
      <c r="I15697">
        <v>5.6827544000000003</v>
      </c>
      <c r="J15697">
        <v>5.7603010000000001</v>
      </c>
      <c r="K15697">
        <v>7.7546199999999996E-2</v>
      </c>
      <c r="L15697">
        <v>-0.3377424</v>
      </c>
      <c r="M15697">
        <v>-9.2386499999999996E-2</v>
      </c>
      <c r="N15697">
        <v>7.7546199999999996E-2</v>
      </c>
      <c r="O15697">
        <v>0.247479</v>
      </c>
      <c r="P15697">
        <v>0.49283490000000002</v>
      </c>
      <c r="Q15697">
        <v>39.140520000000002</v>
      </c>
      <c r="R15697">
        <v>0.32405149999999999</v>
      </c>
      <c r="S15697" t="s">
        <v>20810</v>
      </c>
    </row>
    <row r="15698" spans="1:19" x14ac:dyDescent="0.25">
      <c r="A15698" t="s">
        <v>15766</v>
      </c>
      <c r="B15698" t="s">
        <v>68</v>
      </c>
      <c r="C15698" t="s">
        <v>5</v>
      </c>
      <c r="D15698" t="s">
        <v>7</v>
      </c>
      <c r="E15698" t="s">
        <v>15</v>
      </c>
      <c r="F15698" t="s">
        <v>6</v>
      </c>
      <c r="G15698">
        <v>1</v>
      </c>
      <c r="H15698">
        <v>5075</v>
      </c>
      <c r="I15698">
        <v>4.4851970000000003</v>
      </c>
      <c r="J15698">
        <v>4.2955059999999996</v>
      </c>
      <c r="K15698">
        <v>-0.189691</v>
      </c>
      <c r="L15698">
        <v>-0.4538835</v>
      </c>
      <c r="M15698">
        <v>-0.29779640000000002</v>
      </c>
      <c r="N15698">
        <v>-0.189691</v>
      </c>
      <c r="O15698">
        <v>-8.1585500000000005E-2</v>
      </c>
      <c r="P15698">
        <v>7.4501600000000001E-2</v>
      </c>
      <c r="Q15698">
        <v>44.411859999999997</v>
      </c>
      <c r="R15698">
        <v>0.20615049999999999</v>
      </c>
      <c r="S15698" t="s">
        <v>20810</v>
      </c>
    </row>
    <row r="15699" spans="1:19" x14ac:dyDescent="0.25">
      <c r="A15699" t="s">
        <v>15767</v>
      </c>
      <c r="B15699" t="s">
        <v>68</v>
      </c>
      <c r="C15699" t="s">
        <v>5</v>
      </c>
      <c r="D15699" t="s">
        <v>7</v>
      </c>
      <c r="E15699" t="s">
        <v>15</v>
      </c>
      <c r="F15699" t="s">
        <v>6</v>
      </c>
      <c r="G15699">
        <v>2</v>
      </c>
      <c r="H15699">
        <v>5075</v>
      </c>
      <c r="I15699">
        <v>4.1737374999999997</v>
      </c>
      <c r="J15699">
        <v>3.987933</v>
      </c>
      <c r="K15699">
        <v>-0.18580440000000001</v>
      </c>
      <c r="L15699">
        <v>-0.45423449999999999</v>
      </c>
      <c r="M15699">
        <v>-0.29564380000000001</v>
      </c>
      <c r="N15699">
        <v>-0.18580440000000001</v>
      </c>
      <c r="O15699">
        <v>-7.5965000000000005E-2</v>
      </c>
      <c r="P15699">
        <v>8.2625699999999996E-2</v>
      </c>
      <c r="Q15699">
        <v>43.574159999999999</v>
      </c>
      <c r="R15699">
        <v>0.20945710000000001</v>
      </c>
      <c r="S15699" t="s">
        <v>20810</v>
      </c>
    </row>
    <row r="15700" spans="1:19" x14ac:dyDescent="0.25">
      <c r="A15700" t="s">
        <v>15768</v>
      </c>
      <c r="B15700" t="s">
        <v>68</v>
      </c>
      <c r="C15700" t="s">
        <v>5</v>
      </c>
      <c r="D15700" t="s">
        <v>7</v>
      </c>
      <c r="E15700" t="s">
        <v>15</v>
      </c>
      <c r="F15700" t="s">
        <v>6</v>
      </c>
      <c r="G15700">
        <v>3</v>
      </c>
      <c r="H15700">
        <v>5075</v>
      </c>
      <c r="I15700">
        <v>4.0309181000000001</v>
      </c>
      <c r="J15700">
        <v>3.855302</v>
      </c>
      <c r="K15700">
        <v>-0.17561599999999999</v>
      </c>
      <c r="L15700">
        <v>-0.43833929999999999</v>
      </c>
      <c r="M15700">
        <v>-0.28312019999999999</v>
      </c>
      <c r="N15700">
        <v>-0.17561599999999999</v>
      </c>
      <c r="O15700">
        <v>-6.81118E-2</v>
      </c>
      <c r="P15700">
        <v>8.7107199999999996E-2</v>
      </c>
      <c r="Q15700">
        <v>42.9163</v>
      </c>
      <c r="R15700">
        <v>0.20500399999999999</v>
      </c>
      <c r="S15700" t="s">
        <v>20810</v>
      </c>
    </row>
    <row r="15701" spans="1:19" x14ac:dyDescent="0.25">
      <c r="A15701" t="s">
        <v>15769</v>
      </c>
      <c r="B15701" t="s">
        <v>68</v>
      </c>
      <c r="C15701" t="s">
        <v>5</v>
      </c>
      <c r="D15701" t="s">
        <v>7</v>
      </c>
      <c r="E15701" t="s">
        <v>15</v>
      </c>
      <c r="F15701" t="s">
        <v>6</v>
      </c>
      <c r="G15701">
        <v>4</v>
      </c>
      <c r="H15701">
        <v>5075</v>
      </c>
      <c r="I15701">
        <v>3.9667159999999999</v>
      </c>
      <c r="J15701">
        <v>3.7891249999999999</v>
      </c>
      <c r="K15701">
        <v>-0.17759079999999999</v>
      </c>
      <c r="L15701">
        <v>-0.44292789999999999</v>
      </c>
      <c r="M15701">
        <v>-0.28616459999999999</v>
      </c>
      <c r="N15701">
        <v>-0.17759079999999999</v>
      </c>
      <c r="O15701">
        <v>-6.9017099999999998E-2</v>
      </c>
      <c r="P15701">
        <v>8.7746199999999996E-2</v>
      </c>
      <c r="Q15701">
        <v>42.382219999999997</v>
      </c>
      <c r="R15701">
        <v>0.20704359999999999</v>
      </c>
      <c r="S15701" t="s">
        <v>20810</v>
      </c>
    </row>
    <row r="15702" spans="1:19" x14ac:dyDescent="0.25">
      <c r="A15702" t="s">
        <v>15770</v>
      </c>
      <c r="B15702" t="s">
        <v>68</v>
      </c>
      <c r="C15702" t="s">
        <v>5</v>
      </c>
      <c r="D15702" t="s">
        <v>7</v>
      </c>
      <c r="E15702" t="s">
        <v>15</v>
      </c>
      <c r="F15702" t="s">
        <v>6</v>
      </c>
      <c r="G15702">
        <v>5</v>
      </c>
      <c r="H15702">
        <v>5075</v>
      </c>
      <c r="I15702">
        <v>4.0725670000000003</v>
      </c>
      <c r="J15702">
        <v>3.8972220000000002</v>
      </c>
      <c r="K15702">
        <v>-0.17534540000000001</v>
      </c>
      <c r="L15702">
        <v>-0.4363109</v>
      </c>
      <c r="M15702">
        <v>-0.2821303</v>
      </c>
      <c r="N15702">
        <v>-0.17534540000000001</v>
      </c>
      <c r="O15702">
        <v>-6.8560399999999994E-2</v>
      </c>
      <c r="P15702">
        <v>8.5620100000000005E-2</v>
      </c>
      <c r="Q15702">
        <v>41.898139999999998</v>
      </c>
      <c r="R15702">
        <v>0.20363239999999999</v>
      </c>
      <c r="S15702" t="s">
        <v>20810</v>
      </c>
    </row>
    <row r="15703" spans="1:19" x14ac:dyDescent="0.25">
      <c r="A15703" t="s">
        <v>15771</v>
      </c>
      <c r="B15703" t="s">
        <v>68</v>
      </c>
      <c r="C15703" t="s">
        <v>5</v>
      </c>
      <c r="D15703" t="s">
        <v>7</v>
      </c>
      <c r="E15703" t="s">
        <v>15</v>
      </c>
      <c r="F15703" t="s">
        <v>6</v>
      </c>
      <c r="G15703">
        <v>6</v>
      </c>
      <c r="H15703">
        <v>5075</v>
      </c>
      <c r="I15703">
        <v>4.5155957999999998</v>
      </c>
      <c r="J15703">
        <v>4.309355</v>
      </c>
      <c r="K15703">
        <v>-0.20624049999999999</v>
      </c>
      <c r="L15703">
        <v>-0.45339089999999999</v>
      </c>
      <c r="M15703">
        <v>-0.30737249999999999</v>
      </c>
      <c r="N15703">
        <v>-0.20624049999999999</v>
      </c>
      <c r="O15703">
        <v>-0.1051086</v>
      </c>
      <c r="P15703">
        <v>4.0909800000000003E-2</v>
      </c>
      <c r="Q15703">
        <v>41.680990000000001</v>
      </c>
      <c r="R15703">
        <v>0.19285240000000001</v>
      </c>
      <c r="S15703" t="s">
        <v>20810</v>
      </c>
    </row>
    <row r="15704" spans="1:19" x14ac:dyDescent="0.25">
      <c r="A15704" t="s">
        <v>15772</v>
      </c>
      <c r="B15704" t="s">
        <v>68</v>
      </c>
      <c r="C15704" t="s">
        <v>5</v>
      </c>
      <c r="D15704" t="s">
        <v>7</v>
      </c>
      <c r="E15704" t="s">
        <v>15</v>
      </c>
      <c r="F15704" t="s">
        <v>6</v>
      </c>
      <c r="G15704">
        <v>7</v>
      </c>
      <c r="H15704">
        <v>5075</v>
      </c>
      <c r="I15704">
        <v>5.4059900000000001</v>
      </c>
      <c r="J15704">
        <v>5.266419</v>
      </c>
      <c r="K15704">
        <v>-0.13957059999999999</v>
      </c>
      <c r="L15704">
        <v>-0.36423250000000001</v>
      </c>
      <c r="M15704">
        <v>-0.2315004</v>
      </c>
      <c r="N15704">
        <v>-0.13957059999999999</v>
      </c>
      <c r="O15704">
        <v>-4.7640799999999997E-2</v>
      </c>
      <c r="P15704">
        <v>8.5091299999999995E-2</v>
      </c>
      <c r="Q15704">
        <v>41.601700000000001</v>
      </c>
      <c r="R15704">
        <v>0.1753046</v>
      </c>
      <c r="S15704" t="s">
        <v>20810</v>
      </c>
    </row>
    <row r="15705" spans="1:19" x14ac:dyDescent="0.25">
      <c r="A15705" t="s">
        <v>15773</v>
      </c>
      <c r="B15705" t="s">
        <v>68</v>
      </c>
      <c r="C15705" t="s">
        <v>5</v>
      </c>
      <c r="D15705" t="s">
        <v>7</v>
      </c>
      <c r="E15705" t="s">
        <v>15</v>
      </c>
      <c r="F15705" t="s">
        <v>6</v>
      </c>
      <c r="G15705">
        <v>8</v>
      </c>
      <c r="H15705">
        <v>5075</v>
      </c>
      <c r="I15705">
        <v>5.897926</v>
      </c>
      <c r="J15705">
        <v>5.7515309999999999</v>
      </c>
      <c r="K15705">
        <v>-0.14639489999999999</v>
      </c>
      <c r="L15705">
        <v>-0.35887049999999998</v>
      </c>
      <c r="M15705">
        <v>-0.2333382</v>
      </c>
      <c r="N15705">
        <v>-0.14639489999999999</v>
      </c>
      <c r="O15705">
        <v>-5.94516E-2</v>
      </c>
      <c r="P15705">
        <v>6.6080799999999995E-2</v>
      </c>
      <c r="Q15705">
        <v>42.674590000000002</v>
      </c>
      <c r="R15705">
        <v>0.16579559999999999</v>
      </c>
      <c r="S15705" t="s">
        <v>20810</v>
      </c>
    </row>
    <row r="15706" spans="1:19" x14ac:dyDescent="0.25">
      <c r="A15706" t="s">
        <v>15774</v>
      </c>
      <c r="B15706" t="s">
        <v>68</v>
      </c>
      <c r="C15706" t="s">
        <v>5</v>
      </c>
      <c r="D15706" t="s">
        <v>7</v>
      </c>
      <c r="E15706" t="s">
        <v>15</v>
      </c>
      <c r="F15706" t="s">
        <v>6</v>
      </c>
      <c r="G15706">
        <v>9</v>
      </c>
      <c r="H15706">
        <v>5075</v>
      </c>
      <c r="I15706">
        <v>5.1191297999999996</v>
      </c>
      <c r="J15706">
        <v>5.125426</v>
      </c>
      <c r="K15706">
        <v>6.2960000000000004E-3</v>
      </c>
      <c r="L15706">
        <v>-0.17612420000000001</v>
      </c>
      <c r="M15706">
        <v>-6.8348800000000001E-2</v>
      </c>
      <c r="N15706">
        <v>6.2960000000000004E-3</v>
      </c>
      <c r="O15706">
        <v>8.0940899999999996E-2</v>
      </c>
      <c r="P15706">
        <v>0.1887162</v>
      </c>
      <c r="Q15706">
        <v>46.481969999999997</v>
      </c>
      <c r="R15706">
        <v>0.1423432</v>
      </c>
      <c r="S15706" t="s">
        <v>20810</v>
      </c>
    </row>
    <row r="15707" spans="1:19" x14ac:dyDescent="0.25">
      <c r="A15707" t="s">
        <v>15775</v>
      </c>
      <c r="B15707" t="s">
        <v>68</v>
      </c>
      <c r="C15707" t="s">
        <v>5</v>
      </c>
      <c r="D15707" t="s">
        <v>7</v>
      </c>
      <c r="E15707" t="s">
        <v>15</v>
      </c>
      <c r="F15707" t="s">
        <v>6</v>
      </c>
      <c r="G15707">
        <v>10</v>
      </c>
      <c r="H15707">
        <v>5075</v>
      </c>
      <c r="I15707">
        <v>4.6553006999999997</v>
      </c>
      <c r="J15707">
        <v>4.7434839999999996</v>
      </c>
      <c r="K15707">
        <v>8.8182899999999995E-2</v>
      </c>
      <c r="L15707">
        <v>-7.8370400000000007E-2</v>
      </c>
      <c r="M15707">
        <v>2.0030599999999999E-2</v>
      </c>
      <c r="N15707">
        <v>8.8182899999999995E-2</v>
      </c>
      <c r="O15707">
        <v>0.1563351</v>
      </c>
      <c r="P15707">
        <v>0.25473610000000002</v>
      </c>
      <c r="Q15707">
        <v>50.405990000000003</v>
      </c>
      <c r="R15707">
        <v>0.1299622</v>
      </c>
      <c r="S15707" t="s">
        <v>20810</v>
      </c>
    </row>
    <row r="15708" spans="1:19" x14ac:dyDescent="0.25">
      <c r="A15708" t="s">
        <v>15776</v>
      </c>
      <c r="B15708" t="s">
        <v>68</v>
      </c>
      <c r="C15708" t="s">
        <v>5</v>
      </c>
      <c r="D15708" t="s">
        <v>7</v>
      </c>
      <c r="E15708" t="s">
        <v>15</v>
      </c>
      <c r="F15708" t="s">
        <v>6</v>
      </c>
      <c r="G15708">
        <v>11</v>
      </c>
      <c r="H15708">
        <v>5075</v>
      </c>
      <c r="I15708">
        <v>4.2814714</v>
      </c>
      <c r="J15708">
        <v>4.3904730000000001</v>
      </c>
      <c r="K15708">
        <v>0.109002</v>
      </c>
      <c r="L15708">
        <v>-3.1142199999999998E-2</v>
      </c>
      <c r="M15708">
        <v>5.1656100000000003E-2</v>
      </c>
      <c r="N15708">
        <v>0.109002</v>
      </c>
      <c r="O15708">
        <v>0.16634789999999999</v>
      </c>
      <c r="P15708">
        <v>0.24914620000000001</v>
      </c>
      <c r="Q15708">
        <v>53.303989999999999</v>
      </c>
      <c r="R15708">
        <v>0.1093551</v>
      </c>
      <c r="S15708" t="s">
        <v>20810</v>
      </c>
    </row>
    <row r="15709" spans="1:19" x14ac:dyDescent="0.25">
      <c r="A15709" t="s">
        <v>15777</v>
      </c>
      <c r="B15709" t="s">
        <v>68</v>
      </c>
      <c r="C15709" t="s">
        <v>5</v>
      </c>
      <c r="D15709" t="s">
        <v>7</v>
      </c>
      <c r="E15709" t="s">
        <v>15</v>
      </c>
      <c r="F15709" t="s">
        <v>6</v>
      </c>
      <c r="G15709">
        <v>12</v>
      </c>
      <c r="H15709">
        <v>5075</v>
      </c>
      <c r="I15709">
        <v>4.0572944</v>
      </c>
      <c r="J15709">
        <v>4.1638070000000003</v>
      </c>
      <c r="K15709">
        <v>0.106513</v>
      </c>
      <c r="L15709">
        <v>-2.2478700000000001E-2</v>
      </c>
      <c r="M15709">
        <v>5.3730699999999999E-2</v>
      </c>
      <c r="N15709">
        <v>0.106513</v>
      </c>
      <c r="O15709">
        <v>0.1592954</v>
      </c>
      <c r="P15709">
        <v>0.23550470000000001</v>
      </c>
      <c r="Q15709">
        <v>55.739190000000001</v>
      </c>
      <c r="R15709">
        <v>0.1006528</v>
      </c>
      <c r="S15709" t="s">
        <v>20810</v>
      </c>
    </row>
    <row r="15710" spans="1:19" x14ac:dyDescent="0.25">
      <c r="A15710" t="s">
        <v>15778</v>
      </c>
      <c r="B15710" t="s">
        <v>68</v>
      </c>
      <c r="C15710" t="s">
        <v>5</v>
      </c>
      <c r="D15710" t="s">
        <v>7</v>
      </c>
      <c r="E15710" t="s">
        <v>15</v>
      </c>
      <c r="F15710" t="s">
        <v>6</v>
      </c>
      <c r="G15710">
        <v>13</v>
      </c>
      <c r="H15710">
        <v>5075</v>
      </c>
      <c r="I15710">
        <v>3.9305702999999999</v>
      </c>
      <c r="J15710">
        <v>3.986024</v>
      </c>
      <c r="K15710">
        <v>5.5453599999999999E-2</v>
      </c>
      <c r="L15710">
        <v>-6.6595299999999996E-2</v>
      </c>
      <c r="M15710">
        <v>5.5122000000000001E-3</v>
      </c>
      <c r="N15710">
        <v>5.5453599999999999E-2</v>
      </c>
      <c r="O15710">
        <v>0.10539510000000001</v>
      </c>
      <c r="P15710">
        <v>0.17750260000000001</v>
      </c>
      <c r="Q15710">
        <v>57.670290000000001</v>
      </c>
      <c r="R15710">
        <v>9.5235299999999995E-2</v>
      </c>
      <c r="S15710" t="s">
        <v>20810</v>
      </c>
    </row>
    <row r="15711" spans="1:19" x14ac:dyDescent="0.25">
      <c r="A15711" t="s">
        <v>15779</v>
      </c>
      <c r="B15711" t="s">
        <v>68</v>
      </c>
      <c r="C15711" t="s">
        <v>5</v>
      </c>
      <c r="D15711" t="s">
        <v>7</v>
      </c>
      <c r="E15711" t="s">
        <v>15</v>
      </c>
      <c r="F15711" t="s">
        <v>6</v>
      </c>
      <c r="G15711">
        <v>14</v>
      </c>
      <c r="H15711">
        <v>5075</v>
      </c>
      <c r="I15711">
        <v>3.7339221</v>
      </c>
      <c r="J15711">
        <v>3.8246220000000002</v>
      </c>
      <c r="K15711">
        <v>9.0700299999999998E-2</v>
      </c>
      <c r="L15711">
        <v>-2.4939099999999999E-2</v>
      </c>
      <c r="M15711">
        <v>4.3381599999999999E-2</v>
      </c>
      <c r="N15711">
        <v>9.0700299999999998E-2</v>
      </c>
      <c r="O15711">
        <v>0.138019</v>
      </c>
      <c r="P15711">
        <v>0.20633960000000001</v>
      </c>
      <c r="Q15711">
        <v>59.201619999999998</v>
      </c>
      <c r="R15711">
        <v>9.0233900000000006E-2</v>
      </c>
      <c r="S15711" t="s">
        <v>20810</v>
      </c>
    </row>
    <row r="15712" spans="1:19" x14ac:dyDescent="0.25">
      <c r="A15712" t="s">
        <v>15780</v>
      </c>
      <c r="B15712" t="s">
        <v>68</v>
      </c>
      <c r="C15712" t="s">
        <v>5</v>
      </c>
      <c r="D15712" t="s">
        <v>7</v>
      </c>
      <c r="E15712" t="s">
        <v>15</v>
      </c>
      <c r="F15712" t="s">
        <v>6</v>
      </c>
      <c r="G15712">
        <v>15</v>
      </c>
      <c r="H15712">
        <v>5075</v>
      </c>
      <c r="I15712">
        <v>3.5911753000000002</v>
      </c>
      <c r="J15712">
        <v>3.7171789999999998</v>
      </c>
      <c r="K15712">
        <v>0.126004</v>
      </c>
      <c r="L15712">
        <v>1.18025E-2</v>
      </c>
      <c r="M15712">
        <v>7.9273700000000002E-2</v>
      </c>
      <c r="N15712">
        <v>0.126004</v>
      </c>
      <c r="O15712">
        <v>0.17273430000000001</v>
      </c>
      <c r="P15712">
        <v>0.24020549999999999</v>
      </c>
      <c r="Q15712">
        <v>60.08202</v>
      </c>
      <c r="R15712">
        <v>8.9111899999999994E-2</v>
      </c>
      <c r="S15712" t="s">
        <v>20810</v>
      </c>
    </row>
    <row r="15713" spans="1:19" x14ac:dyDescent="0.25">
      <c r="A15713" t="s">
        <v>15781</v>
      </c>
      <c r="B15713" t="s">
        <v>68</v>
      </c>
      <c r="C15713" t="s">
        <v>5</v>
      </c>
      <c r="D15713" t="s">
        <v>7</v>
      </c>
      <c r="E15713" t="s">
        <v>15</v>
      </c>
      <c r="F15713" t="s">
        <v>6</v>
      </c>
      <c r="G15713">
        <v>16</v>
      </c>
      <c r="H15713">
        <v>5075</v>
      </c>
      <c r="I15713">
        <v>3.6669873000000002</v>
      </c>
      <c r="J15713">
        <v>3.7248389999999998</v>
      </c>
      <c r="K15713">
        <v>5.7851899999999998E-2</v>
      </c>
      <c r="L15713">
        <v>-5.4683799999999998E-2</v>
      </c>
      <c r="M15713">
        <v>1.18032E-2</v>
      </c>
      <c r="N15713">
        <v>5.7851899999999998E-2</v>
      </c>
      <c r="O15713">
        <v>0.1039006</v>
      </c>
      <c r="P15713">
        <v>0.1703876</v>
      </c>
      <c r="Q15713">
        <v>60.011800000000001</v>
      </c>
      <c r="R15713">
        <v>8.7812100000000004E-2</v>
      </c>
      <c r="S15713" t="s">
        <v>20810</v>
      </c>
    </row>
    <row r="15714" spans="1:19" x14ac:dyDescent="0.25">
      <c r="A15714" t="s">
        <v>15782</v>
      </c>
      <c r="B15714" t="s">
        <v>68</v>
      </c>
      <c r="C15714" t="s">
        <v>5</v>
      </c>
      <c r="D15714" t="s">
        <v>7</v>
      </c>
      <c r="E15714" t="s">
        <v>15</v>
      </c>
      <c r="F15714" t="s">
        <v>6</v>
      </c>
      <c r="G15714">
        <v>17</v>
      </c>
      <c r="H15714">
        <v>5075</v>
      </c>
      <c r="I15714">
        <v>4.0230547000000003</v>
      </c>
      <c r="J15714">
        <v>4.0829500000000003</v>
      </c>
      <c r="K15714">
        <v>5.9894900000000001E-2</v>
      </c>
      <c r="L15714">
        <v>-7.3676400000000003E-2</v>
      </c>
      <c r="M15714">
        <v>5.2386000000000004E-3</v>
      </c>
      <c r="N15714">
        <v>5.9894900000000001E-2</v>
      </c>
      <c r="O15714">
        <v>0.11455120000000001</v>
      </c>
      <c r="P15714">
        <v>0.19346630000000001</v>
      </c>
      <c r="Q15714">
        <v>58.854790000000001</v>
      </c>
      <c r="R15714">
        <v>0.10422629999999999</v>
      </c>
      <c r="S15714" t="s">
        <v>20810</v>
      </c>
    </row>
    <row r="15715" spans="1:19" x14ac:dyDescent="0.25">
      <c r="A15715" t="s">
        <v>15783</v>
      </c>
      <c r="B15715" t="s">
        <v>68</v>
      </c>
      <c r="C15715" t="s">
        <v>5</v>
      </c>
      <c r="D15715" t="s">
        <v>7</v>
      </c>
      <c r="E15715" t="s">
        <v>15</v>
      </c>
      <c r="F15715" t="s">
        <v>6</v>
      </c>
      <c r="G15715">
        <v>18</v>
      </c>
      <c r="H15715">
        <v>5075</v>
      </c>
      <c r="I15715">
        <v>5.0592595999999999</v>
      </c>
      <c r="J15715">
        <v>5.1884769999999998</v>
      </c>
      <c r="K15715">
        <v>0.12921740000000001</v>
      </c>
      <c r="L15715">
        <v>-5.4269299999999999E-2</v>
      </c>
      <c r="M15715">
        <v>5.4136099999999999E-2</v>
      </c>
      <c r="N15715">
        <v>0.12921740000000001</v>
      </c>
      <c r="O15715">
        <v>0.2042987</v>
      </c>
      <c r="P15715">
        <v>0.31270409999999998</v>
      </c>
      <c r="Q15715">
        <v>56.116199999999999</v>
      </c>
      <c r="R15715">
        <v>0.14317550000000001</v>
      </c>
      <c r="S15715" t="s">
        <v>20810</v>
      </c>
    </row>
    <row r="15716" spans="1:19" x14ac:dyDescent="0.25">
      <c r="A15716" t="s">
        <v>15784</v>
      </c>
      <c r="B15716" t="s">
        <v>68</v>
      </c>
      <c r="C15716" t="s">
        <v>5</v>
      </c>
      <c r="D15716" t="s">
        <v>7</v>
      </c>
      <c r="E15716" t="s">
        <v>15</v>
      </c>
      <c r="F15716" t="s">
        <v>6</v>
      </c>
      <c r="G15716">
        <v>19</v>
      </c>
      <c r="H15716">
        <v>5075</v>
      </c>
      <c r="I15716">
        <v>6.6473551999999998</v>
      </c>
      <c r="J15716">
        <v>6.7194539999999998</v>
      </c>
      <c r="K15716">
        <v>7.2099099999999999E-2</v>
      </c>
      <c r="L15716">
        <v>-0.1655161</v>
      </c>
      <c r="M15716">
        <v>-2.51311E-2</v>
      </c>
      <c r="N15716">
        <v>7.2099099999999999E-2</v>
      </c>
      <c r="O15716">
        <v>0.16932929999999999</v>
      </c>
      <c r="P15716">
        <v>0.3097143</v>
      </c>
      <c r="Q15716">
        <v>53.1511</v>
      </c>
      <c r="R15716">
        <v>0.1854121</v>
      </c>
      <c r="S15716" t="s">
        <v>20810</v>
      </c>
    </row>
    <row r="15717" spans="1:19" x14ac:dyDescent="0.25">
      <c r="A15717" t="s">
        <v>15785</v>
      </c>
      <c r="B15717" t="s">
        <v>68</v>
      </c>
      <c r="C15717" t="s">
        <v>5</v>
      </c>
      <c r="D15717" t="s">
        <v>7</v>
      </c>
      <c r="E15717" t="s">
        <v>15</v>
      </c>
      <c r="F15717" t="s">
        <v>6</v>
      </c>
      <c r="G15717">
        <v>20</v>
      </c>
      <c r="H15717">
        <v>5075</v>
      </c>
      <c r="I15717">
        <v>7.0896737999999999</v>
      </c>
      <c r="J15717">
        <v>7.0655599999999996</v>
      </c>
      <c r="K15717">
        <v>-2.4113900000000001E-2</v>
      </c>
      <c r="L15717">
        <v>-0.28174470000000001</v>
      </c>
      <c r="M15717">
        <v>-0.12953439999999999</v>
      </c>
      <c r="N15717">
        <v>-2.4113900000000001E-2</v>
      </c>
      <c r="O15717">
        <v>8.1306600000000007E-2</v>
      </c>
      <c r="P15717">
        <v>0.2335169</v>
      </c>
      <c r="Q15717">
        <v>51.08914</v>
      </c>
      <c r="R15717">
        <v>0.2010304</v>
      </c>
      <c r="S15717" t="s">
        <v>20810</v>
      </c>
    </row>
    <row r="15718" spans="1:19" x14ac:dyDescent="0.25">
      <c r="A15718" t="s">
        <v>15786</v>
      </c>
      <c r="B15718" t="s">
        <v>68</v>
      </c>
      <c r="C15718" t="s">
        <v>5</v>
      </c>
      <c r="D15718" t="s">
        <v>7</v>
      </c>
      <c r="E15718" t="s">
        <v>15</v>
      </c>
      <c r="F15718" t="s">
        <v>6</v>
      </c>
      <c r="G15718">
        <v>21</v>
      </c>
      <c r="H15718">
        <v>5075</v>
      </c>
      <c r="I15718">
        <v>7.1589396000000001</v>
      </c>
      <c r="J15718">
        <v>7.0071399999999997</v>
      </c>
      <c r="K15718">
        <v>-0.15179999999999999</v>
      </c>
      <c r="L15718">
        <v>-0.42614479999999999</v>
      </c>
      <c r="M15718">
        <v>-0.26405970000000001</v>
      </c>
      <c r="N15718">
        <v>-0.15179999999999999</v>
      </c>
      <c r="O15718">
        <v>-3.95403E-2</v>
      </c>
      <c r="P15718">
        <v>0.1225449</v>
      </c>
      <c r="Q15718">
        <v>49.563589999999998</v>
      </c>
      <c r="R15718">
        <v>0.2140725</v>
      </c>
      <c r="S15718" t="s">
        <v>20810</v>
      </c>
    </row>
    <row r="15719" spans="1:19" x14ac:dyDescent="0.25">
      <c r="A15719" t="s">
        <v>15787</v>
      </c>
      <c r="B15719" t="s">
        <v>68</v>
      </c>
      <c r="C15719" t="s">
        <v>5</v>
      </c>
      <c r="D15719" t="s">
        <v>7</v>
      </c>
      <c r="E15719" t="s">
        <v>15</v>
      </c>
      <c r="F15719" t="s">
        <v>6</v>
      </c>
      <c r="G15719">
        <v>22</v>
      </c>
      <c r="H15719">
        <v>5075</v>
      </c>
      <c r="I15719">
        <v>6.8235294</v>
      </c>
      <c r="J15719">
        <v>6.5682980000000004</v>
      </c>
      <c r="K15719">
        <v>-0.2552315</v>
      </c>
      <c r="L15719">
        <v>-0.52934239999999999</v>
      </c>
      <c r="M15719">
        <v>-0.36739549999999999</v>
      </c>
      <c r="N15719">
        <v>-0.2552315</v>
      </c>
      <c r="O15719">
        <v>-0.14306759999999999</v>
      </c>
      <c r="P15719">
        <v>1.8879400000000001E-2</v>
      </c>
      <c r="Q15719">
        <v>48.274320000000003</v>
      </c>
      <c r="R15719">
        <v>0.21388989999999999</v>
      </c>
      <c r="S15719" t="s">
        <v>20810</v>
      </c>
    </row>
    <row r="15720" spans="1:19" x14ac:dyDescent="0.25">
      <c r="A15720" t="s">
        <v>15788</v>
      </c>
      <c r="B15720" t="s">
        <v>68</v>
      </c>
      <c r="C15720" t="s">
        <v>5</v>
      </c>
      <c r="D15720" t="s">
        <v>7</v>
      </c>
      <c r="E15720" t="s">
        <v>15</v>
      </c>
      <c r="F15720" t="s">
        <v>6</v>
      </c>
      <c r="G15720">
        <v>23</v>
      </c>
      <c r="H15720">
        <v>5075</v>
      </c>
      <c r="I15720">
        <v>5.9996153999999997</v>
      </c>
      <c r="J15720">
        <v>5.7502449999999996</v>
      </c>
      <c r="K15720">
        <v>-0.24937029999999999</v>
      </c>
      <c r="L15720">
        <v>-0.52495040000000004</v>
      </c>
      <c r="M15720">
        <v>-0.3621354</v>
      </c>
      <c r="N15720">
        <v>-0.24937029999999999</v>
      </c>
      <c r="O15720">
        <v>-0.13660520000000001</v>
      </c>
      <c r="P15720">
        <v>2.6209799999999998E-2</v>
      </c>
      <c r="Q15720">
        <v>47.184280000000001</v>
      </c>
      <c r="R15720">
        <v>0.21503630000000001</v>
      </c>
      <c r="S15720" t="s">
        <v>20810</v>
      </c>
    </row>
    <row r="15721" spans="1:19" x14ac:dyDescent="0.25">
      <c r="A15721" t="s">
        <v>15789</v>
      </c>
      <c r="B15721" t="s">
        <v>68</v>
      </c>
      <c r="C15721" t="s">
        <v>5</v>
      </c>
      <c r="D15721" t="s">
        <v>7</v>
      </c>
      <c r="E15721" t="s">
        <v>15</v>
      </c>
      <c r="F15721" t="s">
        <v>6</v>
      </c>
      <c r="G15721">
        <v>24</v>
      </c>
      <c r="H15721">
        <v>5075</v>
      </c>
      <c r="I15721">
        <v>5.0591989999999996</v>
      </c>
      <c r="J15721">
        <v>4.8606959999999999</v>
      </c>
      <c r="K15721">
        <v>-0.19850319999999999</v>
      </c>
      <c r="L15721">
        <v>-0.46990419999999999</v>
      </c>
      <c r="M15721">
        <v>-0.30955830000000001</v>
      </c>
      <c r="N15721">
        <v>-0.19850319999999999</v>
      </c>
      <c r="O15721">
        <v>-8.7448100000000001E-2</v>
      </c>
      <c r="P15721">
        <v>7.2897799999999999E-2</v>
      </c>
      <c r="Q15721">
        <v>46.205710000000003</v>
      </c>
      <c r="R15721">
        <v>0.2117753</v>
      </c>
      <c r="S15721" t="s">
        <v>20810</v>
      </c>
    </row>
    <row r="15722" spans="1:19" x14ac:dyDescent="0.25">
      <c r="A15722" t="s">
        <v>15790</v>
      </c>
      <c r="B15722" t="s">
        <v>68</v>
      </c>
      <c r="C15722" t="s">
        <v>5</v>
      </c>
      <c r="D15722" t="s">
        <v>7</v>
      </c>
      <c r="E15722" t="s">
        <v>15</v>
      </c>
      <c r="F15722" t="s">
        <v>52</v>
      </c>
      <c r="G15722">
        <v>1</v>
      </c>
      <c r="H15722">
        <v>5075</v>
      </c>
      <c r="I15722">
        <v>4.4734420999999998</v>
      </c>
      <c r="J15722">
        <v>4.3274480000000004</v>
      </c>
      <c r="K15722">
        <v>-0.14599419999999999</v>
      </c>
      <c r="L15722">
        <v>-0.42454730000000002</v>
      </c>
      <c r="M15722">
        <v>-0.25997589999999998</v>
      </c>
      <c r="N15722">
        <v>-0.14599419999999999</v>
      </c>
      <c r="O15722">
        <v>-3.2012499999999999E-2</v>
      </c>
      <c r="P15722">
        <v>0.13255890000000001</v>
      </c>
      <c r="Q15722">
        <v>47.023600000000002</v>
      </c>
      <c r="R15722">
        <v>0.2173561</v>
      </c>
      <c r="S15722" t="s">
        <v>20810</v>
      </c>
    </row>
    <row r="15723" spans="1:19" x14ac:dyDescent="0.25">
      <c r="A15723" t="s">
        <v>15791</v>
      </c>
      <c r="B15723" t="s">
        <v>68</v>
      </c>
      <c r="C15723" t="s">
        <v>5</v>
      </c>
      <c r="D15723" t="s">
        <v>7</v>
      </c>
      <c r="E15723" t="s">
        <v>15</v>
      </c>
      <c r="F15723" t="s">
        <v>52</v>
      </c>
      <c r="G15723">
        <v>2</v>
      </c>
      <c r="H15723">
        <v>5075</v>
      </c>
      <c r="I15723">
        <v>4.0831219000000001</v>
      </c>
      <c r="J15723">
        <v>3.8973200000000001</v>
      </c>
      <c r="K15723">
        <v>-0.1858021</v>
      </c>
      <c r="L15723">
        <v>-0.45596059999999999</v>
      </c>
      <c r="M15723">
        <v>-0.29634880000000002</v>
      </c>
      <c r="N15723">
        <v>-0.1858021</v>
      </c>
      <c r="O15723">
        <v>-7.5255500000000003E-2</v>
      </c>
      <c r="P15723">
        <v>8.4356399999999998E-2</v>
      </c>
      <c r="Q15723">
        <v>46.635710000000003</v>
      </c>
      <c r="R15723">
        <v>0.21080579999999999</v>
      </c>
      <c r="S15723" t="s">
        <v>20810</v>
      </c>
    </row>
    <row r="15724" spans="1:19" x14ac:dyDescent="0.25">
      <c r="A15724" t="s">
        <v>15792</v>
      </c>
      <c r="B15724" t="s">
        <v>68</v>
      </c>
      <c r="C15724" t="s">
        <v>5</v>
      </c>
      <c r="D15724" t="s">
        <v>7</v>
      </c>
      <c r="E15724" t="s">
        <v>15</v>
      </c>
      <c r="F15724" t="s">
        <v>52</v>
      </c>
      <c r="G15724">
        <v>3</v>
      </c>
      <c r="H15724">
        <v>5075</v>
      </c>
      <c r="I15724">
        <v>3.9239103000000002</v>
      </c>
      <c r="J15724">
        <v>3.7607089999999999</v>
      </c>
      <c r="K15724">
        <v>-0.1632015</v>
      </c>
      <c r="L15724">
        <v>-0.4292126</v>
      </c>
      <c r="M15724">
        <v>-0.27205109999999999</v>
      </c>
      <c r="N15724">
        <v>-0.1632015</v>
      </c>
      <c r="O15724">
        <v>-5.4351799999999999E-2</v>
      </c>
      <c r="P15724">
        <v>0.1028097</v>
      </c>
      <c r="Q15724">
        <v>46.090879999999999</v>
      </c>
      <c r="R15724">
        <v>0.20756959999999999</v>
      </c>
      <c r="S15724" t="s">
        <v>20810</v>
      </c>
    </row>
    <row r="15725" spans="1:19" x14ac:dyDescent="0.25">
      <c r="A15725" t="s">
        <v>15793</v>
      </c>
      <c r="B15725" t="s">
        <v>68</v>
      </c>
      <c r="C15725" t="s">
        <v>5</v>
      </c>
      <c r="D15725" t="s">
        <v>7</v>
      </c>
      <c r="E15725" t="s">
        <v>15</v>
      </c>
      <c r="F15725" t="s">
        <v>52</v>
      </c>
      <c r="G15725">
        <v>4</v>
      </c>
      <c r="H15725">
        <v>5075</v>
      </c>
      <c r="I15725">
        <v>3.8284283000000001</v>
      </c>
      <c r="J15725">
        <v>3.6786720000000002</v>
      </c>
      <c r="K15725">
        <v>-0.14975640000000001</v>
      </c>
      <c r="L15725">
        <v>-0.4130202</v>
      </c>
      <c r="M15725">
        <v>-0.25748179999999998</v>
      </c>
      <c r="N15725">
        <v>-0.14975640000000001</v>
      </c>
      <c r="O15725">
        <v>-4.2030999999999999E-2</v>
      </c>
      <c r="P15725">
        <v>0.11350730000000001</v>
      </c>
      <c r="Q15725">
        <v>45.672049999999999</v>
      </c>
      <c r="R15725">
        <v>0.20542579999999999</v>
      </c>
      <c r="S15725" t="s">
        <v>20810</v>
      </c>
    </row>
    <row r="15726" spans="1:19" x14ac:dyDescent="0.25">
      <c r="A15726" t="s">
        <v>15794</v>
      </c>
      <c r="B15726" t="s">
        <v>68</v>
      </c>
      <c r="C15726" t="s">
        <v>5</v>
      </c>
      <c r="D15726" t="s">
        <v>7</v>
      </c>
      <c r="E15726" t="s">
        <v>15</v>
      </c>
      <c r="F15726" t="s">
        <v>52</v>
      </c>
      <c r="G15726">
        <v>5</v>
      </c>
      <c r="H15726">
        <v>5075</v>
      </c>
      <c r="I15726">
        <v>3.9622240999999998</v>
      </c>
      <c r="J15726">
        <v>3.764195</v>
      </c>
      <c r="K15726">
        <v>-0.19802939999999999</v>
      </c>
      <c r="L15726">
        <v>-0.46640429999999999</v>
      </c>
      <c r="M15726">
        <v>-0.30784620000000001</v>
      </c>
      <c r="N15726">
        <v>-0.19802939999999999</v>
      </c>
      <c r="O15726">
        <v>-8.8212600000000002E-2</v>
      </c>
      <c r="P15726">
        <v>7.0345500000000005E-2</v>
      </c>
      <c r="Q15726">
        <v>45.264220000000002</v>
      </c>
      <c r="R15726">
        <v>0.20941399999999999</v>
      </c>
      <c r="S15726" t="s">
        <v>20810</v>
      </c>
    </row>
    <row r="15727" spans="1:19" x14ac:dyDescent="0.25">
      <c r="A15727" t="s">
        <v>15795</v>
      </c>
      <c r="B15727" t="s">
        <v>68</v>
      </c>
      <c r="C15727" t="s">
        <v>5</v>
      </c>
      <c r="D15727" t="s">
        <v>7</v>
      </c>
      <c r="E15727" t="s">
        <v>15</v>
      </c>
      <c r="F15727" t="s">
        <v>52</v>
      </c>
      <c r="G15727">
        <v>6</v>
      </c>
      <c r="H15727">
        <v>5075</v>
      </c>
      <c r="I15727">
        <v>4.4449484999999997</v>
      </c>
      <c r="J15727">
        <v>4.2217950000000002</v>
      </c>
      <c r="K15727">
        <v>-0.2231534</v>
      </c>
      <c r="L15727">
        <v>-0.4868613</v>
      </c>
      <c r="M15727">
        <v>-0.33106049999999998</v>
      </c>
      <c r="N15727">
        <v>-0.2231534</v>
      </c>
      <c r="O15727">
        <v>-0.11524619999999999</v>
      </c>
      <c r="P15727">
        <v>4.0554600000000003E-2</v>
      </c>
      <c r="Q15727">
        <v>45.213769999999997</v>
      </c>
      <c r="R15727">
        <v>0.20577239999999999</v>
      </c>
      <c r="S15727" t="s">
        <v>20810</v>
      </c>
    </row>
    <row r="15728" spans="1:19" x14ac:dyDescent="0.25">
      <c r="A15728" t="s">
        <v>15796</v>
      </c>
      <c r="B15728" t="s">
        <v>68</v>
      </c>
      <c r="C15728" t="s">
        <v>5</v>
      </c>
      <c r="D15728" t="s">
        <v>7</v>
      </c>
      <c r="E15728" t="s">
        <v>15</v>
      </c>
      <c r="F15728" t="s">
        <v>52</v>
      </c>
      <c r="G15728">
        <v>7</v>
      </c>
      <c r="H15728">
        <v>5075</v>
      </c>
      <c r="I15728">
        <v>5.2135834000000001</v>
      </c>
      <c r="J15728">
        <v>5.1365920000000003</v>
      </c>
      <c r="K15728">
        <v>-7.6991000000000004E-2</v>
      </c>
      <c r="L15728">
        <v>-0.31978590000000001</v>
      </c>
      <c r="M15728">
        <v>-0.17634069999999999</v>
      </c>
      <c r="N15728">
        <v>-7.6991000000000004E-2</v>
      </c>
      <c r="O15728">
        <v>2.2358699999999999E-2</v>
      </c>
      <c r="P15728">
        <v>0.1658039</v>
      </c>
      <c r="Q15728">
        <v>45.245350000000002</v>
      </c>
      <c r="R15728">
        <v>0.18945380000000001</v>
      </c>
      <c r="S15728" t="s">
        <v>20810</v>
      </c>
    </row>
    <row r="15729" spans="1:19" x14ac:dyDescent="0.25">
      <c r="A15729" t="s">
        <v>15797</v>
      </c>
      <c r="B15729" t="s">
        <v>68</v>
      </c>
      <c r="C15729" t="s">
        <v>5</v>
      </c>
      <c r="D15729" t="s">
        <v>7</v>
      </c>
      <c r="E15729" t="s">
        <v>15</v>
      </c>
      <c r="F15729" t="s">
        <v>52</v>
      </c>
      <c r="G15729">
        <v>8</v>
      </c>
      <c r="H15729">
        <v>5075</v>
      </c>
      <c r="I15729">
        <v>5.6808104000000004</v>
      </c>
      <c r="J15729">
        <v>5.6180830000000004</v>
      </c>
      <c r="K15729">
        <v>-6.2727900000000003E-2</v>
      </c>
      <c r="L15729">
        <v>-0.30572300000000002</v>
      </c>
      <c r="M15729">
        <v>-0.16215950000000001</v>
      </c>
      <c r="N15729">
        <v>-6.2727900000000003E-2</v>
      </c>
      <c r="O15729">
        <v>3.6703699999999999E-2</v>
      </c>
      <c r="P15729">
        <v>0.18026719999999999</v>
      </c>
      <c r="Q15729">
        <v>45.40681</v>
      </c>
      <c r="R15729">
        <v>0.1896101</v>
      </c>
      <c r="S15729" t="s">
        <v>20810</v>
      </c>
    </row>
    <row r="15730" spans="1:19" x14ac:dyDescent="0.25">
      <c r="A15730" t="s">
        <v>15798</v>
      </c>
      <c r="B15730" t="s">
        <v>68</v>
      </c>
      <c r="C15730" t="s">
        <v>5</v>
      </c>
      <c r="D15730" t="s">
        <v>7</v>
      </c>
      <c r="E15730" t="s">
        <v>15</v>
      </c>
      <c r="F15730" t="s">
        <v>52</v>
      </c>
      <c r="G15730">
        <v>9</v>
      </c>
      <c r="H15730">
        <v>5075</v>
      </c>
      <c r="I15730">
        <v>5.1988237000000002</v>
      </c>
      <c r="J15730">
        <v>5.1543279999999996</v>
      </c>
      <c r="K15730">
        <v>-4.4495800000000002E-2</v>
      </c>
      <c r="L15730">
        <v>-0.2533861</v>
      </c>
      <c r="M15730">
        <v>-0.129972</v>
      </c>
      <c r="N15730">
        <v>-4.4495800000000002E-2</v>
      </c>
      <c r="O15730">
        <v>4.09804E-2</v>
      </c>
      <c r="P15730">
        <v>0.1643945</v>
      </c>
      <c r="Q15730">
        <v>45.953130000000002</v>
      </c>
      <c r="R15730">
        <v>0.1629979</v>
      </c>
      <c r="S15730" t="s">
        <v>20810</v>
      </c>
    </row>
    <row r="15731" spans="1:19" x14ac:dyDescent="0.25">
      <c r="A15731" t="s">
        <v>15799</v>
      </c>
      <c r="B15731" t="s">
        <v>68</v>
      </c>
      <c r="C15731" t="s">
        <v>5</v>
      </c>
      <c r="D15731" t="s">
        <v>7</v>
      </c>
      <c r="E15731" t="s">
        <v>15</v>
      </c>
      <c r="F15731" t="s">
        <v>52</v>
      </c>
      <c r="G15731">
        <v>10</v>
      </c>
      <c r="H15731">
        <v>5075</v>
      </c>
      <c r="I15731">
        <v>4.9820766000000001</v>
      </c>
      <c r="J15731">
        <v>4.9468160000000001</v>
      </c>
      <c r="K15731">
        <v>-3.5260100000000003E-2</v>
      </c>
      <c r="L15731">
        <v>-0.2347061</v>
      </c>
      <c r="M15731">
        <v>-0.1168718</v>
      </c>
      <c r="N15731">
        <v>-3.5260100000000003E-2</v>
      </c>
      <c r="O15731">
        <v>4.6351499999999997E-2</v>
      </c>
      <c r="P15731">
        <v>0.16418579999999999</v>
      </c>
      <c r="Q15731">
        <v>46.823149999999998</v>
      </c>
      <c r="R15731">
        <v>0.1556285</v>
      </c>
      <c r="S15731" t="s">
        <v>20810</v>
      </c>
    </row>
    <row r="15732" spans="1:19" x14ac:dyDescent="0.25">
      <c r="A15732" t="s">
        <v>15800</v>
      </c>
      <c r="B15732" t="s">
        <v>68</v>
      </c>
      <c r="C15732" t="s">
        <v>5</v>
      </c>
      <c r="D15732" t="s">
        <v>7</v>
      </c>
      <c r="E15732" t="s">
        <v>15</v>
      </c>
      <c r="F15732" t="s">
        <v>52</v>
      </c>
      <c r="G15732">
        <v>11</v>
      </c>
      <c r="H15732">
        <v>5075</v>
      </c>
      <c r="I15732">
        <v>4.6944182999999997</v>
      </c>
      <c r="J15732">
        <v>4.8084369999999996</v>
      </c>
      <c r="K15732">
        <v>0.1140186</v>
      </c>
      <c r="L15732">
        <v>-6.2197700000000002E-2</v>
      </c>
      <c r="M15732">
        <v>4.19123E-2</v>
      </c>
      <c r="N15732">
        <v>0.1140186</v>
      </c>
      <c r="O15732">
        <v>0.18612490000000001</v>
      </c>
      <c r="P15732">
        <v>0.29023490000000002</v>
      </c>
      <c r="Q15732">
        <v>47.11936</v>
      </c>
      <c r="R15732">
        <v>0.13750229999999999</v>
      </c>
      <c r="S15732" t="s">
        <v>20810</v>
      </c>
    </row>
    <row r="15733" spans="1:19" x14ac:dyDescent="0.25">
      <c r="A15733" t="s">
        <v>15801</v>
      </c>
      <c r="B15733" t="s">
        <v>68</v>
      </c>
      <c r="C15733" t="s">
        <v>5</v>
      </c>
      <c r="D15733" t="s">
        <v>7</v>
      </c>
      <c r="E15733" t="s">
        <v>15</v>
      </c>
      <c r="F15733" t="s">
        <v>52</v>
      </c>
      <c r="G15733">
        <v>12</v>
      </c>
      <c r="H15733">
        <v>5075</v>
      </c>
      <c r="I15733">
        <v>4.6105416999999997</v>
      </c>
      <c r="J15733">
        <v>4.7307800000000002</v>
      </c>
      <c r="K15733">
        <v>0.1202384</v>
      </c>
      <c r="L15733">
        <v>-5.67258E-2</v>
      </c>
      <c r="M15733">
        <v>4.7826100000000003E-2</v>
      </c>
      <c r="N15733">
        <v>0.1202384</v>
      </c>
      <c r="O15733">
        <v>0.19265070000000001</v>
      </c>
      <c r="P15733">
        <v>0.29720259999999998</v>
      </c>
      <c r="Q15733">
        <v>45.937669999999997</v>
      </c>
      <c r="R15733">
        <v>0.13808590000000001</v>
      </c>
      <c r="S15733" t="s">
        <v>20810</v>
      </c>
    </row>
    <row r="15734" spans="1:19" x14ac:dyDescent="0.25">
      <c r="A15734" t="s">
        <v>15802</v>
      </c>
      <c r="B15734" t="s">
        <v>68</v>
      </c>
      <c r="C15734" t="s">
        <v>5</v>
      </c>
      <c r="D15734" t="s">
        <v>7</v>
      </c>
      <c r="E15734" t="s">
        <v>15</v>
      </c>
      <c r="F15734" t="s">
        <v>52</v>
      </c>
      <c r="G15734">
        <v>13</v>
      </c>
      <c r="H15734">
        <v>5075</v>
      </c>
      <c r="I15734">
        <v>4.6534098999999998</v>
      </c>
      <c r="J15734">
        <v>4.6597210000000002</v>
      </c>
      <c r="K15734">
        <v>6.3109999999999998E-3</v>
      </c>
      <c r="L15734">
        <v>-0.1758663</v>
      </c>
      <c r="M15734">
        <v>-6.8234500000000003E-2</v>
      </c>
      <c r="N15734">
        <v>6.3109999999999998E-3</v>
      </c>
      <c r="O15734">
        <v>8.0856399999999995E-2</v>
      </c>
      <c r="P15734">
        <v>0.18848819999999999</v>
      </c>
      <c r="Q15734">
        <v>45.423389999999998</v>
      </c>
      <c r="R15734">
        <v>0.14215369999999999</v>
      </c>
      <c r="S15734" t="s">
        <v>20810</v>
      </c>
    </row>
    <row r="15735" spans="1:19" x14ac:dyDescent="0.25">
      <c r="A15735" t="s">
        <v>15803</v>
      </c>
      <c r="B15735" t="s">
        <v>68</v>
      </c>
      <c r="C15735" t="s">
        <v>5</v>
      </c>
      <c r="D15735" t="s">
        <v>7</v>
      </c>
      <c r="E15735" t="s">
        <v>15</v>
      </c>
      <c r="F15735" t="s">
        <v>52</v>
      </c>
      <c r="G15735">
        <v>14</v>
      </c>
      <c r="H15735">
        <v>5075</v>
      </c>
      <c r="I15735">
        <v>4.4855038</v>
      </c>
      <c r="J15735">
        <v>4.5871519999999997</v>
      </c>
      <c r="K15735">
        <v>0.10164869999999999</v>
      </c>
      <c r="L15735">
        <v>-7.4264300000000005E-2</v>
      </c>
      <c r="M15735">
        <v>2.9666499999999998E-2</v>
      </c>
      <c r="N15735">
        <v>0.10164869999999999</v>
      </c>
      <c r="O15735">
        <v>0.1736309</v>
      </c>
      <c r="P15735">
        <v>0.27756170000000002</v>
      </c>
      <c r="Q15735">
        <v>45.366329999999998</v>
      </c>
      <c r="R15735">
        <v>0.13726569999999999</v>
      </c>
      <c r="S15735" t="s">
        <v>20810</v>
      </c>
    </row>
    <row r="15736" spans="1:19" x14ac:dyDescent="0.25">
      <c r="A15736" t="s">
        <v>15804</v>
      </c>
      <c r="B15736" t="s">
        <v>68</v>
      </c>
      <c r="C15736" t="s">
        <v>5</v>
      </c>
      <c r="D15736" t="s">
        <v>7</v>
      </c>
      <c r="E15736" t="s">
        <v>15</v>
      </c>
      <c r="F15736" t="s">
        <v>52</v>
      </c>
      <c r="G15736">
        <v>15</v>
      </c>
      <c r="H15736">
        <v>5075</v>
      </c>
      <c r="I15736">
        <v>4.2718655999999999</v>
      </c>
      <c r="J15736">
        <v>4.4748219999999996</v>
      </c>
      <c r="K15736">
        <v>0.202956</v>
      </c>
      <c r="L15736">
        <v>3.0842899999999999E-2</v>
      </c>
      <c r="M15736">
        <v>0.1325287</v>
      </c>
      <c r="N15736">
        <v>0.202956</v>
      </c>
      <c r="O15736">
        <v>0.27338319999999999</v>
      </c>
      <c r="P15736">
        <v>0.37506899999999999</v>
      </c>
      <c r="Q15736">
        <v>46.307139999999997</v>
      </c>
      <c r="R15736">
        <v>0.13430049999999999</v>
      </c>
      <c r="S15736" t="s">
        <v>20810</v>
      </c>
    </row>
    <row r="15737" spans="1:19" x14ac:dyDescent="0.25">
      <c r="A15737" t="s">
        <v>15805</v>
      </c>
      <c r="B15737" t="s">
        <v>68</v>
      </c>
      <c r="C15737" t="s">
        <v>5</v>
      </c>
      <c r="D15737" t="s">
        <v>7</v>
      </c>
      <c r="E15737" t="s">
        <v>15</v>
      </c>
      <c r="F15737" t="s">
        <v>52</v>
      </c>
      <c r="G15737">
        <v>16</v>
      </c>
      <c r="H15737">
        <v>5075</v>
      </c>
      <c r="I15737">
        <v>4.4114551999999998</v>
      </c>
      <c r="J15737">
        <v>4.5259989999999997</v>
      </c>
      <c r="K15737">
        <v>0.1145434</v>
      </c>
      <c r="L15737">
        <v>-6.7145099999999999E-2</v>
      </c>
      <c r="M15737">
        <v>4.0197900000000002E-2</v>
      </c>
      <c r="N15737">
        <v>0.1145434</v>
      </c>
      <c r="O15737">
        <v>0.1888889</v>
      </c>
      <c r="P15737">
        <v>0.29623189999999999</v>
      </c>
      <c r="Q15737">
        <v>46.294640000000001</v>
      </c>
      <c r="R15737">
        <v>0.14177229999999999</v>
      </c>
      <c r="S15737" t="s">
        <v>20810</v>
      </c>
    </row>
    <row r="15738" spans="1:19" x14ac:dyDescent="0.25">
      <c r="A15738" t="s">
        <v>15806</v>
      </c>
      <c r="B15738" t="s">
        <v>68</v>
      </c>
      <c r="C15738" t="s">
        <v>5</v>
      </c>
      <c r="D15738" t="s">
        <v>7</v>
      </c>
      <c r="E15738" t="s">
        <v>15</v>
      </c>
      <c r="F15738" t="s">
        <v>52</v>
      </c>
      <c r="G15738">
        <v>17</v>
      </c>
      <c r="H15738">
        <v>5075</v>
      </c>
      <c r="I15738">
        <v>4.7942964000000003</v>
      </c>
      <c r="J15738">
        <v>4.8864419999999997</v>
      </c>
      <c r="K15738">
        <v>9.21458E-2</v>
      </c>
      <c r="L15738">
        <v>-0.10723439999999999</v>
      </c>
      <c r="M15738">
        <v>1.0560999999999999E-2</v>
      </c>
      <c r="N15738">
        <v>9.21458E-2</v>
      </c>
      <c r="O15738">
        <v>0.17373050000000001</v>
      </c>
      <c r="P15738">
        <v>0.2915259</v>
      </c>
      <c r="Q15738">
        <v>45.899520000000003</v>
      </c>
      <c r="R15738">
        <v>0.1555771</v>
      </c>
      <c r="S15738" t="s">
        <v>20810</v>
      </c>
    </row>
    <row r="15739" spans="1:19" x14ac:dyDescent="0.25">
      <c r="A15739" t="s">
        <v>15807</v>
      </c>
      <c r="B15739" t="s">
        <v>68</v>
      </c>
      <c r="C15739" t="s">
        <v>5</v>
      </c>
      <c r="D15739" t="s">
        <v>7</v>
      </c>
      <c r="E15739" t="s">
        <v>15</v>
      </c>
      <c r="F15739" t="s">
        <v>52</v>
      </c>
      <c r="G15739">
        <v>18</v>
      </c>
      <c r="H15739">
        <v>5075</v>
      </c>
      <c r="I15739">
        <v>5.787547</v>
      </c>
      <c r="J15739">
        <v>5.951187</v>
      </c>
      <c r="K15739">
        <v>0.1636396</v>
      </c>
      <c r="L15739">
        <v>-6.5834100000000007E-2</v>
      </c>
      <c r="M15739">
        <v>6.9740800000000006E-2</v>
      </c>
      <c r="N15739">
        <v>0.1636396</v>
      </c>
      <c r="O15739">
        <v>0.2575384</v>
      </c>
      <c r="P15739">
        <v>0.3931133</v>
      </c>
      <c r="Q15739">
        <v>44.63194</v>
      </c>
      <c r="R15739">
        <v>0.1790593</v>
      </c>
      <c r="S15739" t="s">
        <v>20810</v>
      </c>
    </row>
    <row r="15740" spans="1:19" x14ac:dyDescent="0.25">
      <c r="A15740" t="s">
        <v>15808</v>
      </c>
      <c r="B15740" t="s">
        <v>68</v>
      </c>
      <c r="C15740" t="s">
        <v>5</v>
      </c>
      <c r="D15740" t="s">
        <v>7</v>
      </c>
      <c r="E15740" t="s">
        <v>15</v>
      </c>
      <c r="F15740" t="s">
        <v>52</v>
      </c>
      <c r="G15740">
        <v>19</v>
      </c>
      <c r="H15740">
        <v>5075</v>
      </c>
      <c r="I15740">
        <v>7.4014230999999997</v>
      </c>
      <c r="J15740">
        <v>7.3612489999999999</v>
      </c>
      <c r="K15740">
        <v>-4.01737E-2</v>
      </c>
      <c r="L15740">
        <v>-0.31341190000000002</v>
      </c>
      <c r="M15740">
        <v>-0.15198059999999999</v>
      </c>
      <c r="N15740">
        <v>-4.01737E-2</v>
      </c>
      <c r="O15740">
        <v>7.1633199999999994E-2</v>
      </c>
      <c r="P15740">
        <v>0.23306450000000001</v>
      </c>
      <c r="Q15740">
        <v>43.250050000000002</v>
      </c>
      <c r="R15740">
        <v>0.21320890000000001</v>
      </c>
      <c r="S15740" t="s">
        <v>20810</v>
      </c>
    </row>
    <row r="15741" spans="1:19" x14ac:dyDescent="0.25">
      <c r="A15741" t="s">
        <v>15809</v>
      </c>
      <c r="B15741" t="s">
        <v>68</v>
      </c>
      <c r="C15741" t="s">
        <v>5</v>
      </c>
      <c r="D15741" t="s">
        <v>7</v>
      </c>
      <c r="E15741" t="s">
        <v>15</v>
      </c>
      <c r="F15741" t="s">
        <v>52</v>
      </c>
      <c r="G15741">
        <v>20</v>
      </c>
      <c r="H15741">
        <v>5075</v>
      </c>
      <c r="I15741">
        <v>7.7783977000000002</v>
      </c>
      <c r="J15741">
        <v>7.7631269999999999</v>
      </c>
      <c r="K15741">
        <v>-1.52704E-2</v>
      </c>
      <c r="L15741">
        <v>-0.30543350000000002</v>
      </c>
      <c r="M15741">
        <v>-0.13400280000000001</v>
      </c>
      <c r="N15741">
        <v>-1.52704E-2</v>
      </c>
      <c r="O15741">
        <v>0.103462</v>
      </c>
      <c r="P15741">
        <v>0.27489269999999999</v>
      </c>
      <c r="Q15741">
        <v>42.552100000000003</v>
      </c>
      <c r="R15741">
        <v>0.22641549999999999</v>
      </c>
      <c r="S15741" t="s">
        <v>20810</v>
      </c>
    </row>
    <row r="15742" spans="1:19" x14ac:dyDescent="0.25">
      <c r="A15742" t="s">
        <v>15810</v>
      </c>
      <c r="B15742" t="s">
        <v>68</v>
      </c>
      <c r="C15742" t="s">
        <v>5</v>
      </c>
      <c r="D15742" t="s">
        <v>7</v>
      </c>
      <c r="E15742" t="s">
        <v>15</v>
      </c>
      <c r="F15742" t="s">
        <v>52</v>
      </c>
      <c r="G15742">
        <v>21</v>
      </c>
      <c r="H15742">
        <v>5075</v>
      </c>
      <c r="I15742">
        <v>7.9709458</v>
      </c>
      <c r="J15742">
        <v>7.6386710000000004</v>
      </c>
      <c r="K15742">
        <v>-0.33227440000000003</v>
      </c>
      <c r="L15742">
        <v>-0.64897510000000003</v>
      </c>
      <c r="M15742">
        <v>-0.46186579999999999</v>
      </c>
      <c r="N15742">
        <v>-0.33227440000000003</v>
      </c>
      <c r="O15742">
        <v>-0.202683</v>
      </c>
      <c r="P15742">
        <v>-1.55736E-2</v>
      </c>
      <c r="Q15742">
        <v>42.029580000000003</v>
      </c>
      <c r="R15742">
        <v>0.24712290000000001</v>
      </c>
      <c r="S15742" t="s">
        <v>20810</v>
      </c>
    </row>
    <row r="15743" spans="1:19" x14ac:dyDescent="0.25">
      <c r="A15743" t="s">
        <v>15811</v>
      </c>
      <c r="B15743" t="s">
        <v>68</v>
      </c>
      <c r="C15743" t="s">
        <v>5</v>
      </c>
      <c r="D15743" t="s">
        <v>7</v>
      </c>
      <c r="E15743" t="s">
        <v>15</v>
      </c>
      <c r="F15743" t="s">
        <v>52</v>
      </c>
      <c r="G15743">
        <v>22</v>
      </c>
      <c r="H15743">
        <v>5075</v>
      </c>
      <c r="I15743">
        <v>7.5624346999999998</v>
      </c>
      <c r="J15743">
        <v>7.1616499999999998</v>
      </c>
      <c r="K15743">
        <v>-0.40078459999999999</v>
      </c>
      <c r="L15743">
        <v>-0.71812600000000004</v>
      </c>
      <c r="M15743">
        <v>-0.5306381</v>
      </c>
      <c r="N15743">
        <v>-0.40078459999999999</v>
      </c>
      <c r="O15743">
        <v>-0.27093099999999998</v>
      </c>
      <c r="P15743">
        <v>-8.3443100000000006E-2</v>
      </c>
      <c r="Q15743">
        <v>41.469070000000002</v>
      </c>
      <c r="R15743">
        <v>0.2476228</v>
      </c>
      <c r="S15743" t="s">
        <v>20810</v>
      </c>
    </row>
    <row r="15744" spans="1:19" x14ac:dyDescent="0.25">
      <c r="A15744" t="s">
        <v>15812</v>
      </c>
      <c r="B15744" t="s">
        <v>68</v>
      </c>
      <c r="C15744" t="s">
        <v>5</v>
      </c>
      <c r="D15744" t="s">
        <v>7</v>
      </c>
      <c r="E15744" t="s">
        <v>15</v>
      </c>
      <c r="F15744" t="s">
        <v>52</v>
      </c>
      <c r="G15744">
        <v>23</v>
      </c>
      <c r="H15744">
        <v>5075</v>
      </c>
      <c r="I15744">
        <v>6.6235936000000004</v>
      </c>
      <c r="J15744">
        <v>6.2672619999999997</v>
      </c>
      <c r="K15744">
        <v>-0.35633160000000003</v>
      </c>
      <c r="L15744">
        <v>-0.66292430000000002</v>
      </c>
      <c r="M15744">
        <v>-0.48178690000000002</v>
      </c>
      <c r="N15744">
        <v>-0.35633160000000003</v>
      </c>
      <c r="O15744">
        <v>-0.23087640000000001</v>
      </c>
      <c r="P15744">
        <v>-4.9738999999999998E-2</v>
      </c>
      <c r="Q15744">
        <v>40.775449999999999</v>
      </c>
      <c r="R15744">
        <v>0.23923559999999999</v>
      </c>
      <c r="S15744" t="s">
        <v>20810</v>
      </c>
    </row>
    <row r="15745" spans="1:19" x14ac:dyDescent="0.25">
      <c r="A15745" t="s">
        <v>15813</v>
      </c>
      <c r="B15745" t="s">
        <v>68</v>
      </c>
      <c r="C15745" t="s">
        <v>5</v>
      </c>
      <c r="D15745" t="s">
        <v>7</v>
      </c>
      <c r="E15745" t="s">
        <v>15</v>
      </c>
      <c r="F15745" t="s">
        <v>52</v>
      </c>
      <c r="G15745">
        <v>24</v>
      </c>
      <c r="H15745">
        <v>5075</v>
      </c>
      <c r="I15745">
        <v>5.5709827000000001</v>
      </c>
      <c r="J15745">
        <v>5.2989689999999996</v>
      </c>
      <c r="K15745">
        <v>-0.27201389999999998</v>
      </c>
      <c r="L15745">
        <v>-0.57649439999999996</v>
      </c>
      <c r="M15745">
        <v>-0.39660479999999998</v>
      </c>
      <c r="N15745">
        <v>-0.27201389999999998</v>
      </c>
      <c r="O15745">
        <v>-0.147423</v>
      </c>
      <c r="P15745">
        <v>3.2466599999999998E-2</v>
      </c>
      <c r="Q15745">
        <v>40.181139999999999</v>
      </c>
      <c r="R15745">
        <v>0.2375874</v>
      </c>
      <c r="S15745" t="s">
        <v>20810</v>
      </c>
    </row>
    <row r="15746" spans="1:19" x14ac:dyDescent="0.25">
      <c r="A15746" t="s">
        <v>15814</v>
      </c>
      <c r="B15746" t="s">
        <v>68</v>
      </c>
      <c r="C15746" t="s">
        <v>5</v>
      </c>
      <c r="D15746" t="s">
        <v>7</v>
      </c>
      <c r="E15746" t="s">
        <v>16</v>
      </c>
      <c r="F15746" t="s">
        <v>6</v>
      </c>
      <c r="G15746">
        <v>1</v>
      </c>
      <c r="H15746">
        <v>5075</v>
      </c>
      <c r="I15746">
        <v>4.139767</v>
      </c>
      <c r="J15746">
        <v>3.8652639999999998</v>
      </c>
      <c r="K15746">
        <v>-0.27450330000000001</v>
      </c>
      <c r="L15746">
        <v>-0.52861089999999999</v>
      </c>
      <c r="M15746">
        <v>-0.37848209999999999</v>
      </c>
      <c r="N15746">
        <v>-0.27450330000000001</v>
      </c>
      <c r="O15746">
        <v>-0.1705245</v>
      </c>
      <c r="P15746">
        <v>-2.0395699999999999E-2</v>
      </c>
      <c r="Q15746">
        <v>50.646630000000002</v>
      </c>
      <c r="R15746">
        <v>0.19828119999999999</v>
      </c>
      <c r="S15746" t="s">
        <v>20810</v>
      </c>
    </row>
    <row r="15747" spans="1:19" x14ac:dyDescent="0.25">
      <c r="A15747" t="s">
        <v>15815</v>
      </c>
      <c r="B15747" t="s">
        <v>68</v>
      </c>
      <c r="C15747" t="s">
        <v>5</v>
      </c>
      <c r="D15747" t="s">
        <v>7</v>
      </c>
      <c r="E15747" t="s">
        <v>16</v>
      </c>
      <c r="F15747" t="s">
        <v>6</v>
      </c>
      <c r="G15747">
        <v>2</v>
      </c>
      <c r="H15747">
        <v>5075</v>
      </c>
      <c r="I15747">
        <v>3.7950301999999998</v>
      </c>
      <c r="J15747">
        <v>3.5302289999999998</v>
      </c>
      <c r="K15747">
        <v>-0.26480160000000003</v>
      </c>
      <c r="L15747">
        <v>-0.51938810000000002</v>
      </c>
      <c r="M15747">
        <v>-0.36897629999999998</v>
      </c>
      <c r="N15747">
        <v>-0.26480160000000003</v>
      </c>
      <c r="O15747">
        <v>-0.16062689999999999</v>
      </c>
      <c r="P15747">
        <v>-1.0215200000000001E-2</v>
      </c>
      <c r="Q15747">
        <v>49.973680000000002</v>
      </c>
      <c r="R15747">
        <v>0.1986549</v>
      </c>
      <c r="S15747" t="s">
        <v>20810</v>
      </c>
    </row>
    <row r="15748" spans="1:19" x14ac:dyDescent="0.25">
      <c r="A15748" t="s">
        <v>15816</v>
      </c>
      <c r="B15748" t="s">
        <v>68</v>
      </c>
      <c r="C15748" t="s">
        <v>5</v>
      </c>
      <c r="D15748" t="s">
        <v>7</v>
      </c>
      <c r="E15748" t="s">
        <v>16</v>
      </c>
      <c r="F15748" t="s">
        <v>6</v>
      </c>
      <c r="G15748">
        <v>3</v>
      </c>
      <c r="H15748">
        <v>5075</v>
      </c>
      <c r="I15748">
        <v>3.6294637999999999</v>
      </c>
      <c r="J15748">
        <v>3.3922029999999999</v>
      </c>
      <c r="K15748">
        <v>-0.23726040000000001</v>
      </c>
      <c r="L15748">
        <v>-0.48994290000000001</v>
      </c>
      <c r="M15748">
        <v>-0.34065610000000002</v>
      </c>
      <c r="N15748">
        <v>-0.23726040000000001</v>
      </c>
      <c r="O15748">
        <v>-0.13386480000000001</v>
      </c>
      <c r="P15748">
        <v>1.5422099999999999E-2</v>
      </c>
      <c r="Q15748">
        <v>49.329250000000002</v>
      </c>
      <c r="R15748">
        <v>0.19716919999999999</v>
      </c>
      <c r="S15748" t="s">
        <v>20810</v>
      </c>
    </row>
    <row r="15749" spans="1:19" x14ac:dyDescent="0.25">
      <c r="A15749" t="s">
        <v>15817</v>
      </c>
      <c r="B15749" t="s">
        <v>68</v>
      </c>
      <c r="C15749" t="s">
        <v>5</v>
      </c>
      <c r="D15749" t="s">
        <v>7</v>
      </c>
      <c r="E15749" t="s">
        <v>16</v>
      </c>
      <c r="F15749" t="s">
        <v>6</v>
      </c>
      <c r="G15749">
        <v>4</v>
      </c>
      <c r="H15749">
        <v>5075</v>
      </c>
      <c r="I15749">
        <v>3.5614748999999999</v>
      </c>
      <c r="J15749">
        <v>3.3506740000000002</v>
      </c>
      <c r="K15749">
        <v>-0.21080080000000001</v>
      </c>
      <c r="L15749">
        <v>-0.46487250000000002</v>
      </c>
      <c r="M15749">
        <v>-0.31476480000000001</v>
      </c>
      <c r="N15749">
        <v>-0.21080080000000001</v>
      </c>
      <c r="O15749">
        <v>-0.10683670000000001</v>
      </c>
      <c r="P15749">
        <v>4.3270999999999997E-2</v>
      </c>
      <c r="Q15749">
        <v>48.76229</v>
      </c>
      <c r="R15749">
        <v>0.19825319999999999</v>
      </c>
      <c r="S15749" t="s">
        <v>20810</v>
      </c>
    </row>
    <row r="15750" spans="1:19" x14ac:dyDescent="0.25">
      <c r="A15750" t="s">
        <v>15818</v>
      </c>
      <c r="B15750" t="s">
        <v>68</v>
      </c>
      <c r="C15750" t="s">
        <v>5</v>
      </c>
      <c r="D15750" t="s">
        <v>7</v>
      </c>
      <c r="E15750" t="s">
        <v>16</v>
      </c>
      <c r="F15750" t="s">
        <v>6</v>
      </c>
      <c r="G15750">
        <v>5</v>
      </c>
      <c r="H15750">
        <v>5075</v>
      </c>
      <c r="I15750">
        <v>3.6211706000000001</v>
      </c>
      <c r="J15750">
        <v>3.4067470000000002</v>
      </c>
      <c r="K15750">
        <v>-0.21442320000000001</v>
      </c>
      <c r="L15750">
        <v>-0.46598539999999999</v>
      </c>
      <c r="M15750">
        <v>-0.31736049999999999</v>
      </c>
      <c r="N15750">
        <v>-0.21442320000000001</v>
      </c>
      <c r="O15750">
        <v>-0.111486</v>
      </c>
      <c r="P15750">
        <v>3.7138999999999998E-2</v>
      </c>
      <c r="Q15750">
        <v>48.301560000000002</v>
      </c>
      <c r="R15750">
        <v>0.196295</v>
      </c>
      <c r="S15750" t="s">
        <v>20810</v>
      </c>
    </row>
    <row r="15751" spans="1:19" x14ac:dyDescent="0.25">
      <c r="A15751" t="s">
        <v>15819</v>
      </c>
      <c r="B15751" t="s">
        <v>68</v>
      </c>
      <c r="C15751" t="s">
        <v>5</v>
      </c>
      <c r="D15751" t="s">
        <v>7</v>
      </c>
      <c r="E15751" t="s">
        <v>16</v>
      </c>
      <c r="F15751" t="s">
        <v>6</v>
      </c>
      <c r="G15751">
        <v>6</v>
      </c>
      <c r="H15751">
        <v>5075</v>
      </c>
      <c r="I15751">
        <v>3.9800477000000001</v>
      </c>
      <c r="J15751">
        <v>3.7658740000000002</v>
      </c>
      <c r="K15751">
        <v>-0.21417359999999999</v>
      </c>
      <c r="L15751">
        <v>-0.46192080000000002</v>
      </c>
      <c r="M15751">
        <v>-0.31554969999999999</v>
      </c>
      <c r="N15751">
        <v>-0.21417359999999999</v>
      </c>
      <c r="O15751">
        <v>-0.11279740000000001</v>
      </c>
      <c r="P15751">
        <v>3.3573699999999998E-2</v>
      </c>
      <c r="Q15751">
        <v>47.923909999999999</v>
      </c>
      <c r="R15751">
        <v>0.1933182</v>
      </c>
      <c r="S15751" t="s">
        <v>20810</v>
      </c>
    </row>
    <row r="15752" spans="1:19" x14ac:dyDescent="0.25">
      <c r="A15752" t="s">
        <v>15820</v>
      </c>
      <c r="B15752" t="s">
        <v>68</v>
      </c>
      <c r="C15752" t="s">
        <v>5</v>
      </c>
      <c r="D15752" t="s">
        <v>7</v>
      </c>
      <c r="E15752" t="s">
        <v>16</v>
      </c>
      <c r="F15752" t="s">
        <v>6</v>
      </c>
      <c r="G15752">
        <v>7</v>
      </c>
      <c r="H15752">
        <v>5075</v>
      </c>
      <c r="I15752">
        <v>4.8029435999999999</v>
      </c>
      <c r="J15752">
        <v>4.6197850000000003</v>
      </c>
      <c r="K15752">
        <v>-0.1831583</v>
      </c>
      <c r="L15752">
        <v>-0.4224754</v>
      </c>
      <c r="M15752">
        <v>-0.28108490000000003</v>
      </c>
      <c r="N15752">
        <v>-0.1831583</v>
      </c>
      <c r="O15752">
        <v>-8.5231699999999994E-2</v>
      </c>
      <c r="P15752">
        <v>5.6158699999999999E-2</v>
      </c>
      <c r="Q15752">
        <v>47.685400000000001</v>
      </c>
      <c r="R15752">
        <v>0.18674009999999999</v>
      </c>
      <c r="S15752" t="s">
        <v>20810</v>
      </c>
    </row>
    <row r="15753" spans="1:19" x14ac:dyDescent="0.25">
      <c r="A15753" t="s">
        <v>15821</v>
      </c>
      <c r="B15753" t="s">
        <v>68</v>
      </c>
      <c r="C15753" t="s">
        <v>5</v>
      </c>
      <c r="D15753" t="s">
        <v>7</v>
      </c>
      <c r="E15753" t="s">
        <v>16</v>
      </c>
      <c r="F15753" t="s">
        <v>6</v>
      </c>
      <c r="G15753">
        <v>8</v>
      </c>
      <c r="H15753">
        <v>5075</v>
      </c>
      <c r="I15753">
        <v>5.3597514000000004</v>
      </c>
      <c r="J15753">
        <v>5.1526860000000001</v>
      </c>
      <c r="K15753">
        <v>-0.20706569999999999</v>
      </c>
      <c r="L15753">
        <v>-0.40656500000000001</v>
      </c>
      <c r="M15753">
        <v>-0.28869919999999999</v>
      </c>
      <c r="N15753">
        <v>-0.20706569999999999</v>
      </c>
      <c r="O15753">
        <v>-0.1254323</v>
      </c>
      <c r="P15753">
        <v>-7.5665000000000003E-3</v>
      </c>
      <c r="Q15753">
        <v>48.153509999999997</v>
      </c>
      <c r="R15753">
        <v>0.15567010000000001</v>
      </c>
      <c r="S15753" t="s">
        <v>20810</v>
      </c>
    </row>
    <row r="15754" spans="1:19" x14ac:dyDescent="0.25">
      <c r="A15754" t="s">
        <v>15822</v>
      </c>
      <c r="B15754" t="s">
        <v>68</v>
      </c>
      <c r="C15754" t="s">
        <v>5</v>
      </c>
      <c r="D15754" t="s">
        <v>7</v>
      </c>
      <c r="E15754" t="s">
        <v>16</v>
      </c>
      <c r="F15754" t="s">
        <v>6</v>
      </c>
      <c r="G15754">
        <v>9</v>
      </c>
      <c r="H15754">
        <v>5075</v>
      </c>
      <c r="I15754">
        <v>4.6913615000000002</v>
      </c>
      <c r="J15754">
        <v>4.5819450000000002</v>
      </c>
      <c r="K15754">
        <v>-0.1094165</v>
      </c>
      <c r="L15754">
        <v>-0.27740910000000002</v>
      </c>
      <c r="M15754">
        <v>-0.1781577</v>
      </c>
      <c r="N15754">
        <v>-0.1094165</v>
      </c>
      <c r="O15754">
        <v>-4.0675299999999998E-2</v>
      </c>
      <c r="P15754">
        <v>5.8576099999999999E-2</v>
      </c>
      <c r="Q15754">
        <v>50.562989999999999</v>
      </c>
      <c r="R15754">
        <v>0.13108529999999999</v>
      </c>
      <c r="S15754" t="s">
        <v>20810</v>
      </c>
    </row>
    <row r="15755" spans="1:19" x14ac:dyDescent="0.25">
      <c r="A15755" t="s">
        <v>15823</v>
      </c>
      <c r="B15755" t="s">
        <v>68</v>
      </c>
      <c r="C15755" t="s">
        <v>5</v>
      </c>
      <c r="D15755" t="s">
        <v>7</v>
      </c>
      <c r="E15755" t="s">
        <v>16</v>
      </c>
      <c r="F15755" t="s">
        <v>6</v>
      </c>
      <c r="G15755">
        <v>10</v>
      </c>
      <c r="H15755">
        <v>5075</v>
      </c>
      <c r="I15755">
        <v>4.2429081999999996</v>
      </c>
      <c r="J15755">
        <v>4.246715</v>
      </c>
      <c r="K15755">
        <v>3.8067999999999999E-3</v>
      </c>
      <c r="L15755">
        <v>-0.1508063</v>
      </c>
      <c r="M15755">
        <v>-5.9459600000000001E-2</v>
      </c>
      <c r="N15755">
        <v>3.8067999999999999E-3</v>
      </c>
      <c r="O15755">
        <v>6.7073300000000002E-2</v>
      </c>
      <c r="P15755">
        <v>0.15842000000000001</v>
      </c>
      <c r="Q15755">
        <v>53.780560000000001</v>
      </c>
      <c r="R15755">
        <v>0.12064519999999999</v>
      </c>
      <c r="S15755" t="s">
        <v>20810</v>
      </c>
    </row>
    <row r="15756" spans="1:19" x14ac:dyDescent="0.25">
      <c r="A15756" t="s">
        <v>15824</v>
      </c>
      <c r="B15756" t="s">
        <v>68</v>
      </c>
      <c r="C15756" t="s">
        <v>5</v>
      </c>
      <c r="D15756" t="s">
        <v>7</v>
      </c>
      <c r="E15756" t="s">
        <v>16</v>
      </c>
      <c r="F15756" t="s">
        <v>6</v>
      </c>
      <c r="G15756">
        <v>11</v>
      </c>
      <c r="H15756">
        <v>5075</v>
      </c>
      <c r="I15756">
        <v>3.9421151999999999</v>
      </c>
      <c r="J15756">
        <v>3.9807269999999999</v>
      </c>
      <c r="K15756">
        <v>3.86115E-2</v>
      </c>
      <c r="L15756">
        <v>-9.6565899999999996E-2</v>
      </c>
      <c r="M15756">
        <v>-1.6702000000000002E-2</v>
      </c>
      <c r="N15756">
        <v>3.86115E-2</v>
      </c>
      <c r="O15756">
        <v>9.3924999999999995E-2</v>
      </c>
      <c r="P15756">
        <v>0.1737889</v>
      </c>
      <c r="Q15756">
        <v>56.791490000000003</v>
      </c>
      <c r="R15756">
        <v>0.1054795</v>
      </c>
      <c r="S15756" t="s">
        <v>20810</v>
      </c>
    </row>
    <row r="15757" spans="1:19" x14ac:dyDescent="0.25">
      <c r="A15757" t="s">
        <v>15825</v>
      </c>
      <c r="B15757" t="s">
        <v>68</v>
      </c>
      <c r="C15757" t="s">
        <v>5</v>
      </c>
      <c r="D15757" t="s">
        <v>7</v>
      </c>
      <c r="E15757" t="s">
        <v>16</v>
      </c>
      <c r="F15757" t="s">
        <v>6</v>
      </c>
      <c r="G15757">
        <v>12</v>
      </c>
      <c r="H15757">
        <v>5075</v>
      </c>
      <c r="I15757">
        <v>3.7388992999999999</v>
      </c>
      <c r="J15757">
        <v>3.8005450000000001</v>
      </c>
      <c r="K15757">
        <v>6.1646199999999998E-2</v>
      </c>
      <c r="L15757">
        <v>-6.8360400000000002E-2</v>
      </c>
      <c r="M15757">
        <v>8.4486000000000006E-3</v>
      </c>
      <c r="N15757">
        <v>6.1646199999999998E-2</v>
      </c>
      <c r="O15757">
        <v>0.1148438</v>
      </c>
      <c r="P15757">
        <v>0.19165280000000001</v>
      </c>
      <c r="Q15757">
        <v>59.57132</v>
      </c>
      <c r="R15757">
        <v>0.1014447</v>
      </c>
      <c r="S15757" t="s">
        <v>20810</v>
      </c>
    </row>
    <row r="15758" spans="1:19" x14ac:dyDescent="0.25">
      <c r="A15758" t="s">
        <v>15826</v>
      </c>
      <c r="B15758" t="s">
        <v>68</v>
      </c>
      <c r="C15758" t="s">
        <v>5</v>
      </c>
      <c r="D15758" t="s">
        <v>7</v>
      </c>
      <c r="E15758" t="s">
        <v>16</v>
      </c>
      <c r="F15758" t="s">
        <v>6</v>
      </c>
      <c r="G15758">
        <v>13</v>
      </c>
      <c r="H15758">
        <v>5075</v>
      </c>
      <c r="I15758">
        <v>3.6126713000000001</v>
      </c>
      <c r="J15758">
        <v>3.6882510000000002</v>
      </c>
      <c r="K15758">
        <v>7.55802E-2</v>
      </c>
      <c r="L15758">
        <v>-4.2811399999999999E-2</v>
      </c>
      <c r="M15758">
        <v>2.7135300000000001E-2</v>
      </c>
      <c r="N15758">
        <v>7.55802E-2</v>
      </c>
      <c r="O15758">
        <v>0.124025</v>
      </c>
      <c r="P15758">
        <v>0.1939718</v>
      </c>
      <c r="Q15758">
        <v>61.875999999999998</v>
      </c>
      <c r="R15758">
        <v>9.2381500000000005E-2</v>
      </c>
      <c r="S15758" t="s">
        <v>20810</v>
      </c>
    </row>
    <row r="15759" spans="1:19" x14ac:dyDescent="0.25">
      <c r="A15759" t="s">
        <v>15827</v>
      </c>
      <c r="B15759" t="s">
        <v>68</v>
      </c>
      <c r="C15759" t="s">
        <v>5</v>
      </c>
      <c r="D15759" t="s">
        <v>7</v>
      </c>
      <c r="E15759" t="s">
        <v>16</v>
      </c>
      <c r="F15759" t="s">
        <v>6</v>
      </c>
      <c r="G15759">
        <v>14</v>
      </c>
      <c r="H15759">
        <v>5075</v>
      </c>
      <c r="I15759">
        <v>3.4608506999999999</v>
      </c>
      <c r="J15759">
        <v>3.565061</v>
      </c>
      <c r="K15759">
        <v>0.1042101</v>
      </c>
      <c r="L15759">
        <v>-4.8234999999999997E-3</v>
      </c>
      <c r="M15759">
        <v>5.9594500000000002E-2</v>
      </c>
      <c r="N15759">
        <v>0.1042101</v>
      </c>
      <c r="O15759">
        <v>0.14882580000000001</v>
      </c>
      <c r="P15759">
        <v>0.21324370000000001</v>
      </c>
      <c r="Q15759">
        <v>63.502760000000002</v>
      </c>
      <c r="R15759">
        <v>8.5079299999999997E-2</v>
      </c>
      <c r="S15759" t="s">
        <v>20810</v>
      </c>
    </row>
    <row r="15760" spans="1:19" x14ac:dyDescent="0.25">
      <c r="A15760" t="s">
        <v>15828</v>
      </c>
      <c r="B15760" t="s">
        <v>68</v>
      </c>
      <c r="C15760" t="s">
        <v>5</v>
      </c>
      <c r="D15760" t="s">
        <v>7</v>
      </c>
      <c r="E15760" t="s">
        <v>16</v>
      </c>
      <c r="F15760" t="s">
        <v>6</v>
      </c>
      <c r="G15760">
        <v>15</v>
      </c>
      <c r="H15760">
        <v>5075</v>
      </c>
      <c r="I15760">
        <v>3.3490348000000001</v>
      </c>
      <c r="J15760">
        <v>3.4927419999999998</v>
      </c>
      <c r="K15760">
        <v>0.14370730000000001</v>
      </c>
      <c r="L15760">
        <v>3.9198200000000002E-2</v>
      </c>
      <c r="M15760">
        <v>0.100943</v>
      </c>
      <c r="N15760">
        <v>0.14370730000000001</v>
      </c>
      <c r="O15760">
        <v>0.18647159999999999</v>
      </c>
      <c r="P15760">
        <v>0.2482164</v>
      </c>
      <c r="Q15760">
        <v>64.540989999999994</v>
      </c>
      <c r="R15760">
        <v>8.1548899999999994E-2</v>
      </c>
      <c r="S15760" t="s">
        <v>20810</v>
      </c>
    </row>
    <row r="15761" spans="1:19" x14ac:dyDescent="0.25">
      <c r="A15761" t="s">
        <v>15829</v>
      </c>
      <c r="B15761" t="s">
        <v>68</v>
      </c>
      <c r="C15761" t="s">
        <v>5</v>
      </c>
      <c r="D15761" t="s">
        <v>7</v>
      </c>
      <c r="E15761" t="s">
        <v>16</v>
      </c>
      <c r="F15761" t="s">
        <v>6</v>
      </c>
      <c r="G15761">
        <v>16</v>
      </c>
      <c r="H15761">
        <v>5075</v>
      </c>
      <c r="I15761">
        <v>3.4054426000000002</v>
      </c>
      <c r="J15761">
        <v>3.5204529999999998</v>
      </c>
      <c r="K15761">
        <v>0.1150106</v>
      </c>
      <c r="L15761">
        <v>1.0602E-2</v>
      </c>
      <c r="M15761">
        <v>7.2287500000000005E-2</v>
      </c>
      <c r="N15761">
        <v>0.1150106</v>
      </c>
      <c r="O15761">
        <v>0.15773380000000001</v>
      </c>
      <c r="P15761">
        <v>0.21941930000000001</v>
      </c>
      <c r="Q15761">
        <v>64.75224</v>
      </c>
      <c r="R15761">
        <v>8.1470500000000001E-2</v>
      </c>
      <c r="S15761" t="s">
        <v>20810</v>
      </c>
    </row>
    <row r="15762" spans="1:19" x14ac:dyDescent="0.25">
      <c r="A15762" t="s">
        <v>15830</v>
      </c>
      <c r="B15762" t="s">
        <v>68</v>
      </c>
      <c r="C15762" t="s">
        <v>5</v>
      </c>
      <c r="D15762" t="s">
        <v>7</v>
      </c>
      <c r="E15762" t="s">
        <v>16</v>
      </c>
      <c r="F15762" t="s">
        <v>6</v>
      </c>
      <c r="G15762">
        <v>17</v>
      </c>
      <c r="H15762">
        <v>5075</v>
      </c>
      <c r="I15762">
        <v>3.6031810000000002</v>
      </c>
      <c r="J15762">
        <v>3.665092</v>
      </c>
      <c r="K15762">
        <v>6.1911500000000001E-2</v>
      </c>
      <c r="L15762">
        <v>-4.6254700000000003E-2</v>
      </c>
      <c r="M15762">
        <v>1.7650699999999998E-2</v>
      </c>
      <c r="N15762">
        <v>6.1911500000000001E-2</v>
      </c>
      <c r="O15762">
        <v>0.10617219999999999</v>
      </c>
      <c r="P15762">
        <v>0.1700777</v>
      </c>
      <c r="Q15762">
        <v>64.125569999999996</v>
      </c>
      <c r="R15762">
        <v>8.4402500000000005E-2</v>
      </c>
      <c r="S15762" t="s">
        <v>20810</v>
      </c>
    </row>
    <row r="15763" spans="1:19" x14ac:dyDescent="0.25">
      <c r="A15763" t="s">
        <v>15831</v>
      </c>
      <c r="B15763" t="s">
        <v>68</v>
      </c>
      <c r="C15763" t="s">
        <v>5</v>
      </c>
      <c r="D15763" t="s">
        <v>7</v>
      </c>
      <c r="E15763" t="s">
        <v>16</v>
      </c>
      <c r="F15763" t="s">
        <v>6</v>
      </c>
      <c r="G15763">
        <v>18</v>
      </c>
      <c r="H15763">
        <v>5075</v>
      </c>
      <c r="I15763">
        <v>4.1855316</v>
      </c>
      <c r="J15763">
        <v>4.3106289999999996</v>
      </c>
      <c r="K15763">
        <v>0.12509780000000001</v>
      </c>
      <c r="L15763">
        <v>2.1358000000000002E-3</v>
      </c>
      <c r="M15763">
        <v>7.4782699999999994E-2</v>
      </c>
      <c r="N15763">
        <v>0.12509780000000001</v>
      </c>
      <c r="O15763">
        <v>0.17541280000000001</v>
      </c>
      <c r="P15763">
        <v>0.24805969999999999</v>
      </c>
      <c r="Q15763">
        <v>62.49006</v>
      </c>
      <c r="R15763">
        <v>9.5947699999999997E-2</v>
      </c>
      <c r="S15763" t="s">
        <v>20810</v>
      </c>
    </row>
    <row r="15764" spans="1:19" x14ac:dyDescent="0.25">
      <c r="A15764" t="s">
        <v>15832</v>
      </c>
      <c r="B15764" t="s">
        <v>68</v>
      </c>
      <c r="C15764" t="s">
        <v>5</v>
      </c>
      <c r="D15764" t="s">
        <v>7</v>
      </c>
      <c r="E15764" t="s">
        <v>16</v>
      </c>
      <c r="F15764" t="s">
        <v>6</v>
      </c>
      <c r="G15764">
        <v>19</v>
      </c>
      <c r="H15764">
        <v>5075</v>
      </c>
      <c r="I15764">
        <v>5.1497102999999997</v>
      </c>
      <c r="J15764">
        <v>5.2811190000000003</v>
      </c>
      <c r="K15764">
        <v>0.131409</v>
      </c>
      <c r="L15764">
        <v>-2.92199E-2</v>
      </c>
      <c r="M15764">
        <v>6.5681000000000003E-2</v>
      </c>
      <c r="N15764">
        <v>0.131409</v>
      </c>
      <c r="O15764">
        <v>0.19713710000000001</v>
      </c>
      <c r="P15764">
        <v>0.29203790000000002</v>
      </c>
      <c r="Q15764">
        <v>60.050899999999999</v>
      </c>
      <c r="R15764">
        <v>0.12533939999999999</v>
      </c>
      <c r="S15764" t="s">
        <v>20810</v>
      </c>
    </row>
    <row r="15765" spans="1:19" x14ac:dyDescent="0.25">
      <c r="A15765" t="s">
        <v>15833</v>
      </c>
      <c r="B15765" t="s">
        <v>68</v>
      </c>
      <c r="C15765" t="s">
        <v>5</v>
      </c>
      <c r="D15765" t="s">
        <v>7</v>
      </c>
      <c r="E15765" t="s">
        <v>16</v>
      </c>
      <c r="F15765" t="s">
        <v>6</v>
      </c>
      <c r="G15765">
        <v>20</v>
      </c>
      <c r="H15765">
        <v>5075</v>
      </c>
      <c r="I15765">
        <v>6.0678955999999999</v>
      </c>
      <c r="J15765">
        <v>6.0609909999999996</v>
      </c>
      <c r="K15765">
        <v>-6.9043000000000004E-3</v>
      </c>
      <c r="L15765">
        <v>-0.23971339999999999</v>
      </c>
      <c r="M15765">
        <v>-0.10216790000000001</v>
      </c>
      <c r="N15765">
        <v>-6.9043000000000004E-3</v>
      </c>
      <c r="O15765">
        <v>8.8359300000000002E-2</v>
      </c>
      <c r="P15765">
        <v>0.22590479999999999</v>
      </c>
      <c r="Q15765">
        <v>57.407859999999999</v>
      </c>
      <c r="R15765">
        <v>0.18166189999999999</v>
      </c>
      <c r="S15765" t="s">
        <v>20810</v>
      </c>
    </row>
    <row r="15766" spans="1:19" x14ac:dyDescent="0.25">
      <c r="A15766" t="s">
        <v>15834</v>
      </c>
      <c r="B15766" t="s">
        <v>68</v>
      </c>
      <c r="C15766" t="s">
        <v>5</v>
      </c>
      <c r="D15766" t="s">
        <v>7</v>
      </c>
      <c r="E15766" t="s">
        <v>16</v>
      </c>
      <c r="F15766" t="s">
        <v>6</v>
      </c>
      <c r="G15766">
        <v>21</v>
      </c>
      <c r="H15766">
        <v>5075</v>
      </c>
      <c r="I15766">
        <v>6.5706543000000002</v>
      </c>
      <c r="J15766">
        <v>6.4151170000000004</v>
      </c>
      <c r="K15766">
        <v>-0.1555376</v>
      </c>
      <c r="L15766">
        <v>-0.41635309999999998</v>
      </c>
      <c r="M15766">
        <v>-0.26226120000000003</v>
      </c>
      <c r="N15766">
        <v>-0.1555376</v>
      </c>
      <c r="O15766">
        <v>-4.88139E-2</v>
      </c>
      <c r="P15766">
        <v>0.105278</v>
      </c>
      <c r="Q15766">
        <v>55.474110000000003</v>
      </c>
      <c r="R15766">
        <v>0.20351549999999999</v>
      </c>
      <c r="S15766" t="s">
        <v>20810</v>
      </c>
    </row>
    <row r="15767" spans="1:19" x14ac:dyDescent="0.25">
      <c r="A15767" t="s">
        <v>15835</v>
      </c>
      <c r="B15767" t="s">
        <v>68</v>
      </c>
      <c r="C15767" t="s">
        <v>5</v>
      </c>
      <c r="D15767" t="s">
        <v>7</v>
      </c>
      <c r="E15767" t="s">
        <v>16</v>
      </c>
      <c r="F15767" t="s">
        <v>6</v>
      </c>
      <c r="G15767">
        <v>22</v>
      </c>
      <c r="H15767">
        <v>5075</v>
      </c>
      <c r="I15767">
        <v>6.3673156999999998</v>
      </c>
      <c r="J15767">
        <v>6.092568</v>
      </c>
      <c r="K15767">
        <v>-0.27474730000000003</v>
      </c>
      <c r="L15767">
        <v>-0.53899589999999997</v>
      </c>
      <c r="M15767">
        <v>-0.38287569999999999</v>
      </c>
      <c r="N15767">
        <v>-0.27474730000000003</v>
      </c>
      <c r="O15767">
        <v>-0.16661889999999999</v>
      </c>
      <c r="P15767">
        <v>-1.04987E-2</v>
      </c>
      <c r="Q15767">
        <v>54.050539999999998</v>
      </c>
      <c r="R15767">
        <v>0.2061943</v>
      </c>
      <c r="S15767" t="s">
        <v>20810</v>
      </c>
    </row>
    <row r="15768" spans="1:19" x14ac:dyDescent="0.25">
      <c r="A15768" t="s">
        <v>15836</v>
      </c>
      <c r="B15768" t="s">
        <v>68</v>
      </c>
      <c r="C15768" t="s">
        <v>5</v>
      </c>
      <c r="D15768" t="s">
        <v>7</v>
      </c>
      <c r="E15768" t="s">
        <v>16</v>
      </c>
      <c r="F15768" t="s">
        <v>6</v>
      </c>
      <c r="G15768">
        <v>23</v>
      </c>
      <c r="H15768">
        <v>5075</v>
      </c>
      <c r="I15768">
        <v>5.6429678000000001</v>
      </c>
      <c r="J15768">
        <v>5.3377179999999997</v>
      </c>
      <c r="K15768">
        <v>-0.3052493</v>
      </c>
      <c r="L15768">
        <v>-0.56835119999999995</v>
      </c>
      <c r="M15768">
        <v>-0.41290850000000001</v>
      </c>
      <c r="N15768">
        <v>-0.3052493</v>
      </c>
      <c r="O15768">
        <v>-0.19759009999999999</v>
      </c>
      <c r="P15768">
        <v>-4.2147299999999999E-2</v>
      </c>
      <c r="Q15768">
        <v>52.901020000000003</v>
      </c>
      <c r="R15768">
        <v>0.2052995</v>
      </c>
      <c r="S15768" t="s">
        <v>20810</v>
      </c>
    </row>
    <row r="15769" spans="1:19" x14ac:dyDescent="0.25">
      <c r="A15769" t="s">
        <v>15837</v>
      </c>
      <c r="B15769" t="s">
        <v>68</v>
      </c>
      <c r="C15769" t="s">
        <v>5</v>
      </c>
      <c r="D15769" t="s">
        <v>7</v>
      </c>
      <c r="E15769" t="s">
        <v>16</v>
      </c>
      <c r="F15769" t="s">
        <v>6</v>
      </c>
      <c r="G15769">
        <v>24</v>
      </c>
      <c r="H15769">
        <v>5075</v>
      </c>
      <c r="I15769">
        <v>4.7556585</v>
      </c>
      <c r="J15769">
        <v>4.4999180000000001</v>
      </c>
      <c r="K15769">
        <v>-0.255741</v>
      </c>
      <c r="L15769">
        <v>-0.5142139</v>
      </c>
      <c r="M15769">
        <v>-0.36150599999999999</v>
      </c>
      <c r="N15769">
        <v>-0.255741</v>
      </c>
      <c r="O15769">
        <v>-0.149976</v>
      </c>
      <c r="P15769">
        <v>2.7319000000000002E-3</v>
      </c>
      <c r="Q15769">
        <v>51.979849999999999</v>
      </c>
      <c r="R15769">
        <v>0.20168749999999999</v>
      </c>
      <c r="S15769" t="s">
        <v>20810</v>
      </c>
    </row>
    <row r="15770" spans="1:19" x14ac:dyDescent="0.25">
      <c r="A15770" t="s">
        <v>15838</v>
      </c>
      <c r="B15770" t="s">
        <v>68</v>
      </c>
      <c r="C15770" t="s">
        <v>5</v>
      </c>
      <c r="D15770" t="s">
        <v>7</v>
      </c>
      <c r="E15770" t="s">
        <v>16</v>
      </c>
      <c r="F15770" t="s">
        <v>52</v>
      </c>
      <c r="G15770">
        <v>1</v>
      </c>
      <c r="H15770">
        <v>5075</v>
      </c>
      <c r="I15770">
        <v>4.5031838000000004</v>
      </c>
      <c r="J15770">
        <v>4.1203209999999997</v>
      </c>
      <c r="K15770">
        <v>-0.38286300000000001</v>
      </c>
      <c r="L15770">
        <v>-0.65925730000000005</v>
      </c>
      <c r="M15770">
        <v>-0.49596129999999999</v>
      </c>
      <c r="N15770">
        <v>-0.38286300000000001</v>
      </c>
      <c r="O15770">
        <v>-0.26976480000000003</v>
      </c>
      <c r="P15770">
        <v>-0.1064688</v>
      </c>
      <c r="Q15770">
        <v>44.0961</v>
      </c>
      <c r="R15770">
        <v>0.21567159999999999</v>
      </c>
      <c r="S15770" t="s">
        <v>20810</v>
      </c>
    </row>
    <row r="15771" spans="1:19" x14ac:dyDescent="0.25">
      <c r="A15771" t="s">
        <v>15839</v>
      </c>
      <c r="B15771" t="s">
        <v>68</v>
      </c>
      <c r="C15771" t="s">
        <v>5</v>
      </c>
      <c r="D15771" t="s">
        <v>7</v>
      </c>
      <c r="E15771" t="s">
        <v>16</v>
      </c>
      <c r="F15771" t="s">
        <v>52</v>
      </c>
      <c r="G15771">
        <v>2</v>
      </c>
      <c r="H15771">
        <v>5075</v>
      </c>
      <c r="I15771">
        <v>4.1729862999999998</v>
      </c>
      <c r="J15771">
        <v>3.8300019999999999</v>
      </c>
      <c r="K15771">
        <v>-0.34298479999999998</v>
      </c>
      <c r="L15771">
        <v>-0.61213110000000004</v>
      </c>
      <c r="M15771">
        <v>-0.4531173</v>
      </c>
      <c r="N15771">
        <v>-0.34298479999999998</v>
      </c>
      <c r="O15771">
        <v>-0.23285230000000001</v>
      </c>
      <c r="P15771">
        <v>-7.3838399999999998E-2</v>
      </c>
      <c r="Q15771">
        <v>43.824910000000003</v>
      </c>
      <c r="R15771">
        <v>0.21001600000000001</v>
      </c>
      <c r="S15771" t="s">
        <v>20810</v>
      </c>
    </row>
    <row r="15772" spans="1:19" x14ac:dyDescent="0.25">
      <c r="A15772" t="s">
        <v>15840</v>
      </c>
      <c r="B15772" t="s">
        <v>68</v>
      </c>
      <c r="C15772" t="s">
        <v>5</v>
      </c>
      <c r="D15772" t="s">
        <v>7</v>
      </c>
      <c r="E15772" t="s">
        <v>16</v>
      </c>
      <c r="F15772" t="s">
        <v>52</v>
      </c>
      <c r="G15772">
        <v>3</v>
      </c>
      <c r="H15772">
        <v>5075</v>
      </c>
      <c r="I15772">
        <v>4.0133277999999999</v>
      </c>
      <c r="J15772">
        <v>3.691354</v>
      </c>
      <c r="K15772">
        <v>-0.32197399999999998</v>
      </c>
      <c r="L15772">
        <v>-0.59626310000000005</v>
      </c>
      <c r="M15772">
        <v>-0.43421090000000001</v>
      </c>
      <c r="N15772">
        <v>-0.32197399999999998</v>
      </c>
      <c r="O15772">
        <v>-0.20973720000000001</v>
      </c>
      <c r="P15772">
        <v>-4.7684999999999998E-2</v>
      </c>
      <c r="Q15772">
        <v>43.152729999999998</v>
      </c>
      <c r="R15772">
        <v>0.21402889999999999</v>
      </c>
      <c r="S15772" t="s">
        <v>20810</v>
      </c>
    </row>
    <row r="15773" spans="1:19" x14ac:dyDescent="0.25">
      <c r="A15773" t="s">
        <v>15841</v>
      </c>
      <c r="B15773" t="s">
        <v>68</v>
      </c>
      <c r="C15773" t="s">
        <v>5</v>
      </c>
      <c r="D15773" t="s">
        <v>7</v>
      </c>
      <c r="E15773" t="s">
        <v>16</v>
      </c>
      <c r="F15773" t="s">
        <v>52</v>
      </c>
      <c r="G15773">
        <v>4</v>
      </c>
      <c r="H15773">
        <v>5075</v>
      </c>
      <c r="I15773">
        <v>3.9576216</v>
      </c>
      <c r="J15773">
        <v>3.6669339999999999</v>
      </c>
      <c r="K15773">
        <v>-0.2906881</v>
      </c>
      <c r="L15773">
        <v>-0.55794330000000003</v>
      </c>
      <c r="M15773">
        <v>-0.40004679999999998</v>
      </c>
      <c r="N15773">
        <v>-0.2906881</v>
      </c>
      <c r="O15773">
        <v>-0.1813294</v>
      </c>
      <c r="P15773">
        <v>-2.34329E-2</v>
      </c>
      <c r="Q15773">
        <v>42.697969999999998</v>
      </c>
      <c r="R15773">
        <v>0.20854030000000001</v>
      </c>
      <c r="S15773" t="s">
        <v>20810</v>
      </c>
    </row>
    <row r="15774" spans="1:19" x14ac:dyDescent="0.25">
      <c r="A15774" t="s">
        <v>15842</v>
      </c>
      <c r="B15774" t="s">
        <v>68</v>
      </c>
      <c r="C15774" t="s">
        <v>5</v>
      </c>
      <c r="D15774" t="s">
        <v>7</v>
      </c>
      <c r="E15774" t="s">
        <v>16</v>
      </c>
      <c r="F15774" t="s">
        <v>52</v>
      </c>
      <c r="G15774">
        <v>5</v>
      </c>
      <c r="H15774">
        <v>5075</v>
      </c>
      <c r="I15774">
        <v>4.0661426000000001</v>
      </c>
      <c r="J15774">
        <v>3.791061</v>
      </c>
      <c r="K15774">
        <v>-0.27508159999999998</v>
      </c>
      <c r="L15774">
        <v>-0.54406730000000003</v>
      </c>
      <c r="M15774">
        <v>-0.3851484</v>
      </c>
      <c r="N15774">
        <v>-0.27508159999999998</v>
      </c>
      <c r="O15774">
        <v>-0.16501489999999999</v>
      </c>
      <c r="P15774">
        <v>-6.0959999999999999E-3</v>
      </c>
      <c r="Q15774">
        <v>42.489260000000002</v>
      </c>
      <c r="R15774">
        <v>0.20989060000000001</v>
      </c>
      <c r="S15774" t="s">
        <v>20810</v>
      </c>
    </row>
    <row r="15775" spans="1:19" x14ac:dyDescent="0.25">
      <c r="A15775" t="s">
        <v>15843</v>
      </c>
      <c r="B15775" t="s">
        <v>68</v>
      </c>
      <c r="C15775" t="s">
        <v>5</v>
      </c>
      <c r="D15775" t="s">
        <v>7</v>
      </c>
      <c r="E15775" t="s">
        <v>16</v>
      </c>
      <c r="F15775" t="s">
        <v>52</v>
      </c>
      <c r="G15775">
        <v>6</v>
      </c>
      <c r="H15775">
        <v>5075</v>
      </c>
      <c r="I15775">
        <v>4.5119562000000002</v>
      </c>
      <c r="J15775">
        <v>4.1469909999999999</v>
      </c>
      <c r="K15775">
        <v>-0.3649654</v>
      </c>
      <c r="L15775">
        <v>-0.62851990000000002</v>
      </c>
      <c r="M15775">
        <v>-0.4728098</v>
      </c>
      <c r="N15775">
        <v>-0.3649654</v>
      </c>
      <c r="O15775">
        <v>-0.25712109999999999</v>
      </c>
      <c r="P15775">
        <v>-0.1014109</v>
      </c>
      <c r="Q15775">
        <v>42.274149999999999</v>
      </c>
      <c r="R15775">
        <v>0.20565269999999999</v>
      </c>
      <c r="S15775" t="s">
        <v>20810</v>
      </c>
    </row>
    <row r="15776" spans="1:19" x14ac:dyDescent="0.25">
      <c r="A15776" t="s">
        <v>15844</v>
      </c>
      <c r="B15776" t="s">
        <v>68</v>
      </c>
      <c r="C15776" t="s">
        <v>5</v>
      </c>
      <c r="D15776" t="s">
        <v>7</v>
      </c>
      <c r="E15776" t="s">
        <v>16</v>
      </c>
      <c r="F15776" t="s">
        <v>52</v>
      </c>
      <c r="G15776">
        <v>7</v>
      </c>
      <c r="H15776">
        <v>5075</v>
      </c>
      <c r="I15776">
        <v>5.5202315999999998</v>
      </c>
      <c r="J15776">
        <v>5.1751149999999999</v>
      </c>
      <c r="K15776">
        <v>-0.34511649999999999</v>
      </c>
      <c r="L15776">
        <v>-0.61286439999999998</v>
      </c>
      <c r="M15776">
        <v>-0.45467679999999999</v>
      </c>
      <c r="N15776">
        <v>-0.34511649999999999</v>
      </c>
      <c r="O15776">
        <v>-0.23555619999999999</v>
      </c>
      <c r="P15776">
        <v>-7.7368500000000007E-2</v>
      </c>
      <c r="Q15776">
        <v>42.56194</v>
      </c>
      <c r="R15776">
        <v>0.2089249</v>
      </c>
      <c r="S15776" t="s">
        <v>20810</v>
      </c>
    </row>
    <row r="15777" spans="1:19" x14ac:dyDescent="0.25">
      <c r="A15777" t="s">
        <v>15845</v>
      </c>
      <c r="B15777" t="s">
        <v>68</v>
      </c>
      <c r="C15777" t="s">
        <v>5</v>
      </c>
      <c r="D15777" t="s">
        <v>7</v>
      </c>
      <c r="E15777" t="s">
        <v>16</v>
      </c>
      <c r="F15777" t="s">
        <v>52</v>
      </c>
      <c r="G15777">
        <v>8</v>
      </c>
      <c r="H15777">
        <v>5075</v>
      </c>
      <c r="I15777">
        <v>5.9582591000000003</v>
      </c>
      <c r="J15777">
        <v>5.5424449999999998</v>
      </c>
      <c r="K15777">
        <v>-0.41581400000000002</v>
      </c>
      <c r="L15777">
        <v>-0.65813270000000001</v>
      </c>
      <c r="M15777">
        <v>-0.5149688</v>
      </c>
      <c r="N15777">
        <v>-0.41581400000000002</v>
      </c>
      <c r="O15777">
        <v>-0.31665910000000003</v>
      </c>
      <c r="P15777">
        <v>-0.17349519999999999</v>
      </c>
      <c r="Q15777">
        <v>43.681489999999997</v>
      </c>
      <c r="R15777">
        <v>0.18908230000000001</v>
      </c>
      <c r="S15777" t="s">
        <v>20810</v>
      </c>
    </row>
    <row r="15778" spans="1:19" x14ac:dyDescent="0.25">
      <c r="A15778" t="s">
        <v>15846</v>
      </c>
      <c r="B15778" t="s">
        <v>68</v>
      </c>
      <c r="C15778" t="s">
        <v>5</v>
      </c>
      <c r="D15778" t="s">
        <v>7</v>
      </c>
      <c r="E15778" t="s">
        <v>16</v>
      </c>
      <c r="F15778" t="s">
        <v>52</v>
      </c>
      <c r="G15778">
        <v>9</v>
      </c>
      <c r="H15778">
        <v>5075</v>
      </c>
      <c r="I15778">
        <v>5.1190905000000004</v>
      </c>
      <c r="J15778">
        <v>4.8528779999999996</v>
      </c>
      <c r="K15778">
        <v>-0.26621240000000002</v>
      </c>
      <c r="L15778">
        <v>-0.4869773</v>
      </c>
      <c r="M15778">
        <v>-0.35654760000000002</v>
      </c>
      <c r="N15778">
        <v>-0.26621240000000002</v>
      </c>
      <c r="O15778">
        <v>-0.17587720000000001</v>
      </c>
      <c r="P15778">
        <v>-4.5447500000000002E-2</v>
      </c>
      <c r="Q15778">
        <v>46.779319999999998</v>
      </c>
      <c r="R15778">
        <v>0.17226379999999999</v>
      </c>
      <c r="S15778" t="s">
        <v>20810</v>
      </c>
    </row>
    <row r="15779" spans="1:19" x14ac:dyDescent="0.25">
      <c r="A15779" t="s">
        <v>15847</v>
      </c>
      <c r="B15779" t="s">
        <v>68</v>
      </c>
      <c r="C15779" t="s">
        <v>5</v>
      </c>
      <c r="D15779" t="s">
        <v>7</v>
      </c>
      <c r="E15779" t="s">
        <v>16</v>
      </c>
      <c r="F15779" t="s">
        <v>52</v>
      </c>
      <c r="G15779">
        <v>10</v>
      </c>
      <c r="H15779">
        <v>5075</v>
      </c>
      <c r="I15779">
        <v>4.4535784999999999</v>
      </c>
      <c r="J15779">
        <v>4.341907</v>
      </c>
      <c r="K15779">
        <v>-0.11167150000000001</v>
      </c>
      <c r="L15779">
        <v>-0.31217509999999998</v>
      </c>
      <c r="M15779">
        <v>-0.1937159</v>
      </c>
      <c r="N15779">
        <v>-0.11167150000000001</v>
      </c>
      <c r="O15779">
        <v>-2.9627000000000001E-2</v>
      </c>
      <c r="P15779">
        <v>8.8832099999999997E-2</v>
      </c>
      <c r="Q15779">
        <v>50.272280000000002</v>
      </c>
      <c r="R15779">
        <v>0.1564538</v>
      </c>
      <c r="S15779" t="s">
        <v>20810</v>
      </c>
    </row>
    <row r="15780" spans="1:19" x14ac:dyDescent="0.25">
      <c r="A15780" t="s">
        <v>15848</v>
      </c>
      <c r="B15780" t="s">
        <v>68</v>
      </c>
      <c r="C15780" t="s">
        <v>5</v>
      </c>
      <c r="D15780" t="s">
        <v>7</v>
      </c>
      <c r="E15780" t="s">
        <v>16</v>
      </c>
      <c r="F15780" t="s">
        <v>52</v>
      </c>
      <c r="G15780">
        <v>11</v>
      </c>
      <c r="H15780">
        <v>5075</v>
      </c>
      <c r="I15780">
        <v>4.0777396000000001</v>
      </c>
      <c r="J15780">
        <v>4.0734269999999997</v>
      </c>
      <c r="K15780">
        <v>-4.3128999999999997E-3</v>
      </c>
      <c r="L15780">
        <v>-0.1944698</v>
      </c>
      <c r="M15780">
        <v>-8.2123600000000005E-2</v>
      </c>
      <c r="N15780">
        <v>-4.3128999999999997E-3</v>
      </c>
      <c r="O15780">
        <v>7.3497800000000002E-2</v>
      </c>
      <c r="P15780">
        <v>0.18584410000000001</v>
      </c>
      <c r="Q15780">
        <v>53.115479999999998</v>
      </c>
      <c r="R15780">
        <v>0.14838029999999999</v>
      </c>
      <c r="S15780" t="s">
        <v>20810</v>
      </c>
    </row>
    <row r="15781" spans="1:19" x14ac:dyDescent="0.25">
      <c r="A15781" t="s">
        <v>15849</v>
      </c>
      <c r="B15781" t="s">
        <v>68</v>
      </c>
      <c r="C15781" t="s">
        <v>5</v>
      </c>
      <c r="D15781" t="s">
        <v>7</v>
      </c>
      <c r="E15781" t="s">
        <v>16</v>
      </c>
      <c r="F15781" t="s">
        <v>52</v>
      </c>
      <c r="G15781">
        <v>12</v>
      </c>
      <c r="H15781">
        <v>5075</v>
      </c>
      <c r="I15781">
        <v>3.8814042</v>
      </c>
      <c r="J15781">
        <v>3.9108559999999999</v>
      </c>
      <c r="K15781">
        <v>2.9452099999999998E-2</v>
      </c>
      <c r="L15781">
        <v>-0.14731469999999999</v>
      </c>
      <c r="M15781">
        <v>-4.2879500000000001E-2</v>
      </c>
      <c r="N15781">
        <v>2.9452099999999998E-2</v>
      </c>
      <c r="O15781">
        <v>0.1017836</v>
      </c>
      <c r="P15781">
        <v>0.20621890000000001</v>
      </c>
      <c r="Q15781">
        <v>55.017139999999998</v>
      </c>
      <c r="R15781">
        <v>0.1379319</v>
      </c>
      <c r="S15781" t="s">
        <v>20810</v>
      </c>
    </row>
    <row r="15782" spans="1:19" x14ac:dyDescent="0.25">
      <c r="A15782" t="s">
        <v>15850</v>
      </c>
      <c r="B15782" t="s">
        <v>68</v>
      </c>
      <c r="C15782" t="s">
        <v>5</v>
      </c>
      <c r="D15782" t="s">
        <v>7</v>
      </c>
      <c r="E15782" t="s">
        <v>16</v>
      </c>
      <c r="F15782" t="s">
        <v>52</v>
      </c>
      <c r="G15782">
        <v>13</v>
      </c>
      <c r="H15782">
        <v>5075</v>
      </c>
      <c r="I15782">
        <v>3.7617872999999999</v>
      </c>
      <c r="J15782">
        <v>3.8792260000000001</v>
      </c>
      <c r="K15782">
        <v>0.1174389</v>
      </c>
      <c r="L15782">
        <v>-4.04558E-2</v>
      </c>
      <c r="M15782">
        <v>5.28297E-2</v>
      </c>
      <c r="N15782">
        <v>0.1174389</v>
      </c>
      <c r="O15782">
        <v>0.18204809999999999</v>
      </c>
      <c r="P15782">
        <v>0.27533350000000001</v>
      </c>
      <c r="Q15782">
        <v>56.119680000000002</v>
      </c>
      <c r="R15782">
        <v>0.1232058</v>
      </c>
      <c r="S15782" t="s">
        <v>20810</v>
      </c>
    </row>
    <row r="15783" spans="1:19" x14ac:dyDescent="0.25">
      <c r="A15783" t="s">
        <v>15851</v>
      </c>
      <c r="B15783" t="s">
        <v>68</v>
      </c>
      <c r="C15783" t="s">
        <v>5</v>
      </c>
      <c r="D15783" t="s">
        <v>7</v>
      </c>
      <c r="E15783" t="s">
        <v>16</v>
      </c>
      <c r="F15783" t="s">
        <v>52</v>
      </c>
      <c r="G15783">
        <v>14</v>
      </c>
      <c r="H15783">
        <v>5075</v>
      </c>
      <c r="I15783">
        <v>3.6471537000000001</v>
      </c>
      <c r="J15783">
        <v>3.7143959999999998</v>
      </c>
      <c r="K15783">
        <v>6.7241999999999996E-2</v>
      </c>
      <c r="L15783">
        <v>-8.3702700000000005E-2</v>
      </c>
      <c r="M15783">
        <v>5.4767000000000001E-3</v>
      </c>
      <c r="N15783">
        <v>6.7241999999999996E-2</v>
      </c>
      <c r="O15783">
        <v>0.12900739999999999</v>
      </c>
      <c r="P15783">
        <v>0.21818670000000001</v>
      </c>
      <c r="Q15783">
        <v>57.04139</v>
      </c>
      <c r="R15783">
        <v>0.11778279999999999</v>
      </c>
      <c r="S15783" t="s">
        <v>20810</v>
      </c>
    </row>
    <row r="15784" spans="1:19" x14ac:dyDescent="0.25">
      <c r="A15784" t="s">
        <v>15852</v>
      </c>
      <c r="B15784" t="s">
        <v>68</v>
      </c>
      <c r="C15784" t="s">
        <v>5</v>
      </c>
      <c r="D15784" t="s">
        <v>7</v>
      </c>
      <c r="E15784" t="s">
        <v>16</v>
      </c>
      <c r="F15784" t="s">
        <v>52</v>
      </c>
      <c r="G15784">
        <v>15</v>
      </c>
      <c r="H15784">
        <v>5075</v>
      </c>
      <c r="I15784">
        <v>3.5931313</v>
      </c>
      <c r="J15784">
        <v>3.636917</v>
      </c>
      <c r="K15784">
        <v>4.3786100000000001E-2</v>
      </c>
      <c r="L15784">
        <v>-0.1023322</v>
      </c>
      <c r="M15784">
        <v>-1.6004299999999999E-2</v>
      </c>
      <c r="N15784">
        <v>4.3786100000000001E-2</v>
      </c>
      <c r="O15784">
        <v>0.1035765</v>
      </c>
      <c r="P15784">
        <v>0.1899043</v>
      </c>
      <c r="Q15784">
        <v>57.221150000000002</v>
      </c>
      <c r="R15784">
        <v>0.1140167</v>
      </c>
      <c r="S15784" t="s">
        <v>20810</v>
      </c>
    </row>
    <row r="15785" spans="1:19" x14ac:dyDescent="0.25">
      <c r="A15785" t="s">
        <v>15853</v>
      </c>
      <c r="B15785" t="s">
        <v>68</v>
      </c>
      <c r="C15785" t="s">
        <v>5</v>
      </c>
      <c r="D15785" t="s">
        <v>7</v>
      </c>
      <c r="E15785" t="s">
        <v>16</v>
      </c>
      <c r="F15785" t="s">
        <v>52</v>
      </c>
      <c r="G15785">
        <v>16</v>
      </c>
      <c r="H15785">
        <v>5075</v>
      </c>
      <c r="I15785">
        <v>3.8011567999999998</v>
      </c>
      <c r="J15785">
        <v>3.7524670000000002</v>
      </c>
      <c r="K15785">
        <v>-4.86901E-2</v>
      </c>
      <c r="L15785">
        <v>-0.19566120000000001</v>
      </c>
      <c r="M15785">
        <v>-0.1088295</v>
      </c>
      <c r="N15785">
        <v>-4.86901E-2</v>
      </c>
      <c r="O15785">
        <v>1.14492E-2</v>
      </c>
      <c r="P15785">
        <v>9.8280900000000004E-2</v>
      </c>
      <c r="Q15785">
        <v>56.512210000000003</v>
      </c>
      <c r="R15785">
        <v>0.1146821</v>
      </c>
      <c r="S15785" t="s">
        <v>20810</v>
      </c>
    </row>
    <row r="15786" spans="1:19" x14ac:dyDescent="0.25">
      <c r="A15786" t="s">
        <v>15854</v>
      </c>
      <c r="B15786" t="s">
        <v>68</v>
      </c>
      <c r="C15786" t="s">
        <v>5</v>
      </c>
      <c r="D15786" t="s">
        <v>7</v>
      </c>
      <c r="E15786" t="s">
        <v>16</v>
      </c>
      <c r="F15786" t="s">
        <v>52</v>
      </c>
      <c r="G15786">
        <v>17</v>
      </c>
      <c r="H15786">
        <v>5075</v>
      </c>
      <c r="I15786">
        <v>4.2181547999999998</v>
      </c>
      <c r="J15786">
        <v>4.048038</v>
      </c>
      <c r="K15786">
        <v>-0.1701163</v>
      </c>
      <c r="L15786">
        <v>-0.32012639999999998</v>
      </c>
      <c r="M15786">
        <v>-0.23149919999999999</v>
      </c>
      <c r="N15786">
        <v>-0.1701163</v>
      </c>
      <c r="O15786">
        <v>-0.10873339999999999</v>
      </c>
      <c r="P15786">
        <v>-2.0106200000000001E-2</v>
      </c>
      <c r="Q15786">
        <v>54.819490000000002</v>
      </c>
      <c r="R15786">
        <v>0.1170535</v>
      </c>
      <c r="S15786" t="s">
        <v>20810</v>
      </c>
    </row>
    <row r="15787" spans="1:19" x14ac:dyDescent="0.25">
      <c r="A15787" t="s">
        <v>15855</v>
      </c>
      <c r="B15787" t="s">
        <v>68</v>
      </c>
      <c r="C15787" t="s">
        <v>5</v>
      </c>
      <c r="D15787" t="s">
        <v>7</v>
      </c>
      <c r="E15787" t="s">
        <v>16</v>
      </c>
      <c r="F15787" t="s">
        <v>52</v>
      </c>
      <c r="G15787">
        <v>18</v>
      </c>
      <c r="H15787">
        <v>5075</v>
      </c>
      <c r="I15787">
        <v>5.2551509000000003</v>
      </c>
      <c r="J15787">
        <v>5.1667839999999998</v>
      </c>
      <c r="K15787">
        <v>-8.8366600000000003E-2</v>
      </c>
      <c r="L15787">
        <v>-0.2845683</v>
      </c>
      <c r="M15787">
        <v>-0.16865069999999999</v>
      </c>
      <c r="N15787">
        <v>-8.8366600000000003E-2</v>
      </c>
      <c r="O15787">
        <v>-8.0824E-3</v>
      </c>
      <c r="P15787">
        <v>0.10783520000000001</v>
      </c>
      <c r="Q15787">
        <v>52.702889999999996</v>
      </c>
      <c r="R15787">
        <v>0.15309700000000001</v>
      </c>
      <c r="S15787" t="s">
        <v>20810</v>
      </c>
    </row>
    <row r="15788" spans="1:19" x14ac:dyDescent="0.25">
      <c r="A15788" t="s">
        <v>15856</v>
      </c>
      <c r="B15788" t="s">
        <v>68</v>
      </c>
      <c r="C15788" t="s">
        <v>5</v>
      </c>
      <c r="D15788" t="s">
        <v>7</v>
      </c>
      <c r="E15788" t="s">
        <v>16</v>
      </c>
      <c r="F15788" t="s">
        <v>52</v>
      </c>
      <c r="G15788">
        <v>19</v>
      </c>
      <c r="H15788">
        <v>5075</v>
      </c>
      <c r="I15788">
        <v>6.5943380999999999</v>
      </c>
      <c r="J15788">
        <v>6.544149</v>
      </c>
      <c r="K15788">
        <v>-5.0188700000000003E-2</v>
      </c>
      <c r="L15788">
        <v>-0.29400189999999998</v>
      </c>
      <c r="M15788">
        <v>-0.149955</v>
      </c>
      <c r="N15788">
        <v>-5.0188700000000003E-2</v>
      </c>
      <c r="O15788">
        <v>4.9577700000000002E-2</v>
      </c>
      <c r="P15788">
        <v>0.19362460000000001</v>
      </c>
      <c r="Q15788">
        <v>51.089660000000002</v>
      </c>
      <c r="R15788">
        <v>0.19024849999999999</v>
      </c>
      <c r="S15788" t="s">
        <v>20810</v>
      </c>
    </row>
    <row r="15789" spans="1:19" x14ac:dyDescent="0.25">
      <c r="A15789" t="s">
        <v>15857</v>
      </c>
      <c r="B15789" t="s">
        <v>68</v>
      </c>
      <c r="C15789" t="s">
        <v>5</v>
      </c>
      <c r="D15789" t="s">
        <v>7</v>
      </c>
      <c r="E15789" t="s">
        <v>16</v>
      </c>
      <c r="F15789" t="s">
        <v>52</v>
      </c>
      <c r="G15789">
        <v>20</v>
      </c>
      <c r="H15789">
        <v>5075</v>
      </c>
      <c r="I15789">
        <v>7.2180057</v>
      </c>
      <c r="J15789">
        <v>6.9377279999999999</v>
      </c>
      <c r="K15789">
        <v>-0.28027780000000002</v>
      </c>
      <c r="L15789">
        <v>-0.57528449999999998</v>
      </c>
      <c r="M15789">
        <v>-0.40099220000000002</v>
      </c>
      <c r="N15789">
        <v>-0.28027780000000002</v>
      </c>
      <c r="O15789">
        <v>-0.15956339999999999</v>
      </c>
      <c r="P15789">
        <v>1.4729000000000001E-2</v>
      </c>
      <c r="Q15789">
        <v>49.953139999999998</v>
      </c>
      <c r="R15789">
        <v>0.23019500000000001</v>
      </c>
      <c r="S15789" t="s">
        <v>20810</v>
      </c>
    </row>
    <row r="15790" spans="1:19" x14ac:dyDescent="0.25">
      <c r="A15790" t="s">
        <v>15858</v>
      </c>
      <c r="B15790" t="s">
        <v>68</v>
      </c>
      <c r="C15790" t="s">
        <v>5</v>
      </c>
      <c r="D15790" t="s">
        <v>7</v>
      </c>
      <c r="E15790" t="s">
        <v>16</v>
      </c>
      <c r="F15790" t="s">
        <v>52</v>
      </c>
      <c r="G15790">
        <v>21</v>
      </c>
      <c r="H15790">
        <v>5075</v>
      </c>
      <c r="I15790">
        <v>7.3614819000000002</v>
      </c>
      <c r="J15790">
        <v>6.9812479999999999</v>
      </c>
      <c r="K15790">
        <v>-0.38023400000000002</v>
      </c>
      <c r="L15790">
        <v>-0.68460639999999995</v>
      </c>
      <c r="M15790">
        <v>-0.50478069999999997</v>
      </c>
      <c r="N15790">
        <v>-0.38023400000000002</v>
      </c>
      <c r="O15790">
        <v>-0.25568740000000001</v>
      </c>
      <c r="P15790">
        <v>-7.5861700000000004E-2</v>
      </c>
      <c r="Q15790">
        <v>49.078099999999999</v>
      </c>
      <c r="R15790">
        <v>0.23750299999999999</v>
      </c>
      <c r="S15790" t="s">
        <v>20810</v>
      </c>
    </row>
    <row r="15791" spans="1:19" x14ac:dyDescent="0.25">
      <c r="A15791" t="s">
        <v>15859</v>
      </c>
      <c r="B15791" t="s">
        <v>68</v>
      </c>
      <c r="C15791" t="s">
        <v>5</v>
      </c>
      <c r="D15791" t="s">
        <v>7</v>
      </c>
      <c r="E15791" t="s">
        <v>16</v>
      </c>
      <c r="F15791" t="s">
        <v>52</v>
      </c>
      <c r="G15791">
        <v>22</v>
      </c>
      <c r="H15791">
        <v>5075</v>
      </c>
      <c r="I15791">
        <v>6.8519335000000003</v>
      </c>
      <c r="J15791">
        <v>6.4590670000000001</v>
      </c>
      <c r="K15791">
        <v>-0.39286670000000001</v>
      </c>
      <c r="L15791">
        <v>-0.6964861</v>
      </c>
      <c r="M15791">
        <v>-0.51710529999999999</v>
      </c>
      <c r="N15791">
        <v>-0.39286670000000001</v>
      </c>
      <c r="O15791">
        <v>-0.26862809999999998</v>
      </c>
      <c r="P15791">
        <v>-8.9247199999999999E-2</v>
      </c>
      <c r="Q15791">
        <v>48.26484</v>
      </c>
      <c r="R15791">
        <v>0.2369155</v>
      </c>
      <c r="S15791" t="s">
        <v>20810</v>
      </c>
    </row>
    <row r="15792" spans="1:19" x14ac:dyDescent="0.25">
      <c r="A15792" t="s">
        <v>15860</v>
      </c>
      <c r="B15792" t="s">
        <v>68</v>
      </c>
      <c r="C15792" t="s">
        <v>5</v>
      </c>
      <c r="D15792" t="s">
        <v>7</v>
      </c>
      <c r="E15792" t="s">
        <v>16</v>
      </c>
      <c r="F15792" t="s">
        <v>52</v>
      </c>
      <c r="G15792">
        <v>23</v>
      </c>
      <c r="H15792">
        <v>5075</v>
      </c>
      <c r="I15792">
        <v>5.8824879000000001</v>
      </c>
      <c r="J15792">
        <v>5.6124970000000003</v>
      </c>
      <c r="K15792">
        <v>-0.26999109999999998</v>
      </c>
      <c r="L15792">
        <v>-0.5522357</v>
      </c>
      <c r="M15792">
        <v>-0.38548329999999997</v>
      </c>
      <c r="N15792">
        <v>-0.26999109999999998</v>
      </c>
      <c r="O15792">
        <v>-0.15449889999999999</v>
      </c>
      <c r="P15792">
        <v>1.2253500000000001E-2</v>
      </c>
      <c r="Q15792">
        <v>47.637140000000002</v>
      </c>
      <c r="R15792">
        <v>0.2202366</v>
      </c>
      <c r="S15792" t="s">
        <v>20810</v>
      </c>
    </row>
    <row r="15793" spans="1:19" x14ac:dyDescent="0.25">
      <c r="A15793" t="s">
        <v>15861</v>
      </c>
      <c r="B15793" t="s">
        <v>68</v>
      </c>
      <c r="C15793" t="s">
        <v>5</v>
      </c>
      <c r="D15793" t="s">
        <v>7</v>
      </c>
      <c r="E15793" t="s">
        <v>16</v>
      </c>
      <c r="F15793" t="s">
        <v>52</v>
      </c>
      <c r="G15793">
        <v>24</v>
      </c>
      <c r="H15793">
        <v>5075</v>
      </c>
      <c r="I15793">
        <v>4.9715074000000001</v>
      </c>
      <c r="J15793">
        <v>4.696987</v>
      </c>
      <c r="K15793">
        <v>-0.27452070000000001</v>
      </c>
      <c r="L15793">
        <v>-0.55079940000000005</v>
      </c>
      <c r="M15793">
        <v>-0.38757170000000002</v>
      </c>
      <c r="N15793">
        <v>-0.27452070000000001</v>
      </c>
      <c r="O15793">
        <v>-0.16146969999999999</v>
      </c>
      <c r="P15793">
        <v>1.7581000000000001E-3</v>
      </c>
      <c r="Q15793">
        <v>46.973509999999997</v>
      </c>
      <c r="R15793">
        <v>0.21558150000000001</v>
      </c>
      <c r="S15793" t="s">
        <v>20810</v>
      </c>
    </row>
    <row r="15794" spans="1:19" x14ac:dyDescent="0.25">
      <c r="A15794" t="s">
        <v>15862</v>
      </c>
      <c r="B15794" t="s">
        <v>68</v>
      </c>
      <c r="C15794" t="s">
        <v>5</v>
      </c>
      <c r="D15794" t="s">
        <v>7</v>
      </c>
      <c r="E15794" t="s">
        <v>17</v>
      </c>
      <c r="F15794" t="s">
        <v>6</v>
      </c>
      <c r="G15794">
        <v>1</v>
      </c>
      <c r="H15794">
        <v>5075</v>
      </c>
      <c r="I15794">
        <v>4.0590345000000001</v>
      </c>
      <c r="J15794">
        <v>3.8394509999999999</v>
      </c>
      <c r="K15794">
        <v>-0.21958320000000001</v>
      </c>
      <c r="L15794">
        <v>-0.4904326</v>
      </c>
      <c r="M15794">
        <v>-0.3304126</v>
      </c>
      <c r="N15794">
        <v>-0.21958320000000001</v>
      </c>
      <c r="O15794">
        <v>-0.1087538</v>
      </c>
      <c r="P15794">
        <v>5.1266300000000001E-2</v>
      </c>
      <c r="Q15794">
        <v>54.870229999999999</v>
      </c>
      <c r="R15794">
        <v>0.21134500000000001</v>
      </c>
      <c r="S15794" t="s">
        <v>20810</v>
      </c>
    </row>
    <row r="15795" spans="1:19" x14ac:dyDescent="0.25">
      <c r="A15795" t="s">
        <v>15863</v>
      </c>
      <c r="B15795" t="s">
        <v>68</v>
      </c>
      <c r="C15795" t="s">
        <v>5</v>
      </c>
      <c r="D15795" t="s">
        <v>7</v>
      </c>
      <c r="E15795" t="s">
        <v>17</v>
      </c>
      <c r="F15795" t="s">
        <v>6</v>
      </c>
      <c r="G15795">
        <v>2</v>
      </c>
      <c r="H15795">
        <v>5075</v>
      </c>
      <c r="I15795">
        <v>3.7031863</v>
      </c>
      <c r="J15795">
        <v>3.4896129999999999</v>
      </c>
      <c r="K15795">
        <v>-0.21357300000000001</v>
      </c>
      <c r="L15795">
        <v>-0.48223670000000002</v>
      </c>
      <c r="M15795">
        <v>-0.32350800000000002</v>
      </c>
      <c r="N15795">
        <v>-0.21357300000000001</v>
      </c>
      <c r="O15795">
        <v>-0.10363790000000001</v>
      </c>
      <c r="P15795">
        <v>5.5090800000000002E-2</v>
      </c>
      <c r="Q15795">
        <v>54.092309999999998</v>
      </c>
      <c r="R15795">
        <v>0.2096394</v>
      </c>
      <c r="S15795" t="s">
        <v>20810</v>
      </c>
    </row>
    <row r="15796" spans="1:19" x14ac:dyDescent="0.25">
      <c r="A15796" t="s">
        <v>15864</v>
      </c>
      <c r="B15796" t="s">
        <v>68</v>
      </c>
      <c r="C15796" t="s">
        <v>5</v>
      </c>
      <c r="D15796" t="s">
        <v>7</v>
      </c>
      <c r="E15796" t="s">
        <v>17</v>
      </c>
      <c r="F15796" t="s">
        <v>6</v>
      </c>
      <c r="G15796">
        <v>3</v>
      </c>
      <c r="H15796">
        <v>5075</v>
      </c>
      <c r="I15796">
        <v>3.5070321</v>
      </c>
      <c r="J15796">
        <v>3.3245179999999999</v>
      </c>
      <c r="K15796">
        <v>-0.18251410000000001</v>
      </c>
      <c r="L15796">
        <v>-0.45490039999999998</v>
      </c>
      <c r="M15796">
        <v>-0.29397240000000002</v>
      </c>
      <c r="N15796">
        <v>-0.18251410000000001</v>
      </c>
      <c r="O15796">
        <v>-7.1055900000000005E-2</v>
      </c>
      <c r="P15796">
        <v>8.9872199999999999E-2</v>
      </c>
      <c r="Q15796">
        <v>53.40822</v>
      </c>
      <c r="R15796">
        <v>0.21254419999999999</v>
      </c>
      <c r="S15796" t="s">
        <v>20810</v>
      </c>
    </row>
    <row r="15797" spans="1:19" x14ac:dyDescent="0.25">
      <c r="A15797" t="s">
        <v>15865</v>
      </c>
      <c r="B15797" t="s">
        <v>68</v>
      </c>
      <c r="C15797" t="s">
        <v>5</v>
      </c>
      <c r="D15797" t="s">
        <v>7</v>
      </c>
      <c r="E15797" t="s">
        <v>17</v>
      </c>
      <c r="F15797" t="s">
        <v>6</v>
      </c>
      <c r="G15797">
        <v>4</v>
      </c>
      <c r="H15797">
        <v>5075</v>
      </c>
      <c r="I15797">
        <v>3.4508966000000001</v>
      </c>
      <c r="J15797">
        <v>3.2807089999999999</v>
      </c>
      <c r="K15797">
        <v>-0.17018730000000001</v>
      </c>
      <c r="L15797">
        <v>-0.44131789999999999</v>
      </c>
      <c r="M15797">
        <v>-0.28113179999999999</v>
      </c>
      <c r="N15797">
        <v>-0.17018730000000001</v>
      </c>
      <c r="O15797">
        <v>-5.9242900000000001E-2</v>
      </c>
      <c r="P15797">
        <v>0.1009433</v>
      </c>
      <c r="Q15797">
        <v>52.772280000000002</v>
      </c>
      <c r="R15797">
        <v>0.21156430000000001</v>
      </c>
      <c r="S15797" t="s">
        <v>20810</v>
      </c>
    </row>
    <row r="15798" spans="1:19" x14ac:dyDescent="0.25">
      <c r="A15798" t="s">
        <v>15866</v>
      </c>
      <c r="B15798" t="s">
        <v>68</v>
      </c>
      <c r="C15798" t="s">
        <v>5</v>
      </c>
      <c r="D15798" t="s">
        <v>7</v>
      </c>
      <c r="E15798" t="s">
        <v>17</v>
      </c>
      <c r="F15798" t="s">
        <v>6</v>
      </c>
      <c r="G15798">
        <v>5</v>
      </c>
      <c r="H15798">
        <v>5075</v>
      </c>
      <c r="I15798">
        <v>3.4879714000000002</v>
      </c>
      <c r="J15798">
        <v>3.32463</v>
      </c>
      <c r="K15798">
        <v>-0.1633416</v>
      </c>
      <c r="L15798">
        <v>-0.43229279999999998</v>
      </c>
      <c r="M15798">
        <v>-0.27339429999999998</v>
      </c>
      <c r="N15798">
        <v>-0.1633416</v>
      </c>
      <c r="O15798">
        <v>-5.3289000000000003E-2</v>
      </c>
      <c r="P15798">
        <v>0.1056095</v>
      </c>
      <c r="Q15798">
        <v>52.297040000000003</v>
      </c>
      <c r="R15798">
        <v>0.20986369999999999</v>
      </c>
      <c r="S15798" t="s">
        <v>20810</v>
      </c>
    </row>
    <row r="15799" spans="1:19" x14ac:dyDescent="0.25">
      <c r="A15799" t="s">
        <v>15867</v>
      </c>
      <c r="B15799" t="s">
        <v>68</v>
      </c>
      <c r="C15799" t="s">
        <v>5</v>
      </c>
      <c r="D15799" t="s">
        <v>7</v>
      </c>
      <c r="E15799" t="s">
        <v>17</v>
      </c>
      <c r="F15799" t="s">
        <v>6</v>
      </c>
      <c r="G15799">
        <v>6</v>
      </c>
      <c r="H15799">
        <v>5075</v>
      </c>
      <c r="I15799">
        <v>3.7660727999999999</v>
      </c>
      <c r="J15799">
        <v>3.5826410000000002</v>
      </c>
      <c r="K15799">
        <v>-0.1834317</v>
      </c>
      <c r="L15799">
        <v>-0.4507197</v>
      </c>
      <c r="M15799">
        <v>-0.2928038</v>
      </c>
      <c r="N15799">
        <v>-0.1834317</v>
      </c>
      <c r="O15799">
        <v>-7.40595E-2</v>
      </c>
      <c r="P15799">
        <v>8.3856399999999998E-2</v>
      </c>
      <c r="Q15799">
        <v>51.830719999999999</v>
      </c>
      <c r="R15799">
        <v>0.208566</v>
      </c>
      <c r="S15799" t="s">
        <v>20810</v>
      </c>
    </row>
    <row r="15800" spans="1:19" x14ac:dyDescent="0.25">
      <c r="A15800" t="s">
        <v>15868</v>
      </c>
      <c r="B15800" t="s">
        <v>68</v>
      </c>
      <c r="C15800" t="s">
        <v>5</v>
      </c>
      <c r="D15800" t="s">
        <v>7</v>
      </c>
      <c r="E15800" t="s">
        <v>17</v>
      </c>
      <c r="F15800" t="s">
        <v>6</v>
      </c>
      <c r="G15800">
        <v>7</v>
      </c>
      <c r="H15800">
        <v>5075</v>
      </c>
      <c r="I15800">
        <v>4.4719674999999999</v>
      </c>
      <c r="J15800">
        <v>4.3497300000000001</v>
      </c>
      <c r="K15800">
        <v>-0.122237</v>
      </c>
      <c r="L15800">
        <v>-0.38692009999999999</v>
      </c>
      <c r="M15800">
        <v>-0.2305432</v>
      </c>
      <c r="N15800">
        <v>-0.122237</v>
      </c>
      <c r="O15800">
        <v>-1.39309E-2</v>
      </c>
      <c r="P15800">
        <v>0.14244609999999999</v>
      </c>
      <c r="Q15800">
        <v>51.66433</v>
      </c>
      <c r="R15800">
        <v>0.2065333</v>
      </c>
      <c r="S15800" t="s">
        <v>20810</v>
      </c>
    </row>
    <row r="15801" spans="1:19" x14ac:dyDescent="0.25">
      <c r="A15801" t="s">
        <v>15869</v>
      </c>
      <c r="B15801" t="s">
        <v>68</v>
      </c>
      <c r="C15801" t="s">
        <v>5</v>
      </c>
      <c r="D15801" t="s">
        <v>7</v>
      </c>
      <c r="E15801" t="s">
        <v>17</v>
      </c>
      <c r="F15801" t="s">
        <v>6</v>
      </c>
      <c r="G15801">
        <v>8</v>
      </c>
      <c r="H15801">
        <v>5075</v>
      </c>
      <c r="I15801">
        <v>4.8460121000000003</v>
      </c>
      <c r="J15801">
        <v>4.7035109999999998</v>
      </c>
      <c r="K15801">
        <v>-0.1425013</v>
      </c>
      <c r="L15801">
        <v>-0.31504539999999998</v>
      </c>
      <c r="M15801">
        <v>-0.21310490000000001</v>
      </c>
      <c r="N15801">
        <v>-0.1425013</v>
      </c>
      <c r="O15801">
        <v>-7.1897699999999995E-2</v>
      </c>
      <c r="P15801">
        <v>3.0042800000000001E-2</v>
      </c>
      <c r="Q15801">
        <v>53.464260000000003</v>
      </c>
      <c r="R15801">
        <v>0.1346368</v>
      </c>
      <c r="S15801" t="s">
        <v>20810</v>
      </c>
    </row>
    <row r="15802" spans="1:19" x14ac:dyDescent="0.25">
      <c r="A15802" t="s">
        <v>15870</v>
      </c>
      <c r="B15802" t="s">
        <v>68</v>
      </c>
      <c r="C15802" t="s">
        <v>5</v>
      </c>
      <c r="D15802" t="s">
        <v>7</v>
      </c>
      <c r="E15802" t="s">
        <v>17</v>
      </c>
      <c r="F15802" t="s">
        <v>6</v>
      </c>
      <c r="G15802">
        <v>9</v>
      </c>
      <c r="H15802">
        <v>5075</v>
      </c>
      <c r="I15802">
        <v>4.3248423000000003</v>
      </c>
      <c r="J15802">
        <v>4.2544969999999998</v>
      </c>
      <c r="K15802">
        <v>-7.0345199999999997E-2</v>
      </c>
      <c r="L15802">
        <v>-0.22022040000000001</v>
      </c>
      <c r="M15802">
        <v>-0.13167290000000001</v>
      </c>
      <c r="N15802">
        <v>-7.0345199999999997E-2</v>
      </c>
      <c r="O15802">
        <v>-9.0176000000000006E-3</v>
      </c>
      <c r="P15802">
        <v>7.9529900000000001E-2</v>
      </c>
      <c r="Q15802">
        <v>56.767670000000003</v>
      </c>
      <c r="R15802">
        <v>0.1169482</v>
      </c>
      <c r="S15802" t="s">
        <v>20810</v>
      </c>
    </row>
    <row r="15803" spans="1:19" x14ac:dyDescent="0.25">
      <c r="A15803" t="s">
        <v>15871</v>
      </c>
      <c r="B15803" t="s">
        <v>68</v>
      </c>
      <c r="C15803" t="s">
        <v>5</v>
      </c>
      <c r="D15803" t="s">
        <v>7</v>
      </c>
      <c r="E15803" t="s">
        <v>17</v>
      </c>
      <c r="F15803" t="s">
        <v>6</v>
      </c>
      <c r="G15803">
        <v>10</v>
      </c>
      <c r="H15803">
        <v>5075</v>
      </c>
      <c r="I15803">
        <v>3.9732303</v>
      </c>
      <c r="J15803">
        <v>3.9825819999999998</v>
      </c>
      <c r="K15803">
        <v>9.3521000000000003E-3</v>
      </c>
      <c r="L15803">
        <v>-0.1281766</v>
      </c>
      <c r="M15803">
        <v>-4.6923600000000003E-2</v>
      </c>
      <c r="N15803">
        <v>9.3521000000000003E-3</v>
      </c>
      <c r="O15803">
        <v>6.5627699999999997E-2</v>
      </c>
      <c r="P15803">
        <v>0.1468807</v>
      </c>
      <c r="Q15803">
        <v>59.740749999999998</v>
      </c>
      <c r="R15803">
        <v>0.1073142</v>
      </c>
      <c r="S15803" t="s">
        <v>20810</v>
      </c>
    </row>
    <row r="15804" spans="1:19" x14ac:dyDescent="0.25">
      <c r="A15804" t="s">
        <v>15872</v>
      </c>
      <c r="B15804" t="s">
        <v>68</v>
      </c>
      <c r="C15804" t="s">
        <v>5</v>
      </c>
      <c r="D15804" t="s">
        <v>7</v>
      </c>
      <c r="E15804" t="s">
        <v>17</v>
      </c>
      <c r="F15804" t="s">
        <v>6</v>
      </c>
      <c r="G15804">
        <v>11</v>
      </c>
      <c r="H15804">
        <v>5075</v>
      </c>
      <c r="I15804">
        <v>3.6926966000000001</v>
      </c>
      <c r="J15804">
        <v>3.860919</v>
      </c>
      <c r="K15804">
        <v>0.16822280000000001</v>
      </c>
      <c r="L15804">
        <v>3.8386999999999998E-2</v>
      </c>
      <c r="M15804">
        <v>0.11509510000000001</v>
      </c>
      <c r="N15804">
        <v>0.16822280000000001</v>
      </c>
      <c r="O15804">
        <v>0.22135060000000001</v>
      </c>
      <c r="P15804">
        <v>0.29805870000000001</v>
      </c>
      <c r="Q15804">
        <v>62.733260000000001</v>
      </c>
      <c r="R15804">
        <v>0.1013115</v>
      </c>
      <c r="S15804" t="s">
        <v>20810</v>
      </c>
    </row>
    <row r="15805" spans="1:19" x14ac:dyDescent="0.25">
      <c r="A15805" t="s">
        <v>15873</v>
      </c>
      <c r="B15805" t="s">
        <v>68</v>
      </c>
      <c r="C15805" t="s">
        <v>5</v>
      </c>
      <c r="D15805" t="s">
        <v>7</v>
      </c>
      <c r="E15805" t="s">
        <v>17</v>
      </c>
      <c r="F15805" t="s">
        <v>6</v>
      </c>
      <c r="G15805">
        <v>12</v>
      </c>
      <c r="H15805">
        <v>5075</v>
      </c>
      <c r="I15805">
        <v>3.5453220999999999</v>
      </c>
      <c r="J15805">
        <v>3.7340819999999999</v>
      </c>
      <c r="K15805">
        <v>0.18876039999999999</v>
      </c>
      <c r="L15805">
        <v>6.4245300000000005E-2</v>
      </c>
      <c r="M15805">
        <v>0.13780980000000001</v>
      </c>
      <c r="N15805">
        <v>0.18876039999999999</v>
      </c>
      <c r="O15805">
        <v>0.2397109</v>
      </c>
      <c r="P15805">
        <v>0.31327539999999998</v>
      </c>
      <c r="Q15805">
        <v>65.408410000000003</v>
      </c>
      <c r="R15805">
        <v>9.7159599999999999E-2</v>
      </c>
      <c r="S15805" t="s">
        <v>20810</v>
      </c>
    </row>
    <row r="15806" spans="1:19" x14ac:dyDescent="0.25">
      <c r="A15806" t="s">
        <v>15874</v>
      </c>
      <c r="B15806" t="s">
        <v>68</v>
      </c>
      <c r="C15806" t="s">
        <v>5</v>
      </c>
      <c r="D15806" t="s">
        <v>7</v>
      </c>
      <c r="E15806" t="s">
        <v>17</v>
      </c>
      <c r="F15806" t="s">
        <v>6</v>
      </c>
      <c r="G15806">
        <v>13</v>
      </c>
      <c r="H15806">
        <v>5075</v>
      </c>
      <c r="I15806">
        <v>3.4647036999999998</v>
      </c>
      <c r="J15806">
        <v>3.6277509999999999</v>
      </c>
      <c r="K15806">
        <v>0.1630472</v>
      </c>
      <c r="L15806">
        <v>4.21751E-2</v>
      </c>
      <c r="M15806">
        <v>0.1135873</v>
      </c>
      <c r="N15806">
        <v>0.1630472</v>
      </c>
      <c r="O15806">
        <v>0.2125071</v>
      </c>
      <c r="P15806">
        <v>0.28391929999999999</v>
      </c>
      <c r="Q15806">
        <v>67.543710000000004</v>
      </c>
      <c r="R15806">
        <v>9.4316999999999998E-2</v>
      </c>
      <c r="S15806" t="s">
        <v>20810</v>
      </c>
    </row>
    <row r="15807" spans="1:19" x14ac:dyDescent="0.25">
      <c r="A15807" t="s">
        <v>15875</v>
      </c>
      <c r="B15807" t="s">
        <v>68</v>
      </c>
      <c r="C15807" t="s">
        <v>5</v>
      </c>
      <c r="D15807" t="s">
        <v>7</v>
      </c>
      <c r="E15807" t="s">
        <v>17</v>
      </c>
      <c r="F15807" t="s">
        <v>6</v>
      </c>
      <c r="G15807">
        <v>14</v>
      </c>
      <c r="H15807">
        <v>5075</v>
      </c>
      <c r="I15807">
        <v>3.3066475999999998</v>
      </c>
      <c r="J15807">
        <v>3.556352</v>
      </c>
      <c r="K15807">
        <v>0.2497046</v>
      </c>
      <c r="L15807">
        <v>0.1342583</v>
      </c>
      <c r="M15807">
        <v>0.2024649</v>
      </c>
      <c r="N15807">
        <v>0.2497046</v>
      </c>
      <c r="O15807">
        <v>0.29694419999999999</v>
      </c>
      <c r="P15807">
        <v>0.3651508</v>
      </c>
      <c r="Q15807">
        <v>69.165559999999999</v>
      </c>
      <c r="R15807">
        <v>9.0083200000000002E-2</v>
      </c>
      <c r="S15807" t="s">
        <v>20810</v>
      </c>
    </row>
    <row r="15808" spans="1:19" x14ac:dyDescent="0.25">
      <c r="A15808" t="s">
        <v>15876</v>
      </c>
      <c r="B15808" t="s">
        <v>68</v>
      </c>
      <c r="C15808" t="s">
        <v>5</v>
      </c>
      <c r="D15808" t="s">
        <v>7</v>
      </c>
      <c r="E15808" t="s">
        <v>17</v>
      </c>
      <c r="F15808" t="s">
        <v>6</v>
      </c>
      <c r="G15808">
        <v>15</v>
      </c>
      <c r="H15808">
        <v>5075</v>
      </c>
      <c r="I15808">
        <v>3.2261860000000002</v>
      </c>
      <c r="J15808">
        <v>3.482612</v>
      </c>
      <c r="K15808">
        <v>0.25642589999999998</v>
      </c>
      <c r="L15808">
        <v>0.14601720000000001</v>
      </c>
      <c r="M15808">
        <v>0.2112475</v>
      </c>
      <c r="N15808">
        <v>0.25642589999999998</v>
      </c>
      <c r="O15808">
        <v>0.30160419999999999</v>
      </c>
      <c r="P15808">
        <v>0.36683460000000001</v>
      </c>
      <c r="Q15808">
        <v>70.223339999999993</v>
      </c>
      <c r="R15808">
        <v>8.6152400000000004E-2</v>
      </c>
      <c r="S15808" t="s">
        <v>20810</v>
      </c>
    </row>
    <row r="15809" spans="1:19" x14ac:dyDescent="0.25">
      <c r="A15809" t="s">
        <v>15877</v>
      </c>
      <c r="B15809" t="s">
        <v>68</v>
      </c>
      <c r="C15809" t="s">
        <v>5</v>
      </c>
      <c r="D15809" t="s">
        <v>7</v>
      </c>
      <c r="E15809" t="s">
        <v>17</v>
      </c>
      <c r="F15809" t="s">
        <v>6</v>
      </c>
      <c r="G15809">
        <v>16</v>
      </c>
      <c r="H15809">
        <v>5075</v>
      </c>
      <c r="I15809">
        <v>3.2954723000000001</v>
      </c>
      <c r="J15809">
        <v>3.5797189999999999</v>
      </c>
      <c r="K15809">
        <v>0.28424700000000003</v>
      </c>
      <c r="L15809">
        <v>0.17383029999999999</v>
      </c>
      <c r="M15809">
        <v>0.23906540000000001</v>
      </c>
      <c r="N15809">
        <v>0.28424700000000003</v>
      </c>
      <c r="O15809">
        <v>0.32942870000000002</v>
      </c>
      <c r="P15809">
        <v>0.39466380000000001</v>
      </c>
      <c r="Q15809">
        <v>70.493610000000004</v>
      </c>
      <c r="R15809">
        <v>8.6158600000000002E-2</v>
      </c>
      <c r="S15809" t="s">
        <v>20810</v>
      </c>
    </row>
    <row r="15810" spans="1:19" x14ac:dyDescent="0.25">
      <c r="A15810" t="s">
        <v>15878</v>
      </c>
      <c r="B15810" t="s">
        <v>68</v>
      </c>
      <c r="C15810" t="s">
        <v>5</v>
      </c>
      <c r="D15810" t="s">
        <v>7</v>
      </c>
      <c r="E15810" t="s">
        <v>17</v>
      </c>
      <c r="F15810" t="s">
        <v>6</v>
      </c>
      <c r="G15810">
        <v>17</v>
      </c>
      <c r="H15810">
        <v>5075</v>
      </c>
      <c r="I15810">
        <v>3.4645773000000002</v>
      </c>
      <c r="J15810">
        <v>3.7455259999999999</v>
      </c>
      <c r="K15810">
        <v>0.28094829999999998</v>
      </c>
      <c r="L15810">
        <v>0.16689219999999999</v>
      </c>
      <c r="M15810">
        <v>0.2342775</v>
      </c>
      <c r="N15810">
        <v>0.28094829999999998</v>
      </c>
      <c r="O15810">
        <v>0.3276192</v>
      </c>
      <c r="P15810">
        <v>0.39500449999999998</v>
      </c>
      <c r="Q15810">
        <v>69.827820000000003</v>
      </c>
      <c r="R15810">
        <v>8.8998499999999994E-2</v>
      </c>
      <c r="S15810" t="s">
        <v>20810</v>
      </c>
    </row>
    <row r="15811" spans="1:19" x14ac:dyDescent="0.25">
      <c r="A15811" t="s">
        <v>15879</v>
      </c>
      <c r="B15811" t="s">
        <v>68</v>
      </c>
      <c r="C15811" t="s">
        <v>5</v>
      </c>
      <c r="D15811" t="s">
        <v>7</v>
      </c>
      <c r="E15811" t="s">
        <v>17</v>
      </c>
      <c r="F15811" t="s">
        <v>6</v>
      </c>
      <c r="G15811">
        <v>18</v>
      </c>
      <c r="H15811">
        <v>5075</v>
      </c>
      <c r="I15811">
        <v>3.8760870999999999</v>
      </c>
      <c r="J15811">
        <v>4.2588780000000002</v>
      </c>
      <c r="K15811">
        <v>0.3827911</v>
      </c>
      <c r="L15811">
        <v>0.26060759999999999</v>
      </c>
      <c r="M15811">
        <v>0.3327946</v>
      </c>
      <c r="N15811">
        <v>0.3827911</v>
      </c>
      <c r="O15811">
        <v>0.43278759999999999</v>
      </c>
      <c r="P15811">
        <v>0.50497460000000005</v>
      </c>
      <c r="Q15811">
        <v>68.395390000000006</v>
      </c>
      <c r="R15811">
        <v>9.5340300000000003E-2</v>
      </c>
      <c r="S15811" t="s">
        <v>20810</v>
      </c>
    </row>
    <row r="15812" spans="1:19" x14ac:dyDescent="0.25">
      <c r="A15812" t="s">
        <v>15880</v>
      </c>
      <c r="B15812" t="s">
        <v>68</v>
      </c>
      <c r="C15812" t="s">
        <v>5</v>
      </c>
      <c r="D15812" t="s">
        <v>7</v>
      </c>
      <c r="E15812" t="s">
        <v>17</v>
      </c>
      <c r="F15812" t="s">
        <v>6</v>
      </c>
      <c r="G15812">
        <v>19</v>
      </c>
      <c r="H15812">
        <v>5075</v>
      </c>
      <c r="I15812">
        <v>4.4632345999999998</v>
      </c>
      <c r="J15812">
        <v>4.7631220000000001</v>
      </c>
      <c r="K15812">
        <v>0.29988749999999997</v>
      </c>
      <c r="L15812">
        <v>0.15823100000000001</v>
      </c>
      <c r="M15812">
        <v>0.24192279999999999</v>
      </c>
      <c r="N15812">
        <v>0.29988749999999997</v>
      </c>
      <c r="O15812">
        <v>0.35785220000000001</v>
      </c>
      <c r="P15812">
        <v>0.44154399999999999</v>
      </c>
      <c r="Q15812">
        <v>66.060820000000007</v>
      </c>
      <c r="R15812">
        <v>0.1105352</v>
      </c>
      <c r="S15812" t="s">
        <v>20810</v>
      </c>
    </row>
    <row r="15813" spans="1:19" x14ac:dyDescent="0.25">
      <c r="A15813" t="s">
        <v>15881</v>
      </c>
      <c r="B15813" t="s">
        <v>68</v>
      </c>
      <c r="C15813" t="s">
        <v>5</v>
      </c>
      <c r="D15813" t="s">
        <v>7</v>
      </c>
      <c r="E15813" t="s">
        <v>17</v>
      </c>
      <c r="F15813" t="s">
        <v>6</v>
      </c>
      <c r="G15813">
        <v>20</v>
      </c>
      <c r="H15813">
        <v>5075</v>
      </c>
      <c r="I15813">
        <v>5.3374052000000001</v>
      </c>
      <c r="J15813">
        <v>5.5389790000000003</v>
      </c>
      <c r="K15813">
        <v>0.20157330000000001</v>
      </c>
      <c r="L15813">
        <v>-3.9233400000000002E-2</v>
      </c>
      <c r="M15813">
        <v>0.1030372</v>
      </c>
      <c r="N15813">
        <v>0.20157330000000001</v>
      </c>
      <c r="O15813">
        <v>0.30010949999999997</v>
      </c>
      <c r="P15813">
        <v>0.4423801</v>
      </c>
      <c r="Q15813">
        <v>62.618519999999997</v>
      </c>
      <c r="R15813">
        <v>0.1879025</v>
      </c>
      <c r="S15813" t="s">
        <v>20810</v>
      </c>
    </row>
    <row r="15814" spans="1:19" x14ac:dyDescent="0.25">
      <c r="A15814" t="s">
        <v>15882</v>
      </c>
      <c r="B15814" t="s">
        <v>68</v>
      </c>
      <c r="C15814" t="s">
        <v>5</v>
      </c>
      <c r="D15814" t="s">
        <v>7</v>
      </c>
      <c r="E15814" t="s">
        <v>17</v>
      </c>
      <c r="F15814" t="s">
        <v>6</v>
      </c>
      <c r="G15814">
        <v>21</v>
      </c>
      <c r="H15814">
        <v>5075</v>
      </c>
      <c r="I15814">
        <v>6.2507384000000004</v>
      </c>
      <c r="J15814">
        <v>6.2429509999999997</v>
      </c>
      <c r="K15814">
        <v>-7.7869999999999997E-3</v>
      </c>
      <c r="L15814">
        <v>-0.28062389999999998</v>
      </c>
      <c r="M15814">
        <v>-0.1194297</v>
      </c>
      <c r="N15814">
        <v>-7.7869999999999997E-3</v>
      </c>
      <c r="O15814">
        <v>0.10385560000000001</v>
      </c>
      <c r="P15814">
        <v>0.2650498</v>
      </c>
      <c r="Q15814">
        <v>59.735460000000003</v>
      </c>
      <c r="R15814">
        <v>0.21289569999999999</v>
      </c>
      <c r="S15814" t="s">
        <v>20810</v>
      </c>
    </row>
    <row r="15815" spans="1:19" x14ac:dyDescent="0.25">
      <c r="A15815" t="s">
        <v>15883</v>
      </c>
      <c r="B15815" t="s">
        <v>68</v>
      </c>
      <c r="C15815" t="s">
        <v>5</v>
      </c>
      <c r="D15815" t="s">
        <v>7</v>
      </c>
      <c r="E15815" t="s">
        <v>17</v>
      </c>
      <c r="F15815" t="s">
        <v>6</v>
      </c>
      <c r="G15815">
        <v>22</v>
      </c>
      <c r="H15815">
        <v>5075</v>
      </c>
      <c r="I15815">
        <v>6.2345598999999998</v>
      </c>
      <c r="J15815">
        <v>6.0641619999999996</v>
      </c>
      <c r="K15815">
        <v>-0.1703981</v>
      </c>
      <c r="L15815">
        <v>-0.44710850000000002</v>
      </c>
      <c r="M15815">
        <v>-0.28362579999999998</v>
      </c>
      <c r="N15815">
        <v>-0.1703981</v>
      </c>
      <c r="O15815">
        <v>-5.7170400000000003E-2</v>
      </c>
      <c r="P15815">
        <v>0.1063123</v>
      </c>
      <c r="Q15815">
        <v>57.988109999999999</v>
      </c>
      <c r="R15815">
        <v>0.21591830000000001</v>
      </c>
      <c r="S15815" t="s">
        <v>20810</v>
      </c>
    </row>
    <row r="15816" spans="1:19" x14ac:dyDescent="0.25">
      <c r="A15816" t="s">
        <v>15884</v>
      </c>
      <c r="B15816" t="s">
        <v>68</v>
      </c>
      <c r="C15816" t="s">
        <v>5</v>
      </c>
      <c r="D15816" t="s">
        <v>7</v>
      </c>
      <c r="E15816" t="s">
        <v>17</v>
      </c>
      <c r="F15816" t="s">
        <v>6</v>
      </c>
      <c r="G15816">
        <v>23</v>
      </c>
      <c r="H15816">
        <v>5075</v>
      </c>
      <c r="I15816">
        <v>5.5038222000000001</v>
      </c>
      <c r="J15816">
        <v>5.3258299999999998</v>
      </c>
      <c r="K15816">
        <v>-0.17799180000000001</v>
      </c>
      <c r="L15816">
        <v>-0.45644770000000001</v>
      </c>
      <c r="M15816">
        <v>-0.29193370000000002</v>
      </c>
      <c r="N15816">
        <v>-0.17799180000000001</v>
      </c>
      <c r="O15816">
        <v>-6.4049900000000007E-2</v>
      </c>
      <c r="P15816">
        <v>0.1004641</v>
      </c>
      <c r="Q15816">
        <v>56.669719999999998</v>
      </c>
      <c r="R15816">
        <v>0.21728030000000001</v>
      </c>
      <c r="S15816" t="s">
        <v>20810</v>
      </c>
    </row>
    <row r="15817" spans="1:19" x14ac:dyDescent="0.25">
      <c r="A15817" t="s">
        <v>15885</v>
      </c>
      <c r="B15817" t="s">
        <v>68</v>
      </c>
      <c r="C15817" t="s">
        <v>5</v>
      </c>
      <c r="D15817" t="s">
        <v>7</v>
      </c>
      <c r="E15817" t="s">
        <v>17</v>
      </c>
      <c r="F15817" t="s">
        <v>6</v>
      </c>
      <c r="G15817">
        <v>24</v>
      </c>
      <c r="H15817">
        <v>5075</v>
      </c>
      <c r="I15817">
        <v>4.6393098000000004</v>
      </c>
      <c r="J15817">
        <v>4.4775809999999998</v>
      </c>
      <c r="K15817">
        <v>-0.16172880000000001</v>
      </c>
      <c r="L15817">
        <v>-0.43519849999999999</v>
      </c>
      <c r="M15817">
        <v>-0.2736304</v>
      </c>
      <c r="N15817">
        <v>-0.16172880000000001</v>
      </c>
      <c r="O15817">
        <v>-4.9827200000000002E-2</v>
      </c>
      <c r="P15817">
        <v>0.11174099999999999</v>
      </c>
      <c r="Q15817">
        <v>55.691139999999997</v>
      </c>
      <c r="R15817">
        <v>0.21338960000000001</v>
      </c>
      <c r="S15817" t="s">
        <v>20810</v>
      </c>
    </row>
    <row r="15818" spans="1:19" x14ac:dyDescent="0.25">
      <c r="A15818" t="s">
        <v>15886</v>
      </c>
      <c r="B15818" t="s">
        <v>68</v>
      </c>
      <c r="C15818" t="s">
        <v>5</v>
      </c>
      <c r="D15818" t="s">
        <v>7</v>
      </c>
      <c r="E15818" t="s">
        <v>17</v>
      </c>
      <c r="F15818" t="s">
        <v>52</v>
      </c>
      <c r="G15818">
        <v>1</v>
      </c>
      <c r="H15818">
        <v>5075</v>
      </c>
      <c r="I15818">
        <v>4.1260664</v>
      </c>
      <c r="J15818">
        <v>4.0311339999999998</v>
      </c>
      <c r="K15818">
        <v>-9.4932699999999995E-2</v>
      </c>
      <c r="L15818">
        <v>-0.38937699999999997</v>
      </c>
      <c r="M15818">
        <v>-0.21541689999999999</v>
      </c>
      <c r="N15818">
        <v>-9.4932699999999995E-2</v>
      </c>
      <c r="O15818">
        <v>2.5551399999999998E-2</v>
      </c>
      <c r="P15818">
        <v>0.19951150000000001</v>
      </c>
      <c r="Q15818">
        <v>62.298839999999998</v>
      </c>
      <c r="R15818">
        <v>0.22975599999999999</v>
      </c>
      <c r="S15818" t="s">
        <v>20810</v>
      </c>
    </row>
    <row r="15819" spans="1:19" x14ac:dyDescent="0.25">
      <c r="A15819" t="s">
        <v>15887</v>
      </c>
      <c r="B15819" t="s">
        <v>68</v>
      </c>
      <c r="C15819" t="s">
        <v>5</v>
      </c>
      <c r="D15819" t="s">
        <v>7</v>
      </c>
      <c r="E15819" t="s">
        <v>17</v>
      </c>
      <c r="F15819" t="s">
        <v>52</v>
      </c>
      <c r="G15819">
        <v>2</v>
      </c>
      <c r="H15819">
        <v>5075</v>
      </c>
      <c r="I15819">
        <v>3.8275077</v>
      </c>
      <c r="J15819">
        <v>3.634671</v>
      </c>
      <c r="K15819">
        <v>-0.19283700000000001</v>
      </c>
      <c r="L15819">
        <v>-0.48576180000000002</v>
      </c>
      <c r="M15819">
        <v>-0.31269950000000002</v>
      </c>
      <c r="N15819">
        <v>-0.19283700000000001</v>
      </c>
      <c r="O15819">
        <v>-7.2974499999999998E-2</v>
      </c>
      <c r="P15819">
        <v>0.1000878</v>
      </c>
      <c r="Q15819">
        <v>61.065100000000001</v>
      </c>
      <c r="R15819">
        <v>0.22857050000000001</v>
      </c>
      <c r="S15819" t="s">
        <v>20810</v>
      </c>
    </row>
    <row r="15820" spans="1:19" x14ac:dyDescent="0.25">
      <c r="A15820" t="s">
        <v>15888</v>
      </c>
      <c r="B15820" t="s">
        <v>68</v>
      </c>
      <c r="C15820" t="s">
        <v>5</v>
      </c>
      <c r="D15820" t="s">
        <v>7</v>
      </c>
      <c r="E15820" t="s">
        <v>17</v>
      </c>
      <c r="F15820" t="s">
        <v>52</v>
      </c>
      <c r="G15820">
        <v>3</v>
      </c>
      <c r="H15820">
        <v>5075</v>
      </c>
      <c r="I15820">
        <v>3.5620482</v>
      </c>
      <c r="J15820">
        <v>3.4040249999999999</v>
      </c>
      <c r="K15820">
        <v>-0.15802340000000001</v>
      </c>
      <c r="L15820">
        <v>-0.44243919999999998</v>
      </c>
      <c r="M15820">
        <v>-0.27440399999999998</v>
      </c>
      <c r="N15820">
        <v>-0.15802340000000001</v>
      </c>
      <c r="O15820">
        <v>-4.1642699999999998E-2</v>
      </c>
      <c r="P15820">
        <v>0.12639249999999999</v>
      </c>
      <c r="Q15820">
        <v>60.048279999999998</v>
      </c>
      <c r="R15820">
        <v>0.22193089999999999</v>
      </c>
      <c r="S15820" t="s">
        <v>20810</v>
      </c>
    </row>
    <row r="15821" spans="1:19" x14ac:dyDescent="0.25">
      <c r="A15821" t="s">
        <v>15889</v>
      </c>
      <c r="B15821" t="s">
        <v>68</v>
      </c>
      <c r="C15821" t="s">
        <v>5</v>
      </c>
      <c r="D15821" t="s">
        <v>7</v>
      </c>
      <c r="E15821" t="s">
        <v>17</v>
      </c>
      <c r="F15821" t="s">
        <v>52</v>
      </c>
      <c r="G15821">
        <v>4</v>
      </c>
      <c r="H15821">
        <v>5075</v>
      </c>
      <c r="I15821">
        <v>3.4407065000000001</v>
      </c>
      <c r="J15821">
        <v>3.3174440000000001</v>
      </c>
      <c r="K15821">
        <v>-0.12326289999999999</v>
      </c>
      <c r="L15821">
        <v>-0.404835</v>
      </c>
      <c r="M15821">
        <v>-0.23847989999999999</v>
      </c>
      <c r="N15821">
        <v>-0.12326289999999999</v>
      </c>
      <c r="O15821">
        <v>-8.0458999999999999E-3</v>
      </c>
      <c r="P15821">
        <v>0.15830910000000001</v>
      </c>
      <c r="Q15821">
        <v>59.354869999999998</v>
      </c>
      <c r="R15821">
        <v>0.21971180000000001</v>
      </c>
      <c r="S15821" t="s">
        <v>20810</v>
      </c>
    </row>
    <row r="15822" spans="1:19" x14ac:dyDescent="0.25">
      <c r="A15822" t="s">
        <v>15890</v>
      </c>
      <c r="B15822" t="s">
        <v>68</v>
      </c>
      <c r="C15822" t="s">
        <v>5</v>
      </c>
      <c r="D15822" t="s">
        <v>7</v>
      </c>
      <c r="E15822" t="s">
        <v>17</v>
      </c>
      <c r="F15822" t="s">
        <v>52</v>
      </c>
      <c r="G15822">
        <v>5</v>
      </c>
      <c r="H15822">
        <v>5075</v>
      </c>
      <c r="I15822">
        <v>3.4916585000000002</v>
      </c>
      <c r="J15822">
        <v>3.333507</v>
      </c>
      <c r="K15822">
        <v>-0.15815190000000001</v>
      </c>
      <c r="L15822">
        <v>-0.43884830000000002</v>
      </c>
      <c r="M15822">
        <v>-0.27301059999999999</v>
      </c>
      <c r="N15822">
        <v>-0.15815190000000001</v>
      </c>
      <c r="O15822">
        <v>-4.3293199999999997E-2</v>
      </c>
      <c r="P15822">
        <v>0.1225445</v>
      </c>
      <c r="Q15822">
        <v>58.56</v>
      </c>
      <c r="R15822">
        <v>0.21902859999999999</v>
      </c>
      <c r="S15822" t="s">
        <v>20810</v>
      </c>
    </row>
    <row r="15823" spans="1:19" x14ac:dyDescent="0.25">
      <c r="A15823" t="s">
        <v>15891</v>
      </c>
      <c r="B15823" t="s">
        <v>68</v>
      </c>
      <c r="C15823" t="s">
        <v>5</v>
      </c>
      <c r="D15823" t="s">
        <v>7</v>
      </c>
      <c r="E15823" t="s">
        <v>17</v>
      </c>
      <c r="F15823" t="s">
        <v>52</v>
      </c>
      <c r="G15823">
        <v>6</v>
      </c>
      <c r="H15823">
        <v>5075</v>
      </c>
      <c r="I15823">
        <v>3.7378821000000002</v>
      </c>
      <c r="J15823">
        <v>3.5016349999999998</v>
      </c>
      <c r="K15823">
        <v>-0.2362475</v>
      </c>
      <c r="L15823">
        <v>-0.52064960000000005</v>
      </c>
      <c r="M15823">
        <v>-0.35262250000000001</v>
      </c>
      <c r="N15823">
        <v>-0.2362475</v>
      </c>
      <c r="O15823">
        <v>-0.11987250000000001</v>
      </c>
      <c r="P15823">
        <v>4.8154599999999999E-2</v>
      </c>
      <c r="Q15823">
        <v>57.759790000000002</v>
      </c>
      <c r="R15823">
        <v>0.22192010000000001</v>
      </c>
      <c r="S15823" t="s">
        <v>20810</v>
      </c>
    </row>
    <row r="15824" spans="1:19" x14ac:dyDescent="0.25">
      <c r="A15824" t="s">
        <v>15892</v>
      </c>
      <c r="B15824" t="s">
        <v>68</v>
      </c>
      <c r="C15824" t="s">
        <v>5</v>
      </c>
      <c r="D15824" t="s">
        <v>7</v>
      </c>
      <c r="E15824" t="s">
        <v>17</v>
      </c>
      <c r="F15824" t="s">
        <v>52</v>
      </c>
      <c r="G15824">
        <v>7</v>
      </c>
      <c r="H15824">
        <v>5075</v>
      </c>
      <c r="I15824">
        <v>4.3458193999999999</v>
      </c>
      <c r="J15824">
        <v>4.2195960000000001</v>
      </c>
      <c r="K15824">
        <v>-0.126223</v>
      </c>
      <c r="L15824">
        <v>-0.41336810000000002</v>
      </c>
      <c r="M15824">
        <v>-0.24372050000000001</v>
      </c>
      <c r="N15824">
        <v>-0.126223</v>
      </c>
      <c r="O15824">
        <v>-8.7256E-3</v>
      </c>
      <c r="P15824">
        <v>0.16092210000000001</v>
      </c>
      <c r="Q15824">
        <v>58.263249999999999</v>
      </c>
      <c r="R15824">
        <v>0.2240605</v>
      </c>
      <c r="S15824" t="s">
        <v>20810</v>
      </c>
    </row>
    <row r="15825" spans="1:19" x14ac:dyDescent="0.25">
      <c r="A15825" t="s">
        <v>15893</v>
      </c>
      <c r="B15825" t="s">
        <v>68</v>
      </c>
      <c r="C15825" t="s">
        <v>5</v>
      </c>
      <c r="D15825" t="s">
        <v>7</v>
      </c>
      <c r="E15825" t="s">
        <v>17</v>
      </c>
      <c r="F15825" t="s">
        <v>52</v>
      </c>
      <c r="G15825">
        <v>8</v>
      </c>
      <c r="H15825">
        <v>5075</v>
      </c>
      <c r="I15825">
        <v>4.5618682000000002</v>
      </c>
      <c r="J15825">
        <v>4.5667780000000002</v>
      </c>
      <c r="K15825">
        <v>4.9094999999999998E-3</v>
      </c>
      <c r="L15825">
        <v>-0.1898608</v>
      </c>
      <c r="M15825">
        <v>-7.4788900000000005E-2</v>
      </c>
      <c r="N15825">
        <v>4.9094999999999998E-3</v>
      </c>
      <c r="O15825">
        <v>8.46079E-2</v>
      </c>
      <c r="P15825">
        <v>0.19967979999999999</v>
      </c>
      <c r="Q15825">
        <v>61.719720000000002</v>
      </c>
      <c r="R15825">
        <v>0.15198010000000001</v>
      </c>
      <c r="S15825" t="s">
        <v>20810</v>
      </c>
    </row>
    <row r="15826" spans="1:19" x14ac:dyDescent="0.25">
      <c r="A15826" t="s">
        <v>15894</v>
      </c>
      <c r="B15826" t="s">
        <v>68</v>
      </c>
      <c r="C15826" t="s">
        <v>5</v>
      </c>
      <c r="D15826" t="s">
        <v>7</v>
      </c>
      <c r="E15826" t="s">
        <v>17</v>
      </c>
      <c r="F15826" t="s">
        <v>52</v>
      </c>
      <c r="G15826">
        <v>9</v>
      </c>
      <c r="H15826">
        <v>5075</v>
      </c>
      <c r="I15826">
        <v>4.1319197000000001</v>
      </c>
      <c r="J15826">
        <v>4.0974130000000004</v>
      </c>
      <c r="K15826">
        <v>-3.4507099999999999E-2</v>
      </c>
      <c r="L15826">
        <v>-0.211005</v>
      </c>
      <c r="M15826">
        <v>-0.10672860000000001</v>
      </c>
      <c r="N15826">
        <v>-3.4507099999999999E-2</v>
      </c>
      <c r="O15826">
        <v>3.7714400000000002E-2</v>
      </c>
      <c r="P15826">
        <v>0.1419908</v>
      </c>
      <c r="Q15826">
        <v>66.803380000000004</v>
      </c>
      <c r="R15826">
        <v>0.13772200000000001</v>
      </c>
      <c r="S15826" t="s">
        <v>20810</v>
      </c>
    </row>
    <row r="15827" spans="1:19" x14ac:dyDescent="0.25">
      <c r="A15827" t="s">
        <v>15895</v>
      </c>
      <c r="B15827" t="s">
        <v>68</v>
      </c>
      <c r="C15827" t="s">
        <v>5</v>
      </c>
      <c r="D15827" t="s">
        <v>7</v>
      </c>
      <c r="E15827" t="s">
        <v>17</v>
      </c>
      <c r="F15827" t="s">
        <v>52</v>
      </c>
      <c r="G15827">
        <v>10</v>
      </c>
      <c r="H15827">
        <v>5075</v>
      </c>
      <c r="I15827">
        <v>3.7989343</v>
      </c>
      <c r="J15827">
        <v>3.952264</v>
      </c>
      <c r="K15827">
        <v>0.15332960000000001</v>
      </c>
      <c r="L15827">
        <v>-1.14109E-2</v>
      </c>
      <c r="M15827">
        <v>8.5919099999999998E-2</v>
      </c>
      <c r="N15827">
        <v>0.15332960000000001</v>
      </c>
      <c r="O15827">
        <v>0.22073999999999999</v>
      </c>
      <c r="P15827">
        <v>0.31807010000000002</v>
      </c>
      <c r="Q15827">
        <v>70.574089999999998</v>
      </c>
      <c r="R15827">
        <v>0.12854769999999999</v>
      </c>
      <c r="S15827" t="s">
        <v>20810</v>
      </c>
    </row>
    <row r="15828" spans="1:19" x14ac:dyDescent="0.25">
      <c r="A15828" t="s">
        <v>15896</v>
      </c>
      <c r="B15828" t="s">
        <v>68</v>
      </c>
      <c r="C15828" t="s">
        <v>5</v>
      </c>
      <c r="D15828" t="s">
        <v>7</v>
      </c>
      <c r="E15828" t="s">
        <v>17</v>
      </c>
      <c r="F15828" t="s">
        <v>52</v>
      </c>
      <c r="G15828">
        <v>11</v>
      </c>
      <c r="H15828">
        <v>5075</v>
      </c>
      <c r="I15828">
        <v>3.6538305000000002</v>
      </c>
      <c r="J15828">
        <v>3.965128</v>
      </c>
      <c r="K15828">
        <v>0.31129770000000001</v>
      </c>
      <c r="L15828">
        <v>0.1428374</v>
      </c>
      <c r="M15828">
        <v>0.2423651</v>
      </c>
      <c r="N15828">
        <v>0.31129770000000001</v>
      </c>
      <c r="O15828">
        <v>0.38023020000000002</v>
      </c>
      <c r="P15828">
        <v>0.47975790000000001</v>
      </c>
      <c r="Q15828">
        <v>75.171390000000002</v>
      </c>
      <c r="R15828">
        <v>0.13145019999999999</v>
      </c>
      <c r="S15828" t="s">
        <v>20810</v>
      </c>
    </row>
    <row r="15829" spans="1:19" x14ac:dyDescent="0.25">
      <c r="A15829" t="s">
        <v>15897</v>
      </c>
      <c r="B15829" t="s">
        <v>68</v>
      </c>
      <c r="C15829" t="s">
        <v>5</v>
      </c>
      <c r="D15829" t="s">
        <v>7</v>
      </c>
      <c r="E15829" t="s">
        <v>17</v>
      </c>
      <c r="F15829" t="s">
        <v>52</v>
      </c>
      <c r="G15829">
        <v>12</v>
      </c>
      <c r="H15829">
        <v>5075</v>
      </c>
      <c r="I15829">
        <v>3.5938188000000002</v>
      </c>
      <c r="J15829">
        <v>3.948623</v>
      </c>
      <c r="K15829">
        <v>0.35480460000000003</v>
      </c>
      <c r="L15829">
        <v>0.1876535</v>
      </c>
      <c r="M15829">
        <v>0.28640769999999999</v>
      </c>
      <c r="N15829">
        <v>0.35480460000000003</v>
      </c>
      <c r="O15829">
        <v>0.42320150000000001</v>
      </c>
      <c r="P15829">
        <v>0.52195579999999997</v>
      </c>
      <c r="Q15829">
        <v>78.721729999999994</v>
      </c>
      <c r="R15829">
        <v>0.13042870000000001</v>
      </c>
      <c r="S15829" t="s">
        <v>20810</v>
      </c>
    </row>
    <row r="15830" spans="1:19" x14ac:dyDescent="0.25">
      <c r="A15830" t="s">
        <v>15898</v>
      </c>
      <c r="B15830" t="s">
        <v>68</v>
      </c>
      <c r="C15830" t="s">
        <v>5</v>
      </c>
      <c r="D15830" t="s">
        <v>7</v>
      </c>
      <c r="E15830" t="s">
        <v>17</v>
      </c>
      <c r="F15830" t="s">
        <v>52</v>
      </c>
      <c r="G15830">
        <v>13</v>
      </c>
      <c r="H15830">
        <v>5075</v>
      </c>
      <c r="I15830">
        <v>3.5666278999999999</v>
      </c>
      <c r="J15830">
        <v>3.9884680000000001</v>
      </c>
      <c r="K15830">
        <v>0.42183969999999998</v>
      </c>
      <c r="L15830">
        <v>0.25451170000000001</v>
      </c>
      <c r="M15830">
        <v>0.35337049999999998</v>
      </c>
      <c r="N15830">
        <v>0.42183969999999998</v>
      </c>
      <c r="O15830">
        <v>0.49030899999999999</v>
      </c>
      <c r="P15830">
        <v>0.58916780000000002</v>
      </c>
      <c r="Q15830">
        <v>80.958259999999996</v>
      </c>
      <c r="R15830">
        <v>0.13056680000000001</v>
      </c>
      <c r="S15830" t="s">
        <v>20810</v>
      </c>
    </row>
    <row r="15831" spans="1:19" x14ac:dyDescent="0.25">
      <c r="A15831" t="s">
        <v>15899</v>
      </c>
      <c r="B15831" t="s">
        <v>68</v>
      </c>
      <c r="C15831" t="s">
        <v>5</v>
      </c>
      <c r="D15831" t="s">
        <v>7</v>
      </c>
      <c r="E15831" t="s">
        <v>17</v>
      </c>
      <c r="F15831" t="s">
        <v>52</v>
      </c>
      <c r="G15831">
        <v>14</v>
      </c>
      <c r="H15831">
        <v>5075</v>
      </c>
      <c r="I15831">
        <v>3.6269338000000002</v>
      </c>
      <c r="J15831">
        <v>4.1142120000000002</v>
      </c>
      <c r="K15831">
        <v>0.48727779999999998</v>
      </c>
      <c r="L15831">
        <v>0.31289919999999999</v>
      </c>
      <c r="M15831">
        <v>0.4159235</v>
      </c>
      <c r="N15831">
        <v>0.48727779999999998</v>
      </c>
      <c r="O15831">
        <v>0.55863209999999996</v>
      </c>
      <c r="P15831">
        <v>0.66165629999999998</v>
      </c>
      <c r="Q15831">
        <v>82.294939999999997</v>
      </c>
      <c r="R15831">
        <v>0.1360683</v>
      </c>
      <c r="S15831" t="s">
        <v>20810</v>
      </c>
    </row>
    <row r="15832" spans="1:19" x14ac:dyDescent="0.25">
      <c r="A15832" t="s">
        <v>15900</v>
      </c>
      <c r="B15832" t="s">
        <v>68</v>
      </c>
      <c r="C15832" t="s">
        <v>5</v>
      </c>
      <c r="D15832" t="s">
        <v>7</v>
      </c>
      <c r="E15832" t="s">
        <v>17</v>
      </c>
      <c r="F15832" t="s">
        <v>52</v>
      </c>
      <c r="G15832">
        <v>15</v>
      </c>
      <c r="H15832">
        <v>5075</v>
      </c>
      <c r="I15832">
        <v>3.5830506999999998</v>
      </c>
      <c r="J15832">
        <v>4.3360070000000004</v>
      </c>
      <c r="K15832">
        <v>0.75295599999999996</v>
      </c>
      <c r="L15832">
        <v>0.56883019999999995</v>
      </c>
      <c r="M15832">
        <v>0.67761320000000003</v>
      </c>
      <c r="N15832">
        <v>0.75295599999999996</v>
      </c>
      <c r="O15832">
        <v>0.82829870000000005</v>
      </c>
      <c r="P15832">
        <v>0.93708179999999996</v>
      </c>
      <c r="Q15832">
        <v>82.819670000000002</v>
      </c>
      <c r="R15832">
        <v>0.1436741</v>
      </c>
      <c r="S15832" t="s">
        <v>20810</v>
      </c>
    </row>
    <row r="15833" spans="1:19" x14ac:dyDescent="0.25">
      <c r="A15833" t="s">
        <v>15901</v>
      </c>
      <c r="B15833" t="s">
        <v>68</v>
      </c>
      <c r="C15833" t="s">
        <v>5</v>
      </c>
      <c r="D15833" t="s">
        <v>7</v>
      </c>
      <c r="E15833" t="s">
        <v>17</v>
      </c>
      <c r="F15833" t="s">
        <v>52</v>
      </c>
      <c r="G15833">
        <v>16</v>
      </c>
      <c r="H15833">
        <v>5075</v>
      </c>
      <c r="I15833">
        <v>3.7581597000000002</v>
      </c>
      <c r="J15833">
        <v>4.6763859999999999</v>
      </c>
      <c r="K15833">
        <v>0.91822669999999995</v>
      </c>
      <c r="L15833">
        <v>0.72851909999999998</v>
      </c>
      <c r="M15833">
        <v>0.84059989999999996</v>
      </c>
      <c r="N15833">
        <v>0.91822669999999995</v>
      </c>
      <c r="O15833">
        <v>0.9958534</v>
      </c>
      <c r="P15833">
        <v>1.107934</v>
      </c>
      <c r="Q15833">
        <v>81.889499999999998</v>
      </c>
      <c r="R15833">
        <v>0.14802960000000001</v>
      </c>
      <c r="S15833" t="s">
        <v>20810</v>
      </c>
    </row>
    <row r="15834" spans="1:19" x14ac:dyDescent="0.25">
      <c r="A15834" t="s">
        <v>15902</v>
      </c>
      <c r="B15834" t="s">
        <v>68</v>
      </c>
      <c r="C15834" t="s">
        <v>5</v>
      </c>
      <c r="D15834" t="s">
        <v>7</v>
      </c>
      <c r="E15834" t="s">
        <v>17</v>
      </c>
      <c r="F15834" t="s">
        <v>52</v>
      </c>
      <c r="G15834">
        <v>17</v>
      </c>
      <c r="H15834">
        <v>5075</v>
      </c>
      <c r="I15834">
        <v>4.0561360000000004</v>
      </c>
      <c r="J15834">
        <v>5.0603309999999997</v>
      </c>
      <c r="K15834">
        <v>1.0041949999999999</v>
      </c>
      <c r="L15834">
        <v>0.79723849999999996</v>
      </c>
      <c r="M15834">
        <v>0.91951000000000005</v>
      </c>
      <c r="N15834">
        <v>1.0041949999999999</v>
      </c>
      <c r="O15834">
        <v>1.0888800000000001</v>
      </c>
      <c r="P15834">
        <v>1.2111510000000001</v>
      </c>
      <c r="Q15834">
        <v>80.357460000000003</v>
      </c>
      <c r="R15834">
        <v>0.16148889999999999</v>
      </c>
      <c r="S15834" t="s">
        <v>20810</v>
      </c>
    </row>
    <row r="15835" spans="1:19" x14ac:dyDescent="0.25">
      <c r="A15835" t="s">
        <v>15903</v>
      </c>
      <c r="B15835" t="s">
        <v>68</v>
      </c>
      <c r="C15835" t="s">
        <v>5</v>
      </c>
      <c r="D15835" t="s">
        <v>7</v>
      </c>
      <c r="E15835" t="s">
        <v>17</v>
      </c>
      <c r="F15835" t="s">
        <v>52</v>
      </c>
      <c r="G15835">
        <v>18</v>
      </c>
      <c r="H15835">
        <v>5075</v>
      </c>
      <c r="I15835">
        <v>4.6065107000000003</v>
      </c>
      <c r="J15835">
        <v>5.7498310000000004</v>
      </c>
      <c r="K15835">
        <v>1.1433199999999999</v>
      </c>
      <c r="L15835">
        <v>0.92257599999999995</v>
      </c>
      <c r="M15835">
        <v>1.0529930000000001</v>
      </c>
      <c r="N15835">
        <v>1.1433199999999999</v>
      </c>
      <c r="O15835">
        <v>1.2336469999999999</v>
      </c>
      <c r="P15835">
        <v>1.3640639999999999</v>
      </c>
      <c r="Q15835">
        <v>78.368520000000004</v>
      </c>
      <c r="R15835">
        <v>0.17224739999999999</v>
      </c>
      <c r="S15835" t="s">
        <v>20810</v>
      </c>
    </row>
    <row r="15836" spans="1:19" x14ac:dyDescent="0.25">
      <c r="A15836" t="s">
        <v>15904</v>
      </c>
      <c r="B15836" t="s">
        <v>68</v>
      </c>
      <c r="C15836" t="s">
        <v>5</v>
      </c>
      <c r="D15836" t="s">
        <v>7</v>
      </c>
      <c r="E15836" t="s">
        <v>17</v>
      </c>
      <c r="F15836" t="s">
        <v>52</v>
      </c>
      <c r="G15836">
        <v>19</v>
      </c>
      <c r="H15836">
        <v>5075</v>
      </c>
      <c r="I15836">
        <v>5.2018567999999998</v>
      </c>
      <c r="J15836">
        <v>6.2280490000000004</v>
      </c>
      <c r="K15836">
        <v>1.026192</v>
      </c>
      <c r="L15836">
        <v>0.80445160000000004</v>
      </c>
      <c r="M15836">
        <v>0.93545789999999995</v>
      </c>
      <c r="N15836">
        <v>1.026192</v>
      </c>
      <c r="O15836">
        <v>1.116927</v>
      </c>
      <c r="P15836">
        <v>1.247933</v>
      </c>
      <c r="Q15836">
        <v>75.058679999999995</v>
      </c>
      <c r="R15836">
        <v>0.17302529999999999</v>
      </c>
      <c r="S15836" t="s">
        <v>20810</v>
      </c>
    </row>
    <row r="15837" spans="1:19" x14ac:dyDescent="0.25">
      <c r="A15837" t="s">
        <v>15905</v>
      </c>
      <c r="B15837" t="s">
        <v>68</v>
      </c>
      <c r="C15837" t="s">
        <v>5</v>
      </c>
      <c r="D15837" t="s">
        <v>7</v>
      </c>
      <c r="E15837" t="s">
        <v>17</v>
      </c>
      <c r="F15837" t="s">
        <v>52</v>
      </c>
      <c r="G15837">
        <v>20</v>
      </c>
      <c r="H15837">
        <v>5075</v>
      </c>
      <c r="I15837">
        <v>5.8276199999999996</v>
      </c>
      <c r="J15837">
        <v>6.6344750000000001</v>
      </c>
      <c r="K15837">
        <v>0.80685530000000005</v>
      </c>
      <c r="L15837">
        <v>0.51591589999999998</v>
      </c>
      <c r="M15837">
        <v>0.68780520000000001</v>
      </c>
      <c r="N15837">
        <v>0.80685530000000005</v>
      </c>
      <c r="O15837">
        <v>0.92590530000000004</v>
      </c>
      <c r="P15837">
        <v>1.0977950000000001</v>
      </c>
      <c r="Q15837">
        <v>70.842060000000004</v>
      </c>
      <c r="R15837">
        <v>0.22702120000000001</v>
      </c>
      <c r="S15837" t="s">
        <v>20810</v>
      </c>
    </row>
    <row r="15838" spans="1:19" x14ac:dyDescent="0.25">
      <c r="A15838" t="s">
        <v>15906</v>
      </c>
      <c r="B15838" t="s">
        <v>68</v>
      </c>
      <c r="C15838" t="s">
        <v>5</v>
      </c>
      <c r="D15838" t="s">
        <v>7</v>
      </c>
      <c r="E15838" t="s">
        <v>17</v>
      </c>
      <c r="F15838" t="s">
        <v>52</v>
      </c>
      <c r="G15838">
        <v>21</v>
      </c>
      <c r="H15838">
        <v>5075</v>
      </c>
      <c r="I15838">
        <v>6.7866911999999999</v>
      </c>
      <c r="J15838">
        <v>7.0358980000000004</v>
      </c>
      <c r="K15838">
        <v>0.24920700000000001</v>
      </c>
      <c r="L15838">
        <v>-7.4394100000000005E-2</v>
      </c>
      <c r="M15838">
        <v>0.11679200000000001</v>
      </c>
      <c r="N15838">
        <v>0.24920700000000001</v>
      </c>
      <c r="O15838">
        <v>0.38162190000000001</v>
      </c>
      <c r="P15838">
        <v>0.57280810000000004</v>
      </c>
      <c r="Q15838">
        <v>67.145809999999997</v>
      </c>
      <c r="R15838">
        <v>0.25250729999999999</v>
      </c>
      <c r="S15838" t="s">
        <v>20810</v>
      </c>
    </row>
    <row r="15839" spans="1:19" x14ac:dyDescent="0.25">
      <c r="A15839" t="s">
        <v>15907</v>
      </c>
      <c r="B15839" t="s">
        <v>68</v>
      </c>
      <c r="C15839" t="s">
        <v>5</v>
      </c>
      <c r="D15839" t="s">
        <v>7</v>
      </c>
      <c r="E15839" t="s">
        <v>17</v>
      </c>
      <c r="F15839" t="s">
        <v>52</v>
      </c>
      <c r="G15839">
        <v>22</v>
      </c>
      <c r="H15839">
        <v>5075</v>
      </c>
      <c r="I15839">
        <v>6.8297553000000004</v>
      </c>
      <c r="J15839">
        <v>6.7961090000000004</v>
      </c>
      <c r="K15839">
        <v>-3.3646599999999999E-2</v>
      </c>
      <c r="L15839">
        <v>-0.35997129999999999</v>
      </c>
      <c r="M15839">
        <v>-0.16717599999999999</v>
      </c>
      <c r="N15839">
        <v>-3.3646599999999999E-2</v>
      </c>
      <c r="O15839">
        <v>9.9882899999999997E-2</v>
      </c>
      <c r="P15839">
        <v>0.2926782</v>
      </c>
      <c r="Q15839">
        <v>64.735439999999997</v>
      </c>
      <c r="R15839">
        <v>0.25463259999999999</v>
      </c>
      <c r="S15839" t="s">
        <v>20810</v>
      </c>
    </row>
    <row r="15840" spans="1:19" x14ac:dyDescent="0.25">
      <c r="A15840" t="s">
        <v>15908</v>
      </c>
      <c r="B15840" t="s">
        <v>68</v>
      </c>
      <c r="C15840" t="s">
        <v>5</v>
      </c>
      <c r="D15840" t="s">
        <v>7</v>
      </c>
      <c r="E15840" t="s">
        <v>17</v>
      </c>
      <c r="F15840" t="s">
        <v>52</v>
      </c>
      <c r="G15840">
        <v>23</v>
      </c>
      <c r="H15840">
        <v>5075</v>
      </c>
      <c r="I15840">
        <v>5.9854586999999997</v>
      </c>
      <c r="J15840">
        <v>5.7364490000000004</v>
      </c>
      <c r="K15840">
        <v>-0.24900990000000001</v>
      </c>
      <c r="L15840">
        <v>-0.56293859999999996</v>
      </c>
      <c r="M15840">
        <v>-0.377467</v>
      </c>
      <c r="N15840">
        <v>-0.24900990000000001</v>
      </c>
      <c r="O15840">
        <v>-0.1205529</v>
      </c>
      <c r="P15840">
        <v>6.4918699999999996E-2</v>
      </c>
      <c r="Q15840">
        <v>62.902329999999999</v>
      </c>
      <c r="R15840">
        <v>0.24495980000000001</v>
      </c>
      <c r="S15840" t="s">
        <v>20810</v>
      </c>
    </row>
    <row r="15841" spans="1:19" x14ac:dyDescent="0.25">
      <c r="A15841" t="s">
        <v>15909</v>
      </c>
      <c r="B15841" t="s">
        <v>68</v>
      </c>
      <c r="C15841" t="s">
        <v>5</v>
      </c>
      <c r="D15841" t="s">
        <v>7</v>
      </c>
      <c r="E15841" t="s">
        <v>17</v>
      </c>
      <c r="F15841" t="s">
        <v>52</v>
      </c>
      <c r="G15841">
        <v>24</v>
      </c>
      <c r="H15841">
        <v>5075</v>
      </c>
      <c r="I15841">
        <v>4.8838282</v>
      </c>
      <c r="J15841">
        <v>4.7266300000000001</v>
      </c>
      <c r="K15841">
        <v>-0.157198</v>
      </c>
      <c r="L15841">
        <v>-0.46306950000000002</v>
      </c>
      <c r="M15841">
        <v>-0.2823581</v>
      </c>
      <c r="N15841">
        <v>-0.157198</v>
      </c>
      <c r="O15841">
        <v>-3.2037900000000001E-2</v>
      </c>
      <c r="P15841">
        <v>0.14867340000000001</v>
      </c>
      <c r="Q15841">
        <v>61.120609999999999</v>
      </c>
      <c r="R15841">
        <v>0.23867279999999999</v>
      </c>
      <c r="S15841" t="s">
        <v>20810</v>
      </c>
    </row>
    <row r="15842" spans="1:19" x14ac:dyDescent="0.25">
      <c r="A15842" t="s">
        <v>15910</v>
      </c>
      <c r="B15842" t="s">
        <v>68</v>
      </c>
      <c r="C15842" t="s">
        <v>5</v>
      </c>
      <c r="D15842" t="s">
        <v>7</v>
      </c>
      <c r="E15842" t="s">
        <v>18</v>
      </c>
      <c r="F15842" t="s">
        <v>6</v>
      </c>
      <c r="G15842">
        <v>1</v>
      </c>
      <c r="H15842">
        <v>5075</v>
      </c>
      <c r="I15842">
        <v>4.1301247999999999</v>
      </c>
      <c r="J15842">
        <v>3.7986040000000001</v>
      </c>
      <c r="K15842">
        <v>-0.3315208</v>
      </c>
      <c r="L15842">
        <v>-0.57183530000000005</v>
      </c>
      <c r="M15842">
        <v>-0.4298555</v>
      </c>
      <c r="N15842">
        <v>-0.3315208</v>
      </c>
      <c r="O15842">
        <v>-0.23318610000000001</v>
      </c>
      <c r="P15842">
        <v>-9.1206300000000004E-2</v>
      </c>
      <c r="Q15842">
        <v>57.537109999999998</v>
      </c>
      <c r="R15842">
        <v>0.1875184</v>
      </c>
      <c r="S15842" t="s">
        <v>20810</v>
      </c>
    </row>
    <row r="15843" spans="1:19" x14ac:dyDescent="0.25">
      <c r="A15843" t="s">
        <v>15911</v>
      </c>
      <c r="B15843" t="s">
        <v>68</v>
      </c>
      <c r="C15843" t="s">
        <v>5</v>
      </c>
      <c r="D15843" t="s">
        <v>7</v>
      </c>
      <c r="E15843" t="s">
        <v>18</v>
      </c>
      <c r="F15843" t="s">
        <v>6</v>
      </c>
      <c r="G15843">
        <v>2</v>
      </c>
      <c r="H15843">
        <v>5075</v>
      </c>
      <c r="I15843">
        <v>3.7625169000000001</v>
      </c>
      <c r="J15843">
        <v>3.4491010000000002</v>
      </c>
      <c r="K15843">
        <v>-0.31341550000000001</v>
      </c>
      <c r="L15843">
        <v>-0.55133189999999999</v>
      </c>
      <c r="M15843">
        <v>-0.410769</v>
      </c>
      <c r="N15843">
        <v>-0.31341550000000001</v>
      </c>
      <c r="O15843">
        <v>-0.216062</v>
      </c>
      <c r="P15843">
        <v>-7.5498999999999997E-2</v>
      </c>
      <c r="Q15843">
        <v>56.808720000000001</v>
      </c>
      <c r="R15843">
        <v>0.18564720000000001</v>
      </c>
      <c r="S15843" t="s">
        <v>20810</v>
      </c>
    </row>
    <row r="15844" spans="1:19" x14ac:dyDescent="0.25">
      <c r="A15844" t="s">
        <v>15912</v>
      </c>
      <c r="B15844" t="s">
        <v>68</v>
      </c>
      <c r="C15844" t="s">
        <v>5</v>
      </c>
      <c r="D15844" t="s">
        <v>7</v>
      </c>
      <c r="E15844" t="s">
        <v>18</v>
      </c>
      <c r="F15844" t="s">
        <v>6</v>
      </c>
      <c r="G15844">
        <v>3</v>
      </c>
      <c r="H15844">
        <v>5075</v>
      </c>
      <c r="I15844">
        <v>3.5551960999999999</v>
      </c>
      <c r="J15844">
        <v>3.2752059999999998</v>
      </c>
      <c r="K15844">
        <v>-0.27999049999999998</v>
      </c>
      <c r="L15844">
        <v>-0.51382559999999999</v>
      </c>
      <c r="M15844">
        <v>-0.37567390000000001</v>
      </c>
      <c r="N15844">
        <v>-0.27999049999999998</v>
      </c>
      <c r="O15844">
        <v>-0.1843071</v>
      </c>
      <c r="P15844">
        <v>-4.6155399999999999E-2</v>
      </c>
      <c r="Q15844">
        <v>56.127890000000001</v>
      </c>
      <c r="R15844">
        <v>0.1824625</v>
      </c>
      <c r="S15844" t="s">
        <v>20810</v>
      </c>
    </row>
    <row r="15845" spans="1:19" x14ac:dyDescent="0.25">
      <c r="A15845" t="s">
        <v>15913</v>
      </c>
      <c r="B15845" t="s">
        <v>68</v>
      </c>
      <c r="C15845" t="s">
        <v>5</v>
      </c>
      <c r="D15845" t="s">
        <v>7</v>
      </c>
      <c r="E15845" t="s">
        <v>18</v>
      </c>
      <c r="F15845" t="s">
        <v>6</v>
      </c>
      <c r="G15845">
        <v>4</v>
      </c>
      <c r="H15845">
        <v>5075</v>
      </c>
      <c r="I15845">
        <v>3.4542297999999998</v>
      </c>
      <c r="J15845">
        <v>3.1873749999999998</v>
      </c>
      <c r="K15845">
        <v>-0.26685500000000001</v>
      </c>
      <c r="L15845">
        <v>-0.49841020000000003</v>
      </c>
      <c r="M15845">
        <v>-0.36160550000000002</v>
      </c>
      <c r="N15845">
        <v>-0.26685500000000001</v>
      </c>
      <c r="O15845">
        <v>-0.17210449999999999</v>
      </c>
      <c r="P15845">
        <v>-3.5299799999999999E-2</v>
      </c>
      <c r="Q15845">
        <v>55.517440000000001</v>
      </c>
      <c r="R15845">
        <v>0.1806835</v>
      </c>
      <c r="S15845" t="s">
        <v>20810</v>
      </c>
    </row>
    <row r="15846" spans="1:19" x14ac:dyDescent="0.25">
      <c r="A15846" t="s">
        <v>15914</v>
      </c>
      <c r="B15846" t="s">
        <v>68</v>
      </c>
      <c r="C15846" t="s">
        <v>5</v>
      </c>
      <c r="D15846" t="s">
        <v>7</v>
      </c>
      <c r="E15846" t="s">
        <v>18</v>
      </c>
      <c r="F15846" t="s">
        <v>6</v>
      </c>
      <c r="G15846">
        <v>5</v>
      </c>
      <c r="H15846">
        <v>5075</v>
      </c>
      <c r="I15846">
        <v>3.4673826000000001</v>
      </c>
      <c r="J15846">
        <v>3.17238</v>
      </c>
      <c r="K15846">
        <v>-0.2950026</v>
      </c>
      <c r="L15846">
        <v>-0.52547239999999995</v>
      </c>
      <c r="M15846">
        <v>-0.38930900000000002</v>
      </c>
      <c r="N15846">
        <v>-0.2950026</v>
      </c>
      <c r="O15846">
        <v>-0.20069619999999999</v>
      </c>
      <c r="P15846">
        <v>-6.4532800000000001E-2</v>
      </c>
      <c r="Q15846">
        <v>55.034619999999997</v>
      </c>
      <c r="R15846">
        <v>0.17983650000000001</v>
      </c>
      <c r="S15846" t="s">
        <v>20810</v>
      </c>
    </row>
    <row r="15847" spans="1:19" x14ac:dyDescent="0.25">
      <c r="A15847" t="s">
        <v>15915</v>
      </c>
      <c r="B15847" t="s">
        <v>68</v>
      </c>
      <c r="C15847" t="s">
        <v>5</v>
      </c>
      <c r="D15847" t="s">
        <v>7</v>
      </c>
      <c r="E15847" t="s">
        <v>18</v>
      </c>
      <c r="F15847" t="s">
        <v>6</v>
      </c>
      <c r="G15847">
        <v>6</v>
      </c>
      <c r="H15847">
        <v>5075</v>
      </c>
      <c r="I15847">
        <v>3.7167614000000002</v>
      </c>
      <c r="J15847">
        <v>3.404147</v>
      </c>
      <c r="K15847">
        <v>-0.31261470000000002</v>
      </c>
      <c r="L15847">
        <v>-0.54488700000000001</v>
      </c>
      <c r="M15847">
        <v>-0.40765869999999998</v>
      </c>
      <c r="N15847">
        <v>-0.31261470000000002</v>
      </c>
      <c r="O15847">
        <v>-0.21757080000000001</v>
      </c>
      <c r="P15847">
        <v>-8.0342399999999994E-2</v>
      </c>
      <c r="Q15847">
        <v>54.57544</v>
      </c>
      <c r="R15847">
        <v>0.18124299999999999</v>
      </c>
      <c r="S15847" t="s">
        <v>20810</v>
      </c>
    </row>
    <row r="15848" spans="1:19" x14ac:dyDescent="0.25">
      <c r="A15848" t="s">
        <v>15916</v>
      </c>
      <c r="B15848" t="s">
        <v>68</v>
      </c>
      <c r="C15848" t="s">
        <v>5</v>
      </c>
      <c r="D15848" t="s">
        <v>7</v>
      </c>
      <c r="E15848" t="s">
        <v>18</v>
      </c>
      <c r="F15848" t="s">
        <v>6</v>
      </c>
      <c r="G15848">
        <v>7</v>
      </c>
      <c r="H15848">
        <v>5075</v>
      </c>
      <c r="I15848">
        <v>4.3018234</v>
      </c>
      <c r="J15848">
        <v>3.959581</v>
      </c>
      <c r="K15848">
        <v>-0.34224270000000001</v>
      </c>
      <c r="L15848">
        <v>-0.55350120000000003</v>
      </c>
      <c r="M15848">
        <v>-0.42868800000000001</v>
      </c>
      <c r="N15848">
        <v>-0.34224270000000001</v>
      </c>
      <c r="O15848">
        <v>-0.25579740000000001</v>
      </c>
      <c r="P15848">
        <v>-0.13098409999999999</v>
      </c>
      <c r="Q15848">
        <v>54.906480000000002</v>
      </c>
      <c r="R15848">
        <v>0.16484589999999999</v>
      </c>
      <c r="S15848" t="s">
        <v>20810</v>
      </c>
    </row>
    <row r="15849" spans="1:19" x14ac:dyDescent="0.25">
      <c r="A15849" t="s">
        <v>15917</v>
      </c>
      <c r="B15849" t="s">
        <v>68</v>
      </c>
      <c r="C15849" t="s">
        <v>5</v>
      </c>
      <c r="D15849" t="s">
        <v>7</v>
      </c>
      <c r="E15849" t="s">
        <v>18</v>
      </c>
      <c r="F15849" t="s">
        <v>6</v>
      </c>
      <c r="G15849">
        <v>8</v>
      </c>
      <c r="H15849">
        <v>5075</v>
      </c>
      <c r="I15849">
        <v>4.6225303000000002</v>
      </c>
      <c r="J15849">
        <v>4.2916460000000001</v>
      </c>
      <c r="K15849">
        <v>-0.33088390000000001</v>
      </c>
      <c r="L15849">
        <v>-0.51017120000000005</v>
      </c>
      <c r="M15849">
        <v>-0.40424680000000002</v>
      </c>
      <c r="N15849">
        <v>-0.33088390000000001</v>
      </c>
      <c r="O15849">
        <v>-0.2575209</v>
      </c>
      <c r="P15849">
        <v>-0.1515966</v>
      </c>
      <c r="Q15849">
        <v>57.244300000000003</v>
      </c>
      <c r="R15849">
        <v>0.13989860000000001</v>
      </c>
      <c r="S15849" t="s">
        <v>20810</v>
      </c>
    </row>
    <row r="15850" spans="1:19" x14ac:dyDescent="0.25">
      <c r="A15850" t="s">
        <v>15918</v>
      </c>
      <c r="B15850" t="s">
        <v>68</v>
      </c>
      <c r="C15850" t="s">
        <v>5</v>
      </c>
      <c r="D15850" t="s">
        <v>7</v>
      </c>
      <c r="E15850" t="s">
        <v>18</v>
      </c>
      <c r="F15850" t="s">
        <v>6</v>
      </c>
      <c r="G15850">
        <v>9</v>
      </c>
      <c r="H15850">
        <v>5075</v>
      </c>
      <c r="I15850">
        <v>4.1972376000000002</v>
      </c>
      <c r="J15850">
        <v>4.043069</v>
      </c>
      <c r="K15850">
        <v>-0.15416869999999999</v>
      </c>
      <c r="L15850">
        <v>-0.30835669999999998</v>
      </c>
      <c r="M15850">
        <v>-0.21726119999999999</v>
      </c>
      <c r="N15850">
        <v>-0.15416869999999999</v>
      </c>
      <c r="O15850">
        <v>-9.1076199999999996E-2</v>
      </c>
      <c r="P15850">
        <v>1.9400000000000001E-5</v>
      </c>
      <c r="Q15850">
        <v>60.021180000000001</v>
      </c>
      <c r="R15850">
        <v>0.12031360000000001</v>
      </c>
      <c r="S15850" t="s">
        <v>20810</v>
      </c>
    </row>
    <row r="15851" spans="1:19" x14ac:dyDescent="0.25">
      <c r="A15851" t="s">
        <v>15919</v>
      </c>
      <c r="B15851" t="s">
        <v>68</v>
      </c>
      <c r="C15851" t="s">
        <v>5</v>
      </c>
      <c r="D15851" t="s">
        <v>7</v>
      </c>
      <c r="E15851" t="s">
        <v>18</v>
      </c>
      <c r="F15851" t="s">
        <v>6</v>
      </c>
      <c r="G15851">
        <v>10</v>
      </c>
      <c r="H15851">
        <v>5075</v>
      </c>
      <c r="I15851">
        <v>3.8484436</v>
      </c>
      <c r="J15851">
        <v>3.8652470000000001</v>
      </c>
      <c r="K15851">
        <v>1.6802899999999999E-2</v>
      </c>
      <c r="L15851">
        <v>-0.1240811</v>
      </c>
      <c r="M15851">
        <v>-4.0845699999999999E-2</v>
      </c>
      <c r="N15851">
        <v>1.6802899999999999E-2</v>
      </c>
      <c r="O15851">
        <v>7.4451500000000004E-2</v>
      </c>
      <c r="P15851">
        <v>0.15768699999999999</v>
      </c>
      <c r="Q15851">
        <v>62.863840000000003</v>
      </c>
      <c r="R15851">
        <v>0.1099324</v>
      </c>
      <c r="S15851" t="s">
        <v>20810</v>
      </c>
    </row>
    <row r="15852" spans="1:19" x14ac:dyDescent="0.25">
      <c r="A15852" t="s">
        <v>15920</v>
      </c>
      <c r="B15852" t="s">
        <v>68</v>
      </c>
      <c r="C15852" t="s">
        <v>5</v>
      </c>
      <c r="D15852" t="s">
        <v>7</v>
      </c>
      <c r="E15852" t="s">
        <v>18</v>
      </c>
      <c r="F15852" t="s">
        <v>6</v>
      </c>
      <c r="G15852">
        <v>11</v>
      </c>
      <c r="H15852">
        <v>5075</v>
      </c>
      <c r="I15852">
        <v>3.5943130999999999</v>
      </c>
      <c r="J15852">
        <v>3.788618</v>
      </c>
      <c r="K15852">
        <v>0.19430449999999999</v>
      </c>
      <c r="L15852">
        <v>5.7281400000000003E-2</v>
      </c>
      <c r="M15852">
        <v>0.13823579999999999</v>
      </c>
      <c r="N15852">
        <v>0.19430449999999999</v>
      </c>
      <c r="O15852">
        <v>0.25037320000000002</v>
      </c>
      <c r="P15852">
        <v>0.3313275</v>
      </c>
      <c r="Q15852">
        <v>65.610849999999999</v>
      </c>
      <c r="R15852">
        <v>0.1069196</v>
      </c>
      <c r="S15852" t="s">
        <v>20810</v>
      </c>
    </row>
    <row r="15853" spans="1:19" x14ac:dyDescent="0.25">
      <c r="A15853" t="s">
        <v>15921</v>
      </c>
      <c r="B15853" t="s">
        <v>68</v>
      </c>
      <c r="C15853" t="s">
        <v>5</v>
      </c>
      <c r="D15853" t="s">
        <v>7</v>
      </c>
      <c r="E15853" t="s">
        <v>18</v>
      </c>
      <c r="F15853" t="s">
        <v>6</v>
      </c>
      <c r="G15853">
        <v>12</v>
      </c>
      <c r="H15853">
        <v>5075</v>
      </c>
      <c r="I15853">
        <v>3.4839622000000001</v>
      </c>
      <c r="J15853">
        <v>3.7378550000000001</v>
      </c>
      <c r="K15853">
        <v>0.25389250000000002</v>
      </c>
      <c r="L15853">
        <v>0.1189292</v>
      </c>
      <c r="M15853">
        <v>0.1986666</v>
      </c>
      <c r="N15853">
        <v>0.25389250000000002</v>
      </c>
      <c r="O15853">
        <v>0.30911840000000002</v>
      </c>
      <c r="P15853">
        <v>0.38885589999999998</v>
      </c>
      <c r="Q15853">
        <v>67.956819999999993</v>
      </c>
      <c r="R15853">
        <v>0.1053125</v>
      </c>
      <c r="S15853" t="s">
        <v>20810</v>
      </c>
    </row>
    <row r="15854" spans="1:19" x14ac:dyDescent="0.25">
      <c r="A15854" t="s">
        <v>15922</v>
      </c>
      <c r="B15854" t="s">
        <v>68</v>
      </c>
      <c r="C15854" t="s">
        <v>5</v>
      </c>
      <c r="D15854" t="s">
        <v>7</v>
      </c>
      <c r="E15854" t="s">
        <v>18</v>
      </c>
      <c r="F15854" t="s">
        <v>6</v>
      </c>
      <c r="G15854">
        <v>13</v>
      </c>
      <c r="H15854">
        <v>5075</v>
      </c>
      <c r="I15854">
        <v>3.4065601999999999</v>
      </c>
      <c r="J15854">
        <v>3.7249140000000001</v>
      </c>
      <c r="K15854">
        <v>0.31835340000000001</v>
      </c>
      <c r="L15854">
        <v>0.1864529</v>
      </c>
      <c r="M15854">
        <v>0.26438080000000003</v>
      </c>
      <c r="N15854">
        <v>0.31835340000000001</v>
      </c>
      <c r="O15854">
        <v>0.37232599999999999</v>
      </c>
      <c r="P15854">
        <v>0.45025379999999998</v>
      </c>
      <c r="Q15854">
        <v>69.88467</v>
      </c>
      <c r="R15854">
        <v>0.1029225</v>
      </c>
      <c r="S15854" t="s">
        <v>20810</v>
      </c>
    </row>
    <row r="15855" spans="1:19" x14ac:dyDescent="0.25">
      <c r="A15855" t="s">
        <v>15923</v>
      </c>
      <c r="B15855" t="s">
        <v>68</v>
      </c>
      <c r="C15855" t="s">
        <v>5</v>
      </c>
      <c r="D15855" t="s">
        <v>7</v>
      </c>
      <c r="E15855" t="s">
        <v>18</v>
      </c>
      <c r="F15855" t="s">
        <v>6</v>
      </c>
      <c r="G15855">
        <v>14</v>
      </c>
      <c r="H15855">
        <v>5075</v>
      </c>
      <c r="I15855">
        <v>3.2874123000000002</v>
      </c>
      <c r="J15855">
        <v>3.6944159999999999</v>
      </c>
      <c r="K15855">
        <v>0.40700330000000001</v>
      </c>
      <c r="L15855">
        <v>0.27799570000000001</v>
      </c>
      <c r="M15855">
        <v>0.35421439999999998</v>
      </c>
      <c r="N15855">
        <v>0.40700330000000001</v>
      </c>
      <c r="O15855">
        <v>0.45979219999999998</v>
      </c>
      <c r="P15855">
        <v>0.53601089999999996</v>
      </c>
      <c r="Q15855">
        <v>71.338449999999995</v>
      </c>
      <c r="R15855">
        <v>0.1006652</v>
      </c>
      <c r="S15855" t="s">
        <v>20810</v>
      </c>
    </row>
    <row r="15856" spans="1:19" x14ac:dyDescent="0.25">
      <c r="A15856" t="s">
        <v>15924</v>
      </c>
      <c r="B15856" t="s">
        <v>68</v>
      </c>
      <c r="C15856" t="s">
        <v>5</v>
      </c>
      <c r="D15856" t="s">
        <v>7</v>
      </c>
      <c r="E15856" t="s">
        <v>18</v>
      </c>
      <c r="F15856" t="s">
        <v>6</v>
      </c>
      <c r="G15856">
        <v>15</v>
      </c>
      <c r="H15856">
        <v>5075</v>
      </c>
      <c r="I15856">
        <v>3.2367208000000001</v>
      </c>
      <c r="J15856">
        <v>3.673082</v>
      </c>
      <c r="K15856">
        <v>0.4363611</v>
      </c>
      <c r="L15856">
        <v>0.31041550000000001</v>
      </c>
      <c r="M15856">
        <v>0.38482519999999998</v>
      </c>
      <c r="N15856">
        <v>0.4363611</v>
      </c>
      <c r="O15856">
        <v>0.48789700000000003</v>
      </c>
      <c r="P15856">
        <v>0.56230659999999999</v>
      </c>
      <c r="Q15856">
        <v>72.352029999999999</v>
      </c>
      <c r="R15856">
        <v>9.8275899999999999E-2</v>
      </c>
      <c r="S15856" t="s">
        <v>20810</v>
      </c>
    </row>
    <row r="15857" spans="1:19" x14ac:dyDescent="0.25">
      <c r="A15857" t="s">
        <v>15925</v>
      </c>
      <c r="B15857" t="s">
        <v>68</v>
      </c>
      <c r="C15857" t="s">
        <v>5</v>
      </c>
      <c r="D15857" t="s">
        <v>7</v>
      </c>
      <c r="E15857" t="s">
        <v>18</v>
      </c>
      <c r="F15857" t="s">
        <v>6</v>
      </c>
      <c r="G15857">
        <v>16</v>
      </c>
      <c r="H15857">
        <v>5075</v>
      </c>
      <c r="I15857">
        <v>3.3203735000000001</v>
      </c>
      <c r="J15857">
        <v>3.8115009999999998</v>
      </c>
      <c r="K15857">
        <v>0.49112729999999999</v>
      </c>
      <c r="L15857">
        <v>0.36515389999999998</v>
      </c>
      <c r="M15857">
        <v>0.43958000000000003</v>
      </c>
      <c r="N15857">
        <v>0.49112729999999999</v>
      </c>
      <c r="O15857">
        <v>0.54267449999999995</v>
      </c>
      <c r="P15857">
        <v>0.6171006</v>
      </c>
      <c r="Q15857">
        <v>72.535719999999998</v>
      </c>
      <c r="R15857">
        <v>9.8297499999999996E-2</v>
      </c>
      <c r="S15857" t="s">
        <v>20810</v>
      </c>
    </row>
    <row r="15858" spans="1:19" x14ac:dyDescent="0.25">
      <c r="A15858" t="s">
        <v>15926</v>
      </c>
      <c r="B15858" t="s">
        <v>68</v>
      </c>
      <c r="C15858" t="s">
        <v>5</v>
      </c>
      <c r="D15858" t="s">
        <v>7</v>
      </c>
      <c r="E15858" t="s">
        <v>18</v>
      </c>
      <c r="F15858" t="s">
        <v>6</v>
      </c>
      <c r="G15858">
        <v>17</v>
      </c>
      <c r="H15858">
        <v>5075</v>
      </c>
      <c r="I15858">
        <v>3.5388308999999998</v>
      </c>
      <c r="J15858">
        <v>4.0202450000000001</v>
      </c>
      <c r="K15858">
        <v>0.48141420000000001</v>
      </c>
      <c r="L15858">
        <v>0.35231119999999999</v>
      </c>
      <c r="M15858">
        <v>0.42858629999999998</v>
      </c>
      <c r="N15858">
        <v>0.48141420000000001</v>
      </c>
      <c r="O15858">
        <v>0.53424210000000005</v>
      </c>
      <c r="P15858">
        <v>0.61051719999999998</v>
      </c>
      <c r="Q15858">
        <v>71.97672</v>
      </c>
      <c r="R15858">
        <v>0.1007396</v>
      </c>
      <c r="S15858" t="s">
        <v>20810</v>
      </c>
    </row>
    <row r="15859" spans="1:19" x14ac:dyDescent="0.25">
      <c r="A15859" t="s">
        <v>15927</v>
      </c>
      <c r="B15859" t="s">
        <v>68</v>
      </c>
      <c r="C15859" t="s">
        <v>5</v>
      </c>
      <c r="D15859" t="s">
        <v>7</v>
      </c>
      <c r="E15859" t="s">
        <v>18</v>
      </c>
      <c r="F15859" t="s">
        <v>6</v>
      </c>
      <c r="G15859">
        <v>18</v>
      </c>
      <c r="H15859">
        <v>5075</v>
      </c>
      <c r="I15859">
        <v>4.0031423999999998</v>
      </c>
      <c r="J15859">
        <v>4.4906819999999996</v>
      </c>
      <c r="K15859">
        <v>0.48753930000000001</v>
      </c>
      <c r="L15859">
        <v>0.34626079999999998</v>
      </c>
      <c r="M15859">
        <v>0.42972929999999998</v>
      </c>
      <c r="N15859">
        <v>0.48753930000000001</v>
      </c>
      <c r="O15859">
        <v>0.54534919999999998</v>
      </c>
      <c r="P15859">
        <v>0.62881770000000003</v>
      </c>
      <c r="Q15859">
        <v>70.711579999999998</v>
      </c>
      <c r="R15859">
        <v>0.1102402</v>
      </c>
      <c r="S15859" t="s">
        <v>20810</v>
      </c>
    </row>
    <row r="15860" spans="1:19" x14ac:dyDescent="0.25">
      <c r="A15860" t="s">
        <v>15928</v>
      </c>
      <c r="B15860" t="s">
        <v>68</v>
      </c>
      <c r="C15860" t="s">
        <v>5</v>
      </c>
      <c r="D15860" t="s">
        <v>7</v>
      </c>
      <c r="E15860" t="s">
        <v>18</v>
      </c>
      <c r="F15860" t="s">
        <v>6</v>
      </c>
      <c r="G15860">
        <v>19</v>
      </c>
      <c r="H15860">
        <v>5075</v>
      </c>
      <c r="I15860">
        <v>4.5493471000000003</v>
      </c>
      <c r="J15860">
        <v>5.0135820000000004</v>
      </c>
      <c r="K15860">
        <v>0.4642347</v>
      </c>
      <c r="L15860">
        <v>0.29270570000000001</v>
      </c>
      <c r="M15860">
        <v>0.39404640000000002</v>
      </c>
      <c r="N15860">
        <v>0.4642347</v>
      </c>
      <c r="O15860">
        <v>0.53442290000000003</v>
      </c>
      <c r="P15860">
        <v>0.63576359999999998</v>
      </c>
      <c r="Q15860">
        <v>68.719279999999998</v>
      </c>
      <c r="R15860">
        <v>0.13384480000000001</v>
      </c>
      <c r="S15860" t="s">
        <v>20810</v>
      </c>
    </row>
    <row r="15861" spans="1:19" x14ac:dyDescent="0.25">
      <c r="A15861" t="s">
        <v>15929</v>
      </c>
      <c r="B15861" t="s">
        <v>68</v>
      </c>
      <c r="C15861" t="s">
        <v>5</v>
      </c>
      <c r="D15861" t="s">
        <v>7</v>
      </c>
      <c r="E15861" t="s">
        <v>18</v>
      </c>
      <c r="F15861" t="s">
        <v>6</v>
      </c>
      <c r="G15861">
        <v>20</v>
      </c>
      <c r="H15861">
        <v>5075</v>
      </c>
      <c r="I15861">
        <v>5.1973716999999997</v>
      </c>
      <c r="J15861">
        <v>5.481223</v>
      </c>
      <c r="K15861">
        <v>0.28385100000000002</v>
      </c>
      <c r="L15861">
        <v>7.1125300000000002E-2</v>
      </c>
      <c r="M15861">
        <v>0.19680529999999999</v>
      </c>
      <c r="N15861">
        <v>0.28385100000000002</v>
      </c>
      <c r="O15861">
        <v>0.37089660000000002</v>
      </c>
      <c r="P15861">
        <v>0.49657659999999998</v>
      </c>
      <c r="Q15861">
        <v>65.660470000000004</v>
      </c>
      <c r="R15861">
        <v>0.16599069999999999</v>
      </c>
      <c r="S15861" t="s">
        <v>20810</v>
      </c>
    </row>
    <row r="15862" spans="1:19" x14ac:dyDescent="0.25">
      <c r="A15862" t="s">
        <v>15930</v>
      </c>
      <c r="B15862" t="s">
        <v>68</v>
      </c>
      <c r="C15862" t="s">
        <v>5</v>
      </c>
      <c r="D15862" t="s">
        <v>7</v>
      </c>
      <c r="E15862" t="s">
        <v>18</v>
      </c>
      <c r="F15862" t="s">
        <v>6</v>
      </c>
      <c r="G15862">
        <v>21</v>
      </c>
      <c r="H15862">
        <v>5075</v>
      </c>
      <c r="I15862">
        <v>6.0293064000000003</v>
      </c>
      <c r="J15862">
        <v>6.0774049999999997</v>
      </c>
      <c r="K15862">
        <v>4.8099000000000003E-2</v>
      </c>
      <c r="L15862">
        <v>-0.18541440000000001</v>
      </c>
      <c r="M15862">
        <v>-4.7452800000000003E-2</v>
      </c>
      <c r="N15862">
        <v>4.8099000000000003E-2</v>
      </c>
      <c r="O15862">
        <v>0.1436508</v>
      </c>
      <c r="P15862">
        <v>0.28161239999999998</v>
      </c>
      <c r="Q15862">
        <v>62.412939999999999</v>
      </c>
      <c r="R15862">
        <v>0.1822115</v>
      </c>
      <c r="S15862" t="s">
        <v>20810</v>
      </c>
    </row>
    <row r="15863" spans="1:19" x14ac:dyDescent="0.25">
      <c r="A15863" t="s">
        <v>15931</v>
      </c>
      <c r="B15863" t="s">
        <v>68</v>
      </c>
      <c r="C15863" t="s">
        <v>5</v>
      </c>
      <c r="D15863" t="s">
        <v>7</v>
      </c>
      <c r="E15863" t="s">
        <v>18</v>
      </c>
      <c r="F15863" t="s">
        <v>6</v>
      </c>
      <c r="G15863">
        <v>22</v>
      </c>
      <c r="H15863">
        <v>5075</v>
      </c>
      <c r="I15863">
        <v>6.3391846999999997</v>
      </c>
      <c r="J15863">
        <v>6.0717470000000002</v>
      </c>
      <c r="K15863">
        <v>-0.26743739999999999</v>
      </c>
      <c r="L15863">
        <v>-0.512212</v>
      </c>
      <c r="M15863">
        <v>-0.36759720000000001</v>
      </c>
      <c r="N15863">
        <v>-0.26743739999999999</v>
      </c>
      <c r="O15863">
        <v>-0.1672776</v>
      </c>
      <c r="P15863">
        <v>-2.2662700000000001E-2</v>
      </c>
      <c r="Q15863">
        <v>60.443370000000002</v>
      </c>
      <c r="R15863">
        <v>0.19099869999999999</v>
      </c>
      <c r="S15863" t="s">
        <v>20810</v>
      </c>
    </row>
    <row r="15864" spans="1:19" x14ac:dyDescent="0.25">
      <c r="A15864" t="s">
        <v>15932</v>
      </c>
      <c r="B15864" t="s">
        <v>68</v>
      </c>
      <c r="C15864" t="s">
        <v>5</v>
      </c>
      <c r="D15864" t="s">
        <v>7</v>
      </c>
      <c r="E15864" t="s">
        <v>18</v>
      </c>
      <c r="F15864" t="s">
        <v>6</v>
      </c>
      <c r="G15864">
        <v>23</v>
      </c>
      <c r="H15864">
        <v>5075</v>
      </c>
      <c r="I15864">
        <v>5.6852787999999999</v>
      </c>
      <c r="J15864">
        <v>5.3346879999999999</v>
      </c>
      <c r="K15864">
        <v>-0.35059109999999999</v>
      </c>
      <c r="L15864">
        <v>-0.59632379999999996</v>
      </c>
      <c r="M15864">
        <v>-0.45114290000000001</v>
      </c>
      <c r="N15864">
        <v>-0.35059109999999999</v>
      </c>
      <c r="O15864">
        <v>-0.25003920000000002</v>
      </c>
      <c r="P15864">
        <v>-0.1048584</v>
      </c>
      <c r="Q15864">
        <v>59.057899999999997</v>
      </c>
      <c r="R15864">
        <v>0.19174620000000001</v>
      </c>
      <c r="S15864" t="s">
        <v>20810</v>
      </c>
    </row>
    <row r="15865" spans="1:19" x14ac:dyDescent="0.25">
      <c r="A15865" t="s">
        <v>15933</v>
      </c>
      <c r="B15865" t="s">
        <v>68</v>
      </c>
      <c r="C15865" t="s">
        <v>5</v>
      </c>
      <c r="D15865" t="s">
        <v>7</v>
      </c>
      <c r="E15865" t="s">
        <v>18</v>
      </c>
      <c r="F15865" t="s">
        <v>6</v>
      </c>
      <c r="G15865">
        <v>24</v>
      </c>
      <c r="H15865">
        <v>5075</v>
      </c>
      <c r="I15865">
        <v>4.7684629999999997</v>
      </c>
      <c r="J15865">
        <v>4.4325999999999999</v>
      </c>
      <c r="K15865">
        <v>-0.33586300000000002</v>
      </c>
      <c r="L15865">
        <v>-0.57707319999999995</v>
      </c>
      <c r="M15865">
        <v>-0.43456430000000001</v>
      </c>
      <c r="N15865">
        <v>-0.33586300000000002</v>
      </c>
      <c r="O15865">
        <v>-0.2371617</v>
      </c>
      <c r="P15865">
        <v>-9.4652700000000006E-2</v>
      </c>
      <c r="Q15865">
        <v>57.992570000000001</v>
      </c>
      <c r="R15865">
        <v>0.18821740000000001</v>
      </c>
      <c r="S15865" t="s">
        <v>20810</v>
      </c>
    </row>
    <row r="15866" spans="1:19" x14ac:dyDescent="0.25">
      <c r="A15866" t="s">
        <v>15934</v>
      </c>
      <c r="B15866" t="s">
        <v>68</v>
      </c>
      <c r="C15866" t="s">
        <v>5</v>
      </c>
      <c r="D15866" t="s">
        <v>7</v>
      </c>
      <c r="E15866" t="s">
        <v>18</v>
      </c>
      <c r="F15866" t="s">
        <v>52</v>
      </c>
      <c r="G15866">
        <v>1</v>
      </c>
      <c r="H15866">
        <v>5075</v>
      </c>
      <c r="I15866">
        <v>4.1577912000000001</v>
      </c>
      <c r="J15866">
        <v>3.8545530000000001</v>
      </c>
      <c r="K15866">
        <v>-0.30323840000000002</v>
      </c>
      <c r="L15866">
        <v>-0.55978570000000005</v>
      </c>
      <c r="M15866">
        <v>-0.40821550000000001</v>
      </c>
      <c r="N15866">
        <v>-0.30323840000000002</v>
      </c>
      <c r="O15866">
        <v>-0.1982614</v>
      </c>
      <c r="P15866">
        <v>-4.6691099999999999E-2</v>
      </c>
      <c r="Q15866">
        <v>60.435839999999999</v>
      </c>
      <c r="R15866">
        <v>0.2001849</v>
      </c>
      <c r="S15866" t="s">
        <v>20810</v>
      </c>
    </row>
    <row r="15867" spans="1:19" x14ac:dyDescent="0.25">
      <c r="A15867" t="s">
        <v>15935</v>
      </c>
      <c r="B15867" t="s">
        <v>68</v>
      </c>
      <c r="C15867" t="s">
        <v>5</v>
      </c>
      <c r="D15867" t="s">
        <v>7</v>
      </c>
      <c r="E15867" t="s">
        <v>18</v>
      </c>
      <c r="F15867" t="s">
        <v>52</v>
      </c>
      <c r="G15867">
        <v>2</v>
      </c>
      <c r="H15867">
        <v>5075</v>
      </c>
      <c r="I15867">
        <v>3.8034257</v>
      </c>
      <c r="J15867">
        <v>3.4851179999999999</v>
      </c>
      <c r="K15867">
        <v>-0.31830779999999997</v>
      </c>
      <c r="L15867">
        <v>-0.57846089999999994</v>
      </c>
      <c r="M15867">
        <v>-0.42476029999999998</v>
      </c>
      <c r="N15867">
        <v>-0.31830779999999997</v>
      </c>
      <c r="O15867">
        <v>-0.21185519999999999</v>
      </c>
      <c r="P15867">
        <v>-5.8154600000000001E-2</v>
      </c>
      <c r="Q15867">
        <v>59.30377</v>
      </c>
      <c r="R15867">
        <v>0.2029986</v>
      </c>
      <c r="S15867" t="s">
        <v>20810</v>
      </c>
    </row>
    <row r="15868" spans="1:19" x14ac:dyDescent="0.25">
      <c r="A15868" t="s">
        <v>15936</v>
      </c>
      <c r="B15868" t="s">
        <v>68</v>
      </c>
      <c r="C15868" t="s">
        <v>5</v>
      </c>
      <c r="D15868" t="s">
        <v>7</v>
      </c>
      <c r="E15868" t="s">
        <v>18</v>
      </c>
      <c r="F15868" t="s">
        <v>52</v>
      </c>
      <c r="G15868">
        <v>3</v>
      </c>
      <c r="H15868">
        <v>5075</v>
      </c>
      <c r="I15868">
        <v>3.5632768000000001</v>
      </c>
      <c r="J15868">
        <v>3.3059539999999998</v>
      </c>
      <c r="K15868">
        <v>-0.25732280000000002</v>
      </c>
      <c r="L15868">
        <v>-0.51138790000000001</v>
      </c>
      <c r="M15868">
        <v>-0.3612842</v>
      </c>
      <c r="N15868">
        <v>-0.25732280000000002</v>
      </c>
      <c r="O15868">
        <v>-0.15336140000000001</v>
      </c>
      <c r="P15868">
        <v>-3.2577000000000001E-3</v>
      </c>
      <c r="Q15868">
        <v>58.234920000000002</v>
      </c>
      <c r="R15868">
        <v>0.19824810000000001</v>
      </c>
      <c r="S15868" t="s">
        <v>20810</v>
      </c>
    </row>
    <row r="15869" spans="1:19" x14ac:dyDescent="0.25">
      <c r="A15869" t="s">
        <v>15937</v>
      </c>
      <c r="B15869" t="s">
        <v>68</v>
      </c>
      <c r="C15869" t="s">
        <v>5</v>
      </c>
      <c r="D15869" t="s">
        <v>7</v>
      </c>
      <c r="E15869" t="s">
        <v>18</v>
      </c>
      <c r="F15869" t="s">
        <v>52</v>
      </c>
      <c r="G15869">
        <v>4</v>
      </c>
      <c r="H15869">
        <v>5075</v>
      </c>
      <c r="I15869">
        <v>3.5264422</v>
      </c>
      <c r="J15869">
        <v>3.1838350000000002</v>
      </c>
      <c r="K15869">
        <v>-0.34260770000000002</v>
      </c>
      <c r="L15869">
        <v>-0.59528610000000004</v>
      </c>
      <c r="M15869">
        <v>-0.4460016</v>
      </c>
      <c r="N15869">
        <v>-0.34260770000000002</v>
      </c>
      <c r="O15869">
        <v>-0.2392137</v>
      </c>
      <c r="P15869">
        <v>-8.9929300000000004E-2</v>
      </c>
      <c r="Q15869">
        <v>57.514490000000002</v>
      </c>
      <c r="R15869">
        <v>0.19716600000000001</v>
      </c>
      <c r="S15869" t="s">
        <v>20810</v>
      </c>
    </row>
    <row r="15870" spans="1:19" x14ac:dyDescent="0.25">
      <c r="A15870" t="s">
        <v>15938</v>
      </c>
      <c r="B15870" t="s">
        <v>68</v>
      </c>
      <c r="C15870" t="s">
        <v>5</v>
      </c>
      <c r="D15870" t="s">
        <v>7</v>
      </c>
      <c r="E15870" t="s">
        <v>18</v>
      </c>
      <c r="F15870" t="s">
        <v>52</v>
      </c>
      <c r="G15870">
        <v>5</v>
      </c>
      <c r="H15870">
        <v>5075</v>
      </c>
      <c r="I15870">
        <v>3.5237663000000001</v>
      </c>
      <c r="J15870">
        <v>3.2041230000000001</v>
      </c>
      <c r="K15870">
        <v>-0.31964360000000003</v>
      </c>
      <c r="L15870">
        <v>-0.57243909999999998</v>
      </c>
      <c r="M15870">
        <v>-0.4230855</v>
      </c>
      <c r="N15870">
        <v>-0.31964360000000003</v>
      </c>
      <c r="O15870">
        <v>-0.2162017</v>
      </c>
      <c r="P15870">
        <v>-6.6848000000000005E-2</v>
      </c>
      <c r="Q15870">
        <v>56.577559999999998</v>
      </c>
      <c r="R15870">
        <v>0.1972574</v>
      </c>
      <c r="S15870" t="s">
        <v>20810</v>
      </c>
    </row>
    <row r="15871" spans="1:19" x14ac:dyDescent="0.25">
      <c r="A15871" t="s">
        <v>15939</v>
      </c>
      <c r="B15871" t="s">
        <v>68</v>
      </c>
      <c r="C15871" t="s">
        <v>5</v>
      </c>
      <c r="D15871" t="s">
        <v>7</v>
      </c>
      <c r="E15871" t="s">
        <v>18</v>
      </c>
      <c r="F15871" t="s">
        <v>52</v>
      </c>
      <c r="G15871">
        <v>6</v>
      </c>
      <c r="H15871">
        <v>5075</v>
      </c>
      <c r="I15871">
        <v>3.6988493</v>
      </c>
      <c r="J15871">
        <v>3.4048940000000001</v>
      </c>
      <c r="K15871">
        <v>-0.29395559999999998</v>
      </c>
      <c r="L15871">
        <v>-0.54656110000000002</v>
      </c>
      <c r="M15871">
        <v>-0.3973197</v>
      </c>
      <c r="N15871">
        <v>-0.29395559999999998</v>
      </c>
      <c r="O15871">
        <v>-0.1905915</v>
      </c>
      <c r="P15871">
        <v>-4.1350199999999997E-2</v>
      </c>
      <c r="Q15871">
        <v>56.083629999999999</v>
      </c>
      <c r="R15871">
        <v>0.19710910000000001</v>
      </c>
      <c r="S15871" t="s">
        <v>20810</v>
      </c>
    </row>
    <row r="15872" spans="1:19" x14ac:dyDescent="0.25">
      <c r="A15872" t="s">
        <v>15940</v>
      </c>
      <c r="B15872" t="s">
        <v>68</v>
      </c>
      <c r="C15872" t="s">
        <v>5</v>
      </c>
      <c r="D15872" t="s">
        <v>7</v>
      </c>
      <c r="E15872" t="s">
        <v>18</v>
      </c>
      <c r="F15872" t="s">
        <v>52</v>
      </c>
      <c r="G15872">
        <v>7</v>
      </c>
      <c r="H15872">
        <v>5075</v>
      </c>
      <c r="I15872">
        <v>4.3551029000000003</v>
      </c>
      <c r="J15872">
        <v>3.9584570000000001</v>
      </c>
      <c r="K15872">
        <v>-0.3966462</v>
      </c>
      <c r="L15872">
        <v>-0.63885650000000005</v>
      </c>
      <c r="M15872">
        <v>-0.49575669999999999</v>
      </c>
      <c r="N15872">
        <v>-0.3966462</v>
      </c>
      <c r="O15872">
        <v>-0.29753570000000001</v>
      </c>
      <c r="P15872">
        <v>-0.15443580000000001</v>
      </c>
      <c r="Q15872">
        <v>56.3127</v>
      </c>
      <c r="R15872">
        <v>0.18899779999999999</v>
      </c>
      <c r="S15872" t="s">
        <v>20810</v>
      </c>
    </row>
    <row r="15873" spans="1:19" x14ac:dyDescent="0.25">
      <c r="A15873" t="s">
        <v>15941</v>
      </c>
      <c r="B15873" t="s">
        <v>68</v>
      </c>
      <c r="C15873" t="s">
        <v>5</v>
      </c>
      <c r="D15873" t="s">
        <v>7</v>
      </c>
      <c r="E15873" t="s">
        <v>18</v>
      </c>
      <c r="F15873" t="s">
        <v>52</v>
      </c>
      <c r="G15873">
        <v>8</v>
      </c>
      <c r="H15873">
        <v>5075</v>
      </c>
      <c r="I15873">
        <v>4.6480109000000001</v>
      </c>
      <c r="J15873">
        <v>4.2885109999999997</v>
      </c>
      <c r="K15873">
        <v>-0.35950009999999999</v>
      </c>
      <c r="L15873">
        <v>-0.56227510000000003</v>
      </c>
      <c r="M15873">
        <v>-0.44247399999999998</v>
      </c>
      <c r="N15873">
        <v>-0.35950009999999999</v>
      </c>
      <c r="O15873">
        <v>-0.2765262</v>
      </c>
      <c r="P15873">
        <v>-0.156725</v>
      </c>
      <c r="Q15873">
        <v>60.910910000000001</v>
      </c>
      <c r="R15873">
        <v>0.15822620000000001</v>
      </c>
      <c r="S15873" t="s">
        <v>20810</v>
      </c>
    </row>
    <row r="15874" spans="1:19" x14ac:dyDescent="0.25">
      <c r="A15874" t="s">
        <v>15942</v>
      </c>
      <c r="B15874" t="s">
        <v>68</v>
      </c>
      <c r="C15874" t="s">
        <v>5</v>
      </c>
      <c r="D15874" t="s">
        <v>7</v>
      </c>
      <c r="E15874" t="s">
        <v>18</v>
      </c>
      <c r="F15874" t="s">
        <v>52</v>
      </c>
      <c r="G15874">
        <v>9</v>
      </c>
      <c r="H15874">
        <v>5075</v>
      </c>
      <c r="I15874">
        <v>4.0754130999999996</v>
      </c>
      <c r="J15874">
        <v>3.939492</v>
      </c>
      <c r="K15874">
        <v>-0.1359216</v>
      </c>
      <c r="L15874">
        <v>-0.31166929999999998</v>
      </c>
      <c r="M15874">
        <v>-0.2078361</v>
      </c>
      <c r="N15874">
        <v>-0.1359216</v>
      </c>
      <c r="O15874">
        <v>-6.4006999999999994E-2</v>
      </c>
      <c r="P15874">
        <v>3.9826199999999999E-2</v>
      </c>
      <c r="Q15874">
        <v>67.297849999999997</v>
      </c>
      <c r="R15874">
        <v>0.1371367</v>
      </c>
      <c r="S15874" t="s">
        <v>20810</v>
      </c>
    </row>
    <row r="15875" spans="1:19" x14ac:dyDescent="0.25">
      <c r="A15875" t="s">
        <v>15943</v>
      </c>
      <c r="B15875" t="s">
        <v>68</v>
      </c>
      <c r="C15875" t="s">
        <v>5</v>
      </c>
      <c r="D15875" t="s">
        <v>7</v>
      </c>
      <c r="E15875" t="s">
        <v>18</v>
      </c>
      <c r="F15875" t="s">
        <v>52</v>
      </c>
      <c r="G15875">
        <v>10</v>
      </c>
      <c r="H15875">
        <v>5075</v>
      </c>
      <c r="I15875">
        <v>3.73441</v>
      </c>
      <c r="J15875">
        <v>3.7333319999999999</v>
      </c>
      <c r="K15875">
        <v>-1.0781E-3</v>
      </c>
      <c r="L15875">
        <v>-0.1637584</v>
      </c>
      <c r="M15875">
        <v>-6.7645499999999997E-2</v>
      </c>
      <c r="N15875">
        <v>-1.0781E-3</v>
      </c>
      <c r="O15875">
        <v>6.5489400000000003E-2</v>
      </c>
      <c r="P15875">
        <v>0.1616023</v>
      </c>
      <c r="Q15875">
        <v>72.511240000000001</v>
      </c>
      <c r="R15875">
        <v>0.1269402</v>
      </c>
      <c r="S15875" t="s">
        <v>20810</v>
      </c>
    </row>
    <row r="15876" spans="1:19" x14ac:dyDescent="0.25">
      <c r="A15876" t="s">
        <v>15944</v>
      </c>
      <c r="B15876" t="s">
        <v>68</v>
      </c>
      <c r="C15876" t="s">
        <v>5</v>
      </c>
      <c r="D15876" t="s">
        <v>7</v>
      </c>
      <c r="E15876" t="s">
        <v>18</v>
      </c>
      <c r="F15876" t="s">
        <v>52</v>
      </c>
      <c r="G15876">
        <v>11</v>
      </c>
      <c r="H15876">
        <v>5075</v>
      </c>
      <c r="I15876">
        <v>3.4356059999999999</v>
      </c>
      <c r="J15876">
        <v>3.591288</v>
      </c>
      <c r="K15876">
        <v>0.1556816</v>
      </c>
      <c r="L15876">
        <v>2.7192000000000002E-3</v>
      </c>
      <c r="M15876">
        <v>9.3090599999999996E-2</v>
      </c>
      <c r="N15876">
        <v>0.1556816</v>
      </c>
      <c r="O15876">
        <v>0.21827260000000001</v>
      </c>
      <c r="P15876">
        <v>0.30864409999999998</v>
      </c>
      <c r="Q15876">
        <v>77.22878</v>
      </c>
      <c r="R15876">
        <v>0.1193572</v>
      </c>
      <c r="S15876" t="s">
        <v>20810</v>
      </c>
    </row>
    <row r="15877" spans="1:19" x14ac:dyDescent="0.25">
      <c r="A15877" t="s">
        <v>15945</v>
      </c>
      <c r="B15877" t="s">
        <v>68</v>
      </c>
      <c r="C15877" t="s">
        <v>5</v>
      </c>
      <c r="D15877" t="s">
        <v>7</v>
      </c>
      <c r="E15877" t="s">
        <v>18</v>
      </c>
      <c r="F15877" t="s">
        <v>52</v>
      </c>
      <c r="G15877">
        <v>12</v>
      </c>
      <c r="H15877">
        <v>5075</v>
      </c>
      <c r="I15877">
        <v>3.3500793999999998</v>
      </c>
      <c r="J15877">
        <v>3.6462180000000002</v>
      </c>
      <c r="K15877">
        <v>0.29613889999999998</v>
      </c>
      <c r="L15877">
        <v>0.14030409999999999</v>
      </c>
      <c r="M15877">
        <v>0.23237260000000001</v>
      </c>
      <c r="N15877">
        <v>0.29613889999999998</v>
      </c>
      <c r="O15877">
        <v>0.35990519999999998</v>
      </c>
      <c r="P15877">
        <v>0.45197359999999998</v>
      </c>
      <c r="Q15877">
        <v>80.80489</v>
      </c>
      <c r="R15877">
        <v>0.1215985</v>
      </c>
      <c r="S15877" t="s">
        <v>20810</v>
      </c>
    </row>
    <row r="15878" spans="1:19" x14ac:dyDescent="0.25">
      <c r="A15878" t="s">
        <v>15946</v>
      </c>
      <c r="B15878" t="s">
        <v>68</v>
      </c>
      <c r="C15878" t="s">
        <v>5</v>
      </c>
      <c r="D15878" t="s">
        <v>7</v>
      </c>
      <c r="E15878" t="s">
        <v>18</v>
      </c>
      <c r="F15878" t="s">
        <v>52</v>
      </c>
      <c r="G15878">
        <v>13</v>
      </c>
      <c r="H15878">
        <v>5075</v>
      </c>
      <c r="I15878">
        <v>3.3801643000000001</v>
      </c>
      <c r="J15878">
        <v>3.7179220000000002</v>
      </c>
      <c r="K15878">
        <v>0.33775769999999999</v>
      </c>
      <c r="L15878">
        <v>0.182313</v>
      </c>
      <c r="M15878">
        <v>0.27415099999999998</v>
      </c>
      <c r="N15878">
        <v>0.33775769999999999</v>
      </c>
      <c r="O15878">
        <v>0.40136440000000001</v>
      </c>
      <c r="P15878">
        <v>0.49320239999999999</v>
      </c>
      <c r="Q15878">
        <v>82.962379999999996</v>
      </c>
      <c r="R15878">
        <v>0.1212941</v>
      </c>
      <c r="S15878" t="s">
        <v>20810</v>
      </c>
    </row>
    <row r="15879" spans="1:19" x14ac:dyDescent="0.25">
      <c r="A15879" t="s">
        <v>15947</v>
      </c>
      <c r="B15879" t="s">
        <v>68</v>
      </c>
      <c r="C15879" t="s">
        <v>5</v>
      </c>
      <c r="D15879" t="s">
        <v>7</v>
      </c>
      <c r="E15879" t="s">
        <v>18</v>
      </c>
      <c r="F15879" t="s">
        <v>52</v>
      </c>
      <c r="G15879">
        <v>14</v>
      </c>
      <c r="H15879">
        <v>5075</v>
      </c>
      <c r="I15879">
        <v>3.3353152000000001</v>
      </c>
      <c r="J15879">
        <v>3.773053</v>
      </c>
      <c r="K15879">
        <v>0.43773780000000001</v>
      </c>
      <c r="L15879">
        <v>0.2794645</v>
      </c>
      <c r="M15879">
        <v>0.37297360000000002</v>
      </c>
      <c r="N15879">
        <v>0.43773780000000001</v>
      </c>
      <c r="O15879">
        <v>0.50250189999999995</v>
      </c>
      <c r="P15879">
        <v>0.59601099999999996</v>
      </c>
      <c r="Q15879">
        <v>85.138249999999999</v>
      </c>
      <c r="R15879">
        <v>0.12350129999999999</v>
      </c>
      <c r="S15879" t="s">
        <v>20810</v>
      </c>
    </row>
    <row r="15880" spans="1:19" x14ac:dyDescent="0.25">
      <c r="A15880" t="s">
        <v>15948</v>
      </c>
      <c r="B15880" t="s">
        <v>68</v>
      </c>
      <c r="C15880" t="s">
        <v>5</v>
      </c>
      <c r="D15880" t="s">
        <v>7</v>
      </c>
      <c r="E15880" t="s">
        <v>18</v>
      </c>
      <c r="F15880" t="s">
        <v>52</v>
      </c>
      <c r="G15880">
        <v>15</v>
      </c>
      <c r="H15880">
        <v>5075</v>
      </c>
      <c r="I15880">
        <v>3.4334685</v>
      </c>
      <c r="J15880">
        <v>3.9158390000000001</v>
      </c>
      <c r="K15880">
        <v>0.48237069999999999</v>
      </c>
      <c r="L15880">
        <v>0.31191069999999999</v>
      </c>
      <c r="M15880">
        <v>0.41261989999999998</v>
      </c>
      <c r="N15880">
        <v>0.48237069999999999</v>
      </c>
      <c r="O15880">
        <v>0.55212150000000004</v>
      </c>
      <c r="P15880">
        <v>0.65283060000000004</v>
      </c>
      <c r="Q15880">
        <v>86.901750000000007</v>
      </c>
      <c r="R15880">
        <v>0.13301060000000001</v>
      </c>
      <c r="S15880" t="s">
        <v>20810</v>
      </c>
    </row>
    <row r="15881" spans="1:19" x14ac:dyDescent="0.25">
      <c r="A15881" t="s">
        <v>15949</v>
      </c>
      <c r="B15881" t="s">
        <v>68</v>
      </c>
      <c r="C15881" t="s">
        <v>5</v>
      </c>
      <c r="D15881" t="s">
        <v>7</v>
      </c>
      <c r="E15881" t="s">
        <v>18</v>
      </c>
      <c r="F15881" t="s">
        <v>52</v>
      </c>
      <c r="G15881">
        <v>16</v>
      </c>
      <c r="H15881">
        <v>5075</v>
      </c>
      <c r="I15881">
        <v>3.6313441000000002</v>
      </c>
      <c r="J15881">
        <v>4.2747659999999996</v>
      </c>
      <c r="K15881">
        <v>0.6434223</v>
      </c>
      <c r="L15881">
        <v>0.46184120000000001</v>
      </c>
      <c r="M15881">
        <v>0.56912079999999998</v>
      </c>
      <c r="N15881">
        <v>0.6434223</v>
      </c>
      <c r="O15881">
        <v>0.71772380000000002</v>
      </c>
      <c r="P15881">
        <v>0.82500340000000005</v>
      </c>
      <c r="Q15881">
        <v>87.378389999999996</v>
      </c>
      <c r="R15881">
        <v>0.1416885</v>
      </c>
      <c r="S15881" t="s">
        <v>20810</v>
      </c>
    </row>
    <row r="15882" spans="1:19" x14ac:dyDescent="0.25">
      <c r="A15882" t="s">
        <v>15950</v>
      </c>
      <c r="B15882" t="s">
        <v>68</v>
      </c>
      <c r="C15882" t="s">
        <v>5</v>
      </c>
      <c r="D15882" t="s">
        <v>7</v>
      </c>
      <c r="E15882" t="s">
        <v>18</v>
      </c>
      <c r="F15882" t="s">
        <v>52</v>
      </c>
      <c r="G15882">
        <v>17</v>
      </c>
      <c r="H15882">
        <v>5075</v>
      </c>
      <c r="I15882">
        <v>3.9181682000000002</v>
      </c>
      <c r="J15882">
        <v>4.5738349999999999</v>
      </c>
      <c r="K15882">
        <v>0.65566670000000005</v>
      </c>
      <c r="L15882">
        <v>0.46505429999999998</v>
      </c>
      <c r="M15882">
        <v>0.57766969999999995</v>
      </c>
      <c r="N15882">
        <v>0.65566670000000005</v>
      </c>
      <c r="O15882">
        <v>0.73366370000000003</v>
      </c>
      <c r="P15882">
        <v>0.84627909999999995</v>
      </c>
      <c r="Q15882">
        <v>87.089169999999996</v>
      </c>
      <c r="R15882">
        <v>0.1487356</v>
      </c>
      <c r="S15882" t="s">
        <v>20810</v>
      </c>
    </row>
    <row r="15883" spans="1:19" x14ac:dyDescent="0.25">
      <c r="A15883" t="s">
        <v>15951</v>
      </c>
      <c r="B15883" t="s">
        <v>68</v>
      </c>
      <c r="C15883" t="s">
        <v>5</v>
      </c>
      <c r="D15883" t="s">
        <v>7</v>
      </c>
      <c r="E15883" t="s">
        <v>18</v>
      </c>
      <c r="F15883" t="s">
        <v>52</v>
      </c>
      <c r="G15883">
        <v>18</v>
      </c>
      <c r="H15883">
        <v>5075</v>
      </c>
      <c r="I15883">
        <v>4.4293006999999998</v>
      </c>
      <c r="J15883">
        <v>5.2571859999999999</v>
      </c>
      <c r="K15883">
        <v>0.82788519999999999</v>
      </c>
      <c r="L15883">
        <v>0.61359660000000005</v>
      </c>
      <c r="M15883">
        <v>0.74019999999999997</v>
      </c>
      <c r="N15883">
        <v>0.82788519999999999</v>
      </c>
      <c r="O15883">
        <v>0.91557040000000001</v>
      </c>
      <c r="P15883">
        <v>1.0421739999999999</v>
      </c>
      <c r="Q15883">
        <v>85.493679999999998</v>
      </c>
      <c r="R15883">
        <v>0.16721030000000001</v>
      </c>
      <c r="S15883" t="s">
        <v>20810</v>
      </c>
    </row>
    <row r="15884" spans="1:19" x14ac:dyDescent="0.25">
      <c r="A15884" t="s">
        <v>15952</v>
      </c>
      <c r="B15884" t="s">
        <v>68</v>
      </c>
      <c r="C15884" t="s">
        <v>5</v>
      </c>
      <c r="D15884" t="s">
        <v>7</v>
      </c>
      <c r="E15884" t="s">
        <v>18</v>
      </c>
      <c r="F15884" t="s">
        <v>52</v>
      </c>
      <c r="G15884">
        <v>19</v>
      </c>
      <c r="H15884">
        <v>5075</v>
      </c>
      <c r="I15884">
        <v>5.0488849</v>
      </c>
      <c r="J15884">
        <v>5.8466760000000004</v>
      </c>
      <c r="K15884">
        <v>0.79779089999999997</v>
      </c>
      <c r="L15884">
        <v>0.56763850000000005</v>
      </c>
      <c r="M15884">
        <v>0.70361439999999997</v>
      </c>
      <c r="N15884">
        <v>0.79779089999999997</v>
      </c>
      <c r="O15884">
        <v>0.89196750000000002</v>
      </c>
      <c r="P15884">
        <v>1.0279430000000001</v>
      </c>
      <c r="Q15884">
        <v>82.869860000000003</v>
      </c>
      <c r="R15884">
        <v>0.1795889</v>
      </c>
      <c r="S15884" t="s">
        <v>20810</v>
      </c>
    </row>
    <row r="15885" spans="1:19" x14ac:dyDescent="0.25">
      <c r="A15885" t="s">
        <v>15953</v>
      </c>
      <c r="B15885" t="s">
        <v>68</v>
      </c>
      <c r="C15885" t="s">
        <v>5</v>
      </c>
      <c r="D15885" t="s">
        <v>7</v>
      </c>
      <c r="E15885" t="s">
        <v>18</v>
      </c>
      <c r="F15885" t="s">
        <v>52</v>
      </c>
      <c r="G15885">
        <v>20</v>
      </c>
      <c r="H15885">
        <v>5075</v>
      </c>
      <c r="I15885">
        <v>5.7685905999999996</v>
      </c>
      <c r="J15885">
        <v>6.2531359999999996</v>
      </c>
      <c r="K15885">
        <v>0.48454510000000001</v>
      </c>
      <c r="L15885">
        <v>0.21754950000000001</v>
      </c>
      <c r="M15885">
        <v>0.37529269999999998</v>
      </c>
      <c r="N15885">
        <v>0.48454510000000001</v>
      </c>
      <c r="O15885">
        <v>0.59379749999999998</v>
      </c>
      <c r="P15885">
        <v>0.75154069999999995</v>
      </c>
      <c r="Q15885">
        <v>77.912019999999998</v>
      </c>
      <c r="R15885">
        <v>0.20833779999999999</v>
      </c>
      <c r="S15885" t="s">
        <v>20810</v>
      </c>
    </row>
    <row r="15886" spans="1:19" x14ac:dyDescent="0.25">
      <c r="A15886" t="s">
        <v>15954</v>
      </c>
      <c r="B15886" t="s">
        <v>68</v>
      </c>
      <c r="C15886" t="s">
        <v>5</v>
      </c>
      <c r="D15886" t="s">
        <v>7</v>
      </c>
      <c r="E15886" t="s">
        <v>18</v>
      </c>
      <c r="F15886" t="s">
        <v>52</v>
      </c>
      <c r="G15886">
        <v>21</v>
      </c>
      <c r="H15886">
        <v>5075</v>
      </c>
      <c r="I15886">
        <v>6.7426629</v>
      </c>
      <c r="J15886">
        <v>6.8163689999999999</v>
      </c>
      <c r="K15886">
        <v>7.3706199999999999E-2</v>
      </c>
      <c r="L15886">
        <v>-0.21667159999999999</v>
      </c>
      <c r="M15886">
        <v>-4.5114099999999997E-2</v>
      </c>
      <c r="N15886">
        <v>7.3706199999999999E-2</v>
      </c>
      <c r="O15886">
        <v>0.19252639999999999</v>
      </c>
      <c r="P15886">
        <v>0.36408400000000002</v>
      </c>
      <c r="Q15886">
        <v>73.813079999999999</v>
      </c>
      <c r="R15886">
        <v>0.22658300000000001</v>
      </c>
      <c r="S15886" t="s">
        <v>20810</v>
      </c>
    </row>
    <row r="15887" spans="1:19" x14ac:dyDescent="0.25">
      <c r="A15887" t="s">
        <v>15955</v>
      </c>
      <c r="B15887" t="s">
        <v>68</v>
      </c>
      <c r="C15887" t="s">
        <v>5</v>
      </c>
      <c r="D15887" t="s">
        <v>7</v>
      </c>
      <c r="E15887" t="s">
        <v>18</v>
      </c>
      <c r="F15887" t="s">
        <v>52</v>
      </c>
      <c r="G15887">
        <v>22</v>
      </c>
      <c r="H15887">
        <v>5075</v>
      </c>
      <c r="I15887">
        <v>6.8500541000000004</v>
      </c>
      <c r="J15887">
        <v>6.7306140000000001</v>
      </c>
      <c r="K15887">
        <v>-0.1194399</v>
      </c>
      <c r="L15887">
        <v>-0.41439589999999998</v>
      </c>
      <c r="M15887">
        <v>-0.2401335</v>
      </c>
      <c r="N15887">
        <v>-0.1194399</v>
      </c>
      <c r="O15887">
        <v>1.2537E-3</v>
      </c>
      <c r="P15887">
        <v>0.17551610000000001</v>
      </c>
      <c r="Q15887">
        <v>71.092960000000005</v>
      </c>
      <c r="R15887">
        <v>0.23015540000000001</v>
      </c>
      <c r="S15887" t="s">
        <v>20810</v>
      </c>
    </row>
    <row r="15888" spans="1:19" x14ac:dyDescent="0.25">
      <c r="A15888" t="s">
        <v>15956</v>
      </c>
      <c r="B15888" t="s">
        <v>68</v>
      </c>
      <c r="C15888" t="s">
        <v>5</v>
      </c>
      <c r="D15888" t="s">
        <v>7</v>
      </c>
      <c r="E15888" t="s">
        <v>18</v>
      </c>
      <c r="F15888" t="s">
        <v>52</v>
      </c>
      <c r="G15888">
        <v>23</v>
      </c>
      <c r="H15888">
        <v>5075</v>
      </c>
      <c r="I15888">
        <v>6.0444741000000004</v>
      </c>
      <c r="J15888">
        <v>5.8361179999999999</v>
      </c>
      <c r="K15888">
        <v>-0.20835590000000001</v>
      </c>
      <c r="L15888">
        <v>-0.49755080000000002</v>
      </c>
      <c r="M15888">
        <v>-0.32669209999999999</v>
      </c>
      <c r="N15888">
        <v>-0.20835590000000001</v>
      </c>
      <c r="O15888">
        <v>-9.0019699999999994E-2</v>
      </c>
      <c r="P15888">
        <v>8.0838999999999994E-2</v>
      </c>
      <c r="Q15888">
        <v>68.385490000000004</v>
      </c>
      <c r="R15888">
        <v>0.22566</v>
      </c>
      <c r="S15888" t="s">
        <v>20810</v>
      </c>
    </row>
    <row r="15889" spans="1:19" x14ac:dyDescent="0.25">
      <c r="A15889" t="s">
        <v>15957</v>
      </c>
      <c r="B15889" t="s">
        <v>68</v>
      </c>
      <c r="C15889" t="s">
        <v>5</v>
      </c>
      <c r="D15889" t="s">
        <v>7</v>
      </c>
      <c r="E15889" t="s">
        <v>18</v>
      </c>
      <c r="F15889" t="s">
        <v>52</v>
      </c>
      <c r="G15889">
        <v>24</v>
      </c>
      <c r="H15889">
        <v>5075</v>
      </c>
      <c r="I15889">
        <v>5.0432313000000004</v>
      </c>
      <c r="J15889">
        <v>4.686267</v>
      </c>
      <c r="K15889">
        <v>-0.356964</v>
      </c>
      <c r="L15889">
        <v>-0.63349259999999996</v>
      </c>
      <c r="M15889">
        <v>-0.47011720000000001</v>
      </c>
      <c r="N15889">
        <v>-0.356964</v>
      </c>
      <c r="O15889">
        <v>-0.24381069999999999</v>
      </c>
      <c r="P15889">
        <v>-8.0435300000000001E-2</v>
      </c>
      <c r="Q15889">
        <v>66.271630000000002</v>
      </c>
      <c r="R15889">
        <v>0.21577640000000001</v>
      </c>
      <c r="S15889" t="s">
        <v>20810</v>
      </c>
    </row>
    <row r="15890" spans="1:19" x14ac:dyDescent="0.25">
      <c r="A15890" t="s">
        <v>15958</v>
      </c>
      <c r="B15890" t="s">
        <v>68</v>
      </c>
      <c r="C15890" t="s">
        <v>5</v>
      </c>
      <c r="D15890" t="s">
        <v>7</v>
      </c>
      <c r="E15890" t="s">
        <v>19</v>
      </c>
      <c r="F15890" t="s">
        <v>6</v>
      </c>
      <c r="G15890">
        <v>1</v>
      </c>
      <c r="H15890">
        <v>5075</v>
      </c>
      <c r="I15890">
        <v>4.2959291999999998</v>
      </c>
      <c r="J15890">
        <v>4.0002370000000003</v>
      </c>
      <c r="K15890">
        <v>-0.2956917</v>
      </c>
      <c r="L15890">
        <v>-0.57224640000000004</v>
      </c>
      <c r="M15890">
        <v>-0.40885569999999999</v>
      </c>
      <c r="N15890">
        <v>-0.2956917</v>
      </c>
      <c r="O15890">
        <v>-0.18252779999999999</v>
      </c>
      <c r="P15890">
        <v>-1.9137000000000001E-2</v>
      </c>
      <c r="Q15890">
        <v>60.200969999999998</v>
      </c>
      <c r="R15890">
        <v>0.21579680000000001</v>
      </c>
      <c r="S15890" t="s">
        <v>20810</v>
      </c>
    </row>
    <row r="15891" spans="1:19" x14ac:dyDescent="0.25">
      <c r="A15891" t="s">
        <v>15959</v>
      </c>
      <c r="B15891" t="s">
        <v>68</v>
      </c>
      <c r="C15891" t="s">
        <v>5</v>
      </c>
      <c r="D15891" t="s">
        <v>7</v>
      </c>
      <c r="E15891" t="s">
        <v>19</v>
      </c>
      <c r="F15891" t="s">
        <v>6</v>
      </c>
      <c r="G15891">
        <v>2</v>
      </c>
      <c r="H15891">
        <v>5075</v>
      </c>
      <c r="I15891">
        <v>3.8717218</v>
      </c>
      <c r="J15891">
        <v>3.5916600000000001</v>
      </c>
      <c r="K15891">
        <v>-0.28006130000000001</v>
      </c>
      <c r="L15891">
        <v>-0.55303369999999996</v>
      </c>
      <c r="M15891">
        <v>-0.39175939999999998</v>
      </c>
      <c r="N15891">
        <v>-0.28006130000000001</v>
      </c>
      <c r="O15891">
        <v>-0.16836319999999999</v>
      </c>
      <c r="P15891">
        <v>-7.0889000000000004E-3</v>
      </c>
      <c r="Q15891">
        <v>59.445239999999998</v>
      </c>
      <c r="R15891">
        <v>0.21300150000000001</v>
      </c>
      <c r="S15891" t="s">
        <v>20810</v>
      </c>
    </row>
    <row r="15892" spans="1:19" x14ac:dyDescent="0.25">
      <c r="A15892" t="s">
        <v>15960</v>
      </c>
      <c r="B15892" t="s">
        <v>68</v>
      </c>
      <c r="C15892" t="s">
        <v>5</v>
      </c>
      <c r="D15892" t="s">
        <v>7</v>
      </c>
      <c r="E15892" t="s">
        <v>19</v>
      </c>
      <c r="F15892" t="s">
        <v>6</v>
      </c>
      <c r="G15892">
        <v>3</v>
      </c>
      <c r="H15892">
        <v>5075</v>
      </c>
      <c r="I15892">
        <v>3.6074792000000002</v>
      </c>
      <c r="J15892">
        <v>3.3639459999999999</v>
      </c>
      <c r="K15892">
        <v>-0.243533</v>
      </c>
      <c r="L15892">
        <v>-0.51964290000000002</v>
      </c>
      <c r="M15892">
        <v>-0.35651490000000002</v>
      </c>
      <c r="N15892">
        <v>-0.243533</v>
      </c>
      <c r="O15892">
        <v>-0.1305511</v>
      </c>
      <c r="P15892">
        <v>3.2576899999999999E-2</v>
      </c>
      <c r="Q15892">
        <v>58.838929999999998</v>
      </c>
      <c r="R15892">
        <v>0.21544969999999999</v>
      </c>
      <c r="S15892" t="s">
        <v>20810</v>
      </c>
    </row>
    <row r="15893" spans="1:19" x14ac:dyDescent="0.25">
      <c r="A15893" t="s">
        <v>15961</v>
      </c>
      <c r="B15893" t="s">
        <v>68</v>
      </c>
      <c r="C15893" t="s">
        <v>5</v>
      </c>
      <c r="D15893" t="s">
        <v>7</v>
      </c>
      <c r="E15893" t="s">
        <v>19</v>
      </c>
      <c r="F15893" t="s">
        <v>6</v>
      </c>
      <c r="G15893">
        <v>4</v>
      </c>
      <c r="H15893">
        <v>5075</v>
      </c>
      <c r="I15893">
        <v>3.4752683000000002</v>
      </c>
      <c r="J15893">
        <v>3.2749060000000001</v>
      </c>
      <c r="K15893">
        <v>-0.2003626</v>
      </c>
      <c r="L15893">
        <v>-0.46987370000000001</v>
      </c>
      <c r="M15893">
        <v>-0.31064439999999999</v>
      </c>
      <c r="N15893">
        <v>-0.2003626</v>
      </c>
      <c r="O15893">
        <v>-9.0080900000000005E-2</v>
      </c>
      <c r="P15893">
        <v>6.9148500000000002E-2</v>
      </c>
      <c r="Q15893">
        <v>58.253770000000003</v>
      </c>
      <c r="R15893">
        <v>0.2103006</v>
      </c>
      <c r="S15893" t="s">
        <v>20810</v>
      </c>
    </row>
    <row r="15894" spans="1:19" x14ac:dyDescent="0.25">
      <c r="A15894" t="s">
        <v>15962</v>
      </c>
      <c r="B15894" t="s">
        <v>68</v>
      </c>
      <c r="C15894" t="s">
        <v>5</v>
      </c>
      <c r="D15894" t="s">
        <v>7</v>
      </c>
      <c r="E15894" t="s">
        <v>19</v>
      </c>
      <c r="F15894" t="s">
        <v>6</v>
      </c>
      <c r="G15894">
        <v>5</v>
      </c>
      <c r="H15894">
        <v>5075</v>
      </c>
      <c r="I15894">
        <v>3.4400140000000001</v>
      </c>
      <c r="J15894">
        <v>3.2265160000000002</v>
      </c>
      <c r="K15894">
        <v>-0.2134984</v>
      </c>
      <c r="L15894">
        <v>-0.48144779999999998</v>
      </c>
      <c r="M15894">
        <v>-0.32314120000000002</v>
      </c>
      <c r="N15894">
        <v>-0.2134984</v>
      </c>
      <c r="O15894">
        <v>-0.1038557</v>
      </c>
      <c r="P15894">
        <v>5.4450999999999999E-2</v>
      </c>
      <c r="Q15894">
        <v>57.794359999999998</v>
      </c>
      <c r="R15894">
        <v>0.20908199999999999</v>
      </c>
      <c r="S15894" t="s">
        <v>20810</v>
      </c>
    </row>
    <row r="15895" spans="1:19" x14ac:dyDescent="0.25">
      <c r="A15895" t="s">
        <v>15963</v>
      </c>
      <c r="B15895" t="s">
        <v>68</v>
      </c>
      <c r="C15895" t="s">
        <v>5</v>
      </c>
      <c r="D15895" t="s">
        <v>7</v>
      </c>
      <c r="E15895" t="s">
        <v>19</v>
      </c>
      <c r="F15895" t="s">
        <v>6</v>
      </c>
      <c r="G15895">
        <v>6</v>
      </c>
      <c r="H15895">
        <v>5075</v>
      </c>
      <c r="I15895">
        <v>3.6449796000000001</v>
      </c>
      <c r="J15895">
        <v>3.3828149999999999</v>
      </c>
      <c r="K15895">
        <v>-0.26216499999999998</v>
      </c>
      <c r="L15895">
        <v>-0.52726709999999999</v>
      </c>
      <c r="M15895">
        <v>-0.37064259999999999</v>
      </c>
      <c r="N15895">
        <v>-0.26216499999999998</v>
      </c>
      <c r="O15895">
        <v>-0.1536873</v>
      </c>
      <c r="P15895">
        <v>2.9371000000000002E-3</v>
      </c>
      <c r="Q15895">
        <v>57.42165</v>
      </c>
      <c r="R15895">
        <v>0.2068603</v>
      </c>
      <c r="S15895" t="s">
        <v>20810</v>
      </c>
    </row>
    <row r="15896" spans="1:19" x14ac:dyDescent="0.25">
      <c r="A15896" t="s">
        <v>15964</v>
      </c>
      <c r="B15896" t="s">
        <v>68</v>
      </c>
      <c r="C15896" t="s">
        <v>5</v>
      </c>
      <c r="D15896" t="s">
        <v>7</v>
      </c>
      <c r="E15896" t="s">
        <v>19</v>
      </c>
      <c r="F15896" t="s">
        <v>6</v>
      </c>
      <c r="G15896">
        <v>7</v>
      </c>
      <c r="H15896">
        <v>5075</v>
      </c>
      <c r="I15896">
        <v>4.0293888999999998</v>
      </c>
      <c r="J15896">
        <v>3.8139189999999998</v>
      </c>
      <c r="K15896">
        <v>-0.21546979999999999</v>
      </c>
      <c r="L15896">
        <v>-0.44211790000000001</v>
      </c>
      <c r="M15896">
        <v>-0.30821229999999999</v>
      </c>
      <c r="N15896">
        <v>-0.21546979999999999</v>
      </c>
      <c r="O15896">
        <v>-0.1227273</v>
      </c>
      <c r="P15896">
        <v>1.1178199999999999E-2</v>
      </c>
      <c r="Q15896">
        <v>57.884120000000003</v>
      </c>
      <c r="R15896">
        <v>0.17685439999999999</v>
      </c>
      <c r="S15896" t="s">
        <v>20810</v>
      </c>
    </row>
    <row r="15897" spans="1:19" x14ac:dyDescent="0.25">
      <c r="A15897" t="s">
        <v>15965</v>
      </c>
      <c r="B15897" t="s">
        <v>68</v>
      </c>
      <c r="C15897" t="s">
        <v>5</v>
      </c>
      <c r="D15897" t="s">
        <v>7</v>
      </c>
      <c r="E15897" t="s">
        <v>19</v>
      </c>
      <c r="F15897" t="s">
        <v>6</v>
      </c>
      <c r="G15897">
        <v>8</v>
      </c>
      <c r="H15897">
        <v>5075</v>
      </c>
      <c r="I15897">
        <v>4.3392404000000004</v>
      </c>
      <c r="J15897">
        <v>4.135059</v>
      </c>
      <c r="K15897">
        <v>-0.20418149999999999</v>
      </c>
      <c r="L15897">
        <v>-0.39812530000000002</v>
      </c>
      <c r="M15897">
        <v>-0.28354170000000001</v>
      </c>
      <c r="N15897">
        <v>-0.20418149999999999</v>
      </c>
      <c r="O15897">
        <v>-0.1248213</v>
      </c>
      <c r="P15897">
        <v>-1.0237700000000001E-2</v>
      </c>
      <c r="Q15897">
        <v>60.167819999999999</v>
      </c>
      <c r="R15897">
        <v>0.1513351</v>
      </c>
      <c r="S15897" t="s">
        <v>20810</v>
      </c>
    </row>
    <row r="15898" spans="1:19" x14ac:dyDescent="0.25">
      <c r="A15898" t="s">
        <v>15966</v>
      </c>
      <c r="B15898" t="s">
        <v>68</v>
      </c>
      <c r="C15898" t="s">
        <v>5</v>
      </c>
      <c r="D15898" t="s">
        <v>7</v>
      </c>
      <c r="E15898" t="s">
        <v>19</v>
      </c>
      <c r="F15898" t="s">
        <v>6</v>
      </c>
      <c r="G15898">
        <v>9</v>
      </c>
      <c r="H15898">
        <v>5075</v>
      </c>
      <c r="I15898">
        <v>4.1327411999999999</v>
      </c>
      <c r="J15898">
        <v>4.0400020000000003</v>
      </c>
      <c r="K15898">
        <v>-9.2739299999999997E-2</v>
      </c>
      <c r="L15898">
        <v>-0.24789659999999999</v>
      </c>
      <c r="M15898">
        <v>-0.15622839999999999</v>
      </c>
      <c r="N15898">
        <v>-9.2739299999999997E-2</v>
      </c>
      <c r="O15898">
        <v>-2.9250200000000001E-2</v>
      </c>
      <c r="P15898">
        <v>6.2417899999999998E-2</v>
      </c>
      <c r="Q15898">
        <v>62.865810000000003</v>
      </c>
      <c r="R15898">
        <v>0.12106989999999999</v>
      </c>
      <c r="S15898" t="s">
        <v>20810</v>
      </c>
    </row>
    <row r="15899" spans="1:19" x14ac:dyDescent="0.25">
      <c r="A15899" t="s">
        <v>15967</v>
      </c>
      <c r="B15899" t="s">
        <v>68</v>
      </c>
      <c r="C15899" t="s">
        <v>5</v>
      </c>
      <c r="D15899" t="s">
        <v>7</v>
      </c>
      <c r="E15899" t="s">
        <v>19</v>
      </c>
      <c r="F15899" t="s">
        <v>6</v>
      </c>
      <c r="G15899">
        <v>10</v>
      </c>
      <c r="H15899">
        <v>5075</v>
      </c>
      <c r="I15899">
        <v>3.8955573999999999</v>
      </c>
      <c r="J15899">
        <v>3.9694129999999999</v>
      </c>
      <c r="K15899">
        <v>7.3855400000000002E-2</v>
      </c>
      <c r="L15899">
        <v>-6.51785E-2</v>
      </c>
      <c r="M15899">
        <v>1.6963900000000001E-2</v>
      </c>
      <c r="N15899">
        <v>7.3855400000000002E-2</v>
      </c>
      <c r="O15899">
        <v>0.1307469</v>
      </c>
      <c r="P15899">
        <v>0.2128892</v>
      </c>
      <c r="Q15899">
        <v>65.735839999999996</v>
      </c>
      <c r="R15899">
        <v>0.10848869999999999</v>
      </c>
      <c r="S15899" t="s">
        <v>20810</v>
      </c>
    </row>
    <row r="15900" spans="1:19" x14ac:dyDescent="0.25">
      <c r="A15900" t="s">
        <v>15968</v>
      </c>
      <c r="B15900" t="s">
        <v>68</v>
      </c>
      <c r="C15900" t="s">
        <v>5</v>
      </c>
      <c r="D15900" t="s">
        <v>7</v>
      </c>
      <c r="E15900" t="s">
        <v>19</v>
      </c>
      <c r="F15900" t="s">
        <v>6</v>
      </c>
      <c r="G15900">
        <v>11</v>
      </c>
      <c r="H15900">
        <v>5075</v>
      </c>
      <c r="I15900">
        <v>3.6508292</v>
      </c>
      <c r="J15900">
        <v>3.9395889999999998</v>
      </c>
      <c r="K15900">
        <v>0.2887594</v>
      </c>
      <c r="L15900">
        <v>0.15810650000000001</v>
      </c>
      <c r="M15900">
        <v>0.23529729999999999</v>
      </c>
      <c r="N15900">
        <v>0.2887594</v>
      </c>
      <c r="O15900">
        <v>0.34222140000000001</v>
      </c>
      <c r="P15900">
        <v>0.41941220000000001</v>
      </c>
      <c r="Q15900">
        <v>68.541780000000003</v>
      </c>
      <c r="R15900">
        <v>0.1019489</v>
      </c>
      <c r="S15900" t="s">
        <v>20810</v>
      </c>
    </row>
    <row r="15901" spans="1:19" x14ac:dyDescent="0.25">
      <c r="A15901" t="s">
        <v>15969</v>
      </c>
      <c r="B15901" t="s">
        <v>68</v>
      </c>
      <c r="C15901" t="s">
        <v>5</v>
      </c>
      <c r="D15901" t="s">
        <v>7</v>
      </c>
      <c r="E15901" t="s">
        <v>19</v>
      </c>
      <c r="F15901" t="s">
        <v>6</v>
      </c>
      <c r="G15901">
        <v>12</v>
      </c>
      <c r="H15901">
        <v>5075</v>
      </c>
      <c r="I15901">
        <v>3.5673848000000001</v>
      </c>
      <c r="J15901">
        <v>3.9318110000000002</v>
      </c>
      <c r="K15901">
        <v>0.36442629999999998</v>
      </c>
      <c r="L15901">
        <v>0.2307688</v>
      </c>
      <c r="M15901">
        <v>0.30973469999999997</v>
      </c>
      <c r="N15901">
        <v>0.36442629999999998</v>
      </c>
      <c r="O15901">
        <v>0.41911779999999998</v>
      </c>
      <c r="P15901">
        <v>0.49808370000000002</v>
      </c>
      <c r="Q15901">
        <v>71.029030000000006</v>
      </c>
      <c r="R15901">
        <v>0.1042935</v>
      </c>
      <c r="S15901" t="s">
        <v>20810</v>
      </c>
    </row>
    <row r="15902" spans="1:19" x14ac:dyDescent="0.25">
      <c r="A15902" t="s">
        <v>15970</v>
      </c>
      <c r="B15902" t="s">
        <v>68</v>
      </c>
      <c r="C15902" t="s">
        <v>5</v>
      </c>
      <c r="D15902" t="s">
        <v>7</v>
      </c>
      <c r="E15902" t="s">
        <v>19</v>
      </c>
      <c r="F15902" t="s">
        <v>6</v>
      </c>
      <c r="G15902">
        <v>13</v>
      </c>
      <c r="H15902">
        <v>5075</v>
      </c>
      <c r="I15902">
        <v>3.5410151999999999</v>
      </c>
      <c r="J15902">
        <v>3.9638589999999998</v>
      </c>
      <c r="K15902">
        <v>0.42284339999999998</v>
      </c>
      <c r="L15902">
        <v>0.28841810000000001</v>
      </c>
      <c r="M15902">
        <v>0.36783769999999999</v>
      </c>
      <c r="N15902">
        <v>0.42284339999999998</v>
      </c>
      <c r="O15902">
        <v>0.47784910000000003</v>
      </c>
      <c r="P15902">
        <v>0.5572686</v>
      </c>
      <c r="Q15902">
        <v>73.156869999999998</v>
      </c>
      <c r="R15902">
        <v>0.1048926</v>
      </c>
      <c r="S15902" t="s">
        <v>20810</v>
      </c>
    </row>
    <row r="15903" spans="1:19" x14ac:dyDescent="0.25">
      <c r="A15903" t="s">
        <v>15971</v>
      </c>
      <c r="B15903" t="s">
        <v>68</v>
      </c>
      <c r="C15903" t="s">
        <v>5</v>
      </c>
      <c r="D15903" t="s">
        <v>7</v>
      </c>
      <c r="E15903" t="s">
        <v>19</v>
      </c>
      <c r="F15903" t="s">
        <v>6</v>
      </c>
      <c r="G15903">
        <v>14</v>
      </c>
      <c r="H15903">
        <v>5075</v>
      </c>
      <c r="I15903">
        <v>3.4279437000000001</v>
      </c>
      <c r="J15903">
        <v>3.929265</v>
      </c>
      <c r="K15903">
        <v>0.50132129999999997</v>
      </c>
      <c r="L15903">
        <v>0.36546879999999998</v>
      </c>
      <c r="M15903">
        <v>0.44573160000000001</v>
      </c>
      <c r="N15903">
        <v>0.50132129999999997</v>
      </c>
      <c r="O15903">
        <v>0.55691109999999999</v>
      </c>
      <c r="P15903">
        <v>0.63717380000000001</v>
      </c>
      <c r="Q15903">
        <v>74.782719999999998</v>
      </c>
      <c r="R15903">
        <v>0.1060063</v>
      </c>
      <c r="S15903" t="s">
        <v>20810</v>
      </c>
    </row>
    <row r="15904" spans="1:19" x14ac:dyDescent="0.25">
      <c r="A15904" t="s">
        <v>15972</v>
      </c>
      <c r="B15904" t="s">
        <v>68</v>
      </c>
      <c r="C15904" t="s">
        <v>5</v>
      </c>
      <c r="D15904" t="s">
        <v>7</v>
      </c>
      <c r="E15904" t="s">
        <v>19</v>
      </c>
      <c r="F15904" t="s">
        <v>6</v>
      </c>
      <c r="G15904">
        <v>15</v>
      </c>
      <c r="H15904">
        <v>5075</v>
      </c>
      <c r="I15904">
        <v>3.4148497999999998</v>
      </c>
      <c r="J15904">
        <v>3.9737840000000002</v>
      </c>
      <c r="K15904">
        <v>0.55893420000000005</v>
      </c>
      <c r="L15904">
        <v>0.42247859999999998</v>
      </c>
      <c r="M15904">
        <v>0.50309769999999998</v>
      </c>
      <c r="N15904">
        <v>0.55893420000000005</v>
      </c>
      <c r="O15904">
        <v>0.6147707</v>
      </c>
      <c r="P15904">
        <v>0.69538960000000005</v>
      </c>
      <c r="Q15904">
        <v>75.667720000000003</v>
      </c>
      <c r="R15904">
        <v>0.1064768</v>
      </c>
      <c r="S15904" t="s">
        <v>20810</v>
      </c>
    </row>
    <row r="15905" spans="1:19" x14ac:dyDescent="0.25">
      <c r="A15905" t="s">
        <v>15973</v>
      </c>
      <c r="B15905" t="s">
        <v>68</v>
      </c>
      <c r="C15905" t="s">
        <v>5</v>
      </c>
      <c r="D15905" t="s">
        <v>7</v>
      </c>
      <c r="E15905" t="s">
        <v>19</v>
      </c>
      <c r="F15905" t="s">
        <v>6</v>
      </c>
      <c r="G15905">
        <v>16</v>
      </c>
      <c r="H15905">
        <v>5075</v>
      </c>
      <c r="I15905">
        <v>3.5184046000000002</v>
      </c>
      <c r="J15905">
        <v>4.0888220000000004</v>
      </c>
      <c r="K15905">
        <v>0.57041779999999997</v>
      </c>
      <c r="L15905">
        <v>0.4283766</v>
      </c>
      <c r="M15905">
        <v>0.51229570000000002</v>
      </c>
      <c r="N15905">
        <v>0.57041779999999997</v>
      </c>
      <c r="O15905">
        <v>0.62853990000000004</v>
      </c>
      <c r="P15905">
        <v>0.71245890000000001</v>
      </c>
      <c r="Q15905">
        <v>76.00994</v>
      </c>
      <c r="R15905">
        <v>0.1108353</v>
      </c>
      <c r="S15905" t="s">
        <v>20810</v>
      </c>
    </row>
    <row r="15906" spans="1:19" x14ac:dyDescent="0.25">
      <c r="A15906" t="s">
        <v>15974</v>
      </c>
      <c r="B15906" t="s">
        <v>68</v>
      </c>
      <c r="C15906" t="s">
        <v>5</v>
      </c>
      <c r="D15906" t="s">
        <v>7</v>
      </c>
      <c r="E15906" t="s">
        <v>19</v>
      </c>
      <c r="F15906" t="s">
        <v>6</v>
      </c>
      <c r="G15906">
        <v>17</v>
      </c>
      <c r="H15906">
        <v>5075</v>
      </c>
      <c r="I15906">
        <v>3.7652682</v>
      </c>
      <c r="J15906">
        <v>4.3551780000000004</v>
      </c>
      <c r="K15906">
        <v>0.58990960000000003</v>
      </c>
      <c r="L15906">
        <v>0.43820599999999998</v>
      </c>
      <c r="M15906">
        <v>0.52783380000000002</v>
      </c>
      <c r="N15906">
        <v>0.58990960000000003</v>
      </c>
      <c r="O15906">
        <v>0.6519855</v>
      </c>
      <c r="P15906">
        <v>0.74161310000000003</v>
      </c>
      <c r="Q15906">
        <v>75.703879999999998</v>
      </c>
      <c r="R15906">
        <v>0.11837490000000001</v>
      </c>
      <c r="S15906" t="s">
        <v>20810</v>
      </c>
    </row>
    <row r="15907" spans="1:19" x14ac:dyDescent="0.25">
      <c r="A15907" t="s">
        <v>15975</v>
      </c>
      <c r="B15907" t="s">
        <v>68</v>
      </c>
      <c r="C15907" t="s">
        <v>5</v>
      </c>
      <c r="D15907" t="s">
        <v>7</v>
      </c>
      <c r="E15907" t="s">
        <v>19</v>
      </c>
      <c r="F15907" t="s">
        <v>6</v>
      </c>
      <c r="G15907">
        <v>18</v>
      </c>
      <c r="H15907">
        <v>5075</v>
      </c>
      <c r="I15907">
        <v>4.2614491000000001</v>
      </c>
      <c r="J15907">
        <v>4.8753840000000004</v>
      </c>
      <c r="K15907">
        <v>0.6139348</v>
      </c>
      <c r="L15907">
        <v>0.450851</v>
      </c>
      <c r="M15907">
        <v>0.54720219999999997</v>
      </c>
      <c r="N15907">
        <v>0.6139348</v>
      </c>
      <c r="O15907">
        <v>0.68066740000000003</v>
      </c>
      <c r="P15907">
        <v>0.77701869999999995</v>
      </c>
      <c r="Q15907">
        <v>74.873339999999999</v>
      </c>
      <c r="R15907">
        <v>0.12725500000000001</v>
      </c>
      <c r="S15907" t="s">
        <v>20810</v>
      </c>
    </row>
    <row r="15908" spans="1:19" x14ac:dyDescent="0.25">
      <c r="A15908" t="s">
        <v>15976</v>
      </c>
      <c r="B15908" t="s">
        <v>68</v>
      </c>
      <c r="C15908" t="s">
        <v>5</v>
      </c>
      <c r="D15908" t="s">
        <v>7</v>
      </c>
      <c r="E15908" t="s">
        <v>19</v>
      </c>
      <c r="F15908" t="s">
        <v>6</v>
      </c>
      <c r="G15908">
        <v>19</v>
      </c>
      <c r="H15908">
        <v>5075</v>
      </c>
      <c r="I15908">
        <v>4.8395983999999999</v>
      </c>
      <c r="J15908">
        <v>5.3844810000000001</v>
      </c>
      <c r="K15908">
        <v>0.54488300000000001</v>
      </c>
      <c r="L15908">
        <v>0.37233959999999999</v>
      </c>
      <c r="M15908">
        <v>0.47427970000000003</v>
      </c>
      <c r="N15908">
        <v>0.54488300000000001</v>
      </c>
      <c r="O15908">
        <v>0.61548639999999999</v>
      </c>
      <c r="P15908">
        <v>0.71742640000000002</v>
      </c>
      <c r="Q15908">
        <v>73.083609999999993</v>
      </c>
      <c r="R15908">
        <v>0.13463629999999999</v>
      </c>
      <c r="S15908" t="s">
        <v>20810</v>
      </c>
    </row>
    <row r="15909" spans="1:19" x14ac:dyDescent="0.25">
      <c r="A15909" t="s">
        <v>15977</v>
      </c>
      <c r="B15909" t="s">
        <v>68</v>
      </c>
      <c r="C15909" t="s">
        <v>5</v>
      </c>
      <c r="D15909" t="s">
        <v>7</v>
      </c>
      <c r="E15909" t="s">
        <v>19</v>
      </c>
      <c r="F15909" t="s">
        <v>6</v>
      </c>
      <c r="G15909">
        <v>20</v>
      </c>
      <c r="H15909">
        <v>5075</v>
      </c>
      <c r="I15909">
        <v>5.4352276000000002</v>
      </c>
      <c r="J15909">
        <v>5.7003050000000002</v>
      </c>
      <c r="K15909">
        <v>0.26507740000000002</v>
      </c>
      <c r="L15909">
        <v>2.3099000000000001E-3</v>
      </c>
      <c r="M15909">
        <v>0.157555</v>
      </c>
      <c r="N15909">
        <v>0.26507740000000002</v>
      </c>
      <c r="O15909">
        <v>0.37259969999999998</v>
      </c>
      <c r="P15909">
        <v>0.5278448</v>
      </c>
      <c r="Q15909">
        <v>70.285070000000005</v>
      </c>
      <c r="R15909">
        <v>0.20503859999999999</v>
      </c>
      <c r="S15909" t="s">
        <v>20810</v>
      </c>
    </row>
    <row r="15910" spans="1:19" x14ac:dyDescent="0.25">
      <c r="A15910" t="s">
        <v>15978</v>
      </c>
      <c r="B15910" t="s">
        <v>68</v>
      </c>
      <c r="C15910" t="s">
        <v>5</v>
      </c>
      <c r="D15910" t="s">
        <v>7</v>
      </c>
      <c r="E15910" t="s">
        <v>19</v>
      </c>
      <c r="F15910" t="s">
        <v>6</v>
      </c>
      <c r="G15910">
        <v>21</v>
      </c>
      <c r="H15910">
        <v>5075</v>
      </c>
      <c r="I15910">
        <v>6.1143860999999999</v>
      </c>
      <c r="J15910">
        <v>6.1727540000000003</v>
      </c>
      <c r="K15910">
        <v>5.8367799999999997E-2</v>
      </c>
      <c r="L15910">
        <v>-0.2282902</v>
      </c>
      <c r="M15910">
        <v>-5.8930299999999998E-2</v>
      </c>
      <c r="N15910">
        <v>5.8367799999999997E-2</v>
      </c>
      <c r="O15910">
        <v>0.17566590000000001</v>
      </c>
      <c r="P15910">
        <v>0.34502569999999999</v>
      </c>
      <c r="Q15910">
        <v>66.945989999999995</v>
      </c>
      <c r="R15910">
        <v>0.2236804</v>
      </c>
      <c r="S15910" t="s">
        <v>20810</v>
      </c>
    </row>
    <row r="15911" spans="1:19" x14ac:dyDescent="0.25">
      <c r="A15911" t="s">
        <v>15979</v>
      </c>
      <c r="B15911" t="s">
        <v>68</v>
      </c>
      <c r="C15911" t="s">
        <v>5</v>
      </c>
      <c r="D15911" t="s">
        <v>7</v>
      </c>
      <c r="E15911" t="s">
        <v>19</v>
      </c>
      <c r="F15911" t="s">
        <v>6</v>
      </c>
      <c r="G15911">
        <v>22</v>
      </c>
      <c r="H15911">
        <v>5075</v>
      </c>
      <c r="I15911">
        <v>6.5976755000000002</v>
      </c>
      <c r="J15911">
        <v>6.3934680000000004</v>
      </c>
      <c r="K15911">
        <v>-0.2042071</v>
      </c>
      <c r="L15911">
        <v>-0.50808310000000001</v>
      </c>
      <c r="M15911">
        <v>-0.32855069999999997</v>
      </c>
      <c r="N15911">
        <v>-0.2042071</v>
      </c>
      <c r="O15911">
        <v>-7.9863500000000004E-2</v>
      </c>
      <c r="P15911">
        <v>9.9668900000000005E-2</v>
      </c>
      <c r="Q15911">
        <v>64.628140000000002</v>
      </c>
      <c r="R15911">
        <v>0.23711570000000001</v>
      </c>
      <c r="S15911" t="s">
        <v>20810</v>
      </c>
    </row>
    <row r="15912" spans="1:19" x14ac:dyDescent="0.25">
      <c r="A15912" t="s">
        <v>15980</v>
      </c>
      <c r="B15912" t="s">
        <v>68</v>
      </c>
      <c r="C15912" t="s">
        <v>5</v>
      </c>
      <c r="D15912" t="s">
        <v>7</v>
      </c>
      <c r="E15912" t="s">
        <v>19</v>
      </c>
      <c r="F15912" t="s">
        <v>6</v>
      </c>
      <c r="G15912">
        <v>23</v>
      </c>
      <c r="H15912">
        <v>5075</v>
      </c>
      <c r="I15912">
        <v>6.0589095999999998</v>
      </c>
      <c r="J15912">
        <v>5.7405609999999996</v>
      </c>
      <c r="K15912">
        <v>-0.31834810000000002</v>
      </c>
      <c r="L15912">
        <v>-0.61609720000000001</v>
      </c>
      <c r="M15912">
        <v>-0.44018459999999998</v>
      </c>
      <c r="N15912">
        <v>-0.31834810000000002</v>
      </c>
      <c r="O15912">
        <v>-0.19651160000000001</v>
      </c>
      <c r="P15912">
        <v>-2.05989E-2</v>
      </c>
      <c r="Q15912">
        <v>63.129869999999997</v>
      </c>
      <c r="R15912">
        <v>0.23233490000000001</v>
      </c>
      <c r="S15912" t="s">
        <v>20810</v>
      </c>
    </row>
    <row r="15913" spans="1:19" x14ac:dyDescent="0.25">
      <c r="A15913" t="s">
        <v>15981</v>
      </c>
      <c r="B15913" t="s">
        <v>68</v>
      </c>
      <c r="C15913" t="s">
        <v>5</v>
      </c>
      <c r="D15913" t="s">
        <v>7</v>
      </c>
      <c r="E15913" t="s">
        <v>19</v>
      </c>
      <c r="F15913" t="s">
        <v>6</v>
      </c>
      <c r="G15913">
        <v>24</v>
      </c>
      <c r="H15913">
        <v>5075</v>
      </c>
      <c r="I15913">
        <v>5.1166783999999996</v>
      </c>
      <c r="J15913">
        <v>4.8293889999999999</v>
      </c>
      <c r="K15913">
        <v>-0.28728930000000003</v>
      </c>
      <c r="L15913">
        <v>-0.57106500000000004</v>
      </c>
      <c r="M15913">
        <v>-0.40340799999999999</v>
      </c>
      <c r="N15913">
        <v>-0.28728930000000003</v>
      </c>
      <c r="O15913">
        <v>-0.17117060000000001</v>
      </c>
      <c r="P15913">
        <v>-3.5136999999999998E-3</v>
      </c>
      <c r="Q15913">
        <v>61.890039999999999</v>
      </c>
      <c r="R15913">
        <v>0.2214313</v>
      </c>
      <c r="S15913" t="s">
        <v>20810</v>
      </c>
    </row>
    <row r="15914" spans="1:19" x14ac:dyDescent="0.25">
      <c r="A15914" t="s">
        <v>15982</v>
      </c>
      <c r="B15914" t="s">
        <v>68</v>
      </c>
      <c r="C15914" t="s">
        <v>5</v>
      </c>
      <c r="D15914" t="s">
        <v>7</v>
      </c>
      <c r="E15914" t="s">
        <v>19</v>
      </c>
      <c r="F15914" t="s">
        <v>52</v>
      </c>
      <c r="G15914">
        <v>1</v>
      </c>
      <c r="H15914">
        <v>5075</v>
      </c>
      <c r="I15914">
        <v>5.1508206000000003</v>
      </c>
      <c r="J15914">
        <v>4.8892749999999996</v>
      </c>
      <c r="K15914">
        <v>-0.26154549999999999</v>
      </c>
      <c r="L15914">
        <v>-0.57833780000000001</v>
      </c>
      <c r="M15914">
        <v>-0.39117429999999997</v>
      </c>
      <c r="N15914">
        <v>-0.26154549999999999</v>
      </c>
      <c r="O15914">
        <v>-0.1319167</v>
      </c>
      <c r="P15914">
        <v>5.5246700000000003E-2</v>
      </c>
      <c r="Q15914">
        <v>68.151600000000002</v>
      </c>
      <c r="R15914">
        <v>0.24719430000000001</v>
      </c>
      <c r="S15914" t="s">
        <v>20810</v>
      </c>
    </row>
    <row r="15915" spans="1:19" x14ac:dyDescent="0.25">
      <c r="A15915" t="s">
        <v>15983</v>
      </c>
      <c r="B15915" t="s">
        <v>68</v>
      </c>
      <c r="C15915" t="s">
        <v>5</v>
      </c>
      <c r="D15915" t="s">
        <v>7</v>
      </c>
      <c r="E15915" t="s">
        <v>19</v>
      </c>
      <c r="F15915" t="s">
        <v>52</v>
      </c>
      <c r="G15915">
        <v>2</v>
      </c>
      <c r="H15915">
        <v>5075</v>
      </c>
      <c r="I15915">
        <v>4.4292074000000001</v>
      </c>
      <c r="J15915">
        <v>4.299029</v>
      </c>
      <c r="K15915">
        <v>-0.1301785</v>
      </c>
      <c r="L15915">
        <v>-0.4351642</v>
      </c>
      <c r="M15915">
        <v>-0.25497619999999999</v>
      </c>
      <c r="N15915">
        <v>-0.1301785</v>
      </c>
      <c r="O15915">
        <v>-5.3807999999999998E-3</v>
      </c>
      <c r="P15915">
        <v>0.1748072</v>
      </c>
      <c r="Q15915">
        <v>67.083590000000001</v>
      </c>
      <c r="R15915">
        <v>0.23798159999999999</v>
      </c>
      <c r="S15915" t="s">
        <v>20810</v>
      </c>
    </row>
    <row r="15916" spans="1:19" x14ac:dyDescent="0.25">
      <c r="A15916" t="s">
        <v>15984</v>
      </c>
      <c r="B15916" t="s">
        <v>68</v>
      </c>
      <c r="C15916" t="s">
        <v>5</v>
      </c>
      <c r="D15916" t="s">
        <v>7</v>
      </c>
      <c r="E15916" t="s">
        <v>19</v>
      </c>
      <c r="F15916" t="s">
        <v>52</v>
      </c>
      <c r="G15916">
        <v>3</v>
      </c>
      <c r="H15916">
        <v>5075</v>
      </c>
      <c r="I15916">
        <v>4.0244008999999998</v>
      </c>
      <c r="J15916">
        <v>3.9351880000000001</v>
      </c>
      <c r="K15916">
        <v>-8.9212600000000003E-2</v>
      </c>
      <c r="L15916">
        <v>-0.3900438</v>
      </c>
      <c r="M15916">
        <v>-0.21231030000000001</v>
      </c>
      <c r="N15916">
        <v>-8.9212600000000003E-2</v>
      </c>
      <c r="O15916">
        <v>3.3885100000000001E-2</v>
      </c>
      <c r="P15916">
        <v>0.21161849999999999</v>
      </c>
      <c r="Q15916">
        <v>66.181169999999995</v>
      </c>
      <c r="R15916">
        <v>0.2347398</v>
      </c>
      <c r="S15916" t="s">
        <v>20810</v>
      </c>
    </row>
    <row r="15917" spans="1:19" x14ac:dyDescent="0.25">
      <c r="A15917" t="s">
        <v>15985</v>
      </c>
      <c r="B15917" t="s">
        <v>68</v>
      </c>
      <c r="C15917" t="s">
        <v>5</v>
      </c>
      <c r="D15917" t="s">
        <v>7</v>
      </c>
      <c r="E15917" t="s">
        <v>19</v>
      </c>
      <c r="F15917" t="s">
        <v>52</v>
      </c>
      <c r="G15917">
        <v>4</v>
      </c>
      <c r="H15917">
        <v>5075</v>
      </c>
      <c r="I15917">
        <v>3.8527996999999998</v>
      </c>
      <c r="J15917">
        <v>3.7936869999999998</v>
      </c>
      <c r="K15917">
        <v>-5.9113100000000002E-2</v>
      </c>
      <c r="L15917">
        <v>-0.3597225</v>
      </c>
      <c r="M15917">
        <v>-0.18212</v>
      </c>
      <c r="N15917">
        <v>-5.9113100000000002E-2</v>
      </c>
      <c r="O15917">
        <v>6.3893800000000001E-2</v>
      </c>
      <c r="P15917">
        <v>0.2414963</v>
      </c>
      <c r="Q15917">
        <v>65.313969999999998</v>
      </c>
      <c r="R15917">
        <v>0.23456669999999999</v>
      </c>
      <c r="S15917" t="s">
        <v>20810</v>
      </c>
    </row>
    <row r="15918" spans="1:19" x14ac:dyDescent="0.25">
      <c r="A15918" t="s">
        <v>15986</v>
      </c>
      <c r="B15918" t="s">
        <v>68</v>
      </c>
      <c r="C15918" t="s">
        <v>5</v>
      </c>
      <c r="D15918" t="s">
        <v>7</v>
      </c>
      <c r="E15918" t="s">
        <v>19</v>
      </c>
      <c r="F15918" t="s">
        <v>52</v>
      </c>
      <c r="G15918">
        <v>5</v>
      </c>
      <c r="H15918">
        <v>5075</v>
      </c>
      <c r="I15918">
        <v>3.7505310000000001</v>
      </c>
      <c r="J15918">
        <v>3.6200450000000002</v>
      </c>
      <c r="K15918">
        <v>-0.1304863</v>
      </c>
      <c r="L15918">
        <v>-0.4168366</v>
      </c>
      <c r="M15918">
        <v>-0.2476585</v>
      </c>
      <c r="N15918">
        <v>-0.1304863</v>
      </c>
      <c r="O15918">
        <v>-1.3314100000000001E-2</v>
      </c>
      <c r="P15918">
        <v>0.155864</v>
      </c>
      <c r="Q15918">
        <v>64.430109999999999</v>
      </c>
      <c r="R15918">
        <v>0.22344030000000001</v>
      </c>
      <c r="S15918" t="s">
        <v>20810</v>
      </c>
    </row>
    <row r="15919" spans="1:19" x14ac:dyDescent="0.25">
      <c r="A15919" t="s">
        <v>15987</v>
      </c>
      <c r="B15919" t="s">
        <v>68</v>
      </c>
      <c r="C15919" t="s">
        <v>5</v>
      </c>
      <c r="D15919" t="s">
        <v>7</v>
      </c>
      <c r="E15919" t="s">
        <v>19</v>
      </c>
      <c r="F15919" t="s">
        <v>52</v>
      </c>
      <c r="G15919">
        <v>6</v>
      </c>
      <c r="H15919">
        <v>5075</v>
      </c>
      <c r="I15919">
        <v>3.8888932</v>
      </c>
      <c r="J15919">
        <v>3.6813880000000001</v>
      </c>
      <c r="K15919">
        <v>-0.20750550000000001</v>
      </c>
      <c r="L15919">
        <v>-0.49092049999999998</v>
      </c>
      <c r="M15919">
        <v>-0.3234766</v>
      </c>
      <c r="N15919">
        <v>-0.20750550000000001</v>
      </c>
      <c r="O15919">
        <v>-9.1534400000000002E-2</v>
      </c>
      <c r="P15919">
        <v>7.5909599999999994E-2</v>
      </c>
      <c r="Q15919">
        <v>63.743749999999999</v>
      </c>
      <c r="R15919">
        <v>0.22114990000000001</v>
      </c>
      <c r="S15919" t="s">
        <v>20810</v>
      </c>
    </row>
    <row r="15920" spans="1:19" x14ac:dyDescent="0.25">
      <c r="A15920" t="s">
        <v>15988</v>
      </c>
      <c r="B15920" t="s">
        <v>68</v>
      </c>
      <c r="C15920" t="s">
        <v>5</v>
      </c>
      <c r="D15920" t="s">
        <v>7</v>
      </c>
      <c r="E15920" t="s">
        <v>19</v>
      </c>
      <c r="F15920" t="s">
        <v>52</v>
      </c>
      <c r="G15920">
        <v>7</v>
      </c>
      <c r="H15920">
        <v>5075</v>
      </c>
      <c r="I15920">
        <v>4.1548233000000003</v>
      </c>
      <c r="J15920">
        <v>4.0549390000000001</v>
      </c>
      <c r="K15920">
        <v>-9.9884000000000001E-2</v>
      </c>
      <c r="L15920">
        <v>-0.34142240000000001</v>
      </c>
      <c r="M15920">
        <v>-0.1987196</v>
      </c>
      <c r="N15920">
        <v>-9.9884000000000001E-2</v>
      </c>
      <c r="O15920">
        <v>-1.0485E-3</v>
      </c>
      <c r="P15920">
        <v>0.14165440000000001</v>
      </c>
      <c r="Q15920">
        <v>64.478430000000003</v>
      </c>
      <c r="R15920">
        <v>0.18847340000000001</v>
      </c>
      <c r="S15920" t="s">
        <v>20810</v>
      </c>
    </row>
    <row r="15921" spans="1:19" x14ac:dyDescent="0.25">
      <c r="A15921" t="s">
        <v>15989</v>
      </c>
      <c r="B15921" t="s">
        <v>68</v>
      </c>
      <c r="C15921" t="s">
        <v>5</v>
      </c>
      <c r="D15921" t="s">
        <v>7</v>
      </c>
      <c r="E15921" t="s">
        <v>19</v>
      </c>
      <c r="F15921" t="s">
        <v>52</v>
      </c>
      <c r="G15921">
        <v>8</v>
      </c>
      <c r="H15921">
        <v>5075</v>
      </c>
      <c r="I15921">
        <v>4.4441685</v>
      </c>
      <c r="J15921">
        <v>4.3613929999999996</v>
      </c>
      <c r="K15921">
        <v>-8.2775500000000002E-2</v>
      </c>
      <c r="L15921">
        <v>-0.29711769999999998</v>
      </c>
      <c r="M15921">
        <v>-0.17048260000000001</v>
      </c>
      <c r="N15921">
        <v>-8.2775500000000002E-2</v>
      </c>
      <c r="O15921">
        <v>4.9315000000000001E-3</v>
      </c>
      <c r="P15921">
        <v>0.13156660000000001</v>
      </c>
      <c r="Q15921">
        <v>68.468289999999996</v>
      </c>
      <c r="R15921">
        <v>0.16725200000000001</v>
      </c>
      <c r="S15921" t="s">
        <v>20810</v>
      </c>
    </row>
    <row r="15922" spans="1:19" x14ac:dyDescent="0.25">
      <c r="A15922" t="s">
        <v>15990</v>
      </c>
      <c r="B15922" t="s">
        <v>68</v>
      </c>
      <c r="C15922" t="s">
        <v>5</v>
      </c>
      <c r="D15922" t="s">
        <v>7</v>
      </c>
      <c r="E15922" t="s">
        <v>19</v>
      </c>
      <c r="F15922" t="s">
        <v>52</v>
      </c>
      <c r="G15922">
        <v>9</v>
      </c>
      <c r="H15922">
        <v>5075</v>
      </c>
      <c r="I15922">
        <v>4.3378445000000001</v>
      </c>
      <c r="J15922">
        <v>4.529541</v>
      </c>
      <c r="K15922">
        <v>0.19169649999999999</v>
      </c>
      <c r="L15922">
        <v>2.3365999999999999E-3</v>
      </c>
      <c r="M15922">
        <v>0.11421190000000001</v>
      </c>
      <c r="N15922">
        <v>0.19169649999999999</v>
      </c>
      <c r="O15922">
        <v>0.269181</v>
      </c>
      <c r="P15922">
        <v>0.38105640000000002</v>
      </c>
      <c r="Q15922">
        <v>72.471059999999994</v>
      </c>
      <c r="R15922">
        <v>0.14775830000000001</v>
      </c>
      <c r="S15922" t="s">
        <v>20810</v>
      </c>
    </row>
    <row r="15923" spans="1:19" x14ac:dyDescent="0.25">
      <c r="A15923" t="s">
        <v>15991</v>
      </c>
      <c r="B15923" t="s">
        <v>68</v>
      </c>
      <c r="C15923" t="s">
        <v>5</v>
      </c>
      <c r="D15923" t="s">
        <v>7</v>
      </c>
      <c r="E15923" t="s">
        <v>19</v>
      </c>
      <c r="F15923" t="s">
        <v>52</v>
      </c>
      <c r="G15923">
        <v>10</v>
      </c>
      <c r="H15923">
        <v>5075</v>
      </c>
      <c r="I15923">
        <v>4.1921622000000003</v>
      </c>
      <c r="J15923">
        <v>4.6679789999999999</v>
      </c>
      <c r="K15923">
        <v>0.47581709999999999</v>
      </c>
      <c r="L15923">
        <v>0.28532410000000002</v>
      </c>
      <c r="M15923">
        <v>0.39786890000000003</v>
      </c>
      <c r="N15923">
        <v>0.47581709999999999</v>
      </c>
      <c r="O15923">
        <v>0.55376519999999996</v>
      </c>
      <c r="P15923">
        <v>0.66630999999999996</v>
      </c>
      <c r="Q15923">
        <v>77.076040000000006</v>
      </c>
      <c r="R15923">
        <v>0.14864250000000001</v>
      </c>
      <c r="S15923" t="s">
        <v>20810</v>
      </c>
    </row>
    <row r="15924" spans="1:19" x14ac:dyDescent="0.25">
      <c r="A15924" t="s">
        <v>15992</v>
      </c>
      <c r="B15924" t="s">
        <v>68</v>
      </c>
      <c r="C15924" t="s">
        <v>5</v>
      </c>
      <c r="D15924" t="s">
        <v>7</v>
      </c>
      <c r="E15924" t="s">
        <v>19</v>
      </c>
      <c r="F15924" t="s">
        <v>52</v>
      </c>
      <c r="G15924">
        <v>11</v>
      </c>
      <c r="H15924">
        <v>5075</v>
      </c>
      <c r="I15924">
        <v>4.1067713000000001</v>
      </c>
      <c r="J15924">
        <v>4.9189080000000001</v>
      </c>
      <c r="K15924">
        <v>0.81213679999999999</v>
      </c>
      <c r="L15924">
        <v>0.61316870000000001</v>
      </c>
      <c r="M15924">
        <v>0.7307207</v>
      </c>
      <c r="N15924">
        <v>0.81213679999999999</v>
      </c>
      <c r="O15924">
        <v>0.89355300000000004</v>
      </c>
      <c r="P15924">
        <v>1.0111049999999999</v>
      </c>
      <c r="Q15924">
        <v>81.062110000000004</v>
      </c>
      <c r="R15924">
        <v>0.15525559999999999</v>
      </c>
      <c r="S15924" t="s">
        <v>20810</v>
      </c>
    </row>
    <row r="15925" spans="1:19" x14ac:dyDescent="0.25">
      <c r="A15925" t="s">
        <v>15993</v>
      </c>
      <c r="B15925" t="s">
        <v>68</v>
      </c>
      <c r="C15925" t="s">
        <v>5</v>
      </c>
      <c r="D15925" t="s">
        <v>7</v>
      </c>
      <c r="E15925" t="s">
        <v>19</v>
      </c>
      <c r="F15925" t="s">
        <v>52</v>
      </c>
      <c r="G15925">
        <v>12</v>
      </c>
      <c r="H15925">
        <v>5075</v>
      </c>
      <c r="I15925">
        <v>4.2169105</v>
      </c>
      <c r="J15925">
        <v>5.2639860000000001</v>
      </c>
      <c r="K15925">
        <v>1.047075</v>
      </c>
      <c r="L15925">
        <v>0.82665429999999995</v>
      </c>
      <c r="M15925">
        <v>0.95688070000000003</v>
      </c>
      <c r="N15925">
        <v>1.047075</v>
      </c>
      <c r="O15925">
        <v>1.13727</v>
      </c>
      <c r="P15925">
        <v>1.267496</v>
      </c>
      <c r="Q15925">
        <v>84.644970000000001</v>
      </c>
      <c r="R15925">
        <v>0.17199529999999999</v>
      </c>
      <c r="S15925" t="s">
        <v>20810</v>
      </c>
    </row>
    <row r="15926" spans="1:19" x14ac:dyDescent="0.25">
      <c r="A15926" t="s">
        <v>15994</v>
      </c>
      <c r="B15926" t="s">
        <v>68</v>
      </c>
      <c r="C15926" t="s">
        <v>5</v>
      </c>
      <c r="D15926" t="s">
        <v>7</v>
      </c>
      <c r="E15926" t="s">
        <v>19</v>
      </c>
      <c r="F15926" t="s">
        <v>52</v>
      </c>
      <c r="G15926">
        <v>13</v>
      </c>
      <c r="H15926">
        <v>5075</v>
      </c>
      <c r="I15926">
        <v>4.5264239999999996</v>
      </c>
      <c r="J15926">
        <v>5.5902320000000003</v>
      </c>
      <c r="K15926">
        <v>1.0638080000000001</v>
      </c>
      <c r="L15926">
        <v>0.82779849999999999</v>
      </c>
      <c r="M15926">
        <v>0.96723479999999995</v>
      </c>
      <c r="N15926">
        <v>1.0638080000000001</v>
      </c>
      <c r="O15926">
        <v>1.1603810000000001</v>
      </c>
      <c r="P15926">
        <v>1.299817</v>
      </c>
      <c r="Q15926">
        <v>87.493899999999996</v>
      </c>
      <c r="R15926">
        <v>0.1841592</v>
      </c>
      <c r="S15926" t="s">
        <v>20810</v>
      </c>
    </row>
    <row r="15927" spans="1:19" x14ac:dyDescent="0.25">
      <c r="A15927" t="s">
        <v>15995</v>
      </c>
      <c r="B15927" t="s">
        <v>68</v>
      </c>
      <c r="C15927" t="s">
        <v>5</v>
      </c>
      <c r="D15927" t="s">
        <v>7</v>
      </c>
      <c r="E15927" t="s">
        <v>19</v>
      </c>
      <c r="F15927" t="s">
        <v>52</v>
      </c>
      <c r="G15927">
        <v>14</v>
      </c>
      <c r="H15927">
        <v>5075</v>
      </c>
      <c r="I15927">
        <v>4.6073167000000002</v>
      </c>
      <c r="J15927">
        <v>5.8572709999999999</v>
      </c>
      <c r="K15927">
        <v>1.249954</v>
      </c>
      <c r="L15927">
        <v>0.99912250000000002</v>
      </c>
      <c r="M15927">
        <v>1.147316</v>
      </c>
      <c r="N15927">
        <v>1.249954</v>
      </c>
      <c r="O15927">
        <v>1.3525929999999999</v>
      </c>
      <c r="P15927">
        <v>1.500786</v>
      </c>
      <c r="Q15927">
        <v>88.786670000000001</v>
      </c>
      <c r="R15927">
        <v>0.19572519999999999</v>
      </c>
      <c r="S15927" t="s">
        <v>20810</v>
      </c>
    </row>
    <row r="15928" spans="1:19" x14ac:dyDescent="0.25">
      <c r="A15928" t="s">
        <v>15996</v>
      </c>
      <c r="B15928" t="s">
        <v>68</v>
      </c>
      <c r="C15928" t="s">
        <v>5</v>
      </c>
      <c r="D15928" t="s">
        <v>7</v>
      </c>
      <c r="E15928" t="s">
        <v>19</v>
      </c>
      <c r="F15928" t="s">
        <v>52</v>
      </c>
      <c r="G15928">
        <v>15</v>
      </c>
      <c r="H15928">
        <v>5075</v>
      </c>
      <c r="I15928">
        <v>4.5534220000000003</v>
      </c>
      <c r="J15928">
        <v>6.2639139999999998</v>
      </c>
      <c r="K15928">
        <v>1.7104919999999999</v>
      </c>
      <c r="L15928">
        <v>1.449759</v>
      </c>
      <c r="M15928">
        <v>1.6038019999999999</v>
      </c>
      <c r="N15928">
        <v>1.7104919999999999</v>
      </c>
      <c r="O15928">
        <v>1.8171820000000001</v>
      </c>
      <c r="P15928">
        <v>1.971225</v>
      </c>
      <c r="Q15928">
        <v>89.730069999999998</v>
      </c>
      <c r="R15928">
        <v>0.20345099999999999</v>
      </c>
      <c r="S15928" t="s">
        <v>20810</v>
      </c>
    </row>
    <row r="15929" spans="1:19" x14ac:dyDescent="0.25">
      <c r="A15929" t="s">
        <v>15997</v>
      </c>
      <c r="B15929" t="s">
        <v>68</v>
      </c>
      <c r="C15929" t="s">
        <v>5</v>
      </c>
      <c r="D15929" t="s">
        <v>7</v>
      </c>
      <c r="E15929" t="s">
        <v>19</v>
      </c>
      <c r="F15929" t="s">
        <v>52</v>
      </c>
      <c r="G15929">
        <v>16</v>
      </c>
      <c r="H15929">
        <v>5075</v>
      </c>
      <c r="I15929">
        <v>4.8712740999999999</v>
      </c>
      <c r="J15929">
        <v>6.6294339999999998</v>
      </c>
      <c r="K15929">
        <v>1.7581599999999999</v>
      </c>
      <c r="L15929">
        <v>1.4829159999999999</v>
      </c>
      <c r="M15929">
        <v>1.645532</v>
      </c>
      <c r="N15929">
        <v>1.7581599999999999</v>
      </c>
      <c r="O15929">
        <v>1.8707879999999999</v>
      </c>
      <c r="P15929">
        <v>2.033404</v>
      </c>
      <c r="Q15929">
        <v>90.242509999999996</v>
      </c>
      <c r="R15929">
        <v>0.2147742</v>
      </c>
      <c r="S15929" t="s">
        <v>20810</v>
      </c>
    </row>
    <row r="15930" spans="1:19" x14ac:dyDescent="0.25">
      <c r="A15930" t="s">
        <v>15998</v>
      </c>
      <c r="B15930" t="s">
        <v>68</v>
      </c>
      <c r="C15930" t="s">
        <v>5</v>
      </c>
      <c r="D15930" t="s">
        <v>7</v>
      </c>
      <c r="E15930" t="s">
        <v>19</v>
      </c>
      <c r="F15930" t="s">
        <v>52</v>
      </c>
      <c r="G15930">
        <v>17</v>
      </c>
      <c r="H15930">
        <v>5075</v>
      </c>
      <c r="I15930">
        <v>5.3137268000000004</v>
      </c>
      <c r="J15930">
        <v>6.892881</v>
      </c>
      <c r="K15930">
        <v>1.5791550000000001</v>
      </c>
      <c r="L15930">
        <v>1.296389</v>
      </c>
      <c r="M15930">
        <v>1.463449</v>
      </c>
      <c r="N15930">
        <v>1.5791550000000001</v>
      </c>
      <c r="O15930">
        <v>1.69486</v>
      </c>
      <c r="P15930">
        <v>1.8619209999999999</v>
      </c>
      <c r="Q15930">
        <v>90.094700000000003</v>
      </c>
      <c r="R15930">
        <v>0.2206436</v>
      </c>
      <c r="S15930" t="s">
        <v>20810</v>
      </c>
    </row>
    <row r="15931" spans="1:19" x14ac:dyDescent="0.25">
      <c r="A15931" t="s">
        <v>15999</v>
      </c>
      <c r="B15931" t="s">
        <v>68</v>
      </c>
      <c r="C15931" t="s">
        <v>5</v>
      </c>
      <c r="D15931" t="s">
        <v>7</v>
      </c>
      <c r="E15931" t="s">
        <v>19</v>
      </c>
      <c r="F15931" t="s">
        <v>52</v>
      </c>
      <c r="G15931">
        <v>18</v>
      </c>
      <c r="H15931">
        <v>5075</v>
      </c>
      <c r="I15931">
        <v>5.8093187999999998</v>
      </c>
      <c r="J15931">
        <v>7.5034549999999998</v>
      </c>
      <c r="K15931">
        <v>1.6941360000000001</v>
      </c>
      <c r="L15931">
        <v>1.3938790000000001</v>
      </c>
      <c r="M15931">
        <v>1.5712729999999999</v>
      </c>
      <c r="N15931">
        <v>1.6941360000000001</v>
      </c>
      <c r="O15931">
        <v>1.8169979999999999</v>
      </c>
      <c r="P15931">
        <v>1.9943930000000001</v>
      </c>
      <c r="Q15931">
        <v>89.083110000000005</v>
      </c>
      <c r="R15931">
        <v>0.23429150000000001</v>
      </c>
      <c r="S15931" t="s">
        <v>20810</v>
      </c>
    </row>
    <row r="15932" spans="1:19" x14ac:dyDescent="0.25">
      <c r="A15932" t="s">
        <v>16000</v>
      </c>
      <c r="B15932" t="s">
        <v>68</v>
      </c>
      <c r="C15932" t="s">
        <v>5</v>
      </c>
      <c r="D15932" t="s">
        <v>7</v>
      </c>
      <c r="E15932" t="s">
        <v>19</v>
      </c>
      <c r="F15932" t="s">
        <v>52</v>
      </c>
      <c r="G15932">
        <v>19</v>
      </c>
      <c r="H15932">
        <v>5075</v>
      </c>
      <c r="I15932">
        <v>6.4488846000000004</v>
      </c>
      <c r="J15932">
        <v>7.9091810000000002</v>
      </c>
      <c r="K15932">
        <v>1.460297</v>
      </c>
      <c r="L15932">
        <v>1.140225</v>
      </c>
      <c r="M15932">
        <v>1.329326</v>
      </c>
      <c r="N15932">
        <v>1.460297</v>
      </c>
      <c r="O15932">
        <v>1.591267</v>
      </c>
      <c r="P15932">
        <v>1.780368</v>
      </c>
      <c r="Q15932">
        <v>87.182900000000004</v>
      </c>
      <c r="R15932">
        <v>0.249753</v>
      </c>
      <c r="S15932" t="s">
        <v>20810</v>
      </c>
    </row>
    <row r="15933" spans="1:19" x14ac:dyDescent="0.25">
      <c r="A15933" t="s">
        <v>16001</v>
      </c>
      <c r="B15933" t="s">
        <v>68</v>
      </c>
      <c r="C15933" t="s">
        <v>5</v>
      </c>
      <c r="D15933" t="s">
        <v>7</v>
      </c>
      <c r="E15933" t="s">
        <v>19</v>
      </c>
      <c r="F15933" t="s">
        <v>52</v>
      </c>
      <c r="G15933">
        <v>20</v>
      </c>
      <c r="H15933">
        <v>5075</v>
      </c>
      <c r="I15933">
        <v>7.5977176000000002</v>
      </c>
      <c r="J15933">
        <v>8.0277200000000004</v>
      </c>
      <c r="K15933">
        <v>0.43000280000000002</v>
      </c>
      <c r="L15933">
        <v>4.0044499999999997E-2</v>
      </c>
      <c r="M15933">
        <v>0.27043499999999998</v>
      </c>
      <c r="N15933">
        <v>0.43000280000000002</v>
      </c>
      <c r="O15933">
        <v>0.58957059999999994</v>
      </c>
      <c r="P15933">
        <v>0.81996119999999995</v>
      </c>
      <c r="Q15933">
        <v>83.854510000000005</v>
      </c>
      <c r="R15933">
        <v>0.3042861</v>
      </c>
      <c r="S15933" t="s">
        <v>20810</v>
      </c>
    </row>
    <row r="15934" spans="1:19" x14ac:dyDescent="0.25">
      <c r="A15934" t="s">
        <v>16002</v>
      </c>
      <c r="B15934" t="s">
        <v>68</v>
      </c>
      <c r="C15934" t="s">
        <v>5</v>
      </c>
      <c r="D15934" t="s">
        <v>7</v>
      </c>
      <c r="E15934" t="s">
        <v>19</v>
      </c>
      <c r="F15934" t="s">
        <v>52</v>
      </c>
      <c r="G15934">
        <v>21</v>
      </c>
      <c r="H15934">
        <v>5075</v>
      </c>
      <c r="I15934">
        <v>8.1684810999999993</v>
      </c>
      <c r="J15934">
        <v>8.1786019999999997</v>
      </c>
      <c r="K15934">
        <v>1.0121099999999999E-2</v>
      </c>
      <c r="L15934">
        <v>-0.38223400000000002</v>
      </c>
      <c r="M15934">
        <v>-0.15042739999999999</v>
      </c>
      <c r="N15934">
        <v>1.0121099999999999E-2</v>
      </c>
      <c r="O15934">
        <v>0.1706696</v>
      </c>
      <c r="P15934">
        <v>0.40247620000000001</v>
      </c>
      <c r="Q15934">
        <v>79.032589999999999</v>
      </c>
      <c r="R15934">
        <v>0.30615629999999999</v>
      </c>
      <c r="S15934" t="s">
        <v>20810</v>
      </c>
    </row>
    <row r="15935" spans="1:19" x14ac:dyDescent="0.25">
      <c r="A15935" t="s">
        <v>16003</v>
      </c>
      <c r="B15935" t="s">
        <v>68</v>
      </c>
      <c r="C15935" t="s">
        <v>5</v>
      </c>
      <c r="D15935" t="s">
        <v>7</v>
      </c>
      <c r="E15935" t="s">
        <v>19</v>
      </c>
      <c r="F15935" t="s">
        <v>52</v>
      </c>
      <c r="G15935">
        <v>22</v>
      </c>
      <c r="H15935">
        <v>5075</v>
      </c>
      <c r="I15935">
        <v>8.6213876000000003</v>
      </c>
      <c r="J15935">
        <v>8.2844519999999999</v>
      </c>
      <c r="K15935">
        <v>-0.33693509999999999</v>
      </c>
      <c r="L15935">
        <v>-0.72061229999999998</v>
      </c>
      <c r="M15935">
        <v>-0.4939327</v>
      </c>
      <c r="N15935">
        <v>-0.33693509999999999</v>
      </c>
      <c r="O15935">
        <v>-0.1799376</v>
      </c>
      <c r="P15935">
        <v>4.6741999999999999E-2</v>
      </c>
      <c r="Q15935">
        <v>75.760540000000006</v>
      </c>
      <c r="R15935">
        <v>0.29938490000000001</v>
      </c>
      <c r="S15935" t="s">
        <v>20810</v>
      </c>
    </row>
    <row r="15936" spans="1:19" x14ac:dyDescent="0.25">
      <c r="A15936" t="s">
        <v>16004</v>
      </c>
      <c r="B15936" t="s">
        <v>68</v>
      </c>
      <c r="C15936" t="s">
        <v>5</v>
      </c>
      <c r="D15936" t="s">
        <v>7</v>
      </c>
      <c r="E15936" t="s">
        <v>19</v>
      </c>
      <c r="F15936" t="s">
        <v>52</v>
      </c>
      <c r="G15936">
        <v>23</v>
      </c>
      <c r="H15936">
        <v>5075</v>
      </c>
      <c r="I15936">
        <v>8.0209060999999995</v>
      </c>
      <c r="J15936">
        <v>7.5015330000000002</v>
      </c>
      <c r="K15936">
        <v>-0.51937350000000004</v>
      </c>
      <c r="L15936">
        <v>-0.88493659999999996</v>
      </c>
      <c r="M15936">
        <v>-0.66895890000000002</v>
      </c>
      <c r="N15936">
        <v>-0.51937350000000004</v>
      </c>
      <c r="O15936">
        <v>-0.36978800000000001</v>
      </c>
      <c r="P15936">
        <v>-0.15381040000000001</v>
      </c>
      <c r="Q15936">
        <v>73.936930000000004</v>
      </c>
      <c r="R15936">
        <v>0.28525040000000002</v>
      </c>
      <c r="S15936" t="s">
        <v>20810</v>
      </c>
    </row>
    <row r="15937" spans="1:19" x14ac:dyDescent="0.25">
      <c r="A15937" t="s">
        <v>16005</v>
      </c>
      <c r="B15937" t="s">
        <v>68</v>
      </c>
      <c r="C15937" t="s">
        <v>5</v>
      </c>
      <c r="D15937" t="s">
        <v>7</v>
      </c>
      <c r="E15937" t="s">
        <v>19</v>
      </c>
      <c r="F15937" t="s">
        <v>52</v>
      </c>
      <c r="G15937">
        <v>24</v>
      </c>
      <c r="H15937">
        <v>5075</v>
      </c>
      <c r="I15937">
        <v>6.9106671999999998</v>
      </c>
      <c r="J15937">
        <v>6.4379629999999999</v>
      </c>
      <c r="K15937">
        <v>-0.47270469999999998</v>
      </c>
      <c r="L15937">
        <v>-0.82652409999999998</v>
      </c>
      <c r="M15937">
        <v>-0.6174847</v>
      </c>
      <c r="N15937">
        <v>-0.47270469999999998</v>
      </c>
      <c r="O15937">
        <v>-0.32792470000000001</v>
      </c>
      <c r="P15937">
        <v>-0.1188853</v>
      </c>
      <c r="Q15937">
        <v>72.035719999999998</v>
      </c>
      <c r="R15937">
        <v>0.27608680000000002</v>
      </c>
      <c r="S15937" t="s">
        <v>20810</v>
      </c>
    </row>
    <row r="15938" spans="1:19" x14ac:dyDescent="0.25">
      <c r="A15938" t="s">
        <v>16006</v>
      </c>
      <c r="B15938" t="s">
        <v>68</v>
      </c>
      <c r="C15938" t="s">
        <v>5</v>
      </c>
      <c r="D15938" t="s">
        <v>7</v>
      </c>
      <c r="E15938" t="s">
        <v>20</v>
      </c>
      <c r="F15938" t="s">
        <v>6</v>
      </c>
      <c r="G15938">
        <v>1</v>
      </c>
      <c r="H15938">
        <v>5075</v>
      </c>
      <c r="I15938">
        <v>4.8274739000000002</v>
      </c>
      <c r="J15938">
        <v>4.496397</v>
      </c>
      <c r="K15938">
        <v>-0.33107740000000002</v>
      </c>
      <c r="L15938">
        <v>-0.65822559999999997</v>
      </c>
      <c r="M15938">
        <v>-0.46494380000000002</v>
      </c>
      <c r="N15938">
        <v>-0.33107740000000002</v>
      </c>
      <c r="O15938">
        <v>-0.197211</v>
      </c>
      <c r="P15938">
        <v>-3.9291999999999999E-3</v>
      </c>
      <c r="Q15938">
        <v>62.581719999999997</v>
      </c>
      <c r="R15938">
        <v>0.25527509999999998</v>
      </c>
      <c r="S15938" t="s">
        <v>20810</v>
      </c>
    </row>
    <row r="15939" spans="1:19" x14ac:dyDescent="0.25">
      <c r="A15939" t="s">
        <v>16007</v>
      </c>
      <c r="B15939" t="s">
        <v>68</v>
      </c>
      <c r="C15939" t="s">
        <v>5</v>
      </c>
      <c r="D15939" t="s">
        <v>7</v>
      </c>
      <c r="E15939" t="s">
        <v>20</v>
      </c>
      <c r="F15939" t="s">
        <v>6</v>
      </c>
      <c r="G15939">
        <v>2</v>
      </c>
      <c r="H15939">
        <v>5075</v>
      </c>
      <c r="I15939">
        <v>4.3188516000000003</v>
      </c>
      <c r="J15939">
        <v>4.0162940000000003</v>
      </c>
      <c r="K15939">
        <v>-0.30255720000000003</v>
      </c>
      <c r="L15939">
        <v>-0.62633629999999996</v>
      </c>
      <c r="M15939">
        <v>-0.43504490000000001</v>
      </c>
      <c r="N15939">
        <v>-0.30255720000000003</v>
      </c>
      <c r="O15939">
        <v>-0.17006940000000001</v>
      </c>
      <c r="P15939">
        <v>2.1221899999999998E-2</v>
      </c>
      <c r="Q15939">
        <v>61.863689999999998</v>
      </c>
      <c r="R15939">
        <v>0.25264619999999999</v>
      </c>
      <c r="S15939" t="s">
        <v>20810</v>
      </c>
    </row>
    <row r="15940" spans="1:19" x14ac:dyDescent="0.25">
      <c r="A15940" t="s">
        <v>16008</v>
      </c>
      <c r="B15940" t="s">
        <v>68</v>
      </c>
      <c r="C15940" t="s">
        <v>5</v>
      </c>
      <c r="D15940" t="s">
        <v>7</v>
      </c>
      <c r="E15940" t="s">
        <v>20</v>
      </c>
      <c r="F15940" t="s">
        <v>6</v>
      </c>
      <c r="G15940">
        <v>3</v>
      </c>
      <c r="H15940">
        <v>5075</v>
      </c>
      <c r="I15940">
        <v>3.9444767999999999</v>
      </c>
      <c r="J15940">
        <v>3.71583</v>
      </c>
      <c r="K15940">
        <v>-0.22864670000000001</v>
      </c>
      <c r="L15940">
        <v>-0.54993099999999995</v>
      </c>
      <c r="M15940">
        <v>-0.36011359999999998</v>
      </c>
      <c r="N15940">
        <v>-0.22864670000000001</v>
      </c>
      <c r="O15940">
        <v>-9.7179799999999997E-2</v>
      </c>
      <c r="P15940">
        <v>9.26376E-2</v>
      </c>
      <c r="Q15940">
        <v>61.259749999999997</v>
      </c>
      <c r="R15940">
        <v>0.25069950000000002</v>
      </c>
      <c r="S15940" t="s">
        <v>20810</v>
      </c>
    </row>
    <row r="15941" spans="1:19" x14ac:dyDescent="0.25">
      <c r="A15941" t="s">
        <v>16009</v>
      </c>
      <c r="B15941" t="s">
        <v>68</v>
      </c>
      <c r="C15941" t="s">
        <v>5</v>
      </c>
      <c r="D15941" t="s">
        <v>7</v>
      </c>
      <c r="E15941" t="s">
        <v>20</v>
      </c>
      <c r="F15941" t="s">
        <v>6</v>
      </c>
      <c r="G15941">
        <v>4</v>
      </c>
      <c r="H15941">
        <v>5075</v>
      </c>
      <c r="I15941">
        <v>3.7566735000000002</v>
      </c>
      <c r="J15941">
        <v>3.5544600000000002</v>
      </c>
      <c r="K15941">
        <v>-0.20221320000000001</v>
      </c>
      <c r="L15941">
        <v>-0.51767649999999998</v>
      </c>
      <c r="M15941">
        <v>-0.33129819999999999</v>
      </c>
      <c r="N15941">
        <v>-0.20221320000000001</v>
      </c>
      <c r="O15941">
        <v>-7.3128100000000001E-2</v>
      </c>
      <c r="P15941">
        <v>0.11325010000000001</v>
      </c>
      <c r="Q15941">
        <v>60.804569999999998</v>
      </c>
      <c r="R15941">
        <v>0.2461573</v>
      </c>
      <c r="S15941" t="s">
        <v>20810</v>
      </c>
    </row>
    <row r="15942" spans="1:19" x14ac:dyDescent="0.25">
      <c r="A15942" t="s">
        <v>16010</v>
      </c>
      <c r="B15942" t="s">
        <v>68</v>
      </c>
      <c r="C15942" t="s">
        <v>5</v>
      </c>
      <c r="D15942" t="s">
        <v>7</v>
      </c>
      <c r="E15942" t="s">
        <v>20</v>
      </c>
      <c r="F15942" t="s">
        <v>6</v>
      </c>
      <c r="G15942">
        <v>5</v>
      </c>
      <c r="H15942">
        <v>5075</v>
      </c>
      <c r="I15942">
        <v>3.6839968999999999</v>
      </c>
      <c r="J15942">
        <v>3.4855200000000002</v>
      </c>
      <c r="K15942">
        <v>-0.1984765</v>
      </c>
      <c r="L15942">
        <v>-0.51067050000000003</v>
      </c>
      <c r="M15942">
        <v>-0.32622370000000001</v>
      </c>
      <c r="N15942">
        <v>-0.1984765</v>
      </c>
      <c r="O15942">
        <v>-7.0729299999999995E-2</v>
      </c>
      <c r="P15942">
        <v>0.1137175</v>
      </c>
      <c r="Q15942">
        <v>60.403649999999999</v>
      </c>
      <c r="R15942">
        <v>0.24360619999999999</v>
      </c>
      <c r="S15942" t="s">
        <v>20810</v>
      </c>
    </row>
    <row r="15943" spans="1:19" x14ac:dyDescent="0.25">
      <c r="A15943" t="s">
        <v>16011</v>
      </c>
      <c r="B15943" t="s">
        <v>68</v>
      </c>
      <c r="C15943" t="s">
        <v>5</v>
      </c>
      <c r="D15943" t="s">
        <v>7</v>
      </c>
      <c r="E15943" t="s">
        <v>20</v>
      </c>
      <c r="F15943" t="s">
        <v>6</v>
      </c>
      <c r="G15943">
        <v>6</v>
      </c>
      <c r="H15943">
        <v>5075</v>
      </c>
      <c r="I15943">
        <v>3.8146252</v>
      </c>
      <c r="J15943">
        <v>3.5681759999999998</v>
      </c>
      <c r="K15943">
        <v>-0.2464491</v>
      </c>
      <c r="L15943">
        <v>-0.55462869999999997</v>
      </c>
      <c r="M15943">
        <v>-0.37255369999999999</v>
      </c>
      <c r="N15943">
        <v>-0.2464491</v>
      </c>
      <c r="O15943">
        <v>-0.1203446</v>
      </c>
      <c r="P15943">
        <v>6.1730399999999998E-2</v>
      </c>
      <c r="Q15943">
        <v>60.090060000000001</v>
      </c>
      <c r="R15943">
        <v>0.24047379999999999</v>
      </c>
      <c r="S15943" t="s">
        <v>20810</v>
      </c>
    </row>
    <row r="15944" spans="1:19" x14ac:dyDescent="0.25">
      <c r="A15944" t="s">
        <v>16012</v>
      </c>
      <c r="B15944" t="s">
        <v>68</v>
      </c>
      <c r="C15944" t="s">
        <v>5</v>
      </c>
      <c r="D15944" t="s">
        <v>7</v>
      </c>
      <c r="E15944" t="s">
        <v>20</v>
      </c>
      <c r="F15944" t="s">
        <v>6</v>
      </c>
      <c r="G15944">
        <v>7</v>
      </c>
      <c r="H15944">
        <v>5075</v>
      </c>
      <c r="I15944">
        <v>4.0996999000000001</v>
      </c>
      <c r="J15944">
        <v>3.9070469999999999</v>
      </c>
      <c r="K15944">
        <v>-0.1926534</v>
      </c>
      <c r="L15944">
        <v>-0.4709238</v>
      </c>
      <c r="M15944">
        <v>-0.3065194</v>
      </c>
      <c r="N15944">
        <v>-0.1926534</v>
      </c>
      <c r="O15944">
        <v>-7.8787399999999994E-2</v>
      </c>
      <c r="P15944">
        <v>8.5617100000000002E-2</v>
      </c>
      <c r="Q15944">
        <v>60.125149999999998</v>
      </c>
      <c r="R15944">
        <v>0.21713560000000001</v>
      </c>
      <c r="S15944" t="s">
        <v>20810</v>
      </c>
    </row>
    <row r="15945" spans="1:19" x14ac:dyDescent="0.25">
      <c r="A15945" t="s">
        <v>16013</v>
      </c>
      <c r="B15945" t="s">
        <v>68</v>
      </c>
      <c r="C15945" t="s">
        <v>5</v>
      </c>
      <c r="D15945" t="s">
        <v>7</v>
      </c>
      <c r="E15945" t="s">
        <v>20</v>
      </c>
      <c r="F15945" t="s">
        <v>6</v>
      </c>
      <c r="G15945">
        <v>8</v>
      </c>
      <c r="H15945">
        <v>5075</v>
      </c>
      <c r="I15945">
        <v>4.3472020000000002</v>
      </c>
      <c r="J15945">
        <v>4.2317119999999999</v>
      </c>
      <c r="K15945">
        <v>-0.1154901</v>
      </c>
      <c r="L15945">
        <v>-0.2941396</v>
      </c>
      <c r="M15945">
        <v>-0.18859200000000001</v>
      </c>
      <c r="N15945">
        <v>-0.1154901</v>
      </c>
      <c r="O15945">
        <v>-4.2388200000000001E-2</v>
      </c>
      <c r="P15945">
        <v>6.3159300000000002E-2</v>
      </c>
      <c r="Q15945">
        <v>61.561329999999998</v>
      </c>
      <c r="R15945">
        <v>0.13940089999999999</v>
      </c>
      <c r="S15945" t="s">
        <v>20810</v>
      </c>
    </row>
    <row r="15946" spans="1:19" x14ac:dyDescent="0.25">
      <c r="A15946" t="s">
        <v>16014</v>
      </c>
      <c r="B15946" t="s">
        <v>68</v>
      </c>
      <c r="C15946" t="s">
        <v>5</v>
      </c>
      <c r="D15946" t="s">
        <v>7</v>
      </c>
      <c r="E15946" t="s">
        <v>20</v>
      </c>
      <c r="F15946" t="s">
        <v>6</v>
      </c>
      <c r="G15946">
        <v>9</v>
      </c>
      <c r="H15946">
        <v>5075</v>
      </c>
      <c r="I15946">
        <v>4.2929034000000001</v>
      </c>
      <c r="J15946">
        <v>4.256526</v>
      </c>
      <c r="K15946">
        <v>-3.6377899999999998E-2</v>
      </c>
      <c r="L15946">
        <v>-0.19042249999999999</v>
      </c>
      <c r="M15946">
        <v>-9.9411700000000006E-2</v>
      </c>
      <c r="N15946">
        <v>-3.6377899999999998E-2</v>
      </c>
      <c r="O15946">
        <v>2.66559E-2</v>
      </c>
      <c r="P15946">
        <v>0.1176666</v>
      </c>
      <c r="Q15946">
        <v>63.920319999999997</v>
      </c>
      <c r="R15946">
        <v>0.12020160000000001</v>
      </c>
      <c r="S15946" t="s">
        <v>20810</v>
      </c>
    </row>
    <row r="15947" spans="1:19" x14ac:dyDescent="0.25">
      <c r="A15947" t="s">
        <v>16015</v>
      </c>
      <c r="B15947" t="s">
        <v>68</v>
      </c>
      <c r="C15947" t="s">
        <v>5</v>
      </c>
      <c r="D15947" t="s">
        <v>7</v>
      </c>
      <c r="E15947" t="s">
        <v>20</v>
      </c>
      <c r="F15947" t="s">
        <v>6</v>
      </c>
      <c r="G15947">
        <v>10</v>
      </c>
      <c r="H15947">
        <v>5075</v>
      </c>
      <c r="I15947">
        <v>4.0501969999999998</v>
      </c>
      <c r="J15947">
        <v>4.2619449999999999</v>
      </c>
      <c r="K15947">
        <v>0.21174780000000001</v>
      </c>
      <c r="L15947">
        <v>6.9120799999999996E-2</v>
      </c>
      <c r="M15947">
        <v>0.15338599999999999</v>
      </c>
      <c r="N15947">
        <v>0.21174780000000001</v>
      </c>
      <c r="O15947">
        <v>0.27010970000000001</v>
      </c>
      <c r="P15947">
        <v>0.35437489999999999</v>
      </c>
      <c r="Q15947">
        <v>66.858360000000005</v>
      </c>
      <c r="R15947">
        <v>0.1112925</v>
      </c>
      <c r="S15947" t="s">
        <v>20810</v>
      </c>
    </row>
    <row r="15948" spans="1:19" x14ac:dyDescent="0.25">
      <c r="A15948" t="s">
        <v>16016</v>
      </c>
      <c r="B15948" t="s">
        <v>68</v>
      </c>
      <c r="C15948" t="s">
        <v>5</v>
      </c>
      <c r="D15948" t="s">
        <v>7</v>
      </c>
      <c r="E15948" t="s">
        <v>20</v>
      </c>
      <c r="F15948" t="s">
        <v>6</v>
      </c>
      <c r="G15948">
        <v>11</v>
      </c>
      <c r="H15948">
        <v>5075</v>
      </c>
      <c r="I15948">
        <v>3.8625181</v>
      </c>
      <c r="J15948">
        <v>4.2687980000000003</v>
      </c>
      <c r="K15948">
        <v>0.40627980000000002</v>
      </c>
      <c r="L15948">
        <v>0.25951619999999997</v>
      </c>
      <c r="M15948">
        <v>0.34622530000000001</v>
      </c>
      <c r="N15948">
        <v>0.40627980000000002</v>
      </c>
      <c r="O15948">
        <v>0.46633419999999998</v>
      </c>
      <c r="P15948">
        <v>0.55304330000000002</v>
      </c>
      <c r="Q15948">
        <v>70.018500000000003</v>
      </c>
      <c r="R15948">
        <v>0.1145202</v>
      </c>
      <c r="S15948" t="s">
        <v>20810</v>
      </c>
    </row>
    <row r="15949" spans="1:19" x14ac:dyDescent="0.25">
      <c r="A15949" t="s">
        <v>16017</v>
      </c>
      <c r="B15949" t="s">
        <v>68</v>
      </c>
      <c r="C15949" t="s">
        <v>5</v>
      </c>
      <c r="D15949" t="s">
        <v>7</v>
      </c>
      <c r="E15949" t="s">
        <v>20</v>
      </c>
      <c r="F15949" t="s">
        <v>6</v>
      </c>
      <c r="G15949">
        <v>12</v>
      </c>
      <c r="H15949">
        <v>5075</v>
      </c>
      <c r="I15949">
        <v>3.8358924999999999</v>
      </c>
      <c r="J15949">
        <v>4.3698560000000004</v>
      </c>
      <c r="K15949">
        <v>0.53396339999999998</v>
      </c>
      <c r="L15949">
        <v>0.3787973</v>
      </c>
      <c r="M15949">
        <v>0.47047070000000002</v>
      </c>
      <c r="N15949">
        <v>0.53396339999999998</v>
      </c>
      <c r="O15949">
        <v>0.59745610000000005</v>
      </c>
      <c r="P15949">
        <v>0.6891294</v>
      </c>
      <c r="Q15949">
        <v>73.135099999999994</v>
      </c>
      <c r="R15949">
        <v>0.1210767</v>
      </c>
      <c r="S15949" t="s">
        <v>20810</v>
      </c>
    </row>
    <row r="15950" spans="1:19" x14ac:dyDescent="0.25">
      <c r="A15950" t="s">
        <v>16018</v>
      </c>
      <c r="B15950" t="s">
        <v>68</v>
      </c>
      <c r="C15950" t="s">
        <v>5</v>
      </c>
      <c r="D15950" t="s">
        <v>7</v>
      </c>
      <c r="E15950" t="s">
        <v>20</v>
      </c>
      <c r="F15950" t="s">
        <v>6</v>
      </c>
      <c r="G15950">
        <v>13</v>
      </c>
      <c r="H15950">
        <v>5075</v>
      </c>
      <c r="I15950">
        <v>3.8846954999999999</v>
      </c>
      <c r="J15950">
        <v>4.5262399999999996</v>
      </c>
      <c r="K15950">
        <v>0.64154440000000001</v>
      </c>
      <c r="L15950">
        <v>0.48570039999999998</v>
      </c>
      <c r="M15950">
        <v>0.57777429999999996</v>
      </c>
      <c r="N15950">
        <v>0.64154440000000001</v>
      </c>
      <c r="O15950">
        <v>0.70531449999999996</v>
      </c>
      <c r="P15950">
        <v>0.7973884</v>
      </c>
      <c r="Q15950">
        <v>75.746530000000007</v>
      </c>
      <c r="R15950">
        <v>0.1216057</v>
      </c>
      <c r="S15950" t="s">
        <v>20810</v>
      </c>
    </row>
    <row r="15951" spans="1:19" x14ac:dyDescent="0.25">
      <c r="A15951" t="s">
        <v>16019</v>
      </c>
      <c r="B15951" t="s">
        <v>68</v>
      </c>
      <c r="C15951" t="s">
        <v>5</v>
      </c>
      <c r="D15951" t="s">
        <v>7</v>
      </c>
      <c r="E15951" t="s">
        <v>20</v>
      </c>
      <c r="F15951" t="s">
        <v>6</v>
      </c>
      <c r="G15951">
        <v>14</v>
      </c>
      <c r="H15951">
        <v>5075</v>
      </c>
      <c r="I15951">
        <v>3.8443011</v>
      </c>
      <c r="J15951">
        <v>4.6280190000000001</v>
      </c>
      <c r="K15951">
        <v>0.78371820000000003</v>
      </c>
      <c r="L15951">
        <v>0.62628010000000001</v>
      </c>
      <c r="M15951">
        <v>0.71929580000000004</v>
      </c>
      <c r="N15951">
        <v>0.78371820000000003</v>
      </c>
      <c r="O15951">
        <v>0.84814069999999997</v>
      </c>
      <c r="P15951">
        <v>0.94115629999999995</v>
      </c>
      <c r="Q15951">
        <v>77.529240000000001</v>
      </c>
      <c r="R15951">
        <v>0.1228496</v>
      </c>
      <c r="S15951" t="s">
        <v>20810</v>
      </c>
    </row>
    <row r="15952" spans="1:19" x14ac:dyDescent="0.25">
      <c r="A15952" t="s">
        <v>16020</v>
      </c>
      <c r="B15952" t="s">
        <v>68</v>
      </c>
      <c r="C15952" t="s">
        <v>5</v>
      </c>
      <c r="D15952" t="s">
        <v>7</v>
      </c>
      <c r="E15952" t="s">
        <v>20</v>
      </c>
      <c r="F15952" t="s">
        <v>6</v>
      </c>
      <c r="G15952">
        <v>15</v>
      </c>
      <c r="H15952">
        <v>5075</v>
      </c>
      <c r="I15952">
        <v>3.8900644999999998</v>
      </c>
      <c r="J15952">
        <v>4.7435390000000002</v>
      </c>
      <c r="K15952">
        <v>0.85347490000000004</v>
      </c>
      <c r="L15952">
        <v>0.69484710000000005</v>
      </c>
      <c r="M15952">
        <v>0.78856570000000004</v>
      </c>
      <c r="N15952">
        <v>0.85347490000000004</v>
      </c>
      <c r="O15952">
        <v>0.91838399999999998</v>
      </c>
      <c r="P15952">
        <v>1.012103</v>
      </c>
      <c r="Q15952">
        <v>78.733459999999994</v>
      </c>
      <c r="R15952">
        <v>0.1237779</v>
      </c>
      <c r="S15952" t="s">
        <v>20810</v>
      </c>
    </row>
    <row r="15953" spans="1:19" x14ac:dyDescent="0.25">
      <c r="A15953" t="s">
        <v>16021</v>
      </c>
      <c r="B15953" t="s">
        <v>68</v>
      </c>
      <c r="C15953" t="s">
        <v>5</v>
      </c>
      <c r="D15953" t="s">
        <v>7</v>
      </c>
      <c r="E15953" t="s">
        <v>20</v>
      </c>
      <c r="F15953" t="s">
        <v>6</v>
      </c>
      <c r="G15953">
        <v>16</v>
      </c>
      <c r="H15953">
        <v>5075</v>
      </c>
      <c r="I15953">
        <v>4.1029207999999997</v>
      </c>
      <c r="J15953">
        <v>4.9345970000000001</v>
      </c>
      <c r="K15953">
        <v>0.83167579999999997</v>
      </c>
      <c r="L15953">
        <v>0.6658887</v>
      </c>
      <c r="M15953">
        <v>0.76383699999999999</v>
      </c>
      <c r="N15953">
        <v>0.83167579999999997</v>
      </c>
      <c r="O15953">
        <v>0.89951449999999999</v>
      </c>
      <c r="P15953">
        <v>0.99746290000000004</v>
      </c>
      <c r="Q15953">
        <v>79.156229999999994</v>
      </c>
      <c r="R15953">
        <v>0.12936439999999999</v>
      </c>
      <c r="S15953" t="s">
        <v>20810</v>
      </c>
    </row>
    <row r="15954" spans="1:19" x14ac:dyDescent="0.25">
      <c r="A15954" t="s">
        <v>16022</v>
      </c>
      <c r="B15954" t="s">
        <v>68</v>
      </c>
      <c r="C15954" t="s">
        <v>5</v>
      </c>
      <c r="D15954" t="s">
        <v>7</v>
      </c>
      <c r="E15954" t="s">
        <v>20</v>
      </c>
      <c r="F15954" t="s">
        <v>6</v>
      </c>
      <c r="G15954">
        <v>17</v>
      </c>
      <c r="H15954">
        <v>5075</v>
      </c>
      <c r="I15954">
        <v>4.4384018000000003</v>
      </c>
      <c r="J15954">
        <v>5.2196889999999998</v>
      </c>
      <c r="K15954">
        <v>0.78128710000000001</v>
      </c>
      <c r="L15954">
        <v>0.60757170000000005</v>
      </c>
      <c r="M15954">
        <v>0.7102041</v>
      </c>
      <c r="N15954">
        <v>0.78128710000000001</v>
      </c>
      <c r="O15954">
        <v>0.85236999999999996</v>
      </c>
      <c r="P15954">
        <v>0.95500249999999998</v>
      </c>
      <c r="Q15954">
        <v>78.837209999999999</v>
      </c>
      <c r="R15954">
        <v>0.1355509</v>
      </c>
      <c r="S15954" t="s">
        <v>20810</v>
      </c>
    </row>
    <row r="15955" spans="1:19" x14ac:dyDescent="0.25">
      <c r="A15955" t="s">
        <v>16023</v>
      </c>
      <c r="B15955" t="s">
        <v>68</v>
      </c>
      <c r="C15955" t="s">
        <v>5</v>
      </c>
      <c r="D15955" t="s">
        <v>7</v>
      </c>
      <c r="E15955" t="s">
        <v>20</v>
      </c>
      <c r="F15955" t="s">
        <v>6</v>
      </c>
      <c r="G15955">
        <v>18</v>
      </c>
      <c r="H15955">
        <v>5075</v>
      </c>
      <c r="I15955">
        <v>4.9557548999999996</v>
      </c>
      <c r="J15955">
        <v>5.7978670000000001</v>
      </c>
      <c r="K15955">
        <v>0.84211190000000002</v>
      </c>
      <c r="L15955">
        <v>0.66049029999999997</v>
      </c>
      <c r="M15955">
        <v>0.76779379999999997</v>
      </c>
      <c r="N15955">
        <v>0.84211190000000002</v>
      </c>
      <c r="O15955">
        <v>0.91642999999999997</v>
      </c>
      <c r="P15955">
        <v>1.023733</v>
      </c>
      <c r="Q15955">
        <v>77.448189999999997</v>
      </c>
      <c r="R15955">
        <v>0.14172009999999999</v>
      </c>
      <c r="S15955" t="s">
        <v>20810</v>
      </c>
    </row>
    <row r="15956" spans="1:19" x14ac:dyDescent="0.25">
      <c r="A15956" t="s">
        <v>16024</v>
      </c>
      <c r="B15956" t="s">
        <v>68</v>
      </c>
      <c r="C15956" t="s">
        <v>5</v>
      </c>
      <c r="D15956" t="s">
        <v>7</v>
      </c>
      <c r="E15956" t="s">
        <v>20</v>
      </c>
      <c r="F15956" t="s">
        <v>6</v>
      </c>
      <c r="G15956">
        <v>19</v>
      </c>
      <c r="H15956">
        <v>5075</v>
      </c>
      <c r="I15956">
        <v>5.4806141999999998</v>
      </c>
      <c r="J15956">
        <v>6.2484409999999997</v>
      </c>
      <c r="K15956">
        <v>0.76782700000000004</v>
      </c>
      <c r="L15956">
        <v>0.57431160000000003</v>
      </c>
      <c r="M15956">
        <v>0.68864210000000003</v>
      </c>
      <c r="N15956">
        <v>0.76782700000000004</v>
      </c>
      <c r="O15956">
        <v>0.84701190000000004</v>
      </c>
      <c r="P15956">
        <v>0.96134229999999998</v>
      </c>
      <c r="Q15956">
        <v>75.251260000000002</v>
      </c>
      <c r="R15956">
        <v>0.15100079999999999</v>
      </c>
      <c r="S15956" t="s">
        <v>20810</v>
      </c>
    </row>
    <row r="15957" spans="1:19" x14ac:dyDescent="0.25">
      <c r="A15957" t="s">
        <v>16025</v>
      </c>
      <c r="B15957" t="s">
        <v>68</v>
      </c>
      <c r="C15957" t="s">
        <v>5</v>
      </c>
      <c r="D15957" t="s">
        <v>7</v>
      </c>
      <c r="E15957" t="s">
        <v>20</v>
      </c>
      <c r="F15957" t="s">
        <v>6</v>
      </c>
      <c r="G15957">
        <v>20</v>
      </c>
      <c r="H15957">
        <v>5075</v>
      </c>
      <c r="I15957">
        <v>6.1107393999999999</v>
      </c>
      <c r="J15957">
        <v>6.4257549999999997</v>
      </c>
      <c r="K15957">
        <v>0.31501560000000001</v>
      </c>
      <c r="L15957">
        <v>1.3905000000000001E-2</v>
      </c>
      <c r="M15957">
        <v>0.19180359999999999</v>
      </c>
      <c r="N15957">
        <v>0.31501560000000001</v>
      </c>
      <c r="O15957">
        <v>0.43822759999999999</v>
      </c>
      <c r="P15957">
        <v>0.61612610000000001</v>
      </c>
      <c r="Q15957">
        <v>72.046139999999994</v>
      </c>
      <c r="R15957">
        <v>0.23495779999999999</v>
      </c>
      <c r="S15957" t="s">
        <v>20810</v>
      </c>
    </row>
    <row r="15958" spans="1:19" x14ac:dyDescent="0.25">
      <c r="A15958" t="s">
        <v>16026</v>
      </c>
      <c r="B15958" t="s">
        <v>68</v>
      </c>
      <c r="C15958" t="s">
        <v>5</v>
      </c>
      <c r="D15958" t="s">
        <v>7</v>
      </c>
      <c r="E15958" t="s">
        <v>20</v>
      </c>
      <c r="F15958" t="s">
        <v>6</v>
      </c>
      <c r="G15958">
        <v>21</v>
      </c>
      <c r="H15958">
        <v>5075</v>
      </c>
      <c r="I15958">
        <v>6.6696993000000004</v>
      </c>
      <c r="J15958">
        <v>6.8045439999999999</v>
      </c>
      <c r="K15958">
        <v>0.1348452</v>
      </c>
      <c r="L15958">
        <v>-0.18823570000000001</v>
      </c>
      <c r="M15958">
        <v>2.6430999999999998E-3</v>
      </c>
      <c r="N15958">
        <v>0.1348452</v>
      </c>
      <c r="O15958">
        <v>0.26704719999999998</v>
      </c>
      <c r="P15958">
        <v>0.457926</v>
      </c>
      <c r="Q15958">
        <v>68.322450000000003</v>
      </c>
      <c r="R15958">
        <v>0.25210129999999997</v>
      </c>
      <c r="S15958" t="s">
        <v>20810</v>
      </c>
    </row>
    <row r="15959" spans="1:19" x14ac:dyDescent="0.25">
      <c r="A15959" t="s">
        <v>16027</v>
      </c>
      <c r="B15959" t="s">
        <v>68</v>
      </c>
      <c r="C15959" t="s">
        <v>5</v>
      </c>
      <c r="D15959" t="s">
        <v>7</v>
      </c>
      <c r="E15959" t="s">
        <v>20</v>
      </c>
      <c r="F15959" t="s">
        <v>6</v>
      </c>
      <c r="G15959">
        <v>22</v>
      </c>
      <c r="H15959">
        <v>5075</v>
      </c>
      <c r="I15959">
        <v>7.0474148000000003</v>
      </c>
      <c r="J15959">
        <v>6.8389170000000004</v>
      </c>
      <c r="K15959">
        <v>-0.2084975</v>
      </c>
      <c r="L15959">
        <v>-0.54776119999999995</v>
      </c>
      <c r="M15959">
        <v>-0.34732150000000001</v>
      </c>
      <c r="N15959">
        <v>-0.2084975</v>
      </c>
      <c r="O15959">
        <v>-6.9673600000000002E-2</v>
      </c>
      <c r="P15959">
        <v>0.1307661</v>
      </c>
      <c r="Q15959">
        <v>65.990539999999996</v>
      </c>
      <c r="R15959">
        <v>0.26472879999999999</v>
      </c>
      <c r="S15959" t="s">
        <v>20810</v>
      </c>
    </row>
    <row r="15960" spans="1:19" x14ac:dyDescent="0.25">
      <c r="A15960" t="s">
        <v>16028</v>
      </c>
      <c r="B15960" t="s">
        <v>68</v>
      </c>
      <c r="C15960" t="s">
        <v>5</v>
      </c>
      <c r="D15960" t="s">
        <v>7</v>
      </c>
      <c r="E15960" t="s">
        <v>20</v>
      </c>
      <c r="F15960" t="s">
        <v>6</v>
      </c>
      <c r="G15960">
        <v>23</v>
      </c>
      <c r="H15960">
        <v>5075</v>
      </c>
      <c r="I15960">
        <v>6.4169672999999996</v>
      </c>
      <c r="J15960">
        <v>6.109769</v>
      </c>
      <c r="K15960">
        <v>-0.30719839999999998</v>
      </c>
      <c r="L15960">
        <v>-0.63772450000000003</v>
      </c>
      <c r="M15960">
        <v>-0.44244699999999998</v>
      </c>
      <c r="N15960">
        <v>-0.30719839999999998</v>
      </c>
      <c r="O15960">
        <v>-0.17194980000000001</v>
      </c>
      <c r="P15960">
        <v>2.33277E-2</v>
      </c>
      <c r="Q15960">
        <v>64.558819999999997</v>
      </c>
      <c r="R15960">
        <v>0.2579109</v>
      </c>
      <c r="S15960" t="s">
        <v>20810</v>
      </c>
    </row>
    <row r="15961" spans="1:19" x14ac:dyDescent="0.25">
      <c r="A15961" t="s">
        <v>16029</v>
      </c>
      <c r="B15961" t="s">
        <v>68</v>
      </c>
      <c r="C15961" t="s">
        <v>5</v>
      </c>
      <c r="D15961" t="s">
        <v>7</v>
      </c>
      <c r="E15961" t="s">
        <v>20</v>
      </c>
      <c r="F15961" t="s">
        <v>6</v>
      </c>
      <c r="G15961">
        <v>24</v>
      </c>
      <c r="H15961">
        <v>5075</v>
      </c>
      <c r="I15961">
        <v>5.4520866999999997</v>
      </c>
      <c r="J15961">
        <v>5.1633639999999996</v>
      </c>
      <c r="K15961">
        <v>-0.28872229999999999</v>
      </c>
      <c r="L15961">
        <v>-0.61859390000000003</v>
      </c>
      <c r="M15961">
        <v>-0.4237031</v>
      </c>
      <c r="N15961">
        <v>-0.28872229999999999</v>
      </c>
      <c r="O15961">
        <v>-0.15374160000000001</v>
      </c>
      <c r="P15961">
        <v>4.11493E-2</v>
      </c>
      <c r="Q15961">
        <v>63.349559999999997</v>
      </c>
      <c r="R15961">
        <v>0.25740020000000002</v>
      </c>
      <c r="S15961" t="s">
        <v>20810</v>
      </c>
    </row>
    <row r="15962" spans="1:19" x14ac:dyDescent="0.25">
      <c r="A15962" t="s">
        <v>16030</v>
      </c>
      <c r="B15962" t="s">
        <v>68</v>
      </c>
      <c r="C15962" t="s">
        <v>5</v>
      </c>
      <c r="D15962" t="s">
        <v>7</v>
      </c>
      <c r="E15962" t="s">
        <v>20</v>
      </c>
      <c r="F15962" t="s">
        <v>52</v>
      </c>
      <c r="G15962">
        <v>1</v>
      </c>
      <c r="H15962">
        <v>5075</v>
      </c>
      <c r="I15962">
        <v>5.9492940000000001</v>
      </c>
      <c r="J15962">
        <v>5.5437770000000004</v>
      </c>
      <c r="K15962">
        <v>-0.40551700000000002</v>
      </c>
      <c r="L15962">
        <v>-0.7733255</v>
      </c>
      <c r="M15962">
        <v>-0.55602130000000005</v>
      </c>
      <c r="N15962">
        <v>-0.40551700000000002</v>
      </c>
      <c r="O15962">
        <v>-0.25501279999999998</v>
      </c>
      <c r="P15962">
        <v>-3.7708499999999999E-2</v>
      </c>
      <c r="Q15962">
        <v>70.131230000000002</v>
      </c>
      <c r="R15962">
        <v>0.28700249999999999</v>
      </c>
      <c r="S15962" t="s">
        <v>20810</v>
      </c>
    </row>
    <row r="15963" spans="1:19" x14ac:dyDescent="0.25">
      <c r="A15963" t="s">
        <v>16031</v>
      </c>
      <c r="B15963" t="s">
        <v>68</v>
      </c>
      <c r="C15963" t="s">
        <v>5</v>
      </c>
      <c r="D15963" t="s">
        <v>7</v>
      </c>
      <c r="E15963" t="s">
        <v>20</v>
      </c>
      <c r="F15963" t="s">
        <v>52</v>
      </c>
      <c r="G15963">
        <v>2</v>
      </c>
      <c r="H15963">
        <v>5075</v>
      </c>
      <c r="I15963">
        <v>5.2379353000000002</v>
      </c>
      <c r="J15963">
        <v>5.0335489999999998</v>
      </c>
      <c r="K15963">
        <v>-0.2043865</v>
      </c>
      <c r="L15963">
        <v>-0.57008360000000002</v>
      </c>
      <c r="M15963">
        <v>-0.35402679999999997</v>
      </c>
      <c r="N15963">
        <v>-0.2043865</v>
      </c>
      <c r="O15963">
        <v>-5.4746099999999999E-2</v>
      </c>
      <c r="P15963">
        <v>0.1613107</v>
      </c>
      <c r="Q15963">
        <v>69.113259999999997</v>
      </c>
      <c r="R15963">
        <v>0.28535500000000003</v>
      </c>
      <c r="S15963" t="s">
        <v>20810</v>
      </c>
    </row>
    <row r="15964" spans="1:19" x14ac:dyDescent="0.25">
      <c r="A15964" t="s">
        <v>16032</v>
      </c>
      <c r="B15964" t="s">
        <v>68</v>
      </c>
      <c r="C15964" t="s">
        <v>5</v>
      </c>
      <c r="D15964" t="s">
        <v>7</v>
      </c>
      <c r="E15964" t="s">
        <v>20</v>
      </c>
      <c r="F15964" t="s">
        <v>52</v>
      </c>
      <c r="G15964">
        <v>3</v>
      </c>
      <c r="H15964">
        <v>5075</v>
      </c>
      <c r="I15964">
        <v>4.7395380999999999</v>
      </c>
      <c r="J15964">
        <v>4.5451519999999999</v>
      </c>
      <c r="K15964">
        <v>-0.1943859</v>
      </c>
      <c r="L15964">
        <v>-0.54330469999999997</v>
      </c>
      <c r="M15964">
        <v>-0.33716059999999998</v>
      </c>
      <c r="N15964">
        <v>-0.1943859</v>
      </c>
      <c r="O15964">
        <v>-5.1611200000000003E-2</v>
      </c>
      <c r="P15964">
        <v>0.1545329</v>
      </c>
      <c r="Q15964">
        <v>68.308220000000006</v>
      </c>
      <c r="R15964">
        <v>0.27226280000000003</v>
      </c>
      <c r="S15964" t="s">
        <v>20810</v>
      </c>
    </row>
    <row r="15965" spans="1:19" x14ac:dyDescent="0.25">
      <c r="A15965" t="s">
        <v>16033</v>
      </c>
      <c r="B15965" t="s">
        <v>68</v>
      </c>
      <c r="C15965" t="s">
        <v>5</v>
      </c>
      <c r="D15965" t="s">
        <v>7</v>
      </c>
      <c r="E15965" t="s">
        <v>20</v>
      </c>
      <c r="F15965" t="s">
        <v>52</v>
      </c>
      <c r="G15965">
        <v>4</v>
      </c>
      <c r="H15965">
        <v>5075</v>
      </c>
      <c r="I15965">
        <v>4.4077156999999998</v>
      </c>
      <c r="J15965">
        <v>4.2999390000000002</v>
      </c>
      <c r="K15965">
        <v>-0.1077765</v>
      </c>
      <c r="L15965">
        <v>-0.4477196</v>
      </c>
      <c r="M15965">
        <v>-0.2468785</v>
      </c>
      <c r="N15965">
        <v>-0.1077765</v>
      </c>
      <c r="O15965">
        <v>3.1325499999999999E-2</v>
      </c>
      <c r="P15965">
        <v>0.2321666</v>
      </c>
      <c r="Q15965">
        <v>67.823930000000004</v>
      </c>
      <c r="R15965">
        <v>0.26525900000000002</v>
      </c>
      <c r="S15965" t="s">
        <v>20810</v>
      </c>
    </row>
    <row r="15966" spans="1:19" x14ac:dyDescent="0.25">
      <c r="A15966" t="s">
        <v>16034</v>
      </c>
      <c r="B15966" t="s">
        <v>68</v>
      </c>
      <c r="C15966" t="s">
        <v>5</v>
      </c>
      <c r="D15966" t="s">
        <v>7</v>
      </c>
      <c r="E15966" t="s">
        <v>20</v>
      </c>
      <c r="F15966" t="s">
        <v>52</v>
      </c>
      <c r="G15966">
        <v>5</v>
      </c>
      <c r="H15966">
        <v>5075</v>
      </c>
      <c r="I15966">
        <v>4.2572694999999996</v>
      </c>
      <c r="J15966">
        <v>4.1524859999999997</v>
      </c>
      <c r="K15966">
        <v>-0.10478320000000001</v>
      </c>
      <c r="L15966">
        <v>-0.44179190000000002</v>
      </c>
      <c r="M15966">
        <v>-0.24268439999999999</v>
      </c>
      <c r="N15966">
        <v>-0.10478320000000001</v>
      </c>
      <c r="O15966">
        <v>3.3118099999999998E-2</v>
      </c>
      <c r="P15966">
        <v>0.2322255</v>
      </c>
      <c r="Q15966">
        <v>67.227670000000003</v>
      </c>
      <c r="R15966">
        <v>0.26296930000000002</v>
      </c>
      <c r="S15966" t="s">
        <v>20810</v>
      </c>
    </row>
    <row r="15967" spans="1:19" x14ac:dyDescent="0.25">
      <c r="A15967" t="s">
        <v>16035</v>
      </c>
      <c r="B15967" t="s">
        <v>68</v>
      </c>
      <c r="C15967" t="s">
        <v>5</v>
      </c>
      <c r="D15967" t="s">
        <v>7</v>
      </c>
      <c r="E15967" t="s">
        <v>20</v>
      </c>
      <c r="F15967" t="s">
        <v>52</v>
      </c>
      <c r="G15967">
        <v>6</v>
      </c>
      <c r="H15967">
        <v>5075</v>
      </c>
      <c r="I15967">
        <v>4.2350297000000001</v>
      </c>
      <c r="J15967">
        <v>4.2177829999999998</v>
      </c>
      <c r="K15967">
        <v>-1.72467E-2</v>
      </c>
      <c r="L15967">
        <v>-0.34822160000000002</v>
      </c>
      <c r="M15967">
        <v>-0.15267900000000001</v>
      </c>
      <c r="N15967">
        <v>-1.72467E-2</v>
      </c>
      <c r="O15967">
        <v>0.1181855</v>
      </c>
      <c r="P15967">
        <v>0.31372810000000001</v>
      </c>
      <c r="Q15967">
        <v>66.666849999999997</v>
      </c>
      <c r="R15967">
        <v>0.25826100000000002</v>
      </c>
      <c r="S15967" t="s">
        <v>20810</v>
      </c>
    </row>
    <row r="15968" spans="1:19" x14ac:dyDescent="0.25">
      <c r="A15968" t="s">
        <v>16036</v>
      </c>
      <c r="B15968" t="s">
        <v>68</v>
      </c>
      <c r="C15968" t="s">
        <v>5</v>
      </c>
      <c r="D15968" t="s">
        <v>7</v>
      </c>
      <c r="E15968" t="s">
        <v>20</v>
      </c>
      <c r="F15968" t="s">
        <v>52</v>
      </c>
      <c r="G15968">
        <v>7</v>
      </c>
      <c r="H15968">
        <v>5075</v>
      </c>
      <c r="I15968">
        <v>4.534446</v>
      </c>
      <c r="J15968">
        <v>4.5282539999999996</v>
      </c>
      <c r="K15968">
        <v>-6.1923999999999998E-3</v>
      </c>
      <c r="L15968">
        <v>-0.30152230000000002</v>
      </c>
      <c r="M15968">
        <v>-0.12703900000000001</v>
      </c>
      <c r="N15968">
        <v>-6.1923999999999998E-3</v>
      </c>
      <c r="O15968">
        <v>0.1146542</v>
      </c>
      <c r="P15968">
        <v>0.28913749999999999</v>
      </c>
      <c r="Q15968">
        <v>66.648309999999995</v>
      </c>
      <c r="R15968">
        <v>0.23044709999999999</v>
      </c>
      <c r="S15968" t="s">
        <v>20810</v>
      </c>
    </row>
    <row r="15969" spans="1:19" x14ac:dyDescent="0.25">
      <c r="A15969" t="s">
        <v>16037</v>
      </c>
      <c r="B15969" t="s">
        <v>68</v>
      </c>
      <c r="C15969" t="s">
        <v>5</v>
      </c>
      <c r="D15969" t="s">
        <v>7</v>
      </c>
      <c r="E15969" t="s">
        <v>20</v>
      </c>
      <c r="F15969" t="s">
        <v>52</v>
      </c>
      <c r="G15969">
        <v>8</v>
      </c>
      <c r="H15969">
        <v>5075</v>
      </c>
      <c r="I15969">
        <v>4.8513473999999999</v>
      </c>
      <c r="J15969">
        <v>4.9455260000000001</v>
      </c>
      <c r="K15969">
        <v>9.4178700000000004E-2</v>
      </c>
      <c r="L15969">
        <v>-0.1182763</v>
      </c>
      <c r="M15969">
        <v>7.2437999999999999E-3</v>
      </c>
      <c r="N15969">
        <v>9.4178700000000004E-2</v>
      </c>
      <c r="O15969">
        <v>0.18111360000000001</v>
      </c>
      <c r="P15969">
        <v>0.30663380000000001</v>
      </c>
      <c r="Q15969">
        <v>68.511830000000003</v>
      </c>
      <c r="R15969">
        <v>0.1657796</v>
      </c>
      <c r="S15969" t="s">
        <v>20810</v>
      </c>
    </row>
    <row r="15970" spans="1:19" x14ac:dyDescent="0.25">
      <c r="A15970" t="s">
        <v>16038</v>
      </c>
      <c r="B15970" t="s">
        <v>68</v>
      </c>
      <c r="C15970" t="s">
        <v>5</v>
      </c>
      <c r="D15970" t="s">
        <v>7</v>
      </c>
      <c r="E15970" t="s">
        <v>20</v>
      </c>
      <c r="F15970" t="s">
        <v>52</v>
      </c>
      <c r="G15970">
        <v>9</v>
      </c>
      <c r="H15970">
        <v>5075</v>
      </c>
      <c r="I15970">
        <v>4.8619703999999997</v>
      </c>
      <c r="J15970">
        <v>5.0295339999999999</v>
      </c>
      <c r="K15970">
        <v>0.16756399999999999</v>
      </c>
      <c r="L15970">
        <v>-4.0229599999999997E-2</v>
      </c>
      <c r="M15970">
        <v>8.2536499999999999E-2</v>
      </c>
      <c r="N15970">
        <v>0.16756399999999999</v>
      </c>
      <c r="O15970">
        <v>0.25259140000000002</v>
      </c>
      <c r="P15970">
        <v>0.37535750000000001</v>
      </c>
      <c r="Q15970">
        <v>71.328680000000006</v>
      </c>
      <c r="R15970">
        <v>0.16214219999999999</v>
      </c>
      <c r="S15970" t="s">
        <v>20810</v>
      </c>
    </row>
    <row r="15971" spans="1:19" x14ac:dyDescent="0.25">
      <c r="A15971" t="s">
        <v>16039</v>
      </c>
      <c r="B15971" t="s">
        <v>68</v>
      </c>
      <c r="C15971" t="s">
        <v>5</v>
      </c>
      <c r="D15971" t="s">
        <v>7</v>
      </c>
      <c r="E15971" t="s">
        <v>20</v>
      </c>
      <c r="F15971" t="s">
        <v>52</v>
      </c>
      <c r="G15971">
        <v>10</v>
      </c>
      <c r="H15971">
        <v>5075</v>
      </c>
      <c r="I15971">
        <v>4.7565609000000002</v>
      </c>
      <c r="J15971">
        <v>5.1403990000000004</v>
      </c>
      <c r="K15971">
        <v>0.38383859999999997</v>
      </c>
      <c r="L15971">
        <v>0.17394950000000001</v>
      </c>
      <c r="M15971">
        <v>0.29795369999999999</v>
      </c>
      <c r="N15971">
        <v>0.38383859999999997</v>
      </c>
      <c r="O15971">
        <v>0.46972350000000002</v>
      </c>
      <c r="P15971">
        <v>0.59372769999999997</v>
      </c>
      <c r="Q15971">
        <v>74.622829999999993</v>
      </c>
      <c r="R15971">
        <v>0.16377739999999999</v>
      </c>
      <c r="S15971" t="s">
        <v>20810</v>
      </c>
    </row>
    <row r="15972" spans="1:19" x14ac:dyDescent="0.25">
      <c r="A15972" t="s">
        <v>16040</v>
      </c>
      <c r="B15972" t="s">
        <v>68</v>
      </c>
      <c r="C15972" t="s">
        <v>5</v>
      </c>
      <c r="D15972" t="s">
        <v>7</v>
      </c>
      <c r="E15972" t="s">
        <v>20</v>
      </c>
      <c r="F15972" t="s">
        <v>52</v>
      </c>
      <c r="G15972">
        <v>11</v>
      </c>
      <c r="H15972">
        <v>5075</v>
      </c>
      <c r="I15972">
        <v>4.5921306</v>
      </c>
      <c r="J15972">
        <v>5.286988</v>
      </c>
      <c r="K15972">
        <v>0.69485719999999995</v>
      </c>
      <c r="L15972">
        <v>0.47777920000000001</v>
      </c>
      <c r="M15972">
        <v>0.60603059999999997</v>
      </c>
      <c r="N15972">
        <v>0.69485719999999995</v>
      </c>
      <c r="O15972">
        <v>0.78368369999999998</v>
      </c>
      <c r="P15972">
        <v>0.91193519999999995</v>
      </c>
      <c r="Q15972">
        <v>78.150229999999993</v>
      </c>
      <c r="R15972">
        <v>0.1693868</v>
      </c>
      <c r="S15972" t="s">
        <v>20810</v>
      </c>
    </row>
    <row r="15973" spans="1:19" x14ac:dyDescent="0.25">
      <c r="A15973" t="s">
        <v>16041</v>
      </c>
      <c r="B15973" t="s">
        <v>68</v>
      </c>
      <c r="C15973" t="s">
        <v>5</v>
      </c>
      <c r="D15973" t="s">
        <v>7</v>
      </c>
      <c r="E15973" t="s">
        <v>20</v>
      </c>
      <c r="F15973" t="s">
        <v>52</v>
      </c>
      <c r="G15973">
        <v>12</v>
      </c>
      <c r="H15973">
        <v>5075</v>
      </c>
      <c r="I15973">
        <v>4.7638718999999998</v>
      </c>
      <c r="J15973">
        <v>5.6874370000000001</v>
      </c>
      <c r="K15973">
        <v>0.92356510000000003</v>
      </c>
      <c r="L15973">
        <v>0.68528370000000005</v>
      </c>
      <c r="M15973">
        <v>0.82606230000000003</v>
      </c>
      <c r="N15973">
        <v>0.92356510000000003</v>
      </c>
      <c r="O15973">
        <v>1.0210680000000001</v>
      </c>
      <c r="P15973">
        <v>1.1618470000000001</v>
      </c>
      <c r="Q15973">
        <v>81.644940000000005</v>
      </c>
      <c r="R15973">
        <v>0.18593199999999999</v>
      </c>
      <c r="S15973" t="s">
        <v>20810</v>
      </c>
    </row>
    <row r="15974" spans="1:19" x14ac:dyDescent="0.25">
      <c r="A15974" t="s">
        <v>16042</v>
      </c>
      <c r="B15974" t="s">
        <v>68</v>
      </c>
      <c r="C15974" t="s">
        <v>5</v>
      </c>
      <c r="D15974" t="s">
        <v>7</v>
      </c>
      <c r="E15974" t="s">
        <v>20</v>
      </c>
      <c r="F15974" t="s">
        <v>52</v>
      </c>
      <c r="G15974">
        <v>13</v>
      </c>
      <c r="H15974">
        <v>5075</v>
      </c>
      <c r="I15974">
        <v>4.9702092999999996</v>
      </c>
      <c r="J15974">
        <v>6.0628019999999996</v>
      </c>
      <c r="K15974">
        <v>1.092592</v>
      </c>
      <c r="L15974">
        <v>0.83815790000000001</v>
      </c>
      <c r="M15974">
        <v>0.98847989999999997</v>
      </c>
      <c r="N15974">
        <v>1.092592</v>
      </c>
      <c r="O15974">
        <v>1.1967049999999999</v>
      </c>
      <c r="P15974">
        <v>1.347027</v>
      </c>
      <c r="Q15974">
        <v>85.092759999999998</v>
      </c>
      <c r="R15974">
        <v>0.1985364</v>
      </c>
      <c r="S15974" t="s">
        <v>20810</v>
      </c>
    </row>
    <row r="15975" spans="1:19" x14ac:dyDescent="0.25">
      <c r="A15975" t="s">
        <v>16043</v>
      </c>
      <c r="B15975" t="s">
        <v>68</v>
      </c>
      <c r="C15975" t="s">
        <v>5</v>
      </c>
      <c r="D15975" t="s">
        <v>7</v>
      </c>
      <c r="E15975" t="s">
        <v>20</v>
      </c>
      <c r="F15975" t="s">
        <v>52</v>
      </c>
      <c r="G15975">
        <v>14</v>
      </c>
      <c r="H15975">
        <v>5075</v>
      </c>
      <c r="I15975">
        <v>5.3287503000000003</v>
      </c>
      <c r="J15975">
        <v>6.3631479999999998</v>
      </c>
      <c r="K15975">
        <v>1.034397</v>
      </c>
      <c r="L15975">
        <v>0.77028739999999996</v>
      </c>
      <c r="M15975">
        <v>0.92632579999999998</v>
      </c>
      <c r="N15975">
        <v>1.034397</v>
      </c>
      <c r="O15975">
        <v>1.142469</v>
      </c>
      <c r="P15975">
        <v>1.298508</v>
      </c>
      <c r="Q15975">
        <v>87.305319999999995</v>
      </c>
      <c r="R15975">
        <v>0.2060862</v>
      </c>
      <c r="S15975" t="s">
        <v>20810</v>
      </c>
    </row>
    <row r="15976" spans="1:19" x14ac:dyDescent="0.25">
      <c r="A15976" t="s">
        <v>16044</v>
      </c>
      <c r="B15976" t="s">
        <v>68</v>
      </c>
      <c r="C15976" t="s">
        <v>5</v>
      </c>
      <c r="D15976" t="s">
        <v>7</v>
      </c>
      <c r="E15976" t="s">
        <v>20</v>
      </c>
      <c r="F15976" t="s">
        <v>52</v>
      </c>
      <c r="G15976">
        <v>15</v>
      </c>
      <c r="H15976">
        <v>5075</v>
      </c>
      <c r="I15976">
        <v>5.3098862000000002</v>
      </c>
      <c r="J15976">
        <v>6.6603159999999999</v>
      </c>
      <c r="K15976">
        <v>1.3504290000000001</v>
      </c>
      <c r="L15976">
        <v>1.062198</v>
      </c>
      <c r="M15976">
        <v>1.232488</v>
      </c>
      <c r="N15976">
        <v>1.3504290000000001</v>
      </c>
      <c r="O15976">
        <v>1.4683710000000001</v>
      </c>
      <c r="P15976">
        <v>1.6386609999999999</v>
      </c>
      <c r="Q15976">
        <v>87.871809999999996</v>
      </c>
      <c r="R15976">
        <v>0.224908</v>
      </c>
      <c r="S15976" t="s">
        <v>20810</v>
      </c>
    </row>
    <row r="15977" spans="1:19" x14ac:dyDescent="0.25">
      <c r="A15977" t="s">
        <v>16045</v>
      </c>
      <c r="B15977" t="s">
        <v>68</v>
      </c>
      <c r="C15977" t="s">
        <v>5</v>
      </c>
      <c r="D15977" t="s">
        <v>7</v>
      </c>
      <c r="E15977" t="s">
        <v>20</v>
      </c>
      <c r="F15977" t="s">
        <v>52</v>
      </c>
      <c r="G15977">
        <v>16</v>
      </c>
      <c r="H15977">
        <v>5075</v>
      </c>
      <c r="I15977">
        <v>5.6554536000000004</v>
      </c>
      <c r="J15977">
        <v>6.8888540000000003</v>
      </c>
      <c r="K15977">
        <v>1.2334000000000001</v>
      </c>
      <c r="L15977">
        <v>0.93939499999999998</v>
      </c>
      <c r="M15977">
        <v>1.1130949999999999</v>
      </c>
      <c r="N15977">
        <v>1.2334000000000001</v>
      </c>
      <c r="O15977">
        <v>1.353704</v>
      </c>
      <c r="P15977">
        <v>1.5274049999999999</v>
      </c>
      <c r="Q15977">
        <v>87.419340000000005</v>
      </c>
      <c r="R15977">
        <v>0.22941320000000001</v>
      </c>
      <c r="S15977" t="s">
        <v>20810</v>
      </c>
    </row>
    <row r="15978" spans="1:19" x14ac:dyDescent="0.25">
      <c r="A15978" t="s">
        <v>16046</v>
      </c>
      <c r="B15978" t="s">
        <v>68</v>
      </c>
      <c r="C15978" t="s">
        <v>5</v>
      </c>
      <c r="D15978" t="s">
        <v>7</v>
      </c>
      <c r="E15978" t="s">
        <v>20</v>
      </c>
      <c r="F15978" t="s">
        <v>52</v>
      </c>
      <c r="G15978">
        <v>17</v>
      </c>
      <c r="H15978">
        <v>5075</v>
      </c>
      <c r="I15978">
        <v>6.0139942</v>
      </c>
      <c r="J15978">
        <v>7.1826619999999997</v>
      </c>
      <c r="K15978">
        <v>1.1686669999999999</v>
      </c>
      <c r="L15978">
        <v>0.87660439999999995</v>
      </c>
      <c r="M15978">
        <v>1.049158</v>
      </c>
      <c r="N15978">
        <v>1.1686669999999999</v>
      </c>
      <c r="O15978">
        <v>1.2881769999999999</v>
      </c>
      <c r="P15978">
        <v>1.4607300000000001</v>
      </c>
      <c r="Q15978">
        <v>85.773099999999999</v>
      </c>
      <c r="R15978">
        <v>0.22789789999999999</v>
      </c>
      <c r="S15978" t="s">
        <v>20810</v>
      </c>
    </row>
    <row r="15979" spans="1:19" x14ac:dyDescent="0.25">
      <c r="A15979" t="s">
        <v>16047</v>
      </c>
      <c r="B15979" t="s">
        <v>68</v>
      </c>
      <c r="C15979" t="s">
        <v>5</v>
      </c>
      <c r="D15979" t="s">
        <v>7</v>
      </c>
      <c r="E15979" t="s">
        <v>20</v>
      </c>
      <c r="F15979" t="s">
        <v>52</v>
      </c>
      <c r="G15979">
        <v>18</v>
      </c>
      <c r="H15979">
        <v>5075</v>
      </c>
      <c r="I15979">
        <v>6.4339456000000004</v>
      </c>
      <c r="J15979">
        <v>7.6626479999999999</v>
      </c>
      <c r="K15979">
        <v>1.228702</v>
      </c>
      <c r="L15979">
        <v>0.9261296</v>
      </c>
      <c r="M15979">
        <v>1.104892</v>
      </c>
      <c r="N15979">
        <v>1.228702</v>
      </c>
      <c r="O15979">
        <v>1.3525119999999999</v>
      </c>
      <c r="P15979">
        <v>1.5312749999999999</v>
      </c>
      <c r="Q15979">
        <v>82.609639999999999</v>
      </c>
      <c r="R15979">
        <v>0.23609859999999999</v>
      </c>
      <c r="S15979" t="s">
        <v>20810</v>
      </c>
    </row>
    <row r="15980" spans="1:19" x14ac:dyDescent="0.25">
      <c r="A15980" t="s">
        <v>16048</v>
      </c>
      <c r="B15980" t="s">
        <v>68</v>
      </c>
      <c r="C15980" t="s">
        <v>5</v>
      </c>
      <c r="D15980" t="s">
        <v>7</v>
      </c>
      <c r="E15980" t="s">
        <v>20</v>
      </c>
      <c r="F15980" t="s">
        <v>52</v>
      </c>
      <c r="G15980">
        <v>19</v>
      </c>
      <c r="H15980">
        <v>5075</v>
      </c>
      <c r="I15980">
        <v>6.7907387999999997</v>
      </c>
      <c r="J15980">
        <v>8.0699620000000003</v>
      </c>
      <c r="K15980">
        <v>1.279223</v>
      </c>
      <c r="L15980">
        <v>0.96744620000000003</v>
      </c>
      <c r="M15980">
        <v>1.1516459999999999</v>
      </c>
      <c r="N15980">
        <v>1.279223</v>
      </c>
      <c r="O15980">
        <v>1.4067989999999999</v>
      </c>
      <c r="P15980">
        <v>1.5909990000000001</v>
      </c>
      <c r="Q15980">
        <v>79.463700000000003</v>
      </c>
      <c r="R15980">
        <v>0.24328050000000001</v>
      </c>
      <c r="S15980" t="s">
        <v>20810</v>
      </c>
    </row>
    <row r="15981" spans="1:19" x14ac:dyDescent="0.25">
      <c r="A15981" t="s">
        <v>16049</v>
      </c>
      <c r="B15981" t="s">
        <v>68</v>
      </c>
      <c r="C15981" t="s">
        <v>5</v>
      </c>
      <c r="D15981" t="s">
        <v>7</v>
      </c>
      <c r="E15981" t="s">
        <v>20</v>
      </c>
      <c r="F15981" t="s">
        <v>52</v>
      </c>
      <c r="G15981">
        <v>20</v>
      </c>
      <c r="H15981">
        <v>5075</v>
      </c>
      <c r="I15981">
        <v>7.6766009000000004</v>
      </c>
      <c r="J15981">
        <v>8.0320739999999997</v>
      </c>
      <c r="K15981">
        <v>0.35547309999999999</v>
      </c>
      <c r="L15981">
        <v>-3.8327199999999999E-2</v>
      </c>
      <c r="M15981">
        <v>0.19433320000000001</v>
      </c>
      <c r="N15981">
        <v>0.35547309999999999</v>
      </c>
      <c r="O15981">
        <v>0.51661290000000004</v>
      </c>
      <c r="P15981">
        <v>0.74927339999999998</v>
      </c>
      <c r="Q15981">
        <v>75.772379999999998</v>
      </c>
      <c r="R15981">
        <v>0.307284</v>
      </c>
      <c r="S15981" t="s">
        <v>20810</v>
      </c>
    </row>
    <row r="15982" spans="1:19" x14ac:dyDescent="0.25">
      <c r="A15982" t="s">
        <v>16050</v>
      </c>
      <c r="B15982" t="s">
        <v>68</v>
      </c>
      <c r="C15982" t="s">
        <v>5</v>
      </c>
      <c r="D15982" t="s">
        <v>7</v>
      </c>
      <c r="E15982" t="s">
        <v>20</v>
      </c>
      <c r="F15982" t="s">
        <v>52</v>
      </c>
      <c r="G15982">
        <v>21</v>
      </c>
      <c r="H15982">
        <v>5075</v>
      </c>
      <c r="I15982">
        <v>8.1998891999999994</v>
      </c>
      <c r="J15982">
        <v>8.1526510000000005</v>
      </c>
      <c r="K15982">
        <v>-4.72384E-2</v>
      </c>
      <c r="L15982">
        <v>-0.44078519999999999</v>
      </c>
      <c r="M15982">
        <v>-0.2082746</v>
      </c>
      <c r="N15982">
        <v>-4.72384E-2</v>
      </c>
      <c r="O15982">
        <v>0.1137977</v>
      </c>
      <c r="P15982">
        <v>0.34630840000000002</v>
      </c>
      <c r="Q15982">
        <v>71.910529999999994</v>
      </c>
      <c r="R15982">
        <v>0.30708619999999998</v>
      </c>
      <c r="S15982" t="s">
        <v>20810</v>
      </c>
    </row>
    <row r="15983" spans="1:19" x14ac:dyDescent="0.25">
      <c r="A15983" t="s">
        <v>16051</v>
      </c>
      <c r="B15983" t="s">
        <v>68</v>
      </c>
      <c r="C15983" t="s">
        <v>5</v>
      </c>
      <c r="D15983" t="s">
        <v>7</v>
      </c>
      <c r="E15983" t="s">
        <v>20</v>
      </c>
      <c r="F15983" t="s">
        <v>52</v>
      </c>
      <c r="G15983">
        <v>22</v>
      </c>
      <c r="H15983">
        <v>5075</v>
      </c>
      <c r="I15983">
        <v>8.5068833999999995</v>
      </c>
      <c r="J15983">
        <v>8.1409719999999997</v>
      </c>
      <c r="K15983">
        <v>-0.36591129999999999</v>
      </c>
      <c r="L15983">
        <v>-0.76519099999999995</v>
      </c>
      <c r="M15983">
        <v>-0.52929329999999997</v>
      </c>
      <c r="N15983">
        <v>-0.36591129999999999</v>
      </c>
      <c r="O15983">
        <v>-0.2025293</v>
      </c>
      <c r="P15983">
        <v>3.3368399999999999E-2</v>
      </c>
      <c r="Q15983">
        <v>69.413470000000004</v>
      </c>
      <c r="R15983">
        <v>0.31155959999999999</v>
      </c>
      <c r="S15983" t="s">
        <v>20810</v>
      </c>
    </row>
    <row r="15984" spans="1:19" x14ac:dyDescent="0.25">
      <c r="A15984" t="s">
        <v>16052</v>
      </c>
      <c r="B15984" t="s">
        <v>68</v>
      </c>
      <c r="C15984" t="s">
        <v>5</v>
      </c>
      <c r="D15984" t="s">
        <v>7</v>
      </c>
      <c r="E15984" t="s">
        <v>20</v>
      </c>
      <c r="F15984" t="s">
        <v>52</v>
      </c>
      <c r="G15984">
        <v>23</v>
      </c>
      <c r="H15984">
        <v>5075</v>
      </c>
      <c r="I15984">
        <v>7.6844321999999998</v>
      </c>
      <c r="J15984">
        <v>7.2259960000000003</v>
      </c>
      <c r="K15984">
        <v>-0.45843620000000002</v>
      </c>
      <c r="L15984">
        <v>-0.84165120000000004</v>
      </c>
      <c r="M15984">
        <v>-0.61524469999999998</v>
      </c>
      <c r="N15984">
        <v>-0.45843620000000002</v>
      </c>
      <c r="O15984">
        <v>-0.3016278</v>
      </c>
      <c r="P15984">
        <v>-7.5221300000000005E-2</v>
      </c>
      <c r="Q15984">
        <v>68.265590000000003</v>
      </c>
      <c r="R15984">
        <v>0.29902420000000002</v>
      </c>
      <c r="S15984" t="s">
        <v>20810</v>
      </c>
    </row>
    <row r="15985" spans="1:19" x14ac:dyDescent="0.25">
      <c r="A15985" t="s">
        <v>16053</v>
      </c>
      <c r="B15985" t="s">
        <v>68</v>
      </c>
      <c r="C15985" t="s">
        <v>5</v>
      </c>
      <c r="D15985" t="s">
        <v>7</v>
      </c>
      <c r="E15985" t="s">
        <v>20</v>
      </c>
      <c r="F15985" t="s">
        <v>52</v>
      </c>
      <c r="G15985">
        <v>24</v>
      </c>
      <c r="H15985">
        <v>5075</v>
      </c>
      <c r="I15985">
        <v>6.4466631000000003</v>
      </c>
      <c r="J15985">
        <v>6.0119740000000004</v>
      </c>
      <c r="K15985">
        <v>-0.4346892</v>
      </c>
      <c r="L15985">
        <v>-0.79883000000000004</v>
      </c>
      <c r="M15985">
        <v>-0.58369269999999995</v>
      </c>
      <c r="N15985">
        <v>-0.4346892</v>
      </c>
      <c r="O15985">
        <v>-0.28568569999999999</v>
      </c>
      <c r="P15985">
        <v>-7.0548399999999997E-2</v>
      </c>
      <c r="Q15985">
        <v>66.978350000000006</v>
      </c>
      <c r="R15985">
        <v>0.28414060000000002</v>
      </c>
      <c r="S15985" t="s">
        <v>20810</v>
      </c>
    </row>
    <row r="15986" spans="1:19" x14ac:dyDescent="0.25">
      <c r="A15986" t="s">
        <v>16054</v>
      </c>
      <c r="B15986" t="s">
        <v>68</v>
      </c>
      <c r="C15986" t="s">
        <v>5</v>
      </c>
      <c r="D15986" t="s">
        <v>7</v>
      </c>
      <c r="E15986" t="s">
        <v>21</v>
      </c>
      <c r="F15986" t="s">
        <v>6</v>
      </c>
      <c r="G15986">
        <v>1</v>
      </c>
      <c r="H15986">
        <v>5075</v>
      </c>
      <c r="I15986">
        <v>4.4839124000000004</v>
      </c>
      <c r="J15986">
        <v>4.1907759999999996</v>
      </c>
      <c r="K15986">
        <v>-0.29313650000000002</v>
      </c>
      <c r="L15986">
        <v>-0.58383099999999999</v>
      </c>
      <c r="M15986">
        <v>-0.41208630000000002</v>
      </c>
      <c r="N15986">
        <v>-0.29313650000000002</v>
      </c>
      <c r="O15986">
        <v>-0.1741867</v>
      </c>
      <c r="P15986">
        <v>-2.4421E-3</v>
      </c>
      <c r="Q15986">
        <v>62.622129999999999</v>
      </c>
      <c r="R15986">
        <v>0.22683010000000001</v>
      </c>
      <c r="S15986" t="s">
        <v>20810</v>
      </c>
    </row>
    <row r="15987" spans="1:19" x14ac:dyDescent="0.25">
      <c r="A15987" t="s">
        <v>16055</v>
      </c>
      <c r="B15987" t="s">
        <v>68</v>
      </c>
      <c r="C15987" t="s">
        <v>5</v>
      </c>
      <c r="D15987" t="s">
        <v>7</v>
      </c>
      <c r="E15987" t="s">
        <v>21</v>
      </c>
      <c r="F15987" t="s">
        <v>6</v>
      </c>
      <c r="G15987">
        <v>2</v>
      </c>
      <c r="H15987">
        <v>5075</v>
      </c>
      <c r="I15987">
        <v>4.0826963000000003</v>
      </c>
      <c r="J15987">
        <v>3.753098</v>
      </c>
      <c r="K15987">
        <v>-0.329598</v>
      </c>
      <c r="L15987">
        <v>-0.61276249999999999</v>
      </c>
      <c r="M15987">
        <v>-0.44546659999999999</v>
      </c>
      <c r="N15987">
        <v>-0.329598</v>
      </c>
      <c r="O15987">
        <v>-0.21372940000000001</v>
      </c>
      <c r="P15987">
        <v>-4.6433599999999998E-2</v>
      </c>
      <c r="Q15987">
        <v>61.976199999999999</v>
      </c>
      <c r="R15987">
        <v>0.2209544</v>
      </c>
      <c r="S15987" t="s">
        <v>20810</v>
      </c>
    </row>
    <row r="15988" spans="1:19" x14ac:dyDescent="0.25">
      <c r="A15988" t="s">
        <v>16056</v>
      </c>
      <c r="B15988" t="s">
        <v>68</v>
      </c>
      <c r="C15988" t="s">
        <v>5</v>
      </c>
      <c r="D15988" t="s">
        <v>7</v>
      </c>
      <c r="E15988" t="s">
        <v>21</v>
      </c>
      <c r="F15988" t="s">
        <v>6</v>
      </c>
      <c r="G15988">
        <v>3</v>
      </c>
      <c r="H15988">
        <v>5075</v>
      </c>
      <c r="I15988">
        <v>3.7790336</v>
      </c>
      <c r="J15988">
        <v>3.5087989999999998</v>
      </c>
      <c r="K15988">
        <v>-0.2702348</v>
      </c>
      <c r="L15988">
        <v>-0.5505371</v>
      </c>
      <c r="M15988">
        <v>-0.3849322</v>
      </c>
      <c r="N15988">
        <v>-0.2702348</v>
      </c>
      <c r="O15988">
        <v>-0.15553729999999999</v>
      </c>
      <c r="P15988">
        <v>1.0067599999999999E-2</v>
      </c>
      <c r="Q15988">
        <v>61.349930000000001</v>
      </c>
      <c r="R15988">
        <v>0.2187211</v>
      </c>
      <c r="S15988" t="s">
        <v>20810</v>
      </c>
    </row>
    <row r="15989" spans="1:19" x14ac:dyDescent="0.25">
      <c r="A15989" t="s">
        <v>16057</v>
      </c>
      <c r="B15989" t="s">
        <v>68</v>
      </c>
      <c r="C15989" t="s">
        <v>5</v>
      </c>
      <c r="D15989" t="s">
        <v>7</v>
      </c>
      <c r="E15989" t="s">
        <v>21</v>
      </c>
      <c r="F15989" t="s">
        <v>6</v>
      </c>
      <c r="G15989">
        <v>4</v>
      </c>
      <c r="H15989">
        <v>5075</v>
      </c>
      <c r="I15989">
        <v>3.5826400999999999</v>
      </c>
      <c r="J15989">
        <v>3.3726980000000002</v>
      </c>
      <c r="K15989">
        <v>-0.20994199999999999</v>
      </c>
      <c r="L15989">
        <v>-0.48880449999999998</v>
      </c>
      <c r="M15989">
        <v>-0.32405030000000001</v>
      </c>
      <c r="N15989">
        <v>-0.20994199999999999</v>
      </c>
      <c r="O15989">
        <v>-9.5833699999999994E-2</v>
      </c>
      <c r="P15989">
        <v>6.8920599999999999E-2</v>
      </c>
      <c r="Q15989">
        <v>60.882809999999999</v>
      </c>
      <c r="R15989">
        <v>0.2175976</v>
      </c>
      <c r="S15989" t="s">
        <v>20810</v>
      </c>
    </row>
    <row r="15990" spans="1:19" x14ac:dyDescent="0.25">
      <c r="A15990" t="s">
        <v>16058</v>
      </c>
      <c r="B15990" t="s">
        <v>68</v>
      </c>
      <c r="C15990" t="s">
        <v>5</v>
      </c>
      <c r="D15990" t="s">
        <v>7</v>
      </c>
      <c r="E15990" t="s">
        <v>21</v>
      </c>
      <c r="F15990" t="s">
        <v>6</v>
      </c>
      <c r="G15990">
        <v>5</v>
      </c>
      <c r="H15990">
        <v>5075</v>
      </c>
      <c r="I15990">
        <v>3.5357384000000001</v>
      </c>
      <c r="J15990">
        <v>3.3444029999999998</v>
      </c>
      <c r="K15990">
        <v>-0.19133510000000001</v>
      </c>
      <c r="L15990">
        <v>-0.46422790000000003</v>
      </c>
      <c r="M15990">
        <v>-0.30300060000000001</v>
      </c>
      <c r="N15990">
        <v>-0.19133510000000001</v>
      </c>
      <c r="O15990">
        <v>-7.9669599999999993E-2</v>
      </c>
      <c r="P15990">
        <v>8.1557699999999997E-2</v>
      </c>
      <c r="Q15990">
        <v>60.453519999999997</v>
      </c>
      <c r="R15990">
        <v>0.2129394</v>
      </c>
      <c r="S15990" t="s">
        <v>20810</v>
      </c>
    </row>
    <row r="15991" spans="1:19" x14ac:dyDescent="0.25">
      <c r="A15991" t="s">
        <v>16059</v>
      </c>
      <c r="B15991" t="s">
        <v>68</v>
      </c>
      <c r="C15991" t="s">
        <v>5</v>
      </c>
      <c r="D15991" t="s">
        <v>7</v>
      </c>
      <c r="E15991" t="s">
        <v>21</v>
      </c>
      <c r="F15991" t="s">
        <v>6</v>
      </c>
      <c r="G15991">
        <v>6</v>
      </c>
      <c r="H15991">
        <v>5075</v>
      </c>
      <c r="I15991">
        <v>3.7036114000000002</v>
      </c>
      <c r="J15991">
        <v>3.4990510000000001</v>
      </c>
      <c r="K15991">
        <v>-0.20455999999999999</v>
      </c>
      <c r="L15991">
        <v>-0.47813230000000001</v>
      </c>
      <c r="M15991">
        <v>-0.3165036</v>
      </c>
      <c r="N15991">
        <v>-0.20455999999999999</v>
      </c>
      <c r="O15991">
        <v>-9.2616500000000004E-2</v>
      </c>
      <c r="P15991">
        <v>6.9012199999999996E-2</v>
      </c>
      <c r="Q15991">
        <v>60.12032</v>
      </c>
      <c r="R15991">
        <v>0.21346960000000001</v>
      </c>
      <c r="S15991" t="s">
        <v>20810</v>
      </c>
    </row>
    <row r="15992" spans="1:19" x14ac:dyDescent="0.25">
      <c r="A15992" t="s">
        <v>16060</v>
      </c>
      <c r="B15992" t="s">
        <v>68</v>
      </c>
      <c r="C15992" t="s">
        <v>5</v>
      </c>
      <c r="D15992" t="s">
        <v>7</v>
      </c>
      <c r="E15992" t="s">
        <v>21</v>
      </c>
      <c r="F15992" t="s">
        <v>6</v>
      </c>
      <c r="G15992">
        <v>7</v>
      </c>
      <c r="H15992">
        <v>5075</v>
      </c>
      <c r="I15992">
        <v>4.1352424000000001</v>
      </c>
      <c r="J15992">
        <v>3.950596</v>
      </c>
      <c r="K15992">
        <v>-0.1846468</v>
      </c>
      <c r="L15992">
        <v>-0.4294347</v>
      </c>
      <c r="M15992">
        <v>-0.28481200000000001</v>
      </c>
      <c r="N15992">
        <v>-0.1846468</v>
      </c>
      <c r="O15992">
        <v>-8.4481500000000001E-2</v>
      </c>
      <c r="P15992">
        <v>6.0141199999999999E-2</v>
      </c>
      <c r="Q15992">
        <v>59.98583</v>
      </c>
      <c r="R15992">
        <v>0.19100909999999999</v>
      </c>
      <c r="S15992" t="s">
        <v>20810</v>
      </c>
    </row>
    <row r="15993" spans="1:19" x14ac:dyDescent="0.25">
      <c r="A15993" t="s">
        <v>16061</v>
      </c>
      <c r="B15993" t="s">
        <v>68</v>
      </c>
      <c r="C15993" t="s">
        <v>5</v>
      </c>
      <c r="D15993" t="s">
        <v>7</v>
      </c>
      <c r="E15993" t="s">
        <v>21</v>
      </c>
      <c r="F15993" t="s">
        <v>6</v>
      </c>
      <c r="G15993">
        <v>8</v>
      </c>
      <c r="H15993">
        <v>5075</v>
      </c>
      <c r="I15993">
        <v>4.3556417999999999</v>
      </c>
      <c r="J15993">
        <v>4.139208</v>
      </c>
      <c r="K15993">
        <v>-0.21643399999999999</v>
      </c>
      <c r="L15993">
        <v>-0.39661839999999998</v>
      </c>
      <c r="M15993">
        <v>-0.29016399999999998</v>
      </c>
      <c r="N15993">
        <v>-0.21643399999999999</v>
      </c>
      <c r="O15993">
        <v>-0.142704</v>
      </c>
      <c r="P15993">
        <v>-3.62496E-2</v>
      </c>
      <c r="Q15993">
        <v>61.033439999999999</v>
      </c>
      <c r="R15993">
        <v>0.14059859999999999</v>
      </c>
      <c r="S15993" t="s">
        <v>20810</v>
      </c>
    </row>
    <row r="15994" spans="1:19" x14ac:dyDescent="0.25">
      <c r="A15994" t="s">
        <v>16062</v>
      </c>
      <c r="B15994" t="s">
        <v>68</v>
      </c>
      <c r="C15994" t="s">
        <v>5</v>
      </c>
      <c r="D15994" t="s">
        <v>7</v>
      </c>
      <c r="E15994" t="s">
        <v>21</v>
      </c>
      <c r="F15994" t="s">
        <v>6</v>
      </c>
      <c r="G15994">
        <v>9</v>
      </c>
      <c r="H15994">
        <v>5075</v>
      </c>
      <c r="I15994">
        <v>4.1322786000000002</v>
      </c>
      <c r="J15994">
        <v>4.1033980000000003</v>
      </c>
      <c r="K15994">
        <v>-2.8880800000000002E-2</v>
      </c>
      <c r="L15994">
        <v>-0.18510260000000001</v>
      </c>
      <c r="M15994">
        <v>-9.2805499999999999E-2</v>
      </c>
      <c r="N15994">
        <v>-2.8880800000000002E-2</v>
      </c>
      <c r="O15994">
        <v>3.5043999999999999E-2</v>
      </c>
      <c r="P15994">
        <v>0.12734110000000001</v>
      </c>
      <c r="Q15994">
        <v>63.21116</v>
      </c>
      <c r="R15994">
        <v>0.12190049999999999</v>
      </c>
      <c r="S15994" t="s">
        <v>20810</v>
      </c>
    </row>
    <row r="15995" spans="1:19" x14ac:dyDescent="0.25">
      <c r="A15995" t="s">
        <v>16063</v>
      </c>
      <c r="B15995" t="s">
        <v>68</v>
      </c>
      <c r="C15995" t="s">
        <v>5</v>
      </c>
      <c r="D15995" t="s">
        <v>7</v>
      </c>
      <c r="E15995" t="s">
        <v>21</v>
      </c>
      <c r="F15995" t="s">
        <v>6</v>
      </c>
      <c r="G15995">
        <v>10</v>
      </c>
      <c r="H15995">
        <v>5075</v>
      </c>
      <c r="I15995">
        <v>3.8006302999999999</v>
      </c>
      <c r="J15995">
        <v>3.994205</v>
      </c>
      <c r="K15995">
        <v>0.19357450000000001</v>
      </c>
      <c r="L15995">
        <v>5.7099900000000002E-2</v>
      </c>
      <c r="M15995">
        <v>0.1377302</v>
      </c>
      <c r="N15995">
        <v>0.19357450000000001</v>
      </c>
      <c r="O15995">
        <v>0.24941869999999999</v>
      </c>
      <c r="P15995">
        <v>0.33004899999999998</v>
      </c>
      <c r="Q15995">
        <v>65.898719999999997</v>
      </c>
      <c r="R15995">
        <v>0.10649169999999999</v>
      </c>
      <c r="S15995" t="s">
        <v>20810</v>
      </c>
    </row>
    <row r="15996" spans="1:19" x14ac:dyDescent="0.25">
      <c r="A15996" t="s">
        <v>16064</v>
      </c>
      <c r="B15996" t="s">
        <v>68</v>
      </c>
      <c r="C15996" t="s">
        <v>5</v>
      </c>
      <c r="D15996" t="s">
        <v>7</v>
      </c>
      <c r="E15996" t="s">
        <v>21</v>
      </c>
      <c r="F15996" t="s">
        <v>6</v>
      </c>
      <c r="G15996">
        <v>11</v>
      </c>
      <c r="H15996">
        <v>5075</v>
      </c>
      <c r="I15996">
        <v>3.5374656999999998</v>
      </c>
      <c r="J15996">
        <v>3.979457</v>
      </c>
      <c r="K15996">
        <v>0.44199169999999999</v>
      </c>
      <c r="L15996">
        <v>0.30639260000000001</v>
      </c>
      <c r="M15996">
        <v>0.3865056</v>
      </c>
      <c r="N15996">
        <v>0.44199169999999999</v>
      </c>
      <c r="O15996">
        <v>0.49747770000000002</v>
      </c>
      <c r="P15996">
        <v>0.57759079999999996</v>
      </c>
      <c r="Q15996">
        <v>68.971990000000005</v>
      </c>
      <c r="R15996">
        <v>0.1058085</v>
      </c>
      <c r="S15996" t="s">
        <v>20810</v>
      </c>
    </row>
    <row r="15997" spans="1:19" x14ac:dyDescent="0.25">
      <c r="A15997" t="s">
        <v>16065</v>
      </c>
      <c r="B15997" t="s">
        <v>68</v>
      </c>
      <c r="C15997" t="s">
        <v>5</v>
      </c>
      <c r="D15997" t="s">
        <v>7</v>
      </c>
      <c r="E15997" t="s">
        <v>21</v>
      </c>
      <c r="F15997" t="s">
        <v>6</v>
      </c>
      <c r="G15997">
        <v>12</v>
      </c>
      <c r="H15997">
        <v>5075</v>
      </c>
      <c r="I15997">
        <v>3.3936828999999999</v>
      </c>
      <c r="J15997">
        <v>3.945433</v>
      </c>
      <c r="K15997">
        <v>0.55175039999999997</v>
      </c>
      <c r="L15997">
        <v>0.41491280000000003</v>
      </c>
      <c r="M15997">
        <v>0.49575760000000002</v>
      </c>
      <c r="N15997">
        <v>0.55175039999999997</v>
      </c>
      <c r="O15997">
        <v>0.60774329999999999</v>
      </c>
      <c r="P15997">
        <v>0.68858810000000004</v>
      </c>
      <c r="Q15997">
        <v>71.881309999999999</v>
      </c>
      <c r="R15997">
        <v>0.10677499999999999</v>
      </c>
      <c r="S15997" t="s">
        <v>20810</v>
      </c>
    </row>
    <row r="15998" spans="1:19" x14ac:dyDescent="0.25">
      <c r="A15998" t="s">
        <v>16066</v>
      </c>
      <c r="B15998" t="s">
        <v>68</v>
      </c>
      <c r="C15998" t="s">
        <v>5</v>
      </c>
      <c r="D15998" t="s">
        <v>7</v>
      </c>
      <c r="E15998" t="s">
        <v>21</v>
      </c>
      <c r="F15998" t="s">
        <v>6</v>
      </c>
      <c r="G15998">
        <v>13</v>
      </c>
      <c r="H15998">
        <v>5075</v>
      </c>
      <c r="I15998">
        <v>3.3362847000000002</v>
      </c>
      <c r="J15998">
        <v>3.9587270000000001</v>
      </c>
      <c r="K15998">
        <v>0.62244239999999995</v>
      </c>
      <c r="L15998">
        <v>0.48482809999999998</v>
      </c>
      <c r="M15998">
        <v>0.56613170000000002</v>
      </c>
      <c r="N15998">
        <v>0.62244239999999995</v>
      </c>
      <c r="O15998">
        <v>0.67875300000000005</v>
      </c>
      <c r="P15998">
        <v>0.76005659999999997</v>
      </c>
      <c r="Q15998">
        <v>74.613590000000002</v>
      </c>
      <c r="R15998">
        <v>0.1073809</v>
      </c>
      <c r="S15998" t="s">
        <v>20810</v>
      </c>
    </row>
    <row r="15999" spans="1:19" x14ac:dyDescent="0.25">
      <c r="A15999" t="s">
        <v>16067</v>
      </c>
      <c r="B15999" t="s">
        <v>68</v>
      </c>
      <c r="C15999" t="s">
        <v>5</v>
      </c>
      <c r="D15999" t="s">
        <v>7</v>
      </c>
      <c r="E15999" t="s">
        <v>21</v>
      </c>
      <c r="F15999" t="s">
        <v>6</v>
      </c>
      <c r="G15999">
        <v>14</v>
      </c>
      <c r="H15999">
        <v>5075</v>
      </c>
      <c r="I15999">
        <v>3.2565884999999999</v>
      </c>
      <c r="J15999">
        <v>4.0489629999999996</v>
      </c>
      <c r="K15999">
        <v>0.79237460000000004</v>
      </c>
      <c r="L15999">
        <v>0.65223830000000005</v>
      </c>
      <c r="M15999">
        <v>0.73503200000000002</v>
      </c>
      <c r="N15999">
        <v>0.79237460000000004</v>
      </c>
      <c r="O15999">
        <v>0.8497171</v>
      </c>
      <c r="P15999">
        <v>0.93251079999999997</v>
      </c>
      <c r="Q15999">
        <v>76.610879999999995</v>
      </c>
      <c r="R15999">
        <v>0.1093489</v>
      </c>
      <c r="S15999" t="s">
        <v>20810</v>
      </c>
    </row>
    <row r="16000" spans="1:19" x14ac:dyDescent="0.25">
      <c r="A16000" t="s">
        <v>16068</v>
      </c>
      <c r="B16000" t="s">
        <v>68</v>
      </c>
      <c r="C16000" t="s">
        <v>5</v>
      </c>
      <c r="D16000" t="s">
        <v>7</v>
      </c>
      <c r="E16000" t="s">
        <v>21</v>
      </c>
      <c r="F16000" t="s">
        <v>6</v>
      </c>
      <c r="G16000">
        <v>15</v>
      </c>
      <c r="H16000">
        <v>5075</v>
      </c>
      <c r="I16000">
        <v>3.276888</v>
      </c>
      <c r="J16000">
        <v>4.1044029999999996</v>
      </c>
      <c r="K16000">
        <v>0.82751549999999996</v>
      </c>
      <c r="L16000">
        <v>0.68992350000000002</v>
      </c>
      <c r="M16000">
        <v>0.77121390000000001</v>
      </c>
      <c r="N16000">
        <v>0.82751549999999996</v>
      </c>
      <c r="O16000">
        <v>0.88381699999999996</v>
      </c>
      <c r="P16000">
        <v>0.96510750000000001</v>
      </c>
      <c r="Q16000">
        <v>77.879949999999994</v>
      </c>
      <c r="R16000">
        <v>0.1073636</v>
      </c>
      <c r="S16000" t="s">
        <v>20810</v>
      </c>
    </row>
    <row r="16001" spans="1:19" x14ac:dyDescent="0.25">
      <c r="A16001" t="s">
        <v>16069</v>
      </c>
      <c r="B16001" t="s">
        <v>68</v>
      </c>
      <c r="C16001" t="s">
        <v>5</v>
      </c>
      <c r="D16001" t="s">
        <v>7</v>
      </c>
      <c r="E16001" t="s">
        <v>21</v>
      </c>
      <c r="F16001" t="s">
        <v>6</v>
      </c>
      <c r="G16001">
        <v>16</v>
      </c>
      <c r="H16001">
        <v>5075</v>
      </c>
      <c r="I16001">
        <v>3.4505840000000001</v>
      </c>
      <c r="J16001">
        <v>4.2788750000000002</v>
      </c>
      <c r="K16001">
        <v>0.82829129999999995</v>
      </c>
      <c r="L16001">
        <v>0.68823020000000001</v>
      </c>
      <c r="M16001">
        <v>0.77097939999999998</v>
      </c>
      <c r="N16001">
        <v>0.82829129999999995</v>
      </c>
      <c r="O16001">
        <v>0.88560320000000003</v>
      </c>
      <c r="P16001">
        <v>0.9683524</v>
      </c>
      <c r="Q16001">
        <v>78.23997</v>
      </c>
      <c r="R16001">
        <v>0.1092902</v>
      </c>
      <c r="S16001" t="s">
        <v>20810</v>
      </c>
    </row>
    <row r="16002" spans="1:19" x14ac:dyDescent="0.25">
      <c r="A16002" t="s">
        <v>16070</v>
      </c>
      <c r="B16002" t="s">
        <v>68</v>
      </c>
      <c r="C16002" t="s">
        <v>5</v>
      </c>
      <c r="D16002" t="s">
        <v>7</v>
      </c>
      <c r="E16002" t="s">
        <v>21</v>
      </c>
      <c r="F16002" t="s">
        <v>6</v>
      </c>
      <c r="G16002">
        <v>17</v>
      </c>
      <c r="H16002">
        <v>5075</v>
      </c>
      <c r="I16002">
        <v>3.8293696000000002</v>
      </c>
      <c r="J16002">
        <v>4.6096009999999996</v>
      </c>
      <c r="K16002">
        <v>0.78023089999999995</v>
      </c>
      <c r="L16002">
        <v>0.63181299999999996</v>
      </c>
      <c r="M16002">
        <v>0.71949949999999996</v>
      </c>
      <c r="N16002">
        <v>0.78023089999999995</v>
      </c>
      <c r="O16002">
        <v>0.8409624</v>
      </c>
      <c r="P16002">
        <v>0.92864880000000005</v>
      </c>
      <c r="Q16002">
        <v>77.665949999999995</v>
      </c>
      <c r="R16002">
        <v>0.1158111</v>
      </c>
      <c r="S16002" t="s">
        <v>20810</v>
      </c>
    </row>
    <row r="16003" spans="1:19" x14ac:dyDescent="0.25">
      <c r="A16003" t="s">
        <v>16071</v>
      </c>
      <c r="B16003" t="s">
        <v>68</v>
      </c>
      <c r="C16003" t="s">
        <v>5</v>
      </c>
      <c r="D16003" t="s">
        <v>7</v>
      </c>
      <c r="E16003" t="s">
        <v>21</v>
      </c>
      <c r="F16003" t="s">
        <v>6</v>
      </c>
      <c r="G16003">
        <v>18</v>
      </c>
      <c r="H16003">
        <v>5075</v>
      </c>
      <c r="I16003">
        <v>4.374803</v>
      </c>
      <c r="J16003">
        <v>5.1902650000000001</v>
      </c>
      <c r="K16003">
        <v>0.81546209999999997</v>
      </c>
      <c r="L16003">
        <v>0.65548039999999996</v>
      </c>
      <c r="M16003">
        <v>0.74999890000000002</v>
      </c>
      <c r="N16003">
        <v>0.81546209999999997</v>
      </c>
      <c r="O16003">
        <v>0.88092530000000002</v>
      </c>
      <c r="P16003">
        <v>0.97544379999999997</v>
      </c>
      <c r="Q16003">
        <v>76.206280000000007</v>
      </c>
      <c r="R16003">
        <v>0.1248343</v>
      </c>
      <c r="S16003" t="s">
        <v>20810</v>
      </c>
    </row>
    <row r="16004" spans="1:19" x14ac:dyDescent="0.25">
      <c r="A16004" t="s">
        <v>16072</v>
      </c>
      <c r="B16004" t="s">
        <v>68</v>
      </c>
      <c r="C16004" t="s">
        <v>5</v>
      </c>
      <c r="D16004" t="s">
        <v>7</v>
      </c>
      <c r="E16004" t="s">
        <v>21</v>
      </c>
      <c r="F16004" t="s">
        <v>6</v>
      </c>
      <c r="G16004">
        <v>19</v>
      </c>
      <c r="H16004">
        <v>5075</v>
      </c>
      <c r="I16004">
        <v>4.9696977000000002</v>
      </c>
      <c r="J16004">
        <v>5.714969</v>
      </c>
      <c r="K16004">
        <v>0.74527140000000003</v>
      </c>
      <c r="L16004">
        <v>0.5718666</v>
      </c>
      <c r="M16004">
        <v>0.67431560000000001</v>
      </c>
      <c r="N16004">
        <v>0.74527140000000003</v>
      </c>
      <c r="O16004">
        <v>0.81622729999999999</v>
      </c>
      <c r="P16004">
        <v>0.9186763</v>
      </c>
      <c r="Q16004">
        <v>73.827079999999995</v>
      </c>
      <c r="R16004">
        <v>0.1353086</v>
      </c>
      <c r="S16004" t="s">
        <v>20810</v>
      </c>
    </row>
    <row r="16005" spans="1:19" x14ac:dyDescent="0.25">
      <c r="A16005" t="s">
        <v>16073</v>
      </c>
      <c r="B16005" t="s">
        <v>68</v>
      </c>
      <c r="C16005" t="s">
        <v>5</v>
      </c>
      <c r="D16005" t="s">
        <v>7</v>
      </c>
      <c r="E16005" t="s">
        <v>21</v>
      </c>
      <c r="F16005" t="s">
        <v>6</v>
      </c>
      <c r="G16005">
        <v>20</v>
      </c>
      <c r="H16005">
        <v>5075</v>
      </c>
      <c r="I16005">
        <v>5.7047493999999999</v>
      </c>
      <c r="J16005">
        <v>6.0918590000000004</v>
      </c>
      <c r="K16005">
        <v>0.3871095</v>
      </c>
      <c r="L16005">
        <v>0.1188562</v>
      </c>
      <c r="M16005">
        <v>0.27734239999999999</v>
      </c>
      <c r="N16005">
        <v>0.3871095</v>
      </c>
      <c r="O16005">
        <v>0.4968766</v>
      </c>
      <c r="P16005">
        <v>0.65536280000000002</v>
      </c>
      <c r="Q16005">
        <v>70.392160000000004</v>
      </c>
      <c r="R16005">
        <v>0.20931920000000001</v>
      </c>
      <c r="S16005" t="s">
        <v>20810</v>
      </c>
    </row>
    <row r="16006" spans="1:19" x14ac:dyDescent="0.25">
      <c r="A16006" t="s">
        <v>16074</v>
      </c>
      <c r="B16006" t="s">
        <v>68</v>
      </c>
      <c r="C16006" t="s">
        <v>5</v>
      </c>
      <c r="D16006" t="s">
        <v>7</v>
      </c>
      <c r="E16006" t="s">
        <v>21</v>
      </c>
      <c r="F16006" t="s">
        <v>6</v>
      </c>
      <c r="G16006">
        <v>21</v>
      </c>
      <c r="H16006">
        <v>5075</v>
      </c>
      <c r="I16006">
        <v>6.4680670999999998</v>
      </c>
      <c r="J16006">
        <v>6.6372629999999999</v>
      </c>
      <c r="K16006">
        <v>0.16919619999999999</v>
      </c>
      <c r="L16006">
        <v>-0.1212096</v>
      </c>
      <c r="M16006">
        <v>5.03645E-2</v>
      </c>
      <c r="N16006">
        <v>0.16919619999999999</v>
      </c>
      <c r="O16006">
        <v>0.28802800000000001</v>
      </c>
      <c r="P16006">
        <v>0.45960210000000001</v>
      </c>
      <c r="Q16006">
        <v>67.206109999999995</v>
      </c>
      <c r="R16006">
        <v>0.2266049</v>
      </c>
      <c r="S16006" t="s">
        <v>20810</v>
      </c>
    </row>
    <row r="16007" spans="1:19" x14ac:dyDescent="0.25">
      <c r="A16007" t="s">
        <v>16075</v>
      </c>
      <c r="B16007" t="s">
        <v>68</v>
      </c>
      <c r="C16007" t="s">
        <v>5</v>
      </c>
      <c r="D16007" t="s">
        <v>7</v>
      </c>
      <c r="E16007" t="s">
        <v>21</v>
      </c>
      <c r="F16007" t="s">
        <v>6</v>
      </c>
      <c r="G16007">
        <v>22</v>
      </c>
      <c r="H16007">
        <v>5075</v>
      </c>
      <c r="I16007">
        <v>6.6664161999999996</v>
      </c>
      <c r="J16007">
        <v>6.50556</v>
      </c>
      <c r="K16007">
        <v>-0.1608562</v>
      </c>
      <c r="L16007">
        <v>-0.463806</v>
      </c>
      <c r="M16007">
        <v>-0.28482079999999999</v>
      </c>
      <c r="N16007">
        <v>-0.1608562</v>
      </c>
      <c r="O16007">
        <v>-3.6891599999999997E-2</v>
      </c>
      <c r="P16007">
        <v>0.14209359999999999</v>
      </c>
      <c r="Q16007">
        <v>65.424610000000001</v>
      </c>
      <c r="R16007">
        <v>0.23639299999999999</v>
      </c>
      <c r="S16007" t="s">
        <v>20810</v>
      </c>
    </row>
    <row r="16008" spans="1:19" x14ac:dyDescent="0.25">
      <c r="A16008" t="s">
        <v>16076</v>
      </c>
      <c r="B16008" t="s">
        <v>68</v>
      </c>
      <c r="C16008" t="s">
        <v>5</v>
      </c>
      <c r="D16008" t="s">
        <v>7</v>
      </c>
      <c r="E16008" t="s">
        <v>21</v>
      </c>
      <c r="F16008" t="s">
        <v>6</v>
      </c>
      <c r="G16008">
        <v>23</v>
      </c>
      <c r="H16008">
        <v>5075</v>
      </c>
      <c r="I16008">
        <v>5.9597369000000002</v>
      </c>
      <c r="J16008">
        <v>5.7383059999999997</v>
      </c>
      <c r="K16008">
        <v>-0.2214313</v>
      </c>
      <c r="L16008">
        <v>-0.52077079999999998</v>
      </c>
      <c r="M16008">
        <v>-0.34391860000000002</v>
      </c>
      <c r="N16008">
        <v>-0.2214313</v>
      </c>
      <c r="O16008">
        <v>-9.8944099999999993E-2</v>
      </c>
      <c r="P16008">
        <v>7.7908099999999994E-2</v>
      </c>
      <c r="Q16008">
        <v>64.200029999999998</v>
      </c>
      <c r="R16008">
        <v>0.2335758</v>
      </c>
      <c r="S16008" t="s">
        <v>20810</v>
      </c>
    </row>
    <row r="16009" spans="1:19" x14ac:dyDescent="0.25">
      <c r="A16009" t="s">
        <v>16077</v>
      </c>
      <c r="B16009" t="s">
        <v>68</v>
      </c>
      <c r="C16009" t="s">
        <v>5</v>
      </c>
      <c r="D16009" t="s">
        <v>7</v>
      </c>
      <c r="E16009" t="s">
        <v>21</v>
      </c>
      <c r="F16009" t="s">
        <v>6</v>
      </c>
      <c r="G16009">
        <v>24</v>
      </c>
      <c r="H16009">
        <v>5075</v>
      </c>
      <c r="I16009">
        <v>5.0506836000000002</v>
      </c>
      <c r="J16009">
        <v>4.8434900000000001</v>
      </c>
      <c r="K16009">
        <v>-0.20719389999999999</v>
      </c>
      <c r="L16009">
        <v>-0.49810189999999999</v>
      </c>
      <c r="M16009">
        <v>-0.3262311</v>
      </c>
      <c r="N16009">
        <v>-0.20719389999999999</v>
      </c>
      <c r="O16009">
        <v>-8.8156799999999994E-2</v>
      </c>
      <c r="P16009">
        <v>8.3713999999999997E-2</v>
      </c>
      <c r="Q16009">
        <v>63.204000000000001</v>
      </c>
      <c r="R16009">
        <v>0.2269967</v>
      </c>
      <c r="S16009" t="s">
        <v>20810</v>
      </c>
    </row>
    <row r="16010" spans="1:19" x14ac:dyDescent="0.25">
      <c r="A16010" t="s">
        <v>16078</v>
      </c>
      <c r="B16010" t="s">
        <v>68</v>
      </c>
      <c r="C16010" t="s">
        <v>5</v>
      </c>
      <c r="D16010" t="s">
        <v>7</v>
      </c>
      <c r="E16010" t="s">
        <v>21</v>
      </c>
      <c r="F16010" t="s">
        <v>52</v>
      </c>
      <c r="G16010">
        <v>1</v>
      </c>
      <c r="H16010">
        <v>5075</v>
      </c>
      <c r="I16010">
        <v>5.2284505000000001</v>
      </c>
      <c r="J16010">
        <v>5.0005249999999997</v>
      </c>
      <c r="K16010">
        <v>-0.22792560000000001</v>
      </c>
      <c r="L16010">
        <v>-0.59430510000000003</v>
      </c>
      <c r="M16010">
        <v>-0.37784509999999999</v>
      </c>
      <c r="N16010">
        <v>-0.22792560000000001</v>
      </c>
      <c r="O16010">
        <v>-7.8006000000000006E-2</v>
      </c>
      <c r="P16010">
        <v>0.13845399999999999</v>
      </c>
      <c r="Q16010">
        <v>70.88758</v>
      </c>
      <c r="R16010">
        <v>0.28588750000000002</v>
      </c>
      <c r="S16010" t="s">
        <v>20810</v>
      </c>
    </row>
    <row r="16011" spans="1:19" x14ac:dyDescent="0.25">
      <c r="A16011" t="s">
        <v>16079</v>
      </c>
      <c r="B16011" t="s">
        <v>68</v>
      </c>
      <c r="C16011" t="s">
        <v>5</v>
      </c>
      <c r="D16011" t="s">
        <v>7</v>
      </c>
      <c r="E16011" t="s">
        <v>21</v>
      </c>
      <c r="F16011" t="s">
        <v>52</v>
      </c>
      <c r="G16011">
        <v>2</v>
      </c>
      <c r="H16011">
        <v>5075</v>
      </c>
      <c r="I16011">
        <v>4.6517559999999998</v>
      </c>
      <c r="J16011">
        <v>4.3819460000000001</v>
      </c>
      <c r="K16011">
        <v>-0.26981040000000001</v>
      </c>
      <c r="L16011">
        <v>-0.60265000000000002</v>
      </c>
      <c r="M16011">
        <v>-0.40600570000000002</v>
      </c>
      <c r="N16011">
        <v>-0.26981040000000001</v>
      </c>
      <c r="O16011">
        <v>-0.13361509999999999</v>
      </c>
      <c r="P16011">
        <v>6.3029199999999994E-2</v>
      </c>
      <c r="Q16011">
        <v>69.948949999999996</v>
      </c>
      <c r="R16011">
        <v>0.25971610000000001</v>
      </c>
      <c r="S16011" t="s">
        <v>20810</v>
      </c>
    </row>
    <row r="16012" spans="1:19" x14ac:dyDescent="0.25">
      <c r="A16012" t="s">
        <v>16080</v>
      </c>
      <c r="B16012" t="s">
        <v>68</v>
      </c>
      <c r="C16012" t="s">
        <v>5</v>
      </c>
      <c r="D16012" t="s">
        <v>7</v>
      </c>
      <c r="E16012" t="s">
        <v>21</v>
      </c>
      <c r="F16012" t="s">
        <v>52</v>
      </c>
      <c r="G16012">
        <v>3</v>
      </c>
      <c r="H16012">
        <v>5075</v>
      </c>
      <c r="I16012">
        <v>4.2556573000000002</v>
      </c>
      <c r="J16012">
        <v>4.106992</v>
      </c>
      <c r="K16012">
        <v>-0.14866550000000001</v>
      </c>
      <c r="L16012">
        <v>-0.47726649999999998</v>
      </c>
      <c r="M16012">
        <v>-0.2831264</v>
      </c>
      <c r="N16012">
        <v>-0.14866550000000001</v>
      </c>
      <c r="O16012">
        <v>-1.4204700000000001E-2</v>
      </c>
      <c r="P16012">
        <v>0.1799355</v>
      </c>
      <c r="Q16012">
        <v>68.638440000000003</v>
      </c>
      <c r="R16012">
        <v>0.25640869999999999</v>
      </c>
      <c r="S16012" t="s">
        <v>20810</v>
      </c>
    </row>
    <row r="16013" spans="1:19" x14ac:dyDescent="0.25">
      <c r="A16013" t="s">
        <v>16081</v>
      </c>
      <c r="B16013" t="s">
        <v>68</v>
      </c>
      <c r="C16013" t="s">
        <v>5</v>
      </c>
      <c r="D16013" t="s">
        <v>7</v>
      </c>
      <c r="E16013" t="s">
        <v>21</v>
      </c>
      <c r="F16013" t="s">
        <v>52</v>
      </c>
      <c r="G16013">
        <v>4</v>
      </c>
      <c r="H16013">
        <v>5075</v>
      </c>
      <c r="I16013">
        <v>4.0318266999999999</v>
      </c>
      <c r="J16013">
        <v>3.88626</v>
      </c>
      <c r="K16013">
        <v>-0.14556669999999999</v>
      </c>
      <c r="L16013">
        <v>-0.4729331</v>
      </c>
      <c r="M16013">
        <v>-0.2795224</v>
      </c>
      <c r="N16013">
        <v>-0.14556669999999999</v>
      </c>
      <c r="O16013">
        <v>-1.1611E-2</v>
      </c>
      <c r="P16013">
        <v>0.18179970000000001</v>
      </c>
      <c r="Q16013">
        <v>67.236459999999994</v>
      </c>
      <c r="R16013">
        <v>0.25544539999999999</v>
      </c>
      <c r="S16013" t="s">
        <v>20810</v>
      </c>
    </row>
    <row r="16014" spans="1:19" x14ac:dyDescent="0.25">
      <c r="A16014" t="s">
        <v>16082</v>
      </c>
      <c r="B16014" t="s">
        <v>68</v>
      </c>
      <c r="C16014" t="s">
        <v>5</v>
      </c>
      <c r="D16014" t="s">
        <v>7</v>
      </c>
      <c r="E16014" t="s">
        <v>21</v>
      </c>
      <c r="F16014" t="s">
        <v>52</v>
      </c>
      <c r="G16014">
        <v>5</v>
      </c>
      <c r="H16014">
        <v>5075</v>
      </c>
      <c r="I16014">
        <v>3.8620315999999999</v>
      </c>
      <c r="J16014">
        <v>3.8115239999999999</v>
      </c>
      <c r="K16014">
        <v>-5.0507700000000003E-2</v>
      </c>
      <c r="L16014">
        <v>-0.37376280000000001</v>
      </c>
      <c r="M16014">
        <v>-0.1827811</v>
      </c>
      <c r="N16014">
        <v>-5.0507700000000003E-2</v>
      </c>
      <c r="O16014">
        <v>8.1765699999999997E-2</v>
      </c>
      <c r="P16014">
        <v>0.27274749999999998</v>
      </c>
      <c r="Q16014">
        <v>66.607730000000004</v>
      </c>
      <c r="R16014">
        <v>0.2522373</v>
      </c>
      <c r="S16014" t="s">
        <v>20810</v>
      </c>
    </row>
    <row r="16015" spans="1:19" x14ac:dyDescent="0.25">
      <c r="A16015" t="s">
        <v>16083</v>
      </c>
      <c r="B16015" t="s">
        <v>68</v>
      </c>
      <c r="C16015" t="s">
        <v>5</v>
      </c>
      <c r="D16015" t="s">
        <v>7</v>
      </c>
      <c r="E16015" t="s">
        <v>21</v>
      </c>
      <c r="F16015" t="s">
        <v>52</v>
      </c>
      <c r="G16015">
        <v>6</v>
      </c>
      <c r="H16015">
        <v>5075</v>
      </c>
      <c r="I16015">
        <v>4.0356931999999999</v>
      </c>
      <c r="J16015">
        <v>3.882755</v>
      </c>
      <c r="K16015">
        <v>-0.15293789999999999</v>
      </c>
      <c r="L16015">
        <v>-0.46524720000000003</v>
      </c>
      <c r="M16015">
        <v>-0.28073229999999999</v>
      </c>
      <c r="N16015">
        <v>-0.15293789999999999</v>
      </c>
      <c r="O16015">
        <v>-2.51434E-2</v>
      </c>
      <c r="P16015">
        <v>0.1593715</v>
      </c>
      <c r="Q16015">
        <v>65.766980000000004</v>
      </c>
      <c r="R16015">
        <v>0.2436963</v>
      </c>
      <c r="S16015" t="s">
        <v>20810</v>
      </c>
    </row>
    <row r="16016" spans="1:19" x14ac:dyDescent="0.25">
      <c r="A16016" t="s">
        <v>16084</v>
      </c>
      <c r="B16016" t="s">
        <v>68</v>
      </c>
      <c r="C16016" t="s">
        <v>5</v>
      </c>
      <c r="D16016" t="s">
        <v>7</v>
      </c>
      <c r="E16016" t="s">
        <v>21</v>
      </c>
      <c r="F16016" t="s">
        <v>52</v>
      </c>
      <c r="G16016">
        <v>7</v>
      </c>
      <c r="H16016">
        <v>5075</v>
      </c>
      <c r="I16016">
        <v>4.5025944999999998</v>
      </c>
      <c r="J16016">
        <v>4.3270470000000003</v>
      </c>
      <c r="K16016">
        <v>-0.17554710000000001</v>
      </c>
      <c r="L16016">
        <v>-0.46001730000000002</v>
      </c>
      <c r="M16016">
        <v>-0.29194999999999999</v>
      </c>
      <c r="N16016">
        <v>-0.17554710000000001</v>
      </c>
      <c r="O16016">
        <v>-5.9144299999999997E-2</v>
      </c>
      <c r="P16016">
        <v>0.10892300000000001</v>
      </c>
      <c r="Q16016">
        <v>65.521090000000001</v>
      </c>
      <c r="R16016">
        <v>0.22197320000000001</v>
      </c>
      <c r="S16016" t="s">
        <v>20810</v>
      </c>
    </row>
    <row r="16017" spans="1:19" x14ac:dyDescent="0.25">
      <c r="A16017" t="s">
        <v>16085</v>
      </c>
      <c r="B16017" t="s">
        <v>68</v>
      </c>
      <c r="C16017" t="s">
        <v>5</v>
      </c>
      <c r="D16017" t="s">
        <v>7</v>
      </c>
      <c r="E16017" t="s">
        <v>21</v>
      </c>
      <c r="F16017" t="s">
        <v>52</v>
      </c>
      <c r="G16017">
        <v>8</v>
      </c>
      <c r="H16017">
        <v>5075</v>
      </c>
      <c r="I16017">
        <v>4.7084811000000002</v>
      </c>
      <c r="J16017">
        <v>4.4826050000000004</v>
      </c>
      <c r="K16017">
        <v>-0.22587660000000001</v>
      </c>
      <c r="L16017">
        <v>-0.43123990000000001</v>
      </c>
      <c r="M16017">
        <v>-0.30990960000000001</v>
      </c>
      <c r="N16017">
        <v>-0.22587660000000001</v>
      </c>
      <c r="O16017">
        <v>-0.14184359999999999</v>
      </c>
      <c r="P16017">
        <v>-2.0513300000000002E-2</v>
      </c>
      <c r="Q16017">
        <v>66.716480000000004</v>
      </c>
      <c r="R16017">
        <v>0.16024579999999999</v>
      </c>
      <c r="S16017" t="s">
        <v>20810</v>
      </c>
    </row>
    <row r="16018" spans="1:19" x14ac:dyDescent="0.25">
      <c r="A16018" t="s">
        <v>16086</v>
      </c>
      <c r="B16018" t="s">
        <v>68</v>
      </c>
      <c r="C16018" t="s">
        <v>5</v>
      </c>
      <c r="D16018" t="s">
        <v>7</v>
      </c>
      <c r="E16018" t="s">
        <v>21</v>
      </c>
      <c r="F16018" t="s">
        <v>52</v>
      </c>
      <c r="G16018">
        <v>9</v>
      </c>
      <c r="H16018">
        <v>5075</v>
      </c>
      <c r="I16018">
        <v>4.4133078000000001</v>
      </c>
      <c r="J16018">
        <v>4.3845840000000003</v>
      </c>
      <c r="K16018">
        <v>-2.87234E-2</v>
      </c>
      <c r="L16018">
        <v>-0.21831929999999999</v>
      </c>
      <c r="M16018">
        <v>-0.1063045</v>
      </c>
      <c r="N16018">
        <v>-2.87234E-2</v>
      </c>
      <c r="O16018">
        <v>4.8857699999999997E-2</v>
      </c>
      <c r="P16018">
        <v>0.1608725</v>
      </c>
      <c r="Q16018">
        <v>69.475650000000002</v>
      </c>
      <c r="R16018">
        <v>0.1479425</v>
      </c>
      <c r="S16018" t="s">
        <v>20810</v>
      </c>
    </row>
    <row r="16019" spans="1:19" x14ac:dyDescent="0.25">
      <c r="A16019" t="s">
        <v>16087</v>
      </c>
      <c r="B16019" t="s">
        <v>68</v>
      </c>
      <c r="C16019" t="s">
        <v>5</v>
      </c>
      <c r="D16019" t="s">
        <v>7</v>
      </c>
      <c r="E16019" t="s">
        <v>21</v>
      </c>
      <c r="F16019" t="s">
        <v>52</v>
      </c>
      <c r="G16019">
        <v>10</v>
      </c>
      <c r="H16019">
        <v>5075</v>
      </c>
      <c r="I16019">
        <v>4.1701655999999998</v>
      </c>
      <c r="J16019">
        <v>4.2686919999999997</v>
      </c>
      <c r="K16019">
        <v>9.8526900000000001E-2</v>
      </c>
      <c r="L16019">
        <v>-7.6164399999999993E-2</v>
      </c>
      <c r="M16019">
        <v>2.7044599999999999E-2</v>
      </c>
      <c r="N16019">
        <v>9.8526900000000001E-2</v>
      </c>
      <c r="O16019">
        <v>0.1700091</v>
      </c>
      <c r="P16019">
        <v>0.27321810000000002</v>
      </c>
      <c r="Q16019">
        <v>73.084670000000003</v>
      </c>
      <c r="R16019">
        <v>0.1363123</v>
      </c>
      <c r="S16019" t="s">
        <v>20810</v>
      </c>
    </row>
    <row r="16020" spans="1:19" x14ac:dyDescent="0.25">
      <c r="A16020" t="s">
        <v>16088</v>
      </c>
      <c r="B16020" t="s">
        <v>68</v>
      </c>
      <c r="C16020" t="s">
        <v>5</v>
      </c>
      <c r="D16020" t="s">
        <v>7</v>
      </c>
      <c r="E16020" t="s">
        <v>21</v>
      </c>
      <c r="F16020" t="s">
        <v>52</v>
      </c>
      <c r="G16020">
        <v>11</v>
      </c>
      <c r="H16020">
        <v>5075</v>
      </c>
      <c r="I16020">
        <v>3.9856862</v>
      </c>
      <c r="J16020">
        <v>4.4235160000000002</v>
      </c>
      <c r="K16020">
        <v>0.4378301</v>
      </c>
      <c r="L16020">
        <v>0.25188959999999999</v>
      </c>
      <c r="M16020">
        <v>0.36174469999999997</v>
      </c>
      <c r="N16020">
        <v>0.4378301</v>
      </c>
      <c r="O16020">
        <v>0.51391540000000002</v>
      </c>
      <c r="P16020">
        <v>0.62377050000000001</v>
      </c>
      <c r="Q16020">
        <v>76.829620000000006</v>
      </c>
      <c r="R16020">
        <v>0.1450901</v>
      </c>
      <c r="S16020" t="s">
        <v>20810</v>
      </c>
    </row>
    <row r="16021" spans="1:19" x14ac:dyDescent="0.25">
      <c r="A16021" t="s">
        <v>16089</v>
      </c>
      <c r="B16021" t="s">
        <v>68</v>
      </c>
      <c r="C16021" t="s">
        <v>5</v>
      </c>
      <c r="D16021" t="s">
        <v>7</v>
      </c>
      <c r="E16021" t="s">
        <v>21</v>
      </c>
      <c r="F16021" t="s">
        <v>52</v>
      </c>
      <c r="G16021">
        <v>12</v>
      </c>
      <c r="H16021">
        <v>5075</v>
      </c>
      <c r="I16021">
        <v>3.9622603000000001</v>
      </c>
      <c r="J16021">
        <v>4.5744540000000002</v>
      </c>
      <c r="K16021">
        <v>0.61219400000000002</v>
      </c>
      <c r="L16021">
        <v>0.41207650000000001</v>
      </c>
      <c r="M16021">
        <v>0.53030750000000004</v>
      </c>
      <c r="N16021">
        <v>0.61219400000000002</v>
      </c>
      <c r="O16021">
        <v>0.69408049999999999</v>
      </c>
      <c r="P16021">
        <v>0.81231149999999996</v>
      </c>
      <c r="Q16021">
        <v>79.611850000000004</v>
      </c>
      <c r="R16021">
        <v>0.1561525</v>
      </c>
      <c r="S16021" t="s">
        <v>20810</v>
      </c>
    </row>
    <row r="16022" spans="1:19" x14ac:dyDescent="0.25">
      <c r="A16022" t="s">
        <v>16090</v>
      </c>
      <c r="B16022" t="s">
        <v>68</v>
      </c>
      <c r="C16022" t="s">
        <v>5</v>
      </c>
      <c r="D16022" t="s">
        <v>7</v>
      </c>
      <c r="E16022" t="s">
        <v>21</v>
      </c>
      <c r="F16022" t="s">
        <v>52</v>
      </c>
      <c r="G16022">
        <v>13</v>
      </c>
      <c r="H16022">
        <v>5075</v>
      </c>
      <c r="I16022">
        <v>4.1240538999999998</v>
      </c>
      <c r="J16022">
        <v>4.7728590000000004</v>
      </c>
      <c r="K16022">
        <v>0.64880519999999997</v>
      </c>
      <c r="L16022">
        <v>0.44228770000000001</v>
      </c>
      <c r="M16022">
        <v>0.56429989999999997</v>
      </c>
      <c r="N16022">
        <v>0.64880519999999997</v>
      </c>
      <c r="O16022">
        <v>0.73331049999999998</v>
      </c>
      <c r="P16022">
        <v>0.85532269999999999</v>
      </c>
      <c r="Q16022">
        <v>82.159540000000007</v>
      </c>
      <c r="R16022">
        <v>0.1611465</v>
      </c>
      <c r="S16022" t="s">
        <v>20810</v>
      </c>
    </row>
    <row r="16023" spans="1:19" x14ac:dyDescent="0.25">
      <c r="A16023" t="s">
        <v>16091</v>
      </c>
      <c r="B16023" t="s">
        <v>68</v>
      </c>
      <c r="C16023" t="s">
        <v>5</v>
      </c>
      <c r="D16023" t="s">
        <v>7</v>
      </c>
      <c r="E16023" t="s">
        <v>21</v>
      </c>
      <c r="F16023" t="s">
        <v>52</v>
      </c>
      <c r="G16023">
        <v>14</v>
      </c>
      <c r="H16023">
        <v>5075</v>
      </c>
      <c r="I16023">
        <v>4.0549308999999996</v>
      </c>
      <c r="J16023">
        <v>5.0496420000000004</v>
      </c>
      <c r="K16023">
        <v>0.99471120000000002</v>
      </c>
      <c r="L16023">
        <v>0.78659190000000001</v>
      </c>
      <c r="M16023">
        <v>0.90955050000000004</v>
      </c>
      <c r="N16023">
        <v>0.99471120000000002</v>
      </c>
      <c r="O16023">
        <v>1.0798719999999999</v>
      </c>
      <c r="P16023">
        <v>1.2028300000000001</v>
      </c>
      <c r="Q16023">
        <v>83.209559999999996</v>
      </c>
      <c r="R16023">
        <v>0.16239629999999999</v>
      </c>
      <c r="S16023" t="s">
        <v>20810</v>
      </c>
    </row>
    <row r="16024" spans="1:19" x14ac:dyDescent="0.25">
      <c r="A16024" t="s">
        <v>16092</v>
      </c>
      <c r="B16024" t="s">
        <v>68</v>
      </c>
      <c r="C16024" t="s">
        <v>5</v>
      </c>
      <c r="D16024" t="s">
        <v>7</v>
      </c>
      <c r="E16024" t="s">
        <v>21</v>
      </c>
      <c r="F16024" t="s">
        <v>52</v>
      </c>
      <c r="G16024">
        <v>15</v>
      </c>
      <c r="H16024">
        <v>5075</v>
      </c>
      <c r="I16024">
        <v>4.0719718</v>
      </c>
      <c r="J16024">
        <v>5.2978620000000003</v>
      </c>
      <c r="K16024">
        <v>1.2258899999999999</v>
      </c>
      <c r="L16024">
        <v>1.0099419999999999</v>
      </c>
      <c r="M16024">
        <v>1.137526</v>
      </c>
      <c r="N16024">
        <v>1.2258899999999999</v>
      </c>
      <c r="O16024">
        <v>1.314254</v>
      </c>
      <c r="P16024">
        <v>1.441838</v>
      </c>
      <c r="Q16024">
        <v>83.395600000000002</v>
      </c>
      <c r="R16024">
        <v>0.16850509999999999</v>
      </c>
      <c r="S16024" t="s">
        <v>20810</v>
      </c>
    </row>
    <row r="16025" spans="1:19" x14ac:dyDescent="0.25">
      <c r="A16025" t="s">
        <v>16093</v>
      </c>
      <c r="B16025" t="s">
        <v>68</v>
      </c>
      <c r="C16025" t="s">
        <v>5</v>
      </c>
      <c r="D16025" t="s">
        <v>7</v>
      </c>
      <c r="E16025" t="s">
        <v>21</v>
      </c>
      <c r="F16025" t="s">
        <v>52</v>
      </c>
      <c r="G16025">
        <v>16</v>
      </c>
      <c r="H16025">
        <v>5075</v>
      </c>
      <c r="I16025">
        <v>4.3754558000000001</v>
      </c>
      <c r="J16025">
        <v>5.7167519999999996</v>
      </c>
      <c r="K16025">
        <v>1.341296</v>
      </c>
      <c r="L16025">
        <v>1.1075900000000001</v>
      </c>
      <c r="M16025">
        <v>1.245665</v>
      </c>
      <c r="N16025">
        <v>1.341296</v>
      </c>
      <c r="O16025">
        <v>1.4369259999999999</v>
      </c>
      <c r="P16025">
        <v>1.5750010000000001</v>
      </c>
      <c r="Q16025">
        <v>83.045850000000002</v>
      </c>
      <c r="R16025">
        <v>0.18236150000000001</v>
      </c>
      <c r="S16025" t="s">
        <v>20810</v>
      </c>
    </row>
    <row r="16026" spans="1:19" x14ac:dyDescent="0.25">
      <c r="A16026" t="s">
        <v>16094</v>
      </c>
      <c r="B16026" t="s">
        <v>68</v>
      </c>
      <c r="C16026" t="s">
        <v>5</v>
      </c>
      <c r="D16026" t="s">
        <v>7</v>
      </c>
      <c r="E16026" t="s">
        <v>21</v>
      </c>
      <c r="F16026" t="s">
        <v>52</v>
      </c>
      <c r="G16026">
        <v>17</v>
      </c>
      <c r="H16026">
        <v>5075</v>
      </c>
      <c r="I16026">
        <v>4.8373280999999997</v>
      </c>
      <c r="J16026">
        <v>6.0499499999999999</v>
      </c>
      <c r="K16026">
        <v>1.2126220000000001</v>
      </c>
      <c r="L16026">
        <v>0.97192940000000005</v>
      </c>
      <c r="M16026">
        <v>1.114133</v>
      </c>
      <c r="N16026">
        <v>1.2126220000000001</v>
      </c>
      <c r="O16026">
        <v>1.3111109999999999</v>
      </c>
      <c r="P16026">
        <v>1.4533149999999999</v>
      </c>
      <c r="Q16026">
        <v>82.486549999999994</v>
      </c>
      <c r="R16026">
        <v>0.18781339999999999</v>
      </c>
      <c r="S16026" t="s">
        <v>20810</v>
      </c>
    </row>
    <row r="16027" spans="1:19" x14ac:dyDescent="0.25">
      <c r="A16027" t="s">
        <v>16095</v>
      </c>
      <c r="B16027" t="s">
        <v>68</v>
      </c>
      <c r="C16027" t="s">
        <v>5</v>
      </c>
      <c r="D16027" t="s">
        <v>7</v>
      </c>
      <c r="E16027" t="s">
        <v>21</v>
      </c>
      <c r="F16027" t="s">
        <v>52</v>
      </c>
      <c r="G16027">
        <v>18</v>
      </c>
      <c r="H16027">
        <v>5075</v>
      </c>
      <c r="I16027">
        <v>5.3537575999999998</v>
      </c>
      <c r="J16027">
        <v>6.7171479999999999</v>
      </c>
      <c r="K16027">
        <v>1.363391</v>
      </c>
      <c r="L16027">
        <v>1.1122050000000001</v>
      </c>
      <c r="M16027">
        <v>1.260607</v>
      </c>
      <c r="N16027">
        <v>1.363391</v>
      </c>
      <c r="O16027">
        <v>1.4661740000000001</v>
      </c>
      <c r="P16027">
        <v>1.6145769999999999</v>
      </c>
      <c r="Q16027">
        <v>80.793499999999995</v>
      </c>
      <c r="R16027">
        <v>0.19600139999999999</v>
      </c>
      <c r="S16027" t="s">
        <v>20810</v>
      </c>
    </row>
    <row r="16028" spans="1:19" x14ac:dyDescent="0.25">
      <c r="A16028" t="s">
        <v>16096</v>
      </c>
      <c r="B16028" t="s">
        <v>68</v>
      </c>
      <c r="C16028" t="s">
        <v>5</v>
      </c>
      <c r="D16028" t="s">
        <v>7</v>
      </c>
      <c r="E16028" t="s">
        <v>21</v>
      </c>
      <c r="F16028" t="s">
        <v>52</v>
      </c>
      <c r="G16028">
        <v>19</v>
      </c>
      <c r="H16028">
        <v>5075</v>
      </c>
      <c r="I16028">
        <v>5.9991922999999998</v>
      </c>
      <c r="J16028">
        <v>7.2833509999999997</v>
      </c>
      <c r="K16028">
        <v>1.2841590000000001</v>
      </c>
      <c r="L16028">
        <v>1.0283580000000001</v>
      </c>
      <c r="M16028">
        <v>1.179487</v>
      </c>
      <c r="N16028">
        <v>1.2841590000000001</v>
      </c>
      <c r="O16028">
        <v>1.3888309999999999</v>
      </c>
      <c r="P16028">
        <v>1.5399609999999999</v>
      </c>
      <c r="Q16028">
        <v>78.002669999999995</v>
      </c>
      <c r="R16028">
        <v>0.1996029</v>
      </c>
      <c r="S16028" t="s">
        <v>20810</v>
      </c>
    </row>
    <row r="16029" spans="1:19" x14ac:dyDescent="0.25">
      <c r="A16029" t="s">
        <v>16097</v>
      </c>
      <c r="B16029" t="s">
        <v>68</v>
      </c>
      <c r="C16029" t="s">
        <v>5</v>
      </c>
      <c r="D16029" t="s">
        <v>7</v>
      </c>
      <c r="E16029" t="s">
        <v>21</v>
      </c>
      <c r="F16029" t="s">
        <v>52</v>
      </c>
      <c r="G16029">
        <v>20</v>
      </c>
      <c r="H16029">
        <v>5075</v>
      </c>
      <c r="I16029">
        <v>7.0938989000000001</v>
      </c>
      <c r="J16029">
        <v>7.6184209999999997</v>
      </c>
      <c r="K16029">
        <v>0.52452160000000003</v>
      </c>
      <c r="L16029">
        <v>0.16591839999999999</v>
      </c>
      <c r="M16029">
        <v>0.37778410000000001</v>
      </c>
      <c r="N16029">
        <v>0.52452160000000003</v>
      </c>
      <c r="O16029">
        <v>0.67125919999999994</v>
      </c>
      <c r="P16029">
        <v>0.88312489999999999</v>
      </c>
      <c r="Q16029">
        <v>74.181939999999997</v>
      </c>
      <c r="R16029">
        <v>0.2798196</v>
      </c>
      <c r="S16029" t="s">
        <v>20810</v>
      </c>
    </row>
    <row r="16030" spans="1:19" x14ac:dyDescent="0.25">
      <c r="A16030" t="s">
        <v>16098</v>
      </c>
      <c r="B16030" t="s">
        <v>68</v>
      </c>
      <c r="C16030" t="s">
        <v>5</v>
      </c>
      <c r="D16030" t="s">
        <v>7</v>
      </c>
      <c r="E16030" t="s">
        <v>21</v>
      </c>
      <c r="F16030" t="s">
        <v>52</v>
      </c>
      <c r="G16030">
        <v>21</v>
      </c>
      <c r="H16030">
        <v>5075</v>
      </c>
      <c r="I16030">
        <v>8.1071200000000001</v>
      </c>
      <c r="J16030">
        <v>8.087275</v>
      </c>
      <c r="K16030">
        <v>-1.9845399999999999E-2</v>
      </c>
      <c r="L16030">
        <v>-0.39331769999999999</v>
      </c>
      <c r="M16030">
        <v>-0.1726673</v>
      </c>
      <c r="N16030">
        <v>-1.9845399999999999E-2</v>
      </c>
      <c r="O16030">
        <v>0.13297639999999999</v>
      </c>
      <c r="P16030">
        <v>0.35362690000000002</v>
      </c>
      <c r="Q16030">
        <v>71.86439</v>
      </c>
      <c r="R16030">
        <v>0.29142200000000001</v>
      </c>
      <c r="S16030" t="s">
        <v>20810</v>
      </c>
    </row>
    <row r="16031" spans="1:19" x14ac:dyDescent="0.25">
      <c r="A16031" t="s">
        <v>16099</v>
      </c>
      <c r="B16031" t="s">
        <v>68</v>
      </c>
      <c r="C16031" t="s">
        <v>5</v>
      </c>
      <c r="D16031" t="s">
        <v>7</v>
      </c>
      <c r="E16031" t="s">
        <v>21</v>
      </c>
      <c r="F16031" t="s">
        <v>52</v>
      </c>
      <c r="G16031">
        <v>22</v>
      </c>
      <c r="H16031">
        <v>5075</v>
      </c>
      <c r="I16031">
        <v>7.9232037999999996</v>
      </c>
      <c r="J16031">
        <v>7.7271840000000003</v>
      </c>
      <c r="K16031">
        <v>-0.19602</v>
      </c>
      <c r="L16031">
        <v>-0.57075039999999999</v>
      </c>
      <c r="M16031">
        <v>-0.34935670000000002</v>
      </c>
      <c r="N16031">
        <v>-0.19602</v>
      </c>
      <c r="O16031">
        <v>-4.2683400000000003E-2</v>
      </c>
      <c r="P16031">
        <v>0.17871039999999999</v>
      </c>
      <c r="Q16031">
        <v>70.433310000000006</v>
      </c>
      <c r="R16031">
        <v>0.29240369999999999</v>
      </c>
      <c r="S16031" t="s">
        <v>20810</v>
      </c>
    </row>
    <row r="16032" spans="1:19" x14ac:dyDescent="0.25">
      <c r="A16032" t="s">
        <v>16100</v>
      </c>
      <c r="B16032" t="s">
        <v>68</v>
      </c>
      <c r="C16032" t="s">
        <v>5</v>
      </c>
      <c r="D16032" t="s">
        <v>7</v>
      </c>
      <c r="E16032" t="s">
        <v>21</v>
      </c>
      <c r="F16032" t="s">
        <v>52</v>
      </c>
      <c r="G16032">
        <v>23</v>
      </c>
      <c r="H16032">
        <v>5075</v>
      </c>
      <c r="I16032">
        <v>6.8997419000000004</v>
      </c>
      <c r="J16032">
        <v>6.5769529999999996</v>
      </c>
      <c r="K16032">
        <v>-0.32278899999999999</v>
      </c>
      <c r="L16032">
        <v>-0.6813496</v>
      </c>
      <c r="M16032">
        <v>-0.46950910000000001</v>
      </c>
      <c r="N16032">
        <v>-0.32278899999999999</v>
      </c>
      <c r="O16032">
        <v>-0.1760689</v>
      </c>
      <c r="P16032">
        <v>3.5771600000000001E-2</v>
      </c>
      <c r="Q16032">
        <v>69.044960000000003</v>
      </c>
      <c r="R16032">
        <v>0.27978629999999999</v>
      </c>
      <c r="S16032" t="s">
        <v>20810</v>
      </c>
    </row>
    <row r="16033" spans="1:19" x14ac:dyDescent="0.25">
      <c r="A16033" t="s">
        <v>16101</v>
      </c>
      <c r="B16033" t="s">
        <v>68</v>
      </c>
      <c r="C16033" t="s">
        <v>5</v>
      </c>
      <c r="D16033" t="s">
        <v>7</v>
      </c>
      <c r="E16033" t="s">
        <v>21</v>
      </c>
      <c r="F16033" t="s">
        <v>52</v>
      </c>
      <c r="G16033">
        <v>24</v>
      </c>
      <c r="H16033">
        <v>5075</v>
      </c>
      <c r="I16033">
        <v>5.8171232000000002</v>
      </c>
      <c r="J16033">
        <v>5.497153</v>
      </c>
      <c r="K16033">
        <v>-0.31997029999999999</v>
      </c>
      <c r="L16033">
        <v>-0.66283130000000001</v>
      </c>
      <c r="M16033">
        <v>-0.46026630000000002</v>
      </c>
      <c r="N16033">
        <v>-0.31997029999999999</v>
      </c>
      <c r="O16033">
        <v>-0.17967440000000001</v>
      </c>
      <c r="P16033">
        <v>2.2890600000000001E-2</v>
      </c>
      <c r="Q16033">
        <v>67.924030000000002</v>
      </c>
      <c r="R16033">
        <v>0.26753579999999999</v>
      </c>
      <c r="S16033" t="s">
        <v>20810</v>
      </c>
    </row>
    <row r="16034" spans="1:19" x14ac:dyDescent="0.25">
      <c r="A16034" t="s">
        <v>16102</v>
      </c>
      <c r="B16034" t="s">
        <v>68</v>
      </c>
      <c r="C16034" t="s">
        <v>5</v>
      </c>
      <c r="D16034" t="s">
        <v>7</v>
      </c>
      <c r="E16034" t="s">
        <v>22</v>
      </c>
      <c r="F16034" t="s">
        <v>6</v>
      </c>
      <c r="G16034">
        <v>1</v>
      </c>
      <c r="H16034">
        <v>5075</v>
      </c>
      <c r="I16034">
        <v>4.2242503999999998</v>
      </c>
      <c r="J16034">
        <v>3.908461</v>
      </c>
      <c r="K16034">
        <v>-0.31578909999999999</v>
      </c>
      <c r="L16034">
        <v>-0.61029650000000002</v>
      </c>
      <c r="M16034">
        <v>-0.4362991</v>
      </c>
      <c r="N16034">
        <v>-0.31578909999999999</v>
      </c>
      <c r="O16034">
        <v>-0.19527900000000001</v>
      </c>
      <c r="P16034">
        <v>-2.1281700000000001E-2</v>
      </c>
      <c r="Q16034">
        <v>62.182020000000001</v>
      </c>
      <c r="R16034">
        <v>0.22980539999999999</v>
      </c>
      <c r="S16034" t="s">
        <v>20810</v>
      </c>
    </row>
    <row r="16035" spans="1:19" x14ac:dyDescent="0.25">
      <c r="A16035" t="s">
        <v>16103</v>
      </c>
      <c r="B16035" t="s">
        <v>68</v>
      </c>
      <c r="C16035" t="s">
        <v>5</v>
      </c>
      <c r="D16035" t="s">
        <v>7</v>
      </c>
      <c r="E16035" t="s">
        <v>22</v>
      </c>
      <c r="F16035" t="s">
        <v>6</v>
      </c>
      <c r="G16035">
        <v>2</v>
      </c>
      <c r="H16035">
        <v>5075</v>
      </c>
      <c r="I16035">
        <v>3.8565128</v>
      </c>
      <c r="J16035">
        <v>3.5428809999999999</v>
      </c>
      <c r="K16035">
        <v>-0.31363180000000002</v>
      </c>
      <c r="L16035">
        <v>-0.60565230000000003</v>
      </c>
      <c r="M16035">
        <v>-0.43312430000000002</v>
      </c>
      <c r="N16035">
        <v>-0.31363180000000002</v>
      </c>
      <c r="O16035">
        <v>-0.19413939999999999</v>
      </c>
      <c r="P16035">
        <v>-2.16113E-2</v>
      </c>
      <c r="Q16035">
        <v>61.44511</v>
      </c>
      <c r="R16035">
        <v>0.22786480000000001</v>
      </c>
      <c r="S16035" t="s">
        <v>20810</v>
      </c>
    </row>
    <row r="16036" spans="1:19" x14ac:dyDescent="0.25">
      <c r="A16036" t="s">
        <v>16104</v>
      </c>
      <c r="B16036" t="s">
        <v>68</v>
      </c>
      <c r="C16036" t="s">
        <v>5</v>
      </c>
      <c r="D16036" t="s">
        <v>7</v>
      </c>
      <c r="E16036" t="s">
        <v>22</v>
      </c>
      <c r="F16036" t="s">
        <v>6</v>
      </c>
      <c r="G16036">
        <v>3</v>
      </c>
      <c r="H16036">
        <v>5075</v>
      </c>
      <c r="I16036">
        <v>3.5778349</v>
      </c>
      <c r="J16036">
        <v>3.3377460000000001</v>
      </c>
      <c r="K16036">
        <v>-0.240089</v>
      </c>
      <c r="L16036">
        <v>-0.52965459999999998</v>
      </c>
      <c r="M16036">
        <v>-0.35857689999999998</v>
      </c>
      <c r="N16036">
        <v>-0.240089</v>
      </c>
      <c r="O16036">
        <v>-0.1216011</v>
      </c>
      <c r="P16036">
        <v>4.9476600000000003E-2</v>
      </c>
      <c r="Q16036">
        <v>60.74004</v>
      </c>
      <c r="R16036">
        <v>0.22594919999999999</v>
      </c>
      <c r="S16036" t="s">
        <v>20810</v>
      </c>
    </row>
    <row r="16037" spans="1:19" x14ac:dyDescent="0.25">
      <c r="A16037" t="s">
        <v>16105</v>
      </c>
      <c r="B16037" t="s">
        <v>68</v>
      </c>
      <c r="C16037" t="s">
        <v>5</v>
      </c>
      <c r="D16037" t="s">
        <v>7</v>
      </c>
      <c r="E16037" t="s">
        <v>22</v>
      </c>
      <c r="F16037" t="s">
        <v>6</v>
      </c>
      <c r="G16037">
        <v>4</v>
      </c>
      <c r="H16037">
        <v>5075</v>
      </c>
      <c r="I16037">
        <v>3.4420799</v>
      </c>
      <c r="J16037">
        <v>3.2100080000000002</v>
      </c>
      <c r="K16037">
        <v>-0.23207179999999999</v>
      </c>
      <c r="L16037">
        <v>-0.51934469999999999</v>
      </c>
      <c r="M16037">
        <v>-0.34962149999999997</v>
      </c>
      <c r="N16037">
        <v>-0.23207179999999999</v>
      </c>
      <c r="O16037">
        <v>-0.114522</v>
      </c>
      <c r="P16037">
        <v>5.5201199999999999E-2</v>
      </c>
      <c r="Q16037">
        <v>60.11224</v>
      </c>
      <c r="R16037">
        <v>0.22416030000000001</v>
      </c>
      <c r="S16037" t="s">
        <v>20810</v>
      </c>
    </row>
    <row r="16038" spans="1:19" x14ac:dyDescent="0.25">
      <c r="A16038" t="s">
        <v>16106</v>
      </c>
      <c r="B16038" t="s">
        <v>68</v>
      </c>
      <c r="C16038" t="s">
        <v>5</v>
      </c>
      <c r="D16038" t="s">
        <v>7</v>
      </c>
      <c r="E16038" t="s">
        <v>22</v>
      </c>
      <c r="F16038" t="s">
        <v>6</v>
      </c>
      <c r="G16038">
        <v>5</v>
      </c>
      <c r="H16038">
        <v>5075</v>
      </c>
      <c r="I16038">
        <v>3.4148719999999999</v>
      </c>
      <c r="J16038">
        <v>3.1978040000000001</v>
      </c>
      <c r="K16038">
        <v>-0.21706829999999999</v>
      </c>
      <c r="L16038">
        <v>-0.501467</v>
      </c>
      <c r="M16038">
        <v>-0.33344200000000002</v>
      </c>
      <c r="N16038">
        <v>-0.21706829999999999</v>
      </c>
      <c r="O16038">
        <v>-0.1006946</v>
      </c>
      <c r="P16038">
        <v>6.7330399999999999E-2</v>
      </c>
      <c r="Q16038">
        <v>59.518940000000001</v>
      </c>
      <c r="R16038">
        <v>0.22191749999999999</v>
      </c>
      <c r="S16038" t="s">
        <v>20810</v>
      </c>
    </row>
    <row r="16039" spans="1:19" x14ac:dyDescent="0.25">
      <c r="A16039" t="s">
        <v>16107</v>
      </c>
      <c r="B16039" t="s">
        <v>68</v>
      </c>
      <c r="C16039" t="s">
        <v>5</v>
      </c>
      <c r="D16039" t="s">
        <v>7</v>
      </c>
      <c r="E16039" t="s">
        <v>22</v>
      </c>
      <c r="F16039" t="s">
        <v>6</v>
      </c>
      <c r="G16039">
        <v>6</v>
      </c>
      <c r="H16039">
        <v>5075</v>
      </c>
      <c r="I16039">
        <v>3.5855399999999999</v>
      </c>
      <c r="J16039">
        <v>3.394666</v>
      </c>
      <c r="K16039">
        <v>-0.19087380000000001</v>
      </c>
      <c r="L16039">
        <v>-0.46845969999999998</v>
      </c>
      <c r="M16039">
        <v>-0.3044597</v>
      </c>
      <c r="N16039">
        <v>-0.19087380000000001</v>
      </c>
      <c r="O16039">
        <v>-7.7287800000000004E-2</v>
      </c>
      <c r="P16039">
        <v>8.6712200000000003E-2</v>
      </c>
      <c r="Q16039">
        <v>59.064979999999998</v>
      </c>
      <c r="R16039">
        <v>0.2166015</v>
      </c>
      <c r="S16039" t="s">
        <v>20810</v>
      </c>
    </row>
    <row r="16040" spans="1:19" x14ac:dyDescent="0.25">
      <c r="A16040" t="s">
        <v>16108</v>
      </c>
      <c r="B16040" t="s">
        <v>68</v>
      </c>
      <c r="C16040" t="s">
        <v>5</v>
      </c>
      <c r="D16040" t="s">
        <v>7</v>
      </c>
      <c r="E16040" t="s">
        <v>22</v>
      </c>
      <c r="F16040" t="s">
        <v>6</v>
      </c>
      <c r="G16040">
        <v>7</v>
      </c>
      <c r="H16040">
        <v>5075</v>
      </c>
      <c r="I16040">
        <v>4.2054907000000004</v>
      </c>
      <c r="J16040">
        <v>3.9437280000000001</v>
      </c>
      <c r="K16040">
        <v>-0.26176300000000002</v>
      </c>
      <c r="L16040">
        <v>-0.51931139999999998</v>
      </c>
      <c r="M16040">
        <v>-0.36714970000000002</v>
      </c>
      <c r="N16040">
        <v>-0.26176300000000002</v>
      </c>
      <c r="O16040">
        <v>-0.15637619999999999</v>
      </c>
      <c r="P16040">
        <v>-4.2145999999999998E-3</v>
      </c>
      <c r="Q16040">
        <v>58.748260000000002</v>
      </c>
      <c r="R16040">
        <v>0.20096610000000001</v>
      </c>
      <c r="S16040" t="s">
        <v>20810</v>
      </c>
    </row>
    <row r="16041" spans="1:19" x14ac:dyDescent="0.25">
      <c r="A16041" t="s">
        <v>16109</v>
      </c>
      <c r="B16041" t="s">
        <v>68</v>
      </c>
      <c r="C16041" t="s">
        <v>5</v>
      </c>
      <c r="D16041" t="s">
        <v>7</v>
      </c>
      <c r="E16041" t="s">
        <v>22</v>
      </c>
      <c r="F16041" t="s">
        <v>6</v>
      </c>
      <c r="G16041">
        <v>8</v>
      </c>
      <c r="H16041">
        <v>5075</v>
      </c>
      <c r="I16041">
        <v>4.5588040999999997</v>
      </c>
      <c r="J16041">
        <v>4.1692819999999999</v>
      </c>
      <c r="K16041">
        <v>-0.38952209999999998</v>
      </c>
      <c r="L16041">
        <v>-0.57645049999999998</v>
      </c>
      <c r="M16041">
        <v>-0.46601169999999997</v>
      </c>
      <c r="N16041">
        <v>-0.38952209999999998</v>
      </c>
      <c r="O16041">
        <v>-0.31303249999999999</v>
      </c>
      <c r="P16041">
        <v>-0.20259369999999999</v>
      </c>
      <c r="Q16041">
        <v>59.585129999999999</v>
      </c>
      <c r="R16041">
        <v>0.14586099999999999</v>
      </c>
      <c r="S16041" t="s">
        <v>20810</v>
      </c>
    </row>
    <row r="16042" spans="1:19" x14ac:dyDescent="0.25">
      <c r="A16042" t="s">
        <v>16110</v>
      </c>
      <c r="B16042" t="s">
        <v>68</v>
      </c>
      <c r="C16042" t="s">
        <v>5</v>
      </c>
      <c r="D16042" t="s">
        <v>7</v>
      </c>
      <c r="E16042" t="s">
        <v>22</v>
      </c>
      <c r="F16042" t="s">
        <v>6</v>
      </c>
      <c r="G16042">
        <v>9</v>
      </c>
      <c r="H16042">
        <v>5075</v>
      </c>
      <c r="I16042">
        <v>4.0581033</v>
      </c>
      <c r="J16042">
        <v>3.9002729999999999</v>
      </c>
      <c r="K16042">
        <v>-0.15783</v>
      </c>
      <c r="L16042">
        <v>-0.30505090000000001</v>
      </c>
      <c r="M16042">
        <v>-0.2180716</v>
      </c>
      <c r="N16042">
        <v>-0.15783</v>
      </c>
      <c r="O16042">
        <v>-9.7588400000000006E-2</v>
      </c>
      <c r="P16042">
        <v>-1.06091E-2</v>
      </c>
      <c r="Q16042">
        <v>62.785620000000002</v>
      </c>
      <c r="R16042">
        <v>0.1148771</v>
      </c>
      <c r="S16042" t="s">
        <v>20810</v>
      </c>
    </row>
    <row r="16043" spans="1:19" x14ac:dyDescent="0.25">
      <c r="A16043" t="s">
        <v>16111</v>
      </c>
      <c r="B16043" t="s">
        <v>68</v>
      </c>
      <c r="C16043" t="s">
        <v>5</v>
      </c>
      <c r="D16043" t="s">
        <v>7</v>
      </c>
      <c r="E16043" t="s">
        <v>22</v>
      </c>
      <c r="F16043" t="s">
        <v>6</v>
      </c>
      <c r="G16043">
        <v>10</v>
      </c>
      <c r="H16043">
        <v>5075</v>
      </c>
      <c r="I16043">
        <v>3.6964985000000001</v>
      </c>
      <c r="J16043">
        <v>3.8542960000000002</v>
      </c>
      <c r="K16043">
        <v>0.1577972</v>
      </c>
      <c r="L16043">
        <v>1.53855E-2</v>
      </c>
      <c r="M16043">
        <v>9.9523500000000001E-2</v>
      </c>
      <c r="N16043">
        <v>0.1577972</v>
      </c>
      <c r="O16043">
        <v>0.21607090000000001</v>
      </c>
      <c r="P16043">
        <v>0.3002089</v>
      </c>
      <c r="Q16043">
        <v>66.067409999999995</v>
      </c>
      <c r="R16043">
        <v>0.1111244</v>
      </c>
      <c r="S16043" t="s">
        <v>20810</v>
      </c>
    </row>
    <row r="16044" spans="1:19" x14ac:dyDescent="0.25">
      <c r="A16044" t="s">
        <v>16112</v>
      </c>
      <c r="B16044" t="s">
        <v>68</v>
      </c>
      <c r="C16044" t="s">
        <v>5</v>
      </c>
      <c r="D16044" t="s">
        <v>7</v>
      </c>
      <c r="E16044" t="s">
        <v>22</v>
      </c>
      <c r="F16044" t="s">
        <v>6</v>
      </c>
      <c r="G16044">
        <v>11</v>
      </c>
      <c r="H16044">
        <v>5075</v>
      </c>
      <c r="I16044">
        <v>3.3858448000000001</v>
      </c>
      <c r="J16044">
        <v>3.8196819999999998</v>
      </c>
      <c r="K16044">
        <v>0.43383680000000002</v>
      </c>
      <c r="L16044">
        <v>0.30340089999999997</v>
      </c>
      <c r="M16044">
        <v>0.38046350000000001</v>
      </c>
      <c r="N16044">
        <v>0.43383680000000002</v>
      </c>
      <c r="O16044">
        <v>0.48721009999999998</v>
      </c>
      <c r="P16044">
        <v>0.56427269999999996</v>
      </c>
      <c r="Q16044">
        <v>69.062380000000005</v>
      </c>
      <c r="R16044">
        <v>0.1017797</v>
      </c>
      <c r="S16044" t="s">
        <v>20810</v>
      </c>
    </row>
    <row r="16045" spans="1:19" x14ac:dyDescent="0.25">
      <c r="A16045" t="s">
        <v>16113</v>
      </c>
      <c r="B16045" t="s">
        <v>68</v>
      </c>
      <c r="C16045" t="s">
        <v>5</v>
      </c>
      <c r="D16045" t="s">
        <v>7</v>
      </c>
      <c r="E16045" t="s">
        <v>22</v>
      </c>
      <c r="F16045" t="s">
        <v>6</v>
      </c>
      <c r="G16045">
        <v>12</v>
      </c>
      <c r="H16045">
        <v>5075</v>
      </c>
      <c r="I16045">
        <v>3.1936019999999998</v>
      </c>
      <c r="J16045">
        <v>3.7845179999999998</v>
      </c>
      <c r="K16045">
        <v>0.59091579999999999</v>
      </c>
      <c r="L16045">
        <v>0.45959109999999997</v>
      </c>
      <c r="M16045">
        <v>0.53717879999999996</v>
      </c>
      <c r="N16045">
        <v>0.59091579999999999</v>
      </c>
      <c r="O16045">
        <v>0.64465280000000003</v>
      </c>
      <c r="P16045">
        <v>0.72224049999999995</v>
      </c>
      <c r="Q16045">
        <v>71.84066</v>
      </c>
      <c r="R16045">
        <v>0.1024732</v>
      </c>
      <c r="S16045" t="s">
        <v>20810</v>
      </c>
    </row>
    <row r="16046" spans="1:19" x14ac:dyDescent="0.25">
      <c r="A16046" t="s">
        <v>16114</v>
      </c>
      <c r="B16046" t="s">
        <v>68</v>
      </c>
      <c r="C16046" t="s">
        <v>5</v>
      </c>
      <c r="D16046" t="s">
        <v>7</v>
      </c>
      <c r="E16046" t="s">
        <v>22</v>
      </c>
      <c r="F16046" t="s">
        <v>6</v>
      </c>
      <c r="G16046">
        <v>13</v>
      </c>
      <c r="H16046">
        <v>5075</v>
      </c>
      <c r="I16046">
        <v>3.1229819000000001</v>
      </c>
      <c r="J16046">
        <v>3.8166220000000002</v>
      </c>
      <c r="K16046">
        <v>0.69364060000000005</v>
      </c>
      <c r="L16046">
        <v>0.56290359999999995</v>
      </c>
      <c r="M16046">
        <v>0.64014409999999999</v>
      </c>
      <c r="N16046">
        <v>0.69364060000000005</v>
      </c>
      <c r="O16046">
        <v>0.7471371</v>
      </c>
      <c r="P16046">
        <v>0.82437760000000004</v>
      </c>
      <c r="Q16046">
        <v>74.20241</v>
      </c>
      <c r="R16046">
        <v>0.1020146</v>
      </c>
      <c r="S16046" t="s">
        <v>20810</v>
      </c>
    </row>
    <row r="16047" spans="1:19" x14ac:dyDescent="0.25">
      <c r="A16047" t="s">
        <v>16115</v>
      </c>
      <c r="B16047" t="s">
        <v>68</v>
      </c>
      <c r="C16047" t="s">
        <v>5</v>
      </c>
      <c r="D16047" t="s">
        <v>7</v>
      </c>
      <c r="E16047" t="s">
        <v>22</v>
      </c>
      <c r="F16047" t="s">
        <v>6</v>
      </c>
      <c r="G16047">
        <v>14</v>
      </c>
      <c r="H16047">
        <v>5075</v>
      </c>
      <c r="I16047">
        <v>3.0077313999999999</v>
      </c>
      <c r="J16047">
        <v>3.8542429999999999</v>
      </c>
      <c r="K16047">
        <v>0.84651120000000002</v>
      </c>
      <c r="L16047">
        <v>0.71710180000000001</v>
      </c>
      <c r="M16047">
        <v>0.79355790000000004</v>
      </c>
      <c r="N16047">
        <v>0.84651120000000002</v>
      </c>
      <c r="O16047">
        <v>0.8994645</v>
      </c>
      <c r="P16047">
        <v>0.97592060000000003</v>
      </c>
      <c r="Q16047">
        <v>76.078710000000001</v>
      </c>
      <c r="R16047">
        <v>0.1009787</v>
      </c>
      <c r="S16047" t="s">
        <v>20810</v>
      </c>
    </row>
    <row r="16048" spans="1:19" x14ac:dyDescent="0.25">
      <c r="A16048" t="s">
        <v>16116</v>
      </c>
      <c r="B16048" t="s">
        <v>68</v>
      </c>
      <c r="C16048" t="s">
        <v>5</v>
      </c>
      <c r="D16048" t="s">
        <v>7</v>
      </c>
      <c r="E16048" t="s">
        <v>22</v>
      </c>
      <c r="F16048" t="s">
        <v>6</v>
      </c>
      <c r="G16048">
        <v>15</v>
      </c>
      <c r="H16048">
        <v>5075</v>
      </c>
      <c r="I16048">
        <v>3.0061311000000002</v>
      </c>
      <c r="J16048">
        <v>3.9130319999999998</v>
      </c>
      <c r="K16048">
        <v>0.9069007</v>
      </c>
      <c r="L16048">
        <v>0.7776729</v>
      </c>
      <c r="M16048">
        <v>0.85402169999999999</v>
      </c>
      <c r="N16048">
        <v>0.9069007</v>
      </c>
      <c r="O16048">
        <v>0.95977970000000001</v>
      </c>
      <c r="P16048">
        <v>1.0361290000000001</v>
      </c>
      <c r="Q16048">
        <v>77.139300000000006</v>
      </c>
      <c r="R16048">
        <v>0.100837</v>
      </c>
      <c r="S16048" t="s">
        <v>20810</v>
      </c>
    </row>
    <row r="16049" spans="1:19" x14ac:dyDescent="0.25">
      <c r="A16049" t="s">
        <v>16117</v>
      </c>
      <c r="B16049" t="s">
        <v>68</v>
      </c>
      <c r="C16049" t="s">
        <v>5</v>
      </c>
      <c r="D16049" t="s">
        <v>7</v>
      </c>
      <c r="E16049" t="s">
        <v>22</v>
      </c>
      <c r="F16049" t="s">
        <v>6</v>
      </c>
      <c r="G16049">
        <v>16</v>
      </c>
      <c r="H16049">
        <v>5075</v>
      </c>
      <c r="I16049">
        <v>3.1653593999999998</v>
      </c>
      <c r="J16049">
        <v>4.0295240000000003</v>
      </c>
      <c r="K16049">
        <v>0.8641645</v>
      </c>
      <c r="L16049">
        <v>0.73532730000000002</v>
      </c>
      <c r="M16049">
        <v>0.81144539999999998</v>
      </c>
      <c r="N16049">
        <v>0.8641645</v>
      </c>
      <c r="O16049">
        <v>0.91688360000000002</v>
      </c>
      <c r="P16049">
        <v>0.99300160000000004</v>
      </c>
      <c r="Q16049">
        <v>77.286789999999996</v>
      </c>
      <c r="R16049">
        <v>0.1005322</v>
      </c>
      <c r="S16049" t="s">
        <v>20810</v>
      </c>
    </row>
    <row r="16050" spans="1:19" x14ac:dyDescent="0.25">
      <c r="A16050" t="s">
        <v>16118</v>
      </c>
      <c r="B16050" t="s">
        <v>68</v>
      </c>
      <c r="C16050" t="s">
        <v>5</v>
      </c>
      <c r="D16050" t="s">
        <v>7</v>
      </c>
      <c r="E16050" t="s">
        <v>22</v>
      </c>
      <c r="F16050" t="s">
        <v>6</v>
      </c>
      <c r="G16050">
        <v>17</v>
      </c>
      <c r="H16050">
        <v>5075</v>
      </c>
      <c r="I16050">
        <v>3.4903145000000002</v>
      </c>
      <c r="J16050">
        <v>4.3058110000000003</v>
      </c>
      <c r="K16050">
        <v>0.81549689999999997</v>
      </c>
      <c r="L16050">
        <v>0.67325780000000002</v>
      </c>
      <c r="M16050">
        <v>0.75729380000000002</v>
      </c>
      <c r="N16050">
        <v>0.81549689999999997</v>
      </c>
      <c r="O16050">
        <v>0.87370000000000003</v>
      </c>
      <c r="P16050">
        <v>0.95773600000000003</v>
      </c>
      <c r="Q16050">
        <v>76.625249999999994</v>
      </c>
      <c r="R16050">
        <v>0.1109898</v>
      </c>
      <c r="S16050" t="s">
        <v>20810</v>
      </c>
    </row>
    <row r="16051" spans="1:19" x14ac:dyDescent="0.25">
      <c r="A16051" t="s">
        <v>16119</v>
      </c>
      <c r="B16051" t="s">
        <v>68</v>
      </c>
      <c r="C16051" t="s">
        <v>5</v>
      </c>
      <c r="D16051" t="s">
        <v>7</v>
      </c>
      <c r="E16051" t="s">
        <v>22</v>
      </c>
      <c r="F16051" t="s">
        <v>6</v>
      </c>
      <c r="G16051">
        <v>18</v>
      </c>
      <c r="H16051">
        <v>5075</v>
      </c>
      <c r="I16051">
        <v>4.0447806000000002</v>
      </c>
      <c r="J16051">
        <v>4.8042119999999997</v>
      </c>
      <c r="K16051">
        <v>0.75943150000000004</v>
      </c>
      <c r="L16051">
        <v>0.60675860000000004</v>
      </c>
      <c r="M16051">
        <v>0.696959</v>
      </c>
      <c r="N16051">
        <v>0.75943150000000004</v>
      </c>
      <c r="O16051">
        <v>0.82190399999999997</v>
      </c>
      <c r="P16051">
        <v>0.91210440000000004</v>
      </c>
      <c r="Q16051">
        <v>74.966679999999997</v>
      </c>
      <c r="R16051">
        <v>0.1191313</v>
      </c>
      <c r="S16051" t="s">
        <v>20810</v>
      </c>
    </row>
    <row r="16052" spans="1:19" x14ac:dyDescent="0.25">
      <c r="A16052" t="s">
        <v>16120</v>
      </c>
      <c r="B16052" t="s">
        <v>68</v>
      </c>
      <c r="C16052" t="s">
        <v>5</v>
      </c>
      <c r="D16052" t="s">
        <v>7</v>
      </c>
      <c r="E16052" t="s">
        <v>22</v>
      </c>
      <c r="F16052" t="s">
        <v>6</v>
      </c>
      <c r="G16052">
        <v>19</v>
      </c>
      <c r="H16052">
        <v>5075</v>
      </c>
      <c r="I16052">
        <v>4.7087922000000004</v>
      </c>
      <c r="J16052">
        <v>5.3409589999999998</v>
      </c>
      <c r="K16052">
        <v>0.63216640000000002</v>
      </c>
      <c r="L16052">
        <v>0.4414593</v>
      </c>
      <c r="M16052">
        <v>0.55413060000000003</v>
      </c>
      <c r="N16052">
        <v>0.63216640000000002</v>
      </c>
      <c r="O16052">
        <v>0.71020220000000001</v>
      </c>
      <c r="P16052">
        <v>0.82287350000000004</v>
      </c>
      <c r="Q16052">
        <v>72.154390000000006</v>
      </c>
      <c r="R16052">
        <v>0.14880950000000001</v>
      </c>
      <c r="S16052" t="s">
        <v>20810</v>
      </c>
    </row>
    <row r="16053" spans="1:19" x14ac:dyDescent="0.25">
      <c r="A16053" t="s">
        <v>16121</v>
      </c>
      <c r="B16053" t="s">
        <v>68</v>
      </c>
      <c r="C16053" t="s">
        <v>5</v>
      </c>
      <c r="D16053" t="s">
        <v>7</v>
      </c>
      <c r="E16053" t="s">
        <v>22</v>
      </c>
      <c r="F16053" t="s">
        <v>6</v>
      </c>
      <c r="G16053">
        <v>20</v>
      </c>
      <c r="H16053">
        <v>5075</v>
      </c>
      <c r="I16053">
        <v>5.7086446999999998</v>
      </c>
      <c r="J16053">
        <v>6.0892010000000001</v>
      </c>
      <c r="K16053">
        <v>0.38055679999999997</v>
      </c>
      <c r="L16053">
        <v>9.9157300000000004E-2</v>
      </c>
      <c r="M16053">
        <v>0.26541039999999999</v>
      </c>
      <c r="N16053">
        <v>0.38055679999999997</v>
      </c>
      <c r="O16053">
        <v>0.49570320000000001</v>
      </c>
      <c r="P16053">
        <v>0.66195630000000005</v>
      </c>
      <c r="Q16053">
        <v>68.780180000000001</v>
      </c>
      <c r="R16053">
        <v>0.2195772</v>
      </c>
      <c r="S16053" t="s">
        <v>20810</v>
      </c>
    </row>
    <row r="16054" spans="1:19" x14ac:dyDescent="0.25">
      <c r="A16054" t="s">
        <v>16122</v>
      </c>
      <c r="B16054" t="s">
        <v>68</v>
      </c>
      <c r="C16054" t="s">
        <v>5</v>
      </c>
      <c r="D16054" t="s">
        <v>7</v>
      </c>
      <c r="E16054" t="s">
        <v>22</v>
      </c>
      <c r="F16054" t="s">
        <v>6</v>
      </c>
      <c r="G16054">
        <v>21</v>
      </c>
      <c r="H16054">
        <v>5075</v>
      </c>
      <c r="I16054">
        <v>6.3164863000000002</v>
      </c>
      <c r="J16054">
        <v>6.4819519999999997</v>
      </c>
      <c r="K16054">
        <v>0.16546540000000001</v>
      </c>
      <c r="L16054">
        <v>-0.14356469999999999</v>
      </c>
      <c r="M16054">
        <v>3.90128E-2</v>
      </c>
      <c r="N16054">
        <v>0.16546540000000001</v>
      </c>
      <c r="O16054">
        <v>0.29191800000000001</v>
      </c>
      <c r="P16054">
        <v>0.47449550000000001</v>
      </c>
      <c r="Q16054">
        <v>66.492919999999998</v>
      </c>
      <c r="R16054">
        <v>0.2411375</v>
      </c>
      <c r="S16054" t="s">
        <v>20810</v>
      </c>
    </row>
    <row r="16055" spans="1:19" x14ac:dyDescent="0.25">
      <c r="A16055" t="s">
        <v>16123</v>
      </c>
      <c r="B16055" t="s">
        <v>68</v>
      </c>
      <c r="C16055" t="s">
        <v>5</v>
      </c>
      <c r="D16055" t="s">
        <v>7</v>
      </c>
      <c r="E16055" t="s">
        <v>22</v>
      </c>
      <c r="F16055" t="s">
        <v>6</v>
      </c>
      <c r="G16055">
        <v>22</v>
      </c>
      <c r="H16055">
        <v>5075</v>
      </c>
      <c r="I16055">
        <v>6.2798800999999997</v>
      </c>
      <c r="J16055">
        <v>6.1274139999999999</v>
      </c>
      <c r="K16055">
        <v>-0.1524663</v>
      </c>
      <c r="L16055">
        <v>-0.46560079999999998</v>
      </c>
      <c r="M16055">
        <v>-0.28059840000000003</v>
      </c>
      <c r="N16055">
        <v>-0.1524663</v>
      </c>
      <c r="O16055">
        <v>-2.43343E-2</v>
      </c>
      <c r="P16055">
        <v>0.16066810000000001</v>
      </c>
      <c r="Q16055">
        <v>64.927539999999993</v>
      </c>
      <c r="R16055">
        <v>0.2443401</v>
      </c>
      <c r="S16055" t="s">
        <v>20810</v>
      </c>
    </row>
    <row r="16056" spans="1:19" x14ac:dyDescent="0.25">
      <c r="A16056" t="s">
        <v>16124</v>
      </c>
      <c r="B16056" t="s">
        <v>68</v>
      </c>
      <c r="C16056" t="s">
        <v>5</v>
      </c>
      <c r="D16056" t="s">
        <v>7</v>
      </c>
      <c r="E16056" t="s">
        <v>22</v>
      </c>
      <c r="F16056" t="s">
        <v>6</v>
      </c>
      <c r="G16056">
        <v>23</v>
      </c>
      <c r="H16056">
        <v>5075</v>
      </c>
      <c r="I16056">
        <v>5.5903951999999997</v>
      </c>
      <c r="J16056">
        <v>5.3518650000000001</v>
      </c>
      <c r="K16056">
        <v>-0.23852989999999999</v>
      </c>
      <c r="L16056">
        <v>-0.53954230000000003</v>
      </c>
      <c r="M16056">
        <v>-0.36170170000000001</v>
      </c>
      <c r="N16056">
        <v>-0.23852989999999999</v>
      </c>
      <c r="O16056">
        <v>-0.115358</v>
      </c>
      <c r="P16056">
        <v>6.2482599999999999E-2</v>
      </c>
      <c r="Q16056">
        <v>63.704619999999998</v>
      </c>
      <c r="R16056">
        <v>0.23488129999999999</v>
      </c>
      <c r="S16056" t="s">
        <v>20810</v>
      </c>
    </row>
    <row r="16057" spans="1:19" x14ac:dyDescent="0.25">
      <c r="A16057" t="s">
        <v>16125</v>
      </c>
      <c r="B16057" t="s">
        <v>68</v>
      </c>
      <c r="C16057" t="s">
        <v>5</v>
      </c>
      <c r="D16057" t="s">
        <v>7</v>
      </c>
      <c r="E16057" t="s">
        <v>22</v>
      </c>
      <c r="F16057" t="s">
        <v>6</v>
      </c>
      <c r="G16057">
        <v>24</v>
      </c>
      <c r="H16057">
        <v>5075</v>
      </c>
      <c r="I16057">
        <v>4.7296417000000002</v>
      </c>
      <c r="J16057">
        <v>4.5073879999999997</v>
      </c>
      <c r="K16057">
        <v>-0.22225410000000001</v>
      </c>
      <c r="L16057">
        <v>-0.51786600000000005</v>
      </c>
      <c r="M16057">
        <v>-0.34321610000000002</v>
      </c>
      <c r="N16057">
        <v>-0.22225410000000001</v>
      </c>
      <c r="O16057">
        <v>-0.1012921</v>
      </c>
      <c r="P16057">
        <v>7.3357800000000001E-2</v>
      </c>
      <c r="Q16057">
        <v>62.651670000000003</v>
      </c>
      <c r="R16057">
        <v>0.23066719999999999</v>
      </c>
      <c r="S16057" t="s">
        <v>20810</v>
      </c>
    </row>
    <row r="16058" spans="1:19" x14ac:dyDescent="0.25">
      <c r="A16058" t="s">
        <v>16126</v>
      </c>
      <c r="B16058" t="s">
        <v>68</v>
      </c>
      <c r="C16058" t="s">
        <v>5</v>
      </c>
      <c r="D16058" t="s">
        <v>7</v>
      </c>
      <c r="E16058" t="s">
        <v>22</v>
      </c>
      <c r="F16058" t="s">
        <v>52</v>
      </c>
      <c r="G16058">
        <v>1</v>
      </c>
      <c r="H16058">
        <v>5075</v>
      </c>
      <c r="I16058">
        <v>4.6854399999999998</v>
      </c>
      <c r="J16058">
        <v>4.3935250000000003</v>
      </c>
      <c r="K16058">
        <v>-0.29191489999999998</v>
      </c>
      <c r="L16058">
        <v>-0.6255773</v>
      </c>
      <c r="M16058">
        <v>-0.42844680000000002</v>
      </c>
      <c r="N16058">
        <v>-0.29191489999999998</v>
      </c>
      <c r="O16058">
        <v>-0.15538289999999999</v>
      </c>
      <c r="P16058">
        <v>4.1747600000000003E-2</v>
      </c>
      <c r="Q16058">
        <v>65.235240000000005</v>
      </c>
      <c r="R16058">
        <v>0.26035819999999998</v>
      </c>
      <c r="S16058" t="s">
        <v>20810</v>
      </c>
    </row>
    <row r="16059" spans="1:19" x14ac:dyDescent="0.25">
      <c r="A16059" t="s">
        <v>16127</v>
      </c>
      <c r="B16059" t="s">
        <v>68</v>
      </c>
      <c r="C16059" t="s">
        <v>5</v>
      </c>
      <c r="D16059" t="s">
        <v>7</v>
      </c>
      <c r="E16059" t="s">
        <v>22</v>
      </c>
      <c r="F16059" t="s">
        <v>52</v>
      </c>
      <c r="G16059">
        <v>2</v>
      </c>
      <c r="H16059">
        <v>5075</v>
      </c>
      <c r="I16059">
        <v>4.2202032000000003</v>
      </c>
      <c r="J16059">
        <v>3.9463360000000001</v>
      </c>
      <c r="K16059">
        <v>-0.27386719999999998</v>
      </c>
      <c r="L16059">
        <v>-0.60101950000000004</v>
      </c>
      <c r="M16059">
        <v>-0.40773530000000002</v>
      </c>
      <c r="N16059">
        <v>-0.27386719999999998</v>
      </c>
      <c r="O16059">
        <v>-0.13999909999999999</v>
      </c>
      <c r="P16059">
        <v>5.3285100000000002E-2</v>
      </c>
      <c r="Q16059">
        <v>64.441180000000003</v>
      </c>
      <c r="R16059">
        <v>0.25527830000000001</v>
      </c>
      <c r="S16059" t="s">
        <v>20810</v>
      </c>
    </row>
    <row r="16060" spans="1:19" x14ac:dyDescent="0.25">
      <c r="A16060" t="s">
        <v>16128</v>
      </c>
      <c r="B16060" t="s">
        <v>68</v>
      </c>
      <c r="C16060" t="s">
        <v>5</v>
      </c>
      <c r="D16060" t="s">
        <v>7</v>
      </c>
      <c r="E16060" t="s">
        <v>22</v>
      </c>
      <c r="F16060" t="s">
        <v>52</v>
      </c>
      <c r="G16060">
        <v>3</v>
      </c>
      <c r="H16060">
        <v>5075</v>
      </c>
      <c r="I16060">
        <v>3.8794761000000002</v>
      </c>
      <c r="J16060">
        <v>3.6717659999999999</v>
      </c>
      <c r="K16060">
        <v>-0.2077098</v>
      </c>
      <c r="L16060">
        <v>-0.53407479999999996</v>
      </c>
      <c r="M16060">
        <v>-0.3412557</v>
      </c>
      <c r="N16060">
        <v>-0.2077098</v>
      </c>
      <c r="O16060">
        <v>-7.4163900000000005E-2</v>
      </c>
      <c r="P16060">
        <v>0.1186552</v>
      </c>
      <c r="Q16060">
        <v>63.468260000000001</v>
      </c>
      <c r="R16060">
        <v>0.2546639</v>
      </c>
      <c r="S16060" t="s">
        <v>20810</v>
      </c>
    </row>
    <row r="16061" spans="1:19" x14ac:dyDescent="0.25">
      <c r="A16061" t="s">
        <v>16129</v>
      </c>
      <c r="B16061" t="s">
        <v>68</v>
      </c>
      <c r="C16061" t="s">
        <v>5</v>
      </c>
      <c r="D16061" t="s">
        <v>7</v>
      </c>
      <c r="E16061" t="s">
        <v>22</v>
      </c>
      <c r="F16061" t="s">
        <v>52</v>
      </c>
      <c r="G16061">
        <v>4</v>
      </c>
      <c r="H16061">
        <v>5075</v>
      </c>
      <c r="I16061">
        <v>3.7020032</v>
      </c>
      <c r="J16061">
        <v>3.49614</v>
      </c>
      <c r="K16061">
        <v>-0.2058632</v>
      </c>
      <c r="L16061">
        <v>-0.52316390000000002</v>
      </c>
      <c r="M16061">
        <v>-0.3357</v>
      </c>
      <c r="N16061">
        <v>-0.2058632</v>
      </c>
      <c r="O16061">
        <v>-7.6026300000000005E-2</v>
      </c>
      <c r="P16061">
        <v>0.11143749999999999</v>
      </c>
      <c r="Q16061">
        <v>62.520490000000002</v>
      </c>
      <c r="R16061">
        <v>0.24759100000000001</v>
      </c>
      <c r="S16061" t="s">
        <v>20810</v>
      </c>
    </row>
    <row r="16062" spans="1:19" x14ac:dyDescent="0.25">
      <c r="A16062" t="s">
        <v>16130</v>
      </c>
      <c r="B16062" t="s">
        <v>68</v>
      </c>
      <c r="C16062" t="s">
        <v>5</v>
      </c>
      <c r="D16062" t="s">
        <v>7</v>
      </c>
      <c r="E16062" t="s">
        <v>22</v>
      </c>
      <c r="F16062" t="s">
        <v>52</v>
      </c>
      <c r="G16062">
        <v>5</v>
      </c>
      <c r="H16062">
        <v>5075</v>
      </c>
      <c r="I16062">
        <v>3.6127454000000001</v>
      </c>
      <c r="J16062">
        <v>3.426428</v>
      </c>
      <c r="K16062">
        <v>-0.18631780000000001</v>
      </c>
      <c r="L16062">
        <v>-0.49972100000000003</v>
      </c>
      <c r="M16062">
        <v>-0.3145598</v>
      </c>
      <c r="N16062">
        <v>-0.18631780000000001</v>
      </c>
      <c r="O16062">
        <v>-5.8075700000000001E-2</v>
      </c>
      <c r="P16062">
        <v>0.12708549999999999</v>
      </c>
      <c r="Q16062">
        <v>61.770780000000002</v>
      </c>
      <c r="R16062">
        <v>0.24454980000000001</v>
      </c>
      <c r="S16062" t="s">
        <v>20810</v>
      </c>
    </row>
    <row r="16063" spans="1:19" x14ac:dyDescent="0.25">
      <c r="A16063" t="s">
        <v>16131</v>
      </c>
      <c r="B16063" t="s">
        <v>68</v>
      </c>
      <c r="C16063" t="s">
        <v>5</v>
      </c>
      <c r="D16063" t="s">
        <v>7</v>
      </c>
      <c r="E16063" t="s">
        <v>22</v>
      </c>
      <c r="F16063" t="s">
        <v>52</v>
      </c>
      <c r="G16063">
        <v>6</v>
      </c>
      <c r="H16063">
        <v>5075</v>
      </c>
      <c r="I16063">
        <v>3.7421570000000002</v>
      </c>
      <c r="J16063">
        <v>3.6390449999999999</v>
      </c>
      <c r="K16063">
        <v>-0.10311149999999999</v>
      </c>
      <c r="L16063">
        <v>-0.41880129999999999</v>
      </c>
      <c r="M16063">
        <v>-0.2322892</v>
      </c>
      <c r="N16063">
        <v>-0.10311149999999999</v>
      </c>
      <c r="O16063">
        <v>2.6066200000000001E-2</v>
      </c>
      <c r="P16063">
        <v>0.2125783</v>
      </c>
      <c r="Q16063">
        <v>61.235689999999998</v>
      </c>
      <c r="R16063">
        <v>0.246334</v>
      </c>
      <c r="S16063" t="s">
        <v>20810</v>
      </c>
    </row>
    <row r="16064" spans="1:19" x14ac:dyDescent="0.25">
      <c r="A16064" t="s">
        <v>16132</v>
      </c>
      <c r="B16064" t="s">
        <v>68</v>
      </c>
      <c r="C16064" t="s">
        <v>5</v>
      </c>
      <c r="D16064" t="s">
        <v>7</v>
      </c>
      <c r="E16064" t="s">
        <v>22</v>
      </c>
      <c r="F16064" t="s">
        <v>52</v>
      </c>
      <c r="G16064">
        <v>7</v>
      </c>
      <c r="H16064">
        <v>5075</v>
      </c>
      <c r="I16064">
        <v>4.4241694000000003</v>
      </c>
      <c r="J16064">
        <v>4.1666629999999998</v>
      </c>
      <c r="K16064">
        <v>-0.25750669999999998</v>
      </c>
      <c r="L16064">
        <v>-0.57722150000000005</v>
      </c>
      <c r="M16064">
        <v>-0.38833139999999999</v>
      </c>
      <c r="N16064">
        <v>-0.25750669999999998</v>
      </c>
      <c r="O16064">
        <v>-0.12668199999999999</v>
      </c>
      <c r="P16064">
        <v>6.2208100000000002E-2</v>
      </c>
      <c r="Q16064">
        <v>60.666260000000001</v>
      </c>
      <c r="R16064">
        <v>0.2494748</v>
      </c>
      <c r="S16064" t="s">
        <v>20810</v>
      </c>
    </row>
    <row r="16065" spans="1:19" x14ac:dyDescent="0.25">
      <c r="A16065" t="s">
        <v>16133</v>
      </c>
      <c r="B16065" t="s">
        <v>68</v>
      </c>
      <c r="C16065" t="s">
        <v>5</v>
      </c>
      <c r="D16065" t="s">
        <v>7</v>
      </c>
      <c r="E16065" t="s">
        <v>22</v>
      </c>
      <c r="F16065" t="s">
        <v>52</v>
      </c>
      <c r="G16065">
        <v>8</v>
      </c>
      <c r="H16065">
        <v>5075</v>
      </c>
      <c r="I16065">
        <v>4.6731711999999996</v>
      </c>
      <c r="J16065">
        <v>4.363918</v>
      </c>
      <c r="K16065">
        <v>-0.3092529</v>
      </c>
      <c r="L16065">
        <v>-0.54111050000000005</v>
      </c>
      <c r="M16065">
        <v>-0.40412710000000002</v>
      </c>
      <c r="N16065">
        <v>-0.3092529</v>
      </c>
      <c r="O16065">
        <v>-0.2143786</v>
      </c>
      <c r="P16065">
        <v>-7.73953E-2</v>
      </c>
      <c r="Q16065">
        <v>61.504649999999998</v>
      </c>
      <c r="R16065">
        <v>0.18091950000000001</v>
      </c>
      <c r="S16065" t="s">
        <v>20810</v>
      </c>
    </row>
    <row r="16066" spans="1:19" x14ac:dyDescent="0.25">
      <c r="A16066" t="s">
        <v>16134</v>
      </c>
      <c r="B16066" t="s">
        <v>68</v>
      </c>
      <c r="C16066" t="s">
        <v>5</v>
      </c>
      <c r="D16066" t="s">
        <v>7</v>
      </c>
      <c r="E16066" t="s">
        <v>22</v>
      </c>
      <c r="F16066" t="s">
        <v>52</v>
      </c>
      <c r="G16066">
        <v>9</v>
      </c>
      <c r="H16066">
        <v>5075</v>
      </c>
      <c r="I16066">
        <v>4.1861132000000003</v>
      </c>
      <c r="J16066">
        <v>4.0160470000000004</v>
      </c>
      <c r="K16066">
        <v>-0.17006660000000001</v>
      </c>
      <c r="L16066">
        <v>-0.37082999999999999</v>
      </c>
      <c r="M16066">
        <v>-0.25221739999999998</v>
      </c>
      <c r="N16066">
        <v>-0.17006660000000001</v>
      </c>
      <c r="O16066">
        <v>-8.7915900000000005E-2</v>
      </c>
      <c r="P16066">
        <v>3.06967E-2</v>
      </c>
      <c r="Q16066">
        <v>64.842460000000003</v>
      </c>
      <c r="R16066">
        <v>0.1566565</v>
      </c>
      <c r="S16066" t="s">
        <v>20810</v>
      </c>
    </row>
    <row r="16067" spans="1:19" x14ac:dyDescent="0.25">
      <c r="A16067" t="s">
        <v>16135</v>
      </c>
      <c r="B16067" t="s">
        <v>68</v>
      </c>
      <c r="C16067" t="s">
        <v>5</v>
      </c>
      <c r="D16067" t="s">
        <v>7</v>
      </c>
      <c r="E16067" t="s">
        <v>22</v>
      </c>
      <c r="F16067" t="s">
        <v>52</v>
      </c>
      <c r="G16067">
        <v>10</v>
      </c>
      <c r="H16067">
        <v>5075</v>
      </c>
      <c r="I16067">
        <v>3.7572884000000002</v>
      </c>
      <c r="J16067">
        <v>3.9903400000000002</v>
      </c>
      <c r="K16067">
        <v>0.23305110000000001</v>
      </c>
      <c r="L16067">
        <v>8.5126000000000004E-3</v>
      </c>
      <c r="M16067">
        <v>0.14117179999999999</v>
      </c>
      <c r="N16067">
        <v>0.23305110000000001</v>
      </c>
      <c r="O16067">
        <v>0.32493040000000001</v>
      </c>
      <c r="P16067">
        <v>0.45758959999999999</v>
      </c>
      <c r="Q16067">
        <v>69.040170000000003</v>
      </c>
      <c r="R16067">
        <v>0.17520830000000001</v>
      </c>
      <c r="S16067" t="s">
        <v>20810</v>
      </c>
    </row>
    <row r="16068" spans="1:19" x14ac:dyDescent="0.25">
      <c r="A16068" t="s">
        <v>16136</v>
      </c>
      <c r="B16068" t="s">
        <v>68</v>
      </c>
      <c r="C16068" t="s">
        <v>5</v>
      </c>
      <c r="D16068" t="s">
        <v>7</v>
      </c>
      <c r="E16068" t="s">
        <v>22</v>
      </c>
      <c r="F16068" t="s">
        <v>52</v>
      </c>
      <c r="G16068">
        <v>11</v>
      </c>
      <c r="H16068">
        <v>5075</v>
      </c>
      <c r="I16068">
        <v>3.5660965999999998</v>
      </c>
      <c r="J16068">
        <v>3.9890050000000001</v>
      </c>
      <c r="K16068">
        <v>0.42290800000000001</v>
      </c>
      <c r="L16068">
        <v>0.25906020000000002</v>
      </c>
      <c r="M16068">
        <v>0.35586279999999998</v>
      </c>
      <c r="N16068">
        <v>0.42290800000000001</v>
      </c>
      <c r="O16068">
        <v>0.48995319999999998</v>
      </c>
      <c r="P16068">
        <v>0.58675580000000005</v>
      </c>
      <c r="Q16068">
        <v>73.667109999999994</v>
      </c>
      <c r="R16068">
        <v>0.1278511</v>
      </c>
      <c r="S16068" t="s">
        <v>20810</v>
      </c>
    </row>
    <row r="16069" spans="1:19" x14ac:dyDescent="0.25">
      <c r="A16069" t="s">
        <v>16137</v>
      </c>
      <c r="B16069" t="s">
        <v>68</v>
      </c>
      <c r="C16069" t="s">
        <v>5</v>
      </c>
      <c r="D16069" t="s">
        <v>7</v>
      </c>
      <c r="E16069" t="s">
        <v>22</v>
      </c>
      <c r="F16069" t="s">
        <v>52</v>
      </c>
      <c r="G16069">
        <v>12</v>
      </c>
      <c r="H16069">
        <v>5075</v>
      </c>
      <c r="I16069">
        <v>3.3760872000000002</v>
      </c>
      <c r="J16069">
        <v>4.119599</v>
      </c>
      <c r="K16069">
        <v>0.74351219999999996</v>
      </c>
      <c r="L16069">
        <v>0.57805810000000002</v>
      </c>
      <c r="M16069">
        <v>0.67580969999999996</v>
      </c>
      <c r="N16069">
        <v>0.74351219999999996</v>
      </c>
      <c r="O16069">
        <v>0.81121469999999996</v>
      </c>
      <c r="P16069">
        <v>0.9089663</v>
      </c>
      <c r="Q16069">
        <v>77.944969999999998</v>
      </c>
      <c r="R16069">
        <v>0.12910450000000001</v>
      </c>
      <c r="S16069" t="s">
        <v>20810</v>
      </c>
    </row>
    <row r="16070" spans="1:19" x14ac:dyDescent="0.25">
      <c r="A16070" t="s">
        <v>16138</v>
      </c>
      <c r="B16070" t="s">
        <v>68</v>
      </c>
      <c r="C16070" t="s">
        <v>5</v>
      </c>
      <c r="D16070" t="s">
        <v>7</v>
      </c>
      <c r="E16070" t="s">
        <v>22</v>
      </c>
      <c r="F16070" t="s">
        <v>52</v>
      </c>
      <c r="G16070">
        <v>13</v>
      </c>
      <c r="H16070">
        <v>5075</v>
      </c>
      <c r="I16070">
        <v>3.4540187000000002</v>
      </c>
      <c r="J16070">
        <v>4.4086720000000001</v>
      </c>
      <c r="K16070">
        <v>0.95465319999999998</v>
      </c>
      <c r="L16070">
        <v>0.77396810000000005</v>
      </c>
      <c r="M16070">
        <v>0.88071840000000001</v>
      </c>
      <c r="N16070">
        <v>0.95465319999999998</v>
      </c>
      <c r="O16070">
        <v>1.0285880000000001</v>
      </c>
      <c r="P16070">
        <v>1.135338</v>
      </c>
      <c r="Q16070">
        <v>81.507649999999998</v>
      </c>
      <c r="R16070">
        <v>0.14098930000000001</v>
      </c>
      <c r="S16070" t="s">
        <v>20810</v>
      </c>
    </row>
    <row r="16071" spans="1:19" x14ac:dyDescent="0.25">
      <c r="A16071" t="s">
        <v>16139</v>
      </c>
      <c r="B16071" t="s">
        <v>68</v>
      </c>
      <c r="C16071" t="s">
        <v>5</v>
      </c>
      <c r="D16071" t="s">
        <v>7</v>
      </c>
      <c r="E16071" t="s">
        <v>22</v>
      </c>
      <c r="F16071" t="s">
        <v>52</v>
      </c>
      <c r="G16071">
        <v>14</v>
      </c>
      <c r="H16071">
        <v>5075</v>
      </c>
      <c r="I16071">
        <v>3.5107940000000002</v>
      </c>
      <c r="J16071">
        <v>4.7399009999999997</v>
      </c>
      <c r="K16071">
        <v>1.2291069999999999</v>
      </c>
      <c r="L16071">
        <v>1.0374950000000001</v>
      </c>
      <c r="M16071">
        <v>1.150701</v>
      </c>
      <c r="N16071">
        <v>1.2291069999999999</v>
      </c>
      <c r="O16071">
        <v>1.3075129999999999</v>
      </c>
      <c r="P16071">
        <v>1.4207190000000001</v>
      </c>
      <c r="Q16071">
        <v>84.467830000000006</v>
      </c>
      <c r="R16071">
        <v>0.1495155</v>
      </c>
      <c r="S16071" t="s">
        <v>20810</v>
      </c>
    </row>
    <row r="16072" spans="1:19" x14ac:dyDescent="0.25">
      <c r="A16072" t="s">
        <v>16140</v>
      </c>
      <c r="B16072" t="s">
        <v>68</v>
      </c>
      <c r="C16072" t="s">
        <v>5</v>
      </c>
      <c r="D16072" t="s">
        <v>7</v>
      </c>
      <c r="E16072" t="s">
        <v>22</v>
      </c>
      <c r="F16072" t="s">
        <v>52</v>
      </c>
      <c r="G16072">
        <v>15</v>
      </c>
      <c r="H16072">
        <v>5075</v>
      </c>
      <c r="I16072">
        <v>3.5172899000000002</v>
      </c>
      <c r="J16072">
        <v>5.155716</v>
      </c>
      <c r="K16072">
        <v>1.6384270000000001</v>
      </c>
      <c r="L16072">
        <v>1.4328240000000001</v>
      </c>
      <c r="M16072">
        <v>1.5542959999999999</v>
      </c>
      <c r="N16072">
        <v>1.6384270000000001</v>
      </c>
      <c r="O16072">
        <v>1.7225569999999999</v>
      </c>
      <c r="P16072">
        <v>1.8440289999999999</v>
      </c>
      <c r="Q16072">
        <v>85.442660000000004</v>
      </c>
      <c r="R16072">
        <v>0.16043209999999999</v>
      </c>
      <c r="S16072" t="s">
        <v>20810</v>
      </c>
    </row>
    <row r="16073" spans="1:19" x14ac:dyDescent="0.25">
      <c r="A16073" t="s">
        <v>16141</v>
      </c>
      <c r="B16073" t="s">
        <v>68</v>
      </c>
      <c r="C16073" t="s">
        <v>5</v>
      </c>
      <c r="D16073" t="s">
        <v>7</v>
      </c>
      <c r="E16073" t="s">
        <v>22</v>
      </c>
      <c r="F16073" t="s">
        <v>52</v>
      </c>
      <c r="G16073">
        <v>16</v>
      </c>
      <c r="H16073">
        <v>5075</v>
      </c>
      <c r="I16073">
        <v>3.8925692999999999</v>
      </c>
      <c r="J16073">
        <v>5.5843730000000003</v>
      </c>
      <c r="K16073">
        <v>1.6918040000000001</v>
      </c>
      <c r="L16073">
        <v>1.4671449999999999</v>
      </c>
      <c r="M16073">
        <v>1.5998760000000001</v>
      </c>
      <c r="N16073">
        <v>1.6918040000000001</v>
      </c>
      <c r="O16073">
        <v>1.783733</v>
      </c>
      <c r="P16073">
        <v>1.916463</v>
      </c>
      <c r="Q16073">
        <v>85.48442</v>
      </c>
      <c r="R16073">
        <v>0.17530229999999999</v>
      </c>
      <c r="S16073" t="s">
        <v>20810</v>
      </c>
    </row>
    <row r="16074" spans="1:19" x14ac:dyDescent="0.25">
      <c r="A16074" t="s">
        <v>16142</v>
      </c>
      <c r="B16074" t="s">
        <v>68</v>
      </c>
      <c r="C16074" t="s">
        <v>5</v>
      </c>
      <c r="D16074" t="s">
        <v>7</v>
      </c>
      <c r="E16074" t="s">
        <v>22</v>
      </c>
      <c r="F16074" t="s">
        <v>52</v>
      </c>
      <c r="G16074">
        <v>17</v>
      </c>
      <c r="H16074">
        <v>5075</v>
      </c>
      <c r="I16074">
        <v>4.3801074</v>
      </c>
      <c r="J16074">
        <v>6.1647379999999998</v>
      </c>
      <c r="K16074">
        <v>1.7846310000000001</v>
      </c>
      <c r="L16074">
        <v>1.515455</v>
      </c>
      <c r="M16074">
        <v>1.6744859999999999</v>
      </c>
      <c r="N16074">
        <v>1.7846310000000001</v>
      </c>
      <c r="O16074">
        <v>1.8947750000000001</v>
      </c>
      <c r="P16074">
        <v>2.0538059999999998</v>
      </c>
      <c r="Q16074">
        <v>84.808890000000005</v>
      </c>
      <c r="R16074">
        <v>0.21003859999999999</v>
      </c>
      <c r="S16074" t="s">
        <v>20810</v>
      </c>
    </row>
    <row r="16075" spans="1:19" x14ac:dyDescent="0.25">
      <c r="A16075" t="s">
        <v>16143</v>
      </c>
      <c r="B16075" t="s">
        <v>68</v>
      </c>
      <c r="C16075" t="s">
        <v>5</v>
      </c>
      <c r="D16075" t="s">
        <v>7</v>
      </c>
      <c r="E16075" t="s">
        <v>22</v>
      </c>
      <c r="F16075" t="s">
        <v>52</v>
      </c>
      <c r="G16075">
        <v>18</v>
      </c>
      <c r="H16075">
        <v>5075</v>
      </c>
      <c r="I16075">
        <v>5.0974868999999998</v>
      </c>
      <c r="J16075">
        <v>6.8154690000000002</v>
      </c>
      <c r="K16075">
        <v>1.7179819999999999</v>
      </c>
      <c r="L16075">
        <v>1.4438249999999999</v>
      </c>
      <c r="M16075">
        <v>1.605799</v>
      </c>
      <c r="N16075">
        <v>1.7179819999999999</v>
      </c>
      <c r="O16075">
        <v>1.830165</v>
      </c>
      <c r="P16075">
        <v>1.9921390000000001</v>
      </c>
      <c r="Q16075">
        <v>82.732990000000001</v>
      </c>
      <c r="R16075">
        <v>0.2139257</v>
      </c>
      <c r="S16075" t="s">
        <v>20810</v>
      </c>
    </row>
    <row r="16076" spans="1:19" x14ac:dyDescent="0.25">
      <c r="A16076" t="s">
        <v>16144</v>
      </c>
      <c r="B16076" t="s">
        <v>68</v>
      </c>
      <c r="C16076" t="s">
        <v>5</v>
      </c>
      <c r="D16076" t="s">
        <v>7</v>
      </c>
      <c r="E16076" t="s">
        <v>22</v>
      </c>
      <c r="F16076" t="s">
        <v>52</v>
      </c>
      <c r="G16076">
        <v>19</v>
      </c>
      <c r="H16076">
        <v>5075</v>
      </c>
      <c r="I16076">
        <v>5.7305089000000002</v>
      </c>
      <c r="J16076">
        <v>7.2847340000000003</v>
      </c>
      <c r="K16076">
        <v>1.554225</v>
      </c>
      <c r="L16076">
        <v>1.2766980000000001</v>
      </c>
      <c r="M16076">
        <v>1.440663</v>
      </c>
      <c r="N16076">
        <v>1.554225</v>
      </c>
      <c r="O16076">
        <v>1.667786</v>
      </c>
      <c r="P16076">
        <v>1.8317509999999999</v>
      </c>
      <c r="Q16076">
        <v>78.825729999999993</v>
      </c>
      <c r="R16076">
        <v>0.216555</v>
      </c>
      <c r="S16076" t="s">
        <v>20810</v>
      </c>
    </row>
    <row r="16077" spans="1:19" x14ac:dyDescent="0.25">
      <c r="A16077" t="s">
        <v>16145</v>
      </c>
      <c r="B16077" t="s">
        <v>68</v>
      </c>
      <c r="C16077" t="s">
        <v>5</v>
      </c>
      <c r="D16077" t="s">
        <v>7</v>
      </c>
      <c r="E16077" t="s">
        <v>22</v>
      </c>
      <c r="F16077" t="s">
        <v>52</v>
      </c>
      <c r="G16077">
        <v>20</v>
      </c>
      <c r="H16077">
        <v>5075</v>
      </c>
      <c r="I16077">
        <v>7.0415910999999998</v>
      </c>
      <c r="J16077">
        <v>7.6738140000000001</v>
      </c>
      <c r="K16077">
        <v>0.63222319999999999</v>
      </c>
      <c r="L16077">
        <v>0.28425729999999999</v>
      </c>
      <c r="M16077">
        <v>0.48983840000000001</v>
      </c>
      <c r="N16077">
        <v>0.63222319999999999</v>
      </c>
      <c r="O16077">
        <v>0.77460799999999996</v>
      </c>
      <c r="P16077">
        <v>0.98018910000000004</v>
      </c>
      <c r="Q16077">
        <v>73.88664</v>
      </c>
      <c r="R16077">
        <v>0.27151920000000002</v>
      </c>
      <c r="S16077" t="s">
        <v>20810</v>
      </c>
    </row>
    <row r="16078" spans="1:19" x14ac:dyDescent="0.25">
      <c r="A16078" t="s">
        <v>16146</v>
      </c>
      <c r="B16078" t="s">
        <v>68</v>
      </c>
      <c r="C16078" t="s">
        <v>5</v>
      </c>
      <c r="D16078" t="s">
        <v>7</v>
      </c>
      <c r="E16078" t="s">
        <v>22</v>
      </c>
      <c r="F16078" t="s">
        <v>52</v>
      </c>
      <c r="G16078">
        <v>21</v>
      </c>
      <c r="H16078">
        <v>5075</v>
      </c>
      <c r="I16078">
        <v>7.7413169000000002</v>
      </c>
      <c r="J16078">
        <v>7.9828390000000002</v>
      </c>
      <c r="K16078">
        <v>0.24152219999999999</v>
      </c>
      <c r="L16078">
        <v>-0.13491110000000001</v>
      </c>
      <c r="M16078">
        <v>8.7488700000000003E-2</v>
      </c>
      <c r="N16078">
        <v>0.24152219999999999</v>
      </c>
      <c r="O16078">
        <v>0.39555570000000001</v>
      </c>
      <c r="P16078">
        <v>0.61795560000000005</v>
      </c>
      <c r="Q16078">
        <v>70.555700000000002</v>
      </c>
      <c r="R16078">
        <v>0.29373250000000001</v>
      </c>
      <c r="S16078" t="s">
        <v>20810</v>
      </c>
    </row>
    <row r="16079" spans="1:19" x14ac:dyDescent="0.25">
      <c r="A16079" t="s">
        <v>16147</v>
      </c>
      <c r="B16079" t="s">
        <v>68</v>
      </c>
      <c r="C16079" t="s">
        <v>5</v>
      </c>
      <c r="D16079" t="s">
        <v>7</v>
      </c>
      <c r="E16079" t="s">
        <v>22</v>
      </c>
      <c r="F16079" t="s">
        <v>52</v>
      </c>
      <c r="G16079">
        <v>22</v>
      </c>
      <c r="H16079">
        <v>5075</v>
      </c>
      <c r="I16079">
        <v>7.4755007999999998</v>
      </c>
      <c r="J16079">
        <v>7.243792</v>
      </c>
      <c r="K16079">
        <v>-0.2317092</v>
      </c>
      <c r="L16079">
        <v>-0.60046029999999995</v>
      </c>
      <c r="M16079">
        <v>-0.38259919999999997</v>
      </c>
      <c r="N16079">
        <v>-0.2317092</v>
      </c>
      <c r="O16079">
        <v>-8.0819299999999997E-2</v>
      </c>
      <c r="P16079">
        <v>0.13704179999999999</v>
      </c>
      <c r="Q16079">
        <v>68.589920000000006</v>
      </c>
      <c r="R16079">
        <v>0.28773799999999999</v>
      </c>
      <c r="S16079" t="s">
        <v>20810</v>
      </c>
    </row>
    <row r="16080" spans="1:19" x14ac:dyDescent="0.25">
      <c r="A16080" t="s">
        <v>16148</v>
      </c>
      <c r="B16080" t="s">
        <v>68</v>
      </c>
      <c r="C16080" t="s">
        <v>5</v>
      </c>
      <c r="D16080" t="s">
        <v>7</v>
      </c>
      <c r="E16080" t="s">
        <v>22</v>
      </c>
      <c r="F16080" t="s">
        <v>52</v>
      </c>
      <c r="G16080">
        <v>23</v>
      </c>
      <c r="H16080">
        <v>5075</v>
      </c>
      <c r="I16080">
        <v>6.5758893</v>
      </c>
      <c r="J16080">
        <v>6.2570839999999999</v>
      </c>
      <c r="K16080">
        <v>-0.3188049</v>
      </c>
      <c r="L16080">
        <v>-0.67596270000000003</v>
      </c>
      <c r="M16080">
        <v>-0.464951</v>
      </c>
      <c r="N16080">
        <v>-0.3188049</v>
      </c>
      <c r="O16080">
        <v>-0.1726588</v>
      </c>
      <c r="P16080">
        <v>3.8352900000000002E-2</v>
      </c>
      <c r="Q16080">
        <v>67.04683</v>
      </c>
      <c r="R16080">
        <v>0.27869169999999999</v>
      </c>
      <c r="S16080" t="s">
        <v>20810</v>
      </c>
    </row>
    <row r="16081" spans="1:19" x14ac:dyDescent="0.25">
      <c r="A16081" t="s">
        <v>16149</v>
      </c>
      <c r="B16081" t="s">
        <v>68</v>
      </c>
      <c r="C16081" t="s">
        <v>5</v>
      </c>
      <c r="D16081" t="s">
        <v>7</v>
      </c>
      <c r="E16081" t="s">
        <v>22</v>
      </c>
      <c r="F16081" t="s">
        <v>52</v>
      </c>
      <c r="G16081">
        <v>24</v>
      </c>
      <c r="H16081">
        <v>5075</v>
      </c>
      <c r="I16081">
        <v>5.4513248000000001</v>
      </c>
      <c r="J16081">
        <v>5.0601500000000001</v>
      </c>
      <c r="K16081">
        <v>-0.39117459999999998</v>
      </c>
      <c r="L16081">
        <v>-0.72665089999999999</v>
      </c>
      <c r="M16081">
        <v>-0.52844880000000005</v>
      </c>
      <c r="N16081">
        <v>-0.39117459999999998</v>
      </c>
      <c r="O16081">
        <v>-0.25390049999999997</v>
      </c>
      <c r="P16081">
        <v>-5.5698400000000002E-2</v>
      </c>
      <c r="Q16081">
        <v>65.776920000000004</v>
      </c>
      <c r="R16081">
        <v>0.26177349999999999</v>
      </c>
      <c r="S16081" t="s">
        <v>20810</v>
      </c>
    </row>
    <row r="16082" spans="1:19" x14ac:dyDescent="0.25">
      <c r="A16082" t="s">
        <v>16150</v>
      </c>
      <c r="B16082" t="s">
        <v>68</v>
      </c>
      <c r="C16082" t="s">
        <v>5</v>
      </c>
      <c r="D16082" t="s">
        <v>7</v>
      </c>
      <c r="E16082" t="s">
        <v>23</v>
      </c>
      <c r="F16082" t="s">
        <v>6</v>
      </c>
      <c r="G16082">
        <v>1</v>
      </c>
      <c r="H16082">
        <v>5075</v>
      </c>
      <c r="I16082">
        <v>3.9860975999999999</v>
      </c>
      <c r="J16082">
        <v>3.5301010000000002</v>
      </c>
      <c r="K16082">
        <v>-0.45599630000000002</v>
      </c>
      <c r="L16082">
        <v>-0.67935350000000005</v>
      </c>
      <c r="M16082">
        <v>-0.54739230000000005</v>
      </c>
      <c r="N16082">
        <v>-0.45599630000000002</v>
      </c>
      <c r="O16082">
        <v>-0.36460029999999999</v>
      </c>
      <c r="P16082">
        <v>-0.23263909999999999</v>
      </c>
      <c r="Q16082">
        <v>54.900750000000002</v>
      </c>
      <c r="R16082">
        <v>0.17428660000000001</v>
      </c>
      <c r="S16082" t="s">
        <v>20810</v>
      </c>
    </row>
    <row r="16083" spans="1:19" x14ac:dyDescent="0.25">
      <c r="A16083" t="s">
        <v>16151</v>
      </c>
      <c r="B16083" t="s">
        <v>68</v>
      </c>
      <c r="C16083" t="s">
        <v>5</v>
      </c>
      <c r="D16083" t="s">
        <v>7</v>
      </c>
      <c r="E16083" t="s">
        <v>23</v>
      </c>
      <c r="F16083" t="s">
        <v>6</v>
      </c>
      <c r="G16083">
        <v>2</v>
      </c>
      <c r="H16083">
        <v>5075</v>
      </c>
      <c r="I16083">
        <v>3.6955187999999999</v>
      </c>
      <c r="J16083">
        <v>3.1975639999999999</v>
      </c>
      <c r="K16083">
        <v>-0.49795519999999999</v>
      </c>
      <c r="L16083">
        <v>-0.71839200000000003</v>
      </c>
      <c r="M16083">
        <v>-0.58815620000000002</v>
      </c>
      <c r="N16083">
        <v>-0.49795519999999999</v>
      </c>
      <c r="O16083">
        <v>-0.40775420000000001</v>
      </c>
      <c r="P16083">
        <v>-0.2775184</v>
      </c>
      <c r="Q16083">
        <v>53.983980000000003</v>
      </c>
      <c r="R16083">
        <v>0.17200779999999999</v>
      </c>
      <c r="S16083" t="s">
        <v>20810</v>
      </c>
    </row>
    <row r="16084" spans="1:19" x14ac:dyDescent="0.25">
      <c r="A16084" t="s">
        <v>16152</v>
      </c>
      <c r="B16084" t="s">
        <v>68</v>
      </c>
      <c r="C16084" t="s">
        <v>5</v>
      </c>
      <c r="D16084" t="s">
        <v>7</v>
      </c>
      <c r="E16084" t="s">
        <v>23</v>
      </c>
      <c r="F16084" t="s">
        <v>6</v>
      </c>
      <c r="G16084">
        <v>3</v>
      </c>
      <c r="H16084">
        <v>5075</v>
      </c>
      <c r="I16084">
        <v>3.4478700999999998</v>
      </c>
      <c r="J16084">
        <v>3.0505550000000001</v>
      </c>
      <c r="K16084">
        <v>-0.39731539999999999</v>
      </c>
      <c r="L16084">
        <v>-0.61649410000000004</v>
      </c>
      <c r="M16084">
        <v>-0.48700149999999998</v>
      </c>
      <c r="N16084">
        <v>-0.39731539999999999</v>
      </c>
      <c r="O16084">
        <v>-0.30762919999999999</v>
      </c>
      <c r="P16084">
        <v>-0.17813660000000001</v>
      </c>
      <c r="Q16084">
        <v>53.159849999999999</v>
      </c>
      <c r="R16084">
        <v>0.17102609999999999</v>
      </c>
      <c r="S16084" t="s">
        <v>20810</v>
      </c>
    </row>
    <row r="16085" spans="1:19" x14ac:dyDescent="0.25">
      <c r="A16085" t="s">
        <v>16153</v>
      </c>
      <c r="B16085" t="s">
        <v>68</v>
      </c>
      <c r="C16085" t="s">
        <v>5</v>
      </c>
      <c r="D16085" t="s">
        <v>7</v>
      </c>
      <c r="E16085" t="s">
        <v>23</v>
      </c>
      <c r="F16085" t="s">
        <v>6</v>
      </c>
      <c r="G16085">
        <v>4</v>
      </c>
      <c r="H16085">
        <v>5075</v>
      </c>
      <c r="I16085">
        <v>3.3380402999999998</v>
      </c>
      <c r="J16085">
        <v>2.9856020000000001</v>
      </c>
      <c r="K16085">
        <v>-0.35243790000000003</v>
      </c>
      <c r="L16085">
        <v>-0.56658940000000002</v>
      </c>
      <c r="M16085">
        <v>-0.44006699999999999</v>
      </c>
      <c r="N16085">
        <v>-0.35243790000000003</v>
      </c>
      <c r="O16085">
        <v>-0.26480880000000001</v>
      </c>
      <c r="P16085">
        <v>-0.1382863</v>
      </c>
      <c r="Q16085">
        <v>52.517870000000002</v>
      </c>
      <c r="R16085">
        <v>0.16710340000000001</v>
      </c>
      <c r="S16085" t="s">
        <v>20810</v>
      </c>
    </row>
    <row r="16086" spans="1:19" x14ac:dyDescent="0.25">
      <c r="A16086" t="s">
        <v>16154</v>
      </c>
      <c r="B16086" t="s">
        <v>68</v>
      </c>
      <c r="C16086" t="s">
        <v>5</v>
      </c>
      <c r="D16086" t="s">
        <v>7</v>
      </c>
      <c r="E16086" t="s">
        <v>23</v>
      </c>
      <c r="F16086" t="s">
        <v>6</v>
      </c>
      <c r="G16086">
        <v>5</v>
      </c>
      <c r="H16086">
        <v>5075</v>
      </c>
      <c r="I16086">
        <v>3.3685274999999999</v>
      </c>
      <c r="J16086">
        <v>3.0464829999999998</v>
      </c>
      <c r="K16086">
        <v>-0.3220442</v>
      </c>
      <c r="L16086">
        <v>-0.53551939999999998</v>
      </c>
      <c r="M16086">
        <v>-0.4093965</v>
      </c>
      <c r="N16086">
        <v>-0.3220442</v>
      </c>
      <c r="O16086">
        <v>-0.23469190000000001</v>
      </c>
      <c r="P16086">
        <v>-0.108569</v>
      </c>
      <c r="Q16086">
        <v>52.017620000000001</v>
      </c>
      <c r="R16086">
        <v>0.16657559999999999</v>
      </c>
      <c r="S16086" t="s">
        <v>20810</v>
      </c>
    </row>
    <row r="16087" spans="1:19" x14ac:dyDescent="0.25">
      <c r="A16087" t="s">
        <v>16155</v>
      </c>
      <c r="B16087" t="s">
        <v>68</v>
      </c>
      <c r="C16087" t="s">
        <v>5</v>
      </c>
      <c r="D16087" t="s">
        <v>7</v>
      </c>
      <c r="E16087" t="s">
        <v>23</v>
      </c>
      <c r="F16087" t="s">
        <v>6</v>
      </c>
      <c r="G16087">
        <v>6</v>
      </c>
      <c r="H16087">
        <v>5075</v>
      </c>
      <c r="I16087">
        <v>3.6190660000000001</v>
      </c>
      <c r="J16087">
        <v>3.3038219999999998</v>
      </c>
      <c r="K16087">
        <v>-0.31524439999999998</v>
      </c>
      <c r="L16087">
        <v>-0.52712939999999997</v>
      </c>
      <c r="M16087">
        <v>-0.40194600000000003</v>
      </c>
      <c r="N16087">
        <v>-0.31524439999999998</v>
      </c>
      <c r="O16087">
        <v>-0.22854279999999999</v>
      </c>
      <c r="P16087">
        <v>-0.1033594</v>
      </c>
      <c r="Q16087">
        <v>51.627470000000002</v>
      </c>
      <c r="R16087">
        <v>0.1653347</v>
      </c>
      <c r="S16087" t="s">
        <v>20810</v>
      </c>
    </row>
    <row r="16088" spans="1:19" x14ac:dyDescent="0.25">
      <c r="A16088" t="s">
        <v>16156</v>
      </c>
      <c r="B16088" t="s">
        <v>68</v>
      </c>
      <c r="C16088" t="s">
        <v>5</v>
      </c>
      <c r="D16088" t="s">
        <v>7</v>
      </c>
      <c r="E16088" t="s">
        <v>23</v>
      </c>
      <c r="F16088" t="s">
        <v>6</v>
      </c>
      <c r="G16088">
        <v>7</v>
      </c>
      <c r="H16088">
        <v>5075</v>
      </c>
      <c r="I16088">
        <v>4.3319552000000003</v>
      </c>
      <c r="J16088">
        <v>3.9801310000000001</v>
      </c>
      <c r="K16088">
        <v>-0.35182380000000002</v>
      </c>
      <c r="L16088">
        <v>-0.55261079999999996</v>
      </c>
      <c r="M16088">
        <v>-0.43398419999999999</v>
      </c>
      <c r="N16088">
        <v>-0.35182380000000002</v>
      </c>
      <c r="O16088">
        <v>-0.2696634</v>
      </c>
      <c r="P16088">
        <v>-0.1510368</v>
      </c>
      <c r="Q16088">
        <v>51.350099999999998</v>
      </c>
      <c r="R16088">
        <v>0.15667490000000001</v>
      </c>
      <c r="S16088" t="s">
        <v>20810</v>
      </c>
    </row>
    <row r="16089" spans="1:19" x14ac:dyDescent="0.25">
      <c r="A16089" t="s">
        <v>16157</v>
      </c>
      <c r="B16089" t="s">
        <v>68</v>
      </c>
      <c r="C16089" t="s">
        <v>5</v>
      </c>
      <c r="D16089" t="s">
        <v>7</v>
      </c>
      <c r="E16089" t="s">
        <v>23</v>
      </c>
      <c r="F16089" t="s">
        <v>6</v>
      </c>
      <c r="G16089">
        <v>8</v>
      </c>
      <c r="H16089">
        <v>5075</v>
      </c>
      <c r="I16089">
        <v>4.937227</v>
      </c>
      <c r="J16089">
        <v>4.5789359999999997</v>
      </c>
      <c r="K16089">
        <v>-0.35829139999999998</v>
      </c>
      <c r="L16089">
        <v>-0.53866950000000002</v>
      </c>
      <c r="M16089">
        <v>-0.4321007</v>
      </c>
      <c r="N16089">
        <v>-0.35829139999999998</v>
      </c>
      <c r="O16089">
        <v>-0.28448210000000002</v>
      </c>
      <c r="P16089">
        <v>-0.1779133</v>
      </c>
      <c r="Q16089">
        <v>51.506169999999997</v>
      </c>
      <c r="R16089">
        <v>0.14074980000000001</v>
      </c>
      <c r="S16089" t="s">
        <v>20810</v>
      </c>
    </row>
    <row r="16090" spans="1:19" x14ac:dyDescent="0.25">
      <c r="A16090" t="s">
        <v>16158</v>
      </c>
      <c r="B16090" t="s">
        <v>68</v>
      </c>
      <c r="C16090" t="s">
        <v>5</v>
      </c>
      <c r="D16090" t="s">
        <v>7</v>
      </c>
      <c r="E16090" t="s">
        <v>23</v>
      </c>
      <c r="F16090" t="s">
        <v>6</v>
      </c>
      <c r="G16090">
        <v>9</v>
      </c>
      <c r="H16090">
        <v>5075</v>
      </c>
      <c r="I16090">
        <v>4.3665982000000003</v>
      </c>
      <c r="J16090">
        <v>4.1214320000000004</v>
      </c>
      <c r="K16090">
        <v>-0.24516589999999999</v>
      </c>
      <c r="L16090">
        <v>-0.39771240000000002</v>
      </c>
      <c r="M16090">
        <v>-0.30758669999999999</v>
      </c>
      <c r="N16090">
        <v>-0.24516589999999999</v>
      </c>
      <c r="O16090">
        <v>-0.18274509999999999</v>
      </c>
      <c r="P16090">
        <v>-9.2619499999999994E-2</v>
      </c>
      <c r="Q16090">
        <v>54.169310000000003</v>
      </c>
      <c r="R16090">
        <v>0.1190326</v>
      </c>
      <c r="S16090" t="s">
        <v>20810</v>
      </c>
    </row>
    <row r="16091" spans="1:19" x14ac:dyDescent="0.25">
      <c r="A16091" t="s">
        <v>16159</v>
      </c>
      <c r="B16091" t="s">
        <v>68</v>
      </c>
      <c r="C16091" t="s">
        <v>5</v>
      </c>
      <c r="D16091" t="s">
        <v>7</v>
      </c>
      <c r="E16091" t="s">
        <v>23</v>
      </c>
      <c r="F16091" t="s">
        <v>6</v>
      </c>
      <c r="G16091">
        <v>10</v>
      </c>
      <c r="H16091">
        <v>5075</v>
      </c>
      <c r="I16091">
        <v>3.8329770000000001</v>
      </c>
      <c r="J16091">
        <v>3.9185050000000001</v>
      </c>
      <c r="K16091">
        <v>8.5528400000000004E-2</v>
      </c>
      <c r="L16091">
        <v>-5.2861699999999998E-2</v>
      </c>
      <c r="M16091">
        <v>2.89003E-2</v>
      </c>
      <c r="N16091">
        <v>8.5528400000000004E-2</v>
      </c>
      <c r="O16091">
        <v>0.14215659999999999</v>
      </c>
      <c r="P16091">
        <v>0.2239186</v>
      </c>
      <c r="Q16091">
        <v>58.071559999999998</v>
      </c>
      <c r="R16091">
        <v>0.1079864</v>
      </c>
      <c r="S16091" t="s">
        <v>20810</v>
      </c>
    </row>
    <row r="16092" spans="1:19" x14ac:dyDescent="0.25">
      <c r="A16092" t="s">
        <v>16160</v>
      </c>
      <c r="B16092" t="s">
        <v>68</v>
      </c>
      <c r="C16092" t="s">
        <v>5</v>
      </c>
      <c r="D16092" t="s">
        <v>7</v>
      </c>
      <c r="E16092" t="s">
        <v>23</v>
      </c>
      <c r="F16092" t="s">
        <v>6</v>
      </c>
      <c r="G16092">
        <v>11</v>
      </c>
      <c r="H16092">
        <v>5075</v>
      </c>
      <c r="I16092">
        <v>3.3670738</v>
      </c>
      <c r="J16092">
        <v>3.8321239999999999</v>
      </c>
      <c r="K16092">
        <v>0.46504970000000001</v>
      </c>
      <c r="L16092">
        <v>0.32623340000000001</v>
      </c>
      <c r="M16092">
        <v>0.40824719999999998</v>
      </c>
      <c r="N16092">
        <v>0.46504970000000001</v>
      </c>
      <c r="O16092">
        <v>0.52185219999999999</v>
      </c>
      <c r="P16092">
        <v>0.60386589999999996</v>
      </c>
      <c r="Q16092">
        <v>61.563119999999998</v>
      </c>
      <c r="R16092">
        <v>0.1083189</v>
      </c>
      <c r="S16092" t="s">
        <v>20810</v>
      </c>
    </row>
    <row r="16093" spans="1:19" x14ac:dyDescent="0.25">
      <c r="A16093" t="s">
        <v>16161</v>
      </c>
      <c r="B16093" t="s">
        <v>68</v>
      </c>
      <c r="C16093" t="s">
        <v>5</v>
      </c>
      <c r="D16093" t="s">
        <v>7</v>
      </c>
      <c r="E16093" t="s">
        <v>23</v>
      </c>
      <c r="F16093" t="s">
        <v>6</v>
      </c>
      <c r="G16093">
        <v>12</v>
      </c>
      <c r="H16093">
        <v>5075</v>
      </c>
      <c r="I16093">
        <v>3.1262550999999998</v>
      </c>
      <c r="J16093">
        <v>3.6525780000000001</v>
      </c>
      <c r="K16093">
        <v>0.52632319999999999</v>
      </c>
      <c r="L16093">
        <v>0.39215480000000003</v>
      </c>
      <c r="M16093">
        <v>0.47142260000000002</v>
      </c>
      <c r="N16093">
        <v>0.52632319999999999</v>
      </c>
      <c r="O16093">
        <v>0.58122379999999996</v>
      </c>
      <c r="P16093">
        <v>0.66049150000000001</v>
      </c>
      <c r="Q16093">
        <v>64.710470000000001</v>
      </c>
      <c r="R16093">
        <v>0.1046921</v>
      </c>
      <c r="S16093" t="s">
        <v>20810</v>
      </c>
    </row>
    <row r="16094" spans="1:19" x14ac:dyDescent="0.25">
      <c r="A16094" t="s">
        <v>16162</v>
      </c>
      <c r="B16094" t="s">
        <v>68</v>
      </c>
      <c r="C16094" t="s">
        <v>5</v>
      </c>
      <c r="D16094" t="s">
        <v>7</v>
      </c>
      <c r="E16094" t="s">
        <v>23</v>
      </c>
      <c r="F16094" t="s">
        <v>6</v>
      </c>
      <c r="G16094">
        <v>13</v>
      </c>
      <c r="H16094">
        <v>5075</v>
      </c>
      <c r="I16094">
        <v>2.953287</v>
      </c>
      <c r="J16094">
        <v>3.5723859999999998</v>
      </c>
      <c r="K16094">
        <v>0.61909910000000001</v>
      </c>
      <c r="L16094">
        <v>0.4901432</v>
      </c>
      <c r="M16094">
        <v>0.56633140000000004</v>
      </c>
      <c r="N16094">
        <v>0.61909910000000001</v>
      </c>
      <c r="O16094">
        <v>0.67186679999999999</v>
      </c>
      <c r="P16094">
        <v>0.74805489999999997</v>
      </c>
      <c r="Q16094">
        <v>67.371840000000006</v>
      </c>
      <c r="R16094">
        <v>0.1006248</v>
      </c>
      <c r="S16094" t="s">
        <v>20810</v>
      </c>
    </row>
    <row r="16095" spans="1:19" x14ac:dyDescent="0.25">
      <c r="A16095" t="s">
        <v>16163</v>
      </c>
      <c r="B16095" t="s">
        <v>68</v>
      </c>
      <c r="C16095" t="s">
        <v>5</v>
      </c>
      <c r="D16095" t="s">
        <v>7</v>
      </c>
      <c r="E16095" t="s">
        <v>23</v>
      </c>
      <c r="F16095" t="s">
        <v>6</v>
      </c>
      <c r="G16095">
        <v>14</v>
      </c>
      <c r="H16095">
        <v>5075</v>
      </c>
      <c r="I16095">
        <v>2.7897649000000002</v>
      </c>
      <c r="J16095">
        <v>3.4674800000000001</v>
      </c>
      <c r="K16095">
        <v>0.67771550000000003</v>
      </c>
      <c r="L16095">
        <v>0.55596310000000004</v>
      </c>
      <c r="M16095">
        <v>0.62789539999999999</v>
      </c>
      <c r="N16095">
        <v>0.67771550000000003</v>
      </c>
      <c r="O16095">
        <v>0.72753570000000001</v>
      </c>
      <c r="P16095">
        <v>0.79946799999999996</v>
      </c>
      <c r="Q16095">
        <v>69.463920000000002</v>
      </c>
      <c r="R16095">
        <v>9.5003900000000002E-2</v>
      </c>
      <c r="S16095" t="s">
        <v>20810</v>
      </c>
    </row>
    <row r="16096" spans="1:19" x14ac:dyDescent="0.25">
      <c r="A16096" t="s">
        <v>16164</v>
      </c>
      <c r="B16096" t="s">
        <v>68</v>
      </c>
      <c r="C16096" t="s">
        <v>5</v>
      </c>
      <c r="D16096" t="s">
        <v>7</v>
      </c>
      <c r="E16096" t="s">
        <v>23</v>
      </c>
      <c r="F16096" t="s">
        <v>6</v>
      </c>
      <c r="G16096">
        <v>15</v>
      </c>
      <c r="H16096">
        <v>5075</v>
      </c>
      <c r="I16096">
        <v>2.7251262000000001</v>
      </c>
      <c r="J16096">
        <v>3.3577859999999999</v>
      </c>
      <c r="K16096">
        <v>0.63265990000000005</v>
      </c>
      <c r="L16096">
        <v>0.51404019999999995</v>
      </c>
      <c r="M16096">
        <v>0.58412160000000002</v>
      </c>
      <c r="N16096">
        <v>0.63265990000000005</v>
      </c>
      <c r="O16096">
        <v>0.68119819999999998</v>
      </c>
      <c r="P16096">
        <v>0.75127969999999999</v>
      </c>
      <c r="Q16096">
        <v>70.880560000000003</v>
      </c>
      <c r="R16096">
        <v>9.2559500000000003E-2</v>
      </c>
      <c r="S16096" t="s">
        <v>20810</v>
      </c>
    </row>
    <row r="16097" spans="1:19" x14ac:dyDescent="0.25">
      <c r="A16097" t="s">
        <v>16165</v>
      </c>
      <c r="B16097" t="s">
        <v>68</v>
      </c>
      <c r="C16097" t="s">
        <v>5</v>
      </c>
      <c r="D16097" t="s">
        <v>7</v>
      </c>
      <c r="E16097" t="s">
        <v>23</v>
      </c>
      <c r="F16097" t="s">
        <v>6</v>
      </c>
      <c r="G16097">
        <v>16</v>
      </c>
      <c r="H16097">
        <v>5075</v>
      </c>
      <c r="I16097">
        <v>2.8181018</v>
      </c>
      <c r="J16097">
        <v>3.3284959999999999</v>
      </c>
      <c r="K16097">
        <v>0.51039460000000003</v>
      </c>
      <c r="L16097">
        <v>0.39753450000000001</v>
      </c>
      <c r="M16097">
        <v>0.46421319999999999</v>
      </c>
      <c r="N16097">
        <v>0.51039460000000003</v>
      </c>
      <c r="O16097">
        <v>0.55657610000000002</v>
      </c>
      <c r="P16097">
        <v>0.62325470000000005</v>
      </c>
      <c r="Q16097">
        <v>71.318010000000001</v>
      </c>
      <c r="R16097">
        <v>8.8065199999999996E-2</v>
      </c>
      <c r="S16097" t="s">
        <v>20810</v>
      </c>
    </row>
    <row r="16098" spans="1:19" x14ac:dyDescent="0.25">
      <c r="A16098" t="s">
        <v>16166</v>
      </c>
      <c r="B16098" t="s">
        <v>68</v>
      </c>
      <c r="C16098" t="s">
        <v>5</v>
      </c>
      <c r="D16098" t="s">
        <v>7</v>
      </c>
      <c r="E16098" t="s">
        <v>23</v>
      </c>
      <c r="F16098" t="s">
        <v>6</v>
      </c>
      <c r="G16098">
        <v>17</v>
      </c>
      <c r="H16098">
        <v>5075</v>
      </c>
      <c r="I16098">
        <v>3.1009061</v>
      </c>
      <c r="J16098">
        <v>3.4967570000000001</v>
      </c>
      <c r="K16098">
        <v>0.39585049999999999</v>
      </c>
      <c r="L16098">
        <v>0.28451209999999999</v>
      </c>
      <c r="M16098">
        <v>0.35029169999999998</v>
      </c>
      <c r="N16098">
        <v>0.39585049999999999</v>
      </c>
      <c r="O16098">
        <v>0.4414093</v>
      </c>
      <c r="P16098">
        <v>0.50718890000000005</v>
      </c>
      <c r="Q16098">
        <v>70.722769999999997</v>
      </c>
      <c r="R16098">
        <v>8.6877800000000005E-2</v>
      </c>
      <c r="S16098" t="s">
        <v>20810</v>
      </c>
    </row>
    <row r="16099" spans="1:19" x14ac:dyDescent="0.25">
      <c r="A16099" t="s">
        <v>16167</v>
      </c>
      <c r="B16099" t="s">
        <v>68</v>
      </c>
      <c r="C16099" t="s">
        <v>5</v>
      </c>
      <c r="D16099" t="s">
        <v>7</v>
      </c>
      <c r="E16099" t="s">
        <v>23</v>
      </c>
      <c r="F16099" t="s">
        <v>6</v>
      </c>
      <c r="G16099">
        <v>18</v>
      </c>
      <c r="H16099">
        <v>5075</v>
      </c>
      <c r="I16099">
        <v>3.7202964999999999</v>
      </c>
      <c r="J16099">
        <v>4.0484590000000003</v>
      </c>
      <c r="K16099">
        <v>0.32816200000000001</v>
      </c>
      <c r="L16099">
        <v>0.20572579999999999</v>
      </c>
      <c r="M16099">
        <v>0.27806209999999998</v>
      </c>
      <c r="N16099">
        <v>0.32816200000000001</v>
      </c>
      <c r="O16099">
        <v>0.37826199999999999</v>
      </c>
      <c r="P16099">
        <v>0.45059830000000001</v>
      </c>
      <c r="Q16099">
        <v>68.730140000000006</v>
      </c>
      <c r="R16099">
        <v>9.5537499999999997E-2</v>
      </c>
      <c r="S16099" t="s">
        <v>20810</v>
      </c>
    </row>
    <row r="16100" spans="1:19" x14ac:dyDescent="0.25">
      <c r="A16100" t="s">
        <v>16168</v>
      </c>
      <c r="B16100" t="s">
        <v>68</v>
      </c>
      <c r="C16100" t="s">
        <v>5</v>
      </c>
      <c r="D16100" t="s">
        <v>7</v>
      </c>
      <c r="E16100" t="s">
        <v>23</v>
      </c>
      <c r="F16100" t="s">
        <v>6</v>
      </c>
      <c r="G16100">
        <v>19</v>
      </c>
      <c r="H16100">
        <v>5075</v>
      </c>
      <c r="I16100">
        <v>4.8097788000000001</v>
      </c>
      <c r="J16100">
        <v>4.9874999999999998</v>
      </c>
      <c r="K16100">
        <v>0.1777214</v>
      </c>
      <c r="L16100">
        <v>1.9776999999999999E-2</v>
      </c>
      <c r="M16100">
        <v>0.11309180000000001</v>
      </c>
      <c r="N16100">
        <v>0.1777214</v>
      </c>
      <c r="O16100">
        <v>0.24235100000000001</v>
      </c>
      <c r="P16100">
        <v>0.33566580000000001</v>
      </c>
      <c r="Q16100">
        <v>65.073319999999995</v>
      </c>
      <c r="R16100">
        <v>0.1232447</v>
      </c>
      <c r="S16100" t="s">
        <v>20810</v>
      </c>
    </row>
    <row r="16101" spans="1:19" x14ac:dyDescent="0.25">
      <c r="A16101" t="s">
        <v>16169</v>
      </c>
      <c r="B16101" t="s">
        <v>68</v>
      </c>
      <c r="C16101" t="s">
        <v>5</v>
      </c>
      <c r="D16101" t="s">
        <v>7</v>
      </c>
      <c r="E16101" t="s">
        <v>23</v>
      </c>
      <c r="F16101" t="s">
        <v>6</v>
      </c>
      <c r="G16101">
        <v>20</v>
      </c>
      <c r="H16101">
        <v>5075</v>
      </c>
      <c r="I16101">
        <v>5.6945623999999997</v>
      </c>
      <c r="J16101">
        <v>5.8016050000000003</v>
      </c>
      <c r="K16101">
        <v>0.10704230000000001</v>
      </c>
      <c r="L16101">
        <v>-8.72082E-2</v>
      </c>
      <c r="M16101">
        <v>2.7556600000000001E-2</v>
      </c>
      <c r="N16101">
        <v>0.10704230000000001</v>
      </c>
      <c r="O16101">
        <v>0.1865281</v>
      </c>
      <c r="P16101">
        <v>0.30129289999999997</v>
      </c>
      <c r="Q16101">
        <v>62.046169999999996</v>
      </c>
      <c r="R16101">
        <v>0.1515745</v>
      </c>
      <c r="S16101" t="s">
        <v>20810</v>
      </c>
    </row>
    <row r="16102" spans="1:19" x14ac:dyDescent="0.25">
      <c r="A16102" t="s">
        <v>16170</v>
      </c>
      <c r="B16102" t="s">
        <v>68</v>
      </c>
      <c r="C16102" t="s">
        <v>5</v>
      </c>
      <c r="D16102" t="s">
        <v>7</v>
      </c>
      <c r="E16102" t="s">
        <v>23</v>
      </c>
      <c r="F16102" t="s">
        <v>6</v>
      </c>
      <c r="G16102">
        <v>21</v>
      </c>
      <c r="H16102">
        <v>5075</v>
      </c>
      <c r="I16102">
        <v>5.9163239000000001</v>
      </c>
      <c r="J16102">
        <v>5.8238729999999999</v>
      </c>
      <c r="K16102">
        <v>-9.24513E-2</v>
      </c>
      <c r="L16102">
        <v>-0.31040519999999999</v>
      </c>
      <c r="M16102">
        <v>-0.1816363</v>
      </c>
      <c r="N16102">
        <v>-9.24513E-2</v>
      </c>
      <c r="O16102">
        <v>-3.2663000000000002E-3</v>
      </c>
      <c r="P16102">
        <v>0.12550259999999999</v>
      </c>
      <c r="Q16102">
        <v>59.921419999999998</v>
      </c>
      <c r="R16102">
        <v>0.17007030000000001</v>
      </c>
      <c r="S16102" t="s">
        <v>20810</v>
      </c>
    </row>
    <row r="16103" spans="1:19" x14ac:dyDescent="0.25">
      <c r="A16103" t="s">
        <v>16171</v>
      </c>
      <c r="B16103" t="s">
        <v>68</v>
      </c>
      <c r="C16103" t="s">
        <v>5</v>
      </c>
      <c r="D16103" t="s">
        <v>7</v>
      </c>
      <c r="E16103" t="s">
        <v>23</v>
      </c>
      <c r="F16103" t="s">
        <v>6</v>
      </c>
      <c r="G16103">
        <v>22</v>
      </c>
      <c r="H16103">
        <v>5075</v>
      </c>
      <c r="I16103">
        <v>5.8648752999999996</v>
      </c>
      <c r="J16103">
        <v>5.5079710000000004</v>
      </c>
      <c r="K16103">
        <v>-0.35690450000000001</v>
      </c>
      <c r="L16103">
        <v>-0.58094710000000005</v>
      </c>
      <c r="M16103">
        <v>-0.4485809</v>
      </c>
      <c r="N16103">
        <v>-0.35690450000000001</v>
      </c>
      <c r="O16103">
        <v>-0.26522810000000002</v>
      </c>
      <c r="P16103">
        <v>-0.1328619</v>
      </c>
      <c r="Q16103">
        <v>58.225830000000002</v>
      </c>
      <c r="R16103">
        <v>0.17482139999999999</v>
      </c>
      <c r="S16103" t="s">
        <v>20810</v>
      </c>
    </row>
    <row r="16104" spans="1:19" x14ac:dyDescent="0.25">
      <c r="A16104" t="s">
        <v>16172</v>
      </c>
      <c r="B16104" t="s">
        <v>68</v>
      </c>
      <c r="C16104" t="s">
        <v>5</v>
      </c>
      <c r="D16104" t="s">
        <v>7</v>
      </c>
      <c r="E16104" t="s">
        <v>23</v>
      </c>
      <c r="F16104" t="s">
        <v>6</v>
      </c>
      <c r="G16104">
        <v>23</v>
      </c>
      <c r="H16104">
        <v>5075</v>
      </c>
      <c r="I16104">
        <v>5.2086712000000004</v>
      </c>
      <c r="J16104">
        <v>4.7903599999999997</v>
      </c>
      <c r="K16104">
        <v>-0.41831119999999999</v>
      </c>
      <c r="L16104">
        <v>-0.64719890000000002</v>
      </c>
      <c r="M16104">
        <v>-0.51197020000000004</v>
      </c>
      <c r="N16104">
        <v>-0.41831119999999999</v>
      </c>
      <c r="O16104">
        <v>-0.3246523</v>
      </c>
      <c r="P16104">
        <v>-0.18942349999999999</v>
      </c>
      <c r="Q16104">
        <v>56.808230000000002</v>
      </c>
      <c r="R16104">
        <v>0.17860200000000001</v>
      </c>
      <c r="S16104" t="s">
        <v>20810</v>
      </c>
    </row>
    <row r="16105" spans="1:19" x14ac:dyDescent="0.25">
      <c r="A16105" t="s">
        <v>16173</v>
      </c>
      <c r="B16105" t="s">
        <v>68</v>
      </c>
      <c r="C16105" t="s">
        <v>5</v>
      </c>
      <c r="D16105" t="s">
        <v>7</v>
      </c>
      <c r="E16105" t="s">
        <v>23</v>
      </c>
      <c r="F16105" t="s">
        <v>6</v>
      </c>
      <c r="G16105">
        <v>24</v>
      </c>
      <c r="H16105">
        <v>5075</v>
      </c>
      <c r="I16105">
        <v>4.4482647999999996</v>
      </c>
      <c r="J16105">
        <v>4.0569040000000003</v>
      </c>
      <c r="K16105">
        <v>-0.3913605</v>
      </c>
      <c r="L16105">
        <v>-0.61526389999999997</v>
      </c>
      <c r="M16105">
        <v>-0.48298000000000002</v>
      </c>
      <c r="N16105">
        <v>-0.3913605</v>
      </c>
      <c r="O16105">
        <v>-0.29974109999999998</v>
      </c>
      <c r="P16105">
        <v>-0.1674572</v>
      </c>
      <c r="Q16105">
        <v>55.576500000000003</v>
      </c>
      <c r="R16105">
        <v>0.1747127</v>
      </c>
      <c r="S16105" t="s">
        <v>20810</v>
      </c>
    </row>
    <row r="16106" spans="1:19" x14ac:dyDescent="0.25">
      <c r="A16106" t="s">
        <v>16174</v>
      </c>
      <c r="B16106" t="s">
        <v>68</v>
      </c>
      <c r="C16106" t="s">
        <v>5</v>
      </c>
      <c r="D16106" t="s">
        <v>7</v>
      </c>
      <c r="E16106" t="s">
        <v>23</v>
      </c>
      <c r="F16106" t="s">
        <v>52</v>
      </c>
      <c r="G16106">
        <v>1</v>
      </c>
      <c r="H16106">
        <v>5075</v>
      </c>
      <c r="I16106">
        <v>3.9690501999999999</v>
      </c>
      <c r="J16106">
        <v>3.6918419999999998</v>
      </c>
      <c r="K16106">
        <v>-0.27720790000000001</v>
      </c>
      <c r="L16106">
        <v>-0.52605769999999996</v>
      </c>
      <c r="M16106">
        <v>-0.37903520000000002</v>
      </c>
      <c r="N16106">
        <v>-0.27720790000000001</v>
      </c>
      <c r="O16106">
        <v>-0.17538049999999999</v>
      </c>
      <c r="P16106">
        <v>-2.8358000000000001E-2</v>
      </c>
      <c r="Q16106">
        <v>59.777769999999997</v>
      </c>
      <c r="R16106">
        <v>0.19417860000000001</v>
      </c>
      <c r="S16106" t="s">
        <v>20810</v>
      </c>
    </row>
    <row r="16107" spans="1:19" x14ac:dyDescent="0.25">
      <c r="A16107" t="s">
        <v>16175</v>
      </c>
      <c r="B16107" t="s">
        <v>68</v>
      </c>
      <c r="C16107" t="s">
        <v>5</v>
      </c>
      <c r="D16107" t="s">
        <v>7</v>
      </c>
      <c r="E16107" t="s">
        <v>23</v>
      </c>
      <c r="F16107" t="s">
        <v>52</v>
      </c>
      <c r="G16107">
        <v>2</v>
      </c>
      <c r="H16107">
        <v>5075</v>
      </c>
      <c r="I16107">
        <v>3.6262702999999998</v>
      </c>
      <c r="J16107">
        <v>3.3230789999999999</v>
      </c>
      <c r="K16107">
        <v>-0.30319099999999999</v>
      </c>
      <c r="L16107">
        <v>-0.54887900000000001</v>
      </c>
      <c r="M16107">
        <v>-0.40372449999999999</v>
      </c>
      <c r="N16107">
        <v>-0.30319099999999999</v>
      </c>
      <c r="O16107">
        <v>-0.20265739999999999</v>
      </c>
      <c r="P16107">
        <v>-5.7502999999999999E-2</v>
      </c>
      <c r="Q16107">
        <v>58.497100000000003</v>
      </c>
      <c r="R16107">
        <v>0.1917113</v>
      </c>
      <c r="S16107" t="s">
        <v>20810</v>
      </c>
    </row>
    <row r="16108" spans="1:19" x14ac:dyDescent="0.25">
      <c r="A16108" t="s">
        <v>16176</v>
      </c>
      <c r="B16108" t="s">
        <v>68</v>
      </c>
      <c r="C16108" t="s">
        <v>5</v>
      </c>
      <c r="D16108" t="s">
        <v>7</v>
      </c>
      <c r="E16108" t="s">
        <v>23</v>
      </c>
      <c r="F16108" t="s">
        <v>52</v>
      </c>
      <c r="G16108">
        <v>3</v>
      </c>
      <c r="H16108">
        <v>5075</v>
      </c>
      <c r="I16108">
        <v>3.3899536000000001</v>
      </c>
      <c r="J16108">
        <v>3.1439900000000001</v>
      </c>
      <c r="K16108">
        <v>-0.2459635</v>
      </c>
      <c r="L16108">
        <v>-0.47803669999999998</v>
      </c>
      <c r="M16108">
        <v>-0.34092600000000001</v>
      </c>
      <c r="N16108">
        <v>-0.2459635</v>
      </c>
      <c r="O16108">
        <v>-0.1510011</v>
      </c>
      <c r="P16108">
        <v>-1.3890400000000001E-2</v>
      </c>
      <c r="Q16108">
        <v>57.273710000000001</v>
      </c>
      <c r="R16108">
        <v>0.18108759999999999</v>
      </c>
      <c r="S16108" t="s">
        <v>20810</v>
      </c>
    </row>
    <row r="16109" spans="1:19" x14ac:dyDescent="0.25">
      <c r="A16109" t="s">
        <v>16177</v>
      </c>
      <c r="B16109" t="s">
        <v>68</v>
      </c>
      <c r="C16109" t="s">
        <v>5</v>
      </c>
      <c r="D16109" t="s">
        <v>7</v>
      </c>
      <c r="E16109" t="s">
        <v>23</v>
      </c>
      <c r="F16109" t="s">
        <v>52</v>
      </c>
      <c r="G16109">
        <v>4</v>
      </c>
      <c r="H16109">
        <v>5075</v>
      </c>
      <c r="I16109">
        <v>3.2514246</v>
      </c>
      <c r="J16109">
        <v>3.079367</v>
      </c>
      <c r="K16109">
        <v>-0.17205790000000001</v>
      </c>
      <c r="L16109">
        <v>-0.40125810000000001</v>
      </c>
      <c r="M16109">
        <v>-0.26584479999999999</v>
      </c>
      <c r="N16109">
        <v>-0.17205790000000001</v>
      </c>
      <c r="O16109">
        <v>-7.8271099999999996E-2</v>
      </c>
      <c r="P16109">
        <v>5.7142199999999997E-2</v>
      </c>
      <c r="Q16109">
        <v>56.517110000000002</v>
      </c>
      <c r="R16109">
        <v>0.1788458</v>
      </c>
      <c r="S16109" t="s">
        <v>20810</v>
      </c>
    </row>
    <row r="16110" spans="1:19" x14ac:dyDescent="0.25">
      <c r="A16110" t="s">
        <v>16178</v>
      </c>
      <c r="B16110" t="s">
        <v>68</v>
      </c>
      <c r="C16110" t="s">
        <v>5</v>
      </c>
      <c r="D16110" t="s">
        <v>7</v>
      </c>
      <c r="E16110" t="s">
        <v>23</v>
      </c>
      <c r="F16110" t="s">
        <v>52</v>
      </c>
      <c r="G16110">
        <v>5</v>
      </c>
      <c r="H16110">
        <v>5075</v>
      </c>
      <c r="I16110">
        <v>3.2521458999999999</v>
      </c>
      <c r="J16110">
        <v>3.116222</v>
      </c>
      <c r="K16110">
        <v>-0.13592399999999999</v>
      </c>
      <c r="L16110">
        <v>-0.35959570000000002</v>
      </c>
      <c r="M16110">
        <v>-0.2274487</v>
      </c>
      <c r="N16110">
        <v>-0.13592399999999999</v>
      </c>
      <c r="O16110">
        <v>-4.4399399999999999E-2</v>
      </c>
      <c r="P16110">
        <v>8.7747599999999995E-2</v>
      </c>
      <c r="Q16110">
        <v>55.69753</v>
      </c>
      <c r="R16110">
        <v>0.17453189999999999</v>
      </c>
      <c r="S16110" t="s">
        <v>20810</v>
      </c>
    </row>
    <row r="16111" spans="1:19" x14ac:dyDescent="0.25">
      <c r="A16111" t="s">
        <v>16179</v>
      </c>
      <c r="B16111" t="s">
        <v>68</v>
      </c>
      <c r="C16111" t="s">
        <v>5</v>
      </c>
      <c r="D16111" t="s">
        <v>7</v>
      </c>
      <c r="E16111" t="s">
        <v>23</v>
      </c>
      <c r="F16111" t="s">
        <v>52</v>
      </c>
      <c r="G16111">
        <v>6</v>
      </c>
      <c r="H16111">
        <v>5075</v>
      </c>
      <c r="I16111">
        <v>3.4045854000000002</v>
      </c>
      <c r="J16111">
        <v>3.2970820000000001</v>
      </c>
      <c r="K16111">
        <v>-0.1075035</v>
      </c>
      <c r="L16111">
        <v>-0.31096679999999999</v>
      </c>
      <c r="M16111">
        <v>-0.19075900000000001</v>
      </c>
      <c r="N16111">
        <v>-0.1075035</v>
      </c>
      <c r="O16111">
        <v>-2.4247899999999999E-2</v>
      </c>
      <c r="P16111">
        <v>9.5959900000000001E-2</v>
      </c>
      <c r="Q16111">
        <v>55.008510000000001</v>
      </c>
      <c r="R16111">
        <v>0.1587633</v>
      </c>
      <c r="S16111" t="s">
        <v>20810</v>
      </c>
    </row>
    <row r="16112" spans="1:19" x14ac:dyDescent="0.25">
      <c r="A16112" t="s">
        <v>16180</v>
      </c>
      <c r="B16112" t="s">
        <v>68</v>
      </c>
      <c r="C16112" t="s">
        <v>5</v>
      </c>
      <c r="D16112" t="s">
        <v>7</v>
      </c>
      <c r="E16112" t="s">
        <v>23</v>
      </c>
      <c r="F16112" t="s">
        <v>52</v>
      </c>
      <c r="G16112">
        <v>7</v>
      </c>
      <c r="H16112">
        <v>5075</v>
      </c>
      <c r="I16112">
        <v>4.1153155999999997</v>
      </c>
      <c r="J16112">
        <v>3.8479679999999998</v>
      </c>
      <c r="K16112">
        <v>-0.26734730000000001</v>
      </c>
      <c r="L16112">
        <v>-0.46569300000000002</v>
      </c>
      <c r="M16112">
        <v>-0.3485087</v>
      </c>
      <c r="N16112">
        <v>-0.26734730000000001</v>
      </c>
      <c r="O16112">
        <v>-0.18618580000000001</v>
      </c>
      <c r="P16112">
        <v>-6.9001599999999996E-2</v>
      </c>
      <c r="Q16112">
        <v>54.876170000000002</v>
      </c>
      <c r="R16112">
        <v>0.15476999999999999</v>
      </c>
      <c r="S16112" t="s">
        <v>20810</v>
      </c>
    </row>
    <row r="16113" spans="1:19" x14ac:dyDescent="0.25">
      <c r="A16113" t="s">
        <v>16181</v>
      </c>
      <c r="B16113" t="s">
        <v>68</v>
      </c>
      <c r="C16113" t="s">
        <v>5</v>
      </c>
      <c r="D16113" t="s">
        <v>7</v>
      </c>
      <c r="E16113" t="s">
        <v>23</v>
      </c>
      <c r="F16113" t="s">
        <v>52</v>
      </c>
      <c r="G16113">
        <v>8</v>
      </c>
      <c r="H16113">
        <v>5075</v>
      </c>
      <c r="I16113">
        <v>4.6214640999999999</v>
      </c>
      <c r="J16113">
        <v>4.3556239999999997</v>
      </c>
      <c r="K16113">
        <v>-0.26584039999999998</v>
      </c>
      <c r="L16113">
        <v>-0.44758120000000001</v>
      </c>
      <c r="M16113">
        <v>-0.34020719999999999</v>
      </c>
      <c r="N16113">
        <v>-0.26584039999999998</v>
      </c>
      <c r="O16113">
        <v>-0.19147349999999999</v>
      </c>
      <c r="P16113">
        <v>-8.4099599999999997E-2</v>
      </c>
      <c r="Q16113">
        <v>55.354779999999998</v>
      </c>
      <c r="R16113">
        <v>0.1418131</v>
      </c>
      <c r="S16113" t="s">
        <v>20810</v>
      </c>
    </row>
    <row r="16114" spans="1:19" x14ac:dyDescent="0.25">
      <c r="A16114" t="s">
        <v>16182</v>
      </c>
      <c r="B16114" t="s">
        <v>68</v>
      </c>
      <c r="C16114" t="s">
        <v>5</v>
      </c>
      <c r="D16114" t="s">
        <v>7</v>
      </c>
      <c r="E16114" t="s">
        <v>23</v>
      </c>
      <c r="F16114" t="s">
        <v>52</v>
      </c>
      <c r="G16114">
        <v>9</v>
      </c>
      <c r="H16114">
        <v>5075</v>
      </c>
      <c r="I16114">
        <v>4.1192975000000001</v>
      </c>
      <c r="J16114">
        <v>3.830829</v>
      </c>
      <c r="K16114">
        <v>-0.28846840000000001</v>
      </c>
      <c r="L16114">
        <v>-0.45809499999999997</v>
      </c>
      <c r="M16114">
        <v>-0.35787819999999998</v>
      </c>
      <c r="N16114">
        <v>-0.28846840000000001</v>
      </c>
      <c r="O16114">
        <v>-0.21905859999999999</v>
      </c>
      <c r="P16114">
        <v>-0.1188418</v>
      </c>
      <c r="Q16114">
        <v>57.964759999999998</v>
      </c>
      <c r="R16114">
        <v>0.13236029999999999</v>
      </c>
      <c r="S16114" t="s">
        <v>20810</v>
      </c>
    </row>
    <row r="16115" spans="1:19" x14ac:dyDescent="0.25">
      <c r="A16115" t="s">
        <v>16183</v>
      </c>
      <c r="B16115" t="s">
        <v>68</v>
      </c>
      <c r="C16115" t="s">
        <v>5</v>
      </c>
      <c r="D16115" t="s">
        <v>7</v>
      </c>
      <c r="E16115" t="s">
        <v>23</v>
      </c>
      <c r="F16115" t="s">
        <v>52</v>
      </c>
      <c r="G16115">
        <v>10</v>
      </c>
      <c r="H16115">
        <v>5075</v>
      </c>
      <c r="I16115">
        <v>3.6178645999999999</v>
      </c>
      <c r="J16115">
        <v>3.7592949999999998</v>
      </c>
      <c r="K16115">
        <v>0.14143059999999999</v>
      </c>
      <c r="L16115">
        <v>-3.44637E-2</v>
      </c>
      <c r="M16115">
        <v>6.9456100000000007E-2</v>
      </c>
      <c r="N16115">
        <v>0.14143059999999999</v>
      </c>
      <c r="O16115">
        <v>0.21340519999999999</v>
      </c>
      <c r="P16115">
        <v>0.31732490000000002</v>
      </c>
      <c r="Q16115">
        <v>61.516199999999998</v>
      </c>
      <c r="R16115">
        <v>0.13725109999999999</v>
      </c>
      <c r="S16115" t="s">
        <v>20810</v>
      </c>
    </row>
    <row r="16116" spans="1:19" x14ac:dyDescent="0.25">
      <c r="A16116" t="s">
        <v>16184</v>
      </c>
      <c r="B16116" t="s">
        <v>68</v>
      </c>
      <c r="C16116" t="s">
        <v>5</v>
      </c>
      <c r="D16116" t="s">
        <v>7</v>
      </c>
      <c r="E16116" t="s">
        <v>23</v>
      </c>
      <c r="F16116" t="s">
        <v>52</v>
      </c>
      <c r="G16116">
        <v>11</v>
      </c>
      <c r="H16116">
        <v>5075</v>
      </c>
      <c r="I16116">
        <v>3.2168109</v>
      </c>
      <c r="J16116">
        <v>3.5922320000000001</v>
      </c>
      <c r="K16116">
        <v>0.37542160000000002</v>
      </c>
      <c r="L16116">
        <v>0.20589060000000001</v>
      </c>
      <c r="M16116">
        <v>0.30605090000000001</v>
      </c>
      <c r="N16116">
        <v>0.37542160000000002</v>
      </c>
      <c r="O16116">
        <v>0.44479229999999997</v>
      </c>
      <c r="P16116">
        <v>0.54495260000000001</v>
      </c>
      <c r="Q16116">
        <v>63.984679999999997</v>
      </c>
      <c r="R16116">
        <v>0.13228580000000001</v>
      </c>
      <c r="S16116" t="s">
        <v>20810</v>
      </c>
    </row>
    <row r="16117" spans="1:19" x14ac:dyDescent="0.25">
      <c r="A16117" t="s">
        <v>16185</v>
      </c>
      <c r="B16117" t="s">
        <v>68</v>
      </c>
      <c r="C16117" t="s">
        <v>5</v>
      </c>
      <c r="D16117" t="s">
        <v>7</v>
      </c>
      <c r="E16117" t="s">
        <v>23</v>
      </c>
      <c r="F16117" t="s">
        <v>52</v>
      </c>
      <c r="G16117">
        <v>12</v>
      </c>
      <c r="H16117">
        <v>5075</v>
      </c>
      <c r="I16117">
        <v>3.0899325000000002</v>
      </c>
      <c r="J16117">
        <v>3.5132210000000001</v>
      </c>
      <c r="K16117">
        <v>0.42328860000000001</v>
      </c>
      <c r="L16117">
        <v>0.25196439999999998</v>
      </c>
      <c r="M16117">
        <v>0.3531841</v>
      </c>
      <c r="N16117">
        <v>0.42328860000000001</v>
      </c>
      <c r="O16117">
        <v>0.49339300000000003</v>
      </c>
      <c r="P16117">
        <v>0.59461269999999999</v>
      </c>
      <c r="Q16117">
        <v>66.743390000000005</v>
      </c>
      <c r="R16117">
        <v>0.1336849</v>
      </c>
      <c r="S16117" t="s">
        <v>20810</v>
      </c>
    </row>
    <row r="16118" spans="1:19" x14ac:dyDescent="0.25">
      <c r="A16118" t="s">
        <v>16186</v>
      </c>
      <c r="B16118" t="s">
        <v>68</v>
      </c>
      <c r="C16118" t="s">
        <v>5</v>
      </c>
      <c r="D16118" t="s">
        <v>7</v>
      </c>
      <c r="E16118" t="s">
        <v>23</v>
      </c>
      <c r="F16118" t="s">
        <v>52</v>
      </c>
      <c r="G16118">
        <v>13</v>
      </c>
      <c r="H16118">
        <v>5075</v>
      </c>
      <c r="I16118">
        <v>2.9661995000000001</v>
      </c>
      <c r="J16118">
        <v>3.525242</v>
      </c>
      <c r="K16118">
        <v>0.55904220000000004</v>
      </c>
      <c r="L16118">
        <v>0.38527650000000002</v>
      </c>
      <c r="M16118">
        <v>0.4879386</v>
      </c>
      <c r="N16118">
        <v>0.55904220000000004</v>
      </c>
      <c r="O16118">
        <v>0.63014570000000003</v>
      </c>
      <c r="P16118">
        <v>0.73280789999999996</v>
      </c>
      <c r="Q16118">
        <v>68.797280000000001</v>
      </c>
      <c r="R16118">
        <v>0.13559009999999999</v>
      </c>
      <c r="S16118" t="s">
        <v>20810</v>
      </c>
    </row>
    <row r="16119" spans="1:19" x14ac:dyDescent="0.25">
      <c r="A16119" t="s">
        <v>16187</v>
      </c>
      <c r="B16119" t="s">
        <v>68</v>
      </c>
      <c r="C16119" t="s">
        <v>5</v>
      </c>
      <c r="D16119" t="s">
        <v>7</v>
      </c>
      <c r="E16119" t="s">
        <v>23</v>
      </c>
      <c r="F16119" t="s">
        <v>52</v>
      </c>
      <c r="G16119">
        <v>14</v>
      </c>
      <c r="H16119">
        <v>5075</v>
      </c>
      <c r="I16119">
        <v>2.7644454999999999</v>
      </c>
      <c r="J16119">
        <v>3.42571</v>
      </c>
      <c r="K16119">
        <v>0.66126499999999999</v>
      </c>
      <c r="L16119">
        <v>0.4968727</v>
      </c>
      <c r="M16119">
        <v>0.593997</v>
      </c>
      <c r="N16119">
        <v>0.66126499999999999</v>
      </c>
      <c r="O16119">
        <v>0.72853290000000004</v>
      </c>
      <c r="P16119">
        <v>0.82565719999999998</v>
      </c>
      <c r="Q16119">
        <v>70.490170000000006</v>
      </c>
      <c r="R16119">
        <v>0.1282759</v>
      </c>
      <c r="S16119" t="s">
        <v>20810</v>
      </c>
    </row>
    <row r="16120" spans="1:19" x14ac:dyDescent="0.25">
      <c r="A16120" t="s">
        <v>16188</v>
      </c>
      <c r="B16120" t="s">
        <v>68</v>
      </c>
      <c r="C16120" t="s">
        <v>5</v>
      </c>
      <c r="D16120" t="s">
        <v>7</v>
      </c>
      <c r="E16120" t="s">
        <v>23</v>
      </c>
      <c r="F16120" t="s">
        <v>52</v>
      </c>
      <c r="G16120">
        <v>15</v>
      </c>
      <c r="H16120">
        <v>5075</v>
      </c>
      <c r="I16120">
        <v>2.7046980999999999</v>
      </c>
      <c r="J16120">
        <v>3.354695</v>
      </c>
      <c r="K16120">
        <v>0.64999680000000004</v>
      </c>
      <c r="L16120">
        <v>0.50302449999999999</v>
      </c>
      <c r="M16120">
        <v>0.58985690000000002</v>
      </c>
      <c r="N16120">
        <v>0.64999680000000004</v>
      </c>
      <c r="O16120">
        <v>0.71013669999999995</v>
      </c>
      <c r="P16120">
        <v>0.79696909999999999</v>
      </c>
      <c r="Q16120">
        <v>71.899069999999995</v>
      </c>
      <c r="R16120">
        <v>0.1146831</v>
      </c>
      <c r="S16120" t="s">
        <v>20810</v>
      </c>
    </row>
    <row r="16121" spans="1:19" x14ac:dyDescent="0.25">
      <c r="A16121" t="s">
        <v>16189</v>
      </c>
      <c r="B16121" t="s">
        <v>68</v>
      </c>
      <c r="C16121" t="s">
        <v>5</v>
      </c>
      <c r="D16121" t="s">
        <v>7</v>
      </c>
      <c r="E16121" t="s">
        <v>23</v>
      </c>
      <c r="F16121" t="s">
        <v>52</v>
      </c>
      <c r="G16121">
        <v>16</v>
      </c>
      <c r="H16121">
        <v>5075</v>
      </c>
      <c r="I16121">
        <v>2.8000558</v>
      </c>
      <c r="J16121">
        <v>3.3754390000000001</v>
      </c>
      <c r="K16121">
        <v>0.57538290000000003</v>
      </c>
      <c r="L16121">
        <v>0.43362390000000001</v>
      </c>
      <c r="M16121">
        <v>0.51737619999999995</v>
      </c>
      <c r="N16121">
        <v>0.57538290000000003</v>
      </c>
      <c r="O16121">
        <v>0.63338950000000005</v>
      </c>
      <c r="P16121">
        <v>0.7171419</v>
      </c>
      <c r="Q16121">
        <v>72.043080000000003</v>
      </c>
      <c r="R16121">
        <v>0.11061509999999999</v>
      </c>
      <c r="S16121" t="s">
        <v>20810</v>
      </c>
    </row>
    <row r="16122" spans="1:19" x14ac:dyDescent="0.25">
      <c r="A16122" t="s">
        <v>16190</v>
      </c>
      <c r="B16122" t="s">
        <v>68</v>
      </c>
      <c r="C16122" t="s">
        <v>5</v>
      </c>
      <c r="D16122" t="s">
        <v>7</v>
      </c>
      <c r="E16122" t="s">
        <v>23</v>
      </c>
      <c r="F16122" t="s">
        <v>52</v>
      </c>
      <c r="G16122">
        <v>17</v>
      </c>
      <c r="H16122">
        <v>5075</v>
      </c>
      <c r="I16122">
        <v>3.0604385999999999</v>
      </c>
      <c r="J16122">
        <v>3.5328680000000001</v>
      </c>
      <c r="K16122">
        <v>0.47242980000000001</v>
      </c>
      <c r="L16122">
        <v>0.32740520000000001</v>
      </c>
      <c r="M16122">
        <v>0.41308689999999998</v>
      </c>
      <c r="N16122">
        <v>0.47242980000000001</v>
      </c>
      <c r="O16122">
        <v>0.53177260000000004</v>
      </c>
      <c r="P16122">
        <v>0.61745430000000001</v>
      </c>
      <c r="Q16122">
        <v>71.850440000000006</v>
      </c>
      <c r="R16122">
        <v>0.11316329999999999</v>
      </c>
      <c r="S16122" t="s">
        <v>20810</v>
      </c>
    </row>
    <row r="16123" spans="1:19" x14ac:dyDescent="0.25">
      <c r="A16123" t="s">
        <v>16191</v>
      </c>
      <c r="B16123" t="s">
        <v>68</v>
      </c>
      <c r="C16123" t="s">
        <v>5</v>
      </c>
      <c r="D16123" t="s">
        <v>7</v>
      </c>
      <c r="E16123" t="s">
        <v>23</v>
      </c>
      <c r="F16123" t="s">
        <v>52</v>
      </c>
      <c r="G16123">
        <v>18</v>
      </c>
      <c r="H16123">
        <v>5075</v>
      </c>
      <c r="I16123">
        <v>3.6677561999999999</v>
      </c>
      <c r="J16123">
        <v>4.0418120000000002</v>
      </c>
      <c r="K16123">
        <v>0.37405569999999999</v>
      </c>
      <c r="L16123">
        <v>0.2107098</v>
      </c>
      <c r="M16123">
        <v>0.30721589999999999</v>
      </c>
      <c r="N16123">
        <v>0.37405569999999999</v>
      </c>
      <c r="O16123">
        <v>0.4408956</v>
      </c>
      <c r="P16123">
        <v>0.53740169999999998</v>
      </c>
      <c r="Q16123">
        <v>70.822580000000002</v>
      </c>
      <c r="R16123">
        <v>0.1274595</v>
      </c>
      <c r="S16123" t="s">
        <v>20810</v>
      </c>
    </row>
    <row r="16124" spans="1:19" x14ac:dyDescent="0.25">
      <c r="A16124" t="s">
        <v>16192</v>
      </c>
      <c r="B16124" t="s">
        <v>68</v>
      </c>
      <c r="C16124" t="s">
        <v>5</v>
      </c>
      <c r="D16124" t="s">
        <v>7</v>
      </c>
      <c r="E16124" t="s">
        <v>23</v>
      </c>
      <c r="F16124" t="s">
        <v>52</v>
      </c>
      <c r="G16124">
        <v>19</v>
      </c>
      <c r="H16124">
        <v>5075</v>
      </c>
      <c r="I16124">
        <v>4.5422381999999999</v>
      </c>
      <c r="J16124">
        <v>4.6521400000000002</v>
      </c>
      <c r="K16124">
        <v>0.1099019</v>
      </c>
      <c r="L16124">
        <v>-6.0233099999999998E-2</v>
      </c>
      <c r="M16124">
        <v>4.0284E-2</v>
      </c>
      <c r="N16124">
        <v>0.1099019</v>
      </c>
      <c r="O16124">
        <v>0.17951980000000001</v>
      </c>
      <c r="P16124">
        <v>0.28003699999999998</v>
      </c>
      <c r="Q16124">
        <v>68.043120000000002</v>
      </c>
      <c r="R16124">
        <v>0.13275709999999999</v>
      </c>
      <c r="S16124" t="s">
        <v>20810</v>
      </c>
    </row>
    <row r="16125" spans="1:19" x14ac:dyDescent="0.25">
      <c r="A16125" t="s">
        <v>16193</v>
      </c>
      <c r="B16125" t="s">
        <v>68</v>
      </c>
      <c r="C16125" t="s">
        <v>5</v>
      </c>
      <c r="D16125" t="s">
        <v>7</v>
      </c>
      <c r="E16125" t="s">
        <v>23</v>
      </c>
      <c r="F16125" t="s">
        <v>52</v>
      </c>
      <c r="G16125">
        <v>20</v>
      </c>
      <c r="H16125">
        <v>5075</v>
      </c>
      <c r="I16125">
        <v>5.6730596999999996</v>
      </c>
      <c r="J16125">
        <v>5.842562</v>
      </c>
      <c r="K16125">
        <v>0.16950200000000001</v>
      </c>
      <c r="L16125">
        <v>-8.2074900000000006E-2</v>
      </c>
      <c r="M16125">
        <v>6.6558800000000001E-2</v>
      </c>
      <c r="N16125">
        <v>0.16950200000000001</v>
      </c>
      <c r="O16125">
        <v>0.2724453</v>
      </c>
      <c r="P16125">
        <v>0.42107899999999998</v>
      </c>
      <c r="Q16125">
        <v>65.129720000000006</v>
      </c>
      <c r="R16125">
        <v>0.19630649999999999</v>
      </c>
      <c r="S16125" t="s">
        <v>20810</v>
      </c>
    </row>
    <row r="16126" spans="1:19" x14ac:dyDescent="0.25">
      <c r="A16126" t="s">
        <v>16194</v>
      </c>
      <c r="B16126" t="s">
        <v>68</v>
      </c>
      <c r="C16126" t="s">
        <v>5</v>
      </c>
      <c r="D16126" t="s">
        <v>7</v>
      </c>
      <c r="E16126" t="s">
        <v>23</v>
      </c>
      <c r="F16126" t="s">
        <v>52</v>
      </c>
      <c r="G16126">
        <v>21</v>
      </c>
      <c r="H16126">
        <v>5075</v>
      </c>
      <c r="I16126">
        <v>5.9721671000000001</v>
      </c>
      <c r="J16126">
        <v>5.9983219999999999</v>
      </c>
      <c r="K16126">
        <v>2.6154899999999998E-2</v>
      </c>
      <c r="L16126">
        <v>-0.23811599999999999</v>
      </c>
      <c r="M16126">
        <v>-8.1982600000000003E-2</v>
      </c>
      <c r="N16126">
        <v>2.6154899999999998E-2</v>
      </c>
      <c r="O16126">
        <v>0.13429240000000001</v>
      </c>
      <c r="P16126">
        <v>0.29042580000000001</v>
      </c>
      <c r="Q16126">
        <v>63.097479999999997</v>
      </c>
      <c r="R16126">
        <v>0.2062117</v>
      </c>
      <c r="S16126" t="s">
        <v>20810</v>
      </c>
    </row>
    <row r="16127" spans="1:19" x14ac:dyDescent="0.25">
      <c r="A16127" t="s">
        <v>16195</v>
      </c>
      <c r="B16127" t="s">
        <v>68</v>
      </c>
      <c r="C16127" t="s">
        <v>5</v>
      </c>
      <c r="D16127" t="s">
        <v>7</v>
      </c>
      <c r="E16127" t="s">
        <v>23</v>
      </c>
      <c r="F16127" t="s">
        <v>52</v>
      </c>
      <c r="G16127">
        <v>22</v>
      </c>
      <c r="H16127">
        <v>5075</v>
      </c>
      <c r="I16127">
        <v>5.9132321000000001</v>
      </c>
      <c r="J16127">
        <v>5.6371099999999998</v>
      </c>
      <c r="K16127">
        <v>-0.27612189999999998</v>
      </c>
      <c r="L16127">
        <v>-0.54132970000000002</v>
      </c>
      <c r="M16127">
        <v>-0.38464280000000001</v>
      </c>
      <c r="N16127">
        <v>-0.27612189999999998</v>
      </c>
      <c r="O16127">
        <v>-0.167601</v>
      </c>
      <c r="P16127">
        <v>-1.0914E-2</v>
      </c>
      <c r="Q16127">
        <v>61.150060000000003</v>
      </c>
      <c r="R16127">
        <v>0.20694280000000001</v>
      </c>
      <c r="S16127" t="s">
        <v>20810</v>
      </c>
    </row>
    <row r="16128" spans="1:19" x14ac:dyDescent="0.25">
      <c r="A16128" t="s">
        <v>16196</v>
      </c>
      <c r="B16128" t="s">
        <v>68</v>
      </c>
      <c r="C16128" t="s">
        <v>5</v>
      </c>
      <c r="D16128" t="s">
        <v>7</v>
      </c>
      <c r="E16128" t="s">
        <v>23</v>
      </c>
      <c r="F16128" t="s">
        <v>52</v>
      </c>
      <c r="G16128">
        <v>23</v>
      </c>
      <c r="H16128">
        <v>5075</v>
      </c>
      <c r="I16128">
        <v>5.0801455999999998</v>
      </c>
      <c r="J16128">
        <v>4.8567429999999998</v>
      </c>
      <c r="K16128">
        <v>-0.22340270000000001</v>
      </c>
      <c r="L16128">
        <v>-0.48512899999999998</v>
      </c>
      <c r="M16128">
        <v>-0.33049899999999999</v>
      </c>
      <c r="N16128">
        <v>-0.22340270000000001</v>
      </c>
      <c r="O16128">
        <v>-0.11630649999999999</v>
      </c>
      <c r="P16128">
        <v>3.8323500000000003E-2</v>
      </c>
      <c r="Q16128">
        <v>59.820410000000003</v>
      </c>
      <c r="R16128">
        <v>0.20422609999999999</v>
      </c>
      <c r="S16128" t="s">
        <v>20810</v>
      </c>
    </row>
    <row r="16129" spans="1:19" x14ac:dyDescent="0.25">
      <c r="A16129" t="s">
        <v>16197</v>
      </c>
      <c r="B16129" t="s">
        <v>68</v>
      </c>
      <c r="C16129" t="s">
        <v>5</v>
      </c>
      <c r="D16129" t="s">
        <v>7</v>
      </c>
      <c r="E16129" t="s">
        <v>23</v>
      </c>
      <c r="F16129" t="s">
        <v>52</v>
      </c>
      <c r="G16129">
        <v>24</v>
      </c>
      <c r="H16129">
        <v>5075</v>
      </c>
      <c r="I16129">
        <v>4.2595495999999997</v>
      </c>
      <c r="J16129">
        <v>4.0356319999999997</v>
      </c>
      <c r="K16129">
        <v>-0.22391800000000001</v>
      </c>
      <c r="L16129">
        <v>-0.4695397</v>
      </c>
      <c r="M16129">
        <v>-0.3244244</v>
      </c>
      <c r="N16129">
        <v>-0.22391800000000001</v>
      </c>
      <c r="O16129">
        <v>-0.1234116</v>
      </c>
      <c r="P16129">
        <v>2.1703699999999999E-2</v>
      </c>
      <c r="Q16129">
        <v>58.537489999999998</v>
      </c>
      <c r="R16129">
        <v>0.19165960000000001</v>
      </c>
      <c r="S16129" t="s">
        <v>20810</v>
      </c>
    </row>
    <row r="16130" spans="1:19" x14ac:dyDescent="0.25">
      <c r="A16130" t="s">
        <v>16198</v>
      </c>
      <c r="B16130" t="s">
        <v>68</v>
      </c>
      <c r="C16130" t="s">
        <v>5</v>
      </c>
      <c r="D16130" t="s">
        <v>8</v>
      </c>
      <c r="E16130" t="s">
        <v>24</v>
      </c>
      <c r="F16130" t="s">
        <v>6</v>
      </c>
      <c r="G16130">
        <v>1</v>
      </c>
      <c r="H16130">
        <v>3014</v>
      </c>
      <c r="I16130">
        <v>2.0493697000000002</v>
      </c>
      <c r="J16130">
        <v>1.9989269999999999</v>
      </c>
      <c r="K16130">
        <v>-5.0442300000000002E-2</v>
      </c>
      <c r="L16130">
        <v>-0.11566949999999999</v>
      </c>
      <c r="M16130">
        <v>-7.7132699999999998E-2</v>
      </c>
      <c r="N16130">
        <v>-5.0442300000000002E-2</v>
      </c>
      <c r="O16130">
        <v>-2.3751899999999999E-2</v>
      </c>
      <c r="P16130">
        <v>1.47849E-2</v>
      </c>
      <c r="Q16130">
        <v>54.150919999999999</v>
      </c>
      <c r="R16130">
        <v>5.0896999999999998E-2</v>
      </c>
      <c r="S16130" t="s">
        <v>20810</v>
      </c>
    </row>
    <row r="16131" spans="1:19" x14ac:dyDescent="0.25">
      <c r="A16131" t="s">
        <v>16199</v>
      </c>
      <c r="B16131" t="s">
        <v>68</v>
      </c>
      <c r="C16131" t="s">
        <v>5</v>
      </c>
      <c r="D16131" t="s">
        <v>8</v>
      </c>
      <c r="E16131" t="s">
        <v>24</v>
      </c>
      <c r="F16131" t="s">
        <v>6</v>
      </c>
      <c r="G16131">
        <v>2</v>
      </c>
      <c r="H16131">
        <v>3014</v>
      </c>
      <c r="I16131">
        <v>1.8334094000000001</v>
      </c>
      <c r="J16131">
        <v>1.7794509999999999</v>
      </c>
      <c r="K16131">
        <v>-5.3958600000000002E-2</v>
      </c>
      <c r="L16131">
        <v>-0.1186797</v>
      </c>
      <c r="M16131">
        <v>-8.0442E-2</v>
      </c>
      <c r="N16131">
        <v>-5.3958600000000002E-2</v>
      </c>
      <c r="O16131">
        <v>-2.7475300000000001E-2</v>
      </c>
      <c r="P16131">
        <v>1.07624E-2</v>
      </c>
      <c r="Q16131">
        <v>53.529069999999997</v>
      </c>
      <c r="R16131">
        <v>5.0502100000000001E-2</v>
      </c>
      <c r="S16131" t="s">
        <v>20810</v>
      </c>
    </row>
    <row r="16132" spans="1:19" x14ac:dyDescent="0.25">
      <c r="A16132" t="s">
        <v>16200</v>
      </c>
      <c r="B16132" t="s">
        <v>68</v>
      </c>
      <c r="C16132" t="s">
        <v>5</v>
      </c>
      <c r="D16132" t="s">
        <v>8</v>
      </c>
      <c r="E16132" t="s">
        <v>24</v>
      </c>
      <c r="F16132" t="s">
        <v>6</v>
      </c>
      <c r="G16132">
        <v>3</v>
      </c>
      <c r="H16132">
        <v>3014</v>
      </c>
      <c r="I16132">
        <v>1.695174</v>
      </c>
      <c r="J16132">
        <v>1.662029</v>
      </c>
      <c r="K16132">
        <v>-3.3144899999999998E-2</v>
      </c>
      <c r="L16132">
        <v>-9.5414899999999997E-2</v>
      </c>
      <c r="M16132">
        <v>-5.8625299999999998E-2</v>
      </c>
      <c r="N16132">
        <v>-3.3144899999999998E-2</v>
      </c>
      <c r="O16132">
        <v>-7.6645999999999997E-3</v>
      </c>
      <c r="P16132">
        <v>2.9125000000000002E-2</v>
      </c>
      <c r="Q16132">
        <v>53.13288</v>
      </c>
      <c r="R16132">
        <v>4.8589500000000001E-2</v>
      </c>
      <c r="S16132" t="s">
        <v>20810</v>
      </c>
    </row>
    <row r="16133" spans="1:19" x14ac:dyDescent="0.25">
      <c r="A16133" t="s">
        <v>16201</v>
      </c>
      <c r="B16133" t="s">
        <v>68</v>
      </c>
      <c r="C16133" t="s">
        <v>5</v>
      </c>
      <c r="D16133" t="s">
        <v>8</v>
      </c>
      <c r="E16133" t="s">
        <v>24</v>
      </c>
      <c r="F16133" t="s">
        <v>6</v>
      </c>
      <c r="G16133">
        <v>4</v>
      </c>
      <c r="H16133">
        <v>3014</v>
      </c>
      <c r="I16133">
        <v>1.6222311</v>
      </c>
      <c r="J16133">
        <v>1.599405</v>
      </c>
      <c r="K16133">
        <v>-2.2825999999999999E-2</v>
      </c>
      <c r="L16133">
        <v>-8.2340800000000006E-2</v>
      </c>
      <c r="M16133">
        <v>-4.7178999999999999E-2</v>
      </c>
      <c r="N16133">
        <v>-2.2825999999999999E-2</v>
      </c>
      <c r="O16133">
        <v>1.5269000000000001E-3</v>
      </c>
      <c r="P16133">
        <v>3.6688699999999998E-2</v>
      </c>
      <c r="Q16133">
        <v>52.674990000000001</v>
      </c>
      <c r="R16133">
        <v>4.6439599999999998E-2</v>
      </c>
      <c r="S16133" t="s">
        <v>20810</v>
      </c>
    </row>
    <row r="16134" spans="1:19" x14ac:dyDescent="0.25">
      <c r="A16134" t="s">
        <v>16202</v>
      </c>
      <c r="B16134" t="s">
        <v>68</v>
      </c>
      <c r="C16134" t="s">
        <v>5</v>
      </c>
      <c r="D16134" t="s">
        <v>8</v>
      </c>
      <c r="E16134" t="s">
        <v>24</v>
      </c>
      <c r="F16134" t="s">
        <v>6</v>
      </c>
      <c r="G16134">
        <v>5</v>
      </c>
      <c r="H16134">
        <v>3014</v>
      </c>
      <c r="I16134">
        <v>1.6228856</v>
      </c>
      <c r="J16134">
        <v>1.6029340000000001</v>
      </c>
      <c r="K16134">
        <v>-1.9951300000000002E-2</v>
      </c>
      <c r="L16134">
        <v>-7.8478800000000001E-2</v>
      </c>
      <c r="M16134">
        <v>-4.3900300000000003E-2</v>
      </c>
      <c r="N16134">
        <v>-1.9951300000000002E-2</v>
      </c>
      <c r="O16134">
        <v>3.9975999999999996E-3</v>
      </c>
      <c r="P16134">
        <v>3.8576100000000002E-2</v>
      </c>
      <c r="Q16134">
        <v>52.464790000000001</v>
      </c>
      <c r="R16134">
        <v>4.56692E-2</v>
      </c>
      <c r="S16134" t="s">
        <v>20810</v>
      </c>
    </row>
    <row r="16135" spans="1:19" x14ac:dyDescent="0.25">
      <c r="A16135" t="s">
        <v>16203</v>
      </c>
      <c r="B16135" t="s">
        <v>68</v>
      </c>
      <c r="C16135" t="s">
        <v>5</v>
      </c>
      <c r="D16135" t="s">
        <v>8</v>
      </c>
      <c r="E16135" t="s">
        <v>24</v>
      </c>
      <c r="F16135" t="s">
        <v>6</v>
      </c>
      <c r="G16135">
        <v>6</v>
      </c>
      <c r="H16135">
        <v>3014</v>
      </c>
      <c r="I16135">
        <v>1.7595331999999999</v>
      </c>
      <c r="J16135">
        <v>1.7359059999999999</v>
      </c>
      <c r="K16135">
        <v>-2.3627100000000002E-2</v>
      </c>
      <c r="L16135">
        <v>-8.3715700000000004E-2</v>
      </c>
      <c r="M16135">
        <v>-4.8214899999999998E-2</v>
      </c>
      <c r="N16135">
        <v>-2.3627100000000002E-2</v>
      </c>
      <c r="O16135">
        <v>9.6069999999999999E-4</v>
      </c>
      <c r="P16135">
        <v>3.6461599999999997E-2</v>
      </c>
      <c r="Q16135">
        <v>52.24286</v>
      </c>
      <c r="R16135">
        <v>4.6887400000000003E-2</v>
      </c>
      <c r="S16135" t="s">
        <v>20810</v>
      </c>
    </row>
    <row r="16136" spans="1:19" x14ac:dyDescent="0.25">
      <c r="A16136" t="s">
        <v>16204</v>
      </c>
      <c r="B16136" t="s">
        <v>68</v>
      </c>
      <c r="C16136" t="s">
        <v>5</v>
      </c>
      <c r="D16136" t="s">
        <v>8</v>
      </c>
      <c r="E16136" t="s">
        <v>24</v>
      </c>
      <c r="F16136" t="s">
        <v>6</v>
      </c>
      <c r="G16136">
        <v>7</v>
      </c>
      <c r="H16136">
        <v>3014</v>
      </c>
      <c r="I16136">
        <v>2.1989630999999998</v>
      </c>
      <c r="J16136">
        <v>2.1691419999999999</v>
      </c>
      <c r="K16136">
        <v>-2.9821299999999999E-2</v>
      </c>
      <c r="L16136">
        <v>-9.6970899999999999E-2</v>
      </c>
      <c r="M16136">
        <v>-5.7298300000000003E-2</v>
      </c>
      <c r="N16136">
        <v>-2.9821299999999999E-2</v>
      </c>
      <c r="O16136">
        <v>-2.3441999999999998E-3</v>
      </c>
      <c r="P16136">
        <v>3.7328300000000002E-2</v>
      </c>
      <c r="Q16136">
        <v>52.31306</v>
      </c>
      <c r="R16136">
        <v>5.2397100000000002E-2</v>
      </c>
      <c r="S16136" t="s">
        <v>20810</v>
      </c>
    </row>
    <row r="16137" spans="1:19" x14ac:dyDescent="0.25">
      <c r="A16137" t="s">
        <v>16205</v>
      </c>
      <c r="B16137" t="s">
        <v>68</v>
      </c>
      <c r="C16137" t="s">
        <v>5</v>
      </c>
      <c r="D16137" t="s">
        <v>8</v>
      </c>
      <c r="E16137" t="s">
        <v>24</v>
      </c>
      <c r="F16137" t="s">
        <v>6</v>
      </c>
      <c r="G16137">
        <v>8</v>
      </c>
      <c r="H16137">
        <v>3014</v>
      </c>
      <c r="I16137">
        <v>2.6011253999999999</v>
      </c>
      <c r="J16137">
        <v>2.5618859999999999</v>
      </c>
      <c r="K16137">
        <v>-3.9239499999999997E-2</v>
      </c>
      <c r="L16137">
        <v>-0.1124346</v>
      </c>
      <c r="M16137">
        <v>-6.9190399999999999E-2</v>
      </c>
      <c r="N16137">
        <v>-3.9239499999999997E-2</v>
      </c>
      <c r="O16137">
        <v>-9.2887000000000004E-3</v>
      </c>
      <c r="P16137">
        <v>3.39555E-2</v>
      </c>
      <c r="Q16137">
        <v>53.032179999999997</v>
      </c>
      <c r="R16137">
        <v>5.7114400000000003E-2</v>
      </c>
      <c r="S16137" t="s">
        <v>20810</v>
      </c>
    </row>
    <row r="16138" spans="1:19" x14ac:dyDescent="0.25">
      <c r="A16138" t="s">
        <v>16206</v>
      </c>
      <c r="B16138" t="s">
        <v>68</v>
      </c>
      <c r="C16138" t="s">
        <v>5</v>
      </c>
      <c r="D16138" t="s">
        <v>8</v>
      </c>
      <c r="E16138" t="s">
        <v>24</v>
      </c>
      <c r="F16138" t="s">
        <v>6</v>
      </c>
      <c r="G16138">
        <v>9</v>
      </c>
      <c r="H16138">
        <v>3014</v>
      </c>
      <c r="I16138">
        <v>2.3973292000000002</v>
      </c>
      <c r="J16138">
        <v>2.372878</v>
      </c>
      <c r="K16138">
        <v>-2.44511E-2</v>
      </c>
      <c r="L16138">
        <v>-9.4378100000000006E-2</v>
      </c>
      <c r="M16138">
        <v>-5.3064699999999999E-2</v>
      </c>
      <c r="N16138">
        <v>-2.44511E-2</v>
      </c>
      <c r="O16138">
        <v>4.1624000000000001E-3</v>
      </c>
      <c r="P16138">
        <v>4.5475799999999997E-2</v>
      </c>
      <c r="Q16138">
        <v>55.730539999999998</v>
      </c>
      <c r="R16138">
        <v>5.4564300000000003E-2</v>
      </c>
      <c r="S16138" t="s">
        <v>20810</v>
      </c>
    </row>
    <row r="16139" spans="1:19" x14ac:dyDescent="0.25">
      <c r="A16139" t="s">
        <v>16207</v>
      </c>
      <c r="B16139" t="s">
        <v>68</v>
      </c>
      <c r="C16139" t="s">
        <v>5</v>
      </c>
      <c r="D16139" t="s">
        <v>8</v>
      </c>
      <c r="E16139" t="s">
        <v>24</v>
      </c>
      <c r="F16139" t="s">
        <v>6</v>
      </c>
      <c r="G16139">
        <v>10</v>
      </c>
      <c r="H16139">
        <v>3014</v>
      </c>
      <c r="I16139">
        <v>2.2536819000000001</v>
      </c>
      <c r="J16139">
        <v>2.2582390000000001</v>
      </c>
      <c r="K16139">
        <v>4.5567000000000003E-3</v>
      </c>
      <c r="L16139">
        <v>-6.3739599999999993E-2</v>
      </c>
      <c r="M16139">
        <v>-2.33896E-2</v>
      </c>
      <c r="N16139">
        <v>4.5567000000000003E-3</v>
      </c>
      <c r="O16139">
        <v>3.2502999999999997E-2</v>
      </c>
      <c r="P16139">
        <v>7.2852899999999998E-2</v>
      </c>
      <c r="Q16139">
        <v>58.17266</v>
      </c>
      <c r="R16139">
        <v>5.3291900000000003E-2</v>
      </c>
      <c r="S16139" t="s">
        <v>20810</v>
      </c>
    </row>
    <row r="16140" spans="1:19" x14ac:dyDescent="0.25">
      <c r="A16140" t="s">
        <v>16208</v>
      </c>
      <c r="B16140" t="s">
        <v>68</v>
      </c>
      <c r="C16140" t="s">
        <v>5</v>
      </c>
      <c r="D16140" t="s">
        <v>8</v>
      </c>
      <c r="E16140" t="s">
        <v>24</v>
      </c>
      <c r="F16140" t="s">
        <v>6</v>
      </c>
      <c r="G16140">
        <v>11</v>
      </c>
      <c r="H16140">
        <v>3014</v>
      </c>
      <c r="I16140">
        <v>2.1794798000000002</v>
      </c>
      <c r="J16140">
        <v>2.2210930000000002</v>
      </c>
      <c r="K16140">
        <v>4.1612900000000001E-2</v>
      </c>
      <c r="L16140">
        <v>-2.8026800000000001E-2</v>
      </c>
      <c r="M16140">
        <v>1.3116900000000001E-2</v>
      </c>
      <c r="N16140">
        <v>4.1612900000000001E-2</v>
      </c>
      <c r="O16140">
        <v>7.0108900000000002E-2</v>
      </c>
      <c r="P16140">
        <v>0.1112525</v>
      </c>
      <c r="Q16140">
        <v>60.166550000000001</v>
      </c>
      <c r="R16140">
        <v>5.4340100000000002E-2</v>
      </c>
      <c r="S16140" t="s">
        <v>20810</v>
      </c>
    </row>
    <row r="16141" spans="1:19" x14ac:dyDescent="0.25">
      <c r="A16141" t="s">
        <v>16209</v>
      </c>
      <c r="B16141" t="s">
        <v>68</v>
      </c>
      <c r="C16141" t="s">
        <v>5</v>
      </c>
      <c r="D16141" t="s">
        <v>8</v>
      </c>
      <c r="E16141" t="s">
        <v>24</v>
      </c>
      <c r="F16141" t="s">
        <v>6</v>
      </c>
      <c r="G16141">
        <v>12</v>
      </c>
      <c r="H16141">
        <v>3014</v>
      </c>
      <c r="I16141">
        <v>2.1270454000000001</v>
      </c>
      <c r="J16141">
        <v>2.1807409999999998</v>
      </c>
      <c r="K16141">
        <v>5.3695699999999999E-2</v>
      </c>
      <c r="L16141">
        <v>-1.4324099999999999E-2</v>
      </c>
      <c r="M16141">
        <v>2.58625E-2</v>
      </c>
      <c r="N16141">
        <v>5.3695699999999999E-2</v>
      </c>
      <c r="O16141">
        <v>8.1528799999999998E-2</v>
      </c>
      <c r="P16141">
        <v>0.1217155</v>
      </c>
      <c r="Q16141">
        <v>62.067509999999999</v>
      </c>
      <c r="R16141">
        <v>5.3076100000000001E-2</v>
      </c>
      <c r="S16141" t="s">
        <v>20810</v>
      </c>
    </row>
    <row r="16142" spans="1:19" x14ac:dyDescent="0.25">
      <c r="A16142" t="s">
        <v>16210</v>
      </c>
      <c r="B16142" t="s">
        <v>68</v>
      </c>
      <c r="C16142" t="s">
        <v>5</v>
      </c>
      <c r="D16142" t="s">
        <v>8</v>
      </c>
      <c r="E16142" t="s">
        <v>24</v>
      </c>
      <c r="F16142" t="s">
        <v>6</v>
      </c>
      <c r="G16142">
        <v>13</v>
      </c>
      <c r="H16142">
        <v>3014</v>
      </c>
      <c r="I16142">
        <v>2.0982892</v>
      </c>
      <c r="J16142">
        <v>2.1465399999999999</v>
      </c>
      <c r="K16142">
        <v>4.8250500000000002E-2</v>
      </c>
      <c r="L16142">
        <v>-1.84748E-2</v>
      </c>
      <c r="M16142">
        <v>2.0947E-2</v>
      </c>
      <c r="N16142">
        <v>4.8250500000000002E-2</v>
      </c>
      <c r="O16142">
        <v>7.5553899999999993E-2</v>
      </c>
      <c r="P16142">
        <v>0.1149757</v>
      </c>
      <c r="Q16142">
        <v>63.534280000000003</v>
      </c>
      <c r="R16142">
        <v>5.2066000000000001E-2</v>
      </c>
      <c r="S16142" t="s">
        <v>20810</v>
      </c>
    </row>
    <row r="16143" spans="1:19" x14ac:dyDescent="0.25">
      <c r="A16143" t="s">
        <v>16211</v>
      </c>
      <c r="B16143" t="s">
        <v>68</v>
      </c>
      <c r="C16143" t="s">
        <v>5</v>
      </c>
      <c r="D16143" t="s">
        <v>8</v>
      </c>
      <c r="E16143" t="s">
        <v>24</v>
      </c>
      <c r="F16143" t="s">
        <v>6</v>
      </c>
      <c r="G16143">
        <v>14</v>
      </c>
      <c r="H16143">
        <v>3014</v>
      </c>
      <c r="I16143">
        <v>2.0201703000000002</v>
      </c>
      <c r="J16143">
        <v>2.0775480000000002</v>
      </c>
      <c r="K16143">
        <v>5.7377200000000003E-2</v>
      </c>
      <c r="L16143">
        <v>-5.3518000000000003E-3</v>
      </c>
      <c r="M16143">
        <v>3.1709000000000001E-2</v>
      </c>
      <c r="N16143">
        <v>5.7377200000000003E-2</v>
      </c>
      <c r="O16143">
        <v>8.3045499999999994E-2</v>
      </c>
      <c r="P16143">
        <v>0.1201063</v>
      </c>
      <c r="Q16143">
        <v>64.488789999999995</v>
      </c>
      <c r="R16143">
        <v>4.89478E-2</v>
      </c>
      <c r="S16143" t="s">
        <v>20810</v>
      </c>
    </row>
    <row r="16144" spans="1:19" x14ac:dyDescent="0.25">
      <c r="A16144" t="s">
        <v>16212</v>
      </c>
      <c r="B16144" t="s">
        <v>68</v>
      </c>
      <c r="C16144" t="s">
        <v>5</v>
      </c>
      <c r="D16144" t="s">
        <v>8</v>
      </c>
      <c r="E16144" t="s">
        <v>24</v>
      </c>
      <c r="F16144" t="s">
        <v>6</v>
      </c>
      <c r="G16144">
        <v>15</v>
      </c>
      <c r="H16144">
        <v>3014</v>
      </c>
      <c r="I16144">
        <v>1.9528768000000001</v>
      </c>
      <c r="J16144">
        <v>2.0288430000000002</v>
      </c>
      <c r="K16144">
        <v>7.5966400000000003E-2</v>
      </c>
      <c r="L16144">
        <v>1.7413499999999998E-2</v>
      </c>
      <c r="M16144">
        <v>5.2006999999999998E-2</v>
      </c>
      <c r="N16144">
        <v>7.5966400000000003E-2</v>
      </c>
      <c r="O16144">
        <v>9.9925700000000006E-2</v>
      </c>
      <c r="P16144">
        <v>0.13451930000000001</v>
      </c>
      <c r="Q16144">
        <v>64.798259999999999</v>
      </c>
      <c r="R16144">
        <v>4.5689100000000003E-2</v>
      </c>
      <c r="S16144" t="s">
        <v>20810</v>
      </c>
    </row>
    <row r="16145" spans="1:19" x14ac:dyDescent="0.25">
      <c r="A16145" t="s">
        <v>16213</v>
      </c>
      <c r="B16145" t="s">
        <v>68</v>
      </c>
      <c r="C16145" t="s">
        <v>5</v>
      </c>
      <c r="D16145" t="s">
        <v>8</v>
      </c>
      <c r="E16145" t="s">
        <v>24</v>
      </c>
      <c r="F16145" t="s">
        <v>6</v>
      </c>
      <c r="G16145">
        <v>16</v>
      </c>
      <c r="H16145">
        <v>3014</v>
      </c>
      <c r="I16145">
        <v>1.9963692</v>
      </c>
      <c r="J16145">
        <v>2.0695450000000002</v>
      </c>
      <c r="K16145">
        <v>7.3175599999999993E-2</v>
      </c>
      <c r="L16145">
        <v>1.5585399999999999E-2</v>
      </c>
      <c r="M16145">
        <v>4.9610099999999997E-2</v>
      </c>
      <c r="N16145">
        <v>7.3175599999999993E-2</v>
      </c>
      <c r="O16145">
        <v>9.6740999999999994E-2</v>
      </c>
      <c r="P16145">
        <v>0.13076570000000001</v>
      </c>
      <c r="Q16145">
        <v>64.447109999999995</v>
      </c>
      <c r="R16145">
        <v>4.49378E-2</v>
      </c>
      <c r="S16145" t="s">
        <v>20810</v>
      </c>
    </row>
    <row r="16146" spans="1:19" x14ac:dyDescent="0.25">
      <c r="A16146" t="s">
        <v>16214</v>
      </c>
      <c r="B16146" t="s">
        <v>68</v>
      </c>
      <c r="C16146" t="s">
        <v>5</v>
      </c>
      <c r="D16146" t="s">
        <v>8</v>
      </c>
      <c r="E16146" t="s">
        <v>24</v>
      </c>
      <c r="F16146" t="s">
        <v>6</v>
      </c>
      <c r="G16146">
        <v>17</v>
      </c>
      <c r="H16146">
        <v>3014</v>
      </c>
      <c r="I16146">
        <v>2.2412040000000002</v>
      </c>
      <c r="J16146">
        <v>2.3008890000000002</v>
      </c>
      <c r="K16146">
        <v>5.9685200000000001E-2</v>
      </c>
      <c r="L16146">
        <v>-1.9484000000000001E-3</v>
      </c>
      <c r="M16146">
        <v>3.4465299999999997E-2</v>
      </c>
      <c r="N16146">
        <v>5.9685200000000001E-2</v>
      </c>
      <c r="O16146">
        <v>8.49052E-2</v>
      </c>
      <c r="P16146">
        <v>0.1213188</v>
      </c>
      <c r="Q16146">
        <v>62.965310000000002</v>
      </c>
      <c r="R16146">
        <v>4.8092900000000001E-2</v>
      </c>
      <c r="S16146" t="s">
        <v>20810</v>
      </c>
    </row>
    <row r="16147" spans="1:19" x14ac:dyDescent="0.25">
      <c r="A16147" t="s">
        <v>16215</v>
      </c>
      <c r="B16147" t="s">
        <v>68</v>
      </c>
      <c r="C16147" t="s">
        <v>5</v>
      </c>
      <c r="D16147" t="s">
        <v>8</v>
      </c>
      <c r="E16147" t="s">
        <v>24</v>
      </c>
      <c r="F16147" t="s">
        <v>6</v>
      </c>
      <c r="G16147">
        <v>18</v>
      </c>
      <c r="H16147">
        <v>3014</v>
      </c>
      <c r="I16147">
        <v>2.9091847</v>
      </c>
      <c r="J16147">
        <v>2.962558</v>
      </c>
      <c r="K16147">
        <v>5.3373499999999997E-2</v>
      </c>
      <c r="L16147">
        <v>-2.2063599999999999E-2</v>
      </c>
      <c r="M16147">
        <v>2.2505299999999999E-2</v>
      </c>
      <c r="N16147">
        <v>5.3373499999999997E-2</v>
      </c>
      <c r="O16147">
        <v>8.4241800000000006E-2</v>
      </c>
      <c r="P16147">
        <v>0.1288106</v>
      </c>
      <c r="Q16147">
        <v>60.970829999999999</v>
      </c>
      <c r="R16147">
        <v>5.8863899999999997E-2</v>
      </c>
      <c r="S16147" t="s">
        <v>20810</v>
      </c>
    </row>
    <row r="16148" spans="1:19" x14ac:dyDescent="0.25">
      <c r="A16148" t="s">
        <v>16216</v>
      </c>
      <c r="B16148" t="s">
        <v>68</v>
      </c>
      <c r="C16148" t="s">
        <v>5</v>
      </c>
      <c r="D16148" t="s">
        <v>8</v>
      </c>
      <c r="E16148" t="s">
        <v>24</v>
      </c>
      <c r="F16148" t="s">
        <v>6</v>
      </c>
      <c r="G16148">
        <v>19</v>
      </c>
      <c r="H16148">
        <v>3014</v>
      </c>
      <c r="I16148">
        <v>3.3950659999999999</v>
      </c>
      <c r="J16148">
        <v>3.4523450000000002</v>
      </c>
      <c r="K16148">
        <v>5.7278599999999999E-2</v>
      </c>
      <c r="L16148">
        <v>-2.5877399999999998E-2</v>
      </c>
      <c r="M16148">
        <v>2.32518E-2</v>
      </c>
      <c r="N16148">
        <v>5.7278599999999999E-2</v>
      </c>
      <c r="O16148">
        <v>9.1305399999999995E-2</v>
      </c>
      <c r="P16148">
        <v>0.1404347</v>
      </c>
      <c r="Q16148">
        <v>59.587890000000002</v>
      </c>
      <c r="R16148">
        <v>6.4887E-2</v>
      </c>
      <c r="S16148" t="s">
        <v>20810</v>
      </c>
    </row>
    <row r="16149" spans="1:19" x14ac:dyDescent="0.25">
      <c r="A16149" t="s">
        <v>16217</v>
      </c>
      <c r="B16149" t="s">
        <v>68</v>
      </c>
      <c r="C16149" t="s">
        <v>5</v>
      </c>
      <c r="D16149" t="s">
        <v>8</v>
      </c>
      <c r="E16149" t="s">
        <v>24</v>
      </c>
      <c r="F16149" t="s">
        <v>6</v>
      </c>
      <c r="G16149">
        <v>20</v>
      </c>
      <c r="H16149">
        <v>3014</v>
      </c>
      <c r="I16149">
        <v>3.5265298999999999</v>
      </c>
      <c r="J16149">
        <v>3.5653779999999999</v>
      </c>
      <c r="K16149">
        <v>3.8847800000000002E-2</v>
      </c>
      <c r="L16149">
        <v>-4.53917E-2</v>
      </c>
      <c r="M16149">
        <v>4.3777E-3</v>
      </c>
      <c r="N16149">
        <v>3.8847800000000002E-2</v>
      </c>
      <c r="O16149">
        <v>7.3317900000000005E-2</v>
      </c>
      <c r="P16149">
        <v>0.1230873</v>
      </c>
      <c r="Q16149">
        <v>58.459940000000003</v>
      </c>
      <c r="R16149">
        <v>6.5732399999999996E-2</v>
      </c>
      <c r="S16149" t="s">
        <v>20810</v>
      </c>
    </row>
    <row r="16150" spans="1:19" x14ac:dyDescent="0.25">
      <c r="A16150" t="s">
        <v>16218</v>
      </c>
      <c r="B16150" t="s">
        <v>68</v>
      </c>
      <c r="C16150" t="s">
        <v>5</v>
      </c>
      <c r="D16150" t="s">
        <v>8</v>
      </c>
      <c r="E16150" t="s">
        <v>24</v>
      </c>
      <c r="F16150" t="s">
        <v>6</v>
      </c>
      <c r="G16150">
        <v>21</v>
      </c>
      <c r="H16150">
        <v>3014</v>
      </c>
      <c r="I16150">
        <v>3.5347807000000002</v>
      </c>
      <c r="J16150">
        <v>3.511622</v>
      </c>
      <c r="K16150">
        <v>-2.3158600000000001E-2</v>
      </c>
      <c r="L16150">
        <v>-0.1080511</v>
      </c>
      <c r="M16150">
        <v>-5.78959E-2</v>
      </c>
      <c r="N16150">
        <v>-2.3158600000000001E-2</v>
      </c>
      <c r="O16150">
        <v>1.15788E-2</v>
      </c>
      <c r="P16150">
        <v>6.1733999999999997E-2</v>
      </c>
      <c r="Q16150">
        <v>57.547359999999998</v>
      </c>
      <c r="R16150">
        <v>6.6241999999999995E-2</v>
      </c>
      <c r="S16150" t="s">
        <v>20810</v>
      </c>
    </row>
    <row r="16151" spans="1:19" x14ac:dyDescent="0.25">
      <c r="A16151" t="s">
        <v>16219</v>
      </c>
      <c r="B16151" t="s">
        <v>68</v>
      </c>
      <c r="C16151" t="s">
        <v>5</v>
      </c>
      <c r="D16151" t="s">
        <v>8</v>
      </c>
      <c r="E16151" t="s">
        <v>24</v>
      </c>
      <c r="F16151" t="s">
        <v>6</v>
      </c>
      <c r="G16151">
        <v>22</v>
      </c>
      <c r="H16151">
        <v>3014</v>
      </c>
      <c r="I16151">
        <v>3.3360362000000001</v>
      </c>
      <c r="J16151">
        <v>3.2824789999999999</v>
      </c>
      <c r="K16151">
        <v>-5.3557399999999998E-2</v>
      </c>
      <c r="L16151">
        <v>-0.13440360000000001</v>
      </c>
      <c r="M16151">
        <v>-8.6638999999999994E-2</v>
      </c>
      <c r="N16151">
        <v>-5.3557399999999998E-2</v>
      </c>
      <c r="O16151">
        <v>-2.0475899999999998E-2</v>
      </c>
      <c r="P16151">
        <v>2.7288699999999999E-2</v>
      </c>
      <c r="Q16151">
        <v>56.651029999999999</v>
      </c>
      <c r="R16151">
        <v>6.3084600000000005E-2</v>
      </c>
      <c r="S16151" t="s">
        <v>20810</v>
      </c>
    </row>
    <row r="16152" spans="1:19" x14ac:dyDescent="0.25">
      <c r="A16152" t="s">
        <v>16220</v>
      </c>
      <c r="B16152" t="s">
        <v>68</v>
      </c>
      <c r="C16152" t="s">
        <v>5</v>
      </c>
      <c r="D16152" t="s">
        <v>8</v>
      </c>
      <c r="E16152" t="s">
        <v>24</v>
      </c>
      <c r="F16152" t="s">
        <v>6</v>
      </c>
      <c r="G16152">
        <v>23</v>
      </c>
      <c r="H16152">
        <v>3014</v>
      </c>
      <c r="I16152">
        <v>2.9390515000000001</v>
      </c>
      <c r="J16152">
        <v>2.8778980000000001</v>
      </c>
      <c r="K16152">
        <v>-6.1153300000000001E-2</v>
      </c>
      <c r="L16152">
        <v>-0.1358627</v>
      </c>
      <c r="M16152">
        <v>-9.1723799999999994E-2</v>
      </c>
      <c r="N16152">
        <v>-6.1153300000000001E-2</v>
      </c>
      <c r="O16152">
        <v>-3.05828E-2</v>
      </c>
      <c r="P16152">
        <v>1.35561E-2</v>
      </c>
      <c r="Q16152">
        <v>55.649320000000003</v>
      </c>
      <c r="R16152">
        <v>5.8296099999999997E-2</v>
      </c>
      <c r="S16152" t="s">
        <v>20810</v>
      </c>
    </row>
    <row r="16153" spans="1:19" x14ac:dyDescent="0.25">
      <c r="A16153" t="s">
        <v>16221</v>
      </c>
      <c r="B16153" t="s">
        <v>68</v>
      </c>
      <c r="C16153" t="s">
        <v>5</v>
      </c>
      <c r="D16153" t="s">
        <v>8</v>
      </c>
      <c r="E16153" t="s">
        <v>24</v>
      </c>
      <c r="F16153" t="s">
        <v>6</v>
      </c>
      <c r="G16153">
        <v>24</v>
      </c>
      <c r="H16153">
        <v>3014</v>
      </c>
      <c r="I16153">
        <v>2.4456064</v>
      </c>
      <c r="J16153">
        <v>2.4097249999999999</v>
      </c>
      <c r="K16153">
        <v>-3.5881200000000002E-2</v>
      </c>
      <c r="L16153">
        <v>-0.1043415</v>
      </c>
      <c r="M16153">
        <v>-6.3894599999999996E-2</v>
      </c>
      <c r="N16153">
        <v>-3.5881200000000002E-2</v>
      </c>
      <c r="O16153">
        <v>-7.8677999999999994E-3</v>
      </c>
      <c r="P16153">
        <v>3.2579200000000003E-2</v>
      </c>
      <c r="Q16153">
        <v>54.906399999999998</v>
      </c>
      <c r="R16153">
        <v>5.3419899999999999E-2</v>
      </c>
      <c r="S16153" t="s">
        <v>20810</v>
      </c>
    </row>
    <row r="16154" spans="1:19" x14ac:dyDescent="0.25">
      <c r="A16154" t="s">
        <v>16222</v>
      </c>
      <c r="B16154" t="s">
        <v>68</v>
      </c>
      <c r="C16154" t="s">
        <v>5</v>
      </c>
      <c r="D16154" t="s">
        <v>8</v>
      </c>
      <c r="E16154" t="s">
        <v>24</v>
      </c>
      <c r="F16154" t="s">
        <v>52</v>
      </c>
      <c r="G16154">
        <v>1</v>
      </c>
      <c r="H16154">
        <v>3014</v>
      </c>
      <c r="I16154">
        <v>2.1014140000000001</v>
      </c>
      <c r="J16154">
        <v>2.0770010000000001</v>
      </c>
      <c r="K16154">
        <v>-2.44131E-2</v>
      </c>
      <c r="L16154">
        <v>-0.10348880000000001</v>
      </c>
      <c r="M16154">
        <v>-5.6770300000000003E-2</v>
      </c>
      <c r="N16154">
        <v>-2.44131E-2</v>
      </c>
      <c r="O16154">
        <v>7.9439999999999997E-3</v>
      </c>
      <c r="P16154">
        <v>5.4662599999999999E-2</v>
      </c>
      <c r="Q16154">
        <v>55.47363</v>
      </c>
      <c r="R16154">
        <v>6.1703099999999997E-2</v>
      </c>
      <c r="S16154" t="s">
        <v>20810</v>
      </c>
    </row>
    <row r="16155" spans="1:19" x14ac:dyDescent="0.25">
      <c r="A16155" t="s">
        <v>16223</v>
      </c>
      <c r="B16155" t="s">
        <v>68</v>
      </c>
      <c r="C16155" t="s">
        <v>5</v>
      </c>
      <c r="D16155" t="s">
        <v>8</v>
      </c>
      <c r="E16155" t="s">
        <v>24</v>
      </c>
      <c r="F16155" t="s">
        <v>52</v>
      </c>
      <c r="G16155">
        <v>2</v>
      </c>
      <c r="H16155">
        <v>3014</v>
      </c>
      <c r="I16155">
        <v>1.9030279999999999</v>
      </c>
      <c r="J16155">
        <v>1.834625</v>
      </c>
      <c r="K16155">
        <v>-6.8403099999999994E-2</v>
      </c>
      <c r="L16155">
        <v>-0.1438738</v>
      </c>
      <c r="M16155">
        <v>-9.9285100000000001E-2</v>
      </c>
      <c r="N16155">
        <v>-6.8403099999999994E-2</v>
      </c>
      <c r="O16155">
        <v>-3.7521100000000002E-2</v>
      </c>
      <c r="P16155">
        <v>7.0676000000000003E-3</v>
      </c>
      <c r="Q16155">
        <v>54.888750000000002</v>
      </c>
      <c r="R16155">
        <v>5.8890100000000001E-2</v>
      </c>
      <c r="S16155" t="s">
        <v>20810</v>
      </c>
    </row>
    <row r="16156" spans="1:19" x14ac:dyDescent="0.25">
      <c r="A16156" t="s">
        <v>16224</v>
      </c>
      <c r="B16156" t="s">
        <v>68</v>
      </c>
      <c r="C16156" t="s">
        <v>5</v>
      </c>
      <c r="D16156" t="s">
        <v>8</v>
      </c>
      <c r="E16156" t="s">
        <v>24</v>
      </c>
      <c r="F16156" t="s">
        <v>52</v>
      </c>
      <c r="G16156">
        <v>3</v>
      </c>
      <c r="H16156">
        <v>3014</v>
      </c>
      <c r="I16156">
        <v>1.7599251</v>
      </c>
      <c r="J16156">
        <v>1.690464</v>
      </c>
      <c r="K16156">
        <v>-6.94607E-2</v>
      </c>
      <c r="L16156">
        <v>-0.1416048</v>
      </c>
      <c r="M16156">
        <v>-9.89815E-2</v>
      </c>
      <c r="N16156">
        <v>-6.94607E-2</v>
      </c>
      <c r="O16156">
        <v>-3.9940000000000003E-2</v>
      </c>
      <c r="P16156">
        <v>2.6833E-3</v>
      </c>
      <c r="Q16156">
        <v>55.477339999999998</v>
      </c>
      <c r="R16156">
        <v>5.6294299999999999E-2</v>
      </c>
      <c r="S16156" t="s">
        <v>20810</v>
      </c>
    </row>
    <row r="16157" spans="1:19" x14ac:dyDescent="0.25">
      <c r="A16157" t="s">
        <v>16225</v>
      </c>
      <c r="B16157" t="s">
        <v>68</v>
      </c>
      <c r="C16157" t="s">
        <v>5</v>
      </c>
      <c r="D16157" t="s">
        <v>8</v>
      </c>
      <c r="E16157" t="s">
        <v>24</v>
      </c>
      <c r="F16157" t="s">
        <v>52</v>
      </c>
      <c r="G16157">
        <v>4</v>
      </c>
      <c r="H16157">
        <v>3014</v>
      </c>
      <c r="I16157">
        <v>1.6650399</v>
      </c>
      <c r="J16157">
        <v>1.6225309999999999</v>
      </c>
      <c r="K16157">
        <v>-4.2508999999999998E-2</v>
      </c>
      <c r="L16157">
        <v>-0.1098557</v>
      </c>
      <c r="M16157">
        <v>-7.0066699999999996E-2</v>
      </c>
      <c r="N16157">
        <v>-4.2508999999999998E-2</v>
      </c>
      <c r="O16157">
        <v>-1.49512E-2</v>
      </c>
      <c r="P16157">
        <v>2.48378E-2</v>
      </c>
      <c r="Q16157">
        <v>55.929130000000001</v>
      </c>
      <c r="R16157">
        <v>5.2551E-2</v>
      </c>
      <c r="S16157" t="s">
        <v>20810</v>
      </c>
    </row>
    <row r="16158" spans="1:19" x14ac:dyDescent="0.25">
      <c r="A16158" t="s">
        <v>16226</v>
      </c>
      <c r="B16158" t="s">
        <v>68</v>
      </c>
      <c r="C16158" t="s">
        <v>5</v>
      </c>
      <c r="D16158" t="s">
        <v>8</v>
      </c>
      <c r="E16158" t="s">
        <v>24</v>
      </c>
      <c r="F16158" t="s">
        <v>52</v>
      </c>
      <c r="G16158">
        <v>5</v>
      </c>
      <c r="H16158">
        <v>3014</v>
      </c>
      <c r="I16158">
        <v>1.6600594</v>
      </c>
      <c r="J16158">
        <v>1.638835</v>
      </c>
      <c r="K16158">
        <v>-2.1224E-2</v>
      </c>
      <c r="L16158">
        <v>-8.8681899999999994E-2</v>
      </c>
      <c r="M16158">
        <v>-4.8827200000000001E-2</v>
      </c>
      <c r="N16158">
        <v>-2.1224E-2</v>
      </c>
      <c r="O16158">
        <v>6.3793000000000001E-3</v>
      </c>
      <c r="P16158">
        <v>4.6233900000000001E-2</v>
      </c>
      <c r="Q16158">
        <v>56.942520000000002</v>
      </c>
      <c r="R16158">
        <v>5.2637700000000003E-2</v>
      </c>
      <c r="S16158" t="s">
        <v>20810</v>
      </c>
    </row>
    <row r="16159" spans="1:19" x14ac:dyDescent="0.25">
      <c r="A16159" t="s">
        <v>16227</v>
      </c>
      <c r="B16159" t="s">
        <v>68</v>
      </c>
      <c r="C16159" t="s">
        <v>5</v>
      </c>
      <c r="D16159" t="s">
        <v>8</v>
      </c>
      <c r="E16159" t="s">
        <v>24</v>
      </c>
      <c r="F16159" t="s">
        <v>52</v>
      </c>
      <c r="G16159">
        <v>6</v>
      </c>
      <c r="H16159">
        <v>3014</v>
      </c>
      <c r="I16159">
        <v>1.8003667999999999</v>
      </c>
      <c r="J16159">
        <v>1.8086800000000001</v>
      </c>
      <c r="K16159">
        <v>8.3136000000000009E-3</v>
      </c>
      <c r="L16159">
        <v>-6.36264E-2</v>
      </c>
      <c r="M16159">
        <v>-2.1123699999999999E-2</v>
      </c>
      <c r="N16159">
        <v>8.3136000000000009E-3</v>
      </c>
      <c r="O16159">
        <v>3.7750800000000001E-2</v>
      </c>
      <c r="P16159">
        <v>8.0253500000000005E-2</v>
      </c>
      <c r="Q16159">
        <v>57.652859999999997</v>
      </c>
      <c r="R16159">
        <v>5.6134999999999997E-2</v>
      </c>
      <c r="S16159" t="s">
        <v>20810</v>
      </c>
    </row>
    <row r="16160" spans="1:19" x14ac:dyDescent="0.25">
      <c r="A16160" t="s">
        <v>16228</v>
      </c>
      <c r="B16160" t="s">
        <v>68</v>
      </c>
      <c r="C16160" t="s">
        <v>5</v>
      </c>
      <c r="D16160" t="s">
        <v>8</v>
      </c>
      <c r="E16160" t="s">
        <v>24</v>
      </c>
      <c r="F16160" t="s">
        <v>52</v>
      </c>
      <c r="G16160">
        <v>7</v>
      </c>
      <c r="H16160">
        <v>3014</v>
      </c>
      <c r="I16160">
        <v>2.2834702999999998</v>
      </c>
      <c r="J16160">
        <v>2.2686869999999999</v>
      </c>
      <c r="K16160">
        <v>-1.47828E-2</v>
      </c>
      <c r="L16160">
        <v>-9.7158999999999995E-2</v>
      </c>
      <c r="M16160">
        <v>-4.8490499999999999E-2</v>
      </c>
      <c r="N16160">
        <v>-1.47828E-2</v>
      </c>
      <c r="O16160">
        <v>1.8924900000000001E-2</v>
      </c>
      <c r="P16160">
        <v>6.7593399999999998E-2</v>
      </c>
      <c r="Q16160">
        <v>57.799129999999998</v>
      </c>
      <c r="R16160">
        <v>6.4278500000000002E-2</v>
      </c>
      <c r="S16160" t="s">
        <v>20810</v>
      </c>
    </row>
    <row r="16161" spans="1:19" x14ac:dyDescent="0.25">
      <c r="A16161" t="s">
        <v>16229</v>
      </c>
      <c r="B16161" t="s">
        <v>68</v>
      </c>
      <c r="C16161" t="s">
        <v>5</v>
      </c>
      <c r="D16161" t="s">
        <v>8</v>
      </c>
      <c r="E16161" t="s">
        <v>24</v>
      </c>
      <c r="F16161" t="s">
        <v>52</v>
      </c>
      <c r="G16161">
        <v>8</v>
      </c>
      <c r="H16161">
        <v>3014</v>
      </c>
      <c r="I16161">
        <v>2.8231573999999999</v>
      </c>
      <c r="J16161">
        <v>2.6844030000000001</v>
      </c>
      <c r="K16161">
        <v>-0.13875399999999999</v>
      </c>
      <c r="L16161">
        <v>-0.2311397</v>
      </c>
      <c r="M16161">
        <v>-0.17655750000000001</v>
      </c>
      <c r="N16161">
        <v>-0.13875399999999999</v>
      </c>
      <c r="O16161">
        <v>-0.1009505</v>
      </c>
      <c r="P16161">
        <v>-4.6368199999999998E-2</v>
      </c>
      <c r="Q16161">
        <v>57.215699999999998</v>
      </c>
      <c r="R16161">
        <v>7.2089E-2</v>
      </c>
      <c r="S16161" t="s">
        <v>20810</v>
      </c>
    </row>
    <row r="16162" spans="1:19" x14ac:dyDescent="0.25">
      <c r="A16162" t="s">
        <v>16230</v>
      </c>
      <c r="B16162" t="s">
        <v>68</v>
      </c>
      <c r="C16162" t="s">
        <v>5</v>
      </c>
      <c r="D16162" t="s">
        <v>8</v>
      </c>
      <c r="E16162" t="s">
        <v>24</v>
      </c>
      <c r="F16162" t="s">
        <v>52</v>
      </c>
      <c r="G16162">
        <v>9</v>
      </c>
      <c r="H16162">
        <v>3014</v>
      </c>
      <c r="I16162">
        <v>2.6278005000000002</v>
      </c>
      <c r="J16162">
        <v>2.5335399999999999</v>
      </c>
      <c r="K16162">
        <v>-9.4260899999999995E-2</v>
      </c>
      <c r="L16162">
        <v>-0.1853928</v>
      </c>
      <c r="M16162">
        <v>-0.13155140000000001</v>
      </c>
      <c r="N16162">
        <v>-9.4260899999999995E-2</v>
      </c>
      <c r="O16162">
        <v>-5.69705E-2</v>
      </c>
      <c r="P16162">
        <v>-3.1291000000000001E-3</v>
      </c>
      <c r="Q16162">
        <v>56.28801</v>
      </c>
      <c r="R16162">
        <v>7.1110599999999996E-2</v>
      </c>
      <c r="S16162" t="s">
        <v>20810</v>
      </c>
    </row>
    <row r="16163" spans="1:19" x14ac:dyDescent="0.25">
      <c r="A16163" t="s">
        <v>16231</v>
      </c>
      <c r="B16163" t="s">
        <v>68</v>
      </c>
      <c r="C16163" t="s">
        <v>5</v>
      </c>
      <c r="D16163" t="s">
        <v>8</v>
      </c>
      <c r="E16163" t="s">
        <v>24</v>
      </c>
      <c r="F16163" t="s">
        <v>52</v>
      </c>
      <c r="G16163">
        <v>10</v>
      </c>
      <c r="H16163">
        <v>3014</v>
      </c>
      <c r="I16163">
        <v>2.3935086999999999</v>
      </c>
      <c r="J16163">
        <v>2.4128599999999998</v>
      </c>
      <c r="K16163">
        <v>1.9351699999999999E-2</v>
      </c>
      <c r="L16163">
        <v>-7.0533399999999996E-2</v>
      </c>
      <c r="M16163">
        <v>-1.7428599999999999E-2</v>
      </c>
      <c r="N16163">
        <v>1.9351699999999999E-2</v>
      </c>
      <c r="O16163">
        <v>5.6131899999999998E-2</v>
      </c>
      <c r="P16163">
        <v>0.10923670000000001</v>
      </c>
      <c r="Q16163">
        <v>56.820770000000003</v>
      </c>
      <c r="R16163">
        <v>7.0137699999999997E-2</v>
      </c>
      <c r="S16163" t="s">
        <v>20810</v>
      </c>
    </row>
    <row r="16164" spans="1:19" x14ac:dyDescent="0.25">
      <c r="A16164" t="s">
        <v>16232</v>
      </c>
      <c r="B16164" t="s">
        <v>68</v>
      </c>
      <c r="C16164" t="s">
        <v>5</v>
      </c>
      <c r="D16164" t="s">
        <v>8</v>
      </c>
      <c r="E16164" t="s">
        <v>24</v>
      </c>
      <c r="F16164" t="s">
        <v>52</v>
      </c>
      <c r="G16164">
        <v>11</v>
      </c>
      <c r="H16164">
        <v>3014</v>
      </c>
      <c r="I16164">
        <v>2.3079572000000002</v>
      </c>
      <c r="J16164">
        <v>2.4193289999999998</v>
      </c>
      <c r="K16164">
        <v>0.1113722</v>
      </c>
      <c r="L16164">
        <v>1.6045400000000001E-2</v>
      </c>
      <c r="M16164">
        <v>7.2365200000000005E-2</v>
      </c>
      <c r="N16164">
        <v>0.1113722</v>
      </c>
      <c r="O16164">
        <v>0.15037909999999999</v>
      </c>
      <c r="P16164">
        <v>0.20669889999999999</v>
      </c>
      <c r="Q16164">
        <v>57.430370000000003</v>
      </c>
      <c r="R16164">
        <v>7.4383900000000003E-2</v>
      </c>
      <c r="S16164" t="s">
        <v>20810</v>
      </c>
    </row>
    <row r="16165" spans="1:19" x14ac:dyDescent="0.25">
      <c r="A16165" t="s">
        <v>16233</v>
      </c>
      <c r="B16165" t="s">
        <v>68</v>
      </c>
      <c r="C16165" t="s">
        <v>5</v>
      </c>
      <c r="D16165" t="s">
        <v>8</v>
      </c>
      <c r="E16165" t="s">
        <v>24</v>
      </c>
      <c r="F16165" t="s">
        <v>52</v>
      </c>
      <c r="G16165">
        <v>12</v>
      </c>
      <c r="H16165">
        <v>3014</v>
      </c>
      <c r="I16165">
        <v>2.2608114000000001</v>
      </c>
      <c r="J16165">
        <v>2.3969689999999999</v>
      </c>
      <c r="K16165">
        <v>0.1361579</v>
      </c>
      <c r="L16165">
        <v>4.0285799999999997E-2</v>
      </c>
      <c r="M16165">
        <v>9.6927799999999995E-2</v>
      </c>
      <c r="N16165">
        <v>0.1361579</v>
      </c>
      <c r="O16165">
        <v>0.17538799999999999</v>
      </c>
      <c r="P16165">
        <v>0.23202999999999999</v>
      </c>
      <c r="Q16165">
        <v>59.462710000000001</v>
      </c>
      <c r="R16165">
        <v>7.4809399999999998E-2</v>
      </c>
      <c r="S16165" t="s">
        <v>20810</v>
      </c>
    </row>
    <row r="16166" spans="1:19" x14ac:dyDescent="0.25">
      <c r="A16166" t="s">
        <v>16234</v>
      </c>
      <c r="B16166" t="s">
        <v>68</v>
      </c>
      <c r="C16166" t="s">
        <v>5</v>
      </c>
      <c r="D16166" t="s">
        <v>8</v>
      </c>
      <c r="E16166" t="s">
        <v>24</v>
      </c>
      <c r="F16166" t="s">
        <v>52</v>
      </c>
      <c r="G16166">
        <v>13</v>
      </c>
      <c r="H16166">
        <v>3014</v>
      </c>
      <c r="I16166">
        <v>2.1612977</v>
      </c>
      <c r="J16166">
        <v>2.251649</v>
      </c>
      <c r="K16166">
        <v>9.0351200000000007E-2</v>
      </c>
      <c r="L16166">
        <v>4.0969999999999998E-4</v>
      </c>
      <c r="M16166">
        <v>5.3547900000000002E-2</v>
      </c>
      <c r="N16166">
        <v>9.0351200000000007E-2</v>
      </c>
      <c r="O16166">
        <v>0.1271545</v>
      </c>
      <c r="P16166">
        <v>0.1802926</v>
      </c>
      <c r="Q16166">
        <v>62.162550000000003</v>
      </c>
      <c r="R16166">
        <v>7.01817E-2</v>
      </c>
      <c r="S16166" t="s">
        <v>20810</v>
      </c>
    </row>
    <row r="16167" spans="1:19" x14ac:dyDescent="0.25">
      <c r="A16167" t="s">
        <v>16235</v>
      </c>
      <c r="B16167" t="s">
        <v>68</v>
      </c>
      <c r="C16167" t="s">
        <v>5</v>
      </c>
      <c r="D16167" t="s">
        <v>8</v>
      </c>
      <c r="E16167" t="s">
        <v>24</v>
      </c>
      <c r="F16167" t="s">
        <v>52</v>
      </c>
      <c r="G16167">
        <v>14</v>
      </c>
      <c r="H16167">
        <v>3014</v>
      </c>
      <c r="I16167">
        <v>2.0190709999999998</v>
      </c>
      <c r="J16167">
        <v>2.1422180000000002</v>
      </c>
      <c r="K16167">
        <v>0.1231471</v>
      </c>
      <c r="L16167">
        <v>3.8205200000000002E-2</v>
      </c>
      <c r="M16167">
        <v>8.8389599999999999E-2</v>
      </c>
      <c r="N16167">
        <v>0.1231471</v>
      </c>
      <c r="O16167">
        <v>0.15790460000000001</v>
      </c>
      <c r="P16167">
        <v>0.208089</v>
      </c>
      <c r="Q16167">
        <v>63.88937</v>
      </c>
      <c r="R16167">
        <v>6.6280500000000006E-2</v>
      </c>
      <c r="S16167" t="s">
        <v>20810</v>
      </c>
    </row>
    <row r="16168" spans="1:19" x14ac:dyDescent="0.25">
      <c r="A16168" t="s">
        <v>16236</v>
      </c>
      <c r="B16168" t="s">
        <v>68</v>
      </c>
      <c r="C16168" t="s">
        <v>5</v>
      </c>
      <c r="D16168" t="s">
        <v>8</v>
      </c>
      <c r="E16168" t="s">
        <v>24</v>
      </c>
      <c r="F16168" t="s">
        <v>52</v>
      </c>
      <c r="G16168">
        <v>15</v>
      </c>
      <c r="H16168">
        <v>3014</v>
      </c>
      <c r="I16168">
        <v>1.9138658</v>
      </c>
      <c r="J16168">
        <v>2.0519340000000001</v>
      </c>
      <c r="K16168">
        <v>0.1380682</v>
      </c>
      <c r="L16168">
        <v>5.9922299999999998E-2</v>
      </c>
      <c r="M16168">
        <v>0.10609150000000001</v>
      </c>
      <c r="N16168">
        <v>0.1380682</v>
      </c>
      <c r="O16168">
        <v>0.1700449</v>
      </c>
      <c r="P16168">
        <v>0.2162142</v>
      </c>
      <c r="Q16168">
        <v>64.165629999999993</v>
      </c>
      <c r="R16168">
        <v>6.09776E-2</v>
      </c>
      <c r="S16168" t="s">
        <v>20810</v>
      </c>
    </row>
    <row r="16169" spans="1:19" x14ac:dyDescent="0.25">
      <c r="A16169" t="s">
        <v>16237</v>
      </c>
      <c r="B16169" t="s">
        <v>68</v>
      </c>
      <c r="C16169" t="s">
        <v>5</v>
      </c>
      <c r="D16169" t="s">
        <v>8</v>
      </c>
      <c r="E16169" t="s">
        <v>24</v>
      </c>
      <c r="F16169" t="s">
        <v>52</v>
      </c>
      <c r="G16169">
        <v>16</v>
      </c>
      <c r="H16169">
        <v>3014</v>
      </c>
      <c r="I16169">
        <v>1.9670071</v>
      </c>
      <c r="J16169">
        <v>2.0786310000000001</v>
      </c>
      <c r="K16169">
        <v>0.1116243</v>
      </c>
      <c r="L16169">
        <v>3.6105999999999999E-2</v>
      </c>
      <c r="M16169">
        <v>8.0722799999999997E-2</v>
      </c>
      <c r="N16169">
        <v>0.1116243</v>
      </c>
      <c r="O16169">
        <v>0.14252570000000001</v>
      </c>
      <c r="P16169">
        <v>0.18714259999999999</v>
      </c>
      <c r="Q16169">
        <v>63.153689999999997</v>
      </c>
      <c r="R16169">
        <v>5.8927199999999999E-2</v>
      </c>
      <c r="S16169" t="s">
        <v>20810</v>
      </c>
    </row>
    <row r="16170" spans="1:19" x14ac:dyDescent="0.25">
      <c r="A16170" t="s">
        <v>16238</v>
      </c>
      <c r="B16170" t="s">
        <v>68</v>
      </c>
      <c r="C16170" t="s">
        <v>5</v>
      </c>
      <c r="D16170" t="s">
        <v>8</v>
      </c>
      <c r="E16170" t="s">
        <v>24</v>
      </c>
      <c r="F16170" t="s">
        <v>52</v>
      </c>
      <c r="G16170">
        <v>17</v>
      </c>
      <c r="H16170">
        <v>3014</v>
      </c>
      <c r="I16170">
        <v>2.2456697000000001</v>
      </c>
      <c r="J16170">
        <v>2.3794580000000001</v>
      </c>
      <c r="K16170">
        <v>0.1337885</v>
      </c>
      <c r="L16170">
        <v>5.0139299999999998E-2</v>
      </c>
      <c r="M16170">
        <v>9.9559900000000007E-2</v>
      </c>
      <c r="N16170">
        <v>0.1337885</v>
      </c>
      <c r="O16170">
        <v>0.168017</v>
      </c>
      <c r="P16170">
        <v>0.21743760000000001</v>
      </c>
      <c r="Q16170">
        <v>61.544089999999997</v>
      </c>
      <c r="R16170">
        <v>6.5271800000000005E-2</v>
      </c>
      <c r="S16170" t="s">
        <v>20810</v>
      </c>
    </row>
    <row r="16171" spans="1:19" x14ac:dyDescent="0.25">
      <c r="A16171" t="s">
        <v>16239</v>
      </c>
      <c r="B16171" t="s">
        <v>68</v>
      </c>
      <c r="C16171" t="s">
        <v>5</v>
      </c>
      <c r="D16171" t="s">
        <v>8</v>
      </c>
      <c r="E16171" t="s">
        <v>24</v>
      </c>
      <c r="F16171" t="s">
        <v>52</v>
      </c>
      <c r="G16171">
        <v>18</v>
      </c>
      <c r="H16171">
        <v>3014</v>
      </c>
      <c r="I16171">
        <v>3.0639593000000001</v>
      </c>
      <c r="J16171">
        <v>3.195738</v>
      </c>
      <c r="K16171">
        <v>0.1317788</v>
      </c>
      <c r="L16171">
        <v>2.8951399999999999E-2</v>
      </c>
      <c r="M16171">
        <v>8.9702699999999996E-2</v>
      </c>
      <c r="N16171">
        <v>0.1317788</v>
      </c>
      <c r="O16171">
        <v>0.17385490000000001</v>
      </c>
      <c r="P16171">
        <v>0.23460610000000001</v>
      </c>
      <c r="Q16171">
        <v>59.986820000000002</v>
      </c>
      <c r="R16171">
        <v>8.0236600000000005E-2</v>
      </c>
      <c r="S16171" t="s">
        <v>20810</v>
      </c>
    </row>
    <row r="16172" spans="1:19" x14ac:dyDescent="0.25">
      <c r="A16172" t="s">
        <v>16240</v>
      </c>
      <c r="B16172" t="s">
        <v>68</v>
      </c>
      <c r="C16172" t="s">
        <v>5</v>
      </c>
      <c r="D16172" t="s">
        <v>8</v>
      </c>
      <c r="E16172" t="s">
        <v>24</v>
      </c>
      <c r="F16172" t="s">
        <v>52</v>
      </c>
      <c r="G16172">
        <v>19</v>
      </c>
      <c r="H16172">
        <v>3014</v>
      </c>
      <c r="I16172">
        <v>3.6055286999999998</v>
      </c>
      <c r="J16172">
        <v>3.7200510000000002</v>
      </c>
      <c r="K16172">
        <v>0.1145219</v>
      </c>
      <c r="L16172">
        <v>2.1386999999999999E-3</v>
      </c>
      <c r="M16172">
        <v>6.8535600000000002E-2</v>
      </c>
      <c r="N16172">
        <v>0.1145219</v>
      </c>
      <c r="O16172">
        <v>0.16050809999999999</v>
      </c>
      <c r="P16172">
        <v>0.226905</v>
      </c>
      <c r="Q16172">
        <v>59.124020000000002</v>
      </c>
      <c r="R16172">
        <v>8.7693099999999996E-2</v>
      </c>
      <c r="S16172" t="s">
        <v>20810</v>
      </c>
    </row>
    <row r="16173" spans="1:19" x14ac:dyDescent="0.25">
      <c r="A16173" t="s">
        <v>16241</v>
      </c>
      <c r="B16173" t="s">
        <v>68</v>
      </c>
      <c r="C16173" t="s">
        <v>5</v>
      </c>
      <c r="D16173" t="s">
        <v>8</v>
      </c>
      <c r="E16173" t="s">
        <v>24</v>
      </c>
      <c r="F16173" t="s">
        <v>52</v>
      </c>
      <c r="G16173">
        <v>20</v>
      </c>
      <c r="H16173">
        <v>3014</v>
      </c>
      <c r="I16173">
        <v>3.7597426</v>
      </c>
      <c r="J16173">
        <v>3.8401329999999998</v>
      </c>
      <c r="K16173">
        <v>8.0390100000000006E-2</v>
      </c>
      <c r="L16173">
        <v>-3.0242600000000001E-2</v>
      </c>
      <c r="M16173">
        <v>3.5120100000000001E-2</v>
      </c>
      <c r="N16173">
        <v>8.0390100000000006E-2</v>
      </c>
      <c r="O16173">
        <v>0.1256601</v>
      </c>
      <c r="P16173">
        <v>0.19102279999999999</v>
      </c>
      <c r="Q16173">
        <v>58.46848</v>
      </c>
      <c r="R16173">
        <v>8.6327200000000007E-2</v>
      </c>
      <c r="S16173" t="s">
        <v>20810</v>
      </c>
    </row>
    <row r="16174" spans="1:19" x14ac:dyDescent="0.25">
      <c r="A16174" t="s">
        <v>16242</v>
      </c>
      <c r="B16174" t="s">
        <v>68</v>
      </c>
      <c r="C16174" t="s">
        <v>5</v>
      </c>
      <c r="D16174" t="s">
        <v>8</v>
      </c>
      <c r="E16174" t="s">
        <v>24</v>
      </c>
      <c r="F16174" t="s">
        <v>52</v>
      </c>
      <c r="G16174">
        <v>21</v>
      </c>
      <c r="H16174">
        <v>3014</v>
      </c>
      <c r="I16174">
        <v>3.7528046000000002</v>
      </c>
      <c r="J16174">
        <v>3.7790889999999999</v>
      </c>
      <c r="K16174">
        <v>2.6284800000000001E-2</v>
      </c>
      <c r="L16174">
        <v>-8.3327100000000001E-2</v>
      </c>
      <c r="M16174">
        <v>-1.8567500000000001E-2</v>
      </c>
      <c r="N16174">
        <v>2.6284800000000001E-2</v>
      </c>
      <c r="O16174">
        <v>7.1137199999999998E-2</v>
      </c>
      <c r="P16174">
        <v>0.13589680000000001</v>
      </c>
      <c r="Q16174">
        <v>58.384430000000002</v>
      </c>
      <c r="R16174">
        <v>8.5530700000000001E-2</v>
      </c>
      <c r="S16174" t="s">
        <v>20810</v>
      </c>
    </row>
    <row r="16175" spans="1:19" x14ac:dyDescent="0.25">
      <c r="A16175" t="s">
        <v>16243</v>
      </c>
      <c r="B16175" t="s">
        <v>68</v>
      </c>
      <c r="C16175" t="s">
        <v>5</v>
      </c>
      <c r="D16175" t="s">
        <v>8</v>
      </c>
      <c r="E16175" t="s">
        <v>24</v>
      </c>
      <c r="F16175" t="s">
        <v>52</v>
      </c>
      <c r="G16175">
        <v>22</v>
      </c>
      <c r="H16175">
        <v>3014</v>
      </c>
      <c r="I16175">
        <v>3.5102921</v>
      </c>
      <c r="J16175">
        <v>3.513595</v>
      </c>
      <c r="K16175">
        <v>3.3029999999999999E-3</v>
      </c>
      <c r="L16175">
        <v>-9.9493100000000001E-2</v>
      </c>
      <c r="M16175">
        <v>-3.8760299999999998E-2</v>
      </c>
      <c r="N16175">
        <v>3.3029999999999999E-3</v>
      </c>
      <c r="O16175">
        <v>4.5366400000000001E-2</v>
      </c>
      <c r="P16175">
        <v>0.1060992</v>
      </c>
      <c r="Q16175">
        <v>57.758139999999997</v>
      </c>
      <c r="R16175">
        <v>8.0212199999999997E-2</v>
      </c>
      <c r="S16175" t="s">
        <v>20810</v>
      </c>
    </row>
    <row r="16176" spans="1:19" x14ac:dyDescent="0.25">
      <c r="A16176" t="s">
        <v>16244</v>
      </c>
      <c r="B16176" t="s">
        <v>68</v>
      </c>
      <c r="C16176" t="s">
        <v>5</v>
      </c>
      <c r="D16176" t="s">
        <v>8</v>
      </c>
      <c r="E16176" t="s">
        <v>24</v>
      </c>
      <c r="F16176" t="s">
        <v>52</v>
      </c>
      <c r="G16176">
        <v>23</v>
      </c>
      <c r="H16176">
        <v>3014</v>
      </c>
      <c r="I16176">
        <v>3.0285069999999998</v>
      </c>
      <c r="J16176">
        <v>3.029137</v>
      </c>
      <c r="K16176">
        <v>6.3040000000000004E-4</v>
      </c>
      <c r="L16176">
        <v>-9.4412700000000002E-2</v>
      </c>
      <c r="M16176">
        <v>-3.8260500000000003E-2</v>
      </c>
      <c r="N16176">
        <v>6.3040000000000004E-4</v>
      </c>
      <c r="O16176">
        <v>3.9521300000000002E-2</v>
      </c>
      <c r="P16176">
        <v>9.5673499999999995E-2</v>
      </c>
      <c r="Q16176">
        <v>57.441490000000002</v>
      </c>
      <c r="R16176">
        <v>7.4162599999999995E-2</v>
      </c>
      <c r="S16176" t="s">
        <v>20810</v>
      </c>
    </row>
    <row r="16177" spans="1:19" x14ac:dyDescent="0.25">
      <c r="A16177" t="s">
        <v>16245</v>
      </c>
      <c r="B16177" t="s">
        <v>68</v>
      </c>
      <c r="C16177" t="s">
        <v>5</v>
      </c>
      <c r="D16177" t="s">
        <v>8</v>
      </c>
      <c r="E16177" t="s">
        <v>24</v>
      </c>
      <c r="F16177" t="s">
        <v>52</v>
      </c>
      <c r="G16177">
        <v>24</v>
      </c>
      <c r="H16177">
        <v>3014</v>
      </c>
      <c r="I16177">
        <v>2.4965929999999998</v>
      </c>
      <c r="J16177">
        <v>2.4546700000000001</v>
      </c>
      <c r="K16177">
        <v>-4.1923299999999997E-2</v>
      </c>
      <c r="L16177">
        <v>-0.12731439999999999</v>
      </c>
      <c r="M16177">
        <v>-7.6864600000000005E-2</v>
      </c>
      <c r="N16177">
        <v>-4.1923299999999997E-2</v>
      </c>
      <c r="O16177">
        <v>-6.9819000000000001E-3</v>
      </c>
      <c r="P16177">
        <v>4.3467899999999997E-2</v>
      </c>
      <c r="Q16177">
        <v>57.228259999999999</v>
      </c>
      <c r="R16177">
        <v>6.6630999999999996E-2</v>
      </c>
      <c r="S16177" t="s">
        <v>20810</v>
      </c>
    </row>
    <row r="16178" spans="1:19" x14ac:dyDescent="0.25">
      <c r="A16178" t="s">
        <v>16246</v>
      </c>
      <c r="B16178" t="s">
        <v>68</v>
      </c>
      <c r="C16178" t="s">
        <v>5</v>
      </c>
      <c r="D16178" t="s">
        <v>8</v>
      </c>
      <c r="E16178" t="s">
        <v>25</v>
      </c>
      <c r="F16178" t="s">
        <v>6</v>
      </c>
      <c r="G16178">
        <v>1</v>
      </c>
      <c r="H16178">
        <v>3014</v>
      </c>
      <c r="I16178">
        <v>2.3658503</v>
      </c>
      <c r="J16178">
        <v>2.3465090000000002</v>
      </c>
      <c r="K16178">
        <v>-1.9340799999999998E-2</v>
      </c>
      <c r="L16178">
        <v>-9.0869900000000003E-2</v>
      </c>
      <c r="M16178">
        <v>-4.861E-2</v>
      </c>
      <c r="N16178">
        <v>-1.9340799999999998E-2</v>
      </c>
      <c r="O16178">
        <v>9.9282999999999993E-3</v>
      </c>
      <c r="P16178">
        <v>5.21883E-2</v>
      </c>
      <c r="Q16178">
        <v>48.788550000000001</v>
      </c>
      <c r="R16178">
        <v>5.58144E-2</v>
      </c>
      <c r="S16178" t="s">
        <v>20810</v>
      </c>
    </row>
    <row r="16179" spans="1:19" x14ac:dyDescent="0.25">
      <c r="A16179" t="s">
        <v>16247</v>
      </c>
      <c r="B16179" t="s">
        <v>68</v>
      </c>
      <c r="C16179" t="s">
        <v>5</v>
      </c>
      <c r="D16179" t="s">
        <v>8</v>
      </c>
      <c r="E16179" t="s">
        <v>25</v>
      </c>
      <c r="F16179" t="s">
        <v>6</v>
      </c>
      <c r="G16179">
        <v>2</v>
      </c>
      <c r="H16179">
        <v>3014</v>
      </c>
      <c r="I16179">
        <v>2.1060648999999998</v>
      </c>
      <c r="J16179">
        <v>2.079631</v>
      </c>
      <c r="K16179">
        <v>-2.6433600000000002E-2</v>
      </c>
      <c r="L16179">
        <v>-9.4962500000000005E-2</v>
      </c>
      <c r="M16179">
        <v>-5.4475000000000003E-2</v>
      </c>
      <c r="N16179">
        <v>-2.6433600000000002E-2</v>
      </c>
      <c r="O16179">
        <v>1.6079E-3</v>
      </c>
      <c r="P16179">
        <v>4.2095300000000002E-2</v>
      </c>
      <c r="Q16179">
        <v>48.132739999999998</v>
      </c>
      <c r="R16179">
        <v>5.3473399999999997E-2</v>
      </c>
      <c r="S16179" t="s">
        <v>20810</v>
      </c>
    </row>
    <row r="16180" spans="1:19" x14ac:dyDescent="0.25">
      <c r="A16180" t="s">
        <v>16248</v>
      </c>
      <c r="B16180" t="s">
        <v>68</v>
      </c>
      <c r="C16180" t="s">
        <v>5</v>
      </c>
      <c r="D16180" t="s">
        <v>8</v>
      </c>
      <c r="E16180" t="s">
        <v>25</v>
      </c>
      <c r="F16180" t="s">
        <v>6</v>
      </c>
      <c r="G16180">
        <v>3</v>
      </c>
      <c r="H16180">
        <v>3014</v>
      </c>
      <c r="I16180">
        <v>1.9530392000000001</v>
      </c>
      <c r="J16180">
        <v>1.927481</v>
      </c>
      <c r="K16180">
        <v>-2.5558399999999998E-2</v>
      </c>
      <c r="L16180">
        <v>-9.1894100000000006E-2</v>
      </c>
      <c r="M16180">
        <v>-5.2702400000000003E-2</v>
      </c>
      <c r="N16180">
        <v>-2.5558399999999998E-2</v>
      </c>
      <c r="O16180">
        <v>1.5855999999999999E-3</v>
      </c>
      <c r="P16180">
        <v>4.0777300000000002E-2</v>
      </c>
      <c r="Q16180">
        <v>47.624769999999998</v>
      </c>
      <c r="R16180">
        <v>5.1762000000000002E-2</v>
      </c>
      <c r="S16180" t="s">
        <v>20810</v>
      </c>
    </row>
    <row r="16181" spans="1:19" x14ac:dyDescent="0.25">
      <c r="A16181" t="s">
        <v>16249</v>
      </c>
      <c r="B16181" t="s">
        <v>68</v>
      </c>
      <c r="C16181" t="s">
        <v>5</v>
      </c>
      <c r="D16181" t="s">
        <v>8</v>
      </c>
      <c r="E16181" t="s">
        <v>25</v>
      </c>
      <c r="F16181" t="s">
        <v>6</v>
      </c>
      <c r="G16181">
        <v>4</v>
      </c>
      <c r="H16181">
        <v>3014</v>
      </c>
      <c r="I16181">
        <v>1.8669207999999999</v>
      </c>
      <c r="J16181">
        <v>1.8519810000000001</v>
      </c>
      <c r="K16181">
        <v>-1.494E-2</v>
      </c>
      <c r="L16181">
        <v>-7.9220600000000002E-2</v>
      </c>
      <c r="M16181">
        <v>-4.1243099999999998E-2</v>
      </c>
      <c r="N16181">
        <v>-1.494E-2</v>
      </c>
      <c r="O16181">
        <v>1.1363099999999999E-2</v>
      </c>
      <c r="P16181">
        <v>4.9340700000000001E-2</v>
      </c>
      <c r="Q16181">
        <v>47.257440000000003</v>
      </c>
      <c r="R16181">
        <v>5.0158500000000002E-2</v>
      </c>
      <c r="S16181" t="s">
        <v>20810</v>
      </c>
    </row>
    <row r="16182" spans="1:19" x14ac:dyDescent="0.25">
      <c r="A16182" t="s">
        <v>16250</v>
      </c>
      <c r="B16182" t="s">
        <v>68</v>
      </c>
      <c r="C16182" t="s">
        <v>5</v>
      </c>
      <c r="D16182" t="s">
        <v>8</v>
      </c>
      <c r="E16182" t="s">
        <v>25</v>
      </c>
      <c r="F16182" t="s">
        <v>6</v>
      </c>
      <c r="G16182">
        <v>5</v>
      </c>
      <c r="H16182">
        <v>3014</v>
      </c>
      <c r="I16182">
        <v>1.8689381</v>
      </c>
      <c r="J16182">
        <v>1.8643400000000001</v>
      </c>
      <c r="K16182">
        <v>-4.5979999999999997E-3</v>
      </c>
      <c r="L16182">
        <v>-6.79144E-2</v>
      </c>
      <c r="M16182">
        <v>-3.0506599999999998E-2</v>
      </c>
      <c r="N16182">
        <v>-4.5979999999999997E-3</v>
      </c>
      <c r="O16182">
        <v>2.13105E-2</v>
      </c>
      <c r="P16182">
        <v>5.8718399999999997E-2</v>
      </c>
      <c r="Q16182">
        <v>46.89676</v>
      </c>
      <c r="R16182">
        <v>4.9405999999999999E-2</v>
      </c>
      <c r="S16182" t="s">
        <v>20810</v>
      </c>
    </row>
    <row r="16183" spans="1:19" x14ac:dyDescent="0.25">
      <c r="A16183" t="s">
        <v>16251</v>
      </c>
      <c r="B16183" t="s">
        <v>68</v>
      </c>
      <c r="C16183" t="s">
        <v>5</v>
      </c>
      <c r="D16183" t="s">
        <v>8</v>
      </c>
      <c r="E16183" t="s">
        <v>25</v>
      </c>
      <c r="F16183" t="s">
        <v>6</v>
      </c>
      <c r="G16183">
        <v>6</v>
      </c>
      <c r="H16183">
        <v>3014</v>
      </c>
      <c r="I16183">
        <v>2.0277737</v>
      </c>
      <c r="J16183">
        <v>2.0277970000000001</v>
      </c>
      <c r="K16183">
        <v>2.3300000000000001E-5</v>
      </c>
      <c r="L16183">
        <v>-6.5570900000000001E-2</v>
      </c>
      <c r="M16183">
        <v>-2.6817299999999999E-2</v>
      </c>
      <c r="N16183">
        <v>2.3300000000000001E-5</v>
      </c>
      <c r="O16183">
        <v>2.68639E-2</v>
      </c>
      <c r="P16183">
        <v>6.5617499999999995E-2</v>
      </c>
      <c r="Q16183">
        <v>46.538510000000002</v>
      </c>
      <c r="R16183">
        <v>5.1183399999999997E-2</v>
      </c>
      <c r="S16183" t="s">
        <v>20810</v>
      </c>
    </row>
    <row r="16184" spans="1:19" x14ac:dyDescent="0.25">
      <c r="A16184" t="s">
        <v>16252</v>
      </c>
      <c r="B16184" t="s">
        <v>68</v>
      </c>
      <c r="C16184" t="s">
        <v>5</v>
      </c>
      <c r="D16184" t="s">
        <v>8</v>
      </c>
      <c r="E16184" t="s">
        <v>25</v>
      </c>
      <c r="F16184" t="s">
        <v>6</v>
      </c>
      <c r="G16184">
        <v>7</v>
      </c>
      <c r="H16184">
        <v>3014</v>
      </c>
      <c r="I16184">
        <v>2.4806078</v>
      </c>
      <c r="J16184">
        <v>2.4627469999999998</v>
      </c>
      <c r="K16184">
        <v>-1.7860500000000001E-2</v>
      </c>
      <c r="L16184">
        <v>-9.4246499999999997E-2</v>
      </c>
      <c r="M16184">
        <v>-4.9117000000000001E-2</v>
      </c>
      <c r="N16184">
        <v>-1.7860500000000001E-2</v>
      </c>
      <c r="O16184">
        <v>1.3396E-2</v>
      </c>
      <c r="P16184">
        <v>5.8525500000000001E-2</v>
      </c>
      <c r="Q16184">
        <v>46.530059999999999</v>
      </c>
      <c r="R16184">
        <v>5.9604299999999999E-2</v>
      </c>
      <c r="S16184" t="s">
        <v>20810</v>
      </c>
    </row>
    <row r="16185" spans="1:19" x14ac:dyDescent="0.25">
      <c r="A16185" t="s">
        <v>16253</v>
      </c>
      <c r="B16185" t="s">
        <v>68</v>
      </c>
      <c r="C16185" t="s">
        <v>5</v>
      </c>
      <c r="D16185" t="s">
        <v>8</v>
      </c>
      <c r="E16185" t="s">
        <v>25</v>
      </c>
      <c r="F16185" t="s">
        <v>6</v>
      </c>
      <c r="G16185">
        <v>8</v>
      </c>
      <c r="H16185">
        <v>3014</v>
      </c>
      <c r="I16185">
        <v>2.9222275</v>
      </c>
      <c r="J16185">
        <v>2.8871009999999999</v>
      </c>
      <c r="K16185">
        <v>-3.51261E-2</v>
      </c>
      <c r="L16185">
        <v>-0.1188678</v>
      </c>
      <c r="M16185">
        <v>-6.9392599999999999E-2</v>
      </c>
      <c r="N16185">
        <v>-3.51261E-2</v>
      </c>
      <c r="O16185">
        <v>-8.5970000000000003E-4</v>
      </c>
      <c r="P16185">
        <v>4.8615600000000002E-2</v>
      </c>
      <c r="Q16185">
        <v>46.760939999999998</v>
      </c>
      <c r="R16185">
        <v>6.5343999999999999E-2</v>
      </c>
      <c r="S16185" t="s">
        <v>20810</v>
      </c>
    </row>
    <row r="16186" spans="1:19" x14ac:dyDescent="0.25">
      <c r="A16186" t="s">
        <v>16254</v>
      </c>
      <c r="B16186" t="s">
        <v>68</v>
      </c>
      <c r="C16186" t="s">
        <v>5</v>
      </c>
      <c r="D16186" t="s">
        <v>8</v>
      </c>
      <c r="E16186" t="s">
        <v>25</v>
      </c>
      <c r="F16186" t="s">
        <v>6</v>
      </c>
      <c r="G16186">
        <v>9</v>
      </c>
      <c r="H16186">
        <v>3014</v>
      </c>
      <c r="I16186">
        <v>2.7334787999999999</v>
      </c>
      <c r="J16186">
        <v>2.7384040000000001</v>
      </c>
      <c r="K16186">
        <v>4.9249999999999997E-3</v>
      </c>
      <c r="L16186">
        <v>-7.6081999999999997E-2</v>
      </c>
      <c r="M16186">
        <v>-2.8222400000000002E-2</v>
      </c>
      <c r="N16186">
        <v>4.9249999999999997E-3</v>
      </c>
      <c r="O16186">
        <v>3.8072399999999999E-2</v>
      </c>
      <c r="P16186">
        <v>8.5931999999999994E-2</v>
      </c>
      <c r="Q16186">
        <v>48.776130000000002</v>
      </c>
      <c r="R16186">
        <v>6.3210100000000005E-2</v>
      </c>
      <c r="S16186" t="s">
        <v>20810</v>
      </c>
    </row>
    <row r="16187" spans="1:19" x14ac:dyDescent="0.25">
      <c r="A16187" t="s">
        <v>16255</v>
      </c>
      <c r="B16187" t="s">
        <v>68</v>
      </c>
      <c r="C16187" t="s">
        <v>5</v>
      </c>
      <c r="D16187" t="s">
        <v>8</v>
      </c>
      <c r="E16187" t="s">
        <v>25</v>
      </c>
      <c r="F16187" t="s">
        <v>6</v>
      </c>
      <c r="G16187">
        <v>10</v>
      </c>
      <c r="H16187">
        <v>3014</v>
      </c>
      <c r="I16187">
        <v>2.5900588</v>
      </c>
      <c r="J16187">
        <v>2.6407409999999998</v>
      </c>
      <c r="K16187">
        <v>5.0682499999999998E-2</v>
      </c>
      <c r="L16187">
        <v>-2.8447199999999999E-2</v>
      </c>
      <c r="M16187">
        <v>1.8303300000000002E-2</v>
      </c>
      <c r="N16187">
        <v>5.0682499999999998E-2</v>
      </c>
      <c r="O16187">
        <v>8.3061700000000002E-2</v>
      </c>
      <c r="P16187">
        <v>0.12981219999999999</v>
      </c>
      <c r="Q16187">
        <v>51.131410000000002</v>
      </c>
      <c r="R16187">
        <v>6.17452E-2</v>
      </c>
      <c r="S16187" t="s">
        <v>20810</v>
      </c>
    </row>
    <row r="16188" spans="1:19" x14ac:dyDescent="0.25">
      <c r="A16188" t="s">
        <v>16256</v>
      </c>
      <c r="B16188" t="s">
        <v>68</v>
      </c>
      <c r="C16188" t="s">
        <v>5</v>
      </c>
      <c r="D16188" t="s">
        <v>8</v>
      </c>
      <c r="E16188" t="s">
        <v>25</v>
      </c>
      <c r="F16188" t="s">
        <v>6</v>
      </c>
      <c r="G16188">
        <v>11</v>
      </c>
      <c r="H16188">
        <v>3014</v>
      </c>
      <c r="I16188">
        <v>2.5013027999999999</v>
      </c>
      <c r="J16188">
        <v>2.556352</v>
      </c>
      <c r="K16188">
        <v>5.5049300000000002E-2</v>
      </c>
      <c r="L16188">
        <v>-2.2611699999999998E-2</v>
      </c>
      <c r="M16188">
        <v>2.3271E-2</v>
      </c>
      <c r="N16188">
        <v>5.5049300000000002E-2</v>
      </c>
      <c r="O16188">
        <v>8.6827600000000005E-2</v>
      </c>
      <c r="P16188">
        <v>0.13271040000000001</v>
      </c>
      <c r="Q16188">
        <v>52.695920000000001</v>
      </c>
      <c r="R16188">
        <v>6.0599199999999999E-2</v>
      </c>
      <c r="S16188" t="s">
        <v>20810</v>
      </c>
    </row>
    <row r="16189" spans="1:19" x14ac:dyDescent="0.25">
      <c r="A16189" t="s">
        <v>16257</v>
      </c>
      <c r="B16189" t="s">
        <v>68</v>
      </c>
      <c r="C16189" t="s">
        <v>5</v>
      </c>
      <c r="D16189" t="s">
        <v>8</v>
      </c>
      <c r="E16189" t="s">
        <v>25</v>
      </c>
      <c r="F16189" t="s">
        <v>6</v>
      </c>
      <c r="G16189">
        <v>12</v>
      </c>
      <c r="H16189">
        <v>3014</v>
      </c>
      <c r="I16189">
        <v>2.4302302</v>
      </c>
      <c r="J16189">
        <v>2.4915080000000001</v>
      </c>
      <c r="K16189">
        <v>6.1277400000000003E-2</v>
      </c>
      <c r="L16189">
        <v>-1.41913E-2</v>
      </c>
      <c r="M16189">
        <v>3.0396200000000002E-2</v>
      </c>
      <c r="N16189">
        <v>6.1277400000000003E-2</v>
      </c>
      <c r="O16189">
        <v>9.2158500000000004E-2</v>
      </c>
      <c r="P16189">
        <v>0.13674600000000001</v>
      </c>
      <c r="Q16189">
        <v>54.12753</v>
      </c>
      <c r="R16189">
        <v>5.8888500000000003E-2</v>
      </c>
      <c r="S16189" t="s">
        <v>20810</v>
      </c>
    </row>
    <row r="16190" spans="1:19" x14ac:dyDescent="0.25">
      <c r="A16190" t="s">
        <v>16258</v>
      </c>
      <c r="B16190" t="s">
        <v>68</v>
      </c>
      <c r="C16190" t="s">
        <v>5</v>
      </c>
      <c r="D16190" t="s">
        <v>8</v>
      </c>
      <c r="E16190" t="s">
        <v>25</v>
      </c>
      <c r="F16190" t="s">
        <v>6</v>
      </c>
      <c r="G16190">
        <v>13</v>
      </c>
      <c r="H16190">
        <v>3014</v>
      </c>
      <c r="I16190">
        <v>2.3821181999999999</v>
      </c>
      <c r="J16190">
        <v>2.4444560000000002</v>
      </c>
      <c r="K16190">
        <v>6.2337400000000001E-2</v>
      </c>
      <c r="L16190">
        <v>-1.0752599999999999E-2</v>
      </c>
      <c r="M16190">
        <v>3.2429600000000003E-2</v>
      </c>
      <c r="N16190">
        <v>6.2337400000000001E-2</v>
      </c>
      <c r="O16190">
        <v>9.2245199999999999E-2</v>
      </c>
      <c r="P16190">
        <v>0.1354273</v>
      </c>
      <c r="Q16190">
        <v>55.393180000000001</v>
      </c>
      <c r="R16190">
        <v>5.7032399999999997E-2</v>
      </c>
      <c r="S16190" t="s">
        <v>20810</v>
      </c>
    </row>
    <row r="16191" spans="1:19" x14ac:dyDescent="0.25">
      <c r="A16191" t="s">
        <v>16259</v>
      </c>
      <c r="B16191" t="s">
        <v>68</v>
      </c>
      <c r="C16191" t="s">
        <v>5</v>
      </c>
      <c r="D16191" t="s">
        <v>8</v>
      </c>
      <c r="E16191" t="s">
        <v>25</v>
      </c>
      <c r="F16191" t="s">
        <v>6</v>
      </c>
      <c r="G16191">
        <v>14</v>
      </c>
      <c r="H16191">
        <v>3014</v>
      </c>
      <c r="I16191">
        <v>2.3035600000000001</v>
      </c>
      <c r="J16191">
        <v>2.390644</v>
      </c>
      <c r="K16191">
        <v>8.7084300000000003E-2</v>
      </c>
      <c r="L16191">
        <v>1.66795E-2</v>
      </c>
      <c r="M16191">
        <v>5.8275300000000002E-2</v>
      </c>
      <c r="N16191">
        <v>8.7084300000000003E-2</v>
      </c>
      <c r="O16191">
        <v>0.11589339999999999</v>
      </c>
      <c r="P16191">
        <v>0.1574892</v>
      </c>
      <c r="Q16191">
        <v>56.227319999999999</v>
      </c>
      <c r="R16191">
        <v>5.4937199999999999E-2</v>
      </c>
      <c r="S16191" t="s">
        <v>20810</v>
      </c>
    </row>
    <row r="16192" spans="1:19" x14ac:dyDescent="0.25">
      <c r="A16192" t="s">
        <v>16260</v>
      </c>
      <c r="B16192" t="s">
        <v>68</v>
      </c>
      <c r="C16192" t="s">
        <v>5</v>
      </c>
      <c r="D16192" t="s">
        <v>8</v>
      </c>
      <c r="E16192" t="s">
        <v>25</v>
      </c>
      <c r="F16192" t="s">
        <v>6</v>
      </c>
      <c r="G16192">
        <v>15</v>
      </c>
      <c r="H16192">
        <v>3014</v>
      </c>
      <c r="I16192">
        <v>2.2486271000000002</v>
      </c>
      <c r="J16192">
        <v>2.3427359999999999</v>
      </c>
      <c r="K16192">
        <v>9.4108700000000003E-2</v>
      </c>
      <c r="L16192">
        <v>2.7282500000000001E-2</v>
      </c>
      <c r="M16192">
        <v>6.6764000000000004E-2</v>
      </c>
      <c r="N16192">
        <v>9.4108700000000003E-2</v>
      </c>
      <c r="O16192">
        <v>0.1214534</v>
      </c>
      <c r="P16192">
        <v>0.16093489999999999</v>
      </c>
      <c r="Q16192">
        <v>56.328949999999999</v>
      </c>
      <c r="R16192">
        <v>5.2144799999999998E-2</v>
      </c>
      <c r="S16192" t="s">
        <v>20810</v>
      </c>
    </row>
    <row r="16193" spans="1:19" x14ac:dyDescent="0.25">
      <c r="A16193" t="s">
        <v>16261</v>
      </c>
      <c r="B16193" t="s">
        <v>68</v>
      </c>
      <c r="C16193" t="s">
        <v>5</v>
      </c>
      <c r="D16193" t="s">
        <v>8</v>
      </c>
      <c r="E16193" t="s">
        <v>25</v>
      </c>
      <c r="F16193" t="s">
        <v>6</v>
      </c>
      <c r="G16193">
        <v>16</v>
      </c>
      <c r="H16193">
        <v>3014</v>
      </c>
      <c r="I16193">
        <v>2.3170850999999999</v>
      </c>
      <c r="J16193">
        <v>2.3938640000000002</v>
      </c>
      <c r="K16193">
        <v>7.6779E-2</v>
      </c>
      <c r="L16193">
        <v>1.11834E-2</v>
      </c>
      <c r="M16193">
        <v>4.9937799999999997E-2</v>
      </c>
      <c r="N16193">
        <v>7.6779E-2</v>
      </c>
      <c r="O16193">
        <v>0.1036202</v>
      </c>
      <c r="P16193">
        <v>0.14237459999999999</v>
      </c>
      <c r="Q16193">
        <v>56.020800000000001</v>
      </c>
      <c r="R16193">
        <v>5.1184500000000001E-2</v>
      </c>
      <c r="S16193" t="s">
        <v>20810</v>
      </c>
    </row>
    <row r="16194" spans="1:19" x14ac:dyDescent="0.25">
      <c r="A16194" t="s">
        <v>16262</v>
      </c>
      <c r="B16194" t="s">
        <v>68</v>
      </c>
      <c r="C16194" t="s">
        <v>5</v>
      </c>
      <c r="D16194" t="s">
        <v>8</v>
      </c>
      <c r="E16194" t="s">
        <v>25</v>
      </c>
      <c r="F16194" t="s">
        <v>6</v>
      </c>
      <c r="G16194">
        <v>17</v>
      </c>
      <c r="H16194">
        <v>3014</v>
      </c>
      <c r="I16194">
        <v>2.6577619000000001</v>
      </c>
      <c r="J16194">
        <v>2.7076950000000002</v>
      </c>
      <c r="K16194">
        <v>4.9933100000000001E-2</v>
      </c>
      <c r="L16194">
        <v>-2.3113100000000001E-2</v>
      </c>
      <c r="M16194">
        <v>2.0043200000000001E-2</v>
      </c>
      <c r="N16194">
        <v>4.9933100000000001E-2</v>
      </c>
      <c r="O16194">
        <v>7.9823000000000005E-2</v>
      </c>
      <c r="P16194">
        <v>0.1229792</v>
      </c>
      <c r="Q16194">
        <v>54.706699999999998</v>
      </c>
      <c r="R16194">
        <v>5.6998199999999999E-2</v>
      </c>
      <c r="S16194" t="s">
        <v>20810</v>
      </c>
    </row>
    <row r="16195" spans="1:19" x14ac:dyDescent="0.25">
      <c r="A16195" t="s">
        <v>16263</v>
      </c>
      <c r="B16195" t="s">
        <v>68</v>
      </c>
      <c r="C16195" t="s">
        <v>5</v>
      </c>
      <c r="D16195" t="s">
        <v>8</v>
      </c>
      <c r="E16195" t="s">
        <v>25</v>
      </c>
      <c r="F16195" t="s">
        <v>6</v>
      </c>
      <c r="G16195">
        <v>18</v>
      </c>
      <c r="H16195">
        <v>3014</v>
      </c>
      <c r="I16195">
        <v>3.5083441</v>
      </c>
      <c r="J16195">
        <v>3.5771199999999999</v>
      </c>
      <c r="K16195">
        <v>6.8775500000000003E-2</v>
      </c>
      <c r="L16195">
        <v>-2.33178E-2</v>
      </c>
      <c r="M16195">
        <v>3.10917E-2</v>
      </c>
      <c r="N16195">
        <v>6.8775500000000003E-2</v>
      </c>
      <c r="O16195">
        <v>0.10645930000000001</v>
      </c>
      <c r="P16195">
        <v>0.1608687</v>
      </c>
      <c r="Q16195">
        <v>53.137949999999996</v>
      </c>
      <c r="R16195">
        <v>7.18607E-2</v>
      </c>
      <c r="S16195" t="s">
        <v>20810</v>
      </c>
    </row>
    <row r="16196" spans="1:19" x14ac:dyDescent="0.25">
      <c r="A16196" t="s">
        <v>16264</v>
      </c>
      <c r="B16196" t="s">
        <v>68</v>
      </c>
      <c r="C16196" t="s">
        <v>5</v>
      </c>
      <c r="D16196" t="s">
        <v>8</v>
      </c>
      <c r="E16196" t="s">
        <v>25</v>
      </c>
      <c r="F16196" t="s">
        <v>6</v>
      </c>
      <c r="G16196">
        <v>19</v>
      </c>
      <c r="H16196">
        <v>3014</v>
      </c>
      <c r="I16196">
        <v>3.9700956000000001</v>
      </c>
      <c r="J16196">
        <v>4.0487729999999997</v>
      </c>
      <c r="K16196">
        <v>7.8677200000000003E-2</v>
      </c>
      <c r="L16196">
        <v>-1.97396E-2</v>
      </c>
      <c r="M16196">
        <v>3.84059E-2</v>
      </c>
      <c r="N16196">
        <v>7.8677200000000003E-2</v>
      </c>
      <c r="O16196">
        <v>0.1189485</v>
      </c>
      <c r="P16196">
        <v>0.1770939</v>
      </c>
      <c r="Q16196">
        <v>52.20599</v>
      </c>
      <c r="R16196">
        <v>7.6795000000000002E-2</v>
      </c>
      <c r="S16196" t="s">
        <v>20810</v>
      </c>
    </row>
    <row r="16197" spans="1:19" x14ac:dyDescent="0.25">
      <c r="A16197" t="s">
        <v>16265</v>
      </c>
      <c r="B16197" t="s">
        <v>68</v>
      </c>
      <c r="C16197" t="s">
        <v>5</v>
      </c>
      <c r="D16197" t="s">
        <v>8</v>
      </c>
      <c r="E16197" t="s">
        <v>25</v>
      </c>
      <c r="F16197" t="s">
        <v>6</v>
      </c>
      <c r="G16197">
        <v>20</v>
      </c>
      <c r="H16197">
        <v>3014</v>
      </c>
      <c r="I16197">
        <v>4.1003344999999998</v>
      </c>
      <c r="J16197">
        <v>4.1585549999999998</v>
      </c>
      <c r="K16197">
        <v>5.8220500000000001E-2</v>
      </c>
      <c r="L16197">
        <v>-4.0683200000000003E-2</v>
      </c>
      <c r="M16197">
        <v>1.7749899999999999E-2</v>
      </c>
      <c r="N16197">
        <v>5.8220500000000001E-2</v>
      </c>
      <c r="O16197">
        <v>9.8691200000000007E-2</v>
      </c>
      <c r="P16197">
        <v>0.15712429999999999</v>
      </c>
      <c r="Q16197">
        <v>51.454630000000002</v>
      </c>
      <c r="R16197">
        <v>7.7174999999999994E-2</v>
      </c>
      <c r="S16197" t="s">
        <v>20810</v>
      </c>
    </row>
    <row r="16198" spans="1:19" x14ac:dyDescent="0.25">
      <c r="A16198" t="s">
        <v>16266</v>
      </c>
      <c r="B16198" t="s">
        <v>68</v>
      </c>
      <c r="C16198" t="s">
        <v>5</v>
      </c>
      <c r="D16198" t="s">
        <v>8</v>
      </c>
      <c r="E16198" t="s">
        <v>25</v>
      </c>
      <c r="F16198" t="s">
        <v>6</v>
      </c>
      <c r="G16198">
        <v>21</v>
      </c>
      <c r="H16198">
        <v>3014</v>
      </c>
      <c r="I16198">
        <v>4.1349707999999996</v>
      </c>
      <c r="J16198">
        <v>4.1206370000000003</v>
      </c>
      <c r="K16198">
        <v>-1.43334E-2</v>
      </c>
      <c r="L16198">
        <v>-0.1139722</v>
      </c>
      <c r="M16198">
        <v>-5.5104800000000002E-2</v>
      </c>
      <c r="N16198">
        <v>-1.43334E-2</v>
      </c>
      <c r="O16198">
        <v>2.6438E-2</v>
      </c>
      <c r="P16198">
        <v>8.5305400000000003E-2</v>
      </c>
      <c r="Q16198">
        <v>50.671889999999998</v>
      </c>
      <c r="R16198">
        <v>7.7748600000000001E-2</v>
      </c>
      <c r="S16198" t="s">
        <v>20810</v>
      </c>
    </row>
    <row r="16199" spans="1:19" x14ac:dyDescent="0.25">
      <c r="A16199" t="s">
        <v>16267</v>
      </c>
      <c r="B16199" t="s">
        <v>68</v>
      </c>
      <c r="C16199" t="s">
        <v>5</v>
      </c>
      <c r="D16199" t="s">
        <v>8</v>
      </c>
      <c r="E16199" t="s">
        <v>25</v>
      </c>
      <c r="F16199" t="s">
        <v>6</v>
      </c>
      <c r="G16199">
        <v>22</v>
      </c>
      <c r="H16199">
        <v>3014</v>
      </c>
      <c r="I16199">
        <v>3.9275728000000001</v>
      </c>
      <c r="J16199">
        <v>3.883092</v>
      </c>
      <c r="K16199">
        <v>-4.4481100000000003E-2</v>
      </c>
      <c r="L16199">
        <v>-0.13799239999999999</v>
      </c>
      <c r="M16199">
        <v>-8.2745200000000005E-2</v>
      </c>
      <c r="N16199">
        <v>-4.4481100000000003E-2</v>
      </c>
      <c r="O16199">
        <v>-6.2170999999999997E-3</v>
      </c>
      <c r="P16199">
        <v>4.90301E-2</v>
      </c>
      <c r="Q16199">
        <v>49.835740000000001</v>
      </c>
      <c r="R16199">
        <v>7.2967199999999996E-2</v>
      </c>
      <c r="S16199" t="s">
        <v>20810</v>
      </c>
    </row>
    <row r="16200" spans="1:19" x14ac:dyDescent="0.25">
      <c r="A16200" t="s">
        <v>16268</v>
      </c>
      <c r="B16200" t="s">
        <v>68</v>
      </c>
      <c r="C16200" t="s">
        <v>5</v>
      </c>
      <c r="D16200" t="s">
        <v>8</v>
      </c>
      <c r="E16200" t="s">
        <v>25</v>
      </c>
      <c r="F16200" t="s">
        <v>6</v>
      </c>
      <c r="G16200">
        <v>23</v>
      </c>
      <c r="H16200">
        <v>3014</v>
      </c>
      <c r="I16200">
        <v>3.4545290999999998</v>
      </c>
      <c r="J16200">
        <v>3.429481</v>
      </c>
      <c r="K16200">
        <v>-2.5047799999999999E-2</v>
      </c>
      <c r="L16200">
        <v>-0.10985830000000001</v>
      </c>
      <c r="M16200">
        <v>-5.9751600000000002E-2</v>
      </c>
      <c r="N16200">
        <v>-2.5047799999999999E-2</v>
      </c>
      <c r="O16200">
        <v>9.6559000000000002E-3</v>
      </c>
      <c r="P16200">
        <v>5.9762599999999999E-2</v>
      </c>
      <c r="Q16200">
        <v>49.092410000000001</v>
      </c>
      <c r="R16200">
        <v>6.6177899999999998E-2</v>
      </c>
      <c r="S16200" t="s">
        <v>20810</v>
      </c>
    </row>
    <row r="16201" spans="1:19" x14ac:dyDescent="0.25">
      <c r="A16201" t="s">
        <v>16269</v>
      </c>
      <c r="B16201" t="s">
        <v>68</v>
      </c>
      <c r="C16201" t="s">
        <v>5</v>
      </c>
      <c r="D16201" t="s">
        <v>8</v>
      </c>
      <c r="E16201" t="s">
        <v>25</v>
      </c>
      <c r="F16201" t="s">
        <v>6</v>
      </c>
      <c r="G16201">
        <v>24</v>
      </c>
      <c r="H16201">
        <v>3014</v>
      </c>
      <c r="I16201">
        <v>2.8652205999999998</v>
      </c>
      <c r="J16201">
        <v>2.858104</v>
      </c>
      <c r="K16201">
        <v>-7.1165999999999998E-3</v>
      </c>
      <c r="L16201">
        <v>-8.4206900000000001E-2</v>
      </c>
      <c r="M16201">
        <v>-3.8661300000000003E-2</v>
      </c>
      <c r="N16201">
        <v>-7.1165999999999998E-3</v>
      </c>
      <c r="O16201">
        <v>2.4428100000000001E-2</v>
      </c>
      <c r="P16201">
        <v>6.9973599999999997E-2</v>
      </c>
      <c r="Q16201">
        <v>48.350029999999997</v>
      </c>
      <c r="R16201">
        <v>6.01538E-2</v>
      </c>
      <c r="S16201" t="s">
        <v>20810</v>
      </c>
    </row>
    <row r="16202" spans="1:19" x14ac:dyDescent="0.25">
      <c r="A16202" t="s">
        <v>16270</v>
      </c>
      <c r="B16202" t="s">
        <v>68</v>
      </c>
      <c r="C16202" t="s">
        <v>5</v>
      </c>
      <c r="D16202" t="s">
        <v>8</v>
      </c>
      <c r="E16202" t="s">
        <v>25</v>
      </c>
      <c r="F16202" t="s">
        <v>52</v>
      </c>
      <c r="G16202">
        <v>1</v>
      </c>
      <c r="H16202">
        <v>3014</v>
      </c>
      <c r="I16202">
        <v>2.6373714000000001</v>
      </c>
      <c r="J16202">
        <v>2.600851</v>
      </c>
      <c r="K16202">
        <v>-3.65206E-2</v>
      </c>
      <c r="L16202">
        <v>-0.13361729999999999</v>
      </c>
      <c r="M16202">
        <v>-7.6251799999999995E-2</v>
      </c>
      <c r="N16202">
        <v>-3.65206E-2</v>
      </c>
      <c r="O16202">
        <v>3.2106999999999999E-3</v>
      </c>
      <c r="P16202">
        <v>6.0576199999999997E-2</v>
      </c>
      <c r="Q16202">
        <v>41.007829999999998</v>
      </c>
      <c r="R16202">
        <v>7.5764999999999999E-2</v>
      </c>
      <c r="S16202" t="s">
        <v>20810</v>
      </c>
    </row>
    <row r="16203" spans="1:19" x14ac:dyDescent="0.25">
      <c r="A16203" t="s">
        <v>16271</v>
      </c>
      <c r="B16203" t="s">
        <v>68</v>
      </c>
      <c r="C16203" t="s">
        <v>5</v>
      </c>
      <c r="D16203" t="s">
        <v>8</v>
      </c>
      <c r="E16203" t="s">
        <v>25</v>
      </c>
      <c r="F16203" t="s">
        <v>52</v>
      </c>
      <c r="G16203">
        <v>2</v>
      </c>
      <c r="H16203">
        <v>3014</v>
      </c>
      <c r="I16203">
        <v>2.4025224000000001</v>
      </c>
      <c r="J16203">
        <v>2.346266</v>
      </c>
      <c r="K16203">
        <v>-5.62567E-2</v>
      </c>
      <c r="L16203">
        <v>-0.1496817</v>
      </c>
      <c r="M16203">
        <v>-9.4485399999999997E-2</v>
      </c>
      <c r="N16203">
        <v>-5.62567E-2</v>
      </c>
      <c r="O16203">
        <v>-1.8027899999999999E-2</v>
      </c>
      <c r="P16203">
        <v>3.7168399999999997E-2</v>
      </c>
      <c r="Q16203">
        <v>39.686309999999999</v>
      </c>
      <c r="R16203">
        <v>7.2899900000000004E-2</v>
      </c>
      <c r="S16203" t="s">
        <v>20810</v>
      </c>
    </row>
    <row r="16204" spans="1:19" x14ac:dyDescent="0.25">
      <c r="A16204" t="s">
        <v>16272</v>
      </c>
      <c r="B16204" t="s">
        <v>68</v>
      </c>
      <c r="C16204" t="s">
        <v>5</v>
      </c>
      <c r="D16204" t="s">
        <v>8</v>
      </c>
      <c r="E16204" t="s">
        <v>25</v>
      </c>
      <c r="F16204" t="s">
        <v>52</v>
      </c>
      <c r="G16204">
        <v>3</v>
      </c>
      <c r="H16204">
        <v>3014</v>
      </c>
      <c r="I16204">
        <v>2.2831256999999998</v>
      </c>
      <c r="J16204">
        <v>2.1943800000000002</v>
      </c>
      <c r="K16204">
        <v>-8.8745699999999997E-2</v>
      </c>
      <c r="L16204">
        <v>-0.17830389999999999</v>
      </c>
      <c r="M16204">
        <v>-0.12539220000000001</v>
      </c>
      <c r="N16204">
        <v>-8.8745699999999997E-2</v>
      </c>
      <c r="O16204">
        <v>-5.2099100000000002E-2</v>
      </c>
      <c r="P16204">
        <v>8.1260000000000002E-4</v>
      </c>
      <c r="Q16204">
        <v>38.03669</v>
      </c>
      <c r="R16204">
        <v>6.9882700000000006E-2</v>
      </c>
      <c r="S16204" t="s">
        <v>20810</v>
      </c>
    </row>
    <row r="16205" spans="1:19" x14ac:dyDescent="0.25">
      <c r="A16205" t="s">
        <v>16273</v>
      </c>
      <c r="B16205" t="s">
        <v>68</v>
      </c>
      <c r="C16205" t="s">
        <v>5</v>
      </c>
      <c r="D16205" t="s">
        <v>8</v>
      </c>
      <c r="E16205" t="s">
        <v>25</v>
      </c>
      <c r="F16205" t="s">
        <v>52</v>
      </c>
      <c r="G16205">
        <v>4</v>
      </c>
      <c r="H16205">
        <v>3014</v>
      </c>
      <c r="I16205">
        <v>2.2193005000000001</v>
      </c>
      <c r="J16205">
        <v>2.1198109999999999</v>
      </c>
      <c r="K16205">
        <v>-9.94892E-2</v>
      </c>
      <c r="L16205">
        <v>-0.18677050000000001</v>
      </c>
      <c r="M16205">
        <v>-0.13520399999999999</v>
      </c>
      <c r="N16205">
        <v>-9.94892E-2</v>
      </c>
      <c r="O16205">
        <v>-6.3774399999999995E-2</v>
      </c>
      <c r="P16205">
        <v>-1.2207900000000001E-2</v>
      </c>
      <c r="Q16205">
        <v>36.87077</v>
      </c>
      <c r="R16205">
        <v>6.8106E-2</v>
      </c>
      <c r="S16205" t="s">
        <v>20810</v>
      </c>
    </row>
    <row r="16206" spans="1:19" x14ac:dyDescent="0.25">
      <c r="A16206" t="s">
        <v>16274</v>
      </c>
      <c r="B16206" t="s">
        <v>68</v>
      </c>
      <c r="C16206" t="s">
        <v>5</v>
      </c>
      <c r="D16206" t="s">
        <v>8</v>
      </c>
      <c r="E16206" t="s">
        <v>25</v>
      </c>
      <c r="F16206" t="s">
        <v>52</v>
      </c>
      <c r="G16206">
        <v>5</v>
      </c>
      <c r="H16206">
        <v>3014</v>
      </c>
      <c r="I16206">
        <v>2.2397317000000001</v>
      </c>
      <c r="J16206">
        <v>2.1248300000000002</v>
      </c>
      <c r="K16206">
        <v>-0.1149017</v>
      </c>
      <c r="L16206">
        <v>-0.19913110000000001</v>
      </c>
      <c r="M16206">
        <v>-0.14936769999999999</v>
      </c>
      <c r="N16206">
        <v>-0.1149017</v>
      </c>
      <c r="O16206">
        <v>-8.0435699999999999E-2</v>
      </c>
      <c r="P16206">
        <v>-3.06723E-2</v>
      </c>
      <c r="Q16206">
        <v>36.205280000000002</v>
      </c>
      <c r="R16206">
        <v>6.5724500000000005E-2</v>
      </c>
      <c r="S16206" t="s">
        <v>20810</v>
      </c>
    </row>
    <row r="16207" spans="1:19" x14ac:dyDescent="0.25">
      <c r="A16207" t="s">
        <v>16275</v>
      </c>
      <c r="B16207" t="s">
        <v>68</v>
      </c>
      <c r="C16207" t="s">
        <v>5</v>
      </c>
      <c r="D16207" t="s">
        <v>8</v>
      </c>
      <c r="E16207" t="s">
        <v>25</v>
      </c>
      <c r="F16207" t="s">
        <v>52</v>
      </c>
      <c r="G16207">
        <v>6</v>
      </c>
      <c r="H16207">
        <v>3014</v>
      </c>
      <c r="I16207">
        <v>2.4983050000000002</v>
      </c>
      <c r="J16207">
        <v>2.3399179999999999</v>
      </c>
      <c r="K16207">
        <v>-0.1583869</v>
      </c>
      <c r="L16207">
        <v>-0.2489304</v>
      </c>
      <c r="M16207">
        <v>-0.19543659999999999</v>
      </c>
      <c r="N16207">
        <v>-0.1583869</v>
      </c>
      <c r="O16207">
        <v>-0.12133720000000001</v>
      </c>
      <c r="P16207">
        <v>-6.7843299999999995E-2</v>
      </c>
      <c r="Q16207">
        <v>35.891179999999999</v>
      </c>
      <c r="R16207">
        <v>7.0651500000000006E-2</v>
      </c>
      <c r="S16207" t="s">
        <v>20810</v>
      </c>
    </row>
    <row r="16208" spans="1:19" x14ac:dyDescent="0.25">
      <c r="A16208" t="s">
        <v>16276</v>
      </c>
      <c r="B16208" t="s">
        <v>68</v>
      </c>
      <c r="C16208" t="s">
        <v>5</v>
      </c>
      <c r="D16208" t="s">
        <v>8</v>
      </c>
      <c r="E16208" t="s">
        <v>25</v>
      </c>
      <c r="F16208" t="s">
        <v>52</v>
      </c>
      <c r="G16208">
        <v>7</v>
      </c>
      <c r="H16208">
        <v>3014</v>
      </c>
      <c r="I16208">
        <v>3.0519764999999999</v>
      </c>
      <c r="J16208">
        <v>2.8936229999999998</v>
      </c>
      <c r="K16208">
        <v>-0.15835360000000001</v>
      </c>
      <c r="L16208">
        <v>-0.26296219999999998</v>
      </c>
      <c r="M16208">
        <v>-0.20115859999999999</v>
      </c>
      <c r="N16208">
        <v>-0.15835360000000001</v>
      </c>
      <c r="O16208">
        <v>-0.1155486</v>
      </c>
      <c r="P16208">
        <v>-5.3745000000000001E-2</v>
      </c>
      <c r="Q16208">
        <v>36.244019999999999</v>
      </c>
      <c r="R16208">
        <v>8.1626500000000005E-2</v>
      </c>
      <c r="S16208" t="s">
        <v>20810</v>
      </c>
    </row>
    <row r="16209" spans="1:19" x14ac:dyDescent="0.25">
      <c r="A16209" t="s">
        <v>16277</v>
      </c>
      <c r="B16209" t="s">
        <v>68</v>
      </c>
      <c r="C16209" t="s">
        <v>5</v>
      </c>
      <c r="D16209" t="s">
        <v>8</v>
      </c>
      <c r="E16209" t="s">
        <v>25</v>
      </c>
      <c r="F16209" t="s">
        <v>52</v>
      </c>
      <c r="G16209">
        <v>8</v>
      </c>
      <c r="H16209">
        <v>3014</v>
      </c>
      <c r="I16209">
        <v>3.5357824</v>
      </c>
      <c r="J16209">
        <v>3.4479690000000001</v>
      </c>
      <c r="K16209">
        <v>-8.7813699999999995E-2</v>
      </c>
      <c r="L16209">
        <v>-0.2088682</v>
      </c>
      <c r="M16209">
        <v>-0.1373482</v>
      </c>
      <c r="N16209">
        <v>-8.7813699999999995E-2</v>
      </c>
      <c r="O16209">
        <v>-3.8279100000000003E-2</v>
      </c>
      <c r="P16209">
        <v>3.3240899999999997E-2</v>
      </c>
      <c r="Q16209">
        <v>36.523290000000003</v>
      </c>
      <c r="R16209">
        <v>9.4459399999999999E-2</v>
      </c>
      <c r="S16209" t="s">
        <v>20810</v>
      </c>
    </row>
    <row r="16210" spans="1:19" x14ac:dyDescent="0.25">
      <c r="A16210" t="s">
        <v>16278</v>
      </c>
      <c r="B16210" t="s">
        <v>68</v>
      </c>
      <c r="C16210" t="s">
        <v>5</v>
      </c>
      <c r="D16210" t="s">
        <v>8</v>
      </c>
      <c r="E16210" t="s">
        <v>25</v>
      </c>
      <c r="F16210" t="s">
        <v>52</v>
      </c>
      <c r="G16210">
        <v>9</v>
      </c>
      <c r="H16210">
        <v>3014</v>
      </c>
      <c r="I16210">
        <v>3.1397273000000001</v>
      </c>
      <c r="J16210">
        <v>3.0559440000000002</v>
      </c>
      <c r="K16210">
        <v>-8.3783099999999999E-2</v>
      </c>
      <c r="L16210">
        <v>-0.1991001</v>
      </c>
      <c r="M16210">
        <v>-0.1309699</v>
      </c>
      <c r="N16210">
        <v>-8.3783099999999999E-2</v>
      </c>
      <c r="O16210">
        <v>-3.6596400000000001E-2</v>
      </c>
      <c r="P16210">
        <v>3.1533800000000001E-2</v>
      </c>
      <c r="Q16210">
        <v>40.820489999999999</v>
      </c>
      <c r="R16210">
        <v>8.9982300000000001E-2</v>
      </c>
      <c r="S16210" t="s">
        <v>20810</v>
      </c>
    </row>
    <row r="16211" spans="1:19" x14ac:dyDescent="0.25">
      <c r="A16211" t="s">
        <v>16279</v>
      </c>
      <c r="B16211" t="s">
        <v>68</v>
      </c>
      <c r="C16211" t="s">
        <v>5</v>
      </c>
      <c r="D16211" t="s">
        <v>8</v>
      </c>
      <c r="E16211" t="s">
        <v>25</v>
      </c>
      <c r="F16211" t="s">
        <v>52</v>
      </c>
      <c r="G16211">
        <v>10</v>
      </c>
      <c r="H16211">
        <v>3014</v>
      </c>
      <c r="I16211">
        <v>2.7980659000000001</v>
      </c>
      <c r="J16211">
        <v>2.7709250000000001</v>
      </c>
      <c r="K16211">
        <v>-2.7141100000000001E-2</v>
      </c>
      <c r="L16211">
        <v>-0.13556199999999999</v>
      </c>
      <c r="M16211">
        <v>-7.1506E-2</v>
      </c>
      <c r="N16211">
        <v>-2.7141100000000001E-2</v>
      </c>
      <c r="O16211">
        <v>1.72239E-2</v>
      </c>
      <c r="P16211">
        <v>8.1279900000000002E-2</v>
      </c>
      <c r="Q16211">
        <v>44.471969999999999</v>
      </c>
      <c r="R16211">
        <v>8.4601300000000004E-2</v>
      </c>
      <c r="S16211" t="s">
        <v>20810</v>
      </c>
    </row>
    <row r="16212" spans="1:19" x14ac:dyDescent="0.25">
      <c r="A16212" t="s">
        <v>16280</v>
      </c>
      <c r="B16212" t="s">
        <v>68</v>
      </c>
      <c r="C16212" t="s">
        <v>5</v>
      </c>
      <c r="D16212" t="s">
        <v>8</v>
      </c>
      <c r="E16212" t="s">
        <v>25</v>
      </c>
      <c r="F16212" t="s">
        <v>52</v>
      </c>
      <c r="G16212">
        <v>11</v>
      </c>
      <c r="H16212">
        <v>3014</v>
      </c>
      <c r="I16212">
        <v>2.5849738000000002</v>
      </c>
      <c r="J16212">
        <v>2.5803729999999998</v>
      </c>
      <c r="K16212">
        <v>-4.6007000000000001E-3</v>
      </c>
      <c r="L16212">
        <v>-0.10799980000000001</v>
      </c>
      <c r="M16212">
        <v>-4.6910800000000002E-2</v>
      </c>
      <c r="N16212">
        <v>-4.6007000000000001E-3</v>
      </c>
      <c r="O16212">
        <v>3.7709399999999997E-2</v>
      </c>
      <c r="P16212">
        <v>9.8798399999999995E-2</v>
      </c>
      <c r="Q16212">
        <v>47.474649999999997</v>
      </c>
      <c r="R16212">
        <v>8.0682699999999996E-2</v>
      </c>
      <c r="S16212" t="s">
        <v>20810</v>
      </c>
    </row>
    <row r="16213" spans="1:19" x14ac:dyDescent="0.25">
      <c r="A16213" t="s">
        <v>16281</v>
      </c>
      <c r="B16213" t="s">
        <v>68</v>
      </c>
      <c r="C16213" t="s">
        <v>5</v>
      </c>
      <c r="D16213" t="s">
        <v>8</v>
      </c>
      <c r="E16213" t="s">
        <v>25</v>
      </c>
      <c r="F16213" t="s">
        <v>52</v>
      </c>
      <c r="G16213">
        <v>12</v>
      </c>
      <c r="H16213">
        <v>3014</v>
      </c>
      <c r="I16213">
        <v>2.4209282000000001</v>
      </c>
      <c r="J16213">
        <v>2.477058</v>
      </c>
      <c r="K16213">
        <v>5.6129699999999998E-2</v>
      </c>
      <c r="L16213">
        <v>-4.4661300000000001E-2</v>
      </c>
      <c r="M16213">
        <v>1.48869E-2</v>
      </c>
      <c r="N16213">
        <v>5.6129699999999998E-2</v>
      </c>
      <c r="O16213">
        <v>9.7372600000000004E-2</v>
      </c>
      <c r="P16213">
        <v>0.1569207</v>
      </c>
      <c r="Q16213">
        <v>49.125929999999997</v>
      </c>
      <c r="R16213">
        <v>7.8647599999999998E-2</v>
      </c>
      <c r="S16213" t="s">
        <v>20810</v>
      </c>
    </row>
    <row r="16214" spans="1:19" x14ac:dyDescent="0.25">
      <c r="A16214" t="s">
        <v>16282</v>
      </c>
      <c r="B16214" t="s">
        <v>68</v>
      </c>
      <c r="C16214" t="s">
        <v>5</v>
      </c>
      <c r="D16214" t="s">
        <v>8</v>
      </c>
      <c r="E16214" t="s">
        <v>25</v>
      </c>
      <c r="F16214" t="s">
        <v>52</v>
      </c>
      <c r="G16214">
        <v>13</v>
      </c>
      <c r="H16214">
        <v>3014</v>
      </c>
      <c r="I16214">
        <v>2.3398656999999998</v>
      </c>
      <c r="J16214">
        <v>2.385122</v>
      </c>
      <c r="K16214">
        <v>4.5256400000000002E-2</v>
      </c>
      <c r="L16214">
        <v>-4.99251E-2</v>
      </c>
      <c r="M16214">
        <v>6.3089000000000001E-3</v>
      </c>
      <c r="N16214">
        <v>4.5256400000000002E-2</v>
      </c>
      <c r="O16214">
        <v>8.4203799999999995E-2</v>
      </c>
      <c r="P16214">
        <v>0.1404378</v>
      </c>
      <c r="Q16214">
        <v>50.996079999999999</v>
      </c>
      <c r="R16214">
        <v>7.4270500000000003E-2</v>
      </c>
      <c r="S16214" t="s">
        <v>20810</v>
      </c>
    </row>
    <row r="16215" spans="1:19" x14ac:dyDescent="0.25">
      <c r="A16215" t="s">
        <v>16283</v>
      </c>
      <c r="B16215" t="s">
        <v>68</v>
      </c>
      <c r="C16215" t="s">
        <v>5</v>
      </c>
      <c r="D16215" t="s">
        <v>8</v>
      </c>
      <c r="E16215" t="s">
        <v>25</v>
      </c>
      <c r="F16215" t="s">
        <v>52</v>
      </c>
      <c r="G16215">
        <v>14</v>
      </c>
      <c r="H16215">
        <v>3014</v>
      </c>
      <c r="I16215">
        <v>2.2617748999999998</v>
      </c>
      <c r="J16215">
        <v>2.335874</v>
      </c>
      <c r="K16215">
        <v>7.4098700000000003E-2</v>
      </c>
      <c r="L16215">
        <v>-2.0002800000000001E-2</v>
      </c>
      <c r="M16215">
        <v>3.5593100000000003E-2</v>
      </c>
      <c r="N16215">
        <v>7.4098700000000003E-2</v>
      </c>
      <c r="O16215">
        <v>0.1126043</v>
      </c>
      <c r="P16215">
        <v>0.1682003</v>
      </c>
      <c r="Q16215">
        <v>52.500410000000002</v>
      </c>
      <c r="R16215">
        <v>7.3427800000000001E-2</v>
      </c>
      <c r="S16215" t="s">
        <v>20810</v>
      </c>
    </row>
    <row r="16216" spans="1:19" x14ac:dyDescent="0.25">
      <c r="A16216" t="s">
        <v>16284</v>
      </c>
      <c r="B16216" t="s">
        <v>68</v>
      </c>
      <c r="C16216" t="s">
        <v>5</v>
      </c>
      <c r="D16216" t="s">
        <v>8</v>
      </c>
      <c r="E16216" t="s">
        <v>25</v>
      </c>
      <c r="F16216" t="s">
        <v>52</v>
      </c>
      <c r="G16216">
        <v>15</v>
      </c>
      <c r="H16216">
        <v>3014</v>
      </c>
      <c r="I16216">
        <v>2.2076772</v>
      </c>
      <c r="J16216">
        <v>2.259544</v>
      </c>
      <c r="K16216">
        <v>5.1867000000000003E-2</v>
      </c>
      <c r="L16216">
        <v>-3.8367999999999999E-2</v>
      </c>
      <c r="M16216">
        <v>1.49436E-2</v>
      </c>
      <c r="N16216">
        <v>5.1867000000000003E-2</v>
      </c>
      <c r="O16216">
        <v>8.8790300000000003E-2</v>
      </c>
      <c r="P16216">
        <v>0.1421019</v>
      </c>
      <c r="Q16216">
        <v>53.273290000000003</v>
      </c>
      <c r="R16216">
        <v>7.0410700000000007E-2</v>
      </c>
      <c r="S16216" t="s">
        <v>20810</v>
      </c>
    </row>
    <row r="16217" spans="1:19" x14ac:dyDescent="0.25">
      <c r="A16217" t="s">
        <v>16285</v>
      </c>
      <c r="B16217" t="s">
        <v>68</v>
      </c>
      <c r="C16217" t="s">
        <v>5</v>
      </c>
      <c r="D16217" t="s">
        <v>8</v>
      </c>
      <c r="E16217" t="s">
        <v>25</v>
      </c>
      <c r="F16217" t="s">
        <v>52</v>
      </c>
      <c r="G16217">
        <v>16</v>
      </c>
      <c r="H16217">
        <v>3014</v>
      </c>
      <c r="I16217">
        <v>2.2568274000000002</v>
      </c>
      <c r="J16217">
        <v>2.2880929999999999</v>
      </c>
      <c r="K16217">
        <v>3.1265399999999999E-2</v>
      </c>
      <c r="L16217">
        <v>-5.58156E-2</v>
      </c>
      <c r="M16217">
        <v>-4.3673999999999996E-3</v>
      </c>
      <c r="N16217">
        <v>3.1265399999999999E-2</v>
      </c>
      <c r="O16217">
        <v>6.6898299999999994E-2</v>
      </c>
      <c r="P16217">
        <v>0.1183464</v>
      </c>
      <c r="Q16217">
        <v>53.604489999999998</v>
      </c>
      <c r="R16217">
        <v>6.7949700000000002E-2</v>
      </c>
      <c r="S16217" t="s">
        <v>20810</v>
      </c>
    </row>
    <row r="16218" spans="1:19" x14ac:dyDescent="0.25">
      <c r="A16218" t="s">
        <v>16286</v>
      </c>
      <c r="B16218" t="s">
        <v>68</v>
      </c>
      <c r="C16218" t="s">
        <v>5</v>
      </c>
      <c r="D16218" t="s">
        <v>8</v>
      </c>
      <c r="E16218" t="s">
        <v>25</v>
      </c>
      <c r="F16218" t="s">
        <v>52</v>
      </c>
      <c r="G16218">
        <v>17</v>
      </c>
      <c r="H16218">
        <v>3014</v>
      </c>
      <c r="I16218">
        <v>2.6233963</v>
      </c>
      <c r="J16218">
        <v>2.5974210000000002</v>
      </c>
      <c r="K16218">
        <v>-2.5975600000000001E-2</v>
      </c>
      <c r="L16218">
        <v>-0.1224765</v>
      </c>
      <c r="M16218">
        <v>-6.5462999999999993E-2</v>
      </c>
      <c r="N16218">
        <v>-2.5975600000000001E-2</v>
      </c>
      <c r="O16218">
        <v>1.3511799999999999E-2</v>
      </c>
      <c r="P16218">
        <v>7.0525299999999999E-2</v>
      </c>
      <c r="Q16218">
        <v>51.348309999999998</v>
      </c>
      <c r="R16218">
        <v>7.5300000000000006E-2</v>
      </c>
      <c r="S16218" t="s">
        <v>20810</v>
      </c>
    </row>
    <row r="16219" spans="1:19" x14ac:dyDescent="0.25">
      <c r="A16219" t="s">
        <v>16287</v>
      </c>
      <c r="B16219" t="s">
        <v>68</v>
      </c>
      <c r="C16219" t="s">
        <v>5</v>
      </c>
      <c r="D16219" t="s">
        <v>8</v>
      </c>
      <c r="E16219" t="s">
        <v>25</v>
      </c>
      <c r="F16219" t="s">
        <v>52</v>
      </c>
      <c r="G16219">
        <v>18</v>
      </c>
      <c r="H16219">
        <v>3014</v>
      </c>
      <c r="I16219">
        <v>3.6725232000000001</v>
      </c>
      <c r="J16219">
        <v>3.7332390000000002</v>
      </c>
      <c r="K16219">
        <v>6.0715499999999999E-2</v>
      </c>
      <c r="L16219">
        <v>-6.4918199999999995E-2</v>
      </c>
      <c r="M16219">
        <v>9.3071999999999998E-3</v>
      </c>
      <c r="N16219">
        <v>6.0715499999999999E-2</v>
      </c>
      <c r="O16219">
        <v>0.1121238</v>
      </c>
      <c r="P16219">
        <v>0.18634919999999999</v>
      </c>
      <c r="Q16219">
        <v>47.937339999999999</v>
      </c>
      <c r="R16219">
        <v>9.8032499999999995E-2</v>
      </c>
      <c r="S16219" t="s">
        <v>20810</v>
      </c>
    </row>
    <row r="16220" spans="1:19" x14ac:dyDescent="0.25">
      <c r="A16220" t="s">
        <v>16288</v>
      </c>
      <c r="B16220" t="s">
        <v>68</v>
      </c>
      <c r="C16220" t="s">
        <v>5</v>
      </c>
      <c r="D16220" t="s">
        <v>8</v>
      </c>
      <c r="E16220" t="s">
        <v>25</v>
      </c>
      <c r="F16220" t="s">
        <v>52</v>
      </c>
      <c r="G16220">
        <v>19</v>
      </c>
      <c r="H16220">
        <v>3014</v>
      </c>
      <c r="I16220">
        <v>4.2990234000000003</v>
      </c>
      <c r="J16220">
        <v>4.3383339999999997</v>
      </c>
      <c r="K16220">
        <v>3.9310699999999997E-2</v>
      </c>
      <c r="L16220">
        <v>-9.4337000000000004E-2</v>
      </c>
      <c r="M16220">
        <v>-1.5376799999999999E-2</v>
      </c>
      <c r="N16220">
        <v>3.9310699999999997E-2</v>
      </c>
      <c r="O16220">
        <v>9.3998300000000007E-2</v>
      </c>
      <c r="P16220">
        <v>0.17295840000000001</v>
      </c>
      <c r="Q16220">
        <v>46.512160000000002</v>
      </c>
      <c r="R16220">
        <v>0.1042859</v>
      </c>
      <c r="S16220" t="s">
        <v>20810</v>
      </c>
    </row>
    <row r="16221" spans="1:19" x14ac:dyDescent="0.25">
      <c r="A16221" t="s">
        <v>16289</v>
      </c>
      <c r="B16221" t="s">
        <v>68</v>
      </c>
      <c r="C16221" t="s">
        <v>5</v>
      </c>
      <c r="D16221" t="s">
        <v>8</v>
      </c>
      <c r="E16221" t="s">
        <v>25</v>
      </c>
      <c r="F16221" t="s">
        <v>52</v>
      </c>
      <c r="G16221">
        <v>20</v>
      </c>
      <c r="H16221">
        <v>3014</v>
      </c>
      <c r="I16221">
        <v>4.5086212000000003</v>
      </c>
      <c r="J16221">
        <v>4.5761159999999999</v>
      </c>
      <c r="K16221">
        <v>6.7494899999999997E-2</v>
      </c>
      <c r="L16221">
        <v>-6.4651200000000006E-2</v>
      </c>
      <c r="M16221">
        <v>1.3421799999999999E-2</v>
      </c>
      <c r="N16221">
        <v>6.7494899999999997E-2</v>
      </c>
      <c r="O16221">
        <v>0.121568</v>
      </c>
      <c r="P16221">
        <v>0.19964100000000001</v>
      </c>
      <c r="Q16221">
        <v>44.950119999999998</v>
      </c>
      <c r="R16221">
        <v>0.1031141</v>
      </c>
      <c r="S16221" t="s">
        <v>20810</v>
      </c>
    </row>
    <row r="16222" spans="1:19" x14ac:dyDescent="0.25">
      <c r="A16222" t="s">
        <v>16290</v>
      </c>
      <c r="B16222" t="s">
        <v>68</v>
      </c>
      <c r="C16222" t="s">
        <v>5</v>
      </c>
      <c r="D16222" t="s">
        <v>8</v>
      </c>
      <c r="E16222" t="s">
        <v>25</v>
      </c>
      <c r="F16222" t="s">
        <v>52</v>
      </c>
      <c r="G16222">
        <v>21</v>
      </c>
      <c r="H16222">
        <v>3014</v>
      </c>
      <c r="I16222">
        <v>4.6416779999999997</v>
      </c>
      <c r="J16222">
        <v>4.6175259999999998</v>
      </c>
      <c r="K16222">
        <v>-2.4152400000000001E-2</v>
      </c>
      <c r="L16222">
        <v>-0.1573899</v>
      </c>
      <c r="M16222">
        <v>-7.8672099999999995E-2</v>
      </c>
      <c r="N16222">
        <v>-2.4152400000000001E-2</v>
      </c>
      <c r="O16222">
        <v>3.03673E-2</v>
      </c>
      <c r="P16222">
        <v>0.1090851</v>
      </c>
      <c r="Q16222">
        <v>43.279060000000001</v>
      </c>
      <c r="R16222">
        <v>0.1039658</v>
      </c>
      <c r="S16222" t="s">
        <v>20810</v>
      </c>
    </row>
    <row r="16223" spans="1:19" x14ac:dyDescent="0.25">
      <c r="A16223" t="s">
        <v>16291</v>
      </c>
      <c r="B16223" t="s">
        <v>68</v>
      </c>
      <c r="C16223" t="s">
        <v>5</v>
      </c>
      <c r="D16223" t="s">
        <v>8</v>
      </c>
      <c r="E16223" t="s">
        <v>25</v>
      </c>
      <c r="F16223" t="s">
        <v>52</v>
      </c>
      <c r="G16223">
        <v>22</v>
      </c>
      <c r="H16223">
        <v>3014</v>
      </c>
      <c r="I16223">
        <v>4.4831276999999998</v>
      </c>
      <c r="J16223">
        <v>4.390784</v>
      </c>
      <c r="K16223">
        <v>-9.2343900000000007E-2</v>
      </c>
      <c r="L16223">
        <v>-0.21877179999999999</v>
      </c>
      <c r="M16223">
        <v>-0.14407719999999999</v>
      </c>
      <c r="N16223">
        <v>-9.2343900000000007E-2</v>
      </c>
      <c r="O16223">
        <v>-4.06107E-2</v>
      </c>
      <c r="P16223">
        <v>3.40839E-2</v>
      </c>
      <c r="Q16223">
        <v>42.517110000000002</v>
      </c>
      <c r="R16223">
        <v>9.8652100000000006E-2</v>
      </c>
      <c r="S16223" t="s">
        <v>20810</v>
      </c>
    </row>
    <row r="16224" spans="1:19" x14ac:dyDescent="0.25">
      <c r="A16224" t="s">
        <v>16292</v>
      </c>
      <c r="B16224" t="s">
        <v>68</v>
      </c>
      <c r="C16224" t="s">
        <v>5</v>
      </c>
      <c r="D16224" t="s">
        <v>8</v>
      </c>
      <c r="E16224" t="s">
        <v>25</v>
      </c>
      <c r="F16224" t="s">
        <v>52</v>
      </c>
      <c r="G16224">
        <v>23</v>
      </c>
      <c r="H16224">
        <v>3014</v>
      </c>
      <c r="I16224">
        <v>3.8478984999999999</v>
      </c>
      <c r="J16224">
        <v>3.820503</v>
      </c>
      <c r="K16224">
        <v>-2.7395300000000001E-2</v>
      </c>
      <c r="L16224">
        <v>-0.14271890000000001</v>
      </c>
      <c r="M16224">
        <v>-7.4584800000000007E-2</v>
      </c>
      <c r="N16224">
        <v>-2.7395300000000001E-2</v>
      </c>
      <c r="O16224">
        <v>1.9794200000000001E-2</v>
      </c>
      <c r="P16224">
        <v>8.7928300000000001E-2</v>
      </c>
      <c r="Q16224">
        <v>42.61768</v>
      </c>
      <c r="R16224">
        <v>8.9987499999999998E-2</v>
      </c>
      <c r="S16224" t="s">
        <v>20810</v>
      </c>
    </row>
    <row r="16225" spans="1:19" x14ac:dyDescent="0.25">
      <c r="A16225" t="s">
        <v>16293</v>
      </c>
      <c r="B16225" t="s">
        <v>68</v>
      </c>
      <c r="C16225" t="s">
        <v>5</v>
      </c>
      <c r="D16225" t="s">
        <v>8</v>
      </c>
      <c r="E16225" t="s">
        <v>25</v>
      </c>
      <c r="F16225" t="s">
        <v>52</v>
      </c>
      <c r="G16225">
        <v>24</v>
      </c>
      <c r="H16225">
        <v>3014</v>
      </c>
      <c r="I16225">
        <v>3.1636492999999999</v>
      </c>
      <c r="J16225">
        <v>3.1418029999999999</v>
      </c>
      <c r="K16225">
        <v>-2.1846000000000001E-2</v>
      </c>
      <c r="L16225">
        <v>-0.12864800000000001</v>
      </c>
      <c r="M16225">
        <v>-6.5548499999999996E-2</v>
      </c>
      <c r="N16225">
        <v>-2.1846000000000001E-2</v>
      </c>
      <c r="O16225">
        <v>2.1856500000000001E-2</v>
      </c>
      <c r="P16225">
        <v>8.4955900000000001E-2</v>
      </c>
      <c r="Q16225">
        <v>41.41818</v>
      </c>
      <c r="R16225">
        <v>8.3337999999999995E-2</v>
      </c>
      <c r="S16225" t="s">
        <v>20810</v>
      </c>
    </row>
    <row r="16226" spans="1:19" x14ac:dyDescent="0.25">
      <c r="A16226" t="s">
        <v>16294</v>
      </c>
      <c r="B16226" t="s">
        <v>68</v>
      </c>
      <c r="C16226" t="s">
        <v>5</v>
      </c>
      <c r="D16226" t="s">
        <v>8</v>
      </c>
      <c r="E16226" t="s">
        <v>14</v>
      </c>
      <c r="F16226" t="s">
        <v>6</v>
      </c>
      <c r="G16226">
        <v>1</v>
      </c>
      <c r="H16226">
        <v>3014</v>
      </c>
      <c r="I16226">
        <v>2.4543222999999998</v>
      </c>
      <c r="J16226">
        <v>2.41615</v>
      </c>
      <c r="K16226">
        <v>-3.8172400000000002E-2</v>
      </c>
      <c r="L16226">
        <v>-0.11579689999999999</v>
      </c>
      <c r="M16226">
        <v>-6.9935800000000006E-2</v>
      </c>
      <c r="N16226">
        <v>-3.8172400000000002E-2</v>
      </c>
      <c r="O16226">
        <v>-6.4091E-3</v>
      </c>
      <c r="P16226">
        <v>3.9452099999999997E-2</v>
      </c>
      <c r="Q16226">
        <v>43.725630000000002</v>
      </c>
      <c r="R16226">
        <v>6.0570699999999998E-2</v>
      </c>
      <c r="S16226" t="s">
        <v>20810</v>
      </c>
    </row>
    <row r="16227" spans="1:19" x14ac:dyDescent="0.25">
      <c r="A16227" t="s">
        <v>16295</v>
      </c>
      <c r="B16227" t="s">
        <v>68</v>
      </c>
      <c r="C16227" t="s">
        <v>5</v>
      </c>
      <c r="D16227" t="s">
        <v>8</v>
      </c>
      <c r="E16227" t="s">
        <v>14</v>
      </c>
      <c r="F16227" t="s">
        <v>6</v>
      </c>
      <c r="G16227">
        <v>2</v>
      </c>
      <c r="H16227">
        <v>3014</v>
      </c>
      <c r="I16227">
        <v>2.2060768999999998</v>
      </c>
      <c r="J16227">
        <v>2.1578050000000002</v>
      </c>
      <c r="K16227">
        <v>-4.8271500000000002E-2</v>
      </c>
      <c r="L16227">
        <v>-0.1227642</v>
      </c>
      <c r="M16227">
        <v>-7.8753299999999998E-2</v>
      </c>
      <c r="N16227">
        <v>-4.8271500000000002E-2</v>
      </c>
      <c r="O16227">
        <v>-1.7789699999999999E-2</v>
      </c>
      <c r="P16227">
        <v>2.62212E-2</v>
      </c>
      <c r="Q16227">
        <v>42.94932</v>
      </c>
      <c r="R16227">
        <v>5.8126999999999998E-2</v>
      </c>
      <c r="S16227" t="s">
        <v>20810</v>
      </c>
    </row>
    <row r="16228" spans="1:19" x14ac:dyDescent="0.25">
      <c r="A16228" t="s">
        <v>16296</v>
      </c>
      <c r="B16228" t="s">
        <v>68</v>
      </c>
      <c r="C16228" t="s">
        <v>5</v>
      </c>
      <c r="D16228" t="s">
        <v>8</v>
      </c>
      <c r="E16228" t="s">
        <v>14</v>
      </c>
      <c r="F16228" t="s">
        <v>6</v>
      </c>
      <c r="G16228">
        <v>3</v>
      </c>
      <c r="H16228">
        <v>3014</v>
      </c>
      <c r="I16228">
        <v>2.0845422</v>
      </c>
      <c r="J16228">
        <v>2.0511110000000001</v>
      </c>
      <c r="K16228">
        <v>-3.3431200000000001E-2</v>
      </c>
      <c r="L16228">
        <v>-0.1065301</v>
      </c>
      <c r="M16228">
        <v>-6.3342700000000002E-2</v>
      </c>
      <c r="N16228">
        <v>-3.3431200000000001E-2</v>
      </c>
      <c r="O16228">
        <v>-3.5197000000000002E-3</v>
      </c>
      <c r="P16228">
        <v>3.96677E-2</v>
      </c>
      <c r="Q16228">
        <v>42.287509999999997</v>
      </c>
      <c r="R16228">
        <v>5.7039399999999997E-2</v>
      </c>
      <c r="S16228" t="s">
        <v>20810</v>
      </c>
    </row>
    <row r="16229" spans="1:19" x14ac:dyDescent="0.25">
      <c r="A16229" t="s">
        <v>16297</v>
      </c>
      <c r="B16229" t="s">
        <v>68</v>
      </c>
      <c r="C16229" t="s">
        <v>5</v>
      </c>
      <c r="D16229" t="s">
        <v>8</v>
      </c>
      <c r="E16229" t="s">
        <v>14</v>
      </c>
      <c r="F16229" t="s">
        <v>6</v>
      </c>
      <c r="G16229">
        <v>4</v>
      </c>
      <c r="H16229">
        <v>3014</v>
      </c>
      <c r="I16229">
        <v>2.0184739</v>
      </c>
      <c r="J16229">
        <v>1.978966</v>
      </c>
      <c r="K16229">
        <v>-3.9507800000000003E-2</v>
      </c>
      <c r="L16229">
        <v>-0.1108336</v>
      </c>
      <c r="M16229">
        <v>-6.8693799999999999E-2</v>
      </c>
      <c r="N16229">
        <v>-3.9507800000000003E-2</v>
      </c>
      <c r="O16229">
        <v>-1.03219E-2</v>
      </c>
      <c r="P16229">
        <v>3.1817999999999999E-2</v>
      </c>
      <c r="Q16229">
        <v>41.714289999999998</v>
      </c>
      <c r="R16229">
        <v>5.5655799999999998E-2</v>
      </c>
      <c r="S16229" t="s">
        <v>20810</v>
      </c>
    </row>
    <row r="16230" spans="1:19" x14ac:dyDescent="0.25">
      <c r="A16230" t="s">
        <v>16298</v>
      </c>
      <c r="B16230" t="s">
        <v>68</v>
      </c>
      <c r="C16230" t="s">
        <v>5</v>
      </c>
      <c r="D16230" t="s">
        <v>8</v>
      </c>
      <c r="E16230" t="s">
        <v>14</v>
      </c>
      <c r="F16230" t="s">
        <v>6</v>
      </c>
      <c r="G16230">
        <v>5</v>
      </c>
      <c r="H16230">
        <v>3014</v>
      </c>
      <c r="I16230">
        <v>2.0491815999999998</v>
      </c>
      <c r="J16230">
        <v>2.0201210000000001</v>
      </c>
      <c r="K16230">
        <v>-2.90605E-2</v>
      </c>
      <c r="L16230">
        <v>-0.10066609999999999</v>
      </c>
      <c r="M16230">
        <v>-5.8361000000000003E-2</v>
      </c>
      <c r="N16230">
        <v>-2.90605E-2</v>
      </c>
      <c r="O16230">
        <v>2.399E-4</v>
      </c>
      <c r="P16230">
        <v>4.2544999999999999E-2</v>
      </c>
      <c r="Q16230">
        <v>41.400709999999997</v>
      </c>
      <c r="R16230">
        <v>5.5874100000000003E-2</v>
      </c>
      <c r="S16230" t="s">
        <v>20810</v>
      </c>
    </row>
    <row r="16231" spans="1:19" x14ac:dyDescent="0.25">
      <c r="A16231" t="s">
        <v>16299</v>
      </c>
      <c r="B16231" t="s">
        <v>68</v>
      </c>
      <c r="C16231" t="s">
        <v>5</v>
      </c>
      <c r="D16231" t="s">
        <v>8</v>
      </c>
      <c r="E16231" t="s">
        <v>14</v>
      </c>
      <c r="F16231" t="s">
        <v>6</v>
      </c>
      <c r="G16231">
        <v>6</v>
      </c>
      <c r="H16231">
        <v>3014</v>
      </c>
      <c r="I16231">
        <v>2.2585856</v>
      </c>
      <c r="J16231">
        <v>2.2366239999999999</v>
      </c>
      <c r="K16231">
        <v>-2.1962099999999998E-2</v>
      </c>
      <c r="L16231">
        <v>-9.7589499999999996E-2</v>
      </c>
      <c r="M16231">
        <v>-5.2908200000000002E-2</v>
      </c>
      <c r="N16231">
        <v>-2.1962099999999998E-2</v>
      </c>
      <c r="O16231">
        <v>8.9841000000000001E-3</v>
      </c>
      <c r="P16231">
        <v>5.3665400000000002E-2</v>
      </c>
      <c r="Q16231">
        <v>41.222000000000001</v>
      </c>
      <c r="R16231">
        <v>5.90124E-2</v>
      </c>
      <c r="S16231" t="s">
        <v>20810</v>
      </c>
    </row>
    <row r="16232" spans="1:19" x14ac:dyDescent="0.25">
      <c r="A16232" t="s">
        <v>16300</v>
      </c>
      <c r="B16232" t="s">
        <v>68</v>
      </c>
      <c r="C16232" t="s">
        <v>5</v>
      </c>
      <c r="D16232" t="s">
        <v>8</v>
      </c>
      <c r="E16232" t="s">
        <v>14</v>
      </c>
      <c r="F16232" t="s">
        <v>6</v>
      </c>
      <c r="G16232">
        <v>7</v>
      </c>
      <c r="H16232">
        <v>3014</v>
      </c>
      <c r="I16232">
        <v>2.7748642000000001</v>
      </c>
      <c r="J16232">
        <v>2.727649</v>
      </c>
      <c r="K16232">
        <v>-4.7215500000000001E-2</v>
      </c>
      <c r="L16232">
        <v>-0.13240469999999999</v>
      </c>
      <c r="M16232">
        <v>-8.20742E-2</v>
      </c>
      <c r="N16232">
        <v>-4.7215500000000001E-2</v>
      </c>
      <c r="O16232">
        <v>-1.2356799999999999E-2</v>
      </c>
      <c r="P16232">
        <v>3.7973699999999999E-2</v>
      </c>
      <c r="Q16232">
        <v>41.292020000000001</v>
      </c>
      <c r="R16232">
        <v>6.6473500000000005E-2</v>
      </c>
      <c r="S16232" t="s">
        <v>20810</v>
      </c>
    </row>
    <row r="16233" spans="1:19" x14ac:dyDescent="0.25">
      <c r="A16233" t="s">
        <v>16301</v>
      </c>
      <c r="B16233" t="s">
        <v>68</v>
      </c>
      <c r="C16233" t="s">
        <v>5</v>
      </c>
      <c r="D16233" t="s">
        <v>8</v>
      </c>
      <c r="E16233" t="s">
        <v>14</v>
      </c>
      <c r="F16233" t="s">
        <v>6</v>
      </c>
      <c r="G16233">
        <v>8</v>
      </c>
      <c r="H16233">
        <v>3014</v>
      </c>
      <c r="I16233">
        <v>3.1992219</v>
      </c>
      <c r="J16233">
        <v>3.1303679999999998</v>
      </c>
      <c r="K16233">
        <v>-6.8854399999999996E-2</v>
      </c>
      <c r="L16233">
        <v>-0.15818460000000001</v>
      </c>
      <c r="M16233">
        <v>-0.1054076</v>
      </c>
      <c r="N16233">
        <v>-6.8854399999999996E-2</v>
      </c>
      <c r="O16233">
        <v>-3.2301200000000002E-2</v>
      </c>
      <c r="P16233">
        <v>2.0475799999999999E-2</v>
      </c>
      <c r="Q16233">
        <v>41.702039999999997</v>
      </c>
      <c r="R16233">
        <v>6.9704699999999994E-2</v>
      </c>
      <c r="S16233" t="s">
        <v>20810</v>
      </c>
    </row>
    <row r="16234" spans="1:19" x14ac:dyDescent="0.25">
      <c r="A16234" t="s">
        <v>16302</v>
      </c>
      <c r="B16234" t="s">
        <v>68</v>
      </c>
      <c r="C16234" t="s">
        <v>5</v>
      </c>
      <c r="D16234" t="s">
        <v>8</v>
      </c>
      <c r="E16234" t="s">
        <v>14</v>
      </c>
      <c r="F16234" t="s">
        <v>6</v>
      </c>
      <c r="G16234">
        <v>9</v>
      </c>
      <c r="H16234">
        <v>3014</v>
      </c>
      <c r="I16234">
        <v>2.8716176</v>
      </c>
      <c r="J16234">
        <v>2.8308450000000001</v>
      </c>
      <c r="K16234">
        <v>-4.0772999999999997E-2</v>
      </c>
      <c r="L16234">
        <v>-0.12301330000000001</v>
      </c>
      <c r="M16234">
        <v>-7.4425099999999994E-2</v>
      </c>
      <c r="N16234">
        <v>-4.0772999999999997E-2</v>
      </c>
      <c r="O16234">
        <v>-7.1209000000000003E-3</v>
      </c>
      <c r="P16234">
        <v>4.1467400000000001E-2</v>
      </c>
      <c r="Q16234">
        <v>44.568809999999999</v>
      </c>
      <c r="R16234">
        <v>6.4172499999999993E-2</v>
      </c>
      <c r="S16234" t="s">
        <v>20810</v>
      </c>
    </row>
    <row r="16235" spans="1:19" x14ac:dyDescent="0.25">
      <c r="A16235" t="s">
        <v>16303</v>
      </c>
      <c r="B16235" t="s">
        <v>68</v>
      </c>
      <c r="C16235" t="s">
        <v>5</v>
      </c>
      <c r="D16235" t="s">
        <v>8</v>
      </c>
      <c r="E16235" t="s">
        <v>14</v>
      </c>
      <c r="F16235" t="s">
        <v>6</v>
      </c>
      <c r="G16235">
        <v>10</v>
      </c>
      <c r="H16235">
        <v>3014</v>
      </c>
      <c r="I16235">
        <v>2.5910465</v>
      </c>
      <c r="J16235">
        <v>2.5845099999999999</v>
      </c>
      <c r="K16235">
        <v>-6.5364000000000004E-3</v>
      </c>
      <c r="L16235">
        <v>-8.4300799999999995E-2</v>
      </c>
      <c r="M16235">
        <v>-3.8356899999999999E-2</v>
      </c>
      <c r="N16235">
        <v>-6.5364000000000004E-3</v>
      </c>
      <c r="O16235">
        <v>2.52841E-2</v>
      </c>
      <c r="P16235">
        <v>7.1227899999999997E-2</v>
      </c>
      <c r="Q16235">
        <v>48.014479999999999</v>
      </c>
      <c r="R16235">
        <v>6.0679799999999999E-2</v>
      </c>
      <c r="S16235" t="s">
        <v>20810</v>
      </c>
    </row>
    <row r="16236" spans="1:19" x14ac:dyDescent="0.25">
      <c r="A16236" t="s">
        <v>16304</v>
      </c>
      <c r="B16236" t="s">
        <v>68</v>
      </c>
      <c r="C16236" t="s">
        <v>5</v>
      </c>
      <c r="D16236" t="s">
        <v>8</v>
      </c>
      <c r="E16236" t="s">
        <v>14</v>
      </c>
      <c r="F16236" t="s">
        <v>6</v>
      </c>
      <c r="G16236">
        <v>11</v>
      </c>
      <c r="H16236">
        <v>3014</v>
      </c>
      <c r="I16236">
        <v>2.4251242999999998</v>
      </c>
      <c r="J16236">
        <v>2.4498579999999999</v>
      </c>
      <c r="K16236">
        <v>2.47339E-2</v>
      </c>
      <c r="L16236">
        <v>-5.0930099999999999E-2</v>
      </c>
      <c r="M16236">
        <v>-6.2271999999999996E-3</v>
      </c>
      <c r="N16236">
        <v>2.47339E-2</v>
      </c>
      <c r="O16236">
        <v>5.5694899999999999E-2</v>
      </c>
      <c r="P16236">
        <v>0.1003978</v>
      </c>
      <c r="Q16236">
        <v>50.645319999999998</v>
      </c>
      <c r="R16236">
        <v>5.90409E-2</v>
      </c>
      <c r="S16236" t="s">
        <v>20810</v>
      </c>
    </row>
    <row r="16237" spans="1:19" x14ac:dyDescent="0.25">
      <c r="A16237" t="s">
        <v>16305</v>
      </c>
      <c r="B16237" t="s">
        <v>68</v>
      </c>
      <c r="C16237" t="s">
        <v>5</v>
      </c>
      <c r="D16237" t="s">
        <v>8</v>
      </c>
      <c r="E16237" t="s">
        <v>14</v>
      </c>
      <c r="F16237" t="s">
        <v>6</v>
      </c>
      <c r="G16237">
        <v>12</v>
      </c>
      <c r="H16237">
        <v>3014</v>
      </c>
      <c r="I16237">
        <v>2.3401787000000001</v>
      </c>
      <c r="J16237">
        <v>2.3804669999999999</v>
      </c>
      <c r="K16237">
        <v>4.0288699999999997E-2</v>
      </c>
      <c r="L16237">
        <v>-3.3963599999999997E-2</v>
      </c>
      <c r="M16237">
        <v>9.9053000000000006E-3</v>
      </c>
      <c r="N16237">
        <v>4.0288699999999997E-2</v>
      </c>
      <c r="O16237">
        <v>7.0672100000000002E-2</v>
      </c>
      <c r="P16237">
        <v>0.1145409</v>
      </c>
      <c r="Q16237">
        <v>52.796250000000001</v>
      </c>
      <c r="R16237">
        <v>5.7939299999999999E-2</v>
      </c>
      <c r="S16237" t="s">
        <v>20810</v>
      </c>
    </row>
    <row r="16238" spans="1:19" x14ac:dyDescent="0.25">
      <c r="A16238" t="s">
        <v>16306</v>
      </c>
      <c r="B16238" t="s">
        <v>68</v>
      </c>
      <c r="C16238" t="s">
        <v>5</v>
      </c>
      <c r="D16238" t="s">
        <v>8</v>
      </c>
      <c r="E16238" t="s">
        <v>14</v>
      </c>
      <c r="F16238" t="s">
        <v>6</v>
      </c>
      <c r="G16238">
        <v>13</v>
      </c>
      <c r="H16238">
        <v>3014</v>
      </c>
      <c r="I16238">
        <v>2.2628406999999999</v>
      </c>
      <c r="J16238">
        <v>2.3076110000000001</v>
      </c>
      <c r="K16238">
        <v>4.4770299999999999E-2</v>
      </c>
      <c r="L16238">
        <v>-2.6953600000000001E-2</v>
      </c>
      <c r="M16238">
        <v>1.5421499999999999E-2</v>
      </c>
      <c r="N16238">
        <v>4.4770299999999999E-2</v>
      </c>
      <c r="O16238">
        <v>7.4119099999999993E-2</v>
      </c>
      <c r="P16238">
        <v>0.11649420000000001</v>
      </c>
      <c r="Q16238">
        <v>54.879100000000001</v>
      </c>
      <c r="R16238">
        <v>5.5966399999999999E-2</v>
      </c>
      <c r="S16238" t="s">
        <v>20810</v>
      </c>
    </row>
    <row r="16239" spans="1:19" x14ac:dyDescent="0.25">
      <c r="A16239" t="s">
        <v>16307</v>
      </c>
      <c r="B16239" t="s">
        <v>68</v>
      </c>
      <c r="C16239" t="s">
        <v>5</v>
      </c>
      <c r="D16239" t="s">
        <v>8</v>
      </c>
      <c r="E16239" t="s">
        <v>14</v>
      </c>
      <c r="F16239" t="s">
        <v>6</v>
      </c>
      <c r="G16239">
        <v>14</v>
      </c>
      <c r="H16239">
        <v>3014</v>
      </c>
      <c r="I16239">
        <v>2.1734415999999999</v>
      </c>
      <c r="J16239">
        <v>2.2471049999999999</v>
      </c>
      <c r="K16239">
        <v>7.3663099999999995E-2</v>
      </c>
      <c r="L16239">
        <v>4.7156999999999998E-3</v>
      </c>
      <c r="M16239">
        <v>4.5450400000000002E-2</v>
      </c>
      <c r="N16239">
        <v>7.3663099999999995E-2</v>
      </c>
      <c r="O16239">
        <v>0.1018758</v>
      </c>
      <c r="P16239">
        <v>0.1426104</v>
      </c>
      <c r="Q16239">
        <v>56.517879999999998</v>
      </c>
      <c r="R16239">
        <v>5.3799899999999998E-2</v>
      </c>
      <c r="S16239" t="s">
        <v>20810</v>
      </c>
    </row>
    <row r="16240" spans="1:19" x14ac:dyDescent="0.25">
      <c r="A16240" t="s">
        <v>16308</v>
      </c>
      <c r="B16240" t="s">
        <v>68</v>
      </c>
      <c r="C16240" t="s">
        <v>5</v>
      </c>
      <c r="D16240" t="s">
        <v>8</v>
      </c>
      <c r="E16240" t="s">
        <v>14</v>
      </c>
      <c r="F16240" t="s">
        <v>6</v>
      </c>
      <c r="G16240">
        <v>15</v>
      </c>
      <c r="H16240">
        <v>3014</v>
      </c>
      <c r="I16240">
        <v>2.0955208000000001</v>
      </c>
      <c r="J16240">
        <v>2.1868690000000002</v>
      </c>
      <c r="K16240">
        <v>9.1348600000000002E-2</v>
      </c>
      <c r="L16240">
        <v>2.6420900000000001E-2</v>
      </c>
      <c r="M16240">
        <v>6.4780699999999997E-2</v>
      </c>
      <c r="N16240">
        <v>9.1348600000000002E-2</v>
      </c>
      <c r="O16240">
        <v>0.11791649999999999</v>
      </c>
      <c r="P16240">
        <v>0.15627630000000001</v>
      </c>
      <c r="Q16240">
        <v>57.511479999999999</v>
      </c>
      <c r="R16240">
        <v>5.0663399999999997E-2</v>
      </c>
      <c r="S16240" t="s">
        <v>20810</v>
      </c>
    </row>
    <row r="16241" spans="1:19" x14ac:dyDescent="0.25">
      <c r="A16241" t="s">
        <v>16309</v>
      </c>
      <c r="B16241" t="s">
        <v>68</v>
      </c>
      <c r="C16241" t="s">
        <v>5</v>
      </c>
      <c r="D16241" t="s">
        <v>8</v>
      </c>
      <c r="E16241" t="s">
        <v>14</v>
      </c>
      <c r="F16241" t="s">
        <v>6</v>
      </c>
      <c r="G16241">
        <v>16</v>
      </c>
      <c r="H16241">
        <v>3014</v>
      </c>
      <c r="I16241">
        <v>2.1373074000000001</v>
      </c>
      <c r="J16241">
        <v>2.2117559999999998</v>
      </c>
      <c r="K16241">
        <v>7.4448799999999996E-2</v>
      </c>
      <c r="L16241">
        <v>1.05223E-2</v>
      </c>
      <c r="M16241">
        <v>4.8290600000000003E-2</v>
      </c>
      <c r="N16241">
        <v>7.4448799999999996E-2</v>
      </c>
      <c r="O16241">
        <v>0.100607</v>
      </c>
      <c r="P16241">
        <v>0.13837530000000001</v>
      </c>
      <c r="Q16241">
        <v>57.475430000000003</v>
      </c>
      <c r="R16241">
        <v>4.9882099999999999E-2</v>
      </c>
      <c r="S16241" t="s">
        <v>20810</v>
      </c>
    </row>
    <row r="16242" spans="1:19" x14ac:dyDescent="0.25">
      <c r="A16242" t="s">
        <v>16310</v>
      </c>
      <c r="B16242" t="s">
        <v>68</v>
      </c>
      <c r="C16242" t="s">
        <v>5</v>
      </c>
      <c r="D16242" t="s">
        <v>8</v>
      </c>
      <c r="E16242" t="s">
        <v>14</v>
      </c>
      <c r="F16242" t="s">
        <v>6</v>
      </c>
      <c r="G16242">
        <v>17</v>
      </c>
      <c r="H16242">
        <v>3014</v>
      </c>
      <c r="I16242">
        <v>2.3859707000000001</v>
      </c>
      <c r="J16242">
        <v>2.4443049999999999</v>
      </c>
      <c r="K16242">
        <v>5.8334499999999997E-2</v>
      </c>
      <c r="L16242">
        <v>-9.9101999999999992E-3</v>
      </c>
      <c r="M16242">
        <v>3.04093E-2</v>
      </c>
      <c r="N16242">
        <v>5.8334499999999997E-2</v>
      </c>
      <c r="O16242">
        <v>8.6259699999999995E-2</v>
      </c>
      <c r="P16242">
        <v>0.1265792</v>
      </c>
      <c r="Q16242">
        <v>56.182879999999997</v>
      </c>
      <c r="R16242">
        <v>5.3251600000000003E-2</v>
      </c>
      <c r="S16242" t="s">
        <v>20810</v>
      </c>
    </row>
    <row r="16243" spans="1:19" x14ac:dyDescent="0.25">
      <c r="A16243" t="s">
        <v>16311</v>
      </c>
      <c r="B16243" t="s">
        <v>68</v>
      </c>
      <c r="C16243" t="s">
        <v>5</v>
      </c>
      <c r="D16243" t="s">
        <v>8</v>
      </c>
      <c r="E16243" t="s">
        <v>14</v>
      </c>
      <c r="F16243" t="s">
        <v>6</v>
      </c>
      <c r="G16243">
        <v>18</v>
      </c>
      <c r="H16243">
        <v>3014</v>
      </c>
      <c r="I16243">
        <v>3.1664135</v>
      </c>
      <c r="J16243">
        <v>3.2278120000000001</v>
      </c>
      <c r="K16243">
        <v>6.1398300000000003E-2</v>
      </c>
      <c r="L16243">
        <v>-2.01642E-2</v>
      </c>
      <c r="M16243">
        <v>2.8023599999999999E-2</v>
      </c>
      <c r="N16243">
        <v>6.1398300000000003E-2</v>
      </c>
      <c r="O16243">
        <v>9.4772999999999996E-2</v>
      </c>
      <c r="P16243">
        <v>0.1429608</v>
      </c>
      <c r="Q16243">
        <v>53.698009999999996</v>
      </c>
      <c r="R16243">
        <v>6.3643500000000006E-2</v>
      </c>
      <c r="S16243" t="s">
        <v>20810</v>
      </c>
    </row>
    <row r="16244" spans="1:19" x14ac:dyDescent="0.25">
      <c r="A16244" t="s">
        <v>16312</v>
      </c>
      <c r="B16244" t="s">
        <v>68</v>
      </c>
      <c r="C16244" t="s">
        <v>5</v>
      </c>
      <c r="D16244" t="s">
        <v>8</v>
      </c>
      <c r="E16244" t="s">
        <v>14</v>
      </c>
      <c r="F16244" t="s">
        <v>6</v>
      </c>
      <c r="G16244">
        <v>19</v>
      </c>
      <c r="H16244">
        <v>3014</v>
      </c>
      <c r="I16244">
        <v>3.8707094999999998</v>
      </c>
      <c r="J16244">
        <v>3.9106909999999999</v>
      </c>
      <c r="K16244">
        <v>3.9981099999999999E-2</v>
      </c>
      <c r="L16244">
        <v>-5.31364E-2</v>
      </c>
      <c r="M16244">
        <v>1.8781E-3</v>
      </c>
      <c r="N16244">
        <v>3.9981099999999999E-2</v>
      </c>
      <c r="O16244">
        <v>7.8084000000000001E-2</v>
      </c>
      <c r="P16244">
        <v>0.13309860000000001</v>
      </c>
      <c r="Q16244">
        <v>51.680630000000001</v>
      </c>
      <c r="R16244">
        <v>7.2660000000000002E-2</v>
      </c>
      <c r="S16244" t="s">
        <v>20810</v>
      </c>
    </row>
    <row r="16245" spans="1:19" x14ac:dyDescent="0.25">
      <c r="A16245" t="s">
        <v>16313</v>
      </c>
      <c r="B16245" t="s">
        <v>68</v>
      </c>
      <c r="C16245" t="s">
        <v>5</v>
      </c>
      <c r="D16245" t="s">
        <v>8</v>
      </c>
      <c r="E16245" t="s">
        <v>14</v>
      </c>
      <c r="F16245" t="s">
        <v>6</v>
      </c>
      <c r="G16245">
        <v>20</v>
      </c>
      <c r="H16245">
        <v>3014</v>
      </c>
      <c r="I16245">
        <v>4.0694264999999996</v>
      </c>
      <c r="J16245">
        <v>4.0756309999999996</v>
      </c>
      <c r="K16245">
        <v>6.2042E-3</v>
      </c>
      <c r="L16245">
        <v>-9.0008699999999997E-2</v>
      </c>
      <c r="M16245">
        <v>-3.3165399999999998E-2</v>
      </c>
      <c r="N16245">
        <v>6.2042E-3</v>
      </c>
      <c r="O16245">
        <v>4.5573700000000002E-2</v>
      </c>
      <c r="P16245">
        <v>0.10241699999999999</v>
      </c>
      <c r="Q16245">
        <v>50.124400000000001</v>
      </c>
      <c r="R16245">
        <v>7.5075299999999998E-2</v>
      </c>
      <c r="S16245" t="s">
        <v>20810</v>
      </c>
    </row>
    <row r="16246" spans="1:19" x14ac:dyDescent="0.25">
      <c r="A16246" t="s">
        <v>16314</v>
      </c>
      <c r="B16246" t="s">
        <v>68</v>
      </c>
      <c r="C16246" t="s">
        <v>5</v>
      </c>
      <c r="D16246" t="s">
        <v>8</v>
      </c>
      <c r="E16246" t="s">
        <v>14</v>
      </c>
      <c r="F16246" t="s">
        <v>6</v>
      </c>
      <c r="G16246">
        <v>21</v>
      </c>
      <c r="H16246">
        <v>3014</v>
      </c>
      <c r="I16246">
        <v>4.1107262999999996</v>
      </c>
      <c r="J16246">
        <v>4.0688589999999998</v>
      </c>
      <c r="K16246">
        <v>-4.1867700000000001E-2</v>
      </c>
      <c r="L16246">
        <v>-0.1379756</v>
      </c>
      <c r="M16246">
        <v>-8.1194199999999994E-2</v>
      </c>
      <c r="N16246">
        <v>-4.1867700000000001E-2</v>
      </c>
      <c r="O16246">
        <v>-2.5411000000000001E-3</v>
      </c>
      <c r="P16246">
        <v>5.4240299999999998E-2</v>
      </c>
      <c r="Q16246">
        <v>48.836959999999998</v>
      </c>
      <c r="R16246">
        <v>7.4993400000000002E-2</v>
      </c>
      <c r="S16246" t="s">
        <v>20810</v>
      </c>
    </row>
    <row r="16247" spans="1:19" x14ac:dyDescent="0.25">
      <c r="A16247" t="s">
        <v>16315</v>
      </c>
      <c r="B16247" t="s">
        <v>68</v>
      </c>
      <c r="C16247" t="s">
        <v>5</v>
      </c>
      <c r="D16247" t="s">
        <v>8</v>
      </c>
      <c r="E16247" t="s">
        <v>14</v>
      </c>
      <c r="F16247" t="s">
        <v>6</v>
      </c>
      <c r="G16247">
        <v>22</v>
      </c>
      <c r="H16247">
        <v>3014</v>
      </c>
      <c r="I16247">
        <v>3.9077066</v>
      </c>
      <c r="J16247">
        <v>3.841218</v>
      </c>
      <c r="K16247">
        <v>-6.6488900000000004E-2</v>
      </c>
      <c r="L16247">
        <v>-0.15907389999999999</v>
      </c>
      <c r="M16247">
        <v>-0.10437390000000001</v>
      </c>
      <c r="N16247">
        <v>-6.6488900000000004E-2</v>
      </c>
      <c r="O16247">
        <v>-2.8603799999999999E-2</v>
      </c>
      <c r="P16247">
        <v>2.6096100000000001E-2</v>
      </c>
      <c r="Q16247">
        <v>47.664050000000003</v>
      </c>
      <c r="R16247">
        <v>7.2244500000000003E-2</v>
      </c>
      <c r="S16247" t="s">
        <v>20810</v>
      </c>
    </row>
    <row r="16248" spans="1:19" x14ac:dyDescent="0.25">
      <c r="A16248" t="s">
        <v>16316</v>
      </c>
      <c r="B16248" t="s">
        <v>68</v>
      </c>
      <c r="C16248" t="s">
        <v>5</v>
      </c>
      <c r="D16248" t="s">
        <v>8</v>
      </c>
      <c r="E16248" t="s">
        <v>14</v>
      </c>
      <c r="F16248" t="s">
        <v>6</v>
      </c>
      <c r="G16248">
        <v>23</v>
      </c>
      <c r="H16248">
        <v>3014</v>
      </c>
      <c r="I16248">
        <v>3.4310228</v>
      </c>
      <c r="J16248">
        <v>3.37012</v>
      </c>
      <c r="K16248">
        <v>-6.0902999999999999E-2</v>
      </c>
      <c r="L16248">
        <v>-0.14829809999999999</v>
      </c>
      <c r="M16248">
        <v>-9.6664299999999995E-2</v>
      </c>
      <c r="N16248">
        <v>-6.0902999999999999E-2</v>
      </c>
      <c r="O16248">
        <v>-2.51416E-2</v>
      </c>
      <c r="P16248">
        <v>2.64922E-2</v>
      </c>
      <c r="Q16248">
        <v>46.518500000000003</v>
      </c>
      <c r="R16248">
        <v>6.81948E-2</v>
      </c>
      <c r="S16248" t="s">
        <v>20810</v>
      </c>
    </row>
    <row r="16249" spans="1:19" x14ac:dyDescent="0.25">
      <c r="A16249" t="s">
        <v>16317</v>
      </c>
      <c r="B16249" t="s">
        <v>68</v>
      </c>
      <c r="C16249" t="s">
        <v>5</v>
      </c>
      <c r="D16249" t="s">
        <v>8</v>
      </c>
      <c r="E16249" t="s">
        <v>14</v>
      </c>
      <c r="F16249" t="s">
        <v>6</v>
      </c>
      <c r="G16249">
        <v>24</v>
      </c>
      <c r="H16249">
        <v>3014</v>
      </c>
      <c r="I16249">
        <v>2.8353997999999998</v>
      </c>
      <c r="J16249">
        <v>2.813558</v>
      </c>
      <c r="K16249">
        <v>-2.1841900000000001E-2</v>
      </c>
      <c r="L16249">
        <v>-0.1034279</v>
      </c>
      <c r="M16249">
        <v>-5.5226200000000003E-2</v>
      </c>
      <c r="N16249">
        <v>-2.1841900000000001E-2</v>
      </c>
      <c r="O16249">
        <v>1.15424E-2</v>
      </c>
      <c r="P16249">
        <v>5.9744100000000001E-2</v>
      </c>
      <c r="Q16249">
        <v>45.372920000000001</v>
      </c>
      <c r="R16249">
        <v>6.3661899999999993E-2</v>
      </c>
      <c r="S16249" t="s">
        <v>20810</v>
      </c>
    </row>
    <row r="16250" spans="1:19" x14ac:dyDescent="0.25">
      <c r="A16250" t="s">
        <v>16318</v>
      </c>
      <c r="B16250" t="s">
        <v>68</v>
      </c>
      <c r="C16250" t="s">
        <v>5</v>
      </c>
      <c r="D16250" t="s">
        <v>8</v>
      </c>
      <c r="E16250" t="s">
        <v>14</v>
      </c>
      <c r="F16250" t="s">
        <v>52</v>
      </c>
      <c r="G16250">
        <v>1</v>
      </c>
      <c r="H16250">
        <v>3014</v>
      </c>
      <c r="I16250">
        <v>2.6228177000000001</v>
      </c>
      <c r="J16250">
        <v>2.5659380000000001</v>
      </c>
      <c r="K16250">
        <v>-5.6880199999999999E-2</v>
      </c>
      <c r="L16250">
        <v>-0.15480430000000001</v>
      </c>
      <c r="M16250">
        <v>-9.6949999999999995E-2</v>
      </c>
      <c r="N16250">
        <v>-5.6880199999999999E-2</v>
      </c>
      <c r="O16250">
        <v>-1.6810499999999999E-2</v>
      </c>
      <c r="P16250">
        <v>4.1043900000000001E-2</v>
      </c>
      <c r="Q16250">
        <v>38.839109999999998</v>
      </c>
      <c r="R16250">
        <v>7.6410599999999995E-2</v>
      </c>
      <c r="S16250" t="s">
        <v>20810</v>
      </c>
    </row>
    <row r="16251" spans="1:19" x14ac:dyDescent="0.25">
      <c r="A16251" t="s">
        <v>16319</v>
      </c>
      <c r="B16251" t="s">
        <v>68</v>
      </c>
      <c r="C16251" t="s">
        <v>5</v>
      </c>
      <c r="D16251" t="s">
        <v>8</v>
      </c>
      <c r="E16251" t="s">
        <v>14</v>
      </c>
      <c r="F16251" t="s">
        <v>52</v>
      </c>
      <c r="G16251">
        <v>2</v>
      </c>
      <c r="H16251">
        <v>3014</v>
      </c>
      <c r="I16251">
        <v>2.4005548000000001</v>
      </c>
      <c r="J16251">
        <v>2.3099829999999999</v>
      </c>
      <c r="K16251">
        <v>-9.0572299999999994E-2</v>
      </c>
      <c r="L16251">
        <v>-0.1826142</v>
      </c>
      <c r="M16251">
        <v>-0.12823509999999999</v>
      </c>
      <c r="N16251">
        <v>-9.0572299999999994E-2</v>
      </c>
      <c r="O16251">
        <v>-5.2909499999999998E-2</v>
      </c>
      <c r="P16251">
        <v>1.4697E-3</v>
      </c>
      <c r="Q16251">
        <v>37.72504</v>
      </c>
      <c r="R16251">
        <v>7.1820700000000001E-2</v>
      </c>
      <c r="S16251" t="s">
        <v>20810</v>
      </c>
    </row>
    <row r="16252" spans="1:19" x14ac:dyDescent="0.25">
      <c r="A16252" t="s">
        <v>16320</v>
      </c>
      <c r="B16252" t="s">
        <v>68</v>
      </c>
      <c r="C16252" t="s">
        <v>5</v>
      </c>
      <c r="D16252" t="s">
        <v>8</v>
      </c>
      <c r="E16252" t="s">
        <v>14</v>
      </c>
      <c r="F16252" t="s">
        <v>52</v>
      </c>
      <c r="G16252">
        <v>3</v>
      </c>
      <c r="H16252">
        <v>3014</v>
      </c>
      <c r="I16252">
        <v>2.3103421000000002</v>
      </c>
      <c r="J16252">
        <v>2.2486350000000002</v>
      </c>
      <c r="K16252">
        <v>-6.1707100000000001E-2</v>
      </c>
      <c r="L16252">
        <v>-0.15275230000000001</v>
      </c>
      <c r="M16252">
        <v>-9.8962099999999997E-2</v>
      </c>
      <c r="N16252">
        <v>-6.1707100000000001E-2</v>
      </c>
      <c r="O16252">
        <v>-2.4452100000000001E-2</v>
      </c>
      <c r="P16252">
        <v>2.9338199999999998E-2</v>
      </c>
      <c r="Q16252">
        <v>37.238039999999998</v>
      </c>
      <c r="R16252">
        <v>7.1042999999999995E-2</v>
      </c>
      <c r="S16252" t="s">
        <v>20810</v>
      </c>
    </row>
    <row r="16253" spans="1:19" x14ac:dyDescent="0.25">
      <c r="A16253" t="s">
        <v>16321</v>
      </c>
      <c r="B16253" t="s">
        <v>68</v>
      </c>
      <c r="C16253" t="s">
        <v>5</v>
      </c>
      <c r="D16253" t="s">
        <v>8</v>
      </c>
      <c r="E16253" t="s">
        <v>14</v>
      </c>
      <c r="F16253" t="s">
        <v>52</v>
      </c>
      <c r="G16253">
        <v>4</v>
      </c>
      <c r="H16253">
        <v>3014</v>
      </c>
      <c r="I16253">
        <v>2.2443159000000001</v>
      </c>
      <c r="J16253">
        <v>2.1743039999999998</v>
      </c>
      <c r="K16253">
        <v>-7.0011599999999993E-2</v>
      </c>
      <c r="L16253">
        <v>-0.1583513</v>
      </c>
      <c r="M16253">
        <v>-0.1061595</v>
      </c>
      <c r="N16253">
        <v>-7.0011599999999993E-2</v>
      </c>
      <c r="O16253">
        <v>-3.3863799999999999E-2</v>
      </c>
      <c r="P16253">
        <v>1.8328000000000001E-2</v>
      </c>
      <c r="Q16253">
        <v>36.394599999999997</v>
      </c>
      <c r="R16253">
        <v>6.8931800000000001E-2</v>
      </c>
      <c r="S16253" t="s">
        <v>20810</v>
      </c>
    </row>
    <row r="16254" spans="1:19" x14ac:dyDescent="0.25">
      <c r="A16254" t="s">
        <v>16322</v>
      </c>
      <c r="B16254" t="s">
        <v>68</v>
      </c>
      <c r="C16254" t="s">
        <v>5</v>
      </c>
      <c r="D16254" t="s">
        <v>8</v>
      </c>
      <c r="E16254" t="s">
        <v>14</v>
      </c>
      <c r="F16254" t="s">
        <v>52</v>
      </c>
      <c r="G16254">
        <v>5</v>
      </c>
      <c r="H16254">
        <v>3014</v>
      </c>
      <c r="I16254">
        <v>2.3088951999999998</v>
      </c>
      <c r="J16254">
        <v>2.2728830000000002</v>
      </c>
      <c r="K16254">
        <v>-3.6012200000000001E-2</v>
      </c>
      <c r="L16254">
        <v>-0.12653300000000001</v>
      </c>
      <c r="M16254">
        <v>-7.3052599999999995E-2</v>
      </c>
      <c r="N16254">
        <v>-3.6012200000000001E-2</v>
      </c>
      <c r="O16254">
        <v>1.0281000000000001E-3</v>
      </c>
      <c r="P16254">
        <v>5.4508500000000001E-2</v>
      </c>
      <c r="Q16254">
        <v>35.726689999999998</v>
      </c>
      <c r="R16254">
        <v>7.0633699999999994E-2</v>
      </c>
      <c r="S16254" t="s">
        <v>20810</v>
      </c>
    </row>
    <row r="16255" spans="1:19" x14ac:dyDescent="0.25">
      <c r="A16255" t="s">
        <v>16323</v>
      </c>
      <c r="B16255" t="s">
        <v>68</v>
      </c>
      <c r="C16255" t="s">
        <v>5</v>
      </c>
      <c r="D16255" t="s">
        <v>8</v>
      </c>
      <c r="E16255" t="s">
        <v>14</v>
      </c>
      <c r="F16255" t="s">
        <v>52</v>
      </c>
      <c r="G16255">
        <v>6</v>
      </c>
      <c r="H16255">
        <v>3014</v>
      </c>
      <c r="I16255">
        <v>2.6109917999999999</v>
      </c>
      <c r="J16255">
        <v>2.5228120000000001</v>
      </c>
      <c r="K16255">
        <v>-8.8180099999999997E-2</v>
      </c>
      <c r="L16255">
        <v>-0.18543589999999999</v>
      </c>
      <c r="M16255">
        <v>-0.12797639999999999</v>
      </c>
      <c r="N16255">
        <v>-8.8180099999999997E-2</v>
      </c>
      <c r="O16255">
        <v>-4.8383900000000001E-2</v>
      </c>
      <c r="P16255">
        <v>9.0757000000000008E-3</v>
      </c>
      <c r="Q16255">
        <v>35.524549999999998</v>
      </c>
      <c r="R16255">
        <v>7.5889100000000001E-2</v>
      </c>
      <c r="S16255" t="s">
        <v>20810</v>
      </c>
    </row>
    <row r="16256" spans="1:19" x14ac:dyDescent="0.25">
      <c r="A16256" t="s">
        <v>16324</v>
      </c>
      <c r="B16256" t="s">
        <v>68</v>
      </c>
      <c r="C16256" t="s">
        <v>5</v>
      </c>
      <c r="D16256" t="s">
        <v>8</v>
      </c>
      <c r="E16256" t="s">
        <v>14</v>
      </c>
      <c r="F16256" t="s">
        <v>52</v>
      </c>
      <c r="G16256">
        <v>7</v>
      </c>
      <c r="H16256">
        <v>3014</v>
      </c>
      <c r="I16256">
        <v>3.1569256999999999</v>
      </c>
      <c r="J16256">
        <v>3.073604</v>
      </c>
      <c r="K16256">
        <v>-8.3321500000000007E-2</v>
      </c>
      <c r="L16256">
        <v>-0.19138859999999999</v>
      </c>
      <c r="M16256">
        <v>-0.12754170000000001</v>
      </c>
      <c r="N16256">
        <v>-8.3321500000000007E-2</v>
      </c>
      <c r="O16256">
        <v>-3.9101400000000001E-2</v>
      </c>
      <c r="P16256">
        <v>2.47455E-2</v>
      </c>
      <c r="Q16256">
        <v>35.192039999999999</v>
      </c>
      <c r="R16256">
        <v>8.4325200000000003E-2</v>
      </c>
      <c r="S16256" t="s">
        <v>20810</v>
      </c>
    </row>
    <row r="16257" spans="1:19" x14ac:dyDescent="0.25">
      <c r="A16257" t="s">
        <v>16325</v>
      </c>
      <c r="B16257" t="s">
        <v>68</v>
      </c>
      <c r="C16257" t="s">
        <v>5</v>
      </c>
      <c r="D16257" t="s">
        <v>8</v>
      </c>
      <c r="E16257" t="s">
        <v>14</v>
      </c>
      <c r="F16257" t="s">
        <v>52</v>
      </c>
      <c r="G16257">
        <v>8</v>
      </c>
      <c r="H16257">
        <v>3014</v>
      </c>
      <c r="I16257">
        <v>3.6350004</v>
      </c>
      <c r="J16257">
        <v>3.514637</v>
      </c>
      <c r="K16257">
        <v>-0.1203632</v>
      </c>
      <c r="L16257">
        <v>-0.23566400000000001</v>
      </c>
      <c r="M16257">
        <v>-0.16754330000000001</v>
      </c>
      <c r="N16257">
        <v>-0.1203632</v>
      </c>
      <c r="O16257">
        <v>-7.3182999999999998E-2</v>
      </c>
      <c r="P16257">
        <v>-5.0622999999999996E-3</v>
      </c>
      <c r="Q16257">
        <v>35.516710000000003</v>
      </c>
      <c r="R16257">
        <v>8.99697E-2</v>
      </c>
      <c r="S16257" t="s">
        <v>20810</v>
      </c>
    </row>
    <row r="16258" spans="1:19" x14ac:dyDescent="0.25">
      <c r="A16258" t="s">
        <v>16326</v>
      </c>
      <c r="B16258" t="s">
        <v>68</v>
      </c>
      <c r="C16258" t="s">
        <v>5</v>
      </c>
      <c r="D16258" t="s">
        <v>8</v>
      </c>
      <c r="E16258" t="s">
        <v>14</v>
      </c>
      <c r="F16258" t="s">
        <v>52</v>
      </c>
      <c r="G16258">
        <v>9</v>
      </c>
      <c r="H16258">
        <v>3014</v>
      </c>
      <c r="I16258">
        <v>3.1518324</v>
      </c>
      <c r="J16258">
        <v>3.040902</v>
      </c>
      <c r="K16258">
        <v>-0.1109305</v>
      </c>
      <c r="L16258">
        <v>-0.2191391</v>
      </c>
      <c r="M16258">
        <v>-0.1552086</v>
      </c>
      <c r="N16258">
        <v>-0.1109305</v>
      </c>
      <c r="O16258">
        <v>-6.6652500000000003E-2</v>
      </c>
      <c r="P16258">
        <v>-2.722E-3</v>
      </c>
      <c r="Q16258">
        <v>39.67286</v>
      </c>
      <c r="R16258">
        <v>8.44356E-2</v>
      </c>
      <c r="S16258" t="s">
        <v>20810</v>
      </c>
    </row>
    <row r="16259" spans="1:19" x14ac:dyDescent="0.25">
      <c r="A16259" t="s">
        <v>16327</v>
      </c>
      <c r="B16259" t="s">
        <v>68</v>
      </c>
      <c r="C16259" t="s">
        <v>5</v>
      </c>
      <c r="D16259" t="s">
        <v>8</v>
      </c>
      <c r="E16259" t="s">
        <v>14</v>
      </c>
      <c r="F16259" t="s">
        <v>52</v>
      </c>
      <c r="G16259">
        <v>10</v>
      </c>
      <c r="H16259">
        <v>3014</v>
      </c>
      <c r="I16259">
        <v>2.7189613000000001</v>
      </c>
      <c r="J16259">
        <v>2.6612719999999999</v>
      </c>
      <c r="K16259">
        <v>-5.7689699999999997E-2</v>
      </c>
      <c r="L16259">
        <v>-0.16160079999999999</v>
      </c>
      <c r="M16259">
        <v>-0.1002093</v>
      </c>
      <c r="N16259">
        <v>-5.7689699999999997E-2</v>
      </c>
      <c r="O16259">
        <v>-1.51702E-2</v>
      </c>
      <c r="P16259">
        <v>4.6221400000000003E-2</v>
      </c>
      <c r="Q16259">
        <v>44.358289999999997</v>
      </c>
      <c r="R16259">
        <v>8.1082199999999993E-2</v>
      </c>
      <c r="S16259" t="s">
        <v>20810</v>
      </c>
    </row>
    <row r="16260" spans="1:19" x14ac:dyDescent="0.25">
      <c r="A16260" t="s">
        <v>16328</v>
      </c>
      <c r="B16260" t="s">
        <v>68</v>
      </c>
      <c r="C16260" t="s">
        <v>5</v>
      </c>
      <c r="D16260" t="s">
        <v>8</v>
      </c>
      <c r="E16260" t="s">
        <v>14</v>
      </c>
      <c r="F16260" t="s">
        <v>52</v>
      </c>
      <c r="G16260">
        <v>11</v>
      </c>
      <c r="H16260">
        <v>3014</v>
      </c>
      <c r="I16260">
        <v>2.5197392999999999</v>
      </c>
      <c r="J16260">
        <v>2.4665840000000001</v>
      </c>
      <c r="K16260">
        <v>-5.3155599999999997E-2</v>
      </c>
      <c r="L16260">
        <v>-0.15442900000000001</v>
      </c>
      <c r="M16260">
        <v>-9.4595899999999997E-2</v>
      </c>
      <c r="N16260">
        <v>-5.3155599999999997E-2</v>
      </c>
      <c r="O16260">
        <v>-1.1715400000000001E-2</v>
      </c>
      <c r="P16260">
        <v>4.8117800000000002E-2</v>
      </c>
      <c r="Q16260">
        <v>46.920789999999997</v>
      </c>
      <c r="R16260">
        <v>7.90241E-2</v>
      </c>
      <c r="S16260" t="s">
        <v>20810</v>
      </c>
    </row>
    <row r="16261" spans="1:19" x14ac:dyDescent="0.25">
      <c r="A16261" t="s">
        <v>16329</v>
      </c>
      <c r="B16261" t="s">
        <v>68</v>
      </c>
      <c r="C16261" t="s">
        <v>5</v>
      </c>
      <c r="D16261" t="s">
        <v>8</v>
      </c>
      <c r="E16261" t="s">
        <v>14</v>
      </c>
      <c r="F16261" t="s">
        <v>52</v>
      </c>
      <c r="G16261">
        <v>12</v>
      </c>
      <c r="H16261">
        <v>3014</v>
      </c>
      <c r="I16261">
        <v>2.3936183999999998</v>
      </c>
      <c r="J16261">
        <v>2.379858</v>
      </c>
      <c r="K16261">
        <v>-1.37603E-2</v>
      </c>
      <c r="L16261">
        <v>-0.1107952</v>
      </c>
      <c r="M16261">
        <v>-5.3466199999999998E-2</v>
      </c>
      <c r="N16261">
        <v>-1.37603E-2</v>
      </c>
      <c r="O16261">
        <v>2.59455E-2</v>
      </c>
      <c r="P16261">
        <v>8.3274500000000001E-2</v>
      </c>
      <c r="Q16261">
        <v>50.281350000000003</v>
      </c>
      <c r="R16261">
        <v>7.5716699999999998E-2</v>
      </c>
      <c r="S16261" t="s">
        <v>20810</v>
      </c>
    </row>
    <row r="16262" spans="1:19" x14ac:dyDescent="0.25">
      <c r="A16262" t="s">
        <v>16330</v>
      </c>
      <c r="B16262" t="s">
        <v>68</v>
      </c>
      <c r="C16262" t="s">
        <v>5</v>
      </c>
      <c r="D16262" t="s">
        <v>8</v>
      </c>
      <c r="E16262" t="s">
        <v>14</v>
      </c>
      <c r="F16262" t="s">
        <v>52</v>
      </c>
      <c r="G16262">
        <v>13</v>
      </c>
      <c r="H16262">
        <v>3014</v>
      </c>
      <c r="I16262">
        <v>2.2399884999999999</v>
      </c>
      <c r="J16262">
        <v>2.3248289999999998</v>
      </c>
      <c r="K16262">
        <v>8.4840600000000002E-2</v>
      </c>
      <c r="L16262">
        <v>-8.5491999999999999E-3</v>
      </c>
      <c r="M16262">
        <v>4.6626300000000002E-2</v>
      </c>
      <c r="N16262">
        <v>8.4840600000000002E-2</v>
      </c>
      <c r="O16262">
        <v>0.123055</v>
      </c>
      <c r="P16262">
        <v>0.17823049999999999</v>
      </c>
      <c r="Q16262">
        <v>52.766710000000003</v>
      </c>
      <c r="R16262">
        <v>7.2872500000000007E-2</v>
      </c>
      <c r="S16262" t="s">
        <v>20810</v>
      </c>
    </row>
    <row r="16263" spans="1:19" x14ac:dyDescent="0.25">
      <c r="A16263" t="s">
        <v>16331</v>
      </c>
      <c r="B16263" t="s">
        <v>68</v>
      </c>
      <c r="C16263" t="s">
        <v>5</v>
      </c>
      <c r="D16263" t="s">
        <v>8</v>
      </c>
      <c r="E16263" t="s">
        <v>14</v>
      </c>
      <c r="F16263" t="s">
        <v>52</v>
      </c>
      <c r="G16263">
        <v>14</v>
      </c>
      <c r="H16263">
        <v>3014</v>
      </c>
      <c r="I16263">
        <v>2.1671064000000002</v>
      </c>
      <c r="J16263">
        <v>2.2321879999999998</v>
      </c>
      <c r="K16263">
        <v>6.5082100000000004E-2</v>
      </c>
      <c r="L16263">
        <v>-2.6186000000000001E-2</v>
      </c>
      <c r="M16263">
        <v>2.7735900000000001E-2</v>
      </c>
      <c r="N16263">
        <v>6.5082100000000004E-2</v>
      </c>
      <c r="O16263">
        <v>0.1024282</v>
      </c>
      <c r="P16263">
        <v>0.15635009999999999</v>
      </c>
      <c r="Q16263">
        <v>55.389229999999998</v>
      </c>
      <c r="R16263">
        <v>7.12169E-2</v>
      </c>
      <c r="S16263" t="s">
        <v>20810</v>
      </c>
    </row>
    <row r="16264" spans="1:19" x14ac:dyDescent="0.25">
      <c r="A16264" t="s">
        <v>16332</v>
      </c>
      <c r="B16264" t="s">
        <v>68</v>
      </c>
      <c r="C16264" t="s">
        <v>5</v>
      </c>
      <c r="D16264" t="s">
        <v>8</v>
      </c>
      <c r="E16264" t="s">
        <v>14</v>
      </c>
      <c r="F16264" t="s">
        <v>52</v>
      </c>
      <c r="G16264">
        <v>15</v>
      </c>
      <c r="H16264">
        <v>3014</v>
      </c>
      <c r="I16264">
        <v>2.1158560999999998</v>
      </c>
      <c r="J16264">
        <v>2.1408489999999998</v>
      </c>
      <c r="K16264">
        <v>2.49926E-2</v>
      </c>
      <c r="L16264">
        <v>-6.2368800000000002E-2</v>
      </c>
      <c r="M16264">
        <v>-1.0755000000000001E-2</v>
      </c>
      <c r="N16264">
        <v>2.49926E-2</v>
      </c>
      <c r="O16264">
        <v>6.0740099999999998E-2</v>
      </c>
      <c r="P16264">
        <v>0.11235390000000001</v>
      </c>
      <c r="Q16264">
        <v>56.469059999999999</v>
      </c>
      <c r="R16264">
        <v>6.8168400000000004E-2</v>
      </c>
      <c r="S16264" t="s">
        <v>20810</v>
      </c>
    </row>
    <row r="16265" spans="1:19" x14ac:dyDescent="0.25">
      <c r="A16265" t="s">
        <v>16333</v>
      </c>
      <c r="B16265" t="s">
        <v>68</v>
      </c>
      <c r="C16265" t="s">
        <v>5</v>
      </c>
      <c r="D16265" t="s">
        <v>8</v>
      </c>
      <c r="E16265" t="s">
        <v>14</v>
      </c>
      <c r="F16265" t="s">
        <v>52</v>
      </c>
      <c r="G16265">
        <v>16</v>
      </c>
      <c r="H16265">
        <v>3014</v>
      </c>
      <c r="I16265">
        <v>2.1085237999999999</v>
      </c>
      <c r="J16265">
        <v>2.1566000000000001</v>
      </c>
      <c r="K16265">
        <v>4.8076000000000001E-2</v>
      </c>
      <c r="L16265">
        <v>-3.63348E-2</v>
      </c>
      <c r="M16265">
        <v>1.3535800000000001E-2</v>
      </c>
      <c r="N16265">
        <v>4.8076000000000001E-2</v>
      </c>
      <c r="O16265">
        <v>8.2616200000000001E-2</v>
      </c>
      <c r="P16265">
        <v>0.13248670000000001</v>
      </c>
      <c r="Q16265">
        <v>56.96452</v>
      </c>
      <c r="R16265">
        <v>6.5866099999999997E-2</v>
      </c>
      <c r="S16265" t="s">
        <v>20810</v>
      </c>
    </row>
    <row r="16266" spans="1:19" x14ac:dyDescent="0.25">
      <c r="A16266" t="s">
        <v>16334</v>
      </c>
      <c r="B16266" t="s">
        <v>68</v>
      </c>
      <c r="C16266" t="s">
        <v>5</v>
      </c>
      <c r="D16266" t="s">
        <v>8</v>
      </c>
      <c r="E16266" t="s">
        <v>14</v>
      </c>
      <c r="F16266" t="s">
        <v>52</v>
      </c>
      <c r="G16266">
        <v>17</v>
      </c>
      <c r="H16266">
        <v>3014</v>
      </c>
      <c r="I16266">
        <v>2.3084945000000001</v>
      </c>
      <c r="J16266">
        <v>2.3633280000000001</v>
      </c>
      <c r="K16266">
        <v>5.4833E-2</v>
      </c>
      <c r="L16266">
        <v>-3.3639700000000002E-2</v>
      </c>
      <c r="M16266">
        <v>1.86307E-2</v>
      </c>
      <c r="N16266">
        <v>5.4833E-2</v>
      </c>
      <c r="O16266">
        <v>9.10353E-2</v>
      </c>
      <c r="P16266">
        <v>0.14330560000000001</v>
      </c>
      <c r="Q16266">
        <v>55.806519999999999</v>
      </c>
      <c r="R16266">
        <v>6.9035600000000003E-2</v>
      </c>
      <c r="S16266" t="s">
        <v>20810</v>
      </c>
    </row>
    <row r="16267" spans="1:19" x14ac:dyDescent="0.25">
      <c r="A16267" t="s">
        <v>16335</v>
      </c>
      <c r="B16267" t="s">
        <v>68</v>
      </c>
      <c r="C16267" t="s">
        <v>5</v>
      </c>
      <c r="D16267" t="s">
        <v>8</v>
      </c>
      <c r="E16267" t="s">
        <v>14</v>
      </c>
      <c r="F16267" t="s">
        <v>52</v>
      </c>
      <c r="G16267">
        <v>18</v>
      </c>
      <c r="H16267">
        <v>3014</v>
      </c>
      <c r="I16267">
        <v>3.1384750000000001</v>
      </c>
      <c r="J16267">
        <v>3.2026309999999998</v>
      </c>
      <c r="K16267">
        <v>6.4155799999999999E-2</v>
      </c>
      <c r="L16267">
        <v>-4.2803899999999999E-2</v>
      </c>
      <c r="M16267">
        <v>2.0388799999999999E-2</v>
      </c>
      <c r="N16267">
        <v>6.4155799999999999E-2</v>
      </c>
      <c r="O16267">
        <v>0.1079228</v>
      </c>
      <c r="P16267">
        <v>0.1711154</v>
      </c>
      <c r="Q16267">
        <v>52.478340000000003</v>
      </c>
      <c r="R16267">
        <v>8.3461099999999996E-2</v>
      </c>
      <c r="S16267" t="s">
        <v>20810</v>
      </c>
    </row>
    <row r="16268" spans="1:19" x14ac:dyDescent="0.25">
      <c r="A16268" t="s">
        <v>16336</v>
      </c>
      <c r="B16268" t="s">
        <v>68</v>
      </c>
      <c r="C16268" t="s">
        <v>5</v>
      </c>
      <c r="D16268" t="s">
        <v>8</v>
      </c>
      <c r="E16268" t="s">
        <v>14</v>
      </c>
      <c r="F16268" t="s">
        <v>52</v>
      </c>
      <c r="G16268">
        <v>19</v>
      </c>
      <c r="H16268">
        <v>3014</v>
      </c>
      <c r="I16268">
        <v>3.9520884000000001</v>
      </c>
      <c r="J16268">
        <v>3.924185</v>
      </c>
      <c r="K16268">
        <v>-2.7903799999999999E-2</v>
      </c>
      <c r="L16268">
        <v>-0.1507289</v>
      </c>
      <c r="M16268">
        <v>-7.8162899999999993E-2</v>
      </c>
      <c r="N16268">
        <v>-2.7903799999999999E-2</v>
      </c>
      <c r="O16268">
        <v>2.2355199999999999E-2</v>
      </c>
      <c r="P16268">
        <v>9.4921199999999997E-2</v>
      </c>
      <c r="Q16268">
        <v>49.197609999999997</v>
      </c>
      <c r="R16268">
        <v>9.5840900000000007E-2</v>
      </c>
      <c r="S16268" t="s">
        <v>20810</v>
      </c>
    </row>
    <row r="16269" spans="1:19" x14ac:dyDescent="0.25">
      <c r="A16269" t="s">
        <v>16337</v>
      </c>
      <c r="B16269" t="s">
        <v>68</v>
      </c>
      <c r="C16269" t="s">
        <v>5</v>
      </c>
      <c r="D16269" t="s">
        <v>8</v>
      </c>
      <c r="E16269" t="s">
        <v>14</v>
      </c>
      <c r="F16269" t="s">
        <v>52</v>
      </c>
      <c r="G16269">
        <v>20</v>
      </c>
      <c r="H16269">
        <v>3014</v>
      </c>
      <c r="I16269">
        <v>4.2851371</v>
      </c>
      <c r="J16269">
        <v>4.2274019999999997</v>
      </c>
      <c r="K16269">
        <v>-5.7734899999999999E-2</v>
      </c>
      <c r="L16269">
        <v>-0.18649750000000001</v>
      </c>
      <c r="M16269">
        <v>-0.11042349999999999</v>
      </c>
      <c r="N16269">
        <v>-5.7734899999999999E-2</v>
      </c>
      <c r="O16269">
        <v>-5.0463000000000001E-3</v>
      </c>
      <c r="P16269">
        <v>7.1027699999999999E-2</v>
      </c>
      <c r="Q16269">
        <v>47.510309999999997</v>
      </c>
      <c r="R16269">
        <v>0.10047399999999999</v>
      </c>
      <c r="S16269" t="s">
        <v>20810</v>
      </c>
    </row>
    <row r="16270" spans="1:19" x14ac:dyDescent="0.25">
      <c r="A16270" t="s">
        <v>16338</v>
      </c>
      <c r="B16270" t="s">
        <v>68</v>
      </c>
      <c r="C16270" t="s">
        <v>5</v>
      </c>
      <c r="D16270" t="s">
        <v>8</v>
      </c>
      <c r="E16270" t="s">
        <v>14</v>
      </c>
      <c r="F16270" t="s">
        <v>52</v>
      </c>
      <c r="G16270">
        <v>21</v>
      </c>
      <c r="H16270">
        <v>3014</v>
      </c>
      <c r="I16270">
        <v>4.3535187000000004</v>
      </c>
      <c r="J16270">
        <v>4.2989790000000001</v>
      </c>
      <c r="K16270">
        <v>-5.4539400000000002E-2</v>
      </c>
      <c r="L16270">
        <v>-0.18051800000000001</v>
      </c>
      <c r="M16270">
        <v>-0.1060889</v>
      </c>
      <c r="N16270">
        <v>-5.4539400000000002E-2</v>
      </c>
      <c r="O16270">
        <v>-2.99E-3</v>
      </c>
      <c r="P16270">
        <v>7.1439199999999994E-2</v>
      </c>
      <c r="Q16270">
        <v>45.656759999999998</v>
      </c>
      <c r="R16270">
        <v>9.8301600000000003E-2</v>
      </c>
      <c r="S16270" t="s">
        <v>20810</v>
      </c>
    </row>
    <row r="16271" spans="1:19" x14ac:dyDescent="0.25">
      <c r="A16271" t="s">
        <v>16339</v>
      </c>
      <c r="B16271" t="s">
        <v>68</v>
      </c>
      <c r="C16271" t="s">
        <v>5</v>
      </c>
      <c r="D16271" t="s">
        <v>8</v>
      </c>
      <c r="E16271" t="s">
        <v>14</v>
      </c>
      <c r="F16271" t="s">
        <v>52</v>
      </c>
      <c r="G16271">
        <v>22</v>
      </c>
      <c r="H16271">
        <v>3014</v>
      </c>
      <c r="I16271">
        <v>4.1299178999999997</v>
      </c>
      <c r="J16271">
        <v>4.0762539999999996</v>
      </c>
      <c r="K16271">
        <v>-5.3664000000000003E-2</v>
      </c>
      <c r="L16271">
        <v>-0.1768602</v>
      </c>
      <c r="M16271">
        <v>-0.1040749</v>
      </c>
      <c r="N16271">
        <v>-5.3664000000000003E-2</v>
      </c>
      <c r="O16271">
        <v>-3.2531000000000001E-3</v>
      </c>
      <c r="P16271">
        <v>6.9532300000000005E-2</v>
      </c>
      <c r="Q16271">
        <v>43.563119999999998</v>
      </c>
      <c r="R16271">
        <v>9.6130499999999994E-2</v>
      </c>
      <c r="S16271" t="s">
        <v>20810</v>
      </c>
    </row>
    <row r="16272" spans="1:19" x14ac:dyDescent="0.25">
      <c r="A16272" t="s">
        <v>16340</v>
      </c>
      <c r="B16272" t="s">
        <v>68</v>
      </c>
      <c r="C16272" t="s">
        <v>5</v>
      </c>
      <c r="D16272" t="s">
        <v>8</v>
      </c>
      <c r="E16272" t="s">
        <v>14</v>
      </c>
      <c r="F16272" t="s">
        <v>52</v>
      </c>
      <c r="G16272">
        <v>23</v>
      </c>
      <c r="H16272">
        <v>3014</v>
      </c>
      <c r="I16272">
        <v>3.5969992</v>
      </c>
      <c r="J16272">
        <v>3.512473</v>
      </c>
      <c r="K16272">
        <v>-8.4526599999999993E-2</v>
      </c>
      <c r="L16272">
        <v>-0.19805690000000001</v>
      </c>
      <c r="M16272">
        <v>-0.1309823</v>
      </c>
      <c r="N16272">
        <v>-8.4526599999999993E-2</v>
      </c>
      <c r="O16272">
        <v>-3.8070899999999998E-2</v>
      </c>
      <c r="P16272">
        <v>2.90037E-2</v>
      </c>
      <c r="Q16272">
        <v>42.36159</v>
      </c>
      <c r="R16272">
        <v>8.8588200000000006E-2</v>
      </c>
      <c r="S16272" t="s">
        <v>20810</v>
      </c>
    </row>
    <row r="16273" spans="1:19" x14ac:dyDescent="0.25">
      <c r="A16273" t="s">
        <v>16341</v>
      </c>
      <c r="B16273" t="s">
        <v>68</v>
      </c>
      <c r="C16273" t="s">
        <v>5</v>
      </c>
      <c r="D16273" t="s">
        <v>8</v>
      </c>
      <c r="E16273" t="s">
        <v>14</v>
      </c>
      <c r="F16273" t="s">
        <v>52</v>
      </c>
      <c r="G16273">
        <v>24</v>
      </c>
      <c r="H16273">
        <v>3014</v>
      </c>
      <c r="I16273">
        <v>3.0251435999999998</v>
      </c>
      <c r="J16273">
        <v>2.907645</v>
      </c>
      <c r="K16273">
        <v>-0.1174989</v>
      </c>
      <c r="L16273">
        <v>-0.2215599</v>
      </c>
      <c r="M16273">
        <v>-0.16007979999999999</v>
      </c>
      <c r="N16273">
        <v>-0.1174989</v>
      </c>
      <c r="O16273">
        <v>-7.4917899999999996E-2</v>
      </c>
      <c r="P16273">
        <v>-1.34378E-2</v>
      </c>
      <c r="Q16273">
        <v>40.957709999999999</v>
      </c>
      <c r="R16273">
        <v>8.1199300000000002E-2</v>
      </c>
      <c r="S16273" t="s">
        <v>20810</v>
      </c>
    </row>
    <row r="16274" spans="1:19" x14ac:dyDescent="0.25">
      <c r="A16274" t="s">
        <v>16342</v>
      </c>
      <c r="B16274" t="s">
        <v>68</v>
      </c>
      <c r="C16274" t="s">
        <v>5</v>
      </c>
      <c r="D16274" t="s">
        <v>8</v>
      </c>
      <c r="E16274" t="s">
        <v>15</v>
      </c>
      <c r="F16274" t="s">
        <v>6</v>
      </c>
      <c r="G16274">
        <v>1</v>
      </c>
      <c r="H16274">
        <v>3014</v>
      </c>
      <c r="I16274">
        <v>2.2362673000000002</v>
      </c>
      <c r="J16274">
        <v>2.1519780000000002</v>
      </c>
      <c r="K16274">
        <v>-8.4289299999999998E-2</v>
      </c>
      <c r="L16274">
        <v>-0.15678420000000001</v>
      </c>
      <c r="M16274">
        <v>-0.1139536</v>
      </c>
      <c r="N16274">
        <v>-8.4289299999999998E-2</v>
      </c>
      <c r="O16274">
        <v>-5.4625E-2</v>
      </c>
      <c r="P16274">
        <v>-1.17944E-2</v>
      </c>
      <c r="Q16274">
        <v>45.980409999999999</v>
      </c>
      <c r="R16274">
        <v>5.6568100000000003E-2</v>
      </c>
      <c r="S16274" t="s">
        <v>20810</v>
      </c>
    </row>
    <row r="16275" spans="1:19" x14ac:dyDescent="0.25">
      <c r="A16275" t="s">
        <v>16343</v>
      </c>
      <c r="B16275" t="s">
        <v>68</v>
      </c>
      <c r="C16275" t="s">
        <v>5</v>
      </c>
      <c r="D16275" t="s">
        <v>8</v>
      </c>
      <c r="E16275" t="s">
        <v>15</v>
      </c>
      <c r="F16275" t="s">
        <v>6</v>
      </c>
      <c r="G16275">
        <v>2</v>
      </c>
      <c r="H16275">
        <v>3014</v>
      </c>
      <c r="I16275">
        <v>2.0139472</v>
      </c>
      <c r="J16275">
        <v>1.9328240000000001</v>
      </c>
      <c r="K16275">
        <v>-8.1122899999999998E-2</v>
      </c>
      <c r="L16275">
        <v>-0.1506401</v>
      </c>
      <c r="M16275">
        <v>-0.10956879999999999</v>
      </c>
      <c r="N16275">
        <v>-8.1122899999999998E-2</v>
      </c>
      <c r="O16275">
        <v>-5.2677099999999998E-2</v>
      </c>
      <c r="P16275">
        <v>-1.1605799999999999E-2</v>
      </c>
      <c r="Q16275">
        <v>45.137369999999997</v>
      </c>
      <c r="R16275">
        <v>5.4244500000000001E-2</v>
      </c>
      <c r="S16275" t="s">
        <v>20810</v>
      </c>
    </row>
    <row r="16276" spans="1:19" x14ac:dyDescent="0.25">
      <c r="A16276" t="s">
        <v>16344</v>
      </c>
      <c r="B16276" t="s">
        <v>68</v>
      </c>
      <c r="C16276" t="s">
        <v>5</v>
      </c>
      <c r="D16276" t="s">
        <v>8</v>
      </c>
      <c r="E16276" t="s">
        <v>15</v>
      </c>
      <c r="F16276" t="s">
        <v>6</v>
      </c>
      <c r="G16276">
        <v>3</v>
      </c>
      <c r="H16276">
        <v>3014</v>
      </c>
      <c r="I16276">
        <v>1.8945129000000001</v>
      </c>
      <c r="J16276">
        <v>1.82253</v>
      </c>
      <c r="K16276">
        <v>-7.1982699999999997E-2</v>
      </c>
      <c r="L16276">
        <v>-0.13897999999999999</v>
      </c>
      <c r="M16276">
        <v>-9.9397399999999997E-2</v>
      </c>
      <c r="N16276">
        <v>-7.1982699999999997E-2</v>
      </c>
      <c r="O16276">
        <v>-4.4567900000000001E-2</v>
      </c>
      <c r="P16276">
        <v>-4.9852999999999998E-3</v>
      </c>
      <c r="Q16276">
        <v>44.503810000000001</v>
      </c>
      <c r="R16276">
        <v>5.22783E-2</v>
      </c>
      <c r="S16276" t="s">
        <v>20810</v>
      </c>
    </row>
    <row r="16277" spans="1:19" x14ac:dyDescent="0.25">
      <c r="A16277" t="s">
        <v>16345</v>
      </c>
      <c r="B16277" t="s">
        <v>68</v>
      </c>
      <c r="C16277" t="s">
        <v>5</v>
      </c>
      <c r="D16277" t="s">
        <v>8</v>
      </c>
      <c r="E16277" t="s">
        <v>15</v>
      </c>
      <c r="F16277" t="s">
        <v>6</v>
      </c>
      <c r="G16277">
        <v>4</v>
      </c>
      <c r="H16277">
        <v>3014</v>
      </c>
      <c r="I16277">
        <v>1.8382509</v>
      </c>
      <c r="J16277">
        <v>1.763863</v>
      </c>
      <c r="K16277">
        <v>-7.4387700000000001E-2</v>
      </c>
      <c r="L16277">
        <v>-0.13930770000000001</v>
      </c>
      <c r="M16277">
        <v>-0.1009524</v>
      </c>
      <c r="N16277">
        <v>-7.4387700000000001E-2</v>
      </c>
      <c r="O16277">
        <v>-4.7822999999999997E-2</v>
      </c>
      <c r="P16277">
        <v>-9.4677000000000008E-3</v>
      </c>
      <c r="Q16277">
        <v>43.973509999999997</v>
      </c>
      <c r="R16277">
        <v>5.0657399999999998E-2</v>
      </c>
      <c r="S16277" t="s">
        <v>20810</v>
      </c>
    </row>
    <row r="16278" spans="1:19" x14ac:dyDescent="0.25">
      <c r="A16278" t="s">
        <v>16346</v>
      </c>
      <c r="B16278" t="s">
        <v>68</v>
      </c>
      <c r="C16278" t="s">
        <v>5</v>
      </c>
      <c r="D16278" t="s">
        <v>8</v>
      </c>
      <c r="E16278" t="s">
        <v>15</v>
      </c>
      <c r="F16278" t="s">
        <v>6</v>
      </c>
      <c r="G16278">
        <v>5</v>
      </c>
      <c r="H16278">
        <v>3014</v>
      </c>
      <c r="I16278">
        <v>1.8663828</v>
      </c>
      <c r="J16278">
        <v>1.7909170000000001</v>
      </c>
      <c r="K16278">
        <v>-7.5465900000000002E-2</v>
      </c>
      <c r="L16278">
        <v>-0.14010590000000001</v>
      </c>
      <c r="M16278">
        <v>-0.1019161</v>
      </c>
      <c r="N16278">
        <v>-7.5465900000000002E-2</v>
      </c>
      <c r="O16278">
        <v>-4.9015799999999998E-2</v>
      </c>
      <c r="P16278">
        <v>-1.0825899999999999E-2</v>
      </c>
      <c r="Q16278">
        <v>43.471800000000002</v>
      </c>
      <c r="R16278">
        <v>5.0438799999999999E-2</v>
      </c>
      <c r="S16278" t="s">
        <v>20810</v>
      </c>
    </row>
    <row r="16279" spans="1:19" x14ac:dyDescent="0.25">
      <c r="A16279" t="s">
        <v>16347</v>
      </c>
      <c r="B16279" t="s">
        <v>68</v>
      </c>
      <c r="C16279" t="s">
        <v>5</v>
      </c>
      <c r="D16279" t="s">
        <v>8</v>
      </c>
      <c r="E16279" t="s">
        <v>15</v>
      </c>
      <c r="F16279" t="s">
        <v>6</v>
      </c>
      <c r="G16279">
        <v>6</v>
      </c>
      <c r="H16279">
        <v>3014</v>
      </c>
      <c r="I16279">
        <v>2.0697306000000002</v>
      </c>
      <c r="J16279">
        <v>1.9987010000000001</v>
      </c>
      <c r="K16279">
        <v>-7.1029200000000001E-2</v>
      </c>
      <c r="L16279">
        <v>-0.13982510000000001</v>
      </c>
      <c r="M16279">
        <v>-9.9179900000000001E-2</v>
      </c>
      <c r="N16279">
        <v>-7.1029200000000001E-2</v>
      </c>
      <c r="O16279">
        <v>-4.2878399999999997E-2</v>
      </c>
      <c r="P16279">
        <v>-2.2331999999999999E-3</v>
      </c>
      <c r="Q16279">
        <v>43.325029999999998</v>
      </c>
      <c r="R16279">
        <v>5.3681800000000002E-2</v>
      </c>
      <c r="S16279" t="s">
        <v>20810</v>
      </c>
    </row>
    <row r="16280" spans="1:19" x14ac:dyDescent="0.25">
      <c r="A16280" t="s">
        <v>16348</v>
      </c>
      <c r="B16280" t="s">
        <v>68</v>
      </c>
      <c r="C16280" t="s">
        <v>5</v>
      </c>
      <c r="D16280" t="s">
        <v>8</v>
      </c>
      <c r="E16280" t="s">
        <v>15</v>
      </c>
      <c r="F16280" t="s">
        <v>6</v>
      </c>
      <c r="G16280">
        <v>7</v>
      </c>
      <c r="H16280">
        <v>3014</v>
      </c>
      <c r="I16280">
        <v>2.6174172000000002</v>
      </c>
      <c r="J16280">
        <v>2.551434</v>
      </c>
      <c r="K16280">
        <v>-6.5982899999999997E-2</v>
      </c>
      <c r="L16280">
        <v>-0.1465311</v>
      </c>
      <c r="M16280">
        <v>-9.8942600000000006E-2</v>
      </c>
      <c r="N16280">
        <v>-6.5982899999999997E-2</v>
      </c>
      <c r="O16280">
        <v>-3.3023299999999998E-2</v>
      </c>
      <c r="P16280">
        <v>1.45652E-2</v>
      </c>
      <c r="Q16280">
        <v>43.37171</v>
      </c>
      <c r="R16280">
        <v>6.2852000000000005E-2</v>
      </c>
      <c r="S16280" t="s">
        <v>20810</v>
      </c>
    </row>
    <row r="16281" spans="1:19" x14ac:dyDescent="0.25">
      <c r="A16281" t="s">
        <v>16349</v>
      </c>
      <c r="B16281" t="s">
        <v>68</v>
      </c>
      <c r="C16281" t="s">
        <v>5</v>
      </c>
      <c r="D16281" t="s">
        <v>8</v>
      </c>
      <c r="E16281" t="s">
        <v>15</v>
      </c>
      <c r="F16281" t="s">
        <v>6</v>
      </c>
      <c r="G16281">
        <v>8</v>
      </c>
      <c r="H16281">
        <v>3014</v>
      </c>
      <c r="I16281">
        <v>2.9616595999999999</v>
      </c>
      <c r="J16281">
        <v>2.887216</v>
      </c>
      <c r="K16281">
        <v>-7.4443300000000004E-2</v>
      </c>
      <c r="L16281">
        <v>-0.15615109999999999</v>
      </c>
      <c r="M16281">
        <v>-0.1078775</v>
      </c>
      <c r="N16281">
        <v>-7.4443300000000004E-2</v>
      </c>
      <c r="O16281">
        <v>-4.10091E-2</v>
      </c>
      <c r="P16281">
        <v>7.2645000000000001E-3</v>
      </c>
      <c r="Q16281">
        <v>44.568600000000004</v>
      </c>
      <c r="R16281">
        <v>6.3756900000000005E-2</v>
      </c>
      <c r="S16281" t="s">
        <v>20810</v>
      </c>
    </row>
    <row r="16282" spans="1:19" x14ac:dyDescent="0.25">
      <c r="A16282" t="s">
        <v>16350</v>
      </c>
      <c r="B16282" t="s">
        <v>68</v>
      </c>
      <c r="C16282" t="s">
        <v>5</v>
      </c>
      <c r="D16282" t="s">
        <v>8</v>
      </c>
      <c r="E16282" t="s">
        <v>15</v>
      </c>
      <c r="F16282" t="s">
        <v>6</v>
      </c>
      <c r="G16282">
        <v>9</v>
      </c>
      <c r="H16282">
        <v>3014</v>
      </c>
      <c r="I16282">
        <v>2.6109265000000001</v>
      </c>
      <c r="J16282">
        <v>2.5713729999999999</v>
      </c>
      <c r="K16282">
        <v>-3.95533E-2</v>
      </c>
      <c r="L16282">
        <v>-0.1148508</v>
      </c>
      <c r="M16282">
        <v>-7.0364399999999994E-2</v>
      </c>
      <c r="N16282">
        <v>-3.95533E-2</v>
      </c>
      <c r="O16282">
        <v>-8.7420999999999992E-3</v>
      </c>
      <c r="P16282">
        <v>3.57443E-2</v>
      </c>
      <c r="Q16282">
        <v>48.072850000000003</v>
      </c>
      <c r="R16282">
        <v>5.8755000000000002E-2</v>
      </c>
      <c r="S16282" t="s">
        <v>20810</v>
      </c>
    </row>
    <row r="16283" spans="1:19" x14ac:dyDescent="0.25">
      <c r="A16283" t="s">
        <v>16351</v>
      </c>
      <c r="B16283" t="s">
        <v>68</v>
      </c>
      <c r="C16283" t="s">
        <v>5</v>
      </c>
      <c r="D16283" t="s">
        <v>8</v>
      </c>
      <c r="E16283" t="s">
        <v>15</v>
      </c>
      <c r="F16283" t="s">
        <v>6</v>
      </c>
      <c r="G16283">
        <v>10</v>
      </c>
      <c r="H16283">
        <v>3014</v>
      </c>
      <c r="I16283">
        <v>2.3522045999999999</v>
      </c>
      <c r="J16283">
        <v>2.3357860000000001</v>
      </c>
      <c r="K16283">
        <v>-1.6418499999999999E-2</v>
      </c>
      <c r="L16283">
        <v>-8.6455400000000002E-2</v>
      </c>
      <c r="M16283">
        <v>-4.5077100000000002E-2</v>
      </c>
      <c r="N16283">
        <v>-1.6418499999999999E-2</v>
      </c>
      <c r="O16283">
        <v>1.2239999999999999E-2</v>
      </c>
      <c r="P16283">
        <v>5.3618399999999997E-2</v>
      </c>
      <c r="Q16283">
        <v>51.341929999999998</v>
      </c>
      <c r="R16283">
        <v>5.46501E-2</v>
      </c>
      <c r="S16283" t="s">
        <v>20810</v>
      </c>
    </row>
    <row r="16284" spans="1:19" x14ac:dyDescent="0.25">
      <c r="A16284" t="s">
        <v>16352</v>
      </c>
      <c r="B16284" t="s">
        <v>68</v>
      </c>
      <c r="C16284" t="s">
        <v>5</v>
      </c>
      <c r="D16284" t="s">
        <v>8</v>
      </c>
      <c r="E16284" t="s">
        <v>15</v>
      </c>
      <c r="F16284" t="s">
        <v>6</v>
      </c>
      <c r="G16284">
        <v>11</v>
      </c>
      <c r="H16284">
        <v>3014</v>
      </c>
      <c r="I16284">
        <v>2.2031508</v>
      </c>
      <c r="J16284">
        <v>2.2252179999999999</v>
      </c>
      <c r="K16284">
        <v>2.2066700000000002E-2</v>
      </c>
      <c r="L16284">
        <v>-4.6901900000000003E-2</v>
      </c>
      <c r="M16284">
        <v>-6.1546999999999999E-3</v>
      </c>
      <c r="N16284">
        <v>2.2066700000000002E-2</v>
      </c>
      <c r="O16284">
        <v>5.0288100000000002E-2</v>
      </c>
      <c r="P16284">
        <v>9.1035400000000002E-2</v>
      </c>
      <c r="Q16284">
        <v>53.605240000000002</v>
      </c>
      <c r="R16284">
        <v>5.3816500000000003E-2</v>
      </c>
      <c r="S16284" t="s">
        <v>20810</v>
      </c>
    </row>
    <row r="16285" spans="1:19" x14ac:dyDescent="0.25">
      <c r="A16285" t="s">
        <v>16353</v>
      </c>
      <c r="B16285" t="s">
        <v>68</v>
      </c>
      <c r="C16285" t="s">
        <v>5</v>
      </c>
      <c r="D16285" t="s">
        <v>8</v>
      </c>
      <c r="E16285" t="s">
        <v>15</v>
      </c>
      <c r="F16285" t="s">
        <v>6</v>
      </c>
      <c r="G16285">
        <v>12</v>
      </c>
      <c r="H16285">
        <v>3014</v>
      </c>
      <c r="I16285">
        <v>2.1070926999999999</v>
      </c>
      <c r="J16285">
        <v>2.1510280000000002</v>
      </c>
      <c r="K16285">
        <v>4.3935399999999999E-2</v>
      </c>
      <c r="L16285">
        <v>-2.3207700000000001E-2</v>
      </c>
      <c r="M16285">
        <v>1.6461E-2</v>
      </c>
      <c r="N16285">
        <v>4.3935399999999999E-2</v>
      </c>
      <c r="O16285">
        <v>7.1409799999999996E-2</v>
      </c>
      <c r="P16285">
        <v>0.1110785</v>
      </c>
      <c r="Q16285">
        <v>55.702489999999997</v>
      </c>
      <c r="R16285">
        <v>5.2392000000000001E-2</v>
      </c>
      <c r="S16285" t="s">
        <v>20810</v>
      </c>
    </row>
    <row r="16286" spans="1:19" x14ac:dyDescent="0.25">
      <c r="A16286" t="s">
        <v>16354</v>
      </c>
      <c r="B16286" t="s">
        <v>68</v>
      </c>
      <c r="C16286" t="s">
        <v>5</v>
      </c>
      <c r="D16286" t="s">
        <v>8</v>
      </c>
      <c r="E16286" t="s">
        <v>15</v>
      </c>
      <c r="F16286" t="s">
        <v>6</v>
      </c>
      <c r="G16286">
        <v>13</v>
      </c>
      <c r="H16286">
        <v>3014</v>
      </c>
      <c r="I16286">
        <v>2.0557783000000001</v>
      </c>
      <c r="J16286">
        <v>2.0984829999999999</v>
      </c>
      <c r="K16286">
        <v>4.2704499999999999E-2</v>
      </c>
      <c r="L16286">
        <v>-2.2107499999999999E-2</v>
      </c>
      <c r="M16286">
        <v>1.6184E-2</v>
      </c>
      <c r="N16286">
        <v>4.2704499999999999E-2</v>
      </c>
      <c r="O16286">
        <v>6.9225099999999998E-2</v>
      </c>
      <c r="P16286">
        <v>0.1075166</v>
      </c>
      <c r="Q16286">
        <v>57.51999</v>
      </c>
      <c r="R16286">
        <v>5.0573100000000003E-2</v>
      </c>
      <c r="S16286" t="s">
        <v>20810</v>
      </c>
    </row>
    <row r="16287" spans="1:19" x14ac:dyDescent="0.25">
      <c r="A16287" t="s">
        <v>16355</v>
      </c>
      <c r="B16287" t="s">
        <v>68</v>
      </c>
      <c r="C16287" t="s">
        <v>5</v>
      </c>
      <c r="D16287" t="s">
        <v>8</v>
      </c>
      <c r="E16287" t="s">
        <v>15</v>
      </c>
      <c r="F16287" t="s">
        <v>6</v>
      </c>
      <c r="G16287">
        <v>14</v>
      </c>
      <c r="H16287">
        <v>3014</v>
      </c>
      <c r="I16287">
        <v>1.9585817000000001</v>
      </c>
      <c r="J16287">
        <v>2.0236269999999998</v>
      </c>
      <c r="K16287">
        <v>6.50448E-2</v>
      </c>
      <c r="L16287">
        <v>3.5631999999999999E-3</v>
      </c>
      <c r="M16287">
        <v>3.9886999999999999E-2</v>
      </c>
      <c r="N16287">
        <v>6.50448E-2</v>
      </c>
      <c r="O16287">
        <v>9.0202699999999997E-2</v>
      </c>
      <c r="P16287">
        <v>0.12652649999999999</v>
      </c>
      <c r="Q16287">
        <v>59.060160000000003</v>
      </c>
      <c r="R16287">
        <v>4.79744E-2</v>
      </c>
      <c r="S16287" t="s">
        <v>20810</v>
      </c>
    </row>
    <row r="16288" spans="1:19" x14ac:dyDescent="0.25">
      <c r="A16288" t="s">
        <v>16356</v>
      </c>
      <c r="B16288" t="s">
        <v>68</v>
      </c>
      <c r="C16288" t="s">
        <v>5</v>
      </c>
      <c r="D16288" t="s">
        <v>8</v>
      </c>
      <c r="E16288" t="s">
        <v>15</v>
      </c>
      <c r="F16288" t="s">
        <v>6</v>
      </c>
      <c r="G16288">
        <v>15</v>
      </c>
      <c r="H16288">
        <v>3014</v>
      </c>
      <c r="I16288">
        <v>1.8787601</v>
      </c>
      <c r="J16288">
        <v>1.954942</v>
      </c>
      <c r="K16288">
        <v>7.6182E-2</v>
      </c>
      <c r="L16288">
        <v>1.8225000000000002E-2</v>
      </c>
      <c r="M16288">
        <v>5.2466499999999999E-2</v>
      </c>
      <c r="N16288">
        <v>7.6182E-2</v>
      </c>
      <c r="O16288">
        <v>9.98975E-2</v>
      </c>
      <c r="P16288">
        <v>0.13413890000000001</v>
      </c>
      <c r="Q16288">
        <v>60.064019999999999</v>
      </c>
      <c r="R16288">
        <v>4.5224E-2</v>
      </c>
      <c r="S16288" t="s">
        <v>20810</v>
      </c>
    </row>
    <row r="16289" spans="1:19" x14ac:dyDescent="0.25">
      <c r="A16289" t="s">
        <v>16357</v>
      </c>
      <c r="B16289" t="s">
        <v>68</v>
      </c>
      <c r="C16289" t="s">
        <v>5</v>
      </c>
      <c r="D16289" t="s">
        <v>8</v>
      </c>
      <c r="E16289" t="s">
        <v>15</v>
      </c>
      <c r="F16289" t="s">
        <v>6</v>
      </c>
      <c r="G16289">
        <v>16</v>
      </c>
      <c r="H16289">
        <v>3014</v>
      </c>
      <c r="I16289">
        <v>1.9009573</v>
      </c>
      <c r="J16289">
        <v>1.9463379999999999</v>
      </c>
      <c r="K16289">
        <v>4.5380799999999999E-2</v>
      </c>
      <c r="L16289">
        <v>-9.9504999999999993E-3</v>
      </c>
      <c r="M16289">
        <v>2.2739700000000002E-2</v>
      </c>
      <c r="N16289">
        <v>4.5380799999999999E-2</v>
      </c>
      <c r="O16289">
        <v>6.8021999999999999E-2</v>
      </c>
      <c r="P16289">
        <v>0.1007122</v>
      </c>
      <c r="Q16289">
        <v>60.074480000000001</v>
      </c>
      <c r="R16289">
        <v>4.31753E-2</v>
      </c>
      <c r="S16289" t="s">
        <v>20810</v>
      </c>
    </row>
    <row r="16290" spans="1:19" x14ac:dyDescent="0.25">
      <c r="A16290" t="s">
        <v>16358</v>
      </c>
      <c r="B16290" t="s">
        <v>68</v>
      </c>
      <c r="C16290" t="s">
        <v>5</v>
      </c>
      <c r="D16290" t="s">
        <v>8</v>
      </c>
      <c r="E16290" t="s">
        <v>15</v>
      </c>
      <c r="F16290" t="s">
        <v>6</v>
      </c>
      <c r="G16290">
        <v>17</v>
      </c>
      <c r="H16290">
        <v>3014</v>
      </c>
      <c r="I16290">
        <v>2.0563756</v>
      </c>
      <c r="J16290">
        <v>2.0829520000000001</v>
      </c>
      <c r="K16290">
        <v>2.6576900000000001E-2</v>
      </c>
      <c r="L16290">
        <v>-3.0085600000000001E-2</v>
      </c>
      <c r="M16290">
        <v>3.3911000000000002E-3</v>
      </c>
      <c r="N16290">
        <v>2.6576900000000001E-2</v>
      </c>
      <c r="O16290">
        <v>4.9762800000000003E-2</v>
      </c>
      <c r="P16290">
        <v>8.3239499999999994E-2</v>
      </c>
      <c r="Q16290">
        <v>59.065350000000002</v>
      </c>
      <c r="R16290">
        <v>4.4214000000000003E-2</v>
      </c>
      <c r="S16290" t="s">
        <v>20810</v>
      </c>
    </row>
    <row r="16291" spans="1:19" x14ac:dyDescent="0.25">
      <c r="A16291" t="s">
        <v>16359</v>
      </c>
      <c r="B16291" t="s">
        <v>68</v>
      </c>
      <c r="C16291" t="s">
        <v>5</v>
      </c>
      <c r="D16291" t="s">
        <v>8</v>
      </c>
      <c r="E16291" t="s">
        <v>15</v>
      </c>
      <c r="F16291" t="s">
        <v>6</v>
      </c>
      <c r="G16291">
        <v>18</v>
      </c>
      <c r="H16291">
        <v>3014</v>
      </c>
      <c r="I16291">
        <v>2.5808838999999999</v>
      </c>
      <c r="J16291">
        <v>2.5925400000000001</v>
      </c>
      <c r="K16291">
        <v>1.16557E-2</v>
      </c>
      <c r="L16291">
        <v>-5.4574699999999997E-2</v>
      </c>
      <c r="M16291">
        <v>-1.54453E-2</v>
      </c>
      <c r="N16291">
        <v>1.16557E-2</v>
      </c>
      <c r="O16291">
        <v>3.8756600000000002E-2</v>
      </c>
      <c r="P16291">
        <v>7.78861E-2</v>
      </c>
      <c r="Q16291">
        <v>56.58531</v>
      </c>
      <c r="R16291">
        <v>5.1679900000000001E-2</v>
      </c>
      <c r="S16291" t="s">
        <v>20810</v>
      </c>
    </row>
    <row r="16292" spans="1:19" x14ac:dyDescent="0.25">
      <c r="A16292" t="s">
        <v>16360</v>
      </c>
      <c r="B16292" t="s">
        <v>68</v>
      </c>
      <c r="C16292" t="s">
        <v>5</v>
      </c>
      <c r="D16292" t="s">
        <v>8</v>
      </c>
      <c r="E16292" t="s">
        <v>15</v>
      </c>
      <c r="F16292" t="s">
        <v>6</v>
      </c>
      <c r="G16292">
        <v>19</v>
      </c>
      <c r="H16292">
        <v>3014</v>
      </c>
      <c r="I16292">
        <v>3.4841915999999999</v>
      </c>
      <c r="J16292">
        <v>3.478831</v>
      </c>
      <c r="K16292">
        <v>-5.3603000000000001E-3</v>
      </c>
      <c r="L16292">
        <v>-8.8079900000000003E-2</v>
      </c>
      <c r="M16292">
        <v>-3.92085E-2</v>
      </c>
      <c r="N16292">
        <v>-5.3603000000000001E-3</v>
      </c>
      <c r="O16292">
        <v>2.8487800000000001E-2</v>
      </c>
      <c r="P16292">
        <v>7.7359200000000003E-2</v>
      </c>
      <c r="Q16292">
        <v>53.967399999999998</v>
      </c>
      <c r="R16292">
        <v>6.4546400000000004E-2</v>
      </c>
      <c r="S16292" t="s">
        <v>20810</v>
      </c>
    </row>
    <row r="16293" spans="1:19" x14ac:dyDescent="0.25">
      <c r="A16293" t="s">
        <v>16361</v>
      </c>
      <c r="B16293" t="s">
        <v>68</v>
      </c>
      <c r="C16293" t="s">
        <v>5</v>
      </c>
      <c r="D16293" t="s">
        <v>8</v>
      </c>
      <c r="E16293" t="s">
        <v>15</v>
      </c>
      <c r="F16293" t="s">
        <v>6</v>
      </c>
      <c r="G16293">
        <v>20</v>
      </c>
      <c r="H16293">
        <v>3014</v>
      </c>
      <c r="I16293">
        <v>3.7525911000000001</v>
      </c>
      <c r="J16293">
        <v>3.7089310000000002</v>
      </c>
      <c r="K16293">
        <v>-4.3659700000000003E-2</v>
      </c>
      <c r="L16293">
        <v>-0.1326669</v>
      </c>
      <c r="M16293">
        <v>-8.0080700000000005E-2</v>
      </c>
      <c r="N16293">
        <v>-4.3659700000000003E-2</v>
      </c>
      <c r="O16293">
        <v>-7.2386999999999998E-3</v>
      </c>
      <c r="P16293">
        <v>4.5347499999999999E-2</v>
      </c>
      <c r="Q16293">
        <v>52.129919999999998</v>
      </c>
      <c r="R16293">
        <v>6.9452700000000006E-2</v>
      </c>
      <c r="S16293" t="s">
        <v>20810</v>
      </c>
    </row>
    <row r="16294" spans="1:19" x14ac:dyDescent="0.25">
      <c r="A16294" t="s">
        <v>16362</v>
      </c>
      <c r="B16294" t="s">
        <v>68</v>
      </c>
      <c r="C16294" t="s">
        <v>5</v>
      </c>
      <c r="D16294" t="s">
        <v>8</v>
      </c>
      <c r="E16294" t="s">
        <v>15</v>
      </c>
      <c r="F16294" t="s">
        <v>6</v>
      </c>
      <c r="G16294">
        <v>21</v>
      </c>
      <c r="H16294">
        <v>3014</v>
      </c>
      <c r="I16294">
        <v>3.7852191999999998</v>
      </c>
      <c r="J16294">
        <v>3.6970900000000002</v>
      </c>
      <c r="K16294">
        <v>-8.8129100000000002E-2</v>
      </c>
      <c r="L16294">
        <v>-0.1771981</v>
      </c>
      <c r="M16294">
        <v>-0.1245754</v>
      </c>
      <c r="N16294">
        <v>-8.8129100000000002E-2</v>
      </c>
      <c r="O16294">
        <v>-5.1682800000000001E-2</v>
      </c>
      <c r="P16294">
        <v>9.3999999999999997E-4</v>
      </c>
      <c r="Q16294">
        <v>50.75515</v>
      </c>
      <c r="R16294">
        <v>6.9500999999999993E-2</v>
      </c>
      <c r="S16294" t="s">
        <v>20810</v>
      </c>
    </row>
    <row r="16295" spans="1:19" x14ac:dyDescent="0.25">
      <c r="A16295" t="s">
        <v>16363</v>
      </c>
      <c r="B16295" t="s">
        <v>68</v>
      </c>
      <c r="C16295" t="s">
        <v>5</v>
      </c>
      <c r="D16295" t="s">
        <v>8</v>
      </c>
      <c r="E16295" t="s">
        <v>15</v>
      </c>
      <c r="F16295" t="s">
        <v>6</v>
      </c>
      <c r="G16295">
        <v>22</v>
      </c>
      <c r="H16295">
        <v>3014</v>
      </c>
      <c r="I16295">
        <v>3.6129514</v>
      </c>
      <c r="J16295">
        <v>3.4911240000000001</v>
      </c>
      <c r="K16295">
        <v>-0.12182750000000001</v>
      </c>
      <c r="L16295">
        <v>-0.20846690000000001</v>
      </c>
      <c r="M16295">
        <v>-0.15727959999999999</v>
      </c>
      <c r="N16295">
        <v>-0.12182750000000001</v>
      </c>
      <c r="O16295">
        <v>-8.6375400000000005E-2</v>
      </c>
      <c r="P16295">
        <v>-3.51881E-2</v>
      </c>
      <c r="Q16295">
        <v>49.601120000000002</v>
      </c>
      <c r="R16295">
        <v>6.7605100000000001E-2</v>
      </c>
      <c r="S16295" t="s">
        <v>20810</v>
      </c>
    </row>
    <row r="16296" spans="1:19" x14ac:dyDescent="0.25">
      <c r="A16296" t="s">
        <v>16364</v>
      </c>
      <c r="B16296" t="s">
        <v>68</v>
      </c>
      <c r="C16296" t="s">
        <v>5</v>
      </c>
      <c r="D16296" t="s">
        <v>8</v>
      </c>
      <c r="E16296" t="s">
        <v>15</v>
      </c>
      <c r="F16296" t="s">
        <v>6</v>
      </c>
      <c r="G16296">
        <v>23</v>
      </c>
      <c r="H16296">
        <v>3014</v>
      </c>
      <c r="I16296">
        <v>3.1788691999999998</v>
      </c>
      <c r="J16296">
        <v>3.0625939999999998</v>
      </c>
      <c r="K16296">
        <v>-0.1162748</v>
      </c>
      <c r="L16296">
        <v>-0.19765579999999999</v>
      </c>
      <c r="M16296">
        <v>-0.14957529999999999</v>
      </c>
      <c r="N16296">
        <v>-0.1162748</v>
      </c>
      <c r="O16296">
        <v>-8.2974300000000001E-2</v>
      </c>
      <c r="P16296">
        <v>-3.48937E-2</v>
      </c>
      <c r="Q16296">
        <v>48.60042</v>
      </c>
      <c r="R16296">
        <v>6.3502000000000003E-2</v>
      </c>
      <c r="S16296" t="s">
        <v>20810</v>
      </c>
    </row>
    <row r="16297" spans="1:19" x14ac:dyDescent="0.25">
      <c r="A16297" t="s">
        <v>16365</v>
      </c>
      <c r="B16297" t="s">
        <v>68</v>
      </c>
      <c r="C16297" t="s">
        <v>5</v>
      </c>
      <c r="D16297" t="s">
        <v>8</v>
      </c>
      <c r="E16297" t="s">
        <v>15</v>
      </c>
      <c r="F16297" t="s">
        <v>6</v>
      </c>
      <c r="G16297">
        <v>24</v>
      </c>
      <c r="H16297">
        <v>3014</v>
      </c>
      <c r="I16297">
        <v>2.6194389999999999</v>
      </c>
      <c r="J16297">
        <v>2.5390480000000002</v>
      </c>
      <c r="K16297">
        <v>-8.0391299999999999E-2</v>
      </c>
      <c r="L16297">
        <v>-0.15578339999999999</v>
      </c>
      <c r="M16297">
        <v>-0.1112411</v>
      </c>
      <c r="N16297">
        <v>-8.0391299999999999E-2</v>
      </c>
      <c r="O16297">
        <v>-4.9541399999999999E-2</v>
      </c>
      <c r="P16297">
        <v>-4.9991999999999997E-3</v>
      </c>
      <c r="Q16297">
        <v>47.662689999999998</v>
      </c>
      <c r="R16297">
        <v>5.8828800000000001E-2</v>
      </c>
      <c r="S16297" t="s">
        <v>20810</v>
      </c>
    </row>
    <row r="16298" spans="1:19" x14ac:dyDescent="0.25">
      <c r="A16298" t="s">
        <v>16366</v>
      </c>
      <c r="B16298" t="s">
        <v>68</v>
      </c>
      <c r="C16298" t="s">
        <v>5</v>
      </c>
      <c r="D16298" t="s">
        <v>8</v>
      </c>
      <c r="E16298" t="s">
        <v>15</v>
      </c>
      <c r="F16298" t="s">
        <v>52</v>
      </c>
      <c r="G16298">
        <v>1</v>
      </c>
      <c r="H16298">
        <v>3014</v>
      </c>
      <c r="I16298">
        <v>2.2369485999999998</v>
      </c>
      <c r="J16298">
        <v>2.22465</v>
      </c>
      <c r="K16298">
        <v>-1.2298699999999999E-2</v>
      </c>
      <c r="L16298">
        <v>-0.101232</v>
      </c>
      <c r="M16298">
        <v>-4.8689499999999997E-2</v>
      </c>
      <c r="N16298">
        <v>-1.2298699999999999E-2</v>
      </c>
      <c r="O16298">
        <v>2.4092100000000002E-2</v>
      </c>
      <c r="P16298">
        <v>7.6634599999999997E-2</v>
      </c>
      <c r="Q16298">
        <v>48.487209999999997</v>
      </c>
      <c r="R16298">
        <v>6.9394999999999998E-2</v>
      </c>
      <c r="S16298" t="s">
        <v>20810</v>
      </c>
    </row>
    <row r="16299" spans="1:19" x14ac:dyDescent="0.25">
      <c r="A16299" t="s">
        <v>16367</v>
      </c>
      <c r="B16299" t="s">
        <v>68</v>
      </c>
      <c r="C16299" t="s">
        <v>5</v>
      </c>
      <c r="D16299" t="s">
        <v>8</v>
      </c>
      <c r="E16299" t="s">
        <v>15</v>
      </c>
      <c r="F16299" t="s">
        <v>52</v>
      </c>
      <c r="G16299">
        <v>2</v>
      </c>
      <c r="H16299">
        <v>3014</v>
      </c>
      <c r="I16299">
        <v>1.9711087</v>
      </c>
      <c r="J16299">
        <v>1.9529069999999999</v>
      </c>
      <c r="K16299">
        <v>-1.82013E-2</v>
      </c>
      <c r="L16299">
        <v>-9.6953600000000001E-2</v>
      </c>
      <c r="M16299">
        <v>-5.0426100000000001E-2</v>
      </c>
      <c r="N16299">
        <v>-1.82013E-2</v>
      </c>
      <c r="O16299">
        <v>1.40235E-2</v>
      </c>
      <c r="P16299">
        <v>6.0551000000000001E-2</v>
      </c>
      <c r="Q16299">
        <v>48.140259999999998</v>
      </c>
      <c r="R16299">
        <v>6.1450699999999997E-2</v>
      </c>
      <c r="S16299" t="s">
        <v>20810</v>
      </c>
    </row>
    <row r="16300" spans="1:19" x14ac:dyDescent="0.25">
      <c r="A16300" t="s">
        <v>16368</v>
      </c>
      <c r="B16300" t="s">
        <v>68</v>
      </c>
      <c r="C16300" t="s">
        <v>5</v>
      </c>
      <c r="D16300" t="s">
        <v>8</v>
      </c>
      <c r="E16300" t="s">
        <v>15</v>
      </c>
      <c r="F16300" t="s">
        <v>52</v>
      </c>
      <c r="G16300">
        <v>3</v>
      </c>
      <c r="H16300">
        <v>3014</v>
      </c>
      <c r="I16300">
        <v>1.8255116</v>
      </c>
      <c r="J16300">
        <v>1.821869</v>
      </c>
      <c r="K16300">
        <v>-3.6427999999999999E-3</v>
      </c>
      <c r="L16300">
        <v>-7.8045299999999998E-2</v>
      </c>
      <c r="M16300">
        <v>-3.4087699999999999E-2</v>
      </c>
      <c r="N16300">
        <v>-3.6427999999999999E-3</v>
      </c>
      <c r="O16300">
        <v>2.6802099999999999E-2</v>
      </c>
      <c r="P16300">
        <v>7.0759600000000006E-2</v>
      </c>
      <c r="Q16300">
        <v>47.667490000000001</v>
      </c>
      <c r="R16300">
        <v>5.8056499999999997E-2</v>
      </c>
      <c r="S16300" t="s">
        <v>20810</v>
      </c>
    </row>
    <row r="16301" spans="1:19" x14ac:dyDescent="0.25">
      <c r="A16301" t="s">
        <v>16369</v>
      </c>
      <c r="B16301" t="s">
        <v>68</v>
      </c>
      <c r="C16301" t="s">
        <v>5</v>
      </c>
      <c r="D16301" t="s">
        <v>8</v>
      </c>
      <c r="E16301" t="s">
        <v>15</v>
      </c>
      <c r="F16301" t="s">
        <v>52</v>
      </c>
      <c r="G16301">
        <v>4</v>
      </c>
      <c r="H16301">
        <v>3014</v>
      </c>
      <c r="I16301">
        <v>1.7748447999999999</v>
      </c>
      <c r="J16301">
        <v>1.743001</v>
      </c>
      <c r="K16301">
        <v>-3.1843999999999997E-2</v>
      </c>
      <c r="L16301">
        <v>-0.1019717</v>
      </c>
      <c r="M16301">
        <v>-6.0539700000000002E-2</v>
      </c>
      <c r="N16301">
        <v>-3.1843999999999997E-2</v>
      </c>
      <c r="O16301">
        <v>-3.1483000000000001E-3</v>
      </c>
      <c r="P16301">
        <v>3.8283699999999997E-2</v>
      </c>
      <c r="Q16301">
        <v>47.37191</v>
      </c>
      <c r="R16301">
        <v>5.4720900000000003E-2</v>
      </c>
      <c r="S16301" t="s">
        <v>20810</v>
      </c>
    </row>
    <row r="16302" spans="1:19" x14ac:dyDescent="0.25">
      <c r="A16302" t="s">
        <v>16370</v>
      </c>
      <c r="B16302" t="s">
        <v>68</v>
      </c>
      <c r="C16302" t="s">
        <v>5</v>
      </c>
      <c r="D16302" t="s">
        <v>8</v>
      </c>
      <c r="E16302" t="s">
        <v>15</v>
      </c>
      <c r="F16302" t="s">
        <v>52</v>
      </c>
      <c r="G16302">
        <v>5</v>
      </c>
      <c r="H16302">
        <v>3014</v>
      </c>
      <c r="I16302">
        <v>1.8080236999999999</v>
      </c>
      <c r="J16302">
        <v>1.762375</v>
      </c>
      <c r="K16302">
        <v>-4.56487E-2</v>
      </c>
      <c r="L16302">
        <v>-0.1160255</v>
      </c>
      <c r="M16302">
        <v>-7.4446300000000007E-2</v>
      </c>
      <c r="N16302">
        <v>-4.56487E-2</v>
      </c>
      <c r="O16302">
        <v>-1.6851100000000001E-2</v>
      </c>
      <c r="P16302">
        <v>2.4728099999999999E-2</v>
      </c>
      <c r="Q16302">
        <v>46.891500000000001</v>
      </c>
      <c r="R16302">
        <v>5.49153E-2</v>
      </c>
      <c r="S16302" t="s">
        <v>20810</v>
      </c>
    </row>
    <row r="16303" spans="1:19" x14ac:dyDescent="0.25">
      <c r="A16303" t="s">
        <v>16371</v>
      </c>
      <c r="B16303" t="s">
        <v>68</v>
      </c>
      <c r="C16303" t="s">
        <v>5</v>
      </c>
      <c r="D16303" t="s">
        <v>8</v>
      </c>
      <c r="E16303" t="s">
        <v>15</v>
      </c>
      <c r="F16303" t="s">
        <v>52</v>
      </c>
      <c r="G16303">
        <v>6</v>
      </c>
      <c r="H16303">
        <v>3014</v>
      </c>
      <c r="I16303">
        <v>2.0348722000000001</v>
      </c>
      <c r="J16303">
        <v>1.977087</v>
      </c>
      <c r="K16303">
        <v>-5.7785000000000003E-2</v>
      </c>
      <c r="L16303">
        <v>-0.13405439999999999</v>
      </c>
      <c r="M16303">
        <v>-8.8993799999999998E-2</v>
      </c>
      <c r="N16303">
        <v>-5.7785000000000003E-2</v>
      </c>
      <c r="O16303">
        <v>-2.6576200000000001E-2</v>
      </c>
      <c r="P16303">
        <v>1.8484400000000002E-2</v>
      </c>
      <c r="Q16303">
        <v>46.821370000000002</v>
      </c>
      <c r="R16303">
        <v>5.9513299999999998E-2</v>
      </c>
      <c r="S16303" t="s">
        <v>20810</v>
      </c>
    </row>
    <row r="16304" spans="1:19" x14ac:dyDescent="0.25">
      <c r="A16304" t="s">
        <v>16372</v>
      </c>
      <c r="B16304" t="s">
        <v>68</v>
      </c>
      <c r="C16304" t="s">
        <v>5</v>
      </c>
      <c r="D16304" t="s">
        <v>8</v>
      </c>
      <c r="E16304" t="s">
        <v>15</v>
      </c>
      <c r="F16304" t="s">
        <v>52</v>
      </c>
      <c r="G16304">
        <v>7</v>
      </c>
      <c r="H16304">
        <v>3014</v>
      </c>
      <c r="I16304">
        <v>2.4956046999999999</v>
      </c>
      <c r="J16304">
        <v>2.4943520000000001</v>
      </c>
      <c r="K16304">
        <v>-1.2531E-3</v>
      </c>
      <c r="L16304">
        <v>-9.0683399999999997E-2</v>
      </c>
      <c r="M16304">
        <v>-3.7847199999999998E-2</v>
      </c>
      <c r="N16304">
        <v>-1.2531E-3</v>
      </c>
      <c r="O16304">
        <v>3.53411E-2</v>
      </c>
      <c r="P16304">
        <v>8.8177199999999997E-2</v>
      </c>
      <c r="Q16304">
        <v>46.677810000000001</v>
      </c>
      <c r="R16304">
        <v>6.9782800000000006E-2</v>
      </c>
      <c r="S16304" t="s">
        <v>20810</v>
      </c>
    </row>
    <row r="16305" spans="1:19" x14ac:dyDescent="0.25">
      <c r="A16305" t="s">
        <v>16373</v>
      </c>
      <c r="B16305" t="s">
        <v>68</v>
      </c>
      <c r="C16305" t="s">
        <v>5</v>
      </c>
      <c r="D16305" t="s">
        <v>8</v>
      </c>
      <c r="E16305" t="s">
        <v>15</v>
      </c>
      <c r="F16305" t="s">
        <v>52</v>
      </c>
      <c r="G16305">
        <v>8</v>
      </c>
      <c r="H16305">
        <v>3014</v>
      </c>
      <c r="I16305">
        <v>2.8456313</v>
      </c>
      <c r="J16305">
        <v>2.843032</v>
      </c>
      <c r="K16305">
        <v>-2.5991999999999999E-3</v>
      </c>
      <c r="L16305">
        <v>-9.5129000000000005E-2</v>
      </c>
      <c r="M16305">
        <v>-4.04616E-2</v>
      </c>
      <c r="N16305">
        <v>-2.5991999999999999E-3</v>
      </c>
      <c r="O16305">
        <v>3.5263200000000001E-2</v>
      </c>
      <c r="P16305">
        <v>8.9930499999999997E-2</v>
      </c>
      <c r="Q16305">
        <v>46.819929999999999</v>
      </c>
      <c r="R16305">
        <v>7.2201399999999999E-2</v>
      </c>
      <c r="S16305" t="s">
        <v>20810</v>
      </c>
    </row>
    <row r="16306" spans="1:19" x14ac:dyDescent="0.25">
      <c r="A16306" t="s">
        <v>16374</v>
      </c>
      <c r="B16306" t="s">
        <v>68</v>
      </c>
      <c r="C16306" t="s">
        <v>5</v>
      </c>
      <c r="D16306" t="s">
        <v>8</v>
      </c>
      <c r="E16306" t="s">
        <v>15</v>
      </c>
      <c r="F16306" t="s">
        <v>52</v>
      </c>
      <c r="G16306">
        <v>9</v>
      </c>
      <c r="H16306">
        <v>3014</v>
      </c>
      <c r="I16306">
        <v>2.6861323000000001</v>
      </c>
      <c r="J16306">
        <v>2.6316600000000001</v>
      </c>
      <c r="K16306">
        <v>-5.4472300000000001E-2</v>
      </c>
      <c r="L16306">
        <v>-0.14430589999999999</v>
      </c>
      <c r="M16306">
        <v>-9.1231499999999993E-2</v>
      </c>
      <c r="N16306">
        <v>-5.4472300000000001E-2</v>
      </c>
      <c r="O16306">
        <v>-1.7713199999999998E-2</v>
      </c>
      <c r="P16306">
        <v>3.5361200000000002E-2</v>
      </c>
      <c r="Q16306">
        <v>47.455649999999999</v>
      </c>
      <c r="R16306">
        <v>7.0097499999999993E-2</v>
      </c>
      <c r="S16306" t="s">
        <v>20810</v>
      </c>
    </row>
    <row r="16307" spans="1:19" x14ac:dyDescent="0.25">
      <c r="A16307" t="s">
        <v>16375</v>
      </c>
      <c r="B16307" t="s">
        <v>68</v>
      </c>
      <c r="C16307" t="s">
        <v>5</v>
      </c>
      <c r="D16307" t="s">
        <v>8</v>
      </c>
      <c r="E16307" t="s">
        <v>15</v>
      </c>
      <c r="F16307" t="s">
        <v>52</v>
      </c>
      <c r="G16307">
        <v>10</v>
      </c>
      <c r="H16307">
        <v>3014</v>
      </c>
      <c r="I16307">
        <v>2.5917610999999998</v>
      </c>
      <c r="J16307">
        <v>2.499215</v>
      </c>
      <c r="K16307">
        <v>-9.2546000000000003E-2</v>
      </c>
      <c r="L16307">
        <v>-0.185361</v>
      </c>
      <c r="M16307">
        <v>-0.13052510000000001</v>
      </c>
      <c r="N16307">
        <v>-9.2546000000000003E-2</v>
      </c>
      <c r="O16307">
        <v>-5.4566799999999999E-2</v>
      </c>
      <c r="P16307">
        <v>2.6899999999999998E-4</v>
      </c>
      <c r="Q16307">
        <v>48.236179999999997</v>
      </c>
      <c r="R16307">
        <v>7.2423899999999999E-2</v>
      </c>
      <c r="S16307" t="s">
        <v>20810</v>
      </c>
    </row>
    <row r="16308" spans="1:19" x14ac:dyDescent="0.25">
      <c r="A16308" t="s">
        <v>16376</v>
      </c>
      <c r="B16308" t="s">
        <v>68</v>
      </c>
      <c r="C16308" t="s">
        <v>5</v>
      </c>
      <c r="D16308" t="s">
        <v>8</v>
      </c>
      <c r="E16308" t="s">
        <v>15</v>
      </c>
      <c r="F16308" t="s">
        <v>52</v>
      </c>
      <c r="G16308">
        <v>11</v>
      </c>
      <c r="H16308">
        <v>3014</v>
      </c>
      <c r="I16308">
        <v>2.4832388000000001</v>
      </c>
      <c r="J16308">
        <v>2.5359259999999999</v>
      </c>
      <c r="K16308">
        <v>5.2686799999999999E-2</v>
      </c>
      <c r="L16308">
        <v>-4.22516E-2</v>
      </c>
      <c r="M16308">
        <v>1.38388E-2</v>
      </c>
      <c r="N16308">
        <v>5.2686799999999999E-2</v>
      </c>
      <c r="O16308">
        <v>9.1534900000000002E-2</v>
      </c>
      <c r="P16308">
        <v>0.14762529999999999</v>
      </c>
      <c r="Q16308">
        <v>47.744430000000001</v>
      </c>
      <c r="R16308">
        <v>7.4080800000000002E-2</v>
      </c>
      <c r="S16308" t="s">
        <v>20810</v>
      </c>
    </row>
    <row r="16309" spans="1:19" x14ac:dyDescent="0.25">
      <c r="A16309" t="s">
        <v>16377</v>
      </c>
      <c r="B16309" t="s">
        <v>68</v>
      </c>
      <c r="C16309" t="s">
        <v>5</v>
      </c>
      <c r="D16309" t="s">
        <v>8</v>
      </c>
      <c r="E16309" t="s">
        <v>15</v>
      </c>
      <c r="F16309" t="s">
        <v>52</v>
      </c>
      <c r="G16309">
        <v>12</v>
      </c>
      <c r="H16309">
        <v>3014</v>
      </c>
      <c r="I16309">
        <v>2.4651358999999999</v>
      </c>
      <c r="J16309">
        <v>2.5373899999999998</v>
      </c>
      <c r="K16309">
        <v>7.2254299999999994E-2</v>
      </c>
      <c r="L16309">
        <v>-2.4130100000000002E-2</v>
      </c>
      <c r="M16309">
        <v>3.2814599999999999E-2</v>
      </c>
      <c r="N16309">
        <v>7.2254299999999994E-2</v>
      </c>
      <c r="O16309">
        <v>0.111694</v>
      </c>
      <c r="P16309">
        <v>0.1686387</v>
      </c>
      <c r="Q16309">
        <v>45.605609999999999</v>
      </c>
      <c r="R16309">
        <v>7.5209200000000004E-2</v>
      </c>
      <c r="S16309" t="s">
        <v>20810</v>
      </c>
    </row>
    <row r="16310" spans="1:19" x14ac:dyDescent="0.25">
      <c r="A16310" t="s">
        <v>16378</v>
      </c>
      <c r="B16310" t="s">
        <v>68</v>
      </c>
      <c r="C16310" t="s">
        <v>5</v>
      </c>
      <c r="D16310" t="s">
        <v>8</v>
      </c>
      <c r="E16310" t="s">
        <v>15</v>
      </c>
      <c r="F16310" t="s">
        <v>52</v>
      </c>
      <c r="G16310">
        <v>13</v>
      </c>
      <c r="H16310">
        <v>3014</v>
      </c>
      <c r="I16310">
        <v>2.4511064999999999</v>
      </c>
      <c r="J16310">
        <v>2.4876459999999998</v>
      </c>
      <c r="K16310">
        <v>3.6539099999999998E-2</v>
      </c>
      <c r="L16310">
        <v>-5.6928600000000003E-2</v>
      </c>
      <c r="M16310">
        <v>-1.7071E-3</v>
      </c>
      <c r="N16310">
        <v>3.6539099999999998E-2</v>
      </c>
      <c r="O16310">
        <v>7.4785400000000002E-2</v>
      </c>
      <c r="P16310">
        <v>0.13000680000000001</v>
      </c>
      <c r="Q16310">
        <v>45.043320000000001</v>
      </c>
      <c r="R16310">
        <v>7.2933200000000004E-2</v>
      </c>
      <c r="S16310" t="s">
        <v>20810</v>
      </c>
    </row>
    <row r="16311" spans="1:19" x14ac:dyDescent="0.25">
      <c r="A16311" t="s">
        <v>16379</v>
      </c>
      <c r="B16311" t="s">
        <v>68</v>
      </c>
      <c r="C16311" t="s">
        <v>5</v>
      </c>
      <c r="D16311" t="s">
        <v>8</v>
      </c>
      <c r="E16311" t="s">
        <v>15</v>
      </c>
      <c r="F16311" t="s">
        <v>52</v>
      </c>
      <c r="G16311">
        <v>14</v>
      </c>
      <c r="H16311">
        <v>3014</v>
      </c>
      <c r="I16311">
        <v>2.4017400000000002</v>
      </c>
      <c r="J16311">
        <v>2.470879</v>
      </c>
      <c r="K16311">
        <v>6.9139300000000001E-2</v>
      </c>
      <c r="L16311">
        <v>-2.2675899999999999E-2</v>
      </c>
      <c r="M16311">
        <v>3.1569300000000002E-2</v>
      </c>
      <c r="N16311">
        <v>6.9139300000000001E-2</v>
      </c>
      <c r="O16311">
        <v>0.1067094</v>
      </c>
      <c r="P16311">
        <v>0.1609545</v>
      </c>
      <c r="Q16311">
        <v>44.806109999999997</v>
      </c>
      <c r="R16311">
        <v>7.1643799999999994E-2</v>
      </c>
      <c r="S16311" t="s">
        <v>20810</v>
      </c>
    </row>
    <row r="16312" spans="1:19" x14ac:dyDescent="0.25">
      <c r="A16312" t="s">
        <v>16380</v>
      </c>
      <c r="B16312" t="s">
        <v>68</v>
      </c>
      <c r="C16312" t="s">
        <v>5</v>
      </c>
      <c r="D16312" t="s">
        <v>8</v>
      </c>
      <c r="E16312" t="s">
        <v>15</v>
      </c>
      <c r="F16312" t="s">
        <v>52</v>
      </c>
      <c r="G16312">
        <v>15</v>
      </c>
      <c r="H16312">
        <v>3014</v>
      </c>
      <c r="I16312">
        <v>2.2849702000000001</v>
      </c>
      <c r="J16312">
        <v>2.3282569999999998</v>
      </c>
      <c r="K16312">
        <v>4.3286600000000001E-2</v>
      </c>
      <c r="L16312">
        <v>-4.4981100000000003E-2</v>
      </c>
      <c r="M16312">
        <v>7.1681999999999996E-3</v>
      </c>
      <c r="N16312">
        <v>4.3286600000000001E-2</v>
      </c>
      <c r="O16312">
        <v>7.9405100000000006E-2</v>
      </c>
      <c r="P16312">
        <v>0.13155439999999999</v>
      </c>
      <c r="Q16312">
        <v>46.42698</v>
      </c>
      <c r="R16312">
        <v>6.8875699999999998E-2</v>
      </c>
      <c r="S16312" t="s">
        <v>20810</v>
      </c>
    </row>
    <row r="16313" spans="1:19" x14ac:dyDescent="0.25">
      <c r="A16313" t="s">
        <v>16381</v>
      </c>
      <c r="B16313" t="s">
        <v>68</v>
      </c>
      <c r="C16313" t="s">
        <v>5</v>
      </c>
      <c r="D16313" t="s">
        <v>8</v>
      </c>
      <c r="E16313" t="s">
        <v>15</v>
      </c>
      <c r="F16313" t="s">
        <v>52</v>
      </c>
      <c r="G16313">
        <v>16</v>
      </c>
      <c r="H16313">
        <v>3014</v>
      </c>
      <c r="I16313">
        <v>2.2497055000000001</v>
      </c>
      <c r="J16313">
        <v>2.3192159999999999</v>
      </c>
      <c r="K16313">
        <v>6.9510799999999998E-2</v>
      </c>
      <c r="L16313">
        <v>-1.4522800000000001E-2</v>
      </c>
      <c r="M16313">
        <v>3.5124900000000001E-2</v>
      </c>
      <c r="N16313">
        <v>6.9510799999999998E-2</v>
      </c>
      <c r="O16313">
        <v>0.10389660000000001</v>
      </c>
      <c r="P16313">
        <v>0.1535444</v>
      </c>
      <c r="Q16313">
        <v>46.336219999999997</v>
      </c>
      <c r="R16313">
        <v>6.55718E-2</v>
      </c>
      <c r="S16313" t="s">
        <v>20810</v>
      </c>
    </row>
    <row r="16314" spans="1:19" x14ac:dyDescent="0.25">
      <c r="A16314" t="s">
        <v>16382</v>
      </c>
      <c r="B16314" t="s">
        <v>68</v>
      </c>
      <c r="C16314" t="s">
        <v>5</v>
      </c>
      <c r="D16314" t="s">
        <v>8</v>
      </c>
      <c r="E16314" t="s">
        <v>15</v>
      </c>
      <c r="F16314" t="s">
        <v>52</v>
      </c>
      <c r="G16314">
        <v>17</v>
      </c>
      <c r="H16314">
        <v>3014</v>
      </c>
      <c r="I16314">
        <v>2.4218389</v>
      </c>
      <c r="J16314">
        <v>2.4990459999999999</v>
      </c>
      <c r="K16314">
        <v>7.7207200000000004E-2</v>
      </c>
      <c r="L16314">
        <v>-1.2835299999999999E-2</v>
      </c>
      <c r="M16314">
        <v>4.0362599999999998E-2</v>
      </c>
      <c r="N16314">
        <v>7.7207200000000004E-2</v>
      </c>
      <c r="O16314">
        <v>0.1140519</v>
      </c>
      <c r="P16314">
        <v>0.1672497</v>
      </c>
      <c r="Q16314">
        <v>46.307139999999997</v>
      </c>
      <c r="R16314">
        <v>7.0260500000000004E-2</v>
      </c>
      <c r="S16314" t="s">
        <v>20810</v>
      </c>
    </row>
    <row r="16315" spans="1:19" x14ac:dyDescent="0.25">
      <c r="A16315" t="s">
        <v>16383</v>
      </c>
      <c r="B16315" t="s">
        <v>68</v>
      </c>
      <c r="C16315" t="s">
        <v>5</v>
      </c>
      <c r="D16315" t="s">
        <v>8</v>
      </c>
      <c r="E16315" t="s">
        <v>15</v>
      </c>
      <c r="F16315" t="s">
        <v>52</v>
      </c>
      <c r="G16315">
        <v>18</v>
      </c>
      <c r="H16315">
        <v>3014</v>
      </c>
      <c r="I16315">
        <v>2.9299957000000001</v>
      </c>
      <c r="J16315">
        <v>3.0142280000000001</v>
      </c>
      <c r="K16315">
        <v>8.4232600000000005E-2</v>
      </c>
      <c r="L16315">
        <v>-1.3301500000000001E-2</v>
      </c>
      <c r="M16315">
        <v>4.4322500000000001E-2</v>
      </c>
      <c r="N16315">
        <v>8.4232600000000005E-2</v>
      </c>
      <c r="O16315">
        <v>0.1241428</v>
      </c>
      <c r="P16315">
        <v>0.1817667</v>
      </c>
      <c r="Q16315">
        <v>45.560020000000002</v>
      </c>
      <c r="R16315">
        <v>7.6106300000000002E-2</v>
      </c>
      <c r="S16315" t="s">
        <v>20810</v>
      </c>
    </row>
    <row r="16316" spans="1:19" x14ac:dyDescent="0.25">
      <c r="A16316" t="s">
        <v>16384</v>
      </c>
      <c r="B16316" t="s">
        <v>68</v>
      </c>
      <c r="C16316" t="s">
        <v>5</v>
      </c>
      <c r="D16316" t="s">
        <v>8</v>
      </c>
      <c r="E16316" t="s">
        <v>15</v>
      </c>
      <c r="F16316" t="s">
        <v>52</v>
      </c>
      <c r="G16316">
        <v>19</v>
      </c>
      <c r="H16316">
        <v>3014</v>
      </c>
      <c r="I16316">
        <v>3.8804547</v>
      </c>
      <c r="J16316">
        <v>3.875661</v>
      </c>
      <c r="K16316">
        <v>-4.7938E-3</v>
      </c>
      <c r="L16316">
        <v>-0.1210439</v>
      </c>
      <c r="M16316">
        <v>-5.2362400000000003E-2</v>
      </c>
      <c r="N16316">
        <v>-4.7938E-3</v>
      </c>
      <c r="O16316">
        <v>4.2774899999999998E-2</v>
      </c>
      <c r="P16316">
        <v>0.1114564</v>
      </c>
      <c r="Q16316">
        <v>44.268979999999999</v>
      </c>
      <c r="R16316">
        <v>9.0710499999999999E-2</v>
      </c>
      <c r="S16316" t="s">
        <v>20810</v>
      </c>
    </row>
    <row r="16317" spans="1:19" x14ac:dyDescent="0.25">
      <c r="A16317" t="s">
        <v>16385</v>
      </c>
      <c r="B16317" t="s">
        <v>68</v>
      </c>
      <c r="C16317" t="s">
        <v>5</v>
      </c>
      <c r="D16317" t="s">
        <v>8</v>
      </c>
      <c r="E16317" t="s">
        <v>15</v>
      </c>
      <c r="F16317" t="s">
        <v>52</v>
      </c>
      <c r="G16317">
        <v>20</v>
      </c>
      <c r="H16317">
        <v>3014</v>
      </c>
      <c r="I16317">
        <v>4.1622566000000001</v>
      </c>
      <c r="J16317">
        <v>4.1714979999999997</v>
      </c>
      <c r="K16317">
        <v>9.2417000000000003E-3</v>
      </c>
      <c r="L16317">
        <v>-0.113131</v>
      </c>
      <c r="M16317">
        <v>-4.0832199999999999E-2</v>
      </c>
      <c r="N16317">
        <v>9.2417000000000003E-3</v>
      </c>
      <c r="O16317">
        <v>5.9315600000000003E-2</v>
      </c>
      <c r="P16317">
        <v>0.13161439999999999</v>
      </c>
      <c r="Q16317">
        <v>43.798470000000002</v>
      </c>
      <c r="R16317">
        <v>9.5487900000000001E-2</v>
      </c>
      <c r="S16317" t="s">
        <v>20810</v>
      </c>
    </row>
    <row r="16318" spans="1:19" x14ac:dyDescent="0.25">
      <c r="A16318" t="s">
        <v>16386</v>
      </c>
      <c r="B16318" t="s">
        <v>68</v>
      </c>
      <c r="C16318" t="s">
        <v>5</v>
      </c>
      <c r="D16318" t="s">
        <v>8</v>
      </c>
      <c r="E16318" t="s">
        <v>15</v>
      </c>
      <c r="F16318" t="s">
        <v>52</v>
      </c>
      <c r="G16318">
        <v>21</v>
      </c>
      <c r="H16318">
        <v>3014</v>
      </c>
      <c r="I16318">
        <v>4.2599893</v>
      </c>
      <c r="J16318">
        <v>4.1291679999999999</v>
      </c>
      <c r="K16318">
        <v>-0.1308213</v>
      </c>
      <c r="L16318">
        <v>-0.25310460000000001</v>
      </c>
      <c r="M16318">
        <v>-0.18085860000000001</v>
      </c>
      <c r="N16318">
        <v>-0.1308213</v>
      </c>
      <c r="O16318">
        <v>-8.0783999999999995E-2</v>
      </c>
      <c r="P16318">
        <v>-8.5380000000000005E-3</v>
      </c>
      <c r="Q16318">
        <v>43.65305</v>
      </c>
      <c r="R16318">
        <v>9.5418100000000006E-2</v>
      </c>
      <c r="S16318" t="s">
        <v>20810</v>
      </c>
    </row>
    <row r="16319" spans="1:19" x14ac:dyDescent="0.25">
      <c r="A16319" t="s">
        <v>16387</v>
      </c>
      <c r="B16319" t="s">
        <v>68</v>
      </c>
      <c r="C16319" t="s">
        <v>5</v>
      </c>
      <c r="D16319" t="s">
        <v>8</v>
      </c>
      <c r="E16319" t="s">
        <v>15</v>
      </c>
      <c r="F16319" t="s">
        <v>52</v>
      </c>
      <c r="G16319">
        <v>22</v>
      </c>
      <c r="H16319">
        <v>3014</v>
      </c>
      <c r="I16319">
        <v>4.0340721999999998</v>
      </c>
      <c r="J16319">
        <v>3.9153500000000001</v>
      </c>
      <c r="K16319">
        <v>-0.1187222</v>
      </c>
      <c r="L16319">
        <v>-0.24115990000000001</v>
      </c>
      <c r="M16319">
        <v>-0.16882269999999999</v>
      </c>
      <c r="N16319">
        <v>-0.1187222</v>
      </c>
      <c r="O16319">
        <v>-6.8621699999999994E-2</v>
      </c>
      <c r="P16319">
        <v>3.7154000000000002E-3</v>
      </c>
      <c r="Q16319">
        <v>43.100250000000003</v>
      </c>
      <c r="R16319">
        <v>9.5538600000000001E-2</v>
      </c>
      <c r="S16319" t="s">
        <v>20810</v>
      </c>
    </row>
    <row r="16320" spans="1:19" x14ac:dyDescent="0.25">
      <c r="A16320" t="s">
        <v>16388</v>
      </c>
      <c r="B16320" t="s">
        <v>68</v>
      </c>
      <c r="C16320" t="s">
        <v>5</v>
      </c>
      <c r="D16320" t="s">
        <v>8</v>
      </c>
      <c r="E16320" t="s">
        <v>15</v>
      </c>
      <c r="F16320" t="s">
        <v>52</v>
      </c>
      <c r="G16320">
        <v>23</v>
      </c>
      <c r="H16320">
        <v>3014</v>
      </c>
      <c r="I16320">
        <v>3.5611381</v>
      </c>
      <c r="J16320">
        <v>3.407629</v>
      </c>
      <c r="K16320">
        <v>-0.15350949999999999</v>
      </c>
      <c r="L16320">
        <v>-0.26833119999999999</v>
      </c>
      <c r="M16320">
        <v>-0.20049359999999999</v>
      </c>
      <c r="N16320">
        <v>-0.15350949999999999</v>
      </c>
      <c r="O16320">
        <v>-0.10652540000000001</v>
      </c>
      <c r="P16320">
        <v>-3.8687899999999997E-2</v>
      </c>
      <c r="Q16320">
        <v>42.430689999999998</v>
      </c>
      <c r="R16320">
        <v>8.9595800000000003E-2</v>
      </c>
      <c r="S16320" t="s">
        <v>20810</v>
      </c>
    </row>
    <row r="16321" spans="1:19" x14ac:dyDescent="0.25">
      <c r="A16321" t="s">
        <v>16389</v>
      </c>
      <c r="B16321" t="s">
        <v>68</v>
      </c>
      <c r="C16321" t="s">
        <v>5</v>
      </c>
      <c r="D16321" t="s">
        <v>8</v>
      </c>
      <c r="E16321" t="s">
        <v>15</v>
      </c>
      <c r="F16321" t="s">
        <v>52</v>
      </c>
      <c r="G16321">
        <v>24</v>
      </c>
      <c r="H16321">
        <v>3014</v>
      </c>
      <c r="I16321">
        <v>2.8903409</v>
      </c>
      <c r="J16321">
        <v>2.787541</v>
      </c>
      <c r="K16321">
        <v>-0.1028</v>
      </c>
      <c r="L16321">
        <v>-0.20276459999999999</v>
      </c>
      <c r="M16321">
        <v>-0.14370469999999999</v>
      </c>
      <c r="N16321">
        <v>-0.1028</v>
      </c>
      <c r="O16321">
        <v>-6.18953E-2</v>
      </c>
      <c r="P16321">
        <v>-2.8354000000000001E-3</v>
      </c>
      <c r="Q16321">
        <v>42.093649999999997</v>
      </c>
      <c r="R16321">
        <v>7.8002799999999997E-2</v>
      </c>
      <c r="S16321" t="s">
        <v>20810</v>
      </c>
    </row>
    <row r="16322" spans="1:19" x14ac:dyDescent="0.25">
      <c r="A16322" t="s">
        <v>16390</v>
      </c>
      <c r="B16322" t="s">
        <v>68</v>
      </c>
      <c r="C16322" t="s">
        <v>5</v>
      </c>
      <c r="D16322" t="s">
        <v>8</v>
      </c>
      <c r="E16322" t="s">
        <v>16</v>
      </c>
      <c r="F16322" t="s">
        <v>6</v>
      </c>
      <c r="G16322">
        <v>1</v>
      </c>
      <c r="H16322">
        <v>3014</v>
      </c>
      <c r="I16322">
        <v>2.0657448999999999</v>
      </c>
      <c r="J16322">
        <v>1.940456</v>
      </c>
      <c r="K16322">
        <v>-0.12528900000000001</v>
      </c>
      <c r="L16322">
        <v>-0.19012229999999999</v>
      </c>
      <c r="M16322">
        <v>-0.15181829999999999</v>
      </c>
      <c r="N16322">
        <v>-0.12528900000000001</v>
      </c>
      <c r="O16322">
        <v>-9.8759799999999995E-2</v>
      </c>
      <c r="P16322">
        <v>-6.0455799999999997E-2</v>
      </c>
      <c r="Q16322">
        <v>51.292340000000003</v>
      </c>
      <c r="R16322">
        <v>5.0589700000000001E-2</v>
      </c>
      <c r="S16322" t="s">
        <v>20810</v>
      </c>
    </row>
    <row r="16323" spans="1:19" x14ac:dyDescent="0.25">
      <c r="A16323" t="s">
        <v>16391</v>
      </c>
      <c r="B16323" t="s">
        <v>68</v>
      </c>
      <c r="C16323" t="s">
        <v>5</v>
      </c>
      <c r="D16323" t="s">
        <v>8</v>
      </c>
      <c r="E16323" t="s">
        <v>16</v>
      </c>
      <c r="F16323" t="s">
        <v>6</v>
      </c>
      <c r="G16323">
        <v>2</v>
      </c>
      <c r="H16323">
        <v>3014</v>
      </c>
      <c r="I16323">
        <v>1.8314889000000001</v>
      </c>
      <c r="J16323">
        <v>1.702248</v>
      </c>
      <c r="K16323">
        <v>-0.12924079999999999</v>
      </c>
      <c r="L16323">
        <v>-0.19183049999999999</v>
      </c>
      <c r="M16323">
        <v>-0.15485199999999999</v>
      </c>
      <c r="N16323">
        <v>-0.12924079999999999</v>
      </c>
      <c r="O16323">
        <v>-0.1036296</v>
      </c>
      <c r="P16323">
        <v>-6.6651100000000005E-2</v>
      </c>
      <c r="Q16323">
        <v>50.705359999999999</v>
      </c>
      <c r="R16323">
        <v>4.8839E-2</v>
      </c>
      <c r="S16323" t="s">
        <v>20810</v>
      </c>
    </row>
    <row r="16324" spans="1:19" x14ac:dyDescent="0.25">
      <c r="A16324" t="s">
        <v>16392</v>
      </c>
      <c r="B16324" t="s">
        <v>68</v>
      </c>
      <c r="C16324" t="s">
        <v>5</v>
      </c>
      <c r="D16324" t="s">
        <v>8</v>
      </c>
      <c r="E16324" t="s">
        <v>16</v>
      </c>
      <c r="F16324" t="s">
        <v>6</v>
      </c>
      <c r="G16324">
        <v>3</v>
      </c>
      <c r="H16324">
        <v>3014</v>
      </c>
      <c r="I16324">
        <v>1.6969995</v>
      </c>
      <c r="J16324">
        <v>1.574808</v>
      </c>
      <c r="K16324">
        <v>-0.1221911</v>
      </c>
      <c r="L16324">
        <v>-0.1823439</v>
      </c>
      <c r="M16324">
        <v>-0.1468052</v>
      </c>
      <c r="N16324">
        <v>-0.1221911</v>
      </c>
      <c r="O16324">
        <v>-9.7576999999999997E-2</v>
      </c>
      <c r="P16324">
        <v>-6.2038299999999998E-2</v>
      </c>
      <c r="Q16324">
        <v>50.120620000000002</v>
      </c>
      <c r="R16324">
        <v>4.69375E-2</v>
      </c>
      <c r="S16324" t="s">
        <v>20810</v>
      </c>
    </row>
    <row r="16325" spans="1:19" x14ac:dyDescent="0.25">
      <c r="A16325" t="s">
        <v>16393</v>
      </c>
      <c r="B16325" t="s">
        <v>68</v>
      </c>
      <c r="C16325" t="s">
        <v>5</v>
      </c>
      <c r="D16325" t="s">
        <v>8</v>
      </c>
      <c r="E16325" t="s">
        <v>16</v>
      </c>
      <c r="F16325" t="s">
        <v>6</v>
      </c>
      <c r="G16325">
        <v>4</v>
      </c>
      <c r="H16325">
        <v>3014</v>
      </c>
      <c r="I16325">
        <v>1.6369948999999999</v>
      </c>
      <c r="J16325">
        <v>1.53451</v>
      </c>
      <c r="K16325">
        <v>-0.1024846</v>
      </c>
      <c r="L16325">
        <v>-0.16104499999999999</v>
      </c>
      <c r="M16325">
        <v>-0.12644710000000001</v>
      </c>
      <c r="N16325">
        <v>-0.1024846</v>
      </c>
      <c r="O16325">
        <v>-7.85222E-2</v>
      </c>
      <c r="P16325">
        <v>-4.3924199999999997E-2</v>
      </c>
      <c r="Q16325">
        <v>49.635399999999997</v>
      </c>
      <c r="R16325">
        <v>4.5694899999999997E-2</v>
      </c>
      <c r="S16325" t="s">
        <v>20810</v>
      </c>
    </row>
    <row r="16326" spans="1:19" x14ac:dyDescent="0.25">
      <c r="A16326" t="s">
        <v>16394</v>
      </c>
      <c r="B16326" t="s">
        <v>68</v>
      </c>
      <c r="C16326" t="s">
        <v>5</v>
      </c>
      <c r="D16326" t="s">
        <v>8</v>
      </c>
      <c r="E16326" t="s">
        <v>16</v>
      </c>
      <c r="F16326" t="s">
        <v>6</v>
      </c>
      <c r="G16326">
        <v>5</v>
      </c>
      <c r="H16326">
        <v>3014</v>
      </c>
      <c r="I16326">
        <v>1.6369556999999999</v>
      </c>
      <c r="J16326">
        <v>1.5375730000000001</v>
      </c>
      <c r="K16326">
        <v>-9.9382399999999996E-2</v>
      </c>
      <c r="L16326">
        <v>-0.15793370000000001</v>
      </c>
      <c r="M16326">
        <v>-0.1233411</v>
      </c>
      <c r="N16326">
        <v>-9.9382399999999996E-2</v>
      </c>
      <c r="O16326">
        <v>-7.5423599999999993E-2</v>
      </c>
      <c r="P16326">
        <v>-4.0830999999999999E-2</v>
      </c>
      <c r="Q16326">
        <v>49.277200000000001</v>
      </c>
      <c r="R16326">
        <v>4.5687899999999997E-2</v>
      </c>
      <c r="S16326" t="s">
        <v>20810</v>
      </c>
    </row>
    <row r="16327" spans="1:19" x14ac:dyDescent="0.25">
      <c r="A16327" t="s">
        <v>16395</v>
      </c>
      <c r="B16327" t="s">
        <v>68</v>
      </c>
      <c r="C16327" t="s">
        <v>5</v>
      </c>
      <c r="D16327" t="s">
        <v>8</v>
      </c>
      <c r="E16327" t="s">
        <v>16</v>
      </c>
      <c r="F16327" t="s">
        <v>6</v>
      </c>
      <c r="G16327">
        <v>6</v>
      </c>
      <c r="H16327">
        <v>3014</v>
      </c>
      <c r="I16327">
        <v>1.7825569999999999</v>
      </c>
      <c r="J16327">
        <v>1.6831480000000001</v>
      </c>
      <c r="K16327">
        <v>-9.9408700000000003E-2</v>
      </c>
      <c r="L16327">
        <v>-0.1609004</v>
      </c>
      <c r="M16327">
        <v>-0.1245706</v>
      </c>
      <c r="N16327">
        <v>-9.9408700000000003E-2</v>
      </c>
      <c r="O16327">
        <v>-7.4246800000000002E-2</v>
      </c>
      <c r="P16327">
        <v>-3.7916999999999999E-2</v>
      </c>
      <c r="Q16327">
        <v>49.031500000000001</v>
      </c>
      <c r="R16327">
        <v>4.7982200000000003E-2</v>
      </c>
      <c r="S16327" t="s">
        <v>20810</v>
      </c>
    </row>
    <row r="16328" spans="1:19" x14ac:dyDescent="0.25">
      <c r="A16328" t="s">
        <v>16396</v>
      </c>
      <c r="B16328" t="s">
        <v>68</v>
      </c>
      <c r="C16328" t="s">
        <v>5</v>
      </c>
      <c r="D16328" t="s">
        <v>8</v>
      </c>
      <c r="E16328" t="s">
        <v>16</v>
      </c>
      <c r="F16328" t="s">
        <v>6</v>
      </c>
      <c r="G16328">
        <v>7</v>
      </c>
      <c r="H16328">
        <v>3014</v>
      </c>
      <c r="I16328">
        <v>2.2494809999999998</v>
      </c>
      <c r="J16328">
        <v>2.184914</v>
      </c>
      <c r="K16328">
        <v>-6.4566899999999997E-2</v>
      </c>
      <c r="L16328">
        <v>-0.1356928</v>
      </c>
      <c r="M16328">
        <v>-9.3671099999999993E-2</v>
      </c>
      <c r="N16328">
        <v>-6.4566899999999997E-2</v>
      </c>
      <c r="O16328">
        <v>-3.5462800000000003E-2</v>
      </c>
      <c r="P16328">
        <v>6.5589999999999997E-3</v>
      </c>
      <c r="Q16328">
        <v>48.890459999999997</v>
      </c>
      <c r="R16328">
        <v>5.5499800000000002E-2</v>
      </c>
      <c r="S16328" t="s">
        <v>20810</v>
      </c>
    </row>
    <row r="16329" spans="1:19" x14ac:dyDescent="0.25">
      <c r="A16329" t="s">
        <v>16397</v>
      </c>
      <c r="B16329" t="s">
        <v>68</v>
      </c>
      <c r="C16329" t="s">
        <v>5</v>
      </c>
      <c r="D16329" t="s">
        <v>8</v>
      </c>
      <c r="E16329" t="s">
        <v>16</v>
      </c>
      <c r="F16329" t="s">
        <v>6</v>
      </c>
      <c r="G16329">
        <v>8</v>
      </c>
      <c r="H16329">
        <v>3014</v>
      </c>
      <c r="I16329">
        <v>2.6769987</v>
      </c>
      <c r="J16329">
        <v>2.5917979999999998</v>
      </c>
      <c r="K16329">
        <v>-8.5200600000000001E-2</v>
      </c>
      <c r="L16329">
        <v>-0.1592075</v>
      </c>
      <c r="M16329">
        <v>-0.11548360000000001</v>
      </c>
      <c r="N16329">
        <v>-8.5200600000000001E-2</v>
      </c>
      <c r="O16329">
        <v>-5.4917599999999997E-2</v>
      </c>
      <c r="P16329">
        <v>-1.11938E-2</v>
      </c>
      <c r="Q16329">
        <v>49.405479999999997</v>
      </c>
      <c r="R16329">
        <v>5.7747899999999998E-2</v>
      </c>
      <c r="S16329" t="s">
        <v>20810</v>
      </c>
    </row>
    <row r="16330" spans="1:19" x14ac:dyDescent="0.25">
      <c r="A16330" t="s">
        <v>16398</v>
      </c>
      <c r="B16330" t="s">
        <v>68</v>
      </c>
      <c r="C16330" t="s">
        <v>5</v>
      </c>
      <c r="D16330" t="s">
        <v>8</v>
      </c>
      <c r="E16330" t="s">
        <v>16</v>
      </c>
      <c r="F16330" t="s">
        <v>6</v>
      </c>
      <c r="G16330">
        <v>9</v>
      </c>
      <c r="H16330">
        <v>3014</v>
      </c>
      <c r="I16330">
        <v>2.3813194000000002</v>
      </c>
      <c r="J16330">
        <v>2.324551</v>
      </c>
      <c r="K16330">
        <v>-5.67685E-2</v>
      </c>
      <c r="L16330">
        <v>-0.1249455</v>
      </c>
      <c r="M16330">
        <v>-8.4666000000000005E-2</v>
      </c>
      <c r="N16330">
        <v>-5.67685E-2</v>
      </c>
      <c r="O16330">
        <v>-2.88711E-2</v>
      </c>
      <c r="P16330">
        <v>1.14085E-2</v>
      </c>
      <c r="Q16330">
        <v>51.482030000000002</v>
      </c>
      <c r="R16330">
        <v>5.3198799999999997E-2</v>
      </c>
      <c r="S16330" t="s">
        <v>20810</v>
      </c>
    </row>
    <row r="16331" spans="1:19" x14ac:dyDescent="0.25">
      <c r="A16331" t="s">
        <v>16399</v>
      </c>
      <c r="B16331" t="s">
        <v>68</v>
      </c>
      <c r="C16331" t="s">
        <v>5</v>
      </c>
      <c r="D16331" t="s">
        <v>8</v>
      </c>
      <c r="E16331" t="s">
        <v>16</v>
      </c>
      <c r="F16331" t="s">
        <v>6</v>
      </c>
      <c r="G16331">
        <v>10</v>
      </c>
      <c r="H16331">
        <v>3014</v>
      </c>
      <c r="I16331">
        <v>2.1486871999999999</v>
      </c>
      <c r="J16331">
        <v>2.116994</v>
      </c>
      <c r="K16331">
        <v>-3.1693300000000001E-2</v>
      </c>
      <c r="L16331">
        <v>-9.7015000000000004E-2</v>
      </c>
      <c r="M16331">
        <v>-5.8422500000000002E-2</v>
      </c>
      <c r="N16331">
        <v>-3.1693300000000001E-2</v>
      </c>
      <c r="O16331">
        <v>-4.9642000000000002E-3</v>
      </c>
      <c r="P16331">
        <v>3.3628400000000003E-2</v>
      </c>
      <c r="Q16331">
        <v>54.103990000000003</v>
      </c>
      <c r="R16331">
        <v>5.0970799999999997E-2</v>
      </c>
      <c r="S16331" t="s">
        <v>20810</v>
      </c>
    </row>
    <row r="16332" spans="1:19" x14ac:dyDescent="0.25">
      <c r="A16332" t="s">
        <v>16400</v>
      </c>
      <c r="B16332" t="s">
        <v>68</v>
      </c>
      <c r="C16332" t="s">
        <v>5</v>
      </c>
      <c r="D16332" t="s">
        <v>8</v>
      </c>
      <c r="E16332" t="s">
        <v>16</v>
      </c>
      <c r="F16332" t="s">
        <v>6</v>
      </c>
      <c r="G16332">
        <v>11</v>
      </c>
      <c r="H16332">
        <v>3014</v>
      </c>
      <c r="I16332">
        <v>2.0003612999999998</v>
      </c>
      <c r="J16332">
        <v>2.0102380000000002</v>
      </c>
      <c r="K16332">
        <v>9.8767999999999998E-3</v>
      </c>
      <c r="L16332">
        <v>-5.3595400000000001E-2</v>
      </c>
      <c r="M16332">
        <v>-1.6095499999999999E-2</v>
      </c>
      <c r="N16332">
        <v>9.8767999999999998E-3</v>
      </c>
      <c r="O16332">
        <v>3.5849100000000002E-2</v>
      </c>
      <c r="P16332">
        <v>7.3348999999999998E-2</v>
      </c>
      <c r="Q16332">
        <v>56.646459999999998</v>
      </c>
      <c r="R16332">
        <v>4.9527599999999998E-2</v>
      </c>
      <c r="S16332" t="s">
        <v>20810</v>
      </c>
    </row>
    <row r="16333" spans="1:19" x14ac:dyDescent="0.25">
      <c r="A16333" t="s">
        <v>16401</v>
      </c>
      <c r="B16333" t="s">
        <v>68</v>
      </c>
      <c r="C16333" t="s">
        <v>5</v>
      </c>
      <c r="D16333" t="s">
        <v>8</v>
      </c>
      <c r="E16333" t="s">
        <v>16</v>
      </c>
      <c r="F16333" t="s">
        <v>6</v>
      </c>
      <c r="G16333">
        <v>12</v>
      </c>
      <c r="H16333">
        <v>3014</v>
      </c>
      <c r="I16333">
        <v>1.9270493</v>
      </c>
      <c r="J16333">
        <v>1.9545030000000001</v>
      </c>
      <c r="K16333">
        <v>2.7453999999999999E-2</v>
      </c>
      <c r="L16333">
        <v>-3.5564199999999997E-2</v>
      </c>
      <c r="M16333">
        <v>1.6674000000000001E-3</v>
      </c>
      <c r="N16333">
        <v>2.7453999999999999E-2</v>
      </c>
      <c r="O16333">
        <v>5.3240500000000003E-2</v>
      </c>
      <c r="P16333">
        <v>9.04721E-2</v>
      </c>
      <c r="Q16333">
        <v>59.222679999999997</v>
      </c>
      <c r="R16333">
        <v>4.9173300000000003E-2</v>
      </c>
      <c r="S16333" t="s">
        <v>20810</v>
      </c>
    </row>
    <row r="16334" spans="1:19" x14ac:dyDescent="0.25">
      <c r="A16334" t="s">
        <v>16402</v>
      </c>
      <c r="B16334" t="s">
        <v>68</v>
      </c>
      <c r="C16334" t="s">
        <v>5</v>
      </c>
      <c r="D16334" t="s">
        <v>8</v>
      </c>
      <c r="E16334" t="s">
        <v>16</v>
      </c>
      <c r="F16334" t="s">
        <v>6</v>
      </c>
      <c r="G16334">
        <v>13</v>
      </c>
      <c r="H16334">
        <v>3014</v>
      </c>
      <c r="I16334">
        <v>1.8858263</v>
      </c>
      <c r="J16334">
        <v>1.932628</v>
      </c>
      <c r="K16334">
        <v>4.6801799999999998E-2</v>
      </c>
      <c r="L16334">
        <v>-1.55797E-2</v>
      </c>
      <c r="M16334">
        <v>2.1275800000000001E-2</v>
      </c>
      <c r="N16334">
        <v>4.6801799999999998E-2</v>
      </c>
      <c r="O16334">
        <v>7.2327799999999998E-2</v>
      </c>
      <c r="P16334">
        <v>0.1091833</v>
      </c>
      <c r="Q16334">
        <v>61.43074</v>
      </c>
      <c r="R16334">
        <v>4.86766E-2</v>
      </c>
      <c r="S16334" t="s">
        <v>20810</v>
      </c>
    </row>
    <row r="16335" spans="1:19" x14ac:dyDescent="0.25">
      <c r="A16335" t="s">
        <v>16403</v>
      </c>
      <c r="B16335" t="s">
        <v>68</v>
      </c>
      <c r="C16335" t="s">
        <v>5</v>
      </c>
      <c r="D16335" t="s">
        <v>8</v>
      </c>
      <c r="E16335" t="s">
        <v>16</v>
      </c>
      <c r="F16335" t="s">
        <v>6</v>
      </c>
      <c r="G16335">
        <v>14</v>
      </c>
      <c r="H16335">
        <v>3014</v>
      </c>
      <c r="I16335">
        <v>1.8225636999999999</v>
      </c>
      <c r="J16335">
        <v>1.8800809999999999</v>
      </c>
      <c r="K16335">
        <v>5.7517199999999997E-2</v>
      </c>
      <c r="L16335">
        <v>-1.3216E-3</v>
      </c>
      <c r="M16335">
        <v>3.3440900000000003E-2</v>
      </c>
      <c r="N16335">
        <v>5.7517199999999997E-2</v>
      </c>
      <c r="O16335">
        <v>8.1593600000000002E-2</v>
      </c>
      <c r="P16335">
        <v>0.1163561</v>
      </c>
      <c r="Q16335">
        <v>63.08043</v>
      </c>
      <c r="R16335">
        <v>4.59122E-2</v>
      </c>
      <c r="S16335" t="s">
        <v>20810</v>
      </c>
    </row>
    <row r="16336" spans="1:19" x14ac:dyDescent="0.25">
      <c r="A16336" t="s">
        <v>16404</v>
      </c>
      <c r="B16336" t="s">
        <v>68</v>
      </c>
      <c r="C16336" t="s">
        <v>5</v>
      </c>
      <c r="D16336" t="s">
        <v>8</v>
      </c>
      <c r="E16336" t="s">
        <v>16</v>
      </c>
      <c r="F16336" t="s">
        <v>6</v>
      </c>
      <c r="G16336">
        <v>15</v>
      </c>
      <c r="H16336">
        <v>3014</v>
      </c>
      <c r="I16336">
        <v>1.7633352</v>
      </c>
      <c r="J16336">
        <v>1.84107</v>
      </c>
      <c r="K16336">
        <v>7.7734399999999995E-2</v>
      </c>
      <c r="L16336">
        <v>2.2532799999999999E-2</v>
      </c>
      <c r="M16336">
        <v>5.5146399999999998E-2</v>
      </c>
      <c r="N16336">
        <v>7.7734399999999995E-2</v>
      </c>
      <c r="O16336">
        <v>0.1003225</v>
      </c>
      <c r="P16336">
        <v>0.1329361</v>
      </c>
      <c r="Q16336">
        <v>64.176389999999998</v>
      </c>
      <c r="R16336">
        <v>4.3074099999999997E-2</v>
      </c>
      <c r="S16336" t="s">
        <v>20810</v>
      </c>
    </row>
    <row r="16337" spans="1:19" x14ac:dyDescent="0.25">
      <c r="A16337" t="s">
        <v>16405</v>
      </c>
      <c r="B16337" t="s">
        <v>68</v>
      </c>
      <c r="C16337" t="s">
        <v>5</v>
      </c>
      <c r="D16337" t="s">
        <v>8</v>
      </c>
      <c r="E16337" t="s">
        <v>16</v>
      </c>
      <c r="F16337" t="s">
        <v>6</v>
      </c>
      <c r="G16337">
        <v>16</v>
      </c>
      <c r="H16337">
        <v>3014</v>
      </c>
      <c r="I16337">
        <v>1.7915926</v>
      </c>
      <c r="J16337">
        <v>1.84975</v>
      </c>
      <c r="K16337">
        <v>5.8157599999999997E-2</v>
      </c>
      <c r="L16337">
        <v>4.5423E-3</v>
      </c>
      <c r="M16337">
        <v>3.62187E-2</v>
      </c>
      <c r="N16337">
        <v>5.8157599999999997E-2</v>
      </c>
      <c r="O16337">
        <v>8.0096600000000004E-2</v>
      </c>
      <c r="P16337">
        <v>0.111773</v>
      </c>
      <c r="Q16337">
        <v>64.424449999999993</v>
      </c>
      <c r="R16337">
        <v>4.18363E-2</v>
      </c>
      <c r="S16337" t="s">
        <v>20810</v>
      </c>
    </row>
    <row r="16338" spans="1:19" x14ac:dyDescent="0.25">
      <c r="A16338" t="s">
        <v>16406</v>
      </c>
      <c r="B16338" t="s">
        <v>68</v>
      </c>
      <c r="C16338" t="s">
        <v>5</v>
      </c>
      <c r="D16338" t="s">
        <v>8</v>
      </c>
      <c r="E16338" t="s">
        <v>16</v>
      </c>
      <c r="F16338" t="s">
        <v>6</v>
      </c>
      <c r="G16338">
        <v>17</v>
      </c>
      <c r="H16338">
        <v>3014</v>
      </c>
      <c r="I16338">
        <v>1.8835219999999999</v>
      </c>
      <c r="J16338">
        <v>1.9180280000000001</v>
      </c>
      <c r="K16338">
        <v>3.4505800000000003E-2</v>
      </c>
      <c r="L16338">
        <v>-1.7691800000000001E-2</v>
      </c>
      <c r="M16338">
        <v>1.3147000000000001E-2</v>
      </c>
      <c r="N16338">
        <v>3.4505800000000003E-2</v>
      </c>
      <c r="O16338">
        <v>5.58646E-2</v>
      </c>
      <c r="P16338">
        <v>8.67034E-2</v>
      </c>
      <c r="Q16338">
        <v>63.734110000000001</v>
      </c>
      <c r="R16338">
        <v>4.0730000000000002E-2</v>
      </c>
      <c r="S16338" t="s">
        <v>20810</v>
      </c>
    </row>
    <row r="16339" spans="1:19" x14ac:dyDescent="0.25">
      <c r="A16339" t="s">
        <v>16407</v>
      </c>
      <c r="B16339" t="s">
        <v>68</v>
      </c>
      <c r="C16339" t="s">
        <v>5</v>
      </c>
      <c r="D16339" t="s">
        <v>8</v>
      </c>
      <c r="E16339" t="s">
        <v>16</v>
      </c>
      <c r="F16339" t="s">
        <v>6</v>
      </c>
      <c r="G16339">
        <v>18</v>
      </c>
      <c r="H16339">
        <v>3014</v>
      </c>
      <c r="I16339">
        <v>2.1859820999999999</v>
      </c>
      <c r="J16339">
        <v>2.2071529999999999</v>
      </c>
      <c r="K16339">
        <v>2.1170499999999998E-2</v>
      </c>
      <c r="L16339">
        <v>-3.5325799999999997E-2</v>
      </c>
      <c r="M16339">
        <v>-1.9472999999999999E-3</v>
      </c>
      <c r="N16339">
        <v>2.1170499999999998E-2</v>
      </c>
      <c r="O16339">
        <v>4.4288300000000003E-2</v>
      </c>
      <c r="P16339">
        <v>7.7666799999999994E-2</v>
      </c>
      <c r="Q16339">
        <v>62.022449999999999</v>
      </c>
      <c r="R16339">
        <v>4.40843E-2</v>
      </c>
      <c r="S16339" t="s">
        <v>20810</v>
      </c>
    </row>
    <row r="16340" spans="1:19" x14ac:dyDescent="0.25">
      <c r="A16340" t="s">
        <v>16408</v>
      </c>
      <c r="B16340" t="s">
        <v>68</v>
      </c>
      <c r="C16340" t="s">
        <v>5</v>
      </c>
      <c r="D16340" t="s">
        <v>8</v>
      </c>
      <c r="E16340" t="s">
        <v>16</v>
      </c>
      <c r="F16340" t="s">
        <v>6</v>
      </c>
      <c r="G16340">
        <v>19</v>
      </c>
      <c r="H16340">
        <v>3014</v>
      </c>
      <c r="I16340">
        <v>2.7343337999999999</v>
      </c>
      <c r="J16340">
        <v>2.7425769999999998</v>
      </c>
      <c r="K16340">
        <v>8.2430000000000003E-3</v>
      </c>
      <c r="L16340">
        <v>-5.6672599999999997E-2</v>
      </c>
      <c r="M16340">
        <v>-1.83199E-2</v>
      </c>
      <c r="N16340">
        <v>8.2430000000000003E-3</v>
      </c>
      <c r="O16340">
        <v>3.4805999999999997E-2</v>
      </c>
      <c r="P16340">
        <v>7.3158699999999993E-2</v>
      </c>
      <c r="Q16340">
        <v>59.686889999999998</v>
      </c>
      <c r="R16340">
        <v>5.0653999999999998E-2</v>
      </c>
      <c r="S16340" t="s">
        <v>20810</v>
      </c>
    </row>
    <row r="16341" spans="1:19" x14ac:dyDescent="0.25">
      <c r="A16341" t="s">
        <v>16409</v>
      </c>
      <c r="B16341" t="s">
        <v>68</v>
      </c>
      <c r="C16341" t="s">
        <v>5</v>
      </c>
      <c r="D16341" t="s">
        <v>8</v>
      </c>
      <c r="E16341" t="s">
        <v>16</v>
      </c>
      <c r="F16341" t="s">
        <v>6</v>
      </c>
      <c r="G16341">
        <v>20</v>
      </c>
      <c r="H16341">
        <v>3014</v>
      </c>
      <c r="I16341">
        <v>3.2144276999999999</v>
      </c>
      <c r="J16341">
        <v>3.18364</v>
      </c>
      <c r="K16341">
        <v>-3.0788200000000002E-2</v>
      </c>
      <c r="L16341">
        <v>-0.1050734</v>
      </c>
      <c r="M16341">
        <v>-6.1185099999999999E-2</v>
      </c>
      <c r="N16341">
        <v>-3.0788200000000002E-2</v>
      </c>
      <c r="O16341">
        <v>-3.9130000000000002E-4</v>
      </c>
      <c r="P16341">
        <v>4.3497000000000001E-2</v>
      </c>
      <c r="Q16341">
        <v>57.242640000000002</v>
      </c>
      <c r="R16341">
        <v>5.7965000000000003E-2</v>
      </c>
      <c r="S16341" t="s">
        <v>20810</v>
      </c>
    </row>
    <row r="16342" spans="1:19" x14ac:dyDescent="0.25">
      <c r="A16342" t="s">
        <v>16410</v>
      </c>
      <c r="B16342" t="s">
        <v>68</v>
      </c>
      <c r="C16342" t="s">
        <v>5</v>
      </c>
      <c r="D16342" t="s">
        <v>8</v>
      </c>
      <c r="E16342" t="s">
        <v>16</v>
      </c>
      <c r="F16342" t="s">
        <v>6</v>
      </c>
      <c r="G16342">
        <v>21</v>
      </c>
      <c r="H16342">
        <v>3014</v>
      </c>
      <c r="I16342">
        <v>3.4584074999999999</v>
      </c>
      <c r="J16342">
        <v>3.3886319999999999</v>
      </c>
      <c r="K16342">
        <v>-6.9775400000000001E-2</v>
      </c>
      <c r="L16342">
        <v>-0.15060609999999999</v>
      </c>
      <c r="M16342">
        <v>-0.1028507</v>
      </c>
      <c r="N16342">
        <v>-6.9775400000000001E-2</v>
      </c>
      <c r="O16342">
        <v>-3.6700099999999999E-2</v>
      </c>
      <c r="P16342">
        <v>1.1055300000000001E-2</v>
      </c>
      <c r="Q16342">
        <v>55.520699999999998</v>
      </c>
      <c r="R16342">
        <v>6.3072600000000006E-2</v>
      </c>
      <c r="S16342" t="s">
        <v>20810</v>
      </c>
    </row>
    <row r="16343" spans="1:19" x14ac:dyDescent="0.25">
      <c r="A16343" t="s">
        <v>16411</v>
      </c>
      <c r="B16343" t="s">
        <v>68</v>
      </c>
      <c r="C16343" t="s">
        <v>5</v>
      </c>
      <c r="D16343" t="s">
        <v>8</v>
      </c>
      <c r="E16343" t="s">
        <v>16</v>
      </c>
      <c r="F16343" t="s">
        <v>6</v>
      </c>
      <c r="G16343">
        <v>22</v>
      </c>
      <c r="H16343">
        <v>3014</v>
      </c>
      <c r="I16343">
        <v>3.3855070999999999</v>
      </c>
      <c r="J16343">
        <v>3.2338499999999999</v>
      </c>
      <c r="K16343">
        <v>-0.1516566</v>
      </c>
      <c r="L16343">
        <v>-0.2325856</v>
      </c>
      <c r="M16343">
        <v>-0.18477209999999999</v>
      </c>
      <c r="N16343">
        <v>-0.1516566</v>
      </c>
      <c r="O16343">
        <v>-0.1185411</v>
      </c>
      <c r="P16343">
        <v>-7.0727600000000002E-2</v>
      </c>
      <c r="Q16343">
        <v>54.291890000000002</v>
      </c>
      <c r="R16343">
        <v>6.3149200000000003E-2</v>
      </c>
      <c r="S16343" t="s">
        <v>20810</v>
      </c>
    </row>
    <row r="16344" spans="1:19" x14ac:dyDescent="0.25">
      <c r="A16344" t="s">
        <v>16412</v>
      </c>
      <c r="B16344" t="s">
        <v>68</v>
      </c>
      <c r="C16344" t="s">
        <v>5</v>
      </c>
      <c r="D16344" t="s">
        <v>8</v>
      </c>
      <c r="E16344" t="s">
        <v>16</v>
      </c>
      <c r="F16344" t="s">
        <v>6</v>
      </c>
      <c r="G16344">
        <v>23</v>
      </c>
      <c r="H16344">
        <v>3014</v>
      </c>
      <c r="I16344">
        <v>2.9847068999999999</v>
      </c>
      <c r="J16344">
        <v>2.837796</v>
      </c>
      <c r="K16344">
        <v>-0.14691119999999999</v>
      </c>
      <c r="L16344">
        <v>-0.22190119999999999</v>
      </c>
      <c r="M16344">
        <v>-0.17759649999999999</v>
      </c>
      <c r="N16344">
        <v>-0.14691119999999999</v>
      </c>
      <c r="O16344">
        <v>-0.11622589999999999</v>
      </c>
      <c r="P16344">
        <v>-7.1921200000000005E-2</v>
      </c>
      <c r="Q16344">
        <v>53.29692</v>
      </c>
      <c r="R16344">
        <v>5.8514999999999998E-2</v>
      </c>
      <c r="S16344" t="s">
        <v>20810</v>
      </c>
    </row>
    <row r="16345" spans="1:19" x14ac:dyDescent="0.25">
      <c r="A16345" t="s">
        <v>16413</v>
      </c>
      <c r="B16345" t="s">
        <v>68</v>
      </c>
      <c r="C16345" t="s">
        <v>5</v>
      </c>
      <c r="D16345" t="s">
        <v>8</v>
      </c>
      <c r="E16345" t="s">
        <v>16</v>
      </c>
      <c r="F16345" t="s">
        <v>6</v>
      </c>
      <c r="G16345">
        <v>24</v>
      </c>
      <c r="H16345">
        <v>3014</v>
      </c>
      <c r="I16345">
        <v>2.4540834</v>
      </c>
      <c r="J16345">
        <v>2.3478850000000002</v>
      </c>
      <c r="K16345">
        <v>-0.1061988</v>
      </c>
      <c r="L16345">
        <v>-0.17444200000000001</v>
      </c>
      <c r="M16345">
        <v>-0.1341233</v>
      </c>
      <c r="N16345">
        <v>-0.1061988</v>
      </c>
      <c r="O16345">
        <v>-7.8274200000000002E-2</v>
      </c>
      <c r="P16345">
        <v>-3.7955500000000003E-2</v>
      </c>
      <c r="Q16345">
        <v>52.512619999999998</v>
      </c>
      <c r="R16345">
        <v>5.3250499999999999E-2</v>
      </c>
      <c r="S16345" t="s">
        <v>20810</v>
      </c>
    </row>
    <row r="16346" spans="1:19" x14ac:dyDescent="0.25">
      <c r="A16346" t="s">
        <v>16414</v>
      </c>
      <c r="B16346" t="s">
        <v>68</v>
      </c>
      <c r="C16346" t="s">
        <v>5</v>
      </c>
      <c r="D16346" t="s">
        <v>8</v>
      </c>
      <c r="E16346" t="s">
        <v>16</v>
      </c>
      <c r="F16346" t="s">
        <v>52</v>
      </c>
      <c r="G16346">
        <v>1</v>
      </c>
      <c r="H16346">
        <v>3014</v>
      </c>
      <c r="I16346">
        <v>2.2540507000000001</v>
      </c>
      <c r="J16346">
        <v>2.0868319999999998</v>
      </c>
      <c r="K16346">
        <v>-0.16721839999999999</v>
      </c>
      <c r="L16346">
        <v>-0.25057879999999999</v>
      </c>
      <c r="M16346">
        <v>-0.2013288</v>
      </c>
      <c r="N16346">
        <v>-0.16721839999999999</v>
      </c>
      <c r="O16346">
        <v>-0.133108</v>
      </c>
      <c r="P16346">
        <v>-8.3858000000000002E-2</v>
      </c>
      <c r="Q16346">
        <v>44.703220000000002</v>
      </c>
      <c r="R16346">
        <v>6.5046499999999993E-2</v>
      </c>
      <c r="S16346" t="s">
        <v>20810</v>
      </c>
    </row>
    <row r="16347" spans="1:19" x14ac:dyDescent="0.25">
      <c r="A16347" t="s">
        <v>16415</v>
      </c>
      <c r="B16347" t="s">
        <v>68</v>
      </c>
      <c r="C16347" t="s">
        <v>5</v>
      </c>
      <c r="D16347" t="s">
        <v>8</v>
      </c>
      <c r="E16347" t="s">
        <v>16</v>
      </c>
      <c r="F16347" t="s">
        <v>52</v>
      </c>
      <c r="G16347">
        <v>2</v>
      </c>
      <c r="H16347">
        <v>3014</v>
      </c>
      <c r="I16347">
        <v>2.0177290000000001</v>
      </c>
      <c r="J16347">
        <v>1.861002</v>
      </c>
      <c r="K16347">
        <v>-0.15672649999999999</v>
      </c>
      <c r="L16347">
        <v>-0.23382310000000001</v>
      </c>
      <c r="M16347">
        <v>-0.18827379999999999</v>
      </c>
      <c r="N16347">
        <v>-0.15672649999999999</v>
      </c>
      <c r="O16347">
        <v>-0.12517919999999999</v>
      </c>
      <c r="P16347">
        <v>-7.9629900000000003E-2</v>
      </c>
      <c r="Q16347">
        <v>44.560510000000001</v>
      </c>
      <c r="R16347">
        <v>6.0158799999999998E-2</v>
      </c>
      <c r="S16347" t="s">
        <v>20810</v>
      </c>
    </row>
    <row r="16348" spans="1:19" x14ac:dyDescent="0.25">
      <c r="A16348" t="s">
        <v>16416</v>
      </c>
      <c r="B16348" t="s">
        <v>68</v>
      </c>
      <c r="C16348" t="s">
        <v>5</v>
      </c>
      <c r="D16348" t="s">
        <v>8</v>
      </c>
      <c r="E16348" t="s">
        <v>16</v>
      </c>
      <c r="F16348" t="s">
        <v>52</v>
      </c>
      <c r="G16348">
        <v>3</v>
      </c>
      <c r="H16348">
        <v>3014</v>
      </c>
      <c r="I16348">
        <v>1.8767761000000001</v>
      </c>
      <c r="J16348">
        <v>1.743422</v>
      </c>
      <c r="K16348">
        <v>-0.13335449999999999</v>
      </c>
      <c r="L16348">
        <v>-0.2061181</v>
      </c>
      <c r="M16348">
        <v>-0.16312879999999999</v>
      </c>
      <c r="N16348">
        <v>-0.13335449999999999</v>
      </c>
      <c r="O16348">
        <v>-0.1035802</v>
      </c>
      <c r="P16348">
        <v>-6.0590900000000003E-2</v>
      </c>
      <c r="Q16348">
        <v>44.02375</v>
      </c>
      <c r="R16348">
        <v>5.67777E-2</v>
      </c>
      <c r="S16348" t="s">
        <v>20810</v>
      </c>
    </row>
    <row r="16349" spans="1:19" x14ac:dyDescent="0.25">
      <c r="A16349" t="s">
        <v>16417</v>
      </c>
      <c r="B16349" t="s">
        <v>68</v>
      </c>
      <c r="C16349" t="s">
        <v>5</v>
      </c>
      <c r="D16349" t="s">
        <v>8</v>
      </c>
      <c r="E16349" t="s">
        <v>16</v>
      </c>
      <c r="F16349" t="s">
        <v>52</v>
      </c>
      <c r="G16349">
        <v>4</v>
      </c>
      <c r="H16349">
        <v>3014</v>
      </c>
      <c r="I16349">
        <v>1.8351705</v>
      </c>
      <c r="J16349">
        <v>1.702007</v>
      </c>
      <c r="K16349">
        <v>-0.1331638</v>
      </c>
      <c r="L16349">
        <v>-0.2046876</v>
      </c>
      <c r="M16349">
        <v>-0.16243079999999999</v>
      </c>
      <c r="N16349">
        <v>-0.1331638</v>
      </c>
      <c r="O16349">
        <v>-0.1038968</v>
      </c>
      <c r="P16349">
        <v>-6.164E-2</v>
      </c>
      <c r="Q16349">
        <v>43.52478</v>
      </c>
      <c r="R16349">
        <v>5.58103E-2</v>
      </c>
      <c r="S16349" t="s">
        <v>20810</v>
      </c>
    </row>
    <row r="16350" spans="1:19" x14ac:dyDescent="0.25">
      <c r="A16350" t="s">
        <v>16418</v>
      </c>
      <c r="B16350" t="s">
        <v>68</v>
      </c>
      <c r="C16350" t="s">
        <v>5</v>
      </c>
      <c r="D16350" t="s">
        <v>8</v>
      </c>
      <c r="E16350" t="s">
        <v>16</v>
      </c>
      <c r="F16350" t="s">
        <v>52</v>
      </c>
      <c r="G16350">
        <v>5</v>
      </c>
      <c r="H16350">
        <v>3014</v>
      </c>
      <c r="I16350">
        <v>1.8642213000000001</v>
      </c>
      <c r="J16350">
        <v>1.726936</v>
      </c>
      <c r="K16350">
        <v>-0.13728489999999999</v>
      </c>
      <c r="L16350">
        <v>-0.20862169999999999</v>
      </c>
      <c r="M16350">
        <v>-0.16647529999999999</v>
      </c>
      <c r="N16350">
        <v>-0.13728489999999999</v>
      </c>
      <c r="O16350">
        <v>-0.10809439999999999</v>
      </c>
      <c r="P16350">
        <v>-6.5948000000000007E-2</v>
      </c>
      <c r="Q16350">
        <v>43.228830000000002</v>
      </c>
      <c r="R16350">
        <v>5.5664400000000003E-2</v>
      </c>
      <c r="S16350" t="s">
        <v>20810</v>
      </c>
    </row>
    <row r="16351" spans="1:19" x14ac:dyDescent="0.25">
      <c r="A16351" t="s">
        <v>16419</v>
      </c>
      <c r="B16351" t="s">
        <v>68</v>
      </c>
      <c r="C16351" t="s">
        <v>5</v>
      </c>
      <c r="D16351" t="s">
        <v>8</v>
      </c>
      <c r="E16351" t="s">
        <v>16</v>
      </c>
      <c r="F16351" t="s">
        <v>52</v>
      </c>
      <c r="G16351">
        <v>6</v>
      </c>
      <c r="H16351">
        <v>3014</v>
      </c>
      <c r="I16351">
        <v>2.0549426999999998</v>
      </c>
      <c r="J16351">
        <v>1.887472</v>
      </c>
      <c r="K16351">
        <v>-0.1674706</v>
      </c>
      <c r="L16351">
        <v>-0.24228769999999999</v>
      </c>
      <c r="M16351">
        <v>-0.19808509999999999</v>
      </c>
      <c r="N16351">
        <v>-0.1674706</v>
      </c>
      <c r="O16351">
        <v>-0.13685600000000001</v>
      </c>
      <c r="P16351">
        <v>-9.26535E-2</v>
      </c>
      <c r="Q16351">
        <v>43.08034</v>
      </c>
      <c r="R16351">
        <v>5.8380099999999997E-2</v>
      </c>
      <c r="S16351" t="s">
        <v>20810</v>
      </c>
    </row>
    <row r="16352" spans="1:19" x14ac:dyDescent="0.25">
      <c r="A16352" t="s">
        <v>16420</v>
      </c>
      <c r="B16352" t="s">
        <v>68</v>
      </c>
      <c r="C16352" t="s">
        <v>5</v>
      </c>
      <c r="D16352" t="s">
        <v>8</v>
      </c>
      <c r="E16352" t="s">
        <v>16</v>
      </c>
      <c r="F16352" t="s">
        <v>52</v>
      </c>
      <c r="G16352">
        <v>7</v>
      </c>
      <c r="H16352">
        <v>3014</v>
      </c>
      <c r="I16352">
        <v>2.6333641999999999</v>
      </c>
      <c r="J16352">
        <v>2.4815719999999999</v>
      </c>
      <c r="K16352">
        <v>-0.1517925</v>
      </c>
      <c r="L16352">
        <v>-0.24313570000000001</v>
      </c>
      <c r="M16352">
        <v>-0.18916939999999999</v>
      </c>
      <c r="N16352">
        <v>-0.1517925</v>
      </c>
      <c r="O16352">
        <v>-0.11441560000000001</v>
      </c>
      <c r="P16352">
        <v>-6.0449200000000002E-2</v>
      </c>
      <c r="Q16352">
        <v>43.596649999999997</v>
      </c>
      <c r="R16352">
        <v>7.1275500000000006E-2</v>
      </c>
      <c r="S16352" t="s">
        <v>20810</v>
      </c>
    </row>
    <row r="16353" spans="1:19" x14ac:dyDescent="0.25">
      <c r="A16353" t="s">
        <v>16421</v>
      </c>
      <c r="B16353" t="s">
        <v>68</v>
      </c>
      <c r="C16353" t="s">
        <v>5</v>
      </c>
      <c r="D16353" t="s">
        <v>8</v>
      </c>
      <c r="E16353" t="s">
        <v>16</v>
      </c>
      <c r="F16353" t="s">
        <v>52</v>
      </c>
      <c r="G16353">
        <v>8</v>
      </c>
      <c r="H16353">
        <v>3014</v>
      </c>
      <c r="I16353">
        <v>2.9757579000000001</v>
      </c>
      <c r="J16353">
        <v>2.7762340000000001</v>
      </c>
      <c r="K16353">
        <v>-0.19952349999999999</v>
      </c>
      <c r="L16353">
        <v>-0.29245769999999999</v>
      </c>
      <c r="M16353">
        <v>-0.2375514</v>
      </c>
      <c r="N16353">
        <v>-0.19952349999999999</v>
      </c>
      <c r="O16353">
        <v>-0.16149559999999999</v>
      </c>
      <c r="P16353">
        <v>-0.1065893</v>
      </c>
      <c r="Q16353">
        <v>44.709209999999999</v>
      </c>
      <c r="R16353">
        <v>7.2516899999999995E-2</v>
      </c>
      <c r="S16353" t="s">
        <v>20810</v>
      </c>
    </row>
    <row r="16354" spans="1:19" x14ac:dyDescent="0.25">
      <c r="A16354" t="s">
        <v>16422</v>
      </c>
      <c r="B16354" t="s">
        <v>68</v>
      </c>
      <c r="C16354" t="s">
        <v>5</v>
      </c>
      <c r="D16354" t="s">
        <v>8</v>
      </c>
      <c r="E16354" t="s">
        <v>16</v>
      </c>
      <c r="F16354" t="s">
        <v>52</v>
      </c>
      <c r="G16354">
        <v>9</v>
      </c>
      <c r="H16354">
        <v>3014</v>
      </c>
      <c r="I16354">
        <v>2.5595146</v>
      </c>
      <c r="J16354">
        <v>2.4407890000000001</v>
      </c>
      <c r="K16354">
        <v>-0.1187257</v>
      </c>
      <c r="L16354">
        <v>-0.20789530000000001</v>
      </c>
      <c r="M16354">
        <v>-0.1552132</v>
      </c>
      <c r="N16354">
        <v>-0.1187257</v>
      </c>
      <c r="O16354">
        <v>-8.2238199999999997E-2</v>
      </c>
      <c r="P16354">
        <v>-2.9555999999999999E-2</v>
      </c>
      <c r="Q16354">
        <v>47.907470000000004</v>
      </c>
      <c r="R16354">
        <v>6.95794E-2</v>
      </c>
      <c r="S16354" t="s">
        <v>20810</v>
      </c>
    </row>
    <row r="16355" spans="1:19" x14ac:dyDescent="0.25">
      <c r="A16355" t="s">
        <v>16423</v>
      </c>
      <c r="B16355" t="s">
        <v>68</v>
      </c>
      <c r="C16355" t="s">
        <v>5</v>
      </c>
      <c r="D16355" t="s">
        <v>8</v>
      </c>
      <c r="E16355" t="s">
        <v>16</v>
      </c>
      <c r="F16355" t="s">
        <v>52</v>
      </c>
      <c r="G16355">
        <v>10</v>
      </c>
      <c r="H16355">
        <v>3014</v>
      </c>
      <c r="I16355">
        <v>2.2414119000000001</v>
      </c>
      <c r="J16355">
        <v>2.1645349999999999</v>
      </c>
      <c r="K16355">
        <v>-7.6876600000000003E-2</v>
      </c>
      <c r="L16355">
        <v>-0.16174640000000001</v>
      </c>
      <c r="M16355">
        <v>-0.1116046</v>
      </c>
      <c r="N16355">
        <v>-7.6876600000000003E-2</v>
      </c>
      <c r="O16355">
        <v>-4.2148600000000001E-2</v>
      </c>
      <c r="P16355">
        <v>7.9930999999999995E-3</v>
      </c>
      <c r="Q16355">
        <v>51.265590000000003</v>
      </c>
      <c r="R16355">
        <v>6.6224199999999997E-2</v>
      </c>
      <c r="S16355" t="s">
        <v>20810</v>
      </c>
    </row>
    <row r="16356" spans="1:19" x14ac:dyDescent="0.25">
      <c r="A16356" t="s">
        <v>16424</v>
      </c>
      <c r="B16356" t="s">
        <v>68</v>
      </c>
      <c r="C16356" t="s">
        <v>5</v>
      </c>
      <c r="D16356" t="s">
        <v>8</v>
      </c>
      <c r="E16356" t="s">
        <v>16</v>
      </c>
      <c r="F16356" t="s">
        <v>52</v>
      </c>
      <c r="G16356">
        <v>11</v>
      </c>
      <c r="H16356">
        <v>3014</v>
      </c>
      <c r="I16356">
        <v>2.0877995</v>
      </c>
      <c r="J16356">
        <v>2.0443180000000001</v>
      </c>
      <c r="K16356">
        <v>-4.3481100000000002E-2</v>
      </c>
      <c r="L16356">
        <v>-0.12685920000000001</v>
      </c>
      <c r="M16356">
        <v>-7.7598700000000007E-2</v>
      </c>
      <c r="N16356">
        <v>-4.3481100000000002E-2</v>
      </c>
      <c r="O16356">
        <v>-9.3633999999999992E-3</v>
      </c>
      <c r="P16356">
        <v>3.9897099999999998E-2</v>
      </c>
      <c r="Q16356">
        <v>53.79636</v>
      </c>
      <c r="R16356">
        <v>6.5060300000000001E-2</v>
      </c>
      <c r="S16356" t="s">
        <v>20810</v>
      </c>
    </row>
    <row r="16357" spans="1:19" x14ac:dyDescent="0.25">
      <c r="A16357" t="s">
        <v>16425</v>
      </c>
      <c r="B16357" t="s">
        <v>68</v>
      </c>
      <c r="C16357" t="s">
        <v>5</v>
      </c>
      <c r="D16357" t="s">
        <v>8</v>
      </c>
      <c r="E16357" t="s">
        <v>16</v>
      </c>
      <c r="F16357" t="s">
        <v>52</v>
      </c>
      <c r="G16357">
        <v>12</v>
      </c>
      <c r="H16357">
        <v>3014</v>
      </c>
      <c r="I16357">
        <v>2.0079104999999999</v>
      </c>
      <c r="J16357">
        <v>2.0022530000000001</v>
      </c>
      <c r="K16357">
        <v>-5.6576999999999999E-3</v>
      </c>
      <c r="L16357">
        <v>-8.8803499999999994E-2</v>
      </c>
      <c r="M16357">
        <v>-3.9680300000000002E-2</v>
      </c>
      <c r="N16357">
        <v>-5.6576999999999999E-3</v>
      </c>
      <c r="O16357">
        <v>2.8364899999999998E-2</v>
      </c>
      <c r="P16357">
        <v>7.7488100000000004E-2</v>
      </c>
      <c r="Q16357">
        <v>55.594380000000001</v>
      </c>
      <c r="R16357">
        <v>6.4879000000000006E-2</v>
      </c>
      <c r="S16357" t="s">
        <v>20810</v>
      </c>
    </row>
    <row r="16358" spans="1:19" x14ac:dyDescent="0.25">
      <c r="A16358" t="s">
        <v>16426</v>
      </c>
      <c r="B16358" t="s">
        <v>68</v>
      </c>
      <c r="C16358" t="s">
        <v>5</v>
      </c>
      <c r="D16358" t="s">
        <v>8</v>
      </c>
      <c r="E16358" t="s">
        <v>16</v>
      </c>
      <c r="F16358" t="s">
        <v>52</v>
      </c>
      <c r="G16358">
        <v>13</v>
      </c>
      <c r="H16358">
        <v>3014</v>
      </c>
      <c r="I16358">
        <v>1.9685406000000001</v>
      </c>
      <c r="J16358">
        <v>2.0230809999999999</v>
      </c>
      <c r="K16358">
        <v>5.4540699999999998E-2</v>
      </c>
      <c r="L16358">
        <v>-2.8594600000000001E-2</v>
      </c>
      <c r="M16358">
        <v>2.05224E-2</v>
      </c>
      <c r="N16358">
        <v>5.4540699999999998E-2</v>
      </c>
      <c r="O16358">
        <v>8.8559100000000002E-2</v>
      </c>
      <c r="P16358">
        <v>0.1376761</v>
      </c>
      <c r="Q16358">
        <v>56.730690000000003</v>
      </c>
      <c r="R16358">
        <v>6.4870899999999995E-2</v>
      </c>
      <c r="S16358" t="s">
        <v>20810</v>
      </c>
    </row>
    <row r="16359" spans="1:19" x14ac:dyDescent="0.25">
      <c r="A16359" t="s">
        <v>16427</v>
      </c>
      <c r="B16359" t="s">
        <v>68</v>
      </c>
      <c r="C16359" t="s">
        <v>5</v>
      </c>
      <c r="D16359" t="s">
        <v>8</v>
      </c>
      <c r="E16359" t="s">
        <v>16</v>
      </c>
      <c r="F16359" t="s">
        <v>52</v>
      </c>
      <c r="G16359">
        <v>14</v>
      </c>
      <c r="H16359">
        <v>3014</v>
      </c>
      <c r="I16359">
        <v>1.9097592999999999</v>
      </c>
      <c r="J16359">
        <v>1.9311609999999999</v>
      </c>
      <c r="K16359">
        <v>2.1402000000000001E-2</v>
      </c>
      <c r="L16359">
        <v>-5.5930399999999998E-2</v>
      </c>
      <c r="M16359">
        <v>-1.0241800000000001E-2</v>
      </c>
      <c r="N16359">
        <v>2.1402000000000001E-2</v>
      </c>
      <c r="O16359">
        <v>5.3045799999999997E-2</v>
      </c>
      <c r="P16359">
        <v>9.87344E-2</v>
      </c>
      <c r="Q16359">
        <v>57.908099999999997</v>
      </c>
      <c r="R16359">
        <v>6.0342800000000002E-2</v>
      </c>
      <c r="S16359" t="s">
        <v>20810</v>
      </c>
    </row>
    <row r="16360" spans="1:19" x14ac:dyDescent="0.25">
      <c r="A16360" t="s">
        <v>16428</v>
      </c>
      <c r="B16360" t="s">
        <v>68</v>
      </c>
      <c r="C16360" t="s">
        <v>5</v>
      </c>
      <c r="D16360" t="s">
        <v>8</v>
      </c>
      <c r="E16360" t="s">
        <v>16</v>
      </c>
      <c r="F16360" t="s">
        <v>52</v>
      </c>
      <c r="G16360">
        <v>15</v>
      </c>
      <c r="H16360">
        <v>3014</v>
      </c>
      <c r="I16360">
        <v>1.866431</v>
      </c>
      <c r="J16360">
        <v>1.8815550000000001</v>
      </c>
      <c r="K16360">
        <v>1.51238E-2</v>
      </c>
      <c r="L16360">
        <v>-5.6555300000000003E-2</v>
      </c>
      <c r="M16360">
        <v>-1.4206699999999999E-2</v>
      </c>
      <c r="N16360">
        <v>1.51238E-2</v>
      </c>
      <c r="O16360">
        <v>4.4454300000000002E-2</v>
      </c>
      <c r="P16360">
        <v>8.6802799999999999E-2</v>
      </c>
      <c r="Q16360">
        <v>58.186900000000001</v>
      </c>
      <c r="R16360">
        <v>5.5931500000000002E-2</v>
      </c>
      <c r="S16360" t="s">
        <v>20810</v>
      </c>
    </row>
    <row r="16361" spans="1:19" x14ac:dyDescent="0.25">
      <c r="A16361" t="s">
        <v>16429</v>
      </c>
      <c r="B16361" t="s">
        <v>68</v>
      </c>
      <c r="C16361" t="s">
        <v>5</v>
      </c>
      <c r="D16361" t="s">
        <v>8</v>
      </c>
      <c r="E16361" t="s">
        <v>16</v>
      </c>
      <c r="F16361" t="s">
        <v>52</v>
      </c>
      <c r="G16361">
        <v>16</v>
      </c>
      <c r="H16361">
        <v>3014</v>
      </c>
      <c r="I16361">
        <v>1.9722386999999999</v>
      </c>
      <c r="J16361">
        <v>1.9847760000000001</v>
      </c>
      <c r="K16361">
        <v>1.25372E-2</v>
      </c>
      <c r="L16361">
        <v>-6.2382E-2</v>
      </c>
      <c r="M16361">
        <v>-1.8119199999999999E-2</v>
      </c>
      <c r="N16361">
        <v>1.25372E-2</v>
      </c>
      <c r="O16361">
        <v>4.3193500000000003E-2</v>
      </c>
      <c r="P16361">
        <v>8.7456300000000001E-2</v>
      </c>
      <c r="Q16361">
        <v>57.258980000000001</v>
      </c>
      <c r="R16361">
        <v>5.8459700000000003E-2</v>
      </c>
      <c r="S16361" t="s">
        <v>20810</v>
      </c>
    </row>
    <row r="16362" spans="1:19" x14ac:dyDescent="0.25">
      <c r="A16362" t="s">
        <v>16430</v>
      </c>
      <c r="B16362" t="s">
        <v>68</v>
      </c>
      <c r="C16362" t="s">
        <v>5</v>
      </c>
      <c r="D16362" t="s">
        <v>8</v>
      </c>
      <c r="E16362" t="s">
        <v>16</v>
      </c>
      <c r="F16362" t="s">
        <v>52</v>
      </c>
      <c r="G16362">
        <v>17</v>
      </c>
      <c r="H16362">
        <v>3014</v>
      </c>
      <c r="I16362">
        <v>2.2161255</v>
      </c>
      <c r="J16362">
        <v>2.1675949999999999</v>
      </c>
      <c r="K16362">
        <v>-4.8530299999999998E-2</v>
      </c>
      <c r="L16362">
        <v>-0.1274769</v>
      </c>
      <c r="M16362">
        <v>-8.0834600000000006E-2</v>
      </c>
      <c r="N16362">
        <v>-4.8530299999999998E-2</v>
      </c>
      <c r="O16362">
        <v>-1.6226000000000001E-2</v>
      </c>
      <c r="P16362">
        <v>3.04163E-2</v>
      </c>
      <c r="Q16362">
        <v>55.083019999999998</v>
      </c>
      <c r="R16362">
        <v>6.1602400000000002E-2</v>
      </c>
      <c r="S16362" t="s">
        <v>20810</v>
      </c>
    </row>
    <row r="16363" spans="1:19" x14ac:dyDescent="0.25">
      <c r="A16363" t="s">
        <v>16431</v>
      </c>
      <c r="B16363" t="s">
        <v>68</v>
      </c>
      <c r="C16363" t="s">
        <v>5</v>
      </c>
      <c r="D16363" t="s">
        <v>8</v>
      </c>
      <c r="E16363" t="s">
        <v>16</v>
      </c>
      <c r="F16363" t="s">
        <v>52</v>
      </c>
      <c r="G16363">
        <v>18</v>
      </c>
      <c r="H16363">
        <v>3014</v>
      </c>
      <c r="I16363">
        <v>2.7946070000000001</v>
      </c>
      <c r="J16363">
        <v>2.7316959999999999</v>
      </c>
      <c r="K16363">
        <v>-6.2911400000000006E-2</v>
      </c>
      <c r="L16363">
        <v>-0.1565367</v>
      </c>
      <c r="M16363">
        <v>-0.1012221</v>
      </c>
      <c r="N16363">
        <v>-6.2911400000000006E-2</v>
      </c>
      <c r="O16363">
        <v>-2.46006E-2</v>
      </c>
      <c r="P16363">
        <v>3.0714000000000002E-2</v>
      </c>
      <c r="Q16363">
        <v>52.898800000000001</v>
      </c>
      <c r="R16363">
        <v>7.3056200000000002E-2</v>
      </c>
      <c r="S16363" t="s">
        <v>20810</v>
      </c>
    </row>
    <row r="16364" spans="1:19" x14ac:dyDescent="0.25">
      <c r="A16364" t="s">
        <v>16432</v>
      </c>
      <c r="B16364" t="s">
        <v>68</v>
      </c>
      <c r="C16364" t="s">
        <v>5</v>
      </c>
      <c r="D16364" t="s">
        <v>8</v>
      </c>
      <c r="E16364" t="s">
        <v>16</v>
      </c>
      <c r="F16364" t="s">
        <v>52</v>
      </c>
      <c r="G16364">
        <v>19</v>
      </c>
      <c r="H16364">
        <v>3014</v>
      </c>
      <c r="I16364">
        <v>3.5248615000000001</v>
      </c>
      <c r="J16364">
        <v>3.482275</v>
      </c>
      <c r="K16364">
        <v>-4.2586499999999999E-2</v>
      </c>
      <c r="L16364">
        <v>-0.14916389999999999</v>
      </c>
      <c r="M16364">
        <v>-8.6197099999999999E-2</v>
      </c>
      <c r="N16364">
        <v>-4.2586499999999999E-2</v>
      </c>
      <c r="O16364">
        <v>1.0241E-3</v>
      </c>
      <c r="P16364">
        <v>6.39908E-2</v>
      </c>
      <c r="Q16364">
        <v>51.550190000000001</v>
      </c>
      <c r="R16364">
        <v>8.3162799999999995E-2</v>
      </c>
      <c r="S16364" t="s">
        <v>20810</v>
      </c>
    </row>
    <row r="16365" spans="1:19" x14ac:dyDescent="0.25">
      <c r="A16365" t="s">
        <v>16433</v>
      </c>
      <c r="B16365" t="s">
        <v>68</v>
      </c>
      <c r="C16365" t="s">
        <v>5</v>
      </c>
      <c r="D16365" t="s">
        <v>8</v>
      </c>
      <c r="E16365" t="s">
        <v>16</v>
      </c>
      <c r="F16365" t="s">
        <v>52</v>
      </c>
      <c r="G16365">
        <v>20</v>
      </c>
      <c r="H16365">
        <v>3014</v>
      </c>
      <c r="I16365">
        <v>3.8063836000000002</v>
      </c>
      <c r="J16365">
        <v>3.699414</v>
      </c>
      <c r="K16365">
        <v>-0.1069691</v>
      </c>
      <c r="L16365">
        <v>-0.2194805</v>
      </c>
      <c r="M16365">
        <v>-0.1530079</v>
      </c>
      <c r="N16365">
        <v>-0.1069691</v>
      </c>
      <c r="O16365">
        <v>-6.09303E-2</v>
      </c>
      <c r="P16365">
        <v>5.5423E-3</v>
      </c>
      <c r="Q16365">
        <v>50.401899999999998</v>
      </c>
      <c r="R16365">
        <v>8.7793099999999999E-2</v>
      </c>
      <c r="S16365" t="s">
        <v>20810</v>
      </c>
    </row>
    <row r="16366" spans="1:19" x14ac:dyDescent="0.25">
      <c r="A16366" t="s">
        <v>16434</v>
      </c>
      <c r="B16366" t="s">
        <v>68</v>
      </c>
      <c r="C16366" t="s">
        <v>5</v>
      </c>
      <c r="D16366" t="s">
        <v>8</v>
      </c>
      <c r="E16366" t="s">
        <v>16</v>
      </c>
      <c r="F16366" t="s">
        <v>52</v>
      </c>
      <c r="G16366">
        <v>21</v>
      </c>
      <c r="H16366">
        <v>3014</v>
      </c>
      <c r="I16366">
        <v>3.9585425999999999</v>
      </c>
      <c r="J16366">
        <v>3.7422499999999999</v>
      </c>
      <c r="K16366">
        <v>-0.2162924</v>
      </c>
      <c r="L16366">
        <v>-0.3326442</v>
      </c>
      <c r="M16366">
        <v>-0.26390259999999999</v>
      </c>
      <c r="N16366">
        <v>-0.2162924</v>
      </c>
      <c r="O16366">
        <v>-0.1686822</v>
      </c>
      <c r="P16366">
        <v>-9.9940699999999993E-2</v>
      </c>
      <c r="Q16366">
        <v>49.502890000000001</v>
      </c>
      <c r="R16366">
        <v>9.0789800000000004E-2</v>
      </c>
      <c r="S16366" t="s">
        <v>20810</v>
      </c>
    </row>
    <row r="16367" spans="1:19" x14ac:dyDescent="0.25">
      <c r="A16367" t="s">
        <v>16435</v>
      </c>
      <c r="B16367" t="s">
        <v>68</v>
      </c>
      <c r="C16367" t="s">
        <v>5</v>
      </c>
      <c r="D16367" t="s">
        <v>8</v>
      </c>
      <c r="E16367" t="s">
        <v>16</v>
      </c>
      <c r="F16367" t="s">
        <v>52</v>
      </c>
      <c r="G16367">
        <v>22</v>
      </c>
      <c r="H16367">
        <v>3014</v>
      </c>
      <c r="I16367">
        <v>3.6730125999999998</v>
      </c>
      <c r="J16367">
        <v>3.489722</v>
      </c>
      <c r="K16367">
        <v>-0.18329100000000001</v>
      </c>
      <c r="L16367">
        <v>-0.29179699999999997</v>
      </c>
      <c r="M16367">
        <v>-0.2276908</v>
      </c>
      <c r="N16367">
        <v>-0.18329100000000001</v>
      </c>
      <c r="O16367">
        <v>-0.1388913</v>
      </c>
      <c r="P16367">
        <v>-7.4785099999999993E-2</v>
      </c>
      <c r="Q16367">
        <v>48.784590000000001</v>
      </c>
      <c r="R16367">
        <v>8.4667599999999996E-2</v>
      </c>
      <c r="S16367" t="s">
        <v>20810</v>
      </c>
    </row>
    <row r="16368" spans="1:19" x14ac:dyDescent="0.25">
      <c r="A16368" t="s">
        <v>16436</v>
      </c>
      <c r="B16368" t="s">
        <v>68</v>
      </c>
      <c r="C16368" t="s">
        <v>5</v>
      </c>
      <c r="D16368" t="s">
        <v>8</v>
      </c>
      <c r="E16368" t="s">
        <v>16</v>
      </c>
      <c r="F16368" t="s">
        <v>52</v>
      </c>
      <c r="G16368">
        <v>23</v>
      </c>
      <c r="H16368">
        <v>3014</v>
      </c>
      <c r="I16368">
        <v>3.1252871999999998</v>
      </c>
      <c r="J16368">
        <v>3.0446309999999999</v>
      </c>
      <c r="K16368">
        <v>-8.0656400000000003E-2</v>
      </c>
      <c r="L16368">
        <v>-0.1797522</v>
      </c>
      <c r="M16368">
        <v>-0.1212056</v>
      </c>
      <c r="N16368">
        <v>-8.0656400000000003E-2</v>
      </c>
      <c r="O16368">
        <v>-4.0107200000000003E-2</v>
      </c>
      <c r="P16368">
        <v>1.8439400000000002E-2</v>
      </c>
      <c r="Q16368">
        <v>48.47728</v>
      </c>
      <c r="R16368">
        <v>7.7324900000000002E-2</v>
      </c>
      <c r="S16368" t="s">
        <v>20810</v>
      </c>
    </row>
    <row r="16369" spans="1:19" x14ac:dyDescent="0.25">
      <c r="A16369" t="s">
        <v>16437</v>
      </c>
      <c r="B16369" t="s">
        <v>68</v>
      </c>
      <c r="C16369" t="s">
        <v>5</v>
      </c>
      <c r="D16369" t="s">
        <v>8</v>
      </c>
      <c r="E16369" t="s">
        <v>16</v>
      </c>
      <c r="F16369" t="s">
        <v>52</v>
      </c>
      <c r="G16369">
        <v>24</v>
      </c>
      <c r="H16369">
        <v>3014</v>
      </c>
      <c r="I16369">
        <v>2.5732895999999998</v>
      </c>
      <c r="J16369">
        <v>2.4797729999999998</v>
      </c>
      <c r="K16369">
        <v>-9.3516299999999997E-2</v>
      </c>
      <c r="L16369">
        <v>-0.18192949999999999</v>
      </c>
      <c r="M16369">
        <v>-0.12969430000000001</v>
      </c>
      <c r="N16369">
        <v>-9.3516299999999997E-2</v>
      </c>
      <c r="O16369">
        <v>-5.7338300000000002E-2</v>
      </c>
      <c r="P16369">
        <v>-5.1029999999999999E-3</v>
      </c>
      <c r="Q16369">
        <v>48.113379999999999</v>
      </c>
      <c r="R16369">
        <v>6.8989200000000001E-2</v>
      </c>
      <c r="S16369" t="s">
        <v>20810</v>
      </c>
    </row>
    <row r="16370" spans="1:19" x14ac:dyDescent="0.25">
      <c r="A16370" t="s">
        <v>16438</v>
      </c>
      <c r="B16370" t="s">
        <v>68</v>
      </c>
      <c r="C16370" t="s">
        <v>5</v>
      </c>
      <c r="D16370" t="s">
        <v>8</v>
      </c>
      <c r="E16370" t="s">
        <v>17</v>
      </c>
      <c r="F16370" t="s">
        <v>6</v>
      </c>
      <c r="G16370">
        <v>1</v>
      </c>
      <c r="H16370">
        <v>3014</v>
      </c>
      <c r="I16370">
        <v>1.9949261</v>
      </c>
      <c r="J16370">
        <v>1.8925380000000001</v>
      </c>
      <c r="K16370">
        <v>-0.1023883</v>
      </c>
      <c r="L16370">
        <v>-0.17125760000000001</v>
      </c>
      <c r="M16370">
        <v>-0.13056909999999999</v>
      </c>
      <c r="N16370">
        <v>-0.1023883</v>
      </c>
      <c r="O16370">
        <v>-7.4207499999999996E-2</v>
      </c>
      <c r="P16370">
        <v>-3.3519E-2</v>
      </c>
      <c r="Q16370">
        <v>55.535110000000003</v>
      </c>
      <c r="R16370">
        <v>5.3739000000000002E-2</v>
      </c>
      <c r="S16370" t="s">
        <v>20810</v>
      </c>
    </row>
    <row r="16371" spans="1:19" x14ac:dyDescent="0.25">
      <c r="A16371" t="s">
        <v>16439</v>
      </c>
      <c r="B16371" t="s">
        <v>68</v>
      </c>
      <c r="C16371" t="s">
        <v>5</v>
      </c>
      <c r="D16371" t="s">
        <v>8</v>
      </c>
      <c r="E16371" t="s">
        <v>17</v>
      </c>
      <c r="F16371" t="s">
        <v>6</v>
      </c>
      <c r="G16371">
        <v>2</v>
      </c>
      <c r="H16371">
        <v>3014</v>
      </c>
      <c r="I16371">
        <v>1.7611266000000001</v>
      </c>
      <c r="J16371">
        <v>1.6574759999999999</v>
      </c>
      <c r="K16371">
        <v>-0.10365050000000001</v>
      </c>
      <c r="L16371">
        <v>-0.1708896</v>
      </c>
      <c r="M16371">
        <v>-0.13116420000000001</v>
      </c>
      <c r="N16371">
        <v>-0.10365050000000001</v>
      </c>
      <c r="O16371">
        <v>-7.6136899999999993E-2</v>
      </c>
      <c r="P16371">
        <v>-3.6411499999999999E-2</v>
      </c>
      <c r="Q16371">
        <v>54.854590000000002</v>
      </c>
      <c r="R16371">
        <v>5.2466899999999997E-2</v>
      </c>
      <c r="S16371" t="s">
        <v>20810</v>
      </c>
    </row>
    <row r="16372" spans="1:19" x14ac:dyDescent="0.25">
      <c r="A16372" t="s">
        <v>16440</v>
      </c>
      <c r="B16372" t="s">
        <v>68</v>
      </c>
      <c r="C16372" t="s">
        <v>5</v>
      </c>
      <c r="D16372" t="s">
        <v>8</v>
      </c>
      <c r="E16372" t="s">
        <v>17</v>
      </c>
      <c r="F16372" t="s">
        <v>6</v>
      </c>
      <c r="G16372">
        <v>3</v>
      </c>
      <c r="H16372">
        <v>3014</v>
      </c>
      <c r="I16372">
        <v>1.6202677000000001</v>
      </c>
      <c r="J16372">
        <v>1.5287189999999999</v>
      </c>
      <c r="K16372">
        <v>-9.1549099999999994E-2</v>
      </c>
      <c r="L16372">
        <v>-0.1565146</v>
      </c>
      <c r="M16372">
        <v>-0.1181324</v>
      </c>
      <c r="N16372">
        <v>-9.1549099999999994E-2</v>
      </c>
      <c r="O16372">
        <v>-6.4965700000000001E-2</v>
      </c>
      <c r="P16372">
        <v>-2.6583599999999999E-2</v>
      </c>
      <c r="Q16372">
        <v>54.289700000000003</v>
      </c>
      <c r="R16372">
        <v>5.0692800000000003E-2</v>
      </c>
      <c r="S16372" t="s">
        <v>20810</v>
      </c>
    </row>
    <row r="16373" spans="1:19" x14ac:dyDescent="0.25">
      <c r="A16373" t="s">
        <v>16441</v>
      </c>
      <c r="B16373" t="s">
        <v>68</v>
      </c>
      <c r="C16373" t="s">
        <v>5</v>
      </c>
      <c r="D16373" t="s">
        <v>8</v>
      </c>
      <c r="E16373" t="s">
        <v>17</v>
      </c>
      <c r="F16373" t="s">
        <v>6</v>
      </c>
      <c r="G16373">
        <v>4</v>
      </c>
      <c r="H16373">
        <v>3014</v>
      </c>
      <c r="I16373">
        <v>1.5658338000000001</v>
      </c>
      <c r="J16373">
        <v>1.475511</v>
      </c>
      <c r="K16373">
        <v>-9.0323200000000006E-2</v>
      </c>
      <c r="L16373">
        <v>-0.15374289999999999</v>
      </c>
      <c r="M16373">
        <v>-0.11627410000000001</v>
      </c>
      <c r="N16373">
        <v>-9.0323200000000006E-2</v>
      </c>
      <c r="O16373">
        <v>-6.4372399999999996E-2</v>
      </c>
      <c r="P16373">
        <v>-2.69035E-2</v>
      </c>
      <c r="Q16373">
        <v>53.776870000000002</v>
      </c>
      <c r="R16373">
        <v>4.9486700000000002E-2</v>
      </c>
      <c r="S16373" t="s">
        <v>20810</v>
      </c>
    </row>
    <row r="16374" spans="1:19" x14ac:dyDescent="0.25">
      <c r="A16374" t="s">
        <v>16442</v>
      </c>
      <c r="B16374" t="s">
        <v>68</v>
      </c>
      <c r="C16374" t="s">
        <v>5</v>
      </c>
      <c r="D16374" t="s">
        <v>8</v>
      </c>
      <c r="E16374" t="s">
        <v>17</v>
      </c>
      <c r="F16374" t="s">
        <v>6</v>
      </c>
      <c r="G16374">
        <v>5</v>
      </c>
      <c r="H16374">
        <v>3014</v>
      </c>
      <c r="I16374">
        <v>1.5335452000000001</v>
      </c>
      <c r="J16374">
        <v>1.4662949999999999</v>
      </c>
      <c r="K16374">
        <v>-6.7250400000000002E-2</v>
      </c>
      <c r="L16374">
        <v>-0.12841379999999999</v>
      </c>
      <c r="M16374">
        <v>-9.2277999999999999E-2</v>
      </c>
      <c r="N16374">
        <v>-6.7250400000000002E-2</v>
      </c>
      <c r="O16374">
        <v>-4.2222900000000001E-2</v>
      </c>
      <c r="P16374">
        <v>-6.0870000000000004E-3</v>
      </c>
      <c r="Q16374">
        <v>53.462269999999997</v>
      </c>
      <c r="R16374">
        <v>4.77261E-2</v>
      </c>
      <c r="S16374" t="s">
        <v>20810</v>
      </c>
    </row>
    <row r="16375" spans="1:19" x14ac:dyDescent="0.25">
      <c r="A16375" t="s">
        <v>16443</v>
      </c>
      <c r="B16375" t="s">
        <v>68</v>
      </c>
      <c r="C16375" t="s">
        <v>5</v>
      </c>
      <c r="D16375" t="s">
        <v>8</v>
      </c>
      <c r="E16375" t="s">
        <v>17</v>
      </c>
      <c r="F16375" t="s">
        <v>6</v>
      </c>
      <c r="G16375">
        <v>6</v>
      </c>
      <c r="H16375">
        <v>3014</v>
      </c>
      <c r="I16375">
        <v>1.6336614</v>
      </c>
      <c r="J16375">
        <v>1.572314</v>
      </c>
      <c r="K16375">
        <v>-6.1347800000000001E-2</v>
      </c>
      <c r="L16375">
        <v>-0.1233278</v>
      </c>
      <c r="M16375">
        <v>-8.6709499999999995E-2</v>
      </c>
      <c r="N16375">
        <v>-6.1347800000000001E-2</v>
      </c>
      <c r="O16375">
        <v>-3.59861E-2</v>
      </c>
      <c r="P16375">
        <v>6.3219999999999997E-4</v>
      </c>
      <c r="Q16375">
        <v>53.102179999999997</v>
      </c>
      <c r="R16375">
        <v>4.8363299999999998E-2</v>
      </c>
      <c r="S16375" t="s">
        <v>20810</v>
      </c>
    </row>
    <row r="16376" spans="1:19" x14ac:dyDescent="0.25">
      <c r="A16376" t="s">
        <v>16444</v>
      </c>
      <c r="B16376" t="s">
        <v>68</v>
      </c>
      <c r="C16376" t="s">
        <v>5</v>
      </c>
      <c r="D16376" t="s">
        <v>8</v>
      </c>
      <c r="E16376" t="s">
        <v>17</v>
      </c>
      <c r="F16376" t="s">
        <v>6</v>
      </c>
      <c r="G16376">
        <v>7</v>
      </c>
      <c r="H16376">
        <v>3014</v>
      </c>
      <c r="I16376">
        <v>1.9964549</v>
      </c>
      <c r="J16376">
        <v>1.943594</v>
      </c>
      <c r="K16376">
        <v>-5.2860699999999997E-2</v>
      </c>
      <c r="L16376">
        <v>-0.1176693</v>
      </c>
      <c r="M16376">
        <v>-7.9379900000000003E-2</v>
      </c>
      <c r="N16376">
        <v>-5.2860699999999997E-2</v>
      </c>
      <c r="O16376">
        <v>-2.63416E-2</v>
      </c>
      <c r="P16376">
        <v>1.1947899999999999E-2</v>
      </c>
      <c r="Q16376">
        <v>52.980139999999999</v>
      </c>
      <c r="R16376">
        <v>5.0570400000000001E-2</v>
      </c>
      <c r="S16376" t="s">
        <v>20810</v>
      </c>
    </row>
    <row r="16377" spans="1:19" x14ac:dyDescent="0.25">
      <c r="A16377" t="s">
        <v>16445</v>
      </c>
      <c r="B16377" t="s">
        <v>68</v>
      </c>
      <c r="C16377" t="s">
        <v>5</v>
      </c>
      <c r="D16377" t="s">
        <v>8</v>
      </c>
      <c r="E16377" t="s">
        <v>17</v>
      </c>
      <c r="F16377" t="s">
        <v>6</v>
      </c>
      <c r="G16377">
        <v>8</v>
      </c>
      <c r="H16377">
        <v>3014</v>
      </c>
      <c r="I16377">
        <v>2.3292263000000002</v>
      </c>
      <c r="J16377">
        <v>2.271064</v>
      </c>
      <c r="K16377">
        <v>-5.8162699999999998E-2</v>
      </c>
      <c r="L16377">
        <v>-0.12790099999999999</v>
      </c>
      <c r="M16377">
        <v>-8.6699100000000001E-2</v>
      </c>
      <c r="N16377">
        <v>-5.8162699999999998E-2</v>
      </c>
      <c r="O16377">
        <v>-2.9626400000000001E-2</v>
      </c>
      <c r="P16377">
        <v>1.15756E-2</v>
      </c>
      <c r="Q16377">
        <v>54.66384</v>
      </c>
      <c r="R16377">
        <v>5.4417100000000003E-2</v>
      </c>
      <c r="S16377" t="s">
        <v>20810</v>
      </c>
    </row>
    <row r="16378" spans="1:19" x14ac:dyDescent="0.25">
      <c r="A16378" t="s">
        <v>16446</v>
      </c>
      <c r="B16378" t="s">
        <v>68</v>
      </c>
      <c r="C16378" t="s">
        <v>5</v>
      </c>
      <c r="D16378" t="s">
        <v>8</v>
      </c>
      <c r="E16378" t="s">
        <v>17</v>
      </c>
      <c r="F16378" t="s">
        <v>6</v>
      </c>
      <c r="G16378">
        <v>9</v>
      </c>
      <c r="H16378">
        <v>3014</v>
      </c>
      <c r="I16378">
        <v>2.1568939999999999</v>
      </c>
      <c r="J16378">
        <v>2.115853</v>
      </c>
      <c r="K16378">
        <v>-4.10412E-2</v>
      </c>
      <c r="L16378">
        <v>-0.1080325</v>
      </c>
      <c r="M16378">
        <v>-6.84535E-2</v>
      </c>
      <c r="N16378">
        <v>-4.10412E-2</v>
      </c>
      <c r="O16378">
        <v>-1.3628899999999999E-2</v>
      </c>
      <c r="P16378">
        <v>2.59501E-2</v>
      </c>
      <c r="Q16378">
        <v>57.510829999999999</v>
      </c>
      <c r="R16378">
        <v>5.2273600000000003E-2</v>
      </c>
      <c r="S16378" t="s">
        <v>20810</v>
      </c>
    </row>
    <row r="16379" spans="1:19" x14ac:dyDescent="0.25">
      <c r="A16379" t="s">
        <v>16447</v>
      </c>
      <c r="B16379" t="s">
        <v>68</v>
      </c>
      <c r="C16379" t="s">
        <v>5</v>
      </c>
      <c r="D16379" t="s">
        <v>8</v>
      </c>
      <c r="E16379" t="s">
        <v>17</v>
      </c>
      <c r="F16379" t="s">
        <v>6</v>
      </c>
      <c r="G16379">
        <v>10</v>
      </c>
      <c r="H16379">
        <v>3014</v>
      </c>
      <c r="I16379">
        <v>2.0081305999999999</v>
      </c>
      <c r="J16379">
        <v>1.997582</v>
      </c>
      <c r="K16379">
        <v>-1.05489E-2</v>
      </c>
      <c r="L16379">
        <v>-7.6806399999999997E-2</v>
      </c>
      <c r="M16379">
        <v>-3.7660899999999997E-2</v>
      </c>
      <c r="N16379">
        <v>-1.05489E-2</v>
      </c>
      <c r="O16379">
        <v>1.65632E-2</v>
      </c>
      <c r="P16379">
        <v>5.57087E-2</v>
      </c>
      <c r="Q16379">
        <v>60.212980000000002</v>
      </c>
      <c r="R16379">
        <v>5.1700999999999997E-2</v>
      </c>
      <c r="S16379" t="s">
        <v>20810</v>
      </c>
    </row>
    <row r="16380" spans="1:19" x14ac:dyDescent="0.25">
      <c r="A16380" t="s">
        <v>16448</v>
      </c>
      <c r="B16380" t="s">
        <v>68</v>
      </c>
      <c r="C16380" t="s">
        <v>5</v>
      </c>
      <c r="D16380" t="s">
        <v>8</v>
      </c>
      <c r="E16380" t="s">
        <v>17</v>
      </c>
      <c r="F16380" t="s">
        <v>6</v>
      </c>
      <c r="G16380">
        <v>11</v>
      </c>
      <c r="H16380">
        <v>3014</v>
      </c>
      <c r="I16380">
        <v>1.8758349999999999</v>
      </c>
      <c r="J16380">
        <v>1.9316310000000001</v>
      </c>
      <c r="K16380">
        <v>5.5796100000000001E-2</v>
      </c>
      <c r="L16380">
        <v>-8.8378999999999992E-3</v>
      </c>
      <c r="M16380">
        <v>2.93484E-2</v>
      </c>
      <c r="N16380">
        <v>5.5796100000000001E-2</v>
      </c>
      <c r="O16380">
        <v>8.2243899999999995E-2</v>
      </c>
      <c r="P16380">
        <v>0.1204302</v>
      </c>
      <c r="Q16380">
        <v>62.974029999999999</v>
      </c>
      <c r="R16380">
        <v>5.0434199999999998E-2</v>
      </c>
      <c r="S16380" t="s">
        <v>20810</v>
      </c>
    </row>
    <row r="16381" spans="1:19" x14ac:dyDescent="0.25">
      <c r="A16381" t="s">
        <v>16449</v>
      </c>
      <c r="B16381" t="s">
        <v>68</v>
      </c>
      <c r="C16381" t="s">
        <v>5</v>
      </c>
      <c r="D16381" t="s">
        <v>8</v>
      </c>
      <c r="E16381" t="s">
        <v>17</v>
      </c>
      <c r="F16381" t="s">
        <v>6</v>
      </c>
      <c r="G16381">
        <v>12</v>
      </c>
      <c r="H16381">
        <v>3014</v>
      </c>
      <c r="I16381">
        <v>1.8351031</v>
      </c>
      <c r="J16381">
        <v>1.9232530000000001</v>
      </c>
      <c r="K16381">
        <v>8.8149900000000003E-2</v>
      </c>
      <c r="L16381">
        <v>2.0530400000000001E-2</v>
      </c>
      <c r="M16381">
        <v>6.0480600000000002E-2</v>
      </c>
      <c r="N16381">
        <v>8.8149900000000003E-2</v>
      </c>
      <c r="O16381">
        <v>0.1158193</v>
      </c>
      <c r="P16381">
        <v>0.15576950000000001</v>
      </c>
      <c r="Q16381">
        <v>65.467119999999994</v>
      </c>
      <c r="R16381">
        <v>5.27638E-2</v>
      </c>
      <c r="S16381" t="s">
        <v>20810</v>
      </c>
    </row>
    <row r="16382" spans="1:19" x14ac:dyDescent="0.25">
      <c r="A16382" t="s">
        <v>16450</v>
      </c>
      <c r="B16382" t="s">
        <v>68</v>
      </c>
      <c r="C16382" t="s">
        <v>5</v>
      </c>
      <c r="D16382" t="s">
        <v>8</v>
      </c>
      <c r="E16382" t="s">
        <v>17</v>
      </c>
      <c r="F16382" t="s">
        <v>6</v>
      </c>
      <c r="G16382">
        <v>13</v>
      </c>
      <c r="H16382">
        <v>3014</v>
      </c>
      <c r="I16382">
        <v>1.8161654</v>
      </c>
      <c r="J16382">
        <v>1.912642</v>
      </c>
      <c r="K16382">
        <v>9.6476999999999993E-2</v>
      </c>
      <c r="L16382">
        <v>2.963E-2</v>
      </c>
      <c r="M16382">
        <v>6.9123799999999999E-2</v>
      </c>
      <c r="N16382">
        <v>9.6476999999999993E-2</v>
      </c>
      <c r="O16382">
        <v>0.1238303</v>
      </c>
      <c r="P16382">
        <v>0.1633241</v>
      </c>
      <c r="Q16382">
        <v>67.509609999999995</v>
      </c>
      <c r="R16382">
        <v>5.2160999999999999E-2</v>
      </c>
      <c r="S16382" t="s">
        <v>20810</v>
      </c>
    </row>
    <row r="16383" spans="1:19" x14ac:dyDescent="0.25">
      <c r="A16383" t="s">
        <v>16451</v>
      </c>
      <c r="B16383" t="s">
        <v>68</v>
      </c>
      <c r="C16383" t="s">
        <v>5</v>
      </c>
      <c r="D16383" t="s">
        <v>8</v>
      </c>
      <c r="E16383" t="s">
        <v>17</v>
      </c>
      <c r="F16383" t="s">
        <v>6</v>
      </c>
      <c r="G16383">
        <v>14</v>
      </c>
      <c r="H16383">
        <v>3014</v>
      </c>
      <c r="I16383">
        <v>1.7566214</v>
      </c>
      <c r="J16383">
        <v>1.8995070000000001</v>
      </c>
      <c r="K16383">
        <v>0.1428854</v>
      </c>
      <c r="L16383">
        <v>7.7256500000000006E-2</v>
      </c>
      <c r="M16383">
        <v>0.1160306</v>
      </c>
      <c r="N16383">
        <v>0.1428854</v>
      </c>
      <c r="O16383">
        <v>0.16974030000000001</v>
      </c>
      <c r="P16383">
        <v>0.20851439999999999</v>
      </c>
      <c r="Q16383">
        <v>69.057609999999997</v>
      </c>
      <c r="R16383">
        <v>5.1210499999999999E-2</v>
      </c>
      <c r="S16383" t="s">
        <v>20810</v>
      </c>
    </row>
    <row r="16384" spans="1:19" x14ac:dyDescent="0.25">
      <c r="A16384" t="s">
        <v>16452</v>
      </c>
      <c r="B16384" t="s">
        <v>68</v>
      </c>
      <c r="C16384" t="s">
        <v>5</v>
      </c>
      <c r="D16384" t="s">
        <v>8</v>
      </c>
      <c r="E16384" t="s">
        <v>17</v>
      </c>
      <c r="F16384" t="s">
        <v>6</v>
      </c>
      <c r="G16384">
        <v>15</v>
      </c>
      <c r="H16384">
        <v>3014</v>
      </c>
      <c r="I16384">
        <v>1.7086489</v>
      </c>
      <c r="J16384">
        <v>1.8392500000000001</v>
      </c>
      <c r="K16384">
        <v>0.13060160000000001</v>
      </c>
      <c r="L16384">
        <v>6.9046800000000005E-2</v>
      </c>
      <c r="M16384">
        <v>0.1054139</v>
      </c>
      <c r="N16384">
        <v>0.13060160000000001</v>
      </c>
      <c r="O16384">
        <v>0.15578929999999999</v>
      </c>
      <c r="P16384">
        <v>0.1921564</v>
      </c>
      <c r="Q16384">
        <v>70.177480000000003</v>
      </c>
      <c r="R16384">
        <v>4.8031499999999998E-2</v>
      </c>
      <c r="S16384" t="s">
        <v>20810</v>
      </c>
    </row>
    <row r="16385" spans="1:19" x14ac:dyDescent="0.25">
      <c r="A16385" t="s">
        <v>16453</v>
      </c>
      <c r="B16385" t="s">
        <v>68</v>
      </c>
      <c r="C16385" t="s">
        <v>5</v>
      </c>
      <c r="D16385" t="s">
        <v>8</v>
      </c>
      <c r="E16385" t="s">
        <v>17</v>
      </c>
      <c r="F16385" t="s">
        <v>6</v>
      </c>
      <c r="G16385">
        <v>16</v>
      </c>
      <c r="H16385">
        <v>3014</v>
      </c>
      <c r="I16385">
        <v>1.7363451999999999</v>
      </c>
      <c r="J16385">
        <v>1.8529119999999999</v>
      </c>
      <c r="K16385">
        <v>0.1165667</v>
      </c>
      <c r="L16385">
        <v>5.7038999999999999E-2</v>
      </c>
      <c r="M16385">
        <v>9.2208499999999999E-2</v>
      </c>
      <c r="N16385">
        <v>0.1165667</v>
      </c>
      <c r="O16385">
        <v>0.14092499999999999</v>
      </c>
      <c r="P16385">
        <v>0.17609440000000001</v>
      </c>
      <c r="Q16385">
        <v>70.302030000000002</v>
      </c>
      <c r="R16385">
        <v>4.6449699999999997E-2</v>
      </c>
      <c r="S16385" t="s">
        <v>20810</v>
      </c>
    </row>
    <row r="16386" spans="1:19" x14ac:dyDescent="0.25">
      <c r="A16386" t="s">
        <v>16454</v>
      </c>
      <c r="B16386" t="s">
        <v>68</v>
      </c>
      <c r="C16386" t="s">
        <v>5</v>
      </c>
      <c r="D16386" t="s">
        <v>8</v>
      </c>
      <c r="E16386" t="s">
        <v>17</v>
      </c>
      <c r="F16386" t="s">
        <v>6</v>
      </c>
      <c r="G16386">
        <v>17</v>
      </c>
      <c r="H16386">
        <v>3014</v>
      </c>
      <c r="I16386">
        <v>1.8014325</v>
      </c>
      <c r="J16386">
        <v>1.9295819999999999</v>
      </c>
      <c r="K16386">
        <v>0.1281494</v>
      </c>
      <c r="L16386">
        <v>6.9369100000000003E-2</v>
      </c>
      <c r="M16386">
        <v>0.104097</v>
      </c>
      <c r="N16386">
        <v>0.1281494</v>
      </c>
      <c r="O16386">
        <v>0.1522019</v>
      </c>
      <c r="P16386">
        <v>0.1869297</v>
      </c>
      <c r="Q16386">
        <v>69.418400000000005</v>
      </c>
      <c r="R16386">
        <v>4.5866499999999998E-2</v>
      </c>
      <c r="S16386" t="s">
        <v>20810</v>
      </c>
    </row>
    <row r="16387" spans="1:19" x14ac:dyDescent="0.25">
      <c r="A16387" t="s">
        <v>16455</v>
      </c>
      <c r="B16387" t="s">
        <v>68</v>
      </c>
      <c r="C16387" t="s">
        <v>5</v>
      </c>
      <c r="D16387" t="s">
        <v>8</v>
      </c>
      <c r="E16387" t="s">
        <v>17</v>
      </c>
      <c r="F16387" t="s">
        <v>6</v>
      </c>
      <c r="G16387">
        <v>18</v>
      </c>
      <c r="H16387">
        <v>3014</v>
      </c>
      <c r="I16387">
        <v>2.0020055000000001</v>
      </c>
      <c r="J16387">
        <v>2.1452819999999999</v>
      </c>
      <c r="K16387">
        <v>0.14327670000000001</v>
      </c>
      <c r="L16387">
        <v>8.2654599999999995E-2</v>
      </c>
      <c r="M16387">
        <v>0.1184706</v>
      </c>
      <c r="N16387">
        <v>0.14327670000000001</v>
      </c>
      <c r="O16387">
        <v>0.1680828</v>
      </c>
      <c r="P16387">
        <v>0.20389879999999999</v>
      </c>
      <c r="Q16387">
        <v>67.798159999999996</v>
      </c>
      <c r="R16387">
        <v>4.7303699999999997E-2</v>
      </c>
      <c r="S16387" t="s">
        <v>20810</v>
      </c>
    </row>
    <row r="16388" spans="1:19" x14ac:dyDescent="0.25">
      <c r="A16388" t="s">
        <v>16456</v>
      </c>
      <c r="B16388" t="s">
        <v>68</v>
      </c>
      <c r="C16388" t="s">
        <v>5</v>
      </c>
      <c r="D16388" t="s">
        <v>8</v>
      </c>
      <c r="E16388" t="s">
        <v>17</v>
      </c>
      <c r="F16388" t="s">
        <v>6</v>
      </c>
      <c r="G16388">
        <v>19</v>
      </c>
      <c r="H16388">
        <v>3014</v>
      </c>
      <c r="I16388">
        <v>2.3396613999999998</v>
      </c>
      <c r="J16388">
        <v>2.4489869999999998</v>
      </c>
      <c r="K16388">
        <v>0.1093254</v>
      </c>
      <c r="L16388">
        <v>4.4516800000000002E-2</v>
      </c>
      <c r="M16388">
        <v>8.2806199999999996E-2</v>
      </c>
      <c r="N16388">
        <v>0.1093254</v>
      </c>
      <c r="O16388">
        <v>0.13584450000000001</v>
      </c>
      <c r="P16388">
        <v>0.17413400000000001</v>
      </c>
      <c r="Q16388">
        <v>65.328249999999997</v>
      </c>
      <c r="R16388">
        <v>5.0570400000000001E-2</v>
      </c>
      <c r="S16388" t="s">
        <v>20810</v>
      </c>
    </row>
    <row r="16389" spans="1:19" x14ac:dyDescent="0.25">
      <c r="A16389" t="s">
        <v>16457</v>
      </c>
      <c r="B16389" t="s">
        <v>68</v>
      </c>
      <c r="C16389" t="s">
        <v>5</v>
      </c>
      <c r="D16389" t="s">
        <v>8</v>
      </c>
      <c r="E16389" t="s">
        <v>17</v>
      </c>
      <c r="F16389" t="s">
        <v>6</v>
      </c>
      <c r="G16389">
        <v>20</v>
      </c>
      <c r="H16389">
        <v>3014</v>
      </c>
      <c r="I16389">
        <v>2.7469128999999999</v>
      </c>
      <c r="J16389">
        <v>2.8200069999999999</v>
      </c>
      <c r="K16389">
        <v>7.3094400000000004E-2</v>
      </c>
      <c r="L16389">
        <v>3.4940000000000001E-3</v>
      </c>
      <c r="M16389">
        <v>4.4614500000000001E-2</v>
      </c>
      <c r="N16389">
        <v>7.3094400000000004E-2</v>
      </c>
      <c r="O16389">
        <v>0.1015744</v>
      </c>
      <c r="P16389">
        <v>0.14269490000000001</v>
      </c>
      <c r="Q16389">
        <v>61.932189999999999</v>
      </c>
      <c r="R16389">
        <v>5.4309499999999997E-2</v>
      </c>
      <c r="S16389" t="s">
        <v>20810</v>
      </c>
    </row>
    <row r="16390" spans="1:19" x14ac:dyDescent="0.25">
      <c r="A16390" t="s">
        <v>16458</v>
      </c>
      <c r="B16390" t="s">
        <v>68</v>
      </c>
      <c r="C16390" t="s">
        <v>5</v>
      </c>
      <c r="D16390" t="s">
        <v>8</v>
      </c>
      <c r="E16390" t="s">
        <v>17</v>
      </c>
      <c r="F16390" t="s">
        <v>6</v>
      </c>
      <c r="G16390">
        <v>21</v>
      </c>
      <c r="H16390">
        <v>3014</v>
      </c>
      <c r="I16390">
        <v>3.2114180000000001</v>
      </c>
      <c r="J16390">
        <v>3.216815</v>
      </c>
      <c r="K16390">
        <v>5.3974000000000001E-3</v>
      </c>
      <c r="L16390">
        <v>-7.4237899999999996E-2</v>
      </c>
      <c r="M16390">
        <v>-2.71887E-2</v>
      </c>
      <c r="N16390">
        <v>5.3974000000000001E-3</v>
      </c>
      <c r="O16390">
        <v>3.7983599999999999E-2</v>
      </c>
      <c r="P16390">
        <v>8.5032800000000006E-2</v>
      </c>
      <c r="Q16390">
        <v>59.229559999999999</v>
      </c>
      <c r="R16390">
        <v>6.2139800000000002E-2</v>
      </c>
      <c r="S16390" t="s">
        <v>20810</v>
      </c>
    </row>
    <row r="16391" spans="1:19" x14ac:dyDescent="0.25">
      <c r="A16391" t="s">
        <v>16459</v>
      </c>
      <c r="B16391" t="s">
        <v>68</v>
      </c>
      <c r="C16391" t="s">
        <v>5</v>
      </c>
      <c r="D16391" t="s">
        <v>8</v>
      </c>
      <c r="E16391" t="s">
        <v>17</v>
      </c>
      <c r="F16391" t="s">
        <v>6</v>
      </c>
      <c r="G16391">
        <v>22</v>
      </c>
      <c r="H16391">
        <v>3014</v>
      </c>
      <c r="I16391">
        <v>3.2368977999999999</v>
      </c>
      <c r="J16391">
        <v>3.139783</v>
      </c>
      <c r="K16391">
        <v>-9.7115099999999996E-2</v>
      </c>
      <c r="L16391">
        <v>-0.1801526</v>
      </c>
      <c r="M16391">
        <v>-0.1310934</v>
      </c>
      <c r="N16391">
        <v>-9.7115099999999996E-2</v>
      </c>
      <c r="O16391">
        <v>-6.3136899999999996E-2</v>
      </c>
      <c r="P16391">
        <v>-1.40777E-2</v>
      </c>
      <c r="Q16391">
        <v>57.816600000000001</v>
      </c>
      <c r="R16391">
        <v>6.4794500000000005E-2</v>
      </c>
      <c r="S16391" t="s">
        <v>20810</v>
      </c>
    </row>
    <row r="16392" spans="1:19" x14ac:dyDescent="0.25">
      <c r="A16392" t="s">
        <v>16460</v>
      </c>
      <c r="B16392" t="s">
        <v>68</v>
      </c>
      <c r="C16392" t="s">
        <v>5</v>
      </c>
      <c r="D16392" t="s">
        <v>8</v>
      </c>
      <c r="E16392" t="s">
        <v>17</v>
      </c>
      <c r="F16392" t="s">
        <v>6</v>
      </c>
      <c r="G16392">
        <v>23</v>
      </c>
      <c r="H16392">
        <v>3014</v>
      </c>
      <c r="I16392">
        <v>2.8788258</v>
      </c>
      <c r="J16392">
        <v>2.7912400000000002</v>
      </c>
      <c r="K16392">
        <v>-8.7585999999999997E-2</v>
      </c>
      <c r="L16392">
        <v>-0.1663318</v>
      </c>
      <c r="M16392">
        <v>-0.1198081</v>
      </c>
      <c r="N16392">
        <v>-8.7585999999999997E-2</v>
      </c>
      <c r="O16392">
        <v>-5.5363900000000001E-2</v>
      </c>
      <c r="P16392">
        <v>-8.8403000000000006E-3</v>
      </c>
      <c r="Q16392">
        <v>56.761150000000001</v>
      </c>
      <c r="R16392">
        <v>6.1445600000000003E-2</v>
      </c>
      <c r="S16392" t="s">
        <v>20810</v>
      </c>
    </row>
    <row r="16393" spans="1:19" x14ac:dyDescent="0.25">
      <c r="A16393" t="s">
        <v>16461</v>
      </c>
      <c r="B16393" t="s">
        <v>68</v>
      </c>
      <c r="C16393" t="s">
        <v>5</v>
      </c>
      <c r="D16393" t="s">
        <v>8</v>
      </c>
      <c r="E16393" t="s">
        <v>17</v>
      </c>
      <c r="F16393" t="s">
        <v>6</v>
      </c>
      <c r="G16393">
        <v>24</v>
      </c>
      <c r="H16393">
        <v>3014</v>
      </c>
      <c r="I16393">
        <v>2.3744171999999999</v>
      </c>
      <c r="J16393">
        <v>2.291855</v>
      </c>
      <c r="K16393">
        <v>-8.2562099999999999E-2</v>
      </c>
      <c r="L16393">
        <v>-0.15532850000000001</v>
      </c>
      <c r="M16393">
        <v>-0.11233750000000001</v>
      </c>
      <c r="N16393">
        <v>-8.2562099999999999E-2</v>
      </c>
      <c r="O16393">
        <v>-5.2786600000000003E-2</v>
      </c>
      <c r="P16393">
        <v>-9.7956999999999992E-3</v>
      </c>
      <c r="Q16393">
        <v>55.96163</v>
      </c>
      <c r="R16393">
        <v>5.6779900000000001E-2</v>
      </c>
      <c r="S16393" t="s">
        <v>20810</v>
      </c>
    </row>
    <row r="16394" spans="1:19" x14ac:dyDescent="0.25">
      <c r="A16394" t="s">
        <v>16462</v>
      </c>
      <c r="B16394" t="s">
        <v>68</v>
      </c>
      <c r="C16394" t="s">
        <v>5</v>
      </c>
      <c r="D16394" t="s">
        <v>8</v>
      </c>
      <c r="E16394" t="s">
        <v>17</v>
      </c>
      <c r="F16394" t="s">
        <v>52</v>
      </c>
      <c r="G16394">
        <v>1</v>
      </c>
      <c r="H16394">
        <v>3014</v>
      </c>
      <c r="I16394">
        <v>2.0131663999999998</v>
      </c>
      <c r="J16394">
        <v>1.933176</v>
      </c>
      <c r="K16394">
        <v>-7.9990400000000003E-2</v>
      </c>
      <c r="L16394">
        <v>-0.16242909999999999</v>
      </c>
      <c r="M16394">
        <v>-0.1137237</v>
      </c>
      <c r="N16394">
        <v>-7.9990400000000003E-2</v>
      </c>
      <c r="O16394">
        <v>-4.6257199999999998E-2</v>
      </c>
      <c r="P16394">
        <v>2.4482000000000002E-3</v>
      </c>
      <c r="Q16394">
        <v>63.320790000000002</v>
      </c>
      <c r="R16394">
        <v>6.4327200000000001E-2</v>
      </c>
      <c r="S16394" t="s">
        <v>20810</v>
      </c>
    </row>
    <row r="16395" spans="1:19" x14ac:dyDescent="0.25">
      <c r="A16395" t="s">
        <v>16463</v>
      </c>
      <c r="B16395" t="s">
        <v>68</v>
      </c>
      <c r="C16395" t="s">
        <v>5</v>
      </c>
      <c r="D16395" t="s">
        <v>8</v>
      </c>
      <c r="E16395" t="s">
        <v>17</v>
      </c>
      <c r="F16395" t="s">
        <v>52</v>
      </c>
      <c r="G16395">
        <v>2</v>
      </c>
      <c r="H16395">
        <v>3014</v>
      </c>
      <c r="I16395">
        <v>1.7677361</v>
      </c>
      <c r="J16395">
        <v>1.682339</v>
      </c>
      <c r="K16395">
        <v>-8.5397200000000006E-2</v>
      </c>
      <c r="L16395">
        <v>-0.163886</v>
      </c>
      <c r="M16395">
        <v>-0.1175142</v>
      </c>
      <c r="N16395">
        <v>-8.5397200000000006E-2</v>
      </c>
      <c r="O16395">
        <v>-5.3280300000000003E-2</v>
      </c>
      <c r="P16395">
        <v>-6.9084000000000003E-3</v>
      </c>
      <c r="Q16395">
        <v>61.820180000000001</v>
      </c>
      <c r="R16395">
        <v>6.1245099999999997E-2</v>
      </c>
      <c r="S16395" t="s">
        <v>20810</v>
      </c>
    </row>
    <row r="16396" spans="1:19" x14ac:dyDescent="0.25">
      <c r="A16396" t="s">
        <v>16464</v>
      </c>
      <c r="B16396" t="s">
        <v>68</v>
      </c>
      <c r="C16396" t="s">
        <v>5</v>
      </c>
      <c r="D16396" t="s">
        <v>8</v>
      </c>
      <c r="E16396" t="s">
        <v>17</v>
      </c>
      <c r="F16396" t="s">
        <v>52</v>
      </c>
      <c r="G16396">
        <v>3</v>
      </c>
      <c r="H16396">
        <v>3014</v>
      </c>
      <c r="I16396">
        <v>1.6266052</v>
      </c>
      <c r="J16396">
        <v>1.5194639999999999</v>
      </c>
      <c r="K16396">
        <v>-0.1071416</v>
      </c>
      <c r="L16396">
        <v>-0.1792472</v>
      </c>
      <c r="M16396">
        <v>-0.13664660000000001</v>
      </c>
      <c r="N16396">
        <v>-0.1071416</v>
      </c>
      <c r="O16396">
        <v>-7.7636499999999997E-2</v>
      </c>
      <c r="P16396">
        <v>-3.5035999999999998E-2</v>
      </c>
      <c r="Q16396">
        <v>60.705869999999997</v>
      </c>
      <c r="R16396">
        <v>5.6264300000000003E-2</v>
      </c>
      <c r="S16396" t="s">
        <v>20810</v>
      </c>
    </row>
    <row r="16397" spans="1:19" x14ac:dyDescent="0.25">
      <c r="A16397" t="s">
        <v>16465</v>
      </c>
      <c r="B16397" t="s">
        <v>68</v>
      </c>
      <c r="C16397" t="s">
        <v>5</v>
      </c>
      <c r="D16397" t="s">
        <v>8</v>
      </c>
      <c r="E16397" t="s">
        <v>17</v>
      </c>
      <c r="F16397" t="s">
        <v>52</v>
      </c>
      <c r="G16397">
        <v>4</v>
      </c>
      <c r="H16397">
        <v>3014</v>
      </c>
      <c r="I16397">
        <v>1.5385439000000001</v>
      </c>
      <c r="J16397">
        <v>1.454394</v>
      </c>
      <c r="K16397">
        <v>-8.4149399999999999E-2</v>
      </c>
      <c r="L16397">
        <v>-0.15377080000000001</v>
      </c>
      <c r="M16397">
        <v>-0.1126379</v>
      </c>
      <c r="N16397">
        <v>-8.4149399999999999E-2</v>
      </c>
      <c r="O16397">
        <v>-5.5660899999999999E-2</v>
      </c>
      <c r="P16397">
        <v>-1.45281E-2</v>
      </c>
      <c r="Q16397">
        <v>60.023359999999997</v>
      </c>
      <c r="R16397">
        <v>5.43258E-2</v>
      </c>
      <c r="S16397" t="s">
        <v>20810</v>
      </c>
    </row>
    <row r="16398" spans="1:19" x14ac:dyDescent="0.25">
      <c r="A16398" t="s">
        <v>16466</v>
      </c>
      <c r="B16398" t="s">
        <v>68</v>
      </c>
      <c r="C16398" t="s">
        <v>5</v>
      </c>
      <c r="D16398" t="s">
        <v>8</v>
      </c>
      <c r="E16398" t="s">
        <v>17</v>
      </c>
      <c r="F16398" t="s">
        <v>52</v>
      </c>
      <c r="G16398">
        <v>5</v>
      </c>
      <c r="H16398">
        <v>3014</v>
      </c>
      <c r="I16398">
        <v>1.5082880000000001</v>
      </c>
      <c r="J16398">
        <v>1.448499</v>
      </c>
      <c r="K16398">
        <v>-5.9789000000000002E-2</v>
      </c>
      <c r="L16398">
        <v>-0.1275743</v>
      </c>
      <c r="M16398">
        <v>-8.7526199999999998E-2</v>
      </c>
      <c r="N16398">
        <v>-5.9789000000000002E-2</v>
      </c>
      <c r="O16398">
        <v>-3.2051799999999998E-2</v>
      </c>
      <c r="P16398">
        <v>7.9962999999999996E-3</v>
      </c>
      <c r="Q16398">
        <v>59.206699999999998</v>
      </c>
      <c r="R16398">
        <v>5.2893200000000001E-2</v>
      </c>
      <c r="S16398" t="s">
        <v>20810</v>
      </c>
    </row>
    <row r="16399" spans="1:19" x14ac:dyDescent="0.25">
      <c r="A16399" t="s">
        <v>16467</v>
      </c>
      <c r="B16399" t="s">
        <v>68</v>
      </c>
      <c r="C16399" t="s">
        <v>5</v>
      </c>
      <c r="D16399" t="s">
        <v>8</v>
      </c>
      <c r="E16399" t="s">
        <v>17</v>
      </c>
      <c r="F16399" t="s">
        <v>52</v>
      </c>
      <c r="G16399">
        <v>6</v>
      </c>
      <c r="H16399">
        <v>3014</v>
      </c>
      <c r="I16399">
        <v>1.5906015</v>
      </c>
      <c r="J16399">
        <v>1.5276829999999999</v>
      </c>
      <c r="K16399">
        <v>-6.2918799999999997E-2</v>
      </c>
      <c r="L16399">
        <v>-0.1312768</v>
      </c>
      <c r="M16399">
        <v>-9.0890299999999993E-2</v>
      </c>
      <c r="N16399">
        <v>-6.2918799999999997E-2</v>
      </c>
      <c r="O16399">
        <v>-3.4947300000000001E-2</v>
      </c>
      <c r="P16399">
        <v>5.4390999999999997E-3</v>
      </c>
      <c r="Q16399">
        <v>58.446460000000002</v>
      </c>
      <c r="R16399">
        <v>5.3339999999999999E-2</v>
      </c>
      <c r="S16399" t="s">
        <v>20810</v>
      </c>
    </row>
    <row r="16400" spans="1:19" x14ac:dyDescent="0.25">
      <c r="A16400" t="s">
        <v>16468</v>
      </c>
      <c r="B16400" t="s">
        <v>68</v>
      </c>
      <c r="C16400" t="s">
        <v>5</v>
      </c>
      <c r="D16400" t="s">
        <v>8</v>
      </c>
      <c r="E16400" t="s">
        <v>17</v>
      </c>
      <c r="F16400" t="s">
        <v>52</v>
      </c>
      <c r="G16400">
        <v>7</v>
      </c>
      <c r="H16400">
        <v>3014</v>
      </c>
      <c r="I16400">
        <v>1.9461721000000001</v>
      </c>
      <c r="J16400">
        <v>1.876946</v>
      </c>
      <c r="K16400">
        <v>-6.9226300000000004E-2</v>
      </c>
      <c r="L16400">
        <v>-0.14436299999999999</v>
      </c>
      <c r="M16400">
        <v>-9.9971599999999994E-2</v>
      </c>
      <c r="N16400">
        <v>-6.9226300000000004E-2</v>
      </c>
      <c r="O16400">
        <v>-3.8480899999999998E-2</v>
      </c>
      <c r="P16400">
        <v>5.9105E-3</v>
      </c>
      <c r="Q16400">
        <v>59.036589999999997</v>
      </c>
      <c r="R16400">
        <v>5.8629500000000001E-2</v>
      </c>
      <c r="S16400" t="s">
        <v>20810</v>
      </c>
    </row>
    <row r="16401" spans="1:19" x14ac:dyDescent="0.25">
      <c r="A16401" t="s">
        <v>16469</v>
      </c>
      <c r="B16401" t="s">
        <v>68</v>
      </c>
      <c r="C16401" t="s">
        <v>5</v>
      </c>
      <c r="D16401" t="s">
        <v>8</v>
      </c>
      <c r="E16401" t="s">
        <v>17</v>
      </c>
      <c r="F16401" t="s">
        <v>52</v>
      </c>
      <c r="G16401">
        <v>8</v>
      </c>
      <c r="H16401">
        <v>3014</v>
      </c>
      <c r="I16401">
        <v>2.1954031999999999</v>
      </c>
      <c r="J16401">
        <v>2.1843059999999999</v>
      </c>
      <c r="K16401">
        <v>-1.1097299999999999E-2</v>
      </c>
      <c r="L16401">
        <v>-9.1145699999999996E-2</v>
      </c>
      <c r="M16401">
        <v>-4.38524E-2</v>
      </c>
      <c r="N16401">
        <v>-1.1097299999999999E-2</v>
      </c>
      <c r="O16401">
        <v>2.1657900000000001E-2</v>
      </c>
      <c r="P16401">
        <v>6.8951200000000004E-2</v>
      </c>
      <c r="Q16401">
        <v>62.41339</v>
      </c>
      <c r="R16401">
        <v>6.2462200000000002E-2</v>
      </c>
      <c r="S16401" t="s">
        <v>20810</v>
      </c>
    </row>
    <row r="16402" spans="1:19" x14ac:dyDescent="0.25">
      <c r="A16402" t="s">
        <v>16470</v>
      </c>
      <c r="B16402" t="s">
        <v>68</v>
      </c>
      <c r="C16402" t="s">
        <v>5</v>
      </c>
      <c r="D16402" t="s">
        <v>8</v>
      </c>
      <c r="E16402" t="s">
        <v>17</v>
      </c>
      <c r="F16402" t="s">
        <v>52</v>
      </c>
      <c r="G16402">
        <v>9</v>
      </c>
      <c r="H16402">
        <v>3014</v>
      </c>
      <c r="I16402">
        <v>2.0246178000000001</v>
      </c>
      <c r="J16402">
        <v>2.0338639999999999</v>
      </c>
      <c r="K16402">
        <v>9.2461999999999996E-3</v>
      </c>
      <c r="L16402">
        <v>-6.9912000000000002E-2</v>
      </c>
      <c r="M16402">
        <v>-2.3144700000000001E-2</v>
      </c>
      <c r="N16402">
        <v>9.2461999999999996E-3</v>
      </c>
      <c r="O16402">
        <v>4.1637199999999999E-2</v>
      </c>
      <c r="P16402">
        <v>8.8404499999999997E-2</v>
      </c>
      <c r="Q16402">
        <v>67.216419999999999</v>
      </c>
      <c r="R16402">
        <v>6.1767500000000003E-2</v>
      </c>
      <c r="S16402" t="s">
        <v>20810</v>
      </c>
    </row>
    <row r="16403" spans="1:19" x14ac:dyDescent="0.25">
      <c r="A16403" t="s">
        <v>16471</v>
      </c>
      <c r="B16403" t="s">
        <v>68</v>
      </c>
      <c r="C16403" t="s">
        <v>5</v>
      </c>
      <c r="D16403" t="s">
        <v>8</v>
      </c>
      <c r="E16403" t="s">
        <v>17</v>
      </c>
      <c r="F16403" t="s">
        <v>52</v>
      </c>
      <c r="G16403">
        <v>10</v>
      </c>
      <c r="H16403">
        <v>3014</v>
      </c>
      <c r="I16403">
        <v>1.9119474999999999</v>
      </c>
      <c r="J16403">
        <v>1.975597</v>
      </c>
      <c r="K16403">
        <v>6.3649700000000003E-2</v>
      </c>
      <c r="L16403">
        <v>-1.73583E-2</v>
      </c>
      <c r="M16403">
        <v>3.0501899999999998E-2</v>
      </c>
      <c r="N16403">
        <v>6.3649700000000003E-2</v>
      </c>
      <c r="O16403">
        <v>9.6797400000000006E-2</v>
      </c>
      <c r="P16403">
        <v>0.1446576</v>
      </c>
      <c r="Q16403">
        <v>70.869780000000006</v>
      </c>
      <c r="R16403">
        <v>6.3210799999999998E-2</v>
      </c>
      <c r="S16403" t="s">
        <v>20810</v>
      </c>
    </row>
    <row r="16404" spans="1:19" x14ac:dyDescent="0.25">
      <c r="A16404" t="s">
        <v>16472</v>
      </c>
      <c r="B16404" t="s">
        <v>68</v>
      </c>
      <c r="C16404" t="s">
        <v>5</v>
      </c>
      <c r="D16404" t="s">
        <v>8</v>
      </c>
      <c r="E16404" t="s">
        <v>17</v>
      </c>
      <c r="F16404" t="s">
        <v>52</v>
      </c>
      <c r="G16404">
        <v>11</v>
      </c>
      <c r="H16404">
        <v>3014</v>
      </c>
      <c r="I16404">
        <v>1.8249987000000001</v>
      </c>
      <c r="J16404">
        <v>1.937975</v>
      </c>
      <c r="K16404">
        <v>0.1129762</v>
      </c>
      <c r="L16404">
        <v>3.2467299999999998E-2</v>
      </c>
      <c r="M16404">
        <v>8.0032599999999995E-2</v>
      </c>
      <c r="N16404">
        <v>0.1129762</v>
      </c>
      <c r="O16404">
        <v>0.14591989999999999</v>
      </c>
      <c r="P16404">
        <v>0.1934852</v>
      </c>
      <c r="Q16404">
        <v>75.285449999999997</v>
      </c>
      <c r="R16404">
        <v>6.2821500000000002E-2</v>
      </c>
      <c r="S16404" t="s">
        <v>20810</v>
      </c>
    </row>
    <row r="16405" spans="1:19" x14ac:dyDescent="0.25">
      <c r="A16405" t="s">
        <v>16473</v>
      </c>
      <c r="B16405" t="s">
        <v>68</v>
      </c>
      <c r="C16405" t="s">
        <v>5</v>
      </c>
      <c r="D16405" t="s">
        <v>8</v>
      </c>
      <c r="E16405" t="s">
        <v>17</v>
      </c>
      <c r="F16405" t="s">
        <v>52</v>
      </c>
      <c r="G16405">
        <v>12</v>
      </c>
      <c r="H16405">
        <v>3014</v>
      </c>
      <c r="I16405">
        <v>1.8128636</v>
      </c>
      <c r="J16405">
        <v>2.016111</v>
      </c>
      <c r="K16405">
        <v>0.20324729999999999</v>
      </c>
      <c r="L16405">
        <v>0.1149592</v>
      </c>
      <c r="M16405">
        <v>0.16712050000000001</v>
      </c>
      <c r="N16405">
        <v>0.20324729999999999</v>
      </c>
      <c r="O16405">
        <v>0.239374</v>
      </c>
      <c r="P16405">
        <v>0.2915353</v>
      </c>
      <c r="Q16405">
        <v>79.378879999999995</v>
      </c>
      <c r="R16405">
        <v>6.8891599999999997E-2</v>
      </c>
      <c r="S16405" t="s">
        <v>20810</v>
      </c>
    </row>
    <row r="16406" spans="1:19" x14ac:dyDescent="0.25">
      <c r="A16406" t="s">
        <v>16474</v>
      </c>
      <c r="B16406" t="s">
        <v>68</v>
      </c>
      <c r="C16406" t="s">
        <v>5</v>
      </c>
      <c r="D16406" t="s">
        <v>8</v>
      </c>
      <c r="E16406" t="s">
        <v>17</v>
      </c>
      <c r="F16406" t="s">
        <v>52</v>
      </c>
      <c r="G16406">
        <v>13</v>
      </c>
      <c r="H16406">
        <v>3014</v>
      </c>
      <c r="I16406">
        <v>1.8418956</v>
      </c>
      <c r="J16406">
        <v>2.0904769999999999</v>
      </c>
      <c r="K16406">
        <v>0.2485811</v>
      </c>
      <c r="L16406">
        <v>0.1535907</v>
      </c>
      <c r="M16406">
        <v>0.2097118</v>
      </c>
      <c r="N16406">
        <v>0.2485811</v>
      </c>
      <c r="O16406">
        <v>0.28745039999999999</v>
      </c>
      <c r="P16406">
        <v>0.34357149999999997</v>
      </c>
      <c r="Q16406">
        <v>81.514679999999998</v>
      </c>
      <c r="R16406">
        <v>7.4121400000000004E-2</v>
      </c>
      <c r="S16406" t="s">
        <v>20810</v>
      </c>
    </row>
    <row r="16407" spans="1:19" x14ac:dyDescent="0.25">
      <c r="A16407" t="s">
        <v>16475</v>
      </c>
      <c r="B16407" t="s">
        <v>68</v>
      </c>
      <c r="C16407" t="s">
        <v>5</v>
      </c>
      <c r="D16407" t="s">
        <v>8</v>
      </c>
      <c r="E16407" t="s">
        <v>17</v>
      </c>
      <c r="F16407" t="s">
        <v>52</v>
      </c>
      <c r="G16407">
        <v>14</v>
      </c>
      <c r="H16407">
        <v>3014</v>
      </c>
      <c r="I16407">
        <v>1.8529926999999999</v>
      </c>
      <c r="J16407">
        <v>2.1849560000000001</v>
      </c>
      <c r="K16407">
        <v>0.33196290000000001</v>
      </c>
      <c r="L16407">
        <v>0.23337869999999999</v>
      </c>
      <c r="M16407">
        <v>0.29162310000000002</v>
      </c>
      <c r="N16407">
        <v>0.33196290000000001</v>
      </c>
      <c r="O16407">
        <v>0.37230279999999999</v>
      </c>
      <c r="P16407">
        <v>0.43054710000000002</v>
      </c>
      <c r="Q16407">
        <v>82.922280000000001</v>
      </c>
      <c r="R16407">
        <v>7.69257E-2</v>
      </c>
      <c r="S16407" t="s">
        <v>20810</v>
      </c>
    </row>
    <row r="16408" spans="1:19" x14ac:dyDescent="0.25">
      <c r="A16408" t="s">
        <v>16476</v>
      </c>
      <c r="B16408" t="s">
        <v>68</v>
      </c>
      <c r="C16408" t="s">
        <v>5</v>
      </c>
      <c r="D16408" t="s">
        <v>8</v>
      </c>
      <c r="E16408" t="s">
        <v>17</v>
      </c>
      <c r="F16408" t="s">
        <v>52</v>
      </c>
      <c r="G16408">
        <v>15</v>
      </c>
      <c r="H16408">
        <v>3014</v>
      </c>
      <c r="I16408">
        <v>1.8517541</v>
      </c>
      <c r="J16408">
        <v>2.2112039999999999</v>
      </c>
      <c r="K16408">
        <v>0.3594502</v>
      </c>
      <c r="L16408">
        <v>0.25825490000000001</v>
      </c>
      <c r="M16408">
        <v>0.31804189999999999</v>
      </c>
      <c r="N16408">
        <v>0.3594502</v>
      </c>
      <c r="O16408">
        <v>0.40085850000000001</v>
      </c>
      <c r="P16408">
        <v>0.46064549999999999</v>
      </c>
      <c r="Q16408">
        <v>83.391069999999999</v>
      </c>
      <c r="R16408">
        <v>7.8963099999999994E-2</v>
      </c>
      <c r="S16408" t="s">
        <v>20810</v>
      </c>
    </row>
    <row r="16409" spans="1:19" x14ac:dyDescent="0.25">
      <c r="A16409" t="s">
        <v>16477</v>
      </c>
      <c r="B16409" t="s">
        <v>68</v>
      </c>
      <c r="C16409" t="s">
        <v>5</v>
      </c>
      <c r="D16409" t="s">
        <v>8</v>
      </c>
      <c r="E16409" t="s">
        <v>17</v>
      </c>
      <c r="F16409" t="s">
        <v>52</v>
      </c>
      <c r="G16409">
        <v>16</v>
      </c>
      <c r="H16409">
        <v>3014</v>
      </c>
      <c r="I16409">
        <v>1.9829079999999999</v>
      </c>
      <c r="J16409">
        <v>2.3625229999999999</v>
      </c>
      <c r="K16409">
        <v>0.37961509999999998</v>
      </c>
      <c r="L16409">
        <v>0.27125450000000001</v>
      </c>
      <c r="M16409">
        <v>0.33527479999999998</v>
      </c>
      <c r="N16409">
        <v>0.37961509999999998</v>
      </c>
      <c r="O16409">
        <v>0.42395529999999998</v>
      </c>
      <c r="P16409">
        <v>0.48797560000000001</v>
      </c>
      <c r="Q16409">
        <v>81.983879999999999</v>
      </c>
      <c r="R16409">
        <v>8.4554199999999996E-2</v>
      </c>
      <c r="S16409" t="s">
        <v>20810</v>
      </c>
    </row>
    <row r="16410" spans="1:19" x14ac:dyDescent="0.25">
      <c r="A16410" t="s">
        <v>16478</v>
      </c>
      <c r="B16410" t="s">
        <v>68</v>
      </c>
      <c r="C16410" t="s">
        <v>5</v>
      </c>
      <c r="D16410" t="s">
        <v>8</v>
      </c>
      <c r="E16410" t="s">
        <v>17</v>
      </c>
      <c r="F16410" t="s">
        <v>52</v>
      </c>
      <c r="G16410">
        <v>17</v>
      </c>
      <c r="H16410">
        <v>3014</v>
      </c>
      <c r="I16410">
        <v>2.0907331999999998</v>
      </c>
      <c r="J16410">
        <v>2.5325359999999999</v>
      </c>
      <c r="K16410">
        <v>0.44180239999999998</v>
      </c>
      <c r="L16410">
        <v>0.32868540000000002</v>
      </c>
      <c r="M16410">
        <v>0.39551579999999997</v>
      </c>
      <c r="N16410">
        <v>0.44180239999999998</v>
      </c>
      <c r="O16410">
        <v>0.48808889999999999</v>
      </c>
      <c r="P16410">
        <v>0.55491939999999995</v>
      </c>
      <c r="Q16410">
        <v>79.830709999999996</v>
      </c>
      <c r="R16410">
        <v>8.82656E-2</v>
      </c>
      <c r="S16410" t="s">
        <v>20810</v>
      </c>
    </row>
    <row r="16411" spans="1:19" x14ac:dyDescent="0.25">
      <c r="A16411" t="s">
        <v>16479</v>
      </c>
      <c r="B16411" t="s">
        <v>68</v>
      </c>
      <c r="C16411" t="s">
        <v>5</v>
      </c>
      <c r="D16411" t="s">
        <v>8</v>
      </c>
      <c r="E16411" t="s">
        <v>17</v>
      </c>
      <c r="F16411" t="s">
        <v>52</v>
      </c>
      <c r="G16411">
        <v>18</v>
      </c>
      <c r="H16411">
        <v>3014</v>
      </c>
      <c r="I16411">
        <v>2.3275488000000002</v>
      </c>
      <c r="J16411">
        <v>2.8364769999999999</v>
      </c>
      <c r="K16411">
        <v>0.50892800000000005</v>
      </c>
      <c r="L16411">
        <v>0.38994590000000001</v>
      </c>
      <c r="M16411">
        <v>0.46024150000000003</v>
      </c>
      <c r="N16411">
        <v>0.50892800000000005</v>
      </c>
      <c r="O16411">
        <v>0.55761450000000001</v>
      </c>
      <c r="P16411">
        <v>0.62791010000000003</v>
      </c>
      <c r="Q16411">
        <v>77.590119999999999</v>
      </c>
      <c r="R16411">
        <v>9.28422E-2</v>
      </c>
      <c r="S16411" t="s">
        <v>20810</v>
      </c>
    </row>
    <row r="16412" spans="1:19" x14ac:dyDescent="0.25">
      <c r="A16412" t="s">
        <v>16480</v>
      </c>
      <c r="B16412" t="s">
        <v>68</v>
      </c>
      <c r="C16412" t="s">
        <v>5</v>
      </c>
      <c r="D16412" t="s">
        <v>8</v>
      </c>
      <c r="E16412" t="s">
        <v>17</v>
      </c>
      <c r="F16412" t="s">
        <v>52</v>
      </c>
      <c r="G16412">
        <v>19</v>
      </c>
      <c r="H16412">
        <v>3014</v>
      </c>
      <c r="I16412">
        <v>2.7012371000000002</v>
      </c>
      <c r="J16412">
        <v>3.207157</v>
      </c>
      <c r="K16412">
        <v>0.50591960000000002</v>
      </c>
      <c r="L16412">
        <v>0.38037369999999998</v>
      </c>
      <c r="M16412">
        <v>0.45454719999999998</v>
      </c>
      <c r="N16412">
        <v>0.50591960000000002</v>
      </c>
      <c r="O16412">
        <v>0.55729189999999995</v>
      </c>
      <c r="P16412">
        <v>0.63146550000000001</v>
      </c>
      <c r="Q16412">
        <v>74.014679999999998</v>
      </c>
      <c r="R16412">
        <v>9.7963999999999996E-2</v>
      </c>
      <c r="S16412" t="s">
        <v>20810</v>
      </c>
    </row>
    <row r="16413" spans="1:19" x14ac:dyDescent="0.25">
      <c r="A16413" t="s">
        <v>16481</v>
      </c>
      <c r="B16413" t="s">
        <v>68</v>
      </c>
      <c r="C16413" t="s">
        <v>5</v>
      </c>
      <c r="D16413" t="s">
        <v>8</v>
      </c>
      <c r="E16413" t="s">
        <v>17</v>
      </c>
      <c r="F16413" t="s">
        <v>52</v>
      </c>
      <c r="G16413">
        <v>20</v>
      </c>
      <c r="H16413">
        <v>3014</v>
      </c>
      <c r="I16413">
        <v>2.9784242000000001</v>
      </c>
      <c r="J16413">
        <v>3.3927239999999999</v>
      </c>
      <c r="K16413">
        <v>0.4142998</v>
      </c>
      <c r="L16413">
        <v>0.2920083</v>
      </c>
      <c r="M16413">
        <v>0.3642591</v>
      </c>
      <c r="N16413">
        <v>0.4142998</v>
      </c>
      <c r="O16413">
        <v>0.46434059999999999</v>
      </c>
      <c r="P16413">
        <v>0.53659140000000005</v>
      </c>
      <c r="Q16413">
        <v>69.768910000000005</v>
      </c>
      <c r="R16413">
        <v>9.5424599999999998E-2</v>
      </c>
      <c r="S16413" t="s">
        <v>20810</v>
      </c>
    </row>
    <row r="16414" spans="1:19" x14ac:dyDescent="0.25">
      <c r="A16414" t="s">
        <v>16482</v>
      </c>
      <c r="B16414" t="s">
        <v>68</v>
      </c>
      <c r="C16414" t="s">
        <v>5</v>
      </c>
      <c r="D16414" t="s">
        <v>8</v>
      </c>
      <c r="E16414" t="s">
        <v>17</v>
      </c>
      <c r="F16414" t="s">
        <v>52</v>
      </c>
      <c r="G16414">
        <v>21</v>
      </c>
      <c r="H16414">
        <v>3014</v>
      </c>
      <c r="I16414">
        <v>3.4903909999999998</v>
      </c>
      <c r="J16414">
        <v>3.624752</v>
      </c>
      <c r="K16414">
        <v>0.13436129999999999</v>
      </c>
      <c r="L16414">
        <v>1.43921E-2</v>
      </c>
      <c r="M16414">
        <v>8.5270899999999997E-2</v>
      </c>
      <c r="N16414">
        <v>0.13436129999999999</v>
      </c>
      <c r="O16414">
        <v>0.1834517</v>
      </c>
      <c r="P16414">
        <v>0.25433040000000001</v>
      </c>
      <c r="Q16414">
        <v>65.865650000000002</v>
      </c>
      <c r="R16414">
        <v>9.3612399999999998E-2</v>
      </c>
      <c r="S16414" t="s">
        <v>20810</v>
      </c>
    </row>
    <row r="16415" spans="1:19" x14ac:dyDescent="0.25">
      <c r="A16415" t="s">
        <v>16483</v>
      </c>
      <c r="B16415" t="s">
        <v>68</v>
      </c>
      <c r="C16415" t="s">
        <v>5</v>
      </c>
      <c r="D16415" t="s">
        <v>8</v>
      </c>
      <c r="E16415" t="s">
        <v>17</v>
      </c>
      <c r="F16415" t="s">
        <v>52</v>
      </c>
      <c r="G16415">
        <v>22</v>
      </c>
      <c r="H16415">
        <v>3014</v>
      </c>
      <c r="I16415">
        <v>3.5303274</v>
      </c>
      <c r="J16415">
        <v>3.4426969999999999</v>
      </c>
      <c r="K16415">
        <v>-8.7630799999999995E-2</v>
      </c>
      <c r="L16415">
        <v>-0.20813470000000001</v>
      </c>
      <c r="M16415">
        <v>-0.13694000000000001</v>
      </c>
      <c r="N16415">
        <v>-8.7630799999999995E-2</v>
      </c>
      <c r="O16415">
        <v>-3.8321599999999997E-2</v>
      </c>
      <c r="P16415">
        <v>3.2873100000000002E-2</v>
      </c>
      <c r="Q16415">
        <v>63.513640000000002</v>
      </c>
      <c r="R16415">
        <v>9.4029699999999994E-2</v>
      </c>
      <c r="S16415" t="s">
        <v>20810</v>
      </c>
    </row>
    <row r="16416" spans="1:19" x14ac:dyDescent="0.25">
      <c r="A16416" t="s">
        <v>16484</v>
      </c>
      <c r="B16416" t="s">
        <v>68</v>
      </c>
      <c r="C16416" t="s">
        <v>5</v>
      </c>
      <c r="D16416" t="s">
        <v>8</v>
      </c>
      <c r="E16416" t="s">
        <v>17</v>
      </c>
      <c r="F16416" t="s">
        <v>52</v>
      </c>
      <c r="G16416">
        <v>23</v>
      </c>
      <c r="H16416">
        <v>3014</v>
      </c>
      <c r="I16416">
        <v>3.0542748</v>
      </c>
      <c r="J16416">
        <v>2.9714749999999999</v>
      </c>
      <c r="K16416">
        <v>-8.2800200000000004E-2</v>
      </c>
      <c r="L16416">
        <v>-0.18711639999999999</v>
      </c>
      <c r="M16416">
        <v>-0.1254855</v>
      </c>
      <c r="N16416">
        <v>-8.2800200000000004E-2</v>
      </c>
      <c r="O16416">
        <v>-4.0114799999999999E-2</v>
      </c>
      <c r="P16416">
        <v>2.15161E-2</v>
      </c>
      <c r="Q16416">
        <v>61.725299999999997</v>
      </c>
      <c r="R16416">
        <v>8.1398399999999996E-2</v>
      </c>
      <c r="S16416" t="s">
        <v>20810</v>
      </c>
    </row>
    <row r="16417" spans="1:19" x14ac:dyDescent="0.25">
      <c r="A16417" t="s">
        <v>16485</v>
      </c>
      <c r="B16417" t="s">
        <v>68</v>
      </c>
      <c r="C16417" t="s">
        <v>5</v>
      </c>
      <c r="D16417" t="s">
        <v>8</v>
      </c>
      <c r="E16417" t="s">
        <v>17</v>
      </c>
      <c r="F16417" t="s">
        <v>52</v>
      </c>
      <c r="G16417">
        <v>24</v>
      </c>
      <c r="H16417">
        <v>3014</v>
      </c>
      <c r="I16417">
        <v>2.4624212999999999</v>
      </c>
      <c r="J16417">
        <v>2.3752</v>
      </c>
      <c r="K16417">
        <v>-8.7221699999999999E-2</v>
      </c>
      <c r="L16417">
        <v>-0.17916940000000001</v>
      </c>
      <c r="M16417">
        <v>-0.124846</v>
      </c>
      <c r="N16417">
        <v>-8.7221699999999999E-2</v>
      </c>
      <c r="O16417">
        <v>-4.95974E-2</v>
      </c>
      <c r="P16417">
        <v>4.7260000000000002E-3</v>
      </c>
      <c r="Q16417">
        <v>60.024389999999997</v>
      </c>
      <c r="R16417">
        <v>7.1747199999999997E-2</v>
      </c>
      <c r="S16417" t="s">
        <v>20810</v>
      </c>
    </row>
    <row r="16418" spans="1:19" x14ac:dyDescent="0.25">
      <c r="A16418" t="s">
        <v>16486</v>
      </c>
      <c r="B16418" t="s">
        <v>68</v>
      </c>
      <c r="C16418" t="s">
        <v>5</v>
      </c>
      <c r="D16418" t="s">
        <v>8</v>
      </c>
      <c r="E16418" t="s">
        <v>18</v>
      </c>
      <c r="F16418" t="s">
        <v>6</v>
      </c>
      <c r="G16418">
        <v>1</v>
      </c>
      <c r="H16418">
        <v>3014</v>
      </c>
      <c r="I16418">
        <v>1.9950641</v>
      </c>
      <c r="J16418">
        <v>1.8717379999999999</v>
      </c>
      <c r="K16418">
        <v>-0.1233264</v>
      </c>
      <c r="L16418">
        <v>-0.19041259999999999</v>
      </c>
      <c r="M16418">
        <v>-0.15077750000000001</v>
      </c>
      <c r="N16418">
        <v>-0.1233264</v>
      </c>
      <c r="O16418">
        <v>-9.5875199999999994E-2</v>
      </c>
      <c r="P16418">
        <v>-5.6240100000000001E-2</v>
      </c>
      <c r="Q16418">
        <v>57.360219999999998</v>
      </c>
      <c r="R16418">
        <v>5.2347699999999997E-2</v>
      </c>
      <c r="S16418" t="s">
        <v>20810</v>
      </c>
    </row>
    <row r="16419" spans="1:19" x14ac:dyDescent="0.25">
      <c r="A16419" t="s">
        <v>16487</v>
      </c>
      <c r="B16419" t="s">
        <v>68</v>
      </c>
      <c r="C16419" t="s">
        <v>5</v>
      </c>
      <c r="D16419" t="s">
        <v>8</v>
      </c>
      <c r="E16419" t="s">
        <v>18</v>
      </c>
      <c r="F16419" t="s">
        <v>6</v>
      </c>
      <c r="G16419">
        <v>2</v>
      </c>
      <c r="H16419">
        <v>3014</v>
      </c>
      <c r="I16419">
        <v>1.7685861</v>
      </c>
      <c r="J16419">
        <v>1.6411640000000001</v>
      </c>
      <c r="K16419">
        <v>-0.1274219</v>
      </c>
      <c r="L16419">
        <v>-0.1931494</v>
      </c>
      <c r="M16419">
        <v>-0.15431710000000001</v>
      </c>
      <c r="N16419">
        <v>-0.1274219</v>
      </c>
      <c r="O16419">
        <v>-0.1005267</v>
      </c>
      <c r="P16419">
        <v>-6.1694300000000001E-2</v>
      </c>
      <c r="Q16419">
        <v>56.84552</v>
      </c>
      <c r="R16419">
        <v>5.12875E-2</v>
      </c>
      <c r="S16419" t="s">
        <v>20810</v>
      </c>
    </row>
    <row r="16420" spans="1:19" x14ac:dyDescent="0.25">
      <c r="A16420" t="s">
        <v>16488</v>
      </c>
      <c r="B16420" t="s">
        <v>68</v>
      </c>
      <c r="C16420" t="s">
        <v>5</v>
      </c>
      <c r="D16420" t="s">
        <v>8</v>
      </c>
      <c r="E16420" t="s">
        <v>18</v>
      </c>
      <c r="F16420" t="s">
        <v>6</v>
      </c>
      <c r="G16420">
        <v>3</v>
      </c>
      <c r="H16420">
        <v>3014</v>
      </c>
      <c r="I16420">
        <v>1.6190433</v>
      </c>
      <c r="J16420">
        <v>1.511334</v>
      </c>
      <c r="K16420">
        <v>-0.1077092</v>
      </c>
      <c r="L16420">
        <v>-0.17078189999999999</v>
      </c>
      <c r="M16420">
        <v>-0.133518</v>
      </c>
      <c r="N16420">
        <v>-0.1077092</v>
      </c>
      <c r="O16420">
        <v>-8.1900299999999995E-2</v>
      </c>
      <c r="P16420">
        <v>-4.4636500000000003E-2</v>
      </c>
      <c r="Q16420">
        <v>56.27375</v>
      </c>
      <c r="R16420">
        <v>4.92159E-2</v>
      </c>
      <c r="S16420" t="s">
        <v>20810</v>
      </c>
    </row>
    <row r="16421" spans="1:19" x14ac:dyDescent="0.25">
      <c r="A16421" t="s">
        <v>16489</v>
      </c>
      <c r="B16421" t="s">
        <v>68</v>
      </c>
      <c r="C16421" t="s">
        <v>5</v>
      </c>
      <c r="D16421" t="s">
        <v>8</v>
      </c>
      <c r="E16421" t="s">
        <v>18</v>
      </c>
      <c r="F16421" t="s">
        <v>6</v>
      </c>
      <c r="G16421">
        <v>4</v>
      </c>
      <c r="H16421">
        <v>3014</v>
      </c>
      <c r="I16421">
        <v>1.5421562</v>
      </c>
      <c r="J16421">
        <v>1.445859</v>
      </c>
      <c r="K16421">
        <v>-9.6296699999999999E-2</v>
      </c>
      <c r="L16421">
        <v>-0.15584990000000001</v>
      </c>
      <c r="M16421">
        <v>-0.12066540000000001</v>
      </c>
      <c r="N16421">
        <v>-9.6296699999999999E-2</v>
      </c>
      <c r="O16421">
        <v>-7.1928099999999995E-2</v>
      </c>
      <c r="P16421">
        <v>-3.6743600000000001E-2</v>
      </c>
      <c r="Q16421">
        <v>55.79918</v>
      </c>
      <c r="R16421">
        <v>4.64696E-2</v>
      </c>
      <c r="S16421" t="s">
        <v>20810</v>
      </c>
    </row>
    <row r="16422" spans="1:19" x14ac:dyDescent="0.25">
      <c r="A16422" t="s">
        <v>16490</v>
      </c>
      <c r="B16422" t="s">
        <v>68</v>
      </c>
      <c r="C16422" t="s">
        <v>5</v>
      </c>
      <c r="D16422" t="s">
        <v>8</v>
      </c>
      <c r="E16422" t="s">
        <v>18</v>
      </c>
      <c r="F16422" t="s">
        <v>6</v>
      </c>
      <c r="G16422">
        <v>5</v>
      </c>
      <c r="H16422">
        <v>3014</v>
      </c>
      <c r="I16422">
        <v>1.4983605</v>
      </c>
      <c r="J16422">
        <v>1.4172739999999999</v>
      </c>
      <c r="K16422">
        <v>-8.1086900000000003E-2</v>
      </c>
      <c r="L16422">
        <v>-0.13839509999999999</v>
      </c>
      <c r="M16422">
        <v>-0.1045369</v>
      </c>
      <c r="N16422">
        <v>-8.1086900000000003E-2</v>
      </c>
      <c r="O16422">
        <v>-5.7636800000000002E-2</v>
      </c>
      <c r="P16422">
        <v>-2.37787E-2</v>
      </c>
      <c r="Q16422">
        <v>55.46116</v>
      </c>
      <c r="R16422">
        <v>4.4717800000000002E-2</v>
      </c>
      <c r="S16422" t="s">
        <v>20810</v>
      </c>
    </row>
    <row r="16423" spans="1:19" x14ac:dyDescent="0.25">
      <c r="A16423" t="s">
        <v>16491</v>
      </c>
      <c r="B16423" t="s">
        <v>68</v>
      </c>
      <c r="C16423" t="s">
        <v>5</v>
      </c>
      <c r="D16423" t="s">
        <v>8</v>
      </c>
      <c r="E16423" t="s">
        <v>18</v>
      </c>
      <c r="F16423" t="s">
        <v>6</v>
      </c>
      <c r="G16423">
        <v>6</v>
      </c>
      <c r="H16423">
        <v>3014</v>
      </c>
      <c r="I16423">
        <v>1.5839799000000001</v>
      </c>
      <c r="J16423">
        <v>1.5148790000000001</v>
      </c>
      <c r="K16423">
        <v>-6.9100499999999995E-2</v>
      </c>
      <c r="L16423">
        <v>-0.12798280000000001</v>
      </c>
      <c r="M16423">
        <v>-9.3194600000000002E-2</v>
      </c>
      <c r="N16423">
        <v>-6.9100499999999995E-2</v>
      </c>
      <c r="O16423">
        <v>-4.5006400000000002E-2</v>
      </c>
      <c r="P16423">
        <v>-1.02183E-2</v>
      </c>
      <c r="Q16423">
        <v>55.154220000000002</v>
      </c>
      <c r="R16423">
        <v>4.5946099999999997E-2</v>
      </c>
      <c r="S16423" t="s">
        <v>20810</v>
      </c>
    </row>
    <row r="16424" spans="1:19" x14ac:dyDescent="0.25">
      <c r="A16424" t="s">
        <v>16492</v>
      </c>
      <c r="B16424" t="s">
        <v>68</v>
      </c>
      <c r="C16424" t="s">
        <v>5</v>
      </c>
      <c r="D16424" t="s">
        <v>8</v>
      </c>
      <c r="E16424" t="s">
        <v>18</v>
      </c>
      <c r="F16424" t="s">
        <v>6</v>
      </c>
      <c r="G16424">
        <v>7</v>
      </c>
      <c r="H16424">
        <v>3014</v>
      </c>
      <c r="I16424">
        <v>1.9016829</v>
      </c>
      <c r="J16424">
        <v>1.8156239999999999</v>
      </c>
      <c r="K16424">
        <v>-8.6059399999999994E-2</v>
      </c>
      <c r="L16424">
        <v>-0.14992649999999999</v>
      </c>
      <c r="M16424">
        <v>-0.1121933</v>
      </c>
      <c r="N16424">
        <v>-8.6059399999999994E-2</v>
      </c>
      <c r="O16424">
        <v>-5.99255E-2</v>
      </c>
      <c r="P16424">
        <v>-2.2192300000000002E-2</v>
      </c>
      <c r="Q16424">
        <v>55.536079999999998</v>
      </c>
      <c r="R16424">
        <v>4.98358E-2</v>
      </c>
      <c r="S16424" t="s">
        <v>20810</v>
      </c>
    </row>
    <row r="16425" spans="1:19" x14ac:dyDescent="0.25">
      <c r="A16425" t="s">
        <v>16493</v>
      </c>
      <c r="B16425" t="s">
        <v>68</v>
      </c>
      <c r="C16425" t="s">
        <v>5</v>
      </c>
      <c r="D16425" t="s">
        <v>8</v>
      </c>
      <c r="E16425" t="s">
        <v>18</v>
      </c>
      <c r="F16425" t="s">
        <v>6</v>
      </c>
      <c r="G16425">
        <v>8</v>
      </c>
      <c r="H16425">
        <v>3014</v>
      </c>
      <c r="I16425">
        <v>2.1933484999999999</v>
      </c>
      <c r="J16425">
        <v>2.0991460000000002</v>
      </c>
      <c r="K16425">
        <v>-9.4202900000000006E-2</v>
      </c>
      <c r="L16425">
        <v>-0.1612806</v>
      </c>
      <c r="M16425">
        <v>-0.1216506</v>
      </c>
      <c r="N16425">
        <v>-9.4202900000000006E-2</v>
      </c>
      <c r="O16425">
        <v>-6.6755200000000001E-2</v>
      </c>
      <c r="P16425">
        <v>-2.7125099999999999E-2</v>
      </c>
      <c r="Q16425">
        <v>57.642119999999998</v>
      </c>
      <c r="R16425">
        <v>5.2340999999999999E-2</v>
      </c>
      <c r="S16425" t="s">
        <v>20810</v>
      </c>
    </row>
    <row r="16426" spans="1:19" x14ac:dyDescent="0.25">
      <c r="A16426" t="s">
        <v>16494</v>
      </c>
      <c r="B16426" t="s">
        <v>68</v>
      </c>
      <c r="C16426" t="s">
        <v>5</v>
      </c>
      <c r="D16426" t="s">
        <v>8</v>
      </c>
      <c r="E16426" t="s">
        <v>18</v>
      </c>
      <c r="F16426" t="s">
        <v>6</v>
      </c>
      <c r="G16426">
        <v>9</v>
      </c>
      <c r="H16426">
        <v>3014</v>
      </c>
      <c r="I16426">
        <v>2.0743144999999998</v>
      </c>
      <c r="J16426">
        <v>1.9936259999999999</v>
      </c>
      <c r="K16426">
        <v>-8.0688800000000005E-2</v>
      </c>
      <c r="L16426">
        <v>-0.14600830000000001</v>
      </c>
      <c r="M16426">
        <v>-0.107417</v>
      </c>
      <c r="N16426">
        <v>-8.0688800000000005E-2</v>
      </c>
      <c r="O16426">
        <v>-5.3960599999999997E-2</v>
      </c>
      <c r="P16426">
        <v>-1.53692E-2</v>
      </c>
      <c r="Q16426">
        <v>59.889859999999999</v>
      </c>
      <c r="R16426">
        <v>5.0969100000000003E-2</v>
      </c>
      <c r="S16426" t="s">
        <v>20810</v>
      </c>
    </row>
    <row r="16427" spans="1:19" x14ac:dyDescent="0.25">
      <c r="A16427" t="s">
        <v>16495</v>
      </c>
      <c r="B16427" t="s">
        <v>68</v>
      </c>
      <c r="C16427" t="s">
        <v>5</v>
      </c>
      <c r="D16427" t="s">
        <v>8</v>
      </c>
      <c r="E16427" t="s">
        <v>18</v>
      </c>
      <c r="F16427" t="s">
        <v>6</v>
      </c>
      <c r="G16427">
        <v>10</v>
      </c>
      <c r="H16427">
        <v>3014</v>
      </c>
      <c r="I16427">
        <v>1.9573011</v>
      </c>
      <c r="J16427">
        <v>1.925716</v>
      </c>
      <c r="K16427">
        <v>-3.1585200000000001E-2</v>
      </c>
      <c r="L16427">
        <v>-9.6939200000000003E-2</v>
      </c>
      <c r="M16427">
        <v>-5.8327499999999997E-2</v>
      </c>
      <c r="N16427">
        <v>-3.1585200000000001E-2</v>
      </c>
      <c r="O16427">
        <v>-4.8428999999999998E-3</v>
      </c>
      <c r="P16427">
        <v>3.3768800000000002E-2</v>
      </c>
      <c r="Q16427">
        <v>62.393859999999997</v>
      </c>
      <c r="R16427">
        <v>5.0996E-2</v>
      </c>
      <c r="S16427" t="s">
        <v>20810</v>
      </c>
    </row>
    <row r="16428" spans="1:19" x14ac:dyDescent="0.25">
      <c r="A16428" t="s">
        <v>16496</v>
      </c>
      <c r="B16428" t="s">
        <v>68</v>
      </c>
      <c r="C16428" t="s">
        <v>5</v>
      </c>
      <c r="D16428" t="s">
        <v>8</v>
      </c>
      <c r="E16428" t="s">
        <v>18</v>
      </c>
      <c r="F16428" t="s">
        <v>6</v>
      </c>
      <c r="G16428">
        <v>11</v>
      </c>
      <c r="H16428">
        <v>3014</v>
      </c>
      <c r="I16428">
        <v>1.8400008999999999</v>
      </c>
      <c r="J16428">
        <v>1.9005970000000001</v>
      </c>
      <c r="K16428">
        <v>6.0595900000000001E-2</v>
      </c>
      <c r="L16428">
        <v>-5.4444000000000003E-3</v>
      </c>
      <c r="M16428">
        <v>3.3572699999999997E-2</v>
      </c>
      <c r="N16428">
        <v>6.0595900000000001E-2</v>
      </c>
      <c r="O16428">
        <v>8.7619000000000002E-2</v>
      </c>
      <c r="P16428">
        <v>0.1266361</v>
      </c>
      <c r="Q16428">
        <v>64.870059999999995</v>
      </c>
      <c r="R16428">
        <v>5.1531500000000001E-2</v>
      </c>
      <c r="S16428" t="s">
        <v>20810</v>
      </c>
    </row>
    <row r="16429" spans="1:19" x14ac:dyDescent="0.25">
      <c r="A16429" t="s">
        <v>16497</v>
      </c>
      <c r="B16429" t="s">
        <v>68</v>
      </c>
      <c r="C16429" t="s">
        <v>5</v>
      </c>
      <c r="D16429" t="s">
        <v>8</v>
      </c>
      <c r="E16429" t="s">
        <v>18</v>
      </c>
      <c r="F16429" t="s">
        <v>6</v>
      </c>
      <c r="G16429">
        <v>12</v>
      </c>
      <c r="H16429">
        <v>3014</v>
      </c>
      <c r="I16429">
        <v>1.8141286000000001</v>
      </c>
      <c r="J16429">
        <v>1.927648</v>
      </c>
      <c r="K16429">
        <v>0.1135191</v>
      </c>
      <c r="L16429">
        <v>4.5171299999999998E-2</v>
      </c>
      <c r="M16429">
        <v>8.5551699999999994E-2</v>
      </c>
      <c r="N16429">
        <v>0.1135191</v>
      </c>
      <c r="O16429">
        <v>0.14148649999999999</v>
      </c>
      <c r="P16429">
        <v>0.181867</v>
      </c>
      <c r="Q16429">
        <v>66.990700000000004</v>
      </c>
      <c r="R16429">
        <v>5.33321E-2</v>
      </c>
      <c r="S16429" t="s">
        <v>20810</v>
      </c>
    </row>
    <row r="16430" spans="1:19" x14ac:dyDescent="0.25">
      <c r="A16430" t="s">
        <v>16498</v>
      </c>
      <c r="B16430" t="s">
        <v>68</v>
      </c>
      <c r="C16430" t="s">
        <v>5</v>
      </c>
      <c r="D16430" t="s">
        <v>8</v>
      </c>
      <c r="E16430" t="s">
        <v>18</v>
      </c>
      <c r="F16430" t="s">
        <v>6</v>
      </c>
      <c r="G16430">
        <v>13</v>
      </c>
      <c r="H16430">
        <v>3014</v>
      </c>
      <c r="I16430">
        <v>1.7862179</v>
      </c>
      <c r="J16430">
        <v>1.944353</v>
      </c>
      <c r="K16430">
        <v>0.15813530000000001</v>
      </c>
      <c r="L16430">
        <v>9.1522000000000006E-2</v>
      </c>
      <c r="M16430">
        <v>0.13087770000000001</v>
      </c>
      <c r="N16430">
        <v>0.15813530000000001</v>
      </c>
      <c r="O16430">
        <v>0.185393</v>
      </c>
      <c r="P16430">
        <v>0.2247487</v>
      </c>
      <c r="Q16430">
        <v>68.822919999999996</v>
      </c>
      <c r="R16430">
        <v>5.1978700000000003E-2</v>
      </c>
      <c r="S16430" t="s">
        <v>20810</v>
      </c>
    </row>
    <row r="16431" spans="1:19" x14ac:dyDescent="0.25">
      <c r="A16431" t="s">
        <v>16499</v>
      </c>
      <c r="B16431" t="s">
        <v>68</v>
      </c>
      <c r="C16431" t="s">
        <v>5</v>
      </c>
      <c r="D16431" t="s">
        <v>8</v>
      </c>
      <c r="E16431" t="s">
        <v>18</v>
      </c>
      <c r="F16431" t="s">
        <v>6</v>
      </c>
      <c r="G16431">
        <v>14</v>
      </c>
      <c r="H16431">
        <v>3014</v>
      </c>
      <c r="I16431">
        <v>1.7349254000000001</v>
      </c>
      <c r="J16431">
        <v>1.9317340000000001</v>
      </c>
      <c r="K16431">
        <v>0.19680880000000001</v>
      </c>
      <c r="L16431">
        <v>0.1339497</v>
      </c>
      <c r="M16431">
        <v>0.1710874</v>
      </c>
      <c r="N16431">
        <v>0.19680880000000001</v>
      </c>
      <c r="O16431">
        <v>0.22253029999999999</v>
      </c>
      <c r="P16431">
        <v>0.25966790000000001</v>
      </c>
      <c r="Q16431">
        <v>70.148539999999997</v>
      </c>
      <c r="R16431">
        <v>4.9049200000000001E-2</v>
      </c>
      <c r="S16431" t="s">
        <v>20810</v>
      </c>
    </row>
    <row r="16432" spans="1:19" x14ac:dyDescent="0.25">
      <c r="A16432" t="s">
        <v>16500</v>
      </c>
      <c r="B16432" t="s">
        <v>68</v>
      </c>
      <c r="C16432" t="s">
        <v>5</v>
      </c>
      <c r="D16432" t="s">
        <v>8</v>
      </c>
      <c r="E16432" t="s">
        <v>18</v>
      </c>
      <c r="F16432" t="s">
        <v>6</v>
      </c>
      <c r="G16432">
        <v>15</v>
      </c>
      <c r="H16432">
        <v>3014</v>
      </c>
      <c r="I16432">
        <v>1.6952847</v>
      </c>
      <c r="J16432">
        <v>1.883972</v>
      </c>
      <c r="K16432">
        <v>0.18868689999999999</v>
      </c>
      <c r="L16432">
        <v>0.1278377</v>
      </c>
      <c r="M16432">
        <v>0.16378789999999999</v>
      </c>
      <c r="N16432">
        <v>0.18868689999999999</v>
      </c>
      <c r="O16432">
        <v>0.2135859</v>
      </c>
      <c r="P16432">
        <v>0.24953600000000001</v>
      </c>
      <c r="Q16432">
        <v>71.089389999999995</v>
      </c>
      <c r="R16432">
        <v>4.7480799999999997E-2</v>
      </c>
      <c r="S16432" t="s">
        <v>20810</v>
      </c>
    </row>
    <row r="16433" spans="1:19" x14ac:dyDescent="0.25">
      <c r="A16433" t="s">
        <v>16501</v>
      </c>
      <c r="B16433" t="s">
        <v>68</v>
      </c>
      <c r="C16433" t="s">
        <v>5</v>
      </c>
      <c r="D16433" t="s">
        <v>8</v>
      </c>
      <c r="E16433" t="s">
        <v>18</v>
      </c>
      <c r="F16433" t="s">
        <v>6</v>
      </c>
      <c r="G16433">
        <v>16</v>
      </c>
      <c r="H16433">
        <v>3014</v>
      </c>
      <c r="I16433">
        <v>1.7295898999999999</v>
      </c>
      <c r="J16433">
        <v>1.933092</v>
      </c>
      <c r="K16433">
        <v>0.20350180000000001</v>
      </c>
      <c r="L16433">
        <v>0.14263290000000001</v>
      </c>
      <c r="M16433">
        <v>0.1785947</v>
      </c>
      <c r="N16433">
        <v>0.20350180000000001</v>
      </c>
      <c r="O16433">
        <v>0.2284089</v>
      </c>
      <c r="P16433">
        <v>0.26437080000000002</v>
      </c>
      <c r="Q16433">
        <v>71.097480000000004</v>
      </c>
      <c r="R16433">
        <v>4.7496299999999998E-2</v>
      </c>
      <c r="S16433" t="s">
        <v>20810</v>
      </c>
    </row>
    <row r="16434" spans="1:19" x14ac:dyDescent="0.25">
      <c r="A16434" t="s">
        <v>16502</v>
      </c>
      <c r="B16434" t="s">
        <v>68</v>
      </c>
      <c r="C16434" t="s">
        <v>5</v>
      </c>
      <c r="D16434" t="s">
        <v>8</v>
      </c>
      <c r="E16434" t="s">
        <v>18</v>
      </c>
      <c r="F16434" t="s">
        <v>6</v>
      </c>
      <c r="G16434">
        <v>17</v>
      </c>
      <c r="H16434">
        <v>3014</v>
      </c>
      <c r="I16434">
        <v>1.8208</v>
      </c>
      <c r="J16434">
        <v>2.0138790000000002</v>
      </c>
      <c r="K16434">
        <v>0.19307879999999999</v>
      </c>
      <c r="L16434">
        <v>0.13159190000000001</v>
      </c>
      <c r="M16434">
        <v>0.16791890000000001</v>
      </c>
      <c r="N16434">
        <v>0.19307879999999999</v>
      </c>
      <c r="O16434">
        <v>0.21823880000000001</v>
      </c>
      <c r="P16434">
        <v>0.25456580000000001</v>
      </c>
      <c r="Q16434">
        <v>70.329509999999999</v>
      </c>
      <c r="R16434">
        <v>4.79785E-2</v>
      </c>
      <c r="S16434" t="s">
        <v>20810</v>
      </c>
    </row>
    <row r="16435" spans="1:19" x14ac:dyDescent="0.25">
      <c r="A16435" t="s">
        <v>16503</v>
      </c>
      <c r="B16435" t="s">
        <v>68</v>
      </c>
      <c r="C16435" t="s">
        <v>5</v>
      </c>
      <c r="D16435" t="s">
        <v>8</v>
      </c>
      <c r="E16435" t="s">
        <v>18</v>
      </c>
      <c r="F16435" t="s">
        <v>6</v>
      </c>
      <c r="G16435">
        <v>18</v>
      </c>
      <c r="H16435">
        <v>3014</v>
      </c>
      <c r="I16435">
        <v>2.0314071999999999</v>
      </c>
      <c r="J16435">
        <v>2.2052779999999998</v>
      </c>
      <c r="K16435">
        <v>0.17387050000000001</v>
      </c>
      <c r="L16435">
        <v>0.1111182</v>
      </c>
      <c r="M16435">
        <v>0.14819280000000001</v>
      </c>
      <c r="N16435">
        <v>0.17387050000000001</v>
      </c>
      <c r="O16435">
        <v>0.19954830000000001</v>
      </c>
      <c r="P16435">
        <v>0.23662279999999999</v>
      </c>
      <c r="Q16435">
        <v>68.914249999999996</v>
      </c>
      <c r="R16435">
        <v>4.89659E-2</v>
      </c>
      <c r="S16435" t="s">
        <v>20810</v>
      </c>
    </row>
    <row r="16436" spans="1:19" x14ac:dyDescent="0.25">
      <c r="A16436" t="s">
        <v>16504</v>
      </c>
      <c r="B16436" t="s">
        <v>68</v>
      </c>
      <c r="C16436" t="s">
        <v>5</v>
      </c>
      <c r="D16436" t="s">
        <v>8</v>
      </c>
      <c r="E16436" t="s">
        <v>18</v>
      </c>
      <c r="F16436" t="s">
        <v>6</v>
      </c>
      <c r="G16436">
        <v>19</v>
      </c>
      <c r="H16436">
        <v>3014</v>
      </c>
      <c r="I16436">
        <v>2.3250023999999998</v>
      </c>
      <c r="J16436">
        <v>2.4678840000000002</v>
      </c>
      <c r="K16436">
        <v>0.14288190000000001</v>
      </c>
      <c r="L16436">
        <v>7.7645699999999998E-2</v>
      </c>
      <c r="M16436">
        <v>0.11618779999999999</v>
      </c>
      <c r="N16436">
        <v>0.14288190000000001</v>
      </c>
      <c r="O16436">
        <v>0.16957610000000001</v>
      </c>
      <c r="P16436">
        <v>0.2081182</v>
      </c>
      <c r="Q16436">
        <v>66.847020000000001</v>
      </c>
      <c r="R16436">
        <v>5.0904100000000001E-2</v>
      </c>
      <c r="S16436" t="s">
        <v>20810</v>
      </c>
    </row>
    <row r="16437" spans="1:19" x14ac:dyDescent="0.25">
      <c r="A16437" t="s">
        <v>16505</v>
      </c>
      <c r="B16437" t="s">
        <v>68</v>
      </c>
      <c r="C16437" t="s">
        <v>5</v>
      </c>
      <c r="D16437" t="s">
        <v>8</v>
      </c>
      <c r="E16437" t="s">
        <v>18</v>
      </c>
      <c r="F16437" t="s">
        <v>6</v>
      </c>
      <c r="G16437">
        <v>20</v>
      </c>
      <c r="H16437">
        <v>3014</v>
      </c>
      <c r="I16437">
        <v>2.6163783999999999</v>
      </c>
      <c r="J16437">
        <v>2.6803460000000001</v>
      </c>
      <c r="K16437">
        <v>6.3967800000000005E-2</v>
      </c>
      <c r="L16437">
        <v>-5.5132999999999996E-3</v>
      </c>
      <c r="M16437">
        <v>3.5536699999999997E-2</v>
      </c>
      <c r="N16437">
        <v>6.3967800000000005E-2</v>
      </c>
      <c r="O16437">
        <v>9.2398900000000006E-2</v>
      </c>
      <c r="P16437">
        <v>0.13344890000000001</v>
      </c>
      <c r="Q16437">
        <v>63.960819999999998</v>
      </c>
      <c r="R16437">
        <v>5.4216399999999998E-2</v>
      </c>
      <c r="S16437" t="s">
        <v>20810</v>
      </c>
    </row>
    <row r="16438" spans="1:19" x14ac:dyDescent="0.25">
      <c r="A16438" t="s">
        <v>16506</v>
      </c>
      <c r="B16438" t="s">
        <v>68</v>
      </c>
      <c r="C16438" t="s">
        <v>5</v>
      </c>
      <c r="D16438" t="s">
        <v>8</v>
      </c>
      <c r="E16438" t="s">
        <v>18</v>
      </c>
      <c r="F16438" t="s">
        <v>6</v>
      </c>
      <c r="G16438">
        <v>21</v>
      </c>
      <c r="H16438">
        <v>3014</v>
      </c>
      <c r="I16438">
        <v>3.0481182000000002</v>
      </c>
      <c r="J16438">
        <v>3.0534539999999999</v>
      </c>
      <c r="K16438">
        <v>5.3353999999999997E-3</v>
      </c>
      <c r="L16438">
        <v>-7.0274100000000006E-2</v>
      </c>
      <c r="M16438">
        <v>-2.5603399999999998E-2</v>
      </c>
      <c r="N16438">
        <v>5.3353999999999997E-3</v>
      </c>
      <c r="O16438">
        <v>3.6274199999999999E-2</v>
      </c>
      <c r="P16438">
        <v>8.0945000000000003E-2</v>
      </c>
      <c r="Q16438">
        <v>61.048879999999997</v>
      </c>
      <c r="R16438">
        <v>5.8998399999999999E-2</v>
      </c>
      <c r="S16438" t="s">
        <v>20810</v>
      </c>
    </row>
    <row r="16439" spans="1:19" x14ac:dyDescent="0.25">
      <c r="A16439" t="s">
        <v>16507</v>
      </c>
      <c r="B16439" t="s">
        <v>68</v>
      </c>
      <c r="C16439" t="s">
        <v>5</v>
      </c>
      <c r="D16439" t="s">
        <v>8</v>
      </c>
      <c r="E16439" t="s">
        <v>18</v>
      </c>
      <c r="F16439" t="s">
        <v>6</v>
      </c>
      <c r="G16439">
        <v>22</v>
      </c>
      <c r="H16439">
        <v>3014</v>
      </c>
      <c r="I16439">
        <v>3.2317208000000002</v>
      </c>
      <c r="J16439">
        <v>3.1221519999999998</v>
      </c>
      <c r="K16439">
        <v>-0.1095689</v>
      </c>
      <c r="L16439">
        <v>-0.1916436</v>
      </c>
      <c r="M16439">
        <v>-0.14315320000000001</v>
      </c>
      <c r="N16439">
        <v>-0.1095689</v>
      </c>
      <c r="O16439">
        <v>-7.5984599999999999E-2</v>
      </c>
      <c r="P16439">
        <v>-2.7494299999999999E-2</v>
      </c>
      <c r="Q16439">
        <v>59.45205</v>
      </c>
      <c r="R16439">
        <v>6.4043199999999995E-2</v>
      </c>
      <c r="S16439" t="s">
        <v>20810</v>
      </c>
    </row>
    <row r="16440" spans="1:19" x14ac:dyDescent="0.25">
      <c r="A16440" t="s">
        <v>16508</v>
      </c>
      <c r="B16440" t="s">
        <v>68</v>
      </c>
      <c r="C16440" t="s">
        <v>5</v>
      </c>
      <c r="D16440" t="s">
        <v>8</v>
      </c>
      <c r="E16440" t="s">
        <v>18</v>
      </c>
      <c r="F16440" t="s">
        <v>6</v>
      </c>
      <c r="G16440">
        <v>23</v>
      </c>
      <c r="H16440">
        <v>3014</v>
      </c>
      <c r="I16440">
        <v>2.9185609000000001</v>
      </c>
      <c r="J16440">
        <v>2.7748490000000001</v>
      </c>
      <c r="K16440">
        <v>-0.1437119</v>
      </c>
      <c r="L16440">
        <v>-0.2219033</v>
      </c>
      <c r="M16440">
        <v>-0.17570720000000001</v>
      </c>
      <c r="N16440">
        <v>-0.1437119</v>
      </c>
      <c r="O16440">
        <v>-0.1117166</v>
      </c>
      <c r="P16440">
        <v>-6.5520499999999995E-2</v>
      </c>
      <c r="Q16440">
        <v>58.35369</v>
      </c>
      <c r="R16440">
        <v>6.1013100000000001E-2</v>
      </c>
      <c r="S16440" t="s">
        <v>20810</v>
      </c>
    </row>
    <row r="16441" spans="1:19" x14ac:dyDescent="0.25">
      <c r="A16441" t="s">
        <v>16509</v>
      </c>
      <c r="B16441" t="s">
        <v>68</v>
      </c>
      <c r="C16441" t="s">
        <v>5</v>
      </c>
      <c r="D16441" t="s">
        <v>8</v>
      </c>
      <c r="E16441" t="s">
        <v>18</v>
      </c>
      <c r="F16441" t="s">
        <v>6</v>
      </c>
      <c r="G16441">
        <v>24</v>
      </c>
      <c r="H16441">
        <v>3014</v>
      </c>
      <c r="I16441">
        <v>2.3996438000000002</v>
      </c>
      <c r="J16441">
        <v>2.2738269999999998</v>
      </c>
      <c r="K16441">
        <v>-0.12581690000000001</v>
      </c>
      <c r="L16441">
        <v>-0.1966213</v>
      </c>
      <c r="M16441">
        <v>-0.1547895</v>
      </c>
      <c r="N16441">
        <v>-0.12581690000000001</v>
      </c>
      <c r="O16441">
        <v>-9.6844399999999997E-2</v>
      </c>
      <c r="P16441">
        <v>-5.5012600000000002E-2</v>
      </c>
      <c r="Q16441">
        <v>57.520980000000002</v>
      </c>
      <c r="R16441">
        <v>5.5248899999999997E-2</v>
      </c>
      <c r="S16441" t="s">
        <v>20810</v>
      </c>
    </row>
    <row r="16442" spans="1:19" x14ac:dyDescent="0.25">
      <c r="A16442" t="s">
        <v>16510</v>
      </c>
      <c r="B16442" t="s">
        <v>68</v>
      </c>
      <c r="C16442" t="s">
        <v>5</v>
      </c>
      <c r="D16442" t="s">
        <v>8</v>
      </c>
      <c r="E16442" t="s">
        <v>18</v>
      </c>
      <c r="F16442" t="s">
        <v>52</v>
      </c>
      <c r="G16442">
        <v>1</v>
      </c>
      <c r="H16442">
        <v>3014</v>
      </c>
      <c r="I16442">
        <v>2.0529457</v>
      </c>
      <c r="J16442">
        <v>1.9324300000000001</v>
      </c>
      <c r="K16442">
        <v>-0.1205159</v>
      </c>
      <c r="L16442">
        <v>-0.20346230000000001</v>
      </c>
      <c r="M16442">
        <v>-0.15445690000000001</v>
      </c>
      <c r="N16442">
        <v>-0.1205159</v>
      </c>
      <c r="O16442">
        <v>-8.6574999999999999E-2</v>
      </c>
      <c r="P16442">
        <v>-3.7569600000000002E-2</v>
      </c>
      <c r="Q16442">
        <v>61.191809999999997</v>
      </c>
      <c r="R16442">
        <v>6.47234E-2</v>
      </c>
      <c r="S16442" t="s">
        <v>20810</v>
      </c>
    </row>
    <row r="16443" spans="1:19" x14ac:dyDescent="0.25">
      <c r="A16443" t="s">
        <v>16511</v>
      </c>
      <c r="B16443" t="s">
        <v>68</v>
      </c>
      <c r="C16443" t="s">
        <v>5</v>
      </c>
      <c r="D16443" t="s">
        <v>8</v>
      </c>
      <c r="E16443" t="s">
        <v>18</v>
      </c>
      <c r="F16443" t="s">
        <v>52</v>
      </c>
      <c r="G16443">
        <v>2</v>
      </c>
      <c r="H16443">
        <v>3014</v>
      </c>
      <c r="I16443">
        <v>1.8189162999999999</v>
      </c>
      <c r="J16443">
        <v>1.696218</v>
      </c>
      <c r="K16443">
        <v>-0.1226984</v>
      </c>
      <c r="L16443">
        <v>-0.20212169999999999</v>
      </c>
      <c r="M16443">
        <v>-0.1551978</v>
      </c>
      <c r="N16443">
        <v>-0.1226984</v>
      </c>
      <c r="O16443">
        <v>-9.0199100000000004E-2</v>
      </c>
      <c r="P16443">
        <v>-4.3275099999999997E-2</v>
      </c>
      <c r="Q16443">
        <v>60.243690000000001</v>
      </c>
      <c r="R16443">
        <v>6.1974300000000003E-2</v>
      </c>
      <c r="S16443" t="s">
        <v>20810</v>
      </c>
    </row>
    <row r="16444" spans="1:19" x14ac:dyDescent="0.25">
      <c r="A16444" t="s">
        <v>16512</v>
      </c>
      <c r="B16444" t="s">
        <v>68</v>
      </c>
      <c r="C16444" t="s">
        <v>5</v>
      </c>
      <c r="D16444" t="s">
        <v>8</v>
      </c>
      <c r="E16444" t="s">
        <v>18</v>
      </c>
      <c r="F16444" t="s">
        <v>52</v>
      </c>
      <c r="G16444">
        <v>3</v>
      </c>
      <c r="H16444">
        <v>3014</v>
      </c>
      <c r="I16444">
        <v>1.6363730999999999</v>
      </c>
      <c r="J16444">
        <v>1.5503659999999999</v>
      </c>
      <c r="K16444">
        <v>-8.6007E-2</v>
      </c>
      <c r="L16444">
        <v>-0.15838440000000001</v>
      </c>
      <c r="M16444">
        <v>-0.1156232</v>
      </c>
      <c r="N16444">
        <v>-8.6007E-2</v>
      </c>
      <c r="O16444">
        <v>-5.6390700000000002E-2</v>
      </c>
      <c r="P16444">
        <v>-1.3629499999999999E-2</v>
      </c>
      <c r="Q16444">
        <v>59.252580000000002</v>
      </c>
      <c r="R16444">
        <v>5.6476400000000003E-2</v>
      </c>
      <c r="S16444" t="s">
        <v>20810</v>
      </c>
    </row>
    <row r="16445" spans="1:19" x14ac:dyDescent="0.25">
      <c r="A16445" t="s">
        <v>16513</v>
      </c>
      <c r="B16445" t="s">
        <v>68</v>
      </c>
      <c r="C16445" t="s">
        <v>5</v>
      </c>
      <c r="D16445" t="s">
        <v>8</v>
      </c>
      <c r="E16445" t="s">
        <v>18</v>
      </c>
      <c r="F16445" t="s">
        <v>52</v>
      </c>
      <c r="G16445">
        <v>4</v>
      </c>
      <c r="H16445">
        <v>3014</v>
      </c>
      <c r="I16445">
        <v>1.5781167</v>
      </c>
      <c r="J16445">
        <v>1.47984</v>
      </c>
      <c r="K16445">
        <v>-9.82769E-2</v>
      </c>
      <c r="L16445">
        <v>-0.16581019999999999</v>
      </c>
      <c r="M16445">
        <v>-0.125911</v>
      </c>
      <c r="N16445">
        <v>-9.82769E-2</v>
      </c>
      <c r="O16445">
        <v>-7.0642800000000006E-2</v>
      </c>
      <c r="P16445">
        <v>-3.0743599999999999E-2</v>
      </c>
      <c r="Q16445">
        <v>58.706910000000001</v>
      </c>
      <c r="R16445">
        <v>5.26965E-2</v>
      </c>
      <c r="S16445" t="s">
        <v>20810</v>
      </c>
    </row>
    <row r="16446" spans="1:19" x14ac:dyDescent="0.25">
      <c r="A16446" t="s">
        <v>16514</v>
      </c>
      <c r="B16446" t="s">
        <v>68</v>
      </c>
      <c r="C16446" t="s">
        <v>5</v>
      </c>
      <c r="D16446" t="s">
        <v>8</v>
      </c>
      <c r="E16446" t="s">
        <v>18</v>
      </c>
      <c r="F16446" t="s">
        <v>52</v>
      </c>
      <c r="G16446">
        <v>5</v>
      </c>
      <c r="H16446">
        <v>3014</v>
      </c>
      <c r="I16446">
        <v>1.5170519</v>
      </c>
      <c r="J16446">
        <v>1.457848</v>
      </c>
      <c r="K16446">
        <v>-5.9203699999999998E-2</v>
      </c>
      <c r="L16446">
        <v>-0.1237544</v>
      </c>
      <c r="M16446">
        <v>-8.5617299999999993E-2</v>
      </c>
      <c r="N16446">
        <v>-5.9203699999999998E-2</v>
      </c>
      <c r="O16446">
        <v>-3.279E-2</v>
      </c>
      <c r="P16446">
        <v>5.3470999999999996E-3</v>
      </c>
      <c r="Q16446">
        <v>57.746589999999998</v>
      </c>
      <c r="R16446">
        <v>5.0369200000000003E-2</v>
      </c>
      <c r="S16446" t="s">
        <v>20810</v>
      </c>
    </row>
    <row r="16447" spans="1:19" x14ac:dyDescent="0.25">
      <c r="A16447" t="s">
        <v>16515</v>
      </c>
      <c r="B16447" t="s">
        <v>68</v>
      </c>
      <c r="C16447" t="s">
        <v>5</v>
      </c>
      <c r="D16447" t="s">
        <v>8</v>
      </c>
      <c r="E16447" t="s">
        <v>18</v>
      </c>
      <c r="F16447" t="s">
        <v>52</v>
      </c>
      <c r="G16447">
        <v>6</v>
      </c>
      <c r="H16447">
        <v>3014</v>
      </c>
      <c r="I16447">
        <v>1.5800244000000001</v>
      </c>
      <c r="J16447">
        <v>1.5545929999999999</v>
      </c>
      <c r="K16447">
        <v>-2.54313E-2</v>
      </c>
      <c r="L16447">
        <v>-9.1947899999999999E-2</v>
      </c>
      <c r="M16447">
        <v>-5.2649300000000003E-2</v>
      </c>
      <c r="N16447">
        <v>-2.54313E-2</v>
      </c>
      <c r="O16447">
        <v>1.7867E-3</v>
      </c>
      <c r="P16447">
        <v>4.1085200000000002E-2</v>
      </c>
      <c r="Q16447">
        <v>57.651299999999999</v>
      </c>
      <c r="R16447">
        <v>5.1903100000000001E-2</v>
      </c>
      <c r="S16447" t="s">
        <v>20810</v>
      </c>
    </row>
    <row r="16448" spans="1:19" x14ac:dyDescent="0.25">
      <c r="A16448" t="s">
        <v>16516</v>
      </c>
      <c r="B16448" t="s">
        <v>68</v>
      </c>
      <c r="C16448" t="s">
        <v>5</v>
      </c>
      <c r="D16448" t="s">
        <v>8</v>
      </c>
      <c r="E16448" t="s">
        <v>18</v>
      </c>
      <c r="F16448" t="s">
        <v>52</v>
      </c>
      <c r="G16448">
        <v>7</v>
      </c>
      <c r="H16448">
        <v>3014</v>
      </c>
      <c r="I16448">
        <v>1.8986898999999999</v>
      </c>
      <c r="J16448">
        <v>1.8307169999999999</v>
      </c>
      <c r="K16448">
        <v>-6.7973000000000006E-2</v>
      </c>
      <c r="L16448">
        <v>-0.13986489999999999</v>
      </c>
      <c r="M16448">
        <v>-9.7390599999999994E-2</v>
      </c>
      <c r="N16448">
        <v>-6.7973000000000006E-2</v>
      </c>
      <c r="O16448">
        <v>-3.8555499999999999E-2</v>
      </c>
      <c r="P16448">
        <v>3.9188000000000001E-3</v>
      </c>
      <c r="Q16448">
        <v>58.345179999999999</v>
      </c>
      <c r="R16448">
        <v>5.6097500000000002E-2</v>
      </c>
      <c r="S16448" t="s">
        <v>20810</v>
      </c>
    </row>
    <row r="16449" spans="1:19" x14ac:dyDescent="0.25">
      <c r="A16449" t="s">
        <v>16517</v>
      </c>
      <c r="B16449" t="s">
        <v>68</v>
      </c>
      <c r="C16449" t="s">
        <v>5</v>
      </c>
      <c r="D16449" t="s">
        <v>8</v>
      </c>
      <c r="E16449" t="s">
        <v>18</v>
      </c>
      <c r="F16449" t="s">
        <v>52</v>
      </c>
      <c r="G16449">
        <v>8</v>
      </c>
      <c r="H16449">
        <v>3014</v>
      </c>
      <c r="I16449">
        <v>2.2064558000000001</v>
      </c>
      <c r="J16449">
        <v>2.098509</v>
      </c>
      <c r="K16449">
        <v>-0.1079465</v>
      </c>
      <c r="L16449">
        <v>-0.18528159999999999</v>
      </c>
      <c r="M16449">
        <v>-0.1395914</v>
      </c>
      <c r="N16449">
        <v>-0.1079465</v>
      </c>
      <c r="O16449">
        <v>-7.6301599999999997E-2</v>
      </c>
      <c r="P16449">
        <v>-3.06114E-2</v>
      </c>
      <c r="Q16449">
        <v>63.006819999999998</v>
      </c>
      <c r="R16449">
        <v>6.03449E-2</v>
      </c>
      <c r="S16449" t="s">
        <v>20810</v>
      </c>
    </row>
    <row r="16450" spans="1:19" x14ac:dyDescent="0.25">
      <c r="A16450" t="s">
        <v>16518</v>
      </c>
      <c r="B16450" t="s">
        <v>68</v>
      </c>
      <c r="C16450" t="s">
        <v>5</v>
      </c>
      <c r="D16450" t="s">
        <v>8</v>
      </c>
      <c r="E16450" t="s">
        <v>18</v>
      </c>
      <c r="F16450" t="s">
        <v>52</v>
      </c>
      <c r="G16450">
        <v>9</v>
      </c>
      <c r="H16450">
        <v>3014</v>
      </c>
      <c r="I16450">
        <v>2.0293564000000002</v>
      </c>
      <c r="J16450">
        <v>1.977511</v>
      </c>
      <c r="K16450">
        <v>-5.1845000000000002E-2</v>
      </c>
      <c r="L16450">
        <v>-0.12910050000000001</v>
      </c>
      <c r="M16450">
        <v>-8.3457299999999998E-2</v>
      </c>
      <c r="N16450">
        <v>-5.1845000000000002E-2</v>
      </c>
      <c r="O16450">
        <v>-2.02326E-2</v>
      </c>
      <c r="P16450">
        <v>2.5410499999999999E-2</v>
      </c>
      <c r="Q16450">
        <v>68.630629999999996</v>
      </c>
      <c r="R16450">
        <v>6.0282799999999997E-2</v>
      </c>
      <c r="S16450" t="s">
        <v>20810</v>
      </c>
    </row>
    <row r="16451" spans="1:19" x14ac:dyDescent="0.25">
      <c r="A16451" t="s">
        <v>16519</v>
      </c>
      <c r="B16451" t="s">
        <v>68</v>
      </c>
      <c r="C16451" t="s">
        <v>5</v>
      </c>
      <c r="D16451" t="s">
        <v>8</v>
      </c>
      <c r="E16451" t="s">
        <v>18</v>
      </c>
      <c r="F16451" t="s">
        <v>52</v>
      </c>
      <c r="G16451">
        <v>10</v>
      </c>
      <c r="H16451">
        <v>3014</v>
      </c>
      <c r="I16451">
        <v>1.8944452000000001</v>
      </c>
      <c r="J16451">
        <v>1.8742300000000001</v>
      </c>
      <c r="K16451">
        <v>-2.02151E-2</v>
      </c>
      <c r="L16451">
        <v>-9.7506700000000002E-2</v>
      </c>
      <c r="M16451">
        <v>-5.1842199999999998E-2</v>
      </c>
      <c r="N16451">
        <v>-2.02151E-2</v>
      </c>
      <c r="O16451">
        <v>1.1412E-2</v>
      </c>
      <c r="P16451">
        <v>5.7076500000000002E-2</v>
      </c>
      <c r="Q16451">
        <v>73.031210000000002</v>
      </c>
      <c r="R16451">
        <v>6.0310900000000001E-2</v>
      </c>
      <c r="S16451" t="s">
        <v>20810</v>
      </c>
    </row>
    <row r="16452" spans="1:19" x14ac:dyDescent="0.25">
      <c r="A16452" t="s">
        <v>16520</v>
      </c>
      <c r="B16452" t="s">
        <v>68</v>
      </c>
      <c r="C16452" t="s">
        <v>5</v>
      </c>
      <c r="D16452" t="s">
        <v>8</v>
      </c>
      <c r="E16452" t="s">
        <v>18</v>
      </c>
      <c r="F16452" t="s">
        <v>52</v>
      </c>
      <c r="G16452">
        <v>11</v>
      </c>
      <c r="H16452">
        <v>3014</v>
      </c>
      <c r="I16452">
        <v>1.7532032</v>
      </c>
      <c r="J16452">
        <v>1.8336840000000001</v>
      </c>
      <c r="K16452">
        <v>8.0480499999999996E-2</v>
      </c>
      <c r="L16452">
        <v>2.6938000000000001E-3</v>
      </c>
      <c r="M16452">
        <v>4.8650800000000001E-2</v>
      </c>
      <c r="N16452">
        <v>8.0480499999999996E-2</v>
      </c>
      <c r="O16452">
        <v>0.1123102</v>
      </c>
      <c r="P16452">
        <v>0.1582672</v>
      </c>
      <c r="Q16452">
        <v>77.731089999999995</v>
      </c>
      <c r="R16452">
        <v>6.0697300000000003E-2</v>
      </c>
      <c r="S16452" t="s">
        <v>20810</v>
      </c>
    </row>
    <row r="16453" spans="1:19" x14ac:dyDescent="0.25">
      <c r="A16453" t="s">
        <v>16521</v>
      </c>
      <c r="B16453" t="s">
        <v>68</v>
      </c>
      <c r="C16453" t="s">
        <v>5</v>
      </c>
      <c r="D16453" t="s">
        <v>8</v>
      </c>
      <c r="E16453" t="s">
        <v>18</v>
      </c>
      <c r="F16453" t="s">
        <v>52</v>
      </c>
      <c r="G16453">
        <v>12</v>
      </c>
      <c r="H16453">
        <v>3014</v>
      </c>
      <c r="I16453">
        <v>1.7594341</v>
      </c>
      <c r="J16453">
        <v>1.9164699999999999</v>
      </c>
      <c r="K16453">
        <v>0.1570358</v>
      </c>
      <c r="L16453">
        <v>7.5704800000000003E-2</v>
      </c>
      <c r="M16453">
        <v>0.1237558</v>
      </c>
      <c r="N16453">
        <v>0.1570358</v>
      </c>
      <c r="O16453">
        <v>0.19031580000000001</v>
      </c>
      <c r="P16453">
        <v>0.23836679999999999</v>
      </c>
      <c r="Q16453">
        <v>81.296400000000006</v>
      </c>
      <c r="R16453">
        <v>6.3462900000000003E-2</v>
      </c>
      <c r="S16453" t="s">
        <v>20810</v>
      </c>
    </row>
    <row r="16454" spans="1:19" x14ac:dyDescent="0.25">
      <c r="A16454" t="s">
        <v>16522</v>
      </c>
      <c r="B16454" t="s">
        <v>68</v>
      </c>
      <c r="C16454" t="s">
        <v>5</v>
      </c>
      <c r="D16454" t="s">
        <v>8</v>
      </c>
      <c r="E16454" t="s">
        <v>18</v>
      </c>
      <c r="F16454" t="s">
        <v>52</v>
      </c>
      <c r="G16454">
        <v>13</v>
      </c>
      <c r="H16454">
        <v>3014</v>
      </c>
      <c r="I16454">
        <v>1.7598990999999999</v>
      </c>
      <c r="J16454">
        <v>1.971949</v>
      </c>
      <c r="K16454">
        <v>0.2120504</v>
      </c>
      <c r="L16454">
        <v>0.13114020000000001</v>
      </c>
      <c r="M16454">
        <v>0.17894260000000001</v>
      </c>
      <c r="N16454">
        <v>0.2120504</v>
      </c>
      <c r="O16454">
        <v>0.24515819999999999</v>
      </c>
      <c r="P16454">
        <v>0.29296050000000001</v>
      </c>
      <c r="Q16454">
        <v>83.489459999999994</v>
      </c>
      <c r="R16454">
        <v>6.3134499999999996E-2</v>
      </c>
      <c r="S16454" t="s">
        <v>20810</v>
      </c>
    </row>
    <row r="16455" spans="1:19" x14ac:dyDescent="0.25">
      <c r="A16455" t="s">
        <v>16523</v>
      </c>
      <c r="B16455" t="s">
        <v>68</v>
      </c>
      <c r="C16455" t="s">
        <v>5</v>
      </c>
      <c r="D16455" t="s">
        <v>8</v>
      </c>
      <c r="E16455" t="s">
        <v>18</v>
      </c>
      <c r="F16455" t="s">
        <v>52</v>
      </c>
      <c r="G16455">
        <v>14</v>
      </c>
      <c r="H16455">
        <v>3014</v>
      </c>
      <c r="I16455">
        <v>1.7272763</v>
      </c>
      <c r="J16455">
        <v>2.008159</v>
      </c>
      <c r="K16455">
        <v>0.2808831</v>
      </c>
      <c r="L16455">
        <v>0.20030590000000001</v>
      </c>
      <c r="M16455">
        <v>0.24791160000000001</v>
      </c>
      <c r="N16455">
        <v>0.2808831</v>
      </c>
      <c r="O16455">
        <v>0.31385469999999999</v>
      </c>
      <c r="P16455">
        <v>0.36146040000000002</v>
      </c>
      <c r="Q16455">
        <v>86.138279999999995</v>
      </c>
      <c r="R16455">
        <v>6.2874700000000006E-2</v>
      </c>
      <c r="S16455" t="s">
        <v>20810</v>
      </c>
    </row>
    <row r="16456" spans="1:19" x14ac:dyDescent="0.25">
      <c r="A16456" t="s">
        <v>16524</v>
      </c>
      <c r="B16456" t="s">
        <v>68</v>
      </c>
      <c r="C16456" t="s">
        <v>5</v>
      </c>
      <c r="D16456" t="s">
        <v>8</v>
      </c>
      <c r="E16456" t="s">
        <v>18</v>
      </c>
      <c r="F16456" t="s">
        <v>52</v>
      </c>
      <c r="G16456">
        <v>15</v>
      </c>
      <c r="H16456">
        <v>3014</v>
      </c>
      <c r="I16456">
        <v>1.7771797</v>
      </c>
      <c r="J16456">
        <v>2.0604330000000002</v>
      </c>
      <c r="K16456">
        <v>0.28325289999999997</v>
      </c>
      <c r="L16456">
        <v>0.19770489999999999</v>
      </c>
      <c r="M16456">
        <v>0.24824740000000001</v>
      </c>
      <c r="N16456">
        <v>0.28325289999999997</v>
      </c>
      <c r="O16456">
        <v>0.3182585</v>
      </c>
      <c r="P16456">
        <v>0.36880089999999999</v>
      </c>
      <c r="Q16456">
        <v>88.213719999999995</v>
      </c>
      <c r="R16456">
        <v>6.6753499999999993E-2</v>
      </c>
      <c r="S16456" t="s">
        <v>20810</v>
      </c>
    </row>
    <row r="16457" spans="1:19" x14ac:dyDescent="0.25">
      <c r="A16457" t="s">
        <v>16525</v>
      </c>
      <c r="B16457" t="s">
        <v>68</v>
      </c>
      <c r="C16457" t="s">
        <v>5</v>
      </c>
      <c r="D16457" t="s">
        <v>8</v>
      </c>
      <c r="E16457" t="s">
        <v>18</v>
      </c>
      <c r="F16457" t="s">
        <v>52</v>
      </c>
      <c r="G16457">
        <v>16</v>
      </c>
      <c r="H16457">
        <v>3014</v>
      </c>
      <c r="I16457">
        <v>1.9046635000000001</v>
      </c>
      <c r="J16457">
        <v>2.2501880000000001</v>
      </c>
      <c r="K16457">
        <v>0.34552480000000002</v>
      </c>
      <c r="L16457">
        <v>0.24748600000000001</v>
      </c>
      <c r="M16457">
        <v>0.30540810000000002</v>
      </c>
      <c r="N16457">
        <v>0.34552480000000002</v>
      </c>
      <c r="O16457">
        <v>0.38564150000000003</v>
      </c>
      <c r="P16457">
        <v>0.4435636</v>
      </c>
      <c r="Q16457">
        <v>88.802809999999994</v>
      </c>
      <c r="R16457">
        <v>7.6500100000000001E-2</v>
      </c>
      <c r="S16457" t="s">
        <v>20810</v>
      </c>
    </row>
    <row r="16458" spans="1:19" x14ac:dyDescent="0.25">
      <c r="A16458" t="s">
        <v>16526</v>
      </c>
      <c r="B16458" t="s">
        <v>68</v>
      </c>
      <c r="C16458" t="s">
        <v>5</v>
      </c>
      <c r="D16458" t="s">
        <v>8</v>
      </c>
      <c r="E16458" t="s">
        <v>18</v>
      </c>
      <c r="F16458" t="s">
        <v>52</v>
      </c>
      <c r="G16458">
        <v>17</v>
      </c>
      <c r="H16458">
        <v>3014</v>
      </c>
      <c r="I16458">
        <v>2.0776074000000002</v>
      </c>
      <c r="J16458">
        <v>2.3991380000000002</v>
      </c>
      <c r="K16458">
        <v>0.32153080000000001</v>
      </c>
      <c r="L16458">
        <v>0.21544099999999999</v>
      </c>
      <c r="M16458">
        <v>0.27811970000000003</v>
      </c>
      <c r="N16458">
        <v>0.32153080000000001</v>
      </c>
      <c r="O16458">
        <v>0.36494189999999999</v>
      </c>
      <c r="P16458">
        <v>0.42762060000000002</v>
      </c>
      <c r="Q16458">
        <v>88.590739999999997</v>
      </c>
      <c r="R16458">
        <v>8.2782300000000003E-2</v>
      </c>
      <c r="S16458" t="s">
        <v>20810</v>
      </c>
    </row>
    <row r="16459" spans="1:19" x14ac:dyDescent="0.25">
      <c r="A16459" t="s">
        <v>16527</v>
      </c>
      <c r="B16459" t="s">
        <v>68</v>
      </c>
      <c r="C16459" t="s">
        <v>5</v>
      </c>
      <c r="D16459" t="s">
        <v>8</v>
      </c>
      <c r="E16459" t="s">
        <v>18</v>
      </c>
      <c r="F16459" t="s">
        <v>52</v>
      </c>
      <c r="G16459">
        <v>18</v>
      </c>
      <c r="H16459">
        <v>3014</v>
      </c>
      <c r="I16459">
        <v>2.3507714000000002</v>
      </c>
      <c r="J16459">
        <v>2.694334</v>
      </c>
      <c r="K16459">
        <v>0.34356239999999999</v>
      </c>
      <c r="L16459">
        <v>0.22716529999999999</v>
      </c>
      <c r="M16459">
        <v>0.29593360000000002</v>
      </c>
      <c r="N16459">
        <v>0.34356239999999999</v>
      </c>
      <c r="O16459">
        <v>0.39119120000000002</v>
      </c>
      <c r="P16459">
        <v>0.45995950000000002</v>
      </c>
      <c r="Q16459">
        <v>87.100250000000003</v>
      </c>
      <c r="R16459">
        <v>9.0825199999999995E-2</v>
      </c>
      <c r="S16459" t="s">
        <v>20810</v>
      </c>
    </row>
    <row r="16460" spans="1:19" x14ac:dyDescent="0.25">
      <c r="A16460" t="s">
        <v>16528</v>
      </c>
      <c r="B16460" t="s">
        <v>68</v>
      </c>
      <c r="C16460" t="s">
        <v>5</v>
      </c>
      <c r="D16460" t="s">
        <v>8</v>
      </c>
      <c r="E16460" t="s">
        <v>18</v>
      </c>
      <c r="F16460" t="s">
        <v>52</v>
      </c>
      <c r="G16460">
        <v>19</v>
      </c>
      <c r="H16460">
        <v>3014</v>
      </c>
      <c r="I16460">
        <v>2.6994794</v>
      </c>
      <c r="J16460">
        <v>2.9770470000000002</v>
      </c>
      <c r="K16460">
        <v>0.27756750000000002</v>
      </c>
      <c r="L16460">
        <v>0.1551246</v>
      </c>
      <c r="M16460">
        <v>0.2274649</v>
      </c>
      <c r="N16460">
        <v>0.27756750000000002</v>
      </c>
      <c r="O16460">
        <v>0.32767020000000002</v>
      </c>
      <c r="P16460">
        <v>0.40001049999999999</v>
      </c>
      <c r="Q16460">
        <v>84.280900000000003</v>
      </c>
      <c r="R16460">
        <v>9.5542799999999997E-2</v>
      </c>
      <c r="S16460" t="s">
        <v>20810</v>
      </c>
    </row>
    <row r="16461" spans="1:19" x14ac:dyDescent="0.25">
      <c r="A16461" t="s">
        <v>16529</v>
      </c>
      <c r="B16461" t="s">
        <v>68</v>
      </c>
      <c r="C16461" t="s">
        <v>5</v>
      </c>
      <c r="D16461" t="s">
        <v>8</v>
      </c>
      <c r="E16461" t="s">
        <v>18</v>
      </c>
      <c r="F16461" t="s">
        <v>52</v>
      </c>
      <c r="G16461">
        <v>20</v>
      </c>
      <c r="H16461">
        <v>3014</v>
      </c>
      <c r="I16461">
        <v>2.9518311000000002</v>
      </c>
      <c r="J16461">
        <v>3.1694420000000001</v>
      </c>
      <c r="K16461">
        <v>0.21761130000000001</v>
      </c>
      <c r="L16461">
        <v>9.81321E-2</v>
      </c>
      <c r="M16461">
        <v>0.16872139999999999</v>
      </c>
      <c r="N16461">
        <v>0.21761130000000001</v>
      </c>
      <c r="O16461">
        <v>0.26650119999999999</v>
      </c>
      <c r="P16461">
        <v>0.33709050000000002</v>
      </c>
      <c r="Q16461">
        <v>78.831950000000006</v>
      </c>
      <c r="R16461">
        <v>9.3230099999999996E-2</v>
      </c>
      <c r="S16461" t="s">
        <v>20810</v>
      </c>
    </row>
    <row r="16462" spans="1:19" x14ac:dyDescent="0.25">
      <c r="A16462" t="s">
        <v>16530</v>
      </c>
      <c r="B16462" t="s">
        <v>68</v>
      </c>
      <c r="C16462" t="s">
        <v>5</v>
      </c>
      <c r="D16462" t="s">
        <v>8</v>
      </c>
      <c r="E16462" t="s">
        <v>18</v>
      </c>
      <c r="F16462" t="s">
        <v>52</v>
      </c>
      <c r="G16462">
        <v>21</v>
      </c>
      <c r="H16462">
        <v>3014</v>
      </c>
      <c r="I16462">
        <v>3.4334628</v>
      </c>
      <c r="J16462">
        <v>3.5359509999999998</v>
      </c>
      <c r="K16462">
        <v>0.10248839999999999</v>
      </c>
      <c r="L16462">
        <v>-1.5999800000000002E-2</v>
      </c>
      <c r="M16462">
        <v>5.4004000000000003E-2</v>
      </c>
      <c r="N16462">
        <v>0.10248839999999999</v>
      </c>
      <c r="O16462">
        <v>0.15097279999999999</v>
      </c>
      <c r="P16462">
        <v>0.22097649999999999</v>
      </c>
      <c r="Q16462">
        <v>75.061809999999994</v>
      </c>
      <c r="R16462">
        <v>9.2456800000000006E-2</v>
      </c>
      <c r="S16462" t="s">
        <v>20810</v>
      </c>
    </row>
    <row r="16463" spans="1:19" x14ac:dyDescent="0.25">
      <c r="A16463" t="s">
        <v>16531</v>
      </c>
      <c r="B16463" t="s">
        <v>68</v>
      </c>
      <c r="C16463" t="s">
        <v>5</v>
      </c>
      <c r="D16463" t="s">
        <v>8</v>
      </c>
      <c r="E16463" t="s">
        <v>18</v>
      </c>
      <c r="F16463" t="s">
        <v>52</v>
      </c>
      <c r="G16463">
        <v>22</v>
      </c>
      <c r="H16463">
        <v>3014</v>
      </c>
      <c r="I16463">
        <v>3.5283191</v>
      </c>
      <c r="J16463">
        <v>3.560467</v>
      </c>
      <c r="K16463">
        <v>3.21474E-2</v>
      </c>
      <c r="L16463">
        <v>-8.61899E-2</v>
      </c>
      <c r="M16463">
        <v>-1.6275299999999999E-2</v>
      </c>
      <c r="N16463">
        <v>3.21474E-2</v>
      </c>
      <c r="O16463">
        <v>8.0570000000000003E-2</v>
      </c>
      <c r="P16463">
        <v>0.1504847</v>
      </c>
      <c r="Q16463">
        <v>72.998339999999999</v>
      </c>
      <c r="R16463">
        <v>9.2339099999999993E-2</v>
      </c>
      <c r="S16463" t="s">
        <v>20810</v>
      </c>
    </row>
    <row r="16464" spans="1:19" x14ac:dyDescent="0.25">
      <c r="A16464" t="s">
        <v>16532</v>
      </c>
      <c r="B16464" t="s">
        <v>68</v>
      </c>
      <c r="C16464" t="s">
        <v>5</v>
      </c>
      <c r="D16464" t="s">
        <v>8</v>
      </c>
      <c r="E16464" t="s">
        <v>18</v>
      </c>
      <c r="F16464" t="s">
        <v>52</v>
      </c>
      <c r="G16464">
        <v>23</v>
      </c>
      <c r="H16464">
        <v>3014</v>
      </c>
      <c r="I16464">
        <v>3.1831168999999999</v>
      </c>
      <c r="J16464">
        <v>3.1147809999999998</v>
      </c>
      <c r="K16464">
        <v>-6.8335999999999994E-2</v>
      </c>
      <c r="L16464">
        <v>-0.18078320000000001</v>
      </c>
      <c r="M16464">
        <v>-0.1143484</v>
      </c>
      <c r="N16464">
        <v>-6.8335999999999994E-2</v>
      </c>
      <c r="O16464">
        <v>-2.23235E-2</v>
      </c>
      <c r="P16464">
        <v>4.4111200000000003E-2</v>
      </c>
      <c r="Q16464">
        <v>70.477059999999994</v>
      </c>
      <c r="R16464">
        <v>8.7743000000000002E-2</v>
      </c>
      <c r="S16464" t="s">
        <v>20810</v>
      </c>
    </row>
    <row r="16465" spans="1:19" x14ac:dyDescent="0.25">
      <c r="A16465" t="s">
        <v>16533</v>
      </c>
      <c r="B16465" t="s">
        <v>68</v>
      </c>
      <c r="C16465" t="s">
        <v>5</v>
      </c>
      <c r="D16465" t="s">
        <v>8</v>
      </c>
      <c r="E16465" t="s">
        <v>18</v>
      </c>
      <c r="F16465" t="s">
        <v>52</v>
      </c>
      <c r="G16465">
        <v>24</v>
      </c>
      <c r="H16465">
        <v>3014</v>
      </c>
      <c r="I16465">
        <v>2.5967791999999998</v>
      </c>
      <c r="J16465">
        <v>2.4488129999999999</v>
      </c>
      <c r="K16465">
        <v>-0.14796599999999999</v>
      </c>
      <c r="L16465">
        <v>-0.2436314</v>
      </c>
      <c r="M16465">
        <v>-0.18711149999999999</v>
      </c>
      <c r="N16465">
        <v>-0.14796599999999999</v>
      </c>
      <c r="O16465">
        <v>-0.1088204</v>
      </c>
      <c r="P16465">
        <v>-5.23005E-2</v>
      </c>
      <c r="Q16465">
        <v>68.37433</v>
      </c>
      <c r="R16465">
        <v>7.4648099999999995E-2</v>
      </c>
      <c r="S16465" t="s">
        <v>20810</v>
      </c>
    </row>
    <row r="16466" spans="1:19" x14ac:dyDescent="0.25">
      <c r="A16466" t="s">
        <v>16534</v>
      </c>
      <c r="B16466" t="s">
        <v>68</v>
      </c>
      <c r="C16466" t="s">
        <v>5</v>
      </c>
      <c r="D16466" t="s">
        <v>8</v>
      </c>
      <c r="E16466" t="s">
        <v>19</v>
      </c>
      <c r="F16466" t="s">
        <v>6</v>
      </c>
      <c r="G16466">
        <v>1</v>
      </c>
      <c r="H16466">
        <v>3014</v>
      </c>
      <c r="I16466">
        <v>2.0722908000000002</v>
      </c>
      <c r="J16466">
        <v>1.9081669999999999</v>
      </c>
      <c r="K16466">
        <v>-0.1641233</v>
      </c>
      <c r="L16466">
        <v>-0.2365691</v>
      </c>
      <c r="M16466">
        <v>-0.19376750000000001</v>
      </c>
      <c r="N16466">
        <v>-0.1641233</v>
      </c>
      <c r="O16466">
        <v>-0.13447909999999999</v>
      </c>
      <c r="P16466">
        <v>-9.1677599999999998E-2</v>
      </c>
      <c r="Q16466">
        <v>59.567390000000003</v>
      </c>
      <c r="R16466">
        <v>5.6529700000000002E-2</v>
      </c>
      <c r="S16466" t="s">
        <v>20810</v>
      </c>
    </row>
    <row r="16467" spans="1:19" x14ac:dyDescent="0.25">
      <c r="A16467" t="s">
        <v>16535</v>
      </c>
      <c r="B16467" t="s">
        <v>68</v>
      </c>
      <c r="C16467" t="s">
        <v>5</v>
      </c>
      <c r="D16467" t="s">
        <v>8</v>
      </c>
      <c r="E16467" t="s">
        <v>19</v>
      </c>
      <c r="F16467" t="s">
        <v>6</v>
      </c>
      <c r="G16467">
        <v>2</v>
      </c>
      <c r="H16467">
        <v>3014</v>
      </c>
      <c r="I16467">
        <v>1.8068215000000001</v>
      </c>
      <c r="J16467">
        <v>1.651484</v>
      </c>
      <c r="K16467">
        <v>-0.15533749999999999</v>
      </c>
      <c r="L16467">
        <v>-0.2244669</v>
      </c>
      <c r="M16467">
        <v>-0.1836247</v>
      </c>
      <c r="N16467">
        <v>-0.15533749999999999</v>
      </c>
      <c r="O16467">
        <v>-0.1270502</v>
      </c>
      <c r="P16467">
        <v>-8.6208000000000007E-2</v>
      </c>
      <c r="Q16467">
        <v>58.973010000000002</v>
      </c>
      <c r="R16467">
        <v>5.3941999999999997E-2</v>
      </c>
      <c r="S16467" t="s">
        <v>20810</v>
      </c>
    </row>
    <row r="16468" spans="1:19" x14ac:dyDescent="0.25">
      <c r="A16468" t="s">
        <v>16536</v>
      </c>
      <c r="B16468" t="s">
        <v>68</v>
      </c>
      <c r="C16468" t="s">
        <v>5</v>
      </c>
      <c r="D16468" t="s">
        <v>8</v>
      </c>
      <c r="E16468" t="s">
        <v>19</v>
      </c>
      <c r="F16468" t="s">
        <v>6</v>
      </c>
      <c r="G16468">
        <v>3</v>
      </c>
      <c r="H16468">
        <v>3014</v>
      </c>
      <c r="I16468">
        <v>1.642266</v>
      </c>
      <c r="J16468">
        <v>1.5007569999999999</v>
      </c>
      <c r="K16468">
        <v>-0.14150869999999999</v>
      </c>
      <c r="L16468">
        <v>-0.20682200000000001</v>
      </c>
      <c r="M16468">
        <v>-0.16823440000000001</v>
      </c>
      <c r="N16468">
        <v>-0.14150869999999999</v>
      </c>
      <c r="O16468">
        <v>-0.1147831</v>
      </c>
      <c r="P16468">
        <v>-7.6195499999999999E-2</v>
      </c>
      <c r="Q16468">
        <v>58.564660000000003</v>
      </c>
      <c r="R16468">
        <v>5.0964200000000001E-2</v>
      </c>
      <c r="S16468" t="s">
        <v>20810</v>
      </c>
    </row>
    <row r="16469" spans="1:19" x14ac:dyDescent="0.25">
      <c r="A16469" t="s">
        <v>16537</v>
      </c>
      <c r="B16469" t="s">
        <v>68</v>
      </c>
      <c r="C16469" t="s">
        <v>5</v>
      </c>
      <c r="D16469" t="s">
        <v>8</v>
      </c>
      <c r="E16469" t="s">
        <v>19</v>
      </c>
      <c r="F16469" t="s">
        <v>6</v>
      </c>
      <c r="G16469">
        <v>4</v>
      </c>
      <c r="H16469">
        <v>3014</v>
      </c>
      <c r="I16469">
        <v>1.5540684</v>
      </c>
      <c r="J16469">
        <v>1.438693</v>
      </c>
      <c r="K16469">
        <v>-0.11537559999999999</v>
      </c>
      <c r="L16469">
        <v>-0.17827589999999999</v>
      </c>
      <c r="M16469">
        <v>-0.14111380000000001</v>
      </c>
      <c r="N16469">
        <v>-0.11537559999999999</v>
      </c>
      <c r="O16469">
        <v>-8.9637300000000003E-2</v>
      </c>
      <c r="P16469">
        <v>-5.2475300000000002E-2</v>
      </c>
      <c r="Q16469">
        <v>58.167430000000003</v>
      </c>
      <c r="R16469">
        <v>4.9081399999999997E-2</v>
      </c>
      <c r="S16469" t="s">
        <v>20810</v>
      </c>
    </row>
    <row r="16470" spans="1:19" x14ac:dyDescent="0.25">
      <c r="A16470" t="s">
        <v>16538</v>
      </c>
      <c r="B16470" t="s">
        <v>68</v>
      </c>
      <c r="C16470" t="s">
        <v>5</v>
      </c>
      <c r="D16470" t="s">
        <v>8</v>
      </c>
      <c r="E16470" t="s">
        <v>19</v>
      </c>
      <c r="F16470" t="s">
        <v>6</v>
      </c>
      <c r="G16470">
        <v>5</v>
      </c>
      <c r="H16470">
        <v>3014</v>
      </c>
      <c r="I16470">
        <v>1.5077487000000001</v>
      </c>
      <c r="J16470">
        <v>1.4040539999999999</v>
      </c>
      <c r="K16470">
        <v>-0.10369440000000001</v>
      </c>
      <c r="L16470">
        <v>-0.16459860000000001</v>
      </c>
      <c r="M16470">
        <v>-0.12861590000000001</v>
      </c>
      <c r="N16470">
        <v>-0.10369440000000001</v>
      </c>
      <c r="O16470">
        <v>-7.8772900000000007E-2</v>
      </c>
      <c r="P16470">
        <v>-4.27902E-2</v>
      </c>
      <c r="Q16470">
        <v>57.843429999999998</v>
      </c>
      <c r="R16470">
        <v>4.7523799999999998E-2</v>
      </c>
      <c r="S16470" t="s">
        <v>20810</v>
      </c>
    </row>
    <row r="16471" spans="1:19" x14ac:dyDescent="0.25">
      <c r="A16471" t="s">
        <v>16539</v>
      </c>
      <c r="B16471" t="s">
        <v>68</v>
      </c>
      <c r="C16471" t="s">
        <v>5</v>
      </c>
      <c r="D16471" t="s">
        <v>8</v>
      </c>
      <c r="E16471" t="s">
        <v>19</v>
      </c>
      <c r="F16471" t="s">
        <v>6</v>
      </c>
      <c r="G16471">
        <v>6</v>
      </c>
      <c r="H16471">
        <v>3014</v>
      </c>
      <c r="I16471">
        <v>1.5809968999999999</v>
      </c>
      <c r="J16471">
        <v>1.471071</v>
      </c>
      <c r="K16471">
        <v>-0.1099256</v>
      </c>
      <c r="L16471">
        <v>-0.17170489999999999</v>
      </c>
      <c r="M16471">
        <v>-0.1352052</v>
      </c>
      <c r="N16471">
        <v>-0.1099256</v>
      </c>
      <c r="O16471">
        <v>-8.4646100000000002E-2</v>
      </c>
      <c r="P16471">
        <v>-4.8146300000000003E-2</v>
      </c>
      <c r="Q16471">
        <v>57.609729999999999</v>
      </c>
      <c r="R16471">
        <v>4.8206600000000002E-2</v>
      </c>
      <c r="S16471" t="s">
        <v>20810</v>
      </c>
    </row>
    <row r="16472" spans="1:19" x14ac:dyDescent="0.25">
      <c r="A16472" t="s">
        <v>16540</v>
      </c>
      <c r="B16472" t="s">
        <v>68</v>
      </c>
      <c r="C16472" t="s">
        <v>5</v>
      </c>
      <c r="D16472" t="s">
        <v>8</v>
      </c>
      <c r="E16472" t="s">
        <v>19</v>
      </c>
      <c r="F16472" t="s">
        <v>6</v>
      </c>
      <c r="G16472">
        <v>7</v>
      </c>
      <c r="H16472">
        <v>3014</v>
      </c>
      <c r="I16472">
        <v>1.8183072</v>
      </c>
      <c r="J16472">
        <v>1.710407</v>
      </c>
      <c r="K16472">
        <v>-0.1079007</v>
      </c>
      <c r="L16472">
        <v>-0.1710216</v>
      </c>
      <c r="M16472">
        <v>-0.13372919999999999</v>
      </c>
      <c r="N16472">
        <v>-0.1079007</v>
      </c>
      <c r="O16472">
        <v>-8.2072099999999995E-2</v>
      </c>
      <c r="P16472">
        <v>-4.4779699999999999E-2</v>
      </c>
      <c r="Q16472">
        <v>58.023650000000004</v>
      </c>
      <c r="R16472">
        <v>4.9253600000000002E-2</v>
      </c>
      <c r="S16472" t="s">
        <v>20810</v>
      </c>
    </row>
    <row r="16473" spans="1:19" x14ac:dyDescent="0.25">
      <c r="A16473" t="s">
        <v>16541</v>
      </c>
      <c r="B16473" t="s">
        <v>68</v>
      </c>
      <c r="C16473" t="s">
        <v>5</v>
      </c>
      <c r="D16473" t="s">
        <v>8</v>
      </c>
      <c r="E16473" t="s">
        <v>19</v>
      </c>
      <c r="F16473" t="s">
        <v>6</v>
      </c>
      <c r="G16473">
        <v>8</v>
      </c>
      <c r="H16473">
        <v>3014</v>
      </c>
      <c r="I16473">
        <v>2.0718523000000002</v>
      </c>
      <c r="J16473">
        <v>1.9684619999999999</v>
      </c>
      <c r="K16473">
        <v>-0.1033902</v>
      </c>
      <c r="L16473">
        <v>-0.1687709</v>
      </c>
      <c r="M16473">
        <v>-0.1301435</v>
      </c>
      <c r="N16473">
        <v>-0.1033902</v>
      </c>
      <c r="O16473">
        <v>-7.6636899999999994E-2</v>
      </c>
      <c r="P16473">
        <v>-3.8009399999999999E-2</v>
      </c>
      <c r="Q16473">
        <v>59.953240000000001</v>
      </c>
      <c r="R16473">
        <v>5.1016899999999997E-2</v>
      </c>
      <c r="S16473" t="s">
        <v>20810</v>
      </c>
    </row>
    <row r="16474" spans="1:19" x14ac:dyDescent="0.25">
      <c r="A16474" t="s">
        <v>16542</v>
      </c>
      <c r="B16474" t="s">
        <v>68</v>
      </c>
      <c r="C16474" t="s">
        <v>5</v>
      </c>
      <c r="D16474" t="s">
        <v>8</v>
      </c>
      <c r="E16474" t="s">
        <v>19</v>
      </c>
      <c r="F16474" t="s">
        <v>6</v>
      </c>
      <c r="G16474">
        <v>9</v>
      </c>
      <c r="H16474">
        <v>3014</v>
      </c>
      <c r="I16474">
        <v>2.0543157000000001</v>
      </c>
      <c r="J16474">
        <v>1.9722360000000001</v>
      </c>
      <c r="K16474">
        <v>-8.2079600000000003E-2</v>
      </c>
      <c r="L16474">
        <v>-0.14521390000000001</v>
      </c>
      <c r="M16474">
        <v>-0.1079136</v>
      </c>
      <c r="N16474">
        <v>-8.2079600000000003E-2</v>
      </c>
      <c r="O16474">
        <v>-5.6245499999999997E-2</v>
      </c>
      <c r="P16474">
        <v>-1.8945199999999999E-2</v>
      </c>
      <c r="Q16474">
        <v>62.18938</v>
      </c>
      <c r="R16474">
        <v>4.9264000000000002E-2</v>
      </c>
      <c r="S16474" t="s">
        <v>20810</v>
      </c>
    </row>
    <row r="16475" spans="1:19" x14ac:dyDescent="0.25">
      <c r="A16475" t="s">
        <v>16543</v>
      </c>
      <c r="B16475" t="s">
        <v>68</v>
      </c>
      <c r="C16475" t="s">
        <v>5</v>
      </c>
      <c r="D16475" t="s">
        <v>8</v>
      </c>
      <c r="E16475" t="s">
        <v>19</v>
      </c>
      <c r="F16475" t="s">
        <v>6</v>
      </c>
      <c r="G16475">
        <v>10</v>
      </c>
      <c r="H16475">
        <v>3014</v>
      </c>
      <c r="I16475">
        <v>1.9542139999999999</v>
      </c>
      <c r="J16475">
        <v>1.9097390000000001</v>
      </c>
      <c r="K16475">
        <v>-4.4474800000000002E-2</v>
      </c>
      <c r="L16475">
        <v>-0.1078602</v>
      </c>
      <c r="M16475">
        <v>-7.0411600000000005E-2</v>
      </c>
      <c r="N16475">
        <v>-4.4474800000000002E-2</v>
      </c>
      <c r="O16475">
        <v>-1.8538099999999998E-2</v>
      </c>
      <c r="P16475">
        <v>1.89105E-2</v>
      </c>
      <c r="Q16475">
        <v>64.80789</v>
      </c>
      <c r="R16475">
        <v>4.9459799999999998E-2</v>
      </c>
      <c r="S16475" t="s">
        <v>20810</v>
      </c>
    </row>
    <row r="16476" spans="1:19" x14ac:dyDescent="0.25">
      <c r="A16476" t="s">
        <v>16544</v>
      </c>
      <c r="B16476" t="s">
        <v>68</v>
      </c>
      <c r="C16476" t="s">
        <v>5</v>
      </c>
      <c r="D16476" t="s">
        <v>8</v>
      </c>
      <c r="E16476" t="s">
        <v>19</v>
      </c>
      <c r="F16476" t="s">
        <v>6</v>
      </c>
      <c r="G16476">
        <v>11</v>
      </c>
      <c r="H16476">
        <v>3014</v>
      </c>
      <c r="I16476">
        <v>1.8358871999999999</v>
      </c>
      <c r="J16476">
        <v>1.9233979999999999</v>
      </c>
      <c r="K16476">
        <v>8.7510500000000005E-2</v>
      </c>
      <c r="L16476">
        <v>2.1782699999999999E-2</v>
      </c>
      <c r="M16476">
        <v>6.0615200000000001E-2</v>
      </c>
      <c r="N16476">
        <v>8.7510500000000005E-2</v>
      </c>
      <c r="O16476">
        <v>0.1144058</v>
      </c>
      <c r="P16476">
        <v>0.1532384</v>
      </c>
      <c r="Q16476">
        <v>67.423810000000003</v>
      </c>
      <c r="R16476">
        <v>5.1287699999999999E-2</v>
      </c>
      <c r="S16476" t="s">
        <v>20810</v>
      </c>
    </row>
    <row r="16477" spans="1:19" x14ac:dyDescent="0.25">
      <c r="A16477" t="s">
        <v>16545</v>
      </c>
      <c r="B16477" t="s">
        <v>68</v>
      </c>
      <c r="C16477" t="s">
        <v>5</v>
      </c>
      <c r="D16477" t="s">
        <v>8</v>
      </c>
      <c r="E16477" t="s">
        <v>19</v>
      </c>
      <c r="F16477" t="s">
        <v>6</v>
      </c>
      <c r="G16477">
        <v>12</v>
      </c>
      <c r="H16477">
        <v>3014</v>
      </c>
      <c r="I16477">
        <v>1.8220921999999999</v>
      </c>
      <c r="J16477">
        <v>1.971841</v>
      </c>
      <c r="K16477">
        <v>0.14974889999999999</v>
      </c>
      <c r="L16477">
        <v>8.0290299999999995E-2</v>
      </c>
      <c r="M16477">
        <v>0.121327</v>
      </c>
      <c r="N16477">
        <v>0.14974889999999999</v>
      </c>
      <c r="O16477">
        <v>0.17817069999999999</v>
      </c>
      <c r="P16477">
        <v>0.2192074</v>
      </c>
      <c r="Q16477">
        <v>69.781589999999994</v>
      </c>
      <c r="R16477">
        <v>5.4198799999999998E-2</v>
      </c>
      <c r="S16477" t="s">
        <v>20810</v>
      </c>
    </row>
    <row r="16478" spans="1:19" x14ac:dyDescent="0.25">
      <c r="A16478" t="s">
        <v>16546</v>
      </c>
      <c r="B16478" t="s">
        <v>68</v>
      </c>
      <c r="C16478" t="s">
        <v>5</v>
      </c>
      <c r="D16478" t="s">
        <v>8</v>
      </c>
      <c r="E16478" t="s">
        <v>19</v>
      </c>
      <c r="F16478" t="s">
        <v>6</v>
      </c>
      <c r="G16478">
        <v>13</v>
      </c>
      <c r="H16478">
        <v>3014</v>
      </c>
      <c r="I16478">
        <v>1.811658</v>
      </c>
      <c r="J16478">
        <v>2.0008339999999998</v>
      </c>
      <c r="K16478">
        <v>0.18917590000000001</v>
      </c>
      <c r="L16478">
        <v>0.1197757</v>
      </c>
      <c r="M16478">
        <v>0.1607779</v>
      </c>
      <c r="N16478">
        <v>0.18917590000000001</v>
      </c>
      <c r="O16478">
        <v>0.21757399999999999</v>
      </c>
      <c r="P16478">
        <v>0.25857619999999998</v>
      </c>
      <c r="Q16478">
        <v>71.81514</v>
      </c>
      <c r="R16478">
        <v>5.4153300000000001E-2</v>
      </c>
      <c r="S16478" t="s">
        <v>20810</v>
      </c>
    </row>
    <row r="16479" spans="1:19" x14ac:dyDescent="0.25">
      <c r="A16479" t="s">
        <v>16547</v>
      </c>
      <c r="B16479" t="s">
        <v>68</v>
      </c>
      <c r="C16479" t="s">
        <v>5</v>
      </c>
      <c r="D16479" t="s">
        <v>8</v>
      </c>
      <c r="E16479" t="s">
        <v>19</v>
      </c>
      <c r="F16479" t="s">
        <v>6</v>
      </c>
      <c r="G16479">
        <v>14</v>
      </c>
      <c r="H16479">
        <v>3014</v>
      </c>
      <c r="I16479">
        <v>1.7674586000000001</v>
      </c>
      <c r="J16479">
        <v>1.986594</v>
      </c>
      <c r="K16479">
        <v>0.21913569999999999</v>
      </c>
      <c r="L16479">
        <v>0.15158930000000001</v>
      </c>
      <c r="M16479">
        <v>0.19149620000000001</v>
      </c>
      <c r="N16479">
        <v>0.21913569999999999</v>
      </c>
      <c r="O16479">
        <v>0.2467751</v>
      </c>
      <c r="P16479">
        <v>0.2866821</v>
      </c>
      <c r="Q16479">
        <v>73.38409</v>
      </c>
      <c r="R16479">
        <v>5.2706700000000002E-2</v>
      </c>
      <c r="S16479" t="s">
        <v>20810</v>
      </c>
    </row>
    <row r="16480" spans="1:19" x14ac:dyDescent="0.25">
      <c r="A16480" t="s">
        <v>16548</v>
      </c>
      <c r="B16480" t="s">
        <v>68</v>
      </c>
      <c r="C16480" t="s">
        <v>5</v>
      </c>
      <c r="D16480" t="s">
        <v>8</v>
      </c>
      <c r="E16480" t="s">
        <v>19</v>
      </c>
      <c r="F16480" t="s">
        <v>6</v>
      </c>
      <c r="G16480">
        <v>15</v>
      </c>
      <c r="H16480">
        <v>3014</v>
      </c>
      <c r="I16480">
        <v>1.7353506000000001</v>
      </c>
      <c r="J16480">
        <v>1.976504</v>
      </c>
      <c r="K16480">
        <v>0.24115300000000001</v>
      </c>
      <c r="L16480">
        <v>0.17417279999999999</v>
      </c>
      <c r="M16480">
        <v>0.2137452</v>
      </c>
      <c r="N16480">
        <v>0.24115300000000001</v>
      </c>
      <c r="O16480">
        <v>0.26856069999999999</v>
      </c>
      <c r="P16480">
        <v>0.30813309999999999</v>
      </c>
      <c r="Q16480">
        <v>74.09796</v>
      </c>
      <c r="R16480">
        <v>5.2264900000000003E-2</v>
      </c>
      <c r="S16480" t="s">
        <v>20810</v>
      </c>
    </row>
    <row r="16481" spans="1:19" x14ac:dyDescent="0.25">
      <c r="A16481" t="s">
        <v>16549</v>
      </c>
      <c r="B16481" t="s">
        <v>68</v>
      </c>
      <c r="C16481" t="s">
        <v>5</v>
      </c>
      <c r="D16481" t="s">
        <v>8</v>
      </c>
      <c r="E16481" t="s">
        <v>19</v>
      </c>
      <c r="F16481" t="s">
        <v>6</v>
      </c>
      <c r="G16481">
        <v>16</v>
      </c>
      <c r="H16481">
        <v>3014</v>
      </c>
      <c r="I16481">
        <v>1.7625181999999999</v>
      </c>
      <c r="J16481">
        <v>1.9763660000000001</v>
      </c>
      <c r="K16481">
        <v>0.2138477</v>
      </c>
      <c r="L16481">
        <v>0.1478758</v>
      </c>
      <c r="M16481">
        <v>0.1868525</v>
      </c>
      <c r="N16481">
        <v>0.2138477</v>
      </c>
      <c r="O16481">
        <v>0.2408429</v>
      </c>
      <c r="P16481">
        <v>0.2798196</v>
      </c>
      <c r="Q16481">
        <v>74.215969999999999</v>
      </c>
      <c r="R16481">
        <v>5.1478200000000002E-2</v>
      </c>
      <c r="S16481" t="s">
        <v>20810</v>
      </c>
    </row>
    <row r="16482" spans="1:19" x14ac:dyDescent="0.25">
      <c r="A16482" t="s">
        <v>16550</v>
      </c>
      <c r="B16482" t="s">
        <v>68</v>
      </c>
      <c r="C16482" t="s">
        <v>5</v>
      </c>
      <c r="D16482" t="s">
        <v>8</v>
      </c>
      <c r="E16482" t="s">
        <v>19</v>
      </c>
      <c r="F16482" t="s">
        <v>6</v>
      </c>
      <c r="G16482">
        <v>17</v>
      </c>
      <c r="H16482">
        <v>3014</v>
      </c>
      <c r="I16482">
        <v>1.8617672000000001</v>
      </c>
      <c r="J16482">
        <v>2.0814699999999999</v>
      </c>
      <c r="K16482">
        <v>0.2197026</v>
      </c>
      <c r="L16482">
        <v>0.1507551</v>
      </c>
      <c r="M16482">
        <v>0.19148979999999999</v>
      </c>
      <c r="N16482">
        <v>0.2197026</v>
      </c>
      <c r="O16482">
        <v>0.24791530000000001</v>
      </c>
      <c r="P16482">
        <v>0.28865000000000002</v>
      </c>
      <c r="Q16482">
        <v>73.78546</v>
      </c>
      <c r="R16482">
        <v>5.3800000000000001E-2</v>
      </c>
      <c r="S16482" t="s">
        <v>20810</v>
      </c>
    </row>
    <row r="16483" spans="1:19" x14ac:dyDescent="0.25">
      <c r="A16483" t="s">
        <v>16551</v>
      </c>
      <c r="B16483" t="s">
        <v>68</v>
      </c>
      <c r="C16483" t="s">
        <v>5</v>
      </c>
      <c r="D16483" t="s">
        <v>8</v>
      </c>
      <c r="E16483" t="s">
        <v>19</v>
      </c>
      <c r="F16483" t="s">
        <v>6</v>
      </c>
      <c r="G16483">
        <v>18</v>
      </c>
      <c r="H16483">
        <v>3014</v>
      </c>
      <c r="I16483">
        <v>2.0903581999999998</v>
      </c>
      <c r="J16483">
        <v>2.267131</v>
      </c>
      <c r="K16483">
        <v>0.17677309999999999</v>
      </c>
      <c r="L16483">
        <v>0.106296</v>
      </c>
      <c r="M16483">
        <v>0.1479345</v>
      </c>
      <c r="N16483">
        <v>0.17677309999999999</v>
      </c>
      <c r="O16483">
        <v>0.20561170000000001</v>
      </c>
      <c r="P16483">
        <v>0.2472501</v>
      </c>
      <c r="Q16483">
        <v>72.800399999999996</v>
      </c>
      <c r="R16483">
        <v>5.4993500000000001E-2</v>
      </c>
      <c r="S16483" t="s">
        <v>20810</v>
      </c>
    </row>
    <row r="16484" spans="1:19" x14ac:dyDescent="0.25">
      <c r="A16484" t="s">
        <v>16552</v>
      </c>
      <c r="B16484" t="s">
        <v>68</v>
      </c>
      <c r="C16484" t="s">
        <v>5</v>
      </c>
      <c r="D16484" t="s">
        <v>8</v>
      </c>
      <c r="E16484" t="s">
        <v>19</v>
      </c>
      <c r="F16484" t="s">
        <v>6</v>
      </c>
      <c r="G16484">
        <v>19</v>
      </c>
      <c r="H16484">
        <v>3014</v>
      </c>
      <c r="I16484">
        <v>2.3859492000000002</v>
      </c>
      <c r="J16484">
        <v>2.5250689999999998</v>
      </c>
      <c r="K16484">
        <v>0.13911960000000001</v>
      </c>
      <c r="L16484">
        <v>6.5466300000000005E-2</v>
      </c>
      <c r="M16484">
        <v>0.1089812</v>
      </c>
      <c r="N16484">
        <v>0.13911960000000001</v>
      </c>
      <c r="O16484">
        <v>0.16925789999999999</v>
      </c>
      <c r="P16484">
        <v>0.21277280000000001</v>
      </c>
      <c r="Q16484">
        <v>70.899969999999996</v>
      </c>
      <c r="R16484">
        <v>5.7471899999999999E-2</v>
      </c>
      <c r="S16484" t="s">
        <v>20810</v>
      </c>
    </row>
    <row r="16485" spans="1:19" x14ac:dyDescent="0.25">
      <c r="A16485" t="s">
        <v>16553</v>
      </c>
      <c r="B16485" t="s">
        <v>68</v>
      </c>
      <c r="C16485" t="s">
        <v>5</v>
      </c>
      <c r="D16485" t="s">
        <v>8</v>
      </c>
      <c r="E16485" t="s">
        <v>19</v>
      </c>
      <c r="F16485" t="s">
        <v>6</v>
      </c>
      <c r="G16485">
        <v>20</v>
      </c>
      <c r="H16485">
        <v>3014</v>
      </c>
      <c r="I16485">
        <v>2.6693706000000001</v>
      </c>
      <c r="J16485">
        <v>2.7163469999999998</v>
      </c>
      <c r="K16485">
        <v>4.6976400000000001E-2</v>
      </c>
      <c r="L16485">
        <v>-3.19481E-2</v>
      </c>
      <c r="M16485">
        <v>1.4681100000000001E-2</v>
      </c>
      <c r="N16485">
        <v>4.6976400000000001E-2</v>
      </c>
      <c r="O16485">
        <v>7.92717E-2</v>
      </c>
      <c r="P16485">
        <v>0.12590090000000001</v>
      </c>
      <c r="Q16485">
        <v>68.142420000000001</v>
      </c>
      <c r="R16485">
        <v>6.1585099999999997E-2</v>
      </c>
      <c r="S16485" t="s">
        <v>20810</v>
      </c>
    </row>
    <row r="16486" spans="1:19" x14ac:dyDescent="0.25">
      <c r="A16486" t="s">
        <v>16554</v>
      </c>
      <c r="B16486" t="s">
        <v>68</v>
      </c>
      <c r="C16486" t="s">
        <v>5</v>
      </c>
      <c r="D16486" t="s">
        <v>8</v>
      </c>
      <c r="E16486" t="s">
        <v>19</v>
      </c>
      <c r="F16486" t="s">
        <v>6</v>
      </c>
      <c r="G16486">
        <v>21</v>
      </c>
      <c r="H16486">
        <v>3014</v>
      </c>
      <c r="I16486">
        <v>2.9743784999999998</v>
      </c>
      <c r="J16486">
        <v>2.980772</v>
      </c>
      <c r="K16486">
        <v>6.3940000000000004E-3</v>
      </c>
      <c r="L16486">
        <v>-7.52771E-2</v>
      </c>
      <c r="M16486">
        <v>-2.70251E-2</v>
      </c>
      <c r="N16486">
        <v>6.3940000000000004E-3</v>
      </c>
      <c r="O16486">
        <v>3.98132E-2</v>
      </c>
      <c r="P16486">
        <v>8.8065199999999996E-2</v>
      </c>
      <c r="Q16486">
        <v>65.108580000000003</v>
      </c>
      <c r="R16486">
        <v>6.3728300000000002E-2</v>
      </c>
      <c r="S16486" t="s">
        <v>20810</v>
      </c>
    </row>
    <row r="16487" spans="1:19" x14ac:dyDescent="0.25">
      <c r="A16487" t="s">
        <v>16555</v>
      </c>
      <c r="B16487" t="s">
        <v>68</v>
      </c>
      <c r="C16487" t="s">
        <v>5</v>
      </c>
      <c r="D16487" t="s">
        <v>8</v>
      </c>
      <c r="E16487" t="s">
        <v>19</v>
      </c>
      <c r="F16487" t="s">
        <v>6</v>
      </c>
      <c r="G16487">
        <v>22</v>
      </c>
      <c r="H16487">
        <v>3014</v>
      </c>
      <c r="I16487">
        <v>3.2994314999999999</v>
      </c>
      <c r="J16487">
        <v>3.177171</v>
      </c>
      <c r="K16487">
        <v>-0.1222603</v>
      </c>
      <c r="L16487">
        <v>-0.21209030000000001</v>
      </c>
      <c r="M16487">
        <v>-0.15901799999999999</v>
      </c>
      <c r="N16487">
        <v>-0.1222603</v>
      </c>
      <c r="O16487">
        <v>-8.5502499999999995E-2</v>
      </c>
      <c r="P16487">
        <v>-3.2430199999999999E-2</v>
      </c>
      <c r="Q16487">
        <v>63.077010000000001</v>
      </c>
      <c r="R16487">
        <v>7.0094699999999996E-2</v>
      </c>
      <c r="S16487" t="s">
        <v>20810</v>
      </c>
    </row>
    <row r="16488" spans="1:19" x14ac:dyDescent="0.25">
      <c r="A16488" t="s">
        <v>16556</v>
      </c>
      <c r="B16488" t="s">
        <v>68</v>
      </c>
      <c r="C16488" t="s">
        <v>5</v>
      </c>
      <c r="D16488" t="s">
        <v>8</v>
      </c>
      <c r="E16488" t="s">
        <v>19</v>
      </c>
      <c r="F16488" t="s">
        <v>6</v>
      </c>
      <c r="G16488">
        <v>23</v>
      </c>
      <c r="H16488">
        <v>3014</v>
      </c>
      <c r="I16488">
        <v>3.0412552000000002</v>
      </c>
      <c r="J16488">
        <v>2.8660269999999999</v>
      </c>
      <c r="K16488">
        <v>-0.17522860000000001</v>
      </c>
      <c r="L16488">
        <v>-0.25963989999999998</v>
      </c>
      <c r="M16488">
        <v>-0.20976900000000001</v>
      </c>
      <c r="N16488">
        <v>-0.17522860000000001</v>
      </c>
      <c r="O16488">
        <v>-0.14068810000000001</v>
      </c>
      <c r="P16488">
        <v>-9.0817200000000001E-2</v>
      </c>
      <c r="Q16488">
        <v>61.896639999999998</v>
      </c>
      <c r="R16488">
        <v>6.5866499999999994E-2</v>
      </c>
      <c r="S16488" t="s">
        <v>20810</v>
      </c>
    </row>
    <row r="16489" spans="1:19" x14ac:dyDescent="0.25">
      <c r="A16489" t="s">
        <v>16557</v>
      </c>
      <c r="B16489" t="s">
        <v>68</v>
      </c>
      <c r="C16489" t="s">
        <v>5</v>
      </c>
      <c r="D16489" t="s">
        <v>8</v>
      </c>
      <c r="E16489" t="s">
        <v>19</v>
      </c>
      <c r="F16489" t="s">
        <v>6</v>
      </c>
      <c r="G16489">
        <v>24</v>
      </c>
      <c r="H16489">
        <v>3014</v>
      </c>
      <c r="I16489">
        <v>2.5319086</v>
      </c>
      <c r="J16489">
        <v>2.3591679999999999</v>
      </c>
      <c r="K16489">
        <v>-0.17274030000000001</v>
      </c>
      <c r="L16489">
        <v>-0.25066490000000002</v>
      </c>
      <c r="M16489">
        <v>-0.20462649999999999</v>
      </c>
      <c r="N16489">
        <v>-0.17274030000000001</v>
      </c>
      <c r="O16489">
        <v>-0.14085420000000001</v>
      </c>
      <c r="P16489">
        <v>-9.4815700000000003E-2</v>
      </c>
      <c r="Q16489">
        <v>60.953589999999998</v>
      </c>
      <c r="R16489">
        <v>6.0804900000000002E-2</v>
      </c>
      <c r="S16489" t="s">
        <v>20810</v>
      </c>
    </row>
    <row r="16490" spans="1:19" x14ac:dyDescent="0.25">
      <c r="A16490" t="s">
        <v>16558</v>
      </c>
      <c r="B16490" t="s">
        <v>68</v>
      </c>
      <c r="C16490" t="s">
        <v>5</v>
      </c>
      <c r="D16490" t="s">
        <v>8</v>
      </c>
      <c r="E16490" t="s">
        <v>19</v>
      </c>
      <c r="F16490" t="s">
        <v>52</v>
      </c>
      <c r="G16490">
        <v>1</v>
      </c>
      <c r="H16490">
        <v>3014</v>
      </c>
      <c r="I16490">
        <v>2.4546562999999999</v>
      </c>
      <c r="J16490">
        <v>2.2964549999999999</v>
      </c>
      <c r="K16490">
        <v>-0.15820090000000001</v>
      </c>
      <c r="L16490">
        <v>-0.26791419999999999</v>
      </c>
      <c r="M16490">
        <v>-0.20309469999999999</v>
      </c>
      <c r="N16490">
        <v>-0.15820090000000001</v>
      </c>
      <c r="O16490">
        <v>-0.11330709999999999</v>
      </c>
      <c r="P16490">
        <v>-4.8487599999999999E-2</v>
      </c>
      <c r="Q16490">
        <v>67.666870000000003</v>
      </c>
      <c r="R16490">
        <v>8.5609699999999997E-2</v>
      </c>
      <c r="S16490" t="s">
        <v>20810</v>
      </c>
    </row>
    <row r="16491" spans="1:19" x14ac:dyDescent="0.25">
      <c r="A16491" t="s">
        <v>16559</v>
      </c>
      <c r="B16491" t="s">
        <v>68</v>
      </c>
      <c r="C16491" t="s">
        <v>5</v>
      </c>
      <c r="D16491" t="s">
        <v>8</v>
      </c>
      <c r="E16491" t="s">
        <v>19</v>
      </c>
      <c r="F16491" t="s">
        <v>52</v>
      </c>
      <c r="G16491">
        <v>2</v>
      </c>
      <c r="H16491">
        <v>3014</v>
      </c>
      <c r="I16491">
        <v>2.0742449999999999</v>
      </c>
      <c r="J16491">
        <v>1.963937</v>
      </c>
      <c r="K16491">
        <v>-0.1103082</v>
      </c>
      <c r="L16491">
        <v>-0.2072755</v>
      </c>
      <c r="M16491">
        <v>-0.14998639999999999</v>
      </c>
      <c r="N16491">
        <v>-0.1103082</v>
      </c>
      <c r="O16491">
        <v>-7.0629899999999995E-2</v>
      </c>
      <c r="P16491">
        <v>-1.3340899999999999E-2</v>
      </c>
      <c r="Q16491">
        <v>66.656940000000006</v>
      </c>
      <c r="R16491">
        <v>7.5663999999999995E-2</v>
      </c>
      <c r="S16491" t="s">
        <v>20810</v>
      </c>
    </row>
    <row r="16492" spans="1:19" x14ac:dyDescent="0.25">
      <c r="A16492" t="s">
        <v>16560</v>
      </c>
      <c r="B16492" t="s">
        <v>68</v>
      </c>
      <c r="C16492" t="s">
        <v>5</v>
      </c>
      <c r="D16492" t="s">
        <v>8</v>
      </c>
      <c r="E16492" t="s">
        <v>19</v>
      </c>
      <c r="F16492" t="s">
        <v>52</v>
      </c>
      <c r="G16492">
        <v>3</v>
      </c>
      <c r="H16492">
        <v>3014</v>
      </c>
      <c r="I16492">
        <v>1.8455722000000001</v>
      </c>
      <c r="J16492">
        <v>1.759336</v>
      </c>
      <c r="K16492">
        <v>-8.6236300000000002E-2</v>
      </c>
      <c r="L16492">
        <v>-0.1714154</v>
      </c>
      <c r="M16492">
        <v>-0.1210909</v>
      </c>
      <c r="N16492">
        <v>-8.6236300000000002E-2</v>
      </c>
      <c r="O16492">
        <v>-5.1381599999999999E-2</v>
      </c>
      <c r="P16492">
        <v>-1.0571000000000001E-3</v>
      </c>
      <c r="Q16492">
        <v>65.852559999999997</v>
      </c>
      <c r="R16492">
        <v>6.64656E-2</v>
      </c>
      <c r="S16492" t="s">
        <v>20810</v>
      </c>
    </row>
    <row r="16493" spans="1:19" x14ac:dyDescent="0.25">
      <c r="A16493" t="s">
        <v>16561</v>
      </c>
      <c r="B16493" t="s">
        <v>68</v>
      </c>
      <c r="C16493" t="s">
        <v>5</v>
      </c>
      <c r="D16493" t="s">
        <v>8</v>
      </c>
      <c r="E16493" t="s">
        <v>19</v>
      </c>
      <c r="F16493" t="s">
        <v>52</v>
      </c>
      <c r="G16493">
        <v>4</v>
      </c>
      <c r="H16493">
        <v>3014</v>
      </c>
      <c r="I16493">
        <v>1.6997312</v>
      </c>
      <c r="J16493">
        <v>1.6501129999999999</v>
      </c>
      <c r="K16493">
        <v>-4.9618299999999997E-2</v>
      </c>
      <c r="L16493">
        <v>-0.12778059999999999</v>
      </c>
      <c r="M16493">
        <v>-8.1601699999999999E-2</v>
      </c>
      <c r="N16493">
        <v>-4.9618299999999997E-2</v>
      </c>
      <c r="O16493">
        <v>-1.7634899999999998E-2</v>
      </c>
      <c r="P16493">
        <v>2.8544E-2</v>
      </c>
      <c r="Q16493">
        <v>65.184039999999996</v>
      </c>
      <c r="R16493">
        <v>6.09904E-2</v>
      </c>
      <c r="S16493" t="s">
        <v>20810</v>
      </c>
    </row>
    <row r="16494" spans="1:19" x14ac:dyDescent="0.25">
      <c r="A16494" t="s">
        <v>16562</v>
      </c>
      <c r="B16494" t="s">
        <v>68</v>
      </c>
      <c r="C16494" t="s">
        <v>5</v>
      </c>
      <c r="D16494" t="s">
        <v>8</v>
      </c>
      <c r="E16494" t="s">
        <v>19</v>
      </c>
      <c r="F16494" t="s">
        <v>52</v>
      </c>
      <c r="G16494">
        <v>5</v>
      </c>
      <c r="H16494">
        <v>3014</v>
      </c>
      <c r="I16494">
        <v>1.6207874</v>
      </c>
      <c r="J16494">
        <v>1.5779129999999999</v>
      </c>
      <c r="K16494">
        <v>-4.2874900000000001E-2</v>
      </c>
      <c r="L16494">
        <v>-0.115719</v>
      </c>
      <c r="M16494">
        <v>-7.2682099999999999E-2</v>
      </c>
      <c r="N16494">
        <v>-4.2874900000000001E-2</v>
      </c>
      <c r="O16494">
        <v>-1.30676E-2</v>
      </c>
      <c r="P16494">
        <v>2.9969300000000001E-2</v>
      </c>
      <c r="Q16494">
        <v>64.142470000000003</v>
      </c>
      <c r="R16494">
        <v>5.6840599999999998E-2</v>
      </c>
      <c r="S16494" t="s">
        <v>20810</v>
      </c>
    </row>
    <row r="16495" spans="1:19" x14ac:dyDescent="0.25">
      <c r="A16495" t="s">
        <v>16563</v>
      </c>
      <c r="B16495" t="s">
        <v>68</v>
      </c>
      <c r="C16495" t="s">
        <v>5</v>
      </c>
      <c r="D16495" t="s">
        <v>8</v>
      </c>
      <c r="E16495" t="s">
        <v>19</v>
      </c>
      <c r="F16495" t="s">
        <v>52</v>
      </c>
      <c r="G16495">
        <v>6</v>
      </c>
      <c r="H16495">
        <v>3014</v>
      </c>
      <c r="I16495">
        <v>1.6674519999999999</v>
      </c>
      <c r="J16495">
        <v>1.5987910000000001</v>
      </c>
      <c r="K16495">
        <v>-6.8661299999999995E-2</v>
      </c>
      <c r="L16495">
        <v>-0.14206769999999999</v>
      </c>
      <c r="M16495">
        <v>-9.8698599999999997E-2</v>
      </c>
      <c r="N16495">
        <v>-6.8661299999999995E-2</v>
      </c>
      <c r="O16495">
        <v>-3.8623999999999999E-2</v>
      </c>
      <c r="P16495">
        <v>4.7451000000000004E-3</v>
      </c>
      <c r="Q16495">
        <v>63.501860000000001</v>
      </c>
      <c r="R16495">
        <v>5.7279299999999998E-2</v>
      </c>
      <c r="S16495" t="s">
        <v>20810</v>
      </c>
    </row>
    <row r="16496" spans="1:19" x14ac:dyDescent="0.25">
      <c r="A16496" t="s">
        <v>16564</v>
      </c>
      <c r="B16496" t="s">
        <v>68</v>
      </c>
      <c r="C16496" t="s">
        <v>5</v>
      </c>
      <c r="D16496" t="s">
        <v>8</v>
      </c>
      <c r="E16496" t="s">
        <v>19</v>
      </c>
      <c r="F16496" t="s">
        <v>52</v>
      </c>
      <c r="G16496">
        <v>7</v>
      </c>
      <c r="H16496">
        <v>3014</v>
      </c>
      <c r="I16496">
        <v>1.8346939</v>
      </c>
      <c r="J16496">
        <v>1.7788409999999999</v>
      </c>
      <c r="K16496">
        <v>-5.5853E-2</v>
      </c>
      <c r="L16496">
        <v>-0.12977859999999999</v>
      </c>
      <c r="M16496">
        <v>-8.6102799999999993E-2</v>
      </c>
      <c r="N16496">
        <v>-5.5853E-2</v>
      </c>
      <c r="O16496">
        <v>-2.5603299999999999E-2</v>
      </c>
      <c r="P16496">
        <v>1.8072499999999998E-2</v>
      </c>
      <c r="Q16496">
        <v>64.237589999999997</v>
      </c>
      <c r="R16496">
        <v>5.7684399999999997E-2</v>
      </c>
      <c r="S16496" t="s">
        <v>20810</v>
      </c>
    </row>
    <row r="16497" spans="1:19" x14ac:dyDescent="0.25">
      <c r="A16497" t="s">
        <v>16565</v>
      </c>
      <c r="B16497" t="s">
        <v>68</v>
      </c>
      <c r="C16497" t="s">
        <v>5</v>
      </c>
      <c r="D16497" t="s">
        <v>8</v>
      </c>
      <c r="E16497" t="s">
        <v>19</v>
      </c>
      <c r="F16497" t="s">
        <v>52</v>
      </c>
      <c r="G16497">
        <v>8</v>
      </c>
      <c r="H16497">
        <v>3014</v>
      </c>
      <c r="I16497">
        <v>2.0375681999999999</v>
      </c>
      <c r="J16497">
        <v>2.0366629999999999</v>
      </c>
      <c r="K16497">
        <v>-9.0519999999999999E-4</v>
      </c>
      <c r="L16497">
        <v>-8.10303E-2</v>
      </c>
      <c r="M16497">
        <v>-3.3691699999999998E-2</v>
      </c>
      <c r="N16497">
        <v>-9.0519999999999999E-4</v>
      </c>
      <c r="O16497">
        <v>3.1881399999999997E-2</v>
      </c>
      <c r="P16497">
        <v>7.9219899999999996E-2</v>
      </c>
      <c r="Q16497">
        <v>68.190860000000001</v>
      </c>
      <c r="R16497">
        <v>6.2521900000000005E-2</v>
      </c>
      <c r="S16497" t="s">
        <v>20810</v>
      </c>
    </row>
    <row r="16498" spans="1:19" x14ac:dyDescent="0.25">
      <c r="A16498" t="s">
        <v>16566</v>
      </c>
      <c r="B16498" t="s">
        <v>68</v>
      </c>
      <c r="C16498" t="s">
        <v>5</v>
      </c>
      <c r="D16498" t="s">
        <v>8</v>
      </c>
      <c r="E16498" t="s">
        <v>19</v>
      </c>
      <c r="F16498" t="s">
        <v>52</v>
      </c>
      <c r="G16498">
        <v>9</v>
      </c>
      <c r="H16498">
        <v>3014</v>
      </c>
      <c r="I16498">
        <v>2.1295902999999998</v>
      </c>
      <c r="J16498">
        <v>2.100228</v>
      </c>
      <c r="K16498">
        <v>-2.93625E-2</v>
      </c>
      <c r="L16498">
        <v>-0.11321349999999999</v>
      </c>
      <c r="M16498">
        <v>-6.36737E-2</v>
      </c>
      <c r="N16498">
        <v>-2.93625E-2</v>
      </c>
      <c r="O16498">
        <v>4.9487000000000003E-3</v>
      </c>
      <c r="P16498">
        <v>5.4488599999999998E-2</v>
      </c>
      <c r="Q16498">
        <v>71.395160000000004</v>
      </c>
      <c r="R16498">
        <v>6.5429299999999996E-2</v>
      </c>
      <c r="S16498" t="s">
        <v>20810</v>
      </c>
    </row>
    <row r="16499" spans="1:19" x14ac:dyDescent="0.25">
      <c r="A16499" t="s">
        <v>16567</v>
      </c>
      <c r="B16499" t="s">
        <v>68</v>
      </c>
      <c r="C16499" t="s">
        <v>5</v>
      </c>
      <c r="D16499" t="s">
        <v>8</v>
      </c>
      <c r="E16499" t="s">
        <v>19</v>
      </c>
      <c r="F16499" t="s">
        <v>52</v>
      </c>
      <c r="G16499">
        <v>10</v>
      </c>
      <c r="H16499">
        <v>3014</v>
      </c>
      <c r="I16499">
        <v>2.0744018999999998</v>
      </c>
      <c r="J16499">
        <v>2.119256</v>
      </c>
      <c r="K16499">
        <v>4.48543E-2</v>
      </c>
      <c r="L16499">
        <v>-4.4690199999999999E-2</v>
      </c>
      <c r="M16499">
        <v>8.2133999999999992E-3</v>
      </c>
      <c r="N16499">
        <v>4.48543E-2</v>
      </c>
      <c r="O16499">
        <v>8.1495200000000004E-2</v>
      </c>
      <c r="P16499">
        <v>0.13439889999999999</v>
      </c>
      <c r="Q16499">
        <v>75.812029999999993</v>
      </c>
      <c r="R16499">
        <v>6.9872000000000004E-2</v>
      </c>
      <c r="S16499" t="s">
        <v>20810</v>
      </c>
    </row>
    <row r="16500" spans="1:19" x14ac:dyDescent="0.25">
      <c r="A16500" t="s">
        <v>16568</v>
      </c>
      <c r="B16500" t="s">
        <v>68</v>
      </c>
      <c r="C16500" t="s">
        <v>5</v>
      </c>
      <c r="D16500" t="s">
        <v>8</v>
      </c>
      <c r="E16500" t="s">
        <v>19</v>
      </c>
      <c r="F16500" t="s">
        <v>52</v>
      </c>
      <c r="G16500">
        <v>11</v>
      </c>
      <c r="H16500">
        <v>3014</v>
      </c>
      <c r="I16500">
        <v>2.0207655</v>
      </c>
      <c r="J16500">
        <v>2.2508240000000002</v>
      </c>
      <c r="K16500">
        <v>0.23005829999999999</v>
      </c>
      <c r="L16500">
        <v>0.13219110000000001</v>
      </c>
      <c r="M16500">
        <v>0.19001180000000001</v>
      </c>
      <c r="N16500">
        <v>0.23005829999999999</v>
      </c>
      <c r="O16500">
        <v>0.27010469999999998</v>
      </c>
      <c r="P16500">
        <v>0.32792539999999998</v>
      </c>
      <c r="Q16500">
        <v>79.902810000000002</v>
      </c>
      <c r="R16500">
        <v>7.6366199999999995E-2</v>
      </c>
      <c r="S16500" t="s">
        <v>20810</v>
      </c>
    </row>
    <row r="16501" spans="1:19" x14ac:dyDescent="0.25">
      <c r="A16501" t="s">
        <v>16569</v>
      </c>
      <c r="B16501" t="s">
        <v>68</v>
      </c>
      <c r="C16501" t="s">
        <v>5</v>
      </c>
      <c r="D16501" t="s">
        <v>8</v>
      </c>
      <c r="E16501" t="s">
        <v>19</v>
      </c>
      <c r="F16501" t="s">
        <v>52</v>
      </c>
      <c r="G16501">
        <v>12</v>
      </c>
      <c r="H16501">
        <v>3014</v>
      </c>
      <c r="I16501">
        <v>2.0733088999999998</v>
      </c>
      <c r="J16501">
        <v>2.4919009999999999</v>
      </c>
      <c r="K16501">
        <v>0.41859229999999997</v>
      </c>
      <c r="L16501">
        <v>0.30039749999999998</v>
      </c>
      <c r="M16501">
        <v>0.3702279</v>
      </c>
      <c r="N16501">
        <v>0.41859229999999997</v>
      </c>
      <c r="O16501">
        <v>0.4669566</v>
      </c>
      <c r="P16501">
        <v>0.53678700000000001</v>
      </c>
      <c r="Q16501">
        <v>83.679280000000006</v>
      </c>
      <c r="R16501">
        <v>9.2227900000000002E-2</v>
      </c>
      <c r="S16501" t="s">
        <v>20810</v>
      </c>
    </row>
    <row r="16502" spans="1:19" x14ac:dyDescent="0.25">
      <c r="A16502" t="s">
        <v>16570</v>
      </c>
      <c r="B16502" t="s">
        <v>68</v>
      </c>
      <c r="C16502" t="s">
        <v>5</v>
      </c>
      <c r="D16502" t="s">
        <v>8</v>
      </c>
      <c r="E16502" t="s">
        <v>19</v>
      </c>
      <c r="F16502" t="s">
        <v>52</v>
      </c>
      <c r="G16502">
        <v>13</v>
      </c>
      <c r="H16502">
        <v>3014</v>
      </c>
      <c r="I16502">
        <v>2.2608476999999998</v>
      </c>
      <c r="J16502">
        <v>2.706032</v>
      </c>
      <c r="K16502">
        <v>0.44518449999999998</v>
      </c>
      <c r="L16502">
        <v>0.31390210000000002</v>
      </c>
      <c r="M16502">
        <v>0.3914648</v>
      </c>
      <c r="N16502">
        <v>0.44518449999999998</v>
      </c>
      <c r="O16502">
        <v>0.49890420000000002</v>
      </c>
      <c r="P16502">
        <v>0.5764669</v>
      </c>
      <c r="Q16502">
        <v>86.745249999999999</v>
      </c>
      <c r="R16502">
        <v>0.1024402</v>
      </c>
      <c r="S16502" t="s">
        <v>20810</v>
      </c>
    </row>
    <row r="16503" spans="1:19" x14ac:dyDescent="0.25">
      <c r="A16503" t="s">
        <v>16571</v>
      </c>
      <c r="B16503" t="s">
        <v>68</v>
      </c>
      <c r="C16503" t="s">
        <v>5</v>
      </c>
      <c r="D16503" t="s">
        <v>8</v>
      </c>
      <c r="E16503" t="s">
        <v>19</v>
      </c>
      <c r="F16503" t="s">
        <v>52</v>
      </c>
      <c r="G16503">
        <v>14</v>
      </c>
      <c r="H16503">
        <v>3014</v>
      </c>
      <c r="I16503">
        <v>2.2882063000000001</v>
      </c>
      <c r="J16503">
        <v>2.8101579999999999</v>
      </c>
      <c r="K16503">
        <v>0.52195219999999998</v>
      </c>
      <c r="L16503">
        <v>0.38702599999999998</v>
      </c>
      <c r="M16503">
        <v>0.46674149999999998</v>
      </c>
      <c r="N16503">
        <v>0.52195219999999998</v>
      </c>
      <c r="O16503">
        <v>0.57716290000000003</v>
      </c>
      <c r="P16503">
        <v>0.65687850000000003</v>
      </c>
      <c r="Q16503">
        <v>87.668109999999999</v>
      </c>
      <c r="R16503">
        <v>0.1052835</v>
      </c>
      <c r="S16503" t="s">
        <v>20810</v>
      </c>
    </row>
    <row r="16504" spans="1:19" x14ac:dyDescent="0.25">
      <c r="A16504" t="s">
        <v>16572</v>
      </c>
      <c r="B16504" t="s">
        <v>68</v>
      </c>
      <c r="C16504" t="s">
        <v>5</v>
      </c>
      <c r="D16504" t="s">
        <v>8</v>
      </c>
      <c r="E16504" t="s">
        <v>19</v>
      </c>
      <c r="F16504" t="s">
        <v>52</v>
      </c>
      <c r="G16504">
        <v>15</v>
      </c>
      <c r="H16504">
        <v>3014</v>
      </c>
      <c r="I16504">
        <v>2.3083059000000001</v>
      </c>
      <c r="J16504">
        <v>3.0288349999999999</v>
      </c>
      <c r="K16504">
        <v>0.72052939999999999</v>
      </c>
      <c r="L16504">
        <v>0.56858370000000003</v>
      </c>
      <c r="M16504">
        <v>0.65835449999999995</v>
      </c>
      <c r="N16504">
        <v>0.72052939999999999</v>
      </c>
      <c r="O16504">
        <v>0.78270430000000002</v>
      </c>
      <c r="P16504">
        <v>0.87247509999999995</v>
      </c>
      <c r="Q16504">
        <v>88.561620000000005</v>
      </c>
      <c r="R16504">
        <v>0.1185638</v>
      </c>
      <c r="S16504" t="s">
        <v>20810</v>
      </c>
    </row>
    <row r="16505" spans="1:19" x14ac:dyDescent="0.25">
      <c r="A16505" t="s">
        <v>16573</v>
      </c>
      <c r="B16505" t="s">
        <v>68</v>
      </c>
      <c r="C16505" t="s">
        <v>5</v>
      </c>
      <c r="D16505" t="s">
        <v>8</v>
      </c>
      <c r="E16505" t="s">
        <v>19</v>
      </c>
      <c r="F16505" t="s">
        <v>52</v>
      </c>
      <c r="G16505">
        <v>16</v>
      </c>
      <c r="H16505">
        <v>3014</v>
      </c>
      <c r="I16505">
        <v>2.4529010000000002</v>
      </c>
      <c r="J16505">
        <v>3.1620710000000001</v>
      </c>
      <c r="K16505">
        <v>0.70917039999999998</v>
      </c>
      <c r="L16505">
        <v>0.54711540000000003</v>
      </c>
      <c r="M16505">
        <v>0.64285879999999995</v>
      </c>
      <c r="N16505">
        <v>0.70917039999999998</v>
      </c>
      <c r="O16505">
        <v>0.775482</v>
      </c>
      <c r="P16505">
        <v>0.87122540000000004</v>
      </c>
      <c r="Q16505">
        <v>88.816379999999995</v>
      </c>
      <c r="R16505">
        <v>0.12645210000000001</v>
      </c>
      <c r="S16505" t="s">
        <v>20810</v>
      </c>
    </row>
    <row r="16506" spans="1:19" x14ac:dyDescent="0.25">
      <c r="A16506" t="s">
        <v>16574</v>
      </c>
      <c r="B16506" t="s">
        <v>68</v>
      </c>
      <c r="C16506" t="s">
        <v>5</v>
      </c>
      <c r="D16506" t="s">
        <v>8</v>
      </c>
      <c r="E16506" t="s">
        <v>19</v>
      </c>
      <c r="F16506" t="s">
        <v>52</v>
      </c>
      <c r="G16506">
        <v>17</v>
      </c>
      <c r="H16506">
        <v>3014</v>
      </c>
      <c r="I16506">
        <v>2.6851208</v>
      </c>
      <c r="J16506">
        <v>3.2938329999999998</v>
      </c>
      <c r="K16506">
        <v>0.6087127</v>
      </c>
      <c r="L16506">
        <v>0.43862299999999999</v>
      </c>
      <c r="M16506">
        <v>0.53911330000000002</v>
      </c>
      <c r="N16506">
        <v>0.6087127</v>
      </c>
      <c r="O16506">
        <v>0.67831200000000003</v>
      </c>
      <c r="P16506">
        <v>0.77880240000000001</v>
      </c>
      <c r="Q16506">
        <v>88.825890000000001</v>
      </c>
      <c r="R16506">
        <v>0.1327217</v>
      </c>
      <c r="S16506" t="s">
        <v>20810</v>
      </c>
    </row>
    <row r="16507" spans="1:19" x14ac:dyDescent="0.25">
      <c r="A16507" t="s">
        <v>16575</v>
      </c>
      <c r="B16507" t="s">
        <v>68</v>
      </c>
      <c r="C16507" t="s">
        <v>5</v>
      </c>
      <c r="D16507" t="s">
        <v>8</v>
      </c>
      <c r="E16507" t="s">
        <v>19</v>
      </c>
      <c r="F16507" t="s">
        <v>52</v>
      </c>
      <c r="G16507">
        <v>18</v>
      </c>
      <c r="H16507">
        <v>3014</v>
      </c>
      <c r="I16507">
        <v>2.9302765000000002</v>
      </c>
      <c r="J16507">
        <v>3.5058340000000001</v>
      </c>
      <c r="K16507">
        <v>0.57555750000000006</v>
      </c>
      <c r="L16507">
        <v>0.40007730000000002</v>
      </c>
      <c r="M16507">
        <v>0.50375250000000005</v>
      </c>
      <c r="N16507">
        <v>0.57555750000000006</v>
      </c>
      <c r="O16507">
        <v>0.64736260000000001</v>
      </c>
      <c r="P16507">
        <v>0.75103779999999998</v>
      </c>
      <c r="Q16507">
        <v>87.448300000000003</v>
      </c>
      <c r="R16507">
        <v>0.13692789999999999</v>
      </c>
      <c r="S16507" t="s">
        <v>20810</v>
      </c>
    </row>
    <row r="16508" spans="1:19" x14ac:dyDescent="0.25">
      <c r="A16508" t="s">
        <v>16576</v>
      </c>
      <c r="B16508" t="s">
        <v>68</v>
      </c>
      <c r="C16508" t="s">
        <v>5</v>
      </c>
      <c r="D16508" t="s">
        <v>8</v>
      </c>
      <c r="E16508" t="s">
        <v>19</v>
      </c>
      <c r="F16508" t="s">
        <v>52</v>
      </c>
      <c r="G16508">
        <v>19</v>
      </c>
      <c r="H16508">
        <v>3014</v>
      </c>
      <c r="I16508">
        <v>3.1565338000000001</v>
      </c>
      <c r="J16508">
        <v>3.7922600000000002</v>
      </c>
      <c r="K16508">
        <v>0.63572629999999997</v>
      </c>
      <c r="L16508">
        <v>0.45457409999999998</v>
      </c>
      <c r="M16508">
        <v>0.56160030000000005</v>
      </c>
      <c r="N16508">
        <v>0.63572629999999997</v>
      </c>
      <c r="O16508">
        <v>0.70985229999999999</v>
      </c>
      <c r="P16508">
        <v>0.81687860000000001</v>
      </c>
      <c r="Q16508">
        <v>85.399090000000001</v>
      </c>
      <c r="R16508">
        <v>0.1413538</v>
      </c>
      <c r="S16508" t="s">
        <v>20810</v>
      </c>
    </row>
    <row r="16509" spans="1:19" x14ac:dyDescent="0.25">
      <c r="A16509" t="s">
        <v>16577</v>
      </c>
      <c r="B16509" t="s">
        <v>68</v>
      </c>
      <c r="C16509" t="s">
        <v>5</v>
      </c>
      <c r="D16509" t="s">
        <v>8</v>
      </c>
      <c r="E16509" t="s">
        <v>19</v>
      </c>
      <c r="F16509" t="s">
        <v>52</v>
      </c>
      <c r="G16509">
        <v>20</v>
      </c>
      <c r="H16509">
        <v>3014</v>
      </c>
      <c r="I16509">
        <v>3.7067203000000002</v>
      </c>
      <c r="J16509">
        <v>3.813158</v>
      </c>
      <c r="K16509">
        <v>0.1064377</v>
      </c>
      <c r="L16509">
        <v>-7.8413300000000005E-2</v>
      </c>
      <c r="M16509">
        <v>3.0798200000000001E-2</v>
      </c>
      <c r="N16509">
        <v>0.1064377</v>
      </c>
      <c r="O16509">
        <v>0.1820773</v>
      </c>
      <c r="P16509">
        <v>0.29128880000000001</v>
      </c>
      <c r="Q16509">
        <v>81.947479999999999</v>
      </c>
      <c r="R16509">
        <v>0.14424010000000001</v>
      </c>
      <c r="S16509" t="s">
        <v>20810</v>
      </c>
    </row>
    <row r="16510" spans="1:19" x14ac:dyDescent="0.25">
      <c r="A16510" t="s">
        <v>16578</v>
      </c>
      <c r="B16510" t="s">
        <v>68</v>
      </c>
      <c r="C16510" t="s">
        <v>5</v>
      </c>
      <c r="D16510" t="s">
        <v>8</v>
      </c>
      <c r="E16510" t="s">
        <v>19</v>
      </c>
      <c r="F16510" t="s">
        <v>52</v>
      </c>
      <c r="G16510">
        <v>21</v>
      </c>
      <c r="H16510">
        <v>3014</v>
      </c>
      <c r="I16510">
        <v>3.9323693</v>
      </c>
      <c r="J16510">
        <v>3.8537669999999999</v>
      </c>
      <c r="K16510">
        <v>-7.8602599999999995E-2</v>
      </c>
      <c r="L16510">
        <v>-0.25713599999999998</v>
      </c>
      <c r="M16510">
        <v>-0.15165699999999999</v>
      </c>
      <c r="N16510">
        <v>-7.8602599999999995E-2</v>
      </c>
      <c r="O16510">
        <v>-5.5481999999999997E-3</v>
      </c>
      <c r="P16510">
        <v>9.99308E-2</v>
      </c>
      <c r="Q16510">
        <v>76.860010000000003</v>
      </c>
      <c r="R16510">
        <v>0.1393103</v>
      </c>
      <c r="S16510" t="s">
        <v>20810</v>
      </c>
    </row>
    <row r="16511" spans="1:19" x14ac:dyDescent="0.25">
      <c r="A16511" t="s">
        <v>16579</v>
      </c>
      <c r="B16511" t="s">
        <v>68</v>
      </c>
      <c r="C16511" t="s">
        <v>5</v>
      </c>
      <c r="D16511" t="s">
        <v>8</v>
      </c>
      <c r="E16511" t="s">
        <v>19</v>
      </c>
      <c r="F16511" t="s">
        <v>52</v>
      </c>
      <c r="G16511">
        <v>22</v>
      </c>
      <c r="H16511">
        <v>3014</v>
      </c>
      <c r="I16511">
        <v>4.2430441999999999</v>
      </c>
      <c r="J16511">
        <v>4.0531540000000001</v>
      </c>
      <c r="K16511">
        <v>-0.18988969999999999</v>
      </c>
      <c r="L16511">
        <v>-0.36541360000000001</v>
      </c>
      <c r="M16511">
        <v>-0.26171270000000002</v>
      </c>
      <c r="N16511">
        <v>-0.18988969999999999</v>
      </c>
      <c r="O16511">
        <v>-0.1180667</v>
      </c>
      <c r="P16511">
        <v>-1.43658E-2</v>
      </c>
      <c r="Q16511">
        <v>73.552310000000006</v>
      </c>
      <c r="R16511">
        <v>0.136962</v>
      </c>
      <c r="S16511" t="s">
        <v>20810</v>
      </c>
    </row>
    <row r="16512" spans="1:19" x14ac:dyDescent="0.25">
      <c r="A16512" t="s">
        <v>16580</v>
      </c>
      <c r="B16512" t="s">
        <v>68</v>
      </c>
      <c r="C16512" t="s">
        <v>5</v>
      </c>
      <c r="D16512" t="s">
        <v>8</v>
      </c>
      <c r="E16512" t="s">
        <v>19</v>
      </c>
      <c r="F16512" t="s">
        <v>52</v>
      </c>
      <c r="G16512">
        <v>23</v>
      </c>
      <c r="H16512">
        <v>3014</v>
      </c>
      <c r="I16512">
        <v>3.9244569</v>
      </c>
      <c r="J16512">
        <v>3.7249560000000002</v>
      </c>
      <c r="K16512">
        <v>-0.1995014</v>
      </c>
      <c r="L16512">
        <v>-0.35762680000000002</v>
      </c>
      <c r="M16512">
        <v>-0.26420500000000002</v>
      </c>
      <c r="N16512">
        <v>-0.1995014</v>
      </c>
      <c r="O16512">
        <v>-0.13479769999999999</v>
      </c>
      <c r="P16512">
        <v>-4.13759E-2</v>
      </c>
      <c r="Q16512">
        <v>72.381519999999995</v>
      </c>
      <c r="R16512">
        <v>0.123386</v>
      </c>
      <c r="S16512" t="s">
        <v>20810</v>
      </c>
    </row>
    <row r="16513" spans="1:19" x14ac:dyDescent="0.25">
      <c r="A16513" t="s">
        <v>16581</v>
      </c>
      <c r="B16513" t="s">
        <v>68</v>
      </c>
      <c r="C16513" t="s">
        <v>5</v>
      </c>
      <c r="D16513" t="s">
        <v>8</v>
      </c>
      <c r="E16513" t="s">
        <v>19</v>
      </c>
      <c r="F16513" t="s">
        <v>52</v>
      </c>
      <c r="G16513">
        <v>24</v>
      </c>
      <c r="H16513">
        <v>3014</v>
      </c>
      <c r="I16513">
        <v>3.3145796999999999</v>
      </c>
      <c r="J16513">
        <v>3.136892</v>
      </c>
      <c r="K16513">
        <v>-0.1776876</v>
      </c>
      <c r="L16513">
        <v>-0.31493569999999999</v>
      </c>
      <c r="M16513">
        <v>-0.23384840000000001</v>
      </c>
      <c r="N16513">
        <v>-0.1776876</v>
      </c>
      <c r="O16513">
        <v>-0.1215268</v>
      </c>
      <c r="P16513">
        <v>-4.0439500000000003E-2</v>
      </c>
      <c r="Q16513">
        <v>70.746070000000003</v>
      </c>
      <c r="R16513">
        <v>0.1070952</v>
      </c>
      <c r="S16513" t="s">
        <v>20810</v>
      </c>
    </row>
    <row r="16514" spans="1:19" x14ac:dyDescent="0.25">
      <c r="A16514" t="s">
        <v>16582</v>
      </c>
      <c r="B16514" t="s">
        <v>68</v>
      </c>
      <c r="C16514" t="s">
        <v>5</v>
      </c>
      <c r="D16514" t="s">
        <v>8</v>
      </c>
      <c r="E16514" t="s">
        <v>20</v>
      </c>
      <c r="F16514" t="s">
        <v>6</v>
      </c>
      <c r="G16514">
        <v>1</v>
      </c>
      <c r="H16514">
        <v>3014</v>
      </c>
      <c r="I16514">
        <v>2.1984938000000001</v>
      </c>
      <c r="J16514">
        <v>2.0255519999999998</v>
      </c>
      <c r="K16514">
        <v>-0.17294219999999999</v>
      </c>
      <c r="L16514">
        <v>-0.2463497</v>
      </c>
      <c r="M16514">
        <v>-0.20297999999999999</v>
      </c>
      <c r="N16514">
        <v>-0.17294219999999999</v>
      </c>
      <c r="O16514">
        <v>-0.14290439999999999</v>
      </c>
      <c r="P16514">
        <v>-9.9534700000000004E-2</v>
      </c>
      <c r="Q16514">
        <v>60.833500000000001</v>
      </c>
      <c r="R16514">
        <v>5.7280200000000003E-2</v>
      </c>
      <c r="S16514" t="s">
        <v>20810</v>
      </c>
    </row>
    <row r="16515" spans="1:19" x14ac:dyDescent="0.25">
      <c r="A16515" t="s">
        <v>16583</v>
      </c>
      <c r="B16515" t="s">
        <v>68</v>
      </c>
      <c r="C16515" t="s">
        <v>5</v>
      </c>
      <c r="D16515" t="s">
        <v>8</v>
      </c>
      <c r="E16515" t="s">
        <v>20</v>
      </c>
      <c r="F16515" t="s">
        <v>6</v>
      </c>
      <c r="G16515">
        <v>2</v>
      </c>
      <c r="H16515">
        <v>3014</v>
      </c>
      <c r="I16515">
        <v>1.9134447000000001</v>
      </c>
      <c r="J16515">
        <v>1.7404580000000001</v>
      </c>
      <c r="K16515">
        <v>-0.17298669999999999</v>
      </c>
      <c r="L16515">
        <v>-0.24296609999999999</v>
      </c>
      <c r="M16515">
        <v>-0.20162169999999999</v>
      </c>
      <c r="N16515">
        <v>-0.17298669999999999</v>
      </c>
      <c r="O16515">
        <v>-0.1443516</v>
      </c>
      <c r="P16515">
        <v>-0.10300719999999999</v>
      </c>
      <c r="Q16515">
        <v>60.32658</v>
      </c>
      <c r="R16515">
        <v>5.4605300000000002E-2</v>
      </c>
      <c r="S16515" t="s">
        <v>20810</v>
      </c>
    </row>
    <row r="16516" spans="1:19" x14ac:dyDescent="0.25">
      <c r="A16516" t="s">
        <v>16584</v>
      </c>
      <c r="B16516" t="s">
        <v>68</v>
      </c>
      <c r="C16516" t="s">
        <v>5</v>
      </c>
      <c r="D16516" t="s">
        <v>8</v>
      </c>
      <c r="E16516" t="s">
        <v>20</v>
      </c>
      <c r="F16516" t="s">
        <v>6</v>
      </c>
      <c r="G16516">
        <v>3</v>
      </c>
      <c r="H16516">
        <v>3014</v>
      </c>
      <c r="I16516">
        <v>1.7186912999999999</v>
      </c>
      <c r="J16516">
        <v>1.576983</v>
      </c>
      <c r="K16516">
        <v>-0.14170859999999999</v>
      </c>
      <c r="L16516">
        <v>-0.2070631</v>
      </c>
      <c r="M16516">
        <v>-0.16845109999999999</v>
      </c>
      <c r="N16516">
        <v>-0.14170859999999999</v>
      </c>
      <c r="O16516">
        <v>-0.114966</v>
      </c>
      <c r="P16516">
        <v>-7.6354000000000005E-2</v>
      </c>
      <c r="Q16516">
        <v>59.954830000000001</v>
      </c>
      <c r="R16516">
        <v>5.0996399999999997E-2</v>
      </c>
      <c r="S16516" t="s">
        <v>20810</v>
      </c>
    </row>
    <row r="16517" spans="1:19" x14ac:dyDescent="0.25">
      <c r="A16517" t="s">
        <v>16585</v>
      </c>
      <c r="B16517" t="s">
        <v>68</v>
      </c>
      <c r="C16517" t="s">
        <v>5</v>
      </c>
      <c r="D16517" t="s">
        <v>8</v>
      </c>
      <c r="E16517" t="s">
        <v>20</v>
      </c>
      <c r="F16517" t="s">
        <v>6</v>
      </c>
      <c r="G16517">
        <v>4</v>
      </c>
      <c r="H16517">
        <v>3014</v>
      </c>
      <c r="I16517">
        <v>1.6118759</v>
      </c>
      <c r="J16517">
        <v>1.4877210000000001</v>
      </c>
      <c r="K16517">
        <v>-0.1241553</v>
      </c>
      <c r="L16517">
        <v>-0.18590950000000001</v>
      </c>
      <c r="M16517">
        <v>-0.14942459999999999</v>
      </c>
      <c r="N16517">
        <v>-0.1241553</v>
      </c>
      <c r="O16517">
        <v>-9.8886000000000002E-2</v>
      </c>
      <c r="P16517">
        <v>-6.2401199999999997E-2</v>
      </c>
      <c r="Q16517">
        <v>59.69773</v>
      </c>
      <c r="R16517">
        <v>4.8187000000000001E-2</v>
      </c>
      <c r="S16517" t="s">
        <v>20810</v>
      </c>
    </row>
    <row r="16518" spans="1:19" x14ac:dyDescent="0.25">
      <c r="A16518" t="s">
        <v>16586</v>
      </c>
      <c r="B16518" t="s">
        <v>68</v>
      </c>
      <c r="C16518" t="s">
        <v>5</v>
      </c>
      <c r="D16518" t="s">
        <v>8</v>
      </c>
      <c r="E16518" t="s">
        <v>20</v>
      </c>
      <c r="F16518" t="s">
        <v>6</v>
      </c>
      <c r="G16518">
        <v>5</v>
      </c>
      <c r="H16518">
        <v>3014</v>
      </c>
      <c r="I16518">
        <v>1.5580806</v>
      </c>
      <c r="J16518">
        <v>1.4461489999999999</v>
      </c>
      <c r="K16518">
        <v>-0.1119317</v>
      </c>
      <c r="L16518">
        <v>-0.17079059999999999</v>
      </c>
      <c r="M16518">
        <v>-0.13601630000000001</v>
      </c>
      <c r="N16518">
        <v>-0.1119317</v>
      </c>
      <c r="O16518">
        <v>-8.7847099999999997E-2</v>
      </c>
      <c r="P16518">
        <v>-5.30727E-2</v>
      </c>
      <c r="Q16518">
        <v>59.480620000000002</v>
      </c>
      <c r="R16518">
        <v>4.5927900000000001E-2</v>
      </c>
      <c r="S16518" t="s">
        <v>20810</v>
      </c>
    </row>
    <row r="16519" spans="1:19" x14ac:dyDescent="0.25">
      <c r="A16519" t="s">
        <v>16587</v>
      </c>
      <c r="B16519" t="s">
        <v>68</v>
      </c>
      <c r="C16519" t="s">
        <v>5</v>
      </c>
      <c r="D16519" t="s">
        <v>8</v>
      </c>
      <c r="E16519" t="s">
        <v>20</v>
      </c>
      <c r="F16519" t="s">
        <v>6</v>
      </c>
      <c r="G16519">
        <v>6</v>
      </c>
      <c r="H16519">
        <v>3014</v>
      </c>
      <c r="I16519">
        <v>1.5989945000000001</v>
      </c>
      <c r="J16519">
        <v>1.4954620000000001</v>
      </c>
      <c r="K16519">
        <v>-0.10353270000000001</v>
      </c>
      <c r="L16519">
        <v>-0.1627342</v>
      </c>
      <c r="M16519">
        <v>-0.1277575</v>
      </c>
      <c r="N16519">
        <v>-0.10353270000000001</v>
      </c>
      <c r="O16519">
        <v>-7.9307900000000001E-2</v>
      </c>
      <c r="P16519">
        <v>-4.4331200000000001E-2</v>
      </c>
      <c r="Q16519">
        <v>59.344389999999997</v>
      </c>
      <c r="R16519">
        <v>4.6195199999999999E-2</v>
      </c>
      <c r="S16519" t="s">
        <v>20810</v>
      </c>
    </row>
    <row r="16520" spans="1:19" x14ac:dyDescent="0.25">
      <c r="A16520" t="s">
        <v>16588</v>
      </c>
      <c r="B16520" t="s">
        <v>68</v>
      </c>
      <c r="C16520" t="s">
        <v>5</v>
      </c>
      <c r="D16520" t="s">
        <v>8</v>
      </c>
      <c r="E16520" t="s">
        <v>20</v>
      </c>
      <c r="F16520" t="s">
        <v>6</v>
      </c>
      <c r="G16520">
        <v>7</v>
      </c>
      <c r="H16520">
        <v>3014</v>
      </c>
      <c r="I16520">
        <v>1.7828016</v>
      </c>
      <c r="J16520">
        <v>1.677654</v>
      </c>
      <c r="K16520">
        <v>-0.1051477</v>
      </c>
      <c r="L16520">
        <v>-0.16630039999999999</v>
      </c>
      <c r="M16520">
        <v>-0.13017090000000001</v>
      </c>
      <c r="N16520">
        <v>-0.1051477</v>
      </c>
      <c r="O16520">
        <v>-8.0124500000000001E-2</v>
      </c>
      <c r="P16520">
        <v>-4.3994999999999999E-2</v>
      </c>
      <c r="Q16520">
        <v>59.392499999999998</v>
      </c>
      <c r="R16520">
        <v>4.7717700000000002E-2</v>
      </c>
      <c r="S16520" t="s">
        <v>20810</v>
      </c>
    </row>
    <row r="16521" spans="1:19" x14ac:dyDescent="0.25">
      <c r="A16521" t="s">
        <v>16589</v>
      </c>
      <c r="B16521" t="s">
        <v>68</v>
      </c>
      <c r="C16521" t="s">
        <v>5</v>
      </c>
      <c r="D16521" t="s">
        <v>8</v>
      </c>
      <c r="E16521" t="s">
        <v>20</v>
      </c>
      <c r="F16521" t="s">
        <v>6</v>
      </c>
      <c r="G16521">
        <v>8</v>
      </c>
      <c r="H16521">
        <v>3014</v>
      </c>
      <c r="I16521">
        <v>1.9972875000000001</v>
      </c>
      <c r="J16521">
        <v>1.9202170000000001</v>
      </c>
      <c r="K16521">
        <v>-7.7071000000000001E-2</v>
      </c>
      <c r="L16521">
        <v>-0.139736</v>
      </c>
      <c r="M16521">
        <v>-0.102713</v>
      </c>
      <c r="N16521">
        <v>-7.7071000000000001E-2</v>
      </c>
      <c r="O16521">
        <v>-5.1429000000000002E-2</v>
      </c>
      <c r="P16521">
        <v>-1.4405899999999999E-2</v>
      </c>
      <c r="Q16521">
        <v>60.426139999999997</v>
      </c>
      <c r="R16521">
        <v>4.8897799999999998E-2</v>
      </c>
      <c r="S16521" t="s">
        <v>20810</v>
      </c>
    </row>
    <row r="16522" spans="1:19" x14ac:dyDescent="0.25">
      <c r="A16522" t="s">
        <v>16590</v>
      </c>
      <c r="B16522" t="s">
        <v>68</v>
      </c>
      <c r="C16522" t="s">
        <v>5</v>
      </c>
      <c r="D16522" t="s">
        <v>8</v>
      </c>
      <c r="E16522" t="s">
        <v>20</v>
      </c>
      <c r="F16522" t="s">
        <v>6</v>
      </c>
      <c r="G16522">
        <v>9</v>
      </c>
      <c r="H16522">
        <v>3014</v>
      </c>
      <c r="I16522">
        <v>2.0506959999999999</v>
      </c>
      <c r="J16522">
        <v>1.9871829999999999</v>
      </c>
      <c r="K16522">
        <v>-6.3512600000000002E-2</v>
      </c>
      <c r="L16522">
        <v>-0.12789829999999999</v>
      </c>
      <c r="M16522">
        <v>-8.98587E-2</v>
      </c>
      <c r="N16522">
        <v>-6.3512600000000002E-2</v>
      </c>
      <c r="O16522">
        <v>-3.7166400000000002E-2</v>
      </c>
      <c r="P16522">
        <v>8.7319999999999997E-4</v>
      </c>
      <c r="Q16522">
        <v>62.265720000000002</v>
      </c>
      <c r="R16522">
        <v>5.0240399999999998E-2</v>
      </c>
      <c r="S16522" t="s">
        <v>20810</v>
      </c>
    </row>
    <row r="16523" spans="1:19" x14ac:dyDescent="0.25">
      <c r="A16523" t="s">
        <v>16591</v>
      </c>
      <c r="B16523" t="s">
        <v>68</v>
      </c>
      <c r="C16523" t="s">
        <v>5</v>
      </c>
      <c r="D16523" t="s">
        <v>8</v>
      </c>
      <c r="E16523" t="s">
        <v>20</v>
      </c>
      <c r="F16523" t="s">
        <v>6</v>
      </c>
      <c r="G16523">
        <v>10</v>
      </c>
      <c r="H16523">
        <v>3014</v>
      </c>
      <c r="I16523">
        <v>1.9400671</v>
      </c>
      <c r="J16523">
        <v>1.9705459999999999</v>
      </c>
      <c r="K16523">
        <v>3.0478600000000002E-2</v>
      </c>
      <c r="L16523">
        <v>-3.4903799999999999E-2</v>
      </c>
      <c r="M16523">
        <v>3.7245999999999998E-3</v>
      </c>
      <c r="N16523">
        <v>3.0478600000000002E-2</v>
      </c>
      <c r="O16523">
        <v>5.7232499999999999E-2</v>
      </c>
      <c r="P16523">
        <v>9.5861000000000002E-2</v>
      </c>
      <c r="Q16523">
        <v>64.7898</v>
      </c>
      <c r="R16523">
        <v>5.1018099999999997E-2</v>
      </c>
      <c r="S16523" t="s">
        <v>20810</v>
      </c>
    </row>
    <row r="16524" spans="1:19" x14ac:dyDescent="0.25">
      <c r="A16524" t="s">
        <v>16592</v>
      </c>
      <c r="B16524" t="s">
        <v>68</v>
      </c>
      <c r="C16524" t="s">
        <v>5</v>
      </c>
      <c r="D16524" t="s">
        <v>8</v>
      </c>
      <c r="E16524" t="s">
        <v>20</v>
      </c>
      <c r="F16524" t="s">
        <v>6</v>
      </c>
      <c r="G16524">
        <v>11</v>
      </c>
      <c r="H16524">
        <v>3014</v>
      </c>
      <c r="I16524">
        <v>1.8494748000000001</v>
      </c>
      <c r="J16524">
        <v>1.983228</v>
      </c>
      <c r="K16524">
        <v>0.13375329999999999</v>
      </c>
      <c r="L16524">
        <v>6.4454600000000001E-2</v>
      </c>
      <c r="M16524">
        <v>0.1053968</v>
      </c>
      <c r="N16524">
        <v>0.13375329999999999</v>
      </c>
      <c r="O16524">
        <v>0.1621097</v>
      </c>
      <c r="P16524">
        <v>0.20305190000000001</v>
      </c>
      <c r="Q16524">
        <v>67.657499999999999</v>
      </c>
      <c r="R16524">
        <v>5.4073999999999997E-2</v>
      </c>
      <c r="S16524" t="s">
        <v>20810</v>
      </c>
    </row>
    <row r="16525" spans="1:19" x14ac:dyDescent="0.25">
      <c r="A16525" t="s">
        <v>16593</v>
      </c>
      <c r="B16525" t="s">
        <v>68</v>
      </c>
      <c r="C16525" t="s">
        <v>5</v>
      </c>
      <c r="D16525" t="s">
        <v>8</v>
      </c>
      <c r="E16525" t="s">
        <v>20</v>
      </c>
      <c r="F16525" t="s">
        <v>6</v>
      </c>
      <c r="G16525">
        <v>12</v>
      </c>
      <c r="H16525">
        <v>3014</v>
      </c>
      <c r="I16525">
        <v>1.8460103000000001</v>
      </c>
      <c r="J16525">
        <v>2.06759</v>
      </c>
      <c r="K16525">
        <v>0.22158</v>
      </c>
      <c r="L16525">
        <v>0.1482821</v>
      </c>
      <c r="M16525">
        <v>0.19158700000000001</v>
      </c>
      <c r="N16525">
        <v>0.22158</v>
      </c>
      <c r="O16525">
        <v>0.25157279999999999</v>
      </c>
      <c r="P16525">
        <v>0.29487790000000003</v>
      </c>
      <c r="Q16525">
        <v>70.646739999999994</v>
      </c>
      <c r="R16525">
        <v>5.7194700000000001E-2</v>
      </c>
      <c r="S16525" t="s">
        <v>20810</v>
      </c>
    </row>
    <row r="16526" spans="1:19" x14ac:dyDescent="0.25">
      <c r="A16526" t="s">
        <v>16594</v>
      </c>
      <c r="B16526" t="s">
        <v>68</v>
      </c>
      <c r="C16526" t="s">
        <v>5</v>
      </c>
      <c r="D16526" t="s">
        <v>8</v>
      </c>
      <c r="E16526" t="s">
        <v>20</v>
      </c>
      <c r="F16526" t="s">
        <v>6</v>
      </c>
      <c r="G16526">
        <v>13</v>
      </c>
      <c r="H16526">
        <v>3014</v>
      </c>
      <c r="I16526">
        <v>1.8790931</v>
      </c>
      <c r="J16526">
        <v>2.1527729999999998</v>
      </c>
      <c r="K16526">
        <v>0.27368029999999999</v>
      </c>
      <c r="L16526">
        <v>0.1986163</v>
      </c>
      <c r="M16526">
        <v>0.24296470000000001</v>
      </c>
      <c r="N16526">
        <v>0.27368029999999999</v>
      </c>
      <c r="O16526">
        <v>0.30439579999999999</v>
      </c>
      <c r="P16526">
        <v>0.3487442</v>
      </c>
      <c r="Q16526">
        <v>73.110600000000005</v>
      </c>
      <c r="R16526">
        <v>5.8572699999999998E-2</v>
      </c>
      <c r="S16526" t="s">
        <v>20810</v>
      </c>
    </row>
    <row r="16527" spans="1:19" x14ac:dyDescent="0.25">
      <c r="A16527" t="s">
        <v>16595</v>
      </c>
      <c r="B16527" t="s">
        <v>68</v>
      </c>
      <c r="C16527" t="s">
        <v>5</v>
      </c>
      <c r="D16527" t="s">
        <v>8</v>
      </c>
      <c r="E16527" t="s">
        <v>20</v>
      </c>
      <c r="F16527" t="s">
        <v>6</v>
      </c>
      <c r="G16527">
        <v>14</v>
      </c>
      <c r="H16527">
        <v>3014</v>
      </c>
      <c r="I16527">
        <v>1.8617954000000001</v>
      </c>
      <c r="J16527">
        <v>2.196374</v>
      </c>
      <c r="K16527">
        <v>0.3345783</v>
      </c>
      <c r="L16527">
        <v>0.25939659999999998</v>
      </c>
      <c r="M16527">
        <v>0.30381459999999999</v>
      </c>
      <c r="N16527">
        <v>0.3345783</v>
      </c>
      <c r="O16527">
        <v>0.3653421</v>
      </c>
      <c r="P16527">
        <v>0.40976010000000002</v>
      </c>
      <c r="Q16527">
        <v>74.722210000000004</v>
      </c>
      <c r="R16527">
        <v>5.8664599999999997E-2</v>
      </c>
      <c r="S16527" t="s">
        <v>20810</v>
      </c>
    </row>
    <row r="16528" spans="1:19" x14ac:dyDescent="0.25">
      <c r="A16528" t="s">
        <v>16596</v>
      </c>
      <c r="B16528" t="s">
        <v>68</v>
      </c>
      <c r="C16528" t="s">
        <v>5</v>
      </c>
      <c r="D16528" t="s">
        <v>8</v>
      </c>
      <c r="E16528" t="s">
        <v>20</v>
      </c>
      <c r="F16528" t="s">
        <v>6</v>
      </c>
      <c r="G16528">
        <v>15</v>
      </c>
      <c r="H16528">
        <v>3014</v>
      </c>
      <c r="I16528">
        <v>1.8609848</v>
      </c>
      <c r="J16528">
        <v>2.1953510000000001</v>
      </c>
      <c r="K16528">
        <v>0.33436660000000001</v>
      </c>
      <c r="L16528">
        <v>0.25873109999999999</v>
      </c>
      <c r="M16528">
        <v>0.3034171</v>
      </c>
      <c r="N16528">
        <v>0.33436660000000001</v>
      </c>
      <c r="O16528">
        <v>0.36531599999999997</v>
      </c>
      <c r="P16528">
        <v>0.41000209999999998</v>
      </c>
      <c r="Q16528">
        <v>75.771510000000006</v>
      </c>
      <c r="R16528">
        <v>5.90187E-2</v>
      </c>
      <c r="S16528" t="s">
        <v>20810</v>
      </c>
    </row>
    <row r="16529" spans="1:19" x14ac:dyDescent="0.25">
      <c r="A16529" t="s">
        <v>16597</v>
      </c>
      <c r="B16529" t="s">
        <v>68</v>
      </c>
      <c r="C16529" t="s">
        <v>5</v>
      </c>
      <c r="D16529" t="s">
        <v>8</v>
      </c>
      <c r="E16529" t="s">
        <v>20</v>
      </c>
      <c r="F16529" t="s">
        <v>6</v>
      </c>
      <c r="G16529">
        <v>16</v>
      </c>
      <c r="H16529">
        <v>3014</v>
      </c>
      <c r="I16529">
        <v>1.9260431</v>
      </c>
      <c r="J16529">
        <v>2.2350029999999999</v>
      </c>
      <c r="K16529">
        <v>0.30896010000000002</v>
      </c>
      <c r="L16529">
        <v>0.23142740000000001</v>
      </c>
      <c r="M16529">
        <v>0.27723439999999999</v>
      </c>
      <c r="N16529">
        <v>0.30896010000000002</v>
      </c>
      <c r="O16529">
        <v>0.34068589999999999</v>
      </c>
      <c r="P16529">
        <v>0.38649280000000003</v>
      </c>
      <c r="Q16529">
        <v>76.037310000000005</v>
      </c>
      <c r="R16529">
        <v>6.04991E-2</v>
      </c>
      <c r="S16529" t="s">
        <v>20810</v>
      </c>
    </row>
    <row r="16530" spans="1:19" x14ac:dyDescent="0.25">
      <c r="A16530" t="s">
        <v>16598</v>
      </c>
      <c r="B16530" t="s">
        <v>68</v>
      </c>
      <c r="C16530" t="s">
        <v>5</v>
      </c>
      <c r="D16530" t="s">
        <v>8</v>
      </c>
      <c r="E16530" t="s">
        <v>20</v>
      </c>
      <c r="F16530" t="s">
        <v>6</v>
      </c>
      <c r="G16530">
        <v>17</v>
      </c>
      <c r="H16530">
        <v>3014</v>
      </c>
      <c r="I16530">
        <v>2.0530783000000001</v>
      </c>
      <c r="J16530">
        <v>2.3454980000000001</v>
      </c>
      <c r="K16530">
        <v>0.2924196</v>
      </c>
      <c r="L16530">
        <v>0.21294550000000001</v>
      </c>
      <c r="M16530">
        <v>0.2598994</v>
      </c>
      <c r="N16530">
        <v>0.2924196</v>
      </c>
      <c r="O16530">
        <v>0.3249397</v>
      </c>
      <c r="P16530">
        <v>0.37189359999999999</v>
      </c>
      <c r="Q16530">
        <v>75.552350000000004</v>
      </c>
      <c r="R16530">
        <v>6.2013899999999997E-2</v>
      </c>
      <c r="S16530" t="s">
        <v>20810</v>
      </c>
    </row>
    <row r="16531" spans="1:19" x14ac:dyDescent="0.25">
      <c r="A16531" t="s">
        <v>16599</v>
      </c>
      <c r="B16531" t="s">
        <v>68</v>
      </c>
      <c r="C16531" t="s">
        <v>5</v>
      </c>
      <c r="D16531" t="s">
        <v>8</v>
      </c>
      <c r="E16531" t="s">
        <v>20</v>
      </c>
      <c r="F16531" t="s">
        <v>6</v>
      </c>
      <c r="G16531">
        <v>18</v>
      </c>
      <c r="H16531">
        <v>3014</v>
      </c>
      <c r="I16531">
        <v>2.2887409000000001</v>
      </c>
      <c r="J16531">
        <v>2.5554049999999999</v>
      </c>
      <c r="K16531">
        <v>0.26666450000000003</v>
      </c>
      <c r="L16531">
        <v>0.18462139999999999</v>
      </c>
      <c r="M16531">
        <v>0.2330931</v>
      </c>
      <c r="N16531">
        <v>0.26666450000000003</v>
      </c>
      <c r="O16531">
        <v>0.3002358</v>
      </c>
      <c r="P16531">
        <v>0.3487075</v>
      </c>
      <c r="Q16531">
        <v>73.935770000000005</v>
      </c>
      <c r="R16531">
        <v>6.4018500000000006E-2</v>
      </c>
      <c r="S16531" t="s">
        <v>20810</v>
      </c>
    </row>
    <row r="16532" spans="1:19" x14ac:dyDescent="0.25">
      <c r="A16532" t="s">
        <v>16600</v>
      </c>
      <c r="B16532" t="s">
        <v>68</v>
      </c>
      <c r="C16532" t="s">
        <v>5</v>
      </c>
      <c r="D16532" t="s">
        <v>8</v>
      </c>
      <c r="E16532" t="s">
        <v>20</v>
      </c>
      <c r="F16532" t="s">
        <v>6</v>
      </c>
      <c r="G16532">
        <v>19</v>
      </c>
      <c r="H16532">
        <v>3014</v>
      </c>
      <c r="I16532">
        <v>2.5490599</v>
      </c>
      <c r="J16532">
        <v>2.785158</v>
      </c>
      <c r="K16532">
        <v>0.236098</v>
      </c>
      <c r="L16532">
        <v>0.15145400000000001</v>
      </c>
      <c r="M16532">
        <v>0.20146240000000001</v>
      </c>
      <c r="N16532">
        <v>0.236098</v>
      </c>
      <c r="O16532">
        <v>0.27073370000000002</v>
      </c>
      <c r="P16532">
        <v>0.32074200000000003</v>
      </c>
      <c r="Q16532">
        <v>71.633769999999998</v>
      </c>
      <c r="R16532">
        <v>6.6048099999999998E-2</v>
      </c>
      <c r="S16532" t="s">
        <v>20810</v>
      </c>
    </row>
    <row r="16533" spans="1:19" x14ac:dyDescent="0.25">
      <c r="A16533" t="s">
        <v>16601</v>
      </c>
      <c r="B16533" t="s">
        <v>68</v>
      </c>
      <c r="C16533" t="s">
        <v>5</v>
      </c>
      <c r="D16533" t="s">
        <v>8</v>
      </c>
      <c r="E16533" t="s">
        <v>20</v>
      </c>
      <c r="F16533" t="s">
        <v>6</v>
      </c>
      <c r="G16533">
        <v>20</v>
      </c>
      <c r="H16533">
        <v>3014</v>
      </c>
      <c r="I16533">
        <v>2.8087483</v>
      </c>
      <c r="J16533">
        <v>2.8946710000000002</v>
      </c>
      <c r="K16533">
        <v>8.5923100000000002E-2</v>
      </c>
      <c r="L16533">
        <v>9.833000000000001E-4</v>
      </c>
      <c r="M16533">
        <v>5.1166400000000001E-2</v>
      </c>
      <c r="N16533">
        <v>8.5923100000000002E-2</v>
      </c>
      <c r="O16533">
        <v>0.1206798</v>
      </c>
      <c r="P16533">
        <v>0.17086299999999999</v>
      </c>
      <c r="Q16533">
        <v>68.604640000000003</v>
      </c>
      <c r="R16533">
        <v>6.6278900000000002E-2</v>
      </c>
      <c r="S16533" t="s">
        <v>20810</v>
      </c>
    </row>
    <row r="16534" spans="1:19" x14ac:dyDescent="0.25">
      <c r="A16534" t="s">
        <v>16602</v>
      </c>
      <c r="B16534" t="s">
        <v>68</v>
      </c>
      <c r="C16534" t="s">
        <v>5</v>
      </c>
      <c r="D16534" t="s">
        <v>8</v>
      </c>
      <c r="E16534" t="s">
        <v>20</v>
      </c>
      <c r="F16534" t="s">
        <v>6</v>
      </c>
      <c r="G16534">
        <v>21</v>
      </c>
      <c r="H16534">
        <v>3014</v>
      </c>
      <c r="I16534">
        <v>3.0760233000000001</v>
      </c>
      <c r="J16534">
        <v>3.070919</v>
      </c>
      <c r="K16534">
        <v>-5.104E-3</v>
      </c>
      <c r="L16534">
        <v>-8.9393E-2</v>
      </c>
      <c r="M16534">
        <v>-3.9594299999999999E-2</v>
      </c>
      <c r="N16534">
        <v>-5.104E-3</v>
      </c>
      <c r="O16534">
        <v>2.93864E-2</v>
      </c>
      <c r="P16534">
        <v>7.9185000000000005E-2</v>
      </c>
      <c r="Q16534">
        <v>65.290649999999999</v>
      </c>
      <c r="R16534">
        <v>6.5770999999999996E-2</v>
      </c>
      <c r="S16534" t="s">
        <v>20810</v>
      </c>
    </row>
    <row r="16535" spans="1:19" x14ac:dyDescent="0.25">
      <c r="A16535" t="s">
        <v>16603</v>
      </c>
      <c r="B16535" t="s">
        <v>68</v>
      </c>
      <c r="C16535" t="s">
        <v>5</v>
      </c>
      <c r="D16535" t="s">
        <v>8</v>
      </c>
      <c r="E16535" t="s">
        <v>20</v>
      </c>
      <c r="F16535" t="s">
        <v>6</v>
      </c>
      <c r="G16535">
        <v>22</v>
      </c>
      <c r="H16535">
        <v>3014</v>
      </c>
      <c r="I16535">
        <v>3.34219</v>
      </c>
      <c r="J16535">
        <v>3.1892290000000001</v>
      </c>
      <c r="K16535">
        <v>-0.1529615</v>
      </c>
      <c r="L16535">
        <v>-0.2421729</v>
      </c>
      <c r="M16535">
        <v>-0.1894661</v>
      </c>
      <c r="N16535">
        <v>-0.1529615</v>
      </c>
      <c r="O16535">
        <v>-0.1164569</v>
      </c>
      <c r="P16535">
        <v>-6.3750000000000001E-2</v>
      </c>
      <c r="Q16535">
        <v>63.451599999999999</v>
      </c>
      <c r="R16535">
        <v>6.9611999999999993E-2</v>
      </c>
      <c r="S16535" t="s">
        <v>20810</v>
      </c>
    </row>
    <row r="16536" spans="1:19" x14ac:dyDescent="0.25">
      <c r="A16536" t="s">
        <v>16604</v>
      </c>
      <c r="B16536" t="s">
        <v>68</v>
      </c>
      <c r="C16536" t="s">
        <v>5</v>
      </c>
      <c r="D16536" t="s">
        <v>8</v>
      </c>
      <c r="E16536" t="s">
        <v>20</v>
      </c>
      <c r="F16536" t="s">
        <v>6</v>
      </c>
      <c r="G16536">
        <v>23</v>
      </c>
      <c r="H16536">
        <v>3014</v>
      </c>
      <c r="I16536">
        <v>3.0642467999999998</v>
      </c>
      <c r="J16536">
        <v>2.8889909999999999</v>
      </c>
      <c r="K16536">
        <v>-0.17525569999999999</v>
      </c>
      <c r="L16536">
        <v>-0.2600847</v>
      </c>
      <c r="M16536">
        <v>-0.20996699999999999</v>
      </c>
      <c r="N16536">
        <v>-0.17525569999999999</v>
      </c>
      <c r="O16536">
        <v>-0.14054430000000001</v>
      </c>
      <c r="P16536">
        <v>-9.0426599999999996E-2</v>
      </c>
      <c r="Q16536">
        <v>62.396599999999999</v>
      </c>
      <c r="R16536">
        <v>6.6192500000000001E-2</v>
      </c>
      <c r="S16536" t="s">
        <v>20810</v>
      </c>
    </row>
    <row r="16537" spans="1:19" x14ac:dyDescent="0.25">
      <c r="A16537" t="s">
        <v>16605</v>
      </c>
      <c r="B16537" t="s">
        <v>68</v>
      </c>
      <c r="C16537" t="s">
        <v>5</v>
      </c>
      <c r="D16537" t="s">
        <v>8</v>
      </c>
      <c r="E16537" t="s">
        <v>20</v>
      </c>
      <c r="F16537" t="s">
        <v>6</v>
      </c>
      <c r="G16537">
        <v>24</v>
      </c>
      <c r="H16537">
        <v>3014</v>
      </c>
      <c r="I16537">
        <v>2.5807321000000001</v>
      </c>
      <c r="J16537">
        <v>2.409332</v>
      </c>
      <c r="K16537">
        <v>-0.17140050000000001</v>
      </c>
      <c r="L16537">
        <v>-0.24879229999999999</v>
      </c>
      <c r="M16537">
        <v>-0.20306859999999999</v>
      </c>
      <c r="N16537">
        <v>-0.17140050000000001</v>
      </c>
      <c r="O16537">
        <v>-0.13973250000000001</v>
      </c>
      <c r="P16537">
        <v>-9.4008800000000003E-2</v>
      </c>
      <c r="Q16537">
        <v>61.480289999999997</v>
      </c>
      <c r="R16537">
        <v>6.0389100000000001E-2</v>
      </c>
      <c r="S16537" t="s">
        <v>20810</v>
      </c>
    </row>
    <row r="16538" spans="1:19" x14ac:dyDescent="0.25">
      <c r="A16538" t="s">
        <v>16606</v>
      </c>
      <c r="B16538" t="s">
        <v>68</v>
      </c>
      <c r="C16538" t="s">
        <v>5</v>
      </c>
      <c r="D16538" t="s">
        <v>8</v>
      </c>
      <c r="E16538" t="s">
        <v>20</v>
      </c>
      <c r="F16538" t="s">
        <v>52</v>
      </c>
      <c r="G16538">
        <v>1</v>
      </c>
      <c r="H16538">
        <v>3014</v>
      </c>
      <c r="I16538">
        <v>2.7129816999999998</v>
      </c>
      <c r="J16538">
        <v>2.4776929999999999</v>
      </c>
      <c r="K16538">
        <v>-0.23528869999999999</v>
      </c>
      <c r="L16538">
        <v>-0.35213349999999999</v>
      </c>
      <c r="M16538">
        <v>-0.28310059999999998</v>
      </c>
      <c r="N16538">
        <v>-0.23528869999999999</v>
      </c>
      <c r="O16538">
        <v>-0.1874767</v>
      </c>
      <c r="P16538">
        <v>-0.1184438</v>
      </c>
      <c r="Q16538">
        <v>68.02731</v>
      </c>
      <c r="R16538">
        <v>9.1174500000000006E-2</v>
      </c>
      <c r="S16538" t="s">
        <v>20810</v>
      </c>
    </row>
    <row r="16539" spans="1:19" x14ac:dyDescent="0.25">
      <c r="A16539" t="s">
        <v>16607</v>
      </c>
      <c r="B16539" t="s">
        <v>68</v>
      </c>
      <c r="C16539" t="s">
        <v>5</v>
      </c>
      <c r="D16539" t="s">
        <v>8</v>
      </c>
      <c r="E16539" t="s">
        <v>20</v>
      </c>
      <c r="F16539" t="s">
        <v>52</v>
      </c>
      <c r="G16539">
        <v>2</v>
      </c>
      <c r="H16539">
        <v>3014</v>
      </c>
      <c r="I16539">
        <v>2.3232963999999998</v>
      </c>
      <c r="J16539">
        <v>2.1367240000000001</v>
      </c>
      <c r="K16539">
        <v>-0.18657290000000001</v>
      </c>
      <c r="L16539">
        <v>-0.29137249999999998</v>
      </c>
      <c r="M16539">
        <v>-0.22945599999999999</v>
      </c>
      <c r="N16539">
        <v>-0.18657290000000001</v>
      </c>
      <c r="O16539">
        <v>-0.1436897</v>
      </c>
      <c r="P16539">
        <v>-8.1773299999999993E-2</v>
      </c>
      <c r="Q16539">
        <v>67.057509999999994</v>
      </c>
      <c r="R16539">
        <v>8.1775600000000004E-2</v>
      </c>
      <c r="S16539" t="s">
        <v>20810</v>
      </c>
    </row>
    <row r="16540" spans="1:19" x14ac:dyDescent="0.25">
      <c r="A16540" t="s">
        <v>16608</v>
      </c>
      <c r="B16540" t="s">
        <v>68</v>
      </c>
      <c r="C16540" t="s">
        <v>5</v>
      </c>
      <c r="D16540" t="s">
        <v>8</v>
      </c>
      <c r="E16540" t="s">
        <v>20</v>
      </c>
      <c r="F16540" t="s">
        <v>52</v>
      </c>
      <c r="G16540">
        <v>3</v>
      </c>
      <c r="H16540">
        <v>3014</v>
      </c>
      <c r="I16540">
        <v>2.0473517000000001</v>
      </c>
      <c r="J16540">
        <v>1.9131819999999999</v>
      </c>
      <c r="K16540">
        <v>-0.13416939999999999</v>
      </c>
      <c r="L16540">
        <v>-0.22605990000000001</v>
      </c>
      <c r="M16540">
        <v>-0.17177020000000001</v>
      </c>
      <c r="N16540">
        <v>-0.13416939999999999</v>
      </c>
      <c r="O16540">
        <v>-9.6568500000000002E-2</v>
      </c>
      <c r="P16540">
        <v>-4.2278799999999998E-2</v>
      </c>
      <c r="Q16540">
        <v>66.350229999999996</v>
      </c>
      <c r="R16540">
        <v>7.1702600000000005E-2</v>
      </c>
      <c r="S16540" t="s">
        <v>20810</v>
      </c>
    </row>
    <row r="16541" spans="1:19" x14ac:dyDescent="0.25">
      <c r="A16541" t="s">
        <v>16609</v>
      </c>
      <c r="B16541" t="s">
        <v>68</v>
      </c>
      <c r="C16541" t="s">
        <v>5</v>
      </c>
      <c r="D16541" t="s">
        <v>8</v>
      </c>
      <c r="E16541" t="s">
        <v>20</v>
      </c>
      <c r="F16541" t="s">
        <v>52</v>
      </c>
      <c r="G16541">
        <v>4</v>
      </c>
      <c r="H16541">
        <v>3014</v>
      </c>
      <c r="I16541">
        <v>1.8777476</v>
      </c>
      <c r="J16541">
        <v>1.776899</v>
      </c>
      <c r="K16541">
        <v>-0.1008484</v>
      </c>
      <c r="L16541">
        <v>-0.18400720000000001</v>
      </c>
      <c r="M16541">
        <v>-0.1348763</v>
      </c>
      <c r="N16541">
        <v>-0.1008484</v>
      </c>
      <c r="O16541">
        <v>-6.6820400000000002E-2</v>
      </c>
      <c r="P16541">
        <v>-1.76895E-2</v>
      </c>
      <c r="Q16541">
        <v>66.046750000000003</v>
      </c>
      <c r="R16541">
        <v>6.4889199999999994E-2</v>
      </c>
      <c r="S16541" t="s">
        <v>20810</v>
      </c>
    </row>
    <row r="16542" spans="1:19" x14ac:dyDescent="0.25">
      <c r="A16542" t="s">
        <v>16610</v>
      </c>
      <c r="B16542" t="s">
        <v>68</v>
      </c>
      <c r="C16542" t="s">
        <v>5</v>
      </c>
      <c r="D16542" t="s">
        <v>8</v>
      </c>
      <c r="E16542" t="s">
        <v>20</v>
      </c>
      <c r="F16542" t="s">
        <v>52</v>
      </c>
      <c r="G16542">
        <v>5</v>
      </c>
      <c r="H16542">
        <v>3014</v>
      </c>
      <c r="I16542">
        <v>1.7880303</v>
      </c>
      <c r="J16542">
        <v>1.7016279999999999</v>
      </c>
      <c r="K16542">
        <v>-8.6401900000000004E-2</v>
      </c>
      <c r="L16542">
        <v>-0.16440099999999999</v>
      </c>
      <c r="M16542">
        <v>-0.11831849999999999</v>
      </c>
      <c r="N16542">
        <v>-8.6401900000000004E-2</v>
      </c>
      <c r="O16542">
        <v>-5.44853E-2</v>
      </c>
      <c r="P16542">
        <v>-8.4028000000000002E-3</v>
      </c>
      <c r="Q16542">
        <v>65.502070000000003</v>
      </c>
      <c r="R16542">
        <v>6.0863E-2</v>
      </c>
      <c r="S16542" t="s">
        <v>20810</v>
      </c>
    </row>
    <row r="16543" spans="1:19" x14ac:dyDescent="0.25">
      <c r="A16543" t="s">
        <v>16611</v>
      </c>
      <c r="B16543" t="s">
        <v>68</v>
      </c>
      <c r="C16543" t="s">
        <v>5</v>
      </c>
      <c r="D16543" t="s">
        <v>8</v>
      </c>
      <c r="E16543" t="s">
        <v>20</v>
      </c>
      <c r="F16543" t="s">
        <v>52</v>
      </c>
      <c r="G16543">
        <v>6</v>
      </c>
      <c r="H16543">
        <v>3014</v>
      </c>
      <c r="I16543">
        <v>1.8060881</v>
      </c>
      <c r="J16543">
        <v>1.7213830000000001</v>
      </c>
      <c r="K16543">
        <v>-8.4705500000000003E-2</v>
      </c>
      <c r="L16543">
        <v>-0.161415</v>
      </c>
      <c r="M16543">
        <v>-0.1160944</v>
      </c>
      <c r="N16543">
        <v>-8.4705500000000003E-2</v>
      </c>
      <c r="O16543">
        <v>-5.3316599999999999E-2</v>
      </c>
      <c r="P16543">
        <v>-7.9959999999999996E-3</v>
      </c>
      <c r="Q16543">
        <v>65.088949999999997</v>
      </c>
      <c r="R16543">
        <v>5.9856800000000002E-2</v>
      </c>
      <c r="S16543" t="s">
        <v>20810</v>
      </c>
    </row>
    <row r="16544" spans="1:19" x14ac:dyDescent="0.25">
      <c r="A16544" t="s">
        <v>16612</v>
      </c>
      <c r="B16544" t="s">
        <v>68</v>
      </c>
      <c r="C16544" t="s">
        <v>5</v>
      </c>
      <c r="D16544" t="s">
        <v>8</v>
      </c>
      <c r="E16544" t="s">
        <v>20</v>
      </c>
      <c r="F16544" t="s">
        <v>52</v>
      </c>
      <c r="G16544">
        <v>7</v>
      </c>
      <c r="H16544">
        <v>3014</v>
      </c>
      <c r="I16544">
        <v>1.9763679999999999</v>
      </c>
      <c r="J16544">
        <v>1.888476</v>
      </c>
      <c r="K16544">
        <v>-8.7892100000000001E-2</v>
      </c>
      <c r="L16544">
        <v>-0.16795650000000001</v>
      </c>
      <c r="M16544">
        <v>-0.12065380000000001</v>
      </c>
      <c r="N16544">
        <v>-8.7892100000000001E-2</v>
      </c>
      <c r="O16544">
        <v>-5.5130400000000003E-2</v>
      </c>
      <c r="P16544">
        <v>-7.8276999999999999E-3</v>
      </c>
      <c r="Q16544">
        <v>64.934430000000006</v>
      </c>
      <c r="R16544">
        <v>6.2474599999999998E-2</v>
      </c>
      <c r="S16544" t="s">
        <v>20810</v>
      </c>
    </row>
    <row r="16545" spans="1:19" x14ac:dyDescent="0.25">
      <c r="A16545" t="s">
        <v>16613</v>
      </c>
      <c r="B16545" t="s">
        <v>68</v>
      </c>
      <c r="C16545" t="s">
        <v>5</v>
      </c>
      <c r="D16545" t="s">
        <v>8</v>
      </c>
      <c r="E16545" t="s">
        <v>20</v>
      </c>
      <c r="F16545" t="s">
        <v>52</v>
      </c>
      <c r="G16545">
        <v>8</v>
      </c>
      <c r="H16545">
        <v>3014</v>
      </c>
      <c r="I16545">
        <v>2.2034406</v>
      </c>
      <c r="J16545">
        <v>2.1421359999999998</v>
      </c>
      <c r="K16545">
        <v>-6.1304999999999998E-2</v>
      </c>
      <c r="L16545">
        <v>-0.14972859999999999</v>
      </c>
      <c r="M16545">
        <v>-9.7487199999999996E-2</v>
      </c>
      <c r="N16545">
        <v>-6.1304999999999998E-2</v>
      </c>
      <c r="O16545">
        <v>-2.5122800000000001E-2</v>
      </c>
      <c r="P16545">
        <v>2.71186E-2</v>
      </c>
      <c r="Q16545">
        <v>66.491100000000003</v>
      </c>
      <c r="R16545">
        <v>6.8997299999999998E-2</v>
      </c>
      <c r="S16545" t="s">
        <v>20810</v>
      </c>
    </row>
    <row r="16546" spans="1:19" x14ac:dyDescent="0.25">
      <c r="A16546" t="s">
        <v>16614</v>
      </c>
      <c r="B16546" t="s">
        <v>68</v>
      </c>
      <c r="C16546" t="s">
        <v>5</v>
      </c>
      <c r="D16546" t="s">
        <v>8</v>
      </c>
      <c r="E16546" t="s">
        <v>20</v>
      </c>
      <c r="F16546" t="s">
        <v>52</v>
      </c>
      <c r="G16546">
        <v>9</v>
      </c>
      <c r="H16546">
        <v>3014</v>
      </c>
      <c r="I16546">
        <v>2.2947172999999998</v>
      </c>
      <c r="J16546">
        <v>2.2530359999999998</v>
      </c>
      <c r="K16546">
        <v>-4.1681299999999998E-2</v>
      </c>
      <c r="L16546">
        <v>-0.13587859999999999</v>
      </c>
      <c r="M16546">
        <v>-8.0226000000000006E-2</v>
      </c>
      <c r="N16546">
        <v>-4.1681299999999998E-2</v>
      </c>
      <c r="O16546">
        <v>-3.1365E-3</v>
      </c>
      <c r="P16546">
        <v>5.2516E-2</v>
      </c>
      <c r="Q16546">
        <v>68.470209999999994</v>
      </c>
      <c r="R16546">
        <v>7.3502499999999998E-2</v>
      </c>
      <c r="S16546" t="s">
        <v>20810</v>
      </c>
    </row>
    <row r="16547" spans="1:19" x14ac:dyDescent="0.25">
      <c r="A16547" t="s">
        <v>16615</v>
      </c>
      <c r="B16547" t="s">
        <v>68</v>
      </c>
      <c r="C16547" t="s">
        <v>5</v>
      </c>
      <c r="D16547" t="s">
        <v>8</v>
      </c>
      <c r="E16547" t="s">
        <v>20</v>
      </c>
      <c r="F16547" t="s">
        <v>52</v>
      </c>
      <c r="G16547">
        <v>10</v>
      </c>
      <c r="H16547">
        <v>3014</v>
      </c>
      <c r="I16547">
        <v>2.2585427</v>
      </c>
      <c r="J16547">
        <v>2.220621</v>
      </c>
      <c r="K16547">
        <v>-3.7921999999999997E-2</v>
      </c>
      <c r="L16547">
        <v>-0.1362042</v>
      </c>
      <c r="M16547">
        <v>-7.8138299999999994E-2</v>
      </c>
      <c r="N16547">
        <v>-3.7921999999999997E-2</v>
      </c>
      <c r="O16547">
        <v>2.2942000000000001E-3</v>
      </c>
      <c r="P16547">
        <v>6.03601E-2</v>
      </c>
      <c r="Q16547">
        <v>71.002899999999997</v>
      </c>
      <c r="R16547">
        <v>7.6689999999999994E-2</v>
      </c>
      <c r="S16547" t="s">
        <v>20810</v>
      </c>
    </row>
    <row r="16548" spans="1:19" x14ac:dyDescent="0.25">
      <c r="A16548" t="s">
        <v>16616</v>
      </c>
      <c r="B16548" t="s">
        <v>68</v>
      </c>
      <c r="C16548" t="s">
        <v>5</v>
      </c>
      <c r="D16548" t="s">
        <v>8</v>
      </c>
      <c r="E16548" t="s">
        <v>20</v>
      </c>
      <c r="F16548" t="s">
        <v>52</v>
      </c>
      <c r="G16548">
        <v>11</v>
      </c>
      <c r="H16548">
        <v>3014</v>
      </c>
      <c r="I16548">
        <v>2.1652475999999998</v>
      </c>
      <c r="J16548">
        <v>2.3284829999999999</v>
      </c>
      <c r="K16548">
        <v>0.16323550000000001</v>
      </c>
      <c r="L16548">
        <v>5.6450800000000002E-2</v>
      </c>
      <c r="M16548">
        <v>0.1195401</v>
      </c>
      <c r="N16548">
        <v>0.16323550000000001</v>
      </c>
      <c r="O16548">
        <v>0.206931</v>
      </c>
      <c r="P16548">
        <v>0.27002019999999999</v>
      </c>
      <c r="Q16548">
        <v>74.587299999999999</v>
      </c>
      <c r="R16548">
        <v>8.3324599999999999E-2</v>
      </c>
      <c r="S16548" t="s">
        <v>20810</v>
      </c>
    </row>
    <row r="16549" spans="1:19" x14ac:dyDescent="0.25">
      <c r="A16549" t="s">
        <v>16617</v>
      </c>
      <c r="B16549" t="s">
        <v>68</v>
      </c>
      <c r="C16549" t="s">
        <v>5</v>
      </c>
      <c r="D16549" t="s">
        <v>8</v>
      </c>
      <c r="E16549" t="s">
        <v>20</v>
      </c>
      <c r="F16549" t="s">
        <v>52</v>
      </c>
      <c r="G16549">
        <v>12</v>
      </c>
      <c r="H16549">
        <v>3014</v>
      </c>
      <c r="I16549">
        <v>2.2577617000000001</v>
      </c>
      <c r="J16549">
        <v>2.542481</v>
      </c>
      <c r="K16549">
        <v>0.284719</v>
      </c>
      <c r="L16549">
        <v>0.16375149999999999</v>
      </c>
      <c r="M16549">
        <v>0.23522009999999999</v>
      </c>
      <c r="N16549">
        <v>0.284719</v>
      </c>
      <c r="O16549">
        <v>0.33421790000000001</v>
      </c>
      <c r="P16549">
        <v>0.40568650000000001</v>
      </c>
      <c r="Q16549">
        <v>78.608189999999993</v>
      </c>
      <c r="R16549">
        <v>9.43914E-2</v>
      </c>
      <c r="S16549" t="s">
        <v>20810</v>
      </c>
    </row>
    <row r="16550" spans="1:19" x14ac:dyDescent="0.25">
      <c r="A16550" t="s">
        <v>16618</v>
      </c>
      <c r="B16550" t="s">
        <v>68</v>
      </c>
      <c r="C16550" t="s">
        <v>5</v>
      </c>
      <c r="D16550" t="s">
        <v>8</v>
      </c>
      <c r="E16550" t="s">
        <v>20</v>
      </c>
      <c r="F16550" t="s">
        <v>52</v>
      </c>
      <c r="G16550">
        <v>13</v>
      </c>
      <c r="H16550">
        <v>3014</v>
      </c>
      <c r="I16550">
        <v>2.3763098999999999</v>
      </c>
      <c r="J16550">
        <v>2.73197</v>
      </c>
      <c r="K16550">
        <v>0.35565999999999998</v>
      </c>
      <c r="L16550">
        <v>0.22538900000000001</v>
      </c>
      <c r="M16550">
        <v>0.30235420000000002</v>
      </c>
      <c r="N16550">
        <v>0.35565999999999998</v>
      </c>
      <c r="O16550">
        <v>0.40896579999999999</v>
      </c>
      <c r="P16550">
        <v>0.485931</v>
      </c>
      <c r="Q16550">
        <v>82.821470000000005</v>
      </c>
      <c r="R16550">
        <v>0.10165100000000001</v>
      </c>
      <c r="S16550" t="s">
        <v>20810</v>
      </c>
    </row>
    <row r="16551" spans="1:19" x14ac:dyDescent="0.25">
      <c r="A16551" t="s">
        <v>16619</v>
      </c>
      <c r="B16551" t="s">
        <v>68</v>
      </c>
      <c r="C16551" t="s">
        <v>5</v>
      </c>
      <c r="D16551" t="s">
        <v>8</v>
      </c>
      <c r="E16551" t="s">
        <v>20</v>
      </c>
      <c r="F16551" t="s">
        <v>52</v>
      </c>
      <c r="G16551">
        <v>14</v>
      </c>
      <c r="H16551">
        <v>3014</v>
      </c>
      <c r="I16551">
        <v>2.5414922999999998</v>
      </c>
      <c r="J16551">
        <v>2.9754209999999999</v>
      </c>
      <c r="K16551">
        <v>0.43392849999999999</v>
      </c>
      <c r="L16551">
        <v>0.28906599999999999</v>
      </c>
      <c r="M16551">
        <v>0.37465189999999998</v>
      </c>
      <c r="N16551">
        <v>0.43392849999999999</v>
      </c>
      <c r="O16551">
        <v>0.493205</v>
      </c>
      <c r="P16551">
        <v>0.57879080000000005</v>
      </c>
      <c r="Q16551">
        <v>85.026060000000001</v>
      </c>
      <c r="R16551">
        <v>0.1130367</v>
      </c>
      <c r="S16551" t="s">
        <v>20810</v>
      </c>
    </row>
    <row r="16552" spans="1:19" x14ac:dyDescent="0.25">
      <c r="A16552" t="s">
        <v>16620</v>
      </c>
      <c r="B16552" t="s">
        <v>68</v>
      </c>
      <c r="C16552" t="s">
        <v>5</v>
      </c>
      <c r="D16552" t="s">
        <v>8</v>
      </c>
      <c r="E16552" t="s">
        <v>20</v>
      </c>
      <c r="F16552" t="s">
        <v>52</v>
      </c>
      <c r="G16552">
        <v>15</v>
      </c>
      <c r="H16552">
        <v>3014</v>
      </c>
      <c r="I16552">
        <v>2.5409871000000002</v>
      </c>
      <c r="J16552">
        <v>3.0832280000000001</v>
      </c>
      <c r="K16552">
        <v>0.54224130000000004</v>
      </c>
      <c r="L16552">
        <v>0.38854749999999999</v>
      </c>
      <c r="M16552">
        <v>0.47935100000000003</v>
      </c>
      <c r="N16552">
        <v>0.54224130000000004</v>
      </c>
      <c r="O16552">
        <v>0.60513150000000004</v>
      </c>
      <c r="P16552">
        <v>0.69593499999999997</v>
      </c>
      <c r="Q16552">
        <v>85.627430000000004</v>
      </c>
      <c r="R16552">
        <v>0.1199279</v>
      </c>
      <c r="S16552" t="s">
        <v>20810</v>
      </c>
    </row>
    <row r="16553" spans="1:19" x14ac:dyDescent="0.25">
      <c r="A16553" t="s">
        <v>16621</v>
      </c>
      <c r="B16553" t="s">
        <v>68</v>
      </c>
      <c r="C16553" t="s">
        <v>5</v>
      </c>
      <c r="D16553" t="s">
        <v>8</v>
      </c>
      <c r="E16553" t="s">
        <v>20</v>
      </c>
      <c r="F16553" t="s">
        <v>52</v>
      </c>
      <c r="G16553">
        <v>16</v>
      </c>
      <c r="H16553">
        <v>3014</v>
      </c>
      <c r="I16553">
        <v>2.7514862</v>
      </c>
      <c r="J16553">
        <v>3.1848390000000002</v>
      </c>
      <c r="K16553">
        <v>0.43335319999999999</v>
      </c>
      <c r="L16553">
        <v>0.2686791</v>
      </c>
      <c r="M16553">
        <v>0.36596990000000001</v>
      </c>
      <c r="N16553">
        <v>0.43335319999999999</v>
      </c>
      <c r="O16553">
        <v>0.50073659999999998</v>
      </c>
      <c r="P16553">
        <v>0.59802739999999999</v>
      </c>
      <c r="Q16553">
        <v>85.217410000000001</v>
      </c>
      <c r="R16553">
        <v>0.1284959</v>
      </c>
      <c r="S16553" t="s">
        <v>20810</v>
      </c>
    </row>
    <row r="16554" spans="1:19" x14ac:dyDescent="0.25">
      <c r="A16554" t="s">
        <v>16622</v>
      </c>
      <c r="B16554" t="s">
        <v>68</v>
      </c>
      <c r="C16554" t="s">
        <v>5</v>
      </c>
      <c r="D16554" t="s">
        <v>8</v>
      </c>
      <c r="E16554" t="s">
        <v>20</v>
      </c>
      <c r="F16554" t="s">
        <v>52</v>
      </c>
      <c r="G16554">
        <v>17</v>
      </c>
      <c r="H16554">
        <v>3014</v>
      </c>
      <c r="I16554">
        <v>2.9059254000000001</v>
      </c>
      <c r="J16554">
        <v>3.3215119999999998</v>
      </c>
      <c r="K16554">
        <v>0.41558640000000002</v>
      </c>
      <c r="L16554">
        <v>0.24894620000000001</v>
      </c>
      <c r="M16554">
        <v>0.3473986</v>
      </c>
      <c r="N16554">
        <v>0.41558640000000002</v>
      </c>
      <c r="O16554">
        <v>0.48377419999999999</v>
      </c>
      <c r="P16554">
        <v>0.58222649999999998</v>
      </c>
      <c r="Q16554">
        <v>83.273480000000006</v>
      </c>
      <c r="R16554">
        <v>0.13003000000000001</v>
      </c>
      <c r="S16554" t="s">
        <v>20810</v>
      </c>
    </row>
    <row r="16555" spans="1:19" x14ac:dyDescent="0.25">
      <c r="A16555" t="s">
        <v>16623</v>
      </c>
      <c r="B16555" t="s">
        <v>68</v>
      </c>
      <c r="C16555" t="s">
        <v>5</v>
      </c>
      <c r="D16555" t="s">
        <v>8</v>
      </c>
      <c r="E16555" t="s">
        <v>20</v>
      </c>
      <c r="F16555" t="s">
        <v>52</v>
      </c>
      <c r="G16555">
        <v>18</v>
      </c>
      <c r="H16555">
        <v>3014</v>
      </c>
      <c r="I16555">
        <v>3.0857196</v>
      </c>
      <c r="J16555">
        <v>3.5482290000000001</v>
      </c>
      <c r="K16555">
        <v>0.46250960000000002</v>
      </c>
      <c r="L16555">
        <v>0.29464859999999998</v>
      </c>
      <c r="M16555">
        <v>0.39382230000000001</v>
      </c>
      <c r="N16555">
        <v>0.46250960000000002</v>
      </c>
      <c r="O16555">
        <v>0.53119700000000003</v>
      </c>
      <c r="P16555">
        <v>0.63037069999999995</v>
      </c>
      <c r="Q16555">
        <v>79.315479999999994</v>
      </c>
      <c r="R16555">
        <v>0.13098270000000001</v>
      </c>
      <c r="S16555" t="s">
        <v>20810</v>
      </c>
    </row>
    <row r="16556" spans="1:19" x14ac:dyDescent="0.25">
      <c r="A16556" t="s">
        <v>16624</v>
      </c>
      <c r="B16556" t="s">
        <v>68</v>
      </c>
      <c r="C16556" t="s">
        <v>5</v>
      </c>
      <c r="D16556" t="s">
        <v>8</v>
      </c>
      <c r="E16556" t="s">
        <v>20</v>
      </c>
      <c r="F16556" t="s">
        <v>52</v>
      </c>
      <c r="G16556">
        <v>19</v>
      </c>
      <c r="H16556">
        <v>3014</v>
      </c>
      <c r="I16556">
        <v>3.2929681</v>
      </c>
      <c r="J16556">
        <v>3.7330920000000001</v>
      </c>
      <c r="K16556">
        <v>0.44012370000000001</v>
      </c>
      <c r="L16556">
        <v>0.27505410000000002</v>
      </c>
      <c r="M16556">
        <v>0.37257859999999998</v>
      </c>
      <c r="N16556">
        <v>0.44012370000000001</v>
      </c>
      <c r="O16556">
        <v>0.50766889999999998</v>
      </c>
      <c r="P16556">
        <v>0.60519339999999999</v>
      </c>
      <c r="Q16556">
        <v>75.750519999999995</v>
      </c>
      <c r="R16556">
        <v>0.12880449999999999</v>
      </c>
      <c r="S16556" t="s">
        <v>20810</v>
      </c>
    </row>
    <row r="16557" spans="1:19" x14ac:dyDescent="0.25">
      <c r="A16557" t="s">
        <v>16625</v>
      </c>
      <c r="B16557" t="s">
        <v>68</v>
      </c>
      <c r="C16557" t="s">
        <v>5</v>
      </c>
      <c r="D16557" t="s">
        <v>8</v>
      </c>
      <c r="E16557" t="s">
        <v>20</v>
      </c>
      <c r="F16557" t="s">
        <v>52</v>
      </c>
      <c r="G16557">
        <v>20</v>
      </c>
      <c r="H16557">
        <v>3014</v>
      </c>
      <c r="I16557">
        <v>3.5776547999999999</v>
      </c>
      <c r="J16557">
        <v>3.691262</v>
      </c>
      <c r="K16557">
        <v>0.1136076</v>
      </c>
      <c r="L16557">
        <v>-4.2835999999999999E-2</v>
      </c>
      <c r="M16557">
        <v>4.9592200000000003E-2</v>
      </c>
      <c r="N16557">
        <v>0.1136076</v>
      </c>
      <c r="O16557">
        <v>0.17762310000000001</v>
      </c>
      <c r="P16557">
        <v>0.27005129999999999</v>
      </c>
      <c r="Q16557">
        <v>72.153909999999996</v>
      </c>
      <c r="R16557">
        <v>0.1220736</v>
      </c>
      <c r="S16557" t="s">
        <v>20810</v>
      </c>
    </row>
    <row r="16558" spans="1:19" x14ac:dyDescent="0.25">
      <c r="A16558" t="s">
        <v>16626</v>
      </c>
      <c r="B16558" t="s">
        <v>68</v>
      </c>
      <c r="C16558" t="s">
        <v>5</v>
      </c>
      <c r="D16558" t="s">
        <v>8</v>
      </c>
      <c r="E16558" t="s">
        <v>20</v>
      </c>
      <c r="F16558" t="s">
        <v>52</v>
      </c>
      <c r="G16558">
        <v>21</v>
      </c>
      <c r="H16558">
        <v>3014</v>
      </c>
      <c r="I16558">
        <v>3.7257351999999999</v>
      </c>
      <c r="J16558">
        <v>3.7056260000000001</v>
      </c>
      <c r="K16558">
        <v>-2.0109200000000001E-2</v>
      </c>
      <c r="L16558">
        <v>-0.16653989999999999</v>
      </c>
      <c r="M16558">
        <v>-8.0027500000000001E-2</v>
      </c>
      <c r="N16558">
        <v>-2.0109200000000001E-2</v>
      </c>
      <c r="O16558">
        <v>3.9808999999999997E-2</v>
      </c>
      <c r="P16558">
        <v>0.1263214</v>
      </c>
      <c r="Q16558">
        <v>68.084400000000002</v>
      </c>
      <c r="R16558">
        <v>0.1142605</v>
      </c>
      <c r="S16558" t="s">
        <v>20810</v>
      </c>
    </row>
    <row r="16559" spans="1:19" x14ac:dyDescent="0.25">
      <c r="A16559" t="s">
        <v>16627</v>
      </c>
      <c r="B16559" t="s">
        <v>68</v>
      </c>
      <c r="C16559" t="s">
        <v>5</v>
      </c>
      <c r="D16559" t="s">
        <v>8</v>
      </c>
      <c r="E16559" t="s">
        <v>20</v>
      </c>
      <c r="F16559" t="s">
        <v>52</v>
      </c>
      <c r="G16559">
        <v>22</v>
      </c>
      <c r="H16559">
        <v>3014</v>
      </c>
      <c r="I16559">
        <v>3.9264922000000002</v>
      </c>
      <c r="J16559">
        <v>3.7460079999999998</v>
      </c>
      <c r="K16559">
        <v>-0.18048449999999999</v>
      </c>
      <c r="L16559">
        <v>-0.32389030000000002</v>
      </c>
      <c r="M16559">
        <v>-0.23916499999999999</v>
      </c>
      <c r="N16559">
        <v>-0.18048449999999999</v>
      </c>
      <c r="O16559">
        <v>-0.121804</v>
      </c>
      <c r="P16559">
        <v>-3.7078699999999999E-2</v>
      </c>
      <c r="Q16559">
        <v>65.884159999999994</v>
      </c>
      <c r="R16559">
        <v>0.1119001</v>
      </c>
      <c r="S16559" t="s">
        <v>20810</v>
      </c>
    </row>
    <row r="16560" spans="1:19" x14ac:dyDescent="0.25">
      <c r="A16560" t="s">
        <v>16628</v>
      </c>
      <c r="B16560" t="s">
        <v>68</v>
      </c>
      <c r="C16560" t="s">
        <v>5</v>
      </c>
      <c r="D16560" t="s">
        <v>8</v>
      </c>
      <c r="E16560" t="s">
        <v>20</v>
      </c>
      <c r="F16560" t="s">
        <v>52</v>
      </c>
      <c r="G16560">
        <v>23</v>
      </c>
      <c r="H16560">
        <v>3014</v>
      </c>
      <c r="I16560">
        <v>3.5027791000000001</v>
      </c>
      <c r="J16560">
        <v>3.2816709999999998</v>
      </c>
      <c r="K16560">
        <v>-0.2211079</v>
      </c>
      <c r="L16560">
        <v>-0.3455511</v>
      </c>
      <c r="M16560">
        <v>-0.27202900000000002</v>
      </c>
      <c r="N16560">
        <v>-0.2211079</v>
      </c>
      <c r="O16560">
        <v>-0.1701867</v>
      </c>
      <c r="P16560">
        <v>-9.6664600000000003E-2</v>
      </c>
      <c r="Q16560">
        <v>64.939800000000005</v>
      </c>
      <c r="R16560">
        <v>9.7103599999999998E-2</v>
      </c>
      <c r="S16560" t="s">
        <v>20810</v>
      </c>
    </row>
    <row r="16561" spans="1:19" x14ac:dyDescent="0.25">
      <c r="A16561" t="s">
        <v>16629</v>
      </c>
      <c r="B16561" t="s">
        <v>68</v>
      </c>
      <c r="C16561" t="s">
        <v>5</v>
      </c>
      <c r="D16561" t="s">
        <v>8</v>
      </c>
      <c r="E16561" t="s">
        <v>20</v>
      </c>
      <c r="F16561" t="s">
        <v>52</v>
      </c>
      <c r="G16561">
        <v>24</v>
      </c>
      <c r="H16561">
        <v>3014</v>
      </c>
      <c r="I16561">
        <v>2.8901262000000001</v>
      </c>
      <c r="J16561">
        <v>2.7071939999999999</v>
      </c>
      <c r="K16561">
        <v>-0.18293190000000001</v>
      </c>
      <c r="L16561">
        <v>-0.2916974</v>
      </c>
      <c r="M16561">
        <v>-0.2274379</v>
      </c>
      <c r="N16561">
        <v>-0.18293190000000001</v>
      </c>
      <c r="O16561">
        <v>-0.13842589999999999</v>
      </c>
      <c r="P16561">
        <v>-7.4166399999999993E-2</v>
      </c>
      <c r="Q16561">
        <v>64.124949999999998</v>
      </c>
      <c r="R16561">
        <v>8.4870100000000004E-2</v>
      </c>
      <c r="S16561" t="s">
        <v>20810</v>
      </c>
    </row>
    <row r="16562" spans="1:19" x14ac:dyDescent="0.25">
      <c r="A16562" t="s">
        <v>16630</v>
      </c>
      <c r="B16562" t="s">
        <v>68</v>
      </c>
      <c r="C16562" t="s">
        <v>5</v>
      </c>
      <c r="D16562" t="s">
        <v>8</v>
      </c>
      <c r="E16562" t="s">
        <v>21</v>
      </c>
      <c r="F16562" t="s">
        <v>6</v>
      </c>
      <c r="G16562">
        <v>1</v>
      </c>
      <c r="H16562">
        <v>3014</v>
      </c>
      <c r="I16562">
        <v>2.0720101999999998</v>
      </c>
      <c r="J16562">
        <v>1.9185380000000001</v>
      </c>
      <c r="K16562">
        <v>-0.153472</v>
      </c>
      <c r="L16562">
        <v>-0.222082</v>
      </c>
      <c r="M16562">
        <v>-0.18154670000000001</v>
      </c>
      <c r="N16562">
        <v>-0.153472</v>
      </c>
      <c r="O16562">
        <v>-0.12539729999999999</v>
      </c>
      <c r="P16562">
        <v>-8.4862000000000007E-2</v>
      </c>
      <c r="Q16562">
        <v>61.891010000000001</v>
      </c>
      <c r="R16562">
        <v>5.35367E-2</v>
      </c>
      <c r="S16562" t="s">
        <v>20810</v>
      </c>
    </row>
    <row r="16563" spans="1:19" x14ac:dyDescent="0.25">
      <c r="A16563" t="s">
        <v>16631</v>
      </c>
      <c r="B16563" t="s">
        <v>68</v>
      </c>
      <c r="C16563" t="s">
        <v>5</v>
      </c>
      <c r="D16563" t="s">
        <v>8</v>
      </c>
      <c r="E16563" t="s">
        <v>21</v>
      </c>
      <c r="F16563" t="s">
        <v>6</v>
      </c>
      <c r="G16563">
        <v>2</v>
      </c>
      <c r="H16563">
        <v>3014</v>
      </c>
      <c r="I16563">
        <v>1.8422466</v>
      </c>
      <c r="J16563">
        <v>1.662871</v>
      </c>
      <c r="K16563">
        <v>-0.17937520000000001</v>
      </c>
      <c r="L16563">
        <v>-0.2461652</v>
      </c>
      <c r="M16563">
        <v>-0.20670520000000001</v>
      </c>
      <c r="N16563">
        <v>-0.17937520000000001</v>
      </c>
      <c r="O16563">
        <v>-0.15204529999999999</v>
      </c>
      <c r="P16563">
        <v>-0.1125852</v>
      </c>
      <c r="Q16563">
        <v>61.492350000000002</v>
      </c>
      <c r="R16563">
        <v>5.2116500000000003E-2</v>
      </c>
      <c r="S16563" t="s">
        <v>20810</v>
      </c>
    </row>
    <row r="16564" spans="1:19" x14ac:dyDescent="0.25">
      <c r="A16564" t="s">
        <v>16632</v>
      </c>
      <c r="B16564" t="s">
        <v>68</v>
      </c>
      <c r="C16564" t="s">
        <v>5</v>
      </c>
      <c r="D16564" t="s">
        <v>8</v>
      </c>
      <c r="E16564" t="s">
        <v>21</v>
      </c>
      <c r="F16564" t="s">
        <v>6</v>
      </c>
      <c r="G16564">
        <v>3</v>
      </c>
      <c r="H16564">
        <v>3014</v>
      </c>
      <c r="I16564">
        <v>1.6682691000000001</v>
      </c>
      <c r="J16564">
        <v>1.521682</v>
      </c>
      <c r="K16564">
        <v>-0.14658679999999999</v>
      </c>
      <c r="L16564">
        <v>-0.20927770000000001</v>
      </c>
      <c r="M16564">
        <v>-0.17223939999999999</v>
      </c>
      <c r="N16564">
        <v>-0.14658679999999999</v>
      </c>
      <c r="O16564">
        <v>-0.12093420000000001</v>
      </c>
      <c r="P16564">
        <v>-8.3895999999999998E-2</v>
      </c>
      <c r="Q16564">
        <v>61.07734</v>
      </c>
      <c r="R16564">
        <v>4.89179E-2</v>
      </c>
      <c r="S16564" t="s">
        <v>20810</v>
      </c>
    </row>
    <row r="16565" spans="1:19" x14ac:dyDescent="0.25">
      <c r="A16565" t="s">
        <v>16633</v>
      </c>
      <c r="B16565" t="s">
        <v>68</v>
      </c>
      <c r="C16565" t="s">
        <v>5</v>
      </c>
      <c r="D16565" t="s">
        <v>8</v>
      </c>
      <c r="E16565" t="s">
        <v>21</v>
      </c>
      <c r="F16565" t="s">
        <v>6</v>
      </c>
      <c r="G16565">
        <v>4</v>
      </c>
      <c r="H16565">
        <v>3014</v>
      </c>
      <c r="I16565">
        <v>1.5603378999999999</v>
      </c>
      <c r="J16565">
        <v>1.4424300000000001</v>
      </c>
      <c r="K16565">
        <v>-0.117908</v>
      </c>
      <c r="L16565">
        <v>-0.17683869999999999</v>
      </c>
      <c r="M16565">
        <v>-0.14202200000000001</v>
      </c>
      <c r="N16565">
        <v>-0.117908</v>
      </c>
      <c r="O16565">
        <v>-9.3794000000000002E-2</v>
      </c>
      <c r="P16565">
        <v>-5.89772E-2</v>
      </c>
      <c r="Q16565">
        <v>60.821300000000001</v>
      </c>
      <c r="R16565">
        <v>4.5983900000000001E-2</v>
      </c>
      <c r="S16565" t="s">
        <v>20810</v>
      </c>
    </row>
    <row r="16566" spans="1:19" x14ac:dyDescent="0.25">
      <c r="A16566" t="s">
        <v>16634</v>
      </c>
      <c r="B16566" t="s">
        <v>68</v>
      </c>
      <c r="C16566" t="s">
        <v>5</v>
      </c>
      <c r="D16566" t="s">
        <v>8</v>
      </c>
      <c r="E16566" t="s">
        <v>21</v>
      </c>
      <c r="F16566" t="s">
        <v>6</v>
      </c>
      <c r="G16566">
        <v>5</v>
      </c>
      <c r="H16566">
        <v>3014</v>
      </c>
      <c r="I16566">
        <v>1.5102313999999999</v>
      </c>
      <c r="J16566">
        <v>1.4119980000000001</v>
      </c>
      <c r="K16566">
        <v>-9.8233299999999996E-2</v>
      </c>
      <c r="L16566">
        <v>-0.15377589999999999</v>
      </c>
      <c r="M16566">
        <v>-0.1209609</v>
      </c>
      <c r="N16566">
        <v>-9.8233299999999996E-2</v>
      </c>
      <c r="O16566">
        <v>-7.5505699999999995E-2</v>
      </c>
      <c r="P16566">
        <v>-4.2690699999999998E-2</v>
      </c>
      <c r="Q16566">
        <v>60.55048</v>
      </c>
      <c r="R16566">
        <v>4.3340099999999999E-2</v>
      </c>
      <c r="S16566" t="s">
        <v>20810</v>
      </c>
    </row>
    <row r="16567" spans="1:19" x14ac:dyDescent="0.25">
      <c r="A16567" t="s">
        <v>16635</v>
      </c>
      <c r="B16567" t="s">
        <v>68</v>
      </c>
      <c r="C16567" t="s">
        <v>5</v>
      </c>
      <c r="D16567" t="s">
        <v>8</v>
      </c>
      <c r="E16567" t="s">
        <v>21</v>
      </c>
      <c r="F16567" t="s">
        <v>6</v>
      </c>
      <c r="G16567">
        <v>6</v>
      </c>
      <c r="H16567">
        <v>3014</v>
      </c>
      <c r="I16567">
        <v>1.5618626</v>
      </c>
      <c r="J16567">
        <v>1.477201</v>
      </c>
      <c r="K16567">
        <v>-8.4661600000000004E-2</v>
      </c>
      <c r="L16567">
        <v>-0.14110610000000001</v>
      </c>
      <c r="M16567">
        <v>-0.1077583</v>
      </c>
      <c r="N16567">
        <v>-8.4661600000000004E-2</v>
      </c>
      <c r="O16567">
        <v>-6.1565000000000002E-2</v>
      </c>
      <c r="P16567">
        <v>-2.8217099999999998E-2</v>
      </c>
      <c r="Q16567">
        <v>60.37677</v>
      </c>
      <c r="R16567">
        <v>4.4043899999999997E-2</v>
      </c>
      <c r="S16567" t="s">
        <v>20810</v>
      </c>
    </row>
    <row r="16568" spans="1:19" x14ac:dyDescent="0.25">
      <c r="A16568" t="s">
        <v>16636</v>
      </c>
      <c r="B16568" t="s">
        <v>68</v>
      </c>
      <c r="C16568" t="s">
        <v>5</v>
      </c>
      <c r="D16568" t="s">
        <v>8</v>
      </c>
      <c r="E16568" t="s">
        <v>21</v>
      </c>
      <c r="F16568" t="s">
        <v>6</v>
      </c>
      <c r="G16568">
        <v>7</v>
      </c>
      <c r="H16568">
        <v>3014</v>
      </c>
      <c r="I16568">
        <v>1.8122098</v>
      </c>
      <c r="J16568">
        <v>1.7221150000000001</v>
      </c>
      <c r="K16568">
        <v>-9.0094599999999997E-2</v>
      </c>
      <c r="L16568">
        <v>-0.1502338</v>
      </c>
      <c r="M16568">
        <v>-0.1147031</v>
      </c>
      <c r="N16568">
        <v>-9.0094599999999997E-2</v>
      </c>
      <c r="O16568">
        <v>-6.5486100000000005E-2</v>
      </c>
      <c r="P16568">
        <v>-2.99554E-2</v>
      </c>
      <c r="Q16568">
        <v>60.329700000000003</v>
      </c>
      <c r="R16568">
        <v>4.6926900000000001E-2</v>
      </c>
      <c r="S16568" t="s">
        <v>20810</v>
      </c>
    </row>
    <row r="16569" spans="1:19" x14ac:dyDescent="0.25">
      <c r="A16569" t="s">
        <v>16637</v>
      </c>
      <c r="B16569" t="s">
        <v>68</v>
      </c>
      <c r="C16569" t="s">
        <v>5</v>
      </c>
      <c r="D16569" t="s">
        <v>8</v>
      </c>
      <c r="E16569" t="s">
        <v>21</v>
      </c>
      <c r="F16569" t="s">
        <v>6</v>
      </c>
      <c r="G16569">
        <v>8</v>
      </c>
      <c r="H16569">
        <v>3014</v>
      </c>
      <c r="I16569">
        <v>2.0502761</v>
      </c>
      <c r="J16569">
        <v>1.9616279999999999</v>
      </c>
      <c r="K16569">
        <v>-8.8648500000000005E-2</v>
      </c>
      <c r="L16569">
        <v>-0.1505736</v>
      </c>
      <c r="M16569">
        <v>-0.1139877</v>
      </c>
      <c r="N16569">
        <v>-8.8648500000000005E-2</v>
      </c>
      <c r="O16569">
        <v>-6.3309199999999996E-2</v>
      </c>
      <c r="P16569">
        <v>-2.6723299999999998E-2</v>
      </c>
      <c r="Q16569">
        <v>60.94258</v>
      </c>
      <c r="R16569">
        <v>4.8320500000000002E-2</v>
      </c>
      <c r="S16569" t="s">
        <v>20810</v>
      </c>
    </row>
    <row r="16570" spans="1:19" x14ac:dyDescent="0.25">
      <c r="A16570" t="s">
        <v>16638</v>
      </c>
      <c r="B16570" t="s">
        <v>68</v>
      </c>
      <c r="C16570" t="s">
        <v>5</v>
      </c>
      <c r="D16570" t="s">
        <v>8</v>
      </c>
      <c r="E16570" t="s">
        <v>21</v>
      </c>
      <c r="F16570" t="s">
        <v>6</v>
      </c>
      <c r="G16570">
        <v>9</v>
      </c>
      <c r="H16570">
        <v>3014</v>
      </c>
      <c r="I16570">
        <v>2.0327394999999999</v>
      </c>
      <c r="J16570">
        <v>1.9832080000000001</v>
      </c>
      <c r="K16570">
        <v>-4.9531899999999997E-2</v>
      </c>
      <c r="L16570">
        <v>-0.1120162</v>
      </c>
      <c r="M16570">
        <v>-7.51E-2</v>
      </c>
      <c r="N16570">
        <v>-4.9531899999999997E-2</v>
      </c>
      <c r="O16570">
        <v>-2.39638E-2</v>
      </c>
      <c r="P16570">
        <v>1.2952399999999999E-2</v>
      </c>
      <c r="Q16570">
        <v>62.383110000000002</v>
      </c>
      <c r="R16570">
        <v>4.87567E-2</v>
      </c>
      <c r="S16570" t="s">
        <v>20810</v>
      </c>
    </row>
    <row r="16571" spans="1:19" x14ac:dyDescent="0.25">
      <c r="A16571" t="s">
        <v>16639</v>
      </c>
      <c r="B16571" t="s">
        <v>68</v>
      </c>
      <c r="C16571" t="s">
        <v>5</v>
      </c>
      <c r="D16571" t="s">
        <v>8</v>
      </c>
      <c r="E16571" t="s">
        <v>21</v>
      </c>
      <c r="F16571" t="s">
        <v>6</v>
      </c>
      <c r="G16571">
        <v>10</v>
      </c>
      <c r="H16571">
        <v>3014</v>
      </c>
      <c r="I16571">
        <v>1.9057470999999999</v>
      </c>
      <c r="J16571">
        <v>1.9166609999999999</v>
      </c>
      <c r="K16571">
        <v>1.09137E-2</v>
      </c>
      <c r="L16571">
        <v>-5.1131000000000003E-2</v>
      </c>
      <c r="M16571">
        <v>-1.44745E-2</v>
      </c>
      <c r="N16571">
        <v>1.09137E-2</v>
      </c>
      <c r="O16571">
        <v>3.6301800000000002E-2</v>
      </c>
      <c r="P16571">
        <v>7.2958300000000004E-2</v>
      </c>
      <c r="Q16571">
        <v>64.555930000000004</v>
      </c>
      <c r="R16571">
        <v>4.8413699999999997E-2</v>
      </c>
      <c r="S16571" t="s">
        <v>20810</v>
      </c>
    </row>
    <row r="16572" spans="1:19" x14ac:dyDescent="0.25">
      <c r="A16572" t="s">
        <v>16640</v>
      </c>
      <c r="B16572" t="s">
        <v>68</v>
      </c>
      <c r="C16572" t="s">
        <v>5</v>
      </c>
      <c r="D16572" t="s">
        <v>8</v>
      </c>
      <c r="E16572" t="s">
        <v>21</v>
      </c>
      <c r="F16572" t="s">
        <v>6</v>
      </c>
      <c r="G16572">
        <v>11</v>
      </c>
      <c r="H16572">
        <v>3014</v>
      </c>
      <c r="I16572">
        <v>1.7800670999999999</v>
      </c>
      <c r="J16572">
        <v>1.9218519999999999</v>
      </c>
      <c r="K16572">
        <v>0.1417844</v>
      </c>
      <c r="L16572">
        <v>7.5810500000000003E-2</v>
      </c>
      <c r="M16572">
        <v>0.1147884</v>
      </c>
      <c r="N16572">
        <v>0.1417844</v>
      </c>
      <c r="O16572">
        <v>0.1687804</v>
      </c>
      <c r="P16572">
        <v>0.20775840000000001</v>
      </c>
      <c r="Q16572">
        <v>67.149659999999997</v>
      </c>
      <c r="R16572">
        <v>5.1479799999999999E-2</v>
      </c>
      <c r="S16572" t="s">
        <v>20810</v>
      </c>
    </row>
    <row r="16573" spans="1:19" x14ac:dyDescent="0.25">
      <c r="A16573" t="s">
        <v>16641</v>
      </c>
      <c r="B16573" t="s">
        <v>68</v>
      </c>
      <c r="C16573" t="s">
        <v>5</v>
      </c>
      <c r="D16573" t="s">
        <v>8</v>
      </c>
      <c r="E16573" t="s">
        <v>21</v>
      </c>
      <c r="F16573" t="s">
        <v>6</v>
      </c>
      <c r="G16573">
        <v>12</v>
      </c>
      <c r="H16573">
        <v>3014</v>
      </c>
      <c r="I16573">
        <v>1.7191852999999999</v>
      </c>
      <c r="J16573">
        <v>1.948661</v>
      </c>
      <c r="K16573">
        <v>0.22947580000000001</v>
      </c>
      <c r="L16573">
        <v>0.1596216</v>
      </c>
      <c r="M16573">
        <v>0.20089199999999999</v>
      </c>
      <c r="N16573">
        <v>0.22947580000000001</v>
      </c>
      <c r="O16573">
        <v>0.2580595</v>
      </c>
      <c r="P16573">
        <v>0.29932999999999998</v>
      </c>
      <c r="Q16573">
        <v>69.69753</v>
      </c>
      <c r="R16573">
        <v>5.45075E-2</v>
      </c>
      <c r="S16573" t="s">
        <v>20810</v>
      </c>
    </row>
    <row r="16574" spans="1:19" x14ac:dyDescent="0.25">
      <c r="A16574" t="s">
        <v>16642</v>
      </c>
      <c r="B16574" t="s">
        <v>68</v>
      </c>
      <c r="C16574" t="s">
        <v>5</v>
      </c>
      <c r="D16574" t="s">
        <v>8</v>
      </c>
      <c r="E16574" t="s">
        <v>21</v>
      </c>
      <c r="F16574" t="s">
        <v>6</v>
      </c>
      <c r="G16574">
        <v>13</v>
      </c>
      <c r="H16574">
        <v>3014</v>
      </c>
      <c r="I16574">
        <v>1.6986349999999999</v>
      </c>
      <c r="J16574">
        <v>1.980318</v>
      </c>
      <c r="K16574">
        <v>0.28168310000000002</v>
      </c>
      <c r="L16574">
        <v>0.21186189999999999</v>
      </c>
      <c r="M16574">
        <v>0.25311280000000003</v>
      </c>
      <c r="N16574">
        <v>0.28168310000000002</v>
      </c>
      <c r="O16574">
        <v>0.31025340000000001</v>
      </c>
      <c r="P16574">
        <v>0.35150419999999999</v>
      </c>
      <c r="Q16574">
        <v>72.133960000000002</v>
      </c>
      <c r="R16574">
        <v>5.4481700000000001E-2</v>
      </c>
      <c r="S16574" t="s">
        <v>20810</v>
      </c>
    </row>
    <row r="16575" spans="1:19" x14ac:dyDescent="0.25">
      <c r="A16575" t="s">
        <v>16643</v>
      </c>
      <c r="B16575" t="s">
        <v>68</v>
      </c>
      <c r="C16575" t="s">
        <v>5</v>
      </c>
      <c r="D16575" t="s">
        <v>8</v>
      </c>
      <c r="E16575" t="s">
        <v>21</v>
      </c>
      <c r="F16575" t="s">
        <v>6</v>
      </c>
      <c r="G16575">
        <v>14</v>
      </c>
      <c r="H16575">
        <v>3014</v>
      </c>
      <c r="I16575">
        <v>1.6506974999999999</v>
      </c>
      <c r="J16575">
        <v>2.0129419999999998</v>
      </c>
      <c r="K16575">
        <v>0.36224479999999998</v>
      </c>
      <c r="L16575">
        <v>0.29299979999999998</v>
      </c>
      <c r="M16575">
        <v>0.33391029999999999</v>
      </c>
      <c r="N16575">
        <v>0.36224479999999998</v>
      </c>
      <c r="O16575">
        <v>0.39057930000000002</v>
      </c>
      <c r="P16575">
        <v>0.43148989999999998</v>
      </c>
      <c r="Q16575">
        <v>73.933769999999996</v>
      </c>
      <c r="R16575">
        <v>5.4032200000000002E-2</v>
      </c>
      <c r="S16575" t="s">
        <v>20810</v>
      </c>
    </row>
    <row r="16576" spans="1:19" x14ac:dyDescent="0.25">
      <c r="A16576" t="s">
        <v>16644</v>
      </c>
      <c r="B16576" t="s">
        <v>68</v>
      </c>
      <c r="C16576" t="s">
        <v>5</v>
      </c>
      <c r="D16576" t="s">
        <v>8</v>
      </c>
      <c r="E16576" t="s">
        <v>21</v>
      </c>
      <c r="F16576" t="s">
        <v>6</v>
      </c>
      <c r="G16576">
        <v>15</v>
      </c>
      <c r="H16576">
        <v>3014</v>
      </c>
      <c r="I16576">
        <v>1.6477774000000001</v>
      </c>
      <c r="J16576">
        <v>2.0089239999999999</v>
      </c>
      <c r="K16576">
        <v>0.36114659999999998</v>
      </c>
      <c r="L16576">
        <v>0.29209930000000001</v>
      </c>
      <c r="M16576">
        <v>0.33289299999999999</v>
      </c>
      <c r="N16576">
        <v>0.36114659999999998</v>
      </c>
      <c r="O16576">
        <v>0.38940019999999997</v>
      </c>
      <c r="P16576">
        <v>0.43019390000000002</v>
      </c>
      <c r="Q16576">
        <v>75.017300000000006</v>
      </c>
      <c r="R16576">
        <v>5.3877899999999999E-2</v>
      </c>
      <c r="S16576" t="s">
        <v>20810</v>
      </c>
    </row>
    <row r="16577" spans="1:19" x14ac:dyDescent="0.25">
      <c r="A16577" t="s">
        <v>16645</v>
      </c>
      <c r="B16577" t="s">
        <v>68</v>
      </c>
      <c r="C16577" t="s">
        <v>5</v>
      </c>
      <c r="D16577" t="s">
        <v>8</v>
      </c>
      <c r="E16577" t="s">
        <v>21</v>
      </c>
      <c r="F16577" t="s">
        <v>6</v>
      </c>
      <c r="G16577">
        <v>16</v>
      </c>
      <c r="H16577">
        <v>3014</v>
      </c>
      <c r="I16577">
        <v>1.6966908000000001</v>
      </c>
      <c r="J16577">
        <v>2.04576</v>
      </c>
      <c r="K16577">
        <v>0.34906959999999998</v>
      </c>
      <c r="L16577">
        <v>0.28060400000000002</v>
      </c>
      <c r="M16577">
        <v>0.32105400000000001</v>
      </c>
      <c r="N16577">
        <v>0.34906959999999998</v>
      </c>
      <c r="O16577">
        <v>0.37708510000000001</v>
      </c>
      <c r="P16577">
        <v>0.41753509999999999</v>
      </c>
      <c r="Q16577">
        <v>75.182550000000006</v>
      </c>
      <c r="R16577">
        <v>5.3423900000000003E-2</v>
      </c>
      <c r="S16577" t="s">
        <v>20810</v>
      </c>
    </row>
    <row r="16578" spans="1:19" x14ac:dyDescent="0.25">
      <c r="A16578" t="s">
        <v>16646</v>
      </c>
      <c r="B16578" t="s">
        <v>68</v>
      </c>
      <c r="C16578" t="s">
        <v>5</v>
      </c>
      <c r="D16578" t="s">
        <v>8</v>
      </c>
      <c r="E16578" t="s">
        <v>21</v>
      </c>
      <c r="F16578" t="s">
        <v>6</v>
      </c>
      <c r="G16578">
        <v>17</v>
      </c>
      <c r="H16578">
        <v>3014</v>
      </c>
      <c r="I16578">
        <v>1.8454027</v>
      </c>
      <c r="J16578">
        <v>2.1688540000000001</v>
      </c>
      <c r="K16578">
        <v>0.32345180000000001</v>
      </c>
      <c r="L16578">
        <v>0.25207239999999997</v>
      </c>
      <c r="M16578">
        <v>0.2942439</v>
      </c>
      <c r="N16578">
        <v>0.32345180000000001</v>
      </c>
      <c r="O16578">
        <v>0.35265970000000002</v>
      </c>
      <c r="P16578">
        <v>0.3948313</v>
      </c>
      <c r="Q16578">
        <v>74.393199999999993</v>
      </c>
      <c r="R16578">
        <v>5.5697700000000003E-2</v>
      </c>
      <c r="S16578" t="s">
        <v>20810</v>
      </c>
    </row>
    <row r="16579" spans="1:19" x14ac:dyDescent="0.25">
      <c r="A16579" t="s">
        <v>16647</v>
      </c>
      <c r="B16579" t="s">
        <v>68</v>
      </c>
      <c r="C16579" t="s">
        <v>5</v>
      </c>
      <c r="D16579" t="s">
        <v>8</v>
      </c>
      <c r="E16579" t="s">
        <v>21</v>
      </c>
      <c r="F16579" t="s">
        <v>6</v>
      </c>
      <c r="G16579">
        <v>18</v>
      </c>
      <c r="H16579">
        <v>3014</v>
      </c>
      <c r="I16579">
        <v>2.0821470999999998</v>
      </c>
      <c r="J16579">
        <v>2.3780480000000002</v>
      </c>
      <c r="K16579">
        <v>0.29590129999999998</v>
      </c>
      <c r="L16579">
        <v>0.22178539999999999</v>
      </c>
      <c r="M16579">
        <v>0.26557370000000002</v>
      </c>
      <c r="N16579">
        <v>0.29590129999999998</v>
      </c>
      <c r="O16579">
        <v>0.32622889999999999</v>
      </c>
      <c r="P16579">
        <v>0.37001719999999999</v>
      </c>
      <c r="Q16579">
        <v>72.827269999999999</v>
      </c>
      <c r="R16579">
        <v>5.78329E-2</v>
      </c>
      <c r="S16579" t="s">
        <v>20810</v>
      </c>
    </row>
    <row r="16580" spans="1:19" x14ac:dyDescent="0.25">
      <c r="A16580" t="s">
        <v>16648</v>
      </c>
      <c r="B16580" t="s">
        <v>68</v>
      </c>
      <c r="C16580" t="s">
        <v>5</v>
      </c>
      <c r="D16580" t="s">
        <v>8</v>
      </c>
      <c r="E16580" t="s">
        <v>21</v>
      </c>
      <c r="F16580" t="s">
        <v>6</v>
      </c>
      <c r="G16580">
        <v>19</v>
      </c>
      <c r="H16580">
        <v>3014</v>
      </c>
      <c r="I16580">
        <v>2.3860166</v>
      </c>
      <c r="J16580">
        <v>2.5910669999999998</v>
      </c>
      <c r="K16580">
        <v>0.20505000000000001</v>
      </c>
      <c r="L16580">
        <v>0.12880659999999999</v>
      </c>
      <c r="M16580">
        <v>0.1738518</v>
      </c>
      <c r="N16580">
        <v>0.20505000000000001</v>
      </c>
      <c r="O16580">
        <v>0.23624819999999999</v>
      </c>
      <c r="P16580">
        <v>0.28129330000000002</v>
      </c>
      <c r="Q16580">
        <v>70.488759999999999</v>
      </c>
      <c r="R16580">
        <v>5.9492999999999997E-2</v>
      </c>
      <c r="S16580" t="s">
        <v>20810</v>
      </c>
    </row>
    <row r="16581" spans="1:19" x14ac:dyDescent="0.25">
      <c r="A16581" t="s">
        <v>16649</v>
      </c>
      <c r="B16581" t="s">
        <v>68</v>
      </c>
      <c r="C16581" t="s">
        <v>5</v>
      </c>
      <c r="D16581" t="s">
        <v>8</v>
      </c>
      <c r="E16581" t="s">
        <v>21</v>
      </c>
      <c r="F16581" t="s">
        <v>6</v>
      </c>
      <c r="G16581">
        <v>20</v>
      </c>
      <c r="H16581">
        <v>3014</v>
      </c>
      <c r="I16581">
        <v>2.7088003999999999</v>
      </c>
      <c r="J16581">
        <v>2.7695219999999998</v>
      </c>
      <c r="K16581">
        <v>6.0721999999999998E-2</v>
      </c>
      <c r="L16581">
        <v>-1.7221400000000001E-2</v>
      </c>
      <c r="M16581">
        <v>2.8828199999999998E-2</v>
      </c>
      <c r="N16581">
        <v>6.0721999999999998E-2</v>
      </c>
      <c r="O16581">
        <v>9.2615799999999998E-2</v>
      </c>
      <c r="P16581">
        <v>0.13866529999999999</v>
      </c>
      <c r="Q16581">
        <v>67.511200000000002</v>
      </c>
      <c r="R16581">
        <v>6.0819499999999999E-2</v>
      </c>
      <c r="S16581" t="s">
        <v>20810</v>
      </c>
    </row>
    <row r="16582" spans="1:19" x14ac:dyDescent="0.25">
      <c r="A16582" t="s">
        <v>16650</v>
      </c>
      <c r="B16582" t="s">
        <v>68</v>
      </c>
      <c r="C16582" t="s">
        <v>5</v>
      </c>
      <c r="D16582" t="s">
        <v>8</v>
      </c>
      <c r="E16582" t="s">
        <v>21</v>
      </c>
      <c r="F16582" t="s">
        <v>6</v>
      </c>
      <c r="G16582">
        <v>21</v>
      </c>
      <c r="H16582">
        <v>3014</v>
      </c>
      <c r="I16582">
        <v>3.0966572000000001</v>
      </c>
      <c r="J16582">
        <v>3.1048369999999998</v>
      </c>
      <c r="K16582">
        <v>8.1802999999999997E-3</v>
      </c>
      <c r="L16582">
        <v>-7.3383500000000004E-2</v>
      </c>
      <c r="M16582">
        <v>-2.5194999999999999E-2</v>
      </c>
      <c r="N16582">
        <v>8.1802999999999997E-3</v>
      </c>
      <c r="O16582">
        <v>4.1555500000000002E-2</v>
      </c>
      <c r="P16582">
        <v>8.9744000000000004E-2</v>
      </c>
      <c r="Q16582">
        <v>64.862840000000006</v>
      </c>
      <c r="R16582">
        <v>6.3644500000000007E-2</v>
      </c>
      <c r="S16582" t="s">
        <v>20810</v>
      </c>
    </row>
    <row r="16583" spans="1:19" x14ac:dyDescent="0.25">
      <c r="A16583" t="s">
        <v>16651</v>
      </c>
      <c r="B16583" t="s">
        <v>68</v>
      </c>
      <c r="C16583" t="s">
        <v>5</v>
      </c>
      <c r="D16583" t="s">
        <v>8</v>
      </c>
      <c r="E16583" t="s">
        <v>21</v>
      </c>
      <c r="F16583" t="s">
        <v>6</v>
      </c>
      <c r="G16583">
        <v>22</v>
      </c>
      <c r="H16583">
        <v>3014</v>
      </c>
      <c r="I16583">
        <v>3.2230091999999999</v>
      </c>
      <c r="J16583">
        <v>3.121254</v>
      </c>
      <c r="K16583">
        <v>-0.10175530000000001</v>
      </c>
      <c r="L16583">
        <v>-0.1869864</v>
      </c>
      <c r="M16583">
        <v>-0.13663120000000001</v>
      </c>
      <c r="N16583">
        <v>-0.10175530000000001</v>
      </c>
      <c r="O16583">
        <v>-6.6879300000000003E-2</v>
      </c>
      <c r="P16583">
        <v>-1.65241E-2</v>
      </c>
      <c r="Q16583">
        <v>63.4557</v>
      </c>
      <c r="R16583">
        <v>6.6506300000000004E-2</v>
      </c>
      <c r="S16583" t="s">
        <v>20810</v>
      </c>
    </row>
    <row r="16584" spans="1:19" x14ac:dyDescent="0.25">
      <c r="A16584" t="s">
        <v>16652</v>
      </c>
      <c r="B16584" t="s">
        <v>68</v>
      </c>
      <c r="C16584" t="s">
        <v>5</v>
      </c>
      <c r="D16584" t="s">
        <v>8</v>
      </c>
      <c r="E16584" t="s">
        <v>21</v>
      </c>
      <c r="F16584" t="s">
        <v>6</v>
      </c>
      <c r="G16584">
        <v>23</v>
      </c>
      <c r="H16584">
        <v>3014</v>
      </c>
      <c r="I16584">
        <v>2.9015841</v>
      </c>
      <c r="J16584">
        <v>2.7771629999999998</v>
      </c>
      <c r="K16584">
        <v>-0.1244213</v>
      </c>
      <c r="L16584">
        <v>-0.2025121</v>
      </c>
      <c r="M16584">
        <v>-0.1563754</v>
      </c>
      <c r="N16584">
        <v>-0.1244213</v>
      </c>
      <c r="O16584">
        <v>-9.2467199999999999E-2</v>
      </c>
      <c r="P16584">
        <v>-4.6330499999999997E-2</v>
      </c>
      <c r="Q16584">
        <v>62.62388</v>
      </c>
      <c r="R16584">
        <v>6.0934599999999998E-2</v>
      </c>
      <c r="S16584" t="s">
        <v>20810</v>
      </c>
    </row>
    <row r="16585" spans="1:19" x14ac:dyDescent="0.25">
      <c r="A16585" t="s">
        <v>16653</v>
      </c>
      <c r="B16585" t="s">
        <v>68</v>
      </c>
      <c r="C16585" t="s">
        <v>5</v>
      </c>
      <c r="D16585" t="s">
        <v>8</v>
      </c>
      <c r="E16585" t="s">
        <v>21</v>
      </c>
      <c r="F16585" t="s">
        <v>6</v>
      </c>
      <c r="G16585">
        <v>24</v>
      </c>
      <c r="H16585">
        <v>3014</v>
      </c>
      <c r="I16585">
        <v>2.4348209000000001</v>
      </c>
      <c r="J16585">
        <v>2.2969040000000001</v>
      </c>
      <c r="K16585">
        <v>-0.13791729999999999</v>
      </c>
      <c r="L16585">
        <v>-0.20963309999999999</v>
      </c>
      <c r="M16585">
        <v>-0.16726279999999999</v>
      </c>
      <c r="N16585">
        <v>-0.13791729999999999</v>
      </c>
      <c r="O16585">
        <v>-0.1085718</v>
      </c>
      <c r="P16585">
        <v>-6.6201599999999999E-2</v>
      </c>
      <c r="Q16585">
        <v>61.999160000000003</v>
      </c>
      <c r="R16585">
        <v>5.5960099999999999E-2</v>
      </c>
      <c r="S16585" t="s">
        <v>20810</v>
      </c>
    </row>
    <row r="16586" spans="1:19" x14ac:dyDescent="0.25">
      <c r="A16586" t="s">
        <v>16654</v>
      </c>
      <c r="B16586" t="s">
        <v>68</v>
      </c>
      <c r="C16586" t="s">
        <v>5</v>
      </c>
      <c r="D16586" t="s">
        <v>8</v>
      </c>
      <c r="E16586" t="s">
        <v>21</v>
      </c>
      <c r="F16586" t="s">
        <v>52</v>
      </c>
      <c r="G16586">
        <v>1</v>
      </c>
      <c r="H16586">
        <v>3014</v>
      </c>
      <c r="I16586">
        <v>2.3852245000000001</v>
      </c>
      <c r="J16586">
        <v>2.268081</v>
      </c>
      <c r="K16586">
        <v>-0.1171435</v>
      </c>
      <c r="L16586">
        <v>-0.21671779999999999</v>
      </c>
      <c r="M16586">
        <v>-0.15788849999999999</v>
      </c>
      <c r="N16586">
        <v>-0.1171435</v>
      </c>
      <c r="O16586">
        <v>-7.6398499999999994E-2</v>
      </c>
      <c r="P16586">
        <v>-1.75693E-2</v>
      </c>
      <c r="Q16586">
        <v>71.236429999999999</v>
      </c>
      <c r="R16586">
        <v>7.7698199999999995E-2</v>
      </c>
      <c r="S16586" t="s">
        <v>20810</v>
      </c>
    </row>
    <row r="16587" spans="1:19" x14ac:dyDescent="0.25">
      <c r="A16587" t="s">
        <v>16655</v>
      </c>
      <c r="B16587" t="s">
        <v>68</v>
      </c>
      <c r="C16587" t="s">
        <v>5</v>
      </c>
      <c r="D16587" t="s">
        <v>8</v>
      </c>
      <c r="E16587" t="s">
        <v>21</v>
      </c>
      <c r="F16587" t="s">
        <v>52</v>
      </c>
      <c r="G16587">
        <v>2</v>
      </c>
      <c r="H16587">
        <v>3014</v>
      </c>
      <c r="I16587">
        <v>2.0673794999999999</v>
      </c>
      <c r="J16587">
        <v>1.9434750000000001</v>
      </c>
      <c r="K16587">
        <v>-0.1239045</v>
      </c>
      <c r="L16587">
        <v>-0.21508530000000001</v>
      </c>
      <c r="M16587">
        <v>-0.16121489999999999</v>
      </c>
      <c r="N16587">
        <v>-0.1239045</v>
      </c>
      <c r="O16587">
        <v>-8.6594099999999993E-2</v>
      </c>
      <c r="P16587">
        <v>-3.2723799999999997E-2</v>
      </c>
      <c r="Q16587">
        <v>70.222020000000001</v>
      </c>
      <c r="R16587">
        <v>7.1148699999999995E-2</v>
      </c>
      <c r="S16587" t="s">
        <v>20810</v>
      </c>
    </row>
    <row r="16588" spans="1:19" x14ac:dyDescent="0.25">
      <c r="A16588" t="s">
        <v>16656</v>
      </c>
      <c r="B16588" t="s">
        <v>68</v>
      </c>
      <c r="C16588" t="s">
        <v>5</v>
      </c>
      <c r="D16588" t="s">
        <v>8</v>
      </c>
      <c r="E16588" t="s">
        <v>21</v>
      </c>
      <c r="F16588" t="s">
        <v>52</v>
      </c>
      <c r="G16588">
        <v>3</v>
      </c>
      <c r="H16588">
        <v>3014</v>
      </c>
      <c r="I16588">
        <v>1.8488411</v>
      </c>
      <c r="J16588">
        <v>1.7663660000000001</v>
      </c>
      <c r="K16588">
        <v>-8.2475199999999999E-2</v>
      </c>
      <c r="L16588">
        <v>-0.16579240000000001</v>
      </c>
      <c r="M16588">
        <v>-0.1165679</v>
      </c>
      <c r="N16588">
        <v>-8.2475199999999999E-2</v>
      </c>
      <c r="O16588">
        <v>-4.8382500000000002E-2</v>
      </c>
      <c r="P16588">
        <v>8.4190000000000003E-4</v>
      </c>
      <c r="Q16588">
        <v>68.817459999999997</v>
      </c>
      <c r="R16588">
        <v>6.5012700000000007E-2</v>
      </c>
      <c r="S16588" t="s">
        <v>20810</v>
      </c>
    </row>
    <row r="16589" spans="1:19" x14ac:dyDescent="0.25">
      <c r="A16589" t="s">
        <v>16657</v>
      </c>
      <c r="B16589" t="s">
        <v>68</v>
      </c>
      <c r="C16589" t="s">
        <v>5</v>
      </c>
      <c r="D16589" t="s">
        <v>8</v>
      </c>
      <c r="E16589" t="s">
        <v>21</v>
      </c>
      <c r="F16589" t="s">
        <v>52</v>
      </c>
      <c r="G16589">
        <v>4</v>
      </c>
      <c r="H16589">
        <v>3014</v>
      </c>
      <c r="I16589">
        <v>1.724599</v>
      </c>
      <c r="J16589">
        <v>1.6469849999999999</v>
      </c>
      <c r="K16589">
        <v>-7.7614500000000003E-2</v>
      </c>
      <c r="L16589">
        <v>-0.1546312</v>
      </c>
      <c r="M16589">
        <v>-0.10912910000000001</v>
      </c>
      <c r="N16589">
        <v>-7.7614500000000003E-2</v>
      </c>
      <c r="O16589">
        <v>-4.6099800000000003E-2</v>
      </c>
      <c r="P16589">
        <v>-5.9770000000000005E-4</v>
      </c>
      <c r="Q16589">
        <v>67.088130000000007</v>
      </c>
      <c r="R16589">
        <v>6.0096499999999997E-2</v>
      </c>
      <c r="S16589" t="s">
        <v>20810</v>
      </c>
    </row>
    <row r="16590" spans="1:19" x14ac:dyDescent="0.25">
      <c r="A16590" t="s">
        <v>16658</v>
      </c>
      <c r="B16590" t="s">
        <v>68</v>
      </c>
      <c r="C16590" t="s">
        <v>5</v>
      </c>
      <c r="D16590" t="s">
        <v>8</v>
      </c>
      <c r="E16590" t="s">
        <v>21</v>
      </c>
      <c r="F16590" t="s">
        <v>52</v>
      </c>
      <c r="G16590">
        <v>5</v>
      </c>
      <c r="H16590">
        <v>3014</v>
      </c>
      <c r="I16590">
        <v>1.6311249999999999</v>
      </c>
      <c r="J16590">
        <v>1.584125</v>
      </c>
      <c r="K16590">
        <v>-4.7000199999999999E-2</v>
      </c>
      <c r="L16590">
        <v>-0.1179738</v>
      </c>
      <c r="M16590">
        <v>-7.6041999999999998E-2</v>
      </c>
      <c r="N16590">
        <v>-4.7000199999999999E-2</v>
      </c>
      <c r="O16590">
        <v>-1.7958399999999999E-2</v>
      </c>
      <c r="P16590">
        <v>2.3973399999999999E-2</v>
      </c>
      <c r="Q16590">
        <v>66.458020000000005</v>
      </c>
      <c r="R16590">
        <v>5.5381E-2</v>
      </c>
      <c r="S16590" t="s">
        <v>20810</v>
      </c>
    </row>
    <row r="16591" spans="1:19" x14ac:dyDescent="0.25">
      <c r="A16591" t="s">
        <v>16659</v>
      </c>
      <c r="B16591" t="s">
        <v>68</v>
      </c>
      <c r="C16591" t="s">
        <v>5</v>
      </c>
      <c r="D16591" t="s">
        <v>8</v>
      </c>
      <c r="E16591" t="s">
        <v>21</v>
      </c>
      <c r="F16591" t="s">
        <v>52</v>
      </c>
      <c r="G16591">
        <v>6</v>
      </c>
      <c r="H16591">
        <v>3014</v>
      </c>
      <c r="I16591">
        <v>1.6799324</v>
      </c>
      <c r="J16591">
        <v>1.6137410000000001</v>
      </c>
      <c r="K16591">
        <v>-6.6191E-2</v>
      </c>
      <c r="L16591">
        <v>-0.1360024</v>
      </c>
      <c r="M16591">
        <v>-9.4757300000000003E-2</v>
      </c>
      <c r="N16591">
        <v>-6.6191E-2</v>
      </c>
      <c r="O16591">
        <v>-3.76248E-2</v>
      </c>
      <c r="P16591">
        <v>3.6204000000000002E-3</v>
      </c>
      <c r="Q16591">
        <v>65.450710000000001</v>
      </c>
      <c r="R16591">
        <v>5.4474099999999998E-2</v>
      </c>
      <c r="S16591" t="s">
        <v>20810</v>
      </c>
    </row>
    <row r="16592" spans="1:19" x14ac:dyDescent="0.25">
      <c r="A16592" t="s">
        <v>16660</v>
      </c>
      <c r="B16592" t="s">
        <v>68</v>
      </c>
      <c r="C16592" t="s">
        <v>5</v>
      </c>
      <c r="D16592" t="s">
        <v>8</v>
      </c>
      <c r="E16592" t="s">
        <v>21</v>
      </c>
      <c r="F16592" t="s">
        <v>52</v>
      </c>
      <c r="G16592">
        <v>7</v>
      </c>
      <c r="H16592">
        <v>3014</v>
      </c>
      <c r="I16592">
        <v>1.8888963000000001</v>
      </c>
      <c r="J16592">
        <v>1.8439019999999999</v>
      </c>
      <c r="K16592">
        <v>-4.49938E-2</v>
      </c>
      <c r="L16592">
        <v>-0.1180969</v>
      </c>
      <c r="M16592">
        <v>-7.4907000000000001E-2</v>
      </c>
      <c r="N16592">
        <v>-4.49938E-2</v>
      </c>
      <c r="O16592">
        <v>-1.50806E-2</v>
      </c>
      <c r="P16592">
        <v>2.81093E-2</v>
      </c>
      <c r="Q16592">
        <v>65.181700000000006</v>
      </c>
      <c r="R16592">
        <v>5.7042599999999999E-2</v>
      </c>
      <c r="S16592" t="s">
        <v>20810</v>
      </c>
    </row>
    <row r="16593" spans="1:19" x14ac:dyDescent="0.25">
      <c r="A16593" t="s">
        <v>16661</v>
      </c>
      <c r="B16593" t="s">
        <v>68</v>
      </c>
      <c r="C16593" t="s">
        <v>5</v>
      </c>
      <c r="D16593" t="s">
        <v>8</v>
      </c>
      <c r="E16593" t="s">
        <v>21</v>
      </c>
      <c r="F16593" t="s">
        <v>52</v>
      </c>
      <c r="G16593">
        <v>8</v>
      </c>
      <c r="H16593">
        <v>3014</v>
      </c>
      <c r="I16593">
        <v>2.0927964999999999</v>
      </c>
      <c r="J16593">
        <v>2.082265</v>
      </c>
      <c r="K16593">
        <v>-1.05313E-2</v>
      </c>
      <c r="L16593">
        <v>-8.9052300000000001E-2</v>
      </c>
      <c r="M16593">
        <v>-4.2661499999999998E-2</v>
      </c>
      <c r="N16593">
        <v>-1.05313E-2</v>
      </c>
      <c r="O16593">
        <v>2.1598800000000001E-2</v>
      </c>
      <c r="P16593">
        <v>6.7989599999999997E-2</v>
      </c>
      <c r="Q16593">
        <v>65.982039999999998</v>
      </c>
      <c r="R16593">
        <v>6.1270199999999997E-2</v>
      </c>
      <c r="S16593" t="s">
        <v>20810</v>
      </c>
    </row>
    <row r="16594" spans="1:19" x14ac:dyDescent="0.25">
      <c r="A16594" t="s">
        <v>16662</v>
      </c>
      <c r="B16594" t="s">
        <v>68</v>
      </c>
      <c r="C16594" t="s">
        <v>5</v>
      </c>
      <c r="D16594" t="s">
        <v>8</v>
      </c>
      <c r="E16594" t="s">
        <v>21</v>
      </c>
      <c r="F16594" t="s">
        <v>52</v>
      </c>
      <c r="G16594">
        <v>9</v>
      </c>
      <c r="H16594">
        <v>3014</v>
      </c>
      <c r="I16594">
        <v>2.0446475</v>
      </c>
      <c r="J16594">
        <v>2.1113420000000001</v>
      </c>
      <c r="K16594">
        <v>6.6694199999999995E-2</v>
      </c>
      <c r="L16594">
        <v>-1.4280599999999999E-2</v>
      </c>
      <c r="M16594">
        <v>3.356E-2</v>
      </c>
      <c r="N16594">
        <v>6.6694199999999995E-2</v>
      </c>
      <c r="O16594">
        <v>9.9828500000000001E-2</v>
      </c>
      <c r="P16594">
        <v>0.14766899999999999</v>
      </c>
      <c r="Q16594">
        <v>68.364040000000003</v>
      </c>
      <c r="R16594">
        <v>6.3185000000000005E-2</v>
      </c>
      <c r="S16594" t="s">
        <v>20810</v>
      </c>
    </row>
    <row r="16595" spans="1:19" x14ac:dyDescent="0.25">
      <c r="A16595" t="s">
        <v>16663</v>
      </c>
      <c r="B16595" t="s">
        <v>68</v>
      </c>
      <c r="C16595" t="s">
        <v>5</v>
      </c>
      <c r="D16595" t="s">
        <v>8</v>
      </c>
      <c r="E16595" t="s">
        <v>21</v>
      </c>
      <c r="F16595" t="s">
        <v>52</v>
      </c>
      <c r="G16595">
        <v>10</v>
      </c>
      <c r="H16595">
        <v>3014</v>
      </c>
      <c r="I16595">
        <v>1.9763819</v>
      </c>
      <c r="J16595">
        <v>2.0713620000000001</v>
      </c>
      <c r="K16595">
        <v>9.4980400000000006E-2</v>
      </c>
      <c r="L16595">
        <v>8.7116999999999993E-3</v>
      </c>
      <c r="M16595">
        <v>5.9679999999999997E-2</v>
      </c>
      <c r="N16595">
        <v>9.4980400000000006E-2</v>
      </c>
      <c r="O16595">
        <v>0.1302808</v>
      </c>
      <c r="P16595">
        <v>0.18124899999999999</v>
      </c>
      <c r="Q16595">
        <v>71.597329999999999</v>
      </c>
      <c r="R16595">
        <v>6.7315799999999995E-2</v>
      </c>
      <c r="S16595" t="s">
        <v>20810</v>
      </c>
    </row>
    <row r="16596" spans="1:19" x14ac:dyDescent="0.25">
      <c r="A16596" t="s">
        <v>16664</v>
      </c>
      <c r="B16596" t="s">
        <v>68</v>
      </c>
      <c r="C16596" t="s">
        <v>5</v>
      </c>
      <c r="D16596" t="s">
        <v>8</v>
      </c>
      <c r="E16596" t="s">
        <v>21</v>
      </c>
      <c r="F16596" t="s">
        <v>52</v>
      </c>
      <c r="G16596">
        <v>11</v>
      </c>
      <c r="H16596">
        <v>3014</v>
      </c>
      <c r="I16596">
        <v>1.8761125999999999</v>
      </c>
      <c r="J16596">
        <v>2.1068150000000001</v>
      </c>
      <c r="K16596">
        <v>0.2307023</v>
      </c>
      <c r="L16596">
        <v>0.14184060000000001</v>
      </c>
      <c r="M16596">
        <v>0.19434080000000001</v>
      </c>
      <c r="N16596">
        <v>0.2307023</v>
      </c>
      <c r="O16596">
        <v>0.26706370000000001</v>
      </c>
      <c r="P16596">
        <v>0.31956400000000001</v>
      </c>
      <c r="Q16596">
        <v>75.069339999999997</v>
      </c>
      <c r="R16596">
        <v>6.9339100000000001E-2</v>
      </c>
      <c r="S16596" t="s">
        <v>20810</v>
      </c>
    </row>
    <row r="16597" spans="1:19" x14ac:dyDescent="0.25">
      <c r="A16597" t="s">
        <v>16665</v>
      </c>
      <c r="B16597" t="s">
        <v>68</v>
      </c>
      <c r="C16597" t="s">
        <v>5</v>
      </c>
      <c r="D16597" t="s">
        <v>8</v>
      </c>
      <c r="E16597" t="s">
        <v>21</v>
      </c>
      <c r="F16597" t="s">
        <v>52</v>
      </c>
      <c r="G16597">
        <v>12</v>
      </c>
      <c r="H16597">
        <v>3014</v>
      </c>
      <c r="I16597">
        <v>1.8787125</v>
      </c>
      <c r="J16597">
        <v>2.2148979999999998</v>
      </c>
      <c r="K16597">
        <v>0.33618559999999997</v>
      </c>
      <c r="L16597">
        <v>0.2374945</v>
      </c>
      <c r="M16597">
        <v>0.29580200000000001</v>
      </c>
      <c r="N16597">
        <v>0.33618559999999997</v>
      </c>
      <c r="O16597">
        <v>0.37656919999999999</v>
      </c>
      <c r="P16597">
        <v>0.4348767</v>
      </c>
      <c r="Q16597">
        <v>78.105890000000002</v>
      </c>
      <c r="R16597">
        <v>7.7009099999999997E-2</v>
      </c>
      <c r="S16597" t="s">
        <v>20810</v>
      </c>
    </row>
    <row r="16598" spans="1:19" x14ac:dyDescent="0.25">
      <c r="A16598" t="s">
        <v>16666</v>
      </c>
      <c r="B16598" t="s">
        <v>68</v>
      </c>
      <c r="C16598" t="s">
        <v>5</v>
      </c>
      <c r="D16598" t="s">
        <v>8</v>
      </c>
      <c r="E16598" t="s">
        <v>21</v>
      </c>
      <c r="F16598" t="s">
        <v>52</v>
      </c>
      <c r="G16598">
        <v>13</v>
      </c>
      <c r="H16598">
        <v>3014</v>
      </c>
      <c r="I16598">
        <v>2.004121</v>
      </c>
      <c r="J16598">
        <v>2.3551730000000002</v>
      </c>
      <c r="K16598">
        <v>0.35105189999999997</v>
      </c>
      <c r="L16598">
        <v>0.24191989999999999</v>
      </c>
      <c r="M16598">
        <v>0.306396</v>
      </c>
      <c r="N16598">
        <v>0.35105189999999997</v>
      </c>
      <c r="O16598">
        <v>0.3957078</v>
      </c>
      <c r="P16598">
        <v>0.46018389999999998</v>
      </c>
      <c r="Q16598">
        <v>80.069130000000001</v>
      </c>
      <c r="R16598">
        <v>8.5156200000000001E-2</v>
      </c>
      <c r="S16598" t="s">
        <v>20810</v>
      </c>
    </row>
    <row r="16599" spans="1:19" x14ac:dyDescent="0.25">
      <c r="A16599" t="s">
        <v>16667</v>
      </c>
      <c r="B16599" t="s">
        <v>68</v>
      </c>
      <c r="C16599" t="s">
        <v>5</v>
      </c>
      <c r="D16599" t="s">
        <v>8</v>
      </c>
      <c r="E16599" t="s">
        <v>21</v>
      </c>
      <c r="F16599" t="s">
        <v>52</v>
      </c>
      <c r="G16599">
        <v>14</v>
      </c>
      <c r="H16599">
        <v>3014</v>
      </c>
      <c r="I16599">
        <v>2.0290218000000002</v>
      </c>
      <c r="J16599">
        <v>2.478926</v>
      </c>
      <c r="K16599">
        <v>0.44990390000000002</v>
      </c>
      <c r="L16599">
        <v>0.33390910000000001</v>
      </c>
      <c r="M16599">
        <v>0.40243980000000001</v>
      </c>
      <c r="N16599">
        <v>0.44990390000000002</v>
      </c>
      <c r="O16599">
        <v>0.49736799999999998</v>
      </c>
      <c r="P16599">
        <v>0.56589869999999998</v>
      </c>
      <c r="Q16599">
        <v>81.345029999999994</v>
      </c>
      <c r="R16599">
        <v>9.05112E-2</v>
      </c>
      <c r="S16599" t="s">
        <v>20810</v>
      </c>
    </row>
    <row r="16600" spans="1:19" x14ac:dyDescent="0.25">
      <c r="A16600" t="s">
        <v>16668</v>
      </c>
      <c r="B16600" t="s">
        <v>68</v>
      </c>
      <c r="C16600" t="s">
        <v>5</v>
      </c>
      <c r="D16600" t="s">
        <v>8</v>
      </c>
      <c r="E16600" t="s">
        <v>21</v>
      </c>
      <c r="F16600" t="s">
        <v>52</v>
      </c>
      <c r="G16600">
        <v>15</v>
      </c>
      <c r="H16600">
        <v>3014</v>
      </c>
      <c r="I16600">
        <v>2.0676608000000001</v>
      </c>
      <c r="J16600">
        <v>2.604905</v>
      </c>
      <c r="K16600">
        <v>0.53724380000000005</v>
      </c>
      <c r="L16600">
        <v>0.41190280000000001</v>
      </c>
      <c r="M16600">
        <v>0.48595529999999998</v>
      </c>
      <c r="N16600">
        <v>0.53724380000000005</v>
      </c>
      <c r="O16600">
        <v>0.58853239999999996</v>
      </c>
      <c r="P16600">
        <v>0.66258499999999998</v>
      </c>
      <c r="Q16600">
        <v>81.210729999999998</v>
      </c>
      <c r="R16600">
        <v>9.7804199999999994E-2</v>
      </c>
      <c r="S16600" t="s">
        <v>20810</v>
      </c>
    </row>
    <row r="16601" spans="1:19" x14ac:dyDescent="0.25">
      <c r="A16601" t="s">
        <v>16669</v>
      </c>
      <c r="B16601" t="s">
        <v>68</v>
      </c>
      <c r="C16601" t="s">
        <v>5</v>
      </c>
      <c r="D16601" t="s">
        <v>8</v>
      </c>
      <c r="E16601" t="s">
        <v>21</v>
      </c>
      <c r="F16601" t="s">
        <v>52</v>
      </c>
      <c r="G16601">
        <v>16</v>
      </c>
      <c r="H16601">
        <v>3014</v>
      </c>
      <c r="I16601">
        <v>2.168561</v>
      </c>
      <c r="J16601">
        <v>2.7944049999999998</v>
      </c>
      <c r="K16601">
        <v>0.62584419999999996</v>
      </c>
      <c r="L16601">
        <v>0.49094520000000003</v>
      </c>
      <c r="M16601">
        <v>0.5706447</v>
      </c>
      <c r="N16601">
        <v>0.62584419999999996</v>
      </c>
      <c r="O16601">
        <v>0.68104379999999998</v>
      </c>
      <c r="P16601">
        <v>0.76074330000000001</v>
      </c>
      <c r="Q16601">
        <v>80.389099999999999</v>
      </c>
      <c r="R16601">
        <v>0.1052622</v>
      </c>
      <c r="S16601" t="s">
        <v>20810</v>
      </c>
    </row>
    <row r="16602" spans="1:19" x14ac:dyDescent="0.25">
      <c r="A16602" t="s">
        <v>16670</v>
      </c>
      <c r="B16602" t="s">
        <v>68</v>
      </c>
      <c r="C16602" t="s">
        <v>5</v>
      </c>
      <c r="D16602" t="s">
        <v>8</v>
      </c>
      <c r="E16602" t="s">
        <v>21</v>
      </c>
      <c r="F16602" t="s">
        <v>52</v>
      </c>
      <c r="G16602">
        <v>17</v>
      </c>
      <c r="H16602">
        <v>3014</v>
      </c>
      <c r="I16602">
        <v>2.3753498</v>
      </c>
      <c r="J16602">
        <v>2.959613</v>
      </c>
      <c r="K16602">
        <v>0.58426330000000004</v>
      </c>
      <c r="L16602">
        <v>0.44314540000000002</v>
      </c>
      <c r="M16602">
        <v>0.52651899999999996</v>
      </c>
      <c r="N16602">
        <v>0.58426330000000004</v>
      </c>
      <c r="O16602">
        <v>0.64200749999999995</v>
      </c>
      <c r="P16602">
        <v>0.7253811</v>
      </c>
      <c r="Q16602">
        <v>78.922300000000007</v>
      </c>
      <c r="R16602">
        <v>0.1101148</v>
      </c>
      <c r="S16602" t="s">
        <v>20810</v>
      </c>
    </row>
    <row r="16603" spans="1:19" x14ac:dyDescent="0.25">
      <c r="A16603" t="s">
        <v>16671</v>
      </c>
      <c r="B16603" t="s">
        <v>68</v>
      </c>
      <c r="C16603" t="s">
        <v>5</v>
      </c>
      <c r="D16603" t="s">
        <v>8</v>
      </c>
      <c r="E16603" t="s">
        <v>21</v>
      </c>
      <c r="F16603" t="s">
        <v>52</v>
      </c>
      <c r="G16603">
        <v>18</v>
      </c>
      <c r="H16603">
        <v>3014</v>
      </c>
      <c r="I16603">
        <v>2.5983412000000001</v>
      </c>
      <c r="J16603">
        <v>3.2101600000000001</v>
      </c>
      <c r="K16603">
        <v>0.61181859999999999</v>
      </c>
      <c r="L16603">
        <v>0.46557739999999997</v>
      </c>
      <c r="M16603">
        <v>0.55197790000000002</v>
      </c>
      <c r="N16603">
        <v>0.61181859999999999</v>
      </c>
      <c r="O16603">
        <v>0.67165940000000002</v>
      </c>
      <c r="P16603">
        <v>0.75805979999999995</v>
      </c>
      <c r="Q16603">
        <v>76.845860000000002</v>
      </c>
      <c r="R16603">
        <v>0.11411259999999999</v>
      </c>
      <c r="S16603" t="s">
        <v>20810</v>
      </c>
    </row>
    <row r="16604" spans="1:19" x14ac:dyDescent="0.25">
      <c r="A16604" t="s">
        <v>16672</v>
      </c>
      <c r="B16604" t="s">
        <v>68</v>
      </c>
      <c r="C16604" t="s">
        <v>5</v>
      </c>
      <c r="D16604" t="s">
        <v>8</v>
      </c>
      <c r="E16604" t="s">
        <v>21</v>
      </c>
      <c r="F16604" t="s">
        <v>52</v>
      </c>
      <c r="G16604">
        <v>19</v>
      </c>
      <c r="H16604">
        <v>3014</v>
      </c>
      <c r="I16604">
        <v>2.9501759000000001</v>
      </c>
      <c r="J16604">
        <v>3.3980760000000001</v>
      </c>
      <c r="K16604">
        <v>0.44789960000000001</v>
      </c>
      <c r="L16604">
        <v>0.30414609999999997</v>
      </c>
      <c r="M16604">
        <v>0.3890769</v>
      </c>
      <c r="N16604">
        <v>0.44789960000000001</v>
      </c>
      <c r="O16604">
        <v>0.50672240000000002</v>
      </c>
      <c r="P16604">
        <v>0.59165310000000004</v>
      </c>
      <c r="Q16604">
        <v>73.782589999999999</v>
      </c>
      <c r="R16604">
        <v>0.1121714</v>
      </c>
      <c r="S16604" t="s">
        <v>20810</v>
      </c>
    </row>
    <row r="16605" spans="1:19" x14ac:dyDescent="0.25">
      <c r="A16605" t="s">
        <v>16673</v>
      </c>
      <c r="B16605" t="s">
        <v>68</v>
      </c>
      <c r="C16605" t="s">
        <v>5</v>
      </c>
      <c r="D16605" t="s">
        <v>8</v>
      </c>
      <c r="E16605" t="s">
        <v>21</v>
      </c>
      <c r="F16605" t="s">
        <v>52</v>
      </c>
      <c r="G16605">
        <v>20</v>
      </c>
      <c r="H16605">
        <v>3014</v>
      </c>
      <c r="I16605">
        <v>3.3821327000000001</v>
      </c>
      <c r="J16605">
        <v>3.481722</v>
      </c>
      <c r="K16605">
        <v>9.9589200000000003E-2</v>
      </c>
      <c r="L16605">
        <v>-4.1903099999999999E-2</v>
      </c>
      <c r="M16605">
        <v>4.1691699999999998E-2</v>
      </c>
      <c r="N16605">
        <v>9.9589200000000003E-2</v>
      </c>
      <c r="O16605">
        <v>0.15748670000000001</v>
      </c>
      <c r="P16605">
        <v>0.2410815</v>
      </c>
      <c r="Q16605">
        <v>70.69068</v>
      </c>
      <c r="R16605">
        <v>0.11040700000000001</v>
      </c>
      <c r="S16605" t="s">
        <v>20810</v>
      </c>
    </row>
    <row r="16606" spans="1:19" x14ac:dyDescent="0.25">
      <c r="A16606" t="s">
        <v>16674</v>
      </c>
      <c r="B16606" t="s">
        <v>68</v>
      </c>
      <c r="C16606" t="s">
        <v>5</v>
      </c>
      <c r="D16606" t="s">
        <v>8</v>
      </c>
      <c r="E16606" t="s">
        <v>21</v>
      </c>
      <c r="F16606" t="s">
        <v>52</v>
      </c>
      <c r="G16606">
        <v>21</v>
      </c>
      <c r="H16606">
        <v>3014</v>
      </c>
      <c r="I16606">
        <v>3.8044737999999998</v>
      </c>
      <c r="J16606">
        <v>3.7666930000000001</v>
      </c>
      <c r="K16606">
        <v>-3.7781200000000001E-2</v>
      </c>
      <c r="L16606">
        <v>-0.17870369999999999</v>
      </c>
      <c r="M16606">
        <v>-9.5445500000000003E-2</v>
      </c>
      <c r="N16606">
        <v>-3.7781200000000001E-2</v>
      </c>
      <c r="O16606">
        <v>1.98832E-2</v>
      </c>
      <c r="P16606">
        <v>0.10314139999999999</v>
      </c>
      <c r="Q16606">
        <v>69.146609999999995</v>
      </c>
      <c r="R16606">
        <v>0.1099624</v>
      </c>
      <c r="S16606" t="s">
        <v>20810</v>
      </c>
    </row>
    <row r="16607" spans="1:19" x14ac:dyDescent="0.25">
      <c r="A16607" t="s">
        <v>16675</v>
      </c>
      <c r="B16607" t="s">
        <v>68</v>
      </c>
      <c r="C16607" t="s">
        <v>5</v>
      </c>
      <c r="D16607" t="s">
        <v>8</v>
      </c>
      <c r="E16607" t="s">
        <v>21</v>
      </c>
      <c r="F16607" t="s">
        <v>52</v>
      </c>
      <c r="G16607">
        <v>22</v>
      </c>
      <c r="H16607">
        <v>3014</v>
      </c>
      <c r="I16607">
        <v>3.7211656</v>
      </c>
      <c r="J16607">
        <v>3.6722070000000002</v>
      </c>
      <c r="K16607">
        <v>-4.8958300000000003E-2</v>
      </c>
      <c r="L16607">
        <v>-0.18374360000000001</v>
      </c>
      <c r="M16607">
        <v>-0.1041113</v>
      </c>
      <c r="N16607">
        <v>-4.8958300000000003E-2</v>
      </c>
      <c r="O16607">
        <v>6.1948000000000003E-3</v>
      </c>
      <c r="P16607">
        <v>8.5827000000000001E-2</v>
      </c>
      <c r="Q16607">
        <v>68.118210000000005</v>
      </c>
      <c r="R16607">
        <v>0.1051735</v>
      </c>
      <c r="S16607" t="s">
        <v>20810</v>
      </c>
    </row>
    <row r="16608" spans="1:19" x14ac:dyDescent="0.25">
      <c r="A16608" t="s">
        <v>16676</v>
      </c>
      <c r="B16608" t="s">
        <v>68</v>
      </c>
      <c r="C16608" t="s">
        <v>5</v>
      </c>
      <c r="D16608" t="s">
        <v>8</v>
      </c>
      <c r="E16608" t="s">
        <v>21</v>
      </c>
      <c r="F16608" t="s">
        <v>52</v>
      </c>
      <c r="G16608">
        <v>23</v>
      </c>
      <c r="H16608">
        <v>3014</v>
      </c>
      <c r="I16608">
        <v>3.2502775000000002</v>
      </c>
      <c r="J16608">
        <v>3.128266</v>
      </c>
      <c r="K16608">
        <v>-0.12201190000000001</v>
      </c>
      <c r="L16608">
        <v>-0.23814979999999999</v>
      </c>
      <c r="M16608">
        <v>-0.16953460000000001</v>
      </c>
      <c r="N16608">
        <v>-0.12201190000000001</v>
      </c>
      <c r="O16608">
        <v>-7.4489200000000005E-2</v>
      </c>
      <c r="P16608">
        <v>-5.8739999999999999E-3</v>
      </c>
      <c r="Q16608">
        <v>67.079369999999997</v>
      </c>
      <c r="R16608">
        <v>9.0622900000000006E-2</v>
      </c>
      <c r="S16608" t="s">
        <v>20810</v>
      </c>
    </row>
    <row r="16609" spans="1:19" x14ac:dyDescent="0.25">
      <c r="A16609" t="s">
        <v>16677</v>
      </c>
      <c r="B16609" t="s">
        <v>68</v>
      </c>
      <c r="C16609" t="s">
        <v>5</v>
      </c>
      <c r="D16609" t="s">
        <v>8</v>
      </c>
      <c r="E16609" t="s">
        <v>21</v>
      </c>
      <c r="F16609" t="s">
        <v>52</v>
      </c>
      <c r="G16609">
        <v>24</v>
      </c>
      <c r="H16609">
        <v>3014</v>
      </c>
      <c r="I16609">
        <v>2.7132963999999999</v>
      </c>
      <c r="J16609">
        <v>2.5486840000000002</v>
      </c>
      <c r="K16609">
        <v>-0.1646128</v>
      </c>
      <c r="L16609">
        <v>-0.2679877</v>
      </c>
      <c r="M16609">
        <v>-0.20691300000000001</v>
      </c>
      <c r="N16609">
        <v>-0.1646128</v>
      </c>
      <c r="O16609">
        <v>-0.12231259999999999</v>
      </c>
      <c r="P16609">
        <v>-6.1237800000000002E-2</v>
      </c>
      <c r="Q16609">
        <v>66.163740000000004</v>
      </c>
      <c r="R16609">
        <v>8.0663899999999997E-2</v>
      </c>
      <c r="S16609" t="s">
        <v>20810</v>
      </c>
    </row>
    <row r="16610" spans="1:19" x14ac:dyDescent="0.25">
      <c r="A16610" t="s">
        <v>16678</v>
      </c>
      <c r="B16610" t="s">
        <v>68</v>
      </c>
      <c r="C16610" t="s">
        <v>5</v>
      </c>
      <c r="D16610" t="s">
        <v>8</v>
      </c>
      <c r="E16610" t="s">
        <v>22</v>
      </c>
      <c r="F16610" t="s">
        <v>6</v>
      </c>
      <c r="G16610">
        <v>1</v>
      </c>
      <c r="H16610">
        <v>3014</v>
      </c>
      <c r="I16610">
        <v>2.0172677999999999</v>
      </c>
      <c r="J16610">
        <v>1.844093</v>
      </c>
      <c r="K16610">
        <v>-0.17317489999999999</v>
      </c>
      <c r="L16610">
        <v>-0.23911589999999999</v>
      </c>
      <c r="M16610">
        <v>-0.20015740000000001</v>
      </c>
      <c r="N16610">
        <v>-0.17317489999999999</v>
      </c>
      <c r="O16610">
        <v>-0.1461924</v>
      </c>
      <c r="P16610">
        <v>-0.107234</v>
      </c>
      <c r="Q16610">
        <v>62.274529999999999</v>
      </c>
      <c r="R16610">
        <v>5.1454E-2</v>
      </c>
      <c r="S16610" t="s">
        <v>20810</v>
      </c>
    </row>
    <row r="16611" spans="1:19" x14ac:dyDescent="0.25">
      <c r="A16611" t="s">
        <v>16679</v>
      </c>
      <c r="B16611" t="s">
        <v>68</v>
      </c>
      <c r="C16611" t="s">
        <v>5</v>
      </c>
      <c r="D16611" t="s">
        <v>8</v>
      </c>
      <c r="E16611" t="s">
        <v>22</v>
      </c>
      <c r="F16611" t="s">
        <v>6</v>
      </c>
      <c r="G16611">
        <v>2</v>
      </c>
      <c r="H16611">
        <v>3014</v>
      </c>
      <c r="I16611">
        <v>1.7894531</v>
      </c>
      <c r="J16611">
        <v>1.6207549999999999</v>
      </c>
      <c r="K16611">
        <v>-0.1686984</v>
      </c>
      <c r="L16611">
        <v>-0.23303170000000001</v>
      </c>
      <c r="M16611">
        <v>-0.1950231</v>
      </c>
      <c r="N16611">
        <v>-0.1686984</v>
      </c>
      <c r="O16611">
        <v>-0.14237369999999999</v>
      </c>
      <c r="P16611">
        <v>-0.104365</v>
      </c>
      <c r="Q16611">
        <v>61.716830000000002</v>
      </c>
      <c r="R16611">
        <v>5.0199599999999997E-2</v>
      </c>
      <c r="S16611" t="s">
        <v>20810</v>
      </c>
    </row>
    <row r="16612" spans="1:19" x14ac:dyDescent="0.25">
      <c r="A16612" t="s">
        <v>16680</v>
      </c>
      <c r="B16612" t="s">
        <v>68</v>
      </c>
      <c r="C16612" t="s">
        <v>5</v>
      </c>
      <c r="D16612" t="s">
        <v>8</v>
      </c>
      <c r="E16612" t="s">
        <v>22</v>
      </c>
      <c r="F16612" t="s">
        <v>6</v>
      </c>
      <c r="G16612">
        <v>3</v>
      </c>
      <c r="H16612">
        <v>3014</v>
      </c>
      <c r="I16612">
        <v>1.6331964999999999</v>
      </c>
      <c r="J16612">
        <v>1.4857769999999999</v>
      </c>
      <c r="K16612">
        <v>-0.14741979999999999</v>
      </c>
      <c r="L16612">
        <v>-0.20811640000000001</v>
      </c>
      <c r="M16612">
        <v>-0.1722564</v>
      </c>
      <c r="N16612">
        <v>-0.14741979999999999</v>
      </c>
      <c r="O16612">
        <v>-0.12258330000000001</v>
      </c>
      <c r="P16612">
        <v>-8.6723300000000003E-2</v>
      </c>
      <c r="Q16612">
        <v>61.146439999999998</v>
      </c>
      <c r="R16612">
        <v>4.7361800000000003E-2</v>
      </c>
      <c r="S16612" t="s">
        <v>20810</v>
      </c>
    </row>
    <row r="16613" spans="1:19" x14ac:dyDescent="0.25">
      <c r="A16613" t="s">
        <v>16681</v>
      </c>
      <c r="B16613" t="s">
        <v>68</v>
      </c>
      <c r="C16613" t="s">
        <v>5</v>
      </c>
      <c r="D16613" t="s">
        <v>8</v>
      </c>
      <c r="E16613" t="s">
        <v>22</v>
      </c>
      <c r="F16613" t="s">
        <v>6</v>
      </c>
      <c r="G16613">
        <v>4</v>
      </c>
      <c r="H16613">
        <v>3014</v>
      </c>
      <c r="I16613">
        <v>1.5479868000000001</v>
      </c>
      <c r="J16613">
        <v>1.4065430000000001</v>
      </c>
      <c r="K16613">
        <v>-0.1414434</v>
      </c>
      <c r="L16613">
        <v>-0.19787060000000001</v>
      </c>
      <c r="M16613">
        <v>-0.16453290000000001</v>
      </c>
      <c r="N16613">
        <v>-0.1414434</v>
      </c>
      <c r="O16613">
        <v>-0.1183539</v>
      </c>
      <c r="P16613">
        <v>-8.50162E-2</v>
      </c>
      <c r="Q16613">
        <v>60.649099999999997</v>
      </c>
      <c r="R16613">
        <v>4.4030399999999997E-2</v>
      </c>
      <c r="S16613" t="s">
        <v>20810</v>
      </c>
    </row>
    <row r="16614" spans="1:19" x14ac:dyDescent="0.25">
      <c r="A16614" t="s">
        <v>16682</v>
      </c>
      <c r="B16614" t="s">
        <v>68</v>
      </c>
      <c r="C16614" t="s">
        <v>5</v>
      </c>
      <c r="D16614" t="s">
        <v>8</v>
      </c>
      <c r="E16614" t="s">
        <v>22</v>
      </c>
      <c r="F16614" t="s">
        <v>6</v>
      </c>
      <c r="G16614">
        <v>5</v>
      </c>
      <c r="H16614">
        <v>3014</v>
      </c>
      <c r="I16614">
        <v>1.4983119</v>
      </c>
      <c r="J16614">
        <v>1.383516</v>
      </c>
      <c r="K16614">
        <v>-0.1147957</v>
      </c>
      <c r="L16614">
        <v>-0.16882539999999999</v>
      </c>
      <c r="M16614">
        <v>-0.13690430000000001</v>
      </c>
      <c r="N16614">
        <v>-0.1147957</v>
      </c>
      <c r="O16614">
        <v>-9.2687199999999997E-2</v>
      </c>
      <c r="P16614">
        <v>-6.0766000000000001E-2</v>
      </c>
      <c r="Q16614">
        <v>60.184310000000004</v>
      </c>
      <c r="R16614">
        <v>4.2159599999999998E-2</v>
      </c>
      <c r="S16614" t="s">
        <v>20810</v>
      </c>
    </row>
    <row r="16615" spans="1:19" x14ac:dyDescent="0.25">
      <c r="A16615" t="s">
        <v>16683</v>
      </c>
      <c r="B16615" t="s">
        <v>68</v>
      </c>
      <c r="C16615" t="s">
        <v>5</v>
      </c>
      <c r="D16615" t="s">
        <v>8</v>
      </c>
      <c r="E16615" t="s">
        <v>22</v>
      </c>
      <c r="F16615" t="s">
        <v>6</v>
      </c>
      <c r="G16615">
        <v>6</v>
      </c>
      <c r="H16615">
        <v>3014</v>
      </c>
      <c r="I16615">
        <v>1.5704667999999999</v>
      </c>
      <c r="J16615">
        <v>1.4676309999999999</v>
      </c>
      <c r="K16615">
        <v>-0.1028357</v>
      </c>
      <c r="L16615">
        <v>-0.15806439999999999</v>
      </c>
      <c r="M16615">
        <v>-0.12543480000000001</v>
      </c>
      <c r="N16615">
        <v>-0.1028357</v>
      </c>
      <c r="O16615">
        <v>-8.0236600000000005E-2</v>
      </c>
      <c r="P16615">
        <v>-4.7607099999999999E-2</v>
      </c>
      <c r="Q16615">
        <v>59.821089999999998</v>
      </c>
      <c r="R16615">
        <v>4.3095099999999997E-2</v>
      </c>
      <c r="S16615" t="s">
        <v>20810</v>
      </c>
    </row>
    <row r="16616" spans="1:19" x14ac:dyDescent="0.25">
      <c r="A16616" t="s">
        <v>16684</v>
      </c>
      <c r="B16616" t="s">
        <v>68</v>
      </c>
      <c r="C16616" t="s">
        <v>5</v>
      </c>
      <c r="D16616" t="s">
        <v>8</v>
      </c>
      <c r="E16616" t="s">
        <v>22</v>
      </c>
      <c r="F16616" t="s">
        <v>6</v>
      </c>
      <c r="G16616">
        <v>7</v>
      </c>
      <c r="H16616">
        <v>3014</v>
      </c>
      <c r="I16616">
        <v>1.9078096</v>
      </c>
      <c r="J16616">
        <v>1.7941659999999999</v>
      </c>
      <c r="K16616">
        <v>-0.1136433</v>
      </c>
      <c r="L16616">
        <v>-0.17537710000000001</v>
      </c>
      <c r="M16616">
        <v>-0.13890430000000001</v>
      </c>
      <c r="N16616">
        <v>-0.1136433</v>
      </c>
      <c r="O16616">
        <v>-8.8382299999999997E-2</v>
      </c>
      <c r="P16616">
        <v>-5.1909400000000001E-2</v>
      </c>
      <c r="Q16616">
        <v>59.605589999999999</v>
      </c>
      <c r="R16616">
        <v>4.8171199999999997E-2</v>
      </c>
      <c r="S16616" t="s">
        <v>20810</v>
      </c>
    </row>
    <row r="16617" spans="1:19" x14ac:dyDescent="0.25">
      <c r="A16617" t="s">
        <v>16685</v>
      </c>
      <c r="B16617" t="s">
        <v>68</v>
      </c>
      <c r="C16617" t="s">
        <v>5</v>
      </c>
      <c r="D16617" t="s">
        <v>8</v>
      </c>
      <c r="E16617" t="s">
        <v>22</v>
      </c>
      <c r="F16617" t="s">
        <v>6</v>
      </c>
      <c r="G16617">
        <v>8</v>
      </c>
      <c r="H16617">
        <v>3014</v>
      </c>
      <c r="I16617">
        <v>2.2242674</v>
      </c>
      <c r="J16617">
        <v>2.0807509999999998</v>
      </c>
      <c r="K16617">
        <v>-0.1435167</v>
      </c>
      <c r="L16617">
        <v>-0.20930960000000001</v>
      </c>
      <c r="M16617">
        <v>-0.1704387</v>
      </c>
      <c r="N16617">
        <v>-0.1435167</v>
      </c>
      <c r="O16617">
        <v>-0.1165948</v>
      </c>
      <c r="P16617">
        <v>-7.7723899999999999E-2</v>
      </c>
      <c r="Q16617">
        <v>60.399610000000003</v>
      </c>
      <c r="R16617">
        <v>5.1338500000000002E-2</v>
      </c>
      <c r="S16617" t="s">
        <v>20810</v>
      </c>
    </row>
    <row r="16618" spans="1:19" x14ac:dyDescent="0.25">
      <c r="A16618" t="s">
        <v>16686</v>
      </c>
      <c r="B16618" t="s">
        <v>68</v>
      </c>
      <c r="C16618" t="s">
        <v>5</v>
      </c>
      <c r="D16618" t="s">
        <v>8</v>
      </c>
      <c r="E16618" t="s">
        <v>22</v>
      </c>
      <c r="F16618" t="s">
        <v>6</v>
      </c>
      <c r="G16618">
        <v>9</v>
      </c>
      <c r="H16618">
        <v>3014</v>
      </c>
      <c r="I16618">
        <v>2.0165921</v>
      </c>
      <c r="J16618">
        <v>1.944278</v>
      </c>
      <c r="K16618">
        <v>-7.2313600000000006E-2</v>
      </c>
      <c r="L16618">
        <v>-0.13506750000000001</v>
      </c>
      <c r="M16618">
        <v>-9.7991999999999996E-2</v>
      </c>
      <c r="N16618">
        <v>-7.2313600000000006E-2</v>
      </c>
      <c r="O16618">
        <v>-4.6635200000000002E-2</v>
      </c>
      <c r="P16618">
        <v>-9.5597000000000008E-3</v>
      </c>
      <c r="Q16618">
        <v>63.156509999999997</v>
      </c>
      <c r="R16618">
        <v>4.89671E-2</v>
      </c>
      <c r="S16618" t="s">
        <v>20810</v>
      </c>
    </row>
    <row r="16619" spans="1:19" x14ac:dyDescent="0.25">
      <c r="A16619" t="s">
        <v>16687</v>
      </c>
      <c r="B16619" t="s">
        <v>68</v>
      </c>
      <c r="C16619" t="s">
        <v>5</v>
      </c>
      <c r="D16619" t="s">
        <v>8</v>
      </c>
      <c r="E16619" t="s">
        <v>22</v>
      </c>
      <c r="F16619" t="s">
        <v>6</v>
      </c>
      <c r="G16619">
        <v>10</v>
      </c>
      <c r="H16619">
        <v>3014</v>
      </c>
      <c r="I16619">
        <v>1.8685065000000001</v>
      </c>
      <c r="J16619">
        <v>1.8813310000000001</v>
      </c>
      <c r="K16619">
        <v>1.28249E-2</v>
      </c>
      <c r="L16619">
        <v>-5.0021700000000002E-2</v>
      </c>
      <c r="M16619">
        <v>-1.2891400000000001E-2</v>
      </c>
      <c r="N16619">
        <v>1.28249E-2</v>
      </c>
      <c r="O16619">
        <v>3.8541100000000002E-2</v>
      </c>
      <c r="P16619">
        <v>7.56714E-2</v>
      </c>
      <c r="Q16619">
        <v>65.820340000000002</v>
      </c>
      <c r="R16619">
        <v>4.9039399999999997E-2</v>
      </c>
      <c r="S16619" t="s">
        <v>20810</v>
      </c>
    </row>
    <row r="16620" spans="1:19" x14ac:dyDescent="0.25">
      <c r="A16620" t="s">
        <v>16688</v>
      </c>
      <c r="B16620" t="s">
        <v>68</v>
      </c>
      <c r="C16620" t="s">
        <v>5</v>
      </c>
      <c r="D16620" t="s">
        <v>8</v>
      </c>
      <c r="E16620" t="s">
        <v>22</v>
      </c>
      <c r="F16620" t="s">
        <v>6</v>
      </c>
      <c r="G16620">
        <v>11</v>
      </c>
      <c r="H16620">
        <v>3014</v>
      </c>
      <c r="I16620">
        <v>1.7222645999999999</v>
      </c>
      <c r="J16620">
        <v>1.8742270000000001</v>
      </c>
      <c r="K16620">
        <v>0.15196229999999999</v>
      </c>
      <c r="L16620">
        <v>8.6029599999999998E-2</v>
      </c>
      <c r="M16620">
        <v>0.1249832</v>
      </c>
      <c r="N16620">
        <v>0.15196229999999999</v>
      </c>
      <c r="O16620">
        <v>0.1789415</v>
      </c>
      <c r="P16620">
        <v>0.21789500000000001</v>
      </c>
      <c r="Q16620">
        <v>68.366780000000006</v>
      </c>
      <c r="R16620">
        <v>5.1447600000000003E-2</v>
      </c>
      <c r="S16620" t="s">
        <v>20810</v>
      </c>
    </row>
    <row r="16621" spans="1:19" x14ac:dyDescent="0.25">
      <c r="A16621" t="s">
        <v>16689</v>
      </c>
      <c r="B16621" t="s">
        <v>68</v>
      </c>
      <c r="C16621" t="s">
        <v>5</v>
      </c>
      <c r="D16621" t="s">
        <v>8</v>
      </c>
      <c r="E16621" t="s">
        <v>22</v>
      </c>
      <c r="F16621" t="s">
        <v>6</v>
      </c>
      <c r="G16621">
        <v>12</v>
      </c>
      <c r="H16621">
        <v>3014</v>
      </c>
      <c r="I16621">
        <v>1.655457</v>
      </c>
      <c r="J16621">
        <v>1.8950499999999999</v>
      </c>
      <c r="K16621">
        <v>0.23959330000000001</v>
      </c>
      <c r="L16621">
        <v>0.17095750000000001</v>
      </c>
      <c r="M16621">
        <v>0.2115081</v>
      </c>
      <c r="N16621">
        <v>0.23959330000000001</v>
      </c>
      <c r="O16621">
        <v>0.26767849999999999</v>
      </c>
      <c r="P16621">
        <v>0.30822909999999998</v>
      </c>
      <c r="Q16621">
        <v>70.75658</v>
      </c>
      <c r="R16621">
        <v>5.3556800000000002E-2</v>
      </c>
      <c r="S16621" t="s">
        <v>20810</v>
      </c>
    </row>
    <row r="16622" spans="1:19" x14ac:dyDescent="0.25">
      <c r="A16622" t="s">
        <v>16690</v>
      </c>
      <c r="B16622" t="s">
        <v>68</v>
      </c>
      <c r="C16622" t="s">
        <v>5</v>
      </c>
      <c r="D16622" t="s">
        <v>8</v>
      </c>
      <c r="E16622" t="s">
        <v>22</v>
      </c>
      <c r="F16622" t="s">
        <v>6</v>
      </c>
      <c r="G16622">
        <v>13</v>
      </c>
      <c r="H16622">
        <v>3014</v>
      </c>
      <c r="I16622">
        <v>1.6432381</v>
      </c>
      <c r="J16622">
        <v>1.9428350000000001</v>
      </c>
      <c r="K16622">
        <v>0.29959730000000001</v>
      </c>
      <c r="L16622">
        <v>0.2298038</v>
      </c>
      <c r="M16622">
        <v>0.27103840000000001</v>
      </c>
      <c r="N16622">
        <v>0.29959730000000001</v>
      </c>
      <c r="O16622">
        <v>0.32815630000000001</v>
      </c>
      <c r="P16622">
        <v>0.36939090000000002</v>
      </c>
      <c r="Q16622">
        <v>73.01003</v>
      </c>
      <c r="R16622">
        <v>5.44602E-2</v>
      </c>
      <c r="S16622" t="s">
        <v>20810</v>
      </c>
    </row>
    <row r="16623" spans="1:19" x14ac:dyDescent="0.25">
      <c r="A16623" t="s">
        <v>16691</v>
      </c>
      <c r="B16623" t="s">
        <v>68</v>
      </c>
      <c r="C16623" t="s">
        <v>5</v>
      </c>
      <c r="D16623" t="s">
        <v>8</v>
      </c>
      <c r="E16623" t="s">
        <v>22</v>
      </c>
      <c r="F16623" t="s">
        <v>6</v>
      </c>
      <c r="G16623">
        <v>14</v>
      </c>
      <c r="H16623">
        <v>3014</v>
      </c>
      <c r="I16623">
        <v>1.5904497</v>
      </c>
      <c r="J16623">
        <v>1.9644969999999999</v>
      </c>
      <c r="K16623">
        <v>0.37404700000000002</v>
      </c>
      <c r="L16623">
        <v>0.30461359999999998</v>
      </c>
      <c r="M16623">
        <v>0.34563539999999998</v>
      </c>
      <c r="N16623">
        <v>0.37404700000000002</v>
      </c>
      <c r="O16623">
        <v>0.4024586</v>
      </c>
      <c r="P16623">
        <v>0.4434804</v>
      </c>
      <c r="Q16623">
        <v>74.87</v>
      </c>
      <c r="R16623">
        <v>5.4179199999999997E-2</v>
      </c>
      <c r="S16623" t="s">
        <v>20810</v>
      </c>
    </row>
    <row r="16624" spans="1:19" x14ac:dyDescent="0.25">
      <c r="A16624" t="s">
        <v>16692</v>
      </c>
      <c r="B16624" t="s">
        <v>68</v>
      </c>
      <c r="C16624" t="s">
        <v>5</v>
      </c>
      <c r="D16624" t="s">
        <v>8</v>
      </c>
      <c r="E16624" t="s">
        <v>22</v>
      </c>
      <c r="F16624" t="s">
        <v>6</v>
      </c>
      <c r="G16624">
        <v>15</v>
      </c>
      <c r="H16624">
        <v>3014</v>
      </c>
      <c r="I16624">
        <v>1.581045</v>
      </c>
      <c r="J16624">
        <v>1.960793</v>
      </c>
      <c r="K16624">
        <v>0.37974750000000002</v>
      </c>
      <c r="L16624">
        <v>0.31179279999999998</v>
      </c>
      <c r="M16624">
        <v>0.351941</v>
      </c>
      <c r="N16624">
        <v>0.37974750000000002</v>
      </c>
      <c r="O16624">
        <v>0.40755400000000003</v>
      </c>
      <c r="P16624">
        <v>0.4477023</v>
      </c>
      <c r="Q16624">
        <v>75.856979999999993</v>
      </c>
      <c r="R16624">
        <v>5.30254E-2</v>
      </c>
      <c r="S16624" t="s">
        <v>20810</v>
      </c>
    </row>
    <row r="16625" spans="1:19" x14ac:dyDescent="0.25">
      <c r="A16625" t="s">
        <v>16693</v>
      </c>
      <c r="B16625" t="s">
        <v>68</v>
      </c>
      <c r="C16625" t="s">
        <v>5</v>
      </c>
      <c r="D16625" t="s">
        <v>8</v>
      </c>
      <c r="E16625" t="s">
        <v>22</v>
      </c>
      <c r="F16625" t="s">
        <v>6</v>
      </c>
      <c r="G16625">
        <v>16</v>
      </c>
      <c r="H16625">
        <v>3014</v>
      </c>
      <c r="I16625">
        <v>1.642109</v>
      </c>
      <c r="J16625">
        <v>1.990969</v>
      </c>
      <c r="K16625">
        <v>0.34886010000000001</v>
      </c>
      <c r="L16625">
        <v>0.28315079999999998</v>
      </c>
      <c r="M16625">
        <v>0.32197239999999999</v>
      </c>
      <c r="N16625">
        <v>0.34886010000000001</v>
      </c>
      <c r="O16625">
        <v>0.37574780000000002</v>
      </c>
      <c r="P16625">
        <v>0.41456939999999998</v>
      </c>
      <c r="Q16625">
        <v>75.895030000000006</v>
      </c>
      <c r="R16625">
        <v>5.1273300000000001E-2</v>
      </c>
      <c r="S16625" t="s">
        <v>20810</v>
      </c>
    </row>
    <row r="16626" spans="1:19" x14ac:dyDescent="0.25">
      <c r="A16626" t="s">
        <v>16694</v>
      </c>
      <c r="B16626" t="s">
        <v>68</v>
      </c>
      <c r="C16626" t="s">
        <v>5</v>
      </c>
      <c r="D16626" t="s">
        <v>8</v>
      </c>
      <c r="E16626" t="s">
        <v>22</v>
      </c>
      <c r="F16626" t="s">
        <v>6</v>
      </c>
      <c r="G16626">
        <v>17</v>
      </c>
      <c r="H16626">
        <v>3014</v>
      </c>
      <c r="I16626">
        <v>1.7944690999999999</v>
      </c>
      <c r="J16626">
        <v>2.1039500000000002</v>
      </c>
      <c r="K16626">
        <v>0.30948100000000001</v>
      </c>
      <c r="L16626">
        <v>0.2430891</v>
      </c>
      <c r="M16626">
        <v>0.28231390000000001</v>
      </c>
      <c r="N16626">
        <v>0.30948100000000001</v>
      </c>
      <c r="O16626">
        <v>0.336648</v>
      </c>
      <c r="P16626">
        <v>0.37587290000000001</v>
      </c>
      <c r="Q16626">
        <v>75.088030000000003</v>
      </c>
      <c r="R16626">
        <v>5.1805900000000002E-2</v>
      </c>
      <c r="S16626" t="s">
        <v>20810</v>
      </c>
    </row>
    <row r="16627" spans="1:19" x14ac:dyDescent="0.25">
      <c r="A16627" t="s">
        <v>16695</v>
      </c>
      <c r="B16627" t="s">
        <v>68</v>
      </c>
      <c r="C16627" t="s">
        <v>5</v>
      </c>
      <c r="D16627" t="s">
        <v>8</v>
      </c>
      <c r="E16627" t="s">
        <v>22</v>
      </c>
      <c r="F16627" t="s">
        <v>6</v>
      </c>
      <c r="G16627">
        <v>18</v>
      </c>
      <c r="H16627">
        <v>3014</v>
      </c>
      <c r="I16627">
        <v>2.0583200000000001</v>
      </c>
      <c r="J16627">
        <v>2.327153</v>
      </c>
      <c r="K16627">
        <v>0.26883299999999999</v>
      </c>
      <c r="L16627">
        <v>0.20042860000000001</v>
      </c>
      <c r="M16627">
        <v>0.24084249999999999</v>
      </c>
      <c r="N16627">
        <v>0.26883299999999999</v>
      </c>
      <c r="O16627">
        <v>0.29682350000000002</v>
      </c>
      <c r="P16627">
        <v>0.33723740000000002</v>
      </c>
      <c r="Q16627">
        <v>73.305449999999993</v>
      </c>
      <c r="R16627">
        <v>5.3376199999999999E-2</v>
      </c>
      <c r="S16627" t="s">
        <v>20810</v>
      </c>
    </row>
    <row r="16628" spans="1:19" x14ac:dyDescent="0.25">
      <c r="A16628" t="s">
        <v>16696</v>
      </c>
      <c r="B16628" t="s">
        <v>68</v>
      </c>
      <c r="C16628" t="s">
        <v>5</v>
      </c>
      <c r="D16628" t="s">
        <v>8</v>
      </c>
      <c r="E16628" t="s">
        <v>22</v>
      </c>
      <c r="F16628" t="s">
        <v>6</v>
      </c>
      <c r="G16628">
        <v>19</v>
      </c>
      <c r="H16628">
        <v>3014</v>
      </c>
      <c r="I16628">
        <v>2.4180214000000002</v>
      </c>
      <c r="J16628">
        <v>2.62507</v>
      </c>
      <c r="K16628">
        <v>0.2070485</v>
      </c>
      <c r="L16628">
        <v>0.13744229999999999</v>
      </c>
      <c r="M16628">
        <v>0.17856620000000001</v>
      </c>
      <c r="N16628">
        <v>0.2070485</v>
      </c>
      <c r="O16628">
        <v>0.23553080000000001</v>
      </c>
      <c r="P16628">
        <v>0.27665469999999998</v>
      </c>
      <c r="Q16628">
        <v>70.585329999999999</v>
      </c>
      <c r="R16628">
        <v>5.4314000000000001E-2</v>
      </c>
      <c r="S16628" t="s">
        <v>20810</v>
      </c>
    </row>
    <row r="16629" spans="1:19" x14ac:dyDescent="0.25">
      <c r="A16629" t="s">
        <v>16697</v>
      </c>
      <c r="B16629" t="s">
        <v>68</v>
      </c>
      <c r="C16629" t="s">
        <v>5</v>
      </c>
      <c r="D16629" t="s">
        <v>8</v>
      </c>
      <c r="E16629" t="s">
        <v>22</v>
      </c>
      <c r="F16629" t="s">
        <v>6</v>
      </c>
      <c r="G16629">
        <v>20</v>
      </c>
      <c r="H16629">
        <v>3014</v>
      </c>
      <c r="I16629">
        <v>2.9212196000000001</v>
      </c>
      <c r="J16629">
        <v>3.0073539999999999</v>
      </c>
      <c r="K16629">
        <v>8.6134699999999995E-2</v>
      </c>
      <c r="L16629">
        <v>1.1787600000000001E-2</v>
      </c>
      <c r="M16629">
        <v>5.5712499999999998E-2</v>
      </c>
      <c r="N16629">
        <v>8.6134699999999995E-2</v>
      </c>
      <c r="O16629">
        <v>0.1165569</v>
      </c>
      <c r="P16629">
        <v>0.16048180000000001</v>
      </c>
      <c r="Q16629">
        <v>67.598680000000002</v>
      </c>
      <c r="R16629">
        <v>5.80134E-2</v>
      </c>
      <c r="S16629" t="s">
        <v>20810</v>
      </c>
    </row>
    <row r="16630" spans="1:19" x14ac:dyDescent="0.25">
      <c r="A16630" t="s">
        <v>16698</v>
      </c>
      <c r="B16630" t="s">
        <v>68</v>
      </c>
      <c r="C16630" t="s">
        <v>5</v>
      </c>
      <c r="D16630" t="s">
        <v>8</v>
      </c>
      <c r="E16630" t="s">
        <v>22</v>
      </c>
      <c r="F16630" t="s">
        <v>6</v>
      </c>
      <c r="G16630">
        <v>21</v>
      </c>
      <c r="H16630">
        <v>3014</v>
      </c>
      <c r="I16630">
        <v>3.1939031</v>
      </c>
      <c r="J16630">
        <v>3.2178149999999999</v>
      </c>
      <c r="K16630">
        <v>2.39118E-2</v>
      </c>
      <c r="L16630">
        <v>-5.55282E-2</v>
      </c>
      <c r="M16630">
        <v>-8.5944000000000003E-3</v>
      </c>
      <c r="N16630">
        <v>2.39118E-2</v>
      </c>
      <c r="O16630">
        <v>5.6418000000000003E-2</v>
      </c>
      <c r="P16630">
        <v>0.1033517</v>
      </c>
      <c r="Q16630">
        <v>65.663250000000005</v>
      </c>
      <c r="R16630">
        <v>6.1987300000000002E-2</v>
      </c>
      <c r="S16630" t="s">
        <v>20810</v>
      </c>
    </row>
    <row r="16631" spans="1:19" x14ac:dyDescent="0.25">
      <c r="A16631" t="s">
        <v>16699</v>
      </c>
      <c r="B16631" t="s">
        <v>68</v>
      </c>
      <c r="C16631" t="s">
        <v>5</v>
      </c>
      <c r="D16631" t="s">
        <v>8</v>
      </c>
      <c r="E16631" t="s">
        <v>22</v>
      </c>
      <c r="F16631" t="s">
        <v>6</v>
      </c>
      <c r="G16631">
        <v>22</v>
      </c>
      <c r="H16631">
        <v>3014</v>
      </c>
      <c r="I16631">
        <v>3.2046831999999998</v>
      </c>
      <c r="J16631">
        <v>3.047596</v>
      </c>
      <c r="K16631">
        <v>-0.15708739999999999</v>
      </c>
      <c r="L16631">
        <v>-0.23766329999999999</v>
      </c>
      <c r="M16631">
        <v>-0.19005839999999999</v>
      </c>
      <c r="N16631">
        <v>-0.15708739999999999</v>
      </c>
      <c r="O16631">
        <v>-0.1241164</v>
      </c>
      <c r="P16631">
        <v>-7.6511599999999999E-2</v>
      </c>
      <c r="Q16631">
        <v>64.418220000000005</v>
      </c>
      <c r="R16631">
        <v>6.2873700000000005E-2</v>
      </c>
      <c r="S16631" t="s">
        <v>20810</v>
      </c>
    </row>
    <row r="16632" spans="1:19" x14ac:dyDescent="0.25">
      <c r="A16632" t="s">
        <v>16700</v>
      </c>
      <c r="B16632" t="s">
        <v>68</v>
      </c>
      <c r="C16632" t="s">
        <v>5</v>
      </c>
      <c r="D16632" t="s">
        <v>8</v>
      </c>
      <c r="E16632" t="s">
        <v>22</v>
      </c>
      <c r="F16632" t="s">
        <v>6</v>
      </c>
      <c r="G16632">
        <v>23</v>
      </c>
      <c r="H16632">
        <v>3014</v>
      </c>
      <c r="I16632">
        <v>2.8492959</v>
      </c>
      <c r="J16632">
        <v>2.6597390000000001</v>
      </c>
      <c r="K16632">
        <v>-0.18955659999999999</v>
      </c>
      <c r="L16632">
        <v>-0.26409080000000001</v>
      </c>
      <c r="M16632">
        <v>-0.22005540000000001</v>
      </c>
      <c r="N16632">
        <v>-0.18955659999999999</v>
      </c>
      <c r="O16632">
        <v>-0.1590578</v>
      </c>
      <c r="P16632">
        <v>-0.1150224</v>
      </c>
      <c r="Q16632">
        <v>63.46528</v>
      </c>
      <c r="R16632">
        <v>5.81594E-2</v>
      </c>
      <c r="S16632" t="s">
        <v>20810</v>
      </c>
    </row>
    <row r="16633" spans="1:19" x14ac:dyDescent="0.25">
      <c r="A16633" t="s">
        <v>16701</v>
      </c>
      <c r="B16633" t="s">
        <v>68</v>
      </c>
      <c r="C16633" t="s">
        <v>5</v>
      </c>
      <c r="D16633" t="s">
        <v>8</v>
      </c>
      <c r="E16633" t="s">
        <v>22</v>
      </c>
      <c r="F16633" t="s">
        <v>6</v>
      </c>
      <c r="G16633">
        <v>24</v>
      </c>
      <c r="H16633">
        <v>3014</v>
      </c>
      <c r="I16633">
        <v>2.3754355</v>
      </c>
      <c r="J16633">
        <v>2.196396</v>
      </c>
      <c r="K16633">
        <v>-0.17903930000000001</v>
      </c>
      <c r="L16633">
        <v>-0.24908250000000001</v>
      </c>
      <c r="M16633">
        <v>-0.20770040000000001</v>
      </c>
      <c r="N16633">
        <v>-0.17903930000000001</v>
      </c>
      <c r="O16633">
        <v>-0.15037829999999999</v>
      </c>
      <c r="P16633">
        <v>-0.1089962</v>
      </c>
      <c r="Q16633">
        <v>62.692830000000001</v>
      </c>
      <c r="R16633">
        <v>5.4655000000000002E-2</v>
      </c>
      <c r="S16633" t="s">
        <v>20810</v>
      </c>
    </row>
    <row r="16634" spans="1:19" x14ac:dyDescent="0.25">
      <c r="A16634" t="s">
        <v>16702</v>
      </c>
      <c r="B16634" t="s">
        <v>68</v>
      </c>
      <c r="C16634" t="s">
        <v>5</v>
      </c>
      <c r="D16634" t="s">
        <v>8</v>
      </c>
      <c r="E16634" t="s">
        <v>22</v>
      </c>
      <c r="F16634" t="s">
        <v>52</v>
      </c>
      <c r="G16634">
        <v>1</v>
      </c>
      <c r="H16634">
        <v>3014</v>
      </c>
      <c r="I16634">
        <v>2.2865402000000001</v>
      </c>
      <c r="J16634">
        <v>2.0603099999999999</v>
      </c>
      <c r="K16634">
        <v>-0.2262304</v>
      </c>
      <c r="L16634">
        <v>-0.32221529999999998</v>
      </c>
      <c r="M16634">
        <v>-0.26550659999999998</v>
      </c>
      <c r="N16634">
        <v>-0.2262304</v>
      </c>
      <c r="O16634">
        <v>-0.18695410000000001</v>
      </c>
      <c r="P16634">
        <v>-0.13024540000000001</v>
      </c>
      <c r="Q16634">
        <v>64.903530000000003</v>
      </c>
      <c r="R16634">
        <v>7.4897400000000003E-2</v>
      </c>
      <c r="S16634" t="s">
        <v>20810</v>
      </c>
    </row>
    <row r="16635" spans="1:19" x14ac:dyDescent="0.25">
      <c r="A16635" t="s">
        <v>16703</v>
      </c>
      <c r="B16635" t="s">
        <v>68</v>
      </c>
      <c r="C16635" t="s">
        <v>5</v>
      </c>
      <c r="D16635" t="s">
        <v>8</v>
      </c>
      <c r="E16635" t="s">
        <v>22</v>
      </c>
      <c r="F16635" t="s">
        <v>52</v>
      </c>
      <c r="G16635">
        <v>2</v>
      </c>
      <c r="H16635">
        <v>3014</v>
      </c>
      <c r="I16635">
        <v>1.9782428000000001</v>
      </c>
      <c r="J16635">
        <v>1.8112680000000001</v>
      </c>
      <c r="K16635">
        <v>-0.1669746</v>
      </c>
      <c r="L16635">
        <v>-0.25589980000000001</v>
      </c>
      <c r="M16635">
        <v>-0.20336209999999999</v>
      </c>
      <c r="N16635">
        <v>-0.1669746</v>
      </c>
      <c r="O16635">
        <v>-0.13058719999999999</v>
      </c>
      <c r="P16635">
        <v>-7.8049499999999994E-2</v>
      </c>
      <c r="Q16635">
        <v>64.144390000000001</v>
      </c>
      <c r="R16635">
        <v>6.9388699999999998E-2</v>
      </c>
      <c r="S16635" t="s">
        <v>20810</v>
      </c>
    </row>
    <row r="16636" spans="1:19" x14ac:dyDescent="0.25">
      <c r="A16636" t="s">
        <v>16704</v>
      </c>
      <c r="B16636" t="s">
        <v>68</v>
      </c>
      <c r="C16636" t="s">
        <v>5</v>
      </c>
      <c r="D16636" t="s">
        <v>8</v>
      </c>
      <c r="E16636" t="s">
        <v>22</v>
      </c>
      <c r="F16636" t="s">
        <v>52</v>
      </c>
      <c r="G16636">
        <v>3</v>
      </c>
      <c r="H16636">
        <v>3014</v>
      </c>
      <c r="I16636">
        <v>1.7615491000000001</v>
      </c>
      <c r="J16636">
        <v>1.634741</v>
      </c>
      <c r="K16636">
        <v>-0.12680810000000001</v>
      </c>
      <c r="L16636">
        <v>-0.20291439999999999</v>
      </c>
      <c r="M16636">
        <v>-0.15795020000000001</v>
      </c>
      <c r="N16636">
        <v>-0.12680810000000001</v>
      </c>
      <c r="O16636">
        <v>-9.5666100000000004E-2</v>
      </c>
      <c r="P16636">
        <v>-5.0701900000000001E-2</v>
      </c>
      <c r="Q16636">
        <v>63.17886</v>
      </c>
      <c r="R16636">
        <v>5.9386000000000001E-2</v>
      </c>
      <c r="S16636" t="s">
        <v>20810</v>
      </c>
    </row>
    <row r="16637" spans="1:19" x14ac:dyDescent="0.25">
      <c r="A16637" t="s">
        <v>16705</v>
      </c>
      <c r="B16637" t="s">
        <v>68</v>
      </c>
      <c r="C16637" t="s">
        <v>5</v>
      </c>
      <c r="D16637" t="s">
        <v>8</v>
      </c>
      <c r="E16637" t="s">
        <v>22</v>
      </c>
      <c r="F16637" t="s">
        <v>52</v>
      </c>
      <c r="G16637">
        <v>4</v>
      </c>
      <c r="H16637">
        <v>3014</v>
      </c>
      <c r="I16637">
        <v>1.6381905000000001</v>
      </c>
      <c r="J16637">
        <v>1.54826</v>
      </c>
      <c r="K16637">
        <v>-8.9930499999999997E-2</v>
      </c>
      <c r="L16637">
        <v>-0.1583196</v>
      </c>
      <c r="M16637">
        <v>-0.1179148</v>
      </c>
      <c r="N16637">
        <v>-8.9930499999999997E-2</v>
      </c>
      <c r="O16637">
        <v>-6.19462E-2</v>
      </c>
      <c r="P16637">
        <v>-2.1541399999999999E-2</v>
      </c>
      <c r="Q16637">
        <v>62.261249999999997</v>
      </c>
      <c r="R16637">
        <v>5.3364300000000003E-2</v>
      </c>
      <c r="S16637" t="s">
        <v>20810</v>
      </c>
    </row>
    <row r="16638" spans="1:19" x14ac:dyDescent="0.25">
      <c r="A16638" t="s">
        <v>16706</v>
      </c>
      <c r="B16638" t="s">
        <v>68</v>
      </c>
      <c r="C16638" t="s">
        <v>5</v>
      </c>
      <c r="D16638" t="s">
        <v>8</v>
      </c>
      <c r="E16638" t="s">
        <v>22</v>
      </c>
      <c r="F16638" t="s">
        <v>52</v>
      </c>
      <c r="G16638">
        <v>5</v>
      </c>
      <c r="H16638">
        <v>3014</v>
      </c>
      <c r="I16638">
        <v>1.5713154</v>
      </c>
      <c r="J16638">
        <v>1.486421</v>
      </c>
      <c r="K16638">
        <v>-8.4894899999999995E-2</v>
      </c>
      <c r="L16638">
        <v>-0.14734739999999999</v>
      </c>
      <c r="M16638">
        <v>-0.11045000000000001</v>
      </c>
      <c r="N16638">
        <v>-8.4894899999999995E-2</v>
      </c>
      <c r="O16638">
        <v>-5.9339900000000001E-2</v>
      </c>
      <c r="P16638">
        <v>-2.2442500000000001E-2</v>
      </c>
      <c r="Q16638">
        <v>61.719839999999998</v>
      </c>
      <c r="R16638">
        <v>4.8731900000000002E-2</v>
      </c>
      <c r="S16638" t="s">
        <v>20810</v>
      </c>
    </row>
    <row r="16639" spans="1:19" x14ac:dyDescent="0.25">
      <c r="A16639" t="s">
        <v>16707</v>
      </c>
      <c r="B16639" t="s">
        <v>68</v>
      </c>
      <c r="C16639" t="s">
        <v>5</v>
      </c>
      <c r="D16639" t="s">
        <v>8</v>
      </c>
      <c r="E16639" t="s">
        <v>22</v>
      </c>
      <c r="F16639" t="s">
        <v>52</v>
      </c>
      <c r="G16639">
        <v>6</v>
      </c>
      <c r="H16639">
        <v>3014</v>
      </c>
      <c r="I16639">
        <v>1.6181664</v>
      </c>
      <c r="J16639">
        <v>1.5617449999999999</v>
      </c>
      <c r="K16639">
        <v>-5.6421499999999999E-2</v>
      </c>
      <c r="L16639">
        <v>-0.11950189999999999</v>
      </c>
      <c r="M16639">
        <v>-8.2233500000000001E-2</v>
      </c>
      <c r="N16639">
        <v>-5.6421499999999999E-2</v>
      </c>
      <c r="O16639">
        <v>-3.0609500000000001E-2</v>
      </c>
      <c r="P16639">
        <v>6.659E-3</v>
      </c>
      <c r="Q16639">
        <v>61.2562</v>
      </c>
      <c r="R16639">
        <v>4.9221899999999999E-2</v>
      </c>
      <c r="S16639" t="s">
        <v>20810</v>
      </c>
    </row>
    <row r="16640" spans="1:19" x14ac:dyDescent="0.25">
      <c r="A16640" t="s">
        <v>16708</v>
      </c>
      <c r="B16640" t="s">
        <v>68</v>
      </c>
      <c r="C16640" t="s">
        <v>5</v>
      </c>
      <c r="D16640" t="s">
        <v>8</v>
      </c>
      <c r="E16640" t="s">
        <v>22</v>
      </c>
      <c r="F16640" t="s">
        <v>52</v>
      </c>
      <c r="G16640">
        <v>7</v>
      </c>
      <c r="H16640">
        <v>3014</v>
      </c>
      <c r="I16640">
        <v>1.9651548000000001</v>
      </c>
      <c r="J16640">
        <v>1.875157</v>
      </c>
      <c r="K16640">
        <v>-8.99982E-2</v>
      </c>
      <c r="L16640">
        <v>-0.16193070000000001</v>
      </c>
      <c r="M16640">
        <v>-0.11943239999999999</v>
      </c>
      <c r="N16640">
        <v>-8.99982E-2</v>
      </c>
      <c r="O16640">
        <v>-6.0564E-2</v>
      </c>
      <c r="P16640">
        <v>-1.8065600000000001E-2</v>
      </c>
      <c r="Q16640">
        <v>60.621270000000003</v>
      </c>
      <c r="R16640">
        <v>5.61293E-2</v>
      </c>
      <c r="S16640" t="s">
        <v>20810</v>
      </c>
    </row>
    <row r="16641" spans="1:19" x14ac:dyDescent="0.25">
      <c r="A16641" t="s">
        <v>16709</v>
      </c>
      <c r="B16641" t="s">
        <v>68</v>
      </c>
      <c r="C16641" t="s">
        <v>5</v>
      </c>
      <c r="D16641" t="s">
        <v>8</v>
      </c>
      <c r="E16641" t="s">
        <v>22</v>
      </c>
      <c r="F16641" t="s">
        <v>52</v>
      </c>
      <c r="G16641">
        <v>8</v>
      </c>
      <c r="H16641">
        <v>3014</v>
      </c>
      <c r="I16641">
        <v>2.2749917000000002</v>
      </c>
      <c r="J16641">
        <v>2.1298149999999998</v>
      </c>
      <c r="K16641">
        <v>-0.14517659999999999</v>
      </c>
      <c r="L16641">
        <v>-0.22298470000000001</v>
      </c>
      <c r="M16641">
        <v>-0.17701510000000001</v>
      </c>
      <c r="N16641">
        <v>-0.14517659999999999</v>
      </c>
      <c r="O16641">
        <v>-0.1133382</v>
      </c>
      <c r="P16641">
        <v>-6.7368499999999998E-2</v>
      </c>
      <c r="Q16641">
        <v>61.23077</v>
      </c>
      <c r="R16641">
        <v>6.0713999999999997E-2</v>
      </c>
      <c r="S16641" t="s">
        <v>20810</v>
      </c>
    </row>
    <row r="16642" spans="1:19" x14ac:dyDescent="0.25">
      <c r="A16642" t="s">
        <v>16710</v>
      </c>
      <c r="B16642" t="s">
        <v>68</v>
      </c>
      <c r="C16642" t="s">
        <v>5</v>
      </c>
      <c r="D16642" t="s">
        <v>8</v>
      </c>
      <c r="E16642" t="s">
        <v>22</v>
      </c>
      <c r="F16642" t="s">
        <v>52</v>
      </c>
      <c r="G16642">
        <v>9</v>
      </c>
      <c r="H16642">
        <v>3014</v>
      </c>
      <c r="I16642">
        <v>2.0322065999999999</v>
      </c>
      <c r="J16642">
        <v>2.0013260000000002</v>
      </c>
      <c r="K16642">
        <v>-3.0880999999999999E-2</v>
      </c>
      <c r="L16642">
        <v>-0.1084712</v>
      </c>
      <c r="M16642">
        <v>-6.26303E-2</v>
      </c>
      <c r="N16642">
        <v>-3.0880999999999999E-2</v>
      </c>
      <c r="O16642">
        <v>8.6830000000000002E-4</v>
      </c>
      <c r="P16642">
        <v>4.6709300000000002E-2</v>
      </c>
      <c r="Q16642">
        <v>63.772590000000001</v>
      </c>
      <c r="R16642">
        <v>6.0544000000000001E-2</v>
      </c>
      <c r="S16642" t="s">
        <v>20810</v>
      </c>
    </row>
    <row r="16643" spans="1:19" x14ac:dyDescent="0.25">
      <c r="A16643" t="s">
        <v>16711</v>
      </c>
      <c r="B16643" t="s">
        <v>68</v>
      </c>
      <c r="C16643" t="s">
        <v>5</v>
      </c>
      <c r="D16643" t="s">
        <v>8</v>
      </c>
      <c r="E16643" t="s">
        <v>22</v>
      </c>
      <c r="F16643" t="s">
        <v>52</v>
      </c>
      <c r="G16643">
        <v>10</v>
      </c>
      <c r="H16643">
        <v>3014</v>
      </c>
      <c r="I16643">
        <v>1.8803890999999999</v>
      </c>
      <c r="J16643">
        <v>1.9632689999999999</v>
      </c>
      <c r="K16643">
        <v>8.2879599999999998E-2</v>
      </c>
      <c r="L16643">
        <v>1.3378999999999999E-3</v>
      </c>
      <c r="M16643">
        <v>4.9513399999999999E-2</v>
      </c>
      <c r="N16643">
        <v>8.2879599999999998E-2</v>
      </c>
      <c r="O16643">
        <v>0.1162459</v>
      </c>
      <c r="P16643">
        <v>0.1644214</v>
      </c>
      <c r="Q16643">
        <v>67.288150000000002</v>
      </c>
      <c r="R16643">
        <v>6.3627400000000001E-2</v>
      </c>
      <c r="S16643" t="s">
        <v>20810</v>
      </c>
    </row>
    <row r="16644" spans="1:19" x14ac:dyDescent="0.25">
      <c r="A16644" t="s">
        <v>16712</v>
      </c>
      <c r="B16644" t="s">
        <v>68</v>
      </c>
      <c r="C16644" t="s">
        <v>5</v>
      </c>
      <c r="D16644" t="s">
        <v>8</v>
      </c>
      <c r="E16644" t="s">
        <v>22</v>
      </c>
      <c r="F16644" t="s">
        <v>52</v>
      </c>
      <c r="G16644">
        <v>11</v>
      </c>
      <c r="H16644">
        <v>3014</v>
      </c>
      <c r="I16644">
        <v>1.7519610000000001</v>
      </c>
      <c r="J16644">
        <v>1.950434</v>
      </c>
      <c r="K16644">
        <v>0.19847310000000001</v>
      </c>
      <c r="L16644">
        <v>0.1121344</v>
      </c>
      <c r="M16644">
        <v>0.16314400000000001</v>
      </c>
      <c r="N16644">
        <v>0.19847310000000001</v>
      </c>
      <c r="O16644">
        <v>0.23380210000000001</v>
      </c>
      <c r="P16644">
        <v>0.2848116</v>
      </c>
      <c r="Q16644">
        <v>71.703239999999994</v>
      </c>
      <c r="R16644">
        <v>6.7370399999999997E-2</v>
      </c>
      <c r="S16644" t="s">
        <v>20810</v>
      </c>
    </row>
    <row r="16645" spans="1:19" x14ac:dyDescent="0.25">
      <c r="A16645" t="s">
        <v>16713</v>
      </c>
      <c r="B16645" t="s">
        <v>68</v>
      </c>
      <c r="C16645" t="s">
        <v>5</v>
      </c>
      <c r="D16645" t="s">
        <v>8</v>
      </c>
      <c r="E16645" t="s">
        <v>22</v>
      </c>
      <c r="F16645" t="s">
        <v>52</v>
      </c>
      <c r="G16645">
        <v>12</v>
      </c>
      <c r="H16645">
        <v>3014</v>
      </c>
      <c r="I16645">
        <v>1.6905437000000001</v>
      </c>
      <c r="J16645">
        <v>2.0444369999999998</v>
      </c>
      <c r="K16645">
        <v>0.35389369999999998</v>
      </c>
      <c r="L16645">
        <v>0.26348579999999999</v>
      </c>
      <c r="M16645">
        <v>0.3168995</v>
      </c>
      <c r="N16645">
        <v>0.35389369999999998</v>
      </c>
      <c r="O16645">
        <v>0.39088790000000001</v>
      </c>
      <c r="P16645">
        <v>0.44430160000000002</v>
      </c>
      <c r="Q16645">
        <v>75.678020000000004</v>
      </c>
      <c r="R16645">
        <v>7.0545700000000003E-2</v>
      </c>
      <c r="S16645" t="s">
        <v>20810</v>
      </c>
    </row>
    <row r="16646" spans="1:19" x14ac:dyDescent="0.25">
      <c r="A16646" t="s">
        <v>16714</v>
      </c>
      <c r="B16646" t="s">
        <v>68</v>
      </c>
      <c r="C16646" t="s">
        <v>5</v>
      </c>
      <c r="D16646" t="s">
        <v>8</v>
      </c>
      <c r="E16646" t="s">
        <v>22</v>
      </c>
      <c r="F16646" t="s">
        <v>52</v>
      </c>
      <c r="G16646">
        <v>13</v>
      </c>
      <c r="H16646">
        <v>3014</v>
      </c>
      <c r="I16646">
        <v>1.7533810999999999</v>
      </c>
      <c r="J16646">
        <v>2.2329289999999999</v>
      </c>
      <c r="K16646">
        <v>0.47954740000000001</v>
      </c>
      <c r="L16646">
        <v>0.378554</v>
      </c>
      <c r="M16646">
        <v>0.43822169999999999</v>
      </c>
      <c r="N16646">
        <v>0.47954740000000001</v>
      </c>
      <c r="O16646">
        <v>0.52087309999999998</v>
      </c>
      <c r="P16646">
        <v>0.58054090000000003</v>
      </c>
      <c r="Q16646">
        <v>79.384609999999995</v>
      </c>
      <c r="R16646">
        <v>7.8805600000000003E-2</v>
      </c>
      <c r="S16646" t="s">
        <v>20810</v>
      </c>
    </row>
    <row r="16647" spans="1:19" x14ac:dyDescent="0.25">
      <c r="A16647" t="s">
        <v>16715</v>
      </c>
      <c r="B16647" t="s">
        <v>68</v>
      </c>
      <c r="C16647" t="s">
        <v>5</v>
      </c>
      <c r="D16647" t="s">
        <v>8</v>
      </c>
      <c r="E16647" t="s">
        <v>22</v>
      </c>
      <c r="F16647" t="s">
        <v>52</v>
      </c>
      <c r="G16647">
        <v>14</v>
      </c>
      <c r="H16647">
        <v>3014</v>
      </c>
      <c r="I16647">
        <v>1.8139213999999999</v>
      </c>
      <c r="J16647">
        <v>2.3698049999999999</v>
      </c>
      <c r="K16647">
        <v>0.55588320000000002</v>
      </c>
      <c r="L16647">
        <v>0.44462190000000001</v>
      </c>
      <c r="M16647">
        <v>0.51035600000000003</v>
      </c>
      <c r="N16647">
        <v>0.55588320000000002</v>
      </c>
      <c r="O16647">
        <v>0.60141040000000001</v>
      </c>
      <c r="P16647">
        <v>0.66714459999999998</v>
      </c>
      <c r="Q16647">
        <v>82.592479999999995</v>
      </c>
      <c r="R16647">
        <v>8.6817699999999998E-2</v>
      </c>
      <c r="S16647" t="s">
        <v>20810</v>
      </c>
    </row>
    <row r="16648" spans="1:19" x14ac:dyDescent="0.25">
      <c r="A16648" t="s">
        <v>16716</v>
      </c>
      <c r="B16648" t="s">
        <v>68</v>
      </c>
      <c r="C16648" t="s">
        <v>5</v>
      </c>
      <c r="D16648" t="s">
        <v>8</v>
      </c>
      <c r="E16648" t="s">
        <v>22</v>
      </c>
      <c r="F16648" t="s">
        <v>52</v>
      </c>
      <c r="G16648">
        <v>15</v>
      </c>
      <c r="H16648">
        <v>3014</v>
      </c>
      <c r="I16648">
        <v>1.8117289000000001</v>
      </c>
      <c r="J16648">
        <v>2.538284</v>
      </c>
      <c r="K16648">
        <v>0.7265547</v>
      </c>
      <c r="L16648">
        <v>0.60837240000000004</v>
      </c>
      <c r="M16648">
        <v>0.67819549999999995</v>
      </c>
      <c r="N16648">
        <v>0.7265547</v>
      </c>
      <c r="O16648">
        <v>0.77491390000000004</v>
      </c>
      <c r="P16648">
        <v>0.84473690000000001</v>
      </c>
      <c r="Q16648">
        <v>83.646280000000004</v>
      </c>
      <c r="R16648">
        <v>9.2218099999999997E-2</v>
      </c>
      <c r="S16648" t="s">
        <v>20810</v>
      </c>
    </row>
    <row r="16649" spans="1:19" x14ac:dyDescent="0.25">
      <c r="A16649" t="s">
        <v>16717</v>
      </c>
      <c r="B16649" t="s">
        <v>68</v>
      </c>
      <c r="C16649" t="s">
        <v>5</v>
      </c>
      <c r="D16649" t="s">
        <v>8</v>
      </c>
      <c r="E16649" t="s">
        <v>22</v>
      </c>
      <c r="F16649" t="s">
        <v>52</v>
      </c>
      <c r="G16649">
        <v>16</v>
      </c>
      <c r="H16649">
        <v>3014</v>
      </c>
      <c r="I16649">
        <v>1.9953567000000001</v>
      </c>
      <c r="J16649">
        <v>2.7705690000000001</v>
      </c>
      <c r="K16649">
        <v>0.77521260000000003</v>
      </c>
      <c r="L16649">
        <v>0.64448680000000003</v>
      </c>
      <c r="M16649">
        <v>0.72172060000000005</v>
      </c>
      <c r="N16649">
        <v>0.77521260000000003</v>
      </c>
      <c r="O16649">
        <v>0.82870449999999996</v>
      </c>
      <c r="P16649">
        <v>0.90593840000000003</v>
      </c>
      <c r="Q16649">
        <v>83.481710000000007</v>
      </c>
      <c r="R16649">
        <v>0.1020059</v>
      </c>
      <c r="S16649" t="s">
        <v>20810</v>
      </c>
    </row>
    <row r="16650" spans="1:19" x14ac:dyDescent="0.25">
      <c r="A16650" t="s">
        <v>16718</v>
      </c>
      <c r="B16650" t="s">
        <v>68</v>
      </c>
      <c r="C16650" t="s">
        <v>5</v>
      </c>
      <c r="D16650" t="s">
        <v>8</v>
      </c>
      <c r="E16650" t="s">
        <v>22</v>
      </c>
      <c r="F16650" t="s">
        <v>52</v>
      </c>
      <c r="G16650">
        <v>17</v>
      </c>
      <c r="H16650">
        <v>3014</v>
      </c>
      <c r="I16650">
        <v>2.2851672999999999</v>
      </c>
      <c r="J16650">
        <v>3.0579399999999999</v>
      </c>
      <c r="K16650">
        <v>0.77277269999999998</v>
      </c>
      <c r="L16650">
        <v>0.63167390000000001</v>
      </c>
      <c r="M16650">
        <v>0.71503620000000001</v>
      </c>
      <c r="N16650">
        <v>0.77277269999999998</v>
      </c>
      <c r="O16650">
        <v>0.8305091</v>
      </c>
      <c r="P16650">
        <v>0.91387149999999995</v>
      </c>
      <c r="Q16650">
        <v>82.846149999999994</v>
      </c>
      <c r="R16650">
        <v>0.1101</v>
      </c>
      <c r="S16650" t="s">
        <v>20810</v>
      </c>
    </row>
    <row r="16651" spans="1:19" x14ac:dyDescent="0.25">
      <c r="A16651" t="s">
        <v>16719</v>
      </c>
      <c r="B16651" t="s">
        <v>68</v>
      </c>
      <c r="C16651" t="s">
        <v>5</v>
      </c>
      <c r="D16651" t="s">
        <v>8</v>
      </c>
      <c r="E16651" t="s">
        <v>22</v>
      </c>
      <c r="F16651" t="s">
        <v>52</v>
      </c>
      <c r="G16651">
        <v>18</v>
      </c>
      <c r="H16651">
        <v>3014</v>
      </c>
      <c r="I16651">
        <v>2.5998336000000002</v>
      </c>
      <c r="J16651">
        <v>3.3332229999999998</v>
      </c>
      <c r="K16651">
        <v>0.73338919999999996</v>
      </c>
      <c r="L16651">
        <v>0.59059320000000004</v>
      </c>
      <c r="M16651">
        <v>0.67495819999999995</v>
      </c>
      <c r="N16651">
        <v>0.73338919999999996</v>
      </c>
      <c r="O16651">
        <v>0.79182019999999997</v>
      </c>
      <c r="P16651">
        <v>0.8761852</v>
      </c>
      <c r="Q16651">
        <v>80.486969999999999</v>
      </c>
      <c r="R16651">
        <v>0.11142440000000001</v>
      </c>
      <c r="S16651" t="s">
        <v>20810</v>
      </c>
    </row>
    <row r="16652" spans="1:19" x14ac:dyDescent="0.25">
      <c r="A16652" t="s">
        <v>16720</v>
      </c>
      <c r="B16652" t="s">
        <v>68</v>
      </c>
      <c r="C16652" t="s">
        <v>5</v>
      </c>
      <c r="D16652" t="s">
        <v>8</v>
      </c>
      <c r="E16652" t="s">
        <v>22</v>
      </c>
      <c r="F16652" t="s">
        <v>52</v>
      </c>
      <c r="G16652">
        <v>19</v>
      </c>
      <c r="H16652">
        <v>3014</v>
      </c>
      <c r="I16652">
        <v>2.9334031999999999</v>
      </c>
      <c r="J16652">
        <v>3.5529099999999998</v>
      </c>
      <c r="K16652">
        <v>0.61950709999999998</v>
      </c>
      <c r="L16652">
        <v>0.4795278</v>
      </c>
      <c r="M16652">
        <v>0.56222870000000003</v>
      </c>
      <c r="N16652">
        <v>0.61950709999999998</v>
      </c>
      <c r="O16652">
        <v>0.67678550000000004</v>
      </c>
      <c r="P16652">
        <v>0.75948629999999995</v>
      </c>
      <c r="Q16652">
        <v>76.292770000000004</v>
      </c>
      <c r="R16652">
        <v>0.1092264</v>
      </c>
      <c r="S16652" t="s">
        <v>20810</v>
      </c>
    </row>
    <row r="16653" spans="1:19" x14ac:dyDescent="0.25">
      <c r="A16653" t="s">
        <v>16721</v>
      </c>
      <c r="B16653" t="s">
        <v>68</v>
      </c>
      <c r="C16653" t="s">
        <v>5</v>
      </c>
      <c r="D16653" t="s">
        <v>8</v>
      </c>
      <c r="E16653" t="s">
        <v>22</v>
      </c>
      <c r="F16653" t="s">
        <v>52</v>
      </c>
      <c r="G16653">
        <v>20</v>
      </c>
      <c r="H16653">
        <v>3014</v>
      </c>
      <c r="I16653">
        <v>3.4823499999999998</v>
      </c>
      <c r="J16653">
        <v>3.7490739999999998</v>
      </c>
      <c r="K16653">
        <v>0.26672400000000002</v>
      </c>
      <c r="L16653">
        <v>0.12880050000000001</v>
      </c>
      <c r="M16653">
        <v>0.2102868</v>
      </c>
      <c r="N16653">
        <v>0.26672400000000002</v>
      </c>
      <c r="O16653">
        <v>0.32316119999999998</v>
      </c>
      <c r="P16653">
        <v>0.40464749999999999</v>
      </c>
      <c r="Q16653">
        <v>71.313370000000006</v>
      </c>
      <c r="R16653">
        <v>0.1076223</v>
      </c>
      <c r="S16653" t="s">
        <v>20810</v>
      </c>
    </row>
    <row r="16654" spans="1:19" x14ac:dyDescent="0.25">
      <c r="A16654" t="s">
        <v>16722</v>
      </c>
      <c r="B16654" t="s">
        <v>68</v>
      </c>
      <c r="C16654" t="s">
        <v>5</v>
      </c>
      <c r="D16654" t="s">
        <v>8</v>
      </c>
      <c r="E16654" t="s">
        <v>22</v>
      </c>
      <c r="F16654" t="s">
        <v>52</v>
      </c>
      <c r="G16654">
        <v>21</v>
      </c>
      <c r="H16654">
        <v>3014</v>
      </c>
      <c r="I16654">
        <v>3.7915846000000002</v>
      </c>
      <c r="J16654">
        <v>3.911171</v>
      </c>
      <c r="K16654">
        <v>0.11958679999999999</v>
      </c>
      <c r="L16654">
        <v>-1.42153E-2</v>
      </c>
      <c r="M16654">
        <v>6.4836099999999994E-2</v>
      </c>
      <c r="N16654">
        <v>0.11958679999999999</v>
      </c>
      <c r="O16654">
        <v>0.17433750000000001</v>
      </c>
      <c r="P16654">
        <v>0.25338889999999997</v>
      </c>
      <c r="Q16654">
        <v>68.726560000000006</v>
      </c>
      <c r="R16654">
        <v>0.10440629999999999</v>
      </c>
      <c r="S16654" t="s">
        <v>20810</v>
      </c>
    </row>
    <row r="16655" spans="1:19" x14ac:dyDescent="0.25">
      <c r="A16655" t="s">
        <v>16723</v>
      </c>
      <c r="B16655" t="s">
        <v>68</v>
      </c>
      <c r="C16655" t="s">
        <v>5</v>
      </c>
      <c r="D16655" t="s">
        <v>8</v>
      </c>
      <c r="E16655" t="s">
        <v>22</v>
      </c>
      <c r="F16655" t="s">
        <v>52</v>
      </c>
      <c r="G16655">
        <v>22</v>
      </c>
      <c r="H16655">
        <v>3014</v>
      </c>
      <c r="I16655">
        <v>3.7045981000000001</v>
      </c>
      <c r="J16655">
        <v>3.5820180000000001</v>
      </c>
      <c r="K16655">
        <v>-0.1225802</v>
      </c>
      <c r="L16655">
        <v>-0.24656169999999999</v>
      </c>
      <c r="M16655">
        <v>-0.17331240000000001</v>
      </c>
      <c r="N16655">
        <v>-0.1225802</v>
      </c>
      <c r="O16655">
        <v>-7.1847999999999995E-2</v>
      </c>
      <c r="P16655">
        <v>1.4012E-3</v>
      </c>
      <c r="Q16655">
        <v>67.144599999999997</v>
      </c>
      <c r="R16655">
        <v>9.6743200000000001E-2</v>
      </c>
      <c r="S16655" t="s">
        <v>20810</v>
      </c>
    </row>
    <row r="16656" spans="1:19" x14ac:dyDescent="0.25">
      <c r="A16656" t="s">
        <v>16724</v>
      </c>
      <c r="B16656" t="s">
        <v>68</v>
      </c>
      <c r="C16656" t="s">
        <v>5</v>
      </c>
      <c r="D16656" t="s">
        <v>8</v>
      </c>
      <c r="E16656" t="s">
        <v>22</v>
      </c>
      <c r="F16656" t="s">
        <v>52</v>
      </c>
      <c r="G16656">
        <v>23</v>
      </c>
      <c r="H16656">
        <v>3014</v>
      </c>
      <c r="I16656">
        <v>3.2503351</v>
      </c>
      <c r="J16656">
        <v>3.0748920000000002</v>
      </c>
      <c r="K16656">
        <v>-0.17544299999999999</v>
      </c>
      <c r="L16656">
        <v>-0.28868690000000002</v>
      </c>
      <c r="M16656">
        <v>-0.22178149999999999</v>
      </c>
      <c r="N16656">
        <v>-0.17544299999999999</v>
      </c>
      <c r="O16656">
        <v>-0.12910460000000001</v>
      </c>
      <c r="P16656">
        <v>-6.2199200000000003E-2</v>
      </c>
      <c r="Q16656">
        <v>65.816100000000006</v>
      </c>
      <c r="R16656">
        <v>8.8364600000000001E-2</v>
      </c>
      <c r="S16656" t="s">
        <v>20810</v>
      </c>
    </row>
    <row r="16657" spans="1:19" x14ac:dyDescent="0.25">
      <c r="A16657" t="s">
        <v>16725</v>
      </c>
      <c r="B16657" t="s">
        <v>68</v>
      </c>
      <c r="C16657" t="s">
        <v>5</v>
      </c>
      <c r="D16657" t="s">
        <v>8</v>
      </c>
      <c r="E16657" t="s">
        <v>22</v>
      </c>
      <c r="F16657" t="s">
        <v>52</v>
      </c>
      <c r="G16657">
        <v>24</v>
      </c>
      <c r="H16657">
        <v>3014</v>
      </c>
      <c r="I16657">
        <v>2.6273057999999998</v>
      </c>
      <c r="J16657">
        <v>2.459654</v>
      </c>
      <c r="K16657">
        <v>-0.16765150000000001</v>
      </c>
      <c r="L16657">
        <v>-0.27081110000000003</v>
      </c>
      <c r="M16657">
        <v>-0.20986360000000001</v>
      </c>
      <c r="N16657">
        <v>-0.16765150000000001</v>
      </c>
      <c r="O16657">
        <v>-0.12543940000000001</v>
      </c>
      <c r="P16657">
        <v>-6.4491900000000005E-2</v>
      </c>
      <c r="Q16657">
        <v>64.765450000000001</v>
      </c>
      <c r="R16657">
        <v>8.0495800000000006E-2</v>
      </c>
      <c r="S16657" t="s">
        <v>20810</v>
      </c>
    </row>
    <row r="16658" spans="1:19" x14ac:dyDescent="0.25">
      <c r="A16658" t="s">
        <v>16726</v>
      </c>
      <c r="B16658" t="s">
        <v>68</v>
      </c>
      <c r="C16658" t="s">
        <v>5</v>
      </c>
      <c r="D16658" t="s">
        <v>8</v>
      </c>
      <c r="E16658" t="s">
        <v>23</v>
      </c>
      <c r="F16658" t="s">
        <v>6</v>
      </c>
      <c r="G16658">
        <v>1</v>
      </c>
      <c r="H16658">
        <v>3014</v>
      </c>
      <c r="I16658">
        <v>1.9663322999999999</v>
      </c>
      <c r="J16658">
        <v>1.756745</v>
      </c>
      <c r="K16658">
        <v>-0.20958689999999999</v>
      </c>
      <c r="L16658">
        <v>-0.27359290000000003</v>
      </c>
      <c r="M16658">
        <v>-0.23577770000000001</v>
      </c>
      <c r="N16658">
        <v>-0.20958689999999999</v>
      </c>
      <c r="O16658">
        <v>-0.18339620000000001</v>
      </c>
      <c r="P16658">
        <v>-0.14558099999999999</v>
      </c>
      <c r="Q16658">
        <v>56.113410000000002</v>
      </c>
      <c r="R16658">
        <v>4.9944099999999998E-2</v>
      </c>
      <c r="S16658" t="s">
        <v>20810</v>
      </c>
    </row>
    <row r="16659" spans="1:19" x14ac:dyDescent="0.25">
      <c r="A16659" t="s">
        <v>16727</v>
      </c>
      <c r="B16659" t="s">
        <v>68</v>
      </c>
      <c r="C16659" t="s">
        <v>5</v>
      </c>
      <c r="D16659" t="s">
        <v>8</v>
      </c>
      <c r="E16659" t="s">
        <v>23</v>
      </c>
      <c r="F16659" t="s">
        <v>6</v>
      </c>
      <c r="G16659">
        <v>2</v>
      </c>
      <c r="H16659">
        <v>3014</v>
      </c>
      <c r="I16659">
        <v>1.7593490000000001</v>
      </c>
      <c r="J16659">
        <v>1.5379100000000001</v>
      </c>
      <c r="K16659">
        <v>-0.221439</v>
      </c>
      <c r="L16659">
        <v>-0.28390549999999998</v>
      </c>
      <c r="M16659">
        <v>-0.24699979999999999</v>
      </c>
      <c r="N16659">
        <v>-0.221439</v>
      </c>
      <c r="O16659">
        <v>-0.19587830000000001</v>
      </c>
      <c r="P16659">
        <v>-0.15897259999999999</v>
      </c>
      <c r="Q16659">
        <v>55.261139999999997</v>
      </c>
      <c r="R16659">
        <v>4.8742800000000003E-2</v>
      </c>
      <c r="S16659" t="s">
        <v>20810</v>
      </c>
    </row>
    <row r="16660" spans="1:19" x14ac:dyDescent="0.25">
      <c r="A16660" t="s">
        <v>16728</v>
      </c>
      <c r="B16660" t="s">
        <v>68</v>
      </c>
      <c r="C16660" t="s">
        <v>5</v>
      </c>
      <c r="D16660" t="s">
        <v>8</v>
      </c>
      <c r="E16660" t="s">
        <v>23</v>
      </c>
      <c r="F16660" t="s">
        <v>6</v>
      </c>
      <c r="G16660">
        <v>3</v>
      </c>
      <c r="H16660">
        <v>3014</v>
      </c>
      <c r="I16660">
        <v>1.6195531999999999</v>
      </c>
      <c r="J16660">
        <v>1.431219</v>
      </c>
      <c r="K16660">
        <v>-0.1883341</v>
      </c>
      <c r="L16660">
        <v>-0.24770130000000001</v>
      </c>
      <c r="M16660">
        <v>-0.2126267</v>
      </c>
      <c r="N16660">
        <v>-0.1883341</v>
      </c>
      <c r="O16660">
        <v>-0.16404160000000001</v>
      </c>
      <c r="P16660">
        <v>-0.128967</v>
      </c>
      <c r="Q16660">
        <v>54.449280000000002</v>
      </c>
      <c r="R16660">
        <v>4.6324400000000002E-2</v>
      </c>
      <c r="S16660" t="s">
        <v>20810</v>
      </c>
    </row>
    <row r="16661" spans="1:19" x14ac:dyDescent="0.25">
      <c r="A16661" t="s">
        <v>16729</v>
      </c>
      <c r="B16661" t="s">
        <v>68</v>
      </c>
      <c r="C16661" t="s">
        <v>5</v>
      </c>
      <c r="D16661" t="s">
        <v>8</v>
      </c>
      <c r="E16661" t="s">
        <v>23</v>
      </c>
      <c r="F16661" t="s">
        <v>6</v>
      </c>
      <c r="G16661">
        <v>4</v>
      </c>
      <c r="H16661">
        <v>3014</v>
      </c>
      <c r="I16661">
        <v>1.542149</v>
      </c>
      <c r="J16661">
        <v>1.369486</v>
      </c>
      <c r="K16661">
        <v>-0.17266329999999999</v>
      </c>
      <c r="L16661">
        <v>-0.2296298</v>
      </c>
      <c r="M16661">
        <v>-0.19597349999999999</v>
      </c>
      <c r="N16661">
        <v>-0.17266329999999999</v>
      </c>
      <c r="O16661">
        <v>-0.14935309999999999</v>
      </c>
      <c r="P16661">
        <v>-0.1156968</v>
      </c>
      <c r="Q16661">
        <v>53.902679999999997</v>
      </c>
      <c r="R16661">
        <v>4.4451200000000003E-2</v>
      </c>
      <c r="S16661" t="s">
        <v>20810</v>
      </c>
    </row>
    <row r="16662" spans="1:19" x14ac:dyDescent="0.25">
      <c r="A16662" t="s">
        <v>16730</v>
      </c>
      <c r="B16662" t="s">
        <v>68</v>
      </c>
      <c r="C16662" t="s">
        <v>5</v>
      </c>
      <c r="D16662" t="s">
        <v>8</v>
      </c>
      <c r="E16662" t="s">
        <v>23</v>
      </c>
      <c r="F16662" t="s">
        <v>6</v>
      </c>
      <c r="G16662">
        <v>5</v>
      </c>
      <c r="H16662">
        <v>3014</v>
      </c>
      <c r="I16662">
        <v>1.5080859</v>
      </c>
      <c r="J16662">
        <v>1.369343</v>
      </c>
      <c r="K16662">
        <v>-0.1387428</v>
      </c>
      <c r="L16662">
        <v>-0.19315499999999999</v>
      </c>
      <c r="M16662">
        <v>-0.16100780000000001</v>
      </c>
      <c r="N16662">
        <v>-0.1387428</v>
      </c>
      <c r="O16662">
        <v>-0.1164777</v>
      </c>
      <c r="P16662">
        <v>-8.4330500000000003E-2</v>
      </c>
      <c r="Q16662">
        <v>53.476120000000002</v>
      </c>
      <c r="R16662">
        <v>4.2458099999999999E-2</v>
      </c>
      <c r="S16662" t="s">
        <v>20810</v>
      </c>
    </row>
    <row r="16663" spans="1:19" x14ac:dyDescent="0.25">
      <c r="A16663" t="s">
        <v>16731</v>
      </c>
      <c r="B16663" t="s">
        <v>68</v>
      </c>
      <c r="C16663" t="s">
        <v>5</v>
      </c>
      <c r="D16663" t="s">
        <v>8</v>
      </c>
      <c r="E16663" t="s">
        <v>23</v>
      </c>
      <c r="F16663" t="s">
        <v>6</v>
      </c>
      <c r="G16663">
        <v>6</v>
      </c>
      <c r="H16663">
        <v>3014</v>
      </c>
      <c r="I16663">
        <v>1.6146100999999999</v>
      </c>
      <c r="J16663">
        <v>1.47576</v>
      </c>
      <c r="K16663">
        <v>-0.13885</v>
      </c>
      <c r="L16663">
        <v>-0.19452030000000001</v>
      </c>
      <c r="M16663">
        <v>-0.16162979999999999</v>
      </c>
      <c r="N16663">
        <v>-0.13885</v>
      </c>
      <c r="O16663">
        <v>-0.1160701</v>
      </c>
      <c r="P16663">
        <v>-8.3179600000000006E-2</v>
      </c>
      <c r="Q16663">
        <v>53.136879999999998</v>
      </c>
      <c r="R16663">
        <v>4.3439800000000001E-2</v>
      </c>
      <c r="S16663" t="s">
        <v>20810</v>
      </c>
    </row>
    <row r="16664" spans="1:19" x14ac:dyDescent="0.25">
      <c r="A16664" t="s">
        <v>16732</v>
      </c>
      <c r="B16664" t="s">
        <v>68</v>
      </c>
      <c r="C16664" t="s">
        <v>5</v>
      </c>
      <c r="D16664" t="s">
        <v>8</v>
      </c>
      <c r="E16664" t="s">
        <v>23</v>
      </c>
      <c r="F16664" t="s">
        <v>6</v>
      </c>
      <c r="G16664">
        <v>7</v>
      </c>
      <c r="H16664">
        <v>3014</v>
      </c>
      <c r="I16664">
        <v>2.0371480000000002</v>
      </c>
      <c r="J16664">
        <v>1.8597129999999999</v>
      </c>
      <c r="K16664">
        <v>-0.17743490000000001</v>
      </c>
      <c r="L16664">
        <v>-0.2413643</v>
      </c>
      <c r="M16664">
        <v>-0.20359430000000001</v>
      </c>
      <c r="N16664">
        <v>-0.17743490000000001</v>
      </c>
      <c r="O16664">
        <v>-0.15127550000000001</v>
      </c>
      <c r="P16664">
        <v>-0.1135055</v>
      </c>
      <c r="Q16664">
        <v>52.986919999999998</v>
      </c>
      <c r="R16664">
        <v>4.9884400000000002E-2</v>
      </c>
      <c r="S16664" t="s">
        <v>20810</v>
      </c>
    </row>
    <row r="16665" spans="1:19" x14ac:dyDescent="0.25">
      <c r="A16665" t="s">
        <v>16733</v>
      </c>
      <c r="B16665" t="s">
        <v>68</v>
      </c>
      <c r="C16665" t="s">
        <v>5</v>
      </c>
      <c r="D16665" t="s">
        <v>8</v>
      </c>
      <c r="E16665" t="s">
        <v>23</v>
      </c>
      <c r="F16665" t="s">
        <v>6</v>
      </c>
      <c r="G16665">
        <v>8</v>
      </c>
      <c r="H16665">
        <v>3014</v>
      </c>
      <c r="I16665">
        <v>2.4641389999999999</v>
      </c>
      <c r="J16665">
        <v>2.261587</v>
      </c>
      <c r="K16665">
        <v>-0.20255190000000001</v>
      </c>
      <c r="L16665">
        <v>-0.27285710000000002</v>
      </c>
      <c r="M16665">
        <v>-0.2313202</v>
      </c>
      <c r="N16665">
        <v>-0.20255190000000001</v>
      </c>
      <c r="O16665">
        <v>-0.17378350000000001</v>
      </c>
      <c r="P16665">
        <v>-0.13224659999999999</v>
      </c>
      <c r="Q16665">
        <v>53.171080000000003</v>
      </c>
      <c r="R16665">
        <v>5.4859499999999999E-2</v>
      </c>
      <c r="S16665" t="s">
        <v>20810</v>
      </c>
    </row>
    <row r="16666" spans="1:19" x14ac:dyDescent="0.25">
      <c r="A16666" t="s">
        <v>16734</v>
      </c>
      <c r="B16666" t="s">
        <v>68</v>
      </c>
      <c r="C16666" t="s">
        <v>5</v>
      </c>
      <c r="D16666" t="s">
        <v>8</v>
      </c>
      <c r="E16666" t="s">
        <v>23</v>
      </c>
      <c r="F16666" t="s">
        <v>6</v>
      </c>
      <c r="G16666">
        <v>9</v>
      </c>
      <c r="H16666">
        <v>3014</v>
      </c>
      <c r="I16666">
        <v>2.2100525000000002</v>
      </c>
      <c r="J16666">
        <v>2.0745659999999999</v>
      </c>
      <c r="K16666">
        <v>-0.13548640000000001</v>
      </c>
      <c r="L16666">
        <v>-0.19993060000000001</v>
      </c>
      <c r="M16666">
        <v>-0.16185640000000001</v>
      </c>
      <c r="N16666">
        <v>-0.13548640000000001</v>
      </c>
      <c r="O16666">
        <v>-0.1091164</v>
      </c>
      <c r="P16666">
        <v>-7.1042300000000003E-2</v>
      </c>
      <c r="Q16666">
        <v>55.594180000000001</v>
      </c>
      <c r="R16666">
        <v>5.0285999999999997E-2</v>
      </c>
      <c r="S16666" t="s">
        <v>20810</v>
      </c>
    </row>
    <row r="16667" spans="1:19" x14ac:dyDescent="0.25">
      <c r="A16667" t="s">
        <v>16735</v>
      </c>
      <c r="B16667" t="s">
        <v>68</v>
      </c>
      <c r="C16667" t="s">
        <v>5</v>
      </c>
      <c r="D16667" t="s">
        <v>8</v>
      </c>
      <c r="E16667" t="s">
        <v>23</v>
      </c>
      <c r="F16667" t="s">
        <v>6</v>
      </c>
      <c r="G16667">
        <v>10</v>
      </c>
      <c r="H16667">
        <v>3014</v>
      </c>
      <c r="I16667">
        <v>1.9589186000000001</v>
      </c>
      <c r="J16667">
        <v>1.955627</v>
      </c>
      <c r="K16667">
        <v>-3.2919999999999998E-3</v>
      </c>
      <c r="L16667">
        <v>-6.6825700000000002E-2</v>
      </c>
      <c r="M16667">
        <v>-2.92895E-2</v>
      </c>
      <c r="N16667">
        <v>-3.2919999999999998E-3</v>
      </c>
      <c r="O16667">
        <v>2.27055E-2</v>
      </c>
      <c r="P16667">
        <v>6.0241700000000002E-2</v>
      </c>
      <c r="Q16667">
        <v>58.789459999999998</v>
      </c>
      <c r="R16667">
        <v>4.9575599999999997E-2</v>
      </c>
      <c r="S16667" t="s">
        <v>20810</v>
      </c>
    </row>
    <row r="16668" spans="1:19" x14ac:dyDescent="0.25">
      <c r="A16668" t="s">
        <v>16736</v>
      </c>
      <c r="B16668" t="s">
        <v>68</v>
      </c>
      <c r="C16668" t="s">
        <v>5</v>
      </c>
      <c r="D16668" t="s">
        <v>8</v>
      </c>
      <c r="E16668" t="s">
        <v>23</v>
      </c>
      <c r="F16668" t="s">
        <v>6</v>
      </c>
      <c r="G16668">
        <v>11</v>
      </c>
      <c r="H16668">
        <v>3014</v>
      </c>
      <c r="I16668">
        <v>1.7401913</v>
      </c>
      <c r="J16668">
        <v>1.9071530000000001</v>
      </c>
      <c r="K16668">
        <v>0.16696140000000001</v>
      </c>
      <c r="L16668">
        <v>0.1036275</v>
      </c>
      <c r="M16668">
        <v>0.1410457</v>
      </c>
      <c r="N16668">
        <v>0.16696140000000001</v>
      </c>
      <c r="O16668">
        <v>0.1928771</v>
      </c>
      <c r="P16668">
        <v>0.23029530000000001</v>
      </c>
      <c r="Q16668">
        <v>61.56559</v>
      </c>
      <c r="R16668">
        <v>4.9419699999999997E-2</v>
      </c>
      <c r="S16668" t="s">
        <v>20810</v>
      </c>
    </row>
    <row r="16669" spans="1:19" x14ac:dyDescent="0.25">
      <c r="A16669" t="s">
        <v>16737</v>
      </c>
      <c r="B16669" t="s">
        <v>68</v>
      </c>
      <c r="C16669" t="s">
        <v>5</v>
      </c>
      <c r="D16669" t="s">
        <v>8</v>
      </c>
      <c r="E16669" t="s">
        <v>23</v>
      </c>
      <c r="F16669" t="s">
        <v>6</v>
      </c>
      <c r="G16669">
        <v>12</v>
      </c>
      <c r="H16669">
        <v>3014</v>
      </c>
      <c r="I16669">
        <v>1.6577582</v>
      </c>
      <c r="J16669">
        <v>1.863758</v>
      </c>
      <c r="K16669">
        <v>0.2059996</v>
      </c>
      <c r="L16669">
        <v>0.1421309</v>
      </c>
      <c r="M16669">
        <v>0.179865</v>
      </c>
      <c r="N16669">
        <v>0.2059996</v>
      </c>
      <c r="O16669">
        <v>0.23213420000000001</v>
      </c>
      <c r="P16669">
        <v>0.26986830000000001</v>
      </c>
      <c r="Q16669">
        <v>64.189899999999994</v>
      </c>
      <c r="R16669">
        <v>4.9836999999999999E-2</v>
      </c>
      <c r="S16669" t="s">
        <v>20810</v>
      </c>
    </row>
    <row r="16670" spans="1:19" x14ac:dyDescent="0.25">
      <c r="A16670" t="s">
        <v>16738</v>
      </c>
      <c r="B16670" t="s">
        <v>68</v>
      </c>
      <c r="C16670" t="s">
        <v>5</v>
      </c>
      <c r="D16670" t="s">
        <v>8</v>
      </c>
      <c r="E16670" t="s">
        <v>23</v>
      </c>
      <c r="F16670" t="s">
        <v>6</v>
      </c>
      <c r="G16670">
        <v>13</v>
      </c>
      <c r="H16670">
        <v>3014</v>
      </c>
      <c r="I16670">
        <v>1.6111603999999999</v>
      </c>
      <c r="J16670">
        <v>1.867173</v>
      </c>
      <c r="K16670">
        <v>0.25601220000000002</v>
      </c>
      <c r="L16670">
        <v>0.19158600000000001</v>
      </c>
      <c r="M16670">
        <v>0.22964950000000001</v>
      </c>
      <c r="N16670">
        <v>0.25601220000000002</v>
      </c>
      <c r="O16670">
        <v>0.28237479999999998</v>
      </c>
      <c r="P16670">
        <v>0.32043830000000001</v>
      </c>
      <c r="Q16670">
        <v>66.604529999999997</v>
      </c>
      <c r="R16670">
        <v>5.0271999999999997E-2</v>
      </c>
      <c r="S16670" t="s">
        <v>20810</v>
      </c>
    </row>
    <row r="16671" spans="1:19" x14ac:dyDescent="0.25">
      <c r="A16671" t="s">
        <v>16739</v>
      </c>
      <c r="B16671" t="s">
        <v>68</v>
      </c>
      <c r="C16671" t="s">
        <v>5</v>
      </c>
      <c r="D16671" t="s">
        <v>8</v>
      </c>
      <c r="E16671" t="s">
        <v>23</v>
      </c>
      <c r="F16671" t="s">
        <v>6</v>
      </c>
      <c r="G16671">
        <v>14</v>
      </c>
      <c r="H16671">
        <v>3014</v>
      </c>
      <c r="I16671">
        <v>1.5221271000000001</v>
      </c>
      <c r="J16671">
        <v>1.844222</v>
      </c>
      <c r="K16671">
        <v>0.32209529999999997</v>
      </c>
      <c r="L16671">
        <v>0.2610094</v>
      </c>
      <c r="M16671">
        <v>0.29709950000000002</v>
      </c>
      <c r="N16671">
        <v>0.32209529999999997</v>
      </c>
      <c r="O16671">
        <v>0.34709119999999999</v>
      </c>
      <c r="P16671">
        <v>0.3831813</v>
      </c>
      <c r="Q16671">
        <v>68.664289999999994</v>
      </c>
      <c r="R16671">
        <v>4.7665600000000002E-2</v>
      </c>
      <c r="S16671" t="s">
        <v>20810</v>
      </c>
    </row>
    <row r="16672" spans="1:19" x14ac:dyDescent="0.25">
      <c r="A16672" t="s">
        <v>16740</v>
      </c>
      <c r="B16672" t="s">
        <v>68</v>
      </c>
      <c r="C16672" t="s">
        <v>5</v>
      </c>
      <c r="D16672" t="s">
        <v>8</v>
      </c>
      <c r="E16672" t="s">
        <v>23</v>
      </c>
      <c r="F16672" t="s">
        <v>6</v>
      </c>
      <c r="G16672">
        <v>15</v>
      </c>
      <c r="H16672">
        <v>3014</v>
      </c>
      <c r="I16672">
        <v>1.4883112999999999</v>
      </c>
      <c r="J16672">
        <v>1.778977</v>
      </c>
      <c r="K16672">
        <v>0.29066530000000002</v>
      </c>
      <c r="L16672">
        <v>0.23367540000000001</v>
      </c>
      <c r="M16672">
        <v>0.26734550000000001</v>
      </c>
      <c r="N16672">
        <v>0.29066530000000002</v>
      </c>
      <c r="O16672">
        <v>0.31398500000000001</v>
      </c>
      <c r="P16672">
        <v>0.34765509999999999</v>
      </c>
      <c r="Q16672">
        <v>70.147030000000001</v>
      </c>
      <c r="R16672">
        <v>4.4469399999999999E-2</v>
      </c>
      <c r="S16672" t="s">
        <v>20810</v>
      </c>
    </row>
    <row r="16673" spans="1:19" x14ac:dyDescent="0.25">
      <c r="A16673" t="s">
        <v>16741</v>
      </c>
      <c r="B16673" t="s">
        <v>68</v>
      </c>
      <c r="C16673" t="s">
        <v>5</v>
      </c>
      <c r="D16673" t="s">
        <v>8</v>
      </c>
      <c r="E16673" t="s">
        <v>23</v>
      </c>
      <c r="F16673" t="s">
        <v>6</v>
      </c>
      <c r="G16673">
        <v>16</v>
      </c>
      <c r="H16673">
        <v>3014</v>
      </c>
      <c r="I16673">
        <v>1.5467369</v>
      </c>
      <c r="J16673">
        <v>1.7694780000000001</v>
      </c>
      <c r="K16673">
        <v>0.22274089999999999</v>
      </c>
      <c r="L16673">
        <v>0.16957839999999999</v>
      </c>
      <c r="M16673">
        <v>0.2009872</v>
      </c>
      <c r="N16673">
        <v>0.22274089999999999</v>
      </c>
      <c r="O16673">
        <v>0.24449460000000001</v>
      </c>
      <c r="P16673">
        <v>0.27590340000000002</v>
      </c>
      <c r="Q16673">
        <v>70.552199999999999</v>
      </c>
      <c r="R16673">
        <v>4.1482900000000003E-2</v>
      </c>
      <c r="S16673" t="s">
        <v>20810</v>
      </c>
    </row>
    <row r="16674" spans="1:19" x14ac:dyDescent="0.25">
      <c r="A16674" t="s">
        <v>16742</v>
      </c>
      <c r="B16674" t="s">
        <v>68</v>
      </c>
      <c r="C16674" t="s">
        <v>5</v>
      </c>
      <c r="D16674" t="s">
        <v>8</v>
      </c>
      <c r="E16674" t="s">
        <v>23</v>
      </c>
      <c r="F16674" t="s">
        <v>6</v>
      </c>
      <c r="G16674">
        <v>17</v>
      </c>
      <c r="H16674">
        <v>3014</v>
      </c>
      <c r="I16674">
        <v>1.6627879000000001</v>
      </c>
      <c r="J16674">
        <v>1.8574029999999999</v>
      </c>
      <c r="K16674">
        <v>0.19461500000000001</v>
      </c>
      <c r="L16674">
        <v>0.14295450000000001</v>
      </c>
      <c r="M16674">
        <v>0.17347589999999999</v>
      </c>
      <c r="N16674">
        <v>0.19461500000000001</v>
      </c>
      <c r="O16674">
        <v>0.215754</v>
      </c>
      <c r="P16674">
        <v>0.24627550000000001</v>
      </c>
      <c r="Q16674">
        <v>70.013720000000006</v>
      </c>
      <c r="R16674">
        <v>4.0310899999999997E-2</v>
      </c>
      <c r="S16674" t="s">
        <v>20810</v>
      </c>
    </row>
    <row r="16675" spans="1:19" x14ac:dyDescent="0.25">
      <c r="A16675" t="s">
        <v>16743</v>
      </c>
      <c r="B16675" t="s">
        <v>68</v>
      </c>
      <c r="C16675" t="s">
        <v>5</v>
      </c>
      <c r="D16675" t="s">
        <v>8</v>
      </c>
      <c r="E16675" t="s">
        <v>23</v>
      </c>
      <c r="F16675" t="s">
        <v>6</v>
      </c>
      <c r="G16675">
        <v>18</v>
      </c>
      <c r="H16675">
        <v>3014</v>
      </c>
      <c r="I16675">
        <v>1.9682333000000001</v>
      </c>
      <c r="J16675">
        <v>2.123281</v>
      </c>
      <c r="K16675">
        <v>0.15504770000000001</v>
      </c>
      <c r="L16675">
        <v>0.10003620000000001</v>
      </c>
      <c r="M16675">
        <v>0.1325375</v>
      </c>
      <c r="N16675">
        <v>0.15504770000000001</v>
      </c>
      <c r="O16675">
        <v>0.17755799999999999</v>
      </c>
      <c r="P16675">
        <v>0.2100593</v>
      </c>
      <c r="Q16675">
        <v>68.198400000000007</v>
      </c>
      <c r="R16675">
        <v>4.2925699999999997E-2</v>
      </c>
      <c r="S16675" t="s">
        <v>20810</v>
      </c>
    </row>
    <row r="16676" spans="1:19" x14ac:dyDescent="0.25">
      <c r="A16676" t="s">
        <v>16744</v>
      </c>
      <c r="B16676" t="s">
        <v>68</v>
      </c>
      <c r="C16676" t="s">
        <v>5</v>
      </c>
      <c r="D16676" t="s">
        <v>8</v>
      </c>
      <c r="E16676" t="s">
        <v>23</v>
      </c>
      <c r="F16676" t="s">
        <v>6</v>
      </c>
      <c r="G16676">
        <v>19</v>
      </c>
      <c r="H16676">
        <v>3014</v>
      </c>
      <c r="I16676">
        <v>2.5722307999999998</v>
      </c>
      <c r="J16676">
        <v>2.6785999999999999</v>
      </c>
      <c r="K16676">
        <v>0.10636950000000001</v>
      </c>
      <c r="L16676">
        <v>4.3118799999999999E-2</v>
      </c>
      <c r="M16676">
        <v>8.0487799999999998E-2</v>
      </c>
      <c r="N16676">
        <v>0.10636950000000001</v>
      </c>
      <c r="O16676">
        <v>0.13225120000000001</v>
      </c>
      <c r="P16676">
        <v>0.1696203</v>
      </c>
      <c r="Q16676">
        <v>64.942599999999999</v>
      </c>
      <c r="R16676">
        <v>4.9354799999999997E-2</v>
      </c>
      <c r="S16676" t="s">
        <v>20810</v>
      </c>
    </row>
    <row r="16677" spans="1:19" x14ac:dyDescent="0.25">
      <c r="A16677" t="s">
        <v>16745</v>
      </c>
      <c r="B16677" t="s">
        <v>68</v>
      </c>
      <c r="C16677" t="s">
        <v>5</v>
      </c>
      <c r="D16677" t="s">
        <v>8</v>
      </c>
      <c r="E16677" t="s">
        <v>23</v>
      </c>
      <c r="F16677" t="s">
        <v>6</v>
      </c>
      <c r="G16677">
        <v>20</v>
      </c>
      <c r="H16677">
        <v>3014</v>
      </c>
      <c r="I16677">
        <v>3.0509710999999999</v>
      </c>
      <c r="J16677">
        <v>3.1106470000000002</v>
      </c>
      <c r="K16677">
        <v>5.9676300000000002E-2</v>
      </c>
      <c r="L16677">
        <v>-1.2019E-2</v>
      </c>
      <c r="M16677">
        <v>3.03392E-2</v>
      </c>
      <c r="N16677">
        <v>5.9676300000000002E-2</v>
      </c>
      <c r="O16677">
        <v>8.9013499999999995E-2</v>
      </c>
      <c r="P16677">
        <v>0.13137170000000001</v>
      </c>
      <c r="Q16677">
        <v>62.337020000000003</v>
      </c>
      <c r="R16677">
        <v>5.5944199999999999E-2</v>
      </c>
      <c r="S16677" t="s">
        <v>20810</v>
      </c>
    </row>
    <row r="16678" spans="1:19" x14ac:dyDescent="0.25">
      <c r="A16678" t="s">
        <v>16746</v>
      </c>
      <c r="B16678" t="s">
        <v>68</v>
      </c>
      <c r="C16678" t="s">
        <v>5</v>
      </c>
      <c r="D16678" t="s">
        <v>8</v>
      </c>
      <c r="E16678" t="s">
        <v>23</v>
      </c>
      <c r="F16678" t="s">
        <v>6</v>
      </c>
      <c r="G16678">
        <v>21</v>
      </c>
      <c r="H16678">
        <v>3014</v>
      </c>
      <c r="I16678">
        <v>3.1450944000000001</v>
      </c>
      <c r="J16678">
        <v>3.1097540000000001</v>
      </c>
      <c r="K16678">
        <v>-3.5340099999999999E-2</v>
      </c>
      <c r="L16678">
        <v>-0.1105331</v>
      </c>
      <c r="M16678">
        <v>-6.6108500000000001E-2</v>
      </c>
      <c r="N16678">
        <v>-3.5340099999999999E-2</v>
      </c>
      <c r="O16678">
        <v>-4.5716999999999997E-3</v>
      </c>
      <c r="P16678">
        <v>3.9853E-2</v>
      </c>
      <c r="Q16678">
        <v>60.52402</v>
      </c>
      <c r="R16678">
        <v>5.8673500000000003E-2</v>
      </c>
      <c r="S16678" t="s">
        <v>20810</v>
      </c>
    </row>
    <row r="16679" spans="1:19" x14ac:dyDescent="0.25">
      <c r="A16679" t="s">
        <v>16747</v>
      </c>
      <c r="B16679" t="s">
        <v>68</v>
      </c>
      <c r="C16679" t="s">
        <v>5</v>
      </c>
      <c r="D16679" t="s">
        <v>8</v>
      </c>
      <c r="E16679" t="s">
        <v>23</v>
      </c>
      <c r="F16679" t="s">
        <v>6</v>
      </c>
      <c r="G16679">
        <v>22</v>
      </c>
      <c r="H16679">
        <v>3014</v>
      </c>
      <c r="I16679">
        <v>3.1309448999999998</v>
      </c>
      <c r="J16679">
        <v>2.9391319999999999</v>
      </c>
      <c r="K16679">
        <v>-0.19181239999999999</v>
      </c>
      <c r="L16679">
        <v>-0.26861400000000002</v>
      </c>
      <c r="M16679">
        <v>-0.22323899999999999</v>
      </c>
      <c r="N16679">
        <v>-0.19181239999999999</v>
      </c>
      <c r="O16679">
        <v>-0.1603858</v>
      </c>
      <c r="P16679">
        <v>-0.1150108</v>
      </c>
      <c r="Q16679">
        <v>59.057459999999999</v>
      </c>
      <c r="R16679">
        <v>5.9928599999999999E-2</v>
      </c>
      <c r="S16679" t="s">
        <v>20810</v>
      </c>
    </row>
    <row r="16680" spans="1:19" x14ac:dyDescent="0.25">
      <c r="A16680" t="s">
        <v>16748</v>
      </c>
      <c r="B16680" t="s">
        <v>68</v>
      </c>
      <c r="C16680" t="s">
        <v>5</v>
      </c>
      <c r="D16680" t="s">
        <v>8</v>
      </c>
      <c r="E16680" t="s">
        <v>23</v>
      </c>
      <c r="F16680" t="s">
        <v>6</v>
      </c>
      <c r="G16680">
        <v>23</v>
      </c>
      <c r="H16680">
        <v>3014</v>
      </c>
      <c r="I16680">
        <v>2.7654228000000001</v>
      </c>
      <c r="J16680">
        <v>2.5638519999999998</v>
      </c>
      <c r="K16680">
        <v>-0.20157050000000001</v>
      </c>
      <c r="L16680">
        <v>-0.27271590000000001</v>
      </c>
      <c r="M16680">
        <v>-0.23068259999999999</v>
      </c>
      <c r="N16680">
        <v>-0.20157050000000001</v>
      </c>
      <c r="O16680">
        <v>-0.17245840000000001</v>
      </c>
      <c r="P16680">
        <v>-0.13042519999999999</v>
      </c>
      <c r="Q16680">
        <v>57.854089999999999</v>
      </c>
      <c r="R16680">
        <v>5.5515000000000002E-2</v>
      </c>
      <c r="S16680" t="s">
        <v>20810</v>
      </c>
    </row>
    <row r="16681" spans="1:19" x14ac:dyDescent="0.25">
      <c r="A16681" t="s">
        <v>16749</v>
      </c>
      <c r="B16681" t="s">
        <v>68</v>
      </c>
      <c r="C16681" t="s">
        <v>5</v>
      </c>
      <c r="D16681" t="s">
        <v>8</v>
      </c>
      <c r="E16681" t="s">
        <v>23</v>
      </c>
      <c r="F16681" t="s">
        <v>6</v>
      </c>
      <c r="G16681">
        <v>24</v>
      </c>
      <c r="H16681">
        <v>3014</v>
      </c>
      <c r="I16681">
        <v>2.3058261999999998</v>
      </c>
      <c r="J16681">
        <v>2.1231080000000002</v>
      </c>
      <c r="K16681">
        <v>-0.18271860000000001</v>
      </c>
      <c r="L16681">
        <v>-0.24984200000000001</v>
      </c>
      <c r="M16681">
        <v>-0.21018500000000001</v>
      </c>
      <c r="N16681">
        <v>-0.18271860000000001</v>
      </c>
      <c r="O16681">
        <v>-0.15525220000000001</v>
      </c>
      <c r="P16681">
        <v>-0.11559510000000001</v>
      </c>
      <c r="Q16681">
        <v>56.777270000000001</v>
      </c>
      <c r="R16681">
        <v>5.2376699999999998E-2</v>
      </c>
      <c r="S16681" t="s">
        <v>20810</v>
      </c>
    </row>
    <row r="16682" spans="1:19" x14ac:dyDescent="0.25">
      <c r="A16682" t="s">
        <v>16750</v>
      </c>
      <c r="B16682" t="s">
        <v>68</v>
      </c>
      <c r="C16682" t="s">
        <v>5</v>
      </c>
      <c r="D16682" t="s">
        <v>8</v>
      </c>
      <c r="E16682" t="s">
        <v>23</v>
      </c>
      <c r="F16682" t="s">
        <v>52</v>
      </c>
      <c r="G16682">
        <v>1</v>
      </c>
      <c r="H16682">
        <v>3014</v>
      </c>
      <c r="I16682">
        <v>1.9925637</v>
      </c>
      <c r="J16682">
        <v>1.770627</v>
      </c>
      <c r="K16682">
        <v>-0.221937</v>
      </c>
      <c r="L16682">
        <v>-0.30151660000000002</v>
      </c>
      <c r="M16682">
        <v>-0.25450030000000001</v>
      </c>
      <c r="N16682">
        <v>-0.221937</v>
      </c>
      <c r="O16682">
        <v>-0.18937370000000001</v>
      </c>
      <c r="P16682">
        <v>-0.1423574</v>
      </c>
      <c r="Q16682">
        <v>60.331499999999998</v>
      </c>
      <c r="R16682">
        <v>6.20963E-2</v>
      </c>
      <c r="S16682" t="s">
        <v>20810</v>
      </c>
    </row>
    <row r="16683" spans="1:19" x14ac:dyDescent="0.25">
      <c r="A16683" t="s">
        <v>16751</v>
      </c>
      <c r="B16683" t="s">
        <v>68</v>
      </c>
      <c r="C16683" t="s">
        <v>5</v>
      </c>
      <c r="D16683" t="s">
        <v>8</v>
      </c>
      <c r="E16683" t="s">
        <v>23</v>
      </c>
      <c r="F16683" t="s">
        <v>52</v>
      </c>
      <c r="G16683">
        <v>2</v>
      </c>
      <c r="H16683">
        <v>3014</v>
      </c>
      <c r="I16683">
        <v>1.7673112</v>
      </c>
      <c r="J16683">
        <v>1.55779</v>
      </c>
      <c r="K16683">
        <v>-0.2095215</v>
      </c>
      <c r="L16683">
        <v>-0.28287600000000002</v>
      </c>
      <c r="M16683">
        <v>-0.23953749999999999</v>
      </c>
      <c r="N16683">
        <v>-0.2095215</v>
      </c>
      <c r="O16683">
        <v>-0.17950540000000001</v>
      </c>
      <c r="P16683">
        <v>-0.13616700000000001</v>
      </c>
      <c r="Q16683">
        <v>58.940669999999997</v>
      </c>
      <c r="R16683">
        <v>5.7238799999999999E-2</v>
      </c>
      <c r="S16683" t="s">
        <v>20810</v>
      </c>
    </row>
    <row r="16684" spans="1:19" x14ac:dyDescent="0.25">
      <c r="A16684" t="s">
        <v>16752</v>
      </c>
      <c r="B16684" t="s">
        <v>68</v>
      </c>
      <c r="C16684" t="s">
        <v>5</v>
      </c>
      <c r="D16684" t="s">
        <v>8</v>
      </c>
      <c r="E16684" t="s">
        <v>23</v>
      </c>
      <c r="F16684" t="s">
        <v>52</v>
      </c>
      <c r="G16684">
        <v>3</v>
      </c>
      <c r="H16684">
        <v>3014</v>
      </c>
      <c r="I16684">
        <v>1.6287058999999999</v>
      </c>
      <c r="J16684">
        <v>1.4395210000000001</v>
      </c>
      <c r="K16684">
        <v>-0.1891852</v>
      </c>
      <c r="L16684">
        <v>-0.25783590000000001</v>
      </c>
      <c r="M16684">
        <v>-0.21727650000000001</v>
      </c>
      <c r="N16684">
        <v>-0.1891852</v>
      </c>
      <c r="O16684">
        <v>-0.16109390000000001</v>
      </c>
      <c r="P16684">
        <v>-0.12053460000000001</v>
      </c>
      <c r="Q16684">
        <v>57.743450000000003</v>
      </c>
      <c r="R16684">
        <v>5.3568400000000002E-2</v>
      </c>
      <c r="S16684" t="s">
        <v>20810</v>
      </c>
    </row>
    <row r="16685" spans="1:19" x14ac:dyDescent="0.25">
      <c r="A16685" t="s">
        <v>16753</v>
      </c>
      <c r="B16685" t="s">
        <v>68</v>
      </c>
      <c r="C16685" t="s">
        <v>5</v>
      </c>
      <c r="D16685" t="s">
        <v>8</v>
      </c>
      <c r="E16685" t="s">
        <v>23</v>
      </c>
      <c r="F16685" t="s">
        <v>52</v>
      </c>
      <c r="G16685">
        <v>4</v>
      </c>
      <c r="H16685">
        <v>3014</v>
      </c>
      <c r="I16685">
        <v>1.5347322000000001</v>
      </c>
      <c r="J16685">
        <v>1.3728610000000001</v>
      </c>
      <c r="K16685">
        <v>-0.16187119999999999</v>
      </c>
      <c r="L16685">
        <v>-0.2271386</v>
      </c>
      <c r="M16685">
        <v>-0.1885781</v>
      </c>
      <c r="N16685">
        <v>-0.16187119999999999</v>
      </c>
      <c r="O16685">
        <v>-0.13516429999999999</v>
      </c>
      <c r="P16685">
        <v>-9.6603800000000004E-2</v>
      </c>
      <c r="Q16685">
        <v>56.758659999999999</v>
      </c>
      <c r="R16685">
        <v>5.0928399999999999E-2</v>
      </c>
      <c r="S16685" t="s">
        <v>20810</v>
      </c>
    </row>
    <row r="16686" spans="1:19" x14ac:dyDescent="0.25">
      <c r="A16686" t="s">
        <v>16754</v>
      </c>
      <c r="B16686" t="s">
        <v>68</v>
      </c>
      <c r="C16686" t="s">
        <v>5</v>
      </c>
      <c r="D16686" t="s">
        <v>8</v>
      </c>
      <c r="E16686" t="s">
        <v>23</v>
      </c>
      <c r="F16686" t="s">
        <v>52</v>
      </c>
      <c r="G16686">
        <v>5</v>
      </c>
      <c r="H16686">
        <v>3014</v>
      </c>
      <c r="I16686">
        <v>1.4839391</v>
      </c>
      <c r="J16686">
        <v>1.3639049999999999</v>
      </c>
      <c r="K16686">
        <v>-0.1200336</v>
      </c>
      <c r="L16686">
        <v>-0.1807106</v>
      </c>
      <c r="M16686">
        <v>-0.1448622</v>
      </c>
      <c r="N16686">
        <v>-0.1200336</v>
      </c>
      <c r="O16686">
        <v>-9.5205100000000001E-2</v>
      </c>
      <c r="P16686">
        <v>-5.9356699999999998E-2</v>
      </c>
      <c r="Q16686">
        <v>55.676099999999998</v>
      </c>
      <c r="R16686">
        <v>4.73465E-2</v>
      </c>
      <c r="S16686" t="s">
        <v>20810</v>
      </c>
    </row>
    <row r="16687" spans="1:19" x14ac:dyDescent="0.25">
      <c r="A16687" t="s">
        <v>16755</v>
      </c>
      <c r="B16687" t="s">
        <v>68</v>
      </c>
      <c r="C16687" t="s">
        <v>5</v>
      </c>
      <c r="D16687" t="s">
        <v>8</v>
      </c>
      <c r="E16687" t="s">
        <v>23</v>
      </c>
      <c r="F16687" t="s">
        <v>52</v>
      </c>
      <c r="G16687">
        <v>6</v>
      </c>
      <c r="H16687">
        <v>3014</v>
      </c>
      <c r="I16687">
        <v>1.5558825999999999</v>
      </c>
      <c r="J16687">
        <v>1.46858</v>
      </c>
      <c r="K16687">
        <v>-8.7303000000000006E-2</v>
      </c>
      <c r="L16687">
        <v>-0.14914169999999999</v>
      </c>
      <c r="M16687">
        <v>-0.1126069</v>
      </c>
      <c r="N16687">
        <v>-8.7303000000000006E-2</v>
      </c>
      <c r="O16687">
        <v>-6.1999100000000001E-2</v>
      </c>
      <c r="P16687">
        <v>-2.5464299999999999E-2</v>
      </c>
      <c r="Q16687">
        <v>55.117400000000004</v>
      </c>
      <c r="R16687">
        <v>4.8252999999999997E-2</v>
      </c>
      <c r="S16687" t="s">
        <v>20810</v>
      </c>
    </row>
    <row r="16688" spans="1:19" x14ac:dyDescent="0.25">
      <c r="A16688" t="s">
        <v>16756</v>
      </c>
      <c r="B16688" t="s">
        <v>68</v>
      </c>
      <c r="C16688" t="s">
        <v>5</v>
      </c>
      <c r="D16688" t="s">
        <v>8</v>
      </c>
      <c r="E16688" t="s">
        <v>23</v>
      </c>
      <c r="F16688" t="s">
        <v>52</v>
      </c>
      <c r="G16688">
        <v>7</v>
      </c>
      <c r="H16688">
        <v>3014</v>
      </c>
      <c r="I16688">
        <v>1.9474301000000001</v>
      </c>
      <c r="J16688">
        <v>1.8133809999999999</v>
      </c>
      <c r="K16688">
        <v>-0.13404869999999999</v>
      </c>
      <c r="L16688">
        <v>-0.20492560000000001</v>
      </c>
      <c r="M16688">
        <v>-0.1630509</v>
      </c>
      <c r="N16688">
        <v>-0.13404869999999999</v>
      </c>
      <c r="O16688">
        <v>-0.1050464</v>
      </c>
      <c r="P16688">
        <v>-6.31718E-2</v>
      </c>
      <c r="Q16688">
        <v>54.949539999999999</v>
      </c>
      <c r="R16688">
        <v>5.53055E-2</v>
      </c>
      <c r="S16688" t="s">
        <v>20810</v>
      </c>
    </row>
    <row r="16689" spans="1:19" x14ac:dyDescent="0.25">
      <c r="A16689" t="s">
        <v>16757</v>
      </c>
      <c r="B16689" t="s">
        <v>68</v>
      </c>
      <c r="C16689" t="s">
        <v>5</v>
      </c>
      <c r="D16689" t="s">
        <v>8</v>
      </c>
      <c r="E16689" t="s">
        <v>23</v>
      </c>
      <c r="F16689" t="s">
        <v>52</v>
      </c>
      <c r="G16689">
        <v>8</v>
      </c>
      <c r="H16689">
        <v>3014</v>
      </c>
      <c r="I16689">
        <v>2.2782450000000001</v>
      </c>
      <c r="J16689">
        <v>2.1595949999999999</v>
      </c>
      <c r="K16689">
        <v>-0.1186497</v>
      </c>
      <c r="L16689">
        <v>-0.19679340000000001</v>
      </c>
      <c r="M16689">
        <v>-0.1506255</v>
      </c>
      <c r="N16689">
        <v>-0.1186497</v>
      </c>
      <c r="O16689">
        <v>-8.6674000000000001E-2</v>
      </c>
      <c r="P16689">
        <v>-4.0506100000000003E-2</v>
      </c>
      <c r="Q16689">
        <v>55.525970000000001</v>
      </c>
      <c r="R16689">
        <v>6.0975799999999997E-2</v>
      </c>
      <c r="S16689" t="s">
        <v>20810</v>
      </c>
    </row>
    <row r="16690" spans="1:19" x14ac:dyDescent="0.25">
      <c r="A16690" t="s">
        <v>16758</v>
      </c>
      <c r="B16690" t="s">
        <v>68</v>
      </c>
      <c r="C16690" t="s">
        <v>5</v>
      </c>
      <c r="D16690" t="s">
        <v>8</v>
      </c>
      <c r="E16690" t="s">
        <v>23</v>
      </c>
      <c r="F16690" t="s">
        <v>52</v>
      </c>
      <c r="G16690">
        <v>9</v>
      </c>
      <c r="H16690">
        <v>3014</v>
      </c>
      <c r="I16690">
        <v>2.0382769999999999</v>
      </c>
      <c r="J16690">
        <v>1.9394309999999999</v>
      </c>
      <c r="K16690">
        <v>-9.88459E-2</v>
      </c>
      <c r="L16690">
        <v>-0.17196110000000001</v>
      </c>
      <c r="M16690">
        <v>-0.12876409999999999</v>
      </c>
      <c r="N16690">
        <v>-9.88459E-2</v>
      </c>
      <c r="O16690">
        <v>-6.8927699999999995E-2</v>
      </c>
      <c r="P16690">
        <v>-2.5730699999999999E-2</v>
      </c>
      <c r="Q16690">
        <v>58.287799999999997</v>
      </c>
      <c r="R16690">
        <v>5.7052100000000001E-2</v>
      </c>
      <c r="S16690" t="s">
        <v>20810</v>
      </c>
    </row>
    <row r="16691" spans="1:19" x14ac:dyDescent="0.25">
      <c r="A16691" t="s">
        <v>16759</v>
      </c>
      <c r="B16691" t="s">
        <v>68</v>
      </c>
      <c r="C16691" t="s">
        <v>5</v>
      </c>
      <c r="D16691" t="s">
        <v>8</v>
      </c>
      <c r="E16691" t="s">
        <v>23</v>
      </c>
      <c r="F16691" t="s">
        <v>52</v>
      </c>
      <c r="G16691">
        <v>10</v>
      </c>
      <c r="H16691">
        <v>3014</v>
      </c>
      <c r="I16691">
        <v>1.8432157</v>
      </c>
      <c r="J16691">
        <v>1.8677280000000001</v>
      </c>
      <c r="K16691">
        <v>2.4512699999999998E-2</v>
      </c>
      <c r="L16691">
        <v>-5.2437900000000003E-2</v>
      </c>
      <c r="M16691">
        <v>-6.9749E-3</v>
      </c>
      <c r="N16691">
        <v>2.4512699999999998E-2</v>
      </c>
      <c r="O16691">
        <v>5.60002E-2</v>
      </c>
      <c r="P16691">
        <v>0.1014632</v>
      </c>
      <c r="Q16691">
        <v>61.443199999999997</v>
      </c>
      <c r="R16691">
        <v>6.0044899999999998E-2</v>
      </c>
      <c r="S16691" t="s">
        <v>20810</v>
      </c>
    </row>
    <row r="16692" spans="1:19" x14ac:dyDescent="0.25">
      <c r="A16692" t="s">
        <v>16760</v>
      </c>
      <c r="B16692" t="s">
        <v>68</v>
      </c>
      <c r="C16692" t="s">
        <v>5</v>
      </c>
      <c r="D16692" t="s">
        <v>8</v>
      </c>
      <c r="E16692" t="s">
        <v>23</v>
      </c>
      <c r="F16692" t="s">
        <v>52</v>
      </c>
      <c r="G16692">
        <v>11</v>
      </c>
      <c r="H16692">
        <v>3014</v>
      </c>
      <c r="I16692">
        <v>1.6315321</v>
      </c>
      <c r="J16692">
        <v>1.772381</v>
      </c>
      <c r="K16692">
        <v>0.14084859999999999</v>
      </c>
      <c r="L16692">
        <v>6.6340499999999997E-2</v>
      </c>
      <c r="M16692">
        <v>0.1103605</v>
      </c>
      <c r="N16692">
        <v>0.14084859999999999</v>
      </c>
      <c r="O16692">
        <v>0.17133670000000001</v>
      </c>
      <c r="P16692">
        <v>0.21535660000000001</v>
      </c>
      <c r="Q16692">
        <v>63.298560000000002</v>
      </c>
      <c r="R16692">
        <v>5.81389E-2</v>
      </c>
      <c r="S16692" t="s">
        <v>20810</v>
      </c>
    </row>
    <row r="16693" spans="1:19" x14ac:dyDescent="0.25">
      <c r="A16693" t="s">
        <v>16761</v>
      </c>
      <c r="B16693" t="s">
        <v>68</v>
      </c>
      <c r="C16693" t="s">
        <v>5</v>
      </c>
      <c r="D16693" t="s">
        <v>8</v>
      </c>
      <c r="E16693" t="s">
        <v>23</v>
      </c>
      <c r="F16693" t="s">
        <v>52</v>
      </c>
      <c r="G16693">
        <v>12</v>
      </c>
      <c r="H16693">
        <v>3014</v>
      </c>
      <c r="I16693">
        <v>1.5782638</v>
      </c>
      <c r="J16693">
        <v>1.76979</v>
      </c>
      <c r="K16693">
        <v>0.19152620000000001</v>
      </c>
      <c r="L16693">
        <v>0.1170292</v>
      </c>
      <c r="M16693">
        <v>0.16104260000000001</v>
      </c>
      <c r="N16693">
        <v>0.19152620000000001</v>
      </c>
      <c r="O16693">
        <v>0.2220097</v>
      </c>
      <c r="P16693">
        <v>0.26602310000000001</v>
      </c>
      <c r="Q16693">
        <v>65.726140000000001</v>
      </c>
      <c r="R16693">
        <v>5.8130300000000003E-2</v>
      </c>
      <c r="S16693" t="s">
        <v>20810</v>
      </c>
    </row>
    <row r="16694" spans="1:19" x14ac:dyDescent="0.25">
      <c r="A16694" t="s">
        <v>16762</v>
      </c>
      <c r="B16694" t="s">
        <v>68</v>
      </c>
      <c r="C16694" t="s">
        <v>5</v>
      </c>
      <c r="D16694" t="s">
        <v>8</v>
      </c>
      <c r="E16694" t="s">
        <v>23</v>
      </c>
      <c r="F16694" t="s">
        <v>52</v>
      </c>
      <c r="G16694">
        <v>13</v>
      </c>
      <c r="H16694">
        <v>3014</v>
      </c>
      <c r="I16694">
        <v>1.5474804</v>
      </c>
      <c r="J16694">
        <v>1.827223</v>
      </c>
      <c r="K16694">
        <v>0.2797422</v>
      </c>
      <c r="L16694">
        <v>0.20231440000000001</v>
      </c>
      <c r="M16694">
        <v>0.24805940000000001</v>
      </c>
      <c r="N16694">
        <v>0.2797422</v>
      </c>
      <c r="O16694">
        <v>0.3114249</v>
      </c>
      <c r="P16694">
        <v>0.35716989999999998</v>
      </c>
      <c r="Q16694">
        <v>67.444680000000005</v>
      </c>
      <c r="R16694">
        <v>6.0417199999999997E-2</v>
      </c>
      <c r="S16694" t="s">
        <v>20810</v>
      </c>
    </row>
    <row r="16695" spans="1:19" x14ac:dyDescent="0.25">
      <c r="A16695" t="s">
        <v>16763</v>
      </c>
      <c r="B16695" t="s">
        <v>68</v>
      </c>
      <c r="C16695" t="s">
        <v>5</v>
      </c>
      <c r="D16695" t="s">
        <v>8</v>
      </c>
      <c r="E16695" t="s">
        <v>23</v>
      </c>
      <c r="F16695" t="s">
        <v>52</v>
      </c>
      <c r="G16695">
        <v>14</v>
      </c>
      <c r="H16695">
        <v>3014</v>
      </c>
      <c r="I16695">
        <v>1.4539949999999999</v>
      </c>
      <c r="J16695">
        <v>1.816492</v>
      </c>
      <c r="K16695">
        <v>0.36249670000000001</v>
      </c>
      <c r="L16695">
        <v>0.28654970000000002</v>
      </c>
      <c r="M16695">
        <v>0.33141979999999999</v>
      </c>
      <c r="N16695">
        <v>0.36249670000000001</v>
      </c>
      <c r="O16695">
        <v>0.39357360000000002</v>
      </c>
      <c r="P16695">
        <v>0.43844379999999999</v>
      </c>
      <c r="Q16695">
        <v>69.145060000000001</v>
      </c>
      <c r="R16695">
        <v>5.9261800000000003E-2</v>
      </c>
      <c r="S16695" t="s">
        <v>20810</v>
      </c>
    </row>
    <row r="16696" spans="1:19" x14ac:dyDescent="0.25">
      <c r="A16696" t="s">
        <v>16764</v>
      </c>
      <c r="B16696" t="s">
        <v>68</v>
      </c>
      <c r="C16696" t="s">
        <v>5</v>
      </c>
      <c r="D16696" t="s">
        <v>8</v>
      </c>
      <c r="E16696" t="s">
        <v>23</v>
      </c>
      <c r="F16696" t="s">
        <v>52</v>
      </c>
      <c r="G16696">
        <v>15</v>
      </c>
      <c r="H16696">
        <v>3014</v>
      </c>
      <c r="I16696">
        <v>1.4363375</v>
      </c>
      <c r="J16696">
        <v>1.7575320000000001</v>
      </c>
      <c r="K16696">
        <v>0.32119429999999999</v>
      </c>
      <c r="L16696">
        <v>0.25054949999999998</v>
      </c>
      <c r="M16696">
        <v>0.29228700000000002</v>
      </c>
      <c r="N16696">
        <v>0.32119429999999999</v>
      </c>
      <c r="O16696">
        <v>0.35010150000000001</v>
      </c>
      <c r="P16696">
        <v>0.3918391</v>
      </c>
      <c r="Q16696">
        <v>70.640839999999997</v>
      </c>
      <c r="R16696">
        <v>5.5124399999999997E-2</v>
      </c>
      <c r="S16696" t="s">
        <v>20810</v>
      </c>
    </row>
    <row r="16697" spans="1:19" x14ac:dyDescent="0.25">
      <c r="A16697" t="s">
        <v>16765</v>
      </c>
      <c r="B16697" t="s">
        <v>68</v>
      </c>
      <c r="C16697" t="s">
        <v>5</v>
      </c>
      <c r="D16697" t="s">
        <v>8</v>
      </c>
      <c r="E16697" t="s">
        <v>23</v>
      </c>
      <c r="F16697" t="s">
        <v>52</v>
      </c>
      <c r="G16697">
        <v>16</v>
      </c>
      <c r="H16697">
        <v>3014</v>
      </c>
      <c r="I16697">
        <v>1.5144595999999999</v>
      </c>
      <c r="J16697">
        <v>1.780311</v>
      </c>
      <c r="K16697">
        <v>0.26585160000000002</v>
      </c>
      <c r="L16697">
        <v>0.19809089999999999</v>
      </c>
      <c r="M16697">
        <v>0.23812449999999999</v>
      </c>
      <c r="N16697">
        <v>0.26585160000000002</v>
      </c>
      <c r="O16697">
        <v>0.29357879999999997</v>
      </c>
      <c r="P16697">
        <v>0.33361239999999998</v>
      </c>
      <c r="Q16697">
        <v>70.550250000000005</v>
      </c>
      <c r="R16697">
        <v>5.2873999999999997E-2</v>
      </c>
      <c r="S16697" t="s">
        <v>20810</v>
      </c>
    </row>
    <row r="16698" spans="1:19" x14ac:dyDescent="0.25">
      <c r="A16698" t="s">
        <v>16766</v>
      </c>
      <c r="B16698" t="s">
        <v>68</v>
      </c>
      <c r="C16698" t="s">
        <v>5</v>
      </c>
      <c r="D16698" t="s">
        <v>8</v>
      </c>
      <c r="E16698" t="s">
        <v>23</v>
      </c>
      <c r="F16698" t="s">
        <v>52</v>
      </c>
      <c r="G16698">
        <v>17</v>
      </c>
      <c r="H16698">
        <v>3014</v>
      </c>
      <c r="I16698">
        <v>1.608325</v>
      </c>
      <c r="J16698">
        <v>1.850239</v>
      </c>
      <c r="K16698">
        <v>0.2419144</v>
      </c>
      <c r="L16698">
        <v>0.17470350000000001</v>
      </c>
      <c r="M16698">
        <v>0.2144123</v>
      </c>
      <c r="N16698">
        <v>0.2419144</v>
      </c>
      <c r="O16698">
        <v>0.26941660000000001</v>
      </c>
      <c r="P16698">
        <v>0.30912529999999999</v>
      </c>
      <c r="Q16698">
        <v>70.651390000000006</v>
      </c>
      <c r="R16698">
        <v>5.2444900000000003E-2</v>
      </c>
      <c r="S16698" t="s">
        <v>20810</v>
      </c>
    </row>
    <row r="16699" spans="1:19" x14ac:dyDescent="0.25">
      <c r="A16699" t="s">
        <v>16767</v>
      </c>
      <c r="B16699" t="s">
        <v>68</v>
      </c>
      <c r="C16699" t="s">
        <v>5</v>
      </c>
      <c r="D16699" t="s">
        <v>8</v>
      </c>
      <c r="E16699" t="s">
        <v>23</v>
      </c>
      <c r="F16699" t="s">
        <v>52</v>
      </c>
      <c r="G16699">
        <v>18</v>
      </c>
      <c r="H16699">
        <v>3014</v>
      </c>
      <c r="I16699">
        <v>1.8883536999999999</v>
      </c>
      <c r="J16699">
        <v>2.073877</v>
      </c>
      <c r="K16699">
        <v>0.18552289999999999</v>
      </c>
      <c r="L16699">
        <v>0.11425150000000001</v>
      </c>
      <c r="M16699">
        <v>0.1563592</v>
      </c>
      <c r="N16699">
        <v>0.18552289999999999</v>
      </c>
      <c r="O16699">
        <v>0.21468660000000001</v>
      </c>
      <c r="P16699">
        <v>0.25679439999999998</v>
      </c>
      <c r="Q16699">
        <v>69.809119999999993</v>
      </c>
      <c r="R16699">
        <v>5.56134E-2</v>
      </c>
      <c r="S16699" t="s">
        <v>20810</v>
      </c>
    </row>
    <row r="16700" spans="1:19" x14ac:dyDescent="0.25">
      <c r="A16700" t="s">
        <v>16768</v>
      </c>
      <c r="B16700" t="s">
        <v>68</v>
      </c>
      <c r="C16700" t="s">
        <v>5</v>
      </c>
      <c r="D16700" t="s">
        <v>8</v>
      </c>
      <c r="E16700" t="s">
        <v>23</v>
      </c>
      <c r="F16700" t="s">
        <v>52</v>
      </c>
      <c r="G16700">
        <v>19</v>
      </c>
      <c r="H16700">
        <v>3014</v>
      </c>
      <c r="I16700">
        <v>2.3525556999999999</v>
      </c>
      <c r="J16700">
        <v>2.4890249999999998</v>
      </c>
      <c r="K16700">
        <v>0.1364697</v>
      </c>
      <c r="L16700">
        <v>6.0461800000000003E-2</v>
      </c>
      <c r="M16700">
        <v>0.1053679</v>
      </c>
      <c r="N16700">
        <v>0.1364697</v>
      </c>
      <c r="O16700">
        <v>0.16757150000000001</v>
      </c>
      <c r="P16700">
        <v>0.21247759999999999</v>
      </c>
      <c r="Q16700">
        <v>67.62415</v>
      </c>
      <c r="R16700">
        <v>5.9309300000000002E-2</v>
      </c>
      <c r="S16700" t="s">
        <v>20810</v>
      </c>
    </row>
    <row r="16701" spans="1:19" x14ac:dyDescent="0.25">
      <c r="A16701" t="s">
        <v>16769</v>
      </c>
      <c r="B16701" t="s">
        <v>68</v>
      </c>
      <c r="C16701" t="s">
        <v>5</v>
      </c>
      <c r="D16701" t="s">
        <v>8</v>
      </c>
      <c r="E16701" t="s">
        <v>23</v>
      </c>
      <c r="F16701" t="s">
        <v>52</v>
      </c>
      <c r="G16701">
        <v>20</v>
      </c>
      <c r="H16701">
        <v>3014</v>
      </c>
      <c r="I16701">
        <v>3.0026457999999998</v>
      </c>
      <c r="J16701">
        <v>3.077156</v>
      </c>
      <c r="K16701">
        <v>7.4510000000000007E-2</v>
      </c>
      <c r="L16701">
        <v>-1.67782E-2</v>
      </c>
      <c r="M16701">
        <v>3.7155599999999997E-2</v>
      </c>
      <c r="N16701">
        <v>7.4510000000000007E-2</v>
      </c>
      <c r="O16701">
        <v>0.1118643</v>
      </c>
      <c r="P16701">
        <v>0.1657981</v>
      </c>
      <c r="Q16701">
        <v>65.088890000000006</v>
      </c>
      <c r="R16701">
        <v>7.1232500000000004E-2</v>
      </c>
      <c r="S16701" t="s">
        <v>20810</v>
      </c>
    </row>
    <row r="16702" spans="1:19" x14ac:dyDescent="0.25">
      <c r="A16702" t="s">
        <v>16770</v>
      </c>
      <c r="B16702" t="s">
        <v>68</v>
      </c>
      <c r="C16702" t="s">
        <v>5</v>
      </c>
      <c r="D16702" t="s">
        <v>8</v>
      </c>
      <c r="E16702" t="s">
        <v>23</v>
      </c>
      <c r="F16702" t="s">
        <v>52</v>
      </c>
      <c r="G16702">
        <v>21</v>
      </c>
      <c r="H16702">
        <v>3014</v>
      </c>
      <c r="I16702">
        <v>3.1750763000000002</v>
      </c>
      <c r="J16702">
        <v>3.0776340000000002</v>
      </c>
      <c r="K16702">
        <v>-9.7442000000000001E-2</v>
      </c>
      <c r="L16702">
        <v>-0.19160189999999999</v>
      </c>
      <c r="M16702">
        <v>-0.13597139999999999</v>
      </c>
      <c r="N16702">
        <v>-9.7442000000000001E-2</v>
      </c>
      <c r="O16702">
        <v>-5.89125E-2</v>
      </c>
      <c r="P16702">
        <v>-3.2820000000000002E-3</v>
      </c>
      <c r="Q16702">
        <v>63.144419999999997</v>
      </c>
      <c r="R16702">
        <v>7.3473399999999994E-2</v>
      </c>
      <c r="S16702" t="s">
        <v>20810</v>
      </c>
    </row>
    <row r="16703" spans="1:19" x14ac:dyDescent="0.25">
      <c r="A16703" t="s">
        <v>16771</v>
      </c>
      <c r="B16703" t="s">
        <v>68</v>
      </c>
      <c r="C16703" t="s">
        <v>5</v>
      </c>
      <c r="D16703" t="s">
        <v>8</v>
      </c>
      <c r="E16703" t="s">
        <v>23</v>
      </c>
      <c r="F16703" t="s">
        <v>52</v>
      </c>
      <c r="G16703">
        <v>22</v>
      </c>
      <c r="H16703">
        <v>3014</v>
      </c>
      <c r="I16703">
        <v>3.1866761000000001</v>
      </c>
      <c r="J16703">
        <v>2.8875449999999998</v>
      </c>
      <c r="K16703">
        <v>-0.29913119999999999</v>
      </c>
      <c r="L16703">
        <v>-0.39175650000000001</v>
      </c>
      <c r="M16703">
        <v>-0.33703270000000002</v>
      </c>
      <c r="N16703">
        <v>-0.29913119999999999</v>
      </c>
      <c r="O16703">
        <v>-0.26122980000000001</v>
      </c>
      <c r="P16703">
        <v>-0.206506</v>
      </c>
      <c r="Q16703">
        <v>61.292439999999999</v>
      </c>
      <c r="R16703">
        <v>7.2275900000000004E-2</v>
      </c>
      <c r="S16703" t="s">
        <v>20810</v>
      </c>
    </row>
    <row r="16704" spans="1:19" x14ac:dyDescent="0.25">
      <c r="A16704" t="s">
        <v>16772</v>
      </c>
      <c r="B16704" t="s">
        <v>68</v>
      </c>
      <c r="C16704" t="s">
        <v>5</v>
      </c>
      <c r="D16704" t="s">
        <v>8</v>
      </c>
      <c r="E16704" t="s">
        <v>23</v>
      </c>
      <c r="F16704" t="s">
        <v>52</v>
      </c>
      <c r="G16704">
        <v>23</v>
      </c>
      <c r="H16704">
        <v>3014</v>
      </c>
      <c r="I16704">
        <v>2.7343107999999998</v>
      </c>
      <c r="J16704">
        <v>2.5465100000000001</v>
      </c>
      <c r="K16704">
        <v>-0.18780079999999999</v>
      </c>
      <c r="L16704">
        <v>-0.2743659</v>
      </c>
      <c r="M16704">
        <v>-0.22322259999999999</v>
      </c>
      <c r="N16704">
        <v>-0.18780079999999999</v>
      </c>
      <c r="O16704">
        <v>-0.15237909999999999</v>
      </c>
      <c r="P16704">
        <v>-0.1012357</v>
      </c>
      <c r="Q16704">
        <v>60.358530000000002</v>
      </c>
      <c r="R16704">
        <v>6.7547099999999999E-2</v>
      </c>
      <c r="S16704" t="s">
        <v>20810</v>
      </c>
    </row>
    <row r="16705" spans="1:19" x14ac:dyDescent="0.25">
      <c r="A16705" t="s">
        <v>16773</v>
      </c>
      <c r="B16705" t="s">
        <v>68</v>
      </c>
      <c r="C16705" t="s">
        <v>5</v>
      </c>
      <c r="D16705" t="s">
        <v>8</v>
      </c>
      <c r="E16705" t="s">
        <v>23</v>
      </c>
      <c r="F16705" t="s">
        <v>52</v>
      </c>
      <c r="G16705">
        <v>24</v>
      </c>
      <c r="H16705">
        <v>3014</v>
      </c>
      <c r="I16705">
        <v>2.2468205000000001</v>
      </c>
      <c r="J16705">
        <v>2.0578050000000001</v>
      </c>
      <c r="K16705">
        <v>-0.18901519999999999</v>
      </c>
      <c r="L16705">
        <v>-0.26802369999999998</v>
      </c>
      <c r="M16705">
        <v>-0.22134480000000001</v>
      </c>
      <c r="N16705">
        <v>-0.18901519999999999</v>
      </c>
      <c r="O16705">
        <v>-0.15668560000000001</v>
      </c>
      <c r="P16705">
        <v>-0.1100067</v>
      </c>
      <c r="Q16705">
        <v>59.133450000000003</v>
      </c>
      <c r="R16705">
        <v>6.1650700000000003E-2</v>
      </c>
      <c r="S16705" t="s">
        <v>20810</v>
      </c>
    </row>
    <row r="16706" spans="1:19" x14ac:dyDescent="0.25">
      <c r="A16706" t="s">
        <v>16774</v>
      </c>
      <c r="B16706" t="s">
        <v>68</v>
      </c>
      <c r="C16706" t="s">
        <v>5</v>
      </c>
      <c r="D16706" t="s">
        <v>63</v>
      </c>
      <c r="E16706" t="s">
        <v>24</v>
      </c>
      <c r="F16706" t="s">
        <v>6</v>
      </c>
      <c r="G16706">
        <v>1</v>
      </c>
      <c r="H16706">
        <v>120</v>
      </c>
      <c r="I16706">
        <v>9.3816849999999993E-2</v>
      </c>
      <c r="J16706">
        <v>0.1006987</v>
      </c>
      <c r="K16706">
        <v>6.8818000000000004E-3</v>
      </c>
      <c r="L16706">
        <v>-1.26027E-2</v>
      </c>
      <c r="M16706">
        <v>-1.0911E-3</v>
      </c>
      <c r="N16706">
        <v>6.8818000000000004E-3</v>
      </c>
      <c r="O16706">
        <v>1.48547E-2</v>
      </c>
      <c r="P16706">
        <v>2.6366400000000002E-2</v>
      </c>
      <c r="Q16706">
        <v>52.590910000000001</v>
      </c>
      <c r="R16706">
        <v>1.5203899999999999E-2</v>
      </c>
      <c r="S16706" t="s">
        <v>20810</v>
      </c>
    </row>
    <row r="16707" spans="1:19" x14ac:dyDescent="0.25">
      <c r="A16707" t="s">
        <v>16775</v>
      </c>
      <c r="B16707" t="s">
        <v>68</v>
      </c>
      <c r="C16707" t="s">
        <v>5</v>
      </c>
      <c r="D16707" t="s">
        <v>63</v>
      </c>
      <c r="E16707" t="s">
        <v>24</v>
      </c>
      <c r="F16707" t="s">
        <v>6</v>
      </c>
      <c r="G16707">
        <v>2</v>
      </c>
      <c r="H16707">
        <v>120</v>
      </c>
      <c r="I16707">
        <v>9.5116409999999998E-2</v>
      </c>
      <c r="J16707">
        <v>0.106456</v>
      </c>
      <c r="K16707">
        <v>1.13396E-2</v>
      </c>
      <c r="L16707">
        <v>-1.01145E-2</v>
      </c>
      <c r="M16707">
        <v>2.5607E-3</v>
      </c>
      <c r="N16707">
        <v>1.13396E-2</v>
      </c>
      <c r="O16707">
        <v>2.0118400000000002E-2</v>
      </c>
      <c r="P16707">
        <v>3.2793599999999999E-2</v>
      </c>
      <c r="Q16707">
        <v>51.795459999999999</v>
      </c>
      <c r="R16707">
        <v>1.6740700000000001E-2</v>
      </c>
      <c r="S16707" t="s">
        <v>20810</v>
      </c>
    </row>
    <row r="16708" spans="1:19" x14ac:dyDescent="0.25">
      <c r="A16708" t="s">
        <v>16776</v>
      </c>
      <c r="B16708" t="s">
        <v>68</v>
      </c>
      <c r="C16708" t="s">
        <v>5</v>
      </c>
      <c r="D16708" t="s">
        <v>63</v>
      </c>
      <c r="E16708" t="s">
        <v>24</v>
      </c>
      <c r="F16708" t="s">
        <v>6</v>
      </c>
      <c r="G16708">
        <v>3</v>
      </c>
      <c r="H16708">
        <v>120</v>
      </c>
      <c r="I16708">
        <v>9.3859200000000004E-2</v>
      </c>
      <c r="J16708">
        <v>0.1040309</v>
      </c>
      <c r="K16708">
        <v>1.0171700000000001E-2</v>
      </c>
      <c r="L16708">
        <v>-1.20526E-2</v>
      </c>
      <c r="M16708">
        <v>1.0777E-3</v>
      </c>
      <c r="N16708">
        <v>1.0171700000000001E-2</v>
      </c>
      <c r="O16708">
        <v>1.92658E-2</v>
      </c>
      <c r="P16708">
        <v>3.2396099999999997E-2</v>
      </c>
      <c r="Q16708">
        <v>50.954540000000001</v>
      </c>
      <c r="R16708">
        <v>1.7341800000000001E-2</v>
      </c>
      <c r="S16708" t="s">
        <v>20810</v>
      </c>
    </row>
    <row r="16709" spans="1:19" x14ac:dyDescent="0.25">
      <c r="A16709" t="s">
        <v>16777</v>
      </c>
      <c r="B16709" t="s">
        <v>68</v>
      </c>
      <c r="C16709" t="s">
        <v>5</v>
      </c>
      <c r="D16709" t="s">
        <v>63</v>
      </c>
      <c r="E16709" t="s">
        <v>24</v>
      </c>
      <c r="F16709" t="s">
        <v>6</v>
      </c>
      <c r="G16709">
        <v>4</v>
      </c>
      <c r="H16709">
        <v>120</v>
      </c>
      <c r="I16709">
        <v>9.237339E-2</v>
      </c>
      <c r="J16709">
        <v>0.1051203</v>
      </c>
      <c r="K16709">
        <v>1.2747E-2</v>
      </c>
      <c r="L16709">
        <v>-9.0013999999999997E-3</v>
      </c>
      <c r="M16709">
        <v>3.8476999999999999E-3</v>
      </c>
      <c r="N16709">
        <v>1.2747E-2</v>
      </c>
      <c r="O16709">
        <v>2.1646200000000001E-2</v>
      </c>
      <c r="P16709">
        <v>3.44953E-2</v>
      </c>
      <c r="Q16709">
        <v>50.318179999999998</v>
      </c>
      <c r="R16709">
        <v>1.6970300000000001E-2</v>
      </c>
      <c r="S16709" t="s">
        <v>20810</v>
      </c>
    </row>
    <row r="16710" spans="1:19" x14ac:dyDescent="0.25">
      <c r="A16710" t="s">
        <v>16778</v>
      </c>
      <c r="B16710" t="s">
        <v>68</v>
      </c>
      <c r="C16710" t="s">
        <v>5</v>
      </c>
      <c r="D16710" t="s">
        <v>63</v>
      </c>
      <c r="E16710" t="s">
        <v>24</v>
      </c>
      <c r="F16710" t="s">
        <v>6</v>
      </c>
      <c r="G16710">
        <v>5</v>
      </c>
      <c r="H16710">
        <v>120</v>
      </c>
      <c r="I16710">
        <v>0.10259741999999999</v>
      </c>
      <c r="J16710">
        <v>0.113661</v>
      </c>
      <c r="K16710">
        <v>1.10636E-2</v>
      </c>
      <c r="L16710">
        <v>-1.27917E-2</v>
      </c>
      <c r="M16710">
        <v>1.3022000000000001E-3</v>
      </c>
      <c r="N16710">
        <v>1.10636E-2</v>
      </c>
      <c r="O16710">
        <v>2.0825E-2</v>
      </c>
      <c r="P16710">
        <v>3.4918900000000003E-2</v>
      </c>
      <c r="Q16710">
        <v>49.75</v>
      </c>
      <c r="R16710">
        <v>1.86144E-2</v>
      </c>
      <c r="S16710" t="s">
        <v>20810</v>
      </c>
    </row>
    <row r="16711" spans="1:19" x14ac:dyDescent="0.25">
      <c r="A16711" t="s">
        <v>16779</v>
      </c>
      <c r="B16711" t="s">
        <v>68</v>
      </c>
      <c r="C16711" t="s">
        <v>5</v>
      </c>
      <c r="D16711" t="s">
        <v>63</v>
      </c>
      <c r="E16711" t="s">
        <v>24</v>
      </c>
      <c r="F16711" t="s">
        <v>6</v>
      </c>
      <c r="G16711">
        <v>6</v>
      </c>
      <c r="H16711">
        <v>120</v>
      </c>
      <c r="I16711">
        <v>0.12760679999999999</v>
      </c>
      <c r="J16711">
        <v>0.12876979999999999</v>
      </c>
      <c r="K16711">
        <v>1.163E-3</v>
      </c>
      <c r="L16711">
        <v>-2.49413E-2</v>
      </c>
      <c r="M16711">
        <v>-9.5186999999999997E-3</v>
      </c>
      <c r="N16711">
        <v>1.163E-3</v>
      </c>
      <c r="O16711">
        <v>1.18447E-2</v>
      </c>
      <c r="P16711">
        <v>2.7267300000000001E-2</v>
      </c>
      <c r="Q16711">
        <v>49.454540000000001</v>
      </c>
      <c r="R16711">
        <v>2.03693E-2</v>
      </c>
      <c r="S16711" t="s">
        <v>20810</v>
      </c>
    </row>
    <row r="16712" spans="1:19" x14ac:dyDescent="0.25">
      <c r="A16712" t="s">
        <v>16780</v>
      </c>
      <c r="B16712" t="s">
        <v>68</v>
      </c>
      <c r="C16712" t="s">
        <v>5</v>
      </c>
      <c r="D16712" t="s">
        <v>63</v>
      </c>
      <c r="E16712" t="s">
        <v>24</v>
      </c>
      <c r="F16712" t="s">
        <v>6</v>
      </c>
      <c r="G16712">
        <v>7</v>
      </c>
      <c r="H16712">
        <v>120</v>
      </c>
      <c r="I16712">
        <v>0.14826739999999999</v>
      </c>
      <c r="J16712">
        <v>0.14727460000000001</v>
      </c>
      <c r="K16712">
        <v>-9.9280000000000006E-4</v>
      </c>
      <c r="L16712">
        <v>-2.7805199999999999E-2</v>
      </c>
      <c r="M16712">
        <v>-1.1964199999999999E-2</v>
      </c>
      <c r="N16712">
        <v>-9.9280000000000006E-4</v>
      </c>
      <c r="O16712">
        <v>9.9787000000000001E-3</v>
      </c>
      <c r="P16712">
        <v>2.5819600000000002E-2</v>
      </c>
      <c r="Q16712">
        <v>48.977269999999997</v>
      </c>
      <c r="R16712">
        <v>2.0921800000000001E-2</v>
      </c>
      <c r="S16712" t="s">
        <v>20810</v>
      </c>
    </row>
    <row r="16713" spans="1:19" x14ac:dyDescent="0.25">
      <c r="A16713" t="s">
        <v>16781</v>
      </c>
      <c r="B16713" t="s">
        <v>68</v>
      </c>
      <c r="C16713" t="s">
        <v>5</v>
      </c>
      <c r="D16713" t="s">
        <v>63</v>
      </c>
      <c r="E16713" t="s">
        <v>24</v>
      </c>
      <c r="F16713" t="s">
        <v>6</v>
      </c>
      <c r="G16713">
        <v>8</v>
      </c>
      <c r="H16713">
        <v>120</v>
      </c>
      <c r="I16713">
        <v>0.15241275000000001</v>
      </c>
      <c r="J16713">
        <v>0.15258650000000001</v>
      </c>
      <c r="K16713">
        <v>1.7369999999999999E-4</v>
      </c>
      <c r="L16713">
        <v>-2.6798200000000001E-2</v>
      </c>
      <c r="M16713">
        <v>-1.0862999999999999E-2</v>
      </c>
      <c r="N16713">
        <v>1.7369999999999999E-4</v>
      </c>
      <c r="O16713">
        <v>1.1210400000000001E-2</v>
      </c>
      <c r="P16713">
        <v>2.7145599999999999E-2</v>
      </c>
      <c r="Q16713">
        <v>49.954540000000001</v>
      </c>
      <c r="R16713">
        <v>2.10463E-2</v>
      </c>
      <c r="S16713" t="s">
        <v>20810</v>
      </c>
    </row>
    <row r="16714" spans="1:19" x14ac:dyDescent="0.25">
      <c r="A16714" t="s">
        <v>16782</v>
      </c>
      <c r="B16714" t="s">
        <v>68</v>
      </c>
      <c r="C16714" t="s">
        <v>5</v>
      </c>
      <c r="D16714" t="s">
        <v>63</v>
      </c>
      <c r="E16714" t="s">
        <v>24</v>
      </c>
      <c r="F16714" t="s">
        <v>6</v>
      </c>
      <c r="G16714">
        <v>9</v>
      </c>
      <c r="H16714">
        <v>120</v>
      </c>
      <c r="I16714">
        <v>0.13057741</v>
      </c>
      <c r="J16714">
        <v>0.13588990000000001</v>
      </c>
      <c r="K16714">
        <v>5.3125000000000004E-3</v>
      </c>
      <c r="L16714">
        <v>-2.0957900000000002E-2</v>
      </c>
      <c r="M16714">
        <v>-5.4371000000000003E-3</v>
      </c>
      <c r="N16714">
        <v>5.3125000000000004E-3</v>
      </c>
      <c r="O16714">
        <v>1.6062199999999999E-2</v>
      </c>
      <c r="P16714">
        <v>3.1583E-2</v>
      </c>
      <c r="Q16714">
        <v>52.75</v>
      </c>
      <c r="R16714">
        <v>2.04989E-2</v>
      </c>
      <c r="S16714" t="s">
        <v>20810</v>
      </c>
    </row>
    <row r="16715" spans="1:19" x14ac:dyDescent="0.25">
      <c r="A16715" t="s">
        <v>16783</v>
      </c>
      <c r="B16715" t="s">
        <v>68</v>
      </c>
      <c r="C16715" t="s">
        <v>5</v>
      </c>
      <c r="D16715" t="s">
        <v>63</v>
      </c>
      <c r="E16715" t="s">
        <v>24</v>
      </c>
      <c r="F16715" t="s">
        <v>6</v>
      </c>
      <c r="G16715">
        <v>10</v>
      </c>
      <c r="H16715">
        <v>120</v>
      </c>
      <c r="I16715">
        <v>0.11193162</v>
      </c>
      <c r="J16715">
        <v>0.1157101</v>
      </c>
      <c r="K16715">
        <v>3.7785000000000002E-3</v>
      </c>
      <c r="L16715">
        <v>-2.0952200000000001E-2</v>
      </c>
      <c r="M16715">
        <v>-6.3410999999999997E-3</v>
      </c>
      <c r="N16715">
        <v>3.7785000000000002E-3</v>
      </c>
      <c r="O16715">
        <v>1.38981E-2</v>
      </c>
      <c r="P16715">
        <v>2.8509199999999998E-2</v>
      </c>
      <c r="Q16715">
        <v>56.204540000000001</v>
      </c>
      <c r="R16715">
        <v>1.9297499999999999E-2</v>
      </c>
      <c r="S16715" t="s">
        <v>20810</v>
      </c>
    </row>
    <row r="16716" spans="1:19" x14ac:dyDescent="0.25">
      <c r="A16716" t="s">
        <v>16784</v>
      </c>
      <c r="B16716" t="s">
        <v>68</v>
      </c>
      <c r="C16716" t="s">
        <v>5</v>
      </c>
      <c r="D16716" t="s">
        <v>63</v>
      </c>
      <c r="E16716" t="s">
        <v>24</v>
      </c>
      <c r="F16716" t="s">
        <v>6</v>
      </c>
      <c r="G16716">
        <v>11</v>
      </c>
      <c r="H16716">
        <v>120</v>
      </c>
      <c r="I16716">
        <v>0.11045044</v>
      </c>
      <c r="J16716">
        <v>0.1142167</v>
      </c>
      <c r="K16716">
        <v>3.7663000000000002E-3</v>
      </c>
      <c r="L16716">
        <v>-1.90951E-2</v>
      </c>
      <c r="M16716">
        <v>-5.5884000000000003E-3</v>
      </c>
      <c r="N16716">
        <v>3.7663000000000002E-3</v>
      </c>
      <c r="O16716">
        <v>1.3121000000000001E-2</v>
      </c>
      <c r="P16716">
        <v>2.6627700000000001E-2</v>
      </c>
      <c r="Q16716">
        <v>59.409089999999999</v>
      </c>
      <c r="R16716">
        <v>1.7838900000000001E-2</v>
      </c>
      <c r="S16716" t="s">
        <v>20810</v>
      </c>
    </row>
    <row r="16717" spans="1:19" x14ac:dyDescent="0.25">
      <c r="A16717" t="s">
        <v>16785</v>
      </c>
      <c r="B16717" t="s">
        <v>68</v>
      </c>
      <c r="C16717" t="s">
        <v>5</v>
      </c>
      <c r="D16717" t="s">
        <v>63</v>
      </c>
      <c r="E16717" t="s">
        <v>24</v>
      </c>
      <c r="F16717" t="s">
        <v>6</v>
      </c>
      <c r="G16717">
        <v>12</v>
      </c>
      <c r="H16717">
        <v>120</v>
      </c>
      <c r="I16717">
        <v>0.11419781</v>
      </c>
      <c r="J16717">
        <v>0.1190417</v>
      </c>
      <c r="K16717">
        <v>4.8438999999999999E-3</v>
      </c>
      <c r="L16717">
        <v>-1.7683299999999999E-2</v>
      </c>
      <c r="M16717">
        <v>-4.3740999999999997E-3</v>
      </c>
      <c r="N16717">
        <v>4.8438999999999999E-3</v>
      </c>
      <c r="O16717">
        <v>1.40619E-2</v>
      </c>
      <c r="P16717">
        <v>2.7371199999999998E-2</v>
      </c>
      <c r="Q16717">
        <v>62.181820000000002</v>
      </c>
      <c r="R16717">
        <v>1.7578099999999999E-2</v>
      </c>
      <c r="S16717" t="s">
        <v>20810</v>
      </c>
    </row>
    <row r="16718" spans="1:19" x14ac:dyDescent="0.25">
      <c r="A16718" t="s">
        <v>16786</v>
      </c>
      <c r="B16718" t="s">
        <v>68</v>
      </c>
      <c r="C16718" t="s">
        <v>5</v>
      </c>
      <c r="D16718" t="s">
        <v>63</v>
      </c>
      <c r="E16718" t="s">
        <v>24</v>
      </c>
      <c r="F16718" t="s">
        <v>6</v>
      </c>
      <c r="G16718">
        <v>13</v>
      </c>
      <c r="H16718">
        <v>120</v>
      </c>
      <c r="I16718">
        <v>0.10694401000000001</v>
      </c>
      <c r="J16718">
        <v>0.1129477</v>
      </c>
      <c r="K16718">
        <v>6.0036000000000004E-3</v>
      </c>
      <c r="L16718">
        <v>-1.42953E-2</v>
      </c>
      <c r="M16718">
        <v>-2.3024999999999999E-3</v>
      </c>
      <c r="N16718">
        <v>6.0036000000000004E-3</v>
      </c>
      <c r="O16718">
        <v>1.4309799999999999E-2</v>
      </c>
      <c r="P16718">
        <v>2.6302499999999999E-2</v>
      </c>
      <c r="Q16718">
        <v>64.25</v>
      </c>
      <c r="R16718">
        <v>1.5839300000000001E-2</v>
      </c>
      <c r="S16718" t="s">
        <v>20810</v>
      </c>
    </row>
    <row r="16719" spans="1:19" x14ac:dyDescent="0.25">
      <c r="A16719" t="s">
        <v>16787</v>
      </c>
      <c r="B16719" t="s">
        <v>68</v>
      </c>
      <c r="C16719" t="s">
        <v>5</v>
      </c>
      <c r="D16719" t="s">
        <v>63</v>
      </c>
      <c r="E16719" t="s">
        <v>24</v>
      </c>
      <c r="F16719" t="s">
        <v>6</v>
      </c>
      <c r="G16719">
        <v>14</v>
      </c>
      <c r="H16719">
        <v>120</v>
      </c>
      <c r="I16719">
        <v>9.8183569999999998E-2</v>
      </c>
      <c r="J16719">
        <v>0.1070083</v>
      </c>
      <c r="K16719">
        <v>8.8248000000000007E-3</v>
      </c>
      <c r="L16719">
        <v>-9.6570000000000007E-3</v>
      </c>
      <c r="M16719">
        <v>1.2622E-3</v>
      </c>
      <c r="N16719">
        <v>8.8248000000000007E-3</v>
      </c>
      <c r="O16719">
        <v>1.63873E-2</v>
      </c>
      <c r="P16719">
        <v>2.7306500000000001E-2</v>
      </c>
      <c r="Q16719">
        <v>66.068179999999998</v>
      </c>
      <c r="R16719">
        <v>1.4421399999999999E-2</v>
      </c>
      <c r="S16719" t="s">
        <v>20810</v>
      </c>
    </row>
    <row r="16720" spans="1:19" x14ac:dyDescent="0.25">
      <c r="A16720" t="s">
        <v>16788</v>
      </c>
      <c r="B16720" t="s">
        <v>68</v>
      </c>
      <c r="C16720" t="s">
        <v>5</v>
      </c>
      <c r="D16720" t="s">
        <v>63</v>
      </c>
      <c r="E16720" t="s">
        <v>24</v>
      </c>
      <c r="F16720" t="s">
        <v>6</v>
      </c>
      <c r="G16720">
        <v>15</v>
      </c>
      <c r="H16720">
        <v>120</v>
      </c>
      <c r="I16720">
        <v>9.1529009999999994E-2</v>
      </c>
      <c r="J16720">
        <v>9.9321000000000007E-2</v>
      </c>
      <c r="K16720">
        <v>7.7920000000000003E-3</v>
      </c>
      <c r="L16720">
        <v>-1.00882E-2</v>
      </c>
      <c r="M16720">
        <v>4.7560000000000001E-4</v>
      </c>
      <c r="N16720">
        <v>7.7920000000000003E-3</v>
      </c>
      <c r="O16720">
        <v>1.5108399999999999E-2</v>
      </c>
      <c r="P16720">
        <v>2.56721E-2</v>
      </c>
      <c r="Q16720">
        <v>66.727270000000004</v>
      </c>
      <c r="R16720">
        <v>1.39519E-2</v>
      </c>
      <c r="S16720" t="s">
        <v>20810</v>
      </c>
    </row>
    <row r="16721" spans="1:19" x14ac:dyDescent="0.25">
      <c r="A16721" t="s">
        <v>16789</v>
      </c>
      <c r="B16721" t="s">
        <v>68</v>
      </c>
      <c r="C16721" t="s">
        <v>5</v>
      </c>
      <c r="D16721" t="s">
        <v>63</v>
      </c>
      <c r="E16721" t="s">
        <v>24</v>
      </c>
      <c r="F16721" t="s">
        <v>6</v>
      </c>
      <c r="G16721">
        <v>16</v>
      </c>
      <c r="H16721">
        <v>120</v>
      </c>
      <c r="I16721">
        <v>8.8950589999999996E-2</v>
      </c>
      <c r="J16721">
        <v>9.9282499999999996E-2</v>
      </c>
      <c r="K16721">
        <v>1.03319E-2</v>
      </c>
      <c r="L16721">
        <v>-5.6778999999999996E-3</v>
      </c>
      <c r="M16721">
        <v>3.7808E-3</v>
      </c>
      <c r="N16721">
        <v>1.03319E-2</v>
      </c>
      <c r="O16721">
        <v>1.6883100000000002E-2</v>
      </c>
      <c r="P16721">
        <v>2.6341799999999999E-2</v>
      </c>
      <c r="Q16721">
        <v>66.590909999999994</v>
      </c>
      <c r="R16721">
        <v>1.24926E-2</v>
      </c>
      <c r="S16721" t="s">
        <v>20810</v>
      </c>
    </row>
    <row r="16722" spans="1:19" x14ac:dyDescent="0.25">
      <c r="A16722" t="s">
        <v>16790</v>
      </c>
      <c r="B16722" t="s">
        <v>68</v>
      </c>
      <c r="C16722" t="s">
        <v>5</v>
      </c>
      <c r="D16722" t="s">
        <v>63</v>
      </c>
      <c r="E16722" t="s">
        <v>24</v>
      </c>
      <c r="F16722" t="s">
        <v>6</v>
      </c>
      <c r="G16722">
        <v>17</v>
      </c>
      <c r="H16722">
        <v>120</v>
      </c>
      <c r="I16722">
        <v>0.10106274</v>
      </c>
      <c r="J16722">
        <v>0.11388620000000001</v>
      </c>
      <c r="K16722">
        <v>1.28234E-2</v>
      </c>
      <c r="L16722">
        <v>-3.3999E-3</v>
      </c>
      <c r="M16722">
        <v>6.1850000000000004E-3</v>
      </c>
      <c r="N16722">
        <v>1.28234E-2</v>
      </c>
      <c r="O16722">
        <v>1.9461900000000001E-2</v>
      </c>
      <c r="P16722">
        <v>2.9046800000000001E-2</v>
      </c>
      <c r="Q16722">
        <v>65.204539999999994</v>
      </c>
      <c r="R16722">
        <v>1.26591E-2</v>
      </c>
      <c r="S16722" t="s">
        <v>20810</v>
      </c>
    </row>
    <row r="16723" spans="1:19" x14ac:dyDescent="0.25">
      <c r="A16723" t="s">
        <v>16791</v>
      </c>
      <c r="B16723" t="s">
        <v>68</v>
      </c>
      <c r="C16723" t="s">
        <v>5</v>
      </c>
      <c r="D16723" t="s">
        <v>63</v>
      </c>
      <c r="E16723" t="s">
        <v>24</v>
      </c>
      <c r="F16723" t="s">
        <v>6</v>
      </c>
      <c r="G16723">
        <v>18</v>
      </c>
      <c r="H16723">
        <v>120</v>
      </c>
      <c r="I16723">
        <v>0.14139988000000001</v>
      </c>
      <c r="J16723">
        <v>0.1506352</v>
      </c>
      <c r="K16723">
        <v>9.2353000000000001E-3</v>
      </c>
      <c r="L16723">
        <v>-1.2156E-2</v>
      </c>
      <c r="M16723">
        <v>4.8220000000000001E-4</v>
      </c>
      <c r="N16723">
        <v>9.2353000000000001E-3</v>
      </c>
      <c r="O16723">
        <v>1.7988500000000001E-2</v>
      </c>
      <c r="P16723">
        <v>3.06266E-2</v>
      </c>
      <c r="Q16723">
        <v>62.409089999999999</v>
      </c>
      <c r="R16723">
        <v>1.66917E-2</v>
      </c>
      <c r="S16723" t="s">
        <v>20810</v>
      </c>
    </row>
    <row r="16724" spans="1:19" x14ac:dyDescent="0.25">
      <c r="A16724" t="s">
        <v>16792</v>
      </c>
      <c r="B16724" t="s">
        <v>68</v>
      </c>
      <c r="C16724" t="s">
        <v>5</v>
      </c>
      <c r="D16724" t="s">
        <v>63</v>
      </c>
      <c r="E16724" t="s">
        <v>24</v>
      </c>
      <c r="F16724" t="s">
        <v>6</v>
      </c>
      <c r="G16724">
        <v>19</v>
      </c>
      <c r="H16724">
        <v>120</v>
      </c>
      <c r="I16724">
        <v>0.15342086999999999</v>
      </c>
      <c r="J16724">
        <v>0.15354470000000001</v>
      </c>
      <c r="K16724">
        <v>1.238E-4</v>
      </c>
      <c r="L16724">
        <v>-2.0765800000000001E-2</v>
      </c>
      <c r="M16724">
        <v>-8.4239999999999992E-3</v>
      </c>
      <c r="N16724">
        <v>1.238E-4</v>
      </c>
      <c r="O16724">
        <v>8.6716999999999992E-3</v>
      </c>
      <c r="P16724">
        <v>2.1013500000000001E-2</v>
      </c>
      <c r="Q16724">
        <v>60.181820000000002</v>
      </c>
      <c r="R16724">
        <v>1.63003E-2</v>
      </c>
      <c r="S16724" t="s">
        <v>20810</v>
      </c>
    </row>
    <row r="16725" spans="1:19" x14ac:dyDescent="0.25">
      <c r="A16725" t="s">
        <v>16793</v>
      </c>
      <c r="B16725" t="s">
        <v>68</v>
      </c>
      <c r="C16725" t="s">
        <v>5</v>
      </c>
      <c r="D16725" t="s">
        <v>63</v>
      </c>
      <c r="E16725" t="s">
        <v>24</v>
      </c>
      <c r="F16725" t="s">
        <v>6</v>
      </c>
      <c r="G16725">
        <v>20</v>
      </c>
      <c r="H16725">
        <v>120</v>
      </c>
      <c r="I16725">
        <v>0.15999453999999999</v>
      </c>
      <c r="J16725">
        <v>0.1619025</v>
      </c>
      <c r="K16725">
        <v>1.908E-3</v>
      </c>
      <c r="L16725">
        <v>-1.87412E-2</v>
      </c>
      <c r="M16725">
        <v>-6.5414999999999996E-3</v>
      </c>
      <c r="N16725">
        <v>1.908E-3</v>
      </c>
      <c r="O16725">
        <v>1.0357399999999999E-2</v>
      </c>
      <c r="P16725">
        <v>2.25571E-2</v>
      </c>
      <c r="Q16725">
        <v>58.477269999999997</v>
      </c>
      <c r="R16725">
        <v>1.6112600000000001E-2</v>
      </c>
      <c r="S16725" t="s">
        <v>20810</v>
      </c>
    </row>
    <row r="16726" spans="1:19" x14ac:dyDescent="0.25">
      <c r="A16726" t="s">
        <v>16794</v>
      </c>
      <c r="B16726" t="s">
        <v>68</v>
      </c>
      <c r="C16726" t="s">
        <v>5</v>
      </c>
      <c r="D16726" t="s">
        <v>63</v>
      </c>
      <c r="E16726" t="s">
        <v>24</v>
      </c>
      <c r="F16726" t="s">
        <v>6</v>
      </c>
      <c r="G16726">
        <v>21</v>
      </c>
      <c r="H16726">
        <v>120</v>
      </c>
      <c r="I16726">
        <v>0.15582291000000001</v>
      </c>
      <c r="J16726">
        <v>0.16289219999999999</v>
      </c>
      <c r="K16726">
        <v>7.0692999999999997E-3</v>
      </c>
      <c r="L16726">
        <v>-1.34994E-2</v>
      </c>
      <c r="M16726">
        <v>-1.3473000000000001E-3</v>
      </c>
      <c r="N16726">
        <v>7.0692999999999997E-3</v>
      </c>
      <c r="O16726">
        <v>1.5485799999999999E-2</v>
      </c>
      <c r="P16726">
        <v>2.76379E-2</v>
      </c>
      <c r="Q16726">
        <v>57.431820000000002</v>
      </c>
      <c r="R16726">
        <v>1.6049799999999999E-2</v>
      </c>
      <c r="S16726" t="s">
        <v>20810</v>
      </c>
    </row>
    <row r="16727" spans="1:19" x14ac:dyDescent="0.25">
      <c r="A16727" t="s">
        <v>16795</v>
      </c>
      <c r="B16727" t="s">
        <v>68</v>
      </c>
      <c r="C16727" t="s">
        <v>5</v>
      </c>
      <c r="D16727" t="s">
        <v>63</v>
      </c>
      <c r="E16727" t="s">
        <v>24</v>
      </c>
      <c r="F16727" t="s">
        <v>6</v>
      </c>
      <c r="G16727">
        <v>22</v>
      </c>
      <c r="H16727">
        <v>120</v>
      </c>
      <c r="I16727">
        <v>0.14197313</v>
      </c>
      <c r="J16727">
        <v>0.1484637</v>
      </c>
      <c r="K16727">
        <v>6.4906E-3</v>
      </c>
      <c r="L16727">
        <v>-1.3209E-2</v>
      </c>
      <c r="M16727">
        <v>-1.5703E-3</v>
      </c>
      <c r="N16727">
        <v>6.4906E-3</v>
      </c>
      <c r="O16727">
        <v>1.45515E-2</v>
      </c>
      <c r="P16727">
        <v>2.6190100000000001E-2</v>
      </c>
      <c r="Q16727">
        <v>55.954540000000001</v>
      </c>
      <c r="R16727">
        <v>1.5371599999999999E-2</v>
      </c>
      <c r="S16727" t="s">
        <v>20810</v>
      </c>
    </row>
    <row r="16728" spans="1:19" x14ac:dyDescent="0.25">
      <c r="A16728" t="s">
        <v>16796</v>
      </c>
      <c r="B16728" t="s">
        <v>68</v>
      </c>
      <c r="C16728" t="s">
        <v>5</v>
      </c>
      <c r="D16728" t="s">
        <v>63</v>
      </c>
      <c r="E16728" t="s">
        <v>24</v>
      </c>
      <c r="F16728" t="s">
        <v>6</v>
      </c>
      <c r="G16728">
        <v>23</v>
      </c>
      <c r="H16728">
        <v>120</v>
      </c>
      <c r="I16728">
        <v>0.12291368</v>
      </c>
      <c r="J16728">
        <v>0.1269139</v>
      </c>
      <c r="K16728">
        <v>4.0003E-3</v>
      </c>
      <c r="L16728">
        <v>-1.45732E-2</v>
      </c>
      <c r="M16728">
        <v>-3.5997999999999998E-3</v>
      </c>
      <c r="N16728">
        <v>4.0003E-3</v>
      </c>
      <c r="O16728">
        <v>1.16004E-2</v>
      </c>
      <c r="P16728">
        <v>2.2573699999999999E-2</v>
      </c>
      <c r="Q16728">
        <v>54.704540000000001</v>
      </c>
      <c r="R16728">
        <v>1.44929E-2</v>
      </c>
      <c r="S16728" t="s">
        <v>20810</v>
      </c>
    </row>
    <row r="16729" spans="1:19" x14ac:dyDescent="0.25">
      <c r="A16729" t="s">
        <v>16797</v>
      </c>
      <c r="B16729" t="s">
        <v>68</v>
      </c>
      <c r="C16729" t="s">
        <v>5</v>
      </c>
      <c r="D16729" t="s">
        <v>63</v>
      </c>
      <c r="E16729" t="s">
        <v>24</v>
      </c>
      <c r="F16729" t="s">
        <v>6</v>
      </c>
      <c r="G16729">
        <v>24</v>
      </c>
      <c r="H16729">
        <v>120</v>
      </c>
      <c r="I16729">
        <v>0.10465864</v>
      </c>
      <c r="J16729">
        <v>0.1101452</v>
      </c>
      <c r="K16729">
        <v>5.4866000000000003E-3</v>
      </c>
      <c r="L16729">
        <v>-1.3029300000000001E-2</v>
      </c>
      <c r="M16729">
        <v>-2.0899999999999998E-3</v>
      </c>
      <c r="N16729">
        <v>5.4866000000000003E-3</v>
      </c>
      <c r="O16729">
        <v>1.3063200000000001E-2</v>
      </c>
      <c r="P16729">
        <v>2.40025E-2</v>
      </c>
      <c r="Q16729">
        <v>53.704540000000001</v>
      </c>
      <c r="R16729">
        <v>1.44481E-2</v>
      </c>
      <c r="S16729" t="s">
        <v>20810</v>
      </c>
    </row>
    <row r="16730" spans="1:19" x14ac:dyDescent="0.25">
      <c r="A16730" t="s">
        <v>16798</v>
      </c>
      <c r="B16730" t="s">
        <v>68</v>
      </c>
      <c r="C16730" t="s">
        <v>5</v>
      </c>
      <c r="D16730" t="s">
        <v>63</v>
      </c>
      <c r="E16730" t="s">
        <v>24</v>
      </c>
      <c r="F16730" t="s">
        <v>52</v>
      </c>
      <c r="G16730">
        <v>1</v>
      </c>
      <c r="H16730">
        <v>120</v>
      </c>
      <c r="I16730">
        <v>9.5259150000000001E-2</v>
      </c>
      <c r="J16730">
        <v>9.4219200000000003E-2</v>
      </c>
      <c r="K16730">
        <v>-1.0399999999999999E-3</v>
      </c>
      <c r="L16730">
        <v>-2.5851200000000001E-2</v>
      </c>
      <c r="M16730">
        <v>-1.1192499999999999E-2</v>
      </c>
      <c r="N16730">
        <v>-1.0399999999999999E-3</v>
      </c>
      <c r="O16730">
        <v>9.1126000000000002E-3</v>
      </c>
      <c r="P16730">
        <v>2.3771299999999999E-2</v>
      </c>
      <c r="Q16730">
        <v>51</v>
      </c>
      <c r="R16730">
        <v>1.93603E-2</v>
      </c>
      <c r="S16730" t="s">
        <v>20810</v>
      </c>
    </row>
    <row r="16731" spans="1:19" x14ac:dyDescent="0.25">
      <c r="A16731" t="s">
        <v>16799</v>
      </c>
      <c r="B16731" t="s">
        <v>68</v>
      </c>
      <c r="C16731" t="s">
        <v>5</v>
      </c>
      <c r="D16731" t="s">
        <v>63</v>
      </c>
      <c r="E16731" t="s">
        <v>24</v>
      </c>
      <c r="F16731" t="s">
        <v>52</v>
      </c>
      <c r="G16731">
        <v>2</v>
      </c>
      <c r="H16731">
        <v>120</v>
      </c>
      <c r="I16731">
        <v>9.1437270000000001E-2</v>
      </c>
      <c r="J16731">
        <v>0.1133137</v>
      </c>
      <c r="K16731">
        <v>2.18765E-2</v>
      </c>
      <c r="L16731">
        <v>-3.2196E-3</v>
      </c>
      <c r="M16731">
        <v>1.16074E-2</v>
      </c>
      <c r="N16731">
        <v>2.18765E-2</v>
      </c>
      <c r="O16731">
        <v>3.21455E-2</v>
      </c>
      <c r="P16731">
        <v>4.69725E-2</v>
      </c>
      <c r="Q16731">
        <v>50.5</v>
      </c>
      <c r="R16731">
        <v>1.9582499999999999E-2</v>
      </c>
      <c r="S16731" t="s">
        <v>20810</v>
      </c>
    </row>
    <row r="16732" spans="1:19" x14ac:dyDescent="0.25">
      <c r="A16732" t="s">
        <v>16800</v>
      </c>
      <c r="B16732" t="s">
        <v>68</v>
      </c>
      <c r="C16732" t="s">
        <v>5</v>
      </c>
      <c r="D16732" t="s">
        <v>63</v>
      </c>
      <c r="E16732" t="s">
        <v>24</v>
      </c>
      <c r="F16732" t="s">
        <v>52</v>
      </c>
      <c r="G16732">
        <v>3</v>
      </c>
      <c r="H16732">
        <v>120</v>
      </c>
      <c r="I16732">
        <v>9.47384E-2</v>
      </c>
      <c r="J16732">
        <v>0.1109439</v>
      </c>
      <c r="K16732">
        <v>1.6205500000000001E-2</v>
      </c>
      <c r="L16732">
        <v>-9.6650999999999994E-3</v>
      </c>
      <c r="M16732">
        <v>5.6194000000000001E-3</v>
      </c>
      <c r="N16732">
        <v>1.6205500000000001E-2</v>
      </c>
      <c r="O16732">
        <v>2.6791499999999999E-2</v>
      </c>
      <c r="P16732">
        <v>4.2076099999999998E-2</v>
      </c>
      <c r="Q16732">
        <v>50</v>
      </c>
      <c r="R16732">
        <v>2.0186900000000001E-2</v>
      </c>
      <c r="S16732" t="s">
        <v>20810</v>
      </c>
    </row>
    <row r="16733" spans="1:19" x14ac:dyDescent="0.25">
      <c r="A16733" t="s">
        <v>16801</v>
      </c>
      <c r="B16733" t="s">
        <v>68</v>
      </c>
      <c r="C16733" t="s">
        <v>5</v>
      </c>
      <c r="D16733" t="s">
        <v>63</v>
      </c>
      <c r="E16733" t="s">
        <v>24</v>
      </c>
      <c r="F16733" t="s">
        <v>52</v>
      </c>
      <c r="G16733">
        <v>4</v>
      </c>
      <c r="H16733">
        <v>120</v>
      </c>
      <c r="I16733">
        <v>9.2171760000000005E-2</v>
      </c>
      <c r="J16733">
        <v>0.1058046</v>
      </c>
      <c r="K16733">
        <v>1.36328E-2</v>
      </c>
      <c r="L16733">
        <v>-1.1386200000000001E-2</v>
      </c>
      <c r="M16733">
        <v>3.3953E-3</v>
      </c>
      <c r="N16733">
        <v>1.36328E-2</v>
      </c>
      <c r="O16733">
        <v>2.38704E-2</v>
      </c>
      <c r="P16733">
        <v>3.8651900000000003E-2</v>
      </c>
      <c r="Q16733">
        <v>50.5</v>
      </c>
      <c r="R16733">
        <v>1.9522500000000002E-2</v>
      </c>
      <c r="S16733" t="s">
        <v>20810</v>
      </c>
    </row>
    <row r="16734" spans="1:19" x14ac:dyDescent="0.25">
      <c r="A16734" t="s">
        <v>16802</v>
      </c>
      <c r="B16734" t="s">
        <v>68</v>
      </c>
      <c r="C16734" t="s">
        <v>5</v>
      </c>
      <c r="D16734" t="s">
        <v>63</v>
      </c>
      <c r="E16734" t="s">
        <v>24</v>
      </c>
      <c r="F16734" t="s">
        <v>52</v>
      </c>
      <c r="G16734">
        <v>5</v>
      </c>
      <c r="H16734">
        <v>120</v>
      </c>
      <c r="I16734">
        <v>9.9156209999999995E-2</v>
      </c>
      <c r="J16734">
        <v>0.116019</v>
      </c>
      <c r="K16734">
        <v>1.6862800000000001E-2</v>
      </c>
      <c r="L16734">
        <v>-1.1273099999999999E-2</v>
      </c>
      <c r="M16734">
        <v>5.3499000000000003E-3</v>
      </c>
      <c r="N16734">
        <v>1.6862800000000001E-2</v>
      </c>
      <c r="O16734">
        <v>2.83758E-2</v>
      </c>
      <c r="P16734">
        <v>4.4998700000000003E-2</v>
      </c>
      <c r="Q16734">
        <v>49</v>
      </c>
      <c r="R16734">
        <v>2.1954600000000001E-2</v>
      </c>
      <c r="S16734" t="s">
        <v>20810</v>
      </c>
    </row>
    <row r="16735" spans="1:19" x14ac:dyDescent="0.25">
      <c r="A16735" t="s">
        <v>16803</v>
      </c>
      <c r="B16735" t="s">
        <v>68</v>
      </c>
      <c r="C16735" t="s">
        <v>5</v>
      </c>
      <c r="D16735" t="s">
        <v>63</v>
      </c>
      <c r="E16735" t="s">
        <v>24</v>
      </c>
      <c r="F16735" t="s">
        <v>52</v>
      </c>
      <c r="G16735">
        <v>6</v>
      </c>
      <c r="H16735">
        <v>120</v>
      </c>
      <c r="I16735">
        <v>0.12902601</v>
      </c>
      <c r="J16735">
        <v>0.12923370000000001</v>
      </c>
      <c r="K16735">
        <v>2.076E-4</v>
      </c>
      <c r="L16735">
        <v>-3.01541E-2</v>
      </c>
      <c r="M16735">
        <v>-1.2216100000000001E-2</v>
      </c>
      <c r="N16735">
        <v>2.076E-4</v>
      </c>
      <c r="O16735">
        <v>1.2631399999999999E-2</v>
      </c>
      <c r="P16735">
        <v>3.05694E-2</v>
      </c>
      <c r="Q16735">
        <v>49.5</v>
      </c>
      <c r="R16735">
        <v>2.3691400000000001E-2</v>
      </c>
      <c r="S16735" t="s">
        <v>20810</v>
      </c>
    </row>
    <row r="16736" spans="1:19" x14ac:dyDescent="0.25">
      <c r="A16736" t="s">
        <v>16804</v>
      </c>
      <c r="B16736" t="s">
        <v>68</v>
      </c>
      <c r="C16736" t="s">
        <v>5</v>
      </c>
      <c r="D16736" t="s">
        <v>63</v>
      </c>
      <c r="E16736" t="s">
        <v>24</v>
      </c>
      <c r="F16736" t="s">
        <v>52</v>
      </c>
      <c r="G16736">
        <v>7</v>
      </c>
      <c r="H16736">
        <v>120</v>
      </c>
      <c r="I16736">
        <v>0.1533783</v>
      </c>
      <c r="J16736">
        <v>0.14741199999999999</v>
      </c>
      <c r="K16736">
        <v>-5.9662999999999999E-3</v>
      </c>
      <c r="L16736">
        <v>-3.7446399999999998E-2</v>
      </c>
      <c r="M16736">
        <v>-1.8847699999999998E-2</v>
      </c>
      <c r="N16736">
        <v>-5.9662999999999999E-3</v>
      </c>
      <c r="O16736">
        <v>6.9151999999999998E-3</v>
      </c>
      <c r="P16736">
        <v>2.5513899999999999E-2</v>
      </c>
      <c r="Q16736">
        <v>49.5</v>
      </c>
      <c r="R16736">
        <v>2.4564099999999998E-2</v>
      </c>
      <c r="S16736" t="s">
        <v>20810</v>
      </c>
    </row>
    <row r="16737" spans="1:19" x14ac:dyDescent="0.25">
      <c r="A16737" t="s">
        <v>16805</v>
      </c>
      <c r="B16737" t="s">
        <v>68</v>
      </c>
      <c r="C16737" t="s">
        <v>5</v>
      </c>
      <c r="D16737" t="s">
        <v>63</v>
      </c>
      <c r="E16737" t="s">
        <v>24</v>
      </c>
      <c r="F16737" t="s">
        <v>52</v>
      </c>
      <c r="G16737">
        <v>8</v>
      </c>
      <c r="H16737">
        <v>120</v>
      </c>
      <c r="I16737">
        <v>0.15564154999999999</v>
      </c>
      <c r="J16737">
        <v>0.14865809999999999</v>
      </c>
      <c r="K16737">
        <v>-6.9835000000000001E-3</v>
      </c>
      <c r="L16737">
        <v>-3.82592E-2</v>
      </c>
      <c r="M16737">
        <v>-1.9781199999999999E-2</v>
      </c>
      <c r="N16737">
        <v>-6.9835000000000001E-3</v>
      </c>
      <c r="O16737">
        <v>5.8142999999999997E-3</v>
      </c>
      <c r="P16737">
        <v>2.42922E-2</v>
      </c>
      <c r="Q16737">
        <v>50.5</v>
      </c>
      <c r="R16737">
        <v>2.4404599999999999E-2</v>
      </c>
      <c r="S16737" t="s">
        <v>20810</v>
      </c>
    </row>
    <row r="16738" spans="1:19" x14ac:dyDescent="0.25">
      <c r="A16738" t="s">
        <v>16806</v>
      </c>
      <c r="B16738" t="s">
        <v>68</v>
      </c>
      <c r="C16738" t="s">
        <v>5</v>
      </c>
      <c r="D16738" t="s">
        <v>63</v>
      </c>
      <c r="E16738" t="s">
        <v>24</v>
      </c>
      <c r="F16738" t="s">
        <v>52</v>
      </c>
      <c r="G16738">
        <v>9</v>
      </c>
      <c r="H16738">
        <v>120</v>
      </c>
      <c r="I16738">
        <v>0.12174292</v>
      </c>
      <c r="J16738">
        <v>0.13994400000000001</v>
      </c>
      <c r="K16738">
        <v>1.8201100000000001E-2</v>
      </c>
      <c r="L16738">
        <v>-1.26938E-2</v>
      </c>
      <c r="M16738">
        <v>5.5592000000000003E-3</v>
      </c>
      <c r="N16738">
        <v>1.8201100000000001E-2</v>
      </c>
      <c r="O16738">
        <v>3.0843099999999998E-2</v>
      </c>
      <c r="P16738">
        <v>4.9096000000000001E-2</v>
      </c>
      <c r="Q16738">
        <v>54</v>
      </c>
      <c r="R16738">
        <v>2.4107400000000001E-2</v>
      </c>
      <c r="S16738" t="s">
        <v>20810</v>
      </c>
    </row>
    <row r="16739" spans="1:19" x14ac:dyDescent="0.25">
      <c r="A16739" t="s">
        <v>16807</v>
      </c>
      <c r="B16739" t="s">
        <v>68</v>
      </c>
      <c r="C16739" t="s">
        <v>5</v>
      </c>
      <c r="D16739" t="s">
        <v>63</v>
      </c>
      <c r="E16739" t="s">
        <v>24</v>
      </c>
      <c r="F16739" t="s">
        <v>52</v>
      </c>
      <c r="G16739">
        <v>10</v>
      </c>
      <c r="H16739">
        <v>120</v>
      </c>
      <c r="I16739">
        <v>9.2604439999999996E-2</v>
      </c>
      <c r="J16739">
        <v>0.1306321</v>
      </c>
      <c r="K16739">
        <v>3.8027699999999998E-2</v>
      </c>
      <c r="L16739">
        <v>5.0051999999999996E-3</v>
      </c>
      <c r="M16739">
        <v>2.4515100000000001E-2</v>
      </c>
      <c r="N16739">
        <v>3.8027699999999998E-2</v>
      </c>
      <c r="O16739">
        <v>5.1540200000000001E-2</v>
      </c>
      <c r="P16739">
        <v>7.1050199999999994E-2</v>
      </c>
      <c r="Q16739">
        <v>55.5</v>
      </c>
      <c r="R16739">
        <v>2.5767600000000002E-2</v>
      </c>
      <c r="S16739" t="s">
        <v>20810</v>
      </c>
    </row>
    <row r="16740" spans="1:19" x14ac:dyDescent="0.25">
      <c r="A16740" t="s">
        <v>16808</v>
      </c>
      <c r="B16740" t="s">
        <v>68</v>
      </c>
      <c r="C16740" t="s">
        <v>5</v>
      </c>
      <c r="D16740" t="s">
        <v>63</v>
      </c>
      <c r="E16740" t="s">
        <v>24</v>
      </c>
      <c r="F16740" t="s">
        <v>52</v>
      </c>
      <c r="G16740">
        <v>11</v>
      </c>
      <c r="H16740">
        <v>120</v>
      </c>
      <c r="I16740">
        <v>0.11259282</v>
      </c>
      <c r="J16740">
        <v>0.11428960000000001</v>
      </c>
      <c r="K16740">
        <v>1.6968E-3</v>
      </c>
      <c r="L16740">
        <v>-3.1360399999999997E-2</v>
      </c>
      <c r="M16740">
        <v>-1.183E-2</v>
      </c>
      <c r="N16740">
        <v>1.6968E-3</v>
      </c>
      <c r="O16740">
        <v>1.5223499999999999E-2</v>
      </c>
      <c r="P16740">
        <v>3.4753899999999997E-2</v>
      </c>
      <c r="Q16740">
        <v>57.5</v>
      </c>
      <c r="R16740">
        <v>2.5794600000000001E-2</v>
      </c>
      <c r="S16740" t="s">
        <v>20810</v>
      </c>
    </row>
    <row r="16741" spans="1:19" x14ac:dyDescent="0.25">
      <c r="A16741" t="s">
        <v>16809</v>
      </c>
      <c r="B16741" t="s">
        <v>68</v>
      </c>
      <c r="C16741" t="s">
        <v>5</v>
      </c>
      <c r="D16741" t="s">
        <v>63</v>
      </c>
      <c r="E16741" t="s">
        <v>24</v>
      </c>
      <c r="F16741" t="s">
        <v>52</v>
      </c>
      <c r="G16741">
        <v>12</v>
      </c>
      <c r="H16741">
        <v>120</v>
      </c>
      <c r="I16741">
        <v>0.11221787</v>
      </c>
      <c r="J16741">
        <v>0.14222070000000001</v>
      </c>
      <c r="K16741">
        <v>3.00028E-2</v>
      </c>
      <c r="L16741">
        <v>-4.1615000000000003E-3</v>
      </c>
      <c r="M16741">
        <v>1.6023099999999998E-2</v>
      </c>
      <c r="N16741">
        <v>3.00028E-2</v>
      </c>
      <c r="O16741">
        <v>4.3982599999999997E-2</v>
      </c>
      <c r="P16741">
        <v>6.4167100000000005E-2</v>
      </c>
      <c r="Q16741">
        <v>57</v>
      </c>
      <c r="R16741">
        <v>2.6658500000000002E-2</v>
      </c>
      <c r="S16741" t="s">
        <v>20810</v>
      </c>
    </row>
    <row r="16742" spans="1:19" x14ac:dyDescent="0.25">
      <c r="A16742" t="s">
        <v>16810</v>
      </c>
      <c r="B16742" t="s">
        <v>68</v>
      </c>
      <c r="C16742" t="s">
        <v>5</v>
      </c>
      <c r="D16742" t="s">
        <v>63</v>
      </c>
      <c r="E16742" t="s">
        <v>24</v>
      </c>
      <c r="F16742" t="s">
        <v>52</v>
      </c>
      <c r="G16742">
        <v>13</v>
      </c>
      <c r="H16742">
        <v>120</v>
      </c>
      <c r="I16742">
        <v>0.11945477</v>
      </c>
      <c r="J16742">
        <v>0.12331</v>
      </c>
      <c r="K16742">
        <v>3.8552E-3</v>
      </c>
      <c r="L16742">
        <v>-2.6768400000000001E-2</v>
      </c>
      <c r="M16742">
        <v>-8.6756999999999997E-3</v>
      </c>
      <c r="N16742">
        <v>3.8552E-3</v>
      </c>
      <c r="O16742">
        <v>1.63862E-2</v>
      </c>
      <c r="P16742">
        <v>3.44789E-2</v>
      </c>
      <c r="Q16742">
        <v>56</v>
      </c>
      <c r="R16742">
        <v>2.3895799999999998E-2</v>
      </c>
      <c r="S16742" t="s">
        <v>20810</v>
      </c>
    </row>
    <row r="16743" spans="1:19" x14ac:dyDescent="0.25">
      <c r="A16743" t="s">
        <v>16811</v>
      </c>
      <c r="B16743" t="s">
        <v>68</v>
      </c>
      <c r="C16743" t="s">
        <v>5</v>
      </c>
      <c r="D16743" t="s">
        <v>63</v>
      </c>
      <c r="E16743" t="s">
        <v>24</v>
      </c>
      <c r="F16743" t="s">
        <v>52</v>
      </c>
      <c r="G16743">
        <v>14</v>
      </c>
      <c r="H16743">
        <v>120</v>
      </c>
      <c r="I16743">
        <v>0.11824345</v>
      </c>
      <c r="J16743">
        <v>0.1060793</v>
      </c>
      <c r="K16743">
        <v>-1.21642E-2</v>
      </c>
      <c r="L16743">
        <v>-4.0751200000000001E-2</v>
      </c>
      <c r="M16743">
        <v>-2.38617E-2</v>
      </c>
      <c r="N16743">
        <v>-1.21642E-2</v>
      </c>
      <c r="O16743">
        <v>-4.6660000000000001E-4</v>
      </c>
      <c r="P16743">
        <v>1.6422800000000001E-2</v>
      </c>
      <c r="Q16743">
        <v>58.5</v>
      </c>
      <c r="R16743">
        <v>2.23065E-2</v>
      </c>
      <c r="S16743" t="s">
        <v>20810</v>
      </c>
    </row>
    <row r="16744" spans="1:19" x14ac:dyDescent="0.25">
      <c r="A16744" t="s">
        <v>16812</v>
      </c>
      <c r="B16744" t="s">
        <v>68</v>
      </c>
      <c r="C16744" t="s">
        <v>5</v>
      </c>
      <c r="D16744" t="s">
        <v>63</v>
      </c>
      <c r="E16744" t="s">
        <v>24</v>
      </c>
      <c r="F16744" t="s">
        <v>52</v>
      </c>
      <c r="G16744">
        <v>15</v>
      </c>
      <c r="H16744">
        <v>120</v>
      </c>
      <c r="I16744">
        <v>9.764217E-2</v>
      </c>
      <c r="J16744">
        <v>0.1012223</v>
      </c>
      <c r="K16744">
        <v>3.5801000000000001E-3</v>
      </c>
      <c r="L16744">
        <v>-2.0448899999999999E-2</v>
      </c>
      <c r="M16744">
        <v>-6.2522999999999997E-3</v>
      </c>
      <c r="N16744">
        <v>3.5801000000000001E-3</v>
      </c>
      <c r="O16744">
        <v>1.34126E-2</v>
      </c>
      <c r="P16744">
        <v>2.7609100000000001E-2</v>
      </c>
      <c r="Q16744">
        <v>59</v>
      </c>
      <c r="R16744">
        <v>1.87499E-2</v>
      </c>
      <c r="S16744" t="s">
        <v>20810</v>
      </c>
    </row>
    <row r="16745" spans="1:19" x14ac:dyDescent="0.25">
      <c r="A16745" t="s">
        <v>16813</v>
      </c>
      <c r="B16745" t="s">
        <v>68</v>
      </c>
      <c r="C16745" t="s">
        <v>5</v>
      </c>
      <c r="D16745" t="s">
        <v>63</v>
      </c>
      <c r="E16745" t="s">
        <v>24</v>
      </c>
      <c r="F16745" t="s">
        <v>52</v>
      </c>
      <c r="G16745">
        <v>16</v>
      </c>
      <c r="H16745">
        <v>120</v>
      </c>
      <c r="I16745">
        <v>9.2479679999999995E-2</v>
      </c>
      <c r="J16745">
        <v>9.8024500000000001E-2</v>
      </c>
      <c r="K16745">
        <v>5.5447999999999999E-3</v>
      </c>
      <c r="L16745">
        <v>-1.5880999999999999E-2</v>
      </c>
      <c r="M16745">
        <v>-3.2223999999999998E-3</v>
      </c>
      <c r="N16745">
        <v>5.5447999999999999E-3</v>
      </c>
      <c r="O16745">
        <v>1.4312099999999999E-2</v>
      </c>
      <c r="P16745">
        <v>2.6970600000000001E-2</v>
      </c>
      <c r="Q16745">
        <v>58</v>
      </c>
      <c r="R16745">
        <v>1.67186E-2</v>
      </c>
      <c r="S16745" t="s">
        <v>20810</v>
      </c>
    </row>
    <row r="16746" spans="1:19" x14ac:dyDescent="0.25">
      <c r="A16746" t="s">
        <v>16814</v>
      </c>
      <c r="B16746" t="s">
        <v>68</v>
      </c>
      <c r="C16746" t="s">
        <v>5</v>
      </c>
      <c r="D16746" t="s">
        <v>63</v>
      </c>
      <c r="E16746" t="s">
        <v>24</v>
      </c>
      <c r="F16746" t="s">
        <v>52</v>
      </c>
      <c r="G16746">
        <v>17</v>
      </c>
      <c r="H16746">
        <v>120</v>
      </c>
      <c r="I16746">
        <v>0.10260587</v>
      </c>
      <c r="J16746">
        <v>0.1186272</v>
      </c>
      <c r="K16746">
        <v>1.6021299999999999E-2</v>
      </c>
      <c r="L16746">
        <v>-8.3840000000000008E-3</v>
      </c>
      <c r="M16746">
        <v>6.0349000000000002E-3</v>
      </c>
      <c r="N16746">
        <v>1.6021299999999999E-2</v>
      </c>
      <c r="O16746">
        <v>2.6007800000000001E-2</v>
      </c>
      <c r="P16746">
        <v>4.0426700000000003E-2</v>
      </c>
      <c r="Q16746">
        <v>58</v>
      </c>
      <c r="R16746">
        <v>1.9043600000000001E-2</v>
      </c>
      <c r="S16746" t="s">
        <v>20810</v>
      </c>
    </row>
    <row r="16747" spans="1:19" x14ac:dyDescent="0.25">
      <c r="A16747" t="s">
        <v>16815</v>
      </c>
      <c r="B16747" t="s">
        <v>68</v>
      </c>
      <c r="C16747" t="s">
        <v>5</v>
      </c>
      <c r="D16747" t="s">
        <v>63</v>
      </c>
      <c r="E16747" t="s">
        <v>24</v>
      </c>
      <c r="F16747" t="s">
        <v>52</v>
      </c>
      <c r="G16747">
        <v>18</v>
      </c>
      <c r="H16747">
        <v>120</v>
      </c>
      <c r="I16747">
        <v>0.14384872000000001</v>
      </c>
      <c r="J16747">
        <v>0.17552590000000001</v>
      </c>
      <c r="K16747">
        <v>3.1677200000000003E-2</v>
      </c>
      <c r="L16747">
        <v>3.4122000000000002E-3</v>
      </c>
      <c r="M16747">
        <v>2.0111299999999999E-2</v>
      </c>
      <c r="N16747">
        <v>3.1677200000000003E-2</v>
      </c>
      <c r="O16747">
        <v>4.3242999999999997E-2</v>
      </c>
      <c r="P16747">
        <v>5.9942099999999998E-2</v>
      </c>
      <c r="Q16747">
        <v>58</v>
      </c>
      <c r="R16747">
        <v>2.20553E-2</v>
      </c>
      <c r="S16747" t="s">
        <v>20810</v>
      </c>
    </row>
    <row r="16748" spans="1:19" x14ac:dyDescent="0.25">
      <c r="A16748" t="s">
        <v>16816</v>
      </c>
      <c r="B16748" t="s">
        <v>68</v>
      </c>
      <c r="C16748" t="s">
        <v>5</v>
      </c>
      <c r="D16748" t="s">
        <v>63</v>
      </c>
      <c r="E16748" t="s">
        <v>24</v>
      </c>
      <c r="F16748" t="s">
        <v>52</v>
      </c>
      <c r="G16748">
        <v>19</v>
      </c>
      <c r="H16748">
        <v>120</v>
      </c>
      <c r="I16748">
        <v>0.17441407</v>
      </c>
      <c r="J16748">
        <v>0.16180339999999999</v>
      </c>
      <c r="K16748">
        <v>-1.26106E-2</v>
      </c>
      <c r="L16748">
        <v>-4.1171300000000001E-2</v>
      </c>
      <c r="M16748">
        <v>-2.42974E-2</v>
      </c>
      <c r="N16748">
        <v>-1.26106E-2</v>
      </c>
      <c r="O16748">
        <v>-9.2380000000000001E-4</v>
      </c>
      <c r="P16748">
        <v>1.5949999999999999E-2</v>
      </c>
      <c r="Q16748">
        <v>59</v>
      </c>
      <c r="R16748">
        <v>2.2286E-2</v>
      </c>
      <c r="S16748" t="s">
        <v>20810</v>
      </c>
    </row>
    <row r="16749" spans="1:19" x14ac:dyDescent="0.25">
      <c r="A16749" t="s">
        <v>16817</v>
      </c>
      <c r="B16749" t="s">
        <v>68</v>
      </c>
      <c r="C16749" t="s">
        <v>5</v>
      </c>
      <c r="D16749" t="s">
        <v>63</v>
      </c>
      <c r="E16749" t="s">
        <v>24</v>
      </c>
      <c r="F16749" t="s">
        <v>52</v>
      </c>
      <c r="G16749">
        <v>20</v>
      </c>
      <c r="H16749">
        <v>120</v>
      </c>
      <c r="I16749">
        <v>0.18081099</v>
      </c>
      <c r="J16749">
        <v>0.18268139999999999</v>
      </c>
      <c r="K16749">
        <v>1.8703999999999999E-3</v>
      </c>
      <c r="L16749">
        <v>-3.1483200000000003E-2</v>
      </c>
      <c r="M16749">
        <v>-1.1777599999999999E-2</v>
      </c>
      <c r="N16749">
        <v>1.8703999999999999E-3</v>
      </c>
      <c r="O16749">
        <v>1.5518499999999999E-2</v>
      </c>
      <c r="P16749">
        <v>3.5224100000000001E-2</v>
      </c>
      <c r="Q16749">
        <v>58</v>
      </c>
      <c r="R16749">
        <v>2.6026000000000001E-2</v>
      </c>
      <c r="S16749" t="s">
        <v>20810</v>
      </c>
    </row>
    <row r="16750" spans="1:19" x14ac:dyDescent="0.25">
      <c r="A16750" t="s">
        <v>16818</v>
      </c>
      <c r="B16750" t="s">
        <v>68</v>
      </c>
      <c r="C16750" t="s">
        <v>5</v>
      </c>
      <c r="D16750" t="s">
        <v>63</v>
      </c>
      <c r="E16750" t="s">
        <v>24</v>
      </c>
      <c r="F16750" t="s">
        <v>52</v>
      </c>
      <c r="G16750">
        <v>21</v>
      </c>
      <c r="H16750">
        <v>120</v>
      </c>
      <c r="I16750">
        <v>0.17096396999999999</v>
      </c>
      <c r="J16750">
        <v>0.16351769999999999</v>
      </c>
      <c r="K16750">
        <v>-7.4462E-3</v>
      </c>
      <c r="L16750">
        <v>-3.8741299999999999E-2</v>
      </c>
      <c r="M16750">
        <v>-2.02519E-2</v>
      </c>
      <c r="N16750">
        <v>-7.4462E-3</v>
      </c>
      <c r="O16750">
        <v>5.3594999999999997E-3</v>
      </c>
      <c r="P16750">
        <v>2.3848899999999999E-2</v>
      </c>
      <c r="Q16750">
        <v>57</v>
      </c>
      <c r="R16750">
        <v>2.4419699999999999E-2</v>
      </c>
      <c r="S16750" t="s">
        <v>20810</v>
      </c>
    </row>
    <row r="16751" spans="1:19" x14ac:dyDescent="0.25">
      <c r="A16751" t="s">
        <v>16819</v>
      </c>
      <c r="B16751" t="s">
        <v>68</v>
      </c>
      <c r="C16751" t="s">
        <v>5</v>
      </c>
      <c r="D16751" t="s">
        <v>63</v>
      </c>
      <c r="E16751" t="s">
        <v>24</v>
      </c>
      <c r="F16751" t="s">
        <v>52</v>
      </c>
      <c r="G16751">
        <v>22</v>
      </c>
      <c r="H16751">
        <v>120</v>
      </c>
      <c r="I16751">
        <v>0.13801673</v>
      </c>
      <c r="J16751">
        <v>0.1406403</v>
      </c>
      <c r="K16751">
        <v>2.6235E-3</v>
      </c>
      <c r="L16751">
        <v>-2.2774699999999998E-2</v>
      </c>
      <c r="M16751">
        <v>-7.7692000000000004E-3</v>
      </c>
      <c r="N16751">
        <v>2.6235E-3</v>
      </c>
      <c r="O16751">
        <v>1.30163E-2</v>
      </c>
      <c r="P16751">
        <v>2.8021799999999999E-2</v>
      </c>
      <c r="Q16751">
        <v>57</v>
      </c>
      <c r="R16751">
        <v>1.98183E-2</v>
      </c>
      <c r="S16751" t="s">
        <v>20810</v>
      </c>
    </row>
    <row r="16752" spans="1:19" x14ac:dyDescent="0.25">
      <c r="A16752" t="s">
        <v>16820</v>
      </c>
      <c r="B16752" t="s">
        <v>68</v>
      </c>
      <c r="C16752" t="s">
        <v>5</v>
      </c>
      <c r="D16752" t="s">
        <v>63</v>
      </c>
      <c r="E16752" t="s">
        <v>24</v>
      </c>
      <c r="F16752" t="s">
        <v>52</v>
      </c>
      <c r="G16752">
        <v>23</v>
      </c>
      <c r="H16752">
        <v>120</v>
      </c>
      <c r="I16752">
        <v>0.10903017</v>
      </c>
      <c r="J16752">
        <v>0.1205923</v>
      </c>
      <c r="K16752">
        <v>1.15622E-2</v>
      </c>
      <c r="L16752">
        <v>-1.23526E-2</v>
      </c>
      <c r="M16752">
        <v>1.7764E-3</v>
      </c>
      <c r="N16752">
        <v>1.15622E-2</v>
      </c>
      <c r="O16752">
        <v>2.13479E-2</v>
      </c>
      <c r="P16752">
        <v>3.5477000000000002E-2</v>
      </c>
      <c r="Q16752">
        <v>57</v>
      </c>
      <c r="R16752">
        <v>1.8660800000000002E-2</v>
      </c>
      <c r="S16752" t="s">
        <v>20810</v>
      </c>
    </row>
    <row r="16753" spans="1:19" x14ac:dyDescent="0.25">
      <c r="A16753" t="s">
        <v>16821</v>
      </c>
      <c r="B16753" t="s">
        <v>68</v>
      </c>
      <c r="C16753" t="s">
        <v>5</v>
      </c>
      <c r="D16753" t="s">
        <v>63</v>
      </c>
      <c r="E16753" t="s">
        <v>24</v>
      </c>
      <c r="F16753" t="s">
        <v>52</v>
      </c>
      <c r="G16753">
        <v>24</v>
      </c>
      <c r="H16753">
        <v>120</v>
      </c>
      <c r="I16753">
        <v>8.4518700000000002E-2</v>
      </c>
      <c r="J16753">
        <v>0.10597040000000001</v>
      </c>
      <c r="K16753">
        <v>2.1451700000000001E-2</v>
      </c>
      <c r="L16753">
        <v>-2.3167000000000001E-3</v>
      </c>
      <c r="M16753">
        <v>1.1725899999999999E-2</v>
      </c>
      <c r="N16753">
        <v>2.1451700000000001E-2</v>
      </c>
      <c r="O16753">
        <v>3.11776E-2</v>
      </c>
      <c r="P16753">
        <v>4.5220099999999999E-2</v>
      </c>
      <c r="Q16753">
        <v>57</v>
      </c>
      <c r="R16753">
        <v>1.85466E-2</v>
      </c>
      <c r="S16753" t="s">
        <v>20810</v>
      </c>
    </row>
    <row r="16754" spans="1:19" x14ac:dyDescent="0.25">
      <c r="A16754" t="s">
        <v>16822</v>
      </c>
      <c r="B16754" t="s">
        <v>68</v>
      </c>
      <c r="C16754" t="s">
        <v>5</v>
      </c>
      <c r="D16754" t="s">
        <v>63</v>
      </c>
      <c r="E16754" t="s">
        <v>25</v>
      </c>
      <c r="F16754" t="s">
        <v>6</v>
      </c>
      <c r="G16754">
        <v>1</v>
      </c>
      <c r="H16754">
        <v>120</v>
      </c>
      <c r="I16754">
        <v>9.8243590000000006E-2</v>
      </c>
      <c r="J16754">
        <v>0.10144450000000001</v>
      </c>
      <c r="K16754">
        <v>3.2009E-3</v>
      </c>
      <c r="L16754">
        <v>-2.1918300000000002E-2</v>
      </c>
      <c r="M16754">
        <v>-7.0777000000000001E-3</v>
      </c>
      <c r="N16754">
        <v>3.2009E-3</v>
      </c>
      <c r="O16754">
        <v>1.3479400000000001E-2</v>
      </c>
      <c r="P16754">
        <v>2.8320000000000001E-2</v>
      </c>
      <c r="Q16754">
        <v>47.26191</v>
      </c>
      <c r="R16754">
        <v>1.9600599999999999E-2</v>
      </c>
      <c r="S16754" t="s">
        <v>20810</v>
      </c>
    </row>
    <row r="16755" spans="1:19" x14ac:dyDescent="0.25">
      <c r="A16755" t="s">
        <v>16823</v>
      </c>
      <c r="B16755" t="s">
        <v>68</v>
      </c>
      <c r="C16755" t="s">
        <v>5</v>
      </c>
      <c r="D16755" t="s">
        <v>63</v>
      </c>
      <c r="E16755" t="s">
        <v>25</v>
      </c>
      <c r="F16755" t="s">
        <v>6</v>
      </c>
      <c r="G16755">
        <v>2</v>
      </c>
      <c r="H16755">
        <v>120</v>
      </c>
      <c r="I16755">
        <v>0.1021059</v>
      </c>
      <c r="J16755">
        <v>9.8135399999999998E-2</v>
      </c>
      <c r="K16755">
        <v>-3.9705000000000001E-3</v>
      </c>
      <c r="L16755">
        <v>-3.2495099999999999E-2</v>
      </c>
      <c r="M16755">
        <v>-1.56426E-2</v>
      </c>
      <c r="N16755">
        <v>-3.9705000000000001E-3</v>
      </c>
      <c r="O16755">
        <v>7.7015E-3</v>
      </c>
      <c r="P16755">
        <v>2.4553999999999999E-2</v>
      </c>
      <c r="Q16755">
        <v>46.547620000000002</v>
      </c>
      <c r="R16755">
        <v>2.2257800000000001E-2</v>
      </c>
      <c r="S16755" t="s">
        <v>20810</v>
      </c>
    </row>
    <row r="16756" spans="1:19" x14ac:dyDescent="0.25">
      <c r="A16756" t="s">
        <v>16824</v>
      </c>
      <c r="B16756" t="s">
        <v>68</v>
      </c>
      <c r="C16756" t="s">
        <v>5</v>
      </c>
      <c r="D16756" t="s">
        <v>63</v>
      </c>
      <c r="E16756" t="s">
        <v>25</v>
      </c>
      <c r="F16756" t="s">
        <v>6</v>
      </c>
      <c r="G16756">
        <v>3</v>
      </c>
      <c r="H16756">
        <v>120</v>
      </c>
      <c r="I16756">
        <v>0.10613699</v>
      </c>
      <c r="J16756">
        <v>0.1011452</v>
      </c>
      <c r="K16756">
        <v>-4.9917E-3</v>
      </c>
      <c r="L16756">
        <v>-3.5668699999999998E-2</v>
      </c>
      <c r="M16756">
        <v>-1.7544500000000001E-2</v>
      </c>
      <c r="N16756">
        <v>-4.9917E-3</v>
      </c>
      <c r="O16756">
        <v>7.561E-3</v>
      </c>
      <c r="P16756">
        <v>2.5685199999999998E-2</v>
      </c>
      <c r="Q16756">
        <v>46.23809</v>
      </c>
      <c r="R16756">
        <v>2.3937400000000001E-2</v>
      </c>
      <c r="S16756" t="s">
        <v>20810</v>
      </c>
    </row>
    <row r="16757" spans="1:19" x14ac:dyDescent="0.25">
      <c r="A16757" t="s">
        <v>16825</v>
      </c>
      <c r="B16757" t="s">
        <v>68</v>
      </c>
      <c r="C16757" t="s">
        <v>5</v>
      </c>
      <c r="D16757" t="s">
        <v>63</v>
      </c>
      <c r="E16757" t="s">
        <v>25</v>
      </c>
      <c r="F16757" t="s">
        <v>6</v>
      </c>
      <c r="G16757">
        <v>4</v>
      </c>
      <c r="H16757">
        <v>120</v>
      </c>
      <c r="I16757">
        <v>0.1039113</v>
      </c>
      <c r="J16757">
        <v>9.8977099999999998E-2</v>
      </c>
      <c r="K16757">
        <v>-4.9343E-3</v>
      </c>
      <c r="L16757">
        <v>-3.4833200000000002E-2</v>
      </c>
      <c r="M16757">
        <v>-1.7168699999999999E-2</v>
      </c>
      <c r="N16757">
        <v>-4.9343E-3</v>
      </c>
      <c r="O16757">
        <v>7.3001999999999997E-3</v>
      </c>
      <c r="P16757">
        <v>2.4964699999999999E-2</v>
      </c>
      <c r="Q16757">
        <v>45.523809999999997</v>
      </c>
      <c r="R16757">
        <v>2.3330300000000002E-2</v>
      </c>
      <c r="S16757" t="s">
        <v>20810</v>
      </c>
    </row>
    <row r="16758" spans="1:19" x14ac:dyDescent="0.25">
      <c r="A16758" t="s">
        <v>16826</v>
      </c>
      <c r="B16758" t="s">
        <v>68</v>
      </c>
      <c r="C16758" t="s">
        <v>5</v>
      </c>
      <c r="D16758" t="s">
        <v>63</v>
      </c>
      <c r="E16758" t="s">
        <v>25</v>
      </c>
      <c r="F16758" t="s">
        <v>6</v>
      </c>
      <c r="G16758">
        <v>5</v>
      </c>
      <c r="H16758">
        <v>120</v>
      </c>
      <c r="I16758">
        <v>0.10060058</v>
      </c>
      <c r="J16758">
        <v>0.1003183</v>
      </c>
      <c r="K16758">
        <v>-2.8229999999999998E-4</v>
      </c>
      <c r="L16758">
        <v>-2.8613199999999998E-2</v>
      </c>
      <c r="M16758">
        <v>-1.1875E-2</v>
      </c>
      <c r="N16758">
        <v>-2.8229999999999998E-4</v>
      </c>
      <c r="O16758">
        <v>1.1310499999999999E-2</v>
      </c>
      <c r="P16758">
        <v>2.80486E-2</v>
      </c>
      <c r="Q16758">
        <v>45.047620000000002</v>
      </c>
      <c r="R16758">
        <v>2.21067E-2</v>
      </c>
      <c r="S16758" t="s">
        <v>20810</v>
      </c>
    </row>
    <row r="16759" spans="1:19" x14ac:dyDescent="0.25">
      <c r="A16759" t="s">
        <v>16827</v>
      </c>
      <c r="B16759" t="s">
        <v>68</v>
      </c>
      <c r="C16759" t="s">
        <v>5</v>
      </c>
      <c r="D16759" t="s">
        <v>63</v>
      </c>
      <c r="E16759" t="s">
        <v>25</v>
      </c>
      <c r="F16759" t="s">
        <v>6</v>
      </c>
      <c r="G16759">
        <v>6</v>
      </c>
      <c r="H16759">
        <v>120</v>
      </c>
      <c r="I16759">
        <v>0.13507477000000001</v>
      </c>
      <c r="J16759">
        <v>0.1170181</v>
      </c>
      <c r="K16759">
        <v>-1.8056699999999998E-2</v>
      </c>
      <c r="L16759">
        <v>-4.9785299999999998E-2</v>
      </c>
      <c r="M16759">
        <v>-3.1039799999999999E-2</v>
      </c>
      <c r="N16759">
        <v>-1.8056699999999998E-2</v>
      </c>
      <c r="O16759">
        <v>-5.0736000000000002E-3</v>
      </c>
      <c r="P16759">
        <v>1.3671900000000001E-2</v>
      </c>
      <c r="Q16759">
        <v>44.76191</v>
      </c>
      <c r="R16759">
        <v>2.4757899999999999E-2</v>
      </c>
      <c r="S16759" t="s">
        <v>20810</v>
      </c>
    </row>
    <row r="16760" spans="1:19" x14ac:dyDescent="0.25">
      <c r="A16760" t="s">
        <v>16828</v>
      </c>
      <c r="B16760" t="s">
        <v>68</v>
      </c>
      <c r="C16760" t="s">
        <v>5</v>
      </c>
      <c r="D16760" t="s">
        <v>63</v>
      </c>
      <c r="E16760" t="s">
        <v>25</v>
      </c>
      <c r="F16760" t="s">
        <v>6</v>
      </c>
      <c r="G16760">
        <v>7</v>
      </c>
      <c r="H16760">
        <v>120</v>
      </c>
      <c r="I16760">
        <v>0.16094296</v>
      </c>
      <c r="J16760">
        <v>0.1507695</v>
      </c>
      <c r="K16760">
        <v>-1.0173400000000001E-2</v>
      </c>
      <c r="L16760">
        <v>-4.3663800000000003E-2</v>
      </c>
      <c r="M16760">
        <v>-2.38774E-2</v>
      </c>
      <c r="N16760">
        <v>-1.0173400000000001E-2</v>
      </c>
      <c r="O16760">
        <v>3.5304999999999998E-3</v>
      </c>
      <c r="P16760">
        <v>2.3316900000000002E-2</v>
      </c>
      <c r="Q16760">
        <v>44.380949999999999</v>
      </c>
      <c r="R16760">
        <v>2.6132599999999999E-2</v>
      </c>
      <c r="S16760" t="s">
        <v>20810</v>
      </c>
    </row>
    <row r="16761" spans="1:19" x14ac:dyDescent="0.25">
      <c r="A16761" t="s">
        <v>16829</v>
      </c>
      <c r="B16761" t="s">
        <v>68</v>
      </c>
      <c r="C16761" t="s">
        <v>5</v>
      </c>
      <c r="D16761" t="s">
        <v>63</v>
      </c>
      <c r="E16761" t="s">
        <v>25</v>
      </c>
      <c r="F16761" t="s">
        <v>6</v>
      </c>
      <c r="G16761">
        <v>8</v>
      </c>
      <c r="H16761">
        <v>120</v>
      </c>
      <c r="I16761">
        <v>0.16439810999999999</v>
      </c>
      <c r="J16761">
        <v>0.16264770000000001</v>
      </c>
      <c r="K16761">
        <v>-1.7504E-3</v>
      </c>
      <c r="L16761">
        <v>-3.4425299999999999E-2</v>
      </c>
      <c r="M16761">
        <v>-1.5120700000000001E-2</v>
      </c>
      <c r="N16761">
        <v>-1.7504E-3</v>
      </c>
      <c r="O16761">
        <v>1.162E-2</v>
      </c>
      <c r="P16761">
        <v>3.09246E-2</v>
      </c>
      <c r="Q16761">
        <v>44.404760000000003</v>
      </c>
      <c r="R16761">
        <v>2.5496399999999999E-2</v>
      </c>
      <c r="S16761" t="s">
        <v>20810</v>
      </c>
    </row>
    <row r="16762" spans="1:19" x14ac:dyDescent="0.25">
      <c r="A16762" t="s">
        <v>16830</v>
      </c>
      <c r="B16762" t="s">
        <v>68</v>
      </c>
      <c r="C16762" t="s">
        <v>5</v>
      </c>
      <c r="D16762" t="s">
        <v>63</v>
      </c>
      <c r="E16762" t="s">
        <v>25</v>
      </c>
      <c r="F16762" t="s">
        <v>6</v>
      </c>
      <c r="G16762">
        <v>9</v>
      </c>
      <c r="H16762">
        <v>120</v>
      </c>
      <c r="I16762">
        <v>0.14500288</v>
      </c>
      <c r="J16762">
        <v>0.14340649999999999</v>
      </c>
      <c r="K16762">
        <v>-1.5964E-3</v>
      </c>
      <c r="L16762">
        <v>-3.3916099999999998E-2</v>
      </c>
      <c r="M16762">
        <v>-1.48214E-2</v>
      </c>
      <c r="N16762">
        <v>-1.5964E-3</v>
      </c>
      <c r="O16762">
        <v>1.1628599999999999E-2</v>
      </c>
      <c r="P16762">
        <v>3.0723400000000001E-2</v>
      </c>
      <c r="Q16762">
        <v>45.571429999999999</v>
      </c>
      <c r="R16762">
        <v>2.5219200000000001E-2</v>
      </c>
      <c r="S16762" t="s">
        <v>20810</v>
      </c>
    </row>
    <row r="16763" spans="1:19" x14ac:dyDescent="0.25">
      <c r="A16763" t="s">
        <v>16831</v>
      </c>
      <c r="B16763" t="s">
        <v>68</v>
      </c>
      <c r="C16763" t="s">
        <v>5</v>
      </c>
      <c r="D16763" t="s">
        <v>63</v>
      </c>
      <c r="E16763" t="s">
        <v>25</v>
      </c>
      <c r="F16763" t="s">
        <v>6</v>
      </c>
      <c r="G16763">
        <v>10</v>
      </c>
      <c r="H16763">
        <v>120</v>
      </c>
      <c r="I16763">
        <v>0.12867723</v>
      </c>
      <c r="J16763">
        <v>0.13398109999999999</v>
      </c>
      <c r="K16763">
        <v>5.3039000000000003E-3</v>
      </c>
      <c r="L16763">
        <v>-2.4718500000000001E-2</v>
      </c>
      <c r="M16763">
        <v>-6.9810000000000002E-3</v>
      </c>
      <c r="N16763">
        <v>5.3039000000000003E-3</v>
      </c>
      <c r="O16763">
        <v>1.7588800000000002E-2</v>
      </c>
      <c r="P16763">
        <v>3.5326200000000002E-2</v>
      </c>
      <c r="Q16763">
        <v>47.976190000000003</v>
      </c>
      <c r="R16763">
        <v>2.3426599999999999E-2</v>
      </c>
      <c r="S16763" t="s">
        <v>20810</v>
      </c>
    </row>
    <row r="16764" spans="1:19" x14ac:dyDescent="0.25">
      <c r="A16764" t="s">
        <v>16832</v>
      </c>
      <c r="B16764" t="s">
        <v>68</v>
      </c>
      <c r="C16764" t="s">
        <v>5</v>
      </c>
      <c r="D16764" t="s">
        <v>63</v>
      </c>
      <c r="E16764" t="s">
        <v>25</v>
      </c>
      <c r="F16764" t="s">
        <v>6</v>
      </c>
      <c r="G16764">
        <v>11</v>
      </c>
      <c r="H16764">
        <v>120</v>
      </c>
      <c r="I16764">
        <v>0.12637567999999999</v>
      </c>
      <c r="J16764">
        <v>0.13229289999999999</v>
      </c>
      <c r="K16764">
        <v>5.9173000000000003E-3</v>
      </c>
      <c r="L16764">
        <v>-2.3606200000000001E-2</v>
      </c>
      <c r="M16764">
        <v>-6.1634999999999997E-3</v>
      </c>
      <c r="N16764">
        <v>5.9173000000000003E-3</v>
      </c>
      <c r="O16764">
        <v>1.7998E-2</v>
      </c>
      <c r="P16764">
        <v>3.5440699999999999E-2</v>
      </c>
      <c r="Q16764">
        <v>50.404760000000003</v>
      </c>
      <c r="R16764">
        <v>2.30373E-2</v>
      </c>
      <c r="S16764" t="s">
        <v>20810</v>
      </c>
    </row>
    <row r="16765" spans="1:19" x14ac:dyDescent="0.25">
      <c r="A16765" t="s">
        <v>16833</v>
      </c>
      <c r="B16765" t="s">
        <v>68</v>
      </c>
      <c r="C16765" t="s">
        <v>5</v>
      </c>
      <c r="D16765" t="s">
        <v>63</v>
      </c>
      <c r="E16765" t="s">
        <v>25</v>
      </c>
      <c r="F16765" t="s">
        <v>6</v>
      </c>
      <c r="G16765">
        <v>12</v>
      </c>
      <c r="H16765">
        <v>120</v>
      </c>
      <c r="I16765">
        <v>0.12389814</v>
      </c>
      <c r="J16765">
        <v>0.12808939999999999</v>
      </c>
      <c r="K16765">
        <v>4.1912E-3</v>
      </c>
      <c r="L16765">
        <v>-2.3571700000000001E-2</v>
      </c>
      <c r="M16765">
        <v>-7.1691000000000003E-3</v>
      </c>
      <c r="N16765">
        <v>4.1912E-3</v>
      </c>
      <c r="O16765">
        <v>1.55516E-2</v>
      </c>
      <c r="P16765">
        <v>3.1954200000000002E-2</v>
      </c>
      <c r="Q16765">
        <v>52.523809999999997</v>
      </c>
      <c r="R16765">
        <v>2.1663600000000002E-2</v>
      </c>
      <c r="S16765" t="s">
        <v>20810</v>
      </c>
    </row>
    <row r="16766" spans="1:19" x14ac:dyDescent="0.25">
      <c r="A16766" t="s">
        <v>16834</v>
      </c>
      <c r="B16766" t="s">
        <v>68</v>
      </c>
      <c r="C16766" t="s">
        <v>5</v>
      </c>
      <c r="D16766" t="s">
        <v>63</v>
      </c>
      <c r="E16766" t="s">
        <v>25</v>
      </c>
      <c r="F16766" t="s">
        <v>6</v>
      </c>
      <c r="G16766">
        <v>13</v>
      </c>
      <c r="H16766">
        <v>120</v>
      </c>
      <c r="I16766">
        <v>0.11783836</v>
      </c>
      <c r="J16766">
        <v>0.12410400000000001</v>
      </c>
      <c r="K16766">
        <v>6.2656999999999999E-3</v>
      </c>
      <c r="L16766">
        <v>-1.92214E-2</v>
      </c>
      <c r="M16766">
        <v>-4.1634000000000003E-3</v>
      </c>
      <c r="N16766">
        <v>6.2656999999999999E-3</v>
      </c>
      <c r="O16766">
        <v>1.6694799999999999E-2</v>
      </c>
      <c r="P16766">
        <v>3.1752700000000002E-2</v>
      </c>
      <c r="Q16766">
        <v>54.357140000000001</v>
      </c>
      <c r="R16766">
        <v>1.9887700000000001E-2</v>
      </c>
      <c r="S16766" t="s">
        <v>20810</v>
      </c>
    </row>
    <row r="16767" spans="1:19" x14ac:dyDescent="0.25">
      <c r="A16767" t="s">
        <v>16835</v>
      </c>
      <c r="B16767" t="s">
        <v>68</v>
      </c>
      <c r="C16767" t="s">
        <v>5</v>
      </c>
      <c r="D16767" t="s">
        <v>63</v>
      </c>
      <c r="E16767" t="s">
        <v>25</v>
      </c>
      <c r="F16767" t="s">
        <v>6</v>
      </c>
      <c r="G16767">
        <v>14</v>
      </c>
      <c r="H16767">
        <v>120</v>
      </c>
      <c r="I16767">
        <v>0.10808743</v>
      </c>
      <c r="J16767">
        <v>0.12128</v>
      </c>
      <c r="K16767">
        <v>1.3192499999999999E-2</v>
      </c>
      <c r="L16767">
        <v>-9.2137999999999994E-3</v>
      </c>
      <c r="M16767">
        <v>4.0239999999999998E-3</v>
      </c>
      <c r="N16767">
        <v>1.3192499999999999E-2</v>
      </c>
      <c r="O16767">
        <v>2.2360999999999999E-2</v>
      </c>
      <c r="P16767">
        <v>3.5598900000000003E-2</v>
      </c>
      <c r="Q16767">
        <v>55.190480000000001</v>
      </c>
      <c r="R16767">
        <v>1.7483800000000001E-2</v>
      </c>
      <c r="S16767" t="s">
        <v>20810</v>
      </c>
    </row>
    <row r="16768" spans="1:19" x14ac:dyDescent="0.25">
      <c r="A16768" t="s">
        <v>16836</v>
      </c>
      <c r="B16768" t="s">
        <v>68</v>
      </c>
      <c r="C16768" t="s">
        <v>5</v>
      </c>
      <c r="D16768" t="s">
        <v>63</v>
      </c>
      <c r="E16768" t="s">
        <v>25</v>
      </c>
      <c r="F16768" t="s">
        <v>6</v>
      </c>
      <c r="G16768">
        <v>15</v>
      </c>
      <c r="H16768">
        <v>120</v>
      </c>
      <c r="I16768">
        <v>0.10933008</v>
      </c>
      <c r="J16768">
        <v>0.11663569999999999</v>
      </c>
      <c r="K16768">
        <v>7.3055999999999998E-3</v>
      </c>
      <c r="L16768">
        <v>-1.32262E-2</v>
      </c>
      <c r="M16768">
        <v>-1.0958999999999999E-3</v>
      </c>
      <c r="N16768">
        <v>7.3055999999999998E-3</v>
      </c>
      <c r="O16768">
        <v>1.5706999999999999E-2</v>
      </c>
      <c r="P16768">
        <v>2.7837400000000002E-2</v>
      </c>
      <c r="Q16768">
        <v>56</v>
      </c>
      <c r="R16768">
        <v>1.6021000000000001E-2</v>
      </c>
      <c r="S16768" t="s">
        <v>20810</v>
      </c>
    </row>
    <row r="16769" spans="1:19" x14ac:dyDescent="0.25">
      <c r="A16769" t="s">
        <v>16837</v>
      </c>
      <c r="B16769" t="s">
        <v>68</v>
      </c>
      <c r="C16769" t="s">
        <v>5</v>
      </c>
      <c r="D16769" t="s">
        <v>63</v>
      </c>
      <c r="E16769" t="s">
        <v>25</v>
      </c>
      <c r="F16769" t="s">
        <v>6</v>
      </c>
      <c r="G16769">
        <v>16</v>
      </c>
      <c r="H16769">
        <v>120</v>
      </c>
      <c r="I16769">
        <v>0.10947008</v>
      </c>
      <c r="J16769">
        <v>0.1163066</v>
      </c>
      <c r="K16769">
        <v>6.8364999999999997E-3</v>
      </c>
      <c r="L16769">
        <v>-1.19933E-2</v>
      </c>
      <c r="M16769">
        <v>-8.6850000000000002E-4</v>
      </c>
      <c r="N16769">
        <v>6.8364999999999997E-3</v>
      </c>
      <c r="O16769">
        <v>1.4541500000000001E-2</v>
      </c>
      <c r="P16769">
        <v>2.56663E-2</v>
      </c>
      <c r="Q16769">
        <v>55.73809</v>
      </c>
      <c r="R16769">
        <v>1.4692999999999999E-2</v>
      </c>
      <c r="S16769" t="s">
        <v>20810</v>
      </c>
    </row>
    <row r="16770" spans="1:19" x14ac:dyDescent="0.25">
      <c r="A16770" t="s">
        <v>16838</v>
      </c>
      <c r="B16770" t="s">
        <v>68</v>
      </c>
      <c r="C16770" t="s">
        <v>5</v>
      </c>
      <c r="D16770" t="s">
        <v>63</v>
      </c>
      <c r="E16770" t="s">
        <v>25</v>
      </c>
      <c r="F16770" t="s">
        <v>6</v>
      </c>
      <c r="G16770">
        <v>17</v>
      </c>
      <c r="H16770">
        <v>120</v>
      </c>
      <c r="I16770">
        <v>0.12379163999999999</v>
      </c>
      <c r="J16770">
        <v>0.13608410000000001</v>
      </c>
      <c r="K16770">
        <v>1.22925E-2</v>
      </c>
      <c r="L16770">
        <v>-8.8073000000000005E-3</v>
      </c>
      <c r="M16770">
        <v>3.6586000000000001E-3</v>
      </c>
      <c r="N16770">
        <v>1.22925E-2</v>
      </c>
      <c r="O16770">
        <v>2.0926299999999998E-2</v>
      </c>
      <c r="P16770">
        <v>3.3392199999999997E-2</v>
      </c>
      <c r="Q16770">
        <v>54.428570000000001</v>
      </c>
      <c r="R16770">
        <v>1.6464199999999998E-2</v>
      </c>
      <c r="S16770" t="s">
        <v>20810</v>
      </c>
    </row>
    <row r="16771" spans="1:19" x14ac:dyDescent="0.25">
      <c r="A16771" t="s">
        <v>16839</v>
      </c>
      <c r="B16771" t="s">
        <v>68</v>
      </c>
      <c r="C16771" t="s">
        <v>5</v>
      </c>
      <c r="D16771" t="s">
        <v>63</v>
      </c>
      <c r="E16771" t="s">
        <v>25</v>
      </c>
      <c r="F16771" t="s">
        <v>6</v>
      </c>
      <c r="G16771">
        <v>18</v>
      </c>
      <c r="H16771">
        <v>120</v>
      </c>
      <c r="I16771">
        <v>0.17540581</v>
      </c>
      <c r="J16771">
        <v>0.1845659</v>
      </c>
      <c r="K16771">
        <v>9.1600999999999991E-3</v>
      </c>
      <c r="L16771">
        <v>-1.8346700000000001E-2</v>
      </c>
      <c r="M16771">
        <v>-2.0955000000000001E-3</v>
      </c>
      <c r="N16771">
        <v>9.1600999999999991E-3</v>
      </c>
      <c r="O16771">
        <v>2.0415599999999999E-2</v>
      </c>
      <c r="P16771">
        <v>3.6666900000000002E-2</v>
      </c>
      <c r="Q16771">
        <v>52.904760000000003</v>
      </c>
      <c r="R16771">
        <v>2.1463699999999999E-2</v>
      </c>
      <c r="S16771" t="s">
        <v>20810</v>
      </c>
    </row>
    <row r="16772" spans="1:19" x14ac:dyDescent="0.25">
      <c r="A16772" t="s">
        <v>16840</v>
      </c>
      <c r="B16772" t="s">
        <v>68</v>
      </c>
      <c r="C16772" t="s">
        <v>5</v>
      </c>
      <c r="D16772" t="s">
        <v>63</v>
      </c>
      <c r="E16772" t="s">
        <v>25</v>
      </c>
      <c r="F16772" t="s">
        <v>6</v>
      </c>
      <c r="G16772">
        <v>19</v>
      </c>
      <c r="H16772">
        <v>120</v>
      </c>
      <c r="I16772">
        <v>0.18130372</v>
      </c>
      <c r="J16772">
        <v>0.1945626</v>
      </c>
      <c r="K16772">
        <v>1.3258799999999999E-2</v>
      </c>
      <c r="L16772">
        <v>-1.28801E-2</v>
      </c>
      <c r="M16772">
        <v>2.5630000000000002E-3</v>
      </c>
      <c r="N16772">
        <v>1.3258799999999999E-2</v>
      </c>
      <c r="O16772">
        <v>2.3954699999999999E-2</v>
      </c>
      <c r="P16772">
        <v>3.9397799999999997E-2</v>
      </c>
      <c r="Q16772">
        <v>51.23809</v>
      </c>
      <c r="R16772">
        <v>2.0396299999999999E-2</v>
      </c>
      <c r="S16772" t="s">
        <v>20810</v>
      </c>
    </row>
    <row r="16773" spans="1:19" x14ac:dyDescent="0.25">
      <c r="A16773" t="s">
        <v>16841</v>
      </c>
      <c r="B16773" t="s">
        <v>68</v>
      </c>
      <c r="C16773" t="s">
        <v>5</v>
      </c>
      <c r="D16773" t="s">
        <v>63</v>
      </c>
      <c r="E16773" t="s">
        <v>25</v>
      </c>
      <c r="F16773" t="s">
        <v>6</v>
      </c>
      <c r="G16773">
        <v>20</v>
      </c>
      <c r="H16773">
        <v>120</v>
      </c>
      <c r="I16773">
        <v>0.18726841</v>
      </c>
      <c r="J16773">
        <v>0.19455720000000001</v>
      </c>
      <c r="K16773">
        <v>7.2887999999999998E-3</v>
      </c>
      <c r="L16773">
        <v>-2.00433E-2</v>
      </c>
      <c r="M16773">
        <v>-3.8953E-3</v>
      </c>
      <c r="N16773">
        <v>7.2887999999999998E-3</v>
      </c>
      <c r="O16773">
        <v>1.84729E-2</v>
      </c>
      <c r="P16773">
        <v>3.4620999999999999E-2</v>
      </c>
      <c r="Q16773">
        <v>50.023809999999997</v>
      </c>
      <c r="R16773">
        <v>2.13274E-2</v>
      </c>
      <c r="S16773" t="s">
        <v>20810</v>
      </c>
    </row>
    <row r="16774" spans="1:19" x14ac:dyDescent="0.25">
      <c r="A16774" t="s">
        <v>16842</v>
      </c>
      <c r="B16774" t="s">
        <v>68</v>
      </c>
      <c r="C16774" t="s">
        <v>5</v>
      </c>
      <c r="D16774" t="s">
        <v>63</v>
      </c>
      <c r="E16774" t="s">
        <v>25</v>
      </c>
      <c r="F16774" t="s">
        <v>6</v>
      </c>
      <c r="G16774">
        <v>21</v>
      </c>
      <c r="H16774">
        <v>120</v>
      </c>
      <c r="I16774">
        <v>0.18459817000000001</v>
      </c>
      <c r="J16774">
        <v>0.1869953</v>
      </c>
      <c r="K16774">
        <v>2.3971999999999999E-3</v>
      </c>
      <c r="L16774">
        <v>-2.5923499999999999E-2</v>
      </c>
      <c r="M16774">
        <v>-9.1914000000000006E-3</v>
      </c>
      <c r="N16774">
        <v>2.3971999999999999E-3</v>
      </c>
      <c r="O16774">
        <v>1.39857E-2</v>
      </c>
      <c r="P16774">
        <v>3.07178E-2</v>
      </c>
      <c r="Q16774">
        <v>48.976190000000003</v>
      </c>
      <c r="R16774">
        <v>2.2098699999999999E-2</v>
      </c>
      <c r="S16774" t="s">
        <v>20810</v>
      </c>
    </row>
    <row r="16775" spans="1:19" x14ac:dyDescent="0.25">
      <c r="A16775" t="s">
        <v>16843</v>
      </c>
      <c r="B16775" t="s">
        <v>68</v>
      </c>
      <c r="C16775" t="s">
        <v>5</v>
      </c>
      <c r="D16775" t="s">
        <v>63</v>
      </c>
      <c r="E16775" t="s">
        <v>25</v>
      </c>
      <c r="F16775" t="s">
        <v>6</v>
      </c>
      <c r="G16775">
        <v>22</v>
      </c>
      <c r="H16775">
        <v>120</v>
      </c>
      <c r="I16775">
        <v>0.16422</v>
      </c>
      <c r="J16775">
        <v>0.1683375</v>
      </c>
      <c r="K16775">
        <v>4.1174999999999996E-3</v>
      </c>
      <c r="L16775">
        <v>-2.2151899999999999E-2</v>
      </c>
      <c r="M16775">
        <v>-6.6316999999999999E-3</v>
      </c>
      <c r="N16775">
        <v>4.1174999999999996E-3</v>
      </c>
      <c r="O16775">
        <v>1.48667E-2</v>
      </c>
      <c r="P16775">
        <v>3.0386900000000001E-2</v>
      </c>
      <c r="Q16775">
        <v>48.142859999999999</v>
      </c>
      <c r="R16775">
        <v>2.0498099999999998E-2</v>
      </c>
      <c r="S16775" t="s">
        <v>20810</v>
      </c>
    </row>
    <row r="16776" spans="1:19" x14ac:dyDescent="0.25">
      <c r="A16776" t="s">
        <v>16844</v>
      </c>
      <c r="B16776" t="s">
        <v>68</v>
      </c>
      <c r="C16776" t="s">
        <v>5</v>
      </c>
      <c r="D16776" t="s">
        <v>63</v>
      </c>
      <c r="E16776" t="s">
        <v>25</v>
      </c>
      <c r="F16776" t="s">
        <v>6</v>
      </c>
      <c r="G16776">
        <v>23</v>
      </c>
      <c r="H16776">
        <v>120</v>
      </c>
      <c r="I16776">
        <v>0.13852303999999999</v>
      </c>
      <c r="J16776">
        <v>0.1404774</v>
      </c>
      <c r="K16776">
        <v>1.9543999999999998E-3</v>
      </c>
      <c r="L16776">
        <v>-2.2558499999999999E-2</v>
      </c>
      <c r="M16776">
        <v>-8.0760999999999993E-3</v>
      </c>
      <c r="N16776">
        <v>1.9543999999999998E-3</v>
      </c>
      <c r="O16776">
        <v>1.19849E-2</v>
      </c>
      <c r="P16776">
        <v>2.6467299999999999E-2</v>
      </c>
      <c r="Q16776">
        <v>47.523809999999997</v>
      </c>
      <c r="R16776">
        <v>1.9127499999999999E-2</v>
      </c>
      <c r="S16776" t="s">
        <v>20810</v>
      </c>
    </row>
    <row r="16777" spans="1:19" x14ac:dyDescent="0.25">
      <c r="A16777" t="s">
        <v>16845</v>
      </c>
      <c r="B16777" t="s">
        <v>68</v>
      </c>
      <c r="C16777" t="s">
        <v>5</v>
      </c>
      <c r="D16777" t="s">
        <v>63</v>
      </c>
      <c r="E16777" t="s">
        <v>25</v>
      </c>
      <c r="F16777" t="s">
        <v>6</v>
      </c>
      <c r="G16777">
        <v>24</v>
      </c>
      <c r="H16777">
        <v>120</v>
      </c>
      <c r="I16777">
        <v>0.11430778</v>
      </c>
      <c r="J16777">
        <v>0.1223549</v>
      </c>
      <c r="K16777">
        <v>8.0470999999999997E-3</v>
      </c>
      <c r="L16777">
        <v>-1.6410299999999999E-2</v>
      </c>
      <c r="M16777">
        <v>-1.9607000000000001E-3</v>
      </c>
      <c r="N16777">
        <v>8.0470999999999997E-3</v>
      </c>
      <c r="O16777">
        <v>1.8054799999999999E-2</v>
      </c>
      <c r="P16777">
        <v>3.2504400000000003E-2</v>
      </c>
      <c r="Q16777">
        <v>46.785710000000002</v>
      </c>
      <c r="R16777">
        <v>1.9084199999999999E-2</v>
      </c>
      <c r="S16777" t="s">
        <v>20810</v>
      </c>
    </row>
    <row r="16778" spans="1:19" x14ac:dyDescent="0.25">
      <c r="A16778" t="s">
        <v>16846</v>
      </c>
      <c r="B16778" t="s">
        <v>68</v>
      </c>
      <c r="C16778" t="s">
        <v>5</v>
      </c>
      <c r="D16778" t="s">
        <v>63</v>
      </c>
      <c r="E16778" t="s">
        <v>25</v>
      </c>
      <c r="F16778" t="s">
        <v>52</v>
      </c>
      <c r="G16778">
        <v>1</v>
      </c>
      <c r="H16778">
        <v>120</v>
      </c>
      <c r="I16778">
        <v>0.10762843</v>
      </c>
      <c r="J16778">
        <v>0.1141308</v>
      </c>
      <c r="K16778">
        <v>6.5024000000000002E-3</v>
      </c>
      <c r="L16778">
        <v>-2.36373E-2</v>
      </c>
      <c r="M16778">
        <v>-5.8306E-3</v>
      </c>
      <c r="N16778">
        <v>6.5024000000000002E-3</v>
      </c>
      <c r="O16778">
        <v>1.8835299999999999E-2</v>
      </c>
      <c r="P16778">
        <v>3.6642000000000001E-2</v>
      </c>
      <c r="Q16778">
        <v>39</v>
      </c>
      <c r="R16778">
        <v>2.35181E-2</v>
      </c>
      <c r="S16778" t="s">
        <v>20810</v>
      </c>
    </row>
    <row r="16779" spans="1:19" x14ac:dyDescent="0.25">
      <c r="A16779" t="s">
        <v>16847</v>
      </c>
      <c r="B16779" t="s">
        <v>68</v>
      </c>
      <c r="C16779" t="s">
        <v>5</v>
      </c>
      <c r="D16779" t="s">
        <v>63</v>
      </c>
      <c r="E16779" t="s">
        <v>25</v>
      </c>
      <c r="F16779" t="s">
        <v>52</v>
      </c>
      <c r="G16779">
        <v>2</v>
      </c>
      <c r="H16779">
        <v>120</v>
      </c>
      <c r="I16779">
        <v>0.12209613</v>
      </c>
      <c r="J16779">
        <v>0.11709609999999999</v>
      </c>
      <c r="K16779">
        <v>-5.0000000000000001E-3</v>
      </c>
      <c r="L16779">
        <v>-3.8319699999999998E-2</v>
      </c>
      <c r="M16779">
        <v>-1.86342E-2</v>
      </c>
      <c r="N16779">
        <v>-5.0000000000000001E-3</v>
      </c>
      <c r="O16779">
        <v>8.6341000000000005E-3</v>
      </c>
      <c r="P16779">
        <v>2.83197E-2</v>
      </c>
      <c r="Q16779">
        <v>38.5</v>
      </c>
      <c r="R16779">
        <v>2.5999499999999998E-2</v>
      </c>
      <c r="S16779" t="s">
        <v>20810</v>
      </c>
    </row>
    <row r="16780" spans="1:19" x14ac:dyDescent="0.25">
      <c r="A16780" t="s">
        <v>16848</v>
      </c>
      <c r="B16780" t="s">
        <v>68</v>
      </c>
      <c r="C16780" t="s">
        <v>5</v>
      </c>
      <c r="D16780" t="s">
        <v>63</v>
      </c>
      <c r="E16780" t="s">
        <v>25</v>
      </c>
      <c r="F16780" t="s">
        <v>52</v>
      </c>
      <c r="G16780">
        <v>3</v>
      </c>
      <c r="H16780">
        <v>120</v>
      </c>
      <c r="I16780">
        <v>0.12387258</v>
      </c>
      <c r="J16780">
        <v>0.1193651</v>
      </c>
      <c r="K16780">
        <v>-4.5073999999999999E-3</v>
      </c>
      <c r="L16780">
        <v>-3.9319699999999999E-2</v>
      </c>
      <c r="M16780">
        <v>-1.8752399999999999E-2</v>
      </c>
      <c r="N16780">
        <v>-4.5073999999999999E-3</v>
      </c>
      <c r="O16780">
        <v>9.7374999999999996E-3</v>
      </c>
      <c r="P16780">
        <v>3.0304899999999999E-2</v>
      </c>
      <c r="Q16780">
        <v>38</v>
      </c>
      <c r="R16780">
        <v>2.7164199999999999E-2</v>
      </c>
      <c r="S16780" t="s">
        <v>20810</v>
      </c>
    </row>
    <row r="16781" spans="1:19" x14ac:dyDescent="0.25">
      <c r="A16781" t="s">
        <v>16849</v>
      </c>
      <c r="B16781" t="s">
        <v>68</v>
      </c>
      <c r="C16781" t="s">
        <v>5</v>
      </c>
      <c r="D16781" t="s">
        <v>63</v>
      </c>
      <c r="E16781" t="s">
        <v>25</v>
      </c>
      <c r="F16781" t="s">
        <v>52</v>
      </c>
      <c r="G16781">
        <v>4</v>
      </c>
      <c r="H16781">
        <v>120</v>
      </c>
      <c r="I16781">
        <v>0.12666587000000001</v>
      </c>
      <c r="J16781">
        <v>0.11105379999999999</v>
      </c>
      <c r="K16781">
        <v>-1.5611999999999999E-2</v>
      </c>
      <c r="L16781">
        <v>-5.3025200000000001E-2</v>
      </c>
      <c r="M16781">
        <v>-3.0921199999999999E-2</v>
      </c>
      <c r="N16781">
        <v>-1.5611999999999999E-2</v>
      </c>
      <c r="O16781">
        <v>-3.0289999999999999E-4</v>
      </c>
      <c r="P16781">
        <v>2.18011E-2</v>
      </c>
      <c r="Q16781">
        <v>36</v>
      </c>
      <c r="R16781">
        <v>2.91936E-2</v>
      </c>
      <c r="S16781" t="s">
        <v>20810</v>
      </c>
    </row>
    <row r="16782" spans="1:19" x14ac:dyDescent="0.25">
      <c r="A16782" t="s">
        <v>16850</v>
      </c>
      <c r="B16782" t="s">
        <v>68</v>
      </c>
      <c r="C16782" t="s">
        <v>5</v>
      </c>
      <c r="D16782" t="s">
        <v>63</v>
      </c>
      <c r="E16782" t="s">
        <v>25</v>
      </c>
      <c r="F16782" t="s">
        <v>52</v>
      </c>
      <c r="G16782">
        <v>5</v>
      </c>
      <c r="H16782">
        <v>120</v>
      </c>
      <c r="I16782">
        <v>0.12950443</v>
      </c>
      <c r="J16782">
        <v>0.1180379</v>
      </c>
      <c r="K16782">
        <v>-1.1466499999999999E-2</v>
      </c>
      <c r="L16782">
        <v>-4.7637499999999999E-2</v>
      </c>
      <c r="M16782">
        <v>-2.62674E-2</v>
      </c>
      <c r="N16782">
        <v>-1.1466499999999999E-2</v>
      </c>
      <c r="O16782">
        <v>3.3344E-3</v>
      </c>
      <c r="P16782">
        <v>2.4704500000000001E-2</v>
      </c>
      <c r="Q16782">
        <v>34.5</v>
      </c>
      <c r="R16782">
        <v>2.82244E-2</v>
      </c>
      <c r="S16782" t="s">
        <v>20810</v>
      </c>
    </row>
    <row r="16783" spans="1:19" x14ac:dyDescent="0.25">
      <c r="A16783" t="s">
        <v>16851</v>
      </c>
      <c r="B16783" t="s">
        <v>68</v>
      </c>
      <c r="C16783" t="s">
        <v>5</v>
      </c>
      <c r="D16783" t="s">
        <v>63</v>
      </c>
      <c r="E16783" t="s">
        <v>25</v>
      </c>
      <c r="F16783" t="s">
        <v>52</v>
      </c>
      <c r="G16783">
        <v>6</v>
      </c>
      <c r="H16783">
        <v>120</v>
      </c>
      <c r="I16783">
        <v>0.16151272</v>
      </c>
      <c r="J16783">
        <v>0.14257259999999999</v>
      </c>
      <c r="K16783">
        <v>-1.8940100000000001E-2</v>
      </c>
      <c r="L16783">
        <v>-5.93401E-2</v>
      </c>
      <c r="M16783">
        <v>-3.54714E-2</v>
      </c>
      <c r="N16783">
        <v>-1.8940100000000001E-2</v>
      </c>
      <c r="O16783">
        <v>-2.4087000000000002E-3</v>
      </c>
      <c r="P16783">
        <v>2.146E-2</v>
      </c>
      <c r="Q16783">
        <v>33.5</v>
      </c>
      <c r="R16783">
        <v>3.1524299999999998E-2</v>
      </c>
      <c r="S16783" t="s">
        <v>20810</v>
      </c>
    </row>
    <row r="16784" spans="1:19" x14ac:dyDescent="0.25">
      <c r="A16784" t="s">
        <v>16852</v>
      </c>
      <c r="B16784" t="s">
        <v>68</v>
      </c>
      <c r="C16784" t="s">
        <v>5</v>
      </c>
      <c r="D16784" t="s">
        <v>63</v>
      </c>
      <c r="E16784" t="s">
        <v>25</v>
      </c>
      <c r="F16784" t="s">
        <v>52</v>
      </c>
      <c r="G16784">
        <v>7</v>
      </c>
      <c r="H16784">
        <v>120</v>
      </c>
      <c r="I16784">
        <v>0.18227386000000001</v>
      </c>
      <c r="J16784">
        <v>0.18758949999999999</v>
      </c>
      <c r="K16784">
        <v>5.3156000000000002E-3</v>
      </c>
      <c r="L16784">
        <v>-3.6458600000000001E-2</v>
      </c>
      <c r="M16784">
        <v>-1.1778E-2</v>
      </c>
      <c r="N16784">
        <v>5.3156000000000002E-3</v>
      </c>
      <c r="O16784">
        <v>2.24093E-2</v>
      </c>
      <c r="P16784">
        <v>4.7089899999999997E-2</v>
      </c>
      <c r="Q16784">
        <v>32.5</v>
      </c>
      <c r="R16784">
        <v>3.2596600000000003E-2</v>
      </c>
      <c r="S16784" t="s">
        <v>20810</v>
      </c>
    </row>
    <row r="16785" spans="1:19" x14ac:dyDescent="0.25">
      <c r="A16785" t="s">
        <v>16853</v>
      </c>
      <c r="B16785" t="s">
        <v>68</v>
      </c>
      <c r="C16785" t="s">
        <v>5</v>
      </c>
      <c r="D16785" t="s">
        <v>63</v>
      </c>
      <c r="E16785" t="s">
        <v>25</v>
      </c>
      <c r="F16785" t="s">
        <v>52</v>
      </c>
      <c r="G16785">
        <v>8</v>
      </c>
      <c r="H16785">
        <v>120</v>
      </c>
      <c r="I16785">
        <v>0.20471226000000001</v>
      </c>
      <c r="J16785">
        <v>0.2026125</v>
      </c>
      <c r="K16785">
        <v>-2.0996999999999999E-3</v>
      </c>
      <c r="L16785">
        <v>-4.5133399999999997E-2</v>
      </c>
      <c r="M16785">
        <v>-1.9708799999999999E-2</v>
      </c>
      <c r="N16785">
        <v>-2.0996999999999999E-3</v>
      </c>
      <c r="O16785">
        <v>1.55093E-2</v>
      </c>
      <c r="P16785">
        <v>4.0933999999999998E-2</v>
      </c>
      <c r="Q16785">
        <v>33</v>
      </c>
      <c r="R16785">
        <v>3.3579400000000002E-2</v>
      </c>
      <c r="S16785" t="s">
        <v>20810</v>
      </c>
    </row>
    <row r="16786" spans="1:19" x14ac:dyDescent="0.25">
      <c r="A16786" t="s">
        <v>16854</v>
      </c>
      <c r="B16786" t="s">
        <v>68</v>
      </c>
      <c r="C16786" t="s">
        <v>5</v>
      </c>
      <c r="D16786" t="s">
        <v>63</v>
      </c>
      <c r="E16786" t="s">
        <v>25</v>
      </c>
      <c r="F16786" t="s">
        <v>52</v>
      </c>
      <c r="G16786">
        <v>9</v>
      </c>
      <c r="H16786">
        <v>120</v>
      </c>
      <c r="I16786">
        <v>0.15965317000000001</v>
      </c>
      <c r="J16786">
        <v>0.17877309999999999</v>
      </c>
      <c r="K16786">
        <v>1.9120000000000002E-2</v>
      </c>
      <c r="L16786">
        <v>-2.4954E-2</v>
      </c>
      <c r="M16786">
        <v>1.0853E-3</v>
      </c>
      <c r="N16786">
        <v>1.9120000000000002E-2</v>
      </c>
      <c r="O16786">
        <v>3.7154699999999999E-2</v>
      </c>
      <c r="P16786">
        <v>6.3193899999999997E-2</v>
      </c>
      <c r="Q16786">
        <v>36</v>
      </c>
      <c r="R16786">
        <v>3.4391100000000001E-2</v>
      </c>
      <c r="S16786" t="s">
        <v>20810</v>
      </c>
    </row>
    <row r="16787" spans="1:19" x14ac:dyDescent="0.25">
      <c r="A16787" t="s">
        <v>16855</v>
      </c>
      <c r="B16787" t="s">
        <v>68</v>
      </c>
      <c r="C16787" t="s">
        <v>5</v>
      </c>
      <c r="D16787" t="s">
        <v>63</v>
      </c>
      <c r="E16787" t="s">
        <v>25</v>
      </c>
      <c r="F16787" t="s">
        <v>52</v>
      </c>
      <c r="G16787">
        <v>10</v>
      </c>
      <c r="H16787">
        <v>120</v>
      </c>
      <c r="I16787">
        <v>0.13748782000000001</v>
      </c>
      <c r="J16787">
        <v>0.1507203</v>
      </c>
      <c r="K16787">
        <v>1.3232499999999999E-2</v>
      </c>
      <c r="L16787">
        <v>-2.8046399999999999E-2</v>
      </c>
      <c r="M16787">
        <v>-3.6584999999999999E-3</v>
      </c>
      <c r="N16787">
        <v>1.3232499999999999E-2</v>
      </c>
      <c r="O16787">
        <v>3.0123500000000001E-2</v>
      </c>
      <c r="P16787">
        <v>5.4511400000000002E-2</v>
      </c>
      <c r="Q16787">
        <v>40</v>
      </c>
      <c r="R16787">
        <v>3.2210099999999998E-2</v>
      </c>
      <c r="S16787" t="s">
        <v>20810</v>
      </c>
    </row>
    <row r="16788" spans="1:19" x14ac:dyDescent="0.25">
      <c r="A16788" t="s">
        <v>16856</v>
      </c>
      <c r="B16788" t="s">
        <v>68</v>
      </c>
      <c r="C16788" t="s">
        <v>5</v>
      </c>
      <c r="D16788" t="s">
        <v>63</v>
      </c>
      <c r="E16788" t="s">
        <v>25</v>
      </c>
      <c r="F16788" t="s">
        <v>52</v>
      </c>
      <c r="G16788">
        <v>11</v>
      </c>
      <c r="H16788">
        <v>120</v>
      </c>
      <c r="I16788">
        <v>0.13934239000000001</v>
      </c>
      <c r="J16788">
        <v>0.1578562</v>
      </c>
      <c r="K16788">
        <v>1.85138E-2</v>
      </c>
      <c r="L16788">
        <v>-2.6319800000000001E-2</v>
      </c>
      <c r="M16788">
        <v>1.683E-4</v>
      </c>
      <c r="N16788">
        <v>1.85138E-2</v>
      </c>
      <c r="O16788">
        <v>3.68594E-2</v>
      </c>
      <c r="P16788">
        <v>6.3347399999999998E-2</v>
      </c>
      <c r="Q16788">
        <v>43</v>
      </c>
      <c r="R16788">
        <v>3.4983800000000002E-2</v>
      </c>
      <c r="S16788" t="s">
        <v>20810</v>
      </c>
    </row>
    <row r="16789" spans="1:19" x14ac:dyDescent="0.25">
      <c r="A16789" t="s">
        <v>16857</v>
      </c>
      <c r="B16789" t="s">
        <v>68</v>
      </c>
      <c r="C16789" t="s">
        <v>5</v>
      </c>
      <c r="D16789" t="s">
        <v>63</v>
      </c>
      <c r="E16789" t="s">
        <v>25</v>
      </c>
      <c r="F16789" t="s">
        <v>52</v>
      </c>
      <c r="G16789">
        <v>12</v>
      </c>
      <c r="H16789">
        <v>120</v>
      </c>
      <c r="I16789">
        <v>0.10914517999999999</v>
      </c>
      <c r="J16789">
        <v>0.13954929999999999</v>
      </c>
      <c r="K16789">
        <v>3.04041E-2</v>
      </c>
      <c r="L16789">
        <v>-4.5490000000000001E-3</v>
      </c>
      <c r="M16789">
        <v>1.6101600000000001E-2</v>
      </c>
      <c r="N16789">
        <v>3.04041E-2</v>
      </c>
      <c r="O16789">
        <v>4.4706599999999999E-2</v>
      </c>
      <c r="P16789">
        <v>6.5357100000000001E-2</v>
      </c>
      <c r="Q16789">
        <v>46.5</v>
      </c>
      <c r="R16789">
        <v>2.7274E-2</v>
      </c>
      <c r="S16789" t="s">
        <v>20810</v>
      </c>
    </row>
    <row r="16790" spans="1:19" x14ac:dyDescent="0.25">
      <c r="A16790" t="s">
        <v>16858</v>
      </c>
      <c r="B16790" t="s">
        <v>68</v>
      </c>
      <c r="C16790" t="s">
        <v>5</v>
      </c>
      <c r="D16790" t="s">
        <v>63</v>
      </c>
      <c r="E16790" t="s">
        <v>25</v>
      </c>
      <c r="F16790" t="s">
        <v>52</v>
      </c>
      <c r="G16790">
        <v>13</v>
      </c>
      <c r="H16790">
        <v>120</v>
      </c>
      <c r="I16790">
        <v>0.1154076</v>
      </c>
      <c r="J16790">
        <v>0.1227463</v>
      </c>
      <c r="K16790">
        <v>7.3387000000000001E-3</v>
      </c>
      <c r="L16790">
        <v>-2.80188E-2</v>
      </c>
      <c r="M16790">
        <v>-7.1292999999999999E-3</v>
      </c>
      <c r="N16790">
        <v>7.3387000000000001E-3</v>
      </c>
      <c r="O16790">
        <v>2.1806699999999998E-2</v>
      </c>
      <c r="P16790">
        <v>4.2696199999999997E-2</v>
      </c>
      <c r="Q16790">
        <v>48.5</v>
      </c>
      <c r="R16790">
        <v>2.7589599999999999E-2</v>
      </c>
      <c r="S16790" t="s">
        <v>20810</v>
      </c>
    </row>
    <row r="16791" spans="1:19" x14ac:dyDescent="0.25">
      <c r="A16791" t="s">
        <v>16859</v>
      </c>
      <c r="B16791" t="s">
        <v>68</v>
      </c>
      <c r="C16791" t="s">
        <v>5</v>
      </c>
      <c r="D16791" t="s">
        <v>63</v>
      </c>
      <c r="E16791" t="s">
        <v>25</v>
      </c>
      <c r="F16791" t="s">
        <v>52</v>
      </c>
      <c r="G16791">
        <v>14</v>
      </c>
      <c r="H16791">
        <v>120</v>
      </c>
      <c r="I16791">
        <v>0.10522708</v>
      </c>
      <c r="J16791">
        <v>0.132941</v>
      </c>
      <c r="K16791">
        <v>2.77139E-2</v>
      </c>
      <c r="L16791">
        <v>-5.7428000000000002E-3</v>
      </c>
      <c r="M16791">
        <v>1.40237E-2</v>
      </c>
      <c r="N16791">
        <v>2.77139E-2</v>
      </c>
      <c r="O16791">
        <v>4.1404200000000002E-2</v>
      </c>
      <c r="P16791">
        <v>6.1170700000000001E-2</v>
      </c>
      <c r="Q16791">
        <v>49.5</v>
      </c>
      <c r="R16791">
        <v>2.6106399999999998E-2</v>
      </c>
      <c r="S16791" t="s">
        <v>20810</v>
      </c>
    </row>
    <row r="16792" spans="1:19" x14ac:dyDescent="0.25">
      <c r="A16792" t="s">
        <v>16860</v>
      </c>
      <c r="B16792" t="s">
        <v>68</v>
      </c>
      <c r="C16792" t="s">
        <v>5</v>
      </c>
      <c r="D16792" t="s">
        <v>63</v>
      </c>
      <c r="E16792" t="s">
        <v>25</v>
      </c>
      <c r="F16792" t="s">
        <v>52</v>
      </c>
      <c r="G16792">
        <v>15</v>
      </c>
      <c r="H16792">
        <v>120</v>
      </c>
      <c r="I16792">
        <v>0.10552072999999999</v>
      </c>
      <c r="J16792">
        <v>0.1205576</v>
      </c>
      <c r="K16792">
        <v>1.5036799999999999E-2</v>
      </c>
      <c r="L16792">
        <v>-1.1522900000000001E-2</v>
      </c>
      <c r="M16792">
        <v>4.1688000000000003E-3</v>
      </c>
      <c r="N16792">
        <v>1.5036799999999999E-2</v>
      </c>
      <c r="O16792">
        <v>2.5904900000000002E-2</v>
      </c>
      <c r="P16792">
        <v>4.1596599999999997E-2</v>
      </c>
      <c r="Q16792">
        <v>51</v>
      </c>
      <c r="R16792">
        <v>2.0724699999999999E-2</v>
      </c>
      <c r="S16792" t="s">
        <v>20810</v>
      </c>
    </row>
    <row r="16793" spans="1:19" x14ac:dyDescent="0.25">
      <c r="A16793" t="s">
        <v>16861</v>
      </c>
      <c r="B16793" t="s">
        <v>68</v>
      </c>
      <c r="C16793" t="s">
        <v>5</v>
      </c>
      <c r="D16793" t="s">
        <v>63</v>
      </c>
      <c r="E16793" t="s">
        <v>25</v>
      </c>
      <c r="F16793" t="s">
        <v>52</v>
      </c>
      <c r="G16793">
        <v>16</v>
      </c>
      <c r="H16793">
        <v>120</v>
      </c>
      <c r="I16793">
        <v>9.8760819999999999E-2</v>
      </c>
      <c r="J16793">
        <v>0.12051679999999999</v>
      </c>
      <c r="K16793">
        <v>2.1756000000000001E-2</v>
      </c>
      <c r="L16793">
        <v>-2.9382000000000002E-3</v>
      </c>
      <c r="M16793">
        <v>1.1651399999999999E-2</v>
      </c>
      <c r="N16793">
        <v>2.1756000000000001E-2</v>
      </c>
      <c r="O16793">
        <v>3.1860600000000003E-2</v>
      </c>
      <c r="P16793">
        <v>4.6450199999999997E-2</v>
      </c>
      <c r="Q16793">
        <v>50.5</v>
      </c>
      <c r="R16793">
        <v>1.9268899999999999E-2</v>
      </c>
      <c r="S16793" t="s">
        <v>20810</v>
      </c>
    </row>
    <row r="16794" spans="1:19" x14ac:dyDescent="0.25">
      <c r="A16794" t="s">
        <v>16862</v>
      </c>
      <c r="B16794" t="s">
        <v>68</v>
      </c>
      <c r="C16794" t="s">
        <v>5</v>
      </c>
      <c r="D16794" t="s">
        <v>63</v>
      </c>
      <c r="E16794" t="s">
        <v>25</v>
      </c>
      <c r="F16794" t="s">
        <v>52</v>
      </c>
      <c r="G16794">
        <v>17</v>
      </c>
      <c r="H16794">
        <v>120</v>
      </c>
      <c r="I16794">
        <v>0.10814517999999999</v>
      </c>
      <c r="J16794">
        <v>0.16138250000000001</v>
      </c>
      <c r="K16794">
        <v>5.3237300000000001E-2</v>
      </c>
      <c r="L16794">
        <v>2.3574899999999999E-2</v>
      </c>
      <c r="M16794">
        <v>4.1099700000000003E-2</v>
      </c>
      <c r="N16794">
        <v>5.3237300000000001E-2</v>
      </c>
      <c r="O16794">
        <v>6.53749E-2</v>
      </c>
      <c r="P16794">
        <v>8.2899700000000007E-2</v>
      </c>
      <c r="Q16794">
        <v>49</v>
      </c>
      <c r="R16794">
        <v>2.3145700000000002E-2</v>
      </c>
      <c r="S16794" t="s">
        <v>20810</v>
      </c>
    </row>
    <row r="16795" spans="1:19" x14ac:dyDescent="0.25">
      <c r="A16795" t="s">
        <v>16863</v>
      </c>
      <c r="B16795" t="s">
        <v>68</v>
      </c>
      <c r="C16795" t="s">
        <v>5</v>
      </c>
      <c r="D16795" t="s">
        <v>63</v>
      </c>
      <c r="E16795" t="s">
        <v>25</v>
      </c>
      <c r="F16795" t="s">
        <v>52</v>
      </c>
      <c r="G16795">
        <v>18</v>
      </c>
      <c r="H16795">
        <v>120</v>
      </c>
      <c r="I16795">
        <v>0.19751769999999999</v>
      </c>
      <c r="J16795">
        <v>0.20656910000000001</v>
      </c>
      <c r="K16795">
        <v>9.0513999999999994E-3</v>
      </c>
      <c r="L16795">
        <v>-2.9714299999999999E-2</v>
      </c>
      <c r="M16795">
        <v>-6.8111999999999999E-3</v>
      </c>
      <c r="N16795">
        <v>9.0513999999999994E-3</v>
      </c>
      <c r="O16795">
        <v>2.4913999999999999E-2</v>
      </c>
      <c r="P16795">
        <v>4.7817100000000001E-2</v>
      </c>
      <c r="Q16795">
        <v>46.5</v>
      </c>
      <c r="R16795">
        <v>3.0249000000000002E-2</v>
      </c>
      <c r="S16795" t="s">
        <v>20810</v>
      </c>
    </row>
    <row r="16796" spans="1:19" x14ac:dyDescent="0.25">
      <c r="A16796" t="s">
        <v>16864</v>
      </c>
      <c r="B16796" t="s">
        <v>68</v>
      </c>
      <c r="C16796" t="s">
        <v>5</v>
      </c>
      <c r="D16796" t="s">
        <v>63</v>
      </c>
      <c r="E16796" t="s">
        <v>25</v>
      </c>
      <c r="F16796" t="s">
        <v>52</v>
      </c>
      <c r="G16796">
        <v>19</v>
      </c>
      <c r="H16796">
        <v>120</v>
      </c>
      <c r="I16796">
        <v>0.22678614999999999</v>
      </c>
      <c r="J16796">
        <v>0.21663660000000001</v>
      </c>
      <c r="K16796">
        <v>-1.0149500000000001E-2</v>
      </c>
      <c r="L16796">
        <v>-5.6304199999999999E-2</v>
      </c>
      <c r="M16796">
        <v>-2.9035600000000002E-2</v>
      </c>
      <c r="N16796">
        <v>-1.0149500000000001E-2</v>
      </c>
      <c r="O16796">
        <v>8.7366000000000006E-3</v>
      </c>
      <c r="P16796">
        <v>3.6005200000000001E-2</v>
      </c>
      <c r="Q16796">
        <v>43.5</v>
      </c>
      <c r="R16796">
        <v>3.6014699999999997E-2</v>
      </c>
      <c r="S16796" t="s">
        <v>20810</v>
      </c>
    </row>
    <row r="16797" spans="1:19" x14ac:dyDescent="0.25">
      <c r="A16797" t="s">
        <v>16865</v>
      </c>
      <c r="B16797" t="s">
        <v>68</v>
      </c>
      <c r="C16797" t="s">
        <v>5</v>
      </c>
      <c r="D16797" t="s">
        <v>63</v>
      </c>
      <c r="E16797" t="s">
        <v>25</v>
      </c>
      <c r="F16797" t="s">
        <v>52</v>
      </c>
      <c r="G16797">
        <v>20</v>
      </c>
      <c r="H16797">
        <v>120</v>
      </c>
      <c r="I16797">
        <v>0.24259217999999999</v>
      </c>
      <c r="J16797">
        <v>0.21661920000000001</v>
      </c>
      <c r="K16797">
        <v>-2.5973E-2</v>
      </c>
      <c r="L16797">
        <v>-6.7595199999999994E-2</v>
      </c>
      <c r="M16797">
        <v>-4.3004500000000001E-2</v>
      </c>
      <c r="N16797">
        <v>-2.5973E-2</v>
      </c>
      <c r="O16797">
        <v>-8.9415999999999992E-3</v>
      </c>
      <c r="P16797">
        <v>1.5649099999999999E-2</v>
      </c>
      <c r="Q16797">
        <v>41.5</v>
      </c>
      <c r="R16797">
        <v>3.2477899999999997E-2</v>
      </c>
      <c r="S16797" t="s">
        <v>20810</v>
      </c>
    </row>
    <row r="16798" spans="1:19" x14ac:dyDescent="0.25">
      <c r="A16798" t="s">
        <v>16866</v>
      </c>
      <c r="B16798" t="s">
        <v>68</v>
      </c>
      <c r="C16798" t="s">
        <v>5</v>
      </c>
      <c r="D16798" t="s">
        <v>63</v>
      </c>
      <c r="E16798" t="s">
        <v>25</v>
      </c>
      <c r="F16798" t="s">
        <v>52</v>
      </c>
      <c r="G16798">
        <v>21</v>
      </c>
      <c r="H16798">
        <v>120</v>
      </c>
      <c r="I16798">
        <v>0.22381988</v>
      </c>
      <c r="J16798">
        <v>0.2354126</v>
      </c>
      <c r="K16798">
        <v>1.15928E-2</v>
      </c>
      <c r="L16798">
        <v>-3.0356299999999999E-2</v>
      </c>
      <c r="M16798">
        <v>-5.5725000000000002E-3</v>
      </c>
      <c r="N16798">
        <v>1.15928E-2</v>
      </c>
      <c r="O16798">
        <v>2.8757999999999999E-2</v>
      </c>
      <c r="P16798">
        <v>5.3541800000000001E-2</v>
      </c>
      <c r="Q16798">
        <v>39</v>
      </c>
      <c r="R16798">
        <v>3.2732999999999998E-2</v>
      </c>
      <c r="S16798" t="s">
        <v>20810</v>
      </c>
    </row>
    <row r="16799" spans="1:19" x14ac:dyDescent="0.25">
      <c r="A16799" t="s">
        <v>16867</v>
      </c>
      <c r="B16799" t="s">
        <v>68</v>
      </c>
      <c r="C16799" t="s">
        <v>5</v>
      </c>
      <c r="D16799" t="s">
        <v>63</v>
      </c>
      <c r="E16799" t="s">
        <v>25</v>
      </c>
      <c r="F16799" t="s">
        <v>52</v>
      </c>
      <c r="G16799">
        <v>22</v>
      </c>
      <c r="H16799">
        <v>120</v>
      </c>
      <c r="I16799">
        <v>0.20475663</v>
      </c>
      <c r="J16799">
        <v>0.2033537</v>
      </c>
      <c r="K16799">
        <v>-1.4028999999999999E-3</v>
      </c>
      <c r="L16799">
        <v>-3.8443999999999999E-2</v>
      </c>
      <c r="M16799">
        <v>-1.65598E-2</v>
      </c>
      <c r="N16799">
        <v>-1.4028999999999999E-3</v>
      </c>
      <c r="O16799">
        <v>1.3754000000000001E-2</v>
      </c>
      <c r="P16799">
        <v>3.5638200000000002E-2</v>
      </c>
      <c r="Q16799">
        <v>38.5</v>
      </c>
      <c r="R16799">
        <v>2.89033E-2</v>
      </c>
      <c r="S16799" t="s">
        <v>20810</v>
      </c>
    </row>
    <row r="16800" spans="1:19" x14ac:dyDescent="0.25">
      <c r="A16800" t="s">
        <v>16868</v>
      </c>
      <c r="B16800" t="s">
        <v>68</v>
      </c>
      <c r="C16800" t="s">
        <v>5</v>
      </c>
      <c r="D16800" t="s">
        <v>63</v>
      </c>
      <c r="E16800" t="s">
        <v>25</v>
      </c>
      <c r="F16800" t="s">
        <v>52</v>
      </c>
      <c r="G16800">
        <v>23</v>
      </c>
      <c r="H16800">
        <v>120</v>
      </c>
      <c r="I16800">
        <v>0.19545709</v>
      </c>
      <c r="J16800">
        <v>0.15992609999999999</v>
      </c>
      <c r="K16800">
        <v>-3.5531E-2</v>
      </c>
      <c r="L16800">
        <v>-7.3134099999999994E-2</v>
      </c>
      <c r="M16800">
        <v>-5.0917900000000002E-2</v>
      </c>
      <c r="N16800">
        <v>-3.5531E-2</v>
      </c>
      <c r="O16800">
        <v>-2.0144100000000002E-2</v>
      </c>
      <c r="P16800">
        <v>2.0722000000000002E-3</v>
      </c>
      <c r="Q16800">
        <v>37.5</v>
      </c>
      <c r="R16800">
        <v>2.9341900000000001E-2</v>
      </c>
      <c r="S16800" t="s">
        <v>20810</v>
      </c>
    </row>
    <row r="16801" spans="1:19" x14ac:dyDescent="0.25">
      <c r="A16801" t="s">
        <v>16869</v>
      </c>
      <c r="B16801" t="s">
        <v>68</v>
      </c>
      <c r="C16801" t="s">
        <v>5</v>
      </c>
      <c r="D16801" t="s">
        <v>63</v>
      </c>
      <c r="E16801" t="s">
        <v>25</v>
      </c>
      <c r="F16801" t="s">
        <v>52</v>
      </c>
      <c r="G16801">
        <v>24</v>
      </c>
      <c r="H16801">
        <v>120</v>
      </c>
      <c r="I16801">
        <v>0.15661671999999999</v>
      </c>
      <c r="J16801">
        <v>0.15073249999999999</v>
      </c>
      <c r="K16801">
        <v>-5.8842E-3</v>
      </c>
      <c r="L16801">
        <v>-4.6262699999999997E-2</v>
      </c>
      <c r="M16801">
        <v>-2.2406800000000001E-2</v>
      </c>
      <c r="N16801">
        <v>-5.8842E-3</v>
      </c>
      <c r="O16801">
        <v>1.06383E-2</v>
      </c>
      <c r="P16801">
        <v>3.4494200000000003E-2</v>
      </c>
      <c r="Q16801">
        <v>36.5</v>
      </c>
      <c r="R16801">
        <v>3.1507500000000001E-2</v>
      </c>
      <c r="S16801" t="s">
        <v>20810</v>
      </c>
    </row>
    <row r="16802" spans="1:19" x14ac:dyDescent="0.25">
      <c r="A16802" t="s">
        <v>16870</v>
      </c>
      <c r="B16802" t="s">
        <v>68</v>
      </c>
      <c r="C16802" t="s">
        <v>5</v>
      </c>
      <c r="D16802" t="s">
        <v>63</v>
      </c>
      <c r="E16802" t="s">
        <v>14</v>
      </c>
      <c r="F16802" t="s">
        <v>6</v>
      </c>
      <c r="G16802">
        <v>1</v>
      </c>
      <c r="H16802">
        <v>120</v>
      </c>
      <c r="I16802">
        <v>0.10807783999999999</v>
      </c>
      <c r="J16802">
        <v>0.124781</v>
      </c>
      <c r="K16802">
        <v>1.6703200000000001E-2</v>
      </c>
      <c r="L16802">
        <v>-1.7655299999999999E-2</v>
      </c>
      <c r="M16802">
        <v>2.6440000000000001E-3</v>
      </c>
      <c r="N16802">
        <v>1.6703200000000001E-2</v>
      </c>
      <c r="O16802">
        <v>3.0762399999999999E-2</v>
      </c>
      <c r="P16802">
        <v>5.1061700000000002E-2</v>
      </c>
      <c r="Q16802">
        <v>41.0291</v>
      </c>
      <c r="R16802">
        <v>2.68101E-2</v>
      </c>
      <c r="S16802" t="s">
        <v>20810</v>
      </c>
    </row>
    <row r="16803" spans="1:19" x14ac:dyDescent="0.25">
      <c r="A16803" t="s">
        <v>16871</v>
      </c>
      <c r="B16803" t="s">
        <v>68</v>
      </c>
      <c r="C16803" t="s">
        <v>5</v>
      </c>
      <c r="D16803" t="s">
        <v>63</v>
      </c>
      <c r="E16803" t="s">
        <v>14</v>
      </c>
      <c r="F16803" t="s">
        <v>6</v>
      </c>
      <c r="G16803">
        <v>2</v>
      </c>
      <c r="H16803">
        <v>120</v>
      </c>
      <c r="I16803">
        <v>0.11831751</v>
      </c>
      <c r="J16803">
        <v>0.1282508</v>
      </c>
      <c r="K16803">
        <v>9.9333000000000008E-3</v>
      </c>
      <c r="L16803">
        <v>-2.73809E-2</v>
      </c>
      <c r="M16803">
        <v>-5.3353999999999997E-3</v>
      </c>
      <c r="N16803">
        <v>9.9333000000000008E-3</v>
      </c>
      <c r="O16803">
        <v>2.5201899999999999E-2</v>
      </c>
      <c r="P16803">
        <v>4.7247499999999998E-2</v>
      </c>
      <c r="Q16803">
        <v>40.224739999999997</v>
      </c>
      <c r="R16803">
        <v>2.9116400000000001E-2</v>
      </c>
      <c r="S16803" t="s">
        <v>20810</v>
      </c>
    </row>
    <row r="16804" spans="1:19" x14ac:dyDescent="0.25">
      <c r="A16804" t="s">
        <v>16872</v>
      </c>
      <c r="B16804" t="s">
        <v>68</v>
      </c>
      <c r="C16804" t="s">
        <v>5</v>
      </c>
      <c r="D16804" t="s">
        <v>63</v>
      </c>
      <c r="E16804" t="s">
        <v>14</v>
      </c>
      <c r="F16804" t="s">
        <v>6</v>
      </c>
      <c r="G16804">
        <v>3</v>
      </c>
      <c r="H16804">
        <v>120</v>
      </c>
      <c r="I16804">
        <v>0.12114302</v>
      </c>
      <c r="J16804">
        <v>0.1280763</v>
      </c>
      <c r="K16804">
        <v>6.9332999999999999E-3</v>
      </c>
      <c r="L16804">
        <v>-3.12191E-2</v>
      </c>
      <c r="M16804">
        <v>-8.6783999999999993E-3</v>
      </c>
      <c r="N16804">
        <v>6.9332999999999999E-3</v>
      </c>
      <c r="O16804">
        <v>2.2544999999999999E-2</v>
      </c>
      <c r="P16804">
        <v>4.5085800000000002E-2</v>
      </c>
      <c r="Q16804">
        <v>39.463619999999999</v>
      </c>
      <c r="R16804">
        <v>2.9770499999999998E-2</v>
      </c>
      <c r="S16804" t="s">
        <v>20810</v>
      </c>
    </row>
    <row r="16805" spans="1:19" x14ac:dyDescent="0.25">
      <c r="A16805" t="s">
        <v>16873</v>
      </c>
      <c r="B16805" t="s">
        <v>68</v>
      </c>
      <c r="C16805" t="s">
        <v>5</v>
      </c>
      <c r="D16805" t="s">
        <v>63</v>
      </c>
      <c r="E16805" t="s">
        <v>14</v>
      </c>
      <c r="F16805" t="s">
        <v>6</v>
      </c>
      <c r="G16805">
        <v>4</v>
      </c>
      <c r="H16805">
        <v>120</v>
      </c>
      <c r="I16805">
        <v>0.11447661000000001</v>
      </c>
      <c r="J16805">
        <v>0.119064</v>
      </c>
      <c r="K16805">
        <v>4.5874000000000002E-3</v>
      </c>
      <c r="L16805">
        <v>-3.2248699999999998E-2</v>
      </c>
      <c r="M16805">
        <v>-1.0485700000000001E-2</v>
      </c>
      <c r="N16805">
        <v>4.5874000000000002E-3</v>
      </c>
      <c r="O16805">
        <v>1.9660400000000001E-2</v>
      </c>
      <c r="P16805">
        <v>4.1423399999999999E-2</v>
      </c>
      <c r="Q16805">
        <v>38.790619999999997</v>
      </c>
      <c r="R16805">
        <v>2.8743399999999999E-2</v>
      </c>
      <c r="S16805" t="s">
        <v>20810</v>
      </c>
    </row>
    <row r="16806" spans="1:19" x14ac:dyDescent="0.25">
      <c r="A16806" t="s">
        <v>16874</v>
      </c>
      <c r="B16806" t="s">
        <v>68</v>
      </c>
      <c r="C16806" t="s">
        <v>5</v>
      </c>
      <c r="D16806" t="s">
        <v>63</v>
      </c>
      <c r="E16806" t="s">
        <v>14</v>
      </c>
      <c r="F16806" t="s">
        <v>6</v>
      </c>
      <c r="G16806">
        <v>5</v>
      </c>
      <c r="H16806">
        <v>120</v>
      </c>
      <c r="I16806">
        <v>0.11335267</v>
      </c>
      <c r="J16806">
        <v>0.1274776</v>
      </c>
      <c r="K16806">
        <v>1.4124899999999999E-2</v>
      </c>
      <c r="L16806">
        <v>-2.21984E-2</v>
      </c>
      <c r="M16806">
        <v>-7.383E-4</v>
      </c>
      <c r="N16806">
        <v>1.4124899999999999E-2</v>
      </c>
      <c r="O16806">
        <v>2.8988099999999999E-2</v>
      </c>
      <c r="P16806">
        <v>5.0448199999999999E-2</v>
      </c>
      <c r="Q16806">
        <v>38.008490000000002</v>
      </c>
      <c r="R16806">
        <v>2.8343199999999999E-2</v>
      </c>
      <c r="S16806" t="s">
        <v>20810</v>
      </c>
    </row>
    <row r="16807" spans="1:19" x14ac:dyDescent="0.25">
      <c r="A16807" t="s">
        <v>16875</v>
      </c>
      <c r="B16807" t="s">
        <v>68</v>
      </c>
      <c r="C16807" t="s">
        <v>5</v>
      </c>
      <c r="D16807" t="s">
        <v>63</v>
      </c>
      <c r="E16807" t="s">
        <v>14</v>
      </c>
      <c r="F16807" t="s">
        <v>6</v>
      </c>
      <c r="G16807">
        <v>6</v>
      </c>
      <c r="H16807">
        <v>120</v>
      </c>
      <c r="I16807">
        <v>0.14663108999999999</v>
      </c>
      <c r="J16807">
        <v>0.15816440000000001</v>
      </c>
      <c r="K16807">
        <v>1.15333E-2</v>
      </c>
      <c r="L16807">
        <v>-2.70345E-2</v>
      </c>
      <c r="M16807">
        <v>-4.2483E-3</v>
      </c>
      <c r="N16807">
        <v>1.15333E-2</v>
      </c>
      <c r="O16807">
        <v>2.73149E-2</v>
      </c>
      <c r="P16807">
        <v>5.0101100000000003E-2</v>
      </c>
      <c r="Q16807">
        <v>37.398539999999997</v>
      </c>
      <c r="R16807">
        <v>3.0094599999999999E-2</v>
      </c>
      <c r="S16807" t="s">
        <v>20810</v>
      </c>
    </row>
    <row r="16808" spans="1:19" x14ac:dyDescent="0.25">
      <c r="A16808" t="s">
        <v>16876</v>
      </c>
      <c r="B16808" t="s">
        <v>68</v>
      </c>
      <c r="C16808" t="s">
        <v>5</v>
      </c>
      <c r="D16808" t="s">
        <v>63</v>
      </c>
      <c r="E16808" t="s">
        <v>14</v>
      </c>
      <c r="F16808" t="s">
        <v>6</v>
      </c>
      <c r="G16808">
        <v>7</v>
      </c>
      <c r="H16808">
        <v>120</v>
      </c>
      <c r="I16808">
        <v>0.17544144</v>
      </c>
      <c r="J16808">
        <v>0.18755340000000001</v>
      </c>
      <c r="K16808">
        <v>1.2112E-2</v>
      </c>
      <c r="L16808">
        <v>-2.83985E-2</v>
      </c>
      <c r="M16808">
        <v>-4.4646E-3</v>
      </c>
      <c r="N16808">
        <v>1.2112E-2</v>
      </c>
      <c r="O16808">
        <v>2.8688600000000002E-2</v>
      </c>
      <c r="P16808">
        <v>5.2622500000000003E-2</v>
      </c>
      <c r="Q16808">
        <v>37.159260000000003</v>
      </c>
      <c r="R16808">
        <v>3.16105E-2</v>
      </c>
      <c r="S16808" t="s">
        <v>20810</v>
      </c>
    </row>
    <row r="16809" spans="1:19" x14ac:dyDescent="0.25">
      <c r="A16809" t="s">
        <v>16877</v>
      </c>
      <c r="B16809" t="s">
        <v>68</v>
      </c>
      <c r="C16809" t="s">
        <v>5</v>
      </c>
      <c r="D16809" t="s">
        <v>63</v>
      </c>
      <c r="E16809" t="s">
        <v>14</v>
      </c>
      <c r="F16809" t="s">
        <v>6</v>
      </c>
      <c r="G16809">
        <v>8</v>
      </c>
      <c r="H16809">
        <v>120</v>
      </c>
      <c r="I16809">
        <v>0.16734947</v>
      </c>
      <c r="J16809">
        <v>0.19002379999999999</v>
      </c>
      <c r="K16809">
        <v>2.2674300000000001E-2</v>
      </c>
      <c r="L16809">
        <v>-1.42787E-2</v>
      </c>
      <c r="M16809">
        <v>7.5535000000000003E-3</v>
      </c>
      <c r="N16809">
        <v>2.2674300000000001E-2</v>
      </c>
      <c r="O16809">
        <v>3.7795200000000001E-2</v>
      </c>
      <c r="P16809">
        <v>5.9627300000000001E-2</v>
      </c>
      <c r="Q16809">
        <v>37.768799999999999</v>
      </c>
      <c r="R16809">
        <v>2.8834599999999998E-2</v>
      </c>
      <c r="S16809" t="s">
        <v>20810</v>
      </c>
    </row>
    <row r="16810" spans="1:19" x14ac:dyDescent="0.25">
      <c r="A16810" t="s">
        <v>16878</v>
      </c>
      <c r="B16810" t="s">
        <v>68</v>
      </c>
      <c r="C16810" t="s">
        <v>5</v>
      </c>
      <c r="D16810" t="s">
        <v>63</v>
      </c>
      <c r="E16810" t="s">
        <v>14</v>
      </c>
      <c r="F16810" t="s">
        <v>6</v>
      </c>
      <c r="G16810">
        <v>9</v>
      </c>
      <c r="H16810">
        <v>120</v>
      </c>
      <c r="I16810">
        <v>0.13569558000000001</v>
      </c>
      <c r="J16810">
        <v>0.1533534</v>
      </c>
      <c r="K16810">
        <v>1.7657800000000001E-2</v>
      </c>
      <c r="L16810">
        <v>-1.69464E-2</v>
      </c>
      <c r="M16810">
        <v>3.4981000000000001E-3</v>
      </c>
      <c r="N16810">
        <v>1.7657800000000001E-2</v>
      </c>
      <c r="O16810">
        <v>3.1817600000000001E-2</v>
      </c>
      <c r="P16810">
        <v>5.2262099999999999E-2</v>
      </c>
      <c r="Q16810">
        <v>40.381160000000001</v>
      </c>
      <c r="R16810">
        <v>2.7001799999999999E-2</v>
      </c>
      <c r="S16810" t="s">
        <v>20810</v>
      </c>
    </row>
    <row r="16811" spans="1:19" x14ac:dyDescent="0.25">
      <c r="A16811" t="s">
        <v>16879</v>
      </c>
      <c r="B16811" t="s">
        <v>68</v>
      </c>
      <c r="C16811" t="s">
        <v>5</v>
      </c>
      <c r="D16811" t="s">
        <v>63</v>
      </c>
      <c r="E16811" t="s">
        <v>14</v>
      </c>
      <c r="F16811" t="s">
        <v>6</v>
      </c>
      <c r="G16811">
        <v>10</v>
      </c>
      <c r="H16811">
        <v>120</v>
      </c>
      <c r="I16811">
        <v>0.12666621</v>
      </c>
      <c r="J16811">
        <v>0.14703640000000001</v>
      </c>
      <c r="K16811">
        <v>2.0370200000000002E-2</v>
      </c>
      <c r="L16811">
        <v>-1.18499E-2</v>
      </c>
      <c r="M16811">
        <v>7.1859999999999997E-3</v>
      </c>
      <c r="N16811">
        <v>2.0370200000000002E-2</v>
      </c>
      <c r="O16811">
        <v>3.3554399999999998E-2</v>
      </c>
      <c r="P16811">
        <v>5.2590400000000002E-2</v>
      </c>
      <c r="Q16811">
        <v>44.57882</v>
      </c>
      <c r="R16811">
        <v>2.5141500000000001E-2</v>
      </c>
      <c r="S16811" t="s">
        <v>20810</v>
      </c>
    </row>
    <row r="16812" spans="1:19" x14ac:dyDescent="0.25">
      <c r="A16812" t="s">
        <v>16880</v>
      </c>
      <c r="B16812" t="s">
        <v>68</v>
      </c>
      <c r="C16812" t="s">
        <v>5</v>
      </c>
      <c r="D16812" t="s">
        <v>63</v>
      </c>
      <c r="E16812" t="s">
        <v>14</v>
      </c>
      <c r="F16812" t="s">
        <v>6</v>
      </c>
      <c r="G16812">
        <v>11</v>
      </c>
      <c r="H16812">
        <v>120</v>
      </c>
      <c r="I16812">
        <v>0.12463407</v>
      </c>
      <c r="J16812">
        <v>0.14299210000000001</v>
      </c>
      <c r="K16812">
        <v>1.8358099999999999E-2</v>
      </c>
      <c r="L16812">
        <v>-1.31194E-2</v>
      </c>
      <c r="M16812">
        <v>5.4777000000000003E-3</v>
      </c>
      <c r="N16812">
        <v>1.8358099999999999E-2</v>
      </c>
      <c r="O16812">
        <v>3.12384E-2</v>
      </c>
      <c r="P16812">
        <v>4.9835499999999998E-2</v>
      </c>
      <c r="Q16812">
        <v>48.38561</v>
      </c>
      <c r="R16812">
        <v>2.4562E-2</v>
      </c>
      <c r="S16812" t="s">
        <v>20810</v>
      </c>
    </row>
    <row r="16813" spans="1:19" x14ac:dyDescent="0.25">
      <c r="A16813" t="s">
        <v>16881</v>
      </c>
      <c r="B16813" t="s">
        <v>68</v>
      </c>
      <c r="C16813" t="s">
        <v>5</v>
      </c>
      <c r="D16813" t="s">
        <v>63</v>
      </c>
      <c r="E16813" t="s">
        <v>14</v>
      </c>
      <c r="F16813" t="s">
        <v>6</v>
      </c>
      <c r="G16813">
        <v>12</v>
      </c>
      <c r="H16813">
        <v>120</v>
      </c>
      <c r="I16813">
        <v>0.12117753000000001</v>
      </c>
      <c r="J16813">
        <v>0.13309370000000001</v>
      </c>
      <c r="K16813">
        <v>1.1916100000000001E-2</v>
      </c>
      <c r="L16813">
        <v>-1.7274100000000001E-2</v>
      </c>
      <c r="M16813">
        <v>-2.83E-5</v>
      </c>
      <c r="N16813">
        <v>1.1916100000000001E-2</v>
      </c>
      <c r="O16813">
        <v>2.38605E-2</v>
      </c>
      <c r="P16813">
        <v>4.1106299999999998E-2</v>
      </c>
      <c r="Q16813">
        <v>51.516170000000002</v>
      </c>
      <c r="R16813">
        <v>2.2777200000000001E-2</v>
      </c>
      <c r="S16813" t="s">
        <v>20810</v>
      </c>
    </row>
    <row r="16814" spans="1:19" x14ac:dyDescent="0.25">
      <c r="A16814" t="s">
        <v>16882</v>
      </c>
      <c r="B16814" t="s">
        <v>68</v>
      </c>
      <c r="C16814" t="s">
        <v>5</v>
      </c>
      <c r="D16814" t="s">
        <v>63</v>
      </c>
      <c r="E16814" t="s">
        <v>14</v>
      </c>
      <c r="F16814" t="s">
        <v>6</v>
      </c>
      <c r="G16814">
        <v>13</v>
      </c>
      <c r="H16814">
        <v>120</v>
      </c>
      <c r="I16814">
        <v>0.11542398</v>
      </c>
      <c r="J16814">
        <v>0.1219254</v>
      </c>
      <c r="K16814">
        <v>6.5014000000000001E-3</v>
      </c>
      <c r="L16814">
        <v>-1.9791099999999999E-2</v>
      </c>
      <c r="M16814">
        <v>-4.2572E-3</v>
      </c>
      <c r="N16814">
        <v>6.5014000000000001E-3</v>
      </c>
      <c r="O16814">
        <v>1.72601E-2</v>
      </c>
      <c r="P16814">
        <v>3.2793900000000001E-2</v>
      </c>
      <c r="Q16814">
        <v>54.038400000000003</v>
      </c>
      <c r="R16814">
        <v>2.0516099999999999E-2</v>
      </c>
      <c r="S16814" t="s">
        <v>20810</v>
      </c>
    </row>
    <row r="16815" spans="1:19" x14ac:dyDescent="0.25">
      <c r="A16815" t="s">
        <v>16883</v>
      </c>
      <c r="B16815" t="s">
        <v>68</v>
      </c>
      <c r="C16815" t="s">
        <v>5</v>
      </c>
      <c r="D16815" t="s">
        <v>63</v>
      </c>
      <c r="E16815" t="s">
        <v>14</v>
      </c>
      <c r="F16815" t="s">
        <v>6</v>
      </c>
      <c r="G16815">
        <v>14</v>
      </c>
      <c r="H16815">
        <v>120</v>
      </c>
      <c r="I16815">
        <v>0.10355399</v>
      </c>
      <c r="J16815">
        <v>0.111932</v>
      </c>
      <c r="K16815">
        <v>8.3780999999999994E-3</v>
      </c>
      <c r="L16815">
        <v>-1.4606299999999999E-2</v>
      </c>
      <c r="M16815">
        <v>-1.0269999999999999E-3</v>
      </c>
      <c r="N16815">
        <v>8.3780999999999994E-3</v>
      </c>
      <c r="O16815">
        <v>1.77831E-2</v>
      </c>
      <c r="P16815">
        <v>3.1362399999999999E-2</v>
      </c>
      <c r="Q16815">
        <v>55.797899999999998</v>
      </c>
      <c r="R16815">
        <v>1.7934800000000001E-2</v>
      </c>
      <c r="S16815" t="s">
        <v>20810</v>
      </c>
    </row>
    <row r="16816" spans="1:19" x14ac:dyDescent="0.25">
      <c r="A16816" t="s">
        <v>16884</v>
      </c>
      <c r="B16816" t="s">
        <v>68</v>
      </c>
      <c r="C16816" t="s">
        <v>5</v>
      </c>
      <c r="D16816" t="s">
        <v>63</v>
      </c>
      <c r="E16816" t="s">
        <v>14</v>
      </c>
      <c r="F16816" t="s">
        <v>6</v>
      </c>
      <c r="G16816">
        <v>15</v>
      </c>
      <c r="H16816">
        <v>120</v>
      </c>
      <c r="I16816">
        <v>9.8978319999999995E-2</v>
      </c>
      <c r="J16816">
        <v>0.1096887</v>
      </c>
      <c r="K16816">
        <v>1.07104E-2</v>
      </c>
      <c r="L16816">
        <v>-9.9244999999999993E-3</v>
      </c>
      <c r="M16816">
        <v>2.2667999999999998E-3</v>
      </c>
      <c r="N16816">
        <v>1.07104E-2</v>
      </c>
      <c r="O16816">
        <v>1.9154000000000001E-2</v>
      </c>
      <c r="P16816">
        <v>3.1345199999999997E-2</v>
      </c>
      <c r="Q16816">
        <v>57.101860000000002</v>
      </c>
      <c r="R16816">
        <v>1.6101500000000001E-2</v>
      </c>
      <c r="S16816" t="s">
        <v>20810</v>
      </c>
    </row>
    <row r="16817" spans="1:19" x14ac:dyDescent="0.25">
      <c r="A16817" t="s">
        <v>16885</v>
      </c>
      <c r="B16817" t="s">
        <v>68</v>
      </c>
      <c r="C16817" t="s">
        <v>5</v>
      </c>
      <c r="D16817" t="s">
        <v>63</v>
      </c>
      <c r="E16817" t="s">
        <v>14</v>
      </c>
      <c r="F16817" t="s">
        <v>6</v>
      </c>
      <c r="G16817">
        <v>16</v>
      </c>
      <c r="H16817">
        <v>120</v>
      </c>
      <c r="I16817">
        <v>0.10112438999999999</v>
      </c>
      <c r="J16817">
        <v>0.11167729999999999</v>
      </c>
      <c r="K16817">
        <v>1.05529E-2</v>
      </c>
      <c r="L16817">
        <v>-9.2753999999999996E-3</v>
      </c>
      <c r="M16817">
        <v>2.4393000000000001E-3</v>
      </c>
      <c r="N16817">
        <v>1.05529E-2</v>
      </c>
      <c r="O16817">
        <v>1.8666499999999999E-2</v>
      </c>
      <c r="P16817">
        <v>3.0381200000000001E-2</v>
      </c>
      <c r="Q16817">
        <v>57.341549999999998</v>
      </c>
      <c r="R16817">
        <v>1.5472100000000001E-2</v>
      </c>
      <c r="S16817" t="s">
        <v>20810</v>
      </c>
    </row>
    <row r="16818" spans="1:19" x14ac:dyDescent="0.25">
      <c r="A16818" t="s">
        <v>16886</v>
      </c>
      <c r="B16818" t="s">
        <v>68</v>
      </c>
      <c r="C16818" t="s">
        <v>5</v>
      </c>
      <c r="D16818" t="s">
        <v>63</v>
      </c>
      <c r="E16818" t="s">
        <v>14</v>
      </c>
      <c r="F16818" t="s">
        <v>6</v>
      </c>
      <c r="G16818">
        <v>17</v>
      </c>
      <c r="H16818">
        <v>120</v>
      </c>
      <c r="I16818">
        <v>0.11542707000000001</v>
      </c>
      <c r="J16818">
        <v>0.12784429999999999</v>
      </c>
      <c r="K16818">
        <v>1.2417299999999999E-2</v>
      </c>
      <c r="L16818">
        <v>-8.9587E-3</v>
      </c>
      <c r="M16818">
        <v>3.6703999999999999E-3</v>
      </c>
      <c r="N16818">
        <v>1.2417299999999999E-2</v>
      </c>
      <c r="O16818">
        <v>2.1164200000000001E-2</v>
      </c>
      <c r="P16818">
        <v>3.3793200000000002E-2</v>
      </c>
      <c r="Q16818">
        <v>56.211399999999998</v>
      </c>
      <c r="R16818">
        <v>1.6679800000000002E-2</v>
      </c>
      <c r="S16818" t="s">
        <v>20810</v>
      </c>
    </row>
    <row r="16819" spans="1:19" x14ac:dyDescent="0.25">
      <c r="A16819" t="s">
        <v>16887</v>
      </c>
      <c r="B16819" t="s">
        <v>68</v>
      </c>
      <c r="C16819" t="s">
        <v>5</v>
      </c>
      <c r="D16819" t="s">
        <v>63</v>
      </c>
      <c r="E16819" t="s">
        <v>14</v>
      </c>
      <c r="F16819" t="s">
        <v>6</v>
      </c>
      <c r="G16819">
        <v>18</v>
      </c>
      <c r="H16819">
        <v>120</v>
      </c>
      <c r="I16819">
        <v>0.15389533999999999</v>
      </c>
      <c r="J16819">
        <v>0.1696693</v>
      </c>
      <c r="K16819">
        <v>1.5774E-2</v>
      </c>
      <c r="L16819">
        <v>-1.1458100000000001E-2</v>
      </c>
      <c r="M16819">
        <v>4.6308E-3</v>
      </c>
      <c r="N16819">
        <v>1.5774E-2</v>
      </c>
      <c r="O16819">
        <v>2.6917099999999999E-2</v>
      </c>
      <c r="P16819">
        <v>4.3006099999999998E-2</v>
      </c>
      <c r="Q16819">
        <v>53.668959999999998</v>
      </c>
      <c r="R16819">
        <v>2.1249299999999999E-2</v>
      </c>
      <c r="S16819" t="s">
        <v>20810</v>
      </c>
    </row>
    <row r="16820" spans="1:19" x14ac:dyDescent="0.25">
      <c r="A16820" t="s">
        <v>16888</v>
      </c>
      <c r="B16820" t="s">
        <v>68</v>
      </c>
      <c r="C16820" t="s">
        <v>5</v>
      </c>
      <c r="D16820" t="s">
        <v>63</v>
      </c>
      <c r="E16820" t="s">
        <v>14</v>
      </c>
      <c r="F16820" t="s">
        <v>6</v>
      </c>
      <c r="G16820">
        <v>19</v>
      </c>
      <c r="H16820">
        <v>120</v>
      </c>
      <c r="I16820">
        <v>0.17658193999999999</v>
      </c>
      <c r="J16820">
        <v>0.18788199999999999</v>
      </c>
      <c r="K16820">
        <v>1.1299999999999999E-2</v>
      </c>
      <c r="L16820">
        <v>-1.83181E-2</v>
      </c>
      <c r="M16820">
        <v>-8.1950000000000002E-4</v>
      </c>
      <c r="N16820">
        <v>1.1299999999999999E-2</v>
      </c>
      <c r="O16820">
        <v>2.3419499999999999E-2</v>
      </c>
      <c r="P16820">
        <v>4.0918099999999999E-2</v>
      </c>
      <c r="Q16820">
        <v>51.01576</v>
      </c>
      <c r="R16820">
        <v>2.3111099999999999E-2</v>
      </c>
      <c r="S16820" t="s">
        <v>20810</v>
      </c>
    </row>
    <row r="16821" spans="1:19" x14ac:dyDescent="0.25">
      <c r="A16821" t="s">
        <v>16889</v>
      </c>
      <c r="B16821" t="s">
        <v>68</v>
      </c>
      <c r="C16821" t="s">
        <v>5</v>
      </c>
      <c r="D16821" t="s">
        <v>63</v>
      </c>
      <c r="E16821" t="s">
        <v>14</v>
      </c>
      <c r="F16821" t="s">
        <v>6</v>
      </c>
      <c r="G16821">
        <v>20</v>
      </c>
      <c r="H16821">
        <v>120</v>
      </c>
      <c r="I16821">
        <v>0.18189216999999999</v>
      </c>
      <c r="J16821">
        <v>0.1995432</v>
      </c>
      <c r="K16821">
        <v>1.7651E-2</v>
      </c>
      <c r="L16821">
        <v>-1.2693100000000001E-2</v>
      </c>
      <c r="M16821">
        <v>5.2344000000000002E-3</v>
      </c>
      <c r="N16821">
        <v>1.7651E-2</v>
      </c>
      <c r="O16821">
        <v>3.00676E-2</v>
      </c>
      <c r="P16821">
        <v>4.7995099999999999E-2</v>
      </c>
      <c r="Q16821">
        <v>49.061039999999998</v>
      </c>
      <c r="R16821">
        <v>2.36776E-2</v>
      </c>
      <c r="S16821" t="s">
        <v>20810</v>
      </c>
    </row>
    <row r="16822" spans="1:19" x14ac:dyDescent="0.25">
      <c r="A16822" t="s">
        <v>16890</v>
      </c>
      <c r="B16822" t="s">
        <v>68</v>
      </c>
      <c r="C16822" t="s">
        <v>5</v>
      </c>
      <c r="D16822" t="s">
        <v>63</v>
      </c>
      <c r="E16822" t="s">
        <v>14</v>
      </c>
      <c r="F16822" t="s">
        <v>6</v>
      </c>
      <c r="G16822">
        <v>21</v>
      </c>
      <c r="H16822">
        <v>120</v>
      </c>
      <c r="I16822">
        <v>0.18311918999999999</v>
      </c>
      <c r="J16822">
        <v>0.19631000000000001</v>
      </c>
      <c r="K16822">
        <v>1.3190800000000001E-2</v>
      </c>
      <c r="L16822">
        <v>-1.7368499999999999E-2</v>
      </c>
      <c r="M16822">
        <v>6.8619999999999998E-4</v>
      </c>
      <c r="N16822">
        <v>1.3190800000000001E-2</v>
      </c>
      <c r="O16822">
        <v>2.56954E-2</v>
      </c>
      <c r="P16822">
        <v>4.37501E-2</v>
      </c>
      <c r="Q16822">
        <v>47.322960000000002</v>
      </c>
      <c r="R16822">
        <v>2.3845499999999999E-2</v>
      </c>
      <c r="S16822" t="s">
        <v>20810</v>
      </c>
    </row>
    <row r="16823" spans="1:19" x14ac:dyDescent="0.25">
      <c r="A16823" t="s">
        <v>16891</v>
      </c>
      <c r="B16823" t="s">
        <v>68</v>
      </c>
      <c r="C16823" t="s">
        <v>5</v>
      </c>
      <c r="D16823" t="s">
        <v>63</v>
      </c>
      <c r="E16823" t="s">
        <v>14</v>
      </c>
      <c r="F16823" t="s">
        <v>6</v>
      </c>
      <c r="G16823">
        <v>22</v>
      </c>
      <c r="H16823">
        <v>120</v>
      </c>
      <c r="I16823">
        <v>0.16844091999999999</v>
      </c>
      <c r="J16823">
        <v>0.18187999999999999</v>
      </c>
      <c r="K16823">
        <v>1.3439100000000001E-2</v>
      </c>
      <c r="L16823">
        <v>-1.77035E-2</v>
      </c>
      <c r="M16823">
        <v>6.958E-4</v>
      </c>
      <c r="N16823">
        <v>1.3439100000000001E-2</v>
      </c>
      <c r="O16823">
        <v>2.6182299999999999E-2</v>
      </c>
      <c r="P16823">
        <v>4.4581599999999999E-2</v>
      </c>
      <c r="Q16823">
        <v>45.625300000000003</v>
      </c>
      <c r="R16823">
        <v>2.4300700000000001E-2</v>
      </c>
      <c r="S16823" t="s">
        <v>20810</v>
      </c>
    </row>
    <row r="16824" spans="1:19" x14ac:dyDescent="0.25">
      <c r="A16824" t="s">
        <v>16892</v>
      </c>
      <c r="B16824" t="s">
        <v>68</v>
      </c>
      <c r="C16824" t="s">
        <v>5</v>
      </c>
      <c r="D16824" t="s">
        <v>63</v>
      </c>
      <c r="E16824" t="s">
        <v>14</v>
      </c>
      <c r="F16824" t="s">
        <v>6</v>
      </c>
      <c r="G16824">
        <v>23</v>
      </c>
      <c r="H16824">
        <v>120</v>
      </c>
      <c r="I16824">
        <v>0.14315570999999999</v>
      </c>
      <c r="J16824">
        <v>0.15859300000000001</v>
      </c>
      <c r="K16824">
        <v>1.5437299999999999E-2</v>
      </c>
      <c r="L16824">
        <v>-1.6121799999999999E-2</v>
      </c>
      <c r="M16824">
        <v>2.5236E-3</v>
      </c>
      <c r="N16824">
        <v>1.5437299999999999E-2</v>
      </c>
      <c r="O16824">
        <v>2.8351000000000001E-2</v>
      </c>
      <c r="P16824">
        <v>4.6996400000000001E-2</v>
      </c>
      <c r="Q16824">
        <v>44.146320000000003</v>
      </c>
      <c r="R16824">
        <v>2.46257E-2</v>
      </c>
      <c r="S16824" t="s">
        <v>20810</v>
      </c>
    </row>
    <row r="16825" spans="1:19" x14ac:dyDescent="0.25">
      <c r="A16825" t="s">
        <v>16893</v>
      </c>
      <c r="B16825" t="s">
        <v>68</v>
      </c>
      <c r="C16825" t="s">
        <v>5</v>
      </c>
      <c r="D16825" t="s">
        <v>63</v>
      </c>
      <c r="E16825" t="s">
        <v>14</v>
      </c>
      <c r="F16825" t="s">
        <v>6</v>
      </c>
      <c r="G16825">
        <v>24</v>
      </c>
      <c r="H16825">
        <v>120</v>
      </c>
      <c r="I16825">
        <v>0.1166803</v>
      </c>
      <c r="J16825">
        <v>0.1361388</v>
      </c>
      <c r="K16825">
        <v>1.94585E-2</v>
      </c>
      <c r="L16825">
        <v>-1.29833E-2</v>
      </c>
      <c r="M16825">
        <v>6.1836E-3</v>
      </c>
      <c r="N16825">
        <v>1.94585E-2</v>
      </c>
      <c r="O16825">
        <v>3.2733400000000003E-2</v>
      </c>
      <c r="P16825">
        <v>5.19002E-2</v>
      </c>
      <c r="Q16825">
        <v>42.84196</v>
      </c>
      <c r="R16825">
        <v>2.5314400000000001E-2</v>
      </c>
      <c r="S16825" t="s">
        <v>20810</v>
      </c>
    </row>
    <row r="16826" spans="1:19" x14ac:dyDescent="0.25">
      <c r="A16826" t="s">
        <v>16894</v>
      </c>
      <c r="B16826" t="s">
        <v>68</v>
      </c>
      <c r="C16826" t="s">
        <v>5</v>
      </c>
      <c r="D16826" t="s">
        <v>63</v>
      </c>
      <c r="E16826" t="s">
        <v>14</v>
      </c>
      <c r="F16826" t="s">
        <v>52</v>
      </c>
      <c r="G16826">
        <v>1</v>
      </c>
      <c r="H16826">
        <v>120</v>
      </c>
      <c r="I16826">
        <v>0.13409486000000001</v>
      </c>
      <c r="J16826">
        <v>0.1465803</v>
      </c>
      <c r="K16826">
        <v>1.2485400000000001E-2</v>
      </c>
      <c r="L16826">
        <v>-4.1331300000000001E-2</v>
      </c>
      <c r="M16826">
        <v>-9.5358999999999999E-3</v>
      </c>
      <c r="N16826">
        <v>1.2485400000000001E-2</v>
      </c>
      <c r="O16826">
        <v>3.4506799999999997E-2</v>
      </c>
      <c r="P16826">
        <v>6.6302200000000006E-2</v>
      </c>
      <c r="Q16826">
        <v>35</v>
      </c>
      <c r="R16826">
        <v>4.19934E-2</v>
      </c>
      <c r="S16826" t="s">
        <v>20810</v>
      </c>
    </row>
    <row r="16827" spans="1:19" x14ac:dyDescent="0.25">
      <c r="A16827" t="s">
        <v>16895</v>
      </c>
      <c r="B16827" t="s">
        <v>68</v>
      </c>
      <c r="C16827" t="s">
        <v>5</v>
      </c>
      <c r="D16827" t="s">
        <v>63</v>
      </c>
      <c r="E16827" t="s">
        <v>14</v>
      </c>
      <c r="F16827" t="s">
        <v>52</v>
      </c>
      <c r="G16827">
        <v>2</v>
      </c>
      <c r="H16827">
        <v>120</v>
      </c>
      <c r="I16827">
        <v>0.13800686000000001</v>
      </c>
      <c r="J16827">
        <v>0.14408899999999999</v>
      </c>
      <c r="K16827">
        <v>6.0821E-3</v>
      </c>
      <c r="L16827">
        <v>-4.3174299999999999E-2</v>
      </c>
      <c r="M16827">
        <v>-1.4073199999999999E-2</v>
      </c>
      <c r="N16827">
        <v>6.0821E-3</v>
      </c>
      <c r="O16827">
        <v>2.6237400000000001E-2</v>
      </c>
      <c r="P16827">
        <v>5.5338499999999999E-2</v>
      </c>
      <c r="Q16827">
        <v>34.5</v>
      </c>
      <c r="R16827">
        <v>3.8434999999999997E-2</v>
      </c>
      <c r="S16827" t="s">
        <v>20810</v>
      </c>
    </row>
    <row r="16828" spans="1:19" x14ac:dyDescent="0.25">
      <c r="A16828" t="s">
        <v>16896</v>
      </c>
      <c r="B16828" t="s">
        <v>68</v>
      </c>
      <c r="C16828" t="s">
        <v>5</v>
      </c>
      <c r="D16828" t="s">
        <v>63</v>
      </c>
      <c r="E16828" t="s">
        <v>14</v>
      </c>
      <c r="F16828" t="s">
        <v>52</v>
      </c>
      <c r="G16828">
        <v>3</v>
      </c>
      <c r="H16828">
        <v>120</v>
      </c>
      <c r="I16828">
        <v>0.13700264000000001</v>
      </c>
      <c r="J16828">
        <v>0.13687009999999999</v>
      </c>
      <c r="K16828">
        <v>-1.325E-4</v>
      </c>
      <c r="L16828">
        <v>-4.9008200000000002E-2</v>
      </c>
      <c r="M16828">
        <v>-2.01321E-2</v>
      </c>
      <c r="N16828">
        <v>-1.325E-4</v>
      </c>
      <c r="O16828">
        <v>1.9866999999999999E-2</v>
      </c>
      <c r="P16828">
        <v>4.87432E-2</v>
      </c>
      <c r="Q16828">
        <v>33.5</v>
      </c>
      <c r="R16828">
        <v>3.8137900000000002E-2</v>
      </c>
      <c r="S16828" t="s">
        <v>20810</v>
      </c>
    </row>
    <row r="16829" spans="1:19" x14ac:dyDescent="0.25">
      <c r="A16829" t="s">
        <v>16897</v>
      </c>
      <c r="B16829" t="s">
        <v>68</v>
      </c>
      <c r="C16829" t="s">
        <v>5</v>
      </c>
      <c r="D16829" t="s">
        <v>63</v>
      </c>
      <c r="E16829" t="s">
        <v>14</v>
      </c>
      <c r="F16829" t="s">
        <v>52</v>
      </c>
      <c r="G16829">
        <v>4</v>
      </c>
      <c r="H16829">
        <v>120</v>
      </c>
      <c r="I16829">
        <v>0.12518153000000001</v>
      </c>
      <c r="J16829">
        <v>0.1271419</v>
      </c>
      <c r="K16829">
        <v>1.9604000000000002E-3</v>
      </c>
      <c r="L16829">
        <v>-4.4552300000000003E-2</v>
      </c>
      <c r="M16829">
        <v>-1.7072199999999999E-2</v>
      </c>
      <c r="N16829">
        <v>1.9604000000000002E-3</v>
      </c>
      <c r="O16829">
        <v>2.0993000000000001E-2</v>
      </c>
      <c r="P16829">
        <v>4.8473099999999998E-2</v>
      </c>
      <c r="Q16829">
        <v>32.5</v>
      </c>
      <c r="R16829">
        <v>3.6294100000000003E-2</v>
      </c>
      <c r="S16829" t="s">
        <v>20810</v>
      </c>
    </row>
    <row r="16830" spans="1:19" x14ac:dyDescent="0.25">
      <c r="A16830" t="s">
        <v>16898</v>
      </c>
      <c r="B16830" t="s">
        <v>68</v>
      </c>
      <c r="C16830" t="s">
        <v>5</v>
      </c>
      <c r="D16830" t="s">
        <v>63</v>
      </c>
      <c r="E16830" t="s">
        <v>14</v>
      </c>
      <c r="F16830" t="s">
        <v>52</v>
      </c>
      <c r="G16830">
        <v>5</v>
      </c>
      <c r="H16830">
        <v>120</v>
      </c>
      <c r="I16830">
        <v>0.12654576000000001</v>
      </c>
      <c r="J16830">
        <v>0.14569679999999999</v>
      </c>
      <c r="K16830">
        <v>1.9151000000000001E-2</v>
      </c>
      <c r="L16830">
        <v>-2.7763099999999999E-2</v>
      </c>
      <c r="M16830">
        <v>-4.5800000000000002E-5</v>
      </c>
      <c r="N16830">
        <v>1.9151000000000001E-2</v>
      </c>
      <c r="O16830">
        <v>3.8347899999999997E-2</v>
      </c>
      <c r="P16830">
        <v>6.6065200000000004E-2</v>
      </c>
      <c r="Q16830">
        <v>32</v>
      </c>
      <c r="R16830">
        <v>3.6607300000000002E-2</v>
      </c>
      <c r="S16830" t="s">
        <v>20810</v>
      </c>
    </row>
    <row r="16831" spans="1:19" x14ac:dyDescent="0.25">
      <c r="A16831" t="s">
        <v>16899</v>
      </c>
      <c r="B16831" t="s">
        <v>68</v>
      </c>
      <c r="C16831" t="s">
        <v>5</v>
      </c>
      <c r="D16831" t="s">
        <v>63</v>
      </c>
      <c r="E16831" t="s">
        <v>14</v>
      </c>
      <c r="F16831" t="s">
        <v>52</v>
      </c>
      <c r="G16831">
        <v>6</v>
      </c>
      <c r="H16831">
        <v>120</v>
      </c>
      <c r="I16831">
        <v>0.15877329000000001</v>
      </c>
      <c r="J16831">
        <v>0.1827413</v>
      </c>
      <c r="K16831">
        <v>2.3968E-2</v>
      </c>
      <c r="L16831">
        <v>-2.4978E-2</v>
      </c>
      <c r="M16831">
        <v>3.9397E-3</v>
      </c>
      <c r="N16831">
        <v>2.3968E-2</v>
      </c>
      <c r="O16831">
        <v>4.3996300000000002E-2</v>
      </c>
      <c r="P16831">
        <v>7.2914000000000007E-2</v>
      </c>
      <c r="Q16831">
        <v>31.5</v>
      </c>
      <c r="R16831">
        <v>3.8192799999999999E-2</v>
      </c>
      <c r="S16831" t="s">
        <v>20810</v>
      </c>
    </row>
    <row r="16832" spans="1:19" x14ac:dyDescent="0.25">
      <c r="A16832" t="s">
        <v>16900</v>
      </c>
      <c r="B16832" t="s">
        <v>68</v>
      </c>
      <c r="C16832" t="s">
        <v>5</v>
      </c>
      <c r="D16832" t="s">
        <v>63</v>
      </c>
      <c r="E16832" t="s">
        <v>14</v>
      </c>
      <c r="F16832" t="s">
        <v>52</v>
      </c>
      <c r="G16832">
        <v>7</v>
      </c>
      <c r="H16832">
        <v>120</v>
      </c>
      <c r="I16832">
        <v>0.19233840999999999</v>
      </c>
      <c r="J16832">
        <v>0.21888669999999999</v>
      </c>
      <c r="K16832">
        <v>2.65483E-2</v>
      </c>
      <c r="L16832">
        <v>-2.4335800000000001E-2</v>
      </c>
      <c r="M16832">
        <v>5.7269E-3</v>
      </c>
      <c r="N16832">
        <v>2.65483E-2</v>
      </c>
      <c r="O16832">
        <v>4.7369599999999998E-2</v>
      </c>
      <c r="P16832">
        <v>7.7432399999999998E-2</v>
      </c>
      <c r="Q16832">
        <v>31</v>
      </c>
      <c r="R16832">
        <v>3.97051E-2</v>
      </c>
      <c r="S16832" t="s">
        <v>20810</v>
      </c>
    </row>
    <row r="16833" spans="1:19" x14ac:dyDescent="0.25">
      <c r="A16833" t="s">
        <v>16901</v>
      </c>
      <c r="B16833" t="s">
        <v>68</v>
      </c>
      <c r="C16833" t="s">
        <v>5</v>
      </c>
      <c r="D16833" t="s">
        <v>63</v>
      </c>
      <c r="E16833" t="s">
        <v>14</v>
      </c>
      <c r="F16833" t="s">
        <v>52</v>
      </c>
      <c r="G16833">
        <v>8</v>
      </c>
      <c r="H16833">
        <v>120</v>
      </c>
      <c r="I16833">
        <v>0.17084617999999999</v>
      </c>
      <c r="J16833">
        <v>0.23080680000000001</v>
      </c>
      <c r="K16833">
        <v>5.9960600000000003E-2</v>
      </c>
      <c r="L16833">
        <v>1.0386299999999999E-2</v>
      </c>
      <c r="M16833">
        <v>3.9675200000000001E-2</v>
      </c>
      <c r="N16833">
        <v>5.9960600000000003E-2</v>
      </c>
      <c r="O16833">
        <v>8.0245999999999998E-2</v>
      </c>
      <c r="P16833">
        <v>0.1095349</v>
      </c>
      <c r="Q16833">
        <v>32</v>
      </c>
      <c r="R16833">
        <v>3.8683000000000002E-2</v>
      </c>
      <c r="S16833" t="s">
        <v>20810</v>
      </c>
    </row>
    <row r="16834" spans="1:19" x14ac:dyDescent="0.25">
      <c r="A16834" t="s">
        <v>16902</v>
      </c>
      <c r="B16834" t="s">
        <v>68</v>
      </c>
      <c r="C16834" t="s">
        <v>5</v>
      </c>
      <c r="D16834" t="s">
        <v>63</v>
      </c>
      <c r="E16834" t="s">
        <v>14</v>
      </c>
      <c r="F16834" t="s">
        <v>52</v>
      </c>
      <c r="G16834">
        <v>9</v>
      </c>
      <c r="H16834">
        <v>120</v>
      </c>
      <c r="I16834">
        <v>0.15196040999999999</v>
      </c>
      <c r="J16834">
        <v>0.16107650000000001</v>
      </c>
      <c r="K16834">
        <v>9.1161000000000002E-3</v>
      </c>
      <c r="L16834">
        <v>-3.8325999999999999E-2</v>
      </c>
      <c r="M16834">
        <v>-1.02968E-2</v>
      </c>
      <c r="N16834">
        <v>9.1161000000000002E-3</v>
      </c>
      <c r="O16834">
        <v>2.8528999999999999E-2</v>
      </c>
      <c r="P16834">
        <v>5.6558200000000003E-2</v>
      </c>
      <c r="Q16834">
        <v>35</v>
      </c>
      <c r="R16834">
        <v>3.7019299999999998E-2</v>
      </c>
      <c r="S16834" t="s">
        <v>20810</v>
      </c>
    </row>
    <row r="16835" spans="1:19" x14ac:dyDescent="0.25">
      <c r="A16835" t="s">
        <v>16903</v>
      </c>
      <c r="B16835" t="s">
        <v>68</v>
      </c>
      <c r="C16835" t="s">
        <v>5</v>
      </c>
      <c r="D16835" t="s">
        <v>63</v>
      </c>
      <c r="E16835" t="s">
        <v>14</v>
      </c>
      <c r="F16835" t="s">
        <v>52</v>
      </c>
      <c r="G16835">
        <v>10</v>
      </c>
      <c r="H16835">
        <v>120</v>
      </c>
      <c r="I16835">
        <v>0.13660797</v>
      </c>
      <c r="J16835">
        <v>0.15584049999999999</v>
      </c>
      <c r="K16835">
        <v>1.9232599999999999E-2</v>
      </c>
      <c r="L16835">
        <v>-2.7456100000000001E-2</v>
      </c>
      <c r="M16835">
        <v>1.2789999999999999E-4</v>
      </c>
      <c r="N16835">
        <v>1.9232599999999999E-2</v>
      </c>
      <c r="O16835">
        <v>3.8337200000000002E-2</v>
      </c>
      <c r="P16835">
        <v>6.5921199999999999E-2</v>
      </c>
      <c r="Q16835">
        <v>40.5</v>
      </c>
      <c r="R16835">
        <v>3.64313E-2</v>
      </c>
      <c r="S16835" t="s">
        <v>20810</v>
      </c>
    </row>
    <row r="16836" spans="1:19" x14ac:dyDescent="0.25">
      <c r="A16836" t="s">
        <v>16904</v>
      </c>
      <c r="B16836" t="s">
        <v>68</v>
      </c>
      <c r="C16836" t="s">
        <v>5</v>
      </c>
      <c r="D16836" t="s">
        <v>63</v>
      </c>
      <c r="E16836" t="s">
        <v>14</v>
      </c>
      <c r="F16836" t="s">
        <v>52</v>
      </c>
      <c r="G16836">
        <v>11</v>
      </c>
      <c r="H16836">
        <v>120</v>
      </c>
      <c r="I16836">
        <v>0.12328782000000001</v>
      </c>
      <c r="J16836">
        <v>0.1595114</v>
      </c>
      <c r="K16836">
        <v>3.6223600000000002E-2</v>
      </c>
      <c r="L16836">
        <v>-7.4241000000000003E-3</v>
      </c>
      <c r="M16836">
        <v>1.8363299999999999E-2</v>
      </c>
      <c r="N16836">
        <v>3.6223600000000002E-2</v>
      </c>
      <c r="O16836">
        <v>5.4083899999999997E-2</v>
      </c>
      <c r="P16836">
        <v>7.9871399999999995E-2</v>
      </c>
      <c r="Q16836">
        <v>46</v>
      </c>
      <c r="R16836">
        <v>3.4058499999999998E-2</v>
      </c>
      <c r="S16836" t="s">
        <v>20810</v>
      </c>
    </row>
    <row r="16837" spans="1:19" x14ac:dyDescent="0.25">
      <c r="A16837" t="s">
        <v>16905</v>
      </c>
      <c r="B16837" t="s">
        <v>68</v>
      </c>
      <c r="C16837" t="s">
        <v>5</v>
      </c>
      <c r="D16837" t="s">
        <v>63</v>
      </c>
      <c r="E16837" t="s">
        <v>14</v>
      </c>
      <c r="F16837" t="s">
        <v>52</v>
      </c>
      <c r="G16837">
        <v>12</v>
      </c>
      <c r="H16837">
        <v>120</v>
      </c>
      <c r="I16837">
        <v>0.13641517</v>
      </c>
      <c r="J16837">
        <v>0.15219479999999999</v>
      </c>
      <c r="K16837">
        <v>1.5779700000000001E-2</v>
      </c>
      <c r="L16837">
        <v>-2.6926100000000001E-2</v>
      </c>
      <c r="M16837">
        <v>-1.6952E-3</v>
      </c>
      <c r="N16837">
        <v>1.5779700000000001E-2</v>
      </c>
      <c r="O16837">
        <v>3.3254499999999999E-2</v>
      </c>
      <c r="P16837">
        <v>5.84854E-2</v>
      </c>
      <c r="Q16837">
        <v>50</v>
      </c>
      <c r="R16837">
        <v>3.3323499999999999E-2</v>
      </c>
      <c r="S16837" t="s">
        <v>20810</v>
      </c>
    </row>
    <row r="16838" spans="1:19" x14ac:dyDescent="0.25">
      <c r="A16838" t="s">
        <v>16906</v>
      </c>
      <c r="B16838" t="s">
        <v>68</v>
      </c>
      <c r="C16838" t="s">
        <v>5</v>
      </c>
      <c r="D16838" t="s">
        <v>63</v>
      </c>
      <c r="E16838" t="s">
        <v>14</v>
      </c>
      <c r="F16838" t="s">
        <v>52</v>
      </c>
      <c r="G16838">
        <v>13</v>
      </c>
      <c r="H16838">
        <v>120</v>
      </c>
      <c r="I16838">
        <v>0.11901789</v>
      </c>
      <c r="J16838">
        <v>0.12988720000000001</v>
      </c>
      <c r="K16838">
        <v>1.08693E-2</v>
      </c>
      <c r="L16838">
        <v>-2.35316E-2</v>
      </c>
      <c r="M16838">
        <v>-3.2073000000000002E-3</v>
      </c>
      <c r="N16838">
        <v>1.08693E-2</v>
      </c>
      <c r="O16838">
        <v>2.4945800000000001E-2</v>
      </c>
      <c r="P16838">
        <v>4.5270100000000001E-2</v>
      </c>
      <c r="Q16838">
        <v>52.5</v>
      </c>
      <c r="R16838">
        <v>2.6843100000000002E-2</v>
      </c>
      <c r="S16838" t="s">
        <v>20810</v>
      </c>
    </row>
    <row r="16839" spans="1:19" x14ac:dyDescent="0.25">
      <c r="A16839" t="s">
        <v>16907</v>
      </c>
      <c r="B16839" t="s">
        <v>68</v>
      </c>
      <c r="C16839" t="s">
        <v>5</v>
      </c>
      <c r="D16839" t="s">
        <v>63</v>
      </c>
      <c r="E16839" t="s">
        <v>14</v>
      </c>
      <c r="F16839" t="s">
        <v>52</v>
      </c>
      <c r="G16839">
        <v>14</v>
      </c>
      <c r="H16839">
        <v>120</v>
      </c>
      <c r="I16839">
        <v>0.12155013000000001</v>
      </c>
      <c r="J16839">
        <v>0.1184808</v>
      </c>
      <c r="K16839">
        <v>-3.0693000000000001E-3</v>
      </c>
      <c r="L16839">
        <v>-3.5703199999999997E-2</v>
      </c>
      <c r="M16839">
        <v>-1.6422800000000001E-2</v>
      </c>
      <c r="N16839">
        <v>-3.0693000000000001E-3</v>
      </c>
      <c r="O16839">
        <v>1.02842E-2</v>
      </c>
      <c r="P16839">
        <v>2.95646E-2</v>
      </c>
      <c r="Q16839">
        <v>55</v>
      </c>
      <c r="R16839">
        <v>2.5464400000000002E-2</v>
      </c>
      <c r="S16839" t="s">
        <v>20810</v>
      </c>
    </row>
    <row r="16840" spans="1:19" x14ac:dyDescent="0.25">
      <c r="A16840" t="s">
        <v>16908</v>
      </c>
      <c r="B16840" t="s">
        <v>68</v>
      </c>
      <c r="C16840" t="s">
        <v>5</v>
      </c>
      <c r="D16840" t="s">
        <v>63</v>
      </c>
      <c r="E16840" t="s">
        <v>14</v>
      </c>
      <c r="F16840" t="s">
        <v>52</v>
      </c>
      <c r="G16840">
        <v>15</v>
      </c>
      <c r="H16840">
        <v>120</v>
      </c>
      <c r="I16840">
        <v>0.11243731</v>
      </c>
      <c r="J16840">
        <v>0.1052082</v>
      </c>
      <c r="K16840">
        <v>-7.2290999999999996E-3</v>
      </c>
      <c r="L16840">
        <v>-3.1917000000000001E-2</v>
      </c>
      <c r="M16840">
        <v>-1.7331200000000001E-2</v>
      </c>
      <c r="N16840">
        <v>-7.2290999999999996E-3</v>
      </c>
      <c r="O16840">
        <v>2.8730000000000001E-3</v>
      </c>
      <c r="P16840">
        <v>1.74588E-2</v>
      </c>
      <c r="Q16840">
        <v>56.5</v>
      </c>
      <c r="R16840">
        <v>1.9264E-2</v>
      </c>
      <c r="S16840" t="s">
        <v>20810</v>
      </c>
    </row>
    <row r="16841" spans="1:19" x14ac:dyDescent="0.25">
      <c r="A16841" t="s">
        <v>16909</v>
      </c>
      <c r="B16841" t="s">
        <v>68</v>
      </c>
      <c r="C16841" t="s">
        <v>5</v>
      </c>
      <c r="D16841" t="s">
        <v>63</v>
      </c>
      <c r="E16841" t="s">
        <v>14</v>
      </c>
      <c r="F16841" t="s">
        <v>52</v>
      </c>
      <c r="G16841">
        <v>16</v>
      </c>
      <c r="H16841">
        <v>120</v>
      </c>
      <c r="I16841">
        <v>0.10937042</v>
      </c>
      <c r="J16841">
        <v>0.1197394</v>
      </c>
      <c r="K16841">
        <v>1.0369E-2</v>
      </c>
      <c r="L16841">
        <v>-1.80185E-2</v>
      </c>
      <c r="M16841">
        <v>-1.2469E-3</v>
      </c>
      <c r="N16841">
        <v>1.0369E-2</v>
      </c>
      <c r="O16841">
        <v>2.1985000000000001E-2</v>
      </c>
      <c r="P16841">
        <v>3.8756600000000002E-2</v>
      </c>
      <c r="Q16841">
        <v>57.5</v>
      </c>
      <c r="R16841">
        <v>2.2150900000000001E-2</v>
      </c>
      <c r="S16841" t="s">
        <v>20810</v>
      </c>
    </row>
    <row r="16842" spans="1:19" x14ac:dyDescent="0.25">
      <c r="A16842" t="s">
        <v>16910</v>
      </c>
      <c r="B16842" t="s">
        <v>68</v>
      </c>
      <c r="C16842" t="s">
        <v>5</v>
      </c>
      <c r="D16842" t="s">
        <v>63</v>
      </c>
      <c r="E16842" t="s">
        <v>14</v>
      </c>
      <c r="F16842" t="s">
        <v>52</v>
      </c>
      <c r="G16842">
        <v>17</v>
      </c>
      <c r="H16842">
        <v>120</v>
      </c>
      <c r="I16842">
        <v>0.12372419</v>
      </c>
      <c r="J16842">
        <v>0.12675049999999999</v>
      </c>
      <c r="K16842">
        <v>3.0263E-3</v>
      </c>
      <c r="L16842">
        <v>-3.0643799999999999E-2</v>
      </c>
      <c r="M16842">
        <v>-1.0751200000000001E-2</v>
      </c>
      <c r="N16842">
        <v>3.0263E-3</v>
      </c>
      <c r="O16842">
        <v>1.6803800000000001E-2</v>
      </c>
      <c r="P16842">
        <v>3.6696300000000001E-2</v>
      </c>
      <c r="Q16842">
        <v>57</v>
      </c>
      <c r="R16842">
        <v>2.6272899999999998E-2</v>
      </c>
      <c r="S16842" t="s">
        <v>20810</v>
      </c>
    </row>
    <row r="16843" spans="1:19" x14ac:dyDescent="0.25">
      <c r="A16843" t="s">
        <v>16911</v>
      </c>
      <c r="B16843" t="s">
        <v>68</v>
      </c>
      <c r="C16843" t="s">
        <v>5</v>
      </c>
      <c r="D16843" t="s">
        <v>63</v>
      </c>
      <c r="E16843" t="s">
        <v>14</v>
      </c>
      <c r="F16843" t="s">
        <v>52</v>
      </c>
      <c r="G16843">
        <v>18</v>
      </c>
      <c r="H16843">
        <v>120</v>
      </c>
      <c r="I16843">
        <v>0.16251686000000001</v>
      </c>
      <c r="J16843">
        <v>0.16528039999999999</v>
      </c>
      <c r="K16843">
        <v>2.7634999999999999E-3</v>
      </c>
      <c r="L16843">
        <v>-3.3630500000000001E-2</v>
      </c>
      <c r="M16843">
        <v>-1.21286E-2</v>
      </c>
      <c r="N16843">
        <v>2.7634999999999999E-3</v>
      </c>
      <c r="O16843">
        <v>1.76556E-2</v>
      </c>
      <c r="P16843">
        <v>3.9157499999999998E-2</v>
      </c>
      <c r="Q16843">
        <v>54</v>
      </c>
      <c r="R16843">
        <v>2.8398400000000001E-2</v>
      </c>
      <c r="S16843" t="s">
        <v>20810</v>
      </c>
    </row>
    <row r="16844" spans="1:19" x14ac:dyDescent="0.25">
      <c r="A16844" t="s">
        <v>16912</v>
      </c>
      <c r="B16844" t="s">
        <v>68</v>
      </c>
      <c r="C16844" t="s">
        <v>5</v>
      </c>
      <c r="D16844" t="s">
        <v>63</v>
      </c>
      <c r="E16844" t="s">
        <v>14</v>
      </c>
      <c r="F16844" t="s">
        <v>52</v>
      </c>
      <c r="G16844">
        <v>19</v>
      </c>
      <c r="H16844">
        <v>120</v>
      </c>
      <c r="I16844">
        <v>0.18255551</v>
      </c>
      <c r="J16844">
        <v>0.181197</v>
      </c>
      <c r="K16844">
        <v>-1.3584999999999999E-3</v>
      </c>
      <c r="L16844">
        <v>-4.0824699999999998E-2</v>
      </c>
      <c r="M16844">
        <v>-1.7507700000000001E-2</v>
      </c>
      <c r="N16844">
        <v>-1.3584999999999999E-3</v>
      </c>
      <c r="O16844">
        <v>1.47907E-2</v>
      </c>
      <c r="P16844">
        <v>3.8107599999999998E-2</v>
      </c>
      <c r="Q16844">
        <v>49.5</v>
      </c>
      <c r="R16844">
        <v>3.0795599999999999E-2</v>
      </c>
      <c r="S16844" t="s">
        <v>20810</v>
      </c>
    </row>
    <row r="16845" spans="1:19" x14ac:dyDescent="0.25">
      <c r="A16845" t="s">
        <v>16913</v>
      </c>
      <c r="B16845" t="s">
        <v>68</v>
      </c>
      <c r="C16845" t="s">
        <v>5</v>
      </c>
      <c r="D16845" t="s">
        <v>63</v>
      </c>
      <c r="E16845" t="s">
        <v>14</v>
      </c>
      <c r="F16845" t="s">
        <v>52</v>
      </c>
      <c r="G16845">
        <v>20</v>
      </c>
      <c r="H16845">
        <v>120</v>
      </c>
      <c r="I16845">
        <v>0.16478529</v>
      </c>
      <c r="J16845">
        <v>0.20472460000000001</v>
      </c>
      <c r="K16845">
        <v>3.9939299999999997E-2</v>
      </c>
      <c r="L16845">
        <v>4.8757000000000002E-3</v>
      </c>
      <c r="M16845">
        <v>2.5591599999999999E-2</v>
      </c>
      <c r="N16845">
        <v>3.9939299999999997E-2</v>
      </c>
      <c r="O16845">
        <v>5.4287000000000002E-2</v>
      </c>
      <c r="P16845">
        <v>7.5002899999999997E-2</v>
      </c>
      <c r="Q16845">
        <v>46.5</v>
      </c>
      <c r="R16845">
        <v>2.7360300000000001E-2</v>
      </c>
      <c r="S16845" t="s">
        <v>20810</v>
      </c>
    </row>
    <row r="16846" spans="1:19" x14ac:dyDescent="0.25">
      <c r="A16846" t="s">
        <v>16914</v>
      </c>
      <c r="B16846" t="s">
        <v>68</v>
      </c>
      <c r="C16846" t="s">
        <v>5</v>
      </c>
      <c r="D16846" t="s">
        <v>63</v>
      </c>
      <c r="E16846" t="s">
        <v>14</v>
      </c>
      <c r="F16846" t="s">
        <v>52</v>
      </c>
      <c r="G16846">
        <v>21</v>
      </c>
      <c r="H16846">
        <v>120</v>
      </c>
      <c r="I16846">
        <v>0.19342951</v>
      </c>
      <c r="J16846">
        <v>0.21829170000000001</v>
      </c>
      <c r="K16846">
        <v>2.4862200000000001E-2</v>
      </c>
      <c r="L16846">
        <v>-1.4110899999999999E-2</v>
      </c>
      <c r="M16846">
        <v>8.9146999999999994E-3</v>
      </c>
      <c r="N16846">
        <v>2.4862200000000001E-2</v>
      </c>
      <c r="O16846">
        <v>4.0809600000000001E-2</v>
      </c>
      <c r="P16846">
        <v>6.3835199999999995E-2</v>
      </c>
      <c r="Q16846">
        <v>45.5</v>
      </c>
      <c r="R16846">
        <v>3.0410800000000002E-2</v>
      </c>
      <c r="S16846" t="s">
        <v>20810</v>
      </c>
    </row>
    <row r="16847" spans="1:19" x14ac:dyDescent="0.25">
      <c r="A16847" t="s">
        <v>16915</v>
      </c>
      <c r="B16847" t="s">
        <v>68</v>
      </c>
      <c r="C16847" t="s">
        <v>5</v>
      </c>
      <c r="D16847" t="s">
        <v>63</v>
      </c>
      <c r="E16847" t="s">
        <v>14</v>
      </c>
      <c r="F16847" t="s">
        <v>52</v>
      </c>
      <c r="G16847">
        <v>22</v>
      </c>
      <c r="H16847">
        <v>120</v>
      </c>
      <c r="I16847">
        <v>0.20028884</v>
      </c>
      <c r="J16847">
        <v>0.2082542</v>
      </c>
      <c r="K16847">
        <v>7.9652999999999998E-3</v>
      </c>
      <c r="L16847">
        <v>-3.50496E-2</v>
      </c>
      <c r="M16847">
        <v>-9.6360000000000005E-3</v>
      </c>
      <c r="N16847">
        <v>7.9652999999999998E-3</v>
      </c>
      <c r="O16847">
        <v>2.5566700000000001E-2</v>
      </c>
      <c r="P16847">
        <v>5.0980299999999999E-2</v>
      </c>
      <c r="Q16847">
        <v>42.5</v>
      </c>
      <c r="R16847">
        <v>3.3564700000000003E-2</v>
      </c>
      <c r="S16847" t="s">
        <v>20810</v>
      </c>
    </row>
    <row r="16848" spans="1:19" x14ac:dyDescent="0.25">
      <c r="A16848" t="s">
        <v>16916</v>
      </c>
      <c r="B16848" t="s">
        <v>68</v>
      </c>
      <c r="C16848" t="s">
        <v>5</v>
      </c>
      <c r="D16848" t="s">
        <v>63</v>
      </c>
      <c r="E16848" t="s">
        <v>14</v>
      </c>
      <c r="F16848" t="s">
        <v>52</v>
      </c>
      <c r="G16848">
        <v>23</v>
      </c>
      <c r="H16848">
        <v>120</v>
      </c>
      <c r="I16848">
        <v>0.17344419</v>
      </c>
      <c r="J16848">
        <v>0.17625669999999999</v>
      </c>
      <c r="K16848">
        <v>2.8124999999999999E-3</v>
      </c>
      <c r="L16848">
        <v>-4.06889E-2</v>
      </c>
      <c r="M16848">
        <v>-1.49879E-2</v>
      </c>
      <c r="N16848">
        <v>2.8124999999999999E-3</v>
      </c>
      <c r="O16848">
        <v>2.06129E-2</v>
      </c>
      <c r="P16848">
        <v>4.6313899999999998E-2</v>
      </c>
      <c r="Q16848">
        <v>40</v>
      </c>
      <c r="R16848">
        <v>3.3944299999999997E-2</v>
      </c>
      <c r="S16848" t="s">
        <v>20810</v>
      </c>
    </row>
    <row r="16849" spans="1:19" x14ac:dyDescent="0.25">
      <c r="A16849" t="s">
        <v>16917</v>
      </c>
      <c r="B16849" t="s">
        <v>68</v>
      </c>
      <c r="C16849" t="s">
        <v>5</v>
      </c>
      <c r="D16849" t="s">
        <v>63</v>
      </c>
      <c r="E16849" t="s">
        <v>14</v>
      </c>
      <c r="F16849" t="s">
        <v>52</v>
      </c>
      <c r="G16849">
        <v>24</v>
      </c>
      <c r="H16849">
        <v>120</v>
      </c>
      <c r="I16849">
        <v>0.13049664</v>
      </c>
      <c r="J16849">
        <v>0.13470180000000001</v>
      </c>
      <c r="K16849">
        <v>4.2052000000000001E-3</v>
      </c>
      <c r="L16849">
        <v>-3.7016100000000003E-2</v>
      </c>
      <c r="M16849">
        <v>-1.26622E-2</v>
      </c>
      <c r="N16849">
        <v>4.2052000000000001E-3</v>
      </c>
      <c r="O16849">
        <v>2.10726E-2</v>
      </c>
      <c r="P16849">
        <v>4.5426399999999999E-2</v>
      </c>
      <c r="Q16849">
        <v>38.5</v>
      </c>
      <c r="R16849">
        <v>3.2165100000000002E-2</v>
      </c>
      <c r="S16849" t="s">
        <v>20810</v>
      </c>
    </row>
    <row r="16850" spans="1:19" x14ac:dyDescent="0.25">
      <c r="A16850" t="s">
        <v>16918</v>
      </c>
      <c r="B16850" t="s">
        <v>68</v>
      </c>
      <c r="C16850" t="s">
        <v>5</v>
      </c>
      <c r="D16850" t="s">
        <v>63</v>
      </c>
      <c r="E16850" t="s">
        <v>15</v>
      </c>
      <c r="F16850" t="s">
        <v>6</v>
      </c>
      <c r="G16850">
        <v>1</v>
      </c>
      <c r="H16850">
        <v>120</v>
      </c>
      <c r="I16850">
        <v>9.125482E-2</v>
      </c>
      <c r="J16850">
        <v>9.4890500000000003E-2</v>
      </c>
      <c r="K16850">
        <v>3.6357E-3</v>
      </c>
      <c r="L16850">
        <v>-1.75763E-2</v>
      </c>
      <c r="M16850">
        <v>-5.0441000000000001E-3</v>
      </c>
      <c r="N16850">
        <v>3.6357E-3</v>
      </c>
      <c r="O16850">
        <v>1.23155E-2</v>
      </c>
      <c r="P16850">
        <v>2.48478E-2</v>
      </c>
      <c r="Q16850">
        <v>45.524999999999999</v>
      </c>
      <c r="R16850">
        <v>1.6551900000000001E-2</v>
      </c>
      <c r="S16850" t="s">
        <v>20810</v>
      </c>
    </row>
    <row r="16851" spans="1:19" x14ac:dyDescent="0.25">
      <c r="A16851" t="s">
        <v>16919</v>
      </c>
      <c r="B16851" t="s">
        <v>68</v>
      </c>
      <c r="C16851" t="s">
        <v>5</v>
      </c>
      <c r="D16851" t="s">
        <v>63</v>
      </c>
      <c r="E16851" t="s">
        <v>15</v>
      </c>
      <c r="F16851" t="s">
        <v>6</v>
      </c>
      <c r="G16851">
        <v>2</v>
      </c>
      <c r="H16851">
        <v>120</v>
      </c>
      <c r="I16851">
        <v>0.10279446</v>
      </c>
      <c r="J16851">
        <v>9.7742800000000005E-2</v>
      </c>
      <c r="K16851">
        <v>-5.0515999999999998E-3</v>
      </c>
      <c r="L16851">
        <v>-3.0387000000000001E-2</v>
      </c>
      <c r="M16851">
        <v>-1.54187E-2</v>
      </c>
      <c r="N16851">
        <v>-5.0515999999999998E-3</v>
      </c>
      <c r="O16851">
        <v>5.3153999999999996E-3</v>
      </c>
      <c r="P16851">
        <v>2.0283700000000002E-2</v>
      </c>
      <c r="Q16851">
        <v>44.325000000000003</v>
      </c>
      <c r="R16851">
        <v>1.97693E-2</v>
      </c>
      <c r="S16851" t="s">
        <v>20810</v>
      </c>
    </row>
    <row r="16852" spans="1:19" x14ac:dyDescent="0.25">
      <c r="A16852" t="s">
        <v>16920</v>
      </c>
      <c r="B16852" t="s">
        <v>68</v>
      </c>
      <c r="C16852" t="s">
        <v>5</v>
      </c>
      <c r="D16852" t="s">
        <v>63</v>
      </c>
      <c r="E16852" t="s">
        <v>15</v>
      </c>
      <c r="F16852" t="s">
        <v>6</v>
      </c>
      <c r="G16852">
        <v>3</v>
      </c>
      <c r="H16852">
        <v>120</v>
      </c>
      <c r="I16852">
        <v>0.10837402</v>
      </c>
      <c r="J16852">
        <v>0.10865089999999999</v>
      </c>
      <c r="K16852">
        <v>2.7690000000000001E-4</v>
      </c>
      <c r="L16852">
        <v>-2.7241000000000001E-2</v>
      </c>
      <c r="M16852">
        <v>-1.09832E-2</v>
      </c>
      <c r="N16852">
        <v>2.7690000000000001E-4</v>
      </c>
      <c r="O16852">
        <v>1.1536899999999999E-2</v>
      </c>
      <c r="P16852">
        <v>2.7794699999999999E-2</v>
      </c>
      <c r="Q16852">
        <v>43.4</v>
      </c>
      <c r="R16852">
        <v>2.14723E-2</v>
      </c>
      <c r="S16852" t="s">
        <v>20810</v>
      </c>
    </row>
    <row r="16853" spans="1:19" x14ac:dyDescent="0.25">
      <c r="A16853" t="s">
        <v>16921</v>
      </c>
      <c r="B16853" t="s">
        <v>68</v>
      </c>
      <c r="C16853" t="s">
        <v>5</v>
      </c>
      <c r="D16853" t="s">
        <v>63</v>
      </c>
      <c r="E16853" t="s">
        <v>15</v>
      </c>
      <c r="F16853" t="s">
        <v>6</v>
      </c>
      <c r="G16853">
        <v>4</v>
      </c>
      <c r="H16853">
        <v>120</v>
      </c>
      <c r="I16853">
        <v>9.8020700000000002E-2</v>
      </c>
      <c r="J16853">
        <v>0.10071040000000001</v>
      </c>
      <c r="K16853">
        <v>2.6897000000000002E-3</v>
      </c>
      <c r="L16853">
        <v>-2.25705E-2</v>
      </c>
      <c r="M16853">
        <v>-7.6465999999999999E-3</v>
      </c>
      <c r="N16853">
        <v>2.6897000000000002E-3</v>
      </c>
      <c r="O16853">
        <v>1.30259E-2</v>
      </c>
      <c r="P16853">
        <v>2.79498E-2</v>
      </c>
      <c r="Q16853">
        <v>42.674999999999997</v>
      </c>
      <c r="R16853">
        <v>1.9710600000000002E-2</v>
      </c>
      <c r="S16853" t="s">
        <v>20810</v>
      </c>
    </row>
    <row r="16854" spans="1:19" x14ac:dyDescent="0.25">
      <c r="A16854" t="s">
        <v>16922</v>
      </c>
      <c r="B16854" t="s">
        <v>68</v>
      </c>
      <c r="C16854" t="s">
        <v>5</v>
      </c>
      <c r="D16854" t="s">
        <v>63</v>
      </c>
      <c r="E16854" t="s">
        <v>15</v>
      </c>
      <c r="F16854" t="s">
        <v>6</v>
      </c>
      <c r="G16854">
        <v>5</v>
      </c>
      <c r="H16854">
        <v>120</v>
      </c>
      <c r="I16854">
        <v>9.042994E-2</v>
      </c>
      <c r="J16854">
        <v>0.1007402</v>
      </c>
      <c r="K16854">
        <v>1.03103E-2</v>
      </c>
      <c r="L16854">
        <v>-1.23792E-2</v>
      </c>
      <c r="M16854">
        <v>1.0258999999999999E-3</v>
      </c>
      <c r="N16854">
        <v>1.03103E-2</v>
      </c>
      <c r="O16854">
        <v>1.95946E-2</v>
      </c>
      <c r="P16854">
        <v>3.2999800000000003E-2</v>
      </c>
      <c r="Q16854">
        <v>41.825000000000003</v>
      </c>
      <c r="R16854">
        <v>1.77047E-2</v>
      </c>
      <c r="S16854" t="s">
        <v>20810</v>
      </c>
    </row>
    <row r="16855" spans="1:19" x14ac:dyDescent="0.25">
      <c r="A16855" t="s">
        <v>16923</v>
      </c>
      <c r="B16855" t="s">
        <v>68</v>
      </c>
      <c r="C16855" t="s">
        <v>5</v>
      </c>
      <c r="D16855" t="s">
        <v>63</v>
      </c>
      <c r="E16855" t="s">
        <v>15</v>
      </c>
      <c r="F16855" t="s">
        <v>6</v>
      </c>
      <c r="G16855">
        <v>6</v>
      </c>
      <c r="H16855">
        <v>120</v>
      </c>
      <c r="I16855">
        <v>0.12465162</v>
      </c>
      <c r="J16855">
        <v>0.1272248</v>
      </c>
      <c r="K16855">
        <v>2.5731999999999999E-3</v>
      </c>
      <c r="L16855">
        <v>-2.2976699999999999E-2</v>
      </c>
      <c r="M16855">
        <v>-7.8816000000000008E-3</v>
      </c>
      <c r="N16855">
        <v>2.5731999999999999E-3</v>
      </c>
      <c r="O16855">
        <v>1.3028100000000001E-2</v>
      </c>
      <c r="P16855">
        <v>2.8123200000000001E-2</v>
      </c>
      <c r="Q16855">
        <v>41.3</v>
      </c>
      <c r="R16855">
        <v>1.9936700000000002E-2</v>
      </c>
      <c r="S16855" t="s">
        <v>20810</v>
      </c>
    </row>
    <row r="16856" spans="1:19" x14ac:dyDescent="0.25">
      <c r="A16856" t="s">
        <v>16924</v>
      </c>
      <c r="B16856" t="s">
        <v>68</v>
      </c>
      <c r="C16856" t="s">
        <v>5</v>
      </c>
      <c r="D16856" t="s">
        <v>63</v>
      </c>
      <c r="E16856" t="s">
        <v>15</v>
      </c>
      <c r="F16856" t="s">
        <v>6</v>
      </c>
      <c r="G16856">
        <v>7</v>
      </c>
      <c r="H16856">
        <v>120</v>
      </c>
      <c r="I16856">
        <v>0.14955887000000001</v>
      </c>
      <c r="J16856">
        <v>0.1454405</v>
      </c>
      <c r="K16856">
        <v>-4.1184000000000004E-3</v>
      </c>
      <c r="L16856">
        <v>-3.2409300000000002E-2</v>
      </c>
      <c r="M16856">
        <v>-1.5694799999999998E-2</v>
      </c>
      <c r="N16856">
        <v>-4.1184000000000004E-3</v>
      </c>
      <c r="O16856">
        <v>7.4580000000000002E-3</v>
      </c>
      <c r="P16856">
        <v>2.41725E-2</v>
      </c>
      <c r="Q16856">
        <v>41.25</v>
      </c>
      <c r="R16856">
        <v>2.2075500000000001E-2</v>
      </c>
      <c r="S16856" t="s">
        <v>20810</v>
      </c>
    </row>
    <row r="16857" spans="1:19" x14ac:dyDescent="0.25">
      <c r="A16857" t="s">
        <v>16925</v>
      </c>
      <c r="B16857" t="s">
        <v>68</v>
      </c>
      <c r="C16857" t="s">
        <v>5</v>
      </c>
      <c r="D16857" t="s">
        <v>63</v>
      </c>
      <c r="E16857" t="s">
        <v>15</v>
      </c>
      <c r="F16857" t="s">
        <v>6</v>
      </c>
      <c r="G16857">
        <v>8</v>
      </c>
      <c r="H16857">
        <v>120</v>
      </c>
      <c r="I16857">
        <v>0.15038713000000001</v>
      </c>
      <c r="J16857">
        <v>0.1499858</v>
      </c>
      <c r="K16857">
        <v>-4.013E-4</v>
      </c>
      <c r="L16857">
        <v>-2.2925399999999999E-2</v>
      </c>
      <c r="M16857">
        <v>-9.6179999999999998E-3</v>
      </c>
      <c r="N16857">
        <v>-4.013E-4</v>
      </c>
      <c r="O16857">
        <v>8.8152999999999999E-3</v>
      </c>
      <c r="P16857">
        <v>2.2122699999999999E-2</v>
      </c>
      <c r="Q16857">
        <v>42.2</v>
      </c>
      <c r="R16857">
        <v>1.75756E-2</v>
      </c>
      <c r="S16857" t="s">
        <v>20810</v>
      </c>
    </row>
    <row r="16858" spans="1:19" x14ac:dyDescent="0.25">
      <c r="A16858" t="s">
        <v>16926</v>
      </c>
      <c r="B16858" t="s">
        <v>68</v>
      </c>
      <c r="C16858" t="s">
        <v>5</v>
      </c>
      <c r="D16858" t="s">
        <v>63</v>
      </c>
      <c r="E16858" t="s">
        <v>15</v>
      </c>
      <c r="F16858" t="s">
        <v>6</v>
      </c>
      <c r="G16858">
        <v>9</v>
      </c>
      <c r="H16858">
        <v>120</v>
      </c>
      <c r="I16858">
        <v>0.12871571000000001</v>
      </c>
      <c r="J16858">
        <v>0.13134580000000001</v>
      </c>
      <c r="K16858">
        <v>2.6300999999999998E-3</v>
      </c>
      <c r="L16858">
        <v>-2.05276E-2</v>
      </c>
      <c r="M16858">
        <v>-6.8459000000000002E-3</v>
      </c>
      <c r="N16858">
        <v>2.6300999999999998E-3</v>
      </c>
      <c r="O16858">
        <v>1.2106E-2</v>
      </c>
      <c r="P16858">
        <v>2.57878E-2</v>
      </c>
      <c r="Q16858">
        <v>45.75</v>
      </c>
      <c r="R16858">
        <v>1.8069999999999999E-2</v>
      </c>
      <c r="S16858" t="s">
        <v>20810</v>
      </c>
    </row>
    <row r="16859" spans="1:19" x14ac:dyDescent="0.25">
      <c r="A16859" t="s">
        <v>16927</v>
      </c>
      <c r="B16859" t="s">
        <v>68</v>
      </c>
      <c r="C16859" t="s">
        <v>5</v>
      </c>
      <c r="D16859" t="s">
        <v>63</v>
      </c>
      <c r="E16859" t="s">
        <v>15</v>
      </c>
      <c r="F16859" t="s">
        <v>6</v>
      </c>
      <c r="G16859">
        <v>10</v>
      </c>
      <c r="H16859">
        <v>120</v>
      </c>
      <c r="I16859">
        <v>0.11957668</v>
      </c>
      <c r="J16859">
        <v>0.1210174</v>
      </c>
      <c r="K16859">
        <v>1.4407000000000001E-3</v>
      </c>
      <c r="L16859">
        <v>-2.0210200000000001E-2</v>
      </c>
      <c r="M16859">
        <v>-7.4186E-3</v>
      </c>
      <c r="N16859">
        <v>1.4407000000000001E-3</v>
      </c>
      <c r="O16859">
        <v>1.03001E-2</v>
      </c>
      <c r="P16859">
        <v>2.30917E-2</v>
      </c>
      <c r="Q16859">
        <v>49.7</v>
      </c>
      <c r="R16859">
        <v>1.6894300000000001E-2</v>
      </c>
      <c r="S16859" t="s">
        <v>20810</v>
      </c>
    </row>
    <row r="16860" spans="1:19" x14ac:dyDescent="0.25">
      <c r="A16860" t="s">
        <v>16928</v>
      </c>
      <c r="B16860" t="s">
        <v>68</v>
      </c>
      <c r="C16860" t="s">
        <v>5</v>
      </c>
      <c r="D16860" t="s">
        <v>63</v>
      </c>
      <c r="E16860" t="s">
        <v>15</v>
      </c>
      <c r="F16860" t="s">
        <v>6</v>
      </c>
      <c r="G16860">
        <v>11</v>
      </c>
      <c r="H16860">
        <v>120</v>
      </c>
      <c r="I16860">
        <v>0.11640174</v>
      </c>
      <c r="J16860">
        <v>0.118811</v>
      </c>
      <c r="K16860">
        <v>2.4091999999999998E-3</v>
      </c>
      <c r="L16860">
        <v>-1.8023899999999999E-2</v>
      </c>
      <c r="M16860">
        <v>-5.9518000000000001E-3</v>
      </c>
      <c r="N16860">
        <v>2.4091999999999998E-3</v>
      </c>
      <c r="O16860">
        <v>1.07703E-2</v>
      </c>
      <c r="P16860">
        <v>2.2842299999999999E-2</v>
      </c>
      <c r="Q16860">
        <v>53.225000000000001</v>
      </c>
      <c r="R16860">
        <v>1.5944E-2</v>
      </c>
      <c r="S16860" t="s">
        <v>20810</v>
      </c>
    </row>
    <row r="16861" spans="1:19" x14ac:dyDescent="0.25">
      <c r="A16861" t="s">
        <v>16929</v>
      </c>
      <c r="B16861" t="s">
        <v>68</v>
      </c>
      <c r="C16861" t="s">
        <v>5</v>
      </c>
      <c r="D16861" t="s">
        <v>63</v>
      </c>
      <c r="E16861" t="s">
        <v>15</v>
      </c>
      <c r="F16861" t="s">
        <v>6</v>
      </c>
      <c r="G16861">
        <v>12</v>
      </c>
      <c r="H16861">
        <v>120</v>
      </c>
      <c r="I16861">
        <v>0.10442598</v>
      </c>
      <c r="J16861">
        <v>0.1118117</v>
      </c>
      <c r="K16861">
        <v>7.3857000000000003E-3</v>
      </c>
      <c r="L16861">
        <v>-1.2477E-2</v>
      </c>
      <c r="M16861">
        <v>-7.4200000000000004E-4</v>
      </c>
      <c r="N16861">
        <v>7.3857000000000003E-3</v>
      </c>
      <c r="O16861">
        <v>1.5513300000000001E-2</v>
      </c>
      <c r="P16861">
        <v>2.72483E-2</v>
      </c>
      <c r="Q16861">
        <v>56.174999999999997</v>
      </c>
      <c r="R16861">
        <v>1.5498899999999999E-2</v>
      </c>
      <c r="S16861" t="s">
        <v>20810</v>
      </c>
    </row>
    <row r="16862" spans="1:19" x14ac:dyDescent="0.25">
      <c r="A16862" t="s">
        <v>16930</v>
      </c>
      <c r="B16862" t="s">
        <v>68</v>
      </c>
      <c r="C16862" t="s">
        <v>5</v>
      </c>
      <c r="D16862" t="s">
        <v>63</v>
      </c>
      <c r="E16862" t="s">
        <v>15</v>
      </c>
      <c r="F16862" t="s">
        <v>6</v>
      </c>
      <c r="G16862">
        <v>13</v>
      </c>
      <c r="H16862">
        <v>120</v>
      </c>
      <c r="I16862">
        <v>9.9614720000000004E-2</v>
      </c>
      <c r="J16862">
        <v>0.110252</v>
      </c>
      <c r="K16862">
        <v>1.0637300000000001E-2</v>
      </c>
      <c r="L16862">
        <v>-8.5281999999999997E-3</v>
      </c>
      <c r="M16862">
        <v>2.7948999999999999E-3</v>
      </c>
      <c r="N16862">
        <v>1.0637300000000001E-2</v>
      </c>
      <c r="O16862">
        <v>1.8479700000000002E-2</v>
      </c>
      <c r="P16862">
        <v>2.9802800000000001E-2</v>
      </c>
      <c r="Q16862">
        <v>58.424999999999997</v>
      </c>
      <c r="R16862">
        <v>1.49549E-2</v>
      </c>
      <c r="S16862" t="s">
        <v>20810</v>
      </c>
    </row>
    <row r="16863" spans="1:19" x14ac:dyDescent="0.25">
      <c r="A16863" t="s">
        <v>16931</v>
      </c>
      <c r="B16863" t="s">
        <v>68</v>
      </c>
      <c r="C16863" t="s">
        <v>5</v>
      </c>
      <c r="D16863" t="s">
        <v>63</v>
      </c>
      <c r="E16863" t="s">
        <v>15</v>
      </c>
      <c r="F16863" t="s">
        <v>6</v>
      </c>
      <c r="G16863">
        <v>14</v>
      </c>
      <c r="H16863">
        <v>120</v>
      </c>
      <c r="I16863">
        <v>9.8928749999999996E-2</v>
      </c>
      <c r="J16863">
        <v>0.1050663</v>
      </c>
      <c r="K16863">
        <v>6.1376E-3</v>
      </c>
      <c r="L16863">
        <v>-1.35488E-2</v>
      </c>
      <c r="M16863">
        <v>-1.9178999999999999E-3</v>
      </c>
      <c r="N16863">
        <v>6.1376E-3</v>
      </c>
      <c r="O16863">
        <v>1.41931E-2</v>
      </c>
      <c r="P16863">
        <v>2.58239E-2</v>
      </c>
      <c r="Q16863">
        <v>59.774999999999999</v>
      </c>
      <c r="R16863">
        <v>1.5361400000000001E-2</v>
      </c>
      <c r="S16863" t="s">
        <v>20810</v>
      </c>
    </row>
    <row r="16864" spans="1:19" x14ac:dyDescent="0.25">
      <c r="A16864" t="s">
        <v>16932</v>
      </c>
      <c r="B16864" t="s">
        <v>68</v>
      </c>
      <c r="C16864" t="s">
        <v>5</v>
      </c>
      <c r="D16864" t="s">
        <v>63</v>
      </c>
      <c r="E16864" t="s">
        <v>15</v>
      </c>
      <c r="F16864" t="s">
        <v>6</v>
      </c>
      <c r="G16864">
        <v>15</v>
      </c>
      <c r="H16864">
        <v>120</v>
      </c>
      <c r="I16864">
        <v>9.2019370000000003E-2</v>
      </c>
      <c r="J16864">
        <v>9.8623000000000002E-2</v>
      </c>
      <c r="K16864">
        <v>6.6036000000000003E-3</v>
      </c>
      <c r="L16864">
        <v>-1.07858E-2</v>
      </c>
      <c r="M16864">
        <v>-5.1199999999999998E-4</v>
      </c>
      <c r="N16864">
        <v>6.6036000000000003E-3</v>
      </c>
      <c r="O16864">
        <v>1.3719200000000001E-2</v>
      </c>
      <c r="P16864">
        <v>2.3993E-2</v>
      </c>
      <c r="Q16864">
        <v>61.075000000000003</v>
      </c>
      <c r="R16864">
        <v>1.3568999999999999E-2</v>
      </c>
      <c r="S16864" t="s">
        <v>20810</v>
      </c>
    </row>
    <row r="16865" spans="1:19" x14ac:dyDescent="0.25">
      <c r="A16865" t="s">
        <v>16933</v>
      </c>
      <c r="B16865" t="s">
        <v>68</v>
      </c>
      <c r="C16865" t="s">
        <v>5</v>
      </c>
      <c r="D16865" t="s">
        <v>63</v>
      </c>
      <c r="E16865" t="s">
        <v>15</v>
      </c>
      <c r="F16865" t="s">
        <v>6</v>
      </c>
      <c r="G16865">
        <v>16</v>
      </c>
      <c r="H16865">
        <v>120</v>
      </c>
      <c r="I16865">
        <v>9.3297439999999995E-2</v>
      </c>
      <c r="J16865">
        <v>0.1015078</v>
      </c>
      <c r="K16865">
        <v>8.2103000000000002E-3</v>
      </c>
      <c r="L16865">
        <v>-6.4974000000000004E-3</v>
      </c>
      <c r="M16865">
        <v>2.1919999999999999E-3</v>
      </c>
      <c r="N16865">
        <v>8.2103000000000002E-3</v>
      </c>
      <c r="O16865">
        <v>1.4228599999999999E-2</v>
      </c>
      <c r="P16865">
        <v>2.29181E-2</v>
      </c>
      <c r="Q16865">
        <v>61.424999999999997</v>
      </c>
      <c r="R16865">
        <v>1.1476500000000001E-2</v>
      </c>
      <c r="S16865" t="s">
        <v>20810</v>
      </c>
    </row>
    <row r="16866" spans="1:19" x14ac:dyDescent="0.25">
      <c r="A16866" t="s">
        <v>16934</v>
      </c>
      <c r="B16866" t="s">
        <v>68</v>
      </c>
      <c r="C16866" t="s">
        <v>5</v>
      </c>
      <c r="D16866" t="s">
        <v>63</v>
      </c>
      <c r="E16866" t="s">
        <v>15</v>
      </c>
      <c r="F16866" t="s">
        <v>6</v>
      </c>
      <c r="G16866">
        <v>17</v>
      </c>
      <c r="H16866">
        <v>120</v>
      </c>
      <c r="I16866">
        <v>0.10292917</v>
      </c>
      <c r="J16866">
        <v>0.10701960000000001</v>
      </c>
      <c r="K16866">
        <v>4.0904000000000001E-3</v>
      </c>
      <c r="L16866">
        <v>-1.02744E-2</v>
      </c>
      <c r="M16866">
        <v>-1.7876000000000001E-3</v>
      </c>
      <c r="N16866">
        <v>4.0904000000000001E-3</v>
      </c>
      <c r="O16866">
        <v>9.9684000000000005E-3</v>
      </c>
      <c r="P16866">
        <v>1.8455200000000001E-2</v>
      </c>
      <c r="Q16866">
        <v>60.7</v>
      </c>
      <c r="R16866">
        <v>1.1208900000000001E-2</v>
      </c>
      <c r="S16866" t="s">
        <v>20810</v>
      </c>
    </row>
    <row r="16867" spans="1:19" x14ac:dyDescent="0.25">
      <c r="A16867" t="s">
        <v>16935</v>
      </c>
      <c r="B16867" t="s">
        <v>68</v>
      </c>
      <c r="C16867" t="s">
        <v>5</v>
      </c>
      <c r="D16867" t="s">
        <v>63</v>
      </c>
      <c r="E16867" t="s">
        <v>15</v>
      </c>
      <c r="F16867" t="s">
        <v>6</v>
      </c>
      <c r="G16867">
        <v>18</v>
      </c>
      <c r="H16867">
        <v>120</v>
      </c>
      <c r="I16867">
        <v>0.13281538000000001</v>
      </c>
      <c r="J16867">
        <v>0.1349938</v>
      </c>
      <c r="K16867">
        <v>2.1784999999999999E-3</v>
      </c>
      <c r="L16867">
        <v>-1.52782E-2</v>
      </c>
      <c r="M16867">
        <v>-4.9646999999999998E-3</v>
      </c>
      <c r="N16867">
        <v>2.1784999999999999E-3</v>
      </c>
      <c r="O16867">
        <v>9.3215999999999993E-3</v>
      </c>
      <c r="P16867">
        <v>1.9635099999999999E-2</v>
      </c>
      <c r="Q16867">
        <v>58.85</v>
      </c>
      <c r="R16867">
        <v>1.36215E-2</v>
      </c>
      <c r="S16867" t="s">
        <v>20810</v>
      </c>
    </row>
    <row r="16868" spans="1:19" x14ac:dyDescent="0.25">
      <c r="A16868" t="s">
        <v>16936</v>
      </c>
      <c r="B16868" t="s">
        <v>68</v>
      </c>
      <c r="C16868" t="s">
        <v>5</v>
      </c>
      <c r="D16868" t="s">
        <v>63</v>
      </c>
      <c r="E16868" t="s">
        <v>15</v>
      </c>
      <c r="F16868" t="s">
        <v>6</v>
      </c>
      <c r="G16868">
        <v>19</v>
      </c>
      <c r="H16868">
        <v>120</v>
      </c>
      <c r="I16868">
        <v>0.15883248999999999</v>
      </c>
      <c r="J16868">
        <v>0.15750620000000001</v>
      </c>
      <c r="K16868">
        <v>-1.3263000000000001E-3</v>
      </c>
      <c r="L16868">
        <v>-2.0110699999999999E-2</v>
      </c>
      <c r="M16868">
        <v>-9.0127000000000002E-3</v>
      </c>
      <c r="N16868">
        <v>-1.3263000000000001E-3</v>
      </c>
      <c r="O16868">
        <v>6.3601999999999999E-3</v>
      </c>
      <c r="P16868">
        <v>1.74582E-2</v>
      </c>
      <c r="Q16868">
        <v>56.075000000000003</v>
      </c>
      <c r="R16868">
        <v>1.46576E-2</v>
      </c>
      <c r="S16868" t="s">
        <v>20810</v>
      </c>
    </row>
    <row r="16869" spans="1:19" x14ac:dyDescent="0.25">
      <c r="A16869" t="s">
        <v>16937</v>
      </c>
      <c r="B16869" t="s">
        <v>68</v>
      </c>
      <c r="C16869" t="s">
        <v>5</v>
      </c>
      <c r="D16869" t="s">
        <v>63</v>
      </c>
      <c r="E16869" t="s">
        <v>15</v>
      </c>
      <c r="F16869" t="s">
        <v>6</v>
      </c>
      <c r="G16869">
        <v>20</v>
      </c>
      <c r="H16869">
        <v>120</v>
      </c>
      <c r="I16869">
        <v>0.16879561000000001</v>
      </c>
      <c r="J16869">
        <v>0.16545299999999999</v>
      </c>
      <c r="K16869">
        <v>-3.3425999999999998E-3</v>
      </c>
      <c r="L16869">
        <v>-2.4090299999999999E-2</v>
      </c>
      <c r="M16869">
        <v>-1.18324E-2</v>
      </c>
      <c r="N16869">
        <v>-3.3425999999999998E-3</v>
      </c>
      <c r="O16869">
        <v>5.1472000000000002E-3</v>
      </c>
      <c r="P16869">
        <v>1.74051E-2</v>
      </c>
      <c r="Q16869">
        <v>53.45</v>
      </c>
      <c r="R16869">
        <v>1.6189499999999999E-2</v>
      </c>
      <c r="S16869" t="s">
        <v>20810</v>
      </c>
    </row>
    <row r="16870" spans="1:19" x14ac:dyDescent="0.25">
      <c r="A16870" t="s">
        <v>16938</v>
      </c>
      <c r="B16870" t="s">
        <v>68</v>
      </c>
      <c r="C16870" t="s">
        <v>5</v>
      </c>
      <c r="D16870" t="s">
        <v>63</v>
      </c>
      <c r="E16870" t="s">
        <v>15</v>
      </c>
      <c r="F16870" t="s">
        <v>6</v>
      </c>
      <c r="G16870">
        <v>21</v>
      </c>
      <c r="H16870">
        <v>120</v>
      </c>
      <c r="I16870">
        <v>0.16534393</v>
      </c>
      <c r="J16870">
        <v>0.16004959999999999</v>
      </c>
      <c r="K16870">
        <v>-5.2943E-3</v>
      </c>
      <c r="L16870">
        <v>-2.59256E-2</v>
      </c>
      <c r="M16870">
        <v>-1.37365E-2</v>
      </c>
      <c r="N16870">
        <v>-5.2943E-3</v>
      </c>
      <c r="O16870">
        <v>3.1478000000000001E-3</v>
      </c>
      <c r="P16870">
        <v>1.5336900000000001E-2</v>
      </c>
      <c r="Q16870">
        <v>51.575000000000003</v>
      </c>
      <c r="R16870">
        <v>1.6098700000000001E-2</v>
      </c>
      <c r="S16870" t="s">
        <v>20810</v>
      </c>
    </row>
    <row r="16871" spans="1:19" x14ac:dyDescent="0.25">
      <c r="A16871" t="s">
        <v>16939</v>
      </c>
      <c r="B16871" t="s">
        <v>68</v>
      </c>
      <c r="C16871" t="s">
        <v>5</v>
      </c>
      <c r="D16871" t="s">
        <v>63</v>
      </c>
      <c r="E16871" t="s">
        <v>15</v>
      </c>
      <c r="F16871" t="s">
        <v>6</v>
      </c>
      <c r="G16871">
        <v>22</v>
      </c>
      <c r="H16871">
        <v>120</v>
      </c>
      <c r="I16871">
        <v>0.15145177000000001</v>
      </c>
      <c r="J16871">
        <v>0.15241589999999999</v>
      </c>
      <c r="K16871">
        <v>9.6409999999999996E-4</v>
      </c>
      <c r="L16871">
        <v>-1.8978100000000001E-2</v>
      </c>
      <c r="M16871">
        <v>-7.1961000000000004E-3</v>
      </c>
      <c r="N16871">
        <v>9.6409999999999996E-4</v>
      </c>
      <c r="O16871">
        <v>9.1242000000000007E-3</v>
      </c>
      <c r="P16871">
        <v>2.09062E-2</v>
      </c>
      <c r="Q16871">
        <v>49.774999999999999</v>
      </c>
      <c r="R16871">
        <v>1.5560900000000001E-2</v>
      </c>
      <c r="S16871" t="s">
        <v>20810</v>
      </c>
    </row>
    <row r="16872" spans="1:19" x14ac:dyDescent="0.25">
      <c r="A16872" t="s">
        <v>16940</v>
      </c>
      <c r="B16872" t="s">
        <v>68</v>
      </c>
      <c r="C16872" t="s">
        <v>5</v>
      </c>
      <c r="D16872" t="s">
        <v>63</v>
      </c>
      <c r="E16872" t="s">
        <v>15</v>
      </c>
      <c r="F16872" t="s">
        <v>6</v>
      </c>
      <c r="G16872">
        <v>23</v>
      </c>
      <c r="H16872">
        <v>120</v>
      </c>
      <c r="I16872">
        <v>0.12424188</v>
      </c>
      <c r="J16872">
        <v>0.12599740000000001</v>
      </c>
      <c r="K16872">
        <v>1.7554999999999999E-3</v>
      </c>
      <c r="L16872">
        <v>-1.55833E-2</v>
      </c>
      <c r="M16872">
        <v>-5.3394000000000002E-3</v>
      </c>
      <c r="N16872">
        <v>1.7554999999999999E-3</v>
      </c>
      <c r="O16872">
        <v>8.8503999999999996E-3</v>
      </c>
      <c r="P16872">
        <v>1.9094300000000002E-2</v>
      </c>
      <c r="Q16872">
        <v>48.325000000000003</v>
      </c>
      <c r="R16872">
        <v>1.35295E-2</v>
      </c>
      <c r="S16872" t="s">
        <v>20810</v>
      </c>
    </row>
    <row r="16873" spans="1:19" x14ac:dyDescent="0.25">
      <c r="A16873" t="s">
        <v>16941</v>
      </c>
      <c r="B16873" t="s">
        <v>68</v>
      </c>
      <c r="C16873" t="s">
        <v>5</v>
      </c>
      <c r="D16873" t="s">
        <v>63</v>
      </c>
      <c r="E16873" t="s">
        <v>15</v>
      </c>
      <c r="F16873" t="s">
        <v>6</v>
      </c>
      <c r="G16873">
        <v>24</v>
      </c>
      <c r="H16873">
        <v>120</v>
      </c>
      <c r="I16873">
        <v>9.8577300000000007E-2</v>
      </c>
      <c r="J16873">
        <v>0.1018322</v>
      </c>
      <c r="K16873">
        <v>3.2548999999999998E-3</v>
      </c>
      <c r="L16873">
        <v>-1.47543E-2</v>
      </c>
      <c r="M16873">
        <v>-4.1143000000000004E-3</v>
      </c>
      <c r="N16873">
        <v>3.2548999999999998E-3</v>
      </c>
      <c r="O16873">
        <v>1.0624099999999999E-2</v>
      </c>
      <c r="P16873">
        <v>2.1264100000000001E-2</v>
      </c>
      <c r="Q16873">
        <v>47.024999999999999</v>
      </c>
      <c r="R16873">
        <v>1.40526E-2</v>
      </c>
      <c r="S16873" t="s">
        <v>20810</v>
      </c>
    </row>
    <row r="16874" spans="1:19" x14ac:dyDescent="0.25">
      <c r="A16874" t="s">
        <v>16942</v>
      </c>
      <c r="B16874" t="s">
        <v>68</v>
      </c>
      <c r="C16874" t="s">
        <v>5</v>
      </c>
      <c r="D16874" t="s">
        <v>63</v>
      </c>
      <c r="E16874" t="s">
        <v>15</v>
      </c>
      <c r="F16874" t="s">
        <v>52</v>
      </c>
      <c r="G16874">
        <v>1</v>
      </c>
      <c r="H16874">
        <v>120</v>
      </c>
      <c r="I16874">
        <v>9.3748960000000006E-2</v>
      </c>
      <c r="J16874">
        <v>8.6353899999999997E-2</v>
      </c>
      <c r="K16874">
        <v>-7.3949999999999997E-3</v>
      </c>
      <c r="L16874">
        <v>-3.2869799999999998E-2</v>
      </c>
      <c r="M16874">
        <v>-1.7819100000000001E-2</v>
      </c>
      <c r="N16874">
        <v>-7.3949999999999997E-3</v>
      </c>
      <c r="O16874">
        <v>3.029E-3</v>
      </c>
      <c r="P16874">
        <v>1.8079700000000001E-2</v>
      </c>
      <c r="Q16874">
        <v>48</v>
      </c>
      <c r="R16874">
        <v>1.9878E-2</v>
      </c>
      <c r="S16874" t="s">
        <v>20810</v>
      </c>
    </row>
    <row r="16875" spans="1:19" x14ac:dyDescent="0.25">
      <c r="A16875" t="s">
        <v>16943</v>
      </c>
      <c r="B16875" t="s">
        <v>68</v>
      </c>
      <c r="C16875" t="s">
        <v>5</v>
      </c>
      <c r="D16875" t="s">
        <v>63</v>
      </c>
      <c r="E16875" t="s">
        <v>15</v>
      </c>
      <c r="F16875" t="s">
        <v>52</v>
      </c>
      <c r="G16875">
        <v>2</v>
      </c>
      <c r="H16875">
        <v>120</v>
      </c>
      <c r="I16875">
        <v>0.10030843</v>
      </c>
      <c r="J16875">
        <v>9.5849500000000004E-2</v>
      </c>
      <c r="K16875">
        <v>-4.4590000000000003E-3</v>
      </c>
      <c r="L16875">
        <v>-3.2593999999999998E-2</v>
      </c>
      <c r="M16875">
        <v>-1.5971599999999999E-2</v>
      </c>
      <c r="N16875">
        <v>-4.4590000000000003E-3</v>
      </c>
      <c r="O16875">
        <v>7.0537000000000004E-3</v>
      </c>
      <c r="P16875">
        <v>2.3676099999999999E-2</v>
      </c>
      <c r="Q16875">
        <v>47.5</v>
      </c>
      <c r="R16875">
        <v>2.1953899999999998E-2</v>
      </c>
      <c r="S16875" t="s">
        <v>20810</v>
      </c>
    </row>
    <row r="16876" spans="1:19" x14ac:dyDescent="0.25">
      <c r="A16876" t="s">
        <v>16944</v>
      </c>
      <c r="B16876" t="s">
        <v>68</v>
      </c>
      <c r="C16876" t="s">
        <v>5</v>
      </c>
      <c r="D16876" t="s">
        <v>63</v>
      </c>
      <c r="E16876" t="s">
        <v>15</v>
      </c>
      <c r="F16876" t="s">
        <v>52</v>
      </c>
      <c r="G16876">
        <v>3</v>
      </c>
      <c r="H16876">
        <v>120</v>
      </c>
      <c r="I16876">
        <v>0.10311439</v>
      </c>
      <c r="J16876">
        <v>0.1046623</v>
      </c>
      <c r="K16876">
        <v>1.5479000000000001E-3</v>
      </c>
      <c r="L16876">
        <v>-2.5536400000000001E-2</v>
      </c>
      <c r="M16876">
        <v>-9.5347999999999995E-3</v>
      </c>
      <c r="N16876">
        <v>1.5479000000000001E-3</v>
      </c>
      <c r="O16876">
        <v>1.2630600000000001E-2</v>
      </c>
      <c r="P16876">
        <v>2.8632299999999999E-2</v>
      </c>
      <c r="Q16876">
        <v>48</v>
      </c>
      <c r="R16876">
        <v>2.1134E-2</v>
      </c>
      <c r="S16876" t="s">
        <v>20810</v>
      </c>
    </row>
    <row r="16877" spans="1:19" x14ac:dyDescent="0.25">
      <c r="A16877" t="s">
        <v>16945</v>
      </c>
      <c r="B16877" t="s">
        <v>68</v>
      </c>
      <c r="C16877" t="s">
        <v>5</v>
      </c>
      <c r="D16877" t="s">
        <v>63</v>
      </c>
      <c r="E16877" t="s">
        <v>15</v>
      </c>
      <c r="F16877" t="s">
        <v>52</v>
      </c>
      <c r="G16877">
        <v>4</v>
      </c>
      <c r="H16877">
        <v>120</v>
      </c>
      <c r="I16877">
        <v>8.8199760000000002E-2</v>
      </c>
      <c r="J16877">
        <v>0.1027206</v>
      </c>
      <c r="K16877">
        <v>1.45208E-2</v>
      </c>
      <c r="L16877">
        <v>-1.08859E-2</v>
      </c>
      <c r="M16877">
        <v>4.1246E-3</v>
      </c>
      <c r="N16877">
        <v>1.45208E-2</v>
      </c>
      <c r="O16877">
        <v>2.4917000000000002E-2</v>
      </c>
      <c r="P16877">
        <v>3.9927600000000001E-2</v>
      </c>
      <c r="Q16877">
        <v>48</v>
      </c>
      <c r="R16877">
        <v>1.9824999999999999E-2</v>
      </c>
      <c r="S16877" t="s">
        <v>20810</v>
      </c>
    </row>
    <row r="16878" spans="1:19" x14ac:dyDescent="0.25">
      <c r="A16878" t="s">
        <v>16946</v>
      </c>
      <c r="B16878" t="s">
        <v>68</v>
      </c>
      <c r="C16878" t="s">
        <v>5</v>
      </c>
      <c r="D16878" t="s">
        <v>63</v>
      </c>
      <c r="E16878" t="s">
        <v>15</v>
      </c>
      <c r="F16878" t="s">
        <v>52</v>
      </c>
      <c r="G16878">
        <v>5</v>
      </c>
      <c r="H16878">
        <v>120</v>
      </c>
      <c r="I16878">
        <v>8.0812739999999994E-2</v>
      </c>
      <c r="J16878">
        <v>9.19658E-2</v>
      </c>
      <c r="K16878">
        <v>1.1153E-2</v>
      </c>
      <c r="L16878">
        <v>-1.0447400000000001E-2</v>
      </c>
      <c r="M16878">
        <v>2.3143E-3</v>
      </c>
      <c r="N16878">
        <v>1.1153E-2</v>
      </c>
      <c r="O16878">
        <v>1.9991800000000001E-2</v>
      </c>
      <c r="P16878">
        <v>3.2753499999999998E-2</v>
      </c>
      <c r="Q16878">
        <v>48</v>
      </c>
      <c r="R16878">
        <v>1.6854899999999999E-2</v>
      </c>
      <c r="S16878" t="s">
        <v>20810</v>
      </c>
    </row>
    <row r="16879" spans="1:19" x14ac:dyDescent="0.25">
      <c r="A16879" t="s">
        <v>16947</v>
      </c>
      <c r="B16879" t="s">
        <v>68</v>
      </c>
      <c r="C16879" t="s">
        <v>5</v>
      </c>
      <c r="D16879" t="s">
        <v>63</v>
      </c>
      <c r="E16879" t="s">
        <v>15</v>
      </c>
      <c r="F16879" t="s">
        <v>52</v>
      </c>
      <c r="G16879">
        <v>6</v>
      </c>
      <c r="H16879">
        <v>120</v>
      </c>
      <c r="I16879">
        <v>0.1219682</v>
      </c>
      <c r="J16879">
        <v>0.12227730000000001</v>
      </c>
      <c r="K16879">
        <v>3.0909999999999998E-4</v>
      </c>
      <c r="L16879">
        <v>-2.58747E-2</v>
      </c>
      <c r="M16879">
        <v>-1.04051E-2</v>
      </c>
      <c r="N16879">
        <v>3.0909999999999998E-4</v>
      </c>
      <c r="O16879">
        <v>1.10233E-2</v>
      </c>
      <c r="P16879">
        <v>2.64929E-2</v>
      </c>
      <c r="Q16879">
        <v>48</v>
      </c>
      <c r="R16879">
        <v>2.0431299999999999E-2</v>
      </c>
      <c r="S16879" t="s">
        <v>20810</v>
      </c>
    </row>
    <row r="16880" spans="1:19" x14ac:dyDescent="0.25">
      <c r="A16880" t="s">
        <v>16948</v>
      </c>
      <c r="B16880" t="s">
        <v>68</v>
      </c>
      <c r="C16880" t="s">
        <v>5</v>
      </c>
      <c r="D16880" t="s">
        <v>63</v>
      </c>
      <c r="E16880" t="s">
        <v>15</v>
      </c>
      <c r="F16880" t="s">
        <v>52</v>
      </c>
      <c r="G16880">
        <v>7</v>
      </c>
      <c r="H16880">
        <v>120</v>
      </c>
      <c r="I16880">
        <v>0.13653144</v>
      </c>
      <c r="J16880">
        <v>0.14972440000000001</v>
      </c>
      <c r="K16880">
        <v>1.31929E-2</v>
      </c>
      <c r="L16880">
        <v>-1.6478699999999999E-2</v>
      </c>
      <c r="M16880">
        <v>1.0516E-3</v>
      </c>
      <c r="N16880">
        <v>1.31929E-2</v>
      </c>
      <c r="O16880">
        <v>2.5334300000000001E-2</v>
      </c>
      <c r="P16880">
        <v>4.2864600000000003E-2</v>
      </c>
      <c r="Q16880">
        <v>47.5</v>
      </c>
      <c r="R16880">
        <v>2.3152900000000001E-2</v>
      </c>
      <c r="S16880" t="s">
        <v>20810</v>
      </c>
    </row>
    <row r="16881" spans="1:19" x14ac:dyDescent="0.25">
      <c r="A16881" t="s">
        <v>16949</v>
      </c>
      <c r="B16881" t="s">
        <v>68</v>
      </c>
      <c r="C16881" t="s">
        <v>5</v>
      </c>
      <c r="D16881" t="s">
        <v>63</v>
      </c>
      <c r="E16881" t="s">
        <v>15</v>
      </c>
      <c r="F16881" t="s">
        <v>52</v>
      </c>
      <c r="G16881">
        <v>8</v>
      </c>
      <c r="H16881">
        <v>120</v>
      </c>
      <c r="I16881">
        <v>0.14470004</v>
      </c>
      <c r="J16881">
        <v>0.13129950000000001</v>
      </c>
      <c r="K16881">
        <v>-1.3400499999999999E-2</v>
      </c>
      <c r="L16881">
        <v>-4.1027500000000001E-2</v>
      </c>
      <c r="M16881">
        <v>-2.4705299999999999E-2</v>
      </c>
      <c r="N16881">
        <v>-1.3400499999999999E-2</v>
      </c>
      <c r="O16881">
        <v>-2.0956999999999998E-3</v>
      </c>
      <c r="P16881">
        <v>1.42265E-2</v>
      </c>
      <c r="Q16881">
        <v>47.5</v>
      </c>
      <c r="R16881">
        <v>2.15575E-2</v>
      </c>
      <c r="S16881" t="s">
        <v>20810</v>
      </c>
    </row>
    <row r="16882" spans="1:19" x14ac:dyDescent="0.25">
      <c r="A16882" t="s">
        <v>16950</v>
      </c>
      <c r="B16882" t="s">
        <v>68</v>
      </c>
      <c r="C16882" t="s">
        <v>5</v>
      </c>
      <c r="D16882" t="s">
        <v>63</v>
      </c>
      <c r="E16882" t="s">
        <v>15</v>
      </c>
      <c r="F16882" t="s">
        <v>52</v>
      </c>
      <c r="G16882">
        <v>9</v>
      </c>
      <c r="H16882">
        <v>120</v>
      </c>
      <c r="I16882">
        <v>0.12287861999999999</v>
      </c>
      <c r="J16882">
        <v>0.13475480000000001</v>
      </c>
      <c r="K16882">
        <v>1.18762E-2</v>
      </c>
      <c r="L16882">
        <v>-1.70312E-2</v>
      </c>
      <c r="M16882">
        <v>4.7500000000000003E-5</v>
      </c>
      <c r="N16882">
        <v>1.18762E-2</v>
      </c>
      <c r="O16882">
        <v>2.3704800000000002E-2</v>
      </c>
      <c r="P16882">
        <v>4.07835E-2</v>
      </c>
      <c r="Q16882">
        <v>48</v>
      </c>
      <c r="R16882">
        <v>2.25565E-2</v>
      </c>
      <c r="S16882" t="s">
        <v>20810</v>
      </c>
    </row>
    <row r="16883" spans="1:19" x14ac:dyDescent="0.25">
      <c r="A16883" t="s">
        <v>16951</v>
      </c>
      <c r="B16883" t="s">
        <v>68</v>
      </c>
      <c r="C16883" t="s">
        <v>5</v>
      </c>
      <c r="D16883" t="s">
        <v>63</v>
      </c>
      <c r="E16883" t="s">
        <v>15</v>
      </c>
      <c r="F16883" t="s">
        <v>52</v>
      </c>
      <c r="G16883">
        <v>10</v>
      </c>
      <c r="H16883">
        <v>120</v>
      </c>
      <c r="I16883">
        <v>0.11642421</v>
      </c>
      <c r="J16883">
        <v>0.11416519999999999</v>
      </c>
      <c r="K16883">
        <v>-2.2590000000000002E-3</v>
      </c>
      <c r="L16883">
        <v>-3.0000200000000001E-2</v>
      </c>
      <c r="M16883">
        <v>-1.36104E-2</v>
      </c>
      <c r="N16883">
        <v>-2.2590000000000002E-3</v>
      </c>
      <c r="O16883">
        <v>9.0924999999999999E-3</v>
      </c>
      <c r="P16883">
        <v>2.54822E-2</v>
      </c>
      <c r="Q16883">
        <v>49</v>
      </c>
      <c r="R16883">
        <v>2.1646599999999998E-2</v>
      </c>
      <c r="S16883" t="s">
        <v>20810</v>
      </c>
    </row>
    <row r="16884" spans="1:19" x14ac:dyDescent="0.25">
      <c r="A16884" t="s">
        <v>16952</v>
      </c>
      <c r="B16884" t="s">
        <v>68</v>
      </c>
      <c r="C16884" t="s">
        <v>5</v>
      </c>
      <c r="D16884" t="s">
        <v>63</v>
      </c>
      <c r="E16884" t="s">
        <v>15</v>
      </c>
      <c r="F16884" t="s">
        <v>52</v>
      </c>
      <c r="G16884">
        <v>11</v>
      </c>
      <c r="H16884">
        <v>120</v>
      </c>
      <c r="I16884">
        <v>0.12131545000000001</v>
      </c>
      <c r="J16884">
        <v>0.13215730000000001</v>
      </c>
      <c r="K16884">
        <v>1.08419E-2</v>
      </c>
      <c r="L16884">
        <v>-2.2732200000000001E-2</v>
      </c>
      <c r="M16884">
        <v>-2.8963000000000001E-3</v>
      </c>
      <c r="N16884">
        <v>1.08419E-2</v>
      </c>
      <c r="O16884">
        <v>2.4580100000000001E-2</v>
      </c>
      <c r="P16884">
        <v>4.4415900000000001E-2</v>
      </c>
      <c r="Q16884">
        <v>50.5</v>
      </c>
      <c r="R16884">
        <v>2.6197999999999999E-2</v>
      </c>
      <c r="S16884" t="s">
        <v>20810</v>
      </c>
    </row>
    <row r="16885" spans="1:19" x14ac:dyDescent="0.25">
      <c r="A16885" t="s">
        <v>16953</v>
      </c>
      <c r="B16885" t="s">
        <v>68</v>
      </c>
      <c r="C16885" t="s">
        <v>5</v>
      </c>
      <c r="D16885" t="s">
        <v>63</v>
      </c>
      <c r="E16885" t="s">
        <v>15</v>
      </c>
      <c r="F16885" t="s">
        <v>52</v>
      </c>
      <c r="G16885">
        <v>12</v>
      </c>
      <c r="H16885">
        <v>120</v>
      </c>
      <c r="I16885">
        <v>0.11027341</v>
      </c>
      <c r="J16885">
        <v>0.1040286</v>
      </c>
      <c r="K16885">
        <v>-6.2448E-3</v>
      </c>
      <c r="L16885">
        <v>-3.3870699999999997E-2</v>
      </c>
      <c r="M16885">
        <v>-1.7549100000000002E-2</v>
      </c>
      <c r="N16885">
        <v>-6.2448E-3</v>
      </c>
      <c r="O16885">
        <v>5.0594999999999998E-3</v>
      </c>
      <c r="P16885">
        <v>2.13811E-2</v>
      </c>
      <c r="Q16885">
        <v>51.5</v>
      </c>
      <c r="R16885">
        <v>2.1556599999999999E-2</v>
      </c>
      <c r="S16885" t="s">
        <v>20810</v>
      </c>
    </row>
    <row r="16886" spans="1:19" x14ac:dyDescent="0.25">
      <c r="A16886" t="s">
        <v>16954</v>
      </c>
      <c r="B16886" t="s">
        <v>68</v>
      </c>
      <c r="C16886" t="s">
        <v>5</v>
      </c>
      <c r="D16886" t="s">
        <v>63</v>
      </c>
      <c r="E16886" t="s">
        <v>15</v>
      </c>
      <c r="F16886" t="s">
        <v>52</v>
      </c>
      <c r="G16886">
        <v>13</v>
      </c>
      <c r="H16886">
        <v>120</v>
      </c>
      <c r="I16886">
        <v>0.10634308000000001</v>
      </c>
      <c r="J16886">
        <v>9.80322E-2</v>
      </c>
      <c r="K16886">
        <v>-8.3108000000000001E-3</v>
      </c>
      <c r="L16886">
        <v>-3.1184E-2</v>
      </c>
      <c r="M16886">
        <v>-1.76703E-2</v>
      </c>
      <c r="N16886">
        <v>-8.3108000000000001E-3</v>
      </c>
      <c r="O16886">
        <v>1.0487000000000001E-3</v>
      </c>
      <c r="P16886">
        <v>1.45623E-2</v>
      </c>
      <c r="Q16886">
        <v>51</v>
      </c>
      <c r="R16886">
        <v>1.7847999999999999E-2</v>
      </c>
      <c r="S16886" t="s">
        <v>20810</v>
      </c>
    </row>
    <row r="16887" spans="1:19" x14ac:dyDescent="0.25">
      <c r="A16887" t="s">
        <v>16955</v>
      </c>
      <c r="B16887" t="s">
        <v>68</v>
      </c>
      <c r="C16887" t="s">
        <v>5</v>
      </c>
      <c r="D16887" t="s">
        <v>63</v>
      </c>
      <c r="E16887" t="s">
        <v>15</v>
      </c>
      <c r="F16887" t="s">
        <v>52</v>
      </c>
      <c r="G16887">
        <v>14</v>
      </c>
      <c r="H16887">
        <v>120</v>
      </c>
      <c r="I16887">
        <v>9.8560060000000005E-2</v>
      </c>
      <c r="J16887">
        <v>0.1013506</v>
      </c>
      <c r="K16887">
        <v>2.7905E-3</v>
      </c>
      <c r="L16887">
        <v>-2.18934E-2</v>
      </c>
      <c r="M16887">
        <v>-7.3099000000000003E-3</v>
      </c>
      <c r="N16887">
        <v>2.7905E-3</v>
      </c>
      <c r="O16887">
        <v>1.2891E-2</v>
      </c>
      <c r="P16887">
        <v>2.74744E-2</v>
      </c>
      <c r="Q16887">
        <v>51.5</v>
      </c>
      <c r="R16887">
        <v>1.9260900000000001E-2</v>
      </c>
      <c r="S16887" t="s">
        <v>20810</v>
      </c>
    </row>
    <row r="16888" spans="1:19" x14ac:dyDescent="0.25">
      <c r="A16888" t="s">
        <v>16956</v>
      </c>
      <c r="B16888" t="s">
        <v>68</v>
      </c>
      <c r="C16888" t="s">
        <v>5</v>
      </c>
      <c r="D16888" t="s">
        <v>63</v>
      </c>
      <c r="E16888" t="s">
        <v>15</v>
      </c>
      <c r="F16888" t="s">
        <v>52</v>
      </c>
      <c r="G16888">
        <v>15</v>
      </c>
      <c r="H16888">
        <v>120</v>
      </c>
      <c r="I16888">
        <v>8.8954400000000003E-2</v>
      </c>
      <c r="J16888">
        <v>0.1174598</v>
      </c>
      <c r="K16888">
        <v>2.85054E-2</v>
      </c>
      <c r="L16888">
        <v>5.0581999999999997E-3</v>
      </c>
      <c r="M16888">
        <v>1.8911000000000001E-2</v>
      </c>
      <c r="N16888">
        <v>2.85054E-2</v>
      </c>
      <c r="O16888">
        <v>3.8099800000000003E-2</v>
      </c>
      <c r="P16888">
        <v>5.1952600000000002E-2</v>
      </c>
      <c r="Q16888">
        <v>52</v>
      </c>
      <c r="R16888">
        <v>1.82959E-2</v>
      </c>
      <c r="S16888" t="s">
        <v>20810</v>
      </c>
    </row>
    <row r="16889" spans="1:19" x14ac:dyDescent="0.25">
      <c r="A16889" t="s">
        <v>16957</v>
      </c>
      <c r="B16889" t="s">
        <v>68</v>
      </c>
      <c r="C16889" t="s">
        <v>5</v>
      </c>
      <c r="D16889" t="s">
        <v>63</v>
      </c>
      <c r="E16889" t="s">
        <v>15</v>
      </c>
      <c r="F16889" t="s">
        <v>52</v>
      </c>
      <c r="G16889">
        <v>16</v>
      </c>
      <c r="H16889">
        <v>120</v>
      </c>
      <c r="I16889">
        <v>0.10804911</v>
      </c>
      <c r="J16889">
        <v>0.1185016</v>
      </c>
      <c r="K16889">
        <v>1.0452400000000001E-2</v>
      </c>
      <c r="L16889">
        <v>-1.7739000000000001E-2</v>
      </c>
      <c r="M16889">
        <v>-1.0832999999999999E-3</v>
      </c>
      <c r="N16889">
        <v>1.0452400000000001E-2</v>
      </c>
      <c r="O16889">
        <v>2.1988199999999999E-2</v>
      </c>
      <c r="P16889">
        <v>3.8643900000000002E-2</v>
      </c>
      <c r="Q16889">
        <v>52</v>
      </c>
      <c r="R16889">
        <v>2.1997900000000001E-2</v>
      </c>
      <c r="S16889" t="s">
        <v>20810</v>
      </c>
    </row>
    <row r="16890" spans="1:19" x14ac:dyDescent="0.25">
      <c r="A16890" t="s">
        <v>16958</v>
      </c>
      <c r="B16890" t="s">
        <v>68</v>
      </c>
      <c r="C16890" t="s">
        <v>5</v>
      </c>
      <c r="D16890" t="s">
        <v>63</v>
      </c>
      <c r="E16890" t="s">
        <v>15</v>
      </c>
      <c r="F16890" t="s">
        <v>52</v>
      </c>
      <c r="G16890">
        <v>17</v>
      </c>
      <c r="H16890">
        <v>120</v>
      </c>
      <c r="I16890">
        <v>0.13330639</v>
      </c>
      <c r="J16890">
        <v>0.11847580000000001</v>
      </c>
      <c r="K16890">
        <v>-1.4830599999999999E-2</v>
      </c>
      <c r="L16890">
        <v>-4.5738099999999997E-2</v>
      </c>
      <c r="M16890">
        <v>-2.7477700000000001E-2</v>
      </c>
      <c r="N16890">
        <v>-1.4830599999999999E-2</v>
      </c>
      <c r="O16890">
        <v>-2.1833999999999998E-3</v>
      </c>
      <c r="P16890">
        <v>1.6077000000000001E-2</v>
      </c>
      <c r="Q16890">
        <v>48.5</v>
      </c>
      <c r="R16890">
        <v>2.4117300000000001E-2</v>
      </c>
      <c r="S16890" t="s">
        <v>20810</v>
      </c>
    </row>
    <row r="16891" spans="1:19" x14ac:dyDescent="0.25">
      <c r="A16891" t="s">
        <v>16959</v>
      </c>
      <c r="B16891" t="s">
        <v>68</v>
      </c>
      <c r="C16891" t="s">
        <v>5</v>
      </c>
      <c r="D16891" t="s">
        <v>63</v>
      </c>
      <c r="E16891" t="s">
        <v>15</v>
      </c>
      <c r="F16891" t="s">
        <v>52</v>
      </c>
      <c r="G16891">
        <v>18</v>
      </c>
      <c r="H16891">
        <v>120</v>
      </c>
      <c r="I16891">
        <v>0.14692162</v>
      </c>
      <c r="J16891">
        <v>0.15103759999999999</v>
      </c>
      <c r="K16891">
        <v>4.1158999999999996E-3</v>
      </c>
      <c r="L16891">
        <v>-2.1485600000000001E-2</v>
      </c>
      <c r="M16891">
        <v>-6.3600000000000002E-3</v>
      </c>
      <c r="N16891">
        <v>4.1158999999999996E-3</v>
      </c>
      <c r="O16891">
        <v>1.45919E-2</v>
      </c>
      <c r="P16891">
        <v>2.9717500000000001E-2</v>
      </c>
      <c r="Q16891">
        <v>42</v>
      </c>
      <c r="R16891">
        <v>1.9977000000000002E-2</v>
      </c>
      <c r="S16891" t="s">
        <v>20810</v>
      </c>
    </row>
    <row r="16892" spans="1:19" x14ac:dyDescent="0.25">
      <c r="A16892" t="s">
        <v>16960</v>
      </c>
      <c r="B16892" t="s">
        <v>68</v>
      </c>
      <c r="C16892" t="s">
        <v>5</v>
      </c>
      <c r="D16892" t="s">
        <v>63</v>
      </c>
      <c r="E16892" t="s">
        <v>15</v>
      </c>
      <c r="F16892" t="s">
        <v>52</v>
      </c>
      <c r="G16892">
        <v>19</v>
      </c>
      <c r="H16892">
        <v>120</v>
      </c>
      <c r="I16892">
        <v>0.16267535999999999</v>
      </c>
      <c r="J16892">
        <v>0.1747022</v>
      </c>
      <c r="K16892">
        <v>1.20269E-2</v>
      </c>
      <c r="L16892">
        <v>-1.4402099999999999E-2</v>
      </c>
      <c r="M16892">
        <v>1.2122999999999999E-3</v>
      </c>
      <c r="N16892">
        <v>1.20269E-2</v>
      </c>
      <c r="O16892">
        <v>2.2841400000000001E-2</v>
      </c>
      <c r="P16892">
        <v>3.8455900000000001E-2</v>
      </c>
      <c r="Q16892">
        <v>40</v>
      </c>
      <c r="R16892">
        <v>2.0622700000000001E-2</v>
      </c>
      <c r="S16892" t="s">
        <v>20810</v>
      </c>
    </row>
    <row r="16893" spans="1:19" x14ac:dyDescent="0.25">
      <c r="A16893" t="s">
        <v>16961</v>
      </c>
      <c r="B16893" t="s">
        <v>68</v>
      </c>
      <c r="C16893" t="s">
        <v>5</v>
      </c>
      <c r="D16893" t="s">
        <v>63</v>
      </c>
      <c r="E16893" t="s">
        <v>15</v>
      </c>
      <c r="F16893" t="s">
        <v>52</v>
      </c>
      <c r="G16893">
        <v>20</v>
      </c>
      <c r="H16893">
        <v>120</v>
      </c>
      <c r="I16893">
        <v>0.17961142999999999</v>
      </c>
      <c r="J16893">
        <v>0.18335750000000001</v>
      </c>
      <c r="K16893">
        <v>3.7461E-3</v>
      </c>
      <c r="L16893">
        <v>-2.8902400000000002E-2</v>
      </c>
      <c r="M16893">
        <v>-9.6133999999999994E-3</v>
      </c>
      <c r="N16893">
        <v>3.7461E-3</v>
      </c>
      <c r="O16893">
        <v>1.7105599999999999E-2</v>
      </c>
      <c r="P16893">
        <v>3.6394599999999999E-2</v>
      </c>
      <c r="Q16893">
        <v>40</v>
      </c>
      <c r="R16893">
        <v>2.54757E-2</v>
      </c>
      <c r="S16893" t="s">
        <v>20810</v>
      </c>
    </row>
    <row r="16894" spans="1:19" x14ac:dyDescent="0.25">
      <c r="A16894" t="s">
        <v>16962</v>
      </c>
      <c r="B16894" t="s">
        <v>68</v>
      </c>
      <c r="C16894" t="s">
        <v>5</v>
      </c>
      <c r="D16894" t="s">
        <v>63</v>
      </c>
      <c r="E16894" t="s">
        <v>15</v>
      </c>
      <c r="F16894" t="s">
        <v>52</v>
      </c>
      <c r="G16894">
        <v>21</v>
      </c>
      <c r="H16894">
        <v>120</v>
      </c>
      <c r="I16894">
        <v>0.17960147000000001</v>
      </c>
      <c r="J16894">
        <v>0.16864999999999999</v>
      </c>
      <c r="K16894">
        <v>-1.09514E-2</v>
      </c>
      <c r="L16894">
        <v>-4.3028700000000003E-2</v>
      </c>
      <c r="M16894">
        <v>-2.40772E-2</v>
      </c>
      <c r="N16894">
        <v>-1.09514E-2</v>
      </c>
      <c r="O16894">
        <v>2.1743000000000001E-3</v>
      </c>
      <c r="P16894">
        <v>2.11258E-2</v>
      </c>
      <c r="Q16894">
        <v>39.5</v>
      </c>
      <c r="R16894">
        <v>2.503E-2</v>
      </c>
      <c r="S16894" t="s">
        <v>20810</v>
      </c>
    </row>
    <row r="16895" spans="1:19" x14ac:dyDescent="0.25">
      <c r="A16895" t="s">
        <v>16963</v>
      </c>
      <c r="B16895" t="s">
        <v>68</v>
      </c>
      <c r="C16895" t="s">
        <v>5</v>
      </c>
      <c r="D16895" t="s">
        <v>63</v>
      </c>
      <c r="E16895" t="s">
        <v>15</v>
      </c>
      <c r="F16895" t="s">
        <v>52</v>
      </c>
      <c r="G16895">
        <v>22</v>
      </c>
      <c r="H16895">
        <v>120</v>
      </c>
      <c r="I16895">
        <v>0.1597623</v>
      </c>
      <c r="J16895">
        <v>0.1677225</v>
      </c>
      <c r="K16895">
        <v>7.9602000000000006E-3</v>
      </c>
      <c r="L16895">
        <v>-2.5052899999999999E-2</v>
      </c>
      <c r="M16895">
        <v>-5.5484999999999996E-3</v>
      </c>
      <c r="N16895">
        <v>7.9602000000000006E-3</v>
      </c>
      <c r="O16895">
        <v>2.1468899999999999E-2</v>
      </c>
      <c r="P16895">
        <v>4.0973299999999997E-2</v>
      </c>
      <c r="Q16895">
        <v>39</v>
      </c>
      <c r="R16895">
        <v>2.57603E-2</v>
      </c>
      <c r="S16895" t="s">
        <v>20810</v>
      </c>
    </row>
    <row r="16896" spans="1:19" x14ac:dyDescent="0.25">
      <c r="A16896" t="s">
        <v>16964</v>
      </c>
      <c r="B16896" t="s">
        <v>68</v>
      </c>
      <c r="C16896" t="s">
        <v>5</v>
      </c>
      <c r="D16896" t="s">
        <v>63</v>
      </c>
      <c r="E16896" t="s">
        <v>15</v>
      </c>
      <c r="F16896" t="s">
        <v>52</v>
      </c>
      <c r="G16896">
        <v>23</v>
      </c>
      <c r="H16896">
        <v>120</v>
      </c>
      <c r="I16896">
        <v>0.12266465</v>
      </c>
      <c r="J16896">
        <v>0.13378999999999999</v>
      </c>
      <c r="K16896">
        <v>1.1125299999999999E-2</v>
      </c>
      <c r="L16896">
        <v>-1.58259E-2</v>
      </c>
      <c r="M16896">
        <v>9.7100000000000002E-5</v>
      </c>
      <c r="N16896">
        <v>1.1125299999999999E-2</v>
      </c>
      <c r="O16896">
        <v>2.21535E-2</v>
      </c>
      <c r="P16896">
        <v>3.8076499999999999E-2</v>
      </c>
      <c r="Q16896">
        <v>40</v>
      </c>
      <c r="R16896">
        <v>2.1030199999999999E-2</v>
      </c>
      <c r="S16896" t="s">
        <v>20810</v>
      </c>
    </row>
    <row r="16897" spans="1:19" x14ac:dyDescent="0.25">
      <c r="A16897" t="s">
        <v>16965</v>
      </c>
      <c r="B16897" t="s">
        <v>68</v>
      </c>
      <c r="C16897" t="s">
        <v>5</v>
      </c>
      <c r="D16897" t="s">
        <v>63</v>
      </c>
      <c r="E16897" t="s">
        <v>15</v>
      </c>
      <c r="F16897" t="s">
        <v>52</v>
      </c>
      <c r="G16897">
        <v>24</v>
      </c>
      <c r="H16897">
        <v>120</v>
      </c>
      <c r="I16897">
        <v>0.10111108000000001</v>
      </c>
      <c r="J16897">
        <v>0.1097897</v>
      </c>
      <c r="K16897">
        <v>8.6785999999999999E-3</v>
      </c>
      <c r="L16897">
        <v>-1.7111399999999999E-2</v>
      </c>
      <c r="M16897">
        <v>-1.8745000000000001E-3</v>
      </c>
      <c r="N16897">
        <v>8.6785999999999999E-3</v>
      </c>
      <c r="O16897">
        <v>1.9231600000000001E-2</v>
      </c>
      <c r="P16897">
        <v>3.4468600000000002E-2</v>
      </c>
      <c r="Q16897">
        <v>40</v>
      </c>
      <c r="R16897">
        <v>2.0124E-2</v>
      </c>
      <c r="S16897" t="s">
        <v>20810</v>
      </c>
    </row>
    <row r="16898" spans="1:19" x14ac:dyDescent="0.25">
      <c r="A16898" t="s">
        <v>16966</v>
      </c>
      <c r="B16898" t="s">
        <v>68</v>
      </c>
      <c r="C16898" t="s">
        <v>5</v>
      </c>
      <c r="D16898" t="s">
        <v>63</v>
      </c>
      <c r="E16898" t="s">
        <v>16</v>
      </c>
      <c r="F16898" t="s">
        <v>6</v>
      </c>
      <c r="G16898">
        <v>1</v>
      </c>
      <c r="H16898">
        <v>120</v>
      </c>
      <c r="I16898">
        <v>8.295284E-2</v>
      </c>
      <c r="J16898">
        <v>8.3886799999999997E-2</v>
      </c>
      <c r="K16898">
        <v>9.3400000000000004E-4</v>
      </c>
      <c r="L16898">
        <v>-1.3578099999999999E-2</v>
      </c>
      <c r="M16898">
        <v>-5.0042999999999997E-3</v>
      </c>
      <c r="N16898">
        <v>9.3400000000000004E-4</v>
      </c>
      <c r="O16898">
        <v>6.8722000000000002E-3</v>
      </c>
      <c r="P16898">
        <v>1.5446E-2</v>
      </c>
      <c r="Q16898">
        <v>57.357140000000001</v>
      </c>
      <c r="R16898">
        <v>1.13238E-2</v>
      </c>
      <c r="S16898" t="s">
        <v>20810</v>
      </c>
    </row>
    <row r="16899" spans="1:19" x14ac:dyDescent="0.25">
      <c r="A16899" t="s">
        <v>16967</v>
      </c>
      <c r="B16899" t="s">
        <v>68</v>
      </c>
      <c r="C16899" t="s">
        <v>5</v>
      </c>
      <c r="D16899" t="s">
        <v>63</v>
      </c>
      <c r="E16899" t="s">
        <v>16</v>
      </c>
      <c r="F16899" t="s">
        <v>6</v>
      </c>
      <c r="G16899">
        <v>2</v>
      </c>
      <c r="H16899">
        <v>120</v>
      </c>
      <c r="I16899">
        <v>8.4779409999999999E-2</v>
      </c>
      <c r="J16899">
        <v>8.0295599999999995E-2</v>
      </c>
      <c r="K16899">
        <v>-4.4837999999999996E-3</v>
      </c>
      <c r="L16899">
        <v>-2.0362999999999999E-2</v>
      </c>
      <c r="M16899">
        <v>-1.0981400000000001E-2</v>
      </c>
      <c r="N16899">
        <v>-4.4837999999999996E-3</v>
      </c>
      <c r="O16899">
        <v>2.0138999999999999E-3</v>
      </c>
      <c r="P16899">
        <v>1.13954E-2</v>
      </c>
      <c r="Q16899">
        <v>56.119050000000001</v>
      </c>
      <c r="R16899">
        <v>1.23906E-2</v>
      </c>
      <c r="S16899" t="s">
        <v>20810</v>
      </c>
    </row>
    <row r="16900" spans="1:19" x14ac:dyDescent="0.25">
      <c r="A16900" t="s">
        <v>16968</v>
      </c>
      <c r="B16900" t="s">
        <v>68</v>
      </c>
      <c r="C16900" t="s">
        <v>5</v>
      </c>
      <c r="D16900" t="s">
        <v>63</v>
      </c>
      <c r="E16900" t="s">
        <v>16</v>
      </c>
      <c r="F16900" t="s">
        <v>6</v>
      </c>
      <c r="G16900">
        <v>3</v>
      </c>
      <c r="H16900">
        <v>120</v>
      </c>
      <c r="I16900">
        <v>9.5460530000000002E-2</v>
      </c>
      <c r="J16900">
        <v>9.1928999999999997E-2</v>
      </c>
      <c r="K16900">
        <v>-3.5316000000000002E-3</v>
      </c>
      <c r="L16900">
        <v>-2.32073E-2</v>
      </c>
      <c r="M16900">
        <v>-1.15827E-2</v>
      </c>
      <c r="N16900">
        <v>-3.5316000000000002E-3</v>
      </c>
      <c r="O16900">
        <v>4.5196000000000004E-3</v>
      </c>
      <c r="P16900">
        <v>1.6144200000000001E-2</v>
      </c>
      <c r="Q16900">
        <v>54.904760000000003</v>
      </c>
      <c r="R16900">
        <v>1.53531E-2</v>
      </c>
      <c r="S16900" t="s">
        <v>20810</v>
      </c>
    </row>
    <row r="16901" spans="1:19" x14ac:dyDescent="0.25">
      <c r="A16901" t="s">
        <v>16969</v>
      </c>
      <c r="B16901" t="s">
        <v>68</v>
      </c>
      <c r="C16901" t="s">
        <v>5</v>
      </c>
      <c r="D16901" t="s">
        <v>63</v>
      </c>
      <c r="E16901" t="s">
        <v>16</v>
      </c>
      <c r="F16901" t="s">
        <v>6</v>
      </c>
      <c r="G16901">
        <v>4</v>
      </c>
      <c r="H16901">
        <v>120</v>
      </c>
      <c r="I16901">
        <v>9.2406459999999996E-2</v>
      </c>
      <c r="J16901">
        <v>9.6162899999999996E-2</v>
      </c>
      <c r="K16901">
        <v>3.7564E-3</v>
      </c>
      <c r="L16901">
        <v>-1.67484E-2</v>
      </c>
      <c r="M16901">
        <v>-4.6340000000000001E-3</v>
      </c>
      <c r="N16901">
        <v>3.7564E-3</v>
      </c>
      <c r="O16901">
        <v>1.2146799999999999E-2</v>
      </c>
      <c r="P16901">
        <v>2.42612E-2</v>
      </c>
      <c r="Q16901">
        <v>53.523809999999997</v>
      </c>
      <c r="R16901">
        <v>1.6E-2</v>
      </c>
      <c r="S16901" t="s">
        <v>20810</v>
      </c>
    </row>
    <row r="16902" spans="1:19" x14ac:dyDescent="0.25">
      <c r="A16902" t="s">
        <v>16970</v>
      </c>
      <c r="B16902" t="s">
        <v>68</v>
      </c>
      <c r="C16902" t="s">
        <v>5</v>
      </c>
      <c r="D16902" t="s">
        <v>63</v>
      </c>
      <c r="E16902" t="s">
        <v>16</v>
      </c>
      <c r="F16902" t="s">
        <v>6</v>
      </c>
      <c r="G16902">
        <v>5</v>
      </c>
      <c r="H16902">
        <v>120</v>
      </c>
      <c r="I16902">
        <v>8.6876540000000002E-2</v>
      </c>
      <c r="J16902">
        <v>8.7716500000000003E-2</v>
      </c>
      <c r="K16902">
        <v>8.4000000000000003E-4</v>
      </c>
      <c r="L16902">
        <v>-1.85688E-2</v>
      </c>
      <c r="M16902">
        <v>-7.1019000000000004E-3</v>
      </c>
      <c r="N16902">
        <v>8.4000000000000003E-4</v>
      </c>
      <c r="O16902">
        <v>8.7819000000000005E-3</v>
      </c>
      <c r="P16902">
        <v>2.0248800000000001E-2</v>
      </c>
      <c r="Q16902">
        <v>52.547620000000002</v>
      </c>
      <c r="R16902">
        <v>1.51448E-2</v>
      </c>
      <c r="S16902" t="s">
        <v>20810</v>
      </c>
    </row>
    <row r="16903" spans="1:19" x14ac:dyDescent="0.25">
      <c r="A16903" t="s">
        <v>16971</v>
      </c>
      <c r="B16903" t="s">
        <v>68</v>
      </c>
      <c r="C16903" t="s">
        <v>5</v>
      </c>
      <c r="D16903" t="s">
        <v>63</v>
      </c>
      <c r="E16903" t="s">
        <v>16</v>
      </c>
      <c r="F16903" t="s">
        <v>6</v>
      </c>
      <c r="G16903">
        <v>6</v>
      </c>
      <c r="H16903">
        <v>120</v>
      </c>
      <c r="I16903">
        <v>0.10173786999999999</v>
      </c>
      <c r="J16903">
        <v>9.8237699999999997E-2</v>
      </c>
      <c r="K16903">
        <v>-3.5000999999999999E-3</v>
      </c>
      <c r="L16903">
        <v>-2.26465E-2</v>
      </c>
      <c r="M16903">
        <v>-1.13347E-2</v>
      </c>
      <c r="N16903">
        <v>-3.5000999999999999E-3</v>
      </c>
      <c r="O16903">
        <v>4.3344000000000004E-3</v>
      </c>
      <c r="P16903">
        <v>1.5646199999999999E-2</v>
      </c>
      <c r="Q16903">
        <v>51.73809</v>
      </c>
      <c r="R16903">
        <v>1.494E-2</v>
      </c>
      <c r="S16903" t="s">
        <v>20810</v>
      </c>
    </row>
    <row r="16904" spans="1:19" x14ac:dyDescent="0.25">
      <c r="A16904" t="s">
        <v>16972</v>
      </c>
      <c r="B16904" t="s">
        <v>68</v>
      </c>
      <c r="C16904" t="s">
        <v>5</v>
      </c>
      <c r="D16904" t="s">
        <v>63</v>
      </c>
      <c r="E16904" t="s">
        <v>16</v>
      </c>
      <c r="F16904" t="s">
        <v>6</v>
      </c>
      <c r="G16904">
        <v>7</v>
      </c>
      <c r="H16904">
        <v>120</v>
      </c>
      <c r="I16904">
        <v>0.13546369999999999</v>
      </c>
      <c r="J16904">
        <v>0.12204660000000001</v>
      </c>
      <c r="K16904">
        <v>-1.34171E-2</v>
      </c>
      <c r="L16904">
        <v>-3.4940100000000002E-2</v>
      </c>
      <c r="M16904">
        <v>-2.22242E-2</v>
      </c>
      <c r="N16904">
        <v>-1.34171E-2</v>
      </c>
      <c r="O16904">
        <v>-4.6100999999999998E-3</v>
      </c>
      <c r="P16904">
        <v>8.1057999999999998E-3</v>
      </c>
      <c r="Q16904">
        <v>51.214289999999998</v>
      </c>
      <c r="R16904">
        <v>1.67945E-2</v>
      </c>
      <c r="S16904" t="s">
        <v>20810</v>
      </c>
    </row>
    <row r="16905" spans="1:19" x14ac:dyDescent="0.25">
      <c r="A16905" t="s">
        <v>16973</v>
      </c>
      <c r="B16905" t="s">
        <v>68</v>
      </c>
      <c r="C16905" t="s">
        <v>5</v>
      </c>
      <c r="D16905" t="s">
        <v>63</v>
      </c>
      <c r="E16905" t="s">
        <v>16</v>
      </c>
      <c r="F16905" t="s">
        <v>6</v>
      </c>
      <c r="G16905">
        <v>8</v>
      </c>
      <c r="H16905">
        <v>120</v>
      </c>
      <c r="I16905">
        <v>0.13736669000000001</v>
      </c>
      <c r="J16905">
        <v>0.1246005</v>
      </c>
      <c r="K16905">
        <v>-1.27662E-2</v>
      </c>
      <c r="L16905">
        <v>-3.2128999999999998E-2</v>
      </c>
      <c r="M16905">
        <v>-2.0689300000000001E-2</v>
      </c>
      <c r="N16905">
        <v>-1.27662E-2</v>
      </c>
      <c r="O16905">
        <v>-4.8431000000000004E-3</v>
      </c>
      <c r="P16905">
        <v>6.5966000000000002E-3</v>
      </c>
      <c r="Q16905">
        <v>51.380949999999999</v>
      </c>
      <c r="R16905">
        <v>1.51089E-2</v>
      </c>
      <c r="S16905" t="s">
        <v>20810</v>
      </c>
    </row>
    <row r="16906" spans="1:19" x14ac:dyDescent="0.25">
      <c r="A16906" t="s">
        <v>16974</v>
      </c>
      <c r="B16906" t="s">
        <v>68</v>
      </c>
      <c r="C16906" t="s">
        <v>5</v>
      </c>
      <c r="D16906" t="s">
        <v>63</v>
      </c>
      <c r="E16906" t="s">
        <v>16</v>
      </c>
      <c r="F16906" t="s">
        <v>6</v>
      </c>
      <c r="G16906">
        <v>9</v>
      </c>
      <c r="H16906">
        <v>120</v>
      </c>
      <c r="I16906">
        <v>0.12023248</v>
      </c>
      <c r="J16906">
        <v>0.1196395</v>
      </c>
      <c r="K16906">
        <v>-5.9299999999999999E-4</v>
      </c>
      <c r="L16906">
        <v>-2.11369E-2</v>
      </c>
      <c r="M16906">
        <v>-8.9993999999999994E-3</v>
      </c>
      <c r="N16906">
        <v>-5.9299999999999999E-4</v>
      </c>
      <c r="O16906">
        <v>7.8133999999999999E-3</v>
      </c>
      <c r="P16906">
        <v>1.9951E-2</v>
      </c>
      <c r="Q16906">
        <v>54</v>
      </c>
      <c r="R16906">
        <v>1.60305E-2</v>
      </c>
      <c r="S16906" t="s">
        <v>20810</v>
      </c>
    </row>
    <row r="16907" spans="1:19" x14ac:dyDescent="0.25">
      <c r="A16907" t="s">
        <v>16975</v>
      </c>
      <c r="B16907" t="s">
        <v>68</v>
      </c>
      <c r="C16907" t="s">
        <v>5</v>
      </c>
      <c r="D16907" t="s">
        <v>63</v>
      </c>
      <c r="E16907" t="s">
        <v>16</v>
      </c>
      <c r="F16907" t="s">
        <v>6</v>
      </c>
      <c r="G16907">
        <v>10</v>
      </c>
      <c r="H16907">
        <v>120</v>
      </c>
      <c r="I16907">
        <v>0.11483345</v>
      </c>
      <c r="J16907">
        <v>0.11759790000000001</v>
      </c>
      <c r="K16907">
        <v>2.7644000000000002E-3</v>
      </c>
      <c r="L16907">
        <v>-1.85384E-2</v>
      </c>
      <c r="M16907">
        <v>-5.9525000000000003E-3</v>
      </c>
      <c r="N16907">
        <v>2.7644000000000002E-3</v>
      </c>
      <c r="O16907">
        <v>1.14813E-2</v>
      </c>
      <c r="P16907">
        <v>2.40672E-2</v>
      </c>
      <c r="Q16907">
        <v>57.904760000000003</v>
      </c>
      <c r="R16907">
        <v>1.6622700000000001E-2</v>
      </c>
      <c r="S16907" t="s">
        <v>20810</v>
      </c>
    </row>
    <row r="16908" spans="1:19" x14ac:dyDescent="0.25">
      <c r="A16908" t="s">
        <v>16976</v>
      </c>
      <c r="B16908" t="s">
        <v>68</v>
      </c>
      <c r="C16908" t="s">
        <v>5</v>
      </c>
      <c r="D16908" t="s">
        <v>63</v>
      </c>
      <c r="E16908" t="s">
        <v>16</v>
      </c>
      <c r="F16908" t="s">
        <v>6</v>
      </c>
      <c r="G16908">
        <v>11</v>
      </c>
      <c r="H16908">
        <v>120</v>
      </c>
      <c r="I16908">
        <v>0.11035022999999999</v>
      </c>
      <c r="J16908">
        <v>0.1126186</v>
      </c>
      <c r="K16908">
        <v>2.2683999999999998E-3</v>
      </c>
      <c r="L16908">
        <v>-1.8201100000000001E-2</v>
      </c>
      <c r="M16908">
        <v>-6.1076000000000004E-3</v>
      </c>
      <c r="N16908">
        <v>2.2683999999999998E-3</v>
      </c>
      <c r="O16908">
        <v>1.06444E-2</v>
      </c>
      <c r="P16908">
        <v>2.2738000000000001E-2</v>
      </c>
      <c r="Q16908">
        <v>61.976190000000003</v>
      </c>
      <c r="R16908">
        <v>1.5972500000000001E-2</v>
      </c>
      <c r="S16908" t="s">
        <v>20810</v>
      </c>
    </row>
    <row r="16909" spans="1:19" x14ac:dyDescent="0.25">
      <c r="A16909" t="s">
        <v>16977</v>
      </c>
      <c r="B16909" t="s">
        <v>68</v>
      </c>
      <c r="C16909" t="s">
        <v>5</v>
      </c>
      <c r="D16909" t="s">
        <v>63</v>
      </c>
      <c r="E16909" t="s">
        <v>16</v>
      </c>
      <c r="F16909" t="s">
        <v>6</v>
      </c>
      <c r="G16909">
        <v>12</v>
      </c>
      <c r="H16909">
        <v>120</v>
      </c>
      <c r="I16909">
        <v>0.10266058</v>
      </c>
      <c r="J16909">
        <v>0.1054431</v>
      </c>
      <c r="K16909">
        <v>2.7824999999999998E-3</v>
      </c>
      <c r="L16909">
        <v>-1.3958399999999999E-2</v>
      </c>
      <c r="M16909">
        <v>-4.0676999999999996E-3</v>
      </c>
      <c r="N16909">
        <v>2.7824999999999998E-3</v>
      </c>
      <c r="O16909">
        <v>9.6328000000000004E-3</v>
      </c>
      <c r="P16909">
        <v>1.9523499999999999E-2</v>
      </c>
      <c r="Q16909">
        <v>65.476190000000003</v>
      </c>
      <c r="R16909">
        <v>1.3063099999999999E-2</v>
      </c>
      <c r="S16909" t="s">
        <v>20810</v>
      </c>
    </row>
    <row r="16910" spans="1:19" x14ac:dyDescent="0.25">
      <c r="A16910" t="s">
        <v>16978</v>
      </c>
      <c r="B16910" t="s">
        <v>68</v>
      </c>
      <c r="C16910" t="s">
        <v>5</v>
      </c>
      <c r="D16910" t="s">
        <v>63</v>
      </c>
      <c r="E16910" t="s">
        <v>16</v>
      </c>
      <c r="F16910" t="s">
        <v>6</v>
      </c>
      <c r="G16910">
        <v>13</v>
      </c>
      <c r="H16910">
        <v>120</v>
      </c>
      <c r="I16910">
        <v>9.375472E-2</v>
      </c>
      <c r="J16910">
        <v>0.10143919999999999</v>
      </c>
      <c r="K16910">
        <v>7.6845000000000004E-3</v>
      </c>
      <c r="L16910">
        <v>-7.8782000000000001E-3</v>
      </c>
      <c r="M16910">
        <v>1.3163999999999999E-3</v>
      </c>
      <c r="N16910">
        <v>7.6845000000000004E-3</v>
      </c>
      <c r="O16910">
        <v>1.40527E-2</v>
      </c>
      <c r="P16910">
        <v>2.3247299999999999E-2</v>
      </c>
      <c r="Q16910">
        <v>68.190479999999994</v>
      </c>
      <c r="R16910">
        <v>1.21437E-2</v>
      </c>
      <c r="S16910" t="s">
        <v>20810</v>
      </c>
    </row>
    <row r="16911" spans="1:19" x14ac:dyDescent="0.25">
      <c r="A16911" t="s">
        <v>16979</v>
      </c>
      <c r="B16911" t="s">
        <v>68</v>
      </c>
      <c r="C16911" t="s">
        <v>5</v>
      </c>
      <c r="D16911" t="s">
        <v>63</v>
      </c>
      <c r="E16911" t="s">
        <v>16</v>
      </c>
      <c r="F16911" t="s">
        <v>6</v>
      </c>
      <c r="G16911">
        <v>14</v>
      </c>
      <c r="H16911">
        <v>120</v>
      </c>
      <c r="I16911">
        <v>8.8150199999999998E-2</v>
      </c>
      <c r="J16911">
        <v>0.1008262</v>
      </c>
      <c r="K16911">
        <v>1.2676E-2</v>
      </c>
      <c r="L16911">
        <v>-3.3268999999999998E-3</v>
      </c>
      <c r="M16911">
        <v>6.1276999999999998E-3</v>
      </c>
      <c r="N16911">
        <v>1.2676E-2</v>
      </c>
      <c r="O16911">
        <v>1.92242E-2</v>
      </c>
      <c r="P16911">
        <v>2.8678800000000001E-2</v>
      </c>
      <c r="Q16911">
        <v>69.976190000000003</v>
      </c>
      <c r="R16911">
        <v>1.2487099999999999E-2</v>
      </c>
      <c r="S16911" t="s">
        <v>20810</v>
      </c>
    </row>
    <row r="16912" spans="1:19" x14ac:dyDescent="0.25">
      <c r="A16912" t="s">
        <v>16980</v>
      </c>
      <c r="B16912" t="s">
        <v>68</v>
      </c>
      <c r="C16912" t="s">
        <v>5</v>
      </c>
      <c r="D16912" t="s">
        <v>63</v>
      </c>
      <c r="E16912" t="s">
        <v>16</v>
      </c>
      <c r="F16912" t="s">
        <v>6</v>
      </c>
      <c r="G16912">
        <v>15</v>
      </c>
      <c r="H16912">
        <v>120</v>
      </c>
      <c r="I16912">
        <v>8.609928E-2</v>
      </c>
      <c r="J16912">
        <v>9.9789100000000006E-2</v>
      </c>
      <c r="K16912">
        <v>1.36898E-2</v>
      </c>
      <c r="L16912">
        <v>-2.0523E-3</v>
      </c>
      <c r="M16912">
        <v>7.2481999999999998E-3</v>
      </c>
      <c r="N16912">
        <v>1.36898E-2</v>
      </c>
      <c r="O16912">
        <v>2.0131300000000001E-2</v>
      </c>
      <c r="P16912">
        <v>2.94319E-2</v>
      </c>
      <c r="Q16912">
        <v>71.571430000000007</v>
      </c>
      <c r="R16912">
        <v>1.22836E-2</v>
      </c>
      <c r="S16912" t="s">
        <v>20810</v>
      </c>
    </row>
    <row r="16913" spans="1:19" x14ac:dyDescent="0.25">
      <c r="A16913" t="s">
        <v>16981</v>
      </c>
      <c r="B16913" t="s">
        <v>68</v>
      </c>
      <c r="C16913" t="s">
        <v>5</v>
      </c>
      <c r="D16913" t="s">
        <v>63</v>
      </c>
      <c r="E16913" t="s">
        <v>16</v>
      </c>
      <c r="F16913" t="s">
        <v>6</v>
      </c>
      <c r="G16913">
        <v>16</v>
      </c>
      <c r="H16913">
        <v>120</v>
      </c>
      <c r="I16913">
        <v>8.4480159999999999E-2</v>
      </c>
      <c r="J16913">
        <v>9.8497299999999996E-2</v>
      </c>
      <c r="K16913">
        <v>1.4017099999999999E-2</v>
      </c>
      <c r="L16913">
        <v>1.1589E-3</v>
      </c>
      <c r="M16913">
        <v>8.7556000000000005E-3</v>
      </c>
      <c r="N16913">
        <v>1.4017099999999999E-2</v>
      </c>
      <c r="O16913">
        <v>1.92786E-2</v>
      </c>
      <c r="P16913">
        <v>2.6875400000000001E-2</v>
      </c>
      <c r="Q16913">
        <v>72.571430000000007</v>
      </c>
      <c r="R16913">
        <v>1.00333E-2</v>
      </c>
      <c r="S16913" t="s">
        <v>20810</v>
      </c>
    </row>
    <row r="16914" spans="1:19" x14ac:dyDescent="0.25">
      <c r="A16914" t="s">
        <v>16982</v>
      </c>
      <c r="B16914" t="s">
        <v>68</v>
      </c>
      <c r="C16914" t="s">
        <v>5</v>
      </c>
      <c r="D16914" t="s">
        <v>63</v>
      </c>
      <c r="E16914" t="s">
        <v>16</v>
      </c>
      <c r="F16914" t="s">
        <v>6</v>
      </c>
      <c r="G16914">
        <v>17</v>
      </c>
      <c r="H16914">
        <v>120</v>
      </c>
      <c r="I16914">
        <v>8.7331119999999998E-2</v>
      </c>
      <c r="J16914">
        <v>9.3379400000000001E-2</v>
      </c>
      <c r="K16914">
        <v>6.0483000000000004E-3</v>
      </c>
      <c r="L16914">
        <v>-5.3E-3</v>
      </c>
      <c r="M16914">
        <v>1.4046E-3</v>
      </c>
      <c r="N16914">
        <v>6.0483000000000004E-3</v>
      </c>
      <c r="O16914">
        <v>1.0692E-2</v>
      </c>
      <c r="P16914">
        <v>1.7396600000000002E-2</v>
      </c>
      <c r="Q16914">
        <v>72.785709999999995</v>
      </c>
      <c r="R16914">
        <v>8.8552000000000006E-3</v>
      </c>
      <c r="S16914" t="s">
        <v>20810</v>
      </c>
    </row>
    <row r="16915" spans="1:19" x14ac:dyDescent="0.25">
      <c r="A16915" t="s">
        <v>16983</v>
      </c>
      <c r="B16915" t="s">
        <v>68</v>
      </c>
      <c r="C16915" t="s">
        <v>5</v>
      </c>
      <c r="D16915" t="s">
        <v>63</v>
      </c>
      <c r="E16915" t="s">
        <v>16</v>
      </c>
      <c r="F16915" t="s">
        <v>6</v>
      </c>
      <c r="G16915">
        <v>18</v>
      </c>
      <c r="H16915">
        <v>120</v>
      </c>
      <c r="I16915">
        <v>0.11409129</v>
      </c>
      <c r="J16915">
        <v>0.11433790000000001</v>
      </c>
      <c r="K16915">
        <v>2.4659999999999998E-4</v>
      </c>
      <c r="L16915">
        <v>-1.4376099999999999E-2</v>
      </c>
      <c r="M16915">
        <v>-5.7368999999999996E-3</v>
      </c>
      <c r="N16915">
        <v>2.4659999999999998E-4</v>
      </c>
      <c r="O16915">
        <v>6.2300999999999997E-3</v>
      </c>
      <c r="P16915">
        <v>1.48694E-2</v>
      </c>
      <c r="Q16915">
        <v>71.976190000000003</v>
      </c>
      <c r="R16915">
        <v>1.1410200000000001E-2</v>
      </c>
      <c r="S16915" t="s">
        <v>20810</v>
      </c>
    </row>
    <row r="16916" spans="1:19" x14ac:dyDescent="0.25">
      <c r="A16916" t="s">
        <v>16984</v>
      </c>
      <c r="B16916" t="s">
        <v>68</v>
      </c>
      <c r="C16916" t="s">
        <v>5</v>
      </c>
      <c r="D16916" t="s">
        <v>63</v>
      </c>
      <c r="E16916" t="s">
        <v>16</v>
      </c>
      <c r="F16916" t="s">
        <v>6</v>
      </c>
      <c r="G16916">
        <v>19</v>
      </c>
      <c r="H16916">
        <v>120</v>
      </c>
      <c r="I16916">
        <v>0.12583722999999999</v>
      </c>
      <c r="J16916">
        <v>0.1262404</v>
      </c>
      <c r="K16916">
        <v>4.0309999999999999E-4</v>
      </c>
      <c r="L16916">
        <v>-1.52163E-2</v>
      </c>
      <c r="M16916">
        <v>-5.9881999999999999E-3</v>
      </c>
      <c r="N16916">
        <v>4.0309999999999999E-4</v>
      </c>
      <c r="O16916">
        <v>6.7945000000000002E-3</v>
      </c>
      <c r="P16916">
        <v>1.6022600000000001E-2</v>
      </c>
      <c r="Q16916">
        <v>70.333340000000007</v>
      </c>
      <c r="R16916">
        <v>1.21879E-2</v>
      </c>
      <c r="S16916" t="s">
        <v>20810</v>
      </c>
    </row>
    <row r="16917" spans="1:19" x14ac:dyDescent="0.25">
      <c r="A16917" t="s">
        <v>16985</v>
      </c>
      <c r="B16917" t="s">
        <v>68</v>
      </c>
      <c r="C16917" t="s">
        <v>5</v>
      </c>
      <c r="D16917" t="s">
        <v>63</v>
      </c>
      <c r="E16917" t="s">
        <v>16</v>
      </c>
      <c r="F16917" t="s">
        <v>6</v>
      </c>
      <c r="G16917">
        <v>20</v>
      </c>
      <c r="H16917">
        <v>120</v>
      </c>
      <c r="I16917">
        <v>0.14222646</v>
      </c>
      <c r="J16917">
        <v>0.1433497</v>
      </c>
      <c r="K16917">
        <v>1.1233E-3</v>
      </c>
      <c r="L16917">
        <v>-1.5769600000000002E-2</v>
      </c>
      <c r="M16917">
        <v>-5.7891000000000001E-3</v>
      </c>
      <c r="N16917">
        <v>1.1233E-3</v>
      </c>
      <c r="O16917">
        <v>8.0356999999999998E-3</v>
      </c>
      <c r="P16917">
        <v>1.80161E-2</v>
      </c>
      <c r="Q16917">
        <v>67.904759999999996</v>
      </c>
      <c r="R16917">
        <v>1.3181500000000001E-2</v>
      </c>
      <c r="S16917" t="s">
        <v>20810</v>
      </c>
    </row>
    <row r="16918" spans="1:19" x14ac:dyDescent="0.25">
      <c r="A16918" t="s">
        <v>16986</v>
      </c>
      <c r="B16918" t="s">
        <v>68</v>
      </c>
      <c r="C16918" t="s">
        <v>5</v>
      </c>
      <c r="D16918" t="s">
        <v>63</v>
      </c>
      <c r="E16918" t="s">
        <v>16</v>
      </c>
      <c r="F16918" t="s">
        <v>6</v>
      </c>
      <c r="G16918">
        <v>21</v>
      </c>
      <c r="H16918">
        <v>120</v>
      </c>
      <c r="I16918">
        <v>0.15538853999999999</v>
      </c>
      <c r="J16918">
        <v>0.14881179999999999</v>
      </c>
      <c r="K16918">
        <v>-6.5767000000000004E-3</v>
      </c>
      <c r="L16918">
        <v>-2.6000499999999999E-2</v>
      </c>
      <c r="M16918">
        <v>-1.4524799999999999E-2</v>
      </c>
      <c r="N16918">
        <v>-6.5767000000000004E-3</v>
      </c>
      <c r="O16918">
        <v>1.3713E-3</v>
      </c>
      <c r="P16918">
        <v>1.28471E-2</v>
      </c>
      <c r="Q16918">
        <v>65.595240000000004</v>
      </c>
      <c r="R16918">
        <v>1.51565E-2</v>
      </c>
      <c r="S16918" t="s">
        <v>20810</v>
      </c>
    </row>
    <row r="16919" spans="1:19" x14ac:dyDescent="0.25">
      <c r="A16919" t="s">
        <v>16987</v>
      </c>
      <c r="B16919" t="s">
        <v>68</v>
      </c>
      <c r="C16919" t="s">
        <v>5</v>
      </c>
      <c r="D16919" t="s">
        <v>63</v>
      </c>
      <c r="E16919" t="s">
        <v>16</v>
      </c>
      <c r="F16919" t="s">
        <v>6</v>
      </c>
      <c r="G16919">
        <v>22</v>
      </c>
      <c r="H16919">
        <v>120</v>
      </c>
      <c r="I16919">
        <v>0.14411336</v>
      </c>
      <c r="J16919">
        <v>0.1389571</v>
      </c>
      <c r="K16919">
        <v>-5.1561999999999997E-3</v>
      </c>
      <c r="L16919">
        <v>-2.3641499999999999E-2</v>
      </c>
      <c r="M16919">
        <v>-1.27203E-2</v>
      </c>
      <c r="N16919">
        <v>-5.1561999999999997E-3</v>
      </c>
      <c r="O16919">
        <v>2.4077999999999999E-3</v>
      </c>
      <c r="P16919">
        <v>1.33291E-2</v>
      </c>
      <c r="Q16919">
        <v>63.26191</v>
      </c>
      <c r="R16919">
        <v>1.44242E-2</v>
      </c>
      <c r="S16919" t="s">
        <v>20810</v>
      </c>
    </row>
    <row r="16920" spans="1:19" x14ac:dyDescent="0.25">
      <c r="A16920" t="s">
        <v>16988</v>
      </c>
      <c r="B16920" t="s">
        <v>68</v>
      </c>
      <c r="C16920" t="s">
        <v>5</v>
      </c>
      <c r="D16920" t="s">
        <v>63</v>
      </c>
      <c r="E16920" t="s">
        <v>16</v>
      </c>
      <c r="F16920" t="s">
        <v>6</v>
      </c>
      <c r="G16920">
        <v>23</v>
      </c>
      <c r="H16920">
        <v>120</v>
      </c>
      <c r="I16920">
        <v>0.11822829</v>
      </c>
      <c r="J16920">
        <v>0.1120575</v>
      </c>
      <c r="K16920">
        <v>-6.1707999999999997E-3</v>
      </c>
      <c r="L16920">
        <v>-2.2310199999999999E-2</v>
      </c>
      <c r="M16920">
        <v>-1.27749E-2</v>
      </c>
      <c r="N16920">
        <v>-6.1707999999999997E-3</v>
      </c>
      <c r="O16920">
        <v>4.3330000000000002E-4</v>
      </c>
      <c r="P16920">
        <v>9.9687000000000005E-3</v>
      </c>
      <c r="Q16920">
        <v>61.333329999999997</v>
      </c>
      <c r="R16920">
        <v>1.2593699999999999E-2</v>
      </c>
      <c r="S16920" t="s">
        <v>20810</v>
      </c>
    </row>
    <row r="16921" spans="1:19" x14ac:dyDescent="0.25">
      <c r="A16921" t="s">
        <v>16989</v>
      </c>
      <c r="B16921" t="s">
        <v>68</v>
      </c>
      <c r="C16921" t="s">
        <v>5</v>
      </c>
      <c r="D16921" t="s">
        <v>63</v>
      </c>
      <c r="E16921" t="s">
        <v>16</v>
      </c>
      <c r="F16921" t="s">
        <v>6</v>
      </c>
      <c r="G16921">
        <v>24</v>
      </c>
      <c r="H16921">
        <v>120</v>
      </c>
      <c r="I16921">
        <v>9.6619869999999997E-2</v>
      </c>
      <c r="J16921">
        <v>9.7028000000000003E-2</v>
      </c>
      <c r="K16921">
        <v>4.082E-4</v>
      </c>
      <c r="L16921">
        <v>-1.3587999999999999E-2</v>
      </c>
      <c r="M16921">
        <v>-5.3189999999999999E-3</v>
      </c>
      <c r="N16921">
        <v>4.082E-4</v>
      </c>
      <c r="O16921">
        <v>6.1352999999999998E-3</v>
      </c>
      <c r="P16921">
        <v>1.44043E-2</v>
      </c>
      <c r="Q16921">
        <v>59.404760000000003</v>
      </c>
      <c r="R16921">
        <v>1.09213E-2</v>
      </c>
      <c r="S16921" t="s">
        <v>20810</v>
      </c>
    </row>
    <row r="16922" spans="1:19" x14ac:dyDescent="0.25">
      <c r="A16922" t="s">
        <v>16990</v>
      </c>
      <c r="B16922" t="s">
        <v>68</v>
      </c>
      <c r="C16922" t="s">
        <v>5</v>
      </c>
      <c r="D16922" t="s">
        <v>63</v>
      </c>
      <c r="E16922" t="s">
        <v>16</v>
      </c>
      <c r="F16922" t="s">
        <v>52</v>
      </c>
      <c r="G16922">
        <v>1</v>
      </c>
      <c r="H16922">
        <v>120</v>
      </c>
      <c r="I16922">
        <v>7.9618830000000002E-2</v>
      </c>
      <c r="J16922">
        <v>8.6018399999999995E-2</v>
      </c>
      <c r="K16922">
        <v>6.3994999999999998E-3</v>
      </c>
      <c r="L16922">
        <v>-9.2774999999999993E-3</v>
      </c>
      <c r="M16922">
        <v>-1.5400000000000002E-5</v>
      </c>
      <c r="N16922">
        <v>6.3994999999999998E-3</v>
      </c>
      <c r="O16922">
        <v>1.28145E-2</v>
      </c>
      <c r="P16922">
        <v>2.2076599999999998E-2</v>
      </c>
      <c r="Q16922">
        <v>51</v>
      </c>
      <c r="R16922">
        <v>1.22329E-2</v>
      </c>
      <c r="S16922" t="s">
        <v>20810</v>
      </c>
    </row>
    <row r="16923" spans="1:19" x14ac:dyDescent="0.25">
      <c r="A16923" t="s">
        <v>16991</v>
      </c>
      <c r="B16923" t="s">
        <v>68</v>
      </c>
      <c r="C16923" t="s">
        <v>5</v>
      </c>
      <c r="D16923" t="s">
        <v>63</v>
      </c>
      <c r="E16923" t="s">
        <v>16</v>
      </c>
      <c r="F16923" t="s">
        <v>52</v>
      </c>
      <c r="G16923">
        <v>2</v>
      </c>
      <c r="H16923">
        <v>120</v>
      </c>
      <c r="I16923">
        <v>9.6581520000000004E-2</v>
      </c>
      <c r="J16923">
        <v>9.4231700000000002E-2</v>
      </c>
      <c r="K16923">
        <v>-2.3498E-3</v>
      </c>
      <c r="L16923">
        <v>-2.8322799999999999E-2</v>
      </c>
      <c r="M16923">
        <v>-1.29777E-2</v>
      </c>
      <c r="N16923">
        <v>-2.3498E-3</v>
      </c>
      <c r="O16923">
        <v>8.2781E-3</v>
      </c>
      <c r="P16923">
        <v>2.36232E-2</v>
      </c>
      <c r="Q16923">
        <v>51</v>
      </c>
      <c r="R16923">
        <v>2.0266800000000001E-2</v>
      </c>
      <c r="S16923" t="s">
        <v>20810</v>
      </c>
    </row>
    <row r="16924" spans="1:19" x14ac:dyDescent="0.25">
      <c r="A16924" t="s">
        <v>16992</v>
      </c>
      <c r="B16924" t="s">
        <v>68</v>
      </c>
      <c r="C16924" t="s">
        <v>5</v>
      </c>
      <c r="D16924" t="s">
        <v>63</v>
      </c>
      <c r="E16924" t="s">
        <v>16</v>
      </c>
      <c r="F16924" t="s">
        <v>52</v>
      </c>
      <c r="G16924">
        <v>3</v>
      </c>
      <c r="H16924">
        <v>120</v>
      </c>
      <c r="I16924">
        <v>0.10359852</v>
      </c>
      <c r="J16924">
        <v>9.8985299999999998E-2</v>
      </c>
      <c r="K16924">
        <v>-4.6131999999999996E-3</v>
      </c>
      <c r="L16924">
        <v>-3.00343E-2</v>
      </c>
      <c r="M16924">
        <v>-1.5015300000000001E-2</v>
      </c>
      <c r="N16924">
        <v>-4.6131999999999996E-3</v>
      </c>
      <c r="O16924">
        <v>5.7888999999999996E-3</v>
      </c>
      <c r="P16924">
        <v>2.0807800000000001E-2</v>
      </c>
      <c r="Q16924">
        <v>50.5</v>
      </c>
      <c r="R16924">
        <v>1.9836199999999998E-2</v>
      </c>
      <c r="S16924" t="s">
        <v>20810</v>
      </c>
    </row>
    <row r="16925" spans="1:19" x14ac:dyDescent="0.25">
      <c r="A16925" t="s">
        <v>16993</v>
      </c>
      <c r="B16925" t="s">
        <v>68</v>
      </c>
      <c r="C16925" t="s">
        <v>5</v>
      </c>
      <c r="D16925" t="s">
        <v>63</v>
      </c>
      <c r="E16925" t="s">
        <v>16</v>
      </c>
      <c r="F16925" t="s">
        <v>52</v>
      </c>
      <c r="G16925">
        <v>4</v>
      </c>
      <c r="H16925">
        <v>120</v>
      </c>
      <c r="I16925">
        <v>9.8448910000000001E-2</v>
      </c>
      <c r="J16925">
        <v>9.2804399999999995E-2</v>
      </c>
      <c r="K16925">
        <v>-5.6445000000000002E-3</v>
      </c>
      <c r="L16925">
        <v>-2.9663100000000001E-2</v>
      </c>
      <c r="M16925">
        <v>-1.5472700000000001E-2</v>
      </c>
      <c r="N16925">
        <v>-5.6445000000000002E-3</v>
      </c>
      <c r="O16925">
        <v>4.1837000000000003E-3</v>
      </c>
      <c r="P16925">
        <v>1.8374000000000001E-2</v>
      </c>
      <c r="Q16925">
        <v>49.5</v>
      </c>
      <c r="R16925">
        <v>1.8741799999999999E-2</v>
      </c>
      <c r="S16925" t="s">
        <v>20810</v>
      </c>
    </row>
    <row r="16926" spans="1:19" x14ac:dyDescent="0.25">
      <c r="A16926" t="s">
        <v>16994</v>
      </c>
      <c r="B16926" t="s">
        <v>68</v>
      </c>
      <c r="C16926" t="s">
        <v>5</v>
      </c>
      <c r="D16926" t="s">
        <v>63</v>
      </c>
      <c r="E16926" t="s">
        <v>16</v>
      </c>
      <c r="F16926" t="s">
        <v>52</v>
      </c>
      <c r="G16926">
        <v>5</v>
      </c>
      <c r="H16926">
        <v>120</v>
      </c>
      <c r="I16926">
        <v>8.4145830000000005E-2</v>
      </c>
      <c r="J16926">
        <v>8.8949799999999996E-2</v>
      </c>
      <c r="K16926">
        <v>4.8038999999999998E-3</v>
      </c>
      <c r="L16926">
        <v>-1.74039E-2</v>
      </c>
      <c r="M16926">
        <v>-4.2833000000000003E-3</v>
      </c>
      <c r="N16926">
        <v>4.8038999999999998E-3</v>
      </c>
      <c r="O16926">
        <v>1.3891199999999999E-2</v>
      </c>
      <c r="P16926">
        <v>2.70117E-2</v>
      </c>
      <c r="Q16926">
        <v>48.5</v>
      </c>
      <c r="R16926">
        <v>1.7328799999999998E-2</v>
      </c>
      <c r="S16926" t="s">
        <v>20810</v>
      </c>
    </row>
    <row r="16927" spans="1:19" x14ac:dyDescent="0.25">
      <c r="A16927" t="s">
        <v>16995</v>
      </c>
      <c r="B16927" t="s">
        <v>68</v>
      </c>
      <c r="C16927" t="s">
        <v>5</v>
      </c>
      <c r="D16927" t="s">
        <v>63</v>
      </c>
      <c r="E16927" t="s">
        <v>16</v>
      </c>
      <c r="F16927" t="s">
        <v>52</v>
      </c>
      <c r="G16927">
        <v>6</v>
      </c>
      <c r="H16927">
        <v>120</v>
      </c>
      <c r="I16927">
        <v>0.10612729</v>
      </c>
      <c r="J16927">
        <v>0.1068172</v>
      </c>
      <c r="K16927">
        <v>6.8990000000000002E-4</v>
      </c>
      <c r="L16927">
        <v>-2.1835E-2</v>
      </c>
      <c r="M16927">
        <v>-8.5270999999999993E-3</v>
      </c>
      <c r="N16927">
        <v>6.8990000000000002E-4</v>
      </c>
      <c r="O16927">
        <v>9.9068999999999997E-3</v>
      </c>
      <c r="P16927">
        <v>2.3214800000000001E-2</v>
      </c>
      <c r="Q16927">
        <v>48</v>
      </c>
      <c r="R16927">
        <v>1.75763E-2</v>
      </c>
      <c r="S16927" t="s">
        <v>20810</v>
      </c>
    </row>
    <row r="16928" spans="1:19" x14ac:dyDescent="0.25">
      <c r="A16928" t="s">
        <v>16996</v>
      </c>
      <c r="B16928" t="s">
        <v>68</v>
      </c>
      <c r="C16928" t="s">
        <v>5</v>
      </c>
      <c r="D16928" t="s">
        <v>63</v>
      </c>
      <c r="E16928" t="s">
        <v>16</v>
      </c>
      <c r="F16928" t="s">
        <v>52</v>
      </c>
      <c r="G16928">
        <v>7</v>
      </c>
      <c r="H16928">
        <v>120</v>
      </c>
      <c r="I16928">
        <v>0.13732496999999999</v>
      </c>
      <c r="J16928">
        <v>0.11516419999999999</v>
      </c>
      <c r="K16928">
        <v>-2.2160800000000001E-2</v>
      </c>
      <c r="L16928">
        <v>-4.4782500000000003E-2</v>
      </c>
      <c r="M16928">
        <v>-3.1417399999999998E-2</v>
      </c>
      <c r="N16928">
        <v>-2.2160800000000001E-2</v>
      </c>
      <c r="O16928">
        <v>-1.29041E-2</v>
      </c>
      <c r="P16928">
        <v>4.6099999999999998E-4</v>
      </c>
      <c r="Q16928">
        <v>48</v>
      </c>
      <c r="R16928">
        <v>1.7651900000000002E-2</v>
      </c>
      <c r="S16928" t="s">
        <v>20810</v>
      </c>
    </row>
    <row r="16929" spans="1:19" x14ac:dyDescent="0.25">
      <c r="A16929" t="s">
        <v>16997</v>
      </c>
      <c r="B16929" t="s">
        <v>68</v>
      </c>
      <c r="C16929" t="s">
        <v>5</v>
      </c>
      <c r="D16929" t="s">
        <v>63</v>
      </c>
      <c r="E16929" t="s">
        <v>16</v>
      </c>
      <c r="F16929" t="s">
        <v>52</v>
      </c>
      <c r="G16929">
        <v>8</v>
      </c>
      <c r="H16929">
        <v>120</v>
      </c>
      <c r="I16929">
        <v>0.16092459000000001</v>
      </c>
      <c r="J16929">
        <v>0.1310617</v>
      </c>
      <c r="K16929">
        <v>-2.9862900000000001E-2</v>
      </c>
      <c r="L16929">
        <v>-6.2940999999999997E-2</v>
      </c>
      <c r="M16929">
        <v>-4.3398199999999998E-2</v>
      </c>
      <c r="N16929">
        <v>-2.9862900000000001E-2</v>
      </c>
      <c r="O16929">
        <v>-1.6327700000000001E-2</v>
      </c>
      <c r="P16929">
        <v>3.2150999999999998E-3</v>
      </c>
      <c r="Q16929">
        <v>48</v>
      </c>
      <c r="R16929">
        <v>2.5810900000000001E-2</v>
      </c>
      <c r="S16929" t="s">
        <v>20810</v>
      </c>
    </row>
    <row r="16930" spans="1:19" x14ac:dyDescent="0.25">
      <c r="A16930" t="s">
        <v>16998</v>
      </c>
      <c r="B16930" t="s">
        <v>68</v>
      </c>
      <c r="C16930" t="s">
        <v>5</v>
      </c>
      <c r="D16930" t="s">
        <v>63</v>
      </c>
      <c r="E16930" t="s">
        <v>16</v>
      </c>
      <c r="F16930" t="s">
        <v>52</v>
      </c>
      <c r="G16930">
        <v>9</v>
      </c>
      <c r="H16930">
        <v>120</v>
      </c>
      <c r="I16930">
        <v>0.13627406</v>
      </c>
      <c r="J16930">
        <v>0.1202104</v>
      </c>
      <c r="K16930">
        <v>-1.60637E-2</v>
      </c>
      <c r="L16930">
        <v>-4.51381E-2</v>
      </c>
      <c r="M16930">
        <v>-2.7960700000000002E-2</v>
      </c>
      <c r="N16930">
        <v>-1.60637E-2</v>
      </c>
      <c r="O16930">
        <v>-4.1666000000000003E-3</v>
      </c>
      <c r="P16930">
        <v>1.3010799999999999E-2</v>
      </c>
      <c r="Q16930">
        <v>48.5</v>
      </c>
      <c r="R16930">
        <v>2.2686899999999999E-2</v>
      </c>
      <c r="S16930" t="s">
        <v>20810</v>
      </c>
    </row>
    <row r="16931" spans="1:19" x14ac:dyDescent="0.25">
      <c r="A16931" t="s">
        <v>16999</v>
      </c>
      <c r="B16931" t="s">
        <v>68</v>
      </c>
      <c r="C16931" t="s">
        <v>5</v>
      </c>
      <c r="D16931" t="s">
        <v>63</v>
      </c>
      <c r="E16931" t="s">
        <v>16</v>
      </c>
      <c r="F16931" t="s">
        <v>52</v>
      </c>
      <c r="G16931">
        <v>10</v>
      </c>
      <c r="H16931">
        <v>120</v>
      </c>
      <c r="I16931">
        <v>0.11008244</v>
      </c>
      <c r="J16931">
        <v>0.1169355</v>
      </c>
      <c r="K16931">
        <v>6.8531E-3</v>
      </c>
      <c r="L16931">
        <v>-1.8778199999999998E-2</v>
      </c>
      <c r="M16931">
        <v>-3.6350000000000002E-3</v>
      </c>
      <c r="N16931">
        <v>6.8531E-3</v>
      </c>
      <c r="O16931">
        <v>1.7341200000000001E-2</v>
      </c>
      <c r="P16931">
        <v>3.2484300000000001E-2</v>
      </c>
      <c r="Q16931">
        <v>51</v>
      </c>
      <c r="R16931">
        <v>2.0000199999999999E-2</v>
      </c>
      <c r="S16931" t="s">
        <v>20810</v>
      </c>
    </row>
    <row r="16932" spans="1:19" x14ac:dyDescent="0.25">
      <c r="A16932" t="s">
        <v>17000</v>
      </c>
      <c r="B16932" t="s">
        <v>68</v>
      </c>
      <c r="C16932" t="s">
        <v>5</v>
      </c>
      <c r="D16932" t="s">
        <v>63</v>
      </c>
      <c r="E16932" t="s">
        <v>16</v>
      </c>
      <c r="F16932" t="s">
        <v>52</v>
      </c>
      <c r="G16932">
        <v>11</v>
      </c>
      <c r="H16932">
        <v>120</v>
      </c>
      <c r="I16932">
        <v>0.10160097999999999</v>
      </c>
      <c r="J16932">
        <v>0.1057304</v>
      </c>
      <c r="K16932">
        <v>4.1294000000000001E-3</v>
      </c>
      <c r="L16932">
        <v>-1.9511400000000002E-2</v>
      </c>
      <c r="M16932">
        <v>-5.5442E-3</v>
      </c>
      <c r="N16932">
        <v>4.1294000000000001E-3</v>
      </c>
      <c r="O16932">
        <v>1.3802999999999999E-2</v>
      </c>
      <c r="P16932">
        <v>2.7770199999999998E-2</v>
      </c>
      <c r="Q16932">
        <v>54.5</v>
      </c>
      <c r="R16932">
        <v>1.8447000000000002E-2</v>
      </c>
      <c r="S16932" t="s">
        <v>20810</v>
      </c>
    </row>
    <row r="16933" spans="1:19" x14ac:dyDescent="0.25">
      <c r="A16933" t="s">
        <v>17001</v>
      </c>
      <c r="B16933" t="s">
        <v>68</v>
      </c>
      <c r="C16933" t="s">
        <v>5</v>
      </c>
      <c r="D16933" t="s">
        <v>63</v>
      </c>
      <c r="E16933" t="s">
        <v>16</v>
      </c>
      <c r="F16933" t="s">
        <v>52</v>
      </c>
      <c r="G16933">
        <v>12</v>
      </c>
      <c r="H16933">
        <v>120</v>
      </c>
      <c r="I16933">
        <v>9.7517989999999999E-2</v>
      </c>
      <c r="J16933">
        <v>9.4361200000000006E-2</v>
      </c>
      <c r="K16933">
        <v>-3.1568E-3</v>
      </c>
      <c r="L16933">
        <v>-2.4114099999999999E-2</v>
      </c>
      <c r="M16933">
        <v>-1.17324E-2</v>
      </c>
      <c r="N16933">
        <v>-3.1568E-3</v>
      </c>
      <c r="O16933">
        <v>5.4187000000000003E-3</v>
      </c>
      <c r="P16933">
        <v>1.7800400000000001E-2</v>
      </c>
      <c r="Q16933">
        <v>57.5</v>
      </c>
      <c r="R16933">
        <v>1.6352999999999999E-2</v>
      </c>
      <c r="S16933" t="s">
        <v>20810</v>
      </c>
    </row>
    <row r="16934" spans="1:19" x14ac:dyDescent="0.25">
      <c r="A16934" t="s">
        <v>17002</v>
      </c>
      <c r="B16934" t="s">
        <v>68</v>
      </c>
      <c r="C16934" t="s">
        <v>5</v>
      </c>
      <c r="D16934" t="s">
        <v>63</v>
      </c>
      <c r="E16934" t="s">
        <v>16</v>
      </c>
      <c r="F16934" t="s">
        <v>52</v>
      </c>
      <c r="G16934">
        <v>13</v>
      </c>
      <c r="H16934">
        <v>120</v>
      </c>
      <c r="I16934">
        <v>8.6860370000000006E-2</v>
      </c>
      <c r="J16934">
        <v>8.3021300000000006E-2</v>
      </c>
      <c r="K16934">
        <v>-3.8390999999999998E-3</v>
      </c>
      <c r="L16934">
        <v>-2.21557E-2</v>
      </c>
      <c r="M16934">
        <v>-1.13341E-2</v>
      </c>
      <c r="N16934">
        <v>-3.8390999999999998E-3</v>
      </c>
      <c r="O16934">
        <v>3.6559000000000001E-3</v>
      </c>
      <c r="P16934">
        <v>1.44776E-2</v>
      </c>
      <c r="Q16934">
        <v>58.5</v>
      </c>
      <c r="R16934">
        <v>1.42925E-2</v>
      </c>
      <c r="S16934" t="s">
        <v>20810</v>
      </c>
    </row>
    <row r="16935" spans="1:19" x14ac:dyDescent="0.25">
      <c r="A16935" t="s">
        <v>17003</v>
      </c>
      <c r="B16935" t="s">
        <v>68</v>
      </c>
      <c r="C16935" t="s">
        <v>5</v>
      </c>
      <c r="D16935" t="s">
        <v>63</v>
      </c>
      <c r="E16935" t="s">
        <v>16</v>
      </c>
      <c r="F16935" t="s">
        <v>52</v>
      </c>
      <c r="G16935">
        <v>14</v>
      </c>
      <c r="H16935">
        <v>120</v>
      </c>
      <c r="I16935">
        <v>9.8057290000000005E-2</v>
      </c>
      <c r="J16935">
        <v>8.7674600000000005E-2</v>
      </c>
      <c r="K16935">
        <v>-1.03827E-2</v>
      </c>
      <c r="L16935">
        <v>-3.0866899999999999E-2</v>
      </c>
      <c r="M16935">
        <v>-1.8764699999999999E-2</v>
      </c>
      <c r="N16935">
        <v>-1.03827E-2</v>
      </c>
      <c r="O16935">
        <v>-2.0006999999999998E-3</v>
      </c>
      <c r="P16935">
        <v>1.0101499999999999E-2</v>
      </c>
      <c r="Q16935">
        <v>59.5</v>
      </c>
      <c r="R16935">
        <v>1.5983899999999999E-2</v>
      </c>
      <c r="S16935" t="s">
        <v>20810</v>
      </c>
    </row>
    <row r="16936" spans="1:19" x14ac:dyDescent="0.25">
      <c r="A16936" t="s">
        <v>17004</v>
      </c>
      <c r="B16936" t="s">
        <v>68</v>
      </c>
      <c r="C16936" t="s">
        <v>5</v>
      </c>
      <c r="D16936" t="s">
        <v>63</v>
      </c>
      <c r="E16936" t="s">
        <v>16</v>
      </c>
      <c r="F16936" t="s">
        <v>52</v>
      </c>
      <c r="G16936">
        <v>15</v>
      </c>
      <c r="H16936">
        <v>120</v>
      </c>
      <c r="I16936">
        <v>9.5556219999999997E-2</v>
      </c>
      <c r="J16936">
        <v>9.0377700000000005E-2</v>
      </c>
      <c r="K16936">
        <v>-5.1786000000000002E-3</v>
      </c>
      <c r="L16936">
        <v>-2.5278700000000001E-2</v>
      </c>
      <c r="M16936">
        <v>-1.3403399999999999E-2</v>
      </c>
      <c r="N16936">
        <v>-5.1786000000000002E-3</v>
      </c>
      <c r="O16936">
        <v>3.0463E-3</v>
      </c>
      <c r="P16936">
        <v>1.49216E-2</v>
      </c>
      <c r="Q16936">
        <v>60</v>
      </c>
      <c r="R16936">
        <v>1.5684199999999999E-2</v>
      </c>
      <c r="S16936" t="s">
        <v>20810</v>
      </c>
    </row>
    <row r="16937" spans="1:19" x14ac:dyDescent="0.25">
      <c r="A16937" t="s">
        <v>17005</v>
      </c>
      <c r="B16937" t="s">
        <v>68</v>
      </c>
      <c r="C16937" t="s">
        <v>5</v>
      </c>
      <c r="D16937" t="s">
        <v>63</v>
      </c>
      <c r="E16937" t="s">
        <v>16</v>
      </c>
      <c r="F16937" t="s">
        <v>52</v>
      </c>
      <c r="G16937">
        <v>16</v>
      </c>
      <c r="H16937">
        <v>120</v>
      </c>
      <c r="I16937">
        <v>9.8401829999999996E-2</v>
      </c>
      <c r="J16937">
        <v>8.68617E-2</v>
      </c>
      <c r="K16937">
        <v>-1.1540099999999999E-2</v>
      </c>
      <c r="L16937">
        <v>-3.19592E-2</v>
      </c>
      <c r="M16937">
        <v>-1.98955E-2</v>
      </c>
      <c r="N16937">
        <v>-1.1540099999999999E-2</v>
      </c>
      <c r="O16937">
        <v>-3.1847999999999998E-3</v>
      </c>
      <c r="P16937">
        <v>8.8789999999999997E-3</v>
      </c>
      <c r="Q16937">
        <v>60</v>
      </c>
      <c r="R16937">
        <v>1.5933099999999999E-2</v>
      </c>
      <c r="S16937" t="s">
        <v>20810</v>
      </c>
    </row>
    <row r="16938" spans="1:19" x14ac:dyDescent="0.25">
      <c r="A16938" t="s">
        <v>17006</v>
      </c>
      <c r="B16938" t="s">
        <v>68</v>
      </c>
      <c r="C16938" t="s">
        <v>5</v>
      </c>
      <c r="D16938" t="s">
        <v>63</v>
      </c>
      <c r="E16938" t="s">
        <v>16</v>
      </c>
      <c r="F16938" t="s">
        <v>52</v>
      </c>
      <c r="G16938">
        <v>17</v>
      </c>
      <c r="H16938">
        <v>120</v>
      </c>
      <c r="I16938">
        <v>0.11776336</v>
      </c>
      <c r="J16938">
        <v>9.6860000000000002E-2</v>
      </c>
      <c r="K16938">
        <v>-2.09033E-2</v>
      </c>
      <c r="L16938">
        <v>-4.6420599999999999E-2</v>
      </c>
      <c r="M16938">
        <v>-3.1344799999999999E-2</v>
      </c>
      <c r="N16938">
        <v>-2.09033E-2</v>
      </c>
      <c r="O16938">
        <v>-1.04619E-2</v>
      </c>
      <c r="P16938">
        <v>4.6138999999999998E-3</v>
      </c>
      <c r="Q16938">
        <v>57.5</v>
      </c>
      <c r="R16938">
        <v>1.99112E-2</v>
      </c>
      <c r="S16938" t="s">
        <v>20810</v>
      </c>
    </row>
    <row r="16939" spans="1:19" x14ac:dyDescent="0.25">
      <c r="A16939" t="s">
        <v>17007</v>
      </c>
      <c r="B16939" t="s">
        <v>68</v>
      </c>
      <c r="C16939" t="s">
        <v>5</v>
      </c>
      <c r="D16939" t="s">
        <v>63</v>
      </c>
      <c r="E16939" t="s">
        <v>16</v>
      </c>
      <c r="F16939" t="s">
        <v>52</v>
      </c>
      <c r="G16939">
        <v>18</v>
      </c>
      <c r="H16939">
        <v>120</v>
      </c>
      <c r="I16939">
        <v>0.13724975</v>
      </c>
      <c r="J16939">
        <v>0.14834530000000001</v>
      </c>
      <c r="K16939">
        <v>1.1095600000000001E-2</v>
      </c>
      <c r="L16939">
        <v>-1.6394700000000002E-2</v>
      </c>
      <c r="M16939">
        <v>-1.5320000000000001E-4</v>
      </c>
      <c r="N16939">
        <v>1.1095600000000001E-2</v>
      </c>
      <c r="O16939">
        <v>2.2344300000000001E-2</v>
      </c>
      <c r="P16939">
        <v>3.8585800000000003E-2</v>
      </c>
      <c r="Q16939">
        <v>52.5</v>
      </c>
      <c r="R16939">
        <v>2.14507E-2</v>
      </c>
      <c r="S16939" t="s">
        <v>20810</v>
      </c>
    </row>
    <row r="16940" spans="1:19" x14ac:dyDescent="0.25">
      <c r="A16940" t="s">
        <v>17008</v>
      </c>
      <c r="B16940" t="s">
        <v>68</v>
      </c>
      <c r="C16940" t="s">
        <v>5</v>
      </c>
      <c r="D16940" t="s">
        <v>63</v>
      </c>
      <c r="E16940" t="s">
        <v>16</v>
      </c>
      <c r="F16940" t="s">
        <v>52</v>
      </c>
      <c r="G16940">
        <v>19</v>
      </c>
      <c r="H16940">
        <v>120</v>
      </c>
      <c r="I16940">
        <v>0.15500743</v>
      </c>
      <c r="J16940">
        <v>0.16112119999999999</v>
      </c>
      <c r="K16940">
        <v>6.1138E-3</v>
      </c>
      <c r="L16940">
        <v>-2.2455800000000001E-2</v>
      </c>
      <c r="M16940">
        <v>-5.5767000000000004E-3</v>
      </c>
      <c r="N16940">
        <v>6.1138E-3</v>
      </c>
      <c r="O16940">
        <v>1.7804199999999999E-2</v>
      </c>
      <c r="P16940">
        <v>3.4683400000000003E-2</v>
      </c>
      <c r="Q16940">
        <v>52</v>
      </c>
      <c r="R16940">
        <v>2.2293E-2</v>
      </c>
      <c r="S16940" t="s">
        <v>20810</v>
      </c>
    </row>
    <row r="16941" spans="1:19" x14ac:dyDescent="0.25">
      <c r="A16941" t="s">
        <v>17009</v>
      </c>
      <c r="B16941" t="s">
        <v>68</v>
      </c>
      <c r="C16941" t="s">
        <v>5</v>
      </c>
      <c r="D16941" t="s">
        <v>63</v>
      </c>
      <c r="E16941" t="s">
        <v>16</v>
      </c>
      <c r="F16941" t="s">
        <v>52</v>
      </c>
      <c r="G16941">
        <v>20</v>
      </c>
      <c r="H16941">
        <v>120</v>
      </c>
      <c r="I16941">
        <v>0.15457428000000001</v>
      </c>
      <c r="J16941">
        <v>0.15581790000000001</v>
      </c>
      <c r="K16941">
        <v>1.2436000000000001E-3</v>
      </c>
      <c r="L16941">
        <v>-2.2396699999999999E-2</v>
      </c>
      <c r="M16941">
        <v>-8.4297999999999994E-3</v>
      </c>
      <c r="N16941">
        <v>1.2436000000000001E-3</v>
      </c>
      <c r="O16941">
        <v>1.0917100000000001E-2</v>
      </c>
      <c r="P16941">
        <v>2.4884E-2</v>
      </c>
      <c r="Q16941">
        <v>52</v>
      </c>
      <c r="R16941">
        <v>1.84467E-2</v>
      </c>
      <c r="S16941" t="s">
        <v>20810</v>
      </c>
    </row>
    <row r="16942" spans="1:19" x14ac:dyDescent="0.25">
      <c r="A16942" t="s">
        <v>17010</v>
      </c>
      <c r="B16942" t="s">
        <v>68</v>
      </c>
      <c r="C16942" t="s">
        <v>5</v>
      </c>
      <c r="D16942" t="s">
        <v>63</v>
      </c>
      <c r="E16942" t="s">
        <v>16</v>
      </c>
      <c r="F16942" t="s">
        <v>52</v>
      </c>
      <c r="G16942">
        <v>21</v>
      </c>
      <c r="H16942">
        <v>120</v>
      </c>
      <c r="I16942">
        <v>0.15116467</v>
      </c>
      <c r="J16942">
        <v>0.14395350000000001</v>
      </c>
      <c r="K16942">
        <v>-7.2112000000000001E-3</v>
      </c>
      <c r="L16942">
        <v>-2.9873500000000001E-2</v>
      </c>
      <c r="M16942">
        <v>-1.64844E-2</v>
      </c>
      <c r="N16942">
        <v>-7.2112000000000001E-3</v>
      </c>
      <c r="O16942">
        <v>2.0620999999999999E-3</v>
      </c>
      <c r="P16942">
        <v>1.54512E-2</v>
      </c>
      <c r="Q16942">
        <v>52</v>
      </c>
      <c r="R16942">
        <v>1.7683500000000001E-2</v>
      </c>
      <c r="S16942" t="s">
        <v>20810</v>
      </c>
    </row>
    <row r="16943" spans="1:19" x14ac:dyDescent="0.25">
      <c r="A16943" t="s">
        <v>17011</v>
      </c>
      <c r="B16943" t="s">
        <v>68</v>
      </c>
      <c r="C16943" t="s">
        <v>5</v>
      </c>
      <c r="D16943" t="s">
        <v>63</v>
      </c>
      <c r="E16943" t="s">
        <v>16</v>
      </c>
      <c r="F16943" t="s">
        <v>52</v>
      </c>
      <c r="G16943">
        <v>22</v>
      </c>
      <c r="H16943">
        <v>120</v>
      </c>
      <c r="I16943">
        <v>0.13887527999999999</v>
      </c>
      <c r="J16943">
        <v>0.1341716</v>
      </c>
      <c r="K16943">
        <v>-4.7035999999999996E-3</v>
      </c>
      <c r="L16943">
        <v>-2.89389E-2</v>
      </c>
      <c r="M16943">
        <v>-1.46205E-2</v>
      </c>
      <c r="N16943">
        <v>-4.7035999999999996E-3</v>
      </c>
      <c r="O16943">
        <v>5.2132000000000003E-3</v>
      </c>
      <c r="P16943">
        <v>1.95316E-2</v>
      </c>
      <c r="Q16943">
        <v>51</v>
      </c>
      <c r="R16943">
        <v>1.8910900000000001E-2</v>
      </c>
      <c r="S16943" t="s">
        <v>20810</v>
      </c>
    </row>
    <row r="16944" spans="1:19" x14ac:dyDescent="0.25">
      <c r="A16944" t="s">
        <v>17012</v>
      </c>
      <c r="B16944" t="s">
        <v>68</v>
      </c>
      <c r="C16944" t="s">
        <v>5</v>
      </c>
      <c r="D16944" t="s">
        <v>63</v>
      </c>
      <c r="E16944" t="s">
        <v>16</v>
      </c>
      <c r="F16944" t="s">
        <v>52</v>
      </c>
      <c r="G16944">
        <v>23</v>
      </c>
      <c r="H16944">
        <v>120</v>
      </c>
      <c r="I16944">
        <v>0.11866094000000001</v>
      </c>
      <c r="J16944">
        <v>0.11547979999999999</v>
      </c>
      <c r="K16944">
        <v>-3.1811999999999999E-3</v>
      </c>
      <c r="L16944">
        <v>-2.7674600000000001E-2</v>
      </c>
      <c r="M16944">
        <v>-1.3203700000000001E-2</v>
      </c>
      <c r="N16944">
        <v>-3.1811999999999999E-3</v>
      </c>
      <c r="O16944">
        <v>6.8412999999999998E-3</v>
      </c>
      <c r="P16944">
        <v>2.13122E-2</v>
      </c>
      <c r="Q16944">
        <v>50</v>
      </c>
      <c r="R16944">
        <v>1.9112299999999999E-2</v>
      </c>
      <c r="S16944" t="s">
        <v>20810</v>
      </c>
    </row>
    <row r="16945" spans="1:19" x14ac:dyDescent="0.25">
      <c r="A16945" t="s">
        <v>17013</v>
      </c>
      <c r="B16945" t="s">
        <v>68</v>
      </c>
      <c r="C16945" t="s">
        <v>5</v>
      </c>
      <c r="D16945" t="s">
        <v>63</v>
      </c>
      <c r="E16945" t="s">
        <v>16</v>
      </c>
      <c r="F16945" t="s">
        <v>52</v>
      </c>
      <c r="G16945">
        <v>24</v>
      </c>
      <c r="H16945">
        <v>120</v>
      </c>
      <c r="I16945">
        <v>9.0156910000000007E-2</v>
      </c>
      <c r="J16945">
        <v>0.1088325</v>
      </c>
      <c r="K16945">
        <v>1.8675600000000001E-2</v>
      </c>
      <c r="L16945">
        <v>-1.9482E-3</v>
      </c>
      <c r="M16945">
        <v>1.0236500000000001E-2</v>
      </c>
      <c r="N16945">
        <v>1.8675600000000001E-2</v>
      </c>
      <c r="O16945">
        <v>2.7114699999999999E-2</v>
      </c>
      <c r="P16945">
        <v>3.9299500000000001E-2</v>
      </c>
      <c r="Q16945">
        <v>49.5</v>
      </c>
      <c r="R16945">
        <v>1.60929E-2</v>
      </c>
      <c r="S16945" t="s">
        <v>20810</v>
      </c>
    </row>
    <row r="16946" spans="1:19" x14ac:dyDescent="0.25">
      <c r="A16946" t="s">
        <v>17014</v>
      </c>
      <c r="B16946" t="s">
        <v>68</v>
      </c>
      <c r="C16946" t="s">
        <v>5</v>
      </c>
      <c r="D16946" t="s">
        <v>63</v>
      </c>
      <c r="E16946" t="s">
        <v>17</v>
      </c>
      <c r="F16946" t="s">
        <v>6</v>
      </c>
      <c r="G16946">
        <v>1</v>
      </c>
      <c r="H16946">
        <v>120</v>
      </c>
      <c r="I16946">
        <v>0.10393215</v>
      </c>
      <c r="J16946">
        <v>0.1030131</v>
      </c>
      <c r="K16946">
        <v>-9.19E-4</v>
      </c>
      <c r="L16946">
        <v>-2.44745E-2</v>
      </c>
      <c r="M16946">
        <v>-1.05577E-2</v>
      </c>
      <c r="N16946">
        <v>-9.19E-4</v>
      </c>
      <c r="O16946">
        <v>8.7197000000000004E-3</v>
      </c>
      <c r="P16946">
        <v>2.2636400000000001E-2</v>
      </c>
      <c r="Q16946">
        <v>62.295459999999999</v>
      </c>
      <c r="R16946">
        <v>1.8380400000000002E-2</v>
      </c>
      <c r="S16946" t="s">
        <v>20810</v>
      </c>
    </row>
    <row r="16947" spans="1:19" x14ac:dyDescent="0.25">
      <c r="A16947" t="s">
        <v>17015</v>
      </c>
      <c r="B16947" t="s">
        <v>68</v>
      </c>
      <c r="C16947" t="s">
        <v>5</v>
      </c>
      <c r="D16947" t="s">
        <v>63</v>
      </c>
      <c r="E16947" t="s">
        <v>17</v>
      </c>
      <c r="F16947" t="s">
        <v>6</v>
      </c>
      <c r="G16947">
        <v>2</v>
      </c>
      <c r="H16947">
        <v>120</v>
      </c>
      <c r="I16947">
        <v>9.7594260000000002E-2</v>
      </c>
      <c r="J16947">
        <v>9.0326400000000001E-2</v>
      </c>
      <c r="K16947">
        <v>-7.2678999999999999E-3</v>
      </c>
      <c r="L16947">
        <v>-2.9776E-2</v>
      </c>
      <c r="M16947">
        <v>-1.6478E-2</v>
      </c>
      <c r="N16947">
        <v>-7.2678999999999999E-3</v>
      </c>
      <c r="O16947">
        <v>1.9422E-3</v>
      </c>
      <c r="P16947">
        <v>1.5240200000000001E-2</v>
      </c>
      <c r="Q16947">
        <v>60.772730000000003</v>
      </c>
      <c r="R16947">
        <v>1.7563100000000002E-2</v>
      </c>
      <c r="S16947" t="s">
        <v>20810</v>
      </c>
    </row>
    <row r="16948" spans="1:19" x14ac:dyDescent="0.25">
      <c r="A16948" t="s">
        <v>17016</v>
      </c>
      <c r="B16948" t="s">
        <v>68</v>
      </c>
      <c r="C16948" t="s">
        <v>5</v>
      </c>
      <c r="D16948" t="s">
        <v>63</v>
      </c>
      <c r="E16948" t="s">
        <v>17</v>
      </c>
      <c r="F16948" t="s">
        <v>6</v>
      </c>
      <c r="G16948">
        <v>3</v>
      </c>
      <c r="H16948">
        <v>120</v>
      </c>
      <c r="I16948">
        <v>0.10123281000000001</v>
      </c>
      <c r="J16948">
        <v>9.8131300000000005E-2</v>
      </c>
      <c r="K16948">
        <v>-3.1015000000000001E-3</v>
      </c>
      <c r="L16948">
        <v>-2.60313E-2</v>
      </c>
      <c r="M16948">
        <v>-1.2484200000000001E-2</v>
      </c>
      <c r="N16948">
        <v>-3.1015000000000001E-3</v>
      </c>
      <c r="O16948">
        <v>6.2811999999999998E-3</v>
      </c>
      <c r="P16948">
        <v>1.98283E-2</v>
      </c>
      <c r="Q16948">
        <v>59.409089999999999</v>
      </c>
      <c r="R16948">
        <v>1.78922E-2</v>
      </c>
      <c r="S16948" t="s">
        <v>20810</v>
      </c>
    </row>
    <row r="16949" spans="1:19" x14ac:dyDescent="0.25">
      <c r="A16949" t="s">
        <v>17017</v>
      </c>
      <c r="B16949" t="s">
        <v>68</v>
      </c>
      <c r="C16949" t="s">
        <v>5</v>
      </c>
      <c r="D16949" t="s">
        <v>63</v>
      </c>
      <c r="E16949" t="s">
        <v>17</v>
      </c>
      <c r="F16949" t="s">
        <v>6</v>
      </c>
      <c r="G16949">
        <v>4</v>
      </c>
      <c r="H16949">
        <v>120</v>
      </c>
      <c r="I16949">
        <v>0.1015674</v>
      </c>
      <c r="J16949">
        <v>0.1012348</v>
      </c>
      <c r="K16949">
        <v>-3.3260000000000001E-4</v>
      </c>
      <c r="L16949">
        <v>-2.3828999999999999E-2</v>
      </c>
      <c r="M16949">
        <v>-9.9471000000000004E-3</v>
      </c>
      <c r="N16949">
        <v>-3.3260000000000001E-4</v>
      </c>
      <c r="O16949">
        <v>9.2818999999999992E-3</v>
      </c>
      <c r="P16949">
        <v>2.3163799999999998E-2</v>
      </c>
      <c r="Q16949">
        <v>58.045459999999999</v>
      </c>
      <c r="R16949">
        <v>1.8334300000000001E-2</v>
      </c>
      <c r="S16949" t="s">
        <v>20810</v>
      </c>
    </row>
    <row r="16950" spans="1:19" x14ac:dyDescent="0.25">
      <c r="A16950" t="s">
        <v>17018</v>
      </c>
      <c r="B16950" t="s">
        <v>68</v>
      </c>
      <c r="C16950" t="s">
        <v>5</v>
      </c>
      <c r="D16950" t="s">
        <v>63</v>
      </c>
      <c r="E16950" t="s">
        <v>17</v>
      </c>
      <c r="F16950" t="s">
        <v>6</v>
      </c>
      <c r="G16950">
        <v>5</v>
      </c>
      <c r="H16950">
        <v>120</v>
      </c>
      <c r="I16950">
        <v>9.8296640000000005E-2</v>
      </c>
      <c r="J16950">
        <v>0.1022264</v>
      </c>
      <c r="K16950">
        <v>3.9297999999999998E-3</v>
      </c>
      <c r="L16950">
        <v>-1.9322200000000001E-2</v>
      </c>
      <c r="M16950">
        <v>-5.5848E-3</v>
      </c>
      <c r="N16950">
        <v>3.9297999999999998E-3</v>
      </c>
      <c r="O16950">
        <v>1.3444299999999999E-2</v>
      </c>
      <c r="P16950">
        <v>2.7181799999999999E-2</v>
      </c>
      <c r="Q16950">
        <v>56.75</v>
      </c>
      <c r="R16950">
        <v>1.8143599999999999E-2</v>
      </c>
      <c r="S16950" t="s">
        <v>20810</v>
      </c>
    </row>
    <row r="16951" spans="1:19" x14ac:dyDescent="0.25">
      <c r="A16951" t="s">
        <v>17019</v>
      </c>
      <c r="B16951" t="s">
        <v>68</v>
      </c>
      <c r="C16951" t="s">
        <v>5</v>
      </c>
      <c r="D16951" t="s">
        <v>63</v>
      </c>
      <c r="E16951" t="s">
        <v>17</v>
      </c>
      <c r="F16951" t="s">
        <v>6</v>
      </c>
      <c r="G16951">
        <v>6</v>
      </c>
      <c r="H16951">
        <v>120</v>
      </c>
      <c r="I16951">
        <v>0.11104591</v>
      </c>
      <c r="J16951">
        <v>0.1092632</v>
      </c>
      <c r="K16951">
        <v>-1.7826999999999999E-3</v>
      </c>
      <c r="L16951">
        <v>-2.7018199999999999E-2</v>
      </c>
      <c r="M16951">
        <v>-1.2108900000000001E-2</v>
      </c>
      <c r="N16951">
        <v>-1.7826999999999999E-3</v>
      </c>
      <c r="O16951">
        <v>8.5435000000000007E-3</v>
      </c>
      <c r="P16951">
        <v>2.3452899999999999E-2</v>
      </c>
      <c r="Q16951">
        <v>55.522730000000003</v>
      </c>
      <c r="R16951">
        <v>1.9691400000000001E-2</v>
      </c>
      <c r="S16951" t="s">
        <v>20810</v>
      </c>
    </row>
    <row r="16952" spans="1:19" x14ac:dyDescent="0.25">
      <c r="A16952" t="s">
        <v>17020</v>
      </c>
      <c r="B16952" t="s">
        <v>68</v>
      </c>
      <c r="C16952" t="s">
        <v>5</v>
      </c>
      <c r="D16952" t="s">
        <v>63</v>
      </c>
      <c r="E16952" t="s">
        <v>17</v>
      </c>
      <c r="F16952" t="s">
        <v>6</v>
      </c>
      <c r="G16952">
        <v>7</v>
      </c>
      <c r="H16952">
        <v>120</v>
      </c>
      <c r="I16952">
        <v>0.14119662999999999</v>
      </c>
      <c r="J16952">
        <v>0.1341675</v>
      </c>
      <c r="K16952">
        <v>-7.0292000000000002E-3</v>
      </c>
      <c r="L16952">
        <v>-3.6543800000000001E-2</v>
      </c>
      <c r="M16952">
        <v>-1.91063E-2</v>
      </c>
      <c r="N16952">
        <v>-7.0292000000000002E-3</v>
      </c>
      <c r="O16952">
        <v>5.0480000000000004E-3</v>
      </c>
      <c r="P16952">
        <v>2.2485499999999999E-2</v>
      </c>
      <c r="Q16952">
        <v>55.068179999999998</v>
      </c>
      <c r="R16952">
        <v>2.3030399999999999E-2</v>
      </c>
      <c r="S16952" t="s">
        <v>20810</v>
      </c>
    </row>
    <row r="16953" spans="1:19" x14ac:dyDescent="0.25">
      <c r="A16953" t="s">
        <v>17021</v>
      </c>
      <c r="B16953" t="s">
        <v>68</v>
      </c>
      <c r="C16953" t="s">
        <v>5</v>
      </c>
      <c r="D16953" t="s">
        <v>63</v>
      </c>
      <c r="E16953" t="s">
        <v>17</v>
      </c>
      <c r="F16953" t="s">
        <v>6</v>
      </c>
      <c r="G16953">
        <v>8</v>
      </c>
      <c r="H16953">
        <v>120</v>
      </c>
      <c r="I16953">
        <v>0.14281103000000001</v>
      </c>
      <c r="J16953">
        <v>0.14173169999999999</v>
      </c>
      <c r="K16953">
        <v>-1.0793000000000001E-3</v>
      </c>
      <c r="L16953">
        <v>-3.0673700000000002E-2</v>
      </c>
      <c r="M16953">
        <v>-1.31891E-2</v>
      </c>
      <c r="N16953">
        <v>-1.0793000000000001E-3</v>
      </c>
      <c r="O16953">
        <v>1.1030399999999999E-2</v>
      </c>
      <c r="P16953">
        <v>2.8514999999999999E-2</v>
      </c>
      <c r="Q16953">
        <v>56.840910000000001</v>
      </c>
      <c r="R16953">
        <v>2.3092600000000001E-2</v>
      </c>
      <c r="S16953" t="s">
        <v>20810</v>
      </c>
    </row>
    <row r="16954" spans="1:19" x14ac:dyDescent="0.25">
      <c r="A16954" t="s">
        <v>17022</v>
      </c>
      <c r="B16954" t="s">
        <v>68</v>
      </c>
      <c r="C16954" t="s">
        <v>5</v>
      </c>
      <c r="D16954" t="s">
        <v>63</v>
      </c>
      <c r="E16954" t="s">
        <v>17</v>
      </c>
      <c r="F16954" t="s">
        <v>6</v>
      </c>
      <c r="G16954">
        <v>9</v>
      </c>
      <c r="H16954">
        <v>120</v>
      </c>
      <c r="I16954">
        <v>0.12363965</v>
      </c>
      <c r="J16954">
        <v>0.13636789999999999</v>
      </c>
      <c r="K16954">
        <v>1.27282E-2</v>
      </c>
      <c r="L16954">
        <v>-1.4827099999999999E-2</v>
      </c>
      <c r="M16954">
        <v>1.4528E-3</v>
      </c>
      <c r="N16954">
        <v>1.27282E-2</v>
      </c>
      <c r="O16954">
        <v>2.40036E-2</v>
      </c>
      <c r="P16954">
        <v>4.02835E-2</v>
      </c>
      <c r="Q16954">
        <v>59.75</v>
      </c>
      <c r="R16954">
        <v>2.15015E-2</v>
      </c>
      <c r="S16954" t="s">
        <v>20810</v>
      </c>
    </row>
    <row r="16955" spans="1:19" x14ac:dyDescent="0.25">
      <c r="A16955" t="s">
        <v>17023</v>
      </c>
      <c r="B16955" t="s">
        <v>68</v>
      </c>
      <c r="C16955" t="s">
        <v>5</v>
      </c>
      <c r="D16955" t="s">
        <v>63</v>
      </c>
      <c r="E16955" t="s">
        <v>17</v>
      </c>
      <c r="F16955" t="s">
        <v>6</v>
      </c>
      <c r="G16955">
        <v>10</v>
      </c>
      <c r="H16955">
        <v>120</v>
      </c>
      <c r="I16955">
        <v>0.11650682</v>
      </c>
      <c r="J16955">
        <v>0.13298850000000001</v>
      </c>
      <c r="K16955">
        <v>1.6481599999999999E-2</v>
      </c>
      <c r="L16955">
        <v>-8.5737999999999995E-3</v>
      </c>
      <c r="M16955">
        <v>6.2290999999999996E-3</v>
      </c>
      <c r="N16955">
        <v>1.6481599999999999E-2</v>
      </c>
      <c r="O16955">
        <v>2.67341E-2</v>
      </c>
      <c r="P16955">
        <v>4.15371E-2</v>
      </c>
      <c r="Q16955">
        <v>62.954540000000001</v>
      </c>
      <c r="R16955">
        <v>1.95509E-2</v>
      </c>
      <c r="S16955" t="s">
        <v>20810</v>
      </c>
    </row>
    <row r="16956" spans="1:19" x14ac:dyDescent="0.25">
      <c r="A16956" t="s">
        <v>17024</v>
      </c>
      <c r="B16956" t="s">
        <v>68</v>
      </c>
      <c r="C16956" t="s">
        <v>5</v>
      </c>
      <c r="D16956" t="s">
        <v>63</v>
      </c>
      <c r="E16956" t="s">
        <v>17</v>
      </c>
      <c r="F16956" t="s">
        <v>6</v>
      </c>
      <c r="G16956">
        <v>11</v>
      </c>
      <c r="H16956">
        <v>120</v>
      </c>
      <c r="I16956">
        <v>0.11166793</v>
      </c>
      <c r="J16956">
        <v>0.13069059999999999</v>
      </c>
      <c r="K16956">
        <v>1.90227E-2</v>
      </c>
      <c r="L16956">
        <v>-6.8817000000000001E-3</v>
      </c>
      <c r="M16956">
        <v>8.4227999999999994E-3</v>
      </c>
      <c r="N16956">
        <v>1.90227E-2</v>
      </c>
      <c r="O16956">
        <v>2.9622599999999999E-2</v>
      </c>
      <c r="P16956">
        <v>4.4927099999999998E-2</v>
      </c>
      <c r="Q16956">
        <v>66.227270000000004</v>
      </c>
      <c r="R16956">
        <v>2.02133E-2</v>
      </c>
      <c r="S16956" t="s">
        <v>20810</v>
      </c>
    </row>
    <row r="16957" spans="1:19" x14ac:dyDescent="0.25">
      <c r="A16957" t="s">
        <v>17025</v>
      </c>
      <c r="B16957" t="s">
        <v>68</v>
      </c>
      <c r="C16957" t="s">
        <v>5</v>
      </c>
      <c r="D16957" t="s">
        <v>63</v>
      </c>
      <c r="E16957" t="s">
        <v>17</v>
      </c>
      <c r="F16957" t="s">
        <v>6</v>
      </c>
      <c r="G16957">
        <v>12</v>
      </c>
      <c r="H16957">
        <v>120</v>
      </c>
      <c r="I16957">
        <v>0.10061361000000001</v>
      </c>
      <c r="J16957">
        <v>0.11168400000000001</v>
      </c>
      <c r="K16957">
        <v>1.1070399999999999E-2</v>
      </c>
      <c r="L16957">
        <v>-1.03061E-2</v>
      </c>
      <c r="M16957">
        <v>2.3232999999999999E-3</v>
      </c>
      <c r="N16957">
        <v>1.1070399999999999E-2</v>
      </c>
      <c r="O16957">
        <v>1.9817499999999998E-2</v>
      </c>
      <c r="P16957">
        <v>3.2446900000000001E-2</v>
      </c>
      <c r="Q16957">
        <v>69.5</v>
      </c>
      <c r="R16957">
        <v>1.6680199999999999E-2</v>
      </c>
      <c r="S16957" t="s">
        <v>20810</v>
      </c>
    </row>
    <row r="16958" spans="1:19" x14ac:dyDescent="0.25">
      <c r="A16958" t="s">
        <v>17026</v>
      </c>
      <c r="B16958" t="s">
        <v>68</v>
      </c>
      <c r="C16958" t="s">
        <v>5</v>
      </c>
      <c r="D16958" t="s">
        <v>63</v>
      </c>
      <c r="E16958" t="s">
        <v>17</v>
      </c>
      <c r="F16958" t="s">
        <v>6</v>
      </c>
      <c r="G16958">
        <v>13</v>
      </c>
      <c r="H16958">
        <v>120</v>
      </c>
      <c r="I16958">
        <v>9.4616779999999998E-2</v>
      </c>
      <c r="J16958">
        <v>9.8998500000000003E-2</v>
      </c>
      <c r="K16958">
        <v>4.3816999999999997E-3</v>
      </c>
      <c r="L16958">
        <v>-1.53484E-2</v>
      </c>
      <c r="M16958">
        <v>-3.6917E-3</v>
      </c>
      <c r="N16958">
        <v>4.3816999999999997E-3</v>
      </c>
      <c r="O16958">
        <v>1.24551E-2</v>
      </c>
      <c r="P16958">
        <v>2.4111799999999999E-2</v>
      </c>
      <c r="Q16958">
        <v>72.159090000000006</v>
      </c>
      <c r="R16958">
        <v>1.5395499999999999E-2</v>
      </c>
      <c r="S16958" t="s">
        <v>20810</v>
      </c>
    </row>
    <row r="16959" spans="1:19" x14ac:dyDescent="0.25">
      <c r="A16959" t="s">
        <v>17027</v>
      </c>
      <c r="B16959" t="s">
        <v>68</v>
      </c>
      <c r="C16959" t="s">
        <v>5</v>
      </c>
      <c r="D16959" t="s">
        <v>63</v>
      </c>
      <c r="E16959" t="s">
        <v>17</v>
      </c>
      <c r="F16959" t="s">
        <v>6</v>
      </c>
      <c r="G16959">
        <v>14</v>
      </c>
      <c r="H16959">
        <v>120</v>
      </c>
      <c r="I16959">
        <v>8.3647730000000003E-2</v>
      </c>
      <c r="J16959">
        <v>9.5845700000000006E-2</v>
      </c>
      <c r="K16959">
        <v>1.2198000000000001E-2</v>
      </c>
      <c r="L16959">
        <v>-6.1589000000000001E-3</v>
      </c>
      <c r="M16959">
        <v>4.6864999999999997E-3</v>
      </c>
      <c r="N16959">
        <v>1.2198000000000001E-2</v>
      </c>
      <c r="O16959">
        <v>1.9709500000000001E-2</v>
      </c>
      <c r="P16959">
        <v>3.0554899999999999E-2</v>
      </c>
      <c r="Q16959">
        <v>74.522729999999996</v>
      </c>
      <c r="R16959">
        <v>1.4323900000000001E-2</v>
      </c>
      <c r="S16959" t="s">
        <v>20810</v>
      </c>
    </row>
    <row r="16960" spans="1:19" x14ac:dyDescent="0.25">
      <c r="A16960" t="s">
        <v>17028</v>
      </c>
      <c r="B16960" t="s">
        <v>68</v>
      </c>
      <c r="C16960" t="s">
        <v>5</v>
      </c>
      <c r="D16960" t="s">
        <v>63</v>
      </c>
      <c r="E16960" t="s">
        <v>17</v>
      </c>
      <c r="F16960" t="s">
        <v>6</v>
      </c>
      <c r="G16960">
        <v>15</v>
      </c>
      <c r="H16960">
        <v>120</v>
      </c>
      <c r="I16960">
        <v>8.2192970000000004E-2</v>
      </c>
      <c r="J16960">
        <v>9.6712699999999999E-2</v>
      </c>
      <c r="K16960">
        <v>1.4519799999999999E-2</v>
      </c>
      <c r="L16960">
        <v>1.3679999999999999E-4</v>
      </c>
      <c r="M16960">
        <v>8.6344000000000004E-3</v>
      </c>
      <c r="N16960">
        <v>1.4519799999999999E-2</v>
      </c>
      <c r="O16960">
        <v>2.0405199999999998E-2</v>
      </c>
      <c r="P16960">
        <v>2.89027E-2</v>
      </c>
      <c r="Q16960">
        <v>76</v>
      </c>
      <c r="R16960">
        <v>1.12231E-2</v>
      </c>
      <c r="S16960" t="s">
        <v>20810</v>
      </c>
    </row>
    <row r="16961" spans="1:19" x14ac:dyDescent="0.25">
      <c r="A16961" t="s">
        <v>17029</v>
      </c>
      <c r="B16961" t="s">
        <v>68</v>
      </c>
      <c r="C16961" t="s">
        <v>5</v>
      </c>
      <c r="D16961" t="s">
        <v>63</v>
      </c>
      <c r="E16961" t="s">
        <v>17</v>
      </c>
      <c r="F16961" t="s">
        <v>6</v>
      </c>
      <c r="G16961">
        <v>16</v>
      </c>
      <c r="H16961">
        <v>120</v>
      </c>
      <c r="I16961">
        <v>8.3802009999999996E-2</v>
      </c>
      <c r="J16961">
        <v>9.9527699999999997E-2</v>
      </c>
      <c r="K16961">
        <v>1.5725699999999999E-2</v>
      </c>
      <c r="L16961">
        <v>2.8614000000000001E-3</v>
      </c>
      <c r="M16961">
        <v>1.04618E-2</v>
      </c>
      <c r="N16961">
        <v>1.5725699999999999E-2</v>
      </c>
      <c r="O16961">
        <v>2.09897E-2</v>
      </c>
      <c r="P16961">
        <v>2.85901E-2</v>
      </c>
      <c r="Q16961">
        <v>77.454539999999994</v>
      </c>
      <c r="R16961">
        <v>1.0038099999999999E-2</v>
      </c>
      <c r="S16961" t="s">
        <v>20810</v>
      </c>
    </row>
    <row r="16962" spans="1:19" x14ac:dyDescent="0.25">
      <c r="A16962" t="s">
        <v>17030</v>
      </c>
      <c r="B16962" t="s">
        <v>68</v>
      </c>
      <c r="C16962" t="s">
        <v>5</v>
      </c>
      <c r="D16962" t="s">
        <v>63</v>
      </c>
      <c r="E16962" t="s">
        <v>17</v>
      </c>
      <c r="F16962" t="s">
        <v>6</v>
      </c>
      <c r="G16962">
        <v>17</v>
      </c>
      <c r="H16962">
        <v>120</v>
      </c>
      <c r="I16962">
        <v>8.7619909999999995E-2</v>
      </c>
      <c r="J16962">
        <v>0.10019210000000001</v>
      </c>
      <c r="K16962">
        <v>1.25722E-2</v>
      </c>
      <c r="L16962">
        <v>4.573E-4</v>
      </c>
      <c r="M16962">
        <v>7.6149E-3</v>
      </c>
      <c r="N16962">
        <v>1.25722E-2</v>
      </c>
      <c r="O16962">
        <v>1.75295E-2</v>
      </c>
      <c r="P16962">
        <v>2.4687000000000001E-2</v>
      </c>
      <c r="Q16962">
        <v>78.045460000000006</v>
      </c>
      <c r="R16962">
        <v>9.4532999999999996E-3</v>
      </c>
      <c r="S16962" t="s">
        <v>20810</v>
      </c>
    </row>
    <row r="16963" spans="1:19" x14ac:dyDescent="0.25">
      <c r="A16963" t="s">
        <v>17031</v>
      </c>
      <c r="B16963" t="s">
        <v>68</v>
      </c>
      <c r="C16963" t="s">
        <v>5</v>
      </c>
      <c r="D16963" t="s">
        <v>63</v>
      </c>
      <c r="E16963" t="s">
        <v>17</v>
      </c>
      <c r="F16963" t="s">
        <v>6</v>
      </c>
      <c r="G16963">
        <v>18</v>
      </c>
      <c r="H16963">
        <v>120</v>
      </c>
      <c r="I16963">
        <v>0.1117703</v>
      </c>
      <c r="J16963">
        <v>0.1284641</v>
      </c>
      <c r="K16963">
        <v>1.6693800000000002E-2</v>
      </c>
      <c r="L16963">
        <v>-2.2842000000000001E-3</v>
      </c>
      <c r="M16963">
        <v>8.9282000000000007E-3</v>
      </c>
      <c r="N16963">
        <v>1.6693800000000002E-2</v>
      </c>
      <c r="O16963">
        <v>2.4459499999999999E-2</v>
      </c>
      <c r="P16963">
        <v>3.5671899999999999E-2</v>
      </c>
      <c r="Q16963">
        <v>77.772729999999996</v>
      </c>
      <c r="R16963">
        <v>1.4808699999999999E-2</v>
      </c>
      <c r="S16963" t="s">
        <v>20810</v>
      </c>
    </row>
    <row r="16964" spans="1:19" x14ac:dyDescent="0.25">
      <c r="A16964" t="s">
        <v>17032</v>
      </c>
      <c r="B16964" t="s">
        <v>68</v>
      </c>
      <c r="C16964" t="s">
        <v>5</v>
      </c>
      <c r="D16964" t="s">
        <v>63</v>
      </c>
      <c r="E16964" t="s">
        <v>17</v>
      </c>
      <c r="F16964" t="s">
        <v>6</v>
      </c>
      <c r="G16964">
        <v>19</v>
      </c>
      <c r="H16964">
        <v>120</v>
      </c>
      <c r="I16964">
        <v>0.12620702</v>
      </c>
      <c r="J16964">
        <v>0.14017959999999999</v>
      </c>
      <c r="K16964">
        <v>1.3972500000000001E-2</v>
      </c>
      <c r="L16964">
        <v>-6.3796E-3</v>
      </c>
      <c r="M16964">
        <v>5.6445999999999996E-3</v>
      </c>
      <c r="N16964">
        <v>1.3972500000000001E-2</v>
      </c>
      <c r="O16964">
        <v>2.2300500000000001E-2</v>
      </c>
      <c r="P16964">
        <v>3.43247E-2</v>
      </c>
      <c r="Q16964">
        <v>76.704539999999994</v>
      </c>
      <c r="R16964">
        <v>1.58809E-2</v>
      </c>
      <c r="S16964" t="s">
        <v>20810</v>
      </c>
    </row>
    <row r="16965" spans="1:19" x14ac:dyDescent="0.25">
      <c r="A16965" t="s">
        <v>17033</v>
      </c>
      <c r="B16965" t="s">
        <v>68</v>
      </c>
      <c r="C16965" t="s">
        <v>5</v>
      </c>
      <c r="D16965" t="s">
        <v>63</v>
      </c>
      <c r="E16965" t="s">
        <v>17</v>
      </c>
      <c r="F16965" t="s">
        <v>6</v>
      </c>
      <c r="G16965">
        <v>20</v>
      </c>
      <c r="H16965">
        <v>120</v>
      </c>
      <c r="I16965">
        <v>0.13829092000000001</v>
      </c>
      <c r="J16965">
        <v>0.16319719999999999</v>
      </c>
      <c r="K16965">
        <v>2.4906299999999999E-2</v>
      </c>
      <c r="L16965">
        <v>2.4383999999999999E-3</v>
      </c>
      <c r="M16965">
        <v>1.57126E-2</v>
      </c>
      <c r="N16965">
        <v>2.4906299999999999E-2</v>
      </c>
      <c r="O16965">
        <v>3.4099999999999998E-2</v>
      </c>
      <c r="P16965">
        <v>4.7374300000000001E-2</v>
      </c>
      <c r="Q16965">
        <v>74.568179999999998</v>
      </c>
      <c r="R16965">
        <v>1.75318E-2</v>
      </c>
      <c r="S16965" t="s">
        <v>20810</v>
      </c>
    </row>
    <row r="16966" spans="1:19" x14ac:dyDescent="0.25">
      <c r="A16966" t="s">
        <v>17034</v>
      </c>
      <c r="B16966" t="s">
        <v>68</v>
      </c>
      <c r="C16966" t="s">
        <v>5</v>
      </c>
      <c r="D16966" t="s">
        <v>63</v>
      </c>
      <c r="E16966" t="s">
        <v>17</v>
      </c>
      <c r="F16966" t="s">
        <v>6</v>
      </c>
      <c r="G16966">
        <v>21</v>
      </c>
      <c r="H16966">
        <v>120</v>
      </c>
      <c r="I16966">
        <v>0.16426657</v>
      </c>
      <c r="J16966">
        <v>0.17638670000000001</v>
      </c>
      <c r="K16966">
        <v>1.21201E-2</v>
      </c>
      <c r="L16966">
        <v>-1.3174E-2</v>
      </c>
      <c r="M16966">
        <v>1.7700000000000001E-3</v>
      </c>
      <c r="N16966">
        <v>1.21201E-2</v>
      </c>
      <c r="O16966">
        <v>2.2470299999999999E-2</v>
      </c>
      <c r="P16966">
        <v>3.7414299999999998E-2</v>
      </c>
      <c r="Q16966">
        <v>72.045460000000006</v>
      </c>
      <c r="R16966">
        <v>1.97371E-2</v>
      </c>
      <c r="S16966" t="s">
        <v>20810</v>
      </c>
    </row>
    <row r="16967" spans="1:19" x14ac:dyDescent="0.25">
      <c r="A16967" t="s">
        <v>17035</v>
      </c>
      <c r="B16967" t="s">
        <v>68</v>
      </c>
      <c r="C16967" t="s">
        <v>5</v>
      </c>
      <c r="D16967" t="s">
        <v>63</v>
      </c>
      <c r="E16967" t="s">
        <v>17</v>
      </c>
      <c r="F16967" t="s">
        <v>6</v>
      </c>
      <c r="G16967">
        <v>22</v>
      </c>
      <c r="H16967">
        <v>120</v>
      </c>
      <c r="I16967">
        <v>0.16077104</v>
      </c>
      <c r="J16967">
        <v>0.16385269999999999</v>
      </c>
      <c r="K16967">
        <v>3.0817000000000002E-3</v>
      </c>
      <c r="L16967">
        <v>-2.2542199999999998E-2</v>
      </c>
      <c r="M16967">
        <v>-7.4034000000000001E-3</v>
      </c>
      <c r="N16967">
        <v>3.0817000000000002E-3</v>
      </c>
      <c r="O16967">
        <v>1.35668E-2</v>
      </c>
      <c r="P16967">
        <v>2.8705600000000001E-2</v>
      </c>
      <c r="Q16967">
        <v>69.772729999999996</v>
      </c>
      <c r="R16967">
        <v>1.9994399999999999E-2</v>
      </c>
      <c r="S16967" t="s">
        <v>20810</v>
      </c>
    </row>
    <row r="16968" spans="1:19" x14ac:dyDescent="0.25">
      <c r="A16968" t="s">
        <v>17036</v>
      </c>
      <c r="B16968" t="s">
        <v>68</v>
      </c>
      <c r="C16968" t="s">
        <v>5</v>
      </c>
      <c r="D16968" t="s">
        <v>63</v>
      </c>
      <c r="E16968" t="s">
        <v>17</v>
      </c>
      <c r="F16968" t="s">
        <v>6</v>
      </c>
      <c r="G16968">
        <v>23</v>
      </c>
      <c r="H16968">
        <v>120</v>
      </c>
      <c r="I16968">
        <v>0.13174879</v>
      </c>
      <c r="J16968">
        <v>0.13993820000000001</v>
      </c>
      <c r="K16968">
        <v>8.1893999999999995E-3</v>
      </c>
      <c r="L16968">
        <v>-1.5857799999999998E-2</v>
      </c>
      <c r="M16968">
        <v>-1.6505000000000001E-3</v>
      </c>
      <c r="N16968">
        <v>8.1893999999999995E-3</v>
      </c>
      <c r="O16968">
        <v>1.8029400000000001E-2</v>
      </c>
      <c r="P16968">
        <v>3.2236599999999997E-2</v>
      </c>
      <c r="Q16968">
        <v>67.477270000000004</v>
      </c>
      <c r="R16968">
        <v>1.8764099999999999E-2</v>
      </c>
      <c r="S16968" t="s">
        <v>20810</v>
      </c>
    </row>
    <row r="16969" spans="1:19" x14ac:dyDescent="0.25">
      <c r="A16969" t="s">
        <v>17037</v>
      </c>
      <c r="B16969" t="s">
        <v>68</v>
      </c>
      <c r="C16969" t="s">
        <v>5</v>
      </c>
      <c r="D16969" t="s">
        <v>63</v>
      </c>
      <c r="E16969" t="s">
        <v>17</v>
      </c>
      <c r="F16969" t="s">
        <v>6</v>
      </c>
      <c r="G16969">
        <v>24</v>
      </c>
      <c r="H16969">
        <v>120</v>
      </c>
      <c r="I16969">
        <v>0.11029113</v>
      </c>
      <c r="J16969">
        <v>0.12080109999999999</v>
      </c>
      <c r="K16969">
        <v>1.051E-2</v>
      </c>
      <c r="L16969">
        <v>-1.34428E-2</v>
      </c>
      <c r="M16969">
        <v>7.0870000000000004E-4</v>
      </c>
      <c r="N16969">
        <v>1.051E-2</v>
      </c>
      <c r="O16969">
        <v>2.0311300000000001E-2</v>
      </c>
      <c r="P16969">
        <v>3.4462800000000002E-2</v>
      </c>
      <c r="Q16969">
        <v>65.113640000000004</v>
      </c>
      <c r="R16969">
        <v>1.8690399999999999E-2</v>
      </c>
      <c r="S16969" t="s">
        <v>20810</v>
      </c>
    </row>
    <row r="16970" spans="1:19" x14ac:dyDescent="0.25">
      <c r="A16970" t="s">
        <v>17038</v>
      </c>
      <c r="B16970" t="s">
        <v>68</v>
      </c>
      <c r="C16970" t="s">
        <v>5</v>
      </c>
      <c r="D16970" t="s">
        <v>63</v>
      </c>
      <c r="E16970" t="s">
        <v>17</v>
      </c>
      <c r="F16970" t="s">
        <v>52</v>
      </c>
      <c r="G16970">
        <v>1</v>
      </c>
      <c r="H16970">
        <v>120</v>
      </c>
      <c r="I16970">
        <v>0.13525039999999999</v>
      </c>
      <c r="J16970">
        <v>0.1216993</v>
      </c>
      <c r="K16970">
        <v>-1.35511E-2</v>
      </c>
      <c r="L16970">
        <v>-4.5173999999999999E-2</v>
      </c>
      <c r="M16970">
        <v>-2.6490900000000001E-2</v>
      </c>
      <c r="N16970">
        <v>-1.35511E-2</v>
      </c>
      <c r="O16970">
        <v>-6.112E-4</v>
      </c>
      <c r="P16970">
        <v>1.8071799999999999E-2</v>
      </c>
      <c r="Q16970">
        <v>74.5</v>
      </c>
      <c r="R16970">
        <v>2.46755E-2</v>
      </c>
      <c r="S16970" t="s">
        <v>20810</v>
      </c>
    </row>
    <row r="16971" spans="1:19" x14ac:dyDescent="0.25">
      <c r="A16971" t="s">
        <v>17039</v>
      </c>
      <c r="B16971" t="s">
        <v>68</v>
      </c>
      <c r="C16971" t="s">
        <v>5</v>
      </c>
      <c r="D16971" t="s">
        <v>63</v>
      </c>
      <c r="E16971" t="s">
        <v>17</v>
      </c>
      <c r="F16971" t="s">
        <v>52</v>
      </c>
      <c r="G16971">
        <v>2</v>
      </c>
      <c r="H16971">
        <v>120</v>
      </c>
      <c r="I16971">
        <v>0.13926110999999999</v>
      </c>
      <c r="J16971">
        <v>0.107497</v>
      </c>
      <c r="K16971">
        <v>-3.1764100000000003E-2</v>
      </c>
      <c r="L16971">
        <v>-6.3731800000000005E-2</v>
      </c>
      <c r="M16971">
        <v>-4.4845000000000003E-2</v>
      </c>
      <c r="N16971">
        <v>-3.1764100000000003E-2</v>
      </c>
      <c r="O16971">
        <v>-1.8683100000000001E-2</v>
      </c>
      <c r="P16971">
        <v>2.0359999999999999E-4</v>
      </c>
      <c r="Q16971">
        <v>73</v>
      </c>
      <c r="R16971">
        <v>2.4944500000000001E-2</v>
      </c>
      <c r="S16971" t="s">
        <v>20810</v>
      </c>
    </row>
    <row r="16972" spans="1:19" x14ac:dyDescent="0.25">
      <c r="A16972" t="s">
        <v>17040</v>
      </c>
      <c r="B16972" t="s">
        <v>68</v>
      </c>
      <c r="C16972" t="s">
        <v>5</v>
      </c>
      <c r="D16972" t="s">
        <v>63</v>
      </c>
      <c r="E16972" t="s">
        <v>17</v>
      </c>
      <c r="F16972" t="s">
        <v>52</v>
      </c>
      <c r="G16972">
        <v>3</v>
      </c>
      <c r="H16972">
        <v>120</v>
      </c>
      <c r="I16972">
        <v>0.12975123</v>
      </c>
      <c r="J16972">
        <v>0.1215849</v>
      </c>
      <c r="K16972">
        <v>-8.1662999999999996E-3</v>
      </c>
      <c r="L16972">
        <v>-3.8795000000000003E-2</v>
      </c>
      <c r="M16972">
        <v>-2.06994E-2</v>
      </c>
      <c r="N16972">
        <v>-8.1662999999999996E-3</v>
      </c>
      <c r="O16972">
        <v>4.3667000000000003E-3</v>
      </c>
      <c r="P16972">
        <v>2.24624E-2</v>
      </c>
      <c r="Q16972">
        <v>71.5</v>
      </c>
      <c r="R16972">
        <v>2.3899699999999999E-2</v>
      </c>
      <c r="S16972" t="s">
        <v>20810</v>
      </c>
    </row>
    <row r="16973" spans="1:19" x14ac:dyDescent="0.25">
      <c r="A16973" t="s">
        <v>17041</v>
      </c>
      <c r="B16973" t="s">
        <v>68</v>
      </c>
      <c r="C16973" t="s">
        <v>5</v>
      </c>
      <c r="D16973" t="s">
        <v>63</v>
      </c>
      <c r="E16973" t="s">
        <v>17</v>
      </c>
      <c r="F16973" t="s">
        <v>52</v>
      </c>
      <c r="G16973">
        <v>4</v>
      </c>
      <c r="H16973">
        <v>120</v>
      </c>
      <c r="I16973">
        <v>0.11626187</v>
      </c>
      <c r="J16973">
        <v>0.1184563</v>
      </c>
      <c r="K16973">
        <v>2.1944999999999998E-3</v>
      </c>
      <c r="L16973">
        <v>-2.78424E-2</v>
      </c>
      <c r="M16973">
        <v>-1.00964E-2</v>
      </c>
      <c r="N16973">
        <v>2.1944999999999998E-3</v>
      </c>
      <c r="O16973">
        <v>1.44853E-2</v>
      </c>
      <c r="P16973">
        <v>3.22314E-2</v>
      </c>
      <c r="Q16973">
        <v>69</v>
      </c>
      <c r="R16973">
        <v>2.3437900000000001E-2</v>
      </c>
      <c r="S16973" t="s">
        <v>20810</v>
      </c>
    </row>
    <row r="16974" spans="1:19" x14ac:dyDescent="0.25">
      <c r="A16974" t="s">
        <v>17042</v>
      </c>
      <c r="B16974" t="s">
        <v>68</v>
      </c>
      <c r="C16974" t="s">
        <v>5</v>
      </c>
      <c r="D16974" t="s">
        <v>63</v>
      </c>
      <c r="E16974" t="s">
        <v>17</v>
      </c>
      <c r="F16974" t="s">
        <v>52</v>
      </c>
      <c r="G16974">
        <v>5</v>
      </c>
      <c r="H16974">
        <v>120</v>
      </c>
      <c r="I16974">
        <v>0.10980225</v>
      </c>
      <c r="J16974">
        <v>0.11292489999999999</v>
      </c>
      <c r="K16974">
        <v>3.1226000000000001E-3</v>
      </c>
      <c r="L16974">
        <v>-2.5420700000000001E-2</v>
      </c>
      <c r="M16974">
        <v>-8.5570999999999998E-3</v>
      </c>
      <c r="N16974">
        <v>3.1226000000000001E-3</v>
      </c>
      <c r="O16974">
        <v>1.4802299999999999E-2</v>
      </c>
      <c r="P16974">
        <v>3.1665899999999997E-2</v>
      </c>
      <c r="Q16974">
        <v>67.5</v>
      </c>
      <c r="R16974">
        <v>2.2272400000000001E-2</v>
      </c>
      <c r="S16974" t="s">
        <v>20810</v>
      </c>
    </row>
    <row r="16975" spans="1:19" x14ac:dyDescent="0.25">
      <c r="A16975" t="s">
        <v>17043</v>
      </c>
      <c r="B16975" t="s">
        <v>68</v>
      </c>
      <c r="C16975" t="s">
        <v>5</v>
      </c>
      <c r="D16975" t="s">
        <v>63</v>
      </c>
      <c r="E16975" t="s">
        <v>17</v>
      </c>
      <c r="F16975" t="s">
        <v>52</v>
      </c>
      <c r="G16975">
        <v>6</v>
      </c>
      <c r="H16975">
        <v>120</v>
      </c>
      <c r="I16975">
        <v>0.13634556</v>
      </c>
      <c r="J16975">
        <v>0.1118591</v>
      </c>
      <c r="K16975">
        <v>-2.4486500000000001E-2</v>
      </c>
      <c r="L16975">
        <v>-5.5476299999999999E-2</v>
      </c>
      <c r="M16975">
        <v>-3.71673E-2</v>
      </c>
      <c r="N16975">
        <v>-2.4486500000000001E-2</v>
      </c>
      <c r="O16975">
        <v>-1.1805700000000001E-2</v>
      </c>
      <c r="P16975">
        <v>6.5034000000000003E-3</v>
      </c>
      <c r="Q16975">
        <v>65.5</v>
      </c>
      <c r="R16975">
        <v>2.4181500000000002E-2</v>
      </c>
      <c r="S16975" t="s">
        <v>20810</v>
      </c>
    </row>
    <row r="16976" spans="1:19" x14ac:dyDescent="0.25">
      <c r="A16976" t="s">
        <v>17044</v>
      </c>
      <c r="B16976" t="s">
        <v>68</v>
      </c>
      <c r="C16976" t="s">
        <v>5</v>
      </c>
      <c r="D16976" t="s">
        <v>63</v>
      </c>
      <c r="E16976" t="s">
        <v>17</v>
      </c>
      <c r="F16976" t="s">
        <v>52</v>
      </c>
      <c r="G16976">
        <v>7</v>
      </c>
      <c r="H16976">
        <v>120</v>
      </c>
      <c r="I16976">
        <v>0.16336707</v>
      </c>
      <c r="J16976">
        <v>0.1383105</v>
      </c>
      <c r="K16976">
        <v>-2.5056499999999999E-2</v>
      </c>
      <c r="L16976">
        <v>-6.0249200000000003E-2</v>
      </c>
      <c r="M16976">
        <v>-3.9457100000000002E-2</v>
      </c>
      <c r="N16976">
        <v>-2.5056499999999999E-2</v>
      </c>
      <c r="O16976">
        <v>-1.0656000000000001E-2</v>
      </c>
      <c r="P16976">
        <v>1.01361E-2</v>
      </c>
      <c r="Q16976">
        <v>66</v>
      </c>
      <c r="R16976">
        <v>2.7460999999999999E-2</v>
      </c>
      <c r="S16976" t="s">
        <v>20810</v>
      </c>
    </row>
    <row r="16977" spans="1:19" x14ac:dyDescent="0.25">
      <c r="A16977" t="s">
        <v>17045</v>
      </c>
      <c r="B16977" t="s">
        <v>68</v>
      </c>
      <c r="C16977" t="s">
        <v>5</v>
      </c>
      <c r="D16977" t="s">
        <v>63</v>
      </c>
      <c r="E16977" t="s">
        <v>17</v>
      </c>
      <c r="F16977" t="s">
        <v>52</v>
      </c>
      <c r="G16977">
        <v>8</v>
      </c>
      <c r="H16977">
        <v>120</v>
      </c>
      <c r="I16977">
        <v>0.15034797</v>
      </c>
      <c r="J16977">
        <v>0.1504489</v>
      </c>
      <c r="K16977">
        <v>1.01E-4</v>
      </c>
      <c r="L16977">
        <v>-3.5028200000000002E-2</v>
      </c>
      <c r="M16977">
        <v>-1.4273599999999999E-2</v>
      </c>
      <c r="N16977">
        <v>1.01E-4</v>
      </c>
      <c r="O16977">
        <v>1.4475500000000001E-2</v>
      </c>
      <c r="P16977">
        <v>3.52301E-2</v>
      </c>
      <c r="Q16977">
        <v>69.5</v>
      </c>
      <c r="R16977">
        <v>2.7411399999999999E-2</v>
      </c>
      <c r="S16977" t="s">
        <v>20810</v>
      </c>
    </row>
    <row r="16978" spans="1:19" x14ac:dyDescent="0.25">
      <c r="A16978" t="s">
        <v>17046</v>
      </c>
      <c r="B16978" t="s">
        <v>68</v>
      </c>
      <c r="C16978" t="s">
        <v>5</v>
      </c>
      <c r="D16978" t="s">
        <v>63</v>
      </c>
      <c r="E16978" t="s">
        <v>17</v>
      </c>
      <c r="F16978" t="s">
        <v>52</v>
      </c>
      <c r="G16978">
        <v>9</v>
      </c>
      <c r="H16978">
        <v>120</v>
      </c>
      <c r="I16978">
        <v>0.1302276</v>
      </c>
      <c r="J16978">
        <v>0.14217859999999999</v>
      </c>
      <c r="K16978">
        <v>1.1951E-2</v>
      </c>
      <c r="L16978">
        <v>-2.4990600000000002E-2</v>
      </c>
      <c r="M16978">
        <v>-3.1652E-3</v>
      </c>
      <c r="N16978">
        <v>1.1951E-2</v>
      </c>
      <c r="O16978">
        <v>2.70672E-2</v>
      </c>
      <c r="P16978">
        <v>4.8892600000000001E-2</v>
      </c>
      <c r="Q16978">
        <v>74</v>
      </c>
      <c r="R16978">
        <v>2.8825699999999999E-2</v>
      </c>
      <c r="S16978" t="s">
        <v>20810</v>
      </c>
    </row>
    <row r="16979" spans="1:19" x14ac:dyDescent="0.25">
      <c r="A16979" t="s">
        <v>17047</v>
      </c>
      <c r="B16979" t="s">
        <v>68</v>
      </c>
      <c r="C16979" t="s">
        <v>5</v>
      </c>
      <c r="D16979" t="s">
        <v>63</v>
      </c>
      <c r="E16979" t="s">
        <v>17</v>
      </c>
      <c r="F16979" t="s">
        <v>52</v>
      </c>
      <c r="G16979">
        <v>10</v>
      </c>
      <c r="H16979">
        <v>120</v>
      </c>
      <c r="I16979">
        <v>0.11964337999999999</v>
      </c>
      <c r="J16979">
        <v>0.14536830000000001</v>
      </c>
      <c r="K16979">
        <v>2.5724899999999998E-2</v>
      </c>
      <c r="L16979">
        <v>-5.9093000000000001E-3</v>
      </c>
      <c r="M16979">
        <v>1.2780400000000001E-2</v>
      </c>
      <c r="N16979">
        <v>2.5724899999999998E-2</v>
      </c>
      <c r="O16979">
        <v>3.8669299999999997E-2</v>
      </c>
      <c r="P16979">
        <v>5.7359100000000003E-2</v>
      </c>
      <c r="Q16979">
        <v>77.5</v>
      </c>
      <c r="R16979">
        <v>2.4684299999999999E-2</v>
      </c>
      <c r="S16979" t="s">
        <v>20810</v>
      </c>
    </row>
    <row r="16980" spans="1:19" x14ac:dyDescent="0.25">
      <c r="A16980" t="s">
        <v>17048</v>
      </c>
      <c r="B16980" t="s">
        <v>68</v>
      </c>
      <c r="C16980" t="s">
        <v>5</v>
      </c>
      <c r="D16980" t="s">
        <v>63</v>
      </c>
      <c r="E16980" t="s">
        <v>17</v>
      </c>
      <c r="F16980" t="s">
        <v>52</v>
      </c>
      <c r="G16980">
        <v>11</v>
      </c>
      <c r="H16980">
        <v>120</v>
      </c>
      <c r="I16980">
        <v>0.11986956999999999</v>
      </c>
      <c r="J16980">
        <v>0.13352120000000001</v>
      </c>
      <c r="K16980">
        <v>1.36516E-2</v>
      </c>
      <c r="L16980">
        <v>-1.65375E-2</v>
      </c>
      <c r="M16980">
        <v>1.2985E-3</v>
      </c>
      <c r="N16980">
        <v>1.36516E-2</v>
      </c>
      <c r="O16980">
        <v>2.6004800000000002E-2</v>
      </c>
      <c r="P16980">
        <v>4.3840799999999999E-2</v>
      </c>
      <c r="Q16980">
        <v>81</v>
      </c>
      <c r="R16980">
        <v>2.35567E-2</v>
      </c>
      <c r="S16980" t="s">
        <v>20810</v>
      </c>
    </row>
    <row r="16981" spans="1:19" x14ac:dyDescent="0.25">
      <c r="A16981" t="s">
        <v>17049</v>
      </c>
      <c r="B16981" t="s">
        <v>68</v>
      </c>
      <c r="C16981" t="s">
        <v>5</v>
      </c>
      <c r="D16981" t="s">
        <v>63</v>
      </c>
      <c r="E16981" t="s">
        <v>17</v>
      </c>
      <c r="F16981" t="s">
        <v>52</v>
      </c>
      <c r="G16981">
        <v>12</v>
      </c>
      <c r="H16981">
        <v>120</v>
      </c>
      <c r="I16981">
        <v>0.10724013</v>
      </c>
      <c r="J16981">
        <v>0.1190353</v>
      </c>
      <c r="K16981">
        <v>1.1795099999999999E-2</v>
      </c>
      <c r="L16981">
        <v>-1.4549899999999999E-2</v>
      </c>
      <c r="M16981">
        <v>1.0150000000000001E-3</v>
      </c>
      <c r="N16981">
        <v>1.1795099999999999E-2</v>
      </c>
      <c r="O16981">
        <v>2.25753E-2</v>
      </c>
      <c r="P16981">
        <v>3.8140100000000003E-2</v>
      </c>
      <c r="Q16981">
        <v>84</v>
      </c>
      <c r="R16981">
        <v>2.0557099999999998E-2</v>
      </c>
      <c r="S16981" t="s">
        <v>20810</v>
      </c>
    </row>
    <row r="16982" spans="1:19" x14ac:dyDescent="0.25">
      <c r="A16982" t="s">
        <v>17050</v>
      </c>
      <c r="B16982" t="s">
        <v>68</v>
      </c>
      <c r="C16982" t="s">
        <v>5</v>
      </c>
      <c r="D16982" t="s">
        <v>63</v>
      </c>
      <c r="E16982" t="s">
        <v>17</v>
      </c>
      <c r="F16982" t="s">
        <v>52</v>
      </c>
      <c r="G16982">
        <v>13</v>
      </c>
      <c r="H16982">
        <v>120</v>
      </c>
      <c r="I16982">
        <v>9.1608439999999999E-2</v>
      </c>
      <c r="J16982">
        <v>0.1199981</v>
      </c>
      <c r="K16982">
        <v>2.8389600000000001E-2</v>
      </c>
      <c r="L16982">
        <v>3.7777000000000002E-3</v>
      </c>
      <c r="M16982">
        <v>1.8318600000000001E-2</v>
      </c>
      <c r="N16982">
        <v>2.8389600000000001E-2</v>
      </c>
      <c r="O16982">
        <v>3.8460599999999998E-2</v>
      </c>
      <c r="P16982">
        <v>5.3001600000000003E-2</v>
      </c>
      <c r="Q16982">
        <v>87.5</v>
      </c>
      <c r="R16982">
        <v>1.9204800000000001E-2</v>
      </c>
      <c r="S16982" t="s">
        <v>20810</v>
      </c>
    </row>
    <row r="16983" spans="1:19" x14ac:dyDescent="0.25">
      <c r="A16983" t="s">
        <v>17051</v>
      </c>
      <c r="B16983" t="s">
        <v>68</v>
      </c>
      <c r="C16983" t="s">
        <v>5</v>
      </c>
      <c r="D16983" t="s">
        <v>63</v>
      </c>
      <c r="E16983" t="s">
        <v>17</v>
      </c>
      <c r="F16983" t="s">
        <v>52</v>
      </c>
      <c r="G16983">
        <v>14</v>
      </c>
      <c r="H16983">
        <v>120</v>
      </c>
      <c r="I16983">
        <v>0.10220172</v>
      </c>
      <c r="J16983">
        <v>0.12350270000000001</v>
      </c>
      <c r="K16983">
        <v>2.1301E-2</v>
      </c>
      <c r="L16983">
        <v>-5.1203999999999998E-3</v>
      </c>
      <c r="M16983">
        <v>1.04896E-2</v>
      </c>
      <c r="N16983">
        <v>2.1301E-2</v>
      </c>
      <c r="O16983">
        <v>3.2112399999999999E-2</v>
      </c>
      <c r="P16983">
        <v>4.7722399999999998E-2</v>
      </c>
      <c r="Q16983">
        <v>90</v>
      </c>
      <c r="R16983">
        <v>2.0616700000000002E-2</v>
      </c>
      <c r="S16983" t="s">
        <v>20810</v>
      </c>
    </row>
    <row r="16984" spans="1:19" x14ac:dyDescent="0.25">
      <c r="A16984" t="s">
        <v>17052</v>
      </c>
      <c r="B16984" t="s">
        <v>68</v>
      </c>
      <c r="C16984" t="s">
        <v>5</v>
      </c>
      <c r="D16984" t="s">
        <v>63</v>
      </c>
      <c r="E16984" t="s">
        <v>17</v>
      </c>
      <c r="F16984" t="s">
        <v>52</v>
      </c>
      <c r="G16984">
        <v>15</v>
      </c>
      <c r="H16984">
        <v>120</v>
      </c>
      <c r="I16984">
        <v>9.8332509999999998E-2</v>
      </c>
      <c r="J16984">
        <v>0.15382100000000001</v>
      </c>
      <c r="K16984">
        <v>5.5488500000000003E-2</v>
      </c>
      <c r="L16984">
        <v>2.1405E-2</v>
      </c>
      <c r="M16984">
        <v>4.1541799999999997E-2</v>
      </c>
      <c r="N16984">
        <v>5.5488500000000003E-2</v>
      </c>
      <c r="O16984">
        <v>6.9435200000000002E-2</v>
      </c>
      <c r="P16984">
        <v>8.9571999999999999E-2</v>
      </c>
      <c r="Q16984">
        <v>91</v>
      </c>
      <c r="R16984">
        <v>2.6595500000000001E-2</v>
      </c>
      <c r="S16984" t="s">
        <v>20810</v>
      </c>
    </row>
    <row r="16985" spans="1:19" x14ac:dyDescent="0.25">
      <c r="A16985" t="s">
        <v>17053</v>
      </c>
      <c r="B16985" t="s">
        <v>68</v>
      </c>
      <c r="C16985" t="s">
        <v>5</v>
      </c>
      <c r="D16985" t="s">
        <v>63</v>
      </c>
      <c r="E16985" t="s">
        <v>17</v>
      </c>
      <c r="F16985" t="s">
        <v>52</v>
      </c>
      <c r="G16985">
        <v>16</v>
      </c>
      <c r="H16985">
        <v>120</v>
      </c>
      <c r="I16985">
        <v>0.10566473</v>
      </c>
      <c r="J16985">
        <v>0.16908780000000001</v>
      </c>
      <c r="K16985">
        <v>6.3423099999999996E-2</v>
      </c>
      <c r="L16985">
        <v>2.9571400000000001E-2</v>
      </c>
      <c r="M16985">
        <v>4.9571200000000003E-2</v>
      </c>
      <c r="N16985">
        <v>6.3423099999999996E-2</v>
      </c>
      <c r="O16985">
        <v>7.7274899999999994E-2</v>
      </c>
      <c r="P16985">
        <v>9.7274799999999995E-2</v>
      </c>
      <c r="Q16985">
        <v>92</v>
      </c>
      <c r="R16985">
        <v>2.64146E-2</v>
      </c>
      <c r="S16985" t="s">
        <v>20810</v>
      </c>
    </row>
    <row r="16986" spans="1:19" x14ac:dyDescent="0.25">
      <c r="A16986" t="s">
        <v>17054</v>
      </c>
      <c r="B16986" t="s">
        <v>68</v>
      </c>
      <c r="C16986" t="s">
        <v>5</v>
      </c>
      <c r="D16986" t="s">
        <v>63</v>
      </c>
      <c r="E16986" t="s">
        <v>17</v>
      </c>
      <c r="F16986" t="s">
        <v>52</v>
      </c>
      <c r="G16986">
        <v>17</v>
      </c>
      <c r="H16986">
        <v>120</v>
      </c>
      <c r="I16986">
        <v>0.1061984</v>
      </c>
      <c r="J16986">
        <v>0.1900049</v>
      </c>
      <c r="K16986">
        <v>8.3806500000000006E-2</v>
      </c>
      <c r="L16986">
        <v>4.7553999999999999E-2</v>
      </c>
      <c r="M16986">
        <v>6.89723E-2</v>
      </c>
      <c r="N16986">
        <v>8.3806500000000006E-2</v>
      </c>
      <c r="O16986">
        <v>9.8640699999999998E-2</v>
      </c>
      <c r="P16986">
        <v>0.120059</v>
      </c>
      <c r="Q16986">
        <v>93</v>
      </c>
      <c r="R16986">
        <v>2.8288000000000001E-2</v>
      </c>
      <c r="S16986" t="s">
        <v>20810</v>
      </c>
    </row>
    <row r="16987" spans="1:19" x14ac:dyDescent="0.25">
      <c r="A16987" t="s">
        <v>17055</v>
      </c>
      <c r="B16987" t="s">
        <v>68</v>
      </c>
      <c r="C16987" t="s">
        <v>5</v>
      </c>
      <c r="D16987" t="s">
        <v>63</v>
      </c>
      <c r="E16987" t="s">
        <v>17</v>
      </c>
      <c r="F16987" t="s">
        <v>52</v>
      </c>
      <c r="G16987">
        <v>18</v>
      </c>
      <c r="H16987">
        <v>120</v>
      </c>
      <c r="I16987">
        <v>0.15884216000000001</v>
      </c>
      <c r="J16987">
        <v>0.22792809999999999</v>
      </c>
      <c r="K16987">
        <v>6.9085999999999995E-2</v>
      </c>
      <c r="L16987">
        <v>2.6935500000000001E-2</v>
      </c>
      <c r="M16987">
        <v>5.1838299999999997E-2</v>
      </c>
      <c r="N16987">
        <v>6.9085999999999995E-2</v>
      </c>
      <c r="O16987">
        <v>8.6333599999999996E-2</v>
      </c>
      <c r="P16987">
        <v>0.1112365</v>
      </c>
      <c r="Q16987">
        <v>92</v>
      </c>
      <c r="R16987">
        <v>3.2890200000000001E-2</v>
      </c>
      <c r="S16987" t="s">
        <v>20810</v>
      </c>
    </row>
    <row r="16988" spans="1:19" x14ac:dyDescent="0.25">
      <c r="A16988" t="s">
        <v>17056</v>
      </c>
      <c r="B16988" t="s">
        <v>68</v>
      </c>
      <c r="C16988" t="s">
        <v>5</v>
      </c>
      <c r="D16988" t="s">
        <v>63</v>
      </c>
      <c r="E16988" t="s">
        <v>17</v>
      </c>
      <c r="F16988" t="s">
        <v>52</v>
      </c>
      <c r="G16988">
        <v>19</v>
      </c>
      <c r="H16988">
        <v>120</v>
      </c>
      <c r="I16988">
        <v>0.16691499000000001</v>
      </c>
      <c r="J16988">
        <v>0.22467029999999999</v>
      </c>
      <c r="K16988">
        <v>5.7755300000000002E-2</v>
      </c>
      <c r="L16988">
        <v>1.8693399999999999E-2</v>
      </c>
      <c r="M16988">
        <v>4.1771500000000003E-2</v>
      </c>
      <c r="N16988">
        <v>5.7755300000000002E-2</v>
      </c>
      <c r="O16988">
        <v>7.3739100000000002E-2</v>
      </c>
      <c r="P16988">
        <v>9.6817200000000006E-2</v>
      </c>
      <c r="Q16988">
        <v>90.5</v>
      </c>
      <c r="R16988">
        <v>3.04801E-2</v>
      </c>
      <c r="S16988" t="s">
        <v>20810</v>
      </c>
    </row>
    <row r="16989" spans="1:19" x14ac:dyDescent="0.25">
      <c r="A16989" t="s">
        <v>17057</v>
      </c>
      <c r="B16989" t="s">
        <v>68</v>
      </c>
      <c r="C16989" t="s">
        <v>5</v>
      </c>
      <c r="D16989" t="s">
        <v>63</v>
      </c>
      <c r="E16989" t="s">
        <v>17</v>
      </c>
      <c r="F16989" t="s">
        <v>52</v>
      </c>
      <c r="G16989">
        <v>20</v>
      </c>
      <c r="H16989">
        <v>120</v>
      </c>
      <c r="I16989">
        <v>0.16467029999999999</v>
      </c>
      <c r="J16989">
        <v>0.28460020000000003</v>
      </c>
      <c r="K16989">
        <v>0.11992990000000001</v>
      </c>
      <c r="L16989">
        <v>7.6705999999999996E-2</v>
      </c>
      <c r="M16989">
        <v>0.1022431</v>
      </c>
      <c r="N16989">
        <v>0.11992990000000001</v>
      </c>
      <c r="O16989">
        <v>0.13761680000000001</v>
      </c>
      <c r="P16989">
        <v>0.16315379999999999</v>
      </c>
      <c r="Q16989">
        <v>88.5</v>
      </c>
      <c r="R16989">
        <v>3.3727800000000002E-2</v>
      </c>
      <c r="S16989" t="s">
        <v>20810</v>
      </c>
    </row>
    <row r="16990" spans="1:19" x14ac:dyDescent="0.25">
      <c r="A16990" t="s">
        <v>17058</v>
      </c>
      <c r="B16990" t="s">
        <v>68</v>
      </c>
      <c r="C16990" t="s">
        <v>5</v>
      </c>
      <c r="D16990" t="s">
        <v>63</v>
      </c>
      <c r="E16990" t="s">
        <v>17</v>
      </c>
      <c r="F16990" t="s">
        <v>52</v>
      </c>
      <c r="G16990">
        <v>21</v>
      </c>
      <c r="H16990">
        <v>120</v>
      </c>
      <c r="I16990">
        <v>0.21154887</v>
      </c>
      <c r="J16990">
        <v>0.2496545</v>
      </c>
      <c r="K16990">
        <v>3.8105600000000003E-2</v>
      </c>
      <c r="L16990">
        <v>-4.2185E-3</v>
      </c>
      <c r="M16990">
        <v>2.0786900000000001E-2</v>
      </c>
      <c r="N16990">
        <v>3.8105600000000003E-2</v>
      </c>
      <c r="O16990">
        <v>5.5424300000000003E-2</v>
      </c>
      <c r="P16990">
        <v>8.0429700000000007E-2</v>
      </c>
      <c r="Q16990">
        <v>85.5</v>
      </c>
      <c r="R16990">
        <v>3.3025699999999998E-2</v>
      </c>
      <c r="S16990" t="s">
        <v>20810</v>
      </c>
    </row>
    <row r="16991" spans="1:19" x14ac:dyDescent="0.25">
      <c r="A16991" t="s">
        <v>17059</v>
      </c>
      <c r="B16991" t="s">
        <v>68</v>
      </c>
      <c r="C16991" t="s">
        <v>5</v>
      </c>
      <c r="D16991" t="s">
        <v>63</v>
      </c>
      <c r="E16991" t="s">
        <v>17</v>
      </c>
      <c r="F16991" t="s">
        <v>52</v>
      </c>
      <c r="G16991">
        <v>22</v>
      </c>
      <c r="H16991">
        <v>120</v>
      </c>
      <c r="I16991">
        <v>0.23067166</v>
      </c>
      <c r="J16991">
        <v>0.22021270000000001</v>
      </c>
      <c r="K16991">
        <v>-1.04589E-2</v>
      </c>
      <c r="L16991">
        <v>-5.3407099999999999E-2</v>
      </c>
      <c r="M16991">
        <v>-2.8032999999999999E-2</v>
      </c>
      <c r="N16991">
        <v>-1.04589E-2</v>
      </c>
      <c r="O16991">
        <v>7.1151000000000001E-3</v>
      </c>
      <c r="P16991">
        <v>3.2489299999999999E-2</v>
      </c>
      <c r="Q16991">
        <v>83.5</v>
      </c>
      <c r="R16991">
        <v>3.3512599999999997E-2</v>
      </c>
      <c r="S16991" t="s">
        <v>20810</v>
      </c>
    </row>
    <row r="16992" spans="1:19" x14ac:dyDescent="0.25">
      <c r="A16992" t="s">
        <v>17060</v>
      </c>
      <c r="B16992" t="s">
        <v>68</v>
      </c>
      <c r="C16992" t="s">
        <v>5</v>
      </c>
      <c r="D16992" t="s">
        <v>63</v>
      </c>
      <c r="E16992" t="s">
        <v>17</v>
      </c>
      <c r="F16992" t="s">
        <v>52</v>
      </c>
      <c r="G16992">
        <v>23</v>
      </c>
      <c r="H16992">
        <v>120</v>
      </c>
      <c r="I16992">
        <v>0.19620517000000001</v>
      </c>
      <c r="J16992">
        <v>0.1704174</v>
      </c>
      <c r="K16992">
        <v>-2.57877E-2</v>
      </c>
      <c r="L16992">
        <v>-6.3399300000000006E-2</v>
      </c>
      <c r="M16992">
        <v>-4.1178100000000002E-2</v>
      </c>
      <c r="N16992">
        <v>-2.57877E-2</v>
      </c>
      <c r="O16992">
        <v>-1.0397399999999999E-2</v>
      </c>
      <c r="P16992">
        <v>1.1823800000000001E-2</v>
      </c>
      <c r="Q16992">
        <v>82</v>
      </c>
      <c r="R16992">
        <v>2.93485E-2</v>
      </c>
      <c r="S16992" t="s">
        <v>20810</v>
      </c>
    </row>
    <row r="16993" spans="1:19" x14ac:dyDescent="0.25">
      <c r="A16993" t="s">
        <v>17061</v>
      </c>
      <c r="B16993" t="s">
        <v>68</v>
      </c>
      <c r="C16993" t="s">
        <v>5</v>
      </c>
      <c r="D16993" t="s">
        <v>63</v>
      </c>
      <c r="E16993" t="s">
        <v>17</v>
      </c>
      <c r="F16993" t="s">
        <v>52</v>
      </c>
      <c r="G16993">
        <v>24</v>
      </c>
      <c r="H16993">
        <v>120</v>
      </c>
      <c r="I16993">
        <v>0.16423740000000001</v>
      </c>
      <c r="J16993">
        <v>0.1438528</v>
      </c>
      <c r="K16993">
        <v>-2.0384599999999999E-2</v>
      </c>
      <c r="L16993">
        <v>-5.7574800000000002E-2</v>
      </c>
      <c r="M16993">
        <v>-3.5602500000000002E-2</v>
      </c>
      <c r="N16993">
        <v>-2.0384599999999999E-2</v>
      </c>
      <c r="O16993">
        <v>-5.1666000000000004E-3</v>
      </c>
      <c r="P16993">
        <v>1.68056E-2</v>
      </c>
      <c r="Q16993">
        <v>77.5</v>
      </c>
      <c r="R16993">
        <v>2.9019699999999999E-2</v>
      </c>
      <c r="S16993" t="s">
        <v>20810</v>
      </c>
    </row>
    <row r="16994" spans="1:19" x14ac:dyDescent="0.25">
      <c r="A16994" t="s">
        <v>17062</v>
      </c>
      <c r="B16994" t="s">
        <v>68</v>
      </c>
      <c r="C16994" t="s">
        <v>5</v>
      </c>
      <c r="D16994" t="s">
        <v>63</v>
      </c>
      <c r="E16994" t="s">
        <v>18</v>
      </c>
      <c r="F16994" t="s">
        <v>6</v>
      </c>
      <c r="G16994">
        <v>1</v>
      </c>
      <c r="H16994">
        <v>120</v>
      </c>
      <c r="I16994">
        <v>0.12712286</v>
      </c>
      <c r="J16994">
        <v>0.1263823</v>
      </c>
      <c r="K16994">
        <v>-7.406E-4</v>
      </c>
      <c r="L16994">
        <v>-2.7321600000000001E-2</v>
      </c>
      <c r="M16994">
        <v>-1.1617300000000001E-2</v>
      </c>
      <c r="N16994">
        <v>-7.406E-4</v>
      </c>
      <c r="O16994">
        <v>1.01361E-2</v>
      </c>
      <c r="P16994">
        <v>2.5840399999999999E-2</v>
      </c>
      <c r="Q16994">
        <v>68.260869999999997</v>
      </c>
      <c r="R16994">
        <v>2.0741300000000001E-2</v>
      </c>
      <c r="S16994" t="s">
        <v>20810</v>
      </c>
    </row>
    <row r="16995" spans="1:19" x14ac:dyDescent="0.25">
      <c r="A16995" t="s">
        <v>17063</v>
      </c>
      <c r="B16995" t="s">
        <v>68</v>
      </c>
      <c r="C16995" t="s">
        <v>5</v>
      </c>
      <c r="D16995" t="s">
        <v>63</v>
      </c>
      <c r="E16995" t="s">
        <v>18</v>
      </c>
      <c r="F16995" t="s">
        <v>6</v>
      </c>
      <c r="G16995">
        <v>2</v>
      </c>
      <c r="H16995">
        <v>120</v>
      </c>
      <c r="I16995">
        <v>0.12076175</v>
      </c>
      <c r="J16995">
        <v>0.1187946</v>
      </c>
      <c r="K16995">
        <v>-1.9670999999999998E-3</v>
      </c>
      <c r="L16995">
        <v>-2.7847199999999999E-2</v>
      </c>
      <c r="M16995">
        <v>-1.25571E-2</v>
      </c>
      <c r="N16995">
        <v>-1.9670999999999998E-3</v>
      </c>
      <c r="O16995">
        <v>8.6227999999999999E-3</v>
      </c>
      <c r="P16995">
        <v>2.3913E-2</v>
      </c>
      <c r="Q16995">
        <v>66.478260000000006</v>
      </c>
      <c r="R16995">
        <v>2.0194299999999998E-2</v>
      </c>
      <c r="S16995" t="s">
        <v>20810</v>
      </c>
    </row>
    <row r="16996" spans="1:19" x14ac:dyDescent="0.25">
      <c r="A16996" t="s">
        <v>17064</v>
      </c>
      <c r="B16996" t="s">
        <v>68</v>
      </c>
      <c r="C16996" t="s">
        <v>5</v>
      </c>
      <c r="D16996" t="s">
        <v>63</v>
      </c>
      <c r="E16996" t="s">
        <v>18</v>
      </c>
      <c r="F16996" t="s">
        <v>6</v>
      </c>
      <c r="G16996">
        <v>3</v>
      </c>
      <c r="H16996">
        <v>120</v>
      </c>
      <c r="I16996">
        <v>0.12923227000000001</v>
      </c>
      <c r="J16996">
        <v>0.1225734</v>
      </c>
      <c r="K16996">
        <v>-6.6588000000000003E-3</v>
      </c>
      <c r="L16996">
        <v>-3.3726899999999997E-2</v>
      </c>
      <c r="M16996">
        <v>-1.7734900000000001E-2</v>
      </c>
      <c r="N16996">
        <v>-6.6588000000000003E-3</v>
      </c>
      <c r="O16996">
        <v>4.4171999999999996E-3</v>
      </c>
      <c r="P16996">
        <v>2.0409299999999998E-2</v>
      </c>
      <c r="Q16996">
        <v>64.760869999999997</v>
      </c>
      <c r="R16996">
        <v>2.1121299999999999E-2</v>
      </c>
      <c r="S16996" t="s">
        <v>20810</v>
      </c>
    </row>
    <row r="16997" spans="1:19" x14ac:dyDescent="0.25">
      <c r="A16997" t="s">
        <v>17065</v>
      </c>
      <c r="B16997" t="s">
        <v>68</v>
      </c>
      <c r="C16997" t="s">
        <v>5</v>
      </c>
      <c r="D16997" t="s">
        <v>63</v>
      </c>
      <c r="E16997" t="s">
        <v>18</v>
      </c>
      <c r="F16997" t="s">
        <v>6</v>
      </c>
      <c r="G16997">
        <v>4</v>
      </c>
      <c r="H16997">
        <v>120</v>
      </c>
      <c r="I16997">
        <v>0.12607673999999999</v>
      </c>
      <c r="J16997">
        <v>0.1270433</v>
      </c>
      <c r="K16997">
        <v>9.6659999999999997E-4</v>
      </c>
      <c r="L16997">
        <v>-2.81748E-2</v>
      </c>
      <c r="M16997">
        <v>-1.09579E-2</v>
      </c>
      <c r="N16997">
        <v>9.6659999999999997E-4</v>
      </c>
      <c r="O16997">
        <v>1.2891E-2</v>
      </c>
      <c r="P16997">
        <v>3.01079E-2</v>
      </c>
      <c r="Q16997">
        <v>63.326090000000001</v>
      </c>
      <c r="R16997">
        <v>2.2739100000000002E-2</v>
      </c>
      <c r="S16997" t="s">
        <v>20810</v>
      </c>
    </row>
    <row r="16998" spans="1:19" x14ac:dyDescent="0.25">
      <c r="A16998" t="s">
        <v>17066</v>
      </c>
      <c r="B16998" t="s">
        <v>68</v>
      </c>
      <c r="C16998" t="s">
        <v>5</v>
      </c>
      <c r="D16998" t="s">
        <v>63</v>
      </c>
      <c r="E16998" t="s">
        <v>18</v>
      </c>
      <c r="F16998" t="s">
        <v>6</v>
      </c>
      <c r="G16998">
        <v>5</v>
      </c>
      <c r="H16998">
        <v>120</v>
      </c>
      <c r="I16998">
        <v>0.11526259</v>
      </c>
      <c r="J16998">
        <v>0.1155293</v>
      </c>
      <c r="K16998">
        <v>2.6669999999999998E-4</v>
      </c>
      <c r="L16998">
        <v>-2.8905299999999998E-2</v>
      </c>
      <c r="M16998">
        <v>-1.16703E-2</v>
      </c>
      <c r="N16998">
        <v>2.6669999999999998E-4</v>
      </c>
      <c r="O16998">
        <v>1.22036E-2</v>
      </c>
      <c r="P16998">
        <v>2.9438700000000002E-2</v>
      </c>
      <c r="Q16998">
        <v>62</v>
      </c>
      <c r="R16998">
        <v>2.2762999999999999E-2</v>
      </c>
      <c r="S16998" t="s">
        <v>20810</v>
      </c>
    </row>
    <row r="16999" spans="1:19" x14ac:dyDescent="0.25">
      <c r="A16999" t="s">
        <v>17067</v>
      </c>
      <c r="B16999" t="s">
        <v>68</v>
      </c>
      <c r="C16999" t="s">
        <v>5</v>
      </c>
      <c r="D16999" t="s">
        <v>63</v>
      </c>
      <c r="E16999" t="s">
        <v>18</v>
      </c>
      <c r="F16999" t="s">
        <v>6</v>
      </c>
      <c r="G16999">
        <v>6</v>
      </c>
      <c r="H16999">
        <v>120</v>
      </c>
      <c r="I16999">
        <v>0.13161692999999999</v>
      </c>
      <c r="J16999">
        <v>0.1232577</v>
      </c>
      <c r="K16999">
        <v>-8.3592000000000007E-3</v>
      </c>
      <c r="L16999">
        <v>-3.8485400000000003E-2</v>
      </c>
      <c r="M16999">
        <v>-2.0686599999999999E-2</v>
      </c>
      <c r="N16999">
        <v>-8.3592000000000007E-3</v>
      </c>
      <c r="O16999">
        <v>3.9680999999999996E-3</v>
      </c>
      <c r="P16999">
        <v>2.1766899999999999E-2</v>
      </c>
      <c r="Q16999">
        <v>60.826090000000001</v>
      </c>
      <c r="R16999">
        <v>2.3507500000000001E-2</v>
      </c>
      <c r="S16999" t="s">
        <v>20810</v>
      </c>
    </row>
    <row r="17000" spans="1:19" x14ac:dyDescent="0.25">
      <c r="A17000" t="s">
        <v>17068</v>
      </c>
      <c r="B17000" t="s">
        <v>68</v>
      </c>
      <c r="C17000" t="s">
        <v>5</v>
      </c>
      <c r="D17000" t="s">
        <v>63</v>
      </c>
      <c r="E17000" t="s">
        <v>18</v>
      </c>
      <c r="F17000" t="s">
        <v>6</v>
      </c>
      <c r="G17000">
        <v>7</v>
      </c>
      <c r="H17000">
        <v>120</v>
      </c>
      <c r="I17000">
        <v>0.15217776</v>
      </c>
      <c r="J17000">
        <v>0.13923340000000001</v>
      </c>
      <c r="K17000">
        <v>-1.2944300000000001E-2</v>
      </c>
      <c r="L17000">
        <v>-4.4619199999999998E-2</v>
      </c>
      <c r="M17000">
        <v>-2.5905399999999999E-2</v>
      </c>
      <c r="N17000">
        <v>-1.2944300000000001E-2</v>
      </c>
      <c r="O17000">
        <v>1.6799999999999998E-5</v>
      </c>
      <c r="P17000">
        <v>1.8730500000000001E-2</v>
      </c>
      <c r="Q17000">
        <v>60.826090000000001</v>
      </c>
      <c r="R17000">
        <v>2.4715999999999998E-2</v>
      </c>
      <c r="S17000" t="s">
        <v>20810</v>
      </c>
    </row>
    <row r="17001" spans="1:19" x14ac:dyDescent="0.25">
      <c r="A17001" t="s">
        <v>17069</v>
      </c>
      <c r="B17001" t="s">
        <v>68</v>
      </c>
      <c r="C17001" t="s">
        <v>5</v>
      </c>
      <c r="D17001" t="s">
        <v>63</v>
      </c>
      <c r="E17001" t="s">
        <v>18</v>
      </c>
      <c r="F17001" t="s">
        <v>6</v>
      </c>
      <c r="G17001">
        <v>8</v>
      </c>
      <c r="H17001">
        <v>120</v>
      </c>
      <c r="I17001">
        <v>0.14953125</v>
      </c>
      <c r="J17001">
        <v>0.13520260000000001</v>
      </c>
      <c r="K17001">
        <v>-1.43286E-2</v>
      </c>
      <c r="L17001">
        <v>-4.4060700000000001E-2</v>
      </c>
      <c r="M17001">
        <v>-2.6494799999999999E-2</v>
      </c>
      <c r="N17001">
        <v>-1.43286E-2</v>
      </c>
      <c r="O17001">
        <v>-2.1624999999999999E-3</v>
      </c>
      <c r="P17001">
        <v>1.5403500000000001E-2</v>
      </c>
      <c r="Q17001">
        <v>63.065219999999997</v>
      </c>
      <c r="R17001">
        <v>2.3200100000000001E-2</v>
      </c>
      <c r="S17001" t="s">
        <v>20810</v>
      </c>
    </row>
    <row r="17002" spans="1:19" x14ac:dyDescent="0.25">
      <c r="A17002" t="s">
        <v>17070</v>
      </c>
      <c r="B17002" t="s">
        <v>68</v>
      </c>
      <c r="C17002" t="s">
        <v>5</v>
      </c>
      <c r="D17002" t="s">
        <v>63</v>
      </c>
      <c r="E17002" t="s">
        <v>18</v>
      </c>
      <c r="F17002" t="s">
        <v>6</v>
      </c>
      <c r="G17002">
        <v>9</v>
      </c>
      <c r="H17002">
        <v>120</v>
      </c>
      <c r="I17002">
        <v>0.12697628</v>
      </c>
      <c r="J17002">
        <v>0.12815940000000001</v>
      </c>
      <c r="K17002">
        <v>1.1831000000000001E-3</v>
      </c>
      <c r="L17002">
        <v>-2.5105100000000002E-2</v>
      </c>
      <c r="M17002">
        <v>-9.5738000000000004E-3</v>
      </c>
      <c r="N17002">
        <v>1.1831000000000001E-3</v>
      </c>
      <c r="O17002">
        <v>1.1939999999999999E-2</v>
      </c>
      <c r="P17002">
        <v>2.7471300000000001E-2</v>
      </c>
      <c r="Q17002">
        <v>66.173910000000006</v>
      </c>
      <c r="R17002">
        <v>2.0512800000000001E-2</v>
      </c>
      <c r="S17002" t="s">
        <v>20810</v>
      </c>
    </row>
    <row r="17003" spans="1:19" x14ac:dyDescent="0.25">
      <c r="A17003" t="s">
        <v>17071</v>
      </c>
      <c r="B17003" t="s">
        <v>68</v>
      </c>
      <c r="C17003" t="s">
        <v>5</v>
      </c>
      <c r="D17003" t="s">
        <v>63</v>
      </c>
      <c r="E17003" t="s">
        <v>18</v>
      </c>
      <c r="F17003" t="s">
        <v>6</v>
      </c>
      <c r="G17003">
        <v>10</v>
      </c>
      <c r="H17003">
        <v>120</v>
      </c>
      <c r="I17003">
        <v>0.11411499999999999</v>
      </c>
      <c r="J17003">
        <v>0.1224461</v>
      </c>
      <c r="K17003">
        <v>8.3310999999999993E-3</v>
      </c>
      <c r="L17003">
        <v>-1.4004900000000001E-2</v>
      </c>
      <c r="M17003">
        <v>-8.0860000000000003E-4</v>
      </c>
      <c r="N17003">
        <v>8.3310999999999993E-3</v>
      </c>
      <c r="O17003">
        <v>1.7470800000000002E-2</v>
      </c>
      <c r="P17003">
        <v>3.0667099999999999E-2</v>
      </c>
      <c r="Q17003">
        <v>69.673910000000006</v>
      </c>
      <c r="R17003">
        <v>1.7428900000000001E-2</v>
      </c>
      <c r="S17003" t="s">
        <v>20810</v>
      </c>
    </row>
    <row r="17004" spans="1:19" x14ac:dyDescent="0.25">
      <c r="A17004" t="s">
        <v>17072</v>
      </c>
      <c r="B17004" t="s">
        <v>68</v>
      </c>
      <c r="C17004" t="s">
        <v>5</v>
      </c>
      <c r="D17004" t="s">
        <v>63</v>
      </c>
      <c r="E17004" t="s">
        <v>18</v>
      </c>
      <c r="F17004" t="s">
        <v>6</v>
      </c>
      <c r="G17004">
        <v>11</v>
      </c>
      <c r="H17004">
        <v>120</v>
      </c>
      <c r="I17004">
        <v>0.10410037</v>
      </c>
      <c r="J17004">
        <v>0.1121747</v>
      </c>
      <c r="K17004">
        <v>8.0744000000000007E-3</v>
      </c>
      <c r="L17004">
        <v>-1.36106E-2</v>
      </c>
      <c r="M17004">
        <v>-7.9900000000000001E-4</v>
      </c>
      <c r="N17004">
        <v>8.0744000000000007E-3</v>
      </c>
      <c r="O17004">
        <v>1.69477E-2</v>
      </c>
      <c r="P17004">
        <v>2.9759299999999999E-2</v>
      </c>
      <c r="Q17004">
        <v>72.717389999999995</v>
      </c>
      <c r="R17004">
        <v>1.6920899999999999E-2</v>
      </c>
      <c r="S17004" t="s">
        <v>20810</v>
      </c>
    </row>
    <row r="17005" spans="1:19" x14ac:dyDescent="0.25">
      <c r="A17005" t="s">
        <v>17073</v>
      </c>
      <c r="B17005" t="s">
        <v>68</v>
      </c>
      <c r="C17005" t="s">
        <v>5</v>
      </c>
      <c r="D17005" t="s">
        <v>63</v>
      </c>
      <c r="E17005" t="s">
        <v>18</v>
      </c>
      <c r="F17005" t="s">
        <v>6</v>
      </c>
      <c r="G17005">
        <v>12</v>
      </c>
      <c r="H17005">
        <v>120</v>
      </c>
      <c r="I17005">
        <v>9.7842209999999999E-2</v>
      </c>
      <c r="J17005">
        <v>0.1073679</v>
      </c>
      <c r="K17005">
        <v>9.5256999999999998E-3</v>
      </c>
      <c r="L17005">
        <v>-8.9245999999999995E-3</v>
      </c>
      <c r="M17005">
        <v>1.9759999999999999E-3</v>
      </c>
      <c r="N17005">
        <v>9.5256999999999998E-3</v>
      </c>
      <c r="O17005">
        <v>1.7075400000000001E-2</v>
      </c>
      <c r="P17005">
        <v>2.7975900000000001E-2</v>
      </c>
      <c r="Q17005">
        <v>75.608699999999999</v>
      </c>
      <c r="R17005">
        <v>1.43968E-2</v>
      </c>
      <c r="S17005" t="s">
        <v>20810</v>
      </c>
    </row>
    <row r="17006" spans="1:19" x14ac:dyDescent="0.25">
      <c r="A17006" t="s">
        <v>17074</v>
      </c>
      <c r="B17006" t="s">
        <v>68</v>
      </c>
      <c r="C17006" t="s">
        <v>5</v>
      </c>
      <c r="D17006" t="s">
        <v>63</v>
      </c>
      <c r="E17006" t="s">
        <v>18</v>
      </c>
      <c r="F17006" t="s">
        <v>6</v>
      </c>
      <c r="G17006">
        <v>13</v>
      </c>
      <c r="H17006">
        <v>120</v>
      </c>
      <c r="I17006">
        <v>9.4131519999999996E-2</v>
      </c>
      <c r="J17006">
        <v>0.10038850000000001</v>
      </c>
      <c r="K17006">
        <v>6.2570000000000004E-3</v>
      </c>
      <c r="L17006">
        <v>-1.1450800000000001E-2</v>
      </c>
      <c r="M17006">
        <v>-9.8890000000000002E-4</v>
      </c>
      <c r="N17006">
        <v>6.2570000000000004E-3</v>
      </c>
      <c r="O17006">
        <v>1.35029E-2</v>
      </c>
      <c r="P17006">
        <v>2.3964800000000001E-2</v>
      </c>
      <c r="Q17006">
        <v>78.173910000000006</v>
      </c>
      <c r="R17006">
        <v>1.38175E-2</v>
      </c>
      <c r="S17006" t="s">
        <v>20810</v>
      </c>
    </row>
    <row r="17007" spans="1:19" x14ac:dyDescent="0.25">
      <c r="A17007" t="s">
        <v>17075</v>
      </c>
      <c r="B17007" t="s">
        <v>68</v>
      </c>
      <c r="C17007" t="s">
        <v>5</v>
      </c>
      <c r="D17007" t="s">
        <v>63</v>
      </c>
      <c r="E17007" t="s">
        <v>18</v>
      </c>
      <c r="F17007" t="s">
        <v>6</v>
      </c>
      <c r="G17007">
        <v>14</v>
      </c>
      <c r="H17007">
        <v>120</v>
      </c>
      <c r="I17007">
        <v>9.2637819999999996E-2</v>
      </c>
      <c r="J17007">
        <v>0.1050633</v>
      </c>
      <c r="K17007">
        <v>1.2425500000000001E-2</v>
      </c>
      <c r="L17007">
        <v>-6.0261000000000004E-3</v>
      </c>
      <c r="M17007">
        <v>4.8752999999999999E-3</v>
      </c>
      <c r="N17007">
        <v>1.2425500000000001E-2</v>
      </c>
      <c r="O17007">
        <v>1.9975799999999998E-2</v>
      </c>
      <c r="P17007">
        <v>3.08772E-2</v>
      </c>
      <c r="Q17007">
        <v>80.543480000000002</v>
      </c>
      <c r="R17007">
        <v>1.43979E-2</v>
      </c>
      <c r="S17007" t="s">
        <v>20810</v>
      </c>
    </row>
    <row r="17008" spans="1:19" x14ac:dyDescent="0.25">
      <c r="A17008" t="s">
        <v>17076</v>
      </c>
      <c r="B17008" t="s">
        <v>68</v>
      </c>
      <c r="C17008" t="s">
        <v>5</v>
      </c>
      <c r="D17008" t="s">
        <v>63</v>
      </c>
      <c r="E17008" t="s">
        <v>18</v>
      </c>
      <c r="F17008" t="s">
        <v>6</v>
      </c>
      <c r="G17008">
        <v>15</v>
      </c>
      <c r="H17008">
        <v>120</v>
      </c>
      <c r="I17008">
        <v>9.5888269999999998E-2</v>
      </c>
      <c r="J17008">
        <v>0.107088</v>
      </c>
      <c r="K17008">
        <v>1.11997E-2</v>
      </c>
      <c r="L17008">
        <v>-7.1669999999999998E-3</v>
      </c>
      <c r="M17008">
        <v>3.6841999999999999E-3</v>
      </c>
      <c r="N17008">
        <v>1.11997E-2</v>
      </c>
      <c r="O17008">
        <v>1.8715300000000001E-2</v>
      </c>
      <c r="P17008">
        <v>2.9566499999999999E-2</v>
      </c>
      <c r="Q17008">
        <v>82.173910000000006</v>
      </c>
      <c r="R17008">
        <v>1.43316E-2</v>
      </c>
      <c r="S17008" t="s">
        <v>20810</v>
      </c>
    </row>
    <row r="17009" spans="1:19" x14ac:dyDescent="0.25">
      <c r="A17009" t="s">
        <v>17077</v>
      </c>
      <c r="B17009" t="s">
        <v>68</v>
      </c>
      <c r="C17009" t="s">
        <v>5</v>
      </c>
      <c r="D17009" t="s">
        <v>63</v>
      </c>
      <c r="E17009" t="s">
        <v>18</v>
      </c>
      <c r="F17009" t="s">
        <v>6</v>
      </c>
      <c r="G17009">
        <v>16</v>
      </c>
      <c r="H17009">
        <v>120</v>
      </c>
      <c r="I17009">
        <v>0.102454</v>
      </c>
      <c r="J17009">
        <v>0.12334970000000001</v>
      </c>
      <c r="K17009">
        <v>2.08957E-2</v>
      </c>
      <c r="L17009">
        <v>2.2336999999999999E-3</v>
      </c>
      <c r="M17009">
        <v>1.32593E-2</v>
      </c>
      <c r="N17009">
        <v>2.08957E-2</v>
      </c>
      <c r="O17009">
        <v>2.8531999999999998E-2</v>
      </c>
      <c r="P17009">
        <v>3.9557700000000001E-2</v>
      </c>
      <c r="Q17009">
        <v>83.195660000000004</v>
      </c>
      <c r="R17009">
        <v>1.4562E-2</v>
      </c>
      <c r="S17009" t="s">
        <v>20810</v>
      </c>
    </row>
    <row r="17010" spans="1:19" x14ac:dyDescent="0.25">
      <c r="A17010" t="s">
        <v>17078</v>
      </c>
      <c r="B17010" t="s">
        <v>68</v>
      </c>
      <c r="C17010" t="s">
        <v>5</v>
      </c>
      <c r="D17010" t="s">
        <v>63</v>
      </c>
      <c r="E17010" t="s">
        <v>18</v>
      </c>
      <c r="F17010" t="s">
        <v>6</v>
      </c>
      <c r="G17010">
        <v>17</v>
      </c>
      <c r="H17010">
        <v>120</v>
      </c>
      <c r="I17010">
        <v>0.10348093</v>
      </c>
      <c r="J17010">
        <v>0.1232391</v>
      </c>
      <c r="K17010">
        <v>1.97582E-2</v>
      </c>
      <c r="L17010">
        <v>2.8517999999999998E-3</v>
      </c>
      <c r="M17010">
        <v>1.28402E-2</v>
      </c>
      <c r="N17010">
        <v>1.97582E-2</v>
      </c>
      <c r="O17010">
        <v>2.6676100000000001E-2</v>
      </c>
      <c r="P17010">
        <v>3.6664500000000003E-2</v>
      </c>
      <c r="Q17010">
        <v>83.673910000000006</v>
      </c>
      <c r="R17010">
        <v>1.31921E-2</v>
      </c>
      <c r="S17010" t="s">
        <v>20810</v>
      </c>
    </row>
    <row r="17011" spans="1:19" x14ac:dyDescent="0.25">
      <c r="A17011" t="s">
        <v>17079</v>
      </c>
      <c r="B17011" t="s">
        <v>68</v>
      </c>
      <c r="C17011" t="s">
        <v>5</v>
      </c>
      <c r="D17011" t="s">
        <v>63</v>
      </c>
      <c r="E17011" t="s">
        <v>18</v>
      </c>
      <c r="F17011" t="s">
        <v>6</v>
      </c>
      <c r="G17011">
        <v>18</v>
      </c>
      <c r="H17011">
        <v>120</v>
      </c>
      <c r="I17011">
        <v>0.12757571000000001</v>
      </c>
      <c r="J17011">
        <v>0.14558650000000001</v>
      </c>
      <c r="K17011">
        <v>1.80108E-2</v>
      </c>
      <c r="L17011">
        <v>-3.6806E-3</v>
      </c>
      <c r="M17011">
        <v>9.1348999999999996E-3</v>
      </c>
      <c r="N17011">
        <v>1.80108E-2</v>
      </c>
      <c r="O17011">
        <v>2.6886699999999999E-2</v>
      </c>
      <c r="P17011">
        <v>3.9702099999999997E-2</v>
      </c>
      <c r="Q17011">
        <v>83.195660000000004</v>
      </c>
      <c r="R17011">
        <v>1.6925800000000001E-2</v>
      </c>
      <c r="S17011" t="s">
        <v>20810</v>
      </c>
    </row>
    <row r="17012" spans="1:19" x14ac:dyDescent="0.25">
      <c r="A17012" t="s">
        <v>17080</v>
      </c>
      <c r="B17012" t="s">
        <v>68</v>
      </c>
      <c r="C17012" t="s">
        <v>5</v>
      </c>
      <c r="D17012" t="s">
        <v>63</v>
      </c>
      <c r="E17012" t="s">
        <v>18</v>
      </c>
      <c r="F17012" t="s">
        <v>6</v>
      </c>
      <c r="G17012">
        <v>19</v>
      </c>
      <c r="H17012">
        <v>120</v>
      </c>
      <c r="I17012">
        <v>0.13707377000000001</v>
      </c>
      <c r="J17012">
        <v>0.15250469999999999</v>
      </c>
      <c r="K17012">
        <v>1.5430900000000001E-2</v>
      </c>
      <c r="L17012">
        <v>-7.1158999999999997E-3</v>
      </c>
      <c r="M17012">
        <v>6.2049000000000002E-3</v>
      </c>
      <c r="N17012">
        <v>1.5430900000000001E-2</v>
      </c>
      <c r="O17012">
        <v>2.4656899999999999E-2</v>
      </c>
      <c r="P17012">
        <v>3.7977700000000003E-2</v>
      </c>
      <c r="Q17012">
        <v>82.130430000000004</v>
      </c>
      <c r="R17012">
        <v>1.7593399999999999E-2</v>
      </c>
      <c r="S17012" t="s">
        <v>20810</v>
      </c>
    </row>
    <row r="17013" spans="1:19" x14ac:dyDescent="0.25">
      <c r="A17013" t="s">
        <v>17081</v>
      </c>
      <c r="B17013" t="s">
        <v>68</v>
      </c>
      <c r="C17013" t="s">
        <v>5</v>
      </c>
      <c r="D17013" t="s">
        <v>63</v>
      </c>
      <c r="E17013" t="s">
        <v>18</v>
      </c>
      <c r="F17013" t="s">
        <v>6</v>
      </c>
      <c r="G17013">
        <v>20</v>
      </c>
      <c r="H17013">
        <v>120</v>
      </c>
      <c r="I17013">
        <v>0.15898841</v>
      </c>
      <c r="J17013">
        <v>0.16742090000000001</v>
      </c>
      <c r="K17013">
        <v>8.4325000000000008E-3</v>
      </c>
      <c r="L17013">
        <v>-1.50472E-2</v>
      </c>
      <c r="M17013">
        <v>-1.1751999999999999E-3</v>
      </c>
      <c r="N17013">
        <v>8.4325000000000008E-3</v>
      </c>
      <c r="O17013">
        <v>1.8040199999999999E-2</v>
      </c>
      <c r="P17013">
        <v>3.1912200000000002E-2</v>
      </c>
      <c r="Q17013">
        <v>80.369569999999996</v>
      </c>
      <c r="R17013">
        <v>1.8321299999999999E-2</v>
      </c>
      <c r="S17013" t="s">
        <v>20810</v>
      </c>
    </row>
    <row r="17014" spans="1:19" x14ac:dyDescent="0.25">
      <c r="A17014" t="s">
        <v>17082</v>
      </c>
      <c r="B17014" t="s">
        <v>68</v>
      </c>
      <c r="C17014" t="s">
        <v>5</v>
      </c>
      <c r="D17014" t="s">
        <v>63</v>
      </c>
      <c r="E17014" t="s">
        <v>18</v>
      </c>
      <c r="F17014" t="s">
        <v>6</v>
      </c>
      <c r="G17014">
        <v>21</v>
      </c>
      <c r="H17014">
        <v>120</v>
      </c>
      <c r="I17014">
        <v>0.18413003999999999</v>
      </c>
      <c r="J17014">
        <v>0.1832251</v>
      </c>
      <c r="K17014">
        <v>-9.0490000000000004E-4</v>
      </c>
      <c r="L17014">
        <v>-2.8957299999999998E-2</v>
      </c>
      <c r="M17014">
        <v>-1.2383699999999999E-2</v>
      </c>
      <c r="N17014">
        <v>-9.0490000000000004E-4</v>
      </c>
      <c r="O17014">
        <v>1.05738E-2</v>
      </c>
      <c r="P17014">
        <v>2.7147399999999999E-2</v>
      </c>
      <c r="Q17014">
        <v>78.021739999999994</v>
      </c>
      <c r="R17014">
        <v>2.18893E-2</v>
      </c>
      <c r="S17014" t="s">
        <v>20810</v>
      </c>
    </row>
    <row r="17015" spans="1:19" x14ac:dyDescent="0.25">
      <c r="A17015" t="s">
        <v>17083</v>
      </c>
      <c r="B17015" t="s">
        <v>68</v>
      </c>
      <c r="C17015" t="s">
        <v>5</v>
      </c>
      <c r="D17015" t="s">
        <v>63</v>
      </c>
      <c r="E17015" t="s">
        <v>18</v>
      </c>
      <c r="F17015" t="s">
        <v>6</v>
      </c>
      <c r="G17015">
        <v>22</v>
      </c>
      <c r="H17015">
        <v>120</v>
      </c>
      <c r="I17015">
        <v>0.19290640000000001</v>
      </c>
      <c r="J17015">
        <v>0.1835039</v>
      </c>
      <c r="K17015">
        <v>-9.4024999999999994E-3</v>
      </c>
      <c r="L17015">
        <v>-3.9087799999999999E-2</v>
      </c>
      <c r="M17015">
        <v>-2.15494E-2</v>
      </c>
      <c r="N17015">
        <v>-9.4024999999999994E-3</v>
      </c>
      <c r="O17015">
        <v>2.7445E-3</v>
      </c>
      <c r="P17015">
        <v>2.02828E-2</v>
      </c>
      <c r="Q17015">
        <v>75.804339999999996</v>
      </c>
      <c r="R17015">
        <v>2.3163599999999999E-2</v>
      </c>
      <c r="S17015" t="s">
        <v>20810</v>
      </c>
    </row>
    <row r="17016" spans="1:19" x14ac:dyDescent="0.25">
      <c r="A17016" t="s">
        <v>17084</v>
      </c>
      <c r="B17016" t="s">
        <v>68</v>
      </c>
      <c r="C17016" t="s">
        <v>5</v>
      </c>
      <c r="D17016" t="s">
        <v>63</v>
      </c>
      <c r="E17016" t="s">
        <v>18</v>
      </c>
      <c r="F17016" t="s">
        <v>6</v>
      </c>
      <c r="G17016">
        <v>23</v>
      </c>
      <c r="H17016">
        <v>120</v>
      </c>
      <c r="I17016">
        <v>0.16010326999999999</v>
      </c>
      <c r="J17016">
        <v>0.15251709999999999</v>
      </c>
      <c r="K17016">
        <v>-7.5861000000000001E-3</v>
      </c>
      <c r="L17016">
        <v>-3.4376999999999998E-2</v>
      </c>
      <c r="M17016">
        <v>-1.8548700000000001E-2</v>
      </c>
      <c r="N17016">
        <v>-7.5861000000000001E-3</v>
      </c>
      <c r="O17016">
        <v>3.3763999999999999E-3</v>
      </c>
      <c r="P17016">
        <v>1.9204700000000002E-2</v>
      </c>
      <c r="Q17016">
        <v>73.239130000000003</v>
      </c>
      <c r="R17016">
        <v>2.0905E-2</v>
      </c>
      <c r="S17016" t="s">
        <v>20810</v>
      </c>
    </row>
    <row r="17017" spans="1:19" x14ac:dyDescent="0.25">
      <c r="A17017" t="s">
        <v>17085</v>
      </c>
      <c r="B17017" t="s">
        <v>68</v>
      </c>
      <c r="C17017" t="s">
        <v>5</v>
      </c>
      <c r="D17017" t="s">
        <v>63</v>
      </c>
      <c r="E17017" t="s">
        <v>18</v>
      </c>
      <c r="F17017" t="s">
        <v>6</v>
      </c>
      <c r="G17017">
        <v>24</v>
      </c>
      <c r="H17017">
        <v>120</v>
      </c>
      <c r="I17017">
        <v>0.13348355000000001</v>
      </c>
      <c r="J17017">
        <v>0.13994180000000001</v>
      </c>
      <c r="K17017">
        <v>6.4581999999999999E-3</v>
      </c>
      <c r="L17017">
        <v>-1.94375E-2</v>
      </c>
      <c r="M17017">
        <v>-4.1380999999999996E-3</v>
      </c>
      <c r="N17017">
        <v>6.4581999999999999E-3</v>
      </c>
      <c r="O17017">
        <v>1.70546E-2</v>
      </c>
      <c r="P17017">
        <v>3.2354000000000001E-2</v>
      </c>
      <c r="Q17017">
        <v>70.804339999999996</v>
      </c>
      <c r="R17017">
        <v>2.0206499999999999E-2</v>
      </c>
      <c r="S17017" t="s">
        <v>20810</v>
      </c>
    </row>
    <row r="17018" spans="1:19" x14ac:dyDescent="0.25">
      <c r="A17018" t="s">
        <v>17086</v>
      </c>
      <c r="B17018" t="s">
        <v>68</v>
      </c>
      <c r="C17018" t="s">
        <v>5</v>
      </c>
      <c r="D17018" t="s">
        <v>63</v>
      </c>
      <c r="E17018" t="s">
        <v>18</v>
      </c>
      <c r="F17018" t="s">
        <v>52</v>
      </c>
      <c r="G17018">
        <v>1</v>
      </c>
      <c r="H17018">
        <v>120</v>
      </c>
      <c r="I17018">
        <v>0.12070685</v>
      </c>
      <c r="J17018">
        <v>0.1250184</v>
      </c>
      <c r="K17018">
        <v>4.3115999999999996E-3</v>
      </c>
      <c r="L17018">
        <v>-2.3739699999999999E-2</v>
      </c>
      <c r="M17018">
        <v>-7.1668000000000001E-3</v>
      </c>
      <c r="N17018">
        <v>4.3115999999999996E-3</v>
      </c>
      <c r="O17018">
        <v>1.5789899999999999E-2</v>
      </c>
      <c r="P17018">
        <v>3.2362799999999997E-2</v>
      </c>
      <c r="Q17018">
        <v>74.5</v>
      </c>
      <c r="R17018">
        <v>2.1888500000000002E-2</v>
      </c>
      <c r="S17018" t="s">
        <v>20810</v>
      </c>
    </row>
    <row r="17019" spans="1:19" x14ac:dyDescent="0.25">
      <c r="A17019" t="s">
        <v>17087</v>
      </c>
      <c r="B17019" t="s">
        <v>68</v>
      </c>
      <c r="C17019" t="s">
        <v>5</v>
      </c>
      <c r="D17019" t="s">
        <v>63</v>
      </c>
      <c r="E17019" t="s">
        <v>18</v>
      </c>
      <c r="F17019" t="s">
        <v>52</v>
      </c>
      <c r="G17019">
        <v>2</v>
      </c>
      <c r="H17019">
        <v>120</v>
      </c>
      <c r="I17019">
        <v>0.10861425</v>
      </c>
      <c r="J17019">
        <v>0.11126220000000001</v>
      </c>
      <c r="K17019">
        <v>2.6478999999999999E-3</v>
      </c>
      <c r="L17019">
        <v>-2.2194100000000001E-2</v>
      </c>
      <c r="M17019">
        <v>-7.5173000000000002E-3</v>
      </c>
      <c r="N17019">
        <v>2.6478999999999999E-3</v>
      </c>
      <c r="O17019">
        <v>1.2813099999999999E-2</v>
      </c>
      <c r="P17019">
        <v>2.7489900000000001E-2</v>
      </c>
      <c r="Q17019">
        <v>71.5</v>
      </c>
      <c r="R17019">
        <v>1.93843E-2</v>
      </c>
      <c r="S17019" t="s">
        <v>20810</v>
      </c>
    </row>
    <row r="17020" spans="1:19" x14ac:dyDescent="0.25">
      <c r="A17020" t="s">
        <v>17088</v>
      </c>
      <c r="B17020" t="s">
        <v>68</v>
      </c>
      <c r="C17020" t="s">
        <v>5</v>
      </c>
      <c r="D17020" t="s">
        <v>63</v>
      </c>
      <c r="E17020" t="s">
        <v>18</v>
      </c>
      <c r="F17020" t="s">
        <v>52</v>
      </c>
      <c r="G17020">
        <v>3</v>
      </c>
      <c r="H17020">
        <v>120</v>
      </c>
      <c r="I17020">
        <v>0.12720540999999999</v>
      </c>
      <c r="J17020">
        <v>0.12040919999999999</v>
      </c>
      <c r="K17020">
        <v>-6.7961999999999996E-3</v>
      </c>
      <c r="L17020">
        <v>-3.5055999999999997E-2</v>
      </c>
      <c r="M17020">
        <v>-1.8359899999999998E-2</v>
      </c>
      <c r="N17020">
        <v>-6.7961999999999996E-3</v>
      </c>
      <c r="O17020">
        <v>4.7675E-3</v>
      </c>
      <c r="P17020">
        <v>2.1463599999999999E-2</v>
      </c>
      <c r="Q17020">
        <v>68</v>
      </c>
      <c r="R17020">
        <v>2.2051299999999999E-2</v>
      </c>
      <c r="S17020" t="s">
        <v>20810</v>
      </c>
    </row>
    <row r="17021" spans="1:19" x14ac:dyDescent="0.25">
      <c r="A17021" t="s">
        <v>17089</v>
      </c>
      <c r="B17021" t="s">
        <v>68</v>
      </c>
      <c r="C17021" t="s">
        <v>5</v>
      </c>
      <c r="D17021" t="s">
        <v>63</v>
      </c>
      <c r="E17021" t="s">
        <v>18</v>
      </c>
      <c r="F17021" t="s">
        <v>52</v>
      </c>
      <c r="G17021">
        <v>4</v>
      </c>
      <c r="H17021">
        <v>120</v>
      </c>
      <c r="I17021">
        <v>0.12770081</v>
      </c>
      <c r="J17021">
        <v>0.1176275</v>
      </c>
      <c r="K17021">
        <v>-1.00733E-2</v>
      </c>
      <c r="L17021">
        <v>-4.0443800000000002E-2</v>
      </c>
      <c r="M17021">
        <v>-2.2500699999999998E-2</v>
      </c>
      <c r="N17021">
        <v>-1.00733E-2</v>
      </c>
      <c r="O17021">
        <v>2.3540000000000002E-3</v>
      </c>
      <c r="P17021">
        <v>2.0297099999999998E-2</v>
      </c>
      <c r="Q17021">
        <v>66.5</v>
      </c>
      <c r="R17021">
        <v>2.3698199999999999E-2</v>
      </c>
      <c r="S17021" t="s">
        <v>20810</v>
      </c>
    </row>
    <row r="17022" spans="1:19" x14ac:dyDescent="0.25">
      <c r="A17022" t="s">
        <v>17090</v>
      </c>
      <c r="B17022" t="s">
        <v>68</v>
      </c>
      <c r="C17022" t="s">
        <v>5</v>
      </c>
      <c r="D17022" t="s">
        <v>63</v>
      </c>
      <c r="E17022" t="s">
        <v>18</v>
      </c>
      <c r="F17022" t="s">
        <v>52</v>
      </c>
      <c r="G17022">
        <v>5</v>
      </c>
      <c r="H17022">
        <v>120</v>
      </c>
      <c r="I17022">
        <v>0.11051478000000001</v>
      </c>
      <c r="J17022">
        <v>0.1119117</v>
      </c>
      <c r="K17022">
        <v>1.3969E-3</v>
      </c>
      <c r="L17022">
        <v>-2.7405800000000001E-2</v>
      </c>
      <c r="M17022">
        <v>-1.03889E-2</v>
      </c>
      <c r="N17022">
        <v>1.3969E-3</v>
      </c>
      <c r="O17022">
        <v>1.31828E-2</v>
      </c>
      <c r="P17022">
        <v>3.01996E-2</v>
      </c>
      <c r="Q17022">
        <v>63.5</v>
      </c>
      <c r="R17022">
        <v>2.2474899999999999E-2</v>
      </c>
      <c r="S17022" t="s">
        <v>20810</v>
      </c>
    </row>
    <row r="17023" spans="1:19" x14ac:dyDescent="0.25">
      <c r="A17023" t="s">
        <v>17091</v>
      </c>
      <c r="B17023" t="s">
        <v>68</v>
      </c>
      <c r="C17023" t="s">
        <v>5</v>
      </c>
      <c r="D17023" t="s">
        <v>63</v>
      </c>
      <c r="E17023" t="s">
        <v>18</v>
      </c>
      <c r="F17023" t="s">
        <v>52</v>
      </c>
      <c r="G17023">
        <v>6</v>
      </c>
      <c r="H17023">
        <v>120</v>
      </c>
      <c r="I17023">
        <v>0.11737175</v>
      </c>
      <c r="J17023">
        <v>0.1195272</v>
      </c>
      <c r="K17023">
        <v>2.1554E-3</v>
      </c>
      <c r="L17023">
        <v>-2.8010799999999999E-2</v>
      </c>
      <c r="M17023">
        <v>-1.01884E-2</v>
      </c>
      <c r="N17023">
        <v>2.1554E-3</v>
      </c>
      <c r="O17023">
        <v>1.44992E-2</v>
      </c>
      <c r="P17023">
        <v>3.2321700000000002E-2</v>
      </c>
      <c r="Q17023">
        <v>61.5</v>
      </c>
      <c r="R17023">
        <v>2.3538900000000001E-2</v>
      </c>
      <c r="S17023" t="s">
        <v>20810</v>
      </c>
    </row>
    <row r="17024" spans="1:19" x14ac:dyDescent="0.25">
      <c r="A17024" t="s">
        <v>17092</v>
      </c>
      <c r="B17024" t="s">
        <v>68</v>
      </c>
      <c r="C17024" t="s">
        <v>5</v>
      </c>
      <c r="D17024" t="s">
        <v>63</v>
      </c>
      <c r="E17024" t="s">
        <v>18</v>
      </c>
      <c r="F17024" t="s">
        <v>52</v>
      </c>
      <c r="G17024">
        <v>7</v>
      </c>
      <c r="H17024">
        <v>120</v>
      </c>
      <c r="I17024">
        <v>0.16386654</v>
      </c>
      <c r="J17024">
        <v>0.14001720000000001</v>
      </c>
      <c r="K17024">
        <v>-2.38494E-2</v>
      </c>
      <c r="L17024">
        <v>-5.9352599999999998E-2</v>
      </c>
      <c r="M17024">
        <v>-3.8377000000000001E-2</v>
      </c>
      <c r="N17024">
        <v>-2.38494E-2</v>
      </c>
      <c r="O17024">
        <v>-9.3217000000000005E-3</v>
      </c>
      <c r="P17024">
        <v>1.16539E-2</v>
      </c>
      <c r="Q17024">
        <v>61</v>
      </c>
      <c r="R17024">
        <v>2.77033E-2</v>
      </c>
      <c r="S17024" t="s">
        <v>20810</v>
      </c>
    </row>
    <row r="17025" spans="1:19" x14ac:dyDescent="0.25">
      <c r="A17025" t="s">
        <v>17093</v>
      </c>
      <c r="B17025" t="s">
        <v>68</v>
      </c>
      <c r="C17025" t="s">
        <v>5</v>
      </c>
      <c r="D17025" t="s">
        <v>63</v>
      </c>
      <c r="E17025" t="s">
        <v>18</v>
      </c>
      <c r="F17025" t="s">
        <v>52</v>
      </c>
      <c r="G17025">
        <v>8</v>
      </c>
      <c r="H17025">
        <v>120</v>
      </c>
      <c r="I17025">
        <v>0.14815854000000001</v>
      </c>
      <c r="J17025">
        <v>0.1316194</v>
      </c>
      <c r="K17025">
        <v>-1.6539100000000001E-2</v>
      </c>
      <c r="L17025">
        <v>-4.7030299999999997E-2</v>
      </c>
      <c r="M17025">
        <v>-2.9015800000000001E-2</v>
      </c>
      <c r="N17025">
        <v>-1.6539100000000001E-2</v>
      </c>
      <c r="O17025">
        <v>-4.0623999999999999E-3</v>
      </c>
      <c r="P17025">
        <v>1.39521E-2</v>
      </c>
      <c r="Q17025">
        <v>62.5</v>
      </c>
      <c r="R17025">
        <v>2.3792399999999998E-2</v>
      </c>
      <c r="S17025" t="s">
        <v>20810</v>
      </c>
    </row>
    <row r="17026" spans="1:19" x14ac:dyDescent="0.25">
      <c r="A17026" t="s">
        <v>17094</v>
      </c>
      <c r="B17026" t="s">
        <v>68</v>
      </c>
      <c r="C17026" t="s">
        <v>5</v>
      </c>
      <c r="D17026" t="s">
        <v>63</v>
      </c>
      <c r="E17026" t="s">
        <v>18</v>
      </c>
      <c r="F17026" t="s">
        <v>52</v>
      </c>
      <c r="G17026">
        <v>9</v>
      </c>
      <c r="H17026">
        <v>120</v>
      </c>
      <c r="I17026">
        <v>0.13678776000000001</v>
      </c>
      <c r="J17026">
        <v>0.12131</v>
      </c>
      <c r="K17026">
        <v>-1.54778E-2</v>
      </c>
      <c r="L17026">
        <v>-4.8351400000000003E-2</v>
      </c>
      <c r="M17026">
        <v>-2.8929400000000001E-2</v>
      </c>
      <c r="N17026">
        <v>-1.54778E-2</v>
      </c>
      <c r="O17026">
        <v>-2.0260999999999999E-3</v>
      </c>
      <c r="P17026">
        <v>1.7395899999999999E-2</v>
      </c>
      <c r="Q17026">
        <v>67</v>
      </c>
      <c r="R17026">
        <v>2.5651500000000001E-2</v>
      </c>
      <c r="S17026" t="s">
        <v>20810</v>
      </c>
    </row>
    <row r="17027" spans="1:19" x14ac:dyDescent="0.25">
      <c r="A17027" t="s">
        <v>17095</v>
      </c>
      <c r="B17027" t="s">
        <v>68</v>
      </c>
      <c r="C17027" t="s">
        <v>5</v>
      </c>
      <c r="D17027" t="s">
        <v>63</v>
      </c>
      <c r="E17027" t="s">
        <v>18</v>
      </c>
      <c r="F17027" t="s">
        <v>52</v>
      </c>
      <c r="G17027">
        <v>10</v>
      </c>
      <c r="H17027">
        <v>120</v>
      </c>
      <c r="I17027">
        <v>0.11401786999999999</v>
      </c>
      <c r="J17027">
        <v>0.1191241</v>
      </c>
      <c r="K17027">
        <v>5.1063000000000002E-3</v>
      </c>
      <c r="L17027">
        <v>-2.2009600000000001E-2</v>
      </c>
      <c r="M17027">
        <v>-5.9893000000000004E-3</v>
      </c>
      <c r="N17027">
        <v>5.1063000000000002E-3</v>
      </c>
      <c r="O17027">
        <v>1.6201900000000002E-2</v>
      </c>
      <c r="P17027">
        <v>3.2222099999999997E-2</v>
      </c>
      <c r="Q17027">
        <v>72.5</v>
      </c>
      <c r="R17027">
        <v>2.11586E-2</v>
      </c>
      <c r="S17027" t="s">
        <v>20810</v>
      </c>
    </row>
    <row r="17028" spans="1:19" x14ac:dyDescent="0.25">
      <c r="A17028" t="s">
        <v>17096</v>
      </c>
      <c r="B17028" t="s">
        <v>68</v>
      </c>
      <c r="C17028" t="s">
        <v>5</v>
      </c>
      <c r="D17028" t="s">
        <v>63</v>
      </c>
      <c r="E17028" t="s">
        <v>18</v>
      </c>
      <c r="F17028" t="s">
        <v>52</v>
      </c>
      <c r="G17028">
        <v>11</v>
      </c>
      <c r="H17028">
        <v>120</v>
      </c>
      <c r="I17028">
        <v>9.4893039999999998E-2</v>
      </c>
      <c r="J17028">
        <v>0.1089547</v>
      </c>
      <c r="K17028">
        <v>1.40616E-2</v>
      </c>
      <c r="L17028">
        <v>-1.16997E-2</v>
      </c>
      <c r="M17028">
        <v>3.5203000000000001E-3</v>
      </c>
      <c r="N17028">
        <v>1.40616E-2</v>
      </c>
      <c r="O17028">
        <v>2.4603E-2</v>
      </c>
      <c r="P17028">
        <v>3.9822999999999997E-2</v>
      </c>
      <c r="Q17028">
        <v>77</v>
      </c>
      <c r="R17028">
        <v>2.01017E-2</v>
      </c>
      <c r="S17028" t="s">
        <v>20810</v>
      </c>
    </row>
    <row r="17029" spans="1:19" x14ac:dyDescent="0.25">
      <c r="A17029" t="s">
        <v>17097</v>
      </c>
      <c r="B17029" t="s">
        <v>68</v>
      </c>
      <c r="C17029" t="s">
        <v>5</v>
      </c>
      <c r="D17029" t="s">
        <v>63</v>
      </c>
      <c r="E17029" t="s">
        <v>18</v>
      </c>
      <c r="F17029" t="s">
        <v>52</v>
      </c>
      <c r="G17029">
        <v>12</v>
      </c>
      <c r="H17029">
        <v>120</v>
      </c>
      <c r="I17029">
        <v>9.660813E-2</v>
      </c>
      <c r="J17029">
        <v>9.8710800000000001E-2</v>
      </c>
      <c r="K17029">
        <v>2.1026999999999999E-3</v>
      </c>
      <c r="L17029">
        <v>-1.80272E-2</v>
      </c>
      <c r="M17029">
        <v>-6.1342999999999996E-3</v>
      </c>
      <c r="N17029">
        <v>2.1026999999999999E-3</v>
      </c>
      <c r="O17029">
        <v>1.0339599999999999E-2</v>
      </c>
      <c r="P17029">
        <v>2.2232499999999999E-2</v>
      </c>
      <c r="Q17029">
        <v>81</v>
      </c>
      <c r="R17029">
        <v>1.57074E-2</v>
      </c>
      <c r="S17029" t="s">
        <v>20810</v>
      </c>
    </row>
    <row r="17030" spans="1:19" x14ac:dyDescent="0.25">
      <c r="A17030" t="s">
        <v>17098</v>
      </c>
      <c r="B17030" t="s">
        <v>68</v>
      </c>
      <c r="C17030" t="s">
        <v>5</v>
      </c>
      <c r="D17030" t="s">
        <v>63</v>
      </c>
      <c r="E17030" t="s">
        <v>18</v>
      </c>
      <c r="F17030" t="s">
        <v>52</v>
      </c>
      <c r="G17030">
        <v>13</v>
      </c>
      <c r="H17030">
        <v>120</v>
      </c>
      <c r="I17030">
        <v>0.11529167999999999</v>
      </c>
      <c r="J17030">
        <v>9.9432499999999993E-2</v>
      </c>
      <c r="K17030">
        <v>-1.58592E-2</v>
      </c>
      <c r="L17030">
        <v>-4.0596300000000002E-2</v>
      </c>
      <c r="M17030">
        <v>-2.5981400000000002E-2</v>
      </c>
      <c r="N17030">
        <v>-1.58592E-2</v>
      </c>
      <c r="O17030">
        <v>-5.7369999999999999E-3</v>
      </c>
      <c r="P17030">
        <v>8.8778999999999993E-3</v>
      </c>
      <c r="Q17030">
        <v>84.5</v>
      </c>
      <c r="R17030">
        <v>1.9302400000000001E-2</v>
      </c>
      <c r="S17030" t="s">
        <v>20810</v>
      </c>
    </row>
    <row r="17031" spans="1:19" x14ac:dyDescent="0.25">
      <c r="A17031" t="s">
        <v>17099</v>
      </c>
      <c r="B17031" t="s">
        <v>68</v>
      </c>
      <c r="C17031" t="s">
        <v>5</v>
      </c>
      <c r="D17031" t="s">
        <v>63</v>
      </c>
      <c r="E17031" t="s">
        <v>18</v>
      </c>
      <c r="F17031" t="s">
        <v>52</v>
      </c>
      <c r="G17031">
        <v>14</v>
      </c>
      <c r="H17031">
        <v>120</v>
      </c>
      <c r="I17031">
        <v>0.11244519</v>
      </c>
      <c r="J17031">
        <v>9.9851499999999996E-2</v>
      </c>
      <c r="K17031">
        <v>-1.2593699999999999E-2</v>
      </c>
      <c r="L17031">
        <v>-3.6407200000000001E-2</v>
      </c>
      <c r="M17031">
        <v>-2.2338E-2</v>
      </c>
      <c r="N17031">
        <v>-1.2593699999999999E-2</v>
      </c>
      <c r="O17031">
        <v>-2.8494000000000002E-3</v>
      </c>
      <c r="P17031">
        <v>1.12198E-2</v>
      </c>
      <c r="Q17031">
        <v>87.5</v>
      </c>
      <c r="R17031">
        <v>1.8581799999999999E-2</v>
      </c>
      <c r="S17031" t="s">
        <v>20810</v>
      </c>
    </row>
    <row r="17032" spans="1:19" x14ac:dyDescent="0.25">
      <c r="A17032" t="s">
        <v>17100</v>
      </c>
      <c r="B17032" t="s">
        <v>68</v>
      </c>
      <c r="C17032" t="s">
        <v>5</v>
      </c>
      <c r="D17032" t="s">
        <v>63</v>
      </c>
      <c r="E17032" t="s">
        <v>18</v>
      </c>
      <c r="F17032" t="s">
        <v>52</v>
      </c>
      <c r="G17032">
        <v>15</v>
      </c>
      <c r="H17032">
        <v>120</v>
      </c>
      <c r="I17032">
        <v>0.13537763999999999</v>
      </c>
      <c r="J17032">
        <v>9.5768400000000004E-2</v>
      </c>
      <c r="K17032">
        <v>-3.9609199999999997E-2</v>
      </c>
      <c r="L17032">
        <v>-7.1487999999999996E-2</v>
      </c>
      <c r="M17032">
        <v>-5.2653800000000001E-2</v>
      </c>
      <c r="N17032">
        <v>-3.9609199999999997E-2</v>
      </c>
      <c r="O17032">
        <v>-2.65647E-2</v>
      </c>
      <c r="P17032">
        <v>-7.7305000000000004E-3</v>
      </c>
      <c r="Q17032">
        <v>89.5</v>
      </c>
      <c r="R17032">
        <v>2.4875100000000001E-2</v>
      </c>
      <c r="S17032" t="s">
        <v>20810</v>
      </c>
    </row>
    <row r="17033" spans="1:19" x14ac:dyDescent="0.25">
      <c r="A17033" t="s">
        <v>17101</v>
      </c>
      <c r="B17033" t="s">
        <v>68</v>
      </c>
      <c r="C17033" t="s">
        <v>5</v>
      </c>
      <c r="D17033" t="s">
        <v>63</v>
      </c>
      <c r="E17033" t="s">
        <v>18</v>
      </c>
      <c r="F17033" t="s">
        <v>52</v>
      </c>
      <c r="G17033">
        <v>16</v>
      </c>
      <c r="H17033">
        <v>120</v>
      </c>
      <c r="I17033">
        <v>0.11934699999999999</v>
      </c>
      <c r="J17033">
        <v>0.1177086</v>
      </c>
      <c r="K17033">
        <v>-1.6383999999999999E-3</v>
      </c>
      <c r="L17033">
        <v>-2.9977400000000001E-2</v>
      </c>
      <c r="M17033">
        <v>-1.32345E-2</v>
      </c>
      <c r="N17033">
        <v>-1.6383999999999999E-3</v>
      </c>
      <c r="O17033">
        <v>9.9576999999999999E-3</v>
      </c>
      <c r="P17033">
        <v>2.6700600000000001E-2</v>
      </c>
      <c r="Q17033">
        <v>91.5</v>
      </c>
      <c r="R17033">
        <v>2.2113000000000001E-2</v>
      </c>
      <c r="S17033" t="s">
        <v>20810</v>
      </c>
    </row>
    <row r="17034" spans="1:19" x14ac:dyDescent="0.25">
      <c r="A17034" t="s">
        <v>17102</v>
      </c>
      <c r="B17034" t="s">
        <v>68</v>
      </c>
      <c r="C17034" t="s">
        <v>5</v>
      </c>
      <c r="D17034" t="s">
        <v>63</v>
      </c>
      <c r="E17034" t="s">
        <v>18</v>
      </c>
      <c r="F17034" t="s">
        <v>52</v>
      </c>
      <c r="G17034">
        <v>17</v>
      </c>
      <c r="H17034">
        <v>120</v>
      </c>
      <c r="I17034">
        <v>0.12017816000000001</v>
      </c>
      <c r="J17034">
        <v>0.13599559999999999</v>
      </c>
      <c r="K17034">
        <v>1.5817399999999999E-2</v>
      </c>
      <c r="L17034">
        <v>-1.35444E-2</v>
      </c>
      <c r="M17034">
        <v>3.8027999999999998E-3</v>
      </c>
      <c r="N17034">
        <v>1.5817399999999999E-2</v>
      </c>
      <c r="O17034">
        <v>2.7831999999999999E-2</v>
      </c>
      <c r="P17034">
        <v>4.5179200000000003E-2</v>
      </c>
      <c r="Q17034">
        <v>92.5</v>
      </c>
      <c r="R17034">
        <v>2.29111E-2</v>
      </c>
      <c r="S17034" t="s">
        <v>20810</v>
      </c>
    </row>
    <row r="17035" spans="1:19" x14ac:dyDescent="0.25">
      <c r="A17035" t="s">
        <v>17103</v>
      </c>
      <c r="B17035" t="s">
        <v>68</v>
      </c>
      <c r="C17035" t="s">
        <v>5</v>
      </c>
      <c r="D17035" t="s">
        <v>63</v>
      </c>
      <c r="E17035" t="s">
        <v>18</v>
      </c>
      <c r="F17035" t="s">
        <v>52</v>
      </c>
      <c r="G17035">
        <v>18</v>
      </c>
      <c r="H17035">
        <v>120</v>
      </c>
      <c r="I17035">
        <v>0.12766617</v>
      </c>
      <c r="J17035">
        <v>0.1506451</v>
      </c>
      <c r="K17035">
        <v>2.29789E-2</v>
      </c>
      <c r="L17035">
        <v>-1.33975E-2</v>
      </c>
      <c r="M17035">
        <v>8.0940000000000005E-3</v>
      </c>
      <c r="N17035">
        <v>2.29789E-2</v>
      </c>
      <c r="O17035">
        <v>3.7863800000000003E-2</v>
      </c>
      <c r="P17035">
        <v>5.93553E-2</v>
      </c>
      <c r="Q17035">
        <v>91.5</v>
      </c>
      <c r="R17035">
        <v>2.8384699999999999E-2</v>
      </c>
      <c r="S17035" t="s">
        <v>20810</v>
      </c>
    </row>
    <row r="17036" spans="1:19" x14ac:dyDescent="0.25">
      <c r="A17036" t="s">
        <v>17104</v>
      </c>
      <c r="B17036" t="s">
        <v>68</v>
      </c>
      <c r="C17036" t="s">
        <v>5</v>
      </c>
      <c r="D17036" t="s">
        <v>63</v>
      </c>
      <c r="E17036" t="s">
        <v>18</v>
      </c>
      <c r="F17036" t="s">
        <v>52</v>
      </c>
      <c r="G17036">
        <v>19</v>
      </c>
      <c r="H17036">
        <v>120</v>
      </c>
      <c r="I17036">
        <v>0.14671787</v>
      </c>
      <c r="J17036">
        <v>0.17242260000000001</v>
      </c>
      <c r="K17036">
        <v>2.57047E-2</v>
      </c>
      <c r="L17036">
        <v>-1.4655700000000001E-2</v>
      </c>
      <c r="M17036">
        <v>9.1894999999999998E-3</v>
      </c>
      <c r="N17036">
        <v>2.57047E-2</v>
      </c>
      <c r="O17036">
        <v>4.2219800000000002E-2</v>
      </c>
      <c r="P17036">
        <v>6.6065100000000002E-2</v>
      </c>
      <c r="Q17036">
        <v>90</v>
      </c>
      <c r="R17036">
        <v>3.1493399999999998E-2</v>
      </c>
      <c r="S17036" t="s">
        <v>20810</v>
      </c>
    </row>
    <row r="17037" spans="1:19" x14ac:dyDescent="0.25">
      <c r="A17037" t="s">
        <v>17105</v>
      </c>
      <c r="B17037" t="s">
        <v>68</v>
      </c>
      <c r="C17037" t="s">
        <v>5</v>
      </c>
      <c r="D17037" t="s">
        <v>63</v>
      </c>
      <c r="E17037" t="s">
        <v>18</v>
      </c>
      <c r="F17037" t="s">
        <v>52</v>
      </c>
      <c r="G17037">
        <v>20</v>
      </c>
      <c r="H17037">
        <v>120</v>
      </c>
      <c r="I17037">
        <v>0.18504561999999999</v>
      </c>
      <c r="J17037">
        <v>0.18508939999999999</v>
      </c>
      <c r="K17037">
        <v>4.3800000000000001E-5</v>
      </c>
      <c r="L17037">
        <v>-4.0872400000000003E-2</v>
      </c>
      <c r="M17037">
        <v>-1.66988E-2</v>
      </c>
      <c r="N17037">
        <v>4.3800000000000001E-5</v>
      </c>
      <c r="O17037">
        <v>1.6786300000000001E-2</v>
      </c>
      <c r="P17037">
        <v>4.09599E-2</v>
      </c>
      <c r="Q17037">
        <v>88.5</v>
      </c>
      <c r="R17037">
        <v>3.1926999999999997E-2</v>
      </c>
      <c r="S17037" t="s">
        <v>20810</v>
      </c>
    </row>
    <row r="17038" spans="1:19" x14ac:dyDescent="0.25">
      <c r="A17038" t="s">
        <v>17106</v>
      </c>
      <c r="B17038" t="s">
        <v>68</v>
      </c>
      <c r="C17038" t="s">
        <v>5</v>
      </c>
      <c r="D17038" t="s">
        <v>63</v>
      </c>
      <c r="E17038" t="s">
        <v>18</v>
      </c>
      <c r="F17038" t="s">
        <v>52</v>
      </c>
      <c r="G17038">
        <v>21</v>
      </c>
      <c r="H17038">
        <v>120</v>
      </c>
      <c r="I17038">
        <v>0.22692087</v>
      </c>
      <c r="J17038">
        <v>0.16543079999999999</v>
      </c>
      <c r="K17038">
        <v>-6.1490099999999999E-2</v>
      </c>
      <c r="L17038">
        <v>-0.10334690000000001</v>
      </c>
      <c r="M17038">
        <v>-7.8617599999999996E-2</v>
      </c>
      <c r="N17038">
        <v>-6.1490099999999999E-2</v>
      </c>
      <c r="O17038">
        <v>-4.4362499999999999E-2</v>
      </c>
      <c r="P17038">
        <v>-1.96332E-2</v>
      </c>
      <c r="Q17038">
        <v>85.5</v>
      </c>
      <c r="R17038">
        <v>3.2661099999999998E-2</v>
      </c>
      <c r="S17038" t="s">
        <v>20810</v>
      </c>
    </row>
    <row r="17039" spans="1:19" x14ac:dyDescent="0.25">
      <c r="A17039" t="s">
        <v>17107</v>
      </c>
      <c r="B17039" t="s">
        <v>68</v>
      </c>
      <c r="C17039" t="s">
        <v>5</v>
      </c>
      <c r="D17039" t="s">
        <v>63</v>
      </c>
      <c r="E17039" t="s">
        <v>18</v>
      </c>
      <c r="F17039" t="s">
        <v>52</v>
      </c>
      <c r="G17039">
        <v>22</v>
      </c>
      <c r="H17039">
        <v>120</v>
      </c>
      <c r="I17039">
        <v>0.24745966</v>
      </c>
      <c r="J17039">
        <v>0.17449619999999999</v>
      </c>
      <c r="K17039">
        <v>-7.2963500000000001E-2</v>
      </c>
      <c r="L17039">
        <v>-0.1135157</v>
      </c>
      <c r="M17039">
        <v>-8.9557100000000001E-2</v>
      </c>
      <c r="N17039">
        <v>-7.2963500000000001E-2</v>
      </c>
      <c r="O17039">
        <v>-5.6369900000000001E-2</v>
      </c>
      <c r="P17039">
        <v>-3.2411299999999997E-2</v>
      </c>
      <c r="Q17039">
        <v>84.5</v>
      </c>
      <c r="R17039">
        <v>3.1642999999999998E-2</v>
      </c>
      <c r="S17039" t="s">
        <v>20810</v>
      </c>
    </row>
    <row r="17040" spans="1:19" x14ac:dyDescent="0.25">
      <c r="A17040" t="s">
        <v>17108</v>
      </c>
      <c r="B17040" t="s">
        <v>68</v>
      </c>
      <c r="C17040" t="s">
        <v>5</v>
      </c>
      <c r="D17040" t="s">
        <v>63</v>
      </c>
      <c r="E17040" t="s">
        <v>18</v>
      </c>
      <c r="F17040" t="s">
        <v>52</v>
      </c>
      <c r="G17040">
        <v>23</v>
      </c>
      <c r="H17040">
        <v>120</v>
      </c>
      <c r="I17040">
        <v>0.17049416000000001</v>
      </c>
      <c r="J17040">
        <v>0.16247049999999999</v>
      </c>
      <c r="K17040">
        <v>-8.0236000000000005E-3</v>
      </c>
      <c r="L17040">
        <v>-4.3452999999999999E-2</v>
      </c>
      <c r="M17040">
        <v>-2.2520999999999999E-2</v>
      </c>
      <c r="N17040">
        <v>-8.0236000000000005E-3</v>
      </c>
      <c r="O17040">
        <v>6.4738E-3</v>
      </c>
      <c r="P17040">
        <v>2.7405800000000001E-2</v>
      </c>
      <c r="Q17040">
        <v>81.5</v>
      </c>
      <c r="R17040">
        <v>2.7645699999999999E-2</v>
      </c>
      <c r="S17040" t="s">
        <v>20810</v>
      </c>
    </row>
    <row r="17041" spans="1:19" x14ac:dyDescent="0.25">
      <c r="A17041" t="s">
        <v>17109</v>
      </c>
      <c r="B17041" t="s">
        <v>68</v>
      </c>
      <c r="C17041" t="s">
        <v>5</v>
      </c>
      <c r="D17041" t="s">
        <v>63</v>
      </c>
      <c r="E17041" t="s">
        <v>18</v>
      </c>
      <c r="F17041" t="s">
        <v>52</v>
      </c>
      <c r="G17041">
        <v>24</v>
      </c>
      <c r="H17041">
        <v>120</v>
      </c>
      <c r="I17041">
        <v>0.13727476999999999</v>
      </c>
      <c r="J17041">
        <v>0.13945060000000001</v>
      </c>
      <c r="K17041">
        <v>2.1757999999999999E-3</v>
      </c>
      <c r="L17041">
        <v>-3.0740699999999999E-2</v>
      </c>
      <c r="M17041">
        <v>-1.12934E-2</v>
      </c>
      <c r="N17041">
        <v>2.1757999999999999E-3</v>
      </c>
      <c r="O17041">
        <v>1.56449E-2</v>
      </c>
      <c r="P17041">
        <v>3.5092199999999997E-2</v>
      </c>
      <c r="Q17041">
        <v>80.5</v>
      </c>
      <c r="R17041">
        <v>2.5684800000000001E-2</v>
      </c>
      <c r="S17041" t="s">
        <v>20810</v>
      </c>
    </row>
    <row r="17042" spans="1:19" x14ac:dyDescent="0.25">
      <c r="A17042" t="s">
        <v>17110</v>
      </c>
      <c r="B17042" t="s">
        <v>68</v>
      </c>
      <c r="C17042" t="s">
        <v>5</v>
      </c>
      <c r="D17042" t="s">
        <v>63</v>
      </c>
      <c r="E17042" t="s">
        <v>19</v>
      </c>
      <c r="F17042" t="s">
        <v>6</v>
      </c>
      <c r="G17042">
        <v>1</v>
      </c>
      <c r="H17042">
        <v>120</v>
      </c>
      <c r="I17042">
        <v>0.1759134</v>
      </c>
      <c r="J17042">
        <v>0.1708046</v>
      </c>
      <c r="K17042">
        <v>-5.1088000000000001E-3</v>
      </c>
      <c r="L17042">
        <v>-4.0130399999999997E-2</v>
      </c>
      <c r="M17042">
        <v>-1.9439399999999999E-2</v>
      </c>
      <c r="N17042">
        <v>-5.1088000000000001E-3</v>
      </c>
      <c r="O17042">
        <v>9.2218000000000005E-3</v>
      </c>
      <c r="P17042">
        <v>2.99128E-2</v>
      </c>
      <c r="Q17042">
        <v>74.325000000000003</v>
      </c>
      <c r="R17042">
        <v>2.7327500000000001E-2</v>
      </c>
      <c r="S17042" t="s">
        <v>20810</v>
      </c>
    </row>
    <row r="17043" spans="1:19" x14ac:dyDescent="0.25">
      <c r="A17043" t="s">
        <v>17111</v>
      </c>
      <c r="B17043" t="s">
        <v>68</v>
      </c>
      <c r="C17043" t="s">
        <v>5</v>
      </c>
      <c r="D17043" t="s">
        <v>63</v>
      </c>
      <c r="E17043" t="s">
        <v>19</v>
      </c>
      <c r="F17043" t="s">
        <v>6</v>
      </c>
      <c r="G17043">
        <v>2</v>
      </c>
      <c r="H17043">
        <v>120</v>
      </c>
      <c r="I17043">
        <v>0.16825423</v>
      </c>
      <c r="J17043">
        <v>0.15446660000000001</v>
      </c>
      <c r="K17043">
        <v>-1.3787600000000001E-2</v>
      </c>
      <c r="L17043">
        <v>-4.66132E-2</v>
      </c>
      <c r="M17043">
        <v>-2.72196E-2</v>
      </c>
      <c r="N17043">
        <v>-1.3787600000000001E-2</v>
      </c>
      <c r="O17043">
        <v>-3.5560000000000002E-4</v>
      </c>
      <c r="P17043">
        <v>1.9038099999999999E-2</v>
      </c>
      <c r="Q17043">
        <v>72.3</v>
      </c>
      <c r="R17043">
        <v>2.5614000000000001E-2</v>
      </c>
      <c r="S17043" t="s">
        <v>20810</v>
      </c>
    </row>
    <row r="17044" spans="1:19" x14ac:dyDescent="0.25">
      <c r="A17044" t="s">
        <v>17112</v>
      </c>
      <c r="B17044" t="s">
        <v>68</v>
      </c>
      <c r="C17044" t="s">
        <v>5</v>
      </c>
      <c r="D17044" t="s">
        <v>63</v>
      </c>
      <c r="E17044" t="s">
        <v>19</v>
      </c>
      <c r="F17044" t="s">
        <v>6</v>
      </c>
      <c r="G17044">
        <v>3</v>
      </c>
      <c r="H17044">
        <v>120</v>
      </c>
      <c r="I17044">
        <v>0.16291311</v>
      </c>
      <c r="J17044">
        <v>0.14027800000000001</v>
      </c>
      <c r="K17044">
        <v>-2.2635099999999998E-2</v>
      </c>
      <c r="L17044">
        <v>-5.4768900000000002E-2</v>
      </c>
      <c r="M17044">
        <v>-3.5784000000000003E-2</v>
      </c>
      <c r="N17044">
        <v>-2.2635099999999998E-2</v>
      </c>
      <c r="O17044">
        <v>-9.4862000000000002E-3</v>
      </c>
      <c r="P17044">
        <v>9.4987000000000005E-3</v>
      </c>
      <c r="Q17044">
        <v>70.525000000000006</v>
      </c>
      <c r="R17044">
        <v>2.5074099999999998E-2</v>
      </c>
      <c r="S17044" t="s">
        <v>20810</v>
      </c>
    </row>
    <row r="17045" spans="1:19" x14ac:dyDescent="0.25">
      <c r="A17045" t="s">
        <v>17113</v>
      </c>
      <c r="B17045" t="s">
        <v>68</v>
      </c>
      <c r="C17045" t="s">
        <v>5</v>
      </c>
      <c r="D17045" t="s">
        <v>63</v>
      </c>
      <c r="E17045" t="s">
        <v>19</v>
      </c>
      <c r="F17045" t="s">
        <v>6</v>
      </c>
      <c r="G17045">
        <v>4</v>
      </c>
      <c r="H17045">
        <v>120</v>
      </c>
      <c r="I17045">
        <v>0.15140355999999999</v>
      </c>
      <c r="J17045">
        <v>0.13125609999999999</v>
      </c>
      <c r="K17045">
        <v>-2.0147499999999999E-2</v>
      </c>
      <c r="L17045">
        <v>-5.0010600000000002E-2</v>
      </c>
      <c r="M17045">
        <v>-3.2367199999999999E-2</v>
      </c>
      <c r="N17045">
        <v>-2.0147499999999999E-2</v>
      </c>
      <c r="O17045">
        <v>-7.9278000000000005E-3</v>
      </c>
      <c r="P17045">
        <v>9.7155999999999996E-3</v>
      </c>
      <c r="Q17045">
        <v>68.974999999999994</v>
      </c>
      <c r="R17045">
        <v>2.3302300000000001E-2</v>
      </c>
      <c r="S17045" t="s">
        <v>20810</v>
      </c>
    </row>
    <row r="17046" spans="1:19" x14ac:dyDescent="0.25">
      <c r="A17046" t="s">
        <v>17114</v>
      </c>
      <c r="B17046" t="s">
        <v>68</v>
      </c>
      <c r="C17046" t="s">
        <v>5</v>
      </c>
      <c r="D17046" t="s">
        <v>63</v>
      </c>
      <c r="E17046" t="s">
        <v>19</v>
      </c>
      <c r="F17046" t="s">
        <v>6</v>
      </c>
      <c r="G17046">
        <v>5</v>
      </c>
      <c r="H17046">
        <v>120</v>
      </c>
      <c r="I17046">
        <v>0.12961479000000001</v>
      </c>
      <c r="J17046">
        <v>0.1247578</v>
      </c>
      <c r="K17046">
        <v>-4.8570000000000002E-3</v>
      </c>
      <c r="L17046">
        <v>-3.2840000000000001E-2</v>
      </c>
      <c r="M17046">
        <v>-1.63074E-2</v>
      </c>
      <c r="N17046">
        <v>-4.8570000000000002E-3</v>
      </c>
      <c r="O17046">
        <v>6.5935000000000004E-3</v>
      </c>
      <c r="P17046">
        <v>2.3126000000000001E-2</v>
      </c>
      <c r="Q17046">
        <v>67.650000000000006</v>
      </c>
      <c r="R17046">
        <v>2.1835299999999998E-2</v>
      </c>
      <c r="S17046" t="s">
        <v>20810</v>
      </c>
    </row>
    <row r="17047" spans="1:19" x14ac:dyDescent="0.25">
      <c r="A17047" t="s">
        <v>17115</v>
      </c>
      <c r="B17047" t="s">
        <v>68</v>
      </c>
      <c r="C17047" t="s">
        <v>5</v>
      </c>
      <c r="D17047" t="s">
        <v>63</v>
      </c>
      <c r="E17047" t="s">
        <v>19</v>
      </c>
      <c r="F17047" t="s">
        <v>6</v>
      </c>
      <c r="G17047">
        <v>6</v>
      </c>
      <c r="H17047">
        <v>120</v>
      </c>
      <c r="I17047">
        <v>0.14250351999999999</v>
      </c>
      <c r="J17047">
        <v>0.1399175</v>
      </c>
      <c r="K17047">
        <v>-2.5860000000000002E-3</v>
      </c>
      <c r="L17047">
        <v>-3.20854E-2</v>
      </c>
      <c r="M17047">
        <v>-1.46569E-2</v>
      </c>
      <c r="N17047">
        <v>-2.5860000000000002E-3</v>
      </c>
      <c r="O17047">
        <v>9.4848999999999992E-3</v>
      </c>
      <c r="P17047">
        <v>2.6913400000000001E-2</v>
      </c>
      <c r="Q17047">
        <v>66.7</v>
      </c>
      <c r="R17047">
        <v>2.3018500000000001E-2</v>
      </c>
      <c r="S17047" t="s">
        <v>20810</v>
      </c>
    </row>
    <row r="17048" spans="1:19" x14ac:dyDescent="0.25">
      <c r="A17048" t="s">
        <v>17116</v>
      </c>
      <c r="B17048" t="s">
        <v>68</v>
      </c>
      <c r="C17048" t="s">
        <v>5</v>
      </c>
      <c r="D17048" t="s">
        <v>63</v>
      </c>
      <c r="E17048" t="s">
        <v>19</v>
      </c>
      <c r="F17048" t="s">
        <v>6</v>
      </c>
      <c r="G17048">
        <v>7</v>
      </c>
      <c r="H17048">
        <v>120</v>
      </c>
      <c r="I17048">
        <v>0.15422586999999999</v>
      </c>
      <c r="J17048">
        <v>0.14838760000000001</v>
      </c>
      <c r="K17048">
        <v>-5.8383000000000003E-3</v>
      </c>
      <c r="L17048">
        <v>-3.55076E-2</v>
      </c>
      <c r="M17048">
        <v>-1.79787E-2</v>
      </c>
      <c r="N17048">
        <v>-5.8383000000000003E-3</v>
      </c>
      <c r="O17048">
        <v>6.3020999999999997E-3</v>
      </c>
      <c r="P17048">
        <v>2.3830899999999999E-2</v>
      </c>
      <c r="Q17048">
        <v>66.55</v>
      </c>
      <c r="R17048">
        <v>2.3151000000000001E-2</v>
      </c>
      <c r="S17048" t="s">
        <v>20810</v>
      </c>
    </row>
    <row r="17049" spans="1:19" x14ac:dyDescent="0.25">
      <c r="A17049" t="s">
        <v>17117</v>
      </c>
      <c r="B17049" t="s">
        <v>68</v>
      </c>
      <c r="C17049" t="s">
        <v>5</v>
      </c>
      <c r="D17049" t="s">
        <v>63</v>
      </c>
      <c r="E17049" t="s">
        <v>19</v>
      </c>
      <c r="F17049" t="s">
        <v>6</v>
      </c>
      <c r="G17049">
        <v>8</v>
      </c>
      <c r="H17049">
        <v>120</v>
      </c>
      <c r="I17049">
        <v>0.15243594999999999</v>
      </c>
      <c r="J17049">
        <v>0.16277330000000001</v>
      </c>
      <c r="K17049">
        <v>1.03374E-2</v>
      </c>
      <c r="L17049">
        <v>-2.0639399999999999E-2</v>
      </c>
      <c r="M17049">
        <v>-2.3381000000000001E-3</v>
      </c>
      <c r="N17049">
        <v>1.03374E-2</v>
      </c>
      <c r="O17049">
        <v>2.3012899999999999E-2</v>
      </c>
      <c r="P17049">
        <v>4.1314200000000002E-2</v>
      </c>
      <c r="Q17049">
        <v>68.45</v>
      </c>
      <c r="R17049">
        <v>2.4171399999999999E-2</v>
      </c>
      <c r="S17049" t="s">
        <v>20810</v>
      </c>
    </row>
    <row r="17050" spans="1:19" x14ac:dyDescent="0.25">
      <c r="A17050" t="s">
        <v>17118</v>
      </c>
      <c r="B17050" t="s">
        <v>68</v>
      </c>
      <c r="C17050" t="s">
        <v>5</v>
      </c>
      <c r="D17050" t="s">
        <v>63</v>
      </c>
      <c r="E17050" t="s">
        <v>19</v>
      </c>
      <c r="F17050" t="s">
        <v>6</v>
      </c>
      <c r="G17050">
        <v>9</v>
      </c>
      <c r="H17050">
        <v>120</v>
      </c>
      <c r="I17050">
        <v>0.13137449000000001</v>
      </c>
      <c r="J17050">
        <v>0.16023180000000001</v>
      </c>
      <c r="K17050">
        <v>2.8857299999999999E-2</v>
      </c>
      <c r="L17050">
        <v>2.7055999999999998E-3</v>
      </c>
      <c r="M17050">
        <v>1.8156200000000001E-2</v>
      </c>
      <c r="N17050">
        <v>2.8857299999999999E-2</v>
      </c>
      <c r="O17050">
        <v>3.9558400000000001E-2</v>
      </c>
      <c r="P17050">
        <v>5.5009000000000002E-2</v>
      </c>
      <c r="Q17050">
        <v>71.775000000000006</v>
      </c>
      <c r="R17050">
        <v>2.0406299999999999E-2</v>
      </c>
      <c r="S17050" t="s">
        <v>20810</v>
      </c>
    </row>
    <row r="17051" spans="1:19" x14ac:dyDescent="0.25">
      <c r="A17051" t="s">
        <v>17119</v>
      </c>
      <c r="B17051" t="s">
        <v>68</v>
      </c>
      <c r="C17051" t="s">
        <v>5</v>
      </c>
      <c r="D17051" t="s">
        <v>63</v>
      </c>
      <c r="E17051" t="s">
        <v>19</v>
      </c>
      <c r="F17051" t="s">
        <v>6</v>
      </c>
      <c r="G17051">
        <v>10</v>
      </c>
      <c r="H17051">
        <v>120</v>
      </c>
      <c r="I17051">
        <v>0.12994305</v>
      </c>
      <c r="J17051">
        <v>0.1660693</v>
      </c>
      <c r="K17051">
        <v>3.61263E-2</v>
      </c>
      <c r="L17051">
        <v>1.0152599999999999E-2</v>
      </c>
      <c r="M17051">
        <v>2.5498099999999999E-2</v>
      </c>
      <c r="N17051">
        <v>3.61263E-2</v>
      </c>
      <c r="O17051">
        <v>4.6754499999999997E-2</v>
      </c>
      <c r="P17051">
        <v>6.20999E-2</v>
      </c>
      <c r="Q17051">
        <v>75.275000000000006</v>
      </c>
      <c r="R17051">
        <v>2.0267400000000001E-2</v>
      </c>
      <c r="S17051" t="s">
        <v>20810</v>
      </c>
    </row>
    <row r="17052" spans="1:19" x14ac:dyDescent="0.25">
      <c r="A17052" t="s">
        <v>17120</v>
      </c>
      <c r="B17052" t="s">
        <v>68</v>
      </c>
      <c r="C17052" t="s">
        <v>5</v>
      </c>
      <c r="D17052" t="s">
        <v>63</v>
      </c>
      <c r="E17052" t="s">
        <v>19</v>
      </c>
      <c r="F17052" t="s">
        <v>6</v>
      </c>
      <c r="G17052">
        <v>11</v>
      </c>
      <c r="H17052">
        <v>120</v>
      </c>
      <c r="I17052">
        <v>0.11911331999999999</v>
      </c>
      <c r="J17052">
        <v>0.145867</v>
      </c>
      <c r="K17052">
        <v>2.6753699999999998E-2</v>
      </c>
      <c r="L17052">
        <v>4.9810000000000002E-4</v>
      </c>
      <c r="M17052">
        <v>1.6010099999999999E-2</v>
      </c>
      <c r="N17052">
        <v>2.6753699999999998E-2</v>
      </c>
      <c r="O17052">
        <v>3.7497200000000001E-2</v>
      </c>
      <c r="P17052">
        <v>5.3009300000000002E-2</v>
      </c>
      <c r="Q17052">
        <v>78.674999999999997</v>
      </c>
      <c r="R17052">
        <v>2.0487399999999999E-2</v>
      </c>
      <c r="S17052" t="s">
        <v>20810</v>
      </c>
    </row>
    <row r="17053" spans="1:19" x14ac:dyDescent="0.25">
      <c r="A17053" t="s">
        <v>17121</v>
      </c>
      <c r="B17053" t="s">
        <v>68</v>
      </c>
      <c r="C17053" t="s">
        <v>5</v>
      </c>
      <c r="D17053" t="s">
        <v>63</v>
      </c>
      <c r="E17053" t="s">
        <v>19</v>
      </c>
      <c r="F17053" t="s">
        <v>6</v>
      </c>
      <c r="G17053">
        <v>12</v>
      </c>
      <c r="H17053">
        <v>120</v>
      </c>
      <c r="I17053">
        <v>0.10880094</v>
      </c>
      <c r="J17053">
        <v>0.1373161</v>
      </c>
      <c r="K17053">
        <v>2.8515200000000001E-2</v>
      </c>
      <c r="L17053">
        <v>2.1242000000000001E-3</v>
      </c>
      <c r="M17053">
        <v>1.7716200000000001E-2</v>
      </c>
      <c r="N17053">
        <v>2.8515200000000001E-2</v>
      </c>
      <c r="O17053">
        <v>3.9314099999999998E-2</v>
      </c>
      <c r="P17053">
        <v>5.4906099999999999E-2</v>
      </c>
      <c r="Q17053">
        <v>81.849999999999994</v>
      </c>
      <c r="R17053">
        <v>2.0593E-2</v>
      </c>
      <c r="S17053" t="s">
        <v>20810</v>
      </c>
    </row>
    <row r="17054" spans="1:19" x14ac:dyDescent="0.25">
      <c r="A17054" t="s">
        <v>17122</v>
      </c>
      <c r="B17054" t="s">
        <v>68</v>
      </c>
      <c r="C17054" t="s">
        <v>5</v>
      </c>
      <c r="D17054" t="s">
        <v>63</v>
      </c>
      <c r="E17054" t="s">
        <v>19</v>
      </c>
      <c r="F17054" t="s">
        <v>6</v>
      </c>
      <c r="G17054">
        <v>13</v>
      </c>
      <c r="H17054">
        <v>120</v>
      </c>
      <c r="I17054">
        <v>0.10959444</v>
      </c>
      <c r="J17054">
        <v>0.14370930000000001</v>
      </c>
      <c r="K17054">
        <v>3.4114800000000001E-2</v>
      </c>
      <c r="L17054">
        <v>5.8108999999999999E-3</v>
      </c>
      <c r="M17054">
        <v>2.25331E-2</v>
      </c>
      <c r="N17054">
        <v>3.4114800000000001E-2</v>
      </c>
      <c r="O17054">
        <v>4.5696599999999997E-2</v>
      </c>
      <c r="P17054">
        <v>6.2418800000000003E-2</v>
      </c>
      <c r="Q17054">
        <v>84.6</v>
      </c>
      <c r="R17054">
        <v>2.20857E-2</v>
      </c>
      <c r="S17054" t="s">
        <v>20810</v>
      </c>
    </row>
    <row r="17055" spans="1:19" x14ac:dyDescent="0.25">
      <c r="A17055" t="s">
        <v>17123</v>
      </c>
      <c r="B17055" t="s">
        <v>68</v>
      </c>
      <c r="C17055" t="s">
        <v>5</v>
      </c>
      <c r="D17055" t="s">
        <v>63</v>
      </c>
      <c r="E17055" t="s">
        <v>19</v>
      </c>
      <c r="F17055" t="s">
        <v>6</v>
      </c>
      <c r="G17055">
        <v>14</v>
      </c>
      <c r="H17055">
        <v>120</v>
      </c>
      <c r="I17055">
        <v>0.10864167</v>
      </c>
      <c r="J17055">
        <v>0.14608009999999999</v>
      </c>
      <c r="K17055">
        <v>3.74385E-2</v>
      </c>
      <c r="L17055">
        <v>8.0768000000000003E-3</v>
      </c>
      <c r="M17055">
        <v>2.5423899999999999E-2</v>
      </c>
      <c r="N17055">
        <v>3.74385E-2</v>
      </c>
      <c r="O17055">
        <v>4.9452999999999997E-2</v>
      </c>
      <c r="P17055">
        <v>6.6800200000000004E-2</v>
      </c>
      <c r="Q17055">
        <v>87.125</v>
      </c>
      <c r="R17055">
        <v>2.29111E-2</v>
      </c>
      <c r="S17055" t="s">
        <v>20810</v>
      </c>
    </row>
    <row r="17056" spans="1:19" x14ac:dyDescent="0.25">
      <c r="A17056" t="s">
        <v>17124</v>
      </c>
      <c r="B17056" t="s">
        <v>68</v>
      </c>
      <c r="C17056" t="s">
        <v>5</v>
      </c>
      <c r="D17056" t="s">
        <v>63</v>
      </c>
      <c r="E17056" t="s">
        <v>19</v>
      </c>
      <c r="F17056" t="s">
        <v>6</v>
      </c>
      <c r="G17056">
        <v>15</v>
      </c>
      <c r="H17056">
        <v>120</v>
      </c>
      <c r="I17056">
        <v>0.11867047</v>
      </c>
      <c r="J17056">
        <v>0.158997</v>
      </c>
      <c r="K17056">
        <v>4.0326500000000001E-2</v>
      </c>
      <c r="L17056">
        <v>8.0263999999999995E-3</v>
      </c>
      <c r="M17056">
        <v>2.7109600000000001E-2</v>
      </c>
      <c r="N17056">
        <v>4.0326500000000001E-2</v>
      </c>
      <c r="O17056">
        <v>5.3543500000000001E-2</v>
      </c>
      <c r="P17056">
        <v>7.2626700000000002E-2</v>
      </c>
      <c r="Q17056">
        <v>89.35</v>
      </c>
      <c r="R17056">
        <v>2.5203900000000001E-2</v>
      </c>
      <c r="S17056" t="s">
        <v>20810</v>
      </c>
    </row>
    <row r="17057" spans="1:19" x14ac:dyDescent="0.25">
      <c r="A17057" t="s">
        <v>17125</v>
      </c>
      <c r="B17057" t="s">
        <v>68</v>
      </c>
      <c r="C17057" t="s">
        <v>5</v>
      </c>
      <c r="D17057" t="s">
        <v>63</v>
      </c>
      <c r="E17057" t="s">
        <v>19</v>
      </c>
      <c r="F17057" t="s">
        <v>6</v>
      </c>
      <c r="G17057">
        <v>16</v>
      </c>
      <c r="H17057">
        <v>120</v>
      </c>
      <c r="I17057">
        <v>0.13093885999999999</v>
      </c>
      <c r="J17057">
        <v>0.1735574</v>
      </c>
      <c r="K17057">
        <v>4.2618499999999997E-2</v>
      </c>
      <c r="L17057">
        <v>8.1063000000000003E-3</v>
      </c>
      <c r="M17057">
        <v>2.8496400000000002E-2</v>
      </c>
      <c r="N17057">
        <v>4.2618499999999997E-2</v>
      </c>
      <c r="O17057">
        <v>5.6740600000000002E-2</v>
      </c>
      <c r="P17057">
        <v>7.7130699999999996E-2</v>
      </c>
      <c r="Q17057">
        <v>91.125</v>
      </c>
      <c r="R17057">
        <v>2.6929999999999999E-2</v>
      </c>
      <c r="S17057" t="s">
        <v>20810</v>
      </c>
    </row>
    <row r="17058" spans="1:19" x14ac:dyDescent="0.25">
      <c r="A17058" t="s">
        <v>17126</v>
      </c>
      <c r="B17058" t="s">
        <v>68</v>
      </c>
      <c r="C17058" t="s">
        <v>5</v>
      </c>
      <c r="D17058" t="s">
        <v>63</v>
      </c>
      <c r="E17058" t="s">
        <v>19</v>
      </c>
      <c r="F17058" t="s">
        <v>6</v>
      </c>
      <c r="G17058">
        <v>17</v>
      </c>
      <c r="H17058">
        <v>120</v>
      </c>
      <c r="I17058">
        <v>0.14367483</v>
      </c>
      <c r="J17058">
        <v>0.2048509</v>
      </c>
      <c r="K17058">
        <v>6.1176099999999997E-2</v>
      </c>
      <c r="L17058">
        <v>2.5051199999999999E-2</v>
      </c>
      <c r="M17058">
        <v>4.6394100000000001E-2</v>
      </c>
      <c r="N17058">
        <v>6.1176099999999997E-2</v>
      </c>
      <c r="O17058">
        <v>7.5958100000000001E-2</v>
      </c>
      <c r="P17058">
        <v>9.7300999999999999E-2</v>
      </c>
      <c r="Q17058">
        <v>91.85</v>
      </c>
      <c r="R17058">
        <v>2.8188399999999999E-2</v>
      </c>
      <c r="S17058" t="s">
        <v>20810</v>
      </c>
    </row>
    <row r="17059" spans="1:19" x14ac:dyDescent="0.25">
      <c r="A17059" t="s">
        <v>17127</v>
      </c>
      <c r="B17059" t="s">
        <v>68</v>
      </c>
      <c r="C17059" t="s">
        <v>5</v>
      </c>
      <c r="D17059" t="s">
        <v>63</v>
      </c>
      <c r="E17059" t="s">
        <v>19</v>
      </c>
      <c r="F17059" t="s">
        <v>6</v>
      </c>
      <c r="G17059">
        <v>18</v>
      </c>
      <c r="H17059">
        <v>120</v>
      </c>
      <c r="I17059">
        <v>0.16898346</v>
      </c>
      <c r="J17059">
        <v>0.23693900000000001</v>
      </c>
      <c r="K17059">
        <v>6.7955600000000005E-2</v>
      </c>
      <c r="L17059">
        <v>3.1227899999999999E-2</v>
      </c>
      <c r="M17059">
        <v>5.2926899999999999E-2</v>
      </c>
      <c r="N17059">
        <v>6.7955600000000005E-2</v>
      </c>
      <c r="O17059">
        <v>8.2984299999999997E-2</v>
      </c>
      <c r="P17059">
        <v>0.10468330000000001</v>
      </c>
      <c r="Q17059">
        <v>91.8</v>
      </c>
      <c r="R17059">
        <v>2.8658800000000002E-2</v>
      </c>
      <c r="S17059" t="s">
        <v>20810</v>
      </c>
    </row>
    <row r="17060" spans="1:19" x14ac:dyDescent="0.25">
      <c r="A17060" t="s">
        <v>17128</v>
      </c>
      <c r="B17060" t="s">
        <v>68</v>
      </c>
      <c r="C17060" t="s">
        <v>5</v>
      </c>
      <c r="D17060" t="s">
        <v>63</v>
      </c>
      <c r="E17060" t="s">
        <v>19</v>
      </c>
      <c r="F17060" t="s">
        <v>6</v>
      </c>
      <c r="G17060">
        <v>19</v>
      </c>
      <c r="H17060">
        <v>120</v>
      </c>
      <c r="I17060">
        <v>0.19254565000000001</v>
      </c>
      <c r="J17060">
        <v>0.23607790000000001</v>
      </c>
      <c r="K17060">
        <v>4.3532300000000003E-2</v>
      </c>
      <c r="L17060">
        <v>1.0218100000000001E-2</v>
      </c>
      <c r="M17060">
        <v>2.9900400000000001E-2</v>
      </c>
      <c r="N17060">
        <v>4.3532300000000003E-2</v>
      </c>
      <c r="O17060">
        <v>5.7164199999999998E-2</v>
      </c>
      <c r="P17060">
        <v>7.6846499999999998E-2</v>
      </c>
      <c r="Q17060">
        <v>90.575000000000003</v>
      </c>
      <c r="R17060">
        <v>2.59952E-2</v>
      </c>
      <c r="S17060" t="s">
        <v>20810</v>
      </c>
    </row>
    <row r="17061" spans="1:19" x14ac:dyDescent="0.25">
      <c r="A17061" t="s">
        <v>17129</v>
      </c>
      <c r="B17061" t="s">
        <v>68</v>
      </c>
      <c r="C17061" t="s">
        <v>5</v>
      </c>
      <c r="D17061" t="s">
        <v>63</v>
      </c>
      <c r="E17061" t="s">
        <v>19</v>
      </c>
      <c r="F17061" t="s">
        <v>6</v>
      </c>
      <c r="G17061">
        <v>20</v>
      </c>
      <c r="H17061">
        <v>120</v>
      </c>
      <c r="I17061">
        <v>0.22673417000000001</v>
      </c>
      <c r="J17061">
        <v>0.2373712</v>
      </c>
      <c r="K17061">
        <v>1.0637000000000001E-2</v>
      </c>
      <c r="L17061">
        <v>-2.2448800000000001E-2</v>
      </c>
      <c r="M17061">
        <v>-2.9014000000000002E-3</v>
      </c>
      <c r="N17061">
        <v>1.0637000000000001E-2</v>
      </c>
      <c r="O17061">
        <v>2.4175499999999999E-2</v>
      </c>
      <c r="P17061">
        <v>4.3722900000000002E-2</v>
      </c>
      <c r="Q17061">
        <v>88.8</v>
      </c>
      <c r="R17061">
        <v>2.5817E-2</v>
      </c>
      <c r="S17061" t="s">
        <v>20810</v>
      </c>
    </row>
    <row r="17062" spans="1:19" x14ac:dyDescent="0.25">
      <c r="A17062" t="s">
        <v>17130</v>
      </c>
      <c r="B17062" t="s">
        <v>68</v>
      </c>
      <c r="C17062" t="s">
        <v>5</v>
      </c>
      <c r="D17062" t="s">
        <v>63</v>
      </c>
      <c r="E17062" t="s">
        <v>19</v>
      </c>
      <c r="F17062" t="s">
        <v>6</v>
      </c>
      <c r="G17062">
        <v>21</v>
      </c>
      <c r="H17062">
        <v>120</v>
      </c>
      <c r="I17062">
        <v>0.25999575000000003</v>
      </c>
      <c r="J17062">
        <v>0.2539476</v>
      </c>
      <c r="K17062">
        <v>-6.0482000000000001E-3</v>
      </c>
      <c r="L17062">
        <v>-4.47993E-2</v>
      </c>
      <c r="M17062">
        <v>-2.1904799999999999E-2</v>
      </c>
      <c r="N17062">
        <v>-6.0482000000000001E-3</v>
      </c>
      <c r="O17062">
        <v>9.8084000000000001E-3</v>
      </c>
      <c r="P17062">
        <v>3.27029E-2</v>
      </c>
      <c r="Q17062">
        <v>86.25</v>
      </c>
      <c r="R17062">
        <v>3.02376E-2</v>
      </c>
      <c r="S17062" t="s">
        <v>20810</v>
      </c>
    </row>
    <row r="17063" spans="1:19" x14ac:dyDescent="0.25">
      <c r="A17063" t="s">
        <v>17131</v>
      </c>
      <c r="B17063" t="s">
        <v>68</v>
      </c>
      <c r="C17063" t="s">
        <v>5</v>
      </c>
      <c r="D17063" t="s">
        <v>63</v>
      </c>
      <c r="E17063" t="s">
        <v>19</v>
      </c>
      <c r="F17063" t="s">
        <v>6</v>
      </c>
      <c r="G17063">
        <v>22</v>
      </c>
      <c r="H17063">
        <v>120</v>
      </c>
      <c r="I17063">
        <v>0.26222603999999999</v>
      </c>
      <c r="J17063">
        <v>0.26603900000000003</v>
      </c>
      <c r="K17063">
        <v>3.8129000000000001E-3</v>
      </c>
      <c r="L17063">
        <v>-3.6352200000000001E-2</v>
      </c>
      <c r="M17063">
        <v>-1.2622299999999999E-2</v>
      </c>
      <c r="N17063">
        <v>3.8129000000000001E-3</v>
      </c>
      <c r="O17063">
        <v>2.0248200000000001E-2</v>
      </c>
      <c r="P17063">
        <v>4.3978099999999999E-2</v>
      </c>
      <c r="Q17063">
        <v>83.674999999999997</v>
      </c>
      <c r="R17063">
        <v>3.1341000000000001E-2</v>
      </c>
      <c r="S17063" t="s">
        <v>20810</v>
      </c>
    </row>
    <row r="17064" spans="1:19" x14ac:dyDescent="0.25">
      <c r="A17064" t="s">
        <v>17132</v>
      </c>
      <c r="B17064" t="s">
        <v>68</v>
      </c>
      <c r="C17064" t="s">
        <v>5</v>
      </c>
      <c r="D17064" t="s">
        <v>63</v>
      </c>
      <c r="E17064" t="s">
        <v>19</v>
      </c>
      <c r="F17064" t="s">
        <v>6</v>
      </c>
      <c r="G17064">
        <v>23</v>
      </c>
      <c r="H17064">
        <v>120</v>
      </c>
      <c r="I17064">
        <v>0.22570439</v>
      </c>
      <c r="J17064">
        <v>0.2199855</v>
      </c>
      <c r="K17064">
        <v>-5.7187999999999996E-3</v>
      </c>
      <c r="L17064">
        <v>-4.23918E-2</v>
      </c>
      <c r="M17064">
        <v>-2.07251E-2</v>
      </c>
      <c r="N17064">
        <v>-5.7187999999999996E-3</v>
      </c>
      <c r="O17064">
        <v>9.2875000000000006E-3</v>
      </c>
      <c r="P17064">
        <v>3.0954200000000001E-2</v>
      </c>
      <c r="Q17064">
        <v>81.125</v>
      </c>
      <c r="R17064">
        <v>2.8616099999999998E-2</v>
      </c>
      <c r="S17064" t="s">
        <v>20810</v>
      </c>
    </row>
    <row r="17065" spans="1:19" x14ac:dyDescent="0.25">
      <c r="A17065" t="s">
        <v>17133</v>
      </c>
      <c r="B17065" t="s">
        <v>68</v>
      </c>
      <c r="C17065" t="s">
        <v>5</v>
      </c>
      <c r="D17065" t="s">
        <v>63</v>
      </c>
      <c r="E17065" t="s">
        <v>19</v>
      </c>
      <c r="F17065" t="s">
        <v>6</v>
      </c>
      <c r="G17065">
        <v>24</v>
      </c>
      <c r="H17065">
        <v>120</v>
      </c>
      <c r="I17065">
        <v>0.2028672</v>
      </c>
      <c r="J17065">
        <v>0.19957949999999999</v>
      </c>
      <c r="K17065">
        <v>-3.2877000000000002E-3</v>
      </c>
      <c r="L17065">
        <v>-3.99155E-2</v>
      </c>
      <c r="M17065">
        <v>-1.82755E-2</v>
      </c>
      <c r="N17065">
        <v>-3.2877000000000002E-3</v>
      </c>
      <c r="O17065">
        <v>1.17001E-2</v>
      </c>
      <c r="P17065">
        <v>3.3340099999999998E-2</v>
      </c>
      <c r="Q17065">
        <v>78.174999999999997</v>
      </c>
      <c r="R17065">
        <v>2.85808E-2</v>
      </c>
      <c r="S17065" t="s">
        <v>20810</v>
      </c>
    </row>
    <row r="17066" spans="1:19" x14ac:dyDescent="0.25">
      <c r="A17066" t="s">
        <v>17134</v>
      </c>
      <c r="B17066" t="s">
        <v>68</v>
      </c>
      <c r="C17066" t="s">
        <v>5</v>
      </c>
      <c r="D17066" t="s">
        <v>63</v>
      </c>
      <c r="E17066" t="s">
        <v>19</v>
      </c>
      <c r="F17066" t="s">
        <v>52</v>
      </c>
      <c r="G17066">
        <v>1</v>
      </c>
      <c r="H17066">
        <v>120</v>
      </c>
      <c r="I17066">
        <v>0.24865646</v>
      </c>
      <c r="J17066">
        <v>0.24241699999999999</v>
      </c>
      <c r="K17066">
        <v>-6.2395000000000003E-3</v>
      </c>
      <c r="L17066">
        <v>-5.6037200000000002E-2</v>
      </c>
      <c r="M17066">
        <v>-2.6616299999999999E-2</v>
      </c>
      <c r="N17066">
        <v>-6.2395000000000003E-3</v>
      </c>
      <c r="O17066">
        <v>1.41374E-2</v>
      </c>
      <c r="P17066">
        <v>4.3558300000000001E-2</v>
      </c>
      <c r="Q17066">
        <v>84.5</v>
      </c>
      <c r="R17066">
        <v>3.88574E-2</v>
      </c>
      <c r="S17066" t="s">
        <v>20810</v>
      </c>
    </row>
    <row r="17067" spans="1:19" x14ac:dyDescent="0.25">
      <c r="A17067" t="s">
        <v>17135</v>
      </c>
      <c r="B17067" t="s">
        <v>68</v>
      </c>
      <c r="C17067" t="s">
        <v>5</v>
      </c>
      <c r="D17067" t="s">
        <v>63</v>
      </c>
      <c r="E17067" t="s">
        <v>19</v>
      </c>
      <c r="F17067" t="s">
        <v>52</v>
      </c>
      <c r="G17067">
        <v>2</v>
      </c>
      <c r="H17067">
        <v>120</v>
      </c>
      <c r="I17067">
        <v>0.20825313000000001</v>
      </c>
      <c r="J17067">
        <v>0.21697369999999999</v>
      </c>
      <c r="K17067">
        <v>8.7206000000000002E-3</v>
      </c>
      <c r="L17067">
        <v>-3.5303500000000002E-2</v>
      </c>
      <c r="M17067">
        <v>-9.2937000000000002E-3</v>
      </c>
      <c r="N17067">
        <v>8.7206000000000002E-3</v>
      </c>
      <c r="O17067">
        <v>2.6734899999999999E-2</v>
      </c>
      <c r="P17067">
        <v>5.2744600000000003E-2</v>
      </c>
      <c r="Q17067">
        <v>83</v>
      </c>
      <c r="R17067">
        <v>3.4352100000000003E-2</v>
      </c>
      <c r="S17067" t="s">
        <v>20810</v>
      </c>
    </row>
    <row r="17068" spans="1:19" x14ac:dyDescent="0.25">
      <c r="A17068" t="s">
        <v>17136</v>
      </c>
      <c r="B17068" t="s">
        <v>68</v>
      </c>
      <c r="C17068" t="s">
        <v>5</v>
      </c>
      <c r="D17068" t="s">
        <v>63</v>
      </c>
      <c r="E17068" t="s">
        <v>19</v>
      </c>
      <c r="F17068" t="s">
        <v>52</v>
      </c>
      <c r="G17068">
        <v>3</v>
      </c>
      <c r="H17068">
        <v>120</v>
      </c>
      <c r="I17068">
        <v>0.18423306</v>
      </c>
      <c r="J17068">
        <v>0.18668319999999999</v>
      </c>
      <c r="K17068">
        <v>2.4501000000000002E-3</v>
      </c>
      <c r="L17068">
        <v>-3.7152900000000003E-2</v>
      </c>
      <c r="M17068">
        <v>-1.3755099999999999E-2</v>
      </c>
      <c r="N17068">
        <v>2.4501000000000002E-3</v>
      </c>
      <c r="O17068">
        <v>1.8655399999999999E-2</v>
      </c>
      <c r="P17068">
        <v>4.2053199999999999E-2</v>
      </c>
      <c r="Q17068">
        <v>81.5</v>
      </c>
      <c r="R17068">
        <v>3.09024E-2</v>
      </c>
      <c r="S17068" t="s">
        <v>20810</v>
      </c>
    </row>
    <row r="17069" spans="1:19" x14ac:dyDescent="0.25">
      <c r="A17069" t="s">
        <v>17137</v>
      </c>
      <c r="B17069" t="s">
        <v>68</v>
      </c>
      <c r="C17069" t="s">
        <v>5</v>
      </c>
      <c r="D17069" t="s">
        <v>63</v>
      </c>
      <c r="E17069" t="s">
        <v>19</v>
      </c>
      <c r="F17069" t="s">
        <v>52</v>
      </c>
      <c r="G17069">
        <v>4</v>
      </c>
      <c r="H17069">
        <v>120</v>
      </c>
      <c r="I17069">
        <v>0.17397958999999999</v>
      </c>
      <c r="J17069">
        <v>0.18878790000000001</v>
      </c>
      <c r="K17069">
        <v>1.48083E-2</v>
      </c>
      <c r="L17069">
        <v>-2.5402299999999999E-2</v>
      </c>
      <c r="M17069">
        <v>-1.6455E-3</v>
      </c>
      <c r="N17069">
        <v>1.48083E-2</v>
      </c>
      <c r="O17069">
        <v>3.1262199999999997E-2</v>
      </c>
      <c r="P17069">
        <v>5.5018900000000003E-2</v>
      </c>
      <c r="Q17069">
        <v>80</v>
      </c>
      <c r="R17069">
        <v>3.1376500000000002E-2</v>
      </c>
      <c r="S17069" t="s">
        <v>20810</v>
      </c>
    </row>
    <row r="17070" spans="1:19" x14ac:dyDescent="0.25">
      <c r="A17070" t="s">
        <v>17138</v>
      </c>
      <c r="B17070" t="s">
        <v>68</v>
      </c>
      <c r="C17070" t="s">
        <v>5</v>
      </c>
      <c r="D17070" t="s">
        <v>63</v>
      </c>
      <c r="E17070" t="s">
        <v>19</v>
      </c>
      <c r="F17070" t="s">
        <v>52</v>
      </c>
      <c r="G17070">
        <v>5</v>
      </c>
      <c r="H17070">
        <v>120</v>
      </c>
      <c r="I17070">
        <v>0.14748158</v>
      </c>
      <c r="J17070">
        <v>0.1663646</v>
      </c>
      <c r="K17070">
        <v>1.8883E-2</v>
      </c>
      <c r="L17070">
        <v>-1.48714E-2</v>
      </c>
      <c r="M17070">
        <v>5.071E-3</v>
      </c>
      <c r="N17070">
        <v>1.8883E-2</v>
      </c>
      <c r="O17070">
        <v>3.2695099999999998E-2</v>
      </c>
      <c r="P17070">
        <v>5.2637499999999997E-2</v>
      </c>
      <c r="Q17070">
        <v>79</v>
      </c>
      <c r="R17070">
        <v>2.63387E-2</v>
      </c>
      <c r="S17070" t="s">
        <v>20810</v>
      </c>
    </row>
    <row r="17071" spans="1:19" x14ac:dyDescent="0.25">
      <c r="A17071" t="s">
        <v>17139</v>
      </c>
      <c r="B17071" t="s">
        <v>68</v>
      </c>
      <c r="C17071" t="s">
        <v>5</v>
      </c>
      <c r="D17071" t="s">
        <v>63</v>
      </c>
      <c r="E17071" t="s">
        <v>19</v>
      </c>
      <c r="F17071" t="s">
        <v>52</v>
      </c>
      <c r="G17071">
        <v>6</v>
      </c>
      <c r="H17071">
        <v>120</v>
      </c>
      <c r="I17071">
        <v>0.15248569000000001</v>
      </c>
      <c r="J17071">
        <v>0.15888830000000001</v>
      </c>
      <c r="K17071">
        <v>6.4025999999999996E-3</v>
      </c>
      <c r="L17071">
        <v>-2.64952E-2</v>
      </c>
      <c r="M17071">
        <v>-7.0588999999999999E-3</v>
      </c>
      <c r="N17071">
        <v>6.4025999999999996E-3</v>
      </c>
      <c r="O17071">
        <v>1.9864199999999999E-2</v>
      </c>
      <c r="P17071">
        <v>3.9300500000000002E-2</v>
      </c>
      <c r="Q17071">
        <v>78</v>
      </c>
      <c r="R17071">
        <v>2.56703E-2</v>
      </c>
      <c r="S17071" t="s">
        <v>20810</v>
      </c>
    </row>
    <row r="17072" spans="1:19" x14ac:dyDescent="0.25">
      <c r="A17072" t="s">
        <v>17140</v>
      </c>
      <c r="B17072" t="s">
        <v>68</v>
      </c>
      <c r="C17072" t="s">
        <v>5</v>
      </c>
      <c r="D17072" t="s">
        <v>63</v>
      </c>
      <c r="E17072" t="s">
        <v>19</v>
      </c>
      <c r="F17072" t="s">
        <v>52</v>
      </c>
      <c r="G17072">
        <v>7</v>
      </c>
      <c r="H17072">
        <v>120</v>
      </c>
      <c r="I17072">
        <v>0.18044460000000001</v>
      </c>
      <c r="J17072">
        <v>0.16183649999999999</v>
      </c>
      <c r="K17072">
        <v>-1.8608099999999999E-2</v>
      </c>
      <c r="L17072">
        <v>-5.4959500000000001E-2</v>
      </c>
      <c r="M17072">
        <v>-3.34828E-2</v>
      </c>
      <c r="N17072">
        <v>-1.8608099999999999E-2</v>
      </c>
      <c r="O17072">
        <v>-3.7334E-3</v>
      </c>
      <c r="P17072">
        <v>1.77433E-2</v>
      </c>
      <c r="Q17072">
        <v>77.5</v>
      </c>
      <c r="R17072">
        <v>2.83652E-2</v>
      </c>
      <c r="S17072" t="s">
        <v>20810</v>
      </c>
    </row>
    <row r="17073" spans="1:19" x14ac:dyDescent="0.25">
      <c r="A17073" t="s">
        <v>17141</v>
      </c>
      <c r="B17073" t="s">
        <v>68</v>
      </c>
      <c r="C17073" t="s">
        <v>5</v>
      </c>
      <c r="D17073" t="s">
        <v>63</v>
      </c>
      <c r="E17073" t="s">
        <v>19</v>
      </c>
      <c r="F17073" t="s">
        <v>52</v>
      </c>
      <c r="G17073">
        <v>8</v>
      </c>
      <c r="H17073">
        <v>120</v>
      </c>
      <c r="I17073">
        <v>0.17337395</v>
      </c>
      <c r="J17073">
        <v>0.20347489999999999</v>
      </c>
      <c r="K17073">
        <v>3.0100999999999999E-2</v>
      </c>
      <c r="L17073">
        <v>-1.06158E-2</v>
      </c>
      <c r="M17073">
        <v>1.3440000000000001E-2</v>
      </c>
      <c r="N17073">
        <v>3.0100999999999999E-2</v>
      </c>
      <c r="O17073">
        <v>4.6761900000000002E-2</v>
      </c>
      <c r="P17073">
        <v>7.0817699999999997E-2</v>
      </c>
      <c r="Q17073">
        <v>79.5</v>
      </c>
      <c r="R17073">
        <v>3.1771399999999998E-2</v>
      </c>
      <c r="S17073" t="s">
        <v>20810</v>
      </c>
    </row>
    <row r="17074" spans="1:19" x14ac:dyDescent="0.25">
      <c r="A17074" t="s">
        <v>17142</v>
      </c>
      <c r="B17074" t="s">
        <v>68</v>
      </c>
      <c r="C17074" t="s">
        <v>5</v>
      </c>
      <c r="D17074" t="s">
        <v>63</v>
      </c>
      <c r="E17074" t="s">
        <v>19</v>
      </c>
      <c r="F17074" t="s">
        <v>52</v>
      </c>
      <c r="G17074">
        <v>9</v>
      </c>
      <c r="H17074">
        <v>120</v>
      </c>
      <c r="I17074">
        <v>0.14356951000000001</v>
      </c>
      <c r="J17074">
        <v>0.21975690000000001</v>
      </c>
      <c r="K17074">
        <v>7.6187400000000002E-2</v>
      </c>
      <c r="L17074">
        <v>3.8659600000000002E-2</v>
      </c>
      <c r="M17074">
        <v>6.0831299999999998E-2</v>
      </c>
      <c r="N17074">
        <v>7.6187400000000002E-2</v>
      </c>
      <c r="O17074">
        <v>9.15435E-2</v>
      </c>
      <c r="P17074">
        <v>0.11371530000000001</v>
      </c>
      <c r="Q17074">
        <v>84</v>
      </c>
      <c r="R17074">
        <v>2.9283099999999999E-2</v>
      </c>
      <c r="S17074" t="s">
        <v>20810</v>
      </c>
    </row>
    <row r="17075" spans="1:19" x14ac:dyDescent="0.25">
      <c r="A17075" t="s">
        <v>17143</v>
      </c>
      <c r="B17075" t="s">
        <v>68</v>
      </c>
      <c r="C17075" t="s">
        <v>5</v>
      </c>
      <c r="D17075" t="s">
        <v>63</v>
      </c>
      <c r="E17075" t="s">
        <v>19</v>
      </c>
      <c r="F17075" t="s">
        <v>52</v>
      </c>
      <c r="G17075">
        <v>10</v>
      </c>
      <c r="H17075">
        <v>120</v>
      </c>
      <c r="I17075">
        <v>0.14453223000000001</v>
      </c>
      <c r="J17075">
        <v>0.25583210000000001</v>
      </c>
      <c r="K17075">
        <v>0.11129989999999999</v>
      </c>
      <c r="L17075">
        <v>7.1832199999999999E-2</v>
      </c>
      <c r="M17075">
        <v>9.5149999999999998E-2</v>
      </c>
      <c r="N17075">
        <v>0.11129989999999999</v>
      </c>
      <c r="O17075">
        <v>0.1274498</v>
      </c>
      <c r="P17075">
        <v>0.1507676</v>
      </c>
      <c r="Q17075">
        <v>88</v>
      </c>
      <c r="R17075">
        <v>3.0796799999999999E-2</v>
      </c>
      <c r="S17075" t="s">
        <v>20810</v>
      </c>
    </row>
    <row r="17076" spans="1:19" x14ac:dyDescent="0.25">
      <c r="A17076" t="s">
        <v>17144</v>
      </c>
      <c r="B17076" t="s">
        <v>68</v>
      </c>
      <c r="C17076" t="s">
        <v>5</v>
      </c>
      <c r="D17076" t="s">
        <v>63</v>
      </c>
      <c r="E17076" t="s">
        <v>19</v>
      </c>
      <c r="F17076" t="s">
        <v>52</v>
      </c>
      <c r="G17076">
        <v>11</v>
      </c>
      <c r="H17076">
        <v>120</v>
      </c>
      <c r="I17076">
        <v>0.13368300999999999</v>
      </c>
      <c r="J17076">
        <v>0.24266950000000001</v>
      </c>
      <c r="K17076">
        <v>0.1089865</v>
      </c>
      <c r="L17076">
        <v>6.3940700000000003E-2</v>
      </c>
      <c r="M17076">
        <v>9.0554099999999998E-2</v>
      </c>
      <c r="N17076">
        <v>0.1089865</v>
      </c>
      <c r="O17076">
        <v>0.1274189</v>
      </c>
      <c r="P17076">
        <v>0.15403230000000001</v>
      </c>
      <c r="Q17076">
        <v>91</v>
      </c>
      <c r="R17076">
        <v>3.5149399999999997E-2</v>
      </c>
      <c r="S17076" t="s">
        <v>20810</v>
      </c>
    </row>
    <row r="17077" spans="1:19" x14ac:dyDescent="0.25">
      <c r="A17077" t="s">
        <v>17145</v>
      </c>
      <c r="B17077" t="s">
        <v>68</v>
      </c>
      <c r="C17077" t="s">
        <v>5</v>
      </c>
      <c r="D17077" t="s">
        <v>63</v>
      </c>
      <c r="E17077" t="s">
        <v>19</v>
      </c>
      <c r="F17077" t="s">
        <v>52</v>
      </c>
      <c r="G17077">
        <v>12</v>
      </c>
      <c r="H17077">
        <v>120</v>
      </c>
      <c r="I17077">
        <v>0.14687552000000001</v>
      </c>
      <c r="J17077">
        <v>0.24427769999999999</v>
      </c>
      <c r="K17077">
        <v>9.7402199999999994E-2</v>
      </c>
      <c r="L17077">
        <v>4.29608E-2</v>
      </c>
      <c r="M17077">
        <v>7.5125200000000003E-2</v>
      </c>
      <c r="N17077">
        <v>9.7402199999999994E-2</v>
      </c>
      <c r="O17077">
        <v>0.1196792</v>
      </c>
      <c r="P17077">
        <v>0.1518436</v>
      </c>
      <c r="Q17077">
        <v>93.5</v>
      </c>
      <c r="R17077">
        <v>4.2480799999999999E-2</v>
      </c>
      <c r="S17077" t="s">
        <v>20810</v>
      </c>
    </row>
    <row r="17078" spans="1:19" x14ac:dyDescent="0.25">
      <c r="A17078" t="s">
        <v>17146</v>
      </c>
      <c r="B17078" t="s">
        <v>68</v>
      </c>
      <c r="C17078" t="s">
        <v>5</v>
      </c>
      <c r="D17078" t="s">
        <v>63</v>
      </c>
      <c r="E17078" t="s">
        <v>19</v>
      </c>
      <c r="F17078" t="s">
        <v>52</v>
      </c>
      <c r="G17078">
        <v>13</v>
      </c>
      <c r="H17078">
        <v>120</v>
      </c>
      <c r="I17078">
        <v>0.17452638000000001</v>
      </c>
      <c r="J17078">
        <v>0.25254919999999997</v>
      </c>
      <c r="K17078">
        <v>7.8022800000000003E-2</v>
      </c>
      <c r="L17078">
        <v>1.94608E-2</v>
      </c>
      <c r="M17078">
        <v>5.4059700000000002E-2</v>
      </c>
      <c r="N17078">
        <v>7.8022800000000003E-2</v>
      </c>
      <c r="O17078">
        <v>0.1019859</v>
      </c>
      <c r="P17078">
        <v>0.13658480000000001</v>
      </c>
      <c r="Q17078">
        <v>96.5</v>
      </c>
      <c r="R17078">
        <v>4.5696199999999999E-2</v>
      </c>
      <c r="S17078" t="s">
        <v>20810</v>
      </c>
    </row>
    <row r="17079" spans="1:19" x14ac:dyDescent="0.25">
      <c r="A17079" t="s">
        <v>17147</v>
      </c>
      <c r="B17079" t="s">
        <v>68</v>
      </c>
      <c r="C17079" t="s">
        <v>5</v>
      </c>
      <c r="D17079" t="s">
        <v>63</v>
      </c>
      <c r="E17079" t="s">
        <v>19</v>
      </c>
      <c r="F17079" t="s">
        <v>52</v>
      </c>
      <c r="G17079">
        <v>14</v>
      </c>
      <c r="H17079">
        <v>120</v>
      </c>
      <c r="I17079">
        <v>0.14487928</v>
      </c>
      <c r="J17079">
        <v>0.25659019999999999</v>
      </c>
      <c r="K17079">
        <v>0.1117109</v>
      </c>
      <c r="L17079">
        <v>5.7209799999999998E-2</v>
      </c>
      <c r="M17079">
        <v>8.9409500000000003E-2</v>
      </c>
      <c r="N17079">
        <v>0.1117109</v>
      </c>
      <c r="O17079">
        <v>0.1340123</v>
      </c>
      <c r="P17079">
        <v>0.1662119</v>
      </c>
      <c r="Q17079">
        <v>99</v>
      </c>
      <c r="R17079">
        <v>4.25274E-2</v>
      </c>
      <c r="S17079" t="s">
        <v>20810</v>
      </c>
    </row>
    <row r="17080" spans="1:19" x14ac:dyDescent="0.25">
      <c r="A17080" t="s">
        <v>17148</v>
      </c>
      <c r="B17080" t="s">
        <v>68</v>
      </c>
      <c r="C17080" t="s">
        <v>5</v>
      </c>
      <c r="D17080" t="s">
        <v>63</v>
      </c>
      <c r="E17080" t="s">
        <v>19</v>
      </c>
      <c r="F17080" t="s">
        <v>52</v>
      </c>
      <c r="G17080">
        <v>15</v>
      </c>
      <c r="H17080">
        <v>120</v>
      </c>
      <c r="I17080">
        <v>0.13469324999999999</v>
      </c>
      <c r="J17080">
        <v>0.29029430000000001</v>
      </c>
      <c r="K17080">
        <v>0.15560109999999999</v>
      </c>
      <c r="L17080">
        <v>9.6759499999999998E-2</v>
      </c>
      <c r="M17080">
        <v>0.13152359999999999</v>
      </c>
      <c r="N17080">
        <v>0.15560109999999999</v>
      </c>
      <c r="O17080">
        <v>0.17967859999999999</v>
      </c>
      <c r="P17080">
        <v>0.21444270000000001</v>
      </c>
      <c r="Q17080">
        <v>101</v>
      </c>
      <c r="R17080">
        <v>4.5914299999999998E-2</v>
      </c>
      <c r="S17080" t="s">
        <v>20810</v>
      </c>
    </row>
    <row r="17081" spans="1:19" x14ac:dyDescent="0.25">
      <c r="A17081" t="s">
        <v>17149</v>
      </c>
      <c r="B17081" t="s">
        <v>68</v>
      </c>
      <c r="C17081" t="s">
        <v>5</v>
      </c>
      <c r="D17081" t="s">
        <v>63</v>
      </c>
      <c r="E17081" t="s">
        <v>19</v>
      </c>
      <c r="F17081" t="s">
        <v>52</v>
      </c>
      <c r="G17081">
        <v>16</v>
      </c>
      <c r="H17081">
        <v>120</v>
      </c>
      <c r="I17081">
        <v>0.14559300999999999</v>
      </c>
      <c r="J17081">
        <v>0.31133280000000002</v>
      </c>
      <c r="K17081">
        <v>0.16573979999999999</v>
      </c>
      <c r="L17081">
        <v>0.1036316</v>
      </c>
      <c r="M17081">
        <v>0.14032559999999999</v>
      </c>
      <c r="N17081">
        <v>0.16573979999999999</v>
      </c>
      <c r="O17081">
        <v>0.19115399999999999</v>
      </c>
      <c r="P17081">
        <v>0.22784799999999999</v>
      </c>
      <c r="Q17081">
        <v>103</v>
      </c>
      <c r="R17081">
        <v>4.8463300000000001E-2</v>
      </c>
      <c r="S17081" t="s">
        <v>20810</v>
      </c>
    </row>
    <row r="17082" spans="1:19" x14ac:dyDescent="0.25">
      <c r="A17082" t="s">
        <v>17150</v>
      </c>
      <c r="B17082" t="s">
        <v>68</v>
      </c>
      <c r="C17082" t="s">
        <v>5</v>
      </c>
      <c r="D17082" t="s">
        <v>63</v>
      </c>
      <c r="E17082" t="s">
        <v>19</v>
      </c>
      <c r="F17082" t="s">
        <v>52</v>
      </c>
      <c r="G17082">
        <v>17</v>
      </c>
      <c r="H17082">
        <v>120</v>
      </c>
      <c r="I17082">
        <v>0.17458655000000001</v>
      </c>
      <c r="J17082">
        <v>0.33893450000000003</v>
      </c>
      <c r="K17082">
        <v>0.16434799999999999</v>
      </c>
      <c r="L17082">
        <v>0.1015064</v>
      </c>
      <c r="M17082">
        <v>0.1386337</v>
      </c>
      <c r="N17082">
        <v>0.16434799999999999</v>
      </c>
      <c r="O17082">
        <v>0.19006219999999999</v>
      </c>
      <c r="P17082">
        <v>0.22718949999999999</v>
      </c>
      <c r="Q17082">
        <v>103.5</v>
      </c>
      <c r="R17082">
        <v>4.9035500000000003E-2</v>
      </c>
      <c r="S17082" t="s">
        <v>20810</v>
      </c>
    </row>
    <row r="17083" spans="1:19" x14ac:dyDescent="0.25">
      <c r="A17083" t="s">
        <v>17151</v>
      </c>
      <c r="B17083" t="s">
        <v>68</v>
      </c>
      <c r="C17083" t="s">
        <v>5</v>
      </c>
      <c r="D17083" t="s">
        <v>63</v>
      </c>
      <c r="E17083" t="s">
        <v>19</v>
      </c>
      <c r="F17083" t="s">
        <v>52</v>
      </c>
      <c r="G17083">
        <v>18</v>
      </c>
      <c r="H17083">
        <v>120</v>
      </c>
      <c r="I17083">
        <v>0.17853421999999999</v>
      </c>
      <c r="J17083">
        <v>0.34949550000000001</v>
      </c>
      <c r="K17083">
        <v>0.17096130000000001</v>
      </c>
      <c r="L17083">
        <v>0.1138473</v>
      </c>
      <c r="M17083">
        <v>0.14759069999999999</v>
      </c>
      <c r="N17083">
        <v>0.17096130000000001</v>
      </c>
      <c r="O17083">
        <v>0.1943319</v>
      </c>
      <c r="P17083">
        <v>0.22807530000000001</v>
      </c>
      <c r="Q17083">
        <v>104</v>
      </c>
      <c r="R17083">
        <v>4.4566300000000003E-2</v>
      </c>
      <c r="S17083" t="s">
        <v>20810</v>
      </c>
    </row>
    <row r="17084" spans="1:19" x14ac:dyDescent="0.25">
      <c r="A17084" t="s">
        <v>17152</v>
      </c>
      <c r="B17084" t="s">
        <v>68</v>
      </c>
      <c r="C17084" t="s">
        <v>5</v>
      </c>
      <c r="D17084" t="s">
        <v>63</v>
      </c>
      <c r="E17084" t="s">
        <v>19</v>
      </c>
      <c r="F17084" t="s">
        <v>52</v>
      </c>
      <c r="G17084">
        <v>19</v>
      </c>
      <c r="H17084">
        <v>120</v>
      </c>
      <c r="I17084">
        <v>0.25124371000000001</v>
      </c>
      <c r="J17084">
        <v>0.34981810000000002</v>
      </c>
      <c r="K17084">
        <v>9.8574400000000006E-2</v>
      </c>
      <c r="L17084">
        <v>3.6920700000000001E-2</v>
      </c>
      <c r="M17084">
        <v>7.33462E-2</v>
      </c>
      <c r="N17084">
        <v>9.8574400000000006E-2</v>
      </c>
      <c r="O17084">
        <v>0.1238026</v>
      </c>
      <c r="P17084">
        <v>0.16022810000000001</v>
      </c>
      <c r="Q17084">
        <v>103</v>
      </c>
      <c r="R17084">
        <v>4.8108699999999997E-2</v>
      </c>
      <c r="S17084" t="s">
        <v>20810</v>
      </c>
    </row>
    <row r="17085" spans="1:19" x14ac:dyDescent="0.25">
      <c r="A17085" t="s">
        <v>17153</v>
      </c>
      <c r="B17085" t="s">
        <v>68</v>
      </c>
      <c r="C17085" t="s">
        <v>5</v>
      </c>
      <c r="D17085" t="s">
        <v>63</v>
      </c>
      <c r="E17085" t="s">
        <v>19</v>
      </c>
      <c r="F17085" t="s">
        <v>52</v>
      </c>
      <c r="G17085">
        <v>20</v>
      </c>
      <c r="H17085">
        <v>120</v>
      </c>
      <c r="I17085">
        <v>0.35394458000000001</v>
      </c>
      <c r="J17085">
        <v>0.35567130000000002</v>
      </c>
      <c r="K17085">
        <v>1.7267000000000001E-3</v>
      </c>
      <c r="L17085">
        <v>-6.97189E-2</v>
      </c>
      <c r="M17085">
        <v>-2.75082E-2</v>
      </c>
      <c r="N17085">
        <v>1.7267000000000001E-3</v>
      </c>
      <c r="O17085">
        <v>3.0961700000000002E-2</v>
      </c>
      <c r="P17085">
        <v>7.3172299999999996E-2</v>
      </c>
      <c r="Q17085">
        <v>102.5</v>
      </c>
      <c r="R17085">
        <v>5.5749300000000002E-2</v>
      </c>
      <c r="S17085" t="s">
        <v>20810</v>
      </c>
    </row>
    <row r="17086" spans="1:19" x14ac:dyDescent="0.25">
      <c r="A17086" t="s">
        <v>17154</v>
      </c>
      <c r="B17086" t="s">
        <v>68</v>
      </c>
      <c r="C17086" t="s">
        <v>5</v>
      </c>
      <c r="D17086" t="s">
        <v>63</v>
      </c>
      <c r="E17086" t="s">
        <v>19</v>
      </c>
      <c r="F17086" t="s">
        <v>52</v>
      </c>
      <c r="G17086">
        <v>21</v>
      </c>
      <c r="H17086">
        <v>120</v>
      </c>
      <c r="I17086">
        <v>0.39773332</v>
      </c>
      <c r="J17086">
        <v>0.34928239999999999</v>
      </c>
      <c r="K17086">
        <v>-4.8450899999999998E-2</v>
      </c>
      <c r="L17086">
        <v>-0.12014469999999999</v>
      </c>
      <c r="M17086">
        <v>-7.7787400000000007E-2</v>
      </c>
      <c r="N17086">
        <v>-4.8450899999999998E-2</v>
      </c>
      <c r="O17086">
        <v>-1.91144E-2</v>
      </c>
      <c r="P17086">
        <v>2.32429E-2</v>
      </c>
      <c r="Q17086">
        <v>98.5</v>
      </c>
      <c r="R17086">
        <v>5.5943E-2</v>
      </c>
      <c r="S17086" t="s">
        <v>20810</v>
      </c>
    </row>
    <row r="17087" spans="1:19" x14ac:dyDescent="0.25">
      <c r="A17087" t="s">
        <v>17155</v>
      </c>
      <c r="B17087" t="s">
        <v>68</v>
      </c>
      <c r="C17087" t="s">
        <v>5</v>
      </c>
      <c r="D17087" t="s">
        <v>63</v>
      </c>
      <c r="E17087" t="s">
        <v>19</v>
      </c>
      <c r="F17087" t="s">
        <v>52</v>
      </c>
      <c r="G17087">
        <v>22</v>
      </c>
      <c r="H17087">
        <v>120</v>
      </c>
      <c r="I17087">
        <v>0.38313282999999998</v>
      </c>
      <c r="J17087">
        <v>0.36198599999999997</v>
      </c>
      <c r="K17087">
        <v>-2.11468E-2</v>
      </c>
      <c r="L17087">
        <v>-8.4057400000000004E-2</v>
      </c>
      <c r="M17087">
        <v>-4.6889300000000002E-2</v>
      </c>
      <c r="N17087">
        <v>-2.11468E-2</v>
      </c>
      <c r="O17087">
        <v>4.5957000000000003E-3</v>
      </c>
      <c r="P17087">
        <v>4.1763799999999997E-2</v>
      </c>
      <c r="Q17087">
        <v>96.5</v>
      </c>
      <c r="R17087">
        <v>4.9089399999999998E-2</v>
      </c>
      <c r="S17087" t="s">
        <v>20810</v>
      </c>
    </row>
    <row r="17088" spans="1:19" x14ac:dyDescent="0.25">
      <c r="A17088" t="s">
        <v>17156</v>
      </c>
      <c r="B17088" t="s">
        <v>68</v>
      </c>
      <c r="C17088" t="s">
        <v>5</v>
      </c>
      <c r="D17088" t="s">
        <v>63</v>
      </c>
      <c r="E17088" t="s">
        <v>19</v>
      </c>
      <c r="F17088" t="s">
        <v>52</v>
      </c>
      <c r="G17088">
        <v>23</v>
      </c>
      <c r="H17088">
        <v>120</v>
      </c>
      <c r="I17088">
        <v>0.36776777999999999</v>
      </c>
      <c r="J17088">
        <v>0.28974670000000002</v>
      </c>
      <c r="K17088">
        <v>-7.8021099999999996E-2</v>
      </c>
      <c r="L17088">
        <v>-0.14323150000000001</v>
      </c>
      <c r="M17088">
        <v>-0.1047047</v>
      </c>
      <c r="N17088">
        <v>-7.8021099999999996E-2</v>
      </c>
      <c r="O17088">
        <v>-5.1337599999999997E-2</v>
      </c>
      <c r="P17088">
        <v>-1.28107E-2</v>
      </c>
      <c r="Q17088">
        <v>94</v>
      </c>
      <c r="R17088">
        <v>5.0883900000000003E-2</v>
      </c>
      <c r="S17088" t="s">
        <v>20810</v>
      </c>
    </row>
    <row r="17089" spans="1:19" x14ac:dyDescent="0.25">
      <c r="A17089" t="s">
        <v>17157</v>
      </c>
      <c r="B17089" t="s">
        <v>68</v>
      </c>
      <c r="C17089" t="s">
        <v>5</v>
      </c>
      <c r="D17089" t="s">
        <v>63</v>
      </c>
      <c r="E17089" t="s">
        <v>19</v>
      </c>
      <c r="F17089" t="s">
        <v>52</v>
      </c>
      <c r="G17089">
        <v>24</v>
      </c>
      <c r="H17089">
        <v>120</v>
      </c>
      <c r="I17089">
        <v>0.34600325999999998</v>
      </c>
      <c r="J17089">
        <v>0.27938940000000001</v>
      </c>
      <c r="K17089">
        <v>-6.6613900000000004E-2</v>
      </c>
      <c r="L17089">
        <v>-0.12264849999999999</v>
      </c>
      <c r="M17089">
        <v>-8.9542800000000006E-2</v>
      </c>
      <c r="N17089">
        <v>-6.6613900000000004E-2</v>
      </c>
      <c r="O17089">
        <v>-4.3685000000000002E-2</v>
      </c>
      <c r="P17089">
        <v>-1.05793E-2</v>
      </c>
      <c r="Q17089">
        <v>90.5</v>
      </c>
      <c r="R17089">
        <v>4.3724100000000002E-2</v>
      </c>
      <c r="S17089" t="s">
        <v>20810</v>
      </c>
    </row>
    <row r="17090" spans="1:19" x14ac:dyDescent="0.25">
      <c r="A17090" t="s">
        <v>17158</v>
      </c>
      <c r="B17090" t="s">
        <v>68</v>
      </c>
      <c r="C17090" t="s">
        <v>5</v>
      </c>
      <c r="D17090" t="s">
        <v>63</v>
      </c>
      <c r="E17090" t="s">
        <v>20</v>
      </c>
      <c r="F17090" t="s">
        <v>6</v>
      </c>
      <c r="G17090">
        <v>1</v>
      </c>
      <c r="H17090">
        <v>120</v>
      </c>
      <c r="I17090">
        <v>0.25388559999999999</v>
      </c>
      <c r="J17090">
        <v>0.22268850000000001</v>
      </c>
      <c r="K17090">
        <v>-3.1197099999999998E-2</v>
      </c>
      <c r="L17090">
        <v>-7.1188600000000005E-2</v>
      </c>
      <c r="M17090">
        <v>-4.7561300000000001E-2</v>
      </c>
      <c r="N17090">
        <v>-3.1197099999999998E-2</v>
      </c>
      <c r="O17090">
        <v>-1.48329E-2</v>
      </c>
      <c r="P17090">
        <v>8.7945000000000002E-3</v>
      </c>
      <c r="Q17090">
        <v>82.760869999999997</v>
      </c>
      <c r="R17090">
        <v>3.12056E-2</v>
      </c>
      <c r="S17090" t="s">
        <v>20810</v>
      </c>
    </row>
    <row r="17091" spans="1:19" x14ac:dyDescent="0.25">
      <c r="A17091" t="s">
        <v>17159</v>
      </c>
      <c r="B17091" t="s">
        <v>68</v>
      </c>
      <c r="C17091" t="s">
        <v>5</v>
      </c>
      <c r="D17091" t="s">
        <v>63</v>
      </c>
      <c r="E17091" t="s">
        <v>20</v>
      </c>
      <c r="F17091" t="s">
        <v>6</v>
      </c>
      <c r="G17091">
        <v>2</v>
      </c>
      <c r="H17091">
        <v>120</v>
      </c>
      <c r="I17091">
        <v>0.23423482000000001</v>
      </c>
      <c r="J17091">
        <v>0.19707559999999999</v>
      </c>
      <c r="K17091">
        <v>-3.7159200000000003E-2</v>
      </c>
      <c r="L17091">
        <v>-7.4935000000000002E-2</v>
      </c>
      <c r="M17091">
        <v>-5.2616799999999998E-2</v>
      </c>
      <c r="N17091">
        <v>-3.7159200000000003E-2</v>
      </c>
      <c r="O17091">
        <v>-2.1701700000000001E-2</v>
      </c>
      <c r="P17091">
        <v>6.1660000000000003E-4</v>
      </c>
      <c r="Q17091">
        <v>80.456519999999998</v>
      </c>
      <c r="R17091">
        <v>2.9476599999999999E-2</v>
      </c>
      <c r="S17091" t="s">
        <v>20810</v>
      </c>
    </row>
    <row r="17092" spans="1:19" x14ac:dyDescent="0.25">
      <c r="A17092" t="s">
        <v>17160</v>
      </c>
      <c r="B17092" t="s">
        <v>68</v>
      </c>
      <c r="C17092" t="s">
        <v>5</v>
      </c>
      <c r="D17092" t="s">
        <v>63</v>
      </c>
      <c r="E17092" t="s">
        <v>20</v>
      </c>
      <c r="F17092" t="s">
        <v>6</v>
      </c>
      <c r="G17092">
        <v>3</v>
      </c>
      <c r="H17092">
        <v>120</v>
      </c>
      <c r="I17092">
        <v>0.21100113000000001</v>
      </c>
      <c r="J17092">
        <v>0.17845340000000001</v>
      </c>
      <c r="K17092">
        <v>-3.2547699999999999E-2</v>
      </c>
      <c r="L17092">
        <v>-6.8905900000000006E-2</v>
      </c>
      <c r="M17092">
        <v>-4.7425200000000001E-2</v>
      </c>
      <c r="N17092">
        <v>-3.2547699999999999E-2</v>
      </c>
      <c r="O17092">
        <v>-1.76702E-2</v>
      </c>
      <c r="P17092">
        <v>3.8105000000000001E-3</v>
      </c>
      <c r="Q17092">
        <v>78.673910000000006</v>
      </c>
      <c r="R17092">
        <v>2.83704E-2</v>
      </c>
      <c r="S17092" t="s">
        <v>20810</v>
      </c>
    </row>
    <row r="17093" spans="1:19" x14ac:dyDescent="0.25">
      <c r="A17093" t="s">
        <v>17161</v>
      </c>
      <c r="B17093" t="s">
        <v>68</v>
      </c>
      <c r="C17093" t="s">
        <v>5</v>
      </c>
      <c r="D17093" t="s">
        <v>63</v>
      </c>
      <c r="E17093" t="s">
        <v>20</v>
      </c>
      <c r="F17093" t="s">
        <v>6</v>
      </c>
      <c r="G17093">
        <v>4</v>
      </c>
      <c r="H17093">
        <v>120</v>
      </c>
      <c r="I17093">
        <v>0.19385073999999999</v>
      </c>
      <c r="J17093">
        <v>0.1689379</v>
      </c>
      <c r="K17093">
        <v>-2.4912799999999999E-2</v>
      </c>
      <c r="L17093">
        <v>-5.8403200000000002E-2</v>
      </c>
      <c r="M17093">
        <v>-3.86168E-2</v>
      </c>
      <c r="N17093">
        <v>-2.4912799999999999E-2</v>
      </c>
      <c r="O17093">
        <v>-1.1208900000000001E-2</v>
      </c>
      <c r="P17093">
        <v>8.5775000000000001E-3</v>
      </c>
      <c r="Q17093">
        <v>77.130430000000004</v>
      </c>
      <c r="R17093">
        <v>2.6132599999999999E-2</v>
      </c>
      <c r="S17093" t="s">
        <v>20810</v>
      </c>
    </row>
    <row r="17094" spans="1:19" x14ac:dyDescent="0.25">
      <c r="A17094" t="s">
        <v>17162</v>
      </c>
      <c r="B17094" t="s">
        <v>68</v>
      </c>
      <c r="C17094" t="s">
        <v>5</v>
      </c>
      <c r="D17094" t="s">
        <v>63</v>
      </c>
      <c r="E17094" t="s">
        <v>20</v>
      </c>
      <c r="F17094" t="s">
        <v>6</v>
      </c>
      <c r="G17094">
        <v>5</v>
      </c>
      <c r="H17094">
        <v>120</v>
      </c>
      <c r="I17094">
        <v>0.16890408000000001</v>
      </c>
      <c r="J17094">
        <v>0.15583559999999999</v>
      </c>
      <c r="K17094">
        <v>-1.30685E-2</v>
      </c>
      <c r="L17094">
        <v>-4.2995499999999999E-2</v>
      </c>
      <c r="M17094">
        <v>-2.5314400000000001E-2</v>
      </c>
      <c r="N17094">
        <v>-1.30685E-2</v>
      </c>
      <c r="O17094">
        <v>-8.2260000000000005E-4</v>
      </c>
      <c r="P17094">
        <v>1.6858600000000001E-2</v>
      </c>
      <c r="Q17094">
        <v>75.565219999999997</v>
      </c>
      <c r="R17094">
        <v>2.33522E-2</v>
      </c>
      <c r="S17094" t="s">
        <v>20810</v>
      </c>
    </row>
    <row r="17095" spans="1:19" x14ac:dyDescent="0.25">
      <c r="A17095" t="s">
        <v>17163</v>
      </c>
      <c r="B17095" t="s">
        <v>68</v>
      </c>
      <c r="C17095" t="s">
        <v>5</v>
      </c>
      <c r="D17095" t="s">
        <v>63</v>
      </c>
      <c r="E17095" t="s">
        <v>20</v>
      </c>
      <c r="F17095" t="s">
        <v>6</v>
      </c>
      <c r="G17095">
        <v>6</v>
      </c>
      <c r="H17095">
        <v>120</v>
      </c>
      <c r="I17095">
        <v>0.16727022</v>
      </c>
      <c r="J17095">
        <v>0.16018760000000001</v>
      </c>
      <c r="K17095">
        <v>-7.0825999999999997E-3</v>
      </c>
      <c r="L17095">
        <v>-3.5396999999999998E-2</v>
      </c>
      <c r="M17095">
        <v>-1.86686E-2</v>
      </c>
      <c r="N17095">
        <v>-7.0825999999999997E-3</v>
      </c>
      <c r="O17095">
        <v>4.5034000000000003E-3</v>
      </c>
      <c r="P17095">
        <v>2.1231799999999999E-2</v>
      </c>
      <c r="Q17095">
        <v>74.173910000000006</v>
      </c>
      <c r="R17095">
        <v>2.20939E-2</v>
      </c>
      <c r="S17095" t="s">
        <v>20810</v>
      </c>
    </row>
    <row r="17096" spans="1:19" x14ac:dyDescent="0.25">
      <c r="A17096" t="s">
        <v>17164</v>
      </c>
      <c r="B17096" t="s">
        <v>68</v>
      </c>
      <c r="C17096" t="s">
        <v>5</v>
      </c>
      <c r="D17096" t="s">
        <v>63</v>
      </c>
      <c r="E17096" t="s">
        <v>20</v>
      </c>
      <c r="F17096" t="s">
        <v>6</v>
      </c>
      <c r="G17096">
        <v>7</v>
      </c>
      <c r="H17096">
        <v>120</v>
      </c>
      <c r="I17096">
        <v>0.17501407999999999</v>
      </c>
      <c r="J17096">
        <v>0.1594836</v>
      </c>
      <c r="K17096">
        <v>-1.5530499999999999E-2</v>
      </c>
      <c r="L17096">
        <v>-4.61021E-2</v>
      </c>
      <c r="M17096">
        <v>-2.8040099999999998E-2</v>
      </c>
      <c r="N17096">
        <v>-1.5530499999999999E-2</v>
      </c>
      <c r="O17096">
        <v>-3.0208000000000001E-3</v>
      </c>
      <c r="P17096">
        <v>1.50411E-2</v>
      </c>
      <c r="Q17096">
        <v>73.347819999999999</v>
      </c>
      <c r="R17096">
        <v>2.3855100000000001E-2</v>
      </c>
      <c r="S17096" t="s">
        <v>20810</v>
      </c>
    </row>
    <row r="17097" spans="1:19" x14ac:dyDescent="0.25">
      <c r="A17097" t="s">
        <v>17165</v>
      </c>
      <c r="B17097" t="s">
        <v>68</v>
      </c>
      <c r="C17097" t="s">
        <v>5</v>
      </c>
      <c r="D17097" t="s">
        <v>63</v>
      </c>
      <c r="E17097" t="s">
        <v>20</v>
      </c>
      <c r="F17097" t="s">
        <v>6</v>
      </c>
      <c r="G17097">
        <v>8</v>
      </c>
      <c r="H17097">
        <v>120</v>
      </c>
      <c r="I17097">
        <v>0.17106805999999999</v>
      </c>
      <c r="J17097">
        <v>0.16627790000000001</v>
      </c>
      <c r="K17097">
        <v>-4.7901000000000003E-3</v>
      </c>
      <c r="L17097">
        <v>-3.8093500000000002E-2</v>
      </c>
      <c r="M17097">
        <v>-1.8417599999999999E-2</v>
      </c>
      <c r="N17097">
        <v>-4.7901000000000003E-3</v>
      </c>
      <c r="O17097">
        <v>8.8372999999999993E-3</v>
      </c>
      <c r="P17097">
        <v>2.8513199999999999E-2</v>
      </c>
      <c r="Q17097">
        <v>75.456519999999998</v>
      </c>
      <c r="R17097">
        <v>2.5986800000000001E-2</v>
      </c>
      <c r="S17097" t="s">
        <v>20810</v>
      </c>
    </row>
    <row r="17098" spans="1:19" x14ac:dyDescent="0.25">
      <c r="A17098" t="s">
        <v>17166</v>
      </c>
      <c r="B17098" t="s">
        <v>68</v>
      </c>
      <c r="C17098" t="s">
        <v>5</v>
      </c>
      <c r="D17098" t="s">
        <v>63</v>
      </c>
      <c r="E17098" t="s">
        <v>20</v>
      </c>
      <c r="F17098" t="s">
        <v>6</v>
      </c>
      <c r="G17098">
        <v>9</v>
      </c>
      <c r="H17098">
        <v>120</v>
      </c>
      <c r="I17098">
        <v>0.15765137000000001</v>
      </c>
      <c r="J17098">
        <v>0.18597749999999999</v>
      </c>
      <c r="K17098">
        <v>2.83261E-2</v>
      </c>
      <c r="L17098">
        <v>-1.4614999999999999E-3</v>
      </c>
      <c r="M17098">
        <v>1.61373E-2</v>
      </c>
      <c r="N17098">
        <v>2.83261E-2</v>
      </c>
      <c r="O17098">
        <v>4.0515000000000002E-2</v>
      </c>
      <c r="P17098">
        <v>5.81138E-2</v>
      </c>
      <c r="Q17098">
        <v>79</v>
      </c>
      <c r="R17098">
        <v>2.3243400000000001E-2</v>
      </c>
      <c r="S17098" t="s">
        <v>20810</v>
      </c>
    </row>
    <row r="17099" spans="1:19" x14ac:dyDescent="0.25">
      <c r="A17099" t="s">
        <v>17167</v>
      </c>
      <c r="B17099" t="s">
        <v>68</v>
      </c>
      <c r="C17099" t="s">
        <v>5</v>
      </c>
      <c r="D17099" t="s">
        <v>63</v>
      </c>
      <c r="E17099" t="s">
        <v>20</v>
      </c>
      <c r="F17099" t="s">
        <v>6</v>
      </c>
      <c r="G17099">
        <v>10</v>
      </c>
      <c r="H17099">
        <v>120</v>
      </c>
      <c r="I17099">
        <v>0.15822692999999999</v>
      </c>
      <c r="J17099">
        <v>0.18934000000000001</v>
      </c>
      <c r="K17099">
        <v>3.1113100000000001E-2</v>
      </c>
      <c r="L17099">
        <v>-2.4130000000000002E-3</v>
      </c>
      <c r="M17099">
        <v>1.73945E-2</v>
      </c>
      <c r="N17099">
        <v>3.1113100000000001E-2</v>
      </c>
      <c r="O17099">
        <v>4.4831700000000002E-2</v>
      </c>
      <c r="P17099">
        <v>6.4639199999999994E-2</v>
      </c>
      <c r="Q17099">
        <v>82.913039999999995</v>
      </c>
      <c r="R17099">
        <v>2.6160599999999999E-2</v>
      </c>
      <c r="S17099" t="s">
        <v>20810</v>
      </c>
    </row>
    <row r="17100" spans="1:19" x14ac:dyDescent="0.25">
      <c r="A17100" t="s">
        <v>17168</v>
      </c>
      <c r="B17100" t="s">
        <v>68</v>
      </c>
      <c r="C17100" t="s">
        <v>5</v>
      </c>
      <c r="D17100" t="s">
        <v>63</v>
      </c>
      <c r="E17100" t="s">
        <v>20</v>
      </c>
      <c r="F17100" t="s">
        <v>6</v>
      </c>
      <c r="G17100">
        <v>11</v>
      </c>
      <c r="H17100">
        <v>120</v>
      </c>
      <c r="I17100">
        <v>0.14912749</v>
      </c>
      <c r="J17100">
        <v>0.1823283</v>
      </c>
      <c r="K17100">
        <v>3.3200800000000003E-2</v>
      </c>
      <c r="L17100">
        <v>3.3422E-3</v>
      </c>
      <c r="M17100">
        <v>2.0982899999999999E-2</v>
      </c>
      <c r="N17100">
        <v>3.3200800000000003E-2</v>
      </c>
      <c r="O17100">
        <v>4.5418699999999999E-2</v>
      </c>
      <c r="P17100">
        <v>6.3059500000000004E-2</v>
      </c>
      <c r="Q17100">
        <v>86.565219999999997</v>
      </c>
      <c r="R17100">
        <v>2.3298800000000001E-2</v>
      </c>
      <c r="S17100" t="s">
        <v>20810</v>
      </c>
    </row>
    <row r="17101" spans="1:19" x14ac:dyDescent="0.25">
      <c r="A17101" t="s">
        <v>17169</v>
      </c>
      <c r="B17101" t="s">
        <v>68</v>
      </c>
      <c r="C17101" t="s">
        <v>5</v>
      </c>
      <c r="D17101" t="s">
        <v>63</v>
      </c>
      <c r="E17101" t="s">
        <v>20</v>
      </c>
      <c r="F17101" t="s">
        <v>6</v>
      </c>
      <c r="G17101">
        <v>12</v>
      </c>
      <c r="H17101">
        <v>120</v>
      </c>
      <c r="I17101">
        <v>0.15122347999999999</v>
      </c>
      <c r="J17101">
        <v>0.1892945</v>
      </c>
      <c r="K17101">
        <v>3.8071099999999997E-2</v>
      </c>
      <c r="L17101">
        <v>6.0044E-3</v>
      </c>
      <c r="M17101">
        <v>2.4949599999999999E-2</v>
      </c>
      <c r="N17101">
        <v>3.8071099999999997E-2</v>
      </c>
      <c r="O17101">
        <v>5.1192500000000002E-2</v>
      </c>
      <c r="P17101">
        <v>7.0137699999999997E-2</v>
      </c>
      <c r="Q17101">
        <v>90.173910000000006</v>
      </c>
      <c r="R17101">
        <v>2.50218E-2</v>
      </c>
      <c r="S17101" t="s">
        <v>20810</v>
      </c>
    </row>
    <row r="17102" spans="1:19" x14ac:dyDescent="0.25">
      <c r="A17102" t="s">
        <v>17170</v>
      </c>
      <c r="B17102" t="s">
        <v>68</v>
      </c>
      <c r="C17102" t="s">
        <v>5</v>
      </c>
      <c r="D17102" t="s">
        <v>63</v>
      </c>
      <c r="E17102" t="s">
        <v>20</v>
      </c>
      <c r="F17102" t="s">
        <v>6</v>
      </c>
      <c r="G17102">
        <v>13</v>
      </c>
      <c r="H17102">
        <v>120</v>
      </c>
      <c r="I17102">
        <v>0.15353971999999999</v>
      </c>
      <c r="J17102">
        <v>0.20764260000000001</v>
      </c>
      <c r="K17102">
        <v>5.41028E-2</v>
      </c>
      <c r="L17102">
        <v>1.87434E-2</v>
      </c>
      <c r="M17102">
        <v>3.9634000000000003E-2</v>
      </c>
      <c r="N17102">
        <v>5.41028E-2</v>
      </c>
      <c r="O17102">
        <v>6.8571599999999996E-2</v>
      </c>
      <c r="P17102">
        <v>8.9462299999999995E-2</v>
      </c>
      <c r="Q17102">
        <v>93.282610000000005</v>
      </c>
      <c r="R17102">
        <v>2.75911E-2</v>
      </c>
      <c r="S17102" t="s">
        <v>20810</v>
      </c>
    </row>
    <row r="17103" spans="1:19" x14ac:dyDescent="0.25">
      <c r="A17103" t="s">
        <v>17171</v>
      </c>
      <c r="B17103" t="s">
        <v>68</v>
      </c>
      <c r="C17103" t="s">
        <v>5</v>
      </c>
      <c r="D17103" t="s">
        <v>63</v>
      </c>
      <c r="E17103" t="s">
        <v>20</v>
      </c>
      <c r="F17103" t="s">
        <v>6</v>
      </c>
      <c r="G17103">
        <v>14</v>
      </c>
      <c r="H17103">
        <v>120</v>
      </c>
      <c r="I17103">
        <v>0.15747674</v>
      </c>
      <c r="J17103">
        <v>0.21881519999999999</v>
      </c>
      <c r="K17103">
        <v>6.1338499999999997E-2</v>
      </c>
      <c r="L17103">
        <v>2.2760300000000001E-2</v>
      </c>
      <c r="M17103">
        <v>4.5552599999999999E-2</v>
      </c>
      <c r="N17103">
        <v>6.1338499999999997E-2</v>
      </c>
      <c r="O17103">
        <v>7.7124300000000007E-2</v>
      </c>
      <c r="P17103">
        <v>9.9916599999999994E-2</v>
      </c>
      <c r="Q17103">
        <v>95.891300000000001</v>
      </c>
      <c r="R17103">
        <v>3.01027E-2</v>
      </c>
      <c r="S17103" t="s">
        <v>20810</v>
      </c>
    </row>
    <row r="17104" spans="1:19" x14ac:dyDescent="0.25">
      <c r="A17104" t="s">
        <v>17172</v>
      </c>
      <c r="B17104" t="s">
        <v>68</v>
      </c>
      <c r="C17104" t="s">
        <v>5</v>
      </c>
      <c r="D17104" t="s">
        <v>63</v>
      </c>
      <c r="E17104" t="s">
        <v>20</v>
      </c>
      <c r="F17104" t="s">
        <v>6</v>
      </c>
      <c r="G17104">
        <v>15</v>
      </c>
      <c r="H17104">
        <v>120</v>
      </c>
      <c r="I17104">
        <v>0.16628448000000001</v>
      </c>
      <c r="J17104">
        <v>0.26085629999999999</v>
      </c>
      <c r="K17104">
        <v>9.4571799999999998E-2</v>
      </c>
      <c r="L17104">
        <v>5.27199E-2</v>
      </c>
      <c r="M17104">
        <v>7.7446299999999996E-2</v>
      </c>
      <c r="N17104">
        <v>9.4571799999999998E-2</v>
      </c>
      <c r="O17104">
        <v>0.1116972</v>
      </c>
      <c r="P17104">
        <v>0.13642370000000001</v>
      </c>
      <c r="Q17104">
        <v>98.108699999999999</v>
      </c>
      <c r="R17104">
        <v>3.2657199999999997E-2</v>
      </c>
      <c r="S17104" t="s">
        <v>20810</v>
      </c>
    </row>
    <row r="17105" spans="1:19" x14ac:dyDescent="0.25">
      <c r="A17105" t="s">
        <v>17173</v>
      </c>
      <c r="B17105" t="s">
        <v>68</v>
      </c>
      <c r="C17105" t="s">
        <v>5</v>
      </c>
      <c r="D17105" t="s">
        <v>63</v>
      </c>
      <c r="E17105" t="s">
        <v>20</v>
      </c>
      <c r="F17105" t="s">
        <v>6</v>
      </c>
      <c r="G17105">
        <v>16</v>
      </c>
      <c r="H17105">
        <v>120</v>
      </c>
      <c r="I17105">
        <v>0.18515499999999999</v>
      </c>
      <c r="J17105">
        <v>0.28241319999999998</v>
      </c>
      <c r="K17105">
        <v>9.7258200000000003E-2</v>
      </c>
      <c r="L17105">
        <v>5.3086599999999998E-2</v>
      </c>
      <c r="M17105">
        <v>7.9183500000000004E-2</v>
      </c>
      <c r="N17105">
        <v>9.7258200000000003E-2</v>
      </c>
      <c r="O17105">
        <v>0.1153328</v>
      </c>
      <c r="P17105">
        <v>0.14142979999999999</v>
      </c>
      <c r="Q17105">
        <v>99.565219999999997</v>
      </c>
      <c r="R17105">
        <v>3.4467299999999999E-2</v>
      </c>
      <c r="S17105" t="s">
        <v>20810</v>
      </c>
    </row>
    <row r="17106" spans="1:19" x14ac:dyDescent="0.25">
      <c r="A17106" t="s">
        <v>17174</v>
      </c>
      <c r="B17106" t="s">
        <v>68</v>
      </c>
      <c r="C17106" t="s">
        <v>5</v>
      </c>
      <c r="D17106" t="s">
        <v>63</v>
      </c>
      <c r="E17106" t="s">
        <v>20</v>
      </c>
      <c r="F17106" t="s">
        <v>6</v>
      </c>
      <c r="G17106">
        <v>17</v>
      </c>
      <c r="H17106">
        <v>120</v>
      </c>
      <c r="I17106">
        <v>0.20848335000000001</v>
      </c>
      <c r="J17106">
        <v>0.29101579999999999</v>
      </c>
      <c r="K17106">
        <v>8.2532400000000006E-2</v>
      </c>
      <c r="L17106">
        <v>3.7370899999999999E-2</v>
      </c>
      <c r="M17106">
        <v>6.4052700000000004E-2</v>
      </c>
      <c r="N17106">
        <v>8.2532400000000006E-2</v>
      </c>
      <c r="O17106">
        <v>0.10101209999999999</v>
      </c>
      <c r="P17106">
        <v>0.1276939</v>
      </c>
      <c r="Q17106">
        <v>100.36960000000001</v>
      </c>
      <c r="R17106">
        <v>3.5239699999999999E-2</v>
      </c>
      <c r="S17106" t="s">
        <v>20810</v>
      </c>
    </row>
    <row r="17107" spans="1:19" x14ac:dyDescent="0.25">
      <c r="A17107" t="s">
        <v>17175</v>
      </c>
      <c r="B17107" t="s">
        <v>68</v>
      </c>
      <c r="C17107" t="s">
        <v>5</v>
      </c>
      <c r="D17107" t="s">
        <v>63</v>
      </c>
      <c r="E17107" t="s">
        <v>20</v>
      </c>
      <c r="F17107" t="s">
        <v>6</v>
      </c>
      <c r="G17107">
        <v>18</v>
      </c>
      <c r="H17107">
        <v>120</v>
      </c>
      <c r="I17107">
        <v>0.24917205000000001</v>
      </c>
      <c r="J17107">
        <v>0.31308200000000003</v>
      </c>
      <c r="K17107">
        <v>6.3909999999999995E-2</v>
      </c>
      <c r="L17107">
        <v>1.8136800000000002E-2</v>
      </c>
      <c r="M17107">
        <v>4.5179999999999998E-2</v>
      </c>
      <c r="N17107">
        <v>6.3909999999999995E-2</v>
      </c>
      <c r="O17107">
        <v>8.2639900000000002E-2</v>
      </c>
      <c r="P17107">
        <v>0.10968310000000001</v>
      </c>
      <c r="Q17107">
        <v>100.3261</v>
      </c>
      <c r="R17107">
        <v>3.5716900000000003E-2</v>
      </c>
      <c r="S17107" t="s">
        <v>20810</v>
      </c>
    </row>
    <row r="17108" spans="1:19" x14ac:dyDescent="0.25">
      <c r="A17108" t="s">
        <v>17176</v>
      </c>
      <c r="B17108" t="s">
        <v>68</v>
      </c>
      <c r="C17108" t="s">
        <v>5</v>
      </c>
      <c r="D17108" t="s">
        <v>63</v>
      </c>
      <c r="E17108" t="s">
        <v>20</v>
      </c>
      <c r="F17108" t="s">
        <v>6</v>
      </c>
      <c r="G17108">
        <v>19</v>
      </c>
      <c r="H17108">
        <v>120</v>
      </c>
      <c r="I17108">
        <v>0.27591210999999999</v>
      </c>
      <c r="J17108">
        <v>0.32600129999999999</v>
      </c>
      <c r="K17108">
        <v>5.00892E-2</v>
      </c>
      <c r="L17108">
        <v>5.7394999999999998E-3</v>
      </c>
      <c r="M17108">
        <v>3.1941700000000003E-2</v>
      </c>
      <c r="N17108">
        <v>5.00892E-2</v>
      </c>
      <c r="O17108">
        <v>6.82368E-2</v>
      </c>
      <c r="P17108">
        <v>9.4438900000000006E-2</v>
      </c>
      <c r="Q17108">
        <v>98.717389999999995</v>
      </c>
      <c r="R17108">
        <v>3.46063E-2</v>
      </c>
      <c r="S17108" t="s">
        <v>20810</v>
      </c>
    </row>
    <row r="17109" spans="1:19" x14ac:dyDescent="0.25">
      <c r="A17109" t="s">
        <v>17177</v>
      </c>
      <c r="B17109" t="s">
        <v>68</v>
      </c>
      <c r="C17109" t="s">
        <v>5</v>
      </c>
      <c r="D17109" t="s">
        <v>63</v>
      </c>
      <c r="E17109" t="s">
        <v>20</v>
      </c>
      <c r="F17109" t="s">
        <v>6</v>
      </c>
      <c r="G17109">
        <v>20</v>
      </c>
      <c r="H17109">
        <v>120</v>
      </c>
      <c r="I17109">
        <v>0.32664563000000002</v>
      </c>
      <c r="J17109">
        <v>0.33250079999999999</v>
      </c>
      <c r="K17109">
        <v>5.8551999999999996E-3</v>
      </c>
      <c r="L17109">
        <v>-3.71656E-2</v>
      </c>
      <c r="M17109">
        <v>-1.17486E-2</v>
      </c>
      <c r="N17109">
        <v>5.8551999999999996E-3</v>
      </c>
      <c r="O17109">
        <v>2.3458900000000001E-2</v>
      </c>
      <c r="P17109">
        <v>4.88759E-2</v>
      </c>
      <c r="Q17109">
        <v>96.5</v>
      </c>
      <c r="R17109">
        <v>3.3569300000000003E-2</v>
      </c>
      <c r="S17109" t="s">
        <v>20810</v>
      </c>
    </row>
    <row r="17110" spans="1:19" x14ac:dyDescent="0.25">
      <c r="A17110" t="s">
        <v>17178</v>
      </c>
      <c r="B17110" t="s">
        <v>68</v>
      </c>
      <c r="C17110" t="s">
        <v>5</v>
      </c>
      <c r="D17110" t="s">
        <v>63</v>
      </c>
      <c r="E17110" t="s">
        <v>20</v>
      </c>
      <c r="F17110" t="s">
        <v>6</v>
      </c>
      <c r="G17110">
        <v>21</v>
      </c>
      <c r="H17110">
        <v>120</v>
      </c>
      <c r="I17110">
        <v>0.34936495000000001</v>
      </c>
      <c r="J17110">
        <v>0.35051840000000001</v>
      </c>
      <c r="K17110">
        <v>1.1535E-3</v>
      </c>
      <c r="L17110">
        <v>-4.49139E-2</v>
      </c>
      <c r="M17110">
        <v>-1.7696900000000002E-2</v>
      </c>
      <c r="N17110">
        <v>1.1535E-3</v>
      </c>
      <c r="O17110">
        <v>2.0003900000000002E-2</v>
      </c>
      <c r="P17110">
        <v>4.72208E-2</v>
      </c>
      <c r="Q17110">
        <v>93.456519999999998</v>
      </c>
      <c r="R17110">
        <v>3.5946600000000002E-2</v>
      </c>
      <c r="S17110" t="s">
        <v>20810</v>
      </c>
    </row>
    <row r="17111" spans="1:19" x14ac:dyDescent="0.25">
      <c r="A17111" t="s">
        <v>17179</v>
      </c>
      <c r="B17111" t="s">
        <v>68</v>
      </c>
      <c r="C17111" t="s">
        <v>5</v>
      </c>
      <c r="D17111" t="s">
        <v>63</v>
      </c>
      <c r="E17111" t="s">
        <v>20</v>
      </c>
      <c r="F17111" t="s">
        <v>6</v>
      </c>
      <c r="G17111">
        <v>22</v>
      </c>
      <c r="H17111">
        <v>120</v>
      </c>
      <c r="I17111">
        <v>0.35501735000000001</v>
      </c>
      <c r="J17111">
        <v>0.35656539999999998</v>
      </c>
      <c r="K17111">
        <v>1.5479999999999999E-3</v>
      </c>
      <c r="L17111">
        <v>-4.3480499999999998E-2</v>
      </c>
      <c r="M17111">
        <v>-1.6877300000000001E-2</v>
      </c>
      <c r="N17111">
        <v>1.5479999999999999E-3</v>
      </c>
      <c r="O17111">
        <v>1.9973299999999999E-2</v>
      </c>
      <c r="P17111">
        <v>4.65765E-2</v>
      </c>
      <c r="Q17111">
        <v>90.5</v>
      </c>
      <c r="R17111">
        <v>3.5136000000000001E-2</v>
      </c>
      <c r="S17111" t="s">
        <v>20810</v>
      </c>
    </row>
    <row r="17112" spans="1:19" x14ac:dyDescent="0.25">
      <c r="A17112" t="s">
        <v>17180</v>
      </c>
      <c r="B17112" t="s">
        <v>68</v>
      </c>
      <c r="C17112" t="s">
        <v>5</v>
      </c>
      <c r="D17112" t="s">
        <v>63</v>
      </c>
      <c r="E17112" t="s">
        <v>20</v>
      </c>
      <c r="F17112" t="s">
        <v>6</v>
      </c>
      <c r="G17112">
        <v>23</v>
      </c>
      <c r="H17112">
        <v>120</v>
      </c>
      <c r="I17112">
        <v>0.29560303999999998</v>
      </c>
      <c r="J17112">
        <v>0.29010979999999997</v>
      </c>
      <c r="K17112">
        <v>-5.4932999999999996E-3</v>
      </c>
      <c r="L17112">
        <v>-4.63586E-2</v>
      </c>
      <c r="M17112">
        <v>-2.2214999999999999E-2</v>
      </c>
      <c r="N17112">
        <v>-5.4932999999999996E-3</v>
      </c>
      <c r="O17112">
        <v>1.1228500000000001E-2</v>
      </c>
      <c r="P17112">
        <v>3.5372000000000001E-2</v>
      </c>
      <c r="Q17112">
        <v>87.695660000000004</v>
      </c>
      <c r="R17112">
        <v>3.1887400000000003E-2</v>
      </c>
      <c r="S17112" t="s">
        <v>20810</v>
      </c>
    </row>
    <row r="17113" spans="1:19" x14ac:dyDescent="0.25">
      <c r="A17113" t="s">
        <v>17181</v>
      </c>
      <c r="B17113" t="s">
        <v>68</v>
      </c>
      <c r="C17113" t="s">
        <v>5</v>
      </c>
      <c r="D17113" t="s">
        <v>63</v>
      </c>
      <c r="E17113" t="s">
        <v>20</v>
      </c>
      <c r="F17113" t="s">
        <v>6</v>
      </c>
      <c r="G17113">
        <v>24</v>
      </c>
      <c r="H17113">
        <v>120</v>
      </c>
      <c r="I17113">
        <v>0.26452947999999998</v>
      </c>
      <c r="J17113">
        <v>0.2477405</v>
      </c>
      <c r="K17113">
        <v>-1.6788999999999998E-2</v>
      </c>
      <c r="L17113">
        <v>-5.77393E-2</v>
      </c>
      <c r="M17113">
        <v>-3.3545499999999999E-2</v>
      </c>
      <c r="N17113">
        <v>-1.6788999999999998E-2</v>
      </c>
      <c r="O17113">
        <v>-3.2499999999999997E-5</v>
      </c>
      <c r="P17113">
        <v>2.4161200000000001E-2</v>
      </c>
      <c r="Q17113">
        <v>84.782610000000005</v>
      </c>
      <c r="R17113">
        <v>3.1953599999999999E-2</v>
      </c>
      <c r="S17113" t="s">
        <v>20810</v>
      </c>
    </row>
    <row r="17114" spans="1:19" x14ac:dyDescent="0.25">
      <c r="A17114" t="s">
        <v>17182</v>
      </c>
      <c r="B17114" t="s">
        <v>68</v>
      </c>
      <c r="C17114" t="s">
        <v>5</v>
      </c>
      <c r="D17114" t="s">
        <v>63</v>
      </c>
      <c r="E17114" t="s">
        <v>20</v>
      </c>
      <c r="F17114" t="s">
        <v>52</v>
      </c>
      <c r="G17114">
        <v>1</v>
      </c>
      <c r="H17114">
        <v>120</v>
      </c>
      <c r="I17114">
        <v>0.31427462</v>
      </c>
      <c r="J17114">
        <v>0.24555769999999999</v>
      </c>
      <c r="K17114">
        <v>-6.8716899999999997E-2</v>
      </c>
      <c r="L17114">
        <v>-0.1189075</v>
      </c>
      <c r="M17114">
        <v>-8.9254500000000001E-2</v>
      </c>
      <c r="N17114">
        <v>-6.8716899999999997E-2</v>
      </c>
      <c r="O17114">
        <v>-4.8179300000000001E-2</v>
      </c>
      <c r="P17114">
        <v>-1.8526299999999999E-2</v>
      </c>
      <c r="Q17114">
        <v>89.5</v>
      </c>
      <c r="R17114">
        <v>3.9163900000000001E-2</v>
      </c>
      <c r="S17114" t="s">
        <v>20810</v>
      </c>
    </row>
    <row r="17115" spans="1:19" x14ac:dyDescent="0.25">
      <c r="A17115" t="s">
        <v>17183</v>
      </c>
      <c r="B17115" t="s">
        <v>68</v>
      </c>
      <c r="C17115" t="s">
        <v>5</v>
      </c>
      <c r="D17115" t="s">
        <v>63</v>
      </c>
      <c r="E17115" t="s">
        <v>20</v>
      </c>
      <c r="F17115" t="s">
        <v>52</v>
      </c>
      <c r="G17115">
        <v>2</v>
      </c>
      <c r="H17115">
        <v>120</v>
      </c>
      <c r="I17115">
        <v>0.30517190999999999</v>
      </c>
      <c r="J17115">
        <v>0.23014100000000001</v>
      </c>
      <c r="K17115">
        <v>-7.5030899999999998E-2</v>
      </c>
      <c r="L17115">
        <v>-0.12847420000000001</v>
      </c>
      <c r="M17115">
        <v>-9.68995E-2</v>
      </c>
      <c r="N17115">
        <v>-7.5030899999999998E-2</v>
      </c>
      <c r="O17115">
        <v>-5.3162300000000003E-2</v>
      </c>
      <c r="P17115">
        <v>-2.1587599999999998E-2</v>
      </c>
      <c r="Q17115">
        <v>88</v>
      </c>
      <c r="R17115">
        <v>4.1702099999999999E-2</v>
      </c>
      <c r="S17115" t="s">
        <v>20810</v>
      </c>
    </row>
    <row r="17116" spans="1:19" x14ac:dyDescent="0.25">
      <c r="A17116" t="s">
        <v>17184</v>
      </c>
      <c r="B17116" t="s">
        <v>68</v>
      </c>
      <c r="C17116" t="s">
        <v>5</v>
      </c>
      <c r="D17116" t="s">
        <v>63</v>
      </c>
      <c r="E17116" t="s">
        <v>20</v>
      </c>
      <c r="F17116" t="s">
        <v>52</v>
      </c>
      <c r="G17116">
        <v>3</v>
      </c>
      <c r="H17116">
        <v>120</v>
      </c>
      <c r="I17116">
        <v>0.27615039000000002</v>
      </c>
      <c r="J17116">
        <v>0.20614779999999999</v>
      </c>
      <c r="K17116">
        <v>-7.0002499999999995E-2</v>
      </c>
      <c r="L17116">
        <v>-0.11844</v>
      </c>
      <c r="M17116">
        <v>-8.9822799999999994E-2</v>
      </c>
      <c r="N17116">
        <v>-7.0002499999999995E-2</v>
      </c>
      <c r="O17116">
        <v>-5.0182299999999999E-2</v>
      </c>
      <c r="P17116">
        <v>-2.15651E-2</v>
      </c>
      <c r="Q17116">
        <v>85.5</v>
      </c>
      <c r="R17116">
        <v>3.7796000000000003E-2</v>
      </c>
      <c r="S17116" t="s">
        <v>20810</v>
      </c>
    </row>
    <row r="17117" spans="1:19" x14ac:dyDescent="0.25">
      <c r="A17117" t="s">
        <v>17185</v>
      </c>
      <c r="B17117" t="s">
        <v>68</v>
      </c>
      <c r="C17117" t="s">
        <v>5</v>
      </c>
      <c r="D17117" t="s">
        <v>63</v>
      </c>
      <c r="E17117" t="s">
        <v>20</v>
      </c>
      <c r="F17117" t="s">
        <v>52</v>
      </c>
      <c r="G17117">
        <v>4</v>
      </c>
      <c r="H17117">
        <v>120</v>
      </c>
      <c r="I17117">
        <v>0.24325551000000001</v>
      </c>
      <c r="J17117">
        <v>0.19908490000000001</v>
      </c>
      <c r="K17117">
        <v>-4.4170599999999997E-2</v>
      </c>
      <c r="L17117">
        <v>-8.8724200000000003E-2</v>
      </c>
      <c r="M17117">
        <v>-6.2401600000000002E-2</v>
      </c>
      <c r="N17117">
        <v>-4.4170599999999997E-2</v>
      </c>
      <c r="O17117">
        <v>-2.59396E-2</v>
      </c>
      <c r="P17117">
        <v>3.8299999999999999E-4</v>
      </c>
      <c r="Q17117">
        <v>84</v>
      </c>
      <c r="R17117">
        <v>3.4765299999999999E-2</v>
      </c>
      <c r="S17117" t="s">
        <v>20810</v>
      </c>
    </row>
    <row r="17118" spans="1:19" x14ac:dyDescent="0.25">
      <c r="A17118" t="s">
        <v>17186</v>
      </c>
      <c r="B17118" t="s">
        <v>68</v>
      </c>
      <c r="C17118" t="s">
        <v>5</v>
      </c>
      <c r="D17118" t="s">
        <v>63</v>
      </c>
      <c r="E17118" t="s">
        <v>20</v>
      </c>
      <c r="F17118" t="s">
        <v>52</v>
      </c>
      <c r="G17118">
        <v>5</v>
      </c>
      <c r="H17118">
        <v>120</v>
      </c>
      <c r="I17118">
        <v>0.21827711999999999</v>
      </c>
      <c r="J17118">
        <v>0.1828243</v>
      </c>
      <c r="K17118">
        <v>-3.54528E-2</v>
      </c>
      <c r="L17118">
        <v>-7.5663900000000006E-2</v>
      </c>
      <c r="M17118">
        <v>-5.1906800000000003E-2</v>
      </c>
      <c r="N17118">
        <v>-3.54528E-2</v>
      </c>
      <c r="O17118">
        <v>-1.89987E-2</v>
      </c>
      <c r="P17118">
        <v>4.7583E-3</v>
      </c>
      <c r="Q17118">
        <v>82.5</v>
      </c>
      <c r="R17118">
        <v>3.1376899999999999E-2</v>
      </c>
      <c r="S17118" t="s">
        <v>20810</v>
      </c>
    </row>
    <row r="17119" spans="1:19" x14ac:dyDescent="0.25">
      <c r="A17119" t="s">
        <v>17187</v>
      </c>
      <c r="B17119" t="s">
        <v>68</v>
      </c>
      <c r="C17119" t="s">
        <v>5</v>
      </c>
      <c r="D17119" t="s">
        <v>63</v>
      </c>
      <c r="E17119" t="s">
        <v>20</v>
      </c>
      <c r="F17119" t="s">
        <v>52</v>
      </c>
      <c r="G17119">
        <v>6</v>
      </c>
      <c r="H17119">
        <v>120</v>
      </c>
      <c r="I17119">
        <v>0.19540431</v>
      </c>
      <c r="J17119">
        <v>0.20877509999999999</v>
      </c>
      <c r="K17119">
        <v>1.3370699999999999E-2</v>
      </c>
      <c r="L17119">
        <v>-2.41432E-2</v>
      </c>
      <c r="M17119">
        <v>-1.9796000000000002E-3</v>
      </c>
      <c r="N17119">
        <v>1.3370699999999999E-2</v>
      </c>
      <c r="O17119">
        <v>2.8721099999999999E-2</v>
      </c>
      <c r="P17119">
        <v>5.0884699999999998E-2</v>
      </c>
      <c r="Q17119">
        <v>80.5</v>
      </c>
      <c r="R17119">
        <v>2.9272300000000001E-2</v>
      </c>
      <c r="S17119" t="s">
        <v>20810</v>
      </c>
    </row>
    <row r="17120" spans="1:19" x14ac:dyDescent="0.25">
      <c r="A17120" t="s">
        <v>17188</v>
      </c>
      <c r="B17120" t="s">
        <v>68</v>
      </c>
      <c r="C17120" t="s">
        <v>5</v>
      </c>
      <c r="D17120" t="s">
        <v>63</v>
      </c>
      <c r="E17120" t="s">
        <v>20</v>
      </c>
      <c r="F17120" t="s">
        <v>52</v>
      </c>
      <c r="G17120">
        <v>7</v>
      </c>
      <c r="H17120">
        <v>120</v>
      </c>
      <c r="I17120">
        <v>0.21627123000000001</v>
      </c>
      <c r="J17120">
        <v>0.2033913</v>
      </c>
      <c r="K17120">
        <v>-1.2880000000000001E-2</v>
      </c>
      <c r="L17120">
        <v>-5.2450400000000001E-2</v>
      </c>
      <c r="M17120">
        <v>-2.9071799999999998E-2</v>
      </c>
      <c r="N17120">
        <v>-1.2880000000000001E-2</v>
      </c>
      <c r="O17120">
        <v>3.3119E-3</v>
      </c>
      <c r="P17120">
        <v>2.6690499999999999E-2</v>
      </c>
      <c r="Q17120">
        <v>78</v>
      </c>
      <c r="R17120">
        <v>3.0877000000000002E-2</v>
      </c>
      <c r="S17120" t="s">
        <v>20810</v>
      </c>
    </row>
    <row r="17121" spans="1:19" x14ac:dyDescent="0.25">
      <c r="A17121" t="s">
        <v>17189</v>
      </c>
      <c r="B17121" t="s">
        <v>68</v>
      </c>
      <c r="C17121" t="s">
        <v>5</v>
      </c>
      <c r="D17121" t="s">
        <v>63</v>
      </c>
      <c r="E17121" t="s">
        <v>20</v>
      </c>
      <c r="F17121" t="s">
        <v>52</v>
      </c>
      <c r="G17121">
        <v>8</v>
      </c>
      <c r="H17121">
        <v>120</v>
      </c>
      <c r="I17121">
        <v>0.22468704</v>
      </c>
      <c r="J17121">
        <v>0.229856</v>
      </c>
      <c r="K17121">
        <v>5.169E-3</v>
      </c>
      <c r="L17121">
        <v>-4.04616E-2</v>
      </c>
      <c r="M17121">
        <v>-1.3502699999999999E-2</v>
      </c>
      <c r="N17121">
        <v>5.169E-3</v>
      </c>
      <c r="O17121">
        <v>2.3840699999999999E-2</v>
      </c>
      <c r="P17121">
        <v>5.07996E-2</v>
      </c>
      <c r="Q17121">
        <v>81</v>
      </c>
      <c r="R17121">
        <v>3.56058E-2</v>
      </c>
      <c r="S17121" t="s">
        <v>20810</v>
      </c>
    </row>
    <row r="17122" spans="1:19" x14ac:dyDescent="0.25">
      <c r="A17122" t="s">
        <v>17190</v>
      </c>
      <c r="B17122" t="s">
        <v>68</v>
      </c>
      <c r="C17122" t="s">
        <v>5</v>
      </c>
      <c r="D17122" t="s">
        <v>63</v>
      </c>
      <c r="E17122" t="s">
        <v>20</v>
      </c>
      <c r="F17122" t="s">
        <v>52</v>
      </c>
      <c r="G17122">
        <v>9</v>
      </c>
      <c r="H17122">
        <v>120</v>
      </c>
      <c r="I17122">
        <v>0.21196106000000001</v>
      </c>
      <c r="J17122">
        <v>0.25305420000000001</v>
      </c>
      <c r="K17122">
        <v>4.1093200000000003E-2</v>
      </c>
      <c r="L17122">
        <v>-4.6977E-3</v>
      </c>
      <c r="M17122">
        <v>2.2355900000000001E-2</v>
      </c>
      <c r="N17122">
        <v>4.1093200000000003E-2</v>
      </c>
      <c r="O17122">
        <v>5.9830399999999999E-2</v>
      </c>
      <c r="P17122">
        <v>8.6884000000000003E-2</v>
      </c>
      <c r="Q17122">
        <v>86</v>
      </c>
      <c r="R17122">
        <v>3.57308E-2</v>
      </c>
      <c r="S17122" t="s">
        <v>20810</v>
      </c>
    </row>
    <row r="17123" spans="1:19" x14ac:dyDescent="0.25">
      <c r="A17123" t="s">
        <v>17191</v>
      </c>
      <c r="B17123" t="s">
        <v>68</v>
      </c>
      <c r="C17123" t="s">
        <v>5</v>
      </c>
      <c r="D17123" t="s">
        <v>63</v>
      </c>
      <c r="E17123" t="s">
        <v>20</v>
      </c>
      <c r="F17123" t="s">
        <v>52</v>
      </c>
      <c r="G17123">
        <v>10</v>
      </c>
      <c r="H17123">
        <v>120</v>
      </c>
      <c r="I17123">
        <v>0.20395732</v>
      </c>
      <c r="J17123">
        <v>0.24949830000000001</v>
      </c>
      <c r="K17123">
        <v>4.5540999999999998E-2</v>
      </c>
      <c r="L17123">
        <v>-1.3036E-3</v>
      </c>
      <c r="M17123">
        <v>2.63726E-2</v>
      </c>
      <c r="N17123">
        <v>4.5540999999999998E-2</v>
      </c>
      <c r="O17123">
        <v>6.47094E-2</v>
      </c>
      <c r="P17123">
        <v>9.2385599999999998E-2</v>
      </c>
      <c r="Q17123">
        <v>90.5</v>
      </c>
      <c r="R17123">
        <v>3.6553000000000002E-2</v>
      </c>
      <c r="S17123" t="s">
        <v>20810</v>
      </c>
    </row>
    <row r="17124" spans="1:19" x14ac:dyDescent="0.25">
      <c r="A17124" t="s">
        <v>17192</v>
      </c>
      <c r="B17124" t="s">
        <v>68</v>
      </c>
      <c r="C17124" t="s">
        <v>5</v>
      </c>
      <c r="D17124" t="s">
        <v>63</v>
      </c>
      <c r="E17124" t="s">
        <v>20</v>
      </c>
      <c r="F17124" t="s">
        <v>52</v>
      </c>
      <c r="G17124">
        <v>11</v>
      </c>
      <c r="H17124">
        <v>120</v>
      </c>
      <c r="I17124">
        <v>0.16969767999999999</v>
      </c>
      <c r="J17124">
        <v>0.26121909999999998</v>
      </c>
      <c r="K17124">
        <v>9.1521400000000003E-2</v>
      </c>
      <c r="L17124">
        <v>4.5414499999999997E-2</v>
      </c>
      <c r="M17124">
        <v>7.2654800000000005E-2</v>
      </c>
      <c r="N17124">
        <v>9.1521400000000003E-2</v>
      </c>
      <c r="O17124">
        <v>0.1103879</v>
      </c>
      <c r="P17124">
        <v>0.13762820000000001</v>
      </c>
      <c r="Q17124">
        <v>96.5</v>
      </c>
      <c r="R17124">
        <v>3.59774E-2</v>
      </c>
      <c r="S17124" t="s">
        <v>20810</v>
      </c>
    </row>
    <row r="17125" spans="1:19" x14ac:dyDescent="0.25">
      <c r="A17125" t="s">
        <v>17193</v>
      </c>
      <c r="B17125" t="s">
        <v>68</v>
      </c>
      <c r="C17125" t="s">
        <v>5</v>
      </c>
      <c r="D17125" t="s">
        <v>63</v>
      </c>
      <c r="E17125" t="s">
        <v>20</v>
      </c>
      <c r="F17125" t="s">
        <v>52</v>
      </c>
      <c r="G17125">
        <v>12</v>
      </c>
      <c r="H17125">
        <v>120</v>
      </c>
      <c r="I17125">
        <v>0.18489697999999999</v>
      </c>
      <c r="J17125">
        <v>0.27775670000000002</v>
      </c>
      <c r="K17125">
        <v>9.2859700000000003E-2</v>
      </c>
      <c r="L17125">
        <v>4.0581600000000002E-2</v>
      </c>
      <c r="M17125">
        <v>7.1467900000000001E-2</v>
      </c>
      <c r="N17125">
        <v>9.2859700000000003E-2</v>
      </c>
      <c r="O17125">
        <v>0.11425150000000001</v>
      </c>
      <c r="P17125">
        <v>0.14513780000000001</v>
      </c>
      <c r="Q17125">
        <v>99</v>
      </c>
      <c r="R17125">
        <v>4.0792799999999997E-2</v>
      </c>
      <c r="S17125" t="s">
        <v>20810</v>
      </c>
    </row>
    <row r="17126" spans="1:19" x14ac:dyDescent="0.25">
      <c r="A17126" t="s">
        <v>17194</v>
      </c>
      <c r="B17126" t="s">
        <v>68</v>
      </c>
      <c r="C17126" t="s">
        <v>5</v>
      </c>
      <c r="D17126" t="s">
        <v>63</v>
      </c>
      <c r="E17126" t="s">
        <v>20</v>
      </c>
      <c r="F17126" t="s">
        <v>52</v>
      </c>
      <c r="G17126">
        <v>13</v>
      </c>
      <c r="H17126">
        <v>120</v>
      </c>
      <c r="I17126">
        <v>0.16690632999999999</v>
      </c>
      <c r="J17126">
        <v>0.30037259999999999</v>
      </c>
      <c r="K17126">
        <v>0.13346630000000001</v>
      </c>
      <c r="L17126">
        <v>8.4115200000000001E-2</v>
      </c>
      <c r="M17126">
        <v>0.1132722</v>
      </c>
      <c r="N17126">
        <v>0.13346630000000001</v>
      </c>
      <c r="O17126">
        <v>0.1536604</v>
      </c>
      <c r="P17126">
        <v>0.18281739999999999</v>
      </c>
      <c r="Q17126">
        <v>99.5</v>
      </c>
      <c r="R17126">
        <v>3.8508899999999999E-2</v>
      </c>
      <c r="S17126" t="s">
        <v>20810</v>
      </c>
    </row>
    <row r="17127" spans="1:19" x14ac:dyDescent="0.25">
      <c r="A17127" t="s">
        <v>17195</v>
      </c>
      <c r="B17127" t="s">
        <v>68</v>
      </c>
      <c r="C17127" t="s">
        <v>5</v>
      </c>
      <c r="D17127" t="s">
        <v>63</v>
      </c>
      <c r="E17127" t="s">
        <v>20</v>
      </c>
      <c r="F17127" t="s">
        <v>52</v>
      </c>
      <c r="G17127">
        <v>14</v>
      </c>
      <c r="H17127">
        <v>120</v>
      </c>
      <c r="I17127">
        <v>0.18855899000000001</v>
      </c>
      <c r="J17127">
        <v>0.29877860000000001</v>
      </c>
      <c r="K17127">
        <v>0.1102196</v>
      </c>
      <c r="L17127">
        <v>5.7238200000000003E-2</v>
      </c>
      <c r="M17127">
        <v>8.8540099999999997E-2</v>
      </c>
      <c r="N17127">
        <v>0.1102196</v>
      </c>
      <c r="O17127">
        <v>0.13189909999999999</v>
      </c>
      <c r="P17127">
        <v>0.16320100000000001</v>
      </c>
      <c r="Q17127">
        <v>102</v>
      </c>
      <c r="R17127">
        <v>4.1341599999999999E-2</v>
      </c>
      <c r="S17127" t="s">
        <v>20810</v>
      </c>
    </row>
    <row r="17128" spans="1:19" x14ac:dyDescent="0.25">
      <c r="A17128" t="s">
        <v>17196</v>
      </c>
      <c r="B17128" t="s">
        <v>68</v>
      </c>
      <c r="C17128" t="s">
        <v>5</v>
      </c>
      <c r="D17128" t="s">
        <v>63</v>
      </c>
      <c r="E17128" t="s">
        <v>20</v>
      </c>
      <c r="F17128" t="s">
        <v>52</v>
      </c>
      <c r="G17128">
        <v>15</v>
      </c>
      <c r="H17128">
        <v>120</v>
      </c>
      <c r="I17128">
        <v>0.20190179999999999</v>
      </c>
      <c r="J17128">
        <v>0.33490569999999997</v>
      </c>
      <c r="K17128">
        <v>0.13300400000000001</v>
      </c>
      <c r="L17128">
        <v>7.74175E-2</v>
      </c>
      <c r="M17128">
        <v>0.11025840000000001</v>
      </c>
      <c r="N17128">
        <v>0.13300400000000001</v>
      </c>
      <c r="O17128">
        <v>0.15574950000000001</v>
      </c>
      <c r="P17128">
        <v>0.18859049999999999</v>
      </c>
      <c r="Q17128">
        <v>105.5</v>
      </c>
      <c r="R17128">
        <v>4.33744E-2</v>
      </c>
      <c r="S17128" t="s">
        <v>20810</v>
      </c>
    </row>
    <row r="17129" spans="1:19" x14ac:dyDescent="0.25">
      <c r="A17129" t="s">
        <v>17197</v>
      </c>
      <c r="B17129" t="s">
        <v>68</v>
      </c>
      <c r="C17129" t="s">
        <v>5</v>
      </c>
      <c r="D17129" t="s">
        <v>63</v>
      </c>
      <c r="E17129" t="s">
        <v>20</v>
      </c>
      <c r="F17129" t="s">
        <v>52</v>
      </c>
      <c r="G17129">
        <v>16</v>
      </c>
      <c r="H17129">
        <v>120</v>
      </c>
      <c r="I17129">
        <v>0.21594679999999999</v>
      </c>
      <c r="J17129">
        <v>0.3715387</v>
      </c>
      <c r="K17129">
        <v>0.15559190000000001</v>
      </c>
      <c r="L17129">
        <v>9.4659800000000002E-2</v>
      </c>
      <c r="M17129">
        <v>0.13065889999999999</v>
      </c>
      <c r="N17129">
        <v>0.15559190000000001</v>
      </c>
      <c r="O17129">
        <v>0.18052480000000001</v>
      </c>
      <c r="P17129">
        <v>0.21652399999999999</v>
      </c>
      <c r="Q17129">
        <v>105.5</v>
      </c>
      <c r="R17129">
        <v>4.75456E-2</v>
      </c>
      <c r="S17129" t="s">
        <v>20810</v>
      </c>
    </row>
    <row r="17130" spans="1:19" x14ac:dyDescent="0.25">
      <c r="A17130" t="s">
        <v>17198</v>
      </c>
      <c r="B17130" t="s">
        <v>68</v>
      </c>
      <c r="C17130" t="s">
        <v>5</v>
      </c>
      <c r="D17130" t="s">
        <v>63</v>
      </c>
      <c r="E17130" t="s">
        <v>20</v>
      </c>
      <c r="F17130" t="s">
        <v>52</v>
      </c>
      <c r="G17130">
        <v>17</v>
      </c>
      <c r="H17130">
        <v>120</v>
      </c>
      <c r="I17130">
        <v>0.23184034000000001</v>
      </c>
      <c r="J17130">
        <v>0.36561919999999998</v>
      </c>
      <c r="K17130">
        <v>0.13377890000000001</v>
      </c>
      <c r="L17130">
        <v>6.9254899999999994E-2</v>
      </c>
      <c r="M17130">
        <v>0.1073762</v>
      </c>
      <c r="N17130">
        <v>0.13377890000000001</v>
      </c>
      <c r="O17130">
        <v>0.16018160000000001</v>
      </c>
      <c r="P17130">
        <v>0.1983029</v>
      </c>
      <c r="Q17130">
        <v>107</v>
      </c>
      <c r="R17130">
        <v>5.0348400000000001E-2</v>
      </c>
      <c r="S17130" t="s">
        <v>20810</v>
      </c>
    </row>
    <row r="17131" spans="1:19" x14ac:dyDescent="0.25">
      <c r="A17131" t="s">
        <v>17199</v>
      </c>
      <c r="B17131" t="s">
        <v>68</v>
      </c>
      <c r="C17131" t="s">
        <v>5</v>
      </c>
      <c r="D17131" t="s">
        <v>63</v>
      </c>
      <c r="E17131" t="s">
        <v>20</v>
      </c>
      <c r="F17131" t="s">
        <v>52</v>
      </c>
      <c r="G17131">
        <v>18</v>
      </c>
      <c r="H17131">
        <v>120</v>
      </c>
      <c r="I17131">
        <v>0.26620489000000003</v>
      </c>
      <c r="J17131">
        <v>0.37968669999999999</v>
      </c>
      <c r="K17131">
        <v>0.11348179999999999</v>
      </c>
      <c r="L17131">
        <v>4.7127200000000001E-2</v>
      </c>
      <c r="M17131">
        <v>8.6330000000000004E-2</v>
      </c>
      <c r="N17131">
        <v>0.11348179999999999</v>
      </c>
      <c r="O17131">
        <v>0.1406336</v>
      </c>
      <c r="P17131">
        <v>0.17983640000000001</v>
      </c>
      <c r="Q17131">
        <v>107</v>
      </c>
      <c r="R17131">
        <v>5.1776799999999998E-2</v>
      </c>
      <c r="S17131" t="s">
        <v>20810</v>
      </c>
    </row>
    <row r="17132" spans="1:19" x14ac:dyDescent="0.25">
      <c r="A17132" t="s">
        <v>17200</v>
      </c>
      <c r="B17132" t="s">
        <v>68</v>
      </c>
      <c r="C17132" t="s">
        <v>5</v>
      </c>
      <c r="D17132" t="s">
        <v>63</v>
      </c>
      <c r="E17132" t="s">
        <v>20</v>
      </c>
      <c r="F17132" t="s">
        <v>52</v>
      </c>
      <c r="G17132">
        <v>19</v>
      </c>
      <c r="H17132">
        <v>120</v>
      </c>
      <c r="I17132">
        <v>0.30314550000000001</v>
      </c>
      <c r="J17132">
        <v>0.39606419999999998</v>
      </c>
      <c r="K17132">
        <v>9.2918700000000007E-2</v>
      </c>
      <c r="L17132">
        <v>2.6867499999999999E-2</v>
      </c>
      <c r="M17132">
        <v>6.5891099999999994E-2</v>
      </c>
      <c r="N17132">
        <v>9.2918700000000007E-2</v>
      </c>
      <c r="O17132">
        <v>0.1199462</v>
      </c>
      <c r="P17132">
        <v>0.15896979999999999</v>
      </c>
      <c r="Q17132">
        <v>106</v>
      </c>
      <c r="R17132">
        <v>5.1540000000000002E-2</v>
      </c>
      <c r="S17132" t="s">
        <v>20810</v>
      </c>
    </row>
    <row r="17133" spans="1:19" x14ac:dyDescent="0.25">
      <c r="A17133" t="s">
        <v>17201</v>
      </c>
      <c r="B17133" t="s">
        <v>68</v>
      </c>
      <c r="C17133" t="s">
        <v>5</v>
      </c>
      <c r="D17133" t="s">
        <v>63</v>
      </c>
      <c r="E17133" t="s">
        <v>20</v>
      </c>
      <c r="F17133" t="s">
        <v>52</v>
      </c>
      <c r="G17133">
        <v>20</v>
      </c>
      <c r="H17133">
        <v>120</v>
      </c>
      <c r="I17133">
        <v>0.39868808999999999</v>
      </c>
      <c r="J17133">
        <v>0.40172229999999998</v>
      </c>
      <c r="K17133">
        <v>3.0341999999999999E-3</v>
      </c>
      <c r="L17133">
        <v>-6.5233600000000003E-2</v>
      </c>
      <c r="M17133">
        <v>-2.4900499999999999E-2</v>
      </c>
      <c r="N17133">
        <v>3.0341999999999999E-3</v>
      </c>
      <c r="O17133">
        <v>3.0968800000000001E-2</v>
      </c>
      <c r="P17133">
        <v>7.1301900000000001E-2</v>
      </c>
      <c r="Q17133">
        <v>104</v>
      </c>
      <c r="R17133">
        <v>5.32696E-2</v>
      </c>
      <c r="S17133" t="s">
        <v>20810</v>
      </c>
    </row>
    <row r="17134" spans="1:19" x14ac:dyDescent="0.25">
      <c r="A17134" t="s">
        <v>17202</v>
      </c>
      <c r="B17134" t="s">
        <v>68</v>
      </c>
      <c r="C17134" t="s">
        <v>5</v>
      </c>
      <c r="D17134" t="s">
        <v>63</v>
      </c>
      <c r="E17134" t="s">
        <v>20</v>
      </c>
      <c r="F17134" t="s">
        <v>52</v>
      </c>
      <c r="G17134">
        <v>21</v>
      </c>
      <c r="H17134">
        <v>120</v>
      </c>
      <c r="I17134">
        <v>0.42283369999999998</v>
      </c>
      <c r="J17134">
        <v>0.39937850000000003</v>
      </c>
      <c r="K17134">
        <v>-2.3455199999999999E-2</v>
      </c>
      <c r="L17134">
        <v>-9.0959600000000002E-2</v>
      </c>
      <c r="M17134">
        <v>-5.1077499999999998E-2</v>
      </c>
      <c r="N17134">
        <v>-2.3455199999999999E-2</v>
      </c>
      <c r="O17134">
        <v>4.1669999999999997E-3</v>
      </c>
      <c r="P17134">
        <v>4.4049100000000001E-2</v>
      </c>
      <c r="Q17134">
        <v>102.5</v>
      </c>
      <c r="R17134">
        <v>5.2673900000000003E-2</v>
      </c>
      <c r="S17134" t="s">
        <v>20810</v>
      </c>
    </row>
    <row r="17135" spans="1:19" x14ac:dyDescent="0.25">
      <c r="A17135" t="s">
        <v>17203</v>
      </c>
      <c r="B17135" t="s">
        <v>68</v>
      </c>
      <c r="C17135" t="s">
        <v>5</v>
      </c>
      <c r="D17135" t="s">
        <v>63</v>
      </c>
      <c r="E17135" t="s">
        <v>20</v>
      </c>
      <c r="F17135" t="s">
        <v>52</v>
      </c>
      <c r="G17135">
        <v>22</v>
      </c>
      <c r="H17135">
        <v>120</v>
      </c>
      <c r="I17135">
        <v>0.42564766999999998</v>
      </c>
      <c r="J17135">
        <v>0.4300543</v>
      </c>
      <c r="K17135">
        <v>4.4067000000000004E-3</v>
      </c>
      <c r="L17135">
        <v>-6.4996200000000004E-2</v>
      </c>
      <c r="M17135">
        <v>-2.3992400000000001E-2</v>
      </c>
      <c r="N17135">
        <v>4.4067000000000004E-3</v>
      </c>
      <c r="O17135">
        <v>3.28057E-2</v>
      </c>
      <c r="P17135">
        <v>7.38095E-2</v>
      </c>
      <c r="Q17135">
        <v>99.5</v>
      </c>
      <c r="R17135">
        <v>5.4155300000000003E-2</v>
      </c>
      <c r="S17135" t="s">
        <v>20810</v>
      </c>
    </row>
    <row r="17136" spans="1:19" x14ac:dyDescent="0.25">
      <c r="A17136" t="s">
        <v>17204</v>
      </c>
      <c r="B17136" t="s">
        <v>68</v>
      </c>
      <c r="C17136" t="s">
        <v>5</v>
      </c>
      <c r="D17136" t="s">
        <v>63</v>
      </c>
      <c r="E17136" t="s">
        <v>20</v>
      </c>
      <c r="F17136" t="s">
        <v>52</v>
      </c>
      <c r="G17136">
        <v>23</v>
      </c>
      <c r="H17136">
        <v>120</v>
      </c>
      <c r="I17136">
        <v>0.38128028000000003</v>
      </c>
      <c r="J17136">
        <v>0.35410849999999999</v>
      </c>
      <c r="K17136">
        <v>-2.7171799999999999E-2</v>
      </c>
      <c r="L17136">
        <v>-8.9245699999999997E-2</v>
      </c>
      <c r="M17136">
        <v>-5.2571899999999998E-2</v>
      </c>
      <c r="N17136">
        <v>-2.7171799999999999E-2</v>
      </c>
      <c r="O17136">
        <v>-1.7715999999999999E-3</v>
      </c>
      <c r="P17136">
        <v>3.4902200000000001E-2</v>
      </c>
      <c r="Q17136">
        <v>97</v>
      </c>
      <c r="R17136">
        <v>4.84365E-2</v>
      </c>
      <c r="S17136" t="s">
        <v>20810</v>
      </c>
    </row>
    <row r="17137" spans="1:19" x14ac:dyDescent="0.25">
      <c r="A17137" t="s">
        <v>17205</v>
      </c>
      <c r="B17137" t="s">
        <v>68</v>
      </c>
      <c r="C17137" t="s">
        <v>5</v>
      </c>
      <c r="D17137" t="s">
        <v>63</v>
      </c>
      <c r="E17137" t="s">
        <v>20</v>
      </c>
      <c r="F17137" t="s">
        <v>52</v>
      </c>
      <c r="G17137">
        <v>24</v>
      </c>
      <c r="H17137">
        <v>120</v>
      </c>
      <c r="I17137">
        <v>0.35569144000000003</v>
      </c>
      <c r="J17137">
        <v>0.3046179</v>
      </c>
      <c r="K17137">
        <v>-5.1073599999999997E-2</v>
      </c>
      <c r="L17137">
        <v>-0.1126596</v>
      </c>
      <c r="M17137">
        <v>-7.6274099999999997E-2</v>
      </c>
      <c r="N17137">
        <v>-5.1073599999999997E-2</v>
      </c>
      <c r="O17137">
        <v>-2.5873E-2</v>
      </c>
      <c r="P17137">
        <v>1.0512499999999999E-2</v>
      </c>
      <c r="Q17137">
        <v>93</v>
      </c>
      <c r="R17137">
        <v>4.8055899999999999E-2</v>
      </c>
      <c r="S17137" t="s">
        <v>20810</v>
      </c>
    </row>
    <row r="17138" spans="1:19" x14ac:dyDescent="0.25">
      <c r="A17138" t="s">
        <v>17206</v>
      </c>
      <c r="B17138" t="s">
        <v>68</v>
      </c>
      <c r="C17138" t="s">
        <v>5</v>
      </c>
      <c r="D17138" t="s">
        <v>63</v>
      </c>
      <c r="E17138" t="s">
        <v>21</v>
      </c>
      <c r="F17138" t="s">
        <v>6</v>
      </c>
      <c r="G17138">
        <v>1</v>
      </c>
      <c r="H17138">
        <v>120</v>
      </c>
      <c r="I17138">
        <v>0.20304141000000001</v>
      </c>
      <c r="J17138">
        <v>0.1953365</v>
      </c>
      <c r="K17138">
        <v>-7.7048999999999998E-3</v>
      </c>
      <c r="L17138">
        <v>-4.1326300000000003E-2</v>
      </c>
      <c r="M17138">
        <v>-2.1462499999999999E-2</v>
      </c>
      <c r="N17138">
        <v>-7.7048999999999998E-3</v>
      </c>
      <c r="O17138">
        <v>6.0527000000000003E-3</v>
      </c>
      <c r="P17138">
        <v>2.5916499999999999E-2</v>
      </c>
      <c r="Q17138">
        <v>77.75</v>
      </c>
      <c r="R17138">
        <v>2.6234899999999998E-2</v>
      </c>
      <c r="S17138" t="s">
        <v>20810</v>
      </c>
    </row>
    <row r="17139" spans="1:19" x14ac:dyDescent="0.25">
      <c r="A17139" t="s">
        <v>17207</v>
      </c>
      <c r="B17139" t="s">
        <v>68</v>
      </c>
      <c r="C17139" t="s">
        <v>5</v>
      </c>
      <c r="D17139" t="s">
        <v>63</v>
      </c>
      <c r="E17139" t="s">
        <v>21</v>
      </c>
      <c r="F17139" t="s">
        <v>6</v>
      </c>
      <c r="G17139">
        <v>2</v>
      </c>
      <c r="H17139">
        <v>120</v>
      </c>
      <c r="I17139">
        <v>0.19154119999999999</v>
      </c>
      <c r="J17139">
        <v>0.17238880000000001</v>
      </c>
      <c r="K17139">
        <v>-1.91524E-2</v>
      </c>
      <c r="L17139">
        <v>-4.9556500000000003E-2</v>
      </c>
      <c r="M17139">
        <v>-3.1593599999999999E-2</v>
      </c>
      <c r="N17139">
        <v>-1.91524E-2</v>
      </c>
      <c r="O17139">
        <v>-6.7112999999999999E-3</v>
      </c>
      <c r="P17139">
        <v>1.12517E-2</v>
      </c>
      <c r="Q17139">
        <v>75.363640000000004</v>
      </c>
      <c r="R17139">
        <v>2.3724499999999999E-2</v>
      </c>
      <c r="S17139" t="s">
        <v>20810</v>
      </c>
    </row>
    <row r="17140" spans="1:19" x14ac:dyDescent="0.25">
      <c r="A17140" t="s">
        <v>17208</v>
      </c>
      <c r="B17140" t="s">
        <v>68</v>
      </c>
      <c r="C17140" t="s">
        <v>5</v>
      </c>
      <c r="D17140" t="s">
        <v>63</v>
      </c>
      <c r="E17140" t="s">
        <v>21</v>
      </c>
      <c r="F17140" t="s">
        <v>6</v>
      </c>
      <c r="G17140">
        <v>3</v>
      </c>
      <c r="H17140">
        <v>120</v>
      </c>
      <c r="I17140">
        <v>0.17354185</v>
      </c>
      <c r="J17140">
        <v>0.1549402</v>
      </c>
      <c r="K17140">
        <v>-1.8601699999999999E-2</v>
      </c>
      <c r="L17140">
        <v>-4.6819E-2</v>
      </c>
      <c r="M17140">
        <v>-3.0148000000000001E-2</v>
      </c>
      <c r="N17140">
        <v>-1.8601699999999999E-2</v>
      </c>
      <c r="O17140">
        <v>-7.0553999999999999E-3</v>
      </c>
      <c r="P17140">
        <v>9.6156000000000002E-3</v>
      </c>
      <c r="Q17140">
        <v>73.363640000000004</v>
      </c>
      <c r="R17140">
        <v>2.2018099999999999E-2</v>
      </c>
      <c r="S17140" t="s">
        <v>20810</v>
      </c>
    </row>
    <row r="17141" spans="1:19" x14ac:dyDescent="0.25">
      <c r="A17141" t="s">
        <v>17209</v>
      </c>
      <c r="B17141" t="s">
        <v>68</v>
      </c>
      <c r="C17141" t="s">
        <v>5</v>
      </c>
      <c r="D17141" t="s">
        <v>63</v>
      </c>
      <c r="E17141" t="s">
        <v>21</v>
      </c>
      <c r="F17141" t="s">
        <v>6</v>
      </c>
      <c r="G17141">
        <v>4</v>
      </c>
      <c r="H17141">
        <v>120</v>
      </c>
      <c r="I17141">
        <v>0.15622958000000001</v>
      </c>
      <c r="J17141">
        <v>0.14780190000000001</v>
      </c>
      <c r="K17141">
        <v>-8.4276999999999998E-3</v>
      </c>
      <c r="L17141">
        <v>-3.42101E-2</v>
      </c>
      <c r="M17141">
        <v>-1.89777E-2</v>
      </c>
      <c r="N17141">
        <v>-8.4276999999999998E-3</v>
      </c>
      <c r="O17141">
        <v>2.1221999999999999E-3</v>
      </c>
      <c r="P17141">
        <v>1.7354700000000001E-2</v>
      </c>
      <c r="Q17141">
        <v>71.977270000000004</v>
      </c>
      <c r="R17141">
        <v>2.01181E-2</v>
      </c>
      <c r="S17141" t="s">
        <v>20810</v>
      </c>
    </row>
    <row r="17142" spans="1:19" x14ac:dyDescent="0.25">
      <c r="A17142" t="s">
        <v>17210</v>
      </c>
      <c r="B17142" t="s">
        <v>68</v>
      </c>
      <c r="C17142" t="s">
        <v>5</v>
      </c>
      <c r="D17142" t="s">
        <v>63</v>
      </c>
      <c r="E17142" t="s">
        <v>21</v>
      </c>
      <c r="F17142" t="s">
        <v>6</v>
      </c>
      <c r="G17142">
        <v>5</v>
      </c>
      <c r="H17142">
        <v>120</v>
      </c>
      <c r="I17142">
        <v>0.13718938999999999</v>
      </c>
      <c r="J17142">
        <v>0.1475494</v>
      </c>
      <c r="K17142">
        <v>1.0359999999999999E-2</v>
      </c>
      <c r="L17142">
        <v>-1.24633E-2</v>
      </c>
      <c r="M17142">
        <v>1.0208999999999999E-3</v>
      </c>
      <c r="N17142">
        <v>1.0359999999999999E-2</v>
      </c>
      <c r="O17142">
        <v>1.96992E-2</v>
      </c>
      <c r="P17142">
        <v>3.3183400000000002E-2</v>
      </c>
      <c r="Q17142">
        <v>70.727270000000004</v>
      </c>
      <c r="R17142">
        <v>1.7809200000000001E-2</v>
      </c>
      <c r="S17142" t="s">
        <v>20810</v>
      </c>
    </row>
    <row r="17143" spans="1:19" x14ac:dyDescent="0.25">
      <c r="A17143" t="s">
        <v>17211</v>
      </c>
      <c r="B17143" t="s">
        <v>68</v>
      </c>
      <c r="C17143" t="s">
        <v>5</v>
      </c>
      <c r="D17143" t="s">
        <v>63</v>
      </c>
      <c r="E17143" t="s">
        <v>21</v>
      </c>
      <c r="F17143" t="s">
        <v>6</v>
      </c>
      <c r="G17143">
        <v>6</v>
      </c>
      <c r="H17143">
        <v>120</v>
      </c>
      <c r="I17143">
        <v>0.1378297</v>
      </c>
      <c r="J17143">
        <v>0.1428923</v>
      </c>
      <c r="K17143">
        <v>5.0626000000000004E-3</v>
      </c>
      <c r="L17143">
        <v>-1.85157E-2</v>
      </c>
      <c r="M17143">
        <v>-4.5853999999999999E-3</v>
      </c>
      <c r="N17143">
        <v>5.0626000000000004E-3</v>
      </c>
      <c r="O17143">
        <v>1.47107E-2</v>
      </c>
      <c r="P17143">
        <v>2.8641E-2</v>
      </c>
      <c r="Q17143">
        <v>69.431820000000002</v>
      </c>
      <c r="R17143">
        <v>1.8398299999999999E-2</v>
      </c>
      <c r="S17143" t="s">
        <v>20810</v>
      </c>
    </row>
    <row r="17144" spans="1:19" x14ac:dyDescent="0.25">
      <c r="A17144" t="s">
        <v>17212</v>
      </c>
      <c r="B17144" t="s">
        <v>68</v>
      </c>
      <c r="C17144" t="s">
        <v>5</v>
      </c>
      <c r="D17144" t="s">
        <v>63</v>
      </c>
      <c r="E17144" t="s">
        <v>21</v>
      </c>
      <c r="F17144" t="s">
        <v>6</v>
      </c>
      <c r="G17144">
        <v>7</v>
      </c>
      <c r="H17144">
        <v>120</v>
      </c>
      <c r="I17144">
        <v>0.15937573999999999</v>
      </c>
      <c r="J17144">
        <v>0.14946110000000001</v>
      </c>
      <c r="K17144">
        <v>-9.9147000000000002E-3</v>
      </c>
      <c r="L17144">
        <v>-3.5972499999999998E-2</v>
      </c>
      <c r="M17144">
        <v>-2.05773E-2</v>
      </c>
      <c r="N17144">
        <v>-9.9147000000000002E-3</v>
      </c>
      <c r="O17144">
        <v>7.4799999999999997E-4</v>
      </c>
      <c r="P17144">
        <v>1.61432E-2</v>
      </c>
      <c r="Q17144">
        <v>68.613640000000004</v>
      </c>
      <c r="R17144">
        <v>2.0333E-2</v>
      </c>
      <c r="S17144" t="s">
        <v>20810</v>
      </c>
    </row>
    <row r="17145" spans="1:19" x14ac:dyDescent="0.25">
      <c r="A17145" t="s">
        <v>17213</v>
      </c>
      <c r="B17145" t="s">
        <v>68</v>
      </c>
      <c r="C17145" t="s">
        <v>5</v>
      </c>
      <c r="D17145" t="s">
        <v>63</v>
      </c>
      <c r="E17145" t="s">
        <v>21</v>
      </c>
      <c r="F17145" t="s">
        <v>6</v>
      </c>
      <c r="G17145">
        <v>8</v>
      </c>
      <c r="H17145">
        <v>120</v>
      </c>
      <c r="I17145">
        <v>0.15207604</v>
      </c>
      <c r="J17145">
        <v>0.1429462</v>
      </c>
      <c r="K17145">
        <v>-9.1298000000000004E-3</v>
      </c>
      <c r="L17145">
        <v>-3.1947200000000002E-2</v>
      </c>
      <c r="M17145">
        <v>-1.84665E-2</v>
      </c>
      <c r="N17145">
        <v>-9.1298000000000004E-3</v>
      </c>
      <c r="O17145">
        <v>2.0689999999999999E-4</v>
      </c>
      <c r="P17145">
        <v>1.3687599999999999E-2</v>
      </c>
      <c r="Q17145">
        <v>70.227270000000004</v>
      </c>
      <c r="R17145">
        <v>1.7804500000000001E-2</v>
      </c>
      <c r="S17145" t="s">
        <v>20810</v>
      </c>
    </row>
    <row r="17146" spans="1:19" x14ac:dyDescent="0.25">
      <c r="A17146" t="s">
        <v>17214</v>
      </c>
      <c r="B17146" t="s">
        <v>68</v>
      </c>
      <c r="C17146" t="s">
        <v>5</v>
      </c>
      <c r="D17146" t="s">
        <v>63</v>
      </c>
      <c r="E17146" t="s">
        <v>21</v>
      </c>
      <c r="F17146" t="s">
        <v>6</v>
      </c>
      <c r="G17146">
        <v>9</v>
      </c>
      <c r="H17146">
        <v>120</v>
      </c>
      <c r="I17146">
        <v>0.13526136999999999</v>
      </c>
      <c r="J17146">
        <v>0.14694660000000001</v>
      </c>
      <c r="K17146">
        <v>1.16852E-2</v>
      </c>
      <c r="L17146">
        <v>-1.0689300000000001E-2</v>
      </c>
      <c r="M17146">
        <v>2.5297000000000002E-3</v>
      </c>
      <c r="N17146">
        <v>1.16852E-2</v>
      </c>
      <c r="O17146">
        <v>2.08407E-2</v>
      </c>
      <c r="P17146">
        <v>3.4059699999999998E-2</v>
      </c>
      <c r="Q17146">
        <v>73.818179999999998</v>
      </c>
      <c r="R17146">
        <v>1.7458899999999999E-2</v>
      </c>
      <c r="S17146" t="s">
        <v>20810</v>
      </c>
    </row>
    <row r="17147" spans="1:19" x14ac:dyDescent="0.25">
      <c r="A17147" t="s">
        <v>17215</v>
      </c>
      <c r="B17147" t="s">
        <v>68</v>
      </c>
      <c r="C17147" t="s">
        <v>5</v>
      </c>
      <c r="D17147" t="s">
        <v>63</v>
      </c>
      <c r="E17147" t="s">
        <v>21</v>
      </c>
      <c r="F17147" t="s">
        <v>6</v>
      </c>
      <c r="G17147">
        <v>10</v>
      </c>
      <c r="H17147">
        <v>120</v>
      </c>
      <c r="I17147">
        <v>0.13377448</v>
      </c>
      <c r="J17147">
        <v>0.15154509999999999</v>
      </c>
      <c r="K17147">
        <v>1.77707E-2</v>
      </c>
      <c r="L17147">
        <v>-1.01951E-2</v>
      </c>
      <c r="M17147">
        <v>6.3273000000000001E-3</v>
      </c>
      <c r="N17147">
        <v>1.77707E-2</v>
      </c>
      <c r="O17147">
        <v>2.9214E-2</v>
      </c>
      <c r="P17147">
        <v>4.5736400000000003E-2</v>
      </c>
      <c r="Q17147">
        <v>78.113640000000004</v>
      </c>
      <c r="R17147">
        <v>2.1821799999999999E-2</v>
      </c>
      <c r="S17147" t="s">
        <v>20810</v>
      </c>
    </row>
    <row r="17148" spans="1:19" x14ac:dyDescent="0.25">
      <c r="A17148" t="s">
        <v>17216</v>
      </c>
      <c r="B17148" t="s">
        <v>68</v>
      </c>
      <c r="C17148" t="s">
        <v>5</v>
      </c>
      <c r="D17148" t="s">
        <v>63</v>
      </c>
      <c r="E17148" t="s">
        <v>21</v>
      </c>
      <c r="F17148" t="s">
        <v>6</v>
      </c>
      <c r="G17148">
        <v>11</v>
      </c>
      <c r="H17148">
        <v>120</v>
      </c>
      <c r="I17148">
        <v>0.13037728000000001</v>
      </c>
      <c r="J17148">
        <v>0.15325810000000001</v>
      </c>
      <c r="K17148">
        <v>2.28808E-2</v>
      </c>
      <c r="L17148">
        <v>-6.267E-3</v>
      </c>
      <c r="M17148">
        <v>1.09537E-2</v>
      </c>
      <c r="N17148">
        <v>2.28808E-2</v>
      </c>
      <c r="O17148">
        <v>3.48078E-2</v>
      </c>
      <c r="P17148">
        <v>5.2028600000000001E-2</v>
      </c>
      <c r="Q17148">
        <v>82.136359999999996</v>
      </c>
      <c r="R17148">
        <v>2.27441E-2</v>
      </c>
      <c r="S17148" t="s">
        <v>20810</v>
      </c>
    </row>
    <row r="17149" spans="1:19" x14ac:dyDescent="0.25">
      <c r="A17149" t="s">
        <v>17217</v>
      </c>
      <c r="B17149" t="s">
        <v>68</v>
      </c>
      <c r="C17149" t="s">
        <v>5</v>
      </c>
      <c r="D17149" t="s">
        <v>63</v>
      </c>
      <c r="E17149" t="s">
        <v>21</v>
      </c>
      <c r="F17149" t="s">
        <v>6</v>
      </c>
      <c r="G17149">
        <v>12</v>
      </c>
      <c r="H17149">
        <v>120</v>
      </c>
      <c r="I17149">
        <v>0.12805</v>
      </c>
      <c r="J17149">
        <v>0.1527191</v>
      </c>
      <c r="K17149">
        <v>2.4669099999999999E-2</v>
      </c>
      <c r="L17149">
        <v>-5.5303000000000001E-3</v>
      </c>
      <c r="M17149">
        <v>1.23117E-2</v>
      </c>
      <c r="N17149">
        <v>2.4669099999999999E-2</v>
      </c>
      <c r="O17149">
        <v>3.7026499999999997E-2</v>
      </c>
      <c r="P17149">
        <v>5.4868599999999997E-2</v>
      </c>
      <c r="Q17149">
        <v>85.613640000000004</v>
      </c>
      <c r="R17149">
        <v>2.35648E-2</v>
      </c>
      <c r="S17149" t="s">
        <v>20810</v>
      </c>
    </row>
    <row r="17150" spans="1:19" x14ac:dyDescent="0.25">
      <c r="A17150" t="s">
        <v>17218</v>
      </c>
      <c r="B17150" t="s">
        <v>68</v>
      </c>
      <c r="C17150" t="s">
        <v>5</v>
      </c>
      <c r="D17150" t="s">
        <v>63</v>
      </c>
      <c r="E17150" t="s">
        <v>21</v>
      </c>
      <c r="F17150" t="s">
        <v>6</v>
      </c>
      <c r="G17150">
        <v>13</v>
      </c>
      <c r="H17150">
        <v>120</v>
      </c>
      <c r="I17150">
        <v>0.11820645</v>
      </c>
      <c r="J17150">
        <v>0.15571979999999999</v>
      </c>
      <c r="K17150">
        <v>3.7513299999999999E-2</v>
      </c>
      <c r="L17150">
        <v>7.5700999999999997E-3</v>
      </c>
      <c r="M17150">
        <v>2.52608E-2</v>
      </c>
      <c r="N17150">
        <v>3.7513299999999999E-2</v>
      </c>
      <c r="O17150">
        <v>4.9765799999999999E-2</v>
      </c>
      <c r="P17150">
        <v>6.7456500000000003E-2</v>
      </c>
      <c r="Q17150">
        <v>89.590909999999994</v>
      </c>
      <c r="R17150">
        <v>2.3364800000000002E-2</v>
      </c>
      <c r="S17150" t="s">
        <v>20810</v>
      </c>
    </row>
    <row r="17151" spans="1:19" x14ac:dyDescent="0.25">
      <c r="A17151" t="s">
        <v>17219</v>
      </c>
      <c r="B17151" t="s">
        <v>68</v>
      </c>
      <c r="C17151" t="s">
        <v>5</v>
      </c>
      <c r="D17151" t="s">
        <v>63</v>
      </c>
      <c r="E17151" t="s">
        <v>21</v>
      </c>
      <c r="F17151" t="s">
        <v>6</v>
      </c>
      <c r="G17151">
        <v>14</v>
      </c>
      <c r="H17151">
        <v>120</v>
      </c>
      <c r="I17151">
        <v>0.12160142</v>
      </c>
      <c r="J17151">
        <v>0.16640859999999999</v>
      </c>
      <c r="K17151">
        <v>4.4807100000000002E-2</v>
      </c>
      <c r="L17151">
        <v>1.11094E-2</v>
      </c>
      <c r="M17151">
        <v>3.1018299999999999E-2</v>
      </c>
      <c r="N17151">
        <v>4.4807100000000002E-2</v>
      </c>
      <c r="O17151">
        <v>5.8596000000000002E-2</v>
      </c>
      <c r="P17151">
        <v>7.8504900000000002E-2</v>
      </c>
      <c r="Q17151">
        <v>92.409090000000006</v>
      </c>
      <c r="R17151">
        <v>2.6294499999999998E-2</v>
      </c>
      <c r="S17151" t="s">
        <v>20810</v>
      </c>
    </row>
    <row r="17152" spans="1:19" x14ac:dyDescent="0.25">
      <c r="A17152" t="s">
        <v>17220</v>
      </c>
      <c r="B17152" t="s">
        <v>68</v>
      </c>
      <c r="C17152" t="s">
        <v>5</v>
      </c>
      <c r="D17152" t="s">
        <v>63</v>
      </c>
      <c r="E17152" t="s">
        <v>21</v>
      </c>
      <c r="F17152" t="s">
        <v>6</v>
      </c>
      <c r="G17152">
        <v>15</v>
      </c>
      <c r="H17152">
        <v>120</v>
      </c>
      <c r="I17152">
        <v>0.13649273000000001</v>
      </c>
      <c r="J17152">
        <v>0.193055</v>
      </c>
      <c r="K17152">
        <v>5.65622E-2</v>
      </c>
      <c r="L17152">
        <v>1.9416200000000002E-2</v>
      </c>
      <c r="M17152">
        <v>4.1362400000000001E-2</v>
      </c>
      <c r="N17152">
        <v>5.65622E-2</v>
      </c>
      <c r="O17152">
        <v>7.1762099999999995E-2</v>
      </c>
      <c r="P17152">
        <v>9.3708299999999994E-2</v>
      </c>
      <c r="Q17152">
        <v>94.659090000000006</v>
      </c>
      <c r="R17152">
        <v>2.8985199999999999E-2</v>
      </c>
      <c r="S17152" t="s">
        <v>20810</v>
      </c>
    </row>
    <row r="17153" spans="1:19" x14ac:dyDescent="0.25">
      <c r="A17153" t="s">
        <v>17221</v>
      </c>
      <c r="B17153" t="s">
        <v>68</v>
      </c>
      <c r="C17153" t="s">
        <v>5</v>
      </c>
      <c r="D17153" t="s">
        <v>63</v>
      </c>
      <c r="E17153" t="s">
        <v>21</v>
      </c>
      <c r="F17153" t="s">
        <v>6</v>
      </c>
      <c r="G17153">
        <v>16</v>
      </c>
      <c r="H17153">
        <v>120</v>
      </c>
      <c r="I17153">
        <v>0.15369078</v>
      </c>
      <c r="J17153">
        <v>0.2113727</v>
      </c>
      <c r="K17153">
        <v>5.7681900000000001E-2</v>
      </c>
      <c r="L17153">
        <v>1.9263700000000002E-2</v>
      </c>
      <c r="M17153">
        <v>4.1961499999999999E-2</v>
      </c>
      <c r="N17153">
        <v>5.7681900000000001E-2</v>
      </c>
      <c r="O17153">
        <v>7.3402300000000004E-2</v>
      </c>
      <c r="P17153">
        <v>9.6100099999999994E-2</v>
      </c>
      <c r="Q17153">
        <v>96.159090000000006</v>
      </c>
      <c r="R17153">
        <v>2.9977899999999998E-2</v>
      </c>
      <c r="S17153" t="s">
        <v>20810</v>
      </c>
    </row>
    <row r="17154" spans="1:19" x14ac:dyDescent="0.25">
      <c r="A17154" t="s">
        <v>17222</v>
      </c>
      <c r="B17154" t="s">
        <v>68</v>
      </c>
      <c r="C17154" t="s">
        <v>5</v>
      </c>
      <c r="D17154" t="s">
        <v>63</v>
      </c>
      <c r="E17154" t="s">
        <v>21</v>
      </c>
      <c r="F17154" t="s">
        <v>6</v>
      </c>
      <c r="G17154">
        <v>17</v>
      </c>
      <c r="H17154">
        <v>120</v>
      </c>
      <c r="I17154">
        <v>0.17967573000000001</v>
      </c>
      <c r="J17154">
        <v>0.25265500000000002</v>
      </c>
      <c r="K17154">
        <v>7.2979199999999994E-2</v>
      </c>
      <c r="L17154">
        <v>3.2071599999999999E-2</v>
      </c>
      <c r="M17154">
        <v>5.6240199999999997E-2</v>
      </c>
      <c r="N17154">
        <v>7.2979199999999994E-2</v>
      </c>
      <c r="O17154">
        <v>8.9718300000000001E-2</v>
      </c>
      <c r="P17154">
        <v>0.1138869</v>
      </c>
      <c r="Q17154">
        <v>97.022729999999996</v>
      </c>
      <c r="R17154">
        <v>3.1920400000000002E-2</v>
      </c>
      <c r="S17154" t="s">
        <v>20810</v>
      </c>
    </row>
    <row r="17155" spans="1:19" x14ac:dyDescent="0.25">
      <c r="A17155" t="s">
        <v>17223</v>
      </c>
      <c r="B17155" t="s">
        <v>68</v>
      </c>
      <c r="C17155" t="s">
        <v>5</v>
      </c>
      <c r="D17155" t="s">
        <v>63</v>
      </c>
      <c r="E17155" t="s">
        <v>21</v>
      </c>
      <c r="F17155" t="s">
        <v>6</v>
      </c>
      <c r="G17155">
        <v>18</v>
      </c>
      <c r="H17155">
        <v>120</v>
      </c>
      <c r="I17155">
        <v>0.22949243</v>
      </c>
      <c r="J17155">
        <v>0.28735729999999998</v>
      </c>
      <c r="K17155">
        <v>5.7864899999999997E-2</v>
      </c>
      <c r="L17155">
        <v>1.50051E-2</v>
      </c>
      <c r="M17155">
        <v>4.0327000000000002E-2</v>
      </c>
      <c r="N17155">
        <v>5.7864899999999997E-2</v>
      </c>
      <c r="O17155">
        <v>7.5402800000000006E-2</v>
      </c>
      <c r="P17155">
        <v>0.1007247</v>
      </c>
      <c r="Q17155">
        <v>96.818179999999998</v>
      </c>
      <c r="R17155">
        <v>3.34437E-2</v>
      </c>
      <c r="S17155" t="s">
        <v>20810</v>
      </c>
    </row>
    <row r="17156" spans="1:19" x14ac:dyDescent="0.25">
      <c r="A17156" t="s">
        <v>17224</v>
      </c>
      <c r="B17156" t="s">
        <v>68</v>
      </c>
      <c r="C17156" t="s">
        <v>5</v>
      </c>
      <c r="D17156" t="s">
        <v>63</v>
      </c>
      <c r="E17156" t="s">
        <v>21</v>
      </c>
      <c r="F17156" t="s">
        <v>6</v>
      </c>
      <c r="G17156">
        <v>19</v>
      </c>
      <c r="H17156">
        <v>120</v>
      </c>
      <c r="I17156">
        <v>0.26673921</v>
      </c>
      <c r="J17156">
        <v>0.3199593</v>
      </c>
      <c r="K17156">
        <v>5.3220099999999999E-2</v>
      </c>
      <c r="L17156">
        <v>9.9392000000000005E-3</v>
      </c>
      <c r="M17156">
        <v>3.5509899999999997E-2</v>
      </c>
      <c r="N17156">
        <v>5.3220099999999999E-2</v>
      </c>
      <c r="O17156">
        <v>7.0930300000000002E-2</v>
      </c>
      <c r="P17156">
        <v>9.6501000000000003E-2</v>
      </c>
      <c r="Q17156">
        <v>95.318179999999998</v>
      </c>
      <c r="R17156">
        <v>3.3772299999999998E-2</v>
      </c>
      <c r="S17156" t="s">
        <v>20810</v>
      </c>
    </row>
    <row r="17157" spans="1:19" x14ac:dyDescent="0.25">
      <c r="A17157" t="s">
        <v>17225</v>
      </c>
      <c r="B17157" t="s">
        <v>68</v>
      </c>
      <c r="C17157" t="s">
        <v>5</v>
      </c>
      <c r="D17157" t="s">
        <v>63</v>
      </c>
      <c r="E17157" t="s">
        <v>21</v>
      </c>
      <c r="F17157" t="s">
        <v>6</v>
      </c>
      <c r="G17157">
        <v>20</v>
      </c>
      <c r="H17157">
        <v>120</v>
      </c>
      <c r="I17157">
        <v>0.30175331999999999</v>
      </c>
      <c r="J17157">
        <v>0.31274220000000003</v>
      </c>
      <c r="K17157">
        <v>1.0988899999999999E-2</v>
      </c>
      <c r="L17157">
        <v>-3.3563200000000001E-2</v>
      </c>
      <c r="M17157">
        <v>-7.2414999999999997E-3</v>
      </c>
      <c r="N17157">
        <v>1.0988899999999999E-2</v>
      </c>
      <c r="O17157">
        <v>2.9219200000000001E-2</v>
      </c>
      <c r="P17157">
        <v>5.5540899999999997E-2</v>
      </c>
      <c r="Q17157">
        <v>92.318179999999998</v>
      </c>
      <c r="R17157">
        <v>3.4764200000000002E-2</v>
      </c>
      <c r="S17157" t="s">
        <v>20810</v>
      </c>
    </row>
    <row r="17158" spans="1:19" x14ac:dyDescent="0.25">
      <c r="A17158" t="s">
        <v>17226</v>
      </c>
      <c r="B17158" t="s">
        <v>68</v>
      </c>
      <c r="C17158" t="s">
        <v>5</v>
      </c>
      <c r="D17158" t="s">
        <v>63</v>
      </c>
      <c r="E17158" t="s">
        <v>21</v>
      </c>
      <c r="F17158" t="s">
        <v>6</v>
      </c>
      <c r="G17158">
        <v>21</v>
      </c>
      <c r="H17158">
        <v>120</v>
      </c>
      <c r="I17158">
        <v>0.31098609999999999</v>
      </c>
      <c r="J17158">
        <v>0.32041979999999998</v>
      </c>
      <c r="K17158">
        <v>9.4336999999999997E-3</v>
      </c>
      <c r="L17158">
        <v>-3.38667E-2</v>
      </c>
      <c r="M17158">
        <v>-8.2845000000000002E-3</v>
      </c>
      <c r="N17158">
        <v>9.4336999999999997E-3</v>
      </c>
      <c r="O17158">
        <v>2.71518E-2</v>
      </c>
      <c r="P17158">
        <v>5.2734000000000003E-2</v>
      </c>
      <c r="Q17158">
        <v>89.363640000000004</v>
      </c>
      <c r="R17158">
        <v>3.3787499999999998E-2</v>
      </c>
      <c r="S17158" t="s">
        <v>20810</v>
      </c>
    </row>
    <row r="17159" spans="1:19" x14ac:dyDescent="0.25">
      <c r="A17159" t="s">
        <v>17227</v>
      </c>
      <c r="B17159" t="s">
        <v>68</v>
      </c>
      <c r="C17159" t="s">
        <v>5</v>
      </c>
      <c r="D17159" t="s">
        <v>63</v>
      </c>
      <c r="E17159" t="s">
        <v>21</v>
      </c>
      <c r="F17159" t="s">
        <v>6</v>
      </c>
      <c r="G17159">
        <v>22</v>
      </c>
      <c r="H17159">
        <v>120</v>
      </c>
      <c r="I17159">
        <v>0.29770459999999999</v>
      </c>
      <c r="J17159">
        <v>0.2934117</v>
      </c>
      <c r="K17159">
        <v>-4.2928999999999997E-3</v>
      </c>
      <c r="L17159">
        <v>-4.30426E-2</v>
      </c>
      <c r="M17159">
        <v>-2.0149E-2</v>
      </c>
      <c r="N17159">
        <v>-4.2928999999999997E-3</v>
      </c>
      <c r="O17159">
        <v>1.1563199999999999E-2</v>
      </c>
      <c r="P17159">
        <v>3.4456800000000003E-2</v>
      </c>
      <c r="Q17159">
        <v>86.863640000000004</v>
      </c>
      <c r="R17159">
        <v>3.0236599999999999E-2</v>
      </c>
      <c r="S17159" t="s">
        <v>20810</v>
      </c>
    </row>
    <row r="17160" spans="1:19" x14ac:dyDescent="0.25">
      <c r="A17160" t="s">
        <v>17228</v>
      </c>
      <c r="B17160" t="s">
        <v>68</v>
      </c>
      <c r="C17160" t="s">
        <v>5</v>
      </c>
      <c r="D17160" t="s">
        <v>63</v>
      </c>
      <c r="E17160" t="s">
        <v>21</v>
      </c>
      <c r="F17160" t="s">
        <v>6</v>
      </c>
      <c r="G17160">
        <v>23</v>
      </c>
      <c r="H17160">
        <v>120</v>
      </c>
      <c r="I17160">
        <v>0.24176622</v>
      </c>
      <c r="J17160">
        <v>0.24780559999999999</v>
      </c>
      <c r="K17160">
        <v>6.0393000000000001E-3</v>
      </c>
      <c r="L17160">
        <v>-2.9258300000000001E-2</v>
      </c>
      <c r="M17160">
        <v>-8.4042000000000006E-3</v>
      </c>
      <c r="N17160">
        <v>6.0393000000000001E-3</v>
      </c>
      <c r="O17160">
        <v>2.0482799999999999E-2</v>
      </c>
      <c r="P17160">
        <v>4.1336999999999999E-2</v>
      </c>
      <c r="Q17160">
        <v>84.181820000000002</v>
      </c>
      <c r="R17160">
        <v>2.7542899999999999E-2</v>
      </c>
      <c r="S17160" t="s">
        <v>20810</v>
      </c>
    </row>
    <row r="17161" spans="1:19" x14ac:dyDescent="0.25">
      <c r="A17161" t="s">
        <v>17229</v>
      </c>
      <c r="B17161" t="s">
        <v>68</v>
      </c>
      <c r="C17161" t="s">
        <v>5</v>
      </c>
      <c r="D17161" t="s">
        <v>63</v>
      </c>
      <c r="E17161" t="s">
        <v>21</v>
      </c>
      <c r="F17161" t="s">
        <v>6</v>
      </c>
      <c r="G17161">
        <v>24</v>
      </c>
      <c r="H17161">
        <v>120</v>
      </c>
      <c r="I17161">
        <v>0.2087164</v>
      </c>
      <c r="J17161">
        <v>0.2168484</v>
      </c>
      <c r="K17161">
        <v>8.1320000000000003E-3</v>
      </c>
      <c r="L17161">
        <v>-2.7454900000000001E-2</v>
      </c>
      <c r="M17161">
        <v>-6.4298999999999997E-3</v>
      </c>
      <c r="N17161">
        <v>8.1320000000000003E-3</v>
      </c>
      <c r="O17161">
        <v>2.26938E-2</v>
      </c>
      <c r="P17161">
        <v>4.3718800000000002E-2</v>
      </c>
      <c r="Q17161">
        <v>80.840909999999994</v>
      </c>
      <c r="R17161">
        <v>2.7768600000000001E-2</v>
      </c>
      <c r="S17161" t="s">
        <v>20810</v>
      </c>
    </row>
    <row r="17162" spans="1:19" x14ac:dyDescent="0.25">
      <c r="A17162" t="s">
        <v>17230</v>
      </c>
      <c r="B17162" t="s">
        <v>68</v>
      </c>
      <c r="C17162" t="s">
        <v>5</v>
      </c>
      <c r="D17162" t="s">
        <v>63</v>
      </c>
      <c r="E17162" t="s">
        <v>21</v>
      </c>
      <c r="F17162" t="s">
        <v>52</v>
      </c>
      <c r="G17162">
        <v>1</v>
      </c>
      <c r="H17162">
        <v>120</v>
      </c>
      <c r="I17162">
        <v>0.23249665999999999</v>
      </c>
      <c r="J17162">
        <v>0.24508820000000001</v>
      </c>
      <c r="K17162">
        <v>1.25915E-2</v>
      </c>
      <c r="L17162">
        <v>-3.5247599999999997E-2</v>
      </c>
      <c r="M17162">
        <v>-6.9839000000000004E-3</v>
      </c>
      <c r="N17162">
        <v>1.25915E-2</v>
      </c>
      <c r="O17162">
        <v>3.2166899999999998E-2</v>
      </c>
      <c r="P17162">
        <v>6.0430699999999997E-2</v>
      </c>
      <c r="Q17162">
        <v>84.5</v>
      </c>
      <c r="R17162">
        <v>3.7329099999999997E-2</v>
      </c>
      <c r="S17162" t="s">
        <v>20810</v>
      </c>
    </row>
    <row r="17163" spans="1:19" x14ac:dyDescent="0.25">
      <c r="A17163" t="s">
        <v>17231</v>
      </c>
      <c r="B17163" t="s">
        <v>68</v>
      </c>
      <c r="C17163" t="s">
        <v>5</v>
      </c>
      <c r="D17163" t="s">
        <v>63</v>
      </c>
      <c r="E17163" t="s">
        <v>21</v>
      </c>
      <c r="F17163" t="s">
        <v>52</v>
      </c>
      <c r="G17163">
        <v>2</v>
      </c>
      <c r="H17163">
        <v>120</v>
      </c>
      <c r="I17163">
        <v>0.20363596</v>
      </c>
      <c r="J17163">
        <v>0.22097230000000001</v>
      </c>
      <c r="K17163">
        <v>1.7336299999999999E-2</v>
      </c>
      <c r="L17163">
        <v>-2.5579999999999999E-2</v>
      </c>
      <c r="M17163">
        <v>-2.2469999999999999E-4</v>
      </c>
      <c r="N17163">
        <v>1.7336299999999999E-2</v>
      </c>
      <c r="O17163">
        <v>3.4897299999999999E-2</v>
      </c>
      <c r="P17163">
        <v>6.0252600000000003E-2</v>
      </c>
      <c r="Q17163">
        <v>82.5</v>
      </c>
      <c r="R17163">
        <v>3.3487799999999998E-2</v>
      </c>
      <c r="S17163" t="s">
        <v>20810</v>
      </c>
    </row>
    <row r="17164" spans="1:19" x14ac:dyDescent="0.25">
      <c r="A17164" t="s">
        <v>17232</v>
      </c>
      <c r="B17164" t="s">
        <v>68</v>
      </c>
      <c r="C17164" t="s">
        <v>5</v>
      </c>
      <c r="D17164" t="s">
        <v>63</v>
      </c>
      <c r="E17164" t="s">
        <v>21</v>
      </c>
      <c r="F17164" t="s">
        <v>52</v>
      </c>
      <c r="G17164">
        <v>3</v>
      </c>
      <c r="H17164">
        <v>120</v>
      </c>
      <c r="I17164">
        <v>0.20112467000000001</v>
      </c>
      <c r="J17164">
        <v>0.20630319999999999</v>
      </c>
      <c r="K17164">
        <v>5.1786000000000002E-3</v>
      </c>
      <c r="L17164">
        <v>-4.0796499999999999E-2</v>
      </c>
      <c r="M17164">
        <v>-1.36341E-2</v>
      </c>
      <c r="N17164">
        <v>5.1786000000000002E-3</v>
      </c>
      <c r="O17164">
        <v>2.3991200000000001E-2</v>
      </c>
      <c r="P17164">
        <v>5.11536E-2</v>
      </c>
      <c r="Q17164">
        <v>79.5</v>
      </c>
      <c r="R17164">
        <v>3.5874499999999997E-2</v>
      </c>
      <c r="S17164" t="s">
        <v>20810</v>
      </c>
    </row>
    <row r="17165" spans="1:19" x14ac:dyDescent="0.25">
      <c r="A17165" t="s">
        <v>17233</v>
      </c>
      <c r="B17165" t="s">
        <v>68</v>
      </c>
      <c r="C17165" t="s">
        <v>5</v>
      </c>
      <c r="D17165" t="s">
        <v>63</v>
      </c>
      <c r="E17165" t="s">
        <v>21</v>
      </c>
      <c r="F17165" t="s">
        <v>52</v>
      </c>
      <c r="G17165">
        <v>4</v>
      </c>
      <c r="H17165">
        <v>120</v>
      </c>
      <c r="I17165">
        <v>0.1752522</v>
      </c>
      <c r="J17165">
        <v>0.19840740000000001</v>
      </c>
      <c r="K17165">
        <v>2.3155200000000001E-2</v>
      </c>
      <c r="L17165">
        <v>-1.9443800000000001E-2</v>
      </c>
      <c r="M17165">
        <v>5.7239999999999999E-3</v>
      </c>
      <c r="N17165">
        <v>2.3155200000000001E-2</v>
      </c>
      <c r="O17165">
        <v>4.0586299999999999E-2</v>
      </c>
      <c r="P17165">
        <v>6.5754099999999996E-2</v>
      </c>
      <c r="Q17165">
        <v>77.5</v>
      </c>
      <c r="R17165">
        <v>3.3240100000000002E-2</v>
      </c>
      <c r="S17165" t="s">
        <v>20810</v>
      </c>
    </row>
    <row r="17166" spans="1:19" x14ac:dyDescent="0.25">
      <c r="A17166" t="s">
        <v>17234</v>
      </c>
      <c r="B17166" t="s">
        <v>68</v>
      </c>
      <c r="C17166" t="s">
        <v>5</v>
      </c>
      <c r="D17166" t="s">
        <v>63</v>
      </c>
      <c r="E17166" t="s">
        <v>21</v>
      </c>
      <c r="F17166" t="s">
        <v>52</v>
      </c>
      <c r="G17166">
        <v>5</v>
      </c>
      <c r="H17166">
        <v>120</v>
      </c>
      <c r="I17166">
        <v>0.14436584999999999</v>
      </c>
      <c r="J17166">
        <v>0.19100120000000001</v>
      </c>
      <c r="K17166">
        <v>4.66354E-2</v>
      </c>
      <c r="L17166">
        <v>7.4746999999999999E-3</v>
      </c>
      <c r="M17166">
        <v>3.0611099999999999E-2</v>
      </c>
      <c r="N17166">
        <v>4.66354E-2</v>
      </c>
      <c r="O17166">
        <v>6.2659599999999996E-2</v>
      </c>
      <c r="P17166">
        <v>8.5795999999999997E-2</v>
      </c>
      <c r="Q17166">
        <v>77</v>
      </c>
      <c r="R17166">
        <v>3.05572E-2</v>
      </c>
      <c r="S17166" t="s">
        <v>20810</v>
      </c>
    </row>
    <row r="17167" spans="1:19" x14ac:dyDescent="0.25">
      <c r="A17167" t="s">
        <v>17235</v>
      </c>
      <c r="B17167" t="s">
        <v>68</v>
      </c>
      <c r="C17167" t="s">
        <v>5</v>
      </c>
      <c r="D17167" t="s">
        <v>63</v>
      </c>
      <c r="E17167" t="s">
        <v>21</v>
      </c>
      <c r="F17167" t="s">
        <v>52</v>
      </c>
      <c r="G17167">
        <v>6</v>
      </c>
      <c r="H17167">
        <v>120</v>
      </c>
      <c r="I17167">
        <v>0.16041502999999999</v>
      </c>
      <c r="J17167">
        <v>0.1615897</v>
      </c>
      <c r="K17167">
        <v>1.1747000000000001E-3</v>
      </c>
      <c r="L17167">
        <v>-3.0322399999999999E-2</v>
      </c>
      <c r="M17167">
        <v>-1.1713700000000001E-2</v>
      </c>
      <c r="N17167">
        <v>1.1747000000000001E-3</v>
      </c>
      <c r="O17167">
        <v>1.4063000000000001E-2</v>
      </c>
      <c r="P17167">
        <v>3.2671699999999998E-2</v>
      </c>
      <c r="Q17167">
        <v>76</v>
      </c>
      <c r="R17167">
        <v>2.45773E-2</v>
      </c>
      <c r="S17167" t="s">
        <v>20810</v>
      </c>
    </row>
    <row r="17168" spans="1:19" x14ac:dyDescent="0.25">
      <c r="A17168" t="s">
        <v>17236</v>
      </c>
      <c r="B17168" t="s">
        <v>68</v>
      </c>
      <c r="C17168" t="s">
        <v>5</v>
      </c>
      <c r="D17168" t="s">
        <v>63</v>
      </c>
      <c r="E17168" t="s">
        <v>21</v>
      </c>
      <c r="F17168" t="s">
        <v>52</v>
      </c>
      <c r="G17168">
        <v>7</v>
      </c>
      <c r="H17168">
        <v>120</v>
      </c>
      <c r="I17168">
        <v>0.19840067</v>
      </c>
      <c r="J17168">
        <v>0.17834469999999999</v>
      </c>
      <c r="K17168">
        <v>-2.0055900000000002E-2</v>
      </c>
      <c r="L17168">
        <v>-5.9657500000000002E-2</v>
      </c>
      <c r="M17168">
        <v>-3.6260599999999997E-2</v>
      </c>
      <c r="N17168">
        <v>-2.0055900000000002E-2</v>
      </c>
      <c r="O17168">
        <v>-3.8513000000000002E-3</v>
      </c>
      <c r="P17168">
        <v>1.95456E-2</v>
      </c>
      <c r="Q17168">
        <v>76</v>
      </c>
      <c r="R17168">
        <v>3.09013E-2</v>
      </c>
      <c r="S17168" t="s">
        <v>20810</v>
      </c>
    </row>
    <row r="17169" spans="1:19" x14ac:dyDescent="0.25">
      <c r="A17169" t="s">
        <v>17237</v>
      </c>
      <c r="B17169" t="s">
        <v>68</v>
      </c>
      <c r="C17169" t="s">
        <v>5</v>
      </c>
      <c r="D17169" t="s">
        <v>63</v>
      </c>
      <c r="E17169" t="s">
        <v>21</v>
      </c>
      <c r="F17169" t="s">
        <v>52</v>
      </c>
      <c r="G17169">
        <v>8</v>
      </c>
      <c r="H17169">
        <v>120</v>
      </c>
      <c r="I17169">
        <v>0.17372961000000001</v>
      </c>
      <c r="J17169">
        <v>0.17856230000000001</v>
      </c>
      <c r="K17169">
        <v>4.8326999999999997E-3</v>
      </c>
      <c r="L17169">
        <v>-3.2495400000000001E-2</v>
      </c>
      <c r="M17169">
        <v>-1.0441600000000001E-2</v>
      </c>
      <c r="N17169">
        <v>4.8326999999999997E-3</v>
      </c>
      <c r="O17169">
        <v>2.0107099999999999E-2</v>
      </c>
      <c r="P17169">
        <v>4.2160900000000001E-2</v>
      </c>
      <c r="Q17169">
        <v>78.5</v>
      </c>
      <c r="R17169">
        <v>2.9127299999999998E-2</v>
      </c>
      <c r="S17169" t="s">
        <v>20810</v>
      </c>
    </row>
    <row r="17170" spans="1:19" x14ac:dyDescent="0.25">
      <c r="A17170" t="s">
        <v>17238</v>
      </c>
      <c r="B17170" t="s">
        <v>68</v>
      </c>
      <c r="C17170" t="s">
        <v>5</v>
      </c>
      <c r="D17170" t="s">
        <v>63</v>
      </c>
      <c r="E17170" t="s">
        <v>21</v>
      </c>
      <c r="F17170" t="s">
        <v>52</v>
      </c>
      <c r="G17170">
        <v>9</v>
      </c>
      <c r="H17170">
        <v>120</v>
      </c>
      <c r="I17170">
        <v>0.15936067000000001</v>
      </c>
      <c r="J17170">
        <v>0.18220720000000001</v>
      </c>
      <c r="K17170">
        <v>2.2846499999999999E-2</v>
      </c>
      <c r="L17170">
        <v>-1.29163E-2</v>
      </c>
      <c r="M17170">
        <v>8.2126999999999999E-3</v>
      </c>
      <c r="N17170">
        <v>2.2846499999999999E-2</v>
      </c>
      <c r="O17170">
        <v>3.7480300000000001E-2</v>
      </c>
      <c r="P17170">
        <v>5.8609300000000003E-2</v>
      </c>
      <c r="Q17170">
        <v>84.5</v>
      </c>
      <c r="R17170">
        <v>2.7905800000000001E-2</v>
      </c>
      <c r="S17170" t="s">
        <v>20810</v>
      </c>
    </row>
    <row r="17171" spans="1:19" x14ac:dyDescent="0.25">
      <c r="A17171" t="s">
        <v>17239</v>
      </c>
      <c r="B17171" t="s">
        <v>68</v>
      </c>
      <c r="C17171" t="s">
        <v>5</v>
      </c>
      <c r="D17171" t="s">
        <v>63</v>
      </c>
      <c r="E17171" t="s">
        <v>21</v>
      </c>
      <c r="F17171" t="s">
        <v>52</v>
      </c>
      <c r="G17171">
        <v>10</v>
      </c>
      <c r="H17171">
        <v>120</v>
      </c>
      <c r="I17171">
        <v>0.16644255999999999</v>
      </c>
      <c r="J17171">
        <v>0.1867492</v>
      </c>
      <c r="K17171">
        <v>2.03067E-2</v>
      </c>
      <c r="L17171">
        <v>-2.0030599999999999E-2</v>
      </c>
      <c r="M17171">
        <v>3.8010000000000001E-3</v>
      </c>
      <c r="N17171">
        <v>2.03067E-2</v>
      </c>
      <c r="O17171">
        <v>3.6812400000000002E-2</v>
      </c>
      <c r="P17171">
        <v>6.0643900000000001E-2</v>
      </c>
      <c r="Q17171">
        <v>90</v>
      </c>
      <c r="R17171">
        <v>3.1475299999999998E-2</v>
      </c>
      <c r="S17171" t="s">
        <v>20810</v>
      </c>
    </row>
    <row r="17172" spans="1:19" x14ac:dyDescent="0.25">
      <c r="A17172" t="s">
        <v>17240</v>
      </c>
      <c r="B17172" t="s">
        <v>68</v>
      </c>
      <c r="C17172" t="s">
        <v>5</v>
      </c>
      <c r="D17172" t="s">
        <v>63</v>
      </c>
      <c r="E17172" t="s">
        <v>21</v>
      </c>
      <c r="F17172" t="s">
        <v>52</v>
      </c>
      <c r="G17172">
        <v>11</v>
      </c>
      <c r="H17172">
        <v>120</v>
      </c>
      <c r="I17172">
        <v>0.17898655999999999</v>
      </c>
      <c r="J17172">
        <v>0.19802239999999999</v>
      </c>
      <c r="K17172">
        <v>1.9035799999999999E-2</v>
      </c>
      <c r="L17172">
        <v>-2.7022999999999998E-2</v>
      </c>
      <c r="M17172">
        <v>1.8890000000000001E-4</v>
      </c>
      <c r="N17172">
        <v>1.9035799999999999E-2</v>
      </c>
      <c r="O17172">
        <v>3.7882699999999998E-2</v>
      </c>
      <c r="P17172">
        <v>6.5094600000000002E-2</v>
      </c>
      <c r="Q17172">
        <v>93.5</v>
      </c>
      <c r="R17172">
        <v>3.5939800000000001E-2</v>
      </c>
      <c r="S17172" t="s">
        <v>20810</v>
      </c>
    </row>
    <row r="17173" spans="1:19" x14ac:dyDescent="0.25">
      <c r="A17173" t="s">
        <v>17241</v>
      </c>
      <c r="B17173" t="s">
        <v>68</v>
      </c>
      <c r="C17173" t="s">
        <v>5</v>
      </c>
      <c r="D17173" t="s">
        <v>63</v>
      </c>
      <c r="E17173" t="s">
        <v>21</v>
      </c>
      <c r="F17173" t="s">
        <v>52</v>
      </c>
      <c r="G17173">
        <v>12</v>
      </c>
      <c r="H17173">
        <v>120</v>
      </c>
      <c r="I17173">
        <v>0.16001431999999999</v>
      </c>
      <c r="J17173">
        <v>0.2040921</v>
      </c>
      <c r="K17173">
        <v>4.4077699999999997E-2</v>
      </c>
      <c r="L17173">
        <v>-1.4316999999999999E-3</v>
      </c>
      <c r="M17173">
        <v>2.5455700000000001E-2</v>
      </c>
      <c r="N17173">
        <v>4.4077699999999997E-2</v>
      </c>
      <c r="O17173">
        <v>6.26998E-2</v>
      </c>
      <c r="P17173">
        <v>8.9587200000000006E-2</v>
      </c>
      <c r="Q17173">
        <v>97</v>
      </c>
      <c r="R17173">
        <v>3.55112E-2</v>
      </c>
      <c r="S17173" t="s">
        <v>20810</v>
      </c>
    </row>
    <row r="17174" spans="1:19" x14ac:dyDescent="0.25">
      <c r="A17174" t="s">
        <v>17242</v>
      </c>
      <c r="B17174" t="s">
        <v>68</v>
      </c>
      <c r="C17174" t="s">
        <v>5</v>
      </c>
      <c r="D17174" t="s">
        <v>63</v>
      </c>
      <c r="E17174" t="s">
        <v>21</v>
      </c>
      <c r="F17174" t="s">
        <v>52</v>
      </c>
      <c r="G17174">
        <v>13</v>
      </c>
      <c r="H17174">
        <v>120</v>
      </c>
      <c r="I17174">
        <v>0.1594708</v>
      </c>
      <c r="J17174">
        <v>0.24179880000000001</v>
      </c>
      <c r="K17174">
        <v>8.2327999999999998E-2</v>
      </c>
      <c r="L17174">
        <v>2.8828199999999998E-2</v>
      </c>
      <c r="M17174">
        <v>6.0436299999999998E-2</v>
      </c>
      <c r="N17174">
        <v>8.2327999999999998E-2</v>
      </c>
      <c r="O17174">
        <v>0.1042196</v>
      </c>
      <c r="P17174">
        <v>0.1358277</v>
      </c>
      <c r="Q17174">
        <v>101</v>
      </c>
      <c r="R17174">
        <v>4.1746100000000001E-2</v>
      </c>
      <c r="S17174" t="s">
        <v>20810</v>
      </c>
    </row>
    <row r="17175" spans="1:19" x14ac:dyDescent="0.25">
      <c r="A17175" t="s">
        <v>17243</v>
      </c>
      <c r="B17175" t="s">
        <v>68</v>
      </c>
      <c r="C17175" t="s">
        <v>5</v>
      </c>
      <c r="D17175" t="s">
        <v>63</v>
      </c>
      <c r="E17175" t="s">
        <v>21</v>
      </c>
      <c r="F17175" t="s">
        <v>52</v>
      </c>
      <c r="G17175">
        <v>14</v>
      </c>
      <c r="H17175">
        <v>120</v>
      </c>
      <c r="I17175">
        <v>0.15168962</v>
      </c>
      <c r="J17175">
        <v>0.25495240000000002</v>
      </c>
      <c r="K17175">
        <v>0.1032628</v>
      </c>
      <c r="L17175">
        <v>5.3497900000000001E-2</v>
      </c>
      <c r="M17175">
        <v>8.2899399999999998E-2</v>
      </c>
      <c r="N17175">
        <v>0.1032628</v>
      </c>
      <c r="O17175">
        <v>0.12362620000000001</v>
      </c>
      <c r="P17175">
        <v>0.15302769999999999</v>
      </c>
      <c r="Q17175">
        <v>103.5</v>
      </c>
      <c r="R17175">
        <v>3.88318E-2</v>
      </c>
      <c r="S17175" t="s">
        <v>20810</v>
      </c>
    </row>
    <row r="17176" spans="1:19" x14ac:dyDescent="0.25">
      <c r="A17176" t="s">
        <v>17244</v>
      </c>
      <c r="B17176" t="s">
        <v>68</v>
      </c>
      <c r="C17176" t="s">
        <v>5</v>
      </c>
      <c r="D17176" t="s">
        <v>63</v>
      </c>
      <c r="E17176" t="s">
        <v>21</v>
      </c>
      <c r="F17176" t="s">
        <v>52</v>
      </c>
      <c r="G17176">
        <v>15</v>
      </c>
      <c r="H17176">
        <v>120</v>
      </c>
      <c r="I17176">
        <v>0.17958351</v>
      </c>
      <c r="J17176">
        <v>0.291404</v>
      </c>
      <c r="K17176">
        <v>0.1118205</v>
      </c>
      <c r="L17176">
        <v>5.5788699999999997E-2</v>
      </c>
      <c r="M17176">
        <v>8.8892700000000005E-2</v>
      </c>
      <c r="N17176">
        <v>0.1118205</v>
      </c>
      <c r="O17176">
        <v>0.13474820000000001</v>
      </c>
      <c r="P17176">
        <v>0.16785220000000001</v>
      </c>
      <c r="Q17176">
        <v>105</v>
      </c>
      <c r="R17176">
        <v>4.3721799999999998E-2</v>
      </c>
      <c r="S17176" t="s">
        <v>20810</v>
      </c>
    </row>
    <row r="17177" spans="1:19" x14ac:dyDescent="0.25">
      <c r="A17177" t="s">
        <v>17245</v>
      </c>
      <c r="B17177" t="s">
        <v>68</v>
      </c>
      <c r="C17177" t="s">
        <v>5</v>
      </c>
      <c r="D17177" t="s">
        <v>63</v>
      </c>
      <c r="E17177" t="s">
        <v>21</v>
      </c>
      <c r="F17177" t="s">
        <v>52</v>
      </c>
      <c r="G17177">
        <v>16</v>
      </c>
      <c r="H17177">
        <v>120</v>
      </c>
      <c r="I17177">
        <v>0.19310515</v>
      </c>
      <c r="J17177">
        <v>0.31321280000000001</v>
      </c>
      <c r="K17177">
        <v>0.1201077</v>
      </c>
      <c r="L17177">
        <v>6.1447300000000003E-2</v>
      </c>
      <c r="M17177">
        <v>9.6104300000000004E-2</v>
      </c>
      <c r="N17177">
        <v>0.1201077</v>
      </c>
      <c r="O17177">
        <v>0.14411099999999999</v>
      </c>
      <c r="P17177">
        <v>0.17876810000000001</v>
      </c>
      <c r="Q17177">
        <v>106</v>
      </c>
      <c r="R17177">
        <v>4.5773000000000001E-2</v>
      </c>
      <c r="S17177" t="s">
        <v>20810</v>
      </c>
    </row>
    <row r="17178" spans="1:19" x14ac:dyDescent="0.25">
      <c r="A17178" t="s">
        <v>17246</v>
      </c>
      <c r="B17178" t="s">
        <v>68</v>
      </c>
      <c r="C17178" t="s">
        <v>5</v>
      </c>
      <c r="D17178" t="s">
        <v>63</v>
      </c>
      <c r="E17178" t="s">
        <v>21</v>
      </c>
      <c r="F17178" t="s">
        <v>52</v>
      </c>
      <c r="G17178">
        <v>17</v>
      </c>
      <c r="H17178">
        <v>120</v>
      </c>
      <c r="I17178">
        <v>0.19800021000000001</v>
      </c>
      <c r="J17178">
        <v>0.36635570000000001</v>
      </c>
      <c r="K17178">
        <v>0.16835549999999999</v>
      </c>
      <c r="L17178">
        <v>0.1058833</v>
      </c>
      <c r="M17178">
        <v>0.14279240000000001</v>
      </c>
      <c r="N17178">
        <v>0.16835549999999999</v>
      </c>
      <c r="O17178">
        <v>0.1939186</v>
      </c>
      <c r="P17178">
        <v>0.2308277</v>
      </c>
      <c r="Q17178">
        <v>107</v>
      </c>
      <c r="R17178">
        <v>4.87473E-2</v>
      </c>
      <c r="S17178" t="s">
        <v>20810</v>
      </c>
    </row>
    <row r="17179" spans="1:19" x14ac:dyDescent="0.25">
      <c r="A17179" t="s">
        <v>17247</v>
      </c>
      <c r="B17179" t="s">
        <v>68</v>
      </c>
      <c r="C17179" t="s">
        <v>5</v>
      </c>
      <c r="D17179" t="s">
        <v>63</v>
      </c>
      <c r="E17179" t="s">
        <v>21</v>
      </c>
      <c r="F17179" t="s">
        <v>52</v>
      </c>
      <c r="G17179">
        <v>18</v>
      </c>
      <c r="H17179">
        <v>120</v>
      </c>
      <c r="I17179">
        <v>0.27634631999999998</v>
      </c>
      <c r="J17179">
        <v>0.39914519999999998</v>
      </c>
      <c r="K17179">
        <v>0.1227989</v>
      </c>
      <c r="L17179">
        <v>5.4876000000000001E-2</v>
      </c>
      <c r="M17179">
        <v>9.5005400000000004E-2</v>
      </c>
      <c r="N17179">
        <v>0.1227989</v>
      </c>
      <c r="O17179">
        <v>0.15059239999999999</v>
      </c>
      <c r="P17179">
        <v>0.1907218</v>
      </c>
      <c r="Q17179">
        <v>107</v>
      </c>
      <c r="R17179">
        <v>5.3000499999999999E-2</v>
      </c>
      <c r="S17179" t="s">
        <v>20810</v>
      </c>
    </row>
    <row r="17180" spans="1:19" x14ac:dyDescent="0.25">
      <c r="A17180" t="s">
        <v>17248</v>
      </c>
      <c r="B17180" t="s">
        <v>68</v>
      </c>
      <c r="C17180" t="s">
        <v>5</v>
      </c>
      <c r="D17180" t="s">
        <v>63</v>
      </c>
      <c r="E17180" t="s">
        <v>21</v>
      </c>
      <c r="F17180" t="s">
        <v>52</v>
      </c>
      <c r="G17180">
        <v>19</v>
      </c>
      <c r="H17180">
        <v>120</v>
      </c>
      <c r="I17180">
        <v>0.27344253000000002</v>
      </c>
      <c r="J17180">
        <v>0.42418620000000001</v>
      </c>
      <c r="K17180">
        <v>0.15074370000000001</v>
      </c>
      <c r="L17180">
        <v>8.2227800000000004E-2</v>
      </c>
      <c r="M17180">
        <v>0.1227075</v>
      </c>
      <c r="N17180">
        <v>0.15074370000000001</v>
      </c>
      <c r="O17180">
        <v>0.17877979999999999</v>
      </c>
      <c r="P17180">
        <v>0.2192596</v>
      </c>
      <c r="Q17180">
        <v>103.5</v>
      </c>
      <c r="R17180">
        <v>5.3463200000000002E-2</v>
      </c>
      <c r="S17180" t="s">
        <v>20810</v>
      </c>
    </row>
    <row r="17181" spans="1:19" x14ac:dyDescent="0.25">
      <c r="A17181" t="s">
        <v>17249</v>
      </c>
      <c r="B17181" t="s">
        <v>68</v>
      </c>
      <c r="C17181" t="s">
        <v>5</v>
      </c>
      <c r="D17181" t="s">
        <v>63</v>
      </c>
      <c r="E17181" t="s">
        <v>21</v>
      </c>
      <c r="F17181" t="s">
        <v>52</v>
      </c>
      <c r="G17181">
        <v>20</v>
      </c>
      <c r="H17181">
        <v>120</v>
      </c>
      <c r="I17181">
        <v>0.33450788999999997</v>
      </c>
      <c r="J17181">
        <v>0.38395780000000002</v>
      </c>
      <c r="K17181">
        <v>4.9449899999999998E-2</v>
      </c>
      <c r="L17181">
        <v>-1.5273699999999999E-2</v>
      </c>
      <c r="M17181">
        <v>2.29655E-2</v>
      </c>
      <c r="N17181">
        <v>4.9449899999999998E-2</v>
      </c>
      <c r="O17181">
        <v>7.5934199999999993E-2</v>
      </c>
      <c r="P17181">
        <v>0.11417339999999999</v>
      </c>
      <c r="Q17181">
        <v>88</v>
      </c>
      <c r="R17181">
        <v>5.0504E-2</v>
      </c>
      <c r="S17181" t="s">
        <v>20810</v>
      </c>
    </row>
    <row r="17182" spans="1:19" x14ac:dyDescent="0.25">
      <c r="A17182" t="s">
        <v>17250</v>
      </c>
      <c r="B17182" t="s">
        <v>68</v>
      </c>
      <c r="C17182" t="s">
        <v>5</v>
      </c>
      <c r="D17182" t="s">
        <v>63</v>
      </c>
      <c r="E17182" t="s">
        <v>21</v>
      </c>
      <c r="F17182" t="s">
        <v>52</v>
      </c>
      <c r="G17182">
        <v>21</v>
      </c>
      <c r="H17182">
        <v>120</v>
      </c>
      <c r="I17182">
        <v>0.39716077999999999</v>
      </c>
      <c r="J17182">
        <v>0.4015628</v>
      </c>
      <c r="K17182">
        <v>4.4019999999999997E-3</v>
      </c>
      <c r="L17182">
        <v>-6.7641499999999993E-2</v>
      </c>
      <c r="M17182">
        <v>-2.5077599999999999E-2</v>
      </c>
      <c r="N17182">
        <v>4.4019999999999997E-3</v>
      </c>
      <c r="O17182">
        <v>3.3881599999999998E-2</v>
      </c>
      <c r="P17182">
        <v>7.6445399999999997E-2</v>
      </c>
      <c r="Q17182">
        <v>87</v>
      </c>
      <c r="R17182">
        <v>5.6215800000000003E-2</v>
      </c>
      <c r="S17182" t="s">
        <v>20810</v>
      </c>
    </row>
    <row r="17183" spans="1:19" x14ac:dyDescent="0.25">
      <c r="A17183" t="s">
        <v>17251</v>
      </c>
      <c r="B17183" t="s">
        <v>68</v>
      </c>
      <c r="C17183" t="s">
        <v>5</v>
      </c>
      <c r="D17183" t="s">
        <v>63</v>
      </c>
      <c r="E17183" t="s">
        <v>21</v>
      </c>
      <c r="F17183" t="s">
        <v>52</v>
      </c>
      <c r="G17183">
        <v>22</v>
      </c>
      <c r="H17183">
        <v>120</v>
      </c>
      <c r="I17183">
        <v>0.38293391999999998</v>
      </c>
      <c r="J17183">
        <v>0.38035649999999999</v>
      </c>
      <c r="K17183">
        <v>-2.5774000000000001E-3</v>
      </c>
      <c r="L17183">
        <v>-6.8974900000000006E-2</v>
      </c>
      <c r="M17183">
        <v>-2.9746700000000001E-2</v>
      </c>
      <c r="N17183">
        <v>-2.5774000000000001E-3</v>
      </c>
      <c r="O17183">
        <v>2.45919E-2</v>
      </c>
      <c r="P17183">
        <v>6.3820100000000005E-2</v>
      </c>
      <c r="Q17183">
        <v>89.5</v>
      </c>
      <c r="R17183">
        <v>5.1810200000000001E-2</v>
      </c>
      <c r="S17183" t="s">
        <v>20810</v>
      </c>
    </row>
    <row r="17184" spans="1:19" x14ac:dyDescent="0.25">
      <c r="A17184" t="s">
        <v>17252</v>
      </c>
      <c r="B17184" t="s">
        <v>68</v>
      </c>
      <c r="C17184" t="s">
        <v>5</v>
      </c>
      <c r="D17184" t="s">
        <v>63</v>
      </c>
      <c r="E17184" t="s">
        <v>21</v>
      </c>
      <c r="F17184" t="s">
        <v>52</v>
      </c>
      <c r="G17184">
        <v>23</v>
      </c>
      <c r="H17184">
        <v>120</v>
      </c>
      <c r="I17184">
        <v>0.32297172000000002</v>
      </c>
      <c r="J17184">
        <v>0.36062359999999999</v>
      </c>
      <c r="K17184">
        <v>3.7651799999999999E-2</v>
      </c>
      <c r="L17184">
        <v>-2.4950900000000002E-2</v>
      </c>
      <c r="M17184">
        <v>1.2035300000000001E-2</v>
      </c>
      <c r="N17184">
        <v>3.7651799999999999E-2</v>
      </c>
      <c r="O17184">
        <v>6.3268400000000002E-2</v>
      </c>
      <c r="P17184">
        <v>0.1002546</v>
      </c>
      <c r="Q17184">
        <v>92.5</v>
      </c>
      <c r="R17184">
        <v>4.8849200000000002E-2</v>
      </c>
      <c r="S17184" t="s">
        <v>20810</v>
      </c>
    </row>
    <row r="17185" spans="1:19" x14ac:dyDescent="0.25">
      <c r="A17185" t="s">
        <v>17253</v>
      </c>
      <c r="B17185" t="s">
        <v>68</v>
      </c>
      <c r="C17185" t="s">
        <v>5</v>
      </c>
      <c r="D17185" t="s">
        <v>63</v>
      </c>
      <c r="E17185" t="s">
        <v>21</v>
      </c>
      <c r="F17185" t="s">
        <v>52</v>
      </c>
      <c r="G17185">
        <v>24</v>
      </c>
      <c r="H17185">
        <v>120</v>
      </c>
      <c r="I17185">
        <v>0.26727689999999998</v>
      </c>
      <c r="J17185">
        <v>0.30084359999999999</v>
      </c>
      <c r="K17185">
        <v>3.3566699999999998E-2</v>
      </c>
      <c r="L17185">
        <v>-2.3163900000000001E-2</v>
      </c>
      <c r="M17185">
        <v>1.0352999999999999E-2</v>
      </c>
      <c r="N17185">
        <v>3.3566699999999998E-2</v>
      </c>
      <c r="O17185">
        <v>5.6780400000000002E-2</v>
      </c>
      <c r="P17185">
        <v>9.0297299999999997E-2</v>
      </c>
      <c r="Q17185">
        <v>89</v>
      </c>
      <c r="R17185">
        <v>4.4267099999999997E-2</v>
      </c>
      <c r="S17185" t="s">
        <v>20810</v>
      </c>
    </row>
    <row r="17186" spans="1:19" x14ac:dyDescent="0.25">
      <c r="A17186" t="s">
        <v>17254</v>
      </c>
      <c r="B17186" t="s">
        <v>68</v>
      </c>
      <c r="C17186" t="s">
        <v>5</v>
      </c>
      <c r="D17186" t="s">
        <v>63</v>
      </c>
      <c r="E17186" t="s">
        <v>22</v>
      </c>
      <c r="F17186" t="s">
        <v>6</v>
      </c>
      <c r="G17186">
        <v>1</v>
      </c>
      <c r="H17186">
        <v>120</v>
      </c>
      <c r="I17186">
        <v>0.17953300999999999</v>
      </c>
      <c r="J17186">
        <v>0.1515119</v>
      </c>
      <c r="K17186">
        <v>-2.80211E-2</v>
      </c>
      <c r="L17186">
        <v>-5.8373899999999999E-2</v>
      </c>
      <c r="M17186">
        <v>-4.0441199999999997E-2</v>
      </c>
      <c r="N17186">
        <v>-2.80211E-2</v>
      </c>
      <c r="O17186">
        <v>-1.5601E-2</v>
      </c>
      <c r="P17186">
        <v>2.3316000000000001E-3</v>
      </c>
      <c r="Q17186">
        <v>72.547619999999995</v>
      </c>
      <c r="R17186">
        <v>2.3684400000000001E-2</v>
      </c>
      <c r="S17186" t="s">
        <v>20810</v>
      </c>
    </row>
    <row r="17187" spans="1:19" x14ac:dyDescent="0.25">
      <c r="A17187" t="s">
        <v>17255</v>
      </c>
      <c r="B17187" t="s">
        <v>68</v>
      </c>
      <c r="C17187" t="s">
        <v>5</v>
      </c>
      <c r="D17187" t="s">
        <v>63</v>
      </c>
      <c r="E17187" t="s">
        <v>22</v>
      </c>
      <c r="F17187" t="s">
        <v>6</v>
      </c>
      <c r="G17187">
        <v>2</v>
      </c>
      <c r="H17187">
        <v>120</v>
      </c>
      <c r="I17187">
        <v>0.17602026000000001</v>
      </c>
      <c r="J17187">
        <v>0.1290512</v>
      </c>
      <c r="K17187">
        <v>-4.69691E-2</v>
      </c>
      <c r="L17187">
        <v>-7.5542700000000004E-2</v>
      </c>
      <c r="M17187">
        <v>-5.8661199999999997E-2</v>
      </c>
      <c r="N17187">
        <v>-4.69691E-2</v>
      </c>
      <c r="O17187">
        <v>-3.52769E-2</v>
      </c>
      <c r="P17187">
        <v>-1.8395399999999999E-2</v>
      </c>
      <c r="Q17187">
        <v>70.761899999999997</v>
      </c>
      <c r="R17187">
        <v>2.2296199999999999E-2</v>
      </c>
      <c r="S17187" t="s">
        <v>20810</v>
      </c>
    </row>
    <row r="17188" spans="1:19" x14ac:dyDescent="0.25">
      <c r="A17188" t="s">
        <v>17256</v>
      </c>
      <c r="B17188" t="s">
        <v>68</v>
      </c>
      <c r="C17188" t="s">
        <v>5</v>
      </c>
      <c r="D17188" t="s">
        <v>63</v>
      </c>
      <c r="E17188" t="s">
        <v>22</v>
      </c>
      <c r="F17188" t="s">
        <v>6</v>
      </c>
      <c r="G17188">
        <v>3</v>
      </c>
      <c r="H17188">
        <v>120</v>
      </c>
      <c r="I17188">
        <v>0.15405689</v>
      </c>
      <c r="J17188">
        <v>0.124912</v>
      </c>
      <c r="K17188">
        <v>-2.9144900000000001E-2</v>
      </c>
      <c r="L17188">
        <v>-5.4833199999999999E-2</v>
      </c>
      <c r="M17188">
        <v>-3.9656299999999998E-2</v>
      </c>
      <c r="N17188">
        <v>-2.9144900000000001E-2</v>
      </c>
      <c r="O17188">
        <v>-1.8633400000000001E-2</v>
      </c>
      <c r="P17188">
        <v>-3.4564999999999999E-3</v>
      </c>
      <c r="Q17188">
        <v>69.119050000000001</v>
      </c>
      <c r="R17188">
        <v>2.0044699999999999E-2</v>
      </c>
      <c r="S17188" t="s">
        <v>20810</v>
      </c>
    </row>
    <row r="17189" spans="1:19" x14ac:dyDescent="0.25">
      <c r="A17189" t="s">
        <v>17257</v>
      </c>
      <c r="B17189" t="s">
        <v>68</v>
      </c>
      <c r="C17189" t="s">
        <v>5</v>
      </c>
      <c r="D17189" t="s">
        <v>63</v>
      </c>
      <c r="E17189" t="s">
        <v>22</v>
      </c>
      <c r="F17189" t="s">
        <v>6</v>
      </c>
      <c r="G17189">
        <v>4</v>
      </c>
      <c r="H17189">
        <v>120</v>
      </c>
      <c r="I17189">
        <v>0.14629158</v>
      </c>
      <c r="J17189">
        <v>0.11906220000000001</v>
      </c>
      <c r="K17189">
        <v>-2.7229400000000001E-2</v>
      </c>
      <c r="L17189">
        <v>-5.2780500000000001E-2</v>
      </c>
      <c r="M17189">
        <v>-3.7684700000000002E-2</v>
      </c>
      <c r="N17189">
        <v>-2.7229400000000001E-2</v>
      </c>
      <c r="O17189">
        <v>-1.67741E-2</v>
      </c>
      <c r="P17189">
        <v>-1.6783E-3</v>
      </c>
      <c r="Q17189">
        <v>67.928569999999993</v>
      </c>
      <c r="R17189">
        <v>1.99376E-2</v>
      </c>
      <c r="S17189" t="s">
        <v>20810</v>
      </c>
    </row>
    <row r="17190" spans="1:19" x14ac:dyDescent="0.25">
      <c r="A17190" t="s">
        <v>17258</v>
      </c>
      <c r="B17190" t="s">
        <v>68</v>
      </c>
      <c r="C17190" t="s">
        <v>5</v>
      </c>
      <c r="D17190" t="s">
        <v>63</v>
      </c>
      <c r="E17190" t="s">
        <v>22</v>
      </c>
      <c r="F17190" t="s">
        <v>6</v>
      </c>
      <c r="G17190">
        <v>5</v>
      </c>
      <c r="H17190">
        <v>120</v>
      </c>
      <c r="I17190">
        <v>0.13392759000000001</v>
      </c>
      <c r="J17190">
        <v>0.1186305</v>
      </c>
      <c r="K17190">
        <v>-1.5297099999999999E-2</v>
      </c>
      <c r="L17190">
        <v>-3.88709E-2</v>
      </c>
      <c r="M17190">
        <v>-2.4943300000000002E-2</v>
      </c>
      <c r="N17190">
        <v>-1.5297099999999999E-2</v>
      </c>
      <c r="O17190">
        <v>-5.6509000000000004E-3</v>
      </c>
      <c r="P17190">
        <v>8.2766999999999997E-3</v>
      </c>
      <c r="Q17190">
        <v>66.619050000000001</v>
      </c>
      <c r="R17190">
        <v>1.83947E-2</v>
      </c>
      <c r="S17190" t="s">
        <v>20810</v>
      </c>
    </row>
    <row r="17191" spans="1:19" x14ac:dyDescent="0.25">
      <c r="A17191" t="s">
        <v>17259</v>
      </c>
      <c r="B17191" t="s">
        <v>68</v>
      </c>
      <c r="C17191" t="s">
        <v>5</v>
      </c>
      <c r="D17191" t="s">
        <v>63</v>
      </c>
      <c r="E17191" t="s">
        <v>22</v>
      </c>
      <c r="F17191" t="s">
        <v>6</v>
      </c>
      <c r="G17191">
        <v>6</v>
      </c>
      <c r="H17191">
        <v>120</v>
      </c>
      <c r="I17191">
        <v>0.12439789</v>
      </c>
      <c r="J17191">
        <v>0.1340134</v>
      </c>
      <c r="K17191">
        <v>9.6155000000000008E-3</v>
      </c>
      <c r="L17191">
        <v>-1.3099299999999999E-2</v>
      </c>
      <c r="M17191">
        <v>3.2079999999999999E-4</v>
      </c>
      <c r="N17191">
        <v>9.6155000000000008E-3</v>
      </c>
      <c r="O17191">
        <v>1.8910300000000001E-2</v>
      </c>
      <c r="P17191">
        <v>3.2330400000000002E-2</v>
      </c>
      <c r="Q17191">
        <v>65.309520000000006</v>
      </c>
      <c r="R17191">
        <v>1.7724500000000001E-2</v>
      </c>
      <c r="S17191" t="s">
        <v>20810</v>
      </c>
    </row>
    <row r="17192" spans="1:19" x14ac:dyDescent="0.25">
      <c r="A17192" t="s">
        <v>17260</v>
      </c>
      <c r="B17192" t="s">
        <v>68</v>
      </c>
      <c r="C17192" t="s">
        <v>5</v>
      </c>
      <c r="D17192" t="s">
        <v>63</v>
      </c>
      <c r="E17192" t="s">
        <v>22</v>
      </c>
      <c r="F17192" t="s">
        <v>6</v>
      </c>
      <c r="G17192">
        <v>7</v>
      </c>
      <c r="H17192">
        <v>120</v>
      </c>
      <c r="I17192">
        <v>0.15607264000000001</v>
      </c>
      <c r="J17192">
        <v>0.1453748</v>
      </c>
      <c r="K17192">
        <v>-1.06978E-2</v>
      </c>
      <c r="L17192">
        <v>-3.6367400000000001E-2</v>
      </c>
      <c r="M17192">
        <v>-2.1201600000000001E-2</v>
      </c>
      <c r="N17192">
        <v>-1.06978E-2</v>
      </c>
      <c r="O17192">
        <v>-1.941E-4</v>
      </c>
      <c r="P17192">
        <v>1.4971699999999999E-2</v>
      </c>
      <c r="Q17192">
        <v>64.547619999999995</v>
      </c>
      <c r="R17192">
        <v>2.0029999999999999E-2</v>
      </c>
      <c r="S17192" t="s">
        <v>20810</v>
      </c>
    </row>
    <row r="17193" spans="1:19" x14ac:dyDescent="0.25">
      <c r="A17193" t="s">
        <v>17261</v>
      </c>
      <c r="B17193" t="s">
        <v>68</v>
      </c>
      <c r="C17193" t="s">
        <v>5</v>
      </c>
      <c r="D17193" t="s">
        <v>63</v>
      </c>
      <c r="E17193" t="s">
        <v>22</v>
      </c>
      <c r="F17193" t="s">
        <v>6</v>
      </c>
      <c r="G17193">
        <v>8</v>
      </c>
      <c r="H17193">
        <v>120</v>
      </c>
      <c r="I17193">
        <v>0.14866846</v>
      </c>
      <c r="J17193">
        <v>0.14655850000000001</v>
      </c>
      <c r="K17193">
        <v>-2.1099999999999999E-3</v>
      </c>
      <c r="L17193">
        <v>-3.04275E-2</v>
      </c>
      <c r="M17193">
        <v>-1.3697300000000001E-2</v>
      </c>
      <c r="N17193">
        <v>-2.1099999999999999E-3</v>
      </c>
      <c r="O17193">
        <v>9.4772999999999993E-3</v>
      </c>
      <c r="P17193">
        <v>2.6207500000000002E-2</v>
      </c>
      <c r="Q17193">
        <v>65.190479999999994</v>
      </c>
      <c r="R17193">
        <v>2.2096299999999999E-2</v>
      </c>
      <c r="S17193" t="s">
        <v>20810</v>
      </c>
    </row>
    <row r="17194" spans="1:19" x14ac:dyDescent="0.25">
      <c r="A17194" t="s">
        <v>17262</v>
      </c>
      <c r="B17194" t="s">
        <v>68</v>
      </c>
      <c r="C17194" t="s">
        <v>5</v>
      </c>
      <c r="D17194" t="s">
        <v>63</v>
      </c>
      <c r="E17194" t="s">
        <v>22</v>
      </c>
      <c r="F17194" t="s">
        <v>6</v>
      </c>
      <c r="G17194">
        <v>9</v>
      </c>
      <c r="H17194">
        <v>120</v>
      </c>
      <c r="I17194">
        <v>0.12802269999999999</v>
      </c>
      <c r="J17194">
        <v>0.1320366</v>
      </c>
      <c r="K17194">
        <v>4.0138999999999999E-3</v>
      </c>
      <c r="L17194">
        <v>-2.43599E-2</v>
      </c>
      <c r="M17194">
        <v>-7.5963999999999997E-3</v>
      </c>
      <c r="N17194">
        <v>4.0138999999999999E-3</v>
      </c>
      <c r="O17194">
        <v>1.56242E-2</v>
      </c>
      <c r="P17194">
        <v>3.2387699999999998E-2</v>
      </c>
      <c r="Q17194">
        <v>67.809520000000006</v>
      </c>
      <c r="R17194">
        <v>2.2140199999999999E-2</v>
      </c>
      <c r="S17194" t="s">
        <v>20810</v>
      </c>
    </row>
    <row r="17195" spans="1:19" x14ac:dyDescent="0.25">
      <c r="A17195" t="s">
        <v>17263</v>
      </c>
      <c r="B17195" t="s">
        <v>68</v>
      </c>
      <c r="C17195" t="s">
        <v>5</v>
      </c>
      <c r="D17195" t="s">
        <v>63</v>
      </c>
      <c r="E17195" t="s">
        <v>22</v>
      </c>
      <c r="F17195" t="s">
        <v>6</v>
      </c>
      <c r="G17195">
        <v>10</v>
      </c>
      <c r="H17195">
        <v>120</v>
      </c>
      <c r="I17195">
        <v>0.11768015</v>
      </c>
      <c r="J17195">
        <v>0.1338567</v>
      </c>
      <c r="K17195">
        <v>1.61765E-2</v>
      </c>
      <c r="L17195">
        <v>-1.21356E-2</v>
      </c>
      <c r="M17195">
        <v>4.5913999999999998E-3</v>
      </c>
      <c r="N17195">
        <v>1.61765E-2</v>
      </c>
      <c r="O17195">
        <v>2.7761600000000001E-2</v>
      </c>
      <c r="P17195">
        <v>4.4488699999999999E-2</v>
      </c>
      <c r="Q17195">
        <v>72</v>
      </c>
      <c r="R17195">
        <v>2.20921E-2</v>
      </c>
      <c r="S17195" t="s">
        <v>20810</v>
      </c>
    </row>
    <row r="17196" spans="1:19" x14ac:dyDescent="0.25">
      <c r="A17196" t="s">
        <v>17264</v>
      </c>
      <c r="B17196" t="s">
        <v>68</v>
      </c>
      <c r="C17196" t="s">
        <v>5</v>
      </c>
      <c r="D17196" t="s">
        <v>63</v>
      </c>
      <c r="E17196" t="s">
        <v>22</v>
      </c>
      <c r="F17196" t="s">
        <v>6</v>
      </c>
      <c r="G17196">
        <v>11</v>
      </c>
      <c r="H17196">
        <v>120</v>
      </c>
      <c r="I17196">
        <v>0.11367339</v>
      </c>
      <c r="J17196">
        <v>0.1340142</v>
      </c>
      <c r="K17196">
        <v>2.0340799999999999E-2</v>
      </c>
      <c r="L17196">
        <v>-9.7231999999999996E-3</v>
      </c>
      <c r="M17196">
        <v>8.0388999999999999E-3</v>
      </c>
      <c r="N17196">
        <v>2.0340799999999999E-2</v>
      </c>
      <c r="O17196">
        <v>3.26428E-2</v>
      </c>
      <c r="P17196">
        <v>5.04048E-2</v>
      </c>
      <c r="Q17196">
        <v>76.095240000000004</v>
      </c>
      <c r="R17196">
        <v>2.34591E-2</v>
      </c>
      <c r="S17196" t="s">
        <v>20810</v>
      </c>
    </row>
    <row r="17197" spans="1:19" x14ac:dyDescent="0.25">
      <c r="A17197" t="s">
        <v>17265</v>
      </c>
      <c r="B17197" t="s">
        <v>68</v>
      </c>
      <c r="C17197" t="s">
        <v>5</v>
      </c>
      <c r="D17197" t="s">
        <v>63</v>
      </c>
      <c r="E17197" t="s">
        <v>22</v>
      </c>
      <c r="F17197" t="s">
        <v>6</v>
      </c>
      <c r="G17197">
        <v>12</v>
      </c>
      <c r="H17197">
        <v>120</v>
      </c>
      <c r="I17197">
        <v>9.7922140000000005E-2</v>
      </c>
      <c r="J17197">
        <v>0.1308095</v>
      </c>
      <c r="K17197">
        <v>3.2887300000000001E-2</v>
      </c>
      <c r="L17197">
        <v>7.5494999999999998E-3</v>
      </c>
      <c r="M17197">
        <v>2.2519299999999999E-2</v>
      </c>
      <c r="N17197">
        <v>3.2887300000000001E-2</v>
      </c>
      <c r="O17197">
        <v>4.3255299999999997E-2</v>
      </c>
      <c r="P17197">
        <v>5.8225100000000002E-2</v>
      </c>
      <c r="Q17197">
        <v>79.595240000000004</v>
      </c>
      <c r="R17197">
        <v>1.9771199999999999E-2</v>
      </c>
      <c r="S17197" t="s">
        <v>20810</v>
      </c>
    </row>
    <row r="17198" spans="1:19" x14ac:dyDescent="0.25">
      <c r="A17198" t="s">
        <v>17266</v>
      </c>
      <c r="B17198" t="s">
        <v>68</v>
      </c>
      <c r="C17198" t="s">
        <v>5</v>
      </c>
      <c r="D17198" t="s">
        <v>63</v>
      </c>
      <c r="E17198" t="s">
        <v>22</v>
      </c>
      <c r="F17198" t="s">
        <v>6</v>
      </c>
      <c r="G17198">
        <v>13</v>
      </c>
      <c r="H17198">
        <v>120</v>
      </c>
      <c r="I17198">
        <v>9.3118430000000002E-2</v>
      </c>
      <c r="J17198">
        <v>0.12885669999999999</v>
      </c>
      <c r="K17198">
        <v>3.5738300000000001E-2</v>
      </c>
      <c r="L17198">
        <v>1.27365E-2</v>
      </c>
      <c r="M17198">
        <v>2.6326200000000001E-2</v>
      </c>
      <c r="N17198">
        <v>3.5738300000000001E-2</v>
      </c>
      <c r="O17198">
        <v>4.5150500000000003E-2</v>
      </c>
      <c r="P17198">
        <v>5.8740100000000003E-2</v>
      </c>
      <c r="Q17198">
        <v>82.666659999999993</v>
      </c>
      <c r="R17198">
        <v>1.79484E-2</v>
      </c>
      <c r="S17198" t="s">
        <v>20810</v>
      </c>
    </row>
    <row r="17199" spans="1:19" x14ac:dyDescent="0.25">
      <c r="A17199" t="s">
        <v>17267</v>
      </c>
      <c r="B17199" t="s">
        <v>68</v>
      </c>
      <c r="C17199" t="s">
        <v>5</v>
      </c>
      <c r="D17199" t="s">
        <v>63</v>
      </c>
      <c r="E17199" t="s">
        <v>22</v>
      </c>
      <c r="F17199" t="s">
        <v>6</v>
      </c>
      <c r="G17199">
        <v>14</v>
      </c>
      <c r="H17199">
        <v>120</v>
      </c>
      <c r="I17199">
        <v>9.4415070000000004E-2</v>
      </c>
      <c r="J17199">
        <v>0.1414735</v>
      </c>
      <c r="K17199">
        <v>4.70584E-2</v>
      </c>
      <c r="L17199">
        <v>2.02864E-2</v>
      </c>
      <c r="M17199">
        <v>3.6103499999999997E-2</v>
      </c>
      <c r="N17199">
        <v>4.70584E-2</v>
      </c>
      <c r="O17199">
        <v>5.8013299999999997E-2</v>
      </c>
      <c r="P17199">
        <v>7.3830400000000004E-2</v>
      </c>
      <c r="Q17199">
        <v>85.261899999999997</v>
      </c>
      <c r="R17199">
        <v>2.0890300000000001E-2</v>
      </c>
      <c r="S17199" t="s">
        <v>20810</v>
      </c>
    </row>
    <row r="17200" spans="1:19" x14ac:dyDescent="0.25">
      <c r="A17200" t="s">
        <v>17268</v>
      </c>
      <c r="B17200" t="s">
        <v>68</v>
      </c>
      <c r="C17200" t="s">
        <v>5</v>
      </c>
      <c r="D17200" t="s">
        <v>63</v>
      </c>
      <c r="E17200" t="s">
        <v>22</v>
      </c>
      <c r="F17200" t="s">
        <v>6</v>
      </c>
      <c r="G17200">
        <v>15</v>
      </c>
      <c r="H17200">
        <v>120</v>
      </c>
      <c r="I17200">
        <v>0.10022797999999999</v>
      </c>
      <c r="J17200">
        <v>0.1592855</v>
      </c>
      <c r="K17200">
        <v>5.9057499999999999E-2</v>
      </c>
      <c r="L17200">
        <v>3.00016E-2</v>
      </c>
      <c r="M17200">
        <v>4.7168099999999998E-2</v>
      </c>
      <c r="N17200">
        <v>5.9057499999999999E-2</v>
      </c>
      <c r="O17200">
        <v>7.0946899999999993E-2</v>
      </c>
      <c r="P17200">
        <v>8.8113300000000006E-2</v>
      </c>
      <c r="Q17200">
        <v>87.095240000000004</v>
      </c>
      <c r="R17200">
        <v>2.2672399999999999E-2</v>
      </c>
      <c r="S17200" t="s">
        <v>20810</v>
      </c>
    </row>
    <row r="17201" spans="1:19" x14ac:dyDescent="0.25">
      <c r="A17201" t="s">
        <v>17269</v>
      </c>
      <c r="B17201" t="s">
        <v>68</v>
      </c>
      <c r="C17201" t="s">
        <v>5</v>
      </c>
      <c r="D17201" t="s">
        <v>63</v>
      </c>
      <c r="E17201" t="s">
        <v>22</v>
      </c>
      <c r="F17201" t="s">
        <v>6</v>
      </c>
      <c r="G17201">
        <v>16</v>
      </c>
      <c r="H17201">
        <v>120</v>
      </c>
      <c r="I17201">
        <v>0.12005577000000001</v>
      </c>
      <c r="J17201">
        <v>0.17477760000000001</v>
      </c>
      <c r="K17201">
        <v>5.4721800000000001E-2</v>
      </c>
      <c r="L17201">
        <v>2.3322699999999998E-2</v>
      </c>
      <c r="M17201">
        <v>4.1873500000000001E-2</v>
      </c>
      <c r="N17201">
        <v>5.4721800000000001E-2</v>
      </c>
      <c r="O17201">
        <v>6.7570000000000005E-2</v>
      </c>
      <c r="P17201">
        <v>8.61209E-2</v>
      </c>
      <c r="Q17201">
        <v>88.333340000000007</v>
      </c>
      <c r="R17201">
        <v>2.4500899999999999E-2</v>
      </c>
      <c r="S17201" t="s">
        <v>20810</v>
      </c>
    </row>
    <row r="17202" spans="1:19" x14ac:dyDescent="0.25">
      <c r="A17202" t="s">
        <v>17270</v>
      </c>
      <c r="B17202" t="s">
        <v>68</v>
      </c>
      <c r="C17202" t="s">
        <v>5</v>
      </c>
      <c r="D17202" t="s">
        <v>63</v>
      </c>
      <c r="E17202" t="s">
        <v>22</v>
      </c>
      <c r="F17202" t="s">
        <v>6</v>
      </c>
      <c r="G17202">
        <v>17</v>
      </c>
      <c r="H17202">
        <v>120</v>
      </c>
      <c r="I17202">
        <v>0.13701078999999999</v>
      </c>
      <c r="J17202">
        <v>0.19096379999999999</v>
      </c>
      <c r="K17202">
        <v>5.3953000000000001E-2</v>
      </c>
      <c r="L17202">
        <v>2.4288299999999999E-2</v>
      </c>
      <c r="M17202">
        <v>4.1814400000000002E-2</v>
      </c>
      <c r="N17202">
        <v>5.3953000000000001E-2</v>
      </c>
      <c r="O17202">
        <v>6.6091499999999997E-2</v>
      </c>
      <c r="P17202">
        <v>8.36176E-2</v>
      </c>
      <c r="Q17202">
        <v>89</v>
      </c>
      <c r="R17202">
        <v>2.3147500000000001E-2</v>
      </c>
      <c r="S17202" t="s">
        <v>20810</v>
      </c>
    </row>
    <row r="17203" spans="1:19" x14ac:dyDescent="0.25">
      <c r="A17203" t="s">
        <v>17271</v>
      </c>
      <c r="B17203" t="s">
        <v>68</v>
      </c>
      <c r="C17203" t="s">
        <v>5</v>
      </c>
      <c r="D17203" t="s">
        <v>63</v>
      </c>
      <c r="E17203" t="s">
        <v>22</v>
      </c>
      <c r="F17203" t="s">
        <v>6</v>
      </c>
      <c r="G17203">
        <v>18</v>
      </c>
      <c r="H17203">
        <v>120</v>
      </c>
      <c r="I17203">
        <v>0.17959637000000001</v>
      </c>
      <c r="J17203">
        <v>0.22435040000000001</v>
      </c>
      <c r="K17203">
        <v>4.4754000000000002E-2</v>
      </c>
      <c r="L17203">
        <v>1.18484E-2</v>
      </c>
      <c r="M17203">
        <v>3.1289299999999999E-2</v>
      </c>
      <c r="N17203">
        <v>4.4754000000000002E-2</v>
      </c>
      <c r="O17203">
        <v>5.8218699999999998E-2</v>
      </c>
      <c r="P17203">
        <v>7.7659599999999995E-2</v>
      </c>
      <c r="Q17203">
        <v>88.261899999999997</v>
      </c>
      <c r="R17203">
        <v>2.5676399999999999E-2</v>
      </c>
      <c r="S17203" t="s">
        <v>20810</v>
      </c>
    </row>
    <row r="17204" spans="1:19" x14ac:dyDescent="0.25">
      <c r="A17204" t="s">
        <v>17272</v>
      </c>
      <c r="B17204" t="s">
        <v>68</v>
      </c>
      <c r="C17204" t="s">
        <v>5</v>
      </c>
      <c r="D17204" t="s">
        <v>63</v>
      </c>
      <c r="E17204" t="s">
        <v>22</v>
      </c>
      <c r="F17204" t="s">
        <v>6</v>
      </c>
      <c r="G17204">
        <v>19</v>
      </c>
      <c r="H17204">
        <v>120</v>
      </c>
      <c r="I17204">
        <v>0.20700207000000001</v>
      </c>
      <c r="J17204">
        <v>0.21964500000000001</v>
      </c>
      <c r="K17204">
        <v>1.2643E-2</v>
      </c>
      <c r="L17204">
        <v>-1.8538700000000002E-2</v>
      </c>
      <c r="M17204">
        <v>-1.1629999999999999E-4</v>
      </c>
      <c r="N17204">
        <v>1.2643E-2</v>
      </c>
      <c r="O17204">
        <v>2.54022E-2</v>
      </c>
      <c r="P17204">
        <v>4.3824599999999998E-2</v>
      </c>
      <c r="Q17204">
        <v>86.547619999999995</v>
      </c>
      <c r="R17204">
        <v>2.4331200000000001E-2</v>
      </c>
      <c r="S17204" t="s">
        <v>20810</v>
      </c>
    </row>
    <row r="17205" spans="1:19" x14ac:dyDescent="0.25">
      <c r="A17205" t="s">
        <v>17273</v>
      </c>
      <c r="B17205" t="s">
        <v>68</v>
      </c>
      <c r="C17205" t="s">
        <v>5</v>
      </c>
      <c r="D17205" t="s">
        <v>63</v>
      </c>
      <c r="E17205" t="s">
        <v>22</v>
      </c>
      <c r="F17205" t="s">
        <v>6</v>
      </c>
      <c r="G17205">
        <v>20</v>
      </c>
      <c r="H17205">
        <v>120</v>
      </c>
      <c r="I17205">
        <v>0.24052490000000001</v>
      </c>
      <c r="J17205">
        <v>0.2286675</v>
      </c>
      <c r="K17205">
        <v>-1.1857400000000001E-2</v>
      </c>
      <c r="L17205">
        <v>-4.4399599999999997E-2</v>
      </c>
      <c r="M17205">
        <v>-2.5173399999999999E-2</v>
      </c>
      <c r="N17205">
        <v>-1.1857400000000001E-2</v>
      </c>
      <c r="O17205">
        <v>1.4587000000000001E-3</v>
      </c>
      <c r="P17205">
        <v>2.0684899999999999E-2</v>
      </c>
      <c r="Q17205">
        <v>84.095240000000004</v>
      </c>
      <c r="R17205">
        <v>2.5392899999999999E-2</v>
      </c>
      <c r="S17205" t="s">
        <v>20810</v>
      </c>
    </row>
    <row r="17206" spans="1:19" x14ac:dyDescent="0.25">
      <c r="A17206" t="s">
        <v>17274</v>
      </c>
      <c r="B17206" t="s">
        <v>68</v>
      </c>
      <c r="C17206" t="s">
        <v>5</v>
      </c>
      <c r="D17206" t="s">
        <v>63</v>
      </c>
      <c r="E17206" t="s">
        <v>22</v>
      </c>
      <c r="F17206" t="s">
        <v>6</v>
      </c>
      <c r="G17206">
        <v>21</v>
      </c>
      <c r="H17206">
        <v>120</v>
      </c>
      <c r="I17206">
        <v>0.24560630999999999</v>
      </c>
      <c r="J17206">
        <v>0.2429163</v>
      </c>
      <c r="K17206">
        <v>-2.6900000000000001E-3</v>
      </c>
      <c r="L17206">
        <v>-3.4376999999999998E-2</v>
      </c>
      <c r="M17206">
        <v>-1.5656E-2</v>
      </c>
      <c r="N17206">
        <v>-2.6900000000000001E-3</v>
      </c>
      <c r="O17206">
        <v>1.02761E-2</v>
      </c>
      <c r="P17206">
        <v>2.8997100000000001E-2</v>
      </c>
      <c r="Q17206">
        <v>81.452380000000005</v>
      </c>
      <c r="R17206">
        <v>2.4725500000000001E-2</v>
      </c>
      <c r="S17206" t="s">
        <v>20810</v>
      </c>
    </row>
    <row r="17207" spans="1:19" x14ac:dyDescent="0.25">
      <c r="A17207" t="s">
        <v>17275</v>
      </c>
      <c r="B17207" t="s">
        <v>68</v>
      </c>
      <c r="C17207" t="s">
        <v>5</v>
      </c>
      <c r="D17207" t="s">
        <v>63</v>
      </c>
      <c r="E17207" t="s">
        <v>22</v>
      </c>
      <c r="F17207" t="s">
        <v>6</v>
      </c>
      <c r="G17207">
        <v>22</v>
      </c>
      <c r="H17207">
        <v>120</v>
      </c>
      <c r="I17207">
        <v>0.23686625</v>
      </c>
      <c r="J17207">
        <v>0.23344010000000001</v>
      </c>
      <c r="K17207">
        <v>-3.4261999999999999E-3</v>
      </c>
      <c r="L17207">
        <v>-3.4435399999999998E-2</v>
      </c>
      <c r="M17207">
        <v>-1.6114900000000001E-2</v>
      </c>
      <c r="N17207">
        <v>-3.4261999999999999E-3</v>
      </c>
      <c r="O17207">
        <v>9.2624999999999999E-3</v>
      </c>
      <c r="P17207">
        <v>2.7583E-2</v>
      </c>
      <c r="Q17207">
        <v>79.023809999999997</v>
      </c>
      <c r="R17207">
        <v>2.4196599999999999E-2</v>
      </c>
      <c r="S17207" t="s">
        <v>20810</v>
      </c>
    </row>
    <row r="17208" spans="1:19" x14ac:dyDescent="0.25">
      <c r="A17208" t="s">
        <v>17276</v>
      </c>
      <c r="B17208" t="s">
        <v>68</v>
      </c>
      <c r="C17208" t="s">
        <v>5</v>
      </c>
      <c r="D17208" t="s">
        <v>63</v>
      </c>
      <c r="E17208" t="s">
        <v>22</v>
      </c>
      <c r="F17208" t="s">
        <v>6</v>
      </c>
      <c r="G17208">
        <v>23</v>
      </c>
      <c r="H17208">
        <v>120</v>
      </c>
      <c r="I17208">
        <v>0.20063566999999999</v>
      </c>
      <c r="J17208">
        <v>0.2015952</v>
      </c>
      <c r="K17208">
        <v>9.5960000000000001E-4</v>
      </c>
      <c r="L17208">
        <v>-2.8451299999999999E-2</v>
      </c>
      <c r="M17208">
        <v>-1.1075099999999999E-2</v>
      </c>
      <c r="N17208">
        <v>9.5960000000000001E-4</v>
      </c>
      <c r="O17208">
        <v>1.29943E-2</v>
      </c>
      <c r="P17208">
        <v>3.0370399999999999E-2</v>
      </c>
      <c r="Q17208">
        <v>76.666659999999993</v>
      </c>
      <c r="R17208">
        <v>2.2949399999999998E-2</v>
      </c>
      <c r="S17208" t="s">
        <v>20810</v>
      </c>
    </row>
    <row r="17209" spans="1:19" x14ac:dyDescent="0.25">
      <c r="A17209" t="s">
        <v>17277</v>
      </c>
      <c r="B17209" t="s">
        <v>68</v>
      </c>
      <c r="C17209" t="s">
        <v>5</v>
      </c>
      <c r="D17209" t="s">
        <v>63</v>
      </c>
      <c r="E17209" t="s">
        <v>22</v>
      </c>
      <c r="F17209" t="s">
        <v>6</v>
      </c>
      <c r="G17209">
        <v>24</v>
      </c>
      <c r="H17209">
        <v>120</v>
      </c>
      <c r="I17209">
        <v>0.17822753</v>
      </c>
      <c r="J17209">
        <v>0.17733090000000001</v>
      </c>
      <c r="K17209">
        <v>-8.9669999999999995E-4</v>
      </c>
      <c r="L17209">
        <v>-3.1607400000000001E-2</v>
      </c>
      <c r="M17209">
        <v>-1.34632E-2</v>
      </c>
      <c r="N17209">
        <v>-8.9669999999999995E-4</v>
      </c>
      <c r="O17209">
        <v>1.16699E-2</v>
      </c>
      <c r="P17209">
        <v>2.9814E-2</v>
      </c>
      <c r="Q17209">
        <v>74.166659999999993</v>
      </c>
      <c r="R17209">
        <v>2.3963700000000001E-2</v>
      </c>
      <c r="S17209" t="s">
        <v>20810</v>
      </c>
    </row>
    <row r="17210" spans="1:19" x14ac:dyDescent="0.25">
      <c r="A17210" t="s">
        <v>17278</v>
      </c>
      <c r="B17210" t="s">
        <v>68</v>
      </c>
      <c r="C17210" t="s">
        <v>5</v>
      </c>
      <c r="D17210" t="s">
        <v>63</v>
      </c>
      <c r="E17210" t="s">
        <v>22</v>
      </c>
      <c r="F17210" t="s">
        <v>52</v>
      </c>
      <c r="G17210">
        <v>1</v>
      </c>
      <c r="H17210">
        <v>120</v>
      </c>
      <c r="I17210">
        <v>0.20435006999999999</v>
      </c>
      <c r="J17210">
        <v>0.20059479999999999</v>
      </c>
      <c r="K17210">
        <v>-3.7553E-3</v>
      </c>
      <c r="L17210">
        <v>-4.2426199999999997E-2</v>
      </c>
      <c r="M17210">
        <v>-1.9579099999999999E-2</v>
      </c>
      <c r="N17210">
        <v>-3.7553E-3</v>
      </c>
      <c r="O17210">
        <v>1.2068600000000001E-2</v>
      </c>
      <c r="P17210">
        <v>3.4915700000000001E-2</v>
      </c>
      <c r="Q17210">
        <v>82.5</v>
      </c>
      <c r="R17210">
        <v>3.01751E-2</v>
      </c>
      <c r="S17210" t="s">
        <v>20810</v>
      </c>
    </row>
    <row r="17211" spans="1:19" x14ac:dyDescent="0.25">
      <c r="A17211" t="s">
        <v>17279</v>
      </c>
      <c r="B17211" t="s">
        <v>68</v>
      </c>
      <c r="C17211" t="s">
        <v>5</v>
      </c>
      <c r="D17211" t="s">
        <v>63</v>
      </c>
      <c r="E17211" t="s">
        <v>22</v>
      </c>
      <c r="F17211" t="s">
        <v>52</v>
      </c>
      <c r="G17211">
        <v>2</v>
      </c>
      <c r="H17211">
        <v>120</v>
      </c>
      <c r="I17211">
        <v>0.20064984999999999</v>
      </c>
      <c r="J17211">
        <v>0.17382590000000001</v>
      </c>
      <c r="K17211">
        <v>-2.6824000000000001E-2</v>
      </c>
      <c r="L17211">
        <v>-6.41486E-2</v>
      </c>
      <c r="M17211">
        <v>-4.20969E-2</v>
      </c>
      <c r="N17211">
        <v>-2.6824000000000001E-2</v>
      </c>
      <c r="O17211">
        <v>-1.15511E-2</v>
      </c>
      <c r="P17211">
        <v>1.0500600000000001E-2</v>
      </c>
      <c r="Q17211">
        <v>80</v>
      </c>
      <c r="R17211">
        <v>2.91246E-2</v>
      </c>
      <c r="S17211" t="s">
        <v>20810</v>
      </c>
    </row>
    <row r="17212" spans="1:19" x14ac:dyDescent="0.25">
      <c r="A17212" t="s">
        <v>17280</v>
      </c>
      <c r="B17212" t="s">
        <v>68</v>
      </c>
      <c r="C17212" t="s">
        <v>5</v>
      </c>
      <c r="D17212" t="s">
        <v>63</v>
      </c>
      <c r="E17212" t="s">
        <v>22</v>
      </c>
      <c r="F17212" t="s">
        <v>52</v>
      </c>
      <c r="G17212">
        <v>3</v>
      </c>
      <c r="H17212">
        <v>120</v>
      </c>
      <c r="I17212">
        <v>0.17730372999999999</v>
      </c>
      <c r="J17212">
        <v>0.1553737</v>
      </c>
      <c r="K17212">
        <v>-2.1930100000000001E-2</v>
      </c>
      <c r="L17212">
        <v>-5.3914200000000002E-2</v>
      </c>
      <c r="M17212">
        <v>-3.5017699999999999E-2</v>
      </c>
      <c r="N17212">
        <v>-2.1930100000000001E-2</v>
      </c>
      <c r="O17212">
        <v>-8.8424000000000003E-3</v>
      </c>
      <c r="P17212">
        <v>1.00541E-2</v>
      </c>
      <c r="Q17212">
        <v>77.5</v>
      </c>
      <c r="R17212">
        <v>2.4957300000000002E-2</v>
      </c>
      <c r="S17212" t="s">
        <v>20810</v>
      </c>
    </row>
    <row r="17213" spans="1:19" x14ac:dyDescent="0.25">
      <c r="A17213" t="s">
        <v>17281</v>
      </c>
      <c r="B17213" t="s">
        <v>68</v>
      </c>
      <c r="C17213" t="s">
        <v>5</v>
      </c>
      <c r="D17213" t="s">
        <v>63</v>
      </c>
      <c r="E17213" t="s">
        <v>22</v>
      </c>
      <c r="F17213" t="s">
        <v>52</v>
      </c>
      <c r="G17213">
        <v>4</v>
      </c>
      <c r="H17213">
        <v>120</v>
      </c>
      <c r="I17213">
        <v>0.17124232</v>
      </c>
      <c r="J17213">
        <v>0.14425589999999999</v>
      </c>
      <c r="K17213">
        <v>-2.69865E-2</v>
      </c>
      <c r="L17213">
        <v>-5.7613200000000003E-2</v>
      </c>
      <c r="M17213">
        <v>-3.9518699999999997E-2</v>
      </c>
      <c r="N17213">
        <v>-2.69865E-2</v>
      </c>
      <c r="O17213">
        <v>-1.44542E-2</v>
      </c>
      <c r="P17213">
        <v>3.6403E-3</v>
      </c>
      <c r="Q17213">
        <v>75.5</v>
      </c>
      <c r="R17213">
        <v>2.3898200000000001E-2</v>
      </c>
      <c r="S17213" t="s">
        <v>20810</v>
      </c>
    </row>
    <row r="17214" spans="1:19" x14ac:dyDescent="0.25">
      <c r="A17214" t="s">
        <v>17282</v>
      </c>
      <c r="B17214" t="s">
        <v>68</v>
      </c>
      <c r="C17214" t="s">
        <v>5</v>
      </c>
      <c r="D17214" t="s">
        <v>63</v>
      </c>
      <c r="E17214" t="s">
        <v>22</v>
      </c>
      <c r="F17214" t="s">
        <v>52</v>
      </c>
      <c r="G17214">
        <v>5</v>
      </c>
      <c r="H17214">
        <v>120</v>
      </c>
      <c r="I17214">
        <v>0.16786208999999999</v>
      </c>
      <c r="J17214">
        <v>0.13053519999999999</v>
      </c>
      <c r="K17214">
        <v>-3.7326900000000003E-2</v>
      </c>
      <c r="L17214">
        <v>-6.8895600000000001E-2</v>
      </c>
      <c r="M17214">
        <v>-5.02446E-2</v>
      </c>
      <c r="N17214">
        <v>-3.7326900000000003E-2</v>
      </c>
      <c r="O17214">
        <v>-2.4409299999999998E-2</v>
      </c>
      <c r="P17214">
        <v>-5.7581999999999998E-3</v>
      </c>
      <c r="Q17214">
        <v>73.5</v>
      </c>
      <c r="R17214">
        <v>2.4633200000000001E-2</v>
      </c>
      <c r="S17214" t="s">
        <v>20810</v>
      </c>
    </row>
    <row r="17215" spans="1:19" x14ac:dyDescent="0.25">
      <c r="A17215" t="s">
        <v>17283</v>
      </c>
      <c r="B17215" t="s">
        <v>68</v>
      </c>
      <c r="C17215" t="s">
        <v>5</v>
      </c>
      <c r="D17215" t="s">
        <v>63</v>
      </c>
      <c r="E17215" t="s">
        <v>22</v>
      </c>
      <c r="F17215" t="s">
        <v>52</v>
      </c>
      <c r="G17215">
        <v>6</v>
      </c>
      <c r="H17215">
        <v>120</v>
      </c>
      <c r="I17215">
        <v>0.14720209000000001</v>
      </c>
      <c r="J17215">
        <v>0.15570729999999999</v>
      </c>
      <c r="K17215">
        <v>8.5051999999999992E-3</v>
      </c>
      <c r="L17215">
        <v>-2.0501499999999999E-2</v>
      </c>
      <c r="M17215">
        <v>-3.3641000000000001E-3</v>
      </c>
      <c r="N17215">
        <v>8.5051999999999992E-3</v>
      </c>
      <c r="O17215">
        <v>2.03745E-2</v>
      </c>
      <c r="P17215">
        <v>3.7511799999999998E-2</v>
      </c>
      <c r="Q17215">
        <v>73</v>
      </c>
      <c r="R17215">
        <v>2.2634000000000001E-2</v>
      </c>
      <c r="S17215" t="s">
        <v>20810</v>
      </c>
    </row>
    <row r="17216" spans="1:19" x14ac:dyDescent="0.25">
      <c r="A17216" t="s">
        <v>17284</v>
      </c>
      <c r="B17216" t="s">
        <v>68</v>
      </c>
      <c r="C17216" t="s">
        <v>5</v>
      </c>
      <c r="D17216" t="s">
        <v>63</v>
      </c>
      <c r="E17216" t="s">
        <v>22</v>
      </c>
      <c r="F17216" t="s">
        <v>52</v>
      </c>
      <c r="G17216">
        <v>7</v>
      </c>
      <c r="H17216">
        <v>120</v>
      </c>
      <c r="I17216">
        <v>0.19571479</v>
      </c>
      <c r="J17216">
        <v>0.1574033</v>
      </c>
      <c r="K17216">
        <v>-3.8311499999999998E-2</v>
      </c>
      <c r="L17216">
        <v>-7.4454999999999993E-2</v>
      </c>
      <c r="M17216">
        <v>-5.3101099999999998E-2</v>
      </c>
      <c r="N17216">
        <v>-3.8311499999999998E-2</v>
      </c>
      <c r="O17216">
        <v>-2.3521899999999998E-2</v>
      </c>
      <c r="P17216">
        <v>-2.1681000000000001E-3</v>
      </c>
      <c r="Q17216">
        <v>72</v>
      </c>
      <c r="R17216">
        <v>2.8202899999999999E-2</v>
      </c>
      <c r="S17216" t="s">
        <v>20810</v>
      </c>
    </row>
    <row r="17217" spans="1:19" x14ac:dyDescent="0.25">
      <c r="A17217" t="s">
        <v>17285</v>
      </c>
      <c r="B17217" t="s">
        <v>68</v>
      </c>
      <c r="C17217" t="s">
        <v>5</v>
      </c>
      <c r="D17217" t="s">
        <v>63</v>
      </c>
      <c r="E17217" t="s">
        <v>22</v>
      </c>
      <c r="F17217" t="s">
        <v>52</v>
      </c>
      <c r="G17217">
        <v>8</v>
      </c>
      <c r="H17217">
        <v>120</v>
      </c>
      <c r="I17217">
        <v>0.16175619999999999</v>
      </c>
      <c r="J17217">
        <v>0.14867230000000001</v>
      </c>
      <c r="K17217">
        <v>-1.3083900000000001E-2</v>
      </c>
      <c r="L17217">
        <v>-4.5281299999999997E-2</v>
      </c>
      <c r="M17217">
        <v>-2.6258799999999999E-2</v>
      </c>
      <c r="N17217">
        <v>-1.3083900000000001E-2</v>
      </c>
      <c r="O17217">
        <v>9.1000000000000003E-5</v>
      </c>
      <c r="P17217">
        <v>1.9113499999999999E-2</v>
      </c>
      <c r="Q17217">
        <v>72</v>
      </c>
      <c r="R17217">
        <v>2.5123699999999999E-2</v>
      </c>
      <c r="S17217" t="s">
        <v>20810</v>
      </c>
    </row>
    <row r="17218" spans="1:19" x14ac:dyDescent="0.25">
      <c r="A17218" t="s">
        <v>17286</v>
      </c>
      <c r="B17218" t="s">
        <v>68</v>
      </c>
      <c r="C17218" t="s">
        <v>5</v>
      </c>
      <c r="D17218" t="s">
        <v>63</v>
      </c>
      <c r="E17218" t="s">
        <v>22</v>
      </c>
      <c r="F17218" t="s">
        <v>52</v>
      </c>
      <c r="G17218">
        <v>9</v>
      </c>
      <c r="H17218">
        <v>120</v>
      </c>
      <c r="I17218">
        <v>0.14448279999999999</v>
      </c>
      <c r="J17218">
        <v>0.13242880000000001</v>
      </c>
      <c r="K17218">
        <v>-1.2054E-2</v>
      </c>
      <c r="L17218">
        <v>-4.7958500000000001E-2</v>
      </c>
      <c r="M17218">
        <v>-2.67459E-2</v>
      </c>
      <c r="N17218">
        <v>-1.2054E-2</v>
      </c>
      <c r="O17218">
        <v>2.6378E-3</v>
      </c>
      <c r="P17218">
        <v>2.3850400000000001E-2</v>
      </c>
      <c r="Q17218">
        <v>76.5</v>
      </c>
      <c r="R17218">
        <v>2.80164E-2</v>
      </c>
      <c r="S17218" t="s">
        <v>20810</v>
      </c>
    </row>
    <row r="17219" spans="1:19" x14ac:dyDescent="0.25">
      <c r="A17219" t="s">
        <v>17287</v>
      </c>
      <c r="B17219" t="s">
        <v>68</v>
      </c>
      <c r="C17219" t="s">
        <v>5</v>
      </c>
      <c r="D17219" t="s">
        <v>63</v>
      </c>
      <c r="E17219" t="s">
        <v>22</v>
      </c>
      <c r="F17219" t="s">
        <v>52</v>
      </c>
      <c r="G17219">
        <v>10</v>
      </c>
      <c r="H17219">
        <v>120</v>
      </c>
      <c r="I17219">
        <v>0.13131339</v>
      </c>
      <c r="J17219">
        <v>0.14034369999999999</v>
      </c>
      <c r="K17219">
        <v>9.0302999999999998E-3</v>
      </c>
      <c r="L17219">
        <v>-2.5156899999999999E-2</v>
      </c>
      <c r="M17219">
        <v>-4.9588000000000002E-3</v>
      </c>
      <c r="N17219">
        <v>9.0302999999999998E-3</v>
      </c>
      <c r="O17219">
        <v>2.3019399999999999E-2</v>
      </c>
      <c r="P17219">
        <v>4.3217400000000003E-2</v>
      </c>
      <c r="Q17219">
        <v>83.5</v>
      </c>
      <c r="R17219">
        <v>2.6676399999999999E-2</v>
      </c>
      <c r="S17219" t="s">
        <v>20810</v>
      </c>
    </row>
    <row r="17220" spans="1:19" x14ac:dyDescent="0.25">
      <c r="A17220" t="s">
        <v>17288</v>
      </c>
      <c r="B17220" t="s">
        <v>68</v>
      </c>
      <c r="C17220" t="s">
        <v>5</v>
      </c>
      <c r="D17220" t="s">
        <v>63</v>
      </c>
      <c r="E17220" t="s">
        <v>22</v>
      </c>
      <c r="F17220" t="s">
        <v>52</v>
      </c>
      <c r="G17220">
        <v>11</v>
      </c>
      <c r="H17220">
        <v>120</v>
      </c>
      <c r="I17220">
        <v>0.12984962</v>
      </c>
      <c r="J17220">
        <v>0.1571813</v>
      </c>
      <c r="K17220">
        <v>2.73317E-2</v>
      </c>
      <c r="L17220">
        <v>-1.0411E-2</v>
      </c>
      <c r="M17220">
        <v>1.1887699999999999E-2</v>
      </c>
      <c r="N17220">
        <v>2.73317E-2</v>
      </c>
      <c r="O17220">
        <v>4.27757E-2</v>
      </c>
      <c r="P17220">
        <v>6.5074300000000002E-2</v>
      </c>
      <c r="Q17220">
        <v>88</v>
      </c>
      <c r="R17220">
        <v>2.9450799999999999E-2</v>
      </c>
      <c r="S17220" t="s">
        <v>20810</v>
      </c>
    </row>
    <row r="17221" spans="1:19" x14ac:dyDescent="0.25">
      <c r="A17221" t="s">
        <v>17289</v>
      </c>
      <c r="B17221" t="s">
        <v>68</v>
      </c>
      <c r="C17221" t="s">
        <v>5</v>
      </c>
      <c r="D17221" t="s">
        <v>63</v>
      </c>
      <c r="E17221" t="s">
        <v>22</v>
      </c>
      <c r="F17221" t="s">
        <v>52</v>
      </c>
      <c r="G17221">
        <v>12</v>
      </c>
      <c r="H17221">
        <v>120</v>
      </c>
      <c r="I17221">
        <v>0.13619316000000001</v>
      </c>
      <c r="J17221">
        <v>0.17001469999999999</v>
      </c>
      <c r="K17221">
        <v>3.38216E-2</v>
      </c>
      <c r="L17221">
        <v>-5.1673999999999999E-3</v>
      </c>
      <c r="M17221">
        <v>1.7867600000000001E-2</v>
      </c>
      <c r="N17221">
        <v>3.38216E-2</v>
      </c>
      <c r="O17221">
        <v>4.97755E-2</v>
      </c>
      <c r="P17221">
        <v>7.28105E-2</v>
      </c>
      <c r="Q17221">
        <v>91</v>
      </c>
      <c r="R17221">
        <v>3.0423200000000001E-2</v>
      </c>
      <c r="S17221" t="s">
        <v>20810</v>
      </c>
    </row>
    <row r="17222" spans="1:19" x14ac:dyDescent="0.25">
      <c r="A17222" t="s">
        <v>17290</v>
      </c>
      <c r="B17222" t="s">
        <v>68</v>
      </c>
      <c r="C17222" t="s">
        <v>5</v>
      </c>
      <c r="D17222" t="s">
        <v>63</v>
      </c>
      <c r="E17222" t="s">
        <v>22</v>
      </c>
      <c r="F17222" t="s">
        <v>52</v>
      </c>
      <c r="G17222">
        <v>13</v>
      </c>
      <c r="H17222">
        <v>120</v>
      </c>
      <c r="I17222">
        <v>0.14335150999999999</v>
      </c>
      <c r="J17222">
        <v>0.17535329999999999</v>
      </c>
      <c r="K17222">
        <v>3.2001700000000001E-2</v>
      </c>
      <c r="L17222">
        <v>-1.0462900000000001E-2</v>
      </c>
      <c r="M17222">
        <v>1.4625600000000001E-2</v>
      </c>
      <c r="N17222">
        <v>3.2001700000000001E-2</v>
      </c>
      <c r="O17222">
        <v>4.9377900000000002E-2</v>
      </c>
      <c r="P17222">
        <v>7.4466400000000002E-2</v>
      </c>
      <c r="Q17222">
        <v>93.5</v>
      </c>
      <c r="R17222">
        <v>3.3135299999999999E-2</v>
      </c>
      <c r="S17222" t="s">
        <v>20810</v>
      </c>
    </row>
    <row r="17223" spans="1:19" x14ac:dyDescent="0.25">
      <c r="A17223" t="s">
        <v>17291</v>
      </c>
      <c r="B17223" t="s">
        <v>68</v>
      </c>
      <c r="C17223" t="s">
        <v>5</v>
      </c>
      <c r="D17223" t="s">
        <v>63</v>
      </c>
      <c r="E17223" t="s">
        <v>22</v>
      </c>
      <c r="F17223" t="s">
        <v>52</v>
      </c>
      <c r="G17223">
        <v>14</v>
      </c>
      <c r="H17223">
        <v>120</v>
      </c>
      <c r="I17223">
        <v>0.12053715</v>
      </c>
      <c r="J17223">
        <v>0.20454720000000001</v>
      </c>
      <c r="K17223">
        <v>8.4010000000000001E-2</v>
      </c>
      <c r="L17223">
        <v>3.9775199999999997E-2</v>
      </c>
      <c r="M17223">
        <v>6.5909499999999996E-2</v>
      </c>
      <c r="N17223">
        <v>8.4010000000000001E-2</v>
      </c>
      <c r="O17223">
        <v>0.10211050000000001</v>
      </c>
      <c r="P17223">
        <v>0.12824479999999999</v>
      </c>
      <c r="Q17223">
        <v>95.5</v>
      </c>
      <c r="R17223">
        <v>3.4516600000000001E-2</v>
      </c>
      <c r="S17223" t="s">
        <v>20810</v>
      </c>
    </row>
    <row r="17224" spans="1:19" x14ac:dyDescent="0.25">
      <c r="A17224" t="s">
        <v>17292</v>
      </c>
      <c r="B17224" t="s">
        <v>68</v>
      </c>
      <c r="C17224" t="s">
        <v>5</v>
      </c>
      <c r="D17224" t="s">
        <v>63</v>
      </c>
      <c r="E17224" t="s">
        <v>22</v>
      </c>
      <c r="F17224" t="s">
        <v>52</v>
      </c>
      <c r="G17224">
        <v>15</v>
      </c>
      <c r="H17224">
        <v>120</v>
      </c>
      <c r="I17224">
        <v>0.11390445</v>
      </c>
      <c r="J17224">
        <v>0.22931399999999999</v>
      </c>
      <c r="K17224">
        <v>0.1154096</v>
      </c>
      <c r="L17224">
        <v>6.5745799999999993E-2</v>
      </c>
      <c r="M17224">
        <v>9.5087599999999994E-2</v>
      </c>
      <c r="N17224">
        <v>0.1154096</v>
      </c>
      <c r="O17224">
        <v>0.13573160000000001</v>
      </c>
      <c r="P17224">
        <v>0.16507340000000001</v>
      </c>
      <c r="Q17224">
        <v>97.5</v>
      </c>
      <c r="R17224">
        <v>3.87529E-2</v>
      </c>
      <c r="S17224" t="s">
        <v>20810</v>
      </c>
    </row>
    <row r="17225" spans="1:19" x14ac:dyDescent="0.25">
      <c r="A17225" t="s">
        <v>17293</v>
      </c>
      <c r="B17225" t="s">
        <v>68</v>
      </c>
      <c r="C17225" t="s">
        <v>5</v>
      </c>
      <c r="D17225" t="s">
        <v>63</v>
      </c>
      <c r="E17225" t="s">
        <v>22</v>
      </c>
      <c r="F17225" t="s">
        <v>52</v>
      </c>
      <c r="G17225">
        <v>16</v>
      </c>
      <c r="H17225">
        <v>120</v>
      </c>
      <c r="I17225">
        <v>0.10838233</v>
      </c>
      <c r="J17225">
        <v>0.23760439999999999</v>
      </c>
      <c r="K17225">
        <v>0.12922210000000001</v>
      </c>
      <c r="L17225">
        <v>8.39144E-2</v>
      </c>
      <c r="M17225">
        <v>0.11068260000000001</v>
      </c>
      <c r="N17225">
        <v>0.12922210000000001</v>
      </c>
      <c r="O17225">
        <v>0.14776159999999999</v>
      </c>
      <c r="P17225">
        <v>0.17452980000000001</v>
      </c>
      <c r="Q17225">
        <v>99</v>
      </c>
      <c r="R17225">
        <v>3.5353799999999998E-2</v>
      </c>
      <c r="S17225" t="s">
        <v>20810</v>
      </c>
    </row>
    <row r="17226" spans="1:19" x14ac:dyDescent="0.25">
      <c r="A17226" t="s">
        <v>17294</v>
      </c>
      <c r="B17226" t="s">
        <v>68</v>
      </c>
      <c r="C17226" t="s">
        <v>5</v>
      </c>
      <c r="D17226" t="s">
        <v>63</v>
      </c>
      <c r="E17226" t="s">
        <v>22</v>
      </c>
      <c r="F17226" t="s">
        <v>52</v>
      </c>
      <c r="G17226">
        <v>17</v>
      </c>
      <c r="H17226">
        <v>120</v>
      </c>
      <c r="I17226">
        <v>0.14043243999999999</v>
      </c>
      <c r="J17226">
        <v>0.26989479999999999</v>
      </c>
      <c r="K17226">
        <v>0.12946240000000001</v>
      </c>
      <c r="L17226">
        <v>8.1348900000000002E-2</v>
      </c>
      <c r="M17226">
        <v>0.1097747</v>
      </c>
      <c r="N17226">
        <v>0.12946240000000001</v>
      </c>
      <c r="O17226">
        <v>0.14915</v>
      </c>
      <c r="P17226">
        <v>0.17757590000000001</v>
      </c>
      <c r="Q17226">
        <v>99</v>
      </c>
      <c r="R17226">
        <v>3.7543199999999999E-2</v>
      </c>
      <c r="S17226" t="s">
        <v>20810</v>
      </c>
    </row>
    <row r="17227" spans="1:19" x14ac:dyDescent="0.25">
      <c r="A17227" t="s">
        <v>17295</v>
      </c>
      <c r="B17227" t="s">
        <v>68</v>
      </c>
      <c r="C17227" t="s">
        <v>5</v>
      </c>
      <c r="D17227" t="s">
        <v>63</v>
      </c>
      <c r="E17227" t="s">
        <v>22</v>
      </c>
      <c r="F17227" t="s">
        <v>52</v>
      </c>
      <c r="G17227">
        <v>18</v>
      </c>
      <c r="H17227">
        <v>120</v>
      </c>
      <c r="I17227">
        <v>0.18756302999999999</v>
      </c>
      <c r="J17227">
        <v>0.33153369999999999</v>
      </c>
      <c r="K17227">
        <v>0.14397070000000001</v>
      </c>
      <c r="L17227">
        <v>8.9336700000000005E-2</v>
      </c>
      <c r="M17227">
        <v>0.1216149</v>
      </c>
      <c r="N17227">
        <v>0.14397070000000001</v>
      </c>
      <c r="O17227">
        <v>0.16632649999999999</v>
      </c>
      <c r="P17227">
        <v>0.1986047</v>
      </c>
      <c r="Q17227">
        <v>99</v>
      </c>
      <c r="R17227">
        <v>4.2631200000000001E-2</v>
      </c>
      <c r="S17227" t="s">
        <v>20810</v>
      </c>
    </row>
    <row r="17228" spans="1:19" x14ac:dyDescent="0.25">
      <c r="A17228" t="s">
        <v>17296</v>
      </c>
      <c r="B17228" t="s">
        <v>68</v>
      </c>
      <c r="C17228" t="s">
        <v>5</v>
      </c>
      <c r="D17228" t="s">
        <v>63</v>
      </c>
      <c r="E17228" t="s">
        <v>22</v>
      </c>
      <c r="F17228" t="s">
        <v>52</v>
      </c>
      <c r="G17228">
        <v>19</v>
      </c>
      <c r="H17228">
        <v>120</v>
      </c>
      <c r="I17228">
        <v>0.22453102</v>
      </c>
      <c r="J17228">
        <v>0.30877719999999997</v>
      </c>
      <c r="K17228">
        <v>8.4246199999999993E-2</v>
      </c>
      <c r="L17228">
        <v>3.3060199999999998E-2</v>
      </c>
      <c r="M17228">
        <v>6.3301300000000005E-2</v>
      </c>
      <c r="N17228">
        <v>8.4246199999999993E-2</v>
      </c>
      <c r="O17228">
        <v>0.1051911</v>
      </c>
      <c r="P17228">
        <v>0.13543230000000001</v>
      </c>
      <c r="Q17228">
        <v>96.5</v>
      </c>
      <c r="R17228">
        <v>3.9940700000000003E-2</v>
      </c>
      <c r="S17228" t="s">
        <v>20810</v>
      </c>
    </row>
    <row r="17229" spans="1:19" x14ac:dyDescent="0.25">
      <c r="A17229" t="s">
        <v>17297</v>
      </c>
      <c r="B17229" t="s">
        <v>68</v>
      </c>
      <c r="C17229" t="s">
        <v>5</v>
      </c>
      <c r="D17229" t="s">
        <v>63</v>
      </c>
      <c r="E17229" t="s">
        <v>22</v>
      </c>
      <c r="F17229" t="s">
        <v>52</v>
      </c>
      <c r="G17229">
        <v>20</v>
      </c>
      <c r="H17229">
        <v>120</v>
      </c>
      <c r="I17229">
        <v>0.35133006999999999</v>
      </c>
      <c r="J17229">
        <v>0.34730860000000002</v>
      </c>
      <c r="K17229">
        <v>-4.0214999999999999E-3</v>
      </c>
      <c r="L17229">
        <v>-6.6572599999999996E-2</v>
      </c>
      <c r="M17229">
        <v>-2.9616900000000002E-2</v>
      </c>
      <c r="N17229">
        <v>-4.0214999999999999E-3</v>
      </c>
      <c r="O17229">
        <v>2.15739E-2</v>
      </c>
      <c r="P17229">
        <v>5.8529600000000001E-2</v>
      </c>
      <c r="Q17229">
        <v>94</v>
      </c>
      <c r="R17229">
        <v>4.8808900000000002E-2</v>
      </c>
      <c r="S17229" t="s">
        <v>20810</v>
      </c>
    </row>
    <row r="17230" spans="1:19" x14ac:dyDescent="0.25">
      <c r="A17230" t="s">
        <v>17298</v>
      </c>
      <c r="B17230" t="s">
        <v>68</v>
      </c>
      <c r="C17230" t="s">
        <v>5</v>
      </c>
      <c r="D17230" t="s">
        <v>63</v>
      </c>
      <c r="E17230" t="s">
        <v>22</v>
      </c>
      <c r="F17230" t="s">
        <v>52</v>
      </c>
      <c r="G17230">
        <v>21</v>
      </c>
      <c r="H17230">
        <v>120</v>
      </c>
      <c r="I17230">
        <v>0.36016864999999998</v>
      </c>
      <c r="J17230">
        <v>0.32291839999999999</v>
      </c>
      <c r="K17230">
        <v>-3.7250199999999997E-2</v>
      </c>
      <c r="L17230">
        <v>-9.0917200000000004E-2</v>
      </c>
      <c r="M17230">
        <v>-5.92103E-2</v>
      </c>
      <c r="N17230">
        <v>-3.7250199999999997E-2</v>
      </c>
      <c r="O17230">
        <v>-1.5290099999999999E-2</v>
      </c>
      <c r="P17230">
        <v>1.6416799999999999E-2</v>
      </c>
      <c r="Q17230">
        <v>89.5</v>
      </c>
      <c r="R17230">
        <v>4.18766E-2</v>
      </c>
      <c r="S17230" t="s">
        <v>20810</v>
      </c>
    </row>
    <row r="17231" spans="1:19" x14ac:dyDescent="0.25">
      <c r="A17231" t="s">
        <v>17299</v>
      </c>
      <c r="B17231" t="s">
        <v>68</v>
      </c>
      <c r="C17231" t="s">
        <v>5</v>
      </c>
      <c r="D17231" t="s">
        <v>63</v>
      </c>
      <c r="E17231" t="s">
        <v>22</v>
      </c>
      <c r="F17231" t="s">
        <v>52</v>
      </c>
      <c r="G17231">
        <v>22</v>
      </c>
      <c r="H17231">
        <v>120</v>
      </c>
      <c r="I17231">
        <v>0.31576652999999999</v>
      </c>
      <c r="J17231">
        <v>0.30225000000000002</v>
      </c>
      <c r="K17231">
        <v>-1.3516500000000001E-2</v>
      </c>
      <c r="L17231">
        <v>-6.2682600000000005E-2</v>
      </c>
      <c r="M17231">
        <v>-3.3634900000000002E-2</v>
      </c>
      <c r="N17231">
        <v>-1.3516500000000001E-2</v>
      </c>
      <c r="O17231">
        <v>6.6017999999999997E-3</v>
      </c>
      <c r="P17231">
        <v>3.5649599999999997E-2</v>
      </c>
      <c r="Q17231">
        <v>87.5</v>
      </c>
      <c r="R17231">
        <v>3.8364500000000003E-2</v>
      </c>
      <c r="S17231" t="s">
        <v>20810</v>
      </c>
    </row>
    <row r="17232" spans="1:19" x14ac:dyDescent="0.25">
      <c r="A17232" t="s">
        <v>17300</v>
      </c>
      <c r="B17232" t="s">
        <v>68</v>
      </c>
      <c r="C17232" t="s">
        <v>5</v>
      </c>
      <c r="D17232" t="s">
        <v>63</v>
      </c>
      <c r="E17232" t="s">
        <v>22</v>
      </c>
      <c r="F17232" t="s">
        <v>52</v>
      </c>
      <c r="G17232">
        <v>23</v>
      </c>
      <c r="H17232">
        <v>120</v>
      </c>
      <c r="I17232">
        <v>0.26268772000000001</v>
      </c>
      <c r="J17232">
        <v>0.25167240000000002</v>
      </c>
      <c r="K17232">
        <v>-1.10153E-2</v>
      </c>
      <c r="L17232">
        <v>-5.61001E-2</v>
      </c>
      <c r="M17232">
        <v>-2.94636E-2</v>
      </c>
      <c r="N17232">
        <v>-1.10153E-2</v>
      </c>
      <c r="O17232">
        <v>7.4330000000000004E-3</v>
      </c>
      <c r="P17232">
        <v>3.40694E-2</v>
      </c>
      <c r="Q17232">
        <v>87</v>
      </c>
      <c r="R17232">
        <v>3.5179799999999997E-2</v>
      </c>
      <c r="S17232" t="s">
        <v>20810</v>
      </c>
    </row>
    <row r="17233" spans="1:19" x14ac:dyDescent="0.25">
      <c r="A17233" t="s">
        <v>17301</v>
      </c>
      <c r="B17233" t="s">
        <v>68</v>
      </c>
      <c r="C17233" t="s">
        <v>5</v>
      </c>
      <c r="D17233" t="s">
        <v>63</v>
      </c>
      <c r="E17233" t="s">
        <v>22</v>
      </c>
      <c r="F17233" t="s">
        <v>52</v>
      </c>
      <c r="G17233">
        <v>24</v>
      </c>
      <c r="H17233">
        <v>120</v>
      </c>
      <c r="I17233">
        <v>0.23058983999999999</v>
      </c>
      <c r="J17233">
        <v>0.22345429999999999</v>
      </c>
      <c r="K17233">
        <v>-7.1355000000000003E-3</v>
      </c>
      <c r="L17233">
        <v>-4.8299500000000002E-2</v>
      </c>
      <c r="M17233">
        <v>-2.3979500000000001E-2</v>
      </c>
      <c r="N17233">
        <v>-7.1355000000000003E-3</v>
      </c>
      <c r="O17233">
        <v>9.7084000000000007E-3</v>
      </c>
      <c r="P17233">
        <v>3.40284E-2</v>
      </c>
      <c r="Q17233">
        <v>85</v>
      </c>
      <c r="R17233">
        <v>3.21204E-2</v>
      </c>
      <c r="S17233" t="s">
        <v>20810</v>
      </c>
    </row>
    <row r="17234" spans="1:19" x14ac:dyDescent="0.25">
      <c r="A17234" t="s">
        <v>17302</v>
      </c>
      <c r="B17234" t="s">
        <v>68</v>
      </c>
      <c r="C17234" t="s">
        <v>5</v>
      </c>
      <c r="D17234" t="s">
        <v>63</v>
      </c>
      <c r="E17234" t="s">
        <v>23</v>
      </c>
      <c r="F17234" t="s">
        <v>6</v>
      </c>
      <c r="G17234">
        <v>1</v>
      </c>
      <c r="H17234">
        <v>120</v>
      </c>
      <c r="I17234">
        <v>0.13179120999999999</v>
      </c>
      <c r="J17234">
        <v>8.7484300000000001E-2</v>
      </c>
      <c r="K17234">
        <v>-4.4306900000000003E-2</v>
      </c>
      <c r="L17234">
        <v>-7.0818699999999998E-2</v>
      </c>
      <c r="M17234">
        <v>-5.5155299999999997E-2</v>
      </c>
      <c r="N17234">
        <v>-4.4306900000000003E-2</v>
      </c>
      <c r="O17234">
        <v>-3.3458399999999999E-2</v>
      </c>
      <c r="P17234">
        <v>-1.7794999999999998E-2</v>
      </c>
      <c r="Q17234">
        <v>60.652169999999998</v>
      </c>
      <c r="R17234">
        <v>2.0687299999999999E-2</v>
      </c>
      <c r="S17234" t="s">
        <v>20810</v>
      </c>
    </row>
    <row r="17235" spans="1:19" x14ac:dyDescent="0.25">
      <c r="A17235" t="s">
        <v>17303</v>
      </c>
      <c r="B17235" t="s">
        <v>68</v>
      </c>
      <c r="C17235" t="s">
        <v>5</v>
      </c>
      <c r="D17235" t="s">
        <v>63</v>
      </c>
      <c r="E17235" t="s">
        <v>23</v>
      </c>
      <c r="F17235" t="s">
        <v>6</v>
      </c>
      <c r="G17235">
        <v>2</v>
      </c>
      <c r="H17235">
        <v>120</v>
      </c>
      <c r="I17235">
        <v>0.13867161</v>
      </c>
      <c r="J17235">
        <v>7.9975000000000004E-2</v>
      </c>
      <c r="K17235">
        <v>-5.8696600000000002E-2</v>
      </c>
      <c r="L17235">
        <v>-8.7203900000000001E-2</v>
      </c>
      <c r="M17235">
        <v>-7.0361599999999996E-2</v>
      </c>
      <c r="N17235">
        <v>-5.8696600000000002E-2</v>
      </c>
      <c r="O17235">
        <v>-4.70316E-2</v>
      </c>
      <c r="P17235">
        <v>-3.0189299999999999E-2</v>
      </c>
      <c r="Q17235">
        <v>59</v>
      </c>
      <c r="R17235">
        <v>2.2244400000000001E-2</v>
      </c>
      <c r="S17235" t="s">
        <v>20810</v>
      </c>
    </row>
    <row r="17236" spans="1:19" x14ac:dyDescent="0.25">
      <c r="A17236" t="s">
        <v>17304</v>
      </c>
      <c r="B17236" t="s">
        <v>68</v>
      </c>
      <c r="C17236" t="s">
        <v>5</v>
      </c>
      <c r="D17236" t="s">
        <v>63</v>
      </c>
      <c r="E17236" t="s">
        <v>23</v>
      </c>
      <c r="F17236" t="s">
        <v>6</v>
      </c>
      <c r="G17236">
        <v>3</v>
      </c>
      <c r="H17236">
        <v>120</v>
      </c>
      <c r="I17236">
        <v>0.12196286000000001</v>
      </c>
      <c r="J17236">
        <v>8.1009800000000007E-2</v>
      </c>
      <c r="K17236">
        <v>-4.0953000000000003E-2</v>
      </c>
      <c r="L17236">
        <v>-6.7815E-2</v>
      </c>
      <c r="M17236">
        <v>-5.1944700000000003E-2</v>
      </c>
      <c r="N17236">
        <v>-4.0953000000000003E-2</v>
      </c>
      <c r="O17236">
        <v>-2.99613E-2</v>
      </c>
      <c r="P17236">
        <v>-1.4091100000000001E-2</v>
      </c>
      <c r="Q17236">
        <v>57.478259999999999</v>
      </c>
      <c r="R17236">
        <v>2.09605E-2</v>
      </c>
      <c r="S17236" t="s">
        <v>20810</v>
      </c>
    </row>
    <row r="17237" spans="1:19" x14ac:dyDescent="0.25">
      <c r="A17237" t="s">
        <v>17305</v>
      </c>
      <c r="B17237" t="s">
        <v>68</v>
      </c>
      <c r="C17237" t="s">
        <v>5</v>
      </c>
      <c r="D17237" t="s">
        <v>63</v>
      </c>
      <c r="E17237" t="s">
        <v>23</v>
      </c>
      <c r="F17237" t="s">
        <v>6</v>
      </c>
      <c r="G17237">
        <v>4</v>
      </c>
      <c r="H17237">
        <v>120</v>
      </c>
      <c r="I17237">
        <v>0.11546674</v>
      </c>
      <c r="J17237">
        <v>8.1603999999999996E-2</v>
      </c>
      <c r="K17237">
        <v>-3.3862799999999998E-2</v>
      </c>
      <c r="L17237">
        <v>-6.0550100000000003E-2</v>
      </c>
      <c r="M17237">
        <v>-4.4783000000000003E-2</v>
      </c>
      <c r="N17237">
        <v>-3.3862799999999998E-2</v>
      </c>
      <c r="O17237">
        <v>-2.2942500000000001E-2</v>
      </c>
      <c r="P17237">
        <v>-7.1754000000000002E-3</v>
      </c>
      <c r="Q17237">
        <v>56.239130000000003</v>
      </c>
      <c r="R17237">
        <v>2.08243E-2</v>
      </c>
      <c r="S17237" t="s">
        <v>20810</v>
      </c>
    </row>
    <row r="17238" spans="1:19" x14ac:dyDescent="0.25">
      <c r="A17238" t="s">
        <v>17306</v>
      </c>
      <c r="B17238" t="s">
        <v>68</v>
      </c>
      <c r="C17238" t="s">
        <v>5</v>
      </c>
      <c r="D17238" t="s">
        <v>63</v>
      </c>
      <c r="E17238" t="s">
        <v>23</v>
      </c>
      <c r="F17238" t="s">
        <v>6</v>
      </c>
      <c r="G17238">
        <v>5</v>
      </c>
      <c r="H17238">
        <v>120</v>
      </c>
      <c r="I17238">
        <v>0.10766956</v>
      </c>
      <c r="J17238">
        <v>7.8755000000000006E-2</v>
      </c>
      <c r="K17238">
        <v>-2.8914499999999999E-2</v>
      </c>
      <c r="L17238">
        <v>-5.4576E-2</v>
      </c>
      <c r="M17238">
        <v>-3.9414999999999999E-2</v>
      </c>
      <c r="N17238">
        <v>-2.8914499999999999E-2</v>
      </c>
      <c r="O17238">
        <v>-1.8414099999999999E-2</v>
      </c>
      <c r="P17238">
        <v>-3.2531000000000001E-3</v>
      </c>
      <c r="Q17238">
        <v>55.239130000000003</v>
      </c>
      <c r="R17238">
        <v>2.0023699999999998E-2</v>
      </c>
      <c r="S17238" t="s">
        <v>20810</v>
      </c>
    </row>
    <row r="17239" spans="1:19" x14ac:dyDescent="0.25">
      <c r="A17239" t="s">
        <v>17307</v>
      </c>
      <c r="B17239" t="s">
        <v>68</v>
      </c>
      <c r="C17239" t="s">
        <v>5</v>
      </c>
      <c r="D17239" t="s">
        <v>63</v>
      </c>
      <c r="E17239" t="s">
        <v>23</v>
      </c>
      <c r="F17239" t="s">
        <v>6</v>
      </c>
      <c r="G17239">
        <v>6</v>
      </c>
      <c r="H17239">
        <v>120</v>
      </c>
      <c r="I17239">
        <v>0.10859650999999999</v>
      </c>
      <c r="J17239">
        <v>8.9383599999999994E-2</v>
      </c>
      <c r="K17239">
        <v>-1.9212900000000002E-2</v>
      </c>
      <c r="L17239">
        <v>-4.2655699999999998E-2</v>
      </c>
      <c r="M17239">
        <v>-2.8805500000000001E-2</v>
      </c>
      <c r="N17239">
        <v>-1.9212900000000002E-2</v>
      </c>
      <c r="O17239">
        <v>-9.6203999999999994E-3</v>
      </c>
      <c r="P17239">
        <v>4.2297999999999997E-3</v>
      </c>
      <c r="Q17239">
        <v>54.434780000000003</v>
      </c>
      <c r="R17239">
        <v>1.82925E-2</v>
      </c>
      <c r="S17239" t="s">
        <v>20810</v>
      </c>
    </row>
    <row r="17240" spans="1:19" x14ac:dyDescent="0.25">
      <c r="A17240" t="s">
        <v>17308</v>
      </c>
      <c r="B17240" t="s">
        <v>68</v>
      </c>
      <c r="C17240" t="s">
        <v>5</v>
      </c>
      <c r="D17240" t="s">
        <v>63</v>
      </c>
      <c r="E17240" t="s">
        <v>23</v>
      </c>
      <c r="F17240" t="s">
        <v>6</v>
      </c>
      <c r="G17240">
        <v>7</v>
      </c>
      <c r="H17240">
        <v>120</v>
      </c>
      <c r="I17240">
        <v>0.14263182999999999</v>
      </c>
      <c r="J17240">
        <v>0.1174163</v>
      </c>
      <c r="K17240">
        <v>-2.5215600000000001E-2</v>
      </c>
      <c r="L17240">
        <v>-5.1897199999999997E-2</v>
      </c>
      <c r="M17240">
        <v>-3.6133499999999999E-2</v>
      </c>
      <c r="N17240">
        <v>-2.5215600000000001E-2</v>
      </c>
      <c r="O17240">
        <v>-1.4297600000000001E-2</v>
      </c>
      <c r="P17240">
        <v>1.4660999999999999E-3</v>
      </c>
      <c r="Q17240">
        <v>53.565219999999997</v>
      </c>
      <c r="R17240">
        <v>2.0819799999999999E-2</v>
      </c>
      <c r="S17240" t="s">
        <v>20810</v>
      </c>
    </row>
    <row r="17241" spans="1:19" x14ac:dyDescent="0.25">
      <c r="A17241" t="s">
        <v>17309</v>
      </c>
      <c r="B17241" t="s">
        <v>68</v>
      </c>
      <c r="C17241" t="s">
        <v>5</v>
      </c>
      <c r="D17241" t="s">
        <v>63</v>
      </c>
      <c r="E17241" t="s">
        <v>23</v>
      </c>
      <c r="F17241" t="s">
        <v>6</v>
      </c>
      <c r="G17241">
        <v>8</v>
      </c>
      <c r="H17241">
        <v>120</v>
      </c>
      <c r="I17241">
        <v>0.13874829999999999</v>
      </c>
      <c r="J17241">
        <v>0.1279351</v>
      </c>
      <c r="K17241">
        <v>-1.08132E-2</v>
      </c>
      <c r="L17241">
        <v>-3.7317700000000002E-2</v>
      </c>
      <c r="M17241">
        <v>-2.16586E-2</v>
      </c>
      <c r="N17241">
        <v>-1.08132E-2</v>
      </c>
      <c r="O17241">
        <v>3.2199999999999997E-5</v>
      </c>
      <c r="P17241">
        <v>1.5691299999999998E-2</v>
      </c>
      <c r="Q17241">
        <v>53.826090000000001</v>
      </c>
      <c r="R17241">
        <v>2.0681600000000001E-2</v>
      </c>
      <c r="S17241" t="s">
        <v>20810</v>
      </c>
    </row>
    <row r="17242" spans="1:19" x14ac:dyDescent="0.25">
      <c r="A17242" t="s">
        <v>17310</v>
      </c>
      <c r="B17242" t="s">
        <v>68</v>
      </c>
      <c r="C17242" t="s">
        <v>5</v>
      </c>
      <c r="D17242" t="s">
        <v>63</v>
      </c>
      <c r="E17242" t="s">
        <v>23</v>
      </c>
      <c r="F17242" t="s">
        <v>6</v>
      </c>
      <c r="G17242">
        <v>9</v>
      </c>
      <c r="H17242">
        <v>120</v>
      </c>
      <c r="I17242">
        <v>0.11227555</v>
      </c>
      <c r="J17242">
        <v>0.1167088</v>
      </c>
      <c r="K17242">
        <v>4.4332E-3</v>
      </c>
      <c r="L17242">
        <v>-2.2112400000000001E-2</v>
      </c>
      <c r="M17242">
        <v>-6.4289999999999998E-3</v>
      </c>
      <c r="N17242">
        <v>4.4332E-3</v>
      </c>
      <c r="O17242">
        <v>1.52955E-2</v>
      </c>
      <c r="P17242">
        <v>3.09789E-2</v>
      </c>
      <c r="Q17242">
        <v>56.608699999999999</v>
      </c>
      <c r="R17242">
        <v>2.0713700000000002E-2</v>
      </c>
      <c r="S17242" t="s">
        <v>20810</v>
      </c>
    </row>
    <row r="17243" spans="1:19" x14ac:dyDescent="0.25">
      <c r="A17243" t="s">
        <v>17311</v>
      </c>
      <c r="B17243" t="s">
        <v>68</v>
      </c>
      <c r="C17243" t="s">
        <v>5</v>
      </c>
      <c r="D17243" t="s">
        <v>63</v>
      </c>
      <c r="E17243" t="s">
        <v>23</v>
      </c>
      <c r="F17243" t="s">
        <v>6</v>
      </c>
      <c r="G17243">
        <v>10</v>
      </c>
      <c r="H17243">
        <v>120</v>
      </c>
      <c r="I17243">
        <v>0.10463849</v>
      </c>
      <c r="J17243">
        <v>0.1171909</v>
      </c>
      <c r="K17243">
        <v>1.2552499999999999E-2</v>
      </c>
      <c r="L17243">
        <v>-1.0399800000000001E-2</v>
      </c>
      <c r="M17243">
        <v>3.1606E-3</v>
      </c>
      <c r="N17243">
        <v>1.2552499999999999E-2</v>
      </c>
      <c r="O17243">
        <v>2.19443E-2</v>
      </c>
      <c r="P17243">
        <v>3.55047E-2</v>
      </c>
      <c r="Q17243">
        <v>61.326090000000001</v>
      </c>
      <c r="R17243">
        <v>1.7909700000000001E-2</v>
      </c>
      <c r="S17243" t="s">
        <v>20810</v>
      </c>
    </row>
    <row r="17244" spans="1:19" x14ac:dyDescent="0.25">
      <c r="A17244" t="s">
        <v>17312</v>
      </c>
      <c r="B17244" t="s">
        <v>68</v>
      </c>
      <c r="C17244" t="s">
        <v>5</v>
      </c>
      <c r="D17244" t="s">
        <v>63</v>
      </c>
      <c r="E17244" t="s">
        <v>23</v>
      </c>
      <c r="F17244" t="s">
        <v>6</v>
      </c>
      <c r="G17244">
        <v>11</v>
      </c>
      <c r="H17244">
        <v>120</v>
      </c>
      <c r="I17244">
        <v>8.7053229999999995E-2</v>
      </c>
      <c r="J17244">
        <v>0.1118096</v>
      </c>
      <c r="K17244">
        <v>2.4756400000000001E-2</v>
      </c>
      <c r="L17244">
        <v>8.2799999999999993E-5</v>
      </c>
      <c r="M17244">
        <v>1.4660100000000001E-2</v>
      </c>
      <c r="N17244">
        <v>2.4756400000000001E-2</v>
      </c>
      <c r="O17244">
        <v>3.4852599999999997E-2</v>
      </c>
      <c r="P17244">
        <v>4.9430000000000002E-2</v>
      </c>
      <c r="Q17244">
        <v>66.130430000000004</v>
      </c>
      <c r="R17244">
        <v>1.92529E-2</v>
      </c>
      <c r="S17244" t="s">
        <v>20810</v>
      </c>
    </row>
    <row r="17245" spans="1:19" x14ac:dyDescent="0.25">
      <c r="A17245" t="s">
        <v>17313</v>
      </c>
      <c r="B17245" t="s">
        <v>68</v>
      </c>
      <c r="C17245" t="s">
        <v>5</v>
      </c>
      <c r="D17245" t="s">
        <v>63</v>
      </c>
      <c r="E17245" t="s">
        <v>23</v>
      </c>
      <c r="F17245" t="s">
        <v>6</v>
      </c>
      <c r="G17245">
        <v>12</v>
      </c>
      <c r="H17245">
        <v>120</v>
      </c>
      <c r="I17245">
        <v>7.1698819999999996E-2</v>
      </c>
      <c r="J17245">
        <v>0.107504</v>
      </c>
      <c r="K17245">
        <v>3.5805200000000002E-2</v>
      </c>
      <c r="L17245">
        <v>1.132E-2</v>
      </c>
      <c r="M17245">
        <v>2.5786E-2</v>
      </c>
      <c r="N17245">
        <v>3.5805200000000002E-2</v>
      </c>
      <c r="O17245">
        <v>4.5824299999999998E-2</v>
      </c>
      <c r="P17245">
        <v>6.0290299999999998E-2</v>
      </c>
      <c r="Q17245">
        <v>69.673910000000006</v>
      </c>
      <c r="R17245">
        <v>1.9105899999999999E-2</v>
      </c>
      <c r="S17245" t="s">
        <v>20810</v>
      </c>
    </row>
    <row r="17246" spans="1:19" x14ac:dyDescent="0.25">
      <c r="A17246" t="s">
        <v>17314</v>
      </c>
      <c r="B17246" t="s">
        <v>68</v>
      </c>
      <c r="C17246" t="s">
        <v>5</v>
      </c>
      <c r="D17246" t="s">
        <v>63</v>
      </c>
      <c r="E17246" t="s">
        <v>23</v>
      </c>
      <c r="F17246" t="s">
        <v>6</v>
      </c>
      <c r="G17246">
        <v>13</v>
      </c>
      <c r="H17246">
        <v>120</v>
      </c>
      <c r="I17246">
        <v>5.7007990000000001E-2</v>
      </c>
      <c r="J17246">
        <v>9.9743899999999996E-2</v>
      </c>
      <c r="K17246">
        <v>4.2736000000000003E-2</v>
      </c>
      <c r="L17246">
        <v>1.8990199999999999E-2</v>
      </c>
      <c r="M17246">
        <v>3.3019399999999997E-2</v>
      </c>
      <c r="N17246">
        <v>4.2736000000000003E-2</v>
      </c>
      <c r="O17246">
        <v>5.2452499999999999E-2</v>
      </c>
      <c r="P17246">
        <v>6.6481700000000005E-2</v>
      </c>
      <c r="Q17246">
        <v>72.717389999999995</v>
      </c>
      <c r="R17246">
        <v>1.8528900000000001E-2</v>
      </c>
      <c r="S17246" t="s">
        <v>20810</v>
      </c>
    </row>
    <row r="17247" spans="1:19" x14ac:dyDescent="0.25">
      <c r="A17247" t="s">
        <v>17315</v>
      </c>
      <c r="B17247" t="s">
        <v>68</v>
      </c>
      <c r="C17247" t="s">
        <v>5</v>
      </c>
      <c r="D17247" t="s">
        <v>63</v>
      </c>
      <c r="E17247" t="s">
        <v>23</v>
      </c>
      <c r="F17247" t="s">
        <v>6</v>
      </c>
      <c r="G17247">
        <v>14</v>
      </c>
      <c r="H17247">
        <v>120</v>
      </c>
      <c r="I17247">
        <v>5.6388050000000002E-2</v>
      </c>
      <c r="J17247">
        <v>8.8619500000000004E-2</v>
      </c>
      <c r="K17247">
        <v>3.22314E-2</v>
      </c>
      <c r="L17247">
        <v>8.9682000000000008E-3</v>
      </c>
      <c r="M17247">
        <v>2.2712300000000001E-2</v>
      </c>
      <c r="N17247">
        <v>3.22314E-2</v>
      </c>
      <c r="O17247">
        <v>4.1750599999999999E-2</v>
      </c>
      <c r="P17247">
        <v>5.5494700000000001E-2</v>
      </c>
      <c r="Q17247">
        <v>75.130430000000004</v>
      </c>
      <c r="R17247">
        <v>1.8152399999999999E-2</v>
      </c>
      <c r="S17247" t="s">
        <v>20810</v>
      </c>
    </row>
    <row r="17248" spans="1:19" x14ac:dyDescent="0.25">
      <c r="A17248" t="s">
        <v>17316</v>
      </c>
      <c r="B17248" t="s">
        <v>68</v>
      </c>
      <c r="C17248" t="s">
        <v>5</v>
      </c>
      <c r="D17248" t="s">
        <v>63</v>
      </c>
      <c r="E17248" t="s">
        <v>23</v>
      </c>
      <c r="F17248" t="s">
        <v>6</v>
      </c>
      <c r="G17248">
        <v>15</v>
      </c>
      <c r="H17248">
        <v>120</v>
      </c>
      <c r="I17248">
        <v>5.1274460000000001E-2</v>
      </c>
      <c r="J17248">
        <v>8.5459900000000005E-2</v>
      </c>
      <c r="K17248">
        <v>3.4185399999999998E-2</v>
      </c>
      <c r="L17248">
        <v>1.3159799999999999E-2</v>
      </c>
      <c r="M17248">
        <v>2.5581900000000001E-2</v>
      </c>
      <c r="N17248">
        <v>3.4185399999999998E-2</v>
      </c>
      <c r="O17248">
        <v>4.2789000000000001E-2</v>
      </c>
      <c r="P17248">
        <v>5.5211099999999999E-2</v>
      </c>
      <c r="Q17248">
        <v>76.739130000000003</v>
      </c>
      <c r="R17248">
        <v>1.6406400000000002E-2</v>
      </c>
      <c r="S17248" t="s">
        <v>20810</v>
      </c>
    </row>
    <row r="17249" spans="1:19" x14ac:dyDescent="0.25">
      <c r="A17249" t="s">
        <v>17317</v>
      </c>
      <c r="B17249" t="s">
        <v>68</v>
      </c>
      <c r="C17249" t="s">
        <v>5</v>
      </c>
      <c r="D17249" t="s">
        <v>63</v>
      </c>
      <c r="E17249" t="s">
        <v>23</v>
      </c>
      <c r="F17249" t="s">
        <v>6</v>
      </c>
      <c r="G17249">
        <v>16</v>
      </c>
      <c r="H17249">
        <v>120</v>
      </c>
      <c r="I17249">
        <v>5.380422E-2</v>
      </c>
      <c r="J17249">
        <v>8.0654400000000001E-2</v>
      </c>
      <c r="K17249">
        <v>2.6850200000000001E-2</v>
      </c>
      <c r="L17249">
        <v>8.3917999999999996E-3</v>
      </c>
      <c r="M17249">
        <v>1.92972E-2</v>
      </c>
      <c r="N17249">
        <v>2.6850200000000001E-2</v>
      </c>
      <c r="O17249">
        <v>3.4403200000000002E-2</v>
      </c>
      <c r="P17249">
        <v>4.5308500000000002E-2</v>
      </c>
      <c r="Q17249">
        <v>77.434780000000003</v>
      </c>
      <c r="R17249">
        <v>1.44031E-2</v>
      </c>
      <c r="S17249" t="s">
        <v>20810</v>
      </c>
    </row>
    <row r="17250" spans="1:19" x14ac:dyDescent="0.25">
      <c r="A17250" t="s">
        <v>17318</v>
      </c>
      <c r="B17250" t="s">
        <v>68</v>
      </c>
      <c r="C17250" t="s">
        <v>5</v>
      </c>
      <c r="D17250" t="s">
        <v>63</v>
      </c>
      <c r="E17250" t="s">
        <v>23</v>
      </c>
      <c r="F17250" t="s">
        <v>6</v>
      </c>
      <c r="G17250">
        <v>17</v>
      </c>
      <c r="H17250">
        <v>120</v>
      </c>
      <c r="I17250">
        <v>6.5218010000000007E-2</v>
      </c>
      <c r="J17250">
        <v>8.8464899999999999E-2</v>
      </c>
      <c r="K17250">
        <v>2.3246900000000001E-2</v>
      </c>
      <c r="L17250">
        <v>8.0339999999999995E-3</v>
      </c>
      <c r="M17250">
        <v>1.70219E-2</v>
      </c>
      <c r="N17250">
        <v>2.3246900000000001E-2</v>
      </c>
      <c r="O17250">
        <v>2.9471899999999999E-2</v>
      </c>
      <c r="P17250">
        <v>3.8459899999999998E-2</v>
      </c>
      <c r="Q17250">
        <v>77.260869999999997</v>
      </c>
      <c r="R17250">
        <v>1.18707E-2</v>
      </c>
      <c r="S17250" t="s">
        <v>20810</v>
      </c>
    </row>
    <row r="17251" spans="1:19" x14ac:dyDescent="0.25">
      <c r="A17251" t="s">
        <v>17319</v>
      </c>
      <c r="B17251" t="s">
        <v>68</v>
      </c>
      <c r="C17251" t="s">
        <v>5</v>
      </c>
      <c r="D17251" t="s">
        <v>63</v>
      </c>
      <c r="E17251" t="s">
        <v>23</v>
      </c>
      <c r="F17251" t="s">
        <v>6</v>
      </c>
      <c r="G17251">
        <v>18</v>
      </c>
      <c r="H17251">
        <v>120</v>
      </c>
      <c r="I17251">
        <v>9.3983349999999993E-2</v>
      </c>
      <c r="J17251">
        <v>9.9553500000000003E-2</v>
      </c>
      <c r="K17251">
        <v>5.5702E-3</v>
      </c>
      <c r="L17251">
        <v>-9.7041999999999996E-3</v>
      </c>
      <c r="M17251">
        <v>-6.8000000000000005E-4</v>
      </c>
      <c r="N17251">
        <v>5.5702E-3</v>
      </c>
      <c r="O17251">
        <v>1.1820300000000001E-2</v>
      </c>
      <c r="P17251">
        <v>2.0844600000000001E-2</v>
      </c>
      <c r="Q17251">
        <v>76.391300000000001</v>
      </c>
      <c r="R17251">
        <v>1.1918700000000001E-2</v>
      </c>
      <c r="S17251" t="s">
        <v>20810</v>
      </c>
    </row>
    <row r="17252" spans="1:19" x14ac:dyDescent="0.25">
      <c r="A17252" t="s">
        <v>17320</v>
      </c>
      <c r="B17252" t="s">
        <v>68</v>
      </c>
      <c r="C17252" t="s">
        <v>5</v>
      </c>
      <c r="D17252" t="s">
        <v>63</v>
      </c>
      <c r="E17252" t="s">
        <v>23</v>
      </c>
      <c r="F17252" t="s">
        <v>6</v>
      </c>
      <c r="G17252">
        <v>19</v>
      </c>
      <c r="H17252">
        <v>120</v>
      </c>
      <c r="I17252">
        <v>0.11925273</v>
      </c>
      <c r="J17252">
        <v>0.1185657</v>
      </c>
      <c r="K17252">
        <v>-6.87E-4</v>
      </c>
      <c r="L17252">
        <v>-1.6482299999999998E-2</v>
      </c>
      <c r="M17252">
        <v>-7.1503000000000001E-3</v>
      </c>
      <c r="N17252">
        <v>-6.87E-4</v>
      </c>
      <c r="O17252">
        <v>5.7762999999999998E-3</v>
      </c>
      <c r="P17252">
        <v>1.51083E-2</v>
      </c>
      <c r="Q17252">
        <v>73.456519999999998</v>
      </c>
      <c r="R17252">
        <v>1.23252E-2</v>
      </c>
      <c r="S17252" t="s">
        <v>20810</v>
      </c>
    </row>
    <row r="17253" spans="1:19" x14ac:dyDescent="0.25">
      <c r="A17253" t="s">
        <v>17321</v>
      </c>
      <c r="B17253" t="s">
        <v>68</v>
      </c>
      <c r="C17253" t="s">
        <v>5</v>
      </c>
      <c r="D17253" t="s">
        <v>63</v>
      </c>
      <c r="E17253" t="s">
        <v>23</v>
      </c>
      <c r="F17253" t="s">
        <v>6</v>
      </c>
      <c r="G17253">
        <v>20</v>
      </c>
      <c r="H17253">
        <v>120</v>
      </c>
      <c r="I17253">
        <v>0.1366107</v>
      </c>
      <c r="J17253">
        <v>0.13544439999999999</v>
      </c>
      <c r="K17253">
        <v>-1.1663000000000001E-3</v>
      </c>
      <c r="L17253">
        <v>-1.78245E-2</v>
      </c>
      <c r="M17253">
        <v>-7.9827000000000006E-3</v>
      </c>
      <c r="N17253">
        <v>-1.1663000000000001E-3</v>
      </c>
      <c r="O17253">
        <v>5.6500999999999999E-3</v>
      </c>
      <c r="P17253">
        <v>1.5491899999999999E-2</v>
      </c>
      <c r="Q17253">
        <v>70.456519999999998</v>
      </c>
      <c r="R17253">
        <v>1.29984E-2</v>
      </c>
      <c r="S17253" t="s">
        <v>20810</v>
      </c>
    </row>
    <row r="17254" spans="1:19" x14ac:dyDescent="0.25">
      <c r="A17254" t="s">
        <v>17322</v>
      </c>
      <c r="B17254" t="s">
        <v>68</v>
      </c>
      <c r="C17254" t="s">
        <v>5</v>
      </c>
      <c r="D17254" t="s">
        <v>63</v>
      </c>
      <c r="E17254" t="s">
        <v>23</v>
      </c>
      <c r="F17254" t="s">
        <v>6</v>
      </c>
      <c r="G17254">
        <v>21</v>
      </c>
      <c r="H17254">
        <v>120</v>
      </c>
      <c r="I17254">
        <v>0.13735739999999999</v>
      </c>
      <c r="J17254">
        <v>0.1413623</v>
      </c>
      <c r="K17254">
        <v>4.0048999999999996E-3</v>
      </c>
      <c r="L17254">
        <v>-1.33796E-2</v>
      </c>
      <c r="M17254">
        <v>-3.1086999999999998E-3</v>
      </c>
      <c r="N17254">
        <v>4.0048999999999996E-3</v>
      </c>
      <c r="O17254">
        <v>1.1118400000000001E-2</v>
      </c>
      <c r="P17254">
        <v>2.13893E-2</v>
      </c>
      <c r="Q17254">
        <v>68</v>
      </c>
      <c r="R17254">
        <v>1.3565199999999999E-2</v>
      </c>
      <c r="S17254" t="s">
        <v>20810</v>
      </c>
    </row>
    <row r="17255" spans="1:19" x14ac:dyDescent="0.25">
      <c r="A17255" t="s">
        <v>17323</v>
      </c>
      <c r="B17255" t="s">
        <v>68</v>
      </c>
      <c r="C17255" t="s">
        <v>5</v>
      </c>
      <c r="D17255" t="s">
        <v>63</v>
      </c>
      <c r="E17255" t="s">
        <v>23</v>
      </c>
      <c r="F17255" t="s">
        <v>6</v>
      </c>
      <c r="G17255">
        <v>22</v>
      </c>
      <c r="H17255">
        <v>120</v>
      </c>
      <c r="I17255">
        <v>0.13687268</v>
      </c>
      <c r="J17255">
        <v>0.13782140000000001</v>
      </c>
      <c r="K17255">
        <v>9.4879999999999997E-4</v>
      </c>
      <c r="L17255">
        <v>-1.9504299999999999E-2</v>
      </c>
      <c r="M17255">
        <v>-7.4205E-3</v>
      </c>
      <c r="N17255">
        <v>9.4879999999999997E-4</v>
      </c>
      <c r="O17255">
        <v>9.3179999999999999E-3</v>
      </c>
      <c r="P17255">
        <v>2.1401799999999999E-2</v>
      </c>
      <c r="Q17255">
        <v>65.782610000000005</v>
      </c>
      <c r="R17255">
        <v>1.5959600000000001E-2</v>
      </c>
      <c r="S17255" t="s">
        <v>20810</v>
      </c>
    </row>
    <row r="17256" spans="1:19" x14ac:dyDescent="0.25">
      <c r="A17256" t="s">
        <v>17324</v>
      </c>
      <c r="B17256" t="s">
        <v>68</v>
      </c>
      <c r="C17256" t="s">
        <v>5</v>
      </c>
      <c r="D17256" t="s">
        <v>63</v>
      </c>
      <c r="E17256" t="s">
        <v>23</v>
      </c>
      <c r="F17256" t="s">
        <v>6</v>
      </c>
      <c r="G17256">
        <v>23</v>
      </c>
      <c r="H17256">
        <v>120</v>
      </c>
      <c r="I17256">
        <v>0.11545592</v>
      </c>
      <c r="J17256">
        <v>0.1146326</v>
      </c>
      <c r="K17256">
        <v>-8.2330000000000001E-4</v>
      </c>
      <c r="L17256">
        <v>-1.9863700000000001E-2</v>
      </c>
      <c r="M17256">
        <v>-8.6145000000000006E-3</v>
      </c>
      <c r="N17256">
        <v>-8.2330000000000001E-4</v>
      </c>
      <c r="O17256">
        <v>6.9677999999999997E-3</v>
      </c>
      <c r="P17256">
        <v>1.8217000000000001E-2</v>
      </c>
      <c r="Q17256">
        <v>63.804349999999999</v>
      </c>
      <c r="R17256">
        <v>1.48573E-2</v>
      </c>
      <c r="S17256" t="s">
        <v>20810</v>
      </c>
    </row>
    <row r="17257" spans="1:19" x14ac:dyDescent="0.25">
      <c r="A17257" t="s">
        <v>17325</v>
      </c>
      <c r="B17257" t="s">
        <v>68</v>
      </c>
      <c r="C17257" t="s">
        <v>5</v>
      </c>
      <c r="D17257" t="s">
        <v>63</v>
      </c>
      <c r="E17257" t="s">
        <v>23</v>
      </c>
      <c r="F17257" t="s">
        <v>6</v>
      </c>
      <c r="G17257">
        <v>24</v>
      </c>
      <c r="H17257">
        <v>120</v>
      </c>
      <c r="I17257">
        <v>0.10938286999999999</v>
      </c>
      <c r="J17257">
        <v>9.7212199999999999E-2</v>
      </c>
      <c r="K17257">
        <v>-1.21707E-2</v>
      </c>
      <c r="L17257">
        <v>-3.3088100000000002E-2</v>
      </c>
      <c r="M17257">
        <v>-2.0729899999999999E-2</v>
      </c>
      <c r="N17257">
        <v>-1.21707E-2</v>
      </c>
      <c r="O17257">
        <v>-3.6115000000000001E-3</v>
      </c>
      <c r="P17257">
        <v>8.7466999999999996E-3</v>
      </c>
      <c r="Q17257">
        <v>62.195650000000001</v>
      </c>
      <c r="R17257">
        <v>1.63219E-2</v>
      </c>
      <c r="S17257" t="s">
        <v>20810</v>
      </c>
    </row>
    <row r="17258" spans="1:19" x14ac:dyDescent="0.25">
      <c r="A17258" t="s">
        <v>17326</v>
      </c>
      <c r="B17258" t="s">
        <v>68</v>
      </c>
      <c r="C17258" t="s">
        <v>5</v>
      </c>
      <c r="D17258" t="s">
        <v>63</v>
      </c>
      <c r="E17258" t="s">
        <v>23</v>
      </c>
      <c r="F17258" t="s">
        <v>52</v>
      </c>
      <c r="G17258">
        <v>1</v>
      </c>
      <c r="H17258">
        <v>120</v>
      </c>
      <c r="I17258">
        <v>0.14042014</v>
      </c>
      <c r="J17258">
        <v>9.9546499999999996E-2</v>
      </c>
      <c r="K17258">
        <v>-4.0873699999999999E-2</v>
      </c>
      <c r="L17258">
        <v>-6.8758299999999994E-2</v>
      </c>
      <c r="M17258">
        <v>-5.2283799999999998E-2</v>
      </c>
      <c r="N17258">
        <v>-4.0873699999999999E-2</v>
      </c>
      <c r="O17258">
        <v>-2.94635E-2</v>
      </c>
      <c r="P17258">
        <v>-1.2989000000000001E-2</v>
      </c>
      <c r="Q17258">
        <v>68</v>
      </c>
      <c r="R17258">
        <v>2.17585E-2</v>
      </c>
      <c r="S17258" t="s">
        <v>20810</v>
      </c>
    </row>
    <row r="17259" spans="1:19" x14ac:dyDescent="0.25">
      <c r="A17259" t="s">
        <v>17327</v>
      </c>
      <c r="B17259" t="s">
        <v>68</v>
      </c>
      <c r="C17259" t="s">
        <v>5</v>
      </c>
      <c r="D17259" t="s">
        <v>63</v>
      </c>
      <c r="E17259" t="s">
        <v>23</v>
      </c>
      <c r="F17259" t="s">
        <v>52</v>
      </c>
      <c r="G17259">
        <v>2</v>
      </c>
      <c r="H17259">
        <v>120</v>
      </c>
      <c r="I17259">
        <v>0.14725389</v>
      </c>
      <c r="J17259">
        <v>9.1924699999999998E-2</v>
      </c>
      <c r="K17259">
        <v>-5.5329200000000002E-2</v>
      </c>
      <c r="L17259">
        <v>-8.4766300000000003E-2</v>
      </c>
      <c r="M17259">
        <v>-6.7374600000000007E-2</v>
      </c>
      <c r="N17259">
        <v>-5.5329200000000002E-2</v>
      </c>
      <c r="O17259">
        <v>-4.3283799999999997E-2</v>
      </c>
      <c r="P17259">
        <v>-2.5892100000000001E-2</v>
      </c>
      <c r="Q17259">
        <v>67</v>
      </c>
      <c r="R17259">
        <v>2.2969900000000001E-2</v>
      </c>
      <c r="S17259" t="s">
        <v>20810</v>
      </c>
    </row>
    <row r="17260" spans="1:19" x14ac:dyDescent="0.25">
      <c r="A17260" t="s">
        <v>17328</v>
      </c>
      <c r="B17260" t="s">
        <v>68</v>
      </c>
      <c r="C17260" t="s">
        <v>5</v>
      </c>
      <c r="D17260" t="s">
        <v>63</v>
      </c>
      <c r="E17260" t="s">
        <v>23</v>
      </c>
      <c r="F17260" t="s">
        <v>52</v>
      </c>
      <c r="G17260">
        <v>3</v>
      </c>
      <c r="H17260">
        <v>120</v>
      </c>
      <c r="I17260">
        <v>0.12009119</v>
      </c>
      <c r="J17260">
        <v>9.4408699999999998E-2</v>
      </c>
      <c r="K17260">
        <v>-2.56825E-2</v>
      </c>
      <c r="L17260">
        <v>-5.3300800000000002E-2</v>
      </c>
      <c r="M17260">
        <v>-3.6983700000000001E-2</v>
      </c>
      <c r="N17260">
        <v>-2.56825E-2</v>
      </c>
      <c r="O17260">
        <v>-1.43813E-2</v>
      </c>
      <c r="P17260">
        <v>1.9358000000000001E-3</v>
      </c>
      <c r="Q17260">
        <v>66</v>
      </c>
      <c r="R17260">
        <v>2.1550699999999999E-2</v>
      </c>
      <c r="S17260" t="s">
        <v>20810</v>
      </c>
    </row>
    <row r="17261" spans="1:19" x14ac:dyDescent="0.25">
      <c r="A17261" t="s">
        <v>17329</v>
      </c>
      <c r="B17261" t="s">
        <v>68</v>
      </c>
      <c r="C17261" t="s">
        <v>5</v>
      </c>
      <c r="D17261" t="s">
        <v>63</v>
      </c>
      <c r="E17261" t="s">
        <v>23</v>
      </c>
      <c r="F17261" t="s">
        <v>52</v>
      </c>
      <c r="G17261">
        <v>4</v>
      </c>
      <c r="H17261">
        <v>120</v>
      </c>
      <c r="I17261">
        <v>0.11869557999999999</v>
      </c>
      <c r="J17261">
        <v>8.4320699999999998E-2</v>
      </c>
      <c r="K17261">
        <v>-3.43749E-2</v>
      </c>
      <c r="L17261">
        <v>-6.0443200000000002E-2</v>
      </c>
      <c r="M17261">
        <v>-4.5041900000000003E-2</v>
      </c>
      <c r="N17261">
        <v>-3.43749E-2</v>
      </c>
      <c r="O17261">
        <v>-2.3707900000000001E-2</v>
      </c>
      <c r="P17261">
        <v>-8.3064999999999996E-3</v>
      </c>
      <c r="Q17261">
        <v>65.5</v>
      </c>
      <c r="R17261">
        <v>2.03412E-2</v>
      </c>
      <c r="S17261" t="s">
        <v>20810</v>
      </c>
    </row>
    <row r="17262" spans="1:19" x14ac:dyDescent="0.25">
      <c r="A17262" t="s">
        <v>17330</v>
      </c>
      <c r="B17262" t="s">
        <v>68</v>
      </c>
      <c r="C17262" t="s">
        <v>5</v>
      </c>
      <c r="D17262" t="s">
        <v>63</v>
      </c>
      <c r="E17262" t="s">
        <v>23</v>
      </c>
      <c r="F17262" t="s">
        <v>52</v>
      </c>
      <c r="G17262">
        <v>5</v>
      </c>
      <c r="H17262">
        <v>120</v>
      </c>
      <c r="I17262">
        <v>0.11070742</v>
      </c>
      <c r="J17262">
        <v>8.6601200000000003E-2</v>
      </c>
      <c r="K17262">
        <v>-2.4106200000000001E-2</v>
      </c>
      <c r="L17262">
        <v>-4.8685399999999997E-2</v>
      </c>
      <c r="M17262">
        <v>-3.4163800000000001E-2</v>
      </c>
      <c r="N17262">
        <v>-2.4106200000000001E-2</v>
      </c>
      <c r="O17262">
        <v>-1.40486E-2</v>
      </c>
      <c r="P17262">
        <v>4.73E-4</v>
      </c>
      <c r="Q17262">
        <v>65</v>
      </c>
      <c r="R17262">
        <v>1.91792E-2</v>
      </c>
      <c r="S17262" t="s">
        <v>20810</v>
      </c>
    </row>
    <row r="17263" spans="1:19" x14ac:dyDescent="0.25">
      <c r="A17263" t="s">
        <v>17331</v>
      </c>
      <c r="B17263" t="s">
        <v>68</v>
      </c>
      <c r="C17263" t="s">
        <v>5</v>
      </c>
      <c r="D17263" t="s">
        <v>63</v>
      </c>
      <c r="E17263" t="s">
        <v>23</v>
      </c>
      <c r="F17263" t="s">
        <v>52</v>
      </c>
      <c r="G17263">
        <v>6</v>
      </c>
      <c r="H17263">
        <v>120</v>
      </c>
      <c r="I17263">
        <v>0.10759630000000001</v>
      </c>
      <c r="J17263">
        <v>9.1350700000000007E-2</v>
      </c>
      <c r="K17263">
        <v>-1.6245599999999999E-2</v>
      </c>
      <c r="L17263">
        <v>-3.6748400000000001E-2</v>
      </c>
      <c r="M17263">
        <v>-2.4635199999999999E-2</v>
      </c>
      <c r="N17263">
        <v>-1.6245599999999999E-2</v>
      </c>
      <c r="O17263">
        <v>-7.8560000000000001E-3</v>
      </c>
      <c r="P17263">
        <v>4.2572E-3</v>
      </c>
      <c r="Q17263">
        <v>63.5</v>
      </c>
      <c r="R17263">
        <v>1.5998399999999999E-2</v>
      </c>
      <c r="S17263" t="s">
        <v>20810</v>
      </c>
    </row>
    <row r="17264" spans="1:19" x14ac:dyDescent="0.25">
      <c r="A17264" t="s">
        <v>17332</v>
      </c>
      <c r="B17264" t="s">
        <v>68</v>
      </c>
      <c r="C17264" t="s">
        <v>5</v>
      </c>
      <c r="D17264" t="s">
        <v>63</v>
      </c>
      <c r="E17264" t="s">
        <v>23</v>
      </c>
      <c r="F17264" t="s">
        <v>52</v>
      </c>
      <c r="G17264">
        <v>7</v>
      </c>
      <c r="H17264">
        <v>120</v>
      </c>
      <c r="I17264">
        <v>0.15217773000000001</v>
      </c>
      <c r="J17264">
        <v>0.1209393</v>
      </c>
      <c r="K17264">
        <v>-3.12384E-2</v>
      </c>
      <c r="L17264">
        <v>-5.97426E-2</v>
      </c>
      <c r="M17264">
        <v>-4.2902099999999999E-2</v>
      </c>
      <c r="N17264">
        <v>-3.12384E-2</v>
      </c>
      <c r="O17264">
        <v>-1.95747E-2</v>
      </c>
      <c r="P17264">
        <v>-2.7342999999999998E-3</v>
      </c>
      <c r="Q17264">
        <v>63</v>
      </c>
      <c r="R17264">
        <v>2.2241899999999998E-2</v>
      </c>
      <c r="S17264" t="s">
        <v>20810</v>
      </c>
    </row>
    <row r="17265" spans="1:19" x14ac:dyDescent="0.25">
      <c r="A17265" t="s">
        <v>17333</v>
      </c>
      <c r="B17265" t="s">
        <v>68</v>
      </c>
      <c r="C17265" t="s">
        <v>5</v>
      </c>
      <c r="D17265" t="s">
        <v>63</v>
      </c>
      <c r="E17265" t="s">
        <v>23</v>
      </c>
      <c r="F17265" t="s">
        <v>52</v>
      </c>
      <c r="G17265">
        <v>8</v>
      </c>
      <c r="H17265">
        <v>120</v>
      </c>
      <c r="I17265">
        <v>0.14776892999999999</v>
      </c>
      <c r="J17265">
        <v>0.12812870000000001</v>
      </c>
      <c r="K17265">
        <v>-1.96402E-2</v>
      </c>
      <c r="L17265">
        <v>-4.91592E-2</v>
      </c>
      <c r="M17265">
        <v>-3.17191E-2</v>
      </c>
      <c r="N17265">
        <v>-1.96402E-2</v>
      </c>
      <c r="O17265">
        <v>-7.5613E-3</v>
      </c>
      <c r="P17265">
        <v>9.8787000000000007E-3</v>
      </c>
      <c r="Q17265">
        <v>63.5</v>
      </c>
      <c r="R17265">
        <v>2.30338E-2</v>
      </c>
      <c r="S17265" t="s">
        <v>20810</v>
      </c>
    </row>
    <row r="17266" spans="1:19" x14ac:dyDescent="0.25">
      <c r="A17266" t="s">
        <v>17334</v>
      </c>
      <c r="B17266" t="s">
        <v>68</v>
      </c>
      <c r="C17266" t="s">
        <v>5</v>
      </c>
      <c r="D17266" t="s">
        <v>63</v>
      </c>
      <c r="E17266" t="s">
        <v>23</v>
      </c>
      <c r="F17266" t="s">
        <v>52</v>
      </c>
      <c r="G17266">
        <v>9</v>
      </c>
      <c r="H17266">
        <v>120</v>
      </c>
      <c r="I17266">
        <v>0.13349253999999999</v>
      </c>
      <c r="J17266">
        <v>0.12857379999999999</v>
      </c>
      <c r="K17266">
        <v>-4.9188000000000001E-3</v>
      </c>
      <c r="L17266">
        <v>-4.5748200000000003E-2</v>
      </c>
      <c r="M17266">
        <v>-2.1625800000000001E-2</v>
      </c>
      <c r="N17266">
        <v>-4.9188000000000001E-3</v>
      </c>
      <c r="O17266">
        <v>1.17883E-2</v>
      </c>
      <c r="P17266">
        <v>3.5910600000000001E-2</v>
      </c>
      <c r="Q17266">
        <v>66</v>
      </c>
      <c r="R17266">
        <v>3.18593E-2</v>
      </c>
      <c r="S17266" t="s">
        <v>20810</v>
      </c>
    </row>
    <row r="17267" spans="1:19" x14ac:dyDescent="0.25">
      <c r="A17267" t="s">
        <v>17335</v>
      </c>
      <c r="B17267" t="s">
        <v>68</v>
      </c>
      <c r="C17267" t="s">
        <v>5</v>
      </c>
      <c r="D17267" t="s">
        <v>63</v>
      </c>
      <c r="E17267" t="s">
        <v>23</v>
      </c>
      <c r="F17267" t="s">
        <v>52</v>
      </c>
      <c r="G17267">
        <v>10</v>
      </c>
      <c r="H17267">
        <v>120</v>
      </c>
      <c r="I17267">
        <v>0.12618022000000001</v>
      </c>
      <c r="J17267">
        <v>0.1162937</v>
      </c>
      <c r="K17267">
        <v>-9.8864999999999995E-3</v>
      </c>
      <c r="L17267">
        <v>-4.7765000000000002E-2</v>
      </c>
      <c r="M17267">
        <v>-2.5386100000000002E-2</v>
      </c>
      <c r="N17267">
        <v>-9.8864999999999995E-3</v>
      </c>
      <c r="O17267">
        <v>5.6129999999999999E-3</v>
      </c>
      <c r="P17267">
        <v>2.79919E-2</v>
      </c>
      <c r="Q17267">
        <v>70</v>
      </c>
      <c r="R17267">
        <v>2.9556700000000002E-2</v>
      </c>
      <c r="S17267" t="s">
        <v>20810</v>
      </c>
    </row>
    <row r="17268" spans="1:19" x14ac:dyDescent="0.25">
      <c r="A17268" t="s">
        <v>17336</v>
      </c>
      <c r="B17268" t="s">
        <v>68</v>
      </c>
      <c r="C17268" t="s">
        <v>5</v>
      </c>
      <c r="D17268" t="s">
        <v>63</v>
      </c>
      <c r="E17268" t="s">
        <v>23</v>
      </c>
      <c r="F17268" t="s">
        <v>52</v>
      </c>
      <c r="G17268">
        <v>11</v>
      </c>
      <c r="H17268">
        <v>120</v>
      </c>
      <c r="I17268">
        <v>0.10835783</v>
      </c>
      <c r="J17268">
        <v>9.3771199999999999E-2</v>
      </c>
      <c r="K17268">
        <v>-1.45866E-2</v>
      </c>
      <c r="L17268">
        <v>-4.9119900000000001E-2</v>
      </c>
      <c r="M17268">
        <v>-2.8717400000000001E-2</v>
      </c>
      <c r="N17268">
        <v>-1.45866E-2</v>
      </c>
      <c r="O17268">
        <v>-4.5590000000000002E-4</v>
      </c>
      <c r="P17268">
        <v>1.9946599999999998E-2</v>
      </c>
      <c r="Q17268">
        <v>72.5</v>
      </c>
      <c r="R17268">
        <v>2.6946399999999999E-2</v>
      </c>
      <c r="S17268" t="s">
        <v>20810</v>
      </c>
    </row>
    <row r="17269" spans="1:19" x14ac:dyDescent="0.25">
      <c r="A17269" t="s">
        <v>17337</v>
      </c>
      <c r="B17269" t="s">
        <v>68</v>
      </c>
      <c r="C17269" t="s">
        <v>5</v>
      </c>
      <c r="D17269" t="s">
        <v>63</v>
      </c>
      <c r="E17269" t="s">
        <v>23</v>
      </c>
      <c r="F17269" t="s">
        <v>52</v>
      </c>
      <c r="G17269">
        <v>12</v>
      </c>
      <c r="H17269">
        <v>120</v>
      </c>
      <c r="I17269">
        <v>8.1500630000000004E-2</v>
      </c>
      <c r="J17269">
        <v>9.6546499999999993E-2</v>
      </c>
      <c r="K17269">
        <v>1.5045899999999999E-2</v>
      </c>
      <c r="L17269">
        <v>-1.38139E-2</v>
      </c>
      <c r="M17269">
        <v>3.2366999999999999E-3</v>
      </c>
      <c r="N17269">
        <v>1.5045899999999999E-2</v>
      </c>
      <c r="O17269">
        <v>2.68551E-2</v>
      </c>
      <c r="P17269">
        <v>4.3905699999999999E-2</v>
      </c>
      <c r="Q17269">
        <v>75.5</v>
      </c>
      <c r="R17269">
        <v>2.2519399999999998E-2</v>
      </c>
      <c r="S17269" t="s">
        <v>20810</v>
      </c>
    </row>
    <row r="17270" spans="1:19" x14ac:dyDescent="0.25">
      <c r="A17270" t="s">
        <v>17338</v>
      </c>
      <c r="B17270" t="s">
        <v>68</v>
      </c>
      <c r="C17270" t="s">
        <v>5</v>
      </c>
      <c r="D17270" t="s">
        <v>63</v>
      </c>
      <c r="E17270" t="s">
        <v>23</v>
      </c>
      <c r="F17270" t="s">
        <v>52</v>
      </c>
      <c r="G17270">
        <v>13</v>
      </c>
      <c r="H17270">
        <v>120</v>
      </c>
      <c r="I17270">
        <v>5.5392709999999998E-2</v>
      </c>
      <c r="J17270">
        <v>9.8658399999999993E-2</v>
      </c>
      <c r="K17270">
        <v>4.3265699999999997E-2</v>
      </c>
      <c r="L17270">
        <v>1.59732E-2</v>
      </c>
      <c r="M17270">
        <v>3.2097899999999999E-2</v>
      </c>
      <c r="N17270">
        <v>4.3265699999999997E-2</v>
      </c>
      <c r="O17270">
        <v>5.4433599999999999E-2</v>
      </c>
      <c r="P17270">
        <v>7.0558200000000001E-2</v>
      </c>
      <c r="Q17270">
        <v>78</v>
      </c>
      <c r="R17270">
        <v>2.12964E-2</v>
      </c>
      <c r="S17270" t="s">
        <v>20810</v>
      </c>
    </row>
    <row r="17271" spans="1:19" x14ac:dyDescent="0.25">
      <c r="A17271" t="s">
        <v>17339</v>
      </c>
      <c r="B17271" t="s">
        <v>68</v>
      </c>
      <c r="C17271" t="s">
        <v>5</v>
      </c>
      <c r="D17271" t="s">
        <v>63</v>
      </c>
      <c r="E17271" t="s">
        <v>23</v>
      </c>
      <c r="F17271" t="s">
        <v>52</v>
      </c>
      <c r="G17271">
        <v>14</v>
      </c>
      <c r="H17271">
        <v>120</v>
      </c>
      <c r="I17271">
        <v>4.8585349999999999E-2</v>
      </c>
      <c r="J17271">
        <v>0.1036802</v>
      </c>
      <c r="K17271">
        <v>5.5094799999999999E-2</v>
      </c>
      <c r="L17271">
        <v>2.51154E-2</v>
      </c>
      <c r="M17271">
        <v>4.2827499999999998E-2</v>
      </c>
      <c r="N17271">
        <v>5.5094799999999999E-2</v>
      </c>
      <c r="O17271">
        <v>6.7362199999999997E-2</v>
      </c>
      <c r="P17271">
        <v>8.5074300000000005E-2</v>
      </c>
      <c r="Q17271">
        <v>79.5</v>
      </c>
      <c r="R17271">
        <v>2.33931E-2</v>
      </c>
      <c r="S17271" t="s">
        <v>20810</v>
      </c>
    </row>
    <row r="17272" spans="1:19" x14ac:dyDescent="0.25">
      <c r="A17272" t="s">
        <v>17340</v>
      </c>
      <c r="B17272" t="s">
        <v>68</v>
      </c>
      <c r="C17272" t="s">
        <v>5</v>
      </c>
      <c r="D17272" t="s">
        <v>63</v>
      </c>
      <c r="E17272" t="s">
        <v>23</v>
      </c>
      <c r="F17272" t="s">
        <v>52</v>
      </c>
      <c r="G17272">
        <v>15</v>
      </c>
      <c r="H17272">
        <v>120</v>
      </c>
      <c r="I17272">
        <v>4.7507269999999997E-2</v>
      </c>
      <c r="J17272">
        <v>0.1038413</v>
      </c>
      <c r="K17272">
        <v>5.6334099999999998E-2</v>
      </c>
      <c r="L17272">
        <v>2.87637E-2</v>
      </c>
      <c r="M17272">
        <v>4.5052500000000002E-2</v>
      </c>
      <c r="N17272">
        <v>5.6334099999999998E-2</v>
      </c>
      <c r="O17272">
        <v>6.7615599999999998E-2</v>
      </c>
      <c r="P17272">
        <v>8.3904400000000004E-2</v>
      </c>
      <c r="Q17272">
        <v>81.5</v>
      </c>
      <c r="R17272">
        <v>2.1513299999999999E-2</v>
      </c>
      <c r="S17272" t="s">
        <v>20810</v>
      </c>
    </row>
    <row r="17273" spans="1:19" x14ac:dyDescent="0.25">
      <c r="A17273" t="s">
        <v>17341</v>
      </c>
      <c r="B17273" t="s">
        <v>68</v>
      </c>
      <c r="C17273" t="s">
        <v>5</v>
      </c>
      <c r="D17273" t="s">
        <v>63</v>
      </c>
      <c r="E17273" t="s">
        <v>23</v>
      </c>
      <c r="F17273" t="s">
        <v>52</v>
      </c>
      <c r="G17273">
        <v>16</v>
      </c>
      <c r="H17273">
        <v>120</v>
      </c>
      <c r="I17273">
        <v>5.9562230000000001E-2</v>
      </c>
      <c r="J17273">
        <v>0.10909720000000001</v>
      </c>
      <c r="K17273">
        <v>4.9535000000000003E-2</v>
      </c>
      <c r="L17273">
        <v>2.0721300000000002E-2</v>
      </c>
      <c r="M17273">
        <v>3.7744699999999999E-2</v>
      </c>
      <c r="N17273">
        <v>4.9535000000000003E-2</v>
      </c>
      <c r="O17273">
        <v>6.1325299999999999E-2</v>
      </c>
      <c r="P17273">
        <v>7.8348699999999993E-2</v>
      </c>
      <c r="Q17273">
        <v>82</v>
      </c>
      <c r="R17273">
        <v>2.2483400000000001E-2</v>
      </c>
      <c r="S17273" t="s">
        <v>20810</v>
      </c>
    </row>
    <row r="17274" spans="1:19" x14ac:dyDescent="0.25">
      <c r="A17274" t="s">
        <v>17342</v>
      </c>
      <c r="B17274" t="s">
        <v>68</v>
      </c>
      <c r="C17274" t="s">
        <v>5</v>
      </c>
      <c r="D17274" t="s">
        <v>63</v>
      </c>
      <c r="E17274" t="s">
        <v>23</v>
      </c>
      <c r="F17274" t="s">
        <v>52</v>
      </c>
      <c r="G17274">
        <v>17</v>
      </c>
      <c r="H17274">
        <v>120</v>
      </c>
      <c r="I17274">
        <v>8.0640710000000004E-2</v>
      </c>
      <c r="J17274">
        <v>0.1186103</v>
      </c>
      <c r="K17274">
        <v>3.7969599999999999E-2</v>
      </c>
      <c r="L17274">
        <v>1.2530899999999999E-2</v>
      </c>
      <c r="M17274">
        <v>2.7560299999999999E-2</v>
      </c>
      <c r="N17274">
        <v>3.7969599999999999E-2</v>
      </c>
      <c r="O17274">
        <v>4.8378900000000002E-2</v>
      </c>
      <c r="P17274">
        <v>6.3408300000000001E-2</v>
      </c>
      <c r="Q17274">
        <v>81.5</v>
      </c>
      <c r="R17274">
        <v>1.98499E-2</v>
      </c>
      <c r="S17274" t="s">
        <v>20810</v>
      </c>
    </row>
    <row r="17275" spans="1:19" x14ac:dyDescent="0.25">
      <c r="A17275" t="s">
        <v>17343</v>
      </c>
      <c r="B17275" t="s">
        <v>68</v>
      </c>
      <c r="C17275" t="s">
        <v>5</v>
      </c>
      <c r="D17275" t="s">
        <v>63</v>
      </c>
      <c r="E17275" t="s">
        <v>23</v>
      </c>
      <c r="F17275" t="s">
        <v>52</v>
      </c>
      <c r="G17275">
        <v>18</v>
      </c>
      <c r="H17275">
        <v>120</v>
      </c>
      <c r="I17275">
        <v>0.11003085999999999</v>
      </c>
      <c r="J17275">
        <v>0.12511990000000001</v>
      </c>
      <c r="K17275">
        <v>1.5089E-2</v>
      </c>
      <c r="L17275">
        <v>-1.64493E-2</v>
      </c>
      <c r="M17275">
        <v>2.1838000000000001E-3</v>
      </c>
      <c r="N17275">
        <v>1.5089E-2</v>
      </c>
      <c r="O17275">
        <v>2.79943E-2</v>
      </c>
      <c r="P17275">
        <v>4.6627399999999999E-2</v>
      </c>
      <c r="Q17275">
        <v>80</v>
      </c>
      <c r="R17275">
        <v>2.4609499999999999E-2</v>
      </c>
      <c r="S17275" t="s">
        <v>20810</v>
      </c>
    </row>
    <row r="17276" spans="1:19" x14ac:dyDescent="0.25">
      <c r="A17276" t="s">
        <v>17344</v>
      </c>
      <c r="B17276" t="s">
        <v>68</v>
      </c>
      <c r="C17276" t="s">
        <v>5</v>
      </c>
      <c r="D17276" t="s">
        <v>63</v>
      </c>
      <c r="E17276" t="s">
        <v>23</v>
      </c>
      <c r="F17276" t="s">
        <v>52</v>
      </c>
      <c r="G17276">
        <v>19</v>
      </c>
      <c r="H17276">
        <v>120</v>
      </c>
      <c r="I17276">
        <v>0.14410988999999999</v>
      </c>
      <c r="J17276">
        <v>0.12612889999999999</v>
      </c>
      <c r="K17276">
        <v>-1.7981E-2</v>
      </c>
      <c r="L17276">
        <v>-4.8409800000000003E-2</v>
      </c>
      <c r="M17276">
        <v>-3.04322E-2</v>
      </c>
      <c r="N17276">
        <v>-1.7981E-2</v>
      </c>
      <c r="O17276">
        <v>-5.5297999999999996E-3</v>
      </c>
      <c r="P17276">
        <v>1.2447700000000001E-2</v>
      </c>
      <c r="Q17276">
        <v>78.5</v>
      </c>
      <c r="R17276">
        <v>2.37437E-2</v>
      </c>
      <c r="S17276" t="s">
        <v>20810</v>
      </c>
    </row>
    <row r="17277" spans="1:19" x14ac:dyDescent="0.25">
      <c r="A17277" t="s">
        <v>17345</v>
      </c>
      <c r="B17277" t="s">
        <v>68</v>
      </c>
      <c r="C17277" t="s">
        <v>5</v>
      </c>
      <c r="D17277" t="s">
        <v>63</v>
      </c>
      <c r="E17277" t="s">
        <v>23</v>
      </c>
      <c r="F17277" t="s">
        <v>52</v>
      </c>
      <c r="G17277">
        <v>20</v>
      </c>
      <c r="H17277">
        <v>120</v>
      </c>
      <c r="I17277">
        <v>0.17931765</v>
      </c>
      <c r="J17277">
        <v>0.15862080000000001</v>
      </c>
      <c r="K17277">
        <v>-2.0696900000000001E-2</v>
      </c>
      <c r="L17277">
        <v>-6.01907E-2</v>
      </c>
      <c r="M17277">
        <v>-3.6857399999999998E-2</v>
      </c>
      <c r="N17277">
        <v>-2.0696900000000001E-2</v>
      </c>
      <c r="O17277">
        <v>-4.5363000000000001E-3</v>
      </c>
      <c r="P17277">
        <v>1.8796899999999998E-2</v>
      </c>
      <c r="Q17277">
        <v>76.5</v>
      </c>
      <c r="R17277">
        <v>3.0817199999999999E-2</v>
      </c>
      <c r="S17277" t="s">
        <v>20810</v>
      </c>
    </row>
    <row r="17278" spans="1:19" x14ac:dyDescent="0.25">
      <c r="A17278" t="s">
        <v>17346</v>
      </c>
      <c r="B17278" t="s">
        <v>68</v>
      </c>
      <c r="C17278" t="s">
        <v>5</v>
      </c>
      <c r="D17278" t="s">
        <v>63</v>
      </c>
      <c r="E17278" t="s">
        <v>23</v>
      </c>
      <c r="F17278" t="s">
        <v>52</v>
      </c>
      <c r="G17278">
        <v>21</v>
      </c>
      <c r="H17278">
        <v>120</v>
      </c>
      <c r="I17278">
        <v>0.17228156</v>
      </c>
      <c r="J17278">
        <v>0.16337309999999999</v>
      </c>
      <c r="K17278">
        <v>-8.9084999999999998E-3</v>
      </c>
      <c r="L17278">
        <v>-3.9928699999999998E-2</v>
      </c>
      <c r="M17278">
        <v>-2.1601700000000001E-2</v>
      </c>
      <c r="N17278">
        <v>-8.9084999999999998E-3</v>
      </c>
      <c r="O17278">
        <v>3.7848000000000001E-3</v>
      </c>
      <c r="P17278">
        <v>2.2111800000000001E-2</v>
      </c>
      <c r="Q17278">
        <v>73.5</v>
      </c>
      <c r="R17278">
        <v>2.42052E-2</v>
      </c>
      <c r="S17278" t="s">
        <v>20810</v>
      </c>
    </row>
    <row r="17279" spans="1:19" x14ac:dyDescent="0.25">
      <c r="A17279" t="s">
        <v>17347</v>
      </c>
      <c r="B17279" t="s">
        <v>68</v>
      </c>
      <c r="C17279" t="s">
        <v>5</v>
      </c>
      <c r="D17279" t="s">
        <v>63</v>
      </c>
      <c r="E17279" t="s">
        <v>23</v>
      </c>
      <c r="F17279" t="s">
        <v>52</v>
      </c>
      <c r="G17279">
        <v>22</v>
      </c>
      <c r="H17279">
        <v>120</v>
      </c>
      <c r="I17279">
        <v>0.15531453000000001</v>
      </c>
      <c r="J17279">
        <v>0.14773849999999999</v>
      </c>
      <c r="K17279">
        <v>-7.5760999999999997E-3</v>
      </c>
      <c r="L17279">
        <v>-3.7967500000000001E-2</v>
      </c>
      <c r="M17279">
        <v>-2.0011999999999999E-2</v>
      </c>
      <c r="N17279">
        <v>-7.5760999999999997E-3</v>
      </c>
      <c r="O17279">
        <v>4.8599000000000003E-3</v>
      </c>
      <c r="P17279">
        <v>2.28154E-2</v>
      </c>
      <c r="Q17279">
        <v>71.5</v>
      </c>
      <c r="R17279">
        <v>2.3714599999999999E-2</v>
      </c>
      <c r="S17279" t="s">
        <v>20810</v>
      </c>
    </row>
    <row r="17280" spans="1:19" x14ac:dyDescent="0.25">
      <c r="A17280" t="s">
        <v>17348</v>
      </c>
      <c r="B17280" t="s">
        <v>68</v>
      </c>
      <c r="C17280" t="s">
        <v>5</v>
      </c>
      <c r="D17280" t="s">
        <v>63</v>
      </c>
      <c r="E17280" t="s">
        <v>23</v>
      </c>
      <c r="F17280" t="s">
        <v>52</v>
      </c>
      <c r="G17280">
        <v>23</v>
      </c>
      <c r="H17280">
        <v>120</v>
      </c>
      <c r="I17280">
        <v>0.12442725</v>
      </c>
      <c r="J17280">
        <v>0.13405010000000001</v>
      </c>
      <c r="K17280">
        <v>9.6228000000000008E-3</v>
      </c>
      <c r="L17280">
        <v>-2.0421700000000001E-2</v>
      </c>
      <c r="M17280">
        <v>-2.6711999999999999E-3</v>
      </c>
      <c r="N17280">
        <v>9.6228000000000008E-3</v>
      </c>
      <c r="O17280">
        <v>2.19168E-2</v>
      </c>
      <c r="P17280">
        <v>3.9667300000000003E-2</v>
      </c>
      <c r="Q17280">
        <v>68.5</v>
      </c>
      <c r="R17280">
        <v>2.34439E-2</v>
      </c>
      <c r="S17280" t="s">
        <v>20810</v>
      </c>
    </row>
    <row r="17281" spans="1:19" x14ac:dyDescent="0.25">
      <c r="A17281" t="s">
        <v>17349</v>
      </c>
      <c r="B17281" t="s">
        <v>68</v>
      </c>
      <c r="C17281" t="s">
        <v>5</v>
      </c>
      <c r="D17281" t="s">
        <v>63</v>
      </c>
      <c r="E17281" t="s">
        <v>23</v>
      </c>
      <c r="F17281" t="s">
        <v>52</v>
      </c>
      <c r="G17281">
        <v>24</v>
      </c>
      <c r="H17281">
        <v>120</v>
      </c>
      <c r="I17281">
        <v>0.13269597999999999</v>
      </c>
      <c r="J17281">
        <v>0.11565309999999999</v>
      </c>
      <c r="K17281">
        <v>-1.70428E-2</v>
      </c>
      <c r="L17281">
        <v>-4.8413100000000001E-2</v>
      </c>
      <c r="M17281">
        <v>-2.9879300000000001E-2</v>
      </c>
      <c r="N17281">
        <v>-1.70428E-2</v>
      </c>
      <c r="O17281">
        <v>-4.2063999999999999E-3</v>
      </c>
      <c r="P17281">
        <v>1.4327400000000001E-2</v>
      </c>
      <c r="Q17281">
        <v>66.5</v>
      </c>
      <c r="R17281">
        <v>2.4478300000000001E-2</v>
      </c>
      <c r="S17281" t="s">
        <v>20810</v>
      </c>
    </row>
    <row r="17282" spans="1:19" x14ac:dyDescent="0.25">
      <c r="A17282" t="s">
        <v>17350</v>
      </c>
      <c r="B17282" t="s">
        <v>68</v>
      </c>
      <c r="C17282" t="s">
        <v>5</v>
      </c>
      <c r="D17282" t="s">
        <v>64</v>
      </c>
      <c r="E17282" t="s">
        <v>24</v>
      </c>
      <c r="F17282" t="s">
        <v>6</v>
      </c>
      <c r="G17282">
        <v>1</v>
      </c>
      <c r="H17282">
        <v>207</v>
      </c>
      <c r="I17282">
        <v>0.58169841</v>
      </c>
      <c r="J17282">
        <v>0.60531740000000001</v>
      </c>
      <c r="K17282">
        <v>2.3619000000000001E-2</v>
      </c>
      <c r="L17282">
        <v>-0.29992750000000001</v>
      </c>
      <c r="M17282">
        <v>-0.1087736</v>
      </c>
      <c r="N17282">
        <v>2.3619000000000001E-2</v>
      </c>
      <c r="O17282">
        <v>0.1560116</v>
      </c>
      <c r="P17282">
        <v>0.34716550000000002</v>
      </c>
      <c r="Q17282">
        <v>51.344410000000003</v>
      </c>
      <c r="R17282">
        <v>0.25246469999999999</v>
      </c>
      <c r="S17282" t="s">
        <v>20810</v>
      </c>
    </row>
    <row r="17283" spans="1:19" x14ac:dyDescent="0.25">
      <c r="A17283" t="s">
        <v>17351</v>
      </c>
      <c r="B17283" t="s">
        <v>68</v>
      </c>
      <c r="C17283" t="s">
        <v>5</v>
      </c>
      <c r="D17283" t="s">
        <v>64</v>
      </c>
      <c r="E17283" t="s">
        <v>24</v>
      </c>
      <c r="F17283" t="s">
        <v>6</v>
      </c>
      <c r="G17283">
        <v>2</v>
      </c>
      <c r="H17283">
        <v>207</v>
      </c>
      <c r="I17283">
        <v>0.56411571000000005</v>
      </c>
      <c r="J17283">
        <v>0.58654620000000002</v>
      </c>
      <c r="K17283">
        <v>2.2430499999999999E-2</v>
      </c>
      <c r="L17283">
        <v>-0.29443799999999998</v>
      </c>
      <c r="M17283">
        <v>-0.10722950000000001</v>
      </c>
      <c r="N17283">
        <v>2.2430499999999999E-2</v>
      </c>
      <c r="O17283">
        <v>0.15209059999999999</v>
      </c>
      <c r="P17283">
        <v>0.33929910000000002</v>
      </c>
      <c r="Q17283">
        <v>51.061190000000003</v>
      </c>
      <c r="R17283">
        <v>0.2472539</v>
      </c>
      <c r="S17283" t="s">
        <v>20810</v>
      </c>
    </row>
    <row r="17284" spans="1:19" x14ac:dyDescent="0.25">
      <c r="A17284" t="s">
        <v>17352</v>
      </c>
      <c r="B17284" t="s">
        <v>68</v>
      </c>
      <c r="C17284" t="s">
        <v>5</v>
      </c>
      <c r="D17284" t="s">
        <v>64</v>
      </c>
      <c r="E17284" t="s">
        <v>24</v>
      </c>
      <c r="F17284" t="s">
        <v>6</v>
      </c>
      <c r="G17284">
        <v>3</v>
      </c>
      <c r="H17284">
        <v>207</v>
      </c>
      <c r="I17284">
        <v>0.56065746999999999</v>
      </c>
      <c r="J17284">
        <v>0.5811655</v>
      </c>
      <c r="K17284">
        <v>2.0507999999999998E-2</v>
      </c>
      <c r="L17284">
        <v>-0.2951048</v>
      </c>
      <c r="M17284">
        <v>-0.1086382</v>
      </c>
      <c r="N17284">
        <v>2.0507999999999998E-2</v>
      </c>
      <c r="O17284">
        <v>0.14965419999999999</v>
      </c>
      <c r="P17284">
        <v>0.3361208</v>
      </c>
      <c r="Q17284">
        <v>50.860140000000001</v>
      </c>
      <c r="R17284">
        <v>0.24627399999999999</v>
      </c>
      <c r="S17284" t="s">
        <v>20810</v>
      </c>
    </row>
    <row r="17285" spans="1:19" x14ac:dyDescent="0.25">
      <c r="A17285" t="s">
        <v>17353</v>
      </c>
      <c r="B17285" t="s">
        <v>68</v>
      </c>
      <c r="C17285" t="s">
        <v>5</v>
      </c>
      <c r="D17285" t="s">
        <v>64</v>
      </c>
      <c r="E17285" t="s">
        <v>24</v>
      </c>
      <c r="F17285" t="s">
        <v>6</v>
      </c>
      <c r="G17285">
        <v>4</v>
      </c>
      <c r="H17285">
        <v>207</v>
      </c>
      <c r="I17285">
        <v>0.56721763999999997</v>
      </c>
      <c r="J17285">
        <v>0.58740179999999997</v>
      </c>
      <c r="K17285">
        <v>2.0184199999999999E-2</v>
      </c>
      <c r="L17285">
        <v>-0.29627520000000002</v>
      </c>
      <c r="M17285">
        <v>-0.1093084</v>
      </c>
      <c r="N17285">
        <v>2.0184199999999999E-2</v>
      </c>
      <c r="O17285">
        <v>0.1496768</v>
      </c>
      <c r="P17285">
        <v>0.33664349999999998</v>
      </c>
      <c r="Q17285">
        <v>50.536709999999999</v>
      </c>
      <c r="R17285">
        <v>0.2469346</v>
      </c>
      <c r="S17285" t="s">
        <v>20810</v>
      </c>
    </row>
    <row r="17286" spans="1:19" x14ac:dyDescent="0.25">
      <c r="A17286" t="s">
        <v>17354</v>
      </c>
      <c r="B17286" t="s">
        <v>68</v>
      </c>
      <c r="C17286" t="s">
        <v>5</v>
      </c>
      <c r="D17286" t="s">
        <v>64</v>
      </c>
      <c r="E17286" t="s">
        <v>24</v>
      </c>
      <c r="F17286" t="s">
        <v>6</v>
      </c>
      <c r="G17286">
        <v>5</v>
      </c>
      <c r="H17286">
        <v>207</v>
      </c>
      <c r="I17286">
        <v>0.57053124</v>
      </c>
      <c r="J17286">
        <v>0.56851859999999999</v>
      </c>
      <c r="K17286">
        <v>-2.0125999999999998E-3</v>
      </c>
      <c r="L17286">
        <v>-0.313137</v>
      </c>
      <c r="M17286">
        <v>-0.1293222</v>
      </c>
      <c r="N17286">
        <v>-2.0125999999999998E-3</v>
      </c>
      <c r="O17286">
        <v>0.12529699999999999</v>
      </c>
      <c r="P17286">
        <v>0.30911179999999999</v>
      </c>
      <c r="Q17286">
        <v>50.153849999999998</v>
      </c>
      <c r="R17286">
        <v>0.2427716</v>
      </c>
      <c r="S17286" t="s">
        <v>20810</v>
      </c>
    </row>
    <row r="17287" spans="1:19" x14ac:dyDescent="0.25">
      <c r="A17287" t="s">
        <v>17355</v>
      </c>
      <c r="B17287" t="s">
        <v>68</v>
      </c>
      <c r="C17287" t="s">
        <v>5</v>
      </c>
      <c r="D17287" t="s">
        <v>64</v>
      </c>
      <c r="E17287" t="s">
        <v>24</v>
      </c>
      <c r="F17287" t="s">
        <v>6</v>
      </c>
      <c r="G17287">
        <v>6</v>
      </c>
      <c r="H17287">
        <v>207</v>
      </c>
      <c r="I17287">
        <v>0.50573035</v>
      </c>
      <c r="J17287">
        <v>0.51527509999999999</v>
      </c>
      <c r="K17287">
        <v>9.5448000000000009E-3</v>
      </c>
      <c r="L17287">
        <v>-0.29014699999999999</v>
      </c>
      <c r="M17287">
        <v>-0.1130867</v>
      </c>
      <c r="N17287">
        <v>9.5448000000000009E-3</v>
      </c>
      <c r="O17287">
        <v>0.13217619999999999</v>
      </c>
      <c r="P17287">
        <v>0.30923659999999997</v>
      </c>
      <c r="Q17287">
        <v>49.856639999999999</v>
      </c>
      <c r="R17287">
        <v>0.23385069999999999</v>
      </c>
      <c r="S17287" t="s">
        <v>20810</v>
      </c>
    </row>
    <row r="17288" spans="1:19" x14ac:dyDescent="0.25">
      <c r="A17288" t="s">
        <v>17356</v>
      </c>
      <c r="B17288" t="s">
        <v>68</v>
      </c>
      <c r="C17288" t="s">
        <v>5</v>
      </c>
      <c r="D17288" t="s">
        <v>64</v>
      </c>
      <c r="E17288" t="s">
        <v>24</v>
      </c>
      <c r="F17288" t="s">
        <v>6</v>
      </c>
      <c r="G17288">
        <v>7</v>
      </c>
      <c r="H17288">
        <v>207</v>
      </c>
      <c r="I17288">
        <v>0.45924625000000002</v>
      </c>
      <c r="J17288">
        <v>0.44256970000000001</v>
      </c>
      <c r="K17288">
        <v>-1.66766E-2</v>
      </c>
      <c r="L17288">
        <v>-0.21893080000000001</v>
      </c>
      <c r="M17288">
        <v>-9.9437399999999995E-2</v>
      </c>
      <c r="N17288">
        <v>-1.66766E-2</v>
      </c>
      <c r="O17288">
        <v>6.6084199999999996E-2</v>
      </c>
      <c r="P17288">
        <v>0.18557770000000001</v>
      </c>
      <c r="Q17288">
        <v>49.832169999999998</v>
      </c>
      <c r="R17288">
        <v>0.15781980000000001</v>
      </c>
      <c r="S17288" t="s">
        <v>20810</v>
      </c>
    </row>
    <row r="17289" spans="1:19" x14ac:dyDescent="0.25">
      <c r="A17289" t="s">
        <v>17357</v>
      </c>
      <c r="B17289" t="s">
        <v>68</v>
      </c>
      <c r="C17289" t="s">
        <v>5</v>
      </c>
      <c r="D17289" t="s">
        <v>64</v>
      </c>
      <c r="E17289" t="s">
        <v>24</v>
      </c>
      <c r="F17289" t="s">
        <v>6</v>
      </c>
      <c r="G17289">
        <v>8</v>
      </c>
      <c r="H17289">
        <v>207</v>
      </c>
      <c r="I17289">
        <v>0.40676023</v>
      </c>
      <c r="J17289">
        <v>0.3781178</v>
      </c>
      <c r="K17289">
        <v>-2.8642399999999998E-2</v>
      </c>
      <c r="L17289">
        <v>-0.18299689999999999</v>
      </c>
      <c r="M17289">
        <v>-9.1802999999999996E-2</v>
      </c>
      <c r="N17289">
        <v>-2.8642399999999998E-2</v>
      </c>
      <c r="O17289">
        <v>3.4518199999999999E-2</v>
      </c>
      <c r="P17289">
        <v>0.1257122</v>
      </c>
      <c r="Q17289">
        <v>49.837409999999998</v>
      </c>
      <c r="R17289">
        <v>0.1204435</v>
      </c>
      <c r="S17289" t="s">
        <v>20810</v>
      </c>
    </row>
    <row r="17290" spans="1:19" x14ac:dyDescent="0.25">
      <c r="A17290" t="s">
        <v>17358</v>
      </c>
      <c r="B17290" t="s">
        <v>68</v>
      </c>
      <c r="C17290" t="s">
        <v>5</v>
      </c>
      <c r="D17290" t="s">
        <v>64</v>
      </c>
      <c r="E17290" t="s">
        <v>24</v>
      </c>
      <c r="F17290" t="s">
        <v>6</v>
      </c>
      <c r="G17290">
        <v>9</v>
      </c>
      <c r="H17290">
        <v>207</v>
      </c>
      <c r="I17290">
        <v>0.32859595000000003</v>
      </c>
      <c r="J17290">
        <v>0.30398320000000001</v>
      </c>
      <c r="K17290">
        <v>-2.4612700000000001E-2</v>
      </c>
      <c r="L17290">
        <v>-0.14874390000000001</v>
      </c>
      <c r="M17290">
        <v>-7.5406200000000007E-2</v>
      </c>
      <c r="N17290">
        <v>-2.4612700000000001E-2</v>
      </c>
      <c r="O17290">
        <v>2.6180800000000001E-2</v>
      </c>
      <c r="P17290">
        <v>9.9518499999999996E-2</v>
      </c>
      <c r="Q17290">
        <v>50.795459999999999</v>
      </c>
      <c r="R17290">
        <v>9.6860100000000005E-2</v>
      </c>
      <c r="S17290" t="s">
        <v>20810</v>
      </c>
    </row>
    <row r="17291" spans="1:19" x14ac:dyDescent="0.25">
      <c r="A17291" t="s">
        <v>17359</v>
      </c>
      <c r="B17291" t="s">
        <v>68</v>
      </c>
      <c r="C17291" t="s">
        <v>5</v>
      </c>
      <c r="D17291" t="s">
        <v>64</v>
      </c>
      <c r="E17291" t="s">
        <v>24</v>
      </c>
      <c r="F17291" t="s">
        <v>6</v>
      </c>
      <c r="G17291">
        <v>10</v>
      </c>
      <c r="H17291">
        <v>207</v>
      </c>
      <c r="I17291">
        <v>0.28099838999999999</v>
      </c>
      <c r="J17291">
        <v>0.30213099999999998</v>
      </c>
      <c r="K17291">
        <v>2.1132600000000001E-2</v>
      </c>
      <c r="L17291">
        <v>-9.0397699999999997E-2</v>
      </c>
      <c r="M17291">
        <v>-2.4504700000000001E-2</v>
      </c>
      <c r="N17291">
        <v>2.1132600000000001E-2</v>
      </c>
      <c r="O17291">
        <v>6.6769899999999993E-2</v>
      </c>
      <c r="P17291">
        <v>0.132663</v>
      </c>
      <c r="Q17291">
        <v>52.994750000000003</v>
      </c>
      <c r="R17291">
        <v>8.7027599999999997E-2</v>
      </c>
      <c r="S17291" t="s">
        <v>20810</v>
      </c>
    </row>
    <row r="17292" spans="1:19" x14ac:dyDescent="0.25">
      <c r="A17292" t="s">
        <v>17360</v>
      </c>
      <c r="B17292" t="s">
        <v>68</v>
      </c>
      <c r="C17292" t="s">
        <v>5</v>
      </c>
      <c r="D17292" t="s">
        <v>64</v>
      </c>
      <c r="E17292" t="s">
        <v>24</v>
      </c>
      <c r="F17292" t="s">
        <v>6</v>
      </c>
      <c r="G17292">
        <v>11</v>
      </c>
      <c r="H17292">
        <v>207</v>
      </c>
      <c r="I17292">
        <v>0.27182033</v>
      </c>
      <c r="J17292">
        <v>0.29061809999999999</v>
      </c>
      <c r="K17292">
        <v>1.87978E-2</v>
      </c>
      <c r="L17292">
        <v>-7.7188000000000007E-2</v>
      </c>
      <c r="M17292">
        <v>-2.0478799999999998E-2</v>
      </c>
      <c r="N17292">
        <v>1.87978E-2</v>
      </c>
      <c r="O17292">
        <v>5.8074399999999998E-2</v>
      </c>
      <c r="P17292">
        <v>0.1147836</v>
      </c>
      <c r="Q17292">
        <v>55.234259999999999</v>
      </c>
      <c r="R17292">
        <v>7.4898099999999995E-2</v>
      </c>
      <c r="S17292" t="s">
        <v>20810</v>
      </c>
    </row>
    <row r="17293" spans="1:19" x14ac:dyDescent="0.25">
      <c r="A17293" t="s">
        <v>17361</v>
      </c>
      <c r="B17293" t="s">
        <v>68</v>
      </c>
      <c r="C17293" t="s">
        <v>5</v>
      </c>
      <c r="D17293" t="s">
        <v>64</v>
      </c>
      <c r="E17293" t="s">
        <v>24</v>
      </c>
      <c r="F17293" t="s">
        <v>6</v>
      </c>
      <c r="G17293">
        <v>12</v>
      </c>
      <c r="H17293">
        <v>207</v>
      </c>
      <c r="I17293">
        <v>0.25287812999999998</v>
      </c>
      <c r="J17293">
        <v>0.26072109999999998</v>
      </c>
      <c r="K17293">
        <v>7.8429999999999993E-3</v>
      </c>
      <c r="L17293">
        <v>-7.6399599999999998E-2</v>
      </c>
      <c r="M17293">
        <v>-2.66284E-2</v>
      </c>
      <c r="N17293">
        <v>7.8429999999999993E-3</v>
      </c>
      <c r="O17293">
        <v>4.2314299999999999E-2</v>
      </c>
      <c r="P17293">
        <v>9.2085500000000001E-2</v>
      </c>
      <c r="Q17293">
        <v>57.08916</v>
      </c>
      <c r="R17293">
        <v>6.5734799999999996E-2</v>
      </c>
      <c r="S17293" t="s">
        <v>20810</v>
      </c>
    </row>
    <row r="17294" spans="1:19" x14ac:dyDescent="0.25">
      <c r="A17294" t="s">
        <v>17362</v>
      </c>
      <c r="B17294" t="s">
        <v>68</v>
      </c>
      <c r="C17294" t="s">
        <v>5</v>
      </c>
      <c r="D17294" t="s">
        <v>64</v>
      </c>
      <c r="E17294" t="s">
        <v>24</v>
      </c>
      <c r="F17294" t="s">
        <v>6</v>
      </c>
      <c r="G17294">
        <v>13</v>
      </c>
      <c r="H17294">
        <v>207</v>
      </c>
      <c r="I17294">
        <v>0.23957220000000001</v>
      </c>
      <c r="J17294">
        <v>0.25010719999999997</v>
      </c>
      <c r="K17294">
        <v>1.0534999999999999E-2</v>
      </c>
      <c r="L17294">
        <v>-6.8773600000000004E-2</v>
      </c>
      <c r="M17294">
        <v>-2.19174E-2</v>
      </c>
      <c r="N17294">
        <v>1.0534999999999999E-2</v>
      </c>
      <c r="O17294">
        <v>4.2987499999999998E-2</v>
      </c>
      <c r="P17294">
        <v>8.9843599999999996E-2</v>
      </c>
      <c r="Q17294">
        <v>58.596150000000002</v>
      </c>
      <c r="R17294">
        <v>6.1884799999999997E-2</v>
      </c>
      <c r="S17294" t="s">
        <v>20810</v>
      </c>
    </row>
    <row r="17295" spans="1:19" x14ac:dyDescent="0.25">
      <c r="A17295" t="s">
        <v>17363</v>
      </c>
      <c r="B17295" t="s">
        <v>68</v>
      </c>
      <c r="C17295" t="s">
        <v>5</v>
      </c>
      <c r="D17295" t="s">
        <v>64</v>
      </c>
      <c r="E17295" t="s">
        <v>24</v>
      </c>
      <c r="F17295" t="s">
        <v>6</v>
      </c>
      <c r="G17295">
        <v>14</v>
      </c>
      <c r="H17295">
        <v>207</v>
      </c>
      <c r="I17295">
        <v>0.22337256999999999</v>
      </c>
      <c r="J17295">
        <v>0.22980539999999999</v>
      </c>
      <c r="K17295">
        <v>6.4327999999999998E-3</v>
      </c>
      <c r="L17295">
        <v>-7.1965600000000005E-2</v>
      </c>
      <c r="M17295">
        <v>-2.5647199999999998E-2</v>
      </c>
      <c r="N17295">
        <v>6.4327999999999998E-3</v>
      </c>
      <c r="O17295">
        <v>3.85128E-2</v>
      </c>
      <c r="P17295">
        <v>8.4831199999999995E-2</v>
      </c>
      <c r="Q17295">
        <v>59.576920000000001</v>
      </c>
      <c r="R17295">
        <v>6.1174600000000003E-2</v>
      </c>
      <c r="S17295" t="s">
        <v>20810</v>
      </c>
    </row>
    <row r="17296" spans="1:19" x14ac:dyDescent="0.25">
      <c r="A17296" t="s">
        <v>17364</v>
      </c>
      <c r="B17296" t="s">
        <v>68</v>
      </c>
      <c r="C17296" t="s">
        <v>5</v>
      </c>
      <c r="D17296" t="s">
        <v>64</v>
      </c>
      <c r="E17296" t="s">
        <v>24</v>
      </c>
      <c r="F17296" t="s">
        <v>6</v>
      </c>
      <c r="G17296">
        <v>15</v>
      </c>
      <c r="H17296">
        <v>207</v>
      </c>
      <c r="I17296">
        <v>0.21330730000000001</v>
      </c>
      <c r="J17296">
        <v>0.22801489999999999</v>
      </c>
      <c r="K17296">
        <v>1.4707599999999999E-2</v>
      </c>
      <c r="L17296">
        <v>-6.2922099999999995E-2</v>
      </c>
      <c r="M17296">
        <v>-1.7057900000000001E-2</v>
      </c>
      <c r="N17296">
        <v>1.4707599999999999E-2</v>
      </c>
      <c r="O17296">
        <v>4.6473E-2</v>
      </c>
      <c r="P17296">
        <v>9.2337299999999997E-2</v>
      </c>
      <c r="Q17296">
        <v>59.583919999999999</v>
      </c>
      <c r="R17296">
        <v>6.0574799999999998E-2</v>
      </c>
      <c r="S17296" t="s">
        <v>20810</v>
      </c>
    </row>
    <row r="17297" spans="1:19" x14ac:dyDescent="0.25">
      <c r="A17297" t="s">
        <v>17365</v>
      </c>
      <c r="B17297" t="s">
        <v>68</v>
      </c>
      <c r="C17297" t="s">
        <v>5</v>
      </c>
      <c r="D17297" t="s">
        <v>64</v>
      </c>
      <c r="E17297" t="s">
        <v>24</v>
      </c>
      <c r="F17297" t="s">
        <v>6</v>
      </c>
      <c r="G17297">
        <v>16</v>
      </c>
      <c r="H17297">
        <v>207</v>
      </c>
      <c r="I17297">
        <v>0.22299938</v>
      </c>
      <c r="J17297">
        <v>0.240645</v>
      </c>
      <c r="K17297">
        <v>1.7645600000000001E-2</v>
      </c>
      <c r="L17297">
        <v>-6.4842800000000006E-2</v>
      </c>
      <c r="M17297">
        <v>-1.6108000000000001E-2</v>
      </c>
      <c r="N17297">
        <v>1.7645600000000001E-2</v>
      </c>
      <c r="O17297">
        <v>5.1399199999999999E-2</v>
      </c>
      <c r="P17297">
        <v>0.100134</v>
      </c>
      <c r="Q17297">
        <v>58.853149999999999</v>
      </c>
      <c r="R17297">
        <v>6.4366000000000007E-2</v>
      </c>
      <c r="S17297" t="s">
        <v>20810</v>
      </c>
    </row>
    <row r="17298" spans="1:19" x14ac:dyDescent="0.25">
      <c r="A17298" t="s">
        <v>17366</v>
      </c>
      <c r="B17298" t="s">
        <v>68</v>
      </c>
      <c r="C17298" t="s">
        <v>5</v>
      </c>
      <c r="D17298" t="s">
        <v>64</v>
      </c>
      <c r="E17298" t="s">
        <v>24</v>
      </c>
      <c r="F17298" t="s">
        <v>6</v>
      </c>
      <c r="G17298">
        <v>17</v>
      </c>
      <c r="H17298">
        <v>207</v>
      </c>
      <c r="I17298">
        <v>0.25928694000000002</v>
      </c>
      <c r="J17298">
        <v>0.28277960000000002</v>
      </c>
      <c r="K17298">
        <v>2.3492699999999998E-2</v>
      </c>
      <c r="L17298">
        <v>-8.7346800000000002E-2</v>
      </c>
      <c r="M17298">
        <v>-2.18619E-2</v>
      </c>
      <c r="N17298">
        <v>2.3492699999999998E-2</v>
      </c>
      <c r="O17298">
        <v>6.88473E-2</v>
      </c>
      <c r="P17298">
        <v>0.13433220000000001</v>
      </c>
      <c r="Q17298">
        <v>57.222029999999997</v>
      </c>
      <c r="R17298">
        <v>8.6488499999999996E-2</v>
      </c>
      <c r="S17298" t="s">
        <v>20810</v>
      </c>
    </row>
    <row r="17299" spans="1:19" x14ac:dyDescent="0.25">
      <c r="A17299" t="s">
        <v>17367</v>
      </c>
      <c r="B17299" t="s">
        <v>68</v>
      </c>
      <c r="C17299" t="s">
        <v>5</v>
      </c>
      <c r="D17299" t="s">
        <v>64</v>
      </c>
      <c r="E17299" t="s">
        <v>24</v>
      </c>
      <c r="F17299" t="s">
        <v>6</v>
      </c>
      <c r="G17299">
        <v>18</v>
      </c>
      <c r="H17299">
        <v>207</v>
      </c>
      <c r="I17299">
        <v>0.37762348000000001</v>
      </c>
      <c r="J17299">
        <v>0.40873359999999997</v>
      </c>
      <c r="K17299">
        <v>3.1110100000000002E-2</v>
      </c>
      <c r="L17299">
        <v>-0.1019926</v>
      </c>
      <c r="M17299">
        <v>-2.3354400000000001E-2</v>
      </c>
      <c r="N17299">
        <v>3.1110100000000002E-2</v>
      </c>
      <c r="O17299">
        <v>8.5574700000000004E-2</v>
      </c>
      <c r="P17299">
        <v>0.16421289999999999</v>
      </c>
      <c r="Q17299">
        <v>55.010489999999997</v>
      </c>
      <c r="R17299">
        <v>0.1038606</v>
      </c>
      <c r="S17299" t="s">
        <v>20810</v>
      </c>
    </row>
    <row r="17300" spans="1:19" x14ac:dyDescent="0.25">
      <c r="A17300" t="s">
        <v>17368</v>
      </c>
      <c r="B17300" t="s">
        <v>68</v>
      </c>
      <c r="C17300" t="s">
        <v>5</v>
      </c>
      <c r="D17300" t="s">
        <v>64</v>
      </c>
      <c r="E17300" t="s">
        <v>24</v>
      </c>
      <c r="F17300" t="s">
        <v>6</v>
      </c>
      <c r="G17300">
        <v>19</v>
      </c>
      <c r="H17300">
        <v>207</v>
      </c>
      <c r="I17300">
        <v>0.52573179999999997</v>
      </c>
      <c r="J17300">
        <v>0.58828210000000003</v>
      </c>
      <c r="K17300">
        <v>6.2550300000000003E-2</v>
      </c>
      <c r="L17300">
        <v>-0.1994155</v>
      </c>
      <c r="M17300">
        <v>-4.4644000000000003E-2</v>
      </c>
      <c r="N17300">
        <v>6.2550300000000003E-2</v>
      </c>
      <c r="O17300">
        <v>0.1697446</v>
      </c>
      <c r="P17300">
        <v>0.32451609999999997</v>
      </c>
      <c r="Q17300">
        <v>53.685310000000001</v>
      </c>
      <c r="R17300">
        <v>0.20441300000000001</v>
      </c>
      <c r="S17300" t="s">
        <v>20810</v>
      </c>
    </row>
    <row r="17301" spans="1:19" x14ac:dyDescent="0.25">
      <c r="A17301" t="s">
        <v>17369</v>
      </c>
      <c r="B17301" t="s">
        <v>68</v>
      </c>
      <c r="C17301" t="s">
        <v>5</v>
      </c>
      <c r="D17301" t="s">
        <v>64</v>
      </c>
      <c r="E17301" t="s">
        <v>24</v>
      </c>
      <c r="F17301" t="s">
        <v>6</v>
      </c>
      <c r="G17301">
        <v>20</v>
      </c>
      <c r="H17301">
        <v>207</v>
      </c>
      <c r="I17301">
        <v>0.58489888999999995</v>
      </c>
      <c r="J17301">
        <v>0.66077640000000004</v>
      </c>
      <c r="K17301">
        <v>7.5877500000000001E-2</v>
      </c>
      <c r="L17301">
        <v>-0.2694626</v>
      </c>
      <c r="M17301">
        <v>-6.5432900000000002E-2</v>
      </c>
      <c r="N17301">
        <v>7.5877500000000001E-2</v>
      </c>
      <c r="O17301">
        <v>0.21718789999999999</v>
      </c>
      <c r="P17301">
        <v>0.42121760000000003</v>
      </c>
      <c r="Q17301">
        <v>52.587409999999998</v>
      </c>
      <c r="R17301">
        <v>0.2694703</v>
      </c>
      <c r="S17301" t="s">
        <v>20810</v>
      </c>
    </row>
    <row r="17302" spans="1:19" x14ac:dyDescent="0.25">
      <c r="A17302" t="s">
        <v>17370</v>
      </c>
      <c r="B17302" t="s">
        <v>68</v>
      </c>
      <c r="C17302" t="s">
        <v>5</v>
      </c>
      <c r="D17302" t="s">
        <v>64</v>
      </c>
      <c r="E17302" t="s">
        <v>24</v>
      </c>
      <c r="F17302" t="s">
        <v>6</v>
      </c>
      <c r="G17302">
        <v>21</v>
      </c>
      <c r="H17302">
        <v>207</v>
      </c>
      <c r="I17302">
        <v>0.63815248000000002</v>
      </c>
      <c r="J17302">
        <v>0.6960364</v>
      </c>
      <c r="K17302">
        <v>5.7883900000000002E-2</v>
      </c>
      <c r="L17302">
        <v>-0.27770349999999999</v>
      </c>
      <c r="M17302">
        <v>-7.9435699999999998E-2</v>
      </c>
      <c r="N17302">
        <v>5.7883900000000002E-2</v>
      </c>
      <c r="O17302">
        <v>0.1952036</v>
      </c>
      <c r="P17302">
        <v>0.39347130000000002</v>
      </c>
      <c r="Q17302">
        <v>52.195799999999998</v>
      </c>
      <c r="R17302">
        <v>0.26186029999999999</v>
      </c>
      <c r="S17302" t="s">
        <v>20810</v>
      </c>
    </row>
    <row r="17303" spans="1:19" x14ac:dyDescent="0.25">
      <c r="A17303" t="s">
        <v>17371</v>
      </c>
      <c r="B17303" t="s">
        <v>68</v>
      </c>
      <c r="C17303" t="s">
        <v>5</v>
      </c>
      <c r="D17303" t="s">
        <v>64</v>
      </c>
      <c r="E17303" t="s">
        <v>24</v>
      </c>
      <c r="F17303" t="s">
        <v>6</v>
      </c>
      <c r="G17303">
        <v>22</v>
      </c>
      <c r="H17303">
        <v>207</v>
      </c>
      <c r="I17303">
        <v>0.65434477999999996</v>
      </c>
      <c r="J17303">
        <v>0.6784133</v>
      </c>
      <c r="K17303">
        <v>2.40685E-2</v>
      </c>
      <c r="L17303">
        <v>-0.29712129999999998</v>
      </c>
      <c r="M17303">
        <v>-0.10735980000000001</v>
      </c>
      <c r="N17303">
        <v>2.40685E-2</v>
      </c>
      <c r="O17303">
        <v>0.15549679999999999</v>
      </c>
      <c r="P17303">
        <v>0.34525830000000002</v>
      </c>
      <c r="Q17303">
        <v>51.71678</v>
      </c>
      <c r="R17303">
        <v>0.25062580000000001</v>
      </c>
      <c r="S17303" t="s">
        <v>20810</v>
      </c>
    </row>
    <row r="17304" spans="1:19" x14ac:dyDescent="0.25">
      <c r="A17304" t="s">
        <v>17372</v>
      </c>
      <c r="B17304" t="s">
        <v>68</v>
      </c>
      <c r="C17304" t="s">
        <v>5</v>
      </c>
      <c r="D17304" t="s">
        <v>64</v>
      </c>
      <c r="E17304" t="s">
        <v>24</v>
      </c>
      <c r="F17304" t="s">
        <v>6</v>
      </c>
      <c r="G17304">
        <v>23</v>
      </c>
      <c r="H17304">
        <v>207</v>
      </c>
      <c r="I17304">
        <v>0.62874669999999999</v>
      </c>
      <c r="J17304">
        <v>0.65268420000000005</v>
      </c>
      <c r="K17304">
        <v>2.39375E-2</v>
      </c>
      <c r="L17304">
        <v>-0.29747240000000003</v>
      </c>
      <c r="M17304">
        <v>-0.1075808</v>
      </c>
      <c r="N17304">
        <v>2.39375E-2</v>
      </c>
      <c r="O17304">
        <v>0.15545580000000001</v>
      </c>
      <c r="P17304">
        <v>0.34534740000000003</v>
      </c>
      <c r="Q17304">
        <v>51.295459999999999</v>
      </c>
      <c r="R17304">
        <v>0.25079750000000001</v>
      </c>
      <c r="S17304" t="s">
        <v>20810</v>
      </c>
    </row>
    <row r="17305" spans="1:19" x14ac:dyDescent="0.25">
      <c r="A17305" t="s">
        <v>17373</v>
      </c>
      <c r="B17305" t="s">
        <v>68</v>
      </c>
      <c r="C17305" t="s">
        <v>5</v>
      </c>
      <c r="D17305" t="s">
        <v>64</v>
      </c>
      <c r="E17305" t="s">
        <v>24</v>
      </c>
      <c r="F17305" t="s">
        <v>6</v>
      </c>
      <c r="G17305">
        <v>24</v>
      </c>
      <c r="H17305">
        <v>207</v>
      </c>
      <c r="I17305">
        <v>0.60146834000000005</v>
      </c>
      <c r="J17305">
        <v>0.62122929999999998</v>
      </c>
      <c r="K17305">
        <v>1.9760900000000001E-2</v>
      </c>
      <c r="L17305">
        <v>-0.301373</v>
      </c>
      <c r="M17305">
        <v>-0.11164449999999999</v>
      </c>
      <c r="N17305">
        <v>1.9760900000000001E-2</v>
      </c>
      <c r="O17305">
        <v>0.15116640000000001</v>
      </c>
      <c r="P17305">
        <v>0.3408949</v>
      </c>
      <c r="Q17305">
        <v>51.090910000000001</v>
      </c>
      <c r="R17305">
        <v>0.25058219999999998</v>
      </c>
      <c r="S17305" t="s">
        <v>20810</v>
      </c>
    </row>
    <row r="17306" spans="1:19" x14ac:dyDescent="0.25">
      <c r="A17306" t="s">
        <v>17374</v>
      </c>
      <c r="B17306" t="s">
        <v>68</v>
      </c>
      <c r="C17306" t="s">
        <v>5</v>
      </c>
      <c r="D17306" t="s">
        <v>64</v>
      </c>
      <c r="E17306" t="s">
        <v>24</v>
      </c>
      <c r="F17306" t="s">
        <v>52</v>
      </c>
      <c r="G17306">
        <v>1</v>
      </c>
      <c r="H17306">
        <v>207</v>
      </c>
      <c r="I17306">
        <v>0.60261949999999997</v>
      </c>
      <c r="J17306">
        <v>0.58728559999999996</v>
      </c>
      <c r="K17306">
        <v>-1.5333899999999999E-2</v>
      </c>
      <c r="L17306">
        <v>-0.3262195</v>
      </c>
      <c r="M17306">
        <v>-0.1425457</v>
      </c>
      <c r="N17306">
        <v>-1.5333899999999999E-2</v>
      </c>
      <c r="O17306">
        <v>0.11187800000000001</v>
      </c>
      <c r="P17306">
        <v>0.29555179999999998</v>
      </c>
      <c r="Q17306">
        <v>58.923079999999999</v>
      </c>
      <c r="R17306">
        <v>0.24258540000000001</v>
      </c>
      <c r="S17306" t="s">
        <v>20810</v>
      </c>
    </row>
    <row r="17307" spans="1:19" x14ac:dyDescent="0.25">
      <c r="A17307" t="s">
        <v>17375</v>
      </c>
      <c r="B17307" t="s">
        <v>68</v>
      </c>
      <c r="C17307" t="s">
        <v>5</v>
      </c>
      <c r="D17307" t="s">
        <v>64</v>
      </c>
      <c r="E17307" t="s">
        <v>24</v>
      </c>
      <c r="F17307" t="s">
        <v>52</v>
      </c>
      <c r="G17307">
        <v>2</v>
      </c>
      <c r="H17307">
        <v>207</v>
      </c>
      <c r="I17307">
        <v>0.59038380000000001</v>
      </c>
      <c r="J17307">
        <v>0.5871383</v>
      </c>
      <c r="K17307">
        <v>-3.2455000000000001E-3</v>
      </c>
      <c r="L17307">
        <v>-0.3134094</v>
      </c>
      <c r="M17307">
        <v>-0.1301621</v>
      </c>
      <c r="N17307">
        <v>-3.2455000000000001E-3</v>
      </c>
      <c r="O17307">
        <v>0.12367110000000001</v>
      </c>
      <c r="P17307">
        <v>0.30691839999999998</v>
      </c>
      <c r="Q17307">
        <v>58.538460000000001</v>
      </c>
      <c r="R17307">
        <v>0.24202219999999999</v>
      </c>
      <c r="S17307" t="s">
        <v>20810</v>
      </c>
    </row>
    <row r="17308" spans="1:19" x14ac:dyDescent="0.25">
      <c r="A17308" t="s">
        <v>17376</v>
      </c>
      <c r="B17308" t="s">
        <v>68</v>
      </c>
      <c r="C17308" t="s">
        <v>5</v>
      </c>
      <c r="D17308" t="s">
        <v>64</v>
      </c>
      <c r="E17308" t="s">
        <v>24</v>
      </c>
      <c r="F17308" t="s">
        <v>52</v>
      </c>
      <c r="G17308">
        <v>3</v>
      </c>
      <c r="H17308">
        <v>207</v>
      </c>
      <c r="I17308">
        <v>0.58263520999999996</v>
      </c>
      <c r="J17308">
        <v>0.55941839999999998</v>
      </c>
      <c r="K17308">
        <v>-2.3216799999999999E-2</v>
      </c>
      <c r="L17308">
        <v>-0.332843</v>
      </c>
      <c r="M17308">
        <v>-0.1499134</v>
      </c>
      <c r="N17308">
        <v>-2.3216799999999999E-2</v>
      </c>
      <c r="O17308">
        <v>0.10347969999999999</v>
      </c>
      <c r="P17308">
        <v>0.28640939999999998</v>
      </c>
      <c r="Q17308">
        <v>58.538460000000001</v>
      </c>
      <c r="R17308">
        <v>0.2416026</v>
      </c>
      <c r="S17308" t="s">
        <v>20810</v>
      </c>
    </row>
    <row r="17309" spans="1:19" x14ac:dyDescent="0.25">
      <c r="A17309" t="s">
        <v>17377</v>
      </c>
      <c r="B17309" t="s">
        <v>68</v>
      </c>
      <c r="C17309" t="s">
        <v>5</v>
      </c>
      <c r="D17309" t="s">
        <v>64</v>
      </c>
      <c r="E17309" t="s">
        <v>24</v>
      </c>
      <c r="F17309" t="s">
        <v>52</v>
      </c>
      <c r="G17309">
        <v>4</v>
      </c>
      <c r="H17309">
        <v>207</v>
      </c>
      <c r="I17309">
        <v>0.59623554000000001</v>
      </c>
      <c r="J17309">
        <v>0.57594650000000003</v>
      </c>
      <c r="K17309">
        <v>-2.0289100000000001E-2</v>
      </c>
      <c r="L17309">
        <v>-0.3298702</v>
      </c>
      <c r="M17309">
        <v>-0.14696719999999999</v>
      </c>
      <c r="N17309">
        <v>-2.0289100000000001E-2</v>
      </c>
      <c r="O17309">
        <v>0.106389</v>
      </c>
      <c r="P17309">
        <v>0.28929199999999999</v>
      </c>
      <c r="Q17309">
        <v>57.423079999999999</v>
      </c>
      <c r="R17309">
        <v>0.24156739999999999</v>
      </c>
      <c r="S17309" t="s">
        <v>20810</v>
      </c>
    </row>
    <row r="17310" spans="1:19" x14ac:dyDescent="0.25">
      <c r="A17310" t="s">
        <v>17378</v>
      </c>
      <c r="B17310" t="s">
        <v>68</v>
      </c>
      <c r="C17310" t="s">
        <v>5</v>
      </c>
      <c r="D17310" t="s">
        <v>64</v>
      </c>
      <c r="E17310" t="s">
        <v>24</v>
      </c>
      <c r="F17310" t="s">
        <v>52</v>
      </c>
      <c r="G17310">
        <v>5</v>
      </c>
      <c r="H17310">
        <v>207</v>
      </c>
      <c r="I17310">
        <v>0.60249132000000005</v>
      </c>
      <c r="J17310">
        <v>0.55480859999999999</v>
      </c>
      <c r="K17310">
        <v>-4.7682700000000001E-2</v>
      </c>
      <c r="L17310">
        <v>-0.3584311</v>
      </c>
      <c r="M17310">
        <v>-0.1748384</v>
      </c>
      <c r="N17310">
        <v>-4.7682700000000001E-2</v>
      </c>
      <c r="O17310">
        <v>7.9473000000000002E-2</v>
      </c>
      <c r="P17310">
        <v>0.26306570000000001</v>
      </c>
      <c r="Q17310">
        <v>54.5</v>
      </c>
      <c r="R17310">
        <v>0.24247830000000001</v>
      </c>
      <c r="S17310" t="s">
        <v>20810</v>
      </c>
    </row>
    <row r="17311" spans="1:19" x14ac:dyDescent="0.25">
      <c r="A17311" t="s">
        <v>17379</v>
      </c>
      <c r="B17311" t="s">
        <v>68</v>
      </c>
      <c r="C17311" t="s">
        <v>5</v>
      </c>
      <c r="D17311" t="s">
        <v>64</v>
      </c>
      <c r="E17311" t="s">
        <v>24</v>
      </c>
      <c r="F17311" t="s">
        <v>52</v>
      </c>
      <c r="G17311">
        <v>6</v>
      </c>
      <c r="H17311">
        <v>207</v>
      </c>
      <c r="I17311">
        <v>0.53019218999999995</v>
      </c>
      <c r="J17311">
        <v>0.52365209999999995</v>
      </c>
      <c r="K17311">
        <v>-6.5401000000000001E-3</v>
      </c>
      <c r="L17311">
        <v>-0.31721300000000002</v>
      </c>
      <c r="M17311">
        <v>-0.1336649</v>
      </c>
      <c r="N17311">
        <v>-6.5401000000000001E-3</v>
      </c>
      <c r="O17311">
        <v>0.12058480000000001</v>
      </c>
      <c r="P17311">
        <v>0.30413279999999998</v>
      </c>
      <c r="Q17311">
        <v>54.692309999999999</v>
      </c>
      <c r="R17311">
        <v>0.24241940000000001</v>
      </c>
      <c r="S17311" t="s">
        <v>20810</v>
      </c>
    </row>
    <row r="17312" spans="1:19" x14ac:dyDescent="0.25">
      <c r="A17312" t="s">
        <v>17380</v>
      </c>
      <c r="B17312" t="s">
        <v>68</v>
      </c>
      <c r="C17312" t="s">
        <v>5</v>
      </c>
      <c r="D17312" t="s">
        <v>64</v>
      </c>
      <c r="E17312" t="s">
        <v>24</v>
      </c>
      <c r="F17312" t="s">
        <v>52</v>
      </c>
      <c r="G17312">
        <v>7</v>
      </c>
      <c r="H17312">
        <v>207</v>
      </c>
      <c r="I17312">
        <v>0.46774033999999998</v>
      </c>
      <c r="J17312">
        <v>0.51259250000000001</v>
      </c>
      <c r="K17312">
        <v>4.4852200000000002E-2</v>
      </c>
      <c r="L17312">
        <v>-0.2071556</v>
      </c>
      <c r="M17312">
        <v>-5.8267399999999997E-2</v>
      </c>
      <c r="N17312">
        <v>4.4852200000000002E-2</v>
      </c>
      <c r="O17312">
        <v>0.14797170000000001</v>
      </c>
      <c r="P17312">
        <v>0.29685990000000001</v>
      </c>
      <c r="Q17312">
        <v>54.692309999999999</v>
      </c>
      <c r="R17312">
        <v>0.1966427</v>
      </c>
      <c r="S17312" t="s">
        <v>20810</v>
      </c>
    </row>
    <row r="17313" spans="1:19" x14ac:dyDescent="0.25">
      <c r="A17313" t="s">
        <v>17381</v>
      </c>
      <c r="B17313" t="s">
        <v>68</v>
      </c>
      <c r="C17313" t="s">
        <v>5</v>
      </c>
      <c r="D17313" t="s">
        <v>64</v>
      </c>
      <c r="E17313" t="s">
        <v>24</v>
      </c>
      <c r="F17313" t="s">
        <v>52</v>
      </c>
      <c r="G17313">
        <v>8</v>
      </c>
      <c r="H17313">
        <v>207</v>
      </c>
      <c r="I17313">
        <v>0.36765980999999998</v>
      </c>
      <c r="J17313">
        <v>0.38944699999999999</v>
      </c>
      <c r="K17313">
        <v>2.17872E-2</v>
      </c>
      <c r="L17313">
        <v>-0.13486020000000001</v>
      </c>
      <c r="M17313">
        <v>-4.2311700000000001E-2</v>
      </c>
      <c r="N17313">
        <v>2.17872E-2</v>
      </c>
      <c r="O17313">
        <v>8.5886000000000004E-2</v>
      </c>
      <c r="P17313">
        <v>0.1784345</v>
      </c>
      <c r="Q17313">
        <v>54.807690000000001</v>
      </c>
      <c r="R17313">
        <v>0.1222326</v>
      </c>
      <c r="S17313" t="s">
        <v>20810</v>
      </c>
    </row>
    <row r="17314" spans="1:19" x14ac:dyDescent="0.25">
      <c r="A17314" t="s">
        <v>17382</v>
      </c>
      <c r="B17314" t="s">
        <v>68</v>
      </c>
      <c r="C17314" t="s">
        <v>5</v>
      </c>
      <c r="D17314" t="s">
        <v>64</v>
      </c>
      <c r="E17314" t="s">
        <v>24</v>
      </c>
      <c r="F17314" t="s">
        <v>52</v>
      </c>
      <c r="G17314">
        <v>9</v>
      </c>
      <c r="H17314">
        <v>207</v>
      </c>
      <c r="I17314">
        <v>0.30767042999999999</v>
      </c>
      <c r="J17314">
        <v>0.37137429999999999</v>
      </c>
      <c r="K17314">
        <v>6.3703899999999994E-2</v>
      </c>
      <c r="L17314">
        <v>-0.13933309999999999</v>
      </c>
      <c r="M17314">
        <v>-1.9377200000000001E-2</v>
      </c>
      <c r="N17314">
        <v>6.3703899999999994E-2</v>
      </c>
      <c r="O17314">
        <v>0.146785</v>
      </c>
      <c r="P17314">
        <v>0.2667409</v>
      </c>
      <c r="Q17314">
        <v>54.538460000000001</v>
      </c>
      <c r="R17314">
        <v>0.1584306</v>
      </c>
      <c r="S17314" t="s">
        <v>20810</v>
      </c>
    </row>
    <row r="17315" spans="1:19" x14ac:dyDescent="0.25">
      <c r="A17315" t="s">
        <v>17383</v>
      </c>
      <c r="B17315" t="s">
        <v>68</v>
      </c>
      <c r="C17315" t="s">
        <v>5</v>
      </c>
      <c r="D17315" t="s">
        <v>64</v>
      </c>
      <c r="E17315" t="s">
        <v>24</v>
      </c>
      <c r="F17315" t="s">
        <v>52</v>
      </c>
      <c r="G17315">
        <v>10</v>
      </c>
      <c r="H17315">
        <v>207</v>
      </c>
      <c r="I17315">
        <v>0.29527351000000002</v>
      </c>
      <c r="J17315">
        <v>0.33587460000000002</v>
      </c>
      <c r="K17315">
        <v>4.0601100000000001E-2</v>
      </c>
      <c r="L17315">
        <v>-0.1078057</v>
      </c>
      <c r="M17315">
        <v>-2.0125799999999999E-2</v>
      </c>
      <c r="N17315">
        <v>4.0601100000000001E-2</v>
      </c>
      <c r="O17315">
        <v>0.1013279</v>
      </c>
      <c r="P17315">
        <v>0.18900790000000001</v>
      </c>
      <c r="Q17315">
        <v>54.153849999999998</v>
      </c>
      <c r="R17315">
        <v>0.1158025</v>
      </c>
      <c r="S17315" t="s">
        <v>20810</v>
      </c>
    </row>
    <row r="17316" spans="1:19" x14ac:dyDescent="0.25">
      <c r="A17316" t="s">
        <v>17384</v>
      </c>
      <c r="B17316" t="s">
        <v>68</v>
      </c>
      <c r="C17316" t="s">
        <v>5</v>
      </c>
      <c r="D17316" t="s">
        <v>64</v>
      </c>
      <c r="E17316" t="s">
        <v>24</v>
      </c>
      <c r="F17316" t="s">
        <v>52</v>
      </c>
      <c r="G17316">
        <v>11</v>
      </c>
      <c r="H17316">
        <v>207</v>
      </c>
      <c r="I17316">
        <v>0.28432918000000001</v>
      </c>
      <c r="J17316">
        <v>0.3549079</v>
      </c>
      <c r="K17316">
        <v>7.0578699999999994E-2</v>
      </c>
      <c r="L17316">
        <v>-0.10022830000000001</v>
      </c>
      <c r="M17316">
        <v>6.8590000000000003E-4</v>
      </c>
      <c r="N17316">
        <v>7.0578699999999994E-2</v>
      </c>
      <c r="O17316">
        <v>0.1404716</v>
      </c>
      <c r="P17316">
        <v>0.24138580000000001</v>
      </c>
      <c r="Q17316">
        <v>53.653849999999998</v>
      </c>
      <c r="R17316">
        <v>0.1332815</v>
      </c>
      <c r="S17316" t="s">
        <v>20810</v>
      </c>
    </row>
    <row r="17317" spans="1:19" x14ac:dyDescent="0.25">
      <c r="A17317" t="s">
        <v>17385</v>
      </c>
      <c r="B17317" t="s">
        <v>68</v>
      </c>
      <c r="C17317" t="s">
        <v>5</v>
      </c>
      <c r="D17317" t="s">
        <v>64</v>
      </c>
      <c r="E17317" t="s">
        <v>24</v>
      </c>
      <c r="F17317" t="s">
        <v>52</v>
      </c>
      <c r="G17317">
        <v>12</v>
      </c>
      <c r="H17317">
        <v>207</v>
      </c>
      <c r="I17317">
        <v>0.25742397</v>
      </c>
      <c r="J17317">
        <v>0.27658539999999998</v>
      </c>
      <c r="K17317">
        <v>1.9161399999999999E-2</v>
      </c>
      <c r="L17317">
        <v>-8.3592299999999994E-2</v>
      </c>
      <c r="M17317">
        <v>-2.2884600000000001E-2</v>
      </c>
      <c r="N17317">
        <v>1.9161399999999999E-2</v>
      </c>
      <c r="O17317">
        <v>6.1207400000000002E-2</v>
      </c>
      <c r="P17317">
        <v>0.1219151</v>
      </c>
      <c r="Q17317">
        <v>54.384619999999998</v>
      </c>
      <c r="R17317">
        <v>8.0179100000000003E-2</v>
      </c>
      <c r="S17317" t="s">
        <v>20810</v>
      </c>
    </row>
    <row r="17318" spans="1:19" x14ac:dyDescent="0.25">
      <c r="A17318" t="s">
        <v>17386</v>
      </c>
      <c r="B17318" t="s">
        <v>68</v>
      </c>
      <c r="C17318" t="s">
        <v>5</v>
      </c>
      <c r="D17318" t="s">
        <v>64</v>
      </c>
      <c r="E17318" t="s">
        <v>24</v>
      </c>
      <c r="F17318" t="s">
        <v>52</v>
      </c>
      <c r="G17318">
        <v>13</v>
      </c>
      <c r="H17318">
        <v>207</v>
      </c>
      <c r="I17318">
        <v>0.23823108000000001</v>
      </c>
      <c r="J17318">
        <v>0.26608209999999999</v>
      </c>
      <c r="K17318">
        <v>2.78511E-2</v>
      </c>
      <c r="L17318">
        <v>-8.8489499999999999E-2</v>
      </c>
      <c r="M17318">
        <v>-1.9754600000000001E-2</v>
      </c>
      <c r="N17318">
        <v>2.78511E-2</v>
      </c>
      <c r="O17318">
        <v>7.5456700000000002E-2</v>
      </c>
      <c r="P17318">
        <v>0.1441916</v>
      </c>
      <c r="Q17318">
        <v>55.153849999999998</v>
      </c>
      <c r="R17318">
        <v>9.0781000000000001E-2</v>
      </c>
      <c r="S17318" t="s">
        <v>20810</v>
      </c>
    </row>
    <row r="17319" spans="1:19" x14ac:dyDescent="0.25">
      <c r="A17319" t="s">
        <v>17387</v>
      </c>
      <c r="B17319" t="s">
        <v>68</v>
      </c>
      <c r="C17319" t="s">
        <v>5</v>
      </c>
      <c r="D17319" t="s">
        <v>64</v>
      </c>
      <c r="E17319" t="s">
        <v>24</v>
      </c>
      <c r="F17319" t="s">
        <v>52</v>
      </c>
      <c r="G17319">
        <v>14</v>
      </c>
      <c r="H17319">
        <v>207</v>
      </c>
      <c r="I17319">
        <v>0.23208238</v>
      </c>
      <c r="J17319">
        <v>0.21586569999999999</v>
      </c>
      <c r="K17319">
        <v>-1.6216600000000001E-2</v>
      </c>
      <c r="L17319">
        <v>-0.1067665</v>
      </c>
      <c r="M17319">
        <v>-5.3268900000000001E-2</v>
      </c>
      <c r="N17319">
        <v>-1.6216600000000001E-2</v>
      </c>
      <c r="O17319">
        <v>2.0835599999999999E-2</v>
      </c>
      <c r="P17319">
        <v>7.4333200000000002E-2</v>
      </c>
      <c r="Q17319">
        <v>56.76923</v>
      </c>
      <c r="R17319">
        <v>7.0656399999999994E-2</v>
      </c>
      <c r="S17319" t="s">
        <v>20810</v>
      </c>
    </row>
    <row r="17320" spans="1:19" x14ac:dyDescent="0.25">
      <c r="A17320" t="s">
        <v>17388</v>
      </c>
      <c r="B17320" t="s">
        <v>68</v>
      </c>
      <c r="C17320" t="s">
        <v>5</v>
      </c>
      <c r="D17320" t="s">
        <v>64</v>
      </c>
      <c r="E17320" t="s">
        <v>24</v>
      </c>
      <c r="F17320" t="s">
        <v>52</v>
      </c>
      <c r="G17320">
        <v>15</v>
      </c>
      <c r="H17320">
        <v>207</v>
      </c>
      <c r="I17320">
        <v>0.22541937000000001</v>
      </c>
      <c r="J17320">
        <v>0.21164050000000001</v>
      </c>
      <c r="K17320">
        <v>-1.37789E-2</v>
      </c>
      <c r="L17320">
        <v>-9.5849400000000001E-2</v>
      </c>
      <c r="M17320">
        <v>-4.7361500000000001E-2</v>
      </c>
      <c r="N17320">
        <v>-1.37789E-2</v>
      </c>
      <c r="O17320">
        <v>1.98037E-2</v>
      </c>
      <c r="P17320">
        <v>6.8291599999999994E-2</v>
      </c>
      <c r="Q17320">
        <v>58.26923</v>
      </c>
      <c r="R17320">
        <v>6.404E-2</v>
      </c>
      <c r="S17320" t="s">
        <v>20810</v>
      </c>
    </row>
    <row r="17321" spans="1:19" x14ac:dyDescent="0.25">
      <c r="A17321" t="s">
        <v>17389</v>
      </c>
      <c r="B17321" t="s">
        <v>68</v>
      </c>
      <c r="C17321" t="s">
        <v>5</v>
      </c>
      <c r="D17321" t="s">
        <v>64</v>
      </c>
      <c r="E17321" t="s">
        <v>24</v>
      </c>
      <c r="F17321" t="s">
        <v>52</v>
      </c>
      <c r="G17321">
        <v>16</v>
      </c>
      <c r="H17321">
        <v>207</v>
      </c>
      <c r="I17321">
        <v>0.23551180999999999</v>
      </c>
      <c r="J17321">
        <v>0.2288645</v>
      </c>
      <c r="K17321">
        <v>-6.6473000000000001E-3</v>
      </c>
      <c r="L17321">
        <v>-9.8990499999999995E-2</v>
      </c>
      <c r="M17321">
        <v>-4.4433399999999998E-2</v>
      </c>
      <c r="N17321">
        <v>-6.6473000000000001E-3</v>
      </c>
      <c r="O17321">
        <v>3.1138800000000001E-2</v>
      </c>
      <c r="P17321">
        <v>8.5695900000000005E-2</v>
      </c>
      <c r="Q17321">
        <v>57.5</v>
      </c>
      <c r="R17321">
        <v>7.2055800000000003E-2</v>
      </c>
      <c r="S17321" t="s">
        <v>20810</v>
      </c>
    </row>
    <row r="17322" spans="1:19" x14ac:dyDescent="0.25">
      <c r="A17322" t="s">
        <v>17390</v>
      </c>
      <c r="B17322" t="s">
        <v>68</v>
      </c>
      <c r="C17322" t="s">
        <v>5</v>
      </c>
      <c r="D17322" t="s">
        <v>64</v>
      </c>
      <c r="E17322" t="s">
        <v>24</v>
      </c>
      <c r="F17322" t="s">
        <v>52</v>
      </c>
      <c r="G17322">
        <v>17</v>
      </c>
      <c r="H17322">
        <v>207</v>
      </c>
      <c r="I17322">
        <v>0.27499945999999997</v>
      </c>
      <c r="J17322">
        <v>0.25606250000000003</v>
      </c>
      <c r="K17322">
        <v>-1.8936999999999999E-2</v>
      </c>
      <c r="L17322">
        <v>-0.1088639</v>
      </c>
      <c r="M17322">
        <v>-5.5734300000000001E-2</v>
      </c>
      <c r="N17322">
        <v>-1.8936999999999999E-2</v>
      </c>
      <c r="O17322">
        <v>1.7860399999999998E-2</v>
      </c>
      <c r="P17322">
        <v>7.0989999999999998E-2</v>
      </c>
      <c r="Q17322">
        <v>56.26923</v>
      </c>
      <c r="R17322">
        <v>7.0170399999999994E-2</v>
      </c>
      <c r="S17322" t="s">
        <v>20810</v>
      </c>
    </row>
    <row r="17323" spans="1:19" x14ac:dyDescent="0.25">
      <c r="A17323" t="s">
        <v>17391</v>
      </c>
      <c r="B17323" t="s">
        <v>68</v>
      </c>
      <c r="C17323" t="s">
        <v>5</v>
      </c>
      <c r="D17323" t="s">
        <v>64</v>
      </c>
      <c r="E17323" t="s">
        <v>24</v>
      </c>
      <c r="F17323" t="s">
        <v>52</v>
      </c>
      <c r="G17323">
        <v>18</v>
      </c>
      <c r="H17323">
        <v>207</v>
      </c>
      <c r="I17323">
        <v>0.40524223999999998</v>
      </c>
      <c r="J17323">
        <v>0.46038430000000002</v>
      </c>
      <c r="K17323">
        <v>5.5141999999999997E-2</v>
      </c>
      <c r="L17323">
        <v>-0.13829649999999999</v>
      </c>
      <c r="M17323">
        <v>-2.4011399999999999E-2</v>
      </c>
      <c r="N17323">
        <v>5.5141999999999997E-2</v>
      </c>
      <c r="O17323">
        <v>0.13429550000000001</v>
      </c>
      <c r="P17323">
        <v>0.24858060000000001</v>
      </c>
      <c r="Q17323">
        <v>55.653849999999998</v>
      </c>
      <c r="R17323">
        <v>0.15094089999999999</v>
      </c>
      <c r="S17323" t="s">
        <v>20810</v>
      </c>
    </row>
    <row r="17324" spans="1:19" x14ac:dyDescent="0.25">
      <c r="A17324" t="s">
        <v>17392</v>
      </c>
      <c r="B17324" t="s">
        <v>68</v>
      </c>
      <c r="C17324" t="s">
        <v>5</v>
      </c>
      <c r="D17324" t="s">
        <v>64</v>
      </c>
      <c r="E17324" t="s">
        <v>24</v>
      </c>
      <c r="F17324" t="s">
        <v>52</v>
      </c>
      <c r="G17324">
        <v>19</v>
      </c>
      <c r="H17324">
        <v>207</v>
      </c>
      <c r="I17324">
        <v>0.55160078000000001</v>
      </c>
      <c r="J17324">
        <v>0.59872749999999997</v>
      </c>
      <c r="K17324">
        <v>4.7126700000000001E-2</v>
      </c>
      <c r="L17324">
        <v>-0.24000589999999999</v>
      </c>
      <c r="M17324">
        <v>-7.03656E-2</v>
      </c>
      <c r="N17324">
        <v>4.7126700000000001E-2</v>
      </c>
      <c r="O17324">
        <v>0.16461899999999999</v>
      </c>
      <c r="P17324">
        <v>0.33425919999999998</v>
      </c>
      <c r="Q17324">
        <v>56.307690000000001</v>
      </c>
      <c r="R17324">
        <v>0.22405069999999999</v>
      </c>
      <c r="S17324" t="s">
        <v>20810</v>
      </c>
    </row>
    <row r="17325" spans="1:19" x14ac:dyDescent="0.25">
      <c r="A17325" t="s">
        <v>17393</v>
      </c>
      <c r="B17325" t="s">
        <v>68</v>
      </c>
      <c r="C17325" t="s">
        <v>5</v>
      </c>
      <c r="D17325" t="s">
        <v>64</v>
      </c>
      <c r="E17325" t="s">
        <v>24</v>
      </c>
      <c r="F17325" t="s">
        <v>52</v>
      </c>
      <c r="G17325">
        <v>20</v>
      </c>
      <c r="H17325">
        <v>207</v>
      </c>
      <c r="I17325">
        <v>0.60851619999999995</v>
      </c>
      <c r="J17325">
        <v>0.65101810000000004</v>
      </c>
      <c r="K17325">
        <v>4.2501900000000002E-2</v>
      </c>
      <c r="L17325">
        <v>-0.3003596</v>
      </c>
      <c r="M17325">
        <v>-9.7794300000000001E-2</v>
      </c>
      <c r="N17325">
        <v>4.2501900000000002E-2</v>
      </c>
      <c r="O17325">
        <v>0.18279799999999999</v>
      </c>
      <c r="P17325">
        <v>0.38536330000000002</v>
      </c>
      <c r="Q17325">
        <v>56.192309999999999</v>
      </c>
      <c r="R17325">
        <v>0.2675362</v>
      </c>
      <c r="S17325" t="s">
        <v>20810</v>
      </c>
    </row>
    <row r="17326" spans="1:19" x14ac:dyDescent="0.25">
      <c r="A17326" t="s">
        <v>17394</v>
      </c>
      <c r="B17326" t="s">
        <v>68</v>
      </c>
      <c r="C17326" t="s">
        <v>5</v>
      </c>
      <c r="D17326" t="s">
        <v>64</v>
      </c>
      <c r="E17326" t="s">
        <v>24</v>
      </c>
      <c r="F17326" t="s">
        <v>52</v>
      </c>
      <c r="G17326">
        <v>21</v>
      </c>
      <c r="H17326">
        <v>207</v>
      </c>
      <c r="I17326">
        <v>0.64452419000000005</v>
      </c>
      <c r="J17326">
        <v>0.70629050000000004</v>
      </c>
      <c r="K17326">
        <v>6.1766399999999999E-2</v>
      </c>
      <c r="L17326">
        <v>-0.27055669999999998</v>
      </c>
      <c r="M17326">
        <v>-7.4217599999999995E-2</v>
      </c>
      <c r="N17326">
        <v>6.1766399999999999E-2</v>
      </c>
      <c r="O17326">
        <v>0.19775029999999999</v>
      </c>
      <c r="P17326">
        <v>0.39408949999999998</v>
      </c>
      <c r="Q17326">
        <v>56.038460000000001</v>
      </c>
      <c r="R17326">
        <v>0.25931310000000002</v>
      </c>
      <c r="S17326" t="s">
        <v>20810</v>
      </c>
    </row>
    <row r="17327" spans="1:19" x14ac:dyDescent="0.25">
      <c r="A17327" t="s">
        <v>17395</v>
      </c>
      <c r="B17327" t="s">
        <v>68</v>
      </c>
      <c r="C17327" t="s">
        <v>5</v>
      </c>
      <c r="D17327" t="s">
        <v>64</v>
      </c>
      <c r="E17327" t="s">
        <v>24</v>
      </c>
      <c r="F17327" t="s">
        <v>52</v>
      </c>
      <c r="G17327">
        <v>22</v>
      </c>
      <c r="H17327">
        <v>207</v>
      </c>
      <c r="I17327">
        <v>0.64458274000000004</v>
      </c>
      <c r="J17327">
        <v>0.66653629999999997</v>
      </c>
      <c r="K17327">
        <v>2.19536E-2</v>
      </c>
      <c r="L17327">
        <v>-0.28907640000000001</v>
      </c>
      <c r="M17327">
        <v>-0.1053173</v>
      </c>
      <c r="N17327">
        <v>2.19536E-2</v>
      </c>
      <c r="O17327">
        <v>0.14922450000000001</v>
      </c>
      <c r="P17327">
        <v>0.33298349999999999</v>
      </c>
      <c r="Q17327">
        <v>56.538460000000001</v>
      </c>
      <c r="R17327">
        <v>0.242698</v>
      </c>
      <c r="S17327" t="s">
        <v>20810</v>
      </c>
    </row>
    <row r="17328" spans="1:19" x14ac:dyDescent="0.25">
      <c r="A17328" t="s">
        <v>17396</v>
      </c>
      <c r="B17328" t="s">
        <v>68</v>
      </c>
      <c r="C17328" t="s">
        <v>5</v>
      </c>
      <c r="D17328" t="s">
        <v>64</v>
      </c>
      <c r="E17328" t="s">
        <v>24</v>
      </c>
      <c r="F17328" t="s">
        <v>52</v>
      </c>
      <c r="G17328">
        <v>23</v>
      </c>
      <c r="H17328">
        <v>207</v>
      </c>
      <c r="I17328">
        <v>0.65029554000000001</v>
      </c>
      <c r="J17328">
        <v>0.64943459999999997</v>
      </c>
      <c r="K17328">
        <v>-8.6089999999999995E-4</v>
      </c>
      <c r="L17328">
        <v>-0.32307160000000001</v>
      </c>
      <c r="M17328">
        <v>-0.13270689999999999</v>
      </c>
      <c r="N17328">
        <v>-8.6089999999999995E-4</v>
      </c>
      <c r="O17328">
        <v>0.13098509999999999</v>
      </c>
      <c r="P17328">
        <v>0.32134980000000002</v>
      </c>
      <c r="Q17328">
        <v>56.307690000000001</v>
      </c>
      <c r="R17328">
        <v>0.25142229999999999</v>
      </c>
      <c r="S17328" t="s">
        <v>20810</v>
      </c>
    </row>
    <row r="17329" spans="1:19" x14ac:dyDescent="0.25">
      <c r="A17329" t="s">
        <v>17397</v>
      </c>
      <c r="B17329" t="s">
        <v>68</v>
      </c>
      <c r="C17329" t="s">
        <v>5</v>
      </c>
      <c r="D17329" t="s">
        <v>64</v>
      </c>
      <c r="E17329" t="s">
        <v>24</v>
      </c>
      <c r="F17329" t="s">
        <v>52</v>
      </c>
      <c r="G17329">
        <v>24</v>
      </c>
      <c r="H17329">
        <v>207</v>
      </c>
      <c r="I17329">
        <v>0.63259346000000005</v>
      </c>
      <c r="J17329">
        <v>0.59525980000000001</v>
      </c>
      <c r="K17329">
        <v>-3.7333699999999997E-2</v>
      </c>
      <c r="L17329">
        <v>-0.3440124</v>
      </c>
      <c r="M17329">
        <v>-0.1628241</v>
      </c>
      <c r="N17329">
        <v>-3.7333699999999997E-2</v>
      </c>
      <c r="O17329">
        <v>8.8156799999999994E-2</v>
      </c>
      <c r="P17329">
        <v>0.269345</v>
      </c>
      <c r="Q17329">
        <v>57.076920000000001</v>
      </c>
      <c r="R17329">
        <v>0.23930270000000001</v>
      </c>
      <c r="S17329" t="s">
        <v>20810</v>
      </c>
    </row>
    <row r="17330" spans="1:19" x14ac:dyDescent="0.25">
      <c r="A17330" t="s">
        <v>17398</v>
      </c>
      <c r="B17330" t="s">
        <v>68</v>
      </c>
      <c r="C17330" t="s">
        <v>5</v>
      </c>
      <c r="D17330" t="s">
        <v>64</v>
      </c>
      <c r="E17330" t="s">
        <v>25</v>
      </c>
      <c r="F17330" t="s">
        <v>6</v>
      </c>
      <c r="G17330">
        <v>1</v>
      </c>
      <c r="H17330">
        <v>207</v>
      </c>
      <c r="I17330">
        <v>0.65012674999999998</v>
      </c>
      <c r="J17330">
        <v>0.69237159999999998</v>
      </c>
      <c r="K17330">
        <v>4.2244900000000002E-2</v>
      </c>
      <c r="L17330">
        <v>-0.26528580000000002</v>
      </c>
      <c r="M17330">
        <v>-8.3594199999999994E-2</v>
      </c>
      <c r="N17330">
        <v>4.2244900000000002E-2</v>
      </c>
      <c r="O17330">
        <v>0.16808390000000001</v>
      </c>
      <c r="P17330">
        <v>0.34977560000000002</v>
      </c>
      <c r="Q17330">
        <v>43.827730000000003</v>
      </c>
      <c r="R17330">
        <v>0.2399675</v>
      </c>
      <c r="S17330" t="s">
        <v>20810</v>
      </c>
    </row>
    <row r="17331" spans="1:19" x14ac:dyDescent="0.25">
      <c r="A17331" t="s">
        <v>17399</v>
      </c>
      <c r="B17331" t="s">
        <v>68</v>
      </c>
      <c r="C17331" t="s">
        <v>5</v>
      </c>
      <c r="D17331" t="s">
        <v>64</v>
      </c>
      <c r="E17331" t="s">
        <v>25</v>
      </c>
      <c r="F17331" t="s">
        <v>6</v>
      </c>
      <c r="G17331">
        <v>2</v>
      </c>
      <c r="H17331">
        <v>207</v>
      </c>
      <c r="I17331">
        <v>0.62846142999999999</v>
      </c>
      <c r="J17331">
        <v>0.67433310000000002</v>
      </c>
      <c r="K17331">
        <v>4.5871700000000001E-2</v>
      </c>
      <c r="L17331">
        <v>-0.26078580000000001</v>
      </c>
      <c r="M17331">
        <v>-7.9610100000000003E-2</v>
      </c>
      <c r="N17331">
        <v>4.5871700000000001E-2</v>
      </c>
      <c r="O17331">
        <v>0.17135339999999999</v>
      </c>
      <c r="P17331">
        <v>0.35252909999999998</v>
      </c>
      <c r="Q17331">
        <v>43.526609999999998</v>
      </c>
      <c r="R17331">
        <v>0.2392861</v>
      </c>
      <c r="S17331" t="s">
        <v>20810</v>
      </c>
    </row>
    <row r="17332" spans="1:19" x14ac:dyDescent="0.25">
      <c r="A17332" t="s">
        <v>17400</v>
      </c>
      <c r="B17332" t="s">
        <v>68</v>
      </c>
      <c r="C17332" t="s">
        <v>5</v>
      </c>
      <c r="D17332" t="s">
        <v>64</v>
      </c>
      <c r="E17332" t="s">
        <v>25</v>
      </c>
      <c r="F17332" t="s">
        <v>6</v>
      </c>
      <c r="G17332">
        <v>3</v>
      </c>
      <c r="H17332">
        <v>207</v>
      </c>
      <c r="I17332">
        <v>0.62068966999999997</v>
      </c>
      <c r="J17332">
        <v>0.66709450000000003</v>
      </c>
      <c r="K17332">
        <v>4.6404899999999999E-2</v>
      </c>
      <c r="L17332">
        <v>-0.26037250000000001</v>
      </c>
      <c r="M17332">
        <v>-7.9126000000000002E-2</v>
      </c>
      <c r="N17332">
        <v>4.6404899999999999E-2</v>
      </c>
      <c r="O17332">
        <v>0.1719357</v>
      </c>
      <c r="P17332">
        <v>0.3531822</v>
      </c>
      <c r="Q17332">
        <v>43.463120000000004</v>
      </c>
      <c r="R17332">
        <v>0.2393797</v>
      </c>
      <c r="S17332" t="s">
        <v>20810</v>
      </c>
    </row>
    <row r="17333" spans="1:19" x14ac:dyDescent="0.25">
      <c r="A17333" t="s">
        <v>17401</v>
      </c>
      <c r="B17333" t="s">
        <v>68</v>
      </c>
      <c r="C17333" t="s">
        <v>5</v>
      </c>
      <c r="D17333" t="s">
        <v>64</v>
      </c>
      <c r="E17333" t="s">
        <v>25</v>
      </c>
      <c r="F17333" t="s">
        <v>6</v>
      </c>
      <c r="G17333">
        <v>4</v>
      </c>
      <c r="H17333">
        <v>207</v>
      </c>
      <c r="I17333">
        <v>0.62664008000000004</v>
      </c>
      <c r="J17333">
        <v>0.67003710000000005</v>
      </c>
      <c r="K17333">
        <v>4.3396999999999998E-2</v>
      </c>
      <c r="L17333">
        <v>-0.26185510000000001</v>
      </c>
      <c r="M17333">
        <v>-8.1509700000000004E-2</v>
      </c>
      <c r="N17333">
        <v>4.3396999999999998E-2</v>
      </c>
      <c r="O17333">
        <v>0.1683037</v>
      </c>
      <c r="P17333">
        <v>0.34864909999999999</v>
      </c>
      <c r="Q17333">
        <v>43.05509</v>
      </c>
      <c r="R17333">
        <v>0.2381895</v>
      </c>
      <c r="S17333" t="s">
        <v>20810</v>
      </c>
    </row>
    <row r="17334" spans="1:19" x14ac:dyDescent="0.25">
      <c r="A17334" t="s">
        <v>17402</v>
      </c>
      <c r="B17334" t="s">
        <v>68</v>
      </c>
      <c r="C17334" t="s">
        <v>5</v>
      </c>
      <c r="D17334" t="s">
        <v>64</v>
      </c>
      <c r="E17334" t="s">
        <v>25</v>
      </c>
      <c r="F17334" t="s">
        <v>6</v>
      </c>
      <c r="G17334">
        <v>5</v>
      </c>
      <c r="H17334">
        <v>207</v>
      </c>
      <c r="I17334">
        <v>0.62951424</v>
      </c>
      <c r="J17334">
        <v>0.67067019999999999</v>
      </c>
      <c r="K17334">
        <v>4.1155900000000002E-2</v>
      </c>
      <c r="L17334">
        <v>-0.26007170000000002</v>
      </c>
      <c r="M17334">
        <v>-8.2103999999999996E-2</v>
      </c>
      <c r="N17334">
        <v>4.1155900000000002E-2</v>
      </c>
      <c r="O17334">
        <v>0.1644158</v>
      </c>
      <c r="P17334">
        <v>0.34238360000000001</v>
      </c>
      <c r="Q17334">
        <v>42.963120000000004</v>
      </c>
      <c r="R17334">
        <v>0.23504920000000001</v>
      </c>
      <c r="S17334" t="s">
        <v>20810</v>
      </c>
    </row>
    <row r="17335" spans="1:19" x14ac:dyDescent="0.25">
      <c r="A17335" t="s">
        <v>17403</v>
      </c>
      <c r="B17335" t="s">
        <v>68</v>
      </c>
      <c r="C17335" t="s">
        <v>5</v>
      </c>
      <c r="D17335" t="s">
        <v>64</v>
      </c>
      <c r="E17335" t="s">
        <v>25</v>
      </c>
      <c r="F17335" t="s">
        <v>6</v>
      </c>
      <c r="G17335">
        <v>6</v>
      </c>
      <c r="H17335">
        <v>207</v>
      </c>
      <c r="I17335">
        <v>0.54649639999999999</v>
      </c>
      <c r="J17335">
        <v>0.58904140000000005</v>
      </c>
      <c r="K17335">
        <v>4.2544999999999999E-2</v>
      </c>
      <c r="L17335">
        <v>-0.23125000000000001</v>
      </c>
      <c r="M17335">
        <v>-6.9489700000000001E-2</v>
      </c>
      <c r="N17335">
        <v>4.2544999999999999E-2</v>
      </c>
      <c r="O17335">
        <v>0.15457969999999999</v>
      </c>
      <c r="P17335">
        <v>0.31634000000000001</v>
      </c>
      <c r="Q17335">
        <v>42.696080000000002</v>
      </c>
      <c r="R17335">
        <v>0.21364340000000001</v>
      </c>
      <c r="S17335" t="s">
        <v>20810</v>
      </c>
    </row>
    <row r="17336" spans="1:19" x14ac:dyDescent="0.25">
      <c r="A17336" t="s">
        <v>17404</v>
      </c>
      <c r="B17336" t="s">
        <v>68</v>
      </c>
      <c r="C17336" t="s">
        <v>5</v>
      </c>
      <c r="D17336" t="s">
        <v>64</v>
      </c>
      <c r="E17336" t="s">
        <v>25</v>
      </c>
      <c r="F17336" t="s">
        <v>6</v>
      </c>
      <c r="G17336">
        <v>7</v>
      </c>
      <c r="H17336">
        <v>207</v>
      </c>
      <c r="I17336">
        <v>0.50535103000000003</v>
      </c>
      <c r="J17336">
        <v>0.53317979999999998</v>
      </c>
      <c r="K17336">
        <v>2.7828800000000001E-2</v>
      </c>
      <c r="L17336">
        <v>-0.14400850000000001</v>
      </c>
      <c r="M17336">
        <v>-4.2485599999999998E-2</v>
      </c>
      <c r="N17336">
        <v>2.7828800000000001E-2</v>
      </c>
      <c r="O17336">
        <v>9.81432E-2</v>
      </c>
      <c r="P17336">
        <v>0.19966610000000001</v>
      </c>
      <c r="Q17336">
        <v>42.403359999999999</v>
      </c>
      <c r="R17336">
        <v>0.13408529999999999</v>
      </c>
      <c r="S17336" t="s">
        <v>20810</v>
      </c>
    </row>
    <row r="17337" spans="1:19" x14ac:dyDescent="0.25">
      <c r="A17337" t="s">
        <v>17405</v>
      </c>
      <c r="B17337" t="s">
        <v>68</v>
      </c>
      <c r="C17337" t="s">
        <v>5</v>
      </c>
      <c r="D17337" t="s">
        <v>64</v>
      </c>
      <c r="E17337" t="s">
        <v>25</v>
      </c>
      <c r="F17337" t="s">
        <v>6</v>
      </c>
      <c r="G17337">
        <v>8</v>
      </c>
      <c r="H17337">
        <v>207</v>
      </c>
      <c r="I17337">
        <v>0.47839143000000001</v>
      </c>
      <c r="J17337">
        <v>0.48586439999999997</v>
      </c>
      <c r="K17337">
        <v>7.4729000000000002E-3</v>
      </c>
      <c r="L17337">
        <v>-0.15164150000000001</v>
      </c>
      <c r="M17337">
        <v>-5.7635400000000003E-2</v>
      </c>
      <c r="N17337">
        <v>7.4729000000000002E-3</v>
      </c>
      <c r="O17337">
        <v>7.2581300000000001E-2</v>
      </c>
      <c r="P17337">
        <v>0.1665874</v>
      </c>
      <c r="Q17337">
        <v>42.192340000000002</v>
      </c>
      <c r="R17337">
        <v>0.12415760000000001</v>
      </c>
      <c r="S17337" t="s">
        <v>20810</v>
      </c>
    </row>
    <row r="17338" spans="1:19" x14ac:dyDescent="0.25">
      <c r="A17338" t="s">
        <v>17406</v>
      </c>
      <c r="B17338" t="s">
        <v>68</v>
      </c>
      <c r="C17338" t="s">
        <v>5</v>
      </c>
      <c r="D17338" t="s">
        <v>64</v>
      </c>
      <c r="E17338" t="s">
        <v>25</v>
      </c>
      <c r="F17338" t="s">
        <v>6</v>
      </c>
      <c r="G17338">
        <v>9</v>
      </c>
      <c r="H17338">
        <v>207</v>
      </c>
      <c r="I17338">
        <v>0.37988358999999999</v>
      </c>
      <c r="J17338">
        <v>0.38711069999999997</v>
      </c>
      <c r="K17338">
        <v>7.2271000000000002E-3</v>
      </c>
      <c r="L17338">
        <v>-0.1238137</v>
      </c>
      <c r="M17338">
        <v>-4.6393700000000003E-2</v>
      </c>
      <c r="N17338">
        <v>7.2271000000000002E-3</v>
      </c>
      <c r="O17338">
        <v>6.0847999999999999E-2</v>
      </c>
      <c r="P17338">
        <v>0.1382679</v>
      </c>
      <c r="Q17338">
        <v>42.801589999999997</v>
      </c>
      <c r="R17338">
        <v>0.1022517</v>
      </c>
      <c r="S17338" t="s">
        <v>20810</v>
      </c>
    </row>
    <row r="17339" spans="1:19" x14ac:dyDescent="0.25">
      <c r="A17339" t="s">
        <v>17407</v>
      </c>
      <c r="B17339" t="s">
        <v>68</v>
      </c>
      <c r="C17339" t="s">
        <v>5</v>
      </c>
      <c r="D17339" t="s">
        <v>64</v>
      </c>
      <c r="E17339" t="s">
        <v>25</v>
      </c>
      <c r="F17339" t="s">
        <v>6</v>
      </c>
      <c r="G17339">
        <v>10</v>
      </c>
      <c r="H17339">
        <v>207</v>
      </c>
      <c r="I17339">
        <v>0.32084357000000002</v>
      </c>
      <c r="J17339">
        <v>0.3644097</v>
      </c>
      <c r="K17339">
        <v>4.3566100000000003E-2</v>
      </c>
      <c r="L17339">
        <v>-7.3290999999999995E-2</v>
      </c>
      <c r="M17339">
        <v>-4.2507999999999999E-3</v>
      </c>
      <c r="N17339">
        <v>4.3566100000000003E-2</v>
      </c>
      <c r="O17339">
        <v>9.1383099999999995E-2</v>
      </c>
      <c r="P17339">
        <v>0.16042329999999999</v>
      </c>
      <c r="Q17339">
        <v>44.993929999999999</v>
      </c>
      <c r="R17339">
        <v>9.1184100000000004E-2</v>
      </c>
      <c r="S17339" t="s">
        <v>20810</v>
      </c>
    </row>
    <row r="17340" spans="1:19" x14ac:dyDescent="0.25">
      <c r="A17340" t="s">
        <v>17408</v>
      </c>
      <c r="B17340" t="s">
        <v>68</v>
      </c>
      <c r="C17340" t="s">
        <v>5</v>
      </c>
      <c r="D17340" t="s">
        <v>64</v>
      </c>
      <c r="E17340" t="s">
        <v>25</v>
      </c>
      <c r="F17340" t="s">
        <v>6</v>
      </c>
      <c r="G17340">
        <v>11</v>
      </c>
      <c r="H17340">
        <v>207</v>
      </c>
      <c r="I17340">
        <v>0.29187917000000002</v>
      </c>
      <c r="J17340">
        <v>0.33770719999999999</v>
      </c>
      <c r="K17340">
        <v>4.5828000000000001E-2</v>
      </c>
      <c r="L17340">
        <v>-2.5075500000000001E-2</v>
      </c>
      <c r="M17340">
        <v>1.6814900000000001E-2</v>
      </c>
      <c r="N17340">
        <v>4.5828000000000001E-2</v>
      </c>
      <c r="O17340">
        <v>7.4841199999999997E-2</v>
      </c>
      <c r="P17340">
        <v>0.1167316</v>
      </c>
      <c r="Q17340">
        <v>47.168999999999997</v>
      </c>
      <c r="R17340">
        <v>5.5326300000000002E-2</v>
      </c>
      <c r="S17340" t="s">
        <v>20810</v>
      </c>
    </row>
    <row r="17341" spans="1:19" x14ac:dyDescent="0.25">
      <c r="A17341" t="s">
        <v>17409</v>
      </c>
      <c r="B17341" t="s">
        <v>68</v>
      </c>
      <c r="C17341" t="s">
        <v>5</v>
      </c>
      <c r="D17341" t="s">
        <v>64</v>
      </c>
      <c r="E17341" t="s">
        <v>25</v>
      </c>
      <c r="F17341" t="s">
        <v>6</v>
      </c>
      <c r="G17341">
        <v>12</v>
      </c>
      <c r="H17341">
        <v>207</v>
      </c>
      <c r="I17341">
        <v>0.27598534000000002</v>
      </c>
      <c r="J17341">
        <v>0.29474289999999997</v>
      </c>
      <c r="K17341">
        <v>1.8757599999999999E-2</v>
      </c>
      <c r="L17341">
        <v>-4.4573599999999998E-2</v>
      </c>
      <c r="M17341">
        <v>-7.1570000000000002E-3</v>
      </c>
      <c r="N17341">
        <v>1.8757599999999999E-2</v>
      </c>
      <c r="O17341">
        <v>4.4672200000000002E-2</v>
      </c>
      <c r="P17341">
        <v>8.2088800000000003E-2</v>
      </c>
      <c r="Q17341">
        <v>49.233429999999998</v>
      </c>
      <c r="R17341">
        <v>4.9417599999999999E-2</v>
      </c>
      <c r="S17341" t="s">
        <v>20810</v>
      </c>
    </row>
    <row r="17342" spans="1:19" x14ac:dyDescent="0.25">
      <c r="A17342" t="s">
        <v>17410</v>
      </c>
      <c r="B17342" t="s">
        <v>68</v>
      </c>
      <c r="C17342" t="s">
        <v>5</v>
      </c>
      <c r="D17342" t="s">
        <v>64</v>
      </c>
      <c r="E17342" t="s">
        <v>25</v>
      </c>
      <c r="F17342" t="s">
        <v>6</v>
      </c>
      <c r="G17342">
        <v>13</v>
      </c>
      <c r="H17342">
        <v>207</v>
      </c>
      <c r="I17342">
        <v>0.26197101</v>
      </c>
      <c r="J17342">
        <v>0.28428049999999999</v>
      </c>
      <c r="K17342">
        <v>2.2309499999999999E-2</v>
      </c>
      <c r="L17342">
        <v>-3.2908100000000003E-2</v>
      </c>
      <c r="M17342">
        <v>-2.8509999999999999E-4</v>
      </c>
      <c r="N17342">
        <v>2.2309499999999999E-2</v>
      </c>
      <c r="O17342">
        <v>4.4904100000000002E-2</v>
      </c>
      <c r="P17342">
        <v>7.7527100000000002E-2</v>
      </c>
      <c r="Q17342">
        <v>50.169930000000001</v>
      </c>
      <c r="R17342">
        <v>4.30865E-2</v>
      </c>
      <c r="S17342" t="s">
        <v>20810</v>
      </c>
    </row>
    <row r="17343" spans="1:19" x14ac:dyDescent="0.25">
      <c r="A17343" t="s">
        <v>17411</v>
      </c>
      <c r="B17343" t="s">
        <v>68</v>
      </c>
      <c r="C17343" t="s">
        <v>5</v>
      </c>
      <c r="D17343" t="s">
        <v>64</v>
      </c>
      <c r="E17343" t="s">
        <v>25</v>
      </c>
      <c r="F17343" t="s">
        <v>6</v>
      </c>
      <c r="G17343">
        <v>14</v>
      </c>
      <c r="H17343">
        <v>207</v>
      </c>
      <c r="I17343">
        <v>0.26428562</v>
      </c>
      <c r="J17343">
        <v>0.28352820000000001</v>
      </c>
      <c r="K17343">
        <v>1.9242599999999999E-2</v>
      </c>
      <c r="L17343">
        <v>-3.4628699999999998E-2</v>
      </c>
      <c r="M17343">
        <v>-2.8010999999999999E-3</v>
      </c>
      <c r="N17343">
        <v>1.9242599999999999E-2</v>
      </c>
      <c r="O17343">
        <v>4.1286299999999998E-2</v>
      </c>
      <c r="P17343">
        <v>7.3113999999999998E-2</v>
      </c>
      <c r="Q17343">
        <v>50.809519999999999</v>
      </c>
      <c r="R17343">
        <v>4.2035999999999997E-2</v>
      </c>
      <c r="S17343" t="s">
        <v>20810</v>
      </c>
    </row>
    <row r="17344" spans="1:19" x14ac:dyDescent="0.25">
      <c r="A17344" t="s">
        <v>17412</v>
      </c>
      <c r="B17344" t="s">
        <v>68</v>
      </c>
      <c r="C17344" t="s">
        <v>5</v>
      </c>
      <c r="D17344" t="s">
        <v>64</v>
      </c>
      <c r="E17344" t="s">
        <v>25</v>
      </c>
      <c r="F17344" t="s">
        <v>6</v>
      </c>
      <c r="G17344">
        <v>15</v>
      </c>
      <c r="H17344">
        <v>207</v>
      </c>
      <c r="I17344">
        <v>0.26965274</v>
      </c>
      <c r="J17344">
        <v>0.28065950000000001</v>
      </c>
      <c r="K17344">
        <v>1.1006800000000001E-2</v>
      </c>
      <c r="L17344">
        <v>-4.4991999999999997E-2</v>
      </c>
      <c r="M17344">
        <v>-1.19075E-2</v>
      </c>
      <c r="N17344">
        <v>1.1006800000000001E-2</v>
      </c>
      <c r="O17344">
        <v>3.3921100000000003E-2</v>
      </c>
      <c r="P17344">
        <v>6.7005599999999998E-2</v>
      </c>
      <c r="Q17344">
        <v>50.732489999999999</v>
      </c>
      <c r="R17344">
        <v>4.3696100000000002E-2</v>
      </c>
      <c r="S17344" t="s">
        <v>20810</v>
      </c>
    </row>
    <row r="17345" spans="1:19" x14ac:dyDescent="0.25">
      <c r="A17345" t="s">
        <v>17413</v>
      </c>
      <c r="B17345" t="s">
        <v>68</v>
      </c>
      <c r="C17345" t="s">
        <v>5</v>
      </c>
      <c r="D17345" t="s">
        <v>64</v>
      </c>
      <c r="E17345" t="s">
        <v>25</v>
      </c>
      <c r="F17345" t="s">
        <v>6</v>
      </c>
      <c r="G17345">
        <v>16</v>
      </c>
      <c r="H17345">
        <v>207</v>
      </c>
      <c r="I17345">
        <v>0.27490816000000001</v>
      </c>
      <c r="J17345">
        <v>0.29911399999999999</v>
      </c>
      <c r="K17345">
        <v>2.4205899999999999E-2</v>
      </c>
      <c r="L17345">
        <v>-3.6573099999999997E-2</v>
      </c>
      <c r="M17345">
        <v>-6.6439999999999999E-4</v>
      </c>
      <c r="N17345">
        <v>2.4205899999999999E-2</v>
      </c>
      <c r="O17345">
        <v>4.9076099999999998E-2</v>
      </c>
      <c r="P17345">
        <v>8.4984799999999999E-2</v>
      </c>
      <c r="Q17345">
        <v>50.145659999999999</v>
      </c>
      <c r="R17345">
        <v>4.7426099999999999E-2</v>
      </c>
      <c r="S17345" t="s">
        <v>20810</v>
      </c>
    </row>
    <row r="17346" spans="1:19" x14ac:dyDescent="0.25">
      <c r="A17346" t="s">
        <v>17414</v>
      </c>
      <c r="B17346" t="s">
        <v>68</v>
      </c>
      <c r="C17346" t="s">
        <v>5</v>
      </c>
      <c r="D17346" t="s">
        <v>64</v>
      </c>
      <c r="E17346" t="s">
        <v>25</v>
      </c>
      <c r="F17346" t="s">
        <v>6</v>
      </c>
      <c r="G17346">
        <v>17</v>
      </c>
      <c r="H17346">
        <v>207</v>
      </c>
      <c r="I17346">
        <v>0.30766117999999998</v>
      </c>
      <c r="J17346">
        <v>0.3431517</v>
      </c>
      <c r="K17346">
        <v>3.5490500000000001E-2</v>
      </c>
      <c r="L17346">
        <v>-6.7824300000000004E-2</v>
      </c>
      <c r="M17346">
        <v>-6.7850999999999996E-3</v>
      </c>
      <c r="N17346">
        <v>3.5490500000000001E-2</v>
      </c>
      <c r="O17346">
        <v>7.7766100000000005E-2</v>
      </c>
      <c r="P17346">
        <v>0.13880529999999999</v>
      </c>
      <c r="Q17346">
        <v>48.805790000000002</v>
      </c>
      <c r="R17346">
        <v>8.0616999999999994E-2</v>
      </c>
      <c r="S17346" t="s">
        <v>20810</v>
      </c>
    </row>
    <row r="17347" spans="1:19" x14ac:dyDescent="0.25">
      <c r="A17347" t="s">
        <v>17415</v>
      </c>
      <c r="B17347" t="s">
        <v>68</v>
      </c>
      <c r="C17347" t="s">
        <v>5</v>
      </c>
      <c r="D17347" t="s">
        <v>64</v>
      </c>
      <c r="E17347" t="s">
        <v>25</v>
      </c>
      <c r="F17347" t="s">
        <v>6</v>
      </c>
      <c r="G17347">
        <v>18</v>
      </c>
      <c r="H17347">
        <v>207</v>
      </c>
      <c r="I17347">
        <v>0.46258333000000001</v>
      </c>
      <c r="J17347">
        <v>0.54135699999999998</v>
      </c>
      <c r="K17347">
        <v>7.8773700000000002E-2</v>
      </c>
      <c r="L17347">
        <v>-9.1775999999999996E-2</v>
      </c>
      <c r="M17347">
        <v>8.9861000000000003E-3</v>
      </c>
      <c r="N17347">
        <v>7.8773700000000002E-2</v>
      </c>
      <c r="O17347">
        <v>0.1485612</v>
      </c>
      <c r="P17347">
        <v>0.2493233</v>
      </c>
      <c r="Q17347">
        <v>47.190480000000001</v>
      </c>
      <c r="R17347">
        <v>0.13308059999999999</v>
      </c>
      <c r="S17347" t="s">
        <v>20810</v>
      </c>
    </row>
    <row r="17348" spans="1:19" x14ac:dyDescent="0.25">
      <c r="A17348" t="s">
        <v>17416</v>
      </c>
      <c r="B17348" t="s">
        <v>68</v>
      </c>
      <c r="C17348" t="s">
        <v>5</v>
      </c>
      <c r="D17348" t="s">
        <v>64</v>
      </c>
      <c r="E17348" t="s">
        <v>25</v>
      </c>
      <c r="F17348" t="s">
        <v>6</v>
      </c>
      <c r="G17348">
        <v>19</v>
      </c>
      <c r="H17348">
        <v>207</v>
      </c>
      <c r="I17348">
        <v>0.60156469000000001</v>
      </c>
      <c r="J17348">
        <v>0.71151169999999997</v>
      </c>
      <c r="K17348">
        <v>0.109947</v>
      </c>
      <c r="L17348">
        <v>-0.1731663</v>
      </c>
      <c r="M17348">
        <v>-5.9007E-3</v>
      </c>
      <c r="N17348">
        <v>0.109947</v>
      </c>
      <c r="O17348">
        <v>0.22579469999999999</v>
      </c>
      <c r="P17348">
        <v>0.39306039999999998</v>
      </c>
      <c r="Q17348">
        <v>46.302990000000001</v>
      </c>
      <c r="R17348">
        <v>0.22091450000000001</v>
      </c>
      <c r="S17348" t="s">
        <v>20810</v>
      </c>
    </row>
    <row r="17349" spans="1:19" x14ac:dyDescent="0.25">
      <c r="A17349" t="s">
        <v>17417</v>
      </c>
      <c r="B17349" t="s">
        <v>68</v>
      </c>
      <c r="C17349" t="s">
        <v>5</v>
      </c>
      <c r="D17349" t="s">
        <v>64</v>
      </c>
      <c r="E17349" t="s">
        <v>25</v>
      </c>
      <c r="F17349" t="s">
        <v>6</v>
      </c>
      <c r="G17349">
        <v>20</v>
      </c>
      <c r="H17349">
        <v>207</v>
      </c>
      <c r="I17349">
        <v>0.65654033999999994</v>
      </c>
      <c r="J17349">
        <v>0.77169569999999998</v>
      </c>
      <c r="K17349">
        <v>0.1151554</v>
      </c>
      <c r="L17349">
        <v>-0.17688110000000001</v>
      </c>
      <c r="M17349">
        <v>-4.3436000000000004E-3</v>
      </c>
      <c r="N17349">
        <v>0.1151554</v>
      </c>
      <c r="O17349">
        <v>0.23465440000000001</v>
      </c>
      <c r="P17349">
        <v>0.4071919</v>
      </c>
      <c r="Q17349">
        <v>45.504199999999997</v>
      </c>
      <c r="R17349">
        <v>0.2278773</v>
      </c>
      <c r="S17349" t="s">
        <v>20810</v>
      </c>
    </row>
    <row r="17350" spans="1:19" x14ac:dyDescent="0.25">
      <c r="A17350" t="s">
        <v>17418</v>
      </c>
      <c r="B17350" t="s">
        <v>68</v>
      </c>
      <c r="C17350" t="s">
        <v>5</v>
      </c>
      <c r="D17350" t="s">
        <v>64</v>
      </c>
      <c r="E17350" t="s">
        <v>25</v>
      </c>
      <c r="F17350" t="s">
        <v>6</v>
      </c>
      <c r="G17350">
        <v>21</v>
      </c>
      <c r="H17350">
        <v>207</v>
      </c>
      <c r="I17350">
        <v>0.72456131999999995</v>
      </c>
      <c r="J17350">
        <v>0.82757259999999999</v>
      </c>
      <c r="K17350">
        <v>0.1030113</v>
      </c>
      <c r="L17350">
        <v>-0.1990663</v>
      </c>
      <c r="M17350">
        <v>-2.0596400000000001E-2</v>
      </c>
      <c r="N17350">
        <v>0.1030113</v>
      </c>
      <c r="O17350">
        <v>0.22661899999999999</v>
      </c>
      <c r="P17350">
        <v>0.40508889999999997</v>
      </c>
      <c r="Q17350">
        <v>44.9099</v>
      </c>
      <c r="R17350">
        <v>0.23571239999999999</v>
      </c>
      <c r="S17350" t="s">
        <v>20810</v>
      </c>
    </row>
    <row r="17351" spans="1:19" x14ac:dyDescent="0.25">
      <c r="A17351" t="s">
        <v>17419</v>
      </c>
      <c r="B17351" t="s">
        <v>68</v>
      </c>
      <c r="C17351" t="s">
        <v>5</v>
      </c>
      <c r="D17351" t="s">
        <v>64</v>
      </c>
      <c r="E17351" t="s">
        <v>25</v>
      </c>
      <c r="F17351" t="s">
        <v>6</v>
      </c>
      <c r="G17351">
        <v>22</v>
      </c>
      <c r="H17351">
        <v>207</v>
      </c>
      <c r="I17351">
        <v>0.73197118999999999</v>
      </c>
      <c r="J17351">
        <v>0.79238489999999995</v>
      </c>
      <c r="K17351">
        <v>6.0413700000000001E-2</v>
      </c>
      <c r="L17351">
        <v>-0.24965010000000001</v>
      </c>
      <c r="M17351">
        <v>-6.6461900000000004E-2</v>
      </c>
      <c r="N17351">
        <v>6.0413700000000001E-2</v>
      </c>
      <c r="O17351">
        <v>0.18728919999999999</v>
      </c>
      <c r="P17351">
        <v>0.37047740000000001</v>
      </c>
      <c r="Q17351">
        <v>44.283380000000001</v>
      </c>
      <c r="R17351">
        <v>0.24194399999999999</v>
      </c>
      <c r="S17351" t="s">
        <v>20810</v>
      </c>
    </row>
    <row r="17352" spans="1:19" x14ac:dyDescent="0.25">
      <c r="A17352" t="s">
        <v>17420</v>
      </c>
      <c r="B17352" t="s">
        <v>68</v>
      </c>
      <c r="C17352" t="s">
        <v>5</v>
      </c>
      <c r="D17352" t="s">
        <v>64</v>
      </c>
      <c r="E17352" t="s">
        <v>25</v>
      </c>
      <c r="F17352" t="s">
        <v>6</v>
      </c>
      <c r="G17352">
        <v>23</v>
      </c>
      <c r="H17352">
        <v>207</v>
      </c>
      <c r="I17352">
        <v>0.71158690999999996</v>
      </c>
      <c r="J17352">
        <v>0.7606503</v>
      </c>
      <c r="K17352">
        <v>4.90634E-2</v>
      </c>
      <c r="L17352">
        <v>-0.26160440000000001</v>
      </c>
      <c r="M17352">
        <v>-7.8059299999999998E-2</v>
      </c>
      <c r="N17352">
        <v>4.90634E-2</v>
      </c>
      <c r="O17352">
        <v>0.17618619999999999</v>
      </c>
      <c r="P17352">
        <v>0.35973129999999998</v>
      </c>
      <c r="Q17352">
        <v>43.73903</v>
      </c>
      <c r="R17352">
        <v>0.2424154</v>
      </c>
      <c r="S17352" t="s">
        <v>20810</v>
      </c>
    </row>
    <row r="17353" spans="1:19" x14ac:dyDescent="0.25">
      <c r="A17353" t="s">
        <v>17421</v>
      </c>
      <c r="B17353" t="s">
        <v>68</v>
      </c>
      <c r="C17353" t="s">
        <v>5</v>
      </c>
      <c r="D17353" t="s">
        <v>64</v>
      </c>
      <c r="E17353" t="s">
        <v>25</v>
      </c>
      <c r="F17353" t="s">
        <v>6</v>
      </c>
      <c r="G17353">
        <v>24</v>
      </c>
      <c r="H17353">
        <v>207</v>
      </c>
      <c r="I17353">
        <v>0.67205128999999997</v>
      </c>
      <c r="J17353">
        <v>0.72193929999999995</v>
      </c>
      <c r="K17353">
        <v>4.9888000000000002E-2</v>
      </c>
      <c r="L17353">
        <v>-0.26252690000000001</v>
      </c>
      <c r="M17353">
        <v>-7.7949599999999994E-2</v>
      </c>
      <c r="N17353">
        <v>4.9888000000000002E-2</v>
      </c>
      <c r="O17353">
        <v>0.17772569999999999</v>
      </c>
      <c r="P17353">
        <v>0.36230289999999998</v>
      </c>
      <c r="Q17353">
        <v>43.53595</v>
      </c>
      <c r="R17353">
        <v>0.24377860000000001</v>
      </c>
      <c r="S17353" t="s">
        <v>20810</v>
      </c>
    </row>
    <row r="17354" spans="1:19" x14ac:dyDescent="0.25">
      <c r="A17354" t="s">
        <v>17422</v>
      </c>
      <c r="B17354" t="s">
        <v>68</v>
      </c>
      <c r="C17354" t="s">
        <v>5</v>
      </c>
      <c r="D17354" t="s">
        <v>64</v>
      </c>
      <c r="E17354" t="s">
        <v>25</v>
      </c>
      <c r="F17354" t="s">
        <v>52</v>
      </c>
      <c r="G17354">
        <v>1</v>
      </c>
      <c r="H17354">
        <v>207</v>
      </c>
      <c r="I17354">
        <v>0.70780348000000004</v>
      </c>
      <c r="J17354">
        <v>0.69892799999999999</v>
      </c>
      <c r="K17354">
        <v>-8.8754999999999997E-3</v>
      </c>
      <c r="L17354">
        <v>-0.32027679999999997</v>
      </c>
      <c r="M17354">
        <v>-0.13629839999999999</v>
      </c>
      <c r="N17354">
        <v>-8.8754999999999997E-3</v>
      </c>
      <c r="O17354">
        <v>0.1185474</v>
      </c>
      <c r="P17354">
        <v>0.30252580000000001</v>
      </c>
      <c r="Q17354">
        <v>33.990200000000002</v>
      </c>
      <c r="R17354">
        <v>0.2429878</v>
      </c>
      <c r="S17354" t="s">
        <v>20810</v>
      </c>
    </row>
    <row r="17355" spans="1:19" x14ac:dyDescent="0.25">
      <c r="A17355" t="s">
        <v>17423</v>
      </c>
      <c r="B17355" t="s">
        <v>68</v>
      </c>
      <c r="C17355" t="s">
        <v>5</v>
      </c>
      <c r="D17355" t="s">
        <v>64</v>
      </c>
      <c r="E17355" t="s">
        <v>25</v>
      </c>
      <c r="F17355" t="s">
        <v>52</v>
      </c>
      <c r="G17355">
        <v>2</v>
      </c>
      <c r="H17355">
        <v>207</v>
      </c>
      <c r="I17355">
        <v>0.64528505999999997</v>
      </c>
      <c r="J17355">
        <v>0.68183729999999998</v>
      </c>
      <c r="K17355">
        <v>3.6552300000000003E-2</v>
      </c>
      <c r="L17355">
        <v>-0.27296189999999998</v>
      </c>
      <c r="M17355">
        <v>-9.0098399999999995E-2</v>
      </c>
      <c r="N17355">
        <v>3.6552300000000003E-2</v>
      </c>
      <c r="O17355">
        <v>0.16320290000000001</v>
      </c>
      <c r="P17355">
        <v>0.3460664</v>
      </c>
      <c r="Q17355">
        <v>34.274509999999999</v>
      </c>
      <c r="R17355">
        <v>0.24151510000000001</v>
      </c>
      <c r="S17355" t="s">
        <v>20810</v>
      </c>
    </row>
    <row r="17356" spans="1:19" x14ac:dyDescent="0.25">
      <c r="A17356" t="s">
        <v>17424</v>
      </c>
      <c r="B17356" t="s">
        <v>68</v>
      </c>
      <c r="C17356" t="s">
        <v>5</v>
      </c>
      <c r="D17356" t="s">
        <v>64</v>
      </c>
      <c r="E17356" t="s">
        <v>25</v>
      </c>
      <c r="F17356" t="s">
        <v>52</v>
      </c>
      <c r="G17356">
        <v>3</v>
      </c>
      <c r="H17356">
        <v>207</v>
      </c>
      <c r="I17356">
        <v>0.63840772999999995</v>
      </c>
      <c r="J17356">
        <v>0.67070600000000002</v>
      </c>
      <c r="K17356">
        <v>3.2298199999999999E-2</v>
      </c>
      <c r="L17356">
        <v>-0.27761789999999997</v>
      </c>
      <c r="M17356">
        <v>-9.4516900000000001E-2</v>
      </c>
      <c r="N17356">
        <v>3.2298199999999999E-2</v>
      </c>
      <c r="O17356">
        <v>0.15911339999999999</v>
      </c>
      <c r="P17356">
        <v>0.34221430000000003</v>
      </c>
      <c r="Q17356">
        <v>35.235289999999999</v>
      </c>
      <c r="R17356">
        <v>0.24182880000000001</v>
      </c>
      <c r="S17356" t="s">
        <v>20810</v>
      </c>
    </row>
    <row r="17357" spans="1:19" x14ac:dyDescent="0.25">
      <c r="A17357" t="s">
        <v>17425</v>
      </c>
      <c r="B17357" t="s">
        <v>68</v>
      </c>
      <c r="C17357" t="s">
        <v>5</v>
      </c>
      <c r="D17357" t="s">
        <v>64</v>
      </c>
      <c r="E17357" t="s">
        <v>25</v>
      </c>
      <c r="F17357" t="s">
        <v>52</v>
      </c>
      <c r="G17357">
        <v>4</v>
      </c>
      <c r="H17357">
        <v>207</v>
      </c>
      <c r="I17357">
        <v>0.66297746000000002</v>
      </c>
      <c r="J17357">
        <v>0.67398230000000003</v>
      </c>
      <c r="K17357">
        <v>1.10049E-2</v>
      </c>
      <c r="L17357">
        <v>-0.29454770000000002</v>
      </c>
      <c r="M17357">
        <v>-0.1140248</v>
      </c>
      <c r="N17357">
        <v>1.10049E-2</v>
      </c>
      <c r="O17357">
        <v>0.1360345</v>
      </c>
      <c r="P17357">
        <v>0.31655739999999999</v>
      </c>
      <c r="Q17357">
        <v>35.911769999999997</v>
      </c>
      <c r="R17357">
        <v>0.23842389999999999</v>
      </c>
      <c r="S17357" t="s">
        <v>20810</v>
      </c>
    </row>
    <row r="17358" spans="1:19" x14ac:dyDescent="0.25">
      <c r="A17358" t="s">
        <v>17426</v>
      </c>
      <c r="B17358" t="s">
        <v>68</v>
      </c>
      <c r="C17358" t="s">
        <v>5</v>
      </c>
      <c r="D17358" t="s">
        <v>64</v>
      </c>
      <c r="E17358" t="s">
        <v>25</v>
      </c>
      <c r="F17358" t="s">
        <v>52</v>
      </c>
      <c r="G17358">
        <v>5</v>
      </c>
      <c r="H17358">
        <v>207</v>
      </c>
      <c r="I17358">
        <v>0.66142416000000004</v>
      </c>
      <c r="J17358">
        <v>0.67942080000000005</v>
      </c>
      <c r="K17358">
        <v>1.7996700000000001E-2</v>
      </c>
      <c r="L17358">
        <v>-0.2870858</v>
      </c>
      <c r="M17358">
        <v>-0.10684059999999999</v>
      </c>
      <c r="N17358">
        <v>1.7996700000000001E-2</v>
      </c>
      <c r="O17358">
        <v>0.14283390000000001</v>
      </c>
      <c r="P17358">
        <v>0.32307910000000001</v>
      </c>
      <c r="Q17358">
        <v>37.088230000000003</v>
      </c>
      <c r="R17358">
        <v>0.23805709999999999</v>
      </c>
      <c r="S17358" t="s">
        <v>20810</v>
      </c>
    </row>
    <row r="17359" spans="1:19" x14ac:dyDescent="0.25">
      <c r="A17359" t="s">
        <v>17427</v>
      </c>
      <c r="B17359" t="s">
        <v>68</v>
      </c>
      <c r="C17359" t="s">
        <v>5</v>
      </c>
      <c r="D17359" t="s">
        <v>64</v>
      </c>
      <c r="E17359" t="s">
        <v>25</v>
      </c>
      <c r="F17359" t="s">
        <v>52</v>
      </c>
      <c r="G17359">
        <v>6</v>
      </c>
      <c r="H17359">
        <v>207</v>
      </c>
      <c r="I17359">
        <v>0.58572018999999997</v>
      </c>
      <c r="J17359">
        <v>0.58063279999999995</v>
      </c>
      <c r="K17359">
        <v>-5.0873999999999997E-3</v>
      </c>
      <c r="L17359">
        <v>-0.28094740000000001</v>
      </c>
      <c r="M17359">
        <v>-0.117967</v>
      </c>
      <c r="N17359">
        <v>-5.0873999999999997E-3</v>
      </c>
      <c r="O17359">
        <v>0.10779229999999999</v>
      </c>
      <c r="P17359">
        <v>0.27077259999999997</v>
      </c>
      <c r="Q17359">
        <v>37.656860000000002</v>
      </c>
      <c r="R17359">
        <v>0.21525469999999999</v>
      </c>
      <c r="S17359" t="s">
        <v>20810</v>
      </c>
    </row>
    <row r="17360" spans="1:19" x14ac:dyDescent="0.25">
      <c r="A17360" t="s">
        <v>17428</v>
      </c>
      <c r="B17360" t="s">
        <v>68</v>
      </c>
      <c r="C17360" t="s">
        <v>5</v>
      </c>
      <c r="D17360" t="s">
        <v>64</v>
      </c>
      <c r="E17360" t="s">
        <v>25</v>
      </c>
      <c r="F17360" t="s">
        <v>52</v>
      </c>
      <c r="G17360">
        <v>7</v>
      </c>
      <c r="H17360">
        <v>207</v>
      </c>
      <c r="I17360">
        <v>0.54816511999999995</v>
      </c>
      <c r="J17360">
        <v>0.60774879999999998</v>
      </c>
      <c r="K17360">
        <v>5.9583700000000003E-2</v>
      </c>
      <c r="L17360">
        <v>-0.150366</v>
      </c>
      <c r="M17360">
        <v>-2.6325999999999999E-2</v>
      </c>
      <c r="N17360">
        <v>5.9583700000000003E-2</v>
      </c>
      <c r="O17360">
        <v>0.14549339999999999</v>
      </c>
      <c r="P17360">
        <v>0.26953339999999998</v>
      </c>
      <c r="Q17360">
        <v>37.941180000000003</v>
      </c>
      <c r="R17360">
        <v>0.16382459999999999</v>
      </c>
      <c r="S17360" t="s">
        <v>20810</v>
      </c>
    </row>
    <row r="17361" spans="1:19" x14ac:dyDescent="0.25">
      <c r="A17361" t="s">
        <v>17429</v>
      </c>
      <c r="B17361" t="s">
        <v>68</v>
      </c>
      <c r="C17361" t="s">
        <v>5</v>
      </c>
      <c r="D17361" t="s">
        <v>64</v>
      </c>
      <c r="E17361" t="s">
        <v>25</v>
      </c>
      <c r="F17361" t="s">
        <v>52</v>
      </c>
      <c r="G17361">
        <v>8</v>
      </c>
      <c r="H17361">
        <v>207</v>
      </c>
      <c r="I17361">
        <v>0.53655768000000004</v>
      </c>
      <c r="J17361">
        <v>0.5734167</v>
      </c>
      <c r="K17361">
        <v>3.6859000000000003E-2</v>
      </c>
      <c r="L17361">
        <v>-0.17247760000000001</v>
      </c>
      <c r="M17361">
        <v>-4.87999E-2</v>
      </c>
      <c r="N17361">
        <v>3.6859000000000003E-2</v>
      </c>
      <c r="O17361">
        <v>0.1225178</v>
      </c>
      <c r="P17361">
        <v>0.24619559999999999</v>
      </c>
      <c r="Q17361">
        <v>39.225490000000001</v>
      </c>
      <c r="R17361">
        <v>0.1633462</v>
      </c>
      <c r="S17361" t="s">
        <v>20810</v>
      </c>
    </row>
    <row r="17362" spans="1:19" x14ac:dyDescent="0.25">
      <c r="A17362" t="s">
        <v>17430</v>
      </c>
      <c r="B17362" t="s">
        <v>68</v>
      </c>
      <c r="C17362" t="s">
        <v>5</v>
      </c>
      <c r="D17362" t="s">
        <v>64</v>
      </c>
      <c r="E17362" t="s">
        <v>25</v>
      </c>
      <c r="F17362" t="s">
        <v>52</v>
      </c>
      <c r="G17362">
        <v>9</v>
      </c>
      <c r="H17362">
        <v>207</v>
      </c>
      <c r="I17362">
        <v>0.40923041999999998</v>
      </c>
      <c r="J17362">
        <v>0.4033754</v>
      </c>
      <c r="K17362">
        <v>-5.855E-3</v>
      </c>
      <c r="L17362">
        <v>-0.15735640000000001</v>
      </c>
      <c r="M17362">
        <v>-6.7848099999999995E-2</v>
      </c>
      <c r="N17362">
        <v>-5.855E-3</v>
      </c>
      <c r="O17362">
        <v>5.6138199999999999E-2</v>
      </c>
      <c r="P17362">
        <v>0.14564650000000001</v>
      </c>
      <c r="Q17362">
        <v>40.049019999999999</v>
      </c>
      <c r="R17362">
        <v>0.11821719999999999</v>
      </c>
      <c r="S17362" t="s">
        <v>20810</v>
      </c>
    </row>
    <row r="17363" spans="1:19" x14ac:dyDescent="0.25">
      <c r="A17363" t="s">
        <v>17431</v>
      </c>
      <c r="B17363" t="s">
        <v>68</v>
      </c>
      <c r="C17363" t="s">
        <v>5</v>
      </c>
      <c r="D17363" t="s">
        <v>64</v>
      </c>
      <c r="E17363" t="s">
        <v>25</v>
      </c>
      <c r="F17363" t="s">
        <v>52</v>
      </c>
      <c r="G17363">
        <v>10</v>
      </c>
      <c r="H17363">
        <v>207</v>
      </c>
      <c r="I17363">
        <v>0.33500266000000001</v>
      </c>
      <c r="J17363">
        <v>0.41117409999999999</v>
      </c>
      <c r="K17363">
        <v>7.61714E-2</v>
      </c>
      <c r="L17363">
        <v>-6.7749400000000001E-2</v>
      </c>
      <c r="M17363">
        <v>1.7280199999999999E-2</v>
      </c>
      <c r="N17363">
        <v>7.61714E-2</v>
      </c>
      <c r="O17363">
        <v>0.1350626</v>
      </c>
      <c r="P17363">
        <v>0.22009229999999999</v>
      </c>
      <c r="Q17363">
        <v>41.98039</v>
      </c>
      <c r="R17363">
        <v>0.112302</v>
      </c>
      <c r="S17363" t="s">
        <v>20810</v>
      </c>
    </row>
    <row r="17364" spans="1:19" x14ac:dyDescent="0.25">
      <c r="A17364" t="s">
        <v>17432</v>
      </c>
      <c r="B17364" t="s">
        <v>68</v>
      </c>
      <c r="C17364" t="s">
        <v>5</v>
      </c>
      <c r="D17364" t="s">
        <v>64</v>
      </c>
      <c r="E17364" t="s">
        <v>25</v>
      </c>
      <c r="F17364" t="s">
        <v>52</v>
      </c>
      <c r="G17364">
        <v>11</v>
      </c>
      <c r="H17364">
        <v>207</v>
      </c>
      <c r="I17364">
        <v>0.31203256000000001</v>
      </c>
      <c r="J17364">
        <v>0.33417269999999999</v>
      </c>
      <c r="K17364">
        <v>2.2140199999999999E-2</v>
      </c>
      <c r="L17364">
        <v>-6.4170000000000005E-2</v>
      </c>
      <c r="M17364">
        <v>-1.3177299999999999E-2</v>
      </c>
      <c r="N17364">
        <v>2.2140199999999999E-2</v>
      </c>
      <c r="O17364">
        <v>5.7457599999999998E-2</v>
      </c>
      <c r="P17364">
        <v>0.1084504</v>
      </c>
      <c r="Q17364">
        <v>44.235289999999999</v>
      </c>
      <c r="R17364">
        <v>6.7348199999999997E-2</v>
      </c>
      <c r="S17364" t="s">
        <v>20810</v>
      </c>
    </row>
    <row r="17365" spans="1:19" x14ac:dyDescent="0.25">
      <c r="A17365" t="s">
        <v>17433</v>
      </c>
      <c r="B17365" t="s">
        <v>68</v>
      </c>
      <c r="C17365" t="s">
        <v>5</v>
      </c>
      <c r="D17365" t="s">
        <v>64</v>
      </c>
      <c r="E17365" t="s">
        <v>25</v>
      </c>
      <c r="F17365" t="s">
        <v>52</v>
      </c>
      <c r="G17365">
        <v>12</v>
      </c>
      <c r="H17365">
        <v>207</v>
      </c>
      <c r="I17365">
        <v>0.28203785999999997</v>
      </c>
      <c r="J17365">
        <v>0.31306669999999998</v>
      </c>
      <c r="K17365">
        <v>3.1028799999999999E-2</v>
      </c>
      <c r="L17365">
        <v>-3.7353400000000002E-2</v>
      </c>
      <c r="M17365">
        <v>3.0474E-3</v>
      </c>
      <c r="N17365">
        <v>3.1028799999999999E-2</v>
      </c>
      <c r="O17365">
        <v>5.9010199999999999E-2</v>
      </c>
      <c r="P17365">
        <v>9.9410999999999999E-2</v>
      </c>
      <c r="Q17365">
        <v>47.166670000000003</v>
      </c>
      <c r="R17365">
        <v>5.3358900000000001E-2</v>
      </c>
      <c r="S17365" t="s">
        <v>20810</v>
      </c>
    </row>
    <row r="17366" spans="1:19" x14ac:dyDescent="0.25">
      <c r="A17366" t="s">
        <v>17434</v>
      </c>
      <c r="B17366" t="s">
        <v>68</v>
      </c>
      <c r="C17366" t="s">
        <v>5</v>
      </c>
      <c r="D17366" t="s">
        <v>64</v>
      </c>
      <c r="E17366" t="s">
        <v>25</v>
      </c>
      <c r="F17366" t="s">
        <v>52</v>
      </c>
      <c r="G17366">
        <v>13</v>
      </c>
      <c r="H17366">
        <v>207</v>
      </c>
      <c r="I17366">
        <v>0.27028431000000003</v>
      </c>
      <c r="J17366">
        <v>0.32274999999999998</v>
      </c>
      <c r="K17366">
        <v>5.2465699999999997E-2</v>
      </c>
      <c r="L17366">
        <v>-2.3795799999999999E-2</v>
      </c>
      <c r="M17366">
        <v>2.1260100000000001E-2</v>
      </c>
      <c r="N17366">
        <v>5.2465699999999997E-2</v>
      </c>
      <c r="O17366">
        <v>8.3671200000000001E-2</v>
      </c>
      <c r="P17366">
        <v>0.12872710000000001</v>
      </c>
      <c r="Q17366">
        <v>48.029409999999999</v>
      </c>
      <c r="R17366">
        <v>5.95071E-2</v>
      </c>
      <c r="S17366" t="s">
        <v>20810</v>
      </c>
    </row>
    <row r="17367" spans="1:19" x14ac:dyDescent="0.25">
      <c r="A17367" t="s">
        <v>17435</v>
      </c>
      <c r="B17367" t="s">
        <v>68</v>
      </c>
      <c r="C17367" t="s">
        <v>5</v>
      </c>
      <c r="D17367" t="s">
        <v>64</v>
      </c>
      <c r="E17367" t="s">
        <v>25</v>
      </c>
      <c r="F17367" t="s">
        <v>52</v>
      </c>
      <c r="G17367">
        <v>14</v>
      </c>
      <c r="H17367">
        <v>207</v>
      </c>
      <c r="I17367">
        <v>0.27944020000000003</v>
      </c>
      <c r="J17367">
        <v>0.29130820000000002</v>
      </c>
      <c r="K17367">
        <v>1.1868E-2</v>
      </c>
      <c r="L17367">
        <v>-6.2389E-2</v>
      </c>
      <c r="M17367">
        <v>-1.85174E-2</v>
      </c>
      <c r="N17367">
        <v>1.1868E-2</v>
      </c>
      <c r="O17367">
        <v>4.2253300000000001E-2</v>
      </c>
      <c r="P17367">
        <v>8.6124999999999993E-2</v>
      </c>
      <c r="Q17367">
        <v>49.245100000000001</v>
      </c>
      <c r="R17367">
        <v>5.7943000000000001E-2</v>
      </c>
      <c r="S17367" t="s">
        <v>20810</v>
      </c>
    </row>
    <row r="17368" spans="1:19" x14ac:dyDescent="0.25">
      <c r="A17368" t="s">
        <v>17436</v>
      </c>
      <c r="B17368" t="s">
        <v>68</v>
      </c>
      <c r="C17368" t="s">
        <v>5</v>
      </c>
      <c r="D17368" t="s">
        <v>64</v>
      </c>
      <c r="E17368" t="s">
        <v>25</v>
      </c>
      <c r="F17368" t="s">
        <v>52</v>
      </c>
      <c r="G17368">
        <v>15</v>
      </c>
      <c r="H17368">
        <v>207</v>
      </c>
      <c r="I17368">
        <v>0.25472725000000002</v>
      </c>
      <c r="J17368">
        <v>0.26061020000000001</v>
      </c>
      <c r="K17368">
        <v>5.8828999999999999E-3</v>
      </c>
      <c r="L17368">
        <v>-5.5892600000000001E-2</v>
      </c>
      <c r="M17368">
        <v>-1.9395099999999998E-2</v>
      </c>
      <c r="N17368">
        <v>5.8828999999999999E-3</v>
      </c>
      <c r="O17368">
        <v>3.1160899999999998E-2</v>
      </c>
      <c r="P17368">
        <v>6.7658399999999994E-2</v>
      </c>
      <c r="Q17368">
        <v>50.107840000000003</v>
      </c>
      <c r="R17368">
        <v>4.8203700000000002E-2</v>
      </c>
      <c r="S17368" t="s">
        <v>20810</v>
      </c>
    </row>
    <row r="17369" spans="1:19" x14ac:dyDescent="0.25">
      <c r="A17369" t="s">
        <v>17437</v>
      </c>
      <c r="B17369" t="s">
        <v>68</v>
      </c>
      <c r="C17369" t="s">
        <v>5</v>
      </c>
      <c r="D17369" t="s">
        <v>64</v>
      </c>
      <c r="E17369" t="s">
        <v>25</v>
      </c>
      <c r="F17369" t="s">
        <v>52</v>
      </c>
      <c r="G17369">
        <v>16</v>
      </c>
      <c r="H17369">
        <v>207</v>
      </c>
      <c r="I17369">
        <v>0.29448992000000002</v>
      </c>
      <c r="J17369">
        <v>0.28876750000000001</v>
      </c>
      <c r="K17369">
        <v>-5.7223999999999999E-3</v>
      </c>
      <c r="L17369">
        <v>-7.5006199999999995E-2</v>
      </c>
      <c r="M17369">
        <v>-3.40728E-2</v>
      </c>
      <c r="N17369">
        <v>-5.7223999999999999E-3</v>
      </c>
      <c r="O17369">
        <v>2.2627899999999999E-2</v>
      </c>
      <c r="P17369">
        <v>6.3561300000000001E-2</v>
      </c>
      <c r="Q17369">
        <v>49.107840000000003</v>
      </c>
      <c r="R17369">
        <v>5.4062399999999997E-2</v>
      </c>
      <c r="S17369" t="s">
        <v>20810</v>
      </c>
    </row>
    <row r="17370" spans="1:19" x14ac:dyDescent="0.25">
      <c r="A17370" t="s">
        <v>17438</v>
      </c>
      <c r="B17370" t="s">
        <v>68</v>
      </c>
      <c r="C17370" t="s">
        <v>5</v>
      </c>
      <c r="D17370" t="s">
        <v>64</v>
      </c>
      <c r="E17370" t="s">
        <v>25</v>
      </c>
      <c r="F17370" t="s">
        <v>52</v>
      </c>
      <c r="G17370">
        <v>17</v>
      </c>
      <c r="H17370">
        <v>207</v>
      </c>
      <c r="I17370">
        <v>0.29806452999999999</v>
      </c>
      <c r="J17370">
        <v>0.33868999999999999</v>
      </c>
      <c r="K17370">
        <v>4.0625500000000002E-2</v>
      </c>
      <c r="L17370">
        <v>-8.5085599999999997E-2</v>
      </c>
      <c r="M17370">
        <v>-1.0814499999999999E-2</v>
      </c>
      <c r="N17370">
        <v>4.0625500000000002E-2</v>
      </c>
      <c r="O17370">
        <v>9.2065499999999995E-2</v>
      </c>
      <c r="P17370">
        <v>0.1663366</v>
      </c>
      <c r="Q17370">
        <v>48.676470000000002</v>
      </c>
      <c r="R17370">
        <v>9.8092899999999997E-2</v>
      </c>
      <c r="S17370" t="s">
        <v>20810</v>
      </c>
    </row>
    <row r="17371" spans="1:19" x14ac:dyDescent="0.25">
      <c r="A17371" t="s">
        <v>17439</v>
      </c>
      <c r="B17371" t="s">
        <v>68</v>
      </c>
      <c r="C17371" t="s">
        <v>5</v>
      </c>
      <c r="D17371" t="s">
        <v>64</v>
      </c>
      <c r="E17371" t="s">
        <v>25</v>
      </c>
      <c r="F17371" t="s">
        <v>52</v>
      </c>
      <c r="G17371">
        <v>18</v>
      </c>
      <c r="H17371">
        <v>207</v>
      </c>
      <c r="I17371">
        <v>0.49791123999999998</v>
      </c>
      <c r="J17371">
        <v>0.56072319999999998</v>
      </c>
      <c r="K17371">
        <v>6.2811900000000004E-2</v>
      </c>
      <c r="L17371">
        <v>-0.11765780000000001</v>
      </c>
      <c r="M17371">
        <v>-1.1034800000000001E-2</v>
      </c>
      <c r="N17371">
        <v>6.2811900000000004E-2</v>
      </c>
      <c r="O17371">
        <v>0.13665869999999999</v>
      </c>
      <c r="P17371">
        <v>0.24328169999999999</v>
      </c>
      <c r="Q17371">
        <v>48.137259999999998</v>
      </c>
      <c r="R17371">
        <v>0.14082130000000001</v>
      </c>
      <c r="S17371" t="s">
        <v>20810</v>
      </c>
    </row>
    <row r="17372" spans="1:19" x14ac:dyDescent="0.25">
      <c r="A17372" t="s">
        <v>17440</v>
      </c>
      <c r="B17372" t="s">
        <v>68</v>
      </c>
      <c r="C17372" t="s">
        <v>5</v>
      </c>
      <c r="D17372" t="s">
        <v>64</v>
      </c>
      <c r="E17372" t="s">
        <v>25</v>
      </c>
      <c r="F17372" t="s">
        <v>52</v>
      </c>
      <c r="G17372">
        <v>19</v>
      </c>
      <c r="H17372">
        <v>207</v>
      </c>
      <c r="I17372">
        <v>0.62452982999999995</v>
      </c>
      <c r="J17372">
        <v>0.70378580000000002</v>
      </c>
      <c r="K17372">
        <v>7.9255900000000004E-2</v>
      </c>
      <c r="L17372">
        <v>-0.23406969999999999</v>
      </c>
      <c r="M17372">
        <v>-4.8954400000000002E-2</v>
      </c>
      <c r="N17372">
        <v>7.9255900000000004E-2</v>
      </c>
      <c r="O17372">
        <v>0.20746629999999999</v>
      </c>
      <c r="P17372">
        <v>0.39258159999999998</v>
      </c>
      <c r="Q17372">
        <v>47.598039999999997</v>
      </c>
      <c r="R17372">
        <v>0.24448929999999999</v>
      </c>
      <c r="S17372" t="s">
        <v>20810</v>
      </c>
    </row>
    <row r="17373" spans="1:19" x14ac:dyDescent="0.25">
      <c r="A17373" t="s">
        <v>17441</v>
      </c>
      <c r="B17373" t="s">
        <v>68</v>
      </c>
      <c r="C17373" t="s">
        <v>5</v>
      </c>
      <c r="D17373" t="s">
        <v>64</v>
      </c>
      <c r="E17373" t="s">
        <v>25</v>
      </c>
      <c r="F17373" t="s">
        <v>52</v>
      </c>
      <c r="G17373">
        <v>20</v>
      </c>
      <c r="H17373">
        <v>207</v>
      </c>
      <c r="I17373">
        <v>0.64058453000000004</v>
      </c>
      <c r="J17373">
        <v>0.79845149999999998</v>
      </c>
      <c r="K17373">
        <v>0.15786700000000001</v>
      </c>
      <c r="L17373">
        <v>-0.1481286</v>
      </c>
      <c r="M17373">
        <v>3.26561E-2</v>
      </c>
      <c r="N17373">
        <v>0.15786700000000001</v>
      </c>
      <c r="O17373">
        <v>0.28307789999999999</v>
      </c>
      <c r="P17373">
        <v>0.46386260000000001</v>
      </c>
      <c r="Q17373">
        <v>47.813720000000004</v>
      </c>
      <c r="R17373">
        <v>0.2387696</v>
      </c>
      <c r="S17373" t="s">
        <v>20810</v>
      </c>
    </row>
    <row r="17374" spans="1:19" x14ac:dyDescent="0.25">
      <c r="A17374" t="s">
        <v>17442</v>
      </c>
      <c r="B17374" t="s">
        <v>68</v>
      </c>
      <c r="C17374" t="s">
        <v>5</v>
      </c>
      <c r="D17374" t="s">
        <v>64</v>
      </c>
      <c r="E17374" t="s">
        <v>25</v>
      </c>
      <c r="F17374" t="s">
        <v>52</v>
      </c>
      <c r="G17374">
        <v>21</v>
      </c>
      <c r="H17374">
        <v>207</v>
      </c>
      <c r="I17374">
        <v>0.71927249999999998</v>
      </c>
      <c r="J17374">
        <v>0.82900910000000005</v>
      </c>
      <c r="K17374">
        <v>0.1097366</v>
      </c>
      <c r="L17374">
        <v>-0.1904486</v>
      </c>
      <c r="M17374">
        <v>-1.30968E-2</v>
      </c>
      <c r="N17374">
        <v>0.1097366</v>
      </c>
      <c r="O17374">
        <v>0.2325699</v>
      </c>
      <c r="P17374">
        <v>0.4099217</v>
      </c>
      <c r="Q17374">
        <v>47.813720000000004</v>
      </c>
      <c r="R17374">
        <v>0.23423569999999999</v>
      </c>
      <c r="S17374" t="s">
        <v>20810</v>
      </c>
    </row>
    <row r="17375" spans="1:19" x14ac:dyDescent="0.25">
      <c r="A17375" t="s">
        <v>17443</v>
      </c>
      <c r="B17375" t="s">
        <v>68</v>
      </c>
      <c r="C17375" t="s">
        <v>5</v>
      </c>
      <c r="D17375" t="s">
        <v>64</v>
      </c>
      <c r="E17375" t="s">
        <v>25</v>
      </c>
      <c r="F17375" t="s">
        <v>52</v>
      </c>
      <c r="G17375">
        <v>22</v>
      </c>
      <c r="H17375">
        <v>207</v>
      </c>
      <c r="I17375">
        <v>0.74334615000000004</v>
      </c>
      <c r="J17375">
        <v>0.79372489999999996</v>
      </c>
      <c r="K17375">
        <v>5.0378699999999998E-2</v>
      </c>
      <c r="L17375">
        <v>-0.25941819999999999</v>
      </c>
      <c r="M17375">
        <v>-7.63876E-2</v>
      </c>
      <c r="N17375">
        <v>5.0378699999999998E-2</v>
      </c>
      <c r="O17375">
        <v>0.1771451</v>
      </c>
      <c r="P17375">
        <v>0.36017559999999998</v>
      </c>
      <c r="Q17375">
        <v>47.705880000000001</v>
      </c>
      <c r="R17375">
        <v>0.2417358</v>
      </c>
      <c r="S17375" t="s">
        <v>20810</v>
      </c>
    </row>
    <row r="17376" spans="1:19" x14ac:dyDescent="0.25">
      <c r="A17376" t="s">
        <v>17444</v>
      </c>
      <c r="B17376" t="s">
        <v>68</v>
      </c>
      <c r="C17376" t="s">
        <v>5</v>
      </c>
      <c r="D17376" t="s">
        <v>64</v>
      </c>
      <c r="E17376" t="s">
        <v>25</v>
      </c>
      <c r="F17376" t="s">
        <v>52</v>
      </c>
      <c r="G17376">
        <v>23</v>
      </c>
      <c r="H17376">
        <v>207</v>
      </c>
      <c r="I17376">
        <v>0.72655079</v>
      </c>
      <c r="J17376">
        <v>0.78343010000000002</v>
      </c>
      <c r="K17376">
        <v>5.6879300000000001E-2</v>
      </c>
      <c r="L17376">
        <v>-0.2604244</v>
      </c>
      <c r="M17376">
        <v>-7.2958800000000004E-2</v>
      </c>
      <c r="N17376">
        <v>5.6879300000000001E-2</v>
      </c>
      <c r="O17376">
        <v>0.18671740000000001</v>
      </c>
      <c r="P17376">
        <v>0.37418309999999999</v>
      </c>
      <c r="Q17376">
        <v>47.705880000000001</v>
      </c>
      <c r="R17376">
        <v>0.24759339999999999</v>
      </c>
      <c r="S17376" t="s">
        <v>20810</v>
      </c>
    </row>
    <row r="17377" spans="1:19" x14ac:dyDescent="0.25">
      <c r="A17377" t="s">
        <v>17445</v>
      </c>
      <c r="B17377" t="s">
        <v>68</v>
      </c>
      <c r="C17377" t="s">
        <v>5</v>
      </c>
      <c r="D17377" t="s">
        <v>64</v>
      </c>
      <c r="E17377" t="s">
        <v>25</v>
      </c>
      <c r="F17377" t="s">
        <v>52</v>
      </c>
      <c r="G17377">
        <v>24</v>
      </c>
      <c r="H17377">
        <v>207</v>
      </c>
      <c r="I17377">
        <v>0.67490839999999996</v>
      </c>
      <c r="J17377">
        <v>0.7044144</v>
      </c>
      <c r="K17377">
        <v>2.9506000000000001E-2</v>
      </c>
      <c r="L17377">
        <v>-0.28706789999999999</v>
      </c>
      <c r="M17377">
        <v>-0.1000335</v>
      </c>
      <c r="N17377">
        <v>2.9506000000000001E-2</v>
      </c>
      <c r="O17377">
        <v>0.15904550000000001</v>
      </c>
      <c r="P17377">
        <v>0.3460799</v>
      </c>
      <c r="Q17377">
        <v>47.598039999999997</v>
      </c>
      <c r="R17377">
        <v>0.24702399999999999</v>
      </c>
      <c r="S17377" t="s">
        <v>20810</v>
      </c>
    </row>
    <row r="17378" spans="1:19" x14ac:dyDescent="0.25">
      <c r="A17378" t="s">
        <v>17446</v>
      </c>
      <c r="B17378" t="s">
        <v>68</v>
      </c>
      <c r="C17378" t="s">
        <v>5</v>
      </c>
      <c r="D17378" t="s">
        <v>64</v>
      </c>
      <c r="E17378" t="s">
        <v>14</v>
      </c>
      <c r="F17378" t="s">
        <v>6</v>
      </c>
      <c r="G17378">
        <v>1</v>
      </c>
      <c r="H17378">
        <v>207</v>
      </c>
      <c r="I17378">
        <v>0.59114849999999997</v>
      </c>
      <c r="J17378">
        <v>0.65250359999999996</v>
      </c>
      <c r="K17378">
        <v>6.1355100000000003E-2</v>
      </c>
      <c r="L17378">
        <v>-0.25827339999999999</v>
      </c>
      <c r="M17378">
        <v>-6.9434300000000004E-2</v>
      </c>
      <c r="N17378">
        <v>6.1355100000000003E-2</v>
      </c>
      <c r="O17378">
        <v>0.19214439999999999</v>
      </c>
      <c r="P17378">
        <v>0.38098349999999997</v>
      </c>
      <c r="Q17378">
        <v>40.409590000000001</v>
      </c>
      <c r="R17378">
        <v>0.2494074</v>
      </c>
      <c r="S17378" t="s">
        <v>20810</v>
      </c>
    </row>
    <row r="17379" spans="1:19" x14ac:dyDescent="0.25">
      <c r="A17379" t="s">
        <v>17447</v>
      </c>
      <c r="B17379" t="s">
        <v>68</v>
      </c>
      <c r="C17379" t="s">
        <v>5</v>
      </c>
      <c r="D17379" t="s">
        <v>64</v>
      </c>
      <c r="E17379" t="s">
        <v>14</v>
      </c>
      <c r="F17379" t="s">
        <v>6</v>
      </c>
      <c r="G17379">
        <v>2</v>
      </c>
      <c r="H17379">
        <v>207</v>
      </c>
      <c r="I17379">
        <v>0.57129574999999999</v>
      </c>
      <c r="J17379">
        <v>0.62980610000000004</v>
      </c>
      <c r="K17379">
        <v>5.8510399999999997E-2</v>
      </c>
      <c r="L17379">
        <v>-0.25933289999999998</v>
      </c>
      <c r="M17379">
        <v>-7.1548500000000001E-2</v>
      </c>
      <c r="N17379">
        <v>5.8510399999999997E-2</v>
      </c>
      <c r="O17379">
        <v>0.18856919999999999</v>
      </c>
      <c r="P17379">
        <v>0.37635360000000001</v>
      </c>
      <c r="Q17379">
        <v>40.166809999999998</v>
      </c>
      <c r="R17379">
        <v>0.2480144</v>
      </c>
      <c r="S17379" t="s">
        <v>20810</v>
      </c>
    </row>
    <row r="17380" spans="1:19" x14ac:dyDescent="0.25">
      <c r="A17380" t="s">
        <v>17448</v>
      </c>
      <c r="B17380" t="s">
        <v>68</v>
      </c>
      <c r="C17380" t="s">
        <v>5</v>
      </c>
      <c r="D17380" t="s">
        <v>64</v>
      </c>
      <c r="E17380" t="s">
        <v>14</v>
      </c>
      <c r="F17380" t="s">
        <v>6</v>
      </c>
      <c r="G17380">
        <v>3</v>
      </c>
      <c r="H17380">
        <v>207</v>
      </c>
      <c r="I17380">
        <v>0.56354654999999998</v>
      </c>
      <c r="J17380">
        <v>0.62824170000000001</v>
      </c>
      <c r="K17380">
        <v>6.4695199999999994E-2</v>
      </c>
      <c r="L17380">
        <v>-0.25247570000000003</v>
      </c>
      <c r="M17380">
        <v>-6.5088599999999996E-2</v>
      </c>
      <c r="N17380">
        <v>6.4695199999999994E-2</v>
      </c>
      <c r="O17380">
        <v>0.19447890000000001</v>
      </c>
      <c r="P17380">
        <v>0.38186609999999999</v>
      </c>
      <c r="Q17380">
        <v>40.256790000000002</v>
      </c>
      <c r="R17380">
        <v>0.24748980000000001</v>
      </c>
      <c r="S17380" t="s">
        <v>20810</v>
      </c>
    </row>
    <row r="17381" spans="1:19" x14ac:dyDescent="0.25">
      <c r="A17381" t="s">
        <v>17449</v>
      </c>
      <c r="B17381" t="s">
        <v>68</v>
      </c>
      <c r="C17381" t="s">
        <v>5</v>
      </c>
      <c r="D17381" t="s">
        <v>64</v>
      </c>
      <c r="E17381" t="s">
        <v>14</v>
      </c>
      <c r="F17381" t="s">
        <v>6</v>
      </c>
      <c r="G17381">
        <v>4</v>
      </c>
      <c r="H17381">
        <v>207</v>
      </c>
      <c r="I17381">
        <v>0.56914012000000003</v>
      </c>
      <c r="J17381">
        <v>0.63167519999999999</v>
      </c>
      <c r="K17381">
        <v>6.2535099999999996E-2</v>
      </c>
      <c r="L17381">
        <v>-0.2556486</v>
      </c>
      <c r="M17381">
        <v>-6.7663100000000004E-2</v>
      </c>
      <c r="N17381">
        <v>6.2535099999999996E-2</v>
      </c>
      <c r="O17381">
        <v>0.1927333</v>
      </c>
      <c r="P17381">
        <v>0.38071890000000003</v>
      </c>
      <c r="Q17381">
        <v>40.116720000000001</v>
      </c>
      <c r="R17381">
        <v>0.2482801</v>
      </c>
      <c r="S17381" t="s">
        <v>20810</v>
      </c>
    </row>
    <row r="17382" spans="1:19" x14ac:dyDescent="0.25">
      <c r="A17382" t="s">
        <v>17450</v>
      </c>
      <c r="B17382" t="s">
        <v>68</v>
      </c>
      <c r="C17382" t="s">
        <v>5</v>
      </c>
      <c r="D17382" t="s">
        <v>64</v>
      </c>
      <c r="E17382" t="s">
        <v>14</v>
      </c>
      <c r="F17382" t="s">
        <v>6</v>
      </c>
      <c r="G17382">
        <v>5</v>
      </c>
      <c r="H17382">
        <v>207</v>
      </c>
      <c r="I17382">
        <v>0.56826507999999998</v>
      </c>
      <c r="J17382">
        <v>0.63624829999999999</v>
      </c>
      <c r="K17382">
        <v>6.7983199999999994E-2</v>
      </c>
      <c r="L17382">
        <v>-0.2467414</v>
      </c>
      <c r="M17382">
        <v>-6.0799600000000002E-2</v>
      </c>
      <c r="N17382">
        <v>6.7983199999999994E-2</v>
      </c>
      <c r="O17382">
        <v>0.196766</v>
      </c>
      <c r="P17382">
        <v>0.38270789999999999</v>
      </c>
      <c r="Q17382">
        <v>39.82385</v>
      </c>
      <c r="R17382">
        <v>0.24558089999999999</v>
      </c>
      <c r="S17382" t="s">
        <v>20810</v>
      </c>
    </row>
    <row r="17383" spans="1:19" x14ac:dyDescent="0.25">
      <c r="A17383" t="s">
        <v>17451</v>
      </c>
      <c r="B17383" t="s">
        <v>68</v>
      </c>
      <c r="C17383" t="s">
        <v>5</v>
      </c>
      <c r="D17383" t="s">
        <v>64</v>
      </c>
      <c r="E17383" t="s">
        <v>14</v>
      </c>
      <c r="F17383" t="s">
        <v>6</v>
      </c>
      <c r="G17383">
        <v>6</v>
      </c>
      <c r="H17383">
        <v>207</v>
      </c>
      <c r="I17383">
        <v>0.50403538999999997</v>
      </c>
      <c r="J17383">
        <v>0.58087429999999995</v>
      </c>
      <c r="K17383">
        <v>7.6838900000000002E-2</v>
      </c>
      <c r="L17383">
        <v>-0.22050729999999999</v>
      </c>
      <c r="M17383">
        <v>-4.4832799999999999E-2</v>
      </c>
      <c r="N17383">
        <v>7.6838900000000002E-2</v>
      </c>
      <c r="O17383">
        <v>0.19851050000000001</v>
      </c>
      <c r="P17383">
        <v>0.37418509999999999</v>
      </c>
      <c r="Q17383">
        <v>39.774619999999999</v>
      </c>
      <c r="R17383">
        <v>0.23202049999999999</v>
      </c>
      <c r="S17383" t="s">
        <v>20810</v>
      </c>
    </row>
    <row r="17384" spans="1:19" x14ac:dyDescent="0.25">
      <c r="A17384" t="s">
        <v>17452</v>
      </c>
      <c r="B17384" t="s">
        <v>68</v>
      </c>
      <c r="C17384" t="s">
        <v>5</v>
      </c>
      <c r="D17384" t="s">
        <v>64</v>
      </c>
      <c r="E17384" t="s">
        <v>14</v>
      </c>
      <c r="F17384" t="s">
        <v>6</v>
      </c>
      <c r="G17384">
        <v>7</v>
      </c>
      <c r="H17384">
        <v>207</v>
      </c>
      <c r="I17384">
        <v>0.48238182000000002</v>
      </c>
      <c r="J17384">
        <v>0.51971909999999999</v>
      </c>
      <c r="K17384">
        <v>3.7337200000000001E-2</v>
      </c>
      <c r="L17384">
        <v>-0.13772599999999999</v>
      </c>
      <c r="M17384">
        <v>-3.42972E-2</v>
      </c>
      <c r="N17384">
        <v>3.7337200000000001E-2</v>
      </c>
      <c r="O17384">
        <v>0.1089717</v>
      </c>
      <c r="P17384">
        <v>0.21240049999999999</v>
      </c>
      <c r="Q17384">
        <v>39.635820000000002</v>
      </c>
      <c r="R17384">
        <v>0.13660259999999999</v>
      </c>
      <c r="S17384" t="s">
        <v>20810</v>
      </c>
    </row>
    <row r="17385" spans="1:19" x14ac:dyDescent="0.25">
      <c r="A17385" t="s">
        <v>17453</v>
      </c>
      <c r="B17385" t="s">
        <v>68</v>
      </c>
      <c r="C17385" t="s">
        <v>5</v>
      </c>
      <c r="D17385" t="s">
        <v>64</v>
      </c>
      <c r="E17385" t="s">
        <v>14</v>
      </c>
      <c r="F17385" t="s">
        <v>6</v>
      </c>
      <c r="G17385">
        <v>8</v>
      </c>
      <c r="H17385">
        <v>207</v>
      </c>
      <c r="I17385">
        <v>0.47299213000000001</v>
      </c>
      <c r="J17385">
        <v>0.49841429999999998</v>
      </c>
      <c r="K17385">
        <v>2.5422199999999999E-2</v>
      </c>
      <c r="L17385">
        <v>-0.1065588</v>
      </c>
      <c r="M17385">
        <v>-2.8583399999999998E-2</v>
      </c>
      <c r="N17385">
        <v>2.5422199999999999E-2</v>
      </c>
      <c r="O17385">
        <v>7.9427700000000004E-2</v>
      </c>
      <c r="P17385">
        <v>0.15740309999999999</v>
      </c>
      <c r="Q17385">
        <v>39.594230000000003</v>
      </c>
      <c r="R17385">
        <v>0.1029853</v>
      </c>
      <c r="S17385" t="s">
        <v>20810</v>
      </c>
    </row>
    <row r="17386" spans="1:19" x14ac:dyDescent="0.25">
      <c r="A17386" t="s">
        <v>17454</v>
      </c>
      <c r="B17386" t="s">
        <v>68</v>
      </c>
      <c r="C17386" t="s">
        <v>5</v>
      </c>
      <c r="D17386" t="s">
        <v>64</v>
      </c>
      <c r="E17386" t="s">
        <v>14</v>
      </c>
      <c r="F17386" t="s">
        <v>6</v>
      </c>
      <c r="G17386">
        <v>9</v>
      </c>
      <c r="H17386">
        <v>207</v>
      </c>
      <c r="I17386">
        <v>0.37827318999999998</v>
      </c>
      <c r="J17386">
        <v>0.35671180000000002</v>
      </c>
      <c r="K17386">
        <v>-2.1561400000000001E-2</v>
      </c>
      <c r="L17386">
        <v>-0.11432580000000001</v>
      </c>
      <c r="M17386">
        <v>-5.9519799999999998E-2</v>
      </c>
      <c r="N17386">
        <v>-2.1561400000000001E-2</v>
      </c>
      <c r="O17386">
        <v>1.6397100000000001E-2</v>
      </c>
      <c r="P17386">
        <v>7.1203000000000002E-2</v>
      </c>
      <c r="Q17386">
        <v>40.311549999999997</v>
      </c>
      <c r="R17386">
        <v>7.2384500000000004E-2</v>
      </c>
      <c r="S17386" t="s">
        <v>20810</v>
      </c>
    </row>
    <row r="17387" spans="1:19" x14ac:dyDescent="0.25">
      <c r="A17387" t="s">
        <v>17455</v>
      </c>
      <c r="B17387" t="s">
        <v>68</v>
      </c>
      <c r="C17387" t="s">
        <v>5</v>
      </c>
      <c r="D17387" t="s">
        <v>64</v>
      </c>
      <c r="E17387" t="s">
        <v>14</v>
      </c>
      <c r="F17387" t="s">
        <v>6</v>
      </c>
      <c r="G17387">
        <v>10</v>
      </c>
      <c r="H17387">
        <v>207</v>
      </c>
      <c r="I17387">
        <v>0.35048041000000002</v>
      </c>
      <c r="J17387">
        <v>0.34132889999999999</v>
      </c>
      <c r="K17387">
        <v>-9.1514999999999999E-3</v>
      </c>
      <c r="L17387">
        <v>-9.6190300000000006E-2</v>
      </c>
      <c r="M17387">
        <v>-4.4767099999999997E-2</v>
      </c>
      <c r="N17387">
        <v>-9.1514999999999999E-3</v>
      </c>
      <c r="O17387">
        <v>2.6464100000000001E-2</v>
      </c>
      <c r="P17387">
        <v>7.7887399999999996E-2</v>
      </c>
      <c r="Q17387">
        <v>43.0989</v>
      </c>
      <c r="R17387">
        <v>6.7916799999999999E-2</v>
      </c>
      <c r="S17387" t="s">
        <v>20810</v>
      </c>
    </row>
    <row r="17388" spans="1:19" x14ac:dyDescent="0.25">
      <c r="A17388" t="s">
        <v>17456</v>
      </c>
      <c r="B17388" t="s">
        <v>68</v>
      </c>
      <c r="C17388" t="s">
        <v>5</v>
      </c>
      <c r="D17388" t="s">
        <v>64</v>
      </c>
      <c r="E17388" t="s">
        <v>14</v>
      </c>
      <c r="F17388" t="s">
        <v>6</v>
      </c>
      <c r="G17388">
        <v>11</v>
      </c>
      <c r="H17388">
        <v>207</v>
      </c>
      <c r="I17388">
        <v>0.2972651</v>
      </c>
      <c r="J17388">
        <v>0.31320409999999999</v>
      </c>
      <c r="K17388">
        <v>1.5938999999999998E-2</v>
      </c>
      <c r="L17388">
        <v>-6.3365500000000005E-2</v>
      </c>
      <c r="M17388">
        <v>-1.6511700000000001E-2</v>
      </c>
      <c r="N17388">
        <v>1.5938999999999998E-2</v>
      </c>
      <c r="O17388">
        <v>4.8389799999999997E-2</v>
      </c>
      <c r="P17388">
        <v>9.5243499999999995E-2</v>
      </c>
      <c r="Q17388">
        <v>46.208399999999997</v>
      </c>
      <c r="R17388">
        <v>6.1881600000000002E-2</v>
      </c>
      <c r="S17388" t="s">
        <v>20810</v>
      </c>
    </row>
    <row r="17389" spans="1:19" x14ac:dyDescent="0.25">
      <c r="A17389" t="s">
        <v>17457</v>
      </c>
      <c r="B17389" t="s">
        <v>68</v>
      </c>
      <c r="C17389" t="s">
        <v>5</v>
      </c>
      <c r="D17389" t="s">
        <v>64</v>
      </c>
      <c r="E17389" t="s">
        <v>14</v>
      </c>
      <c r="F17389" t="s">
        <v>6</v>
      </c>
      <c r="G17389">
        <v>12</v>
      </c>
      <c r="H17389">
        <v>207</v>
      </c>
      <c r="I17389">
        <v>0.27649254000000001</v>
      </c>
      <c r="J17389">
        <v>0.30571169999999998</v>
      </c>
      <c r="K17389">
        <v>2.9219100000000001E-2</v>
      </c>
      <c r="L17389">
        <v>-4.4141100000000003E-2</v>
      </c>
      <c r="M17389">
        <v>-7.9929999999999997E-4</v>
      </c>
      <c r="N17389">
        <v>2.9219100000000001E-2</v>
      </c>
      <c r="O17389">
        <v>5.9237499999999998E-2</v>
      </c>
      <c r="P17389">
        <v>0.1025793</v>
      </c>
      <c r="Q17389">
        <v>48.640909999999998</v>
      </c>
      <c r="R17389">
        <v>5.7243299999999997E-2</v>
      </c>
      <c r="S17389" t="s">
        <v>20810</v>
      </c>
    </row>
    <row r="17390" spans="1:19" x14ac:dyDescent="0.25">
      <c r="A17390" t="s">
        <v>17458</v>
      </c>
      <c r="B17390" t="s">
        <v>68</v>
      </c>
      <c r="C17390" t="s">
        <v>5</v>
      </c>
      <c r="D17390" t="s">
        <v>64</v>
      </c>
      <c r="E17390" t="s">
        <v>14</v>
      </c>
      <c r="F17390" t="s">
        <v>6</v>
      </c>
      <c r="G17390">
        <v>13</v>
      </c>
      <c r="H17390">
        <v>207</v>
      </c>
      <c r="I17390">
        <v>0.25392691000000001</v>
      </c>
      <c r="J17390">
        <v>0.27224540000000003</v>
      </c>
      <c r="K17390">
        <v>1.8318500000000001E-2</v>
      </c>
      <c r="L17390">
        <v>-5.0242599999999998E-2</v>
      </c>
      <c r="M17390">
        <v>-9.7360999999999993E-3</v>
      </c>
      <c r="N17390">
        <v>1.8318500000000001E-2</v>
      </c>
      <c r="O17390">
        <v>4.6373200000000003E-2</v>
      </c>
      <c r="P17390">
        <v>8.6879700000000004E-2</v>
      </c>
      <c r="Q17390">
        <v>50.455010000000001</v>
      </c>
      <c r="R17390">
        <v>5.34986E-2</v>
      </c>
      <c r="S17390" t="s">
        <v>20810</v>
      </c>
    </row>
    <row r="17391" spans="1:19" x14ac:dyDescent="0.25">
      <c r="A17391" t="s">
        <v>17459</v>
      </c>
      <c r="B17391" t="s">
        <v>68</v>
      </c>
      <c r="C17391" t="s">
        <v>5</v>
      </c>
      <c r="D17391" t="s">
        <v>64</v>
      </c>
      <c r="E17391" t="s">
        <v>14</v>
      </c>
      <c r="F17391" t="s">
        <v>6</v>
      </c>
      <c r="G17391">
        <v>14</v>
      </c>
      <c r="H17391">
        <v>207</v>
      </c>
      <c r="I17391">
        <v>0.24155897000000001</v>
      </c>
      <c r="J17391">
        <v>0.26450869999999999</v>
      </c>
      <c r="K17391">
        <v>2.29497E-2</v>
      </c>
      <c r="L17391">
        <v>-4.3192500000000002E-2</v>
      </c>
      <c r="M17391">
        <v>-4.1151E-3</v>
      </c>
      <c r="N17391">
        <v>2.29497E-2</v>
      </c>
      <c r="O17391">
        <v>5.0014599999999999E-2</v>
      </c>
      <c r="P17391">
        <v>8.9091900000000002E-2</v>
      </c>
      <c r="Q17391">
        <v>51.9011</v>
      </c>
      <c r="R17391">
        <v>5.1610999999999997E-2</v>
      </c>
      <c r="S17391" t="s">
        <v>20810</v>
      </c>
    </row>
    <row r="17392" spans="1:19" x14ac:dyDescent="0.25">
      <c r="A17392" t="s">
        <v>17460</v>
      </c>
      <c r="B17392" t="s">
        <v>68</v>
      </c>
      <c r="C17392" t="s">
        <v>5</v>
      </c>
      <c r="D17392" t="s">
        <v>64</v>
      </c>
      <c r="E17392" t="s">
        <v>14</v>
      </c>
      <c r="F17392" t="s">
        <v>6</v>
      </c>
      <c r="G17392">
        <v>15</v>
      </c>
      <c r="H17392">
        <v>207</v>
      </c>
      <c r="I17392">
        <v>0.22796076000000001</v>
      </c>
      <c r="J17392">
        <v>0.25333899999999998</v>
      </c>
      <c r="K17392">
        <v>2.53782E-2</v>
      </c>
      <c r="L17392">
        <v>-4.7124699999999999E-2</v>
      </c>
      <c r="M17392">
        <v>-4.2893999999999996E-3</v>
      </c>
      <c r="N17392">
        <v>2.53782E-2</v>
      </c>
      <c r="O17392">
        <v>5.5045799999999999E-2</v>
      </c>
      <c r="P17392">
        <v>9.7881099999999999E-2</v>
      </c>
      <c r="Q17392">
        <v>52.406619999999997</v>
      </c>
      <c r="R17392">
        <v>5.6574300000000001E-2</v>
      </c>
      <c r="S17392" t="s">
        <v>20810</v>
      </c>
    </row>
    <row r="17393" spans="1:19" x14ac:dyDescent="0.25">
      <c r="A17393" t="s">
        <v>17461</v>
      </c>
      <c r="B17393" t="s">
        <v>68</v>
      </c>
      <c r="C17393" t="s">
        <v>5</v>
      </c>
      <c r="D17393" t="s">
        <v>64</v>
      </c>
      <c r="E17393" t="s">
        <v>14</v>
      </c>
      <c r="F17393" t="s">
        <v>6</v>
      </c>
      <c r="G17393">
        <v>16</v>
      </c>
      <c r="H17393">
        <v>207</v>
      </c>
      <c r="I17393">
        <v>0.23750758999999999</v>
      </c>
      <c r="J17393">
        <v>0.26096799999999998</v>
      </c>
      <c r="K17393">
        <v>2.3460399999999999E-2</v>
      </c>
      <c r="L17393">
        <v>-4.3214900000000001E-2</v>
      </c>
      <c r="M17393">
        <v>-3.8226000000000002E-3</v>
      </c>
      <c r="N17393">
        <v>2.3460399999999999E-2</v>
      </c>
      <c r="O17393">
        <v>5.0743400000000001E-2</v>
      </c>
      <c r="P17393">
        <v>9.0135800000000002E-2</v>
      </c>
      <c r="Q17393">
        <v>51.921480000000003</v>
      </c>
      <c r="R17393">
        <v>5.2026999999999997E-2</v>
      </c>
      <c r="S17393" t="s">
        <v>20810</v>
      </c>
    </row>
    <row r="17394" spans="1:19" x14ac:dyDescent="0.25">
      <c r="A17394" t="s">
        <v>17462</v>
      </c>
      <c r="B17394" t="s">
        <v>68</v>
      </c>
      <c r="C17394" t="s">
        <v>5</v>
      </c>
      <c r="D17394" t="s">
        <v>64</v>
      </c>
      <c r="E17394" t="s">
        <v>14</v>
      </c>
      <c r="F17394" t="s">
        <v>6</v>
      </c>
      <c r="G17394">
        <v>17</v>
      </c>
      <c r="H17394">
        <v>207</v>
      </c>
      <c r="I17394">
        <v>0.27954559000000001</v>
      </c>
      <c r="J17394">
        <v>0.28628559999999997</v>
      </c>
      <c r="K17394">
        <v>6.7400000000000003E-3</v>
      </c>
      <c r="L17394">
        <v>-6.4466399999999993E-2</v>
      </c>
      <c r="M17394">
        <v>-2.23971E-2</v>
      </c>
      <c r="N17394">
        <v>6.7400000000000003E-3</v>
      </c>
      <c r="O17394">
        <v>3.5877100000000002E-2</v>
      </c>
      <c r="P17394">
        <v>7.7946399999999999E-2</v>
      </c>
      <c r="Q17394">
        <v>50.061120000000003</v>
      </c>
      <c r="R17394">
        <v>5.55627E-2</v>
      </c>
      <c r="S17394" t="s">
        <v>20810</v>
      </c>
    </row>
    <row r="17395" spans="1:19" x14ac:dyDescent="0.25">
      <c r="A17395" t="s">
        <v>17463</v>
      </c>
      <c r="B17395" t="s">
        <v>68</v>
      </c>
      <c r="C17395" t="s">
        <v>5</v>
      </c>
      <c r="D17395" t="s">
        <v>64</v>
      </c>
      <c r="E17395" t="s">
        <v>14</v>
      </c>
      <c r="F17395" t="s">
        <v>6</v>
      </c>
      <c r="G17395">
        <v>18</v>
      </c>
      <c r="H17395">
        <v>207</v>
      </c>
      <c r="I17395">
        <v>0.43317212999999999</v>
      </c>
      <c r="J17395">
        <v>0.43614130000000001</v>
      </c>
      <c r="K17395">
        <v>2.9691000000000001E-3</v>
      </c>
      <c r="L17395">
        <v>-0.1141215</v>
      </c>
      <c r="M17395">
        <v>-4.4943400000000001E-2</v>
      </c>
      <c r="N17395">
        <v>2.9691000000000001E-3</v>
      </c>
      <c r="O17395">
        <v>5.0881599999999999E-2</v>
      </c>
      <c r="P17395">
        <v>0.12005970000000001</v>
      </c>
      <c r="Q17395">
        <v>47.394309999999997</v>
      </c>
      <c r="R17395">
        <v>9.1366299999999998E-2</v>
      </c>
      <c r="S17395" t="s">
        <v>20810</v>
      </c>
    </row>
    <row r="17396" spans="1:19" x14ac:dyDescent="0.25">
      <c r="A17396" t="s">
        <v>17464</v>
      </c>
      <c r="B17396" t="s">
        <v>68</v>
      </c>
      <c r="C17396" t="s">
        <v>5</v>
      </c>
      <c r="D17396" t="s">
        <v>64</v>
      </c>
      <c r="E17396" t="s">
        <v>14</v>
      </c>
      <c r="F17396" t="s">
        <v>6</v>
      </c>
      <c r="G17396">
        <v>19</v>
      </c>
      <c r="H17396">
        <v>207</v>
      </c>
      <c r="I17396">
        <v>0.57476210000000005</v>
      </c>
      <c r="J17396">
        <v>0.61866790000000005</v>
      </c>
      <c r="K17396">
        <v>4.3905800000000002E-2</v>
      </c>
      <c r="L17396">
        <v>-0.2459875</v>
      </c>
      <c r="M17396">
        <v>-7.4716199999999997E-2</v>
      </c>
      <c r="N17396">
        <v>4.3905800000000002E-2</v>
      </c>
      <c r="O17396">
        <v>0.1625278</v>
      </c>
      <c r="P17396">
        <v>0.33379910000000002</v>
      </c>
      <c r="Q17396">
        <v>45.350169999999999</v>
      </c>
      <c r="R17396">
        <v>0.22620499999999999</v>
      </c>
      <c r="S17396" t="s">
        <v>20810</v>
      </c>
    </row>
    <row r="17397" spans="1:19" x14ac:dyDescent="0.25">
      <c r="A17397" t="s">
        <v>17465</v>
      </c>
      <c r="B17397" t="s">
        <v>68</v>
      </c>
      <c r="C17397" t="s">
        <v>5</v>
      </c>
      <c r="D17397" t="s">
        <v>64</v>
      </c>
      <c r="E17397" t="s">
        <v>14</v>
      </c>
      <c r="F17397" t="s">
        <v>6</v>
      </c>
      <c r="G17397">
        <v>20</v>
      </c>
      <c r="H17397">
        <v>207</v>
      </c>
      <c r="I17397">
        <v>0.61129325000000001</v>
      </c>
      <c r="J17397">
        <v>0.65343799999999996</v>
      </c>
      <c r="K17397">
        <v>4.2144800000000003E-2</v>
      </c>
      <c r="L17397">
        <v>-0.2625499</v>
      </c>
      <c r="M17397">
        <v>-8.2533800000000004E-2</v>
      </c>
      <c r="N17397">
        <v>4.2144800000000003E-2</v>
      </c>
      <c r="O17397">
        <v>0.16682340000000001</v>
      </c>
      <c r="P17397">
        <v>0.34683940000000002</v>
      </c>
      <c r="Q17397">
        <v>44.176569999999998</v>
      </c>
      <c r="R17397">
        <v>0.23775450000000001</v>
      </c>
      <c r="S17397" t="s">
        <v>20810</v>
      </c>
    </row>
    <row r="17398" spans="1:19" x14ac:dyDescent="0.25">
      <c r="A17398" t="s">
        <v>17466</v>
      </c>
      <c r="B17398" t="s">
        <v>68</v>
      </c>
      <c r="C17398" t="s">
        <v>5</v>
      </c>
      <c r="D17398" t="s">
        <v>64</v>
      </c>
      <c r="E17398" t="s">
        <v>14</v>
      </c>
      <c r="F17398" t="s">
        <v>6</v>
      </c>
      <c r="G17398">
        <v>21</v>
      </c>
      <c r="H17398">
        <v>207</v>
      </c>
      <c r="I17398">
        <v>0.65723885999999998</v>
      </c>
      <c r="J17398">
        <v>0.7306011</v>
      </c>
      <c r="K17398">
        <v>7.3362200000000002E-2</v>
      </c>
      <c r="L17398">
        <v>-0.25824049999999998</v>
      </c>
      <c r="M17398">
        <v>-6.2326899999999998E-2</v>
      </c>
      <c r="N17398">
        <v>7.3362200000000002E-2</v>
      </c>
      <c r="O17398">
        <v>0.2090513</v>
      </c>
      <c r="P17398">
        <v>0.40496490000000002</v>
      </c>
      <c r="Q17398">
        <v>43.252969999999998</v>
      </c>
      <c r="R17398">
        <v>0.25875090000000001</v>
      </c>
      <c r="S17398" t="s">
        <v>20810</v>
      </c>
    </row>
    <row r="17399" spans="1:19" x14ac:dyDescent="0.25">
      <c r="A17399" t="s">
        <v>17467</v>
      </c>
      <c r="B17399" t="s">
        <v>68</v>
      </c>
      <c r="C17399" t="s">
        <v>5</v>
      </c>
      <c r="D17399" t="s">
        <v>64</v>
      </c>
      <c r="E17399" t="s">
        <v>14</v>
      </c>
      <c r="F17399" t="s">
        <v>6</v>
      </c>
      <c r="G17399">
        <v>22</v>
      </c>
      <c r="H17399">
        <v>207</v>
      </c>
      <c r="I17399">
        <v>0.64739285999999996</v>
      </c>
      <c r="J17399">
        <v>0.69729379999999996</v>
      </c>
      <c r="K17399">
        <v>4.9901000000000001E-2</v>
      </c>
      <c r="L17399">
        <v>-0.28194340000000001</v>
      </c>
      <c r="M17399">
        <v>-8.5887099999999994E-2</v>
      </c>
      <c r="N17399">
        <v>4.9901000000000001E-2</v>
      </c>
      <c r="O17399">
        <v>0.18568899999999999</v>
      </c>
      <c r="P17399">
        <v>0.38174530000000001</v>
      </c>
      <c r="Q17399">
        <v>42.539050000000003</v>
      </c>
      <c r="R17399">
        <v>0.25893949999999999</v>
      </c>
      <c r="S17399" t="s">
        <v>20810</v>
      </c>
    </row>
    <row r="17400" spans="1:19" x14ac:dyDescent="0.25">
      <c r="A17400" t="s">
        <v>17468</v>
      </c>
      <c r="B17400" t="s">
        <v>68</v>
      </c>
      <c r="C17400" t="s">
        <v>5</v>
      </c>
      <c r="D17400" t="s">
        <v>64</v>
      </c>
      <c r="E17400" t="s">
        <v>14</v>
      </c>
      <c r="F17400" t="s">
        <v>6</v>
      </c>
      <c r="G17400">
        <v>23</v>
      </c>
      <c r="H17400">
        <v>207</v>
      </c>
      <c r="I17400">
        <v>0.63490577999999998</v>
      </c>
      <c r="J17400">
        <v>0.68135080000000003</v>
      </c>
      <c r="K17400">
        <v>4.6445E-2</v>
      </c>
      <c r="L17400">
        <v>-0.27744410000000003</v>
      </c>
      <c r="M17400">
        <v>-8.6087800000000006E-2</v>
      </c>
      <c r="N17400">
        <v>4.6445E-2</v>
      </c>
      <c r="O17400">
        <v>0.17897779999999999</v>
      </c>
      <c r="P17400">
        <v>0.3703342</v>
      </c>
      <c r="Q17400">
        <v>41.796259999999997</v>
      </c>
      <c r="R17400">
        <v>0.25273200000000001</v>
      </c>
      <c r="S17400" t="s">
        <v>20810</v>
      </c>
    </row>
    <row r="17401" spans="1:19" x14ac:dyDescent="0.25">
      <c r="A17401" t="s">
        <v>17469</v>
      </c>
      <c r="B17401" t="s">
        <v>68</v>
      </c>
      <c r="C17401" t="s">
        <v>5</v>
      </c>
      <c r="D17401" t="s">
        <v>64</v>
      </c>
      <c r="E17401" t="s">
        <v>14</v>
      </c>
      <c r="F17401" t="s">
        <v>6</v>
      </c>
      <c r="G17401">
        <v>24</v>
      </c>
      <c r="H17401">
        <v>207</v>
      </c>
      <c r="I17401">
        <v>0.60204142000000005</v>
      </c>
      <c r="J17401">
        <v>0.65472660000000005</v>
      </c>
      <c r="K17401">
        <v>5.2685099999999999E-2</v>
      </c>
      <c r="L17401">
        <v>-0.2657796</v>
      </c>
      <c r="M17401">
        <v>-7.7628100000000005E-2</v>
      </c>
      <c r="N17401">
        <v>5.2685099999999999E-2</v>
      </c>
      <c r="O17401">
        <v>0.1829983</v>
      </c>
      <c r="P17401">
        <v>0.37114989999999998</v>
      </c>
      <c r="Q17401">
        <v>41.082340000000002</v>
      </c>
      <c r="R17401">
        <v>0.24849940000000001</v>
      </c>
      <c r="S17401" t="s">
        <v>20810</v>
      </c>
    </row>
    <row r="17402" spans="1:19" x14ac:dyDescent="0.25">
      <c r="A17402" t="s">
        <v>17470</v>
      </c>
      <c r="B17402" t="s">
        <v>68</v>
      </c>
      <c r="C17402" t="s">
        <v>5</v>
      </c>
      <c r="D17402" t="s">
        <v>64</v>
      </c>
      <c r="E17402" t="s">
        <v>14</v>
      </c>
      <c r="F17402" t="s">
        <v>52</v>
      </c>
      <c r="G17402">
        <v>1</v>
      </c>
      <c r="H17402">
        <v>207</v>
      </c>
      <c r="I17402">
        <v>0.62923275000000001</v>
      </c>
      <c r="J17402">
        <v>0.66439150000000002</v>
      </c>
      <c r="K17402">
        <v>3.5158700000000001E-2</v>
      </c>
      <c r="L17402">
        <v>-0.31795440000000003</v>
      </c>
      <c r="M17402">
        <v>-0.10933229999999999</v>
      </c>
      <c r="N17402">
        <v>3.5158700000000001E-2</v>
      </c>
      <c r="O17402">
        <v>0.1796497</v>
      </c>
      <c r="P17402">
        <v>0.3882718</v>
      </c>
      <c r="Q17402">
        <v>35.490200000000002</v>
      </c>
      <c r="R17402">
        <v>0.27553559999999999</v>
      </c>
      <c r="S17402" t="s">
        <v>20810</v>
      </c>
    </row>
    <row r="17403" spans="1:19" x14ac:dyDescent="0.25">
      <c r="A17403" t="s">
        <v>17471</v>
      </c>
      <c r="B17403" t="s">
        <v>68</v>
      </c>
      <c r="C17403" t="s">
        <v>5</v>
      </c>
      <c r="D17403" t="s">
        <v>64</v>
      </c>
      <c r="E17403" t="s">
        <v>14</v>
      </c>
      <c r="F17403" t="s">
        <v>52</v>
      </c>
      <c r="G17403">
        <v>2</v>
      </c>
      <c r="H17403">
        <v>207</v>
      </c>
      <c r="I17403">
        <v>0.60793821999999997</v>
      </c>
      <c r="J17403">
        <v>0.65370139999999999</v>
      </c>
      <c r="K17403">
        <v>4.5763100000000001E-2</v>
      </c>
      <c r="L17403">
        <v>-0.30555880000000002</v>
      </c>
      <c r="M17403">
        <v>-9.7994899999999996E-2</v>
      </c>
      <c r="N17403">
        <v>4.5763100000000001E-2</v>
      </c>
      <c r="O17403">
        <v>0.1895212</v>
      </c>
      <c r="P17403">
        <v>0.39708500000000002</v>
      </c>
      <c r="Q17403">
        <v>35.774509999999999</v>
      </c>
      <c r="R17403">
        <v>0.27413789999999999</v>
      </c>
      <c r="S17403" t="s">
        <v>20810</v>
      </c>
    </row>
    <row r="17404" spans="1:19" x14ac:dyDescent="0.25">
      <c r="A17404" t="s">
        <v>17472</v>
      </c>
      <c r="B17404" t="s">
        <v>68</v>
      </c>
      <c r="C17404" t="s">
        <v>5</v>
      </c>
      <c r="D17404" t="s">
        <v>64</v>
      </c>
      <c r="E17404" t="s">
        <v>14</v>
      </c>
      <c r="F17404" t="s">
        <v>52</v>
      </c>
      <c r="G17404">
        <v>3</v>
      </c>
      <c r="H17404">
        <v>207</v>
      </c>
      <c r="I17404">
        <v>0.59255236</v>
      </c>
      <c r="J17404">
        <v>0.64961080000000004</v>
      </c>
      <c r="K17404">
        <v>5.7058499999999998E-2</v>
      </c>
      <c r="L17404">
        <v>-0.30031229999999998</v>
      </c>
      <c r="M17404">
        <v>-8.9174799999999999E-2</v>
      </c>
      <c r="N17404">
        <v>5.7058499999999998E-2</v>
      </c>
      <c r="O17404">
        <v>0.20329169999999999</v>
      </c>
      <c r="P17404">
        <v>0.4144292</v>
      </c>
      <c r="Q17404">
        <v>35.558819999999997</v>
      </c>
      <c r="R17404">
        <v>0.27885789999999999</v>
      </c>
      <c r="S17404" t="s">
        <v>20810</v>
      </c>
    </row>
    <row r="17405" spans="1:19" x14ac:dyDescent="0.25">
      <c r="A17405" t="s">
        <v>17473</v>
      </c>
      <c r="B17405" t="s">
        <v>68</v>
      </c>
      <c r="C17405" t="s">
        <v>5</v>
      </c>
      <c r="D17405" t="s">
        <v>64</v>
      </c>
      <c r="E17405" t="s">
        <v>14</v>
      </c>
      <c r="F17405" t="s">
        <v>52</v>
      </c>
      <c r="G17405">
        <v>4</v>
      </c>
      <c r="H17405">
        <v>207</v>
      </c>
      <c r="I17405">
        <v>0.60560031000000003</v>
      </c>
      <c r="J17405">
        <v>0.65126720000000005</v>
      </c>
      <c r="K17405">
        <v>4.5666900000000003E-2</v>
      </c>
      <c r="L17405">
        <v>-0.30949710000000002</v>
      </c>
      <c r="M17405">
        <v>-9.9663299999999996E-2</v>
      </c>
      <c r="N17405">
        <v>4.5666900000000003E-2</v>
      </c>
      <c r="O17405">
        <v>0.1909971</v>
      </c>
      <c r="P17405">
        <v>0.40083079999999999</v>
      </c>
      <c r="Q17405">
        <v>34.274509999999999</v>
      </c>
      <c r="R17405">
        <v>0.27713589999999999</v>
      </c>
      <c r="S17405" t="s">
        <v>20810</v>
      </c>
    </row>
    <row r="17406" spans="1:19" x14ac:dyDescent="0.25">
      <c r="A17406" t="s">
        <v>17474</v>
      </c>
      <c r="B17406" t="s">
        <v>68</v>
      </c>
      <c r="C17406" t="s">
        <v>5</v>
      </c>
      <c r="D17406" t="s">
        <v>64</v>
      </c>
      <c r="E17406" t="s">
        <v>14</v>
      </c>
      <c r="F17406" t="s">
        <v>52</v>
      </c>
      <c r="G17406">
        <v>5</v>
      </c>
      <c r="H17406">
        <v>207</v>
      </c>
      <c r="I17406">
        <v>0.61416190999999998</v>
      </c>
      <c r="J17406">
        <v>0.66060779999999997</v>
      </c>
      <c r="K17406">
        <v>4.6445800000000002E-2</v>
      </c>
      <c r="L17406">
        <v>-0.3070618</v>
      </c>
      <c r="M17406">
        <v>-9.8206600000000005E-2</v>
      </c>
      <c r="N17406">
        <v>4.6445800000000002E-2</v>
      </c>
      <c r="O17406">
        <v>0.1910983</v>
      </c>
      <c r="P17406">
        <v>0.39995350000000002</v>
      </c>
      <c r="Q17406">
        <v>34.058819999999997</v>
      </c>
      <c r="R17406">
        <v>0.27584350000000002</v>
      </c>
      <c r="S17406" t="s">
        <v>20810</v>
      </c>
    </row>
    <row r="17407" spans="1:19" x14ac:dyDescent="0.25">
      <c r="A17407" t="s">
        <v>17475</v>
      </c>
      <c r="B17407" t="s">
        <v>68</v>
      </c>
      <c r="C17407" t="s">
        <v>5</v>
      </c>
      <c r="D17407" t="s">
        <v>64</v>
      </c>
      <c r="E17407" t="s">
        <v>14</v>
      </c>
      <c r="F17407" t="s">
        <v>52</v>
      </c>
      <c r="G17407">
        <v>6</v>
      </c>
      <c r="H17407">
        <v>207</v>
      </c>
      <c r="I17407">
        <v>0.58644063000000002</v>
      </c>
      <c r="J17407">
        <v>0.6119561</v>
      </c>
      <c r="K17407">
        <v>2.5515400000000001E-2</v>
      </c>
      <c r="L17407">
        <v>-0.31984669999999998</v>
      </c>
      <c r="M17407">
        <v>-0.1158039</v>
      </c>
      <c r="N17407">
        <v>2.5515400000000001E-2</v>
      </c>
      <c r="O17407">
        <v>0.16683480000000001</v>
      </c>
      <c r="P17407">
        <v>0.37087750000000003</v>
      </c>
      <c r="Q17407">
        <v>34.166670000000003</v>
      </c>
      <c r="R17407">
        <v>0.26948749999999999</v>
      </c>
      <c r="S17407" t="s">
        <v>20810</v>
      </c>
    </row>
    <row r="17408" spans="1:19" x14ac:dyDescent="0.25">
      <c r="A17408" t="s">
        <v>17476</v>
      </c>
      <c r="B17408" t="s">
        <v>68</v>
      </c>
      <c r="C17408" t="s">
        <v>5</v>
      </c>
      <c r="D17408" t="s">
        <v>64</v>
      </c>
      <c r="E17408" t="s">
        <v>14</v>
      </c>
      <c r="F17408" t="s">
        <v>52</v>
      </c>
      <c r="G17408">
        <v>7</v>
      </c>
      <c r="H17408">
        <v>207</v>
      </c>
      <c r="I17408">
        <v>0.59747011000000005</v>
      </c>
      <c r="J17408">
        <v>0.56212850000000003</v>
      </c>
      <c r="K17408">
        <v>-3.5341600000000001E-2</v>
      </c>
      <c r="L17408">
        <v>-0.25515209999999999</v>
      </c>
      <c r="M17408">
        <v>-0.12528629999999999</v>
      </c>
      <c r="N17408">
        <v>-3.5341600000000001E-2</v>
      </c>
      <c r="O17408">
        <v>5.4603100000000002E-2</v>
      </c>
      <c r="P17408">
        <v>0.18446889999999999</v>
      </c>
      <c r="Q17408">
        <v>33.274509999999999</v>
      </c>
      <c r="R17408">
        <v>0.17151910000000001</v>
      </c>
      <c r="S17408" t="s">
        <v>20810</v>
      </c>
    </row>
    <row r="17409" spans="1:19" x14ac:dyDescent="0.25">
      <c r="A17409" t="s">
        <v>17477</v>
      </c>
      <c r="B17409" t="s">
        <v>68</v>
      </c>
      <c r="C17409" t="s">
        <v>5</v>
      </c>
      <c r="D17409" t="s">
        <v>64</v>
      </c>
      <c r="E17409" t="s">
        <v>14</v>
      </c>
      <c r="F17409" t="s">
        <v>52</v>
      </c>
      <c r="G17409">
        <v>8</v>
      </c>
      <c r="H17409">
        <v>207</v>
      </c>
      <c r="I17409">
        <v>0.58746991999999998</v>
      </c>
      <c r="J17409">
        <v>0.51170890000000002</v>
      </c>
      <c r="K17409">
        <v>-7.5761099999999998E-2</v>
      </c>
      <c r="L17409">
        <v>-0.25496770000000002</v>
      </c>
      <c r="M17409">
        <v>-0.149091</v>
      </c>
      <c r="N17409">
        <v>-7.5761099999999998E-2</v>
      </c>
      <c r="O17409">
        <v>-2.4312000000000001E-3</v>
      </c>
      <c r="P17409">
        <v>0.1034455</v>
      </c>
      <c r="Q17409">
        <v>33.843139999999998</v>
      </c>
      <c r="R17409">
        <v>0.13983570000000001</v>
      </c>
      <c r="S17409" t="s">
        <v>20810</v>
      </c>
    </row>
    <row r="17410" spans="1:19" x14ac:dyDescent="0.25">
      <c r="A17410" t="s">
        <v>17478</v>
      </c>
      <c r="B17410" t="s">
        <v>68</v>
      </c>
      <c r="C17410" t="s">
        <v>5</v>
      </c>
      <c r="D17410" t="s">
        <v>64</v>
      </c>
      <c r="E17410" t="s">
        <v>14</v>
      </c>
      <c r="F17410" t="s">
        <v>52</v>
      </c>
      <c r="G17410">
        <v>9</v>
      </c>
      <c r="H17410">
        <v>207</v>
      </c>
      <c r="I17410">
        <v>0.42197994999999999</v>
      </c>
      <c r="J17410">
        <v>0.37294549999999999</v>
      </c>
      <c r="K17410">
        <v>-4.9034399999999999E-2</v>
      </c>
      <c r="L17410">
        <v>-0.1786401</v>
      </c>
      <c r="M17410">
        <v>-0.10206800000000001</v>
      </c>
      <c r="N17410">
        <v>-4.9034399999999999E-2</v>
      </c>
      <c r="O17410">
        <v>3.9991000000000002E-3</v>
      </c>
      <c r="P17410">
        <v>8.0571199999999996E-2</v>
      </c>
      <c r="Q17410">
        <v>35.166670000000003</v>
      </c>
      <c r="R17410">
        <v>0.10113179999999999</v>
      </c>
      <c r="S17410" t="s">
        <v>20810</v>
      </c>
    </row>
    <row r="17411" spans="1:19" x14ac:dyDescent="0.25">
      <c r="A17411" t="s">
        <v>17479</v>
      </c>
      <c r="B17411" t="s">
        <v>68</v>
      </c>
      <c r="C17411" t="s">
        <v>5</v>
      </c>
      <c r="D17411" t="s">
        <v>64</v>
      </c>
      <c r="E17411" t="s">
        <v>14</v>
      </c>
      <c r="F17411" t="s">
        <v>52</v>
      </c>
      <c r="G17411">
        <v>10</v>
      </c>
      <c r="H17411">
        <v>207</v>
      </c>
      <c r="I17411">
        <v>0.38388143000000002</v>
      </c>
      <c r="J17411">
        <v>0.35152169999999999</v>
      </c>
      <c r="K17411">
        <v>-3.2359699999999998E-2</v>
      </c>
      <c r="L17411">
        <v>-0.1686658</v>
      </c>
      <c r="M17411">
        <v>-8.8135099999999994E-2</v>
      </c>
      <c r="N17411">
        <v>-3.2359699999999998E-2</v>
      </c>
      <c r="O17411">
        <v>2.3415600000000002E-2</v>
      </c>
      <c r="P17411">
        <v>0.10394630000000001</v>
      </c>
      <c r="Q17411">
        <v>41.735289999999999</v>
      </c>
      <c r="R17411">
        <v>0.1063602</v>
      </c>
      <c r="S17411" t="s">
        <v>20810</v>
      </c>
    </row>
    <row r="17412" spans="1:19" x14ac:dyDescent="0.25">
      <c r="A17412" t="s">
        <v>17480</v>
      </c>
      <c r="B17412" t="s">
        <v>68</v>
      </c>
      <c r="C17412" t="s">
        <v>5</v>
      </c>
      <c r="D17412" t="s">
        <v>64</v>
      </c>
      <c r="E17412" t="s">
        <v>14</v>
      </c>
      <c r="F17412" t="s">
        <v>52</v>
      </c>
      <c r="G17412">
        <v>11</v>
      </c>
      <c r="H17412">
        <v>207</v>
      </c>
      <c r="I17412">
        <v>0.32370126999999999</v>
      </c>
      <c r="J17412">
        <v>0.33963749999999998</v>
      </c>
      <c r="K17412">
        <v>1.5936200000000001E-2</v>
      </c>
      <c r="L17412">
        <v>-0.13346350000000001</v>
      </c>
      <c r="M17412">
        <v>-4.5196899999999998E-2</v>
      </c>
      <c r="N17412">
        <v>1.5936200000000001E-2</v>
      </c>
      <c r="O17412">
        <v>7.7069299999999993E-2</v>
      </c>
      <c r="P17412">
        <v>0.1653358</v>
      </c>
      <c r="Q17412">
        <v>46.382350000000002</v>
      </c>
      <c r="R17412">
        <v>0.11657720000000001</v>
      </c>
      <c r="S17412" t="s">
        <v>20810</v>
      </c>
    </row>
    <row r="17413" spans="1:19" x14ac:dyDescent="0.25">
      <c r="A17413" t="s">
        <v>17481</v>
      </c>
      <c r="B17413" t="s">
        <v>68</v>
      </c>
      <c r="C17413" t="s">
        <v>5</v>
      </c>
      <c r="D17413" t="s">
        <v>64</v>
      </c>
      <c r="E17413" t="s">
        <v>14</v>
      </c>
      <c r="F17413" t="s">
        <v>52</v>
      </c>
      <c r="G17413">
        <v>12</v>
      </c>
      <c r="H17413">
        <v>207</v>
      </c>
      <c r="I17413">
        <v>0.24958796999999999</v>
      </c>
      <c r="J17413">
        <v>0.27694530000000001</v>
      </c>
      <c r="K17413">
        <v>2.7357300000000001E-2</v>
      </c>
      <c r="L17413">
        <v>-6.7444799999999999E-2</v>
      </c>
      <c r="M17413">
        <v>-1.1435000000000001E-2</v>
      </c>
      <c r="N17413">
        <v>2.7357300000000001E-2</v>
      </c>
      <c r="O17413">
        <v>6.61495E-2</v>
      </c>
      <c r="P17413">
        <v>0.1221594</v>
      </c>
      <c r="Q17413">
        <v>49.46078</v>
      </c>
      <c r="R17413">
        <v>7.3974499999999999E-2</v>
      </c>
      <c r="S17413" t="s">
        <v>20810</v>
      </c>
    </row>
    <row r="17414" spans="1:19" x14ac:dyDescent="0.25">
      <c r="A17414" t="s">
        <v>17482</v>
      </c>
      <c r="B17414" t="s">
        <v>68</v>
      </c>
      <c r="C17414" t="s">
        <v>5</v>
      </c>
      <c r="D17414" t="s">
        <v>64</v>
      </c>
      <c r="E17414" t="s">
        <v>14</v>
      </c>
      <c r="F17414" t="s">
        <v>52</v>
      </c>
      <c r="G17414">
        <v>13</v>
      </c>
      <c r="H17414">
        <v>207</v>
      </c>
      <c r="I17414">
        <v>0.23001794</v>
      </c>
      <c r="J17414">
        <v>0.25351689999999999</v>
      </c>
      <c r="K17414">
        <v>2.34989E-2</v>
      </c>
      <c r="L17414">
        <v>-6.0829000000000001E-2</v>
      </c>
      <c r="M17414">
        <v>-1.1007400000000001E-2</v>
      </c>
      <c r="N17414">
        <v>2.34989E-2</v>
      </c>
      <c r="O17414">
        <v>5.8005300000000003E-2</v>
      </c>
      <c r="P17414">
        <v>0.1078269</v>
      </c>
      <c r="Q17414">
        <v>51.53922</v>
      </c>
      <c r="R17414">
        <v>6.5801499999999999E-2</v>
      </c>
      <c r="S17414" t="s">
        <v>20810</v>
      </c>
    </row>
    <row r="17415" spans="1:19" x14ac:dyDescent="0.25">
      <c r="A17415" t="s">
        <v>17483</v>
      </c>
      <c r="B17415" t="s">
        <v>68</v>
      </c>
      <c r="C17415" t="s">
        <v>5</v>
      </c>
      <c r="D17415" t="s">
        <v>64</v>
      </c>
      <c r="E17415" t="s">
        <v>14</v>
      </c>
      <c r="F17415" t="s">
        <v>52</v>
      </c>
      <c r="G17415">
        <v>14</v>
      </c>
      <c r="H17415">
        <v>207</v>
      </c>
      <c r="I17415">
        <v>0.25119648999999999</v>
      </c>
      <c r="J17415">
        <v>0.25578529999999999</v>
      </c>
      <c r="K17415">
        <v>4.5888999999999999E-3</v>
      </c>
      <c r="L17415">
        <v>-8.7426799999999999E-2</v>
      </c>
      <c r="M17415">
        <v>-3.3063200000000001E-2</v>
      </c>
      <c r="N17415">
        <v>4.5888999999999999E-3</v>
      </c>
      <c r="O17415">
        <v>4.2240899999999998E-2</v>
      </c>
      <c r="P17415">
        <v>9.6604499999999996E-2</v>
      </c>
      <c r="Q17415">
        <v>54.009799999999998</v>
      </c>
      <c r="R17415">
        <v>7.1800199999999995E-2</v>
      </c>
      <c r="S17415" t="s">
        <v>20810</v>
      </c>
    </row>
    <row r="17416" spans="1:19" x14ac:dyDescent="0.25">
      <c r="A17416" t="s">
        <v>17484</v>
      </c>
      <c r="B17416" t="s">
        <v>68</v>
      </c>
      <c r="C17416" t="s">
        <v>5</v>
      </c>
      <c r="D17416" t="s">
        <v>64</v>
      </c>
      <c r="E17416" t="s">
        <v>14</v>
      </c>
      <c r="F17416" t="s">
        <v>52</v>
      </c>
      <c r="G17416">
        <v>15</v>
      </c>
      <c r="H17416">
        <v>207</v>
      </c>
      <c r="I17416">
        <v>0.21004529</v>
      </c>
      <c r="J17416">
        <v>0.2205018</v>
      </c>
      <c r="K17416">
        <v>1.0456500000000001E-2</v>
      </c>
      <c r="L17416">
        <v>-6.7913399999999999E-2</v>
      </c>
      <c r="M17416">
        <v>-2.16118E-2</v>
      </c>
      <c r="N17416">
        <v>1.0456500000000001E-2</v>
      </c>
      <c r="O17416">
        <v>4.2524800000000001E-2</v>
      </c>
      <c r="P17416">
        <v>8.8826299999999997E-2</v>
      </c>
      <c r="Q17416">
        <v>55.156860000000002</v>
      </c>
      <c r="R17416">
        <v>6.11523E-2</v>
      </c>
      <c r="S17416" t="s">
        <v>20810</v>
      </c>
    </row>
    <row r="17417" spans="1:19" x14ac:dyDescent="0.25">
      <c r="A17417" t="s">
        <v>17485</v>
      </c>
      <c r="B17417" t="s">
        <v>68</v>
      </c>
      <c r="C17417" t="s">
        <v>5</v>
      </c>
      <c r="D17417" t="s">
        <v>64</v>
      </c>
      <c r="E17417" t="s">
        <v>14</v>
      </c>
      <c r="F17417" t="s">
        <v>52</v>
      </c>
      <c r="G17417">
        <v>16</v>
      </c>
      <c r="H17417">
        <v>207</v>
      </c>
      <c r="I17417">
        <v>0.22935351000000001</v>
      </c>
      <c r="J17417">
        <v>0.20859469999999999</v>
      </c>
      <c r="K17417">
        <v>-2.0758800000000001E-2</v>
      </c>
      <c r="L17417">
        <v>-9.2679399999999995E-2</v>
      </c>
      <c r="M17417">
        <v>-5.0188099999999999E-2</v>
      </c>
      <c r="N17417">
        <v>-2.0758800000000001E-2</v>
      </c>
      <c r="O17417">
        <v>8.6704999999999994E-3</v>
      </c>
      <c r="P17417">
        <v>5.1161699999999997E-2</v>
      </c>
      <c r="Q17417">
        <v>54.196080000000002</v>
      </c>
      <c r="R17417">
        <v>5.61199E-2</v>
      </c>
      <c r="S17417" t="s">
        <v>20810</v>
      </c>
    </row>
    <row r="17418" spans="1:19" x14ac:dyDescent="0.25">
      <c r="A17418" t="s">
        <v>17486</v>
      </c>
      <c r="B17418" t="s">
        <v>68</v>
      </c>
      <c r="C17418" t="s">
        <v>5</v>
      </c>
      <c r="D17418" t="s">
        <v>64</v>
      </c>
      <c r="E17418" t="s">
        <v>14</v>
      </c>
      <c r="F17418" t="s">
        <v>52</v>
      </c>
      <c r="G17418">
        <v>17</v>
      </c>
      <c r="H17418">
        <v>207</v>
      </c>
      <c r="I17418">
        <v>0.27922021000000002</v>
      </c>
      <c r="J17418">
        <v>0.23002230000000001</v>
      </c>
      <c r="K17418">
        <v>-4.9197900000000003E-2</v>
      </c>
      <c r="L17418">
        <v>-0.12543589999999999</v>
      </c>
      <c r="M17418">
        <v>-8.0393900000000004E-2</v>
      </c>
      <c r="N17418">
        <v>-4.9197900000000003E-2</v>
      </c>
      <c r="O17418">
        <v>-1.8002000000000001E-2</v>
      </c>
      <c r="P17418">
        <v>2.7040000000000002E-2</v>
      </c>
      <c r="Q17418">
        <v>51.941180000000003</v>
      </c>
      <c r="R17418">
        <v>5.9488800000000001E-2</v>
      </c>
      <c r="S17418" t="s">
        <v>20810</v>
      </c>
    </row>
    <row r="17419" spans="1:19" x14ac:dyDescent="0.25">
      <c r="A17419" t="s">
        <v>17487</v>
      </c>
      <c r="B17419" t="s">
        <v>68</v>
      </c>
      <c r="C17419" t="s">
        <v>5</v>
      </c>
      <c r="D17419" t="s">
        <v>64</v>
      </c>
      <c r="E17419" t="s">
        <v>14</v>
      </c>
      <c r="F17419" t="s">
        <v>52</v>
      </c>
      <c r="G17419">
        <v>18</v>
      </c>
      <c r="H17419">
        <v>207</v>
      </c>
      <c r="I17419">
        <v>0.44780750000000002</v>
      </c>
      <c r="J17419">
        <v>0.37687850000000001</v>
      </c>
      <c r="K17419">
        <v>-7.0929000000000006E-2</v>
      </c>
      <c r="L17419">
        <v>-0.2016039</v>
      </c>
      <c r="M17419">
        <v>-0.1244001</v>
      </c>
      <c r="N17419">
        <v>-7.0929000000000006E-2</v>
      </c>
      <c r="O17419">
        <v>-1.7457899999999998E-2</v>
      </c>
      <c r="P17419">
        <v>5.9745800000000002E-2</v>
      </c>
      <c r="Q17419">
        <v>47.470590000000001</v>
      </c>
      <c r="R17419">
        <v>0.1019661</v>
      </c>
      <c r="S17419" t="s">
        <v>20810</v>
      </c>
    </row>
    <row r="17420" spans="1:19" x14ac:dyDescent="0.25">
      <c r="A17420" t="s">
        <v>17488</v>
      </c>
      <c r="B17420" t="s">
        <v>68</v>
      </c>
      <c r="C17420" t="s">
        <v>5</v>
      </c>
      <c r="D17420" t="s">
        <v>64</v>
      </c>
      <c r="E17420" t="s">
        <v>14</v>
      </c>
      <c r="F17420" t="s">
        <v>52</v>
      </c>
      <c r="G17420">
        <v>19</v>
      </c>
      <c r="H17420">
        <v>207</v>
      </c>
      <c r="I17420">
        <v>0.59940618000000001</v>
      </c>
      <c r="J17420">
        <v>0.63164189999999998</v>
      </c>
      <c r="K17420">
        <v>3.2235699999999999E-2</v>
      </c>
      <c r="L17420">
        <v>-0.30619740000000001</v>
      </c>
      <c r="M17420">
        <v>-0.10624840000000001</v>
      </c>
      <c r="N17420">
        <v>3.2235699999999999E-2</v>
      </c>
      <c r="O17420">
        <v>0.1707198</v>
      </c>
      <c r="P17420">
        <v>0.37066880000000002</v>
      </c>
      <c r="Q17420">
        <v>45.392159999999997</v>
      </c>
      <c r="R17420">
        <v>0.2640808</v>
      </c>
      <c r="S17420" t="s">
        <v>20810</v>
      </c>
    </row>
    <row r="17421" spans="1:19" x14ac:dyDescent="0.25">
      <c r="A17421" t="s">
        <v>17489</v>
      </c>
      <c r="B17421" t="s">
        <v>68</v>
      </c>
      <c r="C17421" t="s">
        <v>5</v>
      </c>
      <c r="D17421" t="s">
        <v>64</v>
      </c>
      <c r="E17421" t="s">
        <v>14</v>
      </c>
      <c r="F17421" t="s">
        <v>52</v>
      </c>
      <c r="G17421">
        <v>20</v>
      </c>
      <c r="H17421">
        <v>207</v>
      </c>
      <c r="I17421">
        <v>0.60530362000000004</v>
      </c>
      <c r="J17421">
        <v>0.68243189999999998</v>
      </c>
      <c r="K17421">
        <v>7.7128299999999997E-2</v>
      </c>
      <c r="L17421">
        <v>-0.2598433</v>
      </c>
      <c r="M17421">
        <v>-6.0757800000000001E-2</v>
      </c>
      <c r="N17421">
        <v>7.7128299999999997E-2</v>
      </c>
      <c r="O17421">
        <v>0.21501429999999999</v>
      </c>
      <c r="P17421">
        <v>0.41409990000000002</v>
      </c>
      <c r="Q17421">
        <v>43.921570000000003</v>
      </c>
      <c r="R17421">
        <v>0.26294030000000002</v>
      </c>
      <c r="S17421" t="s">
        <v>20810</v>
      </c>
    </row>
    <row r="17422" spans="1:19" x14ac:dyDescent="0.25">
      <c r="A17422" t="s">
        <v>17490</v>
      </c>
      <c r="B17422" t="s">
        <v>68</v>
      </c>
      <c r="C17422" t="s">
        <v>5</v>
      </c>
      <c r="D17422" t="s">
        <v>64</v>
      </c>
      <c r="E17422" t="s">
        <v>14</v>
      </c>
      <c r="F17422" t="s">
        <v>52</v>
      </c>
      <c r="G17422">
        <v>21</v>
      </c>
      <c r="H17422">
        <v>207</v>
      </c>
      <c r="I17422">
        <v>0.71152906999999999</v>
      </c>
      <c r="J17422">
        <v>0.73365179999999997</v>
      </c>
      <c r="K17422">
        <v>2.2122800000000001E-2</v>
      </c>
      <c r="L17422">
        <v>-0.34984080000000001</v>
      </c>
      <c r="M17422">
        <v>-0.13008169999999999</v>
      </c>
      <c r="N17422">
        <v>2.2122800000000001E-2</v>
      </c>
      <c r="O17422">
        <v>0.17432719999999999</v>
      </c>
      <c r="P17422">
        <v>0.3940863</v>
      </c>
      <c r="Q17422">
        <v>42.882350000000002</v>
      </c>
      <c r="R17422">
        <v>0.29024470000000002</v>
      </c>
      <c r="S17422" t="s">
        <v>20810</v>
      </c>
    </row>
    <row r="17423" spans="1:19" x14ac:dyDescent="0.25">
      <c r="A17423" t="s">
        <v>17491</v>
      </c>
      <c r="B17423" t="s">
        <v>68</v>
      </c>
      <c r="C17423" t="s">
        <v>5</v>
      </c>
      <c r="D17423" t="s">
        <v>64</v>
      </c>
      <c r="E17423" t="s">
        <v>14</v>
      </c>
      <c r="F17423" t="s">
        <v>52</v>
      </c>
      <c r="G17423">
        <v>22</v>
      </c>
      <c r="H17423">
        <v>207</v>
      </c>
      <c r="I17423">
        <v>0.66824296999999999</v>
      </c>
      <c r="J17423">
        <v>0.81932249999999995</v>
      </c>
      <c r="K17423">
        <v>0.15107960000000001</v>
      </c>
      <c r="L17423">
        <v>-0.27720030000000001</v>
      </c>
      <c r="M17423">
        <v>-2.4169099999999999E-2</v>
      </c>
      <c r="N17423">
        <v>0.15107960000000001</v>
      </c>
      <c r="O17423">
        <v>0.32632820000000001</v>
      </c>
      <c r="P17423">
        <v>0.57935950000000003</v>
      </c>
      <c r="Q17423">
        <v>41.166670000000003</v>
      </c>
      <c r="R17423">
        <v>0.3341886</v>
      </c>
      <c r="S17423" t="s">
        <v>20810</v>
      </c>
    </row>
    <row r="17424" spans="1:19" x14ac:dyDescent="0.25">
      <c r="A17424" t="s">
        <v>17492</v>
      </c>
      <c r="B17424" t="s">
        <v>68</v>
      </c>
      <c r="C17424" t="s">
        <v>5</v>
      </c>
      <c r="D17424" t="s">
        <v>64</v>
      </c>
      <c r="E17424" t="s">
        <v>14</v>
      </c>
      <c r="F17424" t="s">
        <v>52</v>
      </c>
      <c r="G17424">
        <v>23</v>
      </c>
      <c r="H17424">
        <v>207</v>
      </c>
      <c r="I17424">
        <v>0.66493009999999997</v>
      </c>
      <c r="J17424">
        <v>0.7554305</v>
      </c>
      <c r="K17424">
        <v>9.0500399999999995E-2</v>
      </c>
      <c r="L17424">
        <v>-0.29459879999999999</v>
      </c>
      <c r="M17424">
        <v>-6.7079100000000003E-2</v>
      </c>
      <c r="N17424">
        <v>9.0500399999999995E-2</v>
      </c>
      <c r="O17424">
        <v>0.24807989999999999</v>
      </c>
      <c r="P17424">
        <v>0.47559970000000001</v>
      </c>
      <c r="Q17424">
        <v>39.950980000000001</v>
      </c>
      <c r="R17424">
        <v>0.3004946</v>
      </c>
      <c r="S17424" t="s">
        <v>20810</v>
      </c>
    </row>
    <row r="17425" spans="1:19" x14ac:dyDescent="0.25">
      <c r="A17425" t="s">
        <v>17493</v>
      </c>
      <c r="B17425" t="s">
        <v>68</v>
      </c>
      <c r="C17425" t="s">
        <v>5</v>
      </c>
      <c r="D17425" t="s">
        <v>64</v>
      </c>
      <c r="E17425" t="s">
        <v>14</v>
      </c>
      <c r="F17425" t="s">
        <v>52</v>
      </c>
      <c r="G17425">
        <v>24</v>
      </c>
      <c r="H17425">
        <v>207</v>
      </c>
      <c r="I17425">
        <v>0.62482205999999996</v>
      </c>
      <c r="J17425">
        <v>0.70503689999999997</v>
      </c>
      <c r="K17425">
        <v>8.0214900000000006E-2</v>
      </c>
      <c r="L17425">
        <v>-0.2880453</v>
      </c>
      <c r="M17425">
        <v>-7.0474200000000001E-2</v>
      </c>
      <c r="N17425">
        <v>8.0214900000000006E-2</v>
      </c>
      <c r="O17425">
        <v>0.230904</v>
      </c>
      <c r="P17425">
        <v>0.44847510000000002</v>
      </c>
      <c r="Q17425">
        <v>38.666670000000003</v>
      </c>
      <c r="R17425">
        <v>0.28735500000000003</v>
      </c>
      <c r="S17425" t="s">
        <v>20810</v>
      </c>
    </row>
    <row r="17426" spans="1:19" x14ac:dyDescent="0.25">
      <c r="A17426" t="s">
        <v>17494</v>
      </c>
      <c r="B17426" t="s">
        <v>68</v>
      </c>
      <c r="C17426" t="s">
        <v>5</v>
      </c>
      <c r="D17426" t="s">
        <v>64</v>
      </c>
      <c r="E17426" t="s">
        <v>15</v>
      </c>
      <c r="F17426" t="s">
        <v>6</v>
      </c>
      <c r="G17426">
        <v>1</v>
      </c>
      <c r="H17426">
        <v>207</v>
      </c>
      <c r="I17426">
        <v>0.60915202000000002</v>
      </c>
      <c r="J17426">
        <v>0.52130880000000002</v>
      </c>
      <c r="K17426">
        <v>-8.7843199999999996E-2</v>
      </c>
      <c r="L17426">
        <v>-0.31848320000000002</v>
      </c>
      <c r="M17426">
        <v>-0.1822193</v>
      </c>
      <c r="N17426">
        <v>-8.7843199999999996E-2</v>
      </c>
      <c r="O17426">
        <v>6.5328000000000001E-3</v>
      </c>
      <c r="P17426">
        <v>0.1427967</v>
      </c>
      <c r="Q17426">
        <v>41.620669999999997</v>
      </c>
      <c r="R17426">
        <v>0.1799693</v>
      </c>
      <c r="S17426" t="s">
        <v>20810</v>
      </c>
    </row>
    <row r="17427" spans="1:19" x14ac:dyDescent="0.25">
      <c r="A17427" t="s">
        <v>17495</v>
      </c>
      <c r="B17427" t="s">
        <v>68</v>
      </c>
      <c r="C17427" t="s">
        <v>5</v>
      </c>
      <c r="D17427" t="s">
        <v>64</v>
      </c>
      <c r="E17427" t="s">
        <v>15</v>
      </c>
      <c r="F17427" t="s">
        <v>6</v>
      </c>
      <c r="G17427">
        <v>2</v>
      </c>
      <c r="H17427">
        <v>207</v>
      </c>
      <c r="I17427">
        <v>0.59491280000000002</v>
      </c>
      <c r="J17427">
        <v>0.50498770000000004</v>
      </c>
      <c r="K17427">
        <v>-8.9925099999999994E-2</v>
      </c>
      <c r="L17427">
        <v>-0.3199939</v>
      </c>
      <c r="M17427">
        <v>-0.18406739999999999</v>
      </c>
      <c r="N17427">
        <v>-8.9925099999999994E-2</v>
      </c>
      <c r="O17427">
        <v>4.2171999999999999E-3</v>
      </c>
      <c r="P17427">
        <v>0.14014370000000001</v>
      </c>
      <c r="Q17427">
        <v>41.142310000000002</v>
      </c>
      <c r="R17427">
        <v>0.17952370000000001</v>
      </c>
      <c r="S17427" t="s">
        <v>20810</v>
      </c>
    </row>
    <row r="17428" spans="1:19" x14ac:dyDescent="0.25">
      <c r="A17428" t="s">
        <v>17496</v>
      </c>
      <c r="B17428" t="s">
        <v>68</v>
      </c>
      <c r="C17428" t="s">
        <v>5</v>
      </c>
      <c r="D17428" t="s">
        <v>64</v>
      </c>
      <c r="E17428" t="s">
        <v>15</v>
      </c>
      <c r="F17428" t="s">
        <v>6</v>
      </c>
      <c r="G17428">
        <v>3</v>
      </c>
      <c r="H17428">
        <v>207</v>
      </c>
      <c r="I17428">
        <v>0.58808512999999996</v>
      </c>
      <c r="J17428">
        <v>0.49401719999999999</v>
      </c>
      <c r="K17428">
        <v>-9.4067999999999999E-2</v>
      </c>
      <c r="L17428">
        <v>-0.32470559999999998</v>
      </c>
      <c r="M17428">
        <v>-0.188443</v>
      </c>
      <c r="N17428">
        <v>-9.4067999999999999E-2</v>
      </c>
      <c r="O17428">
        <v>3.0709999999999998E-4</v>
      </c>
      <c r="P17428">
        <v>0.13656969999999999</v>
      </c>
      <c r="Q17428">
        <v>40.641829999999999</v>
      </c>
      <c r="R17428">
        <v>0.1799675</v>
      </c>
      <c r="S17428" t="s">
        <v>20810</v>
      </c>
    </row>
    <row r="17429" spans="1:19" x14ac:dyDescent="0.25">
      <c r="A17429" t="s">
        <v>17497</v>
      </c>
      <c r="B17429" t="s">
        <v>68</v>
      </c>
      <c r="C17429" t="s">
        <v>5</v>
      </c>
      <c r="D17429" t="s">
        <v>64</v>
      </c>
      <c r="E17429" t="s">
        <v>15</v>
      </c>
      <c r="F17429" t="s">
        <v>6</v>
      </c>
      <c r="G17429">
        <v>4</v>
      </c>
      <c r="H17429">
        <v>207</v>
      </c>
      <c r="I17429">
        <v>0.58583319</v>
      </c>
      <c r="J17429">
        <v>0.49875019999999998</v>
      </c>
      <c r="K17429">
        <v>-8.7082999999999994E-2</v>
      </c>
      <c r="L17429">
        <v>-0.31725310000000001</v>
      </c>
      <c r="M17429">
        <v>-0.18126680000000001</v>
      </c>
      <c r="N17429">
        <v>-8.7082999999999994E-2</v>
      </c>
      <c r="O17429">
        <v>7.1006999999999997E-3</v>
      </c>
      <c r="P17429">
        <v>0.14308709999999999</v>
      </c>
      <c r="Q17429">
        <v>40.240380000000002</v>
      </c>
      <c r="R17429">
        <v>0.1796027</v>
      </c>
      <c r="S17429" t="s">
        <v>20810</v>
      </c>
    </row>
    <row r="17430" spans="1:19" x14ac:dyDescent="0.25">
      <c r="A17430" t="s">
        <v>17498</v>
      </c>
      <c r="B17430" t="s">
        <v>68</v>
      </c>
      <c r="C17430" t="s">
        <v>5</v>
      </c>
      <c r="D17430" t="s">
        <v>64</v>
      </c>
      <c r="E17430" t="s">
        <v>15</v>
      </c>
      <c r="F17430" t="s">
        <v>6</v>
      </c>
      <c r="G17430">
        <v>5</v>
      </c>
      <c r="H17430">
        <v>207</v>
      </c>
      <c r="I17430">
        <v>0.59186026999999997</v>
      </c>
      <c r="J17430">
        <v>0.50016430000000001</v>
      </c>
      <c r="K17430">
        <v>-9.1696E-2</v>
      </c>
      <c r="L17430">
        <v>-0.32030890000000001</v>
      </c>
      <c r="M17430">
        <v>-0.1852425</v>
      </c>
      <c r="N17430">
        <v>-9.1696E-2</v>
      </c>
      <c r="O17430">
        <v>1.8504999999999999E-3</v>
      </c>
      <c r="P17430">
        <v>0.13691690000000001</v>
      </c>
      <c r="Q17430">
        <v>39.791350000000001</v>
      </c>
      <c r="R17430">
        <v>0.17838760000000001</v>
      </c>
      <c r="S17430" t="s">
        <v>20810</v>
      </c>
    </row>
    <row r="17431" spans="1:19" x14ac:dyDescent="0.25">
      <c r="A17431" t="s">
        <v>17499</v>
      </c>
      <c r="B17431" t="s">
        <v>68</v>
      </c>
      <c r="C17431" t="s">
        <v>5</v>
      </c>
      <c r="D17431" t="s">
        <v>64</v>
      </c>
      <c r="E17431" t="s">
        <v>15</v>
      </c>
      <c r="F17431" t="s">
        <v>6</v>
      </c>
      <c r="G17431">
        <v>6</v>
      </c>
      <c r="H17431">
        <v>207</v>
      </c>
      <c r="I17431">
        <v>0.52701140999999996</v>
      </c>
      <c r="J17431">
        <v>0.44107439999999998</v>
      </c>
      <c r="K17431">
        <v>-8.5936999999999999E-2</v>
      </c>
      <c r="L17431">
        <v>-0.28287879999999999</v>
      </c>
      <c r="M17431">
        <v>-0.16652400000000001</v>
      </c>
      <c r="N17431">
        <v>-8.5936999999999999E-2</v>
      </c>
      <c r="O17431">
        <v>-5.3499999999999997E-3</v>
      </c>
      <c r="P17431">
        <v>0.1110048</v>
      </c>
      <c r="Q17431">
        <v>39.411059999999999</v>
      </c>
      <c r="R17431">
        <v>0.15367449999999999</v>
      </c>
      <c r="S17431" t="s">
        <v>20810</v>
      </c>
    </row>
    <row r="17432" spans="1:19" x14ac:dyDescent="0.25">
      <c r="A17432" t="s">
        <v>17500</v>
      </c>
      <c r="B17432" t="s">
        <v>68</v>
      </c>
      <c r="C17432" t="s">
        <v>5</v>
      </c>
      <c r="D17432" t="s">
        <v>64</v>
      </c>
      <c r="E17432" t="s">
        <v>15</v>
      </c>
      <c r="F17432" t="s">
        <v>6</v>
      </c>
      <c r="G17432">
        <v>7</v>
      </c>
      <c r="H17432">
        <v>207</v>
      </c>
      <c r="I17432">
        <v>0.48610408999999999</v>
      </c>
      <c r="J17432">
        <v>0.43791459999999999</v>
      </c>
      <c r="K17432">
        <v>-4.8189500000000003E-2</v>
      </c>
      <c r="L17432">
        <v>-0.20104859999999999</v>
      </c>
      <c r="M17432">
        <v>-0.11073819999999999</v>
      </c>
      <c r="N17432">
        <v>-4.8189500000000003E-2</v>
      </c>
      <c r="O17432">
        <v>1.4359200000000001E-2</v>
      </c>
      <c r="P17432">
        <v>0.1046696</v>
      </c>
      <c r="Q17432">
        <v>39.055289999999999</v>
      </c>
      <c r="R17432">
        <v>0.1192766</v>
      </c>
      <c r="S17432" t="s">
        <v>20810</v>
      </c>
    </row>
    <row r="17433" spans="1:19" x14ac:dyDescent="0.25">
      <c r="A17433" t="s">
        <v>17501</v>
      </c>
      <c r="B17433" t="s">
        <v>68</v>
      </c>
      <c r="C17433" t="s">
        <v>5</v>
      </c>
      <c r="D17433" t="s">
        <v>64</v>
      </c>
      <c r="E17433" t="s">
        <v>15</v>
      </c>
      <c r="F17433" t="s">
        <v>6</v>
      </c>
      <c r="G17433">
        <v>8</v>
      </c>
      <c r="H17433">
        <v>207</v>
      </c>
      <c r="I17433">
        <v>0.46620244</v>
      </c>
      <c r="J17433">
        <v>0.43292900000000001</v>
      </c>
      <c r="K17433">
        <v>-3.3273400000000002E-2</v>
      </c>
      <c r="L17433">
        <v>-0.1730651</v>
      </c>
      <c r="M17433">
        <v>-9.0475100000000003E-2</v>
      </c>
      <c r="N17433">
        <v>-3.3273400000000002E-2</v>
      </c>
      <c r="O17433">
        <v>2.39282E-2</v>
      </c>
      <c r="P17433">
        <v>0.1065183</v>
      </c>
      <c r="Q17433">
        <v>39.030769999999997</v>
      </c>
      <c r="R17433">
        <v>0.10908</v>
      </c>
      <c r="S17433" t="s">
        <v>20810</v>
      </c>
    </row>
    <row r="17434" spans="1:19" x14ac:dyDescent="0.25">
      <c r="A17434" t="s">
        <v>17502</v>
      </c>
      <c r="B17434" t="s">
        <v>68</v>
      </c>
      <c r="C17434" t="s">
        <v>5</v>
      </c>
      <c r="D17434" t="s">
        <v>64</v>
      </c>
      <c r="E17434" t="s">
        <v>15</v>
      </c>
      <c r="F17434" t="s">
        <v>6</v>
      </c>
      <c r="G17434">
        <v>9</v>
      </c>
      <c r="H17434">
        <v>207</v>
      </c>
      <c r="I17434">
        <v>0.35960966999999999</v>
      </c>
      <c r="J17434">
        <v>0.36879980000000001</v>
      </c>
      <c r="K17434">
        <v>9.1900999999999997E-3</v>
      </c>
      <c r="L17434">
        <v>-9.8126599999999994E-2</v>
      </c>
      <c r="M17434">
        <v>-3.4722999999999997E-2</v>
      </c>
      <c r="N17434">
        <v>9.1900999999999997E-3</v>
      </c>
      <c r="O17434">
        <v>5.3103200000000003E-2</v>
      </c>
      <c r="P17434">
        <v>0.11650679999999999</v>
      </c>
      <c r="Q17434">
        <v>41.062019999999997</v>
      </c>
      <c r="R17434">
        <v>8.3739599999999997E-2</v>
      </c>
      <c r="S17434" t="s">
        <v>20810</v>
      </c>
    </row>
    <row r="17435" spans="1:19" x14ac:dyDescent="0.25">
      <c r="A17435" t="s">
        <v>17503</v>
      </c>
      <c r="B17435" t="s">
        <v>68</v>
      </c>
      <c r="C17435" t="s">
        <v>5</v>
      </c>
      <c r="D17435" t="s">
        <v>64</v>
      </c>
      <c r="E17435" t="s">
        <v>15</v>
      </c>
      <c r="F17435" t="s">
        <v>6</v>
      </c>
      <c r="G17435">
        <v>10</v>
      </c>
      <c r="H17435">
        <v>207</v>
      </c>
      <c r="I17435">
        <v>0.29552410000000001</v>
      </c>
      <c r="J17435">
        <v>0.34168739999999997</v>
      </c>
      <c r="K17435">
        <v>4.6163299999999997E-2</v>
      </c>
      <c r="L17435">
        <v>-4.4525200000000001E-2</v>
      </c>
      <c r="M17435">
        <v>9.0542999999999995E-3</v>
      </c>
      <c r="N17435">
        <v>4.6163299999999997E-2</v>
      </c>
      <c r="O17435">
        <v>8.3272299999999994E-2</v>
      </c>
      <c r="P17435">
        <v>0.1368518</v>
      </c>
      <c r="Q17435">
        <v>44.927880000000002</v>
      </c>
      <c r="R17435">
        <v>7.0764599999999997E-2</v>
      </c>
      <c r="S17435" t="s">
        <v>20810</v>
      </c>
    </row>
    <row r="17436" spans="1:19" x14ac:dyDescent="0.25">
      <c r="A17436" t="s">
        <v>17504</v>
      </c>
      <c r="B17436" t="s">
        <v>68</v>
      </c>
      <c r="C17436" t="s">
        <v>5</v>
      </c>
      <c r="D17436" t="s">
        <v>64</v>
      </c>
      <c r="E17436" t="s">
        <v>15</v>
      </c>
      <c r="F17436" t="s">
        <v>6</v>
      </c>
      <c r="G17436">
        <v>11</v>
      </c>
      <c r="H17436">
        <v>207</v>
      </c>
      <c r="I17436">
        <v>0.26712216999999999</v>
      </c>
      <c r="J17436">
        <v>0.27742260000000002</v>
      </c>
      <c r="K17436">
        <v>1.0300399999999999E-2</v>
      </c>
      <c r="L17436">
        <v>-5.6762699999999999E-2</v>
      </c>
      <c r="M17436">
        <v>-1.7141300000000002E-2</v>
      </c>
      <c r="N17436">
        <v>1.0300399999999999E-2</v>
      </c>
      <c r="O17436">
        <v>3.7742100000000001E-2</v>
      </c>
      <c r="P17436">
        <v>7.7363600000000005E-2</v>
      </c>
      <c r="Q17436">
        <v>48.541829999999997</v>
      </c>
      <c r="R17436">
        <v>5.23297E-2</v>
      </c>
      <c r="S17436" t="s">
        <v>20810</v>
      </c>
    </row>
    <row r="17437" spans="1:19" x14ac:dyDescent="0.25">
      <c r="A17437" t="s">
        <v>17505</v>
      </c>
      <c r="B17437" t="s">
        <v>68</v>
      </c>
      <c r="C17437" t="s">
        <v>5</v>
      </c>
      <c r="D17437" t="s">
        <v>64</v>
      </c>
      <c r="E17437" t="s">
        <v>15</v>
      </c>
      <c r="F17437" t="s">
        <v>6</v>
      </c>
      <c r="G17437">
        <v>12</v>
      </c>
      <c r="H17437">
        <v>207</v>
      </c>
      <c r="I17437">
        <v>0.26243163000000003</v>
      </c>
      <c r="J17437">
        <v>0.26410990000000001</v>
      </c>
      <c r="K17437">
        <v>1.6783E-3</v>
      </c>
      <c r="L17437">
        <v>-6.4122200000000004E-2</v>
      </c>
      <c r="M17437">
        <v>-2.52467E-2</v>
      </c>
      <c r="N17437">
        <v>1.6783E-3</v>
      </c>
      <c r="O17437">
        <v>2.8603400000000001E-2</v>
      </c>
      <c r="P17437">
        <v>6.7478899999999994E-2</v>
      </c>
      <c r="Q17437">
        <v>51.287500000000001</v>
      </c>
      <c r="R17437">
        <v>5.1344399999999998E-2</v>
      </c>
      <c r="S17437" t="s">
        <v>20810</v>
      </c>
    </row>
    <row r="17438" spans="1:19" x14ac:dyDescent="0.25">
      <c r="A17438" t="s">
        <v>17506</v>
      </c>
      <c r="B17438" t="s">
        <v>68</v>
      </c>
      <c r="C17438" t="s">
        <v>5</v>
      </c>
      <c r="D17438" t="s">
        <v>64</v>
      </c>
      <c r="E17438" t="s">
        <v>15</v>
      </c>
      <c r="F17438" t="s">
        <v>6</v>
      </c>
      <c r="G17438">
        <v>13</v>
      </c>
      <c r="H17438">
        <v>207</v>
      </c>
      <c r="I17438">
        <v>0.24205015999999999</v>
      </c>
      <c r="J17438">
        <v>0.2365959</v>
      </c>
      <c r="K17438">
        <v>-5.4542000000000002E-3</v>
      </c>
      <c r="L17438">
        <v>-6.6073400000000004E-2</v>
      </c>
      <c r="M17438">
        <v>-3.0259100000000001E-2</v>
      </c>
      <c r="N17438">
        <v>-5.4542000000000002E-3</v>
      </c>
      <c r="O17438">
        <v>1.9350699999999998E-2</v>
      </c>
      <c r="P17438">
        <v>5.5164999999999999E-2</v>
      </c>
      <c r="Q17438">
        <v>52.65625</v>
      </c>
      <c r="R17438">
        <v>4.73014E-2</v>
      </c>
      <c r="S17438" t="s">
        <v>20810</v>
      </c>
    </row>
    <row r="17439" spans="1:19" x14ac:dyDescent="0.25">
      <c r="A17439" t="s">
        <v>17507</v>
      </c>
      <c r="B17439" t="s">
        <v>68</v>
      </c>
      <c r="C17439" t="s">
        <v>5</v>
      </c>
      <c r="D17439" t="s">
        <v>64</v>
      </c>
      <c r="E17439" t="s">
        <v>15</v>
      </c>
      <c r="F17439" t="s">
        <v>6</v>
      </c>
      <c r="G17439">
        <v>14</v>
      </c>
      <c r="H17439">
        <v>207</v>
      </c>
      <c r="I17439">
        <v>0.2272991</v>
      </c>
      <c r="J17439">
        <v>0.21375449999999999</v>
      </c>
      <c r="K17439">
        <v>-1.35446E-2</v>
      </c>
      <c r="L17439">
        <v>-7.1851999999999999E-2</v>
      </c>
      <c r="M17439">
        <v>-3.7403499999999999E-2</v>
      </c>
      <c r="N17439">
        <v>-1.35446E-2</v>
      </c>
      <c r="O17439">
        <v>1.03143E-2</v>
      </c>
      <c r="P17439">
        <v>4.4762799999999998E-2</v>
      </c>
      <c r="Q17439">
        <v>53.993749999999999</v>
      </c>
      <c r="R17439">
        <v>4.5497500000000003E-2</v>
      </c>
      <c r="S17439" t="s">
        <v>20810</v>
      </c>
    </row>
    <row r="17440" spans="1:19" x14ac:dyDescent="0.25">
      <c r="A17440" t="s">
        <v>17508</v>
      </c>
      <c r="B17440" t="s">
        <v>68</v>
      </c>
      <c r="C17440" t="s">
        <v>5</v>
      </c>
      <c r="D17440" t="s">
        <v>64</v>
      </c>
      <c r="E17440" t="s">
        <v>15</v>
      </c>
      <c r="F17440" t="s">
        <v>6</v>
      </c>
      <c r="G17440">
        <v>15</v>
      </c>
      <c r="H17440">
        <v>207</v>
      </c>
      <c r="I17440">
        <v>0.22166077000000001</v>
      </c>
      <c r="J17440">
        <v>0.2143323</v>
      </c>
      <c r="K17440">
        <v>-7.3284999999999999E-3</v>
      </c>
      <c r="L17440">
        <v>-6.6545400000000005E-2</v>
      </c>
      <c r="M17440">
        <v>-3.15596E-2</v>
      </c>
      <c r="N17440">
        <v>-7.3284999999999999E-3</v>
      </c>
      <c r="O17440">
        <v>1.69026E-2</v>
      </c>
      <c r="P17440">
        <v>5.1888400000000001E-2</v>
      </c>
      <c r="Q17440">
        <v>54.184620000000002</v>
      </c>
      <c r="R17440">
        <v>4.6207199999999997E-2</v>
      </c>
      <c r="S17440" t="s">
        <v>20810</v>
      </c>
    </row>
    <row r="17441" spans="1:19" x14ac:dyDescent="0.25">
      <c r="A17441" t="s">
        <v>17509</v>
      </c>
      <c r="B17441" t="s">
        <v>68</v>
      </c>
      <c r="C17441" t="s">
        <v>5</v>
      </c>
      <c r="D17441" t="s">
        <v>64</v>
      </c>
      <c r="E17441" t="s">
        <v>15</v>
      </c>
      <c r="F17441" t="s">
        <v>6</v>
      </c>
      <c r="G17441">
        <v>16</v>
      </c>
      <c r="H17441">
        <v>207</v>
      </c>
      <c r="I17441">
        <v>0.22938575999999999</v>
      </c>
      <c r="J17441">
        <v>0.2170628</v>
      </c>
      <c r="K17441">
        <v>-1.2323000000000001E-2</v>
      </c>
      <c r="L17441">
        <v>-7.2906799999999994E-2</v>
      </c>
      <c r="M17441">
        <v>-3.7113399999999998E-2</v>
      </c>
      <c r="N17441">
        <v>-1.2323000000000001E-2</v>
      </c>
      <c r="O17441">
        <v>1.24674E-2</v>
      </c>
      <c r="P17441">
        <v>4.82608E-2</v>
      </c>
      <c r="Q17441">
        <v>53.895670000000003</v>
      </c>
      <c r="R17441">
        <v>4.7273799999999998E-2</v>
      </c>
      <c r="S17441" t="s">
        <v>20810</v>
      </c>
    </row>
    <row r="17442" spans="1:19" x14ac:dyDescent="0.25">
      <c r="A17442" t="s">
        <v>17510</v>
      </c>
      <c r="B17442" t="s">
        <v>68</v>
      </c>
      <c r="C17442" t="s">
        <v>5</v>
      </c>
      <c r="D17442" t="s">
        <v>64</v>
      </c>
      <c r="E17442" t="s">
        <v>15</v>
      </c>
      <c r="F17442" t="s">
        <v>6</v>
      </c>
      <c r="G17442">
        <v>17</v>
      </c>
      <c r="H17442">
        <v>207</v>
      </c>
      <c r="I17442">
        <v>0.26200159000000001</v>
      </c>
      <c r="J17442">
        <v>0.27765050000000002</v>
      </c>
      <c r="K17442">
        <v>1.56489E-2</v>
      </c>
      <c r="L17442">
        <v>-7.0403300000000002E-2</v>
      </c>
      <c r="M17442">
        <v>-1.9562900000000001E-2</v>
      </c>
      <c r="N17442">
        <v>1.56489E-2</v>
      </c>
      <c r="O17442">
        <v>5.0860799999999998E-2</v>
      </c>
      <c r="P17442">
        <v>0.1017011</v>
      </c>
      <c r="Q17442">
        <v>52.520670000000003</v>
      </c>
      <c r="R17442">
        <v>6.7146899999999995E-2</v>
      </c>
      <c r="S17442" t="s">
        <v>20810</v>
      </c>
    </row>
    <row r="17443" spans="1:19" x14ac:dyDescent="0.25">
      <c r="A17443" t="s">
        <v>17511</v>
      </c>
      <c r="B17443" t="s">
        <v>68</v>
      </c>
      <c r="C17443" t="s">
        <v>5</v>
      </c>
      <c r="D17443" t="s">
        <v>64</v>
      </c>
      <c r="E17443" t="s">
        <v>15</v>
      </c>
      <c r="F17443" t="s">
        <v>6</v>
      </c>
      <c r="G17443">
        <v>18</v>
      </c>
      <c r="H17443">
        <v>207</v>
      </c>
      <c r="I17443">
        <v>0.39314789999999999</v>
      </c>
      <c r="J17443">
        <v>0.42955009999999999</v>
      </c>
      <c r="K17443">
        <v>3.6402200000000003E-2</v>
      </c>
      <c r="L17443">
        <v>-0.1028849</v>
      </c>
      <c r="M17443">
        <v>-2.0593E-2</v>
      </c>
      <c r="N17443">
        <v>3.6402200000000003E-2</v>
      </c>
      <c r="O17443">
        <v>9.3397300000000003E-2</v>
      </c>
      <c r="P17443">
        <v>0.17568929999999999</v>
      </c>
      <c r="Q17443">
        <v>50.306730000000002</v>
      </c>
      <c r="R17443">
        <v>0.1086863</v>
      </c>
      <c r="S17443" t="s">
        <v>20810</v>
      </c>
    </row>
    <row r="17444" spans="1:19" x14ac:dyDescent="0.25">
      <c r="A17444" t="s">
        <v>17512</v>
      </c>
      <c r="B17444" t="s">
        <v>68</v>
      </c>
      <c r="C17444" t="s">
        <v>5</v>
      </c>
      <c r="D17444" t="s">
        <v>64</v>
      </c>
      <c r="E17444" t="s">
        <v>15</v>
      </c>
      <c r="F17444" t="s">
        <v>6</v>
      </c>
      <c r="G17444">
        <v>19</v>
      </c>
      <c r="H17444">
        <v>207</v>
      </c>
      <c r="I17444">
        <v>0.55871901999999996</v>
      </c>
      <c r="J17444">
        <v>0.56659899999999996</v>
      </c>
      <c r="K17444">
        <v>7.8799999999999999E-3</v>
      </c>
      <c r="L17444">
        <v>-0.18493770000000001</v>
      </c>
      <c r="M17444">
        <v>-7.1019399999999996E-2</v>
      </c>
      <c r="N17444">
        <v>7.8799999999999999E-3</v>
      </c>
      <c r="O17444">
        <v>8.6779400000000007E-2</v>
      </c>
      <c r="P17444">
        <v>0.20069770000000001</v>
      </c>
      <c r="Q17444">
        <v>48.05865</v>
      </c>
      <c r="R17444">
        <v>0.15045639999999999</v>
      </c>
      <c r="S17444" t="s">
        <v>20810</v>
      </c>
    </row>
    <row r="17445" spans="1:19" x14ac:dyDescent="0.25">
      <c r="A17445" t="s">
        <v>17513</v>
      </c>
      <c r="B17445" t="s">
        <v>68</v>
      </c>
      <c r="C17445" t="s">
        <v>5</v>
      </c>
      <c r="D17445" t="s">
        <v>64</v>
      </c>
      <c r="E17445" t="s">
        <v>15</v>
      </c>
      <c r="F17445" t="s">
        <v>6</v>
      </c>
      <c r="G17445">
        <v>20</v>
      </c>
      <c r="H17445">
        <v>207</v>
      </c>
      <c r="I17445">
        <v>0.59556511000000001</v>
      </c>
      <c r="J17445">
        <v>0.58900339999999995</v>
      </c>
      <c r="K17445">
        <v>-6.5617000000000002E-3</v>
      </c>
      <c r="L17445">
        <v>-0.21549979999999999</v>
      </c>
      <c r="M17445">
        <v>-9.20575E-2</v>
      </c>
      <c r="N17445">
        <v>-6.5617000000000002E-3</v>
      </c>
      <c r="O17445">
        <v>7.8934099999999993E-2</v>
      </c>
      <c r="P17445">
        <v>0.20237640000000001</v>
      </c>
      <c r="Q17445">
        <v>46.622599999999998</v>
      </c>
      <c r="R17445">
        <v>0.16303529999999999</v>
      </c>
      <c r="S17445" t="s">
        <v>20810</v>
      </c>
    </row>
    <row r="17446" spans="1:19" x14ac:dyDescent="0.25">
      <c r="A17446" t="s">
        <v>17514</v>
      </c>
      <c r="B17446" t="s">
        <v>68</v>
      </c>
      <c r="C17446" t="s">
        <v>5</v>
      </c>
      <c r="D17446" t="s">
        <v>64</v>
      </c>
      <c r="E17446" t="s">
        <v>15</v>
      </c>
      <c r="F17446" t="s">
        <v>6</v>
      </c>
      <c r="G17446">
        <v>21</v>
      </c>
      <c r="H17446">
        <v>207</v>
      </c>
      <c r="I17446">
        <v>0.66716187999999998</v>
      </c>
      <c r="J17446">
        <v>0.60410799999999998</v>
      </c>
      <c r="K17446">
        <v>-6.3053899999999996E-2</v>
      </c>
      <c r="L17446">
        <v>-0.28515610000000002</v>
      </c>
      <c r="M17446">
        <v>-0.1539363</v>
      </c>
      <c r="N17446">
        <v>-6.3053899999999996E-2</v>
      </c>
      <c r="O17446">
        <v>2.7828499999999999E-2</v>
      </c>
      <c r="P17446">
        <v>0.1590483</v>
      </c>
      <c r="Q17446">
        <v>45.571640000000002</v>
      </c>
      <c r="R17446">
        <v>0.1733073</v>
      </c>
      <c r="S17446" t="s">
        <v>20810</v>
      </c>
    </row>
    <row r="17447" spans="1:19" x14ac:dyDescent="0.25">
      <c r="A17447" t="s">
        <v>17515</v>
      </c>
      <c r="B17447" t="s">
        <v>68</v>
      </c>
      <c r="C17447" t="s">
        <v>5</v>
      </c>
      <c r="D17447" t="s">
        <v>64</v>
      </c>
      <c r="E17447" t="s">
        <v>15</v>
      </c>
      <c r="F17447" t="s">
        <v>6</v>
      </c>
      <c r="G17447">
        <v>22</v>
      </c>
      <c r="H17447">
        <v>207</v>
      </c>
      <c r="I17447">
        <v>0.68593636999999996</v>
      </c>
      <c r="J17447">
        <v>0.59940329999999997</v>
      </c>
      <c r="K17447">
        <v>-8.6533100000000002E-2</v>
      </c>
      <c r="L17447">
        <v>-0.31720150000000003</v>
      </c>
      <c r="M17447">
        <v>-0.18092069999999999</v>
      </c>
      <c r="N17447">
        <v>-8.6533100000000002E-2</v>
      </c>
      <c r="O17447">
        <v>7.8545000000000004E-3</v>
      </c>
      <c r="P17447">
        <v>0.14413529999999999</v>
      </c>
      <c r="Q17447">
        <v>44.667310000000001</v>
      </c>
      <c r="R17447">
        <v>0.1799915</v>
      </c>
      <c r="S17447" t="s">
        <v>20810</v>
      </c>
    </row>
    <row r="17448" spans="1:19" x14ac:dyDescent="0.25">
      <c r="A17448" t="s">
        <v>17516</v>
      </c>
      <c r="B17448" t="s">
        <v>68</v>
      </c>
      <c r="C17448" t="s">
        <v>5</v>
      </c>
      <c r="D17448" t="s">
        <v>64</v>
      </c>
      <c r="E17448" t="s">
        <v>15</v>
      </c>
      <c r="F17448" t="s">
        <v>6</v>
      </c>
      <c r="G17448">
        <v>23</v>
      </c>
      <c r="H17448">
        <v>207</v>
      </c>
      <c r="I17448">
        <v>0.65521207000000004</v>
      </c>
      <c r="J17448">
        <v>0.56004759999999998</v>
      </c>
      <c r="K17448">
        <v>-9.5164499999999999E-2</v>
      </c>
      <c r="L17448">
        <v>-0.32642779999999999</v>
      </c>
      <c r="M17448">
        <v>-0.18979560000000001</v>
      </c>
      <c r="N17448">
        <v>-9.5164499999999999E-2</v>
      </c>
      <c r="O17448">
        <v>-5.3339999999999995E-4</v>
      </c>
      <c r="P17448">
        <v>0.13609879999999999</v>
      </c>
      <c r="Q17448">
        <v>43.917310000000001</v>
      </c>
      <c r="R17448">
        <v>0.1804557</v>
      </c>
      <c r="S17448" t="s">
        <v>20810</v>
      </c>
    </row>
    <row r="17449" spans="1:19" x14ac:dyDescent="0.25">
      <c r="A17449" t="s">
        <v>17517</v>
      </c>
      <c r="B17449" t="s">
        <v>68</v>
      </c>
      <c r="C17449" t="s">
        <v>5</v>
      </c>
      <c r="D17449" t="s">
        <v>64</v>
      </c>
      <c r="E17449" t="s">
        <v>15</v>
      </c>
      <c r="F17449" t="s">
        <v>6</v>
      </c>
      <c r="G17449">
        <v>24</v>
      </c>
      <c r="H17449">
        <v>207</v>
      </c>
      <c r="I17449">
        <v>0.62526672000000005</v>
      </c>
      <c r="J17449">
        <v>0.53446629999999995</v>
      </c>
      <c r="K17449">
        <v>-9.0800400000000003E-2</v>
      </c>
      <c r="L17449">
        <v>-0.32233879999999998</v>
      </c>
      <c r="M17449">
        <v>-0.18554399999999999</v>
      </c>
      <c r="N17449">
        <v>-9.0800400000000003E-2</v>
      </c>
      <c r="O17449">
        <v>3.9432E-3</v>
      </c>
      <c r="P17449">
        <v>0.140738</v>
      </c>
      <c r="Q17449">
        <v>43.238939999999999</v>
      </c>
      <c r="R17449">
        <v>0.18067040000000001</v>
      </c>
      <c r="S17449" t="s">
        <v>20810</v>
      </c>
    </row>
    <row r="17450" spans="1:19" x14ac:dyDescent="0.25">
      <c r="A17450" t="s">
        <v>17518</v>
      </c>
      <c r="B17450" t="s">
        <v>68</v>
      </c>
      <c r="C17450" t="s">
        <v>5</v>
      </c>
      <c r="D17450" t="s">
        <v>64</v>
      </c>
      <c r="E17450" t="s">
        <v>15</v>
      </c>
      <c r="F17450" t="s">
        <v>52</v>
      </c>
      <c r="G17450">
        <v>1</v>
      </c>
      <c r="H17450">
        <v>207</v>
      </c>
      <c r="I17450">
        <v>0.65391043000000004</v>
      </c>
      <c r="J17450">
        <v>0.48699999999999999</v>
      </c>
      <c r="K17450">
        <v>-0.16691039999999999</v>
      </c>
      <c r="L17450">
        <v>-0.3964628</v>
      </c>
      <c r="M17450">
        <v>-0.2608413</v>
      </c>
      <c r="N17450">
        <v>-0.16691039999999999</v>
      </c>
      <c r="O17450">
        <v>-7.29794E-2</v>
      </c>
      <c r="P17450">
        <v>6.2642000000000003E-2</v>
      </c>
      <c r="Q17450">
        <v>41.317309999999999</v>
      </c>
      <c r="R17450">
        <v>0.17912069999999999</v>
      </c>
      <c r="S17450" t="s">
        <v>20810</v>
      </c>
    </row>
    <row r="17451" spans="1:19" x14ac:dyDescent="0.25">
      <c r="A17451" t="s">
        <v>17519</v>
      </c>
      <c r="B17451" t="s">
        <v>68</v>
      </c>
      <c r="C17451" t="s">
        <v>5</v>
      </c>
      <c r="D17451" t="s">
        <v>64</v>
      </c>
      <c r="E17451" t="s">
        <v>15</v>
      </c>
      <c r="F17451" t="s">
        <v>52</v>
      </c>
      <c r="G17451">
        <v>2</v>
      </c>
      <c r="H17451">
        <v>207</v>
      </c>
      <c r="I17451">
        <v>0.64069085999999997</v>
      </c>
      <c r="J17451">
        <v>0.46217619999999998</v>
      </c>
      <c r="K17451">
        <v>-0.1785147</v>
      </c>
      <c r="L17451">
        <v>-0.409215</v>
      </c>
      <c r="M17451">
        <v>-0.27291539999999997</v>
      </c>
      <c r="N17451">
        <v>-0.1785147</v>
      </c>
      <c r="O17451">
        <v>-8.4113999999999994E-2</v>
      </c>
      <c r="P17451">
        <v>5.2185700000000002E-2</v>
      </c>
      <c r="Q17451">
        <v>40.682690000000001</v>
      </c>
      <c r="R17451">
        <v>0.18001639999999999</v>
      </c>
      <c r="S17451" t="s">
        <v>20810</v>
      </c>
    </row>
    <row r="17452" spans="1:19" x14ac:dyDescent="0.25">
      <c r="A17452" t="s">
        <v>17520</v>
      </c>
      <c r="B17452" t="s">
        <v>68</v>
      </c>
      <c r="C17452" t="s">
        <v>5</v>
      </c>
      <c r="D17452" t="s">
        <v>64</v>
      </c>
      <c r="E17452" t="s">
        <v>15</v>
      </c>
      <c r="F17452" t="s">
        <v>52</v>
      </c>
      <c r="G17452">
        <v>3</v>
      </c>
      <c r="H17452">
        <v>207</v>
      </c>
      <c r="I17452">
        <v>0.62801244000000001</v>
      </c>
      <c r="J17452">
        <v>0.45951399999999998</v>
      </c>
      <c r="K17452">
        <v>-0.16849839999999999</v>
      </c>
      <c r="L17452">
        <v>-0.39856239999999998</v>
      </c>
      <c r="M17452">
        <v>-0.2626387</v>
      </c>
      <c r="N17452">
        <v>-0.16849839999999999</v>
      </c>
      <c r="O17452">
        <v>-7.4358099999999996E-2</v>
      </c>
      <c r="P17452">
        <v>6.1565599999999998E-2</v>
      </c>
      <c r="Q17452">
        <v>40.576920000000001</v>
      </c>
      <c r="R17452">
        <v>0.17951990000000001</v>
      </c>
      <c r="S17452" t="s">
        <v>20810</v>
      </c>
    </row>
    <row r="17453" spans="1:19" x14ac:dyDescent="0.25">
      <c r="A17453" t="s">
        <v>17521</v>
      </c>
      <c r="B17453" t="s">
        <v>68</v>
      </c>
      <c r="C17453" t="s">
        <v>5</v>
      </c>
      <c r="D17453" t="s">
        <v>64</v>
      </c>
      <c r="E17453" t="s">
        <v>15</v>
      </c>
      <c r="F17453" t="s">
        <v>52</v>
      </c>
      <c r="G17453">
        <v>4</v>
      </c>
      <c r="H17453">
        <v>207</v>
      </c>
      <c r="I17453">
        <v>0.60716367999999998</v>
      </c>
      <c r="J17453">
        <v>0.47273110000000002</v>
      </c>
      <c r="K17453">
        <v>-0.13443250000000001</v>
      </c>
      <c r="L17453">
        <v>-0.36018430000000001</v>
      </c>
      <c r="M17453">
        <v>-0.22680829999999999</v>
      </c>
      <c r="N17453">
        <v>-0.13443250000000001</v>
      </c>
      <c r="O17453">
        <v>-4.2056799999999998E-2</v>
      </c>
      <c r="P17453">
        <v>9.1319200000000003E-2</v>
      </c>
      <c r="Q17453">
        <v>40.971150000000002</v>
      </c>
      <c r="R17453">
        <v>0.17615500000000001</v>
      </c>
      <c r="S17453" t="s">
        <v>20810</v>
      </c>
    </row>
    <row r="17454" spans="1:19" x14ac:dyDescent="0.25">
      <c r="A17454" t="s">
        <v>17522</v>
      </c>
      <c r="B17454" t="s">
        <v>68</v>
      </c>
      <c r="C17454" t="s">
        <v>5</v>
      </c>
      <c r="D17454" t="s">
        <v>64</v>
      </c>
      <c r="E17454" t="s">
        <v>15</v>
      </c>
      <c r="F17454" t="s">
        <v>52</v>
      </c>
      <c r="G17454">
        <v>5</v>
      </c>
      <c r="H17454">
        <v>207</v>
      </c>
      <c r="I17454">
        <v>0.59724507000000004</v>
      </c>
      <c r="J17454">
        <v>0.46799239999999998</v>
      </c>
      <c r="K17454">
        <v>-0.1292526</v>
      </c>
      <c r="L17454">
        <v>-0.35683019999999999</v>
      </c>
      <c r="M17454">
        <v>-0.2223755</v>
      </c>
      <c r="N17454">
        <v>-0.1292526</v>
      </c>
      <c r="O17454">
        <v>-3.6129700000000001E-2</v>
      </c>
      <c r="P17454">
        <v>9.8324900000000007E-2</v>
      </c>
      <c r="Q17454">
        <v>40.576920000000001</v>
      </c>
      <c r="R17454">
        <v>0.17757970000000001</v>
      </c>
      <c r="S17454" t="s">
        <v>20810</v>
      </c>
    </row>
    <row r="17455" spans="1:19" x14ac:dyDescent="0.25">
      <c r="A17455" t="s">
        <v>17523</v>
      </c>
      <c r="B17455" t="s">
        <v>68</v>
      </c>
      <c r="C17455" t="s">
        <v>5</v>
      </c>
      <c r="D17455" t="s">
        <v>64</v>
      </c>
      <c r="E17455" t="s">
        <v>15</v>
      </c>
      <c r="F17455" t="s">
        <v>52</v>
      </c>
      <c r="G17455">
        <v>6</v>
      </c>
      <c r="H17455">
        <v>207</v>
      </c>
      <c r="I17455">
        <v>0.53293321000000005</v>
      </c>
      <c r="J17455">
        <v>0.43690830000000003</v>
      </c>
      <c r="K17455">
        <v>-9.6024899999999996E-2</v>
      </c>
      <c r="L17455">
        <v>-0.29986230000000003</v>
      </c>
      <c r="M17455">
        <v>-0.1794335</v>
      </c>
      <c r="N17455">
        <v>-9.6024899999999996E-2</v>
      </c>
      <c r="O17455">
        <v>-1.26163E-2</v>
      </c>
      <c r="P17455">
        <v>0.1078124</v>
      </c>
      <c r="Q17455">
        <v>40.39423</v>
      </c>
      <c r="R17455">
        <v>0.1590551</v>
      </c>
      <c r="S17455" t="s">
        <v>20810</v>
      </c>
    </row>
    <row r="17456" spans="1:19" x14ac:dyDescent="0.25">
      <c r="A17456" t="s">
        <v>17524</v>
      </c>
      <c r="B17456" t="s">
        <v>68</v>
      </c>
      <c r="C17456" t="s">
        <v>5</v>
      </c>
      <c r="D17456" t="s">
        <v>64</v>
      </c>
      <c r="E17456" t="s">
        <v>15</v>
      </c>
      <c r="F17456" t="s">
        <v>52</v>
      </c>
      <c r="G17456">
        <v>7</v>
      </c>
      <c r="H17456">
        <v>207</v>
      </c>
      <c r="I17456">
        <v>0.46392992999999999</v>
      </c>
      <c r="J17456">
        <v>0.45752730000000003</v>
      </c>
      <c r="K17456">
        <v>-6.4025999999999996E-3</v>
      </c>
      <c r="L17456">
        <v>-0.1739502</v>
      </c>
      <c r="M17456">
        <v>-7.4961700000000006E-2</v>
      </c>
      <c r="N17456">
        <v>-6.4025999999999996E-3</v>
      </c>
      <c r="O17456">
        <v>6.2156500000000003E-2</v>
      </c>
      <c r="P17456">
        <v>0.16114500000000001</v>
      </c>
      <c r="Q17456">
        <v>40</v>
      </c>
      <c r="R17456">
        <v>0.1307381</v>
      </c>
      <c r="S17456" t="s">
        <v>20810</v>
      </c>
    </row>
    <row r="17457" spans="1:19" x14ac:dyDescent="0.25">
      <c r="A17457" t="s">
        <v>17525</v>
      </c>
      <c r="B17457" t="s">
        <v>68</v>
      </c>
      <c r="C17457" t="s">
        <v>5</v>
      </c>
      <c r="D17457" t="s">
        <v>64</v>
      </c>
      <c r="E17457" t="s">
        <v>15</v>
      </c>
      <c r="F17457" t="s">
        <v>52</v>
      </c>
      <c r="G17457">
        <v>8</v>
      </c>
      <c r="H17457">
        <v>207</v>
      </c>
      <c r="I17457">
        <v>0.43513899</v>
      </c>
      <c r="J17457">
        <v>0.4636267</v>
      </c>
      <c r="K17457">
        <v>2.8487700000000001E-2</v>
      </c>
      <c r="L17457">
        <v>-0.1266079</v>
      </c>
      <c r="M17457">
        <v>-3.4976199999999999E-2</v>
      </c>
      <c r="N17457">
        <v>2.8487700000000001E-2</v>
      </c>
      <c r="O17457">
        <v>9.1951599999999994E-2</v>
      </c>
      <c r="P17457">
        <v>0.18358340000000001</v>
      </c>
      <c r="Q17457">
        <v>38.817309999999999</v>
      </c>
      <c r="R17457">
        <v>0.1210218</v>
      </c>
      <c r="S17457" t="s">
        <v>20810</v>
      </c>
    </row>
    <row r="17458" spans="1:19" x14ac:dyDescent="0.25">
      <c r="A17458" t="s">
        <v>17526</v>
      </c>
      <c r="B17458" t="s">
        <v>68</v>
      </c>
      <c r="C17458" t="s">
        <v>5</v>
      </c>
      <c r="D17458" t="s">
        <v>64</v>
      </c>
      <c r="E17458" t="s">
        <v>15</v>
      </c>
      <c r="F17458" t="s">
        <v>52</v>
      </c>
      <c r="G17458">
        <v>9</v>
      </c>
      <c r="H17458">
        <v>207</v>
      </c>
      <c r="I17458">
        <v>0.37873590000000001</v>
      </c>
      <c r="J17458">
        <v>0.3679694</v>
      </c>
      <c r="K17458">
        <v>-1.07665E-2</v>
      </c>
      <c r="L17458">
        <v>-0.1353394</v>
      </c>
      <c r="M17458">
        <v>-6.1740799999999998E-2</v>
      </c>
      <c r="N17458">
        <v>-1.07665E-2</v>
      </c>
      <c r="O17458">
        <v>4.0207699999999999E-2</v>
      </c>
      <c r="P17458">
        <v>0.1138063</v>
      </c>
      <c r="Q17458">
        <v>38.028849999999998</v>
      </c>
      <c r="R17458">
        <v>9.7204700000000005E-2</v>
      </c>
      <c r="S17458" t="s">
        <v>20810</v>
      </c>
    </row>
    <row r="17459" spans="1:19" x14ac:dyDescent="0.25">
      <c r="A17459" t="s">
        <v>17527</v>
      </c>
      <c r="B17459" t="s">
        <v>68</v>
      </c>
      <c r="C17459" t="s">
        <v>5</v>
      </c>
      <c r="D17459" t="s">
        <v>64</v>
      </c>
      <c r="E17459" t="s">
        <v>15</v>
      </c>
      <c r="F17459" t="s">
        <v>52</v>
      </c>
      <c r="G17459">
        <v>10</v>
      </c>
      <c r="H17459">
        <v>207</v>
      </c>
      <c r="I17459">
        <v>0.31207275000000001</v>
      </c>
      <c r="J17459">
        <v>0.32388929999999999</v>
      </c>
      <c r="K17459">
        <v>1.18166E-2</v>
      </c>
      <c r="L17459">
        <v>-9.1434000000000001E-2</v>
      </c>
      <c r="M17459">
        <v>-3.04327E-2</v>
      </c>
      <c r="N17459">
        <v>1.18166E-2</v>
      </c>
      <c r="O17459">
        <v>5.40659E-2</v>
      </c>
      <c r="P17459">
        <v>0.11506710000000001</v>
      </c>
      <c r="Q17459">
        <v>37.557690000000001</v>
      </c>
      <c r="R17459">
        <v>8.0566799999999994E-2</v>
      </c>
      <c r="S17459" t="s">
        <v>20810</v>
      </c>
    </row>
    <row r="17460" spans="1:19" x14ac:dyDescent="0.25">
      <c r="A17460" t="s">
        <v>17528</v>
      </c>
      <c r="B17460" t="s">
        <v>68</v>
      </c>
      <c r="C17460" t="s">
        <v>5</v>
      </c>
      <c r="D17460" t="s">
        <v>64</v>
      </c>
      <c r="E17460" t="s">
        <v>15</v>
      </c>
      <c r="F17460" t="s">
        <v>52</v>
      </c>
      <c r="G17460">
        <v>11</v>
      </c>
      <c r="H17460">
        <v>207</v>
      </c>
      <c r="I17460">
        <v>0.29791674000000001</v>
      </c>
      <c r="J17460">
        <v>0.27314359999999999</v>
      </c>
      <c r="K17460">
        <v>-2.4773199999999999E-2</v>
      </c>
      <c r="L17460">
        <v>-0.1009042</v>
      </c>
      <c r="M17460">
        <v>-5.59254E-2</v>
      </c>
      <c r="N17460">
        <v>-2.4773199999999999E-2</v>
      </c>
      <c r="O17460">
        <v>6.3790000000000001E-3</v>
      </c>
      <c r="P17460">
        <v>5.1357800000000002E-2</v>
      </c>
      <c r="Q17460">
        <v>39.423079999999999</v>
      </c>
      <c r="R17460">
        <v>5.9405300000000001E-2</v>
      </c>
      <c r="S17460" t="s">
        <v>20810</v>
      </c>
    </row>
    <row r="17461" spans="1:19" x14ac:dyDescent="0.25">
      <c r="A17461" t="s">
        <v>17529</v>
      </c>
      <c r="B17461" t="s">
        <v>68</v>
      </c>
      <c r="C17461" t="s">
        <v>5</v>
      </c>
      <c r="D17461" t="s">
        <v>64</v>
      </c>
      <c r="E17461" t="s">
        <v>15</v>
      </c>
      <c r="F17461" t="s">
        <v>52</v>
      </c>
      <c r="G17461">
        <v>12</v>
      </c>
      <c r="H17461">
        <v>207</v>
      </c>
      <c r="I17461">
        <v>0.27761044000000001</v>
      </c>
      <c r="J17461">
        <v>0.27337400000000001</v>
      </c>
      <c r="K17461">
        <v>-4.2364999999999998E-3</v>
      </c>
      <c r="L17461">
        <v>-8.3145200000000002E-2</v>
      </c>
      <c r="M17461">
        <v>-3.6525299999999997E-2</v>
      </c>
      <c r="N17461">
        <v>-4.2364999999999998E-3</v>
      </c>
      <c r="O17461">
        <v>2.8052299999999999E-2</v>
      </c>
      <c r="P17461">
        <v>7.4672299999999997E-2</v>
      </c>
      <c r="Q17461">
        <v>41.211539999999999</v>
      </c>
      <c r="R17461">
        <v>6.1572799999999997E-2</v>
      </c>
      <c r="S17461" t="s">
        <v>20810</v>
      </c>
    </row>
    <row r="17462" spans="1:19" x14ac:dyDescent="0.25">
      <c r="A17462" t="s">
        <v>17530</v>
      </c>
      <c r="B17462" t="s">
        <v>68</v>
      </c>
      <c r="C17462" t="s">
        <v>5</v>
      </c>
      <c r="D17462" t="s">
        <v>64</v>
      </c>
      <c r="E17462" t="s">
        <v>15</v>
      </c>
      <c r="F17462" t="s">
        <v>52</v>
      </c>
      <c r="G17462">
        <v>13</v>
      </c>
      <c r="H17462">
        <v>207</v>
      </c>
      <c r="I17462">
        <v>0.27214698999999998</v>
      </c>
      <c r="J17462">
        <v>0.28466459999999999</v>
      </c>
      <c r="K17462">
        <v>1.25176E-2</v>
      </c>
      <c r="L17462">
        <v>-7.2312500000000002E-2</v>
      </c>
      <c r="M17462">
        <v>-2.2194200000000001E-2</v>
      </c>
      <c r="N17462">
        <v>1.25176E-2</v>
      </c>
      <c r="O17462">
        <v>4.7229399999999998E-2</v>
      </c>
      <c r="P17462">
        <v>9.7347699999999995E-2</v>
      </c>
      <c r="Q17462">
        <v>42.682690000000001</v>
      </c>
      <c r="R17462">
        <v>6.6193299999999997E-2</v>
      </c>
      <c r="S17462" t="s">
        <v>20810</v>
      </c>
    </row>
    <row r="17463" spans="1:19" x14ac:dyDescent="0.25">
      <c r="A17463" t="s">
        <v>17531</v>
      </c>
      <c r="B17463" t="s">
        <v>68</v>
      </c>
      <c r="C17463" t="s">
        <v>5</v>
      </c>
      <c r="D17463" t="s">
        <v>64</v>
      </c>
      <c r="E17463" t="s">
        <v>15</v>
      </c>
      <c r="F17463" t="s">
        <v>52</v>
      </c>
      <c r="G17463">
        <v>14</v>
      </c>
      <c r="H17463">
        <v>207</v>
      </c>
      <c r="I17463">
        <v>0.23690293000000001</v>
      </c>
      <c r="J17463">
        <v>0.25188319999999997</v>
      </c>
      <c r="K17463">
        <v>1.49803E-2</v>
      </c>
      <c r="L17463">
        <v>-6.1679999999999999E-2</v>
      </c>
      <c r="M17463">
        <v>-1.63885E-2</v>
      </c>
      <c r="N17463">
        <v>1.49803E-2</v>
      </c>
      <c r="O17463">
        <v>4.6349000000000001E-2</v>
      </c>
      <c r="P17463">
        <v>9.16405E-2</v>
      </c>
      <c r="Q17463">
        <v>44.653849999999998</v>
      </c>
      <c r="R17463">
        <v>5.9818299999999998E-2</v>
      </c>
      <c r="S17463" t="s">
        <v>20810</v>
      </c>
    </row>
    <row r="17464" spans="1:19" x14ac:dyDescent="0.25">
      <c r="A17464" t="s">
        <v>17532</v>
      </c>
      <c r="B17464" t="s">
        <v>68</v>
      </c>
      <c r="C17464" t="s">
        <v>5</v>
      </c>
      <c r="D17464" t="s">
        <v>64</v>
      </c>
      <c r="E17464" t="s">
        <v>15</v>
      </c>
      <c r="F17464" t="s">
        <v>52</v>
      </c>
      <c r="G17464">
        <v>15</v>
      </c>
      <c r="H17464">
        <v>207</v>
      </c>
      <c r="I17464">
        <v>0.23920079999999999</v>
      </c>
      <c r="J17464">
        <v>0.2607738</v>
      </c>
      <c r="K17464">
        <v>2.1572999999999998E-2</v>
      </c>
      <c r="L17464">
        <v>-5.5151199999999997E-2</v>
      </c>
      <c r="M17464">
        <v>-9.8218999999999997E-3</v>
      </c>
      <c r="N17464">
        <v>2.1572999999999998E-2</v>
      </c>
      <c r="O17464">
        <v>5.2967899999999998E-2</v>
      </c>
      <c r="P17464">
        <v>9.8297200000000001E-2</v>
      </c>
      <c r="Q17464">
        <v>44.653849999999998</v>
      </c>
      <c r="R17464">
        <v>5.9868200000000003E-2</v>
      </c>
      <c r="S17464" t="s">
        <v>20810</v>
      </c>
    </row>
    <row r="17465" spans="1:19" x14ac:dyDescent="0.25">
      <c r="A17465" t="s">
        <v>17533</v>
      </c>
      <c r="B17465" t="s">
        <v>68</v>
      </c>
      <c r="C17465" t="s">
        <v>5</v>
      </c>
      <c r="D17465" t="s">
        <v>64</v>
      </c>
      <c r="E17465" t="s">
        <v>15</v>
      </c>
      <c r="F17465" t="s">
        <v>52</v>
      </c>
      <c r="G17465">
        <v>16</v>
      </c>
      <c r="H17465">
        <v>207</v>
      </c>
      <c r="I17465">
        <v>0.23362294</v>
      </c>
      <c r="J17465">
        <v>0.26002380000000003</v>
      </c>
      <c r="K17465">
        <v>2.6400799999999999E-2</v>
      </c>
      <c r="L17465">
        <v>-5.4172100000000001E-2</v>
      </c>
      <c r="M17465">
        <v>-6.5690000000000002E-3</v>
      </c>
      <c r="N17465">
        <v>2.6400799999999999E-2</v>
      </c>
      <c r="O17465">
        <v>5.9370600000000003E-2</v>
      </c>
      <c r="P17465">
        <v>0.1069737</v>
      </c>
      <c r="Q17465">
        <v>45.576920000000001</v>
      </c>
      <c r="R17465">
        <v>6.2871399999999994E-2</v>
      </c>
      <c r="S17465" t="s">
        <v>20810</v>
      </c>
    </row>
    <row r="17466" spans="1:19" x14ac:dyDescent="0.25">
      <c r="A17466" t="s">
        <v>17534</v>
      </c>
      <c r="B17466" t="s">
        <v>68</v>
      </c>
      <c r="C17466" t="s">
        <v>5</v>
      </c>
      <c r="D17466" t="s">
        <v>64</v>
      </c>
      <c r="E17466" t="s">
        <v>15</v>
      </c>
      <c r="F17466" t="s">
        <v>52</v>
      </c>
      <c r="G17466">
        <v>17</v>
      </c>
      <c r="H17466">
        <v>207</v>
      </c>
      <c r="I17466">
        <v>0.25090704000000003</v>
      </c>
      <c r="J17466">
        <v>0.31327529999999998</v>
      </c>
      <c r="K17466">
        <v>6.2368300000000002E-2</v>
      </c>
      <c r="L17466">
        <v>-5.77832E-2</v>
      </c>
      <c r="M17466">
        <v>1.3203299999999999E-2</v>
      </c>
      <c r="N17466">
        <v>6.2368300000000002E-2</v>
      </c>
      <c r="O17466">
        <v>0.1115333</v>
      </c>
      <c r="P17466">
        <v>0.18251970000000001</v>
      </c>
      <c r="Q17466">
        <v>44.471150000000002</v>
      </c>
      <c r="R17466">
        <v>9.3754699999999996E-2</v>
      </c>
      <c r="S17466" t="s">
        <v>20810</v>
      </c>
    </row>
    <row r="17467" spans="1:19" x14ac:dyDescent="0.25">
      <c r="A17467" t="s">
        <v>17535</v>
      </c>
      <c r="B17467" t="s">
        <v>68</v>
      </c>
      <c r="C17467" t="s">
        <v>5</v>
      </c>
      <c r="D17467" t="s">
        <v>64</v>
      </c>
      <c r="E17467" t="s">
        <v>15</v>
      </c>
      <c r="F17467" t="s">
        <v>52</v>
      </c>
      <c r="G17467">
        <v>18</v>
      </c>
      <c r="H17467">
        <v>207</v>
      </c>
      <c r="I17467">
        <v>0.40370288999999998</v>
      </c>
      <c r="J17467">
        <v>0.44673089999999999</v>
      </c>
      <c r="K17467">
        <v>4.30281E-2</v>
      </c>
      <c r="L17467">
        <v>-0.11098230000000001</v>
      </c>
      <c r="M17467">
        <v>-1.9991700000000001E-2</v>
      </c>
      <c r="N17467">
        <v>4.30281E-2</v>
      </c>
      <c r="O17467">
        <v>0.1060479</v>
      </c>
      <c r="P17467">
        <v>0.1970384</v>
      </c>
      <c r="Q17467">
        <v>42.971150000000002</v>
      </c>
      <c r="R17467">
        <v>0.1201749</v>
      </c>
      <c r="S17467" t="s">
        <v>20810</v>
      </c>
    </row>
    <row r="17468" spans="1:19" x14ac:dyDescent="0.25">
      <c r="A17468" t="s">
        <v>17536</v>
      </c>
      <c r="B17468" t="s">
        <v>68</v>
      </c>
      <c r="C17468" t="s">
        <v>5</v>
      </c>
      <c r="D17468" t="s">
        <v>64</v>
      </c>
      <c r="E17468" t="s">
        <v>15</v>
      </c>
      <c r="F17468" t="s">
        <v>52</v>
      </c>
      <c r="G17468">
        <v>19</v>
      </c>
      <c r="H17468">
        <v>207</v>
      </c>
      <c r="I17468">
        <v>0.58323269</v>
      </c>
      <c r="J17468">
        <v>0.54114249999999997</v>
      </c>
      <c r="K17468">
        <v>-4.2090200000000001E-2</v>
      </c>
      <c r="L17468">
        <v>-0.23233709999999999</v>
      </c>
      <c r="M17468">
        <v>-0.11993769999999999</v>
      </c>
      <c r="N17468">
        <v>-4.2090200000000001E-2</v>
      </c>
      <c r="O17468">
        <v>3.5757299999999999E-2</v>
      </c>
      <c r="P17468">
        <v>0.1481567</v>
      </c>
      <c r="Q17468">
        <v>41.759619999999998</v>
      </c>
      <c r="R17468">
        <v>0.14845040000000001</v>
      </c>
      <c r="S17468" t="s">
        <v>20810</v>
      </c>
    </row>
    <row r="17469" spans="1:19" x14ac:dyDescent="0.25">
      <c r="A17469" t="s">
        <v>17537</v>
      </c>
      <c r="B17469" t="s">
        <v>68</v>
      </c>
      <c r="C17469" t="s">
        <v>5</v>
      </c>
      <c r="D17469" t="s">
        <v>64</v>
      </c>
      <c r="E17469" t="s">
        <v>15</v>
      </c>
      <c r="F17469" t="s">
        <v>52</v>
      </c>
      <c r="G17469">
        <v>20</v>
      </c>
      <c r="H17469">
        <v>207</v>
      </c>
      <c r="I17469">
        <v>0.59366313999999998</v>
      </c>
      <c r="J17469">
        <v>0.56110269999999995</v>
      </c>
      <c r="K17469">
        <v>-3.2560400000000003E-2</v>
      </c>
      <c r="L17469">
        <v>-0.2334619</v>
      </c>
      <c r="M17469">
        <v>-0.1147677</v>
      </c>
      <c r="N17469">
        <v>-3.2560400000000003E-2</v>
      </c>
      <c r="O17469">
        <v>4.9646799999999998E-2</v>
      </c>
      <c r="P17469">
        <v>0.16834099999999999</v>
      </c>
      <c r="Q17469">
        <v>41.048079999999999</v>
      </c>
      <c r="R17469">
        <v>0.1567643</v>
      </c>
      <c r="S17469" t="s">
        <v>20810</v>
      </c>
    </row>
    <row r="17470" spans="1:19" x14ac:dyDescent="0.25">
      <c r="A17470" t="s">
        <v>17538</v>
      </c>
      <c r="B17470" t="s">
        <v>68</v>
      </c>
      <c r="C17470" t="s">
        <v>5</v>
      </c>
      <c r="D17470" t="s">
        <v>64</v>
      </c>
      <c r="E17470" t="s">
        <v>15</v>
      </c>
      <c r="F17470" t="s">
        <v>52</v>
      </c>
      <c r="G17470">
        <v>21</v>
      </c>
      <c r="H17470">
        <v>207</v>
      </c>
      <c r="I17470">
        <v>0.69155372999999998</v>
      </c>
      <c r="J17470">
        <v>0.59470889999999998</v>
      </c>
      <c r="K17470">
        <v>-9.6844899999999998E-2</v>
      </c>
      <c r="L17470">
        <v>-0.3225036</v>
      </c>
      <c r="M17470">
        <v>-0.18918260000000001</v>
      </c>
      <c r="N17470">
        <v>-9.6844899999999998E-2</v>
      </c>
      <c r="O17470">
        <v>-4.5071E-3</v>
      </c>
      <c r="P17470">
        <v>0.12881390000000001</v>
      </c>
      <c r="Q17470">
        <v>39.942309999999999</v>
      </c>
      <c r="R17470">
        <v>0.1760824</v>
      </c>
      <c r="S17470" t="s">
        <v>20810</v>
      </c>
    </row>
    <row r="17471" spans="1:19" x14ac:dyDescent="0.25">
      <c r="A17471" t="s">
        <v>17539</v>
      </c>
      <c r="B17471" t="s">
        <v>68</v>
      </c>
      <c r="C17471" t="s">
        <v>5</v>
      </c>
      <c r="D17471" t="s">
        <v>64</v>
      </c>
      <c r="E17471" t="s">
        <v>15</v>
      </c>
      <c r="F17471" t="s">
        <v>52</v>
      </c>
      <c r="G17471">
        <v>22</v>
      </c>
      <c r="H17471">
        <v>207</v>
      </c>
      <c r="I17471">
        <v>0.70555254999999995</v>
      </c>
      <c r="J17471">
        <v>0.64046009999999998</v>
      </c>
      <c r="K17471">
        <v>-6.5092499999999998E-2</v>
      </c>
      <c r="L17471">
        <v>-0.30758459999999999</v>
      </c>
      <c r="M17471">
        <v>-0.1643183</v>
      </c>
      <c r="N17471">
        <v>-6.5092499999999998E-2</v>
      </c>
      <c r="O17471">
        <v>3.4133299999999998E-2</v>
      </c>
      <c r="P17471">
        <v>0.17739969999999999</v>
      </c>
      <c r="Q17471">
        <v>40.413460000000001</v>
      </c>
      <c r="R17471">
        <v>0.18921760000000001</v>
      </c>
      <c r="S17471" t="s">
        <v>20810</v>
      </c>
    </row>
    <row r="17472" spans="1:19" x14ac:dyDescent="0.25">
      <c r="A17472" t="s">
        <v>17540</v>
      </c>
      <c r="B17472" t="s">
        <v>68</v>
      </c>
      <c r="C17472" t="s">
        <v>5</v>
      </c>
      <c r="D17472" t="s">
        <v>64</v>
      </c>
      <c r="E17472" t="s">
        <v>15</v>
      </c>
      <c r="F17472" t="s">
        <v>52</v>
      </c>
      <c r="G17472">
        <v>23</v>
      </c>
      <c r="H17472">
        <v>207</v>
      </c>
      <c r="I17472">
        <v>0.67830382</v>
      </c>
      <c r="J17472">
        <v>0.59512390000000004</v>
      </c>
      <c r="K17472">
        <v>-8.3179900000000001E-2</v>
      </c>
      <c r="L17472">
        <v>-0.3183783</v>
      </c>
      <c r="M17472">
        <v>-0.1794212</v>
      </c>
      <c r="N17472">
        <v>-8.3179900000000001E-2</v>
      </c>
      <c r="O17472">
        <v>1.30613E-2</v>
      </c>
      <c r="P17472">
        <v>0.1520184</v>
      </c>
      <c r="Q17472">
        <v>40.307690000000001</v>
      </c>
      <c r="R17472">
        <v>0.1835263</v>
      </c>
      <c r="S17472" t="s">
        <v>20810</v>
      </c>
    </row>
    <row r="17473" spans="1:19" x14ac:dyDescent="0.25">
      <c r="A17473" t="s">
        <v>17541</v>
      </c>
      <c r="B17473" t="s">
        <v>68</v>
      </c>
      <c r="C17473" t="s">
        <v>5</v>
      </c>
      <c r="D17473" t="s">
        <v>64</v>
      </c>
      <c r="E17473" t="s">
        <v>15</v>
      </c>
      <c r="F17473" t="s">
        <v>52</v>
      </c>
      <c r="G17473">
        <v>24</v>
      </c>
      <c r="H17473">
        <v>207</v>
      </c>
      <c r="I17473">
        <v>0.63659566999999995</v>
      </c>
      <c r="J17473">
        <v>0.59255999999999998</v>
      </c>
      <c r="K17473">
        <v>-4.4035699999999997E-2</v>
      </c>
      <c r="L17473">
        <v>-0.2840628</v>
      </c>
      <c r="M17473">
        <v>-0.14225280000000001</v>
      </c>
      <c r="N17473">
        <v>-4.4035699999999997E-2</v>
      </c>
      <c r="O17473">
        <v>5.41815E-2</v>
      </c>
      <c r="P17473">
        <v>0.19599150000000001</v>
      </c>
      <c r="Q17473">
        <v>39.307690000000001</v>
      </c>
      <c r="R17473">
        <v>0.18729419999999999</v>
      </c>
      <c r="S17473" t="s">
        <v>20810</v>
      </c>
    </row>
    <row r="17474" spans="1:19" x14ac:dyDescent="0.25">
      <c r="A17474" t="s">
        <v>17542</v>
      </c>
      <c r="B17474" t="s">
        <v>68</v>
      </c>
      <c r="C17474" t="s">
        <v>5</v>
      </c>
      <c r="D17474" t="s">
        <v>64</v>
      </c>
      <c r="E17474" t="s">
        <v>16</v>
      </c>
      <c r="F17474" t="s">
        <v>6</v>
      </c>
      <c r="G17474">
        <v>1</v>
      </c>
      <c r="H17474">
        <v>207</v>
      </c>
      <c r="I17474">
        <v>0.5738721</v>
      </c>
      <c r="J17474">
        <v>0.48367070000000001</v>
      </c>
      <c r="K17474">
        <v>-9.0201400000000001E-2</v>
      </c>
      <c r="L17474">
        <v>-0.31015340000000002</v>
      </c>
      <c r="M17474">
        <v>-0.180204</v>
      </c>
      <c r="N17474">
        <v>-9.0201400000000001E-2</v>
      </c>
      <c r="O17474">
        <v>-1.9880000000000001E-4</v>
      </c>
      <c r="P17474">
        <v>0.12975059999999999</v>
      </c>
      <c r="Q17474">
        <v>45.047170000000001</v>
      </c>
      <c r="R17474">
        <v>0.17162949999999999</v>
      </c>
      <c r="S17474" t="s">
        <v>20810</v>
      </c>
    </row>
    <row r="17475" spans="1:19" x14ac:dyDescent="0.25">
      <c r="A17475" t="s">
        <v>17543</v>
      </c>
      <c r="B17475" t="s">
        <v>68</v>
      </c>
      <c r="C17475" t="s">
        <v>5</v>
      </c>
      <c r="D17475" t="s">
        <v>64</v>
      </c>
      <c r="E17475" t="s">
        <v>16</v>
      </c>
      <c r="F17475" t="s">
        <v>6</v>
      </c>
      <c r="G17475">
        <v>2</v>
      </c>
      <c r="H17475">
        <v>207</v>
      </c>
      <c r="I17475">
        <v>0.55711465999999998</v>
      </c>
      <c r="J17475">
        <v>0.4800372</v>
      </c>
      <c r="K17475">
        <v>-7.7077400000000004E-2</v>
      </c>
      <c r="L17475">
        <v>-0.29738049999999999</v>
      </c>
      <c r="M17475">
        <v>-0.1672236</v>
      </c>
      <c r="N17475">
        <v>-7.7077400000000004E-2</v>
      </c>
      <c r="O17475">
        <v>1.30688E-2</v>
      </c>
      <c r="P17475">
        <v>0.14322560000000001</v>
      </c>
      <c r="Q17475">
        <v>44.373759999999997</v>
      </c>
      <c r="R17475">
        <v>0.17190340000000001</v>
      </c>
      <c r="S17475" t="s">
        <v>20810</v>
      </c>
    </row>
    <row r="17476" spans="1:19" x14ac:dyDescent="0.25">
      <c r="A17476" t="s">
        <v>17544</v>
      </c>
      <c r="B17476" t="s">
        <v>68</v>
      </c>
      <c r="C17476" t="s">
        <v>5</v>
      </c>
      <c r="D17476" t="s">
        <v>64</v>
      </c>
      <c r="E17476" t="s">
        <v>16</v>
      </c>
      <c r="F17476" t="s">
        <v>6</v>
      </c>
      <c r="G17476">
        <v>3</v>
      </c>
      <c r="H17476">
        <v>207</v>
      </c>
      <c r="I17476">
        <v>0.55083232000000004</v>
      </c>
      <c r="J17476">
        <v>0.47934389999999999</v>
      </c>
      <c r="K17476">
        <v>-7.1488399999999994E-2</v>
      </c>
      <c r="L17476">
        <v>-0.29149520000000001</v>
      </c>
      <c r="M17476">
        <v>-0.1615134</v>
      </c>
      <c r="N17476">
        <v>-7.1488399999999994E-2</v>
      </c>
      <c r="O17476">
        <v>1.85366E-2</v>
      </c>
      <c r="P17476">
        <v>0.14851839999999999</v>
      </c>
      <c r="Q17476">
        <v>44.008540000000004</v>
      </c>
      <c r="R17476">
        <v>0.1716722</v>
      </c>
      <c r="S17476" t="s">
        <v>20810</v>
      </c>
    </row>
    <row r="17477" spans="1:19" x14ac:dyDescent="0.25">
      <c r="A17477" t="s">
        <v>17545</v>
      </c>
      <c r="B17477" t="s">
        <v>68</v>
      </c>
      <c r="C17477" t="s">
        <v>5</v>
      </c>
      <c r="D17477" t="s">
        <v>64</v>
      </c>
      <c r="E17477" t="s">
        <v>16</v>
      </c>
      <c r="F17477" t="s">
        <v>6</v>
      </c>
      <c r="G17477">
        <v>4</v>
      </c>
      <c r="H17477">
        <v>207</v>
      </c>
      <c r="I17477">
        <v>0.54784058999999996</v>
      </c>
      <c r="J17477">
        <v>0.48960100000000001</v>
      </c>
      <c r="K17477">
        <v>-5.82395E-2</v>
      </c>
      <c r="L17477">
        <v>-0.2784642</v>
      </c>
      <c r="M17477">
        <v>-0.14835370000000001</v>
      </c>
      <c r="N17477">
        <v>-5.82395E-2</v>
      </c>
      <c r="O17477">
        <v>3.1874600000000003E-2</v>
      </c>
      <c r="P17477">
        <v>0.16198509999999999</v>
      </c>
      <c r="Q17477">
        <v>44.038640000000001</v>
      </c>
      <c r="R17477">
        <v>0.1718422</v>
      </c>
      <c r="S17477" t="s">
        <v>20810</v>
      </c>
    </row>
    <row r="17478" spans="1:19" x14ac:dyDescent="0.25">
      <c r="A17478" t="s">
        <v>17546</v>
      </c>
      <c r="B17478" t="s">
        <v>68</v>
      </c>
      <c r="C17478" t="s">
        <v>5</v>
      </c>
      <c r="D17478" t="s">
        <v>64</v>
      </c>
      <c r="E17478" t="s">
        <v>16</v>
      </c>
      <c r="F17478" t="s">
        <v>6</v>
      </c>
      <c r="G17478">
        <v>5</v>
      </c>
      <c r="H17478">
        <v>207</v>
      </c>
      <c r="I17478">
        <v>0.56891926999999998</v>
      </c>
      <c r="J17478">
        <v>0.50968219999999997</v>
      </c>
      <c r="K17478">
        <v>-5.9237100000000001E-2</v>
      </c>
      <c r="L17478">
        <v>-0.278918</v>
      </c>
      <c r="M17478">
        <v>-0.1491287</v>
      </c>
      <c r="N17478">
        <v>-5.9237100000000001E-2</v>
      </c>
      <c r="O17478">
        <v>3.0654600000000001E-2</v>
      </c>
      <c r="P17478">
        <v>0.1604439</v>
      </c>
      <c r="Q17478">
        <v>43.633420000000001</v>
      </c>
      <c r="R17478">
        <v>0.17141799999999999</v>
      </c>
      <c r="S17478" t="s">
        <v>20810</v>
      </c>
    </row>
    <row r="17479" spans="1:19" x14ac:dyDescent="0.25">
      <c r="A17479" t="s">
        <v>17547</v>
      </c>
      <c r="B17479" t="s">
        <v>68</v>
      </c>
      <c r="C17479" t="s">
        <v>5</v>
      </c>
      <c r="D17479" t="s">
        <v>64</v>
      </c>
      <c r="E17479" t="s">
        <v>16</v>
      </c>
      <c r="F17479" t="s">
        <v>6</v>
      </c>
      <c r="G17479">
        <v>6</v>
      </c>
      <c r="H17479">
        <v>207</v>
      </c>
      <c r="I17479">
        <v>0.56292067000000001</v>
      </c>
      <c r="J17479">
        <v>0.50304190000000004</v>
      </c>
      <c r="K17479">
        <v>-5.9878800000000003E-2</v>
      </c>
      <c r="L17479">
        <v>-0.26868920000000002</v>
      </c>
      <c r="M17479">
        <v>-0.14532229999999999</v>
      </c>
      <c r="N17479">
        <v>-5.9878800000000003E-2</v>
      </c>
      <c r="O17479">
        <v>2.5564699999999999E-2</v>
      </c>
      <c r="P17479">
        <v>0.1489316</v>
      </c>
      <c r="Q17479">
        <v>43.39038</v>
      </c>
      <c r="R17479">
        <v>0.16293560000000001</v>
      </c>
      <c r="S17479" t="s">
        <v>20810</v>
      </c>
    </row>
    <row r="17480" spans="1:19" x14ac:dyDescent="0.25">
      <c r="A17480" t="s">
        <v>17548</v>
      </c>
      <c r="B17480" t="s">
        <v>68</v>
      </c>
      <c r="C17480" t="s">
        <v>5</v>
      </c>
      <c r="D17480" t="s">
        <v>64</v>
      </c>
      <c r="E17480" t="s">
        <v>16</v>
      </c>
      <c r="F17480" t="s">
        <v>6</v>
      </c>
      <c r="G17480">
        <v>7</v>
      </c>
      <c r="H17480">
        <v>207</v>
      </c>
      <c r="I17480">
        <v>0.55298798000000005</v>
      </c>
      <c r="J17480">
        <v>0.46882259999999998</v>
      </c>
      <c r="K17480">
        <v>-8.4165400000000001E-2</v>
      </c>
      <c r="L17480">
        <v>-0.27218999999999999</v>
      </c>
      <c r="M17480">
        <v>-0.16110360000000001</v>
      </c>
      <c r="N17480">
        <v>-8.4165400000000001E-2</v>
      </c>
      <c r="O17480">
        <v>-7.2272999999999999E-3</v>
      </c>
      <c r="P17480">
        <v>0.1038592</v>
      </c>
      <c r="Q17480">
        <v>43.09299</v>
      </c>
      <c r="R17480">
        <v>0.1467164</v>
      </c>
      <c r="S17480" t="s">
        <v>20810</v>
      </c>
    </row>
    <row r="17481" spans="1:19" x14ac:dyDescent="0.25">
      <c r="A17481" t="s">
        <v>17549</v>
      </c>
      <c r="B17481" t="s">
        <v>68</v>
      </c>
      <c r="C17481" t="s">
        <v>5</v>
      </c>
      <c r="D17481" t="s">
        <v>64</v>
      </c>
      <c r="E17481" t="s">
        <v>16</v>
      </c>
      <c r="F17481" t="s">
        <v>6</v>
      </c>
      <c r="G17481">
        <v>8</v>
      </c>
      <c r="H17481">
        <v>207</v>
      </c>
      <c r="I17481">
        <v>0.50302449999999999</v>
      </c>
      <c r="J17481">
        <v>0.43502239999999998</v>
      </c>
      <c r="K17481">
        <v>-6.8002099999999996E-2</v>
      </c>
      <c r="L17481">
        <v>-0.2030468</v>
      </c>
      <c r="M17481">
        <v>-0.1232613</v>
      </c>
      <c r="N17481">
        <v>-6.8002099999999996E-2</v>
      </c>
      <c r="O17481">
        <v>-1.27428E-2</v>
      </c>
      <c r="P17481">
        <v>6.7042699999999997E-2</v>
      </c>
      <c r="Q17481">
        <v>43.054810000000003</v>
      </c>
      <c r="R17481">
        <v>0.105376</v>
      </c>
      <c r="S17481" t="s">
        <v>20810</v>
      </c>
    </row>
    <row r="17482" spans="1:19" x14ac:dyDescent="0.25">
      <c r="A17482" t="s">
        <v>17550</v>
      </c>
      <c r="B17482" t="s">
        <v>68</v>
      </c>
      <c r="C17482" t="s">
        <v>5</v>
      </c>
      <c r="D17482" t="s">
        <v>64</v>
      </c>
      <c r="E17482" t="s">
        <v>16</v>
      </c>
      <c r="F17482" t="s">
        <v>6</v>
      </c>
      <c r="G17482">
        <v>9</v>
      </c>
      <c r="H17482">
        <v>207</v>
      </c>
      <c r="I17482">
        <v>0.37038958</v>
      </c>
      <c r="J17482">
        <v>0.35500759999999998</v>
      </c>
      <c r="K17482">
        <v>-1.53819E-2</v>
      </c>
      <c r="L17482">
        <v>-0.11750090000000001</v>
      </c>
      <c r="M17482">
        <v>-5.7168200000000002E-2</v>
      </c>
      <c r="N17482">
        <v>-1.53819E-2</v>
      </c>
      <c r="O17482">
        <v>2.6404299999999999E-2</v>
      </c>
      <c r="P17482">
        <v>8.6737099999999998E-2</v>
      </c>
      <c r="Q17482">
        <v>44.846809999999998</v>
      </c>
      <c r="R17482">
        <v>7.9683900000000002E-2</v>
      </c>
      <c r="S17482" t="s">
        <v>20810</v>
      </c>
    </row>
    <row r="17483" spans="1:19" x14ac:dyDescent="0.25">
      <c r="A17483" t="s">
        <v>17551</v>
      </c>
      <c r="B17483" t="s">
        <v>68</v>
      </c>
      <c r="C17483" t="s">
        <v>5</v>
      </c>
      <c r="D17483" t="s">
        <v>64</v>
      </c>
      <c r="E17483" t="s">
        <v>16</v>
      </c>
      <c r="F17483" t="s">
        <v>6</v>
      </c>
      <c r="G17483">
        <v>10</v>
      </c>
      <c r="H17483">
        <v>207</v>
      </c>
      <c r="I17483">
        <v>0.32587936000000001</v>
      </c>
      <c r="J17483">
        <v>0.31664769999999998</v>
      </c>
      <c r="K17483">
        <v>-9.2317000000000007E-3</v>
      </c>
      <c r="L17483">
        <v>-0.10219</v>
      </c>
      <c r="M17483">
        <v>-4.7269499999999999E-2</v>
      </c>
      <c r="N17483">
        <v>-9.2317000000000007E-3</v>
      </c>
      <c r="O17483">
        <v>2.8806100000000001E-2</v>
      </c>
      <c r="P17483">
        <v>8.3726599999999998E-2</v>
      </c>
      <c r="Q17483">
        <v>47.542230000000004</v>
      </c>
      <c r="R17483">
        <v>7.2535699999999995E-2</v>
      </c>
      <c r="S17483" t="s">
        <v>20810</v>
      </c>
    </row>
    <row r="17484" spans="1:19" x14ac:dyDescent="0.25">
      <c r="A17484" t="s">
        <v>17552</v>
      </c>
      <c r="B17484" t="s">
        <v>68</v>
      </c>
      <c r="C17484" t="s">
        <v>5</v>
      </c>
      <c r="D17484" t="s">
        <v>64</v>
      </c>
      <c r="E17484" t="s">
        <v>16</v>
      </c>
      <c r="F17484" t="s">
        <v>6</v>
      </c>
      <c r="G17484">
        <v>11</v>
      </c>
      <c r="H17484">
        <v>207</v>
      </c>
      <c r="I17484">
        <v>0.29822566</v>
      </c>
      <c r="J17484">
        <v>0.27532580000000001</v>
      </c>
      <c r="K17484">
        <v>-2.2899900000000001E-2</v>
      </c>
      <c r="L17484">
        <v>-0.1039508</v>
      </c>
      <c r="M17484">
        <v>-5.6065200000000003E-2</v>
      </c>
      <c r="N17484">
        <v>-2.2899900000000001E-2</v>
      </c>
      <c r="O17484">
        <v>1.02655E-2</v>
      </c>
      <c r="P17484">
        <v>5.8151099999999997E-2</v>
      </c>
      <c r="Q17484">
        <v>50.207549999999998</v>
      </c>
      <c r="R17484">
        <v>6.3244400000000006E-2</v>
      </c>
      <c r="S17484" t="s">
        <v>20810</v>
      </c>
    </row>
    <row r="17485" spans="1:19" x14ac:dyDescent="0.25">
      <c r="A17485" t="s">
        <v>17553</v>
      </c>
      <c r="B17485" t="s">
        <v>68</v>
      </c>
      <c r="C17485" t="s">
        <v>5</v>
      </c>
      <c r="D17485" t="s">
        <v>64</v>
      </c>
      <c r="E17485" t="s">
        <v>16</v>
      </c>
      <c r="F17485" t="s">
        <v>6</v>
      </c>
      <c r="G17485">
        <v>12</v>
      </c>
      <c r="H17485">
        <v>207</v>
      </c>
      <c r="I17485">
        <v>0.28713277999999998</v>
      </c>
      <c r="J17485">
        <v>0.2603818</v>
      </c>
      <c r="K17485">
        <v>-2.6750900000000001E-2</v>
      </c>
      <c r="L17485">
        <v>-0.1054151</v>
      </c>
      <c r="M17485">
        <v>-5.8939699999999998E-2</v>
      </c>
      <c r="N17485">
        <v>-2.6750900000000001E-2</v>
      </c>
      <c r="O17485">
        <v>5.4377999999999996E-3</v>
      </c>
      <c r="P17485">
        <v>5.19132E-2</v>
      </c>
      <c r="Q17485">
        <v>52.414200000000001</v>
      </c>
      <c r="R17485">
        <v>6.1381900000000003E-2</v>
      </c>
      <c r="S17485" t="s">
        <v>20810</v>
      </c>
    </row>
    <row r="17486" spans="1:19" x14ac:dyDescent="0.25">
      <c r="A17486" t="s">
        <v>17554</v>
      </c>
      <c r="B17486" t="s">
        <v>68</v>
      </c>
      <c r="C17486" t="s">
        <v>5</v>
      </c>
      <c r="D17486" t="s">
        <v>64</v>
      </c>
      <c r="E17486" t="s">
        <v>16</v>
      </c>
      <c r="F17486" t="s">
        <v>6</v>
      </c>
      <c r="G17486">
        <v>13</v>
      </c>
      <c r="H17486">
        <v>207</v>
      </c>
      <c r="I17486">
        <v>0.26035057</v>
      </c>
      <c r="J17486">
        <v>0.23793329999999999</v>
      </c>
      <c r="K17486">
        <v>-2.2417300000000001E-2</v>
      </c>
      <c r="L17486">
        <v>-8.6837700000000004E-2</v>
      </c>
      <c r="M17486">
        <v>-4.8777599999999997E-2</v>
      </c>
      <c r="N17486">
        <v>-2.2417300000000001E-2</v>
      </c>
      <c r="O17486">
        <v>3.9430000000000003E-3</v>
      </c>
      <c r="P17486">
        <v>4.2003100000000002E-2</v>
      </c>
      <c r="Q17486">
        <v>53.898470000000003</v>
      </c>
      <c r="R17486">
        <v>5.02675E-2</v>
      </c>
      <c r="S17486" t="s">
        <v>20810</v>
      </c>
    </row>
    <row r="17487" spans="1:19" x14ac:dyDescent="0.25">
      <c r="A17487" t="s">
        <v>17555</v>
      </c>
      <c r="B17487" t="s">
        <v>68</v>
      </c>
      <c r="C17487" t="s">
        <v>5</v>
      </c>
      <c r="D17487" t="s">
        <v>64</v>
      </c>
      <c r="E17487" t="s">
        <v>16</v>
      </c>
      <c r="F17487" t="s">
        <v>6</v>
      </c>
      <c r="G17487">
        <v>14</v>
      </c>
      <c r="H17487">
        <v>207</v>
      </c>
      <c r="I17487">
        <v>0.22763227999999999</v>
      </c>
      <c r="J17487">
        <v>0.22654769999999999</v>
      </c>
      <c r="K17487">
        <v>-1.0845E-3</v>
      </c>
      <c r="L17487">
        <v>-6.0246399999999999E-2</v>
      </c>
      <c r="M17487">
        <v>-2.5293099999999999E-2</v>
      </c>
      <c r="N17487">
        <v>-1.0845E-3</v>
      </c>
      <c r="O17487">
        <v>2.3123999999999999E-2</v>
      </c>
      <c r="P17487">
        <v>5.8077400000000001E-2</v>
      </c>
      <c r="Q17487">
        <v>54.889040000000001</v>
      </c>
      <c r="R17487">
        <v>4.6164299999999998E-2</v>
      </c>
      <c r="S17487" t="s">
        <v>20810</v>
      </c>
    </row>
    <row r="17488" spans="1:19" x14ac:dyDescent="0.25">
      <c r="A17488" t="s">
        <v>17556</v>
      </c>
      <c r="B17488" t="s">
        <v>68</v>
      </c>
      <c r="C17488" t="s">
        <v>5</v>
      </c>
      <c r="D17488" t="s">
        <v>64</v>
      </c>
      <c r="E17488" t="s">
        <v>16</v>
      </c>
      <c r="F17488" t="s">
        <v>6</v>
      </c>
      <c r="G17488">
        <v>15</v>
      </c>
      <c r="H17488">
        <v>207</v>
      </c>
      <c r="I17488">
        <v>0.23159400999999999</v>
      </c>
      <c r="J17488">
        <v>0.22331780000000001</v>
      </c>
      <c r="K17488">
        <v>-8.2763000000000003E-3</v>
      </c>
      <c r="L17488">
        <v>-6.5773200000000004E-2</v>
      </c>
      <c r="M17488">
        <v>-3.1803499999999998E-2</v>
      </c>
      <c r="N17488">
        <v>-8.2763000000000003E-3</v>
      </c>
      <c r="O17488">
        <v>1.5251000000000001E-2</v>
      </c>
      <c r="P17488">
        <v>4.9220699999999999E-2</v>
      </c>
      <c r="Q17488">
        <v>55.435760000000002</v>
      </c>
      <c r="R17488">
        <v>4.4865099999999998E-2</v>
      </c>
      <c r="S17488" t="s">
        <v>20810</v>
      </c>
    </row>
    <row r="17489" spans="1:19" x14ac:dyDescent="0.25">
      <c r="A17489" t="s">
        <v>17557</v>
      </c>
      <c r="B17489" t="s">
        <v>68</v>
      </c>
      <c r="C17489" t="s">
        <v>5</v>
      </c>
      <c r="D17489" t="s">
        <v>64</v>
      </c>
      <c r="E17489" t="s">
        <v>16</v>
      </c>
      <c r="F17489" t="s">
        <v>6</v>
      </c>
      <c r="G17489">
        <v>16</v>
      </c>
      <c r="H17489">
        <v>207</v>
      </c>
      <c r="I17489">
        <v>0.24456865</v>
      </c>
      <c r="J17489">
        <v>0.214971</v>
      </c>
      <c r="K17489">
        <v>-2.9597700000000001E-2</v>
      </c>
      <c r="L17489">
        <v>-8.8635199999999997E-2</v>
      </c>
      <c r="M17489">
        <v>-5.3755400000000002E-2</v>
      </c>
      <c r="N17489">
        <v>-2.9597700000000001E-2</v>
      </c>
      <c r="O17489">
        <v>-5.4400000000000004E-3</v>
      </c>
      <c r="P17489">
        <v>2.9439900000000001E-2</v>
      </c>
      <c r="Q17489">
        <v>55.142409999999998</v>
      </c>
      <c r="R17489">
        <v>4.6067299999999999E-2</v>
      </c>
      <c r="S17489" t="s">
        <v>20810</v>
      </c>
    </row>
    <row r="17490" spans="1:19" x14ac:dyDescent="0.25">
      <c r="A17490" t="s">
        <v>17558</v>
      </c>
      <c r="B17490" t="s">
        <v>68</v>
      </c>
      <c r="C17490" t="s">
        <v>5</v>
      </c>
      <c r="D17490" t="s">
        <v>64</v>
      </c>
      <c r="E17490" t="s">
        <v>16</v>
      </c>
      <c r="F17490" t="s">
        <v>6</v>
      </c>
      <c r="G17490">
        <v>17</v>
      </c>
      <c r="H17490">
        <v>207</v>
      </c>
      <c r="I17490">
        <v>0.26023987999999998</v>
      </c>
      <c r="J17490">
        <v>0.227713</v>
      </c>
      <c r="K17490">
        <v>-3.2526899999999997E-2</v>
      </c>
      <c r="L17490">
        <v>-9.8640199999999997E-2</v>
      </c>
      <c r="M17490">
        <v>-5.9579899999999998E-2</v>
      </c>
      <c r="N17490">
        <v>-3.2526899999999997E-2</v>
      </c>
      <c r="O17490">
        <v>-5.4739000000000003E-3</v>
      </c>
      <c r="P17490">
        <v>3.3586400000000002E-2</v>
      </c>
      <c r="Q17490">
        <v>54.67071</v>
      </c>
      <c r="R17490">
        <v>5.1588500000000002E-2</v>
      </c>
      <c r="S17490" t="s">
        <v>20810</v>
      </c>
    </row>
    <row r="17491" spans="1:19" x14ac:dyDescent="0.25">
      <c r="A17491" t="s">
        <v>17559</v>
      </c>
      <c r="B17491" t="s">
        <v>68</v>
      </c>
      <c r="C17491" t="s">
        <v>5</v>
      </c>
      <c r="D17491" t="s">
        <v>64</v>
      </c>
      <c r="E17491" t="s">
        <v>16</v>
      </c>
      <c r="F17491" t="s">
        <v>6</v>
      </c>
      <c r="G17491">
        <v>18</v>
      </c>
      <c r="H17491">
        <v>207</v>
      </c>
      <c r="I17491">
        <v>0.30464285000000002</v>
      </c>
      <c r="J17491">
        <v>0.31249549999999998</v>
      </c>
      <c r="K17491">
        <v>7.8527000000000007E-3</v>
      </c>
      <c r="L17491">
        <v>-7.0765900000000007E-2</v>
      </c>
      <c r="M17491">
        <v>-2.4317399999999999E-2</v>
      </c>
      <c r="N17491">
        <v>7.8527000000000007E-3</v>
      </c>
      <c r="O17491">
        <v>4.0022700000000001E-2</v>
      </c>
      <c r="P17491">
        <v>8.6471199999999998E-2</v>
      </c>
      <c r="Q17491">
        <v>53.760559999999998</v>
      </c>
      <c r="R17491">
        <v>6.1346400000000002E-2</v>
      </c>
      <c r="S17491" t="s">
        <v>20810</v>
      </c>
    </row>
    <row r="17492" spans="1:19" x14ac:dyDescent="0.25">
      <c r="A17492" t="s">
        <v>17560</v>
      </c>
      <c r="B17492" t="s">
        <v>68</v>
      </c>
      <c r="C17492" t="s">
        <v>5</v>
      </c>
      <c r="D17492" t="s">
        <v>64</v>
      </c>
      <c r="E17492" t="s">
        <v>16</v>
      </c>
      <c r="F17492" t="s">
        <v>6</v>
      </c>
      <c r="G17492">
        <v>19</v>
      </c>
      <c r="H17492">
        <v>207</v>
      </c>
      <c r="I17492">
        <v>0.41766553000000001</v>
      </c>
      <c r="J17492">
        <v>0.46106910000000001</v>
      </c>
      <c r="K17492">
        <v>4.3403600000000001E-2</v>
      </c>
      <c r="L17492">
        <v>-8.0620899999999995E-2</v>
      </c>
      <c r="M17492">
        <v>-7.3461999999999998E-3</v>
      </c>
      <c r="N17492">
        <v>4.3403600000000001E-2</v>
      </c>
      <c r="O17492">
        <v>9.4153399999999998E-2</v>
      </c>
      <c r="P17492">
        <v>0.1674281</v>
      </c>
      <c r="Q17492">
        <v>52.233600000000003</v>
      </c>
      <c r="R17492">
        <v>9.6776799999999996E-2</v>
      </c>
      <c r="S17492" t="s">
        <v>20810</v>
      </c>
    </row>
    <row r="17493" spans="1:19" x14ac:dyDescent="0.25">
      <c r="A17493" t="s">
        <v>17561</v>
      </c>
      <c r="B17493" t="s">
        <v>68</v>
      </c>
      <c r="C17493" t="s">
        <v>5</v>
      </c>
      <c r="D17493" t="s">
        <v>64</v>
      </c>
      <c r="E17493" t="s">
        <v>16</v>
      </c>
      <c r="F17493" t="s">
        <v>6</v>
      </c>
      <c r="G17493">
        <v>20</v>
      </c>
      <c r="H17493">
        <v>207</v>
      </c>
      <c r="I17493">
        <v>0.54210528000000002</v>
      </c>
      <c r="J17493">
        <v>0.55525389999999997</v>
      </c>
      <c r="K17493">
        <v>1.31486E-2</v>
      </c>
      <c r="L17493">
        <v>-0.18602730000000001</v>
      </c>
      <c r="M17493">
        <v>-6.8352599999999999E-2</v>
      </c>
      <c r="N17493">
        <v>1.31486E-2</v>
      </c>
      <c r="O17493">
        <v>9.4649700000000003E-2</v>
      </c>
      <c r="P17493">
        <v>0.2123244</v>
      </c>
      <c r="Q17493">
        <v>50.383650000000003</v>
      </c>
      <c r="R17493">
        <v>0.15541779999999999</v>
      </c>
      <c r="S17493" t="s">
        <v>20810</v>
      </c>
    </row>
    <row r="17494" spans="1:19" x14ac:dyDescent="0.25">
      <c r="A17494" t="s">
        <v>17562</v>
      </c>
      <c r="B17494" t="s">
        <v>68</v>
      </c>
      <c r="C17494" t="s">
        <v>5</v>
      </c>
      <c r="D17494" t="s">
        <v>64</v>
      </c>
      <c r="E17494" t="s">
        <v>16</v>
      </c>
      <c r="F17494" t="s">
        <v>6</v>
      </c>
      <c r="G17494">
        <v>21</v>
      </c>
      <c r="H17494">
        <v>207</v>
      </c>
      <c r="I17494">
        <v>0.63521742000000003</v>
      </c>
      <c r="J17494">
        <v>0.58564119999999997</v>
      </c>
      <c r="K17494">
        <v>-4.9576200000000001E-2</v>
      </c>
      <c r="L17494">
        <v>-0.26734580000000002</v>
      </c>
      <c r="M17494">
        <v>-0.1386857</v>
      </c>
      <c r="N17494">
        <v>-4.9576200000000001E-2</v>
      </c>
      <c r="O17494">
        <v>3.95333E-2</v>
      </c>
      <c r="P17494">
        <v>0.16819329999999999</v>
      </c>
      <c r="Q17494">
        <v>48.898919999999997</v>
      </c>
      <c r="R17494">
        <v>0.16992650000000001</v>
      </c>
      <c r="S17494" t="s">
        <v>20810</v>
      </c>
    </row>
    <row r="17495" spans="1:19" x14ac:dyDescent="0.25">
      <c r="A17495" t="s">
        <v>17563</v>
      </c>
      <c r="B17495" t="s">
        <v>68</v>
      </c>
      <c r="C17495" t="s">
        <v>5</v>
      </c>
      <c r="D17495" t="s">
        <v>64</v>
      </c>
      <c r="E17495" t="s">
        <v>16</v>
      </c>
      <c r="F17495" t="s">
        <v>6</v>
      </c>
      <c r="G17495">
        <v>22</v>
      </c>
      <c r="H17495">
        <v>207</v>
      </c>
      <c r="I17495">
        <v>0.64217871999999998</v>
      </c>
      <c r="J17495">
        <v>0.57625499999999996</v>
      </c>
      <c r="K17495">
        <v>-6.5923700000000002E-2</v>
      </c>
      <c r="L17495">
        <v>-0.2845491</v>
      </c>
      <c r="M17495">
        <v>-0.1553834</v>
      </c>
      <c r="N17495">
        <v>-6.5923700000000002E-2</v>
      </c>
      <c r="O17495">
        <v>2.3536100000000001E-2</v>
      </c>
      <c r="P17495">
        <v>0.1527017</v>
      </c>
      <c r="Q17495">
        <v>47.973950000000002</v>
      </c>
      <c r="R17495">
        <v>0.1705943</v>
      </c>
      <c r="S17495" t="s">
        <v>20810</v>
      </c>
    </row>
    <row r="17496" spans="1:19" x14ac:dyDescent="0.25">
      <c r="A17496" t="s">
        <v>17564</v>
      </c>
      <c r="B17496" t="s">
        <v>68</v>
      </c>
      <c r="C17496" t="s">
        <v>5</v>
      </c>
      <c r="D17496" t="s">
        <v>64</v>
      </c>
      <c r="E17496" t="s">
        <v>16</v>
      </c>
      <c r="F17496" t="s">
        <v>6</v>
      </c>
      <c r="G17496">
        <v>23</v>
      </c>
      <c r="H17496">
        <v>207</v>
      </c>
      <c r="I17496">
        <v>0.61604753999999995</v>
      </c>
      <c r="J17496">
        <v>0.5293525</v>
      </c>
      <c r="K17496">
        <v>-8.6694999999999994E-2</v>
      </c>
      <c r="L17496">
        <v>-0.30956489999999998</v>
      </c>
      <c r="M17496">
        <v>-0.17789160000000001</v>
      </c>
      <c r="N17496">
        <v>-8.6694999999999994E-2</v>
      </c>
      <c r="O17496">
        <v>4.5015999999999997E-3</v>
      </c>
      <c r="P17496">
        <v>0.13617489999999999</v>
      </c>
      <c r="Q17496">
        <v>46.986069999999998</v>
      </c>
      <c r="R17496">
        <v>0.17390630000000001</v>
      </c>
      <c r="S17496" t="s">
        <v>20810</v>
      </c>
    </row>
    <row r="17497" spans="1:19" x14ac:dyDescent="0.25">
      <c r="A17497" t="s">
        <v>17565</v>
      </c>
      <c r="B17497" t="s">
        <v>68</v>
      </c>
      <c r="C17497" t="s">
        <v>5</v>
      </c>
      <c r="D17497" t="s">
        <v>64</v>
      </c>
      <c r="E17497" t="s">
        <v>16</v>
      </c>
      <c r="F17497" t="s">
        <v>6</v>
      </c>
      <c r="G17497">
        <v>24</v>
      </c>
      <c r="H17497">
        <v>207</v>
      </c>
      <c r="I17497">
        <v>0.59257395999999996</v>
      </c>
      <c r="J17497">
        <v>0.49754890000000002</v>
      </c>
      <c r="K17497">
        <v>-9.5024999999999998E-2</v>
      </c>
      <c r="L17497">
        <v>-0.31430839999999999</v>
      </c>
      <c r="M17497">
        <v>-0.184754</v>
      </c>
      <c r="N17497">
        <v>-9.5024999999999998E-2</v>
      </c>
      <c r="O17497">
        <v>-5.2960000000000004E-3</v>
      </c>
      <c r="P17497">
        <v>0.1242583</v>
      </c>
      <c r="Q17497">
        <v>46.113660000000003</v>
      </c>
      <c r="R17497">
        <v>0.1711077</v>
      </c>
      <c r="S17497" t="s">
        <v>20810</v>
      </c>
    </row>
    <row r="17498" spans="1:19" x14ac:dyDescent="0.25">
      <c r="A17498" t="s">
        <v>17566</v>
      </c>
      <c r="B17498" t="s">
        <v>68</v>
      </c>
      <c r="C17498" t="s">
        <v>5</v>
      </c>
      <c r="D17498" t="s">
        <v>64</v>
      </c>
      <c r="E17498" t="s">
        <v>16</v>
      </c>
      <c r="F17498" t="s">
        <v>52</v>
      </c>
      <c r="G17498">
        <v>1</v>
      </c>
      <c r="H17498">
        <v>207</v>
      </c>
      <c r="I17498">
        <v>0.63713054999999996</v>
      </c>
      <c r="J17498">
        <v>0.47767120000000002</v>
      </c>
      <c r="K17498">
        <v>-0.1594594</v>
      </c>
      <c r="L17498">
        <v>-0.39072089999999998</v>
      </c>
      <c r="M17498">
        <v>-0.25408969999999997</v>
      </c>
      <c r="N17498">
        <v>-0.1594594</v>
      </c>
      <c r="O17498">
        <v>-6.4828999999999998E-2</v>
      </c>
      <c r="P17498">
        <v>7.1802099999999994E-2</v>
      </c>
      <c r="Q17498">
        <v>40.415089999999999</v>
      </c>
      <c r="R17498">
        <v>0.18045430000000001</v>
      </c>
      <c r="S17498" t="s">
        <v>20810</v>
      </c>
    </row>
    <row r="17499" spans="1:19" x14ac:dyDescent="0.25">
      <c r="A17499" t="s">
        <v>17567</v>
      </c>
      <c r="B17499" t="s">
        <v>68</v>
      </c>
      <c r="C17499" t="s">
        <v>5</v>
      </c>
      <c r="D17499" t="s">
        <v>64</v>
      </c>
      <c r="E17499" t="s">
        <v>16</v>
      </c>
      <c r="F17499" t="s">
        <v>52</v>
      </c>
      <c r="G17499">
        <v>2</v>
      </c>
      <c r="H17499">
        <v>207</v>
      </c>
      <c r="I17499">
        <v>0.61533510000000002</v>
      </c>
      <c r="J17499">
        <v>0.48427700000000001</v>
      </c>
      <c r="K17499">
        <v>-0.13105810000000001</v>
      </c>
      <c r="L17499">
        <v>-0.35995240000000001</v>
      </c>
      <c r="M17499">
        <v>-0.2247198</v>
      </c>
      <c r="N17499">
        <v>-0.13105810000000001</v>
      </c>
      <c r="O17499">
        <v>-3.7396400000000003E-2</v>
      </c>
      <c r="P17499">
        <v>9.7836300000000001E-2</v>
      </c>
      <c r="Q17499">
        <v>39.254719999999999</v>
      </c>
      <c r="R17499">
        <v>0.17860719999999999</v>
      </c>
      <c r="S17499" t="s">
        <v>20810</v>
      </c>
    </row>
    <row r="17500" spans="1:19" x14ac:dyDescent="0.25">
      <c r="A17500" t="s">
        <v>17568</v>
      </c>
      <c r="B17500" t="s">
        <v>68</v>
      </c>
      <c r="C17500" t="s">
        <v>5</v>
      </c>
      <c r="D17500" t="s">
        <v>64</v>
      </c>
      <c r="E17500" t="s">
        <v>16</v>
      </c>
      <c r="F17500" t="s">
        <v>52</v>
      </c>
      <c r="G17500">
        <v>3</v>
      </c>
      <c r="H17500">
        <v>207</v>
      </c>
      <c r="I17500">
        <v>0.61283122000000001</v>
      </c>
      <c r="J17500">
        <v>0.49289270000000002</v>
      </c>
      <c r="K17500">
        <v>-0.1199385</v>
      </c>
      <c r="L17500">
        <v>-0.3504736</v>
      </c>
      <c r="M17500">
        <v>-0.21427160000000001</v>
      </c>
      <c r="N17500">
        <v>-0.1199385</v>
      </c>
      <c r="O17500">
        <v>-2.56054E-2</v>
      </c>
      <c r="P17500">
        <v>0.1105966</v>
      </c>
      <c r="Q17500">
        <v>39.094340000000003</v>
      </c>
      <c r="R17500">
        <v>0.17988750000000001</v>
      </c>
      <c r="S17500" t="s">
        <v>20810</v>
      </c>
    </row>
    <row r="17501" spans="1:19" x14ac:dyDescent="0.25">
      <c r="A17501" t="s">
        <v>17569</v>
      </c>
      <c r="B17501" t="s">
        <v>68</v>
      </c>
      <c r="C17501" t="s">
        <v>5</v>
      </c>
      <c r="D17501" t="s">
        <v>64</v>
      </c>
      <c r="E17501" t="s">
        <v>16</v>
      </c>
      <c r="F17501" t="s">
        <v>52</v>
      </c>
      <c r="G17501">
        <v>4</v>
      </c>
      <c r="H17501">
        <v>207</v>
      </c>
      <c r="I17501">
        <v>0.60451407000000001</v>
      </c>
      <c r="J17501">
        <v>0.4864599</v>
      </c>
      <c r="K17501">
        <v>-0.1180541</v>
      </c>
      <c r="L17501">
        <v>-0.34475450000000002</v>
      </c>
      <c r="M17501">
        <v>-0.21081810000000001</v>
      </c>
      <c r="N17501">
        <v>-0.1180541</v>
      </c>
      <c r="O17501">
        <v>-2.5290199999999999E-2</v>
      </c>
      <c r="P17501">
        <v>0.1086462</v>
      </c>
      <c r="Q17501">
        <v>39.707549999999998</v>
      </c>
      <c r="R17501">
        <v>0.1768952</v>
      </c>
      <c r="S17501" t="s">
        <v>20810</v>
      </c>
    </row>
    <row r="17502" spans="1:19" x14ac:dyDescent="0.25">
      <c r="A17502" t="s">
        <v>17570</v>
      </c>
      <c r="B17502" t="s">
        <v>68</v>
      </c>
      <c r="C17502" t="s">
        <v>5</v>
      </c>
      <c r="D17502" t="s">
        <v>64</v>
      </c>
      <c r="E17502" t="s">
        <v>16</v>
      </c>
      <c r="F17502" t="s">
        <v>52</v>
      </c>
      <c r="G17502">
        <v>5</v>
      </c>
      <c r="H17502">
        <v>207</v>
      </c>
      <c r="I17502">
        <v>0.63287495999999999</v>
      </c>
      <c r="J17502">
        <v>0.49382239999999999</v>
      </c>
      <c r="K17502">
        <v>-0.1390526</v>
      </c>
      <c r="L17502">
        <v>-0.36440099999999997</v>
      </c>
      <c r="M17502">
        <v>-0.23126340000000001</v>
      </c>
      <c r="N17502">
        <v>-0.1390526</v>
      </c>
      <c r="O17502">
        <v>-4.6841800000000003E-2</v>
      </c>
      <c r="P17502">
        <v>8.6295800000000006E-2</v>
      </c>
      <c r="Q17502">
        <v>40.48113</v>
      </c>
      <c r="R17502">
        <v>0.1758403</v>
      </c>
      <c r="S17502" t="s">
        <v>20810</v>
      </c>
    </row>
    <row r="17503" spans="1:19" x14ac:dyDescent="0.25">
      <c r="A17503" t="s">
        <v>17571</v>
      </c>
      <c r="B17503" t="s">
        <v>68</v>
      </c>
      <c r="C17503" t="s">
        <v>5</v>
      </c>
      <c r="D17503" t="s">
        <v>64</v>
      </c>
      <c r="E17503" t="s">
        <v>16</v>
      </c>
      <c r="F17503" t="s">
        <v>52</v>
      </c>
      <c r="G17503">
        <v>6</v>
      </c>
      <c r="H17503">
        <v>207</v>
      </c>
      <c r="I17503">
        <v>0.57814116999999998</v>
      </c>
      <c r="J17503">
        <v>0.45377669999999998</v>
      </c>
      <c r="K17503">
        <v>-0.1243645</v>
      </c>
      <c r="L17503">
        <v>-0.32777889999999998</v>
      </c>
      <c r="M17503">
        <v>-0.20760000000000001</v>
      </c>
      <c r="N17503">
        <v>-0.1243645</v>
      </c>
      <c r="O17503">
        <v>-4.1128999999999999E-2</v>
      </c>
      <c r="P17503">
        <v>7.9049900000000006E-2</v>
      </c>
      <c r="Q17503">
        <v>39.707549999999998</v>
      </c>
      <c r="R17503">
        <v>0.15872510000000001</v>
      </c>
      <c r="S17503" t="s">
        <v>20810</v>
      </c>
    </row>
    <row r="17504" spans="1:19" x14ac:dyDescent="0.25">
      <c r="A17504" t="s">
        <v>17572</v>
      </c>
      <c r="B17504" t="s">
        <v>68</v>
      </c>
      <c r="C17504" t="s">
        <v>5</v>
      </c>
      <c r="D17504" t="s">
        <v>64</v>
      </c>
      <c r="E17504" t="s">
        <v>16</v>
      </c>
      <c r="F17504" t="s">
        <v>52</v>
      </c>
      <c r="G17504">
        <v>7</v>
      </c>
      <c r="H17504">
        <v>207</v>
      </c>
      <c r="I17504">
        <v>0.57639291000000004</v>
      </c>
      <c r="J17504">
        <v>0.50353190000000003</v>
      </c>
      <c r="K17504">
        <v>-7.2860999999999995E-2</v>
      </c>
      <c r="L17504">
        <v>-0.26803500000000002</v>
      </c>
      <c r="M17504">
        <v>-0.15272459999999999</v>
      </c>
      <c r="N17504">
        <v>-7.2860999999999995E-2</v>
      </c>
      <c r="O17504">
        <v>7.0026000000000003E-3</v>
      </c>
      <c r="P17504">
        <v>0.1223129</v>
      </c>
      <c r="Q17504">
        <v>38.547170000000001</v>
      </c>
      <c r="R17504">
        <v>0.15229509999999999</v>
      </c>
      <c r="S17504" t="s">
        <v>20810</v>
      </c>
    </row>
    <row r="17505" spans="1:19" x14ac:dyDescent="0.25">
      <c r="A17505" t="s">
        <v>17573</v>
      </c>
      <c r="B17505" t="s">
        <v>68</v>
      </c>
      <c r="C17505" t="s">
        <v>5</v>
      </c>
      <c r="D17505" t="s">
        <v>64</v>
      </c>
      <c r="E17505" t="s">
        <v>16</v>
      </c>
      <c r="F17505" t="s">
        <v>52</v>
      </c>
      <c r="G17505">
        <v>8</v>
      </c>
      <c r="H17505">
        <v>207</v>
      </c>
      <c r="I17505">
        <v>0.53412978</v>
      </c>
      <c r="J17505">
        <v>0.42820279999999999</v>
      </c>
      <c r="K17505">
        <v>-0.10592699999999999</v>
      </c>
      <c r="L17505">
        <v>-0.26201600000000003</v>
      </c>
      <c r="M17505">
        <v>-0.16979730000000001</v>
      </c>
      <c r="N17505">
        <v>-0.10592699999999999</v>
      </c>
      <c r="O17505">
        <v>-4.2056700000000002E-2</v>
      </c>
      <c r="P17505">
        <v>5.0161900000000002E-2</v>
      </c>
      <c r="Q17505">
        <v>38.273589999999999</v>
      </c>
      <c r="R17505">
        <v>0.1217969</v>
      </c>
      <c r="S17505" t="s">
        <v>20810</v>
      </c>
    </row>
    <row r="17506" spans="1:19" x14ac:dyDescent="0.25">
      <c r="A17506" t="s">
        <v>17574</v>
      </c>
      <c r="B17506" t="s">
        <v>68</v>
      </c>
      <c r="C17506" t="s">
        <v>5</v>
      </c>
      <c r="D17506" t="s">
        <v>64</v>
      </c>
      <c r="E17506" t="s">
        <v>16</v>
      </c>
      <c r="F17506" t="s">
        <v>52</v>
      </c>
      <c r="G17506">
        <v>9</v>
      </c>
      <c r="H17506">
        <v>207</v>
      </c>
      <c r="I17506">
        <v>0.41498258999999998</v>
      </c>
      <c r="J17506">
        <v>0.34960560000000002</v>
      </c>
      <c r="K17506">
        <v>-6.5377000000000005E-2</v>
      </c>
      <c r="L17506">
        <v>-0.19828290000000001</v>
      </c>
      <c r="M17506">
        <v>-0.11976100000000001</v>
      </c>
      <c r="N17506">
        <v>-6.5377000000000005E-2</v>
      </c>
      <c r="O17506">
        <v>-1.0992999999999999E-2</v>
      </c>
      <c r="P17506">
        <v>6.7528900000000003E-2</v>
      </c>
      <c r="Q17506">
        <v>41.207549999999998</v>
      </c>
      <c r="R17506">
        <v>0.10370699999999999</v>
      </c>
      <c r="S17506" t="s">
        <v>20810</v>
      </c>
    </row>
    <row r="17507" spans="1:19" x14ac:dyDescent="0.25">
      <c r="A17507" t="s">
        <v>17575</v>
      </c>
      <c r="B17507" t="s">
        <v>68</v>
      </c>
      <c r="C17507" t="s">
        <v>5</v>
      </c>
      <c r="D17507" t="s">
        <v>64</v>
      </c>
      <c r="E17507" t="s">
        <v>16</v>
      </c>
      <c r="F17507" t="s">
        <v>52</v>
      </c>
      <c r="G17507">
        <v>10</v>
      </c>
      <c r="H17507">
        <v>207</v>
      </c>
      <c r="I17507">
        <v>0.35642580000000001</v>
      </c>
      <c r="J17507">
        <v>0.29265839999999999</v>
      </c>
      <c r="K17507">
        <v>-6.3767400000000002E-2</v>
      </c>
      <c r="L17507">
        <v>-0.18306310000000001</v>
      </c>
      <c r="M17507">
        <v>-0.11258219999999999</v>
      </c>
      <c r="N17507">
        <v>-6.3767400000000002E-2</v>
      </c>
      <c r="O17507">
        <v>-1.49526E-2</v>
      </c>
      <c r="P17507">
        <v>5.55282E-2</v>
      </c>
      <c r="Q17507">
        <v>45.141509999999997</v>
      </c>
      <c r="R17507">
        <v>9.30869E-2</v>
      </c>
      <c r="S17507" t="s">
        <v>20810</v>
      </c>
    </row>
    <row r="17508" spans="1:19" x14ac:dyDescent="0.25">
      <c r="A17508" t="s">
        <v>17576</v>
      </c>
      <c r="B17508" t="s">
        <v>68</v>
      </c>
      <c r="C17508" t="s">
        <v>5</v>
      </c>
      <c r="D17508" t="s">
        <v>64</v>
      </c>
      <c r="E17508" t="s">
        <v>16</v>
      </c>
      <c r="F17508" t="s">
        <v>52</v>
      </c>
      <c r="G17508">
        <v>11</v>
      </c>
      <c r="H17508">
        <v>207</v>
      </c>
      <c r="I17508">
        <v>0.32327455999999999</v>
      </c>
      <c r="J17508">
        <v>0.27706969999999997</v>
      </c>
      <c r="K17508">
        <v>-4.62049E-2</v>
      </c>
      <c r="L17508">
        <v>-0.164969</v>
      </c>
      <c r="M17508">
        <v>-9.4802200000000003E-2</v>
      </c>
      <c r="N17508">
        <v>-4.62049E-2</v>
      </c>
      <c r="O17508">
        <v>2.3923999999999998E-3</v>
      </c>
      <c r="P17508">
        <v>7.2559200000000004E-2</v>
      </c>
      <c r="Q17508">
        <v>47.594340000000003</v>
      </c>
      <c r="R17508">
        <v>9.2672099999999993E-2</v>
      </c>
      <c r="S17508" t="s">
        <v>20810</v>
      </c>
    </row>
    <row r="17509" spans="1:19" x14ac:dyDescent="0.25">
      <c r="A17509" t="s">
        <v>17577</v>
      </c>
      <c r="B17509" t="s">
        <v>68</v>
      </c>
      <c r="C17509" t="s">
        <v>5</v>
      </c>
      <c r="D17509" t="s">
        <v>64</v>
      </c>
      <c r="E17509" t="s">
        <v>16</v>
      </c>
      <c r="F17509" t="s">
        <v>52</v>
      </c>
      <c r="G17509">
        <v>12</v>
      </c>
      <c r="H17509">
        <v>207</v>
      </c>
      <c r="I17509">
        <v>0.30103889</v>
      </c>
      <c r="J17509">
        <v>0.2663392</v>
      </c>
      <c r="K17509">
        <v>-3.46997E-2</v>
      </c>
      <c r="L17509">
        <v>-0.14432909999999999</v>
      </c>
      <c r="M17509">
        <v>-7.9559199999999997E-2</v>
      </c>
      <c r="N17509">
        <v>-3.46997E-2</v>
      </c>
      <c r="O17509">
        <v>1.0159700000000001E-2</v>
      </c>
      <c r="P17509">
        <v>7.4929700000000002E-2</v>
      </c>
      <c r="Q17509">
        <v>50.386789999999998</v>
      </c>
      <c r="R17509">
        <v>8.5544300000000004E-2</v>
      </c>
      <c r="S17509" t="s">
        <v>20810</v>
      </c>
    </row>
    <row r="17510" spans="1:19" x14ac:dyDescent="0.25">
      <c r="A17510" t="s">
        <v>17578</v>
      </c>
      <c r="B17510" t="s">
        <v>68</v>
      </c>
      <c r="C17510" t="s">
        <v>5</v>
      </c>
      <c r="D17510" t="s">
        <v>64</v>
      </c>
      <c r="E17510" t="s">
        <v>16</v>
      </c>
      <c r="F17510" t="s">
        <v>52</v>
      </c>
      <c r="G17510">
        <v>13</v>
      </c>
      <c r="H17510">
        <v>207</v>
      </c>
      <c r="I17510">
        <v>0.24865227000000001</v>
      </c>
      <c r="J17510">
        <v>0.2372629</v>
      </c>
      <c r="K17510">
        <v>-1.13893E-2</v>
      </c>
      <c r="L17510">
        <v>-8.6367799999999995E-2</v>
      </c>
      <c r="M17510">
        <v>-4.20699E-2</v>
      </c>
      <c r="N17510">
        <v>-1.13893E-2</v>
      </c>
      <c r="O17510">
        <v>1.9291300000000001E-2</v>
      </c>
      <c r="P17510">
        <v>6.3589199999999999E-2</v>
      </c>
      <c r="Q17510">
        <v>52.452829999999999</v>
      </c>
      <c r="R17510">
        <v>5.8506000000000002E-2</v>
      </c>
      <c r="S17510" t="s">
        <v>20810</v>
      </c>
    </row>
    <row r="17511" spans="1:19" x14ac:dyDescent="0.25">
      <c r="A17511" t="s">
        <v>17579</v>
      </c>
      <c r="B17511" t="s">
        <v>68</v>
      </c>
      <c r="C17511" t="s">
        <v>5</v>
      </c>
      <c r="D17511" t="s">
        <v>64</v>
      </c>
      <c r="E17511" t="s">
        <v>16</v>
      </c>
      <c r="F17511" t="s">
        <v>52</v>
      </c>
      <c r="G17511">
        <v>14</v>
      </c>
      <c r="H17511">
        <v>207</v>
      </c>
      <c r="I17511">
        <v>0.23739576000000001</v>
      </c>
      <c r="J17511">
        <v>0.25982280000000002</v>
      </c>
      <c r="K17511">
        <v>2.2426999999999999E-2</v>
      </c>
      <c r="L17511">
        <v>-6.1335500000000001E-2</v>
      </c>
      <c r="M17511">
        <v>-1.18479E-2</v>
      </c>
      <c r="N17511">
        <v>2.2426999999999999E-2</v>
      </c>
      <c r="O17511">
        <v>5.67019E-2</v>
      </c>
      <c r="P17511">
        <v>0.10618950000000001</v>
      </c>
      <c r="Q17511">
        <v>53.066040000000001</v>
      </c>
      <c r="R17511">
        <v>6.5360199999999993E-2</v>
      </c>
      <c r="S17511" t="s">
        <v>20810</v>
      </c>
    </row>
    <row r="17512" spans="1:19" x14ac:dyDescent="0.25">
      <c r="A17512" t="s">
        <v>17580</v>
      </c>
      <c r="B17512" t="s">
        <v>68</v>
      </c>
      <c r="C17512" t="s">
        <v>5</v>
      </c>
      <c r="D17512" t="s">
        <v>64</v>
      </c>
      <c r="E17512" t="s">
        <v>16</v>
      </c>
      <c r="F17512" t="s">
        <v>52</v>
      </c>
      <c r="G17512">
        <v>15</v>
      </c>
      <c r="H17512">
        <v>207</v>
      </c>
      <c r="I17512">
        <v>0.24509616000000001</v>
      </c>
      <c r="J17512">
        <v>0.2602372</v>
      </c>
      <c r="K17512">
        <v>1.5141E-2</v>
      </c>
      <c r="L17512">
        <v>-6.6091499999999997E-2</v>
      </c>
      <c r="M17512">
        <v>-1.8098699999999999E-2</v>
      </c>
      <c r="N17512">
        <v>1.5141E-2</v>
      </c>
      <c r="O17512">
        <v>4.8380699999999999E-2</v>
      </c>
      <c r="P17512">
        <v>9.6373600000000004E-2</v>
      </c>
      <c r="Q17512">
        <v>53.566040000000001</v>
      </c>
      <c r="R17512">
        <v>6.3386100000000001E-2</v>
      </c>
      <c r="S17512" t="s">
        <v>20810</v>
      </c>
    </row>
    <row r="17513" spans="1:19" x14ac:dyDescent="0.25">
      <c r="A17513" t="s">
        <v>17581</v>
      </c>
      <c r="B17513" t="s">
        <v>68</v>
      </c>
      <c r="C17513" t="s">
        <v>5</v>
      </c>
      <c r="D17513" t="s">
        <v>64</v>
      </c>
      <c r="E17513" t="s">
        <v>16</v>
      </c>
      <c r="F17513" t="s">
        <v>52</v>
      </c>
      <c r="G17513">
        <v>16</v>
      </c>
      <c r="H17513">
        <v>207</v>
      </c>
      <c r="I17513">
        <v>0.25663075000000002</v>
      </c>
      <c r="J17513">
        <v>0.25025039999999998</v>
      </c>
      <c r="K17513">
        <v>-6.3803999999999996E-3</v>
      </c>
      <c r="L17513">
        <v>-8.3986099999999994E-2</v>
      </c>
      <c r="M17513">
        <v>-3.8136000000000003E-2</v>
      </c>
      <c r="N17513">
        <v>-6.3803999999999996E-3</v>
      </c>
      <c r="O17513">
        <v>2.53753E-2</v>
      </c>
      <c r="P17513">
        <v>7.1225399999999994E-2</v>
      </c>
      <c r="Q17513">
        <v>52.292450000000002</v>
      </c>
      <c r="R17513">
        <v>6.0556100000000002E-2</v>
      </c>
      <c r="S17513" t="s">
        <v>20810</v>
      </c>
    </row>
    <row r="17514" spans="1:19" x14ac:dyDescent="0.25">
      <c r="A17514" t="s">
        <v>17582</v>
      </c>
      <c r="B17514" t="s">
        <v>68</v>
      </c>
      <c r="C17514" t="s">
        <v>5</v>
      </c>
      <c r="D17514" t="s">
        <v>64</v>
      </c>
      <c r="E17514" t="s">
        <v>16</v>
      </c>
      <c r="F17514" t="s">
        <v>52</v>
      </c>
      <c r="G17514">
        <v>17</v>
      </c>
      <c r="H17514">
        <v>207</v>
      </c>
      <c r="I17514">
        <v>0.26475411999999998</v>
      </c>
      <c r="J17514">
        <v>0.21743799999999999</v>
      </c>
      <c r="K17514">
        <v>-4.7316200000000003E-2</v>
      </c>
      <c r="L17514">
        <v>-0.1226319</v>
      </c>
      <c r="M17514">
        <v>-7.8134800000000004E-2</v>
      </c>
      <c r="N17514">
        <v>-4.7316200000000003E-2</v>
      </c>
      <c r="O17514">
        <v>-1.6497600000000001E-2</v>
      </c>
      <c r="P17514">
        <v>2.7999599999999999E-2</v>
      </c>
      <c r="Q17514">
        <v>51.405659999999997</v>
      </c>
      <c r="R17514">
        <v>5.8769200000000001E-2</v>
      </c>
      <c r="S17514" t="s">
        <v>20810</v>
      </c>
    </row>
    <row r="17515" spans="1:19" x14ac:dyDescent="0.25">
      <c r="A17515" t="s">
        <v>17583</v>
      </c>
      <c r="B17515" t="s">
        <v>68</v>
      </c>
      <c r="C17515" t="s">
        <v>5</v>
      </c>
      <c r="D17515" t="s">
        <v>64</v>
      </c>
      <c r="E17515" t="s">
        <v>16</v>
      </c>
      <c r="F17515" t="s">
        <v>52</v>
      </c>
      <c r="G17515">
        <v>18</v>
      </c>
      <c r="H17515">
        <v>207</v>
      </c>
      <c r="I17515">
        <v>0.40145340000000002</v>
      </c>
      <c r="J17515">
        <v>0.31617279999999998</v>
      </c>
      <c r="K17515">
        <v>-8.5280599999999998E-2</v>
      </c>
      <c r="L17515">
        <v>-0.2079317</v>
      </c>
      <c r="M17515">
        <v>-0.13546849999999999</v>
      </c>
      <c r="N17515">
        <v>-8.5280599999999998E-2</v>
      </c>
      <c r="O17515">
        <v>-3.50928E-2</v>
      </c>
      <c r="P17515">
        <v>3.7370500000000001E-2</v>
      </c>
      <c r="Q17515">
        <v>50.066040000000001</v>
      </c>
      <c r="R17515">
        <v>9.5705200000000004E-2</v>
      </c>
      <c r="S17515" t="s">
        <v>20810</v>
      </c>
    </row>
    <row r="17516" spans="1:19" x14ac:dyDescent="0.25">
      <c r="A17516" t="s">
        <v>17584</v>
      </c>
      <c r="B17516" t="s">
        <v>68</v>
      </c>
      <c r="C17516" t="s">
        <v>5</v>
      </c>
      <c r="D17516" t="s">
        <v>64</v>
      </c>
      <c r="E17516" t="s">
        <v>16</v>
      </c>
      <c r="F17516" t="s">
        <v>52</v>
      </c>
      <c r="G17516">
        <v>19</v>
      </c>
      <c r="H17516">
        <v>207</v>
      </c>
      <c r="I17516">
        <v>0.58715304999999995</v>
      </c>
      <c r="J17516">
        <v>0.53313140000000003</v>
      </c>
      <c r="K17516">
        <v>-5.4021699999999999E-2</v>
      </c>
      <c r="L17516">
        <v>-0.2328759</v>
      </c>
      <c r="M17516">
        <v>-0.1272074</v>
      </c>
      <c r="N17516">
        <v>-5.4021699999999999E-2</v>
      </c>
      <c r="O17516">
        <v>1.9164E-2</v>
      </c>
      <c r="P17516">
        <v>0.1248325</v>
      </c>
      <c r="Q17516">
        <v>47.17924</v>
      </c>
      <c r="R17516">
        <v>0.13956060000000001</v>
      </c>
      <c r="S17516" t="s">
        <v>20810</v>
      </c>
    </row>
    <row r="17517" spans="1:19" x14ac:dyDescent="0.25">
      <c r="A17517" t="s">
        <v>17585</v>
      </c>
      <c r="B17517" t="s">
        <v>68</v>
      </c>
      <c r="C17517" t="s">
        <v>5</v>
      </c>
      <c r="D17517" t="s">
        <v>64</v>
      </c>
      <c r="E17517" t="s">
        <v>16</v>
      </c>
      <c r="F17517" t="s">
        <v>52</v>
      </c>
      <c r="G17517">
        <v>20</v>
      </c>
      <c r="H17517">
        <v>207</v>
      </c>
      <c r="I17517">
        <v>0.65789624000000002</v>
      </c>
      <c r="J17517">
        <v>0.59361900000000001</v>
      </c>
      <c r="K17517">
        <v>-6.4277299999999996E-2</v>
      </c>
      <c r="L17517">
        <v>-0.27996280000000001</v>
      </c>
      <c r="M17517">
        <v>-0.152534</v>
      </c>
      <c r="N17517">
        <v>-6.4277299999999996E-2</v>
      </c>
      <c r="O17517">
        <v>2.3979500000000001E-2</v>
      </c>
      <c r="P17517">
        <v>0.1514083</v>
      </c>
      <c r="Q17517">
        <v>46.17924</v>
      </c>
      <c r="R17517">
        <v>0.16830030000000001</v>
      </c>
      <c r="S17517" t="s">
        <v>20810</v>
      </c>
    </row>
    <row r="17518" spans="1:19" x14ac:dyDescent="0.25">
      <c r="A17518" t="s">
        <v>17586</v>
      </c>
      <c r="B17518" t="s">
        <v>68</v>
      </c>
      <c r="C17518" t="s">
        <v>5</v>
      </c>
      <c r="D17518" t="s">
        <v>64</v>
      </c>
      <c r="E17518" t="s">
        <v>16</v>
      </c>
      <c r="F17518" t="s">
        <v>52</v>
      </c>
      <c r="G17518">
        <v>21</v>
      </c>
      <c r="H17518">
        <v>207</v>
      </c>
      <c r="I17518">
        <v>0.70107796</v>
      </c>
      <c r="J17518">
        <v>0.60001669999999996</v>
      </c>
      <c r="K17518">
        <v>-0.10106130000000001</v>
      </c>
      <c r="L17518">
        <v>-0.33604400000000001</v>
      </c>
      <c r="M17518">
        <v>-0.19721430000000001</v>
      </c>
      <c r="N17518">
        <v>-0.10106130000000001</v>
      </c>
      <c r="O17518">
        <v>-4.9083E-3</v>
      </c>
      <c r="P17518">
        <v>0.13392129999999999</v>
      </c>
      <c r="Q17518">
        <v>43.51887</v>
      </c>
      <c r="R17518">
        <v>0.18335789999999999</v>
      </c>
      <c r="S17518" t="s">
        <v>20810</v>
      </c>
    </row>
    <row r="17519" spans="1:19" x14ac:dyDescent="0.25">
      <c r="A17519" t="s">
        <v>17587</v>
      </c>
      <c r="B17519" t="s">
        <v>68</v>
      </c>
      <c r="C17519" t="s">
        <v>5</v>
      </c>
      <c r="D17519" t="s">
        <v>64</v>
      </c>
      <c r="E17519" t="s">
        <v>16</v>
      </c>
      <c r="F17519" t="s">
        <v>52</v>
      </c>
      <c r="G17519">
        <v>22</v>
      </c>
      <c r="H17519">
        <v>207</v>
      </c>
      <c r="I17519">
        <v>0.67936797000000004</v>
      </c>
      <c r="J17519">
        <v>0.55427890000000002</v>
      </c>
      <c r="K17519">
        <v>-0.12508910000000001</v>
      </c>
      <c r="L17519">
        <v>-0.35849910000000001</v>
      </c>
      <c r="M17519">
        <v>-0.22059860000000001</v>
      </c>
      <c r="N17519">
        <v>-0.12508910000000001</v>
      </c>
      <c r="O17519">
        <v>-2.9579600000000001E-2</v>
      </c>
      <c r="P17519">
        <v>0.1083209</v>
      </c>
      <c r="Q17519">
        <v>41.67924</v>
      </c>
      <c r="R17519">
        <v>0.18213080000000001</v>
      </c>
      <c r="S17519" t="s">
        <v>20810</v>
      </c>
    </row>
    <row r="17520" spans="1:19" x14ac:dyDescent="0.25">
      <c r="A17520" t="s">
        <v>17588</v>
      </c>
      <c r="B17520" t="s">
        <v>68</v>
      </c>
      <c r="C17520" t="s">
        <v>5</v>
      </c>
      <c r="D17520" t="s">
        <v>64</v>
      </c>
      <c r="E17520" t="s">
        <v>16</v>
      </c>
      <c r="F17520" t="s">
        <v>52</v>
      </c>
      <c r="G17520">
        <v>23</v>
      </c>
      <c r="H17520">
        <v>207</v>
      </c>
      <c r="I17520">
        <v>0.64828169000000002</v>
      </c>
      <c r="J17520">
        <v>0.4877282</v>
      </c>
      <c r="K17520">
        <v>-0.16055349999999999</v>
      </c>
      <c r="L17520">
        <v>-0.38950859999999998</v>
      </c>
      <c r="M17520">
        <v>-0.25424010000000002</v>
      </c>
      <c r="N17520">
        <v>-0.16055349999999999</v>
      </c>
      <c r="O17520">
        <v>-6.6866900000000007E-2</v>
      </c>
      <c r="P17520">
        <v>6.8401600000000007E-2</v>
      </c>
      <c r="Q17520">
        <v>40.613210000000002</v>
      </c>
      <c r="R17520">
        <v>0.1786546</v>
      </c>
      <c r="S17520" t="s">
        <v>20810</v>
      </c>
    </row>
    <row r="17521" spans="1:19" x14ac:dyDescent="0.25">
      <c r="A17521" t="s">
        <v>17589</v>
      </c>
      <c r="B17521" t="s">
        <v>68</v>
      </c>
      <c r="C17521" t="s">
        <v>5</v>
      </c>
      <c r="D17521" t="s">
        <v>64</v>
      </c>
      <c r="E17521" t="s">
        <v>16</v>
      </c>
      <c r="F17521" t="s">
        <v>52</v>
      </c>
      <c r="G17521">
        <v>24</v>
      </c>
      <c r="H17521">
        <v>207</v>
      </c>
      <c r="I17521">
        <v>0.63956033999999995</v>
      </c>
      <c r="J17521">
        <v>0.46642929999999999</v>
      </c>
      <c r="K17521">
        <v>-0.17313100000000001</v>
      </c>
      <c r="L17521">
        <v>-0.4005783</v>
      </c>
      <c r="M17521">
        <v>-0.26620060000000001</v>
      </c>
      <c r="N17521">
        <v>-0.17313100000000001</v>
      </c>
      <c r="O17521">
        <v>-8.0061400000000005E-2</v>
      </c>
      <c r="P17521">
        <v>5.4316299999999998E-2</v>
      </c>
      <c r="Q17521">
        <v>39.273589999999999</v>
      </c>
      <c r="R17521">
        <v>0.1774781</v>
      </c>
      <c r="S17521" t="s">
        <v>20810</v>
      </c>
    </row>
    <row r="17522" spans="1:19" x14ac:dyDescent="0.25">
      <c r="A17522" t="s">
        <v>17590</v>
      </c>
      <c r="B17522" t="s">
        <v>68</v>
      </c>
      <c r="C17522" t="s">
        <v>5</v>
      </c>
      <c r="D17522" t="s">
        <v>64</v>
      </c>
      <c r="E17522" t="s">
        <v>17</v>
      </c>
      <c r="F17522" t="s">
        <v>6</v>
      </c>
      <c r="G17522">
        <v>1</v>
      </c>
      <c r="H17522">
        <v>207</v>
      </c>
      <c r="I17522">
        <v>0.53355017999999999</v>
      </c>
      <c r="J17522">
        <v>0.48996679999999998</v>
      </c>
      <c r="K17522">
        <v>-4.3583400000000001E-2</v>
      </c>
      <c r="L17522">
        <v>-0.27939619999999998</v>
      </c>
      <c r="M17522">
        <v>-0.14007610000000001</v>
      </c>
      <c r="N17522">
        <v>-4.3583400000000001E-2</v>
      </c>
      <c r="O17522">
        <v>5.2909299999999999E-2</v>
      </c>
      <c r="P17522">
        <v>0.19222939999999999</v>
      </c>
      <c r="Q17522">
        <v>48.440399999999997</v>
      </c>
      <c r="R17522">
        <v>0.18400569999999999</v>
      </c>
      <c r="S17522" t="s">
        <v>20810</v>
      </c>
    </row>
    <row r="17523" spans="1:19" x14ac:dyDescent="0.25">
      <c r="A17523" t="s">
        <v>17591</v>
      </c>
      <c r="B17523" t="s">
        <v>68</v>
      </c>
      <c r="C17523" t="s">
        <v>5</v>
      </c>
      <c r="D17523" t="s">
        <v>64</v>
      </c>
      <c r="E17523" t="s">
        <v>17</v>
      </c>
      <c r="F17523" t="s">
        <v>6</v>
      </c>
      <c r="G17523">
        <v>2</v>
      </c>
      <c r="H17523">
        <v>207</v>
      </c>
      <c r="I17523">
        <v>0.51966420999999996</v>
      </c>
      <c r="J17523">
        <v>0.470418</v>
      </c>
      <c r="K17523">
        <v>-4.9246199999999997E-2</v>
      </c>
      <c r="L17523">
        <v>-0.28439029999999998</v>
      </c>
      <c r="M17523">
        <v>-0.14546529999999999</v>
      </c>
      <c r="N17523">
        <v>-4.9246199999999997E-2</v>
      </c>
      <c r="O17523">
        <v>4.6972899999999998E-2</v>
      </c>
      <c r="P17523">
        <v>0.18589800000000001</v>
      </c>
      <c r="Q17523">
        <v>47.692540000000001</v>
      </c>
      <c r="R17523">
        <v>0.18348400000000001</v>
      </c>
      <c r="S17523" t="s">
        <v>20810</v>
      </c>
    </row>
    <row r="17524" spans="1:19" x14ac:dyDescent="0.25">
      <c r="A17524" t="s">
        <v>17592</v>
      </c>
      <c r="B17524" t="s">
        <v>68</v>
      </c>
      <c r="C17524" t="s">
        <v>5</v>
      </c>
      <c r="D17524" t="s">
        <v>64</v>
      </c>
      <c r="E17524" t="s">
        <v>17</v>
      </c>
      <c r="F17524" t="s">
        <v>6</v>
      </c>
      <c r="G17524">
        <v>3</v>
      </c>
      <c r="H17524">
        <v>207</v>
      </c>
      <c r="I17524">
        <v>0.51057732</v>
      </c>
      <c r="J17524">
        <v>0.46764990000000001</v>
      </c>
      <c r="K17524">
        <v>-4.2927399999999998E-2</v>
      </c>
      <c r="L17524">
        <v>-0.27807199999999999</v>
      </c>
      <c r="M17524">
        <v>-0.13914670000000001</v>
      </c>
      <c r="N17524">
        <v>-4.2927399999999998E-2</v>
      </c>
      <c r="O17524">
        <v>5.3291900000000003E-2</v>
      </c>
      <c r="P17524">
        <v>0.1922172</v>
      </c>
      <c r="Q17524">
        <v>47.057029999999997</v>
      </c>
      <c r="R17524">
        <v>0.18348429999999999</v>
      </c>
      <c r="S17524" t="s">
        <v>20810</v>
      </c>
    </row>
    <row r="17525" spans="1:19" x14ac:dyDescent="0.25">
      <c r="A17525" t="s">
        <v>17593</v>
      </c>
      <c r="B17525" t="s">
        <v>68</v>
      </c>
      <c r="C17525" t="s">
        <v>5</v>
      </c>
      <c r="D17525" t="s">
        <v>64</v>
      </c>
      <c r="E17525" t="s">
        <v>17</v>
      </c>
      <c r="F17525" t="s">
        <v>6</v>
      </c>
      <c r="G17525">
        <v>4</v>
      </c>
      <c r="H17525">
        <v>207</v>
      </c>
      <c r="I17525">
        <v>0.51199267000000004</v>
      </c>
      <c r="J17525">
        <v>0.46722340000000001</v>
      </c>
      <c r="K17525">
        <v>-4.4769200000000002E-2</v>
      </c>
      <c r="L17525">
        <v>-0.27998800000000001</v>
      </c>
      <c r="M17525">
        <v>-0.1410188</v>
      </c>
      <c r="N17525">
        <v>-4.4769200000000002E-2</v>
      </c>
      <c r="O17525">
        <v>5.1480400000000003E-2</v>
      </c>
      <c r="P17525">
        <v>0.19044949999999999</v>
      </c>
      <c r="Q17525">
        <v>46.544170000000001</v>
      </c>
      <c r="R17525">
        <v>0.18354219999999999</v>
      </c>
      <c r="S17525" t="s">
        <v>20810</v>
      </c>
    </row>
    <row r="17526" spans="1:19" x14ac:dyDescent="0.25">
      <c r="A17526" t="s">
        <v>17594</v>
      </c>
      <c r="B17526" t="s">
        <v>68</v>
      </c>
      <c r="C17526" t="s">
        <v>5</v>
      </c>
      <c r="D17526" t="s">
        <v>64</v>
      </c>
      <c r="E17526" t="s">
        <v>17</v>
      </c>
      <c r="F17526" t="s">
        <v>6</v>
      </c>
      <c r="G17526">
        <v>5</v>
      </c>
      <c r="H17526">
        <v>207</v>
      </c>
      <c r="I17526">
        <v>0.53930586000000003</v>
      </c>
      <c r="J17526">
        <v>0.46889520000000001</v>
      </c>
      <c r="K17526">
        <v>-7.0410600000000004E-2</v>
      </c>
      <c r="L17526">
        <v>-0.3035042</v>
      </c>
      <c r="M17526">
        <v>-0.16579060000000001</v>
      </c>
      <c r="N17526">
        <v>-7.0410600000000004E-2</v>
      </c>
      <c r="O17526">
        <v>2.49693E-2</v>
      </c>
      <c r="P17526">
        <v>0.16268289999999999</v>
      </c>
      <c r="Q17526">
        <v>45.905230000000003</v>
      </c>
      <c r="R17526">
        <v>0.18188380000000001</v>
      </c>
      <c r="S17526" t="s">
        <v>20810</v>
      </c>
    </row>
    <row r="17527" spans="1:19" x14ac:dyDescent="0.25">
      <c r="A17527" t="s">
        <v>17595</v>
      </c>
      <c r="B17527" t="s">
        <v>68</v>
      </c>
      <c r="C17527" t="s">
        <v>5</v>
      </c>
      <c r="D17527" t="s">
        <v>64</v>
      </c>
      <c r="E17527" t="s">
        <v>17</v>
      </c>
      <c r="F17527" t="s">
        <v>6</v>
      </c>
      <c r="G17527">
        <v>6</v>
      </c>
      <c r="H17527">
        <v>207</v>
      </c>
      <c r="I17527">
        <v>0.53683897000000003</v>
      </c>
      <c r="J17527">
        <v>0.45556869999999999</v>
      </c>
      <c r="K17527">
        <v>-8.1270200000000001E-2</v>
      </c>
      <c r="L17527">
        <v>-0.31004739999999997</v>
      </c>
      <c r="M17527">
        <v>-0.17488400000000001</v>
      </c>
      <c r="N17527">
        <v>-8.1270200000000001E-2</v>
      </c>
      <c r="O17527">
        <v>1.23435E-2</v>
      </c>
      <c r="P17527">
        <v>0.1475069</v>
      </c>
      <c r="Q17527">
        <v>45.393219999999999</v>
      </c>
      <c r="R17527">
        <v>0.1785157</v>
      </c>
      <c r="S17527" t="s">
        <v>20810</v>
      </c>
    </row>
    <row r="17528" spans="1:19" x14ac:dyDescent="0.25">
      <c r="A17528" t="s">
        <v>17596</v>
      </c>
      <c r="B17528" t="s">
        <v>68</v>
      </c>
      <c r="C17528" t="s">
        <v>5</v>
      </c>
      <c r="D17528" t="s">
        <v>64</v>
      </c>
      <c r="E17528" t="s">
        <v>17</v>
      </c>
      <c r="F17528" t="s">
        <v>6</v>
      </c>
      <c r="G17528">
        <v>7</v>
      </c>
      <c r="H17528">
        <v>207</v>
      </c>
      <c r="I17528">
        <v>0.54650778</v>
      </c>
      <c r="J17528">
        <v>0.52471080000000003</v>
      </c>
      <c r="K17528">
        <v>-2.1797E-2</v>
      </c>
      <c r="L17528">
        <v>-0.2427396</v>
      </c>
      <c r="M17528">
        <v>-0.1122049</v>
      </c>
      <c r="N17528">
        <v>-2.1797E-2</v>
      </c>
      <c r="O17528">
        <v>6.8610900000000002E-2</v>
      </c>
      <c r="P17528">
        <v>0.19914560000000001</v>
      </c>
      <c r="Q17528">
        <v>45.033880000000003</v>
      </c>
      <c r="R17528">
        <v>0.17240240000000001</v>
      </c>
      <c r="S17528" t="s">
        <v>20810</v>
      </c>
    </row>
    <row r="17529" spans="1:19" x14ac:dyDescent="0.25">
      <c r="A17529" t="s">
        <v>17597</v>
      </c>
      <c r="B17529" t="s">
        <v>68</v>
      </c>
      <c r="C17529" t="s">
        <v>5</v>
      </c>
      <c r="D17529" t="s">
        <v>64</v>
      </c>
      <c r="E17529" t="s">
        <v>17</v>
      </c>
      <c r="F17529" t="s">
        <v>6</v>
      </c>
      <c r="G17529">
        <v>8</v>
      </c>
      <c r="H17529">
        <v>207</v>
      </c>
      <c r="I17529">
        <v>0.43283812999999999</v>
      </c>
      <c r="J17529">
        <v>0.40816079999999999</v>
      </c>
      <c r="K17529">
        <v>-2.4677299999999999E-2</v>
      </c>
      <c r="L17529">
        <v>-0.1259517</v>
      </c>
      <c r="M17529">
        <v>-6.6117999999999996E-2</v>
      </c>
      <c r="N17529">
        <v>-2.4677299999999999E-2</v>
      </c>
      <c r="O17529">
        <v>1.6763299999999998E-2</v>
      </c>
      <c r="P17529">
        <v>7.6596999999999998E-2</v>
      </c>
      <c r="Q17529">
        <v>46.277439999999999</v>
      </c>
      <c r="R17529">
        <v>7.9024800000000006E-2</v>
      </c>
      <c r="S17529" t="s">
        <v>20810</v>
      </c>
    </row>
    <row r="17530" spans="1:19" x14ac:dyDescent="0.25">
      <c r="A17530" t="s">
        <v>17598</v>
      </c>
      <c r="B17530" t="s">
        <v>68</v>
      </c>
      <c r="C17530" t="s">
        <v>5</v>
      </c>
      <c r="D17530" t="s">
        <v>64</v>
      </c>
      <c r="E17530" t="s">
        <v>17</v>
      </c>
      <c r="F17530" t="s">
        <v>6</v>
      </c>
      <c r="G17530">
        <v>9</v>
      </c>
      <c r="H17530">
        <v>207</v>
      </c>
      <c r="I17530">
        <v>0.32971203999999998</v>
      </c>
      <c r="J17530">
        <v>0.302338</v>
      </c>
      <c r="K17530">
        <v>-2.7373999999999999E-2</v>
      </c>
      <c r="L17530">
        <v>-0.10639800000000001</v>
      </c>
      <c r="M17530">
        <v>-5.9709999999999999E-2</v>
      </c>
      <c r="N17530">
        <v>-2.7373999999999999E-2</v>
      </c>
      <c r="O17530">
        <v>4.9620000000000003E-3</v>
      </c>
      <c r="P17530">
        <v>5.1650000000000001E-2</v>
      </c>
      <c r="Q17530">
        <v>49.322899999999997</v>
      </c>
      <c r="R17530">
        <v>6.1662700000000001E-2</v>
      </c>
      <c r="S17530" t="s">
        <v>20810</v>
      </c>
    </row>
    <row r="17531" spans="1:19" x14ac:dyDescent="0.25">
      <c r="A17531" t="s">
        <v>17599</v>
      </c>
      <c r="B17531" t="s">
        <v>68</v>
      </c>
      <c r="C17531" t="s">
        <v>5</v>
      </c>
      <c r="D17531" t="s">
        <v>64</v>
      </c>
      <c r="E17531" t="s">
        <v>17</v>
      </c>
      <c r="F17531" t="s">
        <v>6</v>
      </c>
      <c r="G17531">
        <v>10</v>
      </c>
      <c r="H17531">
        <v>207</v>
      </c>
      <c r="I17531">
        <v>0.28061241999999997</v>
      </c>
      <c r="J17531">
        <v>0.27052019999999999</v>
      </c>
      <c r="K17531">
        <v>-1.0092200000000001E-2</v>
      </c>
      <c r="L17531">
        <v>-8.2215800000000006E-2</v>
      </c>
      <c r="M17531">
        <v>-3.9604599999999997E-2</v>
      </c>
      <c r="N17531">
        <v>-1.0092200000000001E-2</v>
      </c>
      <c r="O17531">
        <v>1.9420199999999999E-2</v>
      </c>
      <c r="P17531">
        <v>6.20314E-2</v>
      </c>
      <c r="Q17531">
        <v>52.034309999999998</v>
      </c>
      <c r="R17531">
        <v>5.6278300000000003E-2</v>
      </c>
      <c r="S17531" t="s">
        <v>20810</v>
      </c>
    </row>
    <row r="17532" spans="1:19" x14ac:dyDescent="0.25">
      <c r="A17532" t="s">
        <v>17600</v>
      </c>
      <c r="B17532" t="s">
        <v>68</v>
      </c>
      <c r="C17532" t="s">
        <v>5</v>
      </c>
      <c r="D17532" t="s">
        <v>64</v>
      </c>
      <c r="E17532" t="s">
        <v>17</v>
      </c>
      <c r="F17532" t="s">
        <v>6</v>
      </c>
      <c r="G17532">
        <v>11</v>
      </c>
      <c r="H17532">
        <v>207</v>
      </c>
      <c r="I17532">
        <v>0.27431779000000001</v>
      </c>
      <c r="J17532">
        <v>0.26474579999999998</v>
      </c>
      <c r="K17532">
        <v>-9.5720000000000006E-3</v>
      </c>
      <c r="L17532">
        <v>-7.4455599999999997E-2</v>
      </c>
      <c r="M17532">
        <v>-3.6121800000000003E-2</v>
      </c>
      <c r="N17532">
        <v>-9.5720000000000006E-3</v>
      </c>
      <c r="O17532">
        <v>1.6977900000000001E-2</v>
      </c>
      <c r="P17532">
        <v>5.5311600000000002E-2</v>
      </c>
      <c r="Q17532">
        <v>54.735419999999998</v>
      </c>
      <c r="R17532">
        <v>5.0628899999999998E-2</v>
      </c>
      <c r="S17532" t="s">
        <v>20810</v>
      </c>
    </row>
    <row r="17533" spans="1:19" x14ac:dyDescent="0.25">
      <c r="A17533" t="s">
        <v>17601</v>
      </c>
      <c r="B17533" t="s">
        <v>68</v>
      </c>
      <c r="C17533" t="s">
        <v>5</v>
      </c>
      <c r="D17533" t="s">
        <v>64</v>
      </c>
      <c r="E17533" t="s">
        <v>17</v>
      </c>
      <c r="F17533" t="s">
        <v>6</v>
      </c>
      <c r="G17533">
        <v>12</v>
      </c>
      <c r="H17533">
        <v>207</v>
      </c>
      <c r="I17533">
        <v>0.26093975000000003</v>
      </c>
      <c r="J17533">
        <v>0.2457685</v>
      </c>
      <c r="K17533">
        <v>-1.5171199999999999E-2</v>
      </c>
      <c r="L17533">
        <v>-7.6282199999999994E-2</v>
      </c>
      <c r="M17533">
        <v>-4.0177299999999999E-2</v>
      </c>
      <c r="N17533">
        <v>-1.5171199999999999E-2</v>
      </c>
      <c r="O17533">
        <v>9.8349000000000006E-3</v>
      </c>
      <c r="P17533">
        <v>4.5939800000000003E-2</v>
      </c>
      <c r="Q17533">
        <v>57.386360000000003</v>
      </c>
      <c r="R17533">
        <v>4.7685199999999997E-2</v>
      </c>
      <c r="S17533" t="s">
        <v>20810</v>
      </c>
    </row>
    <row r="17534" spans="1:19" x14ac:dyDescent="0.25">
      <c r="A17534" t="s">
        <v>17602</v>
      </c>
      <c r="B17534" t="s">
        <v>68</v>
      </c>
      <c r="C17534" t="s">
        <v>5</v>
      </c>
      <c r="D17534" t="s">
        <v>64</v>
      </c>
      <c r="E17534" t="s">
        <v>17</v>
      </c>
      <c r="F17534" t="s">
        <v>6</v>
      </c>
      <c r="G17534">
        <v>13</v>
      </c>
      <c r="H17534">
        <v>207</v>
      </c>
      <c r="I17534">
        <v>0.25145961999999999</v>
      </c>
      <c r="J17534">
        <v>0.2239526</v>
      </c>
      <c r="K17534">
        <v>-2.75071E-2</v>
      </c>
      <c r="L17534">
        <v>-8.7514599999999998E-2</v>
      </c>
      <c r="M17534">
        <v>-5.2061700000000002E-2</v>
      </c>
      <c r="N17534">
        <v>-2.75071E-2</v>
      </c>
      <c r="O17534">
        <v>-2.9524E-3</v>
      </c>
      <c r="P17534">
        <v>3.2500500000000002E-2</v>
      </c>
      <c r="Q17534">
        <v>59.008150000000001</v>
      </c>
      <c r="R17534">
        <v>4.68241E-2</v>
      </c>
      <c r="S17534" t="s">
        <v>20810</v>
      </c>
    </row>
    <row r="17535" spans="1:19" x14ac:dyDescent="0.25">
      <c r="A17535" t="s">
        <v>17603</v>
      </c>
      <c r="B17535" t="s">
        <v>68</v>
      </c>
      <c r="C17535" t="s">
        <v>5</v>
      </c>
      <c r="D17535" t="s">
        <v>64</v>
      </c>
      <c r="E17535" t="s">
        <v>17</v>
      </c>
      <c r="F17535" t="s">
        <v>6</v>
      </c>
      <c r="G17535">
        <v>14</v>
      </c>
      <c r="H17535">
        <v>207</v>
      </c>
      <c r="I17535">
        <v>0.22820185000000001</v>
      </c>
      <c r="J17535">
        <v>0.219913</v>
      </c>
      <c r="K17535">
        <v>-8.2889000000000001E-3</v>
      </c>
      <c r="L17535">
        <v>-6.3953399999999994E-2</v>
      </c>
      <c r="M17535">
        <v>-3.1066300000000002E-2</v>
      </c>
      <c r="N17535">
        <v>-8.2889000000000001E-3</v>
      </c>
      <c r="O17535">
        <v>1.4488600000000001E-2</v>
      </c>
      <c r="P17535">
        <v>4.7375599999999997E-2</v>
      </c>
      <c r="Q17535">
        <v>59.977269999999997</v>
      </c>
      <c r="R17535">
        <v>4.34352E-2</v>
      </c>
      <c r="S17535" t="s">
        <v>20810</v>
      </c>
    </row>
    <row r="17536" spans="1:19" x14ac:dyDescent="0.25">
      <c r="A17536" t="s">
        <v>17604</v>
      </c>
      <c r="B17536" t="s">
        <v>68</v>
      </c>
      <c r="C17536" t="s">
        <v>5</v>
      </c>
      <c r="D17536" t="s">
        <v>64</v>
      </c>
      <c r="E17536" t="s">
        <v>17</v>
      </c>
      <c r="F17536" t="s">
        <v>6</v>
      </c>
      <c r="G17536">
        <v>15</v>
      </c>
      <c r="H17536">
        <v>207</v>
      </c>
      <c r="I17536">
        <v>0.22975929</v>
      </c>
      <c r="J17536">
        <v>0.2153629</v>
      </c>
      <c r="K17536">
        <v>-1.43964E-2</v>
      </c>
      <c r="L17536">
        <v>-7.0181900000000005E-2</v>
      </c>
      <c r="M17536">
        <v>-3.7223300000000001E-2</v>
      </c>
      <c r="N17536">
        <v>-1.43964E-2</v>
      </c>
      <c r="O17536">
        <v>8.4305999999999999E-3</v>
      </c>
      <c r="P17536">
        <v>4.1389099999999998E-2</v>
      </c>
      <c r="Q17536">
        <v>60.299309999999998</v>
      </c>
      <c r="R17536">
        <v>4.3529699999999998E-2</v>
      </c>
      <c r="S17536" t="s">
        <v>20810</v>
      </c>
    </row>
    <row r="17537" spans="1:19" x14ac:dyDescent="0.25">
      <c r="A17537" t="s">
        <v>17605</v>
      </c>
      <c r="B17537" t="s">
        <v>68</v>
      </c>
      <c r="C17537" t="s">
        <v>5</v>
      </c>
      <c r="D17537" t="s">
        <v>64</v>
      </c>
      <c r="E17537" t="s">
        <v>17</v>
      </c>
      <c r="F17537" t="s">
        <v>6</v>
      </c>
      <c r="G17537">
        <v>16</v>
      </c>
      <c r="H17537">
        <v>207</v>
      </c>
      <c r="I17537">
        <v>0.23367626</v>
      </c>
      <c r="J17537">
        <v>0.2236332</v>
      </c>
      <c r="K17537">
        <v>-1.0043099999999999E-2</v>
      </c>
      <c r="L17537">
        <v>-6.7157599999999998E-2</v>
      </c>
      <c r="M17537">
        <v>-3.34138E-2</v>
      </c>
      <c r="N17537">
        <v>-1.0043099999999999E-2</v>
      </c>
      <c r="O17537">
        <v>1.33277E-2</v>
      </c>
      <c r="P17537">
        <v>4.7071399999999999E-2</v>
      </c>
      <c r="Q17537">
        <v>60.355060000000002</v>
      </c>
      <c r="R17537">
        <v>4.4566700000000001E-2</v>
      </c>
      <c r="S17537" t="s">
        <v>20810</v>
      </c>
    </row>
    <row r="17538" spans="1:19" x14ac:dyDescent="0.25">
      <c r="A17538" t="s">
        <v>17606</v>
      </c>
      <c r="B17538" t="s">
        <v>68</v>
      </c>
      <c r="C17538" t="s">
        <v>5</v>
      </c>
      <c r="D17538" t="s">
        <v>64</v>
      </c>
      <c r="E17538" t="s">
        <v>17</v>
      </c>
      <c r="F17538" t="s">
        <v>6</v>
      </c>
      <c r="G17538">
        <v>17</v>
      </c>
      <c r="H17538">
        <v>207</v>
      </c>
      <c r="I17538">
        <v>0.25343093999999999</v>
      </c>
      <c r="J17538">
        <v>0.24072979999999999</v>
      </c>
      <c r="K17538">
        <v>-1.27011E-2</v>
      </c>
      <c r="L17538">
        <v>-7.7828900000000006E-2</v>
      </c>
      <c r="M17538">
        <v>-3.9350900000000001E-2</v>
      </c>
      <c r="N17538">
        <v>-1.27011E-2</v>
      </c>
      <c r="O17538">
        <v>1.39486E-2</v>
      </c>
      <c r="P17538">
        <v>5.24267E-2</v>
      </c>
      <c r="Q17538">
        <v>59.784309999999998</v>
      </c>
      <c r="R17538">
        <v>5.0819499999999997E-2</v>
      </c>
      <c r="S17538" t="s">
        <v>20810</v>
      </c>
    </row>
    <row r="17539" spans="1:19" x14ac:dyDescent="0.25">
      <c r="A17539" t="s">
        <v>17607</v>
      </c>
      <c r="B17539" t="s">
        <v>68</v>
      </c>
      <c r="C17539" t="s">
        <v>5</v>
      </c>
      <c r="D17539" t="s">
        <v>64</v>
      </c>
      <c r="E17539" t="s">
        <v>17</v>
      </c>
      <c r="F17539" t="s">
        <v>6</v>
      </c>
      <c r="G17539">
        <v>18</v>
      </c>
      <c r="H17539">
        <v>207</v>
      </c>
      <c r="I17539">
        <v>0.27383755999999998</v>
      </c>
      <c r="J17539">
        <v>0.30750339999999998</v>
      </c>
      <c r="K17539">
        <v>3.3665800000000003E-2</v>
      </c>
      <c r="L17539">
        <v>-3.9795299999999999E-2</v>
      </c>
      <c r="M17539">
        <v>3.6061000000000001E-3</v>
      </c>
      <c r="N17539">
        <v>3.3665800000000003E-2</v>
      </c>
      <c r="O17539">
        <v>6.3725500000000004E-2</v>
      </c>
      <c r="P17539">
        <v>0.1071269</v>
      </c>
      <c r="Q17539">
        <v>58.730269999999997</v>
      </c>
      <c r="R17539">
        <v>5.7321999999999998E-2</v>
      </c>
      <c r="S17539" t="s">
        <v>20810</v>
      </c>
    </row>
    <row r="17540" spans="1:19" x14ac:dyDescent="0.25">
      <c r="A17540" t="s">
        <v>17608</v>
      </c>
      <c r="B17540" t="s">
        <v>68</v>
      </c>
      <c r="C17540" t="s">
        <v>5</v>
      </c>
      <c r="D17540" t="s">
        <v>64</v>
      </c>
      <c r="E17540" t="s">
        <v>17</v>
      </c>
      <c r="F17540" t="s">
        <v>6</v>
      </c>
      <c r="G17540">
        <v>19</v>
      </c>
      <c r="H17540">
        <v>207</v>
      </c>
      <c r="I17540">
        <v>0.31461182999999998</v>
      </c>
      <c r="J17540">
        <v>0.34001730000000002</v>
      </c>
      <c r="K17540">
        <v>2.5405500000000001E-2</v>
      </c>
      <c r="L17540">
        <v>-7.2044200000000003E-2</v>
      </c>
      <c r="M17540">
        <v>-1.44701E-2</v>
      </c>
      <c r="N17540">
        <v>2.5405500000000001E-2</v>
      </c>
      <c r="O17540">
        <v>6.5281099999999995E-2</v>
      </c>
      <c r="P17540">
        <v>0.12285509999999999</v>
      </c>
      <c r="Q17540">
        <v>57.042879999999997</v>
      </c>
      <c r="R17540">
        <v>7.6040399999999994E-2</v>
      </c>
      <c r="S17540" t="s">
        <v>20810</v>
      </c>
    </row>
    <row r="17541" spans="1:19" x14ac:dyDescent="0.25">
      <c r="A17541" t="s">
        <v>17609</v>
      </c>
      <c r="B17541" t="s">
        <v>68</v>
      </c>
      <c r="C17541" t="s">
        <v>5</v>
      </c>
      <c r="D17541" t="s">
        <v>64</v>
      </c>
      <c r="E17541" t="s">
        <v>17</v>
      </c>
      <c r="F17541" t="s">
        <v>6</v>
      </c>
      <c r="G17541">
        <v>20</v>
      </c>
      <c r="H17541">
        <v>207</v>
      </c>
      <c r="I17541">
        <v>0.49260204000000002</v>
      </c>
      <c r="J17541">
        <v>0.49302430000000003</v>
      </c>
      <c r="K17541">
        <v>4.2230000000000002E-4</v>
      </c>
      <c r="L17541">
        <v>-0.20912449999999999</v>
      </c>
      <c r="M17541">
        <v>-8.5322599999999998E-2</v>
      </c>
      <c r="N17541">
        <v>4.2230000000000002E-4</v>
      </c>
      <c r="O17541">
        <v>8.6167199999999999E-2</v>
      </c>
      <c r="P17541">
        <v>0.20996909999999999</v>
      </c>
      <c r="Q17541">
        <v>55.083620000000003</v>
      </c>
      <c r="R17541">
        <v>0.1635103</v>
      </c>
      <c r="S17541" t="s">
        <v>20810</v>
      </c>
    </row>
    <row r="17542" spans="1:19" x14ac:dyDescent="0.25">
      <c r="A17542" t="s">
        <v>17610</v>
      </c>
      <c r="B17542" t="s">
        <v>68</v>
      </c>
      <c r="C17542" t="s">
        <v>5</v>
      </c>
      <c r="D17542" t="s">
        <v>64</v>
      </c>
      <c r="E17542" t="s">
        <v>17</v>
      </c>
      <c r="F17542" t="s">
        <v>6</v>
      </c>
      <c r="G17542">
        <v>21</v>
      </c>
      <c r="H17542">
        <v>207</v>
      </c>
      <c r="I17542">
        <v>0.60609917999999996</v>
      </c>
      <c r="J17542">
        <v>0.56845049999999997</v>
      </c>
      <c r="K17542">
        <v>-3.76487E-2</v>
      </c>
      <c r="L17542">
        <v>-0.26756669999999999</v>
      </c>
      <c r="M17542">
        <v>-0.13172929999999999</v>
      </c>
      <c r="N17542">
        <v>-3.76487E-2</v>
      </c>
      <c r="O17542">
        <v>5.6431799999999997E-2</v>
      </c>
      <c r="P17542">
        <v>0.1922692</v>
      </c>
      <c r="Q17542">
        <v>53.020580000000002</v>
      </c>
      <c r="R17542">
        <v>0.17940590000000001</v>
      </c>
      <c r="S17542" t="s">
        <v>20810</v>
      </c>
    </row>
    <row r="17543" spans="1:19" x14ac:dyDescent="0.25">
      <c r="A17543" t="s">
        <v>17611</v>
      </c>
      <c r="B17543" t="s">
        <v>68</v>
      </c>
      <c r="C17543" t="s">
        <v>5</v>
      </c>
      <c r="D17543" t="s">
        <v>64</v>
      </c>
      <c r="E17543" t="s">
        <v>17</v>
      </c>
      <c r="F17543" t="s">
        <v>6</v>
      </c>
      <c r="G17543">
        <v>22</v>
      </c>
      <c r="H17543">
        <v>207</v>
      </c>
      <c r="I17543">
        <v>0.62078597999999996</v>
      </c>
      <c r="J17543">
        <v>0.56954179999999999</v>
      </c>
      <c r="K17543">
        <v>-5.1244199999999997E-2</v>
      </c>
      <c r="L17543">
        <v>-0.2846051</v>
      </c>
      <c r="M17543">
        <v>-0.14673359999999999</v>
      </c>
      <c r="N17543">
        <v>-5.1244199999999997E-2</v>
      </c>
      <c r="O17543">
        <v>4.4245199999999998E-2</v>
      </c>
      <c r="P17543">
        <v>0.18211669999999999</v>
      </c>
      <c r="Q17543">
        <v>51.45026</v>
      </c>
      <c r="R17543">
        <v>0.18209249999999999</v>
      </c>
      <c r="S17543" t="s">
        <v>20810</v>
      </c>
    </row>
    <row r="17544" spans="1:19" x14ac:dyDescent="0.25">
      <c r="A17544" t="s">
        <v>17612</v>
      </c>
      <c r="B17544" t="s">
        <v>68</v>
      </c>
      <c r="C17544" t="s">
        <v>5</v>
      </c>
      <c r="D17544" t="s">
        <v>64</v>
      </c>
      <c r="E17544" t="s">
        <v>17</v>
      </c>
      <c r="F17544" t="s">
        <v>6</v>
      </c>
      <c r="G17544">
        <v>23</v>
      </c>
      <c r="H17544">
        <v>207</v>
      </c>
      <c r="I17544">
        <v>0.58413725000000005</v>
      </c>
      <c r="J17544">
        <v>0.542883</v>
      </c>
      <c r="K17544">
        <v>-4.1254300000000001E-2</v>
      </c>
      <c r="L17544">
        <v>-0.27654479999999998</v>
      </c>
      <c r="M17544">
        <v>-0.1375333</v>
      </c>
      <c r="N17544">
        <v>-4.1254300000000001E-2</v>
      </c>
      <c r="O17544">
        <v>5.5024700000000003E-2</v>
      </c>
      <c r="P17544">
        <v>0.19403629999999999</v>
      </c>
      <c r="Q17544">
        <v>50.390219999999999</v>
      </c>
      <c r="R17544">
        <v>0.18359819999999999</v>
      </c>
      <c r="S17544" t="s">
        <v>20810</v>
      </c>
    </row>
    <row r="17545" spans="1:19" x14ac:dyDescent="0.25">
      <c r="A17545" t="s">
        <v>17613</v>
      </c>
      <c r="B17545" t="s">
        <v>68</v>
      </c>
      <c r="C17545" t="s">
        <v>5</v>
      </c>
      <c r="D17545" t="s">
        <v>64</v>
      </c>
      <c r="E17545" t="s">
        <v>17</v>
      </c>
      <c r="F17545" t="s">
        <v>6</v>
      </c>
      <c r="G17545">
        <v>24</v>
      </c>
      <c r="H17545">
        <v>207</v>
      </c>
      <c r="I17545">
        <v>0.55379736999999996</v>
      </c>
      <c r="J17545">
        <v>0.51082050000000001</v>
      </c>
      <c r="K17545">
        <v>-4.2976899999999998E-2</v>
      </c>
      <c r="L17545">
        <v>-0.27845720000000002</v>
      </c>
      <c r="M17545">
        <v>-0.1393335</v>
      </c>
      <c r="N17545">
        <v>-4.2976899999999998E-2</v>
      </c>
      <c r="O17545">
        <v>5.3379799999999998E-2</v>
      </c>
      <c r="P17545">
        <v>0.19250339999999999</v>
      </c>
      <c r="Q17545">
        <v>49.284309999999998</v>
      </c>
      <c r="R17545">
        <v>0.1837462</v>
      </c>
      <c r="S17545" t="s">
        <v>20810</v>
      </c>
    </row>
    <row r="17546" spans="1:19" x14ac:dyDescent="0.25">
      <c r="A17546" t="s">
        <v>17614</v>
      </c>
      <c r="B17546" t="s">
        <v>68</v>
      </c>
      <c r="C17546" t="s">
        <v>5</v>
      </c>
      <c r="D17546" t="s">
        <v>64</v>
      </c>
      <c r="E17546" t="s">
        <v>17</v>
      </c>
      <c r="F17546" t="s">
        <v>52</v>
      </c>
      <c r="G17546">
        <v>1</v>
      </c>
      <c r="H17546">
        <v>207</v>
      </c>
      <c r="I17546">
        <v>0.55477041999999999</v>
      </c>
      <c r="J17546">
        <v>0.48295939999999998</v>
      </c>
      <c r="K17546">
        <v>-7.1811E-2</v>
      </c>
      <c r="L17546">
        <v>-0.31972339999999999</v>
      </c>
      <c r="M17546">
        <v>-0.17325470000000001</v>
      </c>
      <c r="N17546">
        <v>-7.1811E-2</v>
      </c>
      <c r="O17546">
        <v>2.9632800000000001E-2</v>
      </c>
      <c r="P17546">
        <v>0.17610149999999999</v>
      </c>
      <c r="Q17546">
        <v>53.377360000000003</v>
      </c>
      <c r="R17546">
        <v>0.19344710000000001</v>
      </c>
      <c r="S17546" t="s">
        <v>20810</v>
      </c>
    </row>
    <row r="17547" spans="1:19" x14ac:dyDescent="0.25">
      <c r="A17547" t="s">
        <v>17615</v>
      </c>
      <c r="B17547" t="s">
        <v>68</v>
      </c>
      <c r="C17547" t="s">
        <v>5</v>
      </c>
      <c r="D17547" t="s">
        <v>64</v>
      </c>
      <c r="E17547" t="s">
        <v>17</v>
      </c>
      <c r="F17547" t="s">
        <v>52</v>
      </c>
      <c r="G17547">
        <v>2</v>
      </c>
      <c r="H17547">
        <v>207</v>
      </c>
      <c r="I17547">
        <v>0.55412912000000003</v>
      </c>
      <c r="J17547">
        <v>0.4607598</v>
      </c>
      <c r="K17547">
        <v>-9.3369400000000005E-2</v>
      </c>
      <c r="L17547">
        <v>-0.34199350000000001</v>
      </c>
      <c r="M17547">
        <v>-0.19510430000000001</v>
      </c>
      <c r="N17547">
        <v>-9.3369400000000005E-2</v>
      </c>
      <c r="O17547">
        <v>8.3656000000000008E-3</v>
      </c>
      <c r="P17547">
        <v>0.1552547</v>
      </c>
      <c r="Q17547">
        <v>52.037730000000003</v>
      </c>
      <c r="R17547">
        <v>0.19400239999999999</v>
      </c>
      <c r="S17547" t="s">
        <v>20810</v>
      </c>
    </row>
    <row r="17548" spans="1:19" x14ac:dyDescent="0.25">
      <c r="A17548" t="s">
        <v>17616</v>
      </c>
      <c r="B17548" t="s">
        <v>68</v>
      </c>
      <c r="C17548" t="s">
        <v>5</v>
      </c>
      <c r="D17548" t="s">
        <v>64</v>
      </c>
      <c r="E17548" t="s">
        <v>17</v>
      </c>
      <c r="F17548" t="s">
        <v>52</v>
      </c>
      <c r="G17548">
        <v>3</v>
      </c>
      <c r="H17548">
        <v>207</v>
      </c>
      <c r="I17548">
        <v>0.54657794999999998</v>
      </c>
      <c r="J17548">
        <v>0.45550659999999998</v>
      </c>
      <c r="K17548">
        <v>-9.1071399999999997E-2</v>
      </c>
      <c r="L17548">
        <v>-0.34196710000000002</v>
      </c>
      <c r="M17548">
        <v>-0.19373589999999999</v>
      </c>
      <c r="N17548">
        <v>-9.1071399999999997E-2</v>
      </c>
      <c r="O17548">
        <v>1.15931E-2</v>
      </c>
      <c r="P17548">
        <v>0.1598243</v>
      </c>
      <c r="Q17548">
        <v>50.471699999999998</v>
      </c>
      <c r="R17548">
        <v>0.195775</v>
      </c>
      <c r="S17548" t="s">
        <v>20810</v>
      </c>
    </row>
    <row r="17549" spans="1:19" x14ac:dyDescent="0.25">
      <c r="A17549" t="s">
        <v>17617</v>
      </c>
      <c r="B17549" t="s">
        <v>68</v>
      </c>
      <c r="C17549" t="s">
        <v>5</v>
      </c>
      <c r="D17549" t="s">
        <v>64</v>
      </c>
      <c r="E17549" t="s">
        <v>17</v>
      </c>
      <c r="F17549" t="s">
        <v>52</v>
      </c>
      <c r="G17549">
        <v>4</v>
      </c>
      <c r="H17549">
        <v>207</v>
      </c>
      <c r="I17549">
        <v>0.53448052000000001</v>
      </c>
      <c r="J17549">
        <v>0.4507697</v>
      </c>
      <c r="K17549">
        <v>-8.3710900000000005E-2</v>
      </c>
      <c r="L17549">
        <v>-0.33114569999999999</v>
      </c>
      <c r="M17549">
        <v>-0.18495919999999999</v>
      </c>
      <c r="N17549">
        <v>-8.3710900000000005E-2</v>
      </c>
      <c r="O17549">
        <v>1.7537500000000001E-2</v>
      </c>
      <c r="P17549">
        <v>0.16372400000000001</v>
      </c>
      <c r="Q17549">
        <v>49.471699999999998</v>
      </c>
      <c r="R17549">
        <v>0.19307440000000001</v>
      </c>
      <c r="S17549" t="s">
        <v>20810</v>
      </c>
    </row>
    <row r="17550" spans="1:19" x14ac:dyDescent="0.25">
      <c r="A17550" t="s">
        <v>17618</v>
      </c>
      <c r="B17550" t="s">
        <v>68</v>
      </c>
      <c r="C17550" t="s">
        <v>5</v>
      </c>
      <c r="D17550" t="s">
        <v>64</v>
      </c>
      <c r="E17550" t="s">
        <v>17</v>
      </c>
      <c r="F17550" t="s">
        <v>52</v>
      </c>
      <c r="G17550">
        <v>5</v>
      </c>
      <c r="H17550">
        <v>207</v>
      </c>
      <c r="I17550">
        <v>0.56574144999999998</v>
      </c>
      <c r="J17550">
        <v>0.45004119999999997</v>
      </c>
      <c r="K17550">
        <v>-0.11570030000000001</v>
      </c>
      <c r="L17550">
        <v>-0.3602902</v>
      </c>
      <c r="M17550">
        <v>-0.21578449999999999</v>
      </c>
      <c r="N17550">
        <v>-0.11570030000000001</v>
      </c>
      <c r="O17550">
        <v>-1.5616100000000001E-2</v>
      </c>
      <c r="P17550">
        <v>0.1288897</v>
      </c>
      <c r="Q17550">
        <v>48.792450000000002</v>
      </c>
      <c r="R17550">
        <v>0.19085450000000001</v>
      </c>
      <c r="S17550" t="s">
        <v>20810</v>
      </c>
    </row>
    <row r="17551" spans="1:19" x14ac:dyDescent="0.25">
      <c r="A17551" t="s">
        <v>17619</v>
      </c>
      <c r="B17551" t="s">
        <v>68</v>
      </c>
      <c r="C17551" t="s">
        <v>5</v>
      </c>
      <c r="D17551" t="s">
        <v>64</v>
      </c>
      <c r="E17551" t="s">
        <v>17</v>
      </c>
      <c r="F17551" t="s">
        <v>52</v>
      </c>
      <c r="G17551">
        <v>6</v>
      </c>
      <c r="H17551">
        <v>207</v>
      </c>
      <c r="I17551">
        <v>0.58851962000000002</v>
      </c>
      <c r="J17551">
        <v>0.43114809999999998</v>
      </c>
      <c r="K17551">
        <v>-0.1573715</v>
      </c>
      <c r="L17551">
        <v>-0.403752</v>
      </c>
      <c r="M17551">
        <v>-0.25818839999999998</v>
      </c>
      <c r="N17551">
        <v>-0.1573715</v>
      </c>
      <c r="O17551">
        <v>-5.6554599999999997E-2</v>
      </c>
      <c r="P17551">
        <v>8.9009000000000005E-2</v>
      </c>
      <c r="Q17551">
        <v>48.452829999999999</v>
      </c>
      <c r="R17551">
        <v>0.1922517</v>
      </c>
      <c r="S17551" t="s">
        <v>20810</v>
      </c>
    </row>
    <row r="17552" spans="1:19" x14ac:dyDescent="0.25">
      <c r="A17552" t="s">
        <v>17620</v>
      </c>
      <c r="B17552" t="s">
        <v>68</v>
      </c>
      <c r="C17552" t="s">
        <v>5</v>
      </c>
      <c r="D17552" t="s">
        <v>64</v>
      </c>
      <c r="E17552" t="s">
        <v>17</v>
      </c>
      <c r="F17552" t="s">
        <v>52</v>
      </c>
      <c r="G17552">
        <v>7</v>
      </c>
      <c r="H17552">
        <v>207</v>
      </c>
      <c r="I17552">
        <v>0.54221920000000001</v>
      </c>
      <c r="J17552">
        <v>0.5191346</v>
      </c>
      <c r="K17552">
        <v>-2.30846E-2</v>
      </c>
      <c r="L17552">
        <v>-0.26282129999999998</v>
      </c>
      <c r="M17552">
        <v>-0.1211829</v>
      </c>
      <c r="N17552">
        <v>-2.30846E-2</v>
      </c>
      <c r="O17552">
        <v>7.5013800000000005E-2</v>
      </c>
      <c r="P17552">
        <v>0.21665209999999999</v>
      </c>
      <c r="Q17552">
        <v>48.339619999999996</v>
      </c>
      <c r="R17552">
        <v>0.1870675</v>
      </c>
      <c r="S17552" t="s">
        <v>20810</v>
      </c>
    </row>
    <row r="17553" spans="1:19" x14ac:dyDescent="0.25">
      <c r="A17553" t="s">
        <v>17621</v>
      </c>
      <c r="B17553" t="s">
        <v>68</v>
      </c>
      <c r="C17553" t="s">
        <v>5</v>
      </c>
      <c r="D17553" t="s">
        <v>64</v>
      </c>
      <c r="E17553" t="s">
        <v>17</v>
      </c>
      <c r="F17553" t="s">
        <v>52</v>
      </c>
      <c r="G17553">
        <v>8</v>
      </c>
      <c r="H17553">
        <v>207</v>
      </c>
      <c r="I17553">
        <v>0.39591089000000002</v>
      </c>
      <c r="J17553">
        <v>0.40921350000000001</v>
      </c>
      <c r="K17553">
        <v>1.3302599999999999E-2</v>
      </c>
      <c r="L17553">
        <v>-0.1003106</v>
      </c>
      <c r="M17553">
        <v>-3.3187000000000001E-2</v>
      </c>
      <c r="N17553">
        <v>1.3302599999999999E-2</v>
      </c>
      <c r="O17553">
        <v>5.9792100000000001E-2</v>
      </c>
      <c r="P17553">
        <v>0.12691569999999999</v>
      </c>
      <c r="Q17553">
        <v>49.858490000000003</v>
      </c>
      <c r="R17553">
        <v>8.8652800000000004E-2</v>
      </c>
      <c r="S17553" t="s">
        <v>20810</v>
      </c>
    </row>
    <row r="17554" spans="1:19" x14ac:dyDescent="0.25">
      <c r="A17554" t="s">
        <v>17622</v>
      </c>
      <c r="B17554" t="s">
        <v>68</v>
      </c>
      <c r="C17554" t="s">
        <v>5</v>
      </c>
      <c r="D17554" t="s">
        <v>64</v>
      </c>
      <c r="E17554" t="s">
        <v>17</v>
      </c>
      <c r="F17554" t="s">
        <v>52</v>
      </c>
      <c r="G17554">
        <v>9</v>
      </c>
      <c r="H17554">
        <v>207</v>
      </c>
      <c r="I17554">
        <v>0.32074372000000001</v>
      </c>
      <c r="J17554">
        <v>0.2940024</v>
      </c>
      <c r="K17554">
        <v>-2.6741299999999999E-2</v>
      </c>
      <c r="L17554">
        <v>-0.11782960000000001</v>
      </c>
      <c r="M17554">
        <v>-6.4013899999999999E-2</v>
      </c>
      <c r="N17554">
        <v>-2.6741299999999999E-2</v>
      </c>
      <c r="O17554">
        <v>1.05313E-2</v>
      </c>
      <c r="P17554">
        <v>6.4347000000000001E-2</v>
      </c>
      <c r="Q17554">
        <v>52.990569999999998</v>
      </c>
      <c r="R17554">
        <v>7.1076600000000004E-2</v>
      </c>
      <c r="S17554" t="s">
        <v>20810</v>
      </c>
    </row>
    <row r="17555" spans="1:19" x14ac:dyDescent="0.25">
      <c r="A17555" t="s">
        <v>17623</v>
      </c>
      <c r="B17555" t="s">
        <v>68</v>
      </c>
      <c r="C17555" t="s">
        <v>5</v>
      </c>
      <c r="D17555" t="s">
        <v>64</v>
      </c>
      <c r="E17555" t="s">
        <v>17</v>
      </c>
      <c r="F17555" t="s">
        <v>52</v>
      </c>
      <c r="G17555">
        <v>10</v>
      </c>
      <c r="H17555">
        <v>207</v>
      </c>
      <c r="I17555">
        <v>0.26583483000000002</v>
      </c>
      <c r="J17555">
        <v>0.2314928</v>
      </c>
      <c r="K17555">
        <v>-3.4341999999999998E-2</v>
      </c>
      <c r="L17555">
        <v>-0.105087</v>
      </c>
      <c r="M17555">
        <v>-6.3290299999999994E-2</v>
      </c>
      <c r="N17555">
        <v>-3.4341999999999998E-2</v>
      </c>
      <c r="O17555">
        <v>-5.3937999999999998E-3</v>
      </c>
      <c r="P17555">
        <v>3.6402999999999998E-2</v>
      </c>
      <c r="Q17555">
        <v>55.462269999999997</v>
      </c>
      <c r="R17555">
        <v>5.5202599999999998E-2</v>
      </c>
      <c r="S17555" t="s">
        <v>20810</v>
      </c>
    </row>
    <row r="17556" spans="1:19" x14ac:dyDescent="0.25">
      <c r="A17556" t="s">
        <v>17624</v>
      </c>
      <c r="B17556" t="s">
        <v>68</v>
      </c>
      <c r="C17556" t="s">
        <v>5</v>
      </c>
      <c r="D17556" t="s">
        <v>64</v>
      </c>
      <c r="E17556" t="s">
        <v>17</v>
      </c>
      <c r="F17556" t="s">
        <v>52</v>
      </c>
      <c r="G17556">
        <v>11</v>
      </c>
      <c r="H17556">
        <v>207</v>
      </c>
      <c r="I17556">
        <v>0.25101676000000001</v>
      </c>
      <c r="J17556">
        <v>0.2633875</v>
      </c>
      <c r="K17556">
        <v>1.23707E-2</v>
      </c>
      <c r="L17556">
        <v>-5.9855400000000003E-2</v>
      </c>
      <c r="M17556">
        <v>-1.71836E-2</v>
      </c>
      <c r="N17556">
        <v>1.23707E-2</v>
      </c>
      <c r="O17556">
        <v>4.19251E-2</v>
      </c>
      <c r="P17556">
        <v>8.4596900000000003E-2</v>
      </c>
      <c r="Q17556">
        <v>59.915089999999999</v>
      </c>
      <c r="R17556">
        <v>5.63583E-2</v>
      </c>
      <c r="S17556" t="s">
        <v>20810</v>
      </c>
    </row>
    <row r="17557" spans="1:19" x14ac:dyDescent="0.25">
      <c r="A17557" t="s">
        <v>17625</v>
      </c>
      <c r="B17557" t="s">
        <v>68</v>
      </c>
      <c r="C17557" t="s">
        <v>5</v>
      </c>
      <c r="D17557" t="s">
        <v>64</v>
      </c>
      <c r="E17557" t="s">
        <v>17</v>
      </c>
      <c r="F17557" t="s">
        <v>52</v>
      </c>
      <c r="G17557">
        <v>12</v>
      </c>
      <c r="H17557">
        <v>207</v>
      </c>
      <c r="I17557">
        <v>0.25617299999999998</v>
      </c>
      <c r="J17557">
        <v>0.24287300000000001</v>
      </c>
      <c r="K17557">
        <v>-1.3299999999999999E-2</v>
      </c>
      <c r="L17557">
        <v>-8.1639000000000003E-2</v>
      </c>
      <c r="M17557">
        <v>-4.12637E-2</v>
      </c>
      <c r="N17557">
        <v>-1.3299999999999999E-2</v>
      </c>
      <c r="O17557">
        <v>1.4663799999999999E-2</v>
      </c>
      <c r="P17557">
        <v>5.5038999999999998E-2</v>
      </c>
      <c r="Q17557">
        <v>61.48113</v>
      </c>
      <c r="R17557">
        <v>5.3325200000000003E-2</v>
      </c>
      <c r="S17557" t="s">
        <v>20810</v>
      </c>
    </row>
    <row r="17558" spans="1:19" x14ac:dyDescent="0.25">
      <c r="A17558" t="s">
        <v>17626</v>
      </c>
      <c r="B17558" t="s">
        <v>68</v>
      </c>
      <c r="C17558" t="s">
        <v>5</v>
      </c>
      <c r="D17558" t="s">
        <v>64</v>
      </c>
      <c r="E17558" t="s">
        <v>17</v>
      </c>
      <c r="F17558" t="s">
        <v>52</v>
      </c>
      <c r="G17558">
        <v>13</v>
      </c>
      <c r="H17558">
        <v>207</v>
      </c>
      <c r="I17558">
        <v>0.24672520000000001</v>
      </c>
      <c r="J17558">
        <v>0.19678309999999999</v>
      </c>
      <c r="K17558">
        <v>-4.9942199999999999E-2</v>
      </c>
      <c r="L17558">
        <v>-0.11577990000000001</v>
      </c>
      <c r="M17558">
        <v>-7.6882400000000004E-2</v>
      </c>
      <c r="N17558">
        <v>-4.9942199999999999E-2</v>
      </c>
      <c r="O17558">
        <v>-2.3001899999999999E-2</v>
      </c>
      <c r="P17558">
        <v>1.5895599999999999E-2</v>
      </c>
      <c r="Q17558">
        <v>62.094340000000003</v>
      </c>
      <c r="R17558">
        <v>5.1373500000000002E-2</v>
      </c>
      <c r="S17558" t="s">
        <v>20810</v>
      </c>
    </row>
    <row r="17559" spans="1:19" x14ac:dyDescent="0.25">
      <c r="A17559" t="s">
        <v>17627</v>
      </c>
      <c r="B17559" t="s">
        <v>68</v>
      </c>
      <c r="C17559" t="s">
        <v>5</v>
      </c>
      <c r="D17559" t="s">
        <v>64</v>
      </c>
      <c r="E17559" t="s">
        <v>17</v>
      </c>
      <c r="F17559" t="s">
        <v>52</v>
      </c>
      <c r="G17559">
        <v>14</v>
      </c>
      <c r="H17559">
        <v>207</v>
      </c>
      <c r="I17559">
        <v>0.27067469</v>
      </c>
      <c r="J17559">
        <v>0.18572859999999999</v>
      </c>
      <c r="K17559">
        <v>-8.4946099999999997E-2</v>
      </c>
      <c r="L17559">
        <v>-0.1609952</v>
      </c>
      <c r="M17559">
        <v>-0.1160648</v>
      </c>
      <c r="N17559">
        <v>-8.4946099999999997E-2</v>
      </c>
      <c r="O17559">
        <v>-5.3827399999999997E-2</v>
      </c>
      <c r="P17559">
        <v>-8.8968999999999993E-3</v>
      </c>
      <c r="Q17559">
        <v>62.433959999999999</v>
      </c>
      <c r="R17559">
        <v>5.9341499999999998E-2</v>
      </c>
      <c r="S17559" t="s">
        <v>20810</v>
      </c>
    </row>
    <row r="17560" spans="1:19" x14ac:dyDescent="0.25">
      <c r="A17560" t="s">
        <v>17628</v>
      </c>
      <c r="B17560" t="s">
        <v>68</v>
      </c>
      <c r="C17560" t="s">
        <v>5</v>
      </c>
      <c r="D17560" t="s">
        <v>64</v>
      </c>
      <c r="E17560" t="s">
        <v>17</v>
      </c>
      <c r="F17560" t="s">
        <v>52</v>
      </c>
      <c r="G17560">
        <v>15</v>
      </c>
      <c r="H17560">
        <v>207</v>
      </c>
      <c r="I17560">
        <v>0.25667683000000002</v>
      </c>
      <c r="J17560">
        <v>0.21132570000000001</v>
      </c>
      <c r="K17560">
        <v>-4.5351099999999998E-2</v>
      </c>
      <c r="L17560">
        <v>-0.1137359</v>
      </c>
      <c r="M17560">
        <v>-7.3333599999999999E-2</v>
      </c>
      <c r="N17560">
        <v>-4.5351099999999998E-2</v>
      </c>
      <c r="O17560">
        <v>-1.7368600000000001E-2</v>
      </c>
      <c r="P17560">
        <v>2.3033700000000001E-2</v>
      </c>
      <c r="Q17560">
        <v>62.933959999999999</v>
      </c>
      <c r="R17560">
        <v>5.3360999999999999E-2</v>
      </c>
      <c r="S17560" t="s">
        <v>20810</v>
      </c>
    </row>
    <row r="17561" spans="1:19" x14ac:dyDescent="0.25">
      <c r="A17561" t="s">
        <v>17629</v>
      </c>
      <c r="B17561" t="s">
        <v>68</v>
      </c>
      <c r="C17561" t="s">
        <v>5</v>
      </c>
      <c r="D17561" t="s">
        <v>64</v>
      </c>
      <c r="E17561" t="s">
        <v>17</v>
      </c>
      <c r="F17561" t="s">
        <v>52</v>
      </c>
      <c r="G17561">
        <v>16</v>
      </c>
      <c r="H17561">
        <v>207</v>
      </c>
      <c r="I17561">
        <v>0.24802031999999999</v>
      </c>
      <c r="J17561">
        <v>0.21208279999999999</v>
      </c>
      <c r="K17561">
        <v>-3.5937499999999997E-2</v>
      </c>
      <c r="L17561">
        <v>-0.10505539999999999</v>
      </c>
      <c r="M17561">
        <v>-6.4219999999999999E-2</v>
      </c>
      <c r="N17561">
        <v>-3.5937499999999997E-2</v>
      </c>
      <c r="O17561">
        <v>-7.6550000000000003E-3</v>
      </c>
      <c r="P17561">
        <v>3.3180399999999999E-2</v>
      </c>
      <c r="Q17561">
        <v>61.707549999999998</v>
      </c>
      <c r="R17561">
        <v>5.3933000000000002E-2</v>
      </c>
      <c r="S17561" t="s">
        <v>20810</v>
      </c>
    </row>
    <row r="17562" spans="1:19" x14ac:dyDescent="0.25">
      <c r="A17562" t="s">
        <v>17630</v>
      </c>
      <c r="B17562" t="s">
        <v>68</v>
      </c>
      <c r="C17562" t="s">
        <v>5</v>
      </c>
      <c r="D17562" t="s">
        <v>64</v>
      </c>
      <c r="E17562" t="s">
        <v>17</v>
      </c>
      <c r="F17562" t="s">
        <v>52</v>
      </c>
      <c r="G17562">
        <v>17</v>
      </c>
      <c r="H17562">
        <v>207</v>
      </c>
      <c r="I17562">
        <v>0.28598256999999999</v>
      </c>
      <c r="J17562">
        <v>0.20822019999999999</v>
      </c>
      <c r="K17562">
        <v>-7.7762399999999995E-2</v>
      </c>
      <c r="L17562">
        <v>-0.15885360000000001</v>
      </c>
      <c r="M17562">
        <v>-0.1109443</v>
      </c>
      <c r="N17562">
        <v>-7.7762399999999995E-2</v>
      </c>
      <c r="O17562">
        <v>-4.4580500000000002E-2</v>
      </c>
      <c r="P17562">
        <v>3.3287999999999998E-3</v>
      </c>
      <c r="Q17562">
        <v>61.094340000000003</v>
      </c>
      <c r="R17562">
        <v>6.3275799999999993E-2</v>
      </c>
      <c r="S17562" t="s">
        <v>20810</v>
      </c>
    </row>
    <row r="17563" spans="1:19" x14ac:dyDescent="0.25">
      <c r="A17563" t="s">
        <v>17631</v>
      </c>
      <c r="B17563" t="s">
        <v>68</v>
      </c>
      <c r="C17563" t="s">
        <v>5</v>
      </c>
      <c r="D17563" t="s">
        <v>64</v>
      </c>
      <c r="E17563" t="s">
        <v>17</v>
      </c>
      <c r="F17563" t="s">
        <v>52</v>
      </c>
      <c r="G17563">
        <v>18</v>
      </c>
      <c r="H17563">
        <v>207</v>
      </c>
      <c r="I17563">
        <v>0.31197043000000002</v>
      </c>
      <c r="J17563">
        <v>0.27544020000000002</v>
      </c>
      <c r="K17563">
        <v>-3.6530199999999999E-2</v>
      </c>
      <c r="L17563">
        <v>-0.1228892</v>
      </c>
      <c r="M17563">
        <v>-7.1867600000000004E-2</v>
      </c>
      <c r="N17563">
        <v>-3.6530199999999999E-2</v>
      </c>
      <c r="O17563">
        <v>-1.1927999999999999E-3</v>
      </c>
      <c r="P17563">
        <v>4.9828799999999999E-2</v>
      </c>
      <c r="Q17563">
        <v>59.641509999999997</v>
      </c>
      <c r="R17563">
        <v>6.7386299999999996E-2</v>
      </c>
      <c r="S17563" t="s">
        <v>20810</v>
      </c>
    </row>
    <row r="17564" spans="1:19" x14ac:dyDescent="0.25">
      <c r="A17564" t="s">
        <v>17632</v>
      </c>
      <c r="B17564" t="s">
        <v>68</v>
      </c>
      <c r="C17564" t="s">
        <v>5</v>
      </c>
      <c r="D17564" t="s">
        <v>64</v>
      </c>
      <c r="E17564" t="s">
        <v>17</v>
      </c>
      <c r="F17564" t="s">
        <v>52</v>
      </c>
      <c r="G17564">
        <v>19</v>
      </c>
      <c r="H17564">
        <v>207</v>
      </c>
      <c r="I17564">
        <v>0.33553013999999998</v>
      </c>
      <c r="J17564">
        <v>0.29445700000000002</v>
      </c>
      <c r="K17564">
        <v>-4.1073100000000001E-2</v>
      </c>
      <c r="L17564">
        <v>-0.14437340000000001</v>
      </c>
      <c r="M17564">
        <v>-8.3342799999999995E-2</v>
      </c>
      <c r="N17564">
        <v>-4.1073100000000001E-2</v>
      </c>
      <c r="O17564">
        <v>1.1965000000000001E-3</v>
      </c>
      <c r="P17564">
        <v>6.22271E-2</v>
      </c>
      <c r="Q17564">
        <v>57.075470000000003</v>
      </c>
      <c r="R17564">
        <v>8.0605599999999999E-2</v>
      </c>
      <c r="S17564" t="s">
        <v>20810</v>
      </c>
    </row>
    <row r="17565" spans="1:19" x14ac:dyDescent="0.25">
      <c r="A17565" t="s">
        <v>17633</v>
      </c>
      <c r="B17565" t="s">
        <v>68</v>
      </c>
      <c r="C17565" t="s">
        <v>5</v>
      </c>
      <c r="D17565" t="s">
        <v>64</v>
      </c>
      <c r="E17565" t="s">
        <v>17</v>
      </c>
      <c r="F17565" t="s">
        <v>52</v>
      </c>
      <c r="G17565">
        <v>20</v>
      </c>
      <c r="H17565">
        <v>207</v>
      </c>
      <c r="I17565">
        <v>0.48501344000000002</v>
      </c>
      <c r="J17565">
        <v>0.46104889999999998</v>
      </c>
      <c r="K17565">
        <v>-2.39645E-2</v>
      </c>
      <c r="L17565">
        <v>-0.23248540000000001</v>
      </c>
      <c r="M17565">
        <v>-0.1092896</v>
      </c>
      <c r="N17565">
        <v>-2.39645E-2</v>
      </c>
      <c r="O17565">
        <v>6.1360499999999998E-2</v>
      </c>
      <c r="P17565">
        <v>0.18455630000000001</v>
      </c>
      <c r="Q17565">
        <v>54.622639999999997</v>
      </c>
      <c r="R17565">
        <v>0.16270970000000001</v>
      </c>
      <c r="S17565" t="s">
        <v>20810</v>
      </c>
    </row>
    <row r="17566" spans="1:19" x14ac:dyDescent="0.25">
      <c r="A17566" t="s">
        <v>17634</v>
      </c>
      <c r="B17566" t="s">
        <v>68</v>
      </c>
      <c r="C17566" t="s">
        <v>5</v>
      </c>
      <c r="D17566" t="s">
        <v>64</v>
      </c>
      <c r="E17566" t="s">
        <v>17</v>
      </c>
      <c r="F17566" t="s">
        <v>52</v>
      </c>
      <c r="G17566">
        <v>21</v>
      </c>
      <c r="H17566">
        <v>207</v>
      </c>
      <c r="I17566">
        <v>0.60498669000000005</v>
      </c>
      <c r="J17566">
        <v>0.53717550000000003</v>
      </c>
      <c r="K17566">
        <v>-6.7811099999999999E-2</v>
      </c>
      <c r="L17566">
        <v>-0.315886</v>
      </c>
      <c r="M17566">
        <v>-0.16932140000000001</v>
      </c>
      <c r="N17566">
        <v>-6.7811099999999999E-2</v>
      </c>
      <c r="O17566">
        <v>3.3699100000000003E-2</v>
      </c>
      <c r="P17566">
        <v>0.1802637</v>
      </c>
      <c r="Q17566">
        <v>52.78302</v>
      </c>
      <c r="R17566">
        <v>0.19357379999999999</v>
      </c>
      <c r="S17566" t="s">
        <v>20810</v>
      </c>
    </row>
    <row r="17567" spans="1:19" x14ac:dyDescent="0.25">
      <c r="A17567" t="s">
        <v>17635</v>
      </c>
      <c r="B17567" t="s">
        <v>68</v>
      </c>
      <c r="C17567" t="s">
        <v>5</v>
      </c>
      <c r="D17567" t="s">
        <v>64</v>
      </c>
      <c r="E17567" t="s">
        <v>17</v>
      </c>
      <c r="F17567" t="s">
        <v>52</v>
      </c>
      <c r="G17567">
        <v>22</v>
      </c>
      <c r="H17567">
        <v>207</v>
      </c>
      <c r="I17567">
        <v>0.63886947999999999</v>
      </c>
      <c r="J17567">
        <v>0.57284480000000004</v>
      </c>
      <c r="K17567">
        <v>-6.6024700000000006E-2</v>
      </c>
      <c r="L17567">
        <v>-0.31894689999999998</v>
      </c>
      <c r="M17567">
        <v>-0.16951840000000001</v>
      </c>
      <c r="N17567">
        <v>-6.6024700000000006E-2</v>
      </c>
      <c r="O17567">
        <v>3.7469000000000002E-2</v>
      </c>
      <c r="P17567">
        <v>0.18689749999999999</v>
      </c>
      <c r="Q17567">
        <v>51.443399999999997</v>
      </c>
      <c r="R17567">
        <v>0.19735620000000001</v>
      </c>
      <c r="S17567" t="s">
        <v>20810</v>
      </c>
    </row>
    <row r="17568" spans="1:19" x14ac:dyDescent="0.25">
      <c r="A17568" t="s">
        <v>17636</v>
      </c>
      <c r="B17568" t="s">
        <v>68</v>
      </c>
      <c r="C17568" t="s">
        <v>5</v>
      </c>
      <c r="D17568" t="s">
        <v>64</v>
      </c>
      <c r="E17568" t="s">
        <v>17</v>
      </c>
      <c r="F17568" t="s">
        <v>52</v>
      </c>
      <c r="G17568">
        <v>23</v>
      </c>
      <c r="H17568">
        <v>207</v>
      </c>
      <c r="I17568">
        <v>0.66404571999999995</v>
      </c>
      <c r="J17568">
        <v>0.52485040000000005</v>
      </c>
      <c r="K17568">
        <v>-0.13919529999999999</v>
      </c>
      <c r="L17568">
        <v>-0.39574179999999998</v>
      </c>
      <c r="M17568">
        <v>-0.2441721</v>
      </c>
      <c r="N17568">
        <v>-0.13919529999999999</v>
      </c>
      <c r="O17568">
        <v>-3.4218499999999999E-2</v>
      </c>
      <c r="P17568">
        <v>0.1173512</v>
      </c>
      <c r="Q17568">
        <v>49.877360000000003</v>
      </c>
      <c r="R17568">
        <v>0.20018430000000001</v>
      </c>
      <c r="S17568" t="s">
        <v>20810</v>
      </c>
    </row>
    <row r="17569" spans="1:19" x14ac:dyDescent="0.25">
      <c r="A17569" t="s">
        <v>17637</v>
      </c>
      <c r="B17569" t="s">
        <v>68</v>
      </c>
      <c r="C17569" t="s">
        <v>5</v>
      </c>
      <c r="D17569" t="s">
        <v>64</v>
      </c>
      <c r="E17569" t="s">
        <v>17</v>
      </c>
      <c r="F17569" t="s">
        <v>52</v>
      </c>
      <c r="G17569">
        <v>24</v>
      </c>
      <c r="H17569">
        <v>207</v>
      </c>
      <c r="I17569">
        <v>0.61894978</v>
      </c>
      <c r="J17569">
        <v>0.50766750000000005</v>
      </c>
      <c r="K17569">
        <v>-0.1112823</v>
      </c>
      <c r="L17569">
        <v>-0.37032100000000001</v>
      </c>
      <c r="M17569">
        <v>-0.2172789</v>
      </c>
      <c r="N17569">
        <v>-0.1112823</v>
      </c>
      <c r="O17569">
        <v>-5.2856999999999999E-3</v>
      </c>
      <c r="P17569">
        <v>0.14775640000000001</v>
      </c>
      <c r="Q17569">
        <v>49.19811</v>
      </c>
      <c r="R17569">
        <v>0.202129</v>
      </c>
      <c r="S17569" t="s">
        <v>20810</v>
      </c>
    </row>
    <row r="17570" spans="1:19" x14ac:dyDescent="0.25">
      <c r="A17570" t="s">
        <v>17638</v>
      </c>
      <c r="B17570" t="s">
        <v>68</v>
      </c>
      <c r="C17570" t="s">
        <v>5</v>
      </c>
      <c r="D17570" t="s">
        <v>64</v>
      </c>
      <c r="E17570" t="s">
        <v>18</v>
      </c>
      <c r="F17570" t="s">
        <v>6</v>
      </c>
      <c r="G17570">
        <v>1</v>
      </c>
      <c r="H17570">
        <v>207</v>
      </c>
      <c r="I17570">
        <v>0.56010771999999998</v>
      </c>
      <c r="J17570">
        <v>0.44458740000000002</v>
      </c>
      <c r="K17570">
        <v>-0.11552030000000001</v>
      </c>
      <c r="L17570">
        <v>-0.31639420000000001</v>
      </c>
      <c r="M17570">
        <v>-0.19771630000000001</v>
      </c>
      <c r="N17570">
        <v>-0.11552030000000001</v>
      </c>
      <c r="O17570">
        <v>-3.3324300000000001E-2</v>
      </c>
      <c r="P17570">
        <v>8.5353700000000005E-2</v>
      </c>
      <c r="Q17570">
        <v>51.892119999999998</v>
      </c>
      <c r="R17570">
        <v>0.15674279999999999</v>
      </c>
      <c r="S17570" t="s">
        <v>20810</v>
      </c>
    </row>
    <row r="17571" spans="1:19" x14ac:dyDescent="0.25">
      <c r="A17571" t="s">
        <v>17639</v>
      </c>
      <c r="B17571" t="s">
        <v>68</v>
      </c>
      <c r="C17571" t="s">
        <v>5</v>
      </c>
      <c r="D17571" t="s">
        <v>64</v>
      </c>
      <c r="E17571" t="s">
        <v>18</v>
      </c>
      <c r="F17571" t="s">
        <v>6</v>
      </c>
      <c r="G17571">
        <v>2</v>
      </c>
      <c r="H17571">
        <v>207</v>
      </c>
      <c r="I17571">
        <v>0.54493798999999998</v>
      </c>
      <c r="J17571">
        <v>0.42460880000000001</v>
      </c>
      <c r="K17571">
        <v>-0.1203292</v>
      </c>
      <c r="L17571">
        <v>-0.32029150000000001</v>
      </c>
      <c r="M17571">
        <v>-0.2021521</v>
      </c>
      <c r="N17571">
        <v>-0.1203292</v>
      </c>
      <c r="O17571">
        <v>-3.85063E-2</v>
      </c>
      <c r="P17571">
        <v>7.9633099999999998E-2</v>
      </c>
      <c r="Q17571">
        <v>51.291220000000003</v>
      </c>
      <c r="R17571">
        <v>0.15603139999999999</v>
      </c>
      <c r="S17571" t="s">
        <v>20810</v>
      </c>
    </row>
    <row r="17572" spans="1:19" x14ac:dyDescent="0.25">
      <c r="A17572" t="s">
        <v>17640</v>
      </c>
      <c r="B17572" t="s">
        <v>68</v>
      </c>
      <c r="C17572" t="s">
        <v>5</v>
      </c>
      <c r="D17572" t="s">
        <v>64</v>
      </c>
      <c r="E17572" t="s">
        <v>18</v>
      </c>
      <c r="F17572" t="s">
        <v>6</v>
      </c>
      <c r="G17572">
        <v>3</v>
      </c>
      <c r="H17572">
        <v>207</v>
      </c>
      <c r="I17572">
        <v>0.53863567999999995</v>
      </c>
      <c r="J17572">
        <v>0.41685290000000003</v>
      </c>
      <c r="K17572">
        <v>-0.1217828</v>
      </c>
      <c r="L17572">
        <v>-0.32084669999999998</v>
      </c>
      <c r="M17572">
        <v>-0.2032381</v>
      </c>
      <c r="N17572">
        <v>-0.1217828</v>
      </c>
      <c r="O17572">
        <v>-4.0327399999999999E-2</v>
      </c>
      <c r="P17572">
        <v>7.7281199999999994E-2</v>
      </c>
      <c r="Q17572">
        <v>50.730519999999999</v>
      </c>
      <c r="R17572">
        <v>0.15533040000000001</v>
      </c>
      <c r="S17572" t="s">
        <v>20810</v>
      </c>
    </row>
    <row r="17573" spans="1:19" x14ac:dyDescent="0.25">
      <c r="A17573" t="s">
        <v>17641</v>
      </c>
      <c r="B17573" t="s">
        <v>68</v>
      </c>
      <c r="C17573" t="s">
        <v>5</v>
      </c>
      <c r="D17573" t="s">
        <v>64</v>
      </c>
      <c r="E17573" t="s">
        <v>18</v>
      </c>
      <c r="F17573" t="s">
        <v>6</v>
      </c>
      <c r="G17573">
        <v>4</v>
      </c>
      <c r="H17573">
        <v>207</v>
      </c>
      <c r="I17573">
        <v>0.53424395000000002</v>
      </c>
      <c r="J17573">
        <v>0.4077808</v>
      </c>
      <c r="K17573">
        <v>-0.12646309999999999</v>
      </c>
      <c r="L17573">
        <v>-0.32473010000000002</v>
      </c>
      <c r="M17573">
        <v>-0.20759240000000001</v>
      </c>
      <c r="N17573">
        <v>-0.12646309999999999</v>
      </c>
      <c r="O17573">
        <v>-4.5333900000000003E-2</v>
      </c>
      <c r="P17573">
        <v>7.1803800000000001E-2</v>
      </c>
      <c r="Q17573">
        <v>50.241999999999997</v>
      </c>
      <c r="R17573">
        <v>0.1547085</v>
      </c>
      <c r="S17573" t="s">
        <v>20810</v>
      </c>
    </row>
    <row r="17574" spans="1:19" x14ac:dyDescent="0.25">
      <c r="A17574" t="s">
        <v>17642</v>
      </c>
      <c r="B17574" t="s">
        <v>68</v>
      </c>
      <c r="C17574" t="s">
        <v>5</v>
      </c>
      <c r="D17574" t="s">
        <v>64</v>
      </c>
      <c r="E17574" t="s">
        <v>18</v>
      </c>
      <c r="F17574" t="s">
        <v>6</v>
      </c>
      <c r="G17574">
        <v>5</v>
      </c>
      <c r="H17574">
        <v>207</v>
      </c>
      <c r="I17574">
        <v>0.56225526999999997</v>
      </c>
      <c r="J17574">
        <v>0.40507569999999998</v>
      </c>
      <c r="K17574">
        <v>-0.1571796</v>
      </c>
      <c r="L17574">
        <v>-0.35429569999999999</v>
      </c>
      <c r="M17574">
        <v>-0.23783789999999999</v>
      </c>
      <c r="N17574">
        <v>-0.1571796</v>
      </c>
      <c r="O17574">
        <v>-7.65213E-2</v>
      </c>
      <c r="P17574">
        <v>3.99365E-2</v>
      </c>
      <c r="Q17574">
        <v>49.82732</v>
      </c>
      <c r="R17574">
        <v>0.15381049999999999</v>
      </c>
      <c r="S17574" t="s">
        <v>20810</v>
      </c>
    </row>
    <row r="17575" spans="1:19" x14ac:dyDescent="0.25">
      <c r="A17575" t="s">
        <v>17643</v>
      </c>
      <c r="B17575" t="s">
        <v>68</v>
      </c>
      <c r="C17575" t="s">
        <v>5</v>
      </c>
      <c r="D17575" t="s">
        <v>64</v>
      </c>
      <c r="E17575" t="s">
        <v>18</v>
      </c>
      <c r="F17575" t="s">
        <v>6</v>
      </c>
      <c r="G17575">
        <v>6</v>
      </c>
      <c r="H17575">
        <v>207</v>
      </c>
      <c r="I17575">
        <v>0.55279166000000002</v>
      </c>
      <c r="J17575">
        <v>0.37870609999999999</v>
      </c>
      <c r="K17575">
        <v>-0.1740855</v>
      </c>
      <c r="L17575">
        <v>-0.36451090000000003</v>
      </c>
      <c r="M17575">
        <v>-0.25200610000000001</v>
      </c>
      <c r="N17575">
        <v>-0.1740855</v>
      </c>
      <c r="O17575">
        <v>-9.6165E-2</v>
      </c>
      <c r="P17575">
        <v>1.6339900000000001E-2</v>
      </c>
      <c r="Q17575">
        <v>49.383099999999999</v>
      </c>
      <c r="R17575">
        <v>0.14858969999999999</v>
      </c>
      <c r="S17575" t="s">
        <v>20810</v>
      </c>
    </row>
    <row r="17576" spans="1:19" x14ac:dyDescent="0.25">
      <c r="A17576" t="s">
        <v>17644</v>
      </c>
      <c r="B17576" t="s">
        <v>68</v>
      </c>
      <c r="C17576" t="s">
        <v>5</v>
      </c>
      <c r="D17576" t="s">
        <v>64</v>
      </c>
      <c r="E17576" t="s">
        <v>18</v>
      </c>
      <c r="F17576" t="s">
        <v>6</v>
      </c>
      <c r="G17576">
        <v>7</v>
      </c>
      <c r="H17576">
        <v>207</v>
      </c>
      <c r="I17576">
        <v>0.55656992999999999</v>
      </c>
      <c r="J17576">
        <v>0.3714113</v>
      </c>
      <c r="K17576">
        <v>-0.18515860000000001</v>
      </c>
      <c r="L17576">
        <v>-0.34633710000000001</v>
      </c>
      <c r="M17576">
        <v>-0.25111149999999999</v>
      </c>
      <c r="N17576">
        <v>-0.18515860000000001</v>
      </c>
      <c r="O17576">
        <v>-0.1192057</v>
      </c>
      <c r="P17576">
        <v>-2.39802E-2</v>
      </c>
      <c r="Q17576">
        <v>49.395000000000003</v>
      </c>
      <c r="R17576">
        <v>0.1257682</v>
      </c>
      <c r="S17576" t="s">
        <v>20810</v>
      </c>
    </row>
    <row r="17577" spans="1:19" x14ac:dyDescent="0.25">
      <c r="A17577" t="s">
        <v>17645</v>
      </c>
      <c r="B17577" t="s">
        <v>68</v>
      </c>
      <c r="C17577" t="s">
        <v>5</v>
      </c>
      <c r="D17577" t="s">
        <v>64</v>
      </c>
      <c r="E17577" t="s">
        <v>18</v>
      </c>
      <c r="F17577" t="s">
        <v>6</v>
      </c>
      <c r="G17577">
        <v>8</v>
      </c>
      <c r="H17577">
        <v>207</v>
      </c>
      <c r="I17577">
        <v>0.44797115999999998</v>
      </c>
      <c r="J17577">
        <v>0.34153050000000001</v>
      </c>
      <c r="K17577">
        <v>-0.1064407</v>
      </c>
      <c r="L17577">
        <v>-0.2270626</v>
      </c>
      <c r="M17577">
        <v>-0.1557982</v>
      </c>
      <c r="N17577">
        <v>-0.1064407</v>
      </c>
      <c r="O17577">
        <v>-5.7083200000000001E-2</v>
      </c>
      <c r="P17577">
        <v>1.41812E-2</v>
      </c>
      <c r="Q17577">
        <v>51.132080000000002</v>
      </c>
      <c r="R17577">
        <v>9.4121800000000005E-2</v>
      </c>
      <c r="S17577" t="s">
        <v>20810</v>
      </c>
    </row>
    <row r="17578" spans="1:19" x14ac:dyDescent="0.25">
      <c r="A17578" t="s">
        <v>17646</v>
      </c>
      <c r="B17578" t="s">
        <v>68</v>
      </c>
      <c r="C17578" t="s">
        <v>5</v>
      </c>
      <c r="D17578" t="s">
        <v>64</v>
      </c>
      <c r="E17578" t="s">
        <v>18</v>
      </c>
      <c r="F17578" t="s">
        <v>6</v>
      </c>
      <c r="G17578">
        <v>9</v>
      </c>
      <c r="H17578">
        <v>207</v>
      </c>
      <c r="I17578">
        <v>0.33120108999999998</v>
      </c>
      <c r="J17578">
        <v>0.29891450000000003</v>
      </c>
      <c r="K17578">
        <v>-3.2286599999999999E-2</v>
      </c>
      <c r="L17578">
        <v>-0.1230116</v>
      </c>
      <c r="M17578">
        <v>-6.94105E-2</v>
      </c>
      <c r="N17578">
        <v>-3.2286599999999999E-2</v>
      </c>
      <c r="O17578">
        <v>4.8374000000000004E-3</v>
      </c>
      <c r="P17578">
        <v>5.8438499999999997E-2</v>
      </c>
      <c r="Q17578">
        <v>53.873260000000002</v>
      </c>
      <c r="R17578">
        <v>7.0793200000000001E-2</v>
      </c>
      <c r="S17578" t="s">
        <v>20810</v>
      </c>
    </row>
    <row r="17579" spans="1:19" x14ac:dyDescent="0.25">
      <c r="A17579" t="s">
        <v>17647</v>
      </c>
      <c r="B17579" t="s">
        <v>68</v>
      </c>
      <c r="C17579" t="s">
        <v>5</v>
      </c>
      <c r="D17579" t="s">
        <v>64</v>
      </c>
      <c r="E17579" t="s">
        <v>18</v>
      </c>
      <c r="F17579" t="s">
        <v>6</v>
      </c>
      <c r="G17579">
        <v>10</v>
      </c>
      <c r="H17579">
        <v>207</v>
      </c>
      <c r="I17579">
        <v>0.26097443999999997</v>
      </c>
      <c r="J17579">
        <v>0.2541426</v>
      </c>
      <c r="K17579">
        <v>-6.8319000000000001E-3</v>
      </c>
      <c r="L17579">
        <v>-8.0619700000000002E-2</v>
      </c>
      <c r="M17579">
        <v>-3.7025299999999997E-2</v>
      </c>
      <c r="N17579">
        <v>-6.8319000000000001E-3</v>
      </c>
      <c r="O17579">
        <v>2.33615E-2</v>
      </c>
      <c r="P17579">
        <v>6.6955899999999999E-2</v>
      </c>
      <c r="Q17579">
        <v>56.109520000000003</v>
      </c>
      <c r="R17579">
        <v>5.75769E-2</v>
      </c>
      <c r="S17579" t="s">
        <v>20810</v>
      </c>
    </row>
    <row r="17580" spans="1:19" x14ac:dyDescent="0.25">
      <c r="A17580" t="s">
        <v>17648</v>
      </c>
      <c r="B17580" t="s">
        <v>68</v>
      </c>
      <c r="C17580" t="s">
        <v>5</v>
      </c>
      <c r="D17580" t="s">
        <v>64</v>
      </c>
      <c r="E17580" t="s">
        <v>18</v>
      </c>
      <c r="F17580" t="s">
        <v>6</v>
      </c>
      <c r="G17580">
        <v>11</v>
      </c>
      <c r="H17580">
        <v>207</v>
      </c>
      <c r="I17580">
        <v>0.26275062999999999</v>
      </c>
      <c r="J17580">
        <v>0.24593789999999999</v>
      </c>
      <c r="K17580">
        <v>-1.68127E-2</v>
      </c>
      <c r="L17580">
        <v>-8.92096E-2</v>
      </c>
      <c r="M17580">
        <v>-4.6436900000000003E-2</v>
      </c>
      <c r="N17580">
        <v>-1.68127E-2</v>
      </c>
      <c r="O17580">
        <v>1.28115E-2</v>
      </c>
      <c r="P17580">
        <v>5.5584099999999997E-2</v>
      </c>
      <c r="Q17580">
        <v>58.385559999999998</v>
      </c>
      <c r="R17580">
        <v>5.6491600000000003E-2</v>
      </c>
      <c r="S17580" t="s">
        <v>20810</v>
      </c>
    </row>
    <row r="17581" spans="1:19" x14ac:dyDescent="0.25">
      <c r="A17581" t="s">
        <v>17649</v>
      </c>
      <c r="B17581" t="s">
        <v>68</v>
      </c>
      <c r="C17581" t="s">
        <v>5</v>
      </c>
      <c r="D17581" t="s">
        <v>64</v>
      </c>
      <c r="E17581" t="s">
        <v>18</v>
      </c>
      <c r="F17581" t="s">
        <v>6</v>
      </c>
      <c r="G17581">
        <v>12</v>
      </c>
      <c r="H17581">
        <v>207</v>
      </c>
      <c r="I17581">
        <v>0.24767276999999999</v>
      </c>
      <c r="J17581">
        <v>0.22984270000000001</v>
      </c>
      <c r="K17581">
        <v>-1.7830100000000002E-2</v>
      </c>
      <c r="L17581">
        <v>-8.5705900000000002E-2</v>
      </c>
      <c r="M17581">
        <v>-4.56043E-2</v>
      </c>
      <c r="N17581">
        <v>-1.7830100000000002E-2</v>
      </c>
      <c r="O17581">
        <v>9.9442000000000003E-3</v>
      </c>
      <c r="P17581">
        <v>5.0045800000000001E-2</v>
      </c>
      <c r="Q17581">
        <v>60.478670000000001</v>
      </c>
      <c r="R17581">
        <v>5.2963799999999998E-2</v>
      </c>
      <c r="S17581" t="s">
        <v>20810</v>
      </c>
    </row>
    <row r="17582" spans="1:19" x14ac:dyDescent="0.25">
      <c r="A17582" t="s">
        <v>17650</v>
      </c>
      <c r="B17582" t="s">
        <v>68</v>
      </c>
      <c r="C17582" t="s">
        <v>5</v>
      </c>
      <c r="D17582" t="s">
        <v>64</v>
      </c>
      <c r="E17582" t="s">
        <v>18</v>
      </c>
      <c r="F17582" t="s">
        <v>6</v>
      </c>
      <c r="G17582">
        <v>13</v>
      </c>
      <c r="H17582">
        <v>207</v>
      </c>
      <c r="I17582">
        <v>0.23366029999999999</v>
      </c>
      <c r="J17582">
        <v>0.22460530000000001</v>
      </c>
      <c r="K17582">
        <v>-9.0550000000000005E-3</v>
      </c>
      <c r="L17582">
        <v>-7.1754200000000004E-2</v>
      </c>
      <c r="M17582">
        <v>-3.4710999999999999E-2</v>
      </c>
      <c r="N17582">
        <v>-9.0550000000000005E-3</v>
      </c>
      <c r="O17582">
        <v>1.6601000000000001E-2</v>
      </c>
      <c r="P17582">
        <v>5.3644200000000003E-2</v>
      </c>
      <c r="Q17582">
        <v>61.883099999999999</v>
      </c>
      <c r="R17582">
        <v>4.89244E-2</v>
      </c>
      <c r="S17582" t="s">
        <v>20810</v>
      </c>
    </row>
    <row r="17583" spans="1:19" x14ac:dyDescent="0.25">
      <c r="A17583" t="s">
        <v>17651</v>
      </c>
      <c r="B17583" t="s">
        <v>68</v>
      </c>
      <c r="C17583" t="s">
        <v>5</v>
      </c>
      <c r="D17583" t="s">
        <v>64</v>
      </c>
      <c r="E17583" t="s">
        <v>18</v>
      </c>
      <c r="F17583" t="s">
        <v>6</v>
      </c>
      <c r="G17583">
        <v>14</v>
      </c>
      <c r="H17583">
        <v>207</v>
      </c>
      <c r="I17583">
        <v>0.21982577</v>
      </c>
      <c r="J17583">
        <v>0.21867729999999999</v>
      </c>
      <c r="K17583">
        <v>-1.1483999999999999E-3</v>
      </c>
      <c r="L17583">
        <v>-6.0619699999999999E-2</v>
      </c>
      <c r="M17583">
        <v>-2.5483599999999999E-2</v>
      </c>
      <c r="N17583">
        <v>-1.1483999999999999E-3</v>
      </c>
      <c r="O17583">
        <v>2.31868E-2</v>
      </c>
      <c r="P17583">
        <v>5.8322899999999997E-2</v>
      </c>
      <c r="Q17583">
        <v>62.928220000000003</v>
      </c>
      <c r="R17583">
        <v>4.6405700000000001E-2</v>
      </c>
      <c r="S17583" t="s">
        <v>20810</v>
      </c>
    </row>
    <row r="17584" spans="1:19" x14ac:dyDescent="0.25">
      <c r="A17584" t="s">
        <v>17652</v>
      </c>
      <c r="B17584" t="s">
        <v>68</v>
      </c>
      <c r="C17584" t="s">
        <v>5</v>
      </c>
      <c r="D17584" t="s">
        <v>64</v>
      </c>
      <c r="E17584" t="s">
        <v>18</v>
      </c>
      <c r="F17584" t="s">
        <v>6</v>
      </c>
      <c r="G17584">
        <v>15</v>
      </c>
      <c r="H17584">
        <v>207</v>
      </c>
      <c r="I17584">
        <v>0.21319962000000001</v>
      </c>
      <c r="J17584">
        <v>0.21682860000000001</v>
      </c>
      <c r="K17584">
        <v>3.6289999999999998E-3</v>
      </c>
      <c r="L17584">
        <v>-5.65535E-2</v>
      </c>
      <c r="M17584">
        <v>-2.0997200000000001E-2</v>
      </c>
      <c r="N17584">
        <v>3.6289999999999998E-3</v>
      </c>
      <c r="O17584">
        <v>2.8255200000000001E-2</v>
      </c>
      <c r="P17584">
        <v>6.3811499999999993E-2</v>
      </c>
      <c r="Q17584">
        <v>63.044710000000002</v>
      </c>
      <c r="R17584">
        <v>4.6960700000000001E-2</v>
      </c>
      <c r="S17584" t="s">
        <v>20810</v>
      </c>
    </row>
    <row r="17585" spans="1:19" x14ac:dyDescent="0.25">
      <c r="A17585" t="s">
        <v>17653</v>
      </c>
      <c r="B17585" t="s">
        <v>68</v>
      </c>
      <c r="C17585" t="s">
        <v>5</v>
      </c>
      <c r="D17585" t="s">
        <v>64</v>
      </c>
      <c r="E17585" t="s">
        <v>18</v>
      </c>
      <c r="F17585" t="s">
        <v>6</v>
      </c>
      <c r="G17585">
        <v>16</v>
      </c>
      <c r="H17585">
        <v>207</v>
      </c>
      <c r="I17585">
        <v>0.21739127999999999</v>
      </c>
      <c r="J17585">
        <v>0.2404145</v>
      </c>
      <c r="K17585">
        <v>2.3023200000000001E-2</v>
      </c>
      <c r="L17585">
        <v>-3.58413E-2</v>
      </c>
      <c r="M17585">
        <v>-1.0637000000000001E-3</v>
      </c>
      <c r="N17585">
        <v>2.3023200000000001E-2</v>
      </c>
      <c r="O17585">
        <v>4.7110100000000002E-2</v>
      </c>
      <c r="P17585">
        <v>8.1887699999999994E-2</v>
      </c>
      <c r="Q17585">
        <v>62.906480000000002</v>
      </c>
      <c r="R17585">
        <v>4.5932199999999999E-2</v>
      </c>
      <c r="S17585" t="s">
        <v>20810</v>
      </c>
    </row>
    <row r="17586" spans="1:19" x14ac:dyDescent="0.25">
      <c r="A17586" t="s">
        <v>17654</v>
      </c>
      <c r="B17586" t="s">
        <v>68</v>
      </c>
      <c r="C17586" t="s">
        <v>5</v>
      </c>
      <c r="D17586" t="s">
        <v>64</v>
      </c>
      <c r="E17586" t="s">
        <v>18</v>
      </c>
      <c r="F17586" t="s">
        <v>6</v>
      </c>
      <c r="G17586">
        <v>17</v>
      </c>
      <c r="H17586">
        <v>207</v>
      </c>
      <c r="I17586">
        <v>0.2346876</v>
      </c>
      <c r="J17586">
        <v>0.26923209999999997</v>
      </c>
      <c r="K17586">
        <v>3.4544499999999999E-2</v>
      </c>
      <c r="L17586">
        <v>-3.00564E-2</v>
      </c>
      <c r="M17586">
        <v>8.1103000000000008E-3</v>
      </c>
      <c r="N17586">
        <v>3.4544499999999999E-2</v>
      </c>
      <c r="O17586">
        <v>6.0978699999999997E-2</v>
      </c>
      <c r="P17586">
        <v>9.9145499999999998E-2</v>
      </c>
      <c r="Q17586">
        <v>62.047989999999999</v>
      </c>
      <c r="R17586">
        <v>5.0408399999999999E-2</v>
      </c>
      <c r="S17586" t="s">
        <v>20810</v>
      </c>
    </row>
    <row r="17587" spans="1:19" x14ac:dyDescent="0.25">
      <c r="A17587" t="s">
        <v>17655</v>
      </c>
      <c r="B17587" t="s">
        <v>68</v>
      </c>
      <c r="C17587" t="s">
        <v>5</v>
      </c>
      <c r="D17587" t="s">
        <v>64</v>
      </c>
      <c r="E17587" t="s">
        <v>18</v>
      </c>
      <c r="F17587" t="s">
        <v>6</v>
      </c>
      <c r="G17587">
        <v>18</v>
      </c>
      <c r="H17587">
        <v>207</v>
      </c>
      <c r="I17587">
        <v>0.29275718000000001</v>
      </c>
      <c r="J17587">
        <v>0.39403510000000003</v>
      </c>
      <c r="K17587">
        <v>0.10127800000000001</v>
      </c>
      <c r="L17587">
        <v>1.68402E-2</v>
      </c>
      <c r="M17587">
        <v>6.67267E-2</v>
      </c>
      <c r="N17587">
        <v>0.10127800000000001</v>
      </c>
      <c r="O17587">
        <v>0.13582920000000001</v>
      </c>
      <c r="P17587">
        <v>0.18571570000000001</v>
      </c>
      <c r="Q17587">
        <v>61.041840000000001</v>
      </c>
      <c r="R17587">
        <v>6.5887100000000004E-2</v>
      </c>
      <c r="S17587" t="s">
        <v>20810</v>
      </c>
    </row>
    <row r="17588" spans="1:19" x14ac:dyDescent="0.25">
      <c r="A17588" t="s">
        <v>17656</v>
      </c>
      <c r="B17588" t="s">
        <v>68</v>
      </c>
      <c r="C17588" t="s">
        <v>5</v>
      </c>
      <c r="D17588" t="s">
        <v>64</v>
      </c>
      <c r="E17588" t="s">
        <v>18</v>
      </c>
      <c r="F17588" t="s">
        <v>6</v>
      </c>
      <c r="G17588">
        <v>19</v>
      </c>
      <c r="H17588">
        <v>207</v>
      </c>
      <c r="I17588">
        <v>0.35284547999999999</v>
      </c>
      <c r="J17588">
        <v>0.50162709999999999</v>
      </c>
      <c r="K17588">
        <v>0.14878160000000001</v>
      </c>
      <c r="L17588">
        <v>1.9984100000000001E-2</v>
      </c>
      <c r="M17588">
        <v>9.6078700000000003E-2</v>
      </c>
      <c r="N17588">
        <v>0.14878160000000001</v>
      </c>
      <c r="O17588">
        <v>0.20148450000000001</v>
      </c>
      <c r="P17588">
        <v>0.27757920000000003</v>
      </c>
      <c r="Q17588">
        <v>59.934370000000001</v>
      </c>
      <c r="R17588">
        <v>0.1005013</v>
      </c>
      <c r="S17588" t="s">
        <v>20810</v>
      </c>
    </row>
    <row r="17589" spans="1:19" x14ac:dyDescent="0.25">
      <c r="A17589" t="s">
        <v>17657</v>
      </c>
      <c r="B17589" t="s">
        <v>68</v>
      </c>
      <c r="C17589" t="s">
        <v>5</v>
      </c>
      <c r="D17589" t="s">
        <v>64</v>
      </c>
      <c r="E17589" t="s">
        <v>18</v>
      </c>
      <c r="F17589" t="s">
        <v>6</v>
      </c>
      <c r="G17589">
        <v>20</v>
      </c>
      <c r="H17589">
        <v>207</v>
      </c>
      <c r="I17589">
        <v>0.48661928999999998</v>
      </c>
      <c r="J17589">
        <v>0.5706348</v>
      </c>
      <c r="K17589">
        <v>8.4015500000000007E-2</v>
      </c>
      <c r="L17589">
        <v>-8.9138400000000007E-2</v>
      </c>
      <c r="M17589">
        <v>1.31623E-2</v>
      </c>
      <c r="N17589">
        <v>8.4015500000000007E-2</v>
      </c>
      <c r="O17589">
        <v>0.1548686</v>
      </c>
      <c r="P17589">
        <v>0.25716929999999999</v>
      </c>
      <c r="Q17589">
        <v>58.164070000000002</v>
      </c>
      <c r="R17589">
        <v>0.1351127</v>
      </c>
      <c r="S17589" t="s">
        <v>20810</v>
      </c>
    </row>
    <row r="17590" spans="1:19" x14ac:dyDescent="0.25">
      <c r="A17590" t="s">
        <v>17658</v>
      </c>
      <c r="B17590" t="s">
        <v>68</v>
      </c>
      <c r="C17590" t="s">
        <v>5</v>
      </c>
      <c r="D17590" t="s">
        <v>64</v>
      </c>
      <c r="E17590" t="s">
        <v>18</v>
      </c>
      <c r="F17590" t="s">
        <v>6</v>
      </c>
      <c r="G17590">
        <v>21</v>
      </c>
      <c r="H17590">
        <v>207</v>
      </c>
      <c r="I17590">
        <v>0.58136193999999997</v>
      </c>
      <c r="J17590">
        <v>0.57683499999999999</v>
      </c>
      <c r="K17590">
        <v>-4.5269000000000004E-3</v>
      </c>
      <c r="L17590">
        <v>-0.19547249999999999</v>
      </c>
      <c r="M17590">
        <v>-8.2660300000000006E-2</v>
      </c>
      <c r="N17590">
        <v>-4.5269000000000004E-3</v>
      </c>
      <c r="O17590">
        <v>7.3606500000000005E-2</v>
      </c>
      <c r="P17590">
        <v>0.18641869999999999</v>
      </c>
      <c r="Q17590">
        <v>56.040199999999999</v>
      </c>
      <c r="R17590">
        <v>0.14899570000000001</v>
      </c>
      <c r="S17590" t="s">
        <v>20810</v>
      </c>
    </row>
    <row r="17591" spans="1:19" x14ac:dyDescent="0.25">
      <c r="A17591" t="s">
        <v>17659</v>
      </c>
      <c r="B17591" t="s">
        <v>68</v>
      </c>
      <c r="C17591" t="s">
        <v>5</v>
      </c>
      <c r="D17591" t="s">
        <v>64</v>
      </c>
      <c r="E17591" t="s">
        <v>18</v>
      </c>
      <c r="F17591" t="s">
        <v>6</v>
      </c>
      <c r="G17591">
        <v>22</v>
      </c>
      <c r="H17591">
        <v>207</v>
      </c>
      <c r="I17591">
        <v>0.63331727999999998</v>
      </c>
      <c r="J17591">
        <v>0.5510507</v>
      </c>
      <c r="K17591">
        <v>-8.2266599999999995E-2</v>
      </c>
      <c r="L17591">
        <v>-0.28072829999999999</v>
      </c>
      <c r="M17591">
        <v>-0.1634755</v>
      </c>
      <c r="N17591">
        <v>-8.2266599999999995E-2</v>
      </c>
      <c r="O17591">
        <v>-1.0575999999999999E-3</v>
      </c>
      <c r="P17591">
        <v>0.1161951</v>
      </c>
      <c r="Q17591">
        <v>54.419609999999999</v>
      </c>
      <c r="R17591">
        <v>0.15486050000000001</v>
      </c>
      <c r="S17591" t="s">
        <v>20810</v>
      </c>
    </row>
    <row r="17592" spans="1:19" x14ac:dyDescent="0.25">
      <c r="A17592" t="s">
        <v>17660</v>
      </c>
      <c r="B17592" t="s">
        <v>68</v>
      </c>
      <c r="C17592" t="s">
        <v>5</v>
      </c>
      <c r="D17592" t="s">
        <v>64</v>
      </c>
      <c r="E17592" t="s">
        <v>18</v>
      </c>
      <c r="F17592" t="s">
        <v>6</v>
      </c>
      <c r="G17592">
        <v>23</v>
      </c>
      <c r="H17592">
        <v>207</v>
      </c>
      <c r="I17592">
        <v>0.61144918999999998</v>
      </c>
      <c r="J17592">
        <v>0.50926479999999996</v>
      </c>
      <c r="K17592">
        <v>-0.10218439999999999</v>
      </c>
      <c r="L17592">
        <v>-0.30351600000000001</v>
      </c>
      <c r="M17592">
        <v>-0.1845677</v>
      </c>
      <c r="N17592">
        <v>-0.10218439999999999</v>
      </c>
      <c r="O17592">
        <v>-1.9801200000000001E-2</v>
      </c>
      <c r="P17592">
        <v>9.9147100000000002E-2</v>
      </c>
      <c r="Q17592">
        <v>53.393360000000001</v>
      </c>
      <c r="R17592">
        <v>0.15709989999999999</v>
      </c>
      <c r="S17592" t="s">
        <v>20810</v>
      </c>
    </row>
    <row r="17593" spans="1:19" x14ac:dyDescent="0.25">
      <c r="A17593" t="s">
        <v>17661</v>
      </c>
      <c r="B17593" t="s">
        <v>68</v>
      </c>
      <c r="C17593" t="s">
        <v>5</v>
      </c>
      <c r="D17593" t="s">
        <v>64</v>
      </c>
      <c r="E17593" t="s">
        <v>18</v>
      </c>
      <c r="F17593" t="s">
        <v>6</v>
      </c>
      <c r="G17593">
        <v>24</v>
      </c>
      <c r="H17593">
        <v>207</v>
      </c>
      <c r="I17593">
        <v>0.57907998000000005</v>
      </c>
      <c r="J17593">
        <v>0.46939500000000001</v>
      </c>
      <c r="K17593">
        <v>-0.109685</v>
      </c>
      <c r="L17593">
        <v>-0.31057370000000001</v>
      </c>
      <c r="M17593">
        <v>-0.1918871</v>
      </c>
      <c r="N17593">
        <v>-0.109685</v>
      </c>
      <c r="O17593">
        <v>-2.7483E-2</v>
      </c>
      <c r="P17593">
        <v>9.1203599999999996E-2</v>
      </c>
      <c r="Q17593">
        <v>52.555370000000003</v>
      </c>
      <c r="R17593">
        <v>0.15675430000000001</v>
      </c>
      <c r="S17593" t="s">
        <v>20810</v>
      </c>
    </row>
    <row r="17594" spans="1:19" x14ac:dyDescent="0.25">
      <c r="A17594" t="s">
        <v>17662</v>
      </c>
      <c r="B17594" t="s">
        <v>68</v>
      </c>
      <c r="C17594" t="s">
        <v>5</v>
      </c>
      <c r="D17594" t="s">
        <v>64</v>
      </c>
      <c r="E17594" t="s">
        <v>18</v>
      </c>
      <c r="F17594" t="s">
        <v>52</v>
      </c>
      <c r="G17594">
        <v>1</v>
      </c>
      <c r="H17594">
        <v>207</v>
      </c>
      <c r="I17594">
        <v>0.56233960000000005</v>
      </c>
      <c r="J17594">
        <v>0.42796269999999997</v>
      </c>
      <c r="K17594">
        <v>-0.13437689999999999</v>
      </c>
      <c r="L17594">
        <v>-0.34656799999999999</v>
      </c>
      <c r="M17594">
        <v>-0.2212037</v>
      </c>
      <c r="N17594">
        <v>-0.13437689999999999</v>
      </c>
      <c r="O17594">
        <v>-4.7550000000000002E-2</v>
      </c>
      <c r="P17594">
        <v>7.78142E-2</v>
      </c>
      <c r="Q17594">
        <v>47.566040000000001</v>
      </c>
      <c r="R17594">
        <v>0.16557359999999999</v>
      </c>
      <c r="S17594" t="s">
        <v>20810</v>
      </c>
    </row>
    <row r="17595" spans="1:19" x14ac:dyDescent="0.25">
      <c r="A17595" t="s">
        <v>17663</v>
      </c>
      <c r="B17595" t="s">
        <v>68</v>
      </c>
      <c r="C17595" t="s">
        <v>5</v>
      </c>
      <c r="D17595" t="s">
        <v>64</v>
      </c>
      <c r="E17595" t="s">
        <v>18</v>
      </c>
      <c r="F17595" t="s">
        <v>52</v>
      </c>
      <c r="G17595">
        <v>2</v>
      </c>
      <c r="H17595">
        <v>207</v>
      </c>
      <c r="I17595">
        <v>0.55543913</v>
      </c>
      <c r="J17595">
        <v>0.41042380000000001</v>
      </c>
      <c r="K17595">
        <v>-0.14501530000000001</v>
      </c>
      <c r="L17595">
        <v>-0.3584233</v>
      </c>
      <c r="M17595">
        <v>-0.2323402</v>
      </c>
      <c r="N17595">
        <v>-0.14501530000000001</v>
      </c>
      <c r="O17595">
        <v>-5.7690499999999999E-2</v>
      </c>
      <c r="P17595">
        <v>6.8392599999999998E-2</v>
      </c>
      <c r="Q17595">
        <v>47.113210000000002</v>
      </c>
      <c r="R17595">
        <v>0.16652310000000001</v>
      </c>
      <c r="S17595" t="s">
        <v>20810</v>
      </c>
    </row>
    <row r="17596" spans="1:19" x14ac:dyDescent="0.25">
      <c r="A17596" t="s">
        <v>17664</v>
      </c>
      <c r="B17596" t="s">
        <v>68</v>
      </c>
      <c r="C17596" t="s">
        <v>5</v>
      </c>
      <c r="D17596" t="s">
        <v>64</v>
      </c>
      <c r="E17596" t="s">
        <v>18</v>
      </c>
      <c r="F17596" t="s">
        <v>52</v>
      </c>
      <c r="G17596">
        <v>3</v>
      </c>
      <c r="H17596">
        <v>207</v>
      </c>
      <c r="I17596">
        <v>0.54788433000000003</v>
      </c>
      <c r="J17596">
        <v>0.3922079</v>
      </c>
      <c r="K17596">
        <v>-0.1556765</v>
      </c>
      <c r="L17596">
        <v>-0.3682781</v>
      </c>
      <c r="M17596">
        <v>-0.24267130000000001</v>
      </c>
      <c r="N17596">
        <v>-0.1556765</v>
      </c>
      <c r="O17596">
        <v>-6.8681599999999995E-2</v>
      </c>
      <c r="P17596">
        <v>5.6925200000000002E-2</v>
      </c>
      <c r="Q17596">
        <v>45.886789999999998</v>
      </c>
      <c r="R17596">
        <v>0.16589390000000001</v>
      </c>
      <c r="S17596" t="s">
        <v>20810</v>
      </c>
    </row>
    <row r="17597" spans="1:19" x14ac:dyDescent="0.25">
      <c r="A17597" t="s">
        <v>17665</v>
      </c>
      <c r="B17597" t="s">
        <v>68</v>
      </c>
      <c r="C17597" t="s">
        <v>5</v>
      </c>
      <c r="D17597" t="s">
        <v>64</v>
      </c>
      <c r="E17597" t="s">
        <v>18</v>
      </c>
      <c r="F17597" t="s">
        <v>52</v>
      </c>
      <c r="G17597">
        <v>4</v>
      </c>
      <c r="H17597">
        <v>207</v>
      </c>
      <c r="I17597">
        <v>0.54615338000000002</v>
      </c>
      <c r="J17597">
        <v>0.38343660000000002</v>
      </c>
      <c r="K17597">
        <v>-0.16271679999999999</v>
      </c>
      <c r="L17597">
        <v>-0.3742374</v>
      </c>
      <c r="M17597">
        <v>-0.2492694</v>
      </c>
      <c r="N17597">
        <v>-0.16271679999999999</v>
      </c>
      <c r="O17597">
        <v>-7.6164300000000004E-2</v>
      </c>
      <c r="P17597">
        <v>4.8803800000000001E-2</v>
      </c>
      <c r="Q17597">
        <v>44.773589999999999</v>
      </c>
      <c r="R17597">
        <v>0.16505040000000001</v>
      </c>
      <c r="S17597" t="s">
        <v>20810</v>
      </c>
    </row>
    <row r="17598" spans="1:19" x14ac:dyDescent="0.25">
      <c r="A17598" t="s">
        <v>17666</v>
      </c>
      <c r="B17598" t="s">
        <v>68</v>
      </c>
      <c r="C17598" t="s">
        <v>5</v>
      </c>
      <c r="D17598" t="s">
        <v>64</v>
      </c>
      <c r="E17598" t="s">
        <v>18</v>
      </c>
      <c r="F17598" t="s">
        <v>52</v>
      </c>
      <c r="G17598">
        <v>5</v>
      </c>
      <c r="H17598">
        <v>207</v>
      </c>
      <c r="I17598">
        <v>0.58782361999999999</v>
      </c>
      <c r="J17598">
        <v>0.39968320000000002</v>
      </c>
      <c r="K17598">
        <v>-0.18814040000000001</v>
      </c>
      <c r="L17598">
        <v>-0.39977059999999998</v>
      </c>
      <c r="M17598">
        <v>-0.27473769999999997</v>
      </c>
      <c r="N17598">
        <v>-0.18814040000000001</v>
      </c>
      <c r="O17598">
        <v>-0.1015431</v>
      </c>
      <c r="P17598">
        <v>2.3489800000000002E-2</v>
      </c>
      <c r="Q17598">
        <v>44.547170000000001</v>
      </c>
      <c r="R17598">
        <v>0.1651359</v>
      </c>
      <c r="S17598" t="s">
        <v>20810</v>
      </c>
    </row>
    <row r="17599" spans="1:19" x14ac:dyDescent="0.25">
      <c r="A17599" t="s">
        <v>17667</v>
      </c>
      <c r="B17599" t="s">
        <v>68</v>
      </c>
      <c r="C17599" t="s">
        <v>5</v>
      </c>
      <c r="D17599" t="s">
        <v>64</v>
      </c>
      <c r="E17599" t="s">
        <v>18</v>
      </c>
      <c r="F17599" t="s">
        <v>52</v>
      </c>
      <c r="G17599">
        <v>6</v>
      </c>
      <c r="H17599">
        <v>207</v>
      </c>
      <c r="I17599">
        <v>0.58767480000000005</v>
      </c>
      <c r="J17599">
        <v>0.35738490000000001</v>
      </c>
      <c r="K17599">
        <v>-0.23028979999999999</v>
      </c>
      <c r="L17599">
        <v>-0.44025409999999998</v>
      </c>
      <c r="M17599">
        <v>-0.31620549999999997</v>
      </c>
      <c r="N17599">
        <v>-0.23028979999999999</v>
      </c>
      <c r="O17599">
        <v>-0.14437420000000001</v>
      </c>
      <c r="P17599">
        <v>-2.0325599999999999E-2</v>
      </c>
      <c r="Q17599">
        <v>44.32076</v>
      </c>
      <c r="R17599">
        <v>0.16383600000000001</v>
      </c>
      <c r="S17599" t="s">
        <v>20810</v>
      </c>
    </row>
    <row r="17600" spans="1:19" x14ac:dyDescent="0.25">
      <c r="A17600" t="s">
        <v>17668</v>
      </c>
      <c r="B17600" t="s">
        <v>68</v>
      </c>
      <c r="C17600" t="s">
        <v>5</v>
      </c>
      <c r="D17600" t="s">
        <v>64</v>
      </c>
      <c r="E17600" t="s">
        <v>18</v>
      </c>
      <c r="F17600" t="s">
        <v>52</v>
      </c>
      <c r="G17600">
        <v>7</v>
      </c>
      <c r="H17600">
        <v>207</v>
      </c>
      <c r="I17600">
        <v>0.57707604999999995</v>
      </c>
      <c r="J17600">
        <v>0.32736159999999997</v>
      </c>
      <c r="K17600">
        <v>-0.24971450000000001</v>
      </c>
      <c r="L17600">
        <v>-0.43730350000000001</v>
      </c>
      <c r="M17600">
        <v>-0.3264744</v>
      </c>
      <c r="N17600">
        <v>-0.24971450000000001</v>
      </c>
      <c r="O17600">
        <v>-0.17295450000000001</v>
      </c>
      <c r="P17600">
        <v>-6.2125399999999997E-2</v>
      </c>
      <c r="Q17600">
        <v>43.933959999999999</v>
      </c>
      <c r="R17600">
        <v>0.14637649999999999</v>
      </c>
      <c r="S17600" t="s">
        <v>20810</v>
      </c>
    </row>
    <row r="17601" spans="1:19" x14ac:dyDescent="0.25">
      <c r="A17601" t="s">
        <v>17669</v>
      </c>
      <c r="B17601" t="s">
        <v>68</v>
      </c>
      <c r="C17601" t="s">
        <v>5</v>
      </c>
      <c r="D17601" t="s">
        <v>64</v>
      </c>
      <c r="E17601" t="s">
        <v>18</v>
      </c>
      <c r="F17601" t="s">
        <v>52</v>
      </c>
      <c r="G17601">
        <v>8</v>
      </c>
      <c r="H17601">
        <v>207</v>
      </c>
      <c r="I17601">
        <v>0.46783246000000001</v>
      </c>
      <c r="J17601">
        <v>0.32677869999999998</v>
      </c>
      <c r="K17601">
        <v>-0.1410537</v>
      </c>
      <c r="L17601">
        <v>-0.27229019999999998</v>
      </c>
      <c r="M17601">
        <v>-0.1947546</v>
      </c>
      <c r="N17601">
        <v>-0.1410537</v>
      </c>
      <c r="O17601">
        <v>-8.7352799999999994E-2</v>
      </c>
      <c r="P17601">
        <v>-9.8171999999999999E-3</v>
      </c>
      <c r="Q17601">
        <v>48.386789999999998</v>
      </c>
      <c r="R17601">
        <v>0.10240440000000001</v>
      </c>
      <c r="S17601" t="s">
        <v>20810</v>
      </c>
    </row>
    <row r="17602" spans="1:19" x14ac:dyDescent="0.25">
      <c r="A17602" t="s">
        <v>17670</v>
      </c>
      <c r="B17602" t="s">
        <v>68</v>
      </c>
      <c r="C17602" t="s">
        <v>5</v>
      </c>
      <c r="D17602" t="s">
        <v>64</v>
      </c>
      <c r="E17602" t="s">
        <v>18</v>
      </c>
      <c r="F17602" t="s">
        <v>52</v>
      </c>
      <c r="G17602">
        <v>9</v>
      </c>
      <c r="H17602">
        <v>207</v>
      </c>
      <c r="I17602">
        <v>0.29673681000000002</v>
      </c>
      <c r="J17602">
        <v>0.28249020000000002</v>
      </c>
      <c r="K17602">
        <v>-1.42466E-2</v>
      </c>
      <c r="L17602">
        <v>-0.1043815</v>
      </c>
      <c r="M17602">
        <v>-5.1129099999999997E-2</v>
      </c>
      <c r="N17602">
        <v>-1.42466E-2</v>
      </c>
      <c r="O17602">
        <v>2.2635800000000001E-2</v>
      </c>
      <c r="P17602">
        <v>7.5888200000000003E-2</v>
      </c>
      <c r="Q17602">
        <v>56</v>
      </c>
      <c r="R17602">
        <v>7.0332599999999995E-2</v>
      </c>
      <c r="S17602" t="s">
        <v>20810</v>
      </c>
    </row>
    <row r="17603" spans="1:19" x14ac:dyDescent="0.25">
      <c r="A17603" t="s">
        <v>17671</v>
      </c>
      <c r="B17603" t="s">
        <v>68</v>
      </c>
      <c r="C17603" t="s">
        <v>5</v>
      </c>
      <c r="D17603" t="s">
        <v>64</v>
      </c>
      <c r="E17603" t="s">
        <v>18</v>
      </c>
      <c r="F17603" t="s">
        <v>52</v>
      </c>
      <c r="G17603">
        <v>10</v>
      </c>
      <c r="H17603">
        <v>207</v>
      </c>
      <c r="I17603">
        <v>0.21638955000000001</v>
      </c>
      <c r="J17603">
        <v>0.22816790000000001</v>
      </c>
      <c r="K17603">
        <v>1.17783E-2</v>
      </c>
      <c r="L17603">
        <v>-6.2788200000000002E-2</v>
      </c>
      <c r="M17603">
        <v>-1.8733699999999999E-2</v>
      </c>
      <c r="N17603">
        <v>1.17783E-2</v>
      </c>
      <c r="O17603">
        <v>4.2290300000000003E-2</v>
      </c>
      <c r="P17603">
        <v>8.6344900000000002E-2</v>
      </c>
      <c r="Q17603">
        <v>63.113210000000002</v>
      </c>
      <c r="R17603">
        <v>5.8184600000000003E-2</v>
      </c>
      <c r="S17603" t="s">
        <v>20810</v>
      </c>
    </row>
    <row r="17604" spans="1:19" x14ac:dyDescent="0.25">
      <c r="A17604" t="s">
        <v>17672</v>
      </c>
      <c r="B17604" t="s">
        <v>68</v>
      </c>
      <c r="C17604" t="s">
        <v>5</v>
      </c>
      <c r="D17604" t="s">
        <v>64</v>
      </c>
      <c r="E17604" t="s">
        <v>18</v>
      </c>
      <c r="F17604" t="s">
        <v>52</v>
      </c>
      <c r="G17604">
        <v>11</v>
      </c>
      <c r="H17604">
        <v>207</v>
      </c>
      <c r="I17604">
        <v>0.22239176999999999</v>
      </c>
      <c r="J17604">
        <v>0.19907169999999999</v>
      </c>
      <c r="K17604">
        <v>-2.33201E-2</v>
      </c>
      <c r="L17604">
        <v>-9.2388499999999998E-2</v>
      </c>
      <c r="M17604">
        <v>-5.1582299999999998E-2</v>
      </c>
      <c r="N17604">
        <v>-2.33201E-2</v>
      </c>
      <c r="O17604">
        <v>4.9420999999999996E-3</v>
      </c>
      <c r="P17604">
        <v>4.5748299999999999E-2</v>
      </c>
      <c r="Q17604">
        <v>69.613200000000006</v>
      </c>
      <c r="R17604">
        <v>5.3894299999999999E-2</v>
      </c>
      <c r="S17604" t="s">
        <v>20810</v>
      </c>
    </row>
    <row r="17605" spans="1:19" x14ac:dyDescent="0.25">
      <c r="A17605" t="s">
        <v>17673</v>
      </c>
      <c r="B17605" t="s">
        <v>68</v>
      </c>
      <c r="C17605" t="s">
        <v>5</v>
      </c>
      <c r="D17605" t="s">
        <v>64</v>
      </c>
      <c r="E17605" t="s">
        <v>18</v>
      </c>
      <c r="F17605" t="s">
        <v>52</v>
      </c>
      <c r="G17605">
        <v>12</v>
      </c>
      <c r="H17605">
        <v>207</v>
      </c>
      <c r="I17605">
        <v>0.21752689</v>
      </c>
      <c r="J17605">
        <v>0.21122679999999999</v>
      </c>
      <c r="K17605">
        <v>-6.3001000000000003E-3</v>
      </c>
      <c r="L17605">
        <v>-8.0434599999999995E-2</v>
      </c>
      <c r="M17605">
        <v>-3.6635300000000003E-2</v>
      </c>
      <c r="N17605">
        <v>-6.3001000000000003E-3</v>
      </c>
      <c r="O17605">
        <v>2.40351E-2</v>
      </c>
      <c r="P17605">
        <v>6.7834400000000003E-2</v>
      </c>
      <c r="Q17605">
        <v>74.179239999999993</v>
      </c>
      <c r="R17605">
        <v>5.78474E-2</v>
      </c>
      <c r="S17605" t="s">
        <v>20810</v>
      </c>
    </row>
    <row r="17606" spans="1:19" x14ac:dyDescent="0.25">
      <c r="A17606" t="s">
        <v>17674</v>
      </c>
      <c r="B17606" t="s">
        <v>68</v>
      </c>
      <c r="C17606" t="s">
        <v>5</v>
      </c>
      <c r="D17606" t="s">
        <v>64</v>
      </c>
      <c r="E17606" t="s">
        <v>18</v>
      </c>
      <c r="F17606" t="s">
        <v>52</v>
      </c>
      <c r="G17606">
        <v>13</v>
      </c>
      <c r="H17606">
        <v>207</v>
      </c>
      <c r="I17606">
        <v>0.20731631</v>
      </c>
      <c r="J17606">
        <v>0.20615410000000001</v>
      </c>
      <c r="K17606">
        <v>-1.1622E-3</v>
      </c>
      <c r="L17606">
        <v>-6.6434300000000002E-2</v>
      </c>
      <c r="M17606">
        <v>-2.7871E-2</v>
      </c>
      <c r="N17606">
        <v>-1.1622E-3</v>
      </c>
      <c r="O17606">
        <v>2.5546599999999999E-2</v>
      </c>
      <c r="P17606">
        <v>6.4109899999999997E-2</v>
      </c>
      <c r="Q17606">
        <v>73.490560000000002</v>
      </c>
      <c r="R17606">
        <v>5.0932100000000001E-2</v>
      </c>
      <c r="S17606" t="s">
        <v>20810</v>
      </c>
    </row>
    <row r="17607" spans="1:19" x14ac:dyDescent="0.25">
      <c r="A17607" t="s">
        <v>17675</v>
      </c>
      <c r="B17607" t="s">
        <v>68</v>
      </c>
      <c r="C17607" t="s">
        <v>5</v>
      </c>
      <c r="D17607" t="s">
        <v>64</v>
      </c>
      <c r="E17607" t="s">
        <v>18</v>
      </c>
      <c r="F17607" t="s">
        <v>52</v>
      </c>
      <c r="G17607">
        <v>14</v>
      </c>
      <c r="H17607">
        <v>207</v>
      </c>
      <c r="I17607">
        <v>0.22746796</v>
      </c>
      <c r="J17607">
        <v>0.22989299999999999</v>
      </c>
      <c r="K17607">
        <v>2.4250000000000001E-3</v>
      </c>
      <c r="L17607">
        <v>-7.2482900000000003E-2</v>
      </c>
      <c r="M17607">
        <v>-2.82267E-2</v>
      </c>
      <c r="N17607">
        <v>2.4250000000000001E-3</v>
      </c>
      <c r="O17607">
        <v>3.3076800000000003E-2</v>
      </c>
      <c r="P17607">
        <v>7.7332999999999999E-2</v>
      </c>
      <c r="Q17607">
        <v>75.669820000000001</v>
      </c>
      <c r="R17607">
        <v>5.8451000000000003E-2</v>
      </c>
      <c r="S17607" t="s">
        <v>20810</v>
      </c>
    </row>
    <row r="17608" spans="1:19" x14ac:dyDescent="0.25">
      <c r="A17608" t="s">
        <v>17676</v>
      </c>
      <c r="B17608" t="s">
        <v>68</v>
      </c>
      <c r="C17608" t="s">
        <v>5</v>
      </c>
      <c r="D17608" t="s">
        <v>64</v>
      </c>
      <c r="E17608" t="s">
        <v>18</v>
      </c>
      <c r="F17608" t="s">
        <v>52</v>
      </c>
      <c r="G17608">
        <v>15</v>
      </c>
      <c r="H17608">
        <v>207</v>
      </c>
      <c r="I17608">
        <v>0.22339007</v>
      </c>
      <c r="J17608">
        <v>0.22195039999999999</v>
      </c>
      <c r="K17608">
        <v>-1.4396999999999999E-3</v>
      </c>
      <c r="L17608">
        <v>-8.4834300000000001E-2</v>
      </c>
      <c r="M17608">
        <v>-3.5564100000000001E-2</v>
      </c>
      <c r="N17608">
        <v>-1.4396999999999999E-3</v>
      </c>
      <c r="O17608">
        <v>3.2684699999999997E-2</v>
      </c>
      <c r="P17608">
        <v>8.1954899999999997E-2</v>
      </c>
      <c r="Q17608">
        <v>74.80189</v>
      </c>
      <c r="R17608">
        <v>6.5073099999999995E-2</v>
      </c>
      <c r="S17608" t="s">
        <v>20810</v>
      </c>
    </row>
    <row r="17609" spans="1:19" x14ac:dyDescent="0.25">
      <c r="A17609" t="s">
        <v>17677</v>
      </c>
      <c r="B17609" t="s">
        <v>68</v>
      </c>
      <c r="C17609" t="s">
        <v>5</v>
      </c>
      <c r="D17609" t="s">
        <v>64</v>
      </c>
      <c r="E17609" t="s">
        <v>18</v>
      </c>
      <c r="F17609" t="s">
        <v>52</v>
      </c>
      <c r="G17609">
        <v>16</v>
      </c>
      <c r="H17609">
        <v>207</v>
      </c>
      <c r="I17609">
        <v>0.25339060000000002</v>
      </c>
      <c r="J17609">
        <v>0.22823850000000001</v>
      </c>
      <c r="K17609">
        <v>-2.51521E-2</v>
      </c>
      <c r="L17609">
        <v>-0.1076341</v>
      </c>
      <c r="M17609">
        <v>-5.89031E-2</v>
      </c>
      <c r="N17609">
        <v>-2.51521E-2</v>
      </c>
      <c r="O17609">
        <v>8.5988000000000002E-3</v>
      </c>
      <c r="P17609">
        <v>5.7329900000000003E-2</v>
      </c>
      <c r="Q17609">
        <v>73.981129999999993</v>
      </c>
      <c r="R17609">
        <v>6.4361000000000002E-2</v>
      </c>
      <c r="S17609" t="s">
        <v>20810</v>
      </c>
    </row>
    <row r="17610" spans="1:19" x14ac:dyDescent="0.25">
      <c r="A17610" t="s">
        <v>17678</v>
      </c>
      <c r="B17610" t="s">
        <v>68</v>
      </c>
      <c r="C17610" t="s">
        <v>5</v>
      </c>
      <c r="D17610" t="s">
        <v>64</v>
      </c>
      <c r="E17610" t="s">
        <v>18</v>
      </c>
      <c r="F17610" t="s">
        <v>52</v>
      </c>
      <c r="G17610">
        <v>17</v>
      </c>
      <c r="H17610">
        <v>207</v>
      </c>
      <c r="I17610">
        <v>0.27629418</v>
      </c>
      <c r="J17610">
        <v>0.23953630000000001</v>
      </c>
      <c r="K17610">
        <v>-3.67578E-2</v>
      </c>
      <c r="L17610">
        <v>-0.12204909999999999</v>
      </c>
      <c r="M17610">
        <v>-7.1658299999999994E-2</v>
      </c>
      <c r="N17610">
        <v>-3.67578E-2</v>
      </c>
      <c r="O17610">
        <v>-1.8573000000000001E-3</v>
      </c>
      <c r="P17610">
        <v>4.8533399999999997E-2</v>
      </c>
      <c r="Q17610">
        <v>71.094340000000003</v>
      </c>
      <c r="R17610">
        <v>6.6553100000000004E-2</v>
      </c>
      <c r="S17610" t="s">
        <v>20810</v>
      </c>
    </row>
    <row r="17611" spans="1:19" x14ac:dyDescent="0.25">
      <c r="A17611" t="s">
        <v>17679</v>
      </c>
      <c r="B17611" t="s">
        <v>68</v>
      </c>
      <c r="C17611" t="s">
        <v>5</v>
      </c>
      <c r="D17611" t="s">
        <v>64</v>
      </c>
      <c r="E17611" t="s">
        <v>18</v>
      </c>
      <c r="F17611" t="s">
        <v>52</v>
      </c>
      <c r="G17611">
        <v>18</v>
      </c>
      <c r="H17611">
        <v>207</v>
      </c>
      <c r="I17611">
        <v>0.29783428000000001</v>
      </c>
      <c r="J17611">
        <v>0.3850131</v>
      </c>
      <c r="K17611">
        <v>8.7178800000000001E-2</v>
      </c>
      <c r="L17611">
        <v>-2.0521600000000001E-2</v>
      </c>
      <c r="M17611">
        <v>4.31087E-2</v>
      </c>
      <c r="N17611">
        <v>8.7178800000000001E-2</v>
      </c>
      <c r="O17611">
        <v>0.131249</v>
      </c>
      <c r="P17611">
        <v>0.19487930000000001</v>
      </c>
      <c r="Q17611">
        <v>68.433959999999999</v>
      </c>
      <c r="R17611">
        <v>8.4039100000000005E-2</v>
      </c>
      <c r="S17611" t="s">
        <v>20810</v>
      </c>
    </row>
    <row r="17612" spans="1:19" x14ac:dyDescent="0.25">
      <c r="A17612" t="s">
        <v>17680</v>
      </c>
      <c r="B17612" t="s">
        <v>68</v>
      </c>
      <c r="C17612" t="s">
        <v>5</v>
      </c>
      <c r="D17612" t="s">
        <v>64</v>
      </c>
      <c r="E17612" t="s">
        <v>18</v>
      </c>
      <c r="F17612" t="s">
        <v>52</v>
      </c>
      <c r="G17612">
        <v>19</v>
      </c>
      <c r="H17612">
        <v>207</v>
      </c>
      <c r="I17612">
        <v>0.35925078999999999</v>
      </c>
      <c r="J17612">
        <v>0.48845709999999998</v>
      </c>
      <c r="K17612">
        <v>0.1292063</v>
      </c>
      <c r="L17612">
        <v>-5.6499999999999996E-3</v>
      </c>
      <c r="M17612">
        <v>7.4024199999999998E-2</v>
      </c>
      <c r="N17612">
        <v>0.1292063</v>
      </c>
      <c r="O17612">
        <v>0.18438840000000001</v>
      </c>
      <c r="P17612">
        <v>0.26406259999999998</v>
      </c>
      <c r="Q17612">
        <v>65.273579999999995</v>
      </c>
      <c r="R17612">
        <v>0.105229</v>
      </c>
      <c r="S17612" t="s">
        <v>20810</v>
      </c>
    </row>
    <row r="17613" spans="1:19" x14ac:dyDescent="0.25">
      <c r="A17613" t="s">
        <v>17681</v>
      </c>
      <c r="B17613" t="s">
        <v>68</v>
      </c>
      <c r="C17613" t="s">
        <v>5</v>
      </c>
      <c r="D17613" t="s">
        <v>64</v>
      </c>
      <c r="E17613" t="s">
        <v>18</v>
      </c>
      <c r="F17613" t="s">
        <v>52</v>
      </c>
      <c r="G17613">
        <v>20</v>
      </c>
      <c r="H17613">
        <v>207</v>
      </c>
      <c r="I17613">
        <v>0.49179793999999999</v>
      </c>
      <c r="J17613">
        <v>0.56025270000000005</v>
      </c>
      <c r="K17613">
        <v>6.8454699999999993E-2</v>
      </c>
      <c r="L17613">
        <v>-0.11193649999999999</v>
      </c>
      <c r="M17613">
        <v>-5.3598999999999999E-3</v>
      </c>
      <c r="N17613">
        <v>6.8454699999999993E-2</v>
      </c>
      <c r="O17613">
        <v>0.14226929999999999</v>
      </c>
      <c r="P17613">
        <v>0.24884590000000001</v>
      </c>
      <c r="Q17613">
        <v>61.5</v>
      </c>
      <c r="R17613">
        <v>0.14076</v>
      </c>
      <c r="S17613" t="s">
        <v>20810</v>
      </c>
    </row>
    <row r="17614" spans="1:19" x14ac:dyDescent="0.25">
      <c r="A17614" t="s">
        <v>17682</v>
      </c>
      <c r="B17614" t="s">
        <v>68</v>
      </c>
      <c r="C17614" t="s">
        <v>5</v>
      </c>
      <c r="D17614" t="s">
        <v>64</v>
      </c>
      <c r="E17614" t="s">
        <v>18</v>
      </c>
      <c r="F17614" t="s">
        <v>52</v>
      </c>
      <c r="G17614">
        <v>21</v>
      </c>
      <c r="H17614">
        <v>207</v>
      </c>
      <c r="I17614">
        <v>0.61576350999999996</v>
      </c>
      <c r="J17614">
        <v>0.56993579999999999</v>
      </c>
      <c r="K17614">
        <v>-4.5827699999999999E-2</v>
      </c>
      <c r="L17614">
        <v>-0.25722660000000003</v>
      </c>
      <c r="M17614">
        <v>-0.13233039999999999</v>
      </c>
      <c r="N17614">
        <v>-4.5827699999999999E-2</v>
      </c>
      <c r="O17614">
        <v>4.0675000000000003E-2</v>
      </c>
      <c r="P17614">
        <v>0.1655712</v>
      </c>
      <c r="Q17614">
        <v>57.82076</v>
      </c>
      <c r="R17614">
        <v>0.1649554</v>
      </c>
      <c r="S17614" t="s">
        <v>20810</v>
      </c>
    </row>
    <row r="17615" spans="1:19" x14ac:dyDescent="0.25">
      <c r="A17615" t="s">
        <v>17683</v>
      </c>
      <c r="B17615" t="s">
        <v>68</v>
      </c>
      <c r="C17615" t="s">
        <v>5</v>
      </c>
      <c r="D17615" t="s">
        <v>64</v>
      </c>
      <c r="E17615" t="s">
        <v>18</v>
      </c>
      <c r="F17615" t="s">
        <v>52</v>
      </c>
      <c r="G17615">
        <v>22</v>
      </c>
      <c r="H17615">
        <v>207</v>
      </c>
      <c r="I17615">
        <v>0.64980367000000006</v>
      </c>
      <c r="J17615">
        <v>0.5662374</v>
      </c>
      <c r="K17615">
        <v>-8.3566299999999996E-2</v>
      </c>
      <c r="L17615">
        <v>-0.30183650000000001</v>
      </c>
      <c r="M17615">
        <v>-0.1728807</v>
      </c>
      <c r="N17615">
        <v>-8.3566299999999996E-2</v>
      </c>
      <c r="O17615">
        <v>5.7480999999999999E-3</v>
      </c>
      <c r="P17615">
        <v>0.13470399999999999</v>
      </c>
      <c r="Q17615">
        <v>54.235849999999999</v>
      </c>
      <c r="R17615">
        <v>0.1703172</v>
      </c>
      <c r="S17615" t="s">
        <v>20810</v>
      </c>
    </row>
    <row r="17616" spans="1:19" x14ac:dyDescent="0.25">
      <c r="A17616" t="s">
        <v>17684</v>
      </c>
      <c r="B17616" t="s">
        <v>68</v>
      </c>
      <c r="C17616" t="s">
        <v>5</v>
      </c>
      <c r="D17616" t="s">
        <v>64</v>
      </c>
      <c r="E17616" t="s">
        <v>18</v>
      </c>
      <c r="F17616" t="s">
        <v>52</v>
      </c>
      <c r="G17616">
        <v>23</v>
      </c>
      <c r="H17616">
        <v>207</v>
      </c>
      <c r="I17616">
        <v>0.62131004000000001</v>
      </c>
      <c r="J17616">
        <v>0.49609959999999997</v>
      </c>
      <c r="K17616">
        <v>-0.1252105</v>
      </c>
      <c r="L17616">
        <v>-0.34482040000000003</v>
      </c>
      <c r="M17616">
        <v>-0.21507309999999999</v>
      </c>
      <c r="N17616">
        <v>-0.1252105</v>
      </c>
      <c r="O17616">
        <v>-3.5347900000000002E-2</v>
      </c>
      <c r="P17616">
        <v>9.4399399999999994E-2</v>
      </c>
      <c r="Q17616">
        <v>50.877360000000003</v>
      </c>
      <c r="R17616">
        <v>0.1713625</v>
      </c>
      <c r="S17616" t="s">
        <v>20810</v>
      </c>
    </row>
    <row r="17617" spans="1:19" x14ac:dyDescent="0.25">
      <c r="A17617" t="s">
        <v>17685</v>
      </c>
      <c r="B17617" t="s">
        <v>68</v>
      </c>
      <c r="C17617" t="s">
        <v>5</v>
      </c>
      <c r="D17617" t="s">
        <v>64</v>
      </c>
      <c r="E17617" t="s">
        <v>18</v>
      </c>
      <c r="F17617" t="s">
        <v>52</v>
      </c>
      <c r="G17617">
        <v>24</v>
      </c>
      <c r="H17617">
        <v>207</v>
      </c>
      <c r="I17617">
        <v>0.57951783999999995</v>
      </c>
      <c r="J17617">
        <v>0.4349556</v>
      </c>
      <c r="K17617">
        <v>-0.1445622</v>
      </c>
      <c r="L17617">
        <v>-0.3635951</v>
      </c>
      <c r="M17617">
        <v>-0.2341887</v>
      </c>
      <c r="N17617">
        <v>-0.1445622</v>
      </c>
      <c r="O17617">
        <v>-5.4935699999999997E-2</v>
      </c>
      <c r="P17617">
        <v>7.4470700000000001E-2</v>
      </c>
      <c r="Q17617">
        <v>49.311320000000002</v>
      </c>
      <c r="R17617">
        <v>0.17091229999999999</v>
      </c>
      <c r="S17617" t="s">
        <v>20810</v>
      </c>
    </row>
    <row r="17618" spans="1:19" x14ac:dyDescent="0.25">
      <c r="A17618" t="s">
        <v>17686</v>
      </c>
      <c r="B17618" t="s">
        <v>68</v>
      </c>
      <c r="C17618" t="s">
        <v>5</v>
      </c>
      <c r="D17618" t="s">
        <v>64</v>
      </c>
      <c r="E17618" t="s">
        <v>19</v>
      </c>
      <c r="F17618" t="s">
        <v>6</v>
      </c>
      <c r="G17618">
        <v>1</v>
      </c>
      <c r="H17618">
        <v>207</v>
      </c>
      <c r="I17618">
        <v>0.52298635000000004</v>
      </c>
      <c r="J17618">
        <v>0.46399550000000001</v>
      </c>
      <c r="K17618">
        <v>-5.8990800000000003E-2</v>
      </c>
      <c r="L17618">
        <v>-0.29887849999999999</v>
      </c>
      <c r="M17618">
        <v>-0.15715090000000001</v>
      </c>
      <c r="N17618">
        <v>-5.8990800000000003E-2</v>
      </c>
      <c r="O17618">
        <v>3.9169299999999997E-2</v>
      </c>
      <c r="P17618">
        <v>0.1808968</v>
      </c>
      <c r="Q17618">
        <v>55.626420000000003</v>
      </c>
      <c r="R17618">
        <v>0.1871853</v>
      </c>
      <c r="S17618" t="s">
        <v>20810</v>
      </c>
    </row>
    <row r="17619" spans="1:19" x14ac:dyDescent="0.25">
      <c r="A17619" t="s">
        <v>17687</v>
      </c>
      <c r="B17619" t="s">
        <v>68</v>
      </c>
      <c r="C17619" t="s">
        <v>5</v>
      </c>
      <c r="D17619" t="s">
        <v>64</v>
      </c>
      <c r="E17619" t="s">
        <v>19</v>
      </c>
      <c r="F17619" t="s">
        <v>6</v>
      </c>
      <c r="G17619">
        <v>2</v>
      </c>
      <c r="H17619">
        <v>207</v>
      </c>
      <c r="I17619">
        <v>0.50302495000000003</v>
      </c>
      <c r="J17619">
        <v>0.45163029999999998</v>
      </c>
      <c r="K17619">
        <v>-5.1394700000000001E-2</v>
      </c>
      <c r="L17619">
        <v>-0.29046110000000003</v>
      </c>
      <c r="M17619">
        <v>-0.14921870000000001</v>
      </c>
      <c r="N17619">
        <v>-5.1394700000000001E-2</v>
      </c>
      <c r="O17619">
        <v>4.64293E-2</v>
      </c>
      <c r="P17619">
        <v>0.1876717</v>
      </c>
      <c r="Q17619">
        <v>54.955660000000002</v>
      </c>
      <c r="R17619">
        <v>0.1865445</v>
      </c>
      <c r="S17619" t="s">
        <v>20810</v>
      </c>
    </row>
    <row r="17620" spans="1:19" x14ac:dyDescent="0.25">
      <c r="A17620" t="s">
        <v>17688</v>
      </c>
      <c r="B17620" t="s">
        <v>68</v>
      </c>
      <c r="C17620" t="s">
        <v>5</v>
      </c>
      <c r="D17620" t="s">
        <v>64</v>
      </c>
      <c r="E17620" t="s">
        <v>19</v>
      </c>
      <c r="F17620" t="s">
        <v>6</v>
      </c>
      <c r="G17620">
        <v>3</v>
      </c>
      <c r="H17620">
        <v>207</v>
      </c>
      <c r="I17620">
        <v>0.49438555000000001</v>
      </c>
      <c r="J17620">
        <v>0.44804660000000002</v>
      </c>
      <c r="K17620">
        <v>-4.6338900000000002E-2</v>
      </c>
      <c r="L17620">
        <v>-0.28706510000000002</v>
      </c>
      <c r="M17620">
        <v>-0.1448421</v>
      </c>
      <c r="N17620">
        <v>-4.6338900000000002E-2</v>
      </c>
      <c r="O17620">
        <v>5.2164299999999997E-2</v>
      </c>
      <c r="P17620">
        <v>0.19438730000000001</v>
      </c>
      <c r="Q17620">
        <v>54.338209999999997</v>
      </c>
      <c r="R17620">
        <v>0.1878396</v>
      </c>
      <c r="S17620" t="s">
        <v>20810</v>
      </c>
    </row>
    <row r="17621" spans="1:19" x14ac:dyDescent="0.25">
      <c r="A17621" t="s">
        <v>17689</v>
      </c>
      <c r="B17621" t="s">
        <v>68</v>
      </c>
      <c r="C17621" t="s">
        <v>5</v>
      </c>
      <c r="D17621" t="s">
        <v>64</v>
      </c>
      <c r="E17621" t="s">
        <v>19</v>
      </c>
      <c r="F17621" t="s">
        <v>6</v>
      </c>
      <c r="G17621">
        <v>4</v>
      </c>
      <c r="H17621">
        <v>207</v>
      </c>
      <c r="I17621">
        <v>0.49155307999999998</v>
      </c>
      <c r="J17621">
        <v>0.4452237</v>
      </c>
      <c r="K17621">
        <v>-4.63294E-2</v>
      </c>
      <c r="L17621">
        <v>-0.28421809999999997</v>
      </c>
      <c r="M17621">
        <v>-0.14367150000000001</v>
      </c>
      <c r="N17621">
        <v>-4.63294E-2</v>
      </c>
      <c r="O17621">
        <v>5.1012799999999997E-2</v>
      </c>
      <c r="P17621">
        <v>0.19155939999999999</v>
      </c>
      <c r="Q17621">
        <v>54.01934</v>
      </c>
      <c r="R17621">
        <v>0.1856256</v>
      </c>
      <c r="S17621" t="s">
        <v>20810</v>
      </c>
    </row>
    <row r="17622" spans="1:19" x14ac:dyDescent="0.25">
      <c r="A17622" t="s">
        <v>17690</v>
      </c>
      <c r="B17622" t="s">
        <v>68</v>
      </c>
      <c r="C17622" t="s">
        <v>5</v>
      </c>
      <c r="D17622" t="s">
        <v>64</v>
      </c>
      <c r="E17622" t="s">
        <v>19</v>
      </c>
      <c r="F17622" t="s">
        <v>6</v>
      </c>
      <c r="G17622">
        <v>5</v>
      </c>
      <c r="H17622">
        <v>207</v>
      </c>
      <c r="I17622">
        <v>0.50992000999999998</v>
      </c>
      <c r="J17622">
        <v>0.45666459999999998</v>
      </c>
      <c r="K17622">
        <v>-5.3255400000000001E-2</v>
      </c>
      <c r="L17622">
        <v>-0.28914119999999999</v>
      </c>
      <c r="M17622">
        <v>-0.14977789999999999</v>
      </c>
      <c r="N17622">
        <v>-5.3255400000000001E-2</v>
      </c>
      <c r="O17622">
        <v>4.3267199999999999E-2</v>
      </c>
      <c r="P17622">
        <v>0.1826304</v>
      </c>
      <c r="Q17622">
        <v>53.539149999999999</v>
      </c>
      <c r="R17622">
        <v>0.1840627</v>
      </c>
      <c r="S17622" t="s">
        <v>20810</v>
      </c>
    </row>
    <row r="17623" spans="1:19" x14ac:dyDescent="0.25">
      <c r="A17623" t="s">
        <v>17691</v>
      </c>
      <c r="B17623" t="s">
        <v>68</v>
      </c>
      <c r="C17623" t="s">
        <v>5</v>
      </c>
      <c r="D17623" t="s">
        <v>64</v>
      </c>
      <c r="E17623" t="s">
        <v>19</v>
      </c>
      <c r="F17623" t="s">
        <v>6</v>
      </c>
      <c r="G17623">
        <v>6</v>
      </c>
      <c r="H17623">
        <v>207</v>
      </c>
      <c r="I17623">
        <v>0.49236359000000002</v>
      </c>
      <c r="J17623">
        <v>0.39914129999999998</v>
      </c>
      <c r="K17623">
        <v>-9.3222299999999994E-2</v>
      </c>
      <c r="L17623">
        <v>-0.32213399999999998</v>
      </c>
      <c r="M17623">
        <v>-0.1868911</v>
      </c>
      <c r="N17623">
        <v>-9.3222299999999994E-2</v>
      </c>
      <c r="O17623">
        <v>4.4650000000000001E-4</v>
      </c>
      <c r="P17623">
        <v>0.13568939999999999</v>
      </c>
      <c r="Q17623">
        <v>53.206600000000002</v>
      </c>
      <c r="R17623">
        <v>0.17862069999999999</v>
      </c>
      <c r="S17623" t="s">
        <v>20810</v>
      </c>
    </row>
    <row r="17624" spans="1:19" x14ac:dyDescent="0.25">
      <c r="A17624" t="s">
        <v>17692</v>
      </c>
      <c r="B17624" t="s">
        <v>68</v>
      </c>
      <c r="C17624" t="s">
        <v>5</v>
      </c>
      <c r="D17624" t="s">
        <v>64</v>
      </c>
      <c r="E17624" t="s">
        <v>19</v>
      </c>
      <c r="F17624" t="s">
        <v>6</v>
      </c>
      <c r="G17624">
        <v>7</v>
      </c>
      <c r="H17624">
        <v>207</v>
      </c>
      <c r="I17624">
        <v>0.47580449000000002</v>
      </c>
      <c r="J17624">
        <v>0.40757549999999998</v>
      </c>
      <c r="K17624">
        <v>-6.8228999999999998E-2</v>
      </c>
      <c r="L17624">
        <v>-0.25190240000000003</v>
      </c>
      <c r="M17624">
        <v>-0.14338670000000001</v>
      </c>
      <c r="N17624">
        <v>-6.8228999999999998E-2</v>
      </c>
      <c r="O17624">
        <v>6.9287000000000003E-3</v>
      </c>
      <c r="P17624">
        <v>0.1154444</v>
      </c>
      <c r="Q17624">
        <v>53.393389999999997</v>
      </c>
      <c r="R17624">
        <v>0.14332110000000001</v>
      </c>
      <c r="S17624" t="s">
        <v>20810</v>
      </c>
    </row>
    <row r="17625" spans="1:19" x14ac:dyDescent="0.25">
      <c r="A17625" t="s">
        <v>17693</v>
      </c>
      <c r="B17625" t="s">
        <v>68</v>
      </c>
      <c r="C17625" t="s">
        <v>5</v>
      </c>
      <c r="D17625" t="s">
        <v>64</v>
      </c>
      <c r="E17625" t="s">
        <v>19</v>
      </c>
      <c r="F17625" t="s">
        <v>6</v>
      </c>
      <c r="G17625">
        <v>8</v>
      </c>
      <c r="H17625">
        <v>207</v>
      </c>
      <c r="I17625">
        <v>0.40590293999999999</v>
      </c>
      <c r="J17625">
        <v>0.36260930000000002</v>
      </c>
      <c r="K17625">
        <v>-4.3293699999999997E-2</v>
      </c>
      <c r="L17625">
        <v>-0.1830927</v>
      </c>
      <c r="M17625">
        <v>-0.1004983</v>
      </c>
      <c r="N17625">
        <v>-4.3293699999999997E-2</v>
      </c>
      <c r="O17625">
        <v>1.39109E-2</v>
      </c>
      <c r="P17625">
        <v>9.6505300000000002E-2</v>
      </c>
      <c r="Q17625">
        <v>54.770760000000003</v>
      </c>
      <c r="R17625">
        <v>0.10908569999999999</v>
      </c>
      <c r="S17625" t="s">
        <v>20810</v>
      </c>
    </row>
    <row r="17626" spans="1:19" x14ac:dyDescent="0.25">
      <c r="A17626" t="s">
        <v>17694</v>
      </c>
      <c r="B17626" t="s">
        <v>68</v>
      </c>
      <c r="C17626" t="s">
        <v>5</v>
      </c>
      <c r="D17626" t="s">
        <v>64</v>
      </c>
      <c r="E17626" t="s">
        <v>19</v>
      </c>
      <c r="F17626" t="s">
        <v>6</v>
      </c>
      <c r="G17626">
        <v>9</v>
      </c>
      <c r="H17626">
        <v>207</v>
      </c>
      <c r="I17626">
        <v>0.28607702000000002</v>
      </c>
      <c r="J17626">
        <v>0.29838419999999999</v>
      </c>
      <c r="K17626">
        <v>1.2307200000000001E-2</v>
      </c>
      <c r="L17626">
        <v>-7.3193599999999998E-2</v>
      </c>
      <c r="M17626">
        <v>-2.2679000000000001E-2</v>
      </c>
      <c r="N17626">
        <v>1.2307200000000001E-2</v>
      </c>
      <c r="O17626">
        <v>4.7293500000000002E-2</v>
      </c>
      <c r="P17626">
        <v>9.7808099999999995E-2</v>
      </c>
      <c r="Q17626">
        <v>56.550469999999997</v>
      </c>
      <c r="R17626">
        <v>6.6716700000000004E-2</v>
      </c>
      <c r="S17626" t="s">
        <v>20810</v>
      </c>
    </row>
    <row r="17627" spans="1:19" x14ac:dyDescent="0.25">
      <c r="A17627" t="s">
        <v>17695</v>
      </c>
      <c r="B17627" t="s">
        <v>68</v>
      </c>
      <c r="C17627" t="s">
        <v>5</v>
      </c>
      <c r="D17627" t="s">
        <v>64</v>
      </c>
      <c r="E17627" t="s">
        <v>19</v>
      </c>
      <c r="F17627" t="s">
        <v>6</v>
      </c>
      <c r="G17627">
        <v>10</v>
      </c>
      <c r="H17627">
        <v>207</v>
      </c>
      <c r="I17627">
        <v>0.25163628999999998</v>
      </c>
      <c r="J17627">
        <v>0.26915610000000001</v>
      </c>
      <c r="K17627">
        <v>1.7519799999999999E-2</v>
      </c>
      <c r="L17627">
        <v>-5.6128999999999998E-2</v>
      </c>
      <c r="M17627">
        <v>-1.26167E-2</v>
      </c>
      <c r="N17627">
        <v>1.7519799999999999E-2</v>
      </c>
      <c r="O17627">
        <v>4.7656299999999999E-2</v>
      </c>
      <c r="P17627">
        <v>9.1168600000000002E-2</v>
      </c>
      <c r="Q17627">
        <v>58.82264</v>
      </c>
      <c r="R17627">
        <v>5.7468499999999999E-2</v>
      </c>
      <c r="S17627" t="s">
        <v>20810</v>
      </c>
    </row>
    <row r="17628" spans="1:19" x14ac:dyDescent="0.25">
      <c r="A17628" t="s">
        <v>17696</v>
      </c>
      <c r="B17628" t="s">
        <v>68</v>
      </c>
      <c r="C17628" t="s">
        <v>5</v>
      </c>
      <c r="D17628" t="s">
        <v>64</v>
      </c>
      <c r="E17628" t="s">
        <v>19</v>
      </c>
      <c r="F17628" t="s">
        <v>6</v>
      </c>
      <c r="G17628">
        <v>11</v>
      </c>
      <c r="H17628">
        <v>207</v>
      </c>
      <c r="I17628">
        <v>0.24135876000000001</v>
      </c>
      <c r="J17628">
        <v>0.26870519999999998</v>
      </c>
      <c r="K17628">
        <v>2.73464E-2</v>
      </c>
      <c r="L17628">
        <v>-2.8239500000000001E-2</v>
      </c>
      <c r="M17628">
        <v>4.6011000000000003E-3</v>
      </c>
      <c r="N17628">
        <v>2.73464E-2</v>
      </c>
      <c r="O17628">
        <v>5.0091700000000003E-2</v>
      </c>
      <c r="P17628">
        <v>8.29323E-2</v>
      </c>
      <c r="Q17628">
        <v>61.505189999999999</v>
      </c>
      <c r="R17628">
        <v>4.33739E-2</v>
      </c>
      <c r="S17628" t="s">
        <v>20810</v>
      </c>
    </row>
    <row r="17629" spans="1:19" x14ac:dyDescent="0.25">
      <c r="A17629" t="s">
        <v>17697</v>
      </c>
      <c r="B17629" t="s">
        <v>68</v>
      </c>
      <c r="C17629" t="s">
        <v>5</v>
      </c>
      <c r="D17629" t="s">
        <v>64</v>
      </c>
      <c r="E17629" t="s">
        <v>19</v>
      </c>
      <c r="F17629" t="s">
        <v>6</v>
      </c>
      <c r="G17629">
        <v>12</v>
      </c>
      <c r="H17629">
        <v>207</v>
      </c>
      <c r="I17629">
        <v>0.23235889000000001</v>
      </c>
      <c r="J17629">
        <v>0.247193</v>
      </c>
      <c r="K17629">
        <v>1.4834200000000001E-2</v>
      </c>
      <c r="L17629">
        <v>-3.8346499999999999E-2</v>
      </c>
      <c r="M17629">
        <v>-6.9268999999999997E-3</v>
      </c>
      <c r="N17629">
        <v>1.4834200000000001E-2</v>
      </c>
      <c r="O17629">
        <v>3.6595200000000001E-2</v>
      </c>
      <c r="P17629">
        <v>6.80148E-2</v>
      </c>
      <c r="Q17629">
        <v>63.759909999999998</v>
      </c>
      <c r="R17629">
        <v>4.1496999999999999E-2</v>
      </c>
      <c r="S17629" t="s">
        <v>20810</v>
      </c>
    </row>
    <row r="17630" spans="1:19" x14ac:dyDescent="0.25">
      <c r="A17630" t="s">
        <v>17698</v>
      </c>
      <c r="B17630" t="s">
        <v>68</v>
      </c>
      <c r="C17630" t="s">
        <v>5</v>
      </c>
      <c r="D17630" t="s">
        <v>64</v>
      </c>
      <c r="E17630" t="s">
        <v>19</v>
      </c>
      <c r="F17630" t="s">
        <v>6</v>
      </c>
      <c r="G17630">
        <v>13</v>
      </c>
      <c r="H17630">
        <v>207</v>
      </c>
      <c r="I17630">
        <v>0.23038355999999999</v>
      </c>
      <c r="J17630">
        <v>0.21071219999999999</v>
      </c>
      <c r="K17630">
        <v>-1.9671399999999999E-2</v>
      </c>
      <c r="L17630">
        <v>-7.1899199999999996E-2</v>
      </c>
      <c r="M17630">
        <v>-4.1042599999999999E-2</v>
      </c>
      <c r="N17630">
        <v>-1.9671399999999999E-2</v>
      </c>
      <c r="O17630">
        <v>1.6998E-3</v>
      </c>
      <c r="P17630">
        <v>3.2556399999999999E-2</v>
      </c>
      <c r="Q17630">
        <v>65.434430000000006</v>
      </c>
      <c r="R17630">
        <v>4.0753600000000001E-2</v>
      </c>
      <c r="S17630" t="s">
        <v>20810</v>
      </c>
    </row>
    <row r="17631" spans="1:19" x14ac:dyDescent="0.25">
      <c r="A17631" t="s">
        <v>17699</v>
      </c>
      <c r="B17631" t="s">
        <v>68</v>
      </c>
      <c r="C17631" t="s">
        <v>5</v>
      </c>
      <c r="D17631" t="s">
        <v>64</v>
      </c>
      <c r="E17631" t="s">
        <v>19</v>
      </c>
      <c r="F17631" t="s">
        <v>6</v>
      </c>
      <c r="G17631">
        <v>14</v>
      </c>
      <c r="H17631">
        <v>207</v>
      </c>
      <c r="I17631">
        <v>0.21486151000000001</v>
      </c>
      <c r="J17631">
        <v>0.1946022</v>
      </c>
      <c r="K17631">
        <v>-2.0259300000000001E-2</v>
      </c>
      <c r="L17631">
        <v>-7.1254399999999996E-2</v>
      </c>
      <c r="M17631">
        <v>-4.1126099999999999E-2</v>
      </c>
      <c r="N17631">
        <v>-2.0259300000000001E-2</v>
      </c>
      <c r="O17631">
        <v>6.0740000000000002E-4</v>
      </c>
      <c r="P17631">
        <v>3.0735700000000001E-2</v>
      </c>
      <c r="Q17631">
        <v>66.19717</v>
      </c>
      <c r="R17631">
        <v>3.9791600000000003E-2</v>
      </c>
      <c r="S17631" t="s">
        <v>20810</v>
      </c>
    </row>
    <row r="17632" spans="1:19" x14ac:dyDescent="0.25">
      <c r="A17632" t="s">
        <v>17700</v>
      </c>
      <c r="B17632" t="s">
        <v>68</v>
      </c>
      <c r="C17632" t="s">
        <v>5</v>
      </c>
      <c r="D17632" t="s">
        <v>64</v>
      </c>
      <c r="E17632" t="s">
        <v>19</v>
      </c>
      <c r="F17632" t="s">
        <v>6</v>
      </c>
      <c r="G17632">
        <v>15</v>
      </c>
      <c r="H17632">
        <v>207</v>
      </c>
      <c r="I17632">
        <v>0.20703072</v>
      </c>
      <c r="J17632">
        <v>0.19342799999999999</v>
      </c>
      <c r="K17632">
        <v>-1.3602700000000001E-2</v>
      </c>
      <c r="L17632">
        <v>-6.2956100000000001E-2</v>
      </c>
      <c r="M17632">
        <v>-3.37977E-2</v>
      </c>
      <c r="N17632">
        <v>-1.3602700000000001E-2</v>
      </c>
      <c r="O17632">
        <v>6.5922999999999997E-3</v>
      </c>
      <c r="P17632">
        <v>3.5750700000000003E-2</v>
      </c>
      <c r="Q17632">
        <v>66.907070000000004</v>
      </c>
      <c r="R17632">
        <v>3.8510700000000002E-2</v>
      </c>
      <c r="S17632" t="s">
        <v>20810</v>
      </c>
    </row>
    <row r="17633" spans="1:19" x14ac:dyDescent="0.25">
      <c r="A17633" t="s">
        <v>17701</v>
      </c>
      <c r="B17633" t="s">
        <v>68</v>
      </c>
      <c r="C17633" t="s">
        <v>5</v>
      </c>
      <c r="D17633" t="s">
        <v>64</v>
      </c>
      <c r="E17633" t="s">
        <v>19</v>
      </c>
      <c r="F17633" t="s">
        <v>6</v>
      </c>
      <c r="G17633">
        <v>16</v>
      </c>
      <c r="H17633">
        <v>207</v>
      </c>
      <c r="I17633">
        <v>0.21064467000000001</v>
      </c>
      <c r="J17633">
        <v>0.20108809999999999</v>
      </c>
      <c r="K17633">
        <v>-9.5565000000000008E-3</v>
      </c>
      <c r="L17633">
        <v>-5.9800199999999998E-2</v>
      </c>
      <c r="M17633">
        <v>-3.0115800000000002E-2</v>
      </c>
      <c r="N17633">
        <v>-9.5565000000000008E-3</v>
      </c>
      <c r="O17633">
        <v>1.10028E-2</v>
      </c>
      <c r="P17633">
        <v>4.06872E-2</v>
      </c>
      <c r="Q17633">
        <v>66.953770000000006</v>
      </c>
      <c r="R17633">
        <v>3.9205400000000001E-2</v>
      </c>
      <c r="S17633" t="s">
        <v>20810</v>
      </c>
    </row>
    <row r="17634" spans="1:19" x14ac:dyDescent="0.25">
      <c r="A17634" t="s">
        <v>17702</v>
      </c>
      <c r="B17634" t="s">
        <v>68</v>
      </c>
      <c r="C17634" t="s">
        <v>5</v>
      </c>
      <c r="D17634" t="s">
        <v>64</v>
      </c>
      <c r="E17634" t="s">
        <v>19</v>
      </c>
      <c r="F17634" t="s">
        <v>6</v>
      </c>
      <c r="G17634">
        <v>17</v>
      </c>
      <c r="H17634">
        <v>207</v>
      </c>
      <c r="I17634">
        <v>0.22684161999999999</v>
      </c>
      <c r="J17634">
        <v>0.2343626</v>
      </c>
      <c r="K17634">
        <v>7.5208999999999996E-3</v>
      </c>
      <c r="L17634">
        <v>-5.9900000000000002E-2</v>
      </c>
      <c r="M17634">
        <v>-2.00672E-2</v>
      </c>
      <c r="N17634">
        <v>7.5208999999999996E-3</v>
      </c>
      <c r="O17634">
        <v>3.5109000000000001E-2</v>
      </c>
      <c r="P17634">
        <v>7.4941900000000006E-2</v>
      </c>
      <c r="Q17634">
        <v>66.275469999999999</v>
      </c>
      <c r="R17634">
        <v>5.2608799999999997E-2</v>
      </c>
      <c r="S17634" t="s">
        <v>20810</v>
      </c>
    </row>
    <row r="17635" spans="1:19" x14ac:dyDescent="0.25">
      <c r="A17635" t="s">
        <v>17703</v>
      </c>
      <c r="B17635" t="s">
        <v>68</v>
      </c>
      <c r="C17635" t="s">
        <v>5</v>
      </c>
      <c r="D17635" t="s">
        <v>64</v>
      </c>
      <c r="E17635" t="s">
        <v>19</v>
      </c>
      <c r="F17635" t="s">
        <v>6</v>
      </c>
      <c r="G17635">
        <v>18</v>
      </c>
      <c r="H17635">
        <v>207</v>
      </c>
      <c r="I17635">
        <v>0.26576630000000001</v>
      </c>
      <c r="J17635">
        <v>0.34621109999999999</v>
      </c>
      <c r="K17635">
        <v>8.0444799999999997E-2</v>
      </c>
      <c r="L17635">
        <v>-5.4229999999999999E-3</v>
      </c>
      <c r="M17635">
        <v>4.5308399999999999E-2</v>
      </c>
      <c r="N17635">
        <v>8.0444799999999997E-2</v>
      </c>
      <c r="O17635">
        <v>0.1155812</v>
      </c>
      <c r="P17635">
        <v>0.1663126</v>
      </c>
      <c r="Q17635">
        <v>65.658019999999993</v>
      </c>
      <c r="R17635">
        <v>6.7002999999999993E-2</v>
      </c>
      <c r="S17635" t="s">
        <v>20810</v>
      </c>
    </row>
    <row r="17636" spans="1:19" x14ac:dyDescent="0.25">
      <c r="A17636" t="s">
        <v>17704</v>
      </c>
      <c r="B17636" t="s">
        <v>68</v>
      </c>
      <c r="C17636" t="s">
        <v>5</v>
      </c>
      <c r="D17636" t="s">
        <v>64</v>
      </c>
      <c r="E17636" t="s">
        <v>19</v>
      </c>
      <c r="F17636" t="s">
        <v>6</v>
      </c>
      <c r="G17636">
        <v>19</v>
      </c>
      <c r="H17636">
        <v>207</v>
      </c>
      <c r="I17636">
        <v>0.32521562999999998</v>
      </c>
      <c r="J17636">
        <v>0.41628189999999998</v>
      </c>
      <c r="K17636">
        <v>9.10662E-2</v>
      </c>
      <c r="L17636">
        <v>-1.39033E-2</v>
      </c>
      <c r="M17636">
        <v>4.8113599999999999E-2</v>
      </c>
      <c r="N17636">
        <v>9.10662E-2</v>
      </c>
      <c r="O17636">
        <v>0.1340189</v>
      </c>
      <c r="P17636">
        <v>0.19603570000000001</v>
      </c>
      <c r="Q17636">
        <v>64.480189999999993</v>
      </c>
      <c r="R17636">
        <v>8.1908099999999998E-2</v>
      </c>
      <c r="S17636" t="s">
        <v>20810</v>
      </c>
    </row>
    <row r="17637" spans="1:19" x14ac:dyDescent="0.25">
      <c r="A17637" t="s">
        <v>17705</v>
      </c>
      <c r="B17637" t="s">
        <v>68</v>
      </c>
      <c r="C17637" t="s">
        <v>5</v>
      </c>
      <c r="D17637" t="s">
        <v>64</v>
      </c>
      <c r="E17637" t="s">
        <v>19</v>
      </c>
      <c r="F17637" t="s">
        <v>6</v>
      </c>
      <c r="G17637">
        <v>20</v>
      </c>
      <c r="H17637">
        <v>207</v>
      </c>
      <c r="I17637">
        <v>0.43472670000000002</v>
      </c>
      <c r="J17637">
        <v>0.4740086</v>
      </c>
      <c r="K17637">
        <v>3.9281900000000002E-2</v>
      </c>
      <c r="L17637">
        <v>-0.1846796</v>
      </c>
      <c r="M17637">
        <v>-5.23613E-2</v>
      </c>
      <c r="N17637">
        <v>3.9281900000000002E-2</v>
      </c>
      <c r="O17637">
        <v>0.13092509999999999</v>
      </c>
      <c r="P17637">
        <v>0.26324340000000002</v>
      </c>
      <c r="Q17637">
        <v>62.883490000000002</v>
      </c>
      <c r="R17637">
        <v>0.1747581</v>
      </c>
      <c r="S17637" t="s">
        <v>20810</v>
      </c>
    </row>
    <row r="17638" spans="1:19" x14ac:dyDescent="0.25">
      <c r="A17638" t="s">
        <v>17706</v>
      </c>
      <c r="B17638" t="s">
        <v>68</v>
      </c>
      <c r="C17638" t="s">
        <v>5</v>
      </c>
      <c r="D17638" t="s">
        <v>64</v>
      </c>
      <c r="E17638" t="s">
        <v>19</v>
      </c>
      <c r="F17638" t="s">
        <v>6</v>
      </c>
      <c r="G17638">
        <v>21</v>
      </c>
      <c r="H17638">
        <v>207</v>
      </c>
      <c r="I17638">
        <v>0.55722687999999998</v>
      </c>
      <c r="J17638">
        <v>0.53339150000000002</v>
      </c>
      <c r="K17638">
        <v>-2.38354E-2</v>
      </c>
      <c r="L17638">
        <v>-0.26490520000000001</v>
      </c>
      <c r="M17638">
        <v>-0.1224792</v>
      </c>
      <c r="N17638">
        <v>-2.38354E-2</v>
      </c>
      <c r="O17638">
        <v>7.4808399999999997E-2</v>
      </c>
      <c r="P17638">
        <v>0.21723429999999999</v>
      </c>
      <c r="Q17638">
        <v>60.557079999999999</v>
      </c>
      <c r="R17638">
        <v>0.18810769999999999</v>
      </c>
      <c r="S17638" t="s">
        <v>20810</v>
      </c>
    </row>
    <row r="17639" spans="1:19" x14ac:dyDescent="0.25">
      <c r="A17639" t="s">
        <v>17707</v>
      </c>
      <c r="B17639" t="s">
        <v>68</v>
      </c>
      <c r="C17639" t="s">
        <v>5</v>
      </c>
      <c r="D17639" t="s">
        <v>64</v>
      </c>
      <c r="E17639" t="s">
        <v>19</v>
      </c>
      <c r="F17639" t="s">
        <v>6</v>
      </c>
      <c r="G17639">
        <v>22</v>
      </c>
      <c r="H17639">
        <v>207</v>
      </c>
      <c r="I17639">
        <v>0.59363182999999997</v>
      </c>
      <c r="J17639">
        <v>0.53927080000000005</v>
      </c>
      <c r="K17639">
        <v>-5.4361100000000002E-2</v>
      </c>
      <c r="L17639">
        <v>-0.30676550000000002</v>
      </c>
      <c r="M17639">
        <v>-0.1576429</v>
      </c>
      <c r="N17639">
        <v>-5.4361100000000002E-2</v>
      </c>
      <c r="O17639">
        <v>4.89208E-2</v>
      </c>
      <c r="P17639">
        <v>0.19804340000000001</v>
      </c>
      <c r="Q17639">
        <v>59.147640000000003</v>
      </c>
      <c r="R17639">
        <v>0.19695219999999999</v>
      </c>
      <c r="S17639" t="s">
        <v>20810</v>
      </c>
    </row>
    <row r="17640" spans="1:19" x14ac:dyDescent="0.25">
      <c r="A17640" t="s">
        <v>17708</v>
      </c>
      <c r="B17640" t="s">
        <v>68</v>
      </c>
      <c r="C17640" t="s">
        <v>5</v>
      </c>
      <c r="D17640" t="s">
        <v>64</v>
      </c>
      <c r="E17640" t="s">
        <v>19</v>
      </c>
      <c r="F17640" t="s">
        <v>6</v>
      </c>
      <c r="G17640">
        <v>23</v>
      </c>
      <c r="H17640">
        <v>207</v>
      </c>
      <c r="I17640">
        <v>0.58271753999999998</v>
      </c>
      <c r="J17640">
        <v>0.51388389999999995</v>
      </c>
      <c r="K17640">
        <v>-6.8833599999999995E-2</v>
      </c>
      <c r="L17640">
        <v>-0.32056279999999998</v>
      </c>
      <c r="M17640">
        <v>-0.17183909999999999</v>
      </c>
      <c r="N17640">
        <v>-6.8833599999999995E-2</v>
      </c>
      <c r="O17640">
        <v>3.4172000000000001E-2</v>
      </c>
      <c r="P17640">
        <v>0.18289559999999999</v>
      </c>
      <c r="Q17640">
        <v>58.082549999999998</v>
      </c>
      <c r="R17640">
        <v>0.1964253</v>
      </c>
      <c r="S17640" t="s">
        <v>20810</v>
      </c>
    </row>
    <row r="17641" spans="1:19" x14ac:dyDescent="0.25">
      <c r="A17641" t="s">
        <v>17709</v>
      </c>
      <c r="B17641" t="s">
        <v>68</v>
      </c>
      <c r="C17641" t="s">
        <v>5</v>
      </c>
      <c r="D17641" t="s">
        <v>64</v>
      </c>
      <c r="E17641" t="s">
        <v>19</v>
      </c>
      <c r="F17641" t="s">
        <v>6</v>
      </c>
      <c r="G17641">
        <v>24</v>
      </c>
      <c r="H17641">
        <v>207</v>
      </c>
      <c r="I17641">
        <v>0.54365180000000002</v>
      </c>
      <c r="J17641">
        <v>0.48998540000000002</v>
      </c>
      <c r="K17641">
        <v>-5.3666400000000003E-2</v>
      </c>
      <c r="L17641">
        <v>-0.29765330000000001</v>
      </c>
      <c r="M17641">
        <v>-0.1535039</v>
      </c>
      <c r="N17641">
        <v>-5.3666400000000003E-2</v>
      </c>
      <c r="O17641">
        <v>4.61711E-2</v>
      </c>
      <c r="P17641">
        <v>0.19032060000000001</v>
      </c>
      <c r="Q17641">
        <v>57.084910000000001</v>
      </c>
      <c r="R17641">
        <v>0.190384</v>
      </c>
      <c r="S17641" t="s">
        <v>20810</v>
      </c>
    </row>
    <row r="17642" spans="1:19" x14ac:dyDescent="0.25">
      <c r="A17642" t="s">
        <v>17710</v>
      </c>
      <c r="B17642" t="s">
        <v>68</v>
      </c>
      <c r="C17642" t="s">
        <v>5</v>
      </c>
      <c r="D17642" t="s">
        <v>64</v>
      </c>
      <c r="E17642" t="s">
        <v>19</v>
      </c>
      <c r="F17642" t="s">
        <v>52</v>
      </c>
      <c r="G17642">
        <v>1</v>
      </c>
      <c r="H17642">
        <v>207</v>
      </c>
      <c r="I17642">
        <v>0.51739449000000004</v>
      </c>
      <c r="J17642">
        <v>0.52736090000000002</v>
      </c>
      <c r="K17642">
        <v>9.9664000000000003E-3</v>
      </c>
      <c r="L17642">
        <v>-0.24127129999999999</v>
      </c>
      <c r="M17642">
        <v>-9.2838000000000004E-2</v>
      </c>
      <c r="N17642">
        <v>9.9664000000000003E-3</v>
      </c>
      <c r="O17642">
        <v>0.1127708</v>
      </c>
      <c r="P17642">
        <v>0.26120399999999999</v>
      </c>
      <c r="Q17642">
        <v>60.471699999999998</v>
      </c>
      <c r="R17642">
        <v>0.19604179999999999</v>
      </c>
      <c r="S17642" t="s">
        <v>20810</v>
      </c>
    </row>
    <row r="17643" spans="1:19" x14ac:dyDescent="0.25">
      <c r="A17643" t="s">
        <v>17711</v>
      </c>
      <c r="B17643" t="s">
        <v>68</v>
      </c>
      <c r="C17643" t="s">
        <v>5</v>
      </c>
      <c r="D17643" t="s">
        <v>64</v>
      </c>
      <c r="E17643" t="s">
        <v>19</v>
      </c>
      <c r="F17643" t="s">
        <v>52</v>
      </c>
      <c r="G17643">
        <v>2</v>
      </c>
      <c r="H17643">
        <v>207</v>
      </c>
      <c r="I17643">
        <v>0.49868005999999998</v>
      </c>
      <c r="J17643">
        <v>0.50051270000000003</v>
      </c>
      <c r="K17643">
        <v>1.8327E-3</v>
      </c>
      <c r="L17643">
        <v>-0.24759600000000001</v>
      </c>
      <c r="M17643">
        <v>-0.1002315</v>
      </c>
      <c r="N17643">
        <v>1.8327E-3</v>
      </c>
      <c r="O17643">
        <v>0.1038968</v>
      </c>
      <c r="P17643">
        <v>0.25126130000000002</v>
      </c>
      <c r="Q17643">
        <v>59.69811</v>
      </c>
      <c r="R17643">
        <v>0.1946302</v>
      </c>
      <c r="S17643" t="s">
        <v>20810</v>
      </c>
    </row>
    <row r="17644" spans="1:19" x14ac:dyDescent="0.25">
      <c r="A17644" t="s">
        <v>17712</v>
      </c>
      <c r="B17644" t="s">
        <v>68</v>
      </c>
      <c r="C17644" t="s">
        <v>5</v>
      </c>
      <c r="D17644" t="s">
        <v>64</v>
      </c>
      <c r="E17644" t="s">
        <v>19</v>
      </c>
      <c r="F17644" t="s">
        <v>52</v>
      </c>
      <c r="G17644">
        <v>3</v>
      </c>
      <c r="H17644">
        <v>207</v>
      </c>
      <c r="I17644">
        <v>0.49267009</v>
      </c>
      <c r="J17644">
        <v>0.50349149999999998</v>
      </c>
      <c r="K17644">
        <v>1.08214E-2</v>
      </c>
      <c r="L17644">
        <v>-0.24360390000000001</v>
      </c>
      <c r="M17644">
        <v>-9.3287400000000006E-2</v>
      </c>
      <c r="N17644">
        <v>1.08214E-2</v>
      </c>
      <c r="O17644">
        <v>0.1149302</v>
      </c>
      <c r="P17644">
        <v>0.2652468</v>
      </c>
      <c r="Q17644">
        <v>58.745280000000001</v>
      </c>
      <c r="R17644">
        <v>0.19852919999999999</v>
      </c>
      <c r="S17644" t="s">
        <v>20810</v>
      </c>
    </row>
    <row r="17645" spans="1:19" x14ac:dyDescent="0.25">
      <c r="A17645" t="s">
        <v>17713</v>
      </c>
      <c r="B17645" t="s">
        <v>68</v>
      </c>
      <c r="C17645" t="s">
        <v>5</v>
      </c>
      <c r="D17645" t="s">
        <v>64</v>
      </c>
      <c r="E17645" t="s">
        <v>19</v>
      </c>
      <c r="F17645" t="s">
        <v>52</v>
      </c>
      <c r="G17645">
        <v>4</v>
      </c>
      <c r="H17645">
        <v>207</v>
      </c>
      <c r="I17645">
        <v>0.50035443999999996</v>
      </c>
      <c r="J17645">
        <v>0.50458829999999999</v>
      </c>
      <c r="K17645">
        <v>4.2338999999999996E-3</v>
      </c>
      <c r="L17645">
        <v>-0.25031999999999999</v>
      </c>
      <c r="M17645">
        <v>-9.9927500000000002E-2</v>
      </c>
      <c r="N17645">
        <v>4.2338999999999996E-3</v>
      </c>
      <c r="O17645">
        <v>0.1083952</v>
      </c>
      <c r="P17645">
        <v>0.25878770000000001</v>
      </c>
      <c r="Q17645">
        <v>57.792450000000002</v>
      </c>
      <c r="R17645">
        <v>0.19862940000000001</v>
      </c>
      <c r="S17645" t="s">
        <v>20810</v>
      </c>
    </row>
    <row r="17646" spans="1:19" x14ac:dyDescent="0.25">
      <c r="A17646" t="s">
        <v>17714</v>
      </c>
      <c r="B17646" t="s">
        <v>68</v>
      </c>
      <c r="C17646" t="s">
        <v>5</v>
      </c>
      <c r="D17646" t="s">
        <v>64</v>
      </c>
      <c r="E17646" t="s">
        <v>19</v>
      </c>
      <c r="F17646" t="s">
        <v>52</v>
      </c>
      <c r="G17646">
        <v>5</v>
      </c>
      <c r="H17646">
        <v>207</v>
      </c>
      <c r="I17646">
        <v>0.52672426999999999</v>
      </c>
      <c r="J17646">
        <v>0.50838870000000003</v>
      </c>
      <c r="K17646">
        <v>-1.8335600000000001E-2</v>
      </c>
      <c r="L17646">
        <v>-0.26625389999999999</v>
      </c>
      <c r="M17646">
        <v>-0.1197817</v>
      </c>
      <c r="N17646">
        <v>-1.8335600000000001E-2</v>
      </c>
      <c r="O17646">
        <v>8.3110600000000007E-2</v>
      </c>
      <c r="P17646">
        <v>0.2295828</v>
      </c>
      <c r="Q17646">
        <v>56.792450000000002</v>
      </c>
      <c r="R17646">
        <v>0.1934517</v>
      </c>
      <c r="S17646" t="s">
        <v>20810</v>
      </c>
    </row>
    <row r="17647" spans="1:19" x14ac:dyDescent="0.25">
      <c r="A17647" t="s">
        <v>17715</v>
      </c>
      <c r="B17647" t="s">
        <v>68</v>
      </c>
      <c r="C17647" t="s">
        <v>5</v>
      </c>
      <c r="D17647" t="s">
        <v>64</v>
      </c>
      <c r="E17647" t="s">
        <v>19</v>
      </c>
      <c r="F17647" t="s">
        <v>52</v>
      </c>
      <c r="G17647">
        <v>6</v>
      </c>
      <c r="H17647">
        <v>207</v>
      </c>
      <c r="I17647">
        <v>0.49481626000000001</v>
      </c>
      <c r="J17647">
        <v>0.44414819999999999</v>
      </c>
      <c r="K17647">
        <v>-5.0668100000000001E-2</v>
      </c>
      <c r="L17647">
        <v>-0.29008780000000001</v>
      </c>
      <c r="M17647">
        <v>-0.14863670000000001</v>
      </c>
      <c r="N17647">
        <v>-5.0668100000000001E-2</v>
      </c>
      <c r="O17647">
        <v>4.7300500000000002E-2</v>
      </c>
      <c r="P17647">
        <v>0.18875159999999999</v>
      </c>
      <c r="Q17647">
        <v>56.566040000000001</v>
      </c>
      <c r="R17647">
        <v>0.18682019999999999</v>
      </c>
      <c r="S17647" t="s">
        <v>20810</v>
      </c>
    </row>
    <row r="17648" spans="1:19" x14ac:dyDescent="0.25">
      <c r="A17648" t="s">
        <v>17716</v>
      </c>
      <c r="B17648" t="s">
        <v>68</v>
      </c>
      <c r="C17648" t="s">
        <v>5</v>
      </c>
      <c r="D17648" t="s">
        <v>64</v>
      </c>
      <c r="E17648" t="s">
        <v>19</v>
      </c>
      <c r="F17648" t="s">
        <v>52</v>
      </c>
      <c r="G17648">
        <v>7</v>
      </c>
      <c r="H17648">
        <v>207</v>
      </c>
      <c r="I17648">
        <v>0.45885956</v>
      </c>
      <c r="J17648">
        <v>0.44403979999999998</v>
      </c>
      <c r="K17648">
        <v>-1.48197E-2</v>
      </c>
      <c r="L17648">
        <v>-0.19910159999999999</v>
      </c>
      <c r="M17648">
        <v>-9.0226399999999998E-2</v>
      </c>
      <c r="N17648">
        <v>-1.48197E-2</v>
      </c>
      <c r="O17648">
        <v>6.0586899999999999E-2</v>
      </c>
      <c r="P17648">
        <v>0.1694621</v>
      </c>
      <c r="Q17648">
        <v>57.17924</v>
      </c>
      <c r="R17648">
        <v>0.1437959</v>
      </c>
      <c r="S17648" t="s">
        <v>20810</v>
      </c>
    </row>
    <row r="17649" spans="1:19" x14ac:dyDescent="0.25">
      <c r="A17649" t="s">
        <v>17717</v>
      </c>
      <c r="B17649" t="s">
        <v>68</v>
      </c>
      <c r="C17649" t="s">
        <v>5</v>
      </c>
      <c r="D17649" t="s">
        <v>64</v>
      </c>
      <c r="E17649" t="s">
        <v>19</v>
      </c>
      <c r="F17649" t="s">
        <v>52</v>
      </c>
      <c r="G17649">
        <v>8</v>
      </c>
      <c r="H17649">
        <v>207</v>
      </c>
      <c r="I17649">
        <v>0.39868194000000001</v>
      </c>
      <c r="J17649">
        <v>0.34358670000000002</v>
      </c>
      <c r="K17649">
        <v>-5.50953E-2</v>
      </c>
      <c r="L17649">
        <v>-0.1941051</v>
      </c>
      <c r="M17649">
        <v>-0.11197699999999999</v>
      </c>
      <c r="N17649">
        <v>-5.50953E-2</v>
      </c>
      <c r="O17649">
        <v>1.7864999999999999E-3</v>
      </c>
      <c r="P17649">
        <v>8.3914600000000006E-2</v>
      </c>
      <c r="Q17649">
        <v>59.537730000000003</v>
      </c>
      <c r="R17649">
        <v>0.10847</v>
      </c>
      <c r="S17649" t="s">
        <v>20810</v>
      </c>
    </row>
    <row r="17650" spans="1:19" x14ac:dyDescent="0.25">
      <c r="A17650" t="s">
        <v>17718</v>
      </c>
      <c r="B17650" t="s">
        <v>68</v>
      </c>
      <c r="C17650" t="s">
        <v>5</v>
      </c>
      <c r="D17650" t="s">
        <v>64</v>
      </c>
      <c r="E17650" t="s">
        <v>19</v>
      </c>
      <c r="F17650" t="s">
        <v>52</v>
      </c>
      <c r="G17650">
        <v>9</v>
      </c>
      <c r="H17650">
        <v>207</v>
      </c>
      <c r="I17650">
        <v>0.26378592000000001</v>
      </c>
      <c r="J17650">
        <v>0.27324209999999999</v>
      </c>
      <c r="K17650">
        <v>9.4561000000000003E-3</v>
      </c>
      <c r="L17650">
        <v>-6.7815500000000001E-2</v>
      </c>
      <c r="M17650">
        <v>-2.21628E-2</v>
      </c>
      <c r="N17650">
        <v>9.4561000000000003E-3</v>
      </c>
      <c r="O17650">
        <v>4.1075100000000003E-2</v>
      </c>
      <c r="P17650">
        <v>8.6727799999999994E-2</v>
      </c>
      <c r="Q17650">
        <v>62.443399999999997</v>
      </c>
      <c r="R17650">
        <v>6.0295399999999999E-2</v>
      </c>
      <c r="S17650" t="s">
        <v>20810</v>
      </c>
    </row>
    <row r="17651" spans="1:19" x14ac:dyDescent="0.25">
      <c r="A17651" t="s">
        <v>17719</v>
      </c>
      <c r="B17651" t="s">
        <v>68</v>
      </c>
      <c r="C17651" t="s">
        <v>5</v>
      </c>
      <c r="D17651" t="s">
        <v>64</v>
      </c>
      <c r="E17651" t="s">
        <v>19</v>
      </c>
      <c r="F17651" t="s">
        <v>52</v>
      </c>
      <c r="G17651">
        <v>10</v>
      </c>
      <c r="H17651">
        <v>207</v>
      </c>
      <c r="I17651">
        <v>0.25234505000000002</v>
      </c>
      <c r="J17651">
        <v>0.26573619999999998</v>
      </c>
      <c r="K17651">
        <v>1.33911E-2</v>
      </c>
      <c r="L17651">
        <v>-6.3730200000000001E-2</v>
      </c>
      <c r="M17651">
        <v>-1.81663E-2</v>
      </c>
      <c r="N17651">
        <v>1.33911E-2</v>
      </c>
      <c r="O17651">
        <v>4.4948500000000002E-2</v>
      </c>
      <c r="P17651">
        <v>9.0512400000000007E-2</v>
      </c>
      <c r="Q17651">
        <v>65.349059999999994</v>
      </c>
      <c r="R17651">
        <v>6.0178000000000002E-2</v>
      </c>
      <c r="S17651" t="s">
        <v>20810</v>
      </c>
    </row>
    <row r="17652" spans="1:19" x14ac:dyDescent="0.25">
      <c r="A17652" t="s">
        <v>17720</v>
      </c>
      <c r="B17652" t="s">
        <v>68</v>
      </c>
      <c r="C17652" t="s">
        <v>5</v>
      </c>
      <c r="D17652" t="s">
        <v>64</v>
      </c>
      <c r="E17652" t="s">
        <v>19</v>
      </c>
      <c r="F17652" t="s">
        <v>52</v>
      </c>
      <c r="G17652">
        <v>11</v>
      </c>
      <c r="H17652">
        <v>207</v>
      </c>
      <c r="I17652">
        <v>0.23021870999999999</v>
      </c>
      <c r="J17652">
        <v>0.30777189999999999</v>
      </c>
      <c r="K17652">
        <v>7.7553200000000003E-2</v>
      </c>
      <c r="L17652">
        <v>5.7197999999999997E-3</v>
      </c>
      <c r="M17652">
        <v>4.8159500000000001E-2</v>
      </c>
      <c r="N17652">
        <v>7.7553200000000003E-2</v>
      </c>
      <c r="O17652">
        <v>0.10694679999999999</v>
      </c>
      <c r="P17652">
        <v>0.14938650000000001</v>
      </c>
      <c r="Q17652">
        <v>69.415090000000006</v>
      </c>
      <c r="R17652">
        <v>5.6051799999999999E-2</v>
      </c>
      <c r="S17652" t="s">
        <v>20810</v>
      </c>
    </row>
    <row r="17653" spans="1:19" x14ac:dyDescent="0.25">
      <c r="A17653" t="s">
        <v>17721</v>
      </c>
      <c r="B17653" t="s">
        <v>68</v>
      </c>
      <c r="C17653" t="s">
        <v>5</v>
      </c>
      <c r="D17653" t="s">
        <v>64</v>
      </c>
      <c r="E17653" t="s">
        <v>19</v>
      </c>
      <c r="F17653" t="s">
        <v>52</v>
      </c>
      <c r="G17653">
        <v>12</v>
      </c>
      <c r="H17653">
        <v>207</v>
      </c>
      <c r="I17653">
        <v>0.22407550000000001</v>
      </c>
      <c r="J17653">
        <v>0.29983720000000003</v>
      </c>
      <c r="K17653">
        <v>7.5761700000000001E-2</v>
      </c>
      <c r="L17653">
        <v>-3.3568999999999999E-3</v>
      </c>
      <c r="M17653">
        <v>4.3387000000000002E-2</v>
      </c>
      <c r="N17653">
        <v>7.5761700000000001E-2</v>
      </c>
      <c r="O17653">
        <v>0.10813639999999999</v>
      </c>
      <c r="P17653">
        <v>0.1548804</v>
      </c>
      <c r="Q17653">
        <v>72.594340000000003</v>
      </c>
      <c r="R17653">
        <v>6.1736600000000003E-2</v>
      </c>
      <c r="S17653" t="s">
        <v>20810</v>
      </c>
    </row>
    <row r="17654" spans="1:19" x14ac:dyDescent="0.25">
      <c r="A17654" t="s">
        <v>17722</v>
      </c>
      <c r="B17654" t="s">
        <v>68</v>
      </c>
      <c r="C17654" t="s">
        <v>5</v>
      </c>
      <c r="D17654" t="s">
        <v>64</v>
      </c>
      <c r="E17654" t="s">
        <v>19</v>
      </c>
      <c r="F17654" t="s">
        <v>52</v>
      </c>
      <c r="G17654">
        <v>13</v>
      </c>
      <c r="H17654">
        <v>207</v>
      </c>
      <c r="I17654">
        <v>0.20549902</v>
      </c>
      <c r="J17654">
        <v>0.21951709999999999</v>
      </c>
      <c r="K17654">
        <v>1.40181E-2</v>
      </c>
      <c r="L17654">
        <v>-4.6836900000000001E-2</v>
      </c>
      <c r="M17654">
        <v>-1.08833E-2</v>
      </c>
      <c r="N17654">
        <v>1.40181E-2</v>
      </c>
      <c r="O17654">
        <v>3.89194E-2</v>
      </c>
      <c r="P17654">
        <v>7.4872999999999995E-2</v>
      </c>
      <c r="Q17654">
        <v>73.5</v>
      </c>
      <c r="R17654">
        <v>4.7485399999999997E-2</v>
      </c>
      <c r="S17654" t="s">
        <v>20810</v>
      </c>
    </row>
    <row r="17655" spans="1:19" x14ac:dyDescent="0.25">
      <c r="A17655" t="s">
        <v>17723</v>
      </c>
      <c r="B17655" t="s">
        <v>68</v>
      </c>
      <c r="C17655" t="s">
        <v>5</v>
      </c>
      <c r="D17655" t="s">
        <v>64</v>
      </c>
      <c r="E17655" t="s">
        <v>19</v>
      </c>
      <c r="F17655" t="s">
        <v>52</v>
      </c>
      <c r="G17655">
        <v>14</v>
      </c>
      <c r="H17655">
        <v>207</v>
      </c>
      <c r="I17655">
        <v>0.21271512000000001</v>
      </c>
      <c r="J17655">
        <v>0.215035</v>
      </c>
      <c r="K17655">
        <v>2.3199000000000002E-3</v>
      </c>
      <c r="L17655">
        <v>-6.1581700000000003E-2</v>
      </c>
      <c r="M17655">
        <v>-2.3828100000000001E-2</v>
      </c>
      <c r="N17655">
        <v>2.3199000000000002E-3</v>
      </c>
      <c r="O17655">
        <v>2.8467900000000001E-2</v>
      </c>
      <c r="P17655">
        <v>6.6221500000000003E-2</v>
      </c>
      <c r="Q17655">
        <v>75.386799999999994</v>
      </c>
      <c r="R17655">
        <v>4.9862700000000003E-2</v>
      </c>
      <c r="S17655" t="s">
        <v>20810</v>
      </c>
    </row>
    <row r="17656" spans="1:19" x14ac:dyDescent="0.25">
      <c r="A17656" t="s">
        <v>17724</v>
      </c>
      <c r="B17656" t="s">
        <v>68</v>
      </c>
      <c r="C17656" t="s">
        <v>5</v>
      </c>
      <c r="D17656" t="s">
        <v>64</v>
      </c>
      <c r="E17656" t="s">
        <v>19</v>
      </c>
      <c r="F17656" t="s">
        <v>52</v>
      </c>
      <c r="G17656">
        <v>15</v>
      </c>
      <c r="H17656">
        <v>207</v>
      </c>
      <c r="I17656">
        <v>0.18661437</v>
      </c>
      <c r="J17656">
        <v>0.20658219999999999</v>
      </c>
      <c r="K17656">
        <v>1.99679E-2</v>
      </c>
      <c r="L17656">
        <v>-3.7745300000000002E-2</v>
      </c>
      <c r="M17656">
        <v>-3.6478999999999999E-3</v>
      </c>
      <c r="N17656">
        <v>1.99679E-2</v>
      </c>
      <c r="O17656">
        <v>4.35836E-2</v>
      </c>
      <c r="P17656">
        <v>7.7681E-2</v>
      </c>
      <c r="Q17656">
        <v>76.773579999999995</v>
      </c>
      <c r="R17656">
        <v>4.5033799999999999E-2</v>
      </c>
      <c r="S17656" t="s">
        <v>20810</v>
      </c>
    </row>
    <row r="17657" spans="1:19" x14ac:dyDescent="0.25">
      <c r="A17657" t="s">
        <v>17725</v>
      </c>
      <c r="B17657" t="s">
        <v>68</v>
      </c>
      <c r="C17657" t="s">
        <v>5</v>
      </c>
      <c r="D17657" t="s">
        <v>64</v>
      </c>
      <c r="E17657" t="s">
        <v>19</v>
      </c>
      <c r="F17657" t="s">
        <v>52</v>
      </c>
      <c r="G17657">
        <v>16</v>
      </c>
      <c r="H17657">
        <v>207</v>
      </c>
      <c r="I17657">
        <v>0.20303729000000001</v>
      </c>
      <c r="J17657">
        <v>0.2304621</v>
      </c>
      <c r="K17657">
        <v>2.7424799999999999E-2</v>
      </c>
      <c r="L17657">
        <v>-3.4993299999999998E-2</v>
      </c>
      <c r="M17657">
        <v>1.8837999999999999E-3</v>
      </c>
      <c r="N17657">
        <v>2.7424799999999999E-2</v>
      </c>
      <c r="O17657">
        <v>5.29658E-2</v>
      </c>
      <c r="P17657">
        <v>8.9842900000000003E-2</v>
      </c>
      <c r="Q17657">
        <v>77.113200000000006</v>
      </c>
      <c r="R17657">
        <v>4.8705100000000001E-2</v>
      </c>
      <c r="S17657" t="s">
        <v>20810</v>
      </c>
    </row>
    <row r="17658" spans="1:19" x14ac:dyDescent="0.25">
      <c r="A17658" t="s">
        <v>17726</v>
      </c>
      <c r="B17658" t="s">
        <v>68</v>
      </c>
      <c r="C17658" t="s">
        <v>5</v>
      </c>
      <c r="D17658" t="s">
        <v>64</v>
      </c>
      <c r="E17658" t="s">
        <v>19</v>
      </c>
      <c r="F17658" t="s">
        <v>52</v>
      </c>
      <c r="G17658">
        <v>17</v>
      </c>
      <c r="H17658">
        <v>207</v>
      </c>
      <c r="I17658">
        <v>0.24608352</v>
      </c>
      <c r="J17658">
        <v>0.24342520000000001</v>
      </c>
      <c r="K17658">
        <v>-2.6583000000000002E-3</v>
      </c>
      <c r="L17658">
        <v>-7.4254399999999998E-2</v>
      </c>
      <c r="M17658">
        <v>-3.1954900000000001E-2</v>
      </c>
      <c r="N17658">
        <v>-2.6583000000000002E-3</v>
      </c>
      <c r="O17658">
        <v>2.6638200000000001E-2</v>
      </c>
      <c r="P17658">
        <v>6.8937799999999994E-2</v>
      </c>
      <c r="Q17658">
        <v>75.452830000000006</v>
      </c>
      <c r="R17658">
        <v>5.5866699999999998E-2</v>
      </c>
      <c r="S17658" t="s">
        <v>20810</v>
      </c>
    </row>
    <row r="17659" spans="1:19" x14ac:dyDescent="0.25">
      <c r="A17659" t="s">
        <v>17727</v>
      </c>
      <c r="B17659" t="s">
        <v>68</v>
      </c>
      <c r="C17659" t="s">
        <v>5</v>
      </c>
      <c r="D17659" t="s">
        <v>64</v>
      </c>
      <c r="E17659" t="s">
        <v>19</v>
      </c>
      <c r="F17659" t="s">
        <v>52</v>
      </c>
      <c r="G17659">
        <v>18</v>
      </c>
      <c r="H17659">
        <v>207</v>
      </c>
      <c r="I17659">
        <v>0.29807644</v>
      </c>
      <c r="J17659">
        <v>0.37445929999999999</v>
      </c>
      <c r="K17659">
        <v>7.6382800000000001E-2</v>
      </c>
      <c r="L17659">
        <v>-2.68299E-2</v>
      </c>
      <c r="M17659">
        <v>3.4148999999999999E-2</v>
      </c>
      <c r="N17659">
        <v>7.6382800000000001E-2</v>
      </c>
      <c r="O17659">
        <v>0.1186166</v>
      </c>
      <c r="P17659">
        <v>0.17959549999999999</v>
      </c>
      <c r="Q17659">
        <v>74.886799999999994</v>
      </c>
      <c r="R17659">
        <v>8.0537300000000006E-2</v>
      </c>
      <c r="S17659" t="s">
        <v>20810</v>
      </c>
    </row>
    <row r="17660" spans="1:19" x14ac:dyDescent="0.25">
      <c r="A17660" t="s">
        <v>17728</v>
      </c>
      <c r="B17660" t="s">
        <v>68</v>
      </c>
      <c r="C17660" t="s">
        <v>5</v>
      </c>
      <c r="D17660" t="s">
        <v>64</v>
      </c>
      <c r="E17660" t="s">
        <v>19</v>
      </c>
      <c r="F17660" t="s">
        <v>52</v>
      </c>
      <c r="G17660">
        <v>19</v>
      </c>
      <c r="H17660">
        <v>207</v>
      </c>
      <c r="I17660">
        <v>0.39309603999999998</v>
      </c>
      <c r="J17660">
        <v>0.42075259999999998</v>
      </c>
      <c r="K17660">
        <v>2.76566E-2</v>
      </c>
      <c r="L17660">
        <v>-0.1127359</v>
      </c>
      <c r="M17660">
        <v>-2.9790899999999999E-2</v>
      </c>
      <c r="N17660">
        <v>2.76566E-2</v>
      </c>
      <c r="O17660">
        <v>8.5103999999999999E-2</v>
      </c>
      <c r="P17660">
        <v>0.16804910000000001</v>
      </c>
      <c r="Q17660">
        <v>74.707549999999998</v>
      </c>
      <c r="R17660">
        <v>0.1095488</v>
      </c>
      <c r="S17660" t="s">
        <v>20810</v>
      </c>
    </row>
    <row r="17661" spans="1:19" x14ac:dyDescent="0.25">
      <c r="A17661" t="s">
        <v>17729</v>
      </c>
      <c r="B17661" t="s">
        <v>68</v>
      </c>
      <c r="C17661" t="s">
        <v>5</v>
      </c>
      <c r="D17661" t="s">
        <v>64</v>
      </c>
      <c r="E17661" t="s">
        <v>19</v>
      </c>
      <c r="F17661" t="s">
        <v>52</v>
      </c>
      <c r="G17661">
        <v>20</v>
      </c>
      <c r="H17661">
        <v>207</v>
      </c>
      <c r="I17661">
        <v>0.46680601999999999</v>
      </c>
      <c r="J17661">
        <v>0.50322840000000002</v>
      </c>
      <c r="K17661">
        <v>3.6422400000000001E-2</v>
      </c>
      <c r="L17661">
        <v>-0.20207349999999999</v>
      </c>
      <c r="M17661">
        <v>-6.1168199999999999E-2</v>
      </c>
      <c r="N17661">
        <v>3.6422400000000001E-2</v>
      </c>
      <c r="O17661">
        <v>0.13401299999999999</v>
      </c>
      <c r="P17661">
        <v>0.2749183</v>
      </c>
      <c r="Q17661">
        <v>73.254710000000003</v>
      </c>
      <c r="R17661">
        <v>0.1860994</v>
      </c>
      <c r="S17661" t="s">
        <v>20810</v>
      </c>
    </row>
    <row r="17662" spans="1:19" x14ac:dyDescent="0.25">
      <c r="A17662" t="s">
        <v>17730</v>
      </c>
      <c r="B17662" t="s">
        <v>68</v>
      </c>
      <c r="C17662" t="s">
        <v>5</v>
      </c>
      <c r="D17662" t="s">
        <v>64</v>
      </c>
      <c r="E17662" t="s">
        <v>19</v>
      </c>
      <c r="F17662" t="s">
        <v>52</v>
      </c>
      <c r="G17662">
        <v>21</v>
      </c>
      <c r="H17662">
        <v>207</v>
      </c>
      <c r="I17662">
        <v>0.54565896999999997</v>
      </c>
      <c r="J17662">
        <v>0.5802197</v>
      </c>
      <c r="K17662">
        <v>3.4560800000000003E-2</v>
      </c>
      <c r="L17662">
        <v>-0.21488260000000001</v>
      </c>
      <c r="M17662">
        <v>-6.7509399999999997E-2</v>
      </c>
      <c r="N17662">
        <v>3.4560800000000003E-2</v>
      </c>
      <c r="O17662">
        <v>0.136631</v>
      </c>
      <c r="P17662">
        <v>0.28400419999999998</v>
      </c>
      <c r="Q17662">
        <v>69.141509999999997</v>
      </c>
      <c r="R17662">
        <v>0.1946417</v>
      </c>
      <c r="S17662" t="s">
        <v>20810</v>
      </c>
    </row>
    <row r="17663" spans="1:19" x14ac:dyDescent="0.25">
      <c r="A17663" t="s">
        <v>17731</v>
      </c>
      <c r="B17663" t="s">
        <v>68</v>
      </c>
      <c r="C17663" t="s">
        <v>5</v>
      </c>
      <c r="D17663" t="s">
        <v>64</v>
      </c>
      <c r="E17663" t="s">
        <v>19</v>
      </c>
      <c r="F17663" t="s">
        <v>52</v>
      </c>
      <c r="G17663">
        <v>22</v>
      </c>
      <c r="H17663">
        <v>207</v>
      </c>
      <c r="I17663">
        <v>0.57464755000000001</v>
      </c>
      <c r="J17663">
        <v>0.573125</v>
      </c>
      <c r="K17663">
        <v>-1.5225E-3</v>
      </c>
      <c r="L17663">
        <v>-0.25208510000000001</v>
      </c>
      <c r="M17663">
        <v>-0.1040507</v>
      </c>
      <c r="N17663">
        <v>-1.5225E-3</v>
      </c>
      <c r="O17663">
        <v>0.1010056</v>
      </c>
      <c r="P17663">
        <v>0.24904000000000001</v>
      </c>
      <c r="Q17663">
        <v>67.349059999999994</v>
      </c>
      <c r="R17663">
        <v>0.19551499999999999</v>
      </c>
      <c r="S17663" t="s">
        <v>20810</v>
      </c>
    </row>
    <row r="17664" spans="1:19" x14ac:dyDescent="0.25">
      <c r="A17664" t="s">
        <v>17732</v>
      </c>
      <c r="B17664" t="s">
        <v>68</v>
      </c>
      <c r="C17664" t="s">
        <v>5</v>
      </c>
      <c r="D17664" t="s">
        <v>64</v>
      </c>
      <c r="E17664" t="s">
        <v>19</v>
      </c>
      <c r="F17664" t="s">
        <v>52</v>
      </c>
      <c r="G17664">
        <v>23</v>
      </c>
      <c r="H17664">
        <v>207</v>
      </c>
      <c r="I17664">
        <v>0.57436049</v>
      </c>
      <c r="J17664">
        <v>0.54819359999999995</v>
      </c>
      <c r="K17664">
        <v>-2.61669E-2</v>
      </c>
      <c r="L17664">
        <v>-0.27612100000000001</v>
      </c>
      <c r="M17664">
        <v>-0.12844610000000001</v>
      </c>
      <c r="N17664">
        <v>-2.61669E-2</v>
      </c>
      <c r="O17664">
        <v>7.6112299999999994E-2</v>
      </c>
      <c r="P17664">
        <v>0.22378719999999999</v>
      </c>
      <c r="Q17664">
        <v>64.169820000000001</v>
      </c>
      <c r="R17664">
        <v>0.1950402</v>
      </c>
      <c r="S17664" t="s">
        <v>20810</v>
      </c>
    </row>
    <row r="17665" spans="1:19" x14ac:dyDescent="0.25">
      <c r="A17665" t="s">
        <v>17733</v>
      </c>
      <c r="B17665" t="s">
        <v>68</v>
      </c>
      <c r="C17665" t="s">
        <v>5</v>
      </c>
      <c r="D17665" t="s">
        <v>64</v>
      </c>
      <c r="E17665" t="s">
        <v>19</v>
      </c>
      <c r="F17665" t="s">
        <v>52</v>
      </c>
      <c r="G17665">
        <v>24</v>
      </c>
      <c r="H17665">
        <v>207</v>
      </c>
      <c r="I17665">
        <v>0.55254418999999999</v>
      </c>
      <c r="J17665">
        <v>0.54157670000000002</v>
      </c>
      <c r="K17665">
        <v>-1.09675E-2</v>
      </c>
      <c r="L17665">
        <v>-0.26665860000000002</v>
      </c>
      <c r="M17665">
        <v>-0.11559419999999999</v>
      </c>
      <c r="N17665">
        <v>-1.09675E-2</v>
      </c>
      <c r="O17665">
        <v>9.3659199999999998E-2</v>
      </c>
      <c r="P17665">
        <v>0.24472360000000001</v>
      </c>
      <c r="Q17665">
        <v>62.169809999999998</v>
      </c>
      <c r="R17665">
        <v>0.19951679999999999</v>
      </c>
      <c r="S17665" t="s">
        <v>20810</v>
      </c>
    </row>
    <row r="17666" spans="1:19" x14ac:dyDescent="0.25">
      <c r="A17666" t="s">
        <v>17734</v>
      </c>
      <c r="B17666" t="s">
        <v>68</v>
      </c>
      <c r="C17666" t="s">
        <v>5</v>
      </c>
      <c r="D17666" t="s">
        <v>64</v>
      </c>
      <c r="E17666" t="s">
        <v>20</v>
      </c>
      <c r="F17666" t="s">
        <v>6</v>
      </c>
      <c r="G17666">
        <v>1</v>
      </c>
      <c r="H17666">
        <v>207</v>
      </c>
      <c r="I17666">
        <v>0.52196480999999995</v>
      </c>
      <c r="J17666">
        <v>0.48316500000000001</v>
      </c>
      <c r="K17666">
        <v>-3.8799800000000002E-2</v>
      </c>
      <c r="L17666">
        <v>-0.32485190000000003</v>
      </c>
      <c r="M17666">
        <v>-0.15584999999999999</v>
      </c>
      <c r="N17666">
        <v>-3.8799800000000002E-2</v>
      </c>
      <c r="O17666">
        <v>7.8250399999999998E-2</v>
      </c>
      <c r="P17666">
        <v>0.24725230000000001</v>
      </c>
      <c r="Q17666">
        <v>56.794910000000002</v>
      </c>
      <c r="R17666">
        <v>0.22320770000000001</v>
      </c>
      <c r="S17666" t="s">
        <v>20810</v>
      </c>
    </row>
    <row r="17667" spans="1:19" x14ac:dyDescent="0.25">
      <c r="A17667" t="s">
        <v>17735</v>
      </c>
      <c r="B17667" t="s">
        <v>68</v>
      </c>
      <c r="C17667" t="s">
        <v>5</v>
      </c>
      <c r="D17667" t="s">
        <v>64</v>
      </c>
      <c r="E17667" t="s">
        <v>20</v>
      </c>
      <c r="F17667" t="s">
        <v>6</v>
      </c>
      <c r="G17667">
        <v>2</v>
      </c>
      <c r="H17667">
        <v>207</v>
      </c>
      <c r="I17667">
        <v>0.50040958000000002</v>
      </c>
      <c r="J17667">
        <v>0.47947149999999999</v>
      </c>
      <c r="K17667">
        <v>-2.0938100000000001E-2</v>
      </c>
      <c r="L17667">
        <v>-0.30816270000000001</v>
      </c>
      <c r="M17667">
        <v>-0.13846810000000001</v>
      </c>
      <c r="N17667">
        <v>-2.0938100000000001E-2</v>
      </c>
      <c r="O17667">
        <v>9.6591999999999997E-2</v>
      </c>
      <c r="P17667">
        <v>0.26628659999999998</v>
      </c>
      <c r="Q17667">
        <v>56.316240000000001</v>
      </c>
      <c r="R17667">
        <v>0.22412260000000001</v>
      </c>
      <c r="S17667" t="s">
        <v>20810</v>
      </c>
    </row>
    <row r="17668" spans="1:19" x14ac:dyDescent="0.25">
      <c r="A17668" t="s">
        <v>17736</v>
      </c>
      <c r="B17668" t="s">
        <v>68</v>
      </c>
      <c r="C17668" t="s">
        <v>5</v>
      </c>
      <c r="D17668" t="s">
        <v>64</v>
      </c>
      <c r="E17668" t="s">
        <v>20</v>
      </c>
      <c r="F17668" t="s">
        <v>6</v>
      </c>
      <c r="G17668">
        <v>3</v>
      </c>
      <c r="H17668">
        <v>207</v>
      </c>
      <c r="I17668">
        <v>0.49067177000000001</v>
      </c>
      <c r="J17668">
        <v>0.48454370000000002</v>
      </c>
      <c r="K17668">
        <v>-6.1281E-3</v>
      </c>
      <c r="L17668">
        <v>-0.29062959999999999</v>
      </c>
      <c r="M17668">
        <v>-0.12254379999999999</v>
      </c>
      <c r="N17668">
        <v>-6.1281E-3</v>
      </c>
      <c r="O17668">
        <v>0.1102876</v>
      </c>
      <c r="P17668">
        <v>0.27837339999999999</v>
      </c>
      <c r="Q17668">
        <v>55.777279999999998</v>
      </c>
      <c r="R17668">
        <v>0.22199769999999999</v>
      </c>
      <c r="S17668" t="s">
        <v>20810</v>
      </c>
    </row>
    <row r="17669" spans="1:19" x14ac:dyDescent="0.25">
      <c r="A17669" t="s">
        <v>17737</v>
      </c>
      <c r="B17669" t="s">
        <v>68</v>
      </c>
      <c r="C17669" t="s">
        <v>5</v>
      </c>
      <c r="D17669" t="s">
        <v>64</v>
      </c>
      <c r="E17669" t="s">
        <v>20</v>
      </c>
      <c r="F17669" t="s">
        <v>6</v>
      </c>
      <c r="G17669">
        <v>4</v>
      </c>
      <c r="H17669">
        <v>207</v>
      </c>
      <c r="I17669">
        <v>0.48899620999999999</v>
      </c>
      <c r="J17669">
        <v>0.47766690000000001</v>
      </c>
      <c r="K17669">
        <v>-1.13294E-2</v>
      </c>
      <c r="L17669">
        <v>-0.29851129999999998</v>
      </c>
      <c r="M17669">
        <v>-0.12884190000000001</v>
      </c>
      <c r="N17669">
        <v>-1.13294E-2</v>
      </c>
      <c r="O17669">
        <v>0.10618320000000001</v>
      </c>
      <c r="P17669">
        <v>0.2758526</v>
      </c>
      <c r="Q17669">
        <v>55.25882</v>
      </c>
      <c r="R17669">
        <v>0.22408929999999999</v>
      </c>
      <c r="S17669" t="s">
        <v>20810</v>
      </c>
    </row>
    <row r="17670" spans="1:19" x14ac:dyDescent="0.25">
      <c r="A17670" t="s">
        <v>17738</v>
      </c>
      <c r="B17670" t="s">
        <v>68</v>
      </c>
      <c r="C17670" t="s">
        <v>5</v>
      </c>
      <c r="D17670" t="s">
        <v>64</v>
      </c>
      <c r="E17670" t="s">
        <v>20</v>
      </c>
      <c r="F17670" t="s">
        <v>6</v>
      </c>
      <c r="G17670">
        <v>5</v>
      </c>
      <c r="H17670">
        <v>207</v>
      </c>
      <c r="I17670">
        <v>0.51086918999999997</v>
      </c>
      <c r="J17670">
        <v>0.4898342</v>
      </c>
      <c r="K17670">
        <v>-2.1035000000000002E-2</v>
      </c>
      <c r="L17670">
        <v>-0.30488759999999998</v>
      </c>
      <c r="M17670">
        <v>-0.13718520000000001</v>
      </c>
      <c r="N17670">
        <v>-2.1035000000000002E-2</v>
      </c>
      <c r="O17670">
        <v>9.5115199999999997E-2</v>
      </c>
      <c r="P17670">
        <v>0.26281769999999999</v>
      </c>
      <c r="Q17670">
        <v>54.794499999999999</v>
      </c>
      <c r="R17670">
        <v>0.2214914</v>
      </c>
      <c r="S17670" t="s">
        <v>20810</v>
      </c>
    </row>
    <row r="17671" spans="1:19" x14ac:dyDescent="0.25">
      <c r="A17671" t="s">
        <v>17739</v>
      </c>
      <c r="B17671" t="s">
        <v>68</v>
      </c>
      <c r="C17671" t="s">
        <v>5</v>
      </c>
      <c r="D17671" t="s">
        <v>64</v>
      </c>
      <c r="E17671" t="s">
        <v>20</v>
      </c>
      <c r="F17671" t="s">
        <v>6</v>
      </c>
      <c r="G17671">
        <v>6</v>
      </c>
      <c r="H17671">
        <v>207</v>
      </c>
      <c r="I17671">
        <v>0.48737356999999998</v>
      </c>
      <c r="J17671">
        <v>0.41315780000000002</v>
      </c>
      <c r="K17671">
        <v>-7.4215799999999998E-2</v>
      </c>
      <c r="L17671">
        <v>-0.35196519999999998</v>
      </c>
      <c r="M17671">
        <v>-0.1878686</v>
      </c>
      <c r="N17671">
        <v>-7.4215799999999998E-2</v>
      </c>
      <c r="O17671">
        <v>3.9437E-2</v>
      </c>
      <c r="P17671">
        <v>0.20353360000000001</v>
      </c>
      <c r="Q17671">
        <v>54.365459999999999</v>
      </c>
      <c r="R17671">
        <v>0.216729</v>
      </c>
      <c r="S17671" t="s">
        <v>20810</v>
      </c>
    </row>
    <row r="17672" spans="1:19" x14ac:dyDescent="0.25">
      <c r="A17672" t="s">
        <v>17740</v>
      </c>
      <c r="B17672" t="s">
        <v>68</v>
      </c>
      <c r="C17672" t="s">
        <v>5</v>
      </c>
      <c r="D17672" t="s">
        <v>64</v>
      </c>
      <c r="E17672" t="s">
        <v>20</v>
      </c>
      <c r="F17672" t="s">
        <v>6</v>
      </c>
      <c r="G17672">
        <v>7</v>
      </c>
      <c r="H17672">
        <v>207</v>
      </c>
      <c r="I17672">
        <v>0.46896684999999999</v>
      </c>
      <c r="J17672">
        <v>0.40253850000000002</v>
      </c>
      <c r="K17672">
        <v>-6.6428299999999996E-2</v>
      </c>
      <c r="L17672">
        <v>-0.30663109999999999</v>
      </c>
      <c r="M17672">
        <v>-0.16471730000000001</v>
      </c>
      <c r="N17672">
        <v>-6.6428299999999996E-2</v>
      </c>
      <c r="O17672">
        <v>3.1860699999999999E-2</v>
      </c>
      <c r="P17672">
        <v>0.1737744</v>
      </c>
      <c r="Q17672">
        <v>54.518459999999997</v>
      </c>
      <c r="R17672">
        <v>0.18743119999999999</v>
      </c>
      <c r="S17672" t="s">
        <v>20810</v>
      </c>
    </row>
    <row r="17673" spans="1:19" x14ac:dyDescent="0.25">
      <c r="A17673" t="s">
        <v>17741</v>
      </c>
      <c r="B17673" t="s">
        <v>68</v>
      </c>
      <c r="C17673" t="s">
        <v>5</v>
      </c>
      <c r="D17673" t="s">
        <v>64</v>
      </c>
      <c r="E17673" t="s">
        <v>20</v>
      </c>
      <c r="F17673" t="s">
        <v>6</v>
      </c>
      <c r="G17673">
        <v>8</v>
      </c>
      <c r="H17673">
        <v>207</v>
      </c>
      <c r="I17673">
        <v>0.41126301999999998</v>
      </c>
      <c r="J17673">
        <v>0.38476759999999999</v>
      </c>
      <c r="K17673">
        <v>-2.6495500000000002E-2</v>
      </c>
      <c r="L17673">
        <v>-0.1468189</v>
      </c>
      <c r="M17673">
        <v>-7.5730800000000001E-2</v>
      </c>
      <c r="N17673">
        <v>-2.6495500000000002E-2</v>
      </c>
      <c r="O17673">
        <v>2.27399E-2</v>
      </c>
      <c r="P17673">
        <v>9.3827999999999995E-2</v>
      </c>
      <c r="Q17673">
        <v>55.544710000000002</v>
      </c>
      <c r="R17673">
        <v>9.3888899999999997E-2</v>
      </c>
      <c r="S17673" t="s">
        <v>20810</v>
      </c>
    </row>
    <row r="17674" spans="1:19" x14ac:dyDescent="0.25">
      <c r="A17674" t="s">
        <v>17742</v>
      </c>
      <c r="B17674" t="s">
        <v>68</v>
      </c>
      <c r="C17674" t="s">
        <v>5</v>
      </c>
      <c r="D17674" t="s">
        <v>64</v>
      </c>
      <c r="E17674" t="s">
        <v>20</v>
      </c>
      <c r="F17674" t="s">
        <v>6</v>
      </c>
      <c r="G17674">
        <v>9</v>
      </c>
      <c r="H17674">
        <v>207</v>
      </c>
      <c r="I17674">
        <v>0.34170173999999998</v>
      </c>
      <c r="J17674">
        <v>0.31215850000000001</v>
      </c>
      <c r="K17674">
        <v>-2.9543199999999999E-2</v>
      </c>
      <c r="L17674">
        <v>-0.120502</v>
      </c>
      <c r="M17674">
        <v>-6.6762799999999997E-2</v>
      </c>
      <c r="N17674">
        <v>-2.9543199999999999E-2</v>
      </c>
      <c r="O17674">
        <v>7.6763999999999999E-3</v>
      </c>
      <c r="P17674">
        <v>6.1415499999999998E-2</v>
      </c>
      <c r="Q17674">
        <v>57.235439999999997</v>
      </c>
      <c r="R17674">
        <v>7.0975499999999997E-2</v>
      </c>
      <c r="S17674" t="s">
        <v>20810</v>
      </c>
    </row>
    <row r="17675" spans="1:19" x14ac:dyDescent="0.25">
      <c r="A17675" t="s">
        <v>17743</v>
      </c>
      <c r="B17675" t="s">
        <v>68</v>
      </c>
      <c r="C17675" t="s">
        <v>5</v>
      </c>
      <c r="D17675" t="s">
        <v>64</v>
      </c>
      <c r="E17675" t="s">
        <v>20</v>
      </c>
      <c r="F17675" t="s">
        <v>6</v>
      </c>
      <c r="G17675">
        <v>10</v>
      </c>
      <c r="H17675">
        <v>207</v>
      </c>
      <c r="I17675">
        <v>0.27931314000000002</v>
      </c>
      <c r="J17675">
        <v>0.29832649999999999</v>
      </c>
      <c r="K17675">
        <v>1.90134E-2</v>
      </c>
      <c r="L17675">
        <v>-5.1805700000000003E-2</v>
      </c>
      <c r="M17675">
        <v>-9.9652000000000004E-3</v>
      </c>
      <c r="N17675">
        <v>1.90134E-2</v>
      </c>
      <c r="O17675">
        <v>4.7991899999999997E-2</v>
      </c>
      <c r="P17675">
        <v>8.9832400000000007E-2</v>
      </c>
      <c r="Q17675">
        <v>59.916319999999999</v>
      </c>
      <c r="R17675">
        <v>5.5260400000000001E-2</v>
      </c>
      <c r="S17675" t="s">
        <v>20810</v>
      </c>
    </row>
    <row r="17676" spans="1:19" x14ac:dyDescent="0.25">
      <c r="A17676" t="s">
        <v>17744</v>
      </c>
      <c r="B17676" t="s">
        <v>68</v>
      </c>
      <c r="C17676" t="s">
        <v>5</v>
      </c>
      <c r="D17676" t="s">
        <v>64</v>
      </c>
      <c r="E17676" t="s">
        <v>20</v>
      </c>
      <c r="F17676" t="s">
        <v>6</v>
      </c>
      <c r="G17676">
        <v>11</v>
      </c>
      <c r="H17676">
        <v>207</v>
      </c>
      <c r="I17676">
        <v>0.27794281999999998</v>
      </c>
      <c r="J17676">
        <v>0.28805239999999999</v>
      </c>
      <c r="K17676">
        <v>1.01095E-2</v>
      </c>
      <c r="L17676">
        <v>-6.3283099999999995E-2</v>
      </c>
      <c r="M17676">
        <v>-1.9922100000000002E-2</v>
      </c>
      <c r="N17676">
        <v>1.01095E-2</v>
      </c>
      <c r="O17676">
        <v>4.0141200000000002E-2</v>
      </c>
      <c r="P17676">
        <v>8.3502199999999999E-2</v>
      </c>
      <c r="Q17676">
        <v>62.973750000000003</v>
      </c>
      <c r="R17676">
        <v>5.7268600000000003E-2</v>
      </c>
      <c r="S17676" t="s">
        <v>20810</v>
      </c>
    </row>
    <row r="17677" spans="1:19" x14ac:dyDescent="0.25">
      <c r="A17677" t="s">
        <v>17745</v>
      </c>
      <c r="B17677" t="s">
        <v>68</v>
      </c>
      <c r="C17677" t="s">
        <v>5</v>
      </c>
      <c r="D17677" t="s">
        <v>64</v>
      </c>
      <c r="E17677" t="s">
        <v>20</v>
      </c>
      <c r="F17677" t="s">
        <v>6</v>
      </c>
      <c r="G17677">
        <v>12</v>
      </c>
      <c r="H17677">
        <v>207</v>
      </c>
      <c r="I17677">
        <v>0.27628058999999999</v>
      </c>
      <c r="J17677">
        <v>0.26830500000000002</v>
      </c>
      <c r="K17677">
        <v>-7.9755999999999994E-3</v>
      </c>
      <c r="L17677">
        <v>-8.1104800000000005E-2</v>
      </c>
      <c r="M17677">
        <v>-3.7899500000000003E-2</v>
      </c>
      <c r="N17677">
        <v>-7.9755999999999994E-3</v>
      </c>
      <c r="O17677">
        <v>2.1948200000000001E-2</v>
      </c>
      <c r="P17677">
        <v>6.5153500000000003E-2</v>
      </c>
      <c r="Q17677">
        <v>65.924940000000007</v>
      </c>
      <c r="R17677">
        <v>5.7063000000000003E-2</v>
      </c>
      <c r="S17677" t="s">
        <v>20810</v>
      </c>
    </row>
    <row r="17678" spans="1:19" x14ac:dyDescent="0.25">
      <c r="A17678" t="s">
        <v>17746</v>
      </c>
      <c r="B17678" t="s">
        <v>68</v>
      </c>
      <c r="C17678" t="s">
        <v>5</v>
      </c>
      <c r="D17678" t="s">
        <v>64</v>
      </c>
      <c r="E17678" t="s">
        <v>20</v>
      </c>
      <c r="F17678" t="s">
        <v>6</v>
      </c>
      <c r="G17678">
        <v>13</v>
      </c>
      <c r="H17678">
        <v>207</v>
      </c>
      <c r="I17678">
        <v>0.2718024</v>
      </c>
      <c r="J17678">
        <v>0.26777970000000001</v>
      </c>
      <c r="K17678">
        <v>-4.0226999999999997E-3</v>
      </c>
      <c r="L17678">
        <v>-7.4797600000000006E-2</v>
      </c>
      <c r="M17678">
        <v>-3.2983199999999997E-2</v>
      </c>
      <c r="N17678">
        <v>-4.0226999999999997E-3</v>
      </c>
      <c r="O17678">
        <v>2.4937899999999999E-2</v>
      </c>
      <c r="P17678">
        <v>6.6752300000000001E-2</v>
      </c>
      <c r="Q17678">
        <v>68.079570000000004</v>
      </c>
      <c r="R17678">
        <v>5.5225999999999997E-2</v>
      </c>
      <c r="S17678" t="s">
        <v>20810</v>
      </c>
    </row>
    <row r="17679" spans="1:19" x14ac:dyDescent="0.25">
      <c r="A17679" t="s">
        <v>17747</v>
      </c>
      <c r="B17679" t="s">
        <v>68</v>
      </c>
      <c r="C17679" t="s">
        <v>5</v>
      </c>
      <c r="D17679" t="s">
        <v>64</v>
      </c>
      <c r="E17679" t="s">
        <v>20</v>
      </c>
      <c r="F17679" t="s">
        <v>6</v>
      </c>
      <c r="G17679">
        <v>14</v>
      </c>
      <c r="H17679">
        <v>207</v>
      </c>
      <c r="I17679">
        <v>0.247442</v>
      </c>
      <c r="J17679">
        <v>0.24170990000000001</v>
      </c>
      <c r="K17679">
        <v>-5.7321000000000004E-3</v>
      </c>
      <c r="L17679">
        <v>-6.8148100000000003E-2</v>
      </c>
      <c r="M17679">
        <v>-3.12722E-2</v>
      </c>
      <c r="N17679">
        <v>-5.7321000000000004E-3</v>
      </c>
      <c r="O17679">
        <v>1.9807999999999999E-2</v>
      </c>
      <c r="P17679">
        <v>5.6683799999999999E-2</v>
      </c>
      <c r="Q17679">
        <v>69.118949999999998</v>
      </c>
      <c r="R17679">
        <v>4.8703400000000001E-2</v>
      </c>
      <c r="S17679" t="s">
        <v>20810</v>
      </c>
    </row>
    <row r="17680" spans="1:19" x14ac:dyDescent="0.25">
      <c r="A17680" t="s">
        <v>17748</v>
      </c>
      <c r="B17680" t="s">
        <v>68</v>
      </c>
      <c r="C17680" t="s">
        <v>5</v>
      </c>
      <c r="D17680" t="s">
        <v>64</v>
      </c>
      <c r="E17680" t="s">
        <v>20</v>
      </c>
      <c r="F17680" t="s">
        <v>6</v>
      </c>
      <c r="G17680">
        <v>15</v>
      </c>
      <c r="H17680">
        <v>207</v>
      </c>
      <c r="I17680">
        <v>0.2229469</v>
      </c>
      <c r="J17680">
        <v>0.22774730000000001</v>
      </c>
      <c r="K17680">
        <v>4.8003999999999998E-3</v>
      </c>
      <c r="L17680">
        <v>-5.1785400000000002E-2</v>
      </c>
      <c r="M17680">
        <v>-1.8353999999999999E-2</v>
      </c>
      <c r="N17680">
        <v>4.8003999999999998E-3</v>
      </c>
      <c r="O17680">
        <v>2.7954900000000001E-2</v>
      </c>
      <c r="P17680">
        <v>6.1386299999999998E-2</v>
      </c>
      <c r="Q17680">
        <v>69.689499999999995</v>
      </c>
      <c r="R17680">
        <v>4.4154199999999998E-2</v>
      </c>
      <c r="S17680" t="s">
        <v>20810</v>
      </c>
    </row>
    <row r="17681" spans="1:19" x14ac:dyDescent="0.25">
      <c r="A17681" t="s">
        <v>17749</v>
      </c>
      <c r="B17681" t="s">
        <v>68</v>
      </c>
      <c r="C17681" t="s">
        <v>5</v>
      </c>
      <c r="D17681" t="s">
        <v>64</v>
      </c>
      <c r="E17681" t="s">
        <v>20</v>
      </c>
      <c r="F17681" t="s">
        <v>6</v>
      </c>
      <c r="G17681">
        <v>16</v>
      </c>
      <c r="H17681">
        <v>207</v>
      </c>
      <c r="I17681">
        <v>0.22660964</v>
      </c>
      <c r="J17681">
        <v>0.22281039999999999</v>
      </c>
      <c r="K17681">
        <v>-3.7992E-3</v>
      </c>
      <c r="L17681">
        <v>-5.9949000000000002E-2</v>
      </c>
      <c r="M17681">
        <v>-2.6775199999999999E-2</v>
      </c>
      <c r="N17681">
        <v>-3.7992E-3</v>
      </c>
      <c r="O17681">
        <v>1.9176800000000001E-2</v>
      </c>
      <c r="P17681">
        <v>5.2350500000000001E-2</v>
      </c>
      <c r="Q17681">
        <v>70.091880000000003</v>
      </c>
      <c r="R17681">
        <v>4.3813900000000003E-2</v>
      </c>
      <c r="S17681" t="s">
        <v>20810</v>
      </c>
    </row>
    <row r="17682" spans="1:19" x14ac:dyDescent="0.25">
      <c r="A17682" t="s">
        <v>17750</v>
      </c>
      <c r="B17682" t="s">
        <v>68</v>
      </c>
      <c r="C17682" t="s">
        <v>5</v>
      </c>
      <c r="D17682" t="s">
        <v>64</v>
      </c>
      <c r="E17682" t="s">
        <v>20</v>
      </c>
      <c r="F17682" t="s">
        <v>6</v>
      </c>
      <c r="G17682">
        <v>17</v>
      </c>
      <c r="H17682">
        <v>207</v>
      </c>
      <c r="I17682">
        <v>0.24761899000000001</v>
      </c>
      <c r="J17682">
        <v>0.24002000000000001</v>
      </c>
      <c r="K17682">
        <v>-7.5989999999999999E-3</v>
      </c>
      <c r="L17682">
        <v>-6.6885100000000003E-2</v>
      </c>
      <c r="M17682">
        <v>-3.1858400000000002E-2</v>
      </c>
      <c r="N17682">
        <v>-7.5989999999999999E-3</v>
      </c>
      <c r="O17682">
        <v>1.6660399999999999E-2</v>
      </c>
      <c r="P17682">
        <v>5.1687200000000003E-2</v>
      </c>
      <c r="Q17682">
        <v>69.742410000000007</v>
      </c>
      <c r="R17682">
        <v>4.6261200000000002E-2</v>
      </c>
      <c r="S17682" t="s">
        <v>20810</v>
      </c>
    </row>
    <row r="17683" spans="1:19" x14ac:dyDescent="0.25">
      <c r="A17683" t="s">
        <v>17751</v>
      </c>
      <c r="B17683" t="s">
        <v>68</v>
      </c>
      <c r="C17683" t="s">
        <v>5</v>
      </c>
      <c r="D17683" t="s">
        <v>64</v>
      </c>
      <c r="E17683" t="s">
        <v>20</v>
      </c>
      <c r="F17683" t="s">
        <v>6</v>
      </c>
      <c r="G17683">
        <v>18</v>
      </c>
      <c r="H17683">
        <v>207</v>
      </c>
      <c r="I17683">
        <v>0.29693282999999998</v>
      </c>
      <c r="J17683">
        <v>0.35533700000000001</v>
      </c>
      <c r="K17683">
        <v>5.8404200000000003E-2</v>
      </c>
      <c r="L17683">
        <v>-1.4196200000000001E-2</v>
      </c>
      <c r="M17683">
        <v>2.8696699999999999E-2</v>
      </c>
      <c r="N17683">
        <v>5.8404200000000003E-2</v>
      </c>
      <c r="O17683">
        <v>8.8111700000000001E-2</v>
      </c>
      <c r="P17683">
        <v>0.1310046</v>
      </c>
      <c r="Q17683">
        <v>68.550870000000003</v>
      </c>
      <c r="R17683">
        <v>5.6650399999999997E-2</v>
      </c>
      <c r="S17683" t="s">
        <v>20810</v>
      </c>
    </row>
    <row r="17684" spans="1:19" x14ac:dyDescent="0.25">
      <c r="A17684" t="s">
        <v>17752</v>
      </c>
      <c r="B17684" t="s">
        <v>68</v>
      </c>
      <c r="C17684" t="s">
        <v>5</v>
      </c>
      <c r="D17684" t="s">
        <v>64</v>
      </c>
      <c r="E17684" t="s">
        <v>20</v>
      </c>
      <c r="F17684" t="s">
        <v>6</v>
      </c>
      <c r="G17684">
        <v>19</v>
      </c>
      <c r="H17684">
        <v>207</v>
      </c>
      <c r="I17684">
        <v>0.34776425999999999</v>
      </c>
      <c r="J17684">
        <v>0.39762969999999997</v>
      </c>
      <c r="K17684">
        <v>4.9865399999999997E-2</v>
      </c>
      <c r="L17684">
        <v>-4.45884E-2</v>
      </c>
      <c r="M17684">
        <v>1.12157E-2</v>
      </c>
      <c r="N17684">
        <v>4.9865399999999997E-2</v>
      </c>
      <c r="O17684">
        <v>8.8515200000000002E-2</v>
      </c>
      <c r="P17684">
        <v>0.14431920000000001</v>
      </c>
      <c r="Q17684">
        <v>66.639049999999997</v>
      </c>
      <c r="R17684">
        <v>7.3702699999999996E-2</v>
      </c>
      <c r="S17684" t="s">
        <v>20810</v>
      </c>
    </row>
    <row r="17685" spans="1:19" x14ac:dyDescent="0.25">
      <c r="A17685" t="s">
        <v>17753</v>
      </c>
      <c r="B17685" t="s">
        <v>68</v>
      </c>
      <c r="C17685" t="s">
        <v>5</v>
      </c>
      <c r="D17685" t="s">
        <v>64</v>
      </c>
      <c r="E17685" t="s">
        <v>20</v>
      </c>
      <c r="F17685" t="s">
        <v>6</v>
      </c>
      <c r="G17685">
        <v>20</v>
      </c>
      <c r="H17685">
        <v>207</v>
      </c>
      <c r="I17685">
        <v>0.43950203999999998</v>
      </c>
      <c r="J17685">
        <v>0.49744349999999998</v>
      </c>
      <c r="K17685">
        <v>5.79415E-2</v>
      </c>
      <c r="L17685">
        <v>-0.1954564</v>
      </c>
      <c r="M17685">
        <v>-4.57469E-2</v>
      </c>
      <c r="N17685">
        <v>5.79415E-2</v>
      </c>
      <c r="O17685">
        <v>0.16162979999999999</v>
      </c>
      <c r="P17685">
        <v>0.31133929999999999</v>
      </c>
      <c r="Q17685">
        <v>64.36054</v>
      </c>
      <c r="R17685">
        <v>0.1977274</v>
      </c>
      <c r="S17685" t="s">
        <v>20810</v>
      </c>
    </row>
    <row r="17686" spans="1:19" x14ac:dyDescent="0.25">
      <c r="A17686" t="s">
        <v>17754</v>
      </c>
      <c r="B17686" t="s">
        <v>68</v>
      </c>
      <c r="C17686" t="s">
        <v>5</v>
      </c>
      <c r="D17686" t="s">
        <v>64</v>
      </c>
      <c r="E17686" t="s">
        <v>20</v>
      </c>
      <c r="F17686" t="s">
        <v>6</v>
      </c>
      <c r="G17686">
        <v>21</v>
      </c>
      <c r="H17686">
        <v>207</v>
      </c>
      <c r="I17686">
        <v>0.51663924000000006</v>
      </c>
      <c r="J17686">
        <v>0.58222059999999998</v>
      </c>
      <c r="K17686">
        <v>6.5581299999999995E-2</v>
      </c>
      <c r="L17686">
        <v>-0.20687820000000001</v>
      </c>
      <c r="M17686">
        <v>-4.59069E-2</v>
      </c>
      <c r="N17686">
        <v>6.5581299999999995E-2</v>
      </c>
      <c r="O17686">
        <v>0.17706949999999999</v>
      </c>
      <c r="P17686">
        <v>0.33804079999999997</v>
      </c>
      <c r="Q17686">
        <v>61.788350000000001</v>
      </c>
      <c r="R17686">
        <v>0.21260129999999999</v>
      </c>
      <c r="S17686" t="s">
        <v>20810</v>
      </c>
    </row>
    <row r="17687" spans="1:19" x14ac:dyDescent="0.25">
      <c r="A17687" t="s">
        <v>17755</v>
      </c>
      <c r="B17687" t="s">
        <v>68</v>
      </c>
      <c r="C17687" t="s">
        <v>5</v>
      </c>
      <c r="D17687" t="s">
        <v>64</v>
      </c>
      <c r="E17687" t="s">
        <v>20</v>
      </c>
      <c r="F17687" t="s">
        <v>6</v>
      </c>
      <c r="G17687">
        <v>22</v>
      </c>
      <c r="H17687">
        <v>207</v>
      </c>
      <c r="I17687">
        <v>0.58408786999999995</v>
      </c>
      <c r="J17687">
        <v>0.58510640000000003</v>
      </c>
      <c r="K17687">
        <v>1.0185999999999999E-3</v>
      </c>
      <c r="L17687">
        <v>-0.28139219999999998</v>
      </c>
      <c r="M17687">
        <v>-0.11454159999999999</v>
      </c>
      <c r="N17687">
        <v>1.0185999999999999E-3</v>
      </c>
      <c r="O17687">
        <v>0.11657869999999999</v>
      </c>
      <c r="P17687">
        <v>0.2834293</v>
      </c>
      <c r="Q17687">
        <v>60.002870000000001</v>
      </c>
      <c r="R17687">
        <v>0.22036629999999999</v>
      </c>
      <c r="S17687" t="s">
        <v>20810</v>
      </c>
    </row>
    <row r="17688" spans="1:19" x14ac:dyDescent="0.25">
      <c r="A17688" t="s">
        <v>17756</v>
      </c>
      <c r="B17688" t="s">
        <v>68</v>
      </c>
      <c r="C17688" t="s">
        <v>5</v>
      </c>
      <c r="D17688" t="s">
        <v>64</v>
      </c>
      <c r="E17688" t="s">
        <v>20</v>
      </c>
      <c r="F17688" t="s">
        <v>6</v>
      </c>
      <c r="G17688">
        <v>23</v>
      </c>
      <c r="H17688">
        <v>207</v>
      </c>
      <c r="I17688">
        <v>0.56021032999999998</v>
      </c>
      <c r="J17688">
        <v>0.55424209999999996</v>
      </c>
      <c r="K17688">
        <v>-5.9681999999999999E-3</v>
      </c>
      <c r="L17688">
        <v>-0.2873153</v>
      </c>
      <c r="M17688">
        <v>-0.1210931</v>
      </c>
      <c r="N17688">
        <v>-5.9681999999999999E-3</v>
      </c>
      <c r="O17688">
        <v>0.1091568</v>
      </c>
      <c r="P17688">
        <v>0.27537889999999998</v>
      </c>
      <c r="Q17688">
        <v>58.652999999999999</v>
      </c>
      <c r="R17688">
        <v>0.21953629999999999</v>
      </c>
      <c r="S17688" t="s">
        <v>20810</v>
      </c>
    </row>
    <row r="17689" spans="1:19" x14ac:dyDescent="0.25">
      <c r="A17689" t="s">
        <v>17757</v>
      </c>
      <c r="B17689" t="s">
        <v>68</v>
      </c>
      <c r="C17689" t="s">
        <v>5</v>
      </c>
      <c r="D17689" t="s">
        <v>64</v>
      </c>
      <c r="E17689" t="s">
        <v>20</v>
      </c>
      <c r="F17689" t="s">
        <v>6</v>
      </c>
      <c r="G17689">
        <v>24</v>
      </c>
      <c r="H17689">
        <v>207</v>
      </c>
      <c r="I17689">
        <v>0.54106553000000002</v>
      </c>
      <c r="J17689">
        <v>0.51522800000000002</v>
      </c>
      <c r="K17689">
        <v>-2.5837599999999999E-2</v>
      </c>
      <c r="L17689">
        <v>-0.31049690000000002</v>
      </c>
      <c r="M17689">
        <v>-0.14231779999999999</v>
      </c>
      <c r="N17689">
        <v>-2.5837599999999999E-2</v>
      </c>
      <c r="O17689">
        <v>9.0642700000000007E-2</v>
      </c>
      <c r="P17689">
        <v>0.25882179999999999</v>
      </c>
      <c r="Q17689">
        <v>57.429859999999998</v>
      </c>
      <c r="R17689">
        <v>0.22212090000000001</v>
      </c>
      <c r="S17689" t="s">
        <v>20810</v>
      </c>
    </row>
    <row r="17690" spans="1:19" x14ac:dyDescent="0.25">
      <c r="A17690" t="s">
        <v>17758</v>
      </c>
      <c r="B17690" t="s">
        <v>68</v>
      </c>
      <c r="C17690" t="s">
        <v>5</v>
      </c>
      <c r="D17690" t="s">
        <v>64</v>
      </c>
      <c r="E17690" t="s">
        <v>20</v>
      </c>
      <c r="F17690" t="s">
        <v>52</v>
      </c>
      <c r="G17690">
        <v>1</v>
      </c>
      <c r="H17690">
        <v>207</v>
      </c>
      <c r="I17690">
        <v>0.53535423000000004</v>
      </c>
      <c r="J17690">
        <v>0.54126450000000004</v>
      </c>
      <c r="K17690">
        <v>5.9102E-3</v>
      </c>
      <c r="L17690">
        <v>-0.2883618</v>
      </c>
      <c r="M17690">
        <v>-0.11450349999999999</v>
      </c>
      <c r="N17690">
        <v>5.9102E-3</v>
      </c>
      <c r="O17690">
        <v>0.12632399999999999</v>
      </c>
      <c r="P17690">
        <v>0.30018230000000001</v>
      </c>
      <c r="Q17690">
        <v>62.509430000000002</v>
      </c>
      <c r="R17690">
        <v>0.22962170000000001</v>
      </c>
      <c r="S17690" t="s">
        <v>20810</v>
      </c>
    </row>
    <row r="17691" spans="1:19" x14ac:dyDescent="0.25">
      <c r="A17691" t="s">
        <v>17759</v>
      </c>
      <c r="B17691" t="s">
        <v>68</v>
      </c>
      <c r="C17691" t="s">
        <v>5</v>
      </c>
      <c r="D17691" t="s">
        <v>64</v>
      </c>
      <c r="E17691" t="s">
        <v>20</v>
      </c>
      <c r="F17691" t="s">
        <v>52</v>
      </c>
      <c r="G17691">
        <v>2</v>
      </c>
      <c r="H17691">
        <v>207</v>
      </c>
      <c r="I17691">
        <v>0.50966398000000002</v>
      </c>
      <c r="J17691">
        <v>0.54544210000000004</v>
      </c>
      <c r="K17691">
        <v>3.57781E-2</v>
      </c>
      <c r="L17691">
        <v>-0.2654784</v>
      </c>
      <c r="M17691">
        <v>-8.7493600000000005E-2</v>
      </c>
      <c r="N17691">
        <v>3.57781E-2</v>
      </c>
      <c r="O17691">
        <v>0.15904979999999999</v>
      </c>
      <c r="P17691">
        <v>0.33703460000000002</v>
      </c>
      <c r="Q17691">
        <v>61.943399999999997</v>
      </c>
      <c r="R17691">
        <v>0.23507169999999999</v>
      </c>
      <c r="S17691" t="s">
        <v>20810</v>
      </c>
    </row>
    <row r="17692" spans="1:19" x14ac:dyDescent="0.25">
      <c r="A17692" t="s">
        <v>17760</v>
      </c>
      <c r="B17692" t="s">
        <v>68</v>
      </c>
      <c r="C17692" t="s">
        <v>5</v>
      </c>
      <c r="D17692" t="s">
        <v>64</v>
      </c>
      <c r="E17692" t="s">
        <v>20</v>
      </c>
      <c r="F17692" t="s">
        <v>52</v>
      </c>
      <c r="G17692">
        <v>3</v>
      </c>
      <c r="H17692">
        <v>207</v>
      </c>
      <c r="I17692">
        <v>0.50378712999999997</v>
      </c>
      <c r="J17692">
        <v>0.52232829999999997</v>
      </c>
      <c r="K17692">
        <v>1.8541100000000001E-2</v>
      </c>
      <c r="L17692">
        <v>-0.27569260000000001</v>
      </c>
      <c r="M17692">
        <v>-0.1018569</v>
      </c>
      <c r="N17692">
        <v>1.8541100000000001E-2</v>
      </c>
      <c r="O17692">
        <v>0.13893920000000001</v>
      </c>
      <c r="P17692">
        <v>0.31277490000000002</v>
      </c>
      <c r="Q17692">
        <v>62.169809999999998</v>
      </c>
      <c r="R17692">
        <v>0.22959180000000001</v>
      </c>
      <c r="S17692" t="s">
        <v>20810</v>
      </c>
    </row>
    <row r="17693" spans="1:19" x14ac:dyDescent="0.25">
      <c r="A17693" t="s">
        <v>17761</v>
      </c>
      <c r="B17693" t="s">
        <v>68</v>
      </c>
      <c r="C17693" t="s">
        <v>5</v>
      </c>
      <c r="D17693" t="s">
        <v>64</v>
      </c>
      <c r="E17693" t="s">
        <v>20</v>
      </c>
      <c r="F17693" t="s">
        <v>52</v>
      </c>
      <c r="G17693">
        <v>4</v>
      </c>
      <c r="H17693">
        <v>207</v>
      </c>
      <c r="I17693">
        <v>0.50257989999999997</v>
      </c>
      <c r="J17693">
        <v>0.5185786</v>
      </c>
      <c r="K17693">
        <v>1.5998700000000001E-2</v>
      </c>
      <c r="L17693">
        <v>-0.27806389999999997</v>
      </c>
      <c r="M17693">
        <v>-0.1043294</v>
      </c>
      <c r="N17693">
        <v>1.5998700000000001E-2</v>
      </c>
      <c r="O17693">
        <v>0.1363267</v>
      </c>
      <c r="P17693">
        <v>0.31006129999999998</v>
      </c>
      <c r="Q17693">
        <v>61.60378</v>
      </c>
      <c r="R17693">
        <v>0.2294583</v>
      </c>
      <c r="S17693" t="s">
        <v>20810</v>
      </c>
    </row>
    <row r="17694" spans="1:19" x14ac:dyDescent="0.25">
      <c r="A17694" t="s">
        <v>17762</v>
      </c>
      <c r="B17694" t="s">
        <v>68</v>
      </c>
      <c r="C17694" t="s">
        <v>5</v>
      </c>
      <c r="D17694" t="s">
        <v>64</v>
      </c>
      <c r="E17694" t="s">
        <v>20</v>
      </c>
      <c r="F17694" t="s">
        <v>52</v>
      </c>
      <c r="G17694">
        <v>5</v>
      </c>
      <c r="H17694">
        <v>207</v>
      </c>
      <c r="I17694">
        <v>0.52338498</v>
      </c>
      <c r="J17694">
        <v>0.54848039999999998</v>
      </c>
      <c r="K17694">
        <v>2.50954E-2</v>
      </c>
      <c r="L17694">
        <v>-0.2679415</v>
      </c>
      <c r="M17694">
        <v>-9.4812900000000006E-2</v>
      </c>
      <c r="N17694">
        <v>2.50954E-2</v>
      </c>
      <c r="O17694">
        <v>0.14500370000000001</v>
      </c>
      <c r="P17694">
        <v>0.31813229999999998</v>
      </c>
      <c r="Q17694">
        <v>61.10378</v>
      </c>
      <c r="R17694">
        <v>0.2286579</v>
      </c>
      <c r="S17694" t="s">
        <v>20810</v>
      </c>
    </row>
    <row r="17695" spans="1:19" x14ac:dyDescent="0.25">
      <c r="A17695" t="s">
        <v>17763</v>
      </c>
      <c r="B17695" t="s">
        <v>68</v>
      </c>
      <c r="C17695" t="s">
        <v>5</v>
      </c>
      <c r="D17695" t="s">
        <v>64</v>
      </c>
      <c r="E17695" t="s">
        <v>20</v>
      </c>
      <c r="F17695" t="s">
        <v>52</v>
      </c>
      <c r="G17695">
        <v>6</v>
      </c>
      <c r="H17695">
        <v>207</v>
      </c>
      <c r="I17695">
        <v>0.48065859</v>
      </c>
      <c r="J17695">
        <v>0.46271479999999998</v>
      </c>
      <c r="K17695">
        <v>-1.7943799999999999E-2</v>
      </c>
      <c r="L17695">
        <v>-0.308203</v>
      </c>
      <c r="M17695">
        <v>-0.13671549999999999</v>
      </c>
      <c r="N17695">
        <v>-1.7943799999999999E-2</v>
      </c>
      <c r="O17695">
        <v>0.1008279</v>
      </c>
      <c r="P17695">
        <v>0.27231539999999999</v>
      </c>
      <c r="Q17695">
        <v>60.60378</v>
      </c>
      <c r="R17695">
        <v>0.22649050000000001</v>
      </c>
      <c r="S17695" t="s">
        <v>20810</v>
      </c>
    </row>
    <row r="17696" spans="1:19" x14ac:dyDescent="0.25">
      <c r="A17696" t="s">
        <v>17764</v>
      </c>
      <c r="B17696" t="s">
        <v>68</v>
      </c>
      <c r="C17696" t="s">
        <v>5</v>
      </c>
      <c r="D17696" t="s">
        <v>64</v>
      </c>
      <c r="E17696" t="s">
        <v>20</v>
      </c>
      <c r="F17696" t="s">
        <v>52</v>
      </c>
      <c r="G17696">
        <v>7</v>
      </c>
      <c r="H17696">
        <v>207</v>
      </c>
      <c r="I17696">
        <v>0.43745264</v>
      </c>
      <c r="J17696">
        <v>0.4411543</v>
      </c>
      <c r="K17696">
        <v>3.7017E-3</v>
      </c>
      <c r="L17696">
        <v>-0.2312263</v>
      </c>
      <c r="M17696">
        <v>-9.2428999999999997E-2</v>
      </c>
      <c r="N17696">
        <v>3.7017E-3</v>
      </c>
      <c r="O17696">
        <v>9.9832299999999999E-2</v>
      </c>
      <c r="P17696">
        <v>0.2386297</v>
      </c>
      <c r="Q17696">
        <v>60.60378</v>
      </c>
      <c r="R17696">
        <v>0.18331529999999999</v>
      </c>
      <c r="S17696" t="s">
        <v>20810</v>
      </c>
    </row>
    <row r="17697" spans="1:19" x14ac:dyDescent="0.25">
      <c r="A17697" t="s">
        <v>17765</v>
      </c>
      <c r="B17697" t="s">
        <v>68</v>
      </c>
      <c r="C17697" t="s">
        <v>5</v>
      </c>
      <c r="D17697" t="s">
        <v>64</v>
      </c>
      <c r="E17697" t="s">
        <v>20</v>
      </c>
      <c r="F17697" t="s">
        <v>52</v>
      </c>
      <c r="G17697">
        <v>8</v>
      </c>
      <c r="H17697">
        <v>207</v>
      </c>
      <c r="I17697">
        <v>0.36133443999999998</v>
      </c>
      <c r="J17697">
        <v>0.40869149999999999</v>
      </c>
      <c r="K17697">
        <v>4.7357000000000003E-2</v>
      </c>
      <c r="L17697">
        <v>-6.7488800000000002E-2</v>
      </c>
      <c r="M17697">
        <v>3.6299999999999999E-4</v>
      </c>
      <c r="N17697">
        <v>4.7357000000000003E-2</v>
      </c>
      <c r="O17697">
        <v>9.4351000000000004E-2</v>
      </c>
      <c r="P17697">
        <v>0.16220290000000001</v>
      </c>
      <c r="Q17697">
        <v>61.28302</v>
      </c>
      <c r="R17697">
        <v>8.9614700000000005E-2</v>
      </c>
      <c r="S17697" t="s">
        <v>20810</v>
      </c>
    </row>
    <row r="17698" spans="1:19" x14ac:dyDescent="0.25">
      <c r="A17698" t="s">
        <v>17766</v>
      </c>
      <c r="B17698" t="s">
        <v>68</v>
      </c>
      <c r="C17698" t="s">
        <v>5</v>
      </c>
      <c r="D17698" t="s">
        <v>64</v>
      </c>
      <c r="E17698" t="s">
        <v>20</v>
      </c>
      <c r="F17698" t="s">
        <v>52</v>
      </c>
      <c r="G17698">
        <v>9</v>
      </c>
      <c r="H17698">
        <v>207</v>
      </c>
      <c r="I17698">
        <v>0.30005464999999998</v>
      </c>
      <c r="J17698">
        <v>0.3485876</v>
      </c>
      <c r="K17698">
        <v>4.8533E-2</v>
      </c>
      <c r="L17698">
        <v>-3.9334000000000001E-2</v>
      </c>
      <c r="M17698">
        <v>1.2578499999999999E-2</v>
      </c>
      <c r="N17698">
        <v>4.8533E-2</v>
      </c>
      <c r="O17698">
        <v>8.4487499999999993E-2</v>
      </c>
      <c r="P17698">
        <v>0.13639999999999999</v>
      </c>
      <c r="Q17698">
        <v>63.80189</v>
      </c>
      <c r="R17698">
        <v>6.8562999999999999E-2</v>
      </c>
      <c r="S17698" t="s">
        <v>20810</v>
      </c>
    </row>
    <row r="17699" spans="1:19" x14ac:dyDescent="0.25">
      <c r="A17699" t="s">
        <v>17767</v>
      </c>
      <c r="B17699" t="s">
        <v>68</v>
      </c>
      <c r="C17699" t="s">
        <v>5</v>
      </c>
      <c r="D17699" t="s">
        <v>64</v>
      </c>
      <c r="E17699" t="s">
        <v>20</v>
      </c>
      <c r="F17699" t="s">
        <v>52</v>
      </c>
      <c r="G17699">
        <v>10</v>
      </c>
      <c r="H17699">
        <v>207</v>
      </c>
      <c r="I17699">
        <v>0.27708663</v>
      </c>
      <c r="J17699">
        <v>0.35416890000000001</v>
      </c>
      <c r="K17699">
        <v>7.7082300000000006E-2</v>
      </c>
      <c r="L17699">
        <v>-9.4759000000000006E-3</v>
      </c>
      <c r="M17699">
        <v>4.16633E-2</v>
      </c>
      <c r="N17699">
        <v>7.7082300000000006E-2</v>
      </c>
      <c r="O17699">
        <v>0.1125012</v>
      </c>
      <c r="P17699">
        <v>0.16364049999999999</v>
      </c>
      <c r="Q17699">
        <v>67.594340000000003</v>
      </c>
      <c r="R17699">
        <v>6.7541699999999996E-2</v>
      </c>
      <c r="S17699" t="s">
        <v>20810</v>
      </c>
    </row>
    <row r="17700" spans="1:19" x14ac:dyDescent="0.25">
      <c r="A17700" t="s">
        <v>17768</v>
      </c>
      <c r="B17700" t="s">
        <v>68</v>
      </c>
      <c r="C17700" t="s">
        <v>5</v>
      </c>
      <c r="D17700" t="s">
        <v>64</v>
      </c>
      <c r="E17700" t="s">
        <v>20</v>
      </c>
      <c r="F17700" t="s">
        <v>52</v>
      </c>
      <c r="G17700">
        <v>11</v>
      </c>
      <c r="H17700">
        <v>207</v>
      </c>
      <c r="I17700">
        <v>0.28299316000000002</v>
      </c>
      <c r="J17700">
        <v>0.33558929999999998</v>
      </c>
      <c r="K17700">
        <v>5.25961E-2</v>
      </c>
      <c r="L17700">
        <v>-3.1321700000000001E-2</v>
      </c>
      <c r="M17700">
        <v>1.8257599999999999E-2</v>
      </c>
      <c r="N17700">
        <v>5.25961E-2</v>
      </c>
      <c r="O17700">
        <v>8.6934600000000001E-2</v>
      </c>
      <c r="P17700">
        <v>0.13651389999999999</v>
      </c>
      <c r="Q17700">
        <v>70.773579999999995</v>
      </c>
      <c r="R17700">
        <v>6.5481399999999995E-2</v>
      </c>
      <c r="S17700" t="s">
        <v>20810</v>
      </c>
    </row>
    <row r="17701" spans="1:19" x14ac:dyDescent="0.25">
      <c r="A17701" t="s">
        <v>17769</v>
      </c>
      <c r="B17701" t="s">
        <v>68</v>
      </c>
      <c r="C17701" t="s">
        <v>5</v>
      </c>
      <c r="D17701" t="s">
        <v>64</v>
      </c>
      <c r="E17701" t="s">
        <v>20</v>
      </c>
      <c r="F17701" t="s">
        <v>52</v>
      </c>
      <c r="G17701">
        <v>12</v>
      </c>
      <c r="H17701">
        <v>207</v>
      </c>
      <c r="I17701">
        <v>0.28184724</v>
      </c>
      <c r="J17701">
        <v>0.30077039999999999</v>
      </c>
      <c r="K17701">
        <v>1.8923100000000002E-2</v>
      </c>
      <c r="L17701">
        <v>-6.7654500000000006E-2</v>
      </c>
      <c r="M17701">
        <v>-1.65037E-2</v>
      </c>
      <c r="N17701">
        <v>1.8923100000000002E-2</v>
      </c>
      <c r="O17701">
        <v>5.4350000000000002E-2</v>
      </c>
      <c r="P17701">
        <v>0.10550080000000001</v>
      </c>
      <c r="Q17701">
        <v>72.405659999999997</v>
      </c>
      <c r="R17701">
        <v>6.7556900000000003E-2</v>
      </c>
      <c r="S17701" t="s">
        <v>20810</v>
      </c>
    </row>
    <row r="17702" spans="1:19" x14ac:dyDescent="0.25">
      <c r="A17702" t="s">
        <v>17770</v>
      </c>
      <c r="B17702" t="s">
        <v>68</v>
      </c>
      <c r="C17702" t="s">
        <v>5</v>
      </c>
      <c r="D17702" t="s">
        <v>64</v>
      </c>
      <c r="E17702" t="s">
        <v>20</v>
      </c>
      <c r="F17702" t="s">
        <v>52</v>
      </c>
      <c r="G17702">
        <v>13</v>
      </c>
      <c r="H17702">
        <v>207</v>
      </c>
      <c r="I17702">
        <v>0.29369429000000002</v>
      </c>
      <c r="J17702">
        <v>0.30946420000000002</v>
      </c>
      <c r="K17702">
        <v>1.57699E-2</v>
      </c>
      <c r="L17702">
        <v>-7.2784100000000004E-2</v>
      </c>
      <c r="M17702">
        <v>-2.04657E-2</v>
      </c>
      <c r="N17702">
        <v>1.57699E-2</v>
      </c>
      <c r="O17702">
        <v>5.2005500000000003E-2</v>
      </c>
      <c r="P17702">
        <v>0.104324</v>
      </c>
      <c r="Q17702">
        <v>75.632069999999999</v>
      </c>
      <c r="R17702">
        <v>6.9099099999999997E-2</v>
      </c>
      <c r="S17702" t="s">
        <v>20810</v>
      </c>
    </row>
    <row r="17703" spans="1:19" x14ac:dyDescent="0.25">
      <c r="A17703" t="s">
        <v>17771</v>
      </c>
      <c r="B17703" t="s">
        <v>68</v>
      </c>
      <c r="C17703" t="s">
        <v>5</v>
      </c>
      <c r="D17703" t="s">
        <v>64</v>
      </c>
      <c r="E17703" t="s">
        <v>20</v>
      </c>
      <c r="F17703" t="s">
        <v>52</v>
      </c>
      <c r="G17703">
        <v>14</v>
      </c>
      <c r="H17703">
        <v>207</v>
      </c>
      <c r="I17703">
        <v>0.31152948000000003</v>
      </c>
      <c r="J17703">
        <v>0.2528878</v>
      </c>
      <c r="K17703">
        <v>-5.8641699999999998E-2</v>
      </c>
      <c r="L17703">
        <v>-0.14761550000000001</v>
      </c>
      <c r="M17703">
        <v>-9.5049099999999997E-2</v>
      </c>
      <c r="N17703">
        <v>-5.8641699999999998E-2</v>
      </c>
      <c r="O17703">
        <v>-2.2234400000000001E-2</v>
      </c>
      <c r="P17703">
        <v>3.0332100000000001E-2</v>
      </c>
      <c r="Q17703">
        <v>74.877359999999996</v>
      </c>
      <c r="R17703">
        <v>6.9426600000000005E-2</v>
      </c>
      <c r="S17703" t="s">
        <v>20810</v>
      </c>
    </row>
    <row r="17704" spans="1:19" x14ac:dyDescent="0.25">
      <c r="A17704" t="s">
        <v>17772</v>
      </c>
      <c r="B17704" t="s">
        <v>68</v>
      </c>
      <c r="C17704" t="s">
        <v>5</v>
      </c>
      <c r="D17704" t="s">
        <v>64</v>
      </c>
      <c r="E17704" t="s">
        <v>20</v>
      </c>
      <c r="F17704" t="s">
        <v>52</v>
      </c>
      <c r="G17704">
        <v>15</v>
      </c>
      <c r="H17704">
        <v>207</v>
      </c>
      <c r="I17704">
        <v>0.30643572000000002</v>
      </c>
      <c r="J17704">
        <v>0.26424999999999998</v>
      </c>
      <c r="K17704">
        <v>-4.21857E-2</v>
      </c>
      <c r="L17704">
        <v>-0.13746630000000001</v>
      </c>
      <c r="M17704">
        <v>-8.1173800000000004E-2</v>
      </c>
      <c r="N17704">
        <v>-4.21857E-2</v>
      </c>
      <c r="O17704">
        <v>-3.1976999999999999E-3</v>
      </c>
      <c r="P17704">
        <v>5.3094799999999998E-2</v>
      </c>
      <c r="Q17704">
        <v>73.556600000000003</v>
      </c>
      <c r="R17704">
        <v>7.4347800000000006E-2</v>
      </c>
      <c r="S17704" t="s">
        <v>20810</v>
      </c>
    </row>
    <row r="17705" spans="1:19" x14ac:dyDescent="0.25">
      <c r="A17705" t="s">
        <v>17773</v>
      </c>
      <c r="B17705" t="s">
        <v>68</v>
      </c>
      <c r="C17705" t="s">
        <v>5</v>
      </c>
      <c r="D17705" t="s">
        <v>64</v>
      </c>
      <c r="E17705" t="s">
        <v>20</v>
      </c>
      <c r="F17705" t="s">
        <v>52</v>
      </c>
      <c r="G17705">
        <v>16</v>
      </c>
      <c r="H17705">
        <v>207</v>
      </c>
      <c r="I17705">
        <v>0.30049169999999997</v>
      </c>
      <c r="J17705">
        <v>0.25056089999999998</v>
      </c>
      <c r="K17705">
        <v>-4.9930799999999997E-2</v>
      </c>
      <c r="L17705">
        <v>-0.14478070000000001</v>
      </c>
      <c r="M17705">
        <v>-8.8742600000000005E-2</v>
      </c>
      <c r="N17705">
        <v>-4.9930799999999997E-2</v>
      </c>
      <c r="O17705">
        <v>-1.1119E-2</v>
      </c>
      <c r="P17705">
        <v>4.4919000000000001E-2</v>
      </c>
      <c r="Q17705">
        <v>73.39622</v>
      </c>
      <c r="R17705">
        <v>7.40117E-2</v>
      </c>
      <c r="S17705" t="s">
        <v>20810</v>
      </c>
    </row>
    <row r="17706" spans="1:19" x14ac:dyDescent="0.25">
      <c r="A17706" t="s">
        <v>17774</v>
      </c>
      <c r="B17706" t="s">
        <v>68</v>
      </c>
      <c r="C17706" t="s">
        <v>5</v>
      </c>
      <c r="D17706" t="s">
        <v>64</v>
      </c>
      <c r="E17706" t="s">
        <v>20</v>
      </c>
      <c r="F17706" t="s">
        <v>52</v>
      </c>
      <c r="G17706">
        <v>17</v>
      </c>
      <c r="H17706">
        <v>207</v>
      </c>
      <c r="I17706">
        <v>0.32345267999999999</v>
      </c>
      <c r="J17706">
        <v>0.28656949999999998</v>
      </c>
      <c r="K17706">
        <v>-3.6883199999999998E-2</v>
      </c>
      <c r="L17706">
        <v>-0.13812650000000001</v>
      </c>
      <c r="M17706">
        <v>-7.8311199999999997E-2</v>
      </c>
      <c r="N17706">
        <v>-3.6883199999999998E-2</v>
      </c>
      <c r="O17706">
        <v>4.5446999999999996E-3</v>
      </c>
      <c r="P17706">
        <v>6.4360100000000003E-2</v>
      </c>
      <c r="Q17706">
        <v>74.330179999999999</v>
      </c>
      <c r="R17706">
        <v>7.9000600000000004E-2</v>
      </c>
      <c r="S17706" t="s">
        <v>20810</v>
      </c>
    </row>
    <row r="17707" spans="1:19" x14ac:dyDescent="0.25">
      <c r="A17707" t="s">
        <v>17775</v>
      </c>
      <c r="B17707" t="s">
        <v>68</v>
      </c>
      <c r="C17707" t="s">
        <v>5</v>
      </c>
      <c r="D17707" t="s">
        <v>64</v>
      </c>
      <c r="E17707" t="s">
        <v>20</v>
      </c>
      <c r="F17707" t="s">
        <v>52</v>
      </c>
      <c r="G17707">
        <v>18</v>
      </c>
      <c r="H17707">
        <v>207</v>
      </c>
      <c r="I17707">
        <v>0.34945422999999998</v>
      </c>
      <c r="J17707">
        <v>0.37507839999999998</v>
      </c>
      <c r="K17707">
        <v>2.56242E-2</v>
      </c>
      <c r="L17707">
        <v>-7.8858499999999998E-2</v>
      </c>
      <c r="M17707">
        <v>-1.71293E-2</v>
      </c>
      <c r="N17707">
        <v>2.56242E-2</v>
      </c>
      <c r="O17707">
        <v>6.83777E-2</v>
      </c>
      <c r="P17707">
        <v>0.1301069</v>
      </c>
      <c r="Q17707">
        <v>71.89622</v>
      </c>
      <c r="R17707">
        <v>8.1528299999999998E-2</v>
      </c>
      <c r="S17707" t="s">
        <v>20810</v>
      </c>
    </row>
    <row r="17708" spans="1:19" x14ac:dyDescent="0.25">
      <c r="A17708" t="s">
        <v>17776</v>
      </c>
      <c r="B17708" t="s">
        <v>68</v>
      </c>
      <c r="C17708" t="s">
        <v>5</v>
      </c>
      <c r="D17708" t="s">
        <v>64</v>
      </c>
      <c r="E17708" t="s">
        <v>20</v>
      </c>
      <c r="F17708" t="s">
        <v>52</v>
      </c>
      <c r="G17708">
        <v>19</v>
      </c>
      <c r="H17708">
        <v>207</v>
      </c>
      <c r="I17708">
        <v>0.42052742999999998</v>
      </c>
      <c r="J17708">
        <v>0.45389249999999998</v>
      </c>
      <c r="K17708">
        <v>3.3364999999999999E-2</v>
      </c>
      <c r="L17708">
        <v>-0.103635</v>
      </c>
      <c r="M17708">
        <v>-2.2694300000000001E-2</v>
      </c>
      <c r="N17708">
        <v>3.3364999999999999E-2</v>
      </c>
      <c r="O17708">
        <v>8.9424400000000001E-2</v>
      </c>
      <c r="P17708">
        <v>0.17036509999999999</v>
      </c>
      <c r="Q17708">
        <v>70.330179999999999</v>
      </c>
      <c r="R17708">
        <v>0.1069017</v>
      </c>
      <c r="S17708" t="s">
        <v>20810</v>
      </c>
    </row>
    <row r="17709" spans="1:19" x14ac:dyDescent="0.25">
      <c r="A17709" t="s">
        <v>17777</v>
      </c>
      <c r="B17709" t="s">
        <v>68</v>
      </c>
      <c r="C17709" t="s">
        <v>5</v>
      </c>
      <c r="D17709" t="s">
        <v>64</v>
      </c>
      <c r="E17709" t="s">
        <v>20</v>
      </c>
      <c r="F17709" t="s">
        <v>52</v>
      </c>
      <c r="G17709">
        <v>20</v>
      </c>
      <c r="H17709">
        <v>207</v>
      </c>
      <c r="I17709">
        <v>0.51490497000000002</v>
      </c>
      <c r="J17709">
        <v>0.59432169999999995</v>
      </c>
      <c r="K17709">
        <v>7.9416799999999996E-2</v>
      </c>
      <c r="L17709">
        <v>-0.20254359999999999</v>
      </c>
      <c r="M17709">
        <v>-3.5959100000000001E-2</v>
      </c>
      <c r="N17709">
        <v>7.9416799999999996E-2</v>
      </c>
      <c r="O17709">
        <v>0.19479270000000001</v>
      </c>
      <c r="P17709">
        <v>0.36137710000000001</v>
      </c>
      <c r="Q17709">
        <v>67.452830000000006</v>
      </c>
      <c r="R17709">
        <v>0.22001480000000001</v>
      </c>
      <c r="S17709" t="s">
        <v>20810</v>
      </c>
    </row>
    <row r="17710" spans="1:19" x14ac:dyDescent="0.25">
      <c r="A17710" t="s">
        <v>17778</v>
      </c>
      <c r="B17710" t="s">
        <v>68</v>
      </c>
      <c r="C17710" t="s">
        <v>5</v>
      </c>
      <c r="D17710" t="s">
        <v>64</v>
      </c>
      <c r="E17710" t="s">
        <v>20</v>
      </c>
      <c r="F17710" t="s">
        <v>52</v>
      </c>
      <c r="G17710">
        <v>21</v>
      </c>
      <c r="H17710">
        <v>207</v>
      </c>
      <c r="I17710">
        <v>0.61665093999999998</v>
      </c>
      <c r="J17710">
        <v>0.67994469999999996</v>
      </c>
      <c r="K17710">
        <v>6.3293699999999994E-2</v>
      </c>
      <c r="L17710">
        <v>-0.2206688</v>
      </c>
      <c r="M17710">
        <v>-5.2901400000000001E-2</v>
      </c>
      <c r="N17710">
        <v>6.3293699999999994E-2</v>
      </c>
      <c r="O17710">
        <v>0.17948890000000001</v>
      </c>
      <c r="P17710">
        <v>0.34725630000000002</v>
      </c>
      <c r="Q17710">
        <v>66.433959999999999</v>
      </c>
      <c r="R17710">
        <v>0.2215771</v>
      </c>
      <c r="S17710" t="s">
        <v>20810</v>
      </c>
    </row>
    <row r="17711" spans="1:19" x14ac:dyDescent="0.25">
      <c r="A17711" t="s">
        <v>17779</v>
      </c>
      <c r="B17711" t="s">
        <v>68</v>
      </c>
      <c r="C17711" t="s">
        <v>5</v>
      </c>
      <c r="D17711" t="s">
        <v>64</v>
      </c>
      <c r="E17711" t="s">
        <v>20</v>
      </c>
      <c r="F17711" t="s">
        <v>52</v>
      </c>
      <c r="G17711">
        <v>22</v>
      </c>
      <c r="H17711">
        <v>207</v>
      </c>
      <c r="I17711">
        <v>0.67684573000000003</v>
      </c>
      <c r="J17711">
        <v>0.6718674</v>
      </c>
      <c r="K17711">
        <v>-4.9784E-3</v>
      </c>
      <c r="L17711">
        <v>-0.296178</v>
      </c>
      <c r="M17711">
        <v>-0.12413490000000001</v>
      </c>
      <c r="N17711">
        <v>-4.9784E-3</v>
      </c>
      <c r="O17711">
        <v>0.11417819999999999</v>
      </c>
      <c r="P17711">
        <v>0.28622130000000001</v>
      </c>
      <c r="Q17711">
        <v>65.141509999999997</v>
      </c>
      <c r="R17711">
        <v>0.22722429999999999</v>
      </c>
      <c r="S17711" t="s">
        <v>20810</v>
      </c>
    </row>
    <row r="17712" spans="1:19" x14ac:dyDescent="0.25">
      <c r="A17712" t="s">
        <v>17780</v>
      </c>
      <c r="B17712" t="s">
        <v>68</v>
      </c>
      <c r="C17712" t="s">
        <v>5</v>
      </c>
      <c r="D17712" t="s">
        <v>64</v>
      </c>
      <c r="E17712" t="s">
        <v>20</v>
      </c>
      <c r="F17712" t="s">
        <v>52</v>
      </c>
      <c r="G17712">
        <v>23</v>
      </c>
      <c r="H17712">
        <v>207</v>
      </c>
      <c r="I17712">
        <v>0.61622988999999995</v>
      </c>
      <c r="J17712">
        <v>0.66946110000000003</v>
      </c>
      <c r="K17712">
        <v>5.3231199999999999E-2</v>
      </c>
      <c r="L17712">
        <v>-0.2440811</v>
      </c>
      <c r="M17712">
        <v>-6.8426600000000004E-2</v>
      </c>
      <c r="N17712">
        <v>5.3231199999999999E-2</v>
      </c>
      <c r="O17712">
        <v>0.17488899999999999</v>
      </c>
      <c r="P17712">
        <v>0.35054350000000001</v>
      </c>
      <c r="Q17712">
        <v>63.849060000000001</v>
      </c>
      <c r="R17712">
        <v>0.23199400000000001</v>
      </c>
      <c r="S17712" t="s">
        <v>20810</v>
      </c>
    </row>
    <row r="17713" spans="1:19" x14ac:dyDescent="0.25">
      <c r="A17713" t="s">
        <v>17781</v>
      </c>
      <c r="B17713" t="s">
        <v>68</v>
      </c>
      <c r="C17713" t="s">
        <v>5</v>
      </c>
      <c r="D17713" t="s">
        <v>64</v>
      </c>
      <c r="E17713" t="s">
        <v>20</v>
      </c>
      <c r="F17713" t="s">
        <v>52</v>
      </c>
      <c r="G17713">
        <v>24</v>
      </c>
      <c r="H17713">
        <v>207</v>
      </c>
      <c r="I17713">
        <v>0.55855580999999999</v>
      </c>
      <c r="J17713">
        <v>0.59897279999999997</v>
      </c>
      <c r="K17713">
        <v>4.0417000000000002E-2</v>
      </c>
      <c r="L17713">
        <v>-0.2526159</v>
      </c>
      <c r="M17713">
        <v>-7.9489699999999996E-2</v>
      </c>
      <c r="N17713">
        <v>4.0417000000000002E-2</v>
      </c>
      <c r="O17713">
        <v>0.16032370000000001</v>
      </c>
      <c r="P17713">
        <v>0.33344990000000002</v>
      </c>
      <c r="Q17713">
        <v>62.89622</v>
      </c>
      <c r="R17713">
        <v>0.22865479999999999</v>
      </c>
      <c r="S17713" t="s">
        <v>20810</v>
      </c>
    </row>
    <row r="17714" spans="1:19" x14ac:dyDescent="0.25">
      <c r="A17714" t="s">
        <v>17782</v>
      </c>
      <c r="B17714" t="s">
        <v>68</v>
      </c>
      <c r="C17714" t="s">
        <v>5</v>
      </c>
      <c r="D17714" t="s">
        <v>64</v>
      </c>
      <c r="E17714" t="s">
        <v>21</v>
      </c>
      <c r="F17714" t="s">
        <v>6</v>
      </c>
      <c r="G17714">
        <v>1</v>
      </c>
      <c r="H17714">
        <v>207</v>
      </c>
      <c r="I17714">
        <v>0.52647703000000001</v>
      </c>
      <c r="J17714">
        <v>0.41863660000000003</v>
      </c>
      <c r="K17714">
        <v>-0.1078404</v>
      </c>
      <c r="L17714">
        <v>-0.33110529999999999</v>
      </c>
      <c r="M17714">
        <v>-0.1991986</v>
      </c>
      <c r="N17714">
        <v>-0.1078404</v>
      </c>
      <c r="O17714">
        <v>-1.6482199999999999E-2</v>
      </c>
      <c r="P17714">
        <v>0.1154245</v>
      </c>
      <c r="Q17714">
        <v>58.737760000000002</v>
      </c>
      <c r="R17714">
        <v>0.17421449999999999</v>
      </c>
      <c r="S17714" t="s">
        <v>20810</v>
      </c>
    </row>
    <row r="17715" spans="1:19" x14ac:dyDescent="0.25">
      <c r="A17715" t="s">
        <v>17783</v>
      </c>
      <c r="B17715" t="s">
        <v>68</v>
      </c>
      <c r="C17715" t="s">
        <v>5</v>
      </c>
      <c r="D17715" t="s">
        <v>64</v>
      </c>
      <c r="E17715" t="s">
        <v>21</v>
      </c>
      <c r="F17715" t="s">
        <v>6</v>
      </c>
      <c r="G17715">
        <v>2</v>
      </c>
      <c r="H17715">
        <v>207</v>
      </c>
      <c r="I17715">
        <v>0.50987318999999998</v>
      </c>
      <c r="J17715">
        <v>0.40299790000000002</v>
      </c>
      <c r="K17715">
        <v>-0.10687530000000001</v>
      </c>
      <c r="L17715">
        <v>-0.32805000000000001</v>
      </c>
      <c r="M17715">
        <v>-0.1973782</v>
      </c>
      <c r="N17715">
        <v>-0.10687530000000001</v>
      </c>
      <c r="O17715">
        <v>-1.6372399999999999E-2</v>
      </c>
      <c r="P17715">
        <v>0.1142994</v>
      </c>
      <c r="Q17715">
        <v>58.054200000000002</v>
      </c>
      <c r="R17715">
        <v>0.1725835</v>
      </c>
      <c r="S17715" t="s">
        <v>20810</v>
      </c>
    </row>
    <row r="17716" spans="1:19" x14ac:dyDescent="0.25">
      <c r="A17716" t="s">
        <v>17784</v>
      </c>
      <c r="B17716" t="s">
        <v>68</v>
      </c>
      <c r="C17716" t="s">
        <v>5</v>
      </c>
      <c r="D17716" t="s">
        <v>64</v>
      </c>
      <c r="E17716" t="s">
        <v>21</v>
      </c>
      <c r="F17716" t="s">
        <v>6</v>
      </c>
      <c r="G17716">
        <v>3</v>
      </c>
      <c r="H17716">
        <v>207</v>
      </c>
      <c r="I17716">
        <v>0.49905894000000001</v>
      </c>
      <c r="J17716">
        <v>0.40397349999999999</v>
      </c>
      <c r="K17716">
        <v>-9.5085500000000003E-2</v>
      </c>
      <c r="L17716">
        <v>-0.31672299999999998</v>
      </c>
      <c r="M17716">
        <v>-0.18577779999999999</v>
      </c>
      <c r="N17716">
        <v>-9.5085500000000003E-2</v>
      </c>
      <c r="O17716">
        <v>-4.3931999999999999E-3</v>
      </c>
      <c r="P17716">
        <v>0.1265521</v>
      </c>
      <c r="Q17716">
        <v>57.442309999999999</v>
      </c>
      <c r="R17716">
        <v>0.17294470000000001</v>
      </c>
      <c r="S17716" t="s">
        <v>20810</v>
      </c>
    </row>
    <row r="17717" spans="1:19" x14ac:dyDescent="0.25">
      <c r="A17717" t="s">
        <v>17785</v>
      </c>
      <c r="B17717" t="s">
        <v>68</v>
      </c>
      <c r="C17717" t="s">
        <v>5</v>
      </c>
      <c r="D17717" t="s">
        <v>64</v>
      </c>
      <c r="E17717" t="s">
        <v>21</v>
      </c>
      <c r="F17717" t="s">
        <v>6</v>
      </c>
      <c r="G17717">
        <v>4</v>
      </c>
      <c r="H17717">
        <v>207</v>
      </c>
      <c r="I17717">
        <v>0.49127041999999999</v>
      </c>
      <c r="J17717">
        <v>0.39678269999999999</v>
      </c>
      <c r="K17717">
        <v>-9.4487699999999994E-2</v>
      </c>
      <c r="L17717">
        <v>-0.31648799999999999</v>
      </c>
      <c r="M17717">
        <v>-0.1853284</v>
      </c>
      <c r="N17717">
        <v>-9.4487699999999994E-2</v>
      </c>
      <c r="O17717">
        <v>-3.6470000000000001E-3</v>
      </c>
      <c r="P17717">
        <v>0.1275126</v>
      </c>
      <c r="Q17717">
        <v>56.998249999999999</v>
      </c>
      <c r="R17717">
        <v>0.17322779999999999</v>
      </c>
      <c r="S17717" t="s">
        <v>20810</v>
      </c>
    </row>
    <row r="17718" spans="1:19" x14ac:dyDescent="0.25">
      <c r="A17718" t="s">
        <v>17786</v>
      </c>
      <c r="B17718" t="s">
        <v>68</v>
      </c>
      <c r="C17718" t="s">
        <v>5</v>
      </c>
      <c r="D17718" t="s">
        <v>64</v>
      </c>
      <c r="E17718" t="s">
        <v>21</v>
      </c>
      <c r="F17718" t="s">
        <v>6</v>
      </c>
      <c r="G17718">
        <v>5</v>
      </c>
      <c r="H17718">
        <v>207</v>
      </c>
      <c r="I17718">
        <v>0.50910659000000003</v>
      </c>
      <c r="J17718">
        <v>0.3976691</v>
      </c>
      <c r="K17718">
        <v>-0.11143740000000001</v>
      </c>
      <c r="L17718">
        <v>-0.33317570000000002</v>
      </c>
      <c r="M17718">
        <v>-0.20217089999999999</v>
      </c>
      <c r="N17718">
        <v>-0.11143740000000001</v>
      </c>
      <c r="O17718">
        <v>-2.0704E-2</v>
      </c>
      <c r="P17718">
        <v>0.1103008</v>
      </c>
      <c r="Q17718">
        <v>56.482520000000001</v>
      </c>
      <c r="R17718">
        <v>0.17302319999999999</v>
      </c>
      <c r="S17718" t="s">
        <v>20810</v>
      </c>
    </row>
    <row r="17719" spans="1:19" x14ac:dyDescent="0.25">
      <c r="A17719" t="s">
        <v>17787</v>
      </c>
      <c r="B17719" t="s">
        <v>68</v>
      </c>
      <c r="C17719" t="s">
        <v>5</v>
      </c>
      <c r="D17719" t="s">
        <v>64</v>
      </c>
      <c r="E17719" t="s">
        <v>21</v>
      </c>
      <c r="F17719" t="s">
        <v>6</v>
      </c>
      <c r="G17719">
        <v>6</v>
      </c>
      <c r="H17719">
        <v>207</v>
      </c>
      <c r="I17719">
        <v>0.48016748999999997</v>
      </c>
      <c r="J17719">
        <v>0.37368489999999999</v>
      </c>
      <c r="K17719">
        <v>-0.1064826</v>
      </c>
      <c r="L17719">
        <v>-0.32038519999999998</v>
      </c>
      <c r="M17719">
        <v>-0.19400980000000001</v>
      </c>
      <c r="N17719">
        <v>-0.1064826</v>
      </c>
      <c r="O17719">
        <v>-1.8955400000000001E-2</v>
      </c>
      <c r="P17719">
        <v>0.10742</v>
      </c>
      <c r="Q17719">
        <v>55.931820000000002</v>
      </c>
      <c r="R17719">
        <v>0.1669091</v>
      </c>
      <c r="S17719" t="s">
        <v>20810</v>
      </c>
    </row>
    <row r="17720" spans="1:19" x14ac:dyDescent="0.25">
      <c r="A17720" t="s">
        <v>17788</v>
      </c>
      <c r="B17720" t="s">
        <v>68</v>
      </c>
      <c r="C17720" t="s">
        <v>5</v>
      </c>
      <c r="D17720" t="s">
        <v>64</v>
      </c>
      <c r="E17720" t="s">
        <v>21</v>
      </c>
      <c r="F17720" t="s">
        <v>6</v>
      </c>
      <c r="G17720">
        <v>7</v>
      </c>
      <c r="H17720">
        <v>207</v>
      </c>
      <c r="I17720">
        <v>0.47678825000000002</v>
      </c>
      <c r="J17720">
        <v>0.36331200000000002</v>
      </c>
      <c r="K17720">
        <v>-0.1134763</v>
      </c>
      <c r="L17720">
        <v>-0.3031489</v>
      </c>
      <c r="M17720">
        <v>-0.1910888</v>
      </c>
      <c r="N17720">
        <v>-0.1134763</v>
      </c>
      <c r="O17720">
        <v>-3.5863800000000001E-2</v>
      </c>
      <c r="P17720">
        <v>7.6196299999999995E-2</v>
      </c>
      <c r="Q17720">
        <v>55.636360000000003</v>
      </c>
      <c r="R17720">
        <v>0.1480023</v>
      </c>
      <c r="S17720" t="s">
        <v>20810</v>
      </c>
    </row>
    <row r="17721" spans="1:19" x14ac:dyDescent="0.25">
      <c r="A17721" t="s">
        <v>17789</v>
      </c>
      <c r="B17721" t="s">
        <v>68</v>
      </c>
      <c r="C17721" t="s">
        <v>5</v>
      </c>
      <c r="D17721" t="s">
        <v>64</v>
      </c>
      <c r="E17721" t="s">
        <v>21</v>
      </c>
      <c r="F17721" t="s">
        <v>6</v>
      </c>
      <c r="G17721">
        <v>8</v>
      </c>
      <c r="H17721">
        <v>207</v>
      </c>
      <c r="I17721">
        <v>0.39123583000000001</v>
      </c>
      <c r="J17721">
        <v>0.33054119999999998</v>
      </c>
      <c r="K17721">
        <v>-6.0694600000000001E-2</v>
      </c>
      <c r="L17721">
        <v>-0.18270500000000001</v>
      </c>
      <c r="M17721">
        <v>-0.1106203</v>
      </c>
      <c r="N17721">
        <v>-6.0694600000000001E-2</v>
      </c>
      <c r="O17721">
        <v>-1.0769000000000001E-2</v>
      </c>
      <c r="P17721">
        <v>6.1315799999999997E-2</v>
      </c>
      <c r="Q17721">
        <v>56.382869999999997</v>
      </c>
      <c r="R17721">
        <v>9.5205200000000004E-2</v>
      </c>
      <c r="S17721" t="s">
        <v>20810</v>
      </c>
    </row>
    <row r="17722" spans="1:19" x14ac:dyDescent="0.25">
      <c r="A17722" t="s">
        <v>17790</v>
      </c>
      <c r="B17722" t="s">
        <v>68</v>
      </c>
      <c r="C17722" t="s">
        <v>5</v>
      </c>
      <c r="D17722" t="s">
        <v>64</v>
      </c>
      <c r="E17722" t="s">
        <v>21</v>
      </c>
      <c r="F17722" t="s">
        <v>6</v>
      </c>
      <c r="G17722">
        <v>9</v>
      </c>
      <c r="H17722">
        <v>207</v>
      </c>
      <c r="I17722">
        <v>0.32194653000000001</v>
      </c>
      <c r="J17722">
        <v>0.33419599999999999</v>
      </c>
      <c r="K17722">
        <v>1.22495E-2</v>
      </c>
      <c r="L17722">
        <v>-8.9812900000000001E-2</v>
      </c>
      <c r="M17722">
        <v>-2.9513600000000001E-2</v>
      </c>
      <c r="N17722">
        <v>1.22495E-2</v>
      </c>
      <c r="O17722">
        <v>5.4012600000000001E-2</v>
      </c>
      <c r="P17722">
        <v>0.11431189999999999</v>
      </c>
      <c r="Q17722">
        <v>58.729019999999998</v>
      </c>
      <c r="R17722">
        <v>7.9639699999999994E-2</v>
      </c>
      <c r="S17722" t="s">
        <v>20810</v>
      </c>
    </row>
    <row r="17723" spans="1:19" x14ac:dyDescent="0.25">
      <c r="A17723" t="s">
        <v>17791</v>
      </c>
      <c r="B17723" t="s">
        <v>68</v>
      </c>
      <c r="C17723" t="s">
        <v>5</v>
      </c>
      <c r="D17723" t="s">
        <v>64</v>
      </c>
      <c r="E17723" t="s">
        <v>21</v>
      </c>
      <c r="F17723" t="s">
        <v>6</v>
      </c>
      <c r="G17723">
        <v>10</v>
      </c>
      <c r="H17723">
        <v>207</v>
      </c>
      <c r="I17723">
        <v>0.24260139</v>
      </c>
      <c r="J17723">
        <v>0.30226730000000002</v>
      </c>
      <c r="K17723">
        <v>5.9665900000000001E-2</v>
      </c>
      <c r="L17723">
        <v>-9.8136000000000004E-3</v>
      </c>
      <c r="M17723">
        <v>3.12354E-2</v>
      </c>
      <c r="N17723">
        <v>5.9665900000000001E-2</v>
      </c>
      <c r="O17723">
        <v>8.8096300000000002E-2</v>
      </c>
      <c r="P17723">
        <v>0.12914529999999999</v>
      </c>
      <c r="Q17723">
        <v>61.395099999999999</v>
      </c>
      <c r="R17723">
        <v>5.4215100000000002E-2</v>
      </c>
      <c r="S17723" t="s">
        <v>20810</v>
      </c>
    </row>
    <row r="17724" spans="1:19" x14ac:dyDescent="0.25">
      <c r="A17724" t="s">
        <v>17792</v>
      </c>
      <c r="B17724" t="s">
        <v>68</v>
      </c>
      <c r="C17724" t="s">
        <v>5</v>
      </c>
      <c r="D17724" t="s">
        <v>64</v>
      </c>
      <c r="E17724" t="s">
        <v>21</v>
      </c>
      <c r="F17724" t="s">
        <v>6</v>
      </c>
      <c r="G17724">
        <v>11</v>
      </c>
      <c r="H17724">
        <v>207</v>
      </c>
      <c r="I17724">
        <v>0.23050789999999999</v>
      </c>
      <c r="J17724">
        <v>0.28195320000000001</v>
      </c>
      <c r="K17724">
        <v>5.1445299999999999E-2</v>
      </c>
      <c r="L17724">
        <v>-1.14091E-2</v>
      </c>
      <c r="M17724">
        <v>2.57258E-2</v>
      </c>
      <c r="N17724">
        <v>5.1445299999999999E-2</v>
      </c>
      <c r="O17724">
        <v>7.7164899999999995E-2</v>
      </c>
      <c r="P17724">
        <v>0.11429979999999999</v>
      </c>
      <c r="Q17724">
        <v>64.300700000000006</v>
      </c>
      <c r="R17724">
        <v>4.9045600000000002E-2</v>
      </c>
      <c r="S17724" t="s">
        <v>20810</v>
      </c>
    </row>
    <row r="17725" spans="1:19" x14ac:dyDescent="0.25">
      <c r="A17725" t="s">
        <v>17793</v>
      </c>
      <c r="B17725" t="s">
        <v>68</v>
      </c>
      <c r="C17725" t="s">
        <v>5</v>
      </c>
      <c r="D17725" t="s">
        <v>64</v>
      </c>
      <c r="E17725" t="s">
        <v>21</v>
      </c>
      <c r="F17725" t="s">
        <v>6</v>
      </c>
      <c r="G17725">
        <v>12</v>
      </c>
      <c r="H17725">
        <v>207</v>
      </c>
      <c r="I17725">
        <v>0.22715479</v>
      </c>
      <c r="J17725">
        <v>0.25515739999999998</v>
      </c>
      <c r="K17725">
        <v>2.8002599999999999E-2</v>
      </c>
      <c r="L17725">
        <v>-3.1693499999999999E-2</v>
      </c>
      <c r="M17725">
        <v>3.5753999999999998E-3</v>
      </c>
      <c r="N17725">
        <v>2.8002599999999999E-2</v>
      </c>
      <c r="O17725">
        <v>5.2429700000000003E-2</v>
      </c>
      <c r="P17725">
        <v>8.7698700000000004E-2</v>
      </c>
      <c r="Q17725">
        <v>66.744759999999999</v>
      </c>
      <c r="R17725">
        <v>4.65811E-2</v>
      </c>
      <c r="S17725" t="s">
        <v>20810</v>
      </c>
    </row>
    <row r="17726" spans="1:19" x14ac:dyDescent="0.25">
      <c r="A17726" t="s">
        <v>17794</v>
      </c>
      <c r="B17726" t="s">
        <v>68</v>
      </c>
      <c r="C17726" t="s">
        <v>5</v>
      </c>
      <c r="D17726" t="s">
        <v>64</v>
      </c>
      <c r="E17726" t="s">
        <v>21</v>
      </c>
      <c r="F17726" t="s">
        <v>6</v>
      </c>
      <c r="G17726">
        <v>13</v>
      </c>
      <c r="H17726">
        <v>207</v>
      </c>
      <c r="I17726">
        <v>0.22568273999999999</v>
      </c>
      <c r="J17726">
        <v>0.22193379999999999</v>
      </c>
      <c r="K17726">
        <v>-3.7490000000000002E-3</v>
      </c>
      <c r="L17726">
        <v>-6.0702300000000001E-2</v>
      </c>
      <c r="M17726">
        <v>-2.7053799999999999E-2</v>
      </c>
      <c r="N17726">
        <v>-3.7490000000000002E-3</v>
      </c>
      <c r="O17726">
        <v>1.9555800000000002E-2</v>
      </c>
      <c r="P17726">
        <v>5.3204300000000003E-2</v>
      </c>
      <c r="Q17726">
        <v>69.134609999999995</v>
      </c>
      <c r="R17726">
        <v>4.4440899999999998E-2</v>
      </c>
      <c r="S17726" t="s">
        <v>20810</v>
      </c>
    </row>
    <row r="17727" spans="1:19" x14ac:dyDescent="0.25">
      <c r="A17727" t="s">
        <v>17795</v>
      </c>
      <c r="B17727" t="s">
        <v>68</v>
      </c>
      <c r="C17727" t="s">
        <v>5</v>
      </c>
      <c r="D17727" t="s">
        <v>64</v>
      </c>
      <c r="E17727" t="s">
        <v>21</v>
      </c>
      <c r="F17727" t="s">
        <v>6</v>
      </c>
      <c r="G17727">
        <v>14</v>
      </c>
      <c r="H17727">
        <v>207</v>
      </c>
      <c r="I17727">
        <v>0.22378186999999999</v>
      </c>
      <c r="J17727">
        <v>0.2110619</v>
      </c>
      <c r="K17727">
        <v>-1.272E-2</v>
      </c>
      <c r="L17727">
        <v>-6.8085699999999999E-2</v>
      </c>
      <c r="M17727">
        <v>-3.5375200000000002E-2</v>
      </c>
      <c r="N17727">
        <v>-1.272E-2</v>
      </c>
      <c r="O17727">
        <v>9.9351999999999999E-3</v>
      </c>
      <c r="P17727">
        <v>4.2645700000000002E-2</v>
      </c>
      <c r="Q17727">
        <v>70.573430000000002</v>
      </c>
      <c r="R17727">
        <v>4.32021E-2</v>
      </c>
      <c r="S17727" t="s">
        <v>20810</v>
      </c>
    </row>
    <row r="17728" spans="1:19" x14ac:dyDescent="0.25">
      <c r="A17728" t="s">
        <v>17796</v>
      </c>
      <c r="B17728" t="s">
        <v>68</v>
      </c>
      <c r="C17728" t="s">
        <v>5</v>
      </c>
      <c r="D17728" t="s">
        <v>64</v>
      </c>
      <c r="E17728" t="s">
        <v>21</v>
      </c>
      <c r="F17728" t="s">
        <v>6</v>
      </c>
      <c r="G17728">
        <v>15</v>
      </c>
      <c r="H17728">
        <v>207</v>
      </c>
      <c r="I17728">
        <v>0.20151769</v>
      </c>
      <c r="J17728">
        <v>0.20262060000000001</v>
      </c>
      <c r="K17728">
        <v>1.1029E-3</v>
      </c>
      <c r="L17728">
        <v>-4.5750399999999997E-2</v>
      </c>
      <c r="M17728">
        <v>-1.8069100000000001E-2</v>
      </c>
      <c r="N17728">
        <v>1.1029E-3</v>
      </c>
      <c r="O17728">
        <v>2.0274799999999999E-2</v>
      </c>
      <c r="P17728">
        <v>4.7956100000000002E-2</v>
      </c>
      <c r="Q17728">
        <v>71.430070000000001</v>
      </c>
      <c r="R17728">
        <v>3.6559800000000003E-2</v>
      </c>
      <c r="S17728" t="s">
        <v>20810</v>
      </c>
    </row>
    <row r="17729" spans="1:19" x14ac:dyDescent="0.25">
      <c r="A17729" t="s">
        <v>17797</v>
      </c>
      <c r="B17729" t="s">
        <v>68</v>
      </c>
      <c r="C17729" t="s">
        <v>5</v>
      </c>
      <c r="D17729" t="s">
        <v>64</v>
      </c>
      <c r="E17729" t="s">
        <v>21</v>
      </c>
      <c r="F17729" t="s">
        <v>6</v>
      </c>
      <c r="G17729">
        <v>16</v>
      </c>
      <c r="H17729">
        <v>207</v>
      </c>
      <c r="I17729">
        <v>0.20704152000000001</v>
      </c>
      <c r="J17729">
        <v>0.20477770000000001</v>
      </c>
      <c r="K17729">
        <v>-2.2637999999999998E-3</v>
      </c>
      <c r="L17729">
        <v>-4.9441199999999998E-2</v>
      </c>
      <c r="M17729">
        <v>-2.1568400000000001E-2</v>
      </c>
      <c r="N17729">
        <v>-2.2637999999999998E-3</v>
      </c>
      <c r="O17729">
        <v>1.7040799999999998E-2</v>
      </c>
      <c r="P17729">
        <v>4.4913700000000001E-2</v>
      </c>
      <c r="Q17729">
        <v>71.56644</v>
      </c>
      <c r="R17729">
        <v>3.68128E-2</v>
      </c>
      <c r="S17729" t="s">
        <v>20810</v>
      </c>
    </row>
    <row r="17730" spans="1:19" x14ac:dyDescent="0.25">
      <c r="A17730" t="s">
        <v>17798</v>
      </c>
      <c r="B17730" t="s">
        <v>68</v>
      </c>
      <c r="C17730" t="s">
        <v>5</v>
      </c>
      <c r="D17730" t="s">
        <v>64</v>
      </c>
      <c r="E17730" t="s">
        <v>21</v>
      </c>
      <c r="F17730" t="s">
        <v>6</v>
      </c>
      <c r="G17730">
        <v>17</v>
      </c>
      <c r="H17730">
        <v>207</v>
      </c>
      <c r="I17730">
        <v>0.22328584000000001</v>
      </c>
      <c r="J17730">
        <v>0.21570610000000001</v>
      </c>
      <c r="K17730">
        <v>-7.5798000000000003E-3</v>
      </c>
      <c r="L17730">
        <v>-6.1183500000000002E-2</v>
      </c>
      <c r="M17730">
        <v>-2.9513999999999999E-2</v>
      </c>
      <c r="N17730">
        <v>-7.5798000000000003E-3</v>
      </c>
      <c r="O17730">
        <v>1.4354499999999999E-2</v>
      </c>
      <c r="P17730">
        <v>4.6024000000000002E-2</v>
      </c>
      <c r="Q17730">
        <v>70.905590000000004</v>
      </c>
      <c r="R17730">
        <v>4.1827200000000002E-2</v>
      </c>
      <c r="S17730" t="s">
        <v>20810</v>
      </c>
    </row>
    <row r="17731" spans="1:19" x14ac:dyDescent="0.25">
      <c r="A17731" t="s">
        <v>17799</v>
      </c>
      <c r="B17731" t="s">
        <v>68</v>
      </c>
      <c r="C17731" t="s">
        <v>5</v>
      </c>
      <c r="D17731" t="s">
        <v>64</v>
      </c>
      <c r="E17731" t="s">
        <v>21</v>
      </c>
      <c r="F17731" t="s">
        <v>6</v>
      </c>
      <c r="G17731">
        <v>18</v>
      </c>
      <c r="H17731">
        <v>207</v>
      </c>
      <c r="I17731">
        <v>0.26694818999999997</v>
      </c>
      <c r="J17731">
        <v>0.3128824</v>
      </c>
      <c r="K17731">
        <v>4.5934200000000001E-2</v>
      </c>
      <c r="L17731">
        <v>-3.0262399999999998E-2</v>
      </c>
      <c r="M17731">
        <v>1.47551E-2</v>
      </c>
      <c r="N17731">
        <v>4.5934200000000001E-2</v>
      </c>
      <c r="O17731">
        <v>7.7113200000000007E-2</v>
      </c>
      <c r="P17731">
        <v>0.1221308</v>
      </c>
      <c r="Q17731">
        <v>69.800700000000006</v>
      </c>
      <c r="R17731">
        <v>5.9456500000000002E-2</v>
      </c>
      <c r="S17731" t="s">
        <v>20810</v>
      </c>
    </row>
    <row r="17732" spans="1:19" x14ac:dyDescent="0.25">
      <c r="A17732" t="s">
        <v>17800</v>
      </c>
      <c r="B17732" t="s">
        <v>68</v>
      </c>
      <c r="C17732" t="s">
        <v>5</v>
      </c>
      <c r="D17732" t="s">
        <v>64</v>
      </c>
      <c r="E17732" t="s">
        <v>21</v>
      </c>
      <c r="F17732" t="s">
        <v>6</v>
      </c>
      <c r="G17732">
        <v>19</v>
      </c>
      <c r="H17732">
        <v>207</v>
      </c>
      <c r="I17732">
        <v>0.30655887999999998</v>
      </c>
      <c r="J17732">
        <v>0.38601210000000002</v>
      </c>
      <c r="K17732">
        <v>7.9453300000000004E-2</v>
      </c>
      <c r="L17732">
        <v>-1.1129500000000001E-2</v>
      </c>
      <c r="M17732">
        <v>4.2387500000000002E-2</v>
      </c>
      <c r="N17732">
        <v>7.9453300000000004E-2</v>
      </c>
      <c r="O17732">
        <v>0.116519</v>
      </c>
      <c r="P17732">
        <v>0.17003599999999999</v>
      </c>
      <c r="Q17732">
        <v>67.856639999999999</v>
      </c>
      <c r="R17732">
        <v>7.0682099999999998E-2</v>
      </c>
      <c r="S17732" t="s">
        <v>20810</v>
      </c>
    </row>
    <row r="17733" spans="1:19" x14ac:dyDescent="0.25">
      <c r="A17733" t="s">
        <v>17801</v>
      </c>
      <c r="B17733" t="s">
        <v>68</v>
      </c>
      <c r="C17733" t="s">
        <v>5</v>
      </c>
      <c r="D17733" t="s">
        <v>64</v>
      </c>
      <c r="E17733" t="s">
        <v>21</v>
      </c>
      <c r="F17733" t="s">
        <v>6</v>
      </c>
      <c r="G17733">
        <v>20</v>
      </c>
      <c r="H17733">
        <v>207</v>
      </c>
      <c r="I17733">
        <v>0.44530364</v>
      </c>
      <c r="J17733">
        <v>0.47108480000000003</v>
      </c>
      <c r="K17733">
        <v>2.5781200000000001E-2</v>
      </c>
      <c r="L17733">
        <v>-0.1755535</v>
      </c>
      <c r="M17733">
        <v>-5.6603300000000002E-2</v>
      </c>
      <c r="N17733">
        <v>2.5781200000000001E-2</v>
      </c>
      <c r="O17733">
        <v>0.1081657</v>
      </c>
      <c r="P17733">
        <v>0.22711580000000001</v>
      </c>
      <c r="Q17733">
        <v>65.559439999999995</v>
      </c>
      <c r="R17733">
        <v>0.1571023</v>
      </c>
      <c r="S17733" t="s">
        <v>20810</v>
      </c>
    </row>
    <row r="17734" spans="1:19" x14ac:dyDescent="0.25">
      <c r="A17734" t="s">
        <v>17802</v>
      </c>
      <c r="B17734" t="s">
        <v>68</v>
      </c>
      <c r="C17734" t="s">
        <v>5</v>
      </c>
      <c r="D17734" t="s">
        <v>64</v>
      </c>
      <c r="E17734" t="s">
        <v>21</v>
      </c>
      <c r="F17734" t="s">
        <v>6</v>
      </c>
      <c r="G17734">
        <v>21</v>
      </c>
      <c r="H17734">
        <v>207</v>
      </c>
      <c r="I17734">
        <v>0.52073203000000001</v>
      </c>
      <c r="J17734">
        <v>0.50442770000000003</v>
      </c>
      <c r="K17734">
        <v>-1.63044E-2</v>
      </c>
      <c r="L17734">
        <v>-0.23413800000000001</v>
      </c>
      <c r="M17734">
        <v>-0.10544009999999999</v>
      </c>
      <c r="N17734">
        <v>-1.63044E-2</v>
      </c>
      <c r="O17734">
        <v>7.2831400000000004E-2</v>
      </c>
      <c r="P17734">
        <v>0.20152929999999999</v>
      </c>
      <c r="Q17734">
        <v>63.125869999999999</v>
      </c>
      <c r="R17734">
        <v>0.1699765</v>
      </c>
      <c r="S17734" t="s">
        <v>20810</v>
      </c>
    </row>
    <row r="17735" spans="1:19" x14ac:dyDescent="0.25">
      <c r="A17735" t="s">
        <v>17803</v>
      </c>
      <c r="B17735" t="s">
        <v>68</v>
      </c>
      <c r="C17735" t="s">
        <v>5</v>
      </c>
      <c r="D17735" t="s">
        <v>64</v>
      </c>
      <c r="E17735" t="s">
        <v>21</v>
      </c>
      <c r="F17735" t="s">
        <v>6</v>
      </c>
      <c r="G17735">
        <v>22</v>
      </c>
      <c r="H17735">
        <v>207</v>
      </c>
      <c r="I17735">
        <v>0.58600896000000002</v>
      </c>
      <c r="J17735">
        <v>0.48762230000000001</v>
      </c>
      <c r="K17735">
        <v>-9.8386600000000005E-2</v>
      </c>
      <c r="L17735">
        <v>-0.32434760000000001</v>
      </c>
      <c r="M17735">
        <v>-0.19084799999999999</v>
      </c>
      <c r="N17735">
        <v>-9.8386600000000005E-2</v>
      </c>
      <c r="O17735">
        <v>-5.9252999999999997E-3</v>
      </c>
      <c r="P17735">
        <v>0.1275743</v>
      </c>
      <c r="Q17735">
        <v>61.767479999999999</v>
      </c>
      <c r="R17735">
        <v>0.17631820000000001</v>
      </c>
      <c r="S17735" t="s">
        <v>20810</v>
      </c>
    </row>
    <row r="17736" spans="1:19" x14ac:dyDescent="0.25">
      <c r="A17736" t="s">
        <v>17804</v>
      </c>
      <c r="B17736" t="s">
        <v>68</v>
      </c>
      <c r="C17736" t="s">
        <v>5</v>
      </c>
      <c r="D17736" t="s">
        <v>64</v>
      </c>
      <c r="E17736" t="s">
        <v>21</v>
      </c>
      <c r="F17736" t="s">
        <v>6</v>
      </c>
      <c r="G17736">
        <v>23</v>
      </c>
      <c r="H17736">
        <v>207</v>
      </c>
      <c r="I17736">
        <v>0.57087423999999998</v>
      </c>
      <c r="J17736">
        <v>0.47101720000000002</v>
      </c>
      <c r="K17736">
        <v>-9.9857000000000001E-2</v>
      </c>
      <c r="L17736">
        <v>-0.32938190000000001</v>
      </c>
      <c r="M17736">
        <v>-0.1937767</v>
      </c>
      <c r="N17736">
        <v>-9.9857000000000001E-2</v>
      </c>
      <c r="O17736">
        <v>-5.9373000000000004E-3</v>
      </c>
      <c r="P17736">
        <v>0.1296679</v>
      </c>
      <c r="Q17736">
        <v>60.673079999999999</v>
      </c>
      <c r="R17736">
        <v>0.17909919999999999</v>
      </c>
      <c r="S17736" t="s">
        <v>20810</v>
      </c>
    </row>
    <row r="17737" spans="1:19" x14ac:dyDescent="0.25">
      <c r="A17737" t="s">
        <v>17805</v>
      </c>
      <c r="B17737" t="s">
        <v>68</v>
      </c>
      <c r="C17737" t="s">
        <v>5</v>
      </c>
      <c r="D17737" t="s">
        <v>64</v>
      </c>
      <c r="E17737" t="s">
        <v>21</v>
      </c>
      <c r="F17737" t="s">
        <v>6</v>
      </c>
      <c r="G17737">
        <v>24</v>
      </c>
      <c r="H17737">
        <v>207</v>
      </c>
      <c r="I17737">
        <v>0.54331050000000003</v>
      </c>
      <c r="J17737">
        <v>0.45275979999999999</v>
      </c>
      <c r="K17737">
        <v>-9.0550699999999998E-2</v>
      </c>
      <c r="L17737">
        <v>-0.32116319999999998</v>
      </c>
      <c r="M17737">
        <v>-0.18491550000000001</v>
      </c>
      <c r="N17737">
        <v>-9.0550699999999998E-2</v>
      </c>
      <c r="O17737">
        <v>3.8141E-3</v>
      </c>
      <c r="P17737">
        <v>0.14006179999999999</v>
      </c>
      <c r="Q17737">
        <v>59.71678</v>
      </c>
      <c r="R17737">
        <v>0.17994789999999999</v>
      </c>
      <c r="S17737" t="s">
        <v>20810</v>
      </c>
    </row>
    <row r="17738" spans="1:19" x14ac:dyDescent="0.25">
      <c r="A17738" t="s">
        <v>17806</v>
      </c>
      <c r="B17738" t="s">
        <v>68</v>
      </c>
      <c r="C17738" t="s">
        <v>5</v>
      </c>
      <c r="D17738" t="s">
        <v>64</v>
      </c>
      <c r="E17738" t="s">
        <v>21</v>
      </c>
      <c r="F17738" t="s">
        <v>52</v>
      </c>
      <c r="G17738">
        <v>1</v>
      </c>
      <c r="H17738">
        <v>207</v>
      </c>
      <c r="I17738">
        <v>0.53925279000000004</v>
      </c>
      <c r="J17738">
        <v>0.52595899999999995</v>
      </c>
      <c r="K17738">
        <v>-1.32938E-2</v>
      </c>
      <c r="L17738">
        <v>-0.30055730000000003</v>
      </c>
      <c r="M17738">
        <v>-0.1308397</v>
      </c>
      <c r="N17738">
        <v>-1.32938E-2</v>
      </c>
      <c r="O17738">
        <v>0.1042521</v>
      </c>
      <c r="P17738">
        <v>0.27396969999999998</v>
      </c>
      <c r="Q17738">
        <v>60.615380000000002</v>
      </c>
      <c r="R17738">
        <v>0.22415289999999999</v>
      </c>
      <c r="S17738" t="s">
        <v>20810</v>
      </c>
    </row>
    <row r="17739" spans="1:19" x14ac:dyDescent="0.25">
      <c r="A17739" t="s">
        <v>17807</v>
      </c>
      <c r="B17739" t="s">
        <v>68</v>
      </c>
      <c r="C17739" t="s">
        <v>5</v>
      </c>
      <c r="D17739" t="s">
        <v>64</v>
      </c>
      <c r="E17739" t="s">
        <v>21</v>
      </c>
      <c r="F17739" t="s">
        <v>52</v>
      </c>
      <c r="G17739">
        <v>2</v>
      </c>
      <c r="H17739">
        <v>207</v>
      </c>
      <c r="I17739">
        <v>0.53637309</v>
      </c>
      <c r="J17739">
        <v>0.47299980000000003</v>
      </c>
      <c r="K17739">
        <v>-6.3373200000000005E-2</v>
      </c>
      <c r="L17739">
        <v>-0.32165719999999998</v>
      </c>
      <c r="M17739">
        <v>-0.16906089999999999</v>
      </c>
      <c r="N17739">
        <v>-6.3373200000000005E-2</v>
      </c>
      <c r="O17739">
        <v>4.2314400000000002E-2</v>
      </c>
      <c r="P17739">
        <v>0.19491059999999999</v>
      </c>
      <c r="Q17739">
        <v>59.538460000000001</v>
      </c>
      <c r="R17739">
        <v>0.20154</v>
      </c>
      <c r="S17739" t="s">
        <v>20810</v>
      </c>
    </row>
    <row r="17740" spans="1:19" x14ac:dyDescent="0.25">
      <c r="A17740" t="s">
        <v>17808</v>
      </c>
      <c r="B17740" t="s">
        <v>68</v>
      </c>
      <c r="C17740" t="s">
        <v>5</v>
      </c>
      <c r="D17740" t="s">
        <v>64</v>
      </c>
      <c r="E17740" t="s">
        <v>21</v>
      </c>
      <c r="F17740" t="s">
        <v>52</v>
      </c>
      <c r="G17740">
        <v>3</v>
      </c>
      <c r="H17740">
        <v>207</v>
      </c>
      <c r="I17740">
        <v>0.52096513</v>
      </c>
      <c r="J17740">
        <v>0.45767989999999997</v>
      </c>
      <c r="K17740">
        <v>-6.32852E-2</v>
      </c>
      <c r="L17740">
        <v>-0.32209949999999998</v>
      </c>
      <c r="M17740">
        <v>-0.1691899</v>
      </c>
      <c r="N17740">
        <v>-6.32852E-2</v>
      </c>
      <c r="O17740">
        <v>4.2619499999999998E-2</v>
      </c>
      <c r="P17740">
        <v>0.19552910000000001</v>
      </c>
      <c r="Q17740">
        <v>59.076920000000001</v>
      </c>
      <c r="R17740">
        <v>0.20195389999999999</v>
      </c>
      <c r="S17740" t="s">
        <v>20810</v>
      </c>
    </row>
    <row r="17741" spans="1:19" x14ac:dyDescent="0.25">
      <c r="A17741" t="s">
        <v>17809</v>
      </c>
      <c r="B17741" t="s">
        <v>68</v>
      </c>
      <c r="C17741" t="s">
        <v>5</v>
      </c>
      <c r="D17741" t="s">
        <v>64</v>
      </c>
      <c r="E17741" t="s">
        <v>21</v>
      </c>
      <c r="F17741" t="s">
        <v>52</v>
      </c>
      <c r="G17741">
        <v>4</v>
      </c>
      <c r="H17741">
        <v>207</v>
      </c>
      <c r="I17741">
        <v>0.51249683000000001</v>
      </c>
      <c r="J17741">
        <v>0.465729</v>
      </c>
      <c r="K17741">
        <v>-4.6767900000000001E-2</v>
      </c>
      <c r="L17741">
        <v>-0.30381580000000002</v>
      </c>
      <c r="M17741">
        <v>-0.1519498</v>
      </c>
      <c r="N17741">
        <v>-4.6767900000000001E-2</v>
      </c>
      <c r="O17741">
        <v>5.8414099999999997E-2</v>
      </c>
      <c r="P17741">
        <v>0.2102801</v>
      </c>
      <c r="Q17741">
        <v>58.423079999999999</v>
      </c>
      <c r="R17741">
        <v>0.20057559999999999</v>
      </c>
      <c r="S17741" t="s">
        <v>20810</v>
      </c>
    </row>
    <row r="17742" spans="1:19" x14ac:dyDescent="0.25">
      <c r="A17742" t="s">
        <v>17810</v>
      </c>
      <c r="B17742" t="s">
        <v>68</v>
      </c>
      <c r="C17742" t="s">
        <v>5</v>
      </c>
      <c r="D17742" t="s">
        <v>64</v>
      </c>
      <c r="E17742" t="s">
        <v>21</v>
      </c>
      <c r="F17742" t="s">
        <v>52</v>
      </c>
      <c r="G17742">
        <v>5</v>
      </c>
      <c r="H17742">
        <v>207</v>
      </c>
      <c r="I17742">
        <v>0.53106752000000002</v>
      </c>
      <c r="J17742">
        <v>0.47969909999999999</v>
      </c>
      <c r="K17742">
        <v>-5.1368400000000002E-2</v>
      </c>
      <c r="L17742">
        <v>-0.3135387</v>
      </c>
      <c r="M17742">
        <v>-0.15864639999999999</v>
      </c>
      <c r="N17742">
        <v>-5.1368400000000002E-2</v>
      </c>
      <c r="O17742">
        <v>5.5909500000000001E-2</v>
      </c>
      <c r="P17742">
        <v>0.21080189999999999</v>
      </c>
      <c r="Q17742">
        <v>58.192309999999999</v>
      </c>
      <c r="R17742">
        <v>0.20457259999999999</v>
      </c>
      <c r="S17742" t="s">
        <v>20810</v>
      </c>
    </row>
    <row r="17743" spans="1:19" x14ac:dyDescent="0.25">
      <c r="A17743" t="s">
        <v>17811</v>
      </c>
      <c r="B17743" t="s">
        <v>68</v>
      </c>
      <c r="C17743" t="s">
        <v>5</v>
      </c>
      <c r="D17743" t="s">
        <v>64</v>
      </c>
      <c r="E17743" t="s">
        <v>21</v>
      </c>
      <c r="F17743" t="s">
        <v>52</v>
      </c>
      <c r="G17743">
        <v>6</v>
      </c>
      <c r="H17743">
        <v>207</v>
      </c>
      <c r="I17743">
        <v>0.50669092000000004</v>
      </c>
      <c r="J17743">
        <v>0.43748399999999998</v>
      </c>
      <c r="K17743">
        <v>-6.9206900000000002E-2</v>
      </c>
      <c r="L17743">
        <v>-0.31903409999999999</v>
      </c>
      <c r="M17743">
        <v>-0.17143420000000001</v>
      </c>
      <c r="N17743">
        <v>-6.9206900000000002E-2</v>
      </c>
      <c r="O17743">
        <v>3.3020300000000002E-2</v>
      </c>
      <c r="P17743">
        <v>0.18062020000000001</v>
      </c>
      <c r="Q17743">
        <v>57.538460000000001</v>
      </c>
      <c r="R17743">
        <v>0.19494120000000001</v>
      </c>
      <c r="S17743" t="s">
        <v>20810</v>
      </c>
    </row>
    <row r="17744" spans="1:19" x14ac:dyDescent="0.25">
      <c r="A17744" t="s">
        <v>17812</v>
      </c>
      <c r="B17744" t="s">
        <v>68</v>
      </c>
      <c r="C17744" t="s">
        <v>5</v>
      </c>
      <c r="D17744" t="s">
        <v>64</v>
      </c>
      <c r="E17744" t="s">
        <v>21</v>
      </c>
      <c r="F17744" t="s">
        <v>52</v>
      </c>
      <c r="G17744">
        <v>7</v>
      </c>
      <c r="H17744">
        <v>207</v>
      </c>
      <c r="I17744">
        <v>0.49514275000000002</v>
      </c>
      <c r="J17744">
        <v>0.40194039999999998</v>
      </c>
      <c r="K17744">
        <v>-9.3202400000000005E-2</v>
      </c>
      <c r="L17744">
        <v>-0.31305820000000001</v>
      </c>
      <c r="M17744">
        <v>-0.18316560000000001</v>
      </c>
      <c r="N17744">
        <v>-9.3202400000000005E-2</v>
      </c>
      <c r="O17744">
        <v>-3.2391999999999998E-3</v>
      </c>
      <c r="P17744">
        <v>0.1266535</v>
      </c>
      <c r="Q17744">
        <v>57.653849999999998</v>
      </c>
      <c r="R17744">
        <v>0.1715544</v>
      </c>
      <c r="S17744" t="s">
        <v>20810</v>
      </c>
    </row>
    <row r="17745" spans="1:19" x14ac:dyDescent="0.25">
      <c r="A17745" t="s">
        <v>17813</v>
      </c>
      <c r="B17745" t="s">
        <v>68</v>
      </c>
      <c r="C17745" t="s">
        <v>5</v>
      </c>
      <c r="D17745" t="s">
        <v>64</v>
      </c>
      <c r="E17745" t="s">
        <v>21</v>
      </c>
      <c r="F17745" t="s">
        <v>52</v>
      </c>
      <c r="G17745">
        <v>8</v>
      </c>
      <c r="H17745">
        <v>207</v>
      </c>
      <c r="I17745">
        <v>0.43222347999999999</v>
      </c>
      <c r="J17745">
        <v>0.32145299999999999</v>
      </c>
      <c r="K17745">
        <v>-0.1107704</v>
      </c>
      <c r="L17745">
        <v>-0.2381046</v>
      </c>
      <c r="M17745">
        <v>-0.16287450000000001</v>
      </c>
      <c r="N17745">
        <v>-0.1107704</v>
      </c>
      <c r="O17745">
        <v>-5.8666299999999998E-2</v>
      </c>
      <c r="P17745">
        <v>1.6563700000000001E-2</v>
      </c>
      <c r="Q17745">
        <v>58.5</v>
      </c>
      <c r="R17745">
        <v>9.93594E-2</v>
      </c>
      <c r="S17745" t="s">
        <v>20810</v>
      </c>
    </row>
    <row r="17746" spans="1:19" x14ac:dyDescent="0.25">
      <c r="A17746" t="s">
        <v>17814</v>
      </c>
      <c r="B17746" t="s">
        <v>68</v>
      </c>
      <c r="C17746" t="s">
        <v>5</v>
      </c>
      <c r="D17746" t="s">
        <v>64</v>
      </c>
      <c r="E17746" t="s">
        <v>21</v>
      </c>
      <c r="F17746" t="s">
        <v>52</v>
      </c>
      <c r="G17746">
        <v>9</v>
      </c>
      <c r="H17746">
        <v>207</v>
      </c>
      <c r="I17746">
        <v>0.33761856000000001</v>
      </c>
      <c r="J17746">
        <v>0.30439280000000002</v>
      </c>
      <c r="K17746">
        <v>-3.32258E-2</v>
      </c>
      <c r="L17746">
        <v>-0.14248730000000001</v>
      </c>
      <c r="M17746">
        <v>-7.7934699999999996E-2</v>
      </c>
      <c r="N17746">
        <v>-3.32258E-2</v>
      </c>
      <c r="O17746">
        <v>1.14831E-2</v>
      </c>
      <c r="P17746">
        <v>7.6035699999999998E-2</v>
      </c>
      <c r="Q17746">
        <v>62.346150000000002</v>
      </c>
      <c r="R17746">
        <v>8.5257200000000005E-2</v>
      </c>
      <c r="S17746" t="s">
        <v>20810</v>
      </c>
    </row>
    <row r="17747" spans="1:19" x14ac:dyDescent="0.25">
      <c r="A17747" t="s">
        <v>17815</v>
      </c>
      <c r="B17747" t="s">
        <v>68</v>
      </c>
      <c r="C17747" t="s">
        <v>5</v>
      </c>
      <c r="D17747" t="s">
        <v>64</v>
      </c>
      <c r="E17747" t="s">
        <v>21</v>
      </c>
      <c r="F17747" t="s">
        <v>52</v>
      </c>
      <c r="G17747">
        <v>10</v>
      </c>
      <c r="H17747">
        <v>207</v>
      </c>
      <c r="I17747">
        <v>0.26751402000000002</v>
      </c>
      <c r="J17747">
        <v>0.24328159999999999</v>
      </c>
      <c r="K17747">
        <v>-2.4232400000000001E-2</v>
      </c>
      <c r="L17747">
        <v>-9.3241599999999994E-2</v>
      </c>
      <c r="M17747">
        <v>-5.24704E-2</v>
      </c>
      <c r="N17747">
        <v>-2.4232400000000001E-2</v>
      </c>
      <c r="O17747">
        <v>4.0055999999999998E-3</v>
      </c>
      <c r="P17747">
        <v>4.4776799999999999E-2</v>
      </c>
      <c r="Q17747">
        <v>66.307689999999994</v>
      </c>
      <c r="R17747">
        <v>5.3848199999999999E-2</v>
      </c>
      <c r="S17747" t="s">
        <v>20810</v>
      </c>
    </row>
    <row r="17748" spans="1:19" x14ac:dyDescent="0.25">
      <c r="A17748" t="s">
        <v>17816</v>
      </c>
      <c r="B17748" t="s">
        <v>68</v>
      </c>
      <c r="C17748" t="s">
        <v>5</v>
      </c>
      <c r="D17748" t="s">
        <v>64</v>
      </c>
      <c r="E17748" t="s">
        <v>21</v>
      </c>
      <c r="F17748" t="s">
        <v>52</v>
      </c>
      <c r="G17748">
        <v>11</v>
      </c>
      <c r="H17748">
        <v>207</v>
      </c>
      <c r="I17748">
        <v>0.24246702000000001</v>
      </c>
      <c r="J17748">
        <v>0.30268420000000001</v>
      </c>
      <c r="K17748">
        <v>6.0217199999999999E-2</v>
      </c>
      <c r="L17748">
        <v>-1.48402E-2</v>
      </c>
      <c r="M17748">
        <v>2.95044E-2</v>
      </c>
      <c r="N17748">
        <v>6.0217199999999999E-2</v>
      </c>
      <c r="O17748">
        <v>9.09301E-2</v>
      </c>
      <c r="P17748">
        <v>0.13527459999999999</v>
      </c>
      <c r="Q17748">
        <v>68.769229999999993</v>
      </c>
      <c r="R17748">
        <v>5.8567599999999997E-2</v>
      </c>
      <c r="S17748" t="s">
        <v>20810</v>
      </c>
    </row>
    <row r="17749" spans="1:19" x14ac:dyDescent="0.25">
      <c r="A17749" t="s">
        <v>17817</v>
      </c>
      <c r="B17749" t="s">
        <v>68</v>
      </c>
      <c r="C17749" t="s">
        <v>5</v>
      </c>
      <c r="D17749" t="s">
        <v>64</v>
      </c>
      <c r="E17749" t="s">
        <v>21</v>
      </c>
      <c r="F17749" t="s">
        <v>52</v>
      </c>
      <c r="G17749">
        <v>12</v>
      </c>
      <c r="H17749">
        <v>207</v>
      </c>
      <c r="I17749">
        <v>0.24525794000000001</v>
      </c>
      <c r="J17749">
        <v>0.2991548</v>
      </c>
      <c r="K17749">
        <v>5.3896899999999998E-2</v>
      </c>
      <c r="L17749">
        <v>-3.9601600000000001E-2</v>
      </c>
      <c r="M17749">
        <v>1.5638099999999999E-2</v>
      </c>
      <c r="N17749">
        <v>5.3896899999999998E-2</v>
      </c>
      <c r="O17749">
        <v>9.2155699999999993E-2</v>
      </c>
      <c r="P17749">
        <v>0.14739540000000001</v>
      </c>
      <c r="Q17749">
        <v>71.269229999999993</v>
      </c>
      <c r="R17749">
        <v>7.2957300000000003E-2</v>
      </c>
      <c r="S17749" t="s">
        <v>20810</v>
      </c>
    </row>
    <row r="17750" spans="1:19" x14ac:dyDescent="0.25">
      <c r="A17750" t="s">
        <v>17818</v>
      </c>
      <c r="B17750" t="s">
        <v>68</v>
      </c>
      <c r="C17750" t="s">
        <v>5</v>
      </c>
      <c r="D17750" t="s">
        <v>64</v>
      </c>
      <c r="E17750" t="s">
        <v>21</v>
      </c>
      <c r="F17750" t="s">
        <v>52</v>
      </c>
      <c r="G17750">
        <v>13</v>
      </c>
      <c r="H17750">
        <v>207</v>
      </c>
      <c r="I17750">
        <v>0.27913268000000002</v>
      </c>
      <c r="J17750">
        <v>0.23729020000000001</v>
      </c>
      <c r="K17750">
        <v>-4.1842499999999998E-2</v>
      </c>
      <c r="L17750">
        <v>-0.12634139999999999</v>
      </c>
      <c r="M17750">
        <v>-7.6418799999999995E-2</v>
      </c>
      <c r="N17750">
        <v>-4.1842499999999998E-2</v>
      </c>
      <c r="O17750">
        <v>-7.2662999999999998E-3</v>
      </c>
      <c r="P17750">
        <v>4.2656300000000001E-2</v>
      </c>
      <c r="Q17750">
        <v>75.269229999999993</v>
      </c>
      <c r="R17750">
        <v>6.5934800000000002E-2</v>
      </c>
      <c r="S17750" t="s">
        <v>20810</v>
      </c>
    </row>
    <row r="17751" spans="1:19" x14ac:dyDescent="0.25">
      <c r="A17751" t="s">
        <v>17819</v>
      </c>
      <c r="B17751" t="s">
        <v>68</v>
      </c>
      <c r="C17751" t="s">
        <v>5</v>
      </c>
      <c r="D17751" t="s">
        <v>64</v>
      </c>
      <c r="E17751" t="s">
        <v>21</v>
      </c>
      <c r="F17751" t="s">
        <v>52</v>
      </c>
      <c r="G17751">
        <v>14</v>
      </c>
      <c r="H17751">
        <v>207</v>
      </c>
      <c r="I17751">
        <v>0.26329361000000001</v>
      </c>
      <c r="J17751">
        <v>0.22283040000000001</v>
      </c>
      <c r="K17751">
        <v>-4.0463199999999998E-2</v>
      </c>
      <c r="L17751">
        <v>-0.10749980000000001</v>
      </c>
      <c r="M17751">
        <v>-6.7893999999999996E-2</v>
      </c>
      <c r="N17751">
        <v>-4.0463199999999998E-2</v>
      </c>
      <c r="O17751">
        <v>-1.30324E-2</v>
      </c>
      <c r="P17751">
        <v>2.65734E-2</v>
      </c>
      <c r="Q17751">
        <v>76.576920000000001</v>
      </c>
      <c r="R17751">
        <v>5.2308899999999998E-2</v>
      </c>
      <c r="S17751" t="s">
        <v>20810</v>
      </c>
    </row>
    <row r="17752" spans="1:19" x14ac:dyDescent="0.25">
      <c r="A17752" t="s">
        <v>17820</v>
      </c>
      <c r="B17752" t="s">
        <v>68</v>
      </c>
      <c r="C17752" t="s">
        <v>5</v>
      </c>
      <c r="D17752" t="s">
        <v>64</v>
      </c>
      <c r="E17752" t="s">
        <v>21</v>
      </c>
      <c r="F17752" t="s">
        <v>52</v>
      </c>
      <c r="G17752">
        <v>15</v>
      </c>
      <c r="H17752">
        <v>207</v>
      </c>
      <c r="I17752">
        <v>0.22852397999999999</v>
      </c>
      <c r="J17752">
        <v>0.2303502</v>
      </c>
      <c r="K17752">
        <v>1.8262E-3</v>
      </c>
      <c r="L17752">
        <v>-6.6434900000000005E-2</v>
      </c>
      <c r="M17752">
        <v>-2.6105699999999999E-2</v>
      </c>
      <c r="N17752">
        <v>1.8262E-3</v>
      </c>
      <c r="O17752">
        <v>2.9758099999999999E-2</v>
      </c>
      <c r="P17752">
        <v>7.0087200000000002E-2</v>
      </c>
      <c r="Q17752">
        <v>75.038460000000001</v>
      </c>
      <c r="R17752">
        <v>5.3264400000000003E-2</v>
      </c>
      <c r="S17752" t="s">
        <v>20810</v>
      </c>
    </row>
    <row r="17753" spans="1:19" x14ac:dyDescent="0.25">
      <c r="A17753" t="s">
        <v>17821</v>
      </c>
      <c r="B17753" t="s">
        <v>68</v>
      </c>
      <c r="C17753" t="s">
        <v>5</v>
      </c>
      <c r="D17753" t="s">
        <v>64</v>
      </c>
      <c r="E17753" t="s">
        <v>21</v>
      </c>
      <c r="F17753" t="s">
        <v>52</v>
      </c>
      <c r="G17753">
        <v>16</v>
      </c>
      <c r="H17753">
        <v>207</v>
      </c>
      <c r="I17753">
        <v>0.24551866999999999</v>
      </c>
      <c r="J17753">
        <v>0.2458583</v>
      </c>
      <c r="K17753">
        <v>3.3960000000000001E-4</v>
      </c>
      <c r="L17753">
        <v>-7.0322200000000001E-2</v>
      </c>
      <c r="M17753">
        <v>-2.8574700000000001E-2</v>
      </c>
      <c r="N17753">
        <v>3.3960000000000001E-4</v>
      </c>
      <c r="O17753">
        <v>2.92538E-2</v>
      </c>
      <c r="P17753">
        <v>7.1001400000000006E-2</v>
      </c>
      <c r="Q17753">
        <v>74.884609999999995</v>
      </c>
      <c r="R17753">
        <v>5.5137699999999998E-2</v>
      </c>
      <c r="S17753" t="s">
        <v>20810</v>
      </c>
    </row>
    <row r="17754" spans="1:19" x14ac:dyDescent="0.25">
      <c r="A17754" t="s">
        <v>17822</v>
      </c>
      <c r="B17754" t="s">
        <v>68</v>
      </c>
      <c r="C17754" t="s">
        <v>5</v>
      </c>
      <c r="D17754" t="s">
        <v>64</v>
      </c>
      <c r="E17754" t="s">
        <v>21</v>
      </c>
      <c r="F17754" t="s">
        <v>52</v>
      </c>
      <c r="G17754">
        <v>17</v>
      </c>
      <c r="H17754">
        <v>207</v>
      </c>
      <c r="I17754">
        <v>0.25523373999999999</v>
      </c>
      <c r="J17754">
        <v>0.24117910000000001</v>
      </c>
      <c r="K17754">
        <v>-1.40546E-2</v>
      </c>
      <c r="L17754">
        <v>-8.5224400000000006E-2</v>
      </c>
      <c r="M17754">
        <v>-4.3176699999999998E-2</v>
      </c>
      <c r="N17754">
        <v>-1.40546E-2</v>
      </c>
      <c r="O17754">
        <v>1.5067499999999999E-2</v>
      </c>
      <c r="P17754">
        <v>5.7115100000000002E-2</v>
      </c>
      <c r="Q17754">
        <v>74.538460000000001</v>
      </c>
      <c r="R17754">
        <v>5.5534100000000003E-2</v>
      </c>
      <c r="S17754" t="s">
        <v>20810</v>
      </c>
    </row>
    <row r="17755" spans="1:19" x14ac:dyDescent="0.25">
      <c r="A17755" t="s">
        <v>17823</v>
      </c>
      <c r="B17755" t="s">
        <v>68</v>
      </c>
      <c r="C17755" t="s">
        <v>5</v>
      </c>
      <c r="D17755" t="s">
        <v>64</v>
      </c>
      <c r="E17755" t="s">
        <v>21</v>
      </c>
      <c r="F17755" t="s">
        <v>52</v>
      </c>
      <c r="G17755">
        <v>18</v>
      </c>
      <c r="H17755">
        <v>207</v>
      </c>
      <c r="I17755">
        <v>0.29919415999999999</v>
      </c>
      <c r="J17755">
        <v>0.33613290000000001</v>
      </c>
      <c r="K17755">
        <v>3.6938699999999998E-2</v>
      </c>
      <c r="L17755">
        <v>-4.56786E-2</v>
      </c>
      <c r="M17755">
        <v>3.1324E-3</v>
      </c>
      <c r="N17755">
        <v>3.6938699999999998E-2</v>
      </c>
      <c r="O17755">
        <v>7.0745000000000002E-2</v>
      </c>
      <c r="P17755">
        <v>0.119556</v>
      </c>
      <c r="Q17755">
        <v>73.846149999999994</v>
      </c>
      <c r="R17755">
        <v>6.4466599999999999E-2</v>
      </c>
      <c r="S17755" t="s">
        <v>20810</v>
      </c>
    </row>
    <row r="17756" spans="1:19" x14ac:dyDescent="0.25">
      <c r="A17756" t="s">
        <v>17824</v>
      </c>
      <c r="B17756" t="s">
        <v>68</v>
      </c>
      <c r="C17756" t="s">
        <v>5</v>
      </c>
      <c r="D17756" t="s">
        <v>64</v>
      </c>
      <c r="E17756" t="s">
        <v>21</v>
      </c>
      <c r="F17756" t="s">
        <v>52</v>
      </c>
      <c r="G17756">
        <v>19</v>
      </c>
      <c r="H17756">
        <v>207</v>
      </c>
      <c r="I17756">
        <v>0.31898098000000003</v>
      </c>
      <c r="J17756">
        <v>0.36592000000000002</v>
      </c>
      <c r="K17756">
        <v>4.6939000000000002E-2</v>
      </c>
      <c r="L17756">
        <v>-4.4826400000000002E-2</v>
      </c>
      <c r="M17756">
        <v>9.3892999999999997E-3</v>
      </c>
      <c r="N17756">
        <v>4.6939000000000002E-2</v>
      </c>
      <c r="O17756">
        <v>8.44887E-2</v>
      </c>
      <c r="P17756">
        <v>0.13870450000000001</v>
      </c>
      <c r="Q17756">
        <v>71.961539999999999</v>
      </c>
      <c r="R17756">
        <v>7.1605000000000002E-2</v>
      </c>
      <c r="S17756" t="s">
        <v>20810</v>
      </c>
    </row>
    <row r="17757" spans="1:19" x14ac:dyDescent="0.25">
      <c r="A17757" t="s">
        <v>17825</v>
      </c>
      <c r="B17757" t="s">
        <v>68</v>
      </c>
      <c r="C17757" t="s">
        <v>5</v>
      </c>
      <c r="D17757" t="s">
        <v>64</v>
      </c>
      <c r="E17757" t="s">
        <v>21</v>
      </c>
      <c r="F17757" t="s">
        <v>52</v>
      </c>
      <c r="G17757">
        <v>20</v>
      </c>
      <c r="H17757">
        <v>207</v>
      </c>
      <c r="I17757">
        <v>0.47842746000000003</v>
      </c>
      <c r="J17757">
        <v>0.55039020000000005</v>
      </c>
      <c r="K17757">
        <v>7.1962700000000004E-2</v>
      </c>
      <c r="L17757">
        <v>-0.1704512</v>
      </c>
      <c r="M17757">
        <v>-2.7231100000000001E-2</v>
      </c>
      <c r="N17757">
        <v>7.1962700000000004E-2</v>
      </c>
      <c r="O17757">
        <v>0.17115659999999999</v>
      </c>
      <c r="P17757">
        <v>0.31437670000000001</v>
      </c>
      <c r="Q17757">
        <v>68.846149999999994</v>
      </c>
      <c r="R17757">
        <v>0.18915660000000001</v>
      </c>
      <c r="S17757" t="s">
        <v>20810</v>
      </c>
    </row>
    <row r="17758" spans="1:19" x14ac:dyDescent="0.25">
      <c r="A17758" t="s">
        <v>17826</v>
      </c>
      <c r="B17758" t="s">
        <v>68</v>
      </c>
      <c r="C17758" t="s">
        <v>5</v>
      </c>
      <c r="D17758" t="s">
        <v>64</v>
      </c>
      <c r="E17758" t="s">
        <v>21</v>
      </c>
      <c r="F17758" t="s">
        <v>52</v>
      </c>
      <c r="G17758">
        <v>21</v>
      </c>
      <c r="H17758">
        <v>207</v>
      </c>
      <c r="I17758">
        <v>0.54302972000000005</v>
      </c>
      <c r="J17758">
        <v>0.59555570000000002</v>
      </c>
      <c r="K17758">
        <v>5.2526000000000003E-2</v>
      </c>
      <c r="L17758">
        <v>-0.2007948</v>
      </c>
      <c r="M17758">
        <v>-5.1130799999999997E-2</v>
      </c>
      <c r="N17758">
        <v>5.2526000000000003E-2</v>
      </c>
      <c r="O17758">
        <v>0.15618280000000001</v>
      </c>
      <c r="P17758">
        <v>0.30584679999999997</v>
      </c>
      <c r="Q17758">
        <v>66.807689999999994</v>
      </c>
      <c r="R17758">
        <v>0.19766719999999999</v>
      </c>
      <c r="S17758" t="s">
        <v>20810</v>
      </c>
    </row>
    <row r="17759" spans="1:19" x14ac:dyDescent="0.25">
      <c r="A17759" t="s">
        <v>17827</v>
      </c>
      <c r="B17759" t="s">
        <v>68</v>
      </c>
      <c r="C17759" t="s">
        <v>5</v>
      </c>
      <c r="D17759" t="s">
        <v>64</v>
      </c>
      <c r="E17759" t="s">
        <v>21</v>
      </c>
      <c r="F17759" t="s">
        <v>52</v>
      </c>
      <c r="G17759">
        <v>22</v>
      </c>
      <c r="H17759">
        <v>207</v>
      </c>
      <c r="I17759">
        <v>0.58140831999999998</v>
      </c>
      <c r="J17759">
        <v>0.5744378</v>
      </c>
      <c r="K17759">
        <v>-6.9705000000000001E-3</v>
      </c>
      <c r="L17759">
        <v>-0.2657312</v>
      </c>
      <c r="M17759">
        <v>-0.1128533</v>
      </c>
      <c r="N17759">
        <v>-6.9705000000000001E-3</v>
      </c>
      <c r="O17759">
        <v>9.8912299999999995E-2</v>
      </c>
      <c r="P17759">
        <v>0.25179020000000002</v>
      </c>
      <c r="Q17759">
        <v>64.461539999999999</v>
      </c>
      <c r="R17759">
        <v>0.20191210000000001</v>
      </c>
      <c r="S17759" t="s">
        <v>20810</v>
      </c>
    </row>
    <row r="17760" spans="1:19" x14ac:dyDescent="0.25">
      <c r="A17760" t="s">
        <v>17828</v>
      </c>
      <c r="B17760" t="s">
        <v>68</v>
      </c>
      <c r="C17760" t="s">
        <v>5</v>
      </c>
      <c r="D17760" t="s">
        <v>64</v>
      </c>
      <c r="E17760" t="s">
        <v>21</v>
      </c>
      <c r="F17760" t="s">
        <v>52</v>
      </c>
      <c r="G17760">
        <v>23</v>
      </c>
      <c r="H17760">
        <v>207</v>
      </c>
      <c r="I17760">
        <v>0.58415702000000003</v>
      </c>
      <c r="J17760">
        <v>0.51985749999999997</v>
      </c>
      <c r="K17760">
        <v>-6.4299499999999996E-2</v>
      </c>
      <c r="L17760">
        <v>-0.32447860000000001</v>
      </c>
      <c r="M17760">
        <v>-0.17076269999999999</v>
      </c>
      <c r="N17760">
        <v>-6.4299499999999996E-2</v>
      </c>
      <c r="O17760">
        <v>4.2163699999999998E-2</v>
      </c>
      <c r="P17760">
        <v>0.19587969999999999</v>
      </c>
      <c r="Q17760">
        <v>62.73077</v>
      </c>
      <c r="R17760">
        <v>0.2030189</v>
      </c>
      <c r="S17760" t="s">
        <v>20810</v>
      </c>
    </row>
    <row r="17761" spans="1:19" x14ac:dyDescent="0.25">
      <c r="A17761" t="s">
        <v>17829</v>
      </c>
      <c r="B17761" t="s">
        <v>68</v>
      </c>
      <c r="C17761" t="s">
        <v>5</v>
      </c>
      <c r="D17761" t="s">
        <v>64</v>
      </c>
      <c r="E17761" t="s">
        <v>21</v>
      </c>
      <c r="F17761" t="s">
        <v>52</v>
      </c>
      <c r="G17761">
        <v>24</v>
      </c>
      <c r="H17761">
        <v>207</v>
      </c>
      <c r="I17761">
        <v>0.54941892000000003</v>
      </c>
      <c r="J17761">
        <v>0.50989830000000003</v>
      </c>
      <c r="K17761">
        <v>-3.9520600000000003E-2</v>
      </c>
      <c r="L17761">
        <v>-0.30141899999999999</v>
      </c>
      <c r="M17761">
        <v>-0.14668729999999999</v>
      </c>
      <c r="N17761">
        <v>-3.9520600000000003E-2</v>
      </c>
      <c r="O17761">
        <v>6.7646100000000001E-2</v>
      </c>
      <c r="P17761">
        <v>0.22237779999999999</v>
      </c>
      <c r="Q17761">
        <v>62.115380000000002</v>
      </c>
      <c r="R17761">
        <v>0.2043604</v>
      </c>
      <c r="S17761" t="s">
        <v>20810</v>
      </c>
    </row>
    <row r="17762" spans="1:19" x14ac:dyDescent="0.25">
      <c r="A17762" t="s">
        <v>17830</v>
      </c>
      <c r="B17762" t="s">
        <v>68</v>
      </c>
      <c r="C17762" t="s">
        <v>5</v>
      </c>
      <c r="D17762" t="s">
        <v>64</v>
      </c>
      <c r="E17762" t="s">
        <v>22</v>
      </c>
      <c r="F17762" t="s">
        <v>6</v>
      </c>
      <c r="G17762">
        <v>1</v>
      </c>
      <c r="H17762">
        <v>207</v>
      </c>
      <c r="I17762">
        <v>0.45303765000000001</v>
      </c>
      <c r="J17762">
        <v>0.51690230000000004</v>
      </c>
      <c r="K17762">
        <v>6.3864599999999994E-2</v>
      </c>
      <c r="L17762">
        <v>-0.195768</v>
      </c>
      <c r="M17762">
        <v>-4.23749E-2</v>
      </c>
      <c r="N17762">
        <v>6.3864599999999994E-2</v>
      </c>
      <c r="O17762">
        <v>0.17010420000000001</v>
      </c>
      <c r="P17762">
        <v>0.32349719999999998</v>
      </c>
      <c r="Q17762">
        <v>57.265569999999997</v>
      </c>
      <c r="R17762">
        <v>0.20259240000000001</v>
      </c>
      <c r="S17762" t="s">
        <v>20810</v>
      </c>
    </row>
    <row r="17763" spans="1:19" x14ac:dyDescent="0.25">
      <c r="A17763" t="s">
        <v>17831</v>
      </c>
      <c r="B17763" t="s">
        <v>68</v>
      </c>
      <c r="C17763" t="s">
        <v>5</v>
      </c>
      <c r="D17763" t="s">
        <v>64</v>
      </c>
      <c r="E17763" t="s">
        <v>22</v>
      </c>
      <c r="F17763" t="s">
        <v>6</v>
      </c>
      <c r="G17763">
        <v>2</v>
      </c>
      <c r="H17763">
        <v>207</v>
      </c>
      <c r="I17763">
        <v>0.43569850999999998</v>
      </c>
      <c r="J17763">
        <v>0.50498160000000003</v>
      </c>
      <c r="K17763">
        <v>6.92831E-2</v>
      </c>
      <c r="L17763">
        <v>-0.1896014</v>
      </c>
      <c r="M17763">
        <v>-3.6650299999999997E-2</v>
      </c>
      <c r="N17763">
        <v>6.92831E-2</v>
      </c>
      <c r="O17763">
        <v>0.1752166</v>
      </c>
      <c r="P17763">
        <v>0.32816770000000001</v>
      </c>
      <c r="Q17763">
        <v>56.664839999999998</v>
      </c>
      <c r="R17763">
        <v>0.20200870000000001</v>
      </c>
      <c r="S17763" t="s">
        <v>20810</v>
      </c>
    </row>
    <row r="17764" spans="1:19" x14ac:dyDescent="0.25">
      <c r="A17764" t="s">
        <v>17832</v>
      </c>
      <c r="B17764" t="s">
        <v>68</v>
      </c>
      <c r="C17764" t="s">
        <v>5</v>
      </c>
      <c r="D17764" t="s">
        <v>64</v>
      </c>
      <c r="E17764" t="s">
        <v>22</v>
      </c>
      <c r="F17764" t="s">
        <v>6</v>
      </c>
      <c r="G17764">
        <v>3</v>
      </c>
      <c r="H17764">
        <v>207</v>
      </c>
      <c r="I17764">
        <v>0.42938169999999998</v>
      </c>
      <c r="J17764">
        <v>0.5000597</v>
      </c>
      <c r="K17764">
        <v>7.0678000000000005E-2</v>
      </c>
      <c r="L17764">
        <v>-0.18901680000000001</v>
      </c>
      <c r="M17764">
        <v>-3.5587000000000001E-2</v>
      </c>
      <c r="N17764">
        <v>7.0678000000000005E-2</v>
      </c>
      <c r="O17764">
        <v>0.17694299999999999</v>
      </c>
      <c r="P17764">
        <v>0.33037280000000002</v>
      </c>
      <c r="Q17764">
        <v>56.205129999999997</v>
      </c>
      <c r="R17764">
        <v>0.20264099999999999</v>
      </c>
      <c r="S17764" t="s">
        <v>20810</v>
      </c>
    </row>
    <row r="17765" spans="1:19" x14ac:dyDescent="0.25">
      <c r="A17765" t="s">
        <v>17833</v>
      </c>
      <c r="B17765" t="s">
        <v>68</v>
      </c>
      <c r="C17765" t="s">
        <v>5</v>
      </c>
      <c r="D17765" t="s">
        <v>64</v>
      </c>
      <c r="E17765" t="s">
        <v>22</v>
      </c>
      <c r="F17765" t="s">
        <v>6</v>
      </c>
      <c r="G17765">
        <v>4</v>
      </c>
      <c r="H17765">
        <v>207</v>
      </c>
      <c r="I17765">
        <v>0.42807527000000001</v>
      </c>
      <c r="J17765">
        <v>0.49170350000000002</v>
      </c>
      <c r="K17765">
        <v>6.3628199999999996E-2</v>
      </c>
      <c r="L17765">
        <v>-0.1954043</v>
      </c>
      <c r="M17765">
        <v>-4.2365800000000002E-2</v>
      </c>
      <c r="N17765">
        <v>6.3628199999999996E-2</v>
      </c>
      <c r="O17765">
        <v>0.1696222</v>
      </c>
      <c r="P17765">
        <v>0.32266070000000002</v>
      </c>
      <c r="Q17765">
        <v>55.924909999999997</v>
      </c>
      <c r="R17765">
        <v>0.2021242</v>
      </c>
      <c r="S17765" t="s">
        <v>20810</v>
      </c>
    </row>
    <row r="17766" spans="1:19" x14ac:dyDescent="0.25">
      <c r="A17766" t="s">
        <v>17834</v>
      </c>
      <c r="B17766" t="s">
        <v>68</v>
      </c>
      <c r="C17766" t="s">
        <v>5</v>
      </c>
      <c r="D17766" t="s">
        <v>64</v>
      </c>
      <c r="E17766" t="s">
        <v>22</v>
      </c>
      <c r="F17766" t="s">
        <v>6</v>
      </c>
      <c r="G17766">
        <v>5</v>
      </c>
      <c r="H17766">
        <v>207</v>
      </c>
      <c r="I17766">
        <v>0.45171684000000001</v>
      </c>
      <c r="J17766">
        <v>0.48889060000000001</v>
      </c>
      <c r="K17766">
        <v>3.71738E-2</v>
      </c>
      <c r="L17766">
        <v>-0.22137180000000001</v>
      </c>
      <c r="M17766">
        <v>-6.8621000000000001E-2</v>
      </c>
      <c r="N17766">
        <v>3.71738E-2</v>
      </c>
      <c r="O17766">
        <v>0.1429685</v>
      </c>
      <c r="P17766">
        <v>0.29571930000000002</v>
      </c>
      <c r="Q17766">
        <v>55.412089999999999</v>
      </c>
      <c r="R17766">
        <v>0.20174410000000001</v>
      </c>
      <c r="S17766" t="s">
        <v>20810</v>
      </c>
    </row>
    <row r="17767" spans="1:19" x14ac:dyDescent="0.25">
      <c r="A17767" t="s">
        <v>17835</v>
      </c>
      <c r="B17767" t="s">
        <v>68</v>
      </c>
      <c r="C17767" t="s">
        <v>5</v>
      </c>
      <c r="D17767" t="s">
        <v>64</v>
      </c>
      <c r="E17767" t="s">
        <v>22</v>
      </c>
      <c r="F17767" t="s">
        <v>6</v>
      </c>
      <c r="G17767">
        <v>6</v>
      </c>
      <c r="H17767">
        <v>207</v>
      </c>
      <c r="I17767">
        <v>0.42957694000000002</v>
      </c>
      <c r="J17767">
        <v>0.42215819999999998</v>
      </c>
      <c r="K17767">
        <v>-7.4187000000000003E-3</v>
      </c>
      <c r="L17767">
        <v>-0.2561793</v>
      </c>
      <c r="M17767">
        <v>-0.1092095</v>
      </c>
      <c r="N17767">
        <v>-7.4187000000000003E-3</v>
      </c>
      <c r="O17767">
        <v>9.43721E-2</v>
      </c>
      <c r="P17767">
        <v>0.2413419</v>
      </c>
      <c r="Q17767">
        <v>54.919409999999999</v>
      </c>
      <c r="R17767">
        <v>0.1941089</v>
      </c>
      <c r="S17767" t="s">
        <v>20810</v>
      </c>
    </row>
    <row r="17768" spans="1:19" x14ac:dyDescent="0.25">
      <c r="A17768" t="s">
        <v>17836</v>
      </c>
      <c r="B17768" t="s">
        <v>68</v>
      </c>
      <c r="C17768" t="s">
        <v>5</v>
      </c>
      <c r="D17768" t="s">
        <v>64</v>
      </c>
      <c r="E17768" t="s">
        <v>22</v>
      </c>
      <c r="F17768" t="s">
        <v>6</v>
      </c>
      <c r="G17768">
        <v>7</v>
      </c>
      <c r="H17768">
        <v>207</v>
      </c>
      <c r="I17768">
        <v>0.4333495</v>
      </c>
      <c r="J17768">
        <v>0.38379649999999998</v>
      </c>
      <c r="K17768">
        <v>-4.9553E-2</v>
      </c>
      <c r="L17768">
        <v>-0.2722465</v>
      </c>
      <c r="M17768">
        <v>-0.14067740000000001</v>
      </c>
      <c r="N17768">
        <v>-4.9553E-2</v>
      </c>
      <c r="O17768">
        <v>4.1571299999999999E-2</v>
      </c>
      <c r="P17768">
        <v>0.1731404</v>
      </c>
      <c r="Q17768">
        <v>54.641030000000001</v>
      </c>
      <c r="R17768">
        <v>0.1737686</v>
      </c>
      <c r="S17768" t="s">
        <v>20810</v>
      </c>
    </row>
    <row r="17769" spans="1:19" x14ac:dyDescent="0.25">
      <c r="A17769" t="s">
        <v>17837</v>
      </c>
      <c r="B17769" t="s">
        <v>68</v>
      </c>
      <c r="C17769" t="s">
        <v>5</v>
      </c>
      <c r="D17769" t="s">
        <v>64</v>
      </c>
      <c r="E17769" t="s">
        <v>22</v>
      </c>
      <c r="F17769" t="s">
        <v>6</v>
      </c>
      <c r="G17769">
        <v>8</v>
      </c>
      <c r="H17769">
        <v>207</v>
      </c>
      <c r="I17769">
        <v>0.37027078000000002</v>
      </c>
      <c r="J17769">
        <v>0.28325030000000001</v>
      </c>
      <c r="K17769">
        <v>-8.7020500000000001E-2</v>
      </c>
      <c r="L17769">
        <v>-0.22259670000000001</v>
      </c>
      <c r="M17769">
        <v>-0.14249719999999999</v>
      </c>
      <c r="N17769">
        <v>-8.7020500000000001E-2</v>
      </c>
      <c r="O17769">
        <v>-3.1543799999999997E-2</v>
      </c>
      <c r="P17769">
        <v>4.85557E-2</v>
      </c>
      <c r="Q17769">
        <v>55.045789999999997</v>
      </c>
      <c r="R17769">
        <v>0.1057907</v>
      </c>
      <c r="S17769" t="s">
        <v>20810</v>
      </c>
    </row>
    <row r="17770" spans="1:19" x14ac:dyDescent="0.25">
      <c r="A17770" t="s">
        <v>17838</v>
      </c>
      <c r="B17770" t="s">
        <v>68</v>
      </c>
      <c r="C17770" t="s">
        <v>5</v>
      </c>
      <c r="D17770" t="s">
        <v>64</v>
      </c>
      <c r="E17770" t="s">
        <v>22</v>
      </c>
      <c r="F17770" t="s">
        <v>6</v>
      </c>
      <c r="G17770">
        <v>9</v>
      </c>
      <c r="H17770">
        <v>207</v>
      </c>
      <c r="I17770">
        <v>0.27654309999999999</v>
      </c>
      <c r="J17770">
        <v>0.2640612</v>
      </c>
      <c r="K17770">
        <v>-1.2481900000000001E-2</v>
      </c>
      <c r="L17770">
        <v>-0.1015157</v>
      </c>
      <c r="M17770">
        <v>-4.89138E-2</v>
      </c>
      <c r="N17770">
        <v>-1.2481900000000001E-2</v>
      </c>
      <c r="O17770">
        <v>2.39499E-2</v>
      </c>
      <c r="P17770">
        <v>7.6551800000000003E-2</v>
      </c>
      <c r="Q17770">
        <v>57.637360000000001</v>
      </c>
      <c r="R17770">
        <v>6.9473400000000005E-2</v>
      </c>
      <c r="S17770" t="s">
        <v>20810</v>
      </c>
    </row>
    <row r="17771" spans="1:19" x14ac:dyDescent="0.25">
      <c r="A17771" t="s">
        <v>17839</v>
      </c>
      <c r="B17771" t="s">
        <v>68</v>
      </c>
      <c r="C17771" t="s">
        <v>5</v>
      </c>
      <c r="D17771" t="s">
        <v>64</v>
      </c>
      <c r="E17771" t="s">
        <v>22</v>
      </c>
      <c r="F17771" t="s">
        <v>6</v>
      </c>
      <c r="G17771">
        <v>10</v>
      </c>
      <c r="H17771">
        <v>207</v>
      </c>
      <c r="I17771">
        <v>0.24973142000000001</v>
      </c>
      <c r="J17771">
        <v>0.24685399999999999</v>
      </c>
      <c r="K17771">
        <v>-2.8774E-3</v>
      </c>
      <c r="L17771">
        <v>-9.12129E-2</v>
      </c>
      <c r="M17771">
        <v>-3.9023599999999999E-2</v>
      </c>
      <c r="N17771">
        <v>-2.8774E-3</v>
      </c>
      <c r="O17771">
        <v>3.3268800000000001E-2</v>
      </c>
      <c r="P17771">
        <v>8.5458099999999995E-2</v>
      </c>
      <c r="Q17771">
        <v>60.849820000000001</v>
      </c>
      <c r="R17771">
        <v>6.8928600000000007E-2</v>
      </c>
      <c r="S17771" t="s">
        <v>20810</v>
      </c>
    </row>
    <row r="17772" spans="1:19" x14ac:dyDescent="0.25">
      <c r="A17772" t="s">
        <v>17840</v>
      </c>
      <c r="B17772" t="s">
        <v>68</v>
      </c>
      <c r="C17772" t="s">
        <v>5</v>
      </c>
      <c r="D17772" t="s">
        <v>64</v>
      </c>
      <c r="E17772" t="s">
        <v>22</v>
      </c>
      <c r="F17772" t="s">
        <v>6</v>
      </c>
      <c r="G17772">
        <v>11</v>
      </c>
      <c r="H17772">
        <v>207</v>
      </c>
      <c r="I17772">
        <v>0.23014497</v>
      </c>
      <c r="J17772">
        <v>0.23543420000000001</v>
      </c>
      <c r="K17772">
        <v>5.2892E-3</v>
      </c>
      <c r="L17772">
        <v>-5.3411500000000001E-2</v>
      </c>
      <c r="M17772">
        <v>-1.87306E-2</v>
      </c>
      <c r="N17772">
        <v>5.2892E-3</v>
      </c>
      <c r="O17772">
        <v>2.9309000000000002E-2</v>
      </c>
      <c r="P17772">
        <v>6.3989900000000002E-2</v>
      </c>
      <c r="Q17772">
        <v>63.89011</v>
      </c>
      <c r="R17772">
        <v>4.5804400000000002E-2</v>
      </c>
      <c r="S17772" t="s">
        <v>20810</v>
      </c>
    </row>
    <row r="17773" spans="1:19" x14ac:dyDescent="0.25">
      <c r="A17773" t="s">
        <v>17841</v>
      </c>
      <c r="B17773" t="s">
        <v>68</v>
      </c>
      <c r="C17773" t="s">
        <v>5</v>
      </c>
      <c r="D17773" t="s">
        <v>64</v>
      </c>
      <c r="E17773" t="s">
        <v>22</v>
      </c>
      <c r="F17773" t="s">
        <v>6</v>
      </c>
      <c r="G17773">
        <v>12</v>
      </c>
      <c r="H17773">
        <v>207</v>
      </c>
      <c r="I17773">
        <v>0.21787010000000001</v>
      </c>
      <c r="J17773">
        <v>0.2306135</v>
      </c>
      <c r="K17773">
        <v>1.27434E-2</v>
      </c>
      <c r="L17773">
        <v>-4.7510999999999998E-2</v>
      </c>
      <c r="M17773">
        <v>-1.19122E-2</v>
      </c>
      <c r="N17773">
        <v>1.27434E-2</v>
      </c>
      <c r="O17773">
        <v>3.7399000000000002E-2</v>
      </c>
      <c r="P17773">
        <v>7.2997699999999999E-2</v>
      </c>
      <c r="Q17773">
        <v>66.760069999999999</v>
      </c>
      <c r="R17773">
        <v>4.7016700000000002E-2</v>
      </c>
      <c r="S17773" t="s">
        <v>20810</v>
      </c>
    </row>
    <row r="17774" spans="1:19" x14ac:dyDescent="0.25">
      <c r="A17774" t="s">
        <v>17842</v>
      </c>
      <c r="B17774" t="s">
        <v>68</v>
      </c>
      <c r="C17774" t="s">
        <v>5</v>
      </c>
      <c r="D17774" t="s">
        <v>64</v>
      </c>
      <c r="E17774" t="s">
        <v>22</v>
      </c>
      <c r="F17774" t="s">
        <v>6</v>
      </c>
      <c r="G17774">
        <v>13</v>
      </c>
      <c r="H17774">
        <v>207</v>
      </c>
      <c r="I17774">
        <v>0.21448428</v>
      </c>
      <c r="J17774">
        <v>0.23015430000000001</v>
      </c>
      <c r="K17774">
        <v>1.567E-2</v>
      </c>
      <c r="L17774">
        <v>-4.3555999999999997E-2</v>
      </c>
      <c r="M17774">
        <v>-8.5647999999999991E-3</v>
      </c>
      <c r="N17774">
        <v>1.567E-2</v>
      </c>
      <c r="O17774">
        <v>3.9904799999999997E-2</v>
      </c>
      <c r="P17774">
        <v>7.4896000000000004E-2</v>
      </c>
      <c r="Q17774">
        <v>68.694140000000004</v>
      </c>
      <c r="R17774">
        <v>4.62143E-2</v>
      </c>
      <c r="S17774" t="s">
        <v>20810</v>
      </c>
    </row>
    <row r="17775" spans="1:19" x14ac:dyDescent="0.25">
      <c r="A17775" t="s">
        <v>17843</v>
      </c>
      <c r="B17775" t="s">
        <v>68</v>
      </c>
      <c r="C17775" t="s">
        <v>5</v>
      </c>
      <c r="D17775" t="s">
        <v>64</v>
      </c>
      <c r="E17775" t="s">
        <v>22</v>
      </c>
      <c r="F17775" t="s">
        <v>6</v>
      </c>
      <c r="G17775">
        <v>14</v>
      </c>
      <c r="H17775">
        <v>207</v>
      </c>
      <c r="I17775">
        <v>0.20459500999999999</v>
      </c>
      <c r="J17775">
        <v>0.22014339999999999</v>
      </c>
      <c r="K17775">
        <v>1.55484E-2</v>
      </c>
      <c r="L17775">
        <v>-4.1120799999999999E-2</v>
      </c>
      <c r="M17775">
        <v>-7.6401999999999998E-3</v>
      </c>
      <c r="N17775">
        <v>1.55484E-2</v>
      </c>
      <c r="O17775">
        <v>3.8737000000000001E-2</v>
      </c>
      <c r="P17775">
        <v>7.2217699999999996E-2</v>
      </c>
      <c r="Q17775">
        <v>69.772900000000007</v>
      </c>
      <c r="R17775">
        <v>4.42192E-2</v>
      </c>
      <c r="S17775" t="s">
        <v>20810</v>
      </c>
    </row>
    <row r="17776" spans="1:19" x14ac:dyDescent="0.25">
      <c r="A17776" t="s">
        <v>17844</v>
      </c>
      <c r="B17776" t="s">
        <v>68</v>
      </c>
      <c r="C17776" t="s">
        <v>5</v>
      </c>
      <c r="D17776" t="s">
        <v>64</v>
      </c>
      <c r="E17776" t="s">
        <v>22</v>
      </c>
      <c r="F17776" t="s">
        <v>6</v>
      </c>
      <c r="G17776">
        <v>15</v>
      </c>
      <c r="H17776">
        <v>207</v>
      </c>
      <c r="I17776">
        <v>0.19739424</v>
      </c>
      <c r="J17776">
        <v>0.21299989999999999</v>
      </c>
      <c r="K17776">
        <v>1.5605600000000001E-2</v>
      </c>
      <c r="L17776">
        <v>-3.9324900000000003E-2</v>
      </c>
      <c r="M17776">
        <v>-6.8715E-3</v>
      </c>
      <c r="N17776">
        <v>1.5605600000000001E-2</v>
      </c>
      <c r="O17776">
        <v>3.8082699999999997E-2</v>
      </c>
      <c r="P17776">
        <v>7.0536100000000004E-2</v>
      </c>
      <c r="Q17776">
        <v>69.884609999999995</v>
      </c>
      <c r="R17776">
        <v>4.2862499999999998E-2</v>
      </c>
      <c r="S17776" t="s">
        <v>20810</v>
      </c>
    </row>
    <row r="17777" spans="1:19" x14ac:dyDescent="0.25">
      <c r="A17777" t="s">
        <v>17845</v>
      </c>
      <c r="B17777" t="s">
        <v>68</v>
      </c>
      <c r="C17777" t="s">
        <v>5</v>
      </c>
      <c r="D17777" t="s">
        <v>64</v>
      </c>
      <c r="E17777" t="s">
        <v>22</v>
      </c>
      <c r="F17777" t="s">
        <v>6</v>
      </c>
      <c r="G17777">
        <v>16</v>
      </c>
      <c r="H17777">
        <v>207</v>
      </c>
      <c r="I17777">
        <v>0.19703066</v>
      </c>
      <c r="J17777">
        <v>0.2158108</v>
      </c>
      <c r="K17777">
        <v>1.87802E-2</v>
      </c>
      <c r="L17777">
        <v>-3.7956299999999998E-2</v>
      </c>
      <c r="M17777">
        <v>-4.4359000000000004E-3</v>
      </c>
      <c r="N17777">
        <v>1.87802E-2</v>
      </c>
      <c r="O17777">
        <v>4.19963E-2</v>
      </c>
      <c r="P17777">
        <v>7.5516700000000006E-2</v>
      </c>
      <c r="Q17777">
        <v>69.338830000000002</v>
      </c>
      <c r="R17777">
        <v>4.4271699999999997E-2</v>
      </c>
      <c r="S17777" t="s">
        <v>20810</v>
      </c>
    </row>
    <row r="17778" spans="1:19" x14ac:dyDescent="0.25">
      <c r="A17778" t="s">
        <v>17846</v>
      </c>
      <c r="B17778" t="s">
        <v>68</v>
      </c>
      <c r="C17778" t="s">
        <v>5</v>
      </c>
      <c r="D17778" t="s">
        <v>64</v>
      </c>
      <c r="E17778" t="s">
        <v>22</v>
      </c>
      <c r="F17778" t="s">
        <v>6</v>
      </c>
      <c r="G17778">
        <v>17</v>
      </c>
      <c r="H17778">
        <v>207</v>
      </c>
      <c r="I17778">
        <v>0.21094049000000001</v>
      </c>
      <c r="J17778">
        <v>0.24234259999999999</v>
      </c>
      <c r="K17778">
        <v>3.1402100000000002E-2</v>
      </c>
      <c r="L17778">
        <v>-5.28063E-2</v>
      </c>
      <c r="M17778">
        <v>-3.0552999999999999E-3</v>
      </c>
      <c r="N17778">
        <v>3.1402100000000002E-2</v>
      </c>
      <c r="O17778">
        <v>6.5859500000000001E-2</v>
      </c>
      <c r="P17778">
        <v>0.1156105</v>
      </c>
      <c r="Q17778">
        <v>68.617220000000003</v>
      </c>
      <c r="R17778">
        <v>6.5708199999999994E-2</v>
      </c>
      <c r="S17778" t="s">
        <v>20810</v>
      </c>
    </row>
    <row r="17779" spans="1:19" x14ac:dyDescent="0.25">
      <c r="A17779" t="s">
        <v>17847</v>
      </c>
      <c r="B17779" t="s">
        <v>68</v>
      </c>
      <c r="C17779" t="s">
        <v>5</v>
      </c>
      <c r="D17779" t="s">
        <v>64</v>
      </c>
      <c r="E17779" t="s">
        <v>22</v>
      </c>
      <c r="F17779" t="s">
        <v>6</v>
      </c>
      <c r="G17779">
        <v>18</v>
      </c>
      <c r="H17779">
        <v>207</v>
      </c>
      <c r="I17779">
        <v>0.24982478999999999</v>
      </c>
      <c r="J17779">
        <v>0.31942949999999998</v>
      </c>
      <c r="K17779">
        <v>6.9604700000000005E-2</v>
      </c>
      <c r="L17779">
        <v>-2.6362199999999999E-2</v>
      </c>
      <c r="M17779">
        <v>3.03358E-2</v>
      </c>
      <c r="N17779">
        <v>6.9604700000000005E-2</v>
      </c>
      <c r="O17779">
        <v>0.1088736</v>
      </c>
      <c r="P17779">
        <v>0.16557160000000001</v>
      </c>
      <c r="Q17779">
        <v>67.496340000000004</v>
      </c>
      <c r="R17779">
        <v>7.4883400000000003E-2</v>
      </c>
      <c r="S17779" t="s">
        <v>20810</v>
      </c>
    </row>
    <row r="17780" spans="1:19" x14ac:dyDescent="0.25">
      <c r="A17780" t="s">
        <v>17848</v>
      </c>
      <c r="B17780" t="s">
        <v>68</v>
      </c>
      <c r="C17780" t="s">
        <v>5</v>
      </c>
      <c r="D17780" t="s">
        <v>64</v>
      </c>
      <c r="E17780" t="s">
        <v>22</v>
      </c>
      <c r="F17780" t="s">
        <v>6</v>
      </c>
      <c r="G17780">
        <v>19</v>
      </c>
      <c r="H17780">
        <v>207</v>
      </c>
      <c r="I17780">
        <v>0.28571923999999999</v>
      </c>
      <c r="J17780">
        <v>0.40339770000000003</v>
      </c>
      <c r="K17780">
        <v>0.11767850000000001</v>
      </c>
      <c r="L17780">
        <v>-2.9012900000000001E-2</v>
      </c>
      <c r="M17780">
        <v>5.7653599999999999E-2</v>
      </c>
      <c r="N17780">
        <v>0.11767850000000001</v>
      </c>
      <c r="O17780">
        <v>0.17770340000000001</v>
      </c>
      <c r="P17780">
        <v>0.26436979999999999</v>
      </c>
      <c r="Q17780">
        <v>65.479849999999999</v>
      </c>
      <c r="R17780">
        <v>0.11446389999999999</v>
      </c>
      <c r="S17780" t="s">
        <v>20810</v>
      </c>
    </row>
    <row r="17781" spans="1:19" x14ac:dyDescent="0.25">
      <c r="A17781" t="s">
        <v>17849</v>
      </c>
      <c r="B17781" t="s">
        <v>68</v>
      </c>
      <c r="C17781" t="s">
        <v>5</v>
      </c>
      <c r="D17781" t="s">
        <v>64</v>
      </c>
      <c r="E17781" t="s">
        <v>22</v>
      </c>
      <c r="F17781" t="s">
        <v>6</v>
      </c>
      <c r="G17781">
        <v>20</v>
      </c>
      <c r="H17781">
        <v>207</v>
      </c>
      <c r="I17781">
        <v>0.40282145000000003</v>
      </c>
      <c r="J17781">
        <v>0.55073680000000003</v>
      </c>
      <c r="K17781">
        <v>0.1479154</v>
      </c>
      <c r="L17781">
        <v>-0.10361629999999999</v>
      </c>
      <c r="M17781">
        <v>4.4990700000000002E-2</v>
      </c>
      <c r="N17781">
        <v>0.1479154</v>
      </c>
      <c r="O17781">
        <v>0.25084010000000001</v>
      </c>
      <c r="P17781">
        <v>0.3994471</v>
      </c>
      <c r="Q17781">
        <v>62.846150000000002</v>
      </c>
      <c r="R17781">
        <v>0.19627120000000001</v>
      </c>
      <c r="S17781" t="s">
        <v>20810</v>
      </c>
    </row>
    <row r="17782" spans="1:19" x14ac:dyDescent="0.25">
      <c r="A17782" t="s">
        <v>17850</v>
      </c>
      <c r="B17782" t="s">
        <v>68</v>
      </c>
      <c r="C17782" t="s">
        <v>5</v>
      </c>
      <c r="D17782" t="s">
        <v>64</v>
      </c>
      <c r="E17782" t="s">
        <v>22</v>
      </c>
      <c r="F17782" t="s">
        <v>6</v>
      </c>
      <c r="G17782">
        <v>21</v>
      </c>
      <c r="H17782">
        <v>207</v>
      </c>
      <c r="I17782">
        <v>0.49840317000000001</v>
      </c>
      <c r="J17782">
        <v>0.56416849999999996</v>
      </c>
      <c r="K17782">
        <v>6.5765299999999999E-2</v>
      </c>
      <c r="L17782">
        <v>-0.20352239999999999</v>
      </c>
      <c r="M17782">
        <v>-4.4425100000000002E-2</v>
      </c>
      <c r="N17782">
        <v>6.5765299999999999E-2</v>
      </c>
      <c r="O17782">
        <v>0.17595559999999999</v>
      </c>
      <c r="P17782">
        <v>0.33505299999999999</v>
      </c>
      <c r="Q17782">
        <v>60.930399999999999</v>
      </c>
      <c r="R17782">
        <v>0.21012629999999999</v>
      </c>
      <c r="S17782" t="s">
        <v>20810</v>
      </c>
    </row>
    <row r="17783" spans="1:19" x14ac:dyDescent="0.25">
      <c r="A17783" t="s">
        <v>17851</v>
      </c>
      <c r="B17783" t="s">
        <v>68</v>
      </c>
      <c r="C17783" t="s">
        <v>5</v>
      </c>
      <c r="D17783" t="s">
        <v>64</v>
      </c>
      <c r="E17783" t="s">
        <v>22</v>
      </c>
      <c r="F17783" t="s">
        <v>6</v>
      </c>
      <c r="G17783">
        <v>22</v>
      </c>
      <c r="H17783">
        <v>207</v>
      </c>
      <c r="I17783">
        <v>0.51090447999999999</v>
      </c>
      <c r="J17783">
        <v>0.5701929</v>
      </c>
      <c r="K17783">
        <v>5.9288500000000001E-2</v>
      </c>
      <c r="L17783">
        <v>-0.2145976</v>
      </c>
      <c r="M17783">
        <v>-5.2783499999999997E-2</v>
      </c>
      <c r="N17783">
        <v>5.9288500000000001E-2</v>
      </c>
      <c r="O17783">
        <v>0.1713604</v>
      </c>
      <c r="P17783">
        <v>0.33317449999999998</v>
      </c>
      <c r="Q17783">
        <v>59.435899999999997</v>
      </c>
      <c r="R17783">
        <v>0.2137144</v>
      </c>
      <c r="S17783" t="s">
        <v>20810</v>
      </c>
    </row>
    <row r="17784" spans="1:19" x14ac:dyDescent="0.25">
      <c r="A17784" t="s">
        <v>17852</v>
      </c>
      <c r="B17784" t="s">
        <v>68</v>
      </c>
      <c r="C17784" t="s">
        <v>5</v>
      </c>
      <c r="D17784" t="s">
        <v>64</v>
      </c>
      <c r="E17784" t="s">
        <v>22</v>
      </c>
      <c r="F17784" t="s">
        <v>6</v>
      </c>
      <c r="G17784">
        <v>23</v>
      </c>
      <c r="H17784">
        <v>207</v>
      </c>
      <c r="I17784">
        <v>0.49261049000000001</v>
      </c>
      <c r="J17784">
        <v>0.54922150000000003</v>
      </c>
      <c r="K17784">
        <v>5.6611000000000002E-2</v>
      </c>
      <c r="L17784">
        <v>-0.21498239999999999</v>
      </c>
      <c r="M17784">
        <v>-5.4522800000000003E-2</v>
      </c>
      <c r="N17784">
        <v>5.6611000000000002E-2</v>
      </c>
      <c r="O17784">
        <v>0.1677448</v>
      </c>
      <c r="P17784">
        <v>0.32820440000000001</v>
      </c>
      <c r="Q17784">
        <v>58.021979999999999</v>
      </c>
      <c r="R17784">
        <v>0.21192540000000001</v>
      </c>
      <c r="S17784" t="s">
        <v>20810</v>
      </c>
    </row>
    <row r="17785" spans="1:19" x14ac:dyDescent="0.25">
      <c r="A17785" t="s">
        <v>17853</v>
      </c>
      <c r="B17785" t="s">
        <v>68</v>
      </c>
      <c r="C17785" t="s">
        <v>5</v>
      </c>
      <c r="D17785" t="s">
        <v>64</v>
      </c>
      <c r="E17785" t="s">
        <v>22</v>
      </c>
      <c r="F17785" t="s">
        <v>6</v>
      </c>
      <c r="G17785">
        <v>24</v>
      </c>
      <c r="H17785">
        <v>207</v>
      </c>
      <c r="I17785">
        <v>0.4662732</v>
      </c>
      <c r="J17785">
        <v>0.53343200000000002</v>
      </c>
      <c r="K17785">
        <v>6.7158800000000005E-2</v>
      </c>
      <c r="L17785">
        <v>-0.1973549</v>
      </c>
      <c r="M17785">
        <v>-4.1078099999999999E-2</v>
      </c>
      <c r="N17785">
        <v>6.7158800000000005E-2</v>
      </c>
      <c r="O17785">
        <v>0.17539569999999999</v>
      </c>
      <c r="P17785">
        <v>0.33167249999999998</v>
      </c>
      <c r="Q17785">
        <v>57.027470000000001</v>
      </c>
      <c r="R17785">
        <v>0.2064011</v>
      </c>
      <c r="S17785" t="s">
        <v>20810</v>
      </c>
    </row>
    <row r="17786" spans="1:19" x14ac:dyDescent="0.25">
      <c r="A17786" t="s">
        <v>17854</v>
      </c>
      <c r="B17786" t="s">
        <v>68</v>
      </c>
      <c r="C17786" t="s">
        <v>5</v>
      </c>
      <c r="D17786" t="s">
        <v>64</v>
      </c>
      <c r="E17786" t="s">
        <v>22</v>
      </c>
      <c r="F17786" t="s">
        <v>52</v>
      </c>
      <c r="G17786">
        <v>1</v>
      </c>
      <c r="H17786">
        <v>207</v>
      </c>
      <c r="I17786">
        <v>0.46480201999999998</v>
      </c>
      <c r="J17786">
        <v>0.54007360000000004</v>
      </c>
      <c r="K17786">
        <v>7.5271599999999994E-2</v>
      </c>
      <c r="L17786">
        <v>-0.2112502</v>
      </c>
      <c r="M17786">
        <v>-4.1970800000000003E-2</v>
      </c>
      <c r="N17786">
        <v>7.5271599999999994E-2</v>
      </c>
      <c r="O17786">
        <v>0.19251399999999999</v>
      </c>
      <c r="P17786">
        <v>0.36179339999999999</v>
      </c>
      <c r="Q17786">
        <v>58.038460000000001</v>
      </c>
      <c r="R17786">
        <v>0.2235741</v>
      </c>
      <c r="S17786" t="s">
        <v>20810</v>
      </c>
    </row>
    <row r="17787" spans="1:19" x14ac:dyDescent="0.25">
      <c r="A17787" t="s">
        <v>17855</v>
      </c>
      <c r="B17787" t="s">
        <v>68</v>
      </c>
      <c r="C17787" t="s">
        <v>5</v>
      </c>
      <c r="D17787" t="s">
        <v>64</v>
      </c>
      <c r="E17787" t="s">
        <v>22</v>
      </c>
      <c r="F17787" t="s">
        <v>52</v>
      </c>
      <c r="G17787">
        <v>2</v>
      </c>
      <c r="H17787">
        <v>207</v>
      </c>
      <c r="I17787">
        <v>0.44254558999999999</v>
      </c>
      <c r="J17787">
        <v>0.51417290000000004</v>
      </c>
      <c r="K17787">
        <v>7.1627300000000005E-2</v>
      </c>
      <c r="L17787">
        <v>-0.2116941</v>
      </c>
      <c r="M17787">
        <v>-4.4305499999999998E-2</v>
      </c>
      <c r="N17787">
        <v>7.1627300000000005E-2</v>
      </c>
      <c r="O17787">
        <v>0.18756010000000001</v>
      </c>
      <c r="P17787">
        <v>0.3549486</v>
      </c>
      <c r="Q17787">
        <v>57.307690000000001</v>
      </c>
      <c r="R17787">
        <v>0.22107679999999999</v>
      </c>
      <c r="S17787" t="s">
        <v>20810</v>
      </c>
    </row>
    <row r="17788" spans="1:19" x14ac:dyDescent="0.25">
      <c r="A17788" t="s">
        <v>17856</v>
      </c>
      <c r="B17788" t="s">
        <v>68</v>
      </c>
      <c r="C17788" t="s">
        <v>5</v>
      </c>
      <c r="D17788" t="s">
        <v>64</v>
      </c>
      <c r="E17788" t="s">
        <v>22</v>
      </c>
      <c r="F17788" t="s">
        <v>52</v>
      </c>
      <c r="G17788">
        <v>3</v>
      </c>
      <c r="H17788">
        <v>207</v>
      </c>
      <c r="I17788">
        <v>0.43672016000000002</v>
      </c>
      <c r="J17788">
        <v>0.52577160000000001</v>
      </c>
      <c r="K17788">
        <v>8.9051500000000006E-2</v>
      </c>
      <c r="L17788">
        <v>-0.19642180000000001</v>
      </c>
      <c r="M17788">
        <v>-2.7761899999999999E-2</v>
      </c>
      <c r="N17788">
        <v>8.9051500000000006E-2</v>
      </c>
      <c r="O17788">
        <v>0.20586479999999999</v>
      </c>
      <c r="P17788">
        <v>0.37452469999999999</v>
      </c>
      <c r="Q17788">
        <v>57.076920000000001</v>
      </c>
      <c r="R17788">
        <v>0.22275600000000001</v>
      </c>
      <c r="S17788" t="s">
        <v>20810</v>
      </c>
    </row>
    <row r="17789" spans="1:19" x14ac:dyDescent="0.25">
      <c r="A17789" t="s">
        <v>17857</v>
      </c>
      <c r="B17789" t="s">
        <v>68</v>
      </c>
      <c r="C17789" t="s">
        <v>5</v>
      </c>
      <c r="D17789" t="s">
        <v>64</v>
      </c>
      <c r="E17789" t="s">
        <v>22</v>
      </c>
      <c r="F17789" t="s">
        <v>52</v>
      </c>
      <c r="G17789">
        <v>4</v>
      </c>
      <c r="H17789">
        <v>207</v>
      </c>
      <c r="I17789">
        <v>0.44218765999999998</v>
      </c>
      <c r="J17789">
        <v>0.50701339999999995</v>
      </c>
      <c r="K17789">
        <v>6.4825800000000003E-2</v>
      </c>
      <c r="L17789">
        <v>-0.21958859999999999</v>
      </c>
      <c r="M17789">
        <v>-5.1554299999999997E-2</v>
      </c>
      <c r="N17789">
        <v>6.4825800000000003E-2</v>
      </c>
      <c r="O17789">
        <v>0.1812059</v>
      </c>
      <c r="P17789">
        <v>0.3492402</v>
      </c>
      <c r="Q17789">
        <v>56.615380000000002</v>
      </c>
      <c r="R17789">
        <v>0.22192970000000001</v>
      </c>
      <c r="S17789" t="s">
        <v>20810</v>
      </c>
    </row>
    <row r="17790" spans="1:19" x14ac:dyDescent="0.25">
      <c r="A17790" t="s">
        <v>17858</v>
      </c>
      <c r="B17790" t="s">
        <v>68</v>
      </c>
      <c r="C17790" t="s">
        <v>5</v>
      </c>
      <c r="D17790" t="s">
        <v>64</v>
      </c>
      <c r="E17790" t="s">
        <v>22</v>
      </c>
      <c r="F17790" t="s">
        <v>52</v>
      </c>
      <c r="G17790">
        <v>5</v>
      </c>
      <c r="H17790">
        <v>207</v>
      </c>
      <c r="I17790">
        <v>0.45936632999999999</v>
      </c>
      <c r="J17790">
        <v>0.52436700000000003</v>
      </c>
      <c r="K17790">
        <v>6.5000600000000006E-2</v>
      </c>
      <c r="L17790">
        <v>-0.2175376</v>
      </c>
      <c r="M17790">
        <v>-5.0611700000000003E-2</v>
      </c>
      <c r="N17790">
        <v>6.5000600000000006E-2</v>
      </c>
      <c r="O17790">
        <v>0.180613</v>
      </c>
      <c r="P17790">
        <v>0.34753889999999998</v>
      </c>
      <c r="Q17790">
        <v>56.76923</v>
      </c>
      <c r="R17790">
        <v>0.22046579999999999</v>
      </c>
      <c r="S17790" t="s">
        <v>20810</v>
      </c>
    </row>
    <row r="17791" spans="1:19" x14ac:dyDescent="0.25">
      <c r="A17791" t="s">
        <v>17859</v>
      </c>
      <c r="B17791" t="s">
        <v>68</v>
      </c>
      <c r="C17791" t="s">
        <v>5</v>
      </c>
      <c r="D17791" t="s">
        <v>64</v>
      </c>
      <c r="E17791" t="s">
        <v>22</v>
      </c>
      <c r="F17791" t="s">
        <v>52</v>
      </c>
      <c r="G17791">
        <v>6</v>
      </c>
      <c r="H17791">
        <v>207</v>
      </c>
      <c r="I17791">
        <v>0.43742914999999999</v>
      </c>
      <c r="J17791">
        <v>0.4600225</v>
      </c>
      <c r="K17791">
        <v>2.25933E-2</v>
      </c>
      <c r="L17791">
        <v>-0.25775039999999999</v>
      </c>
      <c r="M17791">
        <v>-9.2120999999999995E-2</v>
      </c>
      <c r="N17791">
        <v>2.25933E-2</v>
      </c>
      <c r="O17791">
        <v>0.1373077</v>
      </c>
      <c r="P17791">
        <v>0.30293700000000001</v>
      </c>
      <c r="Q17791">
        <v>55.76923</v>
      </c>
      <c r="R17791">
        <v>0.21875339999999999</v>
      </c>
      <c r="S17791" t="s">
        <v>20810</v>
      </c>
    </row>
    <row r="17792" spans="1:19" x14ac:dyDescent="0.25">
      <c r="A17792" t="s">
        <v>17860</v>
      </c>
      <c r="B17792" t="s">
        <v>68</v>
      </c>
      <c r="C17792" t="s">
        <v>5</v>
      </c>
      <c r="D17792" t="s">
        <v>64</v>
      </c>
      <c r="E17792" t="s">
        <v>22</v>
      </c>
      <c r="F17792" t="s">
        <v>52</v>
      </c>
      <c r="G17792">
        <v>7</v>
      </c>
      <c r="H17792">
        <v>207</v>
      </c>
      <c r="I17792">
        <v>0.43587384000000001</v>
      </c>
      <c r="J17792">
        <v>0.42968509999999999</v>
      </c>
      <c r="K17792">
        <v>-6.1888000000000004E-3</v>
      </c>
      <c r="L17792">
        <v>-0.28443570000000001</v>
      </c>
      <c r="M17792">
        <v>-0.1200452</v>
      </c>
      <c r="N17792">
        <v>-6.1888000000000004E-3</v>
      </c>
      <c r="O17792">
        <v>0.1076676</v>
      </c>
      <c r="P17792">
        <v>0.27205810000000002</v>
      </c>
      <c r="Q17792">
        <v>55.923079999999999</v>
      </c>
      <c r="R17792">
        <v>0.21711720000000001</v>
      </c>
      <c r="S17792" t="s">
        <v>20810</v>
      </c>
    </row>
    <row r="17793" spans="1:19" x14ac:dyDescent="0.25">
      <c r="A17793" t="s">
        <v>17861</v>
      </c>
      <c r="B17793" t="s">
        <v>68</v>
      </c>
      <c r="C17793" t="s">
        <v>5</v>
      </c>
      <c r="D17793" t="s">
        <v>64</v>
      </c>
      <c r="E17793" t="s">
        <v>22</v>
      </c>
      <c r="F17793" t="s">
        <v>52</v>
      </c>
      <c r="G17793">
        <v>8</v>
      </c>
      <c r="H17793">
        <v>207</v>
      </c>
      <c r="I17793">
        <v>0.32244381999999999</v>
      </c>
      <c r="J17793">
        <v>0.32017879999999999</v>
      </c>
      <c r="K17793">
        <v>-2.2650000000000001E-3</v>
      </c>
      <c r="L17793">
        <v>-0.17254169999999999</v>
      </c>
      <c r="M17793">
        <v>-7.1940799999999999E-2</v>
      </c>
      <c r="N17793">
        <v>-2.2650000000000001E-3</v>
      </c>
      <c r="O17793">
        <v>6.7410899999999996E-2</v>
      </c>
      <c r="P17793">
        <v>0.16801170000000001</v>
      </c>
      <c r="Q17793">
        <v>57.846150000000002</v>
      </c>
      <c r="R17793">
        <v>0.1328676</v>
      </c>
      <c r="S17793" t="s">
        <v>20810</v>
      </c>
    </row>
    <row r="17794" spans="1:19" x14ac:dyDescent="0.25">
      <c r="A17794" t="s">
        <v>17862</v>
      </c>
      <c r="B17794" t="s">
        <v>68</v>
      </c>
      <c r="C17794" t="s">
        <v>5</v>
      </c>
      <c r="D17794" t="s">
        <v>64</v>
      </c>
      <c r="E17794" t="s">
        <v>22</v>
      </c>
      <c r="F17794" t="s">
        <v>52</v>
      </c>
      <c r="G17794">
        <v>9</v>
      </c>
      <c r="H17794">
        <v>207</v>
      </c>
      <c r="I17794">
        <v>0.26438155000000002</v>
      </c>
      <c r="J17794">
        <v>0.29973939999999999</v>
      </c>
      <c r="K17794">
        <v>3.5357800000000002E-2</v>
      </c>
      <c r="L17794">
        <v>-0.10808189999999999</v>
      </c>
      <c r="M17794">
        <v>-2.33365E-2</v>
      </c>
      <c r="N17794">
        <v>3.5357800000000002E-2</v>
      </c>
      <c r="O17794">
        <v>9.4052200000000002E-2</v>
      </c>
      <c r="P17794">
        <v>0.1787975</v>
      </c>
      <c r="Q17794">
        <v>61.76923</v>
      </c>
      <c r="R17794">
        <v>0.1119266</v>
      </c>
      <c r="S17794" t="s">
        <v>20810</v>
      </c>
    </row>
    <row r="17795" spans="1:19" x14ac:dyDescent="0.25">
      <c r="A17795" t="s">
        <v>17863</v>
      </c>
      <c r="B17795" t="s">
        <v>68</v>
      </c>
      <c r="C17795" t="s">
        <v>5</v>
      </c>
      <c r="D17795" t="s">
        <v>64</v>
      </c>
      <c r="E17795" t="s">
        <v>22</v>
      </c>
      <c r="F17795" t="s">
        <v>52</v>
      </c>
      <c r="G17795">
        <v>10</v>
      </c>
      <c r="H17795">
        <v>207</v>
      </c>
      <c r="I17795">
        <v>0.24575673000000001</v>
      </c>
      <c r="J17795">
        <v>0.29719269999999998</v>
      </c>
      <c r="K17795">
        <v>5.14359E-2</v>
      </c>
      <c r="L17795">
        <v>-0.12711320000000001</v>
      </c>
      <c r="M17795">
        <v>-2.1624899999999999E-2</v>
      </c>
      <c r="N17795">
        <v>5.14359E-2</v>
      </c>
      <c r="O17795">
        <v>0.1244968</v>
      </c>
      <c r="P17795">
        <v>0.2299851</v>
      </c>
      <c r="Q17795">
        <v>66.461539999999999</v>
      </c>
      <c r="R17795">
        <v>0.13932259999999999</v>
      </c>
      <c r="S17795" t="s">
        <v>20810</v>
      </c>
    </row>
    <row r="17796" spans="1:19" x14ac:dyDescent="0.25">
      <c r="A17796" t="s">
        <v>17864</v>
      </c>
      <c r="B17796" t="s">
        <v>68</v>
      </c>
      <c r="C17796" t="s">
        <v>5</v>
      </c>
      <c r="D17796" t="s">
        <v>64</v>
      </c>
      <c r="E17796" t="s">
        <v>22</v>
      </c>
      <c r="F17796" t="s">
        <v>52</v>
      </c>
      <c r="G17796">
        <v>11</v>
      </c>
      <c r="H17796">
        <v>207</v>
      </c>
      <c r="I17796">
        <v>0.23400389999999999</v>
      </c>
      <c r="J17796">
        <v>0.2164807</v>
      </c>
      <c r="K17796">
        <v>-1.7523199999999999E-2</v>
      </c>
      <c r="L17796">
        <v>-7.94406E-2</v>
      </c>
      <c r="M17796">
        <v>-4.2859300000000003E-2</v>
      </c>
      <c r="N17796">
        <v>-1.7523199999999999E-2</v>
      </c>
      <c r="O17796">
        <v>7.8128999999999994E-3</v>
      </c>
      <c r="P17796">
        <v>4.4394099999999999E-2</v>
      </c>
      <c r="Q17796">
        <v>72.153850000000006</v>
      </c>
      <c r="R17796">
        <v>4.83144E-2</v>
      </c>
      <c r="S17796" t="s">
        <v>20810</v>
      </c>
    </row>
    <row r="17797" spans="1:19" x14ac:dyDescent="0.25">
      <c r="A17797" t="s">
        <v>17865</v>
      </c>
      <c r="B17797" t="s">
        <v>68</v>
      </c>
      <c r="C17797" t="s">
        <v>5</v>
      </c>
      <c r="D17797" t="s">
        <v>64</v>
      </c>
      <c r="E17797" t="s">
        <v>22</v>
      </c>
      <c r="F17797" t="s">
        <v>52</v>
      </c>
      <c r="G17797">
        <v>12</v>
      </c>
      <c r="H17797">
        <v>207</v>
      </c>
      <c r="I17797">
        <v>0.20247662999999999</v>
      </c>
      <c r="J17797">
        <v>0.20517869999999999</v>
      </c>
      <c r="K17797">
        <v>2.7020999999999998E-3</v>
      </c>
      <c r="L17797">
        <v>-5.4084899999999998E-2</v>
      </c>
      <c r="M17797">
        <v>-2.0534699999999999E-2</v>
      </c>
      <c r="N17797">
        <v>2.7020999999999998E-3</v>
      </c>
      <c r="O17797">
        <v>2.5938900000000001E-2</v>
      </c>
      <c r="P17797">
        <v>5.9489100000000003E-2</v>
      </c>
      <c r="Q17797">
        <v>75.961539999999999</v>
      </c>
      <c r="R17797">
        <v>4.4311099999999999E-2</v>
      </c>
      <c r="S17797" t="s">
        <v>20810</v>
      </c>
    </row>
    <row r="17798" spans="1:19" x14ac:dyDescent="0.25">
      <c r="A17798" t="s">
        <v>17866</v>
      </c>
      <c r="B17798" t="s">
        <v>68</v>
      </c>
      <c r="C17798" t="s">
        <v>5</v>
      </c>
      <c r="D17798" t="s">
        <v>64</v>
      </c>
      <c r="E17798" t="s">
        <v>22</v>
      </c>
      <c r="F17798" t="s">
        <v>52</v>
      </c>
      <c r="G17798">
        <v>13</v>
      </c>
      <c r="H17798">
        <v>207</v>
      </c>
      <c r="I17798">
        <v>0.22581467</v>
      </c>
      <c r="J17798">
        <v>0.22272459999999999</v>
      </c>
      <c r="K17798">
        <v>-3.0899999999999999E-3</v>
      </c>
      <c r="L17798">
        <v>-6.2039400000000001E-2</v>
      </c>
      <c r="M17798">
        <v>-2.7211699999999998E-2</v>
      </c>
      <c r="N17798">
        <v>-3.0899999999999999E-3</v>
      </c>
      <c r="O17798">
        <v>2.1031600000000001E-2</v>
      </c>
      <c r="P17798">
        <v>5.5859399999999997E-2</v>
      </c>
      <c r="Q17798">
        <v>79.5</v>
      </c>
      <c r="R17798">
        <v>4.5998499999999998E-2</v>
      </c>
      <c r="S17798" t="s">
        <v>20810</v>
      </c>
    </row>
    <row r="17799" spans="1:19" x14ac:dyDescent="0.25">
      <c r="A17799" t="s">
        <v>17867</v>
      </c>
      <c r="B17799" t="s">
        <v>68</v>
      </c>
      <c r="C17799" t="s">
        <v>5</v>
      </c>
      <c r="D17799" t="s">
        <v>64</v>
      </c>
      <c r="E17799" t="s">
        <v>22</v>
      </c>
      <c r="F17799" t="s">
        <v>52</v>
      </c>
      <c r="G17799">
        <v>14</v>
      </c>
      <c r="H17799">
        <v>207</v>
      </c>
      <c r="I17799">
        <v>0.20971245999999999</v>
      </c>
      <c r="J17799">
        <v>0.22075159999999999</v>
      </c>
      <c r="K17799">
        <v>1.10391E-2</v>
      </c>
      <c r="L17799">
        <v>-4.4516899999999998E-2</v>
      </c>
      <c r="M17799">
        <v>-1.16939E-2</v>
      </c>
      <c r="N17799">
        <v>1.10391E-2</v>
      </c>
      <c r="O17799">
        <v>3.3772200000000002E-2</v>
      </c>
      <c r="P17799">
        <v>6.6595199999999993E-2</v>
      </c>
      <c r="Q17799">
        <v>80.153850000000006</v>
      </c>
      <c r="R17799">
        <v>4.3350600000000003E-2</v>
      </c>
      <c r="S17799" t="s">
        <v>20810</v>
      </c>
    </row>
    <row r="17800" spans="1:19" x14ac:dyDescent="0.25">
      <c r="A17800" t="s">
        <v>17868</v>
      </c>
      <c r="B17800" t="s">
        <v>68</v>
      </c>
      <c r="C17800" t="s">
        <v>5</v>
      </c>
      <c r="D17800" t="s">
        <v>64</v>
      </c>
      <c r="E17800" t="s">
        <v>22</v>
      </c>
      <c r="F17800" t="s">
        <v>52</v>
      </c>
      <c r="G17800">
        <v>15</v>
      </c>
      <c r="H17800">
        <v>207</v>
      </c>
      <c r="I17800">
        <v>0.18808614000000001</v>
      </c>
      <c r="J17800">
        <v>0.23561589999999999</v>
      </c>
      <c r="K17800">
        <v>4.7529700000000001E-2</v>
      </c>
      <c r="L17800">
        <v>-2.1140599999999999E-2</v>
      </c>
      <c r="M17800">
        <v>1.94304E-2</v>
      </c>
      <c r="N17800">
        <v>4.7529700000000001E-2</v>
      </c>
      <c r="O17800">
        <v>7.5629100000000005E-2</v>
      </c>
      <c r="P17800">
        <v>0.1162001</v>
      </c>
      <c r="Q17800">
        <v>77.538460000000001</v>
      </c>
      <c r="R17800">
        <v>5.3583800000000001E-2</v>
      </c>
      <c r="S17800" t="s">
        <v>20810</v>
      </c>
    </row>
    <row r="17801" spans="1:19" x14ac:dyDescent="0.25">
      <c r="A17801" t="s">
        <v>17869</v>
      </c>
      <c r="B17801" t="s">
        <v>68</v>
      </c>
      <c r="C17801" t="s">
        <v>5</v>
      </c>
      <c r="D17801" t="s">
        <v>64</v>
      </c>
      <c r="E17801" t="s">
        <v>22</v>
      </c>
      <c r="F17801" t="s">
        <v>52</v>
      </c>
      <c r="G17801">
        <v>16</v>
      </c>
      <c r="H17801">
        <v>207</v>
      </c>
      <c r="I17801">
        <v>0.18779035999999999</v>
      </c>
      <c r="J17801">
        <v>0.22728470000000001</v>
      </c>
      <c r="K17801">
        <v>3.9494399999999999E-2</v>
      </c>
      <c r="L17801">
        <v>-2.91135E-2</v>
      </c>
      <c r="M17801">
        <v>1.14206E-2</v>
      </c>
      <c r="N17801">
        <v>3.9494399999999999E-2</v>
      </c>
      <c r="O17801">
        <v>6.7568199999999995E-2</v>
      </c>
      <c r="P17801">
        <v>0.1081023</v>
      </c>
      <c r="Q17801">
        <v>77.538460000000001</v>
      </c>
      <c r="R17801">
        <v>5.3535100000000002E-2</v>
      </c>
      <c r="S17801" t="s">
        <v>20810</v>
      </c>
    </row>
    <row r="17802" spans="1:19" x14ac:dyDescent="0.25">
      <c r="A17802" t="s">
        <v>17870</v>
      </c>
      <c r="B17802" t="s">
        <v>68</v>
      </c>
      <c r="C17802" t="s">
        <v>5</v>
      </c>
      <c r="D17802" t="s">
        <v>64</v>
      </c>
      <c r="E17802" t="s">
        <v>22</v>
      </c>
      <c r="F17802" t="s">
        <v>52</v>
      </c>
      <c r="G17802">
        <v>17</v>
      </c>
      <c r="H17802">
        <v>207</v>
      </c>
      <c r="I17802">
        <v>0.20623326</v>
      </c>
      <c r="J17802">
        <v>0.28940149999999998</v>
      </c>
      <c r="K17802">
        <v>8.3168199999999998E-2</v>
      </c>
      <c r="L17802">
        <v>-7.0523199999999994E-2</v>
      </c>
      <c r="M17802">
        <v>2.0278999999999998E-2</v>
      </c>
      <c r="N17802">
        <v>8.3168199999999998E-2</v>
      </c>
      <c r="O17802">
        <v>0.14605750000000001</v>
      </c>
      <c r="P17802">
        <v>0.2368596</v>
      </c>
      <c r="Q17802">
        <v>77.192310000000006</v>
      </c>
      <c r="R17802">
        <v>0.119926</v>
      </c>
      <c r="S17802" t="s">
        <v>20810</v>
      </c>
    </row>
    <row r="17803" spans="1:19" x14ac:dyDescent="0.25">
      <c r="A17803" t="s">
        <v>17871</v>
      </c>
      <c r="B17803" t="s">
        <v>68</v>
      </c>
      <c r="C17803" t="s">
        <v>5</v>
      </c>
      <c r="D17803" t="s">
        <v>64</v>
      </c>
      <c r="E17803" t="s">
        <v>22</v>
      </c>
      <c r="F17803" t="s">
        <v>52</v>
      </c>
      <c r="G17803">
        <v>18</v>
      </c>
      <c r="H17803">
        <v>207</v>
      </c>
      <c r="I17803">
        <v>0.24221026000000001</v>
      </c>
      <c r="J17803">
        <v>0.3871849</v>
      </c>
      <c r="K17803">
        <v>0.14497460000000001</v>
      </c>
      <c r="L17803">
        <v>-3.0146999999999999E-3</v>
      </c>
      <c r="M17803">
        <v>8.4418599999999996E-2</v>
      </c>
      <c r="N17803">
        <v>0.14497460000000001</v>
      </c>
      <c r="O17803">
        <v>0.20553060000000001</v>
      </c>
      <c r="P17803">
        <v>0.2929639</v>
      </c>
      <c r="Q17803">
        <v>74.692310000000006</v>
      </c>
      <c r="R17803">
        <v>0.1154767</v>
      </c>
      <c r="S17803" t="s">
        <v>20810</v>
      </c>
    </row>
    <row r="17804" spans="1:19" x14ac:dyDescent="0.25">
      <c r="A17804" t="s">
        <v>17872</v>
      </c>
      <c r="B17804" t="s">
        <v>68</v>
      </c>
      <c r="C17804" t="s">
        <v>5</v>
      </c>
      <c r="D17804" t="s">
        <v>64</v>
      </c>
      <c r="E17804" t="s">
        <v>22</v>
      </c>
      <c r="F17804" t="s">
        <v>52</v>
      </c>
      <c r="G17804">
        <v>19</v>
      </c>
      <c r="H17804">
        <v>207</v>
      </c>
      <c r="I17804">
        <v>0.27113811999999998</v>
      </c>
      <c r="J17804">
        <v>0.43249759999999998</v>
      </c>
      <c r="K17804">
        <v>0.16135949999999999</v>
      </c>
      <c r="L17804">
        <v>6.4061999999999999E-3</v>
      </c>
      <c r="M17804">
        <v>9.7953899999999997E-2</v>
      </c>
      <c r="N17804">
        <v>0.16135949999999999</v>
      </c>
      <c r="O17804">
        <v>0.2247651</v>
      </c>
      <c r="P17804">
        <v>0.31631280000000001</v>
      </c>
      <c r="Q17804">
        <v>71.961539999999999</v>
      </c>
      <c r="R17804">
        <v>0.1209107</v>
      </c>
      <c r="S17804" t="s">
        <v>20810</v>
      </c>
    </row>
    <row r="17805" spans="1:19" x14ac:dyDescent="0.25">
      <c r="A17805" t="s">
        <v>17873</v>
      </c>
      <c r="B17805" t="s">
        <v>68</v>
      </c>
      <c r="C17805" t="s">
        <v>5</v>
      </c>
      <c r="D17805" t="s">
        <v>64</v>
      </c>
      <c r="E17805" t="s">
        <v>22</v>
      </c>
      <c r="F17805" t="s">
        <v>52</v>
      </c>
      <c r="G17805">
        <v>20</v>
      </c>
      <c r="H17805">
        <v>207</v>
      </c>
      <c r="I17805">
        <v>0.45879476000000002</v>
      </c>
      <c r="J17805">
        <v>0.58198859999999997</v>
      </c>
      <c r="K17805">
        <v>0.1231939</v>
      </c>
      <c r="L17805">
        <v>-0.13784650000000001</v>
      </c>
      <c r="M17805">
        <v>1.6378299999999998E-2</v>
      </c>
      <c r="N17805">
        <v>0.1231939</v>
      </c>
      <c r="O17805">
        <v>0.23000950000000001</v>
      </c>
      <c r="P17805">
        <v>0.38423420000000003</v>
      </c>
      <c r="Q17805">
        <v>69.269229999999993</v>
      </c>
      <c r="R17805">
        <v>0.20369090000000001</v>
      </c>
      <c r="S17805" t="s">
        <v>20810</v>
      </c>
    </row>
    <row r="17806" spans="1:19" x14ac:dyDescent="0.25">
      <c r="A17806" t="s">
        <v>17874</v>
      </c>
      <c r="B17806" t="s">
        <v>68</v>
      </c>
      <c r="C17806" t="s">
        <v>5</v>
      </c>
      <c r="D17806" t="s">
        <v>64</v>
      </c>
      <c r="E17806" t="s">
        <v>22</v>
      </c>
      <c r="F17806" t="s">
        <v>52</v>
      </c>
      <c r="G17806">
        <v>21</v>
      </c>
      <c r="H17806">
        <v>207</v>
      </c>
      <c r="I17806">
        <v>0.51545658999999999</v>
      </c>
      <c r="J17806">
        <v>0.56224589999999997</v>
      </c>
      <c r="K17806">
        <v>4.6789299999999999E-2</v>
      </c>
      <c r="L17806">
        <v>-0.23753379999999999</v>
      </c>
      <c r="M17806">
        <v>-6.9553400000000001E-2</v>
      </c>
      <c r="N17806">
        <v>4.6789299999999999E-2</v>
      </c>
      <c r="O17806">
        <v>0.163132</v>
      </c>
      <c r="P17806">
        <v>0.33111249999999998</v>
      </c>
      <c r="Q17806">
        <v>65.115390000000005</v>
      </c>
      <c r="R17806">
        <v>0.22185849999999999</v>
      </c>
      <c r="S17806" t="s">
        <v>20810</v>
      </c>
    </row>
    <row r="17807" spans="1:19" x14ac:dyDescent="0.25">
      <c r="A17807" t="s">
        <v>17875</v>
      </c>
      <c r="B17807" t="s">
        <v>68</v>
      </c>
      <c r="C17807" t="s">
        <v>5</v>
      </c>
      <c r="D17807" t="s">
        <v>64</v>
      </c>
      <c r="E17807" t="s">
        <v>22</v>
      </c>
      <c r="F17807" t="s">
        <v>52</v>
      </c>
      <c r="G17807">
        <v>22</v>
      </c>
      <c r="H17807">
        <v>207</v>
      </c>
      <c r="I17807">
        <v>0.53116503999999998</v>
      </c>
      <c r="J17807">
        <v>0.57862449999999999</v>
      </c>
      <c r="K17807">
        <v>4.7459500000000002E-2</v>
      </c>
      <c r="L17807">
        <v>-0.24472340000000001</v>
      </c>
      <c r="M17807">
        <v>-7.2099399999999994E-2</v>
      </c>
      <c r="N17807">
        <v>4.7459500000000002E-2</v>
      </c>
      <c r="O17807">
        <v>0.16701840000000001</v>
      </c>
      <c r="P17807">
        <v>0.33964240000000001</v>
      </c>
      <c r="Q17807">
        <v>62.807690000000001</v>
      </c>
      <c r="R17807">
        <v>0.22799150000000001</v>
      </c>
      <c r="S17807" t="s">
        <v>20810</v>
      </c>
    </row>
    <row r="17808" spans="1:19" x14ac:dyDescent="0.25">
      <c r="A17808" t="s">
        <v>17876</v>
      </c>
      <c r="B17808" t="s">
        <v>68</v>
      </c>
      <c r="C17808" t="s">
        <v>5</v>
      </c>
      <c r="D17808" t="s">
        <v>64</v>
      </c>
      <c r="E17808" t="s">
        <v>22</v>
      </c>
      <c r="F17808" t="s">
        <v>52</v>
      </c>
      <c r="G17808">
        <v>23</v>
      </c>
      <c r="H17808">
        <v>207</v>
      </c>
      <c r="I17808">
        <v>0.53796018999999995</v>
      </c>
      <c r="J17808">
        <v>0.5851442</v>
      </c>
      <c r="K17808">
        <v>4.7183999999999997E-2</v>
      </c>
      <c r="L17808">
        <v>-0.24481130000000001</v>
      </c>
      <c r="M17808">
        <v>-7.2298100000000004E-2</v>
      </c>
      <c r="N17808">
        <v>4.7183999999999997E-2</v>
      </c>
      <c r="O17808">
        <v>0.16666619999999999</v>
      </c>
      <c r="P17808">
        <v>0.33917940000000002</v>
      </c>
      <c r="Q17808">
        <v>60.538460000000001</v>
      </c>
      <c r="R17808">
        <v>0.2278452</v>
      </c>
      <c r="S17808" t="s">
        <v>20810</v>
      </c>
    </row>
    <row r="17809" spans="1:19" x14ac:dyDescent="0.25">
      <c r="A17809" t="s">
        <v>17877</v>
      </c>
      <c r="B17809" t="s">
        <v>68</v>
      </c>
      <c r="C17809" t="s">
        <v>5</v>
      </c>
      <c r="D17809" t="s">
        <v>64</v>
      </c>
      <c r="E17809" t="s">
        <v>22</v>
      </c>
      <c r="F17809" t="s">
        <v>52</v>
      </c>
      <c r="G17809">
        <v>24</v>
      </c>
      <c r="H17809">
        <v>207</v>
      </c>
      <c r="I17809">
        <v>0.47675631000000002</v>
      </c>
      <c r="J17809">
        <v>0.53848759999999996</v>
      </c>
      <c r="K17809">
        <v>6.17312E-2</v>
      </c>
      <c r="L17809">
        <v>-0.22709009999999999</v>
      </c>
      <c r="M17809">
        <v>-5.6452099999999998E-2</v>
      </c>
      <c r="N17809">
        <v>6.17312E-2</v>
      </c>
      <c r="O17809">
        <v>0.17991460000000001</v>
      </c>
      <c r="P17809">
        <v>0.35055259999999999</v>
      </c>
      <c r="Q17809">
        <v>59.576920000000001</v>
      </c>
      <c r="R17809">
        <v>0.2253685</v>
      </c>
      <c r="S17809" t="s">
        <v>20810</v>
      </c>
    </row>
    <row r="17810" spans="1:19" x14ac:dyDescent="0.25">
      <c r="A17810" t="s">
        <v>17878</v>
      </c>
      <c r="B17810" t="s">
        <v>68</v>
      </c>
      <c r="C17810" t="s">
        <v>5</v>
      </c>
      <c r="D17810" t="s">
        <v>64</v>
      </c>
      <c r="E17810" t="s">
        <v>23</v>
      </c>
      <c r="F17810" t="s">
        <v>6</v>
      </c>
      <c r="G17810">
        <v>1</v>
      </c>
      <c r="H17810">
        <v>207</v>
      </c>
      <c r="I17810">
        <v>0.46615751999999999</v>
      </c>
      <c r="J17810">
        <v>0.36329939999999999</v>
      </c>
      <c r="K17810">
        <v>-0.10285809999999999</v>
      </c>
      <c r="L17810">
        <v>-0.27891329999999998</v>
      </c>
      <c r="M17810">
        <v>-0.17489850000000001</v>
      </c>
      <c r="N17810">
        <v>-0.10285809999999999</v>
      </c>
      <c r="O17810">
        <v>-3.0817799999999999E-2</v>
      </c>
      <c r="P17810">
        <v>7.3196999999999998E-2</v>
      </c>
      <c r="Q17810">
        <v>47.493310000000001</v>
      </c>
      <c r="R17810">
        <v>0.13737659999999999</v>
      </c>
      <c r="S17810" t="s">
        <v>20810</v>
      </c>
    </row>
    <row r="17811" spans="1:19" x14ac:dyDescent="0.25">
      <c r="A17811" t="s">
        <v>17879</v>
      </c>
      <c r="B17811" t="s">
        <v>68</v>
      </c>
      <c r="C17811" t="s">
        <v>5</v>
      </c>
      <c r="D17811" t="s">
        <v>64</v>
      </c>
      <c r="E17811" t="s">
        <v>23</v>
      </c>
      <c r="F17811" t="s">
        <v>6</v>
      </c>
      <c r="G17811">
        <v>2</v>
      </c>
      <c r="H17811">
        <v>207</v>
      </c>
      <c r="I17811">
        <v>0.44936611999999998</v>
      </c>
      <c r="J17811">
        <v>0.35427829999999999</v>
      </c>
      <c r="K17811">
        <v>-9.50878E-2</v>
      </c>
      <c r="L17811">
        <v>-0.26959139999999998</v>
      </c>
      <c r="M17811">
        <v>-0.16649330000000001</v>
      </c>
      <c r="N17811">
        <v>-9.50878E-2</v>
      </c>
      <c r="O17811">
        <v>-2.3682399999999999E-2</v>
      </c>
      <c r="P17811">
        <v>7.9415700000000006E-2</v>
      </c>
      <c r="Q17811">
        <v>46.76923</v>
      </c>
      <c r="R17811">
        <v>0.1361658</v>
      </c>
      <c r="S17811" t="s">
        <v>20810</v>
      </c>
    </row>
    <row r="17812" spans="1:19" x14ac:dyDescent="0.25">
      <c r="A17812" t="s">
        <v>17880</v>
      </c>
      <c r="B17812" t="s">
        <v>68</v>
      </c>
      <c r="C17812" t="s">
        <v>5</v>
      </c>
      <c r="D17812" t="s">
        <v>64</v>
      </c>
      <c r="E17812" t="s">
        <v>23</v>
      </c>
      <c r="F17812" t="s">
        <v>6</v>
      </c>
      <c r="G17812">
        <v>3</v>
      </c>
      <c r="H17812">
        <v>207</v>
      </c>
      <c r="I17812">
        <v>0.43855917</v>
      </c>
      <c r="J17812">
        <v>0.3491879</v>
      </c>
      <c r="K17812">
        <v>-8.9371300000000001E-2</v>
      </c>
      <c r="L17812">
        <v>-0.2632544</v>
      </c>
      <c r="M17812">
        <v>-0.16052279999999999</v>
      </c>
      <c r="N17812">
        <v>-8.9371300000000001E-2</v>
      </c>
      <c r="O17812">
        <v>-1.8219699999999998E-2</v>
      </c>
      <c r="P17812">
        <v>8.4511900000000001E-2</v>
      </c>
      <c r="Q17812">
        <v>46.10033</v>
      </c>
      <c r="R17812">
        <v>0.13568169999999999</v>
      </c>
      <c r="S17812" t="s">
        <v>20810</v>
      </c>
    </row>
    <row r="17813" spans="1:19" x14ac:dyDescent="0.25">
      <c r="A17813" t="s">
        <v>17881</v>
      </c>
      <c r="B17813" t="s">
        <v>68</v>
      </c>
      <c r="C17813" t="s">
        <v>5</v>
      </c>
      <c r="D17813" t="s">
        <v>64</v>
      </c>
      <c r="E17813" t="s">
        <v>23</v>
      </c>
      <c r="F17813" t="s">
        <v>6</v>
      </c>
      <c r="G17813">
        <v>4</v>
      </c>
      <c r="H17813">
        <v>207</v>
      </c>
      <c r="I17813">
        <v>0.43810420999999999</v>
      </c>
      <c r="J17813">
        <v>0.34718369999999998</v>
      </c>
      <c r="K17813">
        <v>-9.0920500000000001E-2</v>
      </c>
      <c r="L17813">
        <v>-0.26449719999999999</v>
      </c>
      <c r="M17813">
        <v>-0.1619467</v>
      </c>
      <c r="N17813">
        <v>-9.0920500000000001E-2</v>
      </c>
      <c r="O17813">
        <v>-1.98943E-2</v>
      </c>
      <c r="P17813">
        <v>8.2656199999999999E-2</v>
      </c>
      <c r="Q17813">
        <v>45.658859999999997</v>
      </c>
      <c r="R17813">
        <v>0.1354426</v>
      </c>
      <c r="S17813" t="s">
        <v>20810</v>
      </c>
    </row>
    <row r="17814" spans="1:19" x14ac:dyDescent="0.25">
      <c r="A17814" t="s">
        <v>17882</v>
      </c>
      <c r="B17814" t="s">
        <v>68</v>
      </c>
      <c r="C17814" t="s">
        <v>5</v>
      </c>
      <c r="D17814" t="s">
        <v>64</v>
      </c>
      <c r="E17814" t="s">
        <v>23</v>
      </c>
      <c r="F17814" t="s">
        <v>6</v>
      </c>
      <c r="G17814">
        <v>5</v>
      </c>
      <c r="H17814">
        <v>207</v>
      </c>
      <c r="I17814">
        <v>0.47295313</v>
      </c>
      <c r="J17814">
        <v>0.3641894</v>
      </c>
      <c r="K17814">
        <v>-0.10876379999999999</v>
      </c>
      <c r="L17814">
        <v>-0.28080860000000002</v>
      </c>
      <c r="M17814">
        <v>-0.17916309999999999</v>
      </c>
      <c r="N17814">
        <v>-0.10876379999999999</v>
      </c>
      <c r="O17814">
        <v>-3.83644E-2</v>
      </c>
      <c r="P17814">
        <v>6.3281000000000004E-2</v>
      </c>
      <c r="Q17814">
        <v>45.108699999999999</v>
      </c>
      <c r="R17814">
        <v>0.13424730000000001</v>
      </c>
      <c r="S17814" t="s">
        <v>20810</v>
      </c>
    </row>
    <row r="17815" spans="1:19" x14ac:dyDescent="0.25">
      <c r="A17815" t="s">
        <v>17883</v>
      </c>
      <c r="B17815" t="s">
        <v>68</v>
      </c>
      <c r="C17815" t="s">
        <v>5</v>
      </c>
      <c r="D17815" t="s">
        <v>64</v>
      </c>
      <c r="E17815" t="s">
        <v>23</v>
      </c>
      <c r="F17815" t="s">
        <v>6</v>
      </c>
      <c r="G17815">
        <v>6</v>
      </c>
      <c r="H17815">
        <v>207</v>
      </c>
      <c r="I17815">
        <v>0.46753117999999999</v>
      </c>
      <c r="J17815">
        <v>0.32736530000000003</v>
      </c>
      <c r="K17815">
        <v>-0.14016590000000001</v>
      </c>
      <c r="L17815">
        <v>-0.30305700000000002</v>
      </c>
      <c r="M17815">
        <v>-0.20681959999999999</v>
      </c>
      <c r="N17815">
        <v>-0.14016590000000001</v>
      </c>
      <c r="O17815">
        <v>-7.35122E-2</v>
      </c>
      <c r="P17815">
        <v>2.2725200000000001E-2</v>
      </c>
      <c r="Q17815">
        <v>44.73077</v>
      </c>
      <c r="R17815">
        <v>0.12710460000000001</v>
      </c>
      <c r="S17815" t="s">
        <v>20810</v>
      </c>
    </row>
    <row r="17816" spans="1:19" x14ac:dyDescent="0.25">
      <c r="A17816" t="s">
        <v>17884</v>
      </c>
      <c r="B17816" t="s">
        <v>68</v>
      </c>
      <c r="C17816" t="s">
        <v>5</v>
      </c>
      <c r="D17816" t="s">
        <v>64</v>
      </c>
      <c r="E17816" t="s">
        <v>23</v>
      </c>
      <c r="F17816" t="s">
        <v>6</v>
      </c>
      <c r="G17816">
        <v>7</v>
      </c>
      <c r="H17816">
        <v>207</v>
      </c>
      <c r="I17816">
        <v>0.44030142999999999</v>
      </c>
      <c r="J17816">
        <v>0.3309686</v>
      </c>
      <c r="K17816">
        <v>-0.10933279999999999</v>
      </c>
      <c r="L17816">
        <v>-0.25098599999999999</v>
      </c>
      <c r="M17816">
        <v>-0.16729620000000001</v>
      </c>
      <c r="N17816">
        <v>-0.10933279999999999</v>
      </c>
      <c r="O17816">
        <v>-5.1369499999999998E-2</v>
      </c>
      <c r="P17816">
        <v>3.2320399999999999E-2</v>
      </c>
      <c r="Q17816">
        <v>44.122070000000001</v>
      </c>
      <c r="R17816">
        <v>0.11053259999999999</v>
      </c>
      <c r="S17816" t="s">
        <v>20810</v>
      </c>
    </row>
    <row r="17817" spans="1:19" x14ac:dyDescent="0.25">
      <c r="A17817" t="s">
        <v>17885</v>
      </c>
      <c r="B17817" t="s">
        <v>68</v>
      </c>
      <c r="C17817" t="s">
        <v>5</v>
      </c>
      <c r="D17817" t="s">
        <v>64</v>
      </c>
      <c r="E17817" t="s">
        <v>23</v>
      </c>
      <c r="F17817" t="s">
        <v>6</v>
      </c>
      <c r="G17817">
        <v>8</v>
      </c>
      <c r="H17817">
        <v>207</v>
      </c>
      <c r="I17817">
        <v>0.40123096000000003</v>
      </c>
      <c r="J17817">
        <v>0.33014949999999998</v>
      </c>
      <c r="K17817">
        <v>-7.1081500000000006E-2</v>
      </c>
      <c r="L17817">
        <v>-0.1819016</v>
      </c>
      <c r="M17817">
        <v>-0.1164282</v>
      </c>
      <c r="N17817">
        <v>-7.1081500000000006E-2</v>
      </c>
      <c r="O17817">
        <v>-2.5734799999999999E-2</v>
      </c>
      <c r="P17817">
        <v>3.9738700000000002E-2</v>
      </c>
      <c r="Q17817">
        <v>43.973239999999997</v>
      </c>
      <c r="R17817">
        <v>8.6473400000000006E-2</v>
      </c>
      <c r="S17817" t="s">
        <v>20810</v>
      </c>
    </row>
    <row r="17818" spans="1:19" x14ac:dyDescent="0.25">
      <c r="A17818" t="s">
        <v>17886</v>
      </c>
      <c r="B17818" t="s">
        <v>68</v>
      </c>
      <c r="C17818" t="s">
        <v>5</v>
      </c>
      <c r="D17818" t="s">
        <v>64</v>
      </c>
      <c r="E17818" t="s">
        <v>23</v>
      </c>
      <c r="F17818" t="s">
        <v>6</v>
      </c>
      <c r="G17818">
        <v>9</v>
      </c>
      <c r="H17818">
        <v>207</v>
      </c>
      <c r="I17818">
        <v>0.31550092000000002</v>
      </c>
      <c r="J17818">
        <v>0.27638639999999998</v>
      </c>
      <c r="K17818">
        <v>-3.9114599999999999E-2</v>
      </c>
      <c r="L17818">
        <v>-0.1191589</v>
      </c>
      <c r="M17818">
        <v>-7.1868100000000004E-2</v>
      </c>
      <c r="N17818">
        <v>-3.9114599999999999E-2</v>
      </c>
      <c r="O17818">
        <v>-6.3610999999999997E-3</v>
      </c>
      <c r="P17818">
        <v>4.0929800000000002E-2</v>
      </c>
      <c r="Q17818">
        <v>45.88796</v>
      </c>
      <c r="R17818">
        <v>6.2459000000000001E-2</v>
      </c>
      <c r="S17818" t="s">
        <v>20810</v>
      </c>
    </row>
    <row r="17819" spans="1:19" x14ac:dyDescent="0.25">
      <c r="A17819" t="s">
        <v>17887</v>
      </c>
      <c r="B17819" t="s">
        <v>68</v>
      </c>
      <c r="C17819" t="s">
        <v>5</v>
      </c>
      <c r="D17819" t="s">
        <v>64</v>
      </c>
      <c r="E17819" t="s">
        <v>23</v>
      </c>
      <c r="F17819" t="s">
        <v>6</v>
      </c>
      <c r="G17819">
        <v>10</v>
      </c>
      <c r="H17819">
        <v>207</v>
      </c>
      <c r="I17819">
        <v>0.25751540000000001</v>
      </c>
      <c r="J17819">
        <v>0.25816299999999998</v>
      </c>
      <c r="K17819">
        <v>6.4760000000000002E-4</v>
      </c>
      <c r="L17819">
        <v>-6.2112599999999997E-2</v>
      </c>
      <c r="M17819">
        <v>-2.5033400000000001E-2</v>
      </c>
      <c r="N17819">
        <v>6.4760000000000002E-4</v>
      </c>
      <c r="O17819">
        <v>2.6328500000000001E-2</v>
      </c>
      <c r="P17819">
        <v>6.3407699999999997E-2</v>
      </c>
      <c r="Q17819">
        <v>50.058529999999998</v>
      </c>
      <c r="R17819">
        <v>4.8972000000000002E-2</v>
      </c>
      <c r="S17819" t="s">
        <v>20810</v>
      </c>
    </row>
    <row r="17820" spans="1:19" x14ac:dyDescent="0.25">
      <c r="A17820" t="s">
        <v>17888</v>
      </c>
      <c r="B17820" t="s">
        <v>68</v>
      </c>
      <c r="C17820" t="s">
        <v>5</v>
      </c>
      <c r="D17820" t="s">
        <v>64</v>
      </c>
      <c r="E17820" t="s">
        <v>23</v>
      </c>
      <c r="F17820" t="s">
        <v>6</v>
      </c>
      <c r="G17820">
        <v>11</v>
      </c>
      <c r="H17820">
        <v>207</v>
      </c>
      <c r="I17820">
        <v>0.23263442000000001</v>
      </c>
      <c r="J17820">
        <v>0.24220359999999999</v>
      </c>
      <c r="K17820">
        <v>9.5691999999999999E-3</v>
      </c>
      <c r="L17820">
        <v>-5.2890300000000001E-2</v>
      </c>
      <c r="M17820">
        <v>-1.5988700000000002E-2</v>
      </c>
      <c r="N17820">
        <v>9.5691999999999999E-3</v>
      </c>
      <c r="O17820">
        <v>3.5127100000000001E-2</v>
      </c>
      <c r="P17820">
        <v>7.2028599999999998E-2</v>
      </c>
      <c r="Q17820">
        <v>54.267560000000003</v>
      </c>
      <c r="R17820">
        <v>4.87374E-2</v>
      </c>
      <c r="S17820" t="s">
        <v>20810</v>
      </c>
    </row>
    <row r="17821" spans="1:19" x14ac:dyDescent="0.25">
      <c r="A17821" t="s">
        <v>17889</v>
      </c>
      <c r="B17821" t="s">
        <v>68</v>
      </c>
      <c r="C17821" t="s">
        <v>5</v>
      </c>
      <c r="D17821" t="s">
        <v>64</v>
      </c>
      <c r="E17821" t="s">
        <v>23</v>
      </c>
      <c r="F17821" t="s">
        <v>6</v>
      </c>
      <c r="G17821">
        <v>12</v>
      </c>
      <c r="H17821">
        <v>207</v>
      </c>
      <c r="I17821">
        <v>0.22251066999999999</v>
      </c>
      <c r="J17821">
        <v>0.2264678</v>
      </c>
      <c r="K17821">
        <v>3.9570999999999999E-3</v>
      </c>
      <c r="L17821">
        <v>-5.8610299999999997E-2</v>
      </c>
      <c r="M17821">
        <v>-2.1645000000000001E-2</v>
      </c>
      <c r="N17821">
        <v>3.9570999999999999E-3</v>
      </c>
      <c r="O17821">
        <v>2.9559200000000001E-2</v>
      </c>
      <c r="P17821">
        <v>6.65245E-2</v>
      </c>
      <c r="Q17821">
        <v>57.777589999999996</v>
      </c>
      <c r="R17821">
        <v>4.88216E-2</v>
      </c>
      <c r="S17821" t="s">
        <v>20810</v>
      </c>
    </row>
    <row r="17822" spans="1:19" x14ac:dyDescent="0.25">
      <c r="A17822" t="s">
        <v>17890</v>
      </c>
      <c r="B17822" t="s">
        <v>68</v>
      </c>
      <c r="C17822" t="s">
        <v>5</v>
      </c>
      <c r="D17822" t="s">
        <v>64</v>
      </c>
      <c r="E17822" t="s">
        <v>23</v>
      </c>
      <c r="F17822" t="s">
        <v>6</v>
      </c>
      <c r="G17822">
        <v>13</v>
      </c>
      <c r="H17822">
        <v>207</v>
      </c>
      <c r="I17822">
        <v>0.20664885</v>
      </c>
      <c r="J17822">
        <v>0.21598909999999999</v>
      </c>
      <c r="K17822">
        <v>9.3402999999999993E-3</v>
      </c>
      <c r="L17822">
        <v>-4.5636200000000002E-2</v>
      </c>
      <c r="M17822">
        <v>-1.3155699999999999E-2</v>
      </c>
      <c r="N17822">
        <v>9.3402999999999993E-3</v>
      </c>
      <c r="O17822">
        <v>3.1836200000000002E-2</v>
      </c>
      <c r="P17822">
        <v>6.4316700000000004E-2</v>
      </c>
      <c r="Q17822">
        <v>60.10201</v>
      </c>
      <c r="R17822">
        <v>4.2898400000000003E-2</v>
      </c>
      <c r="S17822" t="s">
        <v>20810</v>
      </c>
    </row>
    <row r="17823" spans="1:19" x14ac:dyDescent="0.25">
      <c r="A17823" t="s">
        <v>17891</v>
      </c>
      <c r="B17823" t="s">
        <v>68</v>
      </c>
      <c r="C17823" t="s">
        <v>5</v>
      </c>
      <c r="D17823" t="s">
        <v>64</v>
      </c>
      <c r="E17823" t="s">
        <v>23</v>
      </c>
      <c r="F17823" t="s">
        <v>6</v>
      </c>
      <c r="G17823">
        <v>14</v>
      </c>
      <c r="H17823">
        <v>207</v>
      </c>
      <c r="I17823">
        <v>0.19757145000000001</v>
      </c>
      <c r="J17823">
        <v>0.18708430000000001</v>
      </c>
      <c r="K17823">
        <v>-1.0487099999999999E-2</v>
      </c>
      <c r="L17823">
        <v>-5.9607800000000002E-2</v>
      </c>
      <c r="M17823">
        <v>-3.05869E-2</v>
      </c>
      <c r="N17823">
        <v>-1.0487099999999999E-2</v>
      </c>
      <c r="O17823">
        <v>9.6127000000000001E-3</v>
      </c>
      <c r="P17823">
        <v>3.8633599999999997E-2</v>
      </c>
      <c r="Q17823">
        <v>61.347830000000002</v>
      </c>
      <c r="R17823">
        <v>3.8329099999999998E-2</v>
      </c>
      <c r="S17823" t="s">
        <v>20810</v>
      </c>
    </row>
    <row r="17824" spans="1:19" x14ac:dyDescent="0.25">
      <c r="A17824" t="s">
        <v>17892</v>
      </c>
      <c r="B17824" t="s">
        <v>68</v>
      </c>
      <c r="C17824" t="s">
        <v>5</v>
      </c>
      <c r="D17824" t="s">
        <v>64</v>
      </c>
      <c r="E17824" t="s">
        <v>23</v>
      </c>
      <c r="F17824" t="s">
        <v>6</v>
      </c>
      <c r="G17824">
        <v>15</v>
      </c>
      <c r="H17824">
        <v>207</v>
      </c>
      <c r="I17824">
        <v>0.19082246999999999</v>
      </c>
      <c r="J17824">
        <v>0.1791507</v>
      </c>
      <c r="K17824">
        <v>-1.16718E-2</v>
      </c>
      <c r="L17824">
        <v>-6.1235400000000002E-2</v>
      </c>
      <c r="M17824">
        <v>-3.1952800000000003E-2</v>
      </c>
      <c r="N17824">
        <v>-1.16718E-2</v>
      </c>
      <c r="O17824">
        <v>8.6093000000000003E-3</v>
      </c>
      <c r="P17824">
        <v>3.7891899999999999E-2</v>
      </c>
      <c r="Q17824">
        <v>62.307690000000001</v>
      </c>
      <c r="R17824">
        <v>3.8674699999999999E-2</v>
      </c>
      <c r="S17824" t="s">
        <v>20810</v>
      </c>
    </row>
    <row r="17825" spans="1:19" x14ac:dyDescent="0.25">
      <c r="A17825" t="s">
        <v>17893</v>
      </c>
      <c r="B17825" t="s">
        <v>68</v>
      </c>
      <c r="C17825" t="s">
        <v>5</v>
      </c>
      <c r="D17825" t="s">
        <v>64</v>
      </c>
      <c r="E17825" t="s">
        <v>23</v>
      </c>
      <c r="F17825" t="s">
        <v>6</v>
      </c>
      <c r="G17825">
        <v>16</v>
      </c>
      <c r="H17825">
        <v>207</v>
      </c>
      <c r="I17825">
        <v>0.19267129999999999</v>
      </c>
      <c r="J17825">
        <v>0.1798256</v>
      </c>
      <c r="K17825">
        <v>-1.28457E-2</v>
      </c>
      <c r="L17825">
        <v>-6.1467800000000003E-2</v>
      </c>
      <c r="M17825">
        <v>-3.2741399999999997E-2</v>
      </c>
      <c r="N17825">
        <v>-1.28457E-2</v>
      </c>
      <c r="O17825">
        <v>7.0501000000000001E-3</v>
      </c>
      <c r="P17825">
        <v>3.5776500000000003E-2</v>
      </c>
      <c r="Q17825">
        <v>62.31606</v>
      </c>
      <c r="R17825">
        <v>3.7940099999999997E-2</v>
      </c>
      <c r="S17825" t="s">
        <v>20810</v>
      </c>
    </row>
    <row r="17826" spans="1:19" x14ac:dyDescent="0.25">
      <c r="A17826" t="s">
        <v>17894</v>
      </c>
      <c r="B17826" t="s">
        <v>68</v>
      </c>
      <c r="C17826" t="s">
        <v>5</v>
      </c>
      <c r="D17826" t="s">
        <v>64</v>
      </c>
      <c r="E17826" t="s">
        <v>23</v>
      </c>
      <c r="F17826" t="s">
        <v>6</v>
      </c>
      <c r="G17826">
        <v>17</v>
      </c>
      <c r="H17826">
        <v>207</v>
      </c>
      <c r="I17826">
        <v>0.21364131</v>
      </c>
      <c r="J17826">
        <v>0.19425580000000001</v>
      </c>
      <c r="K17826">
        <v>-1.93855E-2</v>
      </c>
      <c r="L17826">
        <v>-7.67486E-2</v>
      </c>
      <c r="M17826">
        <v>-4.2858E-2</v>
      </c>
      <c r="N17826">
        <v>-1.93855E-2</v>
      </c>
      <c r="O17826">
        <v>4.0870000000000004E-3</v>
      </c>
      <c r="P17826">
        <v>3.79776E-2</v>
      </c>
      <c r="Q17826">
        <v>61.15719</v>
      </c>
      <c r="R17826">
        <v>4.47607E-2</v>
      </c>
      <c r="S17826" t="s">
        <v>20810</v>
      </c>
    </row>
    <row r="17827" spans="1:19" x14ac:dyDescent="0.25">
      <c r="A17827" t="s">
        <v>17895</v>
      </c>
      <c r="B17827" t="s">
        <v>68</v>
      </c>
      <c r="C17827" t="s">
        <v>5</v>
      </c>
      <c r="D17827" t="s">
        <v>64</v>
      </c>
      <c r="E17827" t="s">
        <v>23</v>
      </c>
      <c r="F17827" t="s">
        <v>6</v>
      </c>
      <c r="G17827">
        <v>18</v>
      </c>
      <c r="H17827">
        <v>207</v>
      </c>
      <c r="I17827">
        <v>0.25923916000000002</v>
      </c>
      <c r="J17827">
        <v>0.26738650000000003</v>
      </c>
      <c r="K17827">
        <v>8.1472999999999997E-3</v>
      </c>
      <c r="L17827">
        <v>-6.5762100000000004E-2</v>
      </c>
      <c r="M17827">
        <v>-2.2095799999999999E-2</v>
      </c>
      <c r="N17827">
        <v>8.1472999999999997E-3</v>
      </c>
      <c r="O17827">
        <v>3.8390399999999998E-2</v>
      </c>
      <c r="P17827">
        <v>8.2056699999999996E-2</v>
      </c>
      <c r="Q17827">
        <v>59.501669999999997</v>
      </c>
      <c r="R17827">
        <v>5.7671800000000002E-2</v>
      </c>
      <c r="S17827" t="s">
        <v>20810</v>
      </c>
    </row>
    <row r="17828" spans="1:19" x14ac:dyDescent="0.25">
      <c r="A17828" t="s">
        <v>17896</v>
      </c>
      <c r="B17828" t="s">
        <v>68</v>
      </c>
      <c r="C17828" t="s">
        <v>5</v>
      </c>
      <c r="D17828" t="s">
        <v>64</v>
      </c>
      <c r="E17828" t="s">
        <v>23</v>
      </c>
      <c r="F17828" t="s">
        <v>6</v>
      </c>
      <c r="G17828">
        <v>19</v>
      </c>
      <c r="H17828">
        <v>207</v>
      </c>
      <c r="I17828">
        <v>0.34349380000000002</v>
      </c>
      <c r="J17828">
        <v>0.35141749999999999</v>
      </c>
      <c r="K17828">
        <v>7.9237000000000005E-3</v>
      </c>
      <c r="L17828">
        <v>-0.1023604</v>
      </c>
      <c r="M17828">
        <v>-3.7203600000000003E-2</v>
      </c>
      <c r="N17828">
        <v>7.9237000000000005E-3</v>
      </c>
      <c r="O17828">
        <v>5.3051099999999997E-2</v>
      </c>
      <c r="P17828">
        <v>0.1182078</v>
      </c>
      <c r="Q17828">
        <v>56.94314</v>
      </c>
      <c r="R17828">
        <v>8.6055099999999995E-2</v>
      </c>
      <c r="S17828" t="s">
        <v>20810</v>
      </c>
    </row>
    <row r="17829" spans="1:19" x14ac:dyDescent="0.25">
      <c r="A17829" t="s">
        <v>17897</v>
      </c>
      <c r="B17829" t="s">
        <v>68</v>
      </c>
      <c r="C17829" t="s">
        <v>5</v>
      </c>
      <c r="D17829" t="s">
        <v>64</v>
      </c>
      <c r="E17829" t="s">
        <v>23</v>
      </c>
      <c r="F17829" t="s">
        <v>6</v>
      </c>
      <c r="G17829">
        <v>20</v>
      </c>
      <c r="H17829">
        <v>207</v>
      </c>
      <c r="I17829">
        <v>0.42570012000000002</v>
      </c>
      <c r="J17829">
        <v>0.44436350000000002</v>
      </c>
      <c r="K17829">
        <v>1.86634E-2</v>
      </c>
      <c r="L17829">
        <v>-0.1345548</v>
      </c>
      <c r="M17829">
        <v>-4.4032300000000003E-2</v>
      </c>
      <c r="N17829">
        <v>1.86634E-2</v>
      </c>
      <c r="O17829">
        <v>8.1359000000000001E-2</v>
      </c>
      <c r="P17829">
        <v>0.17188149999999999</v>
      </c>
      <c r="Q17829">
        <v>54.270899999999997</v>
      </c>
      <c r="R17829">
        <v>0.1195567</v>
      </c>
      <c r="S17829" t="s">
        <v>20810</v>
      </c>
    </row>
    <row r="17830" spans="1:19" x14ac:dyDescent="0.25">
      <c r="A17830" t="s">
        <v>17898</v>
      </c>
      <c r="B17830" t="s">
        <v>68</v>
      </c>
      <c r="C17830" t="s">
        <v>5</v>
      </c>
      <c r="D17830" t="s">
        <v>64</v>
      </c>
      <c r="E17830" t="s">
        <v>23</v>
      </c>
      <c r="F17830" t="s">
        <v>6</v>
      </c>
      <c r="G17830">
        <v>21</v>
      </c>
      <c r="H17830">
        <v>207</v>
      </c>
      <c r="I17830">
        <v>0.48390896999999999</v>
      </c>
      <c r="J17830">
        <v>0.4358013</v>
      </c>
      <c r="K17830">
        <v>-4.81076E-2</v>
      </c>
      <c r="L17830">
        <v>-0.21554490000000001</v>
      </c>
      <c r="M17830">
        <v>-0.11662160000000001</v>
      </c>
      <c r="N17830">
        <v>-4.81076E-2</v>
      </c>
      <c r="O17830">
        <v>2.0406299999999999E-2</v>
      </c>
      <c r="P17830">
        <v>0.11932959999999999</v>
      </c>
      <c r="Q17830">
        <v>52.01003</v>
      </c>
      <c r="R17830">
        <v>0.13065199999999999</v>
      </c>
      <c r="S17830" t="s">
        <v>20810</v>
      </c>
    </row>
    <row r="17831" spans="1:19" x14ac:dyDescent="0.25">
      <c r="A17831" t="s">
        <v>17899</v>
      </c>
      <c r="B17831" t="s">
        <v>68</v>
      </c>
      <c r="C17831" t="s">
        <v>5</v>
      </c>
      <c r="D17831" t="s">
        <v>64</v>
      </c>
      <c r="E17831" t="s">
        <v>23</v>
      </c>
      <c r="F17831" t="s">
        <v>6</v>
      </c>
      <c r="G17831">
        <v>22</v>
      </c>
      <c r="H17831">
        <v>207</v>
      </c>
      <c r="I17831">
        <v>0.52202526999999999</v>
      </c>
      <c r="J17831">
        <v>0.43350280000000002</v>
      </c>
      <c r="K17831">
        <v>-8.8522500000000004E-2</v>
      </c>
      <c r="L17831">
        <v>-0.2646966</v>
      </c>
      <c r="M17831">
        <v>-0.16061149999999999</v>
      </c>
      <c r="N17831">
        <v>-8.8522500000000004E-2</v>
      </c>
      <c r="O17831">
        <v>-1.64335E-2</v>
      </c>
      <c r="P17831">
        <v>8.7651599999999996E-2</v>
      </c>
      <c r="Q17831">
        <v>50.20234</v>
      </c>
      <c r="R17831">
        <v>0.13746939999999999</v>
      </c>
      <c r="S17831" t="s">
        <v>20810</v>
      </c>
    </row>
    <row r="17832" spans="1:19" x14ac:dyDescent="0.25">
      <c r="A17832" t="s">
        <v>17900</v>
      </c>
      <c r="B17832" t="s">
        <v>68</v>
      </c>
      <c r="C17832" t="s">
        <v>5</v>
      </c>
      <c r="D17832" t="s">
        <v>64</v>
      </c>
      <c r="E17832" t="s">
        <v>23</v>
      </c>
      <c r="F17832" t="s">
        <v>6</v>
      </c>
      <c r="G17832">
        <v>23</v>
      </c>
      <c r="H17832">
        <v>207</v>
      </c>
      <c r="I17832">
        <v>0.49644396000000002</v>
      </c>
      <c r="J17832">
        <v>0.39829999999999999</v>
      </c>
      <c r="K17832">
        <v>-9.8143900000000006E-2</v>
      </c>
      <c r="L17832">
        <v>-0.2775841</v>
      </c>
      <c r="M17832">
        <v>-0.17156940000000001</v>
      </c>
      <c r="N17832">
        <v>-9.8143900000000006E-2</v>
      </c>
      <c r="O17832">
        <v>-2.4718500000000001E-2</v>
      </c>
      <c r="P17832">
        <v>8.1296199999999999E-2</v>
      </c>
      <c r="Q17832">
        <v>48.966560000000001</v>
      </c>
      <c r="R17832">
        <v>0.1400179</v>
      </c>
      <c r="S17832" t="s">
        <v>20810</v>
      </c>
    </row>
    <row r="17833" spans="1:19" x14ac:dyDescent="0.25">
      <c r="A17833" t="s">
        <v>17901</v>
      </c>
      <c r="B17833" t="s">
        <v>68</v>
      </c>
      <c r="C17833" t="s">
        <v>5</v>
      </c>
      <c r="D17833" t="s">
        <v>64</v>
      </c>
      <c r="E17833" t="s">
        <v>23</v>
      </c>
      <c r="F17833" t="s">
        <v>6</v>
      </c>
      <c r="G17833">
        <v>24</v>
      </c>
      <c r="H17833">
        <v>207</v>
      </c>
      <c r="I17833">
        <v>0.48455362000000002</v>
      </c>
      <c r="J17833">
        <v>0.38429950000000002</v>
      </c>
      <c r="K17833">
        <v>-0.1002541</v>
      </c>
      <c r="L17833">
        <v>-0.28006409999999998</v>
      </c>
      <c r="M17833">
        <v>-0.17383090000000001</v>
      </c>
      <c r="N17833">
        <v>-0.1002541</v>
      </c>
      <c r="O17833">
        <v>-2.6677300000000001E-2</v>
      </c>
      <c r="P17833">
        <v>7.9555899999999999E-2</v>
      </c>
      <c r="Q17833">
        <v>47.84281</v>
      </c>
      <c r="R17833">
        <v>0.1403065</v>
      </c>
      <c r="S17833" t="s">
        <v>20810</v>
      </c>
    </row>
    <row r="17834" spans="1:19" x14ac:dyDescent="0.25">
      <c r="A17834" t="s">
        <v>17902</v>
      </c>
      <c r="B17834" t="s">
        <v>68</v>
      </c>
      <c r="C17834" t="s">
        <v>5</v>
      </c>
      <c r="D17834" t="s">
        <v>64</v>
      </c>
      <c r="E17834" t="s">
        <v>23</v>
      </c>
      <c r="F17834" t="s">
        <v>52</v>
      </c>
      <c r="G17834">
        <v>1</v>
      </c>
      <c r="H17834">
        <v>207</v>
      </c>
      <c r="I17834">
        <v>0.35973928999999999</v>
      </c>
      <c r="J17834">
        <v>0.49091259999999998</v>
      </c>
      <c r="K17834">
        <v>0.13117329999999999</v>
      </c>
      <c r="L17834">
        <v>-6.4121800000000007E-2</v>
      </c>
      <c r="M17834">
        <v>5.1260100000000003E-2</v>
      </c>
      <c r="N17834">
        <v>0.13117329999999999</v>
      </c>
      <c r="O17834">
        <v>0.21108650000000001</v>
      </c>
      <c r="P17834">
        <v>0.32646839999999999</v>
      </c>
      <c r="Q17834">
        <v>50.423079999999999</v>
      </c>
      <c r="R17834">
        <v>0.15238959999999999</v>
      </c>
      <c r="S17834" t="s">
        <v>20810</v>
      </c>
    </row>
    <row r="17835" spans="1:19" x14ac:dyDescent="0.25">
      <c r="A17835" t="s">
        <v>17903</v>
      </c>
      <c r="B17835" t="s">
        <v>68</v>
      </c>
      <c r="C17835" t="s">
        <v>5</v>
      </c>
      <c r="D17835" t="s">
        <v>64</v>
      </c>
      <c r="E17835" t="s">
        <v>23</v>
      </c>
      <c r="F17835" t="s">
        <v>52</v>
      </c>
      <c r="G17835">
        <v>2</v>
      </c>
      <c r="H17835">
        <v>207</v>
      </c>
      <c r="I17835">
        <v>0.34040629999999999</v>
      </c>
      <c r="J17835">
        <v>0.4699991</v>
      </c>
      <c r="K17835">
        <v>0.12959280000000001</v>
      </c>
      <c r="L17835">
        <v>-6.4883999999999997E-2</v>
      </c>
      <c r="M17835">
        <v>5.0014400000000001E-2</v>
      </c>
      <c r="N17835">
        <v>0.12959280000000001</v>
      </c>
      <c r="O17835">
        <v>0.2091711</v>
      </c>
      <c r="P17835">
        <v>0.32406960000000001</v>
      </c>
      <c r="Q17835">
        <v>49.307690000000001</v>
      </c>
      <c r="R17835">
        <v>0.1517511</v>
      </c>
      <c r="S17835" t="s">
        <v>20810</v>
      </c>
    </row>
    <row r="17836" spans="1:19" x14ac:dyDescent="0.25">
      <c r="A17836" t="s">
        <v>17904</v>
      </c>
      <c r="B17836" t="s">
        <v>68</v>
      </c>
      <c r="C17836" t="s">
        <v>5</v>
      </c>
      <c r="D17836" t="s">
        <v>64</v>
      </c>
      <c r="E17836" t="s">
        <v>23</v>
      </c>
      <c r="F17836" t="s">
        <v>52</v>
      </c>
      <c r="G17836">
        <v>3</v>
      </c>
      <c r="H17836">
        <v>207</v>
      </c>
      <c r="I17836">
        <v>0.34890761999999997</v>
      </c>
      <c r="J17836">
        <v>0.46183269999999998</v>
      </c>
      <c r="K17836">
        <v>0.1129251</v>
      </c>
      <c r="L17836">
        <v>-7.5627299999999995E-2</v>
      </c>
      <c r="M17836">
        <v>3.5770999999999997E-2</v>
      </c>
      <c r="N17836">
        <v>0.1129251</v>
      </c>
      <c r="O17836">
        <v>0.1900791</v>
      </c>
      <c r="P17836">
        <v>0.30147740000000001</v>
      </c>
      <c r="Q17836">
        <v>48.307690000000001</v>
      </c>
      <c r="R17836">
        <v>0.14712810000000001</v>
      </c>
      <c r="S17836" t="s">
        <v>20810</v>
      </c>
    </row>
    <row r="17837" spans="1:19" x14ac:dyDescent="0.25">
      <c r="A17837" t="s">
        <v>17905</v>
      </c>
      <c r="B17837" t="s">
        <v>68</v>
      </c>
      <c r="C17837" t="s">
        <v>5</v>
      </c>
      <c r="D17837" t="s">
        <v>64</v>
      </c>
      <c r="E17837" t="s">
        <v>23</v>
      </c>
      <c r="F17837" t="s">
        <v>52</v>
      </c>
      <c r="G17837">
        <v>4</v>
      </c>
      <c r="H17837">
        <v>207</v>
      </c>
      <c r="I17837">
        <v>0.34895419999999999</v>
      </c>
      <c r="J17837">
        <v>0.46618599999999999</v>
      </c>
      <c r="K17837">
        <v>0.1172318</v>
      </c>
      <c r="L17837">
        <v>-6.9671399999999994E-2</v>
      </c>
      <c r="M17837">
        <v>4.0752499999999997E-2</v>
      </c>
      <c r="N17837">
        <v>0.1172318</v>
      </c>
      <c r="O17837">
        <v>0.1937111</v>
      </c>
      <c r="P17837">
        <v>0.30413499999999999</v>
      </c>
      <c r="Q17837">
        <v>48.307690000000001</v>
      </c>
      <c r="R17837">
        <v>0.14584130000000001</v>
      </c>
      <c r="S17837" t="s">
        <v>20810</v>
      </c>
    </row>
    <row r="17838" spans="1:19" x14ac:dyDescent="0.25">
      <c r="A17838" t="s">
        <v>17906</v>
      </c>
      <c r="B17838" t="s">
        <v>68</v>
      </c>
      <c r="C17838" t="s">
        <v>5</v>
      </c>
      <c r="D17838" t="s">
        <v>64</v>
      </c>
      <c r="E17838" t="s">
        <v>23</v>
      </c>
      <c r="F17838" t="s">
        <v>52</v>
      </c>
      <c r="G17838">
        <v>5</v>
      </c>
      <c r="H17838">
        <v>207</v>
      </c>
      <c r="I17838">
        <v>0.36472002999999997</v>
      </c>
      <c r="J17838">
        <v>0.49634850000000003</v>
      </c>
      <c r="K17838">
        <v>0.13162850000000001</v>
      </c>
      <c r="L17838">
        <v>-5.1513000000000003E-2</v>
      </c>
      <c r="M17838">
        <v>5.6688500000000003E-2</v>
      </c>
      <c r="N17838">
        <v>0.13162850000000001</v>
      </c>
      <c r="O17838">
        <v>0.20656849999999999</v>
      </c>
      <c r="P17838">
        <v>0.31476999999999999</v>
      </c>
      <c r="Q17838">
        <v>48.153849999999998</v>
      </c>
      <c r="R17838">
        <v>0.14290610000000001</v>
      </c>
      <c r="S17838" t="s">
        <v>20810</v>
      </c>
    </row>
    <row r="17839" spans="1:19" x14ac:dyDescent="0.25">
      <c r="A17839" t="s">
        <v>17907</v>
      </c>
      <c r="B17839" t="s">
        <v>68</v>
      </c>
      <c r="C17839" t="s">
        <v>5</v>
      </c>
      <c r="D17839" t="s">
        <v>64</v>
      </c>
      <c r="E17839" t="s">
        <v>23</v>
      </c>
      <c r="F17839" t="s">
        <v>52</v>
      </c>
      <c r="G17839">
        <v>6</v>
      </c>
      <c r="H17839">
        <v>207</v>
      </c>
      <c r="I17839">
        <v>0.34472661999999998</v>
      </c>
      <c r="J17839">
        <v>0.37713609999999997</v>
      </c>
      <c r="K17839">
        <v>3.2409500000000001E-2</v>
      </c>
      <c r="L17839">
        <v>-0.1228277</v>
      </c>
      <c r="M17839">
        <v>-3.1112299999999999E-2</v>
      </c>
      <c r="N17839">
        <v>3.2409500000000001E-2</v>
      </c>
      <c r="O17839">
        <v>9.5931299999999997E-2</v>
      </c>
      <c r="P17839">
        <v>0.1876467</v>
      </c>
      <c r="Q17839">
        <v>47.538460000000001</v>
      </c>
      <c r="R17839">
        <v>0.1211322</v>
      </c>
      <c r="S17839" t="s">
        <v>20810</v>
      </c>
    </row>
    <row r="17840" spans="1:19" x14ac:dyDescent="0.25">
      <c r="A17840" t="s">
        <v>17908</v>
      </c>
      <c r="B17840" t="s">
        <v>68</v>
      </c>
      <c r="C17840" t="s">
        <v>5</v>
      </c>
      <c r="D17840" t="s">
        <v>64</v>
      </c>
      <c r="E17840" t="s">
        <v>23</v>
      </c>
      <c r="F17840" t="s">
        <v>52</v>
      </c>
      <c r="G17840">
        <v>7</v>
      </c>
      <c r="H17840">
        <v>207</v>
      </c>
      <c r="I17840">
        <v>0.34067976999999999</v>
      </c>
      <c r="J17840">
        <v>0.35388740000000002</v>
      </c>
      <c r="K17840">
        <v>1.32076E-2</v>
      </c>
      <c r="L17840">
        <v>-0.1252839</v>
      </c>
      <c r="M17840">
        <v>-4.3462000000000001E-2</v>
      </c>
      <c r="N17840">
        <v>1.32076E-2</v>
      </c>
      <c r="O17840">
        <v>6.98772E-2</v>
      </c>
      <c r="P17840">
        <v>0.1516991</v>
      </c>
      <c r="Q17840">
        <v>47.192309999999999</v>
      </c>
      <c r="R17840">
        <v>0.10806549999999999</v>
      </c>
      <c r="S17840" t="s">
        <v>20810</v>
      </c>
    </row>
    <row r="17841" spans="1:19" x14ac:dyDescent="0.25">
      <c r="A17841" t="s">
        <v>17909</v>
      </c>
      <c r="B17841" t="s">
        <v>68</v>
      </c>
      <c r="C17841" t="s">
        <v>5</v>
      </c>
      <c r="D17841" t="s">
        <v>64</v>
      </c>
      <c r="E17841" t="s">
        <v>23</v>
      </c>
      <c r="F17841" t="s">
        <v>52</v>
      </c>
      <c r="G17841">
        <v>8</v>
      </c>
      <c r="H17841">
        <v>207</v>
      </c>
      <c r="I17841">
        <v>0.34783997999999999</v>
      </c>
      <c r="J17841">
        <v>0.34651920000000003</v>
      </c>
      <c r="K17841">
        <v>-1.3207E-3</v>
      </c>
      <c r="L17841">
        <v>-0.10072200000000001</v>
      </c>
      <c r="M17841">
        <v>-4.1994900000000002E-2</v>
      </c>
      <c r="N17841">
        <v>-1.3207E-3</v>
      </c>
      <c r="O17841">
        <v>3.9353399999999997E-2</v>
      </c>
      <c r="P17841">
        <v>9.8080500000000001E-2</v>
      </c>
      <c r="Q17841">
        <v>47.307690000000001</v>
      </c>
      <c r="R17841">
        <v>7.7563199999999999E-2</v>
      </c>
      <c r="S17841" t="s">
        <v>20810</v>
      </c>
    </row>
    <row r="17842" spans="1:19" x14ac:dyDescent="0.25">
      <c r="A17842" t="s">
        <v>17910</v>
      </c>
      <c r="B17842" t="s">
        <v>68</v>
      </c>
      <c r="C17842" t="s">
        <v>5</v>
      </c>
      <c r="D17842" t="s">
        <v>64</v>
      </c>
      <c r="E17842" t="s">
        <v>23</v>
      </c>
      <c r="F17842" t="s">
        <v>52</v>
      </c>
      <c r="G17842">
        <v>9</v>
      </c>
      <c r="H17842">
        <v>207</v>
      </c>
      <c r="I17842">
        <v>0.31101466999999999</v>
      </c>
      <c r="J17842">
        <v>0.2500888</v>
      </c>
      <c r="K17842">
        <v>-6.0925899999999998E-2</v>
      </c>
      <c r="L17842">
        <v>-0.14910399999999999</v>
      </c>
      <c r="M17842">
        <v>-9.7007700000000002E-2</v>
      </c>
      <c r="N17842">
        <v>-6.0925899999999998E-2</v>
      </c>
      <c r="O17842">
        <v>-2.48442E-2</v>
      </c>
      <c r="P17842">
        <v>2.7252200000000001E-2</v>
      </c>
      <c r="Q17842">
        <v>50.115380000000002</v>
      </c>
      <c r="R17842">
        <v>6.8805699999999997E-2</v>
      </c>
      <c r="S17842" t="s">
        <v>20810</v>
      </c>
    </row>
    <row r="17843" spans="1:19" x14ac:dyDescent="0.25">
      <c r="A17843" t="s">
        <v>17911</v>
      </c>
      <c r="B17843" t="s">
        <v>68</v>
      </c>
      <c r="C17843" t="s">
        <v>5</v>
      </c>
      <c r="D17843" t="s">
        <v>64</v>
      </c>
      <c r="E17843" t="s">
        <v>23</v>
      </c>
      <c r="F17843" t="s">
        <v>52</v>
      </c>
      <c r="G17843">
        <v>10</v>
      </c>
      <c r="H17843">
        <v>207</v>
      </c>
      <c r="I17843">
        <v>0.28570176000000003</v>
      </c>
      <c r="J17843">
        <v>0.28260930000000001</v>
      </c>
      <c r="K17843">
        <v>-3.0925000000000002E-3</v>
      </c>
      <c r="L17843">
        <v>-0.1081743</v>
      </c>
      <c r="M17843">
        <v>-4.6091100000000003E-2</v>
      </c>
      <c r="N17843">
        <v>-3.0925000000000002E-3</v>
      </c>
      <c r="O17843">
        <v>3.9906200000000003E-2</v>
      </c>
      <c r="P17843">
        <v>0.1019893</v>
      </c>
      <c r="Q17843">
        <v>54.576920000000001</v>
      </c>
      <c r="R17843">
        <v>8.1995799999999994E-2</v>
      </c>
      <c r="S17843" t="s">
        <v>20810</v>
      </c>
    </row>
    <row r="17844" spans="1:19" x14ac:dyDescent="0.25">
      <c r="A17844" t="s">
        <v>17912</v>
      </c>
      <c r="B17844" t="s">
        <v>68</v>
      </c>
      <c r="C17844" t="s">
        <v>5</v>
      </c>
      <c r="D17844" t="s">
        <v>64</v>
      </c>
      <c r="E17844" t="s">
        <v>23</v>
      </c>
      <c r="F17844" t="s">
        <v>52</v>
      </c>
      <c r="G17844">
        <v>11</v>
      </c>
      <c r="H17844">
        <v>207</v>
      </c>
      <c r="I17844">
        <v>0.27022731999999999</v>
      </c>
      <c r="J17844">
        <v>0.25085479999999999</v>
      </c>
      <c r="K17844">
        <v>-1.93726E-2</v>
      </c>
      <c r="L17844">
        <v>-0.1190532</v>
      </c>
      <c r="M17844">
        <v>-6.0161100000000002E-2</v>
      </c>
      <c r="N17844">
        <v>-1.93726E-2</v>
      </c>
      <c r="O17844">
        <v>2.1415900000000002E-2</v>
      </c>
      <c r="P17844">
        <v>8.0308000000000004E-2</v>
      </c>
      <c r="Q17844">
        <v>59.576920000000001</v>
      </c>
      <c r="R17844">
        <v>7.7781199999999995E-2</v>
      </c>
      <c r="S17844" t="s">
        <v>20810</v>
      </c>
    </row>
    <row r="17845" spans="1:19" x14ac:dyDescent="0.25">
      <c r="A17845" t="s">
        <v>17913</v>
      </c>
      <c r="B17845" t="s">
        <v>68</v>
      </c>
      <c r="C17845" t="s">
        <v>5</v>
      </c>
      <c r="D17845" t="s">
        <v>64</v>
      </c>
      <c r="E17845" t="s">
        <v>23</v>
      </c>
      <c r="F17845" t="s">
        <v>52</v>
      </c>
      <c r="G17845">
        <v>12</v>
      </c>
      <c r="H17845">
        <v>207</v>
      </c>
      <c r="I17845">
        <v>0.27537405999999998</v>
      </c>
      <c r="J17845">
        <v>0.26089760000000001</v>
      </c>
      <c r="K17845">
        <v>-1.44765E-2</v>
      </c>
      <c r="L17845">
        <v>-0.1200856</v>
      </c>
      <c r="M17845">
        <v>-5.7690900000000003E-2</v>
      </c>
      <c r="N17845">
        <v>-1.44765E-2</v>
      </c>
      <c r="O17845">
        <v>2.87379E-2</v>
      </c>
      <c r="P17845">
        <v>9.1132599999999994E-2</v>
      </c>
      <c r="Q17845">
        <v>62.423079999999999</v>
      </c>
      <c r="R17845">
        <v>8.24072E-2</v>
      </c>
      <c r="S17845" t="s">
        <v>20810</v>
      </c>
    </row>
    <row r="17846" spans="1:19" x14ac:dyDescent="0.25">
      <c r="A17846" t="s">
        <v>17914</v>
      </c>
      <c r="B17846" t="s">
        <v>68</v>
      </c>
      <c r="C17846" t="s">
        <v>5</v>
      </c>
      <c r="D17846" t="s">
        <v>64</v>
      </c>
      <c r="E17846" t="s">
        <v>23</v>
      </c>
      <c r="F17846" t="s">
        <v>52</v>
      </c>
      <c r="G17846">
        <v>13</v>
      </c>
      <c r="H17846">
        <v>207</v>
      </c>
      <c r="I17846">
        <v>0.27182759000000001</v>
      </c>
      <c r="J17846">
        <v>0.2358856</v>
      </c>
      <c r="K17846">
        <v>-3.5942000000000002E-2</v>
      </c>
      <c r="L17846">
        <v>-0.13847209999999999</v>
      </c>
      <c r="M17846">
        <v>-7.7896499999999994E-2</v>
      </c>
      <c r="N17846">
        <v>-3.5942000000000002E-2</v>
      </c>
      <c r="O17846">
        <v>6.0124999999999996E-3</v>
      </c>
      <c r="P17846">
        <v>6.6588099999999997E-2</v>
      </c>
      <c r="Q17846">
        <v>64.653850000000006</v>
      </c>
      <c r="R17846">
        <v>8.0004599999999995E-2</v>
      </c>
      <c r="S17846" t="s">
        <v>20810</v>
      </c>
    </row>
    <row r="17847" spans="1:19" x14ac:dyDescent="0.25">
      <c r="A17847" t="s">
        <v>17915</v>
      </c>
      <c r="B17847" t="s">
        <v>68</v>
      </c>
      <c r="C17847" t="s">
        <v>5</v>
      </c>
      <c r="D17847" t="s">
        <v>64</v>
      </c>
      <c r="E17847" t="s">
        <v>23</v>
      </c>
      <c r="F17847" t="s">
        <v>52</v>
      </c>
      <c r="G17847">
        <v>14</v>
      </c>
      <c r="H17847">
        <v>207</v>
      </c>
      <c r="I17847">
        <v>0.25003526999999998</v>
      </c>
      <c r="J17847">
        <v>0.1865194</v>
      </c>
      <c r="K17847">
        <v>-6.35159E-2</v>
      </c>
      <c r="L17847">
        <v>-0.1581466</v>
      </c>
      <c r="M17847">
        <v>-0.102238</v>
      </c>
      <c r="N17847">
        <v>-6.35159E-2</v>
      </c>
      <c r="O17847">
        <v>-2.4793800000000001E-2</v>
      </c>
      <c r="P17847">
        <v>3.1114800000000001E-2</v>
      </c>
      <c r="Q17847">
        <v>65.269229999999993</v>
      </c>
      <c r="R17847">
        <v>7.3840699999999995E-2</v>
      </c>
      <c r="S17847" t="s">
        <v>20810</v>
      </c>
    </row>
    <row r="17848" spans="1:19" x14ac:dyDescent="0.25">
      <c r="A17848" t="s">
        <v>17916</v>
      </c>
      <c r="B17848" t="s">
        <v>68</v>
      </c>
      <c r="C17848" t="s">
        <v>5</v>
      </c>
      <c r="D17848" t="s">
        <v>64</v>
      </c>
      <c r="E17848" t="s">
        <v>23</v>
      </c>
      <c r="F17848" t="s">
        <v>52</v>
      </c>
      <c r="G17848">
        <v>15</v>
      </c>
      <c r="H17848">
        <v>207</v>
      </c>
      <c r="I17848">
        <v>0.23274160999999999</v>
      </c>
      <c r="J17848">
        <v>0.170931</v>
      </c>
      <c r="K17848">
        <v>-6.1810700000000003E-2</v>
      </c>
      <c r="L17848">
        <v>-0.1339523</v>
      </c>
      <c r="M17848">
        <v>-9.1330499999999995E-2</v>
      </c>
      <c r="N17848">
        <v>-6.1810700000000003E-2</v>
      </c>
      <c r="O17848">
        <v>-3.2290899999999997E-2</v>
      </c>
      <c r="P17848">
        <v>1.0331E-2</v>
      </c>
      <c r="Q17848">
        <v>65.5</v>
      </c>
      <c r="R17848">
        <v>5.6292500000000002E-2</v>
      </c>
      <c r="S17848" t="s">
        <v>20810</v>
      </c>
    </row>
    <row r="17849" spans="1:19" x14ac:dyDescent="0.25">
      <c r="A17849" t="s">
        <v>17917</v>
      </c>
      <c r="B17849" t="s">
        <v>68</v>
      </c>
      <c r="C17849" t="s">
        <v>5</v>
      </c>
      <c r="D17849" t="s">
        <v>64</v>
      </c>
      <c r="E17849" t="s">
        <v>23</v>
      </c>
      <c r="F17849" t="s">
        <v>52</v>
      </c>
      <c r="G17849">
        <v>16</v>
      </c>
      <c r="H17849">
        <v>207</v>
      </c>
      <c r="I17849">
        <v>0.20548647</v>
      </c>
      <c r="J17849">
        <v>0.1593803</v>
      </c>
      <c r="K17849">
        <v>-4.61062E-2</v>
      </c>
      <c r="L17849">
        <v>-0.1131231</v>
      </c>
      <c r="M17849">
        <v>-7.3528999999999997E-2</v>
      </c>
      <c r="N17849">
        <v>-4.61062E-2</v>
      </c>
      <c r="O17849">
        <v>-1.8683399999999999E-2</v>
      </c>
      <c r="P17849">
        <v>2.09108E-2</v>
      </c>
      <c r="Q17849">
        <v>65.615390000000005</v>
      </c>
      <c r="R17849">
        <v>5.2293600000000003E-2</v>
      </c>
      <c r="S17849" t="s">
        <v>20810</v>
      </c>
    </row>
    <row r="17850" spans="1:19" x14ac:dyDescent="0.25">
      <c r="A17850" t="s">
        <v>17918</v>
      </c>
      <c r="B17850" t="s">
        <v>68</v>
      </c>
      <c r="C17850" t="s">
        <v>5</v>
      </c>
      <c r="D17850" t="s">
        <v>64</v>
      </c>
      <c r="E17850" t="s">
        <v>23</v>
      </c>
      <c r="F17850" t="s">
        <v>52</v>
      </c>
      <c r="G17850">
        <v>17</v>
      </c>
      <c r="H17850">
        <v>207</v>
      </c>
      <c r="I17850">
        <v>0.20620621</v>
      </c>
      <c r="J17850">
        <v>0.20205419999999999</v>
      </c>
      <c r="K17850">
        <v>-4.1520000000000003E-3</v>
      </c>
      <c r="L17850">
        <v>-7.7962900000000002E-2</v>
      </c>
      <c r="M17850">
        <v>-3.4354799999999998E-2</v>
      </c>
      <c r="N17850">
        <v>-4.1520000000000003E-3</v>
      </c>
      <c r="O17850">
        <v>2.6050799999999999E-2</v>
      </c>
      <c r="P17850">
        <v>6.9658899999999996E-2</v>
      </c>
      <c r="Q17850">
        <v>64.384609999999995</v>
      </c>
      <c r="R17850">
        <v>5.7595E-2</v>
      </c>
      <c r="S17850" t="s">
        <v>20810</v>
      </c>
    </row>
    <row r="17851" spans="1:19" x14ac:dyDescent="0.25">
      <c r="A17851" t="s">
        <v>17919</v>
      </c>
      <c r="B17851" t="s">
        <v>68</v>
      </c>
      <c r="C17851" t="s">
        <v>5</v>
      </c>
      <c r="D17851" t="s">
        <v>64</v>
      </c>
      <c r="E17851" t="s">
        <v>23</v>
      </c>
      <c r="F17851" t="s">
        <v>52</v>
      </c>
      <c r="G17851">
        <v>18</v>
      </c>
      <c r="H17851">
        <v>207</v>
      </c>
      <c r="I17851">
        <v>0.26965169</v>
      </c>
      <c r="J17851">
        <v>0.26125710000000002</v>
      </c>
      <c r="K17851">
        <v>-8.3944999999999992E-3</v>
      </c>
      <c r="L17851">
        <v>-9.5902299999999996E-2</v>
      </c>
      <c r="M17851">
        <v>-4.4201999999999998E-2</v>
      </c>
      <c r="N17851">
        <v>-8.3944999999999992E-3</v>
      </c>
      <c r="O17851">
        <v>2.74129E-2</v>
      </c>
      <c r="P17851">
        <v>7.9113199999999995E-2</v>
      </c>
      <c r="Q17851">
        <v>63.423079999999999</v>
      </c>
      <c r="R17851">
        <v>6.8282599999999999E-2</v>
      </c>
      <c r="S17851" t="s">
        <v>20810</v>
      </c>
    </row>
    <row r="17852" spans="1:19" x14ac:dyDescent="0.25">
      <c r="A17852" t="s">
        <v>17920</v>
      </c>
      <c r="B17852" t="s">
        <v>68</v>
      </c>
      <c r="C17852" t="s">
        <v>5</v>
      </c>
      <c r="D17852" t="s">
        <v>64</v>
      </c>
      <c r="E17852" t="s">
        <v>23</v>
      </c>
      <c r="F17852" t="s">
        <v>52</v>
      </c>
      <c r="G17852">
        <v>19</v>
      </c>
      <c r="H17852">
        <v>207</v>
      </c>
      <c r="I17852">
        <v>0.30964489000000001</v>
      </c>
      <c r="J17852">
        <v>0.28079900000000002</v>
      </c>
      <c r="K17852">
        <v>-2.8845900000000001E-2</v>
      </c>
      <c r="L17852">
        <v>-0.1239968</v>
      </c>
      <c r="M17852">
        <v>-6.7780900000000005E-2</v>
      </c>
      <c r="N17852">
        <v>-2.8845900000000001E-2</v>
      </c>
      <c r="O17852">
        <v>1.00891E-2</v>
      </c>
      <c r="P17852">
        <v>6.6305000000000003E-2</v>
      </c>
      <c r="Q17852">
        <v>60.153849999999998</v>
      </c>
      <c r="R17852">
        <v>7.4246599999999996E-2</v>
      </c>
      <c r="S17852" t="s">
        <v>20810</v>
      </c>
    </row>
    <row r="17853" spans="1:19" x14ac:dyDescent="0.25">
      <c r="A17853" t="s">
        <v>17921</v>
      </c>
      <c r="B17853" t="s">
        <v>68</v>
      </c>
      <c r="C17853" t="s">
        <v>5</v>
      </c>
      <c r="D17853" t="s">
        <v>64</v>
      </c>
      <c r="E17853" t="s">
        <v>23</v>
      </c>
      <c r="F17853" t="s">
        <v>52</v>
      </c>
      <c r="G17853">
        <v>20</v>
      </c>
      <c r="H17853">
        <v>207</v>
      </c>
      <c r="I17853">
        <v>0.39298108999999998</v>
      </c>
      <c r="J17853">
        <v>0.51398549999999998</v>
      </c>
      <c r="K17853">
        <v>0.1210044</v>
      </c>
      <c r="L17853">
        <v>-7.4551300000000001E-2</v>
      </c>
      <c r="M17853">
        <v>4.0984600000000003E-2</v>
      </c>
      <c r="N17853">
        <v>0.1210044</v>
      </c>
      <c r="O17853">
        <v>0.20102429999999999</v>
      </c>
      <c r="P17853">
        <v>0.31656020000000001</v>
      </c>
      <c r="Q17853">
        <v>57.653849999999998</v>
      </c>
      <c r="R17853">
        <v>0.15259300000000001</v>
      </c>
      <c r="S17853" t="s">
        <v>20810</v>
      </c>
    </row>
    <row r="17854" spans="1:19" x14ac:dyDescent="0.25">
      <c r="A17854" t="s">
        <v>17922</v>
      </c>
      <c r="B17854" t="s">
        <v>68</v>
      </c>
      <c r="C17854" t="s">
        <v>5</v>
      </c>
      <c r="D17854" t="s">
        <v>64</v>
      </c>
      <c r="E17854" t="s">
        <v>23</v>
      </c>
      <c r="F17854" t="s">
        <v>52</v>
      </c>
      <c r="G17854">
        <v>21</v>
      </c>
      <c r="H17854">
        <v>207</v>
      </c>
      <c r="I17854">
        <v>0.42430456</v>
      </c>
      <c r="J17854">
        <v>0.55407770000000001</v>
      </c>
      <c r="K17854">
        <v>0.12977320000000001</v>
      </c>
      <c r="L17854">
        <v>-7.5124700000000003E-2</v>
      </c>
      <c r="M17854">
        <v>4.5930600000000002E-2</v>
      </c>
      <c r="N17854">
        <v>0.12977320000000001</v>
      </c>
      <c r="O17854">
        <v>0.21361569999999999</v>
      </c>
      <c r="P17854">
        <v>0.3346711</v>
      </c>
      <c r="Q17854">
        <v>56.192309999999999</v>
      </c>
      <c r="R17854">
        <v>0.15988269999999999</v>
      </c>
      <c r="S17854" t="s">
        <v>20810</v>
      </c>
    </row>
    <row r="17855" spans="1:19" x14ac:dyDescent="0.25">
      <c r="A17855" t="s">
        <v>17923</v>
      </c>
      <c r="B17855" t="s">
        <v>68</v>
      </c>
      <c r="C17855" t="s">
        <v>5</v>
      </c>
      <c r="D17855" t="s">
        <v>64</v>
      </c>
      <c r="E17855" t="s">
        <v>23</v>
      </c>
      <c r="F17855" t="s">
        <v>52</v>
      </c>
      <c r="G17855">
        <v>22</v>
      </c>
      <c r="H17855">
        <v>207</v>
      </c>
      <c r="I17855">
        <v>0.44756816999999999</v>
      </c>
      <c r="J17855">
        <v>0.55122439999999995</v>
      </c>
      <c r="K17855">
        <v>0.1036562</v>
      </c>
      <c r="L17855">
        <v>-0.1054356</v>
      </c>
      <c r="M17855">
        <v>1.8097499999999999E-2</v>
      </c>
      <c r="N17855">
        <v>0.1036562</v>
      </c>
      <c r="O17855">
        <v>0.18921479999999999</v>
      </c>
      <c r="P17855">
        <v>0.31274790000000002</v>
      </c>
      <c r="Q17855">
        <v>55</v>
      </c>
      <c r="R17855">
        <v>0.1631552</v>
      </c>
      <c r="S17855" t="s">
        <v>20810</v>
      </c>
    </row>
    <row r="17856" spans="1:19" x14ac:dyDescent="0.25">
      <c r="A17856" t="s">
        <v>17924</v>
      </c>
      <c r="B17856" t="s">
        <v>68</v>
      </c>
      <c r="C17856" t="s">
        <v>5</v>
      </c>
      <c r="D17856" t="s">
        <v>64</v>
      </c>
      <c r="E17856" t="s">
        <v>23</v>
      </c>
      <c r="F17856" t="s">
        <v>52</v>
      </c>
      <c r="G17856">
        <v>23</v>
      </c>
      <c r="H17856">
        <v>207</v>
      </c>
      <c r="I17856">
        <v>0.38947403000000003</v>
      </c>
      <c r="J17856">
        <v>0.48384460000000001</v>
      </c>
      <c r="K17856">
        <v>9.4370599999999999E-2</v>
      </c>
      <c r="L17856">
        <v>-0.1129061</v>
      </c>
      <c r="M17856">
        <v>9.5545999999999999E-3</v>
      </c>
      <c r="N17856">
        <v>9.4370599999999999E-2</v>
      </c>
      <c r="O17856">
        <v>0.1791865</v>
      </c>
      <c r="P17856">
        <v>0.3016472</v>
      </c>
      <c r="Q17856">
        <v>54.153849999999998</v>
      </c>
      <c r="R17856">
        <v>0.16173879999999999</v>
      </c>
      <c r="S17856" t="s">
        <v>20810</v>
      </c>
    </row>
    <row r="17857" spans="1:19" x14ac:dyDescent="0.25">
      <c r="A17857" t="s">
        <v>17925</v>
      </c>
      <c r="B17857" t="s">
        <v>68</v>
      </c>
      <c r="C17857" t="s">
        <v>5</v>
      </c>
      <c r="D17857" t="s">
        <v>64</v>
      </c>
      <c r="E17857" t="s">
        <v>23</v>
      </c>
      <c r="F17857" t="s">
        <v>52</v>
      </c>
      <c r="G17857">
        <v>24</v>
      </c>
      <c r="H17857">
        <v>207</v>
      </c>
      <c r="I17857">
        <v>0.36161702000000001</v>
      </c>
      <c r="J17857">
        <v>0.47200219999999998</v>
      </c>
      <c r="K17857">
        <v>0.1103852</v>
      </c>
      <c r="L17857">
        <v>-8.9787500000000006E-2</v>
      </c>
      <c r="M17857">
        <v>2.8476100000000001E-2</v>
      </c>
      <c r="N17857">
        <v>0.1103852</v>
      </c>
      <c r="O17857">
        <v>0.1922942</v>
      </c>
      <c r="P17857">
        <v>0.3105579</v>
      </c>
      <c r="Q17857">
        <v>52.26923</v>
      </c>
      <c r="R17857">
        <v>0.15619559999999999</v>
      </c>
      <c r="S17857" t="s">
        <v>20810</v>
      </c>
    </row>
    <row r="17858" spans="1:19" x14ac:dyDescent="0.25">
      <c r="A17858" t="s">
        <v>17926</v>
      </c>
      <c r="B17858" t="s">
        <v>68</v>
      </c>
      <c r="C17858" t="s">
        <v>5</v>
      </c>
      <c r="D17858" t="s">
        <v>9</v>
      </c>
      <c r="E17858" t="s">
        <v>24</v>
      </c>
      <c r="F17858" t="s">
        <v>6</v>
      </c>
      <c r="G17858">
        <v>1</v>
      </c>
      <c r="H17858">
        <v>51</v>
      </c>
      <c r="I17858">
        <v>4.3340419999999998E-2</v>
      </c>
      <c r="J17858">
        <v>4.2916700000000002E-2</v>
      </c>
      <c r="K17858">
        <v>-4.237E-4</v>
      </c>
      <c r="L17858">
        <v>-9.1281000000000001E-3</v>
      </c>
      <c r="M17858">
        <v>-3.9855000000000003E-3</v>
      </c>
      <c r="N17858">
        <v>-4.237E-4</v>
      </c>
      <c r="O17858" s="33">
        <v>3.1380000000000002E-3</v>
      </c>
      <c r="P17858">
        <v>8.2806000000000008E-3</v>
      </c>
      <c r="Q17858">
        <v>52.659089999999999</v>
      </c>
      <c r="R17858">
        <v>6.7920999999999997E-3</v>
      </c>
      <c r="S17858" t="s">
        <v>20810</v>
      </c>
    </row>
    <row r="17859" spans="1:19" x14ac:dyDescent="0.25">
      <c r="A17859" t="s">
        <v>17927</v>
      </c>
      <c r="B17859" t="s">
        <v>68</v>
      </c>
      <c r="C17859" t="s">
        <v>5</v>
      </c>
      <c r="D17859" t="s">
        <v>9</v>
      </c>
      <c r="E17859" t="s">
        <v>24</v>
      </c>
      <c r="F17859" t="s">
        <v>6</v>
      </c>
      <c r="G17859">
        <v>2</v>
      </c>
      <c r="H17859">
        <v>51</v>
      </c>
      <c r="I17859">
        <v>3.7662479999999998E-2</v>
      </c>
      <c r="J17859">
        <v>3.6099699999999998E-2</v>
      </c>
      <c r="K17859">
        <v>-1.5628E-3</v>
      </c>
      <c r="L17859">
        <v>-8.8409999999999999E-3</v>
      </c>
      <c r="M17859">
        <v>-4.5409999999999999E-3</v>
      </c>
      <c r="N17859">
        <v>-1.5628E-3</v>
      </c>
      <c r="O17859">
        <v>1.4153E-3</v>
      </c>
      <c r="P17859">
        <v>5.7153000000000004E-3</v>
      </c>
      <c r="Q17859">
        <v>51.818179999999998</v>
      </c>
      <c r="R17859">
        <v>5.6791999999999997E-3</v>
      </c>
      <c r="S17859" t="s">
        <v>20810</v>
      </c>
    </row>
    <row r="17860" spans="1:19" x14ac:dyDescent="0.25">
      <c r="A17860" t="s">
        <v>17928</v>
      </c>
      <c r="B17860" t="s">
        <v>68</v>
      </c>
      <c r="C17860" t="s">
        <v>5</v>
      </c>
      <c r="D17860" t="s">
        <v>9</v>
      </c>
      <c r="E17860" t="s">
        <v>24</v>
      </c>
      <c r="F17860" t="s">
        <v>6</v>
      </c>
      <c r="G17860">
        <v>3</v>
      </c>
      <c r="H17860">
        <v>51</v>
      </c>
      <c r="I17860">
        <v>3.5551970000000002E-2</v>
      </c>
      <c r="J17860">
        <v>3.4336699999999998E-2</v>
      </c>
      <c r="K17860">
        <v>-1.2153000000000001E-3</v>
      </c>
      <c r="L17860">
        <v>-8.3811000000000007E-3</v>
      </c>
      <c r="M17860">
        <v>-4.1475000000000001E-3</v>
      </c>
      <c r="N17860">
        <v>-1.2153000000000001E-3</v>
      </c>
      <c r="O17860">
        <v>1.7168999999999999E-3</v>
      </c>
      <c r="P17860">
        <v>5.9506000000000003E-3</v>
      </c>
      <c r="Q17860">
        <v>50.931820000000002</v>
      </c>
      <c r="R17860">
        <v>5.5915000000000001E-3</v>
      </c>
      <c r="S17860" t="s">
        <v>20810</v>
      </c>
    </row>
    <row r="17861" spans="1:19" x14ac:dyDescent="0.25">
      <c r="A17861" t="s">
        <v>17929</v>
      </c>
      <c r="B17861" t="s">
        <v>68</v>
      </c>
      <c r="C17861" t="s">
        <v>5</v>
      </c>
      <c r="D17861" t="s">
        <v>9</v>
      </c>
      <c r="E17861" t="s">
        <v>24</v>
      </c>
      <c r="F17861" t="s">
        <v>6</v>
      </c>
      <c r="G17861">
        <v>4</v>
      </c>
      <c r="H17861">
        <v>51</v>
      </c>
      <c r="I17861">
        <v>3.2664360000000003E-2</v>
      </c>
      <c r="J17861">
        <v>3.5129399999999998E-2</v>
      </c>
      <c r="K17861">
        <v>2.4650000000000002E-3</v>
      </c>
      <c r="L17861">
        <v>-4.1900000000000001E-3</v>
      </c>
      <c r="M17861">
        <v>-2.5819999999999999E-4</v>
      </c>
      <c r="N17861">
        <v>2.4650000000000002E-3</v>
      </c>
      <c r="O17861">
        <v>5.1881999999999996E-3</v>
      </c>
      <c r="P17861">
        <v>9.1201000000000008E-3</v>
      </c>
      <c r="Q17861">
        <v>50.181820000000002</v>
      </c>
      <c r="R17861">
        <v>5.1929999999999997E-3</v>
      </c>
      <c r="S17861" t="s">
        <v>20810</v>
      </c>
    </row>
    <row r="17862" spans="1:19" x14ac:dyDescent="0.25">
      <c r="A17862" t="s">
        <v>17930</v>
      </c>
      <c r="B17862" t="s">
        <v>68</v>
      </c>
      <c r="C17862" t="s">
        <v>5</v>
      </c>
      <c r="D17862" t="s">
        <v>9</v>
      </c>
      <c r="E17862" t="s">
        <v>24</v>
      </c>
      <c r="F17862" t="s">
        <v>6</v>
      </c>
      <c r="G17862">
        <v>5</v>
      </c>
      <c r="H17862">
        <v>51</v>
      </c>
      <c r="I17862">
        <v>3.4994480000000001E-2</v>
      </c>
      <c r="J17862">
        <v>4.0482600000000001E-2</v>
      </c>
      <c r="K17862">
        <v>5.4881000000000001E-3</v>
      </c>
      <c r="L17862">
        <v>-2.3714999999999999E-3</v>
      </c>
      <c r="M17862">
        <v>2.2720000000000001E-3</v>
      </c>
      <c r="N17862">
        <v>5.4881000000000001E-3</v>
      </c>
      <c r="O17862">
        <v>8.7042999999999999E-3</v>
      </c>
      <c r="P17862">
        <v>1.33478E-2</v>
      </c>
      <c r="Q17862">
        <v>49.727269999999997</v>
      </c>
      <c r="R17862">
        <v>6.1329000000000002E-3</v>
      </c>
      <c r="S17862" t="s">
        <v>20810</v>
      </c>
    </row>
    <row r="17863" spans="1:19" x14ac:dyDescent="0.25">
      <c r="A17863" t="s">
        <v>17931</v>
      </c>
      <c r="B17863" t="s">
        <v>68</v>
      </c>
      <c r="C17863" t="s">
        <v>5</v>
      </c>
      <c r="D17863" t="s">
        <v>9</v>
      </c>
      <c r="E17863" t="s">
        <v>24</v>
      </c>
      <c r="F17863" t="s">
        <v>6</v>
      </c>
      <c r="G17863">
        <v>6</v>
      </c>
      <c r="H17863">
        <v>51</v>
      </c>
      <c r="I17863">
        <v>4.882475E-2</v>
      </c>
      <c r="J17863">
        <v>5.3308500000000002E-2</v>
      </c>
      <c r="K17863">
        <v>4.4837999999999996E-3</v>
      </c>
      <c r="L17863">
        <v>-5.3680999999999998E-3</v>
      </c>
      <c r="M17863">
        <v>4.5249999999999999E-4</v>
      </c>
      <c r="N17863">
        <v>4.4837999999999996E-3</v>
      </c>
      <c r="O17863">
        <v>8.515E-3</v>
      </c>
      <c r="P17863">
        <v>1.43356E-2</v>
      </c>
      <c r="Q17863">
        <v>48.954540000000001</v>
      </c>
      <c r="R17863">
        <v>7.6873999999999996E-3</v>
      </c>
      <c r="S17863" t="s">
        <v>20810</v>
      </c>
    </row>
    <row r="17864" spans="1:19" x14ac:dyDescent="0.25">
      <c r="A17864" t="s">
        <v>17932</v>
      </c>
      <c r="B17864" t="s">
        <v>68</v>
      </c>
      <c r="C17864" t="s">
        <v>5</v>
      </c>
      <c r="D17864" t="s">
        <v>9</v>
      </c>
      <c r="E17864" t="s">
        <v>24</v>
      </c>
      <c r="F17864" t="s">
        <v>6</v>
      </c>
      <c r="G17864">
        <v>7</v>
      </c>
      <c r="H17864">
        <v>51</v>
      </c>
      <c r="I17864">
        <v>6.5968760000000001E-2</v>
      </c>
      <c r="J17864">
        <v>6.7518800000000004E-2</v>
      </c>
      <c r="K17864">
        <v>1.5499999999999999E-3</v>
      </c>
      <c r="L17864">
        <v>-1.31646E-2</v>
      </c>
      <c r="M17864">
        <v>-4.4711000000000004E-3</v>
      </c>
      <c r="N17864">
        <v>1.5499999999999999E-3</v>
      </c>
      <c r="O17864">
        <v>7.5710999999999999E-3</v>
      </c>
      <c r="P17864">
        <v>1.6264600000000001E-2</v>
      </c>
      <c r="Q17864">
        <v>48.545459999999999</v>
      </c>
      <c r="R17864">
        <v>1.14819E-2</v>
      </c>
      <c r="S17864" t="s">
        <v>20810</v>
      </c>
    </row>
    <row r="17865" spans="1:19" x14ac:dyDescent="0.25">
      <c r="A17865" t="s">
        <v>17933</v>
      </c>
      <c r="B17865" t="s">
        <v>68</v>
      </c>
      <c r="C17865" t="s">
        <v>5</v>
      </c>
      <c r="D17865" t="s">
        <v>9</v>
      </c>
      <c r="E17865" t="s">
        <v>24</v>
      </c>
      <c r="F17865" t="s">
        <v>6</v>
      </c>
      <c r="G17865">
        <v>8</v>
      </c>
      <c r="H17865">
        <v>51</v>
      </c>
      <c r="I17865">
        <v>7.3718779999999998E-2</v>
      </c>
      <c r="J17865">
        <v>8.0503500000000006E-2</v>
      </c>
      <c r="K17865">
        <v>6.7847999999999997E-3</v>
      </c>
      <c r="L17865">
        <v>-1.6446100000000002E-2</v>
      </c>
      <c r="M17865">
        <v>-2.7211000000000002E-3</v>
      </c>
      <c r="N17865">
        <v>6.7847999999999997E-3</v>
      </c>
      <c r="O17865">
        <v>1.6290599999999999E-2</v>
      </c>
      <c r="P17865">
        <v>3.00156E-2</v>
      </c>
      <c r="Q17865">
        <v>50.295459999999999</v>
      </c>
      <c r="R17865">
        <v>1.81271E-2</v>
      </c>
      <c r="S17865" t="s">
        <v>20810</v>
      </c>
    </row>
    <row r="17866" spans="1:19" x14ac:dyDescent="0.25">
      <c r="A17866" t="s">
        <v>17934</v>
      </c>
      <c r="B17866" t="s">
        <v>68</v>
      </c>
      <c r="C17866" t="s">
        <v>5</v>
      </c>
      <c r="D17866" t="s">
        <v>9</v>
      </c>
      <c r="E17866" t="s">
        <v>24</v>
      </c>
      <c r="F17866" t="s">
        <v>6</v>
      </c>
      <c r="G17866">
        <v>9</v>
      </c>
      <c r="H17866">
        <v>51</v>
      </c>
      <c r="I17866">
        <v>6.0166480000000001E-2</v>
      </c>
      <c r="J17866">
        <v>6.49594E-2</v>
      </c>
      <c r="K17866">
        <v>4.7929000000000001E-3</v>
      </c>
      <c r="L17866">
        <v>-1.5518199999999999E-2</v>
      </c>
      <c r="M17866">
        <v>-3.5182E-3</v>
      </c>
      <c r="N17866">
        <v>4.7929000000000001E-3</v>
      </c>
      <c r="O17866">
        <v>1.3103999999999999E-2</v>
      </c>
      <c r="P17866">
        <v>2.5104000000000001E-2</v>
      </c>
      <c r="Q17866">
        <v>53.931820000000002</v>
      </c>
      <c r="R17866">
        <v>1.58488E-2</v>
      </c>
      <c r="S17866" t="s">
        <v>20810</v>
      </c>
    </row>
    <row r="17867" spans="1:19" x14ac:dyDescent="0.25">
      <c r="A17867" t="s">
        <v>17935</v>
      </c>
      <c r="B17867" t="s">
        <v>68</v>
      </c>
      <c r="C17867" t="s">
        <v>5</v>
      </c>
      <c r="D17867" t="s">
        <v>9</v>
      </c>
      <c r="E17867" t="s">
        <v>24</v>
      </c>
      <c r="F17867" t="s">
        <v>6</v>
      </c>
      <c r="G17867">
        <v>10</v>
      </c>
      <c r="H17867">
        <v>51</v>
      </c>
      <c r="I17867">
        <v>4.8320040000000002E-2</v>
      </c>
      <c r="J17867">
        <v>5.6184100000000001E-2</v>
      </c>
      <c r="K17867">
        <v>7.8641000000000006E-3</v>
      </c>
      <c r="L17867">
        <v>-9.9010999999999995E-3</v>
      </c>
      <c r="M17867">
        <v>5.9469999999999998E-4</v>
      </c>
      <c r="N17867">
        <v>7.8641000000000006E-3</v>
      </c>
      <c r="O17867">
        <v>1.51334E-2</v>
      </c>
      <c r="P17867">
        <v>2.5629200000000001E-2</v>
      </c>
      <c r="Q17867">
        <v>57.477269999999997</v>
      </c>
      <c r="R17867">
        <v>1.38622E-2</v>
      </c>
      <c r="S17867" t="s">
        <v>20810</v>
      </c>
    </row>
    <row r="17868" spans="1:19" x14ac:dyDescent="0.25">
      <c r="A17868" t="s">
        <v>17936</v>
      </c>
      <c r="B17868" t="s">
        <v>68</v>
      </c>
      <c r="C17868" t="s">
        <v>5</v>
      </c>
      <c r="D17868" t="s">
        <v>9</v>
      </c>
      <c r="E17868" t="s">
        <v>24</v>
      </c>
      <c r="F17868" t="s">
        <v>6</v>
      </c>
      <c r="G17868">
        <v>11</v>
      </c>
      <c r="H17868">
        <v>51</v>
      </c>
      <c r="I17868">
        <v>4.158328E-2</v>
      </c>
      <c r="J17868">
        <v>4.6531700000000002E-2</v>
      </c>
      <c r="K17868">
        <v>4.9484000000000004E-3</v>
      </c>
      <c r="L17868">
        <v>-5.7919E-3</v>
      </c>
      <c r="M17868">
        <v>5.5360000000000001E-4</v>
      </c>
      <c r="N17868">
        <v>4.9484000000000004E-3</v>
      </c>
      <c r="O17868">
        <v>9.3433000000000006E-3</v>
      </c>
      <c r="P17868">
        <v>1.5688799999999999E-2</v>
      </c>
      <c r="Q17868">
        <v>61.090910000000001</v>
      </c>
      <c r="R17868">
        <v>8.3806999999999996E-3</v>
      </c>
      <c r="S17868" t="s">
        <v>20810</v>
      </c>
    </row>
    <row r="17869" spans="1:19" x14ac:dyDescent="0.25">
      <c r="A17869" t="s">
        <v>17937</v>
      </c>
      <c r="B17869" t="s">
        <v>68</v>
      </c>
      <c r="C17869" t="s">
        <v>5</v>
      </c>
      <c r="D17869" t="s">
        <v>9</v>
      </c>
      <c r="E17869" t="s">
        <v>24</v>
      </c>
      <c r="F17869" t="s">
        <v>6</v>
      </c>
      <c r="G17869">
        <v>12</v>
      </c>
      <c r="H17869">
        <v>51</v>
      </c>
      <c r="I17869">
        <v>4.1435409999999999E-2</v>
      </c>
      <c r="J17869">
        <v>4.51989E-2</v>
      </c>
      <c r="K17869">
        <v>3.7634999999999999E-3</v>
      </c>
      <c r="L17869">
        <v>-5.6091999999999999E-3</v>
      </c>
      <c r="M17869">
        <v>-7.1799999999999997E-5</v>
      </c>
      <c r="N17869">
        <v>3.7634999999999999E-3</v>
      </c>
      <c r="O17869">
        <v>7.5986999999999999E-3</v>
      </c>
      <c r="P17869">
        <v>1.3136200000000001E-2</v>
      </c>
      <c r="Q17869">
        <v>64.022729999999996</v>
      </c>
      <c r="R17869">
        <v>7.3136E-3</v>
      </c>
      <c r="S17869" t="s">
        <v>20810</v>
      </c>
    </row>
    <row r="17870" spans="1:19" x14ac:dyDescent="0.25">
      <c r="A17870" t="s">
        <v>17938</v>
      </c>
      <c r="B17870" t="s">
        <v>68</v>
      </c>
      <c r="C17870" t="s">
        <v>5</v>
      </c>
      <c r="D17870" t="s">
        <v>9</v>
      </c>
      <c r="E17870" t="s">
        <v>24</v>
      </c>
      <c r="F17870" t="s">
        <v>6</v>
      </c>
      <c r="G17870">
        <v>13</v>
      </c>
      <c r="H17870">
        <v>51</v>
      </c>
      <c r="I17870">
        <v>4.0636249999999999E-2</v>
      </c>
      <c r="J17870">
        <v>4.51183E-2</v>
      </c>
      <c r="K17870">
        <v>4.4821000000000001E-3</v>
      </c>
      <c r="L17870">
        <v>-4.8142000000000002E-3</v>
      </c>
      <c r="M17870">
        <v>6.7809999999999995E-4</v>
      </c>
      <c r="N17870">
        <v>4.4821000000000001E-3</v>
      </c>
      <c r="O17870">
        <v>8.2860999999999994E-3</v>
      </c>
      <c r="P17870">
        <v>1.37784E-2</v>
      </c>
      <c r="Q17870">
        <v>66.25</v>
      </c>
      <c r="R17870">
        <v>7.254E-3</v>
      </c>
      <c r="S17870" t="s">
        <v>20810</v>
      </c>
    </row>
    <row r="17871" spans="1:19" x14ac:dyDescent="0.25">
      <c r="A17871" t="s">
        <v>17939</v>
      </c>
      <c r="B17871" t="s">
        <v>68</v>
      </c>
      <c r="C17871" t="s">
        <v>5</v>
      </c>
      <c r="D17871" t="s">
        <v>9</v>
      </c>
      <c r="E17871" t="s">
        <v>24</v>
      </c>
      <c r="F17871" t="s">
        <v>6</v>
      </c>
      <c r="G17871">
        <v>14</v>
      </c>
      <c r="H17871">
        <v>51</v>
      </c>
      <c r="I17871">
        <v>3.7189050000000001E-2</v>
      </c>
      <c r="J17871">
        <v>4.08286E-2</v>
      </c>
      <c r="K17871">
        <v>3.6394999999999999E-3</v>
      </c>
      <c r="L17871">
        <v>-5.4657999999999998E-3</v>
      </c>
      <c r="M17871">
        <v>-8.6299999999999997E-5</v>
      </c>
      <c r="N17871">
        <v>3.6394999999999999E-3</v>
      </c>
      <c r="O17871">
        <v>7.3653E-3</v>
      </c>
      <c r="P17871">
        <v>1.2744800000000001E-2</v>
      </c>
      <c r="Q17871">
        <v>67.727270000000004</v>
      </c>
      <c r="R17871">
        <v>7.1048999999999999E-3</v>
      </c>
      <c r="S17871" t="s">
        <v>20810</v>
      </c>
    </row>
    <row r="17872" spans="1:19" x14ac:dyDescent="0.25">
      <c r="A17872" t="s">
        <v>17940</v>
      </c>
      <c r="B17872" t="s">
        <v>68</v>
      </c>
      <c r="C17872" t="s">
        <v>5</v>
      </c>
      <c r="D17872" t="s">
        <v>9</v>
      </c>
      <c r="E17872" t="s">
        <v>24</v>
      </c>
      <c r="F17872" t="s">
        <v>6</v>
      </c>
      <c r="G17872">
        <v>15</v>
      </c>
      <c r="H17872">
        <v>51</v>
      </c>
      <c r="I17872">
        <v>3.5232840000000001E-2</v>
      </c>
      <c r="J17872">
        <v>3.8349000000000001E-2</v>
      </c>
      <c r="K17872">
        <v>3.1161000000000001E-3</v>
      </c>
      <c r="L17872">
        <v>-4.2259999999999997E-3</v>
      </c>
      <c r="M17872">
        <v>1.1179999999999999E-4</v>
      </c>
      <c r="N17872">
        <v>3.1161000000000001E-3</v>
      </c>
      <c r="O17872">
        <v>6.1205000000000001E-3</v>
      </c>
      <c r="P17872">
        <v>1.04583E-2</v>
      </c>
      <c r="Q17872">
        <v>68.727270000000004</v>
      </c>
      <c r="R17872">
        <v>5.7291E-3</v>
      </c>
      <c r="S17872" t="s">
        <v>20810</v>
      </c>
    </row>
    <row r="17873" spans="1:19" x14ac:dyDescent="0.25">
      <c r="A17873" t="s">
        <v>17941</v>
      </c>
      <c r="B17873" t="s">
        <v>68</v>
      </c>
      <c r="C17873" t="s">
        <v>5</v>
      </c>
      <c r="D17873" t="s">
        <v>9</v>
      </c>
      <c r="E17873" t="s">
        <v>24</v>
      </c>
      <c r="F17873" t="s">
        <v>6</v>
      </c>
      <c r="G17873">
        <v>16</v>
      </c>
      <c r="H17873">
        <v>51</v>
      </c>
      <c r="I17873">
        <v>3.592124E-2</v>
      </c>
      <c r="J17873">
        <v>3.9294099999999998E-2</v>
      </c>
      <c r="K17873">
        <v>3.3728E-3</v>
      </c>
      <c r="L17873">
        <v>-4.7482999999999996E-3</v>
      </c>
      <c r="M17873">
        <v>4.9700000000000002E-5</v>
      </c>
      <c r="N17873">
        <v>3.3728E-3</v>
      </c>
      <c r="O17873">
        <v>6.6959000000000003E-3</v>
      </c>
      <c r="P17873">
        <v>1.14939E-2</v>
      </c>
      <c r="Q17873">
        <v>68.75</v>
      </c>
      <c r="R17873">
        <v>6.3369000000000003E-3</v>
      </c>
      <c r="S17873" t="s">
        <v>20810</v>
      </c>
    </row>
    <row r="17874" spans="1:19" x14ac:dyDescent="0.25">
      <c r="A17874" t="s">
        <v>17942</v>
      </c>
      <c r="B17874" t="s">
        <v>68</v>
      </c>
      <c r="C17874" t="s">
        <v>5</v>
      </c>
      <c r="D17874" t="s">
        <v>9</v>
      </c>
      <c r="E17874" t="s">
        <v>24</v>
      </c>
      <c r="F17874" t="s">
        <v>6</v>
      </c>
      <c r="G17874">
        <v>17</v>
      </c>
      <c r="H17874">
        <v>51</v>
      </c>
      <c r="I17874">
        <v>4.045414E-2</v>
      </c>
      <c r="J17874">
        <v>4.1811000000000001E-2</v>
      </c>
      <c r="K17874">
        <v>1.3569000000000001E-3</v>
      </c>
      <c r="L17874">
        <v>-7.9439000000000003E-3</v>
      </c>
      <c r="M17874">
        <v>-2.4488999999999999E-3</v>
      </c>
      <c r="N17874">
        <v>1.3569000000000001E-3</v>
      </c>
      <c r="O17874">
        <v>5.1625999999999998E-3</v>
      </c>
      <c r="P17874">
        <v>1.06576E-2</v>
      </c>
      <c r="Q17874">
        <v>66.909090000000006</v>
      </c>
      <c r="R17874">
        <v>7.2573999999999998E-3</v>
      </c>
      <c r="S17874" t="s">
        <v>20810</v>
      </c>
    </row>
    <row r="17875" spans="1:19" x14ac:dyDescent="0.25">
      <c r="A17875" t="s">
        <v>17943</v>
      </c>
      <c r="B17875" t="s">
        <v>68</v>
      </c>
      <c r="C17875" t="s">
        <v>5</v>
      </c>
      <c r="D17875" t="s">
        <v>9</v>
      </c>
      <c r="E17875" t="s">
        <v>24</v>
      </c>
      <c r="F17875" t="s">
        <v>6</v>
      </c>
      <c r="G17875">
        <v>18</v>
      </c>
      <c r="H17875">
        <v>51</v>
      </c>
      <c r="I17875">
        <v>4.7054930000000002E-2</v>
      </c>
      <c r="J17875">
        <v>5.5903099999999997E-2</v>
      </c>
      <c r="K17875">
        <v>8.8480999999999994E-3</v>
      </c>
      <c r="L17875">
        <v>-4.7495999999999997E-3</v>
      </c>
      <c r="M17875">
        <v>3.284E-3</v>
      </c>
      <c r="N17875">
        <v>8.8480999999999994E-3</v>
      </c>
      <c r="O17875">
        <v>1.4412299999999999E-2</v>
      </c>
      <c r="P17875">
        <v>2.2445900000000001E-2</v>
      </c>
      <c r="Q17875">
        <v>64.363640000000004</v>
      </c>
      <c r="R17875">
        <v>1.0610400000000001E-2</v>
      </c>
      <c r="S17875" t="s">
        <v>20810</v>
      </c>
    </row>
    <row r="17876" spans="1:19" x14ac:dyDescent="0.25">
      <c r="A17876" t="s">
        <v>17944</v>
      </c>
      <c r="B17876" t="s">
        <v>68</v>
      </c>
      <c r="C17876" t="s">
        <v>5</v>
      </c>
      <c r="D17876" t="s">
        <v>9</v>
      </c>
      <c r="E17876" t="s">
        <v>24</v>
      </c>
      <c r="F17876" t="s">
        <v>6</v>
      </c>
      <c r="G17876">
        <v>19</v>
      </c>
      <c r="H17876">
        <v>51</v>
      </c>
      <c r="I17876">
        <v>5.2332160000000003E-2</v>
      </c>
      <c r="J17876">
        <v>6.3656000000000004E-2</v>
      </c>
      <c r="K17876">
        <v>1.13238E-2</v>
      </c>
      <c r="L17876">
        <v>-1.9848000000000001E-3</v>
      </c>
      <c r="M17876">
        <v>5.8780000000000004E-3</v>
      </c>
      <c r="N17876">
        <v>1.13238E-2</v>
      </c>
      <c r="O17876">
        <v>1.6769599999999999E-2</v>
      </c>
      <c r="P17876">
        <v>2.4632399999999999E-2</v>
      </c>
      <c r="Q17876">
        <v>61.863639999999997</v>
      </c>
      <c r="R17876">
        <v>1.03848E-2</v>
      </c>
      <c r="S17876" t="s">
        <v>20810</v>
      </c>
    </row>
    <row r="17877" spans="1:19" x14ac:dyDescent="0.25">
      <c r="A17877" t="s">
        <v>17945</v>
      </c>
      <c r="B17877" t="s">
        <v>68</v>
      </c>
      <c r="C17877" t="s">
        <v>5</v>
      </c>
      <c r="D17877" t="s">
        <v>9</v>
      </c>
      <c r="E17877" t="s">
        <v>24</v>
      </c>
      <c r="F17877" t="s">
        <v>6</v>
      </c>
      <c r="G17877">
        <v>20</v>
      </c>
      <c r="H17877">
        <v>51</v>
      </c>
      <c r="I17877">
        <v>5.688294E-2</v>
      </c>
      <c r="J17877">
        <v>6.8291000000000004E-2</v>
      </c>
      <c r="K17877">
        <v>1.1408E-2</v>
      </c>
      <c r="L17877">
        <v>-1.6038000000000001E-3</v>
      </c>
      <c r="M17877">
        <v>6.0837E-3</v>
      </c>
      <c r="N17877">
        <v>1.1408E-2</v>
      </c>
      <c r="O17877">
        <v>1.6732400000000001E-2</v>
      </c>
      <c r="P17877">
        <v>2.4419900000000001E-2</v>
      </c>
      <c r="Q17877">
        <v>59.659089999999999</v>
      </c>
      <c r="R17877">
        <v>1.0153199999999999E-2</v>
      </c>
      <c r="S17877" t="s">
        <v>20810</v>
      </c>
    </row>
    <row r="17878" spans="1:19" x14ac:dyDescent="0.25">
      <c r="A17878" t="s">
        <v>17946</v>
      </c>
      <c r="B17878" t="s">
        <v>68</v>
      </c>
      <c r="C17878" t="s">
        <v>5</v>
      </c>
      <c r="D17878" t="s">
        <v>9</v>
      </c>
      <c r="E17878" t="s">
        <v>24</v>
      </c>
      <c r="F17878" t="s">
        <v>6</v>
      </c>
      <c r="G17878">
        <v>21</v>
      </c>
      <c r="H17878">
        <v>51</v>
      </c>
      <c r="I17878">
        <v>5.5267129999999998E-2</v>
      </c>
      <c r="J17878">
        <v>5.9034799999999998E-2</v>
      </c>
      <c r="K17878">
        <v>3.7675999999999999E-3</v>
      </c>
      <c r="L17878">
        <v>-6.1606999999999999E-3</v>
      </c>
      <c r="M17878">
        <v>-2.9490000000000001E-4</v>
      </c>
      <c r="N17878">
        <v>3.7675999999999999E-3</v>
      </c>
      <c r="O17878">
        <v>7.8302000000000007E-3</v>
      </c>
      <c r="P17878">
        <v>1.3696E-2</v>
      </c>
      <c r="Q17878">
        <v>58.227269999999997</v>
      </c>
      <c r="R17878">
        <v>7.7470999999999998E-3</v>
      </c>
      <c r="S17878" t="s">
        <v>20810</v>
      </c>
    </row>
    <row r="17879" spans="1:19" x14ac:dyDescent="0.25">
      <c r="A17879" t="s">
        <v>17947</v>
      </c>
      <c r="B17879" t="s">
        <v>68</v>
      </c>
      <c r="C17879" t="s">
        <v>5</v>
      </c>
      <c r="D17879" t="s">
        <v>9</v>
      </c>
      <c r="E17879" t="s">
        <v>24</v>
      </c>
      <c r="F17879" t="s">
        <v>6</v>
      </c>
      <c r="G17879">
        <v>22</v>
      </c>
      <c r="H17879">
        <v>51</v>
      </c>
      <c r="I17879">
        <v>5.0111059999999999E-2</v>
      </c>
      <c r="J17879">
        <v>5.0835900000000003E-2</v>
      </c>
      <c r="K17879">
        <v>7.2480000000000005E-4</v>
      </c>
      <c r="L17879">
        <v>-7.9077000000000001E-3</v>
      </c>
      <c r="M17879">
        <v>-2.8075000000000001E-3</v>
      </c>
      <c r="N17879">
        <v>7.2480000000000005E-4</v>
      </c>
      <c r="O17879">
        <v>4.2572E-3</v>
      </c>
      <c r="P17879">
        <v>9.3573000000000007E-3</v>
      </c>
      <c r="Q17879">
        <v>56.863639999999997</v>
      </c>
      <c r="R17879">
        <v>6.7359999999999998E-3</v>
      </c>
      <c r="S17879" t="s">
        <v>20810</v>
      </c>
    </row>
    <row r="17880" spans="1:19" x14ac:dyDescent="0.25">
      <c r="A17880" t="s">
        <v>17948</v>
      </c>
      <c r="B17880" t="s">
        <v>68</v>
      </c>
      <c r="C17880" t="s">
        <v>5</v>
      </c>
      <c r="D17880" t="s">
        <v>9</v>
      </c>
      <c r="E17880" t="s">
        <v>24</v>
      </c>
      <c r="F17880" t="s">
        <v>6</v>
      </c>
      <c r="G17880">
        <v>23</v>
      </c>
      <c r="H17880">
        <v>51</v>
      </c>
      <c r="I17880">
        <v>4.5984450000000003E-2</v>
      </c>
      <c r="J17880">
        <v>4.6660199999999999E-2</v>
      </c>
      <c r="K17880">
        <v>6.7579999999999995E-4</v>
      </c>
      <c r="L17880">
        <v>-7.8490000000000001E-3</v>
      </c>
      <c r="M17880">
        <v>-2.8124999999999999E-3</v>
      </c>
      <c r="N17880">
        <v>6.7579999999999995E-4</v>
      </c>
      <c r="O17880">
        <v>4.1640999999999996E-3</v>
      </c>
      <c r="P17880">
        <v>9.2005999999999998E-3</v>
      </c>
      <c r="Q17880">
        <v>55.181820000000002</v>
      </c>
      <c r="R17880">
        <v>6.6518999999999997E-3</v>
      </c>
      <c r="S17880" t="s">
        <v>20810</v>
      </c>
    </row>
    <row r="17881" spans="1:19" x14ac:dyDescent="0.25">
      <c r="A17881" t="s">
        <v>17949</v>
      </c>
      <c r="B17881" t="s">
        <v>68</v>
      </c>
      <c r="C17881" t="s">
        <v>5</v>
      </c>
      <c r="D17881" t="s">
        <v>9</v>
      </c>
      <c r="E17881" t="s">
        <v>24</v>
      </c>
      <c r="F17881" t="s">
        <v>6</v>
      </c>
      <c r="G17881">
        <v>24</v>
      </c>
      <c r="H17881">
        <v>51</v>
      </c>
      <c r="I17881">
        <v>4.4979970000000001E-2</v>
      </c>
      <c r="J17881">
        <v>4.5368499999999999E-2</v>
      </c>
      <c r="K17881">
        <v>3.8860000000000001E-4</v>
      </c>
      <c r="L17881">
        <v>-9.1853999999999998E-3</v>
      </c>
      <c r="M17881">
        <v>-3.529E-3</v>
      </c>
      <c r="N17881">
        <v>3.8860000000000001E-4</v>
      </c>
      <c r="O17881">
        <v>4.3061999999999996E-3</v>
      </c>
      <c r="P17881">
        <v>9.9624999999999991E-3</v>
      </c>
      <c r="Q17881">
        <v>53.909089999999999</v>
      </c>
      <c r="R17881">
        <v>7.4706E-3</v>
      </c>
      <c r="S17881" t="s">
        <v>20810</v>
      </c>
    </row>
    <row r="17882" spans="1:19" x14ac:dyDescent="0.25">
      <c r="A17882" t="s">
        <v>17950</v>
      </c>
      <c r="B17882" t="s">
        <v>68</v>
      </c>
      <c r="C17882" t="s">
        <v>5</v>
      </c>
      <c r="D17882" t="s">
        <v>9</v>
      </c>
      <c r="E17882" t="s">
        <v>24</v>
      </c>
      <c r="F17882" t="s">
        <v>52</v>
      </c>
      <c r="G17882">
        <v>1</v>
      </c>
      <c r="H17882">
        <v>51</v>
      </c>
      <c r="I17882">
        <v>4.1371480000000002E-2</v>
      </c>
      <c r="J17882">
        <v>4.8199899999999997E-2</v>
      </c>
      <c r="K17882">
        <v>6.8284000000000001E-3</v>
      </c>
      <c r="L17882">
        <v>-6.0267000000000003E-3</v>
      </c>
      <c r="M17882">
        <v>1.5682000000000001E-3</v>
      </c>
      <c r="N17882">
        <v>6.8284000000000001E-3</v>
      </c>
      <c r="O17882">
        <v>1.20886E-2</v>
      </c>
      <c r="P17882">
        <v>1.96835E-2</v>
      </c>
      <c r="Q17882">
        <v>53.5</v>
      </c>
      <c r="R17882">
        <v>1.0030900000000001E-2</v>
      </c>
      <c r="S17882" t="s">
        <v>20810</v>
      </c>
    </row>
    <row r="17883" spans="1:19" x14ac:dyDescent="0.25">
      <c r="A17883" t="s">
        <v>17951</v>
      </c>
      <c r="B17883" t="s">
        <v>68</v>
      </c>
      <c r="C17883" t="s">
        <v>5</v>
      </c>
      <c r="D17883" t="s">
        <v>9</v>
      </c>
      <c r="E17883" t="s">
        <v>24</v>
      </c>
      <c r="F17883" t="s">
        <v>52</v>
      </c>
      <c r="G17883">
        <v>2</v>
      </c>
      <c r="H17883">
        <v>51</v>
      </c>
      <c r="I17883">
        <v>3.992478E-2</v>
      </c>
      <c r="J17883">
        <v>3.7515199999999999E-2</v>
      </c>
      <c r="K17883">
        <v>-2.4096E-3</v>
      </c>
      <c r="L17883">
        <v>-1.41826E-2</v>
      </c>
      <c r="M17883">
        <v>-7.2269999999999999E-3</v>
      </c>
      <c r="N17883">
        <v>-2.4096E-3</v>
      </c>
      <c r="O17883">
        <v>2.4077999999999999E-3</v>
      </c>
      <c r="P17883">
        <v>9.3633999999999992E-3</v>
      </c>
      <c r="Q17883">
        <v>51.5</v>
      </c>
      <c r="R17883">
        <v>9.1865000000000002E-3</v>
      </c>
      <c r="S17883" t="s">
        <v>20810</v>
      </c>
    </row>
    <row r="17884" spans="1:19" x14ac:dyDescent="0.25">
      <c r="A17884" t="s">
        <v>17952</v>
      </c>
      <c r="B17884" t="s">
        <v>68</v>
      </c>
      <c r="C17884" t="s">
        <v>5</v>
      </c>
      <c r="D17884" t="s">
        <v>9</v>
      </c>
      <c r="E17884" t="s">
        <v>24</v>
      </c>
      <c r="F17884" t="s">
        <v>52</v>
      </c>
      <c r="G17884">
        <v>3</v>
      </c>
      <c r="H17884">
        <v>51</v>
      </c>
      <c r="I17884">
        <v>3.4281909999999999E-2</v>
      </c>
      <c r="J17884">
        <v>3.4757099999999999E-2</v>
      </c>
      <c r="K17884">
        <v>4.752E-4</v>
      </c>
      <c r="L17884">
        <v>-8.3549999999999996E-3</v>
      </c>
      <c r="M17884">
        <v>-3.1381E-3</v>
      </c>
      <c r="N17884">
        <v>4.752E-4</v>
      </c>
      <c r="O17884">
        <v>4.0883999999999998E-3</v>
      </c>
      <c r="P17884">
        <v>9.3053000000000007E-3</v>
      </c>
      <c r="Q17884">
        <v>50.5</v>
      </c>
      <c r="R17884">
        <v>6.8902E-3</v>
      </c>
      <c r="S17884" t="s">
        <v>20810</v>
      </c>
    </row>
    <row r="17885" spans="1:19" x14ac:dyDescent="0.25">
      <c r="A17885" t="s">
        <v>17953</v>
      </c>
      <c r="B17885" t="s">
        <v>68</v>
      </c>
      <c r="C17885" t="s">
        <v>5</v>
      </c>
      <c r="D17885" t="s">
        <v>9</v>
      </c>
      <c r="E17885" t="s">
        <v>24</v>
      </c>
      <c r="F17885" t="s">
        <v>52</v>
      </c>
      <c r="G17885">
        <v>4</v>
      </c>
      <c r="H17885">
        <v>51</v>
      </c>
      <c r="I17885">
        <v>3.0920159999999999E-2</v>
      </c>
      <c r="J17885">
        <v>3.6269799999999998E-2</v>
      </c>
      <c r="K17885">
        <v>5.3496999999999998E-3</v>
      </c>
      <c r="L17885">
        <v>-2.4248999999999998E-3</v>
      </c>
      <c r="M17885">
        <v>2.1684E-3</v>
      </c>
      <c r="N17885">
        <v>5.3496999999999998E-3</v>
      </c>
      <c r="O17885">
        <v>8.5310000000000004E-3</v>
      </c>
      <c r="P17885">
        <v>1.3124200000000001E-2</v>
      </c>
      <c r="Q17885">
        <v>49</v>
      </c>
      <c r="R17885">
        <v>6.0664999999999998E-3</v>
      </c>
      <c r="S17885" t="s">
        <v>20810</v>
      </c>
    </row>
    <row r="17886" spans="1:19" x14ac:dyDescent="0.25">
      <c r="A17886" t="s">
        <v>17954</v>
      </c>
      <c r="B17886" t="s">
        <v>68</v>
      </c>
      <c r="C17886" t="s">
        <v>5</v>
      </c>
      <c r="D17886" t="s">
        <v>9</v>
      </c>
      <c r="E17886" t="s">
        <v>24</v>
      </c>
      <c r="F17886" t="s">
        <v>52</v>
      </c>
      <c r="G17886">
        <v>5</v>
      </c>
      <c r="H17886">
        <v>51</v>
      </c>
      <c r="I17886">
        <v>3.0534260000000001E-2</v>
      </c>
      <c r="J17886">
        <v>4.1855000000000003E-2</v>
      </c>
      <c r="K17886">
        <v>1.13207E-2</v>
      </c>
      <c r="L17886">
        <v>2.9285000000000001E-3</v>
      </c>
      <c r="M17886">
        <v>7.8867E-3</v>
      </c>
      <c r="N17886">
        <v>1.13207E-2</v>
      </c>
      <c r="O17886">
        <v>1.4754700000000001E-2</v>
      </c>
      <c r="P17886">
        <v>1.9712899999999998E-2</v>
      </c>
      <c r="Q17886">
        <v>49.5</v>
      </c>
      <c r="R17886">
        <v>6.5484999999999996E-3</v>
      </c>
      <c r="S17886" t="s">
        <v>20810</v>
      </c>
    </row>
    <row r="17887" spans="1:19" x14ac:dyDescent="0.25">
      <c r="A17887" t="s">
        <v>17955</v>
      </c>
      <c r="B17887" t="s">
        <v>68</v>
      </c>
      <c r="C17887" t="s">
        <v>5</v>
      </c>
      <c r="D17887" t="s">
        <v>9</v>
      </c>
      <c r="E17887" t="s">
        <v>24</v>
      </c>
      <c r="F17887" t="s">
        <v>52</v>
      </c>
      <c r="G17887">
        <v>6</v>
      </c>
      <c r="H17887">
        <v>51</v>
      </c>
      <c r="I17887">
        <v>4.6225820000000001E-2</v>
      </c>
      <c r="J17887">
        <v>6.3251100000000005E-2</v>
      </c>
      <c r="K17887">
        <v>1.70253E-2</v>
      </c>
      <c r="L17887">
        <v>4.2374999999999999E-3</v>
      </c>
      <c r="M17887">
        <v>1.17927E-2</v>
      </c>
      <c r="N17887">
        <v>1.70253E-2</v>
      </c>
      <c r="O17887">
        <v>2.2258E-2</v>
      </c>
      <c r="P17887">
        <v>2.9813099999999999E-2</v>
      </c>
      <c r="Q17887">
        <v>48.5</v>
      </c>
      <c r="R17887">
        <v>9.9784000000000001E-3</v>
      </c>
      <c r="S17887" t="s">
        <v>20810</v>
      </c>
    </row>
    <row r="17888" spans="1:19" x14ac:dyDescent="0.25">
      <c r="A17888" t="s">
        <v>17956</v>
      </c>
      <c r="B17888" t="s">
        <v>68</v>
      </c>
      <c r="C17888" t="s">
        <v>5</v>
      </c>
      <c r="D17888" t="s">
        <v>9</v>
      </c>
      <c r="E17888" t="s">
        <v>24</v>
      </c>
      <c r="F17888" t="s">
        <v>52</v>
      </c>
      <c r="G17888">
        <v>7</v>
      </c>
      <c r="H17888">
        <v>51</v>
      </c>
      <c r="I17888">
        <v>6.3250470000000003E-2</v>
      </c>
      <c r="J17888">
        <v>7.4024000000000006E-2</v>
      </c>
      <c r="K17888">
        <v>1.07735E-2</v>
      </c>
      <c r="L17888">
        <v>-6.7099000000000004E-3</v>
      </c>
      <c r="M17888">
        <v>3.6194999999999999E-3</v>
      </c>
      <c r="N17888">
        <v>1.07735E-2</v>
      </c>
      <c r="O17888">
        <v>1.7927599999999998E-2</v>
      </c>
      <c r="P17888">
        <v>2.8256900000000001E-2</v>
      </c>
      <c r="Q17888">
        <v>47</v>
      </c>
      <c r="R17888">
        <v>1.36423E-2</v>
      </c>
      <c r="S17888" t="s">
        <v>20810</v>
      </c>
    </row>
    <row r="17889" spans="1:19" x14ac:dyDescent="0.25">
      <c r="A17889" t="s">
        <v>17957</v>
      </c>
      <c r="B17889" t="s">
        <v>68</v>
      </c>
      <c r="C17889" t="s">
        <v>5</v>
      </c>
      <c r="D17889" t="s">
        <v>9</v>
      </c>
      <c r="E17889" t="s">
        <v>24</v>
      </c>
      <c r="F17889" t="s">
        <v>52</v>
      </c>
      <c r="G17889">
        <v>8</v>
      </c>
      <c r="H17889">
        <v>51</v>
      </c>
      <c r="I17889">
        <v>7.0589650000000004E-2</v>
      </c>
      <c r="J17889">
        <v>7.7499600000000002E-2</v>
      </c>
      <c r="K17889">
        <v>6.9099000000000001E-3</v>
      </c>
      <c r="L17889">
        <v>-1.66783E-2</v>
      </c>
      <c r="M17889">
        <v>-2.7422000000000002E-3</v>
      </c>
      <c r="N17889">
        <v>6.9099000000000001E-3</v>
      </c>
      <c r="O17889">
        <v>1.65621E-2</v>
      </c>
      <c r="P17889">
        <v>3.04982E-2</v>
      </c>
      <c r="Q17889">
        <v>48</v>
      </c>
      <c r="R17889">
        <v>1.8405999999999999E-2</v>
      </c>
      <c r="S17889" t="s">
        <v>20810</v>
      </c>
    </row>
    <row r="17890" spans="1:19" x14ac:dyDescent="0.25">
      <c r="A17890" t="s">
        <v>17958</v>
      </c>
      <c r="B17890" t="s">
        <v>68</v>
      </c>
      <c r="C17890" t="s">
        <v>5</v>
      </c>
      <c r="D17890" t="s">
        <v>9</v>
      </c>
      <c r="E17890" t="s">
        <v>24</v>
      </c>
      <c r="F17890" t="s">
        <v>52</v>
      </c>
      <c r="G17890">
        <v>9</v>
      </c>
      <c r="H17890">
        <v>51</v>
      </c>
      <c r="I17890">
        <v>5.4337950000000003E-2</v>
      </c>
      <c r="J17890">
        <v>6.2125899999999998E-2</v>
      </c>
      <c r="K17890">
        <v>7.7879000000000004E-3</v>
      </c>
      <c r="L17890">
        <v>-1.45497E-2</v>
      </c>
      <c r="M17890">
        <v>-1.3523999999999999E-3</v>
      </c>
      <c r="N17890">
        <v>7.7879000000000004E-3</v>
      </c>
      <c r="O17890">
        <v>1.69283E-2</v>
      </c>
      <c r="P17890">
        <v>3.01255E-2</v>
      </c>
      <c r="Q17890">
        <v>51.5</v>
      </c>
      <c r="R17890">
        <v>1.74301E-2</v>
      </c>
      <c r="S17890" t="s">
        <v>20810</v>
      </c>
    </row>
    <row r="17891" spans="1:19" x14ac:dyDescent="0.25">
      <c r="A17891" t="s">
        <v>17959</v>
      </c>
      <c r="B17891" t="s">
        <v>68</v>
      </c>
      <c r="C17891" t="s">
        <v>5</v>
      </c>
      <c r="D17891" t="s">
        <v>9</v>
      </c>
      <c r="E17891" t="s">
        <v>24</v>
      </c>
      <c r="F17891" t="s">
        <v>52</v>
      </c>
      <c r="G17891">
        <v>10</v>
      </c>
      <c r="H17891">
        <v>51</v>
      </c>
      <c r="I17891">
        <v>4.7752709999999997E-2</v>
      </c>
      <c r="J17891">
        <v>5.5077399999999999E-2</v>
      </c>
      <c r="K17891">
        <v>7.3247E-3</v>
      </c>
      <c r="L17891">
        <v>-1.43879E-2</v>
      </c>
      <c r="M17891">
        <v>-1.5598999999999999E-3</v>
      </c>
      <c r="N17891">
        <v>7.3247E-3</v>
      </c>
      <c r="O17891">
        <v>1.6209299999999999E-2</v>
      </c>
      <c r="P17891">
        <v>2.9037199999999999E-2</v>
      </c>
      <c r="Q17891">
        <v>54.5</v>
      </c>
      <c r="R17891">
        <v>1.69424E-2</v>
      </c>
      <c r="S17891" t="s">
        <v>20810</v>
      </c>
    </row>
    <row r="17892" spans="1:19" x14ac:dyDescent="0.25">
      <c r="A17892" t="s">
        <v>17960</v>
      </c>
      <c r="B17892" t="s">
        <v>68</v>
      </c>
      <c r="C17892" t="s">
        <v>5</v>
      </c>
      <c r="D17892" t="s">
        <v>9</v>
      </c>
      <c r="E17892" t="s">
        <v>24</v>
      </c>
      <c r="F17892" t="s">
        <v>52</v>
      </c>
      <c r="G17892">
        <v>11</v>
      </c>
      <c r="H17892">
        <v>51</v>
      </c>
      <c r="I17892">
        <v>3.276664E-2</v>
      </c>
      <c r="J17892">
        <v>4.0150999999999999E-2</v>
      </c>
      <c r="K17892">
        <v>7.3842999999999999E-3</v>
      </c>
      <c r="L17892">
        <v>-3.5893000000000001E-3</v>
      </c>
      <c r="M17892">
        <v>2.8939999999999999E-3</v>
      </c>
      <c r="N17892">
        <v>7.3842999999999999E-3</v>
      </c>
      <c r="O17892">
        <v>1.18747E-2</v>
      </c>
      <c r="P17892">
        <v>1.8357999999999999E-2</v>
      </c>
      <c r="Q17892">
        <v>60.5</v>
      </c>
      <c r="R17892">
        <v>8.5628000000000006E-3</v>
      </c>
      <c r="S17892" t="s">
        <v>20810</v>
      </c>
    </row>
    <row r="17893" spans="1:19" x14ac:dyDescent="0.25">
      <c r="A17893" t="s">
        <v>17961</v>
      </c>
      <c r="B17893" t="s">
        <v>68</v>
      </c>
      <c r="C17893" t="s">
        <v>5</v>
      </c>
      <c r="D17893" t="s">
        <v>9</v>
      </c>
      <c r="E17893" t="s">
        <v>24</v>
      </c>
      <c r="F17893" t="s">
        <v>52</v>
      </c>
      <c r="G17893">
        <v>12</v>
      </c>
      <c r="H17893">
        <v>51</v>
      </c>
      <c r="I17893">
        <v>3.2774299999999999E-2</v>
      </c>
      <c r="J17893">
        <v>3.9675099999999998E-2</v>
      </c>
      <c r="K17893">
        <v>6.9008000000000003E-3</v>
      </c>
      <c r="L17893">
        <v>-1.5302E-3</v>
      </c>
      <c r="M17893">
        <v>3.4508999999999998E-3</v>
      </c>
      <c r="N17893">
        <v>6.9008000000000003E-3</v>
      </c>
      <c r="O17893">
        <v>1.0350699999999999E-2</v>
      </c>
      <c r="P17893">
        <v>1.53318E-2</v>
      </c>
      <c r="Q17893">
        <v>64</v>
      </c>
      <c r="R17893">
        <v>6.5786999999999998E-3</v>
      </c>
      <c r="S17893" t="s">
        <v>20810</v>
      </c>
    </row>
    <row r="17894" spans="1:19" x14ac:dyDescent="0.25">
      <c r="A17894" t="s">
        <v>17962</v>
      </c>
      <c r="B17894" t="s">
        <v>68</v>
      </c>
      <c r="C17894" t="s">
        <v>5</v>
      </c>
      <c r="D17894" t="s">
        <v>9</v>
      </c>
      <c r="E17894" t="s">
        <v>24</v>
      </c>
      <c r="F17894" t="s">
        <v>52</v>
      </c>
      <c r="G17894">
        <v>13</v>
      </c>
      <c r="H17894">
        <v>51</v>
      </c>
      <c r="I17894">
        <v>3.8910159999999999E-2</v>
      </c>
      <c r="J17894">
        <v>4.4357500000000001E-2</v>
      </c>
      <c r="K17894">
        <v>5.4473999999999998E-3</v>
      </c>
      <c r="L17894">
        <v>-7.8562000000000007E-3</v>
      </c>
      <c r="M17894" s="33">
        <v>3.6600000000000001E-6</v>
      </c>
      <c r="N17894">
        <v>5.4473999999999998E-3</v>
      </c>
      <c r="O17894">
        <v>1.0891100000000001E-2</v>
      </c>
      <c r="P17894">
        <v>1.8751E-2</v>
      </c>
      <c r="Q17894">
        <v>62</v>
      </c>
      <c r="R17894">
        <v>1.03809E-2</v>
      </c>
      <c r="S17894" t="s">
        <v>20810</v>
      </c>
    </row>
    <row r="17895" spans="1:19" x14ac:dyDescent="0.25">
      <c r="A17895" t="s">
        <v>17963</v>
      </c>
      <c r="B17895" t="s">
        <v>68</v>
      </c>
      <c r="C17895" t="s">
        <v>5</v>
      </c>
      <c r="D17895" t="s">
        <v>9</v>
      </c>
      <c r="E17895" t="s">
        <v>24</v>
      </c>
      <c r="F17895" t="s">
        <v>52</v>
      </c>
      <c r="G17895">
        <v>14</v>
      </c>
      <c r="H17895">
        <v>51</v>
      </c>
      <c r="I17895">
        <v>3.5392300000000002E-2</v>
      </c>
      <c r="J17895">
        <v>3.8051700000000001E-2</v>
      </c>
      <c r="K17895">
        <v>2.6594000000000001E-3</v>
      </c>
      <c r="L17895">
        <v>-8.6441E-3</v>
      </c>
      <c r="M17895">
        <v>-1.9659E-3</v>
      </c>
      <c r="N17895">
        <v>2.6594000000000001E-3</v>
      </c>
      <c r="O17895">
        <v>7.2846999999999999E-3</v>
      </c>
      <c r="P17895">
        <v>1.39629E-2</v>
      </c>
      <c r="Q17895">
        <v>62.5</v>
      </c>
      <c r="R17895">
        <v>8.8202000000000003E-3</v>
      </c>
      <c r="S17895" t="s">
        <v>20810</v>
      </c>
    </row>
    <row r="17896" spans="1:19" x14ac:dyDescent="0.25">
      <c r="A17896" t="s">
        <v>17964</v>
      </c>
      <c r="B17896" t="s">
        <v>68</v>
      </c>
      <c r="C17896" t="s">
        <v>5</v>
      </c>
      <c r="D17896" t="s">
        <v>9</v>
      </c>
      <c r="E17896" t="s">
        <v>24</v>
      </c>
      <c r="F17896" t="s">
        <v>52</v>
      </c>
      <c r="G17896">
        <v>15</v>
      </c>
      <c r="H17896">
        <v>51</v>
      </c>
      <c r="I17896">
        <v>3.0916760000000001E-2</v>
      </c>
      <c r="J17896">
        <v>3.3355000000000003E-2</v>
      </c>
      <c r="K17896">
        <v>2.4383E-3</v>
      </c>
      <c r="L17896">
        <v>-5.1567999999999996E-3</v>
      </c>
      <c r="M17896">
        <v>-6.6960000000000001E-4</v>
      </c>
      <c r="N17896">
        <v>2.4383E-3</v>
      </c>
      <c r="O17896">
        <v>5.5461E-3</v>
      </c>
      <c r="P17896">
        <v>1.00333E-2</v>
      </c>
      <c r="Q17896">
        <v>64.5</v>
      </c>
      <c r="R17896">
        <v>5.9264000000000001E-3</v>
      </c>
      <c r="S17896" t="s">
        <v>20810</v>
      </c>
    </row>
    <row r="17897" spans="1:19" x14ac:dyDescent="0.25">
      <c r="A17897" t="s">
        <v>17965</v>
      </c>
      <c r="B17897" t="s">
        <v>68</v>
      </c>
      <c r="C17897" t="s">
        <v>5</v>
      </c>
      <c r="D17897" t="s">
        <v>9</v>
      </c>
      <c r="E17897" t="s">
        <v>24</v>
      </c>
      <c r="F17897" t="s">
        <v>52</v>
      </c>
      <c r="G17897">
        <v>16</v>
      </c>
      <c r="H17897">
        <v>51</v>
      </c>
      <c r="I17897">
        <v>2.9876360000000001E-2</v>
      </c>
      <c r="J17897">
        <v>3.2775800000000001E-2</v>
      </c>
      <c r="K17897">
        <v>2.8993999999999999E-3</v>
      </c>
      <c r="L17897">
        <v>-4.9058000000000001E-3</v>
      </c>
      <c r="M17897">
        <v>-2.944E-4</v>
      </c>
      <c r="N17897">
        <v>2.8993999999999999E-3</v>
      </c>
      <c r="O17897">
        <v>6.0933000000000003E-3</v>
      </c>
      <c r="P17897">
        <v>1.0704699999999999E-2</v>
      </c>
      <c r="Q17897">
        <v>65.5</v>
      </c>
      <c r="R17897">
        <v>6.0905000000000004E-3</v>
      </c>
      <c r="S17897" t="s">
        <v>20810</v>
      </c>
    </row>
    <row r="17898" spans="1:19" x14ac:dyDescent="0.25">
      <c r="A17898" t="s">
        <v>17966</v>
      </c>
      <c r="B17898" t="s">
        <v>68</v>
      </c>
      <c r="C17898" t="s">
        <v>5</v>
      </c>
      <c r="D17898" t="s">
        <v>9</v>
      </c>
      <c r="E17898" t="s">
        <v>24</v>
      </c>
      <c r="F17898" t="s">
        <v>52</v>
      </c>
      <c r="G17898">
        <v>17</v>
      </c>
      <c r="H17898">
        <v>51</v>
      </c>
      <c r="I17898">
        <v>3.6079100000000003E-2</v>
      </c>
      <c r="J17898">
        <v>4.5462299999999997E-2</v>
      </c>
      <c r="K17898">
        <v>9.3831999999999995E-3</v>
      </c>
      <c r="L17898">
        <v>-2.8923E-3</v>
      </c>
      <c r="M17898">
        <v>4.3601000000000004E-3</v>
      </c>
      <c r="N17898">
        <v>9.3831999999999995E-3</v>
      </c>
      <c r="O17898">
        <v>1.4406199999999999E-2</v>
      </c>
      <c r="P17898">
        <v>2.1658699999999999E-2</v>
      </c>
      <c r="Q17898">
        <v>64.5</v>
      </c>
      <c r="R17898">
        <v>9.5785999999999996E-3</v>
      </c>
      <c r="S17898" t="s">
        <v>20810</v>
      </c>
    </row>
    <row r="17899" spans="1:19" x14ac:dyDescent="0.25">
      <c r="A17899" t="s">
        <v>17967</v>
      </c>
      <c r="B17899" t="s">
        <v>68</v>
      </c>
      <c r="C17899" t="s">
        <v>5</v>
      </c>
      <c r="D17899" t="s">
        <v>9</v>
      </c>
      <c r="E17899" t="s">
        <v>24</v>
      </c>
      <c r="F17899" t="s">
        <v>52</v>
      </c>
      <c r="G17899">
        <v>18</v>
      </c>
      <c r="H17899">
        <v>51</v>
      </c>
      <c r="I17899">
        <v>4.5729140000000001E-2</v>
      </c>
      <c r="J17899">
        <v>6.2918000000000002E-2</v>
      </c>
      <c r="K17899">
        <v>1.7188800000000001E-2</v>
      </c>
      <c r="L17899">
        <v>-3.5129999999999997E-4</v>
      </c>
      <c r="M17899">
        <v>1.0011600000000001E-2</v>
      </c>
      <c r="N17899">
        <v>1.7188800000000001E-2</v>
      </c>
      <c r="O17899">
        <v>2.4366100000000002E-2</v>
      </c>
      <c r="P17899">
        <v>3.47289E-2</v>
      </c>
      <c r="Q17899">
        <v>63</v>
      </c>
      <c r="R17899">
        <v>1.36866E-2</v>
      </c>
      <c r="S17899" t="s">
        <v>20810</v>
      </c>
    </row>
    <row r="17900" spans="1:19" x14ac:dyDescent="0.25">
      <c r="A17900" t="s">
        <v>17968</v>
      </c>
      <c r="B17900" t="s">
        <v>68</v>
      </c>
      <c r="C17900" t="s">
        <v>5</v>
      </c>
      <c r="D17900" t="s">
        <v>9</v>
      </c>
      <c r="E17900" t="s">
        <v>24</v>
      </c>
      <c r="F17900" t="s">
        <v>52</v>
      </c>
      <c r="G17900">
        <v>19</v>
      </c>
      <c r="H17900">
        <v>51</v>
      </c>
      <c r="I17900">
        <v>5.1287289999999999E-2</v>
      </c>
      <c r="J17900">
        <v>7.3136400000000004E-2</v>
      </c>
      <c r="K17900">
        <v>2.18491E-2</v>
      </c>
      <c r="L17900">
        <v>3.6332999999999999E-3</v>
      </c>
      <c r="M17900">
        <v>1.43953E-2</v>
      </c>
      <c r="N17900">
        <v>2.18491E-2</v>
      </c>
      <c r="O17900">
        <v>2.93029E-2</v>
      </c>
      <c r="P17900">
        <v>4.0065000000000003E-2</v>
      </c>
      <c r="Q17900">
        <v>61</v>
      </c>
      <c r="R17900">
        <v>1.42139E-2</v>
      </c>
      <c r="S17900" t="s">
        <v>20810</v>
      </c>
    </row>
    <row r="17901" spans="1:19" x14ac:dyDescent="0.25">
      <c r="A17901" t="s">
        <v>17969</v>
      </c>
      <c r="B17901" t="s">
        <v>68</v>
      </c>
      <c r="C17901" t="s">
        <v>5</v>
      </c>
      <c r="D17901" t="s">
        <v>9</v>
      </c>
      <c r="E17901" t="s">
        <v>24</v>
      </c>
      <c r="F17901" t="s">
        <v>52</v>
      </c>
      <c r="G17901">
        <v>20</v>
      </c>
      <c r="H17901">
        <v>51</v>
      </c>
      <c r="I17901">
        <v>5.9154890000000002E-2</v>
      </c>
      <c r="J17901">
        <v>7.5457899999999994E-2</v>
      </c>
      <c r="K17901">
        <v>1.6303000000000002E-2</v>
      </c>
      <c r="L17901">
        <v>-1.7841000000000001E-3</v>
      </c>
      <c r="M17901">
        <v>8.9019000000000008E-3</v>
      </c>
      <c r="N17901">
        <v>1.6303000000000002E-2</v>
      </c>
      <c r="O17901">
        <v>2.3704099999999999E-2</v>
      </c>
      <c r="P17901">
        <v>3.43901E-2</v>
      </c>
      <c r="Q17901">
        <v>58</v>
      </c>
      <c r="R17901">
        <v>1.41134E-2</v>
      </c>
      <c r="S17901" t="s">
        <v>20810</v>
      </c>
    </row>
    <row r="17902" spans="1:19" x14ac:dyDescent="0.25">
      <c r="A17902" t="s">
        <v>17970</v>
      </c>
      <c r="B17902" t="s">
        <v>68</v>
      </c>
      <c r="C17902" t="s">
        <v>5</v>
      </c>
      <c r="D17902" t="s">
        <v>9</v>
      </c>
      <c r="E17902" t="s">
        <v>24</v>
      </c>
      <c r="F17902" t="s">
        <v>52</v>
      </c>
      <c r="G17902">
        <v>21</v>
      </c>
      <c r="H17902">
        <v>51</v>
      </c>
      <c r="I17902">
        <v>5.7473580000000003E-2</v>
      </c>
      <c r="J17902">
        <v>6.5696400000000002E-2</v>
      </c>
      <c r="K17902">
        <v>8.2228000000000006E-3</v>
      </c>
      <c r="L17902">
        <v>-6.0628000000000001E-3</v>
      </c>
      <c r="M17902">
        <v>2.3771999999999999E-3</v>
      </c>
      <c r="N17902">
        <v>8.2228000000000006E-3</v>
      </c>
      <c r="O17902">
        <v>1.4068300000000001E-2</v>
      </c>
      <c r="P17902">
        <v>2.2508400000000001E-2</v>
      </c>
      <c r="Q17902">
        <v>57</v>
      </c>
      <c r="R17902">
        <v>1.11471E-2</v>
      </c>
      <c r="S17902" t="s">
        <v>20810</v>
      </c>
    </row>
    <row r="17903" spans="1:19" x14ac:dyDescent="0.25">
      <c r="A17903" t="s">
        <v>17971</v>
      </c>
      <c r="B17903" t="s">
        <v>68</v>
      </c>
      <c r="C17903" t="s">
        <v>5</v>
      </c>
      <c r="D17903" t="s">
        <v>9</v>
      </c>
      <c r="E17903" t="s">
        <v>24</v>
      </c>
      <c r="F17903" t="s">
        <v>52</v>
      </c>
      <c r="G17903">
        <v>22</v>
      </c>
      <c r="H17903">
        <v>51</v>
      </c>
      <c r="I17903">
        <v>5.5804470000000002E-2</v>
      </c>
      <c r="J17903">
        <v>5.0432600000000001E-2</v>
      </c>
      <c r="K17903">
        <v>-5.3718999999999998E-3</v>
      </c>
      <c r="L17903">
        <v>-1.79402E-2</v>
      </c>
      <c r="M17903">
        <v>-1.05147E-2</v>
      </c>
      <c r="N17903">
        <v>-5.3718999999999998E-3</v>
      </c>
      <c r="O17903">
        <v>-2.2910000000000001E-4</v>
      </c>
      <c r="P17903">
        <v>7.1964000000000004E-3</v>
      </c>
      <c r="Q17903">
        <v>56</v>
      </c>
      <c r="R17903">
        <v>9.8070999999999992E-3</v>
      </c>
      <c r="S17903" t="s">
        <v>20810</v>
      </c>
    </row>
    <row r="17904" spans="1:19" x14ac:dyDescent="0.25">
      <c r="A17904" t="s">
        <v>17972</v>
      </c>
      <c r="B17904" t="s">
        <v>68</v>
      </c>
      <c r="C17904" t="s">
        <v>5</v>
      </c>
      <c r="D17904" t="s">
        <v>9</v>
      </c>
      <c r="E17904" t="s">
        <v>24</v>
      </c>
      <c r="F17904" t="s">
        <v>52</v>
      </c>
      <c r="G17904">
        <v>23</v>
      </c>
      <c r="H17904">
        <v>51</v>
      </c>
      <c r="I17904">
        <v>4.5420309999999998E-2</v>
      </c>
      <c r="J17904">
        <v>5.1011800000000003E-2</v>
      </c>
      <c r="K17904">
        <v>5.5913999999999998E-3</v>
      </c>
      <c r="L17904">
        <v>-7.4304000000000002E-3</v>
      </c>
      <c r="M17904">
        <v>2.63E-4</v>
      </c>
      <c r="N17904">
        <v>5.5913999999999998E-3</v>
      </c>
      <c r="O17904">
        <v>1.09199E-2</v>
      </c>
      <c r="P17904">
        <v>1.8613299999999999E-2</v>
      </c>
      <c r="Q17904">
        <v>55</v>
      </c>
      <c r="R17904">
        <v>1.0161E-2</v>
      </c>
      <c r="S17904" t="s">
        <v>20810</v>
      </c>
    </row>
    <row r="17905" spans="1:19" x14ac:dyDescent="0.25">
      <c r="A17905" t="s">
        <v>17973</v>
      </c>
      <c r="B17905" t="s">
        <v>68</v>
      </c>
      <c r="C17905" t="s">
        <v>5</v>
      </c>
      <c r="D17905" t="s">
        <v>9</v>
      </c>
      <c r="E17905" t="s">
        <v>24</v>
      </c>
      <c r="F17905" t="s">
        <v>52</v>
      </c>
      <c r="G17905">
        <v>24</v>
      </c>
      <c r="H17905">
        <v>51</v>
      </c>
      <c r="I17905">
        <v>4.3973039999999998E-2</v>
      </c>
      <c r="J17905">
        <v>5.0788100000000003E-2</v>
      </c>
      <c r="K17905">
        <v>6.8149999999999999E-3</v>
      </c>
      <c r="L17905">
        <v>-6.3501E-3</v>
      </c>
      <c r="M17905">
        <v>1.428E-3</v>
      </c>
      <c r="N17905">
        <v>6.8149999999999999E-3</v>
      </c>
      <c r="O17905">
        <v>1.22021E-2</v>
      </c>
      <c r="P17905">
        <v>1.9980100000000001E-2</v>
      </c>
      <c r="Q17905">
        <v>54.5</v>
      </c>
      <c r="R17905">
        <v>1.02728E-2</v>
      </c>
      <c r="S17905" t="s">
        <v>20810</v>
      </c>
    </row>
    <row r="17906" spans="1:19" x14ac:dyDescent="0.25">
      <c r="A17906" t="s">
        <v>17974</v>
      </c>
      <c r="B17906" t="s">
        <v>68</v>
      </c>
      <c r="C17906" t="s">
        <v>5</v>
      </c>
      <c r="D17906" t="s">
        <v>9</v>
      </c>
      <c r="E17906" t="s">
        <v>25</v>
      </c>
      <c r="F17906" t="s">
        <v>6</v>
      </c>
      <c r="G17906">
        <v>1</v>
      </c>
      <c r="H17906">
        <v>51</v>
      </c>
      <c r="I17906">
        <v>5.0627400000000003E-2</v>
      </c>
      <c r="J17906">
        <v>4.9766699999999997E-2</v>
      </c>
      <c r="K17906">
        <v>-8.6070000000000005E-4</v>
      </c>
      <c r="L17906">
        <v>-1.6351500000000001E-2</v>
      </c>
      <c r="M17906">
        <v>-7.1993999999999999E-3</v>
      </c>
      <c r="N17906">
        <v>-8.6070000000000005E-4</v>
      </c>
      <c r="O17906">
        <v>5.4780999999999996E-3</v>
      </c>
      <c r="P17906">
        <v>1.4630199999999999E-2</v>
      </c>
      <c r="Q17906">
        <v>47.142859999999999</v>
      </c>
      <c r="R17906">
        <v>1.20876E-2</v>
      </c>
      <c r="S17906" t="s">
        <v>20810</v>
      </c>
    </row>
    <row r="17907" spans="1:19" x14ac:dyDescent="0.25">
      <c r="A17907" t="s">
        <v>17975</v>
      </c>
      <c r="B17907" t="s">
        <v>68</v>
      </c>
      <c r="C17907" t="s">
        <v>5</v>
      </c>
      <c r="D17907" t="s">
        <v>9</v>
      </c>
      <c r="E17907" t="s">
        <v>25</v>
      </c>
      <c r="F17907" t="s">
        <v>6</v>
      </c>
      <c r="G17907">
        <v>2</v>
      </c>
      <c r="H17907">
        <v>51</v>
      </c>
      <c r="I17907">
        <v>4.7640050000000003E-2</v>
      </c>
      <c r="J17907">
        <v>4.6930300000000001E-2</v>
      </c>
      <c r="K17907">
        <v>-7.0980000000000001E-4</v>
      </c>
      <c r="L17907">
        <v>-1.48591E-2</v>
      </c>
      <c r="M17907">
        <v>-6.4996000000000003E-3</v>
      </c>
      <c r="N17907">
        <v>-7.0980000000000001E-4</v>
      </c>
      <c r="O17907">
        <v>5.0800000000000003E-3</v>
      </c>
      <c r="P17907">
        <v>1.34395E-2</v>
      </c>
      <c r="Q17907">
        <v>46.547620000000002</v>
      </c>
      <c r="R17907">
        <v>1.10408E-2</v>
      </c>
      <c r="S17907" t="s">
        <v>20810</v>
      </c>
    </row>
    <row r="17908" spans="1:19" x14ac:dyDescent="0.25">
      <c r="A17908" t="s">
        <v>17976</v>
      </c>
      <c r="B17908" t="s">
        <v>68</v>
      </c>
      <c r="C17908" t="s">
        <v>5</v>
      </c>
      <c r="D17908" t="s">
        <v>9</v>
      </c>
      <c r="E17908" t="s">
        <v>25</v>
      </c>
      <c r="F17908" t="s">
        <v>6</v>
      </c>
      <c r="G17908">
        <v>3</v>
      </c>
      <c r="H17908">
        <v>51</v>
      </c>
      <c r="I17908">
        <v>4.3624490000000002E-2</v>
      </c>
      <c r="J17908">
        <v>4.4438600000000002E-2</v>
      </c>
      <c r="K17908">
        <v>8.141E-4</v>
      </c>
      <c r="L17908">
        <v>-1.19618E-2</v>
      </c>
      <c r="M17908">
        <v>-4.4136999999999996E-3</v>
      </c>
      <c r="N17908">
        <v>8.141E-4</v>
      </c>
      <c r="O17908">
        <v>6.0419000000000002E-3</v>
      </c>
      <c r="P17908">
        <v>1.359E-2</v>
      </c>
      <c r="Q17908">
        <v>45.857140000000001</v>
      </c>
      <c r="R17908">
        <v>9.9690999999999998E-3</v>
      </c>
      <c r="S17908" t="s">
        <v>20810</v>
      </c>
    </row>
    <row r="17909" spans="1:19" x14ac:dyDescent="0.25">
      <c r="A17909" t="s">
        <v>17977</v>
      </c>
      <c r="B17909" t="s">
        <v>68</v>
      </c>
      <c r="C17909" t="s">
        <v>5</v>
      </c>
      <c r="D17909" t="s">
        <v>9</v>
      </c>
      <c r="E17909" t="s">
        <v>25</v>
      </c>
      <c r="F17909" t="s">
        <v>6</v>
      </c>
      <c r="G17909">
        <v>4</v>
      </c>
      <c r="H17909">
        <v>51</v>
      </c>
      <c r="I17909">
        <v>3.9606240000000001E-2</v>
      </c>
      <c r="J17909">
        <v>4.1094800000000001E-2</v>
      </c>
      <c r="K17909">
        <v>1.4886000000000001E-3</v>
      </c>
      <c r="L17909">
        <v>-1.02045E-2</v>
      </c>
      <c r="M17909">
        <v>-3.2961000000000002E-3</v>
      </c>
      <c r="N17909">
        <v>1.4886000000000001E-3</v>
      </c>
      <c r="O17909">
        <v>6.2732999999999999E-3</v>
      </c>
      <c r="P17909">
        <v>1.31816E-2</v>
      </c>
      <c r="Q17909">
        <v>45.380949999999999</v>
      </c>
      <c r="R17909">
        <v>9.1240999999999996E-3</v>
      </c>
      <c r="S17909" t="s">
        <v>20810</v>
      </c>
    </row>
    <row r="17910" spans="1:19" x14ac:dyDescent="0.25">
      <c r="A17910" t="s">
        <v>17978</v>
      </c>
      <c r="B17910" t="s">
        <v>68</v>
      </c>
      <c r="C17910" t="s">
        <v>5</v>
      </c>
      <c r="D17910" t="s">
        <v>9</v>
      </c>
      <c r="E17910" t="s">
        <v>25</v>
      </c>
      <c r="F17910" t="s">
        <v>6</v>
      </c>
      <c r="G17910">
        <v>5</v>
      </c>
      <c r="H17910">
        <v>51</v>
      </c>
      <c r="I17910">
        <v>3.7154340000000001E-2</v>
      </c>
      <c r="J17910">
        <v>4.1188000000000002E-2</v>
      </c>
      <c r="K17910">
        <v>4.0337000000000003E-3</v>
      </c>
      <c r="L17910">
        <v>-7.2855999999999997E-3</v>
      </c>
      <c r="M17910">
        <v>-5.9809999999999996E-4</v>
      </c>
      <c r="N17910">
        <v>4.0337000000000003E-3</v>
      </c>
      <c r="O17910">
        <v>8.6654999999999996E-3</v>
      </c>
      <c r="P17910">
        <v>1.5353E-2</v>
      </c>
      <c r="Q17910">
        <v>44.547620000000002</v>
      </c>
      <c r="R17910">
        <v>8.8325000000000001E-3</v>
      </c>
      <c r="S17910" t="s">
        <v>20810</v>
      </c>
    </row>
    <row r="17911" spans="1:19" x14ac:dyDescent="0.25">
      <c r="A17911" t="s">
        <v>17979</v>
      </c>
      <c r="B17911" t="s">
        <v>68</v>
      </c>
      <c r="C17911" t="s">
        <v>5</v>
      </c>
      <c r="D17911" t="s">
        <v>9</v>
      </c>
      <c r="E17911" t="s">
        <v>25</v>
      </c>
      <c r="F17911" t="s">
        <v>6</v>
      </c>
      <c r="G17911">
        <v>6</v>
      </c>
      <c r="H17911">
        <v>51</v>
      </c>
      <c r="I17911">
        <v>5.0956139999999997E-2</v>
      </c>
      <c r="J17911">
        <v>5.9378500000000001E-2</v>
      </c>
      <c r="K17911">
        <v>8.4223000000000006E-3</v>
      </c>
      <c r="L17911">
        <v>-5.4968999999999999E-3</v>
      </c>
      <c r="M17911">
        <v>2.7266999999999999E-3</v>
      </c>
      <c r="N17911">
        <v>8.4223000000000006E-3</v>
      </c>
      <c r="O17911">
        <v>1.4118E-2</v>
      </c>
      <c r="P17911">
        <v>2.23415E-2</v>
      </c>
      <c r="Q17911">
        <v>44.142859999999999</v>
      </c>
      <c r="R17911">
        <v>1.08612E-2</v>
      </c>
      <c r="S17911" t="s">
        <v>20810</v>
      </c>
    </row>
    <row r="17912" spans="1:19" x14ac:dyDescent="0.25">
      <c r="A17912" t="s">
        <v>17980</v>
      </c>
      <c r="B17912" t="s">
        <v>68</v>
      </c>
      <c r="C17912" t="s">
        <v>5</v>
      </c>
      <c r="D17912" t="s">
        <v>9</v>
      </c>
      <c r="E17912" t="s">
        <v>25</v>
      </c>
      <c r="F17912" t="s">
        <v>6</v>
      </c>
      <c r="G17912">
        <v>7</v>
      </c>
      <c r="H17912">
        <v>51</v>
      </c>
      <c r="I17912">
        <v>7.0378689999999994E-2</v>
      </c>
      <c r="J17912">
        <v>7.7604900000000004E-2</v>
      </c>
      <c r="K17912">
        <v>7.2262000000000003E-3</v>
      </c>
      <c r="L17912">
        <v>-9.4604000000000008E-3</v>
      </c>
      <c r="M17912">
        <v>3.9819999999999998E-4</v>
      </c>
      <c r="N17912">
        <v>7.2262000000000003E-3</v>
      </c>
      <c r="O17912">
        <v>1.4054199999999999E-2</v>
      </c>
      <c r="P17912">
        <v>2.3912800000000001E-2</v>
      </c>
      <c r="Q17912">
        <v>43.785710000000002</v>
      </c>
      <c r="R17912">
        <v>1.30206E-2</v>
      </c>
      <c r="S17912" t="s">
        <v>20810</v>
      </c>
    </row>
    <row r="17913" spans="1:19" x14ac:dyDescent="0.25">
      <c r="A17913" t="s">
        <v>17981</v>
      </c>
      <c r="B17913" t="s">
        <v>68</v>
      </c>
      <c r="C17913" t="s">
        <v>5</v>
      </c>
      <c r="D17913" t="s">
        <v>9</v>
      </c>
      <c r="E17913" t="s">
        <v>25</v>
      </c>
      <c r="F17913" t="s">
        <v>6</v>
      </c>
      <c r="G17913">
        <v>8</v>
      </c>
      <c r="H17913">
        <v>51</v>
      </c>
      <c r="I17913">
        <v>7.3154540000000004E-2</v>
      </c>
      <c r="J17913">
        <v>8.2030599999999995E-2</v>
      </c>
      <c r="K17913">
        <v>8.8760999999999996E-3</v>
      </c>
      <c r="L17913">
        <v>-1.3339699999999999E-2</v>
      </c>
      <c r="M17913">
        <v>-2.1440000000000001E-4</v>
      </c>
      <c r="N17913">
        <v>8.8760999999999996E-3</v>
      </c>
      <c r="O17913">
        <v>1.7966599999999999E-2</v>
      </c>
      <c r="P17913">
        <v>3.1091799999999999E-2</v>
      </c>
      <c r="Q17913">
        <v>44.214289999999998</v>
      </c>
      <c r="R17913">
        <v>1.7335E-2</v>
      </c>
      <c r="S17913" t="s">
        <v>20810</v>
      </c>
    </row>
    <row r="17914" spans="1:19" x14ac:dyDescent="0.25">
      <c r="A17914" t="s">
        <v>17982</v>
      </c>
      <c r="B17914" t="s">
        <v>68</v>
      </c>
      <c r="C17914" t="s">
        <v>5</v>
      </c>
      <c r="D17914" t="s">
        <v>9</v>
      </c>
      <c r="E17914" t="s">
        <v>25</v>
      </c>
      <c r="F17914" t="s">
        <v>6</v>
      </c>
      <c r="G17914">
        <v>9</v>
      </c>
      <c r="H17914">
        <v>51</v>
      </c>
      <c r="I17914">
        <v>5.9645120000000003E-2</v>
      </c>
      <c r="J17914">
        <v>7.0025199999999996E-2</v>
      </c>
      <c r="K17914">
        <v>1.03801E-2</v>
      </c>
      <c r="L17914">
        <v>-9.0300999999999992E-3</v>
      </c>
      <c r="M17914">
        <v>2.4375999999999998E-3</v>
      </c>
      <c r="N17914">
        <v>1.03801E-2</v>
      </c>
      <c r="O17914">
        <v>1.8322600000000001E-2</v>
      </c>
      <c r="P17914">
        <v>2.9790299999999999E-2</v>
      </c>
      <c r="Q17914">
        <v>46.595239999999997</v>
      </c>
      <c r="R17914">
        <v>1.51459E-2</v>
      </c>
      <c r="S17914" t="s">
        <v>20810</v>
      </c>
    </row>
    <row r="17915" spans="1:19" x14ac:dyDescent="0.25">
      <c r="A17915" t="s">
        <v>17983</v>
      </c>
      <c r="B17915" t="s">
        <v>68</v>
      </c>
      <c r="C17915" t="s">
        <v>5</v>
      </c>
      <c r="D17915" t="s">
        <v>9</v>
      </c>
      <c r="E17915" t="s">
        <v>25</v>
      </c>
      <c r="F17915" t="s">
        <v>6</v>
      </c>
      <c r="G17915">
        <v>10</v>
      </c>
      <c r="H17915">
        <v>51</v>
      </c>
      <c r="I17915">
        <v>4.7202029999999999E-2</v>
      </c>
      <c r="J17915">
        <v>5.8285499999999997E-2</v>
      </c>
      <c r="K17915">
        <v>1.10834E-2</v>
      </c>
      <c r="L17915">
        <v>-4.8919000000000002E-3</v>
      </c>
      <c r="M17915">
        <v>4.5465000000000002E-3</v>
      </c>
      <c r="N17915">
        <v>1.10834E-2</v>
      </c>
      <c r="O17915">
        <v>1.7620400000000001E-2</v>
      </c>
      <c r="P17915">
        <v>2.7058700000000002E-2</v>
      </c>
      <c r="Q17915">
        <v>49.73809</v>
      </c>
      <c r="R17915">
        <v>1.24656E-2</v>
      </c>
      <c r="S17915" t="s">
        <v>20810</v>
      </c>
    </row>
    <row r="17916" spans="1:19" x14ac:dyDescent="0.25">
      <c r="A17916" t="s">
        <v>17984</v>
      </c>
      <c r="B17916" t="s">
        <v>68</v>
      </c>
      <c r="C17916" t="s">
        <v>5</v>
      </c>
      <c r="D17916" t="s">
        <v>9</v>
      </c>
      <c r="E17916" t="s">
        <v>25</v>
      </c>
      <c r="F17916" t="s">
        <v>6</v>
      </c>
      <c r="G17916">
        <v>11</v>
      </c>
      <c r="H17916">
        <v>51</v>
      </c>
      <c r="I17916">
        <v>3.8260879999999997E-2</v>
      </c>
      <c r="J17916">
        <v>4.6228699999999998E-2</v>
      </c>
      <c r="K17916">
        <v>7.9678000000000006E-3</v>
      </c>
      <c r="L17916">
        <v>-3.2163000000000001E-3</v>
      </c>
      <c r="M17916">
        <v>3.3914000000000001E-3</v>
      </c>
      <c r="N17916">
        <v>7.9678000000000006E-3</v>
      </c>
      <c r="O17916">
        <v>1.25443E-2</v>
      </c>
      <c r="P17916">
        <v>1.9151999999999999E-2</v>
      </c>
      <c r="Q17916">
        <v>51.976190000000003</v>
      </c>
      <c r="R17916">
        <v>8.7270000000000004E-3</v>
      </c>
      <c r="S17916" t="s">
        <v>20810</v>
      </c>
    </row>
    <row r="17917" spans="1:19" x14ac:dyDescent="0.25">
      <c r="A17917" t="s">
        <v>17985</v>
      </c>
      <c r="B17917" t="s">
        <v>68</v>
      </c>
      <c r="C17917" t="s">
        <v>5</v>
      </c>
      <c r="D17917" t="s">
        <v>9</v>
      </c>
      <c r="E17917" t="s">
        <v>25</v>
      </c>
      <c r="F17917" t="s">
        <v>6</v>
      </c>
      <c r="G17917">
        <v>12</v>
      </c>
      <c r="H17917">
        <v>51</v>
      </c>
      <c r="I17917">
        <v>3.936042E-2</v>
      </c>
      <c r="J17917">
        <v>4.3617299999999998E-2</v>
      </c>
      <c r="K17917">
        <v>4.2569000000000001E-3</v>
      </c>
      <c r="L17917">
        <v>-6.5518E-3</v>
      </c>
      <c r="M17917">
        <v>-1.6589999999999999E-4</v>
      </c>
      <c r="N17917">
        <v>4.2569000000000001E-3</v>
      </c>
      <c r="O17917">
        <v>8.6797999999999997E-3</v>
      </c>
      <c r="P17917">
        <v>1.50656E-2</v>
      </c>
      <c r="Q17917">
        <v>54.26191</v>
      </c>
      <c r="R17917">
        <v>8.4340999999999999E-3</v>
      </c>
      <c r="S17917" t="s">
        <v>20810</v>
      </c>
    </row>
    <row r="17918" spans="1:19" x14ac:dyDescent="0.25">
      <c r="A17918" t="s">
        <v>17986</v>
      </c>
      <c r="B17918" t="s">
        <v>68</v>
      </c>
      <c r="C17918" t="s">
        <v>5</v>
      </c>
      <c r="D17918" t="s">
        <v>9</v>
      </c>
      <c r="E17918" t="s">
        <v>25</v>
      </c>
      <c r="F17918" t="s">
        <v>6</v>
      </c>
      <c r="G17918">
        <v>13</v>
      </c>
      <c r="H17918">
        <v>51</v>
      </c>
      <c r="I17918">
        <v>4.1861549999999997E-2</v>
      </c>
      <c r="J17918">
        <v>4.3531800000000002E-2</v>
      </c>
      <c r="K17918">
        <v>1.6701999999999999E-3</v>
      </c>
      <c r="L17918">
        <v>-1.01771E-2</v>
      </c>
      <c r="M17918">
        <v>-3.1776E-3</v>
      </c>
      <c r="N17918">
        <v>1.6701999999999999E-3</v>
      </c>
      <c r="O17918">
        <v>6.5180999999999998E-3</v>
      </c>
      <c r="P17918">
        <v>1.3517599999999999E-2</v>
      </c>
      <c r="Q17918">
        <v>55.952379999999998</v>
      </c>
      <c r="R17918">
        <v>9.2444999999999992E-3</v>
      </c>
      <c r="S17918" t="s">
        <v>20810</v>
      </c>
    </row>
    <row r="17919" spans="1:19" x14ac:dyDescent="0.25">
      <c r="A17919" t="s">
        <v>17987</v>
      </c>
      <c r="B17919" t="s">
        <v>68</v>
      </c>
      <c r="C17919" t="s">
        <v>5</v>
      </c>
      <c r="D17919" t="s">
        <v>9</v>
      </c>
      <c r="E17919" t="s">
        <v>25</v>
      </c>
      <c r="F17919" t="s">
        <v>6</v>
      </c>
      <c r="G17919">
        <v>14</v>
      </c>
      <c r="H17919">
        <v>51</v>
      </c>
      <c r="I17919">
        <v>4.2026590000000003E-2</v>
      </c>
      <c r="J17919">
        <v>4.5597899999999997E-2</v>
      </c>
      <c r="K17919">
        <v>3.5712999999999999E-3</v>
      </c>
      <c r="L17919">
        <v>-9.0524999999999998E-3</v>
      </c>
      <c r="M17919">
        <v>-1.5942E-3</v>
      </c>
      <c r="N17919">
        <v>3.5712999999999999E-3</v>
      </c>
      <c r="O17919">
        <v>8.7369000000000006E-3</v>
      </c>
      <c r="P17919">
        <v>1.61951E-2</v>
      </c>
      <c r="Q17919">
        <v>56.809519999999999</v>
      </c>
      <c r="R17919">
        <v>9.8504000000000005E-3</v>
      </c>
      <c r="S17919" t="s">
        <v>20810</v>
      </c>
    </row>
    <row r="17920" spans="1:19" x14ac:dyDescent="0.25">
      <c r="A17920" t="s">
        <v>17988</v>
      </c>
      <c r="B17920" t="s">
        <v>68</v>
      </c>
      <c r="C17920" t="s">
        <v>5</v>
      </c>
      <c r="D17920" t="s">
        <v>9</v>
      </c>
      <c r="E17920" t="s">
        <v>25</v>
      </c>
      <c r="F17920" t="s">
        <v>6</v>
      </c>
      <c r="G17920">
        <v>15</v>
      </c>
      <c r="H17920">
        <v>51</v>
      </c>
      <c r="I17920">
        <v>3.8694270000000003E-2</v>
      </c>
      <c r="J17920">
        <v>4.1500700000000001E-2</v>
      </c>
      <c r="K17920">
        <v>2.8064000000000001E-3</v>
      </c>
      <c r="L17920">
        <v>-8.8585000000000001E-3</v>
      </c>
      <c r="M17920">
        <v>-1.9667999999999999E-3</v>
      </c>
      <c r="N17920">
        <v>2.8064000000000001E-3</v>
      </c>
      <c r="O17920">
        <v>7.5795999999999997E-3</v>
      </c>
      <c r="P17920">
        <v>1.4471299999999999E-2</v>
      </c>
      <c r="Q17920">
        <v>57.190480000000001</v>
      </c>
      <c r="R17920">
        <v>9.1021999999999995E-3</v>
      </c>
      <c r="S17920" t="s">
        <v>20810</v>
      </c>
    </row>
    <row r="17921" spans="1:19" x14ac:dyDescent="0.25">
      <c r="A17921" t="s">
        <v>17989</v>
      </c>
      <c r="B17921" t="s">
        <v>68</v>
      </c>
      <c r="C17921" t="s">
        <v>5</v>
      </c>
      <c r="D17921" t="s">
        <v>9</v>
      </c>
      <c r="E17921" t="s">
        <v>25</v>
      </c>
      <c r="F17921" t="s">
        <v>6</v>
      </c>
      <c r="G17921">
        <v>16</v>
      </c>
      <c r="H17921">
        <v>51</v>
      </c>
      <c r="I17921">
        <v>4.051304E-2</v>
      </c>
      <c r="J17921">
        <v>4.2102399999999998E-2</v>
      </c>
      <c r="K17921">
        <v>1.5893000000000001E-3</v>
      </c>
      <c r="L17921">
        <v>-9.9161000000000006E-3</v>
      </c>
      <c r="M17921">
        <v>-3.1186E-3</v>
      </c>
      <c r="N17921">
        <v>1.5893000000000001E-3</v>
      </c>
      <c r="O17921">
        <v>6.2972999999999996E-3</v>
      </c>
      <c r="P17921">
        <v>1.30948E-2</v>
      </c>
      <c r="Q17921">
        <v>56.976190000000003</v>
      </c>
      <c r="R17921">
        <v>8.9777999999999993E-3</v>
      </c>
      <c r="S17921" t="s">
        <v>20810</v>
      </c>
    </row>
    <row r="17922" spans="1:19" x14ac:dyDescent="0.25">
      <c r="A17922" t="s">
        <v>17990</v>
      </c>
      <c r="B17922" t="s">
        <v>68</v>
      </c>
      <c r="C17922" t="s">
        <v>5</v>
      </c>
      <c r="D17922" t="s">
        <v>9</v>
      </c>
      <c r="E17922" t="s">
        <v>25</v>
      </c>
      <c r="F17922" t="s">
        <v>6</v>
      </c>
      <c r="G17922">
        <v>17</v>
      </c>
      <c r="H17922">
        <v>51</v>
      </c>
      <c r="I17922">
        <v>4.6269119999999997E-2</v>
      </c>
      <c r="J17922">
        <v>4.7266599999999999E-2</v>
      </c>
      <c r="K17922">
        <v>9.9749999999999991E-4</v>
      </c>
      <c r="L17922">
        <v>-1.17581E-2</v>
      </c>
      <c r="M17922">
        <v>-4.2220000000000001E-3</v>
      </c>
      <c r="N17922">
        <v>9.9749999999999991E-4</v>
      </c>
      <c r="O17922">
        <v>6.2170000000000003E-3</v>
      </c>
      <c r="P17922">
        <v>1.3753100000000001E-2</v>
      </c>
      <c r="Q17922">
        <v>55.76191</v>
      </c>
      <c r="R17922">
        <v>9.9532000000000006E-3</v>
      </c>
      <c r="S17922" t="s">
        <v>20810</v>
      </c>
    </row>
    <row r="17923" spans="1:19" x14ac:dyDescent="0.25">
      <c r="A17923" t="s">
        <v>17991</v>
      </c>
      <c r="B17923" t="s">
        <v>68</v>
      </c>
      <c r="C17923" t="s">
        <v>5</v>
      </c>
      <c r="D17923" t="s">
        <v>9</v>
      </c>
      <c r="E17923" t="s">
        <v>25</v>
      </c>
      <c r="F17923" t="s">
        <v>6</v>
      </c>
      <c r="G17923">
        <v>18</v>
      </c>
      <c r="H17923">
        <v>51</v>
      </c>
      <c r="I17923">
        <v>5.5028309999999997E-2</v>
      </c>
      <c r="J17923">
        <v>5.7944299999999997E-2</v>
      </c>
      <c r="K17923">
        <v>2.9160000000000002E-3</v>
      </c>
      <c r="L17923">
        <v>-1.11316E-2</v>
      </c>
      <c r="M17923">
        <v>-2.8322E-3</v>
      </c>
      <c r="N17923">
        <v>2.9160000000000002E-3</v>
      </c>
      <c r="O17923">
        <v>8.6642000000000004E-3</v>
      </c>
      <c r="P17923">
        <v>1.6963700000000002E-2</v>
      </c>
      <c r="Q17923">
        <v>53.642859999999999</v>
      </c>
      <c r="R17923">
        <v>1.09614E-2</v>
      </c>
      <c r="S17923" t="s">
        <v>20810</v>
      </c>
    </row>
    <row r="17924" spans="1:19" x14ac:dyDescent="0.25">
      <c r="A17924" t="s">
        <v>17992</v>
      </c>
      <c r="B17924" t="s">
        <v>68</v>
      </c>
      <c r="C17924" t="s">
        <v>5</v>
      </c>
      <c r="D17924" t="s">
        <v>9</v>
      </c>
      <c r="E17924" t="s">
        <v>25</v>
      </c>
      <c r="F17924" t="s">
        <v>6</v>
      </c>
      <c r="G17924">
        <v>19</v>
      </c>
      <c r="H17924">
        <v>51</v>
      </c>
      <c r="I17924">
        <v>5.9776099999999999E-2</v>
      </c>
      <c r="J17924">
        <v>6.6009600000000002E-2</v>
      </c>
      <c r="K17924">
        <v>6.2335000000000003E-3</v>
      </c>
      <c r="L17924">
        <v>-8.6706000000000005E-3</v>
      </c>
      <c r="M17924">
        <v>1.348E-4</v>
      </c>
      <c r="N17924">
        <v>6.2335000000000003E-3</v>
      </c>
      <c r="O17924">
        <v>1.23321E-2</v>
      </c>
      <c r="P17924">
        <v>2.11375E-2</v>
      </c>
      <c r="Q17924">
        <v>51.809519999999999</v>
      </c>
      <c r="R17924">
        <v>1.16297E-2</v>
      </c>
      <c r="S17924" t="s">
        <v>20810</v>
      </c>
    </row>
    <row r="17925" spans="1:19" x14ac:dyDescent="0.25">
      <c r="A17925" t="s">
        <v>17993</v>
      </c>
      <c r="B17925" t="s">
        <v>68</v>
      </c>
      <c r="C17925" t="s">
        <v>5</v>
      </c>
      <c r="D17925" t="s">
        <v>9</v>
      </c>
      <c r="E17925" t="s">
        <v>25</v>
      </c>
      <c r="F17925" t="s">
        <v>6</v>
      </c>
      <c r="G17925">
        <v>20</v>
      </c>
      <c r="H17925">
        <v>51</v>
      </c>
      <c r="I17925">
        <v>6.7666299999999999E-2</v>
      </c>
      <c r="J17925">
        <v>7.2985599999999998E-2</v>
      </c>
      <c r="K17925">
        <v>5.3192999999999999E-3</v>
      </c>
      <c r="L17925">
        <v>-1.17737E-2</v>
      </c>
      <c r="M17925">
        <v>-1.6750999999999999E-3</v>
      </c>
      <c r="N17925">
        <v>5.3192999999999999E-3</v>
      </c>
      <c r="O17925">
        <v>1.2313599999999999E-2</v>
      </c>
      <c r="P17925">
        <v>2.24122E-2</v>
      </c>
      <c r="Q17925">
        <v>50.357140000000001</v>
      </c>
      <c r="R17925">
        <v>1.3337699999999999E-2</v>
      </c>
      <c r="S17925" t="s">
        <v>20810</v>
      </c>
    </row>
    <row r="17926" spans="1:19" x14ac:dyDescent="0.25">
      <c r="A17926" t="s">
        <v>17994</v>
      </c>
      <c r="B17926" t="s">
        <v>68</v>
      </c>
      <c r="C17926" t="s">
        <v>5</v>
      </c>
      <c r="D17926" t="s">
        <v>9</v>
      </c>
      <c r="E17926" t="s">
        <v>25</v>
      </c>
      <c r="F17926" t="s">
        <v>6</v>
      </c>
      <c r="G17926">
        <v>21</v>
      </c>
      <c r="H17926">
        <v>51</v>
      </c>
      <c r="I17926">
        <v>6.4161839999999998E-2</v>
      </c>
      <c r="J17926">
        <v>6.6480200000000003E-2</v>
      </c>
      <c r="K17926">
        <v>2.3184E-3</v>
      </c>
      <c r="L17926">
        <v>-1.31813E-2</v>
      </c>
      <c r="M17926">
        <v>-4.0239999999999998E-3</v>
      </c>
      <c r="N17926">
        <v>2.3184E-3</v>
      </c>
      <c r="O17926">
        <v>8.6607000000000003E-3</v>
      </c>
      <c r="P17926">
        <v>1.78181E-2</v>
      </c>
      <c r="Q17926">
        <v>48.952379999999998</v>
      </c>
      <c r="R17926">
        <v>1.2094499999999999E-2</v>
      </c>
      <c r="S17926" t="s">
        <v>20810</v>
      </c>
    </row>
    <row r="17927" spans="1:19" x14ac:dyDescent="0.25">
      <c r="A17927" t="s">
        <v>17995</v>
      </c>
      <c r="B17927" t="s">
        <v>68</v>
      </c>
      <c r="C17927" t="s">
        <v>5</v>
      </c>
      <c r="D17927" t="s">
        <v>9</v>
      </c>
      <c r="E17927" t="s">
        <v>25</v>
      </c>
      <c r="F17927" t="s">
        <v>6</v>
      </c>
      <c r="G17927">
        <v>22</v>
      </c>
      <c r="H17927">
        <v>51</v>
      </c>
      <c r="I17927">
        <v>6.0379889999999999E-2</v>
      </c>
      <c r="J17927">
        <v>6.0431600000000002E-2</v>
      </c>
      <c r="K17927">
        <v>5.1700000000000003E-5</v>
      </c>
      <c r="L17927">
        <v>-1.5734700000000001E-2</v>
      </c>
      <c r="M17927">
        <v>-6.4079999999999996E-3</v>
      </c>
      <c r="N17927">
        <v>5.1700000000000003E-5</v>
      </c>
      <c r="O17927">
        <v>6.5113999999999997E-3</v>
      </c>
      <c r="P17927">
        <v>1.58382E-2</v>
      </c>
      <c r="Q17927">
        <v>47.833329999999997</v>
      </c>
      <c r="R17927">
        <v>1.2318300000000001E-2</v>
      </c>
      <c r="S17927" t="s">
        <v>20810</v>
      </c>
    </row>
    <row r="17928" spans="1:19" x14ac:dyDescent="0.25">
      <c r="A17928" t="s">
        <v>17996</v>
      </c>
      <c r="B17928" t="s">
        <v>68</v>
      </c>
      <c r="C17928" t="s">
        <v>5</v>
      </c>
      <c r="D17928" t="s">
        <v>9</v>
      </c>
      <c r="E17928" t="s">
        <v>25</v>
      </c>
      <c r="F17928" t="s">
        <v>6</v>
      </c>
      <c r="G17928">
        <v>23</v>
      </c>
      <c r="H17928">
        <v>51</v>
      </c>
      <c r="I17928">
        <v>5.266469E-2</v>
      </c>
      <c r="J17928">
        <v>5.3860100000000001E-2</v>
      </c>
      <c r="K17928">
        <v>1.1954000000000001E-3</v>
      </c>
      <c r="L17928">
        <v>-1.4443900000000001E-2</v>
      </c>
      <c r="M17928">
        <v>-5.2040999999999997E-3</v>
      </c>
      <c r="N17928">
        <v>1.1954000000000001E-3</v>
      </c>
      <c r="O17928">
        <v>7.5947999999999996E-3</v>
      </c>
      <c r="P17928">
        <v>1.6834600000000002E-2</v>
      </c>
      <c r="Q17928">
        <v>46.785710000000002</v>
      </c>
      <c r="R17928">
        <v>1.22034E-2</v>
      </c>
      <c r="S17928" t="s">
        <v>20810</v>
      </c>
    </row>
    <row r="17929" spans="1:19" x14ac:dyDescent="0.25">
      <c r="A17929" t="s">
        <v>17997</v>
      </c>
      <c r="B17929" t="s">
        <v>68</v>
      </c>
      <c r="C17929" t="s">
        <v>5</v>
      </c>
      <c r="D17929" t="s">
        <v>9</v>
      </c>
      <c r="E17929" t="s">
        <v>25</v>
      </c>
      <c r="F17929" t="s">
        <v>6</v>
      </c>
      <c r="G17929">
        <v>24</v>
      </c>
      <c r="H17929">
        <v>51</v>
      </c>
      <c r="I17929">
        <v>5.2676790000000001E-2</v>
      </c>
      <c r="J17929">
        <v>5.3531700000000002E-2</v>
      </c>
      <c r="K17929">
        <v>8.5490000000000002E-4</v>
      </c>
      <c r="L17929">
        <v>-1.6002099999999998E-2</v>
      </c>
      <c r="M17929">
        <v>-6.0429000000000004E-3</v>
      </c>
      <c r="N17929">
        <v>8.5490000000000002E-4</v>
      </c>
      <c r="O17929">
        <v>7.7526000000000001E-3</v>
      </c>
      <c r="P17929">
        <v>1.7711899999999999E-2</v>
      </c>
      <c r="Q17929">
        <v>45.809519999999999</v>
      </c>
      <c r="R17929">
        <v>1.31536E-2</v>
      </c>
      <c r="S17929" t="s">
        <v>20810</v>
      </c>
    </row>
    <row r="17930" spans="1:19" x14ac:dyDescent="0.25">
      <c r="A17930" t="s">
        <v>17998</v>
      </c>
      <c r="B17930" t="s">
        <v>68</v>
      </c>
      <c r="C17930" t="s">
        <v>5</v>
      </c>
      <c r="D17930" t="s">
        <v>9</v>
      </c>
      <c r="E17930" t="s">
        <v>25</v>
      </c>
      <c r="F17930" t="s">
        <v>52</v>
      </c>
      <c r="G17930">
        <v>1</v>
      </c>
      <c r="H17930">
        <v>51</v>
      </c>
      <c r="I17930">
        <v>5.3712059999999999E-2</v>
      </c>
      <c r="J17930">
        <v>5.6073699999999997E-2</v>
      </c>
      <c r="K17930">
        <v>2.3616000000000002E-3</v>
      </c>
      <c r="L17930">
        <v>-1.6530599999999999E-2</v>
      </c>
      <c r="M17930">
        <v>-5.3689000000000002E-3</v>
      </c>
      <c r="N17930">
        <v>2.3616000000000002E-3</v>
      </c>
      <c r="O17930">
        <v>1.0092200000000001E-2</v>
      </c>
      <c r="P17930">
        <v>2.1253899999999999E-2</v>
      </c>
      <c r="Q17930">
        <v>38.5</v>
      </c>
      <c r="R17930">
        <v>1.47417E-2</v>
      </c>
      <c r="S17930" t="s">
        <v>20810</v>
      </c>
    </row>
    <row r="17931" spans="1:19" x14ac:dyDescent="0.25">
      <c r="A17931" t="s">
        <v>17999</v>
      </c>
      <c r="B17931" t="s">
        <v>68</v>
      </c>
      <c r="C17931" t="s">
        <v>5</v>
      </c>
      <c r="D17931" t="s">
        <v>9</v>
      </c>
      <c r="E17931" t="s">
        <v>25</v>
      </c>
      <c r="F17931" t="s">
        <v>52</v>
      </c>
      <c r="G17931">
        <v>2</v>
      </c>
      <c r="H17931">
        <v>51</v>
      </c>
      <c r="I17931">
        <v>5.1239970000000003E-2</v>
      </c>
      <c r="J17931">
        <v>4.9071499999999997E-2</v>
      </c>
      <c r="K17931">
        <v>-2.1684999999999999E-3</v>
      </c>
      <c r="L17931">
        <v>-1.89754E-2</v>
      </c>
      <c r="M17931">
        <v>-9.0457000000000003E-3</v>
      </c>
      <c r="N17931">
        <v>-2.1684999999999999E-3</v>
      </c>
      <c r="O17931">
        <v>4.7088E-3</v>
      </c>
      <c r="P17931">
        <v>1.4638399999999999E-2</v>
      </c>
      <c r="Q17931">
        <v>38</v>
      </c>
      <c r="R17931">
        <v>1.3114499999999999E-2</v>
      </c>
      <c r="S17931" t="s">
        <v>20810</v>
      </c>
    </row>
    <row r="17932" spans="1:19" x14ac:dyDescent="0.25">
      <c r="A17932" t="s">
        <v>18000</v>
      </c>
      <c r="B17932" t="s">
        <v>68</v>
      </c>
      <c r="C17932" t="s">
        <v>5</v>
      </c>
      <c r="D17932" t="s">
        <v>9</v>
      </c>
      <c r="E17932" t="s">
        <v>25</v>
      </c>
      <c r="F17932" t="s">
        <v>52</v>
      </c>
      <c r="G17932">
        <v>3</v>
      </c>
      <c r="H17932">
        <v>51</v>
      </c>
      <c r="I17932">
        <v>4.663751E-2</v>
      </c>
      <c r="J17932">
        <v>4.4552099999999997E-2</v>
      </c>
      <c r="K17932">
        <v>-2.0853999999999998E-3</v>
      </c>
      <c r="L17932">
        <v>-1.6027099999999999E-2</v>
      </c>
      <c r="M17932">
        <v>-7.7903E-3</v>
      </c>
      <c r="N17932">
        <v>-2.0853999999999998E-3</v>
      </c>
      <c r="O17932">
        <v>3.6194E-3</v>
      </c>
      <c r="P17932">
        <v>1.18563E-2</v>
      </c>
      <c r="Q17932">
        <v>37</v>
      </c>
      <c r="R17932">
        <v>1.0878799999999999E-2</v>
      </c>
      <c r="S17932" t="s">
        <v>20810</v>
      </c>
    </row>
    <row r="17933" spans="1:19" x14ac:dyDescent="0.25">
      <c r="A17933" t="s">
        <v>18001</v>
      </c>
      <c r="B17933" t="s">
        <v>68</v>
      </c>
      <c r="C17933" t="s">
        <v>5</v>
      </c>
      <c r="D17933" t="s">
        <v>9</v>
      </c>
      <c r="E17933" t="s">
        <v>25</v>
      </c>
      <c r="F17933" t="s">
        <v>52</v>
      </c>
      <c r="G17933">
        <v>4</v>
      </c>
      <c r="H17933">
        <v>51</v>
      </c>
      <c r="I17933">
        <v>4.2924990000000003E-2</v>
      </c>
      <c r="J17933">
        <v>4.2158899999999999E-2</v>
      </c>
      <c r="K17933">
        <v>-7.6610000000000003E-4</v>
      </c>
      <c r="L17933">
        <v>-1.4918499999999999E-2</v>
      </c>
      <c r="M17933">
        <v>-6.5572E-3</v>
      </c>
      <c r="N17933">
        <v>-7.6610000000000003E-4</v>
      </c>
      <c r="O17933">
        <v>5.0248999999999997E-3</v>
      </c>
      <c r="P17933">
        <v>1.3386199999999999E-2</v>
      </c>
      <c r="Q17933">
        <v>34.5</v>
      </c>
      <c r="R17933">
        <v>1.10431E-2</v>
      </c>
      <c r="S17933" t="s">
        <v>20810</v>
      </c>
    </row>
    <row r="17934" spans="1:19" x14ac:dyDescent="0.25">
      <c r="A17934" t="s">
        <v>18002</v>
      </c>
      <c r="B17934" t="s">
        <v>68</v>
      </c>
      <c r="C17934" t="s">
        <v>5</v>
      </c>
      <c r="D17934" t="s">
        <v>9</v>
      </c>
      <c r="E17934" t="s">
        <v>25</v>
      </c>
      <c r="F17934" t="s">
        <v>52</v>
      </c>
      <c r="G17934">
        <v>5</v>
      </c>
      <c r="H17934">
        <v>51</v>
      </c>
      <c r="I17934">
        <v>4.2243580000000003E-2</v>
      </c>
      <c r="J17934">
        <v>4.4041200000000003E-2</v>
      </c>
      <c r="K17934">
        <v>1.7976999999999999E-3</v>
      </c>
      <c r="L17934">
        <v>-1.25275E-2</v>
      </c>
      <c r="M17934">
        <v>-4.0641000000000002E-3</v>
      </c>
      <c r="N17934">
        <v>1.7976999999999999E-3</v>
      </c>
      <c r="O17934">
        <v>7.6594000000000002E-3</v>
      </c>
      <c r="P17934">
        <v>1.61228E-2</v>
      </c>
      <c r="Q17934">
        <v>34.5</v>
      </c>
      <c r="R17934">
        <v>1.1178E-2</v>
      </c>
      <c r="S17934" t="s">
        <v>20810</v>
      </c>
    </row>
    <row r="17935" spans="1:19" x14ac:dyDescent="0.25">
      <c r="A17935" t="s">
        <v>18003</v>
      </c>
      <c r="B17935" t="s">
        <v>68</v>
      </c>
      <c r="C17935" t="s">
        <v>5</v>
      </c>
      <c r="D17935" t="s">
        <v>9</v>
      </c>
      <c r="E17935" t="s">
        <v>25</v>
      </c>
      <c r="F17935" t="s">
        <v>52</v>
      </c>
      <c r="G17935">
        <v>6</v>
      </c>
      <c r="H17935">
        <v>51</v>
      </c>
      <c r="I17935">
        <v>5.6070519999999999E-2</v>
      </c>
      <c r="J17935">
        <v>6.5745799999999993E-2</v>
      </c>
      <c r="K17935">
        <v>9.6752999999999995E-3</v>
      </c>
      <c r="L17935">
        <v>-9.5665999999999998E-3</v>
      </c>
      <c r="M17935">
        <v>1.8016E-3</v>
      </c>
      <c r="N17935">
        <v>9.6752999999999995E-3</v>
      </c>
      <c r="O17935">
        <v>1.7548899999999999E-2</v>
      </c>
      <c r="P17935">
        <v>2.8917200000000001E-2</v>
      </c>
      <c r="Q17935">
        <v>33.5</v>
      </c>
      <c r="R17935">
        <v>1.50145E-2</v>
      </c>
      <c r="S17935" t="s">
        <v>20810</v>
      </c>
    </row>
    <row r="17936" spans="1:19" x14ac:dyDescent="0.25">
      <c r="A17936" t="s">
        <v>18004</v>
      </c>
      <c r="B17936" t="s">
        <v>68</v>
      </c>
      <c r="C17936" t="s">
        <v>5</v>
      </c>
      <c r="D17936" t="s">
        <v>9</v>
      </c>
      <c r="E17936" t="s">
        <v>25</v>
      </c>
      <c r="F17936" t="s">
        <v>52</v>
      </c>
      <c r="G17936">
        <v>7</v>
      </c>
      <c r="H17936">
        <v>51</v>
      </c>
      <c r="I17936">
        <v>7.3721900000000007E-2</v>
      </c>
      <c r="J17936">
        <v>8.2669900000000004E-2</v>
      </c>
      <c r="K17936">
        <v>8.9479999999999994E-3</v>
      </c>
      <c r="L17936">
        <v>-1.0661500000000001E-2</v>
      </c>
      <c r="M17936">
        <v>9.2389999999999996E-4</v>
      </c>
      <c r="N17936">
        <v>8.9479999999999994E-3</v>
      </c>
      <c r="O17936">
        <v>1.6972000000000001E-2</v>
      </c>
      <c r="P17936">
        <v>2.85574E-2</v>
      </c>
      <c r="Q17936">
        <v>33</v>
      </c>
      <c r="R17936">
        <v>1.53013E-2</v>
      </c>
      <c r="S17936" t="s">
        <v>20810</v>
      </c>
    </row>
    <row r="17937" spans="1:19" x14ac:dyDescent="0.25">
      <c r="A17937" t="s">
        <v>18005</v>
      </c>
      <c r="B17937" t="s">
        <v>68</v>
      </c>
      <c r="C17937" t="s">
        <v>5</v>
      </c>
      <c r="D17937" t="s">
        <v>9</v>
      </c>
      <c r="E17937" t="s">
        <v>25</v>
      </c>
      <c r="F17937" t="s">
        <v>52</v>
      </c>
      <c r="G17937">
        <v>8</v>
      </c>
      <c r="H17937">
        <v>51</v>
      </c>
      <c r="I17937">
        <v>7.2865100000000002E-2</v>
      </c>
      <c r="J17937">
        <v>9.2962199999999995E-2</v>
      </c>
      <c r="K17937">
        <v>2.00971E-2</v>
      </c>
      <c r="L17937">
        <v>-5.3413000000000002E-3</v>
      </c>
      <c r="M17937">
        <v>9.6878999999999993E-3</v>
      </c>
      <c r="N17937">
        <v>2.00971E-2</v>
      </c>
      <c r="O17937">
        <v>3.05063E-2</v>
      </c>
      <c r="P17937">
        <v>4.55355E-2</v>
      </c>
      <c r="Q17937">
        <v>35</v>
      </c>
      <c r="R17937">
        <v>1.9849700000000001E-2</v>
      </c>
      <c r="S17937" t="s">
        <v>20810</v>
      </c>
    </row>
    <row r="17938" spans="1:19" x14ac:dyDescent="0.25">
      <c r="A17938" t="s">
        <v>18006</v>
      </c>
      <c r="B17938" t="s">
        <v>68</v>
      </c>
      <c r="C17938" t="s">
        <v>5</v>
      </c>
      <c r="D17938" t="s">
        <v>9</v>
      </c>
      <c r="E17938" t="s">
        <v>25</v>
      </c>
      <c r="F17938" t="s">
        <v>52</v>
      </c>
      <c r="G17938">
        <v>9</v>
      </c>
      <c r="H17938">
        <v>51</v>
      </c>
      <c r="I17938">
        <v>6.5823140000000002E-2</v>
      </c>
      <c r="J17938">
        <v>7.1295899999999995E-2</v>
      </c>
      <c r="K17938">
        <v>5.4726999999999996E-3</v>
      </c>
      <c r="L17938">
        <v>-2.3388200000000001E-2</v>
      </c>
      <c r="M17938">
        <v>-6.3369000000000003E-3</v>
      </c>
      <c r="N17938">
        <v>5.4726999999999996E-3</v>
      </c>
      <c r="O17938">
        <v>1.72824E-2</v>
      </c>
      <c r="P17938">
        <v>3.4333700000000002E-2</v>
      </c>
      <c r="Q17938">
        <v>40</v>
      </c>
      <c r="R17938">
        <v>2.25203E-2</v>
      </c>
      <c r="S17938" t="s">
        <v>20810</v>
      </c>
    </row>
    <row r="17939" spans="1:19" x14ac:dyDescent="0.25">
      <c r="A17939" t="s">
        <v>18007</v>
      </c>
      <c r="B17939" t="s">
        <v>68</v>
      </c>
      <c r="C17939" t="s">
        <v>5</v>
      </c>
      <c r="D17939" t="s">
        <v>9</v>
      </c>
      <c r="E17939" t="s">
        <v>25</v>
      </c>
      <c r="F17939" t="s">
        <v>52</v>
      </c>
      <c r="G17939">
        <v>10</v>
      </c>
      <c r="H17939">
        <v>51</v>
      </c>
      <c r="I17939">
        <v>4.8130109999999997E-2</v>
      </c>
      <c r="J17939">
        <v>6.2409800000000001E-2</v>
      </c>
      <c r="K17939">
        <v>1.4279699999999999E-2</v>
      </c>
      <c r="L17939">
        <v>-5.5303000000000001E-3</v>
      </c>
      <c r="M17939">
        <v>6.1735999999999996E-3</v>
      </c>
      <c r="N17939">
        <v>1.4279699999999999E-2</v>
      </c>
      <c r="O17939">
        <v>2.2385700000000001E-2</v>
      </c>
      <c r="P17939">
        <v>3.4089599999999998E-2</v>
      </c>
      <c r="Q17939">
        <v>43</v>
      </c>
      <c r="R17939">
        <v>1.5457800000000001E-2</v>
      </c>
      <c r="S17939" t="s">
        <v>20810</v>
      </c>
    </row>
    <row r="17940" spans="1:19" x14ac:dyDescent="0.25">
      <c r="A17940" t="s">
        <v>18008</v>
      </c>
      <c r="B17940" t="s">
        <v>68</v>
      </c>
      <c r="C17940" t="s">
        <v>5</v>
      </c>
      <c r="D17940" t="s">
        <v>9</v>
      </c>
      <c r="E17940" t="s">
        <v>25</v>
      </c>
      <c r="F17940" t="s">
        <v>52</v>
      </c>
      <c r="G17940">
        <v>11</v>
      </c>
      <c r="H17940">
        <v>51</v>
      </c>
      <c r="I17940">
        <v>4.0449510000000001E-2</v>
      </c>
      <c r="J17940">
        <v>4.41193E-2</v>
      </c>
      <c r="K17940">
        <v>3.6698E-3</v>
      </c>
      <c r="L17940">
        <v>-1.08697E-2</v>
      </c>
      <c r="M17940">
        <v>-2.2797E-3</v>
      </c>
      <c r="N17940">
        <v>3.6698E-3</v>
      </c>
      <c r="O17940">
        <v>9.6191999999999996E-3</v>
      </c>
      <c r="P17940">
        <v>1.8209199999999998E-2</v>
      </c>
      <c r="Q17940">
        <v>45.5</v>
      </c>
      <c r="R17940">
        <v>1.13452E-2</v>
      </c>
      <c r="S17940" t="s">
        <v>20810</v>
      </c>
    </row>
    <row r="17941" spans="1:19" x14ac:dyDescent="0.25">
      <c r="A17941" t="s">
        <v>18009</v>
      </c>
      <c r="B17941" t="s">
        <v>68</v>
      </c>
      <c r="C17941" t="s">
        <v>5</v>
      </c>
      <c r="D17941" t="s">
        <v>9</v>
      </c>
      <c r="E17941" t="s">
        <v>25</v>
      </c>
      <c r="F17941" t="s">
        <v>52</v>
      </c>
      <c r="G17941">
        <v>12</v>
      </c>
      <c r="H17941">
        <v>51</v>
      </c>
      <c r="I17941">
        <v>4.304003E-2</v>
      </c>
      <c r="J17941">
        <v>3.88347E-2</v>
      </c>
      <c r="K17941">
        <v>-4.2053999999999998E-3</v>
      </c>
      <c r="L17941">
        <v>-1.82405E-2</v>
      </c>
      <c r="M17941">
        <v>-9.9483999999999996E-3</v>
      </c>
      <c r="N17941">
        <v>-4.2053999999999998E-3</v>
      </c>
      <c r="O17941">
        <v>1.5376999999999999E-3</v>
      </c>
      <c r="P17941">
        <v>9.8297000000000002E-3</v>
      </c>
      <c r="Q17941">
        <v>48</v>
      </c>
      <c r="R17941">
        <v>1.0951600000000001E-2</v>
      </c>
      <c r="S17941" t="s">
        <v>20810</v>
      </c>
    </row>
    <row r="17942" spans="1:19" x14ac:dyDescent="0.25">
      <c r="A17942" t="s">
        <v>18010</v>
      </c>
      <c r="B17942" t="s">
        <v>68</v>
      </c>
      <c r="C17942" t="s">
        <v>5</v>
      </c>
      <c r="D17942" t="s">
        <v>9</v>
      </c>
      <c r="E17942" t="s">
        <v>25</v>
      </c>
      <c r="F17942" t="s">
        <v>52</v>
      </c>
      <c r="G17942">
        <v>13</v>
      </c>
      <c r="H17942">
        <v>51</v>
      </c>
      <c r="I17942">
        <v>4.7190860000000001E-2</v>
      </c>
      <c r="J17942">
        <v>4.1409799999999997E-2</v>
      </c>
      <c r="K17942">
        <v>-5.7809999999999997E-3</v>
      </c>
      <c r="L17942">
        <v>-2.1206900000000001E-2</v>
      </c>
      <c r="M17942">
        <v>-1.20932E-2</v>
      </c>
      <c r="N17942">
        <v>-5.7809999999999997E-3</v>
      </c>
      <c r="O17942">
        <v>5.3109999999999995E-4</v>
      </c>
      <c r="P17942">
        <v>9.6448999999999997E-3</v>
      </c>
      <c r="Q17942">
        <v>49</v>
      </c>
      <c r="R17942">
        <v>1.20369E-2</v>
      </c>
      <c r="S17942" t="s">
        <v>20810</v>
      </c>
    </row>
    <row r="17943" spans="1:19" x14ac:dyDescent="0.25">
      <c r="A17943" t="s">
        <v>18011</v>
      </c>
      <c r="B17943" t="s">
        <v>68</v>
      </c>
      <c r="C17943" t="s">
        <v>5</v>
      </c>
      <c r="D17943" t="s">
        <v>9</v>
      </c>
      <c r="E17943" t="s">
        <v>25</v>
      </c>
      <c r="F17943" t="s">
        <v>52</v>
      </c>
      <c r="G17943">
        <v>14</v>
      </c>
      <c r="H17943">
        <v>51</v>
      </c>
      <c r="I17943">
        <v>4.2530030000000003E-2</v>
      </c>
      <c r="J17943">
        <v>4.4893299999999997E-2</v>
      </c>
      <c r="K17943">
        <v>2.3632000000000002E-3</v>
      </c>
      <c r="L17943">
        <v>-1.3489599999999999E-2</v>
      </c>
      <c r="M17943">
        <v>-4.1235999999999998E-3</v>
      </c>
      <c r="N17943">
        <v>2.3632000000000002E-3</v>
      </c>
      <c r="O17943">
        <v>8.8500999999999996E-3</v>
      </c>
      <c r="P17943">
        <v>1.8216E-2</v>
      </c>
      <c r="Q17943">
        <v>50</v>
      </c>
      <c r="R17943">
        <v>1.2370000000000001E-2</v>
      </c>
      <c r="S17943" t="s">
        <v>20810</v>
      </c>
    </row>
    <row r="17944" spans="1:19" x14ac:dyDescent="0.25">
      <c r="A17944" t="s">
        <v>18012</v>
      </c>
      <c r="B17944" t="s">
        <v>68</v>
      </c>
      <c r="C17944" t="s">
        <v>5</v>
      </c>
      <c r="D17944" t="s">
        <v>9</v>
      </c>
      <c r="E17944" t="s">
        <v>25</v>
      </c>
      <c r="F17944" t="s">
        <v>52</v>
      </c>
      <c r="G17944">
        <v>15</v>
      </c>
      <c r="H17944">
        <v>51</v>
      </c>
      <c r="I17944">
        <v>3.717786E-2</v>
      </c>
      <c r="J17944">
        <v>3.9557200000000001E-2</v>
      </c>
      <c r="K17944">
        <v>2.3793E-3</v>
      </c>
      <c r="L17944">
        <v>-1.2976700000000001E-2</v>
      </c>
      <c r="M17944">
        <v>-3.9042E-3</v>
      </c>
      <c r="N17944">
        <v>2.3793E-3</v>
      </c>
      <c r="O17944">
        <v>8.6628999999999994E-3</v>
      </c>
      <c r="P17944">
        <v>1.7735399999999998E-2</v>
      </c>
      <c r="Q17944">
        <v>51</v>
      </c>
      <c r="R17944">
        <v>1.1982400000000001E-2</v>
      </c>
      <c r="S17944" t="s">
        <v>20810</v>
      </c>
    </row>
    <row r="17945" spans="1:19" x14ac:dyDescent="0.25">
      <c r="A17945" t="s">
        <v>18013</v>
      </c>
      <c r="B17945" t="s">
        <v>68</v>
      </c>
      <c r="C17945" t="s">
        <v>5</v>
      </c>
      <c r="D17945" t="s">
        <v>9</v>
      </c>
      <c r="E17945" t="s">
        <v>25</v>
      </c>
      <c r="F17945" t="s">
        <v>52</v>
      </c>
      <c r="G17945">
        <v>16</v>
      </c>
      <c r="H17945">
        <v>51</v>
      </c>
      <c r="I17945">
        <v>3.9162889999999999E-2</v>
      </c>
      <c r="J17945">
        <v>4.2954399999999997E-2</v>
      </c>
      <c r="K17945">
        <v>3.7915000000000002E-3</v>
      </c>
      <c r="L17945">
        <v>-1.0980699999999999E-2</v>
      </c>
      <c r="M17945">
        <v>-2.2531999999999999E-3</v>
      </c>
      <c r="N17945">
        <v>3.7915000000000002E-3</v>
      </c>
      <c r="O17945">
        <v>9.8361999999999998E-3</v>
      </c>
      <c r="P17945">
        <v>1.8563799999999998E-2</v>
      </c>
      <c r="Q17945">
        <v>51.5</v>
      </c>
      <c r="R17945">
        <v>1.15268E-2</v>
      </c>
      <c r="S17945" t="s">
        <v>20810</v>
      </c>
    </row>
    <row r="17946" spans="1:19" x14ac:dyDescent="0.25">
      <c r="A17946" t="s">
        <v>18014</v>
      </c>
      <c r="B17946" t="s">
        <v>68</v>
      </c>
      <c r="C17946" t="s">
        <v>5</v>
      </c>
      <c r="D17946" t="s">
        <v>9</v>
      </c>
      <c r="E17946" t="s">
        <v>25</v>
      </c>
      <c r="F17946" t="s">
        <v>52</v>
      </c>
      <c r="G17946">
        <v>17</v>
      </c>
      <c r="H17946">
        <v>51</v>
      </c>
      <c r="I17946">
        <v>4.7449539999999998E-2</v>
      </c>
      <c r="J17946">
        <v>4.6656200000000002E-2</v>
      </c>
      <c r="K17946">
        <v>-7.9330000000000004E-4</v>
      </c>
      <c r="L17946">
        <v>-1.7678699999999999E-2</v>
      </c>
      <c r="M17946">
        <v>-7.7026999999999998E-3</v>
      </c>
      <c r="N17946">
        <v>-7.9330000000000004E-4</v>
      </c>
      <c r="O17946">
        <v>6.1159999999999999E-3</v>
      </c>
      <c r="P17946">
        <v>1.6091999999999999E-2</v>
      </c>
      <c r="Q17946">
        <v>50</v>
      </c>
      <c r="R17946">
        <v>1.31757E-2</v>
      </c>
      <c r="S17946" t="s">
        <v>20810</v>
      </c>
    </row>
    <row r="17947" spans="1:19" x14ac:dyDescent="0.25">
      <c r="A17947" t="s">
        <v>18015</v>
      </c>
      <c r="B17947" t="s">
        <v>68</v>
      </c>
      <c r="C17947" t="s">
        <v>5</v>
      </c>
      <c r="D17947" t="s">
        <v>9</v>
      </c>
      <c r="E17947" t="s">
        <v>25</v>
      </c>
      <c r="F17947" t="s">
        <v>52</v>
      </c>
      <c r="G17947">
        <v>18</v>
      </c>
      <c r="H17947">
        <v>51</v>
      </c>
      <c r="I17947">
        <v>5.60895E-2</v>
      </c>
      <c r="J17947">
        <v>5.8703600000000002E-2</v>
      </c>
      <c r="K17947">
        <v>2.6140999999999998E-3</v>
      </c>
      <c r="L17947">
        <v>-1.5765299999999999E-2</v>
      </c>
      <c r="M17947">
        <v>-4.9065999999999997E-3</v>
      </c>
      <c r="N17947">
        <v>2.6140999999999998E-3</v>
      </c>
      <c r="O17947">
        <v>1.0134799999999999E-2</v>
      </c>
      <c r="P17947">
        <v>2.0993499999999998E-2</v>
      </c>
      <c r="Q17947">
        <v>47</v>
      </c>
      <c r="R17947">
        <v>1.43415E-2</v>
      </c>
      <c r="S17947" t="s">
        <v>20810</v>
      </c>
    </row>
    <row r="17948" spans="1:19" x14ac:dyDescent="0.25">
      <c r="A17948" t="s">
        <v>18016</v>
      </c>
      <c r="B17948" t="s">
        <v>68</v>
      </c>
      <c r="C17948" t="s">
        <v>5</v>
      </c>
      <c r="D17948" t="s">
        <v>9</v>
      </c>
      <c r="E17948" t="s">
        <v>25</v>
      </c>
      <c r="F17948" t="s">
        <v>52</v>
      </c>
      <c r="G17948">
        <v>19</v>
      </c>
      <c r="H17948">
        <v>51</v>
      </c>
      <c r="I17948">
        <v>6.8417900000000004E-2</v>
      </c>
      <c r="J17948">
        <v>7.3110900000000006E-2</v>
      </c>
      <c r="K17948">
        <v>4.6930000000000001E-3</v>
      </c>
      <c r="L17948">
        <v>-1.5661000000000001E-2</v>
      </c>
      <c r="M17948">
        <v>-3.6357E-3</v>
      </c>
      <c r="N17948">
        <v>4.6930000000000001E-3</v>
      </c>
      <c r="O17948">
        <v>1.3021700000000001E-2</v>
      </c>
      <c r="P17948">
        <v>2.5047099999999999E-2</v>
      </c>
      <c r="Q17948">
        <v>44</v>
      </c>
      <c r="R17948">
        <v>1.5882299999999999E-2</v>
      </c>
      <c r="S17948" t="s">
        <v>20810</v>
      </c>
    </row>
    <row r="17949" spans="1:19" x14ac:dyDescent="0.25">
      <c r="A17949" t="s">
        <v>18017</v>
      </c>
      <c r="B17949" t="s">
        <v>68</v>
      </c>
      <c r="C17949" t="s">
        <v>5</v>
      </c>
      <c r="D17949" t="s">
        <v>9</v>
      </c>
      <c r="E17949" t="s">
        <v>25</v>
      </c>
      <c r="F17949" t="s">
        <v>52</v>
      </c>
      <c r="G17949">
        <v>20</v>
      </c>
      <c r="H17949">
        <v>51</v>
      </c>
      <c r="I17949">
        <v>7.9380350000000002E-2</v>
      </c>
      <c r="J17949">
        <v>7.9455200000000004E-2</v>
      </c>
      <c r="K17949">
        <v>7.4900000000000005E-5</v>
      </c>
      <c r="L17949">
        <v>-2.4936400000000001E-2</v>
      </c>
      <c r="M17949">
        <v>-1.01595E-2</v>
      </c>
      <c r="N17949">
        <v>7.4900000000000005E-5</v>
      </c>
      <c r="O17949">
        <v>1.03093E-2</v>
      </c>
      <c r="P17949">
        <v>2.5086199999999999E-2</v>
      </c>
      <c r="Q17949">
        <v>42.5</v>
      </c>
      <c r="R17949">
        <v>1.95164E-2</v>
      </c>
      <c r="S17949" t="s">
        <v>20810</v>
      </c>
    </row>
    <row r="17950" spans="1:19" x14ac:dyDescent="0.25">
      <c r="A17950" t="s">
        <v>18018</v>
      </c>
      <c r="B17950" t="s">
        <v>68</v>
      </c>
      <c r="C17950" t="s">
        <v>5</v>
      </c>
      <c r="D17950" t="s">
        <v>9</v>
      </c>
      <c r="E17950" t="s">
        <v>25</v>
      </c>
      <c r="F17950" t="s">
        <v>52</v>
      </c>
      <c r="G17950">
        <v>21</v>
      </c>
      <c r="H17950">
        <v>51</v>
      </c>
      <c r="I17950">
        <v>6.9662589999999996E-2</v>
      </c>
      <c r="J17950">
        <v>7.1454900000000002E-2</v>
      </c>
      <c r="K17950">
        <v>1.7922999999999999E-3</v>
      </c>
      <c r="L17950">
        <v>-1.9818599999999999E-2</v>
      </c>
      <c r="M17950">
        <v>-7.0507E-3</v>
      </c>
      <c r="N17950">
        <v>1.7922999999999999E-3</v>
      </c>
      <c r="O17950">
        <v>1.06353E-2</v>
      </c>
      <c r="P17950">
        <v>2.3403199999999999E-2</v>
      </c>
      <c r="Q17950">
        <v>40.5</v>
      </c>
      <c r="R17950">
        <v>1.6863099999999999E-2</v>
      </c>
      <c r="S17950" t="s">
        <v>20810</v>
      </c>
    </row>
    <row r="17951" spans="1:19" x14ac:dyDescent="0.25">
      <c r="A17951" t="s">
        <v>18019</v>
      </c>
      <c r="B17951" t="s">
        <v>68</v>
      </c>
      <c r="C17951" t="s">
        <v>5</v>
      </c>
      <c r="D17951" t="s">
        <v>9</v>
      </c>
      <c r="E17951" t="s">
        <v>25</v>
      </c>
      <c r="F17951" t="s">
        <v>52</v>
      </c>
      <c r="G17951">
        <v>22</v>
      </c>
      <c r="H17951">
        <v>51</v>
      </c>
      <c r="I17951">
        <v>6.6736889999999993E-2</v>
      </c>
      <c r="J17951">
        <v>6.2215699999999999E-2</v>
      </c>
      <c r="K17951">
        <v>-4.5212000000000004E-3</v>
      </c>
      <c r="L17951">
        <v>-2.50149E-2</v>
      </c>
      <c r="M17951">
        <v>-1.2907E-2</v>
      </c>
      <c r="N17951">
        <v>-4.5212000000000004E-3</v>
      </c>
      <c r="O17951">
        <v>3.8647E-3</v>
      </c>
      <c r="P17951">
        <v>1.5972500000000001E-2</v>
      </c>
      <c r="Q17951">
        <v>38.5</v>
      </c>
      <c r="R17951">
        <v>1.59913E-2</v>
      </c>
      <c r="S17951" t="s">
        <v>20810</v>
      </c>
    </row>
    <row r="17952" spans="1:19" x14ac:dyDescent="0.25">
      <c r="A17952" t="s">
        <v>18020</v>
      </c>
      <c r="B17952" t="s">
        <v>68</v>
      </c>
      <c r="C17952" t="s">
        <v>5</v>
      </c>
      <c r="D17952" t="s">
        <v>9</v>
      </c>
      <c r="E17952" t="s">
        <v>25</v>
      </c>
      <c r="F17952" t="s">
        <v>52</v>
      </c>
      <c r="G17952">
        <v>23</v>
      </c>
      <c r="H17952">
        <v>51</v>
      </c>
      <c r="I17952">
        <v>6.0945840000000001E-2</v>
      </c>
      <c r="J17952">
        <v>5.4030099999999998E-2</v>
      </c>
      <c r="K17952">
        <v>-6.9157000000000003E-3</v>
      </c>
      <c r="L17952">
        <v>-2.6930900000000001E-2</v>
      </c>
      <c r="M17952">
        <v>-1.5105800000000001E-2</v>
      </c>
      <c r="N17952">
        <v>-6.9157000000000003E-3</v>
      </c>
      <c r="O17952">
        <v>1.2742999999999999E-3</v>
      </c>
      <c r="P17952">
        <v>1.30995E-2</v>
      </c>
      <c r="Q17952">
        <v>37.5</v>
      </c>
      <c r="R17952">
        <v>1.5617900000000001E-2</v>
      </c>
      <c r="S17952" t="s">
        <v>20810</v>
      </c>
    </row>
    <row r="17953" spans="1:19" x14ac:dyDescent="0.25">
      <c r="A17953" t="s">
        <v>18021</v>
      </c>
      <c r="B17953" t="s">
        <v>68</v>
      </c>
      <c r="C17953" t="s">
        <v>5</v>
      </c>
      <c r="D17953" t="s">
        <v>9</v>
      </c>
      <c r="E17953" t="s">
        <v>25</v>
      </c>
      <c r="F17953" t="s">
        <v>52</v>
      </c>
      <c r="G17953">
        <v>24</v>
      </c>
      <c r="H17953">
        <v>51</v>
      </c>
      <c r="I17953">
        <v>5.8186170000000002E-2</v>
      </c>
      <c r="J17953">
        <v>5.3654E-2</v>
      </c>
      <c r="K17953">
        <v>-4.5322000000000001E-3</v>
      </c>
      <c r="L17953">
        <v>-2.5775099999999999E-2</v>
      </c>
      <c r="M17953">
        <v>-1.32246E-2</v>
      </c>
      <c r="N17953">
        <v>-4.5322000000000001E-3</v>
      </c>
      <c r="O17953">
        <v>4.1602999999999996E-3</v>
      </c>
      <c r="P17953">
        <v>1.6710800000000001E-2</v>
      </c>
      <c r="Q17953">
        <v>35.5</v>
      </c>
      <c r="R17953">
        <v>1.6576E-2</v>
      </c>
      <c r="S17953" t="s">
        <v>20810</v>
      </c>
    </row>
    <row r="17954" spans="1:19" x14ac:dyDescent="0.25">
      <c r="A17954" t="s">
        <v>18022</v>
      </c>
      <c r="B17954" t="s">
        <v>68</v>
      </c>
      <c r="C17954" t="s">
        <v>5</v>
      </c>
      <c r="D17954" t="s">
        <v>9</v>
      </c>
      <c r="E17954" t="s">
        <v>14</v>
      </c>
      <c r="F17954" t="s">
        <v>6</v>
      </c>
      <c r="G17954">
        <v>1</v>
      </c>
      <c r="H17954">
        <v>51</v>
      </c>
      <c r="I17954">
        <v>4.9247350000000002E-2</v>
      </c>
      <c r="J17954">
        <v>5.2079800000000002E-2</v>
      </c>
      <c r="K17954">
        <v>2.8324000000000001E-3</v>
      </c>
      <c r="L17954">
        <v>-1.1191599999999999E-2</v>
      </c>
      <c r="M17954">
        <v>-2.9061E-3</v>
      </c>
      <c r="N17954">
        <v>2.8324000000000001E-3</v>
      </c>
      <c r="O17954">
        <v>8.5708999999999994E-3</v>
      </c>
      <c r="P17954">
        <v>1.6856400000000001E-2</v>
      </c>
      <c r="Q17954">
        <v>41.086959999999998</v>
      </c>
      <c r="R17954">
        <v>1.0943E-2</v>
      </c>
      <c r="S17954" t="s">
        <v>20810</v>
      </c>
    </row>
    <row r="17955" spans="1:19" x14ac:dyDescent="0.25">
      <c r="A17955" t="s">
        <v>18023</v>
      </c>
      <c r="B17955" t="s">
        <v>68</v>
      </c>
      <c r="C17955" t="s">
        <v>5</v>
      </c>
      <c r="D17955" t="s">
        <v>9</v>
      </c>
      <c r="E17955" t="s">
        <v>14</v>
      </c>
      <c r="F17955" t="s">
        <v>6</v>
      </c>
      <c r="G17955">
        <v>2</v>
      </c>
      <c r="H17955">
        <v>51</v>
      </c>
      <c r="I17955">
        <v>5.0905390000000002E-2</v>
      </c>
      <c r="J17955">
        <v>5.2294599999999997E-2</v>
      </c>
      <c r="K17955">
        <v>1.3891999999999999E-3</v>
      </c>
      <c r="L17955">
        <v>-1.32812E-2</v>
      </c>
      <c r="M17955">
        <v>-4.6138000000000004E-3</v>
      </c>
      <c r="N17955">
        <v>1.3891999999999999E-3</v>
      </c>
      <c r="O17955">
        <v>7.3921999999999998E-3</v>
      </c>
      <c r="P17955">
        <v>1.60596E-2</v>
      </c>
      <c r="Q17955">
        <v>39.913040000000002</v>
      </c>
      <c r="R17955">
        <v>1.14474E-2</v>
      </c>
      <c r="S17955" t="s">
        <v>20810</v>
      </c>
    </row>
    <row r="17956" spans="1:19" x14ac:dyDescent="0.25">
      <c r="A17956" t="s">
        <v>18024</v>
      </c>
      <c r="B17956" t="s">
        <v>68</v>
      </c>
      <c r="C17956" t="s">
        <v>5</v>
      </c>
      <c r="D17956" t="s">
        <v>9</v>
      </c>
      <c r="E17956" t="s">
        <v>14</v>
      </c>
      <c r="F17956" t="s">
        <v>6</v>
      </c>
      <c r="G17956">
        <v>3</v>
      </c>
      <c r="H17956">
        <v>51</v>
      </c>
      <c r="I17956">
        <v>4.7172400000000003E-2</v>
      </c>
      <c r="J17956">
        <v>4.92608E-2</v>
      </c>
      <c r="K17956">
        <v>2.0883999999999998E-3</v>
      </c>
      <c r="L17956">
        <v>-1.08618E-2</v>
      </c>
      <c r="M17956">
        <v>-3.2106999999999999E-3</v>
      </c>
      <c r="N17956">
        <v>2.0883999999999998E-3</v>
      </c>
      <c r="O17956">
        <v>7.3875E-3</v>
      </c>
      <c r="P17956">
        <v>1.5038599999999999E-2</v>
      </c>
      <c r="Q17956">
        <v>38.804349999999999</v>
      </c>
      <c r="R17956">
        <v>1.0105100000000001E-2</v>
      </c>
      <c r="S17956" t="s">
        <v>20810</v>
      </c>
    </row>
    <row r="17957" spans="1:19" x14ac:dyDescent="0.25">
      <c r="A17957" t="s">
        <v>18025</v>
      </c>
      <c r="B17957" t="s">
        <v>68</v>
      </c>
      <c r="C17957" t="s">
        <v>5</v>
      </c>
      <c r="D17957" t="s">
        <v>9</v>
      </c>
      <c r="E17957" t="s">
        <v>14</v>
      </c>
      <c r="F17957" t="s">
        <v>6</v>
      </c>
      <c r="G17957">
        <v>4</v>
      </c>
      <c r="H17957">
        <v>51</v>
      </c>
      <c r="I17957">
        <v>4.1883959999999998E-2</v>
      </c>
      <c r="J17957">
        <v>4.48811E-2</v>
      </c>
      <c r="K17957">
        <v>2.9970999999999999E-3</v>
      </c>
      <c r="L17957">
        <v>-8.5044999999999999E-3</v>
      </c>
      <c r="M17957">
        <v>-1.7093E-3</v>
      </c>
      <c r="N17957">
        <v>2.9970999999999999E-3</v>
      </c>
      <c r="O17957">
        <v>7.7035000000000003E-3</v>
      </c>
      <c r="P17957">
        <v>1.44987E-2</v>
      </c>
      <c r="Q17957">
        <v>38.217390000000002</v>
      </c>
      <c r="R17957">
        <v>8.9747000000000004E-3</v>
      </c>
      <c r="S17957" t="s">
        <v>20810</v>
      </c>
    </row>
    <row r="17958" spans="1:19" x14ac:dyDescent="0.25">
      <c r="A17958" t="s">
        <v>18026</v>
      </c>
      <c r="B17958" t="s">
        <v>68</v>
      </c>
      <c r="C17958" t="s">
        <v>5</v>
      </c>
      <c r="D17958" t="s">
        <v>9</v>
      </c>
      <c r="E17958" t="s">
        <v>14</v>
      </c>
      <c r="F17958" t="s">
        <v>6</v>
      </c>
      <c r="G17958">
        <v>5</v>
      </c>
      <c r="H17958">
        <v>51</v>
      </c>
      <c r="I17958">
        <v>4.2212800000000002E-2</v>
      </c>
      <c r="J17958">
        <v>4.4810599999999999E-2</v>
      </c>
      <c r="K17958">
        <v>2.5977000000000001E-3</v>
      </c>
      <c r="L17958">
        <v>-7.5512000000000001E-3</v>
      </c>
      <c r="M17958">
        <v>-1.5551E-3</v>
      </c>
      <c r="N17958">
        <v>2.5977000000000001E-3</v>
      </c>
      <c r="O17958">
        <v>6.7505999999999998E-3</v>
      </c>
      <c r="P17958">
        <v>1.27467E-2</v>
      </c>
      <c r="Q17958">
        <v>37.695650000000001</v>
      </c>
      <c r="R17958">
        <v>7.9193000000000006E-3</v>
      </c>
      <c r="S17958" t="s">
        <v>20810</v>
      </c>
    </row>
    <row r="17959" spans="1:19" x14ac:dyDescent="0.25">
      <c r="A17959" t="s">
        <v>18027</v>
      </c>
      <c r="B17959" t="s">
        <v>68</v>
      </c>
      <c r="C17959" t="s">
        <v>5</v>
      </c>
      <c r="D17959" t="s">
        <v>9</v>
      </c>
      <c r="E17959" t="s">
        <v>14</v>
      </c>
      <c r="F17959" t="s">
        <v>6</v>
      </c>
      <c r="G17959">
        <v>6</v>
      </c>
      <c r="H17959">
        <v>51</v>
      </c>
      <c r="I17959">
        <v>5.294136E-2</v>
      </c>
      <c r="J17959">
        <v>5.5224000000000002E-2</v>
      </c>
      <c r="K17959">
        <v>2.2826999999999999E-3</v>
      </c>
      <c r="L17959">
        <v>-1.02633E-2</v>
      </c>
      <c r="M17959">
        <v>-2.8509999999999998E-3</v>
      </c>
      <c r="N17959">
        <v>2.2826999999999999E-3</v>
      </c>
      <c r="O17959">
        <v>7.4164000000000001E-3</v>
      </c>
      <c r="P17959">
        <v>1.4828600000000001E-2</v>
      </c>
      <c r="Q17959">
        <v>36.956519999999998</v>
      </c>
      <c r="R17959">
        <v>9.7896000000000007E-3</v>
      </c>
      <c r="S17959" t="s">
        <v>20810</v>
      </c>
    </row>
    <row r="17960" spans="1:19" x14ac:dyDescent="0.25">
      <c r="A17960" t="s">
        <v>18028</v>
      </c>
      <c r="B17960" t="s">
        <v>68</v>
      </c>
      <c r="C17960" t="s">
        <v>5</v>
      </c>
      <c r="D17960" t="s">
        <v>9</v>
      </c>
      <c r="E17960" t="s">
        <v>14</v>
      </c>
      <c r="F17960" t="s">
        <v>6</v>
      </c>
      <c r="G17960">
        <v>7</v>
      </c>
      <c r="H17960">
        <v>51</v>
      </c>
      <c r="I17960">
        <v>6.7059229999999997E-2</v>
      </c>
      <c r="J17960">
        <v>6.6887100000000005E-2</v>
      </c>
      <c r="K17960">
        <v>-1.7210000000000001E-4</v>
      </c>
      <c r="L17960">
        <v>-1.3206900000000001E-2</v>
      </c>
      <c r="M17960">
        <v>-5.5057999999999999E-3</v>
      </c>
      <c r="N17960">
        <v>-1.7210000000000001E-4</v>
      </c>
      <c r="O17960">
        <v>5.1615999999999997E-3</v>
      </c>
      <c r="P17960">
        <v>1.2862699999999999E-2</v>
      </c>
      <c r="Q17960">
        <v>36.717390000000002</v>
      </c>
      <c r="R17960">
        <v>1.0171100000000001E-2</v>
      </c>
      <c r="S17960" t="s">
        <v>20810</v>
      </c>
    </row>
    <row r="17961" spans="1:19" x14ac:dyDescent="0.25">
      <c r="A17961" t="s">
        <v>18029</v>
      </c>
      <c r="B17961" t="s">
        <v>68</v>
      </c>
      <c r="C17961" t="s">
        <v>5</v>
      </c>
      <c r="D17961" t="s">
        <v>9</v>
      </c>
      <c r="E17961" t="s">
        <v>14</v>
      </c>
      <c r="F17961" t="s">
        <v>6</v>
      </c>
      <c r="G17961">
        <v>8</v>
      </c>
      <c r="H17961">
        <v>51</v>
      </c>
      <c r="I17961">
        <v>7.1257909999999994E-2</v>
      </c>
      <c r="J17961">
        <v>7.23327E-2</v>
      </c>
      <c r="K17961">
        <v>1.0748000000000001E-3</v>
      </c>
      <c r="L17961">
        <v>-2.24047E-2</v>
      </c>
      <c r="M17961">
        <v>-8.5328000000000001E-3</v>
      </c>
      <c r="N17961">
        <v>1.0748000000000001E-3</v>
      </c>
      <c r="O17961">
        <v>1.06824E-2</v>
      </c>
      <c r="P17961">
        <v>2.4554300000000001E-2</v>
      </c>
      <c r="Q17961">
        <v>37.282609999999998</v>
      </c>
      <c r="R17961">
        <v>1.83211E-2</v>
      </c>
      <c r="S17961" t="s">
        <v>20810</v>
      </c>
    </row>
    <row r="17962" spans="1:19" x14ac:dyDescent="0.25">
      <c r="A17962" t="s">
        <v>18030</v>
      </c>
      <c r="B17962" t="s">
        <v>68</v>
      </c>
      <c r="C17962" t="s">
        <v>5</v>
      </c>
      <c r="D17962" t="s">
        <v>9</v>
      </c>
      <c r="E17962" t="s">
        <v>14</v>
      </c>
      <c r="F17962" t="s">
        <v>6</v>
      </c>
      <c r="G17962">
        <v>9</v>
      </c>
      <c r="H17962">
        <v>51</v>
      </c>
      <c r="I17962">
        <v>6.2516390000000005E-2</v>
      </c>
      <c r="J17962">
        <v>6.26998E-2</v>
      </c>
      <c r="K17962">
        <v>1.8340000000000001E-4</v>
      </c>
      <c r="L17962">
        <v>-1.9159300000000001E-2</v>
      </c>
      <c r="M17962">
        <v>-7.7314999999999997E-3</v>
      </c>
      <c r="N17962">
        <v>1.8340000000000001E-4</v>
      </c>
      <c r="O17962">
        <v>8.0982999999999992E-3</v>
      </c>
      <c r="P17962">
        <v>1.9526100000000001E-2</v>
      </c>
      <c r="Q17962">
        <v>41</v>
      </c>
      <c r="R17962">
        <v>1.5093199999999999E-2</v>
      </c>
      <c r="S17962" t="s">
        <v>20810</v>
      </c>
    </row>
    <row r="17963" spans="1:19" x14ac:dyDescent="0.25">
      <c r="A17963" t="s">
        <v>18031</v>
      </c>
      <c r="B17963" t="s">
        <v>68</v>
      </c>
      <c r="C17963" t="s">
        <v>5</v>
      </c>
      <c r="D17963" t="s">
        <v>9</v>
      </c>
      <c r="E17963" t="s">
        <v>14</v>
      </c>
      <c r="F17963" t="s">
        <v>6</v>
      </c>
      <c r="G17963">
        <v>10</v>
      </c>
      <c r="H17963">
        <v>51</v>
      </c>
      <c r="I17963">
        <v>4.9580140000000002E-2</v>
      </c>
      <c r="J17963">
        <v>5.4867300000000001E-2</v>
      </c>
      <c r="K17963">
        <v>5.2871999999999997E-3</v>
      </c>
      <c r="L17963">
        <v>-8.6601999999999998E-3</v>
      </c>
      <c r="M17963">
        <v>-4.2000000000000002E-4</v>
      </c>
      <c r="N17963">
        <v>5.2871999999999997E-3</v>
      </c>
      <c r="O17963">
        <v>1.09944E-2</v>
      </c>
      <c r="P17963">
        <v>1.92347E-2</v>
      </c>
      <c r="Q17963">
        <v>44.565219999999997</v>
      </c>
      <c r="R17963">
        <v>1.08833E-2</v>
      </c>
      <c r="S17963" t="s">
        <v>20810</v>
      </c>
    </row>
    <row r="17964" spans="1:19" x14ac:dyDescent="0.25">
      <c r="A17964" t="s">
        <v>18032</v>
      </c>
      <c r="B17964" t="s">
        <v>68</v>
      </c>
      <c r="C17964" t="s">
        <v>5</v>
      </c>
      <c r="D17964" t="s">
        <v>9</v>
      </c>
      <c r="E17964" t="s">
        <v>14</v>
      </c>
      <c r="F17964" t="s">
        <v>6</v>
      </c>
      <c r="G17964">
        <v>11</v>
      </c>
      <c r="H17964">
        <v>51</v>
      </c>
      <c r="I17964">
        <v>3.9213829999999998E-2</v>
      </c>
      <c r="J17964">
        <v>4.1411499999999997E-2</v>
      </c>
      <c r="K17964">
        <v>2.1976000000000001E-3</v>
      </c>
      <c r="L17964">
        <v>-7.6714000000000001E-3</v>
      </c>
      <c r="M17964">
        <v>-1.8407E-3</v>
      </c>
      <c r="N17964">
        <v>2.1976000000000001E-3</v>
      </c>
      <c r="O17964">
        <v>6.2360000000000002E-3</v>
      </c>
      <c r="P17964">
        <v>1.20667E-2</v>
      </c>
      <c r="Q17964">
        <v>47.608699999999999</v>
      </c>
      <c r="R17964">
        <v>7.7009000000000001E-3</v>
      </c>
      <c r="S17964" t="s">
        <v>20810</v>
      </c>
    </row>
    <row r="17965" spans="1:19" x14ac:dyDescent="0.25">
      <c r="A17965" t="s">
        <v>18033</v>
      </c>
      <c r="B17965" t="s">
        <v>68</v>
      </c>
      <c r="C17965" t="s">
        <v>5</v>
      </c>
      <c r="D17965" t="s">
        <v>9</v>
      </c>
      <c r="E17965" t="s">
        <v>14</v>
      </c>
      <c r="F17965" t="s">
        <v>6</v>
      </c>
      <c r="G17965">
        <v>12</v>
      </c>
      <c r="H17965">
        <v>51</v>
      </c>
      <c r="I17965">
        <v>3.8759519999999999E-2</v>
      </c>
      <c r="J17965">
        <v>4.0509099999999999E-2</v>
      </c>
      <c r="K17965">
        <v>1.7496E-3</v>
      </c>
      <c r="L17965">
        <v>-6.9968000000000001E-3</v>
      </c>
      <c r="M17965">
        <v>-1.8293000000000001E-3</v>
      </c>
      <c r="N17965">
        <v>1.7496E-3</v>
      </c>
      <c r="O17965">
        <v>5.3286000000000002E-3</v>
      </c>
      <c r="P17965">
        <v>1.0496E-2</v>
      </c>
      <c r="Q17965">
        <v>50.695650000000001</v>
      </c>
      <c r="R17965">
        <v>6.8249000000000001E-3</v>
      </c>
      <c r="S17965" t="s">
        <v>20810</v>
      </c>
    </row>
    <row r="17966" spans="1:19" x14ac:dyDescent="0.25">
      <c r="A17966" t="s">
        <v>18034</v>
      </c>
      <c r="B17966" t="s">
        <v>68</v>
      </c>
      <c r="C17966" t="s">
        <v>5</v>
      </c>
      <c r="D17966" t="s">
        <v>9</v>
      </c>
      <c r="E17966" t="s">
        <v>14</v>
      </c>
      <c r="F17966" t="s">
        <v>6</v>
      </c>
      <c r="G17966">
        <v>13</v>
      </c>
      <c r="H17966">
        <v>51</v>
      </c>
      <c r="I17966">
        <v>3.96916E-2</v>
      </c>
      <c r="J17966">
        <v>4.0850699999999997E-2</v>
      </c>
      <c r="K17966">
        <v>1.1590999999999999E-3</v>
      </c>
      <c r="L17966">
        <v>-8.2083E-3</v>
      </c>
      <c r="M17966">
        <v>-2.6738999999999999E-3</v>
      </c>
      <c r="N17966">
        <v>1.1590999999999999E-3</v>
      </c>
      <c r="O17966">
        <v>4.9921999999999996E-3</v>
      </c>
      <c r="P17966">
        <v>1.0526499999999999E-2</v>
      </c>
      <c r="Q17966">
        <v>53.543480000000002</v>
      </c>
      <c r="R17966">
        <v>7.3093999999999998E-3</v>
      </c>
      <c r="S17966" t="s">
        <v>20810</v>
      </c>
    </row>
    <row r="17967" spans="1:19" x14ac:dyDescent="0.25">
      <c r="A17967" t="s">
        <v>18035</v>
      </c>
      <c r="B17967" t="s">
        <v>68</v>
      </c>
      <c r="C17967" t="s">
        <v>5</v>
      </c>
      <c r="D17967" t="s">
        <v>9</v>
      </c>
      <c r="E17967" t="s">
        <v>14</v>
      </c>
      <c r="F17967" t="s">
        <v>6</v>
      </c>
      <c r="G17967">
        <v>14</v>
      </c>
      <c r="H17967">
        <v>51</v>
      </c>
      <c r="I17967">
        <v>4.0782279999999997E-2</v>
      </c>
      <c r="J17967">
        <v>4.1616199999999999E-2</v>
      </c>
      <c r="K17967">
        <v>8.3390000000000005E-4</v>
      </c>
      <c r="L17967">
        <v>-9.3676999999999996E-3</v>
      </c>
      <c r="M17967">
        <v>-3.3405000000000002E-3</v>
      </c>
      <c r="N17967">
        <v>8.3390000000000005E-4</v>
      </c>
      <c r="O17967">
        <v>5.0083000000000003E-3</v>
      </c>
      <c r="P17967">
        <v>1.10355E-2</v>
      </c>
      <c r="Q17967">
        <v>55.673909999999999</v>
      </c>
      <c r="R17967">
        <v>7.9603999999999994E-3</v>
      </c>
      <c r="S17967" t="s">
        <v>20810</v>
      </c>
    </row>
    <row r="17968" spans="1:19" x14ac:dyDescent="0.25">
      <c r="A17968" t="s">
        <v>18036</v>
      </c>
      <c r="B17968" t="s">
        <v>68</v>
      </c>
      <c r="C17968" t="s">
        <v>5</v>
      </c>
      <c r="D17968" t="s">
        <v>9</v>
      </c>
      <c r="E17968" t="s">
        <v>14</v>
      </c>
      <c r="F17968" t="s">
        <v>6</v>
      </c>
      <c r="G17968">
        <v>15</v>
      </c>
      <c r="H17968">
        <v>51</v>
      </c>
      <c r="I17968">
        <v>3.6995180000000003E-2</v>
      </c>
      <c r="J17968">
        <v>4.0360800000000002E-2</v>
      </c>
      <c r="K17968">
        <v>3.3657000000000001E-3</v>
      </c>
      <c r="L17968">
        <v>-7.0692999999999997E-3</v>
      </c>
      <c r="M17968">
        <v>-9.0419999999999997E-4</v>
      </c>
      <c r="N17968">
        <v>3.3657000000000001E-3</v>
      </c>
      <c r="O17968">
        <v>7.6356000000000002E-3</v>
      </c>
      <c r="P17968">
        <v>1.38006E-2</v>
      </c>
      <c r="Q17968">
        <v>57.043480000000002</v>
      </c>
      <c r="R17968">
        <v>8.1423999999999993E-3</v>
      </c>
      <c r="S17968" t="s">
        <v>20810</v>
      </c>
    </row>
    <row r="17969" spans="1:19" x14ac:dyDescent="0.25">
      <c r="A17969" t="s">
        <v>18037</v>
      </c>
      <c r="B17969" t="s">
        <v>68</v>
      </c>
      <c r="C17969" t="s">
        <v>5</v>
      </c>
      <c r="D17969" t="s">
        <v>9</v>
      </c>
      <c r="E17969" t="s">
        <v>14</v>
      </c>
      <c r="F17969" t="s">
        <v>6</v>
      </c>
      <c r="G17969">
        <v>16</v>
      </c>
      <c r="H17969">
        <v>51</v>
      </c>
      <c r="I17969">
        <v>3.6434590000000003E-2</v>
      </c>
      <c r="J17969">
        <v>3.9124800000000001E-2</v>
      </c>
      <c r="K17969">
        <v>2.6901999999999998E-3</v>
      </c>
      <c r="L17969">
        <v>-6.7933000000000004E-3</v>
      </c>
      <c r="M17969">
        <v>-1.1904000000000001E-3</v>
      </c>
      <c r="N17969">
        <v>2.6901999999999998E-3</v>
      </c>
      <c r="O17969">
        <v>6.5707999999999999E-3</v>
      </c>
      <c r="P17969">
        <v>1.21738E-2</v>
      </c>
      <c r="Q17969">
        <v>57.173909999999999</v>
      </c>
      <c r="R17969">
        <v>7.4000000000000003E-3</v>
      </c>
      <c r="S17969" t="s">
        <v>20810</v>
      </c>
    </row>
    <row r="17970" spans="1:19" x14ac:dyDescent="0.25">
      <c r="A17970" t="s">
        <v>18038</v>
      </c>
      <c r="B17970" t="s">
        <v>68</v>
      </c>
      <c r="C17970" t="s">
        <v>5</v>
      </c>
      <c r="D17970" t="s">
        <v>9</v>
      </c>
      <c r="E17970" t="s">
        <v>14</v>
      </c>
      <c r="F17970" t="s">
        <v>6</v>
      </c>
      <c r="G17970">
        <v>17</v>
      </c>
      <c r="H17970">
        <v>51</v>
      </c>
      <c r="I17970">
        <v>4.0346069999999998E-2</v>
      </c>
      <c r="J17970">
        <v>4.1367599999999997E-2</v>
      </c>
      <c r="K17970">
        <v>1.0215000000000001E-3</v>
      </c>
      <c r="L17970">
        <v>-8.5509999999999996E-3</v>
      </c>
      <c r="M17970">
        <v>-2.8955000000000001E-3</v>
      </c>
      <c r="N17970">
        <v>1.0215000000000001E-3</v>
      </c>
      <c r="O17970">
        <v>4.9385000000000002E-3</v>
      </c>
      <c r="P17970">
        <v>1.0593999999999999E-2</v>
      </c>
      <c r="Q17970">
        <v>55.695650000000001</v>
      </c>
      <c r="R17970">
        <v>7.4694999999999996E-3</v>
      </c>
      <c r="S17970" t="s">
        <v>20810</v>
      </c>
    </row>
    <row r="17971" spans="1:19" x14ac:dyDescent="0.25">
      <c r="A17971" t="s">
        <v>18039</v>
      </c>
      <c r="B17971" t="s">
        <v>68</v>
      </c>
      <c r="C17971" t="s">
        <v>5</v>
      </c>
      <c r="D17971" t="s">
        <v>9</v>
      </c>
      <c r="E17971" t="s">
        <v>14</v>
      </c>
      <c r="F17971" t="s">
        <v>6</v>
      </c>
      <c r="G17971">
        <v>18</v>
      </c>
      <c r="H17971">
        <v>51</v>
      </c>
      <c r="I17971">
        <v>4.9208509999999997E-2</v>
      </c>
      <c r="J17971">
        <v>5.3590100000000002E-2</v>
      </c>
      <c r="K17971">
        <v>4.3816000000000003E-3</v>
      </c>
      <c r="L17971">
        <v>-6.3838999999999996E-3</v>
      </c>
      <c r="M17971">
        <v>-2.3499999999999999E-5</v>
      </c>
      <c r="N17971">
        <v>4.3816000000000003E-3</v>
      </c>
      <c r="O17971">
        <v>8.7868000000000009E-3</v>
      </c>
      <c r="P17971">
        <v>1.51471E-2</v>
      </c>
      <c r="Q17971">
        <v>52.978259999999999</v>
      </c>
      <c r="R17971">
        <v>8.4004000000000006E-3</v>
      </c>
      <c r="S17971" t="s">
        <v>20810</v>
      </c>
    </row>
    <row r="17972" spans="1:19" x14ac:dyDescent="0.25">
      <c r="A17972" t="s">
        <v>18040</v>
      </c>
      <c r="B17972" t="s">
        <v>68</v>
      </c>
      <c r="C17972" t="s">
        <v>5</v>
      </c>
      <c r="D17972" t="s">
        <v>9</v>
      </c>
      <c r="E17972" t="s">
        <v>14</v>
      </c>
      <c r="F17972" t="s">
        <v>6</v>
      </c>
      <c r="G17972">
        <v>19</v>
      </c>
      <c r="H17972">
        <v>51</v>
      </c>
      <c r="I17972">
        <v>5.7360410000000001E-2</v>
      </c>
      <c r="J17972">
        <v>6.7857200000000006E-2</v>
      </c>
      <c r="K17972">
        <v>1.0496699999999999E-2</v>
      </c>
      <c r="L17972">
        <v>-2.1082000000000002E-3</v>
      </c>
      <c r="M17972">
        <v>5.3388999999999997E-3</v>
      </c>
      <c r="N17972">
        <v>1.0496699999999999E-2</v>
      </c>
      <c r="O17972">
        <v>1.5654600000000001E-2</v>
      </c>
      <c r="P17972">
        <v>2.3101699999999999E-2</v>
      </c>
      <c r="Q17972">
        <v>50.260869999999997</v>
      </c>
      <c r="R17972">
        <v>9.8356999999999993E-3</v>
      </c>
      <c r="S17972" t="s">
        <v>20810</v>
      </c>
    </row>
    <row r="17973" spans="1:19" x14ac:dyDescent="0.25">
      <c r="A17973" t="s">
        <v>18041</v>
      </c>
      <c r="B17973" t="s">
        <v>68</v>
      </c>
      <c r="C17973" t="s">
        <v>5</v>
      </c>
      <c r="D17973" t="s">
        <v>9</v>
      </c>
      <c r="E17973" t="s">
        <v>14</v>
      </c>
      <c r="F17973" t="s">
        <v>6</v>
      </c>
      <c r="G17973">
        <v>20</v>
      </c>
      <c r="H17973">
        <v>51</v>
      </c>
      <c r="I17973">
        <v>6.7091490000000004E-2</v>
      </c>
      <c r="J17973">
        <v>7.5529499999999999E-2</v>
      </c>
      <c r="K17973">
        <v>8.4379999999999993E-3</v>
      </c>
      <c r="L17973">
        <v>-9.3855999999999992E-3</v>
      </c>
      <c r="M17973">
        <v>1.1447E-3</v>
      </c>
      <c r="N17973">
        <v>8.4379999999999993E-3</v>
      </c>
      <c r="O17973">
        <v>1.57313E-2</v>
      </c>
      <c r="P17973">
        <v>2.6261699999999999E-2</v>
      </c>
      <c r="Q17973">
        <v>48.282609999999998</v>
      </c>
      <c r="R17973">
        <v>1.3907900000000001E-2</v>
      </c>
      <c r="S17973" t="s">
        <v>20810</v>
      </c>
    </row>
    <row r="17974" spans="1:19" x14ac:dyDescent="0.25">
      <c r="A17974" t="s">
        <v>18042</v>
      </c>
      <c r="B17974" t="s">
        <v>68</v>
      </c>
      <c r="C17974" t="s">
        <v>5</v>
      </c>
      <c r="D17974" t="s">
        <v>9</v>
      </c>
      <c r="E17974" t="s">
        <v>14</v>
      </c>
      <c r="F17974" t="s">
        <v>6</v>
      </c>
      <c r="G17974">
        <v>21</v>
      </c>
      <c r="H17974">
        <v>51</v>
      </c>
      <c r="I17974">
        <v>6.162575E-2</v>
      </c>
      <c r="J17974">
        <v>6.6500400000000001E-2</v>
      </c>
      <c r="K17974">
        <v>4.8745999999999998E-3</v>
      </c>
      <c r="L17974">
        <v>-8.8746999999999993E-3</v>
      </c>
      <c r="M17974">
        <v>-7.515E-4</v>
      </c>
      <c r="N17974">
        <v>4.8745999999999998E-3</v>
      </c>
      <c r="O17974">
        <v>1.05007E-2</v>
      </c>
      <c r="P17974">
        <v>1.8623899999999999E-2</v>
      </c>
      <c r="Q17974">
        <v>46.673909999999999</v>
      </c>
      <c r="R17974">
        <v>1.07286E-2</v>
      </c>
      <c r="S17974" t="s">
        <v>20810</v>
      </c>
    </row>
    <row r="17975" spans="1:19" x14ac:dyDescent="0.25">
      <c r="A17975" t="s">
        <v>18043</v>
      </c>
      <c r="B17975" t="s">
        <v>68</v>
      </c>
      <c r="C17975" t="s">
        <v>5</v>
      </c>
      <c r="D17975" t="s">
        <v>9</v>
      </c>
      <c r="E17975" t="s">
        <v>14</v>
      </c>
      <c r="F17975" t="s">
        <v>6</v>
      </c>
      <c r="G17975">
        <v>22</v>
      </c>
      <c r="H17975">
        <v>51</v>
      </c>
      <c r="I17975">
        <v>5.7500910000000002E-2</v>
      </c>
      <c r="J17975">
        <v>5.79946E-2</v>
      </c>
      <c r="K17975">
        <v>4.9370000000000002E-4</v>
      </c>
      <c r="L17975">
        <v>-1.4184499999999999E-2</v>
      </c>
      <c r="M17975">
        <v>-5.5125E-3</v>
      </c>
      <c r="N17975">
        <v>4.9370000000000002E-4</v>
      </c>
      <c r="O17975" s="33">
        <v>6.4999000000000003E-3</v>
      </c>
      <c r="P17975">
        <v>1.5171799999999999E-2</v>
      </c>
      <c r="Q17975">
        <v>45.173909999999999</v>
      </c>
      <c r="R17975">
        <v>1.1453400000000001E-2</v>
      </c>
      <c r="S17975" t="s">
        <v>20810</v>
      </c>
    </row>
    <row r="17976" spans="1:19" x14ac:dyDescent="0.25">
      <c r="A17976" t="s">
        <v>18044</v>
      </c>
      <c r="B17976" t="s">
        <v>68</v>
      </c>
      <c r="C17976" t="s">
        <v>5</v>
      </c>
      <c r="D17976" t="s">
        <v>9</v>
      </c>
      <c r="E17976" t="s">
        <v>14</v>
      </c>
      <c r="F17976" t="s">
        <v>6</v>
      </c>
      <c r="G17976">
        <v>23</v>
      </c>
      <c r="H17976">
        <v>51</v>
      </c>
      <c r="I17976">
        <v>5.2086939999999998E-2</v>
      </c>
      <c r="J17976">
        <v>5.60388E-2</v>
      </c>
      <c r="K17976">
        <v>3.9519000000000004E-3</v>
      </c>
      <c r="L17976">
        <v>-1.1129999999999999E-2</v>
      </c>
      <c r="M17976">
        <v>-2.2195000000000001E-3</v>
      </c>
      <c r="N17976">
        <v>3.9519000000000004E-3</v>
      </c>
      <c r="O17976">
        <v>1.0123200000000001E-2</v>
      </c>
      <c r="P17976">
        <v>1.9033700000000001E-2</v>
      </c>
      <c r="Q17976">
        <v>43.521740000000001</v>
      </c>
      <c r="R17976">
        <v>1.17684E-2</v>
      </c>
      <c r="S17976" t="s">
        <v>20810</v>
      </c>
    </row>
    <row r="17977" spans="1:19" x14ac:dyDescent="0.25">
      <c r="A17977" t="s">
        <v>18045</v>
      </c>
      <c r="B17977" t="s">
        <v>68</v>
      </c>
      <c r="C17977" t="s">
        <v>5</v>
      </c>
      <c r="D17977" t="s">
        <v>9</v>
      </c>
      <c r="E17977" t="s">
        <v>14</v>
      </c>
      <c r="F17977" t="s">
        <v>6</v>
      </c>
      <c r="G17977">
        <v>24</v>
      </c>
      <c r="H17977">
        <v>51</v>
      </c>
      <c r="I17977">
        <v>4.9994370000000003E-2</v>
      </c>
      <c r="J17977">
        <v>5.3933000000000002E-2</v>
      </c>
      <c r="K17977">
        <v>3.9386999999999998E-3</v>
      </c>
      <c r="L17977">
        <v>-1.11209E-2</v>
      </c>
      <c r="M17977">
        <v>-2.2236000000000001E-3</v>
      </c>
      <c r="N17977">
        <v>3.9386999999999998E-3</v>
      </c>
      <c r="O17977">
        <v>1.0100899999999999E-2</v>
      </c>
      <c r="P17977">
        <v>1.89982E-2</v>
      </c>
      <c r="Q17977">
        <v>42.695650000000001</v>
      </c>
      <c r="R17977">
        <v>1.1750999999999999E-2</v>
      </c>
      <c r="S17977" t="s">
        <v>20810</v>
      </c>
    </row>
    <row r="17978" spans="1:19" x14ac:dyDescent="0.25">
      <c r="A17978" t="s">
        <v>18046</v>
      </c>
      <c r="B17978" t="s">
        <v>68</v>
      </c>
      <c r="C17978" t="s">
        <v>5</v>
      </c>
      <c r="D17978" t="s">
        <v>9</v>
      </c>
      <c r="E17978" t="s">
        <v>14</v>
      </c>
      <c r="F17978" t="s">
        <v>52</v>
      </c>
      <c r="G17978">
        <v>1</v>
      </c>
      <c r="H17978">
        <v>51</v>
      </c>
      <c r="I17978">
        <v>5.6877169999999998E-2</v>
      </c>
      <c r="J17978">
        <v>5.0110300000000003E-2</v>
      </c>
      <c r="K17978">
        <v>-6.7669000000000002E-3</v>
      </c>
      <c r="L17978">
        <v>-2.75368E-2</v>
      </c>
      <c r="M17978">
        <v>-1.52658E-2</v>
      </c>
      <c r="N17978">
        <v>-6.7669000000000002E-3</v>
      </c>
      <c r="O17978">
        <v>1.732E-3</v>
      </c>
      <c r="P17978">
        <v>1.4003E-2</v>
      </c>
      <c r="Q17978">
        <v>34.5</v>
      </c>
      <c r="R17978">
        <v>1.62068E-2</v>
      </c>
      <c r="S17978" t="s">
        <v>20810</v>
      </c>
    </row>
    <row r="17979" spans="1:19" x14ac:dyDescent="0.25">
      <c r="A17979" t="s">
        <v>18047</v>
      </c>
      <c r="B17979" t="s">
        <v>68</v>
      </c>
      <c r="C17979" t="s">
        <v>5</v>
      </c>
      <c r="D17979" t="s">
        <v>9</v>
      </c>
      <c r="E17979" t="s">
        <v>14</v>
      </c>
      <c r="F17979" t="s">
        <v>52</v>
      </c>
      <c r="G17979">
        <v>2</v>
      </c>
      <c r="H17979">
        <v>51</v>
      </c>
      <c r="I17979">
        <v>6.2194489999999998E-2</v>
      </c>
      <c r="J17979">
        <v>4.8322499999999997E-2</v>
      </c>
      <c r="K17979">
        <v>-1.3872000000000001E-2</v>
      </c>
      <c r="L17979">
        <v>-3.4610700000000001E-2</v>
      </c>
      <c r="M17979">
        <v>-2.2358099999999999E-2</v>
      </c>
      <c r="N17979">
        <v>-1.3872000000000001E-2</v>
      </c>
      <c r="O17979">
        <v>-5.3858999999999999E-3</v>
      </c>
      <c r="P17979">
        <v>6.8666999999999999E-3</v>
      </c>
      <c r="Q17979">
        <v>33.5</v>
      </c>
      <c r="R17979">
        <v>1.6182499999999999E-2</v>
      </c>
      <c r="S17979" t="s">
        <v>20810</v>
      </c>
    </row>
    <row r="17980" spans="1:19" x14ac:dyDescent="0.25">
      <c r="A17980" t="s">
        <v>18048</v>
      </c>
      <c r="B17980" t="s">
        <v>68</v>
      </c>
      <c r="C17980" t="s">
        <v>5</v>
      </c>
      <c r="D17980" t="s">
        <v>9</v>
      </c>
      <c r="E17980" t="s">
        <v>14</v>
      </c>
      <c r="F17980" t="s">
        <v>52</v>
      </c>
      <c r="G17980">
        <v>3</v>
      </c>
      <c r="H17980">
        <v>51</v>
      </c>
      <c r="I17980">
        <v>5.0667080000000003E-2</v>
      </c>
      <c r="J17980">
        <v>4.6839499999999999E-2</v>
      </c>
      <c r="K17980">
        <v>-3.8275000000000002E-3</v>
      </c>
      <c r="L17980">
        <v>-2.2710600000000001E-2</v>
      </c>
      <c r="M17980">
        <v>-1.1554399999999999E-2</v>
      </c>
      <c r="N17980">
        <v>-3.8275000000000002E-3</v>
      </c>
      <c r="O17980">
        <v>3.8993000000000001E-3</v>
      </c>
      <c r="P17980">
        <v>1.5055600000000001E-2</v>
      </c>
      <c r="Q17980">
        <v>32.5</v>
      </c>
      <c r="R17980">
        <v>1.47346E-2</v>
      </c>
      <c r="S17980" t="s">
        <v>20810</v>
      </c>
    </row>
    <row r="17981" spans="1:19" x14ac:dyDescent="0.25">
      <c r="A17981" t="s">
        <v>18049</v>
      </c>
      <c r="B17981" t="s">
        <v>68</v>
      </c>
      <c r="C17981" t="s">
        <v>5</v>
      </c>
      <c r="D17981" t="s">
        <v>9</v>
      </c>
      <c r="E17981" t="s">
        <v>14</v>
      </c>
      <c r="F17981" t="s">
        <v>52</v>
      </c>
      <c r="G17981">
        <v>4</v>
      </c>
      <c r="H17981">
        <v>51</v>
      </c>
      <c r="I17981">
        <v>4.4326070000000002E-2</v>
      </c>
      <c r="J17981">
        <v>3.9602400000000003E-2</v>
      </c>
      <c r="K17981">
        <v>-4.7236999999999999E-3</v>
      </c>
      <c r="L17981">
        <v>-1.9455500000000001E-2</v>
      </c>
      <c r="M17981">
        <v>-1.0751800000000001E-2</v>
      </c>
      <c r="N17981">
        <v>-4.7236999999999999E-3</v>
      </c>
      <c r="O17981">
        <v>1.3045000000000001E-3</v>
      </c>
      <c r="P17981">
        <v>1.00082E-2</v>
      </c>
      <c r="Q17981">
        <v>32</v>
      </c>
      <c r="R17981">
        <v>1.14953E-2</v>
      </c>
      <c r="S17981" t="s">
        <v>20810</v>
      </c>
    </row>
    <row r="17982" spans="1:19" x14ac:dyDescent="0.25">
      <c r="A17982" t="s">
        <v>18050</v>
      </c>
      <c r="B17982" t="s">
        <v>68</v>
      </c>
      <c r="C17982" t="s">
        <v>5</v>
      </c>
      <c r="D17982" t="s">
        <v>9</v>
      </c>
      <c r="E17982" t="s">
        <v>14</v>
      </c>
      <c r="F17982" t="s">
        <v>52</v>
      </c>
      <c r="G17982">
        <v>5</v>
      </c>
      <c r="H17982">
        <v>51</v>
      </c>
      <c r="I17982">
        <v>4.649329E-2</v>
      </c>
      <c r="J17982">
        <v>3.6622399999999999E-2</v>
      </c>
      <c r="K17982">
        <v>-9.8709000000000002E-3</v>
      </c>
      <c r="L17982">
        <v>-2.23806E-2</v>
      </c>
      <c r="M17982">
        <v>-1.4989799999999999E-2</v>
      </c>
      <c r="N17982">
        <v>-9.8709000000000002E-3</v>
      </c>
      <c r="O17982">
        <v>-4.7520000000000001E-3</v>
      </c>
      <c r="P17982">
        <v>2.6388000000000002E-3</v>
      </c>
      <c r="Q17982">
        <v>31</v>
      </c>
      <c r="R17982">
        <v>9.7613999999999999E-3</v>
      </c>
      <c r="S17982" t="s">
        <v>20810</v>
      </c>
    </row>
    <row r="17983" spans="1:19" x14ac:dyDescent="0.25">
      <c r="A17983" t="s">
        <v>18051</v>
      </c>
      <c r="B17983" t="s">
        <v>68</v>
      </c>
      <c r="C17983" t="s">
        <v>5</v>
      </c>
      <c r="D17983" t="s">
        <v>9</v>
      </c>
      <c r="E17983" t="s">
        <v>14</v>
      </c>
      <c r="F17983" t="s">
        <v>52</v>
      </c>
      <c r="G17983">
        <v>6</v>
      </c>
      <c r="H17983">
        <v>51</v>
      </c>
      <c r="I17983">
        <v>5.1813159999999997E-2</v>
      </c>
      <c r="J17983">
        <v>5.2324200000000001E-2</v>
      </c>
      <c r="K17983">
        <v>5.1110000000000001E-4</v>
      </c>
      <c r="L17983">
        <v>-1.30568E-2</v>
      </c>
      <c r="M17983">
        <v>-5.0407999999999998E-3</v>
      </c>
      <c r="N17983">
        <v>5.1110000000000001E-4</v>
      </c>
      <c r="O17983">
        <v>6.0629000000000004E-3</v>
      </c>
      <c r="P17983">
        <v>1.40789E-2</v>
      </c>
      <c r="Q17983">
        <v>30.5</v>
      </c>
      <c r="R17983">
        <v>1.05871E-2</v>
      </c>
      <c r="S17983" t="s">
        <v>20810</v>
      </c>
    </row>
    <row r="17984" spans="1:19" x14ac:dyDescent="0.25">
      <c r="A17984" t="s">
        <v>18052</v>
      </c>
      <c r="B17984" t="s">
        <v>68</v>
      </c>
      <c r="C17984" t="s">
        <v>5</v>
      </c>
      <c r="D17984" t="s">
        <v>9</v>
      </c>
      <c r="E17984" t="s">
        <v>14</v>
      </c>
      <c r="F17984" t="s">
        <v>52</v>
      </c>
      <c r="G17984">
        <v>7</v>
      </c>
      <c r="H17984">
        <v>51</v>
      </c>
      <c r="I17984">
        <v>6.9280090000000003E-2</v>
      </c>
      <c r="J17984">
        <v>7.4791899999999994E-2</v>
      </c>
      <c r="K17984">
        <v>5.5117999999999999E-3</v>
      </c>
      <c r="L17984">
        <v>-1.1890700000000001E-2</v>
      </c>
      <c r="M17984">
        <v>-1.6092000000000001E-3</v>
      </c>
      <c r="N17984">
        <v>5.5117999999999999E-3</v>
      </c>
      <c r="O17984">
        <v>1.26327E-2</v>
      </c>
      <c r="P17984">
        <v>2.2914299999999999E-2</v>
      </c>
      <c r="Q17984">
        <v>31</v>
      </c>
      <c r="R17984">
        <v>1.35792E-2</v>
      </c>
      <c r="S17984" t="s">
        <v>20810</v>
      </c>
    </row>
    <row r="17985" spans="1:19" x14ac:dyDescent="0.25">
      <c r="A17985" t="s">
        <v>18053</v>
      </c>
      <c r="B17985" t="s">
        <v>68</v>
      </c>
      <c r="C17985" t="s">
        <v>5</v>
      </c>
      <c r="D17985" t="s">
        <v>9</v>
      </c>
      <c r="E17985" t="s">
        <v>14</v>
      </c>
      <c r="F17985" t="s">
        <v>52</v>
      </c>
      <c r="G17985">
        <v>8</v>
      </c>
      <c r="H17985">
        <v>51</v>
      </c>
      <c r="I17985">
        <v>7.5722800000000007E-2</v>
      </c>
      <c r="J17985">
        <v>8.7901300000000002E-2</v>
      </c>
      <c r="K17985">
        <v>1.21785E-2</v>
      </c>
      <c r="L17985">
        <v>-1.6159400000000001E-2</v>
      </c>
      <c r="M17985">
        <v>5.8290000000000002E-4</v>
      </c>
      <c r="N17985">
        <v>1.21785E-2</v>
      </c>
      <c r="O17985">
        <v>2.3774099999999999E-2</v>
      </c>
      <c r="P17985">
        <v>4.0516299999999998E-2</v>
      </c>
      <c r="Q17985">
        <v>32</v>
      </c>
      <c r="R17985">
        <v>2.2112099999999999E-2</v>
      </c>
      <c r="S17985" t="s">
        <v>20810</v>
      </c>
    </row>
    <row r="17986" spans="1:19" x14ac:dyDescent="0.25">
      <c r="A17986" t="s">
        <v>18054</v>
      </c>
      <c r="B17986" t="s">
        <v>68</v>
      </c>
      <c r="C17986" t="s">
        <v>5</v>
      </c>
      <c r="D17986" t="s">
        <v>9</v>
      </c>
      <c r="E17986" t="s">
        <v>14</v>
      </c>
      <c r="F17986" t="s">
        <v>52</v>
      </c>
      <c r="G17986">
        <v>9</v>
      </c>
      <c r="H17986">
        <v>51</v>
      </c>
      <c r="I17986">
        <v>6.0054620000000003E-2</v>
      </c>
      <c r="J17986">
        <v>8.0395499999999995E-2</v>
      </c>
      <c r="K17986">
        <v>2.0340899999999999E-2</v>
      </c>
      <c r="L17986">
        <v>-4.9341999999999997E-3</v>
      </c>
      <c r="M17986">
        <v>9.9985000000000004E-3</v>
      </c>
      <c r="N17986">
        <v>2.0340899999999999E-2</v>
      </c>
      <c r="O17986">
        <v>3.0683200000000001E-2</v>
      </c>
      <c r="P17986">
        <v>4.5615900000000001E-2</v>
      </c>
      <c r="Q17986">
        <v>38</v>
      </c>
      <c r="R17986">
        <v>1.9722199999999999E-2</v>
      </c>
      <c r="S17986" t="s">
        <v>20810</v>
      </c>
    </row>
    <row r="17987" spans="1:19" x14ac:dyDescent="0.25">
      <c r="A17987" t="s">
        <v>18055</v>
      </c>
      <c r="B17987" t="s">
        <v>68</v>
      </c>
      <c r="C17987" t="s">
        <v>5</v>
      </c>
      <c r="D17987" t="s">
        <v>9</v>
      </c>
      <c r="E17987" t="s">
        <v>14</v>
      </c>
      <c r="F17987" t="s">
        <v>52</v>
      </c>
      <c r="G17987">
        <v>10</v>
      </c>
      <c r="H17987">
        <v>51</v>
      </c>
      <c r="I17987">
        <v>4.2388500000000003E-2</v>
      </c>
      <c r="J17987">
        <v>7.5628100000000004E-2</v>
      </c>
      <c r="K17987">
        <v>3.3239600000000001E-2</v>
      </c>
      <c r="L17987">
        <v>1.26166E-2</v>
      </c>
      <c r="M17987">
        <v>2.4800800000000001E-2</v>
      </c>
      <c r="N17987">
        <v>3.3239600000000001E-2</v>
      </c>
      <c r="O17987">
        <v>4.1678300000000001E-2</v>
      </c>
      <c r="P17987">
        <v>5.3862500000000001E-2</v>
      </c>
      <c r="Q17987">
        <v>43.5</v>
      </c>
      <c r="R17987">
        <v>1.6092200000000001E-2</v>
      </c>
      <c r="S17987" t="s">
        <v>20810</v>
      </c>
    </row>
    <row r="17988" spans="1:19" x14ac:dyDescent="0.25">
      <c r="A17988" t="s">
        <v>18056</v>
      </c>
      <c r="B17988" t="s">
        <v>68</v>
      </c>
      <c r="C17988" t="s">
        <v>5</v>
      </c>
      <c r="D17988" t="s">
        <v>9</v>
      </c>
      <c r="E17988" t="s">
        <v>14</v>
      </c>
      <c r="F17988" t="s">
        <v>52</v>
      </c>
      <c r="G17988">
        <v>11</v>
      </c>
      <c r="H17988">
        <v>51</v>
      </c>
      <c r="I17988">
        <v>3.9665810000000003E-2</v>
      </c>
      <c r="J17988">
        <v>4.5335399999999998E-2</v>
      </c>
      <c r="K17988">
        <v>5.6696000000000003E-3</v>
      </c>
      <c r="L17988">
        <v>-8.796E-3</v>
      </c>
      <c r="M17988">
        <v>-2.496E-4</v>
      </c>
      <c r="N17988">
        <v>5.6696000000000003E-3</v>
      </c>
      <c r="O17988">
        <v>1.15888E-2</v>
      </c>
      <c r="P17988">
        <v>2.0135199999999999E-2</v>
      </c>
      <c r="Q17988">
        <v>46.5</v>
      </c>
      <c r="R17988">
        <v>1.12876E-2</v>
      </c>
      <c r="S17988" t="s">
        <v>20810</v>
      </c>
    </row>
    <row r="17989" spans="1:19" x14ac:dyDescent="0.25">
      <c r="A17989" t="s">
        <v>18057</v>
      </c>
      <c r="B17989" t="s">
        <v>68</v>
      </c>
      <c r="C17989" t="s">
        <v>5</v>
      </c>
      <c r="D17989" t="s">
        <v>9</v>
      </c>
      <c r="E17989" t="s">
        <v>14</v>
      </c>
      <c r="F17989" t="s">
        <v>52</v>
      </c>
      <c r="G17989">
        <v>12</v>
      </c>
      <c r="H17989">
        <v>51</v>
      </c>
      <c r="I17989">
        <v>4.0872239999999997E-2</v>
      </c>
      <c r="J17989">
        <v>3.99744E-2</v>
      </c>
      <c r="K17989">
        <v>-8.9789999999999998E-4</v>
      </c>
      <c r="L17989">
        <v>-1.39279E-2</v>
      </c>
      <c r="M17989">
        <v>-6.2297000000000003E-3</v>
      </c>
      <c r="N17989">
        <v>-8.9789999999999998E-4</v>
      </c>
      <c r="O17989">
        <v>4.4339000000000002E-3</v>
      </c>
      <c r="P17989">
        <v>1.2132199999999999E-2</v>
      </c>
      <c r="Q17989">
        <v>49</v>
      </c>
      <c r="R17989">
        <v>1.01674E-2</v>
      </c>
      <c r="S17989" t="s">
        <v>20810</v>
      </c>
    </row>
    <row r="17990" spans="1:19" x14ac:dyDescent="0.25">
      <c r="A17990" t="s">
        <v>18058</v>
      </c>
      <c r="B17990" t="s">
        <v>68</v>
      </c>
      <c r="C17990" t="s">
        <v>5</v>
      </c>
      <c r="D17990" t="s">
        <v>9</v>
      </c>
      <c r="E17990" t="s">
        <v>14</v>
      </c>
      <c r="F17990" t="s">
        <v>52</v>
      </c>
      <c r="G17990">
        <v>13</v>
      </c>
      <c r="H17990">
        <v>51</v>
      </c>
      <c r="I17990">
        <v>3.9300870000000002E-2</v>
      </c>
      <c r="J17990">
        <v>4.29234E-2</v>
      </c>
      <c r="K17990">
        <v>3.6224999999999999E-3</v>
      </c>
      <c r="L17990">
        <v>-8.6791000000000004E-3</v>
      </c>
      <c r="M17990">
        <v>-1.4112E-3</v>
      </c>
      <c r="N17990">
        <v>3.6224999999999999E-3</v>
      </c>
      <c r="O17990">
        <v>8.6561999999999993E-3</v>
      </c>
      <c r="P17990">
        <v>1.59241E-2</v>
      </c>
      <c r="Q17990">
        <v>52</v>
      </c>
      <c r="R17990">
        <v>9.5989999999999999E-3</v>
      </c>
      <c r="S17990" t="s">
        <v>20810</v>
      </c>
    </row>
    <row r="17991" spans="1:19" x14ac:dyDescent="0.25">
      <c r="A17991" t="s">
        <v>18059</v>
      </c>
      <c r="B17991" t="s">
        <v>68</v>
      </c>
      <c r="C17991" t="s">
        <v>5</v>
      </c>
      <c r="D17991" t="s">
        <v>9</v>
      </c>
      <c r="E17991" t="s">
        <v>14</v>
      </c>
      <c r="F17991" t="s">
        <v>52</v>
      </c>
      <c r="G17991">
        <v>14</v>
      </c>
      <c r="H17991">
        <v>51</v>
      </c>
      <c r="I17991">
        <v>3.841178E-2</v>
      </c>
      <c r="J17991">
        <v>4.4645999999999998E-2</v>
      </c>
      <c r="K17991">
        <v>6.2341999999999996E-3</v>
      </c>
      <c r="L17991">
        <v>-6.0214999999999999E-3</v>
      </c>
      <c r="M17991">
        <v>1.2193E-3</v>
      </c>
      <c r="N17991">
        <v>6.2341999999999996E-3</v>
      </c>
      <c r="O17991">
        <v>1.1249200000000001E-2</v>
      </c>
      <c r="P17991">
        <v>1.8489999999999999E-2</v>
      </c>
      <c r="Q17991">
        <v>54.5</v>
      </c>
      <c r="R17991">
        <v>9.5632000000000009E-3</v>
      </c>
      <c r="S17991" t="s">
        <v>20810</v>
      </c>
    </row>
    <row r="17992" spans="1:19" x14ac:dyDescent="0.25">
      <c r="A17992" t="s">
        <v>18060</v>
      </c>
      <c r="B17992" t="s">
        <v>68</v>
      </c>
      <c r="C17992" t="s">
        <v>5</v>
      </c>
      <c r="D17992" t="s">
        <v>9</v>
      </c>
      <c r="E17992" t="s">
        <v>14</v>
      </c>
      <c r="F17992" t="s">
        <v>52</v>
      </c>
      <c r="G17992">
        <v>15</v>
      </c>
      <c r="H17992">
        <v>51</v>
      </c>
      <c r="I17992">
        <v>4.0381510000000002E-2</v>
      </c>
      <c r="J17992">
        <v>4.7385900000000002E-2</v>
      </c>
      <c r="K17992">
        <v>7.0044E-3</v>
      </c>
      <c r="L17992">
        <v>-6.6159000000000001E-3</v>
      </c>
      <c r="M17992">
        <v>1.4311E-3</v>
      </c>
      <c r="N17992">
        <v>7.0044E-3</v>
      </c>
      <c r="O17992">
        <v>1.2577700000000001E-2</v>
      </c>
      <c r="P17992">
        <v>2.0624699999999999E-2</v>
      </c>
      <c r="Q17992">
        <v>56.5</v>
      </c>
      <c r="R17992">
        <v>1.0628E-2</v>
      </c>
      <c r="S17992" t="s">
        <v>20810</v>
      </c>
    </row>
    <row r="17993" spans="1:19" x14ac:dyDescent="0.25">
      <c r="A17993" t="s">
        <v>18061</v>
      </c>
      <c r="B17993" t="s">
        <v>68</v>
      </c>
      <c r="C17993" t="s">
        <v>5</v>
      </c>
      <c r="D17993" t="s">
        <v>9</v>
      </c>
      <c r="E17993" t="s">
        <v>14</v>
      </c>
      <c r="F17993" t="s">
        <v>52</v>
      </c>
      <c r="G17993">
        <v>16</v>
      </c>
      <c r="H17993">
        <v>51</v>
      </c>
      <c r="I17993">
        <v>4.0055109999999998E-2</v>
      </c>
      <c r="J17993">
        <v>4.6805199999999998E-2</v>
      </c>
      <c r="K17993">
        <v>6.7501000000000002E-3</v>
      </c>
      <c r="L17993">
        <v>-8.7483999999999999E-3</v>
      </c>
      <c r="M17993">
        <v>4.082E-4</v>
      </c>
      <c r="N17993">
        <v>6.7501000000000002E-3</v>
      </c>
      <c r="O17993">
        <v>1.30919E-2</v>
      </c>
      <c r="P17993">
        <v>2.2248500000000001E-2</v>
      </c>
      <c r="Q17993">
        <v>57</v>
      </c>
      <c r="R17993">
        <v>1.20935E-2</v>
      </c>
      <c r="S17993" t="s">
        <v>20810</v>
      </c>
    </row>
    <row r="17994" spans="1:19" x14ac:dyDescent="0.25">
      <c r="A17994" t="s">
        <v>18062</v>
      </c>
      <c r="B17994" t="s">
        <v>68</v>
      </c>
      <c r="C17994" t="s">
        <v>5</v>
      </c>
      <c r="D17994" t="s">
        <v>9</v>
      </c>
      <c r="E17994" t="s">
        <v>14</v>
      </c>
      <c r="F17994" t="s">
        <v>52</v>
      </c>
      <c r="G17994">
        <v>17</v>
      </c>
      <c r="H17994">
        <v>51</v>
      </c>
      <c r="I17994">
        <v>4.3006309999999999E-2</v>
      </c>
      <c r="J17994">
        <v>5.3495300000000003E-2</v>
      </c>
      <c r="K17994">
        <v>1.0488900000000001E-2</v>
      </c>
      <c r="L17994">
        <v>-4.7878E-3</v>
      </c>
      <c r="M17994">
        <v>4.2377999999999999E-3</v>
      </c>
      <c r="N17994">
        <v>1.0488900000000001E-2</v>
      </c>
      <c r="O17994">
        <v>1.6740100000000001E-2</v>
      </c>
      <c r="P17994">
        <v>2.5765699999999999E-2</v>
      </c>
      <c r="Q17994">
        <v>55</v>
      </c>
      <c r="R17994">
        <v>1.1920500000000001E-2</v>
      </c>
      <c r="S17994" t="s">
        <v>20810</v>
      </c>
    </row>
    <row r="17995" spans="1:19" x14ac:dyDescent="0.25">
      <c r="A17995" t="s">
        <v>18063</v>
      </c>
      <c r="B17995" t="s">
        <v>68</v>
      </c>
      <c r="C17995" t="s">
        <v>5</v>
      </c>
      <c r="D17995" t="s">
        <v>9</v>
      </c>
      <c r="E17995" t="s">
        <v>14</v>
      </c>
      <c r="F17995" t="s">
        <v>52</v>
      </c>
      <c r="G17995">
        <v>18</v>
      </c>
      <c r="H17995">
        <v>51</v>
      </c>
      <c r="I17995">
        <v>4.9461770000000002E-2</v>
      </c>
      <c r="J17995">
        <v>7.0844500000000005E-2</v>
      </c>
      <c r="K17995">
        <v>2.1382700000000001E-2</v>
      </c>
      <c r="L17995">
        <v>1.5578E-3</v>
      </c>
      <c r="M17995">
        <v>1.3270499999999999E-2</v>
      </c>
      <c r="N17995">
        <v>2.1382700000000001E-2</v>
      </c>
      <c r="O17995">
        <v>2.9494900000000001E-2</v>
      </c>
      <c r="P17995">
        <v>4.1207599999999997E-2</v>
      </c>
      <c r="Q17995">
        <v>52</v>
      </c>
      <c r="R17995">
        <v>1.5469399999999999E-2</v>
      </c>
      <c r="S17995" t="s">
        <v>20810</v>
      </c>
    </row>
    <row r="17996" spans="1:19" x14ac:dyDescent="0.25">
      <c r="A17996" t="s">
        <v>18064</v>
      </c>
      <c r="B17996" t="s">
        <v>68</v>
      </c>
      <c r="C17996" t="s">
        <v>5</v>
      </c>
      <c r="D17996" t="s">
        <v>9</v>
      </c>
      <c r="E17996" t="s">
        <v>14</v>
      </c>
      <c r="F17996" t="s">
        <v>52</v>
      </c>
      <c r="G17996">
        <v>19</v>
      </c>
      <c r="H17996">
        <v>51</v>
      </c>
      <c r="I17996">
        <v>5.7029610000000001E-2</v>
      </c>
      <c r="J17996">
        <v>7.7469399999999994E-2</v>
      </c>
      <c r="K17996">
        <v>2.0439800000000001E-2</v>
      </c>
      <c r="L17996">
        <v>1.475E-3</v>
      </c>
      <c r="M17996">
        <v>1.2679599999999999E-2</v>
      </c>
      <c r="N17996">
        <v>2.0439800000000001E-2</v>
      </c>
      <c r="O17996">
        <v>2.8199999999999999E-2</v>
      </c>
      <c r="P17996">
        <v>3.9404599999999998E-2</v>
      </c>
      <c r="Q17996">
        <v>48.5</v>
      </c>
      <c r="R17996">
        <v>1.47983E-2</v>
      </c>
      <c r="S17996" t="s">
        <v>20810</v>
      </c>
    </row>
    <row r="17997" spans="1:19" x14ac:dyDescent="0.25">
      <c r="A17997" t="s">
        <v>18065</v>
      </c>
      <c r="B17997" t="s">
        <v>68</v>
      </c>
      <c r="C17997" t="s">
        <v>5</v>
      </c>
      <c r="D17997" t="s">
        <v>9</v>
      </c>
      <c r="E17997" t="s">
        <v>14</v>
      </c>
      <c r="F17997" t="s">
        <v>52</v>
      </c>
      <c r="G17997">
        <v>20</v>
      </c>
      <c r="H17997">
        <v>51</v>
      </c>
      <c r="I17997">
        <v>6.0152780000000003E-2</v>
      </c>
      <c r="J17997">
        <v>8.3464399999999994E-2</v>
      </c>
      <c r="K17997">
        <v>2.3311599999999998E-2</v>
      </c>
      <c r="L17997">
        <v>7.9060000000000003E-4</v>
      </c>
      <c r="M17997">
        <v>1.40962E-2</v>
      </c>
      <c r="N17997">
        <v>2.3311599999999998E-2</v>
      </c>
      <c r="O17997">
        <v>3.2527E-2</v>
      </c>
      <c r="P17997">
        <v>4.5832600000000001E-2</v>
      </c>
      <c r="Q17997">
        <v>46</v>
      </c>
      <c r="R17997">
        <v>1.7573200000000001E-2</v>
      </c>
      <c r="S17997" t="s">
        <v>20810</v>
      </c>
    </row>
    <row r="17998" spans="1:19" x14ac:dyDescent="0.25">
      <c r="A17998" t="s">
        <v>18066</v>
      </c>
      <c r="B17998" t="s">
        <v>68</v>
      </c>
      <c r="C17998" t="s">
        <v>5</v>
      </c>
      <c r="D17998" t="s">
        <v>9</v>
      </c>
      <c r="E17998" t="s">
        <v>14</v>
      </c>
      <c r="F17998" t="s">
        <v>52</v>
      </c>
      <c r="G17998">
        <v>21</v>
      </c>
      <c r="H17998">
        <v>51</v>
      </c>
      <c r="I17998">
        <v>5.7585509999999999E-2</v>
      </c>
      <c r="J17998">
        <v>7.7745999999999996E-2</v>
      </c>
      <c r="K17998">
        <v>2.0160500000000001E-2</v>
      </c>
      <c r="L17998">
        <v>-1.9558000000000002E-3</v>
      </c>
      <c r="M17998">
        <v>1.1110699999999999E-2</v>
      </c>
      <c r="N17998">
        <v>2.0160500000000001E-2</v>
      </c>
      <c r="O17998">
        <v>2.9210300000000002E-2</v>
      </c>
      <c r="P17998">
        <v>4.22767E-2</v>
      </c>
      <c r="Q17998">
        <v>43.5</v>
      </c>
      <c r="R17998">
        <v>1.7257399999999999E-2</v>
      </c>
      <c r="S17998" t="s">
        <v>20810</v>
      </c>
    </row>
    <row r="17999" spans="1:19" x14ac:dyDescent="0.25">
      <c r="A17999" t="s">
        <v>18067</v>
      </c>
      <c r="B17999" t="s">
        <v>68</v>
      </c>
      <c r="C17999" t="s">
        <v>5</v>
      </c>
      <c r="D17999" t="s">
        <v>9</v>
      </c>
      <c r="E17999" t="s">
        <v>14</v>
      </c>
      <c r="F17999" t="s">
        <v>52</v>
      </c>
      <c r="G17999">
        <v>22</v>
      </c>
      <c r="H17999">
        <v>51</v>
      </c>
      <c r="I17999">
        <v>5.7868269999999999E-2</v>
      </c>
      <c r="J17999">
        <v>6.3290799999999994E-2</v>
      </c>
      <c r="K17999">
        <v>5.4225000000000002E-3</v>
      </c>
      <c r="L17999">
        <v>-1.8303900000000001E-2</v>
      </c>
      <c r="M17999">
        <v>-4.2861000000000002E-3</v>
      </c>
      <c r="N17999">
        <v>5.4225000000000002E-3</v>
      </c>
      <c r="O17999">
        <v>1.5131199999999999E-2</v>
      </c>
      <c r="P17999">
        <v>2.9148899999999998E-2</v>
      </c>
      <c r="Q17999">
        <v>42</v>
      </c>
      <c r="R17999">
        <v>1.85138E-2</v>
      </c>
      <c r="S17999" t="s">
        <v>20810</v>
      </c>
    </row>
    <row r="18000" spans="1:19" x14ac:dyDescent="0.25">
      <c r="A18000" t="s">
        <v>18068</v>
      </c>
      <c r="B18000" t="s">
        <v>68</v>
      </c>
      <c r="C18000" t="s">
        <v>5</v>
      </c>
      <c r="D18000" t="s">
        <v>9</v>
      </c>
      <c r="E18000" t="s">
        <v>14</v>
      </c>
      <c r="F18000" t="s">
        <v>52</v>
      </c>
      <c r="G18000">
        <v>23</v>
      </c>
      <c r="H18000">
        <v>51</v>
      </c>
      <c r="I18000">
        <v>5.8187019999999999E-2</v>
      </c>
      <c r="J18000">
        <v>6.5024899999999997E-2</v>
      </c>
      <c r="K18000">
        <v>6.8379000000000001E-3</v>
      </c>
      <c r="L18000">
        <v>-1.66987E-2</v>
      </c>
      <c r="M18000">
        <v>-2.7931000000000002E-3</v>
      </c>
      <c r="N18000">
        <v>6.8379000000000001E-3</v>
      </c>
      <c r="O18000">
        <v>1.6468900000000002E-2</v>
      </c>
      <c r="P18000">
        <v>3.0374600000000002E-2</v>
      </c>
      <c r="Q18000">
        <v>39.5</v>
      </c>
      <c r="R18000">
        <v>1.8365699999999999E-2</v>
      </c>
      <c r="S18000" t="s">
        <v>20810</v>
      </c>
    </row>
    <row r="18001" spans="1:19" x14ac:dyDescent="0.25">
      <c r="A18001" t="s">
        <v>18069</v>
      </c>
      <c r="B18001" t="s">
        <v>68</v>
      </c>
      <c r="C18001" t="s">
        <v>5</v>
      </c>
      <c r="D18001" t="s">
        <v>9</v>
      </c>
      <c r="E18001" t="s">
        <v>14</v>
      </c>
      <c r="F18001" t="s">
        <v>52</v>
      </c>
      <c r="G18001">
        <v>24</v>
      </c>
      <c r="H18001">
        <v>51</v>
      </c>
      <c r="I18001">
        <v>5.0446930000000001E-2</v>
      </c>
      <c r="J18001">
        <v>6.5246999999999999E-2</v>
      </c>
      <c r="K18001">
        <v>1.48001E-2</v>
      </c>
      <c r="L18001">
        <v>-6.3194999999999996E-3</v>
      </c>
      <c r="M18001">
        <v>6.1580999999999997E-3</v>
      </c>
      <c r="N18001">
        <v>1.48001E-2</v>
      </c>
      <c r="O18001">
        <v>2.3442000000000001E-2</v>
      </c>
      <c r="P18001">
        <v>3.5919699999999999E-2</v>
      </c>
      <c r="Q18001">
        <v>39</v>
      </c>
      <c r="R18001">
        <v>1.64797E-2</v>
      </c>
      <c r="S18001" t="s">
        <v>20810</v>
      </c>
    </row>
    <row r="18002" spans="1:19" x14ac:dyDescent="0.25">
      <c r="A18002" t="s">
        <v>18070</v>
      </c>
      <c r="B18002" t="s">
        <v>68</v>
      </c>
      <c r="C18002" t="s">
        <v>5</v>
      </c>
      <c r="D18002" t="s">
        <v>9</v>
      </c>
      <c r="E18002" t="s">
        <v>15</v>
      </c>
      <c r="F18002" t="s">
        <v>6</v>
      </c>
      <c r="G18002">
        <v>1</v>
      </c>
      <c r="H18002">
        <v>51</v>
      </c>
      <c r="I18002">
        <v>4.6965609999999998E-2</v>
      </c>
      <c r="J18002">
        <v>4.6272599999999997E-2</v>
      </c>
      <c r="K18002">
        <v>-6.9300000000000004E-4</v>
      </c>
      <c r="L18002">
        <v>-1.5927899999999998E-2</v>
      </c>
      <c r="M18002">
        <v>-6.927E-3</v>
      </c>
      <c r="N18002">
        <v>-6.9300000000000004E-4</v>
      </c>
      <c r="O18002">
        <v>5.5409999999999999E-3</v>
      </c>
      <c r="P18002">
        <v>1.45419E-2</v>
      </c>
      <c r="Q18002">
        <v>45.225000000000001</v>
      </c>
      <c r="R18002">
        <v>1.18878E-2</v>
      </c>
      <c r="S18002" t="s">
        <v>20810</v>
      </c>
    </row>
    <row r="18003" spans="1:19" x14ac:dyDescent="0.25">
      <c r="A18003" t="s">
        <v>18071</v>
      </c>
      <c r="B18003" t="s">
        <v>68</v>
      </c>
      <c r="C18003" t="s">
        <v>5</v>
      </c>
      <c r="D18003" t="s">
        <v>9</v>
      </c>
      <c r="E18003" t="s">
        <v>15</v>
      </c>
      <c r="F18003" t="s">
        <v>6</v>
      </c>
      <c r="G18003">
        <v>2</v>
      </c>
      <c r="H18003">
        <v>51</v>
      </c>
      <c r="I18003">
        <v>4.5512169999999998E-2</v>
      </c>
      <c r="J18003">
        <v>4.4138999999999998E-2</v>
      </c>
      <c r="K18003">
        <v>-1.3732E-3</v>
      </c>
      <c r="L18003">
        <v>-1.6604000000000001E-2</v>
      </c>
      <c r="M18003">
        <v>-7.6055000000000003E-3</v>
      </c>
      <c r="N18003">
        <v>-1.3732E-3</v>
      </c>
      <c r="O18003">
        <v>4.8592000000000002E-3</v>
      </c>
      <c r="P18003">
        <v>1.3857700000000001E-2</v>
      </c>
      <c r="Q18003">
        <v>44.174999999999997</v>
      </c>
      <c r="R18003">
        <v>1.18847E-2</v>
      </c>
      <c r="S18003" t="s">
        <v>20810</v>
      </c>
    </row>
    <row r="18004" spans="1:19" x14ac:dyDescent="0.25">
      <c r="A18004" t="s">
        <v>18072</v>
      </c>
      <c r="B18004" t="s">
        <v>68</v>
      </c>
      <c r="C18004" t="s">
        <v>5</v>
      </c>
      <c r="D18004" t="s">
        <v>9</v>
      </c>
      <c r="E18004" t="s">
        <v>15</v>
      </c>
      <c r="F18004" t="s">
        <v>6</v>
      </c>
      <c r="G18004">
        <v>3</v>
      </c>
      <c r="H18004">
        <v>51</v>
      </c>
      <c r="I18004">
        <v>5.0911459999999999E-2</v>
      </c>
      <c r="J18004">
        <v>4.9297300000000002E-2</v>
      </c>
      <c r="K18004">
        <v>-1.6142000000000001E-3</v>
      </c>
      <c r="L18004">
        <v>-1.7888899999999999E-2</v>
      </c>
      <c r="M18004">
        <v>-8.2737000000000002E-3</v>
      </c>
      <c r="N18004">
        <v>-1.6142000000000001E-3</v>
      </c>
      <c r="O18004">
        <v>5.0453E-3</v>
      </c>
      <c r="P18004">
        <v>1.46605E-2</v>
      </c>
      <c r="Q18004">
        <v>43.125</v>
      </c>
      <c r="R18004">
        <v>1.2699200000000001E-2</v>
      </c>
      <c r="S18004" t="s">
        <v>20810</v>
      </c>
    </row>
    <row r="18005" spans="1:19" x14ac:dyDescent="0.25">
      <c r="A18005" t="s">
        <v>18073</v>
      </c>
      <c r="B18005" t="s">
        <v>68</v>
      </c>
      <c r="C18005" t="s">
        <v>5</v>
      </c>
      <c r="D18005" t="s">
        <v>9</v>
      </c>
      <c r="E18005" t="s">
        <v>15</v>
      </c>
      <c r="F18005" t="s">
        <v>6</v>
      </c>
      <c r="G18005">
        <v>4</v>
      </c>
      <c r="H18005">
        <v>51</v>
      </c>
      <c r="I18005">
        <v>4.3615519999999998E-2</v>
      </c>
      <c r="J18005">
        <v>4.5794000000000001E-2</v>
      </c>
      <c r="K18005">
        <v>2.1784999999999999E-3</v>
      </c>
      <c r="L18005">
        <v>-1.23465E-2</v>
      </c>
      <c r="M18005">
        <v>-3.7650000000000001E-3</v>
      </c>
      <c r="N18005">
        <v>2.1784999999999999E-3</v>
      </c>
      <c r="O18005">
        <v>8.1220000000000007E-3</v>
      </c>
      <c r="P18005">
        <v>1.67034E-2</v>
      </c>
      <c r="Q18005">
        <v>42.424999999999997</v>
      </c>
      <c r="R18005">
        <v>1.1333899999999999E-2</v>
      </c>
      <c r="S18005" t="s">
        <v>20810</v>
      </c>
    </row>
    <row r="18006" spans="1:19" x14ac:dyDescent="0.25">
      <c r="A18006" t="s">
        <v>18074</v>
      </c>
      <c r="B18006" t="s">
        <v>68</v>
      </c>
      <c r="C18006" t="s">
        <v>5</v>
      </c>
      <c r="D18006" t="s">
        <v>9</v>
      </c>
      <c r="E18006" t="s">
        <v>15</v>
      </c>
      <c r="F18006" t="s">
        <v>6</v>
      </c>
      <c r="G18006">
        <v>5</v>
      </c>
      <c r="H18006">
        <v>51</v>
      </c>
      <c r="I18006">
        <v>4.5208459999999999E-2</v>
      </c>
      <c r="J18006">
        <v>4.74382E-2</v>
      </c>
      <c r="K18006">
        <v>2.2298000000000001E-3</v>
      </c>
      <c r="L18006">
        <v>-1.0546700000000001E-2</v>
      </c>
      <c r="M18006">
        <v>-2.9983000000000002E-3</v>
      </c>
      <c r="N18006">
        <v>2.2298000000000001E-3</v>
      </c>
      <c r="O18006">
        <v>7.4577999999999997E-3</v>
      </c>
      <c r="P18006">
        <v>1.5006200000000001E-2</v>
      </c>
      <c r="Q18006">
        <v>42</v>
      </c>
      <c r="R18006">
        <v>9.9694999999999992E-3</v>
      </c>
      <c r="S18006" t="s">
        <v>20810</v>
      </c>
    </row>
    <row r="18007" spans="1:19" x14ac:dyDescent="0.25">
      <c r="A18007" t="s">
        <v>18075</v>
      </c>
      <c r="B18007" t="s">
        <v>68</v>
      </c>
      <c r="C18007" t="s">
        <v>5</v>
      </c>
      <c r="D18007" t="s">
        <v>9</v>
      </c>
      <c r="E18007" t="s">
        <v>15</v>
      </c>
      <c r="F18007" t="s">
        <v>6</v>
      </c>
      <c r="G18007">
        <v>6</v>
      </c>
      <c r="H18007">
        <v>51</v>
      </c>
      <c r="I18007">
        <v>5.5917109999999999E-2</v>
      </c>
      <c r="J18007">
        <v>5.91075E-2</v>
      </c>
      <c r="K18007">
        <v>3.1903999999999999E-3</v>
      </c>
      <c r="L18007">
        <v>-1.0710300000000001E-2</v>
      </c>
      <c r="M18007">
        <v>-2.4976999999999998E-3</v>
      </c>
      <c r="N18007">
        <v>3.1903999999999999E-3</v>
      </c>
      <c r="O18007">
        <v>8.8784999999999992E-3</v>
      </c>
      <c r="P18007">
        <v>1.7091200000000001E-2</v>
      </c>
      <c r="Q18007">
        <v>41.524999999999999</v>
      </c>
      <c r="R18007">
        <v>1.08468E-2</v>
      </c>
      <c r="S18007" t="s">
        <v>20810</v>
      </c>
    </row>
    <row r="18008" spans="1:19" x14ac:dyDescent="0.25">
      <c r="A18008" t="s">
        <v>18076</v>
      </c>
      <c r="B18008" t="s">
        <v>68</v>
      </c>
      <c r="C18008" t="s">
        <v>5</v>
      </c>
      <c r="D18008" t="s">
        <v>9</v>
      </c>
      <c r="E18008" t="s">
        <v>15</v>
      </c>
      <c r="F18008" t="s">
        <v>6</v>
      </c>
      <c r="G18008">
        <v>7</v>
      </c>
      <c r="H18008">
        <v>51</v>
      </c>
      <c r="I18008">
        <v>6.7258540000000006E-2</v>
      </c>
      <c r="J18008">
        <v>7.8047599999999995E-2</v>
      </c>
      <c r="K18008">
        <v>1.0789E-2</v>
      </c>
      <c r="L18008">
        <v>-4.9135999999999997E-3</v>
      </c>
      <c r="M18008">
        <v>4.3635999999999996E-3</v>
      </c>
      <c r="N18008">
        <v>1.0789E-2</v>
      </c>
      <c r="O18008">
        <v>1.7214400000000001E-2</v>
      </c>
      <c r="P18008">
        <v>2.64917E-2</v>
      </c>
      <c r="Q18008">
        <v>41</v>
      </c>
      <c r="R18008">
        <v>1.2252799999999999E-2</v>
      </c>
      <c r="S18008" t="s">
        <v>20810</v>
      </c>
    </row>
    <row r="18009" spans="1:19" x14ac:dyDescent="0.25">
      <c r="A18009" t="s">
        <v>18077</v>
      </c>
      <c r="B18009" t="s">
        <v>68</v>
      </c>
      <c r="C18009" t="s">
        <v>5</v>
      </c>
      <c r="D18009" t="s">
        <v>9</v>
      </c>
      <c r="E18009" t="s">
        <v>15</v>
      </c>
      <c r="F18009" t="s">
        <v>6</v>
      </c>
      <c r="G18009">
        <v>8</v>
      </c>
      <c r="H18009">
        <v>51</v>
      </c>
      <c r="I18009">
        <v>6.9474839999999996E-2</v>
      </c>
      <c r="J18009">
        <v>7.5752799999999995E-2</v>
      </c>
      <c r="K18009">
        <v>6.2779000000000003E-3</v>
      </c>
      <c r="L18009">
        <v>-1.8405600000000001E-2</v>
      </c>
      <c r="M18009">
        <v>-3.8224000000000001E-3</v>
      </c>
      <c r="N18009">
        <v>6.2779000000000003E-3</v>
      </c>
      <c r="O18009">
        <v>1.6378199999999999E-2</v>
      </c>
      <c r="P18009">
        <v>3.0961499999999999E-2</v>
      </c>
      <c r="Q18009">
        <v>42.625</v>
      </c>
      <c r="R18009">
        <v>1.9260699999999999E-2</v>
      </c>
      <c r="S18009" t="s">
        <v>20810</v>
      </c>
    </row>
    <row r="18010" spans="1:19" x14ac:dyDescent="0.25">
      <c r="A18010" t="s">
        <v>18078</v>
      </c>
      <c r="B18010" t="s">
        <v>68</v>
      </c>
      <c r="C18010" t="s">
        <v>5</v>
      </c>
      <c r="D18010" t="s">
        <v>9</v>
      </c>
      <c r="E18010" t="s">
        <v>15</v>
      </c>
      <c r="F18010" t="s">
        <v>6</v>
      </c>
      <c r="G18010">
        <v>9</v>
      </c>
      <c r="H18010">
        <v>51</v>
      </c>
      <c r="I18010">
        <v>5.73689E-2</v>
      </c>
      <c r="J18010">
        <v>5.9540500000000003E-2</v>
      </c>
      <c r="K18010">
        <v>2.1716000000000001E-3</v>
      </c>
      <c r="L18010">
        <v>-1.51412E-2</v>
      </c>
      <c r="M18010">
        <v>-4.9126999999999999E-3</v>
      </c>
      <c r="N18010">
        <v>2.1716000000000001E-3</v>
      </c>
      <c r="O18010">
        <v>9.2558999999999992E-3</v>
      </c>
      <c r="P18010">
        <v>1.9484499999999998E-2</v>
      </c>
      <c r="Q18010">
        <v>46.8</v>
      </c>
      <c r="R18010">
        <v>1.35093E-2</v>
      </c>
      <c r="S18010" t="s">
        <v>20810</v>
      </c>
    </row>
    <row r="18011" spans="1:19" x14ac:dyDescent="0.25">
      <c r="A18011" t="s">
        <v>18079</v>
      </c>
      <c r="B18011" t="s">
        <v>68</v>
      </c>
      <c r="C18011" t="s">
        <v>5</v>
      </c>
      <c r="D18011" t="s">
        <v>9</v>
      </c>
      <c r="E18011" t="s">
        <v>15</v>
      </c>
      <c r="F18011" t="s">
        <v>6</v>
      </c>
      <c r="G18011">
        <v>10</v>
      </c>
      <c r="H18011">
        <v>51</v>
      </c>
      <c r="I18011">
        <v>5.2177609999999999E-2</v>
      </c>
      <c r="J18011">
        <v>5.5971699999999999E-2</v>
      </c>
      <c r="K18011">
        <v>3.7940000000000001E-3</v>
      </c>
      <c r="L18011">
        <v>-1.20462E-2</v>
      </c>
      <c r="M18011">
        <v>-2.6876999999999999E-3</v>
      </c>
      <c r="N18011">
        <v>3.7940000000000001E-3</v>
      </c>
      <c r="O18011">
        <v>1.02758E-2</v>
      </c>
      <c r="P18011">
        <v>1.96343E-2</v>
      </c>
      <c r="Q18011">
        <v>50.524999999999999</v>
      </c>
      <c r="R18011">
        <v>1.23602E-2</v>
      </c>
      <c r="S18011" t="s">
        <v>20810</v>
      </c>
    </row>
    <row r="18012" spans="1:19" x14ac:dyDescent="0.25">
      <c r="A18012" t="s">
        <v>18080</v>
      </c>
      <c r="B18012" t="s">
        <v>68</v>
      </c>
      <c r="C18012" t="s">
        <v>5</v>
      </c>
      <c r="D18012" t="s">
        <v>9</v>
      </c>
      <c r="E18012" t="s">
        <v>15</v>
      </c>
      <c r="F18012" t="s">
        <v>6</v>
      </c>
      <c r="G18012">
        <v>11</v>
      </c>
      <c r="H18012">
        <v>51</v>
      </c>
      <c r="I18012">
        <v>3.8575270000000002E-2</v>
      </c>
      <c r="J18012">
        <v>4.3689899999999997E-2</v>
      </c>
      <c r="K18012">
        <v>5.1146000000000004E-3</v>
      </c>
      <c r="L18012">
        <v>-4.6801000000000004E-3</v>
      </c>
      <c r="M18012">
        <v>1.1067E-3</v>
      </c>
      <c r="N18012">
        <v>5.1146000000000004E-3</v>
      </c>
      <c r="O18012">
        <v>9.1225000000000004E-3</v>
      </c>
      <c r="P18012">
        <v>1.49093E-2</v>
      </c>
      <c r="Q18012">
        <v>53.9</v>
      </c>
      <c r="R18012">
        <v>7.6427999999999999E-3</v>
      </c>
      <c r="S18012" t="s">
        <v>20810</v>
      </c>
    </row>
    <row r="18013" spans="1:19" x14ac:dyDescent="0.25">
      <c r="A18013" t="s">
        <v>18081</v>
      </c>
      <c r="B18013" t="s">
        <v>68</v>
      </c>
      <c r="C18013" t="s">
        <v>5</v>
      </c>
      <c r="D18013" t="s">
        <v>9</v>
      </c>
      <c r="E18013" t="s">
        <v>15</v>
      </c>
      <c r="F18013" t="s">
        <v>6</v>
      </c>
      <c r="G18013">
        <v>12</v>
      </c>
      <c r="H18013">
        <v>51</v>
      </c>
      <c r="I18013">
        <v>3.4915460000000002E-2</v>
      </c>
      <c r="J18013">
        <v>4.1548799999999997E-2</v>
      </c>
      <c r="K18013">
        <v>6.6334000000000002E-3</v>
      </c>
      <c r="L18013">
        <v>-9.0430000000000003E-4</v>
      </c>
      <c r="M18013">
        <v>3.5490000000000001E-3</v>
      </c>
      <c r="N18013">
        <v>6.6334000000000002E-3</v>
      </c>
      <c r="O18013">
        <v>9.7178000000000004E-3</v>
      </c>
      <c r="P18013">
        <v>1.4171100000000001E-2</v>
      </c>
      <c r="Q18013">
        <v>57.174999999999997</v>
      </c>
      <c r="R18013">
        <v>5.8817000000000001E-3</v>
      </c>
      <c r="S18013" t="s">
        <v>20810</v>
      </c>
    </row>
    <row r="18014" spans="1:19" x14ac:dyDescent="0.25">
      <c r="A18014" t="s">
        <v>18082</v>
      </c>
      <c r="B18014" t="s">
        <v>68</v>
      </c>
      <c r="C18014" t="s">
        <v>5</v>
      </c>
      <c r="D18014" t="s">
        <v>9</v>
      </c>
      <c r="E18014" t="s">
        <v>15</v>
      </c>
      <c r="F18014" t="s">
        <v>6</v>
      </c>
      <c r="G18014">
        <v>13</v>
      </c>
      <c r="H18014">
        <v>51</v>
      </c>
      <c r="I18014">
        <v>3.2790699999999999E-2</v>
      </c>
      <c r="J18014">
        <v>3.8113399999999999E-2</v>
      </c>
      <c r="K18014">
        <v>5.3226999999999997E-3</v>
      </c>
      <c r="L18014">
        <v>-1.6727000000000001E-3</v>
      </c>
      <c r="M18014">
        <v>2.4602999999999999E-3</v>
      </c>
      <c r="N18014">
        <v>5.3226999999999997E-3</v>
      </c>
      <c r="O18014">
        <v>8.1852000000000001E-3</v>
      </c>
      <c r="P18014">
        <v>1.23182E-2</v>
      </c>
      <c r="Q18014">
        <v>59.475000000000001</v>
      </c>
      <c r="R18014">
        <v>5.4586000000000001E-3</v>
      </c>
      <c r="S18014" t="s">
        <v>20810</v>
      </c>
    </row>
    <row r="18015" spans="1:19" x14ac:dyDescent="0.25">
      <c r="A18015" t="s">
        <v>18083</v>
      </c>
      <c r="B18015" t="s">
        <v>68</v>
      </c>
      <c r="C18015" t="s">
        <v>5</v>
      </c>
      <c r="D18015" t="s">
        <v>9</v>
      </c>
      <c r="E18015" t="s">
        <v>15</v>
      </c>
      <c r="F18015" t="s">
        <v>6</v>
      </c>
      <c r="G18015">
        <v>14</v>
      </c>
      <c r="H18015">
        <v>51</v>
      </c>
      <c r="I18015">
        <v>3.2944080000000001E-2</v>
      </c>
      <c r="J18015">
        <v>3.5027599999999999E-2</v>
      </c>
      <c r="K18015">
        <v>2.0834999999999998E-3</v>
      </c>
      <c r="L18015">
        <v>-4.8608000000000002E-3</v>
      </c>
      <c r="M18015">
        <v>-7.5810000000000005E-4</v>
      </c>
      <c r="N18015">
        <v>2.0834999999999998E-3</v>
      </c>
      <c r="O18015">
        <v>4.9251E-3</v>
      </c>
      <c r="P18015">
        <v>9.0278000000000008E-3</v>
      </c>
      <c r="Q18015">
        <v>61.2</v>
      </c>
      <c r="R18015">
        <v>5.4187000000000003E-3</v>
      </c>
      <c r="S18015" t="s">
        <v>20810</v>
      </c>
    </row>
    <row r="18016" spans="1:19" x14ac:dyDescent="0.25">
      <c r="A18016" t="s">
        <v>18084</v>
      </c>
      <c r="B18016" t="s">
        <v>68</v>
      </c>
      <c r="C18016" t="s">
        <v>5</v>
      </c>
      <c r="D18016" t="s">
        <v>9</v>
      </c>
      <c r="E18016" t="s">
        <v>15</v>
      </c>
      <c r="F18016" t="s">
        <v>6</v>
      </c>
      <c r="G18016">
        <v>15</v>
      </c>
      <c r="H18016">
        <v>51</v>
      </c>
      <c r="I18016">
        <v>3.3649100000000001E-2</v>
      </c>
      <c r="J18016">
        <v>3.5433300000000001E-2</v>
      </c>
      <c r="K18016">
        <v>1.7841999999999999E-3</v>
      </c>
      <c r="L18016">
        <v>-5.9176000000000003E-3</v>
      </c>
      <c r="M18016">
        <v>-1.3672999999999999E-3</v>
      </c>
      <c r="N18016">
        <v>1.7841999999999999E-3</v>
      </c>
      <c r="O18016">
        <v>4.9357999999999997E-3</v>
      </c>
      <c r="P18016">
        <v>9.4861000000000008E-3</v>
      </c>
      <c r="Q18016">
        <v>62.524999999999999</v>
      </c>
      <c r="R18016">
        <v>6.0098E-3</v>
      </c>
      <c r="S18016" t="s">
        <v>20810</v>
      </c>
    </row>
    <row r="18017" spans="1:19" x14ac:dyDescent="0.25">
      <c r="A18017" t="s">
        <v>18085</v>
      </c>
      <c r="B18017" t="s">
        <v>68</v>
      </c>
      <c r="C18017" t="s">
        <v>5</v>
      </c>
      <c r="D18017" t="s">
        <v>9</v>
      </c>
      <c r="E18017" t="s">
        <v>15</v>
      </c>
      <c r="F18017" t="s">
        <v>6</v>
      </c>
      <c r="G18017">
        <v>16</v>
      </c>
      <c r="H18017">
        <v>51</v>
      </c>
      <c r="I18017">
        <v>3.5493740000000003E-2</v>
      </c>
      <c r="J18017">
        <v>3.5784799999999999E-2</v>
      </c>
      <c r="K18017">
        <v>2.9100000000000003E-4</v>
      </c>
      <c r="L18017">
        <v>-8.0689999999999998E-3</v>
      </c>
      <c r="M18017">
        <v>-3.1297999999999999E-3</v>
      </c>
      <c r="N18017">
        <v>2.9100000000000003E-4</v>
      </c>
      <c r="O18017">
        <v>3.7119000000000002E-3</v>
      </c>
      <c r="P18017">
        <v>8.6511000000000001E-3</v>
      </c>
      <c r="Q18017">
        <v>62.725000000000001</v>
      </c>
      <c r="R18017">
        <v>6.5234000000000004E-3</v>
      </c>
      <c r="S18017" t="s">
        <v>20810</v>
      </c>
    </row>
    <row r="18018" spans="1:19" x14ac:dyDescent="0.25">
      <c r="A18018" t="s">
        <v>18086</v>
      </c>
      <c r="B18018" t="s">
        <v>68</v>
      </c>
      <c r="C18018" t="s">
        <v>5</v>
      </c>
      <c r="D18018" t="s">
        <v>9</v>
      </c>
      <c r="E18018" t="s">
        <v>15</v>
      </c>
      <c r="F18018" t="s">
        <v>6</v>
      </c>
      <c r="G18018">
        <v>17</v>
      </c>
      <c r="H18018">
        <v>51</v>
      </c>
      <c r="I18018">
        <v>3.5658059999999998E-2</v>
      </c>
      <c r="J18018">
        <v>3.7853199999999997E-2</v>
      </c>
      <c r="K18018">
        <v>2.1951000000000002E-3</v>
      </c>
      <c r="L18018">
        <v>-5.2849999999999998E-3</v>
      </c>
      <c r="M18018">
        <v>-8.6569999999999995E-4</v>
      </c>
      <c r="N18018">
        <v>2.1951000000000002E-3</v>
      </c>
      <c r="O18018">
        <v>5.2559E-3</v>
      </c>
      <c r="P18018">
        <v>9.6752000000000001E-3</v>
      </c>
      <c r="Q18018">
        <v>61.975000000000001</v>
      </c>
      <c r="R18018">
        <v>5.8367999999999996E-3</v>
      </c>
      <c r="S18018" t="s">
        <v>20810</v>
      </c>
    </row>
    <row r="18019" spans="1:19" x14ac:dyDescent="0.25">
      <c r="A18019" t="s">
        <v>18087</v>
      </c>
      <c r="B18019" t="s">
        <v>68</v>
      </c>
      <c r="C18019" t="s">
        <v>5</v>
      </c>
      <c r="D18019" t="s">
        <v>9</v>
      </c>
      <c r="E18019" t="s">
        <v>15</v>
      </c>
      <c r="F18019" t="s">
        <v>6</v>
      </c>
      <c r="G18019">
        <v>18</v>
      </c>
      <c r="H18019">
        <v>51</v>
      </c>
      <c r="I18019">
        <v>4.2693080000000001E-2</v>
      </c>
      <c r="J18019">
        <v>4.5513100000000001E-2</v>
      </c>
      <c r="K18019">
        <v>2.8200999999999999E-3</v>
      </c>
      <c r="L18019">
        <v>-6.1409000000000004E-3</v>
      </c>
      <c r="M18019">
        <v>-8.4670000000000004E-4</v>
      </c>
      <c r="N18019">
        <v>2.8200999999999999E-3</v>
      </c>
      <c r="O18019">
        <v>6.4868E-3</v>
      </c>
      <c r="P18019">
        <v>1.1781E-2</v>
      </c>
      <c r="Q18019">
        <v>59.725000000000001</v>
      </c>
      <c r="R18019">
        <v>6.9922999999999999E-3</v>
      </c>
      <c r="S18019" t="s">
        <v>20810</v>
      </c>
    </row>
    <row r="18020" spans="1:19" x14ac:dyDescent="0.25">
      <c r="A18020" t="s">
        <v>18088</v>
      </c>
      <c r="B18020" t="s">
        <v>68</v>
      </c>
      <c r="C18020" t="s">
        <v>5</v>
      </c>
      <c r="D18020" t="s">
        <v>9</v>
      </c>
      <c r="E18020" t="s">
        <v>15</v>
      </c>
      <c r="F18020" t="s">
        <v>6</v>
      </c>
      <c r="G18020">
        <v>19</v>
      </c>
      <c r="H18020">
        <v>51</v>
      </c>
      <c r="I18020">
        <v>5.1683100000000003E-2</v>
      </c>
      <c r="J18020">
        <v>5.4841599999999997E-2</v>
      </c>
      <c r="K18020">
        <v>3.1584999999999998E-3</v>
      </c>
      <c r="L18020">
        <v>-6.6934000000000004E-3</v>
      </c>
      <c r="M18020">
        <v>-8.7279999999999996E-4</v>
      </c>
      <c r="N18020">
        <v>3.1584999999999998E-3</v>
      </c>
      <c r="O18020">
        <v>7.1897999999999997E-3</v>
      </c>
      <c r="P18020">
        <v>1.30104E-2</v>
      </c>
      <c r="Q18020">
        <v>56.8</v>
      </c>
      <c r="R18020">
        <v>7.6874999999999999E-3</v>
      </c>
      <c r="S18020" t="s">
        <v>20810</v>
      </c>
    </row>
    <row r="18021" spans="1:19" x14ac:dyDescent="0.25">
      <c r="A18021" t="s">
        <v>18089</v>
      </c>
      <c r="B18021" t="s">
        <v>68</v>
      </c>
      <c r="C18021" t="s">
        <v>5</v>
      </c>
      <c r="D18021" t="s">
        <v>9</v>
      </c>
      <c r="E18021" t="s">
        <v>15</v>
      </c>
      <c r="F18021" t="s">
        <v>6</v>
      </c>
      <c r="G18021">
        <v>20</v>
      </c>
      <c r="H18021">
        <v>51</v>
      </c>
      <c r="I18021">
        <v>5.9282290000000001E-2</v>
      </c>
      <c r="J18021">
        <v>6.2423800000000002E-2</v>
      </c>
      <c r="K18021">
        <v>3.1415000000000002E-3</v>
      </c>
      <c r="L18021">
        <v>-9.8253000000000004E-3</v>
      </c>
      <c r="M18021">
        <v>-2.1643999999999999E-3</v>
      </c>
      <c r="N18021">
        <v>3.1415000000000002E-3</v>
      </c>
      <c r="O18021">
        <v>8.4475000000000001E-3</v>
      </c>
      <c r="P18021">
        <v>1.6108399999999998E-2</v>
      </c>
      <c r="Q18021">
        <v>54.3</v>
      </c>
      <c r="R18021">
        <v>1.01181E-2</v>
      </c>
      <c r="S18021" t="s">
        <v>20810</v>
      </c>
    </row>
    <row r="18022" spans="1:19" x14ac:dyDescent="0.25">
      <c r="A18022" t="s">
        <v>18090</v>
      </c>
      <c r="B18022" t="s">
        <v>68</v>
      </c>
      <c r="C18022" t="s">
        <v>5</v>
      </c>
      <c r="D18022" t="s">
        <v>9</v>
      </c>
      <c r="E18022" t="s">
        <v>15</v>
      </c>
      <c r="F18022" t="s">
        <v>6</v>
      </c>
      <c r="G18022">
        <v>21</v>
      </c>
      <c r="H18022">
        <v>51</v>
      </c>
      <c r="I18022">
        <v>5.8258959999999999E-2</v>
      </c>
      <c r="J18022">
        <v>6.2354800000000002E-2</v>
      </c>
      <c r="K18022">
        <v>4.0959000000000004E-3</v>
      </c>
      <c r="L18022">
        <v>-6.7089000000000003E-3</v>
      </c>
      <c r="M18022">
        <v>-3.2539999999999999E-4</v>
      </c>
      <c r="N18022">
        <v>4.0959000000000004E-3</v>
      </c>
      <c r="O18022">
        <v>8.5170999999999997E-3</v>
      </c>
      <c r="P18022">
        <v>1.4900699999999999E-2</v>
      </c>
      <c r="Q18022">
        <v>52.125</v>
      </c>
      <c r="R18022">
        <v>8.4309999999999993E-3</v>
      </c>
      <c r="S18022" t="s">
        <v>20810</v>
      </c>
    </row>
    <row r="18023" spans="1:19" x14ac:dyDescent="0.25">
      <c r="A18023" t="s">
        <v>18091</v>
      </c>
      <c r="B18023" t="s">
        <v>68</v>
      </c>
      <c r="C18023" t="s">
        <v>5</v>
      </c>
      <c r="D18023" t="s">
        <v>9</v>
      </c>
      <c r="E18023" t="s">
        <v>15</v>
      </c>
      <c r="F18023" t="s">
        <v>6</v>
      </c>
      <c r="G18023">
        <v>22</v>
      </c>
      <c r="H18023">
        <v>51</v>
      </c>
      <c r="I18023">
        <v>5.4234930000000001E-2</v>
      </c>
      <c r="J18023">
        <v>5.8111500000000003E-2</v>
      </c>
      <c r="K18023">
        <v>3.8765000000000002E-3</v>
      </c>
      <c r="L18023">
        <v>-7.3969999999999999E-3</v>
      </c>
      <c r="M18023">
        <v>-7.3649999999999996E-4</v>
      </c>
      <c r="N18023">
        <v>3.8765000000000002E-3</v>
      </c>
      <c r="O18023">
        <v>8.4895999999999999E-3</v>
      </c>
      <c r="P18023">
        <v>1.515E-2</v>
      </c>
      <c r="Q18023">
        <v>50.024999999999999</v>
      </c>
      <c r="R18023">
        <v>8.7968000000000005E-3</v>
      </c>
      <c r="S18023" t="s">
        <v>20810</v>
      </c>
    </row>
    <row r="18024" spans="1:19" x14ac:dyDescent="0.25">
      <c r="A18024" t="s">
        <v>18092</v>
      </c>
      <c r="B18024" t="s">
        <v>68</v>
      </c>
      <c r="C18024" t="s">
        <v>5</v>
      </c>
      <c r="D18024" t="s">
        <v>9</v>
      </c>
      <c r="E18024" t="s">
        <v>15</v>
      </c>
      <c r="F18024" t="s">
        <v>6</v>
      </c>
      <c r="G18024">
        <v>23</v>
      </c>
      <c r="H18024">
        <v>51</v>
      </c>
      <c r="I18024">
        <v>5.0009400000000002E-2</v>
      </c>
      <c r="J18024">
        <v>5.2903899999999997E-2</v>
      </c>
      <c r="K18024">
        <v>2.8944999999999999E-3</v>
      </c>
      <c r="L18024">
        <v>-1.0133400000000001E-2</v>
      </c>
      <c r="M18024">
        <v>-2.4364E-3</v>
      </c>
      <c r="N18024">
        <v>2.8944999999999999E-3</v>
      </c>
      <c r="O18024">
        <v>8.2254000000000008E-3</v>
      </c>
      <c r="P18024">
        <v>1.59223E-2</v>
      </c>
      <c r="Q18024">
        <v>48.225000000000001</v>
      </c>
      <c r="R18024">
        <v>1.01657E-2</v>
      </c>
      <c r="S18024" t="s">
        <v>20810</v>
      </c>
    </row>
    <row r="18025" spans="1:19" x14ac:dyDescent="0.25">
      <c r="A18025" t="s">
        <v>18093</v>
      </c>
      <c r="B18025" t="s">
        <v>68</v>
      </c>
      <c r="C18025" t="s">
        <v>5</v>
      </c>
      <c r="D18025" t="s">
        <v>9</v>
      </c>
      <c r="E18025" t="s">
        <v>15</v>
      </c>
      <c r="F18025" t="s">
        <v>6</v>
      </c>
      <c r="G18025">
        <v>24</v>
      </c>
      <c r="H18025">
        <v>51</v>
      </c>
      <c r="I18025">
        <v>4.3112049999999999E-2</v>
      </c>
      <c r="J18025">
        <v>4.4999299999999999E-2</v>
      </c>
      <c r="K18025">
        <v>1.8871999999999999E-3</v>
      </c>
      <c r="L18025">
        <v>-1.2833799999999999E-2</v>
      </c>
      <c r="M18025">
        <v>-4.1365000000000004E-3</v>
      </c>
      <c r="N18025">
        <v>1.8871999999999999E-3</v>
      </c>
      <c r="O18025">
        <v>7.9109000000000002E-3</v>
      </c>
      <c r="P18025">
        <v>1.66082E-2</v>
      </c>
      <c r="Q18025">
        <v>47.125</v>
      </c>
      <c r="R18025">
        <v>1.14869E-2</v>
      </c>
      <c r="S18025" t="s">
        <v>20810</v>
      </c>
    </row>
    <row r="18026" spans="1:19" x14ac:dyDescent="0.25">
      <c r="A18026" t="s">
        <v>18094</v>
      </c>
      <c r="B18026" t="s">
        <v>68</v>
      </c>
      <c r="C18026" t="s">
        <v>5</v>
      </c>
      <c r="D18026" t="s">
        <v>9</v>
      </c>
      <c r="E18026" t="s">
        <v>15</v>
      </c>
      <c r="F18026" t="s">
        <v>52</v>
      </c>
      <c r="G18026">
        <v>1</v>
      </c>
      <c r="H18026">
        <v>51</v>
      </c>
      <c r="I18026">
        <v>4.4725580000000001E-2</v>
      </c>
      <c r="J18026">
        <v>4.7289600000000001E-2</v>
      </c>
      <c r="K18026">
        <v>2.5639999999999999E-3</v>
      </c>
      <c r="L18026">
        <v>-1.4456800000000001E-2</v>
      </c>
      <c r="M18026">
        <v>-4.4007999999999999E-3</v>
      </c>
      <c r="N18026">
        <v>2.5639999999999999E-3</v>
      </c>
      <c r="O18026">
        <v>9.5288000000000005E-3</v>
      </c>
      <c r="P18026">
        <v>1.9584899999999999E-2</v>
      </c>
      <c r="Q18026">
        <v>49.5</v>
      </c>
      <c r="R18026">
        <v>1.32815E-2</v>
      </c>
      <c r="S18026" t="s">
        <v>20810</v>
      </c>
    </row>
    <row r="18027" spans="1:19" x14ac:dyDescent="0.25">
      <c r="A18027" t="s">
        <v>18095</v>
      </c>
      <c r="B18027" t="s">
        <v>68</v>
      </c>
      <c r="C18027" t="s">
        <v>5</v>
      </c>
      <c r="D18027" t="s">
        <v>9</v>
      </c>
      <c r="E18027" t="s">
        <v>15</v>
      </c>
      <c r="F18027" t="s">
        <v>52</v>
      </c>
      <c r="G18027">
        <v>2</v>
      </c>
      <c r="H18027">
        <v>51</v>
      </c>
      <c r="I18027">
        <v>4.2190310000000002E-2</v>
      </c>
      <c r="J18027">
        <v>4.4803700000000002E-2</v>
      </c>
      <c r="K18027">
        <v>2.6134000000000001E-3</v>
      </c>
      <c r="L18027">
        <v>-1.42325E-2</v>
      </c>
      <c r="M18027">
        <v>-4.2798000000000003E-3</v>
      </c>
      <c r="N18027">
        <v>2.6134000000000001E-3</v>
      </c>
      <c r="O18027">
        <v>9.5066000000000005E-3</v>
      </c>
      <c r="P18027">
        <v>1.9459400000000002E-2</v>
      </c>
      <c r="Q18027">
        <v>49</v>
      </c>
      <c r="R18027">
        <v>1.3145E-2</v>
      </c>
      <c r="S18027" t="s">
        <v>20810</v>
      </c>
    </row>
    <row r="18028" spans="1:19" x14ac:dyDescent="0.25">
      <c r="A18028" t="s">
        <v>18096</v>
      </c>
      <c r="B18028" t="s">
        <v>68</v>
      </c>
      <c r="C18028" t="s">
        <v>5</v>
      </c>
      <c r="D18028" t="s">
        <v>9</v>
      </c>
      <c r="E18028" t="s">
        <v>15</v>
      </c>
      <c r="F18028" t="s">
        <v>52</v>
      </c>
      <c r="G18028">
        <v>3</v>
      </c>
      <c r="H18028">
        <v>51</v>
      </c>
      <c r="I18028">
        <v>4.6569220000000001E-2</v>
      </c>
      <c r="J18028">
        <v>4.7565799999999998E-2</v>
      </c>
      <c r="K18028">
        <v>9.9660000000000005E-4</v>
      </c>
      <c r="L18028">
        <v>-1.6445999999999999E-2</v>
      </c>
      <c r="M18028">
        <v>-6.1408000000000001E-3</v>
      </c>
      <c r="N18028">
        <v>9.9660000000000005E-4</v>
      </c>
      <c r="O18028">
        <v>8.1340000000000006E-3</v>
      </c>
      <c r="P18028">
        <v>1.8439199999999999E-2</v>
      </c>
      <c r="Q18028">
        <v>49</v>
      </c>
      <c r="R18028">
        <v>1.36106E-2</v>
      </c>
      <c r="S18028" t="s">
        <v>20810</v>
      </c>
    </row>
    <row r="18029" spans="1:19" x14ac:dyDescent="0.25">
      <c r="A18029" t="s">
        <v>18097</v>
      </c>
      <c r="B18029" t="s">
        <v>68</v>
      </c>
      <c r="C18029" t="s">
        <v>5</v>
      </c>
      <c r="D18029" t="s">
        <v>9</v>
      </c>
      <c r="E18029" t="s">
        <v>15</v>
      </c>
      <c r="F18029" t="s">
        <v>52</v>
      </c>
      <c r="G18029">
        <v>4</v>
      </c>
      <c r="H18029">
        <v>51</v>
      </c>
      <c r="I18029">
        <v>4.0979059999999998E-2</v>
      </c>
      <c r="J18029">
        <v>3.7597600000000002E-2</v>
      </c>
      <c r="K18029">
        <v>-3.3814000000000001E-3</v>
      </c>
      <c r="L18029">
        <v>-1.60211E-2</v>
      </c>
      <c r="M18029">
        <v>-8.5535000000000003E-3</v>
      </c>
      <c r="N18029">
        <v>-3.3814000000000001E-3</v>
      </c>
      <c r="O18029">
        <v>1.7906E-3</v>
      </c>
      <c r="P18029">
        <v>9.2581999999999994E-3</v>
      </c>
      <c r="Q18029">
        <v>49</v>
      </c>
      <c r="R18029">
        <v>9.8627999999999997E-3</v>
      </c>
      <c r="S18029" t="s">
        <v>20810</v>
      </c>
    </row>
    <row r="18030" spans="1:19" x14ac:dyDescent="0.25">
      <c r="A18030" t="s">
        <v>18098</v>
      </c>
      <c r="B18030" t="s">
        <v>68</v>
      </c>
      <c r="C18030" t="s">
        <v>5</v>
      </c>
      <c r="D18030" t="s">
        <v>9</v>
      </c>
      <c r="E18030" t="s">
        <v>15</v>
      </c>
      <c r="F18030" t="s">
        <v>52</v>
      </c>
      <c r="G18030">
        <v>5</v>
      </c>
      <c r="H18030">
        <v>51</v>
      </c>
      <c r="I18030">
        <v>4.1668129999999998E-2</v>
      </c>
      <c r="J18030">
        <v>3.6799900000000003E-2</v>
      </c>
      <c r="K18030">
        <v>-4.8682999999999999E-3</v>
      </c>
      <c r="L18030">
        <v>-1.6248499999999999E-2</v>
      </c>
      <c r="M18030">
        <v>-9.5250000000000005E-3</v>
      </c>
      <c r="N18030">
        <v>-4.8682999999999999E-3</v>
      </c>
      <c r="O18030">
        <v>-2.1159999999999999E-4</v>
      </c>
      <c r="P18030">
        <v>6.5119000000000002E-3</v>
      </c>
      <c r="Q18030">
        <v>48</v>
      </c>
      <c r="R18030">
        <v>8.8800000000000007E-3</v>
      </c>
      <c r="S18030" t="s">
        <v>20810</v>
      </c>
    </row>
    <row r="18031" spans="1:19" x14ac:dyDescent="0.25">
      <c r="A18031" t="s">
        <v>18099</v>
      </c>
      <c r="B18031" t="s">
        <v>68</v>
      </c>
      <c r="C18031" t="s">
        <v>5</v>
      </c>
      <c r="D18031" t="s">
        <v>9</v>
      </c>
      <c r="E18031" t="s">
        <v>15</v>
      </c>
      <c r="F18031" t="s">
        <v>52</v>
      </c>
      <c r="G18031">
        <v>6</v>
      </c>
      <c r="H18031">
        <v>51</v>
      </c>
      <c r="I18031">
        <v>4.9330310000000002E-2</v>
      </c>
      <c r="J18031">
        <v>5.7785400000000001E-2</v>
      </c>
      <c r="K18031">
        <v>8.4551000000000001E-3</v>
      </c>
      <c r="L18031">
        <v>-6.0127999999999996E-3</v>
      </c>
      <c r="M18031">
        <v>2.5349999999999999E-3</v>
      </c>
      <c r="N18031">
        <v>8.4551000000000001E-3</v>
      </c>
      <c r="O18031">
        <v>1.4375199999999999E-2</v>
      </c>
      <c r="P18031">
        <v>2.29229E-2</v>
      </c>
      <c r="Q18031">
        <v>48</v>
      </c>
      <c r="R18031">
        <v>1.12893E-2</v>
      </c>
      <c r="S18031" t="s">
        <v>20810</v>
      </c>
    </row>
    <row r="18032" spans="1:19" x14ac:dyDescent="0.25">
      <c r="A18032" t="s">
        <v>18100</v>
      </c>
      <c r="B18032" t="s">
        <v>68</v>
      </c>
      <c r="C18032" t="s">
        <v>5</v>
      </c>
      <c r="D18032" t="s">
        <v>9</v>
      </c>
      <c r="E18032" t="s">
        <v>15</v>
      </c>
      <c r="F18032" t="s">
        <v>52</v>
      </c>
      <c r="G18032">
        <v>7</v>
      </c>
      <c r="H18032">
        <v>51</v>
      </c>
      <c r="I18032">
        <v>6.3393270000000002E-2</v>
      </c>
      <c r="J18032">
        <v>7.3697100000000001E-2</v>
      </c>
      <c r="K18032">
        <v>1.03038E-2</v>
      </c>
      <c r="L18032">
        <v>-5.1269000000000002E-3</v>
      </c>
      <c r="M18032">
        <v>3.9896999999999997E-3</v>
      </c>
      <c r="N18032">
        <v>1.03038E-2</v>
      </c>
      <c r="O18032">
        <v>1.6617900000000001E-2</v>
      </c>
      <c r="P18032">
        <v>2.57345E-2</v>
      </c>
      <c r="Q18032">
        <v>48</v>
      </c>
      <c r="R18032">
        <v>1.20407E-2</v>
      </c>
      <c r="S18032" t="s">
        <v>20810</v>
      </c>
    </row>
    <row r="18033" spans="1:19" x14ac:dyDescent="0.25">
      <c r="A18033" t="s">
        <v>18101</v>
      </c>
      <c r="B18033" t="s">
        <v>68</v>
      </c>
      <c r="C18033" t="s">
        <v>5</v>
      </c>
      <c r="D18033" t="s">
        <v>9</v>
      </c>
      <c r="E18033" t="s">
        <v>15</v>
      </c>
      <c r="F18033" t="s">
        <v>52</v>
      </c>
      <c r="G18033">
        <v>8</v>
      </c>
      <c r="H18033">
        <v>51</v>
      </c>
      <c r="I18033">
        <v>6.4547289999999993E-2</v>
      </c>
      <c r="J18033">
        <v>6.9924899999999998E-2</v>
      </c>
      <c r="K18033">
        <v>5.3775999999999997E-3</v>
      </c>
      <c r="L18033">
        <v>-1.86489E-2</v>
      </c>
      <c r="M18033">
        <v>-4.4539000000000002E-3</v>
      </c>
      <c r="N18033">
        <v>5.3775999999999997E-3</v>
      </c>
      <c r="O18033">
        <v>1.5209E-2</v>
      </c>
      <c r="P18033">
        <v>2.9404099999999999E-2</v>
      </c>
      <c r="Q18033">
        <v>48</v>
      </c>
      <c r="R18033">
        <v>1.8748000000000001E-2</v>
      </c>
      <c r="S18033" t="s">
        <v>20810</v>
      </c>
    </row>
    <row r="18034" spans="1:19" x14ac:dyDescent="0.25">
      <c r="A18034" t="s">
        <v>18102</v>
      </c>
      <c r="B18034" t="s">
        <v>68</v>
      </c>
      <c r="C18034" t="s">
        <v>5</v>
      </c>
      <c r="D18034" t="s">
        <v>9</v>
      </c>
      <c r="E18034" t="s">
        <v>15</v>
      </c>
      <c r="F18034" t="s">
        <v>52</v>
      </c>
      <c r="G18034">
        <v>9</v>
      </c>
      <c r="H18034">
        <v>51</v>
      </c>
      <c r="I18034">
        <v>4.9894429999999997E-2</v>
      </c>
      <c r="J18034">
        <v>5.5043599999999998E-2</v>
      </c>
      <c r="K18034">
        <v>5.1491999999999996E-3</v>
      </c>
      <c r="L18034">
        <v>-1.22617E-2</v>
      </c>
      <c r="M18034">
        <v>-1.9751999999999999E-3</v>
      </c>
      <c r="N18034">
        <v>5.1491999999999996E-3</v>
      </c>
      <c r="O18034">
        <v>1.2273600000000001E-2</v>
      </c>
      <c r="P18034">
        <v>2.25601E-2</v>
      </c>
      <c r="Q18034">
        <v>48.5</v>
      </c>
      <c r="R18034">
        <v>1.35858E-2</v>
      </c>
      <c r="S18034" t="s">
        <v>20810</v>
      </c>
    </row>
    <row r="18035" spans="1:19" x14ac:dyDescent="0.25">
      <c r="A18035" t="s">
        <v>18103</v>
      </c>
      <c r="B18035" t="s">
        <v>68</v>
      </c>
      <c r="C18035" t="s">
        <v>5</v>
      </c>
      <c r="D18035" t="s">
        <v>9</v>
      </c>
      <c r="E18035" t="s">
        <v>15</v>
      </c>
      <c r="F18035" t="s">
        <v>52</v>
      </c>
      <c r="G18035">
        <v>10</v>
      </c>
      <c r="H18035">
        <v>51</v>
      </c>
      <c r="I18035">
        <v>5.1438589999999999E-2</v>
      </c>
      <c r="J18035">
        <v>5.3962200000000002E-2</v>
      </c>
      <c r="K18035">
        <v>2.5236E-3</v>
      </c>
      <c r="L18035">
        <v>-1.5913500000000001E-2</v>
      </c>
      <c r="M18035">
        <v>-5.0207000000000003E-3</v>
      </c>
      <c r="N18035">
        <v>2.5236E-3</v>
      </c>
      <c r="O18035">
        <v>1.0068000000000001E-2</v>
      </c>
      <c r="P18035">
        <v>2.0960800000000002E-2</v>
      </c>
      <c r="Q18035">
        <v>49.5</v>
      </c>
      <c r="R18035">
        <v>1.4386599999999999E-2</v>
      </c>
      <c r="S18035" t="s">
        <v>20810</v>
      </c>
    </row>
    <row r="18036" spans="1:19" x14ac:dyDescent="0.25">
      <c r="A18036" t="s">
        <v>18104</v>
      </c>
      <c r="B18036" t="s">
        <v>68</v>
      </c>
      <c r="C18036" t="s">
        <v>5</v>
      </c>
      <c r="D18036" t="s">
        <v>9</v>
      </c>
      <c r="E18036" t="s">
        <v>15</v>
      </c>
      <c r="F18036" t="s">
        <v>52</v>
      </c>
      <c r="G18036">
        <v>11</v>
      </c>
      <c r="H18036">
        <v>51</v>
      </c>
      <c r="I18036">
        <v>3.7690969999999997E-2</v>
      </c>
      <c r="J18036">
        <v>4.4132400000000002E-2</v>
      </c>
      <c r="K18036">
        <v>6.4413999999999999E-3</v>
      </c>
      <c r="L18036">
        <v>-5.8881000000000003E-3</v>
      </c>
      <c r="M18036">
        <v>1.3962E-3</v>
      </c>
      <c r="N18036">
        <v>6.4413999999999999E-3</v>
      </c>
      <c r="O18036">
        <v>1.14865E-2</v>
      </c>
      <c r="P18036">
        <v>1.87709E-2</v>
      </c>
      <c r="Q18036">
        <v>50.5</v>
      </c>
      <c r="R18036">
        <v>9.6208000000000005E-3</v>
      </c>
      <c r="S18036" t="s">
        <v>20810</v>
      </c>
    </row>
    <row r="18037" spans="1:19" x14ac:dyDescent="0.25">
      <c r="A18037" t="s">
        <v>18105</v>
      </c>
      <c r="B18037" t="s">
        <v>68</v>
      </c>
      <c r="C18037" t="s">
        <v>5</v>
      </c>
      <c r="D18037" t="s">
        <v>9</v>
      </c>
      <c r="E18037" t="s">
        <v>15</v>
      </c>
      <c r="F18037" t="s">
        <v>52</v>
      </c>
      <c r="G18037">
        <v>12</v>
      </c>
      <c r="H18037">
        <v>51</v>
      </c>
      <c r="I18037">
        <v>3.0356330000000001E-2</v>
      </c>
      <c r="J18037">
        <v>3.7863000000000001E-2</v>
      </c>
      <c r="K18037">
        <v>7.5066999999999998E-3</v>
      </c>
      <c r="L18037">
        <v>-9.3380000000000004E-4</v>
      </c>
      <c r="M18037">
        <v>4.0528999999999999E-3</v>
      </c>
      <c r="N18037">
        <v>7.5066999999999998E-3</v>
      </c>
      <c r="O18037">
        <v>1.09605E-2</v>
      </c>
      <c r="P18037">
        <v>1.5947200000000002E-2</v>
      </c>
      <c r="Q18037">
        <v>52.5</v>
      </c>
      <c r="R18037">
        <v>6.5862000000000004E-3</v>
      </c>
      <c r="S18037" t="s">
        <v>20810</v>
      </c>
    </row>
    <row r="18038" spans="1:19" x14ac:dyDescent="0.25">
      <c r="A18038" t="s">
        <v>18106</v>
      </c>
      <c r="B18038" t="s">
        <v>68</v>
      </c>
      <c r="C18038" t="s">
        <v>5</v>
      </c>
      <c r="D18038" t="s">
        <v>9</v>
      </c>
      <c r="E18038" t="s">
        <v>15</v>
      </c>
      <c r="F18038" t="s">
        <v>52</v>
      </c>
      <c r="G18038">
        <v>13</v>
      </c>
      <c r="H18038">
        <v>51</v>
      </c>
      <c r="I18038">
        <v>3.034301E-2</v>
      </c>
      <c r="J18038">
        <v>3.4296300000000002E-2</v>
      </c>
      <c r="K18038">
        <v>3.9532999999999999E-3</v>
      </c>
      <c r="L18038">
        <v>-4.7337999999999998E-3</v>
      </c>
      <c r="M18038">
        <v>3.9859999999999999E-4</v>
      </c>
      <c r="N18038">
        <v>3.9532999999999999E-3</v>
      </c>
      <c r="O18038">
        <v>7.5078999999999996E-3</v>
      </c>
      <c r="P18038">
        <v>1.26403E-2</v>
      </c>
      <c r="Q18038">
        <v>53.5</v>
      </c>
      <c r="R18038">
        <v>6.7784999999999998E-3</v>
      </c>
      <c r="S18038" t="s">
        <v>20810</v>
      </c>
    </row>
    <row r="18039" spans="1:19" x14ac:dyDescent="0.25">
      <c r="A18039" t="s">
        <v>18107</v>
      </c>
      <c r="B18039" t="s">
        <v>68</v>
      </c>
      <c r="C18039" t="s">
        <v>5</v>
      </c>
      <c r="D18039" t="s">
        <v>9</v>
      </c>
      <c r="E18039" t="s">
        <v>15</v>
      </c>
      <c r="F18039" t="s">
        <v>52</v>
      </c>
      <c r="G18039">
        <v>14</v>
      </c>
      <c r="H18039">
        <v>51</v>
      </c>
      <c r="I18039">
        <v>2.8576150000000002E-2</v>
      </c>
      <c r="J18039">
        <v>3.27608E-2</v>
      </c>
      <c r="K18039">
        <v>4.1846000000000001E-3</v>
      </c>
      <c r="L18039">
        <v>-3.6803999999999999E-3</v>
      </c>
      <c r="M18039">
        <v>9.6630000000000001E-4</v>
      </c>
      <c r="N18039">
        <v>4.1846000000000001E-3</v>
      </c>
      <c r="O18039">
        <v>7.4028999999999996E-3</v>
      </c>
      <c r="P18039">
        <v>1.20497E-2</v>
      </c>
      <c r="Q18039">
        <v>54.5</v>
      </c>
      <c r="R18039">
        <v>6.1371000000000004E-3</v>
      </c>
      <c r="S18039" t="s">
        <v>20810</v>
      </c>
    </row>
    <row r="18040" spans="1:19" x14ac:dyDescent="0.25">
      <c r="A18040" t="s">
        <v>18108</v>
      </c>
      <c r="B18040" t="s">
        <v>68</v>
      </c>
      <c r="C18040" t="s">
        <v>5</v>
      </c>
      <c r="D18040" t="s">
        <v>9</v>
      </c>
      <c r="E18040" t="s">
        <v>15</v>
      </c>
      <c r="F18040" t="s">
        <v>52</v>
      </c>
      <c r="G18040">
        <v>15</v>
      </c>
      <c r="H18040">
        <v>51</v>
      </c>
      <c r="I18040">
        <v>2.9142810000000002E-2</v>
      </c>
      <c r="J18040">
        <v>4.1041500000000002E-2</v>
      </c>
      <c r="K18040">
        <v>1.18987E-2</v>
      </c>
      <c r="L18040">
        <v>1.0418999999999999E-3</v>
      </c>
      <c r="M18040">
        <v>7.4561999999999996E-3</v>
      </c>
      <c r="N18040">
        <v>1.18987E-2</v>
      </c>
      <c r="O18040">
        <v>1.63412E-2</v>
      </c>
      <c r="P18040">
        <v>2.2755500000000001E-2</v>
      </c>
      <c r="Q18040">
        <v>54.5</v>
      </c>
      <c r="R18040">
        <v>8.4715999999999993E-3</v>
      </c>
      <c r="S18040" t="s">
        <v>20810</v>
      </c>
    </row>
    <row r="18041" spans="1:19" x14ac:dyDescent="0.25">
      <c r="A18041" t="s">
        <v>18109</v>
      </c>
      <c r="B18041" t="s">
        <v>68</v>
      </c>
      <c r="C18041" t="s">
        <v>5</v>
      </c>
      <c r="D18041" t="s">
        <v>9</v>
      </c>
      <c r="E18041" t="s">
        <v>15</v>
      </c>
      <c r="F18041" t="s">
        <v>52</v>
      </c>
      <c r="G18041">
        <v>16</v>
      </c>
      <c r="H18041">
        <v>51</v>
      </c>
      <c r="I18041">
        <v>3.0497150000000001E-2</v>
      </c>
      <c r="J18041">
        <v>3.5863800000000001E-2</v>
      </c>
      <c r="K18041">
        <v>5.3667000000000003E-3</v>
      </c>
      <c r="L18041">
        <v>-4.9077000000000001E-3</v>
      </c>
      <c r="M18041">
        <v>1.1624999999999999E-3</v>
      </c>
      <c r="N18041">
        <v>5.3667000000000003E-3</v>
      </c>
      <c r="O18041">
        <v>9.5708000000000008E-3</v>
      </c>
      <c r="P18041">
        <v>1.5640999999999999E-2</v>
      </c>
      <c r="Q18041">
        <v>55</v>
      </c>
      <c r="R18041">
        <v>8.0170999999999992E-3</v>
      </c>
      <c r="S18041" t="s">
        <v>20810</v>
      </c>
    </row>
    <row r="18042" spans="1:19" x14ac:dyDescent="0.25">
      <c r="A18042" t="s">
        <v>18110</v>
      </c>
      <c r="B18042" t="s">
        <v>68</v>
      </c>
      <c r="C18042" t="s">
        <v>5</v>
      </c>
      <c r="D18042" t="s">
        <v>9</v>
      </c>
      <c r="E18042" t="s">
        <v>15</v>
      </c>
      <c r="F18042" t="s">
        <v>52</v>
      </c>
      <c r="G18042">
        <v>17</v>
      </c>
      <c r="H18042">
        <v>51</v>
      </c>
      <c r="I18042">
        <v>3.5199910000000001E-2</v>
      </c>
      <c r="J18042">
        <v>3.9126599999999997E-2</v>
      </c>
      <c r="K18042">
        <v>3.9267E-3</v>
      </c>
      <c r="L18042">
        <v>-6.7977999999999997E-3</v>
      </c>
      <c r="M18042">
        <v>-4.617E-4</v>
      </c>
      <c r="N18042">
        <v>3.9267E-3</v>
      </c>
      <c r="O18042">
        <v>8.3151000000000006E-3</v>
      </c>
      <c r="P18042">
        <v>1.4651300000000001E-2</v>
      </c>
      <c r="Q18042">
        <v>54</v>
      </c>
      <c r="R18042">
        <v>8.3683999999999998E-3</v>
      </c>
      <c r="S18042" t="s">
        <v>20810</v>
      </c>
    </row>
    <row r="18043" spans="1:19" x14ac:dyDescent="0.25">
      <c r="A18043" t="s">
        <v>18111</v>
      </c>
      <c r="B18043" t="s">
        <v>68</v>
      </c>
      <c r="C18043" t="s">
        <v>5</v>
      </c>
      <c r="D18043" t="s">
        <v>9</v>
      </c>
      <c r="E18043" t="s">
        <v>15</v>
      </c>
      <c r="F18043" t="s">
        <v>52</v>
      </c>
      <c r="G18043">
        <v>18</v>
      </c>
      <c r="H18043">
        <v>51</v>
      </c>
      <c r="I18043">
        <v>4.2853589999999997E-2</v>
      </c>
      <c r="J18043">
        <v>4.7709599999999998E-2</v>
      </c>
      <c r="K18043">
        <v>4.8560000000000001E-3</v>
      </c>
      <c r="L18043">
        <v>-8.9613000000000002E-3</v>
      </c>
      <c r="M18043">
        <v>-7.9790000000000004E-4</v>
      </c>
      <c r="N18043">
        <v>4.8560000000000001E-3</v>
      </c>
      <c r="O18043">
        <v>1.0509900000000001E-2</v>
      </c>
      <c r="P18043">
        <v>1.86733E-2</v>
      </c>
      <c r="Q18043">
        <v>52</v>
      </c>
      <c r="R18043">
        <v>1.07817E-2</v>
      </c>
      <c r="S18043" t="s">
        <v>20810</v>
      </c>
    </row>
    <row r="18044" spans="1:19" x14ac:dyDescent="0.25">
      <c r="A18044" t="s">
        <v>18112</v>
      </c>
      <c r="B18044" t="s">
        <v>68</v>
      </c>
      <c r="C18044" t="s">
        <v>5</v>
      </c>
      <c r="D18044" t="s">
        <v>9</v>
      </c>
      <c r="E18044" t="s">
        <v>15</v>
      </c>
      <c r="F18044" t="s">
        <v>52</v>
      </c>
      <c r="G18044">
        <v>19</v>
      </c>
      <c r="H18044">
        <v>51</v>
      </c>
      <c r="I18044">
        <v>4.8464149999999998E-2</v>
      </c>
      <c r="J18044">
        <v>5.4750100000000003E-2</v>
      </c>
      <c r="K18044">
        <v>6.2858999999999996E-3</v>
      </c>
      <c r="L18044">
        <v>-5.8233E-3</v>
      </c>
      <c r="M18044">
        <v>1.3309000000000001E-3</v>
      </c>
      <c r="N18044">
        <v>6.2858999999999996E-3</v>
      </c>
      <c r="O18044">
        <v>1.12409E-2</v>
      </c>
      <c r="P18044">
        <v>1.8395100000000001E-2</v>
      </c>
      <c r="Q18044">
        <v>48.5</v>
      </c>
      <c r="R18044">
        <v>9.4488000000000003E-3</v>
      </c>
      <c r="S18044" t="s">
        <v>20810</v>
      </c>
    </row>
    <row r="18045" spans="1:19" x14ac:dyDescent="0.25">
      <c r="A18045" t="s">
        <v>18113</v>
      </c>
      <c r="B18045" t="s">
        <v>68</v>
      </c>
      <c r="C18045" t="s">
        <v>5</v>
      </c>
      <c r="D18045" t="s">
        <v>9</v>
      </c>
      <c r="E18045" t="s">
        <v>15</v>
      </c>
      <c r="F18045" t="s">
        <v>52</v>
      </c>
      <c r="G18045">
        <v>20</v>
      </c>
      <c r="H18045">
        <v>51</v>
      </c>
      <c r="I18045">
        <v>6.5432130000000005E-2</v>
      </c>
      <c r="J18045">
        <v>6.7500099999999993E-2</v>
      </c>
      <c r="K18045">
        <v>2.068E-3</v>
      </c>
      <c r="L18045">
        <v>-1.4449200000000001E-2</v>
      </c>
      <c r="M18045">
        <v>-4.6906999999999999E-3</v>
      </c>
      <c r="N18045">
        <v>2.068E-3</v>
      </c>
      <c r="O18045">
        <v>8.8266999999999998E-3</v>
      </c>
      <c r="P18045">
        <v>1.8585299999999999E-2</v>
      </c>
      <c r="Q18045">
        <v>44.5</v>
      </c>
      <c r="R18045">
        <v>1.2888500000000001E-2</v>
      </c>
      <c r="S18045" t="s">
        <v>20810</v>
      </c>
    </row>
    <row r="18046" spans="1:19" x14ac:dyDescent="0.25">
      <c r="A18046" t="s">
        <v>18114</v>
      </c>
      <c r="B18046" t="s">
        <v>68</v>
      </c>
      <c r="C18046" t="s">
        <v>5</v>
      </c>
      <c r="D18046" t="s">
        <v>9</v>
      </c>
      <c r="E18046" t="s">
        <v>15</v>
      </c>
      <c r="F18046" t="s">
        <v>52</v>
      </c>
      <c r="G18046">
        <v>21</v>
      </c>
      <c r="H18046">
        <v>51</v>
      </c>
      <c r="I18046">
        <v>5.239456E-2</v>
      </c>
      <c r="J18046">
        <v>6.83E-2</v>
      </c>
      <c r="K18046">
        <v>1.59054E-2</v>
      </c>
      <c r="L18046">
        <v>1.7671E-3</v>
      </c>
      <c r="M18046">
        <v>1.01201E-2</v>
      </c>
      <c r="N18046">
        <v>1.59054E-2</v>
      </c>
      <c r="O18046">
        <v>2.16907E-2</v>
      </c>
      <c r="P18046">
        <v>3.0043799999999999E-2</v>
      </c>
      <c r="Q18046">
        <v>42.5</v>
      </c>
      <c r="R18046">
        <v>1.1032200000000001E-2</v>
      </c>
      <c r="S18046" t="s">
        <v>20810</v>
      </c>
    </row>
    <row r="18047" spans="1:19" x14ac:dyDescent="0.25">
      <c r="A18047" t="s">
        <v>18115</v>
      </c>
      <c r="B18047" t="s">
        <v>68</v>
      </c>
      <c r="C18047" t="s">
        <v>5</v>
      </c>
      <c r="D18047" t="s">
        <v>9</v>
      </c>
      <c r="E18047" t="s">
        <v>15</v>
      </c>
      <c r="F18047" t="s">
        <v>52</v>
      </c>
      <c r="G18047">
        <v>22</v>
      </c>
      <c r="H18047">
        <v>51</v>
      </c>
      <c r="I18047">
        <v>5.6809739999999997E-2</v>
      </c>
      <c r="J18047">
        <v>6.2349799999999997E-2</v>
      </c>
      <c r="K18047">
        <v>5.5399999999999998E-3</v>
      </c>
      <c r="L18047">
        <v>-1.13206E-2</v>
      </c>
      <c r="M18047">
        <v>-1.3592000000000001E-3</v>
      </c>
      <c r="N18047">
        <v>5.5399999999999998E-3</v>
      </c>
      <c r="O18047">
        <v>1.24393E-2</v>
      </c>
      <c r="P18047">
        <v>2.2400699999999999E-2</v>
      </c>
      <c r="Q18047">
        <v>41</v>
      </c>
      <c r="R18047">
        <v>1.31564E-2</v>
      </c>
      <c r="S18047" t="s">
        <v>20810</v>
      </c>
    </row>
    <row r="18048" spans="1:19" x14ac:dyDescent="0.25">
      <c r="A18048" t="s">
        <v>18116</v>
      </c>
      <c r="B18048" t="s">
        <v>68</v>
      </c>
      <c r="C18048" t="s">
        <v>5</v>
      </c>
      <c r="D18048" t="s">
        <v>9</v>
      </c>
      <c r="E18048" t="s">
        <v>15</v>
      </c>
      <c r="F18048" t="s">
        <v>52</v>
      </c>
      <c r="G18048">
        <v>23</v>
      </c>
      <c r="H18048">
        <v>51</v>
      </c>
      <c r="I18048">
        <v>4.659104E-2</v>
      </c>
      <c r="J18048">
        <v>5.2881600000000001E-2</v>
      </c>
      <c r="K18048">
        <v>6.2905000000000001E-3</v>
      </c>
      <c r="L18048">
        <v>-9.7886999999999991E-3</v>
      </c>
      <c r="M18048">
        <v>-2.8899999999999998E-4</v>
      </c>
      <c r="N18048">
        <v>6.2905000000000001E-3</v>
      </c>
      <c r="O18048">
        <v>1.2869999999999999E-2</v>
      </c>
      <c r="P18048">
        <v>2.2369799999999999E-2</v>
      </c>
      <c r="Q18048">
        <v>40</v>
      </c>
      <c r="R18048">
        <v>1.2546699999999999E-2</v>
      </c>
      <c r="S18048" t="s">
        <v>20810</v>
      </c>
    </row>
    <row r="18049" spans="1:19" x14ac:dyDescent="0.25">
      <c r="A18049" t="s">
        <v>18117</v>
      </c>
      <c r="B18049" t="s">
        <v>68</v>
      </c>
      <c r="C18049" t="s">
        <v>5</v>
      </c>
      <c r="D18049" t="s">
        <v>9</v>
      </c>
      <c r="E18049" t="s">
        <v>15</v>
      </c>
      <c r="F18049" t="s">
        <v>52</v>
      </c>
      <c r="G18049">
        <v>24</v>
      </c>
      <c r="H18049">
        <v>51</v>
      </c>
      <c r="I18049">
        <v>4.5491709999999998E-2</v>
      </c>
      <c r="J18049">
        <v>4.9538800000000001E-2</v>
      </c>
      <c r="K18049">
        <v>4.0470999999999997E-3</v>
      </c>
      <c r="L18049">
        <v>-1.4888999999999999E-2</v>
      </c>
      <c r="M18049">
        <v>-3.7014000000000001E-3</v>
      </c>
      <c r="N18049">
        <v>4.0470999999999997E-3</v>
      </c>
      <c r="O18049">
        <v>1.17956E-2</v>
      </c>
      <c r="P18049">
        <v>2.2983199999999999E-2</v>
      </c>
      <c r="Q18049">
        <v>39</v>
      </c>
      <c r="R18049">
        <v>1.47759E-2</v>
      </c>
      <c r="S18049" t="s">
        <v>20810</v>
      </c>
    </row>
    <row r="18050" spans="1:19" x14ac:dyDescent="0.25">
      <c r="A18050" t="s">
        <v>18118</v>
      </c>
      <c r="B18050" t="s">
        <v>68</v>
      </c>
      <c r="C18050" t="s">
        <v>5</v>
      </c>
      <c r="D18050" t="s">
        <v>9</v>
      </c>
      <c r="E18050" t="s">
        <v>16</v>
      </c>
      <c r="F18050" t="s">
        <v>6</v>
      </c>
      <c r="G18050">
        <v>1</v>
      </c>
      <c r="H18050">
        <v>51</v>
      </c>
      <c r="I18050">
        <v>3.3754430000000002E-2</v>
      </c>
      <c r="J18050">
        <v>3.68017E-2</v>
      </c>
      <c r="K18050">
        <v>3.0473000000000002E-3</v>
      </c>
      <c r="L18050">
        <v>-4.6143E-3</v>
      </c>
      <c r="M18050">
        <v>-8.7800000000000006E-5</v>
      </c>
      <c r="N18050">
        <v>3.0473000000000002E-3</v>
      </c>
      <c r="O18050">
        <v>6.1824000000000002E-3</v>
      </c>
      <c r="P18050">
        <v>1.07089E-2</v>
      </c>
      <c r="Q18050">
        <v>57.380949999999999</v>
      </c>
      <c r="R18050">
        <v>5.9784E-3</v>
      </c>
      <c r="S18050" t="s">
        <v>20810</v>
      </c>
    </row>
    <row r="18051" spans="1:19" x14ac:dyDescent="0.25">
      <c r="A18051" t="s">
        <v>18119</v>
      </c>
      <c r="B18051" t="s">
        <v>68</v>
      </c>
      <c r="C18051" t="s">
        <v>5</v>
      </c>
      <c r="D18051" t="s">
        <v>9</v>
      </c>
      <c r="E18051" t="s">
        <v>16</v>
      </c>
      <c r="F18051" t="s">
        <v>6</v>
      </c>
      <c r="G18051">
        <v>2</v>
      </c>
      <c r="H18051">
        <v>51</v>
      </c>
      <c r="I18051">
        <v>3.2989789999999998E-2</v>
      </c>
      <c r="J18051">
        <v>3.5724800000000001E-2</v>
      </c>
      <c r="K18051">
        <v>2.735E-3</v>
      </c>
      <c r="L18051">
        <v>-3.9350000000000001E-3</v>
      </c>
      <c r="M18051" s="33">
        <v>5.6999999999999996E-6</v>
      </c>
      <c r="N18051">
        <v>2.735E-3</v>
      </c>
      <c r="O18051">
        <v>5.4644000000000003E-3</v>
      </c>
      <c r="P18051">
        <v>9.4050999999999996E-3</v>
      </c>
      <c r="Q18051">
        <v>56.119050000000001</v>
      </c>
      <c r="R18051">
        <v>5.2046999999999996E-3</v>
      </c>
      <c r="S18051" t="s">
        <v>20810</v>
      </c>
    </row>
    <row r="18052" spans="1:19" x14ac:dyDescent="0.25">
      <c r="A18052" t="s">
        <v>18120</v>
      </c>
      <c r="B18052" t="s">
        <v>68</v>
      </c>
      <c r="C18052" t="s">
        <v>5</v>
      </c>
      <c r="D18052" t="s">
        <v>9</v>
      </c>
      <c r="E18052" t="s">
        <v>16</v>
      </c>
      <c r="F18052" t="s">
        <v>6</v>
      </c>
      <c r="G18052">
        <v>3</v>
      </c>
      <c r="H18052">
        <v>51</v>
      </c>
      <c r="I18052">
        <v>3.4727510000000003E-2</v>
      </c>
      <c r="J18052">
        <v>3.5449399999999999E-2</v>
      </c>
      <c r="K18052">
        <v>7.2190000000000004E-4</v>
      </c>
      <c r="L18052">
        <v>-6.2722999999999998E-3</v>
      </c>
      <c r="M18052">
        <v>-2.1400999999999998E-3</v>
      </c>
      <c r="N18052">
        <v>7.2190000000000004E-4</v>
      </c>
      <c r="O18052">
        <v>3.5837999999999998E-3</v>
      </c>
      <c r="P18052">
        <v>7.7159999999999998E-3</v>
      </c>
      <c r="Q18052">
        <v>54.690480000000001</v>
      </c>
      <c r="R18052">
        <v>5.4576E-3</v>
      </c>
      <c r="S18052" t="s">
        <v>20810</v>
      </c>
    </row>
    <row r="18053" spans="1:19" x14ac:dyDescent="0.25">
      <c r="A18053" t="s">
        <v>18121</v>
      </c>
      <c r="B18053" t="s">
        <v>68</v>
      </c>
      <c r="C18053" t="s">
        <v>5</v>
      </c>
      <c r="D18053" t="s">
        <v>9</v>
      </c>
      <c r="E18053" t="s">
        <v>16</v>
      </c>
      <c r="F18053" t="s">
        <v>6</v>
      </c>
      <c r="G18053">
        <v>4</v>
      </c>
      <c r="H18053">
        <v>51</v>
      </c>
      <c r="I18053">
        <v>3.5002329999999998E-2</v>
      </c>
      <c r="J18053">
        <v>3.4437599999999999E-2</v>
      </c>
      <c r="K18053">
        <v>-5.6479999999999996E-4</v>
      </c>
      <c r="L18053">
        <v>-8.2339000000000006E-3</v>
      </c>
      <c r="M18053">
        <v>-3.7028999999999999E-3</v>
      </c>
      <c r="N18053">
        <v>-5.6479999999999996E-4</v>
      </c>
      <c r="O18053">
        <v>2.5734E-3</v>
      </c>
      <c r="P18053">
        <v>7.1044000000000003E-3</v>
      </c>
      <c r="Q18053">
        <v>53.523809999999997</v>
      </c>
      <c r="R18053">
        <v>5.9842999999999997E-3</v>
      </c>
      <c r="S18053" t="s">
        <v>20810</v>
      </c>
    </row>
    <row r="18054" spans="1:19" x14ac:dyDescent="0.25">
      <c r="A18054" t="s">
        <v>18122</v>
      </c>
      <c r="B18054" t="s">
        <v>68</v>
      </c>
      <c r="C18054" t="s">
        <v>5</v>
      </c>
      <c r="D18054" t="s">
        <v>9</v>
      </c>
      <c r="E18054" t="s">
        <v>16</v>
      </c>
      <c r="F18054" t="s">
        <v>6</v>
      </c>
      <c r="G18054">
        <v>5</v>
      </c>
      <c r="H18054">
        <v>51</v>
      </c>
      <c r="I18054">
        <v>3.1927329999999997E-2</v>
      </c>
      <c r="J18054">
        <v>3.5709999999999999E-2</v>
      </c>
      <c r="K18054">
        <v>3.7827E-3</v>
      </c>
      <c r="L18054">
        <v>-3.4037999999999998E-3</v>
      </c>
      <c r="M18054">
        <v>8.4199999999999998E-4</v>
      </c>
      <c r="N18054">
        <v>3.7827E-3</v>
      </c>
      <c r="O18054">
        <v>6.7232999999999998E-3</v>
      </c>
      <c r="P18054">
        <v>1.09692E-2</v>
      </c>
      <c r="Q18054">
        <v>52.285710000000002</v>
      </c>
      <c r="R18054">
        <v>5.6075999999999999E-3</v>
      </c>
      <c r="S18054" t="s">
        <v>20810</v>
      </c>
    </row>
    <row r="18055" spans="1:19" x14ac:dyDescent="0.25">
      <c r="A18055" t="s">
        <v>18123</v>
      </c>
      <c r="B18055" t="s">
        <v>68</v>
      </c>
      <c r="C18055" t="s">
        <v>5</v>
      </c>
      <c r="D18055" t="s">
        <v>9</v>
      </c>
      <c r="E18055" t="s">
        <v>16</v>
      </c>
      <c r="F18055" t="s">
        <v>6</v>
      </c>
      <c r="G18055">
        <v>6</v>
      </c>
      <c r="H18055">
        <v>51</v>
      </c>
      <c r="I18055">
        <v>3.6038149999999998E-2</v>
      </c>
      <c r="J18055">
        <v>4.3436700000000002E-2</v>
      </c>
      <c r="K18055">
        <v>7.3984999999999997E-3</v>
      </c>
      <c r="L18055">
        <v>-3.0798000000000002E-3</v>
      </c>
      <c r="M18055">
        <v>3.1109000000000002E-3</v>
      </c>
      <c r="N18055">
        <v>7.3984999999999997E-3</v>
      </c>
      <c r="O18055">
        <v>1.1686200000000001E-2</v>
      </c>
      <c r="P18055">
        <v>1.7876800000000002E-2</v>
      </c>
      <c r="Q18055">
        <v>51.428570000000001</v>
      </c>
      <c r="R18055">
        <v>8.1761999999999998E-3</v>
      </c>
      <c r="S18055" t="s">
        <v>20810</v>
      </c>
    </row>
    <row r="18056" spans="1:19" x14ac:dyDescent="0.25">
      <c r="A18056" t="s">
        <v>18124</v>
      </c>
      <c r="B18056" t="s">
        <v>68</v>
      </c>
      <c r="C18056" t="s">
        <v>5</v>
      </c>
      <c r="D18056" t="s">
        <v>9</v>
      </c>
      <c r="E18056" t="s">
        <v>16</v>
      </c>
      <c r="F18056" t="s">
        <v>6</v>
      </c>
      <c r="G18056">
        <v>7</v>
      </c>
      <c r="H18056">
        <v>51</v>
      </c>
      <c r="I18056">
        <v>5.0838059999999997E-2</v>
      </c>
      <c r="J18056">
        <v>6.2374499999999999E-2</v>
      </c>
      <c r="K18056">
        <v>1.15364E-2</v>
      </c>
      <c r="L18056">
        <v>-1.6932E-3</v>
      </c>
      <c r="M18056">
        <v>6.123E-3</v>
      </c>
      <c r="N18056">
        <v>1.15364E-2</v>
      </c>
      <c r="O18056">
        <v>1.6949800000000001E-2</v>
      </c>
      <c r="P18056">
        <v>2.4766E-2</v>
      </c>
      <c r="Q18056">
        <v>50.76191</v>
      </c>
      <c r="R18056">
        <v>1.03231E-2</v>
      </c>
      <c r="S18056" t="s">
        <v>20810</v>
      </c>
    </row>
    <row r="18057" spans="1:19" x14ac:dyDescent="0.25">
      <c r="A18057" t="s">
        <v>18125</v>
      </c>
      <c r="B18057" t="s">
        <v>68</v>
      </c>
      <c r="C18057" t="s">
        <v>5</v>
      </c>
      <c r="D18057" t="s">
        <v>9</v>
      </c>
      <c r="E18057" t="s">
        <v>16</v>
      </c>
      <c r="F18057" t="s">
        <v>6</v>
      </c>
      <c r="G18057">
        <v>8</v>
      </c>
      <c r="H18057">
        <v>51</v>
      </c>
      <c r="I18057">
        <v>5.5934930000000001E-2</v>
      </c>
      <c r="J18057">
        <v>6.8188499999999999E-2</v>
      </c>
      <c r="K18057">
        <v>1.22536E-2</v>
      </c>
      <c r="L18057">
        <v>-4.1402000000000001E-3</v>
      </c>
      <c r="M18057">
        <v>5.5453999999999998E-3</v>
      </c>
      <c r="N18057">
        <v>1.22536E-2</v>
      </c>
      <c r="O18057">
        <v>1.8961800000000001E-2</v>
      </c>
      <c r="P18057">
        <v>2.86474E-2</v>
      </c>
      <c r="Q18057">
        <v>51.23809</v>
      </c>
      <c r="R18057">
        <v>1.2792100000000001E-2</v>
      </c>
      <c r="S18057" t="s">
        <v>20810</v>
      </c>
    </row>
    <row r="18058" spans="1:19" x14ac:dyDescent="0.25">
      <c r="A18058" t="s">
        <v>18126</v>
      </c>
      <c r="B18058" t="s">
        <v>68</v>
      </c>
      <c r="C18058" t="s">
        <v>5</v>
      </c>
      <c r="D18058" t="s">
        <v>9</v>
      </c>
      <c r="E18058" t="s">
        <v>16</v>
      </c>
      <c r="F18058" t="s">
        <v>6</v>
      </c>
      <c r="G18058">
        <v>9</v>
      </c>
      <c r="H18058">
        <v>51</v>
      </c>
      <c r="I18058">
        <v>5.5117510000000002E-2</v>
      </c>
      <c r="J18058">
        <v>6.1399799999999997E-2</v>
      </c>
      <c r="K18058">
        <v>6.2823000000000002E-3</v>
      </c>
      <c r="L18058">
        <v>-1.4682799999999999E-2</v>
      </c>
      <c r="M18058">
        <v>-2.2964999999999999E-3</v>
      </c>
      <c r="N18058">
        <v>6.2823000000000002E-3</v>
      </c>
      <c r="O18058">
        <v>1.4860999999999999E-2</v>
      </c>
      <c r="P18058">
        <v>2.7247299999999999E-2</v>
      </c>
      <c r="Q18058">
        <v>54.523809999999997</v>
      </c>
      <c r="R18058">
        <v>1.6359100000000001E-2</v>
      </c>
      <c r="S18058" t="s">
        <v>20810</v>
      </c>
    </row>
    <row r="18059" spans="1:19" x14ac:dyDescent="0.25">
      <c r="A18059" t="s">
        <v>18127</v>
      </c>
      <c r="B18059" t="s">
        <v>68</v>
      </c>
      <c r="C18059" t="s">
        <v>5</v>
      </c>
      <c r="D18059" t="s">
        <v>9</v>
      </c>
      <c r="E18059" t="s">
        <v>16</v>
      </c>
      <c r="F18059" t="s">
        <v>6</v>
      </c>
      <c r="G18059">
        <v>10</v>
      </c>
      <c r="H18059">
        <v>51</v>
      </c>
      <c r="I18059">
        <v>4.8199539999999999E-2</v>
      </c>
      <c r="J18059">
        <v>5.4974200000000001E-2</v>
      </c>
      <c r="K18059">
        <v>6.7746999999999998E-3</v>
      </c>
      <c r="L18059">
        <v>-1.03544E-2</v>
      </c>
      <c r="M18059">
        <v>-2.3440000000000001E-4</v>
      </c>
      <c r="N18059">
        <v>6.7746999999999998E-3</v>
      </c>
      <c r="O18059">
        <v>1.3783699999999999E-2</v>
      </c>
      <c r="P18059">
        <v>2.39037E-2</v>
      </c>
      <c r="Q18059">
        <v>58.380949999999999</v>
      </c>
      <c r="R18059">
        <v>1.33659E-2</v>
      </c>
      <c r="S18059" t="s">
        <v>20810</v>
      </c>
    </row>
    <row r="18060" spans="1:19" x14ac:dyDescent="0.25">
      <c r="A18060" t="s">
        <v>18128</v>
      </c>
      <c r="B18060" t="s">
        <v>68</v>
      </c>
      <c r="C18060" t="s">
        <v>5</v>
      </c>
      <c r="D18060" t="s">
        <v>9</v>
      </c>
      <c r="E18060" t="s">
        <v>16</v>
      </c>
      <c r="F18060" t="s">
        <v>6</v>
      </c>
      <c r="G18060">
        <v>11</v>
      </c>
      <c r="H18060">
        <v>51</v>
      </c>
      <c r="I18060">
        <v>4.1977529999999999E-2</v>
      </c>
      <c r="J18060">
        <v>4.7583E-2</v>
      </c>
      <c r="K18060">
        <v>5.6054E-3</v>
      </c>
      <c r="L18060">
        <v>-8.8021000000000002E-3</v>
      </c>
      <c r="M18060">
        <v>-2.9E-4</v>
      </c>
      <c r="N18060">
        <v>5.6054E-3</v>
      </c>
      <c r="O18060">
        <v>1.15009E-2</v>
      </c>
      <c r="P18060">
        <v>2.0013E-2</v>
      </c>
      <c r="Q18060">
        <v>61.904760000000003</v>
      </c>
      <c r="R18060">
        <v>1.1242200000000001E-2</v>
      </c>
      <c r="S18060" t="s">
        <v>20810</v>
      </c>
    </row>
    <row r="18061" spans="1:19" x14ac:dyDescent="0.25">
      <c r="A18061" t="s">
        <v>18129</v>
      </c>
      <c r="B18061" t="s">
        <v>68</v>
      </c>
      <c r="C18061" t="s">
        <v>5</v>
      </c>
      <c r="D18061" t="s">
        <v>9</v>
      </c>
      <c r="E18061" t="s">
        <v>16</v>
      </c>
      <c r="F18061" t="s">
        <v>6</v>
      </c>
      <c r="G18061">
        <v>12</v>
      </c>
      <c r="H18061">
        <v>51</v>
      </c>
      <c r="I18061">
        <v>3.3042490000000001E-2</v>
      </c>
      <c r="J18061">
        <v>4.2363199999999997E-2</v>
      </c>
      <c r="K18061">
        <v>9.3208000000000006E-3</v>
      </c>
      <c r="L18061">
        <v>1.192E-4</v>
      </c>
      <c r="M18061">
        <v>5.5554999999999997E-3</v>
      </c>
      <c r="N18061">
        <v>9.3208000000000006E-3</v>
      </c>
      <c r="O18061">
        <v>1.3086E-2</v>
      </c>
      <c r="P18061">
        <v>1.8522299999999998E-2</v>
      </c>
      <c r="Q18061">
        <v>64.714290000000005</v>
      </c>
      <c r="R18061">
        <v>7.1799999999999998E-3</v>
      </c>
      <c r="S18061" t="s">
        <v>20810</v>
      </c>
    </row>
    <row r="18062" spans="1:19" x14ac:dyDescent="0.25">
      <c r="A18062" t="s">
        <v>18130</v>
      </c>
      <c r="B18062" t="s">
        <v>68</v>
      </c>
      <c r="C18062" t="s">
        <v>5</v>
      </c>
      <c r="D18062" t="s">
        <v>9</v>
      </c>
      <c r="E18062" t="s">
        <v>16</v>
      </c>
      <c r="F18062" t="s">
        <v>6</v>
      </c>
      <c r="G18062">
        <v>13</v>
      </c>
      <c r="H18062">
        <v>51</v>
      </c>
      <c r="I18062">
        <v>3.2022599999999998E-2</v>
      </c>
      <c r="J18062">
        <v>4.0019199999999998E-2</v>
      </c>
      <c r="K18062">
        <v>7.9965999999999995E-3</v>
      </c>
      <c r="L18062">
        <v>-1.053E-4</v>
      </c>
      <c r="M18062">
        <v>4.6813999999999996E-3</v>
      </c>
      <c r="N18062">
        <v>7.9965999999999995E-3</v>
      </c>
      <c r="O18062">
        <v>1.13119E-2</v>
      </c>
      <c r="P18062">
        <v>1.6098600000000001E-2</v>
      </c>
      <c r="Q18062">
        <v>67.238100000000003</v>
      </c>
      <c r="R18062">
        <v>6.3220000000000004E-3</v>
      </c>
      <c r="S18062" t="s">
        <v>20810</v>
      </c>
    </row>
    <row r="18063" spans="1:19" x14ac:dyDescent="0.25">
      <c r="A18063" t="s">
        <v>18131</v>
      </c>
      <c r="B18063" t="s">
        <v>68</v>
      </c>
      <c r="C18063" t="s">
        <v>5</v>
      </c>
      <c r="D18063" t="s">
        <v>9</v>
      </c>
      <c r="E18063" t="s">
        <v>16</v>
      </c>
      <c r="F18063" t="s">
        <v>6</v>
      </c>
      <c r="G18063">
        <v>14</v>
      </c>
      <c r="H18063">
        <v>51</v>
      </c>
      <c r="I18063">
        <v>3.127709E-2</v>
      </c>
      <c r="J18063">
        <v>3.3265299999999998E-2</v>
      </c>
      <c r="K18063">
        <v>1.9881999999999999E-3</v>
      </c>
      <c r="L18063">
        <v>-4.7177E-3</v>
      </c>
      <c r="M18063">
        <v>-7.5580000000000005E-4</v>
      </c>
      <c r="N18063">
        <v>1.9881999999999999E-3</v>
      </c>
      <c r="O18063">
        <v>4.7321999999999998E-3</v>
      </c>
      <c r="P18063">
        <v>8.6940999999999997E-3</v>
      </c>
      <c r="Q18063">
        <v>69.285709999999995</v>
      </c>
      <c r="R18063">
        <v>5.2325999999999996E-3</v>
      </c>
      <c r="S18063" t="s">
        <v>20810</v>
      </c>
    </row>
    <row r="18064" spans="1:19" x14ac:dyDescent="0.25">
      <c r="A18064" t="s">
        <v>18132</v>
      </c>
      <c r="B18064" t="s">
        <v>68</v>
      </c>
      <c r="C18064" t="s">
        <v>5</v>
      </c>
      <c r="D18064" t="s">
        <v>9</v>
      </c>
      <c r="E18064" t="s">
        <v>16</v>
      </c>
      <c r="F18064" t="s">
        <v>6</v>
      </c>
      <c r="G18064">
        <v>15</v>
      </c>
      <c r="H18064">
        <v>51</v>
      </c>
      <c r="I18064">
        <v>3.0174579999999999E-2</v>
      </c>
      <c r="J18064">
        <v>3.3383799999999998E-2</v>
      </c>
      <c r="K18064">
        <v>3.2092000000000002E-3</v>
      </c>
      <c r="L18064">
        <v>-4.1304999999999996E-3</v>
      </c>
      <c r="M18064">
        <v>2.0579999999999999E-4</v>
      </c>
      <c r="N18064">
        <v>3.2092000000000002E-3</v>
      </c>
      <c r="O18064">
        <v>6.2126000000000004E-3</v>
      </c>
      <c r="P18064">
        <v>1.05489E-2</v>
      </c>
      <c r="Q18064">
        <v>70.833340000000007</v>
      </c>
      <c r="R18064">
        <v>5.7272E-3</v>
      </c>
      <c r="S18064" t="s">
        <v>20810</v>
      </c>
    </row>
    <row r="18065" spans="1:19" x14ac:dyDescent="0.25">
      <c r="A18065" t="s">
        <v>18133</v>
      </c>
      <c r="B18065" t="s">
        <v>68</v>
      </c>
      <c r="C18065" t="s">
        <v>5</v>
      </c>
      <c r="D18065" t="s">
        <v>9</v>
      </c>
      <c r="E18065" t="s">
        <v>16</v>
      </c>
      <c r="F18065" t="s">
        <v>6</v>
      </c>
      <c r="G18065">
        <v>16</v>
      </c>
      <c r="H18065">
        <v>51</v>
      </c>
      <c r="I18065">
        <v>3.3401550000000002E-2</v>
      </c>
      <c r="J18065">
        <v>3.5424700000000003E-2</v>
      </c>
      <c r="K18065">
        <v>2.0232000000000002E-3</v>
      </c>
      <c r="L18065">
        <v>-5.8866999999999999E-3</v>
      </c>
      <c r="M18065">
        <v>-1.2135E-3</v>
      </c>
      <c r="N18065">
        <v>2.0232000000000002E-3</v>
      </c>
      <c r="O18065">
        <v>5.2598000000000002E-3</v>
      </c>
      <c r="P18065">
        <v>9.9330000000000009E-3</v>
      </c>
      <c r="Q18065">
        <v>71.738100000000003</v>
      </c>
      <c r="R18065">
        <v>6.1720999999999998E-3</v>
      </c>
      <c r="S18065" t="s">
        <v>20810</v>
      </c>
    </row>
    <row r="18066" spans="1:19" x14ac:dyDescent="0.25">
      <c r="A18066" t="s">
        <v>18134</v>
      </c>
      <c r="B18066" t="s">
        <v>68</v>
      </c>
      <c r="C18066" t="s">
        <v>5</v>
      </c>
      <c r="D18066" t="s">
        <v>9</v>
      </c>
      <c r="E18066" t="s">
        <v>16</v>
      </c>
      <c r="F18066" t="s">
        <v>6</v>
      </c>
      <c r="G18066">
        <v>17</v>
      </c>
      <c r="H18066">
        <v>51</v>
      </c>
      <c r="I18066">
        <v>3.4447400000000003E-2</v>
      </c>
      <c r="J18066">
        <v>3.7235200000000003E-2</v>
      </c>
      <c r="K18066">
        <v>2.7878E-3</v>
      </c>
      <c r="L18066">
        <v>-4.8006999999999998E-3</v>
      </c>
      <c r="M18066">
        <v>-3.1730000000000001E-4</v>
      </c>
      <c r="N18066">
        <v>2.7878E-3</v>
      </c>
      <c r="O18066">
        <v>5.8929999999999998E-3</v>
      </c>
      <c r="P18066">
        <v>1.03763E-2</v>
      </c>
      <c r="Q18066">
        <v>71.880949999999999</v>
      </c>
      <c r="R18066">
        <v>5.9214000000000003E-3</v>
      </c>
      <c r="S18066" t="s">
        <v>20810</v>
      </c>
    </row>
    <row r="18067" spans="1:19" x14ac:dyDescent="0.25">
      <c r="A18067" t="s">
        <v>18135</v>
      </c>
      <c r="B18067" t="s">
        <v>68</v>
      </c>
      <c r="C18067" t="s">
        <v>5</v>
      </c>
      <c r="D18067" t="s">
        <v>9</v>
      </c>
      <c r="E18067" t="s">
        <v>16</v>
      </c>
      <c r="F18067" t="s">
        <v>6</v>
      </c>
      <c r="G18067">
        <v>18</v>
      </c>
      <c r="H18067">
        <v>51</v>
      </c>
      <c r="I18067">
        <v>3.6443200000000002E-2</v>
      </c>
      <c r="J18067">
        <v>4.2659799999999998E-2</v>
      </c>
      <c r="K18067">
        <v>6.2164999999999998E-3</v>
      </c>
      <c r="L18067">
        <v>-1.0406E-3</v>
      </c>
      <c r="M18067">
        <v>3.2469999999999999E-3</v>
      </c>
      <c r="N18067">
        <v>6.2164999999999998E-3</v>
      </c>
      <c r="O18067">
        <v>9.1861000000000009E-3</v>
      </c>
      <c r="P18067">
        <v>1.34737E-2</v>
      </c>
      <c r="Q18067">
        <v>71.071430000000007</v>
      </c>
      <c r="R18067">
        <v>5.6628E-3</v>
      </c>
      <c r="S18067" t="s">
        <v>20810</v>
      </c>
    </row>
    <row r="18068" spans="1:19" x14ac:dyDescent="0.25">
      <c r="A18068" t="s">
        <v>18136</v>
      </c>
      <c r="B18068" t="s">
        <v>68</v>
      </c>
      <c r="C18068" t="s">
        <v>5</v>
      </c>
      <c r="D18068" t="s">
        <v>9</v>
      </c>
      <c r="E18068" t="s">
        <v>16</v>
      </c>
      <c r="F18068" t="s">
        <v>6</v>
      </c>
      <c r="G18068">
        <v>19</v>
      </c>
      <c r="H18068">
        <v>51</v>
      </c>
      <c r="I18068">
        <v>4.3397860000000003E-2</v>
      </c>
      <c r="J18068">
        <v>4.6506800000000001E-2</v>
      </c>
      <c r="K18068">
        <v>3.1089999999999998E-3</v>
      </c>
      <c r="L18068">
        <v>-4.4584999999999998E-3</v>
      </c>
      <c r="M18068">
        <v>1.24E-5</v>
      </c>
      <c r="N18068">
        <v>3.1089999999999998E-3</v>
      </c>
      <c r="O18068">
        <v>6.2055000000000001E-3</v>
      </c>
      <c r="P18068">
        <v>1.06765E-2</v>
      </c>
      <c r="Q18068">
        <v>69.261899999999997</v>
      </c>
      <c r="R18068">
        <v>5.9049999999999997E-3</v>
      </c>
      <c r="S18068" t="s">
        <v>20810</v>
      </c>
    </row>
    <row r="18069" spans="1:19" x14ac:dyDescent="0.25">
      <c r="A18069" t="s">
        <v>18137</v>
      </c>
      <c r="B18069" t="s">
        <v>68</v>
      </c>
      <c r="C18069" t="s">
        <v>5</v>
      </c>
      <c r="D18069" t="s">
        <v>9</v>
      </c>
      <c r="E18069" t="s">
        <v>16</v>
      </c>
      <c r="F18069" t="s">
        <v>6</v>
      </c>
      <c r="G18069">
        <v>20</v>
      </c>
      <c r="H18069">
        <v>51</v>
      </c>
      <c r="I18069">
        <v>5.089262E-2</v>
      </c>
      <c r="J18069">
        <v>5.2298999999999998E-2</v>
      </c>
      <c r="K18069">
        <v>1.4063999999999999E-3</v>
      </c>
      <c r="L18069">
        <v>-7.8629000000000008E-3</v>
      </c>
      <c r="M18069">
        <v>-2.3865000000000002E-3</v>
      </c>
      <c r="N18069">
        <v>1.4063999999999999E-3</v>
      </c>
      <c r="O18069">
        <v>5.1992999999999996E-3</v>
      </c>
      <c r="P18069">
        <v>1.06757E-2</v>
      </c>
      <c r="Q18069">
        <v>67.142859999999999</v>
      </c>
      <c r="R18069">
        <v>7.2328999999999996E-3</v>
      </c>
      <c r="S18069" t="s">
        <v>20810</v>
      </c>
    </row>
    <row r="18070" spans="1:19" x14ac:dyDescent="0.25">
      <c r="A18070" t="s">
        <v>18138</v>
      </c>
      <c r="B18070" t="s">
        <v>68</v>
      </c>
      <c r="C18070" t="s">
        <v>5</v>
      </c>
      <c r="D18070" t="s">
        <v>9</v>
      </c>
      <c r="E18070" t="s">
        <v>16</v>
      </c>
      <c r="F18070" t="s">
        <v>6</v>
      </c>
      <c r="G18070">
        <v>21</v>
      </c>
      <c r="H18070">
        <v>51</v>
      </c>
      <c r="I18070">
        <v>5.4891290000000002E-2</v>
      </c>
      <c r="J18070">
        <v>5.5776300000000001E-2</v>
      </c>
      <c r="K18070">
        <v>8.8500000000000004E-4</v>
      </c>
      <c r="L18070">
        <v>-9.5808999999999998E-3</v>
      </c>
      <c r="M18070">
        <v>-3.3976000000000002E-3</v>
      </c>
      <c r="N18070">
        <v>8.8500000000000004E-4</v>
      </c>
      <c r="O18070">
        <v>5.1675999999999996E-3</v>
      </c>
      <c r="P18070">
        <v>1.1350900000000001E-2</v>
      </c>
      <c r="Q18070">
        <v>64.976190000000003</v>
      </c>
      <c r="R18070">
        <v>8.1665999999999996E-3</v>
      </c>
      <c r="S18070" t="s">
        <v>20810</v>
      </c>
    </row>
    <row r="18071" spans="1:19" x14ac:dyDescent="0.25">
      <c r="A18071" t="s">
        <v>18139</v>
      </c>
      <c r="B18071" t="s">
        <v>68</v>
      </c>
      <c r="C18071" t="s">
        <v>5</v>
      </c>
      <c r="D18071" t="s">
        <v>9</v>
      </c>
      <c r="E18071" t="s">
        <v>16</v>
      </c>
      <c r="F18071" t="s">
        <v>6</v>
      </c>
      <c r="G18071">
        <v>22</v>
      </c>
      <c r="H18071">
        <v>51</v>
      </c>
      <c r="I18071">
        <v>5.0207509999999997E-2</v>
      </c>
      <c r="J18071">
        <v>5.0467100000000001E-2</v>
      </c>
      <c r="K18071">
        <v>2.5960000000000002E-4</v>
      </c>
      <c r="L18071">
        <v>-9.6244999999999994E-3</v>
      </c>
      <c r="M18071">
        <v>-3.7848999999999999E-3</v>
      </c>
      <c r="N18071">
        <v>2.5960000000000002E-4</v>
      </c>
      <c r="O18071">
        <v>4.3040999999999999E-3</v>
      </c>
      <c r="P18071">
        <v>1.01437E-2</v>
      </c>
      <c r="Q18071">
        <v>62.809519999999999</v>
      </c>
      <c r="R18071">
        <v>7.7126E-3</v>
      </c>
      <c r="S18071" t="s">
        <v>20810</v>
      </c>
    </row>
    <row r="18072" spans="1:19" x14ac:dyDescent="0.25">
      <c r="A18072" t="s">
        <v>18140</v>
      </c>
      <c r="B18072" t="s">
        <v>68</v>
      </c>
      <c r="C18072" t="s">
        <v>5</v>
      </c>
      <c r="D18072" t="s">
        <v>9</v>
      </c>
      <c r="E18072" t="s">
        <v>16</v>
      </c>
      <c r="F18072" t="s">
        <v>6</v>
      </c>
      <c r="G18072">
        <v>23</v>
      </c>
      <c r="H18072">
        <v>51</v>
      </c>
      <c r="I18072">
        <v>4.2842430000000001E-2</v>
      </c>
      <c r="J18072">
        <v>4.3033299999999997E-2</v>
      </c>
      <c r="K18072">
        <v>1.908E-4</v>
      </c>
      <c r="L18072">
        <v>-9.2876E-3</v>
      </c>
      <c r="M18072">
        <v>-3.6876999999999999E-3</v>
      </c>
      <c r="N18072">
        <v>1.908E-4</v>
      </c>
      <c r="O18072">
        <v>4.0692999999999997E-3</v>
      </c>
      <c r="P18072">
        <v>9.6691999999999993E-3</v>
      </c>
      <c r="Q18072">
        <v>61.119050000000001</v>
      </c>
      <c r="R18072">
        <v>7.3959999999999998E-3</v>
      </c>
      <c r="S18072" t="s">
        <v>20810</v>
      </c>
    </row>
    <row r="18073" spans="1:19" x14ac:dyDescent="0.25">
      <c r="A18073" t="s">
        <v>18141</v>
      </c>
      <c r="B18073" t="s">
        <v>68</v>
      </c>
      <c r="C18073" t="s">
        <v>5</v>
      </c>
      <c r="D18073" t="s">
        <v>9</v>
      </c>
      <c r="E18073" t="s">
        <v>16</v>
      </c>
      <c r="F18073" t="s">
        <v>6</v>
      </c>
      <c r="G18073">
        <v>24</v>
      </c>
      <c r="H18073">
        <v>51</v>
      </c>
      <c r="I18073">
        <v>3.7458199999999997E-2</v>
      </c>
      <c r="J18073">
        <v>3.9006300000000001E-2</v>
      </c>
      <c r="K18073">
        <v>1.5481E-3</v>
      </c>
      <c r="L18073">
        <v>-7.3140000000000002E-3</v>
      </c>
      <c r="M18073">
        <v>-2.0782000000000001E-3</v>
      </c>
      <c r="N18073">
        <v>1.5481E-3</v>
      </c>
      <c r="O18073">
        <v>5.1742999999999997E-3</v>
      </c>
      <c r="P18073">
        <v>1.04101E-2</v>
      </c>
      <c r="Q18073">
        <v>59.023809999999997</v>
      </c>
      <c r="R18073">
        <v>6.9151000000000004E-3</v>
      </c>
      <c r="S18073" t="s">
        <v>20810</v>
      </c>
    </row>
    <row r="18074" spans="1:19" x14ac:dyDescent="0.25">
      <c r="A18074" t="s">
        <v>18142</v>
      </c>
      <c r="B18074" t="s">
        <v>68</v>
      </c>
      <c r="C18074" t="s">
        <v>5</v>
      </c>
      <c r="D18074" t="s">
        <v>9</v>
      </c>
      <c r="E18074" t="s">
        <v>16</v>
      </c>
      <c r="F18074" t="s">
        <v>52</v>
      </c>
      <c r="G18074">
        <v>1</v>
      </c>
      <c r="H18074">
        <v>51</v>
      </c>
      <c r="I18074">
        <v>3.9872360000000003E-2</v>
      </c>
      <c r="J18074">
        <v>3.5382900000000002E-2</v>
      </c>
      <c r="K18074">
        <v>-4.4894000000000002E-3</v>
      </c>
      <c r="L18074">
        <v>-1.5807700000000001E-2</v>
      </c>
      <c r="M18074">
        <v>-9.1208000000000001E-3</v>
      </c>
      <c r="N18074">
        <v>-4.4894000000000002E-3</v>
      </c>
      <c r="O18074">
        <v>1.4190000000000001E-4</v>
      </c>
      <c r="P18074">
        <v>6.8288999999999997E-3</v>
      </c>
      <c r="Q18074">
        <v>52</v>
      </c>
      <c r="R18074">
        <v>8.8316999999999996E-3</v>
      </c>
      <c r="S18074" t="s">
        <v>20810</v>
      </c>
    </row>
    <row r="18075" spans="1:19" x14ac:dyDescent="0.25">
      <c r="A18075" t="s">
        <v>18143</v>
      </c>
      <c r="B18075" t="s">
        <v>68</v>
      </c>
      <c r="C18075" t="s">
        <v>5</v>
      </c>
      <c r="D18075" t="s">
        <v>9</v>
      </c>
      <c r="E18075" t="s">
        <v>16</v>
      </c>
      <c r="F18075" t="s">
        <v>52</v>
      </c>
      <c r="G18075">
        <v>2</v>
      </c>
      <c r="H18075">
        <v>51</v>
      </c>
      <c r="I18075">
        <v>4.0333910000000001E-2</v>
      </c>
      <c r="J18075">
        <v>3.4004699999999999E-2</v>
      </c>
      <c r="K18075">
        <v>-6.3292000000000001E-3</v>
      </c>
      <c r="L18075">
        <v>-1.7016300000000002E-2</v>
      </c>
      <c r="M18075">
        <v>-1.07023E-2</v>
      </c>
      <c r="N18075">
        <v>-6.3292000000000001E-3</v>
      </c>
      <c r="O18075">
        <v>-1.9562E-3</v>
      </c>
      <c r="P18075">
        <v>4.3578000000000002E-3</v>
      </c>
      <c r="Q18075">
        <v>52</v>
      </c>
      <c r="R18075">
        <v>8.3391000000000003E-3</v>
      </c>
      <c r="S18075" t="s">
        <v>20810</v>
      </c>
    </row>
    <row r="18076" spans="1:19" x14ac:dyDescent="0.25">
      <c r="A18076" t="s">
        <v>18144</v>
      </c>
      <c r="B18076" t="s">
        <v>68</v>
      </c>
      <c r="C18076" t="s">
        <v>5</v>
      </c>
      <c r="D18076" t="s">
        <v>9</v>
      </c>
      <c r="E18076" t="s">
        <v>16</v>
      </c>
      <c r="F18076" t="s">
        <v>52</v>
      </c>
      <c r="G18076">
        <v>3</v>
      </c>
      <c r="H18076">
        <v>51</v>
      </c>
      <c r="I18076">
        <v>4.5736220000000001E-2</v>
      </c>
      <c r="J18076">
        <v>3.3659300000000003E-2</v>
      </c>
      <c r="K18076">
        <v>-1.2076999999999999E-2</v>
      </c>
      <c r="L18076">
        <v>-2.4317100000000001E-2</v>
      </c>
      <c r="M18076">
        <v>-1.70855E-2</v>
      </c>
      <c r="N18076">
        <v>-1.2076999999999999E-2</v>
      </c>
      <c r="O18076">
        <v>-7.0683999999999999E-3</v>
      </c>
      <c r="P18076">
        <v>1.6320000000000001E-4</v>
      </c>
      <c r="Q18076">
        <v>51</v>
      </c>
      <c r="R18076">
        <v>9.5510000000000005E-3</v>
      </c>
      <c r="S18076" t="s">
        <v>20810</v>
      </c>
    </row>
    <row r="18077" spans="1:19" x14ac:dyDescent="0.25">
      <c r="A18077" t="s">
        <v>18145</v>
      </c>
      <c r="B18077" t="s">
        <v>68</v>
      </c>
      <c r="C18077" t="s">
        <v>5</v>
      </c>
      <c r="D18077" t="s">
        <v>9</v>
      </c>
      <c r="E18077" t="s">
        <v>16</v>
      </c>
      <c r="F18077" t="s">
        <v>52</v>
      </c>
      <c r="G18077">
        <v>4</v>
      </c>
      <c r="H18077">
        <v>51</v>
      </c>
      <c r="I18077">
        <v>3.2046409999999997E-2</v>
      </c>
      <c r="J18077">
        <v>3.33426E-2</v>
      </c>
      <c r="K18077">
        <v>1.2960999999999999E-3</v>
      </c>
      <c r="L18077">
        <v>-7.7603000000000004E-3</v>
      </c>
      <c r="M18077">
        <v>-2.4096999999999999E-3</v>
      </c>
      <c r="N18077">
        <v>1.2960999999999999E-3</v>
      </c>
      <c r="O18077">
        <v>5.0020000000000004E-3</v>
      </c>
      <c r="P18077">
        <v>1.03526E-2</v>
      </c>
      <c r="Q18077">
        <v>50.5</v>
      </c>
      <c r="R18077">
        <v>7.0667999999999998E-3</v>
      </c>
      <c r="S18077" t="s">
        <v>20810</v>
      </c>
    </row>
    <row r="18078" spans="1:19" x14ac:dyDescent="0.25">
      <c r="A18078" t="s">
        <v>18146</v>
      </c>
      <c r="B18078" t="s">
        <v>68</v>
      </c>
      <c r="C18078" t="s">
        <v>5</v>
      </c>
      <c r="D18078" t="s">
        <v>9</v>
      </c>
      <c r="E18078" t="s">
        <v>16</v>
      </c>
      <c r="F18078" t="s">
        <v>52</v>
      </c>
      <c r="G18078">
        <v>5</v>
      </c>
      <c r="H18078">
        <v>51</v>
      </c>
      <c r="I18078">
        <v>3.1954040000000003E-2</v>
      </c>
      <c r="J18078">
        <v>3.4829400000000003E-2</v>
      </c>
      <c r="K18078">
        <v>2.8752999999999999E-3</v>
      </c>
      <c r="L18078">
        <v>-7.0460999999999996E-3</v>
      </c>
      <c r="M18078">
        <v>-1.1843999999999999E-3</v>
      </c>
      <c r="N18078">
        <v>2.8752999999999999E-3</v>
      </c>
      <c r="O18078">
        <v>6.9350999999999996E-3</v>
      </c>
      <c r="P18078">
        <v>1.2796800000000001E-2</v>
      </c>
      <c r="Q18078">
        <v>50</v>
      </c>
      <c r="R18078">
        <v>7.7418000000000001E-3</v>
      </c>
      <c r="S18078" t="s">
        <v>20810</v>
      </c>
    </row>
    <row r="18079" spans="1:19" x14ac:dyDescent="0.25">
      <c r="A18079" t="s">
        <v>18147</v>
      </c>
      <c r="B18079" t="s">
        <v>68</v>
      </c>
      <c r="C18079" t="s">
        <v>5</v>
      </c>
      <c r="D18079" t="s">
        <v>9</v>
      </c>
      <c r="E18079" t="s">
        <v>16</v>
      </c>
      <c r="F18079" t="s">
        <v>52</v>
      </c>
      <c r="G18079">
        <v>6</v>
      </c>
      <c r="H18079">
        <v>51</v>
      </c>
      <c r="I18079">
        <v>4.4245329999999999E-2</v>
      </c>
      <c r="J18079">
        <v>4.9976899999999998E-2</v>
      </c>
      <c r="K18079">
        <v>5.7315999999999999E-3</v>
      </c>
      <c r="L18079">
        <v>-9.3275000000000007E-3</v>
      </c>
      <c r="M18079">
        <v>-4.305E-4</v>
      </c>
      <c r="N18079">
        <v>5.7315999999999999E-3</v>
      </c>
      <c r="O18079">
        <v>1.1893600000000001E-2</v>
      </c>
      <c r="P18079">
        <v>2.0790599999999999E-2</v>
      </c>
      <c r="Q18079">
        <v>50</v>
      </c>
      <c r="R18079">
        <v>1.17506E-2</v>
      </c>
      <c r="S18079" t="s">
        <v>20810</v>
      </c>
    </row>
    <row r="18080" spans="1:19" x14ac:dyDescent="0.25">
      <c r="A18080" t="s">
        <v>18148</v>
      </c>
      <c r="B18080" t="s">
        <v>68</v>
      </c>
      <c r="C18080" t="s">
        <v>5</v>
      </c>
      <c r="D18080" t="s">
        <v>9</v>
      </c>
      <c r="E18080" t="s">
        <v>16</v>
      </c>
      <c r="F18080" t="s">
        <v>52</v>
      </c>
      <c r="G18080">
        <v>7</v>
      </c>
      <c r="H18080">
        <v>51</v>
      </c>
      <c r="I18080">
        <v>6.3486490000000007E-2</v>
      </c>
      <c r="J18080">
        <v>7.1879299999999993E-2</v>
      </c>
      <c r="K18080">
        <v>8.3928000000000006E-3</v>
      </c>
      <c r="L18080">
        <v>-1.1438500000000001E-2</v>
      </c>
      <c r="M18080">
        <v>2.7799999999999998E-4</v>
      </c>
      <c r="N18080">
        <v>8.3928000000000006E-3</v>
      </c>
      <c r="O18080">
        <v>1.65077E-2</v>
      </c>
      <c r="P18080">
        <v>2.8224200000000001E-2</v>
      </c>
      <c r="Q18080">
        <v>49.5</v>
      </c>
      <c r="R18080">
        <v>1.54745E-2</v>
      </c>
      <c r="S18080" t="s">
        <v>20810</v>
      </c>
    </row>
    <row r="18081" spans="1:19" x14ac:dyDescent="0.25">
      <c r="A18081" t="s">
        <v>18149</v>
      </c>
      <c r="B18081" t="s">
        <v>68</v>
      </c>
      <c r="C18081" t="s">
        <v>5</v>
      </c>
      <c r="D18081" t="s">
        <v>9</v>
      </c>
      <c r="E18081" t="s">
        <v>16</v>
      </c>
      <c r="F18081" t="s">
        <v>52</v>
      </c>
      <c r="G18081">
        <v>8</v>
      </c>
      <c r="H18081">
        <v>51</v>
      </c>
      <c r="I18081">
        <v>5.2280090000000001E-2</v>
      </c>
      <c r="J18081">
        <v>7.4380299999999996E-2</v>
      </c>
      <c r="K18081">
        <v>2.21002E-2</v>
      </c>
      <c r="L18081">
        <v>4.3014999999999998E-3</v>
      </c>
      <c r="M18081">
        <v>1.48171E-2</v>
      </c>
      <c r="N18081">
        <v>2.21002E-2</v>
      </c>
      <c r="O18081">
        <v>2.9383300000000001E-2</v>
      </c>
      <c r="P18081">
        <v>3.9898900000000001E-2</v>
      </c>
      <c r="Q18081">
        <v>49.5</v>
      </c>
      <c r="R18081">
        <v>1.38884E-2</v>
      </c>
      <c r="S18081" t="s">
        <v>20810</v>
      </c>
    </row>
    <row r="18082" spans="1:19" x14ac:dyDescent="0.25">
      <c r="A18082" t="s">
        <v>18150</v>
      </c>
      <c r="B18082" t="s">
        <v>68</v>
      </c>
      <c r="C18082" t="s">
        <v>5</v>
      </c>
      <c r="D18082" t="s">
        <v>9</v>
      </c>
      <c r="E18082" t="s">
        <v>16</v>
      </c>
      <c r="F18082" t="s">
        <v>52</v>
      </c>
      <c r="G18082">
        <v>9</v>
      </c>
      <c r="H18082">
        <v>51</v>
      </c>
      <c r="I18082">
        <v>4.741894E-2</v>
      </c>
      <c r="J18082">
        <v>6.5081799999999995E-2</v>
      </c>
      <c r="K18082">
        <v>1.7662899999999999E-2</v>
      </c>
      <c r="L18082">
        <v>-2.2680000000000001E-4</v>
      </c>
      <c r="M18082">
        <v>1.0342499999999999E-2</v>
      </c>
      <c r="N18082">
        <v>1.7662899999999999E-2</v>
      </c>
      <c r="O18082">
        <v>2.4983200000000001E-2</v>
      </c>
      <c r="P18082">
        <v>3.5552599999999997E-2</v>
      </c>
      <c r="Q18082">
        <v>50</v>
      </c>
      <c r="R18082">
        <v>1.39594E-2</v>
      </c>
      <c r="S18082" t="s">
        <v>20810</v>
      </c>
    </row>
    <row r="18083" spans="1:19" x14ac:dyDescent="0.25">
      <c r="A18083" t="s">
        <v>18151</v>
      </c>
      <c r="B18083" t="s">
        <v>68</v>
      </c>
      <c r="C18083" t="s">
        <v>5</v>
      </c>
      <c r="D18083" t="s">
        <v>9</v>
      </c>
      <c r="E18083" t="s">
        <v>16</v>
      </c>
      <c r="F18083" t="s">
        <v>52</v>
      </c>
      <c r="G18083">
        <v>10</v>
      </c>
      <c r="H18083">
        <v>51</v>
      </c>
      <c r="I18083">
        <v>4.8307759999999998E-2</v>
      </c>
      <c r="J18083">
        <v>5.7215799999999997E-2</v>
      </c>
      <c r="K18083">
        <v>8.9081000000000004E-3</v>
      </c>
      <c r="L18083">
        <v>-9.2565000000000008E-3</v>
      </c>
      <c r="M18083">
        <v>1.4752999999999999E-3</v>
      </c>
      <c r="N18083">
        <v>8.9081000000000004E-3</v>
      </c>
      <c r="O18083">
        <v>1.6340899999999998E-2</v>
      </c>
      <c r="P18083">
        <v>2.7072700000000002E-2</v>
      </c>
      <c r="Q18083">
        <v>51.5</v>
      </c>
      <c r="R18083">
        <v>1.41739E-2</v>
      </c>
      <c r="S18083" t="s">
        <v>20810</v>
      </c>
    </row>
    <row r="18084" spans="1:19" x14ac:dyDescent="0.25">
      <c r="A18084" t="s">
        <v>18152</v>
      </c>
      <c r="B18084" t="s">
        <v>68</v>
      </c>
      <c r="C18084" t="s">
        <v>5</v>
      </c>
      <c r="D18084" t="s">
        <v>9</v>
      </c>
      <c r="E18084" t="s">
        <v>16</v>
      </c>
      <c r="F18084" t="s">
        <v>52</v>
      </c>
      <c r="G18084">
        <v>11</v>
      </c>
      <c r="H18084">
        <v>51</v>
      </c>
      <c r="I18084">
        <v>3.2669740000000003E-2</v>
      </c>
      <c r="J18084">
        <v>4.1807799999999999E-2</v>
      </c>
      <c r="K18084">
        <v>9.1380999999999997E-3</v>
      </c>
      <c r="L18084">
        <v>-5.5408000000000002E-3</v>
      </c>
      <c r="M18084">
        <v>3.1316E-3</v>
      </c>
      <c r="N18084">
        <v>9.1380999999999997E-3</v>
      </c>
      <c r="O18084">
        <v>1.5144599999999999E-2</v>
      </c>
      <c r="P18084">
        <v>2.3817000000000001E-2</v>
      </c>
      <c r="Q18084">
        <v>55</v>
      </c>
      <c r="R18084">
        <v>1.1454000000000001E-2</v>
      </c>
      <c r="S18084" t="s">
        <v>20810</v>
      </c>
    </row>
    <row r="18085" spans="1:19" x14ac:dyDescent="0.25">
      <c r="A18085" t="s">
        <v>18153</v>
      </c>
      <c r="B18085" t="s">
        <v>68</v>
      </c>
      <c r="C18085" t="s">
        <v>5</v>
      </c>
      <c r="D18085" t="s">
        <v>9</v>
      </c>
      <c r="E18085" t="s">
        <v>16</v>
      </c>
      <c r="F18085" t="s">
        <v>52</v>
      </c>
      <c r="G18085">
        <v>12</v>
      </c>
      <c r="H18085">
        <v>51</v>
      </c>
      <c r="I18085">
        <v>3.558128E-2</v>
      </c>
      <c r="J18085">
        <v>3.9528399999999998E-2</v>
      </c>
      <c r="K18085">
        <v>3.9471000000000003E-3</v>
      </c>
      <c r="L18085">
        <v>-9.0678000000000009E-3</v>
      </c>
      <c r="M18085">
        <v>-1.3785E-3</v>
      </c>
      <c r="N18085">
        <v>3.9471000000000003E-3</v>
      </c>
      <c r="O18085">
        <v>9.2727E-3</v>
      </c>
      <c r="P18085">
        <v>1.6962000000000001E-2</v>
      </c>
      <c r="Q18085">
        <v>57</v>
      </c>
      <c r="R18085">
        <v>1.0155600000000001E-2</v>
      </c>
      <c r="S18085" t="s">
        <v>20810</v>
      </c>
    </row>
    <row r="18086" spans="1:19" x14ac:dyDescent="0.25">
      <c r="A18086" t="s">
        <v>18154</v>
      </c>
      <c r="B18086" t="s">
        <v>68</v>
      </c>
      <c r="C18086" t="s">
        <v>5</v>
      </c>
      <c r="D18086" t="s">
        <v>9</v>
      </c>
      <c r="E18086" t="s">
        <v>16</v>
      </c>
      <c r="F18086" t="s">
        <v>52</v>
      </c>
      <c r="G18086">
        <v>13</v>
      </c>
      <c r="H18086">
        <v>51</v>
      </c>
      <c r="I18086">
        <v>3.4347639999999999E-2</v>
      </c>
      <c r="J18086">
        <v>3.41056E-2</v>
      </c>
      <c r="K18086">
        <v>-2.42E-4</v>
      </c>
      <c r="L18086">
        <v>-1.0408799999999999E-2</v>
      </c>
      <c r="M18086">
        <v>-4.4022000000000002E-3</v>
      </c>
      <c r="N18086">
        <v>-2.42E-4</v>
      </c>
      <c r="O18086">
        <v>3.9180999999999999E-3</v>
      </c>
      <c r="P18086">
        <v>9.9247999999999992E-3</v>
      </c>
      <c r="Q18086">
        <v>58.5</v>
      </c>
      <c r="R18086">
        <v>7.9331999999999996E-3</v>
      </c>
      <c r="S18086" t="s">
        <v>20810</v>
      </c>
    </row>
    <row r="18087" spans="1:19" x14ac:dyDescent="0.25">
      <c r="A18087" t="s">
        <v>18155</v>
      </c>
      <c r="B18087" t="s">
        <v>68</v>
      </c>
      <c r="C18087" t="s">
        <v>5</v>
      </c>
      <c r="D18087" t="s">
        <v>9</v>
      </c>
      <c r="E18087" t="s">
        <v>16</v>
      </c>
      <c r="F18087" t="s">
        <v>52</v>
      </c>
      <c r="G18087">
        <v>14</v>
      </c>
      <c r="H18087">
        <v>51</v>
      </c>
      <c r="I18087">
        <v>3.0810230000000001E-2</v>
      </c>
      <c r="J18087">
        <v>2.9259500000000001E-2</v>
      </c>
      <c r="K18087">
        <v>-1.5506999999999999E-3</v>
      </c>
      <c r="L18087">
        <v>-1.06566E-2</v>
      </c>
      <c r="M18087">
        <v>-5.2767999999999999E-3</v>
      </c>
      <c r="N18087">
        <v>-1.5506999999999999E-3</v>
      </c>
      <c r="O18087">
        <v>2.1752999999999998E-3</v>
      </c>
      <c r="P18087">
        <v>7.5551999999999998E-3</v>
      </c>
      <c r="Q18087">
        <v>60.5</v>
      </c>
      <c r="R18087">
        <v>7.1054000000000004E-3</v>
      </c>
      <c r="S18087" t="s">
        <v>20810</v>
      </c>
    </row>
    <row r="18088" spans="1:19" x14ac:dyDescent="0.25">
      <c r="A18088" t="s">
        <v>18156</v>
      </c>
      <c r="B18088" t="s">
        <v>68</v>
      </c>
      <c r="C18088" t="s">
        <v>5</v>
      </c>
      <c r="D18088" t="s">
        <v>9</v>
      </c>
      <c r="E18088" t="s">
        <v>16</v>
      </c>
      <c r="F18088" t="s">
        <v>52</v>
      </c>
      <c r="G18088">
        <v>15</v>
      </c>
      <c r="H18088">
        <v>51</v>
      </c>
      <c r="I18088">
        <v>3.1698759999999999E-2</v>
      </c>
      <c r="J18088">
        <v>2.8809999999999999E-2</v>
      </c>
      <c r="K18088">
        <v>-2.8887000000000001E-3</v>
      </c>
      <c r="L18088">
        <v>-1.2621500000000001E-2</v>
      </c>
      <c r="M18088" s="33">
        <v>-6.8713000000000003E-3</v>
      </c>
      <c r="N18088">
        <v>-2.8887000000000001E-3</v>
      </c>
      <c r="O18088">
        <v>1.0938E-3</v>
      </c>
      <c r="P18088">
        <v>6.8440000000000003E-3</v>
      </c>
      <c r="Q18088">
        <v>62</v>
      </c>
      <c r="R18088">
        <v>7.5944999999999997E-3</v>
      </c>
      <c r="S18088" t="s">
        <v>20810</v>
      </c>
    </row>
    <row r="18089" spans="1:19" x14ac:dyDescent="0.25">
      <c r="A18089" t="s">
        <v>18157</v>
      </c>
      <c r="B18089" t="s">
        <v>68</v>
      </c>
      <c r="C18089" t="s">
        <v>5</v>
      </c>
      <c r="D18089" t="s">
        <v>9</v>
      </c>
      <c r="E18089" t="s">
        <v>16</v>
      </c>
      <c r="F18089" t="s">
        <v>52</v>
      </c>
      <c r="G18089">
        <v>16</v>
      </c>
      <c r="H18089">
        <v>51</v>
      </c>
      <c r="I18089">
        <v>3.1067210000000001E-2</v>
      </c>
      <c r="J18089">
        <v>3.2781200000000003E-2</v>
      </c>
      <c r="K18089">
        <v>1.714E-3</v>
      </c>
      <c r="L18089">
        <v>-7.5653999999999999E-3</v>
      </c>
      <c r="M18089">
        <v>-2.0831000000000001E-3</v>
      </c>
      <c r="N18089">
        <v>1.714E-3</v>
      </c>
      <c r="O18089">
        <v>5.5110999999999997E-3</v>
      </c>
      <c r="P18089">
        <v>1.09934E-2</v>
      </c>
      <c r="Q18089">
        <v>63</v>
      </c>
      <c r="R18089">
        <v>7.2408000000000004E-3</v>
      </c>
      <c r="S18089" t="s">
        <v>20810</v>
      </c>
    </row>
    <row r="18090" spans="1:19" x14ac:dyDescent="0.25">
      <c r="A18090" t="s">
        <v>18158</v>
      </c>
      <c r="B18090" t="s">
        <v>68</v>
      </c>
      <c r="C18090" t="s">
        <v>5</v>
      </c>
      <c r="D18090" t="s">
        <v>9</v>
      </c>
      <c r="E18090" t="s">
        <v>16</v>
      </c>
      <c r="F18090" t="s">
        <v>52</v>
      </c>
      <c r="G18090">
        <v>17</v>
      </c>
      <c r="H18090">
        <v>51</v>
      </c>
      <c r="I18090">
        <v>3.4895900000000001E-2</v>
      </c>
      <c r="J18090">
        <v>3.9014500000000001E-2</v>
      </c>
      <c r="K18090">
        <v>4.1186E-3</v>
      </c>
      <c r="L18090">
        <v>-7.7850999999999997E-3</v>
      </c>
      <c r="M18090">
        <v>-7.5230000000000002E-4</v>
      </c>
      <c r="N18090">
        <v>4.1186E-3</v>
      </c>
      <c r="O18090">
        <v>8.9894999999999992E-3</v>
      </c>
      <c r="P18090">
        <v>1.6022399999999999E-2</v>
      </c>
      <c r="Q18090">
        <v>61.5</v>
      </c>
      <c r="R18090">
        <v>9.2884999999999999E-3</v>
      </c>
      <c r="S18090" t="s">
        <v>20810</v>
      </c>
    </row>
    <row r="18091" spans="1:19" x14ac:dyDescent="0.25">
      <c r="A18091" t="s">
        <v>18159</v>
      </c>
      <c r="B18091" t="s">
        <v>68</v>
      </c>
      <c r="C18091" t="s">
        <v>5</v>
      </c>
      <c r="D18091" t="s">
        <v>9</v>
      </c>
      <c r="E18091" t="s">
        <v>16</v>
      </c>
      <c r="F18091" t="s">
        <v>52</v>
      </c>
      <c r="G18091">
        <v>18</v>
      </c>
      <c r="H18091">
        <v>51</v>
      </c>
      <c r="I18091">
        <v>3.6313409999999997E-2</v>
      </c>
      <c r="J18091">
        <v>4.6024900000000001E-2</v>
      </c>
      <c r="K18091">
        <v>9.7114999999999996E-3</v>
      </c>
      <c r="L18091">
        <v>-2.4101999999999999E-3</v>
      </c>
      <c r="M18091">
        <v>4.7514000000000002E-3</v>
      </c>
      <c r="N18091">
        <v>9.7114999999999996E-3</v>
      </c>
      <c r="O18091">
        <v>1.46716E-2</v>
      </c>
      <c r="P18091">
        <v>2.1833200000000001E-2</v>
      </c>
      <c r="Q18091">
        <v>60</v>
      </c>
      <c r="R18091">
        <v>9.4585999999999993E-3</v>
      </c>
      <c r="S18091" t="s">
        <v>20810</v>
      </c>
    </row>
    <row r="18092" spans="1:19" x14ac:dyDescent="0.25">
      <c r="A18092" t="s">
        <v>18160</v>
      </c>
      <c r="B18092" t="s">
        <v>68</v>
      </c>
      <c r="C18092" t="s">
        <v>5</v>
      </c>
      <c r="D18092" t="s">
        <v>9</v>
      </c>
      <c r="E18092" t="s">
        <v>16</v>
      </c>
      <c r="F18092" t="s">
        <v>52</v>
      </c>
      <c r="G18092">
        <v>19</v>
      </c>
      <c r="H18092">
        <v>51</v>
      </c>
      <c r="I18092">
        <v>4.8597599999999998E-2</v>
      </c>
      <c r="J18092">
        <v>5.0052100000000002E-2</v>
      </c>
      <c r="K18092">
        <v>1.4545000000000001E-3</v>
      </c>
      <c r="L18092">
        <v>-1.28355E-2</v>
      </c>
      <c r="M18092">
        <v>-4.3928999999999999E-3</v>
      </c>
      <c r="N18092">
        <v>1.4545000000000001E-3</v>
      </c>
      <c r="O18092">
        <v>7.3017999999999998E-3</v>
      </c>
      <c r="P18092">
        <v>1.5744399999999999E-2</v>
      </c>
      <c r="Q18092">
        <v>58</v>
      </c>
      <c r="R18092">
        <v>1.1150500000000001E-2</v>
      </c>
      <c r="S18092" t="s">
        <v>20810</v>
      </c>
    </row>
    <row r="18093" spans="1:19" x14ac:dyDescent="0.25">
      <c r="A18093" t="s">
        <v>18161</v>
      </c>
      <c r="B18093" t="s">
        <v>68</v>
      </c>
      <c r="C18093" t="s">
        <v>5</v>
      </c>
      <c r="D18093" t="s">
        <v>9</v>
      </c>
      <c r="E18093" t="s">
        <v>16</v>
      </c>
      <c r="F18093" t="s">
        <v>52</v>
      </c>
      <c r="G18093">
        <v>20</v>
      </c>
      <c r="H18093">
        <v>51</v>
      </c>
      <c r="I18093">
        <v>5.3503809999999999E-2</v>
      </c>
      <c r="J18093">
        <v>4.9451000000000002E-2</v>
      </c>
      <c r="K18093">
        <v>-4.0527999999999996E-3</v>
      </c>
      <c r="L18093">
        <v>-1.7448700000000001E-2</v>
      </c>
      <c r="M18093">
        <v>-9.5343000000000008E-3</v>
      </c>
      <c r="N18093">
        <v>-4.0527999999999996E-3</v>
      </c>
      <c r="O18093">
        <v>1.4287E-3</v>
      </c>
      <c r="P18093">
        <v>9.3431999999999994E-3</v>
      </c>
      <c r="Q18093">
        <v>55.5</v>
      </c>
      <c r="R18093">
        <v>1.0452899999999999E-2</v>
      </c>
      <c r="S18093" t="s">
        <v>20810</v>
      </c>
    </row>
    <row r="18094" spans="1:19" x14ac:dyDescent="0.25">
      <c r="A18094" t="s">
        <v>18162</v>
      </c>
      <c r="B18094" t="s">
        <v>68</v>
      </c>
      <c r="C18094" t="s">
        <v>5</v>
      </c>
      <c r="D18094" t="s">
        <v>9</v>
      </c>
      <c r="E18094" t="s">
        <v>16</v>
      </c>
      <c r="F18094" t="s">
        <v>52</v>
      </c>
      <c r="G18094">
        <v>21</v>
      </c>
      <c r="H18094">
        <v>51</v>
      </c>
      <c r="I18094">
        <v>5.2882449999999998E-2</v>
      </c>
      <c r="J18094">
        <v>5.2526000000000003E-2</v>
      </c>
      <c r="K18094">
        <v>-3.5639999999999999E-4</v>
      </c>
      <c r="L18094">
        <v>-1.2905399999999999E-2</v>
      </c>
      <c r="M18094">
        <v>-5.4913999999999996E-3</v>
      </c>
      <c r="N18094">
        <v>-3.5639999999999999E-4</v>
      </c>
      <c r="O18094">
        <v>4.7784999999999998E-3</v>
      </c>
      <c r="P18094">
        <v>1.21925E-2</v>
      </c>
      <c r="Q18094">
        <v>54.5</v>
      </c>
      <c r="R18094">
        <v>9.7920000000000004E-3</v>
      </c>
      <c r="S18094" t="s">
        <v>20810</v>
      </c>
    </row>
    <row r="18095" spans="1:19" x14ac:dyDescent="0.25">
      <c r="A18095" t="s">
        <v>18163</v>
      </c>
      <c r="B18095" t="s">
        <v>68</v>
      </c>
      <c r="C18095" t="s">
        <v>5</v>
      </c>
      <c r="D18095" t="s">
        <v>9</v>
      </c>
      <c r="E18095" t="s">
        <v>16</v>
      </c>
      <c r="F18095" t="s">
        <v>52</v>
      </c>
      <c r="G18095">
        <v>22</v>
      </c>
      <c r="H18095">
        <v>51</v>
      </c>
      <c r="I18095">
        <v>4.7622940000000002E-2</v>
      </c>
      <c r="J18095">
        <v>5.7312200000000001E-2</v>
      </c>
      <c r="K18095">
        <v>9.6892000000000002E-3</v>
      </c>
      <c r="L18095">
        <v>-9.2612000000000007E-3</v>
      </c>
      <c r="M18095">
        <v>1.9349E-3</v>
      </c>
      <c r="N18095">
        <v>9.6892000000000002E-3</v>
      </c>
      <c r="O18095">
        <v>1.74436E-2</v>
      </c>
      <c r="P18095">
        <v>2.8639700000000001E-2</v>
      </c>
      <c r="Q18095">
        <v>54</v>
      </c>
      <c r="R18095">
        <v>1.4787099999999999E-2</v>
      </c>
      <c r="S18095" t="s">
        <v>20810</v>
      </c>
    </row>
    <row r="18096" spans="1:19" x14ac:dyDescent="0.25">
      <c r="A18096" t="s">
        <v>18164</v>
      </c>
      <c r="B18096" t="s">
        <v>68</v>
      </c>
      <c r="C18096" t="s">
        <v>5</v>
      </c>
      <c r="D18096" t="s">
        <v>9</v>
      </c>
      <c r="E18096" t="s">
        <v>16</v>
      </c>
      <c r="F18096" t="s">
        <v>52</v>
      </c>
      <c r="G18096">
        <v>23</v>
      </c>
      <c r="H18096">
        <v>51</v>
      </c>
      <c r="I18096">
        <v>3.965221E-2</v>
      </c>
      <c r="J18096">
        <v>5.1383900000000003E-2</v>
      </c>
      <c r="K18096">
        <v>1.1731699999999999E-2</v>
      </c>
      <c r="L18096">
        <v>-6.8437000000000003E-3</v>
      </c>
      <c r="M18096">
        <v>4.1307999999999996E-3</v>
      </c>
      <c r="N18096">
        <v>1.1731699999999999E-2</v>
      </c>
      <c r="O18096">
        <v>1.9332599999999998E-2</v>
      </c>
      <c r="P18096">
        <v>3.0307199999999999E-2</v>
      </c>
      <c r="Q18096">
        <v>53.5</v>
      </c>
      <c r="R18096">
        <v>1.44945E-2</v>
      </c>
      <c r="S18096" t="s">
        <v>20810</v>
      </c>
    </row>
    <row r="18097" spans="1:19" x14ac:dyDescent="0.25">
      <c r="A18097" t="s">
        <v>18165</v>
      </c>
      <c r="B18097" t="s">
        <v>68</v>
      </c>
      <c r="C18097" t="s">
        <v>5</v>
      </c>
      <c r="D18097" t="s">
        <v>9</v>
      </c>
      <c r="E18097" t="s">
        <v>16</v>
      </c>
      <c r="F18097" t="s">
        <v>52</v>
      </c>
      <c r="G18097">
        <v>24</v>
      </c>
      <c r="H18097">
        <v>51</v>
      </c>
      <c r="I18097">
        <v>3.5292560000000001E-2</v>
      </c>
      <c r="J18097">
        <v>4.6257399999999997E-2</v>
      </c>
      <c r="K18097">
        <v>1.09648E-2</v>
      </c>
      <c r="L18097">
        <v>-5.7381999999999997E-3</v>
      </c>
      <c r="M18097">
        <v>4.1301000000000003E-3</v>
      </c>
      <c r="N18097">
        <v>1.09648E-2</v>
      </c>
      <c r="O18097">
        <v>1.7799499999999999E-2</v>
      </c>
      <c r="P18097">
        <v>2.7667799999999999E-2</v>
      </c>
      <c r="Q18097">
        <v>51</v>
      </c>
      <c r="R18097">
        <v>1.3033400000000001E-2</v>
      </c>
      <c r="S18097" t="s">
        <v>20810</v>
      </c>
    </row>
    <row r="18098" spans="1:19" x14ac:dyDescent="0.25">
      <c r="A18098" t="s">
        <v>18166</v>
      </c>
      <c r="B18098" t="s">
        <v>68</v>
      </c>
      <c r="C18098" t="s">
        <v>5</v>
      </c>
      <c r="D18098" t="s">
        <v>9</v>
      </c>
      <c r="E18098" t="s">
        <v>17</v>
      </c>
      <c r="F18098" t="s">
        <v>6</v>
      </c>
      <c r="G18098">
        <v>1</v>
      </c>
      <c r="H18098">
        <v>51</v>
      </c>
      <c r="I18098">
        <v>3.8578929999999997E-2</v>
      </c>
      <c r="J18098">
        <v>3.7116099999999999E-2</v>
      </c>
      <c r="K18098">
        <v>-1.4628E-3</v>
      </c>
      <c r="L18098">
        <v>-1.0061499999999999E-2</v>
      </c>
      <c r="M18098">
        <v>-4.9813000000000001E-3</v>
      </c>
      <c r="N18098">
        <v>-1.4628E-3</v>
      </c>
      <c r="O18098">
        <v>2.0558E-3</v>
      </c>
      <c r="P18098">
        <v>7.136E-3</v>
      </c>
      <c r="Q18098">
        <v>61.931820000000002</v>
      </c>
      <c r="R18098">
        <v>6.7095999999999996E-3</v>
      </c>
      <c r="S18098" t="s">
        <v>20810</v>
      </c>
    </row>
    <row r="18099" spans="1:19" x14ac:dyDescent="0.25">
      <c r="A18099" t="s">
        <v>18167</v>
      </c>
      <c r="B18099" t="s">
        <v>68</v>
      </c>
      <c r="C18099" t="s">
        <v>5</v>
      </c>
      <c r="D18099" t="s">
        <v>9</v>
      </c>
      <c r="E18099" t="s">
        <v>17</v>
      </c>
      <c r="F18099" t="s">
        <v>6</v>
      </c>
      <c r="G18099">
        <v>2</v>
      </c>
      <c r="H18099">
        <v>51</v>
      </c>
      <c r="I18099">
        <v>3.7456919999999998E-2</v>
      </c>
      <c r="J18099">
        <v>3.7560900000000001E-2</v>
      </c>
      <c r="K18099">
        <v>1.0399999999999999E-4</v>
      </c>
      <c r="L18099">
        <v>-8.6703000000000006E-3</v>
      </c>
      <c r="M18099">
        <v>-3.4864000000000002E-3</v>
      </c>
      <c r="N18099">
        <v>1.0399999999999999E-4</v>
      </c>
      <c r="O18099">
        <v>3.6944E-3</v>
      </c>
      <c r="P18099">
        <v>8.8783000000000004E-3</v>
      </c>
      <c r="Q18099">
        <v>60.295459999999999</v>
      </c>
      <c r="R18099">
        <v>6.8466000000000004E-3</v>
      </c>
      <c r="S18099" t="s">
        <v>20810</v>
      </c>
    </row>
    <row r="18100" spans="1:19" x14ac:dyDescent="0.25">
      <c r="A18100" t="s">
        <v>18168</v>
      </c>
      <c r="B18100" t="s">
        <v>68</v>
      </c>
      <c r="C18100" t="s">
        <v>5</v>
      </c>
      <c r="D18100" t="s">
        <v>9</v>
      </c>
      <c r="E18100" t="s">
        <v>17</v>
      </c>
      <c r="F18100" t="s">
        <v>6</v>
      </c>
      <c r="G18100">
        <v>3</v>
      </c>
      <c r="H18100">
        <v>51</v>
      </c>
      <c r="I18100">
        <v>3.4227849999999997E-2</v>
      </c>
      <c r="J18100">
        <v>3.9448299999999999E-2</v>
      </c>
      <c r="K18100">
        <v>5.2205000000000003E-3</v>
      </c>
      <c r="L18100">
        <v>-4.4847999999999997E-3</v>
      </c>
      <c r="M18100">
        <v>1.2492E-3</v>
      </c>
      <c r="N18100">
        <v>5.2205000000000003E-3</v>
      </c>
      <c r="O18100">
        <v>9.1918E-3</v>
      </c>
      <c r="P18100">
        <v>1.49257E-2</v>
      </c>
      <c r="Q18100">
        <v>58.818179999999998</v>
      </c>
      <c r="R18100">
        <v>7.5729999999999999E-3</v>
      </c>
      <c r="S18100" t="s">
        <v>20810</v>
      </c>
    </row>
    <row r="18101" spans="1:19" x14ac:dyDescent="0.25">
      <c r="A18101" t="s">
        <v>18169</v>
      </c>
      <c r="B18101" t="s">
        <v>68</v>
      </c>
      <c r="C18101" t="s">
        <v>5</v>
      </c>
      <c r="D18101" t="s">
        <v>9</v>
      </c>
      <c r="E18101" t="s">
        <v>17</v>
      </c>
      <c r="F18101" t="s">
        <v>6</v>
      </c>
      <c r="G18101">
        <v>4</v>
      </c>
      <c r="H18101">
        <v>51</v>
      </c>
      <c r="I18101">
        <v>3.9785649999999999E-2</v>
      </c>
      <c r="J18101">
        <v>3.8887400000000003E-2</v>
      </c>
      <c r="K18101">
        <v>-8.9820000000000004E-4</v>
      </c>
      <c r="L18101">
        <v>-1.2232399999999999E-2</v>
      </c>
      <c r="M18101">
        <v>-5.5361000000000004E-3</v>
      </c>
      <c r="N18101">
        <v>-8.9820000000000004E-4</v>
      </c>
      <c r="O18101">
        <v>3.7396E-3</v>
      </c>
      <c r="P18101">
        <v>1.04359E-2</v>
      </c>
      <c r="Q18101">
        <v>57.409089999999999</v>
      </c>
      <c r="R18101">
        <v>8.8441000000000006E-3</v>
      </c>
      <c r="S18101" t="s">
        <v>20810</v>
      </c>
    </row>
    <row r="18102" spans="1:19" x14ac:dyDescent="0.25">
      <c r="A18102" t="s">
        <v>18170</v>
      </c>
      <c r="B18102" t="s">
        <v>68</v>
      </c>
      <c r="C18102" t="s">
        <v>5</v>
      </c>
      <c r="D18102" t="s">
        <v>9</v>
      </c>
      <c r="E18102" t="s">
        <v>17</v>
      </c>
      <c r="F18102" t="s">
        <v>6</v>
      </c>
      <c r="G18102">
        <v>5</v>
      </c>
      <c r="H18102">
        <v>51</v>
      </c>
      <c r="I18102">
        <v>3.74636E-2</v>
      </c>
      <c r="J18102">
        <v>3.83772E-2</v>
      </c>
      <c r="K18102">
        <v>9.1359999999999998E-4</v>
      </c>
      <c r="L18102">
        <v>-1.00432E-2</v>
      </c>
      <c r="M18102">
        <v>-3.5698000000000001E-3</v>
      </c>
      <c r="N18102">
        <v>9.1359999999999998E-4</v>
      </c>
      <c r="O18102">
        <v>5.3969999999999999E-3</v>
      </c>
      <c r="P18102">
        <v>1.18703E-2</v>
      </c>
      <c r="Q18102">
        <v>56.340910000000001</v>
      </c>
      <c r="R18102">
        <v>8.5495999999999992E-3</v>
      </c>
      <c r="S18102" t="s">
        <v>20810</v>
      </c>
    </row>
    <row r="18103" spans="1:19" x14ac:dyDescent="0.25">
      <c r="A18103" t="s">
        <v>18171</v>
      </c>
      <c r="B18103" t="s">
        <v>68</v>
      </c>
      <c r="C18103" t="s">
        <v>5</v>
      </c>
      <c r="D18103" t="s">
        <v>9</v>
      </c>
      <c r="E18103" t="s">
        <v>17</v>
      </c>
      <c r="F18103" t="s">
        <v>6</v>
      </c>
      <c r="G18103">
        <v>6</v>
      </c>
      <c r="H18103">
        <v>51</v>
      </c>
      <c r="I18103">
        <v>4.1226239999999997E-2</v>
      </c>
      <c r="J18103">
        <v>4.6410899999999998E-2</v>
      </c>
      <c r="K18103">
        <v>5.1847000000000004E-3</v>
      </c>
      <c r="L18103">
        <v>-6.9335000000000004E-3</v>
      </c>
      <c r="M18103">
        <v>2.2599999999999999E-4</v>
      </c>
      <c r="N18103">
        <v>5.1847000000000004E-3</v>
      </c>
      <c r="O18103">
        <v>1.0143299999999999E-2</v>
      </c>
      <c r="P18103">
        <v>1.73028E-2</v>
      </c>
      <c r="Q18103">
        <v>55.5</v>
      </c>
      <c r="R18103">
        <v>9.4558999999999997E-3</v>
      </c>
      <c r="S18103" t="s">
        <v>20810</v>
      </c>
    </row>
    <row r="18104" spans="1:19" x14ac:dyDescent="0.25">
      <c r="A18104" t="s">
        <v>18172</v>
      </c>
      <c r="B18104" t="s">
        <v>68</v>
      </c>
      <c r="C18104" t="s">
        <v>5</v>
      </c>
      <c r="D18104" t="s">
        <v>9</v>
      </c>
      <c r="E18104" t="s">
        <v>17</v>
      </c>
      <c r="F18104" t="s">
        <v>6</v>
      </c>
      <c r="G18104">
        <v>7</v>
      </c>
      <c r="H18104">
        <v>51</v>
      </c>
      <c r="I18104">
        <v>5.6837400000000003E-2</v>
      </c>
      <c r="J18104">
        <v>6.0435900000000001E-2</v>
      </c>
      <c r="K18104">
        <v>3.5983999999999999E-3</v>
      </c>
      <c r="L18104">
        <v>-1.3446899999999999E-2</v>
      </c>
      <c r="M18104">
        <v>-3.3763999999999999E-3</v>
      </c>
      <c r="N18104">
        <v>3.5983999999999999E-3</v>
      </c>
      <c r="O18104">
        <v>1.0573300000000001E-2</v>
      </c>
      <c r="P18104">
        <v>2.06438E-2</v>
      </c>
      <c r="Q18104">
        <v>55.204540000000001</v>
      </c>
      <c r="R18104">
        <v>1.3300599999999999E-2</v>
      </c>
      <c r="S18104" t="s">
        <v>20810</v>
      </c>
    </row>
    <row r="18105" spans="1:19" x14ac:dyDescent="0.25">
      <c r="A18105" t="s">
        <v>18173</v>
      </c>
      <c r="B18105" t="s">
        <v>68</v>
      </c>
      <c r="C18105" t="s">
        <v>5</v>
      </c>
      <c r="D18105" t="s">
        <v>9</v>
      </c>
      <c r="E18105" t="s">
        <v>17</v>
      </c>
      <c r="F18105" t="s">
        <v>6</v>
      </c>
      <c r="G18105">
        <v>8</v>
      </c>
      <c r="H18105">
        <v>51</v>
      </c>
      <c r="I18105">
        <v>7.0702059999999997E-2</v>
      </c>
      <c r="J18105">
        <v>6.1859600000000001E-2</v>
      </c>
      <c r="K18105">
        <v>-8.8424000000000003E-3</v>
      </c>
      <c r="L18105">
        <v>-3.1659800000000002E-2</v>
      </c>
      <c r="M18105">
        <v>-1.81791E-2</v>
      </c>
      <c r="N18105">
        <v>-8.8424000000000003E-3</v>
      </c>
      <c r="O18105">
        <v>4.9419999999999998E-4</v>
      </c>
      <c r="P18105">
        <v>1.39749E-2</v>
      </c>
      <c r="Q18105">
        <v>57.045459999999999</v>
      </c>
      <c r="R18105">
        <v>1.7804500000000001E-2</v>
      </c>
      <c r="S18105" t="s">
        <v>20810</v>
      </c>
    </row>
    <row r="18106" spans="1:19" x14ac:dyDescent="0.25">
      <c r="A18106" t="s">
        <v>18174</v>
      </c>
      <c r="B18106" t="s">
        <v>68</v>
      </c>
      <c r="C18106" t="s">
        <v>5</v>
      </c>
      <c r="D18106" t="s">
        <v>9</v>
      </c>
      <c r="E18106" t="s">
        <v>17</v>
      </c>
      <c r="F18106" t="s">
        <v>6</v>
      </c>
      <c r="G18106">
        <v>9</v>
      </c>
      <c r="H18106">
        <v>51</v>
      </c>
      <c r="I18106">
        <v>6.2804730000000003E-2</v>
      </c>
      <c r="J18106">
        <v>5.1851899999999999E-2</v>
      </c>
      <c r="K18106">
        <v>-1.09528E-2</v>
      </c>
      <c r="L18106">
        <v>-3.1024099999999999E-2</v>
      </c>
      <c r="M18106">
        <v>-1.91658E-2</v>
      </c>
      <c r="N18106">
        <v>-1.09528E-2</v>
      </c>
      <c r="O18106">
        <v>-2.7398000000000001E-3</v>
      </c>
      <c r="P18106">
        <v>9.1184999999999999E-3</v>
      </c>
      <c r="Q18106">
        <v>60.454540000000001</v>
      </c>
      <c r="R18106">
        <v>1.5661700000000001E-2</v>
      </c>
      <c r="S18106" t="s">
        <v>20810</v>
      </c>
    </row>
    <row r="18107" spans="1:19" x14ac:dyDescent="0.25">
      <c r="A18107" t="s">
        <v>18175</v>
      </c>
      <c r="B18107" t="s">
        <v>68</v>
      </c>
      <c r="C18107" t="s">
        <v>5</v>
      </c>
      <c r="D18107" t="s">
        <v>9</v>
      </c>
      <c r="E18107" t="s">
        <v>17</v>
      </c>
      <c r="F18107" t="s">
        <v>6</v>
      </c>
      <c r="G18107">
        <v>10</v>
      </c>
      <c r="H18107">
        <v>51</v>
      </c>
      <c r="I18107">
        <v>5.360761E-2</v>
      </c>
      <c r="J18107">
        <v>4.8157100000000001E-2</v>
      </c>
      <c r="K18107">
        <v>-5.4504999999999996E-3</v>
      </c>
      <c r="L18107">
        <v>-2.3154600000000001E-2</v>
      </c>
      <c r="M18107">
        <v>-1.26949E-2</v>
      </c>
      <c r="N18107">
        <v>-5.4504999999999996E-3</v>
      </c>
      <c r="O18107">
        <v>1.7939E-3</v>
      </c>
      <c r="P18107">
        <v>1.2253699999999999E-2</v>
      </c>
      <c r="Q18107">
        <v>63.795459999999999</v>
      </c>
      <c r="R18107">
        <v>1.38146E-2</v>
      </c>
      <c r="S18107" t="s">
        <v>20810</v>
      </c>
    </row>
    <row r="18108" spans="1:19" x14ac:dyDescent="0.25">
      <c r="A18108" t="s">
        <v>18176</v>
      </c>
      <c r="B18108" t="s">
        <v>68</v>
      </c>
      <c r="C18108" t="s">
        <v>5</v>
      </c>
      <c r="D18108" t="s">
        <v>9</v>
      </c>
      <c r="E18108" t="s">
        <v>17</v>
      </c>
      <c r="F18108" t="s">
        <v>6</v>
      </c>
      <c r="G18108">
        <v>11</v>
      </c>
      <c r="H18108">
        <v>51</v>
      </c>
      <c r="I18108">
        <v>4.3541280000000002E-2</v>
      </c>
      <c r="J18108">
        <v>4.3222999999999998E-2</v>
      </c>
      <c r="K18108">
        <v>-3.1819999999999998E-4</v>
      </c>
      <c r="L18108">
        <v>-1.61526E-2</v>
      </c>
      <c r="M18108">
        <v>-6.7976E-3</v>
      </c>
      <c r="N18108">
        <v>-3.1819999999999998E-4</v>
      </c>
      <c r="O18108">
        <v>6.1611000000000001E-3</v>
      </c>
      <c r="P18108">
        <v>1.55161E-2</v>
      </c>
      <c r="Q18108">
        <v>66.568179999999998</v>
      </c>
      <c r="R18108">
        <v>1.23556E-2</v>
      </c>
      <c r="S18108" t="s">
        <v>20810</v>
      </c>
    </row>
    <row r="18109" spans="1:19" x14ac:dyDescent="0.25">
      <c r="A18109" t="s">
        <v>18177</v>
      </c>
      <c r="B18109" t="s">
        <v>68</v>
      </c>
      <c r="C18109" t="s">
        <v>5</v>
      </c>
      <c r="D18109" t="s">
        <v>9</v>
      </c>
      <c r="E18109" t="s">
        <v>17</v>
      </c>
      <c r="F18109" t="s">
        <v>6</v>
      </c>
      <c r="G18109">
        <v>12</v>
      </c>
      <c r="H18109">
        <v>51</v>
      </c>
      <c r="I18109">
        <v>3.8290530000000003E-2</v>
      </c>
      <c r="J18109">
        <v>3.98144E-2</v>
      </c>
      <c r="K18109">
        <v>1.5238999999999999E-3</v>
      </c>
      <c r="L18109">
        <v>-9.4468999999999994E-3</v>
      </c>
      <c r="M18109">
        <v>-2.9651999999999999E-3</v>
      </c>
      <c r="N18109">
        <v>1.5238999999999999E-3</v>
      </c>
      <c r="O18109">
        <v>6.0130000000000001E-3</v>
      </c>
      <c r="P18109">
        <v>1.2494699999999999E-2</v>
      </c>
      <c r="Q18109">
        <v>69</v>
      </c>
      <c r="R18109">
        <v>8.5605000000000004E-3</v>
      </c>
      <c r="S18109" t="s">
        <v>20810</v>
      </c>
    </row>
    <row r="18110" spans="1:19" x14ac:dyDescent="0.25">
      <c r="A18110" t="s">
        <v>18178</v>
      </c>
      <c r="B18110" t="s">
        <v>68</v>
      </c>
      <c r="C18110" t="s">
        <v>5</v>
      </c>
      <c r="D18110" t="s">
        <v>9</v>
      </c>
      <c r="E18110" t="s">
        <v>17</v>
      </c>
      <c r="F18110" t="s">
        <v>6</v>
      </c>
      <c r="G18110">
        <v>13</v>
      </c>
      <c r="H18110">
        <v>51</v>
      </c>
      <c r="I18110">
        <v>3.7469450000000001E-2</v>
      </c>
      <c r="J18110">
        <v>3.8476999999999997E-2</v>
      </c>
      <c r="K18110">
        <v>1.0074999999999999E-3</v>
      </c>
      <c r="L18110">
        <v>-9.2073999999999993E-3</v>
      </c>
      <c r="M18110">
        <v>-3.1722999999999999E-3</v>
      </c>
      <c r="N18110">
        <v>1.0074999999999999E-3</v>
      </c>
      <c r="O18110">
        <v>5.1872999999999997E-3</v>
      </c>
      <c r="P18110">
        <v>1.12224E-2</v>
      </c>
      <c r="Q18110">
        <v>71.363640000000004</v>
      </c>
      <c r="R18110">
        <v>7.9707000000000007E-3</v>
      </c>
      <c r="S18110" t="s">
        <v>20810</v>
      </c>
    </row>
    <row r="18111" spans="1:19" x14ac:dyDescent="0.25">
      <c r="A18111" t="s">
        <v>18179</v>
      </c>
      <c r="B18111" t="s">
        <v>68</v>
      </c>
      <c r="C18111" t="s">
        <v>5</v>
      </c>
      <c r="D18111" t="s">
        <v>9</v>
      </c>
      <c r="E18111" t="s">
        <v>17</v>
      </c>
      <c r="F18111" t="s">
        <v>6</v>
      </c>
      <c r="G18111">
        <v>14</v>
      </c>
      <c r="H18111">
        <v>51</v>
      </c>
      <c r="I18111">
        <v>3.4836209999999999E-2</v>
      </c>
      <c r="J18111">
        <v>3.7440099999999997E-2</v>
      </c>
      <c r="K18111">
        <v>2.6039000000000001E-3</v>
      </c>
      <c r="L18111">
        <v>-7.1542000000000003E-3</v>
      </c>
      <c r="M18111">
        <v>-1.389E-3</v>
      </c>
      <c r="N18111">
        <v>2.6039000000000001E-3</v>
      </c>
      <c r="O18111">
        <v>6.5969000000000002E-3</v>
      </c>
      <c r="P18111">
        <v>1.2362100000000001E-2</v>
      </c>
      <c r="Q18111">
        <v>73.613640000000004</v>
      </c>
      <c r="R18111">
        <v>7.6143000000000001E-3</v>
      </c>
      <c r="S18111" t="s">
        <v>20810</v>
      </c>
    </row>
    <row r="18112" spans="1:19" x14ac:dyDescent="0.25">
      <c r="A18112" t="s">
        <v>18180</v>
      </c>
      <c r="B18112" t="s">
        <v>68</v>
      </c>
      <c r="C18112" t="s">
        <v>5</v>
      </c>
      <c r="D18112" t="s">
        <v>9</v>
      </c>
      <c r="E18112" t="s">
        <v>17</v>
      </c>
      <c r="F18112" t="s">
        <v>6</v>
      </c>
      <c r="G18112">
        <v>15</v>
      </c>
      <c r="H18112">
        <v>51</v>
      </c>
      <c r="I18112">
        <v>3.3808480000000002E-2</v>
      </c>
      <c r="J18112">
        <v>3.8471199999999997E-2</v>
      </c>
      <c r="K18112">
        <v>4.6626999999999997E-3</v>
      </c>
      <c r="L18112">
        <v>-5.4646E-3</v>
      </c>
      <c r="M18112">
        <v>5.1869999999999998E-4</v>
      </c>
      <c r="N18112">
        <v>4.6626999999999997E-3</v>
      </c>
      <c r="O18112">
        <v>8.8067000000000006E-3</v>
      </c>
      <c r="P18112">
        <v>1.47899E-2</v>
      </c>
      <c r="Q18112">
        <v>75.636359999999996</v>
      </c>
      <c r="R18112">
        <v>7.9024000000000004E-3</v>
      </c>
      <c r="S18112" t="s">
        <v>20810</v>
      </c>
    </row>
    <row r="18113" spans="1:19" x14ac:dyDescent="0.25">
      <c r="A18113" t="s">
        <v>18181</v>
      </c>
      <c r="B18113" t="s">
        <v>68</v>
      </c>
      <c r="C18113" t="s">
        <v>5</v>
      </c>
      <c r="D18113" t="s">
        <v>9</v>
      </c>
      <c r="E18113" t="s">
        <v>17</v>
      </c>
      <c r="F18113" t="s">
        <v>6</v>
      </c>
      <c r="G18113">
        <v>16</v>
      </c>
      <c r="H18113">
        <v>51</v>
      </c>
      <c r="I18113">
        <v>3.6525599999999998E-2</v>
      </c>
      <c r="J18113">
        <v>4.1027000000000001E-2</v>
      </c>
      <c r="K18113">
        <v>4.5014E-3</v>
      </c>
      <c r="L18113">
        <v>-6.3282E-3</v>
      </c>
      <c r="M18113">
        <v>7.0099999999999996E-5</v>
      </c>
      <c r="N18113">
        <v>4.5014E-3</v>
      </c>
      <c r="O18113">
        <v>8.9327999999999994E-3</v>
      </c>
      <c r="P18113">
        <v>1.5330999999999999E-2</v>
      </c>
      <c r="Q18113">
        <v>76.909090000000006</v>
      </c>
      <c r="R18113">
        <v>8.4504000000000003E-3</v>
      </c>
      <c r="S18113" t="s">
        <v>20810</v>
      </c>
    </row>
    <row r="18114" spans="1:19" x14ac:dyDescent="0.25">
      <c r="A18114" t="s">
        <v>18182</v>
      </c>
      <c r="B18114" t="s">
        <v>68</v>
      </c>
      <c r="C18114" t="s">
        <v>5</v>
      </c>
      <c r="D18114" t="s">
        <v>9</v>
      </c>
      <c r="E18114" t="s">
        <v>17</v>
      </c>
      <c r="F18114" t="s">
        <v>6</v>
      </c>
      <c r="G18114">
        <v>17</v>
      </c>
      <c r="H18114">
        <v>51</v>
      </c>
      <c r="I18114">
        <v>3.6539679999999998E-2</v>
      </c>
      <c r="J18114">
        <v>4.2921899999999999E-2</v>
      </c>
      <c r="K18114">
        <v>6.3822000000000002E-3</v>
      </c>
      <c r="L18114">
        <v>-4.5434999999999998E-3</v>
      </c>
      <c r="M18114">
        <v>1.9115E-3</v>
      </c>
      <c r="N18114">
        <v>6.3822000000000002E-3</v>
      </c>
      <c r="O18114">
        <v>1.0853E-2</v>
      </c>
      <c r="P18114">
        <v>1.7308E-2</v>
      </c>
      <c r="Q18114">
        <v>77.590909999999994</v>
      </c>
      <c r="R18114">
        <v>8.5254000000000007E-3</v>
      </c>
      <c r="S18114" t="s">
        <v>20810</v>
      </c>
    </row>
    <row r="18115" spans="1:19" x14ac:dyDescent="0.25">
      <c r="A18115" t="s">
        <v>18183</v>
      </c>
      <c r="B18115" t="s">
        <v>68</v>
      </c>
      <c r="C18115" t="s">
        <v>5</v>
      </c>
      <c r="D18115" t="s">
        <v>9</v>
      </c>
      <c r="E18115" t="s">
        <v>17</v>
      </c>
      <c r="F18115" t="s">
        <v>6</v>
      </c>
      <c r="G18115">
        <v>18</v>
      </c>
      <c r="H18115">
        <v>51</v>
      </c>
      <c r="I18115">
        <v>4.3749469999999999E-2</v>
      </c>
      <c r="J18115">
        <v>4.8498399999999997E-2</v>
      </c>
      <c r="K18115">
        <v>4.7489000000000003E-3</v>
      </c>
      <c r="L18115">
        <v>-6.1847999999999998E-3</v>
      </c>
      <c r="M18115">
        <v>2.7500000000000002E-4</v>
      </c>
      <c r="N18115">
        <v>4.7489000000000003E-3</v>
      </c>
      <c r="O18115">
        <v>9.2228999999999992E-3</v>
      </c>
      <c r="P18115">
        <v>1.5682600000000001E-2</v>
      </c>
      <c r="Q18115">
        <v>77.386359999999996</v>
      </c>
      <c r="R18115">
        <v>8.5316000000000003E-3</v>
      </c>
      <c r="S18115" t="s">
        <v>20810</v>
      </c>
    </row>
    <row r="18116" spans="1:19" x14ac:dyDescent="0.25">
      <c r="A18116" t="s">
        <v>18184</v>
      </c>
      <c r="B18116" t="s">
        <v>68</v>
      </c>
      <c r="C18116" t="s">
        <v>5</v>
      </c>
      <c r="D18116" t="s">
        <v>9</v>
      </c>
      <c r="E18116" t="s">
        <v>17</v>
      </c>
      <c r="F18116" t="s">
        <v>6</v>
      </c>
      <c r="G18116">
        <v>19</v>
      </c>
      <c r="H18116">
        <v>51</v>
      </c>
      <c r="I18116">
        <v>4.7908539999999999E-2</v>
      </c>
      <c r="J18116">
        <v>4.9274400000000003E-2</v>
      </c>
      <c r="K18116">
        <v>1.3659E-3</v>
      </c>
      <c r="L18116">
        <v>-9.4899000000000008E-3</v>
      </c>
      <c r="M18116">
        <v>-3.0761999999999999E-3</v>
      </c>
      <c r="N18116">
        <v>1.3659E-3</v>
      </c>
      <c r="O18116">
        <v>5.8079999999999998E-3</v>
      </c>
      <c r="P18116">
        <v>1.22217E-2</v>
      </c>
      <c r="Q18116">
        <v>76.295460000000006</v>
      </c>
      <c r="R18116">
        <v>8.4708000000000006E-3</v>
      </c>
      <c r="S18116" t="s">
        <v>20810</v>
      </c>
    </row>
    <row r="18117" spans="1:19" x14ac:dyDescent="0.25">
      <c r="A18117" t="s">
        <v>18185</v>
      </c>
      <c r="B18117" t="s">
        <v>68</v>
      </c>
      <c r="C18117" t="s">
        <v>5</v>
      </c>
      <c r="D18117" t="s">
        <v>9</v>
      </c>
      <c r="E18117" t="s">
        <v>17</v>
      </c>
      <c r="F18117" t="s">
        <v>6</v>
      </c>
      <c r="G18117">
        <v>20</v>
      </c>
      <c r="H18117">
        <v>51</v>
      </c>
      <c r="I18117">
        <v>5.7815909999999998E-2</v>
      </c>
      <c r="J18117">
        <v>5.96024E-2</v>
      </c>
      <c r="K18117">
        <v>1.7864999999999999E-3</v>
      </c>
      <c r="L18117">
        <v>-9.0624999999999994E-3</v>
      </c>
      <c r="M18117">
        <v>-2.6527999999999999E-3</v>
      </c>
      <c r="N18117">
        <v>1.7864999999999999E-3</v>
      </c>
      <c r="O18117">
        <v>6.2258000000000001E-3</v>
      </c>
      <c r="P18117">
        <v>1.2635499999999999E-2</v>
      </c>
      <c r="Q18117">
        <v>74.045460000000006</v>
      </c>
      <c r="R18117">
        <v>8.4655000000000008E-3</v>
      </c>
      <c r="S18117" t="s">
        <v>20810</v>
      </c>
    </row>
    <row r="18118" spans="1:19" x14ac:dyDescent="0.25">
      <c r="A18118" t="s">
        <v>18186</v>
      </c>
      <c r="B18118" t="s">
        <v>68</v>
      </c>
      <c r="C18118" t="s">
        <v>5</v>
      </c>
      <c r="D18118" t="s">
        <v>9</v>
      </c>
      <c r="E18118" t="s">
        <v>17</v>
      </c>
      <c r="F18118" t="s">
        <v>6</v>
      </c>
      <c r="G18118">
        <v>21</v>
      </c>
      <c r="H18118">
        <v>51</v>
      </c>
      <c r="I18118">
        <v>6.2558530000000001E-2</v>
      </c>
      <c r="J18118">
        <v>6.2875500000000001E-2</v>
      </c>
      <c r="K18118">
        <v>3.1700000000000001E-4</v>
      </c>
      <c r="L18118">
        <v>-1.093E-2</v>
      </c>
      <c r="M18118">
        <v>-4.2852000000000003E-3</v>
      </c>
      <c r="N18118">
        <v>3.1700000000000001E-4</v>
      </c>
      <c r="O18118">
        <v>4.9192000000000003E-3</v>
      </c>
      <c r="P18118">
        <v>1.1564100000000001E-2</v>
      </c>
      <c r="Q18118">
        <v>71.590909999999994</v>
      </c>
      <c r="R18118">
        <v>8.7761000000000002E-3</v>
      </c>
      <c r="S18118" t="s">
        <v>20810</v>
      </c>
    </row>
    <row r="18119" spans="1:19" x14ac:dyDescent="0.25">
      <c r="A18119" t="s">
        <v>18187</v>
      </c>
      <c r="B18119" t="s">
        <v>68</v>
      </c>
      <c r="C18119" t="s">
        <v>5</v>
      </c>
      <c r="D18119" t="s">
        <v>9</v>
      </c>
      <c r="E18119" t="s">
        <v>17</v>
      </c>
      <c r="F18119" t="s">
        <v>6</v>
      </c>
      <c r="G18119">
        <v>22</v>
      </c>
      <c r="H18119">
        <v>51</v>
      </c>
      <c r="I18119">
        <v>6.0461210000000001E-2</v>
      </c>
      <c r="J18119">
        <v>5.8451099999999999E-2</v>
      </c>
      <c r="K18119" s="33">
        <v>-2.0100999999999999E-3</v>
      </c>
      <c r="L18119">
        <v>-1.29812E-2</v>
      </c>
      <c r="M18119">
        <v>-6.4993999999999998E-3</v>
      </c>
      <c r="N18119" s="33">
        <v>-2.0100999999999999E-3</v>
      </c>
      <c r="O18119">
        <v>2.4791000000000001E-3</v>
      </c>
      <c r="P18119">
        <v>8.9609000000000008E-3</v>
      </c>
      <c r="Q18119">
        <v>69.045460000000006</v>
      </c>
      <c r="R18119">
        <v>8.5608000000000004E-3</v>
      </c>
      <c r="S18119" t="s">
        <v>20810</v>
      </c>
    </row>
    <row r="18120" spans="1:19" x14ac:dyDescent="0.25">
      <c r="A18120" t="s">
        <v>18188</v>
      </c>
      <c r="B18120" t="s">
        <v>68</v>
      </c>
      <c r="C18120" t="s">
        <v>5</v>
      </c>
      <c r="D18120" t="s">
        <v>9</v>
      </c>
      <c r="E18120" t="s">
        <v>17</v>
      </c>
      <c r="F18120" t="s">
        <v>6</v>
      </c>
      <c r="G18120">
        <v>23</v>
      </c>
      <c r="H18120">
        <v>51</v>
      </c>
      <c r="I18120">
        <v>5.6565160000000003E-2</v>
      </c>
      <c r="J18120">
        <v>4.7834700000000001E-2</v>
      </c>
      <c r="K18120">
        <v>-8.7303999999999993E-3</v>
      </c>
      <c r="L18120">
        <v>-2.02851E-2</v>
      </c>
      <c r="M18120">
        <v>-1.34585E-2</v>
      </c>
      <c r="N18120">
        <v>-8.7303999999999993E-3</v>
      </c>
      <c r="O18120">
        <v>-4.0023000000000003E-3</v>
      </c>
      <c r="P18120">
        <v>2.8243000000000001E-3</v>
      </c>
      <c r="Q18120">
        <v>66.454539999999994</v>
      </c>
      <c r="R18120">
        <v>9.0162000000000003E-3</v>
      </c>
      <c r="S18120" t="s">
        <v>20810</v>
      </c>
    </row>
    <row r="18121" spans="1:19" x14ac:dyDescent="0.25">
      <c r="A18121" t="s">
        <v>18189</v>
      </c>
      <c r="B18121" t="s">
        <v>68</v>
      </c>
      <c r="C18121" t="s">
        <v>5</v>
      </c>
      <c r="D18121" t="s">
        <v>9</v>
      </c>
      <c r="E18121" t="s">
        <v>17</v>
      </c>
      <c r="F18121" t="s">
        <v>6</v>
      </c>
      <c r="G18121">
        <v>24</v>
      </c>
      <c r="H18121">
        <v>51</v>
      </c>
      <c r="I18121">
        <v>4.9788789999999999E-2</v>
      </c>
      <c r="J18121">
        <v>4.4323799999999997E-2</v>
      </c>
      <c r="K18121">
        <v>-5.4650000000000002E-3</v>
      </c>
      <c r="L18121">
        <v>-1.57371E-2</v>
      </c>
      <c r="M18121">
        <v>-9.6682000000000001E-3</v>
      </c>
      <c r="N18121">
        <v>-5.4650000000000002E-3</v>
      </c>
      <c r="O18121">
        <v>-1.2616999999999999E-3</v>
      </c>
      <c r="P18121">
        <v>4.8072000000000002E-3</v>
      </c>
      <c r="Q18121">
        <v>64.045460000000006</v>
      </c>
      <c r="R18121">
        <v>8.0154000000000006E-3</v>
      </c>
      <c r="S18121" t="s">
        <v>20810</v>
      </c>
    </row>
    <row r="18122" spans="1:19" x14ac:dyDescent="0.25">
      <c r="A18122" t="s">
        <v>18190</v>
      </c>
      <c r="B18122" t="s">
        <v>68</v>
      </c>
      <c r="C18122" t="s">
        <v>5</v>
      </c>
      <c r="D18122" t="s">
        <v>9</v>
      </c>
      <c r="E18122" t="s">
        <v>17</v>
      </c>
      <c r="F18122" t="s">
        <v>52</v>
      </c>
      <c r="G18122">
        <v>1</v>
      </c>
      <c r="H18122">
        <v>51</v>
      </c>
      <c r="I18122">
        <v>4.5385740000000001E-2</v>
      </c>
      <c r="J18122">
        <v>4.7145800000000002E-2</v>
      </c>
      <c r="K18122">
        <v>1.7600000000000001E-3</v>
      </c>
      <c r="L18122">
        <v>-1.67776E-2</v>
      </c>
      <c r="M18122">
        <v>-5.8253999999999997E-3</v>
      </c>
      <c r="N18122">
        <v>1.7600000000000001E-3</v>
      </c>
      <c r="O18122">
        <v>9.3454999999999996E-3</v>
      </c>
      <c r="P18122">
        <v>2.0297599999999999E-2</v>
      </c>
      <c r="Q18122">
        <v>71</v>
      </c>
      <c r="R18122">
        <v>1.4465E-2</v>
      </c>
      <c r="S18122" t="s">
        <v>20810</v>
      </c>
    </row>
    <row r="18123" spans="1:19" x14ac:dyDescent="0.25">
      <c r="A18123" t="s">
        <v>18191</v>
      </c>
      <c r="B18123" t="s">
        <v>68</v>
      </c>
      <c r="C18123" t="s">
        <v>5</v>
      </c>
      <c r="D18123" t="s">
        <v>9</v>
      </c>
      <c r="E18123" t="s">
        <v>17</v>
      </c>
      <c r="F18123" t="s">
        <v>52</v>
      </c>
      <c r="G18123">
        <v>2</v>
      </c>
      <c r="H18123">
        <v>51</v>
      </c>
      <c r="I18123">
        <v>3.7579910000000001E-2</v>
      </c>
      <c r="J18123">
        <v>4.4313600000000002E-2</v>
      </c>
      <c r="K18123">
        <v>6.7336999999999996E-3</v>
      </c>
      <c r="L18123">
        <v>-6.2693000000000002E-3</v>
      </c>
      <c r="M18123">
        <v>1.413E-3</v>
      </c>
      <c r="N18123">
        <v>6.7336999999999996E-3</v>
      </c>
      <c r="O18123">
        <v>1.20544E-2</v>
      </c>
      <c r="P18123">
        <v>1.9736699999999999E-2</v>
      </c>
      <c r="Q18123">
        <v>68.5</v>
      </c>
      <c r="R18123">
        <v>1.01463E-2</v>
      </c>
      <c r="S18123" t="s">
        <v>20810</v>
      </c>
    </row>
    <row r="18124" spans="1:19" x14ac:dyDescent="0.25">
      <c r="A18124" t="s">
        <v>18192</v>
      </c>
      <c r="B18124" t="s">
        <v>68</v>
      </c>
      <c r="C18124" t="s">
        <v>5</v>
      </c>
      <c r="D18124" t="s">
        <v>9</v>
      </c>
      <c r="E18124" t="s">
        <v>17</v>
      </c>
      <c r="F18124" t="s">
        <v>52</v>
      </c>
      <c r="G18124">
        <v>3</v>
      </c>
      <c r="H18124">
        <v>51</v>
      </c>
      <c r="I18124">
        <v>3.3892329999999998E-2</v>
      </c>
      <c r="J18124">
        <v>4.4486900000000003E-2</v>
      </c>
      <c r="K18124">
        <v>1.0594599999999999E-2</v>
      </c>
      <c r="L18124">
        <v>-2.5501E-3</v>
      </c>
      <c r="M18124">
        <v>5.2158999999999999E-3</v>
      </c>
      <c r="N18124">
        <v>1.0594599999999999E-2</v>
      </c>
      <c r="O18124">
        <v>1.5973299999999999E-2</v>
      </c>
      <c r="P18124">
        <v>2.3739300000000001E-2</v>
      </c>
      <c r="Q18124">
        <v>66.5</v>
      </c>
      <c r="R18124">
        <v>1.0256899999999999E-2</v>
      </c>
      <c r="S18124" t="s">
        <v>20810</v>
      </c>
    </row>
    <row r="18125" spans="1:19" x14ac:dyDescent="0.25">
      <c r="A18125" t="s">
        <v>18193</v>
      </c>
      <c r="B18125" t="s">
        <v>68</v>
      </c>
      <c r="C18125" t="s">
        <v>5</v>
      </c>
      <c r="D18125" t="s">
        <v>9</v>
      </c>
      <c r="E18125" t="s">
        <v>17</v>
      </c>
      <c r="F18125" t="s">
        <v>52</v>
      </c>
      <c r="G18125">
        <v>4</v>
      </c>
      <c r="H18125">
        <v>51</v>
      </c>
      <c r="I18125">
        <v>3.7953059999999997E-2</v>
      </c>
      <c r="J18125">
        <v>4.2957099999999998E-2</v>
      </c>
      <c r="K18125">
        <v>5.0041E-3</v>
      </c>
      <c r="L18125">
        <v>-7.6848999999999997E-3</v>
      </c>
      <c r="M18125">
        <v>-1.8819999999999999E-4</v>
      </c>
      <c r="N18125">
        <v>5.0041E-3</v>
      </c>
      <c r="O18125">
        <v>1.01963E-2</v>
      </c>
      <c r="P18125">
        <v>1.76931E-2</v>
      </c>
      <c r="Q18125">
        <v>65</v>
      </c>
      <c r="R18125">
        <v>9.9013E-3</v>
      </c>
      <c r="S18125" t="s">
        <v>20810</v>
      </c>
    </row>
    <row r="18126" spans="1:19" x14ac:dyDescent="0.25">
      <c r="A18126" t="s">
        <v>18194</v>
      </c>
      <c r="B18126" t="s">
        <v>68</v>
      </c>
      <c r="C18126" t="s">
        <v>5</v>
      </c>
      <c r="D18126" t="s">
        <v>9</v>
      </c>
      <c r="E18126" t="s">
        <v>17</v>
      </c>
      <c r="F18126" t="s">
        <v>52</v>
      </c>
      <c r="G18126">
        <v>5</v>
      </c>
      <c r="H18126">
        <v>51</v>
      </c>
      <c r="I18126">
        <v>4.899966E-2</v>
      </c>
      <c r="J18126">
        <v>4.10663E-2</v>
      </c>
      <c r="K18126">
        <v>-7.9334000000000002E-3</v>
      </c>
      <c r="L18126">
        <v>-2.81304E-2</v>
      </c>
      <c r="M18126">
        <v>-1.6197799999999998E-2</v>
      </c>
      <c r="N18126">
        <v>-7.9334000000000002E-3</v>
      </c>
      <c r="O18126">
        <v>3.3110000000000002E-4</v>
      </c>
      <c r="P18126">
        <v>1.22636E-2</v>
      </c>
      <c r="Q18126">
        <v>63.5</v>
      </c>
      <c r="R18126">
        <v>1.5759800000000001E-2</v>
      </c>
      <c r="S18126" t="s">
        <v>20810</v>
      </c>
    </row>
    <row r="18127" spans="1:19" x14ac:dyDescent="0.25">
      <c r="A18127" t="s">
        <v>18195</v>
      </c>
      <c r="B18127" t="s">
        <v>68</v>
      </c>
      <c r="C18127" t="s">
        <v>5</v>
      </c>
      <c r="D18127" t="s">
        <v>9</v>
      </c>
      <c r="E18127" t="s">
        <v>17</v>
      </c>
      <c r="F18127" t="s">
        <v>52</v>
      </c>
      <c r="G18127">
        <v>6</v>
      </c>
      <c r="H18127">
        <v>51</v>
      </c>
      <c r="I18127">
        <v>4.1161530000000002E-2</v>
      </c>
      <c r="J18127">
        <v>4.9175700000000003E-2</v>
      </c>
      <c r="K18127">
        <v>8.0142000000000008E-3</v>
      </c>
      <c r="L18127">
        <v>-6.3204000000000003E-3</v>
      </c>
      <c r="M18127">
        <v>2.1486000000000001E-3</v>
      </c>
      <c r="N18127">
        <v>8.0142000000000008E-3</v>
      </c>
      <c r="O18127">
        <v>1.38797E-2</v>
      </c>
      <c r="P18127">
        <v>2.2348699999999999E-2</v>
      </c>
      <c r="Q18127">
        <v>63</v>
      </c>
      <c r="R18127">
        <v>1.11853E-2</v>
      </c>
      <c r="S18127" t="s">
        <v>20810</v>
      </c>
    </row>
    <row r="18128" spans="1:19" x14ac:dyDescent="0.25">
      <c r="A18128" t="s">
        <v>18196</v>
      </c>
      <c r="B18128" t="s">
        <v>68</v>
      </c>
      <c r="C18128" t="s">
        <v>5</v>
      </c>
      <c r="D18128" t="s">
        <v>9</v>
      </c>
      <c r="E18128" t="s">
        <v>17</v>
      </c>
      <c r="F18128" t="s">
        <v>52</v>
      </c>
      <c r="G18128">
        <v>7</v>
      </c>
      <c r="H18128">
        <v>51</v>
      </c>
      <c r="I18128">
        <v>6.1594669999999997E-2</v>
      </c>
      <c r="J18128">
        <v>6.22471E-2</v>
      </c>
      <c r="K18128">
        <v>6.5249999999999998E-4</v>
      </c>
      <c r="L18128">
        <v>-2.24561E-2</v>
      </c>
      <c r="M18128">
        <v>-8.8033999999999994E-3</v>
      </c>
      <c r="N18128">
        <v>6.5249999999999998E-4</v>
      </c>
      <c r="O18128">
        <v>1.0108300000000001E-2</v>
      </c>
      <c r="P18128">
        <v>2.3761000000000001E-2</v>
      </c>
      <c r="Q18128">
        <v>64</v>
      </c>
      <c r="R18128">
        <v>1.8031700000000001E-2</v>
      </c>
      <c r="S18128" t="s">
        <v>20810</v>
      </c>
    </row>
    <row r="18129" spans="1:19" x14ac:dyDescent="0.25">
      <c r="A18129" t="s">
        <v>18197</v>
      </c>
      <c r="B18129" t="s">
        <v>68</v>
      </c>
      <c r="C18129" t="s">
        <v>5</v>
      </c>
      <c r="D18129" t="s">
        <v>9</v>
      </c>
      <c r="E18129" t="s">
        <v>17</v>
      </c>
      <c r="F18129" t="s">
        <v>52</v>
      </c>
      <c r="G18129">
        <v>8</v>
      </c>
      <c r="H18129">
        <v>51</v>
      </c>
      <c r="I18129">
        <v>6.6333059999999999E-2</v>
      </c>
      <c r="J18129">
        <v>6.4394000000000007E-2</v>
      </c>
      <c r="K18129">
        <v>-1.9391E-3</v>
      </c>
      <c r="L18129">
        <v>-2.4809700000000001E-2</v>
      </c>
      <c r="M18129">
        <v>-1.12976E-2</v>
      </c>
      <c r="N18129">
        <v>-1.9391E-3</v>
      </c>
      <c r="O18129">
        <v>7.4193999999999996E-3</v>
      </c>
      <c r="P18129">
        <v>2.0931600000000002E-2</v>
      </c>
      <c r="Q18129">
        <v>68</v>
      </c>
      <c r="R18129">
        <v>1.78461E-2</v>
      </c>
      <c r="S18129" t="s">
        <v>20810</v>
      </c>
    </row>
    <row r="18130" spans="1:19" x14ac:dyDescent="0.25">
      <c r="A18130" t="s">
        <v>18198</v>
      </c>
      <c r="B18130" t="s">
        <v>68</v>
      </c>
      <c r="C18130" t="s">
        <v>5</v>
      </c>
      <c r="D18130" t="s">
        <v>9</v>
      </c>
      <c r="E18130" t="s">
        <v>17</v>
      </c>
      <c r="F18130" t="s">
        <v>52</v>
      </c>
      <c r="G18130">
        <v>9</v>
      </c>
      <c r="H18130">
        <v>51</v>
      </c>
      <c r="I18130">
        <v>7.1659609999999999E-2</v>
      </c>
      <c r="J18130">
        <v>5.8243400000000001E-2</v>
      </c>
      <c r="K18130">
        <v>-1.34162E-2</v>
      </c>
      <c r="L18130">
        <v>-3.6419399999999998E-2</v>
      </c>
      <c r="M18130">
        <v>-2.2828899999999999E-2</v>
      </c>
      <c r="N18130">
        <v>-1.34162E-2</v>
      </c>
      <c r="O18130">
        <v>-4.0035000000000001E-3</v>
      </c>
      <c r="P18130">
        <v>9.587E-3</v>
      </c>
      <c r="Q18130">
        <v>73.5</v>
      </c>
      <c r="R18130">
        <v>1.79495E-2</v>
      </c>
      <c r="S18130" t="s">
        <v>20810</v>
      </c>
    </row>
    <row r="18131" spans="1:19" x14ac:dyDescent="0.25">
      <c r="A18131" t="s">
        <v>18199</v>
      </c>
      <c r="B18131" t="s">
        <v>68</v>
      </c>
      <c r="C18131" t="s">
        <v>5</v>
      </c>
      <c r="D18131" t="s">
        <v>9</v>
      </c>
      <c r="E18131" t="s">
        <v>17</v>
      </c>
      <c r="F18131" t="s">
        <v>52</v>
      </c>
      <c r="G18131">
        <v>10</v>
      </c>
      <c r="H18131">
        <v>51</v>
      </c>
      <c r="I18131">
        <v>5.880469E-2</v>
      </c>
      <c r="J18131">
        <v>5.66416E-2</v>
      </c>
      <c r="K18131">
        <v>-2.1630999999999998E-3</v>
      </c>
      <c r="L18131">
        <v>-2.54145E-2</v>
      </c>
      <c r="M18131">
        <v>-1.1677399999999999E-2</v>
      </c>
      <c r="N18131">
        <v>-2.1630999999999998E-3</v>
      </c>
      <c r="O18131">
        <v>7.3511000000000002E-3</v>
      </c>
      <c r="P18131">
        <v>2.1088200000000001E-2</v>
      </c>
      <c r="Q18131">
        <v>78.5</v>
      </c>
      <c r="R18131">
        <v>1.8143099999999999E-2</v>
      </c>
      <c r="S18131" t="s">
        <v>20810</v>
      </c>
    </row>
    <row r="18132" spans="1:19" x14ac:dyDescent="0.25">
      <c r="A18132" t="s">
        <v>18200</v>
      </c>
      <c r="B18132" t="s">
        <v>68</v>
      </c>
      <c r="C18132" t="s">
        <v>5</v>
      </c>
      <c r="D18132" t="s">
        <v>9</v>
      </c>
      <c r="E18132" t="s">
        <v>17</v>
      </c>
      <c r="F18132" t="s">
        <v>52</v>
      </c>
      <c r="G18132">
        <v>11</v>
      </c>
      <c r="H18132">
        <v>51</v>
      </c>
      <c r="I18132">
        <v>5.7997189999999997E-2</v>
      </c>
      <c r="J18132">
        <v>5.0849499999999999E-2</v>
      </c>
      <c r="K18132">
        <v>-7.1476999999999999E-3</v>
      </c>
      <c r="L18132">
        <v>-3.3050499999999997E-2</v>
      </c>
      <c r="M18132">
        <v>-1.7746999999999999E-2</v>
      </c>
      <c r="N18132">
        <v>-7.1476999999999999E-3</v>
      </c>
      <c r="O18132">
        <v>3.4515000000000001E-3</v>
      </c>
      <c r="P18132">
        <v>1.87551E-2</v>
      </c>
      <c r="Q18132">
        <v>81.5</v>
      </c>
      <c r="R18132">
        <v>2.02121E-2</v>
      </c>
      <c r="S18132" t="s">
        <v>20810</v>
      </c>
    </row>
    <row r="18133" spans="1:19" x14ac:dyDescent="0.25">
      <c r="A18133" t="s">
        <v>18201</v>
      </c>
      <c r="B18133" t="s">
        <v>68</v>
      </c>
      <c r="C18133" t="s">
        <v>5</v>
      </c>
      <c r="D18133" t="s">
        <v>9</v>
      </c>
      <c r="E18133" t="s">
        <v>17</v>
      </c>
      <c r="F18133" t="s">
        <v>52</v>
      </c>
      <c r="G18133">
        <v>12</v>
      </c>
      <c r="H18133">
        <v>51</v>
      </c>
      <c r="I18133">
        <v>4.9417000000000003E-2</v>
      </c>
      <c r="J18133">
        <v>5.45963E-2</v>
      </c>
      <c r="K18133">
        <v>5.1793000000000004E-3</v>
      </c>
      <c r="L18133">
        <v>-2.1636099999999998E-2</v>
      </c>
      <c r="M18133">
        <v>-5.7933999999999998E-3</v>
      </c>
      <c r="N18133">
        <v>5.1793000000000004E-3</v>
      </c>
      <c r="O18133">
        <v>1.61519E-2</v>
      </c>
      <c r="P18133">
        <v>3.1994599999999998E-2</v>
      </c>
      <c r="Q18133">
        <v>84.5</v>
      </c>
      <c r="R18133">
        <v>2.0924100000000001E-2</v>
      </c>
      <c r="S18133" t="s">
        <v>20810</v>
      </c>
    </row>
    <row r="18134" spans="1:19" x14ac:dyDescent="0.25">
      <c r="A18134" t="s">
        <v>18202</v>
      </c>
      <c r="B18134" t="s">
        <v>68</v>
      </c>
      <c r="C18134" t="s">
        <v>5</v>
      </c>
      <c r="D18134" t="s">
        <v>9</v>
      </c>
      <c r="E18134" t="s">
        <v>17</v>
      </c>
      <c r="F18134" t="s">
        <v>52</v>
      </c>
      <c r="G18134">
        <v>13</v>
      </c>
      <c r="H18134">
        <v>51</v>
      </c>
      <c r="I18134">
        <v>6.2403590000000002E-2</v>
      </c>
      <c r="J18134">
        <v>6.0896600000000002E-2</v>
      </c>
      <c r="K18134">
        <v>-1.5070000000000001E-3</v>
      </c>
      <c r="L18134">
        <v>-3.7197099999999997E-2</v>
      </c>
      <c r="M18134">
        <v>-1.61111E-2</v>
      </c>
      <c r="N18134">
        <v>-1.5070000000000001E-3</v>
      </c>
      <c r="O18134">
        <v>1.30972E-2</v>
      </c>
      <c r="P18134">
        <v>3.4183199999999997E-2</v>
      </c>
      <c r="Q18134">
        <v>86</v>
      </c>
      <c r="R18134">
        <v>2.7849200000000001E-2</v>
      </c>
      <c r="S18134" t="s">
        <v>20810</v>
      </c>
    </row>
    <row r="18135" spans="1:19" x14ac:dyDescent="0.25">
      <c r="A18135" t="s">
        <v>18203</v>
      </c>
      <c r="B18135" t="s">
        <v>68</v>
      </c>
      <c r="C18135" t="s">
        <v>5</v>
      </c>
      <c r="D18135" t="s">
        <v>9</v>
      </c>
      <c r="E18135" t="s">
        <v>17</v>
      </c>
      <c r="F18135" t="s">
        <v>52</v>
      </c>
      <c r="G18135">
        <v>14</v>
      </c>
      <c r="H18135">
        <v>51</v>
      </c>
      <c r="I18135">
        <v>6.2915849999999995E-2</v>
      </c>
      <c r="J18135">
        <v>5.6202799999999997E-2</v>
      </c>
      <c r="K18135">
        <v>-6.7130999999999996E-3</v>
      </c>
      <c r="L18135">
        <v>-4.3481199999999998E-2</v>
      </c>
      <c r="M18135">
        <v>-2.1758300000000001E-2</v>
      </c>
      <c r="N18135">
        <v>-6.7130999999999996E-3</v>
      </c>
      <c r="O18135">
        <v>8.3321999999999997E-3</v>
      </c>
      <c r="P18135">
        <v>3.0054999999999998E-2</v>
      </c>
      <c r="Q18135">
        <v>88.5</v>
      </c>
      <c r="R18135">
        <v>2.8690299999999998E-2</v>
      </c>
      <c r="S18135" t="s">
        <v>20810</v>
      </c>
    </row>
    <row r="18136" spans="1:19" x14ac:dyDescent="0.25">
      <c r="A18136" t="s">
        <v>18204</v>
      </c>
      <c r="B18136" t="s">
        <v>68</v>
      </c>
      <c r="C18136" t="s">
        <v>5</v>
      </c>
      <c r="D18136" t="s">
        <v>9</v>
      </c>
      <c r="E18136" t="s">
        <v>17</v>
      </c>
      <c r="F18136" t="s">
        <v>52</v>
      </c>
      <c r="G18136">
        <v>15</v>
      </c>
      <c r="H18136">
        <v>51</v>
      </c>
      <c r="I18136">
        <v>6.8704360000000006E-2</v>
      </c>
      <c r="J18136">
        <v>5.69442E-2</v>
      </c>
      <c r="K18136">
        <v>-1.1760100000000001E-2</v>
      </c>
      <c r="L18136">
        <v>-4.2849600000000002E-2</v>
      </c>
      <c r="M18136">
        <v>-2.4481699999999999E-2</v>
      </c>
      <c r="N18136">
        <v>-1.1760100000000001E-2</v>
      </c>
      <c r="O18136">
        <v>9.6139999999999995E-4</v>
      </c>
      <c r="P18136">
        <v>1.9329300000000001E-2</v>
      </c>
      <c r="Q18136">
        <v>89.5</v>
      </c>
      <c r="R18136">
        <v>2.4259200000000002E-2</v>
      </c>
      <c r="S18136" t="s">
        <v>20810</v>
      </c>
    </row>
    <row r="18137" spans="1:19" x14ac:dyDescent="0.25">
      <c r="A18137" t="s">
        <v>18205</v>
      </c>
      <c r="B18137" t="s">
        <v>68</v>
      </c>
      <c r="C18137" t="s">
        <v>5</v>
      </c>
      <c r="D18137" t="s">
        <v>9</v>
      </c>
      <c r="E18137" t="s">
        <v>17</v>
      </c>
      <c r="F18137" t="s">
        <v>52</v>
      </c>
      <c r="G18137">
        <v>16</v>
      </c>
      <c r="H18137">
        <v>51</v>
      </c>
      <c r="I18137">
        <v>7.8110460000000007E-2</v>
      </c>
      <c r="J18137">
        <v>6.2497900000000002E-2</v>
      </c>
      <c r="K18137">
        <v>-1.56125E-2</v>
      </c>
      <c r="L18137">
        <v>-4.7100700000000002E-2</v>
      </c>
      <c r="M18137">
        <v>-2.84972E-2</v>
      </c>
      <c r="N18137">
        <v>-1.56125E-2</v>
      </c>
      <c r="O18137">
        <v>-2.7277999999999998E-3</v>
      </c>
      <c r="P18137">
        <v>1.58757E-2</v>
      </c>
      <c r="Q18137">
        <v>90.5</v>
      </c>
      <c r="R18137">
        <v>2.4570399999999999E-2</v>
      </c>
      <c r="S18137" t="s">
        <v>20810</v>
      </c>
    </row>
    <row r="18138" spans="1:19" x14ac:dyDescent="0.25">
      <c r="A18138" t="s">
        <v>18206</v>
      </c>
      <c r="B18138" t="s">
        <v>68</v>
      </c>
      <c r="C18138" t="s">
        <v>5</v>
      </c>
      <c r="D18138" t="s">
        <v>9</v>
      </c>
      <c r="E18138" t="s">
        <v>17</v>
      </c>
      <c r="F18138" t="s">
        <v>52</v>
      </c>
      <c r="G18138">
        <v>17</v>
      </c>
      <c r="H18138">
        <v>51</v>
      </c>
      <c r="I18138">
        <v>7.1134509999999998E-2</v>
      </c>
      <c r="J18138">
        <v>6.8864300000000003E-2</v>
      </c>
      <c r="K18138">
        <v>-2.2702E-3</v>
      </c>
      <c r="L18138">
        <v>-3.6857300000000003E-2</v>
      </c>
      <c r="M18138">
        <v>-1.6422900000000001E-2</v>
      </c>
      <c r="N18138">
        <v>-2.2702E-3</v>
      </c>
      <c r="O18138">
        <v>1.18826E-2</v>
      </c>
      <c r="P18138">
        <v>3.2316999999999999E-2</v>
      </c>
      <c r="Q18138">
        <v>91</v>
      </c>
      <c r="R18138">
        <v>2.6988499999999999E-2</v>
      </c>
      <c r="S18138" t="s">
        <v>20810</v>
      </c>
    </row>
    <row r="18139" spans="1:19" x14ac:dyDescent="0.25">
      <c r="A18139" t="s">
        <v>18207</v>
      </c>
      <c r="B18139" t="s">
        <v>68</v>
      </c>
      <c r="C18139" t="s">
        <v>5</v>
      </c>
      <c r="D18139" t="s">
        <v>9</v>
      </c>
      <c r="E18139" t="s">
        <v>17</v>
      </c>
      <c r="F18139" t="s">
        <v>52</v>
      </c>
      <c r="G18139">
        <v>18</v>
      </c>
      <c r="H18139">
        <v>51</v>
      </c>
      <c r="I18139">
        <v>9.3215240000000005E-2</v>
      </c>
      <c r="J18139">
        <v>7.3225499999999999E-2</v>
      </c>
      <c r="K18139">
        <v>-1.9989699999999999E-2</v>
      </c>
      <c r="L18139">
        <v>-5.0922099999999998E-2</v>
      </c>
      <c r="M18139">
        <v>-3.2647000000000002E-2</v>
      </c>
      <c r="N18139">
        <v>-1.9989699999999999E-2</v>
      </c>
      <c r="O18139">
        <v>-7.3324999999999996E-3</v>
      </c>
      <c r="P18139">
        <v>1.09426E-2</v>
      </c>
      <c r="Q18139">
        <v>92</v>
      </c>
      <c r="R18139">
        <v>2.4136600000000001E-2</v>
      </c>
      <c r="S18139" t="s">
        <v>20810</v>
      </c>
    </row>
    <row r="18140" spans="1:19" x14ac:dyDescent="0.25">
      <c r="A18140" t="s">
        <v>18208</v>
      </c>
      <c r="B18140" t="s">
        <v>68</v>
      </c>
      <c r="C18140" t="s">
        <v>5</v>
      </c>
      <c r="D18140" t="s">
        <v>9</v>
      </c>
      <c r="E18140" t="s">
        <v>17</v>
      </c>
      <c r="F18140" t="s">
        <v>52</v>
      </c>
      <c r="G18140">
        <v>19</v>
      </c>
      <c r="H18140">
        <v>51</v>
      </c>
      <c r="I18140">
        <v>0.10901588</v>
      </c>
      <c r="J18140">
        <v>6.9646700000000006E-2</v>
      </c>
      <c r="K18140">
        <v>-3.93692E-2</v>
      </c>
      <c r="L18140">
        <v>-7.3447700000000005E-2</v>
      </c>
      <c r="M18140">
        <v>-5.3313899999999997E-2</v>
      </c>
      <c r="N18140">
        <v>-3.93692E-2</v>
      </c>
      <c r="O18140">
        <v>-2.5424499999999999E-2</v>
      </c>
      <c r="P18140">
        <v>-5.2906999999999997E-3</v>
      </c>
      <c r="Q18140">
        <v>90.5</v>
      </c>
      <c r="R18140">
        <v>2.65916E-2</v>
      </c>
      <c r="S18140" t="s">
        <v>20810</v>
      </c>
    </row>
    <row r="18141" spans="1:19" x14ac:dyDescent="0.25">
      <c r="A18141" t="s">
        <v>18209</v>
      </c>
      <c r="B18141" t="s">
        <v>68</v>
      </c>
      <c r="C18141" t="s">
        <v>5</v>
      </c>
      <c r="D18141" t="s">
        <v>9</v>
      </c>
      <c r="E18141" t="s">
        <v>17</v>
      </c>
      <c r="F18141" t="s">
        <v>52</v>
      </c>
      <c r="G18141">
        <v>20</v>
      </c>
      <c r="H18141">
        <v>51</v>
      </c>
      <c r="I18141">
        <v>0.12759687</v>
      </c>
      <c r="J18141">
        <v>8.3162E-2</v>
      </c>
      <c r="K18141">
        <v>-4.4434899999999999E-2</v>
      </c>
      <c r="L18141">
        <v>-7.8741800000000001E-2</v>
      </c>
      <c r="M18141">
        <v>-5.8472999999999997E-2</v>
      </c>
      <c r="N18141">
        <v>-4.4434899999999999E-2</v>
      </c>
      <c r="O18141">
        <v>-3.0396699999999999E-2</v>
      </c>
      <c r="P18141">
        <v>-1.01279E-2</v>
      </c>
      <c r="Q18141">
        <v>89.5</v>
      </c>
      <c r="R18141">
        <v>2.67698E-2</v>
      </c>
      <c r="S18141" t="s">
        <v>20810</v>
      </c>
    </row>
    <row r="18142" spans="1:19" x14ac:dyDescent="0.25">
      <c r="A18142" t="s">
        <v>18210</v>
      </c>
      <c r="B18142" t="s">
        <v>68</v>
      </c>
      <c r="C18142" t="s">
        <v>5</v>
      </c>
      <c r="D18142" t="s">
        <v>9</v>
      </c>
      <c r="E18142" t="s">
        <v>17</v>
      </c>
      <c r="F18142" t="s">
        <v>52</v>
      </c>
      <c r="G18142">
        <v>21</v>
      </c>
      <c r="H18142">
        <v>51</v>
      </c>
      <c r="I18142">
        <v>0.13000492999999999</v>
      </c>
      <c r="J18142">
        <v>9.6036700000000003E-2</v>
      </c>
      <c r="K18142">
        <v>-3.3968199999999997E-2</v>
      </c>
      <c r="L18142">
        <v>-6.7199900000000007E-2</v>
      </c>
      <c r="M18142">
        <v>-4.7566299999999999E-2</v>
      </c>
      <c r="N18142">
        <v>-3.3968199999999997E-2</v>
      </c>
      <c r="O18142">
        <v>-2.0369999999999999E-2</v>
      </c>
      <c r="P18142">
        <v>-7.3649999999999996E-4</v>
      </c>
      <c r="Q18142">
        <v>86.5</v>
      </c>
      <c r="R18142">
        <v>2.59308E-2</v>
      </c>
      <c r="S18142" t="s">
        <v>20810</v>
      </c>
    </row>
    <row r="18143" spans="1:19" x14ac:dyDescent="0.25">
      <c r="A18143" t="s">
        <v>18211</v>
      </c>
      <c r="B18143" t="s">
        <v>68</v>
      </c>
      <c r="C18143" t="s">
        <v>5</v>
      </c>
      <c r="D18143" t="s">
        <v>9</v>
      </c>
      <c r="E18143" t="s">
        <v>17</v>
      </c>
      <c r="F18143" t="s">
        <v>52</v>
      </c>
      <c r="G18143">
        <v>22</v>
      </c>
      <c r="H18143">
        <v>51</v>
      </c>
      <c r="I18143">
        <v>0.1064775</v>
      </c>
      <c r="J18143">
        <v>8.5203899999999999E-2</v>
      </c>
      <c r="K18143">
        <v>-2.12736E-2</v>
      </c>
      <c r="L18143">
        <v>-5.1678200000000001E-2</v>
      </c>
      <c r="M18143">
        <v>-3.3714899999999999E-2</v>
      </c>
      <c r="N18143">
        <v>-2.12736E-2</v>
      </c>
      <c r="O18143">
        <v>-8.8322000000000001E-3</v>
      </c>
      <c r="P18143">
        <v>9.1310999999999996E-3</v>
      </c>
      <c r="Q18143">
        <v>83.5</v>
      </c>
      <c r="R18143">
        <v>2.37249E-2</v>
      </c>
      <c r="S18143" t="s">
        <v>20810</v>
      </c>
    </row>
    <row r="18144" spans="1:19" x14ac:dyDescent="0.25">
      <c r="A18144" t="s">
        <v>18212</v>
      </c>
      <c r="B18144" t="s">
        <v>68</v>
      </c>
      <c r="C18144" t="s">
        <v>5</v>
      </c>
      <c r="D18144" t="s">
        <v>9</v>
      </c>
      <c r="E18144" t="s">
        <v>17</v>
      </c>
      <c r="F18144" t="s">
        <v>52</v>
      </c>
      <c r="G18144">
        <v>23</v>
      </c>
      <c r="H18144">
        <v>51</v>
      </c>
      <c r="I18144">
        <v>9.9786860000000005E-2</v>
      </c>
      <c r="J18144">
        <v>6.6226499999999994E-2</v>
      </c>
      <c r="K18144">
        <v>-3.3560300000000001E-2</v>
      </c>
      <c r="L18144">
        <v>-5.90831E-2</v>
      </c>
      <c r="M18144">
        <v>-4.4004099999999997E-2</v>
      </c>
      <c r="N18144">
        <v>-3.3560300000000001E-2</v>
      </c>
      <c r="O18144">
        <v>-2.3116600000000001E-2</v>
      </c>
      <c r="P18144">
        <v>-8.0376000000000006E-3</v>
      </c>
      <c r="Q18144">
        <v>80</v>
      </c>
      <c r="R18144">
        <v>1.9915499999999999E-2</v>
      </c>
      <c r="S18144" t="s">
        <v>20810</v>
      </c>
    </row>
    <row r="18145" spans="1:19" x14ac:dyDescent="0.25">
      <c r="A18145" t="s">
        <v>18213</v>
      </c>
      <c r="B18145" t="s">
        <v>68</v>
      </c>
      <c r="C18145" t="s">
        <v>5</v>
      </c>
      <c r="D18145" t="s">
        <v>9</v>
      </c>
      <c r="E18145" t="s">
        <v>17</v>
      </c>
      <c r="F18145" t="s">
        <v>52</v>
      </c>
      <c r="G18145">
        <v>24</v>
      </c>
      <c r="H18145">
        <v>51</v>
      </c>
      <c r="I18145">
        <v>8.4132129999999999E-2</v>
      </c>
      <c r="J18145">
        <v>6.5069199999999994E-2</v>
      </c>
      <c r="K18145">
        <v>-1.9063E-2</v>
      </c>
      <c r="L18145">
        <v>-4.3009400000000003E-2</v>
      </c>
      <c r="M18145">
        <v>-2.8861600000000001E-2</v>
      </c>
      <c r="N18145">
        <v>-1.9063E-2</v>
      </c>
      <c r="O18145">
        <v>-9.2642999999999996E-3</v>
      </c>
      <c r="P18145">
        <v>4.8834000000000004E-3</v>
      </c>
      <c r="Q18145">
        <v>76.5</v>
      </c>
      <c r="R18145">
        <v>1.8685500000000001E-2</v>
      </c>
      <c r="S18145" t="s">
        <v>20810</v>
      </c>
    </row>
    <row r="18146" spans="1:19" x14ac:dyDescent="0.25">
      <c r="A18146" t="s">
        <v>18214</v>
      </c>
      <c r="B18146" t="s">
        <v>68</v>
      </c>
      <c r="C18146" t="s">
        <v>5</v>
      </c>
      <c r="D18146" t="s">
        <v>9</v>
      </c>
      <c r="E18146" t="s">
        <v>18</v>
      </c>
      <c r="F18146" t="s">
        <v>6</v>
      </c>
      <c r="G18146">
        <v>1</v>
      </c>
      <c r="H18146">
        <v>51</v>
      </c>
      <c r="I18146">
        <v>5.1150359999999999E-2</v>
      </c>
      <c r="J18146">
        <v>4.8234600000000002E-2</v>
      </c>
      <c r="K18146">
        <v>-2.9158000000000001E-3</v>
      </c>
      <c r="L18146">
        <v>-1.42325E-2</v>
      </c>
      <c r="M18146">
        <v>-7.5465000000000003E-3</v>
      </c>
      <c r="N18146">
        <v>-2.9158000000000001E-3</v>
      </c>
      <c r="O18146">
        <v>1.7149000000000001E-3</v>
      </c>
      <c r="P18146">
        <v>8.4010000000000005E-3</v>
      </c>
      <c r="Q18146">
        <v>68.804339999999996</v>
      </c>
      <c r="R18146">
        <v>8.8304999999999998E-3</v>
      </c>
      <c r="S18146" t="s">
        <v>20810</v>
      </c>
    </row>
    <row r="18147" spans="1:19" x14ac:dyDescent="0.25">
      <c r="A18147" t="s">
        <v>18215</v>
      </c>
      <c r="B18147" t="s">
        <v>68</v>
      </c>
      <c r="C18147" t="s">
        <v>5</v>
      </c>
      <c r="D18147" t="s">
        <v>9</v>
      </c>
      <c r="E18147" t="s">
        <v>18</v>
      </c>
      <c r="F18147" t="s">
        <v>6</v>
      </c>
      <c r="G18147">
        <v>2</v>
      </c>
      <c r="H18147">
        <v>51</v>
      </c>
      <c r="I18147">
        <v>4.1667339999999997E-2</v>
      </c>
      <c r="J18147">
        <v>4.2839099999999998E-2</v>
      </c>
      <c r="K18147">
        <v>1.1716999999999999E-3</v>
      </c>
      <c r="L18147">
        <v>-1.11115E-2</v>
      </c>
      <c r="M18147">
        <v>-3.8544999999999999E-3</v>
      </c>
      <c r="N18147">
        <v>1.1716999999999999E-3</v>
      </c>
      <c r="O18147">
        <v>6.1979000000000001E-3</v>
      </c>
      <c r="P18147">
        <v>1.3454900000000001E-2</v>
      </c>
      <c r="Q18147">
        <v>67.195660000000004</v>
      </c>
      <c r="R18147">
        <v>9.5846000000000004E-3</v>
      </c>
      <c r="S18147" t="s">
        <v>20810</v>
      </c>
    </row>
    <row r="18148" spans="1:19" x14ac:dyDescent="0.25">
      <c r="A18148" t="s">
        <v>18216</v>
      </c>
      <c r="B18148" t="s">
        <v>68</v>
      </c>
      <c r="C18148" t="s">
        <v>5</v>
      </c>
      <c r="D18148" t="s">
        <v>9</v>
      </c>
      <c r="E18148" t="s">
        <v>18</v>
      </c>
      <c r="F18148" t="s">
        <v>6</v>
      </c>
      <c r="G18148">
        <v>3</v>
      </c>
      <c r="H18148">
        <v>51</v>
      </c>
      <c r="I18148">
        <v>4.0921539999999999E-2</v>
      </c>
      <c r="J18148">
        <v>4.2013000000000002E-2</v>
      </c>
      <c r="K18148">
        <v>1.0915E-3</v>
      </c>
      <c r="L18148">
        <v>-1.11582E-2</v>
      </c>
      <c r="M18148">
        <v>-3.921E-3</v>
      </c>
      <c r="N18148">
        <v>1.0915E-3</v>
      </c>
      <c r="O18148">
        <v>6.1038999999999998E-3</v>
      </c>
      <c r="P18148">
        <v>1.33411E-2</v>
      </c>
      <c r="Q18148">
        <v>65.434780000000003</v>
      </c>
      <c r="R18148">
        <v>9.5583999999999999E-3</v>
      </c>
      <c r="S18148" t="s">
        <v>20810</v>
      </c>
    </row>
    <row r="18149" spans="1:19" x14ac:dyDescent="0.25">
      <c r="A18149" t="s">
        <v>18217</v>
      </c>
      <c r="B18149" t="s">
        <v>68</v>
      </c>
      <c r="C18149" t="s">
        <v>5</v>
      </c>
      <c r="D18149" t="s">
        <v>9</v>
      </c>
      <c r="E18149" t="s">
        <v>18</v>
      </c>
      <c r="F18149" t="s">
        <v>6</v>
      </c>
      <c r="G18149">
        <v>4</v>
      </c>
      <c r="H18149">
        <v>51</v>
      </c>
      <c r="I18149">
        <v>4.3274609999999998E-2</v>
      </c>
      <c r="J18149">
        <v>4.0957599999999997E-2</v>
      </c>
      <c r="K18149">
        <v>-2.3170999999999999E-3</v>
      </c>
      <c r="L18149">
        <v>-1.5069600000000001E-2</v>
      </c>
      <c r="M18149">
        <v>-7.5353E-3</v>
      </c>
      <c r="N18149">
        <v>-2.3170999999999999E-3</v>
      </c>
      <c r="O18149">
        <v>2.9012E-3</v>
      </c>
      <c r="P18149">
        <v>1.04355E-2</v>
      </c>
      <c r="Q18149">
        <v>64.065219999999997</v>
      </c>
      <c r="R18149">
        <v>9.9509000000000004E-3</v>
      </c>
      <c r="S18149" t="s">
        <v>20810</v>
      </c>
    </row>
    <row r="18150" spans="1:19" x14ac:dyDescent="0.25">
      <c r="A18150" t="s">
        <v>18218</v>
      </c>
      <c r="B18150" t="s">
        <v>68</v>
      </c>
      <c r="C18150" t="s">
        <v>5</v>
      </c>
      <c r="D18150" t="s">
        <v>9</v>
      </c>
      <c r="E18150" t="s">
        <v>18</v>
      </c>
      <c r="F18150" t="s">
        <v>6</v>
      </c>
      <c r="G18150">
        <v>5</v>
      </c>
      <c r="H18150">
        <v>51</v>
      </c>
      <c r="I18150">
        <v>4.410203E-2</v>
      </c>
      <c r="J18150">
        <v>4.1826200000000001E-2</v>
      </c>
      <c r="K18150">
        <v>-2.2758000000000001E-3</v>
      </c>
      <c r="L18150">
        <v>-1.2109999999999999E-2</v>
      </c>
      <c r="M18150">
        <v>-6.2998999999999998E-3</v>
      </c>
      <c r="N18150">
        <v>-2.2758000000000001E-3</v>
      </c>
      <c r="O18150">
        <v>1.7482000000000001E-3</v>
      </c>
      <c r="P18150">
        <v>7.5582999999999996E-3</v>
      </c>
      <c r="Q18150">
        <v>62.456519999999998</v>
      </c>
      <c r="R18150">
        <v>7.6737000000000003E-3</v>
      </c>
      <c r="S18150" t="s">
        <v>20810</v>
      </c>
    </row>
    <row r="18151" spans="1:19" x14ac:dyDescent="0.25">
      <c r="A18151" t="s">
        <v>18219</v>
      </c>
      <c r="B18151" t="s">
        <v>68</v>
      </c>
      <c r="C18151" t="s">
        <v>5</v>
      </c>
      <c r="D18151" t="s">
        <v>9</v>
      </c>
      <c r="E18151" t="s">
        <v>18</v>
      </c>
      <c r="F18151" t="s">
        <v>6</v>
      </c>
      <c r="G18151">
        <v>6</v>
      </c>
      <c r="H18151">
        <v>51</v>
      </c>
      <c r="I18151">
        <v>4.4300249999999999E-2</v>
      </c>
      <c r="J18151">
        <v>4.5780800000000003E-2</v>
      </c>
      <c r="K18151">
        <v>1.4806000000000001E-3</v>
      </c>
      <c r="L18151">
        <v>-9.5172999999999994E-3</v>
      </c>
      <c r="M18151">
        <v>-3.0197000000000002E-3</v>
      </c>
      <c r="N18151">
        <v>1.4806000000000001E-3</v>
      </c>
      <c r="O18151">
        <v>5.9807999999999997E-3</v>
      </c>
      <c r="P18151">
        <v>1.2478400000000001E-2</v>
      </c>
      <c r="Q18151">
        <v>61.717390000000002</v>
      </c>
      <c r="R18151">
        <v>8.5816999999999994E-3</v>
      </c>
      <c r="S18151" t="s">
        <v>20810</v>
      </c>
    </row>
    <row r="18152" spans="1:19" x14ac:dyDescent="0.25">
      <c r="A18152" t="s">
        <v>18220</v>
      </c>
      <c r="B18152" t="s">
        <v>68</v>
      </c>
      <c r="C18152" t="s">
        <v>5</v>
      </c>
      <c r="D18152" t="s">
        <v>9</v>
      </c>
      <c r="E18152" t="s">
        <v>18</v>
      </c>
      <c r="F18152" t="s">
        <v>6</v>
      </c>
      <c r="G18152">
        <v>7</v>
      </c>
      <c r="H18152">
        <v>51</v>
      </c>
      <c r="I18152">
        <v>5.9070499999999998E-2</v>
      </c>
      <c r="J18152">
        <v>5.7344199999999998E-2</v>
      </c>
      <c r="K18152">
        <v>-1.7263000000000001E-3</v>
      </c>
      <c r="L18152">
        <v>-1.5630399999999999E-2</v>
      </c>
      <c r="M18152">
        <v>-7.4156999999999999E-3</v>
      </c>
      <c r="N18152">
        <v>-1.7263000000000001E-3</v>
      </c>
      <c r="O18152">
        <v>3.9630999999999998E-3</v>
      </c>
      <c r="P18152">
        <v>1.2177800000000001E-2</v>
      </c>
      <c r="Q18152">
        <v>61.478259999999999</v>
      </c>
      <c r="R18152">
        <v>1.08494E-2</v>
      </c>
      <c r="S18152" t="s">
        <v>20810</v>
      </c>
    </row>
    <row r="18153" spans="1:19" x14ac:dyDescent="0.25">
      <c r="A18153" t="s">
        <v>18221</v>
      </c>
      <c r="B18153" t="s">
        <v>68</v>
      </c>
      <c r="C18153" t="s">
        <v>5</v>
      </c>
      <c r="D18153" t="s">
        <v>9</v>
      </c>
      <c r="E18153" t="s">
        <v>18</v>
      </c>
      <c r="F18153" t="s">
        <v>6</v>
      </c>
      <c r="G18153">
        <v>8</v>
      </c>
      <c r="H18153">
        <v>51</v>
      </c>
      <c r="I18153">
        <v>6.5961140000000001E-2</v>
      </c>
      <c r="J18153">
        <v>6.1266300000000003E-2</v>
      </c>
      <c r="K18153">
        <v>-4.6947999999999998E-3</v>
      </c>
      <c r="L18153">
        <v>-2.44377E-2</v>
      </c>
      <c r="M18153">
        <v>-1.27735E-2</v>
      </c>
      <c r="N18153">
        <v>-4.6947999999999998E-3</v>
      </c>
      <c r="O18153">
        <v>3.3838000000000002E-3</v>
      </c>
      <c r="P18153">
        <v>1.5048000000000001E-2</v>
      </c>
      <c r="Q18153">
        <v>64.326089999999994</v>
      </c>
      <c r="R18153">
        <v>1.54054E-2</v>
      </c>
      <c r="S18153" t="s">
        <v>20810</v>
      </c>
    </row>
    <row r="18154" spans="1:19" x14ac:dyDescent="0.25">
      <c r="A18154" t="s">
        <v>18222</v>
      </c>
      <c r="B18154" t="s">
        <v>68</v>
      </c>
      <c r="C18154" t="s">
        <v>5</v>
      </c>
      <c r="D18154" t="s">
        <v>9</v>
      </c>
      <c r="E18154" t="s">
        <v>18</v>
      </c>
      <c r="F18154" t="s">
        <v>6</v>
      </c>
      <c r="G18154">
        <v>9</v>
      </c>
      <c r="H18154">
        <v>51</v>
      </c>
      <c r="I18154">
        <v>5.6496060000000001E-2</v>
      </c>
      <c r="J18154">
        <v>5.2212700000000001E-2</v>
      </c>
      <c r="K18154">
        <v>-4.2833999999999997E-3</v>
      </c>
      <c r="L18154">
        <v>-2.0658599999999999E-2</v>
      </c>
      <c r="M18154">
        <v>-1.0984000000000001E-2</v>
      </c>
      <c r="N18154">
        <v>-4.2833999999999997E-3</v>
      </c>
      <c r="O18154">
        <v>2.4172E-3</v>
      </c>
      <c r="P18154">
        <v>1.20918E-2</v>
      </c>
      <c r="Q18154">
        <v>67.630430000000004</v>
      </c>
      <c r="R18154">
        <v>1.27776E-2</v>
      </c>
      <c r="S18154" t="s">
        <v>20810</v>
      </c>
    </row>
    <row r="18155" spans="1:19" x14ac:dyDescent="0.25">
      <c r="A18155" t="s">
        <v>18223</v>
      </c>
      <c r="B18155" t="s">
        <v>68</v>
      </c>
      <c r="C18155" t="s">
        <v>5</v>
      </c>
      <c r="D18155" t="s">
        <v>9</v>
      </c>
      <c r="E18155" t="s">
        <v>18</v>
      </c>
      <c r="F18155" t="s">
        <v>6</v>
      </c>
      <c r="G18155">
        <v>10</v>
      </c>
      <c r="H18155">
        <v>51</v>
      </c>
      <c r="I18155">
        <v>4.6820130000000001E-2</v>
      </c>
      <c r="J18155">
        <v>5.1644500000000003E-2</v>
      </c>
      <c r="K18155">
        <v>4.8243000000000001E-3</v>
      </c>
      <c r="L18155">
        <v>-1.3850100000000001E-2</v>
      </c>
      <c r="M18155">
        <v>-2.8170999999999999E-3</v>
      </c>
      <c r="N18155">
        <v>4.8243000000000001E-3</v>
      </c>
      <c r="O18155">
        <v>1.2465800000000001E-2</v>
      </c>
      <c r="P18155">
        <v>2.34988E-2</v>
      </c>
      <c r="Q18155">
        <v>70.521739999999994</v>
      </c>
      <c r="R18155">
        <v>1.45717E-2</v>
      </c>
      <c r="S18155" t="s">
        <v>20810</v>
      </c>
    </row>
    <row r="18156" spans="1:19" x14ac:dyDescent="0.25">
      <c r="A18156" t="s">
        <v>18224</v>
      </c>
      <c r="B18156" t="s">
        <v>68</v>
      </c>
      <c r="C18156" t="s">
        <v>5</v>
      </c>
      <c r="D18156" t="s">
        <v>9</v>
      </c>
      <c r="E18156" t="s">
        <v>18</v>
      </c>
      <c r="F18156" t="s">
        <v>6</v>
      </c>
      <c r="G18156">
        <v>11</v>
      </c>
      <c r="H18156">
        <v>51</v>
      </c>
      <c r="I18156">
        <v>4.0138729999999997E-2</v>
      </c>
      <c r="J18156">
        <v>5.4578599999999998E-2</v>
      </c>
      <c r="K18156">
        <v>1.44399E-2</v>
      </c>
      <c r="L18156">
        <v>-5.7730999999999998E-3</v>
      </c>
      <c r="M18156">
        <v>6.1688999999999997E-3</v>
      </c>
      <c r="N18156">
        <v>1.44399E-2</v>
      </c>
      <c r="O18156">
        <v>2.27108E-2</v>
      </c>
      <c r="P18156">
        <v>3.4652799999999997E-2</v>
      </c>
      <c r="Q18156">
        <v>73.195660000000004</v>
      </c>
      <c r="R18156">
        <v>1.57723E-2</v>
      </c>
      <c r="S18156" t="s">
        <v>20810</v>
      </c>
    </row>
    <row r="18157" spans="1:19" x14ac:dyDescent="0.25">
      <c r="A18157" t="s">
        <v>18225</v>
      </c>
      <c r="B18157" t="s">
        <v>68</v>
      </c>
      <c r="C18157" t="s">
        <v>5</v>
      </c>
      <c r="D18157" t="s">
        <v>9</v>
      </c>
      <c r="E18157" t="s">
        <v>18</v>
      </c>
      <c r="F18157" t="s">
        <v>6</v>
      </c>
      <c r="G18157">
        <v>12</v>
      </c>
      <c r="H18157">
        <v>51</v>
      </c>
      <c r="I18157">
        <v>3.1283430000000001E-2</v>
      </c>
      <c r="J18157">
        <v>4.4364500000000001E-2</v>
      </c>
      <c r="K18157">
        <v>1.30811E-2</v>
      </c>
      <c r="L18157">
        <v>-7.8992999999999997E-3</v>
      </c>
      <c r="M18157">
        <v>4.4961000000000003E-3</v>
      </c>
      <c r="N18157">
        <v>1.30811E-2</v>
      </c>
      <c r="O18157">
        <v>2.1666100000000001E-2</v>
      </c>
      <c r="P18157">
        <v>3.4061500000000001E-2</v>
      </c>
      <c r="Q18157">
        <v>75.630430000000004</v>
      </c>
      <c r="R18157">
        <v>1.63711E-2</v>
      </c>
      <c r="S18157" t="s">
        <v>20810</v>
      </c>
    </row>
    <row r="18158" spans="1:19" x14ac:dyDescent="0.25">
      <c r="A18158" t="s">
        <v>18226</v>
      </c>
      <c r="B18158" t="s">
        <v>68</v>
      </c>
      <c r="C18158" t="s">
        <v>5</v>
      </c>
      <c r="D18158" t="s">
        <v>9</v>
      </c>
      <c r="E18158" t="s">
        <v>18</v>
      </c>
      <c r="F18158" t="s">
        <v>6</v>
      </c>
      <c r="G18158">
        <v>13</v>
      </c>
      <c r="H18158">
        <v>51</v>
      </c>
      <c r="I18158">
        <v>3.2482999999999998E-2</v>
      </c>
      <c r="J18158">
        <v>4.5833100000000002E-2</v>
      </c>
      <c r="K18158">
        <v>1.33501E-2</v>
      </c>
      <c r="L18158">
        <v>-9.6606000000000001E-3</v>
      </c>
      <c r="M18158">
        <v>3.9342999999999999E-3</v>
      </c>
      <c r="N18158">
        <v>1.33501E-2</v>
      </c>
      <c r="O18158">
        <v>2.2765899999999999E-2</v>
      </c>
      <c r="P18158">
        <v>3.6360799999999999E-2</v>
      </c>
      <c r="Q18158">
        <v>78.130430000000004</v>
      </c>
      <c r="R18158">
        <v>1.79554E-2</v>
      </c>
      <c r="S18158" t="s">
        <v>20810</v>
      </c>
    </row>
    <row r="18159" spans="1:19" x14ac:dyDescent="0.25">
      <c r="A18159" t="s">
        <v>18227</v>
      </c>
      <c r="B18159" t="s">
        <v>68</v>
      </c>
      <c r="C18159" t="s">
        <v>5</v>
      </c>
      <c r="D18159" t="s">
        <v>9</v>
      </c>
      <c r="E18159" t="s">
        <v>18</v>
      </c>
      <c r="F18159" t="s">
        <v>6</v>
      </c>
      <c r="G18159">
        <v>14</v>
      </c>
      <c r="H18159">
        <v>51</v>
      </c>
      <c r="I18159">
        <v>3.3463850000000003E-2</v>
      </c>
      <c r="J18159">
        <v>4.9608899999999997E-2</v>
      </c>
      <c r="K18159">
        <v>1.6145099999999999E-2</v>
      </c>
      <c r="L18159">
        <v>-1.0938E-2</v>
      </c>
      <c r="M18159">
        <v>5.0629000000000004E-3</v>
      </c>
      <c r="N18159">
        <v>1.6145099999999999E-2</v>
      </c>
      <c r="O18159">
        <v>2.72272E-2</v>
      </c>
      <c r="P18159">
        <v>4.3228099999999998E-2</v>
      </c>
      <c r="Q18159">
        <v>79.934780000000003</v>
      </c>
      <c r="R18159">
        <v>2.1132999999999999E-2</v>
      </c>
      <c r="S18159" t="s">
        <v>20810</v>
      </c>
    </row>
    <row r="18160" spans="1:19" x14ac:dyDescent="0.25">
      <c r="A18160" t="s">
        <v>18228</v>
      </c>
      <c r="B18160" t="s">
        <v>68</v>
      </c>
      <c r="C18160" t="s">
        <v>5</v>
      </c>
      <c r="D18160" t="s">
        <v>9</v>
      </c>
      <c r="E18160" t="s">
        <v>18</v>
      </c>
      <c r="F18160" t="s">
        <v>6</v>
      </c>
      <c r="G18160">
        <v>15</v>
      </c>
      <c r="H18160">
        <v>51</v>
      </c>
      <c r="I18160">
        <v>3.736747E-2</v>
      </c>
      <c r="J18160">
        <v>5.0580699999999999E-2</v>
      </c>
      <c r="K18160">
        <v>1.3213300000000001E-2</v>
      </c>
      <c r="L18160">
        <v>-1.2939300000000001E-2</v>
      </c>
      <c r="M18160">
        <v>2.5117999999999998E-3</v>
      </c>
      <c r="N18160">
        <v>1.3213300000000001E-2</v>
      </c>
      <c r="O18160">
        <v>2.3914700000000001E-2</v>
      </c>
      <c r="P18160">
        <v>3.9365900000000002E-2</v>
      </c>
      <c r="Q18160">
        <v>81.543480000000002</v>
      </c>
      <c r="R18160">
        <v>2.0407000000000002E-2</v>
      </c>
      <c r="S18160" t="s">
        <v>20810</v>
      </c>
    </row>
    <row r="18161" spans="1:19" x14ac:dyDescent="0.25">
      <c r="A18161" t="s">
        <v>18229</v>
      </c>
      <c r="B18161" t="s">
        <v>68</v>
      </c>
      <c r="C18161" t="s">
        <v>5</v>
      </c>
      <c r="D18161" t="s">
        <v>9</v>
      </c>
      <c r="E18161" t="s">
        <v>18</v>
      </c>
      <c r="F18161" t="s">
        <v>6</v>
      </c>
      <c r="G18161">
        <v>16</v>
      </c>
      <c r="H18161">
        <v>51</v>
      </c>
      <c r="I18161">
        <v>4.4553849999999999E-2</v>
      </c>
      <c r="J18161">
        <v>5.3872099999999999E-2</v>
      </c>
      <c r="K18161">
        <v>9.3182000000000004E-3</v>
      </c>
      <c r="L18161">
        <v>-1.46731E-2</v>
      </c>
      <c r="M18161">
        <v>-4.9879999999999998E-4</v>
      </c>
      <c r="N18161">
        <v>9.3182000000000004E-3</v>
      </c>
      <c r="O18161">
        <v>1.9135300000000001E-2</v>
      </c>
      <c r="P18161">
        <v>3.3309499999999999E-2</v>
      </c>
      <c r="Q18161">
        <v>82.717389999999995</v>
      </c>
      <c r="R18161">
        <v>1.8720500000000001E-2</v>
      </c>
      <c r="S18161" t="s">
        <v>20810</v>
      </c>
    </row>
    <row r="18162" spans="1:19" x14ac:dyDescent="0.25">
      <c r="A18162" t="s">
        <v>18230</v>
      </c>
      <c r="B18162" t="s">
        <v>68</v>
      </c>
      <c r="C18162" t="s">
        <v>5</v>
      </c>
      <c r="D18162" t="s">
        <v>9</v>
      </c>
      <c r="E18162" t="s">
        <v>18</v>
      </c>
      <c r="F18162" t="s">
        <v>6</v>
      </c>
      <c r="G18162">
        <v>17</v>
      </c>
      <c r="H18162">
        <v>51</v>
      </c>
      <c r="I18162">
        <v>5.3699089999999998E-2</v>
      </c>
      <c r="J18162">
        <v>6.4772499999999997E-2</v>
      </c>
      <c r="K18162">
        <v>1.1073400000000001E-2</v>
      </c>
      <c r="L18162">
        <v>-1.1389700000000001E-2</v>
      </c>
      <c r="M18162">
        <v>1.8817E-3</v>
      </c>
      <c r="N18162">
        <v>1.1073400000000001E-2</v>
      </c>
      <c r="O18162">
        <v>2.0265100000000001E-2</v>
      </c>
      <c r="P18162">
        <v>3.3536400000000001E-2</v>
      </c>
      <c r="Q18162">
        <v>83.478260000000006</v>
      </c>
      <c r="R18162">
        <v>1.7527999999999998E-2</v>
      </c>
      <c r="S18162" t="s">
        <v>20810</v>
      </c>
    </row>
    <row r="18163" spans="1:19" x14ac:dyDescent="0.25">
      <c r="A18163" t="s">
        <v>18231</v>
      </c>
      <c r="B18163" t="s">
        <v>68</v>
      </c>
      <c r="C18163" t="s">
        <v>5</v>
      </c>
      <c r="D18163" t="s">
        <v>9</v>
      </c>
      <c r="E18163" t="s">
        <v>18</v>
      </c>
      <c r="F18163" t="s">
        <v>6</v>
      </c>
      <c r="G18163">
        <v>18</v>
      </c>
      <c r="H18163">
        <v>51</v>
      </c>
      <c r="I18163">
        <v>6.2382809999999997E-2</v>
      </c>
      <c r="J18163">
        <v>7.17864E-2</v>
      </c>
      <c r="K18163">
        <v>9.4035000000000004E-3</v>
      </c>
      <c r="L18163">
        <v>-1.19869E-2</v>
      </c>
      <c r="M18163">
        <v>6.5070000000000004E-4</v>
      </c>
      <c r="N18163">
        <v>9.4035000000000004E-3</v>
      </c>
      <c r="O18163">
        <v>1.81564E-2</v>
      </c>
      <c r="P18163">
        <v>3.0793999999999998E-2</v>
      </c>
      <c r="Q18163">
        <v>83.478260000000006</v>
      </c>
      <c r="R18163">
        <v>1.66911E-2</v>
      </c>
      <c r="S18163" t="s">
        <v>20810</v>
      </c>
    </row>
    <row r="18164" spans="1:19" x14ac:dyDescent="0.25">
      <c r="A18164" t="s">
        <v>18232</v>
      </c>
      <c r="B18164" t="s">
        <v>68</v>
      </c>
      <c r="C18164" t="s">
        <v>5</v>
      </c>
      <c r="D18164" t="s">
        <v>9</v>
      </c>
      <c r="E18164" t="s">
        <v>18</v>
      </c>
      <c r="F18164" t="s">
        <v>6</v>
      </c>
      <c r="G18164">
        <v>19</v>
      </c>
      <c r="H18164">
        <v>51</v>
      </c>
      <c r="I18164">
        <v>7.0511939999999995E-2</v>
      </c>
      <c r="J18164">
        <v>7.5383199999999997E-2</v>
      </c>
      <c r="K18164">
        <v>4.8713000000000003E-3</v>
      </c>
      <c r="L18164">
        <v>-1.44093E-2</v>
      </c>
      <c r="M18164">
        <v>-3.0181000000000001E-3</v>
      </c>
      <c r="N18164">
        <v>4.8713000000000003E-3</v>
      </c>
      <c r="O18164">
        <v>1.2760799999999999E-2</v>
      </c>
      <c r="P18164">
        <v>2.41519E-2</v>
      </c>
      <c r="Q18164">
        <v>82.760869999999997</v>
      </c>
      <c r="R18164">
        <v>1.5044699999999999E-2</v>
      </c>
      <c r="S18164" t="s">
        <v>20810</v>
      </c>
    </row>
    <row r="18165" spans="1:19" x14ac:dyDescent="0.25">
      <c r="A18165" t="s">
        <v>18233</v>
      </c>
      <c r="B18165" t="s">
        <v>68</v>
      </c>
      <c r="C18165" t="s">
        <v>5</v>
      </c>
      <c r="D18165" t="s">
        <v>9</v>
      </c>
      <c r="E18165" t="s">
        <v>18</v>
      </c>
      <c r="F18165" t="s">
        <v>6</v>
      </c>
      <c r="G18165">
        <v>20</v>
      </c>
      <c r="H18165">
        <v>51</v>
      </c>
      <c r="I18165">
        <v>8.2323690000000005E-2</v>
      </c>
      <c r="J18165">
        <v>8.0916199999999994E-2</v>
      </c>
      <c r="K18165">
        <v>-1.4074999999999999E-3</v>
      </c>
      <c r="L18165">
        <v>-1.91915E-2</v>
      </c>
      <c r="M18165">
        <v>-8.6846000000000007E-3</v>
      </c>
      <c r="N18165">
        <v>-1.4074999999999999E-3</v>
      </c>
      <c r="O18165">
        <v>5.8694999999999997E-3</v>
      </c>
      <c r="P18165">
        <v>1.6376399999999999E-2</v>
      </c>
      <c r="Q18165">
        <v>80.847819999999999</v>
      </c>
      <c r="R18165">
        <v>1.3876899999999999E-2</v>
      </c>
      <c r="S18165" t="s">
        <v>20810</v>
      </c>
    </row>
    <row r="18166" spans="1:19" x14ac:dyDescent="0.25">
      <c r="A18166" t="s">
        <v>18234</v>
      </c>
      <c r="B18166" t="s">
        <v>68</v>
      </c>
      <c r="C18166" t="s">
        <v>5</v>
      </c>
      <c r="D18166" t="s">
        <v>9</v>
      </c>
      <c r="E18166" t="s">
        <v>18</v>
      </c>
      <c r="F18166" t="s">
        <v>6</v>
      </c>
      <c r="G18166">
        <v>21</v>
      </c>
      <c r="H18166">
        <v>51</v>
      </c>
      <c r="I18166">
        <v>9.0639010000000006E-2</v>
      </c>
      <c r="J18166">
        <v>8.2425799999999994E-2</v>
      </c>
      <c r="K18166">
        <v>-8.2132999999999998E-3</v>
      </c>
      <c r="L18166">
        <v>-2.6347499999999999E-2</v>
      </c>
      <c r="M18166">
        <v>-1.5633600000000001E-2</v>
      </c>
      <c r="N18166">
        <v>-8.2132999999999998E-3</v>
      </c>
      <c r="O18166">
        <v>-7.9290000000000003E-4</v>
      </c>
      <c r="P18166">
        <v>9.9209999999999993E-3</v>
      </c>
      <c r="Q18166">
        <v>78.217389999999995</v>
      </c>
      <c r="R18166">
        <v>1.41502E-2</v>
      </c>
      <c r="S18166" t="s">
        <v>20810</v>
      </c>
    </row>
    <row r="18167" spans="1:19" x14ac:dyDescent="0.25">
      <c r="A18167" t="s">
        <v>18235</v>
      </c>
      <c r="B18167" t="s">
        <v>68</v>
      </c>
      <c r="C18167" t="s">
        <v>5</v>
      </c>
      <c r="D18167" t="s">
        <v>9</v>
      </c>
      <c r="E18167" t="s">
        <v>18</v>
      </c>
      <c r="F18167" t="s">
        <v>6</v>
      </c>
      <c r="G18167">
        <v>22</v>
      </c>
      <c r="H18167">
        <v>51</v>
      </c>
      <c r="I18167">
        <v>8.90822E-2</v>
      </c>
      <c r="J18167">
        <v>8.2742800000000005E-2</v>
      </c>
      <c r="K18167">
        <v>-6.3394000000000002E-3</v>
      </c>
      <c r="L18167">
        <v>-2.3499300000000001E-2</v>
      </c>
      <c r="M18167">
        <v>-1.3361100000000001E-2</v>
      </c>
      <c r="N18167">
        <v>-6.3394000000000002E-3</v>
      </c>
      <c r="O18167">
        <v>6.8230000000000005E-4</v>
      </c>
      <c r="P18167">
        <v>1.08205E-2</v>
      </c>
      <c r="Q18167">
        <v>75.739130000000003</v>
      </c>
      <c r="R18167">
        <v>1.33899E-2</v>
      </c>
      <c r="S18167" t="s">
        <v>20810</v>
      </c>
    </row>
    <row r="18168" spans="1:19" x14ac:dyDescent="0.25">
      <c r="A18168" t="s">
        <v>18236</v>
      </c>
      <c r="B18168" t="s">
        <v>68</v>
      </c>
      <c r="C18168" t="s">
        <v>5</v>
      </c>
      <c r="D18168" t="s">
        <v>9</v>
      </c>
      <c r="E18168" t="s">
        <v>18</v>
      </c>
      <c r="F18168" t="s">
        <v>6</v>
      </c>
      <c r="G18168">
        <v>23</v>
      </c>
      <c r="H18168">
        <v>51</v>
      </c>
      <c r="I18168">
        <v>7.7533950000000004E-2</v>
      </c>
      <c r="J18168">
        <v>7.0688699999999993E-2</v>
      </c>
      <c r="K18168">
        <v>-6.8452000000000001E-3</v>
      </c>
      <c r="L18168">
        <v>-2.2002799999999999E-2</v>
      </c>
      <c r="M18168">
        <v>-1.3047599999999999E-2</v>
      </c>
      <c r="N18168">
        <v>-6.8452000000000001E-3</v>
      </c>
      <c r="O18168">
        <v>-6.4289999999999996E-4</v>
      </c>
      <c r="P18168">
        <v>8.3123999999999993E-3</v>
      </c>
      <c r="Q18168">
        <v>73.108699999999999</v>
      </c>
      <c r="R18168">
        <v>1.1827499999999999E-2</v>
      </c>
      <c r="S18168" t="s">
        <v>20810</v>
      </c>
    </row>
    <row r="18169" spans="1:19" x14ac:dyDescent="0.25">
      <c r="A18169" t="s">
        <v>18237</v>
      </c>
      <c r="B18169" t="s">
        <v>68</v>
      </c>
      <c r="C18169" t="s">
        <v>5</v>
      </c>
      <c r="D18169" t="s">
        <v>9</v>
      </c>
      <c r="E18169" t="s">
        <v>18</v>
      </c>
      <c r="F18169" t="s">
        <v>6</v>
      </c>
      <c r="G18169">
        <v>24</v>
      </c>
      <c r="H18169">
        <v>51</v>
      </c>
      <c r="I18169">
        <v>6.194844E-2</v>
      </c>
      <c r="J18169">
        <v>5.55212E-2</v>
      </c>
      <c r="K18169">
        <v>-6.4272000000000001E-3</v>
      </c>
      <c r="L18169">
        <v>-1.9645699999999999E-2</v>
      </c>
      <c r="M18169">
        <v>-1.18361E-2</v>
      </c>
      <c r="N18169">
        <v>-6.4272000000000001E-3</v>
      </c>
      <c r="O18169">
        <v>-1.0184E-3</v>
      </c>
      <c r="P18169">
        <v>6.7911999999999998E-3</v>
      </c>
      <c r="Q18169">
        <v>70.760869999999997</v>
      </c>
      <c r="R18169">
        <v>1.03144E-2</v>
      </c>
      <c r="S18169" t="s">
        <v>20810</v>
      </c>
    </row>
    <row r="18170" spans="1:19" x14ac:dyDescent="0.25">
      <c r="A18170" t="s">
        <v>18238</v>
      </c>
      <c r="B18170" t="s">
        <v>68</v>
      </c>
      <c r="C18170" t="s">
        <v>5</v>
      </c>
      <c r="D18170" t="s">
        <v>9</v>
      </c>
      <c r="E18170" t="s">
        <v>18</v>
      </c>
      <c r="F18170" t="s">
        <v>52</v>
      </c>
      <c r="G18170">
        <v>1</v>
      </c>
      <c r="H18170">
        <v>51</v>
      </c>
      <c r="I18170">
        <v>3.41541E-2</v>
      </c>
      <c r="J18170">
        <v>4.3666999999999997E-2</v>
      </c>
      <c r="K18170">
        <v>9.5128999999999995E-3</v>
      </c>
      <c r="L18170">
        <v>-5.0160000000000005E-4</v>
      </c>
      <c r="M18170">
        <v>5.4150999999999999E-3</v>
      </c>
      <c r="N18170">
        <v>9.5128999999999995E-3</v>
      </c>
      <c r="O18170">
        <v>1.36107E-2</v>
      </c>
      <c r="P18170">
        <v>1.95274E-2</v>
      </c>
      <c r="Q18170">
        <v>67.5</v>
      </c>
      <c r="R18170">
        <v>7.8142999999999997E-3</v>
      </c>
      <c r="S18170" t="s">
        <v>20810</v>
      </c>
    </row>
    <row r="18171" spans="1:19" x14ac:dyDescent="0.25">
      <c r="A18171" t="s">
        <v>18239</v>
      </c>
      <c r="B18171" t="s">
        <v>68</v>
      </c>
      <c r="C18171" t="s">
        <v>5</v>
      </c>
      <c r="D18171" t="s">
        <v>9</v>
      </c>
      <c r="E18171" t="s">
        <v>18</v>
      </c>
      <c r="F18171" t="s">
        <v>52</v>
      </c>
      <c r="G18171">
        <v>2</v>
      </c>
      <c r="H18171">
        <v>51</v>
      </c>
      <c r="I18171">
        <v>3.2741699999999999E-2</v>
      </c>
      <c r="J18171">
        <v>4.0481000000000003E-2</v>
      </c>
      <c r="K18171">
        <v>7.7393000000000002E-3</v>
      </c>
      <c r="L18171">
        <v>-5.7767000000000001E-3</v>
      </c>
      <c r="M18171">
        <v>2.2085999999999998E-3</v>
      </c>
      <c r="N18171">
        <v>7.7393000000000002E-3</v>
      </c>
      <c r="O18171">
        <v>1.3269899999999999E-2</v>
      </c>
      <c r="P18171">
        <v>2.1255199999999998E-2</v>
      </c>
      <c r="Q18171">
        <v>66</v>
      </c>
      <c r="R18171">
        <v>1.05465E-2</v>
      </c>
      <c r="S18171" t="s">
        <v>20810</v>
      </c>
    </row>
    <row r="18172" spans="1:19" x14ac:dyDescent="0.25">
      <c r="A18172" t="s">
        <v>18240</v>
      </c>
      <c r="B18172" t="s">
        <v>68</v>
      </c>
      <c r="C18172" t="s">
        <v>5</v>
      </c>
      <c r="D18172" t="s">
        <v>9</v>
      </c>
      <c r="E18172" t="s">
        <v>18</v>
      </c>
      <c r="F18172" t="s">
        <v>52</v>
      </c>
      <c r="G18172">
        <v>3</v>
      </c>
      <c r="H18172">
        <v>51</v>
      </c>
      <c r="I18172">
        <v>3.1548899999999998E-2</v>
      </c>
      <c r="J18172">
        <v>3.6695699999999998E-2</v>
      </c>
      <c r="K18172">
        <v>5.1468E-3</v>
      </c>
      <c r="L18172">
        <v>-7.4070000000000004E-3</v>
      </c>
      <c r="M18172" s="33">
        <v>9.8900000000000002E-6</v>
      </c>
      <c r="N18172">
        <v>5.1468E-3</v>
      </c>
      <c r="O18172">
        <v>1.0283799999999999E-2</v>
      </c>
      <c r="P18172">
        <v>1.77007E-2</v>
      </c>
      <c r="Q18172">
        <v>64</v>
      </c>
      <c r="R18172">
        <v>9.7958000000000003E-3</v>
      </c>
      <c r="S18172" t="s">
        <v>20810</v>
      </c>
    </row>
    <row r="18173" spans="1:19" x14ac:dyDescent="0.25">
      <c r="A18173" t="s">
        <v>18241</v>
      </c>
      <c r="B18173" t="s">
        <v>68</v>
      </c>
      <c r="C18173" t="s">
        <v>5</v>
      </c>
      <c r="D18173" t="s">
        <v>9</v>
      </c>
      <c r="E18173" t="s">
        <v>18</v>
      </c>
      <c r="F18173" t="s">
        <v>52</v>
      </c>
      <c r="G18173">
        <v>4</v>
      </c>
      <c r="H18173">
        <v>51</v>
      </c>
      <c r="I18173">
        <v>3.6337500000000002E-2</v>
      </c>
      <c r="J18173">
        <v>3.9475400000000001E-2</v>
      </c>
      <c r="K18173">
        <v>3.1378999999999999E-3</v>
      </c>
      <c r="L18173">
        <v>-1.0462300000000001E-2</v>
      </c>
      <c r="M18173">
        <v>-2.4272E-3</v>
      </c>
      <c r="N18173">
        <v>3.1378999999999999E-3</v>
      </c>
      <c r="O18173">
        <v>8.7030000000000007E-3</v>
      </c>
      <c r="P18173">
        <v>1.6738099999999999E-2</v>
      </c>
      <c r="Q18173">
        <v>63</v>
      </c>
      <c r="R18173">
        <v>1.06123E-2</v>
      </c>
      <c r="S18173" t="s">
        <v>20810</v>
      </c>
    </row>
    <row r="18174" spans="1:19" x14ac:dyDescent="0.25">
      <c r="A18174" t="s">
        <v>18242</v>
      </c>
      <c r="B18174" t="s">
        <v>68</v>
      </c>
      <c r="C18174" t="s">
        <v>5</v>
      </c>
      <c r="D18174" t="s">
        <v>9</v>
      </c>
      <c r="E18174" t="s">
        <v>18</v>
      </c>
      <c r="F18174" t="s">
        <v>52</v>
      </c>
      <c r="G18174">
        <v>5</v>
      </c>
      <c r="H18174">
        <v>51</v>
      </c>
      <c r="I18174">
        <v>3.8359789999999998E-2</v>
      </c>
      <c r="J18174">
        <v>4.1711100000000001E-2</v>
      </c>
      <c r="K18174">
        <v>3.3513000000000002E-3</v>
      </c>
      <c r="L18174">
        <v>-8.4353999999999991E-3</v>
      </c>
      <c r="M18174">
        <v>-1.4717E-3</v>
      </c>
      <c r="N18174">
        <v>3.3513000000000002E-3</v>
      </c>
      <c r="O18174">
        <v>8.1744000000000001E-3</v>
      </c>
      <c r="P18174">
        <v>1.51381E-2</v>
      </c>
      <c r="Q18174">
        <v>61.5</v>
      </c>
      <c r="R18174">
        <v>9.1972000000000009E-3</v>
      </c>
      <c r="S18174" t="s">
        <v>20810</v>
      </c>
    </row>
    <row r="18175" spans="1:19" x14ac:dyDescent="0.25">
      <c r="A18175" t="s">
        <v>18243</v>
      </c>
      <c r="B18175" t="s">
        <v>68</v>
      </c>
      <c r="C18175" t="s">
        <v>5</v>
      </c>
      <c r="D18175" t="s">
        <v>9</v>
      </c>
      <c r="E18175" t="s">
        <v>18</v>
      </c>
      <c r="F18175" t="s">
        <v>52</v>
      </c>
      <c r="G18175">
        <v>6</v>
      </c>
      <c r="H18175">
        <v>51</v>
      </c>
      <c r="I18175">
        <v>3.8846989999999998E-2</v>
      </c>
      <c r="J18175">
        <v>4.4155399999999997E-2</v>
      </c>
      <c r="K18175">
        <v>5.3083999999999996E-3</v>
      </c>
      <c r="L18175">
        <v>-5.9240999999999999E-3</v>
      </c>
      <c r="M18175">
        <v>7.1210000000000002E-4</v>
      </c>
      <c r="N18175">
        <v>5.3083999999999996E-3</v>
      </c>
      <c r="O18175">
        <v>9.9047000000000007E-3</v>
      </c>
      <c r="P18175">
        <v>1.6541E-2</v>
      </c>
      <c r="Q18175">
        <v>60</v>
      </c>
      <c r="R18175">
        <v>8.7647999999999997E-3</v>
      </c>
      <c r="S18175" t="s">
        <v>20810</v>
      </c>
    </row>
    <row r="18176" spans="1:19" x14ac:dyDescent="0.25">
      <c r="A18176" t="s">
        <v>18244</v>
      </c>
      <c r="B18176" t="s">
        <v>68</v>
      </c>
      <c r="C18176" t="s">
        <v>5</v>
      </c>
      <c r="D18176" t="s">
        <v>9</v>
      </c>
      <c r="E18176" t="s">
        <v>18</v>
      </c>
      <c r="F18176" t="s">
        <v>52</v>
      </c>
      <c r="G18176">
        <v>7</v>
      </c>
      <c r="H18176">
        <v>51</v>
      </c>
      <c r="I18176">
        <v>5.3591989999999999E-2</v>
      </c>
      <c r="J18176">
        <v>6.4104099999999997E-2</v>
      </c>
      <c r="K18176">
        <v>1.05121E-2</v>
      </c>
      <c r="L18176">
        <v>-6.9556000000000002E-3</v>
      </c>
      <c r="M18176">
        <v>3.3644E-3</v>
      </c>
      <c r="N18176">
        <v>1.05121E-2</v>
      </c>
      <c r="O18176">
        <v>1.76597E-2</v>
      </c>
      <c r="P18176">
        <v>2.7979799999999999E-2</v>
      </c>
      <c r="Q18176">
        <v>60.5</v>
      </c>
      <c r="R18176">
        <v>1.3630099999999999E-2</v>
      </c>
      <c r="S18176" t="s">
        <v>20810</v>
      </c>
    </row>
    <row r="18177" spans="1:19" x14ac:dyDescent="0.25">
      <c r="A18177" t="s">
        <v>18245</v>
      </c>
      <c r="B18177" t="s">
        <v>68</v>
      </c>
      <c r="C18177" t="s">
        <v>5</v>
      </c>
      <c r="D18177" t="s">
        <v>9</v>
      </c>
      <c r="E18177" t="s">
        <v>18</v>
      </c>
      <c r="F18177" t="s">
        <v>52</v>
      </c>
      <c r="G18177">
        <v>8</v>
      </c>
      <c r="H18177">
        <v>51</v>
      </c>
      <c r="I18177">
        <v>6.5128480000000002E-2</v>
      </c>
      <c r="J18177">
        <v>6.2871399999999994E-2</v>
      </c>
      <c r="K18177">
        <v>-2.2571000000000002E-3</v>
      </c>
      <c r="L18177">
        <v>-2.6072999999999999E-2</v>
      </c>
      <c r="M18177">
        <v>-1.20024E-2</v>
      </c>
      <c r="N18177">
        <v>-2.2571000000000002E-3</v>
      </c>
      <c r="O18177">
        <v>7.4882000000000004E-3</v>
      </c>
      <c r="P18177">
        <v>2.1558799999999999E-2</v>
      </c>
      <c r="Q18177">
        <v>69</v>
      </c>
      <c r="R18177">
        <v>1.8583700000000002E-2</v>
      </c>
      <c r="S18177" t="s">
        <v>20810</v>
      </c>
    </row>
    <row r="18178" spans="1:19" x14ac:dyDescent="0.25">
      <c r="A18178" t="s">
        <v>18246</v>
      </c>
      <c r="B18178" t="s">
        <v>68</v>
      </c>
      <c r="C18178" t="s">
        <v>5</v>
      </c>
      <c r="D18178" t="s">
        <v>9</v>
      </c>
      <c r="E18178" t="s">
        <v>18</v>
      </c>
      <c r="F18178" t="s">
        <v>52</v>
      </c>
      <c r="G18178">
        <v>9</v>
      </c>
      <c r="H18178">
        <v>51</v>
      </c>
      <c r="I18178">
        <v>5.328509E-2</v>
      </c>
      <c r="J18178">
        <v>5.7752900000000003E-2</v>
      </c>
      <c r="K18178">
        <v>4.4678000000000001E-3</v>
      </c>
      <c r="L18178">
        <v>-1.7491900000000001E-2</v>
      </c>
      <c r="M18178">
        <v>-4.5179E-3</v>
      </c>
      <c r="N18178">
        <v>4.4678000000000001E-3</v>
      </c>
      <c r="O18178">
        <v>1.34536E-2</v>
      </c>
      <c r="P18178">
        <v>2.64275E-2</v>
      </c>
      <c r="Q18178">
        <v>76</v>
      </c>
      <c r="R18178">
        <v>1.71352E-2</v>
      </c>
      <c r="S18178" t="s">
        <v>20810</v>
      </c>
    </row>
    <row r="18179" spans="1:19" x14ac:dyDescent="0.25">
      <c r="A18179" t="s">
        <v>18247</v>
      </c>
      <c r="B18179" t="s">
        <v>68</v>
      </c>
      <c r="C18179" t="s">
        <v>5</v>
      </c>
      <c r="D18179" t="s">
        <v>9</v>
      </c>
      <c r="E18179" t="s">
        <v>18</v>
      </c>
      <c r="F18179" t="s">
        <v>52</v>
      </c>
      <c r="G18179">
        <v>10</v>
      </c>
      <c r="H18179">
        <v>51</v>
      </c>
      <c r="I18179">
        <v>4.9911289999999997E-2</v>
      </c>
      <c r="J18179">
        <v>4.9107100000000001E-2</v>
      </c>
      <c r="K18179">
        <v>-8.0420000000000003E-4</v>
      </c>
      <c r="L18179">
        <v>-2.84389E-2</v>
      </c>
      <c r="M18179">
        <v>-1.2112100000000001E-2</v>
      </c>
      <c r="N18179">
        <v>-8.0420000000000003E-4</v>
      </c>
      <c r="O18179">
        <v>1.0503800000000001E-2</v>
      </c>
      <c r="P18179">
        <v>2.68306E-2</v>
      </c>
      <c r="Q18179">
        <v>80.5</v>
      </c>
      <c r="R18179">
        <v>2.1563499999999999E-2</v>
      </c>
      <c r="S18179" t="s">
        <v>20810</v>
      </c>
    </row>
    <row r="18180" spans="1:19" x14ac:dyDescent="0.25">
      <c r="A18180" t="s">
        <v>18248</v>
      </c>
      <c r="B18180" t="s">
        <v>68</v>
      </c>
      <c r="C18180" t="s">
        <v>5</v>
      </c>
      <c r="D18180" t="s">
        <v>9</v>
      </c>
      <c r="E18180" t="s">
        <v>18</v>
      </c>
      <c r="F18180" t="s">
        <v>52</v>
      </c>
      <c r="G18180">
        <v>11</v>
      </c>
      <c r="H18180">
        <v>51</v>
      </c>
      <c r="I18180">
        <v>4.6163990000000002E-2</v>
      </c>
      <c r="J18180">
        <v>5.1478200000000002E-2</v>
      </c>
      <c r="K18180">
        <v>5.3141999999999998E-3</v>
      </c>
      <c r="L18180">
        <v>-2.7092399999999999E-2</v>
      </c>
      <c r="M18180">
        <v>-7.9462999999999999E-3</v>
      </c>
      <c r="N18180">
        <v>5.3141999999999998E-3</v>
      </c>
      <c r="O18180">
        <v>1.85747E-2</v>
      </c>
      <c r="P18180">
        <v>3.7720799999999999E-2</v>
      </c>
      <c r="Q18180">
        <v>83.5</v>
      </c>
      <c r="R18180">
        <v>2.5287E-2</v>
      </c>
      <c r="S18180" t="s">
        <v>20810</v>
      </c>
    </row>
    <row r="18181" spans="1:19" x14ac:dyDescent="0.25">
      <c r="A18181" t="s">
        <v>18249</v>
      </c>
      <c r="B18181" t="s">
        <v>68</v>
      </c>
      <c r="C18181" t="s">
        <v>5</v>
      </c>
      <c r="D18181" t="s">
        <v>9</v>
      </c>
      <c r="E18181" t="s">
        <v>18</v>
      </c>
      <c r="F18181" t="s">
        <v>52</v>
      </c>
      <c r="G18181">
        <v>12</v>
      </c>
      <c r="H18181">
        <v>51</v>
      </c>
      <c r="I18181">
        <v>4.2021599999999999E-2</v>
      </c>
      <c r="J18181">
        <v>3.46746E-2</v>
      </c>
      <c r="K18181">
        <v>-7.3470000000000002E-3</v>
      </c>
      <c r="L18181">
        <v>-3.5332200000000001E-2</v>
      </c>
      <c r="M18181">
        <v>-1.87983E-2</v>
      </c>
      <c r="N18181">
        <v>-7.3470000000000002E-3</v>
      </c>
      <c r="O18181">
        <v>4.1043E-3</v>
      </c>
      <c r="P18181">
        <v>2.0638199999999999E-2</v>
      </c>
      <c r="Q18181">
        <v>86</v>
      </c>
      <c r="R18181">
        <v>2.1836999999999999E-2</v>
      </c>
      <c r="S18181" t="s">
        <v>20810</v>
      </c>
    </row>
    <row r="18182" spans="1:19" x14ac:dyDescent="0.25">
      <c r="A18182" t="s">
        <v>18250</v>
      </c>
      <c r="B18182" t="s">
        <v>68</v>
      </c>
      <c r="C18182" t="s">
        <v>5</v>
      </c>
      <c r="D18182" t="s">
        <v>9</v>
      </c>
      <c r="E18182" t="s">
        <v>18</v>
      </c>
      <c r="F18182" t="s">
        <v>52</v>
      </c>
      <c r="G18182">
        <v>13</v>
      </c>
      <c r="H18182">
        <v>51</v>
      </c>
      <c r="I18182">
        <v>4.192589E-2</v>
      </c>
      <c r="J18182">
        <v>3.55035E-2</v>
      </c>
      <c r="K18182">
        <v>-6.4224E-3</v>
      </c>
      <c r="L18182">
        <v>-3.7641599999999997E-2</v>
      </c>
      <c r="M18182">
        <v>-1.9196999999999999E-2</v>
      </c>
      <c r="N18182">
        <v>-6.4224E-3</v>
      </c>
      <c r="O18182">
        <v>6.3523E-3</v>
      </c>
      <c r="P18182">
        <v>2.4796800000000001E-2</v>
      </c>
      <c r="Q18182">
        <v>88</v>
      </c>
      <c r="R18182">
        <v>2.43605E-2</v>
      </c>
      <c r="S18182" t="s">
        <v>20810</v>
      </c>
    </row>
    <row r="18183" spans="1:19" x14ac:dyDescent="0.25">
      <c r="A18183" t="s">
        <v>18251</v>
      </c>
      <c r="B18183" t="s">
        <v>68</v>
      </c>
      <c r="C18183" t="s">
        <v>5</v>
      </c>
      <c r="D18183" t="s">
        <v>9</v>
      </c>
      <c r="E18183" t="s">
        <v>18</v>
      </c>
      <c r="F18183" t="s">
        <v>52</v>
      </c>
      <c r="G18183">
        <v>14</v>
      </c>
      <c r="H18183">
        <v>51</v>
      </c>
      <c r="I18183">
        <v>3.8892589999999998E-2</v>
      </c>
      <c r="J18183">
        <v>4.3635399999999998E-2</v>
      </c>
      <c r="K18183">
        <v>4.7428000000000001E-3</v>
      </c>
      <c r="L18183">
        <v>-2.87421E-2</v>
      </c>
      <c r="M18183">
        <v>-8.9589999999999999E-3</v>
      </c>
      <c r="N18183">
        <v>4.7428000000000001E-3</v>
      </c>
      <c r="O18183">
        <v>1.8444499999999999E-2</v>
      </c>
      <c r="P18183">
        <v>3.8227700000000003E-2</v>
      </c>
      <c r="Q18183">
        <v>89.5</v>
      </c>
      <c r="R18183">
        <v>2.61284E-2</v>
      </c>
      <c r="S18183" t="s">
        <v>20810</v>
      </c>
    </row>
    <row r="18184" spans="1:19" x14ac:dyDescent="0.25">
      <c r="A18184" t="s">
        <v>18252</v>
      </c>
      <c r="B18184" t="s">
        <v>68</v>
      </c>
      <c r="C18184" t="s">
        <v>5</v>
      </c>
      <c r="D18184" t="s">
        <v>9</v>
      </c>
      <c r="E18184" t="s">
        <v>18</v>
      </c>
      <c r="F18184" t="s">
        <v>52</v>
      </c>
      <c r="G18184">
        <v>15</v>
      </c>
      <c r="H18184">
        <v>51</v>
      </c>
      <c r="I18184">
        <v>4.327019E-2</v>
      </c>
      <c r="J18184">
        <v>4.0847099999999997E-2</v>
      </c>
      <c r="K18184">
        <v>-2.4231000000000001E-3</v>
      </c>
      <c r="L18184">
        <v>-3.6958699999999997E-2</v>
      </c>
      <c r="M18184">
        <v>-1.6554800000000001E-2</v>
      </c>
      <c r="N18184">
        <v>-2.4231000000000001E-3</v>
      </c>
      <c r="O18184">
        <v>1.1708700000000001E-2</v>
      </c>
      <c r="P18184">
        <v>3.2112599999999998E-2</v>
      </c>
      <c r="Q18184">
        <v>91.5</v>
      </c>
      <c r="R18184">
        <v>2.6948300000000001E-2</v>
      </c>
      <c r="S18184" t="s">
        <v>20810</v>
      </c>
    </row>
    <row r="18185" spans="1:19" x14ac:dyDescent="0.25">
      <c r="A18185" t="s">
        <v>18253</v>
      </c>
      <c r="B18185" t="s">
        <v>68</v>
      </c>
      <c r="C18185" t="s">
        <v>5</v>
      </c>
      <c r="D18185" t="s">
        <v>9</v>
      </c>
      <c r="E18185" t="s">
        <v>18</v>
      </c>
      <c r="F18185" t="s">
        <v>52</v>
      </c>
      <c r="G18185">
        <v>16</v>
      </c>
      <c r="H18185">
        <v>51</v>
      </c>
      <c r="I18185">
        <v>4.6250090000000001E-2</v>
      </c>
      <c r="J18185">
        <v>4.90453E-2</v>
      </c>
      <c r="K18185">
        <v>2.7951999999999999E-3</v>
      </c>
      <c r="L18185">
        <v>-3.2706899999999997E-2</v>
      </c>
      <c r="M18185">
        <v>-1.1731999999999999E-2</v>
      </c>
      <c r="N18185">
        <v>2.7951999999999999E-3</v>
      </c>
      <c r="O18185">
        <v>1.7322400000000002E-2</v>
      </c>
      <c r="P18185">
        <v>3.8297299999999999E-2</v>
      </c>
      <c r="Q18185">
        <v>92.5</v>
      </c>
      <c r="R18185">
        <v>2.7702399999999999E-2</v>
      </c>
      <c r="S18185" t="s">
        <v>20810</v>
      </c>
    </row>
    <row r="18186" spans="1:19" x14ac:dyDescent="0.25">
      <c r="A18186" t="s">
        <v>18254</v>
      </c>
      <c r="B18186" t="s">
        <v>68</v>
      </c>
      <c r="C18186" t="s">
        <v>5</v>
      </c>
      <c r="D18186" t="s">
        <v>9</v>
      </c>
      <c r="E18186" t="s">
        <v>18</v>
      </c>
      <c r="F18186" t="s">
        <v>52</v>
      </c>
      <c r="G18186">
        <v>17</v>
      </c>
      <c r="H18186">
        <v>51</v>
      </c>
      <c r="I18186">
        <v>5.0669390000000002E-2</v>
      </c>
      <c r="J18186">
        <v>7.8965999999999995E-2</v>
      </c>
      <c r="K18186">
        <v>2.8296600000000002E-2</v>
      </c>
      <c r="L18186">
        <v>-1.0204299999999999E-2</v>
      </c>
      <c r="M18186">
        <v>1.2542299999999999E-2</v>
      </c>
      <c r="N18186">
        <v>2.8296600000000002E-2</v>
      </c>
      <c r="O18186">
        <v>4.4050899999999997E-2</v>
      </c>
      <c r="P18186">
        <v>6.6797499999999996E-2</v>
      </c>
      <c r="Q18186">
        <v>94</v>
      </c>
      <c r="R18186">
        <v>3.00424E-2</v>
      </c>
      <c r="S18186" t="s">
        <v>20810</v>
      </c>
    </row>
    <row r="18187" spans="1:19" x14ac:dyDescent="0.25">
      <c r="A18187" t="s">
        <v>18255</v>
      </c>
      <c r="B18187" t="s">
        <v>68</v>
      </c>
      <c r="C18187" t="s">
        <v>5</v>
      </c>
      <c r="D18187" t="s">
        <v>9</v>
      </c>
      <c r="E18187" t="s">
        <v>18</v>
      </c>
      <c r="F18187" t="s">
        <v>52</v>
      </c>
      <c r="G18187">
        <v>18</v>
      </c>
      <c r="H18187">
        <v>51</v>
      </c>
      <c r="I18187">
        <v>6.6346790000000003E-2</v>
      </c>
      <c r="J18187">
        <v>8.2984500000000003E-2</v>
      </c>
      <c r="K18187">
        <v>1.6637699999999998E-2</v>
      </c>
      <c r="L18187">
        <v>-1.48024E-2</v>
      </c>
      <c r="M18187">
        <v>3.7726999999999999E-3</v>
      </c>
      <c r="N18187">
        <v>1.6637699999999998E-2</v>
      </c>
      <c r="O18187">
        <v>2.95027E-2</v>
      </c>
      <c r="P18187">
        <v>4.8077799999999997E-2</v>
      </c>
      <c r="Q18187">
        <v>93.5</v>
      </c>
      <c r="R18187">
        <v>2.45328E-2</v>
      </c>
      <c r="S18187" t="s">
        <v>20810</v>
      </c>
    </row>
    <row r="18188" spans="1:19" x14ac:dyDescent="0.25">
      <c r="A18188" t="s">
        <v>18256</v>
      </c>
      <c r="B18188" t="s">
        <v>68</v>
      </c>
      <c r="C18188" t="s">
        <v>5</v>
      </c>
      <c r="D18188" t="s">
        <v>9</v>
      </c>
      <c r="E18188" t="s">
        <v>18</v>
      </c>
      <c r="F18188" t="s">
        <v>52</v>
      </c>
      <c r="G18188">
        <v>19</v>
      </c>
      <c r="H18188">
        <v>51</v>
      </c>
      <c r="I18188">
        <v>8.8205690000000003E-2</v>
      </c>
      <c r="J18188">
        <v>8.6374900000000004E-2</v>
      </c>
      <c r="K18188">
        <v>-1.8308E-3</v>
      </c>
      <c r="L18188">
        <v>-3.8291800000000001E-2</v>
      </c>
      <c r="M18188">
        <v>-1.6750399999999999E-2</v>
      </c>
      <c r="N18188">
        <v>-1.8308E-3</v>
      </c>
      <c r="O18188">
        <v>1.3088799999999999E-2</v>
      </c>
      <c r="P18188">
        <v>3.46302E-2</v>
      </c>
      <c r="Q18188">
        <v>91</v>
      </c>
      <c r="R18188">
        <v>2.8450699999999999E-2</v>
      </c>
      <c r="S18188" t="s">
        <v>20810</v>
      </c>
    </row>
    <row r="18189" spans="1:19" x14ac:dyDescent="0.25">
      <c r="A18189" t="s">
        <v>18257</v>
      </c>
      <c r="B18189" t="s">
        <v>68</v>
      </c>
      <c r="C18189" t="s">
        <v>5</v>
      </c>
      <c r="D18189" t="s">
        <v>9</v>
      </c>
      <c r="E18189" t="s">
        <v>18</v>
      </c>
      <c r="F18189" t="s">
        <v>52</v>
      </c>
      <c r="G18189">
        <v>20</v>
      </c>
      <c r="H18189">
        <v>51</v>
      </c>
      <c r="I18189">
        <v>0.10676399</v>
      </c>
      <c r="J18189">
        <v>8.7632299999999996E-2</v>
      </c>
      <c r="K18189">
        <v>-1.9131700000000001E-2</v>
      </c>
      <c r="L18189">
        <v>-5.3926500000000002E-2</v>
      </c>
      <c r="M18189">
        <v>-3.3369500000000003E-2</v>
      </c>
      <c r="N18189">
        <v>-1.9131700000000001E-2</v>
      </c>
      <c r="O18189">
        <v>-4.8938999999999996E-3</v>
      </c>
      <c r="P18189">
        <v>1.5663199999999999E-2</v>
      </c>
      <c r="Q18189">
        <v>88</v>
      </c>
      <c r="R18189">
        <v>2.71506E-2</v>
      </c>
      <c r="S18189" t="s">
        <v>20810</v>
      </c>
    </row>
    <row r="18190" spans="1:19" x14ac:dyDescent="0.25">
      <c r="A18190" t="s">
        <v>18258</v>
      </c>
      <c r="B18190" t="s">
        <v>68</v>
      </c>
      <c r="C18190" t="s">
        <v>5</v>
      </c>
      <c r="D18190" t="s">
        <v>9</v>
      </c>
      <c r="E18190" t="s">
        <v>18</v>
      </c>
      <c r="F18190" t="s">
        <v>52</v>
      </c>
      <c r="G18190">
        <v>21</v>
      </c>
      <c r="H18190">
        <v>51</v>
      </c>
      <c r="I18190">
        <v>0.10923687999999999</v>
      </c>
      <c r="J18190">
        <v>9.3464699999999998E-2</v>
      </c>
      <c r="K18190">
        <v>-1.57722E-2</v>
      </c>
      <c r="L18190">
        <v>-4.7000399999999998E-2</v>
      </c>
      <c r="M18190">
        <v>-2.8550499999999999E-2</v>
      </c>
      <c r="N18190">
        <v>-1.57722E-2</v>
      </c>
      <c r="O18190">
        <v>-2.9938999999999999E-3</v>
      </c>
      <c r="P18190">
        <v>1.5455999999999999E-2</v>
      </c>
      <c r="Q18190">
        <v>84</v>
      </c>
      <c r="R18190">
        <v>2.43675E-2</v>
      </c>
      <c r="S18190" t="s">
        <v>20810</v>
      </c>
    </row>
    <row r="18191" spans="1:19" x14ac:dyDescent="0.25">
      <c r="A18191" t="s">
        <v>18259</v>
      </c>
      <c r="B18191" t="s">
        <v>68</v>
      </c>
      <c r="C18191" t="s">
        <v>5</v>
      </c>
      <c r="D18191" t="s">
        <v>9</v>
      </c>
      <c r="E18191" t="s">
        <v>18</v>
      </c>
      <c r="F18191" t="s">
        <v>52</v>
      </c>
      <c r="G18191">
        <v>22</v>
      </c>
      <c r="H18191">
        <v>51</v>
      </c>
      <c r="I18191">
        <v>0.10043579</v>
      </c>
      <c r="J18191">
        <v>0.1015636</v>
      </c>
      <c r="K18191">
        <v>1.1279E-3</v>
      </c>
      <c r="L18191">
        <v>-3.3141499999999997E-2</v>
      </c>
      <c r="M18191">
        <v>-1.2894900000000001E-2</v>
      </c>
      <c r="N18191">
        <v>1.1279E-3</v>
      </c>
      <c r="O18191">
        <v>1.51506E-2</v>
      </c>
      <c r="P18191">
        <v>3.53973E-2</v>
      </c>
      <c r="Q18191">
        <v>79.5</v>
      </c>
      <c r="R18191">
        <v>2.67406E-2</v>
      </c>
      <c r="S18191" t="s">
        <v>20810</v>
      </c>
    </row>
    <row r="18192" spans="1:19" x14ac:dyDescent="0.25">
      <c r="A18192" t="s">
        <v>18260</v>
      </c>
      <c r="B18192" t="s">
        <v>68</v>
      </c>
      <c r="C18192" t="s">
        <v>5</v>
      </c>
      <c r="D18192" t="s">
        <v>9</v>
      </c>
      <c r="E18192" t="s">
        <v>18</v>
      </c>
      <c r="F18192" t="s">
        <v>52</v>
      </c>
      <c r="G18192">
        <v>23</v>
      </c>
      <c r="H18192">
        <v>51</v>
      </c>
      <c r="I18192">
        <v>8.5952089999999995E-2</v>
      </c>
      <c r="J18192">
        <v>6.4422199999999999E-2</v>
      </c>
      <c r="K18192">
        <v>-2.1529900000000001E-2</v>
      </c>
      <c r="L18192">
        <v>-4.6752500000000002E-2</v>
      </c>
      <c r="M18192">
        <v>-3.1850799999999999E-2</v>
      </c>
      <c r="N18192">
        <v>-2.1529900000000001E-2</v>
      </c>
      <c r="O18192">
        <v>-1.1209E-2</v>
      </c>
      <c r="P18192">
        <v>3.6927000000000001E-3</v>
      </c>
      <c r="Q18192">
        <v>76</v>
      </c>
      <c r="R18192">
        <v>1.9681299999999999E-2</v>
      </c>
      <c r="S18192" t="s">
        <v>20810</v>
      </c>
    </row>
    <row r="18193" spans="1:19" x14ac:dyDescent="0.25">
      <c r="A18193" t="s">
        <v>18261</v>
      </c>
      <c r="B18193" t="s">
        <v>68</v>
      </c>
      <c r="C18193" t="s">
        <v>5</v>
      </c>
      <c r="D18193" t="s">
        <v>9</v>
      </c>
      <c r="E18193" t="s">
        <v>18</v>
      </c>
      <c r="F18193" t="s">
        <v>52</v>
      </c>
      <c r="G18193">
        <v>24</v>
      </c>
      <c r="H18193">
        <v>51</v>
      </c>
      <c r="I18193">
        <v>6.7263589999999998E-2</v>
      </c>
      <c r="J18193">
        <v>5.7651599999999997E-2</v>
      </c>
      <c r="K18193">
        <v>-9.6120000000000008E-3</v>
      </c>
      <c r="L18193">
        <v>-3.1116999999999999E-2</v>
      </c>
      <c r="M18193">
        <v>-1.84117E-2</v>
      </c>
      <c r="N18193">
        <v>-9.6120000000000008E-3</v>
      </c>
      <c r="O18193">
        <v>-8.1229999999999996E-4</v>
      </c>
      <c r="P18193">
        <v>1.18931E-2</v>
      </c>
      <c r="Q18193">
        <v>73</v>
      </c>
      <c r="R18193">
        <v>1.67805E-2</v>
      </c>
      <c r="S18193" t="s">
        <v>20810</v>
      </c>
    </row>
    <row r="18194" spans="1:19" x14ac:dyDescent="0.25">
      <c r="A18194" t="s">
        <v>18262</v>
      </c>
      <c r="B18194" t="s">
        <v>68</v>
      </c>
      <c r="C18194" t="s">
        <v>5</v>
      </c>
      <c r="D18194" t="s">
        <v>9</v>
      </c>
      <c r="E18194" t="s">
        <v>19</v>
      </c>
      <c r="F18194" t="s">
        <v>6</v>
      </c>
      <c r="G18194">
        <v>1</v>
      </c>
      <c r="H18194">
        <v>51</v>
      </c>
      <c r="I18194">
        <v>8.5399719999999998E-2</v>
      </c>
      <c r="J18194">
        <v>8.32648E-2</v>
      </c>
      <c r="K18194">
        <v>-2.1348999999999999E-3</v>
      </c>
      <c r="L18194">
        <v>-2.2879900000000002E-2</v>
      </c>
      <c r="M18194">
        <v>-1.06236E-2</v>
      </c>
      <c r="N18194">
        <v>-2.1348999999999999E-3</v>
      </c>
      <c r="O18194">
        <v>6.3537999999999997E-3</v>
      </c>
      <c r="P18194">
        <v>1.8610100000000001E-2</v>
      </c>
      <c r="Q18194">
        <v>76.174999999999997</v>
      </c>
      <c r="R18194">
        <v>1.6187400000000001E-2</v>
      </c>
      <c r="S18194" t="s">
        <v>20810</v>
      </c>
    </row>
    <row r="18195" spans="1:19" x14ac:dyDescent="0.25">
      <c r="A18195" t="s">
        <v>18263</v>
      </c>
      <c r="B18195" t="s">
        <v>68</v>
      </c>
      <c r="C18195" t="s">
        <v>5</v>
      </c>
      <c r="D18195" t="s">
        <v>9</v>
      </c>
      <c r="E18195" t="s">
        <v>19</v>
      </c>
      <c r="F18195" t="s">
        <v>6</v>
      </c>
      <c r="G18195">
        <v>2</v>
      </c>
      <c r="H18195">
        <v>51</v>
      </c>
      <c r="I18195">
        <v>7.3066370000000005E-2</v>
      </c>
      <c r="J18195">
        <v>7.76279E-2</v>
      </c>
      <c r="K18195">
        <v>4.5614999999999996E-3</v>
      </c>
      <c r="L18195">
        <v>-1.29757E-2</v>
      </c>
      <c r="M18195">
        <v>-2.6145999999999999E-3</v>
      </c>
      <c r="N18195">
        <v>4.5614999999999996E-3</v>
      </c>
      <c r="O18195">
        <v>1.1737600000000001E-2</v>
      </c>
      <c r="P18195">
        <v>2.2098699999999999E-2</v>
      </c>
      <c r="Q18195">
        <v>74.349999999999994</v>
      </c>
      <c r="R18195">
        <v>1.36843E-2</v>
      </c>
      <c r="S18195" t="s">
        <v>20810</v>
      </c>
    </row>
    <row r="18196" spans="1:19" x14ac:dyDescent="0.25">
      <c r="A18196" t="s">
        <v>18264</v>
      </c>
      <c r="B18196" t="s">
        <v>68</v>
      </c>
      <c r="C18196" t="s">
        <v>5</v>
      </c>
      <c r="D18196" t="s">
        <v>9</v>
      </c>
      <c r="E18196" t="s">
        <v>19</v>
      </c>
      <c r="F18196" t="s">
        <v>6</v>
      </c>
      <c r="G18196">
        <v>3</v>
      </c>
      <c r="H18196">
        <v>51</v>
      </c>
      <c r="I18196">
        <v>6.4296900000000004E-2</v>
      </c>
      <c r="J18196">
        <v>6.6939499999999999E-2</v>
      </c>
      <c r="K18196">
        <v>2.6426000000000002E-3</v>
      </c>
      <c r="L18196">
        <v>-1.3863199999999999E-2</v>
      </c>
      <c r="M18196">
        <v>-4.1114000000000003E-3</v>
      </c>
      <c r="N18196">
        <v>2.6426000000000002E-3</v>
      </c>
      <c r="O18196">
        <v>9.3965999999999997E-3</v>
      </c>
      <c r="P18196">
        <v>1.9148399999999999E-2</v>
      </c>
      <c r="Q18196">
        <v>72.674999999999997</v>
      </c>
      <c r="R18196">
        <v>1.28795E-2</v>
      </c>
      <c r="S18196" t="s">
        <v>20810</v>
      </c>
    </row>
    <row r="18197" spans="1:19" x14ac:dyDescent="0.25">
      <c r="A18197" t="s">
        <v>18265</v>
      </c>
      <c r="B18197" t="s">
        <v>68</v>
      </c>
      <c r="C18197" t="s">
        <v>5</v>
      </c>
      <c r="D18197" t="s">
        <v>9</v>
      </c>
      <c r="E18197" t="s">
        <v>19</v>
      </c>
      <c r="F18197" t="s">
        <v>6</v>
      </c>
      <c r="G18197">
        <v>4</v>
      </c>
      <c r="H18197">
        <v>51</v>
      </c>
      <c r="I18197">
        <v>6.6359890000000005E-2</v>
      </c>
      <c r="J18197">
        <v>6.3832899999999998E-2</v>
      </c>
      <c r="K18197">
        <v>-2.5270000000000002E-3</v>
      </c>
      <c r="L18197">
        <v>-1.8695699999999999E-2</v>
      </c>
      <c r="M18197">
        <v>-9.1430999999999995E-3</v>
      </c>
      <c r="N18197">
        <v>-2.5270000000000002E-3</v>
      </c>
      <c r="O18197">
        <v>4.0891E-3</v>
      </c>
      <c r="P18197">
        <v>1.36417E-2</v>
      </c>
      <c r="Q18197">
        <v>71</v>
      </c>
      <c r="R18197">
        <v>1.2616499999999999E-2</v>
      </c>
      <c r="S18197" t="s">
        <v>20810</v>
      </c>
    </row>
    <row r="18198" spans="1:19" x14ac:dyDescent="0.25">
      <c r="A18198" t="s">
        <v>18266</v>
      </c>
      <c r="B18198" t="s">
        <v>68</v>
      </c>
      <c r="C18198" t="s">
        <v>5</v>
      </c>
      <c r="D18198" t="s">
        <v>9</v>
      </c>
      <c r="E18198" t="s">
        <v>19</v>
      </c>
      <c r="F18198" t="s">
        <v>6</v>
      </c>
      <c r="G18198">
        <v>5</v>
      </c>
      <c r="H18198">
        <v>51</v>
      </c>
      <c r="I18198">
        <v>6.4098450000000001E-2</v>
      </c>
      <c r="J18198">
        <v>5.6572699999999997E-2</v>
      </c>
      <c r="K18198">
        <v>-7.5258E-3</v>
      </c>
      <c r="L18198">
        <v>-2.0929099999999999E-2</v>
      </c>
      <c r="M18198">
        <v>-1.3010300000000001E-2</v>
      </c>
      <c r="N18198">
        <v>-7.5258E-3</v>
      </c>
      <c r="O18198">
        <v>-2.0412E-3</v>
      </c>
      <c r="P18198">
        <v>5.8776000000000002E-3</v>
      </c>
      <c r="Q18198">
        <v>69.525000000000006</v>
      </c>
      <c r="R18198">
        <v>1.04587E-2</v>
      </c>
      <c r="S18198" t="s">
        <v>20810</v>
      </c>
    </row>
    <row r="18199" spans="1:19" x14ac:dyDescent="0.25">
      <c r="A18199" t="s">
        <v>18267</v>
      </c>
      <c r="B18199" t="s">
        <v>68</v>
      </c>
      <c r="C18199" t="s">
        <v>5</v>
      </c>
      <c r="D18199" t="s">
        <v>9</v>
      </c>
      <c r="E18199" t="s">
        <v>19</v>
      </c>
      <c r="F18199" t="s">
        <v>6</v>
      </c>
      <c r="G18199">
        <v>6</v>
      </c>
      <c r="H18199">
        <v>51</v>
      </c>
      <c r="I18199">
        <v>6.0258319999999997E-2</v>
      </c>
      <c r="J18199">
        <v>6.14764E-2</v>
      </c>
      <c r="K18199">
        <v>1.2181E-3</v>
      </c>
      <c r="L18199">
        <v>-1.3684399999999999E-2</v>
      </c>
      <c r="M18199">
        <v>-4.8799000000000004E-3</v>
      </c>
      <c r="N18199">
        <v>1.2181E-3</v>
      </c>
      <c r="O18199">
        <v>7.3160999999999999E-3</v>
      </c>
      <c r="P18199">
        <v>1.6120599999999999E-2</v>
      </c>
      <c r="Q18199">
        <v>68.400000000000006</v>
      </c>
      <c r="R18199">
        <v>1.16285E-2</v>
      </c>
      <c r="S18199" t="s">
        <v>20810</v>
      </c>
    </row>
    <row r="18200" spans="1:19" x14ac:dyDescent="0.25">
      <c r="A18200" t="s">
        <v>18268</v>
      </c>
      <c r="B18200" t="s">
        <v>68</v>
      </c>
      <c r="C18200" t="s">
        <v>5</v>
      </c>
      <c r="D18200" t="s">
        <v>9</v>
      </c>
      <c r="E18200" t="s">
        <v>19</v>
      </c>
      <c r="F18200" t="s">
        <v>6</v>
      </c>
      <c r="G18200">
        <v>7</v>
      </c>
      <c r="H18200">
        <v>51</v>
      </c>
      <c r="I18200">
        <v>6.676435E-2</v>
      </c>
      <c r="J18200">
        <v>6.7542400000000002E-2</v>
      </c>
      <c r="K18200">
        <v>7.7800000000000005E-4</v>
      </c>
      <c r="L18200">
        <v>-1.5663300000000002E-2</v>
      </c>
      <c r="M18200">
        <v>-5.9496000000000002E-3</v>
      </c>
      <c r="N18200">
        <v>7.7800000000000005E-4</v>
      </c>
      <c r="O18200">
        <v>7.5056999999999997E-3</v>
      </c>
      <c r="P18200">
        <v>1.7219399999999999E-2</v>
      </c>
      <c r="Q18200">
        <v>68.599999999999994</v>
      </c>
      <c r="R18200">
        <v>1.2829200000000001E-2</v>
      </c>
      <c r="S18200" t="s">
        <v>20810</v>
      </c>
    </row>
    <row r="18201" spans="1:19" x14ac:dyDescent="0.25">
      <c r="A18201" t="s">
        <v>18269</v>
      </c>
      <c r="B18201" t="s">
        <v>68</v>
      </c>
      <c r="C18201" t="s">
        <v>5</v>
      </c>
      <c r="D18201" t="s">
        <v>9</v>
      </c>
      <c r="E18201" t="s">
        <v>19</v>
      </c>
      <c r="F18201" t="s">
        <v>6</v>
      </c>
      <c r="G18201">
        <v>8</v>
      </c>
      <c r="H18201">
        <v>51</v>
      </c>
      <c r="I18201">
        <v>6.9043969999999996E-2</v>
      </c>
      <c r="J18201">
        <v>7.0963100000000001E-2</v>
      </c>
      <c r="K18201">
        <v>1.9191E-3</v>
      </c>
      <c r="L18201">
        <v>-1.6561300000000001E-2</v>
      </c>
      <c r="M18201">
        <v>-5.6429000000000002E-3</v>
      </c>
      <c r="N18201">
        <v>1.9191E-3</v>
      </c>
      <c r="O18201">
        <v>9.4812000000000004E-3</v>
      </c>
      <c r="P18201">
        <v>2.03996E-2</v>
      </c>
      <c r="Q18201">
        <v>70.674999999999997</v>
      </c>
      <c r="R18201">
        <v>1.44204E-2</v>
      </c>
      <c r="S18201" t="s">
        <v>20810</v>
      </c>
    </row>
    <row r="18202" spans="1:19" x14ac:dyDescent="0.25">
      <c r="A18202" t="s">
        <v>18270</v>
      </c>
      <c r="B18202" t="s">
        <v>68</v>
      </c>
      <c r="C18202" t="s">
        <v>5</v>
      </c>
      <c r="D18202" t="s">
        <v>9</v>
      </c>
      <c r="E18202" t="s">
        <v>19</v>
      </c>
      <c r="F18202" t="s">
        <v>6</v>
      </c>
      <c r="G18202">
        <v>9</v>
      </c>
      <c r="H18202">
        <v>51</v>
      </c>
      <c r="I18202">
        <v>6.8029400000000004E-2</v>
      </c>
      <c r="J18202">
        <v>6.3920900000000003E-2</v>
      </c>
      <c r="K18202">
        <v>-4.1085000000000002E-3</v>
      </c>
      <c r="L18202">
        <v>-2.1493100000000001E-2</v>
      </c>
      <c r="M18202">
        <v>-1.12221E-2</v>
      </c>
      <c r="N18202">
        <v>-4.1085000000000002E-3</v>
      </c>
      <c r="O18202">
        <v>3.0051000000000001E-3</v>
      </c>
      <c r="P18202">
        <v>1.3276E-2</v>
      </c>
      <c r="Q18202">
        <v>73.5</v>
      </c>
      <c r="R18202">
        <v>1.3565199999999999E-2</v>
      </c>
      <c r="S18202" t="s">
        <v>20810</v>
      </c>
    </row>
    <row r="18203" spans="1:19" x14ac:dyDescent="0.25">
      <c r="A18203" t="s">
        <v>18271</v>
      </c>
      <c r="B18203" t="s">
        <v>68</v>
      </c>
      <c r="C18203" t="s">
        <v>5</v>
      </c>
      <c r="D18203" t="s">
        <v>9</v>
      </c>
      <c r="E18203" t="s">
        <v>19</v>
      </c>
      <c r="F18203" t="s">
        <v>6</v>
      </c>
      <c r="G18203">
        <v>10</v>
      </c>
      <c r="H18203">
        <v>51</v>
      </c>
      <c r="I18203">
        <v>6.2907160000000004E-2</v>
      </c>
      <c r="J18203">
        <v>6.5204200000000004E-2</v>
      </c>
      <c r="K18203">
        <v>2.2970999999999998E-3</v>
      </c>
      <c r="L18203">
        <v>-1.8518400000000001E-2</v>
      </c>
      <c r="M18203">
        <v>-6.2205000000000003E-3</v>
      </c>
      <c r="N18203">
        <v>2.2970999999999998E-3</v>
      </c>
      <c r="O18203">
        <v>1.0814600000000001E-2</v>
      </c>
      <c r="P18203">
        <v>2.3112600000000001E-2</v>
      </c>
      <c r="Q18203">
        <v>76.349999999999994</v>
      </c>
      <c r="R18203">
        <v>1.6242400000000001E-2</v>
      </c>
      <c r="S18203" t="s">
        <v>20810</v>
      </c>
    </row>
    <row r="18204" spans="1:19" x14ac:dyDescent="0.25">
      <c r="A18204" t="s">
        <v>18272</v>
      </c>
      <c r="B18204" t="s">
        <v>68</v>
      </c>
      <c r="C18204" t="s">
        <v>5</v>
      </c>
      <c r="D18204" t="s">
        <v>9</v>
      </c>
      <c r="E18204" t="s">
        <v>19</v>
      </c>
      <c r="F18204" t="s">
        <v>6</v>
      </c>
      <c r="G18204">
        <v>11</v>
      </c>
      <c r="H18204">
        <v>51</v>
      </c>
      <c r="I18204">
        <v>5.9776360000000001E-2</v>
      </c>
      <c r="J18204">
        <v>6.7924799999999994E-2</v>
      </c>
      <c r="K18204">
        <v>8.1484999999999995E-3</v>
      </c>
      <c r="L18204">
        <v>-1.5643399999999998E-2</v>
      </c>
      <c r="M18204">
        <v>-1.5870000000000001E-3</v>
      </c>
      <c r="N18204">
        <v>8.1484999999999995E-3</v>
      </c>
      <c r="O18204">
        <v>1.7883900000000001E-2</v>
      </c>
      <c r="P18204">
        <v>3.1940299999999998E-2</v>
      </c>
      <c r="Q18204">
        <v>79.025000000000006</v>
      </c>
      <c r="R18204">
        <v>1.8564899999999999E-2</v>
      </c>
      <c r="S18204" t="s">
        <v>20810</v>
      </c>
    </row>
    <row r="18205" spans="1:19" x14ac:dyDescent="0.25">
      <c r="A18205" t="s">
        <v>18273</v>
      </c>
      <c r="B18205" t="s">
        <v>68</v>
      </c>
      <c r="C18205" t="s">
        <v>5</v>
      </c>
      <c r="D18205" t="s">
        <v>9</v>
      </c>
      <c r="E18205" t="s">
        <v>19</v>
      </c>
      <c r="F18205" t="s">
        <v>6</v>
      </c>
      <c r="G18205">
        <v>12</v>
      </c>
      <c r="H18205">
        <v>51</v>
      </c>
      <c r="I18205">
        <v>5.2208360000000002E-2</v>
      </c>
      <c r="J18205">
        <v>6.4005099999999995E-2</v>
      </c>
      <c r="K18205">
        <v>1.17967E-2</v>
      </c>
      <c r="L18205">
        <v>-1.3872199999999999E-2</v>
      </c>
      <c r="M18205">
        <v>1.2932E-3</v>
      </c>
      <c r="N18205">
        <v>1.17967E-2</v>
      </c>
      <c r="O18205">
        <v>2.2300199999999999E-2</v>
      </c>
      <c r="P18205">
        <v>3.7465600000000002E-2</v>
      </c>
      <c r="Q18205">
        <v>81.674999999999997</v>
      </c>
      <c r="R18205">
        <v>2.0029499999999999E-2</v>
      </c>
      <c r="S18205" t="s">
        <v>20810</v>
      </c>
    </row>
    <row r="18206" spans="1:19" x14ac:dyDescent="0.25">
      <c r="A18206" t="s">
        <v>18274</v>
      </c>
      <c r="B18206" t="s">
        <v>68</v>
      </c>
      <c r="C18206" t="s">
        <v>5</v>
      </c>
      <c r="D18206" t="s">
        <v>9</v>
      </c>
      <c r="E18206" t="s">
        <v>19</v>
      </c>
      <c r="F18206" t="s">
        <v>6</v>
      </c>
      <c r="G18206">
        <v>13</v>
      </c>
      <c r="H18206">
        <v>51</v>
      </c>
      <c r="I18206">
        <v>5.417044E-2</v>
      </c>
      <c r="J18206">
        <v>6.56389E-2</v>
      </c>
      <c r="K18206">
        <v>1.14684E-2</v>
      </c>
      <c r="L18206">
        <v>-1.60917E-2</v>
      </c>
      <c r="M18206">
        <v>1.9110000000000001E-4</v>
      </c>
      <c r="N18206">
        <v>1.14684E-2</v>
      </c>
      <c r="O18206">
        <v>2.27458E-2</v>
      </c>
      <c r="P18206">
        <v>3.9028599999999997E-2</v>
      </c>
      <c r="Q18206">
        <v>84.05</v>
      </c>
      <c r="R18206">
        <v>2.1505300000000001E-2</v>
      </c>
      <c r="S18206" t="s">
        <v>20810</v>
      </c>
    </row>
    <row r="18207" spans="1:19" x14ac:dyDescent="0.25">
      <c r="A18207" t="s">
        <v>18275</v>
      </c>
      <c r="B18207" t="s">
        <v>68</v>
      </c>
      <c r="C18207" t="s">
        <v>5</v>
      </c>
      <c r="D18207" t="s">
        <v>9</v>
      </c>
      <c r="E18207" t="s">
        <v>19</v>
      </c>
      <c r="F18207" t="s">
        <v>6</v>
      </c>
      <c r="G18207">
        <v>14</v>
      </c>
      <c r="H18207">
        <v>51</v>
      </c>
      <c r="I18207">
        <v>5.9172139999999998E-2</v>
      </c>
      <c r="J18207">
        <v>7.5885800000000003E-2</v>
      </c>
      <c r="K18207">
        <v>1.6713700000000001E-2</v>
      </c>
      <c r="L18207">
        <v>-1.36487E-2</v>
      </c>
      <c r="M18207">
        <v>4.2896999999999996E-3</v>
      </c>
      <c r="N18207">
        <v>1.6713700000000001E-2</v>
      </c>
      <c r="O18207">
        <v>2.9137699999999999E-2</v>
      </c>
      <c r="P18207">
        <v>4.7076100000000003E-2</v>
      </c>
      <c r="Q18207">
        <v>86.45</v>
      </c>
      <c r="R18207">
        <v>2.3691899999999998E-2</v>
      </c>
      <c r="S18207" t="s">
        <v>20810</v>
      </c>
    </row>
    <row r="18208" spans="1:19" x14ac:dyDescent="0.25">
      <c r="A18208" t="s">
        <v>18276</v>
      </c>
      <c r="B18208" t="s">
        <v>68</v>
      </c>
      <c r="C18208" t="s">
        <v>5</v>
      </c>
      <c r="D18208" t="s">
        <v>9</v>
      </c>
      <c r="E18208" t="s">
        <v>19</v>
      </c>
      <c r="F18208" t="s">
        <v>6</v>
      </c>
      <c r="G18208">
        <v>15</v>
      </c>
      <c r="H18208">
        <v>51</v>
      </c>
      <c r="I18208">
        <v>6.9578879999999996E-2</v>
      </c>
      <c r="J18208">
        <v>9.1082399999999994E-2</v>
      </c>
      <c r="K18208">
        <v>2.1503499999999998E-2</v>
      </c>
      <c r="L18208">
        <v>-1.21969E-2</v>
      </c>
      <c r="M18208">
        <v>7.7136000000000001E-3</v>
      </c>
      <c r="N18208">
        <v>2.1503499999999998E-2</v>
      </c>
      <c r="O18208">
        <v>3.5293499999999998E-2</v>
      </c>
      <c r="P18208">
        <v>5.5204000000000003E-2</v>
      </c>
      <c r="Q18208">
        <v>88.35</v>
      </c>
      <c r="R18208">
        <v>2.62966E-2</v>
      </c>
      <c r="S18208" t="s">
        <v>20810</v>
      </c>
    </row>
    <row r="18209" spans="1:19" x14ac:dyDescent="0.25">
      <c r="A18209" t="s">
        <v>18277</v>
      </c>
      <c r="B18209" t="s">
        <v>68</v>
      </c>
      <c r="C18209" t="s">
        <v>5</v>
      </c>
      <c r="D18209" t="s">
        <v>9</v>
      </c>
      <c r="E18209" t="s">
        <v>19</v>
      </c>
      <c r="F18209" t="s">
        <v>6</v>
      </c>
      <c r="G18209">
        <v>16</v>
      </c>
      <c r="H18209">
        <v>51</v>
      </c>
      <c r="I18209">
        <v>8.7764439999999999E-2</v>
      </c>
      <c r="J18209">
        <v>0.107237</v>
      </c>
      <c r="K18209">
        <v>1.94726E-2</v>
      </c>
      <c r="L18209">
        <v>-2.5483499999999999E-2</v>
      </c>
      <c r="M18209">
        <v>1.0769E-3</v>
      </c>
      <c r="N18209">
        <v>1.94726E-2</v>
      </c>
      <c r="O18209">
        <v>3.7868199999999998E-2</v>
      </c>
      <c r="P18209">
        <v>6.4428600000000003E-2</v>
      </c>
      <c r="Q18209">
        <v>89.924999999999997</v>
      </c>
      <c r="R18209">
        <v>3.5079399999999997E-2</v>
      </c>
      <c r="S18209" t="s">
        <v>20810</v>
      </c>
    </row>
    <row r="18210" spans="1:19" x14ac:dyDescent="0.25">
      <c r="A18210" t="s">
        <v>18278</v>
      </c>
      <c r="B18210" t="s">
        <v>68</v>
      </c>
      <c r="C18210" t="s">
        <v>5</v>
      </c>
      <c r="D18210" t="s">
        <v>9</v>
      </c>
      <c r="E18210" t="s">
        <v>19</v>
      </c>
      <c r="F18210" t="s">
        <v>6</v>
      </c>
      <c r="G18210">
        <v>17</v>
      </c>
      <c r="H18210">
        <v>51</v>
      </c>
      <c r="I18210">
        <v>0.10140006999999999</v>
      </c>
      <c r="J18210">
        <v>0.1155479</v>
      </c>
      <c r="K18210">
        <v>1.41478E-2</v>
      </c>
      <c r="L18210">
        <v>-2.9406700000000001E-2</v>
      </c>
      <c r="M18210">
        <v>-3.6743000000000001E-3</v>
      </c>
      <c r="N18210">
        <v>1.41478E-2</v>
      </c>
      <c r="O18210">
        <v>3.1969900000000002E-2</v>
      </c>
      <c r="P18210">
        <v>5.7702200000000002E-2</v>
      </c>
      <c r="Q18210">
        <v>90.8</v>
      </c>
      <c r="R18210">
        <v>3.3985700000000001E-2</v>
      </c>
      <c r="S18210" t="s">
        <v>20810</v>
      </c>
    </row>
    <row r="18211" spans="1:19" x14ac:dyDescent="0.25">
      <c r="A18211" t="s">
        <v>18279</v>
      </c>
      <c r="B18211" t="s">
        <v>68</v>
      </c>
      <c r="C18211" t="s">
        <v>5</v>
      </c>
      <c r="D18211" t="s">
        <v>9</v>
      </c>
      <c r="E18211" t="s">
        <v>19</v>
      </c>
      <c r="F18211" t="s">
        <v>6</v>
      </c>
      <c r="G18211">
        <v>18</v>
      </c>
      <c r="H18211">
        <v>51</v>
      </c>
      <c r="I18211">
        <v>0.11650906</v>
      </c>
      <c r="J18211">
        <v>0.1293589</v>
      </c>
      <c r="K18211">
        <v>1.28498E-2</v>
      </c>
      <c r="L18211">
        <v>-3.11337E-2</v>
      </c>
      <c r="M18211">
        <v>-5.1479000000000004E-3</v>
      </c>
      <c r="N18211">
        <v>1.28498E-2</v>
      </c>
      <c r="O18211">
        <v>3.08475E-2</v>
      </c>
      <c r="P18211">
        <v>5.6833399999999999E-2</v>
      </c>
      <c r="Q18211">
        <v>91.424999999999997</v>
      </c>
      <c r="R18211">
        <v>3.4320499999999997E-2</v>
      </c>
      <c r="S18211" t="s">
        <v>20810</v>
      </c>
    </row>
    <row r="18212" spans="1:19" x14ac:dyDescent="0.25">
      <c r="A18212" t="s">
        <v>18280</v>
      </c>
      <c r="B18212" t="s">
        <v>68</v>
      </c>
      <c r="C18212" t="s">
        <v>5</v>
      </c>
      <c r="D18212" t="s">
        <v>9</v>
      </c>
      <c r="E18212" t="s">
        <v>19</v>
      </c>
      <c r="F18212" t="s">
        <v>6</v>
      </c>
      <c r="G18212">
        <v>19</v>
      </c>
      <c r="H18212">
        <v>51</v>
      </c>
      <c r="I18212">
        <v>0.12971214</v>
      </c>
      <c r="J18212">
        <v>0.13337940000000001</v>
      </c>
      <c r="K18212">
        <v>3.6673000000000001E-3</v>
      </c>
      <c r="L18212">
        <v>-3.9366400000000003E-2</v>
      </c>
      <c r="M18212">
        <v>-1.3941800000000001E-2</v>
      </c>
      <c r="N18212">
        <v>3.6673000000000001E-3</v>
      </c>
      <c r="O18212">
        <v>2.1276300000000001E-2</v>
      </c>
      <c r="P18212">
        <v>4.6700899999999997E-2</v>
      </c>
      <c r="Q18212">
        <v>91.075000000000003</v>
      </c>
      <c r="R18212">
        <v>3.3579299999999999E-2</v>
      </c>
      <c r="S18212" t="s">
        <v>20810</v>
      </c>
    </row>
    <row r="18213" spans="1:19" x14ac:dyDescent="0.25">
      <c r="A18213" t="s">
        <v>18281</v>
      </c>
      <c r="B18213" t="s">
        <v>68</v>
      </c>
      <c r="C18213" t="s">
        <v>5</v>
      </c>
      <c r="D18213" t="s">
        <v>9</v>
      </c>
      <c r="E18213" t="s">
        <v>19</v>
      </c>
      <c r="F18213" t="s">
        <v>6</v>
      </c>
      <c r="G18213">
        <v>20</v>
      </c>
      <c r="H18213">
        <v>51</v>
      </c>
      <c r="I18213">
        <v>0.13287289999999999</v>
      </c>
      <c r="J18213">
        <v>0.13352140000000001</v>
      </c>
      <c r="K18213">
        <v>6.4849999999999999E-4</v>
      </c>
      <c r="L18213">
        <v>-3.77071E-2</v>
      </c>
      <c r="M18213">
        <v>-1.50463E-2</v>
      </c>
      <c r="N18213">
        <v>6.4849999999999999E-4</v>
      </c>
      <c r="O18213">
        <v>1.6343300000000002E-2</v>
      </c>
      <c r="P18213">
        <v>3.90041E-2</v>
      </c>
      <c r="Q18213">
        <v>89.55</v>
      </c>
      <c r="R18213">
        <v>2.9929000000000001E-2</v>
      </c>
      <c r="S18213" t="s">
        <v>20810</v>
      </c>
    </row>
    <row r="18214" spans="1:19" x14ac:dyDescent="0.25">
      <c r="A18214" t="s">
        <v>18282</v>
      </c>
      <c r="B18214" t="s">
        <v>68</v>
      </c>
      <c r="C18214" t="s">
        <v>5</v>
      </c>
      <c r="D18214" t="s">
        <v>9</v>
      </c>
      <c r="E18214" t="s">
        <v>19</v>
      </c>
      <c r="F18214" t="s">
        <v>6</v>
      </c>
      <c r="G18214">
        <v>21</v>
      </c>
      <c r="H18214">
        <v>51</v>
      </c>
      <c r="I18214">
        <v>0.13624165999999999</v>
      </c>
      <c r="J18214">
        <v>0.1348608</v>
      </c>
      <c r="K18214">
        <v>-1.3808E-3</v>
      </c>
      <c r="L18214">
        <v>-3.7060599999999999E-2</v>
      </c>
      <c r="M18214">
        <v>-1.59807E-2</v>
      </c>
      <c r="N18214">
        <v>-1.3808E-3</v>
      </c>
      <c r="O18214">
        <v>1.3219E-2</v>
      </c>
      <c r="P18214">
        <v>3.42989E-2</v>
      </c>
      <c r="Q18214">
        <v>87</v>
      </c>
      <c r="R18214">
        <v>2.7841000000000001E-2</v>
      </c>
      <c r="S18214" t="s">
        <v>20810</v>
      </c>
    </row>
    <row r="18215" spans="1:19" x14ac:dyDescent="0.25">
      <c r="A18215" t="s">
        <v>18283</v>
      </c>
      <c r="B18215" t="s">
        <v>68</v>
      </c>
      <c r="C18215" t="s">
        <v>5</v>
      </c>
      <c r="D18215" t="s">
        <v>9</v>
      </c>
      <c r="E18215" t="s">
        <v>19</v>
      </c>
      <c r="F18215" t="s">
        <v>6</v>
      </c>
      <c r="G18215">
        <v>22</v>
      </c>
      <c r="H18215">
        <v>51</v>
      </c>
      <c r="I18215">
        <v>0.13506357999999999</v>
      </c>
      <c r="J18215">
        <v>0.1360306</v>
      </c>
      <c r="K18215">
        <v>9.6699999999999998E-4</v>
      </c>
      <c r="L18215">
        <v>-3.6078600000000002E-2</v>
      </c>
      <c r="M18215">
        <v>-1.41917E-2</v>
      </c>
      <c r="N18215">
        <v>9.6699999999999998E-4</v>
      </c>
      <c r="O18215">
        <v>1.6125799999999999E-2</v>
      </c>
      <c r="P18215">
        <v>3.8012700000000003E-2</v>
      </c>
      <c r="Q18215">
        <v>84.9</v>
      </c>
      <c r="R18215">
        <v>2.8906899999999999E-2</v>
      </c>
      <c r="S18215" t="s">
        <v>20810</v>
      </c>
    </row>
    <row r="18216" spans="1:19" x14ac:dyDescent="0.25">
      <c r="A18216" t="s">
        <v>18284</v>
      </c>
      <c r="B18216" t="s">
        <v>68</v>
      </c>
      <c r="C18216" t="s">
        <v>5</v>
      </c>
      <c r="D18216" t="s">
        <v>9</v>
      </c>
      <c r="E18216" t="s">
        <v>19</v>
      </c>
      <c r="F18216" t="s">
        <v>6</v>
      </c>
      <c r="G18216">
        <v>23</v>
      </c>
      <c r="H18216">
        <v>51</v>
      </c>
      <c r="I18216">
        <v>0.12041383</v>
      </c>
      <c r="J18216">
        <v>0.1193091</v>
      </c>
      <c r="K18216">
        <v>-1.1046999999999999E-3</v>
      </c>
      <c r="L18216">
        <v>-2.75929E-2</v>
      </c>
      <c r="M18216">
        <v>-1.1943499999999999E-2</v>
      </c>
      <c r="N18216">
        <v>-1.1046999999999999E-3</v>
      </c>
      <c r="O18216">
        <v>9.7339999999999996E-3</v>
      </c>
      <c r="P18216">
        <v>2.53834E-2</v>
      </c>
      <c r="Q18216">
        <v>82.474999999999994</v>
      </c>
      <c r="R18216">
        <v>2.0668800000000001E-2</v>
      </c>
      <c r="S18216" t="s">
        <v>20810</v>
      </c>
    </row>
    <row r="18217" spans="1:19" x14ac:dyDescent="0.25">
      <c r="A18217" t="s">
        <v>18285</v>
      </c>
      <c r="B18217" t="s">
        <v>68</v>
      </c>
      <c r="C18217" t="s">
        <v>5</v>
      </c>
      <c r="D18217" t="s">
        <v>9</v>
      </c>
      <c r="E18217" t="s">
        <v>19</v>
      </c>
      <c r="F18217" t="s">
        <v>6</v>
      </c>
      <c r="G18217">
        <v>24</v>
      </c>
      <c r="H18217">
        <v>51</v>
      </c>
      <c r="I18217">
        <v>0.10476165</v>
      </c>
      <c r="J18217">
        <v>0.10157190000000001</v>
      </c>
      <c r="K18217">
        <v>-3.1897000000000002E-3</v>
      </c>
      <c r="L18217">
        <v>-2.8966200000000001E-2</v>
      </c>
      <c r="M18217">
        <v>-1.37372E-2</v>
      </c>
      <c r="N18217">
        <v>-3.1897000000000002E-3</v>
      </c>
      <c r="O18217">
        <v>7.3578000000000003E-3</v>
      </c>
      <c r="P18217">
        <v>2.2586800000000001E-2</v>
      </c>
      <c r="Q18217">
        <v>79.599999999999994</v>
      </c>
      <c r="R18217">
        <v>2.0113499999999999E-2</v>
      </c>
      <c r="S18217" t="s">
        <v>20810</v>
      </c>
    </row>
    <row r="18218" spans="1:19" x14ac:dyDescent="0.25">
      <c r="A18218" t="s">
        <v>18286</v>
      </c>
      <c r="B18218" t="s">
        <v>68</v>
      </c>
      <c r="C18218" t="s">
        <v>5</v>
      </c>
      <c r="D18218" t="s">
        <v>9</v>
      </c>
      <c r="E18218" t="s">
        <v>19</v>
      </c>
      <c r="F18218" t="s">
        <v>52</v>
      </c>
      <c r="G18218">
        <v>1</v>
      </c>
      <c r="H18218">
        <v>51</v>
      </c>
      <c r="I18218">
        <v>0.13667508</v>
      </c>
      <c r="J18218">
        <v>9.5975900000000003E-2</v>
      </c>
      <c r="K18218">
        <v>-4.0699199999999998E-2</v>
      </c>
      <c r="L18218">
        <v>-7.0336399999999993E-2</v>
      </c>
      <c r="M18218">
        <v>-5.2826499999999998E-2</v>
      </c>
      <c r="N18218">
        <v>-4.0699199999999998E-2</v>
      </c>
      <c r="O18218">
        <v>-2.8571900000000001E-2</v>
      </c>
      <c r="P18218">
        <v>-1.1062000000000001E-2</v>
      </c>
      <c r="Q18218">
        <v>86.5</v>
      </c>
      <c r="R18218">
        <v>2.3126000000000001E-2</v>
      </c>
      <c r="S18218" t="s">
        <v>20810</v>
      </c>
    </row>
    <row r="18219" spans="1:19" x14ac:dyDescent="0.25">
      <c r="A18219" t="s">
        <v>18287</v>
      </c>
      <c r="B18219" t="s">
        <v>68</v>
      </c>
      <c r="C18219" t="s">
        <v>5</v>
      </c>
      <c r="D18219" t="s">
        <v>9</v>
      </c>
      <c r="E18219" t="s">
        <v>19</v>
      </c>
      <c r="F18219" t="s">
        <v>52</v>
      </c>
      <c r="G18219">
        <v>2</v>
      </c>
      <c r="H18219">
        <v>51</v>
      </c>
      <c r="I18219">
        <v>0.11729053</v>
      </c>
      <c r="J18219">
        <v>9.8110000000000003E-2</v>
      </c>
      <c r="K18219">
        <v>-1.91805E-2</v>
      </c>
      <c r="L18219">
        <v>-5.0088000000000001E-2</v>
      </c>
      <c r="M18219">
        <v>-3.1827599999999998E-2</v>
      </c>
      <c r="N18219">
        <v>-1.91805E-2</v>
      </c>
      <c r="O18219">
        <v>-6.5334E-3</v>
      </c>
      <c r="P18219">
        <v>1.17269E-2</v>
      </c>
      <c r="Q18219">
        <v>86</v>
      </c>
      <c r="R18219">
        <v>2.4117199999999998E-2</v>
      </c>
      <c r="S18219" t="s">
        <v>20810</v>
      </c>
    </row>
    <row r="18220" spans="1:19" x14ac:dyDescent="0.25">
      <c r="A18220" t="s">
        <v>18288</v>
      </c>
      <c r="B18220" t="s">
        <v>68</v>
      </c>
      <c r="C18220" t="s">
        <v>5</v>
      </c>
      <c r="D18220" t="s">
        <v>9</v>
      </c>
      <c r="E18220" t="s">
        <v>19</v>
      </c>
      <c r="F18220" t="s">
        <v>52</v>
      </c>
      <c r="G18220">
        <v>3</v>
      </c>
      <c r="H18220">
        <v>51</v>
      </c>
      <c r="I18220">
        <v>9.6820719999999999E-2</v>
      </c>
      <c r="J18220">
        <v>8.7248599999999996E-2</v>
      </c>
      <c r="K18220">
        <v>-9.5721999999999995E-3</v>
      </c>
      <c r="L18220">
        <v>-3.03229E-2</v>
      </c>
      <c r="M18220">
        <v>-1.8063200000000001E-2</v>
      </c>
      <c r="N18220">
        <v>-9.5721999999999995E-3</v>
      </c>
      <c r="O18220">
        <v>-1.0811E-3</v>
      </c>
      <c r="P18220">
        <v>1.1178499999999999E-2</v>
      </c>
      <c r="Q18220">
        <v>84</v>
      </c>
      <c r="R18220">
        <v>1.6191899999999999E-2</v>
      </c>
      <c r="S18220" t="s">
        <v>20810</v>
      </c>
    </row>
    <row r="18221" spans="1:19" x14ac:dyDescent="0.25">
      <c r="A18221" t="s">
        <v>18289</v>
      </c>
      <c r="B18221" t="s">
        <v>68</v>
      </c>
      <c r="C18221" t="s">
        <v>5</v>
      </c>
      <c r="D18221" t="s">
        <v>9</v>
      </c>
      <c r="E18221" t="s">
        <v>19</v>
      </c>
      <c r="F18221" t="s">
        <v>52</v>
      </c>
      <c r="G18221">
        <v>4</v>
      </c>
      <c r="H18221">
        <v>51</v>
      </c>
      <c r="I18221">
        <v>9.2901070000000002E-2</v>
      </c>
      <c r="J18221">
        <v>8.3275500000000002E-2</v>
      </c>
      <c r="K18221">
        <v>-9.6255000000000004E-3</v>
      </c>
      <c r="L18221">
        <v>-3.0918399999999999E-2</v>
      </c>
      <c r="M18221">
        <v>-1.8338400000000001E-2</v>
      </c>
      <c r="N18221">
        <v>-9.6255000000000004E-3</v>
      </c>
      <c r="O18221">
        <v>-9.1270000000000001E-4</v>
      </c>
      <c r="P18221">
        <v>1.16673E-2</v>
      </c>
      <c r="Q18221">
        <v>81.5</v>
      </c>
      <c r="R18221">
        <v>1.6614899999999998E-2</v>
      </c>
      <c r="S18221" t="s">
        <v>20810</v>
      </c>
    </row>
    <row r="18222" spans="1:19" x14ac:dyDescent="0.25">
      <c r="A18222" t="s">
        <v>18290</v>
      </c>
      <c r="B18222" t="s">
        <v>68</v>
      </c>
      <c r="C18222" t="s">
        <v>5</v>
      </c>
      <c r="D18222" t="s">
        <v>9</v>
      </c>
      <c r="E18222" t="s">
        <v>19</v>
      </c>
      <c r="F18222" t="s">
        <v>52</v>
      </c>
      <c r="G18222">
        <v>5</v>
      </c>
      <c r="H18222">
        <v>51</v>
      </c>
      <c r="I18222">
        <v>9.0797589999999997E-2</v>
      </c>
      <c r="J18222">
        <v>7.3041599999999998E-2</v>
      </c>
      <c r="K18222">
        <v>-1.7756000000000001E-2</v>
      </c>
      <c r="L18222">
        <v>-3.5547599999999999E-2</v>
      </c>
      <c r="M18222">
        <v>-2.5036200000000002E-2</v>
      </c>
      <c r="N18222">
        <v>-1.7756000000000001E-2</v>
      </c>
      <c r="O18222">
        <v>-1.04758E-2</v>
      </c>
      <c r="P18222">
        <v>3.5599999999999998E-5</v>
      </c>
      <c r="Q18222">
        <v>80.5</v>
      </c>
      <c r="R18222">
        <v>1.38829E-2</v>
      </c>
      <c r="S18222" t="s">
        <v>20810</v>
      </c>
    </row>
    <row r="18223" spans="1:19" x14ac:dyDescent="0.25">
      <c r="A18223" t="s">
        <v>18291</v>
      </c>
      <c r="B18223" t="s">
        <v>68</v>
      </c>
      <c r="C18223" t="s">
        <v>5</v>
      </c>
      <c r="D18223" t="s">
        <v>9</v>
      </c>
      <c r="E18223" t="s">
        <v>19</v>
      </c>
      <c r="F18223" t="s">
        <v>52</v>
      </c>
      <c r="G18223">
        <v>6</v>
      </c>
      <c r="H18223">
        <v>51</v>
      </c>
      <c r="I18223">
        <v>8.3103010000000005E-2</v>
      </c>
      <c r="J18223">
        <v>8.3000000000000004E-2</v>
      </c>
      <c r="K18223">
        <v>-1.03E-4</v>
      </c>
      <c r="L18223">
        <v>-2.09909E-2</v>
      </c>
      <c r="M18223">
        <v>-8.6502000000000002E-3</v>
      </c>
      <c r="N18223">
        <v>-1.03E-4</v>
      </c>
      <c r="O18223">
        <v>8.4442000000000007E-3</v>
      </c>
      <c r="P18223">
        <v>2.0784899999999999E-2</v>
      </c>
      <c r="Q18223">
        <v>78</v>
      </c>
      <c r="R18223">
        <v>1.6298900000000002E-2</v>
      </c>
      <c r="S18223" t="s">
        <v>20810</v>
      </c>
    </row>
    <row r="18224" spans="1:19" x14ac:dyDescent="0.25">
      <c r="A18224" t="s">
        <v>18292</v>
      </c>
      <c r="B18224" t="s">
        <v>68</v>
      </c>
      <c r="C18224" t="s">
        <v>5</v>
      </c>
      <c r="D18224" t="s">
        <v>9</v>
      </c>
      <c r="E18224" t="s">
        <v>19</v>
      </c>
      <c r="F18224" t="s">
        <v>52</v>
      </c>
      <c r="G18224">
        <v>7</v>
      </c>
      <c r="H18224">
        <v>51</v>
      </c>
      <c r="I18224">
        <v>8.8988029999999996E-2</v>
      </c>
      <c r="J18224">
        <v>9.4101699999999996E-2</v>
      </c>
      <c r="K18224">
        <v>5.1136999999999997E-3</v>
      </c>
      <c r="L18224">
        <v>-1.8353600000000001E-2</v>
      </c>
      <c r="M18224">
        <v>-4.4888999999999997E-3</v>
      </c>
      <c r="N18224">
        <v>5.1136999999999997E-3</v>
      </c>
      <c r="O18224">
        <v>1.47163E-2</v>
      </c>
      <c r="P18224">
        <v>2.8580999999999999E-2</v>
      </c>
      <c r="Q18224">
        <v>79.5</v>
      </c>
      <c r="R18224">
        <v>1.8311600000000001E-2</v>
      </c>
      <c r="S18224" t="s">
        <v>20810</v>
      </c>
    </row>
    <row r="18225" spans="1:19" x14ac:dyDescent="0.25">
      <c r="A18225" t="s">
        <v>18293</v>
      </c>
      <c r="B18225" t="s">
        <v>68</v>
      </c>
      <c r="C18225" t="s">
        <v>5</v>
      </c>
      <c r="D18225" t="s">
        <v>9</v>
      </c>
      <c r="E18225" t="s">
        <v>19</v>
      </c>
      <c r="F18225" t="s">
        <v>52</v>
      </c>
      <c r="G18225">
        <v>8</v>
      </c>
      <c r="H18225">
        <v>51</v>
      </c>
      <c r="I18225">
        <v>9.3819009999999994E-2</v>
      </c>
      <c r="J18225">
        <v>8.8671700000000006E-2</v>
      </c>
      <c r="K18225">
        <v>-5.1472999999999996E-3</v>
      </c>
      <c r="L18225">
        <v>-2.97065E-2</v>
      </c>
      <c r="M18225">
        <v>-1.51967E-2</v>
      </c>
      <c r="N18225">
        <v>-5.1472999999999996E-3</v>
      </c>
      <c r="O18225">
        <v>4.9021000000000004E-3</v>
      </c>
      <c r="P18225">
        <v>1.94118E-2</v>
      </c>
      <c r="Q18225">
        <v>82</v>
      </c>
      <c r="R18225">
        <v>1.9163599999999999E-2</v>
      </c>
      <c r="S18225" t="s">
        <v>20810</v>
      </c>
    </row>
    <row r="18226" spans="1:19" x14ac:dyDescent="0.25">
      <c r="A18226" t="s">
        <v>18294</v>
      </c>
      <c r="B18226" t="s">
        <v>68</v>
      </c>
      <c r="C18226" t="s">
        <v>5</v>
      </c>
      <c r="D18226" t="s">
        <v>9</v>
      </c>
      <c r="E18226" t="s">
        <v>19</v>
      </c>
      <c r="F18226" t="s">
        <v>52</v>
      </c>
      <c r="G18226">
        <v>9</v>
      </c>
      <c r="H18226">
        <v>51</v>
      </c>
      <c r="I18226">
        <v>8.1727850000000005E-2</v>
      </c>
      <c r="J18226">
        <v>0.1080285</v>
      </c>
      <c r="K18226">
        <v>2.63006E-2</v>
      </c>
      <c r="L18226">
        <v>-3.6235E-3</v>
      </c>
      <c r="M18226">
        <v>1.40559E-2</v>
      </c>
      <c r="N18226">
        <v>2.63006E-2</v>
      </c>
      <c r="O18226">
        <v>3.8545299999999998E-2</v>
      </c>
      <c r="P18226">
        <v>5.6224799999999998E-2</v>
      </c>
      <c r="Q18226">
        <v>84</v>
      </c>
      <c r="R18226">
        <v>2.33499E-2</v>
      </c>
      <c r="S18226" t="s">
        <v>20810</v>
      </c>
    </row>
    <row r="18227" spans="1:19" x14ac:dyDescent="0.25">
      <c r="A18227" t="s">
        <v>18295</v>
      </c>
      <c r="B18227" t="s">
        <v>68</v>
      </c>
      <c r="C18227" t="s">
        <v>5</v>
      </c>
      <c r="D18227" t="s">
        <v>9</v>
      </c>
      <c r="E18227" t="s">
        <v>19</v>
      </c>
      <c r="F18227" t="s">
        <v>52</v>
      </c>
      <c r="G18227">
        <v>10</v>
      </c>
      <c r="H18227">
        <v>51</v>
      </c>
      <c r="I18227">
        <v>7.2617420000000002E-2</v>
      </c>
      <c r="J18227">
        <v>0.1113492</v>
      </c>
      <c r="K18227">
        <v>3.8731799999999997E-2</v>
      </c>
      <c r="L18227">
        <v>4.0663000000000001E-3</v>
      </c>
      <c r="M18227">
        <v>2.45469E-2</v>
      </c>
      <c r="N18227">
        <v>3.8731799999999997E-2</v>
      </c>
      <c r="O18227">
        <v>5.2916600000000001E-2</v>
      </c>
      <c r="P18227">
        <v>7.3397299999999999E-2</v>
      </c>
      <c r="Q18227">
        <v>87.5</v>
      </c>
      <c r="R18227">
        <v>2.7049699999999999E-2</v>
      </c>
      <c r="S18227" t="s">
        <v>20810</v>
      </c>
    </row>
    <row r="18228" spans="1:19" x14ac:dyDescent="0.25">
      <c r="A18228" t="s">
        <v>18296</v>
      </c>
      <c r="B18228" t="s">
        <v>68</v>
      </c>
      <c r="C18228" t="s">
        <v>5</v>
      </c>
      <c r="D18228" t="s">
        <v>9</v>
      </c>
      <c r="E18228" t="s">
        <v>19</v>
      </c>
      <c r="F18228" t="s">
        <v>52</v>
      </c>
      <c r="G18228">
        <v>11</v>
      </c>
      <c r="H18228">
        <v>51</v>
      </c>
      <c r="I18228">
        <v>7.4992310000000006E-2</v>
      </c>
      <c r="J18228">
        <v>0.1003107</v>
      </c>
      <c r="K18228">
        <v>2.5318400000000001E-2</v>
      </c>
      <c r="L18228">
        <v>-1.08634E-2</v>
      </c>
      <c r="M18228">
        <v>1.0513099999999999E-2</v>
      </c>
      <c r="N18228">
        <v>2.5318400000000001E-2</v>
      </c>
      <c r="O18228">
        <v>4.0123699999999998E-2</v>
      </c>
      <c r="P18228">
        <v>6.1500199999999998E-2</v>
      </c>
      <c r="Q18228">
        <v>90.5</v>
      </c>
      <c r="R18228">
        <v>2.8232799999999999E-2</v>
      </c>
      <c r="S18228" t="s">
        <v>20810</v>
      </c>
    </row>
    <row r="18229" spans="1:19" x14ac:dyDescent="0.25">
      <c r="A18229" t="s">
        <v>18297</v>
      </c>
      <c r="B18229" t="s">
        <v>68</v>
      </c>
      <c r="C18229" t="s">
        <v>5</v>
      </c>
      <c r="D18229" t="s">
        <v>9</v>
      </c>
      <c r="E18229" t="s">
        <v>19</v>
      </c>
      <c r="F18229" t="s">
        <v>52</v>
      </c>
      <c r="G18229">
        <v>12</v>
      </c>
      <c r="H18229">
        <v>51</v>
      </c>
      <c r="I18229">
        <v>7.1738389999999999E-2</v>
      </c>
      <c r="J18229">
        <v>0.1022699</v>
      </c>
      <c r="K18229">
        <v>3.05315E-2</v>
      </c>
      <c r="L18229">
        <v>-1.28729E-2</v>
      </c>
      <c r="M18229">
        <v>1.2770800000000001E-2</v>
      </c>
      <c r="N18229">
        <v>3.05315E-2</v>
      </c>
      <c r="O18229">
        <v>4.82922E-2</v>
      </c>
      <c r="P18229">
        <v>7.3935799999999996E-2</v>
      </c>
      <c r="Q18229">
        <v>94</v>
      </c>
      <c r="R18229">
        <v>3.3868599999999999E-2</v>
      </c>
      <c r="S18229" t="s">
        <v>20810</v>
      </c>
    </row>
    <row r="18230" spans="1:19" x14ac:dyDescent="0.25">
      <c r="A18230" t="s">
        <v>18298</v>
      </c>
      <c r="B18230" t="s">
        <v>68</v>
      </c>
      <c r="C18230" t="s">
        <v>5</v>
      </c>
      <c r="D18230" t="s">
        <v>9</v>
      </c>
      <c r="E18230" t="s">
        <v>19</v>
      </c>
      <c r="F18230" t="s">
        <v>52</v>
      </c>
      <c r="G18230">
        <v>13</v>
      </c>
      <c r="H18230">
        <v>51</v>
      </c>
      <c r="I18230">
        <v>0.10289077000000001</v>
      </c>
      <c r="J18230">
        <v>0.1245817</v>
      </c>
      <c r="K18230">
        <v>2.1690899999999999E-2</v>
      </c>
      <c r="L18230">
        <v>-2.9018700000000001E-2</v>
      </c>
      <c r="M18230">
        <v>9.4090000000000005E-4</v>
      </c>
      <c r="N18230">
        <v>2.1690899999999999E-2</v>
      </c>
      <c r="O18230">
        <v>4.2440899999999997E-2</v>
      </c>
      <c r="P18230">
        <v>7.2400599999999996E-2</v>
      </c>
      <c r="Q18230">
        <v>96.5</v>
      </c>
      <c r="R18230">
        <v>3.9569E-2</v>
      </c>
      <c r="S18230" t="s">
        <v>20810</v>
      </c>
    </row>
    <row r="18231" spans="1:19" x14ac:dyDescent="0.25">
      <c r="A18231" t="s">
        <v>18299</v>
      </c>
      <c r="B18231" t="s">
        <v>68</v>
      </c>
      <c r="C18231" t="s">
        <v>5</v>
      </c>
      <c r="D18231" t="s">
        <v>9</v>
      </c>
      <c r="E18231" t="s">
        <v>19</v>
      </c>
      <c r="F18231" t="s">
        <v>52</v>
      </c>
      <c r="G18231">
        <v>14</v>
      </c>
      <c r="H18231">
        <v>51</v>
      </c>
      <c r="I18231">
        <v>0.11515241</v>
      </c>
      <c r="J18231">
        <v>0.13452990000000001</v>
      </c>
      <c r="K18231">
        <v>1.9377499999999999E-2</v>
      </c>
      <c r="L18231">
        <v>-3.6286600000000002E-2</v>
      </c>
      <c r="M18231">
        <v>-3.3998000000000001E-3</v>
      </c>
      <c r="N18231">
        <v>1.9377499999999999E-2</v>
      </c>
      <c r="O18231">
        <v>4.2154799999999999E-2</v>
      </c>
      <c r="P18231">
        <v>7.50416E-2</v>
      </c>
      <c r="Q18231">
        <v>97.5</v>
      </c>
      <c r="R18231">
        <v>4.3434899999999999E-2</v>
      </c>
      <c r="S18231" t="s">
        <v>20810</v>
      </c>
    </row>
    <row r="18232" spans="1:19" x14ac:dyDescent="0.25">
      <c r="A18232" t="s">
        <v>18300</v>
      </c>
      <c r="B18232" t="s">
        <v>68</v>
      </c>
      <c r="C18232" t="s">
        <v>5</v>
      </c>
      <c r="D18232" t="s">
        <v>9</v>
      </c>
      <c r="E18232" t="s">
        <v>19</v>
      </c>
      <c r="F18232" t="s">
        <v>52</v>
      </c>
      <c r="G18232">
        <v>15</v>
      </c>
      <c r="H18232">
        <v>51</v>
      </c>
      <c r="I18232">
        <v>0.12281488</v>
      </c>
      <c r="J18232">
        <v>0.1678336</v>
      </c>
      <c r="K18232">
        <v>4.5018700000000002E-2</v>
      </c>
      <c r="L18232">
        <v>-2.7367099999999998E-2</v>
      </c>
      <c r="M18232">
        <v>1.5399100000000001E-2</v>
      </c>
      <c r="N18232">
        <v>4.5018700000000002E-2</v>
      </c>
      <c r="O18232">
        <v>7.4638399999999994E-2</v>
      </c>
      <c r="P18232">
        <v>0.1174046</v>
      </c>
      <c r="Q18232">
        <v>99.5</v>
      </c>
      <c r="R18232">
        <v>5.6482999999999998E-2</v>
      </c>
      <c r="S18232" t="s">
        <v>20810</v>
      </c>
    </row>
    <row r="18233" spans="1:19" x14ac:dyDescent="0.25">
      <c r="A18233" t="s">
        <v>18301</v>
      </c>
      <c r="B18233" t="s">
        <v>68</v>
      </c>
      <c r="C18233" t="s">
        <v>5</v>
      </c>
      <c r="D18233" t="s">
        <v>9</v>
      </c>
      <c r="E18233" t="s">
        <v>19</v>
      </c>
      <c r="F18233" t="s">
        <v>52</v>
      </c>
      <c r="G18233">
        <v>16</v>
      </c>
      <c r="H18233">
        <v>51</v>
      </c>
      <c r="I18233">
        <v>0.14647798000000001</v>
      </c>
      <c r="J18233">
        <v>0.17988699999999999</v>
      </c>
      <c r="K18233">
        <v>3.3409099999999997E-2</v>
      </c>
      <c r="L18233">
        <v>-3.62402E-2</v>
      </c>
      <c r="M18233">
        <v>4.9090999999999996E-3</v>
      </c>
      <c r="N18233">
        <v>3.3409099999999997E-2</v>
      </c>
      <c r="O18233">
        <v>6.1908999999999999E-2</v>
      </c>
      <c r="P18233">
        <v>0.10305830000000001</v>
      </c>
      <c r="Q18233">
        <v>101</v>
      </c>
      <c r="R18233">
        <v>5.4347600000000003E-2</v>
      </c>
      <c r="S18233" t="s">
        <v>20810</v>
      </c>
    </row>
    <row r="18234" spans="1:19" x14ac:dyDescent="0.25">
      <c r="A18234" t="s">
        <v>18302</v>
      </c>
      <c r="B18234" t="s">
        <v>68</v>
      </c>
      <c r="C18234" t="s">
        <v>5</v>
      </c>
      <c r="D18234" t="s">
        <v>9</v>
      </c>
      <c r="E18234" t="s">
        <v>19</v>
      </c>
      <c r="F18234" t="s">
        <v>52</v>
      </c>
      <c r="G18234">
        <v>17</v>
      </c>
      <c r="H18234">
        <v>51</v>
      </c>
      <c r="I18234">
        <v>0.15169137999999999</v>
      </c>
      <c r="J18234">
        <v>0.17523939999999999</v>
      </c>
      <c r="K18234">
        <v>2.3547999999999999E-2</v>
      </c>
      <c r="L18234">
        <v>-3.5362400000000002E-2</v>
      </c>
      <c r="M18234">
        <v>-5.5769999999999995E-4</v>
      </c>
      <c r="N18234">
        <v>2.3547999999999999E-2</v>
      </c>
      <c r="O18234">
        <v>4.7653599999999997E-2</v>
      </c>
      <c r="P18234">
        <v>8.2458400000000001E-2</v>
      </c>
      <c r="Q18234">
        <v>101</v>
      </c>
      <c r="R18234">
        <v>4.5968000000000002E-2</v>
      </c>
      <c r="S18234" t="s">
        <v>20810</v>
      </c>
    </row>
    <row r="18235" spans="1:19" x14ac:dyDescent="0.25">
      <c r="A18235" t="s">
        <v>18303</v>
      </c>
      <c r="B18235" t="s">
        <v>68</v>
      </c>
      <c r="C18235" t="s">
        <v>5</v>
      </c>
      <c r="D18235" t="s">
        <v>9</v>
      </c>
      <c r="E18235" t="s">
        <v>19</v>
      </c>
      <c r="F18235" t="s">
        <v>52</v>
      </c>
      <c r="G18235">
        <v>18</v>
      </c>
      <c r="H18235">
        <v>51</v>
      </c>
      <c r="I18235">
        <v>0.16532698000000001</v>
      </c>
      <c r="J18235">
        <v>0.21120729999999999</v>
      </c>
      <c r="K18235">
        <v>4.5880299999999999E-2</v>
      </c>
      <c r="L18235">
        <v>-8.1393000000000004E-3</v>
      </c>
      <c r="M18235">
        <v>2.3775899999999999E-2</v>
      </c>
      <c r="N18235">
        <v>4.5880299999999999E-2</v>
      </c>
      <c r="O18235">
        <v>6.7984699999999995E-2</v>
      </c>
      <c r="P18235">
        <v>9.98999E-2</v>
      </c>
      <c r="Q18235">
        <v>102</v>
      </c>
      <c r="R18235">
        <v>4.21517E-2</v>
      </c>
      <c r="S18235" t="s">
        <v>20810</v>
      </c>
    </row>
    <row r="18236" spans="1:19" x14ac:dyDescent="0.25">
      <c r="A18236" t="s">
        <v>18304</v>
      </c>
      <c r="B18236" t="s">
        <v>68</v>
      </c>
      <c r="C18236" t="s">
        <v>5</v>
      </c>
      <c r="D18236" t="s">
        <v>9</v>
      </c>
      <c r="E18236" t="s">
        <v>19</v>
      </c>
      <c r="F18236" t="s">
        <v>52</v>
      </c>
      <c r="G18236">
        <v>19</v>
      </c>
      <c r="H18236">
        <v>51</v>
      </c>
      <c r="I18236">
        <v>0.19893807999999999</v>
      </c>
      <c r="J18236">
        <v>0.19695460000000001</v>
      </c>
      <c r="K18236">
        <v>-1.9835E-3</v>
      </c>
      <c r="L18236">
        <v>-6.0681100000000002E-2</v>
      </c>
      <c r="M18236">
        <v>-2.60021E-2</v>
      </c>
      <c r="N18236">
        <v>-1.9835E-3</v>
      </c>
      <c r="O18236">
        <v>2.2035099999999998E-2</v>
      </c>
      <c r="P18236">
        <v>5.6714100000000003E-2</v>
      </c>
      <c r="Q18236">
        <v>102</v>
      </c>
      <c r="R18236">
        <v>4.5802000000000002E-2</v>
      </c>
      <c r="S18236" t="s">
        <v>20810</v>
      </c>
    </row>
    <row r="18237" spans="1:19" x14ac:dyDescent="0.25">
      <c r="A18237" t="s">
        <v>18305</v>
      </c>
      <c r="B18237" t="s">
        <v>68</v>
      </c>
      <c r="C18237" t="s">
        <v>5</v>
      </c>
      <c r="D18237" t="s">
        <v>9</v>
      </c>
      <c r="E18237" t="s">
        <v>19</v>
      </c>
      <c r="F18237" t="s">
        <v>52</v>
      </c>
      <c r="G18237">
        <v>20</v>
      </c>
      <c r="H18237">
        <v>51</v>
      </c>
      <c r="I18237">
        <v>0.18447342</v>
      </c>
      <c r="J18237">
        <v>0.21023269999999999</v>
      </c>
      <c r="K18237">
        <v>2.5759199999999999E-2</v>
      </c>
      <c r="L18237">
        <v>-2.40246E-2</v>
      </c>
      <c r="M18237">
        <v>5.3880999999999998E-3</v>
      </c>
      <c r="N18237">
        <v>2.5759199999999999E-2</v>
      </c>
      <c r="O18237">
        <v>4.6130400000000002E-2</v>
      </c>
      <c r="P18237">
        <v>7.5543100000000002E-2</v>
      </c>
      <c r="Q18237">
        <v>101</v>
      </c>
      <c r="R18237">
        <v>3.8846600000000002E-2</v>
      </c>
      <c r="S18237" t="s">
        <v>20810</v>
      </c>
    </row>
    <row r="18238" spans="1:19" x14ac:dyDescent="0.25">
      <c r="A18238" t="s">
        <v>18306</v>
      </c>
      <c r="B18238" t="s">
        <v>68</v>
      </c>
      <c r="C18238" t="s">
        <v>5</v>
      </c>
      <c r="D18238" t="s">
        <v>9</v>
      </c>
      <c r="E18238" t="s">
        <v>19</v>
      </c>
      <c r="F18238" t="s">
        <v>52</v>
      </c>
      <c r="G18238">
        <v>21</v>
      </c>
      <c r="H18238">
        <v>51</v>
      </c>
      <c r="I18238">
        <v>0.18902211999999999</v>
      </c>
      <c r="J18238">
        <v>0.18639220000000001</v>
      </c>
      <c r="K18238">
        <v>-2.6299000000000001E-3</v>
      </c>
      <c r="L18238">
        <v>-5.52174E-2</v>
      </c>
      <c r="M18238">
        <v>-2.4148300000000001E-2</v>
      </c>
      <c r="N18238">
        <v>-2.6299000000000001E-3</v>
      </c>
      <c r="O18238">
        <v>1.8888499999999999E-2</v>
      </c>
      <c r="P18238">
        <v>4.9957700000000001E-2</v>
      </c>
      <c r="Q18238">
        <v>98.5</v>
      </c>
      <c r="R18238">
        <v>4.1034300000000003E-2</v>
      </c>
      <c r="S18238" t="s">
        <v>20810</v>
      </c>
    </row>
    <row r="18239" spans="1:19" x14ac:dyDescent="0.25">
      <c r="A18239" t="s">
        <v>18307</v>
      </c>
      <c r="B18239" t="s">
        <v>68</v>
      </c>
      <c r="C18239" t="s">
        <v>5</v>
      </c>
      <c r="D18239" t="s">
        <v>9</v>
      </c>
      <c r="E18239" t="s">
        <v>19</v>
      </c>
      <c r="F18239" t="s">
        <v>52</v>
      </c>
      <c r="G18239">
        <v>22</v>
      </c>
      <c r="H18239">
        <v>51</v>
      </c>
      <c r="I18239">
        <v>0.18990223000000001</v>
      </c>
      <c r="J18239">
        <v>0.17113629999999999</v>
      </c>
      <c r="K18239">
        <v>-1.8766000000000001E-2</v>
      </c>
      <c r="L18239">
        <v>-7.0409600000000003E-2</v>
      </c>
      <c r="M18239">
        <v>-3.9898099999999999E-2</v>
      </c>
      <c r="N18239">
        <v>-1.8766000000000001E-2</v>
      </c>
      <c r="O18239">
        <v>2.3662000000000002E-3</v>
      </c>
      <c r="P18239">
        <v>3.2877700000000003E-2</v>
      </c>
      <c r="Q18239">
        <v>95</v>
      </c>
      <c r="R18239">
        <v>4.0297800000000002E-2</v>
      </c>
      <c r="S18239" t="s">
        <v>20810</v>
      </c>
    </row>
    <row r="18240" spans="1:19" x14ac:dyDescent="0.25">
      <c r="A18240" t="s">
        <v>18308</v>
      </c>
      <c r="B18240" t="s">
        <v>68</v>
      </c>
      <c r="C18240" t="s">
        <v>5</v>
      </c>
      <c r="D18240" t="s">
        <v>9</v>
      </c>
      <c r="E18240" t="s">
        <v>19</v>
      </c>
      <c r="F18240" t="s">
        <v>52</v>
      </c>
      <c r="G18240">
        <v>23</v>
      </c>
      <c r="H18240">
        <v>51</v>
      </c>
      <c r="I18240">
        <v>0.18257506000000001</v>
      </c>
      <c r="J18240">
        <v>0.14976680000000001</v>
      </c>
      <c r="K18240">
        <v>-3.2808299999999999E-2</v>
      </c>
      <c r="L18240">
        <v>-7.3589199999999994E-2</v>
      </c>
      <c r="M18240">
        <v>-4.9495499999999998E-2</v>
      </c>
      <c r="N18240">
        <v>-3.2808299999999999E-2</v>
      </c>
      <c r="O18240">
        <v>-1.6121E-2</v>
      </c>
      <c r="P18240">
        <v>7.9726999999999992E-3</v>
      </c>
      <c r="Q18240">
        <v>92.5</v>
      </c>
      <c r="R18240">
        <v>3.1821500000000003E-2</v>
      </c>
      <c r="S18240" t="s">
        <v>20810</v>
      </c>
    </row>
    <row r="18241" spans="1:19" x14ac:dyDescent="0.25">
      <c r="A18241" t="s">
        <v>18309</v>
      </c>
      <c r="B18241" t="s">
        <v>68</v>
      </c>
      <c r="C18241" t="s">
        <v>5</v>
      </c>
      <c r="D18241" t="s">
        <v>9</v>
      </c>
      <c r="E18241" t="s">
        <v>19</v>
      </c>
      <c r="F18241" t="s">
        <v>52</v>
      </c>
      <c r="G18241">
        <v>24</v>
      </c>
      <c r="H18241">
        <v>51</v>
      </c>
      <c r="I18241">
        <v>0.15300859</v>
      </c>
      <c r="J18241">
        <v>0.12234440000000001</v>
      </c>
      <c r="K18241">
        <v>-3.0664199999999999E-2</v>
      </c>
      <c r="L18241">
        <v>-7.0049E-2</v>
      </c>
      <c r="M18241">
        <v>-4.6780099999999998E-2</v>
      </c>
      <c r="N18241">
        <v>-3.0664199999999999E-2</v>
      </c>
      <c r="O18241">
        <v>-1.45483E-2</v>
      </c>
      <c r="P18241">
        <v>8.7205000000000008E-3</v>
      </c>
      <c r="Q18241">
        <v>89.5</v>
      </c>
      <c r="R18241">
        <v>3.0732099999999998E-2</v>
      </c>
      <c r="S18241" t="s">
        <v>20810</v>
      </c>
    </row>
    <row r="18242" spans="1:19" x14ac:dyDescent="0.25">
      <c r="A18242" t="s">
        <v>18310</v>
      </c>
      <c r="B18242" t="s">
        <v>68</v>
      </c>
      <c r="C18242" t="s">
        <v>5</v>
      </c>
      <c r="D18242" t="s">
        <v>9</v>
      </c>
      <c r="E18242" t="s">
        <v>20</v>
      </c>
      <c r="F18242" t="s">
        <v>6</v>
      </c>
      <c r="G18242">
        <v>1</v>
      </c>
      <c r="H18242">
        <v>51</v>
      </c>
      <c r="I18242">
        <v>0.12075172000000001</v>
      </c>
      <c r="J18242">
        <v>0.1081515</v>
      </c>
      <c r="K18242">
        <v>-1.2600200000000001E-2</v>
      </c>
      <c r="L18242">
        <v>-4.3809000000000001E-2</v>
      </c>
      <c r="M18242">
        <v>-2.53706E-2</v>
      </c>
      <c r="N18242">
        <v>-1.2600200000000001E-2</v>
      </c>
      <c r="O18242">
        <v>1.7019999999999999E-4</v>
      </c>
      <c r="P18242">
        <v>1.8608699999999999E-2</v>
      </c>
      <c r="Q18242">
        <v>84.086960000000005</v>
      </c>
      <c r="R18242">
        <v>2.43524E-2</v>
      </c>
      <c r="S18242" t="s">
        <v>20810</v>
      </c>
    </row>
    <row r="18243" spans="1:19" x14ac:dyDescent="0.25">
      <c r="A18243" t="s">
        <v>18311</v>
      </c>
      <c r="B18243" t="s">
        <v>68</v>
      </c>
      <c r="C18243" t="s">
        <v>5</v>
      </c>
      <c r="D18243" t="s">
        <v>9</v>
      </c>
      <c r="E18243" t="s">
        <v>20</v>
      </c>
      <c r="F18243" t="s">
        <v>6</v>
      </c>
      <c r="G18243">
        <v>2</v>
      </c>
      <c r="H18243">
        <v>51</v>
      </c>
      <c r="I18243">
        <v>0.10324978</v>
      </c>
      <c r="J18243">
        <v>0.1028522</v>
      </c>
      <c r="K18243">
        <v>-3.9760000000000002E-4</v>
      </c>
      <c r="L18243">
        <v>-2.6091099999999999E-2</v>
      </c>
      <c r="M18243">
        <v>-1.0911199999999999E-2</v>
      </c>
      <c r="N18243">
        <v>-3.9760000000000002E-4</v>
      </c>
      <c r="O18243">
        <v>1.0116E-2</v>
      </c>
      <c r="P18243">
        <v>2.52959E-2</v>
      </c>
      <c r="Q18243">
        <v>82.543480000000002</v>
      </c>
      <c r="R18243">
        <v>2.0048699999999999E-2</v>
      </c>
      <c r="S18243" t="s">
        <v>20810</v>
      </c>
    </row>
    <row r="18244" spans="1:19" x14ac:dyDescent="0.25">
      <c r="A18244" t="s">
        <v>18312</v>
      </c>
      <c r="B18244" t="s">
        <v>68</v>
      </c>
      <c r="C18244" t="s">
        <v>5</v>
      </c>
      <c r="D18244" t="s">
        <v>9</v>
      </c>
      <c r="E18244" t="s">
        <v>20</v>
      </c>
      <c r="F18244" t="s">
        <v>6</v>
      </c>
      <c r="G18244">
        <v>3</v>
      </c>
      <c r="H18244">
        <v>51</v>
      </c>
      <c r="I18244">
        <v>8.7138170000000001E-2</v>
      </c>
      <c r="J18244">
        <v>9.4040600000000002E-2</v>
      </c>
      <c r="K18244">
        <v>6.9024999999999998E-3</v>
      </c>
      <c r="L18244">
        <v>-1.46544E-2</v>
      </c>
      <c r="M18244">
        <v>-1.9184E-3</v>
      </c>
      <c r="N18244">
        <v>6.9024999999999998E-3</v>
      </c>
      <c r="O18244">
        <v>1.5723399999999998E-2</v>
      </c>
      <c r="P18244">
        <v>2.8459399999999999E-2</v>
      </c>
      <c r="Q18244">
        <v>81.021739999999994</v>
      </c>
      <c r="R18244">
        <v>1.68209E-2</v>
      </c>
      <c r="S18244" t="s">
        <v>20810</v>
      </c>
    </row>
    <row r="18245" spans="1:19" x14ac:dyDescent="0.25">
      <c r="A18245" t="s">
        <v>18313</v>
      </c>
      <c r="B18245" t="s">
        <v>68</v>
      </c>
      <c r="C18245" t="s">
        <v>5</v>
      </c>
      <c r="D18245" t="s">
        <v>9</v>
      </c>
      <c r="E18245" t="s">
        <v>20</v>
      </c>
      <c r="F18245" t="s">
        <v>6</v>
      </c>
      <c r="G18245">
        <v>4</v>
      </c>
      <c r="H18245">
        <v>51</v>
      </c>
      <c r="I18245">
        <v>8.3229220000000007E-2</v>
      </c>
      <c r="J18245">
        <v>8.8728199999999993E-2</v>
      </c>
      <c r="K18245">
        <v>5.4990000000000004E-3</v>
      </c>
      <c r="L18245">
        <v>-1.43296E-2</v>
      </c>
      <c r="M18245">
        <v>-2.6147000000000002E-3</v>
      </c>
      <c r="N18245">
        <v>5.4990000000000004E-3</v>
      </c>
      <c r="O18245">
        <v>1.3612600000000001E-2</v>
      </c>
      <c r="P18245">
        <v>2.5327499999999999E-2</v>
      </c>
      <c r="Q18245">
        <v>79.260869999999997</v>
      </c>
      <c r="R18245">
        <v>1.54723E-2</v>
      </c>
      <c r="S18245" t="s">
        <v>20810</v>
      </c>
    </row>
    <row r="18246" spans="1:19" x14ac:dyDescent="0.25">
      <c r="A18246" t="s">
        <v>18314</v>
      </c>
      <c r="B18246" t="s">
        <v>68</v>
      </c>
      <c r="C18246" t="s">
        <v>5</v>
      </c>
      <c r="D18246" t="s">
        <v>9</v>
      </c>
      <c r="E18246" t="s">
        <v>20</v>
      </c>
      <c r="F18246" t="s">
        <v>6</v>
      </c>
      <c r="G18246">
        <v>5</v>
      </c>
      <c r="H18246">
        <v>51</v>
      </c>
      <c r="I18246">
        <v>7.772917E-2</v>
      </c>
      <c r="J18246">
        <v>8.1644099999999997E-2</v>
      </c>
      <c r="K18246">
        <v>3.9148999999999998E-3</v>
      </c>
      <c r="L18246">
        <v>-1.49949E-2</v>
      </c>
      <c r="M18246">
        <v>-3.8227999999999999E-3</v>
      </c>
      <c r="N18246">
        <v>3.9148999999999998E-3</v>
      </c>
      <c r="O18246">
        <v>1.16527E-2</v>
      </c>
      <c r="P18246">
        <v>2.28247E-2</v>
      </c>
      <c r="Q18246">
        <v>77.695660000000004</v>
      </c>
      <c r="R18246">
        <v>1.47554E-2</v>
      </c>
      <c r="S18246" t="s">
        <v>20810</v>
      </c>
    </row>
    <row r="18247" spans="1:19" x14ac:dyDescent="0.25">
      <c r="A18247" t="s">
        <v>18315</v>
      </c>
      <c r="B18247" t="s">
        <v>68</v>
      </c>
      <c r="C18247" t="s">
        <v>5</v>
      </c>
      <c r="D18247" t="s">
        <v>9</v>
      </c>
      <c r="E18247" t="s">
        <v>20</v>
      </c>
      <c r="F18247" t="s">
        <v>6</v>
      </c>
      <c r="G18247">
        <v>6</v>
      </c>
      <c r="H18247">
        <v>51</v>
      </c>
      <c r="I18247">
        <v>7.4408870000000002E-2</v>
      </c>
      <c r="J18247">
        <v>7.25629E-2</v>
      </c>
      <c r="K18247">
        <v>-1.8458999999999999E-3</v>
      </c>
      <c r="L18247">
        <v>-1.94673E-2</v>
      </c>
      <c r="M18247">
        <v>-9.0563999999999992E-3</v>
      </c>
      <c r="N18247">
        <v>-1.8458999999999999E-3</v>
      </c>
      <c r="O18247">
        <v>5.3645999999999998E-3</v>
      </c>
      <c r="P18247">
        <v>1.5775399999999998E-2</v>
      </c>
      <c r="Q18247">
        <v>76.543480000000002</v>
      </c>
      <c r="R18247">
        <v>1.375E-2</v>
      </c>
      <c r="S18247" t="s">
        <v>20810</v>
      </c>
    </row>
    <row r="18248" spans="1:19" x14ac:dyDescent="0.25">
      <c r="A18248" t="s">
        <v>18316</v>
      </c>
      <c r="B18248" t="s">
        <v>68</v>
      </c>
      <c r="C18248" t="s">
        <v>5</v>
      </c>
      <c r="D18248" t="s">
        <v>9</v>
      </c>
      <c r="E18248" t="s">
        <v>20</v>
      </c>
      <c r="F18248" t="s">
        <v>6</v>
      </c>
      <c r="G18248">
        <v>7</v>
      </c>
      <c r="H18248">
        <v>51</v>
      </c>
      <c r="I18248">
        <v>7.4739910000000007E-2</v>
      </c>
      <c r="J18248">
        <v>8.8475200000000004E-2</v>
      </c>
      <c r="K18248">
        <v>1.3735300000000001E-2</v>
      </c>
      <c r="L18248">
        <v>-4.3788999999999998E-3</v>
      </c>
      <c r="M18248">
        <v>6.3230999999999999E-3</v>
      </c>
      <c r="N18248">
        <v>1.3735300000000001E-2</v>
      </c>
      <c r="O18248">
        <v>2.11474E-2</v>
      </c>
      <c r="P18248">
        <v>3.18494E-2</v>
      </c>
      <c r="Q18248">
        <v>76.195660000000004</v>
      </c>
      <c r="R18248">
        <v>1.4134600000000001E-2</v>
      </c>
      <c r="S18248" t="s">
        <v>20810</v>
      </c>
    </row>
    <row r="18249" spans="1:19" x14ac:dyDescent="0.25">
      <c r="A18249" t="s">
        <v>18317</v>
      </c>
      <c r="B18249" t="s">
        <v>68</v>
      </c>
      <c r="C18249" t="s">
        <v>5</v>
      </c>
      <c r="D18249" t="s">
        <v>9</v>
      </c>
      <c r="E18249" t="s">
        <v>20</v>
      </c>
      <c r="F18249" t="s">
        <v>6</v>
      </c>
      <c r="G18249">
        <v>8</v>
      </c>
      <c r="H18249">
        <v>51</v>
      </c>
      <c r="I18249">
        <v>7.7136289999999996E-2</v>
      </c>
      <c r="J18249">
        <v>8.8085499999999997E-2</v>
      </c>
      <c r="K18249">
        <v>1.09493E-2</v>
      </c>
      <c r="L18249">
        <v>-7.2385000000000001E-3</v>
      </c>
      <c r="M18249">
        <v>3.5070000000000001E-3</v>
      </c>
      <c r="N18249">
        <v>1.09493E-2</v>
      </c>
      <c r="O18249">
        <v>1.8391500000000002E-2</v>
      </c>
      <c r="P18249">
        <v>2.9137E-2</v>
      </c>
      <c r="Q18249">
        <v>78.413039999999995</v>
      </c>
      <c r="R18249">
        <v>1.4192E-2</v>
      </c>
      <c r="S18249" t="s">
        <v>20810</v>
      </c>
    </row>
    <row r="18250" spans="1:19" x14ac:dyDescent="0.25">
      <c r="A18250" t="s">
        <v>18318</v>
      </c>
      <c r="B18250" t="s">
        <v>68</v>
      </c>
      <c r="C18250" t="s">
        <v>5</v>
      </c>
      <c r="D18250" t="s">
        <v>9</v>
      </c>
      <c r="E18250" t="s">
        <v>20</v>
      </c>
      <c r="F18250" t="s">
        <v>6</v>
      </c>
      <c r="G18250">
        <v>9</v>
      </c>
      <c r="H18250">
        <v>51</v>
      </c>
      <c r="I18250">
        <v>8.6819610000000005E-2</v>
      </c>
      <c r="J18250">
        <v>8.1827800000000006E-2</v>
      </c>
      <c r="K18250">
        <v>-4.9918999999999996E-3</v>
      </c>
      <c r="L18250">
        <v>-2.7605600000000001E-2</v>
      </c>
      <c r="M18250">
        <v>-1.42452E-2</v>
      </c>
      <c r="N18250">
        <v>-4.9918999999999996E-3</v>
      </c>
      <c r="O18250">
        <v>4.2614999999999997E-3</v>
      </c>
      <c r="P18250">
        <v>1.7621899999999999E-2</v>
      </c>
      <c r="Q18250">
        <v>81.934780000000003</v>
      </c>
      <c r="R18250">
        <v>1.7645600000000001E-2</v>
      </c>
      <c r="S18250" t="s">
        <v>20810</v>
      </c>
    </row>
    <row r="18251" spans="1:19" x14ac:dyDescent="0.25">
      <c r="A18251" t="s">
        <v>18319</v>
      </c>
      <c r="B18251" t="s">
        <v>68</v>
      </c>
      <c r="C18251" t="s">
        <v>5</v>
      </c>
      <c r="D18251" t="s">
        <v>9</v>
      </c>
      <c r="E18251" t="s">
        <v>20</v>
      </c>
      <c r="F18251" t="s">
        <v>6</v>
      </c>
      <c r="G18251">
        <v>10</v>
      </c>
      <c r="H18251">
        <v>51</v>
      </c>
      <c r="I18251">
        <v>8.362079E-2</v>
      </c>
      <c r="J18251">
        <v>8.3582299999999998E-2</v>
      </c>
      <c r="K18251">
        <v>-3.8399999999999998E-5</v>
      </c>
      <c r="L18251">
        <v>-3.0099999999999998E-2</v>
      </c>
      <c r="M18251">
        <v>-1.23394E-2</v>
      </c>
      <c r="N18251">
        <v>-3.8399999999999998E-5</v>
      </c>
      <c r="O18251">
        <v>1.2262500000000001E-2</v>
      </c>
      <c r="P18251">
        <v>3.00231E-2</v>
      </c>
      <c r="Q18251">
        <v>84.956519999999998</v>
      </c>
      <c r="R18251">
        <v>2.3457200000000001E-2</v>
      </c>
      <c r="S18251" t="s">
        <v>20810</v>
      </c>
    </row>
    <row r="18252" spans="1:19" x14ac:dyDescent="0.25">
      <c r="A18252" t="s">
        <v>18320</v>
      </c>
      <c r="B18252" t="s">
        <v>68</v>
      </c>
      <c r="C18252" t="s">
        <v>5</v>
      </c>
      <c r="D18252" t="s">
        <v>9</v>
      </c>
      <c r="E18252" t="s">
        <v>20</v>
      </c>
      <c r="F18252" t="s">
        <v>6</v>
      </c>
      <c r="G18252">
        <v>11</v>
      </c>
      <c r="H18252">
        <v>51</v>
      </c>
      <c r="I18252">
        <v>8.126651E-2</v>
      </c>
      <c r="J18252">
        <v>8.7201699999999993E-2</v>
      </c>
      <c r="K18252">
        <v>5.9351999999999999E-3</v>
      </c>
      <c r="L18252">
        <v>-2.5095099999999999E-2</v>
      </c>
      <c r="M18252">
        <v>-6.7622000000000003E-3</v>
      </c>
      <c r="N18252">
        <v>5.9351999999999999E-3</v>
      </c>
      <c r="O18252">
        <v>1.86325E-2</v>
      </c>
      <c r="P18252">
        <v>3.6965499999999998E-2</v>
      </c>
      <c r="Q18252">
        <v>87.717389999999995</v>
      </c>
      <c r="R18252">
        <v>2.4212999999999998E-2</v>
      </c>
      <c r="S18252" t="s">
        <v>20810</v>
      </c>
    </row>
    <row r="18253" spans="1:19" x14ac:dyDescent="0.25">
      <c r="A18253" t="s">
        <v>18321</v>
      </c>
      <c r="B18253" t="s">
        <v>68</v>
      </c>
      <c r="C18253" t="s">
        <v>5</v>
      </c>
      <c r="D18253" t="s">
        <v>9</v>
      </c>
      <c r="E18253" t="s">
        <v>20</v>
      </c>
      <c r="F18253" t="s">
        <v>6</v>
      </c>
      <c r="G18253">
        <v>12</v>
      </c>
      <c r="H18253">
        <v>51</v>
      </c>
      <c r="I18253">
        <v>8.4997000000000003E-2</v>
      </c>
      <c r="J18253">
        <v>9.0451699999999996E-2</v>
      </c>
      <c r="K18253">
        <v>5.4546999999999998E-3</v>
      </c>
      <c r="L18253">
        <v>-2.82986E-2</v>
      </c>
      <c r="M18253">
        <v>-8.3569000000000004E-3</v>
      </c>
      <c r="N18253">
        <v>5.4546999999999998E-3</v>
      </c>
      <c r="O18253">
        <v>1.92663E-2</v>
      </c>
      <c r="P18253">
        <v>3.9208E-2</v>
      </c>
      <c r="Q18253">
        <v>90.804339999999996</v>
      </c>
      <c r="R18253">
        <v>2.6337900000000001E-2</v>
      </c>
      <c r="S18253" t="s">
        <v>20810</v>
      </c>
    </row>
    <row r="18254" spans="1:19" x14ac:dyDescent="0.25">
      <c r="A18254" t="s">
        <v>18322</v>
      </c>
      <c r="B18254" t="s">
        <v>68</v>
      </c>
      <c r="C18254" t="s">
        <v>5</v>
      </c>
      <c r="D18254" t="s">
        <v>9</v>
      </c>
      <c r="E18254" t="s">
        <v>20</v>
      </c>
      <c r="F18254" t="s">
        <v>6</v>
      </c>
      <c r="G18254">
        <v>13</v>
      </c>
      <c r="H18254">
        <v>51</v>
      </c>
      <c r="I18254">
        <v>8.9015220000000006E-2</v>
      </c>
      <c r="J18254">
        <v>9.8522100000000001E-2</v>
      </c>
      <c r="K18254">
        <v>9.5069000000000004E-3</v>
      </c>
      <c r="L18254">
        <v>-2.5238099999999999E-2</v>
      </c>
      <c r="M18254">
        <v>-4.7105000000000003E-3</v>
      </c>
      <c r="N18254">
        <v>9.5069000000000004E-3</v>
      </c>
      <c r="O18254">
        <v>2.3724200000000001E-2</v>
      </c>
      <c r="P18254">
        <v>4.4251800000000001E-2</v>
      </c>
      <c r="Q18254">
        <v>93.152180000000001</v>
      </c>
      <c r="R18254">
        <v>2.71116E-2</v>
      </c>
      <c r="S18254" t="s">
        <v>20810</v>
      </c>
    </row>
    <row r="18255" spans="1:19" x14ac:dyDescent="0.25">
      <c r="A18255" t="s">
        <v>18323</v>
      </c>
      <c r="B18255" t="s">
        <v>68</v>
      </c>
      <c r="C18255" t="s">
        <v>5</v>
      </c>
      <c r="D18255" t="s">
        <v>9</v>
      </c>
      <c r="E18255" t="s">
        <v>20</v>
      </c>
      <c r="F18255" t="s">
        <v>6</v>
      </c>
      <c r="G18255">
        <v>14</v>
      </c>
      <c r="H18255">
        <v>51</v>
      </c>
      <c r="I18255">
        <v>9.2546539999999997E-2</v>
      </c>
      <c r="J18255">
        <v>0.1061532</v>
      </c>
      <c r="K18255">
        <v>1.3606699999999999E-2</v>
      </c>
      <c r="L18255">
        <v>-2.15248E-2</v>
      </c>
      <c r="M18255">
        <v>-7.6889999999999999E-4</v>
      </c>
      <c r="N18255">
        <v>1.3606699999999999E-2</v>
      </c>
      <c r="O18255">
        <v>2.7982199999999999E-2</v>
      </c>
      <c r="P18255">
        <v>4.8738099999999999E-2</v>
      </c>
      <c r="Q18255">
        <v>95.304339999999996</v>
      </c>
      <c r="R18255">
        <v>2.7413199999999999E-2</v>
      </c>
      <c r="S18255" t="s">
        <v>20810</v>
      </c>
    </row>
    <row r="18256" spans="1:19" x14ac:dyDescent="0.25">
      <c r="A18256" t="s">
        <v>18324</v>
      </c>
      <c r="B18256" t="s">
        <v>68</v>
      </c>
      <c r="C18256" t="s">
        <v>5</v>
      </c>
      <c r="D18256" t="s">
        <v>9</v>
      </c>
      <c r="E18256" t="s">
        <v>20</v>
      </c>
      <c r="F18256" t="s">
        <v>6</v>
      </c>
      <c r="G18256">
        <v>15</v>
      </c>
      <c r="H18256">
        <v>51</v>
      </c>
      <c r="I18256">
        <v>9.52427E-2</v>
      </c>
      <c r="J18256">
        <v>0.11640979999999999</v>
      </c>
      <c r="K18256">
        <v>2.1167100000000001E-2</v>
      </c>
      <c r="L18256">
        <v>-1.4265699999999999E-2</v>
      </c>
      <c r="M18256">
        <v>6.6683000000000003E-3</v>
      </c>
      <c r="N18256">
        <v>2.1167100000000001E-2</v>
      </c>
      <c r="O18256">
        <v>3.56659E-2</v>
      </c>
      <c r="P18256">
        <v>5.6599900000000002E-2</v>
      </c>
      <c r="Q18256">
        <v>97.282610000000005</v>
      </c>
      <c r="R18256">
        <v>2.76484E-2</v>
      </c>
      <c r="S18256" t="s">
        <v>20810</v>
      </c>
    </row>
    <row r="18257" spans="1:19" x14ac:dyDescent="0.25">
      <c r="A18257" t="s">
        <v>18325</v>
      </c>
      <c r="B18257" t="s">
        <v>68</v>
      </c>
      <c r="C18257" t="s">
        <v>5</v>
      </c>
      <c r="D18257" t="s">
        <v>9</v>
      </c>
      <c r="E18257" t="s">
        <v>20</v>
      </c>
      <c r="F18257" t="s">
        <v>6</v>
      </c>
      <c r="G18257">
        <v>16</v>
      </c>
      <c r="H18257">
        <v>51</v>
      </c>
      <c r="I18257">
        <v>0.11269744</v>
      </c>
      <c r="J18257">
        <v>0.12395009999999999</v>
      </c>
      <c r="K18257">
        <v>1.1252699999999999E-2</v>
      </c>
      <c r="L18257">
        <v>-2.3749200000000002E-2</v>
      </c>
      <c r="M18257">
        <v>-3.0698000000000001E-3</v>
      </c>
      <c r="N18257">
        <v>1.1252699999999999E-2</v>
      </c>
      <c r="O18257">
        <v>2.55751E-2</v>
      </c>
      <c r="P18257">
        <v>4.6254499999999997E-2</v>
      </c>
      <c r="Q18257">
        <v>98.630430000000004</v>
      </c>
      <c r="R18257">
        <v>2.7312099999999999E-2</v>
      </c>
      <c r="S18257" t="s">
        <v>20810</v>
      </c>
    </row>
    <row r="18258" spans="1:19" x14ac:dyDescent="0.25">
      <c r="A18258" t="s">
        <v>18326</v>
      </c>
      <c r="B18258" t="s">
        <v>68</v>
      </c>
      <c r="C18258" t="s">
        <v>5</v>
      </c>
      <c r="D18258" t="s">
        <v>9</v>
      </c>
      <c r="E18258" t="s">
        <v>20</v>
      </c>
      <c r="F18258" t="s">
        <v>6</v>
      </c>
      <c r="G18258">
        <v>17</v>
      </c>
      <c r="H18258">
        <v>51</v>
      </c>
      <c r="I18258">
        <v>0.13905598</v>
      </c>
      <c r="J18258">
        <v>0.13925109999999999</v>
      </c>
      <c r="K18258">
        <v>1.951E-4</v>
      </c>
      <c r="L18258">
        <v>-3.7717599999999997E-2</v>
      </c>
      <c r="M18258">
        <v>-1.5318500000000001E-2</v>
      </c>
      <c r="N18258">
        <v>1.951E-4</v>
      </c>
      <c r="O18258">
        <v>1.5708699999999999E-2</v>
      </c>
      <c r="P18258">
        <v>3.8107799999999997E-2</v>
      </c>
      <c r="Q18258">
        <v>99.5</v>
      </c>
      <c r="R18258">
        <v>2.9583399999999999E-2</v>
      </c>
      <c r="S18258" t="s">
        <v>20810</v>
      </c>
    </row>
    <row r="18259" spans="1:19" x14ac:dyDescent="0.25">
      <c r="A18259" t="s">
        <v>18327</v>
      </c>
      <c r="B18259" t="s">
        <v>68</v>
      </c>
      <c r="C18259" t="s">
        <v>5</v>
      </c>
      <c r="D18259" t="s">
        <v>9</v>
      </c>
      <c r="E18259" t="s">
        <v>20</v>
      </c>
      <c r="F18259" t="s">
        <v>6</v>
      </c>
      <c r="G18259">
        <v>18</v>
      </c>
      <c r="H18259">
        <v>51</v>
      </c>
      <c r="I18259">
        <v>0.14437521</v>
      </c>
      <c r="J18259">
        <v>0.16362969999999999</v>
      </c>
      <c r="K18259">
        <v>1.9254500000000001E-2</v>
      </c>
      <c r="L18259">
        <v>-1.9781900000000002E-2</v>
      </c>
      <c r="M18259">
        <v>3.2810999999999999E-3</v>
      </c>
      <c r="N18259">
        <v>1.9254500000000001E-2</v>
      </c>
      <c r="O18259">
        <v>3.5227799999999997E-2</v>
      </c>
      <c r="P18259">
        <v>5.8290799999999997E-2</v>
      </c>
      <c r="Q18259">
        <v>99.673910000000006</v>
      </c>
      <c r="R18259">
        <v>3.04602E-2</v>
      </c>
      <c r="S18259" t="s">
        <v>20810</v>
      </c>
    </row>
    <row r="18260" spans="1:19" x14ac:dyDescent="0.25">
      <c r="A18260" t="s">
        <v>18328</v>
      </c>
      <c r="B18260" t="s">
        <v>68</v>
      </c>
      <c r="C18260" t="s">
        <v>5</v>
      </c>
      <c r="D18260" t="s">
        <v>9</v>
      </c>
      <c r="E18260" t="s">
        <v>20</v>
      </c>
      <c r="F18260" t="s">
        <v>6</v>
      </c>
      <c r="G18260">
        <v>19</v>
      </c>
      <c r="H18260">
        <v>51</v>
      </c>
      <c r="I18260">
        <v>0.15444237</v>
      </c>
      <c r="J18260">
        <v>0.16779839999999999</v>
      </c>
      <c r="K18260">
        <v>1.3356E-2</v>
      </c>
      <c r="L18260">
        <v>-2.6786500000000001E-2</v>
      </c>
      <c r="M18260">
        <v>-3.0699999999999998E-3</v>
      </c>
      <c r="N18260">
        <v>1.3356E-2</v>
      </c>
      <c r="O18260">
        <v>2.9781999999999999E-2</v>
      </c>
      <c r="P18260">
        <v>5.3498499999999997E-2</v>
      </c>
      <c r="Q18260">
        <v>98.956519999999998</v>
      </c>
      <c r="R18260">
        <v>3.1323400000000001E-2</v>
      </c>
      <c r="S18260" t="s">
        <v>20810</v>
      </c>
    </row>
    <row r="18261" spans="1:19" x14ac:dyDescent="0.25">
      <c r="A18261" t="s">
        <v>18329</v>
      </c>
      <c r="B18261" t="s">
        <v>68</v>
      </c>
      <c r="C18261" t="s">
        <v>5</v>
      </c>
      <c r="D18261" t="s">
        <v>9</v>
      </c>
      <c r="E18261" t="s">
        <v>20</v>
      </c>
      <c r="F18261" t="s">
        <v>6</v>
      </c>
      <c r="G18261">
        <v>20</v>
      </c>
      <c r="H18261">
        <v>51</v>
      </c>
      <c r="I18261">
        <v>0.15965835</v>
      </c>
      <c r="J18261">
        <v>0.15674299999999999</v>
      </c>
      <c r="K18261">
        <v>-2.9153E-3</v>
      </c>
      <c r="L18261">
        <v>-4.0192499999999999E-2</v>
      </c>
      <c r="M18261">
        <v>-1.8168799999999999E-2</v>
      </c>
      <c r="N18261">
        <v>-2.9153E-3</v>
      </c>
      <c r="O18261">
        <v>1.2338200000000001E-2</v>
      </c>
      <c r="P18261">
        <v>3.4361900000000001E-2</v>
      </c>
      <c r="Q18261">
        <v>97.130430000000004</v>
      </c>
      <c r="R18261">
        <v>2.9087499999999999E-2</v>
      </c>
      <c r="S18261" t="s">
        <v>20810</v>
      </c>
    </row>
    <row r="18262" spans="1:19" x14ac:dyDescent="0.25">
      <c r="A18262" t="s">
        <v>18330</v>
      </c>
      <c r="B18262" t="s">
        <v>68</v>
      </c>
      <c r="C18262" t="s">
        <v>5</v>
      </c>
      <c r="D18262" t="s">
        <v>9</v>
      </c>
      <c r="E18262" t="s">
        <v>20</v>
      </c>
      <c r="F18262" t="s">
        <v>6</v>
      </c>
      <c r="G18262">
        <v>21</v>
      </c>
      <c r="H18262">
        <v>51</v>
      </c>
      <c r="I18262">
        <v>0.17703288</v>
      </c>
      <c r="J18262">
        <v>0.16192870000000001</v>
      </c>
      <c r="K18262">
        <v>-1.51042E-2</v>
      </c>
      <c r="L18262">
        <v>-5.0347099999999999E-2</v>
      </c>
      <c r="M18262">
        <v>-2.9525300000000001E-2</v>
      </c>
      <c r="N18262">
        <v>-1.51042E-2</v>
      </c>
      <c r="O18262">
        <v>-6.8309999999999996E-4</v>
      </c>
      <c r="P18262">
        <v>2.0138699999999999E-2</v>
      </c>
      <c r="Q18262">
        <v>94.173910000000006</v>
      </c>
      <c r="R18262">
        <v>2.7500199999999999E-2</v>
      </c>
      <c r="S18262" t="s">
        <v>20810</v>
      </c>
    </row>
    <row r="18263" spans="1:19" x14ac:dyDescent="0.25">
      <c r="A18263" t="s">
        <v>18331</v>
      </c>
      <c r="B18263" t="s">
        <v>68</v>
      </c>
      <c r="C18263" t="s">
        <v>5</v>
      </c>
      <c r="D18263" t="s">
        <v>9</v>
      </c>
      <c r="E18263" t="s">
        <v>20</v>
      </c>
      <c r="F18263" t="s">
        <v>6</v>
      </c>
      <c r="G18263">
        <v>22</v>
      </c>
      <c r="H18263">
        <v>51</v>
      </c>
      <c r="I18263">
        <v>0.16206788</v>
      </c>
      <c r="J18263">
        <v>0.16337940000000001</v>
      </c>
      <c r="K18263">
        <v>1.3114999999999999E-3</v>
      </c>
      <c r="L18263">
        <v>-3.7717399999999998E-2</v>
      </c>
      <c r="M18263">
        <v>-1.46588E-2</v>
      </c>
      <c r="N18263">
        <v>1.3114999999999999E-3</v>
      </c>
      <c r="O18263">
        <v>1.7281899999999999E-2</v>
      </c>
      <c r="P18263">
        <v>4.0340500000000001E-2</v>
      </c>
      <c r="Q18263">
        <v>90.891300000000001</v>
      </c>
      <c r="R18263">
        <v>3.04544E-2</v>
      </c>
      <c r="S18263" t="s">
        <v>20810</v>
      </c>
    </row>
    <row r="18264" spans="1:19" x14ac:dyDescent="0.25">
      <c r="A18264" t="s">
        <v>18332</v>
      </c>
      <c r="B18264" t="s">
        <v>68</v>
      </c>
      <c r="C18264" t="s">
        <v>5</v>
      </c>
      <c r="D18264" t="s">
        <v>9</v>
      </c>
      <c r="E18264" t="s">
        <v>20</v>
      </c>
      <c r="F18264" t="s">
        <v>6</v>
      </c>
      <c r="G18264">
        <v>23</v>
      </c>
      <c r="H18264">
        <v>51</v>
      </c>
      <c r="I18264">
        <v>0.15115817000000001</v>
      </c>
      <c r="J18264">
        <v>0.1377352</v>
      </c>
      <c r="K18264">
        <v>-1.3422999999999999E-2</v>
      </c>
      <c r="L18264">
        <v>-5.2103299999999998E-2</v>
      </c>
      <c r="M18264">
        <v>-2.9250600000000002E-2</v>
      </c>
      <c r="N18264">
        <v>-1.3422999999999999E-2</v>
      </c>
      <c r="O18264">
        <v>2.4045999999999998E-3</v>
      </c>
      <c r="P18264">
        <v>2.52573E-2</v>
      </c>
      <c r="Q18264">
        <v>88.195660000000004</v>
      </c>
      <c r="R18264">
        <v>3.0182400000000002E-2</v>
      </c>
      <c r="S18264" t="s">
        <v>20810</v>
      </c>
    </row>
    <row r="18265" spans="1:19" x14ac:dyDescent="0.25">
      <c r="A18265" t="s">
        <v>18333</v>
      </c>
      <c r="B18265" t="s">
        <v>68</v>
      </c>
      <c r="C18265" t="s">
        <v>5</v>
      </c>
      <c r="D18265" t="s">
        <v>9</v>
      </c>
      <c r="E18265" t="s">
        <v>20</v>
      </c>
      <c r="F18265" t="s">
        <v>6</v>
      </c>
      <c r="G18265">
        <v>24</v>
      </c>
      <c r="H18265">
        <v>51</v>
      </c>
      <c r="I18265">
        <v>0.13257585999999999</v>
      </c>
      <c r="J18265">
        <v>0.1207522</v>
      </c>
      <c r="K18265">
        <v>-1.1823699999999999E-2</v>
      </c>
      <c r="L18265">
        <v>-4.8812899999999999E-2</v>
      </c>
      <c r="M18265">
        <v>-2.6959400000000001E-2</v>
      </c>
      <c r="N18265">
        <v>-1.1823699999999999E-2</v>
      </c>
      <c r="O18265">
        <v>3.3119999999999998E-3</v>
      </c>
      <c r="P18265">
        <v>2.51655E-2</v>
      </c>
      <c r="Q18265">
        <v>85.695660000000004</v>
      </c>
      <c r="R18265">
        <v>2.8862800000000001E-2</v>
      </c>
      <c r="S18265" t="s">
        <v>20810</v>
      </c>
    </row>
    <row r="18266" spans="1:19" x14ac:dyDescent="0.25">
      <c r="A18266" t="s">
        <v>18334</v>
      </c>
      <c r="B18266" t="s">
        <v>68</v>
      </c>
      <c r="C18266" t="s">
        <v>5</v>
      </c>
      <c r="D18266" t="s">
        <v>9</v>
      </c>
      <c r="E18266" t="s">
        <v>20</v>
      </c>
      <c r="F18266" t="s">
        <v>52</v>
      </c>
      <c r="G18266">
        <v>1</v>
      </c>
      <c r="H18266">
        <v>51</v>
      </c>
      <c r="I18266">
        <v>0.14054121999999999</v>
      </c>
      <c r="J18266">
        <v>0.1371657</v>
      </c>
      <c r="K18266">
        <v>-3.3755E-3</v>
      </c>
      <c r="L18266">
        <v>-4.2562500000000003E-2</v>
      </c>
      <c r="M18266">
        <v>-1.9410500000000001E-2</v>
      </c>
      <c r="N18266">
        <v>-3.3755E-3</v>
      </c>
      <c r="O18266">
        <v>1.2659500000000001E-2</v>
      </c>
      <c r="P18266">
        <v>3.58114E-2</v>
      </c>
      <c r="Q18266">
        <v>88.5</v>
      </c>
      <c r="R18266">
        <v>3.0577699999999999E-2</v>
      </c>
      <c r="S18266" t="s">
        <v>20810</v>
      </c>
    </row>
    <row r="18267" spans="1:19" x14ac:dyDescent="0.25">
      <c r="A18267" t="s">
        <v>18335</v>
      </c>
      <c r="B18267" t="s">
        <v>68</v>
      </c>
      <c r="C18267" t="s">
        <v>5</v>
      </c>
      <c r="D18267" t="s">
        <v>9</v>
      </c>
      <c r="E18267" t="s">
        <v>20</v>
      </c>
      <c r="F18267" t="s">
        <v>52</v>
      </c>
      <c r="G18267">
        <v>2</v>
      </c>
      <c r="H18267">
        <v>51</v>
      </c>
      <c r="I18267">
        <v>0.10691145000000001</v>
      </c>
      <c r="J18267">
        <v>0.12343460000000001</v>
      </c>
      <c r="K18267">
        <v>1.6523099999999999E-2</v>
      </c>
      <c r="L18267">
        <v>-1.5750299999999998E-2</v>
      </c>
      <c r="M18267">
        <v>3.3170999999999999E-3</v>
      </c>
      <c r="N18267">
        <v>1.6523099999999999E-2</v>
      </c>
      <c r="O18267">
        <v>2.9729100000000001E-2</v>
      </c>
      <c r="P18267">
        <v>4.87965E-2</v>
      </c>
      <c r="Q18267">
        <v>86.5</v>
      </c>
      <c r="R18267">
        <v>2.51831E-2</v>
      </c>
      <c r="S18267" t="s">
        <v>20810</v>
      </c>
    </row>
    <row r="18268" spans="1:19" x14ac:dyDescent="0.25">
      <c r="A18268" t="s">
        <v>18336</v>
      </c>
      <c r="B18268" t="s">
        <v>68</v>
      </c>
      <c r="C18268" t="s">
        <v>5</v>
      </c>
      <c r="D18268" t="s">
        <v>9</v>
      </c>
      <c r="E18268" t="s">
        <v>20</v>
      </c>
      <c r="F18268" t="s">
        <v>52</v>
      </c>
      <c r="G18268">
        <v>3</v>
      </c>
      <c r="H18268">
        <v>51</v>
      </c>
      <c r="I18268">
        <v>8.8406830000000006E-2</v>
      </c>
      <c r="J18268">
        <v>0.10856689999999999</v>
      </c>
      <c r="K18268">
        <v>2.01601E-2</v>
      </c>
      <c r="L18268">
        <v>-7.9330000000000008E-3</v>
      </c>
      <c r="M18268">
        <v>8.6645999999999997E-3</v>
      </c>
      <c r="N18268">
        <v>2.01601E-2</v>
      </c>
      <c r="O18268">
        <v>3.1655500000000003E-2</v>
      </c>
      <c r="P18268">
        <v>4.8253200000000003E-2</v>
      </c>
      <c r="Q18268">
        <v>85.5</v>
      </c>
      <c r="R18268">
        <v>2.1921199999999998E-2</v>
      </c>
      <c r="S18268" t="s">
        <v>20810</v>
      </c>
    </row>
    <row r="18269" spans="1:19" x14ac:dyDescent="0.25">
      <c r="A18269" t="s">
        <v>18337</v>
      </c>
      <c r="B18269" t="s">
        <v>68</v>
      </c>
      <c r="C18269" t="s">
        <v>5</v>
      </c>
      <c r="D18269" t="s">
        <v>9</v>
      </c>
      <c r="E18269" t="s">
        <v>20</v>
      </c>
      <c r="F18269" t="s">
        <v>52</v>
      </c>
      <c r="G18269">
        <v>4</v>
      </c>
      <c r="H18269">
        <v>51</v>
      </c>
      <c r="I18269">
        <v>9.0116169999999995E-2</v>
      </c>
      <c r="J18269">
        <v>0.10489709999999999</v>
      </c>
      <c r="K18269">
        <v>1.4781000000000001E-2</v>
      </c>
      <c r="L18269">
        <v>-1.0692E-2</v>
      </c>
      <c r="M18269">
        <v>4.3575999999999997E-3</v>
      </c>
      <c r="N18269">
        <v>1.4781000000000001E-2</v>
      </c>
      <c r="O18269">
        <v>2.5204299999999999E-2</v>
      </c>
      <c r="P18269">
        <v>4.0253999999999998E-2</v>
      </c>
      <c r="Q18269">
        <v>84</v>
      </c>
      <c r="R18269">
        <v>1.9876700000000001E-2</v>
      </c>
      <c r="S18269" t="s">
        <v>20810</v>
      </c>
    </row>
    <row r="18270" spans="1:19" x14ac:dyDescent="0.25">
      <c r="A18270" t="s">
        <v>18338</v>
      </c>
      <c r="B18270" t="s">
        <v>68</v>
      </c>
      <c r="C18270" t="s">
        <v>5</v>
      </c>
      <c r="D18270" t="s">
        <v>9</v>
      </c>
      <c r="E18270" t="s">
        <v>20</v>
      </c>
      <c r="F18270" t="s">
        <v>52</v>
      </c>
      <c r="G18270">
        <v>5</v>
      </c>
      <c r="H18270">
        <v>51</v>
      </c>
      <c r="I18270">
        <v>9.4845670000000007E-2</v>
      </c>
      <c r="J18270">
        <v>9.9989800000000004E-2</v>
      </c>
      <c r="K18270">
        <v>5.1441000000000004E-3</v>
      </c>
      <c r="L18270">
        <v>-2.19911E-2</v>
      </c>
      <c r="M18270">
        <v>-5.9594000000000001E-3</v>
      </c>
      <c r="N18270">
        <v>5.1441000000000004E-3</v>
      </c>
      <c r="O18270">
        <v>1.6247600000000001E-2</v>
      </c>
      <c r="P18270">
        <v>3.2279299999999997E-2</v>
      </c>
      <c r="Q18270">
        <v>81.5</v>
      </c>
      <c r="R18270">
        <v>2.11737E-2</v>
      </c>
      <c r="S18270" t="s">
        <v>20810</v>
      </c>
    </row>
    <row r="18271" spans="1:19" x14ac:dyDescent="0.25">
      <c r="A18271" t="s">
        <v>18339</v>
      </c>
      <c r="B18271" t="s">
        <v>68</v>
      </c>
      <c r="C18271" t="s">
        <v>5</v>
      </c>
      <c r="D18271" t="s">
        <v>9</v>
      </c>
      <c r="E18271" t="s">
        <v>20</v>
      </c>
      <c r="F18271" t="s">
        <v>52</v>
      </c>
      <c r="G18271">
        <v>6</v>
      </c>
      <c r="H18271">
        <v>51</v>
      </c>
      <c r="I18271">
        <v>0.10398127</v>
      </c>
      <c r="J18271">
        <v>8.3769899999999994E-2</v>
      </c>
      <c r="K18271">
        <v>-2.0211400000000001E-2</v>
      </c>
      <c r="L18271">
        <v>-4.5422700000000003E-2</v>
      </c>
      <c r="M18271">
        <v>-3.0527599999999998E-2</v>
      </c>
      <c r="N18271">
        <v>-2.0211400000000001E-2</v>
      </c>
      <c r="O18271">
        <v>-9.8951000000000004E-3</v>
      </c>
      <c r="P18271">
        <v>5.0000000000000001E-3</v>
      </c>
      <c r="Q18271">
        <v>81</v>
      </c>
      <c r="R18271">
        <v>1.9672499999999999E-2</v>
      </c>
      <c r="S18271" t="s">
        <v>20810</v>
      </c>
    </row>
    <row r="18272" spans="1:19" x14ac:dyDescent="0.25">
      <c r="A18272" t="s">
        <v>18340</v>
      </c>
      <c r="B18272" t="s">
        <v>68</v>
      </c>
      <c r="C18272" t="s">
        <v>5</v>
      </c>
      <c r="D18272" t="s">
        <v>9</v>
      </c>
      <c r="E18272" t="s">
        <v>20</v>
      </c>
      <c r="F18272" t="s">
        <v>52</v>
      </c>
      <c r="G18272">
        <v>7</v>
      </c>
      <c r="H18272">
        <v>51</v>
      </c>
      <c r="I18272">
        <v>0.11308333</v>
      </c>
      <c r="J18272">
        <v>9.3576199999999998E-2</v>
      </c>
      <c r="K18272">
        <v>-1.9507099999999999E-2</v>
      </c>
      <c r="L18272">
        <v>-4.58352E-2</v>
      </c>
      <c r="M18272">
        <v>-3.0280399999999999E-2</v>
      </c>
      <c r="N18272">
        <v>-1.9507099999999999E-2</v>
      </c>
      <c r="O18272">
        <v>-8.7337999999999999E-3</v>
      </c>
      <c r="P18272">
        <v>6.8211000000000001E-3</v>
      </c>
      <c r="Q18272">
        <v>82</v>
      </c>
      <c r="R18272">
        <v>2.0544E-2</v>
      </c>
      <c r="S18272" t="s">
        <v>20810</v>
      </c>
    </row>
    <row r="18273" spans="1:19" x14ac:dyDescent="0.25">
      <c r="A18273" t="s">
        <v>18341</v>
      </c>
      <c r="B18273" t="s">
        <v>68</v>
      </c>
      <c r="C18273" t="s">
        <v>5</v>
      </c>
      <c r="D18273" t="s">
        <v>9</v>
      </c>
      <c r="E18273" t="s">
        <v>20</v>
      </c>
      <c r="F18273" t="s">
        <v>52</v>
      </c>
      <c r="G18273">
        <v>8</v>
      </c>
      <c r="H18273">
        <v>51</v>
      </c>
      <c r="I18273">
        <v>0.10200397</v>
      </c>
      <c r="J18273">
        <v>0.1139355</v>
      </c>
      <c r="K18273">
        <v>1.1931499999999999E-2</v>
      </c>
      <c r="L18273">
        <v>-2.1256199999999999E-2</v>
      </c>
      <c r="M18273">
        <v>-1.6486000000000001E-3</v>
      </c>
      <c r="N18273">
        <v>1.1931499999999999E-2</v>
      </c>
      <c r="O18273">
        <v>2.5511699999999998E-2</v>
      </c>
      <c r="P18273">
        <v>4.5119300000000001E-2</v>
      </c>
      <c r="Q18273">
        <v>87</v>
      </c>
      <c r="R18273">
        <v>2.5896499999999999E-2</v>
      </c>
      <c r="S18273" t="s">
        <v>20810</v>
      </c>
    </row>
    <row r="18274" spans="1:19" x14ac:dyDescent="0.25">
      <c r="A18274" t="s">
        <v>18342</v>
      </c>
      <c r="B18274" t="s">
        <v>68</v>
      </c>
      <c r="C18274" t="s">
        <v>5</v>
      </c>
      <c r="D18274" t="s">
        <v>9</v>
      </c>
      <c r="E18274" t="s">
        <v>20</v>
      </c>
      <c r="F18274" t="s">
        <v>52</v>
      </c>
      <c r="G18274">
        <v>9</v>
      </c>
      <c r="H18274">
        <v>51</v>
      </c>
      <c r="I18274">
        <v>0.11588635</v>
      </c>
      <c r="J18274">
        <v>9.3334799999999996E-2</v>
      </c>
      <c r="K18274">
        <v>-2.2551499999999999E-2</v>
      </c>
      <c r="L18274">
        <v>-4.9856499999999998E-2</v>
      </c>
      <c r="M18274">
        <v>-3.3724499999999998E-2</v>
      </c>
      <c r="N18274">
        <v>-2.2551499999999999E-2</v>
      </c>
      <c r="O18274">
        <v>-1.1378600000000001E-2</v>
      </c>
      <c r="P18274">
        <v>4.7534999999999999E-3</v>
      </c>
      <c r="Q18274">
        <v>91.5</v>
      </c>
      <c r="R18274">
        <v>2.1306200000000001E-2</v>
      </c>
      <c r="S18274" t="s">
        <v>20810</v>
      </c>
    </row>
    <row r="18275" spans="1:19" x14ac:dyDescent="0.25">
      <c r="A18275" t="s">
        <v>18343</v>
      </c>
      <c r="B18275" t="s">
        <v>68</v>
      </c>
      <c r="C18275" t="s">
        <v>5</v>
      </c>
      <c r="D18275" t="s">
        <v>9</v>
      </c>
      <c r="E18275" t="s">
        <v>20</v>
      </c>
      <c r="F18275" t="s">
        <v>52</v>
      </c>
      <c r="G18275">
        <v>10</v>
      </c>
      <c r="H18275">
        <v>51</v>
      </c>
      <c r="I18275">
        <v>0.13014343</v>
      </c>
      <c r="J18275">
        <v>0.11039649999999999</v>
      </c>
      <c r="K18275">
        <v>-1.9746900000000001E-2</v>
      </c>
      <c r="L18275">
        <v>-6.3012299999999993E-2</v>
      </c>
      <c r="M18275">
        <v>-3.7450700000000003E-2</v>
      </c>
      <c r="N18275">
        <v>-1.9746900000000001E-2</v>
      </c>
      <c r="O18275">
        <v>-2.0430000000000001E-3</v>
      </c>
      <c r="P18275">
        <v>2.3518500000000001E-2</v>
      </c>
      <c r="Q18275">
        <v>97</v>
      </c>
      <c r="R18275">
        <v>3.3760199999999997E-2</v>
      </c>
      <c r="S18275" t="s">
        <v>20810</v>
      </c>
    </row>
    <row r="18276" spans="1:19" x14ac:dyDescent="0.25">
      <c r="A18276" t="s">
        <v>18344</v>
      </c>
      <c r="B18276" t="s">
        <v>68</v>
      </c>
      <c r="C18276" t="s">
        <v>5</v>
      </c>
      <c r="D18276" t="s">
        <v>9</v>
      </c>
      <c r="E18276" t="s">
        <v>20</v>
      </c>
      <c r="F18276" t="s">
        <v>52</v>
      </c>
      <c r="G18276">
        <v>11</v>
      </c>
      <c r="H18276">
        <v>51</v>
      </c>
      <c r="I18276">
        <v>9.8933880000000002E-2</v>
      </c>
      <c r="J18276">
        <v>0.1064131</v>
      </c>
      <c r="K18276">
        <v>7.4792000000000001E-3</v>
      </c>
      <c r="L18276">
        <v>-3.03047E-2</v>
      </c>
      <c r="M18276">
        <v>-7.9816999999999996E-3</v>
      </c>
      <c r="N18276">
        <v>7.4792000000000001E-3</v>
      </c>
      <c r="O18276">
        <v>2.2940100000000001E-2</v>
      </c>
      <c r="P18276">
        <v>4.5263100000000001E-2</v>
      </c>
      <c r="Q18276">
        <v>99</v>
      </c>
      <c r="R18276">
        <v>2.9482899999999999E-2</v>
      </c>
      <c r="S18276" t="s">
        <v>20810</v>
      </c>
    </row>
    <row r="18277" spans="1:19" x14ac:dyDescent="0.25">
      <c r="A18277" t="s">
        <v>18345</v>
      </c>
      <c r="B18277" t="s">
        <v>68</v>
      </c>
      <c r="C18277" t="s">
        <v>5</v>
      </c>
      <c r="D18277" t="s">
        <v>9</v>
      </c>
      <c r="E18277" t="s">
        <v>20</v>
      </c>
      <c r="F18277" t="s">
        <v>52</v>
      </c>
      <c r="G18277">
        <v>12</v>
      </c>
      <c r="H18277">
        <v>51</v>
      </c>
      <c r="I18277">
        <v>0.10773367</v>
      </c>
      <c r="J18277">
        <v>9.6756599999999998E-2</v>
      </c>
      <c r="K18277">
        <v>-1.09771E-2</v>
      </c>
      <c r="L18277">
        <v>-5.4649299999999998E-2</v>
      </c>
      <c r="M18277">
        <v>-2.8847399999999999E-2</v>
      </c>
      <c r="N18277">
        <v>-1.09771E-2</v>
      </c>
      <c r="O18277">
        <v>6.8932000000000004E-3</v>
      </c>
      <c r="P18277">
        <v>3.2695099999999998E-2</v>
      </c>
      <c r="Q18277">
        <v>102</v>
      </c>
      <c r="R18277">
        <v>3.40776E-2</v>
      </c>
      <c r="S18277" t="s">
        <v>20810</v>
      </c>
    </row>
    <row r="18278" spans="1:19" x14ac:dyDescent="0.25">
      <c r="A18278" t="s">
        <v>18346</v>
      </c>
      <c r="B18278" t="s">
        <v>68</v>
      </c>
      <c r="C18278" t="s">
        <v>5</v>
      </c>
      <c r="D18278" t="s">
        <v>9</v>
      </c>
      <c r="E18278" t="s">
        <v>20</v>
      </c>
      <c r="F18278" t="s">
        <v>52</v>
      </c>
      <c r="G18278">
        <v>13</v>
      </c>
      <c r="H18278">
        <v>51</v>
      </c>
      <c r="I18278">
        <v>0.12811531000000001</v>
      </c>
      <c r="J18278">
        <v>0.1147683</v>
      </c>
      <c r="K18278">
        <v>-1.3346999999999999E-2</v>
      </c>
      <c r="L18278">
        <v>-6.4742599999999997E-2</v>
      </c>
      <c r="M18278">
        <v>-3.4377600000000001E-2</v>
      </c>
      <c r="N18278">
        <v>-1.3346999999999999E-2</v>
      </c>
      <c r="O18278">
        <v>7.6836999999999999E-3</v>
      </c>
      <c r="P18278">
        <v>3.8048699999999998E-2</v>
      </c>
      <c r="Q18278">
        <v>104.5</v>
      </c>
      <c r="R18278">
        <v>4.01042E-2</v>
      </c>
      <c r="S18278" t="s">
        <v>20810</v>
      </c>
    </row>
    <row r="18279" spans="1:19" x14ac:dyDescent="0.25">
      <c r="A18279" t="s">
        <v>18347</v>
      </c>
      <c r="B18279" t="s">
        <v>68</v>
      </c>
      <c r="C18279" t="s">
        <v>5</v>
      </c>
      <c r="D18279" t="s">
        <v>9</v>
      </c>
      <c r="E18279" t="s">
        <v>20</v>
      </c>
      <c r="F18279" t="s">
        <v>52</v>
      </c>
      <c r="G18279">
        <v>14</v>
      </c>
      <c r="H18279">
        <v>51</v>
      </c>
      <c r="I18279">
        <v>0.14412973000000001</v>
      </c>
      <c r="J18279">
        <v>0.13131080000000001</v>
      </c>
      <c r="K18279">
        <v>-1.2818899999999999E-2</v>
      </c>
      <c r="L18279">
        <v>-5.9561799999999998E-2</v>
      </c>
      <c r="M18279">
        <v>-3.19457E-2</v>
      </c>
      <c r="N18279">
        <v>-1.2818899999999999E-2</v>
      </c>
      <c r="O18279">
        <v>6.3079E-3</v>
      </c>
      <c r="P18279">
        <v>3.3924000000000003E-2</v>
      </c>
      <c r="Q18279">
        <v>106</v>
      </c>
      <c r="R18279">
        <v>3.6473699999999998E-2</v>
      </c>
      <c r="S18279" t="s">
        <v>20810</v>
      </c>
    </row>
    <row r="18280" spans="1:19" x14ac:dyDescent="0.25">
      <c r="A18280" t="s">
        <v>18348</v>
      </c>
      <c r="B18280" t="s">
        <v>68</v>
      </c>
      <c r="C18280" t="s">
        <v>5</v>
      </c>
      <c r="D18280" t="s">
        <v>9</v>
      </c>
      <c r="E18280" t="s">
        <v>20</v>
      </c>
      <c r="F18280" t="s">
        <v>52</v>
      </c>
      <c r="G18280">
        <v>15</v>
      </c>
      <c r="H18280">
        <v>51</v>
      </c>
      <c r="I18280">
        <v>0.13056267999999999</v>
      </c>
      <c r="J18280">
        <v>0.15714239999999999</v>
      </c>
      <c r="K18280">
        <v>2.6579700000000001E-2</v>
      </c>
      <c r="L18280">
        <v>-2.7976600000000001E-2</v>
      </c>
      <c r="M18280">
        <v>4.2557000000000003E-3</v>
      </c>
      <c r="N18280">
        <v>2.6579700000000001E-2</v>
      </c>
      <c r="O18280">
        <v>4.8903700000000001E-2</v>
      </c>
      <c r="P18280">
        <v>8.1136E-2</v>
      </c>
      <c r="Q18280">
        <v>106.5</v>
      </c>
      <c r="R18280">
        <v>4.2570499999999997E-2</v>
      </c>
      <c r="S18280" t="s">
        <v>20810</v>
      </c>
    </row>
    <row r="18281" spans="1:19" x14ac:dyDescent="0.25">
      <c r="A18281" t="s">
        <v>18349</v>
      </c>
      <c r="B18281" t="s">
        <v>68</v>
      </c>
      <c r="C18281" t="s">
        <v>5</v>
      </c>
      <c r="D18281" t="s">
        <v>9</v>
      </c>
      <c r="E18281" t="s">
        <v>20</v>
      </c>
      <c r="F18281" t="s">
        <v>52</v>
      </c>
      <c r="G18281">
        <v>16</v>
      </c>
      <c r="H18281">
        <v>51</v>
      </c>
      <c r="I18281">
        <v>0.12531358000000001</v>
      </c>
      <c r="J18281">
        <v>0.17456540000000001</v>
      </c>
      <c r="K18281">
        <v>4.9251900000000001E-2</v>
      </c>
      <c r="L18281">
        <v>-4.0343999999999996E-3</v>
      </c>
      <c r="M18281">
        <v>2.7447599999999999E-2</v>
      </c>
      <c r="N18281">
        <v>4.9251900000000001E-2</v>
      </c>
      <c r="O18281">
        <v>7.10562E-2</v>
      </c>
      <c r="P18281">
        <v>0.1025382</v>
      </c>
      <c r="Q18281">
        <v>107.5</v>
      </c>
      <c r="R18281">
        <v>4.1579499999999998E-2</v>
      </c>
      <c r="S18281" t="s">
        <v>20810</v>
      </c>
    </row>
    <row r="18282" spans="1:19" x14ac:dyDescent="0.25">
      <c r="A18282" t="s">
        <v>18350</v>
      </c>
      <c r="B18282" t="s">
        <v>68</v>
      </c>
      <c r="C18282" t="s">
        <v>5</v>
      </c>
      <c r="D18282" t="s">
        <v>9</v>
      </c>
      <c r="E18282" t="s">
        <v>20</v>
      </c>
      <c r="F18282" t="s">
        <v>52</v>
      </c>
      <c r="G18282">
        <v>17</v>
      </c>
      <c r="H18282">
        <v>51</v>
      </c>
      <c r="I18282">
        <v>0.15482757999999999</v>
      </c>
      <c r="J18282">
        <v>0.186336</v>
      </c>
      <c r="K18282">
        <v>3.1508500000000002E-2</v>
      </c>
      <c r="L18282">
        <v>-2.1748099999999999E-2</v>
      </c>
      <c r="M18282">
        <v>9.7163000000000006E-3</v>
      </c>
      <c r="N18282">
        <v>3.1508500000000002E-2</v>
      </c>
      <c r="O18282">
        <v>5.3300599999999997E-2</v>
      </c>
      <c r="P18282">
        <v>8.4764999999999993E-2</v>
      </c>
      <c r="Q18282">
        <v>107.5</v>
      </c>
      <c r="R18282">
        <v>4.1556299999999997E-2</v>
      </c>
      <c r="S18282" t="s">
        <v>20810</v>
      </c>
    </row>
    <row r="18283" spans="1:19" x14ac:dyDescent="0.25">
      <c r="A18283" t="s">
        <v>18351</v>
      </c>
      <c r="B18283" t="s">
        <v>68</v>
      </c>
      <c r="C18283" t="s">
        <v>5</v>
      </c>
      <c r="D18283" t="s">
        <v>9</v>
      </c>
      <c r="E18283" t="s">
        <v>20</v>
      </c>
      <c r="F18283" t="s">
        <v>52</v>
      </c>
      <c r="G18283">
        <v>18</v>
      </c>
      <c r="H18283">
        <v>51</v>
      </c>
      <c r="I18283">
        <v>0.19229608000000001</v>
      </c>
      <c r="J18283">
        <v>0.21031630000000001</v>
      </c>
      <c r="K18283">
        <v>1.80202E-2</v>
      </c>
      <c r="L18283">
        <v>-3.5062999999999997E-2</v>
      </c>
      <c r="M18283">
        <v>-3.7009999999999999E-3</v>
      </c>
      <c r="N18283">
        <v>1.80202E-2</v>
      </c>
      <c r="O18283">
        <v>3.9741499999999999E-2</v>
      </c>
      <c r="P18283">
        <v>7.11035E-2</v>
      </c>
      <c r="Q18283">
        <v>108</v>
      </c>
      <c r="R18283">
        <v>4.1421100000000002E-2</v>
      </c>
      <c r="S18283" t="s">
        <v>20810</v>
      </c>
    </row>
    <row r="18284" spans="1:19" x14ac:dyDescent="0.25">
      <c r="A18284" t="s">
        <v>18352</v>
      </c>
      <c r="B18284" t="s">
        <v>68</v>
      </c>
      <c r="C18284" t="s">
        <v>5</v>
      </c>
      <c r="D18284" t="s">
        <v>9</v>
      </c>
      <c r="E18284" t="s">
        <v>20</v>
      </c>
      <c r="F18284" t="s">
        <v>52</v>
      </c>
      <c r="G18284">
        <v>19</v>
      </c>
      <c r="H18284">
        <v>51</v>
      </c>
      <c r="I18284">
        <v>0.19355517999999999</v>
      </c>
      <c r="J18284">
        <v>0.2114336</v>
      </c>
      <c r="K18284">
        <v>1.7878399999999999E-2</v>
      </c>
      <c r="L18284">
        <v>-3.6421799999999997E-2</v>
      </c>
      <c r="M18284">
        <v>-4.3407999999999997E-3</v>
      </c>
      <c r="N18284">
        <v>1.7878399999999999E-2</v>
      </c>
      <c r="O18284">
        <v>4.0097599999999997E-2</v>
      </c>
      <c r="P18284">
        <v>7.2178500000000007E-2</v>
      </c>
      <c r="Q18284">
        <v>106.5</v>
      </c>
      <c r="R18284">
        <v>4.2370600000000001E-2</v>
      </c>
      <c r="S18284" t="s">
        <v>20810</v>
      </c>
    </row>
    <row r="18285" spans="1:19" x14ac:dyDescent="0.25">
      <c r="A18285" t="s">
        <v>18353</v>
      </c>
      <c r="B18285" t="s">
        <v>68</v>
      </c>
      <c r="C18285" t="s">
        <v>5</v>
      </c>
      <c r="D18285" t="s">
        <v>9</v>
      </c>
      <c r="E18285" t="s">
        <v>20</v>
      </c>
      <c r="F18285" t="s">
        <v>52</v>
      </c>
      <c r="G18285">
        <v>20</v>
      </c>
      <c r="H18285">
        <v>51</v>
      </c>
      <c r="I18285">
        <v>0.19318267</v>
      </c>
      <c r="J18285">
        <v>0.18970809999999999</v>
      </c>
      <c r="K18285">
        <v>-3.4745000000000002E-3</v>
      </c>
      <c r="L18285">
        <v>-4.82642E-2</v>
      </c>
      <c r="M18285">
        <v>-2.1802100000000001E-2</v>
      </c>
      <c r="N18285">
        <v>-3.4745000000000002E-3</v>
      </c>
      <c r="O18285">
        <v>1.4853E-2</v>
      </c>
      <c r="P18285">
        <v>4.13151E-2</v>
      </c>
      <c r="Q18285">
        <v>103.5</v>
      </c>
      <c r="R18285">
        <v>3.4949500000000001E-2</v>
      </c>
      <c r="S18285" t="s">
        <v>20810</v>
      </c>
    </row>
    <row r="18286" spans="1:19" x14ac:dyDescent="0.25">
      <c r="A18286" t="s">
        <v>18354</v>
      </c>
      <c r="B18286" t="s">
        <v>68</v>
      </c>
      <c r="C18286" t="s">
        <v>5</v>
      </c>
      <c r="D18286" t="s">
        <v>9</v>
      </c>
      <c r="E18286" t="s">
        <v>20</v>
      </c>
      <c r="F18286" t="s">
        <v>52</v>
      </c>
      <c r="G18286">
        <v>21</v>
      </c>
      <c r="H18286">
        <v>51</v>
      </c>
      <c r="I18286">
        <v>0.20985841</v>
      </c>
      <c r="J18286">
        <v>0.19139439999999999</v>
      </c>
      <c r="K18286">
        <v>-1.8464000000000001E-2</v>
      </c>
      <c r="L18286">
        <v>-6.5357799999999994E-2</v>
      </c>
      <c r="M18286">
        <v>-3.7652499999999998E-2</v>
      </c>
      <c r="N18286">
        <v>-1.8464000000000001E-2</v>
      </c>
      <c r="O18286">
        <v>7.2460000000000005E-4</v>
      </c>
      <c r="P18286">
        <v>2.8429900000000001E-2</v>
      </c>
      <c r="Q18286">
        <v>100</v>
      </c>
      <c r="R18286">
        <v>3.6591400000000003E-2</v>
      </c>
      <c r="S18286" t="s">
        <v>20810</v>
      </c>
    </row>
    <row r="18287" spans="1:19" x14ac:dyDescent="0.25">
      <c r="A18287" t="s">
        <v>18355</v>
      </c>
      <c r="B18287" t="s">
        <v>68</v>
      </c>
      <c r="C18287" t="s">
        <v>5</v>
      </c>
      <c r="D18287" t="s">
        <v>9</v>
      </c>
      <c r="E18287" t="s">
        <v>20</v>
      </c>
      <c r="F18287" t="s">
        <v>52</v>
      </c>
      <c r="G18287">
        <v>22</v>
      </c>
      <c r="H18287">
        <v>51</v>
      </c>
      <c r="I18287">
        <v>0.19961330999999999</v>
      </c>
      <c r="J18287">
        <v>0.19423280000000001</v>
      </c>
      <c r="K18287">
        <v>-5.3804999999999999E-3</v>
      </c>
      <c r="L18287">
        <v>-4.4471200000000002E-2</v>
      </c>
      <c r="M18287">
        <v>-2.1376099999999999E-2</v>
      </c>
      <c r="N18287">
        <v>-5.3804999999999999E-3</v>
      </c>
      <c r="O18287">
        <v>1.0615100000000001E-2</v>
      </c>
      <c r="P18287">
        <v>3.3710200000000003E-2</v>
      </c>
      <c r="Q18287">
        <v>95.5</v>
      </c>
      <c r="R18287">
        <v>3.0502600000000001E-2</v>
      </c>
      <c r="S18287" t="s">
        <v>20810</v>
      </c>
    </row>
    <row r="18288" spans="1:19" x14ac:dyDescent="0.25">
      <c r="A18288" t="s">
        <v>18356</v>
      </c>
      <c r="B18288" t="s">
        <v>68</v>
      </c>
      <c r="C18288" t="s">
        <v>5</v>
      </c>
      <c r="D18288" t="s">
        <v>9</v>
      </c>
      <c r="E18288" t="s">
        <v>20</v>
      </c>
      <c r="F18288" t="s">
        <v>52</v>
      </c>
      <c r="G18288">
        <v>23</v>
      </c>
      <c r="H18288">
        <v>51</v>
      </c>
      <c r="I18288">
        <v>0.18605398000000001</v>
      </c>
      <c r="J18288">
        <v>0.16590170000000001</v>
      </c>
      <c r="K18288">
        <v>-2.0152300000000001E-2</v>
      </c>
      <c r="L18288">
        <v>-5.5605399999999999E-2</v>
      </c>
      <c r="M18288">
        <v>-3.46594E-2</v>
      </c>
      <c r="N18288">
        <v>-2.0152300000000001E-2</v>
      </c>
      <c r="O18288">
        <v>-5.6451000000000001E-3</v>
      </c>
      <c r="P18288">
        <v>1.5300899999999999E-2</v>
      </c>
      <c r="Q18288">
        <v>92</v>
      </c>
      <c r="R18288">
        <v>2.76642E-2</v>
      </c>
      <c r="S18288" t="s">
        <v>20810</v>
      </c>
    </row>
    <row r="18289" spans="1:19" x14ac:dyDescent="0.25">
      <c r="A18289" t="s">
        <v>18357</v>
      </c>
      <c r="B18289" t="s">
        <v>68</v>
      </c>
      <c r="C18289" t="s">
        <v>5</v>
      </c>
      <c r="D18289" t="s">
        <v>9</v>
      </c>
      <c r="E18289" t="s">
        <v>20</v>
      </c>
      <c r="F18289" t="s">
        <v>52</v>
      </c>
      <c r="G18289">
        <v>24</v>
      </c>
      <c r="H18289">
        <v>51</v>
      </c>
      <c r="I18289">
        <v>0.17648721000000001</v>
      </c>
      <c r="J18289">
        <v>0.1326271</v>
      </c>
      <c r="K18289">
        <v>-4.3860099999999999E-2</v>
      </c>
      <c r="L18289">
        <v>-7.6738000000000001E-2</v>
      </c>
      <c r="M18289">
        <v>-5.7313500000000003E-2</v>
      </c>
      <c r="N18289">
        <v>-4.3860099999999999E-2</v>
      </c>
      <c r="O18289">
        <v>-3.0406800000000001E-2</v>
      </c>
      <c r="P18289">
        <v>-1.09823E-2</v>
      </c>
      <c r="Q18289">
        <v>90</v>
      </c>
      <c r="R18289">
        <v>2.5654699999999999E-2</v>
      </c>
      <c r="S18289" t="s">
        <v>20810</v>
      </c>
    </row>
    <row r="18290" spans="1:19" x14ac:dyDescent="0.25">
      <c r="A18290" t="s">
        <v>18358</v>
      </c>
      <c r="B18290" t="s">
        <v>68</v>
      </c>
      <c r="C18290" t="s">
        <v>5</v>
      </c>
      <c r="D18290" t="s">
        <v>9</v>
      </c>
      <c r="E18290" t="s">
        <v>21</v>
      </c>
      <c r="F18290" t="s">
        <v>6</v>
      </c>
      <c r="G18290">
        <v>1</v>
      </c>
      <c r="H18290">
        <v>51</v>
      </c>
      <c r="I18290">
        <v>9.3593259999999998E-2</v>
      </c>
      <c r="J18290">
        <v>0.1056955</v>
      </c>
      <c r="K18290">
        <v>1.21023E-2</v>
      </c>
      <c r="L18290">
        <v>-9.8981999999999994E-3</v>
      </c>
      <c r="M18290">
        <v>3.0999000000000001E-3</v>
      </c>
      <c r="N18290">
        <v>1.21023E-2</v>
      </c>
      <c r="O18290">
        <v>2.1104700000000001E-2</v>
      </c>
      <c r="P18290">
        <v>3.41027E-2</v>
      </c>
      <c r="Q18290">
        <v>79.727270000000004</v>
      </c>
      <c r="R18290">
        <v>1.7167100000000001E-2</v>
      </c>
      <c r="S18290" t="s">
        <v>20810</v>
      </c>
    </row>
    <row r="18291" spans="1:19" x14ac:dyDescent="0.25">
      <c r="A18291" t="s">
        <v>18359</v>
      </c>
      <c r="B18291" t="s">
        <v>68</v>
      </c>
      <c r="C18291" t="s">
        <v>5</v>
      </c>
      <c r="D18291" t="s">
        <v>9</v>
      </c>
      <c r="E18291" t="s">
        <v>21</v>
      </c>
      <c r="F18291" t="s">
        <v>6</v>
      </c>
      <c r="G18291">
        <v>2</v>
      </c>
      <c r="H18291">
        <v>51</v>
      </c>
      <c r="I18291">
        <v>7.7280920000000003E-2</v>
      </c>
      <c r="J18291">
        <v>8.7089200000000005E-2</v>
      </c>
      <c r="K18291">
        <v>9.8081999999999996E-3</v>
      </c>
      <c r="L18291">
        <v>-7.1640000000000002E-3</v>
      </c>
      <c r="M18291">
        <v>2.8633E-3</v>
      </c>
      <c r="N18291">
        <v>9.8081999999999996E-3</v>
      </c>
      <c r="O18291">
        <v>1.6753199999999999E-2</v>
      </c>
      <c r="P18291">
        <v>2.6780499999999999E-2</v>
      </c>
      <c r="Q18291">
        <v>78.068179999999998</v>
      </c>
      <c r="R18291">
        <v>1.32435E-2</v>
      </c>
      <c r="S18291" t="s">
        <v>20810</v>
      </c>
    </row>
    <row r="18292" spans="1:19" x14ac:dyDescent="0.25">
      <c r="A18292" t="s">
        <v>18360</v>
      </c>
      <c r="B18292" t="s">
        <v>68</v>
      </c>
      <c r="C18292" t="s">
        <v>5</v>
      </c>
      <c r="D18292" t="s">
        <v>9</v>
      </c>
      <c r="E18292" t="s">
        <v>21</v>
      </c>
      <c r="F18292" t="s">
        <v>6</v>
      </c>
      <c r="G18292">
        <v>3</v>
      </c>
      <c r="H18292">
        <v>51</v>
      </c>
      <c r="I18292">
        <v>6.7374909999999996E-2</v>
      </c>
      <c r="J18292">
        <v>7.6405299999999995E-2</v>
      </c>
      <c r="K18292">
        <v>9.0303999999999992E-3</v>
      </c>
      <c r="L18292">
        <v>-5.7453000000000001E-3</v>
      </c>
      <c r="M18292">
        <v>2.9843000000000001E-3</v>
      </c>
      <c r="N18292">
        <v>9.0303999999999992E-3</v>
      </c>
      <c r="O18292">
        <v>1.50765E-2</v>
      </c>
      <c r="P18292">
        <v>2.38061E-2</v>
      </c>
      <c r="Q18292">
        <v>76.636359999999996</v>
      </c>
      <c r="R18292">
        <v>1.15295E-2</v>
      </c>
      <c r="S18292" t="s">
        <v>20810</v>
      </c>
    </row>
    <row r="18293" spans="1:19" x14ac:dyDescent="0.25">
      <c r="A18293" t="s">
        <v>18361</v>
      </c>
      <c r="B18293" t="s">
        <v>68</v>
      </c>
      <c r="C18293" t="s">
        <v>5</v>
      </c>
      <c r="D18293" t="s">
        <v>9</v>
      </c>
      <c r="E18293" t="s">
        <v>21</v>
      </c>
      <c r="F18293" t="s">
        <v>6</v>
      </c>
      <c r="G18293">
        <v>4</v>
      </c>
      <c r="H18293">
        <v>51</v>
      </c>
      <c r="I18293">
        <v>6.1517919999999997E-2</v>
      </c>
      <c r="J18293">
        <v>7.3587700000000006E-2</v>
      </c>
      <c r="K18293">
        <v>1.20698E-2</v>
      </c>
      <c r="L18293">
        <v>-1.9978999999999999E-3</v>
      </c>
      <c r="M18293">
        <v>6.3134000000000003E-3</v>
      </c>
      <c r="N18293">
        <v>1.20698E-2</v>
      </c>
      <c r="O18293">
        <v>1.78262E-2</v>
      </c>
      <c r="P18293">
        <v>2.6137500000000001E-2</v>
      </c>
      <c r="Q18293">
        <v>74.704539999999994</v>
      </c>
      <c r="R18293">
        <v>1.09771E-2</v>
      </c>
      <c r="S18293" t="s">
        <v>20810</v>
      </c>
    </row>
    <row r="18294" spans="1:19" x14ac:dyDescent="0.25">
      <c r="A18294" t="s">
        <v>18362</v>
      </c>
      <c r="B18294" t="s">
        <v>68</v>
      </c>
      <c r="C18294" t="s">
        <v>5</v>
      </c>
      <c r="D18294" t="s">
        <v>9</v>
      </c>
      <c r="E18294" t="s">
        <v>21</v>
      </c>
      <c r="F18294" t="s">
        <v>6</v>
      </c>
      <c r="G18294">
        <v>5</v>
      </c>
      <c r="H18294">
        <v>51</v>
      </c>
      <c r="I18294">
        <v>6.3077679999999997E-2</v>
      </c>
      <c r="J18294">
        <v>6.9231200000000007E-2</v>
      </c>
      <c r="K18294">
        <v>6.1536000000000004E-3</v>
      </c>
      <c r="L18294">
        <v>-6.7012E-3</v>
      </c>
      <c r="M18294">
        <v>8.9349999999999998E-4</v>
      </c>
      <c r="N18294">
        <v>6.1536000000000004E-3</v>
      </c>
      <c r="O18294">
        <v>1.1413599999999999E-2</v>
      </c>
      <c r="P18294">
        <v>1.9008299999999999E-2</v>
      </c>
      <c r="Q18294">
        <v>73.022729999999996</v>
      </c>
      <c r="R18294">
        <v>1.0030600000000001E-2</v>
      </c>
      <c r="S18294" t="s">
        <v>20810</v>
      </c>
    </row>
    <row r="18295" spans="1:19" x14ac:dyDescent="0.25">
      <c r="A18295" t="s">
        <v>18363</v>
      </c>
      <c r="B18295" t="s">
        <v>68</v>
      </c>
      <c r="C18295" t="s">
        <v>5</v>
      </c>
      <c r="D18295" t="s">
        <v>9</v>
      </c>
      <c r="E18295" t="s">
        <v>21</v>
      </c>
      <c r="F18295" t="s">
        <v>6</v>
      </c>
      <c r="G18295">
        <v>6</v>
      </c>
      <c r="H18295">
        <v>51</v>
      </c>
      <c r="I18295">
        <v>5.7169980000000002E-2</v>
      </c>
      <c r="J18295">
        <v>6.9198999999999997E-2</v>
      </c>
      <c r="K18295">
        <v>1.2029099999999999E-2</v>
      </c>
      <c r="L18295">
        <v>5.3919999999999999E-4</v>
      </c>
      <c r="M18295">
        <v>7.3274999999999998E-3</v>
      </c>
      <c r="N18295">
        <v>1.2029099999999999E-2</v>
      </c>
      <c r="O18295">
        <v>1.6730600000000002E-2</v>
      </c>
      <c r="P18295">
        <v>2.3518899999999999E-2</v>
      </c>
      <c r="Q18295">
        <v>71.681820000000002</v>
      </c>
      <c r="R18295">
        <v>8.9656000000000007E-3</v>
      </c>
      <c r="S18295" t="s">
        <v>20810</v>
      </c>
    </row>
    <row r="18296" spans="1:19" x14ac:dyDescent="0.25">
      <c r="A18296" t="s">
        <v>18364</v>
      </c>
      <c r="B18296" t="s">
        <v>68</v>
      </c>
      <c r="C18296" t="s">
        <v>5</v>
      </c>
      <c r="D18296" t="s">
        <v>9</v>
      </c>
      <c r="E18296" t="s">
        <v>21</v>
      </c>
      <c r="F18296" t="s">
        <v>6</v>
      </c>
      <c r="G18296">
        <v>7</v>
      </c>
      <c r="H18296">
        <v>51</v>
      </c>
      <c r="I18296">
        <v>6.1211880000000003E-2</v>
      </c>
      <c r="J18296">
        <v>7.7218200000000001E-2</v>
      </c>
      <c r="K18296">
        <v>1.6006300000000001E-2</v>
      </c>
      <c r="L18296">
        <v>1.0920000000000001E-3</v>
      </c>
      <c r="M18296">
        <v>9.9035000000000008E-3</v>
      </c>
      <c r="N18296">
        <v>1.6006300000000001E-2</v>
      </c>
      <c r="O18296">
        <v>2.21091E-2</v>
      </c>
      <c r="P18296">
        <v>3.0920599999999999E-2</v>
      </c>
      <c r="Q18296">
        <v>70.795460000000006</v>
      </c>
      <c r="R18296">
        <v>1.1637700000000001E-2</v>
      </c>
      <c r="S18296" t="s">
        <v>20810</v>
      </c>
    </row>
    <row r="18297" spans="1:19" x14ac:dyDescent="0.25">
      <c r="A18297" t="s">
        <v>18365</v>
      </c>
      <c r="B18297" t="s">
        <v>68</v>
      </c>
      <c r="C18297" t="s">
        <v>5</v>
      </c>
      <c r="D18297" t="s">
        <v>9</v>
      </c>
      <c r="E18297" t="s">
        <v>21</v>
      </c>
      <c r="F18297" t="s">
        <v>6</v>
      </c>
      <c r="G18297">
        <v>8</v>
      </c>
      <c r="H18297">
        <v>51</v>
      </c>
      <c r="I18297">
        <v>5.7315829999999998E-2</v>
      </c>
      <c r="J18297">
        <v>7.4791200000000002E-2</v>
      </c>
      <c r="K18297">
        <v>1.7475299999999999E-2</v>
      </c>
      <c r="L18297">
        <v>1.4191E-3</v>
      </c>
      <c r="M18297">
        <v>1.09053E-2</v>
      </c>
      <c r="N18297">
        <v>1.7475299999999999E-2</v>
      </c>
      <c r="O18297">
        <v>2.4045400000000001E-2</v>
      </c>
      <c r="P18297">
        <v>3.3531600000000002E-2</v>
      </c>
      <c r="Q18297">
        <v>72.636359999999996</v>
      </c>
      <c r="R18297">
        <v>1.25287E-2</v>
      </c>
      <c r="S18297" t="s">
        <v>20810</v>
      </c>
    </row>
    <row r="18298" spans="1:19" x14ac:dyDescent="0.25">
      <c r="A18298" t="s">
        <v>18366</v>
      </c>
      <c r="B18298" t="s">
        <v>68</v>
      </c>
      <c r="C18298" t="s">
        <v>5</v>
      </c>
      <c r="D18298" t="s">
        <v>9</v>
      </c>
      <c r="E18298" t="s">
        <v>21</v>
      </c>
      <c r="F18298" t="s">
        <v>6</v>
      </c>
      <c r="G18298">
        <v>9</v>
      </c>
      <c r="H18298">
        <v>51</v>
      </c>
      <c r="I18298">
        <v>6.3969319999999996E-2</v>
      </c>
      <c r="J18298">
        <v>6.8065200000000006E-2</v>
      </c>
      <c r="K18298">
        <v>4.0959000000000004E-3</v>
      </c>
      <c r="L18298">
        <v>-1.26074E-2</v>
      </c>
      <c r="M18298">
        <v>-2.7390000000000001E-3</v>
      </c>
      <c r="N18298">
        <v>4.0959000000000004E-3</v>
      </c>
      <c r="O18298">
        <v>1.09307E-2</v>
      </c>
      <c r="P18298">
        <v>2.0799100000000001E-2</v>
      </c>
      <c r="Q18298">
        <v>76.090909999999994</v>
      </c>
      <c r="R18298">
        <v>1.3033599999999999E-2</v>
      </c>
      <c r="S18298" t="s">
        <v>20810</v>
      </c>
    </row>
    <row r="18299" spans="1:19" x14ac:dyDescent="0.25">
      <c r="A18299" t="s">
        <v>18367</v>
      </c>
      <c r="B18299" t="s">
        <v>68</v>
      </c>
      <c r="C18299" t="s">
        <v>5</v>
      </c>
      <c r="D18299" t="s">
        <v>9</v>
      </c>
      <c r="E18299" t="s">
        <v>21</v>
      </c>
      <c r="F18299" t="s">
        <v>6</v>
      </c>
      <c r="G18299">
        <v>10</v>
      </c>
      <c r="H18299">
        <v>51</v>
      </c>
      <c r="I18299">
        <v>6.3483659999999997E-2</v>
      </c>
      <c r="J18299">
        <v>7.1862499999999996E-2</v>
      </c>
      <c r="K18299">
        <v>8.3788999999999999E-3</v>
      </c>
      <c r="L18299">
        <v>-1.13375E-2</v>
      </c>
      <c r="M18299">
        <v>3.1110000000000003E-4</v>
      </c>
      <c r="N18299">
        <v>8.3788999999999999E-3</v>
      </c>
      <c r="O18299">
        <v>1.6446599999999999E-2</v>
      </c>
      <c r="P18299">
        <v>2.8095200000000001E-2</v>
      </c>
      <c r="Q18299">
        <v>79.159090000000006</v>
      </c>
      <c r="R18299">
        <v>1.5384800000000001E-2</v>
      </c>
      <c r="S18299" t="s">
        <v>20810</v>
      </c>
    </row>
    <row r="18300" spans="1:19" x14ac:dyDescent="0.25">
      <c r="A18300" t="s">
        <v>18368</v>
      </c>
      <c r="B18300" t="s">
        <v>68</v>
      </c>
      <c r="C18300" t="s">
        <v>5</v>
      </c>
      <c r="D18300" t="s">
        <v>9</v>
      </c>
      <c r="E18300" t="s">
        <v>21</v>
      </c>
      <c r="F18300" t="s">
        <v>6</v>
      </c>
      <c r="G18300">
        <v>11</v>
      </c>
      <c r="H18300">
        <v>51</v>
      </c>
      <c r="I18300">
        <v>6.6085350000000001E-2</v>
      </c>
      <c r="J18300">
        <v>7.8688900000000006E-2</v>
      </c>
      <c r="K18300">
        <v>1.26035E-2</v>
      </c>
      <c r="L18300">
        <v>-1.1372699999999999E-2</v>
      </c>
      <c r="M18300">
        <v>2.7926000000000001E-3</v>
      </c>
      <c r="N18300">
        <v>1.26035E-2</v>
      </c>
      <c r="O18300">
        <v>2.2414400000000001E-2</v>
      </c>
      <c r="P18300">
        <v>3.65797E-2</v>
      </c>
      <c r="Q18300">
        <v>82.363640000000004</v>
      </c>
      <c r="R18300">
        <v>1.8708700000000002E-2</v>
      </c>
      <c r="S18300" t="s">
        <v>20810</v>
      </c>
    </row>
    <row r="18301" spans="1:19" x14ac:dyDescent="0.25">
      <c r="A18301" t="s">
        <v>18369</v>
      </c>
      <c r="B18301" t="s">
        <v>68</v>
      </c>
      <c r="C18301" t="s">
        <v>5</v>
      </c>
      <c r="D18301" t="s">
        <v>9</v>
      </c>
      <c r="E18301" t="s">
        <v>21</v>
      </c>
      <c r="F18301" t="s">
        <v>6</v>
      </c>
      <c r="G18301">
        <v>12</v>
      </c>
      <c r="H18301">
        <v>51</v>
      </c>
      <c r="I18301">
        <v>6.4600749999999998E-2</v>
      </c>
      <c r="J18301">
        <v>7.0694000000000007E-2</v>
      </c>
      <c r="K18301">
        <v>6.0933000000000003E-3</v>
      </c>
      <c r="L18301">
        <v>-1.8672999999999999E-2</v>
      </c>
      <c r="M18301">
        <v>-4.0409E-3</v>
      </c>
      <c r="N18301">
        <v>6.0933000000000003E-3</v>
      </c>
      <c r="O18301">
        <v>1.6227399999999999E-2</v>
      </c>
      <c r="P18301">
        <v>3.0859500000000002E-2</v>
      </c>
      <c r="Q18301">
        <v>85.613640000000004</v>
      </c>
      <c r="R18301">
        <v>1.9325200000000001E-2</v>
      </c>
      <c r="S18301" t="s">
        <v>20810</v>
      </c>
    </row>
    <row r="18302" spans="1:19" x14ac:dyDescent="0.25">
      <c r="A18302" t="s">
        <v>18370</v>
      </c>
      <c r="B18302" t="s">
        <v>68</v>
      </c>
      <c r="C18302" t="s">
        <v>5</v>
      </c>
      <c r="D18302" t="s">
        <v>9</v>
      </c>
      <c r="E18302" t="s">
        <v>21</v>
      </c>
      <c r="F18302" t="s">
        <v>6</v>
      </c>
      <c r="G18302">
        <v>13</v>
      </c>
      <c r="H18302">
        <v>51</v>
      </c>
      <c r="I18302">
        <v>6.3448539999999998E-2</v>
      </c>
      <c r="J18302">
        <v>7.4656100000000003E-2</v>
      </c>
      <c r="K18302">
        <v>1.12076E-2</v>
      </c>
      <c r="L18302">
        <v>-1.51892E-2</v>
      </c>
      <c r="M18302">
        <v>4.0630000000000001E-4</v>
      </c>
      <c r="N18302">
        <v>1.12076E-2</v>
      </c>
      <c r="O18302">
        <v>2.2008900000000001E-2</v>
      </c>
      <c r="P18302">
        <v>3.76043E-2</v>
      </c>
      <c r="Q18302">
        <v>88.590909999999994</v>
      </c>
      <c r="R18302">
        <v>2.0597500000000001E-2</v>
      </c>
      <c r="S18302" t="s">
        <v>20810</v>
      </c>
    </row>
    <row r="18303" spans="1:19" x14ac:dyDescent="0.25">
      <c r="A18303" t="s">
        <v>18371</v>
      </c>
      <c r="B18303" t="s">
        <v>68</v>
      </c>
      <c r="C18303" t="s">
        <v>5</v>
      </c>
      <c r="D18303" t="s">
        <v>9</v>
      </c>
      <c r="E18303" t="s">
        <v>21</v>
      </c>
      <c r="F18303" t="s">
        <v>6</v>
      </c>
      <c r="G18303">
        <v>14</v>
      </c>
      <c r="H18303">
        <v>51</v>
      </c>
      <c r="I18303">
        <v>6.6366900000000006E-2</v>
      </c>
      <c r="J18303">
        <v>8.8244199999999995E-2</v>
      </c>
      <c r="K18303">
        <v>2.1877299999999999E-2</v>
      </c>
      <c r="L18303">
        <v>-7.8887000000000002E-3</v>
      </c>
      <c r="M18303">
        <v>9.6971999999999996E-3</v>
      </c>
      <c r="N18303">
        <v>2.1877299999999999E-2</v>
      </c>
      <c r="O18303">
        <v>3.4057299999999999E-2</v>
      </c>
      <c r="P18303">
        <v>5.16432E-2</v>
      </c>
      <c r="Q18303">
        <v>91.181820000000002</v>
      </c>
      <c r="R18303">
        <v>2.3226500000000001E-2</v>
      </c>
      <c r="S18303" t="s">
        <v>20810</v>
      </c>
    </row>
    <row r="18304" spans="1:19" x14ac:dyDescent="0.25">
      <c r="A18304" t="s">
        <v>18372</v>
      </c>
      <c r="B18304" t="s">
        <v>68</v>
      </c>
      <c r="C18304" t="s">
        <v>5</v>
      </c>
      <c r="D18304" t="s">
        <v>9</v>
      </c>
      <c r="E18304" t="s">
        <v>21</v>
      </c>
      <c r="F18304" t="s">
        <v>6</v>
      </c>
      <c r="G18304">
        <v>15</v>
      </c>
      <c r="H18304">
        <v>51</v>
      </c>
      <c r="I18304">
        <v>7.0976890000000001E-2</v>
      </c>
      <c r="J18304">
        <v>0.1013983</v>
      </c>
      <c r="K18304">
        <v>3.0421400000000001E-2</v>
      </c>
      <c r="L18304">
        <v>6.3619999999999996E-4</v>
      </c>
      <c r="M18304">
        <v>1.82335E-2</v>
      </c>
      <c r="N18304">
        <v>3.0421400000000001E-2</v>
      </c>
      <c r="O18304">
        <v>4.26092E-2</v>
      </c>
      <c r="P18304">
        <v>6.0206599999999999E-2</v>
      </c>
      <c r="Q18304">
        <v>93.136359999999996</v>
      </c>
      <c r="R18304">
        <v>2.3241499999999998E-2</v>
      </c>
      <c r="S18304" t="s">
        <v>20810</v>
      </c>
    </row>
    <row r="18305" spans="1:19" x14ac:dyDescent="0.25">
      <c r="A18305" t="s">
        <v>18373</v>
      </c>
      <c r="B18305" t="s">
        <v>68</v>
      </c>
      <c r="C18305" t="s">
        <v>5</v>
      </c>
      <c r="D18305" t="s">
        <v>9</v>
      </c>
      <c r="E18305" t="s">
        <v>21</v>
      </c>
      <c r="F18305" t="s">
        <v>6</v>
      </c>
      <c r="G18305">
        <v>16</v>
      </c>
      <c r="H18305">
        <v>51</v>
      </c>
      <c r="I18305">
        <v>9.1676510000000003E-2</v>
      </c>
      <c r="J18305">
        <v>0.1022641</v>
      </c>
      <c r="K18305">
        <v>1.0587600000000001E-2</v>
      </c>
      <c r="L18305">
        <v>-2.1262400000000001E-2</v>
      </c>
      <c r="M18305">
        <v>-2.4451999999999998E-3</v>
      </c>
      <c r="N18305">
        <v>1.0587600000000001E-2</v>
      </c>
      <c r="O18305">
        <v>2.36203E-2</v>
      </c>
      <c r="P18305">
        <v>4.2437599999999999E-2</v>
      </c>
      <c r="Q18305">
        <v>94.704539999999994</v>
      </c>
      <c r="R18305">
        <v>2.4852699999999998E-2</v>
      </c>
      <c r="S18305" t="s">
        <v>20810</v>
      </c>
    </row>
    <row r="18306" spans="1:19" x14ac:dyDescent="0.25">
      <c r="A18306" t="s">
        <v>18374</v>
      </c>
      <c r="B18306" t="s">
        <v>68</v>
      </c>
      <c r="C18306" t="s">
        <v>5</v>
      </c>
      <c r="D18306" t="s">
        <v>9</v>
      </c>
      <c r="E18306" t="s">
        <v>21</v>
      </c>
      <c r="F18306" t="s">
        <v>6</v>
      </c>
      <c r="G18306">
        <v>17</v>
      </c>
      <c r="H18306">
        <v>51</v>
      </c>
      <c r="I18306">
        <v>0.11005837</v>
      </c>
      <c r="J18306">
        <v>0.116811</v>
      </c>
      <c r="K18306">
        <v>6.7526000000000001E-3</v>
      </c>
      <c r="L18306">
        <v>-2.7723399999999999E-2</v>
      </c>
      <c r="M18306">
        <v>-7.3546999999999996E-3</v>
      </c>
      <c r="N18306">
        <v>6.7526000000000001E-3</v>
      </c>
      <c r="O18306">
        <v>2.0859900000000001E-2</v>
      </c>
      <c r="P18306">
        <v>4.1228599999999997E-2</v>
      </c>
      <c r="Q18306">
        <v>95.568179999999998</v>
      </c>
      <c r="R18306">
        <v>2.69018E-2</v>
      </c>
      <c r="S18306" t="s">
        <v>20810</v>
      </c>
    </row>
    <row r="18307" spans="1:19" x14ac:dyDescent="0.25">
      <c r="A18307" t="s">
        <v>18375</v>
      </c>
      <c r="B18307" t="s">
        <v>68</v>
      </c>
      <c r="C18307" t="s">
        <v>5</v>
      </c>
      <c r="D18307" t="s">
        <v>9</v>
      </c>
      <c r="E18307" t="s">
        <v>21</v>
      </c>
      <c r="F18307" t="s">
        <v>6</v>
      </c>
      <c r="G18307">
        <v>18</v>
      </c>
      <c r="H18307">
        <v>51</v>
      </c>
      <c r="I18307">
        <v>0.12246190999999999</v>
      </c>
      <c r="J18307">
        <v>0.13277140000000001</v>
      </c>
      <c r="K18307">
        <v>1.0309499999999999E-2</v>
      </c>
      <c r="L18307">
        <v>-2.53431E-2</v>
      </c>
      <c r="M18307">
        <v>-4.2792999999999998E-3</v>
      </c>
      <c r="N18307">
        <v>1.0309499999999999E-2</v>
      </c>
      <c r="O18307">
        <v>2.4898199999999999E-2</v>
      </c>
      <c r="P18307">
        <v>4.5962000000000003E-2</v>
      </c>
      <c r="Q18307">
        <v>95.5</v>
      </c>
      <c r="R18307">
        <v>2.7819799999999999E-2</v>
      </c>
      <c r="S18307" t="s">
        <v>20810</v>
      </c>
    </row>
    <row r="18308" spans="1:19" x14ac:dyDescent="0.25">
      <c r="A18308" t="s">
        <v>18376</v>
      </c>
      <c r="B18308" t="s">
        <v>68</v>
      </c>
      <c r="C18308" t="s">
        <v>5</v>
      </c>
      <c r="D18308" t="s">
        <v>9</v>
      </c>
      <c r="E18308" t="s">
        <v>21</v>
      </c>
      <c r="F18308" t="s">
        <v>6</v>
      </c>
      <c r="G18308">
        <v>19</v>
      </c>
      <c r="H18308">
        <v>51</v>
      </c>
      <c r="I18308">
        <v>0.12898602000000001</v>
      </c>
      <c r="J18308">
        <v>0.15542980000000001</v>
      </c>
      <c r="K18308">
        <v>2.6443700000000001E-2</v>
      </c>
      <c r="L18308">
        <v>-6.7539999999999996E-3</v>
      </c>
      <c r="M18308">
        <v>1.2859499999999999E-2</v>
      </c>
      <c r="N18308">
        <v>2.6443700000000001E-2</v>
      </c>
      <c r="O18308">
        <v>4.0028000000000001E-2</v>
      </c>
      <c r="P18308">
        <v>5.96415E-2</v>
      </c>
      <c r="Q18308">
        <v>94.5</v>
      </c>
      <c r="R18308">
        <v>2.5904300000000002E-2</v>
      </c>
      <c r="S18308" t="s">
        <v>20810</v>
      </c>
    </row>
    <row r="18309" spans="1:19" x14ac:dyDescent="0.25">
      <c r="A18309" t="s">
        <v>18377</v>
      </c>
      <c r="B18309" t="s">
        <v>68</v>
      </c>
      <c r="C18309" t="s">
        <v>5</v>
      </c>
      <c r="D18309" t="s">
        <v>9</v>
      </c>
      <c r="E18309" t="s">
        <v>21</v>
      </c>
      <c r="F18309" t="s">
        <v>6</v>
      </c>
      <c r="G18309">
        <v>20</v>
      </c>
      <c r="H18309">
        <v>51</v>
      </c>
      <c r="I18309">
        <v>0.14351675999999999</v>
      </c>
      <c r="J18309">
        <v>0.150813</v>
      </c>
      <c r="K18309">
        <v>7.2963000000000004E-3</v>
      </c>
      <c r="L18309">
        <v>-2.1172900000000001E-2</v>
      </c>
      <c r="M18309">
        <v>-4.3531000000000004E-3</v>
      </c>
      <c r="N18309">
        <v>7.2963000000000004E-3</v>
      </c>
      <c r="O18309">
        <v>1.89456E-2</v>
      </c>
      <c r="P18309">
        <v>3.5765400000000003E-2</v>
      </c>
      <c r="Q18309">
        <v>92.5</v>
      </c>
      <c r="R18309">
        <v>2.2214600000000001E-2</v>
      </c>
      <c r="S18309" t="s">
        <v>20810</v>
      </c>
    </row>
    <row r="18310" spans="1:19" x14ac:dyDescent="0.25">
      <c r="A18310" t="s">
        <v>18378</v>
      </c>
      <c r="B18310" t="s">
        <v>68</v>
      </c>
      <c r="C18310" t="s">
        <v>5</v>
      </c>
      <c r="D18310" t="s">
        <v>9</v>
      </c>
      <c r="E18310" t="s">
        <v>21</v>
      </c>
      <c r="F18310" t="s">
        <v>6</v>
      </c>
      <c r="G18310">
        <v>21</v>
      </c>
      <c r="H18310">
        <v>51</v>
      </c>
      <c r="I18310">
        <v>0.15864714999999999</v>
      </c>
      <c r="J18310">
        <v>0.1572817</v>
      </c>
      <c r="K18310">
        <v>-1.3653999999999999E-3</v>
      </c>
      <c r="L18310">
        <v>-3.1384299999999997E-2</v>
      </c>
      <c r="M18310">
        <v>-1.36489E-2</v>
      </c>
      <c r="N18310">
        <v>-1.3653999999999999E-3</v>
      </c>
      <c r="O18310">
        <v>1.09181E-2</v>
      </c>
      <c r="P18310">
        <v>2.8653499999999998E-2</v>
      </c>
      <c r="Q18310">
        <v>89.659090000000006</v>
      </c>
      <c r="R18310">
        <v>2.3423900000000001E-2</v>
      </c>
      <c r="S18310" t="s">
        <v>20810</v>
      </c>
    </row>
    <row r="18311" spans="1:19" x14ac:dyDescent="0.25">
      <c r="A18311" t="s">
        <v>18379</v>
      </c>
      <c r="B18311" t="s">
        <v>68</v>
      </c>
      <c r="C18311" t="s">
        <v>5</v>
      </c>
      <c r="D18311" t="s">
        <v>9</v>
      </c>
      <c r="E18311" t="s">
        <v>21</v>
      </c>
      <c r="F18311" t="s">
        <v>6</v>
      </c>
      <c r="G18311">
        <v>22</v>
      </c>
      <c r="H18311">
        <v>51</v>
      </c>
      <c r="I18311">
        <v>0.14804433</v>
      </c>
      <c r="J18311">
        <v>0.1690103</v>
      </c>
      <c r="K18311">
        <v>2.0965999999999999E-2</v>
      </c>
      <c r="L18311">
        <v>-6.5367000000000003E-3</v>
      </c>
      <c r="M18311">
        <v>9.7120999999999996E-3</v>
      </c>
      <c r="N18311">
        <v>2.0965999999999999E-2</v>
      </c>
      <c r="O18311">
        <v>3.2219900000000003E-2</v>
      </c>
      <c r="P18311">
        <v>4.8468700000000003E-2</v>
      </c>
      <c r="Q18311">
        <v>87.068179999999998</v>
      </c>
      <c r="R18311">
        <v>2.14605E-2</v>
      </c>
      <c r="S18311" t="s">
        <v>20810</v>
      </c>
    </row>
    <row r="18312" spans="1:19" x14ac:dyDescent="0.25">
      <c r="A18312" t="s">
        <v>18380</v>
      </c>
      <c r="B18312" t="s">
        <v>68</v>
      </c>
      <c r="C18312" t="s">
        <v>5</v>
      </c>
      <c r="D18312" t="s">
        <v>9</v>
      </c>
      <c r="E18312" t="s">
        <v>21</v>
      </c>
      <c r="F18312" t="s">
        <v>6</v>
      </c>
      <c r="G18312">
        <v>23</v>
      </c>
      <c r="H18312">
        <v>51</v>
      </c>
      <c r="I18312">
        <v>0.1221011</v>
      </c>
      <c r="J18312">
        <v>0.14193410000000001</v>
      </c>
      <c r="K18312">
        <v>1.9833E-2</v>
      </c>
      <c r="L18312">
        <v>-6.0526E-3</v>
      </c>
      <c r="M18312">
        <v>9.2408000000000004E-3</v>
      </c>
      <c r="N18312">
        <v>1.9833E-2</v>
      </c>
      <c r="O18312">
        <v>3.0425199999999999E-2</v>
      </c>
      <c r="P18312">
        <v>4.5718700000000001E-2</v>
      </c>
      <c r="Q18312">
        <v>84.431820000000002</v>
      </c>
      <c r="R18312">
        <v>2.01987E-2</v>
      </c>
      <c r="S18312" t="s">
        <v>20810</v>
      </c>
    </row>
    <row r="18313" spans="1:19" x14ac:dyDescent="0.25">
      <c r="A18313" t="s">
        <v>18381</v>
      </c>
      <c r="B18313" t="s">
        <v>68</v>
      </c>
      <c r="C18313" t="s">
        <v>5</v>
      </c>
      <c r="D18313" t="s">
        <v>9</v>
      </c>
      <c r="E18313" t="s">
        <v>21</v>
      </c>
      <c r="F18313" t="s">
        <v>6</v>
      </c>
      <c r="G18313">
        <v>24</v>
      </c>
      <c r="H18313">
        <v>51</v>
      </c>
      <c r="I18313">
        <v>0.10332136</v>
      </c>
      <c r="J18313">
        <v>0.12513289999999999</v>
      </c>
      <c r="K18313">
        <v>2.18116E-2</v>
      </c>
      <c r="L18313">
        <v>-3.0971000000000002E-3</v>
      </c>
      <c r="M18313">
        <v>1.16191E-2</v>
      </c>
      <c r="N18313">
        <v>2.18116E-2</v>
      </c>
      <c r="O18313">
        <v>3.2003999999999998E-2</v>
      </c>
      <c r="P18313">
        <v>4.6720200000000003E-2</v>
      </c>
      <c r="Q18313">
        <v>81.75</v>
      </c>
      <c r="R18313">
        <v>1.94363E-2</v>
      </c>
      <c r="S18313" t="s">
        <v>20810</v>
      </c>
    </row>
    <row r="18314" spans="1:19" x14ac:dyDescent="0.25">
      <c r="A18314" t="s">
        <v>18382</v>
      </c>
      <c r="B18314" t="s">
        <v>68</v>
      </c>
      <c r="C18314" t="s">
        <v>5</v>
      </c>
      <c r="D18314" t="s">
        <v>9</v>
      </c>
      <c r="E18314" t="s">
        <v>21</v>
      </c>
      <c r="F18314" t="s">
        <v>52</v>
      </c>
      <c r="G18314">
        <v>1</v>
      </c>
      <c r="H18314">
        <v>51</v>
      </c>
      <c r="I18314">
        <v>0.10313608</v>
      </c>
      <c r="J18314">
        <v>0.10036870000000001</v>
      </c>
      <c r="K18314">
        <v>-2.7674000000000002E-3</v>
      </c>
      <c r="L18314">
        <v>-3.0432299999999999E-2</v>
      </c>
      <c r="M18314">
        <v>-1.40876E-2</v>
      </c>
      <c r="N18314">
        <v>-2.7674000000000002E-3</v>
      </c>
      <c r="O18314">
        <v>8.5527999999999993E-3</v>
      </c>
      <c r="P18314">
        <v>2.4897499999999999E-2</v>
      </c>
      <c r="Q18314">
        <v>83.5</v>
      </c>
      <c r="R18314">
        <v>2.1586999999999999E-2</v>
      </c>
      <c r="S18314" t="s">
        <v>20810</v>
      </c>
    </row>
    <row r="18315" spans="1:19" x14ac:dyDescent="0.25">
      <c r="A18315" t="s">
        <v>18383</v>
      </c>
      <c r="B18315" t="s">
        <v>68</v>
      </c>
      <c r="C18315" t="s">
        <v>5</v>
      </c>
      <c r="D18315" t="s">
        <v>9</v>
      </c>
      <c r="E18315" t="s">
        <v>21</v>
      </c>
      <c r="F18315" t="s">
        <v>52</v>
      </c>
      <c r="G18315">
        <v>2</v>
      </c>
      <c r="H18315">
        <v>51</v>
      </c>
      <c r="I18315">
        <v>7.841128E-2</v>
      </c>
      <c r="J18315">
        <v>8.8625499999999996E-2</v>
      </c>
      <c r="K18315">
        <v>1.02142E-2</v>
      </c>
      <c r="L18315">
        <v>-1.1571E-2</v>
      </c>
      <c r="M18315">
        <v>1.2999000000000001E-3</v>
      </c>
      <c r="N18315">
        <v>1.02142E-2</v>
      </c>
      <c r="O18315">
        <v>1.91285E-2</v>
      </c>
      <c r="P18315">
        <v>3.1999399999999997E-2</v>
      </c>
      <c r="Q18315">
        <v>81.5</v>
      </c>
      <c r="R18315">
        <v>1.69991E-2</v>
      </c>
      <c r="S18315" t="s">
        <v>20810</v>
      </c>
    </row>
    <row r="18316" spans="1:19" x14ac:dyDescent="0.25">
      <c r="A18316" t="s">
        <v>18384</v>
      </c>
      <c r="B18316" t="s">
        <v>68</v>
      </c>
      <c r="C18316" t="s">
        <v>5</v>
      </c>
      <c r="D18316" t="s">
        <v>9</v>
      </c>
      <c r="E18316" t="s">
        <v>21</v>
      </c>
      <c r="F18316" t="s">
        <v>52</v>
      </c>
      <c r="G18316">
        <v>3</v>
      </c>
      <c r="H18316">
        <v>51</v>
      </c>
      <c r="I18316">
        <v>7.0760379999999998E-2</v>
      </c>
      <c r="J18316">
        <v>7.9131900000000005E-2</v>
      </c>
      <c r="K18316">
        <v>8.3715000000000005E-3</v>
      </c>
      <c r="L18316">
        <v>-9.2952E-3</v>
      </c>
      <c r="M18316">
        <v>1.1424E-3</v>
      </c>
      <c r="N18316">
        <v>8.3715000000000005E-3</v>
      </c>
      <c r="O18316">
        <v>1.56005E-2</v>
      </c>
      <c r="P18316">
        <v>2.6038200000000001E-2</v>
      </c>
      <c r="Q18316">
        <v>81</v>
      </c>
      <c r="R18316">
        <v>1.37854E-2</v>
      </c>
      <c r="S18316" t="s">
        <v>20810</v>
      </c>
    </row>
    <row r="18317" spans="1:19" x14ac:dyDescent="0.25">
      <c r="A18317" t="s">
        <v>18385</v>
      </c>
      <c r="B18317" t="s">
        <v>68</v>
      </c>
      <c r="C18317" t="s">
        <v>5</v>
      </c>
      <c r="D18317" t="s">
        <v>9</v>
      </c>
      <c r="E18317" t="s">
        <v>21</v>
      </c>
      <c r="F18317" t="s">
        <v>52</v>
      </c>
      <c r="G18317">
        <v>4</v>
      </c>
      <c r="H18317">
        <v>51</v>
      </c>
      <c r="I18317">
        <v>6.3930290000000001E-2</v>
      </c>
      <c r="J18317">
        <v>7.5760300000000003E-2</v>
      </c>
      <c r="K18317">
        <v>1.183E-2</v>
      </c>
      <c r="L18317">
        <v>-5.7995E-3</v>
      </c>
      <c r="M18317">
        <v>4.6162E-3</v>
      </c>
      <c r="N18317">
        <v>1.183E-2</v>
      </c>
      <c r="O18317">
        <v>1.9043899999999999E-2</v>
      </c>
      <c r="P18317">
        <v>2.9459599999999999E-2</v>
      </c>
      <c r="Q18317">
        <v>80</v>
      </c>
      <c r="R18317">
        <v>1.37564E-2</v>
      </c>
      <c r="S18317" t="s">
        <v>20810</v>
      </c>
    </row>
    <row r="18318" spans="1:19" x14ac:dyDescent="0.25">
      <c r="A18318" t="s">
        <v>18386</v>
      </c>
      <c r="B18318" t="s">
        <v>68</v>
      </c>
      <c r="C18318" t="s">
        <v>5</v>
      </c>
      <c r="D18318" t="s">
        <v>9</v>
      </c>
      <c r="E18318" t="s">
        <v>21</v>
      </c>
      <c r="F18318" t="s">
        <v>52</v>
      </c>
      <c r="G18318">
        <v>5</v>
      </c>
      <c r="H18318">
        <v>51</v>
      </c>
      <c r="I18318">
        <v>6.3646480000000005E-2</v>
      </c>
      <c r="J18318">
        <v>7.1936100000000003E-2</v>
      </c>
      <c r="K18318">
        <v>8.2895999999999994E-3</v>
      </c>
      <c r="L18318">
        <v>-6.1815999999999998E-3</v>
      </c>
      <c r="M18318">
        <v>2.3681000000000002E-3</v>
      </c>
      <c r="N18318">
        <v>8.2895999999999994E-3</v>
      </c>
      <c r="O18318">
        <v>1.4211100000000001E-2</v>
      </c>
      <c r="P18318">
        <v>2.2760800000000001E-2</v>
      </c>
      <c r="Q18318">
        <v>80</v>
      </c>
      <c r="R18318">
        <v>1.1291900000000001E-2</v>
      </c>
      <c r="S18318" t="s">
        <v>20810</v>
      </c>
    </row>
    <row r="18319" spans="1:19" x14ac:dyDescent="0.25">
      <c r="A18319" t="s">
        <v>18387</v>
      </c>
      <c r="B18319" t="s">
        <v>68</v>
      </c>
      <c r="C18319" t="s">
        <v>5</v>
      </c>
      <c r="D18319" t="s">
        <v>9</v>
      </c>
      <c r="E18319" t="s">
        <v>21</v>
      </c>
      <c r="F18319" t="s">
        <v>52</v>
      </c>
      <c r="G18319">
        <v>6</v>
      </c>
      <c r="H18319">
        <v>51</v>
      </c>
      <c r="I18319">
        <v>6.1375180000000001E-2</v>
      </c>
      <c r="J18319">
        <v>7.6009999999999994E-2</v>
      </c>
      <c r="K18319">
        <v>1.46348E-2</v>
      </c>
      <c r="L18319">
        <v>-1.7141999999999999E-3</v>
      </c>
      <c r="M18319">
        <v>7.9448999999999995E-3</v>
      </c>
      <c r="N18319">
        <v>1.46348E-2</v>
      </c>
      <c r="O18319">
        <v>2.1324699999999999E-2</v>
      </c>
      <c r="P18319">
        <v>3.0983799999999999E-2</v>
      </c>
      <c r="Q18319">
        <v>79.5</v>
      </c>
      <c r="R18319">
        <v>1.27572E-2</v>
      </c>
      <c r="S18319" t="s">
        <v>20810</v>
      </c>
    </row>
    <row r="18320" spans="1:19" x14ac:dyDescent="0.25">
      <c r="A18320" t="s">
        <v>18388</v>
      </c>
      <c r="B18320" t="s">
        <v>68</v>
      </c>
      <c r="C18320" t="s">
        <v>5</v>
      </c>
      <c r="D18320" t="s">
        <v>9</v>
      </c>
      <c r="E18320" t="s">
        <v>21</v>
      </c>
      <c r="F18320" t="s">
        <v>52</v>
      </c>
      <c r="G18320">
        <v>7</v>
      </c>
      <c r="H18320">
        <v>51</v>
      </c>
      <c r="I18320">
        <v>8.1905980000000003E-2</v>
      </c>
      <c r="J18320">
        <v>0.1031392</v>
      </c>
      <c r="K18320">
        <v>2.1233200000000001E-2</v>
      </c>
      <c r="L18320">
        <v>-4.1276999999999998E-3</v>
      </c>
      <c r="M18320">
        <v>1.0855699999999999E-2</v>
      </c>
      <c r="N18320">
        <v>2.1233200000000001E-2</v>
      </c>
      <c r="O18320">
        <v>3.1610600000000003E-2</v>
      </c>
      <c r="P18320">
        <v>4.6594099999999999E-2</v>
      </c>
      <c r="Q18320">
        <v>79</v>
      </c>
      <c r="R18320">
        <v>1.97892E-2</v>
      </c>
      <c r="S18320" t="s">
        <v>20810</v>
      </c>
    </row>
    <row r="18321" spans="1:19" x14ac:dyDescent="0.25">
      <c r="A18321" t="s">
        <v>18389</v>
      </c>
      <c r="B18321" t="s">
        <v>68</v>
      </c>
      <c r="C18321" t="s">
        <v>5</v>
      </c>
      <c r="D18321" t="s">
        <v>9</v>
      </c>
      <c r="E18321" t="s">
        <v>21</v>
      </c>
      <c r="F18321" t="s">
        <v>52</v>
      </c>
      <c r="G18321">
        <v>8</v>
      </c>
      <c r="H18321">
        <v>51</v>
      </c>
      <c r="I18321">
        <v>6.2647789999999995E-2</v>
      </c>
      <c r="J18321">
        <v>9.0667600000000001E-2</v>
      </c>
      <c r="K18321">
        <v>2.8019800000000001E-2</v>
      </c>
      <c r="L18321">
        <v>6.5535999999999997E-3</v>
      </c>
      <c r="M18321">
        <v>1.9236E-2</v>
      </c>
      <c r="N18321">
        <v>2.8019800000000001E-2</v>
      </c>
      <c r="O18321">
        <v>3.6803599999999999E-2</v>
      </c>
      <c r="P18321">
        <v>4.9486000000000002E-2</v>
      </c>
      <c r="Q18321">
        <v>80.5</v>
      </c>
      <c r="R18321">
        <v>1.67501E-2</v>
      </c>
      <c r="S18321" t="s">
        <v>20810</v>
      </c>
    </row>
    <row r="18322" spans="1:19" x14ac:dyDescent="0.25">
      <c r="A18322" t="s">
        <v>18390</v>
      </c>
      <c r="B18322" t="s">
        <v>68</v>
      </c>
      <c r="C18322" t="s">
        <v>5</v>
      </c>
      <c r="D18322" t="s">
        <v>9</v>
      </c>
      <c r="E18322" t="s">
        <v>21</v>
      </c>
      <c r="F18322" t="s">
        <v>52</v>
      </c>
      <c r="G18322">
        <v>9</v>
      </c>
      <c r="H18322">
        <v>51</v>
      </c>
      <c r="I18322">
        <v>7.2800390000000006E-2</v>
      </c>
      <c r="J18322">
        <v>7.3960200000000004E-2</v>
      </c>
      <c r="K18322">
        <v>1.1597999999999999E-3</v>
      </c>
      <c r="L18322">
        <v>-1.9585700000000001E-2</v>
      </c>
      <c r="M18322">
        <v>-7.3290999999999999E-3</v>
      </c>
      <c r="N18322">
        <v>1.1597999999999999E-3</v>
      </c>
      <c r="O18322">
        <v>9.6486999999999996E-3</v>
      </c>
      <c r="P18322">
        <v>2.1905299999999999E-2</v>
      </c>
      <c r="Q18322">
        <v>86</v>
      </c>
      <c r="R18322">
        <v>1.6187799999999999E-2</v>
      </c>
      <c r="S18322" t="s">
        <v>20810</v>
      </c>
    </row>
    <row r="18323" spans="1:19" x14ac:dyDescent="0.25">
      <c r="A18323" t="s">
        <v>18391</v>
      </c>
      <c r="B18323" t="s">
        <v>68</v>
      </c>
      <c r="C18323" t="s">
        <v>5</v>
      </c>
      <c r="D18323" t="s">
        <v>9</v>
      </c>
      <c r="E18323" t="s">
        <v>21</v>
      </c>
      <c r="F18323" t="s">
        <v>52</v>
      </c>
      <c r="G18323">
        <v>10</v>
      </c>
      <c r="H18323">
        <v>51</v>
      </c>
      <c r="I18323">
        <v>6.8699689999999994E-2</v>
      </c>
      <c r="J18323">
        <v>7.8034800000000001E-2</v>
      </c>
      <c r="K18323">
        <v>9.3351000000000007E-3</v>
      </c>
      <c r="L18323">
        <v>-1.60515E-2</v>
      </c>
      <c r="M18323">
        <v>-1.0529000000000001E-3</v>
      </c>
      <c r="N18323">
        <v>9.3351000000000007E-3</v>
      </c>
      <c r="O18323">
        <v>1.97231E-2</v>
      </c>
      <c r="P18323">
        <v>3.4721700000000001E-2</v>
      </c>
      <c r="Q18323">
        <v>91</v>
      </c>
      <c r="R18323">
        <v>1.9809299999999998E-2</v>
      </c>
      <c r="S18323" t="s">
        <v>20810</v>
      </c>
    </row>
    <row r="18324" spans="1:19" x14ac:dyDescent="0.25">
      <c r="A18324" t="s">
        <v>18392</v>
      </c>
      <c r="B18324" t="s">
        <v>68</v>
      </c>
      <c r="C18324" t="s">
        <v>5</v>
      </c>
      <c r="D18324" t="s">
        <v>9</v>
      </c>
      <c r="E18324" t="s">
        <v>21</v>
      </c>
      <c r="F18324" t="s">
        <v>52</v>
      </c>
      <c r="G18324">
        <v>11</v>
      </c>
      <c r="H18324">
        <v>51</v>
      </c>
      <c r="I18324">
        <v>7.2681880000000004E-2</v>
      </c>
      <c r="J18324">
        <v>8.6258000000000001E-2</v>
      </c>
      <c r="K18324">
        <v>1.3576100000000001E-2</v>
      </c>
      <c r="L18324">
        <v>-1.5332500000000001E-2</v>
      </c>
      <c r="M18324">
        <v>1.7470000000000001E-3</v>
      </c>
      <c r="N18324">
        <v>1.3576100000000001E-2</v>
      </c>
      <c r="O18324">
        <v>2.5405299999999999E-2</v>
      </c>
      <c r="P18324">
        <v>4.24847E-2</v>
      </c>
      <c r="Q18324">
        <v>95.5</v>
      </c>
      <c r="R18324">
        <v>2.2557500000000001E-2</v>
      </c>
      <c r="S18324" t="s">
        <v>20810</v>
      </c>
    </row>
    <row r="18325" spans="1:19" x14ac:dyDescent="0.25">
      <c r="A18325" t="s">
        <v>18393</v>
      </c>
      <c r="B18325" t="s">
        <v>68</v>
      </c>
      <c r="C18325" t="s">
        <v>5</v>
      </c>
      <c r="D18325" t="s">
        <v>9</v>
      </c>
      <c r="E18325" t="s">
        <v>21</v>
      </c>
      <c r="F18325" t="s">
        <v>52</v>
      </c>
      <c r="G18325">
        <v>12</v>
      </c>
      <c r="H18325">
        <v>51</v>
      </c>
      <c r="I18325">
        <v>7.9486189999999998E-2</v>
      </c>
      <c r="J18325">
        <v>9.1046100000000005E-2</v>
      </c>
      <c r="K18325">
        <v>1.15599E-2</v>
      </c>
      <c r="L18325">
        <v>-2.6250099999999998E-2</v>
      </c>
      <c r="M18325">
        <v>-3.9116999999999997E-3</v>
      </c>
      <c r="N18325">
        <v>1.15599E-2</v>
      </c>
      <c r="O18325">
        <v>2.70315E-2</v>
      </c>
      <c r="P18325">
        <v>4.9369900000000001E-2</v>
      </c>
      <c r="Q18325">
        <v>98</v>
      </c>
      <c r="R18325">
        <v>2.95033E-2</v>
      </c>
      <c r="S18325" t="s">
        <v>20810</v>
      </c>
    </row>
    <row r="18326" spans="1:19" x14ac:dyDescent="0.25">
      <c r="A18326" t="s">
        <v>18394</v>
      </c>
      <c r="B18326" t="s">
        <v>68</v>
      </c>
      <c r="C18326" t="s">
        <v>5</v>
      </c>
      <c r="D18326" t="s">
        <v>9</v>
      </c>
      <c r="E18326" t="s">
        <v>21</v>
      </c>
      <c r="F18326" t="s">
        <v>52</v>
      </c>
      <c r="G18326">
        <v>13</v>
      </c>
      <c r="H18326">
        <v>51</v>
      </c>
      <c r="I18326">
        <v>7.6123490000000002E-2</v>
      </c>
      <c r="J18326">
        <v>9.0493500000000004E-2</v>
      </c>
      <c r="K18326">
        <v>1.4370000000000001E-2</v>
      </c>
      <c r="L18326">
        <v>-2.3420400000000001E-2</v>
      </c>
      <c r="M18326">
        <v>-1.0935000000000001E-3</v>
      </c>
      <c r="N18326">
        <v>1.4370000000000001E-2</v>
      </c>
      <c r="O18326">
        <v>2.9833599999999998E-2</v>
      </c>
      <c r="P18326">
        <v>5.2160499999999999E-2</v>
      </c>
      <c r="Q18326">
        <v>101</v>
      </c>
      <c r="R18326">
        <v>2.9488E-2</v>
      </c>
      <c r="S18326" t="s">
        <v>20810</v>
      </c>
    </row>
    <row r="18327" spans="1:19" x14ac:dyDescent="0.25">
      <c r="A18327" t="s">
        <v>18395</v>
      </c>
      <c r="B18327" t="s">
        <v>68</v>
      </c>
      <c r="C18327" t="s">
        <v>5</v>
      </c>
      <c r="D18327" t="s">
        <v>9</v>
      </c>
      <c r="E18327" t="s">
        <v>21</v>
      </c>
      <c r="F18327" t="s">
        <v>52</v>
      </c>
      <c r="G18327">
        <v>14</v>
      </c>
      <c r="H18327">
        <v>51</v>
      </c>
      <c r="I18327">
        <v>7.1207989999999999E-2</v>
      </c>
      <c r="J18327">
        <v>0.1091237</v>
      </c>
      <c r="K18327">
        <v>3.7915699999999997E-2</v>
      </c>
      <c r="L18327">
        <v>-6.7342000000000001E-3</v>
      </c>
      <c r="M18327">
        <v>1.9645300000000001E-2</v>
      </c>
      <c r="N18327">
        <v>3.7915699999999997E-2</v>
      </c>
      <c r="O18327">
        <v>5.6186E-2</v>
      </c>
      <c r="P18327">
        <v>8.2565600000000003E-2</v>
      </c>
      <c r="Q18327">
        <v>103</v>
      </c>
      <c r="R18327">
        <v>3.4840500000000003E-2</v>
      </c>
      <c r="S18327" t="s">
        <v>20810</v>
      </c>
    </row>
    <row r="18328" spans="1:19" x14ac:dyDescent="0.25">
      <c r="A18328" t="s">
        <v>18396</v>
      </c>
      <c r="B18328" t="s">
        <v>68</v>
      </c>
      <c r="C18328" t="s">
        <v>5</v>
      </c>
      <c r="D18328" t="s">
        <v>9</v>
      </c>
      <c r="E18328" t="s">
        <v>21</v>
      </c>
      <c r="F18328" t="s">
        <v>52</v>
      </c>
      <c r="G18328">
        <v>15</v>
      </c>
      <c r="H18328">
        <v>51</v>
      </c>
      <c r="I18328">
        <v>8.9018390000000003E-2</v>
      </c>
      <c r="J18328">
        <v>0.1186451</v>
      </c>
      <c r="K18328">
        <v>2.9626699999999999E-2</v>
      </c>
      <c r="L18328">
        <v>-1.09058E-2</v>
      </c>
      <c r="M18328">
        <v>1.30411E-2</v>
      </c>
      <c r="N18328">
        <v>2.9626699999999999E-2</v>
      </c>
      <c r="O18328">
        <v>4.6212200000000002E-2</v>
      </c>
      <c r="P18328">
        <v>7.0159200000000005E-2</v>
      </c>
      <c r="Q18328">
        <v>104.5</v>
      </c>
      <c r="R18328">
        <v>3.1627599999999999E-2</v>
      </c>
      <c r="S18328" t="s">
        <v>20810</v>
      </c>
    </row>
    <row r="18329" spans="1:19" x14ac:dyDescent="0.25">
      <c r="A18329" t="s">
        <v>18397</v>
      </c>
      <c r="B18329" t="s">
        <v>68</v>
      </c>
      <c r="C18329" t="s">
        <v>5</v>
      </c>
      <c r="D18329" t="s">
        <v>9</v>
      </c>
      <c r="E18329" t="s">
        <v>21</v>
      </c>
      <c r="F18329" t="s">
        <v>52</v>
      </c>
      <c r="G18329">
        <v>16</v>
      </c>
      <c r="H18329">
        <v>51</v>
      </c>
      <c r="I18329">
        <v>0.12958618999999999</v>
      </c>
      <c r="J18329">
        <v>0.129798</v>
      </c>
      <c r="K18329">
        <v>2.118E-4</v>
      </c>
      <c r="L18329">
        <v>-5.3167499999999999E-2</v>
      </c>
      <c r="M18329">
        <v>-2.16306E-2</v>
      </c>
      <c r="N18329">
        <v>2.118E-4</v>
      </c>
      <c r="O18329">
        <v>2.2054199999999999E-2</v>
      </c>
      <c r="P18329">
        <v>5.3591100000000003E-2</v>
      </c>
      <c r="Q18329">
        <v>105</v>
      </c>
      <c r="R18329">
        <v>4.1652099999999997E-2</v>
      </c>
      <c r="S18329" t="s">
        <v>20810</v>
      </c>
    </row>
    <row r="18330" spans="1:19" x14ac:dyDescent="0.25">
      <c r="A18330" t="s">
        <v>18398</v>
      </c>
      <c r="B18330" t="s">
        <v>68</v>
      </c>
      <c r="C18330" t="s">
        <v>5</v>
      </c>
      <c r="D18330" t="s">
        <v>9</v>
      </c>
      <c r="E18330" t="s">
        <v>21</v>
      </c>
      <c r="F18330" t="s">
        <v>52</v>
      </c>
      <c r="G18330">
        <v>17</v>
      </c>
      <c r="H18330">
        <v>51</v>
      </c>
      <c r="I18330">
        <v>0.13849048</v>
      </c>
      <c r="J18330">
        <v>0.14624180000000001</v>
      </c>
      <c r="K18330">
        <v>7.7513E-3</v>
      </c>
      <c r="L18330">
        <v>-4.0998E-2</v>
      </c>
      <c r="M18330">
        <v>-1.2196500000000001E-2</v>
      </c>
      <c r="N18330">
        <v>7.7513E-3</v>
      </c>
      <c r="O18330">
        <v>2.76992E-2</v>
      </c>
      <c r="P18330">
        <v>5.6500700000000001E-2</v>
      </c>
      <c r="Q18330">
        <v>105</v>
      </c>
      <c r="R18330">
        <v>3.8039299999999998E-2</v>
      </c>
      <c r="S18330" t="s">
        <v>20810</v>
      </c>
    </row>
    <row r="18331" spans="1:19" x14ac:dyDescent="0.25">
      <c r="A18331" t="s">
        <v>18399</v>
      </c>
      <c r="B18331" t="s">
        <v>68</v>
      </c>
      <c r="C18331" t="s">
        <v>5</v>
      </c>
      <c r="D18331" t="s">
        <v>9</v>
      </c>
      <c r="E18331" t="s">
        <v>21</v>
      </c>
      <c r="F18331" t="s">
        <v>52</v>
      </c>
      <c r="G18331">
        <v>18</v>
      </c>
      <c r="H18331">
        <v>51</v>
      </c>
      <c r="I18331">
        <v>0.16840408000000001</v>
      </c>
      <c r="J18331">
        <v>0.16956379999999999</v>
      </c>
      <c r="K18331">
        <v>1.1597999999999999E-3</v>
      </c>
      <c r="L18331">
        <v>-5.2720200000000002E-2</v>
      </c>
      <c r="M18331">
        <v>-2.08875E-2</v>
      </c>
      <c r="N18331">
        <v>1.1597999999999999E-3</v>
      </c>
      <c r="O18331">
        <v>2.3206999999999998E-2</v>
      </c>
      <c r="P18331">
        <v>5.5039699999999997E-2</v>
      </c>
      <c r="Q18331">
        <v>99</v>
      </c>
      <c r="R18331">
        <v>4.2042700000000002E-2</v>
      </c>
      <c r="S18331" t="s">
        <v>20810</v>
      </c>
    </row>
    <row r="18332" spans="1:19" x14ac:dyDescent="0.25">
      <c r="A18332" t="s">
        <v>18400</v>
      </c>
      <c r="B18332" t="s">
        <v>68</v>
      </c>
      <c r="C18332" t="s">
        <v>5</v>
      </c>
      <c r="D18332" t="s">
        <v>9</v>
      </c>
      <c r="E18332" t="s">
        <v>21</v>
      </c>
      <c r="F18332" t="s">
        <v>52</v>
      </c>
      <c r="G18332">
        <v>19</v>
      </c>
      <c r="H18332">
        <v>51</v>
      </c>
      <c r="I18332">
        <v>0.16954917999999999</v>
      </c>
      <c r="J18332">
        <v>0.1972872</v>
      </c>
      <c r="K18332">
        <v>2.7737999999999999E-2</v>
      </c>
      <c r="L18332">
        <v>-1.9092499999999998E-2</v>
      </c>
      <c r="M18332">
        <v>8.5752999999999992E-3</v>
      </c>
      <c r="N18332">
        <v>2.7737999999999999E-2</v>
      </c>
      <c r="O18332">
        <v>4.6900699999999997E-2</v>
      </c>
      <c r="P18332">
        <v>7.4568700000000002E-2</v>
      </c>
      <c r="Q18332">
        <v>94</v>
      </c>
      <c r="R18332">
        <v>3.6542100000000001E-2</v>
      </c>
      <c r="S18332" t="s">
        <v>20810</v>
      </c>
    </row>
    <row r="18333" spans="1:19" x14ac:dyDescent="0.25">
      <c r="A18333" t="s">
        <v>18401</v>
      </c>
      <c r="B18333" t="s">
        <v>68</v>
      </c>
      <c r="C18333" t="s">
        <v>5</v>
      </c>
      <c r="D18333" t="s">
        <v>9</v>
      </c>
      <c r="E18333" t="s">
        <v>21</v>
      </c>
      <c r="F18333" t="s">
        <v>52</v>
      </c>
      <c r="G18333">
        <v>20</v>
      </c>
      <c r="H18333">
        <v>51</v>
      </c>
      <c r="I18333">
        <v>0.17829028</v>
      </c>
      <c r="J18333">
        <v>0.19733870000000001</v>
      </c>
      <c r="K18333">
        <v>1.90484E-2</v>
      </c>
      <c r="L18333">
        <v>-2.3505999999999999E-2</v>
      </c>
      <c r="M18333">
        <v>1.6355E-3</v>
      </c>
      <c r="N18333">
        <v>1.90484E-2</v>
      </c>
      <c r="O18333">
        <v>3.6461300000000002E-2</v>
      </c>
      <c r="P18333">
        <v>6.1602799999999999E-2</v>
      </c>
      <c r="Q18333">
        <v>93.5</v>
      </c>
      <c r="R18333">
        <v>3.3205400000000003E-2</v>
      </c>
      <c r="S18333" t="s">
        <v>20810</v>
      </c>
    </row>
    <row r="18334" spans="1:19" x14ac:dyDescent="0.25">
      <c r="A18334" t="s">
        <v>18402</v>
      </c>
      <c r="B18334" t="s">
        <v>68</v>
      </c>
      <c r="C18334" t="s">
        <v>5</v>
      </c>
      <c r="D18334" t="s">
        <v>9</v>
      </c>
      <c r="E18334" t="s">
        <v>21</v>
      </c>
      <c r="F18334" t="s">
        <v>52</v>
      </c>
      <c r="G18334">
        <v>21</v>
      </c>
      <c r="H18334">
        <v>51</v>
      </c>
      <c r="I18334">
        <v>0.20150878</v>
      </c>
      <c r="J18334">
        <v>0.2055178</v>
      </c>
      <c r="K18334">
        <v>4.0090000000000004E-3</v>
      </c>
      <c r="L18334">
        <v>-4.2042400000000001E-2</v>
      </c>
      <c r="M18334">
        <v>-1.48349E-2</v>
      </c>
      <c r="N18334">
        <v>4.0090000000000004E-3</v>
      </c>
      <c r="O18334">
        <v>2.2852899999999999E-2</v>
      </c>
      <c r="P18334">
        <v>5.0060500000000001E-2</v>
      </c>
      <c r="Q18334">
        <v>90</v>
      </c>
      <c r="R18334">
        <v>3.5934099999999997E-2</v>
      </c>
      <c r="S18334" t="s">
        <v>20810</v>
      </c>
    </row>
    <row r="18335" spans="1:19" x14ac:dyDescent="0.25">
      <c r="A18335" t="s">
        <v>18403</v>
      </c>
      <c r="B18335" t="s">
        <v>68</v>
      </c>
      <c r="C18335" t="s">
        <v>5</v>
      </c>
      <c r="D18335" t="s">
        <v>9</v>
      </c>
      <c r="E18335" t="s">
        <v>21</v>
      </c>
      <c r="F18335" t="s">
        <v>52</v>
      </c>
      <c r="G18335">
        <v>22</v>
      </c>
      <c r="H18335">
        <v>51</v>
      </c>
      <c r="I18335">
        <v>0.19957317999999999</v>
      </c>
      <c r="J18335">
        <v>0.19363920000000001</v>
      </c>
      <c r="K18335">
        <v>-5.934E-3</v>
      </c>
      <c r="L18335">
        <v>-4.41987E-2</v>
      </c>
      <c r="M18335">
        <v>-2.1591599999999999E-2</v>
      </c>
      <c r="N18335">
        <v>-5.934E-3</v>
      </c>
      <c r="O18335">
        <v>9.7236000000000006E-3</v>
      </c>
      <c r="P18335">
        <v>3.2330699999999997E-2</v>
      </c>
      <c r="Q18335">
        <v>90.5</v>
      </c>
      <c r="R18335">
        <v>2.9858099999999999E-2</v>
      </c>
      <c r="S18335" t="s">
        <v>20810</v>
      </c>
    </row>
    <row r="18336" spans="1:19" x14ac:dyDescent="0.25">
      <c r="A18336" t="s">
        <v>18404</v>
      </c>
      <c r="B18336" t="s">
        <v>68</v>
      </c>
      <c r="C18336" t="s">
        <v>5</v>
      </c>
      <c r="D18336" t="s">
        <v>9</v>
      </c>
      <c r="E18336" t="s">
        <v>21</v>
      </c>
      <c r="F18336" t="s">
        <v>52</v>
      </c>
      <c r="G18336">
        <v>23</v>
      </c>
      <c r="H18336">
        <v>51</v>
      </c>
      <c r="I18336">
        <v>0.15327328000000001</v>
      </c>
      <c r="J18336">
        <v>0.16314880000000001</v>
      </c>
      <c r="K18336">
        <v>9.8755000000000006E-3</v>
      </c>
      <c r="L18336">
        <v>-1.9991600000000002E-2</v>
      </c>
      <c r="M18336">
        <v>-2.3459000000000002E-3</v>
      </c>
      <c r="N18336">
        <v>9.8755000000000006E-3</v>
      </c>
      <c r="O18336">
        <v>2.2096899999999999E-2</v>
      </c>
      <c r="P18336">
        <v>3.9742600000000003E-2</v>
      </c>
      <c r="Q18336">
        <v>89.5</v>
      </c>
      <c r="R18336">
        <v>2.33054E-2</v>
      </c>
      <c r="S18336" t="s">
        <v>20810</v>
      </c>
    </row>
    <row r="18337" spans="1:19" x14ac:dyDescent="0.25">
      <c r="A18337" t="s">
        <v>18405</v>
      </c>
      <c r="B18337" t="s">
        <v>68</v>
      </c>
      <c r="C18337" t="s">
        <v>5</v>
      </c>
      <c r="D18337" t="s">
        <v>9</v>
      </c>
      <c r="E18337" t="s">
        <v>21</v>
      </c>
      <c r="F18337" t="s">
        <v>52</v>
      </c>
      <c r="G18337">
        <v>24</v>
      </c>
      <c r="H18337">
        <v>51</v>
      </c>
      <c r="I18337">
        <v>0.12900566999999999</v>
      </c>
      <c r="J18337">
        <v>0.13009009999999999</v>
      </c>
      <c r="K18337">
        <v>1.0845E-3</v>
      </c>
      <c r="L18337">
        <v>-2.7504299999999999E-2</v>
      </c>
      <c r="M18337">
        <v>-1.06138E-2</v>
      </c>
      <c r="N18337">
        <v>1.0845E-3</v>
      </c>
      <c r="O18337">
        <v>1.27828E-2</v>
      </c>
      <c r="P18337">
        <v>2.96733E-2</v>
      </c>
      <c r="Q18337">
        <v>87.5</v>
      </c>
      <c r="R18337">
        <v>2.2308000000000001E-2</v>
      </c>
      <c r="S18337" t="s">
        <v>20810</v>
      </c>
    </row>
    <row r="18338" spans="1:19" x14ac:dyDescent="0.25">
      <c r="A18338" t="s">
        <v>18406</v>
      </c>
      <c r="B18338" t="s">
        <v>68</v>
      </c>
      <c r="C18338" t="s">
        <v>5</v>
      </c>
      <c r="D18338" t="s">
        <v>9</v>
      </c>
      <c r="E18338" t="s">
        <v>22</v>
      </c>
      <c r="F18338" t="s">
        <v>6</v>
      </c>
      <c r="G18338">
        <v>1</v>
      </c>
      <c r="H18338">
        <v>51</v>
      </c>
      <c r="I18338">
        <v>7.9654240000000001E-2</v>
      </c>
      <c r="J18338">
        <v>6.9062100000000001E-2</v>
      </c>
      <c r="K18338">
        <v>-1.05921E-2</v>
      </c>
      <c r="L18338">
        <v>-2.6598199999999999E-2</v>
      </c>
      <c r="M18338">
        <v>-1.7141699999999999E-2</v>
      </c>
      <c r="N18338">
        <v>-1.05921E-2</v>
      </c>
      <c r="O18338">
        <v>-4.0426000000000004E-3</v>
      </c>
      <c r="P18338">
        <v>5.4140000000000004E-3</v>
      </c>
      <c r="Q18338">
        <v>73.619050000000001</v>
      </c>
      <c r="R18338">
        <v>1.24896E-2</v>
      </c>
      <c r="S18338" t="s">
        <v>20810</v>
      </c>
    </row>
    <row r="18339" spans="1:19" x14ac:dyDescent="0.25">
      <c r="A18339" t="s">
        <v>18407</v>
      </c>
      <c r="B18339" t="s">
        <v>68</v>
      </c>
      <c r="C18339" t="s">
        <v>5</v>
      </c>
      <c r="D18339" t="s">
        <v>9</v>
      </c>
      <c r="E18339" t="s">
        <v>22</v>
      </c>
      <c r="F18339" t="s">
        <v>6</v>
      </c>
      <c r="G18339">
        <v>2</v>
      </c>
      <c r="H18339">
        <v>51</v>
      </c>
      <c r="I18339">
        <v>6.7603010000000005E-2</v>
      </c>
      <c r="J18339">
        <v>6.2508099999999997E-2</v>
      </c>
      <c r="K18339">
        <v>-5.0949000000000003E-3</v>
      </c>
      <c r="L18339">
        <v>-1.9983999999999998E-2</v>
      </c>
      <c r="M18339">
        <v>-1.11874E-2</v>
      </c>
      <c r="N18339">
        <v>-5.0949000000000003E-3</v>
      </c>
      <c r="O18339">
        <v>9.9749999999999991E-4</v>
      </c>
      <c r="P18339">
        <v>9.7941E-3</v>
      </c>
      <c r="Q18339">
        <v>72</v>
      </c>
      <c r="R18339">
        <v>1.1618E-2</v>
      </c>
      <c r="S18339" t="s">
        <v>20810</v>
      </c>
    </row>
    <row r="18340" spans="1:19" x14ac:dyDescent="0.25">
      <c r="A18340" t="s">
        <v>18408</v>
      </c>
      <c r="B18340" t="s">
        <v>68</v>
      </c>
      <c r="C18340" t="s">
        <v>5</v>
      </c>
      <c r="D18340" t="s">
        <v>9</v>
      </c>
      <c r="E18340" t="s">
        <v>22</v>
      </c>
      <c r="F18340" t="s">
        <v>6</v>
      </c>
      <c r="G18340">
        <v>3</v>
      </c>
      <c r="H18340">
        <v>51</v>
      </c>
      <c r="I18340">
        <v>5.7654219999999999E-2</v>
      </c>
      <c r="J18340">
        <v>5.1900799999999997E-2</v>
      </c>
      <c r="K18340">
        <v>-5.7534999999999999E-3</v>
      </c>
      <c r="L18340">
        <v>-1.99673E-2</v>
      </c>
      <c r="M18340">
        <v>-1.1569599999999999E-2</v>
      </c>
      <c r="N18340">
        <v>-5.7534999999999999E-3</v>
      </c>
      <c r="O18340">
        <v>6.2700000000000006E-5</v>
      </c>
      <c r="P18340">
        <v>8.4603000000000005E-3</v>
      </c>
      <c r="Q18340">
        <v>70.595240000000004</v>
      </c>
      <c r="R18340">
        <v>1.10911E-2</v>
      </c>
      <c r="S18340" t="s">
        <v>20810</v>
      </c>
    </row>
    <row r="18341" spans="1:19" x14ac:dyDescent="0.25">
      <c r="A18341" t="s">
        <v>18409</v>
      </c>
      <c r="B18341" t="s">
        <v>68</v>
      </c>
      <c r="C18341" t="s">
        <v>5</v>
      </c>
      <c r="D18341" t="s">
        <v>9</v>
      </c>
      <c r="E18341" t="s">
        <v>22</v>
      </c>
      <c r="F18341" t="s">
        <v>6</v>
      </c>
      <c r="G18341">
        <v>4</v>
      </c>
      <c r="H18341">
        <v>51</v>
      </c>
      <c r="I18341">
        <v>5.4986960000000001E-2</v>
      </c>
      <c r="J18341">
        <v>4.68656E-2</v>
      </c>
      <c r="K18341">
        <v>-8.1212999999999997E-3</v>
      </c>
      <c r="L18341">
        <v>-2.1549800000000001E-2</v>
      </c>
      <c r="M18341">
        <v>-1.36162E-2</v>
      </c>
      <c r="N18341">
        <v>-8.1212999999999997E-3</v>
      </c>
      <c r="O18341">
        <v>-2.6264999999999999E-3</v>
      </c>
      <c r="P18341">
        <v>5.3071999999999998E-3</v>
      </c>
      <c r="Q18341">
        <v>69.285709999999995</v>
      </c>
      <c r="R18341">
        <v>1.0478299999999999E-2</v>
      </c>
      <c r="S18341" t="s">
        <v>20810</v>
      </c>
    </row>
    <row r="18342" spans="1:19" x14ac:dyDescent="0.25">
      <c r="A18342" t="s">
        <v>18410</v>
      </c>
      <c r="B18342" t="s">
        <v>68</v>
      </c>
      <c r="C18342" t="s">
        <v>5</v>
      </c>
      <c r="D18342" t="s">
        <v>9</v>
      </c>
      <c r="E18342" t="s">
        <v>22</v>
      </c>
      <c r="F18342" t="s">
        <v>6</v>
      </c>
      <c r="G18342">
        <v>5</v>
      </c>
      <c r="H18342">
        <v>51</v>
      </c>
      <c r="I18342">
        <v>5.7282840000000002E-2</v>
      </c>
      <c r="J18342">
        <v>4.4929400000000001E-2</v>
      </c>
      <c r="K18342">
        <v>-1.23534E-2</v>
      </c>
      <c r="L18342">
        <v>-2.3781199999999999E-2</v>
      </c>
      <c r="M18342">
        <v>-1.7029599999999999E-2</v>
      </c>
      <c r="N18342">
        <v>-1.23534E-2</v>
      </c>
      <c r="O18342">
        <v>-7.6772999999999997E-3</v>
      </c>
      <c r="P18342">
        <v>-9.257E-4</v>
      </c>
      <c r="Q18342">
        <v>67.976190000000003</v>
      </c>
      <c r="R18342">
        <v>8.9171000000000007E-3</v>
      </c>
      <c r="S18342" t="s">
        <v>20810</v>
      </c>
    </row>
    <row r="18343" spans="1:19" x14ac:dyDescent="0.25">
      <c r="A18343" t="s">
        <v>18411</v>
      </c>
      <c r="B18343" t="s">
        <v>68</v>
      </c>
      <c r="C18343" t="s">
        <v>5</v>
      </c>
      <c r="D18343" t="s">
        <v>9</v>
      </c>
      <c r="E18343" t="s">
        <v>22</v>
      </c>
      <c r="F18343" t="s">
        <v>6</v>
      </c>
      <c r="G18343">
        <v>6</v>
      </c>
      <c r="H18343">
        <v>51</v>
      </c>
      <c r="I18343">
        <v>5.0108420000000001E-2</v>
      </c>
      <c r="J18343">
        <v>5.3106599999999997E-2</v>
      </c>
      <c r="K18343">
        <v>2.9981999999999999E-3</v>
      </c>
      <c r="L18343">
        <v>-5.1783999999999997E-3</v>
      </c>
      <c r="M18343">
        <v>-3.4759999999999999E-4</v>
      </c>
      <c r="N18343">
        <v>2.9981999999999999E-3</v>
      </c>
      <c r="O18343">
        <v>6.3439999999999998E-3</v>
      </c>
      <c r="P18343">
        <v>1.11748E-2</v>
      </c>
      <c r="Q18343">
        <v>66.880949999999999</v>
      </c>
      <c r="R18343">
        <v>6.3803000000000002E-3</v>
      </c>
      <c r="S18343" t="s">
        <v>20810</v>
      </c>
    </row>
    <row r="18344" spans="1:19" x14ac:dyDescent="0.25">
      <c r="A18344" t="s">
        <v>18412</v>
      </c>
      <c r="B18344" t="s">
        <v>68</v>
      </c>
      <c r="C18344" t="s">
        <v>5</v>
      </c>
      <c r="D18344" t="s">
        <v>9</v>
      </c>
      <c r="E18344" t="s">
        <v>22</v>
      </c>
      <c r="F18344" t="s">
        <v>6</v>
      </c>
      <c r="G18344">
        <v>7</v>
      </c>
      <c r="H18344">
        <v>51</v>
      </c>
      <c r="I18344">
        <v>5.6805029999999999E-2</v>
      </c>
      <c r="J18344">
        <v>6.4504199999999998E-2</v>
      </c>
      <c r="K18344">
        <v>7.6991999999999998E-3</v>
      </c>
      <c r="L18344">
        <v>-4.6188000000000002E-3</v>
      </c>
      <c r="M18344">
        <v>2.6587999999999998E-3</v>
      </c>
      <c r="N18344">
        <v>7.6991999999999998E-3</v>
      </c>
      <c r="O18344">
        <v>1.27396E-2</v>
      </c>
      <c r="P18344">
        <v>2.0017199999999999E-2</v>
      </c>
      <c r="Q18344">
        <v>65.785709999999995</v>
      </c>
      <c r="R18344">
        <v>9.6118000000000002E-3</v>
      </c>
      <c r="S18344" t="s">
        <v>20810</v>
      </c>
    </row>
    <row r="18345" spans="1:19" x14ac:dyDescent="0.25">
      <c r="A18345" t="s">
        <v>18413</v>
      </c>
      <c r="B18345" t="s">
        <v>68</v>
      </c>
      <c r="C18345" t="s">
        <v>5</v>
      </c>
      <c r="D18345" t="s">
        <v>9</v>
      </c>
      <c r="E18345" t="s">
        <v>22</v>
      </c>
      <c r="F18345" t="s">
        <v>6</v>
      </c>
      <c r="G18345">
        <v>8</v>
      </c>
      <c r="H18345">
        <v>51</v>
      </c>
      <c r="I18345">
        <v>5.1339099999999999E-2</v>
      </c>
      <c r="J18345">
        <v>6.3090499999999994E-2</v>
      </c>
      <c r="K18345">
        <v>1.17514E-2</v>
      </c>
      <c r="L18345">
        <v>-2.9999999999999997E-4</v>
      </c>
      <c r="M18345">
        <v>6.8199999999999997E-3</v>
      </c>
      <c r="N18345">
        <v>1.17514E-2</v>
      </c>
      <c r="O18345">
        <v>1.6682700000000002E-2</v>
      </c>
      <c r="P18345">
        <v>2.38027E-2</v>
      </c>
      <c r="Q18345">
        <v>66.523809999999997</v>
      </c>
      <c r="R18345">
        <v>9.4036999999999992E-3</v>
      </c>
      <c r="S18345" t="s">
        <v>20810</v>
      </c>
    </row>
    <row r="18346" spans="1:19" x14ac:dyDescent="0.25">
      <c r="A18346" t="s">
        <v>18414</v>
      </c>
      <c r="B18346" t="s">
        <v>68</v>
      </c>
      <c r="C18346" t="s">
        <v>5</v>
      </c>
      <c r="D18346" t="s">
        <v>9</v>
      </c>
      <c r="E18346" t="s">
        <v>22</v>
      </c>
      <c r="F18346" t="s">
        <v>6</v>
      </c>
      <c r="G18346">
        <v>9</v>
      </c>
      <c r="H18346">
        <v>51</v>
      </c>
      <c r="I18346">
        <v>5.243958E-2</v>
      </c>
      <c r="J18346">
        <v>6.1655700000000001E-2</v>
      </c>
      <c r="K18346">
        <v>9.2162000000000008E-3</v>
      </c>
      <c r="L18346">
        <v>-3.8535000000000002E-3</v>
      </c>
      <c r="M18346">
        <v>3.8681000000000002E-3</v>
      </c>
      <c r="N18346">
        <v>9.2162000000000008E-3</v>
      </c>
      <c r="O18346">
        <v>1.4564199999999999E-2</v>
      </c>
      <c r="P18346">
        <v>2.2285800000000001E-2</v>
      </c>
      <c r="Q18346">
        <v>69.690479999999994</v>
      </c>
      <c r="R18346">
        <v>1.01983E-2</v>
      </c>
      <c r="S18346" t="s">
        <v>20810</v>
      </c>
    </row>
    <row r="18347" spans="1:19" x14ac:dyDescent="0.25">
      <c r="A18347" t="s">
        <v>18415</v>
      </c>
      <c r="B18347" t="s">
        <v>68</v>
      </c>
      <c r="C18347" t="s">
        <v>5</v>
      </c>
      <c r="D18347" t="s">
        <v>9</v>
      </c>
      <c r="E18347" t="s">
        <v>22</v>
      </c>
      <c r="F18347" t="s">
        <v>6</v>
      </c>
      <c r="G18347">
        <v>10</v>
      </c>
      <c r="H18347">
        <v>51</v>
      </c>
      <c r="I18347">
        <v>5.1094800000000003E-2</v>
      </c>
      <c r="J18347">
        <v>6.2067999999999998E-2</v>
      </c>
      <c r="K18347">
        <v>1.0973200000000001E-2</v>
      </c>
      <c r="L18347">
        <v>-6.0264999999999997E-3</v>
      </c>
      <c r="M18347">
        <v>4.0171E-3</v>
      </c>
      <c r="N18347">
        <v>1.0973200000000001E-2</v>
      </c>
      <c r="O18347">
        <v>1.7929400000000002E-2</v>
      </c>
      <c r="P18347">
        <v>2.7972899999999998E-2</v>
      </c>
      <c r="Q18347">
        <v>73.333340000000007</v>
      </c>
      <c r="R18347">
        <v>1.32649E-2</v>
      </c>
      <c r="S18347" t="s">
        <v>20810</v>
      </c>
    </row>
    <row r="18348" spans="1:19" x14ac:dyDescent="0.25">
      <c r="A18348" t="s">
        <v>18416</v>
      </c>
      <c r="B18348" t="s">
        <v>68</v>
      </c>
      <c r="C18348" t="s">
        <v>5</v>
      </c>
      <c r="D18348" t="s">
        <v>9</v>
      </c>
      <c r="E18348" t="s">
        <v>22</v>
      </c>
      <c r="F18348" t="s">
        <v>6</v>
      </c>
      <c r="G18348">
        <v>11</v>
      </c>
      <c r="H18348">
        <v>51</v>
      </c>
      <c r="I18348">
        <v>4.9856129999999999E-2</v>
      </c>
      <c r="J18348">
        <v>5.5636499999999998E-2</v>
      </c>
      <c r="K18348">
        <v>5.7803999999999998E-3</v>
      </c>
      <c r="L18348">
        <v>-1.2350399999999999E-2</v>
      </c>
      <c r="M18348">
        <v>-1.6386E-3</v>
      </c>
      <c r="N18348">
        <v>5.7803999999999998E-3</v>
      </c>
      <c r="O18348">
        <v>1.31994E-2</v>
      </c>
      <c r="P18348">
        <v>2.3911200000000001E-2</v>
      </c>
      <c r="Q18348">
        <v>76.452380000000005</v>
      </c>
      <c r="R18348">
        <v>1.41476E-2</v>
      </c>
      <c r="S18348" t="s">
        <v>20810</v>
      </c>
    </row>
    <row r="18349" spans="1:19" x14ac:dyDescent="0.25">
      <c r="A18349" t="s">
        <v>18417</v>
      </c>
      <c r="B18349" t="s">
        <v>68</v>
      </c>
      <c r="C18349" t="s">
        <v>5</v>
      </c>
      <c r="D18349" t="s">
        <v>9</v>
      </c>
      <c r="E18349" t="s">
        <v>22</v>
      </c>
      <c r="F18349" t="s">
        <v>6</v>
      </c>
      <c r="G18349">
        <v>12</v>
      </c>
      <c r="H18349">
        <v>51</v>
      </c>
      <c r="I18349">
        <v>5.0997679999999997E-2</v>
      </c>
      <c r="J18349">
        <v>5.9276200000000001E-2</v>
      </c>
      <c r="K18349">
        <v>8.2784999999999994E-3</v>
      </c>
      <c r="L18349">
        <v>-1.1624199999999999E-2</v>
      </c>
      <c r="M18349">
        <v>1.3449999999999999E-4</v>
      </c>
      <c r="N18349">
        <v>8.2784999999999994E-3</v>
      </c>
      <c r="O18349">
        <v>1.6422599999999999E-2</v>
      </c>
      <c r="P18349">
        <v>2.81812E-2</v>
      </c>
      <c r="Q18349">
        <v>79.547619999999995</v>
      </c>
      <c r="R18349">
        <v>1.5530199999999999E-2</v>
      </c>
      <c r="S18349" t="s">
        <v>20810</v>
      </c>
    </row>
    <row r="18350" spans="1:19" x14ac:dyDescent="0.25">
      <c r="A18350" t="s">
        <v>18418</v>
      </c>
      <c r="B18350" t="s">
        <v>68</v>
      </c>
      <c r="C18350" t="s">
        <v>5</v>
      </c>
      <c r="D18350" t="s">
        <v>9</v>
      </c>
      <c r="E18350" t="s">
        <v>22</v>
      </c>
      <c r="F18350" t="s">
        <v>6</v>
      </c>
      <c r="G18350">
        <v>13</v>
      </c>
      <c r="H18350">
        <v>51</v>
      </c>
      <c r="I18350">
        <v>4.7278010000000002E-2</v>
      </c>
      <c r="J18350">
        <v>6.6475400000000004E-2</v>
      </c>
      <c r="K18350">
        <v>1.91974E-2</v>
      </c>
      <c r="L18350">
        <v>9.588E-4</v>
      </c>
      <c r="M18350">
        <v>1.17343E-2</v>
      </c>
      <c r="N18350">
        <v>1.91974E-2</v>
      </c>
      <c r="O18350">
        <v>2.6660400000000001E-2</v>
      </c>
      <c r="P18350">
        <v>3.7435900000000001E-2</v>
      </c>
      <c r="Q18350">
        <v>82.309520000000006</v>
      </c>
      <c r="R18350">
        <v>1.42316E-2</v>
      </c>
      <c r="S18350" t="s">
        <v>20810</v>
      </c>
    </row>
    <row r="18351" spans="1:19" x14ac:dyDescent="0.25">
      <c r="A18351" t="s">
        <v>18419</v>
      </c>
      <c r="B18351" t="s">
        <v>68</v>
      </c>
      <c r="C18351" t="s">
        <v>5</v>
      </c>
      <c r="D18351" t="s">
        <v>9</v>
      </c>
      <c r="E18351" t="s">
        <v>22</v>
      </c>
      <c r="F18351" t="s">
        <v>6</v>
      </c>
      <c r="G18351">
        <v>14</v>
      </c>
      <c r="H18351">
        <v>51</v>
      </c>
      <c r="I18351">
        <v>4.6288879999999998E-2</v>
      </c>
      <c r="J18351">
        <v>6.8224699999999999E-2</v>
      </c>
      <c r="K18351">
        <v>2.1935799999999998E-2</v>
      </c>
      <c r="L18351">
        <v>1.2520999999999999E-3</v>
      </c>
      <c r="M18351">
        <v>1.34722E-2</v>
      </c>
      <c r="N18351">
        <v>2.1935799999999998E-2</v>
      </c>
      <c r="O18351">
        <v>3.03994E-2</v>
      </c>
      <c r="P18351">
        <v>4.2619499999999998E-2</v>
      </c>
      <c r="Q18351">
        <v>84.404759999999996</v>
      </c>
      <c r="R18351">
        <v>1.61396E-2</v>
      </c>
      <c r="S18351" t="s">
        <v>20810</v>
      </c>
    </row>
    <row r="18352" spans="1:19" x14ac:dyDescent="0.25">
      <c r="A18352" t="s">
        <v>18420</v>
      </c>
      <c r="B18352" t="s">
        <v>68</v>
      </c>
      <c r="C18352" t="s">
        <v>5</v>
      </c>
      <c r="D18352" t="s">
        <v>9</v>
      </c>
      <c r="E18352" t="s">
        <v>22</v>
      </c>
      <c r="F18352" t="s">
        <v>6</v>
      </c>
      <c r="G18352">
        <v>15</v>
      </c>
      <c r="H18352">
        <v>51</v>
      </c>
      <c r="I18352">
        <v>4.9349440000000001E-2</v>
      </c>
      <c r="J18352">
        <v>8.4841100000000003E-2</v>
      </c>
      <c r="K18352">
        <v>3.5491700000000001E-2</v>
      </c>
      <c r="L18352">
        <v>1.3561699999999999E-2</v>
      </c>
      <c r="M18352">
        <v>2.6518099999999999E-2</v>
      </c>
      <c r="N18352">
        <v>3.5491700000000001E-2</v>
      </c>
      <c r="O18352">
        <v>4.4465200000000003E-2</v>
      </c>
      <c r="P18352">
        <v>5.7421699999999999E-2</v>
      </c>
      <c r="Q18352">
        <v>86.285709999999995</v>
      </c>
      <c r="R18352">
        <v>1.7112100000000002E-2</v>
      </c>
      <c r="S18352" t="s">
        <v>20810</v>
      </c>
    </row>
    <row r="18353" spans="1:19" x14ac:dyDescent="0.25">
      <c r="A18353" t="s">
        <v>18421</v>
      </c>
      <c r="B18353" t="s">
        <v>68</v>
      </c>
      <c r="C18353" t="s">
        <v>5</v>
      </c>
      <c r="D18353" t="s">
        <v>9</v>
      </c>
      <c r="E18353" t="s">
        <v>22</v>
      </c>
      <c r="F18353" t="s">
        <v>6</v>
      </c>
      <c r="G18353">
        <v>16</v>
      </c>
      <c r="H18353">
        <v>51</v>
      </c>
      <c r="I18353">
        <v>6.3391779999999995E-2</v>
      </c>
      <c r="J18353">
        <v>9.3048199999999998E-2</v>
      </c>
      <c r="K18353">
        <v>2.9656399999999999E-2</v>
      </c>
      <c r="L18353">
        <v>8.1200000000000005E-3</v>
      </c>
      <c r="M18353">
        <v>2.0843899999999999E-2</v>
      </c>
      <c r="N18353">
        <v>2.9656399999999999E-2</v>
      </c>
      <c r="O18353">
        <v>3.8469000000000003E-2</v>
      </c>
      <c r="P18353">
        <v>5.11929E-2</v>
      </c>
      <c r="Q18353">
        <v>87.452380000000005</v>
      </c>
      <c r="R18353">
        <v>1.6805E-2</v>
      </c>
      <c r="S18353" t="s">
        <v>20810</v>
      </c>
    </row>
    <row r="18354" spans="1:19" x14ac:dyDescent="0.25">
      <c r="A18354" t="s">
        <v>18422</v>
      </c>
      <c r="B18354" t="s">
        <v>68</v>
      </c>
      <c r="C18354" t="s">
        <v>5</v>
      </c>
      <c r="D18354" t="s">
        <v>9</v>
      </c>
      <c r="E18354" t="s">
        <v>22</v>
      </c>
      <c r="F18354" t="s">
        <v>6</v>
      </c>
      <c r="G18354">
        <v>17</v>
      </c>
      <c r="H18354">
        <v>51</v>
      </c>
      <c r="I18354">
        <v>7.2673130000000002E-2</v>
      </c>
      <c r="J18354">
        <v>9.9410899999999996E-2</v>
      </c>
      <c r="K18354">
        <v>2.67377E-2</v>
      </c>
      <c r="L18354">
        <v>4.7033999999999999E-3</v>
      </c>
      <c r="M18354">
        <v>1.7721500000000001E-2</v>
      </c>
      <c r="N18354">
        <v>2.67377E-2</v>
      </c>
      <c r="O18354">
        <v>3.5754000000000001E-2</v>
      </c>
      <c r="P18354">
        <v>4.8772000000000003E-2</v>
      </c>
      <c r="Q18354">
        <v>88</v>
      </c>
      <c r="R18354">
        <v>1.71935E-2</v>
      </c>
      <c r="S18354" t="s">
        <v>20810</v>
      </c>
    </row>
    <row r="18355" spans="1:19" x14ac:dyDescent="0.25">
      <c r="A18355" t="s">
        <v>18423</v>
      </c>
      <c r="B18355" t="s">
        <v>68</v>
      </c>
      <c r="C18355" t="s">
        <v>5</v>
      </c>
      <c r="D18355" t="s">
        <v>9</v>
      </c>
      <c r="E18355" t="s">
        <v>22</v>
      </c>
      <c r="F18355" t="s">
        <v>6</v>
      </c>
      <c r="G18355">
        <v>18</v>
      </c>
      <c r="H18355">
        <v>51</v>
      </c>
      <c r="I18355">
        <v>8.3408070000000001E-2</v>
      </c>
      <c r="J18355">
        <v>0.1061493</v>
      </c>
      <c r="K18355">
        <v>2.27412E-2</v>
      </c>
      <c r="L18355">
        <v>1.059E-4</v>
      </c>
      <c r="M18355">
        <v>1.3479E-2</v>
      </c>
      <c r="N18355">
        <v>2.27412E-2</v>
      </c>
      <c r="O18355">
        <v>3.2003400000000001E-2</v>
      </c>
      <c r="P18355">
        <v>4.53765E-2</v>
      </c>
      <c r="Q18355">
        <v>87.785709999999995</v>
      </c>
      <c r="R18355">
        <v>1.7662400000000002E-2</v>
      </c>
      <c r="S18355" t="s">
        <v>20810</v>
      </c>
    </row>
    <row r="18356" spans="1:19" x14ac:dyDescent="0.25">
      <c r="A18356" t="s">
        <v>18424</v>
      </c>
      <c r="B18356" t="s">
        <v>68</v>
      </c>
      <c r="C18356" t="s">
        <v>5</v>
      </c>
      <c r="D18356" t="s">
        <v>9</v>
      </c>
      <c r="E18356" t="s">
        <v>22</v>
      </c>
      <c r="F18356" t="s">
        <v>6</v>
      </c>
      <c r="G18356">
        <v>19</v>
      </c>
      <c r="H18356">
        <v>51</v>
      </c>
      <c r="I18356">
        <v>8.8512339999999995E-2</v>
      </c>
      <c r="J18356">
        <v>0.1195826</v>
      </c>
      <c r="K18356">
        <v>3.1070299999999999E-2</v>
      </c>
      <c r="L18356">
        <v>9.0256999999999993E-3</v>
      </c>
      <c r="M18356">
        <v>2.2049800000000001E-2</v>
      </c>
      <c r="N18356">
        <v>3.1070299999999999E-2</v>
      </c>
      <c r="O18356">
        <v>4.00907E-2</v>
      </c>
      <c r="P18356">
        <v>5.3114799999999997E-2</v>
      </c>
      <c r="Q18356">
        <v>86.357140000000001</v>
      </c>
      <c r="R18356">
        <v>1.7201399999999999E-2</v>
      </c>
      <c r="S18356" t="s">
        <v>20810</v>
      </c>
    </row>
    <row r="18357" spans="1:19" x14ac:dyDescent="0.25">
      <c r="A18357" t="s">
        <v>18425</v>
      </c>
      <c r="B18357" t="s">
        <v>68</v>
      </c>
      <c r="C18357" t="s">
        <v>5</v>
      </c>
      <c r="D18357" t="s">
        <v>9</v>
      </c>
      <c r="E18357" t="s">
        <v>22</v>
      </c>
      <c r="F18357" t="s">
        <v>6</v>
      </c>
      <c r="G18357">
        <v>20</v>
      </c>
      <c r="H18357">
        <v>51</v>
      </c>
      <c r="I18357">
        <v>0.1134372</v>
      </c>
      <c r="J18357">
        <v>0.1198848</v>
      </c>
      <c r="K18357">
        <v>6.4476000000000004E-3</v>
      </c>
      <c r="L18357">
        <v>-1.6353699999999999E-2</v>
      </c>
      <c r="M18357">
        <v>-2.8825000000000001E-3</v>
      </c>
      <c r="N18357">
        <v>6.4476000000000004E-3</v>
      </c>
      <c r="O18357">
        <v>1.5777699999999999E-2</v>
      </c>
      <c r="P18357">
        <v>2.9248799999999998E-2</v>
      </c>
      <c r="Q18357">
        <v>84</v>
      </c>
      <c r="R18357">
        <v>1.7791899999999999E-2</v>
      </c>
      <c r="S18357" t="s">
        <v>20810</v>
      </c>
    </row>
    <row r="18358" spans="1:19" x14ac:dyDescent="0.25">
      <c r="A18358" t="s">
        <v>18426</v>
      </c>
      <c r="B18358" t="s">
        <v>68</v>
      </c>
      <c r="C18358" t="s">
        <v>5</v>
      </c>
      <c r="D18358" t="s">
        <v>9</v>
      </c>
      <c r="E18358" t="s">
        <v>22</v>
      </c>
      <c r="F18358" t="s">
        <v>6</v>
      </c>
      <c r="G18358">
        <v>21</v>
      </c>
      <c r="H18358">
        <v>51</v>
      </c>
      <c r="I18358">
        <v>0.12078221</v>
      </c>
      <c r="J18358">
        <v>0.12717390000000001</v>
      </c>
      <c r="K18358">
        <v>6.3917000000000002E-3</v>
      </c>
      <c r="L18358">
        <v>-1.77836E-2</v>
      </c>
      <c r="M18358">
        <v>-3.5006E-3</v>
      </c>
      <c r="N18358">
        <v>6.3917000000000002E-3</v>
      </c>
      <c r="O18358">
        <v>1.6284099999999999E-2</v>
      </c>
      <c r="P18358">
        <v>3.05671E-2</v>
      </c>
      <c r="Q18358">
        <v>81.547619999999995</v>
      </c>
      <c r="R18358">
        <v>1.8864100000000002E-2</v>
      </c>
      <c r="S18358" t="s">
        <v>20810</v>
      </c>
    </row>
    <row r="18359" spans="1:19" x14ac:dyDescent="0.25">
      <c r="A18359" t="s">
        <v>18427</v>
      </c>
      <c r="B18359" t="s">
        <v>68</v>
      </c>
      <c r="C18359" t="s">
        <v>5</v>
      </c>
      <c r="D18359" t="s">
        <v>9</v>
      </c>
      <c r="E18359" t="s">
        <v>22</v>
      </c>
      <c r="F18359" t="s">
        <v>6</v>
      </c>
      <c r="G18359">
        <v>22</v>
      </c>
      <c r="H18359">
        <v>51</v>
      </c>
      <c r="I18359">
        <v>0.11897531</v>
      </c>
      <c r="J18359">
        <v>0.1193868</v>
      </c>
      <c r="K18359">
        <v>4.1149999999999997E-4</v>
      </c>
      <c r="L18359">
        <v>-2.0379499999999998E-2</v>
      </c>
      <c r="M18359">
        <v>-8.0960000000000008E-3</v>
      </c>
      <c r="N18359">
        <v>4.1149999999999997E-4</v>
      </c>
      <c r="O18359">
        <v>8.9189999999999998E-3</v>
      </c>
      <c r="P18359">
        <v>2.1202499999999999E-2</v>
      </c>
      <c r="Q18359">
        <v>79.5</v>
      </c>
      <c r="R18359">
        <v>1.62233E-2</v>
      </c>
      <c r="S18359" t="s">
        <v>20810</v>
      </c>
    </row>
    <row r="18360" spans="1:19" x14ac:dyDescent="0.25">
      <c r="A18360" t="s">
        <v>18428</v>
      </c>
      <c r="B18360" t="s">
        <v>68</v>
      </c>
      <c r="C18360" t="s">
        <v>5</v>
      </c>
      <c r="D18360" t="s">
        <v>9</v>
      </c>
      <c r="E18360" t="s">
        <v>22</v>
      </c>
      <c r="F18360" t="s">
        <v>6</v>
      </c>
      <c r="G18360">
        <v>23</v>
      </c>
      <c r="H18360">
        <v>51</v>
      </c>
      <c r="I18360">
        <v>0.10083887</v>
      </c>
      <c r="J18360">
        <v>9.6765199999999996E-2</v>
      </c>
      <c r="K18360">
        <v>-4.0737000000000004E-3</v>
      </c>
      <c r="L18360">
        <v>-2.3351199999999999E-2</v>
      </c>
      <c r="M18360">
        <v>-1.1961899999999999E-2</v>
      </c>
      <c r="N18360">
        <v>-4.0737000000000004E-3</v>
      </c>
      <c r="O18360">
        <v>3.8145000000000002E-3</v>
      </c>
      <c r="P18360">
        <v>1.5203899999999999E-2</v>
      </c>
      <c r="Q18360">
        <v>77.119050000000001</v>
      </c>
      <c r="R18360">
        <v>1.50423E-2</v>
      </c>
      <c r="S18360" t="s">
        <v>20810</v>
      </c>
    </row>
    <row r="18361" spans="1:19" x14ac:dyDescent="0.25">
      <c r="A18361" t="s">
        <v>18429</v>
      </c>
      <c r="B18361" t="s">
        <v>68</v>
      </c>
      <c r="C18361" t="s">
        <v>5</v>
      </c>
      <c r="D18361" t="s">
        <v>9</v>
      </c>
      <c r="E18361" t="s">
        <v>22</v>
      </c>
      <c r="F18361" t="s">
        <v>6</v>
      </c>
      <c r="G18361">
        <v>24</v>
      </c>
      <c r="H18361">
        <v>51</v>
      </c>
      <c r="I18361">
        <v>8.7303130000000007E-2</v>
      </c>
      <c r="J18361">
        <v>8.3393099999999998E-2</v>
      </c>
      <c r="K18361">
        <v>-3.9100000000000003E-3</v>
      </c>
      <c r="L18361">
        <v>-2.1003500000000001E-2</v>
      </c>
      <c r="M18361">
        <v>-1.0904499999999999E-2</v>
      </c>
      <c r="N18361">
        <v>-3.9100000000000003E-3</v>
      </c>
      <c r="O18361">
        <v>3.0845E-3</v>
      </c>
      <c r="P18361">
        <v>1.31834E-2</v>
      </c>
      <c r="Q18361">
        <v>74.880949999999999</v>
      </c>
      <c r="R18361">
        <v>1.33381E-2</v>
      </c>
      <c r="S18361" t="s">
        <v>20810</v>
      </c>
    </row>
    <row r="18362" spans="1:19" x14ac:dyDescent="0.25">
      <c r="A18362" t="s">
        <v>18430</v>
      </c>
      <c r="B18362" t="s">
        <v>68</v>
      </c>
      <c r="C18362" t="s">
        <v>5</v>
      </c>
      <c r="D18362" t="s">
        <v>9</v>
      </c>
      <c r="E18362" t="s">
        <v>22</v>
      </c>
      <c r="F18362" t="s">
        <v>52</v>
      </c>
      <c r="G18362">
        <v>1</v>
      </c>
      <c r="H18362">
        <v>51</v>
      </c>
      <c r="I18362">
        <v>0.10339228</v>
      </c>
      <c r="J18362">
        <v>7.7516699999999994E-2</v>
      </c>
      <c r="K18362">
        <v>-2.5875599999999999E-2</v>
      </c>
      <c r="L18362">
        <v>-5.0545399999999997E-2</v>
      </c>
      <c r="M18362">
        <v>-3.5970299999999997E-2</v>
      </c>
      <c r="N18362">
        <v>-2.5875599999999999E-2</v>
      </c>
      <c r="O18362">
        <v>-1.5781E-2</v>
      </c>
      <c r="P18362">
        <v>-1.2059E-3</v>
      </c>
      <c r="Q18362">
        <v>79.5</v>
      </c>
      <c r="R18362">
        <v>1.92499E-2</v>
      </c>
      <c r="S18362" t="s">
        <v>20810</v>
      </c>
    </row>
    <row r="18363" spans="1:19" x14ac:dyDescent="0.25">
      <c r="A18363" t="s">
        <v>18431</v>
      </c>
      <c r="B18363" t="s">
        <v>68</v>
      </c>
      <c r="C18363" t="s">
        <v>5</v>
      </c>
      <c r="D18363" t="s">
        <v>9</v>
      </c>
      <c r="E18363" t="s">
        <v>22</v>
      </c>
      <c r="F18363" t="s">
        <v>52</v>
      </c>
      <c r="G18363">
        <v>2</v>
      </c>
      <c r="H18363">
        <v>51</v>
      </c>
      <c r="I18363">
        <v>8.4268490000000001E-2</v>
      </c>
      <c r="J18363">
        <v>6.14986E-2</v>
      </c>
      <c r="K18363">
        <v>-2.2769899999999999E-2</v>
      </c>
      <c r="L18363">
        <v>-4.23259E-2</v>
      </c>
      <c r="M18363">
        <v>-3.0772000000000001E-2</v>
      </c>
      <c r="N18363">
        <v>-2.2769899999999999E-2</v>
      </c>
      <c r="O18363">
        <v>-1.47677E-2</v>
      </c>
      <c r="P18363">
        <v>-3.2138000000000002E-3</v>
      </c>
      <c r="Q18363">
        <v>78</v>
      </c>
      <c r="R18363">
        <v>1.5259699999999999E-2</v>
      </c>
      <c r="S18363" t="s">
        <v>20810</v>
      </c>
    </row>
    <row r="18364" spans="1:19" x14ac:dyDescent="0.25">
      <c r="A18364" t="s">
        <v>18432</v>
      </c>
      <c r="B18364" t="s">
        <v>68</v>
      </c>
      <c r="C18364" t="s">
        <v>5</v>
      </c>
      <c r="D18364" t="s">
        <v>9</v>
      </c>
      <c r="E18364" t="s">
        <v>22</v>
      </c>
      <c r="F18364" t="s">
        <v>52</v>
      </c>
      <c r="G18364">
        <v>3</v>
      </c>
      <c r="H18364">
        <v>51</v>
      </c>
      <c r="I18364">
        <v>7.409309E-2</v>
      </c>
      <c r="J18364">
        <v>5.4625399999999998E-2</v>
      </c>
      <c r="K18364">
        <v>-1.9467700000000001E-2</v>
      </c>
      <c r="L18364">
        <v>-3.7391599999999997E-2</v>
      </c>
      <c r="M18364">
        <v>-2.6801999999999999E-2</v>
      </c>
      <c r="N18364">
        <v>-1.9467700000000001E-2</v>
      </c>
      <c r="O18364">
        <v>-1.21333E-2</v>
      </c>
      <c r="P18364">
        <v>-1.5437999999999999E-3</v>
      </c>
      <c r="Q18364">
        <v>77.5</v>
      </c>
      <c r="R18364">
        <v>1.39861E-2</v>
      </c>
      <c r="S18364" t="s">
        <v>20810</v>
      </c>
    </row>
    <row r="18365" spans="1:19" x14ac:dyDescent="0.25">
      <c r="A18365" t="s">
        <v>18433</v>
      </c>
      <c r="B18365" t="s">
        <v>68</v>
      </c>
      <c r="C18365" t="s">
        <v>5</v>
      </c>
      <c r="D18365" t="s">
        <v>9</v>
      </c>
      <c r="E18365" t="s">
        <v>22</v>
      </c>
      <c r="F18365" t="s">
        <v>52</v>
      </c>
      <c r="G18365">
        <v>4</v>
      </c>
      <c r="H18365">
        <v>51</v>
      </c>
      <c r="I18365">
        <v>7.3167880000000005E-2</v>
      </c>
      <c r="J18365">
        <v>5.1816300000000003E-2</v>
      </c>
      <c r="K18365">
        <v>-2.1351599999999998E-2</v>
      </c>
      <c r="L18365">
        <v>-3.7102099999999999E-2</v>
      </c>
      <c r="M18365">
        <v>-2.7796600000000001E-2</v>
      </c>
      <c r="N18365">
        <v>-2.1351599999999998E-2</v>
      </c>
      <c r="O18365">
        <v>-1.4906600000000001E-2</v>
      </c>
      <c r="P18365">
        <v>-5.6011000000000003E-3</v>
      </c>
      <c r="Q18365">
        <v>74.5</v>
      </c>
      <c r="R18365">
        <v>1.2290199999999999E-2</v>
      </c>
      <c r="S18365" t="s">
        <v>20810</v>
      </c>
    </row>
    <row r="18366" spans="1:19" x14ac:dyDescent="0.25">
      <c r="A18366" t="s">
        <v>18434</v>
      </c>
      <c r="B18366" t="s">
        <v>68</v>
      </c>
      <c r="C18366" t="s">
        <v>5</v>
      </c>
      <c r="D18366" t="s">
        <v>9</v>
      </c>
      <c r="E18366" t="s">
        <v>22</v>
      </c>
      <c r="F18366" t="s">
        <v>52</v>
      </c>
      <c r="G18366">
        <v>5</v>
      </c>
      <c r="H18366">
        <v>51</v>
      </c>
      <c r="I18366">
        <v>7.3919079999999998E-2</v>
      </c>
      <c r="J18366">
        <v>5.5020300000000001E-2</v>
      </c>
      <c r="K18366">
        <v>-1.88988E-2</v>
      </c>
      <c r="L18366">
        <v>-3.4728000000000002E-2</v>
      </c>
      <c r="M18366">
        <v>-2.5375999999999999E-2</v>
      </c>
      <c r="N18366">
        <v>-1.88988E-2</v>
      </c>
      <c r="O18366">
        <v>-1.2421700000000001E-2</v>
      </c>
      <c r="P18366">
        <v>-3.0696999999999999E-3</v>
      </c>
      <c r="Q18366">
        <v>74</v>
      </c>
      <c r="R18366">
        <v>1.2351600000000001E-2</v>
      </c>
      <c r="S18366" t="s">
        <v>20810</v>
      </c>
    </row>
    <row r="18367" spans="1:19" x14ac:dyDescent="0.25">
      <c r="A18367" t="s">
        <v>18435</v>
      </c>
      <c r="B18367" t="s">
        <v>68</v>
      </c>
      <c r="C18367" t="s">
        <v>5</v>
      </c>
      <c r="D18367" t="s">
        <v>9</v>
      </c>
      <c r="E18367" t="s">
        <v>22</v>
      </c>
      <c r="F18367" t="s">
        <v>52</v>
      </c>
      <c r="G18367">
        <v>6</v>
      </c>
      <c r="H18367">
        <v>51</v>
      </c>
      <c r="I18367">
        <v>6.8015989999999998E-2</v>
      </c>
      <c r="J18367">
        <v>5.8517699999999999E-2</v>
      </c>
      <c r="K18367">
        <v>-9.4982999999999995E-3</v>
      </c>
      <c r="L18367">
        <v>-2.80527E-2</v>
      </c>
      <c r="M18367">
        <v>-1.7090600000000001E-2</v>
      </c>
      <c r="N18367">
        <v>-9.4982999999999995E-3</v>
      </c>
      <c r="O18367">
        <v>-1.9059999999999999E-3</v>
      </c>
      <c r="P18367">
        <v>9.0560999999999992E-3</v>
      </c>
      <c r="Q18367">
        <v>73</v>
      </c>
      <c r="R18367">
        <v>1.4478100000000001E-2</v>
      </c>
      <c r="S18367" t="s">
        <v>20810</v>
      </c>
    </row>
    <row r="18368" spans="1:19" x14ac:dyDescent="0.25">
      <c r="A18368" t="s">
        <v>18436</v>
      </c>
      <c r="B18368" t="s">
        <v>68</v>
      </c>
      <c r="C18368" t="s">
        <v>5</v>
      </c>
      <c r="D18368" t="s">
        <v>9</v>
      </c>
      <c r="E18368" t="s">
        <v>22</v>
      </c>
      <c r="F18368" t="s">
        <v>52</v>
      </c>
      <c r="G18368">
        <v>7</v>
      </c>
      <c r="H18368">
        <v>51</v>
      </c>
      <c r="I18368">
        <v>7.1908180000000002E-2</v>
      </c>
      <c r="J18368">
        <v>6.9684399999999994E-2</v>
      </c>
      <c r="K18368">
        <v>-2.2238000000000002E-3</v>
      </c>
      <c r="L18368">
        <v>-1.9486400000000001E-2</v>
      </c>
      <c r="M18368">
        <v>-9.2875000000000006E-3</v>
      </c>
      <c r="N18368">
        <v>-2.2238000000000002E-3</v>
      </c>
      <c r="O18368">
        <v>4.8399000000000003E-3</v>
      </c>
      <c r="P18368">
        <v>1.50388E-2</v>
      </c>
      <c r="Q18368">
        <v>72</v>
      </c>
      <c r="R18368">
        <v>1.34701E-2</v>
      </c>
      <c r="S18368" t="s">
        <v>20810</v>
      </c>
    </row>
    <row r="18369" spans="1:19" x14ac:dyDescent="0.25">
      <c r="A18369" t="s">
        <v>18437</v>
      </c>
      <c r="B18369" t="s">
        <v>68</v>
      </c>
      <c r="C18369" t="s">
        <v>5</v>
      </c>
      <c r="D18369" t="s">
        <v>9</v>
      </c>
      <c r="E18369" t="s">
        <v>22</v>
      </c>
      <c r="F18369" t="s">
        <v>52</v>
      </c>
      <c r="G18369">
        <v>8</v>
      </c>
      <c r="H18369">
        <v>51</v>
      </c>
      <c r="I18369">
        <v>5.8173290000000002E-2</v>
      </c>
      <c r="J18369">
        <v>8.5458999999999993E-2</v>
      </c>
      <c r="K18369">
        <v>2.7285799999999999E-2</v>
      </c>
      <c r="L18369">
        <v>6.6463E-3</v>
      </c>
      <c r="M18369">
        <v>1.8840200000000001E-2</v>
      </c>
      <c r="N18369">
        <v>2.7285799999999999E-2</v>
      </c>
      <c r="O18369">
        <v>3.5731300000000001E-2</v>
      </c>
      <c r="P18369">
        <v>4.7925299999999997E-2</v>
      </c>
      <c r="Q18369">
        <v>74</v>
      </c>
      <c r="R18369">
        <v>1.6105100000000001E-2</v>
      </c>
      <c r="S18369" t="s">
        <v>20810</v>
      </c>
    </row>
    <row r="18370" spans="1:19" x14ac:dyDescent="0.25">
      <c r="A18370" t="s">
        <v>18438</v>
      </c>
      <c r="B18370" t="s">
        <v>68</v>
      </c>
      <c r="C18370" t="s">
        <v>5</v>
      </c>
      <c r="D18370" t="s">
        <v>9</v>
      </c>
      <c r="E18370" t="s">
        <v>22</v>
      </c>
      <c r="F18370" t="s">
        <v>52</v>
      </c>
      <c r="G18370">
        <v>9</v>
      </c>
      <c r="H18370">
        <v>51</v>
      </c>
      <c r="I18370">
        <v>5.4326390000000002E-2</v>
      </c>
      <c r="J18370">
        <v>7.7235100000000001E-2</v>
      </c>
      <c r="K18370">
        <v>2.2908700000000001E-2</v>
      </c>
      <c r="L18370">
        <v>5.1551000000000001E-3</v>
      </c>
      <c r="M18370">
        <v>1.5644100000000001E-2</v>
      </c>
      <c r="N18370">
        <v>2.2908700000000001E-2</v>
      </c>
      <c r="O18370">
        <v>3.01734E-2</v>
      </c>
      <c r="P18370">
        <v>4.0662400000000001E-2</v>
      </c>
      <c r="Q18370">
        <v>78.5</v>
      </c>
      <c r="R18370">
        <v>1.38532E-2</v>
      </c>
      <c r="S18370" t="s">
        <v>20810</v>
      </c>
    </row>
    <row r="18371" spans="1:19" x14ac:dyDescent="0.25">
      <c r="A18371" t="s">
        <v>18439</v>
      </c>
      <c r="B18371" t="s">
        <v>68</v>
      </c>
      <c r="C18371" t="s">
        <v>5</v>
      </c>
      <c r="D18371" t="s">
        <v>9</v>
      </c>
      <c r="E18371" t="s">
        <v>22</v>
      </c>
      <c r="F18371" t="s">
        <v>52</v>
      </c>
      <c r="G18371">
        <v>10</v>
      </c>
      <c r="H18371">
        <v>51</v>
      </c>
      <c r="I18371">
        <v>5.7976189999999997E-2</v>
      </c>
      <c r="J18371">
        <v>8.1942799999999996E-2</v>
      </c>
      <c r="K18371">
        <v>2.3966700000000001E-2</v>
      </c>
      <c r="L18371">
        <v>3.1040000000000001E-4</v>
      </c>
      <c r="M18371">
        <v>1.4286699999999999E-2</v>
      </c>
      <c r="N18371">
        <v>2.3966700000000001E-2</v>
      </c>
      <c r="O18371">
        <v>3.3646599999999999E-2</v>
      </c>
      <c r="P18371">
        <v>4.7622900000000003E-2</v>
      </c>
      <c r="Q18371">
        <v>83.5</v>
      </c>
      <c r="R18371">
        <v>1.8459099999999999E-2</v>
      </c>
      <c r="S18371" t="s">
        <v>20810</v>
      </c>
    </row>
    <row r="18372" spans="1:19" x14ac:dyDescent="0.25">
      <c r="A18372" t="s">
        <v>18440</v>
      </c>
      <c r="B18372" t="s">
        <v>68</v>
      </c>
      <c r="C18372" t="s">
        <v>5</v>
      </c>
      <c r="D18372" t="s">
        <v>9</v>
      </c>
      <c r="E18372" t="s">
        <v>22</v>
      </c>
      <c r="F18372" t="s">
        <v>52</v>
      </c>
      <c r="G18372">
        <v>11</v>
      </c>
      <c r="H18372">
        <v>51</v>
      </c>
      <c r="I18372">
        <v>0.10041238</v>
      </c>
      <c r="J18372">
        <v>6.9543300000000002E-2</v>
      </c>
      <c r="K18372">
        <v>-3.08691E-2</v>
      </c>
      <c r="L18372">
        <v>-6.12218E-2</v>
      </c>
      <c r="M18372">
        <v>-4.3289099999999997E-2</v>
      </c>
      <c r="N18372">
        <v>-3.08691E-2</v>
      </c>
      <c r="O18372">
        <v>-1.8449E-2</v>
      </c>
      <c r="P18372">
        <v>-5.1630000000000003E-4</v>
      </c>
      <c r="Q18372">
        <v>88</v>
      </c>
      <c r="R18372">
        <v>2.3684400000000001E-2</v>
      </c>
      <c r="S18372" t="s">
        <v>20810</v>
      </c>
    </row>
    <row r="18373" spans="1:19" x14ac:dyDescent="0.25">
      <c r="A18373" t="s">
        <v>18441</v>
      </c>
      <c r="B18373" t="s">
        <v>68</v>
      </c>
      <c r="C18373" t="s">
        <v>5</v>
      </c>
      <c r="D18373" t="s">
        <v>9</v>
      </c>
      <c r="E18373" t="s">
        <v>22</v>
      </c>
      <c r="F18373" t="s">
        <v>52</v>
      </c>
      <c r="G18373">
        <v>12</v>
      </c>
      <c r="H18373">
        <v>51</v>
      </c>
      <c r="I18373">
        <v>0.10559098</v>
      </c>
      <c r="J18373">
        <v>8.2968E-2</v>
      </c>
      <c r="K18373">
        <v>-2.2623000000000001E-2</v>
      </c>
      <c r="L18373">
        <v>-5.9180200000000002E-2</v>
      </c>
      <c r="M18373">
        <v>-3.7581900000000001E-2</v>
      </c>
      <c r="N18373">
        <v>-2.2623000000000001E-2</v>
      </c>
      <c r="O18373">
        <v>-7.6639999999999998E-3</v>
      </c>
      <c r="P18373">
        <v>1.39343E-2</v>
      </c>
      <c r="Q18373">
        <v>91</v>
      </c>
      <c r="R18373">
        <v>2.85258E-2</v>
      </c>
      <c r="S18373" t="s">
        <v>20810</v>
      </c>
    </row>
    <row r="18374" spans="1:19" x14ac:dyDescent="0.25">
      <c r="A18374" t="s">
        <v>18442</v>
      </c>
      <c r="B18374" t="s">
        <v>68</v>
      </c>
      <c r="C18374" t="s">
        <v>5</v>
      </c>
      <c r="D18374" t="s">
        <v>9</v>
      </c>
      <c r="E18374" t="s">
        <v>22</v>
      </c>
      <c r="F18374" t="s">
        <v>52</v>
      </c>
      <c r="G18374">
        <v>13</v>
      </c>
      <c r="H18374">
        <v>51</v>
      </c>
      <c r="I18374">
        <v>7.9085390000000005E-2</v>
      </c>
      <c r="J18374">
        <v>9.1497400000000007E-2</v>
      </c>
      <c r="K18374">
        <v>1.2411999999999999E-2</v>
      </c>
      <c r="L18374">
        <v>-2.4614500000000001E-2</v>
      </c>
      <c r="M18374">
        <v>-2.7388999999999998E-3</v>
      </c>
      <c r="N18374">
        <v>1.2411999999999999E-2</v>
      </c>
      <c r="O18374">
        <v>2.7562900000000001E-2</v>
      </c>
      <c r="P18374">
        <v>4.94384E-2</v>
      </c>
      <c r="Q18374">
        <v>95</v>
      </c>
      <c r="R18374">
        <v>2.8891900000000002E-2</v>
      </c>
      <c r="S18374" t="s">
        <v>20810</v>
      </c>
    </row>
    <row r="18375" spans="1:19" x14ac:dyDescent="0.25">
      <c r="A18375" t="s">
        <v>18443</v>
      </c>
      <c r="B18375" t="s">
        <v>68</v>
      </c>
      <c r="C18375" t="s">
        <v>5</v>
      </c>
      <c r="D18375" t="s">
        <v>9</v>
      </c>
      <c r="E18375" t="s">
        <v>22</v>
      </c>
      <c r="F18375" t="s">
        <v>52</v>
      </c>
      <c r="G18375">
        <v>14</v>
      </c>
      <c r="H18375">
        <v>51</v>
      </c>
      <c r="I18375">
        <v>7.9955990000000005E-2</v>
      </c>
      <c r="J18375">
        <v>8.9989899999999998E-2</v>
      </c>
      <c r="K18375">
        <v>1.00339E-2</v>
      </c>
      <c r="L18375">
        <v>-2.48472E-2</v>
      </c>
      <c r="M18375">
        <v>-4.2392000000000003E-3</v>
      </c>
      <c r="N18375">
        <v>1.00339E-2</v>
      </c>
      <c r="O18375">
        <v>2.4306999999999999E-2</v>
      </c>
      <c r="P18375">
        <v>4.4915099999999999E-2</v>
      </c>
      <c r="Q18375">
        <v>96.5</v>
      </c>
      <c r="R18375">
        <v>2.72179E-2</v>
      </c>
      <c r="S18375" t="s">
        <v>20810</v>
      </c>
    </row>
    <row r="18376" spans="1:19" x14ac:dyDescent="0.25">
      <c r="A18376" t="s">
        <v>18444</v>
      </c>
      <c r="B18376" t="s">
        <v>68</v>
      </c>
      <c r="C18376" t="s">
        <v>5</v>
      </c>
      <c r="D18376" t="s">
        <v>9</v>
      </c>
      <c r="E18376" t="s">
        <v>22</v>
      </c>
      <c r="F18376" t="s">
        <v>52</v>
      </c>
      <c r="G18376">
        <v>15</v>
      </c>
      <c r="H18376">
        <v>51</v>
      </c>
      <c r="I18376">
        <v>7.7232289999999995E-2</v>
      </c>
      <c r="J18376">
        <v>0.11926870000000001</v>
      </c>
      <c r="K18376">
        <v>4.2036400000000002E-2</v>
      </c>
      <c r="L18376">
        <v>6.5848E-3</v>
      </c>
      <c r="M18376">
        <v>2.75299E-2</v>
      </c>
      <c r="N18376">
        <v>4.2036400000000002E-2</v>
      </c>
      <c r="O18376">
        <v>5.65429E-2</v>
      </c>
      <c r="P18376">
        <v>7.7488000000000001E-2</v>
      </c>
      <c r="Q18376">
        <v>98.5</v>
      </c>
      <c r="R18376">
        <v>2.7663E-2</v>
      </c>
      <c r="S18376" t="s">
        <v>20810</v>
      </c>
    </row>
    <row r="18377" spans="1:19" x14ac:dyDescent="0.25">
      <c r="A18377" t="s">
        <v>18445</v>
      </c>
      <c r="B18377" t="s">
        <v>68</v>
      </c>
      <c r="C18377" t="s">
        <v>5</v>
      </c>
      <c r="D18377" t="s">
        <v>9</v>
      </c>
      <c r="E18377" t="s">
        <v>22</v>
      </c>
      <c r="F18377" t="s">
        <v>52</v>
      </c>
      <c r="G18377">
        <v>16</v>
      </c>
      <c r="H18377">
        <v>51</v>
      </c>
      <c r="I18377">
        <v>9.7007689999999994E-2</v>
      </c>
      <c r="J18377">
        <v>0.134549</v>
      </c>
      <c r="K18377">
        <v>3.75413E-2</v>
      </c>
      <c r="L18377">
        <v>-4.0388999999999998E-3</v>
      </c>
      <c r="M18377">
        <v>2.0527E-2</v>
      </c>
      <c r="N18377">
        <v>3.75413E-2</v>
      </c>
      <c r="O18377">
        <v>5.4555600000000003E-2</v>
      </c>
      <c r="P18377">
        <v>7.91216E-2</v>
      </c>
      <c r="Q18377">
        <v>98.5</v>
      </c>
      <c r="R18377">
        <v>3.24452E-2</v>
      </c>
      <c r="S18377" t="s">
        <v>20810</v>
      </c>
    </row>
    <row r="18378" spans="1:19" x14ac:dyDescent="0.25">
      <c r="A18378" t="s">
        <v>18446</v>
      </c>
      <c r="B18378" t="s">
        <v>68</v>
      </c>
      <c r="C18378" t="s">
        <v>5</v>
      </c>
      <c r="D18378" t="s">
        <v>9</v>
      </c>
      <c r="E18378" t="s">
        <v>22</v>
      </c>
      <c r="F18378" t="s">
        <v>52</v>
      </c>
      <c r="G18378">
        <v>17</v>
      </c>
      <c r="H18378">
        <v>51</v>
      </c>
      <c r="I18378">
        <v>0.10109518000000001</v>
      </c>
      <c r="J18378">
        <v>0.1441084</v>
      </c>
      <c r="K18378">
        <v>4.3013200000000001E-2</v>
      </c>
      <c r="L18378">
        <v>1.5915E-3</v>
      </c>
      <c r="M18378">
        <v>2.6063800000000002E-2</v>
      </c>
      <c r="N18378">
        <v>4.3013200000000001E-2</v>
      </c>
      <c r="O18378">
        <v>5.9962599999999998E-2</v>
      </c>
      <c r="P18378">
        <v>8.4434899999999993E-2</v>
      </c>
      <c r="Q18378">
        <v>98.5</v>
      </c>
      <c r="R18378">
        <v>3.2321500000000003E-2</v>
      </c>
      <c r="S18378" t="s">
        <v>20810</v>
      </c>
    </row>
    <row r="18379" spans="1:19" x14ac:dyDescent="0.25">
      <c r="A18379" t="s">
        <v>18447</v>
      </c>
      <c r="B18379" t="s">
        <v>68</v>
      </c>
      <c r="C18379" t="s">
        <v>5</v>
      </c>
      <c r="D18379" t="s">
        <v>9</v>
      </c>
      <c r="E18379" t="s">
        <v>22</v>
      </c>
      <c r="F18379" t="s">
        <v>52</v>
      </c>
      <c r="G18379">
        <v>18</v>
      </c>
      <c r="H18379">
        <v>51</v>
      </c>
      <c r="I18379">
        <v>0.11494198</v>
      </c>
      <c r="J18379">
        <v>0.15110029999999999</v>
      </c>
      <c r="K18379">
        <v>3.6158299999999997E-2</v>
      </c>
      <c r="L18379">
        <v>-2.7964000000000001E-3</v>
      </c>
      <c r="M18379">
        <v>2.0218300000000002E-2</v>
      </c>
      <c r="N18379">
        <v>3.6158299999999997E-2</v>
      </c>
      <c r="O18379">
        <v>5.2098199999999997E-2</v>
      </c>
      <c r="P18379">
        <v>7.5112999999999999E-2</v>
      </c>
      <c r="Q18379">
        <v>98.5</v>
      </c>
      <c r="R18379">
        <v>3.03965E-2</v>
      </c>
      <c r="S18379" t="s">
        <v>20810</v>
      </c>
    </row>
    <row r="18380" spans="1:19" x14ac:dyDescent="0.25">
      <c r="A18380" t="s">
        <v>18448</v>
      </c>
      <c r="B18380" t="s">
        <v>68</v>
      </c>
      <c r="C18380" t="s">
        <v>5</v>
      </c>
      <c r="D18380" t="s">
        <v>9</v>
      </c>
      <c r="E18380" t="s">
        <v>22</v>
      </c>
      <c r="F18380" t="s">
        <v>52</v>
      </c>
      <c r="G18380">
        <v>19</v>
      </c>
      <c r="H18380">
        <v>51</v>
      </c>
      <c r="I18380">
        <v>0.13271368</v>
      </c>
      <c r="J18380">
        <v>0.1674861</v>
      </c>
      <c r="K18380">
        <v>3.4772400000000002E-2</v>
      </c>
      <c r="L18380">
        <v>-4.9883000000000002E-3</v>
      </c>
      <c r="M18380">
        <v>1.85027E-2</v>
      </c>
      <c r="N18380">
        <v>3.4772400000000002E-2</v>
      </c>
      <c r="O18380">
        <v>5.1042200000000003E-2</v>
      </c>
      <c r="P18380">
        <v>7.4533100000000005E-2</v>
      </c>
      <c r="Q18380">
        <v>97</v>
      </c>
      <c r="R18380">
        <v>3.1025400000000002E-2</v>
      </c>
      <c r="S18380" t="s">
        <v>20810</v>
      </c>
    </row>
    <row r="18381" spans="1:19" x14ac:dyDescent="0.25">
      <c r="A18381" t="s">
        <v>18449</v>
      </c>
      <c r="B18381" t="s">
        <v>68</v>
      </c>
      <c r="C18381" t="s">
        <v>5</v>
      </c>
      <c r="D18381" t="s">
        <v>9</v>
      </c>
      <c r="E18381" t="s">
        <v>22</v>
      </c>
      <c r="F18381" t="s">
        <v>52</v>
      </c>
      <c r="G18381">
        <v>20</v>
      </c>
      <c r="H18381">
        <v>51</v>
      </c>
      <c r="I18381">
        <v>0.15301107999999999</v>
      </c>
      <c r="J18381">
        <v>0.16298770000000001</v>
      </c>
      <c r="K18381">
        <v>9.9766000000000004E-3</v>
      </c>
      <c r="L18381">
        <v>-2.8703599999999999E-2</v>
      </c>
      <c r="M18381">
        <v>-5.8510000000000003E-3</v>
      </c>
      <c r="N18381">
        <v>9.9766000000000004E-3</v>
      </c>
      <c r="O18381">
        <v>2.5804299999999999E-2</v>
      </c>
      <c r="P18381">
        <v>4.8656900000000003E-2</v>
      </c>
      <c r="Q18381">
        <v>94</v>
      </c>
      <c r="R18381">
        <v>3.0182299999999999E-2</v>
      </c>
      <c r="S18381" t="s">
        <v>20810</v>
      </c>
    </row>
    <row r="18382" spans="1:19" x14ac:dyDescent="0.25">
      <c r="A18382" t="s">
        <v>18450</v>
      </c>
      <c r="B18382" t="s">
        <v>68</v>
      </c>
      <c r="C18382" t="s">
        <v>5</v>
      </c>
      <c r="D18382" t="s">
        <v>9</v>
      </c>
      <c r="E18382" t="s">
        <v>22</v>
      </c>
      <c r="F18382" t="s">
        <v>52</v>
      </c>
      <c r="G18382">
        <v>21</v>
      </c>
      <c r="H18382">
        <v>51</v>
      </c>
      <c r="I18382">
        <v>0.17094867999999999</v>
      </c>
      <c r="J18382">
        <v>0.1795233</v>
      </c>
      <c r="K18382">
        <v>8.5746999999999993E-3</v>
      </c>
      <c r="L18382">
        <v>-3.04748E-2</v>
      </c>
      <c r="M18382">
        <v>-7.4041000000000003E-3</v>
      </c>
      <c r="N18382">
        <v>8.5746999999999993E-3</v>
      </c>
      <c r="O18382">
        <v>2.45534E-2</v>
      </c>
      <c r="P18382">
        <v>4.7624100000000003E-2</v>
      </c>
      <c r="Q18382">
        <v>89.5</v>
      </c>
      <c r="R18382">
        <v>3.0470400000000002E-2</v>
      </c>
      <c r="S18382" t="s">
        <v>20810</v>
      </c>
    </row>
    <row r="18383" spans="1:19" x14ac:dyDescent="0.25">
      <c r="A18383" t="s">
        <v>18451</v>
      </c>
      <c r="B18383" t="s">
        <v>68</v>
      </c>
      <c r="C18383" t="s">
        <v>5</v>
      </c>
      <c r="D18383" t="s">
        <v>9</v>
      </c>
      <c r="E18383" t="s">
        <v>22</v>
      </c>
      <c r="F18383" t="s">
        <v>52</v>
      </c>
      <c r="G18383">
        <v>22</v>
      </c>
      <c r="H18383">
        <v>51</v>
      </c>
      <c r="I18383">
        <v>0.16265668</v>
      </c>
      <c r="J18383">
        <v>0.1475166</v>
      </c>
      <c r="K18383">
        <v>-1.51401E-2</v>
      </c>
      <c r="L18383">
        <v>-4.8125000000000001E-2</v>
      </c>
      <c r="M18383">
        <v>-2.8637200000000002E-2</v>
      </c>
      <c r="N18383">
        <v>-1.51401E-2</v>
      </c>
      <c r="O18383">
        <v>-1.6429000000000001E-3</v>
      </c>
      <c r="P18383">
        <v>1.7844800000000001E-2</v>
      </c>
      <c r="Q18383">
        <v>88.5</v>
      </c>
      <c r="R18383">
        <v>2.5738299999999999E-2</v>
      </c>
      <c r="S18383" t="s">
        <v>20810</v>
      </c>
    </row>
    <row r="18384" spans="1:19" x14ac:dyDescent="0.25">
      <c r="A18384" t="s">
        <v>18452</v>
      </c>
      <c r="B18384" t="s">
        <v>68</v>
      </c>
      <c r="C18384" t="s">
        <v>5</v>
      </c>
      <c r="D18384" t="s">
        <v>9</v>
      </c>
      <c r="E18384" t="s">
        <v>22</v>
      </c>
      <c r="F18384" t="s">
        <v>52</v>
      </c>
      <c r="G18384">
        <v>23</v>
      </c>
      <c r="H18384">
        <v>51</v>
      </c>
      <c r="I18384">
        <v>0.14068407999999999</v>
      </c>
      <c r="J18384">
        <v>0.116672</v>
      </c>
      <c r="K18384">
        <v>-2.4012100000000001E-2</v>
      </c>
      <c r="L18384">
        <v>-5.6958599999999998E-2</v>
      </c>
      <c r="M18384">
        <v>-3.7493600000000002E-2</v>
      </c>
      <c r="N18384">
        <v>-2.4012100000000001E-2</v>
      </c>
      <c r="O18384">
        <v>-1.05307E-2</v>
      </c>
      <c r="P18384">
        <v>8.9344000000000003E-3</v>
      </c>
      <c r="Q18384">
        <v>85</v>
      </c>
      <c r="R18384">
        <v>2.57083E-2</v>
      </c>
      <c r="S18384" t="s">
        <v>20810</v>
      </c>
    </row>
    <row r="18385" spans="1:19" x14ac:dyDescent="0.25">
      <c r="A18385" t="s">
        <v>18453</v>
      </c>
      <c r="B18385" t="s">
        <v>68</v>
      </c>
      <c r="C18385" t="s">
        <v>5</v>
      </c>
      <c r="D18385" t="s">
        <v>9</v>
      </c>
      <c r="E18385" t="s">
        <v>22</v>
      </c>
      <c r="F18385" t="s">
        <v>52</v>
      </c>
      <c r="G18385">
        <v>24</v>
      </c>
      <c r="H18385">
        <v>51</v>
      </c>
      <c r="I18385">
        <v>0.11467978</v>
      </c>
      <c r="J18385">
        <v>9.8349300000000001E-2</v>
      </c>
      <c r="K18385">
        <v>-1.6330500000000001E-2</v>
      </c>
      <c r="L18385">
        <v>-4.44207E-2</v>
      </c>
      <c r="M18385">
        <v>-2.7824700000000001E-2</v>
      </c>
      <c r="N18385">
        <v>-1.6330500000000001E-2</v>
      </c>
      <c r="O18385">
        <v>-4.8361999999999997E-3</v>
      </c>
      <c r="P18385">
        <v>1.17597E-2</v>
      </c>
      <c r="Q18385">
        <v>81</v>
      </c>
      <c r="R18385">
        <v>2.1918900000000002E-2</v>
      </c>
      <c r="S18385" t="s">
        <v>20810</v>
      </c>
    </row>
    <row r="18386" spans="1:19" x14ac:dyDescent="0.25">
      <c r="A18386" t="s">
        <v>18454</v>
      </c>
      <c r="B18386" t="s">
        <v>68</v>
      </c>
      <c r="C18386" t="s">
        <v>5</v>
      </c>
      <c r="D18386" t="s">
        <v>9</v>
      </c>
      <c r="E18386" t="s">
        <v>23</v>
      </c>
      <c r="F18386" t="s">
        <v>6</v>
      </c>
      <c r="G18386">
        <v>1</v>
      </c>
      <c r="H18386">
        <v>51</v>
      </c>
      <c r="I18386">
        <v>5.4343099999999998E-2</v>
      </c>
      <c r="J18386">
        <v>5.3098100000000002E-2</v>
      </c>
      <c r="K18386">
        <v>-1.245E-3</v>
      </c>
      <c r="L18386">
        <v>-1.66298E-2</v>
      </c>
      <c r="M18386">
        <v>-7.5404000000000001E-3</v>
      </c>
      <c r="N18386">
        <v>-1.245E-3</v>
      </c>
      <c r="O18386">
        <v>5.0502999999999998E-3</v>
      </c>
      <c r="P18386">
        <v>1.41397E-2</v>
      </c>
      <c r="Q18386">
        <v>59.739130000000003</v>
      </c>
      <c r="R18386">
        <v>1.2004799999999999E-2</v>
      </c>
      <c r="S18386" t="s">
        <v>20810</v>
      </c>
    </row>
    <row r="18387" spans="1:19" x14ac:dyDescent="0.25">
      <c r="A18387" t="s">
        <v>18455</v>
      </c>
      <c r="B18387" t="s">
        <v>68</v>
      </c>
      <c r="C18387" t="s">
        <v>5</v>
      </c>
      <c r="D18387" t="s">
        <v>9</v>
      </c>
      <c r="E18387" t="s">
        <v>23</v>
      </c>
      <c r="F18387" t="s">
        <v>6</v>
      </c>
      <c r="G18387">
        <v>2</v>
      </c>
      <c r="H18387">
        <v>51</v>
      </c>
      <c r="I18387">
        <v>4.7739980000000001E-2</v>
      </c>
      <c r="J18387">
        <v>4.69363E-2</v>
      </c>
      <c r="K18387">
        <v>-8.0369999999999997E-4</v>
      </c>
      <c r="L18387">
        <v>-1.3770299999999999E-2</v>
      </c>
      <c r="M18387">
        <v>-6.1095000000000003E-3</v>
      </c>
      <c r="N18387">
        <v>-8.0369999999999997E-4</v>
      </c>
      <c r="O18387">
        <v>4.5021000000000002E-3</v>
      </c>
      <c r="P18387">
        <v>1.2162900000000001E-2</v>
      </c>
      <c r="Q18387">
        <v>58.63044</v>
      </c>
      <c r="R18387">
        <v>1.0117900000000001E-2</v>
      </c>
      <c r="S18387" t="s">
        <v>20810</v>
      </c>
    </row>
    <row r="18388" spans="1:19" x14ac:dyDescent="0.25">
      <c r="A18388" t="s">
        <v>18456</v>
      </c>
      <c r="B18388" t="s">
        <v>68</v>
      </c>
      <c r="C18388" t="s">
        <v>5</v>
      </c>
      <c r="D18388" t="s">
        <v>9</v>
      </c>
      <c r="E18388" t="s">
        <v>23</v>
      </c>
      <c r="F18388" t="s">
        <v>6</v>
      </c>
      <c r="G18388">
        <v>3</v>
      </c>
      <c r="H18388">
        <v>51</v>
      </c>
      <c r="I18388">
        <v>4.2784580000000003E-2</v>
      </c>
      <c r="J18388">
        <v>3.65428E-2</v>
      </c>
      <c r="K18388">
        <v>-6.2417999999999996E-3</v>
      </c>
      <c r="L18388">
        <v>-1.7480800000000001E-2</v>
      </c>
      <c r="M18388">
        <v>-1.08407E-2</v>
      </c>
      <c r="N18388">
        <v>-6.2417999999999996E-3</v>
      </c>
      <c r="O18388">
        <v>-1.6429000000000001E-3</v>
      </c>
      <c r="P18388">
        <v>4.9972000000000003E-3</v>
      </c>
      <c r="Q18388">
        <v>57.391300000000001</v>
      </c>
      <c r="R18388">
        <v>8.7697999999999995E-3</v>
      </c>
      <c r="S18388" t="s">
        <v>20810</v>
      </c>
    </row>
    <row r="18389" spans="1:19" x14ac:dyDescent="0.25">
      <c r="A18389" t="s">
        <v>18457</v>
      </c>
      <c r="B18389" t="s">
        <v>68</v>
      </c>
      <c r="C18389" t="s">
        <v>5</v>
      </c>
      <c r="D18389" t="s">
        <v>9</v>
      </c>
      <c r="E18389" t="s">
        <v>23</v>
      </c>
      <c r="F18389" t="s">
        <v>6</v>
      </c>
      <c r="G18389">
        <v>4</v>
      </c>
      <c r="H18389">
        <v>51</v>
      </c>
      <c r="I18389">
        <v>4.0491069999999997E-2</v>
      </c>
      <c r="J18389">
        <v>3.2736599999999998E-2</v>
      </c>
      <c r="K18389">
        <v>-7.7545000000000001E-3</v>
      </c>
      <c r="L18389">
        <v>-1.8449500000000001E-2</v>
      </c>
      <c r="M18389">
        <v>-1.2130800000000001E-2</v>
      </c>
      <c r="N18389">
        <v>-7.7545000000000001E-3</v>
      </c>
      <c r="O18389">
        <v>-3.3782E-3</v>
      </c>
      <c r="P18389">
        <v>2.9405E-3</v>
      </c>
      <c r="Q18389">
        <v>56.239130000000003</v>
      </c>
      <c r="R18389">
        <v>8.3453999999999993E-3</v>
      </c>
      <c r="S18389" t="s">
        <v>20810</v>
      </c>
    </row>
    <row r="18390" spans="1:19" x14ac:dyDescent="0.25">
      <c r="A18390" t="s">
        <v>18458</v>
      </c>
      <c r="B18390" t="s">
        <v>68</v>
      </c>
      <c r="C18390" t="s">
        <v>5</v>
      </c>
      <c r="D18390" t="s">
        <v>9</v>
      </c>
      <c r="E18390" t="s">
        <v>23</v>
      </c>
      <c r="F18390" t="s">
        <v>6</v>
      </c>
      <c r="G18390">
        <v>5</v>
      </c>
      <c r="H18390">
        <v>51</v>
      </c>
      <c r="I18390">
        <v>3.7008630000000001E-2</v>
      </c>
      <c r="J18390">
        <v>3.7534999999999999E-2</v>
      </c>
      <c r="K18390">
        <v>5.264E-4</v>
      </c>
      <c r="L18390">
        <v>-9.2280999999999995E-3</v>
      </c>
      <c r="M18390">
        <v>-3.4651E-3</v>
      </c>
      <c r="N18390">
        <v>5.264E-4</v>
      </c>
      <c r="O18390">
        <v>4.5177999999999998E-3</v>
      </c>
      <c r="P18390">
        <v>1.0280900000000001E-2</v>
      </c>
      <c r="Q18390">
        <v>54.934780000000003</v>
      </c>
      <c r="R18390">
        <v>7.6115000000000002E-3</v>
      </c>
      <c r="S18390" t="s">
        <v>20810</v>
      </c>
    </row>
    <row r="18391" spans="1:19" x14ac:dyDescent="0.25">
      <c r="A18391" t="s">
        <v>18459</v>
      </c>
      <c r="B18391" t="s">
        <v>68</v>
      </c>
      <c r="C18391" t="s">
        <v>5</v>
      </c>
      <c r="D18391" t="s">
        <v>9</v>
      </c>
      <c r="E18391" t="s">
        <v>23</v>
      </c>
      <c r="F18391" t="s">
        <v>6</v>
      </c>
      <c r="G18391">
        <v>6</v>
      </c>
      <c r="H18391">
        <v>51</v>
      </c>
      <c r="I18391">
        <v>3.7776499999999998E-2</v>
      </c>
      <c r="J18391">
        <v>4.1741100000000003E-2</v>
      </c>
      <c r="K18391">
        <v>3.9646000000000004E-3</v>
      </c>
      <c r="L18391">
        <v>-4.9814999999999998E-3</v>
      </c>
      <c r="M18391">
        <v>3.0400000000000002E-4</v>
      </c>
      <c r="N18391">
        <v>3.9646000000000004E-3</v>
      </c>
      <c r="O18391">
        <v>7.6252999999999998E-3</v>
      </c>
      <c r="P18391">
        <v>1.29108E-2</v>
      </c>
      <c r="Q18391">
        <v>53.891300000000001</v>
      </c>
      <c r="R18391">
        <v>6.9807000000000003E-3</v>
      </c>
      <c r="S18391" t="s">
        <v>20810</v>
      </c>
    </row>
    <row r="18392" spans="1:19" x14ac:dyDescent="0.25">
      <c r="A18392" t="s">
        <v>18460</v>
      </c>
      <c r="B18392" t="s">
        <v>68</v>
      </c>
      <c r="C18392" t="s">
        <v>5</v>
      </c>
      <c r="D18392" t="s">
        <v>9</v>
      </c>
      <c r="E18392" t="s">
        <v>23</v>
      </c>
      <c r="F18392" t="s">
        <v>6</v>
      </c>
      <c r="G18392">
        <v>7</v>
      </c>
      <c r="H18392">
        <v>51</v>
      </c>
      <c r="I18392">
        <v>4.6158230000000001E-2</v>
      </c>
      <c r="J18392">
        <v>6.1130400000000001E-2</v>
      </c>
      <c r="K18392">
        <v>1.49721E-2</v>
      </c>
      <c r="L18392">
        <v>1.6198E-3</v>
      </c>
      <c r="M18392">
        <v>9.5084999999999996E-3</v>
      </c>
      <c r="N18392">
        <v>1.49721E-2</v>
      </c>
      <c r="O18392">
        <v>2.04358E-2</v>
      </c>
      <c r="P18392">
        <v>2.8324499999999999E-2</v>
      </c>
      <c r="Q18392">
        <v>53.36956</v>
      </c>
      <c r="R18392">
        <v>1.04189E-2</v>
      </c>
      <c r="S18392" t="s">
        <v>20810</v>
      </c>
    </row>
    <row r="18393" spans="1:19" x14ac:dyDescent="0.25">
      <c r="A18393" t="s">
        <v>18461</v>
      </c>
      <c r="B18393" t="s">
        <v>68</v>
      </c>
      <c r="C18393" t="s">
        <v>5</v>
      </c>
      <c r="D18393" t="s">
        <v>9</v>
      </c>
      <c r="E18393" t="s">
        <v>23</v>
      </c>
      <c r="F18393" t="s">
        <v>6</v>
      </c>
      <c r="G18393">
        <v>8</v>
      </c>
      <c r="H18393">
        <v>51</v>
      </c>
      <c r="I18393">
        <v>4.8500630000000003E-2</v>
      </c>
      <c r="J18393">
        <v>6.0257600000000001E-2</v>
      </c>
      <c r="K18393">
        <v>1.1756900000000001E-2</v>
      </c>
      <c r="L18393">
        <v>-2.6624000000000001E-3</v>
      </c>
      <c r="M18393">
        <v>5.8567000000000003E-3</v>
      </c>
      <c r="N18393">
        <v>1.1756900000000001E-2</v>
      </c>
      <c r="O18393">
        <v>1.7657200000000001E-2</v>
      </c>
      <c r="P18393">
        <v>2.61763E-2</v>
      </c>
      <c r="Q18393">
        <v>53.717390000000002</v>
      </c>
      <c r="R18393">
        <v>1.1251499999999999E-2</v>
      </c>
      <c r="S18393" t="s">
        <v>20810</v>
      </c>
    </row>
    <row r="18394" spans="1:19" x14ac:dyDescent="0.25">
      <c r="A18394" t="s">
        <v>18462</v>
      </c>
      <c r="B18394" t="s">
        <v>68</v>
      </c>
      <c r="C18394" t="s">
        <v>5</v>
      </c>
      <c r="D18394" t="s">
        <v>9</v>
      </c>
      <c r="E18394" t="s">
        <v>23</v>
      </c>
      <c r="F18394" t="s">
        <v>6</v>
      </c>
      <c r="G18394">
        <v>9</v>
      </c>
      <c r="H18394">
        <v>51</v>
      </c>
      <c r="I18394">
        <v>4.6775039999999997E-2</v>
      </c>
      <c r="J18394">
        <v>5.58735E-2</v>
      </c>
      <c r="K18394">
        <v>9.0985000000000007E-3</v>
      </c>
      <c r="L18394">
        <v>-7.4920000000000004E-3</v>
      </c>
      <c r="M18394">
        <v>2.3097999999999999E-3</v>
      </c>
      <c r="N18394">
        <v>9.0985000000000007E-3</v>
      </c>
      <c r="O18394">
        <v>1.5887200000000001E-2</v>
      </c>
      <c r="P18394">
        <v>2.5689E-2</v>
      </c>
      <c r="Q18394">
        <v>57.86956</v>
      </c>
      <c r="R18394">
        <v>1.2945699999999999E-2</v>
      </c>
      <c r="S18394" t="s">
        <v>20810</v>
      </c>
    </row>
    <row r="18395" spans="1:19" x14ac:dyDescent="0.25">
      <c r="A18395" t="s">
        <v>18463</v>
      </c>
      <c r="B18395" t="s">
        <v>68</v>
      </c>
      <c r="C18395" t="s">
        <v>5</v>
      </c>
      <c r="D18395" t="s">
        <v>9</v>
      </c>
      <c r="E18395" t="s">
        <v>23</v>
      </c>
      <c r="F18395" t="s">
        <v>6</v>
      </c>
      <c r="G18395">
        <v>10</v>
      </c>
      <c r="H18395">
        <v>51</v>
      </c>
      <c r="I18395">
        <v>4.1765240000000002E-2</v>
      </c>
      <c r="J18395">
        <v>6.5594200000000005E-2</v>
      </c>
      <c r="K18395">
        <v>2.38289E-2</v>
      </c>
      <c r="L18395">
        <v>2.3365E-3</v>
      </c>
      <c r="M18395">
        <v>1.50344E-2</v>
      </c>
      <c r="N18395">
        <v>2.38289E-2</v>
      </c>
      <c r="O18395">
        <v>3.2623399999999997E-2</v>
      </c>
      <c r="P18395">
        <v>4.5321300000000002E-2</v>
      </c>
      <c r="Q18395">
        <v>62.978259999999999</v>
      </c>
      <c r="R18395">
        <v>1.67706E-2</v>
      </c>
      <c r="S18395" t="s">
        <v>20810</v>
      </c>
    </row>
    <row r="18396" spans="1:19" x14ac:dyDescent="0.25">
      <c r="A18396" t="s">
        <v>18464</v>
      </c>
      <c r="B18396" t="s">
        <v>68</v>
      </c>
      <c r="C18396" t="s">
        <v>5</v>
      </c>
      <c r="D18396" t="s">
        <v>9</v>
      </c>
      <c r="E18396" t="s">
        <v>23</v>
      </c>
      <c r="F18396" t="s">
        <v>6</v>
      </c>
      <c r="G18396">
        <v>11</v>
      </c>
      <c r="H18396">
        <v>51</v>
      </c>
      <c r="I18396">
        <v>3.6203840000000001E-2</v>
      </c>
      <c r="J18396">
        <v>6.241E-2</v>
      </c>
      <c r="K18396">
        <v>2.6206199999999999E-2</v>
      </c>
      <c r="L18396">
        <v>6.1231000000000002E-3</v>
      </c>
      <c r="M18396">
        <v>1.7988299999999999E-2</v>
      </c>
      <c r="N18396">
        <v>2.6206199999999999E-2</v>
      </c>
      <c r="O18396">
        <v>3.4424000000000003E-2</v>
      </c>
      <c r="P18396">
        <v>4.6289200000000003E-2</v>
      </c>
      <c r="Q18396">
        <v>66.934780000000003</v>
      </c>
      <c r="R18396">
        <v>1.5670900000000001E-2</v>
      </c>
      <c r="S18396" t="s">
        <v>20810</v>
      </c>
    </row>
    <row r="18397" spans="1:19" x14ac:dyDescent="0.25">
      <c r="A18397" t="s">
        <v>18465</v>
      </c>
      <c r="B18397" t="s">
        <v>68</v>
      </c>
      <c r="C18397" t="s">
        <v>5</v>
      </c>
      <c r="D18397" t="s">
        <v>9</v>
      </c>
      <c r="E18397" t="s">
        <v>23</v>
      </c>
      <c r="F18397" t="s">
        <v>6</v>
      </c>
      <c r="G18397">
        <v>12</v>
      </c>
      <c r="H18397">
        <v>51</v>
      </c>
      <c r="I18397">
        <v>2.9589859999999999E-2</v>
      </c>
      <c r="J18397">
        <v>5.0941300000000002E-2</v>
      </c>
      <c r="K18397">
        <v>2.1351499999999999E-2</v>
      </c>
      <c r="L18397">
        <v>2.3232000000000001E-3</v>
      </c>
      <c r="M18397">
        <v>1.3565199999999999E-2</v>
      </c>
      <c r="N18397">
        <v>2.1351499999999999E-2</v>
      </c>
      <c r="O18397">
        <v>2.9137699999999999E-2</v>
      </c>
      <c r="P18397">
        <v>4.03798E-2</v>
      </c>
      <c r="Q18397">
        <v>70.565219999999997</v>
      </c>
      <c r="R18397">
        <v>1.4847900000000001E-2</v>
      </c>
      <c r="S18397" t="s">
        <v>20810</v>
      </c>
    </row>
    <row r="18398" spans="1:19" x14ac:dyDescent="0.25">
      <c r="A18398" t="s">
        <v>18466</v>
      </c>
      <c r="B18398" t="s">
        <v>68</v>
      </c>
      <c r="C18398" t="s">
        <v>5</v>
      </c>
      <c r="D18398" t="s">
        <v>9</v>
      </c>
      <c r="E18398" t="s">
        <v>23</v>
      </c>
      <c r="F18398" t="s">
        <v>6</v>
      </c>
      <c r="G18398">
        <v>13</v>
      </c>
      <c r="H18398">
        <v>51</v>
      </c>
      <c r="I18398">
        <v>2.154992E-2</v>
      </c>
      <c r="J18398">
        <v>4.8199899999999997E-2</v>
      </c>
      <c r="K18398">
        <v>2.665E-2</v>
      </c>
      <c r="L18398">
        <v>1.01428E-2</v>
      </c>
      <c r="M18398">
        <v>1.9895400000000001E-2</v>
      </c>
      <c r="N18398">
        <v>2.665E-2</v>
      </c>
      <c r="O18398">
        <v>3.34046E-2</v>
      </c>
      <c r="P18398">
        <v>4.31572E-2</v>
      </c>
      <c r="Q18398">
        <v>73.282610000000005</v>
      </c>
      <c r="R18398">
        <v>1.28807E-2</v>
      </c>
      <c r="S18398" t="s">
        <v>20810</v>
      </c>
    </row>
    <row r="18399" spans="1:19" x14ac:dyDescent="0.25">
      <c r="A18399" t="s">
        <v>18467</v>
      </c>
      <c r="B18399" t="s">
        <v>68</v>
      </c>
      <c r="C18399" t="s">
        <v>5</v>
      </c>
      <c r="D18399" t="s">
        <v>9</v>
      </c>
      <c r="E18399" t="s">
        <v>23</v>
      </c>
      <c r="F18399" t="s">
        <v>6</v>
      </c>
      <c r="G18399">
        <v>14</v>
      </c>
      <c r="H18399">
        <v>51</v>
      </c>
      <c r="I18399">
        <v>1.9021110000000001E-2</v>
      </c>
      <c r="J18399">
        <v>4.4584100000000002E-2</v>
      </c>
      <c r="K18399">
        <v>2.5562999999999999E-2</v>
      </c>
      <c r="L18399">
        <v>8.3440000000000007E-3</v>
      </c>
      <c r="M18399">
        <v>1.8517100000000002E-2</v>
      </c>
      <c r="N18399">
        <v>2.5562999999999999E-2</v>
      </c>
      <c r="O18399">
        <v>3.2608900000000003E-2</v>
      </c>
      <c r="P18399">
        <v>4.2782000000000001E-2</v>
      </c>
      <c r="Q18399">
        <v>75.130430000000004</v>
      </c>
      <c r="R18399">
        <v>1.3436E-2</v>
      </c>
      <c r="S18399" t="s">
        <v>20810</v>
      </c>
    </row>
    <row r="18400" spans="1:19" x14ac:dyDescent="0.25">
      <c r="A18400" t="s">
        <v>18468</v>
      </c>
      <c r="B18400" t="s">
        <v>68</v>
      </c>
      <c r="C18400" t="s">
        <v>5</v>
      </c>
      <c r="D18400" t="s">
        <v>9</v>
      </c>
      <c r="E18400" t="s">
        <v>23</v>
      </c>
      <c r="F18400" t="s">
        <v>6</v>
      </c>
      <c r="G18400">
        <v>15</v>
      </c>
      <c r="H18400">
        <v>51</v>
      </c>
      <c r="I18400">
        <v>2.2347470000000001E-2</v>
      </c>
      <c r="J18400">
        <v>4.6743100000000003E-2</v>
      </c>
      <c r="K18400">
        <v>2.4395699999999999E-2</v>
      </c>
      <c r="L18400">
        <v>5.2465999999999997E-3</v>
      </c>
      <c r="M18400">
        <v>1.6559999999999998E-2</v>
      </c>
      <c r="N18400">
        <v>2.4395699999999999E-2</v>
      </c>
      <c r="O18400">
        <v>3.2231299999999997E-2</v>
      </c>
      <c r="P18400">
        <v>4.3544699999999999E-2</v>
      </c>
      <c r="Q18400">
        <v>76.826089999999994</v>
      </c>
      <c r="R18400">
        <v>1.49421E-2</v>
      </c>
      <c r="S18400" t="s">
        <v>20810</v>
      </c>
    </row>
    <row r="18401" spans="1:19" x14ac:dyDescent="0.25">
      <c r="A18401" t="s">
        <v>18469</v>
      </c>
      <c r="B18401" t="s">
        <v>68</v>
      </c>
      <c r="C18401" t="s">
        <v>5</v>
      </c>
      <c r="D18401" t="s">
        <v>9</v>
      </c>
      <c r="E18401" t="s">
        <v>23</v>
      </c>
      <c r="F18401" t="s">
        <v>6</v>
      </c>
      <c r="G18401">
        <v>16</v>
      </c>
      <c r="H18401">
        <v>51</v>
      </c>
      <c r="I18401">
        <v>2.6960120000000001E-2</v>
      </c>
      <c r="J18401">
        <v>4.6580000000000003E-2</v>
      </c>
      <c r="K18401">
        <v>1.9619899999999999E-2</v>
      </c>
      <c r="L18401">
        <v>2.7778999999999998E-3</v>
      </c>
      <c r="M18401">
        <v>1.27283E-2</v>
      </c>
      <c r="N18401">
        <v>1.9619899999999999E-2</v>
      </c>
      <c r="O18401">
        <v>2.65115E-2</v>
      </c>
      <c r="P18401">
        <v>3.6461899999999998E-2</v>
      </c>
      <c r="Q18401">
        <v>77.673910000000006</v>
      </c>
      <c r="R18401">
        <v>1.31419E-2</v>
      </c>
      <c r="S18401" t="s">
        <v>20810</v>
      </c>
    </row>
    <row r="18402" spans="1:19" x14ac:dyDescent="0.25">
      <c r="A18402" t="s">
        <v>18470</v>
      </c>
      <c r="B18402" t="s">
        <v>68</v>
      </c>
      <c r="C18402" t="s">
        <v>5</v>
      </c>
      <c r="D18402" t="s">
        <v>9</v>
      </c>
      <c r="E18402" t="s">
        <v>23</v>
      </c>
      <c r="F18402" t="s">
        <v>6</v>
      </c>
      <c r="G18402">
        <v>17</v>
      </c>
      <c r="H18402">
        <v>51</v>
      </c>
      <c r="I18402">
        <v>3.3759160000000003E-2</v>
      </c>
      <c r="J18402">
        <v>4.4031399999999998E-2</v>
      </c>
      <c r="K18402">
        <v>1.02722E-2</v>
      </c>
      <c r="L18402">
        <v>-3.6925999999999999E-3</v>
      </c>
      <c r="M18402">
        <v>4.5579000000000001E-3</v>
      </c>
      <c r="N18402">
        <v>1.02722E-2</v>
      </c>
      <c r="O18402">
        <v>1.5986500000000001E-2</v>
      </c>
      <c r="P18402">
        <v>2.4237000000000002E-2</v>
      </c>
      <c r="Q18402">
        <v>77.434780000000003</v>
      </c>
      <c r="R18402">
        <v>1.08968E-2</v>
      </c>
      <c r="S18402" t="s">
        <v>20810</v>
      </c>
    </row>
    <row r="18403" spans="1:19" x14ac:dyDescent="0.25">
      <c r="A18403" t="s">
        <v>18471</v>
      </c>
      <c r="B18403" t="s">
        <v>68</v>
      </c>
      <c r="C18403" t="s">
        <v>5</v>
      </c>
      <c r="D18403" t="s">
        <v>9</v>
      </c>
      <c r="E18403" t="s">
        <v>23</v>
      </c>
      <c r="F18403" t="s">
        <v>6</v>
      </c>
      <c r="G18403">
        <v>18</v>
      </c>
      <c r="H18403">
        <v>51</v>
      </c>
      <c r="I18403">
        <v>3.8276839999999999E-2</v>
      </c>
      <c r="J18403">
        <v>5.3840899999999997E-2</v>
      </c>
      <c r="K18403">
        <v>1.5564100000000001E-2</v>
      </c>
      <c r="L18403">
        <v>2.9001999999999999E-3</v>
      </c>
      <c r="M18403">
        <v>1.03821E-2</v>
      </c>
      <c r="N18403">
        <v>1.5564100000000001E-2</v>
      </c>
      <c r="O18403">
        <v>2.0746000000000001E-2</v>
      </c>
      <c r="P18403">
        <v>2.82279E-2</v>
      </c>
      <c r="Q18403">
        <v>76.065219999999997</v>
      </c>
      <c r="R18403">
        <v>9.8817000000000002E-3</v>
      </c>
      <c r="S18403" t="s">
        <v>20810</v>
      </c>
    </row>
    <row r="18404" spans="1:19" x14ac:dyDescent="0.25">
      <c r="A18404" t="s">
        <v>18472</v>
      </c>
      <c r="B18404" t="s">
        <v>68</v>
      </c>
      <c r="C18404" t="s">
        <v>5</v>
      </c>
      <c r="D18404" t="s">
        <v>9</v>
      </c>
      <c r="E18404" t="s">
        <v>23</v>
      </c>
      <c r="F18404" t="s">
        <v>6</v>
      </c>
      <c r="G18404">
        <v>19</v>
      </c>
      <c r="H18404">
        <v>51</v>
      </c>
      <c r="I18404">
        <v>4.7039879999999999E-2</v>
      </c>
      <c r="J18404">
        <v>6.2714900000000004E-2</v>
      </c>
      <c r="K18404">
        <v>1.5675000000000001E-2</v>
      </c>
      <c r="L18404">
        <v>1.3875000000000001E-3</v>
      </c>
      <c r="M18404">
        <v>9.8286999999999992E-3</v>
      </c>
      <c r="N18404">
        <v>1.5675000000000001E-2</v>
      </c>
      <c r="O18404">
        <v>2.15213E-2</v>
      </c>
      <c r="P18404">
        <v>2.99625E-2</v>
      </c>
      <c r="Q18404">
        <v>73.282610000000005</v>
      </c>
      <c r="R18404">
        <v>1.11486E-2</v>
      </c>
      <c r="S18404" t="s">
        <v>20810</v>
      </c>
    </row>
    <row r="18405" spans="1:19" x14ac:dyDescent="0.25">
      <c r="A18405" t="s">
        <v>18473</v>
      </c>
      <c r="B18405" t="s">
        <v>68</v>
      </c>
      <c r="C18405" t="s">
        <v>5</v>
      </c>
      <c r="D18405" t="s">
        <v>9</v>
      </c>
      <c r="E18405" t="s">
        <v>23</v>
      </c>
      <c r="F18405" t="s">
        <v>6</v>
      </c>
      <c r="G18405">
        <v>20</v>
      </c>
      <c r="H18405">
        <v>51</v>
      </c>
      <c r="I18405">
        <v>6.0393679999999998E-2</v>
      </c>
      <c r="J18405">
        <v>7.5358700000000001E-2</v>
      </c>
      <c r="K18405">
        <v>1.49651E-2</v>
      </c>
      <c r="L18405">
        <v>1.2696000000000001E-3</v>
      </c>
      <c r="M18405">
        <v>9.3609999999999995E-3</v>
      </c>
      <c r="N18405">
        <v>1.49651E-2</v>
      </c>
      <c r="O18405">
        <v>2.05691E-2</v>
      </c>
      <c r="P18405">
        <v>2.8660499999999998E-2</v>
      </c>
      <c r="Q18405">
        <v>70.173910000000006</v>
      </c>
      <c r="R18405">
        <v>1.0686599999999999E-2</v>
      </c>
      <c r="S18405" t="s">
        <v>20810</v>
      </c>
    </row>
    <row r="18406" spans="1:19" x14ac:dyDescent="0.25">
      <c r="A18406" t="s">
        <v>18474</v>
      </c>
      <c r="B18406" t="s">
        <v>68</v>
      </c>
      <c r="C18406" t="s">
        <v>5</v>
      </c>
      <c r="D18406" t="s">
        <v>9</v>
      </c>
      <c r="E18406" t="s">
        <v>23</v>
      </c>
      <c r="F18406" t="s">
        <v>6</v>
      </c>
      <c r="G18406">
        <v>21</v>
      </c>
      <c r="H18406">
        <v>51</v>
      </c>
      <c r="I18406">
        <v>6.2710360000000007E-2</v>
      </c>
      <c r="J18406">
        <v>7.3092299999999999E-2</v>
      </c>
      <c r="K18406">
        <v>1.0382000000000001E-2</v>
      </c>
      <c r="L18406">
        <v>-3.5011999999999999E-3</v>
      </c>
      <c r="M18406">
        <v>4.7010999999999997E-3</v>
      </c>
      <c r="N18406">
        <v>1.0382000000000001E-2</v>
      </c>
      <c r="O18406">
        <v>1.6062900000000001E-2</v>
      </c>
      <c r="P18406">
        <v>2.4265100000000001E-2</v>
      </c>
      <c r="Q18406">
        <v>67.282610000000005</v>
      </c>
      <c r="R18406">
        <v>1.08331E-2</v>
      </c>
      <c r="S18406" t="s">
        <v>20810</v>
      </c>
    </row>
    <row r="18407" spans="1:19" x14ac:dyDescent="0.25">
      <c r="A18407" t="s">
        <v>18475</v>
      </c>
      <c r="B18407" t="s">
        <v>68</v>
      </c>
      <c r="C18407" t="s">
        <v>5</v>
      </c>
      <c r="D18407" t="s">
        <v>9</v>
      </c>
      <c r="E18407" t="s">
        <v>23</v>
      </c>
      <c r="F18407" t="s">
        <v>6</v>
      </c>
      <c r="G18407">
        <v>22</v>
      </c>
      <c r="H18407">
        <v>51</v>
      </c>
      <c r="I18407">
        <v>7.1301569999999995E-2</v>
      </c>
      <c r="J18407">
        <v>6.0623700000000003E-2</v>
      </c>
      <c r="K18407">
        <v>-1.0677799999999999E-2</v>
      </c>
      <c r="L18407">
        <v>-2.4353199999999998E-2</v>
      </c>
      <c r="M18407">
        <v>-1.6273699999999999E-2</v>
      </c>
      <c r="N18407">
        <v>-1.0677799999999999E-2</v>
      </c>
      <c r="O18407">
        <v>-5.0819999999999997E-3</v>
      </c>
      <c r="P18407">
        <v>2.9975000000000002E-3</v>
      </c>
      <c r="Q18407">
        <v>65.108699999999999</v>
      </c>
      <c r="R18407">
        <v>1.0670900000000001E-2</v>
      </c>
      <c r="S18407" t="s">
        <v>20810</v>
      </c>
    </row>
    <row r="18408" spans="1:19" x14ac:dyDescent="0.25">
      <c r="A18408" t="s">
        <v>18476</v>
      </c>
      <c r="B18408" t="s">
        <v>68</v>
      </c>
      <c r="C18408" t="s">
        <v>5</v>
      </c>
      <c r="D18408" t="s">
        <v>9</v>
      </c>
      <c r="E18408" t="s">
        <v>23</v>
      </c>
      <c r="F18408" t="s">
        <v>6</v>
      </c>
      <c r="G18408">
        <v>23</v>
      </c>
      <c r="H18408">
        <v>51</v>
      </c>
      <c r="I18408">
        <v>6.246003E-2</v>
      </c>
      <c r="J18408">
        <v>5.1951499999999998E-2</v>
      </c>
      <c r="K18408">
        <v>-1.05085E-2</v>
      </c>
      <c r="L18408">
        <v>-2.4160899999999999E-2</v>
      </c>
      <c r="M18408">
        <v>-1.6095000000000002E-2</v>
      </c>
      <c r="N18408">
        <v>-1.05085E-2</v>
      </c>
      <c r="O18408">
        <v>-4.9221000000000004E-3</v>
      </c>
      <c r="P18408">
        <v>3.1438999999999998E-3</v>
      </c>
      <c r="Q18408">
        <v>62.891300000000001</v>
      </c>
      <c r="R18408">
        <v>1.0652999999999999E-2</v>
      </c>
      <c r="S18408" t="s">
        <v>20810</v>
      </c>
    </row>
    <row r="18409" spans="1:19" x14ac:dyDescent="0.25">
      <c r="A18409" t="s">
        <v>18477</v>
      </c>
      <c r="B18409" t="s">
        <v>68</v>
      </c>
      <c r="C18409" t="s">
        <v>5</v>
      </c>
      <c r="D18409" t="s">
        <v>9</v>
      </c>
      <c r="E18409" t="s">
        <v>23</v>
      </c>
      <c r="F18409" t="s">
        <v>6</v>
      </c>
      <c r="G18409">
        <v>24</v>
      </c>
      <c r="H18409">
        <v>51</v>
      </c>
      <c r="I18409">
        <v>5.3193669999999998E-2</v>
      </c>
      <c r="J18409">
        <v>5.4093000000000002E-2</v>
      </c>
      <c r="K18409">
        <v>8.9930000000000001E-4</v>
      </c>
      <c r="L18409">
        <v>-1.34445E-2</v>
      </c>
      <c r="M18409">
        <v>-4.9700999999999999E-3</v>
      </c>
      <c r="N18409">
        <v>8.9930000000000001E-4</v>
      </c>
      <c r="O18409">
        <v>6.7686999999999999E-3</v>
      </c>
      <c r="P18409">
        <v>1.5243100000000001E-2</v>
      </c>
      <c r="Q18409">
        <v>61.021740000000001</v>
      </c>
      <c r="R18409">
        <v>1.1192499999999999E-2</v>
      </c>
      <c r="S18409" t="s">
        <v>20810</v>
      </c>
    </row>
    <row r="18410" spans="1:19" x14ac:dyDescent="0.25">
      <c r="A18410" t="s">
        <v>18478</v>
      </c>
      <c r="B18410" t="s">
        <v>68</v>
      </c>
      <c r="C18410" t="s">
        <v>5</v>
      </c>
      <c r="D18410" t="s">
        <v>9</v>
      </c>
      <c r="E18410" t="s">
        <v>23</v>
      </c>
      <c r="F18410" t="s">
        <v>52</v>
      </c>
      <c r="G18410">
        <v>1</v>
      </c>
      <c r="H18410">
        <v>51</v>
      </c>
      <c r="I18410">
        <v>5.1504590000000003E-2</v>
      </c>
      <c r="J18410">
        <v>6.92276E-2</v>
      </c>
      <c r="K18410">
        <v>1.7722999999999999E-2</v>
      </c>
      <c r="L18410">
        <v>-5.8785E-3</v>
      </c>
      <c r="M18410">
        <v>8.0654999999999998E-3</v>
      </c>
      <c r="N18410">
        <v>1.7722999999999999E-2</v>
      </c>
      <c r="O18410">
        <v>2.7380499999999999E-2</v>
      </c>
      <c r="P18410">
        <v>4.1324399999999997E-2</v>
      </c>
      <c r="Q18410">
        <v>67</v>
      </c>
      <c r="R18410">
        <v>1.84163E-2</v>
      </c>
      <c r="S18410" t="s">
        <v>20810</v>
      </c>
    </row>
    <row r="18411" spans="1:19" x14ac:dyDescent="0.25">
      <c r="A18411" t="s">
        <v>18479</v>
      </c>
      <c r="B18411" t="s">
        <v>68</v>
      </c>
      <c r="C18411" t="s">
        <v>5</v>
      </c>
      <c r="D18411" t="s">
        <v>9</v>
      </c>
      <c r="E18411" t="s">
        <v>23</v>
      </c>
      <c r="F18411" t="s">
        <v>52</v>
      </c>
      <c r="G18411">
        <v>2</v>
      </c>
      <c r="H18411">
        <v>51</v>
      </c>
      <c r="I18411">
        <v>4.3290290000000002E-2</v>
      </c>
      <c r="J18411">
        <v>6.9489800000000004E-2</v>
      </c>
      <c r="K18411">
        <v>2.6199500000000001E-2</v>
      </c>
      <c r="L18411">
        <v>-2.3808000000000002E-3</v>
      </c>
      <c r="M18411">
        <v>1.4504700000000001E-2</v>
      </c>
      <c r="N18411">
        <v>2.6199500000000001E-2</v>
      </c>
      <c r="O18411">
        <v>3.7894299999999999E-2</v>
      </c>
      <c r="P18411">
        <v>5.4779799999999997E-2</v>
      </c>
      <c r="Q18411">
        <v>65.5</v>
      </c>
      <c r="R18411">
        <v>2.23013E-2</v>
      </c>
      <c r="S18411" t="s">
        <v>20810</v>
      </c>
    </row>
    <row r="18412" spans="1:19" x14ac:dyDescent="0.25">
      <c r="A18412" t="s">
        <v>18480</v>
      </c>
      <c r="B18412" t="s">
        <v>68</v>
      </c>
      <c r="C18412" t="s">
        <v>5</v>
      </c>
      <c r="D18412" t="s">
        <v>9</v>
      </c>
      <c r="E18412" t="s">
        <v>23</v>
      </c>
      <c r="F18412" t="s">
        <v>52</v>
      </c>
      <c r="G18412">
        <v>3</v>
      </c>
      <c r="H18412">
        <v>51</v>
      </c>
      <c r="I18412">
        <v>3.70821E-2</v>
      </c>
      <c r="J18412">
        <v>4.78366E-2</v>
      </c>
      <c r="K18412">
        <v>1.07545E-2</v>
      </c>
      <c r="L18412">
        <v>-1.06166E-2</v>
      </c>
      <c r="M18412">
        <v>2.0095999999999998E-3</v>
      </c>
      <c r="N18412">
        <v>1.07545E-2</v>
      </c>
      <c r="O18412">
        <v>1.94994E-2</v>
      </c>
      <c r="P18412">
        <v>3.21257E-2</v>
      </c>
      <c r="Q18412">
        <v>63.5</v>
      </c>
      <c r="R18412">
        <v>1.6676E-2</v>
      </c>
      <c r="S18412" t="s">
        <v>20810</v>
      </c>
    </row>
    <row r="18413" spans="1:19" x14ac:dyDescent="0.25">
      <c r="A18413" t="s">
        <v>18481</v>
      </c>
      <c r="B18413" t="s">
        <v>68</v>
      </c>
      <c r="C18413" t="s">
        <v>5</v>
      </c>
      <c r="D18413" t="s">
        <v>9</v>
      </c>
      <c r="E18413" t="s">
        <v>23</v>
      </c>
      <c r="F18413" t="s">
        <v>52</v>
      </c>
      <c r="G18413">
        <v>4</v>
      </c>
      <c r="H18413">
        <v>51</v>
      </c>
      <c r="I18413">
        <v>3.7705490000000001E-2</v>
      </c>
      <c r="J18413">
        <v>3.8421900000000002E-2</v>
      </c>
      <c r="K18413">
        <v>7.1639999999999996E-4</v>
      </c>
      <c r="L18413">
        <v>-1.41707E-2</v>
      </c>
      <c r="M18413">
        <v>-5.3753000000000004E-3</v>
      </c>
      <c r="N18413">
        <v>7.1639999999999996E-4</v>
      </c>
      <c r="O18413">
        <v>6.8081000000000001E-3</v>
      </c>
      <c r="P18413">
        <v>1.5603499999999999E-2</v>
      </c>
      <c r="Q18413">
        <v>63</v>
      </c>
      <c r="R18413">
        <v>1.16165E-2</v>
      </c>
      <c r="S18413" t="s">
        <v>20810</v>
      </c>
    </row>
    <row r="18414" spans="1:19" x14ac:dyDescent="0.25">
      <c r="A18414" t="s">
        <v>18482</v>
      </c>
      <c r="B18414" t="s">
        <v>68</v>
      </c>
      <c r="C18414" t="s">
        <v>5</v>
      </c>
      <c r="D18414" t="s">
        <v>9</v>
      </c>
      <c r="E18414" t="s">
        <v>23</v>
      </c>
      <c r="F18414" t="s">
        <v>52</v>
      </c>
      <c r="G18414">
        <v>5</v>
      </c>
      <c r="H18414">
        <v>51</v>
      </c>
      <c r="I18414">
        <v>3.9000590000000002E-2</v>
      </c>
      <c r="J18414">
        <v>3.9138899999999997E-2</v>
      </c>
      <c r="K18414">
        <v>1.383E-4</v>
      </c>
      <c r="L18414">
        <v>-9.9810000000000003E-3</v>
      </c>
      <c r="M18414">
        <v>-4.0023999999999997E-3</v>
      </c>
      <c r="N18414">
        <v>1.383E-4</v>
      </c>
      <c r="O18414">
        <v>4.2789999999999998E-3</v>
      </c>
      <c r="P18414">
        <v>1.02576E-2</v>
      </c>
      <c r="Q18414">
        <v>62</v>
      </c>
      <c r="R18414">
        <v>7.8960999999999996E-3</v>
      </c>
      <c r="S18414" t="s">
        <v>20810</v>
      </c>
    </row>
    <row r="18415" spans="1:19" x14ac:dyDescent="0.25">
      <c r="A18415" t="s">
        <v>18483</v>
      </c>
      <c r="B18415" t="s">
        <v>68</v>
      </c>
      <c r="C18415" t="s">
        <v>5</v>
      </c>
      <c r="D18415" t="s">
        <v>9</v>
      </c>
      <c r="E18415" t="s">
        <v>23</v>
      </c>
      <c r="F18415" t="s">
        <v>52</v>
      </c>
      <c r="G18415">
        <v>6</v>
      </c>
      <c r="H18415">
        <v>51</v>
      </c>
      <c r="I18415">
        <v>3.5444990000000003E-2</v>
      </c>
      <c r="J18415">
        <v>5.3715899999999997E-2</v>
      </c>
      <c r="K18415">
        <v>1.82709E-2</v>
      </c>
      <c r="L18415">
        <v>5.9350999999999996E-3</v>
      </c>
      <c r="M18415">
        <v>1.3223199999999999E-2</v>
      </c>
      <c r="N18415">
        <v>1.82709E-2</v>
      </c>
      <c r="O18415">
        <v>2.3318599999999998E-2</v>
      </c>
      <c r="P18415">
        <v>3.0606700000000001E-2</v>
      </c>
      <c r="Q18415">
        <v>61.5</v>
      </c>
      <c r="R18415">
        <v>9.6256999999999992E-3</v>
      </c>
      <c r="S18415" t="s">
        <v>20810</v>
      </c>
    </row>
    <row r="18416" spans="1:19" x14ac:dyDescent="0.25">
      <c r="A18416" t="s">
        <v>18484</v>
      </c>
      <c r="B18416" t="s">
        <v>68</v>
      </c>
      <c r="C18416" t="s">
        <v>5</v>
      </c>
      <c r="D18416" t="s">
        <v>9</v>
      </c>
      <c r="E18416" t="s">
        <v>23</v>
      </c>
      <c r="F18416" t="s">
        <v>52</v>
      </c>
      <c r="G18416">
        <v>7</v>
      </c>
      <c r="H18416">
        <v>51</v>
      </c>
      <c r="I18416">
        <v>4.2259789999999998E-2</v>
      </c>
      <c r="J18416">
        <v>6.6214700000000001E-2</v>
      </c>
      <c r="K18416">
        <v>2.3954900000000001E-2</v>
      </c>
      <c r="L18416">
        <v>7.7558000000000002E-3</v>
      </c>
      <c r="M18416">
        <v>1.7326399999999999E-2</v>
      </c>
      <c r="N18416">
        <v>2.3954900000000001E-2</v>
      </c>
      <c r="O18416">
        <v>3.05834E-2</v>
      </c>
      <c r="P18416">
        <v>4.0153899999999999E-2</v>
      </c>
      <c r="Q18416">
        <v>61</v>
      </c>
      <c r="R18416">
        <v>1.2640200000000001E-2</v>
      </c>
      <c r="S18416" t="s">
        <v>20810</v>
      </c>
    </row>
    <row r="18417" spans="1:19" x14ac:dyDescent="0.25">
      <c r="A18417" t="s">
        <v>18485</v>
      </c>
      <c r="B18417" t="s">
        <v>68</v>
      </c>
      <c r="C18417" t="s">
        <v>5</v>
      </c>
      <c r="D18417" t="s">
        <v>9</v>
      </c>
      <c r="E18417" t="s">
        <v>23</v>
      </c>
      <c r="F18417" t="s">
        <v>52</v>
      </c>
      <c r="G18417">
        <v>8</v>
      </c>
      <c r="H18417">
        <v>51</v>
      </c>
      <c r="I18417">
        <v>4.301489E-2</v>
      </c>
      <c r="J18417">
        <v>7.6649900000000007E-2</v>
      </c>
      <c r="K18417">
        <v>3.3634999999999998E-2</v>
      </c>
      <c r="L18417">
        <v>1.07352E-2</v>
      </c>
      <c r="M18417">
        <v>2.4264600000000001E-2</v>
      </c>
      <c r="N18417">
        <v>3.3634999999999998E-2</v>
      </c>
      <c r="O18417">
        <v>4.3005399999999999E-2</v>
      </c>
      <c r="P18417">
        <v>5.6534800000000003E-2</v>
      </c>
      <c r="Q18417">
        <v>60.5</v>
      </c>
      <c r="R18417">
        <v>1.7868800000000001E-2</v>
      </c>
      <c r="S18417" t="s">
        <v>20810</v>
      </c>
    </row>
    <row r="18418" spans="1:19" x14ac:dyDescent="0.25">
      <c r="A18418" t="s">
        <v>18486</v>
      </c>
      <c r="B18418" t="s">
        <v>68</v>
      </c>
      <c r="C18418" t="s">
        <v>5</v>
      </c>
      <c r="D18418" t="s">
        <v>9</v>
      </c>
      <c r="E18418" t="s">
        <v>23</v>
      </c>
      <c r="F18418" t="s">
        <v>52</v>
      </c>
      <c r="G18418">
        <v>9</v>
      </c>
      <c r="H18418">
        <v>51</v>
      </c>
      <c r="I18418">
        <v>4.287179E-2</v>
      </c>
      <c r="J18418">
        <v>7.0578699999999994E-2</v>
      </c>
      <c r="K18418">
        <v>2.77069E-2</v>
      </c>
      <c r="L18418">
        <v>3.7482000000000001E-3</v>
      </c>
      <c r="M18418">
        <v>1.7903200000000001E-2</v>
      </c>
      <c r="N18418">
        <v>2.77069E-2</v>
      </c>
      <c r="O18418">
        <v>3.7510599999999998E-2</v>
      </c>
      <c r="P18418">
        <v>5.1665599999999999E-2</v>
      </c>
      <c r="Q18418">
        <v>65</v>
      </c>
      <c r="R18418">
        <v>1.8695099999999999E-2</v>
      </c>
      <c r="S18418" t="s">
        <v>20810</v>
      </c>
    </row>
    <row r="18419" spans="1:19" x14ac:dyDescent="0.25">
      <c r="A18419" t="s">
        <v>18487</v>
      </c>
      <c r="B18419" t="s">
        <v>68</v>
      </c>
      <c r="C18419" t="s">
        <v>5</v>
      </c>
      <c r="D18419" t="s">
        <v>9</v>
      </c>
      <c r="E18419" t="s">
        <v>23</v>
      </c>
      <c r="F18419" t="s">
        <v>52</v>
      </c>
      <c r="G18419">
        <v>10</v>
      </c>
      <c r="H18419">
        <v>51</v>
      </c>
      <c r="I18419">
        <v>3.957989E-2</v>
      </c>
      <c r="J18419">
        <v>7.2808700000000004E-2</v>
      </c>
      <c r="K18419">
        <v>3.3228800000000003E-2</v>
      </c>
      <c r="L18419">
        <v>6.2185000000000001E-3</v>
      </c>
      <c r="M18419">
        <v>2.2176399999999999E-2</v>
      </c>
      <c r="N18419">
        <v>3.3228800000000003E-2</v>
      </c>
      <c r="O18419">
        <v>4.42812E-2</v>
      </c>
      <c r="P18419">
        <v>6.02392E-2</v>
      </c>
      <c r="Q18419">
        <v>69</v>
      </c>
      <c r="R18419">
        <v>2.1076299999999999E-2</v>
      </c>
      <c r="S18419" t="s">
        <v>20810</v>
      </c>
    </row>
    <row r="18420" spans="1:19" x14ac:dyDescent="0.25">
      <c r="A18420" t="s">
        <v>18488</v>
      </c>
      <c r="B18420" t="s">
        <v>68</v>
      </c>
      <c r="C18420" t="s">
        <v>5</v>
      </c>
      <c r="D18420" t="s">
        <v>9</v>
      </c>
      <c r="E18420" t="s">
        <v>23</v>
      </c>
      <c r="F18420" t="s">
        <v>52</v>
      </c>
      <c r="G18420">
        <v>11</v>
      </c>
      <c r="H18420">
        <v>51</v>
      </c>
      <c r="I18420">
        <v>3.6899700000000001E-2</v>
      </c>
      <c r="J18420">
        <v>6.7448800000000003E-2</v>
      </c>
      <c r="K18420">
        <v>3.0549099999999999E-2</v>
      </c>
      <c r="L18420">
        <v>1.13332E-2</v>
      </c>
      <c r="M18420">
        <v>2.2686100000000001E-2</v>
      </c>
      <c r="N18420">
        <v>3.0549099999999999E-2</v>
      </c>
      <c r="O18420">
        <v>3.8412099999999998E-2</v>
      </c>
      <c r="P18420">
        <v>4.9764999999999997E-2</v>
      </c>
      <c r="Q18420">
        <v>71.5</v>
      </c>
      <c r="R18420">
        <v>1.4994199999999999E-2</v>
      </c>
      <c r="S18420" t="s">
        <v>20810</v>
      </c>
    </row>
    <row r="18421" spans="1:19" x14ac:dyDescent="0.25">
      <c r="A18421" t="s">
        <v>18489</v>
      </c>
      <c r="B18421" t="s">
        <v>68</v>
      </c>
      <c r="C18421" t="s">
        <v>5</v>
      </c>
      <c r="D18421" t="s">
        <v>9</v>
      </c>
      <c r="E18421" t="s">
        <v>23</v>
      </c>
      <c r="F18421" t="s">
        <v>52</v>
      </c>
      <c r="G18421">
        <v>12</v>
      </c>
      <c r="H18421">
        <v>51</v>
      </c>
      <c r="I18421">
        <v>2.8555190000000001E-2</v>
      </c>
      <c r="J18421">
        <v>4.9136399999999997E-2</v>
      </c>
      <c r="K18421">
        <v>2.0581200000000001E-2</v>
      </c>
      <c r="L18421">
        <v>2.0856999999999998E-3</v>
      </c>
      <c r="M18421">
        <v>1.3013E-2</v>
      </c>
      <c r="N18421">
        <v>2.0581200000000001E-2</v>
      </c>
      <c r="O18421">
        <v>2.8149500000000001E-2</v>
      </c>
      <c r="P18421">
        <v>3.9076800000000002E-2</v>
      </c>
      <c r="Q18421">
        <v>73.5</v>
      </c>
      <c r="R18421">
        <v>1.4432199999999999E-2</v>
      </c>
      <c r="S18421" t="s">
        <v>20810</v>
      </c>
    </row>
    <row r="18422" spans="1:19" x14ac:dyDescent="0.25">
      <c r="A18422" t="s">
        <v>18490</v>
      </c>
      <c r="B18422" t="s">
        <v>68</v>
      </c>
      <c r="C18422" t="s">
        <v>5</v>
      </c>
      <c r="D18422" t="s">
        <v>9</v>
      </c>
      <c r="E18422" t="s">
        <v>23</v>
      </c>
      <c r="F18422" t="s">
        <v>52</v>
      </c>
      <c r="G18422">
        <v>13</v>
      </c>
      <c r="H18422">
        <v>51</v>
      </c>
      <c r="I18422">
        <v>3.309749E-2</v>
      </c>
      <c r="J18422">
        <v>5.1244600000000001E-2</v>
      </c>
      <c r="K18422">
        <v>1.8147099999999999E-2</v>
      </c>
      <c r="L18422">
        <v>3.1916000000000002E-3</v>
      </c>
      <c r="M18422">
        <v>1.2027400000000001E-2</v>
      </c>
      <c r="N18422">
        <v>1.8147099999999999E-2</v>
      </c>
      <c r="O18422">
        <v>2.4266800000000002E-2</v>
      </c>
      <c r="P18422">
        <v>3.3102600000000003E-2</v>
      </c>
      <c r="Q18422">
        <v>76.5</v>
      </c>
      <c r="R18422">
        <v>1.1669799999999999E-2</v>
      </c>
      <c r="S18422" t="s">
        <v>20810</v>
      </c>
    </row>
    <row r="18423" spans="1:19" x14ac:dyDescent="0.25">
      <c r="A18423" t="s">
        <v>18491</v>
      </c>
      <c r="B18423" t="s">
        <v>68</v>
      </c>
      <c r="C18423" t="s">
        <v>5</v>
      </c>
      <c r="D18423" t="s">
        <v>9</v>
      </c>
      <c r="E18423" t="s">
        <v>23</v>
      </c>
      <c r="F18423" t="s">
        <v>52</v>
      </c>
      <c r="G18423">
        <v>14</v>
      </c>
      <c r="H18423">
        <v>51</v>
      </c>
      <c r="I18423">
        <v>3.2284790000000001E-2</v>
      </c>
      <c r="J18423">
        <v>5.8318099999999998E-2</v>
      </c>
      <c r="K18423">
        <v>2.6033299999999999E-2</v>
      </c>
      <c r="L18423">
        <v>1.08734E-2</v>
      </c>
      <c r="M18423">
        <v>1.983E-2</v>
      </c>
      <c r="N18423">
        <v>2.6033299999999999E-2</v>
      </c>
      <c r="O18423">
        <v>3.2236599999999997E-2</v>
      </c>
      <c r="P18423">
        <v>4.1193199999999999E-2</v>
      </c>
      <c r="Q18423">
        <v>78.5</v>
      </c>
      <c r="R18423">
        <v>1.1829299999999999E-2</v>
      </c>
      <c r="S18423" t="s">
        <v>20810</v>
      </c>
    </row>
    <row r="18424" spans="1:19" x14ac:dyDescent="0.25">
      <c r="A18424" t="s">
        <v>18492</v>
      </c>
      <c r="B18424" t="s">
        <v>68</v>
      </c>
      <c r="C18424" t="s">
        <v>5</v>
      </c>
      <c r="D18424" t="s">
        <v>9</v>
      </c>
      <c r="E18424" t="s">
        <v>23</v>
      </c>
      <c r="F18424" t="s">
        <v>52</v>
      </c>
      <c r="G18424">
        <v>15</v>
      </c>
      <c r="H18424">
        <v>51</v>
      </c>
      <c r="I18424">
        <v>3.0100789999999999E-2</v>
      </c>
      <c r="J18424">
        <v>6.3861399999999999E-2</v>
      </c>
      <c r="K18424">
        <v>3.3760600000000002E-2</v>
      </c>
      <c r="L18424">
        <v>9.5116999999999997E-3</v>
      </c>
      <c r="M18424">
        <v>2.3838100000000001E-2</v>
      </c>
      <c r="N18424">
        <v>3.3760600000000002E-2</v>
      </c>
      <c r="O18424">
        <v>4.3683100000000002E-2</v>
      </c>
      <c r="P18424">
        <v>5.8009499999999999E-2</v>
      </c>
      <c r="Q18424">
        <v>80.5</v>
      </c>
      <c r="R18424">
        <v>1.8921500000000001E-2</v>
      </c>
      <c r="S18424" t="s">
        <v>20810</v>
      </c>
    </row>
    <row r="18425" spans="1:19" x14ac:dyDescent="0.25">
      <c r="A18425" t="s">
        <v>18493</v>
      </c>
      <c r="B18425" t="s">
        <v>68</v>
      </c>
      <c r="C18425" t="s">
        <v>5</v>
      </c>
      <c r="D18425" t="s">
        <v>9</v>
      </c>
      <c r="E18425" t="s">
        <v>23</v>
      </c>
      <c r="F18425" t="s">
        <v>52</v>
      </c>
      <c r="G18425">
        <v>16</v>
      </c>
      <c r="H18425">
        <v>51</v>
      </c>
      <c r="I18425">
        <v>4.0592389999999999E-2</v>
      </c>
      <c r="J18425">
        <v>7.8800999999999996E-2</v>
      </c>
      <c r="K18425">
        <v>3.8208600000000002E-2</v>
      </c>
      <c r="L18425">
        <v>1.6278399999999998E-2</v>
      </c>
      <c r="M18425">
        <v>2.9234900000000001E-2</v>
      </c>
      <c r="N18425">
        <v>3.8208600000000002E-2</v>
      </c>
      <c r="O18425">
        <v>4.7182200000000001E-2</v>
      </c>
      <c r="P18425">
        <v>6.0138799999999999E-2</v>
      </c>
      <c r="Q18425">
        <v>81.5</v>
      </c>
      <c r="R18425">
        <v>1.7112200000000001E-2</v>
      </c>
      <c r="S18425" t="s">
        <v>20810</v>
      </c>
    </row>
    <row r="18426" spans="1:19" x14ac:dyDescent="0.25">
      <c r="A18426" t="s">
        <v>18494</v>
      </c>
      <c r="B18426" t="s">
        <v>68</v>
      </c>
      <c r="C18426" t="s">
        <v>5</v>
      </c>
      <c r="D18426" t="s">
        <v>9</v>
      </c>
      <c r="E18426" t="s">
        <v>23</v>
      </c>
      <c r="F18426" t="s">
        <v>52</v>
      </c>
      <c r="G18426">
        <v>17</v>
      </c>
      <c r="H18426">
        <v>51</v>
      </c>
      <c r="I18426">
        <v>5.2869890000000003E-2</v>
      </c>
      <c r="J18426">
        <v>6.4516000000000004E-2</v>
      </c>
      <c r="K18426">
        <v>1.16461E-2</v>
      </c>
      <c r="L18426">
        <v>-1.1997600000000001E-2</v>
      </c>
      <c r="M18426">
        <v>1.9713E-3</v>
      </c>
      <c r="N18426">
        <v>1.16461E-2</v>
      </c>
      <c r="O18426">
        <v>2.1321E-2</v>
      </c>
      <c r="P18426">
        <v>3.5289899999999999E-2</v>
      </c>
      <c r="Q18426">
        <v>82</v>
      </c>
      <c r="R18426">
        <v>1.8449299999999998E-2</v>
      </c>
      <c r="S18426" t="s">
        <v>20810</v>
      </c>
    </row>
    <row r="18427" spans="1:19" x14ac:dyDescent="0.25">
      <c r="A18427" t="s">
        <v>18495</v>
      </c>
      <c r="B18427" t="s">
        <v>68</v>
      </c>
      <c r="C18427" t="s">
        <v>5</v>
      </c>
      <c r="D18427" t="s">
        <v>9</v>
      </c>
      <c r="E18427" t="s">
        <v>23</v>
      </c>
      <c r="F18427" t="s">
        <v>52</v>
      </c>
      <c r="G18427">
        <v>18</v>
      </c>
      <c r="H18427">
        <v>51</v>
      </c>
      <c r="I18427">
        <v>7.3732190000000003E-2</v>
      </c>
      <c r="J18427">
        <v>6.9843299999999997E-2</v>
      </c>
      <c r="K18427">
        <v>-3.8888999999999998E-3</v>
      </c>
      <c r="L18427">
        <v>-3.4738699999999997E-2</v>
      </c>
      <c r="M18427">
        <v>-1.65124E-2</v>
      </c>
      <c r="N18427">
        <v>-3.8888999999999998E-3</v>
      </c>
      <c r="O18427">
        <v>8.7346000000000003E-3</v>
      </c>
      <c r="P18427">
        <v>2.6960899999999999E-2</v>
      </c>
      <c r="Q18427">
        <v>81.5</v>
      </c>
      <c r="R18427">
        <v>2.4072199999999998E-2</v>
      </c>
      <c r="S18427" t="s">
        <v>20810</v>
      </c>
    </row>
    <row r="18428" spans="1:19" x14ac:dyDescent="0.25">
      <c r="A18428" t="s">
        <v>18496</v>
      </c>
      <c r="B18428" t="s">
        <v>68</v>
      </c>
      <c r="C18428" t="s">
        <v>5</v>
      </c>
      <c r="D18428" t="s">
        <v>9</v>
      </c>
      <c r="E18428" t="s">
        <v>23</v>
      </c>
      <c r="F18428" t="s">
        <v>52</v>
      </c>
      <c r="G18428">
        <v>19</v>
      </c>
      <c r="H18428">
        <v>51</v>
      </c>
      <c r="I18428">
        <v>6.4595089999999994E-2</v>
      </c>
      <c r="J18428">
        <v>8.6988499999999996E-2</v>
      </c>
      <c r="K18428">
        <v>2.2393400000000001E-2</v>
      </c>
      <c r="L18428">
        <v>-2.4697E-3</v>
      </c>
      <c r="M18428">
        <v>1.2219600000000001E-2</v>
      </c>
      <c r="N18428">
        <v>2.2393400000000001E-2</v>
      </c>
      <c r="O18428">
        <v>3.2567100000000002E-2</v>
      </c>
      <c r="P18428">
        <v>4.7256399999999997E-2</v>
      </c>
      <c r="Q18428">
        <v>79.5</v>
      </c>
      <c r="R18428">
        <v>1.9400799999999999E-2</v>
      </c>
      <c r="S18428" t="s">
        <v>20810</v>
      </c>
    </row>
    <row r="18429" spans="1:19" x14ac:dyDescent="0.25">
      <c r="A18429" t="s">
        <v>18497</v>
      </c>
      <c r="B18429" t="s">
        <v>68</v>
      </c>
      <c r="C18429" t="s">
        <v>5</v>
      </c>
      <c r="D18429" t="s">
        <v>9</v>
      </c>
      <c r="E18429" t="s">
        <v>23</v>
      </c>
      <c r="F18429" t="s">
        <v>52</v>
      </c>
      <c r="G18429">
        <v>20</v>
      </c>
      <c r="H18429">
        <v>51</v>
      </c>
      <c r="I18429">
        <v>8.4070790000000006E-2</v>
      </c>
      <c r="J18429">
        <v>9.6164600000000003E-2</v>
      </c>
      <c r="K18429">
        <v>1.20938E-2</v>
      </c>
      <c r="L18429">
        <v>-1.24505E-2</v>
      </c>
      <c r="M18429">
        <v>2.0504999999999998E-3</v>
      </c>
      <c r="N18429">
        <v>1.20938E-2</v>
      </c>
      <c r="O18429">
        <v>2.2137199999999999E-2</v>
      </c>
      <c r="P18429">
        <v>3.6638200000000003E-2</v>
      </c>
      <c r="Q18429">
        <v>78</v>
      </c>
      <c r="R18429">
        <v>1.9152099999999998E-2</v>
      </c>
      <c r="S18429" t="s">
        <v>20810</v>
      </c>
    </row>
    <row r="18430" spans="1:19" x14ac:dyDescent="0.25">
      <c r="A18430" t="s">
        <v>18498</v>
      </c>
      <c r="B18430" t="s">
        <v>68</v>
      </c>
      <c r="C18430" t="s">
        <v>5</v>
      </c>
      <c r="D18430" t="s">
        <v>9</v>
      </c>
      <c r="E18430" t="s">
        <v>23</v>
      </c>
      <c r="F18430" t="s">
        <v>52</v>
      </c>
      <c r="G18430">
        <v>21</v>
      </c>
      <c r="H18430">
        <v>51</v>
      </c>
      <c r="I18430">
        <v>8.4007479999999995E-2</v>
      </c>
      <c r="J18430">
        <v>8.9773800000000001E-2</v>
      </c>
      <c r="K18430">
        <v>5.7663000000000002E-3</v>
      </c>
      <c r="L18430">
        <v>-1.86073E-2</v>
      </c>
      <c r="M18430">
        <v>-4.2072000000000003E-3</v>
      </c>
      <c r="N18430">
        <v>5.7663000000000002E-3</v>
      </c>
      <c r="O18430">
        <v>1.5739699999999999E-2</v>
      </c>
      <c r="P18430">
        <v>3.0139800000000001E-2</v>
      </c>
      <c r="Q18430">
        <v>76.5</v>
      </c>
      <c r="R18430">
        <v>1.9018799999999999E-2</v>
      </c>
      <c r="S18430" t="s">
        <v>20810</v>
      </c>
    </row>
    <row r="18431" spans="1:19" x14ac:dyDescent="0.25">
      <c r="A18431" t="s">
        <v>18499</v>
      </c>
      <c r="B18431" t="s">
        <v>68</v>
      </c>
      <c r="C18431" t="s">
        <v>5</v>
      </c>
      <c r="D18431" t="s">
        <v>9</v>
      </c>
      <c r="E18431" t="s">
        <v>23</v>
      </c>
      <c r="F18431" t="s">
        <v>52</v>
      </c>
      <c r="G18431">
        <v>22</v>
      </c>
      <c r="H18431">
        <v>51</v>
      </c>
      <c r="I18431">
        <v>9.7403390000000006E-2</v>
      </c>
      <c r="J18431">
        <v>9.5039299999999993E-2</v>
      </c>
      <c r="K18431">
        <v>-2.3641000000000001E-3</v>
      </c>
      <c r="L18431">
        <v>-3.0415299999999999E-2</v>
      </c>
      <c r="M18431">
        <v>-1.3842399999999999E-2</v>
      </c>
      <c r="N18431">
        <v>-2.3641000000000001E-3</v>
      </c>
      <c r="O18431">
        <v>9.1141999999999994E-3</v>
      </c>
      <c r="P18431">
        <v>2.5687100000000001E-2</v>
      </c>
      <c r="Q18431">
        <v>74</v>
      </c>
      <c r="R18431">
        <v>2.1888500000000002E-2</v>
      </c>
      <c r="S18431" t="s">
        <v>20810</v>
      </c>
    </row>
    <row r="18432" spans="1:19" x14ac:dyDescent="0.25">
      <c r="A18432" t="s">
        <v>18500</v>
      </c>
      <c r="B18432" t="s">
        <v>68</v>
      </c>
      <c r="C18432" t="s">
        <v>5</v>
      </c>
      <c r="D18432" t="s">
        <v>9</v>
      </c>
      <c r="E18432" t="s">
        <v>23</v>
      </c>
      <c r="F18432" t="s">
        <v>52</v>
      </c>
      <c r="G18432">
        <v>23</v>
      </c>
      <c r="H18432">
        <v>51</v>
      </c>
      <c r="I18432">
        <v>8.2537780000000005E-2</v>
      </c>
      <c r="J18432">
        <v>6.2350200000000001E-2</v>
      </c>
      <c r="K18432">
        <v>-2.01876E-2</v>
      </c>
      <c r="L18432">
        <v>-4.49395E-2</v>
      </c>
      <c r="M18432">
        <v>-3.03159E-2</v>
      </c>
      <c r="N18432">
        <v>-2.01876E-2</v>
      </c>
      <c r="O18432">
        <v>-1.00593E-2</v>
      </c>
      <c r="P18432">
        <v>4.5643999999999997E-3</v>
      </c>
      <c r="Q18432">
        <v>72.5</v>
      </c>
      <c r="R18432">
        <v>1.9314000000000001E-2</v>
      </c>
      <c r="S18432" t="s">
        <v>20810</v>
      </c>
    </row>
    <row r="18433" spans="1:19" x14ac:dyDescent="0.25">
      <c r="A18433" t="s">
        <v>18501</v>
      </c>
      <c r="B18433" t="s">
        <v>68</v>
      </c>
      <c r="C18433" t="s">
        <v>5</v>
      </c>
      <c r="D18433" t="s">
        <v>9</v>
      </c>
      <c r="E18433" t="s">
        <v>23</v>
      </c>
      <c r="F18433" t="s">
        <v>52</v>
      </c>
      <c r="G18433">
        <v>24</v>
      </c>
      <c r="H18433">
        <v>51</v>
      </c>
      <c r="I18433">
        <v>6.499829E-2</v>
      </c>
      <c r="J18433">
        <v>6.6037299999999993E-2</v>
      </c>
      <c r="K18433">
        <v>1.0391E-3</v>
      </c>
      <c r="L18433">
        <v>-2.3058499999999999E-2</v>
      </c>
      <c r="M18433">
        <v>-8.8214999999999995E-3</v>
      </c>
      <c r="N18433">
        <v>1.0391E-3</v>
      </c>
      <c r="O18433">
        <v>1.0899600000000001E-2</v>
      </c>
      <c r="P18433">
        <v>2.5136599999999999E-2</v>
      </c>
      <c r="Q18433">
        <v>71</v>
      </c>
      <c r="R18433">
        <v>1.8803400000000001E-2</v>
      </c>
      <c r="S18433" t="s">
        <v>20810</v>
      </c>
    </row>
    <row r="18434" spans="1:19" x14ac:dyDescent="0.25">
      <c r="A18434" t="s">
        <v>18502</v>
      </c>
      <c r="B18434" t="s">
        <v>68</v>
      </c>
      <c r="C18434" t="s">
        <v>5</v>
      </c>
      <c r="D18434" t="s">
        <v>65</v>
      </c>
      <c r="E18434" t="s">
        <v>24</v>
      </c>
      <c r="F18434" t="s">
        <v>6</v>
      </c>
      <c r="G18434">
        <v>1</v>
      </c>
      <c r="H18434">
        <v>436</v>
      </c>
      <c r="I18434">
        <v>0.41441885000000001</v>
      </c>
      <c r="J18434">
        <v>0.42114750000000001</v>
      </c>
      <c r="K18434">
        <v>6.7286000000000004E-3</v>
      </c>
      <c r="L18434">
        <v>-8.7575299999999995E-2</v>
      </c>
      <c r="M18434">
        <v>-3.1859800000000001E-2</v>
      </c>
      <c r="N18434">
        <v>6.7286000000000004E-3</v>
      </c>
      <c r="O18434">
        <v>4.5317099999999999E-2</v>
      </c>
      <c r="P18434">
        <v>0.1010326</v>
      </c>
      <c r="Q18434">
        <v>50.883499999999998</v>
      </c>
      <c r="R18434">
        <v>7.3585800000000007E-2</v>
      </c>
      <c r="S18434" t="s">
        <v>20810</v>
      </c>
    </row>
    <row r="18435" spans="1:19" x14ac:dyDescent="0.25">
      <c r="A18435" t="s">
        <v>18503</v>
      </c>
      <c r="B18435" t="s">
        <v>68</v>
      </c>
      <c r="C18435" t="s">
        <v>5</v>
      </c>
      <c r="D18435" t="s">
        <v>65</v>
      </c>
      <c r="E18435" t="s">
        <v>24</v>
      </c>
      <c r="F18435" t="s">
        <v>6</v>
      </c>
      <c r="G18435">
        <v>2</v>
      </c>
      <c r="H18435">
        <v>436</v>
      </c>
      <c r="I18435">
        <v>0.38790776999999999</v>
      </c>
      <c r="J18435">
        <v>0.39267849999999999</v>
      </c>
      <c r="K18435">
        <v>4.7708000000000004E-3</v>
      </c>
      <c r="L18435">
        <v>-9.0253299999999995E-2</v>
      </c>
      <c r="M18435">
        <v>-3.4112299999999998E-2</v>
      </c>
      <c r="N18435">
        <v>4.7708000000000004E-3</v>
      </c>
      <c r="O18435">
        <v>4.36538E-2</v>
      </c>
      <c r="P18435">
        <v>9.9794900000000006E-2</v>
      </c>
      <c r="Q18435">
        <v>50.521120000000003</v>
      </c>
      <c r="R18435">
        <v>7.4147699999999997E-2</v>
      </c>
      <c r="S18435" t="s">
        <v>20810</v>
      </c>
    </row>
    <row r="18436" spans="1:19" x14ac:dyDescent="0.25">
      <c r="A18436" t="s">
        <v>18504</v>
      </c>
      <c r="B18436" t="s">
        <v>68</v>
      </c>
      <c r="C18436" t="s">
        <v>5</v>
      </c>
      <c r="D18436" t="s">
        <v>65</v>
      </c>
      <c r="E18436" t="s">
        <v>24</v>
      </c>
      <c r="F18436" t="s">
        <v>6</v>
      </c>
      <c r="G18436">
        <v>3</v>
      </c>
      <c r="H18436">
        <v>436</v>
      </c>
      <c r="I18436">
        <v>0.36646425999999999</v>
      </c>
      <c r="J18436">
        <v>0.37642170000000003</v>
      </c>
      <c r="K18436">
        <v>9.9574999999999993E-3</v>
      </c>
      <c r="L18436">
        <v>-8.4446900000000005E-2</v>
      </c>
      <c r="M18436">
        <v>-2.8672E-2</v>
      </c>
      <c r="N18436">
        <v>9.9574999999999993E-3</v>
      </c>
      <c r="O18436">
        <v>4.8586999999999998E-2</v>
      </c>
      <c r="P18436">
        <v>0.1043618</v>
      </c>
      <c r="Q18436">
        <v>49.948459999999997</v>
      </c>
      <c r="R18436">
        <v>7.3664099999999996E-2</v>
      </c>
      <c r="S18436" t="s">
        <v>20810</v>
      </c>
    </row>
    <row r="18437" spans="1:19" x14ac:dyDescent="0.25">
      <c r="A18437" t="s">
        <v>18505</v>
      </c>
      <c r="B18437" t="s">
        <v>68</v>
      </c>
      <c r="C18437" t="s">
        <v>5</v>
      </c>
      <c r="D18437" t="s">
        <v>65</v>
      </c>
      <c r="E18437" t="s">
        <v>24</v>
      </c>
      <c r="F18437" t="s">
        <v>6</v>
      </c>
      <c r="G18437">
        <v>4</v>
      </c>
      <c r="H18437">
        <v>436</v>
      </c>
      <c r="I18437">
        <v>0.36054940000000002</v>
      </c>
      <c r="J18437">
        <v>0.37511369999999999</v>
      </c>
      <c r="K18437">
        <v>1.4564300000000001E-2</v>
      </c>
      <c r="L18437">
        <v>-7.9291799999999996E-2</v>
      </c>
      <c r="M18437">
        <v>-2.3840799999999999E-2</v>
      </c>
      <c r="N18437">
        <v>1.4564300000000001E-2</v>
      </c>
      <c r="O18437">
        <v>5.29694E-2</v>
      </c>
      <c r="P18437">
        <v>0.1084204</v>
      </c>
      <c r="Q18437">
        <v>49.578049999999998</v>
      </c>
      <c r="R18437">
        <v>7.3236300000000004E-2</v>
      </c>
      <c r="S18437" t="s">
        <v>20810</v>
      </c>
    </row>
    <row r="18438" spans="1:19" x14ac:dyDescent="0.25">
      <c r="A18438" t="s">
        <v>18506</v>
      </c>
      <c r="B18438" t="s">
        <v>68</v>
      </c>
      <c r="C18438" t="s">
        <v>5</v>
      </c>
      <c r="D18438" t="s">
        <v>65</v>
      </c>
      <c r="E18438" t="s">
        <v>24</v>
      </c>
      <c r="F18438" t="s">
        <v>6</v>
      </c>
      <c r="G18438">
        <v>5</v>
      </c>
      <c r="H18438">
        <v>436</v>
      </c>
      <c r="I18438">
        <v>0.35541403999999999</v>
      </c>
      <c r="J18438">
        <v>0.37920100000000001</v>
      </c>
      <c r="K18438">
        <v>2.3786999999999999E-2</v>
      </c>
      <c r="L18438">
        <v>-7.0974099999999998E-2</v>
      </c>
      <c r="M18438">
        <v>-1.49885E-2</v>
      </c>
      <c r="N18438">
        <v>2.3786999999999999E-2</v>
      </c>
      <c r="O18438">
        <v>6.2562400000000004E-2</v>
      </c>
      <c r="P18438">
        <v>0.118548</v>
      </c>
      <c r="Q18438">
        <v>49.307510000000001</v>
      </c>
      <c r="R18438">
        <v>7.3942400000000005E-2</v>
      </c>
      <c r="S18438" t="s">
        <v>20810</v>
      </c>
    </row>
    <row r="18439" spans="1:19" x14ac:dyDescent="0.25">
      <c r="A18439" t="s">
        <v>18507</v>
      </c>
      <c r="B18439" t="s">
        <v>68</v>
      </c>
      <c r="C18439" t="s">
        <v>5</v>
      </c>
      <c r="D18439" t="s">
        <v>65</v>
      </c>
      <c r="E18439" t="s">
        <v>24</v>
      </c>
      <c r="F18439" t="s">
        <v>6</v>
      </c>
      <c r="G18439">
        <v>6</v>
      </c>
      <c r="H18439">
        <v>436</v>
      </c>
      <c r="I18439">
        <v>0.38543859000000003</v>
      </c>
      <c r="J18439">
        <v>0.41836800000000002</v>
      </c>
      <c r="K18439">
        <v>3.2929399999999998E-2</v>
      </c>
      <c r="L18439">
        <v>-6.0029300000000001E-2</v>
      </c>
      <c r="M18439">
        <v>-5.1085000000000002E-3</v>
      </c>
      <c r="N18439">
        <v>3.2929399999999998E-2</v>
      </c>
      <c r="O18439">
        <v>7.09674E-2</v>
      </c>
      <c r="P18439">
        <v>0.12588820000000001</v>
      </c>
      <c r="Q18439">
        <v>49.045569999999998</v>
      </c>
      <c r="R18439">
        <v>7.2536100000000006E-2</v>
      </c>
      <c r="S18439" t="s">
        <v>20810</v>
      </c>
    </row>
    <row r="18440" spans="1:19" x14ac:dyDescent="0.25">
      <c r="A18440" t="s">
        <v>18508</v>
      </c>
      <c r="B18440" t="s">
        <v>68</v>
      </c>
      <c r="C18440" t="s">
        <v>5</v>
      </c>
      <c r="D18440" t="s">
        <v>65</v>
      </c>
      <c r="E18440" t="s">
        <v>24</v>
      </c>
      <c r="F18440" t="s">
        <v>6</v>
      </c>
      <c r="G18440">
        <v>7</v>
      </c>
      <c r="H18440">
        <v>436</v>
      </c>
      <c r="I18440">
        <v>0.47828122000000001</v>
      </c>
      <c r="J18440">
        <v>0.51818560000000002</v>
      </c>
      <c r="K18440">
        <v>3.99044E-2</v>
      </c>
      <c r="L18440">
        <v>-5.6453700000000002E-2</v>
      </c>
      <c r="M18440">
        <v>4.7540000000000001E-4</v>
      </c>
      <c r="N18440">
        <v>3.99044E-2</v>
      </c>
      <c r="O18440">
        <v>7.9333399999999998E-2</v>
      </c>
      <c r="P18440">
        <v>0.13626250000000001</v>
      </c>
      <c r="Q18440">
        <v>48.784320000000001</v>
      </c>
      <c r="R18440">
        <v>7.5188599999999994E-2</v>
      </c>
      <c r="S18440" t="s">
        <v>20810</v>
      </c>
    </row>
    <row r="18441" spans="1:19" x14ac:dyDescent="0.25">
      <c r="A18441" t="s">
        <v>18509</v>
      </c>
      <c r="B18441" t="s">
        <v>68</v>
      </c>
      <c r="C18441" t="s">
        <v>5</v>
      </c>
      <c r="D18441" t="s">
        <v>65</v>
      </c>
      <c r="E18441" t="s">
        <v>24</v>
      </c>
      <c r="F18441" t="s">
        <v>6</v>
      </c>
      <c r="G18441">
        <v>8</v>
      </c>
      <c r="H18441">
        <v>436</v>
      </c>
      <c r="I18441">
        <v>0.52326187999999996</v>
      </c>
      <c r="J18441">
        <v>0.54896009999999995</v>
      </c>
      <c r="K18441">
        <v>2.5698200000000001E-2</v>
      </c>
      <c r="L18441">
        <v>-5.50041E-2</v>
      </c>
      <c r="M18441">
        <v>-7.3245000000000003E-3</v>
      </c>
      <c r="N18441">
        <v>2.5698200000000001E-2</v>
      </c>
      <c r="O18441">
        <v>5.8720899999999999E-2</v>
      </c>
      <c r="P18441">
        <v>0.1064005</v>
      </c>
      <c r="Q18441">
        <v>49.280419999999999</v>
      </c>
      <c r="R18441">
        <v>6.2972299999999995E-2</v>
      </c>
      <c r="S18441" t="s">
        <v>20810</v>
      </c>
    </row>
    <row r="18442" spans="1:19" x14ac:dyDescent="0.25">
      <c r="A18442" t="s">
        <v>18510</v>
      </c>
      <c r="B18442" t="s">
        <v>68</v>
      </c>
      <c r="C18442" t="s">
        <v>5</v>
      </c>
      <c r="D18442" t="s">
        <v>65</v>
      </c>
      <c r="E18442" t="s">
        <v>24</v>
      </c>
      <c r="F18442" t="s">
        <v>6</v>
      </c>
      <c r="G18442">
        <v>9</v>
      </c>
      <c r="H18442">
        <v>436</v>
      </c>
      <c r="I18442">
        <v>0.49650923000000002</v>
      </c>
      <c r="J18442">
        <v>0.50679149999999995</v>
      </c>
      <c r="K18442">
        <v>1.0282299999999999E-2</v>
      </c>
      <c r="L18442">
        <v>-6.4868899999999993E-2</v>
      </c>
      <c r="M18442">
        <v>-2.0469000000000001E-2</v>
      </c>
      <c r="N18442">
        <v>1.0282299999999999E-2</v>
      </c>
      <c r="O18442">
        <v>4.1033600000000003E-2</v>
      </c>
      <c r="P18442">
        <v>8.5433499999999996E-2</v>
      </c>
      <c r="Q18442">
        <v>52.043050000000001</v>
      </c>
      <c r="R18442">
        <v>5.86408E-2</v>
      </c>
      <c r="S18442" t="s">
        <v>20810</v>
      </c>
    </row>
    <row r="18443" spans="1:19" x14ac:dyDescent="0.25">
      <c r="A18443" t="s">
        <v>18511</v>
      </c>
      <c r="B18443" t="s">
        <v>68</v>
      </c>
      <c r="C18443" t="s">
        <v>5</v>
      </c>
      <c r="D18443" t="s">
        <v>65</v>
      </c>
      <c r="E18443" t="s">
        <v>24</v>
      </c>
      <c r="F18443" t="s">
        <v>6</v>
      </c>
      <c r="G18443">
        <v>10</v>
      </c>
      <c r="H18443">
        <v>436</v>
      </c>
      <c r="I18443">
        <v>0.46372760000000002</v>
      </c>
      <c r="J18443">
        <v>0.49164609999999997</v>
      </c>
      <c r="K18443">
        <v>2.7918499999999999E-2</v>
      </c>
      <c r="L18443">
        <v>-4.36637E-2</v>
      </c>
      <c r="M18443">
        <v>-1.3724E-3</v>
      </c>
      <c r="N18443">
        <v>2.7918499999999999E-2</v>
      </c>
      <c r="O18443">
        <v>5.7209299999999998E-2</v>
      </c>
      <c r="P18443">
        <v>9.9500599999999995E-2</v>
      </c>
      <c r="Q18443">
        <v>55.070709999999998</v>
      </c>
      <c r="R18443">
        <v>5.5855799999999997E-2</v>
      </c>
      <c r="S18443" t="s">
        <v>20810</v>
      </c>
    </row>
    <row r="18444" spans="1:19" x14ac:dyDescent="0.25">
      <c r="A18444" t="s">
        <v>18512</v>
      </c>
      <c r="B18444" t="s">
        <v>68</v>
      </c>
      <c r="C18444" t="s">
        <v>5</v>
      </c>
      <c r="D18444" t="s">
        <v>65</v>
      </c>
      <c r="E18444" t="s">
        <v>24</v>
      </c>
      <c r="F18444" t="s">
        <v>6</v>
      </c>
      <c r="G18444">
        <v>11</v>
      </c>
      <c r="H18444">
        <v>436</v>
      </c>
      <c r="I18444">
        <v>0.44063027999999999</v>
      </c>
      <c r="J18444">
        <v>0.46313690000000002</v>
      </c>
      <c r="K18444">
        <v>2.2506700000000001E-2</v>
      </c>
      <c r="L18444">
        <v>-4.7936899999999998E-2</v>
      </c>
      <c r="M18444">
        <v>-6.3182999999999998E-3</v>
      </c>
      <c r="N18444">
        <v>2.2506700000000001E-2</v>
      </c>
      <c r="O18444">
        <v>5.1331599999999998E-2</v>
      </c>
      <c r="P18444">
        <v>9.2950199999999997E-2</v>
      </c>
      <c r="Q18444">
        <v>58.060720000000003</v>
      </c>
      <c r="R18444">
        <v>5.49674E-2</v>
      </c>
      <c r="S18444" t="s">
        <v>20810</v>
      </c>
    </row>
    <row r="18445" spans="1:19" x14ac:dyDescent="0.25">
      <c r="A18445" t="s">
        <v>18513</v>
      </c>
      <c r="B18445" t="s">
        <v>68</v>
      </c>
      <c r="C18445" t="s">
        <v>5</v>
      </c>
      <c r="D18445" t="s">
        <v>65</v>
      </c>
      <c r="E18445" t="s">
        <v>24</v>
      </c>
      <c r="F18445" t="s">
        <v>6</v>
      </c>
      <c r="G18445">
        <v>12</v>
      </c>
      <c r="H18445">
        <v>436</v>
      </c>
      <c r="I18445">
        <v>0.43648417</v>
      </c>
      <c r="J18445">
        <v>0.4566231</v>
      </c>
      <c r="K18445">
        <v>2.0138900000000001E-2</v>
      </c>
      <c r="L18445">
        <v>-5.0100100000000002E-2</v>
      </c>
      <c r="M18445">
        <v>-8.6023000000000002E-3</v>
      </c>
      <c r="N18445">
        <v>2.0138900000000001E-2</v>
      </c>
      <c r="O18445">
        <v>4.8880199999999999E-2</v>
      </c>
      <c r="P18445">
        <v>9.0377899999999997E-2</v>
      </c>
      <c r="Q18445">
        <v>60.213149999999999</v>
      </c>
      <c r="R18445">
        <v>5.4807799999999997E-2</v>
      </c>
      <c r="S18445" t="s">
        <v>20810</v>
      </c>
    </row>
    <row r="18446" spans="1:19" x14ac:dyDescent="0.25">
      <c r="A18446" t="s">
        <v>18514</v>
      </c>
      <c r="B18446" t="s">
        <v>68</v>
      </c>
      <c r="C18446" t="s">
        <v>5</v>
      </c>
      <c r="D18446" t="s">
        <v>65</v>
      </c>
      <c r="E18446" t="s">
        <v>24</v>
      </c>
      <c r="F18446" t="s">
        <v>6</v>
      </c>
      <c r="G18446">
        <v>13</v>
      </c>
      <c r="H18446">
        <v>436</v>
      </c>
      <c r="I18446">
        <v>0.41507012999999998</v>
      </c>
      <c r="J18446">
        <v>0.44283329999999999</v>
      </c>
      <c r="K18446">
        <v>2.7763099999999999E-2</v>
      </c>
      <c r="L18446">
        <v>-4.00224E-2</v>
      </c>
      <c r="M18446">
        <v>2.58E-5</v>
      </c>
      <c r="N18446">
        <v>2.7763099999999999E-2</v>
      </c>
      <c r="O18446">
        <v>5.5500399999999998E-2</v>
      </c>
      <c r="P18446">
        <v>9.55487E-2</v>
      </c>
      <c r="Q18446">
        <v>62.237029999999997</v>
      </c>
      <c r="R18446">
        <v>5.2893299999999997E-2</v>
      </c>
      <c r="S18446" t="s">
        <v>20810</v>
      </c>
    </row>
    <row r="18447" spans="1:19" x14ac:dyDescent="0.25">
      <c r="A18447" t="s">
        <v>18515</v>
      </c>
      <c r="B18447" t="s">
        <v>68</v>
      </c>
      <c r="C18447" t="s">
        <v>5</v>
      </c>
      <c r="D18447" t="s">
        <v>65</v>
      </c>
      <c r="E18447" t="s">
        <v>24</v>
      </c>
      <c r="F18447" t="s">
        <v>6</v>
      </c>
      <c r="G18447">
        <v>14</v>
      </c>
      <c r="H18447">
        <v>436</v>
      </c>
      <c r="I18447">
        <v>0.38797291</v>
      </c>
      <c r="J18447">
        <v>0.41174119999999997</v>
      </c>
      <c r="K18447">
        <v>2.3768299999999999E-2</v>
      </c>
      <c r="L18447">
        <v>-4.0595600000000003E-2</v>
      </c>
      <c r="M18447">
        <v>-2.5688999999999998E-3</v>
      </c>
      <c r="N18447">
        <v>2.3768299999999999E-2</v>
      </c>
      <c r="O18447">
        <v>5.0105499999999997E-2</v>
      </c>
      <c r="P18447">
        <v>8.8132199999999994E-2</v>
      </c>
      <c r="Q18447">
        <v>63.918959999999998</v>
      </c>
      <c r="R18447">
        <v>5.0223400000000001E-2</v>
      </c>
      <c r="S18447" t="s">
        <v>20810</v>
      </c>
    </row>
    <row r="18448" spans="1:19" x14ac:dyDescent="0.25">
      <c r="A18448" t="s">
        <v>18516</v>
      </c>
      <c r="B18448" t="s">
        <v>68</v>
      </c>
      <c r="C18448" t="s">
        <v>5</v>
      </c>
      <c r="D18448" t="s">
        <v>65</v>
      </c>
      <c r="E18448" t="s">
        <v>24</v>
      </c>
      <c r="F18448" t="s">
        <v>6</v>
      </c>
      <c r="G18448">
        <v>15</v>
      </c>
      <c r="H18448">
        <v>436</v>
      </c>
      <c r="I18448">
        <v>0.38039780000000001</v>
      </c>
      <c r="J18448">
        <v>0.40680309999999997</v>
      </c>
      <c r="K18448">
        <v>2.64053E-2</v>
      </c>
      <c r="L18448">
        <v>-3.7784499999999999E-2</v>
      </c>
      <c r="M18448">
        <v>1.393E-4</v>
      </c>
      <c r="N18448">
        <v>2.64053E-2</v>
      </c>
      <c r="O18448">
        <v>5.2671200000000001E-2</v>
      </c>
      <c r="P18448">
        <v>9.0594999999999995E-2</v>
      </c>
      <c r="Q18448">
        <v>64.623159999999999</v>
      </c>
      <c r="R18448">
        <v>5.00875E-2</v>
      </c>
      <c r="S18448" t="s">
        <v>20810</v>
      </c>
    </row>
    <row r="18449" spans="1:19" x14ac:dyDescent="0.25">
      <c r="A18449" t="s">
        <v>18517</v>
      </c>
      <c r="B18449" t="s">
        <v>68</v>
      </c>
      <c r="C18449" t="s">
        <v>5</v>
      </c>
      <c r="D18449" t="s">
        <v>65</v>
      </c>
      <c r="E18449" t="s">
        <v>24</v>
      </c>
      <c r="F18449" t="s">
        <v>6</v>
      </c>
      <c r="G18449">
        <v>16</v>
      </c>
      <c r="H18449">
        <v>436</v>
      </c>
      <c r="I18449">
        <v>0.38911167000000002</v>
      </c>
      <c r="J18449">
        <v>0.41749399999999998</v>
      </c>
      <c r="K18449">
        <v>2.8382399999999999E-2</v>
      </c>
      <c r="L18449">
        <v>-3.6107500000000001E-2</v>
      </c>
      <c r="M18449">
        <v>1.9935999999999999E-3</v>
      </c>
      <c r="N18449">
        <v>2.8382399999999999E-2</v>
      </c>
      <c r="O18449">
        <v>5.4771100000000003E-2</v>
      </c>
      <c r="P18449">
        <v>9.2872200000000002E-2</v>
      </c>
      <c r="Q18449">
        <v>64.403919999999999</v>
      </c>
      <c r="R18449">
        <v>5.0321699999999997E-2</v>
      </c>
      <c r="S18449" t="s">
        <v>20810</v>
      </c>
    </row>
    <row r="18450" spans="1:19" x14ac:dyDescent="0.25">
      <c r="A18450" t="s">
        <v>18518</v>
      </c>
      <c r="B18450" t="s">
        <v>68</v>
      </c>
      <c r="C18450" t="s">
        <v>5</v>
      </c>
      <c r="D18450" t="s">
        <v>65</v>
      </c>
      <c r="E18450" t="s">
        <v>24</v>
      </c>
      <c r="F18450" t="s">
        <v>6</v>
      </c>
      <c r="G18450">
        <v>17</v>
      </c>
      <c r="H18450">
        <v>436</v>
      </c>
      <c r="I18450">
        <v>0.43070388999999998</v>
      </c>
      <c r="J18450">
        <v>0.4577193</v>
      </c>
      <c r="K18450">
        <v>2.7015399999999998E-2</v>
      </c>
      <c r="L18450">
        <v>-3.8408699999999997E-2</v>
      </c>
      <c r="M18450">
        <v>2.4439999999999998E-4</v>
      </c>
      <c r="N18450">
        <v>2.7015399999999998E-2</v>
      </c>
      <c r="O18450">
        <v>5.3786500000000001E-2</v>
      </c>
      <c r="P18450">
        <v>9.2439599999999997E-2</v>
      </c>
      <c r="Q18450">
        <v>61.435490000000001</v>
      </c>
      <c r="R18450">
        <v>5.1050699999999997E-2</v>
      </c>
      <c r="S18450" t="s">
        <v>20810</v>
      </c>
    </row>
    <row r="18451" spans="1:19" x14ac:dyDescent="0.25">
      <c r="A18451" t="s">
        <v>18519</v>
      </c>
      <c r="B18451" t="s">
        <v>68</v>
      </c>
      <c r="C18451" t="s">
        <v>5</v>
      </c>
      <c r="D18451" t="s">
        <v>65</v>
      </c>
      <c r="E18451" t="s">
        <v>24</v>
      </c>
      <c r="F18451" t="s">
        <v>6</v>
      </c>
      <c r="G18451">
        <v>18</v>
      </c>
      <c r="H18451">
        <v>436</v>
      </c>
      <c r="I18451">
        <v>0.56377672999999995</v>
      </c>
      <c r="J18451">
        <v>0.57779999999999998</v>
      </c>
      <c r="K18451">
        <v>1.4023300000000001E-2</v>
      </c>
      <c r="L18451">
        <v>-5.5985600000000003E-2</v>
      </c>
      <c r="M18451">
        <v>-1.4623799999999999E-2</v>
      </c>
      <c r="N18451">
        <v>1.4023300000000001E-2</v>
      </c>
      <c r="O18451">
        <v>4.2670399999999997E-2</v>
      </c>
      <c r="P18451">
        <v>8.4032200000000001E-2</v>
      </c>
      <c r="Q18451">
        <v>58.307160000000003</v>
      </c>
      <c r="R18451">
        <v>5.4628299999999998E-2</v>
      </c>
      <c r="S18451" t="s">
        <v>20810</v>
      </c>
    </row>
    <row r="18452" spans="1:19" x14ac:dyDescent="0.25">
      <c r="A18452" t="s">
        <v>18520</v>
      </c>
      <c r="B18452" t="s">
        <v>68</v>
      </c>
      <c r="C18452" t="s">
        <v>5</v>
      </c>
      <c r="D18452" t="s">
        <v>65</v>
      </c>
      <c r="E18452" t="s">
        <v>24</v>
      </c>
      <c r="F18452" t="s">
        <v>6</v>
      </c>
      <c r="G18452">
        <v>19</v>
      </c>
      <c r="H18452">
        <v>436</v>
      </c>
      <c r="I18452">
        <v>0.62600635999999998</v>
      </c>
      <c r="J18452">
        <v>0.62943740000000004</v>
      </c>
      <c r="K18452">
        <v>3.431E-3</v>
      </c>
      <c r="L18452">
        <v>-6.1280599999999998E-2</v>
      </c>
      <c r="M18452">
        <v>-2.30484E-2</v>
      </c>
      <c r="N18452">
        <v>3.431E-3</v>
      </c>
      <c r="O18452">
        <v>2.99105E-2</v>
      </c>
      <c r="P18452">
        <v>6.81427E-2</v>
      </c>
      <c r="Q18452">
        <v>56.290410000000001</v>
      </c>
      <c r="R18452">
        <v>5.0494799999999999E-2</v>
      </c>
      <c r="S18452" t="s">
        <v>20810</v>
      </c>
    </row>
    <row r="18453" spans="1:19" x14ac:dyDescent="0.25">
      <c r="A18453" t="s">
        <v>18521</v>
      </c>
      <c r="B18453" t="s">
        <v>68</v>
      </c>
      <c r="C18453" t="s">
        <v>5</v>
      </c>
      <c r="D18453" t="s">
        <v>65</v>
      </c>
      <c r="E18453" t="s">
        <v>24</v>
      </c>
      <c r="F18453" t="s">
        <v>6</v>
      </c>
      <c r="G18453">
        <v>20</v>
      </c>
      <c r="H18453">
        <v>436</v>
      </c>
      <c r="I18453">
        <v>0.64833521999999999</v>
      </c>
      <c r="J18453">
        <v>0.65816810000000003</v>
      </c>
      <c r="K18453">
        <v>9.8329000000000003E-3</v>
      </c>
      <c r="L18453">
        <v>-7.62655E-2</v>
      </c>
      <c r="M18453">
        <v>-2.5397900000000001E-2</v>
      </c>
      <c r="N18453">
        <v>9.8329000000000003E-3</v>
      </c>
      <c r="O18453">
        <v>4.5063600000000002E-2</v>
      </c>
      <c r="P18453">
        <v>9.5931199999999994E-2</v>
      </c>
      <c r="Q18453">
        <v>54.967289999999998</v>
      </c>
      <c r="R18453">
        <v>6.7182900000000004E-2</v>
      </c>
      <c r="S18453" t="s">
        <v>20810</v>
      </c>
    </row>
    <row r="18454" spans="1:19" x14ac:dyDescent="0.25">
      <c r="A18454" t="s">
        <v>18522</v>
      </c>
      <c r="B18454" t="s">
        <v>68</v>
      </c>
      <c r="C18454" t="s">
        <v>5</v>
      </c>
      <c r="D18454" t="s">
        <v>65</v>
      </c>
      <c r="E18454" t="s">
        <v>24</v>
      </c>
      <c r="F18454" t="s">
        <v>6</v>
      </c>
      <c r="G18454">
        <v>21</v>
      </c>
      <c r="H18454">
        <v>436</v>
      </c>
      <c r="I18454">
        <v>0.65981210000000001</v>
      </c>
      <c r="J18454">
        <v>0.66988289999999995</v>
      </c>
      <c r="K18454">
        <v>1.00708E-2</v>
      </c>
      <c r="L18454">
        <v>-8.3129999999999996E-2</v>
      </c>
      <c r="M18454">
        <v>-2.8066199999999999E-2</v>
      </c>
      <c r="N18454">
        <v>1.00708E-2</v>
      </c>
      <c r="O18454">
        <v>4.8207800000000002E-2</v>
      </c>
      <c r="P18454">
        <v>0.10327160000000001</v>
      </c>
      <c r="Q18454">
        <v>53.872019999999999</v>
      </c>
      <c r="R18454">
        <v>7.2724899999999995E-2</v>
      </c>
      <c r="S18454" t="s">
        <v>20810</v>
      </c>
    </row>
    <row r="18455" spans="1:19" x14ac:dyDescent="0.25">
      <c r="A18455" t="s">
        <v>18523</v>
      </c>
      <c r="B18455" t="s">
        <v>68</v>
      </c>
      <c r="C18455" t="s">
        <v>5</v>
      </c>
      <c r="D18455" t="s">
        <v>65</v>
      </c>
      <c r="E18455" t="s">
        <v>24</v>
      </c>
      <c r="F18455" t="s">
        <v>6</v>
      </c>
      <c r="G18455">
        <v>22</v>
      </c>
      <c r="H18455">
        <v>436</v>
      </c>
      <c r="I18455">
        <v>0.62093586000000001</v>
      </c>
      <c r="J18455">
        <v>0.6328937</v>
      </c>
      <c r="K18455">
        <v>1.19579E-2</v>
      </c>
      <c r="L18455">
        <v>-8.1649299999999994E-2</v>
      </c>
      <c r="M18455">
        <v>-2.6345400000000001E-2</v>
      </c>
      <c r="N18455">
        <v>1.19579E-2</v>
      </c>
      <c r="O18455">
        <v>5.0261199999999999E-2</v>
      </c>
      <c r="P18455">
        <v>0.1055651</v>
      </c>
      <c r="Q18455">
        <v>52.854909999999997</v>
      </c>
      <c r="R18455">
        <v>7.3042099999999999E-2</v>
      </c>
      <c r="S18455" t="s">
        <v>20810</v>
      </c>
    </row>
    <row r="18456" spans="1:19" x14ac:dyDescent="0.25">
      <c r="A18456" t="s">
        <v>18524</v>
      </c>
      <c r="B18456" t="s">
        <v>68</v>
      </c>
      <c r="C18456" t="s">
        <v>5</v>
      </c>
      <c r="D18456" t="s">
        <v>65</v>
      </c>
      <c r="E18456" t="s">
        <v>24</v>
      </c>
      <c r="F18456" t="s">
        <v>6</v>
      </c>
      <c r="G18456">
        <v>23</v>
      </c>
      <c r="H18456">
        <v>436</v>
      </c>
      <c r="I18456">
        <v>0.53343410000000002</v>
      </c>
      <c r="J18456">
        <v>0.5392612</v>
      </c>
      <c r="K18456">
        <v>5.8271E-3</v>
      </c>
      <c r="L18456">
        <v>-8.7357199999999996E-2</v>
      </c>
      <c r="M18456">
        <v>-3.2303199999999997E-2</v>
      </c>
      <c r="N18456">
        <v>5.8271E-3</v>
      </c>
      <c r="O18456">
        <v>4.3957299999999998E-2</v>
      </c>
      <c r="P18456">
        <v>9.9011299999999997E-2</v>
      </c>
      <c r="Q18456">
        <v>52.050739999999998</v>
      </c>
      <c r="R18456">
        <v>7.2712100000000002E-2</v>
      </c>
      <c r="S18456" t="s">
        <v>20810</v>
      </c>
    </row>
    <row r="18457" spans="1:19" x14ac:dyDescent="0.25">
      <c r="A18457" t="s">
        <v>18525</v>
      </c>
      <c r="B18457" t="s">
        <v>68</v>
      </c>
      <c r="C18457" t="s">
        <v>5</v>
      </c>
      <c r="D18457" t="s">
        <v>65</v>
      </c>
      <c r="E18457" t="s">
        <v>24</v>
      </c>
      <c r="F18457" t="s">
        <v>6</v>
      </c>
      <c r="G18457">
        <v>24</v>
      </c>
      <c r="H18457">
        <v>436</v>
      </c>
      <c r="I18457">
        <v>0.46122000000000002</v>
      </c>
      <c r="J18457">
        <v>0.4637674</v>
      </c>
      <c r="K18457">
        <v>2.5474E-3</v>
      </c>
      <c r="L18457">
        <v>-9.0111700000000003E-2</v>
      </c>
      <c r="M18457">
        <v>-3.5367900000000001E-2</v>
      </c>
      <c r="N18457">
        <v>2.5474E-3</v>
      </c>
      <c r="O18457">
        <v>4.0462699999999997E-2</v>
      </c>
      <c r="P18457">
        <v>9.5206499999999999E-2</v>
      </c>
      <c r="Q18457">
        <v>51.408059999999999</v>
      </c>
      <c r="R18457">
        <v>7.2302199999999997E-2</v>
      </c>
      <c r="S18457" t="s">
        <v>20810</v>
      </c>
    </row>
    <row r="18458" spans="1:19" x14ac:dyDescent="0.25">
      <c r="A18458" t="s">
        <v>18526</v>
      </c>
      <c r="B18458" t="s">
        <v>68</v>
      </c>
      <c r="C18458" t="s">
        <v>5</v>
      </c>
      <c r="D18458" t="s">
        <v>65</v>
      </c>
      <c r="E18458" t="s">
        <v>24</v>
      </c>
      <c r="F18458" t="s">
        <v>52</v>
      </c>
      <c r="G18458">
        <v>1</v>
      </c>
      <c r="H18458">
        <v>436</v>
      </c>
      <c r="I18458">
        <v>0.41333615000000001</v>
      </c>
      <c r="J18458">
        <v>0.41723359999999998</v>
      </c>
      <c r="K18458">
        <v>3.8974000000000001E-3</v>
      </c>
      <c r="L18458">
        <v>-0.10264860000000001</v>
      </c>
      <c r="M18458">
        <v>-3.9700300000000001E-2</v>
      </c>
      <c r="N18458">
        <v>3.8974000000000001E-3</v>
      </c>
      <c r="O18458">
        <v>4.7495200000000001E-2</v>
      </c>
      <c r="P18458">
        <v>0.1104435</v>
      </c>
      <c r="Q18458">
        <v>57.926769999999998</v>
      </c>
      <c r="R18458">
        <v>8.3138299999999998E-2</v>
      </c>
      <c r="S18458" t="s">
        <v>20810</v>
      </c>
    </row>
    <row r="18459" spans="1:19" x14ac:dyDescent="0.25">
      <c r="A18459" t="s">
        <v>18527</v>
      </c>
      <c r="B18459" t="s">
        <v>68</v>
      </c>
      <c r="C18459" t="s">
        <v>5</v>
      </c>
      <c r="D18459" t="s">
        <v>65</v>
      </c>
      <c r="E18459" t="s">
        <v>24</v>
      </c>
      <c r="F18459" t="s">
        <v>52</v>
      </c>
      <c r="G18459">
        <v>2</v>
      </c>
      <c r="H18459">
        <v>436</v>
      </c>
      <c r="I18459">
        <v>0.39147602999999997</v>
      </c>
      <c r="J18459">
        <v>0.39573730000000001</v>
      </c>
      <c r="K18459">
        <v>4.2613E-3</v>
      </c>
      <c r="L18459">
        <v>-0.1072164</v>
      </c>
      <c r="M18459">
        <v>-4.1354500000000002E-2</v>
      </c>
      <c r="N18459">
        <v>4.2613E-3</v>
      </c>
      <c r="O18459">
        <v>4.9877100000000001E-2</v>
      </c>
      <c r="P18459">
        <v>0.11573899999999999</v>
      </c>
      <c r="Q18459">
        <v>57.664140000000003</v>
      </c>
      <c r="R18459">
        <v>8.6986499999999994E-2</v>
      </c>
      <c r="S18459" t="s">
        <v>20810</v>
      </c>
    </row>
    <row r="18460" spans="1:19" x14ac:dyDescent="0.25">
      <c r="A18460" t="s">
        <v>18528</v>
      </c>
      <c r="B18460" t="s">
        <v>68</v>
      </c>
      <c r="C18460" t="s">
        <v>5</v>
      </c>
      <c r="D18460" t="s">
        <v>65</v>
      </c>
      <c r="E18460" t="s">
        <v>24</v>
      </c>
      <c r="F18460" t="s">
        <v>52</v>
      </c>
      <c r="G18460">
        <v>3</v>
      </c>
      <c r="H18460">
        <v>436</v>
      </c>
      <c r="I18460">
        <v>0.37108944999999999</v>
      </c>
      <c r="J18460">
        <v>0.3739808</v>
      </c>
      <c r="K18460">
        <v>2.8912999999999999E-3</v>
      </c>
      <c r="L18460">
        <v>-0.1069107</v>
      </c>
      <c r="M18460">
        <v>-4.2038800000000001E-2</v>
      </c>
      <c r="N18460">
        <v>2.8912999999999999E-3</v>
      </c>
      <c r="O18460">
        <v>4.78214E-2</v>
      </c>
      <c r="P18460">
        <v>0.1126934</v>
      </c>
      <c r="Q18460">
        <v>57.929290000000002</v>
      </c>
      <c r="R18460">
        <v>8.5679000000000005E-2</v>
      </c>
      <c r="S18460" t="s">
        <v>20810</v>
      </c>
    </row>
    <row r="18461" spans="1:19" x14ac:dyDescent="0.25">
      <c r="A18461" t="s">
        <v>18529</v>
      </c>
      <c r="B18461" t="s">
        <v>68</v>
      </c>
      <c r="C18461" t="s">
        <v>5</v>
      </c>
      <c r="D18461" t="s">
        <v>65</v>
      </c>
      <c r="E18461" t="s">
        <v>24</v>
      </c>
      <c r="F18461" t="s">
        <v>52</v>
      </c>
      <c r="G18461">
        <v>4</v>
      </c>
      <c r="H18461">
        <v>436</v>
      </c>
      <c r="I18461">
        <v>0.35347705000000001</v>
      </c>
      <c r="J18461">
        <v>0.37206410000000001</v>
      </c>
      <c r="K18461">
        <v>1.8586999999999999E-2</v>
      </c>
      <c r="L18461">
        <v>-8.6563200000000007E-2</v>
      </c>
      <c r="M18461">
        <v>-2.4439599999999999E-2</v>
      </c>
      <c r="N18461">
        <v>1.8586999999999999E-2</v>
      </c>
      <c r="O18461">
        <v>6.16137E-2</v>
      </c>
      <c r="P18461">
        <v>0.12373729999999999</v>
      </c>
      <c r="Q18461">
        <v>57.962119999999999</v>
      </c>
      <c r="R18461">
        <v>8.2049200000000003E-2</v>
      </c>
      <c r="S18461" t="s">
        <v>20810</v>
      </c>
    </row>
    <row r="18462" spans="1:19" x14ac:dyDescent="0.25">
      <c r="A18462" t="s">
        <v>18530</v>
      </c>
      <c r="B18462" t="s">
        <v>68</v>
      </c>
      <c r="C18462" t="s">
        <v>5</v>
      </c>
      <c r="D18462" t="s">
        <v>65</v>
      </c>
      <c r="E18462" t="s">
        <v>24</v>
      </c>
      <c r="F18462" t="s">
        <v>52</v>
      </c>
      <c r="G18462">
        <v>5</v>
      </c>
      <c r="H18462">
        <v>436</v>
      </c>
      <c r="I18462">
        <v>0.34272131</v>
      </c>
      <c r="J18462">
        <v>0.3772162</v>
      </c>
      <c r="K18462">
        <v>3.4494900000000002E-2</v>
      </c>
      <c r="L18462">
        <v>-7.0261100000000007E-2</v>
      </c>
      <c r="M18462">
        <v>-8.3704000000000001E-3</v>
      </c>
      <c r="N18462">
        <v>3.4494900000000002E-2</v>
      </c>
      <c r="O18462">
        <v>7.7360200000000004E-2</v>
      </c>
      <c r="P18462">
        <v>0.13925080000000001</v>
      </c>
      <c r="Q18462">
        <v>57.204540000000001</v>
      </c>
      <c r="R18462">
        <v>8.1741499999999995E-2</v>
      </c>
      <c r="S18462" t="s">
        <v>20810</v>
      </c>
    </row>
    <row r="18463" spans="1:19" x14ac:dyDescent="0.25">
      <c r="A18463" t="s">
        <v>18531</v>
      </c>
      <c r="B18463" t="s">
        <v>68</v>
      </c>
      <c r="C18463" t="s">
        <v>5</v>
      </c>
      <c r="D18463" t="s">
        <v>65</v>
      </c>
      <c r="E18463" t="s">
        <v>24</v>
      </c>
      <c r="F18463" t="s">
        <v>52</v>
      </c>
      <c r="G18463">
        <v>6</v>
      </c>
      <c r="H18463">
        <v>436</v>
      </c>
      <c r="I18463">
        <v>0.36937066000000002</v>
      </c>
      <c r="J18463">
        <v>0.41373569999999998</v>
      </c>
      <c r="K18463">
        <v>4.4365000000000002E-2</v>
      </c>
      <c r="L18463">
        <v>-5.9798900000000002E-2</v>
      </c>
      <c r="M18463">
        <v>1.7420000000000001E-3</v>
      </c>
      <c r="N18463">
        <v>4.4365000000000002E-2</v>
      </c>
      <c r="O18463">
        <v>8.6987999999999996E-2</v>
      </c>
      <c r="P18463">
        <v>0.14852889999999999</v>
      </c>
      <c r="Q18463">
        <v>55.712119999999999</v>
      </c>
      <c r="R18463">
        <v>8.1279500000000005E-2</v>
      </c>
      <c r="S18463" t="s">
        <v>20810</v>
      </c>
    </row>
    <row r="18464" spans="1:19" x14ac:dyDescent="0.25">
      <c r="A18464" t="s">
        <v>18532</v>
      </c>
      <c r="B18464" t="s">
        <v>68</v>
      </c>
      <c r="C18464" t="s">
        <v>5</v>
      </c>
      <c r="D18464" t="s">
        <v>65</v>
      </c>
      <c r="E18464" t="s">
        <v>24</v>
      </c>
      <c r="F18464" t="s">
        <v>52</v>
      </c>
      <c r="G18464">
        <v>7</v>
      </c>
      <c r="H18464">
        <v>436</v>
      </c>
      <c r="I18464">
        <v>0.47041898999999998</v>
      </c>
      <c r="J18464">
        <v>0.52358009999999999</v>
      </c>
      <c r="K18464">
        <v>5.3161100000000003E-2</v>
      </c>
      <c r="L18464">
        <v>-5.5765000000000002E-2</v>
      </c>
      <c r="M18464">
        <v>8.5894000000000005E-3</v>
      </c>
      <c r="N18464">
        <v>5.3161100000000003E-2</v>
      </c>
      <c r="O18464">
        <v>9.7732799999999995E-2</v>
      </c>
      <c r="P18464">
        <v>0.16208729999999999</v>
      </c>
      <c r="Q18464">
        <v>55.285350000000001</v>
      </c>
      <c r="R18464">
        <v>8.4995500000000002E-2</v>
      </c>
      <c r="S18464" t="s">
        <v>20810</v>
      </c>
    </row>
    <row r="18465" spans="1:19" x14ac:dyDescent="0.25">
      <c r="A18465" t="s">
        <v>18533</v>
      </c>
      <c r="B18465" t="s">
        <v>68</v>
      </c>
      <c r="C18465" t="s">
        <v>5</v>
      </c>
      <c r="D18465" t="s">
        <v>65</v>
      </c>
      <c r="E18465" t="s">
        <v>24</v>
      </c>
      <c r="F18465" t="s">
        <v>52</v>
      </c>
      <c r="G18465">
        <v>8</v>
      </c>
      <c r="H18465">
        <v>436</v>
      </c>
      <c r="I18465">
        <v>0.58257985000000001</v>
      </c>
      <c r="J18465">
        <v>0.58882730000000005</v>
      </c>
      <c r="K18465">
        <v>6.2474999999999996E-3</v>
      </c>
      <c r="L18465">
        <v>-9.0455800000000003E-2</v>
      </c>
      <c r="M18465">
        <v>-3.3322699999999997E-2</v>
      </c>
      <c r="N18465">
        <v>6.2474999999999996E-3</v>
      </c>
      <c r="O18465">
        <v>4.5817700000000003E-2</v>
      </c>
      <c r="P18465">
        <v>0.10295070000000001</v>
      </c>
      <c r="Q18465">
        <v>55.547980000000003</v>
      </c>
      <c r="R18465">
        <v>7.5457899999999994E-2</v>
      </c>
      <c r="S18465" t="s">
        <v>20810</v>
      </c>
    </row>
    <row r="18466" spans="1:19" x14ac:dyDescent="0.25">
      <c r="A18466" t="s">
        <v>18534</v>
      </c>
      <c r="B18466" t="s">
        <v>68</v>
      </c>
      <c r="C18466" t="s">
        <v>5</v>
      </c>
      <c r="D18466" t="s">
        <v>65</v>
      </c>
      <c r="E18466" t="s">
        <v>24</v>
      </c>
      <c r="F18466" t="s">
        <v>52</v>
      </c>
      <c r="G18466">
        <v>9</v>
      </c>
      <c r="H18466">
        <v>436</v>
      </c>
      <c r="I18466">
        <v>0.54057195000000002</v>
      </c>
      <c r="J18466">
        <v>0.55550449999999996</v>
      </c>
      <c r="K18466">
        <v>1.49325E-2</v>
      </c>
      <c r="L18466">
        <v>-7.5686799999999999E-2</v>
      </c>
      <c r="M18466">
        <v>-2.21482E-2</v>
      </c>
      <c r="N18466">
        <v>1.49325E-2</v>
      </c>
      <c r="O18466">
        <v>5.2013200000000002E-2</v>
      </c>
      <c r="P18466">
        <v>0.1055519</v>
      </c>
      <c r="Q18466">
        <v>55.77778</v>
      </c>
      <c r="R18466">
        <v>7.0710599999999998E-2</v>
      </c>
      <c r="S18466" t="s">
        <v>20810</v>
      </c>
    </row>
    <row r="18467" spans="1:19" x14ac:dyDescent="0.25">
      <c r="A18467" t="s">
        <v>18535</v>
      </c>
      <c r="B18467" t="s">
        <v>68</v>
      </c>
      <c r="C18467" t="s">
        <v>5</v>
      </c>
      <c r="D18467" t="s">
        <v>65</v>
      </c>
      <c r="E18467" t="s">
        <v>24</v>
      </c>
      <c r="F18467" t="s">
        <v>52</v>
      </c>
      <c r="G18467">
        <v>10</v>
      </c>
      <c r="H18467">
        <v>436</v>
      </c>
      <c r="I18467">
        <v>0.49820146999999998</v>
      </c>
      <c r="J18467">
        <v>0.53338870000000005</v>
      </c>
      <c r="K18467">
        <v>3.5187200000000002E-2</v>
      </c>
      <c r="L18467">
        <v>-5.0459400000000001E-2</v>
      </c>
      <c r="M18467">
        <v>1.4129999999999999E-4</v>
      </c>
      <c r="N18467">
        <v>3.5187200000000002E-2</v>
      </c>
      <c r="O18467">
        <v>7.0233100000000007E-2</v>
      </c>
      <c r="P18467">
        <v>0.12083380000000001</v>
      </c>
      <c r="Q18467">
        <v>54.547980000000003</v>
      </c>
      <c r="R18467">
        <v>6.6830399999999998E-2</v>
      </c>
      <c r="S18467" t="s">
        <v>20810</v>
      </c>
    </row>
    <row r="18468" spans="1:19" x14ac:dyDescent="0.25">
      <c r="A18468" t="s">
        <v>18536</v>
      </c>
      <c r="B18468" t="s">
        <v>68</v>
      </c>
      <c r="C18468" t="s">
        <v>5</v>
      </c>
      <c r="D18468" t="s">
        <v>65</v>
      </c>
      <c r="E18468" t="s">
        <v>24</v>
      </c>
      <c r="F18468" t="s">
        <v>52</v>
      </c>
      <c r="G18468">
        <v>11</v>
      </c>
      <c r="H18468">
        <v>436</v>
      </c>
      <c r="I18468">
        <v>0.48735791000000001</v>
      </c>
      <c r="J18468">
        <v>0.48482259999999999</v>
      </c>
      <c r="K18468">
        <v>-2.5352999999999999E-3</v>
      </c>
      <c r="L18468">
        <v>-8.7990899999999997E-2</v>
      </c>
      <c r="M18468">
        <v>-3.7503000000000002E-2</v>
      </c>
      <c r="N18468">
        <v>-2.5352999999999999E-3</v>
      </c>
      <c r="O18468">
        <v>3.24324E-2</v>
      </c>
      <c r="P18468">
        <v>8.2920300000000002E-2</v>
      </c>
      <c r="Q18468">
        <v>55.308079999999997</v>
      </c>
      <c r="R18468">
        <v>6.6681299999999999E-2</v>
      </c>
      <c r="S18468" t="s">
        <v>20810</v>
      </c>
    </row>
    <row r="18469" spans="1:19" x14ac:dyDescent="0.25">
      <c r="A18469" t="s">
        <v>18537</v>
      </c>
      <c r="B18469" t="s">
        <v>68</v>
      </c>
      <c r="C18469" t="s">
        <v>5</v>
      </c>
      <c r="D18469" t="s">
        <v>65</v>
      </c>
      <c r="E18469" t="s">
        <v>24</v>
      </c>
      <c r="F18469" t="s">
        <v>52</v>
      </c>
      <c r="G18469">
        <v>12</v>
      </c>
      <c r="H18469">
        <v>436</v>
      </c>
      <c r="I18469">
        <v>0.46053614999999998</v>
      </c>
      <c r="J18469">
        <v>0.48635010000000001</v>
      </c>
      <c r="K18469">
        <v>2.5813900000000001E-2</v>
      </c>
      <c r="L18469">
        <v>-5.9554299999999998E-2</v>
      </c>
      <c r="M18469">
        <v>-9.1179999999999994E-3</v>
      </c>
      <c r="N18469">
        <v>2.5813900000000001E-2</v>
      </c>
      <c r="O18469">
        <v>6.0745899999999999E-2</v>
      </c>
      <c r="P18469">
        <v>0.11118210000000001</v>
      </c>
      <c r="Q18469">
        <v>57.30303</v>
      </c>
      <c r="R18469">
        <v>6.6613199999999997E-2</v>
      </c>
      <c r="S18469" t="s">
        <v>20810</v>
      </c>
    </row>
    <row r="18470" spans="1:19" x14ac:dyDescent="0.25">
      <c r="A18470" t="s">
        <v>18538</v>
      </c>
      <c r="B18470" t="s">
        <v>68</v>
      </c>
      <c r="C18470" t="s">
        <v>5</v>
      </c>
      <c r="D18470" t="s">
        <v>65</v>
      </c>
      <c r="E18470" t="s">
        <v>24</v>
      </c>
      <c r="F18470" t="s">
        <v>52</v>
      </c>
      <c r="G18470">
        <v>13</v>
      </c>
      <c r="H18470">
        <v>436</v>
      </c>
      <c r="I18470">
        <v>0.46695135999999998</v>
      </c>
      <c r="J18470">
        <v>0.45969769999999999</v>
      </c>
      <c r="K18470">
        <v>-7.2535999999999998E-3</v>
      </c>
      <c r="L18470">
        <v>-9.15382E-2</v>
      </c>
      <c r="M18470">
        <v>-4.17422E-2</v>
      </c>
      <c r="N18470">
        <v>-7.2535999999999998E-3</v>
      </c>
      <c r="O18470">
        <v>2.7234899999999999E-2</v>
      </c>
      <c r="P18470">
        <v>7.7030899999999999E-2</v>
      </c>
      <c r="Q18470">
        <v>59.381309999999999</v>
      </c>
      <c r="R18470">
        <v>6.5767599999999996E-2</v>
      </c>
      <c r="S18470" t="s">
        <v>20810</v>
      </c>
    </row>
    <row r="18471" spans="1:19" x14ac:dyDescent="0.25">
      <c r="A18471" t="s">
        <v>18539</v>
      </c>
      <c r="B18471" t="s">
        <v>68</v>
      </c>
      <c r="C18471" t="s">
        <v>5</v>
      </c>
      <c r="D18471" t="s">
        <v>65</v>
      </c>
      <c r="E18471" t="s">
        <v>24</v>
      </c>
      <c r="F18471" t="s">
        <v>52</v>
      </c>
      <c r="G18471">
        <v>14</v>
      </c>
      <c r="H18471">
        <v>436</v>
      </c>
      <c r="I18471">
        <v>0.38840531</v>
      </c>
      <c r="J18471">
        <v>0.39142120000000002</v>
      </c>
      <c r="K18471">
        <v>3.0159000000000002E-3</v>
      </c>
      <c r="L18471">
        <v>-6.9580199999999995E-2</v>
      </c>
      <c r="M18471">
        <v>-2.66898E-2</v>
      </c>
      <c r="N18471">
        <v>3.0159000000000002E-3</v>
      </c>
      <c r="O18471">
        <v>3.2721600000000003E-2</v>
      </c>
      <c r="P18471">
        <v>7.5611999999999999E-2</v>
      </c>
      <c r="Q18471">
        <v>60.05303</v>
      </c>
      <c r="R18471">
        <v>5.6647099999999999E-2</v>
      </c>
      <c r="S18471" t="s">
        <v>20810</v>
      </c>
    </row>
    <row r="18472" spans="1:19" x14ac:dyDescent="0.25">
      <c r="A18472" t="s">
        <v>18540</v>
      </c>
      <c r="B18472" t="s">
        <v>68</v>
      </c>
      <c r="C18472" t="s">
        <v>5</v>
      </c>
      <c r="D18472" t="s">
        <v>65</v>
      </c>
      <c r="E18472" t="s">
        <v>24</v>
      </c>
      <c r="F18472" t="s">
        <v>52</v>
      </c>
      <c r="G18472">
        <v>15</v>
      </c>
      <c r="H18472">
        <v>436</v>
      </c>
      <c r="I18472">
        <v>0.41319286</v>
      </c>
      <c r="J18472">
        <v>0.3996055</v>
      </c>
      <c r="K18472">
        <v>-1.35873E-2</v>
      </c>
      <c r="L18472">
        <v>-8.9017799999999994E-2</v>
      </c>
      <c r="M18472">
        <v>-4.4452800000000001E-2</v>
      </c>
      <c r="N18472">
        <v>-1.35873E-2</v>
      </c>
      <c r="O18472">
        <v>1.7278200000000001E-2</v>
      </c>
      <c r="P18472">
        <v>6.1843099999999998E-2</v>
      </c>
      <c r="Q18472">
        <v>61.212119999999999</v>
      </c>
      <c r="R18472">
        <v>5.88587E-2</v>
      </c>
      <c r="S18472" t="s">
        <v>20810</v>
      </c>
    </row>
    <row r="18473" spans="1:19" x14ac:dyDescent="0.25">
      <c r="A18473" t="s">
        <v>18541</v>
      </c>
      <c r="B18473" t="s">
        <v>68</v>
      </c>
      <c r="C18473" t="s">
        <v>5</v>
      </c>
      <c r="D18473" t="s">
        <v>65</v>
      </c>
      <c r="E18473" t="s">
        <v>24</v>
      </c>
      <c r="F18473" t="s">
        <v>52</v>
      </c>
      <c r="G18473">
        <v>16</v>
      </c>
      <c r="H18473">
        <v>436</v>
      </c>
      <c r="I18473">
        <v>0.39712910000000001</v>
      </c>
      <c r="J18473">
        <v>0.41337550000000001</v>
      </c>
      <c r="K18473">
        <v>1.6246400000000001E-2</v>
      </c>
      <c r="L18473">
        <v>-5.4404800000000003E-2</v>
      </c>
      <c r="M18473">
        <v>-1.2663499999999999E-2</v>
      </c>
      <c r="N18473">
        <v>1.6246400000000001E-2</v>
      </c>
      <c r="O18473">
        <v>4.5156200000000001E-2</v>
      </c>
      <c r="P18473">
        <v>8.6897500000000003E-2</v>
      </c>
      <c r="Q18473">
        <v>60.242420000000003</v>
      </c>
      <c r="R18473">
        <v>5.5129400000000002E-2</v>
      </c>
      <c r="S18473" t="s">
        <v>20810</v>
      </c>
    </row>
    <row r="18474" spans="1:19" x14ac:dyDescent="0.25">
      <c r="A18474" t="s">
        <v>18542</v>
      </c>
      <c r="B18474" t="s">
        <v>68</v>
      </c>
      <c r="C18474" t="s">
        <v>5</v>
      </c>
      <c r="D18474" t="s">
        <v>65</v>
      </c>
      <c r="E18474" t="s">
        <v>24</v>
      </c>
      <c r="F18474" t="s">
        <v>52</v>
      </c>
      <c r="G18474">
        <v>17</v>
      </c>
      <c r="H18474">
        <v>436</v>
      </c>
      <c r="I18474">
        <v>0.40242905000000001</v>
      </c>
      <c r="J18474">
        <v>0.46674670000000001</v>
      </c>
      <c r="K18474">
        <v>6.4317700000000005E-2</v>
      </c>
      <c r="L18474">
        <v>-5.1625000000000004E-3</v>
      </c>
      <c r="M18474">
        <v>3.5887000000000002E-2</v>
      </c>
      <c r="N18474">
        <v>6.4317700000000005E-2</v>
      </c>
      <c r="O18474">
        <v>9.2748399999999995E-2</v>
      </c>
      <c r="P18474">
        <v>0.1337979</v>
      </c>
      <c r="Q18474">
        <v>58.97475</v>
      </c>
      <c r="R18474">
        <v>5.4215699999999999E-2</v>
      </c>
      <c r="S18474" t="s">
        <v>20810</v>
      </c>
    </row>
    <row r="18475" spans="1:19" x14ac:dyDescent="0.25">
      <c r="A18475" t="s">
        <v>18543</v>
      </c>
      <c r="B18475" t="s">
        <v>68</v>
      </c>
      <c r="C18475" t="s">
        <v>5</v>
      </c>
      <c r="D18475" t="s">
        <v>65</v>
      </c>
      <c r="E18475" t="s">
        <v>24</v>
      </c>
      <c r="F18475" t="s">
        <v>52</v>
      </c>
      <c r="G18475">
        <v>18</v>
      </c>
      <c r="H18475">
        <v>436</v>
      </c>
      <c r="I18475">
        <v>0.55299777999999999</v>
      </c>
      <c r="J18475">
        <v>0.57739130000000005</v>
      </c>
      <c r="K18475">
        <v>2.4393499999999999E-2</v>
      </c>
      <c r="L18475">
        <v>-5.2856199999999999E-2</v>
      </c>
      <c r="M18475">
        <v>-7.2164000000000004E-3</v>
      </c>
      <c r="N18475">
        <v>2.4393499999999999E-2</v>
      </c>
      <c r="O18475">
        <v>5.6003499999999998E-2</v>
      </c>
      <c r="P18475">
        <v>0.10164330000000001</v>
      </c>
      <c r="Q18475">
        <v>57.97222</v>
      </c>
      <c r="R18475">
        <v>6.02783E-2</v>
      </c>
      <c r="S18475" t="s">
        <v>20810</v>
      </c>
    </row>
    <row r="18476" spans="1:19" x14ac:dyDescent="0.25">
      <c r="A18476" t="s">
        <v>18544</v>
      </c>
      <c r="B18476" t="s">
        <v>68</v>
      </c>
      <c r="C18476" t="s">
        <v>5</v>
      </c>
      <c r="D18476" t="s">
        <v>65</v>
      </c>
      <c r="E18476" t="s">
        <v>24</v>
      </c>
      <c r="F18476" t="s">
        <v>52</v>
      </c>
      <c r="G18476">
        <v>19</v>
      </c>
      <c r="H18476">
        <v>436</v>
      </c>
      <c r="I18476">
        <v>0.62462178000000002</v>
      </c>
      <c r="J18476">
        <v>0.64807130000000002</v>
      </c>
      <c r="K18476">
        <v>2.3449600000000001E-2</v>
      </c>
      <c r="L18476">
        <v>-4.8698600000000002E-2</v>
      </c>
      <c r="M18476">
        <v>-6.0729E-3</v>
      </c>
      <c r="N18476">
        <v>2.3449600000000001E-2</v>
      </c>
      <c r="O18476">
        <v>5.2971999999999998E-2</v>
      </c>
      <c r="P18476">
        <v>9.5597799999999997E-2</v>
      </c>
      <c r="Q18476">
        <v>57.47222</v>
      </c>
      <c r="R18476">
        <v>5.62975E-2</v>
      </c>
      <c r="S18476" t="s">
        <v>20810</v>
      </c>
    </row>
    <row r="18477" spans="1:19" x14ac:dyDescent="0.25">
      <c r="A18477" t="s">
        <v>18545</v>
      </c>
      <c r="B18477" t="s">
        <v>68</v>
      </c>
      <c r="C18477" t="s">
        <v>5</v>
      </c>
      <c r="D18477" t="s">
        <v>65</v>
      </c>
      <c r="E18477" t="s">
        <v>24</v>
      </c>
      <c r="F18477" t="s">
        <v>52</v>
      </c>
      <c r="G18477">
        <v>20</v>
      </c>
      <c r="H18477">
        <v>436</v>
      </c>
      <c r="I18477">
        <v>0.67973912000000003</v>
      </c>
      <c r="J18477">
        <v>0.63981209999999999</v>
      </c>
      <c r="K18477">
        <v>-3.9926999999999997E-2</v>
      </c>
      <c r="L18477">
        <v>-0.1359205</v>
      </c>
      <c r="M18477">
        <v>-7.9206799999999994E-2</v>
      </c>
      <c r="N18477">
        <v>-3.9926999999999997E-2</v>
      </c>
      <c r="O18477">
        <v>-6.4720000000000001E-4</v>
      </c>
      <c r="P18477">
        <v>5.6066499999999998E-2</v>
      </c>
      <c r="Q18477">
        <v>57.005049999999997</v>
      </c>
      <c r="R18477">
        <v>7.4904100000000001E-2</v>
      </c>
      <c r="S18477" t="s">
        <v>20810</v>
      </c>
    </row>
    <row r="18478" spans="1:19" x14ac:dyDescent="0.25">
      <c r="A18478" t="s">
        <v>18546</v>
      </c>
      <c r="B18478" t="s">
        <v>68</v>
      </c>
      <c r="C18478" t="s">
        <v>5</v>
      </c>
      <c r="D18478" t="s">
        <v>65</v>
      </c>
      <c r="E18478" t="s">
        <v>24</v>
      </c>
      <c r="F18478" t="s">
        <v>52</v>
      </c>
      <c r="G18478">
        <v>21</v>
      </c>
      <c r="H18478">
        <v>436</v>
      </c>
      <c r="I18478">
        <v>0.67752517999999995</v>
      </c>
      <c r="J18478">
        <v>0.6596149</v>
      </c>
      <c r="K18478">
        <v>-1.7910300000000001E-2</v>
      </c>
      <c r="L18478">
        <v>-0.120032</v>
      </c>
      <c r="M18478">
        <v>-5.9697699999999999E-2</v>
      </c>
      <c r="N18478">
        <v>-1.7910300000000001E-2</v>
      </c>
      <c r="O18478">
        <v>2.3877099999999998E-2</v>
      </c>
      <c r="P18478">
        <v>8.4211400000000006E-2</v>
      </c>
      <c r="Q18478">
        <v>56.242420000000003</v>
      </c>
      <c r="R18478">
        <v>7.9686000000000007E-2</v>
      </c>
      <c r="S18478" t="s">
        <v>20810</v>
      </c>
    </row>
    <row r="18479" spans="1:19" x14ac:dyDescent="0.25">
      <c r="A18479" t="s">
        <v>18547</v>
      </c>
      <c r="B18479" t="s">
        <v>68</v>
      </c>
      <c r="C18479" t="s">
        <v>5</v>
      </c>
      <c r="D18479" t="s">
        <v>65</v>
      </c>
      <c r="E18479" t="s">
        <v>24</v>
      </c>
      <c r="F18479" t="s">
        <v>52</v>
      </c>
      <c r="G18479">
        <v>22</v>
      </c>
      <c r="H18479">
        <v>436</v>
      </c>
      <c r="I18479">
        <v>0.65318710999999996</v>
      </c>
      <c r="J18479">
        <v>0.63329789999999997</v>
      </c>
      <c r="K18479">
        <v>-1.9889199999999999E-2</v>
      </c>
      <c r="L18479">
        <v>-0.12124450000000001</v>
      </c>
      <c r="M18479">
        <v>-6.1363000000000001E-2</v>
      </c>
      <c r="N18479">
        <v>-1.9889199999999999E-2</v>
      </c>
      <c r="O18479">
        <v>2.15845E-2</v>
      </c>
      <c r="P18479">
        <v>8.1465999999999997E-2</v>
      </c>
      <c r="Q18479">
        <v>56.070709999999998</v>
      </c>
      <c r="R18479">
        <v>7.9087900000000003E-2</v>
      </c>
      <c r="S18479" t="s">
        <v>20810</v>
      </c>
    </row>
    <row r="18480" spans="1:19" x14ac:dyDescent="0.25">
      <c r="A18480" t="s">
        <v>18548</v>
      </c>
      <c r="B18480" t="s">
        <v>68</v>
      </c>
      <c r="C18480" t="s">
        <v>5</v>
      </c>
      <c r="D18480" t="s">
        <v>65</v>
      </c>
      <c r="E18480" t="s">
        <v>24</v>
      </c>
      <c r="F18480" t="s">
        <v>52</v>
      </c>
      <c r="G18480">
        <v>23</v>
      </c>
      <c r="H18480">
        <v>436</v>
      </c>
      <c r="I18480">
        <v>0.55111200000000005</v>
      </c>
      <c r="J18480">
        <v>0.54908040000000002</v>
      </c>
      <c r="K18480">
        <v>-2.0316000000000002E-3</v>
      </c>
      <c r="L18480">
        <v>-0.1128121</v>
      </c>
      <c r="M18480">
        <v>-4.7362099999999997E-2</v>
      </c>
      <c r="N18480">
        <v>-2.0316000000000002E-3</v>
      </c>
      <c r="O18480">
        <v>4.3298799999999998E-2</v>
      </c>
      <c r="P18480">
        <v>0.10874880000000001</v>
      </c>
      <c r="Q18480">
        <v>56.535350000000001</v>
      </c>
      <c r="R18480">
        <v>8.6442500000000005E-2</v>
      </c>
      <c r="S18480" t="s">
        <v>20810</v>
      </c>
    </row>
    <row r="18481" spans="1:19" x14ac:dyDescent="0.25">
      <c r="A18481" t="s">
        <v>18549</v>
      </c>
      <c r="B18481" t="s">
        <v>68</v>
      </c>
      <c r="C18481" t="s">
        <v>5</v>
      </c>
      <c r="D18481" t="s">
        <v>65</v>
      </c>
      <c r="E18481" t="s">
        <v>24</v>
      </c>
      <c r="F18481" t="s">
        <v>52</v>
      </c>
      <c r="G18481">
        <v>24</v>
      </c>
      <c r="H18481">
        <v>436</v>
      </c>
      <c r="I18481">
        <v>0.45215391999999999</v>
      </c>
      <c r="J18481">
        <v>0.46841909999999998</v>
      </c>
      <c r="K18481">
        <v>1.62652E-2</v>
      </c>
      <c r="L18481">
        <v>-9.4106800000000004E-2</v>
      </c>
      <c r="M18481">
        <v>-2.8898099999999999E-2</v>
      </c>
      <c r="N18481">
        <v>1.62652E-2</v>
      </c>
      <c r="O18481">
        <v>6.1428499999999997E-2</v>
      </c>
      <c r="P18481">
        <v>0.12663720000000001</v>
      </c>
      <c r="Q18481">
        <v>55.540410000000001</v>
      </c>
      <c r="R18481">
        <v>8.6123699999999997E-2</v>
      </c>
      <c r="S18481" t="s">
        <v>20810</v>
      </c>
    </row>
    <row r="18482" spans="1:19" x14ac:dyDescent="0.25">
      <c r="A18482" t="s">
        <v>18550</v>
      </c>
      <c r="B18482" t="s">
        <v>68</v>
      </c>
      <c r="C18482" t="s">
        <v>5</v>
      </c>
      <c r="D18482" t="s">
        <v>65</v>
      </c>
      <c r="E18482" t="s">
        <v>25</v>
      </c>
      <c r="F18482" t="s">
        <v>6</v>
      </c>
      <c r="G18482">
        <v>1</v>
      </c>
      <c r="H18482">
        <v>436</v>
      </c>
      <c r="I18482">
        <v>0.47596903000000002</v>
      </c>
      <c r="J18482">
        <v>0.47516599999999998</v>
      </c>
      <c r="K18482">
        <v>-8.03E-4</v>
      </c>
      <c r="L18482">
        <v>-9.6997100000000003E-2</v>
      </c>
      <c r="M18482">
        <v>-4.0164900000000003E-2</v>
      </c>
      <c r="N18482">
        <v>-8.03E-4</v>
      </c>
      <c r="O18482">
        <v>3.8558799999999997E-2</v>
      </c>
      <c r="P18482">
        <v>9.5391100000000006E-2</v>
      </c>
      <c r="Q18482">
        <v>44.459479999999999</v>
      </c>
      <c r="R18482">
        <v>7.5060699999999994E-2</v>
      </c>
      <c r="S18482" t="s">
        <v>20810</v>
      </c>
    </row>
    <row r="18483" spans="1:19" x14ac:dyDescent="0.25">
      <c r="A18483" t="s">
        <v>18551</v>
      </c>
      <c r="B18483" t="s">
        <v>68</v>
      </c>
      <c r="C18483" t="s">
        <v>5</v>
      </c>
      <c r="D18483" t="s">
        <v>65</v>
      </c>
      <c r="E18483" t="s">
        <v>25</v>
      </c>
      <c r="F18483" t="s">
        <v>6</v>
      </c>
      <c r="G18483">
        <v>2</v>
      </c>
      <c r="H18483">
        <v>436</v>
      </c>
      <c r="I18483">
        <v>0.44647725999999999</v>
      </c>
      <c r="J18483">
        <v>0.43353219999999998</v>
      </c>
      <c r="K18483">
        <v>-1.2945099999999999E-2</v>
      </c>
      <c r="L18483">
        <v>-0.1077548</v>
      </c>
      <c r="M18483">
        <v>-5.1740399999999999E-2</v>
      </c>
      <c r="N18483">
        <v>-1.2945099999999999E-2</v>
      </c>
      <c r="O18483">
        <v>2.58503E-2</v>
      </c>
      <c r="P18483">
        <v>8.1864599999999996E-2</v>
      </c>
      <c r="Q18483">
        <v>43.880589999999998</v>
      </c>
      <c r="R18483">
        <v>7.3980400000000002E-2</v>
      </c>
      <c r="S18483" t="s">
        <v>20810</v>
      </c>
    </row>
    <row r="18484" spans="1:19" x14ac:dyDescent="0.25">
      <c r="A18484" t="s">
        <v>18552</v>
      </c>
      <c r="B18484" t="s">
        <v>68</v>
      </c>
      <c r="C18484" t="s">
        <v>5</v>
      </c>
      <c r="D18484" t="s">
        <v>65</v>
      </c>
      <c r="E18484" t="s">
        <v>25</v>
      </c>
      <c r="F18484" t="s">
        <v>6</v>
      </c>
      <c r="G18484">
        <v>3</v>
      </c>
      <c r="H18484">
        <v>436</v>
      </c>
      <c r="I18484">
        <v>0.42031705000000003</v>
      </c>
      <c r="J18484">
        <v>0.42135080000000003</v>
      </c>
      <c r="K18484">
        <v>1.0338000000000001E-3</v>
      </c>
      <c r="L18484">
        <v>-9.2469800000000005E-2</v>
      </c>
      <c r="M18484">
        <v>-3.7227099999999999E-2</v>
      </c>
      <c r="N18484">
        <v>1.0338000000000001E-3</v>
      </c>
      <c r="O18484">
        <v>3.9294700000000002E-2</v>
      </c>
      <c r="P18484">
        <v>9.4537300000000005E-2</v>
      </c>
      <c r="Q18484">
        <v>43.386719999999997</v>
      </c>
      <c r="R18484">
        <v>7.2961200000000004E-2</v>
      </c>
      <c r="S18484" t="s">
        <v>20810</v>
      </c>
    </row>
    <row r="18485" spans="1:19" x14ac:dyDescent="0.25">
      <c r="A18485" t="s">
        <v>18553</v>
      </c>
      <c r="B18485" t="s">
        <v>68</v>
      </c>
      <c r="C18485" t="s">
        <v>5</v>
      </c>
      <c r="D18485" t="s">
        <v>65</v>
      </c>
      <c r="E18485" t="s">
        <v>25</v>
      </c>
      <c r="F18485" t="s">
        <v>6</v>
      </c>
      <c r="G18485">
        <v>4</v>
      </c>
      <c r="H18485">
        <v>436</v>
      </c>
      <c r="I18485">
        <v>0.41000415000000001</v>
      </c>
      <c r="J18485">
        <v>0.41525899999999999</v>
      </c>
      <c r="K18485">
        <v>5.2548999999999998E-3</v>
      </c>
      <c r="L18485">
        <v>-8.7998800000000002E-2</v>
      </c>
      <c r="M18485">
        <v>-3.2903799999999997E-2</v>
      </c>
      <c r="N18485">
        <v>5.2548999999999998E-3</v>
      </c>
      <c r="O18485">
        <v>4.3413500000000001E-2</v>
      </c>
      <c r="P18485">
        <v>9.8508499999999999E-2</v>
      </c>
      <c r="Q18485">
        <v>42.929169999999999</v>
      </c>
      <c r="R18485">
        <v>7.2766200000000003E-2</v>
      </c>
      <c r="S18485" t="s">
        <v>20810</v>
      </c>
    </row>
    <row r="18486" spans="1:19" x14ac:dyDescent="0.25">
      <c r="A18486" t="s">
        <v>18554</v>
      </c>
      <c r="B18486" t="s">
        <v>68</v>
      </c>
      <c r="C18486" t="s">
        <v>5</v>
      </c>
      <c r="D18486" t="s">
        <v>65</v>
      </c>
      <c r="E18486" t="s">
        <v>25</v>
      </c>
      <c r="F18486" t="s">
        <v>6</v>
      </c>
      <c r="G18486">
        <v>5</v>
      </c>
      <c r="H18486">
        <v>436</v>
      </c>
      <c r="I18486">
        <v>0.41701852</v>
      </c>
      <c r="J18486">
        <v>0.43206220000000001</v>
      </c>
      <c r="K18486">
        <v>1.50437E-2</v>
      </c>
      <c r="L18486">
        <v>-7.8126000000000001E-2</v>
      </c>
      <c r="M18486">
        <v>-2.30806E-2</v>
      </c>
      <c r="N18486">
        <v>1.50437E-2</v>
      </c>
      <c r="O18486">
        <v>5.3167899999999997E-2</v>
      </c>
      <c r="P18486">
        <v>0.1082133</v>
      </c>
      <c r="Q18486">
        <v>42.5184</v>
      </c>
      <c r="R18486">
        <v>7.2700699999999993E-2</v>
      </c>
      <c r="S18486" t="s">
        <v>20810</v>
      </c>
    </row>
    <row r="18487" spans="1:19" x14ac:dyDescent="0.25">
      <c r="A18487" t="s">
        <v>18555</v>
      </c>
      <c r="B18487" t="s">
        <v>68</v>
      </c>
      <c r="C18487" t="s">
        <v>5</v>
      </c>
      <c r="D18487" t="s">
        <v>65</v>
      </c>
      <c r="E18487" t="s">
        <v>25</v>
      </c>
      <c r="F18487" t="s">
        <v>6</v>
      </c>
      <c r="G18487">
        <v>6</v>
      </c>
      <c r="H18487">
        <v>436</v>
      </c>
      <c r="I18487">
        <v>0.45226163000000003</v>
      </c>
      <c r="J18487">
        <v>0.46736840000000002</v>
      </c>
      <c r="K18487">
        <v>1.5106700000000001E-2</v>
      </c>
      <c r="L18487">
        <v>-7.7383099999999996E-2</v>
      </c>
      <c r="M18487">
        <v>-2.27393E-2</v>
      </c>
      <c r="N18487">
        <v>1.5106700000000001E-2</v>
      </c>
      <c r="O18487">
        <v>5.2952800000000001E-2</v>
      </c>
      <c r="P18487">
        <v>0.1075965</v>
      </c>
      <c r="Q18487">
        <v>42.360030000000002</v>
      </c>
      <c r="R18487">
        <v>7.2170200000000004E-2</v>
      </c>
      <c r="S18487" t="s">
        <v>20810</v>
      </c>
    </row>
    <row r="18488" spans="1:19" x14ac:dyDescent="0.25">
      <c r="A18488" t="s">
        <v>18556</v>
      </c>
      <c r="B18488" t="s">
        <v>68</v>
      </c>
      <c r="C18488" t="s">
        <v>5</v>
      </c>
      <c r="D18488" t="s">
        <v>65</v>
      </c>
      <c r="E18488" t="s">
        <v>25</v>
      </c>
      <c r="F18488" t="s">
        <v>6</v>
      </c>
      <c r="G18488">
        <v>7</v>
      </c>
      <c r="H18488">
        <v>436</v>
      </c>
      <c r="I18488">
        <v>0.54349075000000002</v>
      </c>
      <c r="J18488">
        <v>0.55991599999999997</v>
      </c>
      <c r="K18488">
        <v>1.6425200000000001E-2</v>
      </c>
      <c r="L18488">
        <v>-7.7255099999999993E-2</v>
      </c>
      <c r="M18488">
        <v>-2.1908E-2</v>
      </c>
      <c r="N18488">
        <v>1.6425200000000001E-2</v>
      </c>
      <c r="O18488">
        <v>5.4758399999999999E-2</v>
      </c>
      <c r="P18488">
        <v>0.1101055</v>
      </c>
      <c r="Q18488">
        <v>42.024410000000003</v>
      </c>
      <c r="R18488">
        <v>7.30991E-2</v>
      </c>
      <c r="S18488" t="s">
        <v>20810</v>
      </c>
    </row>
    <row r="18489" spans="1:19" x14ac:dyDescent="0.25">
      <c r="A18489" t="s">
        <v>18557</v>
      </c>
      <c r="B18489" t="s">
        <v>68</v>
      </c>
      <c r="C18489" t="s">
        <v>5</v>
      </c>
      <c r="D18489" t="s">
        <v>65</v>
      </c>
      <c r="E18489" t="s">
        <v>25</v>
      </c>
      <c r="F18489" t="s">
        <v>6</v>
      </c>
      <c r="G18489">
        <v>8</v>
      </c>
      <c r="H18489">
        <v>436</v>
      </c>
      <c r="I18489">
        <v>0.60217226000000001</v>
      </c>
      <c r="J18489">
        <v>0.61197500000000005</v>
      </c>
      <c r="K18489">
        <v>9.8026999999999993E-3</v>
      </c>
      <c r="L18489">
        <v>-7.8331399999999995E-2</v>
      </c>
      <c r="M18489">
        <v>-2.6261E-2</v>
      </c>
      <c r="N18489">
        <v>9.8026999999999993E-3</v>
      </c>
      <c r="O18489">
        <v>4.5866499999999998E-2</v>
      </c>
      <c r="P18489">
        <v>9.7936899999999993E-2</v>
      </c>
      <c r="Q18489">
        <v>42.10342</v>
      </c>
      <c r="R18489">
        <v>6.8771499999999999E-2</v>
      </c>
      <c r="S18489" t="s">
        <v>20810</v>
      </c>
    </row>
    <row r="18490" spans="1:19" x14ac:dyDescent="0.25">
      <c r="A18490" t="s">
        <v>18558</v>
      </c>
      <c r="B18490" t="s">
        <v>68</v>
      </c>
      <c r="C18490" t="s">
        <v>5</v>
      </c>
      <c r="D18490" t="s">
        <v>65</v>
      </c>
      <c r="E18490" t="s">
        <v>25</v>
      </c>
      <c r="F18490" t="s">
        <v>6</v>
      </c>
      <c r="G18490">
        <v>9</v>
      </c>
      <c r="H18490">
        <v>436</v>
      </c>
      <c r="I18490">
        <v>0.57482345999999995</v>
      </c>
      <c r="J18490">
        <v>0.6124349</v>
      </c>
      <c r="K18490">
        <v>3.7611499999999999E-2</v>
      </c>
      <c r="L18490">
        <v>-4.8230700000000001E-2</v>
      </c>
      <c r="M18490">
        <v>2.4856000000000001E-3</v>
      </c>
      <c r="N18490">
        <v>3.7611499999999999E-2</v>
      </c>
      <c r="O18490">
        <v>7.2737399999999994E-2</v>
      </c>
      <c r="P18490">
        <v>0.1234536</v>
      </c>
      <c r="Q18490">
        <v>43.819499999999998</v>
      </c>
      <c r="R18490">
        <v>6.6983000000000001E-2</v>
      </c>
      <c r="S18490" t="s">
        <v>20810</v>
      </c>
    </row>
    <row r="18491" spans="1:19" x14ac:dyDescent="0.25">
      <c r="A18491" t="s">
        <v>18559</v>
      </c>
      <c r="B18491" t="s">
        <v>68</v>
      </c>
      <c r="C18491" t="s">
        <v>5</v>
      </c>
      <c r="D18491" t="s">
        <v>65</v>
      </c>
      <c r="E18491" t="s">
        <v>25</v>
      </c>
      <c r="F18491" t="s">
        <v>6</v>
      </c>
      <c r="G18491">
        <v>10</v>
      </c>
      <c r="H18491">
        <v>436</v>
      </c>
      <c r="I18491">
        <v>0.54604593000000001</v>
      </c>
      <c r="J18491">
        <v>0.58428009999999997</v>
      </c>
      <c r="K18491">
        <v>3.82341E-2</v>
      </c>
      <c r="L18491">
        <v>-4.0743599999999998E-2</v>
      </c>
      <c r="M18491">
        <v>5.9170999999999998E-3</v>
      </c>
      <c r="N18491">
        <v>3.82341E-2</v>
      </c>
      <c r="O18491">
        <v>7.0551199999999994E-2</v>
      </c>
      <c r="P18491">
        <v>0.11721189999999999</v>
      </c>
      <c r="Q18491">
        <v>47.056159999999998</v>
      </c>
      <c r="R18491">
        <v>6.16267E-2</v>
      </c>
      <c r="S18491" t="s">
        <v>20810</v>
      </c>
    </row>
    <row r="18492" spans="1:19" x14ac:dyDescent="0.25">
      <c r="A18492" t="s">
        <v>18560</v>
      </c>
      <c r="B18492" t="s">
        <v>68</v>
      </c>
      <c r="C18492" t="s">
        <v>5</v>
      </c>
      <c r="D18492" t="s">
        <v>65</v>
      </c>
      <c r="E18492" t="s">
        <v>25</v>
      </c>
      <c r="F18492" t="s">
        <v>6</v>
      </c>
      <c r="G18492">
        <v>11</v>
      </c>
      <c r="H18492">
        <v>436</v>
      </c>
      <c r="I18492">
        <v>0.50889746999999996</v>
      </c>
      <c r="J18492">
        <v>0.5427611</v>
      </c>
      <c r="K18492">
        <v>3.3863699999999997E-2</v>
      </c>
      <c r="L18492">
        <v>-4.1290100000000003E-2</v>
      </c>
      <c r="M18492">
        <v>3.1113999999999998E-3</v>
      </c>
      <c r="N18492">
        <v>3.3863699999999997E-2</v>
      </c>
      <c r="O18492">
        <v>6.4616000000000007E-2</v>
      </c>
      <c r="P18492">
        <v>0.1090175</v>
      </c>
      <c r="Q18492">
        <v>50.049419999999998</v>
      </c>
      <c r="R18492">
        <v>5.8642800000000002E-2</v>
      </c>
      <c r="S18492" t="s">
        <v>20810</v>
      </c>
    </row>
    <row r="18493" spans="1:19" x14ac:dyDescent="0.25">
      <c r="A18493" t="s">
        <v>18561</v>
      </c>
      <c r="B18493" t="s">
        <v>68</v>
      </c>
      <c r="C18493" t="s">
        <v>5</v>
      </c>
      <c r="D18493" t="s">
        <v>65</v>
      </c>
      <c r="E18493" t="s">
        <v>25</v>
      </c>
      <c r="F18493" t="s">
        <v>6</v>
      </c>
      <c r="G18493">
        <v>12</v>
      </c>
      <c r="H18493">
        <v>436</v>
      </c>
      <c r="I18493">
        <v>0.48068613999999998</v>
      </c>
      <c r="J18493">
        <v>0.51460589999999995</v>
      </c>
      <c r="K18493">
        <v>3.3919699999999997E-2</v>
      </c>
      <c r="L18493">
        <v>-3.8228699999999997E-2</v>
      </c>
      <c r="M18493">
        <v>4.3972000000000004E-3</v>
      </c>
      <c r="N18493">
        <v>3.3919699999999997E-2</v>
      </c>
      <c r="O18493">
        <v>6.3442299999999993E-2</v>
      </c>
      <c r="P18493">
        <v>0.1060682</v>
      </c>
      <c r="Q18493">
        <v>52.608710000000002</v>
      </c>
      <c r="R18493">
        <v>5.6297699999999999E-2</v>
      </c>
      <c r="S18493" t="s">
        <v>20810</v>
      </c>
    </row>
    <row r="18494" spans="1:19" x14ac:dyDescent="0.25">
      <c r="A18494" t="s">
        <v>18562</v>
      </c>
      <c r="B18494" t="s">
        <v>68</v>
      </c>
      <c r="C18494" t="s">
        <v>5</v>
      </c>
      <c r="D18494" t="s">
        <v>65</v>
      </c>
      <c r="E18494" t="s">
        <v>25</v>
      </c>
      <c r="F18494" t="s">
        <v>6</v>
      </c>
      <c r="G18494">
        <v>13</v>
      </c>
      <c r="H18494">
        <v>436</v>
      </c>
      <c r="I18494">
        <v>0.45803237000000002</v>
      </c>
      <c r="J18494">
        <v>0.48395690000000002</v>
      </c>
      <c r="K18494">
        <v>2.59245E-2</v>
      </c>
      <c r="L18494">
        <v>-4.19859E-2</v>
      </c>
      <c r="M18494">
        <v>-1.8638999999999999E-3</v>
      </c>
      <c r="N18494">
        <v>2.59245E-2</v>
      </c>
      <c r="O18494">
        <v>5.3712900000000001E-2</v>
      </c>
      <c r="P18494">
        <v>9.3834899999999999E-2</v>
      </c>
      <c r="Q18494">
        <v>54.207790000000003</v>
      </c>
      <c r="R18494">
        <v>5.2990799999999998E-2</v>
      </c>
      <c r="S18494" t="s">
        <v>20810</v>
      </c>
    </row>
    <row r="18495" spans="1:19" x14ac:dyDescent="0.25">
      <c r="A18495" t="s">
        <v>18563</v>
      </c>
      <c r="B18495" t="s">
        <v>68</v>
      </c>
      <c r="C18495" t="s">
        <v>5</v>
      </c>
      <c r="D18495" t="s">
        <v>65</v>
      </c>
      <c r="E18495" t="s">
        <v>25</v>
      </c>
      <c r="F18495" t="s">
        <v>6</v>
      </c>
      <c r="G18495">
        <v>14</v>
      </c>
      <c r="H18495">
        <v>436</v>
      </c>
      <c r="I18495">
        <v>0.44056009000000002</v>
      </c>
      <c r="J18495">
        <v>0.47453210000000001</v>
      </c>
      <c r="K18495">
        <v>3.3972000000000002E-2</v>
      </c>
      <c r="L18495">
        <v>-3.2151899999999997E-2</v>
      </c>
      <c r="M18495">
        <v>6.9145999999999999E-3</v>
      </c>
      <c r="N18495">
        <v>3.3972000000000002E-2</v>
      </c>
      <c r="O18495">
        <v>6.1029399999999998E-2</v>
      </c>
      <c r="P18495">
        <v>0.100096</v>
      </c>
      <c r="Q18495">
        <v>55.251440000000002</v>
      </c>
      <c r="R18495">
        <v>5.1596799999999998E-2</v>
      </c>
      <c r="S18495" t="s">
        <v>20810</v>
      </c>
    </row>
    <row r="18496" spans="1:19" x14ac:dyDescent="0.25">
      <c r="A18496" t="s">
        <v>18564</v>
      </c>
      <c r="B18496" t="s">
        <v>68</v>
      </c>
      <c r="C18496" t="s">
        <v>5</v>
      </c>
      <c r="D18496" t="s">
        <v>65</v>
      </c>
      <c r="E18496" t="s">
        <v>25</v>
      </c>
      <c r="F18496" t="s">
        <v>6</v>
      </c>
      <c r="G18496">
        <v>15</v>
      </c>
      <c r="H18496">
        <v>436</v>
      </c>
      <c r="I18496">
        <v>0.43610394000000002</v>
      </c>
      <c r="J18496">
        <v>0.47349340000000001</v>
      </c>
      <c r="K18496">
        <v>3.7389400000000003E-2</v>
      </c>
      <c r="L18496">
        <v>-2.8669900000000002E-2</v>
      </c>
      <c r="M18496">
        <v>1.03585E-2</v>
      </c>
      <c r="N18496">
        <v>3.7389400000000003E-2</v>
      </c>
      <c r="O18496">
        <v>6.4420400000000003E-2</v>
      </c>
      <c r="P18496">
        <v>0.10344879999999999</v>
      </c>
      <c r="Q18496">
        <v>55.63288</v>
      </c>
      <c r="R18496">
        <v>5.1546399999999999E-2</v>
      </c>
      <c r="S18496" t="s">
        <v>20810</v>
      </c>
    </row>
    <row r="18497" spans="1:19" x14ac:dyDescent="0.25">
      <c r="A18497" t="s">
        <v>18565</v>
      </c>
      <c r="B18497" t="s">
        <v>68</v>
      </c>
      <c r="C18497" t="s">
        <v>5</v>
      </c>
      <c r="D18497" t="s">
        <v>65</v>
      </c>
      <c r="E18497" t="s">
        <v>25</v>
      </c>
      <c r="F18497" t="s">
        <v>6</v>
      </c>
      <c r="G18497">
        <v>16</v>
      </c>
      <c r="H18497">
        <v>436</v>
      </c>
      <c r="I18497">
        <v>0.44866226999999997</v>
      </c>
      <c r="J18497">
        <v>0.48691139999999999</v>
      </c>
      <c r="K18497">
        <v>3.8249199999999997E-2</v>
      </c>
      <c r="L18497">
        <v>-2.81052E-2</v>
      </c>
      <c r="M18497">
        <v>1.10975E-2</v>
      </c>
      <c r="N18497">
        <v>3.8249199999999997E-2</v>
      </c>
      <c r="O18497">
        <v>6.5400899999999998E-2</v>
      </c>
      <c r="P18497">
        <v>0.1046036</v>
      </c>
      <c r="Q18497">
        <v>55.155850000000001</v>
      </c>
      <c r="R18497">
        <v>5.1776599999999999E-2</v>
      </c>
      <c r="S18497" t="s">
        <v>20810</v>
      </c>
    </row>
    <row r="18498" spans="1:19" x14ac:dyDescent="0.25">
      <c r="A18498" t="s">
        <v>18566</v>
      </c>
      <c r="B18498" t="s">
        <v>68</v>
      </c>
      <c r="C18498" t="s">
        <v>5</v>
      </c>
      <c r="D18498" t="s">
        <v>65</v>
      </c>
      <c r="E18498" t="s">
        <v>25</v>
      </c>
      <c r="F18498" t="s">
        <v>6</v>
      </c>
      <c r="G18498">
        <v>17</v>
      </c>
      <c r="H18498">
        <v>436</v>
      </c>
      <c r="I18498">
        <v>0.50341267999999995</v>
      </c>
      <c r="J18498">
        <v>0.56262299999999998</v>
      </c>
      <c r="K18498">
        <v>5.92103E-2</v>
      </c>
      <c r="L18498">
        <v>-9.8487000000000002E-3</v>
      </c>
      <c r="M18498">
        <v>3.0952E-2</v>
      </c>
      <c r="N18498">
        <v>5.92103E-2</v>
      </c>
      <c r="O18498">
        <v>8.7468699999999996E-2</v>
      </c>
      <c r="P18498">
        <v>0.1282693</v>
      </c>
      <c r="Q18498">
        <v>52.727029999999999</v>
      </c>
      <c r="R18498">
        <v>5.3886999999999997E-2</v>
      </c>
      <c r="S18498" t="s">
        <v>20810</v>
      </c>
    </row>
    <row r="18499" spans="1:19" x14ac:dyDescent="0.25">
      <c r="A18499" t="s">
        <v>18567</v>
      </c>
      <c r="B18499" t="s">
        <v>68</v>
      </c>
      <c r="C18499" t="s">
        <v>5</v>
      </c>
      <c r="D18499" t="s">
        <v>65</v>
      </c>
      <c r="E18499" t="s">
        <v>25</v>
      </c>
      <c r="F18499" t="s">
        <v>6</v>
      </c>
      <c r="G18499">
        <v>18</v>
      </c>
      <c r="H18499">
        <v>436</v>
      </c>
      <c r="I18499">
        <v>0.64787203999999998</v>
      </c>
      <c r="J18499">
        <v>0.71145519999999995</v>
      </c>
      <c r="K18499">
        <v>6.3583100000000004E-2</v>
      </c>
      <c r="L18499">
        <v>-1.16033E-2</v>
      </c>
      <c r="M18499">
        <v>3.2817499999999999E-2</v>
      </c>
      <c r="N18499">
        <v>6.3583100000000004E-2</v>
      </c>
      <c r="O18499">
        <v>9.4348799999999997E-2</v>
      </c>
      <c r="P18499">
        <v>0.13876949999999999</v>
      </c>
      <c r="Q18499">
        <v>50.165219999999998</v>
      </c>
      <c r="R18499">
        <v>5.86683E-2</v>
      </c>
      <c r="S18499" t="s">
        <v>20810</v>
      </c>
    </row>
    <row r="18500" spans="1:19" x14ac:dyDescent="0.25">
      <c r="A18500" t="s">
        <v>18568</v>
      </c>
      <c r="B18500" t="s">
        <v>68</v>
      </c>
      <c r="C18500" t="s">
        <v>5</v>
      </c>
      <c r="D18500" t="s">
        <v>65</v>
      </c>
      <c r="E18500" t="s">
        <v>25</v>
      </c>
      <c r="F18500" t="s">
        <v>6</v>
      </c>
      <c r="G18500">
        <v>19</v>
      </c>
      <c r="H18500">
        <v>436</v>
      </c>
      <c r="I18500">
        <v>0.71107644999999997</v>
      </c>
      <c r="J18500">
        <v>0.77049889999999999</v>
      </c>
      <c r="K18500">
        <v>5.9422500000000003E-2</v>
      </c>
      <c r="L18500">
        <v>-1.2922599999999999E-2</v>
      </c>
      <c r="M18500">
        <v>2.9819399999999999E-2</v>
      </c>
      <c r="N18500">
        <v>5.9422500000000003E-2</v>
      </c>
      <c r="O18500">
        <v>8.9025499999999994E-2</v>
      </c>
      <c r="P18500">
        <v>0.13176760000000001</v>
      </c>
      <c r="Q18500">
        <v>48.682899999999997</v>
      </c>
      <c r="R18500">
        <v>5.64512E-2</v>
      </c>
      <c r="S18500" t="s">
        <v>20810</v>
      </c>
    </row>
    <row r="18501" spans="1:19" x14ac:dyDescent="0.25">
      <c r="A18501" t="s">
        <v>18569</v>
      </c>
      <c r="B18501" t="s">
        <v>68</v>
      </c>
      <c r="C18501" t="s">
        <v>5</v>
      </c>
      <c r="D18501" t="s">
        <v>65</v>
      </c>
      <c r="E18501" t="s">
        <v>25</v>
      </c>
      <c r="F18501" t="s">
        <v>6</v>
      </c>
      <c r="G18501">
        <v>20</v>
      </c>
      <c r="H18501">
        <v>436</v>
      </c>
      <c r="I18501">
        <v>0.75466239999999996</v>
      </c>
      <c r="J18501">
        <v>0.79040239999999995</v>
      </c>
      <c r="K18501">
        <v>3.5740000000000001E-2</v>
      </c>
      <c r="L18501">
        <v>-5.4299100000000003E-2</v>
      </c>
      <c r="M18501">
        <v>-1.1033E-3</v>
      </c>
      <c r="N18501">
        <v>3.5740000000000001E-2</v>
      </c>
      <c r="O18501">
        <v>7.2583300000000003E-2</v>
      </c>
      <c r="P18501">
        <v>0.12577920000000001</v>
      </c>
      <c r="Q18501">
        <v>47.572510000000001</v>
      </c>
      <c r="R18501">
        <v>7.0257899999999998E-2</v>
      </c>
      <c r="S18501" t="s">
        <v>20810</v>
      </c>
    </row>
    <row r="18502" spans="1:19" x14ac:dyDescent="0.25">
      <c r="A18502" t="s">
        <v>18570</v>
      </c>
      <c r="B18502" t="s">
        <v>68</v>
      </c>
      <c r="C18502" t="s">
        <v>5</v>
      </c>
      <c r="D18502" t="s">
        <v>65</v>
      </c>
      <c r="E18502" t="s">
        <v>25</v>
      </c>
      <c r="F18502" t="s">
        <v>6</v>
      </c>
      <c r="G18502">
        <v>21</v>
      </c>
      <c r="H18502">
        <v>436</v>
      </c>
      <c r="I18502">
        <v>0.76367892999999998</v>
      </c>
      <c r="J18502">
        <v>0.78107119999999997</v>
      </c>
      <c r="K18502">
        <v>1.7392299999999999E-2</v>
      </c>
      <c r="L18502">
        <v>-7.6978199999999997E-2</v>
      </c>
      <c r="M18502">
        <v>-2.12234E-2</v>
      </c>
      <c r="N18502">
        <v>1.7392299999999999E-2</v>
      </c>
      <c r="O18502">
        <v>5.6007899999999999E-2</v>
      </c>
      <c r="P18502">
        <v>0.1117628</v>
      </c>
      <c r="Q18502">
        <v>46.816859999999998</v>
      </c>
      <c r="R18502">
        <v>7.36377E-2</v>
      </c>
      <c r="S18502" t="s">
        <v>20810</v>
      </c>
    </row>
    <row r="18503" spans="1:19" x14ac:dyDescent="0.25">
      <c r="A18503" t="s">
        <v>18571</v>
      </c>
      <c r="B18503" t="s">
        <v>68</v>
      </c>
      <c r="C18503" t="s">
        <v>5</v>
      </c>
      <c r="D18503" t="s">
        <v>65</v>
      </c>
      <c r="E18503" t="s">
        <v>25</v>
      </c>
      <c r="F18503" t="s">
        <v>6</v>
      </c>
      <c r="G18503">
        <v>22</v>
      </c>
      <c r="H18503">
        <v>436</v>
      </c>
      <c r="I18503">
        <v>0.73545468999999997</v>
      </c>
      <c r="J18503">
        <v>0.75110160000000004</v>
      </c>
      <c r="K18503">
        <v>1.5646899999999998E-2</v>
      </c>
      <c r="L18503">
        <v>-8.4808700000000001E-2</v>
      </c>
      <c r="M18503">
        <v>-2.5458700000000001E-2</v>
      </c>
      <c r="N18503">
        <v>1.5646899999999998E-2</v>
      </c>
      <c r="O18503">
        <v>5.6752499999999997E-2</v>
      </c>
      <c r="P18503">
        <v>0.11610239999999999</v>
      </c>
      <c r="Q18503">
        <v>45.814689999999999</v>
      </c>
      <c r="R18503">
        <v>7.8385899999999994E-2</v>
      </c>
      <c r="S18503" t="s">
        <v>20810</v>
      </c>
    </row>
    <row r="18504" spans="1:19" x14ac:dyDescent="0.25">
      <c r="A18504" t="s">
        <v>18572</v>
      </c>
      <c r="B18504" t="s">
        <v>68</v>
      </c>
      <c r="C18504" t="s">
        <v>5</v>
      </c>
      <c r="D18504" t="s">
        <v>65</v>
      </c>
      <c r="E18504" t="s">
        <v>25</v>
      </c>
      <c r="F18504" t="s">
        <v>6</v>
      </c>
      <c r="G18504">
        <v>23</v>
      </c>
      <c r="H18504">
        <v>436</v>
      </c>
      <c r="I18504">
        <v>0.63926369000000005</v>
      </c>
      <c r="J18504">
        <v>0.64835880000000001</v>
      </c>
      <c r="K18504">
        <v>9.0951000000000001E-3</v>
      </c>
      <c r="L18504">
        <v>-8.9705400000000005E-2</v>
      </c>
      <c r="M18504">
        <v>-3.1333300000000001E-2</v>
      </c>
      <c r="N18504">
        <v>9.0951000000000001E-3</v>
      </c>
      <c r="O18504">
        <v>4.9523400000000002E-2</v>
      </c>
      <c r="P18504">
        <v>0.10789559999999999</v>
      </c>
      <c r="Q18504">
        <v>45.063490000000002</v>
      </c>
      <c r="R18504">
        <v>7.7094399999999993E-2</v>
      </c>
      <c r="S18504" t="s">
        <v>20810</v>
      </c>
    </row>
    <row r="18505" spans="1:19" x14ac:dyDescent="0.25">
      <c r="A18505" t="s">
        <v>18573</v>
      </c>
      <c r="B18505" t="s">
        <v>68</v>
      </c>
      <c r="C18505" t="s">
        <v>5</v>
      </c>
      <c r="D18505" t="s">
        <v>65</v>
      </c>
      <c r="E18505" t="s">
        <v>25</v>
      </c>
      <c r="F18505" t="s">
        <v>6</v>
      </c>
      <c r="G18505">
        <v>24</v>
      </c>
      <c r="H18505">
        <v>436</v>
      </c>
      <c r="I18505">
        <v>0.54305901999999995</v>
      </c>
      <c r="J18505">
        <v>0.54460900000000001</v>
      </c>
      <c r="K18505">
        <v>1.5499000000000001E-3</v>
      </c>
      <c r="L18505">
        <v>-9.5515799999999998E-2</v>
      </c>
      <c r="M18505">
        <v>-3.8168599999999997E-2</v>
      </c>
      <c r="N18505">
        <v>1.5499000000000001E-3</v>
      </c>
      <c r="O18505">
        <v>4.1268399999999997E-2</v>
      </c>
      <c r="P18505">
        <v>9.8615700000000001E-2</v>
      </c>
      <c r="Q18505">
        <v>44.480400000000003</v>
      </c>
      <c r="R18505">
        <v>7.5740799999999997E-2</v>
      </c>
      <c r="S18505" t="s">
        <v>20810</v>
      </c>
    </row>
    <row r="18506" spans="1:19" x14ac:dyDescent="0.25">
      <c r="A18506" t="s">
        <v>18574</v>
      </c>
      <c r="B18506" t="s">
        <v>68</v>
      </c>
      <c r="C18506" t="s">
        <v>5</v>
      </c>
      <c r="D18506" t="s">
        <v>65</v>
      </c>
      <c r="E18506" t="s">
        <v>25</v>
      </c>
      <c r="F18506" t="s">
        <v>52</v>
      </c>
      <c r="G18506">
        <v>1</v>
      </c>
      <c r="H18506">
        <v>436</v>
      </c>
      <c r="I18506">
        <v>0.54567346999999999</v>
      </c>
      <c r="J18506">
        <v>0.50928720000000005</v>
      </c>
      <c r="K18506">
        <v>-3.63862E-2</v>
      </c>
      <c r="L18506">
        <v>-0.14273159999999999</v>
      </c>
      <c r="M18506">
        <v>-7.9901899999999998E-2</v>
      </c>
      <c r="N18506">
        <v>-3.63862E-2</v>
      </c>
      <c r="O18506">
        <v>7.1294000000000001E-3</v>
      </c>
      <c r="P18506">
        <v>6.9959199999999999E-2</v>
      </c>
      <c r="Q18506">
        <v>38.02525</v>
      </c>
      <c r="R18506">
        <v>8.2981799999999994E-2</v>
      </c>
      <c r="S18506" t="s">
        <v>20810</v>
      </c>
    </row>
    <row r="18507" spans="1:19" x14ac:dyDescent="0.25">
      <c r="A18507" t="s">
        <v>18575</v>
      </c>
      <c r="B18507" t="s">
        <v>68</v>
      </c>
      <c r="C18507" t="s">
        <v>5</v>
      </c>
      <c r="D18507" t="s">
        <v>65</v>
      </c>
      <c r="E18507" t="s">
        <v>25</v>
      </c>
      <c r="F18507" t="s">
        <v>52</v>
      </c>
      <c r="G18507">
        <v>2</v>
      </c>
      <c r="H18507">
        <v>436</v>
      </c>
      <c r="I18507">
        <v>0.50993001000000004</v>
      </c>
      <c r="J18507">
        <v>0.4689237</v>
      </c>
      <c r="K18507">
        <v>-4.1006300000000002E-2</v>
      </c>
      <c r="L18507">
        <v>-0.14475979999999999</v>
      </c>
      <c r="M18507">
        <v>-8.3461400000000005E-2</v>
      </c>
      <c r="N18507">
        <v>-4.1006300000000002E-2</v>
      </c>
      <c r="O18507">
        <v>1.4488000000000001E-3</v>
      </c>
      <c r="P18507">
        <v>6.2747200000000003E-2</v>
      </c>
      <c r="Q18507">
        <v>35.292929999999998</v>
      </c>
      <c r="R18507">
        <v>8.0959299999999998E-2</v>
      </c>
      <c r="S18507" t="s">
        <v>20810</v>
      </c>
    </row>
    <row r="18508" spans="1:19" x14ac:dyDescent="0.25">
      <c r="A18508" t="s">
        <v>18576</v>
      </c>
      <c r="B18508" t="s">
        <v>68</v>
      </c>
      <c r="C18508" t="s">
        <v>5</v>
      </c>
      <c r="D18508" t="s">
        <v>65</v>
      </c>
      <c r="E18508" t="s">
        <v>25</v>
      </c>
      <c r="F18508" t="s">
        <v>52</v>
      </c>
      <c r="G18508">
        <v>3</v>
      </c>
      <c r="H18508">
        <v>436</v>
      </c>
      <c r="I18508">
        <v>0.50010853</v>
      </c>
      <c r="J18508">
        <v>0.46125500000000003</v>
      </c>
      <c r="K18508">
        <v>-3.8853499999999999E-2</v>
      </c>
      <c r="L18508">
        <v>-0.1472783</v>
      </c>
      <c r="M18508">
        <v>-8.3220100000000005E-2</v>
      </c>
      <c r="N18508">
        <v>-3.8853499999999999E-2</v>
      </c>
      <c r="O18508">
        <v>5.5129999999999997E-3</v>
      </c>
      <c r="P18508">
        <v>6.95712E-2</v>
      </c>
      <c r="Q18508">
        <v>33.227269999999997</v>
      </c>
      <c r="R18508">
        <v>8.4604299999999993E-2</v>
      </c>
      <c r="S18508" t="s">
        <v>20810</v>
      </c>
    </row>
    <row r="18509" spans="1:19" x14ac:dyDescent="0.25">
      <c r="A18509" t="s">
        <v>18577</v>
      </c>
      <c r="B18509" t="s">
        <v>68</v>
      </c>
      <c r="C18509" t="s">
        <v>5</v>
      </c>
      <c r="D18509" t="s">
        <v>65</v>
      </c>
      <c r="E18509" t="s">
        <v>25</v>
      </c>
      <c r="F18509" t="s">
        <v>52</v>
      </c>
      <c r="G18509">
        <v>4</v>
      </c>
      <c r="H18509">
        <v>436</v>
      </c>
      <c r="I18509">
        <v>0.51404914000000002</v>
      </c>
      <c r="J18509">
        <v>0.47949389999999997</v>
      </c>
      <c r="K18509">
        <v>-3.4555200000000001E-2</v>
      </c>
      <c r="L18509">
        <v>-0.14495649999999999</v>
      </c>
      <c r="M18509">
        <v>-7.9730499999999996E-2</v>
      </c>
      <c r="N18509">
        <v>-3.4555200000000001E-2</v>
      </c>
      <c r="O18509">
        <v>1.06201E-2</v>
      </c>
      <c r="P18509">
        <v>7.58461E-2</v>
      </c>
      <c r="Q18509">
        <v>31.757580000000001</v>
      </c>
      <c r="R18509">
        <v>8.6146600000000004E-2</v>
      </c>
      <c r="S18509" t="s">
        <v>20810</v>
      </c>
    </row>
    <row r="18510" spans="1:19" x14ac:dyDescent="0.25">
      <c r="A18510" t="s">
        <v>18578</v>
      </c>
      <c r="B18510" t="s">
        <v>68</v>
      </c>
      <c r="C18510" t="s">
        <v>5</v>
      </c>
      <c r="D18510" t="s">
        <v>65</v>
      </c>
      <c r="E18510" t="s">
        <v>25</v>
      </c>
      <c r="F18510" t="s">
        <v>52</v>
      </c>
      <c r="G18510">
        <v>5</v>
      </c>
      <c r="H18510">
        <v>436</v>
      </c>
      <c r="I18510">
        <v>0.51095657000000005</v>
      </c>
      <c r="J18510">
        <v>0.4876838</v>
      </c>
      <c r="K18510">
        <v>-2.32728E-2</v>
      </c>
      <c r="L18510">
        <v>-0.1299112</v>
      </c>
      <c r="M18510">
        <v>-6.6908400000000007E-2</v>
      </c>
      <c r="N18510">
        <v>-2.32728E-2</v>
      </c>
      <c r="O18510">
        <v>2.03628E-2</v>
      </c>
      <c r="P18510">
        <v>8.3365599999999998E-2</v>
      </c>
      <c r="Q18510">
        <v>30.760100000000001</v>
      </c>
      <c r="R18510">
        <v>8.3210400000000004E-2</v>
      </c>
      <c r="S18510" t="s">
        <v>20810</v>
      </c>
    </row>
    <row r="18511" spans="1:19" x14ac:dyDescent="0.25">
      <c r="A18511" t="s">
        <v>18579</v>
      </c>
      <c r="B18511" t="s">
        <v>68</v>
      </c>
      <c r="C18511" t="s">
        <v>5</v>
      </c>
      <c r="D18511" t="s">
        <v>65</v>
      </c>
      <c r="E18511" t="s">
        <v>25</v>
      </c>
      <c r="F18511" t="s">
        <v>52</v>
      </c>
      <c r="G18511">
        <v>6</v>
      </c>
      <c r="H18511">
        <v>436</v>
      </c>
      <c r="I18511">
        <v>0.55945557000000001</v>
      </c>
      <c r="J18511">
        <v>0.54361660000000001</v>
      </c>
      <c r="K18511">
        <v>-1.5838999999999999E-2</v>
      </c>
      <c r="L18511">
        <v>-0.12151430000000001</v>
      </c>
      <c r="M18511">
        <v>-5.9080500000000001E-2</v>
      </c>
      <c r="N18511">
        <v>-1.5838999999999999E-2</v>
      </c>
      <c r="O18511">
        <v>2.74025E-2</v>
      </c>
      <c r="P18511">
        <v>8.9836299999999994E-2</v>
      </c>
      <c r="Q18511">
        <v>30.257580000000001</v>
      </c>
      <c r="R18511">
        <v>8.2458900000000002E-2</v>
      </c>
      <c r="S18511" t="s">
        <v>20810</v>
      </c>
    </row>
    <row r="18512" spans="1:19" x14ac:dyDescent="0.25">
      <c r="A18512" t="s">
        <v>18580</v>
      </c>
      <c r="B18512" t="s">
        <v>68</v>
      </c>
      <c r="C18512" t="s">
        <v>5</v>
      </c>
      <c r="D18512" t="s">
        <v>65</v>
      </c>
      <c r="E18512" t="s">
        <v>25</v>
      </c>
      <c r="F18512" t="s">
        <v>52</v>
      </c>
      <c r="G18512">
        <v>7</v>
      </c>
      <c r="H18512">
        <v>436</v>
      </c>
      <c r="I18512">
        <v>0.68303424999999995</v>
      </c>
      <c r="J18512">
        <v>0.65636919999999999</v>
      </c>
      <c r="K18512">
        <v>-2.6665000000000001E-2</v>
      </c>
      <c r="L18512">
        <v>-0.13425880000000001</v>
      </c>
      <c r="M18512">
        <v>-7.0691500000000004E-2</v>
      </c>
      <c r="N18512">
        <v>-2.6665000000000001E-2</v>
      </c>
      <c r="O18512">
        <v>1.7361499999999998E-2</v>
      </c>
      <c r="P18512">
        <v>8.0928700000000006E-2</v>
      </c>
      <c r="Q18512">
        <v>29.765149999999998</v>
      </c>
      <c r="R18512">
        <v>8.39559E-2</v>
      </c>
      <c r="S18512" t="s">
        <v>20810</v>
      </c>
    </row>
    <row r="18513" spans="1:19" x14ac:dyDescent="0.25">
      <c r="A18513" t="s">
        <v>18581</v>
      </c>
      <c r="B18513" t="s">
        <v>68</v>
      </c>
      <c r="C18513" t="s">
        <v>5</v>
      </c>
      <c r="D18513" t="s">
        <v>65</v>
      </c>
      <c r="E18513" t="s">
        <v>25</v>
      </c>
      <c r="F18513" t="s">
        <v>52</v>
      </c>
      <c r="G18513">
        <v>8</v>
      </c>
      <c r="H18513">
        <v>436</v>
      </c>
      <c r="I18513">
        <v>0.70383434</v>
      </c>
      <c r="J18513">
        <v>0.69252029999999998</v>
      </c>
      <c r="K18513">
        <v>-1.1314100000000001E-2</v>
      </c>
      <c r="L18513">
        <v>-0.1173522</v>
      </c>
      <c r="M18513">
        <v>-5.4704000000000003E-2</v>
      </c>
      <c r="N18513">
        <v>-1.1314100000000001E-2</v>
      </c>
      <c r="O18513">
        <v>3.2075899999999997E-2</v>
      </c>
      <c r="P18513">
        <v>9.4724000000000003E-2</v>
      </c>
      <c r="Q18513">
        <v>29.765149999999998</v>
      </c>
      <c r="R18513">
        <v>8.2741999999999996E-2</v>
      </c>
      <c r="S18513" t="s">
        <v>20810</v>
      </c>
    </row>
    <row r="18514" spans="1:19" x14ac:dyDescent="0.25">
      <c r="A18514" t="s">
        <v>18582</v>
      </c>
      <c r="B18514" t="s">
        <v>68</v>
      </c>
      <c r="C18514" t="s">
        <v>5</v>
      </c>
      <c r="D18514" t="s">
        <v>65</v>
      </c>
      <c r="E18514" t="s">
        <v>25</v>
      </c>
      <c r="F18514" t="s">
        <v>52</v>
      </c>
      <c r="G18514">
        <v>9</v>
      </c>
      <c r="H18514">
        <v>436</v>
      </c>
      <c r="I18514">
        <v>0.67456214999999997</v>
      </c>
      <c r="J18514">
        <v>0.68014620000000003</v>
      </c>
      <c r="K18514">
        <v>5.5840000000000004E-3</v>
      </c>
      <c r="L18514">
        <v>-0.1045798</v>
      </c>
      <c r="M18514">
        <v>-3.9494099999999997E-2</v>
      </c>
      <c r="N18514">
        <v>5.5840000000000004E-3</v>
      </c>
      <c r="O18514">
        <v>5.0662100000000002E-2</v>
      </c>
      <c r="P18514">
        <v>0.1157478</v>
      </c>
      <c r="Q18514">
        <v>31.785350000000001</v>
      </c>
      <c r="R18514">
        <v>8.5961300000000004E-2</v>
      </c>
      <c r="S18514" t="s">
        <v>20810</v>
      </c>
    </row>
    <row r="18515" spans="1:19" x14ac:dyDescent="0.25">
      <c r="A18515" t="s">
        <v>18583</v>
      </c>
      <c r="B18515" t="s">
        <v>68</v>
      </c>
      <c r="C18515" t="s">
        <v>5</v>
      </c>
      <c r="D18515" t="s">
        <v>65</v>
      </c>
      <c r="E18515" t="s">
        <v>25</v>
      </c>
      <c r="F18515" t="s">
        <v>52</v>
      </c>
      <c r="G18515">
        <v>10</v>
      </c>
      <c r="H18515">
        <v>436</v>
      </c>
      <c r="I18515">
        <v>0.58685363999999995</v>
      </c>
      <c r="J18515">
        <v>0.60747470000000003</v>
      </c>
      <c r="K18515">
        <v>2.06211E-2</v>
      </c>
      <c r="L18515">
        <v>-7.9971299999999995E-2</v>
      </c>
      <c r="M18515">
        <v>-2.05405E-2</v>
      </c>
      <c r="N18515">
        <v>2.06211E-2</v>
      </c>
      <c r="O18515">
        <v>6.17826E-2</v>
      </c>
      <c r="P18515">
        <v>0.1212134</v>
      </c>
      <c r="Q18515">
        <v>38.106059999999999</v>
      </c>
      <c r="R18515">
        <v>7.8492599999999996E-2</v>
      </c>
      <c r="S18515" t="s">
        <v>20810</v>
      </c>
    </row>
    <row r="18516" spans="1:19" x14ac:dyDescent="0.25">
      <c r="A18516" t="s">
        <v>18584</v>
      </c>
      <c r="B18516" t="s">
        <v>68</v>
      </c>
      <c r="C18516" t="s">
        <v>5</v>
      </c>
      <c r="D18516" t="s">
        <v>65</v>
      </c>
      <c r="E18516" t="s">
        <v>25</v>
      </c>
      <c r="F18516" t="s">
        <v>52</v>
      </c>
      <c r="G18516">
        <v>11</v>
      </c>
      <c r="H18516">
        <v>436</v>
      </c>
      <c r="I18516">
        <v>0.51019508000000002</v>
      </c>
      <c r="J18516">
        <v>0.54006080000000001</v>
      </c>
      <c r="K18516">
        <v>2.9865699999999998E-2</v>
      </c>
      <c r="L18516">
        <v>-5.7294100000000001E-2</v>
      </c>
      <c r="M18516">
        <v>-5.7993999999999997E-3</v>
      </c>
      <c r="N18516">
        <v>2.9865699999999998E-2</v>
      </c>
      <c r="O18516">
        <v>6.55308E-2</v>
      </c>
      <c r="P18516">
        <v>0.11702559999999999</v>
      </c>
      <c r="Q18516">
        <v>43.424239999999998</v>
      </c>
      <c r="R18516">
        <v>6.8011199999999994E-2</v>
      </c>
      <c r="S18516" t="s">
        <v>20810</v>
      </c>
    </row>
    <row r="18517" spans="1:19" x14ac:dyDescent="0.25">
      <c r="A18517" t="s">
        <v>18585</v>
      </c>
      <c r="B18517" t="s">
        <v>68</v>
      </c>
      <c r="C18517" t="s">
        <v>5</v>
      </c>
      <c r="D18517" t="s">
        <v>65</v>
      </c>
      <c r="E18517" t="s">
        <v>25</v>
      </c>
      <c r="F18517" t="s">
        <v>52</v>
      </c>
      <c r="G18517">
        <v>12</v>
      </c>
      <c r="H18517">
        <v>436</v>
      </c>
      <c r="I18517">
        <v>0.46814422999999999</v>
      </c>
      <c r="J18517">
        <v>0.51374640000000005</v>
      </c>
      <c r="K18517">
        <v>4.5602200000000002E-2</v>
      </c>
      <c r="L18517">
        <v>-3.2569800000000003E-2</v>
      </c>
      <c r="M18517">
        <v>1.36148E-2</v>
      </c>
      <c r="N18517">
        <v>4.5602200000000002E-2</v>
      </c>
      <c r="O18517">
        <v>7.7589500000000006E-2</v>
      </c>
      <c r="P18517">
        <v>0.1237741</v>
      </c>
      <c r="Q18517">
        <v>47.679290000000002</v>
      </c>
      <c r="R18517">
        <v>6.0997900000000001E-2</v>
      </c>
      <c r="S18517" t="s">
        <v>20810</v>
      </c>
    </row>
    <row r="18518" spans="1:19" x14ac:dyDescent="0.25">
      <c r="A18518" t="s">
        <v>18586</v>
      </c>
      <c r="B18518" t="s">
        <v>68</v>
      </c>
      <c r="C18518" t="s">
        <v>5</v>
      </c>
      <c r="D18518" t="s">
        <v>65</v>
      </c>
      <c r="E18518" t="s">
        <v>25</v>
      </c>
      <c r="F18518" t="s">
        <v>52</v>
      </c>
      <c r="G18518">
        <v>13</v>
      </c>
      <c r="H18518">
        <v>436</v>
      </c>
      <c r="I18518">
        <v>0.46872098000000001</v>
      </c>
      <c r="J18518">
        <v>0.45564939999999998</v>
      </c>
      <c r="K18518">
        <v>-1.3071599999999999E-2</v>
      </c>
      <c r="L18518">
        <v>-9.1505500000000004E-2</v>
      </c>
      <c r="M18518">
        <v>-4.5166100000000001E-2</v>
      </c>
      <c r="N18518">
        <v>-1.3071599999999999E-2</v>
      </c>
      <c r="O18518">
        <v>1.9022899999999999E-2</v>
      </c>
      <c r="P18518">
        <v>6.5362299999999998E-2</v>
      </c>
      <c r="Q18518">
        <v>49.782829999999997</v>
      </c>
      <c r="R18518">
        <v>6.1202300000000001E-2</v>
      </c>
      <c r="S18518" t="s">
        <v>20810</v>
      </c>
    </row>
    <row r="18519" spans="1:19" x14ac:dyDescent="0.25">
      <c r="A18519" t="s">
        <v>18587</v>
      </c>
      <c r="B18519" t="s">
        <v>68</v>
      </c>
      <c r="C18519" t="s">
        <v>5</v>
      </c>
      <c r="D18519" t="s">
        <v>65</v>
      </c>
      <c r="E18519" t="s">
        <v>25</v>
      </c>
      <c r="F18519" t="s">
        <v>52</v>
      </c>
      <c r="G18519">
        <v>14</v>
      </c>
      <c r="H18519">
        <v>436</v>
      </c>
      <c r="I18519">
        <v>0.44543179999999999</v>
      </c>
      <c r="J18519">
        <v>0.45766289999999998</v>
      </c>
      <c r="K18519">
        <v>1.22311E-2</v>
      </c>
      <c r="L18519">
        <v>-6.4030900000000002E-2</v>
      </c>
      <c r="M18519">
        <v>-1.8974700000000001E-2</v>
      </c>
      <c r="N18519">
        <v>1.22311E-2</v>
      </c>
      <c r="O18519">
        <v>4.3436900000000001E-2</v>
      </c>
      <c r="P18519">
        <v>8.8493100000000005E-2</v>
      </c>
      <c r="Q18519">
        <v>52.575760000000002</v>
      </c>
      <c r="R18519">
        <v>5.9507499999999998E-2</v>
      </c>
      <c r="S18519" t="s">
        <v>20810</v>
      </c>
    </row>
    <row r="18520" spans="1:19" x14ac:dyDescent="0.25">
      <c r="A18520" t="s">
        <v>18588</v>
      </c>
      <c r="B18520" t="s">
        <v>68</v>
      </c>
      <c r="C18520" t="s">
        <v>5</v>
      </c>
      <c r="D18520" t="s">
        <v>65</v>
      </c>
      <c r="E18520" t="s">
        <v>25</v>
      </c>
      <c r="F18520" t="s">
        <v>52</v>
      </c>
      <c r="G18520">
        <v>15</v>
      </c>
      <c r="H18520">
        <v>436</v>
      </c>
      <c r="I18520">
        <v>0.44117984999999998</v>
      </c>
      <c r="J18520">
        <v>0.44973390000000002</v>
      </c>
      <c r="K18520">
        <v>8.5541000000000002E-3</v>
      </c>
      <c r="L18520">
        <v>-6.7805599999999994E-2</v>
      </c>
      <c r="M18520">
        <v>-2.2691699999999999E-2</v>
      </c>
      <c r="N18520">
        <v>8.5541000000000002E-3</v>
      </c>
      <c r="O18520">
        <v>3.9799800000000003E-2</v>
      </c>
      <c r="P18520">
        <v>8.4913699999999995E-2</v>
      </c>
      <c r="Q18520">
        <v>53.510100000000001</v>
      </c>
      <c r="R18520">
        <v>5.9583700000000003E-2</v>
      </c>
      <c r="S18520" t="s">
        <v>20810</v>
      </c>
    </row>
    <row r="18521" spans="1:19" x14ac:dyDescent="0.25">
      <c r="A18521" t="s">
        <v>18589</v>
      </c>
      <c r="B18521" t="s">
        <v>68</v>
      </c>
      <c r="C18521" t="s">
        <v>5</v>
      </c>
      <c r="D18521" t="s">
        <v>65</v>
      </c>
      <c r="E18521" t="s">
        <v>25</v>
      </c>
      <c r="F18521" t="s">
        <v>52</v>
      </c>
      <c r="G18521">
        <v>16</v>
      </c>
      <c r="H18521">
        <v>436</v>
      </c>
      <c r="I18521">
        <v>0.42440571999999999</v>
      </c>
      <c r="J18521">
        <v>0.48653299999999999</v>
      </c>
      <c r="K18521">
        <v>6.2127300000000003E-2</v>
      </c>
      <c r="L18521">
        <v>-1.3739899999999999E-2</v>
      </c>
      <c r="M18521">
        <v>3.1083E-2</v>
      </c>
      <c r="N18521">
        <v>6.2127300000000003E-2</v>
      </c>
      <c r="O18521">
        <v>9.3171599999999993E-2</v>
      </c>
      <c r="P18521">
        <v>0.13799449999999999</v>
      </c>
      <c r="Q18521">
        <v>52.97475</v>
      </c>
      <c r="R18521">
        <v>5.9199500000000002E-2</v>
      </c>
      <c r="S18521" t="s">
        <v>20810</v>
      </c>
    </row>
    <row r="18522" spans="1:19" x14ac:dyDescent="0.25">
      <c r="A18522" t="s">
        <v>18590</v>
      </c>
      <c r="B18522" t="s">
        <v>68</v>
      </c>
      <c r="C18522" t="s">
        <v>5</v>
      </c>
      <c r="D18522" t="s">
        <v>65</v>
      </c>
      <c r="E18522" t="s">
        <v>25</v>
      </c>
      <c r="F18522" t="s">
        <v>52</v>
      </c>
      <c r="G18522">
        <v>17</v>
      </c>
      <c r="H18522">
        <v>436</v>
      </c>
      <c r="I18522">
        <v>0.52403235999999997</v>
      </c>
      <c r="J18522">
        <v>0.60832830000000004</v>
      </c>
      <c r="K18522">
        <v>8.4295999999999996E-2</v>
      </c>
      <c r="L18522">
        <v>3.5517000000000001E-3</v>
      </c>
      <c r="M18522">
        <v>5.1256099999999999E-2</v>
      </c>
      <c r="N18522">
        <v>8.4295999999999996E-2</v>
      </c>
      <c r="O18522">
        <v>0.11733590000000001</v>
      </c>
      <c r="P18522">
        <v>0.1650403</v>
      </c>
      <c r="Q18522">
        <v>47.290410000000001</v>
      </c>
      <c r="R18522">
        <v>6.3005099999999994E-2</v>
      </c>
      <c r="S18522" t="s">
        <v>20810</v>
      </c>
    </row>
    <row r="18523" spans="1:19" x14ac:dyDescent="0.25">
      <c r="A18523" t="s">
        <v>18591</v>
      </c>
      <c r="B18523" t="s">
        <v>68</v>
      </c>
      <c r="C18523" t="s">
        <v>5</v>
      </c>
      <c r="D18523" t="s">
        <v>65</v>
      </c>
      <c r="E18523" t="s">
        <v>25</v>
      </c>
      <c r="F18523" t="s">
        <v>52</v>
      </c>
      <c r="G18523">
        <v>18</v>
      </c>
      <c r="H18523">
        <v>436</v>
      </c>
      <c r="I18523">
        <v>0.69412805</v>
      </c>
      <c r="J18523">
        <v>0.75854220000000006</v>
      </c>
      <c r="K18523">
        <v>6.4414200000000005E-2</v>
      </c>
      <c r="L18523">
        <v>-2.5657800000000001E-2</v>
      </c>
      <c r="M18523">
        <v>2.7557499999999999E-2</v>
      </c>
      <c r="N18523">
        <v>6.4414200000000005E-2</v>
      </c>
      <c r="O18523">
        <v>0.1012709</v>
      </c>
      <c r="P18523">
        <v>0.15448619999999999</v>
      </c>
      <c r="Q18523">
        <v>42.49747</v>
      </c>
      <c r="R18523">
        <v>7.0283499999999999E-2</v>
      </c>
      <c r="S18523" t="s">
        <v>20810</v>
      </c>
    </row>
    <row r="18524" spans="1:19" x14ac:dyDescent="0.25">
      <c r="A18524" t="s">
        <v>18592</v>
      </c>
      <c r="B18524" t="s">
        <v>68</v>
      </c>
      <c r="C18524" t="s">
        <v>5</v>
      </c>
      <c r="D18524" t="s">
        <v>65</v>
      </c>
      <c r="E18524" t="s">
        <v>25</v>
      </c>
      <c r="F18524" t="s">
        <v>52</v>
      </c>
      <c r="G18524">
        <v>19</v>
      </c>
      <c r="H18524">
        <v>436</v>
      </c>
      <c r="I18524">
        <v>0.75172238000000002</v>
      </c>
      <c r="J18524">
        <v>0.83909929999999999</v>
      </c>
      <c r="K18524">
        <v>8.7376899999999993E-2</v>
      </c>
      <c r="L18524">
        <v>-9.6170000000000001E-4</v>
      </c>
      <c r="M18524">
        <v>5.1229499999999997E-2</v>
      </c>
      <c r="N18524">
        <v>8.7376899999999993E-2</v>
      </c>
      <c r="O18524">
        <v>0.1235243</v>
      </c>
      <c r="P18524">
        <v>0.1757155</v>
      </c>
      <c r="Q18524">
        <v>40.267679999999999</v>
      </c>
      <c r="R18524">
        <v>6.8931000000000006E-2</v>
      </c>
      <c r="S18524" t="s">
        <v>20810</v>
      </c>
    </row>
    <row r="18525" spans="1:19" x14ac:dyDescent="0.25">
      <c r="A18525" t="s">
        <v>18593</v>
      </c>
      <c r="B18525" t="s">
        <v>68</v>
      </c>
      <c r="C18525" t="s">
        <v>5</v>
      </c>
      <c r="D18525" t="s">
        <v>65</v>
      </c>
      <c r="E18525" t="s">
        <v>25</v>
      </c>
      <c r="F18525" t="s">
        <v>52</v>
      </c>
      <c r="G18525">
        <v>20</v>
      </c>
      <c r="H18525">
        <v>436</v>
      </c>
      <c r="I18525">
        <v>0.82848796999999996</v>
      </c>
      <c r="J18525">
        <v>0.84942240000000002</v>
      </c>
      <c r="K18525">
        <v>2.0934399999999999E-2</v>
      </c>
      <c r="L18525">
        <v>-8.33319E-2</v>
      </c>
      <c r="M18525">
        <v>-2.17305E-2</v>
      </c>
      <c r="N18525">
        <v>2.0934399999999999E-2</v>
      </c>
      <c r="O18525">
        <v>6.35994E-2</v>
      </c>
      <c r="P18525">
        <v>0.1252008</v>
      </c>
      <c r="Q18525">
        <v>37.838380000000001</v>
      </c>
      <c r="R18525">
        <v>8.1359500000000001E-2</v>
      </c>
      <c r="S18525" t="s">
        <v>20810</v>
      </c>
    </row>
    <row r="18526" spans="1:19" x14ac:dyDescent="0.25">
      <c r="A18526" t="s">
        <v>18594</v>
      </c>
      <c r="B18526" t="s">
        <v>68</v>
      </c>
      <c r="C18526" t="s">
        <v>5</v>
      </c>
      <c r="D18526" t="s">
        <v>65</v>
      </c>
      <c r="E18526" t="s">
        <v>25</v>
      </c>
      <c r="F18526" t="s">
        <v>52</v>
      </c>
      <c r="G18526">
        <v>21</v>
      </c>
      <c r="H18526">
        <v>436</v>
      </c>
      <c r="I18526">
        <v>0.86577517999999998</v>
      </c>
      <c r="J18526">
        <v>0.89054199999999994</v>
      </c>
      <c r="K18526">
        <v>2.4766799999999999E-2</v>
      </c>
      <c r="L18526">
        <v>-8.8423600000000005E-2</v>
      </c>
      <c r="M18526">
        <v>-2.1549800000000001E-2</v>
      </c>
      <c r="N18526">
        <v>2.4766799999999999E-2</v>
      </c>
      <c r="O18526">
        <v>7.1083400000000005E-2</v>
      </c>
      <c r="P18526">
        <v>0.1379571</v>
      </c>
      <c r="Q18526">
        <v>36.606059999999999</v>
      </c>
      <c r="R18526">
        <v>8.8322899999999996E-2</v>
      </c>
      <c r="S18526" t="s">
        <v>20810</v>
      </c>
    </row>
    <row r="18527" spans="1:19" x14ac:dyDescent="0.25">
      <c r="A18527" t="s">
        <v>18595</v>
      </c>
      <c r="B18527" t="s">
        <v>68</v>
      </c>
      <c r="C18527" t="s">
        <v>5</v>
      </c>
      <c r="D18527" t="s">
        <v>65</v>
      </c>
      <c r="E18527" t="s">
        <v>25</v>
      </c>
      <c r="F18527" t="s">
        <v>52</v>
      </c>
      <c r="G18527">
        <v>22</v>
      </c>
      <c r="H18527">
        <v>436</v>
      </c>
      <c r="I18527">
        <v>0.82824843000000004</v>
      </c>
      <c r="J18527">
        <v>0.83558200000000005</v>
      </c>
      <c r="K18527">
        <v>7.3334999999999997E-3</v>
      </c>
      <c r="L18527">
        <v>-0.1100674</v>
      </c>
      <c r="M18527">
        <v>-4.0705999999999999E-2</v>
      </c>
      <c r="N18527">
        <v>7.3334999999999997E-3</v>
      </c>
      <c r="O18527">
        <v>5.5373100000000001E-2</v>
      </c>
      <c r="P18527">
        <v>0.1247345</v>
      </c>
      <c r="Q18527">
        <v>35.176769999999998</v>
      </c>
      <c r="R18527">
        <v>9.1608499999999995E-2</v>
      </c>
      <c r="S18527" t="s">
        <v>20810</v>
      </c>
    </row>
    <row r="18528" spans="1:19" x14ac:dyDescent="0.25">
      <c r="A18528" t="s">
        <v>18596</v>
      </c>
      <c r="B18528" t="s">
        <v>68</v>
      </c>
      <c r="C18528" t="s">
        <v>5</v>
      </c>
      <c r="D18528" t="s">
        <v>65</v>
      </c>
      <c r="E18528" t="s">
        <v>25</v>
      </c>
      <c r="F18528" t="s">
        <v>52</v>
      </c>
      <c r="G18528">
        <v>23</v>
      </c>
      <c r="H18528">
        <v>436</v>
      </c>
      <c r="I18528">
        <v>0.74236858999999999</v>
      </c>
      <c r="J18528">
        <v>0.71925749999999999</v>
      </c>
      <c r="K18528">
        <v>-2.3111099999999999E-2</v>
      </c>
      <c r="L18528">
        <v>-0.13975750000000001</v>
      </c>
      <c r="M18528">
        <v>-7.0841899999999999E-2</v>
      </c>
      <c r="N18528">
        <v>-2.3111099999999999E-2</v>
      </c>
      <c r="O18528">
        <v>2.4619599999999998E-2</v>
      </c>
      <c r="P18528">
        <v>9.3535300000000002E-2</v>
      </c>
      <c r="Q18528">
        <v>34.209589999999999</v>
      </c>
      <c r="R18528">
        <v>9.1019699999999995E-2</v>
      </c>
      <c r="S18528" t="s">
        <v>20810</v>
      </c>
    </row>
    <row r="18529" spans="1:19" x14ac:dyDescent="0.25">
      <c r="A18529" t="s">
        <v>18597</v>
      </c>
      <c r="B18529" t="s">
        <v>68</v>
      </c>
      <c r="C18529" t="s">
        <v>5</v>
      </c>
      <c r="D18529" t="s">
        <v>65</v>
      </c>
      <c r="E18529" t="s">
        <v>25</v>
      </c>
      <c r="F18529" t="s">
        <v>52</v>
      </c>
      <c r="G18529">
        <v>24</v>
      </c>
      <c r="H18529">
        <v>436</v>
      </c>
      <c r="I18529">
        <v>0.63549149000000005</v>
      </c>
      <c r="J18529">
        <v>0.60749790000000004</v>
      </c>
      <c r="K18529">
        <v>-2.79936E-2</v>
      </c>
      <c r="L18529">
        <v>-0.14167589999999999</v>
      </c>
      <c r="M18529">
        <v>-7.4511499999999994E-2</v>
      </c>
      <c r="N18529">
        <v>-2.79936E-2</v>
      </c>
      <c r="O18529">
        <v>1.85243E-2</v>
      </c>
      <c r="P18529">
        <v>8.5688799999999996E-2</v>
      </c>
      <c r="Q18529">
        <v>34.404040000000002</v>
      </c>
      <c r="R18529">
        <v>8.8706800000000002E-2</v>
      </c>
      <c r="S18529" t="s">
        <v>20810</v>
      </c>
    </row>
    <row r="18530" spans="1:19" x14ac:dyDescent="0.25">
      <c r="A18530" t="s">
        <v>18598</v>
      </c>
      <c r="B18530" t="s">
        <v>68</v>
      </c>
      <c r="C18530" t="s">
        <v>5</v>
      </c>
      <c r="D18530" t="s">
        <v>65</v>
      </c>
      <c r="E18530" t="s">
        <v>14</v>
      </c>
      <c r="F18530" t="s">
        <v>6</v>
      </c>
      <c r="G18530">
        <v>1</v>
      </c>
      <c r="H18530">
        <v>436</v>
      </c>
      <c r="I18530">
        <v>0.48731638999999999</v>
      </c>
      <c r="J18530">
        <v>0.49370510000000001</v>
      </c>
      <c r="K18530">
        <v>6.3886999999999998E-3</v>
      </c>
      <c r="L18530">
        <v>-8.9414199999999999E-2</v>
      </c>
      <c r="M18530">
        <v>-3.2813000000000002E-2</v>
      </c>
      <c r="N18530">
        <v>6.3886999999999998E-3</v>
      </c>
      <c r="O18530">
        <v>4.5590499999999999E-2</v>
      </c>
      <c r="P18530">
        <v>0.1021917</v>
      </c>
      <c r="Q18530">
        <v>39.733690000000003</v>
      </c>
      <c r="R18530">
        <v>7.47554E-2</v>
      </c>
      <c r="S18530" t="s">
        <v>20810</v>
      </c>
    </row>
    <row r="18531" spans="1:19" x14ac:dyDescent="0.25">
      <c r="A18531" t="s">
        <v>18599</v>
      </c>
      <c r="B18531" t="s">
        <v>68</v>
      </c>
      <c r="C18531" t="s">
        <v>5</v>
      </c>
      <c r="D18531" t="s">
        <v>65</v>
      </c>
      <c r="E18531" t="s">
        <v>14</v>
      </c>
      <c r="F18531" t="s">
        <v>6</v>
      </c>
      <c r="G18531">
        <v>2</v>
      </c>
      <c r="H18531">
        <v>436</v>
      </c>
      <c r="I18531">
        <v>0.46158113000000001</v>
      </c>
      <c r="J18531">
        <v>0.45316459999999997</v>
      </c>
      <c r="K18531">
        <v>-8.4165000000000004E-3</v>
      </c>
      <c r="L18531">
        <v>-0.103501</v>
      </c>
      <c r="M18531">
        <v>-4.73243E-2</v>
      </c>
      <c r="N18531">
        <v>-8.4165000000000004E-3</v>
      </c>
      <c r="O18531">
        <v>3.0491299999999999E-2</v>
      </c>
      <c r="P18531">
        <v>8.6667900000000006E-2</v>
      </c>
      <c r="Q18531">
        <v>39.26379</v>
      </c>
      <c r="R18531">
        <v>7.4194800000000005E-2</v>
      </c>
      <c r="S18531" t="s">
        <v>20810</v>
      </c>
    </row>
    <row r="18532" spans="1:19" x14ac:dyDescent="0.25">
      <c r="A18532" t="s">
        <v>18600</v>
      </c>
      <c r="B18532" t="s">
        <v>68</v>
      </c>
      <c r="C18532" t="s">
        <v>5</v>
      </c>
      <c r="D18532" t="s">
        <v>65</v>
      </c>
      <c r="E18532" t="s">
        <v>14</v>
      </c>
      <c r="F18532" t="s">
        <v>6</v>
      </c>
      <c r="G18532">
        <v>3</v>
      </c>
      <c r="H18532">
        <v>436</v>
      </c>
      <c r="I18532">
        <v>0.44235783000000001</v>
      </c>
      <c r="J18532">
        <v>0.4357685</v>
      </c>
      <c r="K18532">
        <v>-6.5893000000000002E-3</v>
      </c>
      <c r="L18532">
        <v>-0.1008807</v>
      </c>
      <c r="M18532">
        <v>-4.51726E-2</v>
      </c>
      <c r="N18532">
        <v>-6.5893000000000002E-3</v>
      </c>
      <c r="O18532">
        <v>3.1994000000000002E-2</v>
      </c>
      <c r="P18532">
        <v>8.7702100000000005E-2</v>
      </c>
      <c r="Q18532">
        <v>38.536670000000001</v>
      </c>
      <c r="R18532">
        <v>7.3576000000000003E-2</v>
      </c>
      <c r="S18532" t="s">
        <v>20810</v>
      </c>
    </row>
    <row r="18533" spans="1:19" x14ac:dyDescent="0.25">
      <c r="A18533" t="s">
        <v>18601</v>
      </c>
      <c r="B18533" t="s">
        <v>68</v>
      </c>
      <c r="C18533" t="s">
        <v>5</v>
      </c>
      <c r="D18533" t="s">
        <v>65</v>
      </c>
      <c r="E18533" t="s">
        <v>14</v>
      </c>
      <c r="F18533" t="s">
        <v>6</v>
      </c>
      <c r="G18533">
        <v>4</v>
      </c>
      <c r="H18533">
        <v>436</v>
      </c>
      <c r="I18533">
        <v>0.43510180999999998</v>
      </c>
      <c r="J18533">
        <v>0.43630390000000002</v>
      </c>
      <c r="K18533">
        <v>1.2021E-3</v>
      </c>
      <c r="L18533">
        <v>-9.3069899999999997E-2</v>
      </c>
      <c r="M18533">
        <v>-3.7373299999999998E-2</v>
      </c>
      <c r="N18533">
        <v>1.2021E-3</v>
      </c>
      <c r="O18533">
        <v>3.97775E-2</v>
      </c>
      <c r="P18533">
        <v>9.5474100000000006E-2</v>
      </c>
      <c r="Q18533">
        <v>38.03284</v>
      </c>
      <c r="R18533">
        <v>7.3560899999999999E-2</v>
      </c>
      <c r="S18533" t="s">
        <v>20810</v>
      </c>
    </row>
    <row r="18534" spans="1:19" x14ac:dyDescent="0.25">
      <c r="A18534" t="s">
        <v>18602</v>
      </c>
      <c r="B18534" t="s">
        <v>68</v>
      </c>
      <c r="C18534" t="s">
        <v>5</v>
      </c>
      <c r="D18534" t="s">
        <v>65</v>
      </c>
      <c r="E18534" t="s">
        <v>14</v>
      </c>
      <c r="F18534" t="s">
        <v>6</v>
      </c>
      <c r="G18534">
        <v>5</v>
      </c>
      <c r="H18534">
        <v>436</v>
      </c>
      <c r="I18534">
        <v>0.43442004000000001</v>
      </c>
      <c r="J18534">
        <v>0.43721090000000001</v>
      </c>
      <c r="K18534">
        <v>2.7908999999999998E-3</v>
      </c>
      <c r="L18534">
        <v>-9.0098399999999995E-2</v>
      </c>
      <c r="M18534">
        <v>-3.5218699999999999E-2</v>
      </c>
      <c r="N18534">
        <v>2.7908999999999998E-3</v>
      </c>
      <c r="O18534">
        <v>4.0800400000000001E-2</v>
      </c>
      <c r="P18534">
        <v>9.5680100000000004E-2</v>
      </c>
      <c r="Q18534">
        <v>37.553629999999998</v>
      </c>
      <c r="R18534">
        <v>7.2481900000000002E-2</v>
      </c>
      <c r="S18534" t="s">
        <v>20810</v>
      </c>
    </row>
    <row r="18535" spans="1:19" x14ac:dyDescent="0.25">
      <c r="A18535" t="s">
        <v>18603</v>
      </c>
      <c r="B18535" t="s">
        <v>68</v>
      </c>
      <c r="C18535" t="s">
        <v>5</v>
      </c>
      <c r="D18535" t="s">
        <v>65</v>
      </c>
      <c r="E18535" t="s">
        <v>14</v>
      </c>
      <c r="F18535" t="s">
        <v>6</v>
      </c>
      <c r="G18535">
        <v>6</v>
      </c>
      <c r="H18535">
        <v>436</v>
      </c>
      <c r="I18535">
        <v>0.47330787000000002</v>
      </c>
      <c r="J18535">
        <v>0.4709352</v>
      </c>
      <c r="K18535">
        <v>-2.3727000000000002E-3</v>
      </c>
      <c r="L18535">
        <v>-9.4337299999999999E-2</v>
      </c>
      <c r="M18535">
        <v>-4.0003900000000002E-2</v>
      </c>
      <c r="N18535">
        <v>-2.3727000000000002E-3</v>
      </c>
      <c r="O18535">
        <v>3.5258499999999998E-2</v>
      </c>
      <c r="P18535">
        <v>8.9591900000000002E-2</v>
      </c>
      <c r="Q18535">
        <v>37.172829999999998</v>
      </c>
      <c r="R18535">
        <v>7.1760400000000002E-2</v>
      </c>
      <c r="S18535" t="s">
        <v>20810</v>
      </c>
    </row>
    <row r="18536" spans="1:19" x14ac:dyDescent="0.25">
      <c r="A18536" t="s">
        <v>18604</v>
      </c>
      <c r="B18536" t="s">
        <v>68</v>
      </c>
      <c r="C18536" t="s">
        <v>5</v>
      </c>
      <c r="D18536" t="s">
        <v>65</v>
      </c>
      <c r="E18536" t="s">
        <v>14</v>
      </c>
      <c r="F18536" t="s">
        <v>6</v>
      </c>
      <c r="G18536">
        <v>7</v>
      </c>
      <c r="H18536">
        <v>436</v>
      </c>
      <c r="I18536">
        <v>0.53034053999999997</v>
      </c>
      <c r="J18536">
        <v>0.53889509999999996</v>
      </c>
      <c r="K18536">
        <v>8.5544999999999996E-3</v>
      </c>
      <c r="L18536">
        <v>-6.6557099999999994E-2</v>
      </c>
      <c r="M18536">
        <v>-2.2180499999999999E-2</v>
      </c>
      <c r="N18536">
        <v>8.5544999999999996E-3</v>
      </c>
      <c r="O18536">
        <v>3.9289600000000001E-2</v>
      </c>
      <c r="P18536">
        <v>8.3666099999999993E-2</v>
      </c>
      <c r="Q18536">
        <v>36.656959999999998</v>
      </c>
      <c r="R18536">
        <v>5.8609899999999999E-2</v>
      </c>
      <c r="S18536" t="s">
        <v>20810</v>
      </c>
    </row>
    <row r="18537" spans="1:19" x14ac:dyDescent="0.25">
      <c r="A18537" t="s">
        <v>18605</v>
      </c>
      <c r="B18537" t="s">
        <v>68</v>
      </c>
      <c r="C18537" t="s">
        <v>5</v>
      </c>
      <c r="D18537" t="s">
        <v>65</v>
      </c>
      <c r="E18537" t="s">
        <v>14</v>
      </c>
      <c r="F18537" t="s">
        <v>6</v>
      </c>
      <c r="G18537">
        <v>8</v>
      </c>
      <c r="H18537">
        <v>436</v>
      </c>
      <c r="I18537">
        <v>0.56221038999999995</v>
      </c>
      <c r="J18537">
        <v>0.60152539999999999</v>
      </c>
      <c r="K18537">
        <v>3.9315000000000003E-2</v>
      </c>
      <c r="L18537">
        <v>-3.0462099999999999E-2</v>
      </c>
      <c r="M18537">
        <v>1.0762799999999999E-2</v>
      </c>
      <c r="N18537">
        <v>3.9315000000000003E-2</v>
      </c>
      <c r="O18537">
        <v>6.7867300000000005E-2</v>
      </c>
      <c r="P18537">
        <v>0.1090921</v>
      </c>
      <c r="Q18537">
        <v>36.606610000000003</v>
      </c>
      <c r="R18537">
        <v>5.44474E-2</v>
      </c>
      <c r="S18537" t="s">
        <v>20810</v>
      </c>
    </row>
    <row r="18538" spans="1:19" x14ac:dyDescent="0.25">
      <c r="A18538" t="s">
        <v>18606</v>
      </c>
      <c r="B18538" t="s">
        <v>68</v>
      </c>
      <c r="C18538" t="s">
        <v>5</v>
      </c>
      <c r="D18538" t="s">
        <v>65</v>
      </c>
      <c r="E18538" t="s">
        <v>14</v>
      </c>
      <c r="F18538" t="s">
        <v>6</v>
      </c>
      <c r="G18538">
        <v>9</v>
      </c>
      <c r="H18538">
        <v>436</v>
      </c>
      <c r="I18538">
        <v>0.51443280000000002</v>
      </c>
      <c r="J18538">
        <v>0.56815210000000005</v>
      </c>
      <c r="K18538">
        <v>5.3719299999999998E-2</v>
      </c>
      <c r="L18538">
        <v>-1.03686E-2</v>
      </c>
      <c r="M18538">
        <v>2.7494999999999999E-2</v>
      </c>
      <c r="N18538">
        <v>5.3719299999999998E-2</v>
      </c>
      <c r="O18538">
        <v>7.9943500000000001E-2</v>
      </c>
      <c r="P18538">
        <v>0.1178072</v>
      </c>
      <c r="Q18538">
        <v>38.812829999999998</v>
      </c>
      <c r="R18538">
        <v>5.00081E-2</v>
      </c>
      <c r="S18538" t="s">
        <v>20810</v>
      </c>
    </row>
    <row r="18539" spans="1:19" x14ac:dyDescent="0.25">
      <c r="A18539" t="s">
        <v>18607</v>
      </c>
      <c r="B18539" t="s">
        <v>68</v>
      </c>
      <c r="C18539" t="s">
        <v>5</v>
      </c>
      <c r="D18539" t="s">
        <v>65</v>
      </c>
      <c r="E18539" t="s">
        <v>14</v>
      </c>
      <c r="F18539" t="s">
        <v>6</v>
      </c>
      <c r="G18539">
        <v>10</v>
      </c>
      <c r="H18539">
        <v>436</v>
      </c>
      <c r="I18539">
        <v>0.48570611000000002</v>
      </c>
      <c r="J18539">
        <v>0.50354330000000003</v>
      </c>
      <c r="K18539">
        <v>1.7837200000000001E-2</v>
      </c>
      <c r="L18539">
        <v>-3.5054399999999999E-2</v>
      </c>
      <c r="M18539">
        <v>-3.8056000000000001E-3</v>
      </c>
      <c r="N18539">
        <v>1.7837200000000001E-2</v>
      </c>
      <c r="O18539">
        <v>3.9479899999999998E-2</v>
      </c>
      <c r="P18539">
        <v>7.0728700000000005E-2</v>
      </c>
      <c r="Q18539">
        <v>43.592379999999999</v>
      </c>
      <c r="R18539">
        <v>4.1271500000000003E-2</v>
      </c>
      <c r="S18539" t="s">
        <v>20810</v>
      </c>
    </row>
    <row r="18540" spans="1:19" x14ac:dyDescent="0.25">
      <c r="A18540" t="s">
        <v>18608</v>
      </c>
      <c r="B18540" t="s">
        <v>68</v>
      </c>
      <c r="C18540" t="s">
        <v>5</v>
      </c>
      <c r="D18540" t="s">
        <v>65</v>
      </c>
      <c r="E18540" t="s">
        <v>14</v>
      </c>
      <c r="F18540" t="s">
        <v>6</v>
      </c>
      <c r="G18540">
        <v>11</v>
      </c>
      <c r="H18540">
        <v>436</v>
      </c>
      <c r="I18540">
        <v>0.43518087999999999</v>
      </c>
      <c r="J18540">
        <v>0.45579130000000001</v>
      </c>
      <c r="K18540">
        <v>2.0610400000000001E-2</v>
      </c>
      <c r="L18540">
        <v>-2.78231E-2</v>
      </c>
      <c r="M18540">
        <v>7.9179999999999995E-4</v>
      </c>
      <c r="N18540">
        <v>2.0610400000000001E-2</v>
      </c>
      <c r="O18540">
        <v>4.0429E-2</v>
      </c>
      <c r="P18540">
        <v>6.9043900000000005E-2</v>
      </c>
      <c r="Q18540">
        <v>48.27561</v>
      </c>
      <c r="R18540">
        <v>3.7792899999999997E-2</v>
      </c>
      <c r="S18540" t="s">
        <v>20810</v>
      </c>
    </row>
    <row r="18541" spans="1:19" x14ac:dyDescent="0.25">
      <c r="A18541" t="s">
        <v>18609</v>
      </c>
      <c r="B18541" t="s">
        <v>68</v>
      </c>
      <c r="C18541" t="s">
        <v>5</v>
      </c>
      <c r="D18541" t="s">
        <v>65</v>
      </c>
      <c r="E18541" t="s">
        <v>14</v>
      </c>
      <c r="F18541" t="s">
        <v>6</v>
      </c>
      <c r="G18541">
        <v>12</v>
      </c>
      <c r="H18541">
        <v>436</v>
      </c>
      <c r="I18541">
        <v>0.41974969000000001</v>
      </c>
      <c r="J18541">
        <v>0.44769969999999998</v>
      </c>
      <c r="K18541">
        <v>2.7949999999999999E-2</v>
      </c>
      <c r="L18541">
        <v>-1.8522299999999998E-2</v>
      </c>
      <c r="M18541">
        <v>8.9338999999999998E-3</v>
      </c>
      <c r="N18541">
        <v>2.7949999999999999E-2</v>
      </c>
      <c r="O18541">
        <v>4.69662E-2</v>
      </c>
      <c r="P18541">
        <v>7.44224E-2</v>
      </c>
      <c r="Q18541">
        <v>51.868319999999997</v>
      </c>
      <c r="R18541">
        <v>3.6262599999999999E-2</v>
      </c>
      <c r="S18541" t="s">
        <v>20810</v>
      </c>
    </row>
    <row r="18542" spans="1:19" x14ac:dyDescent="0.25">
      <c r="A18542" t="s">
        <v>18610</v>
      </c>
      <c r="B18542" t="s">
        <v>68</v>
      </c>
      <c r="C18542" t="s">
        <v>5</v>
      </c>
      <c r="D18542" t="s">
        <v>65</v>
      </c>
      <c r="E18542" t="s">
        <v>14</v>
      </c>
      <c r="F18542" t="s">
        <v>6</v>
      </c>
      <c r="G18542">
        <v>13</v>
      </c>
      <c r="H18542">
        <v>436</v>
      </c>
      <c r="I18542">
        <v>0.39927836999999999</v>
      </c>
      <c r="J18542">
        <v>0.42427520000000002</v>
      </c>
      <c r="K18542">
        <v>2.4996899999999999E-2</v>
      </c>
      <c r="L18542">
        <v>-1.9692000000000001E-2</v>
      </c>
      <c r="M18542">
        <v>6.7105000000000003E-3</v>
      </c>
      <c r="N18542">
        <v>2.4996899999999999E-2</v>
      </c>
      <c r="O18542">
        <v>4.3283200000000001E-2</v>
      </c>
      <c r="P18542">
        <v>6.9685700000000003E-2</v>
      </c>
      <c r="Q18542">
        <v>54.748910000000002</v>
      </c>
      <c r="R18542">
        <v>3.4870900000000003E-2</v>
      </c>
      <c r="S18542" t="s">
        <v>20810</v>
      </c>
    </row>
    <row r="18543" spans="1:19" x14ac:dyDescent="0.25">
      <c r="A18543" t="s">
        <v>18611</v>
      </c>
      <c r="B18543" t="s">
        <v>68</v>
      </c>
      <c r="C18543" t="s">
        <v>5</v>
      </c>
      <c r="D18543" t="s">
        <v>65</v>
      </c>
      <c r="E18543" t="s">
        <v>14</v>
      </c>
      <c r="F18543" t="s">
        <v>6</v>
      </c>
      <c r="G18543">
        <v>14</v>
      </c>
      <c r="H18543">
        <v>436</v>
      </c>
      <c r="I18543">
        <v>0.37151305000000001</v>
      </c>
      <c r="J18543">
        <v>0.39534740000000002</v>
      </c>
      <c r="K18543">
        <v>2.3834299999999999E-2</v>
      </c>
      <c r="L18543">
        <v>-1.37208E-2</v>
      </c>
      <c r="M18543">
        <v>8.4671E-3</v>
      </c>
      <c r="N18543">
        <v>2.3834299999999999E-2</v>
      </c>
      <c r="O18543">
        <v>3.92015E-2</v>
      </c>
      <c r="P18543">
        <v>6.1389399999999997E-2</v>
      </c>
      <c r="Q18543">
        <v>56.508319999999998</v>
      </c>
      <c r="R18543">
        <v>2.9304400000000001E-2</v>
      </c>
      <c r="S18543" t="s">
        <v>20810</v>
      </c>
    </row>
    <row r="18544" spans="1:19" x14ac:dyDescent="0.25">
      <c r="A18544" t="s">
        <v>18612</v>
      </c>
      <c r="B18544" t="s">
        <v>68</v>
      </c>
      <c r="C18544" t="s">
        <v>5</v>
      </c>
      <c r="D18544" t="s">
        <v>65</v>
      </c>
      <c r="E18544" t="s">
        <v>14</v>
      </c>
      <c r="F18544" t="s">
        <v>6</v>
      </c>
      <c r="G18544">
        <v>15</v>
      </c>
      <c r="H18544">
        <v>436</v>
      </c>
      <c r="I18544">
        <v>0.35308917000000001</v>
      </c>
      <c r="J18544">
        <v>0.36972120000000003</v>
      </c>
      <c r="K18544">
        <v>1.6632000000000001E-2</v>
      </c>
      <c r="L18544">
        <v>-1.7526199999999999E-2</v>
      </c>
      <c r="M18544">
        <v>2.6546999999999999E-3</v>
      </c>
      <c r="N18544">
        <v>1.6632000000000001E-2</v>
      </c>
      <c r="O18544">
        <v>3.0609299999999999E-2</v>
      </c>
      <c r="P18544">
        <v>5.0790200000000001E-2</v>
      </c>
      <c r="Q18544">
        <v>57.703150000000001</v>
      </c>
      <c r="R18544">
        <v>2.6653799999999998E-2</v>
      </c>
      <c r="S18544" t="s">
        <v>20810</v>
      </c>
    </row>
    <row r="18545" spans="1:19" x14ac:dyDescent="0.25">
      <c r="A18545" t="s">
        <v>18613</v>
      </c>
      <c r="B18545" t="s">
        <v>68</v>
      </c>
      <c r="C18545" t="s">
        <v>5</v>
      </c>
      <c r="D18545" t="s">
        <v>65</v>
      </c>
      <c r="E18545" t="s">
        <v>14</v>
      </c>
      <c r="F18545" t="s">
        <v>6</v>
      </c>
      <c r="G18545">
        <v>16</v>
      </c>
      <c r="H18545">
        <v>436</v>
      </c>
      <c r="I18545">
        <v>0.36184292000000001</v>
      </c>
      <c r="J18545">
        <v>0.37235410000000002</v>
      </c>
      <c r="K18545">
        <v>1.05112E-2</v>
      </c>
      <c r="L18545">
        <v>-2.49383E-2</v>
      </c>
      <c r="M18545">
        <v>-3.9944000000000004E-3</v>
      </c>
      <c r="N18545">
        <v>1.05112E-2</v>
      </c>
      <c r="O18545">
        <v>2.5016900000000002E-2</v>
      </c>
      <c r="P18545">
        <v>4.59607E-2</v>
      </c>
      <c r="Q18545">
        <v>57.79269</v>
      </c>
      <c r="R18545">
        <v>2.7661399999999999E-2</v>
      </c>
      <c r="S18545" t="s">
        <v>20810</v>
      </c>
    </row>
    <row r="18546" spans="1:19" x14ac:dyDescent="0.25">
      <c r="A18546" t="s">
        <v>18614</v>
      </c>
      <c r="B18546" t="s">
        <v>68</v>
      </c>
      <c r="C18546" t="s">
        <v>5</v>
      </c>
      <c r="D18546" t="s">
        <v>65</v>
      </c>
      <c r="E18546" t="s">
        <v>14</v>
      </c>
      <c r="F18546" t="s">
        <v>6</v>
      </c>
      <c r="G18546">
        <v>17</v>
      </c>
      <c r="H18546">
        <v>436</v>
      </c>
      <c r="I18546">
        <v>0.4049159</v>
      </c>
      <c r="J18546">
        <v>0.42551620000000001</v>
      </c>
      <c r="K18546">
        <v>2.0600299999999998E-2</v>
      </c>
      <c r="L18546">
        <v>-1.7193199999999999E-2</v>
      </c>
      <c r="M18546">
        <v>5.1355000000000003E-3</v>
      </c>
      <c r="N18546">
        <v>2.0600299999999998E-2</v>
      </c>
      <c r="O18546">
        <v>3.6065199999999999E-2</v>
      </c>
      <c r="P18546">
        <v>5.8393899999999999E-2</v>
      </c>
      <c r="Q18546">
        <v>55.222090000000001</v>
      </c>
      <c r="R18546">
        <v>2.9490499999999999E-2</v>
      </c>
      <c r="S18546" t="s">
        <v>20810</v>
      </c>
    </row>
    <row r="18547" spans="1:19" x14ac:dyDescent="0.25">
      <c r="A18547" t="s">
        <v>18615</v>
      </c>
      <c r="B18547" t="s">
        <v>68</v>
      </c>
      <c r="C18547" t="s">
        <v>5</v>
      </c>
      <c r="D18547" t="s">
        <v>65</v>
      </c>
      <c r="E18547" t="s">
        <v>14</v>
      </c>
      <c r="F18547" t="s">
        <v>6</v>
      </c>
      <c r="G18547">
        <v>18</v>
      </c>
      <c r="H18547">
        <v>436</v>
      </c>
      <c r="I18547">
        <v>0.53307614000000003</v>
      </c>
      <c r="J18547">
        <v>0.59375440000000002</v>
      </c>
      <c r="K18547">
        <v>6.0678299999999998E-2</v>
      </c>
      <c r="L18547">
        <v>1.32143E-2</v>
      </c>
      <c r="M18547">
        <v>4.1256399999999999E-2</v>
      </c>
      <c r="N18547">
        <v>6.0678299999999998E-2</v>
      </c>
      <c r="O18547">
        <v>8.0100099999999994E-2</v>
      </c>
      <c r="P18547">
        <v>0.10814219999999999</v>
      </c>
      <c r="Q18547">
        <v>50.716839999999998</v>
      </c>
      <c r="R18547">
        <v>3.7036300000000001E-2</v>
      </c>
      <c r="S18547" t="s">
        <v>20810</v>
      </c>
    </row>
    <row r="18548" spans="1:19" x14ac:dyDescent="0.25">
      <c r="A18548" t="s">
        <v>18616</v>
      </c>
      <c r="B18548" t="s">
        <v>68</v>
      </c>
      <c r="C18548" t="s">
        <v>5</v>
      </c>
      <c r="D18548" t="s">
        <v>65</v>
      </c>
      <c r="E18548" t="s">
        <v>14</v>
      </c>
      <c r="F18548" t="s">
        <v>6</v>
      </c>
      <c r="G18548">
        <v>19</v>
      </c>
      <c r="H18548">
        <v>436</v>
      </c>
      <c r="I18548">
        <v>0.66490442000000005</v>
      </c>
      <c r="J18548">
        <v>0.68958439999999999</v>
      </c>
      <c r="K18548">
        <v>2.4680000000000001E-2</v>
      </c>
      <c r="L18548">
        <v>-5.1116799999999997E-2</v>
      </c>
      <c r="M18548">
        <v>-6.3353999999999997E-3</v>
      </c>
      <c r="N18548">
        <v>2.4680000000000001E-2</v>
      </c>
      <c r="O18548">
        <v>5.5695399999999999E-2</v>
      </c>
      <c r="P18548">
        <v>0.1004767</v>
      </c>
      <c r="Q18548">
        <v>47.726799999999997</v>
      </c>
      <c r="R18548">
        <v>5.9144500000000003E-2</v>
      </c>
      <c r="S18548" t="s">
        <v>20810</v>
      </c>
    </row>
    <row r="18549" spans="1:19" x14ac:dyDescent="0.25">
      <c r="A18549" t="s">
        <v>18617</v>
      </c>
      <c r="B18549" t="s">
        <v>68</v>
      </c>
      <c r="C18549" t="s">
        <v>5</v>
      </c>
      <c r="D18549" t="s">
        <v>65</v>
      </c>
      <c r="E18549" t="s">
        <v>14</v>
      </c>
      <c r="F18549" t="s">
        <v>6</v>
      </c>
      <c r="G18549">
        <v>20</v>
      </c>
      <c r="H18549">
        <v>436</v>
      </c>
      <c r="I18549">
        <v>0.71659099999999998</v>
      </c>
      <c r="J18549">
        <v>0.69799710000000004</v>
      </c>
      <c r="K18549">
        <v>-1.85939E-2</v>
      </c>
      <c r="L18549">
        <v>-0.10525379999999999</v>
      </c>
      <c r="M18549">
        <v>-5.4054400000000002E-2</v>
      </c>
      <c r="N18549">
        <v>-1.85939E-2</v>
      </c>
      <c r="O18549">
        <v>1.6866599999999999E-2</v>
      </c>
      <c r="P18549">
        <v>6.8066000000000002E-2</v>
      </c>
      <c r="Q18549">
        <v>45.704140000000002</v>
      </c>
      <c r="R18549">
        <v>6.7621100000000003E-2</v>
      </c>
      <c r="S18549" t="s">
        <v>20810</v>
      </c>
    </row>
    <row r="18550" spans="1:19" x14ac:dyDescent="0.25">
      <c r="A18550" t="s">
        <v>18618</v>
      </c>
      <c r="B18550" t="s">
        <v>68</v>
      </c>
      <c r="C18550" t="s">
        <v>5</v>
      </c>
      <c r="D18550" t="s">
        <v>65</v>
      </c>
      <c r="E18550" t="s">
        <v>14</v>
      </c>
      <c r="F18550" t="s">
        <v>6</v>
      </c>
      <c r="G18550">
        <v>21</v>
      </c>
      <c r="H18550">
        <v>436</v>
      </c>
      <c r="I18550">
        <v>0.73363270999999997</v>
      </c>
      <c r="J18550">
        <v>0.71396119999999996</v>
      </c>
      <c r="K18550">
        <v>-1.9671500000000001E-2</v>
      </c>
      <c r="L18550">
        <v>-0.1122389</v>
      </c>
      <c r="M18550">
        <v>-5.7549400000000001E-2</v>
      </c>
      <c r="N18550">
        <v>-1.9671500000000001E-2</v>
      </c>
      <c r="O18550">
        <v>1.8206300000000002E-2</v>
      </c>
      <c r="P18550">
        <v>7.28959E-2</v>
      </c>
      <c r="Q18550">
        <v>44.026380000000003</v>
      </c>
      <c r="R18550">
        <v>7.2230699999999995E-2</v>
      </c>
      <c r="S18550" t="s">
        <v>20810</v>
      </c>
    </row>
    <row r="18551" spans="1:19" x14ac:dyDescent="0.25">
      <c r="A18551" t="s">
        <v>18619</v>
      </c>
      <c r="B18551" t="s">
        <v>68</v>
      </c>
      <c r="C18551" t="s">
        <v>5</v>
      </c>
      <c r="D18551" t="s">
        <v>65</v>
      </c>
      <c r="E18551" t="s">
        <v>14</v>
      </c>
      <c r="F18551" t="s">
        <v>6</v>
      </c>
      <c r="G18551">
        <v>22</v>
      </c>
      <c r="H18551">
        <v>436</v>
      </c>
      <c r="I18551">
        <v>0.68991217000000005</v>
      </c>
      <c r="J18551">
        <v>0.68379469999999998</v>
      </c>
      <c r="K18551">
        <v>-6.1174000000000003E-3</v>
      </c>
      <c r="L18551">
        <v>-0.1030755</v>
      </c>
      <c r="M18551">
        <v>-4.5791900000000003E-2</v>
      </c>
      <c r="N18551">
        <v>-6.1174000000000003E-3</v>
      </c>
      <c r="O18551">
        <v>3.3556999999999997E-2</v>
      </c>
      <c r="P18551">
        <v>9.0840599999999994E-2</v>
      </c>
      <c r="Q18551">
        <v>42.836469999999998</v>
      </c>
      <c r="R18551">
        <v>7.5656699999999993E-2</v>
      </c>
      <c r="S18551" t="s">
        <v>20810</v>
      </c>
    </row>
    <row r="18552" spans="1:19" x14ac:dyDescent="0.25">
      <c r="A18552" t="s">
        <v>18620</v>
      </c>
      <c r="B18552" t="s">
        <v>68</v>
      </c>
      <c r="C18552" t="s">
        <v>5</v>
      </c>
      <c r="D18552" t="s">
        <v>65</v>
      </c>
      <c r="E18552" t="s">
        <v>14</v>
      </c>
      <c r="F18552" t="s">
        <v>6</v>
      </c>
      <c r="G18552">
        <v>23</v>
      </c>
      <c r="H18552">
        <v>436</v>
      </c>
      <c r="I18552">
        <v>0.58827852000000003</v>
      </c>
      <c r="J18552">
        <v>0.5905688</v>
      </c>
      <c r="K18552">
        <v>2.2902999999999999E-3</v>
      </c>
      <c r="L18552">
        <v>-9.4089599999999995E-2</v>
      </c>
      <c r="M18552">
        <v>-3.7147600000000003E-2</v>
      </c>
      <c r="N18552">
        <v>2.2902999999999999E-3</v>
      </c>
      <c r="O18552">
        <v>4.17282E-2</v>
      </c>
      <c r="P18552">
        <v>9.86702E-2</v>
      </c>
      <c r="Q18552">
        <v>41.849930000000001</v>
      </c>
      <c r="R18552">
        <v>7.52057E-2</v>
      </c>
      <c r="S18552" t="s">
        <v>20810</v>
      </c>
    </row>
    <row r="18553" spans="1:19" x14ac:dyDescent="0.25">
      <c r="A18553" t="s">
        <v>18621</v>
      </c>
      <c r="B18553" t="s">
        <v>68</v>
      </c>
      <c r="C18553" t="s">
        <v>5</v>
      </c>
      <c r="D18553" t="s">
        <v>65</v>
      </c>
      <c r="E18553" t="s">
        <v>14</v>
      </c>
      <c r="F18553" t="s">
        <v>6</v>
      </c>
      <c r="G18553">
        <v>24</v>
      </c>
      <c r="H18553">
        <v>436</v>
      </c>
      <c r="I18553">
        <v>0.51209278999999996</v>
      </c>
      <c r="J18553">
        <v>0.52373049999999999</v>
      </c>
      <c r="K18553">
        <v>1.1637700000000001E-2</v>
      </c>
      <c r="L18553">
        <v>-8.4468000000000001E-2</v>
      </c>
      <c r="M18553">
        <v>-2.7688000000000001E-2</v>
      </c>
      <c r="N18553">
        <v>1.1637700000000001E-2</v>
      </c>
      <c r="O18553">
        <v>5.0963300000000003E-2</v>
      </c>
      <c r="P18553">
        <v>0.1077433</v>
      </c>
      <c r="Q18553">
        <v>40.80254</v>
      </c>
      <c r="R18553">
        <v>7.4991600000000005E-2</v>
      </c>
      <c r="S18553" t="s">
        <v>20810</v>
      </c>
    </row>
    <row r="18554" spans="1:19" x14ac:dyDescent="0.25">
      <c r="A18554" t="s">
        <v>18622</v>
      </c>
      <c r="B18554" t="s">
        <v>68</v>
      </c>
      <c r="C18554" t="s">
        <v>5</v>
      </c>
      <c r="D18554" t="s">
        <v>65</v>
      </c>
      <c r="E18554" t="s">
        <v>14</v>
      </c>
      <c r="F18554" t="s">
        <v>52</v>
      </c>
      <c r="G18554">
        <v>1</v>
      </c>
      <c r="H18554">
        <v>436</v>
      </c>
      <c r="I18554">
        <v>0.52593336000000002</v>
      </c>
      <c r="J18554">
        <v>0.52433220000000003</v>
      </c>
      <c r="K18554">
        <v>-1.6012000000000001E-3</v>
      </c>
      <c r="L18554">
        <v>-0.10793510000000001</v>
      </c>
      <c r="M18554">
        <v>-4.5112199999999998E-2</v>
      </c>
      <c r="N18554">
        <v>-1.6012000000000001E-3</v>
      </c>
      <c r="O18554">
        <v>4.1909799999999997E-2</v>
      </c>
      <c r="P18554">
        <v>0.1047328</v>
      </c>
      <c r="Q18554">
        <v>32.47739</v>
      </c>
      <c r="R18554">
        <v>8.2972799999999999E-2</v>
      </c>
      <c r="S18554" t="s">
        <v>20810</v>
      </c>
    </row>
    <row r="18555" spans="1:19" x14ac:dyDescent="0.25">
      <c r="A18555" t="s">
        <v>18623</v>
      </c>
      <c r="B18555" t="s">
        <v>68</v>
      </c>
      <c r="C18555" t="s">
        <v>5</v>
      </c>
      <c r="D18555" t="s">
        <v>65</v>
      </c>
      <c r="E18555" t="s">
        <v>14</v>
      </c>
      <c r="F18555" t="s">
        <v>52</v>
      </c>
      <c r="G18555">
        <v>2</v>
      </c>
      <c r="H18555">
        <v>436</v>
      </c>
      <c r="I18555">
        <v>0.49003469999999999</v>
      </c>
      <c r="J18555">
        <v>0.48852669999999998</v>
      </c>
      <c r="K18555">
        <v>-1.508E-3</v>
      </c>
      <c r="L18555">
        <v>-0.1023319</v>
      </c>
      <c r="M18555">
        <v>-4.2764299999999998E-2</v>
      </c>
      <c r="N18555">
        <v>-1.508E-3</v>
      </c>
      <c r="O18555">
        <v>3.97483E-2</v>
      </c>
      <c r="P18555">
        <v>9.9315899999999999E-2</v>
      </c>
      <c r="Q18555">
        <v>31.974869999999999</v>
      </c>
      <c r="R18555">
        <v>7.8673300000000002E-2</v>
      </c>
      <c r="S18555" t="s">
        <v>20810</v>
      </c>
    </row>
    <row r="18556" spans="1:19" x14ac:dyDescent="0.25">
      <c r="A18556" t="s">
        <v>18624</v>
      </c>
      <c r="B18556" t="s">
        <v>68</v>
      </c>
      <c r="C18556" t="s">
        <v>5</v>
      </c>
      <c r="D18556" t="s">
        <v>65</v>
      </c>
      <c r="E18556" t="s">
        <v>14</v>
      </c>
      <c r="F18556" t="s">
        <v>52</v>
      </c>
      <c r="G18556">
        <v>3</v>
      </c>
      <c r="H18556">
        <v>436</v>
      </c>
      <c r="I18556">
        <v>0.48746024999999998</v>
      </c>
      <c r="J18556">
        <v>0.4844966</v>
      </c>
      <c r="K18556">
        <v>-2.9635999999999998E-3</v>
      </c>
      <c r="L18556">
        <v>-0.1016548</v>
      </c>
      <c r="M18556">
        <v>-4.3347200000000002E-2</v>
      </c>
      <c r="N18556">
        <v>-2.9635999999999998E-3</v>
      </c>
      <c r="O18556">
        <v>3.7420000000000002E-2</v>
      </c>
      <c r="P18556">
        <v>9.5727499999999993E-2</v>
      </c>
      <c r="Q18556">
        <v>31.741209999999999</v>
      </c>
      <c r="R18556">
        <v>7.7009099999999997E-2</v>
      </c>
      <c r="S18556" t="s">
        <v>20810</v>
      </c>
    </row>
    <row r="18557" spans="1:19" x14ac:dyDescent="0.25">
      <c r="A18557" t="s">
        <v>18625</v>
      </c>
      <c r="B18557" t="s">
        <v>68</v>
      </c>
      <c r="C18557" t="s">
        <v>5</v>
      </c>
      <c r="D18557" t="s">
        <v>65</v>
      </c>
      <c r="E18557" t="s">
        <v>14</v>
      </c>
      <c r="F18557" t="s">
        <v>52</v>
      </c>
      <c r="G18557">
        <v>4</v>
      </c>
      <c r="H18557">
        <v>436</v>
      </c>
      <c r="I18557">
        <v>0.48759068999999999</v>
      </c>
      <c r="J18557">
        <v>0.50164220000000004</v>
      </c>
      <c r="K18557">
        <v>1.40515E-2</v>
      </c>
      <c r="L18557">
        <v>-8.6222999999999994E-2</v>
      </c>
      <c r="M18557">
        <v>-2.6980000000000001E-2</v>
      </c>
      <c r="N18557">
        <v>1.40515E-2</v>
      </c>
      <c r="O18557">
        <v>5.5083100000000003E-2</v>
      </c>
      <c r="P18557">
        <v>0.1143261</v>
      </c>
      <c r="Q18557">
        <v>30.507539999999999</v>
      </c>
      <c r="R18557">
        <v>7.8244599999999997E-2</v>
      </c>
      <c r="S18557" t="s">
        <v>20810</v>
      </c>
    </row>
    <row r="18558" spans="1:19" x14ac:dyDescent="0.25">
      <c r="A18558" t="s">
        <v>18626</v>
      </c>
      <c r="B18558" t="s">
        <v>68</v>
      </c>
      <c r="C18558" t="s">
        <v>5</v>
      </c>
      <c r="D18558" t="s">
        <v>65</v>
      </c>
      <c r="E18558" t="s">
        <v>14</v>
      </c>
      <c r="F18558" t="s">
        <v>52</v>
      </c>
      <c r="G18558">
        <v>5</v>
      </c>
      <c r="H18558">
        <v>436</v>
      </c>
      <c r="I18558">
        <v>0.48569152999999998</v>
      </c>
      <c r="J18558">
        <v>0.51027730000000004</v>
      </c>
      <c r="K18558">
        <v>2.4585699999999999E-2</v>
      </c>
      <c r="L18558">
        <v>-7.3586200000000004E-2</v>
      </c>
      <c r="M18558">
        <v>-1.5585399999999999E-2</v>
      </c>
      <c r="N18558">
        <v>2.4585699999999999E-2</v>
      </c>
      <c r="O18558">
        <v>6.4756900000000006E-2</v>
      </c>
      <c r="P18558">
        <v>0.12275759999999999</v>
      </c>
      <c r="Q18558">
        <v>30.505030000000001</v>
      </c>
      <c r="R18558">
        <v>7.6603900000000003E-2</v>
      </c>
      <c r="S18558" t="s">
        <v>20810</v>
      </c>
    </row>
    <row r="18559" spans="1:19" x14ac:dyDescent="0.25">
      <c r="A18559" t="s">
        <v>18627</v>
      </c>
      <c r="B18559" t="s">
        <v>68</v>
      </c>
      <c r="C18559" t="s">
        <v>5</v>
      </c>
      <c r="D18559" t="s">
        <v>65</v>
      </c>
      <c r="E18559" t="s">
        <v>14</v>
      </c>
      <c r="F18559" t="s">
        <v>52</v>
      </c>
      <c r="G18559">
        <v>6</v>
      </c>
      <c r="H18559">
        <v>436</v>
      </c>
      <c r="I18559">
        <v>0.50644648000000003</v>
      </c>
      <c r="J18559">
        <v>0.55666450000000001</v>
      </c>
      <c r="K18559">
        <v>5.0217999999999999E-2</v>
      </c>
      <c r="L18559">
        <v>-4.7477900000000003E-2</v>
      </c>
      <c r="M18559">
        <v>1.02416E-2</v>
      </c>
      <c r="N18559">
        <v>5.0217999999999999E-2</v>
      </c>
      <c r="O18559">
        <v>9.0194300000000005E-2</v>
      </c>
      <c r="P18559">
        <v>0.14791380000000001</v>
      </c>
      <c r="Q18559">
        <v>29.502510000000001</v>
      </c>
      <c r="R18559">
        <v>7.6232499999999995E-2</v>
      </c>
      <c r="S18559" t="s">
        <v>20810</v>
      </c>
    </row>
    <row r="18560" spans="1:19" x14ac:dyDescent="0.25">
      <c r="A18560" t="s">
        <v>18628</v>
      </c>
      <c r="B18560" t="s">
        <v>68</v>
      </c>
      <c r="C18560" t="s">
        <v>5</v>
      </c>
      <c r="D18560" t="s">
        <v>65</v>
      </c>
      <c r="E18560" t="s">
        <v>14</v>
      </c>
      <c r="F18560" t="s">
        <v>52</v>
      </c>
      <c r="G18560">
        <v>7</v>
      </c>
      <c r="H18560">
        <v>436</v>
      </c>
      <c r="I18560">
        <v>0.58599973000000005</v>
      </c>
      <c r="J18560">
        <v>0.61208739999999995</v>
      </c>
      <c r="K18560">
        <v>2.6087699999999998E-2</v>
      </c>
      <c r="L18560">
        <v>-5.5682599999999999E-2</v>
      </c>
      <c r="M18560">
        <v>-7.3720000000000001E-3</v>
      </c>
      <c r="N18560">
        <v>2.6087699999999998E-2</v>
      </c>
      <c r="O18560">
        <v>5.95474E-2</v>
      </c>
      <c r="P18560">
        <v>0.107858</v>
      </c>
      <c r="Q18560">
        <v>29.502510000000001</v>
      </c>
      <c r="R18560">
        <v>6.3805700000000007E-2</v>
      </c>
      <c r="S18560" t="s">
        <v>20810</v>
      </c>
    </row>
    <row r="18561" spans="1:19" x14ac:dyDescent="0.25">
      <c r="A18561" t="s">
        <v>18629</v>
      </c>
      <c r="B18561" t="s">
        <v>68</v>
      </c>
      <c r="C18561" t="s">
        <v>5</v>
      </c>
      <c r="D18561" t="s">
        <v>65</v>
      </c>
      <c r="E18561" t="s">
        <v>14</v>
      </c>
      <c r="F18561" t="s">
        <v>52</v>
      </c>
      <c r="G18561">
        <v>8</v>
      </c>
      <c r="H18561">
        <v>436</v>
      </c>
      <c r="I18561">
        <v>0.60797745000000003</v>
      </c>
      <c r="J18561">
        <v>0.66677770000000003</v>
      </c>
      <c r="K18561">
        <v>5.88003E-2</v>
      </c>
      <c r="L18561">
        <v>-1.7724199999999999E-2</v>
      </c>
      <c r="M18561">
        <v>2.74871E-2</v>
      </c>
      <c r="N18561">
        <v>5.88003E-2</v>
      </c>
      <c r="O18561">
        <v>9.0113499999999999E-2</v>
      </c>
      <c r="P18561">
        <v>0.1353248</v>
      </c>
      <c r="Q18561">
        <v>29.271360000000001</v>
      </c>
      <c r="R18561">
        <v>5.9712399999999999E-2</v>
      </c>
      <c r="S18561" t="s">
        <v>20810</v>
      </c>
    </row>
    <row r="18562" spans="1:19" x14ac:dyDescent="0.25">
      <c r="A18562" t="s">
        <v>18630</v>
      </c>
      <c r="B18562" t="s">
        <v>68</v>
      </c>
      <c r="C18562" t="s">
        <v>5</v>
      </c>
      <c r="D18562" t="s">
        <v>65</v>
      </c>
      <c r="E18562" t="s">
        <v>14</v>
      </c>
      <c r="F18562" t="s">
        <v>52</v>
      </c>
      <c r="G18562">
        <v>9</v>
      </c>
      <c r="H18562">
        <v>436</v>
      </c>
      <c r="I18562">
        <v>0.54877472000000005</v>
      </c>
      <c r="J18562">
        <v>0.58399219999999996</v>
      </c>
      <c r="K18562">
        <v>3.5217499999999999E-2</v>
      </c>
      <c r="L18562">
        <v>-3.80741E-2</v>
      </c>
      <c r="M18562">
        <v>5.2272000000000004E-3</v>
      </c>
      <c r="N18562">
        <v>3.5217499999999999E-2</v>
      </c>
      <c r="O18562">
        <v>6.5207899999999999E-2</v>
      </c>
      <c r="P18562">
        <v>0.1085092</v>
      </c>
      <c r="Q18562">
        <v>31.753769999999999</v>
      </c>
      <c r="R18562">
        <v>5.7189799999999999E-2</v>
      </c>
      <c r="S18562" t="s">
        <v>20810</v>
      </c>
    </row>
    <row r="18563" spans="1:19" x14ac:dyDescent="0.25">
      <c r="A18563" t="s">
        <v>18631</v>
      </c>
      <c r="B18563" t="s">
        <v>68</v>
      </c>
      <c r="C18563" t="s">
        <v>5</v>
      </c>
      <c r="D18563" t="s">
        <v>65</v>
      </c>
      <c r="E18563" t="s">
        <v>14</v>
      </c>
      <c r="F18563" t="s">
        <v>52</v>
      </c>
      <c r="G18563">
        <v>10</v>
      </c>
      <c r="H18563">
        <v>436</v>
      </c>
      <c r="I18563">
        <v>0.49804445000000003</v>
      </c>
      <c r="J18563">
        <v>0.52065070000000002</v>
      </c>
      <c r="K18563">
        <v>2.2606299999999999E-2</v>
      </c>
      <c r="L18563">
        <v>-4.7491600000000002E-2</v>
      </c>
      <c r="M18563">
        <v>-6.0771999999999996E-3</v>
      </c>
      <c r="N18563">
        <v>2.2606299999999999E-2</v>
      </c>
      <c r="O18563">
        <v>5.1289800000000003E-2</v>
      </c>
      <c r="P18563">
        <v>9.2704099999999998E-2</v>
      </c>
      <c r="Q18563">
        <v>38.040199999999999</v>
      </c>
      <c r="R18563">
        <v>5.4697599999999999E-2</v>
      </c>
      <c r="S18563" t="s">
        <v>20810</v>
      </c>
    </row>
    <row r="18564" spans="1:19" x14ac:dyDescent="0.25">
      <c r="A18564" t="s">
        <v>18632</v>
      </c>
      <c r="B18564" t="s">
        <v>68</v>
      </c>
      <c r="C18564" t="s">
        <v>5</v>
      </c>
      <c r="D18564" t="s">
        <v>65</v>
      </c>
      <c r="E18564" t="s">
        <v>14</v>
      </c>
      <c r="F18564" t="s">
        <v>52</v>
      </c>
      <c r="G18564">
        <v>11</v>
      </c>
      <c r="H18564">
        <v>436</v>
      </c>
      <c r="I18564">
        <v>0.41456659000000001</v>
      </c>
      <c r="J18564">
        <v>0.4344519</v>
      </c>
      <c r="K18564">
        <v>1.9885300000000002E-2</v>
      </c>
      <c r="L18564">
        <v>-3.7449900000000001E-2</v>
      </c>
      <c r="M18564">
        <v>-3.5758000000000001E-3</v>
      </c>
      <c r="N18564">
        <v>1.9885300000000002E-2</v>
      </c>
      <c r="O18564">
        <v>4.33464E-2</v>
      </c>
      <c r="P18564">
        <v>7.7220399999999995E-2</v>
      </c>
      <c r="Q18564">
        <v>43.587940000000003</v>
      </c>
      <c r="R18564">
        <v>4.4738899999999998E-2</v>
      </c>
      <c r="S18564" t="s">
        <v>20810</v>
      </c>
    </row>
    <row r="18565" spans="1:19" x14ac:dyDescent="0.25">
      <c r="A18565" t="s">
        <v>18633</v>
      </c>
      <c r="B18565" t="s">
        <v>68</v>
      </c>
      <c r="C18565" t="s">
        <v>5</v>
      </c>
      <c r="D18565" t="s">
        <v>65</v>
      </c>
      <c r="E18565" t="s">
        <v>14</v>
      </c>
      <c r="F18565" t="s">
        <v>52</v>
      </c>
      <c r="G18565">
        <v>12</v>
      </c>
      <c r="H18565">
        <v>436</v>
      </c>
      <c r="I18565">
        <v>0.41372762000000002</v>
      </c>
      <c r="J18565">
        <v>0.42724139999999999</v>
      </c>
      <c r="K18565">
        <v>1.35137E-2</v>
      </c>
      <c r="L18565">
        <v>-4.3535699999999997E-2</v>
      </c>
      <c r="M18565">
        <v>-9.8303999999999996E-3</v>
      </c>
      <c r="N18565">
        <v>1.35137E-2</v>
      </c>
      <c r="O18565">
        <v>3.6857899999999999E-2</v>
      </c>
      <c r="P18565">
        <v>7.0563200000000006E-2</v>
      </c>
      <c r="Q18565">
        <v>48.547739999999997</v>
      </c>
      <c r="R18565">
        <v>4.4515899999999997E-2</v>
      </c>
      <c r="S18565" t="s">
        <v>20810</v>
      </c>
    </row>
    <row r="18566" spans="1:19" x14ac:dyDescent="0.25">
      <c r="A18566" t="s">
        <v>18634</v>
      </c>
      <c r="B18566" t="s">
        <v>68</v>
      </c>
      <c r="C18566" t="s">
        <v>5</v>
      </c>
      <c r="D18566" t="s">
        <v>65</v>
      </c>
      <c r="E18566" t="s">
        <v>14</v>
      </c>
      <c r="F18566" t="s">
        <v>52</v>
      </c>
      <c r="G18566">
        <v>13</v>
      </c>
      <c r="H18566">
        <v>436</v>
      </c>
      <c r="I18566">
        <v>0.40200904999999998</v>
      </c>
      <c r="J18566">
        <v>0.3964762</v>
      </c>
      <c r="K18566">
        <v>-5.5328E-3</v>
      </c>
      <c r="L18566">
        <v>-5.9463200000000001E-2</v>
      </c>
      <c r="M18566">
        <v>-2.7600699999999999E-2</v>
      </c>
      <c r="N18566">
        <v>-5.5328E-3</v>
      </c>
      <c r="O18566">
        <v>1.6535000000000001E-2</v>
      </c>
      <c r="P18566">
        <v>4.8397500000000003E-2</v>
      </c>
      <c r="Q18566">
        <v>51.211060000000003</v>
      </c>
      <c r="R18566">
        <v>4.2082099999999997E-2</v>
      </c>
      <c r="S18566" t="s">
        <v>20810</v>
      </c>
    </row>
    <row r="18567" spans="1:19" x14ac:dyDescent="0.25">
      <c r="A18567" t="s">
        <v>18635</v>
      </c>
      <c r="B18567" t="s">
        <v>68</v>
      </c>
      <c r="C18567" t="s">
        <v>5</v>
      </c>
      <c r="D18567" t="s">
        <v>65</v>
      </c>
      <c r="E18567" t="s">
        <v>14</v>
      </c>
      <c r="F18567" t="s">
        <v>52</v>
      </c>
      <c r="G18567">
        <v>14</v>
      </c>
      <c r="H18567">
        <v>436</v>
      </c>
      <c r="I18567">
        <v>0.37032913000000001</v>
      </c>
      <c r="J18567">
        <v>0.35955789999999999</v>
      </c>
      <c r="K18567">
        <v>-1.07712E-2</v>
      </c>
      <c r="L18567">
        <v>-5.6246699999999997E-2</v>
      </c>
      <c r="M18567">
        <v>-2.93794E-2</v>
      </c>
      <c r="N18567">
        <v>-1.07712E-2</v>
      </c>
      <c r="O18567">
        <v>7.8370000000000002E-3</v>
      </c>
      <c r="P18567">
        <v>3.4704199999999998E-2</v>
      </c>
      <c r="Q18567">
        <v>53.685929999999999</v>
      </c>
      <c r="R18567">
        <v>3.5484700000000001E-2</v>
      </c>
      <c r="S18567" t="s">
        <v>20810</v>
      </c>
    </row>
    <row r="18568" spans="1:19" x14ac:dyDescent="0.25">
      <c r="A18568" t="s">
        <v>18636</v>
      </c>
      <c r="B18568" t="s">
        <v>68</v>
      </c>
      <c r="C18568" t="s">
        <v>5</v>
      </c>
      <c r="D18568" t="s">
        <v>65</v>
      </c>
      <c r="E18568" t="s">
        <v>14</v>
      </c>
      <c r="F18568" t="s">
        <v>52</v>
      </c>
      <c r="G18568">
        <v>15</v>
      </c>
      <c r="H18568">
        <v>436</v>
      </c>
      <c r="I18568">
        <v>0.36378940999999998</v>
      </c>
      <c r="J18568">
        <v>0.352607</v>
      </c>
      <c r="K18568">
        <v>-1.11824E-2</v>
      </c>
      <c r="L18568">
        <v>-5.6710000000000003E-2</v>
      </c>
      <c r="M18568">
        <v>-2.9811899999999999E-2</v>
      </c>
      <c r="N18568">
        <v>-1.11824E-2</v>
      </c>
      <c r="O18568">
        <v>7.4470999999999999E-3</v>
      </c>
      <c r="P18568">
        <v>3.4345199999999999E-2</v>
      </c>
      <c r="Q18568">
        <v>56.384419999999999</v>
      </c>
      <c r="R18568">
        <v>3.5525399999999999E-2</v>
      </c>
      <c r="S18568" t="s">
        <v>20810</v>
      </c>
    </row>
    <row r="18569" spans="1:19" x14ac:dyDescent="0.25">
      <c r="A18569" t="s">
        <v>18637</v>
      </c>
      <c r="B18569" t="s">
        <v>68</v>
      </c>
      <c r="C18569" t="s">
        <v>5</v>
      </c>
      <c r="D18569" t="s">
        <v>65</v>
      </c>
      <c r="E18569" t="s">
        <v>14</v>
      </c>
      <c r="F18569" t="s">
        <v>52</v>
      </c>
      <c r="G18569">
        <v>16</v>
      </c>
      <c r="H18569">
        <v>436</v>
      </c>
      <c r="I18569">
        <v>0.36572934000000001</v>
      </c>
      <c r="J18569">
        <v>0.3487363</v>
      </c>
      <c r="K18569">
        <v>-1.6993000000000001E-2</v>
      </c>
      <c r="L18569">
        <v>-6.5038100000000001E-2</v>
      </c>
      <c r="M18569">
        <v>-3.6652700000000003E-2</v>
      </c>
      <c r="N18569">
        <v>-1.6993000000000001E-2</v>
      </c>
      <c r="O18569">
        <v>2.6665999999999999E-3</v>
      </c>
      <c r="P18569">
        <v>3.1052099999999999E-2</v>
      </c>
      <c r="Q18569">
        <v>57.610550000000003</v>
      </c>
      <c r="R18569">
        <v>3.7489799999999997E-2</v>
      </c>
      <c r="S18569" t="s">
        <v>20810</v>
      </c>
    </row>
    <row r="18570" spans="1:19" x14ac:dyDescent="0.25">
      <c r="A18570" t="s">
        <v>18638</v>
      </c>
      <c r="B18570" t="s">
        <v>68</v>
      </c>
      <c r="C18570" t="s">
        <v>5</v>
      </c>
      <c r="D18570" t="s">
        <v>65</v>
      </c>
      <c r="E18570" t="s">
        <v>14</v>
      </c>
      <c r="F18570" t="s">
        <v>52</v>
      </c>
      <c r="G18570">
        <v>17</v>
      </c>
      <c r="H18570">
        <v>436</v>
      </c>
      <c r="I18570">
        <v>0.39301814000000002</v>
      </c>
      <c r="J18570">
        <v>0.39175349999999998</v>
      </c>
      <c r="K18570">
        <v>-1.2646999999999999E-3</v>
      </c>
      <c r="L18570">
        <v>-4.73202E-2</v>
      </c>
      <c r="M18570">
        <v>-2.0110200000000002E-2</v>
      </c>
      <c r="N18570">
        <v>-1.2646999999999999E-3</v>
      </c>
      <c r="O18570">
        <v>1.75809E-2</v>
      </c>
      <c r="P18570">
        <v>4.4790799999999999E-2</v>
      </c>
      <c r="Q18570">
        <v>54.293970000000002</v>
      </c>
      <c r="R18570">
        <v>3.5937299999999998E-2</v>
      </c>
      <c r="S18570" t="s">
        <v>20810</v>
      </c>
    </row>
    <row r="18571" spans="1:19" x14ac:dyDescent="0.25">
      <c r="A18571" t="s">
        <v>18639</v>
      </c>
      <c r="B18571" t="s">
        <v>68</v>
      </c>
      <c r="C18571" t="s">
        <v>5</v>
      </c>
      <c r="D18571" t="s">
        <v>65</v>
      </c>
      <c r="E18571" t="s">
        <v>14</v>
      </c>
      <c r="F18571" t="s">
        <v>52</v>
      </c>
      <c r="G18571">
        <v>18</v>
      </c>
      <c r="H18571">
        <v>436</v>
      </c>
      <c r="I18571">
        <v>0.53201178000000005</v>
      </c>
      <c r="J18571">
        <v>0.58855279999999999</v>
      </c>
      <c r="K18571">
        <v>5.6541000000000001E-2</v>
      </c>
      <c r="L18571">
        <v>-6.0159999999999996E-3</v>
      </c>
      <c r="M18571">
        <v>3.0943200000000001E-2</v>
      </c>
      <c r="N18571">
        <v>5.6541000000000001E-2</v>
      </c>
      <c r="O18571">
        <v>8.2138799999999998E-2</v>
      </c>
      <c r="P18571">
        <v>0.119098</v>
      </c>
      <c r="Q18571">
        <v>47.947240000000001</v>
      </c>
      <c r="R18571">
        <v>4.8813500000000003E-2</v>
      </c>
      <c r="S18571" t="s">
        <v>20810</v>
      </c>
    </row>
    <row r="18572" spans="1:19" x14ac:dyDescent="0.25">
      <c r="A18572" t="s">
        <v>18640</v>
      </c>
      <c r="B18572" t="s">
        <v>68</v>
      </c>
      <c r="C18572" t="s">
        <v>5</v>
      </c>
      <c r="D18572" t="s">
        <v>65</v>
      </c>
      <c r="E18572" t="s">
        <v>14</v>
      </c>
      <c r="F18572" t="s">
        <v>52</v>
      </c>
      <c r="G18572">
        <v>19</v>
      </c>
      <c r="H18572">
        <v>436</v>
      </c>
      <c r="I18572">
        <v>0.66490033999999998</v>
      </c>
      <c r="J18572">
        <v>0.69024529999999995</v>
      </c>
      <c r="K18572">
        <v>2.53449E-2</v>
      </c>
      <c r="L18572">
        <v>-6.1468000000000002E-2</v>
      </c>
      <c r="M18572">
        <v>-1.01782E-2</v>
      </c>
      <c r="N18572">
        <v>2.53449E-2</v>
      </c>
      <c r="O18572">
        <v>6.0868100000000001E-2</v>
      </c>
      <c r="P18572">
        <v>0.1121579</v>
      </c>
      <c r="Q18572">
        <v>43.512560000000001</v>
      </c>
      <c r="R18572">
        <v>6.7740499999999995E-2</v>
      </c>
      <c r="S18572" t="s">
        <v>20810</v>
      </c>
    </row>
    <row r="18573" spans="1:19" x14ac:dyDescent="0.25">
      <c r="A18573" t="s">
        <v>18641</v>
      </c>
      <c r="B18573" t="s">
        <v>68</v>
      </c>
      <c r="C18573" t="s">
        <v>5</v>
      </c>
      <c r="D18573" t="s">
        <v>65</v>
      </c>
      <c r="E18573" t="s">
        <v>14</v>
      </c>
      <c r="F18573" t="s">
        <v>52</v>
      </c>
      <c r="G18573">
        <v>20</v>
      </c>
      <c r="H18573">
        <v>436</v>
      </c>
      <c r="I18573">
        <v>0.68402428999999998</v>
      </c>
      <c r="J18573">
        <v>0.71298479999999997</v>
      </c>
      <c r="K18573">
        <v>2.89605E-2</v>
      </c>
      <c r="L18573">
        <v>-6.5521800000000005E-2</v>
      </c>
      <c r="M18573">
        <v>-9.7009000000000001E-3</v>
      </c>
      <c r="N18573">
        <v>2.89605E-2</v>
      </c>
      <c r="O18573">
        <v>6.7621899999999999E-2</v>
      </c>
      <c r="P18573">
        <v>0.12344289999999999</v>
      </c>
      <c r="Q18573">
        <v>40.82161</v>
      </c>
      <c r="R18573">
        <v>7.3724999999999999E-2</v>
      </c>
      <c r="S18573" t="s">
        <v>20810</v>
      </c>
    </row>
    <row r="18574" spans="1:19" x14ac:dyDescent="0.25">
      <c r="A18574" t="s">
        <v>18642</v>
      </c>
      <c r="B18574" t="s">
        <v>68</v>
      </c>
      <c r="C18574" t="s">
        <v>5</v>
      </c>
      <c r="D18574" t="s">
        <v>65</v>
      </c>
      <c r="E18574" t="s">
        <v>14</v>
      </c>
      <c r="F18574" t="s">
        <v>52</v>
      </c>
      <c r="G18574">
        <v>21</v>
      </c>
      <c r="H18574">
        <v>436</v>
      </c>
      <c r="I18574">
        <v>0.69867986999999998</v>
      </c>
      <c r="J18574">
        <v>0.73841900000000005</v>
      </c>
      <c r="K18574">
        <v>3.9739099999999999E-2</v>
      </c>
      <c r="L18574">
        <v>-5.9463700000000001E-2</v>
      </c>
      <c r="M18574">
        <v>-8.5389999999999999E-4</v>
      </c>
      <c r="N18574">
        <v>3.9739099999999999E-2</v>
      </c>
      <c r="O18574">
        <v>8.0332100000000004E-2</v>
      </c>
      <c r="P18574">
        <v>0.13894190000000001</v>
      </c>
      <c r="Q18574">
        <v>38.62312</v>
      </c>
      <c r="R18574">
        <v>7.7408400000000002E-2</v>
      </c>
      <c r="S18574" t="s">
        <v>20810</v>
      </c>
    </row>
    <row r="18575" spans="1:19" x14ac:dyDescent="0.25">
      <c r="A18575" t="s">
        <v>18643</v>
      </c>
      <c r="B18575" t="s">
        <v>68</v>
      </c>
      <c r="C18575" t="s">
        <v>5</v>
      </c>
      <c r="D18575" t="s">
        <v>65</v>
      </c>
      <c r="E18575" t="s">
        <v>14</v>
      </c>
      <c r="F18575" t="s">
        <v>52</v>
      </c>
      <c r="G18575">
        <v>22</v>
      </c>
      <c r="H18575">
        <v>436</v>
      </c>
      <c r="I18575">
        <v>0.67954634000000003</v>
      </c>
      <c r="J18575">
        <v>0.70720550000000004</v>
      </c>
      <c r="K18575">
        <v>2.7659199999999998E-2</v>
      </c>
      <c r="L18575">
        <v>-7.4065199999999998E-2</v>
      </c>
      <c r="M18575">
        <v>-1.39656E-2</v>
      </c>
      <c r="N18575">
        <v>2.7659199999999998E-2</v>
      </c>
      <c r="O18575">
        <v>6.9283999999999998E-2</v>
      </c>
      <c r="P18575">
        <v>0.12938359999999999</v>
      </c>
      <c r="Q18575">
        <v>37.412059999999997</v>
      </c>
      <c r="R18575">
        <v>7.9376000000000002E-2</v>
      </c>
      <c r="S18575" t="s">
        <v>20810</v>
      </c>
    </row>
    <row r="18576" spans="1:19" x14ac:dyDescent="0.25">
      <c r="A18576" t="s">
        <v>18644</v>
      </c>
      <c r="B18576" t="s">
        <v>68</v>
      </c>
      <c r="C18576" t="s">
        <v>5</v>
      </c>
      <c r="D18576" t="s">
        <v>65</v>
      </c>
      <c r="E18576" t="s">
        <v>14</v>
      </c>
      <c r="F18576" t="s">
        <v>52</v>
      </c>
      <c r="G18576">
        <v>23</v>
      </c>
      <c r="H18576">
        <v>436</v>
      </c>
      <c r="I18576">
        <v>0.57994791000000001</v>
      </c>
      <c r="J18576">
        <v>0.60337609999999997</v>
      </c>
      <c r="K18576">
        <v>2.34282E-2</v>
      </c>
      <c r="L18576">
        <v>-7.6039599999999999E-2</v>
      </c>
      <c r="M18576">
        <v>-1.7273199999999999E-2</v>
      </c>
      <c r="N18576">
        <v>2.34282E-2</v>
      </c>
      <c r="O18576">
        <v>6.4129599999999995E-2</v>
      </c>
      <c r="P18576">
        <v>0.12289600000000001</v>
      </c>
      <c r="Q18576">
        <v>35.685929999999999</v>
      </c>
      <c r="R18576">
        <v>7.7615199999999995E-2</v>
      </c>
      <c r="S18576" t="s">
        <v>20810</v>
      </c>
    </row>
    <row r="18577" spans="1:19" x14ac:dyDescent="0.25">
      <c r="A18577" t="s">
        <v>18645</v>
      </c>
      <c r="B18577" t="s">
        <v>68</v>
      </c>
      <c r="C18577" t="s">
        <v>5</v>
      </c>
      <c r="D18577" t="s">
        <v>65</v>
      </c>
      <c r="E18577" t="s">
        <v>14</v>
      </c>
      <c r="F18577" t="s">
        <v>52</v>
      </c>
      <c r="G18577">
        <v>24</v>
      </c>
      <c r="H18577">
        <v>436</v>
      </c>
      <c r="I18577">
        <v>0.50341208000000004</v>
      </c>
      <c r="J18577">
        <v>0.54267129999999997</v>
      </c>
      <c r="K18577">
        <v>3.9259200000000001E-2</v>
      </c>
      <c r="L18577">
        <v>-6.0961700000000001E-2</v>
      </c>
      <c r="M18577">
        <v>-1.7504E-3</v>
      </c>
      <c r="N18577">
        <v>3.9259200000000001E-2</v>
      </c>
      <c r="O18577">
        <v>8.0268800000000001E-2</v>
      </c>
      <c r="P18577">
        <v>0.1394802</v>
      </c>
      <c r="Q18577">
        <v>34.939700000000002</v>
      </c>
      <c r="R18577">
        <v>7.8202800000000003E-2</v>
      </c>
      <c r="S18577" t="s">
        <v>20810</v>
      </c>
    </row>
    <row r="18578" spans="1:19" x14ac:dyDescent="0.25">
      <c r="A18578" t="s">
        <v>18646</v>
      </c>
      <c r="B18578" t="s">
        <v>68</v>
      </c>
      <c r="C18578" t="s">
        <v>5</v>
      </c>
      <c r="D18578" t="s">
        <v>65</v>
      </c>
      <c r="E18578" t="s">
        <v>15</v>
      </c>
      <c r="F18578" t="s">
        <v>6</v>
      </c>
      <c r="G18578">
        <v>1</v>
      </c>
      <c r="H18578">
        <v>436</v>
      </c>
      <c r="I18578">
        <v>0.42417401999999998</v>
      </c>
      <c r="J18578">
        <v>0.3947524</v>
      </c>
      <c r="K18578">
        <v>-2.9421599999999999E-2</v>
      </c>
      <c r="L18578">
        <v>-0.103974</v>
      </c>
      <c r="M18578">
        <v>-5.9927800000000003E-2</v>
      </c>
      <c r="N18578">
        <v>-2.9421599999999999E-2</v>
      </c>
      <c r="O18578">
        <v>1.0847000000000001E-3</v>
      </c>
      <c r="P18578">
        <v>4.5130799999999999E-2</v>
      </c>
      <c r="Q18578">
        <v>41.713320000000003</v>
      </c>
      <c r="R18578">
        <v>5.8173599999999999E-2</v>
      </c>
      <c r="S18578" t="s">
        <v>20810</v>
      </c>
    </row>
    <row r="18579" spans="1:19" x14ac:dyDescent="0.25">
      <c r="A18579" t="s">
        <v>18647</v>
      </c>
      <c r="B18579" t="s">
        <v>68</v>
      </c>
      <c r="C18579" t="s">
        <v>5</v>
      </c>
      <c r="D18579" t="s">
        <v>65</v>
      </c>
      <c r="E18579" t="s">
        <v>15</v>
      </c>
      <c r="F18579" t="s">
        <v>6</v>
      </c>
      <c r="G18579">
        <v>2</v>
      </c>
      <c r="H18579">
        <v>436</v>
      </c>
      <c r="I18579">
        <v>0.39945248</v>
      </c>
      <c r="J18579">
        <v>0.37034689999999998</v>
      </c>
      <c r="K18579">
        <v>-2.9105599999999999E-2</v>
      </c>
      <c r="L18579">
        <v>-0.1019236</v>
      </c>
      <c r="M18579">
        <v>-5.8902099999999999E-2</v>
      </c>
      <c r="N18579">
        <v>-2.9105599999999999E-2</v>
      </c>
      <c r="O18579">
        <v>6.9090000000000004E-4</v>
      </c>
      <c r="P18579">
        <v>4.3712300000000003E-2</v>
      </c>
      <c r="Q18579">
        <v>41.07676</v>
      </c>
      <c r="R18579">
        <v>5.6820200000000001E-2</v>
      </c>
      <c r="S18579" t="s">
        <v>20810</v>
      </c>
    </row>
    <row r="18580" spans="1:19" x14ac:dyDescent="0.25">
      <c r="A18580" t="s">
        <v>18648</v>
      </c>
      <c r="B18580" t="s">
        <v>68</v>
      </c>
      <c r="C18580" t="s">
        <v>5</v>
      </c>
      <c r="D18580" t="s">
        <v>65</v>
      </c>
      <c r="E18580" t="s">
        <v>15</v>
      </c>
      <c r="F18580" t="s">
        <v>6</v>
      </c>
      <c r="G18580">
        <v>3</v>
      </c>
      <c r="H18580">
        <v>436</v>
      </c>
      <c r="I18580">
        <v>0.38895381000000001</v>
      </c>
      <c r="J18580">
        <v>0.3562515</v>
      </c>
      <c r="K18580">
        <v>-3.2702299999999997E-2</v>
      </c>
      <c r="L18580">
        <v>-0.1053202</v>
      </c>
      <c r="M18580">
        <v>-6.2417E-2</v>
      </c>
      <c r="N18580">
        <v>-3.2702299999999997E-2</v>
      </c>
      <c r="O18580">
        <v>-2.9876999999999998E-3</v>
      </c>
      <c r="P18580">
        <v>3.99155E-2</v>
      </c>
      <c r="Q18580">
        <v>40.408670000000001</v>
      </c>
      <c r="R18580">
        <v>5.6663999999999999E-2</v>
      </c>
      <c r="S18580" t="s">
        <v>20810</v>
      </c>
    </row>
    <row r="18581" spans="1:19" x14ac:dyDescent="0.25">
      <c r="A18581" t="s">
        <v>18649</v>
      </c>
      <c r="B18581" t="s">
        <v>68</v>
      </c>
      <c r="C18581" t="s">
        <v>5</v>
      </c>
      <c r="D18581" t="s">
        <v>65</v>
      </c>
      <c r="E18581" t="s">
        <v>15</v>
      </c>
      <c r="F18581" t="s">
        <v>6</v>
      </c>
      <c r="G18581">
        <v>4</v>
      </c>
      <c r="H18581">
        <v>436</v>
      </c>
      <c r="I18581">
        <v>0.37581783000000002</v>
      </c>
      <c r="J18581">
        <v>0.33973429999999999</v>
      </c>
      <c r="K18581">
        <v>-3.6083499999999998E-2</v>
      </c>
      <c r="L18581">
        <v>-0.1077181</v>
      </c>
      <c r="M18581">
        <v>-6.5395800000000004E-2</v>
      </c>
      <c r="N18581">
        <v>-3.6083499999999998E-2</v>
      </c>
      <c r="O18581">
        <v>-6.7713000000000001E-3</v>
      </c>
      <c r="P18581">
        <v>3.5550999999999999E-2</v>
      </c>
      <c r="Q18581">
        <v>39.682659999999998</v>
      </c>
      <c r="R18581">
        <v>5.5896700000000001E-2</v>
      </c>
      <c r="S18581" t="s">
        <v>20810</v>
      </c>
    </row>
    <row r="18582" spans="1:19" x14ac:dyDescent="0.25">
      <c r="A18582" t="s">
        <v>18650</v>
      </c>
      <c r="B18582" t="s">
        <v>68</v>
      </c>
      <c r="C18582" t="s">
        <v>5</v>
      </c>
      <c r="D18582" t="s">
        <v>65</v>
      </c>
      <c r="E18582" t="s">
        <v>15</v>
      </c>
      <c r="F18582" t="s">
        <v>6</v>
      </c>
      <c r="G18582">
        <v>5</v>
      </c>
      <c r="H18582">
        <v>436</v>
      </c>
      <c r="I18582">
        <v>0.36676982000000002</v>
      </c>
      <c r="J18582">
        <v>0.33797110000000002</v>
      </c>
      <c r="K18582">
        <v>-2.8798799999999999E-2</v>
      </c>
      <c r="L18582">
        <v>-9.6682400000000002E-2</v>
      </c>
      <c r="M18582">
        <v>-5.65762E-2</v>
      </c>
      <c r="N18582">
        <v>-2.8798799999999999E-2</v>
      </c>
      <c r="O18582">
        <v>-1.0212999999999999E-3</v>
      </c>
      <c r="P18582">
        <v>3.9084899999999999E-2</v>
      </c>
      <c r="Q18582">
        <v>39.408540000000002</v>
      </c>
      <c r="R18582">
        <v>5.29699E-2</v>
      </c>
      <c r="S18582" t="s">
        <v>20810</v>
      </c>
    </row>
    <row r="18583" spans="1:19" x14ac:dyDescent="0.25">
      <c r="A18583" t="s">
        <v>18651</v>
      </c>
      <c r="B18583" t="s">
        <v>68</v>
      </c>
      <c r="C18583" t="s">
        <v>5</v>
      </c>
      <c r="D18583" t="s">
        <v>65</v>
      </c>
      <c r="E18583" t="s">
        <v>15</v>
      </c>
      <c r="F18583" t="s">
        <v>6</v>
      </c>
      <c r="G18583">
        <v>6</v>
      </c>
      <c r="H18583">
        <v>436</v>
      </c>
      <c r="I18583">
        <v>0.41560268</v>
      </c>
      <c r="J18583">
        <v>0.3750192</v>
      </c>
      <c r="K18583">
        <v>-4.0583500000000002E-2</v>
      </c>
      <c r="L18583">
        <v>-0.1094358</v>
      </c>
      <c r="M18583">
        <v>-6.8757299999999993E-2</v>
      </c>
      <c r="N18583">
        <v>-4.0583500000000002E-2</v>
      </c>
      <c r="O18583">
        <v>-1.2409699999999999E-2</v>
      </c>
      <c r="P18583">
        <v>2.82688E-2</v>
      </c>
      <c r="Q18583">
        <v>39.335799999999999</v>
      </c>
      <c r="R18583">
        <v>5.3725700000000001E-2</v>
      </c>
      <c r="S18583" t="s">
        <v>20810</v>
      </c>
    </row>
    <row r="18584" spans="1:19" x14ac:dyDescent="0.25">
      <c r="A18584" t="s">
        <v>18652</v>
      </c>
      <c r="B18584" t="s">
        <v>68</v>
      </c>
      <c r="C18584" t="s">
        <v>5</v>
      </c>
      <c r="D18584" t="s">
        <v>65</v>
      </c>
      <c r="E18584" t="s">
        <v>15</v>
      </c>
      <c r="F18584" t="s">
        <v>6</v>
      </c>
      <c r="G18584">
        <v>7</v>
      </c>
      <c r="H18584">
        <v>436</v>
      </c>
      <c r="I18584">
        <v>0.49646878999999999</v>
      </c>
      <c r="J18584">
        <v>0.47037040000000002</v>
      </c>
      <c r="K18584">
        <v>-2.6098400000000001E-2</v>
      </c>
      <c r="L18584">
        <v>-9.2072600000000004E-2</v>
      </c>
      <c r="M18584">
        <v>-5.3094500000000003E-2</v>
      </c>
      <c r="N18584">
        <v>-2.6098400000000001E-2</v>
      </c>
      <c r="O18584">
        <v>8.9769999999999997E-4</v>
      </c>
      <c r="P18584">
        <v>3.9875800000000003E-2</v>
      </c>
      <c r="Q18584">
        <v>39.324750000000002</v>
      </c>
      <c r="R18584">
        <v>5.1479900000000002E-2</v>
      </c>
      <c r="S18584" t="s">
        <v>20810</v>
      </c>
    </row>
    <row r="18585" spans="1:19" x14ac:dyDescent="0.25">
      <c r="A18585" t="s">
        <v>18653</v>
      </c>
      <c r="B18585" t="s">
        <v>68</v>
      </c>
      <c r="C18585" t="s">
        <v>5</v>
      </c>
      <c r="D18585" t="s">
        <v>65</v>
      </c>
      <c r="E18585" t="s">
        <v>15</v>
      </c>
      <c r="F18585" t="s">
        <v>6</v>
      </c>
      <c r="G18585">
        <v>8</v>
      </c>
      <c r="H18585">
        <v>436</v>
      </c>
      <c r="I18585">
        <v>0.54989144999999995</v>
      </c>
      <c r="J18585">
        <v>0.52847770000000005</v>
      </c>
      <c r="K18585">
        <v>-2.14138E-2</v>
      </c>
      <c r="L18585">
        <v>-8.3041500000000004E-2</v>
      </c>
      <c r="M18585">
        <v>-4.6631400000000003E-2</v>
      </c>
      <c r="N18585">
        <v>-2.14138E-2</v>
      </c>
      <c r="O18585">
        <v>3.8038E-3</v>
      </c>
      <c r="P18585">
        <v>4.0214E-2</v>
      </c>
      <c r="Q18585">
        <v>39.94623</v>
      </c>
      <c r="R18585">
        <v>4.8088400000000003E-2</v>
      </c>
      <c r="S18585" t="s">
        <v>20810</v>
      </c>
    </row>
    <row r="18586" spans="1:19" x14ac:dyDescent="0.25">
      <c r="A18586" t="s">
        <v>18654</v>
      </c>
      <c r="B18586" t="s">
        <v>68</v>
      </c>
      <c r="C18586" t="s">
        <v>5</v>
      </c>
      <c r="D18586" t="s">
        <v>65</v>
      </c>
      <c r="E18586" t="s">
        <v>15</v>
      </c>
      <c r="F18586" t="s">
        <v>6</v>
      </c>
      <c r="G18586">
        <v>9</v>
      </c>
      <c r="H18586">
        <v>436</v>
      </c>
      <c r="I18586">
        <v>0.48409497000000001</v>
      </c>
      <c r="J18586">
        <v>0.48332330000000001</v>
      </c>
      <c r="K18586">
        <v>-7.7169999999999995E-4</v>
      </c>
      <c r="L18586">
        <v>-5.9468699999999999E-2</v>
      </c>
      <c r="M18586">
        <v>-2.479E-2</v>
      </c>
      <c r="N18586">
        <v>-7.7169999999999995E-4</v>
      </c>
      <c r="O18586">
        <v>2.3246699999999999E-2</v>
      </c>
      <c r="P18586">
        <v>5.7925299999999999E-2</v>
      </c>
      <c r="Q18586">
        <v>43.729019999999998</v>
      </c>
      <c r="R18586">
        <v>4.5801500000000002E-2</v>
      </c>
      <c r="S18586" t="s">
        <v>20810</v>
      </c>
    </row>
    <row r="18587" spans="1:19" x14ac:dyDescent="0.25">
      <c r="A18587" t="s">
        <v>18655</v>
      </c>
      <c r="B18587" t="s">
        <v>68</v>
      </c>
      <c r="C18587" t="s">
        <v>5</v>
      </c>
      <c r="D18587" t="s">
        <v>65</v>
      </c>
      <c r="E18587" t="s">
        <v>15</v>
      </c>
      <c r="F18587" t="s">
        <v>6</v>
      </c>
      <c r="G18587">
        <v>10</v>
      </c>
      <c r="H18587">
        <v>436</v>
      </c>
      <c r="I18587">
        <v>0.44255766000000002</v>
      </c>
      <c r="J18587">
        <v>0.45949800000000002</v>
      </c>
      <c r="K18587">
        <v>1.6940400000000001E-2</v>
      </c>
      <c r="L18587">
        <v>-3.9258899999999999E-2</v>
      </c>
      <c r="M18587">
        <v>-6.0559000000000003E-3</v>
      </c>
      <c r="N18587">
        <v>1.6940400000000001E-2</v>
      </c>
      <c r="O18587">
        <v>3.9936600000000003E-2</v>
      </c>
      <c r="P18587">
        <v>7.3139599999999999E-2</v>
      </c>
      <c r="Q18587">
        <v>48.527259999999998</v>
      </c>
      <c r="R18587">
        <v>4.3852500000000003E-2</v>
      </c>
      <c r="S18587" t="s">
        <v>20810</v>
      </c>
    </row>
    <row r="18588" spans="1:19" x14ac:dyDescent="0.25">
      <c r="A18588" t="s">
        <v>18656</v>
      </c>
      <c r="B18588" t="s">
        <v>68</v>
      </c>
      <c r="C18588" t="s">
        <v>5</v>
      </c>
      <c r="D18588" t="s">
        <v>65</v>
      </c>
      <c r="E18588" t="s">
        <v>15</v>
      </c>
      <c r="F18588" t="s">
        <v>6</v>
      </c>
      <c r="G18588">
        <v>11</v>
      </c>
      <c r="H18588">
        <v>436</v>
      </c>
      <c r="I18588">
        <v>0.39894578000000003</v>
      </c>
      <c r="J18588">
        <v>0.41322579999999998</v>
      </c>
      <c r="K18588">
        <v>1.42801E-2</v>
      </c>
      <c r="L18588">
        <v>-3.7053299999999997E-2</v>
      </c>
      <c r="M18588">
        <v>-6.7251999999999998E-3</v>
      </c>
      <c r="N18588">
        <v>1.42801E-2</v>
      </c>
      <c r="O18588">
        <v>3.5285299999999999E-2</v>
      </c>
      <c r="P18588">
        <v>6.5613500000000005E-2</v>
      </c>
      <c r="Q18588">
        <v>53.063690000000001</v>
      </c>
      <c r="R18588">
        <v>4.00557E-2</v>
      </c>
      <c r="S18588" t="s">
        <v>20810</v>
      </c>
    </row>
    <row r="18589" spans="1:19" x14ac:dyDescent="0.25">
      <c r="A18589" t="s">
        <v>18657</v>
      </c>
      <c r="B18589" t="s">
        <v>68</v>
      </c>
      <c r="C18589" t="s">
        <v>5</v>
      </c>
      <c r="D18589" t="s">
        <v>65</v>
      </c>
      <c r="E18589" t="s">
        <v>15</v>
      </c>
      <c r="F18589" t="s">
        <v>6</v>
      </c>
      <c r="G18589">
        <v>12</v>
      </c>
      <c r="H18589">
        <v>436</v>
      </c>
      <c r="I18589">
        <v>0.37158968999999997</v>
      </c>
      <c r="J18589">
        <v>0.38561299999999998</v>
      </c>
      <c r="K18589">
        <v>1.4023300000000001E-2</v>
      </c>
      <c r="L18589">
        <v>-3.1230000000000001E-2</v>
      </c>
      <c r="M18589">
        <v>-4.4939999999999997E-3</v>
      </c>
      <c r="N18589">
        <v>1.4023300000000001E-2</v>
      </c>
      <c r="O18589">
        <v>3.2540600000000003E-2</v>
      </c>
      <c r="P18589">
        <v>5.9276599999999999E-2</v>
      </c>
      <c r="Q18589">
        <v>56.653269999999999</v>
      </c>
      <c r="R18589">
        <v>3.5311299999999997E-2</v>
      </c>
      <c r="S18589" t="s">
        <v>20810</v>
      </c>
    </row>
    <row r="18590" spans="1:19" x14ac:dyDescent="0.25">
      <c r="A18590" t="s">
        <v>18658</v>
      </c>
      <c r="B18590" t="s">
        <v>68</v>
      </c>
      <c r="C18590" t="s">
        <v>5</v>
      </c>
      <c r="D18590" t="s">
        <v>65</v>
      </c>
      <c r="E18590" t="s">
        <v>15</v>
      </c>
      <c r="F18590" t="s">
        <v>6</v>
      </c>
      <c r="G18590">
        <v>13</v>
      </c>
      <c r="H18590">
        <v>436</v>
      </c>
      <c r="I18590">
        <v>0.36265268000000001</v>
      </c>
      <c r="J18590">
        <v>0.36915870000000001</v>
      </c>
      <c r="K18590">
        <v>6.5059999999999996E-3</v>
      </c>
      <c r="L18590">
        <v>-3.6464700000000003E-2</v>
      </c>
      <c r="M18590">
        <v>-1.1077200000000001E-2</v>
      </c>
      <c r="N18590">
        <v>6.5059999999999996E-3</v>
      </c>
      <c r="O18590">
        <v>2.4089300000000001E-2</v>
      </c>
      <c r="P18590">
        <v>4.9476800000000001E-2</v>
      </c>
      <c r="Q18590">
        <v>59.39472</v>
      </c>
      <c r="R18590">
        <v>3.3530200000000003E-2</v>
      </c>
      <c r="S18590" t="s">
        <v>20810</v>
      </c>
    </row>
    <row r="18591" spans="1:19" x14ac:dyDescent="0.25">
      <c r="A18591" t="s">
        <v>18659</v>
      </c>
      <c r="B18591" t="s">
        <v>68</v>
      </c>
      <c r="C18591" t="s">
        <v>5</v>
      </c>
      <c r="D18591" t="s">
        <v>65</v>
      </c>
      <c r="E18591" t="s">
        <v>15</v>
      </c>
      <c r="F18591" t="s">
        <v>6</v>
      </c>
      <c r="G18591">
        <v>14</v>
      </c>
      <c r="H18591">
        <v>436</v>
      </c>
      <c r="I18591">
        <v>0.34861614000000002</v>
      </c>
      <c r="J18591">
        <v>0.35047810000000001</v>
      </c>
      <c r="K18591">
        <v>1.8619999999999999E-3</v>
      </c>
      <c r="L18591">
        <v>-3.7100300000000003E-2</v>
      </c>
      <c r="M18591">
        <v>-1.4081099999999999E-2</v>
      </c>
      <c r="N18591">
        <v>1.8619999999999999E-3</v>
      </c>
      <c r="O18591">
        <v>1.7805100000000001E-2</v>
      </c>
      <c r="P18591">
        <v>4.0824300000000001E-2</v>
      </c>
      <c r="Q18591">
        <v>61.9</v>
      </c>
      <c r="R18591">
        <v>3.0402499999999999E-2</v>
      </c>
      <c r="S18591" t="s">
        <v>20810</v>
      </c>
    </row>
    <row r="18592" spans="1:19" x14ac:dyDescent="0.25">
      <c r="A18592" t="s">
        <v>18660</v>
      </c>
      <c r="B18592" t="s">
        <v>68</v>
      </c>
      <c r="C18592" t="s">
        <v>5</v>
      </c>
      <c r="D18592" t="s">
        <v>65</v>
      </c>
      <c r="E18592" t="s">
        <v>15</v>
      </c>
      <c r="F18592" t="s">
        <v>6</v>
      </c>
      <c r="G18592">
        <v>15</v>
      </c>
      <c r="H18592">
        <v>436</v>
      </c>
      <c r="I18592">
        <v>0.32624318000000002</v>
      </c>
      <c r="J18592">
        <v>0.33728540000000001</v>
      </c>
      <c r="K18592">
        <v>1.10422E-2</v>
      </c>
      <c r="L18592">
        <v>-2.6739200000000001E-2</v>
      </c>
      <c r="M18592">
        <v>-4.4175999999999998E-3</v>
      </c>
      <c r="N18592">
        <v>1.10422E-2</v>
      </c>
      <c r="O18592">
        <v>2.6502100000000001E-2</v>
      </c>
      <c r="P18592">
        <v>4.8823699999999998E-2</v>
      </c>
      <c r="Q18592">
        <v>62.881279999999997</v>
      </c>
      <c r="R18592">
        <v>2.9481E-2</v>
      </c>
      <c r="S18592" t="s">
        <v>20810</v>
      </c>
    </row>
    <row r="18593" spans="1:19" x14ac:dyDescent="0.25">
      <c r="A18593" t="s">
        <v>18661</v>
      </c>
      <c r="B18593" t="s">
        <v>68</v>
      </c>
      <c r="C18593" t="s">
        <v>5</v>
      </c>
      <c r="D18593" t="s">
        <v>65</v>
      </c>
      <c r="E18593" t="s">
        <v>15</v>
      </c>
      <c r="F18593" t="s">
        <v>6</v>
      </c>
      <c r="G18593">
        <v>16</v>
      </c>
      <c r="H18593">
        <v>436</v>
      </c>
      <c r="I18593">
        <v>0.33403168999999999</v>
      </c>
      <c r="J18593">
        <v>0.33106449999999998</v>
      </c>
      <c r="K18593">
        <v>-2.9672000000000001E-3</v>
      </c>
      <c r="L18593">
        <v>-3.96088E-2</v>
      </c>
      <c r="M18593">
        <v>-1.79607E-2</v>
      </c>
      <c r="N18593">
        <v>-2.9672000000000001E-3</v>
      </c>
      <c r="O18593">
        <v>1.2026200000000001E-2</v>
      </c>
      <c r="P18593">
        <v>3.36744E-2</v>
      </c>
      <c r="Q18593">
        <v>62.508420000000001</v>
      </c>
      <c r="R18593">
        <v>2.8591599999999998E-2</v>
      </c>
      <c r="S18593" t="s">
        <v>20810</v>
      </c>
    </row>
    <row r="18594" spans="1:19" x14ac:dyDescent="0.25">
      <c r="A18594" t="s">
        <v>18662</v>
      </c>
      <c r="B18594" t="s">
        <v>68</v>
      </c>
      <c r="C18594" t="s">
        <v>5</v>
      </c>
      <c r="D18594" t="s">
        <v>65</v>
      </c>
      <c r="E18594" t="s">
        <v>15</v>
      </c>
      <c r="F18594" t="s">
        <v>6</v>
      </c>
      <c r="G18594">
        <v>17</v>
      </c>
      <c r="H18594">
        <v>436</v>
      </c>
      <c r="I18594">
        <v>0.36875888000000001</v>
      </c>
      <c r="J18594">
        <v>0.36886740000000001</v>
      </c>
      <c r="K18594">
        <v>1.0849999999999999E-4</v>
      </c>
      <c r="L18594">
        <v>-4.17014E-2</v>
      </c>
      <c r="M18594">
        <v>-1.6999799999999999E-2</v>
      </c>
      <c r="N18594">
        <v>1.0849999999999999E-4</v>
      </c>
      <c r="O18594">
        <v>1.7216800000000001E-2</v>
      </c>
      <c r="P18594">
        <v>4.1918400000000001E-2</v>
      </c>
      <c r="Q18594">
        <v>60.500250000000001</v>
      </c>
      <c r="R18594">
        <v>3.2624500000000001E-2</v>
      </c>
      <c r="S18594" t="s">
        <v>20810</v>
      </c>
    </row>
    <row r="18595" spans="1:19" x14ac:dyDescent="0.25">
      <c r="A18595" t="s">
        <v>18663</v>
      </c>
      <c r="B18595" t="s">
        <v>68</v>
      </c>
      <c r="C18595" t="s">
        <v>5</v>
      </c>
      <c r="D18595" t="s">
        <v>65</v>
      </c>
      <c r="E18595" t="s">
        <v>15</v>
      </c>
      <c r="F18595" t="s">
        <v>6</v>
      </c>
      <c r="G18595">
        <v>18</v>
      </c>
      <c r="H18595">
        <v>436</v>
      </c>
      <c r="I18595">
        <v>0.45646040999999998</v>
      </c>
      <c r="J18595">
        <v>0.4762441</v>
      </c>
      <c r="K18595">
        <v>1.9783700000000001E-2</v>
      </c>
      <c r="L18595">
        <v>-3.05677E-2</v>
      </c>
      <c r="M18595">
        <v>-8.1970000000000003E-4</v>
      </c>
      <c r="N18595">
        <v>1.9783700000000001E-2</v>
      </c>
      <c r="O18595">
        <v>4.0387100000000002E-2</v>
      </c>
      <c r="P18595">
        <v>7.0135100000000006E-2</v>
      </c>
      <c r="Q18595">
        <v>55.996729999999999</v>
      </c>
      <c r="R18595">
        <v>3.9289400000000002E-2</v>
      </c>
      <c r="S18595" t="s">
        <v>20810</v>
      </c>
    </row>
    <row r="18596" spans="1:19" x14ac:dyDescent="0.25">
      <c r="A18596" t="s">
        <v>18664</v>
      </c>
      <c r="B18596" t="s">
        <v>68</v>
      </c>
      <c r="C18596" t="s">
        <v>5</v>
      </c>
      <c r="D18596" t="s">
        <v>65</v>
      </c>
      <c r="E18596" t="s">
        <v>15</v>
      </c>
      <c r="F18596" t="s">
        <v>6</v>
      </c>
      <c r="G18596">
        <v>19</v>
      </c>
      <c r="H18596">
        <v>436</v>
      </c>
      <c r="I18596">
        <v>0.58951450000000005</v>
      </c>
      <c r="J18596">
        <v>0.61696759999999995</v>
      </c>
      <c r="K18596">
        <v>2.7453100000000001E-2</v>
      </c>
      <c r="L18596">
        <v>-2.90716E-2</v>
      </c>
      <c r="M18596">
        <v>4.3236000000000004E-3</v>
      </c>
      <c r="N18596">
        <v>2.7453100000000001E-2</v>
      </c>
      <c r="O18596">
        <v>5.0582500000000002E-2</v>
      </c>
      <c r="P18596">
        <v>8.3977800000000005E-2</v>
      </c>
      <c r="Q18596">
        <v>52.085799999999999</v>
      </c>
      <c r="R18596">
        <v>4.41065E-2</v>
      </c>
      <c r="S18596" t="s">
        <v>20810</v>
      </c>
    </row>
    <row r="18597" spans="1:19" x14ac:dyDescent="0.25">
      <c r="A18597" t="s">
        <v>18665</v>
      </c>
      <c r="B18597" t="s">
        <v>68</v>
      </c>
      <c r="C18597" t="s">
        <v>5</v>
      </c>
      <c r="D18597" t="s">
        <v>65</v>
      </c>
      <c r="E18597" t="s">
        <v>15</v>
      </c>
      <c r="F18597" t="s">
        <v>6</v>
      </c>
      <c r="G18597">
        <v>20</v>
      </c>
      <c r="H18597">
        <v>436</v>
      </c>
      <c r="I18597">
        <v>0.63736795999999996</v>
      </c>
      <c r="J18597">
        <v>0.63620509999999997</v>
      </c>
      <c r="K18597">
        <v>-1.1628000000000001E-3</v>
      </c>
      <c r="L18597">
        <v>-7.4402700000000002E-2</v>
      </c>
      <c r="M18597">
        <v>-3.1132E-2</v>
      </c>
      <c r="N18597">
        <v>-1.1628000000000001E-3</v>
      </c>
      <c r="O18597">
        <v>2.88063E-2</v>
      </c>
      <c r="P18597">
        <v>7.2077000000000002E-2</v>
      </c>
      <c r="Q18597">
        <v>49.730899999999998</v>
      </c>
      <c r="R18597">
        <v>5.71493E-2</v>
      </c>
      <c r="S18597" t="s">
        <v>20810</v>
      </c>
    </row>
    <row r="18598" spans="1:19" x14ac:dyDescent="0.25">
      <c r="A18598" t="s">
        <v>18666</v>
      </c>
      <c r="B18598" t="s">
        <v>68</v>
      </c>
      <c r="C18598" t="s">
        <v>5</v>
      </c>
      <c r="D18598" t="s">
        <v>65</v>
      </c>
      <c r="E18598" t="s">
        <v>15</v>
      </c>
      <c r="F18598" t="s">
        <v>6</v>
      </c>
      <c r="G18598">
        <v>21</v>
      </c>
      <c r="H18598">
        <v>436</v>
      </c>
      <c r="I18598">
        <v>0.64263013000000002</v>
      </c>
      <c r="J18598">
        <v>0.62080279999999999</v>
      </c>
      <c r="K18598">
        <v>-2.1827300000000001E-2</v>
      </c>
      <c r="L18598">
        <v>-9.9309999999999996E-2</v>
      </c>
      <c r="M18598">
        <v>-5.35326E-2</v>
      </c>
      <c r="N18598">
        <v>-2.1827300000000001E-2</v>
      </c>
      <c r="O18598">
        <v>9.8779999999999996E-3</v>
      </c>
      <c r="P18598">
        <v>5.5655400000000001E-2</v>
      </c>
      <c r="Q18598">
        <v>48.047359999999998</v>
      </c>
      <c r="R18598">
        <v>6.046E-2</v>
      </c>
      <c r="S18598" t="s">
        <v>20810</v>
      </c>
    </row>
    <row r="18599" spans="1:19" x14ac:dyDescent="0.25">
      <c r="A18599" t="s">
        <v>18667</v>
      </c>
      <c r="B18599" t="s">
        <v>68</v>
      </c>
      <c r="C18599" t="s">
        <v>5</v>
      </c>
      <c r="D18599" t="s">
        <v>65</v>
      </c>
      <c r="E18599" t="s">
        <v>15</v>
      </c>
      <c r="F18599" t="s">
        <v>6</v>
      </c>
      <c r="G18599">
        <v>22</v>
      </c>
      <c r="H18599">
        <v>436</v>
      </c>
      <c r="I18599">
        <v>0.60390743000000002</v>
      </c>
      <c r="J18599">
        <v>0.55982080000000001</v>
      </c>
      <c r="K18599">
        <v>-4.4086699999999999E-2</v>
      </c>
      <c r="L18599">
        <v>-0.1198338</v>
      </c>
      <c r="M18599">
        <v>-7.5081800000000004E-2</v>
      </c>
      <c r="N18599">
        <v>-4.4086699999999999E-2</v>
      </c>
      <c r="O18599">
        <v>-1.3091500000000001E-2</v>
      </c>
      <c r="P18599">
        <v>3.1660500000000001E-2</v>
      </c>
      <c r="Q18599">
        <v>46.471229999999998</v>
      </c>
      <c r="R18599">
        <v>5.91058E-2</v>
      </c>
      <c r="S18599" t="s">
        <v>20810</v>
      </c>
    </row>
    <row r="18600" spans="1:19" x14ac:dyDescent="0.25">
      <c r="A18600" t="s">
        <v>18668</v>
      </c>
      <c r="B18600" t="s">
        <v>68</v>
      </c>
      <c r="C18600" t="s">
        <v>5</v>
      </c>
      <c r="D18600" t="s">
        <v>65</v>
      </c>
      <c r="E18600" t="s">
        <v>15</v>
      </c>
      <c r="F18600" t="s">
        <v>6</v>
      </c>
      <c r="G18600">
        <v>23</v>
      </c>
      <c r="H18600">
        <v>436</v>
      </c>
      <c r="I18600">
        <v>0.52928927000000003</v>
      </c>
      <c r="J18600">
        <v>0.48763780000000001</v>
      </c>
      <c r="K18600">
        <v>-4.1651500000000001E-2</v>
      </c>
      <c r="L18600">
        <v>-0.1161919</v>
      </c>
      <c r="M18600">
        <v>-7.2152800000000003E-2</v>
      </c>
      <c r="N18600">
        <v>-4.1651500000000001E-2</v>
      </c>
      <c r="O18600">
        <v>-1.11501E-2</v>
      </c>
      <c r="P18600">
        <v>3.2889000000000002E-2</v>
      </c>
      <c r="Q18600">
        <v>45.203139999999998</v>
      </c>
      <c r="R18600">
        <v>5.8164199999999999E-2</v>
      </c>
      <c r="S18600" t="s">
        <v>20810</v>
      </c>
    </row>
    <row r="18601" spans="1:19" x14ac:dyDescent="0.25">
      <c r="A18601" t="s">
        <v>18669</v>
      </c>
      <c r="B18601" t="s">
        <v>68</v>
      </c>
      <c r="C18601" t="s">
        <v>5</v>
      </c>
      <c r="D18601" t="s">
        <v>65</v>
      </c>
      <c r="E18601" t="s">
        <v>15</v>
      </c>
      <c r="F18601" t="s">
        <v>6</v>
      </c>
      <c r="G18601">
        <v>24</v>
      </c>
      <c r="H18601">
        <v>436</v>
      </c>
      <c r="I18601">
        <v>0.45344803</v>
      </c>
      <c r="J18601">
        <v>0.4331682</v>
      </c>
      <c r="K18601">
        <v>-2.02799E-2</v>
      </c>
      <c r="L18601">
        <v>-9.5168000000000003E-2</v>
      </c>
      <c r="M18601">
        <v>-5.0923499999999997E-2</v>
      </c>
      <c r="N18601">
        <v>-2.02799E-2</v>
      </c>
      <c r="O18601">
        <v>1.0363799999999999E-2</v>
      </c>
      <c r="P18601">
        <v>5.4608299999999999E-2</v>
      </c>
      <c r="Q18601">
        <v>44.191079999999999</v>
      </c>
      <c r="R18601">
        <v>5.8435500000000001E-2</v>
      </c>
      <c r="S18601" t="s">
        <v>20810</v>
      </c>
    </row>
    <row r="18602" spans="1:19" x14ac:dyDescent="0.25">
      <c r="A18602" t="s">
        <v>18670</v>
      </c>
      <c r="B18602" t="s">
        <v>68</v>
      </c>
      <c r="C18602" t="s">
        <v>5</v>
      </c>
      <c r="D18602" t="s">
        <v>65</v>
      </c>
      <c r="E18602" t="s">
        <v>15</v>
      </c>
      <c r="F18602" t="s">
        <v>52</v>
      </c>
      <c r="G18602">
        <v>1</v>
      </c>
      <c r="H18602">
        <v>436</v>
      </c>
      <c r="I18602">
        <v>0.43728837999999998</v>
      </c>
      <c r="J18602">
        <v>0.40712969999999998</v>
      </c>
      <c r="K18602">
        <v>-3.0158600000000001E-2</v>
      </c>
      <c r="L18602">
        <v>-0.11522250000000001</v>
      </c>
      <c r="M18602">
        <v>-6.4966099999999999E-2</v>
      </c>
      <c r="N18602">
        <v>-3.0158600000000001E-2</v>
      </c>
      <c r="O18602">
        <v>4.6487999999999998E-3</v>
      </c>
      <c r="P18602">
        <v>5.4905200000000001E-2</v>
      </c>
      <c r="Q18602">
        <v>43.505020000000002</v>
      </c>
      <c r="R18602">
        <v>6.6375699999999996E-2</v>
      </c>
      <c r="S18602" t="s">
        <v>20810</v>
      </c>
    </row>
    <row r="18603" spans="1:19" x14ac:dyDescent="0.25">
      <c r="A18603" t="s">
        <v>18671</v>
      </c>
      <c r="B18603" t="s">
        <v>68</v>
      </c>
      <c r="C18603" t="s">
        <v>5</v>
      </c>
      <c r="D18603" t="s">
        <v>65</v>
      </c>
      <c r="E18603" t="s">
        <v>15</v>
      </c>
      <c r="F18603" t="s">
        <v>52</v>
      </c>
      <c r="G18603">
        <v>2</v>
      </c>
      <c r="H18603">
        <v>436</v>
      </c>
      <c r="I18603">
        <v>0.37933758000000001</v>
      </c>
      <c r="J18603">
        <v>0.36067640000000001</v>
      </c>
      <c r="K18603">
        <v>-1.8661199999999999E-2</v>
      </c>
      <c r="L18603">
        <v>-9.6025299999999994E-2</v>
      </c>
      <c r="M18603">
        <v>-5.0318000000000002E-2</v>
      </c>
      <c r="N18603">
        <v>-1.8661199999999999E-2</v>
      </c>
      <c r="O18603">
        <v>1.29956E-2</v>
      </c>
      <c r="P18603">
        <v>5.8702900000000002E-2</v>
      </c>
      <c r="Q18603">
        <v>43.268839999999997</v>
      </c>
      <c r="R18603">
        <v>6.0367499999999998E-2</v>
      </c>
      <c r="S18603" t="s">
        <v>20810</v>
      </c>
    </row>
    <row r="18604" spans="1:19" x14ac:dyDescent="0.25">
      <c r="A18604" t="s">
        <v>18672</v>
      </c>
      <c r="B18604" t="s">
        <v>68</v>
      </c>
      <c r="C18604" t="s">
        <v>5</v>
      </c>
      <c r="D18604" t="s">
        <v>65</v>
      </c>
      <c r="E18604" t="s">
        <v>15</v>
      </c>
      <c r="F18604" t="s">
        <v>52</v>
      </c>
      <c r="G18604">
        <v>3</v>
      </c>
      <c r="H18604">
        <v>436</v>
      </c>
      <c r="I18604">
        <v>0.37683480000000003</v>
      </c>
      <c r="J18604">
        <v>0.34189789999999998</v>
      </c>
      <c r="K18604">
        <v>-3.49369E-2</v>
      </c>
      <c r="L18604">
        <v>-0.11399289999999999</v>
      </c>
      <c r="M18604">
        <v>-6.7285999999999999E-2</v>
      </c>
      <c r="N18604">
        <v>-3.49369E-2</v>
      </c>
      <c r="O18604">
        <v>-2.5877999999999999E-3</v>
      </c>
      <c r="P18604">
        <v>4.4119100000000001E-2</v>
      </c>
      <c r="Q18604">
        <v>41.947240000000001</v>
      </c>
      <c r="R18604">
        <v>6.1687699999999998E-2</v>
      </c>
      <c r="S18604" t="s">
        <v>20810</v>
      </c>
    </row>
    <row r="18605" spans="1:19" x14ac:dyDescent="0.25">
      <c r="A18605" t="s">
        <v>18673</v>
      </c>
      <c r="B18605" t="s">
        <v>68</v>
      </c>
      <c r="C18605" t="s">
        <v>5</v>
      </c>
      <c r="D18605" t="s">
        <v>65</v>
      </c>
      <c r="E18605" t="s">
        <v>15</v>
      </c>
      <c r="F18605" t="s">
        <v>52</v>
      </c>
      <c r="G18605">
        <v>4</v>
      </c>
      <c r="H18605">
        <v>436</v>
      </c>
      <c r="I18605">
        <v>0.36061626000000002</v>
      </c>
      <c r="J18605">
        <v>0.33290890000000001</v>
      </c>
      <c r="K18605">
        <v>-2.77074E-2</v>
      </c>
      <c r="L18605">
        <v>-0.1047757</v>
      </c>
      <c r="M18605">
        <v>-5.92431E-2</v>
      </c>
      <c r="N18605">
        <v>-2.77074E-2</v>
      </c>
      <c r="O18605">
        <v>3.8284E-3</v>
      </c>
      <c r="P18605">
        <v>4.9361000000000002E-2</v>
      </c>
      <c r="Q18605">
        <v>40.537689999999998</v>
      </c>
      <c r="R18605">
        <v>6.0136799999999997E-2</v>
      </c>
      <c r="S18605" t="s">
        <v>20810</v>
      </c>
    </row>
    <row r="18606" spans="1:19" x14ac:dyDescent="0.25">
      <c r="A18606" t="s">
        <v>18674</v>
      </c>
      <c r="B18606" t="s">
        <v>68</v>
      </c>
      <c r="C18606" t="s">
        <v>5</v>
      </c>
      <c r="D18606" t="s">
        <v>65</v>
      </c>
      <c r="E18606" t="s">
        <v>15</v>
      </c>
      <c r="F18606" t="s">
        <v>52</v>
      </c>
      <c r="G18606">
        <v>5</v>
      </c>
      <c r="H18606">
        <v>436</v>
      </c>
      <c r="I18606">
        <v>0.36981174</v>
      </c>
      <c r="J18606">
        <v>0.3276907</v>
      </c>
      <c r="K18606">
        <v>-4.2120999999999999E-2</v>
      </c>
      <c r="L18606">
        <v>-0.1176032</v>
      </c>
      <c r="M18606">
        <v>-7.3007699999999995E-2</v>
      </c>
      <c r="N18606">
        <v>-4.2120999999999999E-2</v>
      </c>
      <c r="O18606">
        <v>-1.1234299999999999E-2</v>
      </c>
      <c r="P18606">
        <v>3.3361200000000001E-2</v>
      </c>
      <c r="Q18606">
        <v>41.298999999999999</v>
      </c>
      <c r="R18606">
        <v>5.8899100000000003E-2</v>
      </c>
      <c r="S18606" t="s">
        <v>20810</v>
      </c>
    </row>
    <row r="18607" spans="1:19" x14ac:dyDescent="0.25">
      <c r="A18607" t="s">
        <v>18675</v>
      </c>
      <c r="B18607" t="s">
        <v>68</v>
      </c>
      <c r="C18607" t="s">
        <v>5</v>
      </c>
      <c r="D18607" t="s">
        <v>65</v>
      </c>
      <c r="E18607" t="s">
        <v>15</v>
      </c>
      <c r="F18607" t="s">
        <v>52</v>
      </c>
      <c r="G18607">
        <v>6</v>
      </c>
      <c r="H18607">
        <v>436</v>
      </c>
      <c r="I18607">
        <v>0.41602412</v>
      </c>
      <c r="J18607">
        <v>0.3509893</v>
      </c>
      <c r="K18607">
        <v>-6.5034800000000004E-2</v>
      </c>
      <c r="L18607">
        <v>-0.13940159999999999</v>
      </c>
      <c r="M18607">
        <v>-9.5465099999999997E-2</v>
      </c>
      <c r="N18607">
        <v>-6.5034800000000004E-2</v>
      </c>
      <c r="O18607">
        <v>-3.4604500000000003E-2</v>
      </c>
      <c r="P18607">
        <v>9.332E-3</v>
      </c>
      <c r="Q18607">
        <v>43.120600000000003</v>
      </c>
      <c r="R18607">
        <v>5.8028700000000003E-2</v>
      </c>
      <c r="S18607" t="s">
        <v>20810</v>
      </c>
    </row>
    <row r="18608" spans="1:19" x14ac:dyDescent="0.25">
      <c r="A18608" t="s">
        <v>18676</v>
      </c>
      <c r="B18608" t="s">
        <v>68</v>
      </c>
      <c r="C18608" t="s">
        <v>5</v>
      </c>
      <c r="D18608" t="s">
        <v>65</v>
      </c>
      <c r="E18608" t="s">
        <v>15</v>
      </c>
      <c r="F18608" t="s">
        <v>52</v>
      </c>
      <c r="G18608">
        <v>7</v>
      </c>
      <c r="H18608">
        <v>436</v>
      </c>
      <c r="I18608">
        <v>0.51793591000000005</v>
      </c>
      <c r="J18608">
        <v>0.45100410000000002</v>
      </c>
      <c r="K18608">
        <v>-6.69318E-2</v>
      </c>
      <c r="L18608">
        <v>-0.1421364</v>
      </c>
      <c r="M18608">
        <v>-9.7704899999999997E-2</v>
      </c>
      <c r="N18608">
        <v>-6.69318E-2</v>
      </c>
      <c r="O18608">
        <v>-3.6158700000000002E-2</v>
      </c>
      <c r="P18608">
        <v>8.2728000000000003E-3</v>
      </c>
      <c r="Q18608">
        <v>44.577889999999996</v>
      </c>
      <c r="R18608">
        <v>5.8682499999999999E-2</v>
      </c>
      <c r="S18608" t="s">
        <v>20810</v>
      </c>
    </row>
    <row r="18609" spans="1:19" x14ac:dyDescent="0.25">
      <c r="A18609" t="s">
        <v>18677</v>
      </c>
      <c r="B18609" t="s">
        <v>68</v>
      </c>
      <c r="C18609" t="s">
        <v>5</v>
      </c>
      <c r="D18609" t="s">
        <v>65</v>
      </c>
      <c r="E18609" t="s">
        <v>15</v>
      </c>
      <c r="F18609" t="s">
        <v>52</v>
      </c>
      <c r="G18609">
        <v>8</v>
      </c>
      <c r="H18609">
        <v>436</v>
      </c>
      <c r="I18609">
        <v>0.56918586000000004</v>
      </c>
      <c r="J18609">
        <v>0.4910871</v>
      </c>
      <c r="K18609">
        <v>-7.8098799999999996E-2</v>
      </c>
      <c r="L18609">
        <v>-0.14967430000000001</v>
      </c>
      <c r="M18609">
        <v>-0.10738689999999999</v>
      </c>
      <c r="N18609">
        <v>-7.8098799999999996E-2</v>
      </c>
      <c r="O18609">
        <v>-4.8810699999999999E-2</v>
      </c>
      <c r="P18609">
        <v>-6.5233000000000001E-3</v>
      </c>
      <c r="Q18609">
        <v>45.545229999999997</v>
      </c>
      <c r="R18609">
        <v>5.58506E-2</v>
      </c>
      <c r="S18609" t="s">
        <v>20810</v>
      </c>
    </row>
    <row r="18610" spans="1:19" x14ac:dyDescent="0.25">
      <c r="A18610" t="s">
        <v>18678</v>
      </c>
      <c r="B18610" t="s">
        <v>68</v>
      </c>
      <c r="C18610" t="s">
        <v>5</v>
      </c>
      <c r="D18610" t="s">
        <v>65</v>
      </c>
      <c r="E18610" t="s">
        <v>15</v>
      </c>
      <c r="F18610" t="s">
        <v>52</v>
      </c>
      <c r="G18610">
        <v>9</v>
      </c>
      <c r="H18610">
        <v>436</v>
      </c>
      <c r="I18610">
        <v>0.52725991999999999</v>
      </c>
      <c r="J18610">
        <v>0.48035840000000002</v>
      </c>
      <c r="K18610">
        <v>-4.6901499999999999E-2</v>
      </c>
      <c r="L18610">
        <v>-0.11522780000000001</v>
      </c>
      <c r="M18610">
        <v>-7.4860099999999999E-2</v>
      </c>
      <c r="N18610">
        <v>-4.6901499999999999E-2</v>
      </c>
      <c r="O18610">
        <v>-1.8943000000000002E-2</v>
      </c>
      <c r="P18610">
        <v>2.1424700000000001E-2</v>
      </c>
      <c r="Q18610">
        <v>45.077889999999996</v>
      </c>
      <c r="R18610">
        <v>5.3315300000000003E-2</v>
      </c>
      <c r="S18610" t="s">
        <v>20810</v>
      </c>
    </row>
    <row r="18611" spans="1:19" x14ac:dyDescent="0.25">
      <c r="A18611" t="s">
        <v>18679</v>
      </c>
      <c r="B18611" t="s">
        <v>68</v>
      </c>
      <c r="C18611" t="s">
        <v>5</v>
      </c>
      <c r="D18611" t="s">
        <v>65</v>
      </c>
      <c r="E18611" t="s">
        <v>15</v>
      </c>
      <c r="F18611" t="s">
        <v>52</v>
      </c>
      <c r="G18611">
        <v>10</v>
      </c>
      <c r="H18611">
        <v>436</v>
      </c>
      <c r="I18611">
        <v>0.48865652999999998</v>
      </c>
      <c r="J18611">
        <v>0.50691220000000003</v>
      </c>
      <c r="K18611">
        <v>1.82557E-2</v>
      </c>
      <c r="L18611">
        <v>-5.2261799999999997E-2</v>
      </c>
      <c r="M18611">
        <v>-1.05995E-2</v>
      </c>
      <c r="N18611">
        <v>1.82557E-2</v>
      </c>
      <c r="O18611">
        <v>4.7110899999999997E-2</v>
      </c>
      <c r="P18611">
        <v>8.8773199999999997E-2</v>
      </c>
      <c r="Q18611">
        <v>45.246229999999997</v>
      </c>
      <c r="R18611">
        <v>5.50251E-2</v>
      </c>
      <c r="S18611" t="s">
        <v>20810</v>
      </c>
    </row>
    <row r="18612" spans="1:19" x14ac:dyDescent="0.25">
      <c r="A18612" t="s">
        <v>18680</v>
      </c>
      <c r="B18612" t="s">
        <v>68</v>
      </c>
      <c r="C18612" t="s">
        <v>5</v>
      </c>
      <c r="D18612" t="s">
        <v>65</v>
      </c>
      <c r="E18612" t="s">
        <v>15</v>
      </c>
      <c r="F18612" t="s">
        <v>52</v>
      </c>
      <c r="G18612">
        <v>11</v>
      </c>
      <c r="H18612">
        <v>436</v>
      </c>
      <c r="I18612">
        <v>0.43806791</v>
      </c>
      <c r="J18612">
        <v>0.42441030000000002</v>
      </c>
      <c r="K18612">
        <v>-1.36577E-2</v>
      </c>
      <c r="L18612">
        <v>-7.3499700000000001E-2</v>
      </c>
      <c r="M18612">
        <v>-3.8144600000000001E-2</v>
      </c>
      <c r="N18612">
        <v>-1.36577E-2</v>
      </c>
      <c r="O18612">
        <v>1.0829200000000001E-2</v>
      </c>
      <c r="P18612">
        <v>4.61844E-2</v>
      </c>
      <c r="Q18612">
        <v>46.437190000000001</v>
      </c>
      <c r="R18612">
        <v>4.6695E-2</v>
      </c>
      <c r="S18612" t="s">
        <v>20810</v>
      </c>
    </row>
    <row r="18613" spans="1:19" x14ac:dyDescent="0.25">
      <c r="A18613" t="s">
        <v>18681</v>
      </c>
      <c r="B18613" t="s">
        <v>68</v>
      </c>
      <c r="C18613" t="s">
        <v>5</v>
      </c>
      <c r="D18613" t="s">
        <v>65</v>
      </c>
      <c r="E18613" t="s">
        <v>15</v>
      </c>
      <c r="F18613" t="s">
        <v>52</v>
      </c>
      <c r="G18613">
        <v>12</v>
      </c>
      <c r="H18613">
        <v>436</v>
      </c>
      <c r="I18613">
        <v>0.38779504999999997</v>
      </c>
      <c r="J18613">
        <v>0.44054789999999999</v>
      </c>
      <c r="K18613">
        <v>5.2752899999999998E-2</v>
      </c>
      <c r="L18613">
        <v>-7.9457E-3</v>
      </c>
      <c r="M18613">
        <v>2.7915499999999999E-2</v>
      </c>
      <c r="N18613">
        <v>5.2752899999999998E-2</v>
      </c>
      <c r="O18613">
        <v>7.7590199999999998E-2</v>
      </c>
      <c r="P18613">
        <v>0.1134515</v>
      </c>
      <c r="Q18613">
        <v>46.170850000000002</v>
      </c>
      <c r="R18613">
        <v>4.73634E-2</v>
      </c>
      <c r="S18613" t="s">
        <v>20810</v>
      </c>
    </row>
    <row r="18614" spans="1:19" x14ac:dyDescent="0.25">
      <c r="A18614" t="s">
        <v>18682</v>
      </c>
      <c r="B18614" t="s">
        <v>68</v>
      </c>
      <c r="C18614" t="s">
        <v>5</v>
      </c>
      <c r="D18614" t="s">
        <v>65</v>
      </c>
      <c r="E18614" t="s">
        <v>15</v>
      </c>
      <c r="F18614" t="s">
        <v>52</v>
      </c>
      <c r="G18614">
        <v>13</v>
      </c>
      <c r="H18614">
        <v>436</v>
      </c>
      <c r="I18614">
        <v>0.40644175999999999</v>
      </c>
      <c r="J18614">
        <v>0.41237580000000001</v>
      </c>
      <c r="K18614">
        <v>5.934E-3</v>
      </c>
      <c r="L18614">
        <v>-5.3320800000000002E-2</v>
      </c>
      <c r="M18614">
        <v>-1.8312599999999998E-2</v>
      </c>
      <c r="N18614">
        <v>5.934E-3</v>
      </c>
      <c r="O18614">
        <v>3.0180599999999998E-2</v>
      </c>
      <c r="P18614">
        <v>6.5188800000000005E-2</v>
      </c>
      <c r="Q18614">
        <v>47.103020000000001</v>
      </c>
      <c r="R18614">
        <v>4.6236800000000002E-2</v>
      </c>
      <c r="S18614" t="s">
        <v>20810</v>
      </c>
    </row>
    <row r="18615" spans="1:19" x14ac:dyDescent="0.25">
      <c r="A18615" t="s">
        <v>18683</v>
      </c>
      <c r="B18615" t="s">
        <v>68</v>
      </c>
      <c r="C18615" t="s">
        <v>5</v>
      </c>
      <c r="D18615" t="s">
        <v>65</v>
      </c>
      <c r="E18615" t="s">
        <v>15</v>
      </c>
      <c r="F18615" t="s">
        <v>52</v>
      </c>
      <c r="G18615">
        <v>14</v>
      </c>
      <c r="H18615">
        <v>436</v>
      </c>
      <c r="I18615">
        <v>0.40477836</v>
      </c>
      <c r="J18615">
        <v>0.38741170000000003</v>
      </c>
      <c r="K18615">
        <v>-1.7366699999999999E-2</v>
      </c>
      <c r="L18615">
        <v>-7.5290399999999993E-2</v>
      </c>
      <c r="M18615">
        <v>-4.1068599999999997E-2</v>
      </c>
      <c r="N18615">
        <v>-1.7366699999999999E-2</v>
      </c>
      <c r="O18615">
        <v>6.3353000000000003E-3</v>
      </c>
      <c r="P18615">
        <v>4.0557099999999999E-2</v>
      </c>
      <c r="Q18615">
        <v>48.625630000000001</v>
      </c>
      <c r="R18615">
        <v>4.5198200000000001E-2</v>
      </c>
      <c r="S18615" t="s">
        <v>20810</v>
      </c>
    </row>
    <row r="18616" spans="1:19" x14ac:dyDescent="0.25">
      <c r="A18616" t="s">
        <v>18684</v>
      </c>
      <c r="B18616" t="s">
        <v>68</v>
      </c>
      <c r="C18616" t="s">
        <v>5</v>
      </c>
      <c r="D18616" t="s">
        <v>65</v>
      </c>
      <c r="E18616" t="s">
        <v>15</v>
      </c>
      <c r="F18616" t="s">
        <v>52</v>
      </c>
      <c r="G18616">
        <v>15</v>
      </c>
      <c r="H18616">
        <v>436</v>
      </c>
      <c r="I18616">
        <v>0.40346672</v>
      </c>
      <c r="J18616">
        <v>0.38305919999999999</v>
      </c>
      <c r="K18616">
        <v>-2.0407499999999999E-2</v>
      </c>
      <c r="L18616">
        <v>-7.9498100000000002E-2</v>
      </c>
      <c r="M18616">
        <v>-4.4586899999999999E-2</v>
      </c>
      <c r="N18616">
        <v>-2.0407499999999999E-2</v>
      </c>
      <c r="O18616">
        <v>3.7718999999999999E-3</v>
      </c>
      <c r="P18616">
        <v>3.8683200000000001E-2</v>
      </c>
      <c r="Q18616">
        <v>48.902009999999997</v>
      </c>
      <c r="R18616">
        <v>4.6108700000000002E-2</v>
      </c>
      <c r="S18616" t="s">
        <v>20810</v>
      </c>
    </row>
    <row r="18617" spans="1:19" x14ac:dyDescent="0.25">
      <c r="A18617" t="s">
        <v>18685</v>
      </c>
      <c r="B18617" t="s">
        <v>68</v>
      </c>
      <c r="C18617" t="s">
        <v>5</v>
      </c>
      <c r="D18617" t="s">
        <v>65</v>
      </c>
      <c r="E18617" t="s">
        <v>15</v>
      </c>
      <c r="F18617" t="s">
        <v>52</v>
      </c>
      <c r="G18617">
        <v>16</v>
      </c>
      <c r="H18617">
        <v>436</v>
      </c>
      <c r="I18617">
        <v>0.42451000999999999</v>
      </c>
      <c r="J18617">
        <v>0.40460309999999999</v>
      </c>
      <c r="K18617">
        <v>-1.9906900000000002E-2</v>
      </c>
      <c r="L18617">
        <v>-7.7306899999999998E-2</v>
      </c>
      <c r="M18617">
        <v>-4.3394500000000003E-2</v>
      </c>
      <c r="N18617">
        <v>-1.9906900000000002E-2</v>
      </c>
      <c r="O18617">
        <v>3.5807E-3</v>
      </c>
      <c r="P18617">
        <v>3.7493199999999997E-2</v>
      </c>
      <c r="Q18617">
        <v>48.94473</v>
      </c>
      <c r="R18617">
        <v>4.4789500000000003E-2</v>
      </c>
      <c r="S18617" t="s">
        <v>20810</v>
      </c>
    </row>
    <row r="18618" spans="1:19" x14ac:dyDescent="0.25">
      <c r="A18618" t="s">
        <v>18686</v>
      </c>
      <c r="B18618" t="s">
        <v>68</v>
      </c>
      <c r="C18618" t="s">
        <v>5</v>
      </c>
      <c r="D18618" t="s">
        <v>65</v>
      </c>
      <c r="E18618" t="s">
        <v>15</v>
      </c>
      <c r="F18618" t="s">
        <v>52</v>
      </c>
      <c r="G18618">
        <v>17</v>
      </c>
      <c r="H18618">
        <v>436</v>
      </c>
      <c r="I18618">
        <v>0.42547837999999999</v>
      </c>
      <c r="J18618">
        <v>0.41038190000000002</v>
      </c>
      <c r="K18618">
        <v>-1.5096500000000001E-2</v>
      </c>
      <c r="L18618">
        <v>-6.9109599999999993E-2</v>
      </c>
      <c r="M18618">
        <v>-3.7198200000000001E-2</v>
      </c>
      <c r="N18618">
        <v>-1.5096500000000001E-2</v>
      </c>
      <c r="O18618">
        <v>7.0052999999999999E-3</v>
      </c>
      <c r="P18618">
        <v>3.8916699999999999E-2</v>
      </c>
      <c r="Q18618">
        <v>48.206029999999998</v>
      </c>
      <c r="R18618">
        <v>4.2146700000000002E-2</v>
      </c>
      <c r="S18618" t="s">
        <v>20810</v>
      </c>
    </row>
    <row r="18619" spans="1:19" x14ac:dyDescent="0.25">
      <c r="A18619" t="s">
        <v>18687</v>
      </c>
      <c r="B18619" t="s">
        <v>68</v>
      </c>
      <c r="C18619" t="s">
        <v>5</v>
      </c>
      <c r="D18619" t="s">
        <v>65</v>
      </c>
      <c r="E18619" t="s">
        <v>15</v>
      </c>
      <c r="F18619" t="s">
        <v>52</v>
      </c>
      <c r="G18619">
        <v>18</v>
      </c>
      <c r="H18619">
        <v>436</v>
      </c>
      <c r="I18619">
        <v>0.51926457999999998</v>
      </c>
      <c r="J18619">
        <v>0.51498270000000002</v>
      </c>
      <c r="K18619">
        <v>-4.2818999999999999E-3</v>
      </c>
      <c r="L18619">
        <v>-6.5769800000000003E-2</v>
      </c>
      <c r="M18619">
        <v>-2.9442300000000001E-2</v>
      </c>
      <c r="N18619">
        <v>-4.2818999999999999E-3</v>
      </c>
      <c r="O18619">
        <v>2.0878500000000001E-2</v>
      </c>
      <c r="P18619">
        <v>5.7206100000000003E-2</v>
      </c>
      <c r="Q18619">
        <v>45.680900000000001</v>
      </c>
      <c r="R18619">
        <v>4.7979300000000003E-2</v>
      </c>
      <c r="S18619" t="s">
        <v>20810</v>
      </c>
    </row>
    <row r="18620" spans="1:19" x14ac:dyDescent="0.25">
      <c r="A18620" t="s">
        <v>18688</v>
      </c>
      <c r="B18620" t="s">
        <v>68</v>
      </c>
      <c r="C18620" t="s">
        <v>5</v>
      </c>
      <c r="D18620" t="s">
        <v>65</v>
      </c>
      <c r="E18620" t="s">
        <v>15</v>
      </c>
      <c r="F18620" t="s">
        <v>52</v>
      </c>
      <c r="G18620">
        <v>19</v>
      </c>
      <c r="H18620">
        <v>436</v>
      </c>
      <c r="I18620">
        <v>0.63244023999999999</v>
      </c>
      <c r="J18620">
        <v>0.64477320000000005</v>
      </c>
      <c r="K18620">
        <v>1.2333E-2</v>
      </c>
      <c r="L18620">
        <v>-5.8011800000000002E-2</v>
      </c>
      <c r="M18620">
        <v>-1.6451500000000001E-2</v>
      </c>
      <c r="N18620">
        <v>1.2333E-2</v>
      </c>
      <c r="O18620">
        <v>4.1117500000000001E-2</v>
      </c>
      <c r="P18620">
        <v>8.2677799999999996E-2</v>
      </c>
      <c r="Q18620">
        <v>44.183419999999998</v>
      </c>
      <c r="R18620">
        <v>5.4890300000000003E-2</v>
      </c>
      <c r="S18620" t="s">
        <v>20810</v>
      </c>
    </row>
    <row r="18621" spans="1:19" x14ac:dyDescent="0.25">
      <c r="A18621" t="s">
        <v>18689</v>
      </c>
      <c r="B18621" t="s">
        <v>68</v>
      </c>
      <c r="C18621" t="s">
        <v>5</v>
      </c>
      <c r="D18621" t="s">
        <v>65</v>
      </c>
      <c r="E18621" t="s">
        <v>15</v>
      </c>
      <c r="F18621" t="s">
        <v>52</v>
      </c>
      <c r="G18621">
        <v>20</v>
      </c>
      <c r="H18621">
        <v>436</v>
      </c>
      <c r="I18621">
        <v>0.66743737999999997</v>
      </c>
      <c r="J18621">
        <v>0.6861119</v>
      </c>
      <c r="K18621">
        <v>1.86745E-2</v>
      </c>
      <c r="L18621">
        <v>-6.5130800000000003E-2</v>
      </c>
      <c r="M18621">
        <v>-1.5617900000000001E-2</v>
      </c>
      <c r="N18621">
        <v>1.86745E-2</v>
      </c>
      <c r="O18621">
        <v>5.2967E-2</v>
      </c>
      <c r="P18621">
        <v>0.1024799</v>
      </c>
      <c r="Q18621">
        <v>42.218589999999999</v>
      </c>
      <c r="R18621">
        <v>6.5393599999999996E-2</v>
      </c>
      <c r="S18621" t="s">
        <v>20810</v>
      </c>
    </row>
    <row r="18622" spans="1:19" x14ac:dyDescent="0.25">
      <c r="A18622" t="s">
        <v>18690</v>
      </c>
      <c r="B18622" t="s">
        <v>68</v>
      </c>
      <c r="C18622" t="s">
        <v>5</v>
      </c>
      <c r="D18622" t="s">
        <v>65</v>
      </c>
      <c r="E18622" t="s">
        <v>15</v>
      </c>
      <c r="F18622" t="s">
        <v>52</v>
      </c>
      <c r="G18622">
        <v>21</v>
      </c>
      <c r="H18622">
        <v>436</v>
      </c>
      <c r="I18622">
        <v>0.67998546000000004</v>
      </c>
      <c r="J18622">
        <v>0.66920610000000003</v>
      </c>
      <c r="K18622">
        <v>-1.07793E-2</v>
      </c>
      <c r="L18622">
        <v>-0.1039067</v>
      </c>
      <c r="M18622">
        <v>-4.8886300000000001E-2</v>
      </c>
      <c r="N18622">
        <v>-1.07793E-2</v>
      </c>
      <c r="O18622">
        <v>2.7327600000000001E-2</v>
      </c>
      <c r="P18622">
        <v>8.2348000000000005E-2</v>
      </c>
      <c r="Q18622">
        <v>40.723619999999997</v>
      </c>
      <c r="R18622">
        <v>7.2667700000000002E-2</v>
      </c>
      <c r="S18622" t="s">
        <v>20810</v>
      </c>
    </row>
    <row r="18623" spans="1:19" x14ac:dyDescent="0.25">
      <c r="A18623" t="s">
        <v>18691</v>
      </c>
      <c r="B18623" t="s">
        <v>68</v>
      </c>
      <c r="C18623" t="s">
        <v>5</v>
      </c>
      <c r="D18623" t="s">
        <v>65</v>
      </c>
      <c r="E18623" t="s">
        <v>15</v>
      </c>
      <c r="F18623" t="s">
        <v>52</v>
      </c>
      <c r="G18623">
        <v>22</v>
      </c>
      <c r="H18623">
        <v>436</v>
      </c>
      <c r="I18623">
        <v>0.68025433999999996</v>
      </c>
      <c r="J18623">
        <v>0.57179619999999998</v>
      </c>
      <c r="K18623">
        <v>-0.1084582</v>
      </c>
      <c r="L18623">
        <v>-0.20009660000000001</v>
      </c>
      <c r="M18623">
        <v>-0.1459559</v>
      </c>
      <c r="N18623">
        <v>-0.1084582</v>
      </c>
      <c r="O18623">
        <v>-7.0960499999999996E-2</v>
      </c>
      <c r="P18623">
        <v>-1.6819799999999999E-2</v>
      </c>
      <c r="Q18623">
        <v>40.68844</v>
      </c>
      <c r="R18623">
        <v>7.1505799999999994E-2</v>
      </c>
      <c r="S18623" t="s">
        <v>20810</v>
      </c>
    </row>
    <row r="18624" spans="1:19" x14ac:dyDescent="0.25">
      <c r="A18624" t="s">
        <v>18692</v>
      </c>
      <c r="B18624" t="s">
        <v>68</v>
      </c>
      <c r="C18624" t="s">
        <v>5</v>
      </c>
      <c r="D18624" t="s">
        <v>65</v>
      </c>
      <c r="E18624" t="s">
        <v>15</v>
      </c>
      <c r="F18624" t="s">
        <v>52</v>
      </c>
      <c r="G18624">
        <v>23</v>
      </c>
      <c r="H18624">
        <v>436</v>
      </c>
      <c r="I18624">
        <v>0.58069585999999995</v>
      </c>
      <c r="J18624">
        <v>0.51400500000000005</v>
      </c>
      <c r="K18624">
        <v>-6.6690899999999997E-2</v>
      </c>
      <c r="L18624">
        <v>-0.16244749999999999</v>
      </c>
      <c r="M18624">
        <v>-0.1058737</v>
      </c>
      <c r="N18624">
        <v>-6.6690899999999997E-2</v>
      </c>
      <c r="O18624">
        <v>-2.7508000000000001E-2</v>
      </c>
      <c r="P18624">
        <v>2.9065799999999999E-2</v>
      </c>
      <c r="Q18624">
        <v>40.776380000000003</v>
      </c>
      <c r="R18624">
        <v>7.4719300000000002E-2</v>
      </c>
      <c r="S18624" t="s">
        <v>20810</v>
      </c>
    </row>
    <row r="18625" spans="1:19" x14ac:dyDescent="0.25">
      <c r="A18625" t="s">
        <v>18693</v>
      </c>
      <c r="B18625" t="s">
        <v>68</v>
      </c>
      <c r="C18625" t="s">
        <v>5</v>
      </c>
      <c r="D18625" t="s">
        <v>65</v>
      </c>
      <c r="E18625" t="s">
        <v>15</v>
      </c>
      <c r="F18625" t="s">
        <v>52</v>
      </c>
      <c r="G18625">
        <v>24</v>
      </c>
      <c r="H18625">
        <v>436</v>
      </c>
      <c r="I18625">
        <v>0.51851723000000005</v>
      </c>
      <c r="J18625">
        <v>0.45939289999999999</v>
      </c>
      <c r="K18625">
        <v>-5.9124400000000001E-2</v>
      </c>
      <c r="L18625">
        <v>-0.1541624</v>
      </c>
      <c r="M18625">
        <v>-9.8013100000000006E-2</v>
      </c>
      <c r="N18625">
        <v>-5.9124400000000001E-2</v>
      </c>
      <c r="O18625">
        <v>-2.0235599999999999E-2</v>
      </c>
      <c r="P18625">
        <v>3.59137E-2</v>
      </c>
      <c r="Q18625">
        <v>39.253770000000003</v>
      </c>
      <c r="R18625">
        <v>7.4158600000000005E-2</v>
      </c>
      <c r="S18625" t="s">
        <v>20810</v>
      </c>
    </row>
    <row r="18626" spans="1:19" x14ac:dyDescent="0.25">
      <c r="A18626" t="s">
        <v>18694</v>
      </c>
      <c r="B18626" t="s">
        <v>68</v>
      </c>
      <c r="C18626" t="s">
        <v>5</v>
      </c>
      <c r="D18626" t="s">
        <v>65</v>
      </c>
      <c r="E18626" t="s">
        <v>16</v>
      </c>
      <c r="F18626" t="s">
        <v>6</v>
      </c>
      <c r="G18626">
        <v>1</v>
      </c>
      <c r="H18626">
        <v>436</v>
      </c>
      <c r="I18626">
        <v>0.39515450000000002</v>
      </c>
      <c r="J18626">
        <v>0.36819540000000001</v>
      </c>
      <c r="K18626">
        <v>-2.69591E-2</v>
      </c>
      <c r="L18626">
        <v>-0.1087624</v>
      </c>
      <c r="M18626">
        <v>-6.0432399999999997E-2</v>
      </c>
      <c r="N18626">
        <v>-2.69591E-2</v>
      </c>
      <c r="O18626">
        <v>6.5141000000000001E-3</v>
      </c>
      <c r="P18626">
        <v>5.4844200000000003E-2</v>
      </c>
      <c r="Q18626">
        <v>47.090580000000003</v>
      </c>
      <c r="R18626">
        <v>6.3831399999999996E-2</v>
      </c>
      <c r="S18626" t="s">
        <v>20810</v>
      </c>
    </row>
    <row r="18627" spans="1:19" x14ac:dyDescent="0.25">
      <c r="A18627" t="s">
        <v>18695</v>
      </c>
      <c r="B18627" t="s">
        <v>68</v>
      </c>
      <c r="C18627" t="s">
        <v>5</v>
      </c>
      <c r="D18627" t="s">
        <v>65</v>
      </c>
      <c r="E18627" t="s">
        <v>16</v>
      </c>
      <c r="F18627" t="s">
        <v>6</v>
      </c>
      <c r="G18627">
        <v>2</v>
      </c>
      <c r="H18627">
        <v>436</v>
      </c>
      <c r="I18627">
        <v>0.37240456</v>
      </c>
      <c r="J18627">
        <v>0.35014390000000001</v>
      </c>
      <c r="K18627">
        <v>-2.2260599999999998E-2</v>
      </c>
      <c r="L18627">
        <v>-0.1032989</v>
      </c>
      <c r="M18627">
        <v>-5.5420799999999999E-2</v>
      </c>
      <c r="N18627">
        <v>-2.2260599999999998E-2</v>
      </c>
      <c r="O18627">
        <v>1.0899600000000001E-2</v>
      </c>
      <c r="P18627">
        <v>5.8777700000000002E-2</v>
      </c>
      <c r="Q18627">
        <v>46.320399999999999</v>
      </c>
      <c r="R18627">
        <v>6.3234499999999999E-2</v>
      </c>
      <c r="S18627" t="s">
        <v>20810</v>
      </c>
    </row>
    <row r="18628" spans="1:19" x14ac:dyDescent="0.25">
      <c r="A18628" t="s">
        <v>18696</v>
      </c>
      <c r="B18628" t="s">
        <v>68</v>
      </c>
      <c r="C18628" t="s">
        <v>5</v>
      </c>
      <c r="D18628" t="s">
        <v>65</v>
      </c>
      <c r="E18628" t="s">
        <v>16</v>
      </c>
      <c r="F18628" t="s">
        <v>6</v>
      </c>
      <c r="G18628">
        <v>3</v>
      </c>
      <c r="H18628">
        <v>436</v>
      </c>
      <c r="I18628">
        <v>0.35716491</v>
      </c>
      <c r="J18628">
        <v>0.3396479</v>
      </c>
      <c r="K18628">
        <v>-1.7517000000000001E-2</v>
      </c>
      <c r="L18628">
        <v>-9.8184999999999995E-2</v>
      </c>
      <c r="M18628">
        <v>-5.05257E-2</v>
      </c>
      <c r="N18628">
        <v>-1.7517000000000001E-2</v>
      </c>
      <c r="O18628">
        <v>1.5491700000000001E-2</v>
      </c>
      <c r="P18628">
        <v>6.3150999999999999E-2</v>
      </c>
      <c r="Q18628">
        <v>45.791319999999999</v>
      </c>
      <c r="R18628">
        <v>6.2945600000000004E-2</v>
      </c>
      <c r="S18628" t="s">
        <v>20810</v>
      </c>
    </row>
    <row r="18629" spans="1:19" x14ac:dyDescent="0.25">
      <c r="A18629" t="s">
        <v>18697</v>
      </c>
      <c r="B18629" t="s">
        <v>68</v>
      </c>
      <c r="C18629" t="s">
        <v>5</v>
      </c>
      <c r="D18629" t="s">
        <v>65</v>
      </c>
      <c r="E18629" t="s">
        <v>16</v>
      </c>
      <c r="F18629" t="s">
        <v>6</v>
      </c>
      <c r="G18629">
        <v>4</v>
      </c>
      <c r="H18629">
        <v>436</v>
      </c>
      <c r="I18629">
        <v>0.34705916999999997</v>
      </c>
      <c r="J18629">
        <v>0.32950859999999998</v>
      </c>
      <c r="K18629">
        <v>-1.75506E-2</v>
      </c>
      <c r="L18629">
        <v>-9.76775E-2</v>
      </c>
      <c r="M18629">
        <v>-5.0337899999999998E-2</v>
      </c>
      <c r="N18629">
        <v>-1.75506E-2</v>
      </c>
      <c r="O18629">
        <v>1.5236700000000001E-2</v>
      </c>
      <c r="P18629">
        <v>6.2576400000000004E-2</v>
      </c>
      <c r="Q18629">
        <v>45.053339999999999</v>
      </c>
      <c r="R18629">
        <v>6.2523400000000007E-2</v>
      </c>
      <c r="S18629" t="s">
        <v>20810</v>
      </c>
    </row>
    <row r="18630" spans="1:19" x14ac:dyDescent="0.25">
      <c r="A18630" t="s">
        <v>18698</v>
      </c>
      <c r="B18630" t="s">
        <v>68</v>
      </c>
      <c r="C18630" t="s">
        <v>5</v>
      </c>
      <c r="D18630" t="s">
        <v>65</v>
      </c>
      <c r="E18630" t="s">
        <v>16</v>
      </c>
      <c r="F18630" t="s">
        <v>6</v>
      </c>
      <c r="G18630">
        <v>5</v>
      </c>
      <c r="H18630">
        <v>436</v>
      </c>
      <c r="I18630">
        <v>0.34021561</v>
      </c>
      <c r="J18630">
        <v>0.32571889999999998</v>
      </c>
      <c r="K18630">
        <v>-1.44967E-2</v>
      </c>
      <c r="L18630">
        <v>-9.3199400000000002E-2</v>
      </c>
      <c r="M18630">
        <v>-4.6701199999999998E-2</v>
      </c>
      <c r="N18630">
        <v>-1.44967E-2</v>
      </c>
      <c r="O18630">
        <v>1.7707899999999999E-2</v>
      </c>
      <c r="P18630">
        <v>6.4206100000000002E-2</v>
      </c>
      <c r="Q18630">
        <v>44.557299999999998</v>
      </c>
      <c r="R18630">
        <v>6.1412099999999997E-2</v>
      </c>
      <c r="S18630" t="s">
        <v>20810</v>
      </c>
    </row>
    <row r="18631" spans="1:19" x14ac:dyDescent="0.25">
      <c r="A18631" t="s">
        <v>18699</v>
      </c>
      <c r="B18631" t="s">
        <v>68</v>
      </c>
      <c r="C18631" t="s">
        <v>5</v>
      </c>
      <c r="D18631" t="s">
        <v>65</v>
      </c>
      <c r="E18631" t="s">
        <v>16</v>
      </c>
      <c r="F18631" t="s">
        <v>6</v>
      </c>
      <c r="G18631">
        <v>6</v>
      </c>
      <c r="H18631">
        <v>436</v>
      </c>
      <c r="I18631">
        <v>0.37822194999999997</v>
      </c>
      <c r="J18631">
        <v>0.3594696</v>
      </c>
      <c r="K18631">
        <v>-1.8752399999999999E-2</v>
      </c>
      <c r="L18631">
        <v>-9.7508399999999995E-2</v>
      </c>
      <c r="M18631">
        <v>-5.0978700000000002E-2</v>
      </c>
      <c r="N18631">
        <v>-1.8752399999999999E-2</v>
      </c>
      <c r="O18631">
        <v>1.3474E-2</v>
      </c>
      <c r="P18631">
        <v>6.00037E-2</v>
      </c>
      <c r="Q18631">
        <v>43.885869999999997</v>
      </c>
      <c r="R18631">
        <v>6.14537E-2</v>
      </c>
      <c r="S18631" t="s">
        <v>20810</v>
      </c>
    </row>
    <row r="18632" spans="1:19" x14ac:dyDescent="0.25">
      <c r="A18632" t="s">
        <v>18700</v>
      </c>
      <c r="B18632" t="s">
        <v>68</v>
      </c>
      <c r="C18632" t="s">
        <v>5</v>
      </c>
      <c r="D18632" t="s">
        <v>65</v>
      </c>
      <c r="E18632" t="s">
        <v>16</v>
      </c>
      <c r="F18632" t="s">
        <v>6</v>
      </c>
      <c r="G18632">
        <v>7</v>
      </c>
      <c r="H18632">
        <v>436</v>
      </c>
      <c r="I18632">
        <v>0.45937318999999999</v>
      </c>
      <c r="J18632">
        <v>0.44267010000000001</v>
      </c>
      <c r="K18632">
        <v>-1.6703099999999999E-2</v>
      </c>
      <c r="L18632">
        <v>-9.5052499999999998E-2</v>
      </c>
      <c r="M18632">
        <v>-4.8763000000000001E-2</v>
      </c>
      <c r="N18632">
        <v>-1.6703099999999999E-2</v>
      </c>
      <c r="O18632">
        <v>1.53568E-2</v>
      </c>
      <c r="P18632">
        <v>6.1646199999999998E-2</v>
      </c>
      <c r="Q18632">
        <v>43.654730000000001</v>
      </c>
      <c r="R18632">
        <v>6.1136299999999998E-2</v>
      </c>
      <c r="S18632" t="s">
        <v>20810</v>
      </c>
    </row>
    <row r="18633" spans="1:19" x14ac:dyDescent="0.25">
      <c r="A18633" t="s">
        <v>18701</v>
      </c>
      <c r="B18633" t="s">
        <v>68</v>
      </c>
      <c r="C18633" t="s">
        <v>5</v>
      </c>
      <c r="D18633" t="s">
        <v>65</v>
      </c>
      <c r="E18633" t="s">
        <v>16</v>
      </c>
      <c r="F18633" t="s">
        <v>6</v>
      </c>
      <c r="G18633">
        <v>8</v>
      </c>
      <c r="H18633">
        <v>436</v>
      </c>
      <c r="I18633">
        <v>0.50317813</v>
      </c>
      <c r="J18633">
        <v>0.49256939999999999</v>
      </c>
      <c r="K18633">
        <v>-1.06087E-2</v>
      </c>
      <c r="L18633">
        <v>-8.3056699999999997E-2</v>
      </c>
      <c r="M18633">
        <v>-4.0253799999999999E-2</v>
      </c>
      <c r="N18633">
        <v>-1.06087E-2</v>
      </c>
      <c r="O18633">
        <v>1.9036500000000001E-2</v>
      </c>
      <c r="P18633">
        <v>6.18393E-2</v>
      </c>
      <c r="Q18633">
        <v>43.902929999999998</v>
      </c>
      <c r="R18633">
        <v>5.6531499999999998E-2</v>
      </c>
      <c r="S18633" t="s">
        <v>20810</v>
      </c>
    </row>
    <row r="18634" spans="1:19" x14ac:dyDescent="0.25">
      <c r="A18634" t="s">
        <v>18702</v>
      </c>
      <c r="B18634" t="s">
        <v>68</v>
      </c>
      <c r="C18634" t="s">
        <v>5</v>
      </c>
      <c r="D18634" t="s">
        <v>65</v>
      </c>
      <c r="E18634" t="s">
        <v>16</v>
      </c>
      <c r="F18634" t="s">
        <v>6</v>
      </c>
      <c r="G18634">
        <v>9</v>
      </c>
      <c r="H18634">
        <v>436</v>
      </c>
      <c r="I18634">
        <v>0.45154295</v>
      </c>
      <c r="J18634">
        <v>0.44001960000000001</v>
      </c>
      <c r="K18634">
        <v>-1.15233E-2</v>
      </c>
      <c r="L18634">
        <v>-7.9350199999999996E-2</v>
      </c>
      <c r="M18634">
        <v>-3.9277600000000003E-2</v>
      </c>
      <c r="N18634">
        <v>-1.15233E-2</v>
      </c>
      <c r="O18634">
        <v>1.6230899999999999E-2</v>
      </c>
      <c r="P18634">
        <v>5.6303499999999999E-2</v>
      </c>
      <c r="Q18634">
        <v>46.631549999999997</v>
      </c>
      <c r="R18634">
        <v>5.2925600000000003E-2</v>
      </c>
      <c r="S18634" t="s">
        <v>20810</v>
      </c>
    </row>
    <row r="18635" spans="1:19" x14ac:dyDescent="0.25">
      <c r="A18635" t="s">
        <v>18703</v>
      </c>
      <c r="B18635" t="s">
        <v>68</v>
      </c>
      <c r="C18635" t="s">
        <v>5</v>
      </c>
      <c r="D18635" t="s">
        <v>65</v>
      </c>
      <c r="E18635" t="s">
        <v>16</v>
      </c>
      <c r="F18635" t="s">
        <v>6</v>
      </c>
      <c r="G18635">
        <v>10</v>
      </c>
      <c r="H18635">
        <v>436</v>
      </c>
      <c r="I18635">
        <v>0.41986470999999997</v>
      </c>
      <c r="J18635">
        <v>0.4345659</v>
      </c>
      <c r="K18635">
        <v>1.4701199999999999E-2</v>
      </c>
      <c r="L18635">
        <v>-4.42187E-2</v>
      </c>
      <c r="M18635">
        <v>-9.4082999999999996E-3</v>
      </c>
      <c r="N18635">
        <v>1.4701199999999999E-2</v>
      </c>
      <c r="O18635">
        <v>3.8810799999999999E-2</v>
      </c>
      <c r="P18635">
        <v>7.3621099999999995E-2</v>
      </c>
      <c r="Q18635">
        <v>50.783520000000003</v>
      </c>
      <c r="R18635">
        <v>4.59754E-2</v>
      </c>
      <c r="S18635" t="s">
        <v>20810</v>
      </c>
    </row>
    <row r="18636" spans="1:19" x14ac:dyDescent="0.25">
      <c r="A18636" t="s">
        <v>18704</v>
      </c>
      <c r="B18636" t="s">
        <v>68</v>
      </c>
      <c r="C18636" t="s">
        <v>5</v>
      </c>
      <c r="D18636" t="s">
        <v>65</v>
      </c>
      <c r="E18636" t="s">
        <v>16</v>
      </c>
      <c r="F18636" t="s">
        <v>6</v>
      </c>
      <c r="G18636">
        <v>11</v>
      </c>
      <c r="H18636">
        <v>436</v>
      </c>
      <c r="I18636">
        <v>0.37675613000000002</v>
      </c>
      <c r="J18636">
        <v>0.39131440000000001</v>
      </c>
      <c r="K18636">
        <v>1.45583E-2</v>
      </c>
      <c r="L18636">
        <v>-3.1919799999999998E-2</v>
      </c>
      <c r="M18636">
        <v>-4.4602000000000001E-3</v>
      </c>
      <c r="N18636">
        <v>1.45583E-2</v>
      </c>
      <c r="O18636">
        <v>3.3576700000000001E-2</v>
      </c>
      <c r="P18636">
        <v>6.1036300000000002E-2</v>
      </c>
      <c r="Q18636">
        <v>54.674430000000001</v>
      </c>
      <c r="R18636">
        <v>3.6267000000000001E-2</v>
      </c>
      <c r="S18636" t="s">
        <v>20810</v>
      </c>
    </row>
    <row r="18637" spans="1:19" x14ac:dyDescent="0.25">
      <c r="A18637" t="s">
        <v>18705</v>
      </c>
      <c r="B18637" t="s">
        <v>68</v>
      </c>
      <c r="C18637" t="s">
        <v>5</v>
      </c>
      <c r="D18637" t="s">
        <v>65</v>
      </c>
      <c r="E18637" t="s">
        <v>16</v>
      </c>
      <c r="F18637" t="s">
        <v>6</v>
      </c>
      <c r="G18637">
        <v>12</v>
      </c>
      <c r="H18637">
        <v>436</v>
      </c>
      <c r="I18637">
        <v>0.35896710999999998</v>
      </c>
      <c r="J18637">
        <v>0.37469590000000003</v>
      </c>
      <c r="K18637">
        <v>1.5728800000000001E-2</v>
      </c>
      <c r="L18637">
        <v>-3.0554499999999998E-2</v>
      </c>
      <c r="M18637">
        <v>-3.2098999999999999E-3</v>
      </c>
      <c r="N18637">
        <v>1.5728800000000001E-2</v>
      </c>
      <c r="O18637">
        <v>3.46676E-2</v>
      </c>
      <c r="P18637">
        <v>6.2012100000000001E-2</v>
      </c>
      <c r="Q18637">
        <v>58.258650000000003</v>
      </c>
      <c r="R18637">
        <v>3.6115099999999997E-2</v>
      </c>
      <c r="S18637" t="s">
        <v>20810</v>
      </c>
    </row>
    <row r="18638" spans="1:19" x14ac:dyDescent="0.25">
      <c r="A18638" t="s">
        <v>18706</v>
      </c>
      <c r="B18638" t="s">
        <v>68</v>
      </c>
      <c r="C18638" t="s">
        <v>5</v>
      </c>
      <c r="D18638" t="s">
        <v>65</v>
      </c>
      <c r="E18638" t="s">
        <v>16</v>
      </c>
      <c r="F18638" t="s">
        <v>6</v>
      </c>
      <c r="G18638">
        <v>13</v>
      </c>
      <c r="H18638">
        <v>436</v>
      </c>
      <c r="I18638">
        <v>0.34395698000000002</v>
      </c>
      <c r="J18638">
        <v>0.3556821</v>
      </c>
      <c r="K18638">
        <v>1.17251E-2</v>
      </c>
      <c r="L18638">
        <v>-3.0369500000000001E-2</v>
      </c>
      <c r="M18638">
        <v>-5.4996999999999997E-3</v>
      </c>
      <c r="N18638">
        <v>1.17251E-2</v>
      </c>
      <c r="O18638">
        <v>2.8949900000000001E-2</v>
      </c>
      <c r="P18638">
        <v>5.3819699999999998E-2</v>
      </c>
      <c r="Q18638">
        <v>61.185609999999997</v>
      </c>
      <c r="R18638">
        <v>3.2846599999999997E-2</v>
      </c>
      <c r="S18638" t="s">
        <v>20810</v>
      </c>
    </row>
    <row r="18639" spans="1:19" x14ac:dyDescent="0.25">
      <c r="A18639" t="s">
        <v>18707</v>
      </c>
      <c r="B18639" t="s">
        <v>68</v>
      </c>
      <c r="C18639" t="s">
        <v>5</v>
      </c>
      <c r="D18639" t="s">
        <v>65</v>
      </c>
      <c r="E18639" t="s">
        <v>16</v>
      </c>
      <c r="F18639" t="s">
        <v>6</v>
      </c>
      <c r="G18639">
        <v>14</v>
      </c>
      <c r="H18639">
        <v>436</v>
      </c>
      <c r="I18639">
        <v>0.33109314000000001</v>
      </c>
      <c r="J18639">
        <v>0.3471765</v>
      </c>
      <c r="K18639">
        <v>1.6083299999999998E-2</v>
      </c>
      <c r="L18639">
        <v>-2.0598000000000002E-2</v>
      </c>
      <c r="M18639">
        <v>1.0736000000000001E-3</v>
      </c>
      <c r="N18639">
        <v>1.6083299999999998E-2</v>
      </c>
      <c r="O18639">
        <v>3.1093099999999999E-2</v>
      </c>
      <c r="P18639">
        <v>5.2764699999999998E-2</v>
      </c>
      <c r="Q18639">
        <v>63.571480000000001</v>
      </c>
      <c r="R18639">
        <v>2.8622600000000002E-2</v>
      </c>
      <c r="S18639" t="s">
        <v>20810</v>
      </c>
    </row>
    <row r="18640" spans="1:19" x14ac:dyDescent="0.25">
      <c r="A18640" t="s">
        <v>18708</v>
      </c>
      <c r="B18640" t="s">
        <v>68</v>
      </c>
      <c r="C18640" t="s">
        <v>5</v>
      </c>
      <c r="D18640" t="s">
        <v>65</v>
      </c>
      <c r="E18640" t="s">
        <v>16</v>
      </c>
      <c r="F18640" t="s">
        <v>6</v>
      </c>
      <c r="G18640">
        <v>15</v>
      </c>
      <c r="H18640">
        <v>436</v>
      </c>
      <c r="I18640">
        <v>0.30575956999999998</v>
      </c>
      <c r="J18640">
        <v>0.32240010000000002</v>
      </c>
      <c r="K18640">
        <v>1.6640599999999998E-2</v>
      </c>
      <c r="L18640">
        <v>-1.6214599999999999E-2</v>
      </c>
      <c r="M18640">
        <v>3.1965000000000001E-3</v>
      </c>
      <c r="N18640">
        <v>1.6640599999999998E-2</v>
      </c>
      <c r="O18640">
        <v>3.00846E-2</v>
      </c>
      <c r="P18640">
        <v>4.9495699999999997E-2</v>
      </c>
      <c r="Q18640">
        <v>65.318839999999994</v>
      </c>
      <c r="R18640">
        <v>2.5637E-2</v>
      </c>
      <c r="S18640" t="s">
        <v>20810</v>
      </c>
    </row>
    <row r="18641" spans="1:19" x14ac:dyDescent="0.25">
      <c r="A18641" t="s">
        <v>18709</v>
      </c>
      <c r="B18641" t="s">
        <v>68</v>
      </c>
      <c r="C18641" t="s">
        <v>5</v>
      </c>
      <c r="D18641" t="s">
        <v>65</v>
      </c>
      <c r="E18641" t="s">
        <v>16</v>
      </c>
      <c r="F18641" t="s">
        <v>6</v>
      </c>
      <c r="G18641">
        <v>16</v>
      </c>
      <c r="H18641">
        <v>436</v>
      </c>
      <c r="I18641">
        <v>0.30943879000000002</v>
      </c>
      <c r="J18641">
        <v>0.32874170000000003</v>
      </c>
      <c r="K18641">
        <v>1.9302900000000001E-2</v>
      </c>
      <c r="L18641">
        <v>-1.38826E-2</v>
      </c>
      <c r="M18641">
        <v>5.7237E-3</v>
      </c>
      <c r="N18641">
        <v>1.9302900000000001E-2</v>
      </c>
      <c r="O18641">
        <v>3.2882099999999997E-2</v>
      </c>
      <c r="P18641">
        <v>5.2488399999999998E-2</v>
      </c>
      <c r="Q18641">
        <v>65.682720000000003</v>
      </c>
      <c r="R18641">
        <v>2.5894799999999999E-2</v>
      </c>
      <c r="S18641" t="s">
        <v>20810</v>
      </c>
    </row>
    <row r="18642" spans="1:19" x14ac:dyDescent="0.25">
      <c r="A18642" t="s">
        <v>18710</v>
      </c>
      <c r="B18642" t="s">
        <v>68</v>
      </c>
      <c r="C18642" t="s">
        <v>5</v>
      </c>
      <c r="D18642" t="s">
        <v>65</v>
      </c>
      <c r="E18642" t="s">
        <v>16</v>
      </c>
      <c r="F18642" t="s">
        <v>6</v>
      </c>
      <c r="G18642">
        <v>17</v>
      </c>
      <c r="H18642">
        <v>436</v>
      </c>
      <c r="I18642">
        <v>0.32813638000000001</v>
      </c>
      <c r="J18642">
        <v>0.3410337</v>
      </c>
      <c r="K18642">
        <v>1.28973E-2</v>
      </c>
      <c r="L18642">
        <v>-2.0627699999999999E-2</v>
      </c>
      <c r="M18642">
        <v>-8.208E-4</v>
      </c>
      <c r="N18642">
        <v>1.28973E-2</v>
      </c>
      <c r="O18642">
        <v>2.66155E-2</v>
      </c>
      <c r="P18642">
        <v>4.6422400000000003E-2</v>
      </c>
      <c r="Q18642">
        <v>64.922629999999998</v>
      </c>
      <c r="R18642">
        <v>2.6159700000000001E-2</v>
      </c>
      <c r="S18642" t="s">
        <v>20810</v>
      </c>
    </row>
    <row r="18643" spans="1:19" x14ac:dyDescent="0.25">
      <c r="A18643" t="s">
        <v>18711</v>
      </c>
      <c r="B18643" t="s">
        <v>68</v>
      </c>
      <c r="C18643" t="s">
        <v>5</v>
      </c>
      <c r="D18643" t="s">
        <v>65</v>
      </c>
      <c r="E18643" t="s">
        <v>16</v>
      </c>
      <c r="F18643" t="s">
        <v>6</v>
      </c>
      <c r="G18643">
        <v>18</v>
      </c>
      <c r="H18643">
        <v>436</v>
      </c>
      <c r="I18643">
        <v>0.38209153000000001</v>
      </c>
      <c r="J18643">
        <v>0.40238560000000001</v>
      </c>
      <c r="K18643">
        <v>2.0294E-2</v>
      </c>
      <c r="L18643">
        <v>-1.6377200000000001E-2</v>
      </c>
      <c r="M18643">
        <v>5.2884999999999998E-3</v>
      </c>
      <c r="N18643">
        <v>2.0294E-2</v>
      </c>
      <c r="O18643">
        <v>3.52996E-2</v>
      </c>
      <c r="P18643">
        <v>5.6965300000000003E-2</v>
      </c>
      <c r="Q18643">
        <v>63.093110000000003</v>
      </c>
      <c r="R18643">
        <v>2.86147E-2</v>
      </c>
      <c r="S18643" t="s">
        <v>20810</v>
      </c>
    </row>
    <row r="18644" spans="1:19" x14ac:dyDescent="0.25">
      <c r="A18644" t="s">
        <v>18712</v>
      </c>
      <c r="B18644" t="s">
        <v>68</v>
      </c>
      <c r="C18644" t="s">
        <v>5</v>
      </c>
      <c r="D18644" t="s">
        <v>65</v>
      </c>
      <c r="E18644" t="s">
        <v>16</v>
      </c>
      <c r="F18644" t="s">
        <v>6</v>
      </c>
      <c r="G18644">
        <v>19</v>
      </c>
      <c r="H18644">
        <v>436</v>
      </c>
      <c r="I18644">
        <v>0.45645799999999997</v>
      </c>
      <c r="J18644">
        <v>0.49577080000000001</v>
      </c>
      <c r="K18644">
        <v>3.9312800000000002E-2</v>
      </c>
      <c r="L18644">
        <v>-1.753E-3</v>
      </c>
      <c r="M18644">
        <v>2.2509000000000001E-2</v>
      </c>
      <c r="N18644">
        <v>3.9312800000000002E-2</v>
      </c>
      <c r="O18644">
        <v>5.61165E-2</v>
      </c>
      <c r="P18644">
        <v>8.0378500000000005E-2</v>
      </c>
      <c r="Q18644">
        <v>59.874339999999997</v>
      </c>
      <c r="R18644">
        <v>3.2043799999999997E-2</v>
      </c>
      <c r="S18644" t="s">
        <v>20810</v>
      </c>
    </row>
    <row r="18645" spans="1:19" x14ac:dyDescent="0.25">
      <c r="A18645" t="s">
        <v>18713</v>
      </c>
      <c r="B18645" t="s">
        <v>68</v>
      </c>
      <c r="C18645" t="s">
        <v>5</v>
      </c>
      <c r="D18645" t="s">
        <v>65</v>
      </c>
      <c r="E18645" t="s">
        <v>16</v>
      </c>
      <c r="F18645" t="s">
        <v>6</v>
      </c>
      <c r="G18645">
        <v>20</v>
      </c>
      <c r="H18645">
        <v>436</v>
      </c>
      <c r="I18645">
        <v>0.54493051000000003</v>
      </c>
      <c r="J18645">
        <v>0.57490050000000004</v>
      </c>
      <c r="K18645">
        <v>2.997E-2</v>
      </c>
      <c r="L18645">
        <v>-2.6383199999999999E-2</v>
      </c>
      <c r="M18645">
        <v>6.9106999999999997E-3</v>
      </c>
      <c r="N18645">
        <v>2.997E-2</v>
      </c>
      <c r="O18645">
        <v>5.3029300000000001E-2</v>
      </c>
      <c r="P18645">
        <v>8.6323200000000003E-2</v>
      </c>
      <c r="Q18645">
        <v>56.346710000000002</v>
      </c>
      <c r="R18645">
        <v>4.3972600000000001E-2</v>
      </c>
      <c r="S18645" t="s">
        <v>20810</v>
      </c>
    </row>
    <row r="18646" spans="1:19" x14ac:dyDescent="0.25">
      <c r="A18646" t="s">
        <v>18714</v>
      </c>
      <c r="B18646" t="s">
        <v>68</v>
      </c>
      <c r="C18646" t="s">
        <v>5</v>
      </c>
      <c r="D18646" t="s">
        <v>65</v>
      </c>
      <c r="E18646" t="s">
        <v>16</v>
      </c>
      <c r="F18646" t="s">
        <v>6</v>
      </c>
      <c r="G18646">
        <v>21</v>
      </c>
      <c r="H18646">
        <v>436</v>
      </c>
      <c r="I18646">
        <v>0.59031135999999995</v>
      </c>
      <c r="J18646">
        <v>0.59326699999999999</v>
      </c>
      <c r="K18646">
        <v>2.9556999999999999E-3</v>
      </c>
      <c r="L18646">
        <v>-6.8491300000000005E-2</v>
      </c>
      <c r="M18646">
        <v>-2.6279799999999999E-2</v>
      </c>
      <c r="N18646">
        <v>2.9556999999999999E-3</v>
      </c>
      <c r="O18646">
        <v>3.2191200000000003E-2</v>
      </c>
      <c r="P18646">
        <v>7.4402599999999999E-2</v>
      </c>
      <c r="Q18646">
        <v>53.730899999999998</v>
      </c>
      <c r="R18646">
        <v>5.5750300000000003E-2</v>
      </c>
      <c r="S18646" t="s">
        <v>20810</v>
      </c>
    </row>
    <row r="18647" spans="1:19" x14ac:dyDescent="0.25">
      <c r="A18647" t="s">
        <v>18715</v>
      </c>
      <c r="B18647" t="s">
        <v>68</v>
      </c>
      <c r="C18647" t="s">
        <v>5</v>
      </c>
      <c r="D18647" t="s">
        <v>65</v>
      </c>
      <c r="E18647" t="s">
        <v>16</v>
      </c>
      <c r="F18647" t="s">
        <v>6</v>
      </c>
      <c r="G18647">
        <v>22</v>
      </c>
      <c r="H18647">
        <v>436</v>
      </c>
      <c r="I18647">
        <v>0.58274669000000001</v>
      </c>
      <c r="J18647">
        <v>0.54375960000000001</v>
      </c>
      <c r="K18647">
        <v>-3.8987099999999997E-2</v>
      </c>
      <c r="L18647">
        <v>-0.1138232</v>
      </c>
      <c r="M18647">
        <v>-6.9609400000000002E-2</v>
      </c>
      <c r="N18647">
        <v>-3.8987099999999997E-2</v>
      </c>
      <c r="O18647">
        <v>-8.3648000000000004E-3</v>
      </c>
      <c r="P18647">
        <v>3.5848999999999999E-2</v>
      </c>
      <c r="Q18647">
        <v>51.799500000000002</v>
      </c>
      <c r="R18647">
        <v>5.83949E-2</v>
      </c>
      <c r="S18647" t="s">
        <v>20810</v>
      </c>
    </row>
    <row r="18648" spans="1:19" x14ac:dyDescent="0.25">
      <c r="A18648" t="s">
        <v>18716</v>
      </c>
      <c r="B18648" t="s">
        <v>68</v>
      </c>
      <c r="C18648" t="s">
        <v>5</v>
      </c>
      <c r="D18648" t="s">
        <v>65</v>
      </c>
      <c r="E18648" t="s">
        <v>16</v>
      </c>
      <c r="F18648" t="s">
        <v>6</v>
      </c>
      <c r="G18648">
        <v>23</v>
      </c>
      <c r="H18648">
        <v>436</v>
      </c>
      <c r="I18648">
        <v>0.51578455000000001</v>
      </c>
      <c r="J18648">
        <v>0.48277490000000001</v>
      </c>
      <c r="K18648">
        <v>-3.3009700000000003E-2</v>
      </c>
      <c r="L18648">
        <v>-0.1173961</v>
      </c>
      <c r="M18648">
        <v>-6.75399E-2</v>
      </c>
      <c r="N18648">
        <v>-3.3009700000000003E-2</v>
      </c>
      <c r="O18648">
        <v>1.5206E-3</v>
      </c>
      <c r="P18648">
        <v>5.13768E-2</v>
      </c>
      <c r="Q18648">
        <v>50.429000000000002</v>
      </c>
      <c r="R18648">
        <v>6.5847100000000006E-2</v>
      </c>
      <c r="S18648" t="s">
        <v>20810</v>
      </c>
    </row>
    <row r="18649" spans="1:19" x14ac:dyDescent="0.25">
      <c r="A18649" t="s">
        <v>18717</v>
      </c>
      <c r="B18649" t="s">
        <v>68</v>
      </c>
      <c r="C18649" t="s">
        <v>5</v>
      </c>
      <c r="D18649" t="s">
        <v>65</v>
      </c>
      <c r="E18649" t="s">
        <v>16</v>
      </c>
      <c r="F18649" t="s">
        <v>6</v>
      </c>
      <c r="G18649">
        <v>24</v>
      </c>
      <c r="H18649">
        <v>436</v>
      </c>
      <c r="I18649">
        <v>0.43780650999999998</v>
      </c>
      <c r="J18649">
        <v>0.40788200000000002</v>
      </c>
      <c r="K18649">
        <v>-2.99245E-2</v>
      </c>
      <c r="L18649">
        <v>-0.1127552</v>
      </c>
      <c r="M18649">
        <v>-6.3818100000000003E-2</v>
      </c>
      <c r="N18649">
        <v>-2.99245E-2</v>
      </c>
      <c r="O18649">
        <v>3.9692E-3</v>
      </c>
      <c r="P18649">
        <v>5.2906300000000003E-2</v>
      </c>
      <c r="Q18649">
        <v>49.246760000000002</v>
      </c>
      <c r="R18649">
        <v>6.4633200000000002E-2</v>
      </c>
      <c r="S18649" t="s">
        <v>20810</v>
      </c>
    </row>
    <row r="18650" spans="1:19" x14ac:dyDescent="0.25">
      <c r="A18650" t="s">
        <v>18718</v>
      </c>
      <c r="B18650" t="s">
        <v>68</v>
      </c>
      <c r="C18650" t="s">
        <v>5</v>
      </c>
      <c r="D18650" t="s">
        <v>65</v>
      </c>
      <c r="E18650" t="s">
        <v>16</v>
      </c>
      <c r="F18650" t="s">
        <v>52</v>
      </c>
      <c r="G18650">
        <v>1</v>
      </c>
      <c r="H18650">
        <v>436</v>
      </c>
      <c r="I18650">
        <v>0.41141656999999998</v>
      </c>
      <c r="J18650">
        <v>0.37878539999999999</v>
      </c>
      <c r="K18650">
        <v>-3.2631100000000003E-2</v>
      </c>
      <c r="L18650">
        <v>-0.11944920000000001</v>
      </c>
      <c r="M18650">
        <v>-6.8156400000000006E-2</v>
      </c>
      <c r="N18650">
        <v>-3.2631100000000003E-2</v>
      </c>
      <c r="O18650">
        <v>2.8941000000000001E-3</v>
      </c>
      <c r="P18650">
        <v>5.4186900000000003E-2</v>
      </c>
      <c r="Q18650">
        <v>39</v>
      </c>
      <c r="R18650">
        <v>6.7744499999999999E-2</v>
      </c>
      <c r="S18650" t="s">
        <v>20810</v>
      </c>
    </row>
    <row r="18651" spans="1:19" x14ac:dyDescent="0.25">
      <c r="A18651" t="s">
        <v>18719</v>
      </c>
      <c r="B18651" t="s">
        <v>68</v>
      </c>
      <c r="C18651" t="s">
        <v>5</v>
      </c>
      <c r="D18651" t="s">
        <v>65</v>
      </c>
      <c r="E18651" t="s">
        <v>16</v>
      </c>
      <c r="F18651" t="s">
        <v>52</v>
      </c>
      <c r="G18651">
        <v>2</v>
      </c>
      <c r="H18651">
        <v>436</v>
      </c>
      <c r="I18651">
        <v>0.40513529999999998</v>
      </c>
      <c r="J18651">
        <v>0.3550104</v>
      </c>
      <c r="K18651">
        <v>-5.01249E-2</v>
      </c>
      <c r="L18651">
        <v>-0.1345402</v>
      </c>
      <c r="M18651">
        <v>-8.4667000000000006E-2</v>
      </c>
      <c r="N18651">
        <v>-5.01249E-2</v>
      </c>
      <c r="O18651">
        <v>-1.55829E-2</v>
      </c>
      <c r="P18651">
        <v>3.4290300000000003E-2</v>
      </c>
      <c r="Q18651">
        <v>38.765149999999998</v>
      </c>
      <c r="R18651">
        <v>6.58696E-2</v>
      </c>
      <c r="S18651" t="s">
        <v>20810</v>
      </c>
    </row>
    <row r="18652" spans="1:19" x14ac:dyDescent="0.25">
      <c r="A18652" t="s">
        <v>18720</v>
      </c>
      <c r="B18652" t="s">
        <v>68</v>
      </c>
      <c r="C18652" t="s">
        <v>5</v>
      </c>
      <c r="D18652" t="s">
        <v>65</v>
      </c>
      <c r="E18652" t="s">
        <v>16</v>
      </c>
      <c r="F18652" t="s">
        <v>52</v>
      </c>
      <c r="G18652">
        <v>3</v>
      </c>
      <c r="H18652">
        <v>436</v>
      </c>
      <c r="I18652">
        <v>0.39134627</v>
      </c>
      <c r="J18652">
        <v>0.35829159999999999</v>
      </c>
      <c r="K18652">
        <v>-3.3054699999999999E-2</v>
      </c>
      <c r="L18652">
        <v>-0.1189981</v>
      </c>
      <c r="M18652">
        <v>-6.8222000000000005E-2</v>
      </c>
      <c r="N18652">
        <v>-3.3054699999999999E-2</v>
      </c>
      <c r="O18652">
        <v>2.1126999999999999E-3</v>
      </c>
      <c r="P18652">
        <v>5.2888699999999997E-2</v>
      </c>
      <c r="Q18652">
        <v>38.035350000000001</v>
      </c>
      <c r="R18652">
        <v>6.7061999999999997E-2</v>
      </c>
      <c r="S18652" t="s">
        <v>20810</v>
      </c>
    </row>
    <row r="18653" spans="1:19" x14ac:dyDescent="0.25">
      <c r="A18653" t="s">
        <v>18721</v>
      </c>
      <c r="B18653" t="s">
        <v>68</v>
      </c>
      <c r="C18653" t="s">
        <v>5</v>
      </c>
      <c r="D18653" t="s">
        <v>65</v>
      </c>
      <c r="E18653" t="s">
        <v>16</v>
      </c>
      <c r="F18653" t="s">
        <v>52</v>
      </c>
      <c r="G18653">
        <v>4</v>
      </c>
      <c r="H18653">
        <v>436</v>
      </c>
      <c r="I18653">
        <v>0.39337629000000002</v>
      </c>
      <c r="J18653">
        <v>0.35231129999999999</v>
      </c>
      <c r="K18653">
        <v>-4.1064999999999997E-2</v>
      </c>
      <c r="L18653">
        <v>-0.12612000000000001</v>
      </c>
      <c r="M18653">
        <v>-7.58688E-2</v>
      </c>
      <c r="N18653">
        <v>-4.1064999999999997E-2</v>
      </c>
      <c r="O18653">
        <v>-6.2611999999999998E-3</v>
      </c>
      <c r="P18653">
        <v>4.3990000000000001E-2</v>
      </c>
      <c r="Q18653">
        <v>38.030299999999997</v>
      </c>
      <c r="R18653">
        <v>6.6368800000000006E-2</v>
      </c>
      <c r="S18653" t="s">
        <v>20810</v>
      </c>
    </row>
    <row r="18654" spans="1:19" x14ac:dyDescent="0.25">
      <c r="A18654" t="s">
        <v>18722</v>
      </c>
      <c r="B18654" t="s">
        <v>68</v>
      </c>
      <c r="C18654" t="s">
        <v>5</v>
      </c>
      <c r="D18654" t="s">
        <v>65</v>
      </c>
      <c r="E18654" t="s">
        <v>16</v>
      </c>
      <c r="F18654" t="s">
        <v>52</v>
      </c>
      <c r="G18654">
        <v>5</v>
      </c>
      <c r="H18654">
        <v>436</v>
      </c>
      <c r="I18654">
        <v>0.36914372000000001</v>
      </c>
      <c r="J18654">
        <v>0.36309609999999998</v>
      </c>
      <c r="K18654">
        <v>-6.0476000000000002E-3</v>
      </c>
      <c r="L18654">
        <v>-9.0107000000000007E-2</v>
      </c>
      <c r="M18654">
        <v>-4.0444000000000001E-2</v>
      </c>
      <c r="N18654">
        <v>-6.0476000000000002E-3</v>
      </c>
      <c r="O18654">
        <v>2.83488E-2</v>
      </c>
      <c r="P18654">
        <v>7.8011700000000003E-2</v>
      </c>
      <c r="Q18654">
        <v>38.825760000000002</v>
      </c>
      <c r="R18654">
        <v>6.5591899999999995E-2</v>
      </c>
      <c r="S18654" t="s">
        <v>20810</v>
      </c>
    </row>
    <row r="18655" spans="1:19" x14ac:dyDescent="0.25">
      <c r="A18655" t="s">
        <v>18723</v>
      </c>
      <c r="B18655" t="s">
        <v>68</v>
      </c>
      <c r="C18655" t="s">
        <v>5</v>
      </c>
      <c r="D18655" t="s">
        <v>65</v>
      </c>
      <c r="E18655" t="s">
        <v>16</v>
      </c>
      <c r="F18655" t="s">
        <v>52</v>
      </c>
      <c r="G18655">
        <v>6</v>
      </c>
      <c r="H18655">
        <v>436</v>
      </c>
      <c r="I18655">
        <v>0.41006694999999999</v>
      </c>
      <c r="J18655">
        <v>0.3925112</v>
      </c>
      <c r="K18655">
        <v>-1.75557E-2</v>
      </c>
      <c r="L18655">
        <v>-9.9769800000000006E-2</v>
      </c>
      <c r="M18655">
        <v>-5.1196999999999999E-2</v>
      </c>
      <c r="N18655">
        <v>-1.75557E-2</v>
      </c>
      <c r="O18655">
        <v>1.6085599999999999E-2</v>
      </c>
      <c r="P18655">
        <v>6.4658300000000002E-2</v>
      </c>
      <c r="Q18655">
        <v>39.090910000000001</v>
      </c>
      <c r="R18655">
        <v>6.4152000000000001E-2</v>
      </c>
      <c r="S18655" t="s">
        <v>20810</v>
      </c>
    </row>
    <row r="18656" spans="1:19" x14ac:dyDescent="0.25">
      <c r="A18656" t="s">
        <v>18724</v>
      </c>
      <c r="B18656" t="s">
        <v>68</v>
      </c>
      <c r="C18656" t="s">
        <v>5</v>
      </c>
      <c r="D18656" t="s">
        <v>65</v>
      </c>
      <c r="E18656" t="s">
        <v>16</v>
      </c>
      <c r="F18656" t="s">
        <v>52</v>
      </c>
      <c r="G18656">
        <v>7</v>
      </c>
      <c r="H18656">
        <v>436</v>
      </c>
      <c r="I18656">
        <v>0.52560231000000002</v>
      </c>
      <c r="J18656">
        <v>0.4951507</v>
      </c>
      <c r="K18656">
        <v>-3.0451599999999999E-2</v>
      </c>
      <c r="L18656">
        <v>-0.1131814</v>
      </c>
      <c r="M18656">
        <v>-6.4304E-2</v>
      </c>
      <c r="N18656">
        <v>-3.0451599999999999E-2</v>
      </c>
      <c r="O18656">
        <v>3.4007E-3</v>
      </c>
      <c r="P18656">
        <v>5.2278100000000001E-2</v>
      </c>
      <c r="Q18656">
        <v>39.297980000000003</v>
      </c>
      <c r="R18656">
        <v>6.4554399999999998E-2</v>
      </c>
      <c r="S18656" t="s">
        <v>20810</v>
      </c>
    </row>
    <row r="18657" spans="1:19" x14ac:dyDescent="0.25">
      <c r="A18657" t="s">
        <v>18725</v>
      </c>
      <c r="B18657" t="s">
        <v>68</v>
      </c>
      <c r="C18657" t="s">
        <v>5</v>
      </c>
      <c r="D18657" t="s">
        <v>65</v>
      </c>
      <c r="E18657" t="s">
        <v>16</v>
      </c>
      <c r="F18657" t="s">
        <v>52</v>
      </c>
      <c r="G18657">
        <v>8</v>
      </c>
      <c r="H18657">
        <v>436</v>
      </c>
      <c r="I18657">
        <v>0.55012245999999998</v>
      </c>
      <c r="J18657">
        <v>0.5437689</v>
      </c>
      <c r="K18657">
        <v>-6.3536E-3</v>
      </c>
      <c r="L18657">
        <v>-8.8175400000000001E-2</v>
      </c>
      <c r="M18657">
        <v>-3.9834399999999999E-2</v>
      </c>
      <c r="N18657">
        <v>-6.3536E-3</v>
      </c>
      <c r="O18657">
        <v>2.7127200000000001E-2</v>
      </c>
      <c r="P18657">
        <v>7.5468199999999999E-2</v>
      </c>
      <c r="Q18657">
        <v>40.33081</v>
      </c>
      <c r="R18657">
        <v>6.3845899999999997E-2</v>
      </c>
      <c r="S18657" t="s">
        <v>20810</v>
      </c>
    </row>
    <row r="18658" spans="1:19" x14ac:dyDescent="0.25">
      <c r="A18658" t="s">
        <v>18726</v>
      </c>
      <c r="B18658" t="s">
        <v>68</v>
      </c>
      <c r="C18658" t="s">
        <v>5</v>
      </c>
      <c r="D18658" t="s">
        <v>65</v>
      </c>
      <c r="E18658" t="s">
        <v>16</v>
      </c>
      <c r="F18658" t="s">
        <v>52</v>
      </c>
      <c r="G18658">
        <v>9</v>
      </c>
      <c r="H18658">
        <v>436</v>
      </c>
      <c r="I18658">
        <v>0.49147167000000003</v>
      </c>
      <c r="J18658">
        <v>0.46111849999999999</v>
      </c>
      <c r="K18658">
        <v>-3.0353100000000001E-2</v>
      </c>
      <c r="L18658">
        <v>-0.10948140000000001</v>
      </c>
      <c r="M18658">
        <v>-6.2731800000000004E-2</v>
      </c>
      <c r="N18658">
        <v>-3.0353100000000001E-2</v>
      </c>
      <c r="O18658">
        <v>2.0255E-3</v>
      </c>
      <c r="P18658">
        <v>4.8775199999999998E-2</v>
      </c>
      <c r="Q18658">
        <v>42.866160000000001</v>
      </c>
      <c r="R18658">
        <v>6.1744100000000003E-2</v>
      </c>
      <c r="S18658" t="s">
        <v>20810</v>
      </c>
    </row>
    <row r="18659" spans="1:19" x14ac:dyDescent="0.25">
      <c r="A18659" t="s">
        <v>18727</v>
      </c>
      <c r="B18659" t="s">
        <v>68</v>
      </c>
      <c r="C18659" t="s">
        <v>5</v>
      </c>
      <c r="D18659" t="s">
        <v>65</v>
      </c>
      <c r="E18659" t="s">
        <v>16</v>
      </c>
      <c r="F18659" t="s">
        <v>52</v>
      </c>
      <c r="G18659">
        <v>10</v>
      </c>
      <c r="H18659">
        <v>436</v>
      </c>
      <c r="I18659">
        <v>0.42032638</v>
      </c>
      <c r="J18659">
        <v>0.40634160000000002</v>
      </c>
      <c r="K18659">
        <v>-1.3984699999999999E-2</v>
      </c>
      <c r="L18659">
        <v>-6.9313100000000002E-2</v>
      </c>
      <c r="M18659">
        <v>-3.6624700000000003E-2</v>
      </c>
      <c r="N18659">
        <v>-1.3984699999999999E-2</v>
      </c>
      <c r="O18659">
        <v>8.6552E-3</v>
      </c>
      <c r="P18659">
        <v>4.1343699999999997E-2</v>
      </c>
      <c r="Q18659">
        <v>46.366160000000001</v>
      </c>
      <c r="R18659">
        <v>4.3173000000000003E-2</v>
      </c>
      <c r="S18659" t="s">
        <v>20810</v>
      </c>
    </row>
    <row r="18660" spans="1:19" x14ac:dyDescent="0.25">
      <c r="A18660" t="s">
        <v>18728</v>
      </c>
      <c r="B18660" t="s">
        <v>68</v>
      </c>
      <c r="C18660" t="s">
        <v>5</v>
      </c>
      <c r="D18660" t="s">
        <v>65</v>
      </c>
      <c r="E18660" t="s">
        <v>16</v>
      </c>
      <c r="F18660" t="s">
        <v>52</v>
      </c>
      <c r="G18660">
        <v>11</v>
      </c>
      <c r="H18660">
        <v>436</v>
      </c>
      <c r="I18660">
        <v>0.36489339999999998</v>
      </c>
      <c r="J18660">
        <v>0.40931430000000002</v>
      </c>
      <c r="K18660">
        <v>4.4420899999999999E-2</v>
      </c>
      <c r="L18660">
        <v>-9.8408999999999996E-3</v>
      </c>
      <c r="M18660">
        <v>2.2217400000000002E-2</v>
      </c>
      <c r="N18660">
        <v>4.4420899999999999E-2</v>
      </c>
      <c r="O18660">
        <v>6.66244E-2</v>
      </c>
      <c r="P18660">
        <v>9.8682800000000001E-2</v>
      </c>
      <c r="Q18660">
        <v>51.290410000000001</v>
      </c>
      <c r="R18660">
        <v>4.2340700000000002E-2</v>
      </c>
      <c r="S18660" t="s">
        <v>20810</v>
      </c>
    </row>
    <row r="18661" spans="1:19" x14ac:dyDescent="0.25">
      <c r="A18661" t="s">
        <v>18729</v>
      </c>
      <c r="B18661" t="s">
        <v>68</v>
      </c>
      <c r="C18661" t="s">
        <v>5</v>
      </c>
      <c r="D18661" t="s">
        <v>65</v>
      </c>
      <c r="E18661" t="s">
        <v>16</v>
      </c>
      <c r="F18661" t="s">
        <v>52</v>
      </c>
      <c r="G18661">
        <v>12</v>
      </c>
      <c r="H18661">
        <v>436</v>
      </c>
      <c r="I18661">
        <v>0.36193365999999999</v>
      </c>
      <c r="J18661">
        <v>0.39621109999999998</v>
      </c>
      <c r="K18661">
        <v>3.42774E-2</v>
      </c>
      <c r="L18661">
        <v>-2.1060599999999999E-2</v>
      </c>
      <c r="M18661">
        <v>1.16335E-2</v>
      </c>
      <c r="N18661">
        <v>3.42774E-2</v>
      </c>
      <c r="O18661">
        <v>5.6921300000000001E-2</v>
      </c>
      <c r="P18661">
        <v>8.9615500000000001E-2</v>
      </c>
      <c r="Q18661">
        <v>53.181820000000002</v>
      </c>
      <c r="R18661">
        <v>4.3180499999999997E-2</v>
      </c>
      <c r="S18661" t="s">
        <v>20810</v>
      </c>
    </row>
    <row r="18662" spans="1:19" x14ac:dyDescent="0.25">
      <c r="A18662" t="s">
        <v>18730</v>
      </c>
      <c r="B18662" t="s">
        <v>68</v>
      </c>
      <c r="C18662" t="s">
        <v>5</v>
      </c>
      <c r="D18662" t="s">
        <v>65</v>
      </c>
      <c r="E18662" t="s">
        <v>16</v>
      </c>
      <c r="F18662" t="s">
        <v>52</v>
      </c>
      <c r="G18662">
        <v>13</v>
      </c>
      <c r="H18662">
        <v>436</v>
      </c>
      <c r="I18662">
        <v>0.36966275999999998</v>
      </c>
      <c r="J18662">
        <v>0.3828202</v>
      </c>
      <c r="K18662">
        <v>1.3157500000000001E-2</v>
      </c>
      <c r="L18662">
        <v>-4.6924199999999999E-2</v>
      </c>
      <c r="M18662">
        <v>-1.14275E-2</v>
      </c>
      <c r="N18662">
        <v>1.3157500000000001E-2</v>
      </c>
      <c r="O18662">
        <v>3.7742400000000002E-2</v>
      </c>
      <c r="P18662">
        <v>7.3239200000000004E-2</v>
      </c>
      <c r="Q18662">
        <v>54.219700000000003</v>
      </c>
      <c r="R18662">
        <v>4.6882E-2</v>
      </c>
      <c r="S18662" t="s">
        <v>20810</v>
      </c>
    </row>
    <row r="18663" spans="1:19" x14ac:dyDescent="0.25">
      <c r="A18663" t="s">
        <v>18731</v>
      </c>
      <c r="B18663" t="s">
        <v>68</v>
      </c>
      <c r="C18663" t="s">
        <v>5</v>
      </c>
      <c r="D18663" t="s">
        <v>65</v>
      </c>
      <c r="E18663" t="s">
        <v>16</v>
      </c>
      <c r="F18663" t="s">
        <v>52</v>
      </c>
      <c r="G18663">
        <v>14</v>
      </c>
      <c r="H18663">
        <v>436</v>
      </c>
      <c r="I18663">
        <v>0.36690736000000002</v>
      </c>
      <c r="J18663">
        <v>0.36643569999999998</v>
      </c>
      <c r="K18663">
        <v>-4.7169999999999997E-4</v>
      </c>
      <c r="L18663">
        <v>-5.4112800000000003E-2</v>
      </c>
      <c r="M18663">
        <v>-2.2421199999999999E-2</v>
      </c>
      <c r="N18663">
        <v>-4.7169999999999997E-4</v>
      </c>
      <c r="O18663">
        <v>2.1477900000000001E-2</v>
      </c>
      <c r="P18663">
        <v>5.3169500000000001E-2</v>
      </c>
      <c r="Q18663">
        <v>54.75253</v>
      </c>
      <c r="R18663">
        <v>4.1856400000000002E-2</v>
      </c>
      <c r="S18663" t="s">
        <v>20810</v>
      </c>
    </row>
    <row r="18664" spans="1:19" x14ac:dyDescent="0.25">
      <c r="A18664" t="s">
        <v>18732</v>
      </c>
      <c r="B18664" t="s">
        <v>68</v>
      </c>
      <c r="C18664" t="s">
        <v>5</v>
      </c>
      <c r="D18664" t="s">
        <v>65</v>
      </c>
      <c r="E18664" t="s">
        <v>16</v>
      </c>
      <c r="F18664" t="s">
        <v>52</v>
      </c>
      <c r="G18664">
        <v>15</v>
      </c>
      <c r="H18664">
        <v>436</v>
      </c>
      <c r="I18664">
        <v>0.32604380999999999</v>
      </c>
      <c r="J18664">
        <v>0.35019280000000003</v>
      </c>
      <c r="K18664">
        <v>2.4148900000000001E-2</v>
      </c>
      <c r="L18664">
        <v>-2.1250700000000001E-2</v>
      </c>
      <c r="M18664">
        <v>5.5718E-3</v>
      </c>
      <c r="N18664">
        <v>2.4148900000000001E-2</v>
      </c>
      <c r="O18664">
        <v>4.2726100000000003E-2</v>
      </c>
      <c r="P18664">
        <v>6.9548600000000002E-2</v>
      </c>
      <c r="Q18664">
        <v>56.012630000000001</v>
      </c>
      <c r="R18664">
        <v>3.5425600000000002E-2</v>
      </c>
      <c r="S18664" t="s">
        <v>20810</v>
      </c>
    </row>
    <row r="18665" spans="1:19" x14ac:dyDescent="0.25">
      <c r="A18665" t="s">
        <v>18733</v>
      </c>
      <c r="B18665" t="s">
        <v>68</v>
      </c>
      <c r="C18665" t="s">
        <v>5</v>
      </c>
      <c r="D18665" t="s">
        <v>65</v>
      </c>
      <c r="E18665" t="s">
        <v>16</v>
      </c>
      <c r="F18665" t="s">
        <v>52</v>
      </c>
      <c r="G18665">
        <v>16</v>
      </c>
      <c r="H18665">
        <v>436</v>
      </c>
      <c r="I18665">
        <v>0.34023122</v>
      </c>
      <c r="J18665">
        <v>0.34824630000000001</v>
      </c>
      <c r="K18665">
        <v>8.0151000000000007E-3</v>
      </c>
      <c r="L18665">
        <v>-3.6552500000000002E-2</v>
      </c>
      <c r="M18665">
        <v>-1.0221600000000001E-2</v>
      </c>
      <c r="N18665">
        <v>8.0151000000000007E-3</v>
      </c>
      <c r="O18665">
        <v>2.6251699999999999E-2</v>
      </c>
      <c r="P18665">
        <v>5.25826E-2</v>
      </c>
      <c r="Q18665">
        <v>55.97222</v>
      </c>
      <c r="R18665">
        <v>3.4776300000000003E-2</v>
      </c>
      <c r="S18665" t="s">
        <v>20810</v>
      </c>
    </row>
    <row r="18666" spans="1:19" x14ac:dyDescent="0.25">
      <c r="A18666" t="s">
        <v>18734</v>
      </c>
      <c r="B18666" t="s">
        <v>68</v>
      </c>
      <c r="C18666" t="s">
        <v>5</v>
      </c>
      <c r="D18666" t="s">
        <v>65</v>
      </c>
      <c r="E18666" t="s">
        <v>16</v>
      </c>
      <c r="F18666" t="s">
        <v>52</v>
      </c>
      <c r="G18666">
        <v>17</v>
      </c>
      <c r="H18666">
        <v>436</v>
      </c>
      <c r="I18666">
        <v>0.38454884</v>
      </c>
      <c r="J18666">
        <v>0.4133617</v>
      </c>
      <c r="K18666">
        <v>2.8812899999999999E-2</v>
      </c>
      <c r="L18666">
        <v>-2.54781E-2</v>
      </c>
      <c r="M18666">
        <v>6.5975000000000001E-3</v>
      </c>
      <c r="N18666">
        <v>2.8812899999999999E-2</v>
      </c>
      <c r="O18666">
        <v>5.1028299999999999E-2</v>
      </c>
      <c r="P18666">
        <v>8.3103800000000005E-2</v>
      </c>
      <c r="Q18666">
        <v>55.19444</v>
      </c>
      <c r="R18666">
        <v>4.2363499999999998E-2</v>
      </c>
      <c r="S18666" t="s">
        <v>20810</v>
      </c>
    </row>
    <row r="18667" spans="1:19" x14ac:dyDescent="0.25">
      <c r="A18667" t="s">
        <v>18735</v>
      </c>
      <c r="B18667" t="s">
        <v>68</v>
      </c>
      <c r="C18667" t="s">
        <v>5</v>
      </c>
      <c r="D18667" t="s">
        <v>65</v>
      </c>
      <c r="E18667" t="s">
        <v>16</v>
      </c>
      <c r="F18667" t="s">
        <v>52</v>
      </c>
      <c r="G18667">
        <v>18</v>
      </c>
      <c r="H18667">
        <v>436</v>
      </c>
      <c r="I18667">
        <v>0.45406023000000001</v>
      </c>
      <c r="J18667">
        <v>0.53769489999999998</v>
      </c>
      <c r="K18667">
        <v>8.3634700000000006E-2</v>
      </c>
      <c r="L18667">
        <v>2.2065299999999999E-2</v>
      </c>
      <c r="M18667">
        <v>5.8441E-2</v>
      </c>
      <c r="N18667">
        <v>8.3634700000000006E-2</v>
      </c>
      <c r="O18667">
        <v>0.10882840000000001</v>
      </c>
      <c r="P18667">
        <v>0.1452041</v>
      </c>
      <c r="Q18667">
        <v>53.91919</v>
      </c>
      <c r="R18667">
        <v>4.8042799999999997E-2</v>
      </c>
      <c r="S18667" t="s">
        <v>20810</v>
      </c>
    </row>
    <row r="18668" spans="1:19" x14ac:dyDescent="0.25">
      <c r="A18668" t="s">
        <v>18736</v>
      </c>
      <c r="B18668" t="s">
        <v>68</v>
      </c>
      <c r="C18668" t="s">
        <v>5</v>
      </c>
      <c r="D18668" t="s">
        <v>65</v>
      </c>
      <c r="E18668" t="s">
        <v>16</v>
      </c>
      <c r="F18668" t="s">
        <v>52</v>
      </c>
      <c r="G18668">
        <v>19</v>
      </c>
      <c r="H18668">
        <v>436</v>
      </c>
      <c r="I18668">
        <v>0.56065471</v>
      </c>
      <c r="J18668">
        <v>0.60189389999999998</v>
      </c>
      <c r="K18668">
        <v>4.1239199999999997E-2</v>
      </c>
      <c r="L18668">
        <v>-1.9129699999999999E-2</v>
      </c>
      <c r="M18668">
        <v>1.6536700000000001E-2</v>
      </c>
      <c r="N18668">
        <v>4.1239199999999997E-2</v>
      </c>
      <c r="O18668">
        <v>6.5941600000000003E-2</v>
      </c>
      <c r="P18668">
        <v>0.10160810000000001</v>
      </c>
      <c r="Q18668">
        <v>51.896470000000001</v>
      </c>
      <c r="R18668">
        <v>4.7106099999999998E-2</v>
      </c>
      <c r="S18668" t="s">
        <v>20810</v>
      </c>
    </row>
    <row r="18669" spans="1:19" x14ac:dyDescent="0.25">
      <c r="A18669" t="s">
        <v>18737</v>
      </c>
      <c r="B18669" t="s">
        <v>68</v>
      </c>
      <c r="C18669" t="s">
        <v>5</v>
      </c>
      <c r="D18669" t="s">
        <v>65</v>
      </c>
      <c r="E18669" t="s">
        <v>16</v>
      </c>
      <c r="F18669" t="s">
        <v>52</v>
      </c>
      <c r="G18669">
        <v>20</v>
      </c>
      <c r="H18669">
        <v>436</v>
      </c>
      <c r="I18669">
        <v>0.62446261999999997</v>
      </c>
      <c r="J18669">
        <v>0.64676800000000001</v>
      </c>
      <c r="K18669">
        <v>2.23054E-2</v>
      </c>
      <c r="L18669">
        <v>-6.7255300000000004E-2</v>
      </c>
      <c r="M18669">
        <v>-1.4342199999999999E-2</v>
      </c>
      <c r="N18669">
        <v>2.23054E-2</v>
      </c>
      <c r="O18669">
        <v>5.8952900000000003E-2</v>
      </c>
      <c r="P18669">
        <v>0.11186599999999999</v>
      </c>
      <c r="Q18669">
        <v>50.171720000000001</v>
      </c>
      <c r="R18669">
        <v>6.9884600000000005E-2</v>
      </c>
      <c r="S18669" t="s">
        <v>20810</v>
      </c>
    </row>
    <row r="18670" spans="1:19" x14ac:dyDescent="0.25">
      <c r="A18670" t="s">
        <v>18738</v>
      </c>
      <c r="B18670" t="s">
        <v>68</v>
      </c>
      <c r="C18670" t="s">
        <v>5</v>
      </c>
      <c r="D18670" t="s">
        <v>65</v>
      </c>
      <c r="E18670" t="s">
        <v>16</v>
      </c>
      <c r="F18670" t="s">
        <v>52</v>
      </c>
      <c r="G18670">
        <v>21</v>
      </c>
      <c r="H18670">
        <v>436</v>
      </c>
      <c r="I18670">
        <v>0.62684720999999999</v>
      </c>
      <c r="J18670">
        <v>0.63944789999999996</v>
      </c>
      <c r="K18670">
        <v>1.2600699999999999E-2</v>
      </c>
      <c r="L18670">
        <v>-7.2728500000000001E-2</v>
      </c>
      <c r="M18670">
        <v>-2.23153E-2</v>
      </c>
      <c r="N18670">
        <v>1.2600699999999999E-2</v>
      </c>
      <c r="O18670">
        <v>4.7516599999999999E-2</v>
      </c>
      <c r="P18670">
        <v>9.7929799999999997E-2</v>
      </c>
      <c r="Q18670">
        <v>49.936869999999999</v>
      </c>
      <c r="R18670">
        <v>6.6582699999999995E-2</v>
      </c>
      <c r="S18670" t="s">
        <v>20810</v>
      </c>
    </row>
    <row r="18671" spans="1:19" x14ac:dyDescent="0.25">
      <c r="A18671" t="s">
        <v>18739</v>
      </c>
      <c r="B18671" t="s">
        <v>68</v>
      </c>
      <c r="C18671" t="s">
        <v>5</v>
      </c>
      <c r="D18671" t="s">
        <v>65</v>
      </c>
      <c r="E18671" t="s">
        <v>16</v>
      </c>
      <c r="F18671" t="s">
        <v>52</v>
      </c>
      <c r="G18671">
        <v>22</v>
      </c>
      <c r="H18671">
        <v>436</v>
      </c>
      <c r="I18671">
        <v>0.58367946000000004</v>
      </c>
      <c r="J18671">
        <v>0.60900620000000005</v>
      </c>
      <c r="K18671">
        <v>2.5326700000000001E-2</v>
      </c>
      <c r="L18671">
        <v>-6.8825800000000006E-2</v>
      </c>
      <c r="M18671">
        <v>-1.31997E-2</v>
      </c>
      <c r="N18671">
        <v>2.5326700000000001E-2</v>
      </c>
      <c r="O18671">
        <v>6.3853099999999996E-2</v>
      </c>
      <c r="P18671">
        <v>0.11947919999999999</v>
      </c>
      <c r="Q18671">
        <v>49.467170000000003</v>
      </c>
      <c r="R18671">
        <v>7.3467599999999994E-2</v>
      </c>
      <c r="S18671" t="s">
        <v>20810</v>
      </c>
    </row>
    <row r="18672" spans="1:19" x14ac:dyDescent="0.25">
      <c r="A18672" t="s">
        <v>18740</v>
      </c>
      <c r="B18672" t="s">
        <v>68</v>
      </c>
      <c r="C18672" t="s">
        <v>5</v>
      </c>
      <c r="D18672" t="s">
        <v>65</v>
      </c>
      <c r="E18672" t="s">
        <v>16</v>
      </c>
      <c r="F18672" t="s">
        <v>52</v>
      </c>
      <c r="G18672">
        <v>23</v>
      </c>
      <c r="H18672">
        <v>436</v>
      </c>
      <c r="I18672">
        <v>0.50849193999999998</v>
      </c>
      <c r="J18672">
        <v>0.497811</v>
      </c>
      <c r="K18672">
        <v>-1.06809E-2</v>
      </c>
      <c r="L18672">
        <v>-0.1004138</v>
      </c>
      <c r="M18672">
        <v>-4.7398900000000001E-2</v>
      </c>
      <c r="N18672">
        <v>-1.06809E-2</v>
      </c>
      <c r="O18672">
        <v>2.6037000000000001E-2</v>
      </c>
      <c r="P18672">
        <v>7.9051899999999994E-2</v>
      </c>
      <c r="Q18672">
        <v>47.27525</v>
      </c>
      <c r="R18672">
        <v>7.0018899999999995E-2</v>
      </c>
      <c r="S18672" t="s">
        <v>20810</v>
      </c>
    </row>
    <row r="18673" spans="1:19" x14ac:dyDescent="0.25">
      <c r="A18673" t="s">
        <v>18741</v>
      </c>
      <c r="B18673" t="s">
        <v>68</v>
      </c>
      <c r="C18673" t="s">
        <v>5</v>
      </c>
      <c r="D18673" t="s">
        <v>65</v>
      </c>
      <c r="E18673" t="s">
        <v>16</v>
      </c>
      <c r="F18673" t="s">
        <v>52</v>
      </c>
      <c r="G18673">
        <v>24</v>
      </c>
      <c r="H18673">
        <v>436</v>
      </c>
      <c r="I18673">
        <v>0.42401630000000001</v>
      </c>
      <c r="J18673">
        <v>0.4303553</v>
      </c>
      <c r="K18673">
        <v>6.339E-3</v>
      </c>
      <c r="L18673">
        <v>-7.9777699999999993E-2</v>
      </c>
      <c r="M18673">
        <v>-2.88992E-2</v>
      </c>
      <c r="N18673">
        <v>6.339E-3</v>
      </c>
      <c r="O18673">
        <v>4.1577200000000002E-2</v>
      </c>
      <c r="P18673">
        <v>9.2455599999999999E-2</v>
      </c>
      <c r="Q18673">
        <v>46.512630000000001</v>
      </c>
      <c r="R18673">
        <v>6.7197199999999999E-2</v>
      </c>
      <c r="S18673" t="s">
        <v>20810</v>
      </c>
    </row>
    <row r="18674" spans="1:19" x14ac:dyDescent="0.25">
      <c r="A18674" t="s">
        <v>18742</v>
      </c>
      <c r="B18674" t="s">
        <v>68</v>
      </c>
      <c r="C18674" t="s">
        <v>5</v>
      </c>
      <c r="D18674" t="s">
        <v>65</v>
      </c>
      <c r="E18674" t="s">
        <v>17</v>
      </c>
      <c r="F18674" t="s">
        <v>6</v>
      </c>
      <c r="G18674">
        <v>1</v>
      </c>
      <c r="H18674">
        <v>436</v>
      </c>
      <c r="I18674">
        <v>0.41145853999999998</v>
      </c>
      <c r="J18674">
        <v>0.42133369999999998</v>
      </c>
      <c r="K18674">
        <v>9.8752000000000006E-3</v>
      </c>
      <c r="L18674">
        <v>-8.5896100000000003E-2</v>
      </c>
      <c r="M18674">
        <v>-2.9313700000000002E-2</v>
      </c>
      <c r="N18674">
        <v>9.8752000000000006E-3</v>
      </c>
      <c r="O18674">
        <v>4.9064000000000003E-2</v>
      </c>
      <c r="P18674">
        <v>0.1056465</v>
      </c>
      <c r="Q18674">
        <v>52.918619999999997</v>
      </c>
      <c r="R18674">
        <v>7.47308E-2</v>
      </c>
      <c r="S18674" t="s">
        <v>20810</v>
      </c>
    </row>
    <row r="18675" spans="1:19" x14ac:dyDescent="0.25">
      <c r="A18675" t="s">
        <v>18743</v>
      </c>
      <c r="B18675" t="s">
        <v>68</v>
      </c>
      <c r="C18675" t="s">
        <v>5</v>
      </c>
      <c r="D18675" t="s">
        <v>65</v>
      </c>
      <c r="E18675" t="s">
        <v>17</v>
      </c>
      <c r="F18675" t="s">
        <v>6</v>
      </c>
      <c r="G18675">
        <v>2</v>
      </c>
      <c r="H18675">
        <v>436</v>
      </c>
      <c r="I18675">
        <v>0.38045219000000002</v>
      </c>
      <c r="J18675">
        <v>0.40313860000000001</v>
      </c>
      <c r="K18675">
        <v>2.2686399999999999E-2</v>
      </c>
      <c r="L18675">
        <v>-7.1977399999999997E-2</v>
      </c>
      <c r="M18675">
        <v>-1.6049299999999999E-2</v>
      </c>
      <c r="N18675">
        <v>2.2686399999999999E-2</v>
      </c>
      <c r="O18675">
        <v>6.14221E-2</v>
      </c>
      <c r="P18675">
        <v>0.1173502</v>
      </c>
      <c r="Q18675">
        <v>52.505859999999998</v>
      </c>
      <c r="R18675">
        <v>7.3866600000000004E-2</v>
      </c>
      <c r="S18675" t="s">
        <v>20810</v>
      </c>
    </row>
    <row r="18676" spans="1:19" x14ac:dyDescent="0.25">
      <c r="A18676" t="s">
        <v>18744</v>
      </c>
      <c r="B18676" t="s">
        <v>68</v>
      </c>
      <c r="C18676" t="s">
        <v>5</v>
      </c>
      <c r="D18676" t="s">
        <v>65</v>
      </c>
      <c r="E18676" t="s">
        <v>17</v>
      </c>
      <c r="F18676" t="s">
        <v>6</v>
      </c>
      <c r="G18676">
        <v>3</v>
      </c>
      <c r="H18676">
        <v>436</v>
      </c>
      <c r="I18676">
        <v>0.36946927000000002</v>
      </c>
      <c r="J18676">
        <v>0.39023150000000001</v>
      </c>
      <c r="K18676">
        <v>2.0762300000000001E-2</v>
      </c>
      <c r="L18676">
        <v>-7.3961399999999997E-2</v>
      </c>
      <c r="M18676">
        <v>-1.7997900000000001E-2</v>
      </c>
      <c r="N18676">
        <v>2.0762300000000001E-2</v>
      </c>
      <c r="O18676">
        <v>5.9522400000000003E-2</v>
      </c>
      <c r="P18676">
        <v>0.11548600000000001</v>
      </c>
      <c r="Q18676">
        <v>51.833100000000002</v>
      </c>
      <c r="R18676">
        <v>7.3913300000000001E-2</v>
      </c>
      <c r="S18676" t="s">
        <v>20810</v>
      </c>
    </row>
    <row r="18677" spans="1:19" x14ac:dyDescent="0.25">
      <c r="A18677" t="s">
        <v>18745</v>
      </c>
      <c r="B18677" t="s">
        <v>68</v>
      </c>
      <c r="C18677" t="s">
        <v>5</v>
      </c>
      <c r="D18677" t="s">
        <v>65</v>
      </c>
      <c r="E18677" t="s">
        <v>17</v>
      </c>
      <c r="F18677" t="s">
        <v>6</v>
      </c>
      <c r="G18677">
        <v>4</v>
      </c>
      <c r="H18677">
        <v>436</v>
      </c>
      <c r="I18677">
        <v>0.36226818999999999</v>
      </c>
      <c r="J18677">
        <v>0.39178299999999999</v>
      </c>
      <c r="K18677">
        <v>2.9514800000000001E-2</v>
      </c>
      <c r="L18677">
        <v>-6.5496299999999993E-2</v>
      </c>
      <c r="M18677">
        <v>-9.3629999999999998E-3</v>
      </c>
      <c r="N18677">
        <v>2.9514800000000001E-2</v>
      </c>
      <c r="O18677">
        <v>6.8392499999999995E-2</v>
      </c>
      <c r="P18677">
        <v>0.12452580000000001</v>
      </c>
      <c r="Q18677">
        <v>51.317720000000001</v>
      </c>
      <c r="R18677">
        <v>7.4137499999999995E-2</v>
      </c>
      <c r="S18677" t="s">
        <v>20810</v>
      </c>
    </row>
    <row r="18678" spans="1:19" x14ac:dyDescent="0.25">
      <c r="A18678" t="s">
        <v>18746</v>
      </c>
      <c r="B18678" t="s">
        <v>68</v>
      </c>
      <c r="C18678" t="s">
        <v>5</v>
      </c>
      <c r="D18678" t="s">
        <v>65</v>
      </c>
      <c r="E18678" t="s">
        <v>17</v>
      </c>
      <c r="F18678" t="s">
        <v>6</v>
      </c>
      <c r="G18678">
        <v>5</v>
      </c>
      <c r="H18678">
        <v>436</v>
      </c>
      <c r="I18678">
        <v>0.35798173999999999</v>
      </c>
      <c r="J18678">
        <v>0.38198219999999999</v>
      </c>
      <c r="K18678">
        <v>2.4000400000000002E-2</v>
      </c>
      <c r="L18678">
        <v>-6.9917099999999996E-2</v>
      </c>
      <c r="M18678">
        <v>-1.44298E-2</v>
      </c>
      <c r="N18678">
        <v>2.4000400000000002E-2</v>
      </c>
      <c r="O18678">
        <v>6.2430699999999999E-2</v>
      </c>
      <c r="P18678">
        <v>0.11791790000000001</v>
      </c>
      <c r="Q18678">
        <v>50.849629999999998</v>
      </c>
      <c r="R18678">
        <v>7.3284199999999994E-2</v>
      </c>
      <c r="S18678" t="s">
        <v>20810</v>
      </c>
    </row>
    <row r="18679" spans="1:19" x14ac:dyDescent="0.25">
      <c r="A18679" t="s">
        <v>18747</v>
      </c>
      <c r="B18679" t="s">
        <v>68</v>
      </c>
      <c r="C18679" t="s">
        <v>5</v>
      </c>
      <c r="D18679" t="s">
        <v>65</v>
      </c>
      <c r="E18679" t="s">
        <v>17</v>
      </c>
      <c r="F18679" t="s">
        <v>6</v>
      </c>
      <c r="G18679">
        <v>6</v>
      </c>
      <c r="H18679">
        <v>436</v>
      </c>
      <c r="I18679">
        <v>0.39103368999999999</v>
      </c>
      <c r="J18679">
        <v>0.41564649999999997</v>
      </c>
      <c r="K18679">
        <v>2.4612800000000001E-2</v>
      </c>
      <c r="L18679">
        <v>-6.9796899999999995E-2</v>
      </c>
      <c r="M18679">
        <v>-1.4018900000000001E-2</v>
      </c>
      <c r="N18679">
        <v>2.4612800000000001E-2</v>
      </c>
      <c r="O18679">
        <v>6.3244499999999995E-2</v>
      </c>
      <c r="P18679">
        <v>0.1190225</v>
      </c>
      <c r="Q18679">
        <v>50.501609999999999</v>
      </c>
      <c r="R18679">
        <v>7.3668300000000006E-2</v>
      </c>
      <c r="S18679" t="s">
        <v>20810</v>
      </c>
    </row>
    <row r="18680" spans="1:19" x14ac:dyDescent="0.25">
      <c r="A18680" t="s">
        <v>18748</v>
      </c>
      <c r="B18680" t="s">
        <v>68</v>
      </c>
      <c r="C18680" t="s">
        <v>5</v>
      </c>
      <c r="D18680" t="s">
        <v>65</v>
      </c>
      <c r="E18680" t="s">
        <v>17</v>
      </c>
      <c r="F18680" t="s">
        <v>6</v>
      </c>
      <c r="G18680">
        <v>7</v>
      </c>
      <c r="H18680">
        <v>436</v>
      </c>
      <c r="I18680">
        <v>0.46485929999999998</v>
      </c>
      <c r="J18680">
        <v>0.48698360000000002</v>
      </c>
      <c r="K18680">
        <v>2.21243E-2</v>
      </c>
      <c r="L18680">
        <v>-7.0744799999999997E-2</v>
      </c>
      <c r="M18680">
        <v>-1.5876999999999999E-2</v>
      </c>
      <c r="N18680">
        <v>2.21243E-2</v>
      </c>
      <c r="O18680">
        <v>6.0125600000000001E-2</v>
      </c>
      <c r="P18680">
        <v>0.1149934</v>
      </c>
      <c r="Q18680">
        <v>50.39658</v>
      </c>
      <c r="R18680">
        <v>7.2466100000000006E-2</v>
      </c>
      <c r="S18680" t="s">
        <v>20810</v>
      </c>
    </row>
    <row r="18681" spans="1:19" x14ac:dyDescent="0.25">
      <c r="A18681" t="s">
        <v>18749</v>
      </c>
      <c r="B18681" t="s">
        <v>68</v>
      </c>
      <c r="C18681" t="s">
        <v>5</v>
      </c>
      <c r="D18681" t="s">
        <v>65</v>
      </c>
      <c r="E18681" t="s">
        <v>17</v>
      </c>
      <c r="F18681" t="s">
        <v>6</v>
      </c>
      <c r="G18681">
        <v>8</v>
      </c>
      <c r="H18681">
        <v>436</v>
      </c>
      <c r="I18681">
        <v>0.46067379000000003</v>
      </c>
      <c r="J18681">
        <v>0.47210600000000003</v>
      </c>
      <c r="K18681">
        <v>1.14322E-2</v>
      </c>
      <c r="L18681">
        <v>-5.7883499999999997E-2</v>
      </c>
      <c r="M18681">
        <v>-1.69312E-2</v>
      </c>
      <c r="N18681">
        <v>1.14322E-2</v>
      </c>
      <c r="O18681">
        <v>3.97956E-2</v>
      </c>
      <c r="P18681">
        <v>8.0747799999999995E-2</v>
      </c>
      <c r="Q18681">
        <v>51.986919999999998</v>
      </c>
      <c r="R18681">
        <v>5.4087299999999998E-2</v>
      </c>
      <c r="S18681" t="s">
        <v>20810</v>
      </c>
    </row>
    <row r="18682" spans="1:19" x14ac:dyDescent="0.25">
      <c r="A18682" t="s">
        <v>18750</v>
      </c>
      <c r="B18682" t="s">
        <v>68</v>
      </c>
      <c r="C18682" t="s">
        <v>5</v>
      </c>
      <c r="D18682" t="s">
        <v>65</v>
      </c>
      <c r="E18682" t="s">
        <v>17</v>
      </c>
      <c r="F18682" t="s">
        <v>6</v>
      </c>
      <c r="G18682">
        <v>9</v>
      </c>
      <c r="H18682">
        <v>436</v>
      </c>
      <c r="I18682">
        <v>0.39854814</v>
      </c>
      <c r="J18682">
        <v>0.41922739999999997</v>
      </c>
      <c r="K18682">
        <v>2.0679199999999998E-2</v>
      </c>
      <c r="L18682">
        <v>-3.6386599999999998E-2</v>
      </c>
      <c r="M18682">
        <v>-2.6716999999999999E-3</v>
      </c>
      <c r="N18682">
        <v>2.0679199999999998E-2</v>
      </c>
      <c r="O18682">
        <v>4.4030100000000003E-2</v>
      </c>
      <c r="P18682">
        <v>7.7745099999999998E-2</v>
      </c>
      <c r="Q18682">
        <v>55.936639999999997</v>
      </c>
      <c r="R18682">
        <v>4.4528699999999997E-2</v>
      </c>
      <c r="S18682" t="s">
        <v>20810</v>
      </c>
    </row>
    <row r="18683" spans="1:19" x14ac:dyDescent="0.25">
      <c r="A18683" t="s">
        <v>18751</v>
      </c>
      <c r="B18683" t="s">
        <v>68</v>
      </c>
      <c r="C18683" t="s">
        <v>5</v>
      </c>
      <c r="D18683" t="s">
        <v>65</v>
      </c>
      <c r="E18683" t="s">
        <v>17</v>
      </c>
      <c r="F18683" t="s">
        <v>6</v>
      </c>
      <c r="G18683">
        <v>10</v>
      </c>
      <c r="H18683">
        <v>436</v>
      </c>
      <c r="I18683">
        <v>0.38385209999999997</v>
      </c>
      <c r="J18683">
        <v>0.4154658</v>
      </c>
      <c r="K18683">
        <v>3.1613700000000002E-2</v>
      </c>
      <c r="L18683">
        <v>-1.63331E-2</v>
      </c>
      <c r="M18683">
        <v>1.1994299999999999E-2</v>
      </c>
      <c r="N18683">
        <v>3.1613700000000002E-2</v>
      </c>
      <c r="O18683">
        <v>5.12332E-2</v>
      </c>
      <c r="P18683">
        <v>7.9560500000000006E-2</v>
      </c>
      <c r="Q18683">
        <v>58.889119999999998</v>
      </c>
      <c r="R18683">
        <v>3.7413099999999998E-2</v>
      </c>
      <c r="S18683" t="s">
        <v>20810</v>
      </c>
    </row>
    <row r="18684" spans="1:19" x14ac:dyDescent="0.25">
      <c r="A18684" t="s">
        <v>18752</v>
      </c>
      <c r="B18684" t="s">
        <v>68</v>
      </c>
      <c r="C18684" t="s">
        <v>5</v>
      </c>
      <c r="D18684" t="s">
        <v>65</v>
      </c>
      <c r="E18684" t="s">
        <v>17</v>
      </c>
      <c r="F18684" t="s">
        <v>6</v>
      </c>
      <c r="G18684">
        <v>11</v>
      </c>
      <c r="H18684">
        <v>436</v>
      </c>
      <c r="I18684">
        <v>0.34899727000000003</v>
      </c>
      <c r="J18684">
        <v>0.38866580000000001</v>
      </c>
      <c r="K18684">
        <v>3.9668500000000002E-2</v>
      </c>
      <c r="L18684">
        <v>-4.0454999999999996E-3</v>
      </c>
      <c r="M18684">
        <v>2.1781100000000001E-2</v>
      </c>
      <c r="N18684">
        <v>3.9668500000000002E-2</v>
      </c>
      <c r="O18684">
        <v>5.75559E-2</v>
      </c>
      <c r="P18684">
        <v>8.3382499999999998E-2</v>
      </c>
      <c r="Q18684">
        <v>62.719580000000001</v>
      </c>
      <c r="R18684">
        <v>3.41102E-2</v>
      </c>
      <c r="S18684" t="s">
        <v>20810</v>
      </c>
    </row>
    <row r="18685" spans="1:19" x14ac:dyDescent="0.25">
      <c r="A18685" t="s">
        <v>18753</v>
      </c>
      <c r="B18685" t="s">
        <v>68</v>
      </c>
      <c r="C18685" t="s">
        <v>5</v>
      </c>
      <c r="D18685" t="s">
        <v>65</v>
      </c>
      <c r="E18685" t="s">
        <v>17</v>
      </c>
      <c r="F18685" t="s">
        <v>6</v>
      </c>
      <c r="G18685">
        <v>12</v>
      </c>
      <c r="H18685">
        <v>436</v>
      </c>
      <c r="I18685">
        <v>0.32858414000000002</v>
      </c>
      <c r="J18685">
        <v>0.36270170000000002</v>
      </c>
      <c r="K18685">
        <v>3.4117500000000002E-2</v>
      </c>
      <c r="L18685">
        <v>-7.4688000000000003E-3</v>
      </c>
      <c r="M18685">
        <v>1.71007E-2</v>
      </c>
      <c r="N18685">
        <v>3.4117500000000002E-2</v>
      </c>
      <c r="O18685">
        <v>5.1134300000000001E-2</v>
      </c>
      <c r="P18685">
        <v>7.5703800000000002E-2</v>
      </c>
      <c r="Q18685">
        <v>66.380390000000006</v>
      </c>
      <c r="R18685">
        <v>3.245E-2</v>
      </c>
      <c r="S18685" t="s">
        <v>20810</v>
      </c>
    </row>
    <row r="18686" spans="1:19" x14ac:dyDescent="0.25">
      <c r="A18686" t="s">
        <v>18754</v>
      </c>
      <c r="B18686" t="s">
        <v>68</v>
      </c>
      <c r="C18686" t="s">
        <v>5</v>
      </c>
      <c r="D18686" t="s">
        <v>65</v>
      </c>
      <c r="E18686" t="s">
        <v>17</v>
      </c>
      <c r="F18686" t="s">
        <v>6</v>
      </c>
      <c r="G18686">
        <v>13</v>
      </c>
      <c r="H18686">
        <v>436</v>
      </c>
      <c r="I18686">
        <v>0.31644960999999999</v>
      </c>
      <c r="J18686">
        <v>0.34046330000000002</v>
      </c>
      <c r="K18686">
        <v>2.4013699999999999E-2</v>
      </c>
      <c r="L18686">
        <v>-1.3735300000000001E-2</v>
      </c>
      <c r="M18686">
        <v>8.5670999999999994E-3</v>
      </c>
      <c r="N18686">
        <v>2.4013699999999999E-2</v>
      </c>
      <c r="O18686">
        <v>3.9460299999999997E-2</v>
      </c>
      <c r="P18686">
        <v>6.17628E-2</v>
      </c>
      <c r="Q18686">
        <v>69.306470000000004</v>
      </c>
      <c r="R18686">
        <v>2.9455700000000001E-2</v>
      </c>
      <c r="S18686" t="s">
        <v>20810</v>
      </c>
    </row>
    <row r="18687" spans="1:19" x14ac:dyDescent="0.25">
      <c r="A18687" t="s">
        <v>18755</v>
      </c>
      <c r="B18687" t="s">
        <v>68</v>
      </c>
      <c r="C18687" t="s">
        <v>5</v>
      </c>
      <c r="D18687" t="s">
        <v>65</v>
      </c>
      <c r="E18687" t="s">
        <v>17</v>
      </c>
      <c r="F18687" t="s">
        <v>6</v>
      </c>
      <c r="G18687">
        <v>14</v>
      </c>
      <c r="H18687">
        <v>436</v>
      </c>
      <c r="I18687">
        <v>0.29946377000000002</v>
      </c>
      <c r="J18687">
        <v>0.3239821</v>
      </c>
      <c r="K18687">
        <v>2.45183E-2</v>
      </c>
      <c r="L18687">
        <v>-7.9015999999999999E-3</v>
      </c>
      <c r="M18687">
        <v>1.12523E-2</v>
      </c>
      <c r="N18687">
        <v>2.45183E-2</v>
      </c>
      <c r="O18687">
        <v>3.77843E-2</v>
      </c>
      <c r="P18687">
        <v>5.6938200000000001E-2</v>
      </c>
      <c r="Q18687">
        <v>71.469920000000002</v>
      </c>
      <c r="R18687">
        <v>2.5297400000000001E-2</v>
      </c>
      <c r="S18687" t="s">
        <v>20810</v>
      </c>
    </row>
    <row r="18688" spans="1:19" x14ac:dyDescent="0.25">
      <c r="A18688" t="s">
        <v>18756</v>
      </c>
      <c r="B18688" t="s">
        <v>68</v>
      </c>
      <c r="C18688" t="s">
        <v>5</v>
      </c>
      <c r="D18688" t="s">
        <v>65</v>
      </c>
      <c r="E18688" t="s">
        <v>17</v>
      </c>
      <c r="F18688" t="s">
        <v>6</v>
      </c>
      <c r="G18688">
        <v>15</v>
      </c>
      <c r="H18688">
        <v>436</v>
      </c>
      <c r="I18688">
        <v>0.28533567999999998</v>
      </c>
      <c r="J18688">
        <v>0.31031300000000001</v>
      </c>
      <c r="K18688">
        <v>2.49774E-2</v>
      </c>
      <c r="L18688">
        <v>-5.8433000000000001E-3</v>
      </c>
      <c r="M18688">
        <v>1.23658E-2</v>
      </c>
      <c r="N18688">
        <v>2.49774E-2</v>
      </c>
      <c r="O18688">
        <v>3.7588900000000001E-2</v>
      </c>
      <c r="P18688">
        <v>5.5798100000000003E-2</v>
      </c>
      <c r="Q18688">
        <v>72.447310000000002</v>
      </c>
      <c r="R18688">
        <v>2.4049500000000001E-2</v>
      </c>
      <c r="S18688" t="s">
        <v>20810</v>
      </c>
    </row>
    <row r="18689" spans="1:19" x14ac:dyDescent="0.25">
      <c r="A18689" t="s">
        <v>18757</v>
      </c>
      <c r="B18689" t="s">
        <v>68</v>
      </c>
      <c r="C18689" t="s">
        <v>5</v>
      </c>
      <c r="D18689" t="s">
        <v>65</v>
      </c>
      <c r="E18689" t="s">
        <v>17</v>
      </c>
      <c r="F18689" t="s">
        <v>6</v>
      </c>
      <c r="G18689">
        <v>16</v>
      </c>
      <c r="H18689">
        <v>436</v>
      </c>
      <c r="I18689">
        <v>0.29234195000000002</v>
      </c>
      <c r="J18689">
        <v>0.32895180000000002</v>
      </c>
      <c r="K18689">
        <v>3.6609900000000001E-2</v>
      </c>
      <c r="L18689">
        <v>4.7771999999999997E-3</v>
      </c>
      <c r="M18689">
        <v>2.35842E-2</v>
      </c>
      <c r="N18689">
        <v>3.6609900000000001E-2</v>
      </c>
      <c r="O18689">
        <v>4.9635600000000002E-2</v>
      </c>
      <c r="P18689">
        <v>6.8442600000000006E-2</v>
      </c>
      <c r="Q18689">
        <v>72.875919999999994</v>
      </c>
      <c r="R18689">
        <v>2.4839199999999999E-2</v>
      </c>
      <c r="S18689" t="s">
        <v>20810</v>
      </c>
    </row>
    <row r="18690" spans="1:19" x14ac:dyDescent="0.25">
      <c r="A18690" t="s">
        <v>18758</v>
      </c>
      <c r="B18690" t="s">
        <v>68</v>
      </c>
      <c r="C18690" t="s">
        <v>5</v>
      </c>
      <c r="D18690" t="s">
        <v>65</v>
      </c>
      <c r="E18690" t="s">
        <v>17</v>
      </c>
      <c r="F18690" t="s">
        <v>6</v>
      </c>
      <c r="G18690">
        <v>17</v>
      </c>
      <c r="H18690">
        <v>436</v>
      </c>
      <c r="I18690">
        <v>0.30746051000000002</v>
      </c>
      <c r="J18690">
        <v>0.34396789999999999</v>
      </c>
      <c r="K18690">
        <v>3.6507400000000002E-2</v>
      </c>
      <c r="L18690">
        <v>4.9465999999999998E-3</v>
      </c>
      <c r="M18690">
        <v>2.3592999999999999E-2</v>
      </c>
      <c r="N18690">
        <v>3.6507400000000002E-2</v>
      </c>
      <c r="O18690">
        <v>4.9421800000000002E-2</v>
      </c>
      <c r="P18690">
        <v>6.8068100000000006E-2</v>
      </c>
      <c r="Q18690">
        <v>71.996219999999994</v>
      </c>
      <c r="R18690">
        <v>2.4627E-2</v>
      </c>
      <c r="S18690" t="s">
        <v>20810</v>
      </c>
    </row>
    <row r="18691" spans="1:19" x14ac:dyDescent="0.25">
      <c r="A18691" t="s">
        <v>18759</v>
      </c>
      <c r="B18691" t="s">
        <v>68</v>
      </c>
      <c r="C18691" t="s">
        <v>5</v>
      </c>
      <c r="D18691" t="s">
        <v>65</v>
      </c>
      <c r="E18691" t="s">
        <v>17</v>
      </c>
      <c r="F18691" t="s">
        <v>6</v>
      </c>
      <c r="G18691">
        <v>18</v>
      </c>
      <c r="H18691">
        <v>436</v>
      </c>
      <c r="I18691">
        <v>0.34480295</v>
      </c>
      <c r="J18691">
        <v>0.39633810000000003</v>
      </c>
      <c r="K18691">
        <v>5.1535200000000003E-2</v>
      </c>
      <c r="L18691">
        <v>1.8086000000000001E-2</v>
      </c>
      <c r="M18691">
        <v>3.7848E-2</v>
      </c>
      <c r="N18691">
        <v>5.1535200000000003E-2</v>
      </c>
      <c r="O18691">
        <v>6.5222299999999997E-2</v>
      </c>
      <c r="P18691">
        <v>8.4984299999999999E-2</v>
      </c>
      <c r="Q18691">
        <v>69.824039999999997</v>
      </c>
      <c r="R18691">
        <v>2.6100499999999999E-2</v>
      </c>
      <c r="S18691" t="s">
        <v>20810</v>
      </c>
    </row>
    <row r="18692" spans="1:19" x14ac:dyDescent="0.25">
      <c r="A18692" t="s">
        <v>18760</v>
      </c>
      <c r="B18692" t="s">
        <v>68</v>
      </c>
      <c r="C18692" t="s">
        <v>5</v>
      </c>
      <c r="D18692" t="s">
        <v>65</v>
      </c>
      <c r="E18692" t="s">
        <v>17</v>
      </c>
      <c r="F18692" t="s">
        <v>6</v>
      </c>
      <c r="G18692">
        <v>19</v>
      </c>
      <c r="H18692">
        <v>436</v>
      </c>
      <c r="I18692">
        <v>0.38409537999999999</v>
      </c>
      <c r="J18692">
        <v>0.43502350000000001</v>
      </c>
      <c r="K18692">
        <v>5.0928099999999997E-2</v>
      </c>
      <c r="L18692">
        <v>1.38531E-2</v>
      </c>
      <c r="M18692">
        <v>3.5757299999999999E-2</v>
      </c>
      <c r="N18692">
        <v>5.0928099999999997E-2</v>
      </c>
      <c r="O18692">
        <v>6.6099000000000005E-2</v>
      </c>
      <c r="P18692">
        <v>8.8003200000000004E-2</v>
      </c>
      <c r="Q18692">
        <v>66.770769999999999</v>
      </c>
      <c r="R18692">
        <v>2.8929799999999999E-2</v>
      </c>
      <c r="S18692" t="s">
        <v>20810</v>
      </c>
    </row>
    <row r="18693" spans="1:19" x14ac:dyDescent="0.25">
      <c r="A18693" t="s">
        <v>18761</v>
      </c>
      <c r="B18693" t="s">
        <v>68</v>
      </c>
      <c r="C18693" t="s">
        <v>5</v>
      </c>
      <c r="D18693" t="s">
        <v>65</v>
      </c>
      <c r="E18693" t="s">
        <v>17</v>
      </c>
      <c r="F18693" t="s">
        <v>6</v>
      </c>
      <c r="G18693">
        <v>20</v>
      </c>
      <c r="H18693">
        <v>436</v>
      </c>
      <c r="I18693">
        <v>0.49228044999999998</v>
      </c>
      <c r="J18693">
        <v>0.55891970000000002</v>
      </c>
      <c r="K18693">
        <v>6.6639199999999996E-2</v>
      </c>
      <c r="L18693">
        <v>-5.3822000000000002E-3</v>
      </c>
      <c r="M18693">
        <v>3.7168600000000003E-2</v>
      </c>
      <c r="N18693">
        <v>6.6639199999999996E-2</v>
      </c>
      <c r="O18693">
        <v>9.6109799999999995E-2</v>
      </c>
      <c r="P18693">
        <v>0.1386607</v>
      </c>
      <c r="Q18693">
        <v>62.314390000000003</v>
      </c>
      <c r="R18693">
        <v>5.6198600000000001E-2</v>
      </c>
      <c r="S18693" t="s">
        <v>20810</v>
      </c>
    </row>
    <row r="18694" spans="1:19" x14ac:dyDescent="0.25">
      <c r="A18694" t="s">
        <v>18762</v>
      </c>
      <c r="B18694" t="s">
        <v>68</v>
      </c>
      <c r="C18694" t="s">
        <v>5</v>
      </c>
      <c r="D18694" t="s">
        <v>65</v>
      </c>
      <c r="E18694" t="s">
        <v>17</v>
      </c>
      <c r="F18694" t="s">
        <v>6</v>
      </c>
      <c r="G18694">
        <v>21</v>
      </c>
      <c r="H18694">
        <v>436</v>
      </c>
      <c r="I18694">
        <v>0.58670792000000005</v>
      </c>
      <c r="J18694">
        <v>0.60241250000000002</v>
      </c>
      <c r="K18694">
        <v>1.5704599999999999E-2</v>
      </c>
      <c r="L18694">
        <v>-7.4527599999999999E-2</v>
      </c>
      <c r="M18694">
        <v>-2.1217699999999999E-2</v>
      </c>
      <c r="N18694">
        <v>1.5704599999999999E-2</v>
      </c>
      <c r="O18694">
        <v>5.2626899999999997E-2</v>
      </c>
      <c r="P18694">
        <v>0.1059368</v>
      </c>
      <c r="Q18694">
        <v>58.793619999999997</v>
      </c>
      <c r="R18694">
        <v>7.0408499999999999E-2</v>
      </c>
      <c r="S18694" t="s">
        <v>20810</v>
      </c>
    </row>
    <row r="18695" spans="1:19" x14ac:dyDescent="0.25">
      <c r="A18695" t="s">
        <v>18763</v>
      </c>
      <c r="B18695" t="s">
        <v>68</v>
      </c>
      <c r="C18695" t="s">
        <v>5</v>
      </c>
      <c r="D18695" t="s">
        <v>65</v>
      </c>
      <c r="E18695" t="s">
        <v>17</v>
      </c>
      <c r="F18695" t="s">
        <v>6</v>
      </c>
      <c r="G18695">
        <v>22</v>
      </c>
      <c r="H18695">
        <v>436</v>
      </c>
      <c r="I18695">
        <v>0.59192208000000002</v>
      </c>
      <c r="J18695">
        <v>0.59361620000000004</v>
      </c>
      <c r="K18695">
        <v>1.6942000000000001E-3</v>
      </c>
      <c r="L18695">
        <v>-9.3707399999999996E-2</v>
      </c>
      <c r="M18695">
        <v>-3.7343399999999999E-2</v>
      </c>
      <c r="N18695">
        <v>1.6942000000000001E-3</v>
      </c>
      <c r="O18695">
        <v>4.0731700000000003E-2</v>
      </c>
      <c r="P18695">
        <v>9.7095799999999996E-2</v>
      </c>
      <c r="Q18695">
        <v>56.746780000000001</v>
      </c>
      <c r="R18695">
        <v>7.4442300000000003E-2</v>
      </c>
      <c r="S18695" t="s">
        <v>20810</v>
      </c>
    </row>
    <row r="18696" spans="1:19" x14ac:dyDescent="0.25">
      <c r="A18696" t="s">
        <v>18764</v>
      </c>
      <c r="B18696" t="s">
        <v>68</v>
      </c>
      <c r="C18696" t="s">
        <v>5</v>
      </c>
      <c r="D18696" t="s">
        <v>65</v>
      </c>
      <c r="E18696" t="s">
        <v>17</v>
      </c>
      <c r="F18696" t="s">
        <v>6</v>
      </c>
      <c r="G18696">
        <v>23</v>
      </c>
      <c r="H18696">
        <v>436</v>
      </c>
      <c r="I18696">
        <v>0.53099421000000002</v>
      </c>
      <c r="J18696">
        <v>0.54411050000000005</v>
      </c>
      <c r="K18696">
        <v>1.3116299999999999E-2</v>
      </c>
      <c r="L18696">
        <v>-8.4310399999999994E-2</v>
      </c>
      <c r="M18696">
        <v>-2.67499E-2</v>
      </c>
      <c r="N18696">
        <v>1.3116299999999999E-2</v>
      </c>
      <c r="O18696">
        <v>5.2982599999999998E-2</v>
      </c>
      <c r="P18696">
        <v>0.110543</v>
      </c>
      <c r="Q18696">
        <v>54.930210000000002</v>
      </c>
      <c r="R18696">
        <v>7.6022500000000007E-2</v>
      </c>
      <c r="S18696" t="s">
        <v>20810</v>
      </c>
    </row>
    <row r="18697" spans="1:19" x14ac:dyDescent="0.25">
      <c r="A18697" t="s">
        <v>18765</v>
      </c>
      <c r="B18697" t="s">
        <v>68</v>
      </c>
      <c r="C18697" t="s">
        <v>5</v>
      </c>
      <c r="D18697" t="s">
        <v>65</v>
      </c>
      <c r="E18697" t="s">
        <v>17</v>
      </c>
      <c r="F18697" t="s">
        <v>6</v>
      </c>
      <c r="G18697">
        <v>24</v>
      </c>
      <c r="H18697">
        <v>436</v>
      </c>
      <c r="I18697">
        <v>0.45599495000000001</v>
      </c>
      <c r="J18697">
        <v>0.4835295</v>
      </c>
      <c r="K18697">
        <v>2.75345E-2</v>
      </c>
      <c r="L18697">
        <v>-6.9429400000000002E-2</v>
      </c>
      <c r="M18697">
        <v>-1.21423E-2</v>
      </c>
      <c r="N18697">
        <v>2.75345E-2</v>
      </c>
      <c r="O18697">
        <v>6.7211400000000004E-2</v>
      </c>
      <c r="P18697">
        <v>0.1244984</v>
      </c>
      <c r="Q18697">
        <v>53.859389999999998</v>
      </c>
      <c r="R18697">
        <v>7.5661300000000001E-2</v>
      </c>
      <c r="S18697" t="s">
        <v>20810</v>
      </c>
    </row>
    <row r="18698" spans="1:19" x14ac:dyDescent="0.25">
      <c r="A18698" t="s">
        <v>18766</v>
      </c>
      <c r="B18698" t="s">
        <v>68</v>
      </c>
      <c r="C18698" t="s">
        <v>5</v>
      </c>
      <c r="D18698" t="s">
        <v>65</v>
      </c>
      <c r="E18698" t="s">
        <v>17</v>
      </c>
      <c r="F18698" t="s">
        <v>52</v>
      </c>
      <c r="G18698">
        <v>1</v>
      </c>
      <c r="H18698">
        <v>436</v>
      </c>
      <c r="I18698">
        <v>0.38240982000000001</v>
      </c>
      <c r="J18698">
        <v>0.42015799999999998</v>
      </c>
      <c r="K18698">
        <v>3.7748200000000003E-2</v>
      </c>
      <c r="L18698">
        <v>-5.4928299999999999E-2</v>
      </c>
      <c r="M18698">
        <v>-1.7430000000000001E-4</v>
      </c>
      <c r="N18698">
        <v>3.7748200000000003E-2</v>
      </c>
      <c r="O18698">
        <v>7.5670600000000005E-2</v>
      </c>
      <c r="P18698">
        <v>0.1304246</v>
      </c>
      <c r="Q18698">
        <v>61.300510000000003</v>
      </c>
      <c r="R18698">
        <v>7.23158E-2</v>
      </c>
      <c r="S18698" t="s">
        <v>20810</v>
      </c>
    </row>
    <row r="18699" spans="1:19" x14ac:dyDescent="0.25">
      <c r="A18699" t="s">
        <v>18767</v>
      </c>
      <c r="B18699" t="s">
        <v>68</v>
      </c>
      <c r="C18699" t="s">
        <v>5</v>
      </c>
      <c r="D18699" t="s">
        <v>65</v>
      </c>
      <c r="E18699" t="s">
        <v>17</v>
      </c>
      <c r="F18699" t="s">
        <v>52</v>
      </c>
      <c r="G18699">
        <v>2</v>
      </c>
      <c r="H18699">
        <v>436</v>
      </c>
      <c r="I18699">
        <v>0.37799696999999999</v>
      </c>
      <c r="J18699">
        <v>0.40809069999999997</v>
      </c>
      <c r="K18699">
        <v>3.00938E-2</v>
      </c>
      <c r="L18699">
        <v>-6.7193000000000003E-2</v>
      </c>
      <c r="M18699">
        <v>-9.7152000000000002E-3</v>
      </c>
      <c r="N18699">
        <v>3.00938E-2</v>
      </c>
      <c r="O18699">
        <v>6.9902699999999998E-2</v>
      </c>
      <c r="P18699">
        <v>0.12738050000000001</v>
      </c>
      <c r="Q18699">
        <v>62.159089999999999</v>
      </c>
      <c r="R18699">
        <v>7.5913300000000003E-2</v>
      </c>
      <c r="S18699" t="s">
        <v>20810</v>
      </c>
    </row>
    <row r="18700" spans="1:19" x14ac:dyDescent="0.25">
      <c r="A18700" t="s">
        <v>18768</v>
      </c>
      <c r="B18700" t="s">
        <v>68</v>
      </c>
      <c r="C18700" t="s">
        <v>5</v>
      </c>
      <c r="D18700" t="s">
        <v>65</v>
      </c>
      <c r="E18700" t="s">
        <v>17</v>
      </c>
      <c r="F18700" t="s">
        <v>52</v>
      </c>
      <c r="G18700">
        <v>3</v>
      </c>
      <c r="H18700">
        <v>436</v>
      </c>
      <c r="I18700">
        <v>0.36043277000000001</v>
      </c>
      <c r="J18700">
        <v>0.38960899999999998</v>
      </c>
      <c r="K18700">
        <v>2.9176299999999999E-2</v>
      </c>
      <c r="L18700">
        <v>-6.3663399999999995E-2</v>
      </c>
      <c r="M18700">
        <v>-8.8129999999999997E-3</v>
      </c>
      <c r="N18700">
        <v>2.9176299999999999E-2</v>
      </c>
      <c r="O18700">
        <v>6.7165500000000003E-2</v>
      </c>
      <c r="P18700">
        <v>0.1220159</v>
      </c>
      <c r="Q18700">
        <v>61.85859</v>
      </c>
      <c r="R18700">
        <v>7.2443199999999999E-2</v>
      </c>
      <c r="S18700" t="s">
        <v>20810</v>
      </c>
    </row>
    <row r="18701" spans="1:19" x14ac:dyDescent="0.25">
      <c r="A18701" t="s">
        <v>18769</v>
      </c>
      <c r="B18701" t="s">
        <v>68</v>
      </c>
      <c r="C18701" t="s">
        <v>5</v>
      </c>
      <c r="D18701" t="s">
        <v>65</v>
      </c>
      <c r="E18701" t="s">
        <v>17</v>
      </c>
      <c r="F18701" t="s">
        <v>52</v>
      </c>
      <c r="G18701">
        <v>4</v>
      </c>
      <c r="H18701">
        <v>436</v>
      </c>
      <c r="I18701">
        <v>0.34740893</v>
      </c>
      <c r="J18701">
        <v>0.39001019999999997</v>
      </c>
      <c r="K18701">
        <v>4.2601199999999999E-2</v>
      </c>
      <c r="L18701">
        <v>-4.9609599999999997E-2</v>
      </c>
      <c r="M18701">
        <v>4.8693E-3</v>
      </c>
      <c r="N18701">
        <v>4.2601199999999999E-2</v>
      </c>
      <c r="O18701">
        <v>8.0333199999999994E-2</v>
      </c>
      <c r="P18701">
        <v>0.13481199999999999</v>
      </c>
      <c r="Q18701">
        <v>62.449489999999997</v>
      </c>
      <c r="R18701">
        <v>7.1952500000000003E-2</v>
      </c>
      <c r="S18701" t="s">
        <v>20810</v>
      </c>
    </row>
    <row r="18702" spans="1:19" x14ac:dyDescent="0.25">
      <c r="A18702" t="s">
        <v>18770</v>
      </c>
      <c r="B18702" t="s">
        <v>68</v>
      </c>
      <c r="C18702" t="s">
        <v>5</v>
      </c>
      <c r="D18702" t="s">
        <v>65</v>
      </c>
      <c r="E18702" t="s">
        <v>17</v>
      </c>
      <c r="F18702" t="s">
        <v>52</v>
      </c>
      <c r="G18702">
        <v>5</v>
      </c>
      <c r="H18702">
        <v>436</v>
      </c>
      <c r="I18702">
        <v>0.34382227999999998</v>
      </c>
      <c r="J18702">
        <v>0.37487989999999999</v>
      </c>
      <c r="K18702">
        <v>3.1057600000000001E-2</v>
      </c>
      <c r="L18702">
        <v>-6.0473199999999998E-2</v>
      </c>
      <c r="M18702">
        <v>-6.3959999999999998E-3</v>
      </c>
      <c r="N18702">
        <v>3.1057600000000001E-2</v>
      </c>
      <c r="O18702">
        <v>6.8511299999999997E-2</v>
      </c>
      <c r="P18702">
        <v>0.1225884</v>
      </c>
      <c r="Q18702">
        <v>60.39141</v>
      </c>
      <c r="R18702">
        <v>7.1421799999999994E-2</v>
      </c>
      <c r="S18702" t="s">
        <v>20810</v>
      </c>
    </row>
    <row r="18703" spans="1:19" x14ac:dyDescent="0.25">
      <c r="A18703" t="s">
        <v>18771</v>
      </c>
      <c r="B18703" t="s">
        <v>68</v>
      </c>
      <c r="C18703" t="s">
        <v>5</v>
      </c>
      <c r="D18703" t="s">
        <v>65</v>
      </c>
      <c r="E18703" t="s">
        <v>17</v>
      </c>
      <c r="F18703" t="s">
        <v>52</v>
      </c>
      <c r="G18703">
        <v>6</v>
      </c>
      <c r="H18703">
        <v>436</v>
      </c>
      <c r="I18703">
        <v>0.3733474</v>
      </c>
      <c r="J18703">
        <v>0.39355639999999997</v>
      </c>
      <c r="K18703">
        <v>2.0209000000000001E-2</v>
      </c>
      <c r="L18703">
        <v>-7.1471900000000005E-2</v>
      </c>
      <c r="M18703">
        <v>-1.7306100000000001E-2</v>
      </c>
      <c r="N18703">
        <v>2.0209000000000001E-2</v>
      </c>
      <c r="O18703">
        <v>5.7724200000000003E-2</v>
      </c>
      <c r="P18703">
        <v>0.11189</v>
      </c>
      <c r="Q18703">
        <v>59.325760000000002</v>
      </c>
      <c r="R18703">
        <v>7.1539099999999994E-2</v>
      </c>
      <c r="S18703" t="s">
        <v>20810</v>
      </c>
    </row>
    <row r="18704" spans="1:19" x14ac:dyDescent="0.25">
      <c r="A18704" t="s">
        <v>18772</v>
      </c>
      <c r="B18704" t="s">
        <v>68</v>
      </c>
      <c r="C18704" t="s">
        <v>5</v>
      </c>
      <c r="D18704" t="s">
        <v>65</v>
      </c>
      <c r="E18704" t="s">
        <v>17</v>
      </c>
      <c r="F18704" t="s">
        <v>52</v>
      </c>
      <c r="G18704">
        <v>7</v>
      </c>
      <c r="H18704">
        <v>436</v>
      </c>
      <c r="I18704">
        <v>0.45521497999999999</v>
      </c>
      <c r="J18704">
        <v>0.44022719999999999</v>
      </c>
      <c r="K18704">
        <v>-1.4987800000000001E-2</v>
      </c>
      <c r="L18704">
        <v>-0.1073414</v>
      </c>
      <c r="M18704">
        <v>-5.2778100000000001E-2</v>
      </c>
      <c r="N18704">
        <v>-1.4987800000000001E-2</v>
      </c>
      <c r="O18704">
        <v>2.2802599999999999E-2</v>
      </c>
      <c r="P18704">
        <v>7.7365900000000001E-2</v>
      </c>
      <c r="Q18704">
        <v>59.068179999999998</v>
      </c>
      <c r="R18704">
        <v>7.20639E-2</v>
      </c>
      <c r="S18704" t="s">
        <v>20810</v>
      </c>
    </row>
    <row r="18705" spans="1:19" x14ac:dyDescent="0.25">
      <c r="A18705" t="s">
        <v>18773</v>
      </c>
      <c r="B18705" t="s">
        <v>68</v>
      </c>
      <c r="C18705" t="s">
        <v>5</v>
      </c>
      <c r="D18705" t="s">
        <v>65</v>
      </c>
      <c r="E18705" t="s">
        <v>17</v>
      </c>
      <c r="F18705" t="s">
        <v>52</v>
      </c>
      <c r="G18705">
        <v>8</v>
      </c>
      <c r="H18705">
        <v>436</v>
      </c>
      <c r="I18705">
        <v>0.42681616999999999</v>
      </c>
      <c r="J18705">
        <v>0.42789739999999998</v>
      </c>
      <c r="K18705">
        <v>1.0812E-3</v>
      </c>
      <c r="L18705">
        <v>-6.8140699999999998E-2</v>
      </c>
      <c r="M18705">
        <v>-2.7243799999999999E-2</v>
      </c>
      <c r="N18705">
        <v>1.0812E-3</v>
      </c>
      <c r="O18705">
        <v>2.94063E-2</v>
      </c>
      <c r="P18705">
        <v>7.0303099999999993E-2</v>
      </c>
      <c r="Q18705">
        <v>62.633839999999999</v>
      </c>
      <c r="R18705">
        <v>5.4014199999999998E-2</v>
      </c>
      <c r="S18705" t="s">
        <v>20810</v>
      </c>
    </row>
    <row r="18706" spans="1:19" x14ac:dyDescent="0.25">
      <c r="A18706" t="s">
        <v>18774</v>
      </c>
      <c r="B18706" t="s">
        <v>68</v>
      </c>
      <c r="C18706" t="s">
        <v>5</v>
      </c>
      <c r="D18706" t="s">
        <v>65</v>
      </c>
      <c r="E18706" t="s">
        <v>17</v>
      </c>
      <c r="F18706" t="s">
        <v>52</v>
      </c>
      <c r="G18706">
        <v>9</v>
      </c>
      <c r="H18706">
        <v>436</v>
      </c>
      <c r="I18706">
        <v>0.37146665000000001</v>
      </c>
      <c r="J18706">
        <v>0.38585049999999999</v>
      </c>
      <c r="K18706">
        <v>1.43839E-2</v>
      </c>
      <c r="L18706">
        <v>-4.7719299999999999E-2</v>
      </c>
      <c r="M18706">
        <v>-1.10283E-2</v>
      </c>
      <c r="N18706">
        <v>1.43839E-2</v>
      </c>
      <c r="O18706">
        <v>3.9795999999999998E-2</v>
      </c>
      <c r="P18706">
        <v>7.6487100000000002E-2</v>
      </c>
      <c r="Q18706">
        <v>68.623739999999998</v>
      </c>
      <c r="R18706">
        <v>4.84594E-2</v>
      </c>
      <c r="S18706" t="s">
        <v>20810</v>
      </c>
    </row>
    <row r="18707" spans="1:19" x14ac:dyDescent="0.25">
      <c r="A18707" t="s">
        <v>18775</v>
      </c>
      <c r="B18707" t="s">
        <v>68</v>
      </c>
      <c r="C18707" t="s">
        <v>5</v>
      </c>
      <c r="D18707" t="s">
        <v>65</v>
      </c>
      <c r="E18707" t="s">
        <v>17</v>
      </c>
      <c r="F18707" t="s">
        <v>52</v>
      </c>
      <c r="G18707">
        <v>10</v>
      </c>
      <c r="H18707">
        <v>436</v>
      </c>
      <c r="I18707">
        <v>0.37391068</v>
      </c>
      <c r="J18707">
        <v>0.39716030000000002</v>
      </c>
      <c r="K18707">
        <v>2.3249599999999999E-2</v>
      </c>
      <c r="L18707">
        <v>-4.1948300000000001E-2</v>
      </c>
      <c r="M18707">
        <v>-3.4288000000000001E-3</v>
      </c>
      <c r="N18707">
        <v>2.3249599999999999E-2</v>
      </c>
      <c r="O18707">
        <v>4.9928100000000003E-2</v>
      </c>
      <c r="P18707">
        <v>8.8447499999999998E-2</v>
      </c>
      <c r="Q18707">
        <v>72.128780000000006</v>
      </c>
      <c r="R18707">
        <v>5.0874200000000001E-2</v>
      </c>
      <c r="S18707" t="s">
        <v>20810</v>
      </c>
    </row>
    <row r="18708" spans="1:19" x14ac:dyDescent="0.25">
      <c r="A18708" t="s">
        <v>18776</v>
      </c>
      <c r="B18708" t="s">
        <v>68</v>
      </c>
      <c r="C18708" t="s">
        <v>5</v>
      </c>
      <c r="D18708" t="s">
        <v>65</v>
      </c>
      <c r="E18708" t="s">
        <v>17</v>
      </c>
      <c r="F18708" t="s">
        <v>52</v>
      </c>
      <c r="G18708">
        <v>11</v>
      </c>
      <c r="H18708">
        <v>436</v>
      </c>
      <c r="I18708">
        <v>0.35024688999999998</v>
      </c>
      <c r="J18708">
        <v>0.38713189999999997</v>
      </c>
      <c r="K18708">
        <v>3.6885000000000001E-2</v>
      </c>
      <c r="L18708">
        <v>-2.6698400000000001E-2</v>
      </c>
      <c r="M18708">
        <v>1.08672E-2</v>
      </c>
      <c r="N18708">
        <v>3.6885000000000001E-2</v>
      </c>
      <c r="O18708">
        <v>6.2902899999999998E-2</v>
      </c>
      <c r="P18708">
        <v>0.1004685</v>
      </c>
      <c r="Q18708">
        <v>78.94444</v>
      </c>
      <c r="R18708">
        <v>4.9614400000000003E-2</v>
      </c>
      <c r="S18708" t="s">
        <v>20810</v>
      </c>
    </row>
    <row r="18709" spans="1:19" x14ac:dyDescent="0.25">
      <c r="A18709" t="s">
        <v>18777</v>
      </c>
      <c r="B18709" t="s">
        <v>68</v>
      </c>
      <c r="C18709" t="s">
        <v>5</v>
      </c>
      <c r="D18709" t="s">
        <v>65</v>
      </c>
      <c r="E18709" t="s">
        <v>17</v>
      </c>
      <c r="F18709" t="s">
        <v>52</v>
      </c>
      <c r="G18709">
        <v>12</v>
      </c>
      <c r="H18709">
        <v>436</v>
      </c>
      <c r="I18709">
        <v>0.33619404000000003</v>
      </c>
      <c r="J18709">
        <v>0.38476959999999999</v>
      </c>
      <c r="K18709">
        <v>4.8575500000000001E-2</v>
      </c>
      <c r="L18709">
        <v>-9.6345000000000007E-3</v>
      </c>
      <c r="M18709">
        <v>2.4756500000000001E-2</v>
      </c>
      <c r="N18709">
        <v>4.8575500000000001E-2</v>
      </c>
      <c r="O18709">
        <v>7.2394600000000003E-2</v>
      </c>
      <c r="P18709">
        <v>0.10678559999999999</v>
      </c>
      <c r="Q18709">
        <v>83.479799999999997</v>
      </c>
      <c r="R18709">
        <v>4.5421499999999997E-2</v>
      </c>
      <c r="S18709" t="s">
        <v>20810</v>
      </c>
    </row>
    <row r="18710" spans="1:19" x14ac:dyDescent="0.25">
      <c r="A18710" t="s">
        <v>18778</v>
      </c>
      <c r="B18710" t="s">
        <v>68</v>
      </c>
      <c r="C18710" t="s">
        <v>5</v>
      </c>
      <c r="D18710" t="s">
        <v>65</v>
      </c>
      <c r="E18710" t="s">
        <v>17</v>
      </c>
      <c r="F18710" t="s">
        <v>52</v>
      </c>
      <c r="G18710">
        <v>13</v>
      </c>
      <c r="H18710">
        <v>436</v>
      </c>
      <c r="I18710">
        <v>0.32090982000000001</v>
      </c>
      <c r="J18710">
        <v>0.38980120000000001</v>
      </c>
      <c r="K18710">
        <v>6.8891400000000005E-2</v>
      </c>
      <c r="L18710">
        <v>1.2963499999999999E-2</v>
      </c>
      <c r="M18710">
        <v>4.6006100000000001E-2</v>
      </c>
      <c r="N18710">
        <v>6.8891400000000005E-2</v>
      </c>
      <c r="O18710">
        <v>9.17766E-2</v>
      </c>
      <c r="P18710">
        <v>0.12481920000000001</v>
      </c>
      <c r="Q18710">
        <v>87.040409999999994</v>
      </c>
      <c r="R18710">
        <v>4.3640699999999998E-2</v>
      </c>
      <c r="S18710" t="s">
        <v>20810</v>
      </c>
    </row>
    <row r="18711" spans="1:19" x14ac:dyDescent="0.25">
      <c r="A18711" t="s">
        <v>18779</v>
      </c>
      <c r="B18711" t="s">
        <v>68</v>
      </c>
      <c r="C18711" t="s">
        <v>5</v>
      </c>
      <c r="D18711" t="s">
        <v>65</v>
      </c>
      <c r="E18711" t="s">
        <v>17</v>
      </c>
      <c r="F18711" t="s">
        <v>52</v>
      </c>
      <c r="G18711">
        <v>14</v>
      </c>
      <c r="H18711">
        <v>436</v>
      </c>
      <c r="I18711">
        <v>0.32133657999999998</v>
      </c>
      <c r="J18711">
        <v>0.38630530000000002</v>
      </c>
      <c r="K18711">
        <v>6.4968700000000004E-2</v>
      </c>
      <c r="L18711">
        <v>1.1291499999999999E-2</v>
      </c>
      <c r="M18711">
        <v>4.3004399999999998E-2</v>
      </c>
      <c r="N18711">
        <v>6.4968700000000004E-2</v>
      </c>
      <c r="O18711">
        <v>8.6932999999999996E-2</v>
      </c>
      <c r="P18711">
        <v>0.1186459</v>
      </c>
      <c r="Q18711">
        <v>89.517679999999999</v>
      </c>
      <c r="R18711">
        <v>4.1884499999999998E-2</v>
      </c>
      <c r="S18711" t="s">
        <v>20810</v>
      </c>
    </row>
    <row r="18712" spans="1:19" x14ac:dyDescent="0.25">
      <c r="A18712" t="s">
        <v>18780</v>
      </c>
      <c r="B18712" t="s">
        <v>68</v>
      </c>
      <c r="C18712" t="s">
        <v>5</v>
      </c>
      <c r="D18712" t="s">
        <v>65</v>
      </c>
      <c r="E18712" t="s">
        <v>17</v>
      </c>
      <c r="F18712" t="s">
        <v>52</v>
      </c>
      <c r="G18712">
        <v>15</v>
      </c>
      <c r="H18712">
        <v>436</v>
      </c>
      <c r="I18712">
        <v>0.29218536000000001</v>
      </c>
      <c r="J18712">
        <v>0.40791480000000002</v>
      </c>
      <c r="K18712">
        <v>0.1157295</v>
      </c>
      <c r="L18712">
        <v>5.8782300000000003E-2</v>
      </c>
      <c r="M18712">
        <v>9.2427200000000001E-2</v>
      </c>
      <c r="N18712">
        <v>0.1157295</v>
      </c>
      <c r="O18712">
        <v>0.13903180000000001</v>
      </c>
      <c r="P18712">
        <v>0.17267660000000001</v>
      </c>
      <c r="Q18712">
        <v>88.623739999999998</v>
      </c>
      <c r="R18712">
        <v>4.4436099999999999E-2</v>
      </c>
      <c r="S18712" t="s">
        <v>20810</v>
      </c>
    </row>
    <row r="18713" spans="1:19" x14ac:dyDescent="0.25">
      <c r="A18713" t="s">
        <v>18781</v>
      </c>
      <c r="B18713" t="s">
        <v>68</v>
      </c>
      <c r="C18713" t="s">
        <v>5</v>
      </c>
      <c r="D18713" t="s">
        <v>65</v>
      </c>
      <c r="E18713" t="s">
        <v>17</v>
      </c>
      <c r="F18713" t="s">
        <v>52</v>
      </c>
      <c r="G18713">
        <v>16</v>
      </c>
      <c r="H18713">
        <v>436</v>
      </c>
      <c r="I18713">
        <v>0.31886056000000002</v>
      </c>
      <c r="J18713">
        <v>0.44466670000000003</v>
      </c>
      <c r="K18713">
        <v>0.1258061</v>
      </c>
      <c r="L18713">
        <v>6.6045300000000001E-2</v>
      </c>
      <c r="M18713">
        <v>0.1013525</v>
      </c>
      <c r="N18713">
        <v>0.1258061</v>
      </c>
      <c r="O18713">
        <v>0.1502597</v>
      </c>
      <c r="P18713">
        <v>0.18556690000000001</v>
      </c>
      <c r="Q18713">
        <v>87.558080000000004</v>
      </c>
      <c r="R18713">
        <v>4.6631600000000002E-2</v>
      </c>
      <c r="S18713" t="s">
        <v>20810</v>
      </c>
    </row>
    <row r="18714" spans="1:19" x14ac:dyDescent="0.25">
      <c r="A18714" t="s">
        <v>18782</v>
      </c>
      <c r="B18714" t="s">
        <v>68</v>
      </c>
      <c r="C18714" t="s">
        <v>5</v>
      </c>
      <c r="D18714" t="s">
        <v>65</v>
      </c>
      <c r="E18714" t="s">
        <v>17</v>
      </c>
      <c r="F18714" t="s">
        <v>52</v>
      </c>
      <c r="G18714">
        <v>17</v>
      </c>
      <c r="H18714">
        <v>436</v>
      </c>
      <c r="I18714">
        <v>0.34194973000000001</v>
      </c>
      <c r="J18714">
        <v>0.50366270000000002</v>
      </c>
      <c r="K18714">
        <v>0.161713</v>
      </c>
      <c r="L18714">
        <v>9.54681E-2</v>
      </c>
      <c r="M18714">
        <v>0.13460610000000001</v>
      </c>
      <c r="N18714">
        <v>0.161713</v>
      </c>
      <c r="O18714">
        <v>0.18881990000000001</v>
      </c>
      <c r="P18714">
        <v>0.22795789999999999</v>
      </c>
      <c r="Q18714">
        <v>85.987369999999999</v>
      </c>
      <c r="R18714">
        <v>5.16912E-2</v>
      </c>
      <c r="S18714" t="s">
        <v>20810</v>
      </c>
    </row>
    <row r="18715" spans="1:19" x14ac:dyDescent="0.25">
      <c r="A18715" t="s">
        <v>18783</v>
      </c>
      <c r="B18715" t="s">
        <v>68</v>
      </c>
      <c r="C18715" t="s">
        <v>5</v>
      </c>
      <c r="D18715" t="s">
        <v>65</v>
      </c>
      <c r="E18715" t="s">
        <v>17</v>
      </c>
      <c r="F18715" t="s">
        <v>52</v>
      </c>
      <c r="G18715">
        <v>18</v>
      </c>
      <c r="H18715">
        <v>436</v>
      </c>
      <c r="I18715">
        <v>0.37829886000000001</v>
      </c>
      <c r="J18715">
        <v>0.56499639999999995</v>
      </c>
      <c r="K18715">
        <v>0.18669759999999999</v>
      </c>
      <c r="L18715">
        <v>0.1178763</v>
      </c>
      <c r="M18715">
        <v>0.15853639999999999</v>
      </c>
      <c r="N18715">
        <v>0.18669759999999999</v>
      </c>
      <c r="O18715">
        <v>0.21485870000000001</v>
      </c>
      <c r="P18715">
        <v>0.25551879999999999</v>
      </c>
      <c r="Q18715">
        <v>82.651510000000002</v>
      </c>
      <c r="R18715">
        <v>5.3701499999999999E-2</v>
      </c>
      <c r="S18715" t="s">
        <v>20810</v>
      </c>
    </row>
    <row r="18716" spans="1:19" x14ac:dyDescent="0.25">
      <c r="A18716" t="s">
        <v>18784</v>
      </c>
      <c r="B18716" t="s">
        <v>68</v>
      </c>
      <c r="C18716" t="s">
        <v>5</v>
      </c>
      <c r="D18716" t="s">
        <v>65</v>
      </c>
      <c r="E18716" t="s">
        <v>17</v>
      </c>
      <c r="F18716" t="s">
        <v>52</v>
      </c>
      <c r="G18716">
        <v>19</v>
      </c>
      <c r="H18716">
        <v>436</v>
      </c>
      <c r="I18716">
        <v>0.41152689999999997</v>
      </c>
      <c r="J18716">
        <v>0.5713857</v>
      </c>
      <c r="K18716">
        <v>0.1598588</v>
      </c>
      <c r="L18716">
        <v>9.5409099999999997E-2</v>
      </c>
      <c r="M18716">
        <v>0.13348650000000001</v>
      </c>
      <c r="N18716">
        <v>0.1598588</v>
      </c>
      <c r="O18716">
        <v>0.18623120000000001</v>
      </c>
      <c r="P18716">
        <v>0.2243086</v>
      </c>
      <c r="Q18716">
        <v>77.297979999999995</v>
      </c>
      <c r="R18716">
        <v>5.0290399999999999E-2</v>
      </c>
      <c r="S18716" t="s">
        <v>20810</v>
      </c>
    </row>
    <row r="18717" spans="1:19" x14ac:dyDescent="0.25">
      <c r="A18717" t="s">
        <v>18785</v>
      </c>
      <c r="B18717" t="s">
        <v>68</v>
      </c>
      <c r="C18717" t="s">
        <v>5</v>
      </c>
      <c r="D18717" t="s">
        <v>65</v>
      </c>
      <c r="E18717" t="s">
        <v>17</v>
      </c>
      <c r="F18717" t="s">
        <v>52</v>
      </c>
      <c r="G18717">
        <v>20</v>
      </c>
      <c r="H18717">
        <v>436</v>
      </c>
      <c r="I18717">
        <v>0.52285550999999997</v>
      </c>
      <c r="J18717">
        <v>0.64458289999999996</v>
      </c>
      <c r="K18717">
        <v>0.1217274</v>
      </c>
      <c r="L18717">
        <v>2.8751700000000002E-2</v>
      </c>
      <c r="M18717">
        <v>8.3682500000000007E-2</v>
      </c>
      <c r="N18717">
        <v>0.1217274</v>
      </c>
      <c r="O18717">
        <v>0.1597722</v>
      </c>
      <c r="P18717">
        <v>0.214703</v>
      </c>
      <c r="Q18717">
        <v>71.542929999999998</v>
      </c>
      <c r="R18717">
        <v>7.2549299999999997E-2</v>
      </c>
      <c r="S18717" t="s">
        <v>20810</v>
      </c>
    </row>
    <row r="18718" spans="1:19" x14ac:dyDescent="0.25">
      <c r="A18718" t="s">
        <v>18786</v>
      </c>
      <c r="B18718" t="s">
        <v>68</v>
      </c>
      <c r="C18718" t="s">
        <v>5</v>
      </c>
      <c r="D18718" t="s">
        <v>65</v>
      </c>
      <c r="E18718" t="s">
        <v>17</v>
      </c>
      <c r="F18718" t="s">
        <v>52</v>
      </c>
      <c r="G18718">
        <v>21</v>
      </c>
      <c r="H18718">
        <v>436</v>
      </c>
      <c r="I18718">
        <v>0.61038954999999995</v>
      </c>
      <c r="J18718">
        <v>0.64113730000000002</v>
      </c>
      <c r="K18718">
        <v>3.0747799999999999E-2</v>
      </c>
      <c r="L18718">
        <v>-6.9929599999999995E-2</v>
      </c>
      <c r="M18718">
        <v>-1.0448600000000001E-2</v>
      </c>
      <c r="N18718">
        <v>3.0747799999999999E-2</v>
      </c>
      <c r="O18718">
        <v>7.1944099999999997E-2</v>
      </c>
      <c r="P18718">
        <v>0.13142509999999999</v>
      </c>
      <c r="Q18718">
        <v>67.845960000000005</v>
      </c>
      <c r="R18718">
        <v>7.8558900000000001E-2</v>
      </c>
      <c r="S18718" t="s">
        <v>20810</v>
      </c>
    </row>
    <row r="18719" spans="1:19" x14ac:dyDescent="0.25">
      <c r="A18719" t="s">
        <v>18787</v>
      </c>
      <c r="B18719" t="s">
        <v>68</v>
      </c>
      <c r="C18719" t="s">
        <v>5</v>
      </c>
      <c r="D18719" t="s">
        <v>65</v>
      </c>
      <c r="E18719" t="s">
        <v>17</v>
      </c>
      <c r="F18719" t="s">
        <v>52</v>
      </c>
      <c r="G18719">
        <v>22</v>
      </c>
      <c r="H18719">
        <v>436</v>
      </c>
      <c r="I18719">
        <v>0.63129553000000005</v>
      </c>
      <c r="J18719">
        <v>0.63230509999999995</v>
      </c>
      <c r="K18719">
        <v>1.0096E-3</v>
      </c>
      <c r="L18719">
        <v>-0.10113279999999999</v>
      </c>
      <c r="M18719">
        <v>-4.0786299999999998E-2</v>
      </c>
      <c r="N18719">
        <v>1.0096E-3</v>
      </c>
      <c r="O18719">
        <v>4.28054E-2</v>
      </c>
      <c r="P18719">
        <v>0.1031519</v>
      </c>
      <c r="Q18719">
        <v>65.416659999999993</v>
      </c>
      <c r="R18719">
        <v>7.9702099999999998E-2</v>
      </c>
      <c r="S18719" t="s">
        <v>20810</v>
      </c>
    </row>
    <row r="18720" spans="1:19" x14ac:dyDescent="0.25">
      <c r="A18720" t="s">
        <v>18788</v>
      </c>
      <c r="B18720" t="s">
        <v>68</v>
      </c>
      <c r="C18720" t="s">
        <v>5</v>
      </c>
      <c r="D18720" t="s">
        <v>65</v>
      </c>
      <c r="E18720" t="s">
        <v>17</v>
      </c>
      <c r="F18720" t="s">
        <v>52</v>
      </c>
      <c r="G18720">
        <v>23</v>
      </c>
      <c r="H18720">
        <v>436</v>
      </c>
      <c r="I18720">
        <v>0.55202432000000001</v>
      </c>
      <c r="J18720">
        <v>0.57713530000000002</v>
      </c>
      <c r="K18720">
        <v>2.5111000000000001E-2</v>
      </c>
      <c r="L18720">
        <v>-7.8697900000000001E-2</v>
      </c>
      <c r="M18720">
        <v>-1.7366800000000002E-2</v>
      </c>
      <c r="N18720">
        <v>2.5111000000000001E-2</v>
      </c>
      <c r="O18720">
        <v>6.7588800000000004E-2</v>
      </c>
      <c r="P18720">
        <v>0.1289199</v>
      </c>
      <c r="Q18720">
        <v>63.785350000000001</v>
      </c>
      <c r="R18720">
        <v>8.1002500000000005E-2</v>
      </c>
      <c r="S18720" t="s">
        <v>20810</v>
      </c>
    </row>
    <row r="18721" spans="1:19" x14ac:dyDescent="0.25">
      <c r="A18721" t="s">
        <v>18789</v>
      </c>
      <c r="B18721" t="s">
        <v>68</v>
      </c>
      <c r="C18721" t="s">
        <v>5</v>
      </c>
      <c r="D18721" t="s">
        <v>65</v>
      </c>
      <c r="E18721" t="s">
        <v>17</v>
      </c>
      <c r="F18721" t="s">
        <v>52</v>
      </c>
      <c r="G18721">
        <v>24</v>
      </c>
      <c r="H18721">
        <v>436</v>
      </c>
      <c r="I18721">
        <v>0.4441987</v>
      </c>
      <c r="J18721">
        <v>0.49722040000000001</v>
      </c>
      <c r="K18721">
        <v>5.3021699999999998E-2</v>
      </c>
      <c r="L18721">
        <v>-4.4276999999999997E-2</v>
      </c>
      <c r="M18721">
        <v>1.32079E-2</v>
      </c>
      <c r="N18721">
        <v>5.3021699999999998E-2</v>
      </c>
      <c r="O18721">
        <v>9.2835600000000004E-2</v>
      </c>
      <c r="P18721">
        <v>0.1503205</v>
      </c>
      <c r="Q18721">
        <v>61.257579999999997</v>
      </c>
      <c r="R18721">
        <v>7.5922600000000007E-2</v>
      </c>
      <c r="S18721" t="s">
        <v>20810</v>
      </c>
    </row>
    <row r="18722" spans="1:19" x14ac:dyDescent="0.25">
      <c r="A18722" t="s">
        <v>18790</v>
      </c>
      <c r="B18722" t="s">
        <v>68</v>
      </c>
      <c r="C18722" t="s">
        <v>5</v>
      </c>
      <c r="D18722" t="s">
        <v>65</v>
      </c>
      <c r="E18722" t="s">
        <v>18</v>
      </c>
      <c r="F18722" t="s">
        <v>6</v>
      </c>
      <c r="G18722">
        <v>1</v>
      </c>
      <c r="H18722">
        <v>436</v>
      </c>
      <c r="I18722">
        <v>0.40569083</v>
      </c>
      <c r="J18722">
        <v>0.36664809999999998</v>
      </c>
      <c r="K18722">
        <v>-3.90427E-2</v>
      </c>
      <c r="L18722">
        <v>-0.124943</v>
      </c>
      <c r="M18722">
        <v>-7.4192400000000006E-2</v>
      </c>
      <c r="N18722">
        <v>-3.90427E-2</v>
      </c>
      <c r="O18722">
        <v>-3.8930000000000002E-3</v>
      </c>
      <c r="P18722">
        <v>4.6857599999999999E-2</v>
      </c>
      <c r="Q18722">
        <v>55.847720000000002</v>
      </c>
      <c r="R18722">
        <v>6.7028299999999999E-2</v>
      </c>
      <c r="S18722" t="s">
        <v>20810</v>
      </c>
    </row>
    <row r="18723" spans="1:19" x14ac:dyDescent="0.25">
      <c r="A18723" t="s">
        <v>18791</v>
      </c>
      <c r="B18723" t="s">
        <v>68</v>
      </c>
      <c r="C18723" t="s">
        <v>5</v>
      </c>
      <c r="D18723" t="s">
        <v>65</v>
      </c>
      <c r="E18723" t="s">
        <v>18</v>
      </c>
      <c r="F18723" t="s">
        <v>6</v>
      </c>
      <c r="G18723">
        <v>2</v>
      </c>
      <c r="H18723">
        <v>436</v>
      </c>
      <c r="I18723">
        <v>0.36630252000000002</v>
      </c>
      <c r="J18723">
        <v>0.34355639999999998</v>
      </c>
      <c r="K18723">
        <v>-2.2746099999999998E-2</v>
      </c>
      <c r="L18723">
        <v>-0.1071928</v>
      </c>
      <c r="M18723">
        <v>-5.7300999999999998E-2</v>
      </c>
      <c r="N18723">
        <v>-2.2746099999999998E-2</v>
      </c>
      <c r="O18723">
        <v>1.18087E-2</v>
      </c>
      <c r="P18723">
        <v>6.1700499999999998E-2</v>
      </c>
      <c r="Q18723">
        <v>54.757350000000002</v>
      </c>
      <c r="R18723">
        <v>6.5893999999999994E-2</v>
      </c>
      <c r="S18723" t="s">
        <v>20810</v>
      </c>
    </row>
    <row r="18724" spans="1:19" x14ac:dyDescent="0.25">
      <c r="A18724" t="s">
        <v>18792</v>
      </c>
      <c r="B18724" t="s">
        <v>68</v>
      </c>
      <c r="C18724" t="s">
        <v>5</v>
      </c>
      <c r="D18724" t="s">
        <v>65</v>
      </c>
      <c r="E18724" t="s">
        <v>18</v>
      </c>
      <c r="F18724" t="s">
        <v>6</v>
      </c>
      <c r="G18724">
        <v>3</v>
      </c>
      <c r="H18724">
        <v>436</v>
      </c>
      <c r="I18724">
        <v>0.34909805999999999</v>
      </c>
      <c r="J18724">
        <v>0.33399259999999997</v>
      </c>
      <c r="K18724">
        <v>-1.5105499999999999E-2</v>
      </c>
      <c r="L18724">
        <v>-9.9373600000000006E-2</v>
      </c>
      <c r="M18724">
        <v>-4.9587300000000001E-2</v>
      </c>
      <c r="N18724">
        <v>-1.5105499999999999E-2</v>
      </c>
      <c r="O18724">
        <v>1.9376399999999998E-2</v>
      </c>
      <c r="P18724">
        <v>6.9162699999999994E-2</v>
      </c>
      <c r="Q18724">
        <v>54.230240000000002</v>
      </c>
      <c r="R18724">
        <v>6.5754800000000002E-2</v>
      </c>
      <c r="S18724" t="s">
        <v>20810</v>
      </c>
    </row>
    <row r="18725" spans="1:19" x14ac:dyDescent="0.25">
      <c r="A18725" t="s">
        <v>18793</v>
      </c>
      <c r="B18725" t="s">
        <v>68</v>
      </c>
      <c r="C18725" t="s">
        <v>5</v>
      </c>
      <c r="D18725" t="s">
        <v>65</v>
      </c>
      <c r="E18725" t="s">
        <v>18</v>
      </c>
      <c r="F18725" t="s">
        <v>6</v>
      </c>
      <c r="G18725">
        <v>4</v>
      </c>
      <c r="H18725">
        <v>436</v>
      </c>
      <c r="I18725">
        <v>0.34483184</v>
      </c>
      <c r="J18725">
        <v>0.32781250000000001</v>
      </c>
      <c r="K18725">
        <v>-1.7019300000000001E-2</v>
      </c>
      <c r="L18725">
        <v>-0.1020649</v>
      </c>
      <c r="M18725">
        <v>-5.1819299999999999E-2</v>
      </c>
      <c r="N18725">
        <v>-1.7019300000000001E-2</v>
      </c>
      <c r="O18725">
        <v>1.7780600000000001E-2</v>
      </c>
      <c r="P18725">
        <v>6.8026199999999995E-2</v>
      </c>
      <c r="Q18725">
        <v>53.44576</v>
      </c>
      <c r="R18725">
        <v>6.6361400000000001E-2</v>
      </c>
      <c r="S18725" t="s">
        <v>20810</v>
      </c>
    </row>
    <row r="18726" spans="1:19" x14ac:dyDescent="0.25">
      <c r="A18726" t="s">
        <v>18794</v>
      </c>
      <c r="B18726" t="s">
        <v>68</v>
      </c>
      <c r="C18726" t="s">
        <v>5</v>
      </c>
      <c r="D18726" t="s">
        <v>65</v>
      </c>
      <c r="E18726" t="s">
        <v>18</v>
      </c>
      <c r="F18726" t="s">
        <v>6</v>
      </c>
      <c r="G18726">
        <v>5</v>
      </c>
      <c r="H18726">
        <v>436</v>
      </c>
      <c r="I18726">
        <v>0.34692224999999999</v>
      </c>
      <c r="J18726">
        <v>0.32442290000000001</v>
      </c>
      <c r="K18726">
        <v>-2.2499399999999999E-2</v>
      </c>
      <c r="L18726">
        <v>-0.107031</v>
      </c>
      <c r="M18726">
        <v>-5.7089000000000001E-2</v>
      </c>
      <c r="N18726">
        <v>-2.2499399999999999E-2</v>
      </c>
      <c r="O18726">
        <v>1.20903E-2</v>
      </c>
      <c r="P18726">
        <v>6.2032200000000003E-2</v>
      </c>
      <c r="Q18726">
        <v>52.753729999999997</v>
      </c>
      <c r="R18726">
        <v>6.5960400000000002E-2</v>
      </c>
      <c r="S18726" t="s">
        <v>20810</v>
      </c>
    </row>
    <row r="18727" spans="1:19" x14ac:dyDescent="0.25">
      <c r="A18727" t="s">
        <v>18795</v>
      </c>
      <c r="B18727" t="s">
        <v>68</v>
      </c>
      <c r="C18727" t="s">
        <v>5</v>
      </c>
      <c r="D18727" t="s">
        <v>65</v>
      </c>
      <c r="E18727" t="s">
        <v>18</v>
      </c>
      <c r="F18727" t="s">
        <v>6</v>
      </c>
      <c r="G18727">
        <v>6</v>
      </c>
      <c r="H18727">
        <v>436</v>
      </c>
      <c r="I18727">
        <v>0.3697146</v>
      </c>
      <c r="J18727">
        <v>0.36155759999999998</v>
      </c>
      <c r="K18727">
        <v>-8.1569999999999993E-3</v>
      </c>
      <c r="L18727">
        <v>-9.2797000000000004E-2</v>
      </c>
      <c r="M18727">
        <v>-4.2791000000000003E-2</v>
      </c>
      <c r="N18727">
        <v>-8.1569999999999993E-3</v>
      </c>
      <c r="O18727">
        <v>2.6477000000000001E-2</v>
      </c>
      <c r="P18727">
        <v>7.6482999999999995E-2</v>
      </c>
      <c r="Q18727">
        <v>51.925449999999998</v>
      </c>
      <c r="R18727">
        <v>6.6044900000000004E-2</v>
      </c>
      <c r="S18727" t="s">
        <v>20810</v>
      </c>
    </row>
    <row r="18728" spans="1:19" x14ac:dyDescent="0.25">
      <c r="A18728" t="s">
        <v>18796</v>
      </c>
      <c r="B18728" t="s">
        <v>68</v>
      </c>
      <c r="C18728" t="s">
        <v>5</v>
      </c>
      <c r="D18728" t="s">
        <v>65</v>
      </c>
      <c r="E18728" t="s">
        <v>18</v>
      </c>
      <c r="F18728" t="s">
        <v>6</v>
      </c>
      <c r="G18728">
        <v>7</v>
      </c>
      <c r="H18728">
        <v>436</v>
      </c>
      <c r="I18728">
        <v>0.42597699999999999</v>
      </c>
      <c r="J18728">
        <v>0.42033740000000003</v>
      </c>
      <c r="K18728">
        <v>-5.6395999999999998E-3</v>
      </c>
      <c r="L18728">
        <v>-8.7739999999999999E-2</v>
      </c>
      <c r="M18728">
        <v>-3.9234400000000003E-2</v>
      </c>
      <c r="N18728">
        <v>-5.6395999999999998E-3</v>
      </c>
      <c r="O18728">
        <v>2.7955299999999999E-2</v>
      </c>
      <c r="P18728">
        <v>7.6460899999999998E-2</v>
      </c>
      <c r="Q18728">
        <v>52.445099999999996</v>
      </c>
      <c r="R18728">
        <v>6.4063300000000004E-2</v>
      </c>
      <c r="S18728" t="s">
        <v>20810</v>
      </c>
    </row>
    <row r="18729" spans="1:19" x14ac:dyDescent="0.25">
      <c r="A18729" t="s">
        <v>18797</v>
      </c>
      <c r="B18729" t="s">
        <v>68</v>
      </c>
      <c r="C18729" t="s">
        <v>5</v>
      </c>
      <c r="D18729" t="s">
        <v>65</v>
      </c>
      <c r="E18729" t="s">
        <v>18</v>
      </c>
      <c r="F18729" t="s">
        <v>6</v>
      </c>
      <c r="G18729">
        <v>8</v>
      </c>
      <c r="H18729">
        <v>436</v>
      </c>
      <c r="I18729">
        <v>0.42802220000000002</v>
      </c>
      <c r="J18729">
        <v>0.39713490000000001</v>
      </c>
      <c r="K18729">
        <v>-3.0887299999999999E-2</v>
      </c>
      <c r="L18729">
        <v>-9.24098E-2</v>
      </c>
      <c r="M18729">
        <v>-5.6061800000000002E-2</v>
      </c>
      <c r="N18729">
        <v>-3.0887299999999999E-2</v>
      </c>
      <c r="O18729">
        <v>-5.7127999999999996E-3</v>
      </c>
      <c r="P18729">
        <v>3.0635099999999998E-2</v>
      </c>
      <c r="Q18729">
        <v>55.373959999999997</v>
      </c>
      <c r="R18729">
        <v>4.8006199999999999E-2</v>
      </c>
      <c r="S18729" t="s">
        <v>20810</v>
      </c>
    </row>
    <row r="18730" spans="1:19" x14ac:dyDescent="0.25">
      <c r="A18730" t="s">
        <v>18798</v>
      </c>
      <c r="B18730" t="s">
        <v>68</v>
      </c>
      <c r="C18730" t="s">
        <v>5</v>
      </c>
      <c r="D18730" t="s">
        <v>65</v>
      </c>
      <c r="E18730" t="s">
        <v>18</v>
      </c>
      <c r="F18730" t="s">
        <v>6</v>
      </c>
      <c r="G18730">
        <v>9</v>
      </c>
      <c r="H18730">
        <v>436</v>
      </c>
      <c r="I18730">
        <v>0.38905183999999998</v>
      </c>
      <c r="J18730">
        <v>0.3665621</v>
      </c>
      <c r="K18730">
        <v>-2.2489800000000001E-2</v>
      </c>
      <c r="L18730">
        <v>-7.3739499999999999E-2</v>
      </c>
      <c r="M18730">
        <v>-4.3460800000000001E-2</v>
      </c>
      <c r="N18730">
        <v>-2.2489800000000001E-2</v>
      </c>
      <c r="O18730">
        <v>-1.5188000000000001E-3</v>
      </c>
      <c r="P18730">
        <v>2.8760000000000001E-2</v>
      </c>
      <c r="Q18730">
        <v>59.230130000000003</v>
      </c>
      <c r="R18730">
        <v>3.9990400000000002E-2</v>
      </c>
      <c r="S18730" t="s">
        <v>20810</v>
      </c>
    </row>
    <row r="18731" spans="1:19" x14ac:dyDescent="0.25">
      <c r="A18731" t="s">
        <v>18799</v>
      </c>
      <c r="B18731" t="s">
        <v>68</v>
      </c>
      <c r="C18731" t="s">
        <v>5</v>
      </c>
      <c r="D18731" t="s">
        <v>65</v>
      </c>
      <c r="E18731" t="s">
        <v>18</v>
      </c>
      <c r="F18731" t="s">
        <v>6</v>
      </c>
      <c r="G18731">
        <v>10</v>
      </c>
      <c r="H18731">
        <v>436</v>
      </c>
      <c r="I18731">
        <v>0.36499958999999998</v>
      </c>
      <c r="J18731">
        <v>0.37860270000000001</v>
      </c>
      <c r="K18731">
        <v>1.36031E-2</v>
      </c>
      <c r="L18731">
        <v>-3.5400099999999997E-2</v>
      </c>
      <c r="M18731">
        <v>-6.4486999999999999E-3</v>
      </c>
      <c r="N18731">
        <v>1.36031E-2</v>
      </c>
      <c r="O18731">
        <v>3.3654799999999999E-2</v>
      </c>
      <c r="P18731">
        <v>6.2606300000000004E-2</v>
      </c>
      <c r="Q18731">
        <v>62.967500000000001</v>
      </c>
      <c r="R18731">
        <v>3.8237399999999998E-2</v>
      </c>
      <c r="S18731" t="s">
        <v>20810</v>
      </c>
    </row>
    <row r="18732" spans="1:19" x14ac:dyDescent="0.25">
      <c r="A18732" t="s">
        <v>18800</v>
      </c>
      <c r="B18732" t="s">
        <v>68</v>
      </c>
      <c r="C18732" t="s">
        <v>5</v>
      </c>
      <c r="D18732" t="s">
        <v>65</v>
      </c>
      <c r="E18732" t="s">
        <v>18</v>
      </c>
      <c r="F18732" t="s">
        <v>6</v>
      </c>
      <c r="G18732">
        <v>11</v>
      </c>
      <c r="H18732">
        <v>436</v>
      </c>
      <c r="I18732">
        <v>0.32642858000000002</v>
      </c>
      <c r="J18732">
        <v>0.35914499999999999</v>
      </c>
      <c r="K18732">
        <v>3.2716500000000003E-2</v>
      </c>
      <c r="L18732">
        <v>-8.4430000000000009E-3</v>
      </c>
      <c r="M18732">
        <v>1.5874300000000001E-2</v>
      </c>
      <c r="N18732">
        <v>3.2716500000000003E-2</v>
      </c>
      <c r="O18732">
        <v>4.9558600000000001E-2</v>
      </c>
      <c r="P18732">
        <v>7.3875999999999997E-2</v>
      </c>
      <c r="Q18732">
        <v>66.763499999999993</v>
      </c>
      <c r="R18732">
        <v>3.2116899999999997E-2</v>
      </c>
      <c r="S18732" t="s">
        <v>20810</v>
      </c>
    </row>
    <row r="18733" spans="1:19" x14ac:dyDescent="0.25">
      <c r="A18733" t="s">
        <v>18801</v>
      </c>
      <c r="B18733" t="s">
        <v>68</v>
      </c>
      <c r="C18733" t="s">
        <v>5</v>
      </c>
      <c r="D18733" t="s">
        <v>65</v>
      </c>
      <c r="E18733" t="s">
        <v>18</v>
      </c>
      <c r="F18733" t="s">
        <v>6</v>
      </c>
      <c r="G18733">
        <v>12</v>
      </c>
      <c r="H18733">
        <v>436</v>
      </c>
      <c r="I18733">
        <v>0.32497413000000003</v>
      </c>
      <c r="J18733">
        <v>0.35179870000000002</v>
      </c>
      <c r="K18733">
        <v>2.6824600000000001E-2</v>
      </c>
      <c r="L18733">
        <v>-1.34576E-2</v>
      </c>
      <c r="M18733">
        <v>1.0341400000000001E-2</v>
      </c>
      <c r="N18733">
        <v>2.6824600000000001E-2</v>
      </c>
      <c r="O18733">
        <v>4.3307699999999998E-2</v>
      </c>
      <c r="P18733">
        <v>6.7106700000000005E-2</v>
      </c>
      <c r="Q18733">
        <v>69.774699999999996</v>
      </c>
      <c r="R18733">
        <v>3.1432300000000003E-2</v>
      </c>
      <c r="S18733" t="s">
        <v>20810</v>
      </c>
    </row>
    <row r="18734" spans="1:19" x14ac:dyDescent="0.25">
      <c r="A18734" t="s">
        <v>18802</v>
      </c>
      <c r="B18734" t="s">
        <v>68</v>
      </c>
      <c r="C18734" t="s">
        <v>5</v>
      </c>
      <c r="D18734" t="s">
        <v>65</v>
      </c>
      <c r="E18734" t="s">
        <v>18</v>
      </c>
      <c r="F18734" t="s">
        <v>6</v>
      </c>
      <c r="G18734">
        <v>13</v>
      </c>
      <c r="H18734">
        <v>436</v>
      </c>
      <c r="I18734">
        <v>0.31819930000000002</v>
      </c>
      <c r="J18734">
        <v>0.33462540000000002</v>
      </c>
      <c r="K18734">
        <v>1.6426099999999999E-2</v>
      </c>
      <c r="L18734">
        <v>-2.3434699999999999E-2</v>
      </c>
      <c r="M18734">
        <v>1.154E-4</v>
      </c>
      <c r="N18734">
        <v>1.6426099999999999E-2</v>
      </c>
      <c r="O18734">
        <v>3.2736800000000003E-2</v>
      </c>
      <c r="P18734">
        <v>5.6286900000000001E-2</v>
      </c>
      <c r="Q18734">
        <v>72.32817</v>
      </c>
      <c r="R18734">
        <v>3.1103499999999999E-2</v>
      </c>
      <c r="S18734" t="s">
        <v>20810</v>
      </c>
    </row>
    <row r="18735" spans="1:19" x14ac:dyDescent="0.25">
      <c r="A18735" t="s">
        <v>18803</v>
      </c>
      <c r="B18735" t="s">
        <v>68</v>
      </c>
      <c r="C18735" t="s">
        <v>5</v>
      </c>
      <c r="D18735" t="s">
        <v>65</v>
      </c>
      <c r="E18735" t="s">
        <v>18</v>
      </c>
      <c r="F18735" t="s">
        <v>6</v>
      </c>
      <c r="G18735">
        <v>14</v>
      </c>
      <c r="H18735">
        <v>436</v>
      </c>
      <c r="I18735">
        <v>0.29920948000000003</v>
      </c>
      <c r="J18735">
        <v>0.32601429999999998</v>
      </c>
      <c r="K18735">
        <v>2.68048E-2</v>
      </c>
      <c r="L18735">
        <v>-9.3005999999999991E-3</v>
      </c>
      <c r="M18735">
        <v>1.2030799999999999E-2</v>
      </c>
      <c r="N18735">
        <v>2.68048E-2</v>
      </c>
      <c r="O18735">
        <v>4.1578799999999999E-2</v>
      </c>
      <c r="P18735">
        <v>6.2910099999999997E-2</v>
      </c>
      <c r="Q18735">
        <v>74.294359999999998</v>
      </c>
      <c r="R18735">
        <v>2.8173199999999999E-2</v>
      </c>
      <c r="S18735" t="s">
        <v>20810</v>
      </c>
    </row>
    <row r="18736" spans="1:19" x14ac:dyDescent="0.25">
      <c r="A18736" t="s">
        <v>18804</v>
      </c>
      <c r="B18736" t="s">
        <v>68</v>
      </c>
      <c r="C18736" t="s">
        <v>5</v>
      </c>
      <c r="D18736" t="s">
        <v>65</v>
      </c>
      <c r="E18736" t="s">
        <v>18</v>
      </c>
      <c r="F18736" t="s">
        <v>6</v>
      </c>
      <c r="G18736">
        <v>15</v>
      </c>
      <c r="H18736">
        <v>436</v>
      </c>
      <c r="I18736">
        <v>0.28599330000000001</v>
      </c>
      <c r="J18736">
        <v>0.3167198</v>
      </c>
      <c r="K18736">
        <v>3.07265E-2</v>
      </c>
      <c r="L18736">
        <v>-3.4585000000000002E-3</v>
      </c>
      <c r="M18736">
        <v>1.6738300000000001E-2</v>
      </c>
      <c r="N18736">
        <v>3.07265E-2</v>
      </c>
      <c r="O18736">
        <v>4.4714700000000003E-2</v>
      </c>
      <c r="P18736">
        <v>6.4911499999999997E-2</v>
      </c>
      <c r="Q18736">
        <v>75.272180000000006</v>
      </c>
      <c r="R18736">
        <v>2.6674699999999999E-2</v>
      </c>
      <c r="S18736" t="s">
        <v>20810</v>
      </c>
    </row>
    <row r="18737" spans="1:19" x14ac:dyDescent="0.25">
      <c r="A18737" t="s">
        <v>18805</v>
      </c>
      <c r="B18737" t="s">
        <v>68</v>
      </c>
      <c r="C18737" t="s">
        <v>5</v>
      </c>
      <c r="D18737" t="s">
        <v>65</v>
      </c>
      <c r="E18737" t="s">
        <v>18</v>
      </c>
      <c r="F18737" t="s">
        <v>6</v>
      </c>
      <c r="G18737">
        <v>16</v>
      </c>
      <c r="H18737">
        <v>436</v>
      </c>
      <c r="I18737">
        <v>0.28722143</v>
      </c>
      <c r="J18737">
        <v>0.33061629999999997</v>
      </c>
      <c r="K18737">
        <v>4.33949E-2</v>
      </c>
      <c r="L18737">
        <v>8.3456999999999993E-3</v>
      </c>
      <c r="M18737">
        <v>2.9052999999999999E-2</v>
      </c>
      <c r="N18737">
        <v>4.33949E-2</v>
      </c>
      <c r="O18737">
        <v>5.7736700000000002E-2</v>
      </c>
      <c r="P18737">
        <v>7.8444E-2</v>
      </c>
      <c r="Q18737">
        <v>75.279859999999999</v>
      </c>
      <c r="R18737">
        <v>2.7348999999999998E-2</v>
      </c>
      <c r="S18737" t="s">
        <v>20810</v>
      </c>
    </row>
    <row r="18738" spans="1:19" x14ac:dyDescent="0.25">
      <c r="A18738" t="s">
        <v>18806</v>
      </c>
      <c r="B18738" t="s">
        <v>68</v>
      </c>
      <c r="C18738" t="s">
        <v>5</v>
      </c>
      <c r="D18738" t="s">
        <v>65</v>
      </c>
      <c r="E18738" t="s">
        <v>18</v>
      </c>
      <c r="F18738" t="s">
        <v>6</v>
      </c>
      <c r="G18738">
        <v>17</v>
      </c>
      <c r="H18738">
        <v>436</v>
      </c>
      <c r="I18738">
        <v>0.30902836</v>
      </c>
      <c r="J18738">
        <v>0.35187410000000002</v>
      </c>
      <c r="K18738">
        <v>4.28457E-2</v>
      </c>
      <c r="L18738">
        <v>6.5992000000000004E-3</v>
      </c>
      <c r="M18738">
        <v>2.8013900000000001E-2</v>
      </c>
      <c r="N18738">
        <v>4.28457E-2</v>
      </c>
      <c r="O18738">
        <v>5.76775E-2</v>
      </c>
      <c r="P18738">
        <v>7.9092200000000001E-2</v>
      </c>
      <c r="Q18738">
        <v>74.468379999999996</v>
      </c>
      <c r="R18738">
        <v>2.8283300000000001E-2</v>
      </c>
      <c r="S18738" t="s">
        <v>20810</v>
      </c>
    </row>
    <row r="18739" spans="1:19" x14ac:dyDescent="0.25">
      <c r="A18739" t="s">
        <v>18807</v>
      </c>
      <c r="B18739" t="s">
        <v>68</v>
      </c>
      <c r="C18739" t="s">
        <v>5</v>
      </c>
      <c r="D18739" t="s">
        <v>65</v>
      </c>
      <c r="E18739" t="s">
        <v>18</v>
      </c>
      <c r="F18739" t="s">
        <v>6</v>
      </c>
      <c r="G18739">
        <v>18</v>
      </c>
      <c r="H18739">
        <v>436</v>
      </c>
      <c r="I18739">
        <v>0.34647004999999997</v>
      </c>
      <c r="J18739">
        <v>0.38154969999999999</v>
      </c>
      <c r="K18739">
        <v>3.5079600000000002E-2</v>
      </c>
      <c r="L18739">
        <v>-1.9902000000000001E-3</v>
      </c>
      <c r="M18739">
        <v>1.9910899999999999E-2</v>
      </c>
      <c r="N18739">
        <v>3.5079600000000002E-2</v>
      </c>
      <c r="O18739">
        <v>5.0248300000000003E-2</v>
      </c>
      <c r="P18739">
        <v>7.2149500000000005E-2</v>
      </c>
      <c r="Q18739">
        <v>72.609139999999996</v>
      </c>
      <c r="R18739">
        <v>2.8925800000000002E-2</v>
      </c>
      <c r="S18739" t="s">
        <v>20810</v>
      </c>
    </row>
    <row r="18740" spans="1:19" x14ac:dyDescent="0.25">
      <c r="A18740" t="s">
        <v>18808</v>
      </c>
      <c r="B18740" t="s">
        <v>68</v>
      </c>
      <c r="C18740" t="s">
        <v>5</v>
      </c>
      <c r="D18740" t="s">
        <v>65</v>
      </c>
      <c r="E18740" t="s">
        <v>18</v>
      </c>
      <c r="F18740" t="s">
        <v>6</v>
      </c>
      <c r="G18740">
        <v>19</v>
      </c>
      <c r="H18740">
        <v>436</v>
      </c>
      <c r="I18740">
        <v>0.39293034999999998</v>
      </c>
      <c r="J18740">
        <v>0.41715760000000002</v>
      </c>
      <c r="K18740">
        <v>2.4227200000000001E-2</v>
      </c>
      <c r="L18740">
        <v>-1.4857499999999999E-2</v>
      </c>
      <c r="M18740">
        <v>8.2340999999999994E-3</v>
      </c>
      <c r="N18740">
        <v>2.4227200000000001E-2</v>
      </c>
      <c r="O18740">
        <v>4.0220400000000003E-2</v>
      </c>
      <c r="P18740">
        <v>6.3311900000000004E-2</v>
      </c>
      <c r="Q18740">
        <v>69.972769999999997</v>
      </c>
      <c r="R18740">
        <v>3.0497900000000001E-2</v>
      </c>
      <c r="S18740" t="s">
        <v>20810</v>
      </c>
    </row>
    <row r="18741" spans="1:19" x14ac:dyDescent="0.25">
      <c r="A18741" t="s">
        <v>18809</v>
      </c>
      <c r="B18741" t="s">
        <v>68</v>
      </c>
      <c r="C18741" t="s">
        <v>5</v>
      </c>
      <c r="D18741" t="s">
        <v>65</v>
      </c>
      <c r="E18741" t="s">
        <v>18</v>
      </c>
      <c r="F18741" t="s">
        <v>6</v>
      </c>
      <c r="G18741">
        <v>20</v>
      </c>
      <c r="H18741">
        <v>436</v>
      </c>
      <c r="I18741">
        <v>0.47223101000000001</v>
      </c>
      <c r="J18741">
        <v>0.51963280000000001</v>
      </c>
      <c r="K18741">
        <v>4.7401699999999998E-2</v>
      </c>
      <c r="L18741">
        <v>-1.8418E-2</v>
      </c>
      <c r="M18741">
        <v>2.0468799999999999E-2</v>
      </c>
      <c r="N18741">
        <v>4.7401699999999998E-2</v>
      </c>
      <c r="O18741">
        <v>7.4334600000000001E-2</v>
      </c>
      <c r="P18741">
        <v>0.1132215</v>
      </c>
      <c r="Q18741">
        <v>65.834760000000003</v>
      </c>
      <c r="R18741">
        <v>5.1359399999999999E-2</v>
      </c>
      <c r="S18741" t="s">
        <v>20810</v>
      </c>
    </row>
    <row r="18742" spans="1:19" x14ac:dyDescent="0.25">
      <c r="A18742" t="s">
        <v>18810</v>
      </c>
      <c r="B18742" t="s">
        <v>68</v>
      </c>
      <c r="C18742" t="s">
        <v>5</v>
      </c>
      <c r="D18742" t="s">
        <v>65</v>
      </c>
      <c r="E18742" t="s">
        <v>18</v>
      </c>
      <c r="F18742" t="s">
        <v>6</v>
      </c>
      <c r="G18742">
        <v>21</v>
      </c>
      <c r="H18742">
        <v>436</v>
      </c>
      <c r="I18742">
        <v>0.54413699999999998</v>
      </c>
      <c r="J18742">
        <v>0.56123509999999999</v>
      </c>
      <c r="K18742">
        <v>1.7098100000000001E-2</v>
      </c>
      <c r="L18742">
        <v>-6.3170699999999996E-2</v>
      </c>
      <c r="M18742">
        <v>-1.5747199999999999E-2</v>
      </c>
      <c r="N18742">
        <v>1.7098100000000001E-2</v>
      </c>
      <c r="O18742">
        <v>4.9943500000000002E-2</v>
      </c>
      <c r="P18742">
        <v>9.7366999999999995E-2</v>
      </c>
      <c r="Q18742">
        <v>61.610779999999998</v>
      </c>
      <c r="R18742">
        <v>6.2634099999999998E-2</v>
      </c>
      <c r="S18742" t="s">
        <v>20810</v>
      </c>
    </row>
    <row r="18743" spans="1:19" x14ac:dyDescent="0.25">
      <c r="A18743" t="s">
        <v>18811</v>
      </c>
      <c r="B18743" t="s">
        <v>68</v>
      </c>
      <c r="C18743" t="s">
        <v>5</v>
      </c>
      <c r="D18743" t="s">
        <v>65</v>
      </c>
      <c r="E18743" t="s">
        <v>18</v>
      </c>
      <c r="F18743" t="s">
        <v>6</v>
      </c>
      <c r="G18743">
        <v>22</v>
      </c>
      <c r="H18743">
        <v>436</v>
      </c>
      <c r="I18743">
        <v>0.59685275999999998</v>
      </c>
      <c r="J18743">
        <v>0.55418230000000002</v>
      </c>
      <c r="K18743">
        <v>-4.26705E-2</v>
      </c>
      <c r="L18743">
        <v>-0.12953239999999999</v>
      </c>
      <c r="M18743">
        <v>-7.8213599999999994E-2</v>
      </c>
      <c r="N18743">
        <v>-4.26705E-2</v>
      </c>
      <c r="O18743">
        <v>-7.1272999999999996E-3</v>
      </c>
      <c r="P18743">
        <v>4.4191399999999999E-2</v>
      </c>
      <c r="Q18743">
        <v>59.203449999999997</v>
      </c>
      <c r="R18743">
        <v>6.7778699999999997E-2</v>
      </c>
      <c r="S18743" t="s">
        <v>20810</v>
      </c>
    </row>
    <row r="18744" spans="1:19" x14ac:dyDescent="0.25">
      <c r="A18744" t="s">
        <v>18812</v>
      </c>
      <c r="B18744" t="s">
        <v>68</v>
      </c>
      <c r="C18744" t="s">
        <v>5</v>
      </c>
      <c r="D18744" t="s">
        <v>65</v>
      </c>
      <c r="E18744" t="s">
        <v>18</v>
      </c>
      <c r="F18744" t="s">
        <v>6</v>
      </c>
      <c r="G18744">
        <v>23</v>
      </c>
      <c r="H18744">
        <v>436</v>
      </c>
      <c r="I18744">
        <v>0.53197514999999995</v>
      </c>
      <c r="J18744">
        <v>0.49771710000000002</v>
      </c>
      <c r="K18744">
        <v>-3.42581E-2</v>
      </c>
      <c r="L18744">
        <v>-0.1211155</v>
      </c>
      <c r="M18744">
        <v>-6.97995E-2</v>
      </c>
      <c r="N18744">
        <v>-3.42581E-2</v>
      </c>
      <c r="O18744">
        <v>1.2833E-3</v>
      </c>
      <c r="P18744">
        <v>5.2599300000000002E-2</v>
      </c>
      <c r="Q18744">
        <v>57.486609999999999</v>
      </c>
      <c r="R18744">
        <v>6.7775199999999994E-2</v>
      </c>
      <c r="S18744" t="s">
        <v>20810</v>
      </c>
    </row>
    <row r="18745" spans="1:19" x14ac:dyDescent="0.25">
      <c r="A18745" t="s">
        <v>18813</v>
      </c>
      <c r="B18745" t="s">
        <v>68</v>
      </c>
      <c r="C18745" t="s">
        <v>5</v>
      </c>
      <c r="D18745" t="s">
        <v>65</v>
      </c>
      <c r="E18745" t="s">
        <v>18</v>
      </c>
      <c r="F18745" t="s">
        <v>6</v>
      </c>
      <c r="G18745">
        <v>24</v>
      </c>
      <c r="H18745">
        <v>436</v>
      </c>
      <c r="I18745">
        <v>0.45006828999999998</v>
      </c>
      <c r="J18745">
        <v>0.41826390000000002</v>
      </c>
      <c r="K18745">
        <v>-3.1804399999999997E-2</v>
      </c>
      <c r="L18745">
        <v>-0.1181128</v>
      </c>
      <c r="M18745">
        <v>-6.7121100000000003E-2</v>
      </c>
      <c r="N18745">
        <v>-3.1804399999999997E-2</v>
      </c>
      <c r="O18745">
        <v>3.5122E-3</v>
      </c>
      <c r="P18745">
        <v>5.4503900000000001E-2</v>
      </c>
      <c r="Q18745">
        <v>56.428849999999997</v>
      </c>
      <c r="R18745">
        <v>6.7346699999999995E-2</v>
      </c>
      <c r="S18745" t="s">
        <v>20810</v>
      </c>
    </row>
    <row r="18746" spans="1:19" x14ac:dyDescent="0.25">
      <c r="A18746" t="s">
        <v>18814</v>
      </c>
      <c r="B18746" t="s">
        <v>68</v>
      </c>
      <c r="C18746" t="s">
        <v>5</v>
      </c>
      <c r="D18746" t="s">
        <v>65</v>
      </c>
      <c r="E18746" t="s">
        <v>18</v>
      </c>
      <c r="F18746" t="s">
        <v>52</v>
      </c>
      <c r="G18746">
        <v>1</v>
      </c>
      <c r="H18746">
        <v>436</v>
      </c>
      <c r="I18746">
        <v>0.45473822000000003</v>
      </c>
      <c r="J18746">
        <v>0.38488410000000001</v>
      </c>
      <c r="K18746">
        <v>-6.9854200000000005E-2</v>
      </c>
      <c r="L18746">
        <v>-0.1663453</v>
      </c>
      <c r="M18746">
        <v>-0.1093375</v>
      </c>
      <c r="N18746">
        <v>-6.9854200000000005E-2</v>
      </c>
      <c r="O18746">
        <v>-3.03708E-2</v>
      </c>
      <c r="P18746">
        <v>2.6636900000000002E-2</v>
      </c>
      <c r="Q18746">
        <v>55.916670000000003</v>
      </c>
      <c r="R18746">
        <v>7.5292399999999995E-2</v>
      </c>
      <c r="S18746" t="s">
        <v>20810</v>
      </c>
    </row>
    <row r="18747" spans="1:19" x14ac:dyDescent="0.25">
      <c r="A18747" t="s">
        <v>18815</v>
      </c>
      <c r="B18747" t="s">
        <v>68</v>
      </c>
      <c r="C18747" t="s">
        <v>5</v>
      </c>
      <c r="D18747" t="s">
        <v>65</v>
      </c>
      <c r="E18747" t="s">
        <v>18</v>
      </c>
      <c r="F18747" t="s">
        <v>52</v>
      </c>
      <c r="G18747">
        <v>2</v>
      </c>
      <c r="H18747">
        <v>436</v>
      </c>
      <c r="I18747">
        <v>0.40168751000000003</v>
      </c>
      <c r="J18747">
        <v>0.36076849999999999</v>
      </c>
      <c r="K18747">
        <v>-4.0918999999999997E-2</v>
      </c>
      <c r="L18747">
        <v>-0.13482569999999999</v>
      </c>
      <c r="M18747">
        <v>-7.9344899999999996E-2</v>
      </c>
      <c r="N18747">
        <v>-4.0918999999999997E-2</v>
      </c>
      <c r="O18747">
        <v>-2.4930999999999998E-3</v>
      </c>
      <c r="P18747">
        <v>5.2987699999999999E-2</v>
      </c>
      <c r="Q18747">
        <v>53.462119999999999</v>
      </c>
      <c r="R18747">
        <v>7.3275800000000002E-2</v>
      </c>
      <c r="S18747" t="s">
        <v>20810</v>
      </c>
    </row>
    <row r="18748" spans="1:19" x14ac:dyDescent="0.25">
      <c r="A18748" t="s">
        <v>18816</v>
      </c>
      <c r="B18748" t="s">
        <v>68</v>
      </c>
      <c r="C18748" t="s">
        <v>5</v>
      </c>
      <c r="D18748" t="s">
        <v>65</v>
      </c>
      <c r="E18748" t="s">
        <v>18</v>
      </c>
      <c r="F18748" t="s">
        <v>52</v>
      </c>
      <c r="G18748">
        <v>3</v>
      </c>
      <c r="H18748">
        <v>436</v>
      </c>
      <c r="I18748">
        <v>0.36774795999999998</v>
      </c>
      <c r="J18748">
        <v>0.35121160000000001</v>
      </c>
      <c r="K18748">
        <v>-1.65363E-2</v>
      </c>
      <c r="L18748">
        <v>-0.10943609999999999</v>
      </c>
      <c r="M18748">
        <v>-5.4550099999999997E-2</v>
      </c>
      <c r="N18748">
        <v>-1.65363E-2</v>
      </c>
      <c r="O18748">
        <v>2.14775E-2</v>
      </c>
      <c r="P18748">
        <v>7.6363500000000001E-2</v>
      </c>
      <c r="Q18748">
        <v>51.964649999999999</v>
      </c>
      <c r="R18748">
        <v>7.2490100000000002E-2</v>
      </c>
      <c r="S18748" t="s">
        <v>20810</v>
      </c>
    </row>
    <row r="18749" spans="1:19" x14ac:dyDescent="0.25">
      <c r="A18749" t="s">
        <v>18817</v>
      </c>
      <c r="B18749" t="s">
        <v>68</v>
      </c>
      <c r="C18749" t="s">
        <v>5</v>
      </c>
      <c r="D18749" t="s">
        <v>65</v>
      </c>
      <c r="E18749" t="s">
        <v>18</v>
      </c>
      <c r="F18749" t="s">
        <v>52</v>
      </c>
      <c r="G18749">
        <v>4</v>
      </c>
      <c r="H18749">
        <v>436</v>
      </c>
      <c r="I18749">
        <v>0.37056266999999998</v>
      </c>
      <c r="J18749">
        <v>0.33599970000000001</v>
      </c>
      <c r="K18749">
        <v>-3.4563000000000003E-2</v>
      </c>
      <c r="L18749">
        <v>-0.12680130000000001</v>
      </c>
      <c r="M18749">
        <v>-7.2306200000000001E-2</v>
      </c>
      <c r="N18749">
        <v>-3.4563000000000003E-2</v>
      </c>
      <c r="O18749">
        <v>3.1802000000000002E-3</v>
      </c>
      <c r="P18749">
        <v>5.7675299999999999E-2</v>
      </c>
      <c r="Q18749">
        <v>50.934350000000002</v>
      </c>
      <c r="R18749">
        <v>7.1973899999999993E-2</v>
      </c>
      <c r="S18749" t="s">
        <v>20810</v>
      </c>
    </row>
    <row r="18750" spans="1:19" x14ac:dyDescent="0.25">
      <c r="A18750" t="s">
        <v>18818</v>
      </c>
      <c r="B18750" t="s">
        <v>68</v>
      </c>
      <c r="C18750" t="s">
        <v>5</v>
      </c>
      <c r="D18750" t="s">
        <v>65</v>
      </c>
      <c r="E18750" t="s">
        <v>18</v>
      </c>
      <c r="F18750" t="s">
        <v>52</v>
      </c>
      <c r="G18750">
        <v>5</v>
      </c>
      <c r="H18750">
        <v>436</v>
      </c>
      <c r="I18750">
        <v>0.38086483999999998</v>
      </c>
      <c r="J18750">
        <v>0.32911859999999998</v>
      </c>
      <c r="K18750">
        <v>-5.1746300000000002E-2</v>
      </c>
      <c r="L18750">
        <v>-0.14472670000000001</v>
      </c>
      <c r="M18750">
        <v>-8.9793100000000001E-2</v>
      </c>
      <c r="N18750">
        <v>-5.1746300000000002E-2</v>
      </c>
      <c r="O18750">
        <v>-1.36994E-2</v>
      </c>
      <c r="P18750">
        <v>4.1234199999999999E-2</v>
      </c>
      <c r="Q18750">
        <v>49.707070000000002</v>
      </c>
      <c r="R18750">
        <v>7.2553099999999995E-2</v>
      </c>
      <c r="S18750" t="s">
        <v>20810</v>
      </c>
    </row>
    <row r="18751" spans="1:19" x14ac:dyDescent="0.25">
      <c r="A18751" t="s">
        <v>18819</v>
      </c>
      <c r="B18751" t="s">
        <v>68</v>
      </c>
      <c r="C18751" t="s">
        <v>5</v>
      </c>
      <c r="D18751" t="s">
        <v>65</v>
      </c>
      <c r="E18751" t="s">
        <v>18</v>
      </c>
      <c r="F18751" t="s">
        <v>52</v>
      </c>
      <c r="G18751">
        <v>6</v>
      </c>
      <c r="H18751">
        <v>436</v>
      </c>
      <c r="I18751">
        <v>0.38847456000000002</v>
      </c>
      <c r="J18751">
        <v>0.35857519999999998</v>
      </c>
      <c r="K18751">
        <v>-2.98993E-2</v>
      </c>
      <c r="L18751">
        <v>-0.1217073</v>
      </c>
      <c r="M18751">
        <v>-6.7466399999999996E-2</v>
      </c>
      <c r="N18751">
        <v>-2.98993E-2</v>
      </c>
      <c r="O18751">
        <v>7.6677000000000004E-3</v>
      </c>
      <c r="P18751">
        <v>6.1908600000000001E-2</v>
      </c>
      <c r="Q18751">
        <v>48.982320000000001</v>
      </c>
      <c r="R18751">
        <v>7.1638099999999996E-2</v>
      </c>
      <c r="S18751" t="s">
        <v>20810</v>
      </c>
    </row>
    <row r="18752" spans="1:19" x14ac:dyDescent="0.25">
      <c r="A18752" t="s">
        <v>18820</v>
      </c>
      <c r="B18752" t="s">
        <v>68</v>
      </c>
      <c r="C18752" t="s">
        <v>5</v>
      </c>
      <c r="D18752" t="s">
        <v>65</v>
      </c>
      <c r="E18752" t="s">
        <v>18</v>
      </c>
      <c r="F18752" t="s">
        <v>52</v>
      </c>
      <c r="G18752">
        <v>7</v>
      </c>
      <c r="H18752">
        <v>436</v>
      </c>
      <c r="I18752">
        <v>0.46439861999999998</v>
      </c>
      <c r="J18752">
        <v>0.43088989999999999</v>
      </c>
      <c r="K18752">
        <v>-3.3508700000000002E-2</v>
      </c>
      <c r="L18752">
        <v>-0.12826950000000001</v>
      </c>
      <c r="M18752">
        <v>-7.2284100000000004E-2</v>
      </c>
      <c r="N18752">
        <v>-3.3508700000000002E-2</v>
      </c>
      <c r="O18752">
        <v>5.2665999999999998E-3</v>
      </c>
      <c r="P18752">
        <v>6.1252099999999997E-2</v>
      </c>
      <c r="Q18752">
        <v>48.517679999999999</v>
      </c>
      <c r="R18752">
        <v>7.3942300000000002E-2</v>
      </c>
      <c r="S18752" t="s">
        <v>20810</v>
      </c>
    </row>
    <row r="18753" spans="1:19" x14ac:dyDescent="0.25">
      <c r="A18753" t="s">
        <v>18821</v>
      </c>
      <c r="B18753" t="s">
        <v>68</v>
      </c>
      <c r="C18753" t="s">
        <v>5</v>
      </c>
      <c r="D18753" t="s">
        <v>65</v>
      </c>
      <c r="E18753" t="s">
        <v>18</v>
      </c>
      <c r="F18753" t="s">
        <v>52</v>
      </c>
      <c r="G18753">
        <v>8</v>
      </c>
      <c r="H18753">
        <v>436</v>
      </c>
      <c r="I18753">
        <v>0.43653560000000002</v>
      </c>
      <c r="J18753">
        <v>0.38856429999999997</v>
      </c>
      <c r="K18753">
        <v>-4.7971300000000001E-2</v>
      </c>
      <c r="L18753">
        <v>-0.1171619</v>
      </c>
      <c r="M18753">
        <v>-7.6283500000000004E-2</v>
      </c>
      <c r="N18753">
        <v>-4.7971300000000001E-2</v>
      </c>
      <c r="O18753">
        <v>-1.9658999999999999E-2</v>
      </c>
      <c r="P18753">
        <v>2.1219399999999999E-2</v>
      </c>
      <c r="Q18753">
        <v>54.338380000000001</v>
      </c>
      <c r="R18753">
        <v>5.3989700000000002E-2</v>
      </c>
      <c r="S18753" t="s">
        <v>20810</v>
      </c>
    </row>
    <row r="18754" spans="1:19" x14ac:dyDescent="0.25">
      <c r="A18754" t="s">
        <v>18822</v>
      </c>
      <c r="B18754" t="s">
        <v>68</v>
      </c>
      <c r="C18754" t="s">
        <v>5</v>
      </c>
      <c r="D18754" t="s">
        <v>65</v>
      </c>
      <c r="E18754" t="s">
        <v>18</v>
      </c>
      <c r="F18754" t="s">
        <v>52</v>
      </c>
      <c r="G18754">
        <v>9</v>
      </c>
      <c r="H18754">
        <v>436</v>
      </c>
      <c r="I18754">
        <v>0.37417217000000003</v>
      </c>
      <c r="J18754">
        <v>0.3376885</v>
      </c>
      <c r="K18754">
        <v>-3.6483700000000001E-2</v>
      </c>
      <c r="L18754">
        <v>-9.4012399999999996E-2</v>
      </c>
      <c r="M18754">
        <v>-6.0024000000000001E-2</v>
      </c>
      <c r="N18754">
        <v>-3.6483700000000001E-2</v>
      </c>
      <c r="O18754">
        <v>-1.2943400000000001E-2</v>
      </c>
      <c r="P18754">
        <v>2.1045100000000001E-2</v>
      </c>
      <c r="Q18754">
        <v>64.547979999999995</v>
      </c>
      <c r="R18754">
        <v>4.4889900000000003E-2</v>
      </c>
      <c r="S18754" t="s">
        <v>20810</v>
      </c>
    </row>
    <row r="18755" spans="1:19" x14ac:dyDescent="0.25">
      <c r="A18755" t="s">
        <v>18823</v>
      </c>
      <c r="B18755" t="s">
        <v>68</v>
      </c>
      <c r="C18755" t="s">
        <v>5</v>
      </c>
      <c r="D18755" t="s">
        <v>65</v>
      </c>
      <c r="E18755" t="s">
        <v>18</v>
      </c>
      <c r="F18755" t="s">
        <v>52</v>
      </c>
      <c r="G18755">
        <v>10</v>
      </c>
      <c r="H18755">
        <v>436</v>
      </c>
      <c r="I18755">
        <v>0.37607771000000001</v>
      </c>
      <c r="J18755">
        <v>0.35061979999999998</v>
      </c>
      <c r="K18755">
        <v>-2.5457899999999999E-2</v>
      </c>
      <c r="L18755">
        <v>-7.9895999999999995E-2</v>
      </c>
      <c r="M18755">
        <v>-4.7733499999999998E-2</v>
      </c>
      <c r="N18755">
        <v>-2.5457899999999999E-2</v>
      </c>
      <c r="O18755">
        <v>-3.1822999999999999E-3</v>
      </c>
      <c r="P18755">
        <v>2.8980100000000002E-2</v>
      </c>
      <c r="Q18755">
        <v>71.479799999999997</v>
      </c>
      <c r="R18755">
        <v>4.2478200000000001E-2</v>
      </c>
      <c r="S18755" t="s">
        <v>20810</v>
      </c>
    </row>
    <row r="18756" spans="1:19" x14ac:dyDescent="0.25">
      <c r="A18756" t="s">
        <v>18824</v>
      </c>
      <c r="B18756" t="s">
        <v>68</v>
      </c>
      <c r="C18756" t="s">
        <v>5</v>
      </c>
      <c r="D18756" t="s">
        <v>65</v>
      </c>
      <c r="E18756" t="s">
        <v>18</v>
      </c>
      <c r="F18756" t="s">
        <v>52</v>
      </c>
      <c r="G18756">
        <v>11</v>
      </c>
      <c r="H18756">
        <v>436</v>
      </c>
      <c r="I18756">
        <v>0.32751678000000001</v>
      </c>
      <c r="J18756">
        <v>0.33639859999999999</v>
      </c>
      <c r="K18756">
        <v>8.8818999999999999E-3</v>
      </c>
      <c r="L18756">
        <v>-4.2740800000000002E-2</v>
      </c>
      <c r="M18756">
        <v>-1.2241699999999999E-2</v>
      </c>
      <c r="N18756">
        <v>8.8818999999999999E-3</v>
      </c>
      <c r="O18756">
        <v>3.0005400000000002E-2</v>
      </c>
      <c r="P18756">
        <v>6.0504500000000003E-2</v>
      </c>
      <c r="Q18756">
        <v>77.421710000000004</v>
      </c>
      <c r="R18756">
        <v>4.0281400000000002E-2</v>
      </c>
      <c r="S18756" t="s">
        <v>20810</v>
      </c>
    </row>
    <row r="18757" spans="1:19" x14ac:dyDescent="0.25">
      <c r="A18757" t="s">
        <v>18825</v>
      </c>
      <c r="B18757" t="s">
        <v>68</v>
      </c>
      <c r="C18757" t="s">
        <v>5</v>
      </c>
      <c r="D18757" t="s">
        <v>65</v>
      </c>
      <c r="E18757" t="s">
        <v>18</v>
      </c>
      <c r="F18757" t="s">
        <v>52</v>
      </c>
      <c r="G18757">
        <v>12</v>
      </c>
      <c r="H18757">
        <v>436</v>
      </c>
      <c r="I18757">
        <v>0.34365567000000002</v>
      </c>
      <c r="J18757">
        <v>0.3540953</v>
      </c>
      <c r="K18757">
        <v>1.04397E-2</v>
      </c>
      <c r="L18757">
        <v>-4.4573399999999999E-2</v>
      </c>
      <c r="M18757">
        <v>-1.2071200000000001E-2</v>
      </c>
      <c r="N18757">
        <v>1.04397E-2</v>
      </c>
      <c r="O18757">
        <v>3.2950599999999997E-2</v>
      </c>
      <c r="P18757">
        <v>6.5452700000000003E-2</v>
      </c>
      <c r="Q18757">
        <v>81.310609999999997</v>
      </c>
      <c r="R18757">
        <v>4.2926899999999997E-2</v>
      </c>
      <c r="S18757" t="s">
        <v>20810</v>
      </c>
    </row>
    <row r="18758" spans="1:19" x14ac:dyDescent="0.25">
      <c r="A18758" t="s">
        <v>18826</v>
      </c>
      <c r="B18758" t="s">
        <v>68</v>
      </c>
      <c r="C18758" t="s">
        <v>5</v>
      </c>
      <c r="D18758" t="s">
        <v>65</v>
      </c>
      <c r="E18758" t="s">
        <v>18</v>
      </c>
      <c r="F18758" t="s">
        <v>52</v>
      </c>
      <c r="G18758">
        <v>13</v>
      </c>
      <c r="H18758">
        <v>436</v>
      </c>
      <c r="I18758">
        <v>0.34564089999999997</v>
      </c>
      <c r="J18758">
        <v>0.3498578</v>
      </c>
      <c r="K18758">
        <v>4.2169E-3</v>
      </c>
      <c r="L18758">
        <v>-4.8141099999999999E-2</v>
      </c>
      <c r="M18758">
        <v>-1.72076E-2</v>
      </c>
      <c r="N18758">
        <v>4.2169E-3</v>
      </c>
      <c r="O18758">
        <v>2.5641400000000002E-2</v>
      </c>
      <c r="P18758">
        <v>5.6574899999999997E-2</v>
      </c>
      <c r="Q18758">
        <v>84.489900000000006</v>
      </c>
      <c r="R18758">
        <v>4.0855099999999998E-2</v>
      </c>
      <c r="S18758" t="s">
        <v>20810</v>
      </c>
    </row>
    <row r="18759" spans="1:19" x14ac:dyDescent="0.25">
      <c r="A18759" t="s">
        <v>18827</v>
      </c>
      <c r="B18759" t="s">
        <v>68</v>
      </c>
      <c r="C18759" t="s">
        <v>5</v>
      </c>
      <c r="D18759" t="s">
        <v>65</v>
      </c>
      <c r="E18759" t="s">
        <v>18</v>
      </c>
      <c r="F18759" t="s">
        <v>52</v>
      </c>
      <c r="G18759">
        <v>14</v>
      </c>
      <c r="H18759">
        <v>436</v>
      </c>
      <c r="I18759">
        <v>0.31041808999999998</v>
      </c>
      <c r="J18759">
        <v>0.34787889999999999</v>
      </c>
      <c r="K18759">
        <v>3.7460800000000002E-2</v>
      </c>
      <c r="L18759">
        <v>-1.3075E-2</v>
      </c>
      <c r="M18759">
        <v>1.6781899999999999E-2</v>
      </c>
      <c r="N18759">
        <v>3.7460800000000002E-2</v>
      </c>
      <c r="O18759">
        <v>5.81396E-2</v>
      </c>
      <c r="P18759">
        <v>8.7996599999999994E-2</v>
      </c>
      <c r="Q18759">
        <v>87.191919999999996</v>
      </c>
      <c r="R18759">
        <v>3.9433299999999998E-2</v>
      </c>
      <c r="S18759" t="s">
        <v>20810</v>
      </c>
    </row>
    <row r="18760" spans="1:19" x14ac:dyDescent="0.25">
      <c r="A18760" t="s">
        <v>18828</v>
      </c>
      <c r="B18760" t="s">
        <v>68</v>
      </c>
      <c r="C18760" t="s">
        <v>5</v>
      </c>
      <c r="D18760" t="s">
        <v>65</v>
      </c>
      <c r="E18760" t="s">
        <v>18</v>
      </c>
      <c r="F18760" t="s">
        <v>52</v>
      </c>
      <c r="G18760">
        <v>15</v>
      </c>
      <c r="H18760">
        <v>436</v>
      </c>
      <c r="I18760">
        <v>0.30426492999999999</v>
      </c>
      <c r="J18760">
        <v>0.3499389</v>
      </c>
      <c r="K18760">
        <v>4.5673999999999999E-2</v>
      </c>
      <c r="L18760">
        <v>-6.7028000000000001E-3</v>
      </c>
      <c r="M18760">
        <v>2.4241800000000001E-2</v>
      </c>
      <c r="N18760">
        <v>4.5673999999999999E-2</v>
      </c>
      <c r="O18760">
        <v>6.7106100000000002E-2</v>
      </c>
      <c r="P18760">
        <v>9.8050700000000005E-2</v>
      </c>
      <c r="Q18760">
        <v>89.666659999999993</v>
      </c>
      <c r="R18760">
        <v>4.0869799999999998E-2</v>
      </c>
      <c r="S18760" t="s">
        <v>20810</v>
      </c>
    </row>
    <row r="18761" spans="1:19" x14ac:dyDescent="0.25">
      <c r="A18761" t="s">
        <v>18829</v>
      </c>
      <c r="B18761" t="s">
        <v>68</v>
      </c>
      <c r="C18761" t="s">
        <v>5</v>
      </c>
      <c r="D18761" t="s">
        <v>65</v>
      </c>
      <c r="E18761" t="s">
        <v>18</v>
      </c>
      <c r="F18761" t="s">
        <v>52</v>
      </c>
      <c r="G18761">
        <v>16</v>
      </c>
      <c r="H18761">
        <v>436</v>
      </c>
      <c r="I18761">
        <v>0.32289425999999999</v>
      </c>
      <c r="J18761">
        <v>0.39812389999999998</v>
      </c>
      <c r="K18761">
        <v>7.5229699999999997E-2</v>
      </c>
      <c r="L18761">
        <v>1.4760000000000001E-2</v>
      </c>
      <c r="M18761">
        <v>5.0486000000000003E-2</v>
      </c>
      <c r="N18761">
        <v>7.5229699999999997E-2</v>
      </c>
      <c r="O18761">
        <v>9.9973400000000004E-2</v>
      </c>
      <c r="P18761">
        <v>0.13569929999999999</v>
      </c>
      <c r="Q18761">
        <v>91.459590000000006</v>
      </c>
      <c r="R18761">
        <v>4.7184700000000003E-2</v>
      </c>
      <c r="S18761" t="s">
        <v>20810</v>
      </c>
    </row>
    <row r="18762" spans="1:19" x14ac:dyDescent="0.25">
      <c r="A18762" t="s">
        <v>18830</v>
      </c>
      <c r="B18762" t="s">
        <v>68</v>
      </c>
      <c r="C18762" t="s">
        <v>5</v>
      </c>
      <c r="D18762" t="s">
        <v>65</v>
      </c>
      <c r="E18762" t="s">
        <v>18</v>
      </c>
      <c r="F18762" t="s">
        <v>52</v>
      </c>
      <c r="G18762">
        <v>17</v>
      </c>
      <c r="H18762">
        <v>436</v>
      </c>
      <c r="I18762">
        <v>0.33594024</v>
      </c>
      <c r="J18762">
        <v>0.45040170000000002</v>
      </c>
      <c r="K18762">
        <v>0.11446149999999999</v>
      </c>
      <c r="L18762">
        <v>4.9359199999999999E-2</v>
      </c>
      <c r="M18762">
        <v>8.7822200000000003E-2</v>
      </c>
      <c r="N18762">
        <v>0.11446149999999999</v>
      </c>
      <c r="O18762">
        <v>0.1411008</v>
      </c>
      <c r="P18762">
        <v>0.17956369999999999</v>
      </c>
      <c r="Q18762">
        <v>91.820710000000005</v>
      </c>
      <c r="R18762">
        <v>5.07996E-2</v>
      </c>
      <c r="S18762" t="s">
        <v>20810</v>
      </c>
    </row>
    <row r="18763" spans="1:19" x14ac:dyDescent="0.25">
      <c r="A18763" t="s">
        <v>18831</v>
      </c>
      <c r="B18763" t="s">
        <v>68</v>
      </c>
      <c r="C18763" t="s">
        <v>5</v>
      </c>
      <c r="D18763" t="s">
        <v>65</v>
      </c>
      <c r="E18763" t="s">
        <v>18</v>
      </c>
      <c r="F18763" t="s">
        <v>52</v>
      </c>
      <c r="G18763">
        <v>18</v>
      </c>
      <c r="H18763">
        <v>436</v>
      </c>
      <c r="I18763">
        <v>0.36786291999999998</v>
      </c>
      <c r="J18763">
        <v>0.48824109999999998</v>
      </c>
      <c r="K18763">
        <v>0.1203782</v>
      </c>
      <c r="L18763">
        <v>5.2734200000000002E-2</v>
      </c>
      <c r="M18763">
        <v>9.2698799999999998E-2</v>
      </c>
      <c r="N18763">
        <v>0.1203782</v>
      </c>
      <c r="O18763">
        <v>0.14805760000000001</v>
      </c>
      <c r="P18763">
        <v>0.1880222</v>
      </c>
      <c r="Q18763">
        <v>88.785349999999994</v>
      </c>
      <c r="R18763">
        <v>5.2782900000000001E-2</v>
      </c>
      <c r="S18763" t="s">
        <v>20810</v>
      </c>
    </row>
    <row r="18764" spans="1:19" x14ac:dyDescent="0.25">
      <c r="A18764" t="s">
        <v>18832</v>
      </c>
      <c r="B18764" t="s">
        <v>68</v>
      </c>
      <c r="C18764" t="s">
        <v>5</v>
      </c>
      <c r="D18764" t="s">
        <v>65</v>
      </c>
      <c r="E18764" t="s">
        <v>18</v>
      </c>
      <c r="F18764" t="s">
        <v>52</v>
      </c>
      <c r="G18764">
        <v>19</v>
      </c>
      <c r="H18764">
        <v>436</v>
      </c>
      <c r="I18764">
        <v>0.39958088000000003</v>
      </c>
      <c r="J18764">
        <v>0.52778849999999999</v>
      </c>
      <c r="K18764">
        <v>0.1282076</v>
      </c>
      <c r="L18764">
        <v>6.7239999999999994E-2</v>
      </c>
      <c r="M18764">
        <v>0.10326009999999999</v>
      </c>
      <c r="N18764">
        <v>0.1282076</v>
      </c>
      <c r="O18764">
        <v>0.15315500000000001</v>
      </c>
      <c r="P18764">
        <v>0.18917510000000001</v>
      </c>
      <c r="Q18764">
        <v>84.957070000000002</v>
      </c>
      <c r="R18764">
        <v>4.7573200000000003E-2</v>
      </c>
      <c r="S18764" t="s">
        <v>20810</v>
      </c>
    </row>
    <row r="18765" spans="1:19" x14ac:dyDescent="0.25">
      <c r="A18765" t="s">
        <v>18833</v>
      </c>
      <c r="B18765" t="s">
        <v>68</v>
      </c>
      <c r="C18765" t="s">
        <v>5</v>
      </c>
      <c r="D18765" t="s">
        <v>65</v>
      </c>
      <c r="E18765" t="s">
        <v>18</v>
      </c>
      <c r="F18765" t="s">
        <v>52</v>
      </c>
      <c r="G18765">
        <v>20</v>
      </c>
      <c r="H18765">
        <v>436</v>
      </c>
      <c r="I18765">
        <v>0.52657133</v>
      </c>
      <c r="J18765">
        <v>0.65021010000000001</v>
      </c>
      <c r="K18765">
        <v>0.12363879999999999</v>
      </c>
      <c r="L18765">
        <v>3.48604E-2</v>
      </c>
      <c r="M18765">
        <v>8.7311399999999997E-2</v>
      </c>
      <c r="N18765">
        <v>0.12363879999999999</v>
      </c>
      <c r="O18765">
        <v>0.1599662</v>
      </c>
      <c r="P18765">
        <v>0.2124172</v>
      </c>
      <c r="Q18765">
        <v>79.888890000000004</v>
      </c>
      <c r="R18765">
        <v>6.9274199999999994E-2</v>
      </c>
      <c r="S18765" t="s">
        <v>20810</v>
      </c>
    </row>
    <row r="18766" spans="1:19" x14ac:dyDescent="0.25">
      <c r="A18766" t="s">
        <v>18834</v>
      </c>
      <c r="B18766" t="s">
        <v>68</v>
      </c>
      <c r="C18766" t="s">
        <v>5</v>
      </c>
      <c r="D18766" t="s">
        <v>65</v>
      </c>
      <c r="E18766" t="s">
        <v>18</v>
      </c>
      <c r="F18766" t="s">
        <v>52</v>
      </c>
      <c r="G18766">
        <v>21</v>
      </c>
      <c r="H18766">
        <v>436</v>
      </c>
      <c r="I18766">
        <v>0.61472632999999999</v>
      </c>
      <c r="J18766">
        <v>0.65076020000000001</v>
      </c>
      <c r="K18766">
        <v>3.6033900000000001E-2</v>
      </c>
      <c r="L18766">
        <v>-6.2316400000000001E-2</v>
      </c>
      <c r="M18766">
        <v>-4.2101999999999999E-3</v>
      </c>
      <c r="N18766">
        <v>3.6033900000000001E-2</v>
      </c>
      <c r="O18766">
        <v>7.6278100000000001E-2</v>
      </c>
      <c r="P18766">
        <v>0.13438420000000001</v>
      </c>
      <c r="Q18766">
        <v>74.732320000000001</v>
      </c>
      <c r="R18766">
        <v>7.6743199999999998E-2</v>
      </c>
      <c r="S18766" t="s">
        <v>20810</v>
      </c>
    </row>
    <row r="18767" spans="1:19" x14ac:dyDescent="0.25">
      <c r="A18767" t="s">
        <v>18835</v>
      </c>
      <c r="B18767" t="s">
        <v>68</v>
      </c>
      <c r="C18767" t="s">
        <v>5</v>
      </c>
      <c r="D18767" t="s">
        <v>65</v>
      </c>
      <c r="E18767" t="s">
        <v>18</v>
      </c>
      <c r="F18767" t="s">
        <v>52</v>
      </c>
      <c r="G18767">
        <v>22</v>
      </c>
      <c r="H18767">
        <v>436</v>
      </c>
      <c r="I18767">
        <v>0.65724039000000001</v>
      </c>
      <c r="J18767">
        <v>0.62402270000000004</v>
      </c>
      <c r="K18767">
        <v>-3.3217700000000003E-2</v>
      </c>
      <c r="L18767">
        <v>-0.13741619999999999</v>
      </c>
      <c r="M18767">
        <v>-7.58548E-2</v>
      </c>
      <c r="N18767">
        <v>-3.3217700000000003E-2</v>
      </c>
      <c r="O18767">
        <v>9.4195000000000008E-3</v>
      </c>
      <c r="P18767">
        <v>7.0980799999999997E-2</v>
      </c>
      <c r="Q18767">
        <v>71.267679999999999</v>
      </c>
      <c r="R18767">
        <v>8.1306500000000004E-2</v>
      </c>
      <c r="S18767" t="s">
        <v>20810</v>
      </c>
    </row>
    <row r="18768" spans="1:19" x14ac:dyDescent="0.25">
      <c r="A18768" t="s">
        <v>18836</v>
      </c>
      <c r="B18768" t="s">
        <v>68</v>
      </c>
      <c r="C18768" t="s">
        <v>5</v>
      </c>
      <c r="D18768" t="s">
        <v>65</v>
      </c>
      <c r="E18768" t="s">
        <v>18</v>
      </c>
      <c r="F18768" t="s">
        <v>52</v>
      </c>
      <c r="G18768">
        <v>23</v>
      </c>
      <c r="H18768">
        <v>436</v>
      </c>
      <c r="I18768">
        <v>0.57753509999999997</v>
      </c>
      <c r="J18768">
        <v>0.51946040000000004</v>
      </c>
      <c r="K18768">
        <v>-5.80747E-2</v>
      </c>
      <c r="L18768">
        <v>-0.15632109999999999</v>
      </c>
      <c r="M18768">
        <v>-9.8276299999999997E-2</v>
      </c>
      <c r="N18768">
        <v>-5.80747E-2</v>
      </c>
      <c r="O18768">
        <v>-1.7873099999999999E-2</v>
      </c>
      <c r="P18768">
        <v>4.0171699999999998E-2</v>
      </c>
      <c r="Q18768">
        <v>67.83081</v>
      </c>
      <c r="R18768">
        <v>7.6662099999999997E-2</v>
      </c>
      <c r="S18768" t="s">
        <v>20810</v>
      </c>
    </row>
    <row r="18769" spans="1:19" x14ac:dyDescent="0.25">
      <c r="A18769" t="s">
        <v>18837</v>
      </c>
      <c r="B18769" t="s">
        <v>68</v>
      </c>
      <c r="C18769" t="s">
        <v>5</v>
      </c>
      <c r="D18769" t="s">
        <v>65</v>
      </c>
      <c r="E18769" t="s">
        <v>18</v>
      </c>
      <c r="F18769" t="s">
        <v>52</v>
      </c>
      <c r="G18769">
        <v>24</v>
      </c>
      <c r="H18769">
        <v>436</v>
      </c>
      <c r="I18769">
        <v>0.50769534000000005</v>
      </c>
      <c r="J18769">
        <v>0.42726740000000002</v>
      </c>
      <c r="K18769">
        <v>-8.0427899999999997E-2</v>
      </c>
      <c r="L18769">
        <v>-0.18026739999999999</v>
      </c>
      <c r="M18769">
        <v>-0.1212814</v>
      </c>
      <c r="N18769">
        <v>-8.0427899999999997E-2</v>
      </c>
      <c r="O18769">
        <v>-3.9574400000000003E-2</v>
      </c>
      <c r="P18769">
        <v>1.9411600000000001E-2</v>
      </c>
      <c r="Q18769">
        <v>64.810609999999997</v>
      </c>
      <c r="R18769">
        <v>7.7905199999999994E-2</v>
      </c>
      <c r="S18769" t="s">
        <v>20810</v>
      </c>
    </row>
    <row r="18770" spans="1:19" x14ac:dyDescent="0.25">
      <c r="A18770" t="s">
        <v>18838</v>
      </c>
      <c r="B18770" t="s">
        <v>68</v>
      </c>
      <c r="C18770" t="s">
        <v>5</v>
      </c>
      <c r="D18770" t="s">
        <v>65</v>
      </c>
      <c r="E18770" t="s">
        <v>19</v>
      </c>
      <c r="F18770" t="s">
        <v>6</v>
      </c>
      <c r="G18770">
        <v>1</v>
      </c>
      <c r="H18770">
        <v>436</v>
      </c>
      <c r="I18770">
        <v>0.34791357000000001</v>
      </c>
      <c r="J18770">
        <v>0.32136910000000002</v>
      </c>
      <c r="K18770">
        <v>-2.6544499999999999E-2</v>
      </c>
      <c r="L18770">
        <v>-0.10302</v>
      </c>
      <c r="M18770">
        <v>-5.7837600000000003E-2</v>
      </c>
      <c r="N18770">
        <v>-2.6544499999999999E-2</v>
      </c>
      <c r="O18770">
        <v>4.7486999999999998E-3</v>
      </c>
      <c r="P18770">
        <v>4.9931099999999999E-2</v>
      </c>
      <c r="Q18770">
        <v>57.592129999999997</v>
      </c>
      <c r="R18770">
        <v>5.9674199999999997E-2</v>
      </c>
      <c r="S18770" t="s">
        <v>20810</v>
      </c>
    </row>
    <row r="18771" spans="1:19" x14ac:dyDescent="0.25">
      <c r="A18771" t="s">
        <v>18839</v>
      </c>
      <c r="B18771" t="s">
        <v>68</v>
      </c>
      <c r="C18771" t="s">
        <v>5</v>
      </c>
      <c r="D18771" t="s">
        <v>65</v>
      </c>
      <c r="E18771" t="s">
        <v>19</v>
      </c>
      <c r="F18771" t="s">
        <v>6</v>
      </c>
      <c r="G18771">
        <v>2</v>
      </c>
      <c r="H18771">
        <v>436</v>
      </c>
      <c r="I18771">
        <v>0.31959558999999998</v>
      </c>
      <c r="J18771">
        <v>0.30117519999999998</v>
      </c>
      <c r="K18771">
        <v>-1.84204E-2</v>
      </c>
      <c r="L18771">
        <v>-9.5033900000000004E-2</v>
      </c>
      <c r="M18771">
        <v>-4.9770000000000002E-2</v>
      </c>
      <c r="N18771">
        <v>-1.84204E-2</v>
      </c>
      <c r="O18771">
        <v>1.29292E-2</v>
      </c>
      <c r="P18771">
        <v>5.8193099999999998E-2</v>
      </c>
      <c r="Q18771">
        <v>56.851649999999999</v>
      </c>
      <c r="R18771">
        <v>5.9781800000000003E-2</v>
      </c>
      <c r="S18771" t="s">
        <v>20810</v>
      </c>
    </row>
    <row r="18772" spans="1:19" x14ac:dyDescent="0.25">
      <c r="A18772" t="s">
        <v>18840</v>
      </c>
      <c r="B18772" t="s">
        <v>68</v>
      </c>
      <c r="C18772" t="s">
        <v>5</v>
      </c>
      <c r="D18772" t="s">
        <v>65</v>
      </c>
      <c r="E18772" t="s">
        <v>19</v>
      </c>
      <c r="F18772" t="s">
        <v>6</v>
      </c>
      <c r="G18772">
        <v>3</v>
      </c>
      <c r="H18772">
        <v>436</v>
      </c>
      <c r="I18772">
        <v>0.30497466000000001</v>
      </c>
      <c r="J18772">
        <v>0.29073759999999998</v>
      </c>
      <c r="K18772">
        <v>-1.4237100000000001E-2</v>
      </c>
      <c r="L18772">
        <v>-9.1202099999999994E-2</v>
      </c>
      <c r="M18772">
        <v>-4.57305E-2</v>
      </c>
      <c r="N18772">
        <v>-1.4237100000000001E-2</v>
      </c>
      <c r="O18772">
        <v>1.7256400000000002E-2</v>
      </c>
      <c r="P18772">
        <v>6.2728000000000006E-2</v>
      </c>
      <c r="Q18772">
        <v>56.213070000000002</v>
      </c>
      <c r="R18772">
        <v>6.0056199999999997E-2</v>
      </c>
      <c r="S18772" t="s">
        <v>20810</v>
      </c>
    </row>
    <row r="18773" spans="1:19" x14ac:dyDescent="0.25">
      <c r="A18773" t="s">
        <v>18841</v>
      </c>
      <c r="B18773" t="s">
        <v>68</v>
      </c>
      <c r="C18773" t="s">
        <v>5</v>
      </c>
      <c r="D18773" t="s">
        <v>65</v>
      </c>
      <c r="E18773" t="s">
        <v>19</v>
      </c>
      <c r="F18773" t="s">
        <v>6</v>
      </c>
      <c r="G18773">
        <v>4</v>
      </c>
      <c r="H18773">
        <v>436</v>
      </c>
      <c r="I18773">
        <v>0.29632471999999999</v>
      </c>
      <c r="J18773">
        <v>0.2939985</v>
      </c>
      <c r="K18773">
        <v>-2.3262000000000001E-3</v>
      </c>
      <c r="L18773">
        <v>-7.8768900000000003E-2</v>
      </c>
      <c r="M18773">
        <v>-3.3605900000000001E-2</v>
      </c>
      <c r="N18773">
        <v>-2.3262000000000001E-3</v>
      </c>
      <c r="O18773">
        <v>2.89535E-2</v>
      </c>
      <c r="P18773">
        <v>7.4116500000000002E-2</v>
      </c>
      <c r="Q18773">
        <v>55.57741</v>
      </c>
      <c r="R18773">
        <v>5.96485E-2</v>
      </c>
      <c r="S18773" t="s">
        <v>20810</v>
      </c>
    </row>
    <row r="18774" spans="1:19" x14ac:dyDescent="0.25">
      <c r="A18774" t="s">
        <v>18842</v>
      </c>
      <c r="B18774" t="s">
        <v>68</v>
      </c>
      <c r="C18774" t="s">
        <v>5</v>
      </c>
      <c r="D18774" t="s">
        <v>65</v>
      </c>
      <c r="E18774" t="s">
        <v>19</v>
      </c>
      <c r="F18774" t="s">
        <v>6</v>
      </c>
      <c r="G18774">
        <v>5</v>
      </c>
      <c r="H18774">
        <v>436</v>
      </c>
      <c r="I18774">
        <v>0.29794201999999997</v>
      </c>
      <c r="J18774">
        <v>0.28930820000000002</v>
      </c>
      <c r="K18774">
        <v>-8.6338000000000005E-3</v>
      </c>
      <c r="L18774">
        <v>-8.3530199999999999E-2</v>
      </c>
      <c r="M18774">
        <v>-3.9280799999999998E-2</v>
      </c>
      <c r="N18774">
        <v>-8.6338000000000005E-3</v>
      </c>
      <c r="O18774">
        <v>2.20132E-2</v>
      </c>
      <c r="P18774">
        <v>6.6262699999999994E-2</v>
      </c>
      <c r="Q18774">
        <v>55.195810000000002</v>
      </c>
      <c r="R18774">
        <v>5.8442000000000001E-2</v>
      </c>
      <c r="S18774" t="s">
        <v>20810</v>
      </c>
    </row>
    <row r="18775" spans="1:19" x14ac:dyDescent="0.25">
      <c r="A18775" t="s">
        <v>18843</v>
      </c>
      <c r="B18775" t="s">
        <v>68</v>
      </c>
      <c r="C18775" t="s">
        <v>5</v>
      </c>
      <c r="D18775" t="s">
        <v>65</v>
      </c>
      <c r="E18775" t="s">
        <v>19</v>
      </c>
      <c r="F18775" t="s">
        <v>6</v>
      </c>
      <c r="G18775">
        <v>6</v>
      </c>
      <c r="H18775">
        <v>436</v>
      </c>
      <c r="I18775">
        <v>0.32441502999999999</v>
      </c>
      <c r="J18775">
        <v>0.30958720000000001</v>
      </c>
      <c r="K18775">
        <v>-1.48278E-2</v>
      </c>
      <c r="L18775">
        <v>-9.1208200000000003E-2</v>
      </c>
      <c r="M18775">
        <v>-4.6081999999999998E-2</v>
      </c>
      <c r="N18775">
        <v>-1.48278E-2</v>
      </c>
      <c r="O18775">
        <v>1.64265E-2</v>
      </c>
      <c r="P18775">
        <v>6.1552599999999999E-2</v>
      </c>
      <c r="Q18775">
        <v>54.754950000000001</v>
      </c>
      <c r="R18775">
        <v>5.96E-2</v>
      </c>
      <c r="S18775" t="s">
        <v>20810</v>
      </c>
    </row>
    <row r="18776" spans="1:19" x14ac:dyDescent="0.25">
      <c r="A18776" t="s">
        <v>18844</v>
      </c>
      <c r="B18776" t="s">
        <v>68</v>
      </c>
      <c r="C18776" t="s">
        <v>5</v>
      </c>
      <c r="D18776" t="s">
        <v>65</v>
      </c>
      <c r="E18776" t="s">
        <v>19</v>
      </c>
      <c r="F18776" t="s">
        <v>6</v>
      </c>
      <c r="G18776">
        <v>7</v>
      </c>
      <c r="H18776">
        <v>436</v>
      </c>
      <c r="I18776">
        <v>0.37132942000000002</v>
      </c>
      <c r="J18776">
        <v>0.35997760000000001</v>
      </c>
      <c r="K18776">
        <v>-1.13518E-2</v>
      </c>
      <c r="L18776">
        <v>-8.8876200000000002E-2</v>
      </c>
      <c r="M18776">
        <v>-4.3074099999999997E-2</v>
      </c>
      <c r="N18776">
        <v>-1.13518E-2</v>
      </c>
      <c r="O18776">
        <v>2.0370599999999999E-2</v>
      </c>
      <c r="P18776">
        <v>6.6172599999999998E-2</v>
      </c>
      <c r="Q18776">
        <v>55.22437</v>
      </c>
      <c r="R18776">
        <v>6.0492600000000001E-2</v>
      </c>
      <c r="S18776" t="s">
        <v>20810</v>
      </c>
    </row>
    <row r="18777" spans="1:19" x14ac:dyDescent="0.25">
      <c r="A18777" t="s">
        <v>18845</v>
      </c>
      <c r="B18777" t="s">
        <v>68</v>
      </c>
      <c r="C18777" t="s">
        <v>5</v>
      </c>
      <c r="D18777" t="s">
        <v>65</v>
      </c>
      <c r="E18777" t="s">
        <v>19</v>
      </c>
      <c r="F18777" t="s">
        <v>6</v>
      </c>
      <c r="G18777">
        <v>8</v>
      </c>
      <c r="H18777">
        <v>436</v>
      </c>
      <c r="I18777">
        <v>0.38520544000000001</v>
      </c>
      <c r="J18777">
        <v>0.37336910000000001</v>
      </c>
      <c r="K18777">
        <v>-1.1836299999999999E-2</v>
      </c>
      <c r="L18777">
        <v>-7.8486299999999995E-2</v>
      </c>
      <c r="M18777">
        <v>-3.9108999999999998E-2</v>
      </c>
      <c r="N18777">
        <v>-1.1836299999999999E-2</v>
      </c>
      <c r="O18777">
        <v>1.54363E-2</v>
      </c>
      <c r="P18777">
        <v>5.48137E-2</v>
      </c>
      <c r="Q18777">
        <v>57.81447</v>
      </c>
      <c r="R18777">
        <v>5.2007299999999999E-2</v>
      </c>
      <c r="S18777" t="s">
        <v>20810</v>
      </c>
    </row>
    <row r="18778" spans="1:19" x14ac:dyDescent="0.25">
      <c r="A18778" t="s">
        <v>18846</v>
      </c>
      <c r="B18778" t="s">
        <v>68</v>
      </c>
      <c r="C18778" t="s">
        <v>5</v>
      </c>
      <c r="D18778" t="s">
        <v>65</v>
      </c>
      <c r="E18778" t="s">
        <v>19</v>
      </c>
      <c r="F18778" t="s">
        <v>6</v>
      </c>
      <c r="G18778">
        <v>9</v>
      </c>
      <c r="H18778">
        <v>436</v>
      </c>
      <c r="I18778">
        <v>0.36997655000000002</v>
      </c>
      <c r="J18778">
        <v>0.3719422</v>
      </c>
      <c r="K18778">
        <v>1.9656999999999999E-3</v>
      </c>
      <c r="L18778">
        <v>-5.7101499999999999E-2</v>
      </c>
      <c r="M18778">
        <v>-2.2204100000000001E-2</v>
      </c>
      <c r="N18778">
        <v>1.9656999999999999E-3</v>
      </c>
      <c r="O18778">
        <v>2.6135499999999999E-2</v>
      </c>
      <c r="P18778">
        <v>6.1032900000000001E-2</v>
      </c>
      <c r="Q18778">
        <v>61.105580000000003</v>
      </c>
      <c r="R18778">
        <v>4.6090399999999997E-2</v>
      </c>
      <c r="S18778" t="s">
        <v>20810</v>
      </c>
    </row>
    <row r="18779" spans="1:19" x14ac:dyDescent="0.25">
      <c r="A18779" t="s">
        <v>18847</v>
      </c>
      <c r="B18779" t="s">
        <v>68</v>
      </c>
      <c r="C18779" t="s">
        <v>5</v>
      </c>
      <c r="D18779" t="s">
        <v>65</v>
      </c>
      <c r="E18779" t="s">
        <v>19</v>
      </c>
      <c r="F18779" t="s">
        <v>6</v>
      </c>
      <c r="G18779">
        <v>10</v>
      </c>
      <c r="H18779">
        <v>436</v>
      </c>
      <c r="I18779">
        <v>0.35290186000000001</v>
      </c>
      <c r="J18779">
        <v>0.38292949999999998</v>
      </c>
      <c r="K18779">
        <v>3.0027600000000002E-2</v>
      </c>
      <c r="L18779">
        <v>-9.9623999999999997E-3</v>
      </c>
      <c r="M18779">
        <v>1.36641E-2</v>
      </c>
      <c r="N18779">
        <v>3.0027600000000002E-2</v>
      </c>
      <c r="O18779">
        <v>4.63912E-2</v>
      </c>
      <c r="P18779">
        <v>7.0017599999999999E-2</v>
      </c>
      <c r="Q18779">
        <v>64.825379999999996</v>
      </c>
      <c r="R18779">
        <v>3.12044E-2</v>
      </c>
      <c r="S18779" t="s">
        <v>20810</v>
      </c>
    </row>
    <row r="18780" spans="1:19" x14ac:dyDescent="0.25">
      <c r="A18780" t="s">
        <v>18848</v>
      </c>
      <c r="B18780" t="s">
        <v>68</v>
      </c>
      <c r="C18780" t="s">
        <v>5</v>
      </c>
      <c r="D18780" t="s">
        <v>65</v>
      </c>
      <c r="E18780" t="s">
        <v>19</v>
      </c>
      <c r="F18780" t="s">
        <v>6</v>
      </c>
      <c r="G18780">
        <v>11</v>
      </c>
      <c r="H18780">
        <v>436</v>
      </c>
      <c r="I18780">
        <v>0.32701679</v>
      </c>
      <c r="J18780">
        <v>0.37209950000000003</v>
      </c>
      <c r="K18780">
        <v>4.5082700000000003E-2</v>
      </c>
      <c r="L18780">
        <v>4.3591000000000003E-3</v>
      </c>
      <c r="M18780">
        <v>2.84189E-2</v>
      </c>
      <c r="N18780">
        <v>4.5082700000000003E-2</v>
      </c>
      <c r="O18780">
        <v>6.1746500000000003E-2</v>
      </c>
      <c r="P18780">
        <v>8.5806300000000002E-2</v>
      </c>
      <c r="Q18780">
        <v>68.101650000000006</v>
      </c>
      <c r="R18780">
        <v>3.1776800000000001E-2</v>
      </c>
      <c r="S18780" t="s">
        <v>20810</v>
      </c>
    </row>
    <row r="18781" spans="1:19" x14ac:dyDescent="0.25">
      <c r="A18781" t="s">
        <v>18849</v>
      </c>
      <c r="B18781" t="s">
        <v>68</v>
      </c>
      <c r="C18781" t="s">
        <v>5</v>
      </c>
      <c r="D18781" t="s">
        <v>65</v>
      </c>
      <c r="E18781" t="s">
        <v>19</v>
      </c>
      <c r="F18781" t="s">
        <v>6</v>
      </c>
      <c r="G18781">
        <v>12</v>
      </c>
      <c r="H18781">
        <v>436</v>
      </c>
      <c r="I18781">
        <v>0.31810564000000002</v>
      </c>
      <c r="J18781">
        <v>0.36126829999999999</v>
      </c>
      <c r="K18781">
        <v>4.3162600000000002E-2</v>
      </c>
      <c r="L18781">
        <v>1.2761000000000001E-3</v>
      </c>
      <c r="M18781">
        <v>2.6023000000000001E-2</v>
      </c>
      <c r="N18781">
        <v>4.3162600000000002E-2</v>
      </c>
      <c r="O18781">
        <v>6.0302300000000003E-2</v>
      </c>
      <c r="P18781">
        <v>8.5049200000000005E-2</v>
      </c>
      <c r="Q18781">
        <v>71.145939999999996</v>
      </c>
      <c r="R18781">
        <v>3.2684199999999997E-2</v>
      </c>
      <c r="S18781" t="s">
        <v>20810</v>
      </c>
    </row>
    <row r="18782" spans="1:19" x14ac:dyDescent="0.25">
      <c r="A18782" t="s">
        <v>18850</v>
      </c>
      <c r="B18782" t="s">
        <v>68</v>
      </c>
      <c r="C18782" t="s">
        <v>5</v>
      </c>
      <c r="D18782" t="s">
        <v>65</v>
      </c>
      <c r="E18782" t="s">
        <v>19</v>
      </c>
      <c r="F18782" t="s">
        <v>6</v>
      </c>
      <c r="G18782">
        <v>13</v>
      </c>
      <c r="H18782">
        <v>436</v>
      </c>
      <c r="I18782">
        <v>0.30870554</v>
      </c>
      <c r="J18782">
        <v>0.35055570000000003</v>
      </c>
      <c r="K18782">
        <v>4.1850100000000001E-2</v>
      </c>
      <c r="L18782">
        <v>1.0514000000000001E-3</v>
      </c>
      <c r="M18782">
        <v>2.51557E-2</v>
      </c>
      <c r="N18782">
        <v>4.1850100000000001E-2</v>
      </c>
      <c r="O18782">
        <v>5.8544600000000002E-2</v>
      </c>
      <c r="P18782">
        <v>8.2648799999999994E-2</v>
      </c>
      <c r="Q18782">
        <v>73.78998</v>
      </c>
      <c r="R18782">
        <v>3.18354E-2</v>
      </c>
      <c r="S18782" t="s">
        <v>20810</v>
      </c>
    </row>
    <row r="18783" spans="1:19" x14ac:dyDescent="0.25">
      <c r="A18783" t="s">
        <v>18851</v>
      </c>
      <c r="B18783" t="s">
        <v>68</v>
      </c>
      <c r="C18783" t="s">
        <v>5</v>
      </c>
      <c r="D18783" t="s">
        <v>65</v>
      </c>
      <c r="E18783" t="s">
        <v>19</v>
      </c>
      <c r="F18783" t="s">
        <v>6</v>
      </c>
      <c r="G18783">
        <v>14</v>
      </c>
      <c r="H18783">
        <v>436</v>
      </c>
      <c r="I18783">
        <v>0.29452258999999997</v>
      </c>
      <c r="J18783">
        <v>0.3386673</v>
      </c>
      <c r="K18783">
        <v>4.4144700000000002E-2</v>
      </c>
      <c r="L18783">
        <v>6.0956999999999999E-3</v>
      </c>
      <c r="M18783">
        <v>2.8575400000000001E-2</v>
      </c>
      <c r="N18783">
        <v>4.4144700000000002E-2</v>
      </c>
      <c r="O18783">
        <v>5.9714000000000003E-2</v>
      </c>
      <c r="P18783">
        <v>8.2193699999999995E-2</v>
      </c>
      <c r="Q18783">
        <v>75.569040000000001</v>
      </c>
      <c r="R18783">
        <v>2.9689799999999999E-2</v>
      </c>
      <c r="S18783" t="s">
        <v>20810</v>
      </c>
    </row>
    <row r="18784" spans="1:19" x14ac:dyDescent="0.25">
      <c r="A18784" t="s">
        <v>18852</v>
      </c>
      <c r="B18784" t="s">
        <v>68</v>
      </c>
      <c r="C18784" t="s">
        <v>5</v>
      </c>
      <c r="D18784" t="s">
        <v>65</v>
      </c>
      <c r="E18784" t="s">
        <v>19</v>
      </c>
      <c r="F18784" t="s">
        <v>6</v>
      </c>
      <c r="G18784">
        <v>15</v>
      </c>
      <c r="H18784">
        <v>436</v>
      </c>
      <c r="I18784">
        <v>0.27722975999999999</v>
      </c>
      <c r="J18784">
        <v>0.33002500000000001</v>
      </c>
      <c r="K18784">
        <v>5.27952E-2</v>
      </c>
      <c r="L18784">
        <v>1.58201E-2</v>
      </c>
      <c r="M18784">
        <v>3.7665299999999999E-2</v>
      </c>
      <c r="N18784">
        <v>5.27952E-2</v>
      </c>
      <c r="O18784">
        <v>6.7925100000000002E-2</v>
      </c>
      <c r="P18784">
        <v>8.9770299999999997E-2</v>
      </c>
      <c r="Q18784">
        <v>76.414339999999996</v>
      </c>
      <c r="R18784">
        <v>2.88518E-2</v>
      </c>
      <c r="S18784" t="s">
        <v>20810</v>
      </c>
    </row>
    <row r="18785" spans="1:19" x14ac:dyDescent="0.25">
      <c r="A18785" t="s">
        <v>18853</v>
      </c>
      <c r="B18785" t="s">
        <v>68</v>
      </c>
      <c r="C18785" t="s">
        <v>5</v>
      </c>
      <c r="D18785" t="s">
        <v>65</v>
      </c>
      <c r="E18785" t="s">
        <v>19</v>
      </c>
      <c r="F18785" t="s">
        <v>6</v>
      </c>
      <c r="G18785">
        <v>16</v>
      </c>
      <c r="H18785">
        <v>436</v>
      </c>
      <c r="I18785">
        <v>0.28003818000000003</v>
      </c>
      <c r="J18785">
        <v>0.34153260000000002</v>
      </c>
      <c r="K18785">
        <v>6.1494399999999998E-2</v>
      </c>
      <c r="L18785">
        <v>2.4811300000000001E-2</v>
      </c>
      <c r="M18785">
        <v>4.6483999999999998E-2</v>
      </c>
      <c r="N18785">
        <v>6.1494399999999998E-2</v>
      </c>
      <c r="O18785">
        <v>7.6504900000000001E-2</v>
      </c>
      <c r="P18785">
        <v>9.8177600000000004E-2</v>
      </c>
      <c r="Q18785">
        <v>76.912940000000006</v>
      </c>
      <c r="R18785">
        <v>2.8624E-2</v>
      </c>
      <c r="S18785" t="s">
        <v>20810</v>
      </c>
    </row>
    <row r="18786" spans="1:19" x14ac:dyDescent="0.25">
      <c r="A18786" t="s">
        <v>18854</v>
      </c>
      <c r="B18786" t="s">
        <v>68</v>
      </c>
      <c r="C18786" t="s">
        <v>5</v>
      </c>
      <c r="D18786" t="s">
        <v>65</v>
      </c>
      <c r="E18786" t="s">
        <v>19</v>
      </c>
      <c r="F18786" t="s">
        <v>6</v>
      </c>
      <c r="G18786">
        <v>17</v>
      </c>
      <c r="H18786">
        <v>436</v>
      </c>
      <c r="I18786">
        <v>0.30718579000000001</v>
      </c>
      <c r="J18786">
        <v>0.3567475</v>
      </c>
      <c r="K18786">
        <v>4.95617E-2</v>
      </c>
      <c r="L18786">
        <v>1.2556599999999999E-2</v>
      </c>
      <c r="M18786">
        <v>3.4419499999999999E-2</v>
      </c>
      <c r="N18786">
        <v>4.95617E-2</v>
      </c>
      <c r="O18786">
        <v>6.4703899999999995E-2</v>
      </c>
      <c r="P18786">
        <v>8.6566799999999999E-2</v>
      </c>
      <c r="Q18786">
        <v>76.442260000000005</v>
      </c>
      <c r="R18786">
        <v>2.88753E-2</v>
      </c>
      <c r="S18786" t="s">
        <v>20810</v>
      </c>
    </row>
    <row r="18787" spans="1:19" x14ac:dyDescent="0.25">
      <c r="A18787" t="s">
        <v>18855</v>
      </c>
      <c r="B18787" t="s">
        <v>68</v>
      </c>
      <c r="C18787" t="s">
        <v>5</v>
      </c>
      <c r="D18787" t="s">
        <v>65</v>
      </c>
      <c r="E18787" t="s">
        <v>19</v>
      </c>
      <c r="F18787" t="s">
        <v>6</v>
      </c>
      <c r="G18787">
        <v>18</v>
      </c>
      <c r="H18787">
        <v>436</v>
      </c>
      <c r="I18787">
        <v>0.34868987000000001</v>
      </c>
      <c r="J18787">
        <v>0.3884727</v>
      </c>
      <c r="K18787">
        <v>3.97828E-2</v>
      </c>
      <c r="L18787">
        <v>1.6325000000000001E-3</v>
      </c>
      <c r="M18787">
        <v>2.4171999999999999E-2</v>
      </c>
      <c r="N18787">
        <v>3.97828E-2</v>
      </c>
      <c r="O18787">
        <v>5.5393699999999997E-2</v>
      </c>
      <c r="P18787">
        <v>7.7933199999999994E-2</v>
      </c>
      <c r="Q18787">
        <v>75.475759999999994</v>
      </c>
      <c r="R18787">
        <v>2.9768900000000001E-2</v>
      </c>
      <c r="S18787" t="s">
        <v>20810</v>
      </c>
    </row>
    <row r="18788" spans="1:19" x14ac:dyDescent="0.25">
      <c r="A18788" t="s">
        <v>18856</v>
      </c>
      <c r="B18788" t="s">
        <v>68</v>
      </c>
      <c r="C18788" t="s">
        <v>5</v>
      </c>
      <c r="D18788" t="s">
        <v>65</v>
      </c>
      <c r="E18788" t="s">
        <v>19</v>
      </c>
      <c r="F18788" t="s">
        <v>6</v>
      </c>
      <c r="G18788">
        <v>19</v>
      </c>
      <c r="H18788">
        <v>436</v>
      </c>
      <c r="I18788">
        <v>0.38548096999999998</v>
      </c>
      <c r="J18788">
        <v>0.43260579999999998</v>
      </c>
      <c r="K18788">
        <v>4.7124800000000001E-2</v>
      </c>
      <c r="L18788">
        <v>7.1726999999999997E-3</v>
      </c>
      <c r="M18788">
        <v>3.0776700000000001E-2</v>
      </c>
      <c r="N18788">
        <v>4.7124800000000001E-2</v>
      </c>
      <c r="O18788">
        <v>6.3472899999999999E-2</v>
      </c>
      <c r="P18788">
        <v>8.7076899999999999E-2</v>
      </c>
      <c r="Q18788">
        <v>73.374750000000006</v>
      </c>
      <c r="R18788">
        <v>3.1174799999999999E-2</v>
      </c>
      <c r="S18788" t="s">
        <v>20810</v>
      </c>
    </row>
    <row r="18789" spans="1:19" x14ac:dyDescent="0.25">
      <c r="A18789" t="s">
        <v>18857</v>
      </c>
      <c r="B18789" t="s">
        <v>68</v>
      </c>
      <c r="C18789" t="s">
        <v>5</v>
      </c>
      <c r="D18789" t="s">
        <v>65</v>
      </c>
      <c r="E18789" t="s">
        <v>19</v>
      </c>
      <c r="F18789" t="s">
        <v>6</v>
      </c>
      <c r="G18789">
        <v>20</v>
      </c>
      <c r="H18789">
        <v>436</v>
      </c>
      <c r="I18789">
        <v>0.43776331000000002</v>
      </c>
      <c r="J18789">
        <v>0.46121869999999998</v>
      </c>
      <c r="K18789">
        <v>2.3455400000000001E-2</v>
      </c>
      <c r="L18789">
        <v>-2.39638E-2</v>
      </c>
      <c r="M18789">
        <v>4.0518999999999998E-3</v>
      </c>
      <c r="N18789">
        <v>2.3455400000000001E-2</v>
      </c>
      <c r="O18789">
        <v>4.2859000000000001E-2</v>
      </c>
      <c r="P18789">
        <v>7.0874699999999999E-2</v>
      </c>
      <c r="Q18789">
        <v>70.022840000000002</v>
      </c>
      <c r="R18789">
        <v>3.70015E-2</v>
      </c>
      <c r="S18789" t="s">
        <v>20810</v>
      </c>
    </row>
    <row r="18790" spans="1:19" x14ac:dyDescent="0.25">
      <c r="A18790" t="s">
        <v>18858</v>
      </c>
      <c r="B18790" t="s">
        <v>68</v>
      </c>
      <c r="C18790" t="s">
        <v>5</v>
      </c>
      <c r="D18790" t="s">
        <v>65</v>
      </c>
      <c r="E18790" t="s">
        <v>19</v>
      </c>
      <c r="F18790" t="s">
        <v>6</v>
      </c>
      <c r="G18790">
        <v>21</v>
      </c>
      <c r="H18790">
        <v>436</v>
      </c>
      <c r="I18790">
        <v>0.49428118999999998</v>
      </c>
      <c r="J18790">
        <v>0.50963709999999995</v>
      </c>
      <c r="K18790">
        <v>1.53559E-2</v>
      </c>
      <c r="L18790">
        <v>-5.09229E-2</v>
      </c>
      <c r="M18790">
        <v>-1.17649E-2</v>
      </c>
      <c r="N18790">
        <v>1.53559E-2</v>
      </c>
      <c r="O18790">
        <v>4.2476600000000003E-2</v>
      </c>
      <c r="P18790">
        <v>8.1634600000000002E-2</v>
      </c>
      <c r="Q18790">
        <v>66.019919999999999</v>
      </c>
      <c r="R18790">
        <v>5.1717600000000002E-2</v>
      </c>
      <c r="S18790" t="s">
        <v>20810</v>
      </c>
    </row>
    <row r="18791" spans="1:19" x14ac:dyDescent="0.25">
      <c r="A18791" t="s">
        <v>18859</v>
      </c>
      <c r="B18791" t="s">
        <v>68</v>
      </c>
      <c r="C18791" t="s">
        <v>5</v>
      </c>
      <c r="D18791" t="s">
        <v>65</v>
      </c>
      <c r="E18791" t="s">
        <v>19</v>
      </c>
      <c r="F18791" t="s">
        <v>6</v>
      </c>
      <c r="G18791">
        <v>22</v>
      </c>
      <c r="H18791">
        <v>436</v>
      </c>
      <c r="I18791">
        <v>0.53430560000000005</v>
      </c>
      <c r="J18791">
        <v>0.51475990000000005</v>
      </c>
      <c r="K18791">
        <v>-1.9545699999999999E-2</v>
      </c>
      <c r="L18791">
        <v>-0.10037020000000001</v>
      </c>
      <c r="M18791">
        <v>-5.2618400000000003E-2</v>
      </c>
      <c r="N18791">
        <v>-1.9545699999999999E-2</v>
      </c>
      <c r="O18791">
        <v>1.3527000000000001E-2</v>
      </c>
      <c r="P18791">
        <v>6.1278800000000001E-2</v>
      </c>
      <c r="Q18791">
        <v>63.268650000000001</v>
      </c>
      <c r="R18791">
        <v>6.3067700000000004E-2</v>
      </c>
      <c r="S18791" t="s">
        <v>20810</v>
      </c>
    </row>
    <row r="18792" spans="1:19" x14ac:dyDescent="0.25">
      <c r="A18792" t="s">
        <v>18860</v>
      </c>
      <c r="B18792" t="s">
        <v>68</v>
      </c>
      <c r="C18792" t="s">
        <v>5</v>
      </c>
      <c r="D18792" t="s">
        <v>65</v>
      </c>
      <c r="E18792" t="s">
        <v>19</v>
      </c>
      <c r="F18792" t="s">
        <v>6</v>
      </c>
      <c r="G18792">
        <v>23</v>
      </c>
      <c r="H18792">
        <v>436</v>
      </c>
      <c r="I18792">
        <v>0.48638387999999999</v>
      </c>
      <c r="J18792">
        <v>0.46873049999999999</v>
      </c>
      <c r="K18792">
        <v>-1.76533E-2</v>
      </c>
      <c r="L18792">
        <v>-9.7382099999999999E-2</v>
      </c>
      <c r="M18792">
        <v>-5.0277700000000002E-2</v>
      </c>
      <c r="N18792">
        <v>-1.76533E-2</v>
      </c>
      <c r="O18792">
        <v>1.4971E-2</v>
      </c>
      <c r="P18792">
        <v>6.2075400000000003E-2</v>
      </c>
      <c r="Q18792">
        <v>61.230080000000001</v>
      </c>
      <c r="R18792">
        <v>6.2212700000000003E-2</v>
      </c>
      <c r="S18792" t="s">
        <v>20810</v>
      </c>
    </row>
    <row r="18793" spans="1:19" x14ac:dyDescent="0.25">
      <c r="A18793" t="s">
        <v>18861</v>
      </c>
      <c r="B18793" t="s">
        <v>68</v>
      </c>
      <c r="C18793" t="s">
        <v>5</v>
      </c>
      <c r="D18793" t="s">
        <v>65</v>
      </c>
      <c r="E18793" t="s">
        <v>19</v>
      </c>
      <c r="F18793" t="s">
        <v>6</v>
      </c>
      <c r="G18793">
        <v>24</v>
      </c>
      <c r="H18793">
        <v>436</v>
      </c>
      <c r="I18793">
        <v>0.40454941999999999</v>
      </c>
      <c r="J18793">
        <v>0.3924224</v>
      </c>
      <c r="K18793">
        <v>-1.2127000000000001E-2</v>
      </c>
      <c r="L18793">
        <v>-8.90426E-2</v>
      </c>
      <c r="M18793">
        <v>-4.3600300000000002E-2</v>
      </c>
      <c r="N18793">
        <v>-1.2127000000000001E-2</v>
      </c>
      <c r="O18793">
        <v>1.9346200000000001E-2</v>
      </c>
      <c r="P18793">
        <v>6.4788600000000002E-2</v>
      </c>
      <c r="Q18793">
        <v>59.673479999999998</v>
      </c>
      <c r="R18793">
        <v>6.0017599999999997E-2</v>
      </c>
      <c r="S18793" t="s">
        <v>20810</v>
      </c>
    </row>
    <row r="18794" spans="1:19" x14ac:dyDescent="0.25">
      <c r="A18794" t="s">
        <v>18862</v>
      </c>
      <c r="B18794" t="s">
        <v>68</v>
      </c>
      <c r="C18794" t="s">
        <v>5</v>
      </c>
      <c r="D18794" t="s">
        <v>65</v>
      </c>
      <c r="E18794" t="s">
        <v>19</v>
      </c>
      <c r="F18794" t="s">
        <v>52</v>
      </c>
      <c r="G18794">
        <v>1</v>
      </c>
      <c r="H18794">
        <v>436</v>
      </c>
      <c r="I18794">
        <v>0.38168872999999998</v>
      </c>
      <c r="J18794">
        <v>0.40006999999999998</v>
      </c>
      <c r="K18794">
        <v>1.83813E-2</v>
      </c>
      <c r="L18794">
        <v>-6.8166299999999999E-2</v>
      </c>
      <c r="M18794">
        <v>-1.7033300000000001E-2</v>
      </c>
      <c r="N18794">
        <v>1.83813E-2</v>
      </c>
      <c r="O18794">
        <v>5.3795900000000001E-2</v>
      </c>
      <c r="P18794">
        <v>0.10492890000000001</v>
      </c>
      <c r="Q18794">
        <v>65.700509999999994</v>
      </c>
      <c r="R18794">
        <v>6.7533499999999996E-2</v>
      </c>
      <c r="S18794" t="s">
        <v>20810</v>
      </c>
    </row>
    <row r="18795" spans="1:19" x14ac:dyDescent="0.25">
      <c r="A18795" t="s">
        <v>18863</v>
      </c>
      <c r="B18795" t="s">
        <v>68</v>
      </c>
      <c r="C18795" t="s">
        <v>5</v>
      </c>
      <c r="D18795" t="s">
        <v>65</v>
      </c>
      <c r="E18795" t="s">
        <v>19</v>
      </c>
      <c r="F18795" t="s">
        <v>52</v>
      </c>
      <c r="G18795">
        <v>2</v>
      </c>
      <c r="H18795">
        <v>436</v>
      </c>
      <c r="I18795">
        <v>0.33292977000000001</v>
      </c>
      <c r="J18795">
        <v>0.36522009999999999</v>
      </c>
      <c r="K18795">
        <v>3.2290300000000001E-2</v>
      </c>
      <c r="L18795">
        <v>-4.9149699999999998E-2</v>
      </c>
      <c r="M18795">
        <v>-1.0342999999999999E-3</v>
      </c>
      <c r="N18795">
        <v>3.2290300000000001E-2</v>
      </c>
      <c r="O18795">
        <v>6.5614900000000004E-2</v>
      </c>
      <c r="P18795">
        <v>0.11373030000000001</v>
      </c>
      <c r="Q18795">
        <v>64.269040000000004</v>
      </c>
      <c r="R18795">
        <v>6.3547999999999993E-2</v>
      </c>
      <c r="S18795" t="s">
        <v>20810</v>
      </c>
    </row>
    <row r="18796" spans="1:19" x14ac:dyDescent="0.25">
      <c r="A18796" t="s">
        <v>18864</v>
      </c>
      <c r="B18796" t="s">
        <v>68</v>
      </c>
      <c r="C18796" t="s">
        <v>5</v>
      </c>
      <c r="D18796" t="s">
        <v>65</v>
      </c>
      <c r="E18796" t="s">
        <v>19</v>
      </c>
      <c r="F18796" t="s">
        <v>52</v>
      </c>
      <c r="G18796">
        <v>3</v>
      </c>
      <c r="H18796">
        <v>436</v>
      </c>
      <c r="I18796">
        <v>0.30095991</v>
      </c>
      <c r="J18796">
        <v>0.34744029999999998</v>
      </c>
      <c r="K18796">
        <v>4.6480399999999998E-2</v>
      </c>
      <c r="L18796">
        <v>-3.07949E-2</v>
      </c>
      <c r="M18796">
        <v>1.4859900000000001E-2</v>
      </c>
      <c r="N18796">
        <v>4.6480399999999998E-2</v>
      </c>
      <c r="O18796">
        <v>7.8100799999999998E-2</v>
      </c>
      <c r="P18796">
        <v>0.1237557</v>
      </c>
      <c r="Q18796">
        <v>62.977159999999998</v>
      </c>
      <c r="R18796">
        <v>6.0298200000000003E-2</v>
      </c>
      <c r="S18796" t="s">
        <v>20810</v>
      </c>
    </row>
    <row r="18797" spans="1:19" x14ac:dyDescent="0.25">
      <c r="A18797" t="s">
        <v>18865</v>
      </c>
      <c r="B18797" t="s">
        <v>68</v>
      </c>
      <c r="C18797" t="s">
        <v>5</v>
      </c>
      <c r="D18797" t="s">
        <v>65</v>
      </c>
      <c r="E18797" t="s">
        <v>19</v>
      </c>
      <c r="F18797" t="s">
        <v>52</v>
      </c>
      <c r="G18797">
        <v>4</v>
      </c>
      <c r="H18797">
        <v>436</v>
      </c>
      <c r="I18797">
        <v>0.28078131000000001</v>
      </c>
      <c r="J18797">
        <v>0.33590989999999998</v>
      </c>
      <c r="K18797">
        <v>5.51286E-2</v>
      </c>
      <c r="L18797">
        <v>-1.9146699999999999E-2</v>
      </c>
      <c r="M18797">
        <v>2.4735699999999999E-2</v>
      </c>
      <c r="N18797">
        <v>5.51286E-2</v>
      </c>
      <c r="O18797">
        <v>8.5521399999999997E-2</v>
      </c>
      <c r="P18797">
        <v>0.12940389999999999</v>
      </c>
      <c r="Q18797">
        <v>61.713200000000001</v>
      </c>
      <c r="R18797">
        <v>5.7957300000000003E-2</v>
      </c>
      <c r="S18797" t="s">
        <v>20810</v>
      </c>
    </row>
    <row r="18798" spans="1:19" x14ac:dyDescent="0.25">
      <c r="A18798" t="s">
        <v>18866</v>
      </c>
      <c r="B18798" t="s">
        <v>68</v>
      </c>
      <c r="C18798" t="s">
        <v>5</v>
      </c>
      <c r="D18798" t="s">
        <v>65</v>
      </c>
      <c r="E18798" t="s">
        <v>19</v>
      </c>
      <c r="F18798" t="s">
        <v>52</v>
      </c>
      <c r="G18798">
        <v>5</v>
      </c>
      <c r="H18798">
        <v>436</v>
      </c>
      <c r="I18798">
        <v>0.27438670999999998</v>
      </c>
      <c r="J18798">
        <v>0.32648700000000003</v>
      </c>
      <c r="K18798">
        <v>5.2100300000000002E-2</v>
      </c>
      <c r="L18798">
        <v>-1.94947E-2</v>
      </c>
      <c r="M18798">
        <v>2.28042E-2</v>
      </c>
      <c r="N18798">
        <v>5.2100300000000002E-2</v>
      </c>
      <c r="O18798">
        <v>8.1396399999999994E-2</v>
      </c>
      <c r="P18798">
        <v>0.1236954</v>
      </c>
      <c r="Q18798">
        <v>60.944159999999997</v>
      </c>
      <c r="R18798">
        <v>5.5865900000000003E-2</v>
      </c>
      <c r="S18798" t="s">
        <v>20810</v>
      </c>
    </row>
    <row r="18799" spans="1:19" x14ac:dyDescent="0.25">
      <c r="A18799" t="s">
        <v>18867</v>
      </c>
      <c r="B18799" t="s">
        <v>68</v>
      </c>
      <c r="C18799" t="s">
        <v>5</v>
      </c>
      <c r="D18799" t="s">
        <v>65</v>
      </c>
      <c r="E18799" t="s">
        <v>19</v>
      </c>
      <c r="F18799" t="s">
        <v>52</v>
      </c>
      <c r="G18799">
        <v>6</v>
      </c>
      <c r="H18799">
        <v>436</v>
      </c>
      <c r="I18799">
        <v>0.32584753999999999</v>
      </c>
      <c r="J18799">
        <v>0.34226430000000002</v>
      </c>
      <c r="K18799">
        <v>1.6416699999999999E-2</v>
      </c>
      <c r="L18799">
        <v>-5.9757600000000001E-2</v>
      </c>
      <c r="M18799">
        <v>-1.4753199999999999E-2</v>
      </c>
      <c r="N18799">
        <v>1.6416699999999999E-2</v>
      </c>
      <c r="O18799">
        <v>4.7586700000000003E-2</v>
      </c>
      <c r="P18799">
        <v>9.2591099999999996E-2</v>
      </c>
      <c r="Q18799">
        <v>60.416240000000002</v>
      </c>
      <c r="R18799">
        <v>5.9439199999999998E-2</v>
      </c>
      <c r="S18799" t="s">
        <v>20810</v>
      </c>
    </row>
    <row r="18800" spans="1:19" x14ac:dyDescent="0.25">
      <c r="A18800" t="s">
        <v>18868</v>
      </c>
      <c r="B18800" t="s">
        <v>68</v>
      </c>
      <c r="C18800" t="s">
        <v>5</v>
      </c>
      <c r="D18800" t="s">
        <v>65</v>
      </c>
      <c r="E18800" t="s">
        <v>19</v>
      </c>
      <c r="F18800" t="s">
        <v>52</v>
      </c>
      <c r="G18800">
        <v>7</v>
      </c>
      <c r="H18800">
        <v>436</v>
      </c>
      <c r="I18800">
        <v>0.37239197000000002</v>
      </c>
      <c r="J18800">
        <v>0.37853120000000001</v>
      </c>
      <c r="K18800">
        <v>6.1392E-3</v>
      </c>
      <c r="L18800">
        <v>-6.9990999999999998E-2</v>
      </c>
      <c r="M18800">
        <v>-2.5012699999999999E-2</v>
      </c>
      <c r="N18800">
        <v>6.1392E-3</v>
      </c>
      <c r="O18800">
        <v>3.7290999999999998E-2</v>
      </c>
      <c r="P18800">
        <v>8.2269400000000006E-2</v>
      </c>
      <c r="Q18800">
        <v>60.921320000000001</v>
      </c>
      <c r="R18800">
        <v>5.9404699999999998E-2</v>
      </c>
      <c r="S18800" t="s">
        <v>20810</v>
      </c>
    </row>
    <row r="18801" spans="1:19" x14ac:dyDescent="0.25">
      <c r="A18801" t="s">
        <v>18869</v>
      </c>
      <c r="B18801" t="s">
        <v>68</v>
      </c>
      <c r="C18801" t="s">
        <v>5</v>
      </c>
      <c r="D18801" t="s">
        <v>65</v>
      </c>
      <c r="E18801" t="s">
        <v>19</v>
      </c>
      <c r="F18801" t="s">
        <v>52</v>
      </c>
      <c r="G18801">
        <v>8</v>
      </c>
      <c r="H18801">
        <v>436</v>
      </c>
      <c r="I18801">
        <v>0.38486134</v>
      </c>
      <c r="J18801">
        <v>0.38574360000000002</v>
      </c>
      <c r="K18801">
        <v>8.8219999999999998E-4</v>
      </c>
      <c r="L18801">
        <v>-6.8071300000000001E-2</v>
      </c>
      <c r="M18801">
        <v>-2.7333E-2</v>
      </c>
      <c r="N18801">
        <v>8.8219999999999998E-4</v>
      </c>
      <c r="O18801">
        <v>2.9097499999999998E-2</v>
      </c>
      <c r="P18801">
        <v>6.9835800000000003E-2</v>
      </c>
      <c r="Q18801">
        <v>65.680210000000002</v>
      </c>
      <c r="R18801">
        <v>5.3804699999999997E-2</v>
      </c>
      <c r="S18801" t="s">
        <v>20810</v>
      </c>
    </row>
    <row r="18802" spans="1:19" x14ac:dyDescent="0.25">
      <c r="A18802" t="s">
        <v>18870</v>
      </c>
      <c r="B18802" t="s">
        <v>68</v>
      </c>
      <c r="C18802" t="s">
        <v>5</v>
      </c>
      <c r="D18802" t="s">
        <v>65</v>
      </c>
      <c r="E18802" t="s">
        <v>19</v>
      </c>
      <c r="F18802" t="s">
        <v>52</v>
      </c>
      <c r="G18802">
        <v>9</v>
      </c>
      <c r="H18802">
        <v>436</v>
      </c>
      <c r="I18802">
        <v>0.37976102</v>
      </c>
      <c r="J18802">
        <v>0.41554629999999998</v>
      </c>
      <c r="K18802">
        <v>3.5785299999999999E-2</v>
      </c>
      <c r="L18802">
        <v>-3.4218899999999997E-2</v>
      </c>
      <c r="M18802">
        <v>7.1402000000000002E-3</v>
      </c>
      <c r="N18802">
        <v>3.5785299999999999E-2</v>
      </c>
      <c r="O18802">
        <v>6.4430500000000002E-2</v>
      </c>
      <c r="P18802">
        <v>0.10578949999999999</v>
      </c>
      <c r="Q18802">
        <v>72.025379999999998</v>
      </c>
      <c r="R18802">
        <v>5.4624600000000002E-2</v>
      </c>
      <c r="S18802" t="s">
        <v>20810</v>
      </c>
    </row>
    <row r="18803" spans="1:19" x14ac:dyDescent="0.25">
      <c r="A18803" t="s">
        <v>18871</v>
      </c>
      <c r="B18803" t="s">
        <v>68</v>
      </c>
      <c r="C18803" t="s">
        <v>5</v>
      </c>
      <c r="D18803" t="s">
        <v>65</v>
      </c>
      <c r="E18803" t="s">
        <v>19</v>
      </c>
      <c r="F18803" t="s">
        <v>52</v>
      </c>
      <c r="G18803">
        <v>10</v>
      </c>
      <c r="H18803">
        <v>436</v>
      </c>
      <c r="I18803">
        <v>0.36168096999999999</v>
      </c>
      <c r="J18803">
        <v>0.45875579999999999</v>
      </c>
      <c r="K18803">
        <v>9.7074800000000003E-2</v>
      </c>
      <c r="L18803">
        <v>3.9718499999999997E-2</v>
      </c>
      <c r="M18803">
        <v>7.3605100000000007E-2</v>
      </c>
      <c r="N18803">
        <v>9.7074800000000003E-2</v>
      </c>
      <c r="O18803">
        <v>0.1205445</v>
      </c>
      <c r="P18803">
        <v>0.15443109999999999</v>
      </c>
      <c r="Q18803">
        <v>78.543139999999994</v>
      </c>
      <c r="R18803">
        <v>4.4755400000000001E-2</v>
      </c>
      <c r="S18803" t="s">
        <v>20810</v>
      </c>
    </row>
    <row r="18804" spans="1:19" x14ac:dyDescent="0.25">
      <c r="A18804" t="s">
        <v>18872</v>
      </c>
      <c r="B18804" t="s">
        <v>68</v>
      </c>
      <c r="C18804" t="s">
        <v>5</v>
      </c>
      <c r="D18804" t="s">
        <v>65</v>
      </c>
      <c r="E18804" t="s">
        <v>19</v>
      </c>
      <c r="F18804" t="s">
        <v>52</v>
      </c>
      <c r="G18804">
        <v>11</v>
      </c>
      <c r="H18804">
        <v>436</v>
      </c>
      <c r="I18804">
        <v>0.34526857</v>
      </c>
      <c r="J18804">
        <v>0.47196729999999998</v>
      </c>
      <c r="K18804">
        <v>0.1266987</v>
      </c>
      <c r="L18804">
        <v>6.2392099999999999E-2</v>
      </c>
      <c r="M18804">
        <v>0.1003849</v>
      </c>
      <c r="N18804">
        <v>0.1266987</v>
      </c>
      <c r="O18804">
        <v>0.15301239999999999</v>
      </c>
      <c r="P18804">
        <v>0.19100529999999999</v>
      </c>
      <c r="Q18804">
        <v>83.274109999999993</v>
      </c>
      <c r="R18804">
        <v>5.01787E-2</v>
      </c>
      <c r="S18804" t="s">
        <v>20810</v>
      </c>
    </row>
    <row r="18805" spans="1:19" x14ac:dyDescent="0.25">
      <c r="A18805" t="s">
        <v>18873</v>
      </c>
      <c r="B18805" t="s">
        <v>68</v>
      </c>
      <c r="C18805" t="s">
        <v>5</v>
      </c>
      <c r="D18805" t="s">
        <v>65</v>
      </c>
      <c r="E18805" t="s">
        <v>19</v>
      </c>
      <c r="F18805" t="s">
        <v>52</v>
      </c>
      <c r="G18805">
        <v>12</v>
      </c>
      <c r="H18805">
        <v>436</v>
      </c>
      <c r="I18805">
        <v>0.36448067000000001</v>
      </c>
      <c r="J18805">
        <v>0.49816640000000001</v>
      </c>
      <c r="K18805">
        <v>0.13368569999999999</v>
      </c>
      <c r="L18805">
        <v>6.1598800000000002E-2</v>
      </c>
      <c r="M18805">
        <v>0.1041884</v>
      </c>
      <c r="N18805">
        <v>0.13368569999999999</v>
      </c>
      <c r="O18805">
        <v>0.1631831</v>
      </c>
      <c r="P18805">
        <v>0.2057727</v>
      </c>
      <c r="Q18805">
        <v>88.296949999999995</v>
      </c>
      <c r="R18805">
        <v>5.62497E-2</v>
      </c>
      <c r="S18805" t="s">
        <v>20810</v>
      </c>
    </row>
    <row r="18806" spans="1:19" x14ac:dyDescent="0.25">
      <c r="A18806" t="s">
        <v>18874</v>
      </c>
      <c r="B18806" t="s">
        <v>68</v>
      </c>
      <c r="C18806" t="s">
        <v>5</v>
      </c>
      <c r="D18806" t="s">
        <v>65</v>
      </c>
      <c r="E18806" t="s">
        <v>19</v>
      </c>
      <c r="F18806" t="s">
        <v>52</v>
      </c>
      <c r="G18806">
        <v>13</v>
      </c>
      <c r="H18806">
        <v>436</v>
      </c>
      <c r="I18806">
        <v>0.39120635999999998</v>
      </c>
      <c r="J18806">
        <v>0.5285647</v>
      </c>
      <c r="K18806">
        <v>0.13735829999999999</v>
      </c>
      <c r="L18806">
        <v>5.5445099999999997E-2</v>
      </c>
      <c r="M18806">
        <v>0.1038401</v>
      </c>
      <c r="N18806">
        <v>0.13735829999999999</v>
      </c>
      <c r="O18806">
        <v>0.17087649999999999</v>
      </c>
      <c r="P18806">
        <v>0.21927150000000001</v>
      </c>
      <c r="Q18806">
        <v>92.238579999999999</v>
      </c>
      <c r="R18806">
        <v>6.3917199999999993E-2</v>
      </c>
      <c r="S18806" t="s">
        <v>20810</v>
      </c>
    </row>
    <row r="18807" spans="1:19" x14ac:dyDescent="0.25">
      <c r="A18807" t="s">
        <v>18875</v>
      </c>
      <c r="B18807" t="s">
        <v>68</v>
      </c>
      <c r="C18807" t="s">
        <v>5</v>
      </c>
      <c r="D18807" t="s">
        <v>65</v>
      </c>
      <c r="E18807" t="s">
        <v>19</v>
      </c>
      <c r="F18807" t="s">
        <v>52</v>
      </c>
      <c r="G18807">
        <v>14</v>
      </c>
      <c r="H18807">
        <v>436</v>
      </c>
      <c r="I18807">
        <v>0.40746850000000001</v>
      </c>
      <c r="J18807">
        <v>0.53412879999999996</v>
      </c>
      <c r="K18807">
        <v>0.1266603</v>
      </c>
      <c r="L18807">
        <v>3.6764199999999997E-2</v>
      </c>
      <c r="M18807">
        <v>8.9875499999999997E-2</v>
      </c>
      <c r="N18807">
        <v>0.1266603</v>
      </c>
      <c r="O18807">
        <v>0.16344500000000001</v>
      </c>
      <c r="P18807">
        <v>0.21655640000000001</v>
      </c>
      <c r="Q18807">
        <v>95.22081</v>
      </c>
      <c r="R18807">
        <v>7.0146299999999995E-2</v>
      </c>
      <c r="S18807" t="s">
        <v>20810</v>
      </c>
    </row>
    <row r="18808" spans="1:19" x14ac:dyDescent="0.25">
      <c r="A18808" t="s">
        <v>18876</v>
      </c>
      <c r="B18808" t="s">
        <v>68</v>
      </c>
      <c r="C18808" t="s">
        <v>5</v>
      </c>
      <c r="D18808" t="s">
        <v>65</v>
      </c>
      <c r="E18808" t="s">
        <v>19</v>
      </c>
      <c r="F18808" t="s">
        <v>52</v>
      </c>
      <c r="G18808">
        <v>15</v>
      </c>
      <c r="H18808">
        <v>436</v>
      </c>
      <c r="I18808">
        <v>0.38977972999999999</v>
      </c>
      <c r="J18808">
        <v>0.54418800000000001</v>
      </c>
      <c r="K18808">
        <v>0.1544083</v>
      </c>
      <c r="L18808">
        <v>6.8938799999999995E-2</v>
      </c>
      <c r="M18808">
        <v>0.1194349</v>
      </c>
      <c r="N18808">
        <v>0.1544083</v>
      </c>
      <c r="O18808">
        <v>0.18938169999999999</v>
      </c>
      <c r="P18808">
        <v>0.2398778</v>
      </c>
      <c r="Q18808">
        <v>96.434010000000001</v>
      </c>
      <c r="R18808">
        <v>6.6692199999999993E-2</v>
      </c>
      <c r="S18808" t="s">
        <v>20810</v>
      </c>
    </row>
    <row r="18809" spans="1:19" x14ac:dyDescent="0.25">
      <c r="A18809" t="s">
        <v>18877</v>
      </c>
      <c r="B18809" t="s">
        <v>68</v>
      </c>
      <c r="C18809" t="s">
        <v>5</v>
      </c>
      <c r="D18809" t="s">
        <v>65</v>
      </c>
      <c r="E18809" t="s">
        <v>19</v>
      </c>
      <c r="F18809" t="s">
        <v>52</v>
      </c>
      <c r="G18809">
        <v>16</v>
      </c>
      <c r="H18809">
        <v>436</v>
      </c>
      <c r="I18809">
        <v>0.43126435000000002</v>
      </c>
      <c r="J18809">
        <v>0.58131100000000002</v>
      </c>
      <c r="K18809">
        <v>0.1500466</v>
      </c>
      <c r="L18809">
        <v>5.9130000000000002E-2</v>
      </c>
      <c r="M18809">
        <v>0.11284429999999999</v>
      </c>
      <c r="N18809">
        <v>0.1500466</v>
      </c>
      <c r="O18809">
        <v>0.187249</v>
      </c>
      <c r="P18809">
        <v>0.24096319999999999</v>
      </c>
      <c r="Q18809">
        <v>97.969539999999995</v>
      </c>
      <c r="R18809">
        <v>7.0942599999999995E-2</v>
      </c>
      <c r="S18809" t="s">
        <v>20810</v>
      </c>
    </row>
    <row r="18810" spans="1:19" x14ac:dyDescent="0.25">
      <c r="A18810" t="s">
        <v>18878</v>
      </c>
      <c r="B18810" t="s">
        <v>68</v>
      </c>
      <c r="C18810" t="s">
        <v>5</v>
      </c>
      <c r="D18810" t="s">
        <v>65</v>
      </c>
      <c r="E18810" t="s">
        <v>19</v>
      </c>
      <c r="F18810" t="s">
        <v>52</v>
      </c>
      <c r="G18810">
        <v>17</v>
      </c>
      <c r="H18810">
        <v>436</v>
      </c>
      <c r="I18810">
        <v>0.44269375</v>
      </c>
      <c r="J18810">
        <v>0.58640340000000002</v>
      </c>
      <c r="K18810">
        <v>0.1437097</v>
      </c>
      <c r="L18810">
        <v>5.1936799999999998E-2</v>
      </c>
      <c r="M18810">
        <v>0.106157</v>
      </c>
      <c r="N18810">
        <v>0.1437097</v>
      </c>
      <c r="O18810">
        <v>0.18126239999999999</v>
      </c>
      <c r="P18810">
        <v>0.23548250000000001</v>
      </c>
      <c r="Q18810">
        <v>96.703050000000005</v>
      </c>
      <c r="R18810">
        <v>7.1610699999999999E-2</v>
      </c>
      <c r="S18810" t="s">
        <v>20810</v>
      </c>
    </row>
    <row r="18811" spans="1:19" x14ac:dyDescent="0.25">
      <c r="A18811" t="s">
        <v>18879</v>
      </c>
      <c r="B18811" t="s">
        <v>68</v>
      </c>
      <c r="C18811" t="s">
        <v>5</v>
      </c>
      <c r="D18811" t="s">
        <v>65</v>
      </c>
      <c r="E18811" t="s">
        <v>19</v>
      </c>
      <c r="F18811" t="s">
        <v>52</v>
      </c>
      <c r="G18811">
        <v>18</v>
      </c>
      <c r="H18811">
        <v>436</v>
      </c>
      <c r="I18811">
        <v>0.42905557</v>
      </c>
      <c r="J18811">
        <v>0.60408249999999997</v>
      </c>
      <c r="K18811">
        <v>0.17502690000000001</v>
      </c>
      <c r="L18811">
        <v>9.0800500000000006E-2</v>
      </c>
      <c r="M18811">
        <v>0.1405622</v>
      </c>
      <c r="N18811">
        <v>0.17502690000000001</v>
      </c>
      <c r="O18811">
        <v>0.2094916</v>
      </c>
      <c r="P18811">
        <v>0.25925320000000002</v>
      </c>
      <c r="Q18811">
        <v>95.134519999999995</v>
      </c>
      <c r="R18811">
        <v>6.5722199999999995E-2</v>
      </c>
      <c r="S18811" t="s">
        <v>20810</v>
      </c>
    </row>
    <row r="18812" spans="1:19" x14ac:dyDescent="0.25">
      <c r="A18812" t="s">
        <v>18880</v>
      </c>
      <c r="B18812" t="s">
        <v>68</v>
      </c>
      <c r="C18812" t="s">
        <v>5</v>
      </c>
      <c r="D18812" t="s">
        <v>65</v>
      </c>
      <c r="E18812" t="s">
        <v>19</v>
      </c>
      <c r="F18812" t="s">
        <v>52</v>
      </c>
      <c r="G18812">
        <v>19</v>
      </c>
      <c r="H18812">
        <v>436</v>
      </c>
      <c r="I18812">
        <v>0.47310928000000002</v>
      </c>
      <c r="J18812">
        <v>0.62843850000000001</v>
      </c>
      <c r="K18812">
        <v>0.1553293</v>
      </c>
      <c r="L18812">
        <v>7.1197899999999995E-2</v>
      </c>
      <c r="M18812">
        <v>0.12090339999999999</v>
      </c>
      <c r="N18812">
        <v>0.1553293</v>
      </c>
      <c r="O18812">
        <v>0.18975510000000001</v>
      </c>
      <c r="P18812">
        <v>0.2394606</v>
      </c>
      <c r="Q18812">
        <v>92.784260000000003</v>
      </c>
      <c r="R18812">
        <v>6.5647999999999998E-2</v>
      </c>
      <c r="S18812" t="s">
        <v>20810</v>
      </c>
    </row>
    <row r="18813" spans="1:19" x14ac:dyDescent="0.25">
      <c r="A18813" t="s">
        <v>18881</v>
      </c>
      <c r="B18813" t="s">
        <v>68</v>
      </c>
      <c r="C18813" t="s">
        <v>5</v>
      </c>
      <c r="D18813" t="s">
        <v>65</v>
      </c>
      <c r="E18813" t="s">
        <v>19</v>
      </c>
      <c r="F18813" t="s">
        <v>52</v>
      </c>
      <c r="G18813">
        <v>20</v>
      </c>
      <c r="H18813">
        <v>436</v>
      </c>
      <c r="I18813">
        <v>0.55707311999999998</v>
      </c>
      <c r="J18813">
        <v>0.6131297</v>
      </c>
      <c r="K18813">
        <v>5.6056599999999998E-2</v>
      </c>
      <c r="L18813">
        <v>-3.3518800000000001E-2</v>
      </c>
      <c r="M18813">
        <v>1.94031E-2</v>
      </c>
      <c r="N18813">
        <v>5.6056599999999998E-2</v>
      </c>
      <c r="O18813">
        <v>9.2710100000000004E-2</v>
      </c>
      <c r="P18813">
        <v>0.14563200000000001</v>
      </c>
      <c r="Q18813">
        <v>89.954319999999996</v>
      </c>
      <c r="R18813">
        <v>6.9896E-2</v>
      </c>
      <c r="S18813" t="s">
        <v>20810</v>
      </c>
    </row>
    <row r="18814" spans="1:19" x14ac:dyDescent="0.25">
      <c r="A18814" t="s">
        <v>18882</v>
      </c>
      <c r="B18814" t="s">
        <v>68</v>
      </c>
      <c r="C18814" t="s">
        <v>5</v>
      </c>
      <c r="D18814" t="s">
        <v>65</v>
      </c>
      <c r="E18814" t="s">
        <v>19</v>
      </c>
      <c r="F18814" t="s">
        <v>52</v>
      </c>
      <c r="G18814">
        <v>21</v>
      </c>
      <c r="H18814">
        <v>436</v>
      </c>
      <c r="I18814">
        <v>0.60182155000000004</v>
      </c>
      <c r="J18814">
        <v>0.63773469999999999</v>
      </c>
      <c r="K18814">
        <v>3.5913100000000003E-2</v>
      </c>
      <c r="L18814">
        <v>-6.1067799999999998E-2</v>
      </c>
      <c r="M18814">
        <v>-3.7707000000000001E-3</v>
      </c>
      <c r="N18814">
        <v>3.5913100000000003E-2</v>
      </c>
      <c r="O18814">
        <v>7.5596899999999995E-2</v>
      </c>
      <c r="P18814">
        <v>0.13289400000000001</v>
      </c>
      <c r="Q18814">
        <v>86.324870000000004</v>
      </c>
      <c r="R18814">
        <v>7.5674599999999995E-2</v>
      </c>
      <c r="S18814" t="s">
        <v>20810</v>
      </c>
    </row>
    <row r="18815" spans="1:19" x14ac:dyDescent="0.25">
      <c r="A18815" t="s">
        <v>18883</v>
      </c>
      <c r="B18815" t="s">
        <v>68</v>
      </c>
      <c r="C18815" t="s">
        <v>5</v>
      </c>
      <c r="D18815" t="s">
        <v>65</v>
      </c>
      <c r="E18815" t="s">
        <v>19</v>
      </c>
      <c r="F18815" t="s">
        <v>52</v>
      </c>
      <c r="G18815">
        <v>22</v>
      </c>
      <c r="H18815">
        <v>436</v>
      </c>
      <c r="I18815">
        <v>0.65389807</v>
      </c>
      <c r="J18815">
        <v>0.63081039999999999</v>
      </c>
      <c r="K18815">
        <v>-2.30876E-2</v>
      </c>
      <c r="L18815">
        <v>-0.1264942</v>
      </c>
      <c r="M18815">
        <v>-6.5400799999999995E-2</v>
      </c>
      <c r="N18815">
        <v>-2.30876E-2</v>
      </c>
      <c r="O18815">
        <v>1.92255E-2</v>
      </c>
      <c r="P18815">
        <v>8.0319000000000002E-2</v>
      </c>
      <c r="Q18815">
        <v>82.190349999999995</v>
      </c>
      <c r="R18815">
        <v>8.0688599999999999E-2</v>
      </c>
      <c r="S18815" t="s">
        <v>20810</v>
      </c>
    </row>
    <row r="18816" spans="1:19" x14ac:dyDescent="0.25">
      <c r="A18816" t="s">
        <v>18884</v>
      </c>
      <c r="B18816" t="s">
        <v>68</v>
      </c>
      <c r="C18816" t="s">
        <v>5</v>
      </c>
      <c r="D18816" t="s">
        <v>65</v>
      </c>
      <c r="E18816" t="s">
        <v>19</v>
      </c>
      <c r="F18816" t="s">
        <v>52</v>
      </c>
      <c r="G18816">
        <v>23</v>
      </c>
      <c r="H18816">
        <v>436</v>
      </c>
      <c r="I18816">
        <v>0.57404080000000002</v>
      </c>
      <c r="J18816">
        <v>0.58454430000000002</v>
      </c>
      <c r="K18816">
        <v>1.0503500000000001E-2</v>
      </c>
      <c r="L18816">
        <v>-8.6162600000000006E-2</v>
      </c>
      <c r="M18816">
        <v>-2.9051500000000001E-2</v>
      </c>
      <c r="N18816">
        <v>1.0503500000000001E-2</v>
      </c>
      <c r="O18816">
        <v>5.0058499999999999E-2</v>
      </c>
      <c r="P18816">
        <v>0.1071696</v>
      </c>
      <c r="Q18816">
        <v>78.591369999999998</v>
      </c>
      <c r="R18816">
        <v>7.5428999999999996E-2</v>
      </c>
      <c r="S18816" t="s">
        <v>20810</v>
      </c>
    </row>
    <row r="18817" spans="1:19" x14ac:dyDescent="0.25">
      <c r="A18817" t="s">
        <v>18885</v>
      </c>
      <c r="B18817" t="s">
        <v>68</v>
      </c>
      <c r="C18817" t="s">
        <v>5</v>
      </c>
      <c r="D18817" t="s">
        <v>65</v>
      </c>
      <c r="E18817" t="s">
        <v>19</v>
      </c>
      <c r="F18817" t="s">
        <v>52</v>
      </c>
      <c r="G18817">
        <v>24</v>
      </c>
      <c r="H18817">
        <v>436</v>
      </c>
      <c r="I18817">
        <v>0.48007642</v>
      </c>
      <c r="J18817">
        <v>0.53525630000000002</v>
      </c>
      <c r="K18817">
        <v>5.5179800000000001E-2</v>
      </c>
      <c r="L18817">
        <v>-3.43848E-2</v>
      </c>
      <c r="M18817">
        <v>1.8530700000000001E-2</v>
      </c>
      <c r="N18817">
        <v>5.5179800000000001E-2</v>
      </c>
      <c r="O18817">
        <v>9.1828999999999994E-2</v>
      </c>
      <c r="P18817">
        <v>0.1447445</v>
      </c>
      <c r="Q18817">
        <v>74.865480000000005</v>
      </c>
      <c r="R18817">
        <v>6.9887699999999997E-2</v>
      </c>
      <c r="S18817" t="s">
        <v>20810</v>
      </c>
    </row>
    <row r="18818" spans="1:19" x14ac:dyDescent="0.25">
      <c r="A18818" t="s">
        <v>18886</v>
      </c>
      <c r="B18818" t="s">
        <v>68</v>
      </c>
      <c r="C18818" t="s">
        <v>5</v>
      </c>
      <c r="D18818" t="s">
        <v>65</v>
      </c>
      <c r="E18818" t="s">
        <v>20</v>
      </c>
      <c r="F18818" t="s">
        <v>6</v>
      </c>
      <c r="G18818">
        <v>1</v>
      </c>
      <c r="H18818">
        <v>436</v>
      </c>
      <c r="I18818">
        <v>0.37934601000000001</v>
      </c>
      <c r="J18818">
        <v>0.36851410000000001</v>
      </c>
      <c r="K18818">
        <v>-1.08319E-2</v>
      </c>
      <c r="L18818">
        <v>-8.5902199999999998E-2</v>
      </c>
      <c r="M18818">
        <v>-4.15501E-2</v>
      </c>
      <c r="N18818">
        <v>-1.08319E-2</v>
      </c>
      <c r="O18818">
        <v>1.9886299999999999E-2</v>
      </c>
      <c r="P18818">
        <v>6.4238400000000001E-2</v>
      </c>
      <c r="Q18818">
        <v>58.39761</v>
      </c>
      <c r="R18818">
        <v>5.8577700000000003E-2</v>
      </c>
      <c r="S18818" t="s">
        <v>20810</v>
      </c>
    </row>
    <row r="18819" spans="1:19" x14ac:dyDescent="0.25">
      <c r="A18819" t="s">
        <v>18887</v>
      </c>
      <c r="B18819" t="s">
        <v>68</v>
      </c>
      <c r="C18819" t="s">
        <v>5</v>
      </c>
      <c r="D18819" t="s">
        <v>65</v>
      </c>
      <c r="E18819" t="s">
        <v>20</v>
      </c>
      <c r="F18819" t="s">
        <v>6</v>
      </c>
      <c r="G18819">
        <v>2</v>
      </c>
      <c r="H18819">
        <v>436</v>
      </c>
      <c r="I18819">
        <v>0.34359483000000002</v>
      </c>
      <c r="J18819">
        <v>0.34951749999999998</v>
      </c>
      <c r="K18819">
        <v>5.9227000000000004E-3</v>
      </c>
      <c r="L18819">
        <v>-6.7860599999999993E-2</v>
      </c>
      <c r="M18819">
        <v>-2.42688E-2</v>
      </c>
      <c r="N18819">
        <v>5.9227000000000004E-3</v>
      </c>
      <c r="O18819">
        <v>3.6114199999999999E-2</v>
      </c>
      <c r="P18819">
        <v>7.9705899999999996E-2</v>
      </c>
      <c r="Q18819">
        <v>57.475149999999999</v>
      </c>
      <c r="R18819">
        <v>5.7573399999999997E-2</v>
      </c>
      <c r="S18819" t="s">
        <v>20810</v>
      </c>
    </row>
    <row r="18820" spans="1:19" x14ac:dyDescent="0.25">
      <c r="A18820" t="s">
        <v>18888</v>
      </c>
      <c r="B18820" t="s">
        <v>68</v>
      </c>
      <c r="C18820" t="s">
        <v>5</v>
      </c>
      <c r="D18820" t="s">
        <v>65</v>
      </c>
      <c r="E18820" t="s">
        <v>20</v>
      </c>
      <c r="F18820" t="s">
        <v>6</v>
      </c>
      <c r="G18820">
        <v>3</v>
      </c>
      <c r="H18820">
        <v>436</v>
      </c>
      <c r="I18820">
        <v>0.31659055000000003</v>
      </c>
      <c r="J18820">
        <v>0.3236713</v>
      </c>
      <c r="K18820">
        <v>7.0806999999999997E-3</v>
      </c>
      <c r="L18820">
        <v>-6.5348400000000001E-2</v>
      </c>
      <c r="M18820">
        <v>-2.2556699999999999E-2</v>
      </c>
      <c r="N18820">
        <v>7.0806999999999997E-3</v>
      </c>
      <c r="O18820">
        <v>3.6718099999999997E-2</v>
      </c>
      <c r="P18820">
        <v>7.9509899999999994E-2</v>
      </c>
      <c r="Q18820">
        <v>56.656390000000002</v>
      </c>
      <c r="R18820">
        <v>5.6516799999999999E-2</v>
      </c>
      <c r="S18820" t="s">
        <v>20810</v>
      </c>
    </row>
    <row r="18821" spans="1:19" x14ac:dyDescent="0.25">
      <c r="A18821" t="s">
        <v>18889</v>
      </c>
      <c r="B18821" t="s">
        <v>68</v>
      </c>
      <c r="C18821" t="s">
        <v>5</v>
      </c>
      <c r="D18821" t="s">
        <v>65</v>
      </c>
      <c r="E18821" t="s">
        <v>20</v>
      </c>
      <c r="F18821" t="s">
        <v>6</v>
      </c>
      <c r="G18821">
        <v>4</v>
      </c>
      <c r="H18821">
        <v>436</v>
      </c>
      <c r="I18821">
        <v>0.30414215</v>
      </c>
      <c r="J18821">
        <v>0.31740279999999998</v>
      </c>
      <c r="K18821">
        <v>1.32607E-2</v>
      </c>
      <c r="L18821">
        <v>-5.7775100000000003E-2</v>
      </c>
      <c r="M18821">
        <v>-1.5806600000000001E-2</v>
      </c>
      <c r="N18821">
        <v>1.32607E-2</v>
      </c>
      <c r="O18821">
        <v>4.2327900000000002E-2</v>
      </c>
      <c r="P18821">
        <v>8.4296399999999994E-2</v>
      </c>
      <c r="Q18821">
        <v>56.44312</v>
      </c>
      <c r="R18821">
        <v>5.54295E-2</v>
      </c>
      <c r="S18821" t="s">
        <v>20810</v>
      </c>
    </row>
    <row r="18822" spans="1:19" x14ac:dyDescent="0.25">
      <c r="A18822" t="s">
        <v>18890</v>
      </c>
      <c r="B18822" t="s">
        <v>68</v>
      </c>
      <c r="C18822" t="s">
        <v>5</v>
      </c>
      <c r="D18822" t="s">
        <v>65</v>
      </c>
      <c r="E18822" t="s">
        <v>20</v>
      </c>
      <c r="F18822" t="s">
        <v>6</v>
      </c>
      <c r="G18822">
        <v>5</v>
      </c>
      <c r="H18822">
        <v>436</v>
      </c>
      <c r="I18822">
        <v>0.29830962999999999</v>
      </c>
      <c r="J18822">
        <v>0.31107629999999997</v>
      </c>
      <c r="K18822">
        <v>1.2766700000000001E-2</v>
      </c>
      <c r="L18822">
        <v>-5.8421800000000003E-2</v>
      </c>
      <c r="M18822">
        <v>-1.6363099999999998E-2</v>
      </c>
      <c r="N18822">
        <v>1.2766700000000001E-2</v>
      </c>
      <c r="O18822">
        <v>4.1896500000000003E-2</v>
      </c>
      <c r="P18822">
        <v>8.3955299999999997E-2</v>
      </c>
      <c r="Q18822">
        <v>56.305390000000003</v>
      </c>
      <c r="R18822">
        <v>5.5548699999999999E-2</v>
      </c>
      <c r="S18822" t="s">
        <v>20810</v>
      </c>
    </row>
    <row r="18823" spans="1:19" x14ac:dyDescent="0.25">
      <c r="A18823" t="s">
        <v>18891</v>
      </c>
      <c r="B18823" t="s">
        <v>68</v>
      </c>
      <c r="C18823" t="s">
        <v>5</v>
      </c>
      <c r="D18823" t="s">
        <v>65</v>
      </c>
      <c r="E18823" t="s">
        <v>20</v>
      </c>
      <c r="F18823" t="s">
        <v>6</v>
      </c>
      <c r="G18823">
        <v>6</v>
      </c>
      <c r="H18823">
        <v>436</v>
      </c>
      <c r="I18823">
        <v>0.32660235999999998</v>
      </c>
      <c r="J18823">
        <v>0.33055630000000003</v>
      </c>
      <c r="K18823">
        <v>3.954E-3</v>
      </c>
      <c r="L18823">
        <v>-6.8658999999999998E-2</v>
      </c>
      <c r="M18823">
        <v>-2.5758699999999999E-2</v>
      </c>
      <c r="N18823">
        <v>3.954E-3</v>
      </c>
      <c r="O18823">
        <v>3.3666599999999998E-2</v>
      </c>
      <c r="P18823">
        <v>7.6566999999999996E-2</v>
      </c>
      <c r="Q18823">
        <v>56.241439999999997</v>
      </c>
      <c r="R18823">
        <v>5.6660200000000001E-2</v>
      </c>
      <c r="S18823" t="s">
        <v>20810</v>
      </c>
    </row>
    <row r="18824" spans="1:19" x14ac:dyDescent="0.25">
      <c r="A18824" t="s">
        <v>18892</v>
      </c>
      <c r="B18824" t="s">
        <v>68</v>
      </c>
      <c r="C18824" t="s">
        <v>5</v>
      </c>
      <c r="D18824" t="s">
        <v>65</v>
      </c>
      <c r="E18824" t="s">
        <v>20</v>
      </c>
      <c r="F18824" t="s">
        <v>6</v>
      </c>
      <c r="G18824">
        <v>7</v>
      </c>
      <c r="H18824">
        <v>436</v>
      </c>
      <c r="I18824">
        <v>0.37989353999999997</v>
      </c>
      <c r="J18824">
        <v>0.36925770000000002</v>
      </c>
      <c r="K18824">
        <v>-1.0635800000000001E-2</v>
      </c>
      <c r="L18824">
        <v>-8.3976200000000001E-2</v>
      </c>
      <c r="M18824">
        <v>-4.0646099999999998E-2</v>
      </c>
      <c r="N18824">
        <v>-1.0635800000000001E-2</v>
      </c>
      <c r="O18824">
        <v>1.9374499999999999E-2</v>
      </c>
      <c r="P18824">
        <v>6.2704599999999999E-2</v>
      </c>
      <c r="Q18824">
        <v>56.365250000000003</v>
      </c>
      <c r="R18824">
        <v>5.7227800000000002E-2</v>
      </c>
      <c r="S18824" t="s">
        <v>20810</v>
      </c>
    </row>
    <row r="18825" spans="1:19" x14ac:dyDescent="0.25">
      <c r="A18825" t="s">
        <v>18893</v>
      </c>
      <c r="B18825" t="s">
        <v>68</v>
      </c>
      <c r="C18825" t="s">
        <v>5</v>
      </c>
      <c r="D18825" t="s">
        <v>65</v>
      </c>
      <c r="E18825" t="s">
        <v>20</v>
      </c>
      <c r="F18825" t="s">
        <v>6</v>
      </c>
      <c r="G18825">
        <v>8</v>
      </c>
      <c r="H18825">
        <v>436</v>
      </c>
      <c r="I18825">
        <v>0.39105888</v>
      </c>
      <c r="J18825">
        <v>0.42533969999999999</v>
      </c>
      <c r="K18825">
        <v>3.42808E-2</v>
      </c>
      <c r="L18825">
        <v>-3.0231500000000001E-2</v>
      </c>
      <c r="M18825">
        <v>7.8829E-3</v>
      </c>
      <c r="N18825">
        <v>3.42808E-2</v>
      </c>
      <c r="O18825">
        <v>6.0678799999999998E-2</v>
      </c>
      <c r="P18825">
        <v>9.8793199999999998E-2</v>
      </c>
      <c r="Q18825">
        <v>57.483319999999999</v>
      </c>
      <c r="R18825">
        <v>5.0339299999999997E-2</v>
      </c>
      <c r="S18825" t="s">
        <v>20810</v>
      </c>
    </row>
    <row r="18826" spans="1:19" x14ac:dyDescent="0.25">
      <c r="A18826" t="s">
        <v>18894</v>
      </c>
      <c r="B18826" t="s">
        <v>68</v>
      </c>
      <c r="C18826" t="s">
        <v>5</v>
      </c>
      <c r="D18826" t="s">
        <v>65</v>
      </c>
      <c r="E18826" t="s">
        <v>20</v>
      </c>
      <c r="F18826" t="s">
        <v>6</v>
      </c>
      <c r="G18826">
        <v>9</v>
      </c>
      <c r="H18826">
        <v>436</v>
      </c>
      <c r="I18826">
        <v>0.37921392999999998</v>
      </c>
      <c r="J18826">
        <v>0.41362159999999998</v>
      </c>
      <c r="K18826">
        <v>3.4407699999999999E-2</v>
      </c>
      <c r="L18826">
        <v>-2.25087E-2</v>
      </c>
      <c r="M18826">
        <v>1.1117999999999999E-2</v>
      </c>
      <c r="N18826">
        <v>3.4407699999999999E-2</v>
      </c>
      <c r="O18826">
        <v>5.7697400000000003E-2</v>
      </c>
      <c r="P18826">
        <v>9.1324100000000005E-2</v>
      </c>
      <c r="Q18826">
        <v>59.741219999999998</v>
      </c>
      <c r="R18826">
        <v>4.4412100000000003E-2</v>
      </c>
      <c r="S18826" t="s">
        <v>20810</v>
      </c>
    </row>
    <row r="18827" spans="1:19" x14ac:dyDescent="0.25">
      <c r="A18827" t="s">
        <v>18895</v>
      </c>
      <c r="B18827" t="s">
        <v>68</v>
      </c>
      <c r="C18827" t="s">
        <v>5</v>
      </c>
      <c r="D18827" t="s">
        <v>65</v>
      </c>
      <c r="E18827" t="s">
        <v>20</v>
      </c>
      <c r="F18827" t="s">
        <v>6</v>
      </c>
      <c r="G18827">
        <v>10</v>
      </c>
      <c r="H18827">
        <v>436</v>
      </c>
      <c r="I18827">
        <v>0.37223270000000003</v>
      </c>
      <c r="J18827">
        <v>0.44746010000000003</v>
      </c>
      <c r="K18827">
        <v>7.5227299999999997E-2</v>
      </c>
      <c r="L18827">
        <v>2.26213E-2</v>
      </c>
      <c r="M18827">
        <v>5.3701400000000003E-2</v>
      </c>
      <c r="N18827">
        <v>7.5227299999999997E-2</v>
      </c>
      <c r="O18827">
        <v>9.67533E-2</v>
      </c>
      <c r="P18827">
        <v>0.12783340000000001</v>
      </c>
      <c r="Q18827">
        <v>63.226529999999997</v>
      </c>
      <c r="R18827">
        <v>4.10487E-2</v>
      </c>
      <c r="S18827" t="s">
        <v>20810</v>
      </c>
    </row>
    <row r="18828" spans="1:19" x14ac:dyDescent="0.25">
      <c r="A18828" t="s">
        <v>18896</v>
      </c>
      <c r="B18828" t="s">
        <v>68</v>
      </c>
      <c r="C18828" t="s">
        <v>5</v>
      </c>
      <c r="D18828" t="s">
        <v>65</v>
      </c>
      <c r="E18828" t="s">
        <v>20</v>
      </c>
      <c r="F18828" t="s">
        <v>6</v>
      </c>
      <c r="G18828">
        <v>11</v>
      </c>
      <c r="H18828">
        <v>436</v>
      </c>
      <c r="I18828">
        <v>0.35259317000000001</v>
      </c>
      <c r="J18828">
        <v>0.43555440000000001</v>
      </c>
      <c r="K18828">
        <v>8.2961300000000002E-2</v>
      </c>
      <c r="L18828">
        <v>3.0255399999999998E-2</v>
      </c>
      <c r="M18828">
        <v>6.1394499999999998E-2</v>
      </c>
      <c r="N18828">
        <v>8.2961300000000002E-2</v>
      </c>
      <c r="O18828">
        <v>0.1045281</v>
      </c>
      <c r="P18828">
        <v>0.13566710000000001</v>
      </c>
      <c r="Q18828">
        <v>67.382810000000006</v>
      </c>
      <c r="R18828">
        <v>4.1126599999999999E-2</v>
      </c>
      <c r="S18828" t="s">
        <v>20810</v>
      </c>
    </row>
    <row r="18829" spans="1:19" x14ac:dyDescent="0.25">
      <c r="A18829" t="s">
        <v>18897</v>
      </c>
      <c r="B18829" t="s">
        <v>68</v>
      </c>
      <c r="C18829" t="s">
        <v>5</v>
      </c>
      <c r="D18829" t="s">
        <v>65</v>
      </c>
      <c r="E18829" t="s">
        <v>20</v>
      </c>
      <c r="F18829" t="s">
        <v>6</v>
      </c>
      <c r="G18829">
        <v>12</v>
      </c>
      <c r="H18829">
        <v>436</v>
      </c>
      <c r="I18829">
        <v>0.33137927</v>
      </c>
      <c r="J18829">
        <v>0.4305293</v>
      </c>
      <c r="K18829">
        <v>9.9150000000000002E-2</v>
      </c>
      <c r="L18829">
        <v>4.3717300000000001E-2</v>
      </c>
      <c r="M18829">
        <v>7.6467400000000005E-2</v>
      </c>
      <c r="N18829">
        <v>9.9150000000000002E-2</v>
      </c>
      <c r="O18829">
        <v>0.1218326</v>
      </c>
      <c r="P18829">
        <v>0.15458269999999999</v>
      </c>
      <c r="Q18829">
        <v>71.546719999999993</v>
      </c>
      <c r="R18829">
        <v>4.3254399999999998E-2</v>
      </c>
      <c r="S18829" t="s">
        <v>20810</v>
      </c>
    </row>
    <row r="18830" spans="1:19" x14ac:dyDescent="0.25">
      <c r="A18830" t="s">
        <v>18898</v>
      </c>
      <c r="B18830" t="s">
        <v>68</v>
      </c>
      <c r="C18830" t="s">
        <v>5</v>
      </c>
      <c r="D18830" t="s">
        <v>65</v>
      </c>
      <c r="E18830" t="s">
        <v>20</v>
      </c>
      <c r="F18830" t="s">
        <v>6</v>
      </c>
      <c r="G18830">
        <v>13</v>
      </c>
      <c r="H18830">
        <v>436</v>
      </c>
      <c r="I18830">
        <v>0.32186277000000002</v>
      </c>
      <c r="J18830">
        <v>0.40120349999999999</v>
      </c>
      <c r="K18830">
        <v>7.93407E-2</v>
      </c>
      <c r="L18830">
        <v>2.9441499999999999E-2</v>
      </c>
      <c r="M18830">
        <v>5.89224E-2</v>
      </c>
      <c r="N18830">
        <v>7.93407E-2</v>
      </c>
      <c r="O18830">
        <v>9.9759100000000003E-2</v>
      </c>
      <c r="P18830">
        <v>0.12923989999999999</v>
      </c>
      <c r="Q18830">
        <v>75.464870000000005</v>
      </c>
      <c r="R18830">
        <v>3.8936600000000002E-2</v>
      </c>
      <c r="S18830" t="s">
        <v>20810</v>
      </c>
    </row>
    <row r="18831" spans="1:19" x14ac:dyDescent="0.25">
      <c r="A18831" t="s">
        <v>18899</v>
      </c>
      <c r="B18831" t="s">
        <v>68</v>
      </c>
      <c r="C18831" t="s">
        <v>5</v>
      </c>
      <c r="D18831" t="s">
        <v>65</v>
      </c>
      <c r="E18831" t="s">
        <v>20</v>
      </c>
      <c r="F18831" t="s">
        <v>6</v>
      </c>
      <c r="G18831">
        <v>14</v>
      </c>
      <c r="H18831">
        <v>436</v>
      </c>
      <c r="I18831">
        <v>0.30115368999999997</v>
      </c>
      <c r="J18831">
        <v>0.40830739999999999</v>
      </c>
      <c r="K18831">
        <v>0.1071537</v>
      </c>
      <c r="L18831">
        <v>5.9629700000000001E-2</v>
      </c>
      <c r="M18831">
        <v>8.7707300000000002E-2</v>
      </c>
      <c r="N18831">
        <v>0.1071537</v>
      </c>
      <c r="O18831">
        <v>0.1266002</v>
      </c>
      <c r="P18831">
        <v>0.1546778</v>
      </c>
      <c r="Q18831">
        <v>78.487960000000001</v>
      </c>
      <c r="R18831">
        <v>3.7083199999999997E-2</v>
      </c>
      <c r="S18831" t="s">
        <v>20810</v>
      </c>
    </row>
    <row r="18832" spans="1:19" x14ac:dyDescent="0.25">
      <c r="A18832" t="s">
        <v>18900</v>
      </c>
      <c r="B18832" t="s">
        <v>68</v>
      </c>
      <c r="C18832" t="s">
        <v>5</v>
      </c>
      <c r="D18832" t="s">
        <v>65</v>
      </c>
      <c r="E18832" t="s">
        <v>20</v>
      </c>
      <c r="F18832" t="s">
        <v>6</v>
      </c>
      <c r="G18832">
        <v>15</v>
      </c>
      <c r="H18832">
        <v>436</v>
      </c>
      <c r="I18832">
        <v>0.29000610999999998</v>
      </c>
      <c r="J18832">
        <v>0.41194599999999998</v>
      </c>
      <c r="K18832">
        <v>0.1219399</v>
      </c>
      <c r="L18832">
        <v>7.4255000000000002E-2</v>
      </c>
      <c r="M18832">
        <v>0.10242759999999999</v>
      </c>
      <c r="N18832">
        <v>0.1219399</v>
      </c>
      <c r="O18832">
        <v>0.1414521</v>
      </c>
      <c r="P18832">
        <v>0.16962469999999999</v>
      </c>
      <c r="Q18832">
        <v>80.486850000000004</v>
      </c>
      <c r="R18832">
        <v>3.7208699999999997E-2</v>
      </c>
      <c r="S18832" t="s">
        <v>20810</v>
      </c>
    </row>
    <row r="18833" spans="1:19" x14ac:dyDescent="0.25">
      <c r="A18833" t="s">
        <v>18901</v>
      </c>
      <c r="B18833" t="s">
        <v>68</v>
      </c>
      <c r="C18833" t="s">
        <v>5</v>
      </c>
      <c r="D18833" t="s">
        <v>65</v>
      </c>
      <c r="E18833" t="s">
        <v>20</v>
      </c>
      <c r="F18833" t="s">
        <v>6</v>
      </c>
      <c r="G18833">
        <v>16</v>
      </c>
      <c r="H18833">
        <v>436</v>
      </c>
      <c r="I18833">
        <v>0.29613999000000002</v>
      </c>
      <c r="J18833">
        <v>0.42463519999999999</v>
      </c>
      <c r="K18833">
        <v>0.1284952</v>
      </c>
      <c r="L18833">
        <v>8.0860600000000005E-2</v>
      </c>
      <c r="M18833">
        <v>0.1090035</v>
      </c>
      <c r="N18833">
        <v>0.1284952</v>
      </c>
      <c r="O18833">
        <v>0.14798700000000001</v>
      </c>
      <c r="P18833">
        <v>0.17612990000000001</v>
      </c>
      <c r="Q18833">
        <v>80.977469999999997</v>
      </c>
      <c r="R18833">
        <v>3.7169500000000001E-2</v>
      </c>
      <c r="S18833" t="s">
        <v>20810</v>
      </c>
    </row>
    <row r="18834" spans="1:19" x14ac:dyDescent="0.25">
      <c r="A18834" t="s">
        <v>18902</v>
      </c>
      <c r="B18834" t="s">
        <v>68</v>
      </c>
      <c r="C18834" t="s">
        <v>5</v>
      </c>
      <c r="D18834" t="s">
        <v>65</v>
      </c>
      <c r="E18834" t="s">
        <v>20</v>
      </c>
      <c r="F18834" t="s">
        <v>6</v>
      </c>
      <c r="G18834">
        <v>17</v>
      </c>
      <c r="H18834">
        <v>436</v>
      </c>
      <c r="I18834">
        <v>0.31838168999999999</v>
      </c>
      <c r="J18834">
        <v>0.43051669999999997</v>
      </c>
      <c r="K18834">
        <v>0.1121351</v>
      </c>
      <c r="L18834">
        <v>6.5448699999999999E-2</v>
      </c>
      <c r="M18834">
        <v>9.30314E-2</v>
      </c>
      <c r="N18834">
        <v>0.1121351</v>
      </c>
      <c r="O18834">
        <v>0.13123870000000001</v>
      </c>
      <c r="P18834">
        <v>0.1588214</v>
      </c>
      <c r="Q18834">
        <v>80.541200000000003</v>
      </c>
      <c r="R18834">
        <v>3.6429499999999997E-2</v>
      </c>
      <c r="S18834" t="s">
        <v>20810</v>
      </c>
    </row>
    <row r="18835" spans="1:19" x14ac:dyDescent="0.25">
      <c r="A18835" t="s">
        <v>18903</v>
      </c>
      <c r="B18835" t="s">
        <v>68</v>
      </c>
      <c r="C18835" t="s">
        <v>5</v>
      </c>
      <c r="D18835" t="s">
        <v>65</v>
      </c>
      <c r="E18835" t="s">
        <v>20</v>
      </c>
      <c r="F18835" t="s">
        <v>6</v>
      </c>
      <c r="G18835">
        <v>18</v>
      </c>
      <c r="H18835">
        <v>436</v>
      </c>
      <c r="I18835">
        <v>0.34929407000000001</v>
      </c>
      <c r="J18835">
        <v>0.45748680000000003</v>
      </c>
      <c r="K18835">
        <v>0.1081927</v>
      </c>
      <c r="L18835">
        <v>6.3203200000000001E-2</v>
      </c>
      <c r="M18835">
        <v>8.9783399999999999E-2</v>
      </c>
      <c r="N18835">
        <v>0.1081927</v>
      </c>
      <c r="O18835">
        <v>0.1266021</v>
      </c>
      <c r="P18835">
        <v>0.15318219999999999</v>
      </c>
      <c r="Q18835">
        <v>78.742429999999999</v>
      </c>
      <c r="R18835">
        <v>3.5105499999999998E-2</v>
      </c>
      <c r="S18835" t="s">
        <v>20810</v>
      </c>
    </row>
    <row r="18836" spans="1:19" x14ac:dyDescent="0.25">
      <c r="A18836" t="s">
        <v>18904</v>
      </c>
      <c r="B18836" t="s">
        <v>68</v>
      </c>
      <c r="C18836" t="s">
        <v>5</v>
      </c>
      <c r="D18836" t="s">
        <v>65</v>
      </c>
      <c r="E18836" t="s">
        <v>20</v>
      </c>
      <c r="F18836" t="s">
        <v>6</v>
      </c>
      <c r="G18836">
        <v>19</v>
      </c>
      <c r="H18836">
        <v>436</v>
      </c>
      <c r="I18836">
        <v>0.39302051999999998</v>
      </c>
      <c r="J18836">
        <v>0.51997610000000005</v>
      </c>
      <c r="K18836">
        <v>0.1269556</v>
      </c>
      <c r="L18836">
        <v>7.7327900000000005E-2</v>
      </c>
      <c r="M18836">
        <v>0.1066483</v>
      </c>
      <c r="N18836">
        <v>0.1269556</v>
      </c>
      <c r="O18836">
        <v>0.1472629</v>
      </c>
      <c r="P18836">
        <v>0.1765834</v>
      </c>
      <c r="Q18836">
        <v>75.985860000000002</v>
      </c>
      <c r="R18836">
        <v>3.8724700000000001E-2</v>
      </c>
      <c r="S18836" t="s">
        <v>20810</v>
      </c>
    </row>
    <row r="18837" spans="1:19" x14ac:dyDescent="0.25">
      <c r="A18837" t="s">
        <v>18905</v>
      </c>
      <c r="B18837" t="s">
        <v>68</v>
      </c>
      <c r="C18837" t="s">
        <v>5</v>
      </c>
      <c r="D18837" t="s">
        <v>65</v>
      </c>
      <c r="E18837" t="s">
        <v>20</v>
      </c>
      <c r="F18837" t="s">
        <v>6</v>
      </c>
      <c r="G18837">
        <v>20</v>
      </c>
      <c r="H18837">
        <v>436</v>
      </c>
      <c r="I18837">
        <v>0.45022229000000002</v>
      </c>
      <c r="J18837">
        <v>0.49081910000000001</v>
      </c>
      <c r="K18837">
        <v>4.0596800000000002E-2</v>
      </c>
      <c r="L18837">
        <v>-1.4075000000000001E-2</v>
      </c>
      <c r="M18837">
        <v>1.8225499999999999E-2</v>
      </c>
      <c r="N18837">
        <v>4.0596800000000002E-2</v>
      </c>
      <c r="O18837">
        <v>6.2968099999999999E-2</v>
      </c>
      <c r="P18837">
        <v>9.5268599999999995E-2</v>
      </c>
      <c r="Q18837">
        <v>71.481669999999994</v>
      </c>
      <c r="R18837">
        <v>4.26606E-2</v>
      </c>
      <c r="S18837" t="s">
        <v>20810</v>
      </c>
    </row>
    <row r="18838" spans="1:19" x14ac:dyDescent="0.25">
      <c r="A18838" t="s">
        <v>18906</v>
      </c>
      <c r="B18838" t="s">
        <v>68</v>
      </c>
      <c r="C18838" t="s">
        <v>5</v>
      </c>
      <c r="D18838" t="s">
        <v>65</v>
      </c>
      <c r="E18838" t="s">
        <v>20</v>
      </c>
      <c r="F18838" t="s">
        <v>6</v>
      </c>
      <c r="G18838">
        <v>21</v>
      </c>
      <c r="H18838">
        <v>436</v>
      </c>
      <c r="I18838">
        <v>0.50683237000000003</v>
      </c>
      <c r="J18838">
        <v>0.54463030000000001</v>
      </c>
      <c r="K18838">
        <v>3.7797999999999998E-2</v>
      </c>
      <c r="L18838">
        <v>-3.3049599999999998E-2</v>
      </c>
      <c r="M18838">
        <v>8.8076999999999999E-3</v>
      </c>
      <c r="N18838">
        <v>3.7797999999999998E-2</v>
      </c>
      <c r="O18838">
        <v>6.6788200000000006E-2</v>
      </c>
      <c r="P18838">
        <v>0.10864550000000001</v>
      </c>
      <c r="Q18838">
        <v>66.050700000000006</v>
      </c>
      <c r="R18838">
        <v>5.5282600000000001E-2</v>
      </c>
      <c r="S18838" t="s">
        <v>20810</v>
      </c>
    </row>
    <row r="18839" spans="1:19" x14ac:dyDescent="0.25">
      <c r="A18839" t="s">
        <v>18907</v>
      </c>
      <c r="B18839" t="s">
        <v>68</v>
      </c>
      <c r="C18839" t="s">
        <v>5</v>
      </c>
      <c r="D18839" t="s">
        <v>65</v>
      </c>
      <c r="E18839" t="s">
        <v>20</v>
      </c>
      <c r="F18839" t="s">
        <v>6</v>
      </c>
      <c r="G18839">
        <v>22</v>
      </c>
      <c r="H18839">
        <v>436</v>
      </c>
      <c r="I18839">
        <v>0.54734298999999997</v>
      </c>
      <c r="J18839">
        <v>0.53921529999999995</v>
      </c>
      <c r="K18839">
        <v>-8.1276999999999999E-3</v>
      </c>
      <c r="L18839">
        <v>-8.6596400000000004E-2</v>
      </c>
      <c r="M18839">
        <v>-4.0236500000000001E-2</v>
      </c>
      <c r="N18839">
        <v>-8.1276999999999999E-3</v>
      </c>
      <c r="O18839">
        <v>2.3980999999999999E-2</v>
      </c>
      <c r="P18839">
        <v>7.0341000000000001E-2</v>
      </c>
      <c r="Q18839">
        <v>62.650210000000001</v>
      </c>
      <c r="R18839">
        <v>6.1229499999999999E-2</v>
      </c>
      <c r="S18839" t="s">
        <v>20810</v>
      </c>
    </row>
    <row r="18840" spans="1:19" x14ac:dyDescent="0.25">
      <c r="A18840" t="s">
        <v>18908</v>
      </c>
      <c r="B18840" t="s">
        <v>68</v>
      </c>
      <c r="C18840" t="s">
        <v>5</v>
      </c>
      <c r="D18840" t="s">
        <v>65</v>
      </c>
      <c r="E18840" t="s">
        <v>20</v>
      </c>
      <c r="F18840" t="s">
        <v>6</v>
      </c>
      <c r="G18840">
        <v>23</v>
      </c>
      <c r="H18840">
        <v>436</v>
      </c>
      <c r="I18840">
        <v>0.51512670000000005</v>
      </c>
      <c r="J18840">
        <v>0.49806830000000002</v>
      </c>
      <c r="K18840">
        <v>-1.7058400000000001E-2</v>
      </c>
      <c r="L18840">
        <v>-9.4585100000000005E-2</v>
      </c>
      <c r="M18840">
        <v>-4.8781699999999997E-2</v>
      </c>
      <c r="N18840">
        <v>-1.7058400000000001E-2</v>
      </c>
      <c r="O18840">
        <v>1.46649E-2</v>
      </c>
      <c r="P18840">
        <v>6.0468300000000003E-2</v>
      </c>
      <c r="Q18840">
        <v>60.839959999999998</v>
      </c>
      <c r="R18840">
        <v>6.0494399999999997E-2</v>
      </c>
      <c r="S18840" t="s">
        <v>20810</v>
      </c>
    </row>
    <row r="18841" spans="1:19" x14ac:dyDescent="0.25">
      <c r="A18841" t="s">
        <v>18909</v>
      </c>
      <c r="B18841" t="s">
        <v>68</v>
      </c>
      <c r="C18841" t="s">
        <v>5</v>
      </c>
      <c r="D18841" t="s">
        <v>65</v>
      </c>
      <c r="E18841" t="s">
        <v>20</v>
      </c>
      <c r="F18841" t="s">
        <v>6</v>
      </c>
      <c r="G18841">
        <v>24</v>
      </c>
      <c r="H18841">
        <v>436</v>
      </c>
      <c r="I18841">
        <v>0.42838598999999999</v>
      </c>
      <c r="J18841">
        <v>0.42388900000000002</v>
      </c>
      <c r="K18841">
        <v>-4.4970000000000001E-3</v>
      </c>
      <c r="L18841">
        <v>-7.9252000000000003E-2</v>
      </c>
      <c r="M18841">
        <v>-3.5086199999999998E-2</v>
      </c>
      <c r="N18841">
        <v>-4.4970000000000001E-3</v>
      </c>
      <c r="O18841">
        <v>2.60921E-2</v>
      </c>
      <c r="P18841">
        <v>7.0258000000000001E-2</v>
      </c>
      <c r="Q18841">
        <v>59.36636</v>
      </c>
      <c r="R18841">
        <v>5.8331599999999997E-2</v>
      </c>
      <c r="S18841" t="s">
        <v>20810</v>
      </c>
    </row>
    <row r="18842" spans="1:19" x14ac:dyDescent="0.25">
      <c r="A18842" t="s">
        <v>18910</v>
      </c>
      <c r="B18842" t="s">
        <v>68</v>
      </c>
      <c r="C18842" t="s">
        <v>5</v>
      </c>
      <c r="D18842" t="s">
        <v>65</v>
      </c>
      <c r="E18842" t="s">
        <v>20</v>
      </c>
      <c r="F18842" t="s">
        <v>52</v>
      </c>
      <c r="G18842">
        <v>1</v>
      </c>
      <c r="H18842">
        <v>436</v>
      </c>
      <c r="I18842">
        <v>0.43156313000000002</v>
      </c>
      <c r="J18842">
        <v>0.44929380000000002</v>
      </c>
      <c r="K18842">
        <v>1.7730599999999999E-2</v>
      </c>
      <c r="L18842">
        <v>-7.6755799999999999E-2</v>
      </c>
      <c r="M18842">
        <v>-2.09325E-2</v>
      </c>
      <c r="N18842">
        <v>1.7730599999999999E-2</v>
      </c>
      <c r="O18842">
        <v>5.6393699999999998E-2</v>
      </c>
      <c r="P18842">
        <v>0.1122171</v>
      </c>
      <c r="Q18842">
        <v>67.979699999999994</v>
      </c>
      <c r="R18842">
        <v>7.3728199999999994E-2</v>
      </c>
      <c r="S18842" t="s">
        <v>20810</v>
      </c>
    </row>
    <row r="18843" spans="1:19" x14ac:dyDescent="0.25">
      <c r="A18843" t="s">
        <v>18911</v>
      </c>
      <c r="B18843" t="s">
        <v>68</v>
      </c>
      <c r="C18843" t="s">
        <v>5</v>
      </c>
      <c r="D18843" t="s">
        <v>65</v>
      </c>
      <c r="E18843" t="s">
        <v>20</v>
      </c>
      <c r="F18843" t="s">
        <v>52</v>
      </c>
      <c r="G18843">
        <v>2</v>
      </c>
      <c r="H18843">
        <v>436</v>
      </c>
      <c r="I18843">
        <v>0.37649632999999999</v>
      </c>
      <c r="J18843">
        <v>0.41764440000000003</v>
      </c>
      <c r="K18843">
        <v>4.11481E-2</v>
      </c>
      <c r="L18843">
        <v>-4.72104E-2</v>
      </c>
      <c r="M18843">
        <v>4.9925000000000004E-3</v>
      </c>
      <c r="N18843">
        <v>4.11481E-2</v>
      </c>
      <c r="O18843">
        <v>7.73036E-2</v>
      </c>
      <c r="P18843">
        <v>0.1295066</v>
      </c>
      <c r="Q18843">
        <v>66.423860000000005</v>
      </c>
      <c r="R18843">
        <v>6.8946499999999994E-2</v>
      </c>
      <c r="S18843" t="s">
        <v>20810</v>
      </c>
    </row>
    <row r="18844" spans="1:19" x14ac:dyDescent="0.25">
      <c r="A18844" t="s">
        <v>18912</v>
      </c>
      <c r="B18844" t="s">
        <v>68</v>
      </c>
      <c r="C18844" t="s">
        <v>5</v>
      </c>
      <c r="D18844" t="s">
        <v>65</v>
      </c>
      <c r="E18844" t="s">
        <v>20</v>
      </c>
      <c r="F18844" t="s">
        <v>52</v>
      </c>
      <c r="G18844">
        <v>3</v>
      </c>
      <c r="H18844">
        <v>436</v>
      </c>
      <c r="I18844">
        <v>0.34273841999999999</v>
      </c>
      <c r="J18844">
        <v>0.3756138</v>
      </c>
      <c r="K18844">
        <v>3.2875399999999999E-2</v>
      </c>
      <c r="L18844">
        <v>-5.1284799999999998E-2</v>
      </c>
      <c r="M18844">
        <v>-1.5623E-3</v>
      </c>
      <c r="N18844">
        <v>3.2875399999999999E-2</v>
      </c>
      <c r="O18844">
        <v>6.7312999999999998E-2</v>
      </c>
      <c r="P18844">
        <v>0.1170355</v>
      </c>
      <c r="Q18844">
        <v>65.431470000000004</v>
      </c>
      <c r="R18844">
        <v>6.5670500000000007E-2</v>
      </c>
      <c r="S18844" t="s">
        <v>20810</v>
      </c>
    </row>
    <row r="18845" spans="1:19" x14ac:dyDescent="0.25">
      <c r="A18845" t="s">
        <v>18913</v>
      </c>
      <c r="B18845" t="s">
        <v>68</v>
      </c>
      <c r="C18845" t="s">
        <v>5</v>
      </c>
      <c r="D18845" t="s">
        <v>65</v>
      </c>
      <c r="E18845" t="s">
        <v>20</v>
      </c>
      <c r="F18845" t="s">
        <v>52</v>
      </c>
      <c r="G18845">
        <v>4</v>
      </c>
      <c r="H18845">
        <v>436</v>
      </c>
      <c r="I18845">
        <v>0.33042332000000002</v>
      </c>
      <c r="J18845">
        <v>0.36477949999999998</v>
      </c>
      <c r="K18845">
        <v>3.4356200000000003E-2</v>
      </c>
      <c r="L18845">
        <v>-4.8625099999999997E-2</v>
      </c>
      <c r="M18845">
        <v>4.0089999999999999E-4</v>
      </c>
      <c r="N18845">
        <v>3.4356200000000003E-2</v>
      </c>
      <c r="O18845">
        <v>6.8311499999999997E-2</v>
      </c>
      <c r="P18845">
        <v>0.1173375</v>
      </c>
      <c r="Q18845">
        <v>65.401020000000003</v>
      </c>
      <c r="R18845">
        <v>6.4750600000000005E-2</v>
      </c>
      <c r="S18845" t="s">
        <v>20810</v>
      </c>
    </row>
    <row r="18846" spans="1:19" x14ac:dyDescent="0.25">
      <c r="A18846" t="s">
        <v>18914</v>
      </c>
      <c r="B18846" t="s">
        <v>68</v>
      </c>
      <c r="C18846" t="s">
        <v>5</v>
      </c>
      <c r="D18846" t="s">
        <v>65</v>
      </c>
      <c r="E18846" t="s">
        <v>20</v>
      </c>
      <c r="F18846" t="s">
        <v>52</v>
      </c>
      <c r="G18846">
        <v>5</v>
      </c>
      <c r="H18846">
        <v>436</v>
      </c>
      <c r="I18846">
        <v>0.31230828999999999</v>
      </c>
      <c r="J18846">
        <v>0.35334320000000002</v>
      </c>
      <c r="K18846">
        <v>4.1034899999999999E-2</v>
      </c>
      <c r="L18846">
        <v>-3.8721999999999999E-2</v>
      </c>
      <c r="M18846">
        <v>8.3990000000000002E-3</v>
      </c>
      <c r="N18846">
        <v>4.1034899999999999E-2</v>
      </c>
      <c r="O18846">
        <v>7.3670700000000006E-2</v>
      </c>
      <c r="P18846">
        <v>0.1207918</v>
      </c>
      <c r="Q18846">
        <v>65.3934</v>
      </c>
      <c r="R18846">
        <v>6.2234600000000001E-2</v>
      </c>
      <c r="S18846" t="s">
        <v>20810</v>
      </c>
    </row>
    <row r="18847" spans="1:19" x14ac:dyDescent="0.25">
      <c r="A18847" t="s">
        <v>18915</v>
      </c>
      <c r="B18847" t="s">
        <v>68</v>
      </c>
      <c r="C18847" t="s">
        <v>5</v>
      </c>
      <c r="D18847" t="s">
        <v>65</v>
      </c>
      <c r="E18847" t="s">
        <v>20</v>
      </c>
      <c r="F18847" t="s">
        <v>52</v>
      </c>
      <c r="G18847">
        <v>6</v>
      </c>
      <c r="H18847">
        <v>436</v>
      </c>
      <c r="I18847">
        <v>0.32797771999999997</v>
      </c>
      <c r="J18847">
        <v>0.37055840000000001</v>
      </c>
      <c r="K18847">
        <v>4.2580600000000003E-2</v>
      </c>
      <c r="L18847">
        <v>-3.8080299999999997E-2</v>
      </c>
      <c r="M18847">
        <v>9.5747999999999996E-3</v>
      </c>
      <c r="N18847">
        <v>4.2580600000000003E-2</v>
      </c>
      <c r="O18847">
        <v>7.5586399999999998E-2</v>
      </c>
      <c r="P18847">
        <v>0.12324160000000001</v>
      </c>
      <c r="Q18847">
        <v>64.923860000000005</v>
      </c>
      <c r="R18847">
        <v>6.2940099999999999E-2</v>
      </c>
      <c r="S18847" t="s">
        <v>20810</v>
      </c>
    </row>
    <row r="18848" spans="1:19" x14ac:dyDescent="0.25">
      <c r="A18848" t="s">
        <v>18916</v>
      </c>
      <c r="B18848" t="s">
        <v>68</v>
      </c>
      <c r="C18848" t="s">
        <v>5</v>
      </c>
      <c r="D18848" t="s">
        <v>65</v>
      </c>
      <c r="E18848" t="s">
        <v>20</v>
      </c>
      <c r="F18848" t="s">
        <v>52</v>
      </c>
      <c r="G18848">
        <v>7</v>
      </c>
      <c r="H18848">
        <v>436</v>
      </c>
      <c r="I18848">
        <v>0.37790878</v>
      </c>
      <c r="J18848">
        <v>0.42482700000000001</v>
      </c>
      <c r="K18848">
        <v>4.6918300000000003E-2</v>
      </c>
      <c r="L18848">
        <v>-3.68572E-2</v>
      </c>
      <c r="M18848">
        <v>1.2638E-2</v>
      </c>
      <c r="N18848">
        <v>4.6918300000000003E-2</v>
      </c>
      <c r="O18848">
        <v>8.1198500000000007E-2</v>
      </c>
      <c r="P18848">
        <v>0.1306938</v>
      </c>
      <c r="Q18848">
        <v>65.451769999999996</v>
      </c>
      <c r="R18848">
        <v>6.5370399999999995E-2</v>
      </c>
      <c r="S18848" t="s">
        <v>20810</v>
      </c>
    </row>
    <row r="18849" spans="1:19" x14ac:dyDescent="0.25">
      <c r="A18849" t="s">
        <v>18917</v>
      </c>
      <c r="B18849" t="s">
        <v>68</v>
      </c>
      <c r="C18849" t="s">
        <v>5</v>
      </c>
      <c r="D18849" t="s">
        <v>65</v>
      </c>
      <c r="E18849" t="s">
        <v>20</v>
      </c>
      <c r="F18849" t="s">
        <v>52</v>
      </c>
      <c r="G18849">
        <v>8</v>
      </c>
      <c r="H18849">
        <v>436</v>
      </c>
      <c r="I18849">
        <v>0.3993527</v>
      </c>
      <c r="J18849">
        <v>0.48572379999999998</v>
      </c>
      <c r="K18849">
        <v>8.6371100000000006E-2</v>
      </c>
      <c r="L18849">
        <v>1.31637E-2</v>
      </c>
      <c r="M18849">
        <v>5.6415199999999999E-2</v>
      </c>
      <c r="N18849">
        <v>8.6371100000000006E-2</v>
      </c>
      <c r="O18849">
        <v>0.1163269</v>
      </c>
      <c r="P18849">
        <v>0.15957840000000001</v>
      </c>
      <c r="Q18849">
        <v>66.890860000000004</v>
      </c>
      <c r="R18849">
        <v>5.7124000000000001E-2</v>
      </c>
      <c r="S18849" t="s">
        <v>20810</v>
      </c>
    </row>
    <row r="18850" spans="1:19" x14ac:dyDescent="0.25">
      <c r="A18850" t="s">
        <v>18918</v>
      </c>
      <c r="B18850" t="s">
        <v>68</v>
      </c>
      <c r="C18850" t="s">
        <v>5</v>
      </c>
      <c r="D18850" t="s">
        <v>65</v>
      </c>
      <c r="E18850" t="s">
        <v>20</v>
      </c>
      <c r="F18850" t="s">
        <v>52</v>
      </c>
      <c r="G18850">
        <v>9</v>
      </c>
      <c r="H18850">
        <v>436</v>
      </c>
      <c r="I18850">
        <v>0.43446551</v>
      </c>
      <c r="J18850">
        <v>0.48593710000000001</v>
      </c>
      <c r="K18850">
        <v>5.1471599999999999E-2</v>
      </c>
      <c r="L18850">
        <v>-2.2616600000000001E-2</v>
      </c>
      <c r="M18850">
        <v>2.1155299999999998E-2</v>
      </c>
      <c r="N18850">
        <v>5.1471599999999999E-2</v>
      </c>
      <c r="O18850">
        <v>8.1787799999999994E-2</v>
      </c>
      <c r="P18850">
        <v>0.1255597</v>
      </c>
      <c r="Q18850">
        <v>70.939089999999993</v>
      </c>
      <c r="R18850">
        <v>5.7811300000000003E-2</v>
      </c>
      <c r="S18850" t="s">
        <v>20810</v>
      </c>
    </row>
    <row r="18851" spans="1:19" x14ac:dyDescent="0.25">
      <c r="A18851" t="s">
        <v>18919</v>
      </c>
      <c r="B18851" t="s">
        <v>68</v>
      </c>
      <c r="C18851" t="s">
        <v>5</v>
      </c>
      <c r="D18851" t="s">
        <v>65</v>
      </c>
      <c r="E18851" t="s">
        <v>20</v>
      </c>
      <c r="F18851" t="s">
        <v>52</v>
      </c>
      <c r="G18851">
        <v>10</v>
      </c>
      <c r="H18851">
        <v>436</v>
      </c>
      <c r="I18851">
        <v>0.42080521999999998</v>
      </c>
      <c r="J18851">
        <v>0.53365499999999999</v>
      </c>
      <c r="K18851">
        <v>0.1128498</v>
      </c>
      <c r="L18851">
        <v>4.2924999999999998E-2</v>
      </c>
      <c r="M18851">
        <v>8.4237099999999995E-2</v>
      </c>
      <c r="N18851">
        <v>0.1128498</v>
      </c>
      <c r="O18851">
        <v>0.14146249999999999</v>
      </c>
      <c r="P18851">
        <v>0.18277470000000001</v>
      </c>
      <c r="Q18851">
        <v>74.667509999999993</v>
      </c>
      <c r="R18851">
        <v>5.4562699999999999E-2</v>
      </c>
      <c r="S18851" t="s">
        <v>20810</v>
      </c>
    </row>
    <row r="18852" spans="1:19" x14ac:dyDescent="0.25">
      <c r="A18852" t="s">
        <v>18920</v>
      </c>
      <c r="B18852" t="s">
        <v>68</v>
      </c>
      <c r="C18852" t="s">
        <v>5</v>
      </c>
      <c r="D18852" t="s">
        <v>65</v>
      </c>
      <c r="E18852" t="s">
        <v>20</v>
      </c>
      <c r="F18852" t="s">
        <v>52</v>
      </c>
      <c r="G18852">
        <v>11</v>
      </c>
      <c r="H18852">
        <v>436</v>
      </c>
      <c r="I18852">
        <v>0.36401125000000001</v>
      </c>
      <c r="J18852">
        <v>0.53689580000000003</v>
      </c>
      <c r="K18852">
        <v>0.1728846</v>
      </c>
      <c r="L18852">
        <v>0.1047727</v>
      </c>
      <c r="M18852">
        <v>0.1450137</v>
      </c>
      <c r="N18852">
        <v>0.1728846</v>
      </c>
      <c r="O18852">
        <v>0.2007554</v>
      </c>
      <c r="P18852">
        <v>0.2409965</v>
      </c>
      <c r="Q18852">
        <v>79.129440000000002</v>
      </c>
      <c r="R18852">
        <v>5.3148000000000001E-2</v>
      </c>
      <c r="S18852" t="s">
        <v>20810</v>
      </c>
    </row>
    <row r="18853" spans="1:19" x14ac:dyDescent="0.25">
      <c r="A18853" t="s">
        <v>18921</v>
      </c>
      <c r="B18853" t="s">
        <v>68</v>
      </c>
      <c r="C18853" t="s">
        <v>5</v>
      </c>
      <c r="D18853" t="s">
        <v>65</v>
      </c>
      <c r="E18853" t="s">
        <v>20</v>
      </c>
      <c r="F18853" t="s">
        <v>52</v>
      </c>
      <c r="G18853">
        <v>12</v>
      </c>
      <c r="H18853">
        <v>436</v>
      </c>
      <c r="I18853">
        <v>0.34748066</v>
      </c>
      <c r="J18853">
        <v>0.57336940000000003</v>
      </c>
      <c r="K18853">
        <v>0.2258887</v>
      </c>
      <c r="L18853">
        <v>0.152258</v>
      </c>
      <c r="M18853">
        <v>0.19575960000000001</v>
      </c>
      <c r="N18853">
        <v>0.2258887</v>
      </c>
      <c r="O18853">
        <v>0.25601780000000002</v>
      </c>
      <c r="P18853">
        <v>0.29951939999999999</v>
      </c>
      <c r="Q18853">
        <v>81.751270000000005</v>
      </c>
      <c r="R18853">
        <v>5.7454400000000003E-2</v>
      </c>
      <c r="S18853" t="s">
        <v>20810</v>
      </c>
    </row>
    <row r="18854" spans="1:19" x14ac:dyDescent="0.25">
      <c r="A18854" t="s">
        <v>18922</v>
      </c>
      <c r="B18854" t="s">
        <v>68</v>
      </c>
      <c r="C18854" t="s">
        <v>5</v>
      </c>
      <c r="D18854" t="s">
        <v>65</v>
      </c>
      <c r="E18854" t="s">
        <v>20</v>
      </c>
      <c r="F18854" t="s">
        <v>52</v>
      </c>
      <c r="G18854">
        <v>13</v>
      </c>
      <c r="H18854">
        <v>436</v>
      </c>
      <c r="I18854">
        <v>0.36117879000000003</v>
      </c>
      <c r="J18854">
        <v>0.5631372</v>
      </c>
      <c r="K18854">
        <v>0.20195840000000001</v>
      </c>
      <c r="L18854">
        <v>0.12960459999999999</v>
      </c>
      <c r="M18854">
        <v>0.1723519</v>
      </c>
      <c r="N18854">
        <v>0.20195840000000001</v>
      </c>
      <c r="O18854">
        <v>0.23156499999999999</v>
      </c>
      <c r="P18854">
        <v>0.27431230000000001</v>
      </c>
      <c r="Q18854">
        <v>85.190349999999995</v>
      </c>
      <c r="R18854">
        <v>5.6458000000000001E-2</v>
      </c>
      <c r="S18854" t="s">
        <v>20810</v>
      </c>
    </row>
    <row r="18855" spans="1:19" x14ac:dyDescent="0.25">
      <c r="A18855" t="s">
        <v>18923</v>
      </c>
      <c r="B18855" t="s">
        <v>68</v>
      </c>
      <c r="C18855" t="s">
        <v>5</v>
      </c>
      <c r="D18855" t="s">
        <v>65</v>
      </c>
      <c r="E18855" t="s">
        <v>20</v>
      </c>
      <c r="F18855" t="s">
        <v>52</v>
      </c>
      <c r="G18855">
        <v>14</v>
      </c>
      <c r="H18855">
        <v>436</v>
      </c>
      <c r="I18855">
        <v>0.34856422999999997</v>
      </c>
      <c r="J18855">
        <v>0.57954000000000006</v>
      </c>
      <c r="K18855">
        <v>0.23097570000000001</v>
      </c>
      <c r="L18855">
        <v>0.1566845</v>
      </c>
      <c r="M18855">
        <v>0.20057639999999999</v>
      </c>
      <c r="N18855">
        <v>0.23097570000000001</v>
      </c>
      <c r="O18855">
        <v>0.26137510000000003</v>
      </c>
      <c r="P18855">
        <v>0.30526690000000001</v>
      </c>
      <c r="Q18855">
        <v>89.774109999999993</v>
      </c>
      <c r="R18855">
        <v>5.7969699999999999E-2</v>
      </c>
      <c r="S18855" t="s">
        <v>20810</v>
      </c>
    </row>
    <row r="18856" spans="1:19" x14ac:dyDescent="0.25">
      <c r="A18856" t="s">
        <v>18924</v>
      </c>
      <c r="B18856" t="s">
        <v>68</v>
      </c>
      <c r="C18856" t="s">
        <v>5</v>
      </c>
      <c r="D18856" t="s">
        <v>65</v>
      </c>
      <c r="E18856" t="s">
        <v>20</v>
      </c>
      <c r="F18856" t="s">
        <v>52</v>
      </c>
      <c r="G18856">
        <v>15</v>
      </c>
      <c r="H18856">
        <v>436</v>
      </c>
      <c r="I18856">
        <v>0.35364927000000002</v>
      </c>
      <c r="J18856">
        <v>0.62223419999999996</v>
      </c>
      <c r="K18856">
        <v>0.26858500000000002</v>
      </c>
      <c r="L18856">
        <v>0.1896207</v>
      </c>
      <c r="M18856">
        <v>0.23627339999999999</v>
      </c>
      <c r="N18856">
        <v>0.26858500000000002</v>
      </c>
      <c r="O18856">
        <v>0.30089650000000001</v>
      </c>
      <c r="P18856">
        <v>0.3475492</v>
      </c>
      <c r="Q18856">
        <v>91.068529999999996</v>
      </c>
      <c r="R18856">
        <v>6.1616200000000003E-2</v>
      </c>
      <c r="S18856" t="s">
        <v>20810</v>
      </c>
    </row>
    <row r="18857" spans="1:19" x14ac:dyDescent="0.25">
      <c r="A18857" t="s">
        <v>18925</v>
      </c>
      <c r="B18857" t="s">
        <v>68</v>
      </c>
      <c r="C18857" t="s">
        <v>5</v>
      </c>
      <c r="D18857" t="s">
        <v>65</v>
      </c>
      <c r="E18857" t="s">
        <v>20</v>
      </c>
      <c r="F18857" t="s">
        <v>52</v>
      </c>
      <c r="G18857">
        <v>16</v>
      </c>
      <c r="H18857">
        <v>436</v>
      </c>
      <c r="I18857">
        <v>0.38791420999999998</v>
      </c>
      <c r="J18857">
        <v>0.62702559999999996</v>
      </c>
      <c r="K18857">
        <v>0.2391114</v>
      </c>
      <c r="L18857">
        <v>0.1577403</v>
      </c>
      <c r="M18857">
        <v>0.205815</v>
      </c>
      <c r="N18857">
        <v>0.2391114</v>
      </c>
      <c r="O18857">
        <v>0.27240779999999998</v>
      </c>
      <c r="P18857">
        <v>0.3204825</v>
      </c>
      <c r="Q18857">
        <v>89.713200000000001</v>
      </c>
      <c r="R18857">
        <v>6.3494200000000001E-2</v>
      </c>
      <c r="S18857" t="s">
        <v>20810</v>
      </c>
    </row>
    <row r="18858" spans="1:19" x14ac:dyDescent="0.25">
      <c r="A18858" t="s">
        <v>18926</v>
      </c>
      <c r="B18858" t="s">
        <v>68</v>
      </c>
      <c r="C18858" t="s">
        <v>5</v>
      </c>
      <c r="D18858" t="s">
        <v>65</v>
      </c>
      <c r="E18858" t="s">
        <v>20</v>
      </c>
      <c r="F18858" t="s">
        <v>52</v>
      </c>
      <c r="G18858">
        <v>17</v>
      </c>
      <c r="H18858">
        <v>436</v>
      </c>
      <c r="I18858">
        <v>0.41688763000000001</v>
      </c>
      <c r="J18858">
        <v>0.63990279999999999</v>
      </c>
      <c r="K18858">
        <v>0.22301509999999999</v>
      </c>
      <c r="L18858">
        <v>0.14120679999999999</v>
      </c>
      <c r="M18858">
        <v>0.18953980000000001</v>
      </c>
      <c r="N18858">
        <v>0.22301509999999999</v>
      </c>
      <c r="O18858">
        <v>0.25649040000000001</v>
      </c>
      <c r="P18858">
        <v>0.30482350000000002</v>
      </c>
      <c r="Q18858">
        <v>85.368020000000001</v>
      </c>
      <c r="R18858">
        <v>6.38354E-2</v>
      </c>
      <c r="S18858" t="s">
        <v>20810</v>
      </c>
    </row>
    <row r="18859" spans="1:19" x14ac:dyDescent="0.25">
      <c r="A18859" t="s">
        <v>18927</v>
      </c>
      <c r="B18859" t="s">
        <v>68</v>
      </c>
      <c r="C18859" t="s">
        <v>5</v>
      </c>
      <c r="D18859" t="s">
        <v>65</v>
      </c>
      <c r="E18859" t="s">
        <v>20</v>
      </c>
      <c r="F18859" t="s">
        <v>52</v>
      </c>
      <c r="G18859">
        <v>18</v>
      </c>
      <c r="H18859">
        <v>436</v>
      </c>
      <c r="I18859">
        <v>0.43495441000000001</v>
      </c>
      <c r="J18859">
        <v>0.61049240000000005</v>
      </c>
      <c r="K18859">
        <v>0.175538</v>
      </c>
      <c r="L18859">
        <v>9.8657300000000003E-2</v>
      </c>
      <c r="M18859">
        <v>0.14407900000000001</v>
      </c>
      <c r="N18859">
        <v>0.175538</v>
      </c>
      <c r="O18859">
        <v>0.20699699999999999</v>
      </c>
      <c r="P18859">
        <v>0.2524188</v>
      </c>
      <c r="Q18859">
        <v>81.928929999999994</v>
      </c>
      <c r="R18859">
        <v>5.9990399999999999E-2</v>
      </c>
      <c r="S18859" t="s">
        <v>20810</v>
      </c>
    </row>
    <row r="18860" spans="1:19" x14ac:dyDescent="0.25">
      <c r="A18860" t="s">
        <v>18928</v>
      </c>
      <c r="B18860" t="s">
        <v>68</v>
      </c>
      <c r="C18860" t="s">
        <v>5</v>
      </c>
      <c r="D18860" t="s">
        <v>65</v>
      </c>
      <c r="E18860" t="s">
        <v>20</v>
      </c>
      <c r="F18860" t="s">
        <v>52</v>
      </c>
      <c r="G18860">
        <v>19</v>
      </c>
      <c r="H18860">
        <v>436</v>
      </c>
      <c r="I18860">
        <v>0.43248801999999997</v>
      </c>
      <c r="J18860">
        <v>0.66617289999999996</v>
      </c>
      <c r="K18860">
        <v>0.2336848</v>
      </c>
      <c r="L18860">
        <v>0.15756870000000001</v>
      </c>
      <c r="M18860">
        <v>0.20253869999999999</v>
      </c>
      <c r="N18860">
        <v>0.2336848</v>
      </c>
      <c r="O18860">
        <v>0.26483089999999998</v>
      </c>
      <c r="P18860">
        <v>0.30980099999999999</v>
      </c>
      <c r="Q18860">
        <v>79.370559999999998</v>
      </c>
      <c r="R18860">
        <v>5.9393700000000001E-2</v>
      </c>
      <c r="S18860" t="s">
        <v>20810</v>
      </c>
    </row>
    <row r="18861" spans="1:19" x14ac:dyDescent="0.25">
      <c r="A18861" t="s">
        <v>18929</v>
      </c>
      <c r="B18861" t="s">
        <v>68</v>
      </c>
      <c r="C18861" t="s">
        <v>5</v>
      </c>
      <c r="D18861" t="s">
        <v>65</v>
      </c>
      <c r="E18861" t="s">
        <v>20</v>
      </c>
      <c r="F18861" t="s">
        <v>52</v>
      </c>
      <c r="G18861">
        <v>20</v>
      </c>
      <c r="H18861">
        <v>436</v>
      </c>
      <c r="I18861">
        <v>0.51138828999999997</v>
      </c>
      <c r="J18861">
        <v>0.57459289999999996</v>
      </c>
      <c r="K18861">
        <v>6.32046E-2</v>
      </c>
      <c r="L18861">
        <v>-1.3192499999999999E-2</v>
      </c>
      <c r="M18861">
        <v>3.19435E-2</v>
      </c>
      <c r="N18861">
        <v>6.32046E-2</v>
      </c>
      <c r="O18861">
        <v>9.44657E-2</v>
      </c>
      <c r="P18861">
        <v>0.1396017</v>
      </c>
      <c r="Q18861">
        <v>74.294420000000002</v>
      </c>
      <c r="R18861">
        <v>5.9612999999999999E-2</v>
      </c>
      <c r="S18861" t="s">
        <v>20810</v>
      </c>
    </row>
    <row r="18862" spans="1:19" x14ac:dyDescent="0.25">
      <c r="A18862" t="s">
        <v>18930</v>
      </c>
      <c r="B18862" t="s">
        <v>68</v>
      </c>
      <c r="C18862" t="s">
        <v>5</v>
      </c>
      <c r="D18862" t="s">
        <v>65</v>
      </c>
      <c r="E18862" t="s">
        <v>20</v>
      </c>
      <c r="F18862" t="s">
        <v>52</v>
      </c>
      <c r="G18862">
        <v>21</v>
      </c>
      <c r="H18862">
        <v>436</v>
      </c>
      <c r="I18862">
        <v>0.55785037999999998</v>
      </c>
      <c r="J18862">
        <v>0.58652349999999998</v>
      </c>
      <c r="K18862">
        <v>2.8673199999999999E-2</v>
      </c>
      <c r="L18862">
        <v>-5.6440200000000003E-2</v>
      </c>
      <c r="M18862">
        <v>-6.1545000000000002E-3</v>
      </c>
      <c r="N18862">
        <v>2.8673199999999999E-2</v>
      </c>
      <c r="O18862">
        <v>6.3500799999999996E-2</v>
      </c>
      <c r="P18862">
        <v>0.1137865</v>
      </c>
      <c r="Q18862">
        <v>67.423860000000005</v>
      </c>
      <c r="R18862">
        <v>6.6414299999999996E-2</v>
      </c>
      <c r="S18862" t="s">
        <v>20810</v>
      </c>
    </row>
    <row r="18863" spans="1:19" x14ac:dyDescent="0.25">
      <c r="A18863" t="s">
        <v>18931</v>
      </c>
      <c r="B18863" t="s">
        <v>68</v>
      </c>
      <c r="C18863" t="s">
        <v>5</v>
      </c>
      <c r="D18863" t="s">
        <v>65</v>
      </c>
      <c r="E18863" t="s">
        <v>20</v>
      </c>
      <c r="F18863" t="s">
        <v>52</v>
      </c>
      <c r="G18863">
        <v>22</v>
      </c>
      <c r="H18863">
        <v>436</v>
      </c>
      <c r="I18863">
        <v>0.61328189</v>
      </c>
      <c r="J18863">
        <v>0.60259680000000004</v>
      </c>
      <c r="K18863">
        <v>-1.0685099999999999E-2</v>
      </c>
      <c r="L18863">
        <v>-0.1048853</v>
      </c>
      <c r="M18863">
        <v>-4.92311E-2</v>
      </c>
      <c r="N18863">
        <v>-1.0685099999999999E-2</v>
      </c>
      <c r="O18863">
        <v>2.7860800000000002E-2</v>
      </c>
      <c r="P18863">
        <v>8.3515099999999995E-2</v>
      </c>
      <c r="Q18863">
        <v>64.17259</v>
      </c>
      <c r="R18863">
        <v>7.3504799999999995E-2</v>
      </c>
      <c r="S18863" t="s">
        <v>20810</v>
      </c>
    </row>
    <row r="18864" spans="1:19" x14ac:dyDescent="0.25">
      <c r="A18864" t="s">
        <v>18932</v>
      </c>
      <c r="B18864" t="s">
        <v>68</v>
      </c>
      <c r="C18864" t="s">
        <v>5</v>
      </c>
      <c r="D18864" t="s">
        <v>65</v>
      </c>
      <c r="E18864" t="s">
        <v>20</v>
      </c>
      <c r="F18864" t="s">
        <v>52</v>
      </c>
      <c r="G18864">
        <v>23</v>
      </c>
      <c r="H18864">
        <v>436</v>
      </c>
      <c r="I18864">
        <v>0.57705430000000002</v>
      </c>
      <c r="J18864">
        <v>0.54060699999999995</v>
      </c>
      <c r="K18864">
        <v>-3.6447300000000002E-2</v>
      </c>
      <c r="L18864">
        <v>-0.12976399999999999</v>
      </c>
      <c r="M18864">
        <v>-7.4631699999999995E-2</v>
      </c>
      <c r="N18864">
        <v>-3.6447300000000002E-2</v>
      </c>
      <c r="O18864">
        <v>1.7371999999999999E-3</v>
      </c>
      <c r="P18864">
        <v>5.6869500000000003E-2</v>
      </c>
      <c r="Q18864">
        <v>63.11168</v>
      </c>
      <c r="R18864">
        <v>7.2815500000000005E-2</v>
      </c>
      <c r="S18864" t="s">
        <v>20810</v>
      </c>
    </row>
    <row r="18865" spans="1:19" x14ac:dyDescent="0.25">
      <c r="A18865" t="s">
        <v>18933</v>
      </c>
      <c r="B18865" t="s">
        <v>68</v>
      </c>
      <c r="C18865" t="s">
        <v>5</v>
      </c>
      <c r="D18865" t="s">
        <v>65</v>
      </c>
      <c r="E18865" t="s">
        <v>20</v>
      </c>
      <c r="F18865" t="s">
        <v>52</v>
      </c>
      <c r="G18865">
        <v>24</v>
      </c>
      <c r="H18865">
        <v>436</v>
      </c>
      <c r="I18865">
        <v>0.45518832999999997</v>
      </c>
      <c r="J18865">
        <v>0.4482102</v>
      </c>
      <c r="K18865">
        <v>-6.9782000000000004E-3</v>
      </c>
      <c r="L18865">
        <v>-9.2453800000000003E-2</v>
      </c>
      <c r="M18865">
        <v>-4.1954100000000001E-2</v>
      </c>
      <c r="N18865">
        <v>-6.9782000000000004E-3</v>
      </c>
      <c r="O18865">
        <v>2.79977E-2</v>
      </c>
      <c r="P18865">
        <v>7.8497399999999995E-2</v>
      </c>
      <c r="Q18865">
        <v>62.116750000000003</v>
      </c>
      <c r="R18865">
        <v>6.6697000000000006E-2</v>
      </c>
      <c r="S18865" t="s">
        <v>20810</v>
      </c>
    </row>
    <row r="18866" spans="1:19" x14ac:dyDescent="0.25">
      <c r="A18866" t="s">
        <v>18934</v>
      </c>
      <c r="B18866" t="s">
        <v>68</v>
      </c>
      <c r="C18866" t="s">
        <v>5</v>
      </c>
      <c r="D18866" t="s">
        <v>65</v>
      </c>
      <c r="E18866" t="s">
        <v>21</v>
      </c>
      <c r="F18866" t="s">
        <v>6</v>
      </c>
      <c r="G18866">
        <v>1</v>
      </c>
      <c r="H18866">
        <v>436</v>
      </c>
      <c r="I18866">
        <v>0.40616741000000001</v>
      </c>
      <c r="J18866">
        <v>0.46174979999999999</v>
      </c>
      <c r="K18866">
        <v>5.5582399999999997E-2</v>
      </c>
      <c r="L18866">
        <v>-8.3247500000000002E-2</v>
      </c>
      <c r="M18866">
        <v>-1.2256999999999999E-3</v>
      </c>
      <c r="N18866">
        <v>5.5582399999999997E-2</v>
      </c>
      <c r="O18866">
        <v>0.1123905</v>
      </c>
      <c r="P18866">
        <v>0.19441230000000001</v>
      </c>
      <c r="Q18866">
        <v>59.436169999999997</v>
      </c>
      <c r="R18866">
        <v>0.1083295</v>
      </c>
      <c r="S18866" t="s">
        <v>20810</v>
      </c>
    </row>
    <row r="18867" spans="1:19" x14ac:dyDescent="0.25">
      <c r="A18867" t="s">
        <v>18935</v>
      </c>
      <c r="B18867" t="s">
        <v>68</v>
      </c>
      <c r="C18867" t="s">
        <v>5</v>
      </c>
      <c r="D18867" t="s">
        <v>65</v>
      </c>
      <c r="E18867" t="s">
        <v>21</v>
      </c>
      <c r="F18867" t="s">
        <v>6</v>
      </c>
      <c r="G18867">
        <v>2</v>
      </c>
      <c r="H18867">
        <v>436</v>
      </c>
      <c r="I18867">
        <v>0.37248060999999999</v>
      </c>
      <c r="J18867">
        <v>0.4361488</v>
      </c>
      <c r="K18867">
        <v>6.3668199999999994E-2</v>
      </c>
      <c r="L18867">
        <v>-7.5014499999999998E-2</v>
      </c>
      <c r="M18867">
        <v>6.9202999999999999E-3</v>
      </c>
      <c r="N18867">
        <v>6.3668199999999994E-2</v>
      </c>
      <c r="O18867">
        <v>0.120416</v>
      </c>
      <c r="P18867">
        <v>0.2023508</v>
      </c>
      <c r="Q18867">
        <v>58.806069999999998</v>
      </c>
      <c r="R18867">
        <v>0.10821459999999999</v>
      </c>
      <c r="S18867" t="s">
        <v>20810</v>
      </c>
    </row>
    <row r="18868" spans="1:19" x14ac:dyDescent="0.25">
      <c r="A18868" t="s">
        <v>18936</v>
      </c>
      <c r="B18868" t="s">
        <v>68</v>
      </c>
      <c r="C18868" t="s">
        <v>5</v>
      </c>
      <c r="D18868" t="s">
        <v>65</v>
      </c>
      <c r="E18868" t="s">
        <v>21</v>
      </c>
      <c r="F18868" t="s">
        <v>6</v>
      </c>
      <c r="G18868">
        <v>3</v>
      </c>
      <c r="H18868">
        <v>436</v>
      </c>
      <c r="I18868">
        <v>0.35246781999999999</v>
      </c>
      <c r="J18868">
        <v>0.41115269999999998</v>
      </c>
      <c r="K18868">
        <v>5.8684899999999998E-2</v>
      </c>
      <c r="L18868">
        <v>-7.5640299999999994E-2</v>
      </c>
      <c r="M18868">
        <v>3.7201000000000001E-3</v>
      </c>
      <c r="N18868">
        <v>5.8684899999999998E-2</v>
      </c>
      <c r="O18868">
        <v>0.1136496</v>
      </c>
      <c r="P18868">
        <v>0.19300999999999999</v>
      </c>
      <c r="Q18868">
        <v>58.219839999999998</v>
      </c>
      <c r="R18868">
        <v>0.1048145</v>
      </c>
      <c r="S18868" t="s">
        <v>20810</v>
      </c>
    </row>
    <row r="18869" spans="1:19" x14ac:dyDescent="0.25">
      <c r="A18869" t="s">
        <v>18937</v>
      </c>
      <c r="B18869" t="s">
        <v>68</v>
      </c>
      <c r="C18869" t="s">
        <v>5</v>
      </c>
      <c r="D18869" t="s">
        <v>65</v>
      </c>
      <c r="E18869" t="s">
        <v>21</v>
      </c>
      <c r="F18869" t="s">
        <v>6</v>
      </c>
      <c r="G18869">
        <v>4</v>
      </c>
      <c r="H18869">
        <v>436</v>
      </c>
      <c r="I18869">
        <v>0.32958872</v>
      </c>
      <c r="J18869">
        <v>0.4049278</v>
      </c>
      <c r="K18869">
        <v>7.5339100000000006E-2</v>
      </c>
      <c r="L18869">
        <v>-5.81565E-2</v>
      </c>
      <c r="M18869">
        <v>2.0713800000000001E-2</v>
      </c>
      <c r="N18869">
        <v>7.5339100000000006E-2</v>
      </c>
      <c r="O18869">
        <v>0.12996450000000001</v>
      </c>
      <c r="P18869">
        <v>0.20883479999999999</v>
      </c>
      <c r="Q18869">
        <v>57.57141</v>
      </c>
      <c r="R18869">
        <v>0.1041672</v>
      </c>
      <c r="S18869" t="s">
        <v>20810</v>
      </c>
    </row>
    <row r="18870" spans="1:19" x14ac:dyDescent="0.25">
      <c r="A18870" t="s">
        <v>18938</v>
      </c>
      <c r="B18870" t="s">
        <v>68</v>
      </c>
      <c r="C18870" t="s">
        <v>5</v>
      </c>
      <c r="D18870" t="s">
        <v>65</v>
      </c>
      <c r="E18870" t="s">
        <v>21</v>
      </c>
      <c r="F18870" t="s">
        <v>6</v>
      </c>
      <c r="G18870">
        <v>5</v>
      </c>
      <c r="H18870">
        <v>436</v>
      </c>
      <c r="I18870">
        <v>0.32663287000000002</v>
      </c>
      <c r="J18870">
        <v>0.40859780000000001</v>
      </c>
      <c r="K18870">
        <v>8.1964999999999996E-2</v>
      </c>
      <c r="L18870">
        <v>-5.2384300000000002E-2</v>
      </c>
      <c r="M18870">
        <v>2.6990299999999998E-2</v>
      </c>
      <c r="N18870">
        <v>8.1964999999999996E-2</v>
      </c>
      <c r="O18870">
        <v>0.13693959999999999</v>
      </c>
      <c r="P18870">
        <v>0.21631420000000001</v>
      </c>
      <c r="Q18870">
        <v>57.282380000000003</v>
      </c>
      <c r="R18870">
        <v>0.1048333</v>
      </c>
      <c r="S18870" t="s">
        <v>20810</v>
      </c>
    </row>
    <row r="18871" spans="1:19" x14ac:dyDescent="0.25">
      <c r="A18871" t="s">
        <v>18939</v>
      </c>
      <c r="B18871" t="s">
        <v>68</v>
      </c>
      <c r="C18871" t="s">
        <v>5</v>
      </c>
      <c r="D18871" t="s">
        <v>65</v>
      </c>
      <c r="E18871" t="s">
        <v>21</v>
      </c>
      <c r="F18871" t="s">
        <v>6</v>
      </c>
      <c r="G18871">
        <v>6</v>
      </c>
      <c r="H18871">
        <v>436</v>
      </c>
      <c r="I18871">
        <v>0.35543035000000001</v>
      </c>
      <c r="J18871">
        <v>0.4345772</v>
      </c>
      <c r="K18871">
        <v>7.9146900000000006E-2</v>
      </c>
      <c r="L18871">
        <v>-5.5574600000000002E-2</v>
      </c>
      <c r="M18871">
        <v>2.40199E-2</v>
      </c>
      <c r="N18871">
        <v>7.9146900000000006E-2</v>
      </c>
      <c r="O18871">
        <v>0.1342738</v>
      </c>
      <c r="P18871">
        <v>0.21386839999999999</v>
      </c>
      <c r="Q18871">
        <v>57.011780000000002</v>
      </c>
      <c r="R18871">
        <v>0.1051237</v>
      </c>
      <c r="S18871" t="s">
        <v>20810</v>
      </c>
    </row>
    <row r="18872" spans="1:19" x14ac:dyDescent="0.25">
      <c r="A18872" t="s">
        <v>18940</v>
      </c>
      <c r="B18872" t="s">
        <v>68</v>
      </c>
      <c r="C18872" t="s">
        <v>5</v>
      </c>
      <c r="D18872" t="s">
        <v>65</v>
      </c>
      <c r="E18872" t="s">
        <v>21</v>
      </c>
      <c r="F18872" t="s">
        <v>6</v>
      </c>
      <c r="G18872">
        <v>7</v>
      </c>
      <c r="H18872">
        <v>436</v>
      </c>
      <c r="I18872">
        <v>0.42027177999999998</v>
      </c>
      <c r="J18872">
        <v>0.49828860000000003</v>
      </c>
      <c r="K18872">
        <v>7.8016799999999997E-2</v>
      </c>
      <c r="L18872">
        <v>-4.0591200000000001E-2</v>
      </c>
      <c r="M18872">
        <v>2.94834E-2</v>
      </c>
      <c r="N18872">
        <v>7.8016799999999997E-2</v>
      </c>
      <c r="O18872">
        <v>0.1265503</v>
      </c>
      <c r="P18872">
        <v>0.19662489999999999</v>
      </c>
      <c r="Q18872">
        <v>56.874679999999998</v>
      </c>
      <c r="R18872">
        <v>9.2550300000000002E-2</v>
      </c>
      <c r="S18872" t="s">
        <v>20810</v>
      </c>
    </row>
    <row r="18873" spans="1:19" x14ac:dyDescent="0.25">
      <c r="A18873" t="s">
        <v>18941</v>
      </c>
      <c r="B18873" t="s">
        <v>68</v>
      </c>
      <c r="C18873" t="s">
        <v>5</v>
      </c>
      <c r="D18873" t="s">
        <v>65</v>
      </c>
      <c r="E18873" t="s">
        <v>21</v>
      </c>
      <c r="F18873" t="s">
        <v>6</v>
      </c>
      <c r="G18873">
        <v>8</v>
      </c>
      <c r="H18873">
        <v>436</v>
      </c>
      <c r="I18873">
        <v>0.42718507999999999</v>
      </c>
      <c r="J18873">
        <v>0.4507545</v>
      </c>
      <c r="K18873">
        <v>2.3569400000000001E-2</v>
      </c>
      <c r="L18873">
        <v>-4.9539699999999999E-2</v>
      </c>
      <c r="M18873">
        <v>-6.3461999999999998E-3</v>
      </c>
      <c r="N18873">
        <v>2.3569400000000001E-2</v>
      </c>
      <c r="O18873">
        <v>5.3485100000000001E-2</v>
      </c>
      <c r="P18873">
        <v>9.6678600000000003E-2</v>
      </c>
      <c r="Q18873">
        <v>57.889150000000001</v>
      </c>
      <c r="R18873">
        <v>5.7047300000000002E-2</v>
      </c>
      <c r="S18873" t="s">
        <v>20810</v>
      </c>
    </row>
    <row r="18874" spans="1:19" x14ac:dyDescent="0.25">
      <c r="A18874" t="s">
        <v>18942</v>
      </c>
      <c r="B18874" t="s">
        <v>68</v>
      </c>
      <c r="C18874" t="s">
        <v>5</v>
      </c>
      <c r="D18874" t="s">
        <v>65</v>
      </c>
      <c r="E18874" t="s">
        <v>21</v>
      </c>
      <c r="F18874" t="s">
        <v>6</v>
      </c>
      <c r="G18874">
        <v>9</v>
      </c>
      <c r="H18874">
        <v>436</v>
      </c>
      <c r="I18874">
        <v>0.38915219000000001</v>
      </c>
      <c r="J18874">
        <v>0.4308014</v>
      </c>
      <c r="K18874">
        <v>4.1649199999999997E-2</v>
      </c>
      <c r="L18874">
        <v>-1.9508299999999999E-2</v>
      </c>
      <c r="M18874">
        <v>1.6624E-2</v>
      </c>
      <c r="N18874">
        <v>4.1649199999999997E-2</v>
      </c>
      <c r="O18874">
        <v>6.6674300000000006E-2</v>
      </c>
      <c r="P18874">
        <v>0.1028066</v>
      </c>
      <c r="Q18874">
        <v>60.520069999999997</v>
      </c>
      <c r="R18874">
        <v>4.7721399999999997E-2</v>
      </c>
      <c r="S18874" t="s">
        <v>20810</v>
      </c>
    </row>
    <row r="18875" spans="1:19" x14ac:dyDescent="0.25">
      <c r="A18875" t="s">
        <v>18943</v>
      </c>
      <c r="B18875" t="s">
        <v>68</v>
      </c>
      <c r="C18875" t="s">
        <v>5</v>
      </c>
      <c r="D18875" t="s">
        <v>65</v>
      </c>
      <c r="E18875" t="s">
        <v>21</v>
      </c>
      <c r="F18875" t="s">
        <v>6</v>
      </c>
      <c r="G18875">
        <v>10</v>
      </c>
      <c r="H18875">
        <v>436</v>
      </c>
      <c r="I18875">
        <v>0.35721060999999998</v>
      </c>
      <c r="J18875">
        <v>0.42351759999999999</v>
      </c>
      <c r="K18875">
        <v>6.6307000000000005E-2</v>
      </c>
      <c r="L18875">
        <v>1.1004699999999999E-2</v>
      </c>
      <c r="M18875">
        <v>4.36777E-2</v>
      </c>
      <c r="N18875">
        <v>6.6307000000000005E-2</v>
      </c>
      <c r="O18875">
        <v>8.8936200000000007E-2</v>
      </c>
      <c r="P18875">
        <v>0.1216092</v>
      </c>
      <c r="Q18875">
        <v>63.484360000000002</v>
      </c>
      <c r="R18875">
        <v>4.3152599999999999E-2</v>
      </c>
      <c r="S18875" t="s">
        <v>20810</v>
      </c>
    </row>
    <row r="18876" spans="1:19" x14ac:dyDescent="0.25">
      <c r="A18876" t="s">
        <v>18944</v>
      </c>
      <c r="B18876" t="s">
        <v>68</v>
      </c>
      <c r="C18876" t="s">
        <v>5</v>
      </c>
      <c r="D18876" t="s">
        <v>65</v>
      </c>
      <c r="E18876" t="s">
        <v>21</v>
      </c>
      <c r="F18876" t="s">
        <v>6</v>
      </c>
      <c r="G18876">
        <v>11</v>
      </c>
      <c r="H18876">
        <v>436</v>
      </c>
      <c r="I18876">
        <v>0.33358198</v>
      </c>
      <c r="J18876">
        <v>0.42343350000000002</v>
      </c>
      <c r="K18876">
        <v>8.9851600000000004E-2</v>
      </c>
      <c r="L18876">
        <v>3.5813600000000001E-2</v>
      </c>
      <c r="M18876">
        <v>6.77397E-2</v>
      </c>
      <c r="N18876">
        <v>8.9851600000000004E-2</v>
      </c>
      <c r="O18876">
        <v>0.1119634</v>
      </c>
      <c r="P18876">
        <v>0.1438895</v>
      </c>
      <c r="Q18876">
        <v>67.4161</v>
      </c>
      <c r="R18876">
        <v>4.2166000000000002E-2</v>
      </c>
      <c r="S18876" t="s">
        <v>20810</v>
      </c>
    </row>
    <row r="18877" spans="1:19" x14ac:dyDescent="0.25">
      <c r="A18877" t="s">
        <v>18945</v>
      </c>
      <c r="B18877" t="s">
        <v>68</v>
      </c>
      <c r="C18877" t="s">
        <v>5</v>
      </c>
      <c r="D18877" t="s">
        <v>65</v>
      </c>
      <c r="E18877" t="s">
        <v>21</v>
      </c>
      <c r="F18877" t="s">
        <v>6</v>
      </c>
      <c r="G18877">
        <v>12</v>
      </c>
      <c r="H18877">
        <v>436</v>
      </c>
      <c r="I18877">
        <v>0.29782177999999998</v>
      </c>
      <c r="J18877">
        <v>0.41357820000000001</v>
      </c>
      <c r="K18877">
        <v>0.1157564</v>
      </c>
      <c r="L18877">
        <v>6.1831799999999999E-2</v>
      </c>
      <c r="M18877">
        <v>9.3690899999999994E-2</v>
      </c>
      <c r="N18877">
        <v>0.1157564</v>
      </c>
      <c r="O18877">
        <v>0.1378219</v>
      </c>
      <c r="P18877">
        <v>0.169681</v>
      </c>
      <c r="Q18877">
        <v>71.498829999999998</v>
      </c>
      <c r="R18877">
        <v>4.20776E-2</v>
      </c>
      <c r="S18877" t="s">
        <v>20810</v>
      </c>
    </row>
    <row r="18878" spans="1:19" x14ac:dyDescent="0.25">
      <c r="A18878" t="s">
        <v>18946</v>
      </c>
      <c r="B18878" t="s">
        <v>68</v>
      </c>
      <c r="C18878" t="s">
        <v>5</v>
      </c>
      <c r="D18878" t="s">
        <v>65</v>
      </c>
      <c r="E18878" t="s">
        <v>21</v>
      </c>
      <c r="F18878" t="s">
        <v>6</v>
      </c>
      <c r="G18878">
        <v>13</v>
      </c>
      <c r="H18878">
        <v>436</v>
      </c>
      <c r="I18878">
        <v>0.28720929000000001</v>
      </c>
      <c r="J18878">
        <v>0.39702779999999999</v>
      </c>
      <c r="K18878">
        <v>0.1098185</v>
      </c>
      <c r="L18878">
        <v>5.6827000000000003E-2</v>
      </c>
      <c r="M18878">
        <v>8.8134799999999999E-2</v>
      </c>
      <c r="N18878">
        <v>0.1098185</v>
      </c>
      <c r="O18878">
        <v>0.13150220000000001</v>
      </c>
      <c r="P18878">
        <v>0.16281000000000001</v>
      </c>
      <c r="Q18878">
        <v>75.77713</v>
      </c>
      <c r="R18878">
        <v>4.1349499999999997E-2</v>
      </c>
      <c r="S18878" t="s">
        <v>20810</v>
      </c>
    </row>
    <row r="18879" spans="1:19" x14ac:dyDescent="0.25">
      <c r="A18879" t="s">
        <v>18947</v>
      </c>
      <c r="B18879" t="s">
        <v>68</v>
      </c>
      <c r="C18879" t="s">
        <v>5</v>
      </c>
      <c r="D18879" t="s">
        <v>65</v>
      </c>
      <c r="E18879" t="s">
        <v>21</v>
      </c>
      <c r="F18879" t="s">
        <v>6</v>
      </c>
      <c r="G18879">
        <v>14</v>
      </c>
      <c r="H18879">
        <v>436</v>
      </c>
      <c r="I18879">
        <v>0.27099427999999998</v>
      </c>
      <c r="J18879">
        <v>0.40434949999999997</v>
      </c>
      <c r="K18879">
        <v>0.13335520000000001</v>
      </c>
      <c r="L18879">
        <v>8.2908700000000002E-2</v>
      </c>
      <c r="M18879">
        <v>0.1127129</v>
      </c>
      <c r="N18879">
        <v>0.13335520000000001</v>
      </c>
      <c r="O18879">
        <v>0.15399750000000001</v>
      </c>
      <c r="P18879">
        <v>0.18380170000000001</v>
      </c>
      <c r="Q18879">
        <v>79.017619999999994</v>
      </c>
      <c r="R18879">
        <v>3.9363599999999999E-2</v>
      </c>
      <c r="S18879" t="s">
        <v>20810</v>
      </c>
    </row>
    <row r="18880" spans="1:19" x14ac:dyDescent="0.25">
      <c r="A18880" t="s">
        <v>18948</v>
      </c>
      <c r="B18880" t="s">
        <v>68</v>
      </c>
      <c r="C18880" t="s">
        <v>5</v>
      </c>
      <c r="D18880" t="s">
        <v>65</v>
      </c>
      <c r="E18880" t="s">
        <v>21</v>
      </c>
      <c r="F18880" t="s">
        <v>6</v>
      </c>
      <c r="G18880">
        <v>15</v>
      </c>
      <c r="H18880">
        <v>436</v>
      </c>
      <c r="I18880">
        <v>0.25858044000000002</v>
      </c>
      <c r="J18880">
        <v>0.40233530000000001</v>
      </c>
      <c r="K18880">
        <v>0.14375479999999999</v>
      </c>
      <c r="L18880">
        <v>9.6089599999999997E-2</v>
      </c>
      <c r="M18880">
        <v>0.1242506</v>
      </c>
      <c r="N18880">
        <v>0.14375479999999999</v>
      </c>
      <c r="O18880">
        <v>0.16325909999999999</v>
      </c>
      <c r="P18880">
        <v>0.19142010000000001</v>
      </c>
      <c r="Q18880">
        <v>80.753789999999995</v>
      </c>
      <c r="R18880">
        <v>3.7193400000000001E-2</v>
      </c>
      <c r="S18880" t="s">
        <v>20810</v>
      </c>
    </row>
    <row r="18881" spans="1:19" x14ac:dyDescent="0.25">
      <c r="A18881" t="s">
        <v>18949</v>
      </c>
      <c r="B18881" t="s">
        <v>68</v>
      </c>
      <c r="C18881" t="s">
        <v>5</v>
      </c>
      <c r="D18881" t="s">
        <v>65</v>
      </c>
      <c r="E18881" t="s">
        <v>21</v>
      </c>
      <c r="F18881" t="s">
        <v>6</v>
      </c>
      <c r="G18881">
        <v>16</v>
      </c>
      <c r="H18881">
        <v>436</v>
      </c>
      <c r="I18881">
        <v>0.26324484999999997</v>
      </c>
      <c r="J18881">
        <v>0.40128039999999998</v>
      </c>
      <c r="K18881">
        <v>0.13803550000000001</v>
      </c>
      <c r="L18881">
        <v>9.0738700000000005E-2</v>
      </c>
      <c r="M18881">
        <v>0.118682</v>
      </c>
      <c r="N18881">
        <v>0.13803550000000001</v>
      </c>
      <c r="O18881">
        <v>0.157389</v>
      </c>
      <c r="P18881">
        <v>0.18533230000000001</v>
      </c>
      <c r="Q18881">
        <v>80.873159999999999</v>
      </c>
      <c r="R18881">
        <v>3.6905899999999998E-2</v>
      </c>
      <c r="S18881" t="s">
        <v>20810</v>
      </c>
    </row>
    <row r="18882" spans="1:19" x14ac:dyDescent="0.25">
      <c r="A18882" t="s">
        <v>18950</v>
      </c>
      <c r="B18882" t="s">
        <v>68</v>
      </c>
      <c r="C18882" t="s">
        <v>5</v>
      </c>
      <c r="D18882" t="s">
        <v>65</v>
      </c>
      <c r="E18882" t="s">
        <v>21</v>
      </c>
      <c r="F18882" t="s">
        <v>6</v>
      </c>
      <c r="G18882">
        <v>17</v>
      </c>
      <c r="H18882">
        <v>436</v>
      </c>
      <c r="I18882">
        <v>0.29427530000000002</v>
      </c>
      <c r="J18882">
        <v>0.42091640000000002</v>
      </c>
      <c r="K18882">
        <v>0.12664110000000001</v>
      </c>
      <c r="L18882">
        <v>7.9699000000000006E-2</v>
      </c>
      <c r="M18882">
        <v>0.10743279999999999</v>
      </c>
      <c r="N18882">
        <v>0.12664110000000001</v>
      </c>
      <c r="O18882">
        <v>0.14584949999999999</v>
      </c>
      <c r="P18882">
        <v>0.17358319999999999</v>
      </c>
      <c r="Q18882">
        <v>80.083200000000005</v>
      </c>
      <c r="R18882">
        <v>3.6629099999999998E-2</v>
      </c>
      <c r="S18882" t="s">
        <v>20810</v>
      </c>
    </row>
    <row r="18883" spans="1:19" x14ac:dyDescent="0.25">
      <c r="A18883" t="s">
        <v>18951</v>
      </c>
      <c r="B18883" t="s">
        <v>68</v>
      </c>
      <c r="C18883" t="s">
        <v>5</v>
      </c>
      <c r="D18883" t="s">
        <v>65</v>
      </c>
      <c r="E18883" t="s">
        <v>21</v>
      </c>
      <c r="F18883" t="s">
        <v>6</v>
      </c>
      <c r="G18883">
        <v>18</v>
      </c>
      <c r="H18883">
        <v>436</v>
      </c>
      <c r="I18883">
        <v>0.3346983</v>
      </c>
      <c r="J18883">
        <v>0.46079959999999998</v>
      </c>
      <c r="K18883">
        <v>0.1261013</v>
      </c>
      <c r="L18883">
        <v>7.9859899999999998E-2</v>
      </c>
      <c r="M18883">
        <v>0.1071797</v>
      </c>
      <c r="N18883">
        <v>0.1261013</v>
      </c>
      <c r="O18883">
        <v>0.14502290000000001</v>
      </c>
      <c r="P18883">
        <v>0.17234269999999999</v>
      </c>
      <c r="Q18883">
        <v>77.600589999999997</v>
      </c>
      <c r="R18883">
        <v>3.6082299999999998E-2</v>
      </c>
      <c r="S18883" t="s">
        <v>20810</v>
      </c>
    </row>
    <row r="18884" spans="1:19" x14ac:dyDescent="0.25">
      <c r="A18884" t="s">
        <v>18952</v>
      </c>
      <c r="B18884" t="s">
        <v>68</v>
      </c>
      <c r="C18884" t="s">
        <v>5</v>
      </c>
      <c r="D18884" t="s">
        <v>65</v>
      </c>
      <c r="E18884" t="s">
        <v>21</v>
      </c>
      <c r="F18884" t="s">
        <v>6</v>
      </c>
      <c r="G18884">
        <v>19</v>
      </c>
      <c r="H18884">
        <v>436</v>
      </c>
      <c r="I18884">
        <v>0.37855351999999998</v>
      </c>
      <c r="J18884">
        <v>0.50776149999999998</v>
      </c>
      <c r="K18884">
        <v>0.12920799999999999</v>
      </c>
      <c r="L18884">
        <v>7.50088E-2</v>
      </c>
      <c r="M18884">
        <v>0.1070301</v>
      </c>
      <c r="N18884">
        <v>0.12920799999999999</v>
      </c>
      <c r="O18884">
        <v>0.15138589999999999</v>
      </c>
      <c r="P18884">
        <v>0.18340719999999999</v>
      </c>
      <c r="Q18884">
        <v>73.839200000000005</v>
      </c>
      <c r="R18884">
        <v>4.22919E-2</v>
      </c>
      <c r="S18884" t="s">
        <v>20810</v>
      </c>
    </row>
    <row r="18885" spans="1:19" x14ac:dyDescent="0.25">
      <c r="A18885" t="s">
        <v>18953</v>
      </c>
      <c r="B18885" t="s">
        <v>68</v>
      </c>
      <c r="C18885" t="s">
        <v>5</v>
      </c>
      <c r="D18885" t="s">
        <v>65</v>
      </c>
      <c r="E18885" t="s">
        <v>21</v>
      </c>
      <c r="F18885" t="s">
        <v>6</v>
      </c>
      <c r="G18885">
        <v>20</v>
      </c>
      <c r="H18885">
        <v>436</v>
      </c>
      <c r="I18885">
        <v>0.44539577000000002</v>
      </c>
      <c r="J18885">
        <v>0.59474859999999996</v>
      </c>
      <c r="K18885">
        <v>0.14935280000000001</v>
      </c>
      <c r="L18885">
        <v>3.0646400000000001E-2</v>
      </c>
      <c r="M18885">
        <v>0.1007791</v>
      </c>
      <c r="N18885">
        <v>0.14935280000000001</v>
      </c>
      <c r="O18885">
        <v>0.19792660000000001</v>
      </c>
      <c r="P18885">
        <v>0.2680593</v>
      </c>
      <c r="Q18885">
        <v>68.642240000000001</v>
      </c>
      <c r="R18885">
        <v>9.2627200000000007E-2</v>
      </c>
      <c r="S18885" t="s">
        <v>20810</v>
      </c>
    </row>
    <row r="18886" spans="1:19" x14ac:dyDescent="0.25">
      <c r="A18886" t="s">
        <v>18954</v>
      </c>
      <c r="B18886" t="s">
        <v>68</v>
      </c>
      <c r="C18886" t="s">
        <v>5</v>
      </c>
      <c r="D18886" t="s">
        <v>65</v>
      </c>
      <c r="E18886" t="s">
        <v>21</v>
      </c>
      <c r="F18886" t="s">
        <v>6</v>
      </c>
      <c r="G18886">
        <v>21</v>
      </c>
      <c r="H18886">
        <v>436</v>
      </c>
      <c r="I18886">
        <v>0.53592101000000003</v>
      </c>
      <c r="J18886">
        <v>0.65315939999999995</v>
      </c>
      <c r="K18886">
        <v>0.11723840000000001</v>
      </c>
      <c r="L18886">
        <v>-1.27978E-2</v>
      </c>
      <c r="M18886">
        <v>6.4028600000000005E-2</v>
      </c>
      <c r="N18886">
        <v>0.11723840000000001</v>
      </c>
      <c r="O18886">
        <v>0.17044809999999999</v>
      </c>
      <c r="P18886">
        <v>0.24727450000000001</v>
      </c>
      <c r="Q18886">
        <v>64.416219999999996</v>
      </c>
      <c r="R18886">
        <v>0.1014678</v>
      </c>
      <c r="S18886" t="s">
        <v>20810</v>
      </c>
    </row>
    <row r="18887" spans="1:19" x14ac:dyDescent="0.25">
      <c r="A18887" t="s">
        <v>18955</v>
      </c>
      <c r="B18887" t="s">
        <v>68</v>
      </c>
      <c r="C18887" t="s">
        <v>5</v>
      </c>
      <c r="D18887" t="s">
        <v>65</v>
      </c>
      <c r="E18887" t="s">
        <v>21</v>
      </c>
      <c r="F18887" t="s">
        <v>6</v>
      </c>
      <c r="G18887">
        <v>22</v>
      </c>
      <c r="H18887">
        <v>436</v>
      </c>
      <c r="I18887">
        <v>0.58066304000000002</v>
      </c>
      <c r="J18887">
        <v>0.64109119999999997</v>
      </c>
      <c r="K18887">
        <v>6.0428099999999998E-2</v>
      </c>
      <c r="L18887">
        <v>-7.7624899999999997E-2</v>
      </c>
      <c r="M18887">
        <v>3.9379999999999997E-3</v>
      </c>
      <c r="N18887">
        <v>6.0428099999999998E-2</v>
      </c>
      <c r="O18887">
        <v>0.1169183</v>
      </c>
      <c r="P18887">
        <v>0.1984812</v>
      </c>
      <c r="Q18887">
        <v>62.491709999999998</v>
      </c>
      <c r="R18887">
        <v>0.10772329999999999</v>
      </c>
      <c r="S18887" t="s">
        <v>20810</v>
      </c>
    </row>
    <row r="18888" spans="1:19" x14ac:dyDescent="0.25">
      <c r="A18888" t="s">
        <v>18956</v>
      </c>
      <c r="B18888" t="s">
        <v>68</v>
      </c>
      <c r="C18888" t="s">
        <v>5</v>
      </c>
      <c r="D18888" t="s">
        <v>65</v>
      </c>
      <c r="E18888" t="s">
        <v>21</v>
      </c>
      <c r="F18888" t="s">
        <v>6</v>
      </c>
      <c r="G18888">
        <v>23</v>
      </c>
      <c r="H18888">
        <v>436</v>
      </c>
      <c r="I18888">
        <v>0.52862671999999999</v>
      </c>
      <c r="J18888">
        <v>0.58210879999999998</v>
      </c>
      <c r="K18888">
        <v>5.3482099999999998E-2</v>
      </c>
      <c r="L18888">
        <v>-8.3624500000000004E-2</v>
      </c>
      <c r="M18888">
        <v>-2.6208E-3</v>
      </c>
      <c r="N18888">
        <v>5.3482099999999998E-2</v>
      </c>
      <c r="O18888">
        <v>0.109585</v>
      </c>
      <c r="P18888">
        <v>0.1905887</v>
      </c>
      <c r="Q18888">
        <v>61.372230000000002</v>
      </c>
      <c r="R18888">
        <v>0.1069848</v>
      </c>
      <c r="S18888" t="s">
        <v>20810</v>
      </c>
    </row>
    <row r="18889" spans="1:19" x14ac:dyDescent="0.25">
      <c r="A18889" t="s">
        <v>18957</v>
      </c>
      <c r="B18889" t="s">
        <v>68</v>
      </c>
      <c r="C18889" t="s">
        <v>5</v>
      </c>
      <c r="D18889" t="s">
        <v>65</v>
      </c>
      <c r="E18889" t="s">
        <v>21</v>
      </c>
      <c r="F18889" t="s">
        <v>6</v>
      </c>
      <c r="G18889">
        <v>24</v>
      </c>
      <c r="H18889">
        <v>436</v>
      </c>
      <c r="I18889">
        <v>0.44871755000000002</v>
      </c>
      <c r="J18889">
        <v>0.52128200000000002</v>
      </c>
      <c r="K18889">
        <v>7.2564400000000001E-2</v>
      </c>
      <c r="L18889">
        <v>-6.37485E-2</v>
      </c>
      <c r="M18889">
        <v>1.6786300000000001E-2</v>
      </c>
      <c r="N18889">
        <v>7.2564400000000001E-2</v>
      </c>
      <c r="O18889">
        <v>0.1283426</v>
      </c>
      <c r="P18889">
        <v>0.20887739999999999</v>
      </c>
      <c r="Q18889">
        <v>60.299300000000002</v>
      </c>
      <c r="R18889">
        <v>0.1063656</v>
      </c>
      <c r="S18889" t="s">
        <v>20810</v>
      </c>
    </row>
    <row r="18890" spans="1:19" x14ac:dyDescent="0.25">
      <c r="A18890" t="s">
        <v>18958</v>
      </c>
      <c r="B18890" t="s">
        <v>68</v>
      </c>
      <c r="C18890" t="s">
        <v>5</v>
      </c>
      <c r="D18890" t="s">
        <v>65</v>
      </c>
      <c r="E18890" t="s">
        <v>21</v>
      </c>
      <c r="F18890" t="s">
        <v>52</v>
      </c>
      <c r="G18890">
        <v>1</v>
      </c>
      <c r="H18890">
        <v>436</v>
      </c>
      <c r="I18890">
        <v>0.46194928000000002</v>
      </c>
      <c r="J18890">
        <v>0.53400429999999999</v>
      </c>
      <c r="K18890">
        <v>7.2055099999999997E-2</v>
      </c>
      <c r="L18890">
        <v>-7.7219499999999996E-2</v>
      </c>
      <c r="M18890">
        <v>1.09731E-2</v>
      </c>
      <c r="N18890">
        <v>7.2055099999999997E-2</v>
      </c>
      <c r="O18890">
        <v>0.13313700000000001</v>
      </c>
      <c r="P18890">
        <v>0.22132959999999999</v>
      </c>
      <c r="Q18890">
        <v>66.202560000000005</v>
      </c>
      <c r="R18890">
        <v>0.1164796</v>
      </c>
      <c r="S18890" t="s">
        <v>20810</v>
      </c>
    </row>
    <row r="18891" spans="1:19" x14ac:dyDescent="0.25">
      <c r="A18891" t="s">
        <v>18959</v>
      </c>
      <c r="B18891" t="s">
        <v>68</v>
      </c>
      <c r="C18891" t="s">
        <v>5</v>
      </c>
      <c r="D18891" t="s">
        <v>65</v>
      </c>
      <c r="E18891" t="s">
        <v>21</v>
      </c>
      <c r="F18891" t="s">
        <v>52</v>
      </c>
      <c r="G18891">
        <v>2</v>
      </c>
      <c r="H18891">
        <v>436</v>
      </c>
      <c r="I18891">
        <v>0.43017027000000002</v>
      </c>
      <c r="J18891">
        <v>0.48047410000000002</v>
      </c>
      <c r="K18891">
        <v>5.0303800000000003E-2</v>
      </c>
      <c r="L18891">
        <v>-9.2720999999999998E-2</v>
      </c>
      <c r="M18891">
        <v>-8.2206999999999992E-3</v>
      </c>
      <c r="N18891">
        <v>5.0303800000000003E-2</v>
      </c>
      <c r="O18891">
        <v>0.10882840000000001</v>
      </c>
      <c r="P18891">
        <v>0.19332859999999999</v>
      </c>
      <c r="Q18891">
        <v>65.7</v>
      </c>
      <c r="R18891">
        <v>0.1116028</v>
      </c>
      <c r="S18891" t="s">
        <v>20810</v>
      </c>
    </row>
    <row r="18892" spans="1:19" x14ac:dyDescent="0.25">
      <c r="A18892" t="s">
        <v>18960</v>
      </c>
      <c r="B18892" t="s">
        <v>68</v>
      </c>
      <c r="C18892" t="s">
        <v>5</v>
      </c>
      <c r="D18892" t="s">
        <v>65</v>
      </c>
      <c r="E18892" t="s">
        <v>21</v>
      </c>
      <c r="F18892" t="s">
        <v>52</v>
      </c>
      <c r="G18892">
        <v>3</v>
      </c>
      <c r="H18892">
        <v>436</v>
      </c>
      <c r="I18892">
        <v>0.39221342999999997</v>
      </c>
      <c r="J18892">
        <v>0.44629459999999999</v>
      </c>
      <c r="K18892">
        <v>5.4081200000000003E-2</v>
      </c>
      <c r="L18892">
        <v>-8.5452700000000006E-2</v>
      </c>
      <c r="M18892">
        <v>-3.0149E-3</v>
      </c>
      <c r="N18892">
        <v>5.4081200000000003E-2</v>
      </c>
      <c r="O18892">
        <v>0.11117730000000001</v>
      </c>
      <c r="P18892">
        <v>0.19361510000000001</v>
      </c>
      <c r="Q18892">
        <v>65.043589999999995</v>
      </c>
      <c r="R18892">
        <v>0.1088789</v>
      </c>
      <c r="S18892" t="s">
        <v>20810</v>
      </c>
    </row>
    <row r="18893" spans="1:19" x14ac:dyDescent="0.25">
      <c r="A18893" t="s">
        <v>18961</v>
      </c>
      <c r="B18893" t="s">
        <v>68</v>
      </c>
      <c r="C18893" t="s">
        <v>5</v>
      </c>
      <c r="D18893" t="s">
        <v>65</v>
      </c>
      <c r="E18893" t="s">
        <v>21</v>
      </c>
      <c r="F18893" t="s">
        <v>52</v>
      </c>
      <c r="G18893">
        <v>4</v>
      </c>
      <c r="H18893">
        <v>436</v>
      </c>
      <c r="I18893">
        <v>0.34202673</v>
      </c>
      <c r="J18893">
        <v>0.43920589999999998</v>
      </c>
      <c r="K18893">
        <v>9.7179199999999993E-2</v>
      </c>
      <c r="L18893">
        <v>-4.2289899999999998E-2</v>
      </c>
      <c r="M18893">
        <v>4.0109600000000002E-2</v>
      </c>
      <c r="N18893">
        <v>9.7179199999999993E-2</v>
      </c>
      <c r="O18893">
        <v>0.15424879999999999</v>
      </c>
      <c r="P18893">
        <v>0.23664830000000001</v>
      </c>
      <c r="Q18893">
        <v>63.997439999999997</v>
      </c>
      <c r="R18893">
        <v>0.1088283</v>
      </c>
      <c r="S18893" t="s">
        <v>20810</v>
      </c>
    </row>
    <row r="18894" spans="1:19" x14ac:dyDescent="0.25">
      <c r="A18894" t="s">
        <v>18962</v>
      </c>
      <c r="B18894" t="s">
        <v>68</v>
      </c>
      <c r="C18894" t="s">
        <v>5</v>
      </c>
      <c r="D18894" t="s">
        <v>65</v>
      </c>
      <c r="E18894" t="s">
        <v>21</v>
      </c>
      <c r="F18894" t="s">
        <v>52</v>
      </c>
      <c r="G18894">
        <v>5</v>
      </c>
      <c r="H18894">
        <v>436</v>
      </c>
      <c r="I18894">
        <v>0.34737140999999999</v>
      </c>
      <c r="J18894">
        <v>0.43845590000000001</v>
      </c>
      <c r="K18894">
        <v>9.1084499999999999E-2</v>
      </c>
      <c r="L18894">
        <v>-4.8719499999999999E-2</v>
      </c>
      <c r="M18894">
        <v>3.3877900000000002E-2</v>
      </c>
      <c r="N18894">
        <v>9.1084499999999999E-2</v>
      </c>
      <c r="O18894">
        <v>0.14829120000000001</v>
      </c>
      <c r="P18894">
        <v>0.2308885</v>
      </c>
      <c r="Q18894">
        <v>63.228209999999997</v>
      </c>
      <c r="R18894">
        <v>0.10908959999999999</v>
      </c>
      <c r="S18894" t="s">
        <v>20810</v>
      </c>
    </row>
    <row r="18895" spans="1:19" x14ac:dyDescent="0.25">
      <c r="A18895" t="s">
        <v>18963</v>
      </c>
      <c r="B18895" t="s">
        <v>68</v>
      </c>
      <c r="C18895" t="s">
        <v>5</v>
      </c>
      <c r="D18895" t="s">
        <v>65</v>
      </c>
      <c r="E18895" t="s">
        <v>21</v>
      </c>
      <c r="F18895" t="s">
        <v>52</v>
      </c>
      <c r="G18895">
        <v>6</v>
      </c>
      <c r="H18895">
        <v>436</v>
      </c>
      <c r="I18895">
        <v>0.37370069</v>
      </c>
      <c r="J18895">
        <v>0.4528876</v>
      </c>
      <c r="K18895">
        <v>7.9186900000000005E-2</v>
      </c>
      <c r="L18895">
        <v>-5.8598200000000003E-2</v>
      </c>
      <c r="M18895">
        <v>2.2806400000000001E-2</v>
      </c>
      <c r="N18895">
        <v>7.9186900000000005E-2</v>
      </c>
      <c r="O18895">
        <v>0.13556750000000001</v>
      </c>
      <c r="P18895">
        <v>0.216972</v>
      </c>
      <c r="Q18895">
        <v>63.294870000000003</v>
      </c>
      <c r="R18895">
        <v>0.10751429999999999</v>
      </c>
      <c r="S18895" t="s">
        <v>20810</v>
      </c>
    </row>
    <row r="18896" spans="1:19" x14ac:dyDescent="0.25">
      <c r="A18896" t="s">
        <v>18964</v>
      </c>
      <c r="B18896" t="s">
        <v>68</v>
      </c>
      <c r="C18896" t="s">
        <v>5</v>
      </c>
      <c r="D18896" t="s">
        <v>65</v>
      </c>
      <c r="E18896" t="s">
        <v>21</v>
      </c>
      <c r="F18896" t="s">
        <v>52</v>
      </c>
      <c r="G18896">
        <v>7</v>
      </c>
      <c r="H18896">
        <v>436</v>
      </c>
      <c r="I18896">
        <v>0.42541562999999999</v>
      </c>
      <c r="J18896">
        <v>0.52711160000000001</v>
      </c>
      <c r="K18896">
        <v>0.10169599999999999</v>
      </c>
      <c r="L18896">
        <v>-1.68735E-2</v>
      </c>
      <c r="M18896">
        <v>5.3178299999999998E-2</v>
      </c>
      <c r="N18896">
        <v>0.10169599999999999</v>
      </c>
      <c r="O18896">
        <v>0.1502136</v>
      </c>
      <c r="P18896">
        <v>0.2202654</v>
      </c>
      <c r="Q18896">
        <v>62.725639999999999</v>
      </c>
      <c r="R18896">
        <v>9.25203E-2</v>
      </c>
      <c r="S18896" t="s">
        <v>20810</v>
      </c>
    </row>
    <row r="18897" spans="1:19" x14ac:dyDescent="0.25">
      <c r="A18897" t="s">
        <v>18965</v>
      </c>
      <c r="B18897" t="s">
        <v>68</v>
      </c>
      <c r="C18897" t="s">
        <v>5</v>
      </c>
      <c r="D18897" t="s">
        <v>65</v>
      </c>
      <c r="E18897" t="s">
        <v>21</v>
      </c>
      <c r="F18897" t="s">
        <v>52</v>
      </c>
      <c r="G18897">
        <v>8</v>
      </c>
      <c r="H18897">
        <v>436</v>
      </c>
      <c r="I18897">
        <v>0.42752767000000003</v>
      </c>
      <c r="J18897">
        <v>0.46754610000000002</v>
      </c>
      <c r="K18897">
        <v>4.0018499999999999E-2</v>
      </c>
      <c r="L18897">
        <v>-3.7935499999999997E-2</v>
      </c>
      <c r="M18897">
        <v>8.1203000000000004E-3</v>
      </c>
      <c r="N18897">
        <v>4.0018499999999999E-2</v>
      </c>
      <c r="O18897">
        <v>7.1916599999999997E-2</v>
      </c>
      <c r="P18897">
        <v>0.11797240000000001</v>
      </c>
      <c r="Q18897">
        <v>64.484620000000007</v>
      </c>
      <c r="R18897">
        <v>6.0827800000000001E-2</v>
      </c>
      <c r="S18897" t="s">
        <v>20810</v>
      </c>
    </row>
    <row r="18898" spans="1:19" x14ac:dyDescent="0.25">
      <c r="A18898" t="s">
        <v>18966</v>
      </c>
      <c r="B18898" t="s">
        <v>68</v>
      </c>
      <c r="C18898" t="s">
        <v>5</v>
      </c>
      <c r="D18898" t="s">
        <v>65</v>
      </c>
      <c r="E18898" t="s">
        <v>21</v>
      </c>
      <c r="F18898" t="s">
        <v>52</v>
      </c>
      <c r="G18898">
        <v>9</v>
      </c>
      <c r="H18898">
        <v>436</v>
      </c>
      <c r="I18898">
        <v>0.40087732999999998</v>
      </c>
      <c r="J18898">
        <v>0.4382817</v>
      </c>
      <c r="K18898">
        <v>3.7404399999999997E-2</v>
      </c>
      <c r="L18898">
        <v>-3.1423300000000001E-2</v>
      </c>
      <c r="M18898">
        <v>9.2405999999999999E-3</v>
      </c>
      <c r="N18898">
        <v>3.7404399999999997E-2</v>
      </c>
      <c r="O18898">
        <v>6.5568100000000004E-2</v>
      </c>
      <c r="P18898">
        <v>0.1062321</v>
      </c>
      <c r="Q18898">
        <v>68.176929999999999</v>
      </c>
      <c r="R18898">
        <v>5.3706499999999997E-2</v>
      </c>
      <c r="S18898" t="s">
        <v>20810</v>
      </c>
    </row>
    <row r="18899" spans="1:19" x14ac:dyDescent="0.25">
      <c r="A18899" t="s">
        <v>18967</v>
      </c>
      <c r="B18899" t="s">
        <v>68</v>
      </c>
      <c r="C18899" t="s">
        <v>5</v>
      </c>
      <c r="D18899" t="s">
        <v>65</v>
      </c>
      <c r="E18899" t="s">
        <v>21</v>
      </c>
      <c r="F18899" t="s">
        <v>52</v>
      </c>
      <c r="G18899">
        <v>10</v>
      </c>
      <c r="H18899">
        <v>436</v>
      </c>
      <c r="I18899">
        <v>0.36444384000000002</v>
      </c>
      <c r="J18899">
        <v>0.44947199999999998</v>
      </c>
      <c r="K18899">
        <v>8.5028099999999995E-2</v>
      </c>
      <c r="L18899">
        <v>1.77082E-2</v>
      </c>
      <c r="M18899">
        <v>5.7481400000000002E-2</v>
      </c>
      <c r="N18899">
        <v>8.5028099999999995E-2</v>
      </c>
      <c r="O18899">
        <v>0.11257490000000001</v>
      </c>
      <c r="P18899">
        <v>0.15234800000000001</v>
      </c>
      <c r="Q18899">
        <v>73.705129999999997</v>
      </c>
      <c r="R18899">
        <v>5.253E-2</v>
      </c>
      <c r="S18899" t="s">
        <v>20810</v>
      </c>
    </row>
    <row r="18900" spans="1:19" x14ac:dyDescent="0.25">
      <c r="A18900" t="s">
        <v>18968</v>
      </c>
      <c r="B18900" t="s">
        <v>68</v>
      </c>
      <c r="C18900" t="s">
        <v>5</v>
      </c>
      <c r="D18900" t="s">
        <v>65</v>
      </c>
      <c r="E18900" t="s">
        <v>21</v>
      </c>
      <c r="F18900" t="s">
        <v>52</v>
      </c>
      <c r="G18900">
        <v>11</v>
      </c>
      <c r="H18900">
        <v>436</v>
      </c>
      <c r="I18900">
        <v>0.35450261</v>
      </c>
      <c r="J18900">
        <v>0.46046939999999997</v>
      </c>
      <c r="K18900">
        <v>0.1059668</v>
      </c>
      <c r="L18900">
        <v>3.30931E-2</v>
      </c>
      <c r="M18900">
        <v>7.6147500000000007E-2</v>
      </c>
      <c r="N18900">
        <v>0.1059668</v>
      </c>
      <c r="O18900">
        <v>0.1357862</v>
      </c>
      <c r="P18900">
        <v>0.17884059999999999</v>
      </c>
      <c r="Q18900">
        <v>79.374359999999996</v>
      </c>
      <c r="R18900">
        <v>5.6863700000000003E-2</v>
      </c>
      <c r="S18900" t="s">
        <v>20810</v>
      </c>
    </row>
    <row r="18901" spans="1:19" x14ac:dyDescent="0.25">
      <c r="A18901" t="s">
        <v>18969</v>
      </c>
      <c r="B18901" t="s">
        <v>68</v>
      </c>
      <c r="C18901" t="s">
        <v>5</v>
      </c>
      <c r="D18901" t="s">
        <v>65</v>
      </c>
      <c r="E18901" t="s">
        <v>21</v>
      </c>
      <c r="F18901" t="s">
        <v>52</v>
      </c>
      <c r="G18901">
        <v>12</v>
      </c>
      <c r="H18901">
        <v>436</v>
      </c>
      <c r="I18901">
        <v>0.33700871999999998</v>
      </c>
      <c r="J18901">
        <v>0.47418959999999999</v>
      </c>
      <c r="K18901">
        <v>0.13718089999999999</v>
      </c>
      <c r="L18901">
        <v>5.96386E-2</v>
      </c>
      <c r="M18901">
        <v>0.10545119999999999</v>
      </c>
      <c r="N18901">
        <v>0.13718089999999999</v>
      </c>
      <c r="O18901">
        <v>0.16891049999999999</v>
      </c>
      <c r="P18901">
        <v>0.2147232</v>
      </c>
      <c r="Q18901">
        <v>80.315380000000005</v>
      </c>
      <c r="R18901">
        <v>6.0506600000000001E-2</v>
      </c>
      <c r="S18901" t="s">
        <v>20810</v>
      </c>
    </row>
    <row r="18902" spans="1:19" x14ac:dyDescent="0.25">
      <c r="A18902" t="s">
        <v>18970</v>
      </c>
      <c r="B18902" t="s">
        <v>68</v>
      </c>
      <c r="C18902" t="s">
        <v>5</v>
      </c>
      <c r="D18902" t="s">
        <v>65</v>
      </c>
      <c r="E18902" t="s">
        <v>21</v>
      </c>
      <c r="F18902" t="s">
        <v>52</v>
      </c>
      <c r="G18902">
        <v>13</v>
      </c>
      <c r="H18902">
        <v>436</v>
      </c>
      <c r="I18902">
        <v>0.32489329</v>
      </c>
      <c r="J18902">
        <v>0.44854870000000002</v>
      </c>
      <c r="K18902">
        <v>0.1236554</v>
      </c>
      <c r="L18902">
        <v>5.29455E-2</v>
      </c>
      <c r="M18902">
        <v>9.47215E-2</v>
      </c>
      <c r="N18902">
        <v>0.1236554</v>
      </c>
      <c r="O18902">
        <v>0.15258930000000001</v>
      </c>
      <c r="P18902">
        <v>0.19436529999999999</v>
      </c>
      <c r="Q18902">
        <v>85.274360000000001</v>
      </c>
      <c r="R18902">
        <v>5.5175200000000001E-2</v>
      </c>
      <c r="S18902" t="s">
        <v>20810</v>
      </c>
    </row>
    <row r="18903" spans="1:19" x14ac:dyDescent="0.25">
      <c r="A18903" t="s">
        <v>18971</v>
      </c>
      <c r="B18903" t="s">
        <v>68</v>
      </c>
      <c r="C18903" t="s">
        <v>5</v>
      </c>
      <c r="D18903" t="s">
        <v>65</v>
      </c>
      <c r="E18903" t="s">
        <v>21</v>
      </c>
      <c r="F18903" t="s">
        <v>52</v>
      </c>
      <c r="G18903">
        <v>14</v>
      </c>
      <c r="H18903">
        <v>436</v>
      </c>
      <c r="I18903">
        <v>0.29983916999999999</v>
      </c>
      <c r="J18903">
        <v>0.46768019999999999</v>
      </c>
      <c r="K18903">
        <v>0.16784099999999999</v>
      </c>
      <c r="L18903">
        <v>0.1044201</v>
      </c>
      <c r="M18903">
        <v>0.14188970000000001</v>
      </c>
      <c r="N18903">
        <v>0.16784099999999999</v>
      </c>
      <c r="O18903">
        <v>0.1937923</v>
      </c>
      <c r="P18903">
        <v>0.23126189999999999</v>
      </c>
      <c r="Q18903">
        <v>84.923079999999999</v>
      </c>
      <c r="R18903">
        <v>4.94876E-2</v>
      </c>
      <c r="S18903" t="s">
        <v>20810</v>
      </c>
    </row>
    <row r="18904" spans="1:19" x14ac:dyDescent="0.25">
      <c r="A18904" t="s">
        <v>18972</v>
      </c>
      <c r="B18904" t="s">
        <v>68</v>
      </c>
      <c r="C18904" t="s">
        <v>5</v>
      </c>
      <c r="D18904" t="s">
        <v>65</v>
      </c>
      <c r="E18904" t="s">
        <v>21</v>
      </c>
      <c r="F18904" t="s">
        <v>52</v>
      </c>
      <c r="G18904">
        <v>15</v>
      </c>
      <c r="H18904">
        <v>436</v>
      </c>
      <c r="I18904">
        <v>0.29235293000000001</v>
      </c>
      <c r="J18904">
        <v>0.48849779999999998</v>
      </c>
      <c r="K18904">
        <v>0.19614490000000001</v>
      </c>
      <c r="L18904">
        <v>0.12902050000000001</v>
      </c>
      <c r="M18904">
        <v>0.1686781</v>
      </c>
      <c r="N18904">
        <v>0.19614490000000001</v>
      </c>
      <c r="O18904">
        <v>0.22361159999999999</v>
      </c>
      <c r="P18904">
        <v>0.26326929999999998</v>
      </c>
      <c r="Q18904">
        <v>87.789739999999995</v>
      </c>
      <c r="R18904">
        <v>5.23775E-2</v>
      </c>
      <c r="S18904" t="s">
        <v>20810</v>
      </c>
    </row>
    <row r="18905" spans="1:19" x14ac:dyDescent="0.25">
      <c r="A18905" t="s">
        <v>18973</v>
      </c>
      <c r="B18905" t="s">
        <v>68</v>
      </c>
      <c r="C18905" t="s">
        <v>5</v>
      </c>
      <c r="D18905" t="s">
        <v>65</v>
      </c>
      <c r="E18905" t="s">
        <v>21</v>
      </c>
      <c r="F18905" t="s">
        <v>52</v>
      </c>
      <c r="G18905">
        <v>16</v>
      </c>
      <c r="H18905">
        <v>436</v>
      </c>
      <c r="I18905">
        <v>0.28724123000000001</v>
      </c>
      <c r="J18905">
        <v>0.47289829999999999</v>
      </c>
      <c r="K18905">
        <v>0.18565709999999999</v>
      </c>
      <c r="L18905">
        <v>0.1169038</v>
      </c>
      <c r="M18905">
        <v>0.15752379999999999</v>
      </c>
      <c r="N18905">
        <v>0.18565709999999999</v>
      </c>
      <c r="O18905">
        <v>0.21379039999999999</v>
      </c>
      <c r="P18905">
        <v>0.25441039999999998</v>
      </c>
      <c r="Q18905">
        <v>88.353840000000005</v>
      </c>
      <c r="R18905">
        <v>5.3648500000000002E-2</v>
      </c>
      <c r="S18905" t="s">
        <v>20810</v>
      </c>
    </row>
    <row r="18906" spans="1:19" x14ac:dyDescent="0.25">
      <c r="A18906" t="s">
        <v>18974</v>
      </c>
      <c r="B18906" t="s">
        <v>68</v>
      </c>
      <c r="C18906" t="s">
        <v>5</v>
      </c>
      <c r="D18906" t="s">
        <v>65</v>
      </c>
      <c r="E18906" t="s">
        <v>21</v>
      </c>
      <c r="F18906" t="s">
        <v>52</v>
      </c>
      <c r="G18906">
        <v>17</v>
      </c>
      <c r="H18906">
        <v>436</v>
      </c>
      <c r="I18906">
        <v>0.31077964000000002</v>
      </c>
      <c r="J18906">
        <v>0.46723360000000003</v>
      </c>
      <c r="K18906">
        <v>0.15645400000000001</v>
      </c>
      <c r="L18906">
        <v>9.5091300000000004E-2</v>
      </c>
      <c r="M18906">
        <v>0.13134489999999999</v>
      </c>
      <c r="N18906">
        <v>0.15645400000000001</v>
      </c>
      <c r="O18906">
        <v>0.18156310000000001</v>
      </c>
      <c r="P18906">
        <v>0.2178166</v>
      </c>
      <c r="Q18906">
        <v>88.582049999999995</v>
      </c>
      <c r="R18906">
        <v>4.78815E-2</v>
      </c>
      <c r="S18906" t="s">
        <v>20810</v>
      </c>
    </row>
    <row r="18907" spans="1:19" x14ac:dyDescent="0.25">
      <c r="A18907" t="s">
        <v>18975</v>
      </c>
      <c r="B18907" t="s">
        <v>68</v>
      </c>
      <c r="C18907" t="s">
        <v>5</v>
      </c>
      <c r="D18907" t="s">
        <v>65</v>
      </c>
      <c r="E18907" t="s">
        <v>21</v>
      </c>
      <c r="F18907" t="s">
        <v>52</v>
      </c>
      <c r="G18907">
        <v>18</v>
      </c>
      <c r="H18907">
        <v>436</v>
      </c>
      <c r="I18907">
        <v>0.35722323</v>
      </c>
      <c r="J18907">
        <v>0.53014280000000003</v>
      </c>
      <c r="K18907">
        <v>0.17291960000000001</v>
      </c>
      <c r="L18907">
        <v>0.11030520000000001</v>
      </c>
      <c r="M18907">
        <v>0.14729819999999999</v>
      </c>
      <c r="N18907">
        <v>0.17291960000000001</v>
      </c>
      <c r="O18907">
        <v>0.19854089999999999</v>
      </c>
      <c r="P18907">
        <v>0.23553399999999999</v>
      </c>
      <c r="Q18907">
        <v>87.889740000000003</v>
      </c>
      <c r="R18907">
        <v>4.88583E-2</v>
      </c>
      <c r="S18907" t="s">
        <v>20810</v>
      </c>
    </row>
    <row r="18908" spans="1:19" x14ac:dyDescent="0.25">
      <c r="A18908" t="s">
        <v>18976</v>
      </c>
      <c r="B18908" t="s">
        <v>68</v>
      </c>
      <c r="C18908" t="s">
        <v>5</v>
      </c>
      <c r="D18908" t="s">
        <v>65</v>
      </c>
      <c r="E18908" t="s">
        <v>21</v>
      </c>
      <c r="F18908" t="s">
        <v>52</v>
      </c>
      <c r="G18908">
        <v>19</v>
      </c>
      <c r="H18908">
        <v>436</v>
      </c>
      <c r="I18908">
        <v>0.43132600999999998</v>
      </c>
      <c r="J18908">
        <v>0.63049820000000001</v>
      </c>
      <c r="K18908">
        <v>0.19917219999999999</v>
      </c>
      <c r="L18908">
        <v>0.119898</v>
      </c>
      <c r="M18908">
        <v>0.16673379999999999</v>
      </c>
      <c r="N18908">
        <v>0.19917219999999999</v>
      </c>
      <c r="O18908">
        <v>0.2316105</v>
      </c>
      <c r="P18908">
        <v>0.27844629999999998</v>
      </c>
      <c r="Q18908">
        <v>84.433329999999998</v>
      </c>
      <c r="R18908">
        <v>6.18579E-2</v>
      </c>
      <c r="S18908" t="s">
        <v>20810</v>
      </c>
    </row>
    <row r="18909" spans="1:19" x14ac:dyDescent="0.25">
      <c r="A18909" t="s">
        <v>18977</v>
      </c>
      <c r="B18909" t="s">
        <v>68</v>
      </c>
      <c r="C18909" t="s">
        <v>5</v>
      </c>
      <c r="D18909" t="s">
        <v>65</v>
      </c>
      <c r="E18909" t="s">
        <v>21</v>
      </c>
      <c r="F18909" t="s">
        <v>52</v>
      </c>
      <c r="G18909">
        <v>20</v>
      </c>
      <c r="H18909">
        <v>436</v>
      </c>
      <c r="I18909">
        <v>0.47761231999999998</v>
      </c>
      <c r="J18909">
        <v>0.68235730000000006</v>
      </c>
      <c r="K18909">
        <v>0.20474490000000001</v>
      </c>
      <c r="L18909">
        <v>7.7430399999999996E-2</v>
      </c>
      <c r="M18909">
        <v>0.1526489</v>
      </c>
      <c r="N18909">
        <v>0.20474490000000001</v>
      </c>
      <c r="O18909">
        <v>0.25684099999999999</v>
      </c>
      <c r="P18909">
        <v>0.3320594</v>
      </c>
      <c r="Q18909">
        <v>77.528210000000001</v>
      </c>
      <c r="R18909">
        <v>9.9344000000000002E-2</v>
      </c>
      <c r="S18909" t="s">
        <v>20810</v>
      </c>
    </row>
    <row r="18910" spans="1:19" x14ac:dyDescent="0.25">
      <c r="A18910" t="s">
        <v>18978</v>
      </c>
      <c r="B18910" t="s">
        <v>68</v>
      </c>
      <c r="C18910" t="s">
        <v>5</v>
      </c>
      <c r="D18910" t="s">
        <v>65</v>
      </c>
      <c r="E18910" t="s">
        <v>21</v>
      </c>
      <c r="F18910" t="s">
        <v>52</v>
      </c>
      <c r="G18910">
        <v>21</v>
      </c>
      <c r="H18910">
        <v>436</v>
      </c>
      <c r="I18910">
        <v>0.58703411000000005</v>
      </c>
      <c r="J18910">
        <v>0.74339999999999995</v>
      </c>
      <c r="K18910">
        <v>0.1563659</v>
      </c>
      <c r="L18910">
        <v>1.5740799999999999E-2</v>
      </c>
      <c r="M18910">
        <v>9.88232E-2</v>
      </c>
      <c r="N18910">
        <v>0.1563659</v>
      </c>
      <c r="O18910">
        <v>0.2139085</v>
      </c>
      <c r="P18910">
        <v>0.2969909</v>
      </c>
      <c r="Q18910">
        <v>69.223079999999996</v>
      </c>
      <c r="R18910">
        <v>0.1097303</v>
      </c>
      <c r="S18910" t="s">
        <v>20810</v>
      </c>
    </row>
    <row r="18911" spans="1:19" x14ac:dyDescent="0.25">
      <c r="A18911" t="s">
        <v>18979</v>
      </c>
      <c r="B18911" t="s">
        <v>68</v>
      </c>
      <c r="C18911" t="s">
        <v>5</v>
      </c>
      <c r="D18911" t="s">
        <v>65</v>
      </c>
      <c r="E18911" t="s">
        <v>21</v>
      </c>
      <c r="F18911" t="s">
        <v>52</v>
      </c>
      <c r="G18911">
        <v>22</v>
      </c>
      <c r="H18911">
        <v>436</v>
      </c>
      <c r="I18911">
        <v>0.59900734</v>
      </c>
      <c r="J18911">
        <v>0.68157179999999995</v>
      </c>
      <c r="K18911">
        <v>8.2564499999999999E-2</v>
      </c>
      <c r="L18911">
        <v>-6.0630400000000001E-2</v>
      </c>
      <c r="M18911">
        <v>2.39703E-2</v>
      </c>
      <c r="N18911">
        <v>8.2564499999999999E-2</v>
      </c>
      <c r="O18911">
        <v>0.1411587</v>
      </c>
      <c r="P18911">
        <v>0.2257594</v>
      </c>
      <c r="Q18911">
        <v>64.971789999999999</v>
      </c>
      <c r="R18911">
        <v>0.1117356</v>
      </c>
      <c r="S18911" t="s">
        <v>20810</v>
      </c>
    </row>
    <row r="18912" spans="1:19" x14ac:dyDescent="0.25">
      <c r="A18912" t="s">
        <v>18980</v>
      </c>
      <c r="B18912" t="s">
        <v>68</v>
      </c>
      <c r="C18912" t="s">
        <v>5</v>
      </c>
      <c r="D18912" t="s">
        <v>65</v>
      </c>
      <c r="E18912" t="s">
        <v>21</v>
      </c>
      <c r="F18912" t="s">
        <v>52</v>
      </c>
      <c r="G18912">
        <v>23</v>
      </c>
      <c r="H18912">
        <v>436</v>
      </c>
      <c r="I18912">
        <v>0.51806114000000003</v>
      </c>
      <c r="J18912">
        <v>0.59991059999999996</v>
      </c>
      <c r="K18912">
        <v>8.1849500000000006E-2</v>
      </c>
      <c r="L18912">
        <v>-5.9352099999999998E-2</v>
      </c>
      <c r="M18912">
        <v>2.4070899999999999E-2</v>
      </c>
      <c r="N18912">
        <v>8.1849500000000006E-2</v>
      </c>
      <c r="O18912">
        <v>0.139628</v>
      </c>
      <c r="P18912">
        <v>0.223051</v>
      </c>
      <c r="Q18912">
        <v>62.94359</v>
      </c>
      <c r="R18912">
        <v>0.11018020000000001</v>
      </c>
      <c r="S18912" t="s">
        <v>20810</v>
      </c>
    </row>
    <row r="18913" spans="1:19" x14ac:dyDescent="0.25">
      <c r="A18913" t="s">
        <v>18981</v>
      </c>
      <c r="B18913" t="s">
        <v>68</v>
      </c>
      <c r="C18913" t="s">
        <v>5</v>
      </c>
      <c r="D18913" t="s">
        <v>65</v>
      </c>
      <c r="E18913" t="s">
        <v>21</v>
      </c>
      <c r="F18913" t="s">
        <v>52</v>
      </c>
      <c r="G18913">
        <v>24</v>
      </c>
      <c r="H18913">
        <v>436</v>
      </c>
      <c r="I18913">
        <v>0.44228725000000002</v>
      </c>
      <c r="J18913">
        <v>0.55276829999999999</v>
      </c>
      <c r="K18913">
        <v>0.1104811</v>
      </c>
      <c r="L18913">
        <v>-3.0075299999999999E-2</v>
      </c>
      <c r="M18913">
        <v>5.2966600000000003E-2</v>
      </c>
      <c r="N18913">
        <v>0.1104811</v>
      </c>
      <c r="O18913">
        <v>0.16799559999999999</v>
      </c>
      <c r="P18913">
        <v>0.25103750000000002</v>
      </c>
      <c r="Q18913">
        <v>61.876919999999998</v>
      </c>
      <c r="R18913">
        <v>0.1096767</v>
      </c>
      <c r="S18913" t="s">
        <v>20810</v>
      </c>
    </row>
    <row r="18914" spans="1:19" x14ac:dyDescent="0.25">
      <c r="A18914" t="s">
        <v>18982</v>
      </c>
      <c r="B18914" t="s">
        <v>68</v>
      </c>
      <c r="C18914" t="s">
        <v>5</v>
      </c>
      <c r="D18914" t="s">
        <v>65</v>
      </c>
      <c r="E18914" t="s">
        <v>22</v>
      </c>
      <c r="F18914" t="s">
        <v>6</v>
      </c>
      <c r="G18914">
        <v>1</v>
      </c>
      <c r="H18914">
        <v>436</v>
      </c>
      <c r="I18914">
        <v>0.39743906000000001</v>
      </c>
      <c r="J18914">
        <v>0.35955959999999998</v>
      </c>
      <c r="K18914">
        <v>-3.7879500000000003E-2</v>
      </c>
      <c r="L18914">
        <v>-0.1103778</v>
      </c>
      <c r="M18914">
        <v>-6.75452E-2</v>
      </c>
      <c r="N18914">
        <v>-3.7879500000000003E-2</v>
      </c>
      <c r="O18914">
        <v>-8.2137000000000009E-3</v>
      </c>
      <c r="P18914">
        <v>3.4618900000000001E-2</v>
      </c>
      <c r="Q18914">
        <v>60.425109999999997</v>
      </c>
      <c r="R18914">
        <v>5.6570799999999997E-2</v>
      </c>
      <c r="S18914" t="s">
        <v>20810</v>
      </c>
    </row>
    <row r="18915" spans="1:19" x14ac:dyDescent="0.25">
      <c r="A18915" t="s">
        <v>18983</v>
      </c>
      <c r="B18915" t="s">
        <v>68</v>
      </c>
      <c r="C18915" t="s">
        <v>5</v>
      </c>
      <c r="D18915" t="s">
        <v>65</v>
      </c>
      <c r="E18915" t="s">
        <v>22</v>
      </c>
      <c r="F18915" t="s">
        <v>6</v>
      </c>
      <c r="G18915">
        <v>2</v>
      </c>
      <c r="H18915">
        <v>436</v>
      </c>
      <c r="I18915">
        <v>0.36735361999999999</v>
      </c>
      <c r="J18915">
        <v>0.3287137</v>
      </c>
      <c r="K18915">
        <v>-3.8640000000000001E-2</v>
      </c>
      <c r="L18915">
        <v>-0.1111041</v>
      </c>
      <c r="M18915">
        <v>-6.8291699999999997E-2</v>
      </c>
      <c r="N18915">
        <v>-3.8640000000000001E-2</v>
      </c>
      <c r="O18915">
        <v>-8.9882E-3</v>
      </c>
      <c r="P18915">
        <v>3.3824100000000003E-2</v>
      </c>
      <c r="Q18915">
        <v>59.580710000000003</v>
      </c>
      <c r="R18915">
        <v>5.6543999999999997E-2</v>
      </c>
      <c r="S18915" t="s">
        <v>20810</v>
      </c>
    </row>
    <row r="18916" spans="1:19" x14ac:dyDescent="0.25">
      <c r="A18916" t="s">
        <v>18984</v>
      </c>
      <c r="B18916" t="s">
        <v>68</v>
      </c>
      <c r="C18916" t="s">
        <v>5</v>
      </c>
      <c r="D18916" t="s">
        <v>65</v>
      </c>
      <c r="E18916" t="s">
        <v>22</v>
      </c>
      <c r="F18916" t="s">
        <v>6</v>
      </c>
      <c r="G18916">
        <v>3</v>
      </c>
      <c r="H18916">
        <v>436</v>
      </c>
      <c r="I18916">
        <v>0.34233085000000002</v>
      </c>
      <c r="J18916">
        <v>0.31621090000000002</v>
      </c>
      <c r="K18916">
        <v>-2.6120000000000001E-2</v>
      </c>
      <c r="L18916">
        <v>-9.8261299999999996E-2</v>
      </c>
      <c r="M18916">
        <v>-5.5639599999999997E-2</v>
      </c>
      <c r="N18916">
        <v>-2.6120000000000001E-2</v>
      </c>
      <c r="O18916">
        <v>3.3996E-3</v>
      </c>
      <c r="P18916">
        <v>4.6021300000000001E-2</v>
      </c>
      <c r="Q18916">
        <v>58.694229999999997</v>
      </c>
      <c r="R18916">
        <v>5.6292099999999998E-2</v>
      </c>
      <c r="S18916" t="s">
        <v>20810</v>
      </c>
    </row>
    <row r="18917" spans="1:19" x14ac:dyDescent="0.25">
      <c r="A18917" t="s">
        <v>18985</v>
      </c>
      <c r="B18917" t="s">
        <v>68</v>
      </c>
      <c r="C18917" t="s">
        <v>5</v>
      </c>
      <c r="D18917" t="s">
        <v>65</v>
      </c>
      <c r="E18917" t="s">
        <v>22</v>
      </c>
      <c r="F18917" t="s">
        <v>6</v>
      </c>
      <c r="G18917">
        <v>4</v>
      </c>
      <c r="H18917">
        <v>436</v>
      </c>
      <c r="I18917">
        <v>0.32758678000000002</v>
      </c>
      <c r="J18917">
        <v>0.29998239999999998</v>
      </c>
      <c r="K18917">
        <v>-2.7604400000000001E-2</v>
      </c>
      <c r="L18917">
        <v>-9.8169999999999993E-2</v>
      </c>
      <c r="M18917">
        <v>-5.6479300000000003E-2</v>
      </c>
      <c r="N18917">
        <v>-2.7604400000000001E-2</v>
      </c>
      <c r="O18917">
        <v>1.2704999999999999E-3</v>
      </c>
      <c r="P18917">
        <v>4.2961300000000001E-2</v>
      </c>
      <c r="Q18917">
        <v>57.754890000000003</v>
      </c>
      <c r="R18917">
        <v>5.5062699999999999E-2</v>
      </c>
      <c r="S18917" t="s">
        <v>20810</v>
      </c>
    </row>
    <row r="18918" spans="1:19" x14ac:dyDescent="0.25">
      <c r="A18918" t="s">
        <v>18986</v>
      </c>
      <c r="B18918" t="s">
        <v>68</v>
      </c>
      <c r="C18918" t="s">
        <v>5</v>
      </c>
      <c r="D18918" t="s">
        <v>65</v>
      </c>
      <c r="E18918" t="s">
        <v>22</v>
      </c>
      <c r="F18918" t="s">
        <v>6</v>
      </c>
      <c r="G18918">
        <v>5</v>
      </c>
      <c r="H18918">
        <v>436</v>
      </c>
      <c r="I18918">
        <v>0.32170165000000001</v>
      </c>
      <c r="J18918">
        <v>0.30297420000000003</v>
      </c>
      <c r="K18918">
        <v>-1.8727400000000002E-2</v>
      </c>
      <c r="L18918">
        <v>-8.9460600000000001E-2</v>
      </c>
      <c r="M18918">
        <v>-4.7670900000000002E-2</v>
      </c>
      <c r="N18918">
        <v>-1.8727400000000002E-2</v>
      </c>
      <c r="O18918">
        <v>1.0215999999999999E-2</v>
      </c>
      <c r="P18918">
        <v>5.2005799999999998E-2</v>
      </c>
      <c r="Q18918">
        <v>57.093220000000002</v>
      </c>
      <c r="R18918">
        <v>5.5193399999999997E-2</v>
      </c>
      <c r="S18918" t="s">
        <v>20810</v>
      </c>
    </row>
    <row r="18919" spans="1:19" x14ac:dyDescent="0.25">
      <c r="A18919" t="s">
        <v>18987</v>
      </c>
      <c r="B18919" t="s">
        <v>68</v>
      </c>
      <c r="C18919" t="s">
        <v>5</v>
      </c>
      <c r="D18919" t="s">
        <v>65</v>
      </c>
      <c r="E18919" t="s">
        <v>22</v>
      </c>
      <c r="F18919" t="s">
        <v>6</v>
      </c>
      <c r="G18919">
        <v>6</v>
      </c>
      <c r="H18919">
        <v>436</v>
      </c>
      <c r="I18919">
        <v>0.34046889000000002</v>
      </c>
      <c r="J18919">
        <v>0.32244109999999998</v>
      </c>
      <c r="K18919">
        <v>-1.80278E-2</v>
      </c>
      <c r="L18919">
        <v>-8.9203500000000005E-2</v>
      </c>
      <c r="M18919">
        <v>-4.7152300000000001E-2</v>
      </c>
      <c r="N18919">
        <v>-1.80278E-2</v>
      </c>
      <c r="O18919">
        <v>1.1096699999999999E-2</v>
      </c>
      <c r="P18919">
        <v>5.3148000000000001E-2</v>
      </c>
      <c r="Q18919">
        <v>56.668729999999996</v>
      </c>
      <c r="R18919">
        <v>5.5538700000000003E-2</v>
      </c>
      <c r="S18919" t="s">
        <v>20810</v>
      </c>
    </row>
    <row r="18920" spans="1:19" x14ac:dyDescent="0.25">
      <c r="A18920" t="s">
        <v>18988</v>
      </c>
      <c r="B18920" t="s">
        <v>68</v>
      </c>
      <c r="C18920" t="s">
        <v>5</v>
      </c>
      <c r="D18920" t="s">
        <v>65</v>
      </c>
      <c r="E18920" t="s">
        <v>22</v>
      </c>
      <c r="F18920" t="s">
        <v>6</v>
      </c>
      <c r="G18920">
        <v>7</v>
      </c>
      <c r="H18920">
        <v>436</v>
      </c>
      <c r="I18920">
        <v>0.4244251</v>
      </c>
      <c r="J18920">
        <v>0.39956970000000003</v>
      </c>
      <c r="K18920">
        <v>-2.48554E-2</v>
      </c>
      <c r="L18920">
        <v>-9.9006200000000003E-2</v>
      </c>
      <c r="M18920">
        <v>-5.5197299999999998E-2</v>
      </c>
      <c r="N18920">
        <v>-2.48554E-2</v>
      </c>
      <c r="O18920">
        <v>5.4863999999999998E-3</v>
      </c>
      <c r="P18920">
        <v>4.92953E-2</v>
      </c>
      <c r="Q18920">
        <v>56.205500000000001</v>
      </c>
      <c r="R18920">
        <v>5.7860099999999998E-2</v>
      </c>
      <c r="S18920" t="s">
        <v>20810</v>
      </c>
    </row>
    <row r="18921" spans="1:19" x14ac:dyDescent="0.25">
      <c r="A18921" t="s">
        <v>18989</v>
      </c>
      <c r="B18921" t="s">
        <v>68</v>
      </c>
      <c r="C18921" t="s">
        <v>5</v>
      </c>
      <c r="D18921" t="s">
        <v>65</v>
      </c>
      <c r="E18921" t="s">
        <v>22</v>
      </c>
      <c r="F18921" t="s">
        <v>6</v>
      </c>
      <c r="G18921">
        <v>8</v>
      </c>
      <c r="H18921">
        <v>436</v>
      </c>
      <c r="I18921">
        <v>0.46430352000000003</v>
      </c>
      <c r="J18921">
        <v>0.3886501</v>
      </c>
      <c r="K18921">
        <v>-7.5653399999999996E-2</v>
      </c>
      <c r="L18921">
        <v>-0.14292089999999999</v>
      </c>
      <c r="M18921">
        <v>-0.1031787</v>
      </c>
      <c r="N18921">
        <v>-7.5653399999999996E-2</v>
      </c>
      <c r="O18921">
        <v>-4.81281E-2</v>
      </c>
      <c r="P18921">
        <v>-8.3859E-3</v>
      </c>
      <c r="Q18921">
        <v>56.748579999999997</v>
      </c>
      <c r="R18921">
        <v>5.2489099999999997E-2</v>
      </c>
      <c r="S18921" t="s">
        <v>20810</v>
      </c>
    </row>
    <row r="18922" spans="1:19" x14ac:dyDescent="0.25">
      <c r="A18922" t="s">
        <v>18990</v>
      </c>
      <c r="B18922" t="s">
        <v>68</v>
      </c>
      <c r="C18922" t="s">
        <v>5</v>
      </c>
      <c r="D18922" t="s">
        <v>65</v>
      </c>
      <c r="E18922" t="s">
        <v>22</v>
      </c>
      <c r="F18922" t="s">
        <v>6</v>
      </c>
      <c r="G18922">
        <v>9</v>
      </c>
      <c r="H18922">
        <v>436</v>
      </c>
      <c r="I18922">
        <v>0.41710908000000002</v>
      </c>
      <c r="J18922">
        <v>0.3494429</v>
      </c>
      <c r="K18922">
        <v>-6.7666199999999996E-2</v>
      </c>
      <c r="L18922">
        <v>-0.1199471</v>
      </c>
      <c r="M18922">
        <v>-8.9059100000000002E-2</v>
      </c>
      <c r="N18922">
        <v>-6.7666199999999996E-2</v>
      </c>
      <c r="O18922">
        <v>-4.6273300000000003E-2</v>
      </c>
      <c r="P18922">
        <v>-1.5385299999999999E-2</v>
      </c>
      <c r="Q18922">
        <v>60.54927</v>
      </c>
      <c r="R18922">
        <v>4.0794999999999998E-2</v>
      </c>
      <c r="S18922" t="s">
        <v>20810</v>
      </c>
    </row>
    <row r="18923" spans="1:19" x14ac:dyDescent="0.25">
      <c r="A18923" t="s">
        <v>18991</v>
      </c>
      <c r="B18923" t="s">
        <v>68</v>
      </c>
      <c r="C18923" t="s">
        <v>5</v>
      </c>
      <c r="D18923" t="s">
        <v>65</v>
      </c>
      <c r="E18923" t="s">
        <v>22</v>
      </c>
      <c r="F18923" t="s">
        <v>6</v>
      </c>
      <c r="G18923">
        <v>10</v>
      </c>
      <c r="H18923">
        <v>436</v>
      </c>
      <c r="I18923">
        <v>0.37297003000000001</v>
      </c>
      <c r="J18923">
        <v>0.38356489999999999</v>
      </c>
      <c r="K18923">
        <v>1.0594900000000001E-2</v>
      </c>
      <c r="L18923">
        <v>-3.7379799999999998E-2</v>
      </c>
      <c r="M18923">
        <v>-9.0360000000000006E-3</v>
      </c>
      <c r="N18923">
        <v>1.0594900000000001E-2</v>
      </c>
      <c r="O18923">
        <v>3.0225700000000001E-2</v>
      </c>
      <c r="P18923">
        <v>5.8569599999999999E-2</v>
      </c>
      <c r="Q18923">
        <v>64.989720000000005</v>
      </c>
      <c r="R18923">
        <v>3.7434799999999997E-2</v>
      </c>
      <c r="S18923" t="s">
        <v>20810</v>
      </c>
    </row>
    <row r="18924" spans="1:19" x14ac:dyDescent="0.25">
      <c r="A18924" t="s">
        <v>18992</v>
      </c>
      <c r="B18924" t="s">
        <v>68</v>
      </c>
      <c r="C18924" t="s">
        <v>5</v>
      </c>
      <c r="D18924" t="s">
        <v>65</v>
      </c>
      <c r="E18924" t="s">
        <v>22</v>
      </c>
      <c r="F18924" t="s">
        <v>6</v>
      </c>
      <c r="G18924">
        <v>11</v>
      </c>
      <c r="H18924">
        <v>436</v>
      </c>
      <c r="I18924">
        <v>0.32859750999999998</v>
      </c>
      <c r="J18924">
        <v>0.39997749999999999</v>
      </c>
      <c r="K18924">
        <v>7.1379999999999999E-2</v>
      </c>
      <c r="L18924">
        <v>2.1674499999999999E-2</v>
      </c>
      <c r="M18924">
        <v>5.10409E-2</v>
      </c>
      <c r="N18924">
        <v>7.1379999999999999E-2</v>
      </c>
      <c r="O18924">
        <v>9.1719099999999998E-2</v>
      </c>
      <c r="P18924">
        <v>0.1210855</v>
      </c>
      <c r="Q18924">
        <v>69.191999999999993</v>
      </c>
      <c r="R18924">
        <v>3.8785399999999998E-2</v>
      </c>
      <c r="S18924" t="s">
        <v>20810</v>
      </c>
    </row>
    <row r="18925" spans="1:19" x14ac:dyDescent="0.25">
      <c r="A18925" t="s">
        <v>18993</v>
      </c>
      <c r="B18925" t="s">
        <v>68</v>
      </c>
      <c r="C18925" t="s">
        <v>5</v>
      </c>
      <c r="D18925" t="s">
        <v>65</v>
      </c>
      <c r="E18925" t="s">
        <v>22</v>
      </c>
      <c r="F18925" t="s">
        <v>6</v>
      </c>
      <c r="G18925">
        <v>12</v>
      </c>
      <c r="H18925">
        <v>436</v>
      </c>
      <c r="I18925">
        <v>0.28951649000000002</v>
      </c>
      <c r="J18925">
        <v>0.39006200000000002</v>
      </c>
      <c r="K18925">
        <v>0.1005455</v>
      </c>
      <c r="L18925">
        <v>5.2080000000000001E-2</v>
      </c>
      <c r="M18925">
        <v>8.0713800000000002E-2</v>
      </c>
      <c r="N18925">
        <v>0.1005455</v>
      </c>
      <c r="O18925">
        <v>0.1203772</v>
      </c>
      <c r="P18925">
        <v>0.149011</v>
      </c>
      <c r="Q18925">
        <v>73.143100000000004</v>
      </c>
      <c r="R18925">
        <v>3.7817799999999999E-2</v>
      </c>
      <c r="S18925" t="s">
        <v>20810</v>
      </c>
    </row>
    <row r="18926" spans="1:19" x14ac:dyDescent="0.25">
      <c r="A18926" t="s">
        <v>18994</v>
      </c>
      <c r="B18926" t="s">
        <v>68</v>
      </c>
      <c r="C18926" t="s">
        <v>5</v>
      </c>
      <c r="D18926" t="s">
        <v>65</v>
      </c>
      <c r="E18926" t="s">
        <v>22</v>
      </c>
      <c r="F18926" t="s">
        <v>6</v>
      </c>
      <c r="G18926">
        <v>13</v>
      </c>
      <c r="H18926">
        <v>436</v>
      </c>
      <c r="I18926">
        <v>0.26670483</v>
      </c>
      <c r="J18926">
        <v>0.36741750000000001</v>
      </c>
      <c r="K18926">
        <v>0.1007126</v>
      </c>
      <c r="L18926">
        <v>5.5639800000000003E-2</v>
      </c>
      <c r="M18926">
        <v>8.2269200000000001E-2</v>
      </c>
      <c r="N18926">
        <v>0.1007126</v>
      </c>
      <c r="O18926">
        <v>0.119156</v>
      </c>
      <c r="P18926">
        <v>0.14578540000000001</v>
      </c>
      <c r="Q18926">
        <v>76.238669999999999</v>
      </c>
      <c r="R18926">
        <v>3.51705E-2</v>
      </c>
      <c r="S18926" t="s">
        <v>20810</v>
      </c>
    </row>
    <row r="18927" spans="1:19" x14ac:dyDescent="0.25">
      <c r="A18927" t="s">
        <v>18995</v>
      </c>
      <c r="B18927" t="s">
        <v>68</v>
      </c>
      <c r="C18927" t="s">
        <v>5</v>
      </c>
      <c r="D18927" t="s">
        <v>65</v>
      </c>
      <c r="E18927" t="s">
        <v>22</v>
      </c>
      <c r="F18927" t="s">
        <v>6</v>
      </c>
      <c r="G18927">
        <v>14</v>
      </c>
      <c r="H18927">
        <v>436</v>
      </c>
      <c r="I18927">
        <v>0.25720996000000002</v>
      </c>
      <c r="J18927">
        <v>0.3717473</v>
      </c>
      <c r="K18927">
        <v>0.11453729999999999</v>
      </c>
      <c r="L18927">
        <v>7.1460300000000004E-2</v>
      </c>
      <c r="M18927">
        <v>9.69106E-2</v>
      </c>
      <c r="N18927">
        <v>0.11453729999999999</v>
      </c>
      <c r="O18927">
        <v>0.13216410000000001</v>
      </c>
      <c r="P18927">
        <v>0.15761430000000001</v>
      </c>
      <c r="Q18927">
        <v>78.336340000000007</v>
      </c>
      <c r="R18927">
        <v>3.3613200000000003E-2</v>
      </c>
      <c r="S18927" t="s">
        <v>20810</v>
      </c>
    </row>
    <row r="18928" spans="1:19" x14ac:dyDescent="0.25">
      <c r="A18928" t="s">
        <v>18996</v>
      </c>
      <c r="B18928" t="s">
        <v>68</v>
      </c>
      <c r="C18928" t="s">
        <v>5</v>
      </c>
      <c r="D18928" t="s">
        <v>65</v>
      </c>
      <c r="E18928" t="s">
        <v>22</v>
      </c>
      <c r="F18928" t="s">
        <v>6</v>
      </c>
      <c r="G18928">
        <v>15</v>
      </c>
      <c r="H18928">
        <v>436</v>
      </c>
      <c r="I18928">
        <v>0.24840112</v>
      </c>
      <c r="J18928">
        <v>0.37578010000000001</v>
      </c>
      <c r="K18928">
        <v>0.12737899999999999</v>
      </c>
      <c r="L18928">
        <v>8.4629099999999999E-2</v>
      </c>
      <c r="M18928">
        <v>0.1098861</v>
      </c>
      <c r="N18928">
        <v>0.12737899999999999</v>
      </c>
      <c r="O18928">
        <v>0.1448719</v>
      </c>
      <c r="P18928">
        <v>0.1701289</v>
      </c>
      <c r="Q18928">
        <v>79.59693</v>
      </c>
      <c r="R18928">
        <v>3.3357900000000003E-2</v>
      </c>
      <c r="S18928" t="s">
        <v>20810</v>
      </c>
    </row>
    <row r="18929" spans="1:19" x14ac:dyDescent="0.25">
      <c r="A18929" t="s">
        <v>18997</v>
      </c>
      <c r="B18929" t="s">
        <v>68</v>
      </c>
      <c r="C18929" t="s">
        <v>5</v>
      </c>
      <c r="D18929" t="s">
        <v>65</v>
      </c>
      <c r="E18929" t="s">
        <v>22</v>
      </c>
      <c r="F18929" t="s">
        <v>6</v>
      </c>
      <c r="G18929">
        <v>16</v>
      </c>
      <c r="H18929">
        <v>436</v>
      </c>
      <c r="I18929">
        <v>0.25163858</v>
      </c>
      <c r="J18929">
        <v>0.36925960000000002</v>
      </c>
      <c r="K18929">
        <v>0.117621</v>
      </c>
      <c r="L18929">
        <v>7.6513700000000004E-2</v>
      </c>
      <c r="M18929">
        <v>0.10080020000000001</v>
      </c>
      <c r="N18929">
        <v>0.117621</v>
      </c>
      <c r="O18929">
        <v>0.1344418</v>
      </c>
      <c r="P18929">
        <v>0.15872829999999999</v>
      </c>
      <c r="Q18929">
        <v>79.346000000000004</v>
      </c>
      <c r="R18929">
        <v>3.2076199999999999E-2</v>
      </c>
      <c r="S18929" t="s">
        <v>20810</v>
      </c>
    </row>
    <row r="18930" spans="1:19" x14ac:dyDescent="0.25">
      <c r="A18930" t="s">
        <v>18998</v>
      </c>
      <c r="B18930" t="s">
        <v>68</v>
      </c>
      <c r="C18930" t="s">
        <v>5</v>
      </c>
      <c r="D18930" t="s">
        <v>65</v>
      </c>
      <c r="E18930" t="s">
        <v>22</v>
      </c>
      <c r="F18930" t="s">
        <v>6</v>
      </c>
      <c r="G18930">
        <v>17</v>
      </c>
      <c r="H18930">
        <v>436</v>
      </c>
      <c r="I18930">
        <v>0.28015807999999998</v>
      </c>
      <c r="J18930">
        <v>0.39403129999999997</v>
      </c>
      <c r="K18930">
        <v>0.1138733</v>
      </c>
      <c r="L18930">
        <v>7.3421E-2</v>
      </c>
      <c r="M18930">
        <v>9.7320500000000004E-2</v>
      </c>
      <c r="N18930">
        <v>0.1138733</v>
      </c>
      <c r="O18930">
        <v>0.13042599999999999</v>
      </c>
      <c r="P18930">
        <v>0.1543255</v>
      </c>
      <c r="Q18930">
        <v>77.753399999999999</v>
      </c>
      <c r="R18930">
        <v>3.1565099999999999E-2</v>
      </c>
      <c r="S18930" t="s">
        <v>20810</v>
      </c>
    </row>
    <row r="18931" spans="1:19" x14ac:dyDescent="0.25">
      <c r="A18931" t="s">
        <v>18999</v>
      </c>
      <c r="B18931" t="s">
        <v>68</v>
      </c>
      <c r="C18931" t="s">
        <v>5</v>
      </c>
      <c r="D18931" t="s">
        <v>65</v>
      </c>
      <c r="E18931" t="s">
        <v>22</v>
      </c>
      <c r="F18931" t="s">
        <v>6</v>
      </c>
      <c r="G18931">
        <v>18</v>
      </c>
      <c r="H18931">
        <v>436</v>
      </c>
      <c r="I18931">
        <v>0.32479486000000002</v>
      </c>
      <c r="J18931">
        <v>0.44248009999999999</v>
      </c>
      <c r="K18931">
        <v>0.1176852</v>
      </c>
      <c r="L18931">
        <v>7.5922000000000003E-2</v>
      </c>
      <c r="M18931">
        <v>0.10059609999999999</v>
      </c>
      <c r="N18931">
        <v>0.1176852</v>
      </c>
      <c r="O18931">
        <v>0.13477439999999999</v>
      </c>
      <c r="P18931">
        <v>0.15944839999999999</v>
      </c>
      <c r="Q18931">
        <v>75.713049999999996</v>
      </c>
      <c r="R18931">
        <v>3.2587999999999999E-2</v>
      </c>
      <c r="S18931" t="s">
        <v>20810</v>
      </c>
    </row>
    <row r="18932" spans="1:19" x14ac:dyDescent="0.25">
      <c r="A18932" t="s">
        <v>19000</v>
      </c>
      <c r="B18932" t="s">
        <v>68</v>
      </c>
      <c r="C18932" t="s">
        <v>5</v>
      </c>
      <c r="D18932" t="s">
        <v>65</v>
      </c>
      <c r="E18932" t="s">
        <v>22</v>
      </c>
      <c r="F18932" t="s">
        <v>6</v>
      </c>
      <c r="G18932">
        <v>19</v>
      </c>
      <c r="H18932">
        <v>436</v>
      </c>
      <c r="I18932">
        <v>0.39100857</v>
      </c>
      <c r="J18932">
        <v>0.47326109999999999</v>
      </c>
      <c r="K18932">
        <v>8.2252500000000006E-2</v>
      </c>
      <c r="L18932">
        <v>3.8944899999999998E-2</v>
      </c>
      <c r="M18932">
        <v>6.4531400000000003E-2</v>
      </c>
      <c r="N18932">
        <v>8.2252500000000006E-2</v>
      </c>
      <c r="O18932">
        <v>9.9973599999999996E-2</v>
      </c>
      <c r="P18932">
        <v>0.12556010000000001</v>
      </c>
      <c r="Q18932">
        <v>72.095820000000003</v>
      </c>
      <c r="R18932">
        <v>3.37931E-2</v>
      </c>
      <c r="S18932" t="s">
        <v>20810</v>
      </c>
    </row>
    <row r="18933" spans="1:19" x14ac:dyDescent="0.25">
      <c r="A18933" t="s">
        <v>19001</v>
      </c>
      <c r="B18933" t="s">
        <v>68</v>
      </c>
      <c r="C18933" t="s">
        <v>5</v>
      </c>
      <c r="D18933" t="s">
        <v>65</v>
      </c>
      <c r="E18933" t="s">
        <v>22</v>
      </c>
      <c r="F18933" t="s">
        <v>6</v>
      </c>
      <c r="G18933">
        <v>20</v>
      </c>
      <c r="H18933">
        <v>436</v>
      </c>
      <c r="I18933">
        <v>0.47563129999999998</v>
      </c>
      <c r="J18933">
        <v>0.57284389999999996</v>
      </c>
      <c r="K18933">
        <v>9.7212599999999996E-2</v>
      </c>
      <c r="L18933">
        <v>4.7396000000000001E-2</v>
      </c>
      <c r="M18933">
        <v>7.6828099999999996E-2</v>
      </c>
      <c r="N18933">
        <v>9.7212599999999996E-2</v>
      </c>
      <c r="O18933">
        <v>0.1175971</v>
      </c>
      <c r="P18933">
        <v>0.1470292</v>
      </c>
      <c r="Q18933">
        <v>67.973010000000002</v>
      </c>
      <c r="R18933">
        <v>3.88721E-2</v>
      </c>
      <c r="S18933" t="s">
        <v>20810</v>
      </c>
    </row>
    <row r="18934" spans="1:19" x14ac:dyDescent="0.25">
      <c r="A18934" t="s">
        <v>19002</v>
      </c>
      <c r="B18934" t="s">
        <v>68</v>
      </c>
      <c r="C18934" t="s">
        <v>5</v>
      </c>
      <c r="D18934" t="s">
        <v>65</v>
      </c>
      <c r="E18934" t="s">
        <v>22</v>
      </c>
      <c r="F18934" t="s">
        <v>6</v>
      </c>
      <c r="G18934">
        <v>21</v>
      </c>
      <c r="H18934">
        <v>436</v>
      </c>
      <c r="I18934">
        <v>0.54796703999999996</v>
      </c>
      <c r="J18934">
        <v>0.60093439999999998</v>
      </c>
      <c r="K18934">
        <v>5.2967300000000002E-2</v>
      </c>
      <c r="L18934">
        <v>-1.5521399999999999E-2</v>
      </c>
      <c r="M18934">
        <v>2.4942300000000001E-2</v>
      </c>
      <c r="N18934">
        <v>5.2967300000000002E-2</v>
      </c>
      <c r="O18934">
        <v>8.0992400000000006E-2</v>
      </c>
      <c r="P18934">
        <v>0.1214561</v>
      </c>
      <c r="Q18934">
        <v>65.374600000000001</v>
      </c>
      <c r="R18934">
        <v>5.3442099999999999E-2</v>
      </c>
      <c r="S18934" t="s">
        <v>20810</v>
      </c>
    </row>
    <row r="18935" spans="1:19" x14ac:dyDescent="0.25">
      <c r="A18935" t="s">
        <v>19003</v>
      </c>
      <c r="B18935" t="s">
        <v>68</v>
      </c>
      <c r="C18935" t="s">
        <v>5</v>
      </c>
      <c r="D18935" t="s">
        <v>65</v>
      </c>
      <c r="E18935" t="s">
        <v>22</v>
      </c>
      <c r="F18935" t="s">
        <v>6</v>
      </c>
      <c r="G18935">
        <v>22</v>
      </c>
      <c r="H18935">
        <v>436</v>
      </c>
      <c r="I18935">
        <v>0.57021805000000003</v>
      </c>
      <c r="J18935">
        <v>0.55346359999999994</v>
      </c>
      <c r="K18935">
        <v>-1.6754399999999999E-2</v>
      </c>
      <c r="L18935">
        <v>-9.2991400000000002E-2</v>
      </c>
      <c r="M18935">
        <v>-4.795E-2</v>
      </c>
      <c r="N18935">
        <v>-1.6754399999999999E-2</v>
      </c>
      <c r="O18935">
        <v>1.44411E-2</v>
      </c>
      <c r="P18935">
        <v>5.9482500000000001E-2</v>
      </c>
      <c r="Q18935">
        <v>63.400100000000002</v>
      </c>
      <c r="R18935">
        <v>5.9487999999999999E-2</v>
      </c>
      <c r="S18935" t="s">
        <v>20810</v>
      </c>
    </row>
    <row r="18936" spans="1:19" x14ac:dyDescent="0.25">
      <c r="A18936" t="s">
        <v>19004</v>
      </c>
      <c r="B18936" t="s">
        <v>68</v>
      </c>
      <c r="C18936" t="s">
        <v>5</v>
      </c>
      <c r="D18936" t="s">
        <v>65</v>
      </c>
      <c r="E18936" t="s">
        <v>22</v>
      </c>
      <c r="F18936" t="s">
        <v>6</v>
      </c>
      <c r="G18936">
        <v>23</v>
      </c>
      <c r="H18936">
        <v>436</v>
      </c>
      <c r="I18936">
        <v>0.52473811999999997</v>
      </c>
      <c r="J18936">
        <v>0.48480210000000001</v>
      </c>
      <c r="K18936">
        <v>-3.9935999999999999E-2</v>
      </c>
      <c r="L18936">
        <v>-0.11584609999999999</v>
      </c>
      <c r="M18936">
        <v>-7.09978E-2</v>
      </c>
      <c r="N18936">
        <v>-3.9935999999999999E-2</v>
      </c>
      <c r="O18936">
        <v>-8.8742000000000005E-3</v>
      </c>
      <c r="P18936">
        <v>3.5974100000000002E-2</v>
      </c>
      <c r="Q18936">
        <v>61.949249999999999</v>
      </c>
      <c r="R18936">
        <v>5.9233000000000001E-2</v>
      </c>
      <c r="S18936" t="s">
        <v>20810</v>
      </c>
    </row>
    <row r="18937" spans="1:19" x14ac:dyDescent="0.25">
      <c r="A18937" t="s">
        <v>19005</v>
      </c>
      <c r="B18937" t="s">
        <v>68</v>
      </c>
      <c r="C18937" t="s">
        <v>5</v>
      </c>
      <c r="D18937" t="s">
        <v>65</v>
      </c>
      <c r="E18937" t="s">
        <v>22</v>
      </c>
      <c r="F18937" t="s">
        <v>6</v>
      </c>
      <c r="G18937">
        <v>24</v>
      </c>
      <c r="H18937">
        <v>436</v>
      </c>
      <c r="I18937">
        <v>0.43969382000000001</v>
      </c>
      <c r="J18937">
        <v>0.40521020000000002</v>
      </c>
      <c r="K18937">
        <v>-3.4483699999999999E-2</v>
      </c>
      <c r="L18937">
        <v>-0.10734829999999999</v>
      </c>
      <c r="M18937">
        <v>-6.4299300000000004E-2</v>
      </c>
      <c r="N18937">
        <v>-3.4483699999999999E-2</v>
      </c>
      <c r="O18937">
        <v>-4.6680000000000003E-3</v>
      </c>
      <c r="P18937">
        <v>3.8380999999999998E-2</v>
      </c>
      <c r="Q18937">
        <v>60.622430000000001</v>
      </c>
      <c r="R18937">
        <v>5.68566E-2</v>
      </c>
      <c r="S18937" t="s">
        <v>20810</v>
      </c>
    </row>
    <row r="18938" spans="1:19" x14ac:dyDescent="0.25">
      <c r="A18938" t="s">
        <v>19006</v>
      </c>
      <c r="B18938" t="s">
        <v>68</v>
      </c>
      <c r="C18938" t="s">
        <v>5</v>
      </c>
      <c r="D18938" t="s">
        <v>65</v>
      </c>
      <c r="E18938" t="s">
        <v>22</v>
      </c>
      <c r="F18938" t="s">
        <v>52</v>
      </c>
      <c r="G18938">
        <v>1</v>
      </c>
      <c r="H18938">
        <v>436</v>
      </c>
      <c r="I18938">
        <v>0.40433750000000002</v>
      </c>
      <c r="J18938">
        <v>0.37069960000000002</v>
      </c>
      <c r="K18938">
        <v>-3.3637899999999998E-2</v>
      </c>
      <c r="L18938">
        <v>-0.11331040000000001</v>
      </c>
      <c r="M18938">
        <v>-6.6239300000000001E-2</v>
      </c>
      <c r="N18938">
        <v>-3.3637899999999998E-2</v>
      </c>
      <c r="O18938">
        <v>-1.0365999999999999E-3</v>
      </c>
      <c r="P18938">
        <v>4.6034600000000002E-2</v>
      </c>
      <c r="Q18938">
        <v>59.862690000000001</v>
      </c>
      <c r="R18938">
        <v>6.2168800000000003E-2</v>
      </c>
      <c r="S18938" t="s">
        <v>20810</v>
      </c>
    </row>
    <row r="18939" spans="1:19" x14ac:dyDescent="0.25">
      <c r="A18939" t="s">
        <v>19007</v>
      </c>
      <c r="B18939" t="s">
        <v>68</v>
      </c>
      <c r="C18939" t="s">
        <v>5</v>
      </c>
      <c r="D18939" t="s">
        <v>65</v>
      </c>
      <c r="E18939" t="s">
        <v>22</v>
      </c>
      <c r="F18939" t="s">
        <v>52</v>
      </c>
      <c r="G18939">
        <v>2</v>
      </c>
      <c r="H18939">
        <v>436</v>
      </c>
      <c r="I18939">
        <v>0.38462714999999997</v>
      </c>
      <c r="J18939">
        <v>0.33642309999999997</v>
      </c>
      <c r="K18939">
        <v>-4.82041E-2</v>
      </c>
      <c r="L18939">
        <v>-0.1295982</v>
      </c>
      <c r="M18939">
        <v>-8.1509899999999996E-2</v>
      </c>
      <c r="N18939">
        <v>-4.82041E-2</v>
      </c>
      <c r="O18939">
        <v>-1.48982E-2</v>
      </c>
      <c r="P18939">
        <v>3.31901E-2</v>
      </c>
      <c r="Q18939">
        <v>58.057000000000002</v>
      </c>
      <c r="R18939">
        <v>6.3512200000000005E-2</v>
      </c>
      <c r="S18939" t="s">
        <v>20810</v>
      </c>
    </row>
    <row r="18940" spans="1:19" x14ac:dyDescent="0.25">
      <c r="A18940" t="s">
        <v>19008</v>
      </c>
      <c r="B18940" t="s">
        <v>68</v>
      </c>
      <c r="C18940" t="s">
        <v>5</v>
      </c>
      <c r="D18940" t="s">
        <v>65</v>
      </c>
      <c r="E18940" t="s">
        <v>22</v>
      </c>
      <c r="F18940" t="s">
        <v>52</v>
      </c>
      <c r="G18940">
        <v>3</v>
      </c>
      <c r="H18940">
        <v>436</v>
      </c>
      <c r="I18940">
        <v>0.36020414000000001</v>
      </c>
      <c r="J18940">
        <v>0.31859929999999997</v>
      </c>
      <c r="K18940">
        <v>-4.1604799999999997E-2</v>
      </c>
      <c r="L18940">
        <v>-0.12145640000000001</v>
      </c>
      <c r="M18940">
        <v>-7.4279399999999995E-2</v>
      </c>
      <c r="N18940">
        <v>-4.1604799999999997E-2</v>
      </c>
      <c r="O18940">
        <v>-8.9301999999999992E-3</v>
      </c>
      <c r="P18940">
        <v>3.82469E-2</v>
      </c>
      <c r="Q18940">
        <v>57.331609999999998</v>
      </c>
      <c r="R18940">
        <v>6.2308599999999999E-2</v>
      </c>
      <c r="S18940" t="s">
        <v>20810</v>
      </c>
    </row>
    <row r="18941" spans="1:19" x14ac:dyDescent="0.25">
      <c r="A18941" t="s">
        <v>19009</v>
      </c>
      <c r="B18941" t="s">
        <v>68</v>
      </c>
      <c r="C18941" t="s">
        <v>5</v>
      </c>
      <c r="D18941" t="s">
        <v>65</v>
      </c>
      <c r="E18941" t="s">
        <v>22</v>
      </c>
      <c r="F18941" t="s">
        <v>52</v>
      </c>
      <c r="G18941">
        <v>4</v>
      </c>
      <c r="H18941">
        <v>436</v>
      </c>
      <c r="I18941">
        <v>0.33140217</v>
      </c>
      <c r="J18941">
        <v>0.30159419999999998</v>
      </c>
      <c r="K18941">
        <v>-2.9808000000000001E-2</v>
      </c>
      <c r="L18941">
        <v>-0.10497910000000001</v>
      </c>
      <c r="M18941">
        <v>-6.05674E-2</v>
      </c>
      <c r="N18941">
        <v>-2.9808000000000001E-2</v>
      </c>
      <c r="O18941">
        <v>9.5140000000000003E-4</v>
      </c>
      <c r="P18941">
        <v>4.5363100000000003E-2</v>
      </c>
      <c r="Q18941">
        <v>56.062179999999998</v>
      </c>
      <c r="R18941">
        <v>5.8656399999999997E-2</v>
      </c>
      <c r="S18941" t="s">
        <v>20810</v>
      </c>
    </row>
    <row r="18942" spans="1:19" x14ac:dyDescent="0.25">
      <c r="A18942" t="s">
        <v>19010</v>
      </c>
      <c r="B18942" t="s">
        <v>68</v>
      </c>
      <c r="C18942" t="s">
        <v>5</v>
      </c>
      <c r="D18942" t="s">
        <v>65</v>
      </c>
      <c r="E18942" t="s">
        <v>22</v>
      </c>
      <c r="F18942" t="s">
        <v>52</v>
      </c>
      <c r="G18942">
        <v>5</v>
      </c>
      <c r="H18942">
        <v>436</v>
      </c>
      <c r="I18942">
        <v>0.32634637</v>
      </c>
      <c r="J18942">
        <v>0.30281930000000001</v>
      </c>
      <c r="K18942">
        <v>-2.3526999999999999E-2</v>
      </c>
      <c r="L18942">
        <v>-9.9445699999999998E-2</v>
      </c>
      <c r="M18942">
        <v>-5.4592300000000003E-2</v>
      </c>
      <c r="N18942">
        <v>-2.3526999999999999E-2</v>
      </c>
      <c r="O18942">
        <v>7.5383000000000004E-3</v>
      </c>
      <c r="P18942">
        <v>5.2391699999999999E-2</v>
      </c>
      <c r="Q18942">
        <v>54.564770000000003</v>
      </c>
      <c r="R18942">
        <v>5.9239699999999999E-2</v>
      </c>
      <c r="S18942" t="s">
        <v>20810</v>
      </c>
    </row>
    <row r="18943" spans="1:19" x14ac:dyDescent="0.25">
      <c r="A18943" t="s">
        <v>19011</v>
      </c>
      <c r="B18943" t="s">
        <v>68</v>
      </c>
      <c r="C18943" t="s">
        <v>5</v>
      </c>
      <c r="D18943" t="s">
        <v>65</v>
      </c>
      <c r="E18943" t="s">
        <v>22</v>
      </c>
      <c r="F18943" t="s">
        <v>52</v>
      </c>
      <c r="G18943">
        <v>6</v>
      </c>
      <c r="H18943">
        <v>436</v>
      </c>
      <c r="I18943">
        <v>0.35267333000000001</v>
      </c>
      <c r="J18943">
        <v>0.33273540000000001</v>
      </c>
      <c r="K18943">
        <v>-1.9937900000000001E-2</v>
      </c>
      <c r="L18943">
        <v>-9.6770599999999998E-2</v>
      </c>
      <c r="M18943">
        <v>-5.1377199999999998E-2</v>
      </c>
      <c r="N18943">
        <v>-1.9937900000000001E-2</v>
      </c>
      <c r="O18943">
        <v>1.15015E-2</v>
      </c>
      <c r="P18943">
        <v>5.6894899999999998E-2</v>
      </c>
      <c r="Q18943">
        <v>54.02073</v>
      </c>
      <c r="R18943">
        <v>5.9952900000000003E-2</v>
      </c>
      <c r="S18943" t="s">
        <v>20810</v>
      </c>
    </row>
    <row r="18944" spans="1:19" x14ac:dyDescent="0.25">
      <c r="A18944" t="s">
        <v>19012</v>
      </c>
      <c r="B18944" t="s">
        <v>68</v>
      </c>
      <c r="C18944" t="s">
        <v>5</v>
      </c>
      <c r="D18944" t="s">
        <v>65</v>
      </c>
      <c r="E18944" t="s">
        <v>22</v>
      </c>
      <c r="F18944" t="s">
        <v>52</v>
      </c>
      <c r="G18944">
        <v>7</v>
      </c>
      <c r="H18944">
        <v>436</v>
      </c>
      <c r="I18944">
        <v>0.41801142000000002</v>
      </c>
      <c r="J18944">
        <v>0.40658129999999998</v>
      </c>
      <c r="K18944">
        <v>-1.14301E-2</v>
      </c>
      <c r="L18944">
        <v>-9.1696100000000003E-2</v>
      </c>
      <c r="M18944">
        <v>-4.4274300000000003E-2</v>
      </c>
      <c r="N18944">
        <v>-1.14301E-2</v>
      </c>
      <c r="O18944">
        <v>2.1413999999999999E-2</v>
      </c>
      <c r="P18944">
        <v>6.8835800000000003E-2</v>
      </c>
      <c r="Q18944">
        <v>53.481859999999998</v>
      </c>
      <c r="R18944">
        <v>6.2631800000000001E-2</v>
      </c>
      <c r="S18944" t="s">
        <v>20810</v>
      </c>
    </row>
    <row r="18945" spans="1:19" x14ac:dyDescent="0.25">
      <c r="A18945" t="s">
        <v>19013</v>
      </c>
      <c r="B18945" t="s">
        <v>68</v>
      </c>
      <c r="C18945" t="s">
        <v>5</v>
      </c>
      <c r="D18945" t="s">
        <v>65</v>
      </c>
      <c r="E18945" t="s">
        <v>22</v>
      </c>
      <c r="F18945" t="s">
        <v>52</v>
      </c>
      <c r="G18945">
        <v>8</v>
      </c>
      <c r="H18945">
        <v>436</v>
      </c>
      <c r="I18945">
        <v>0.45670789000000001</v>
      </c>
      <c r="J18945">
        <v>0.39127830000000002</v>
      </c>
      <c r="K18945">
        <v>-6.5429600000000004E-2</v>
      </c>
      <c r="L18945">
        <v>-0.13939099999999999</v>
      </c>
      <c r="M18945">
        <v>-9.5694000000000001E-2</v>
      </c>
      <c r="N18945">
        <v>-6.5429600000000004E-2</v>
      </c>
      <c r="O18945">
        <v>-3.5165099999999998E-2</v>
      </c>
      <c r="P18945">
        <v>8.5319000000000002E-3</v>
      </c>
      <c r="Q18945">
        <v>54.248699999999999</v>
      </c>
      <c r="R18945">
        <v>5.7712399999999997E-2</v>
      </c>
      <c r="S18945" t="s">
        <v>20810</v>
      </c>
    </row>
    <row r="18946" spans="1:19" x14ac:dyDescent="0.25">
      <c r="A18946" t="s">
        <v>19014</v>
      </c>
      <c r="B18946" t="s">
        <v>68</v>
      </c>
      <c r="C18946" t="s">
        <v>5</v>
      </c>
      <c r="D18946" t="s">
        <v>65</v>
      </c>
      <c r="E18946" t="s">
        <v>22</v>
      </c>
      <c r="F18946" t="s">
        <v>52</v>
      </c>
      <c r="G18946">
        <v>9</v>
      </c>
      <c r="H18946">
        <v>436</v>
      </c>
      <c r="I18946">
        <v>0.42213536000000002</v>
      </c>
      <c r="J18946">
        <v>0.334955</v>
      </c>
      <c r="K18946">
        <v>-8.7180300000000002E-2</v>
      </c>
      <c r="L18946">
        <v>-0.14357929999999999</v>
      </c>
      <c r="M18946">
        <v>-0.1102583</v>
      </c>
      <c r="N18946">
        <v>-8.7180300000000002E-2</v>
      </c>
      <c r="O18946">
        <v>-6.4102400000000004E-2</v>
      </c>
      <c r="P18946">
        <v>-3.07814E-2</v>
      </c>
      <c r="Q18946">
        <v>60.044040000000003</v>
      </c>
      <c r="R18946">
        <v>4.40083E-2</v>
      </c>
      <c r="S18946" t="s">
        <v>20810</v>
      </c>
    </row>
    <row r="18947" spans="1:19" x14ac:dyDescent="0.25">
      <c r="A18947" t="s">
        <v>19015</v>
      </c>
      <c r="B18947" t="s">
        <v>68</v>
      </c>
      <c r="C18947" t="s">
        <v>5</v>
      </c>
      <c r="D18947" t="s">
        <v>65</v>
      </c>
      <c r="E18947" t="s">
        <v>22</v>
      </c>
      <c r="F18947" t="s">
        <v>52</v>
      </c>
      <c r="G18947">
        <v>10</v>
      </c>
      <c r="H18947">
        <v>436</v>
      </c>
      <c r="I18947">
        <v>0.34894135999999998</v>
      </c>
      <c r="J18947">
        <v>0.37203059999999999</v>
      </c>
      <c r="K18947">
        <v>2.30893E-2</v>
      </c>
      <c r="L18947">
        <v>-2.9580599999999999E-2</v>
      </c>
      <c r="M18947">
        <v>1.5372000000000001E-3</v>
      </c>
      <c r="N18947">
        <v>2.30893E-2</v>
      </c>
      <c r="O18947">
        <v>4.4641399999999998E-2</v>
      </c>
      <c r="P18947">
        <v>7.5759199999999999E-2</v>
      </c>
      <c r="Q18947">
        <v>66.03886</v>
      </c>
      <c r="R18947">
        <v>4.1098599999999999E-2</v>
      </c>
      <c r="S18947" t="s">
        <v>20810</v>
      </c>
    </row>
    <row r="18948" spans="1:19" x14ac:dyDescent="0.25">
      <c r="A18948" t="s">
        <v>19016</v>
      </c>
      <c r="B18948" t="s">
        <v>68</v>
      </c>
      <c r="C18948" t="s">
        <v>5</v>
      </c>
      <c r="D18948" t="s">
        <v>65</v>
      </c>
      <c r="E18948" t="s">
        <v>22</v>
      </c>
      <c r="F18948" t="s">
        <v>52</v>
      </c>
      <c r="G18948">
        <v>11</v>
      </c>
      <c r="H18948">
        <v>436</v>
      </c>
      <c r="I18948">
        <v>0.30008588000000003</v>
      </c>
      <c r="J18948">
        <v>0.4045145</v>
      </c>
      <c r="K18948">
        <v>0.1044286</v>
      </c>
      <c r="L18948">
        <v>4.8594900000000003E-2</v>
      </c>
      <c r="M18948">
        <v>8.1581899999999999E-2</v>
      </c>
      <c r="N18948">
        <v>0.1044286</v>
      </c>
      <c r="O18948">
        <v>0.12727530000000001</v>
      </c>
      <c r="P18948">
        <v>0.1602623</v>
      </c>
      <c r="Q18948">
        <v>71.997410000000002</v>
      </c>
      <c r="R18948">
        <v>4.35672E-2</v>
      </c>
      <c r="S18948" t="s">
        <v>20810</v>
      </c>
    </row>
    <row r="18949" spans="1:19" x14ac:dyDescent="0.25">
      <c r="A18949" t="s">
        <v>19017</v>
      </c>
      <c r="B18949" t="s">
        <v>68</v>
      </c>
      <c r="C18949" t="s">
        <v>5</v>
      </c>
      <c r="D18949" t="s">
        <v>65</v>
      </c>
      <c r="E18949" t="s">
        <v>22</v>
      </c>
      <c r="F18949" t="s">
        <v>52</v>
      </c>
      <c r="G18949">
        <v>12</v>
      </c>
      <c r="H18949">
        <v>436</v>
      </c>
      <c r="I18949">
        <v>0.25820548999999998</v>
      </c>
      <c r="J18949">
        <v>0.42854900000000001</v>
      </c>
      <c r="K18949">
        <v>0.17034350000000001</v>
      </c>
      <c r="L18949">
        <v>0.1107583</v>
      </c>
      <c r="M18949">
        <v>0.1459617</v>
      </c>
      <c r="N18949">
        <v>0.17034350000000001</v>
      </c>
      <c r="O18949">
        <v>0.19472529999999999</v>
      </c>
      <c r="P18949">
        <v>0.22992870000000001</v>
      </c>
      <c r="Q18949">
        <v>79.209850000000003</v>
      </c>
      <c r="R18949">
        <v>4.6494599999999997E-2</v>
      </c>
      <c r="S18949" t="s">
        <v>20810</v>
      </c>
    </row>
    <row r="18950" spans="1:19" x14ac:dyDescent="0.25">
      <c r="A18950" t="s">
        <v>19018</v>
      </c>
      <c r="B18950" t="s">
        <v>68</v>
      </c>
      <c r="C18950" t="s">
        <v>5</v>
      </c>
      <c r="D18950" t="s">
        <v>65</v>
      </c>
      <c r="E18950" t="s">
        <v>22</v>
      </c>
      <c r="F18950" t="s">
        <v>52</v>
      </c>
      <c r="G18950">
        <v>13</v>
      </c>
      <c r="H18950">
        <v>436</v>
      </c>
      <c r="I18950">
        <v>0.24533806999999999</v>
      </c>
      <c r="J18950">
        <v>0.39333469999999998</v>
      </c>
      <c r="K18950">
        <v>0.14799670000000001</v>
      </c>
      <c r="L18950">
        <v>9.3931000000000001E-2</v>
      </c>
      <c r="M18950">
        <v>0.1258734</v>
      </c>
      <c r="N18950">
        <v>0.14799670000000001</v>
      </c>
      <c r="O18950">
        <v>0.17011989999999999</v>
      </c>
      <c r="P18950">
        <v>0.2020624</v>
      </c>
      <c r="Q18950">
        <v>84.463729999999998</v>
      </c>
      <c r="R18950">
        <v>4.2187700000000002E-2</v>
      </c>
      <c r="S18950" t="s">
        <v>20810</v>
      </c>
    </row>
    <row r="18951" spans="1:19" x14ac:dyDescent="0.25">
      <c r="A18951" t="s">
        <v>19019</v>
      </c>
      <c r="B18951" t="s">
        <v>68</v>
      </c>
      <c r="C18951" t="s">
        <v>5</v>
      </c>
      <c r="D18951" t="s">
        <v>65</v>
      </c>
      <c r="E18951" t="s">
        <v>22</v>
      </c>
      <c r="F18951" t="s">
        <v>52</v>
      </c>
      <c r="G18951">
        <v>14</v>
      </c>
      <c r="H18951">
        <v>436</v>
      </c>
      <c r="I18951">
        <v>0.23204640000000001</v>
      </c>
      <c r="J18951">
        <v>0.43973659999999998</v>
      </c>
      <c r="K18951">
        <v>0.20769019999999999</v>
      </c>
      <c r="L18951">
        <v>0.1489547</v>
      </c>
      <c r="M18951">
        <v>0.18365609999999999</v>
      </c>
      <c r="N18951">
        <v>0.20769019999999999</v>
      </c>
      <c r="O18951">
        <v>0.23172419999999999</v>
      </c>
      <c r="P18951">
        <v>0.26642559999999998</v>
      </c>
      <c r="Q18951">
        <v>89.645079999999993</v>
      </c>
      <c r="R18951">
        <v>4.5831499999999997E-2</v>
      </c>
      <c r="S18951" t="s">
        <v>20810</v>
      </c>
    </row>
    <row r="18952" spans="1:19" x14ac:dyDescent="0.25">
      <c r="A18952" t="s">
        <v>19020</v>
      </c>
      <c r="B18952" t="s">
        <v>68</v>
      </c>
      <c r="C18952" t="s">
        <v>5</v>
      </c>
      <c r="D18952" t="s">
        <v>65</v>
      </c>
      <c r="E18952" t="s">
        <v>22</v>
      </c>
      <c r="F18952" t="s">
        <v>52</v>
      </c>
      <c r="G18952">
        <v>15</v>
      </c>
      <c r="H18952">
        <v>436</v>
      </c>
      <c r="I18952">
        <v>0.24745582999999999</v>
      </c>
      <c r="J18952">
        <v>0.44497700000000001</v>
      </c>
      <c r="K18952">
        <v>0.19752120000000001</v>
      </c>
      <c r="L18952">
        <v>0.13721639999999999</v>
      </c>
      <c r="M18952">
        <v>0.172845</v>
      </c>
      <c r="N18952">
        <v>0.19752120000000001</v>
      </c>
      <c r="O18952">
        <v>0.22219749999999999</v>
      </c>
      <c r="P18952">
        <v>0.2578261</v>
      </c>
      <c r="Q18952">
        <v>91.427459999999996</v>
      </c>
      <c r="R18952">
        <v>4.7056099999999997E-2</v>
      </c>
      <c r="S18952" t="s">
        <v>20810</v>
      </c>
    </row>
    <row r="18953" spans="1:19" x14ac:dyDescent="0.25">
      <c r="A18953" t="s">
        <v>19021</v>
      </c>
      <c r="B18953" t="s">
        <v>68</v>
      </c>
      <c r="C18953" t="s">
        <v>5</v>
      </c>
      <c r="D18953" t="s">
        <v>65</v>
      </c>
      <c r="E18953" t="s">
        <v>22</v>
      </c>
      <c r="F18953" t="s">
        <v>52</v>
      </c>
      <c r="G18953">
        <v>16</v>
      </c>
      <c r="H18953">
        <v>436</v>
      </c>
      <c r="I18953">
        <v>0.30599507999999997</v>
      </c>
      <c r="J18953">
        <v>0.4636884</v>
      </c>
      <c r="K18953">
        <v>0.15769330000000001</v>
      </c>
      <c r="L18953">
        <v>9.2441099999999998E-2</v>
      </c>
      <c r="M18953">
        <v>0.13099259999999999</v>
      </c>
      <c r="N18953">
        <v>0.15769330000000001</v>
      </c>
      <c r="O18953">
        <v>0.184394</v>
      </c>
      <c r="P18953">
        <v>0.22294559999999999</v>
      </c>
      <c r="Q18953">
        <v>92.963729999999998</v>
      </c>
      <c r="R18953">
        <v>5.0916599999999999E-2</v>
      </c>
      <c r="S18953" t="s">
        <v>20810</v>
      </c>
    </row>
    <row r="18954" spans="1:19" x14ac:dyDescent="0.25">
      <c r="A18954" t="s">
        <v>19022</v>
      </c>
      <c r="B18954" t="s">
        <v>68</v>
      </c>
      <c r="C18954" t="s">
        <v>5</v>
      </c>
      <c r="D18954" t="s">
        <v>65</v>
      </c>
      <c r="E18954" t="s">
        <v>22</v>
      </c>
      <c r="F18954" t="s">
        <v>52</v>
      </c>
      <c r="G18954">
        <v>17</v>
      </c>
      <c r="H18954">
        <v>436</v>
      </c>
      <c r="I18954">
        <v>0.33713215000000002</v>
      </c>
      <c r="J18954">
        <v>0.45686599999999999</v>
      </c>
      <c r="K18954">
        <v>0.1197338</v>
      </c>
      <c r="L18954">
        <v>5.9917499999999999E-2</v>
      </c>
      <c r="M18954">
        <v>9.5257499999999995E-2</v>
      </c>
      <c r="N18954">
        <v>0.1197338</v>
      </c>
      <c r="O18954">
        <v>0.14421020000000001</v>
      </c>
      <c r="P18954">
        <v>0.17955009999999999</v>
      </c>
      <c r="Q18954">
        <v>89.76943</v>
      </c>
      <c r="R18954">
        <v>4.6674899999999998E-2</v>
      </c>
      <c r="S18954" t="s">
        <v>20810</v>
      </c>
    </row>
    <row r="18955" spans="1:19" x14ac:dyDescent="0.25">
      <c r="A18955" t="s">
        <v>19023</v>
      </c>
      <c r="B18955" t="s">
        <v>68</v>
      </c>
      <c r="C18955" t="s">
        <v>5</v>
      </c>
      <c r="D18955" t="s">
        <v>65</v>
      </c>
      <c r="E18955" t="s">
        <v>22</v>
      </c>
      <c r="F18955" t="s">
        <v>52</v>
      </c>
      <c r="G18955">
        <v>18</v>
      </c>
      <c r="H18955">
        <v>436</v>
      </c>
      <c r="I18955">
        <v>0.37901405999999999</v>
      </c>
      <c r="J18955">
        <v>0.53126870000000004</v>
      </c>
      <c r="K18955">
        <v>0.15225469999999999</v>
      </c>
      <c r="L18955">
        <v>8.7112499999999995E-2</v>
      </c>
      <c r="M18955">
        <v>0.12559899999999999</v>
      </c>
      <c r="N18955">
        <v>0.15225469999999999</v>
      </c>
      <c r="O18955">
        <v>0.17891029999999999</v>
      </c>
      <c r="P18955">
        <v>0.2173969</v>
      </c>
      <c r="Q18955">
        <v>85.950779999999995</v>
      </c>
      <c r="R18955">
        <v>5.0830699999999999E-2</v>
      </c>
      <c r="S18955" t="s">
        <v>20810</v>
      </c>
    </row>
    <row r="18956" spans="1:19" x14ac:dyDescent="0.25">
      <c r="A18956" t="s">
        <v>19024</v>
      </c>
      <c r="B18956" t="s">
        <v>68</v>
      </c>
      <c r="C18956" t="s">
        <v>5</v>
      </c>
      <c r="D18956" t="s">
        <v>65</v>
      </c>
      <c r="E18956" t="s">
        <v>22</v>
      </c>
      <c r="F18956" t="s">
        <v>52</v>
      </c>
      <c r="G18956">
        <v>19</v>
      </c>
      <c r="H18956">
        <v>436</v>
      </c>
      <c r="I18956">
        <v>0.40849554999999999</v>
      </c>
      <c r="J18956">
        <v>0.57328250000000003</v>
      </c>
      <c r="K18956">
        <v>0.16478699999999999</v>
      </c>
      <c r="L18956">
        <v>9.8789699999999994E-2</v>
      </c>
      <c r="M18956">
        <v>0.1377814</v>
      </c>
      <c r="N18956">
        <v>0.16478699999999999</v>
      </c>
      <c r="O18956">
        <v>0.19179260000000001</v>
      </c>
      <c r="P18956">
        <v>0.2307843</v>
      </c>
      <c r="Q18956">
        <v>80.487049999999996</v>
      </c>
      <c r="R18956">
        <v>5.1498000000000002E-2</v>
      </c>
      <c r="S18956" t="s">
        <v>20810</v>
      </c>
    </row>
    <row r="18957" spans="1:19" x14ac:dyDescent="0.25">
      <c r="A18957" t="s">
        <v>19025</v>
      </c>
      <c r="B18957" t="s">
        <v>68</v>
      </c>
      <c r="C18957" t="s">
        <v>5</v>
      </c>
      <c r="D18957" t="s">
        <v>65</v>
      </c>
      <c r="E18957" t="s">
        <v>22</v>
      </c>
      <c r="F18957" t="s">
        <v>52</v>
      </c>
      <c r="G18957">
        <v>20</v>
      </c>
      <c r="H18957">
        <v>436</v>
      </c>
      <c r="I18957">
        <v>0.50263743000000005</v>
      </c>
      <c r="J18957">
        <v>0.63251880000000005</v>
      </c>
      <c r="K18957">
        <v>0.12988130000000001</v>
      </c>
      <c r="L18957">
        <v>6.6151000000000001E-2</v>
      </c>
      <c r="M18957">
        <v>0.1038034</v>
      </c>
      <c r="N18957">
        <v>0.12988130000000001</v>
      </c>
      <c r="O18957">
        <v>0.1559593</v>
      </c>
      <c r="P18957">
        <v>0.1936117</v>
      </c>
      <c r="Q18957">
        <v>74.227980000000002</v>
      </c>
      <c r="R18957">
        <v>4.9729099999999998E-2</v>
      </c>
      <c r="S18957" t="s">
        <v>20810</v>
      </c>
    </row>
    <row r="18958" spans="1:19" x14ac:dyDescent="0.25">
      <c r="A18958" t="s">
        <v>19026</v>
      </c>
      <c r="B18958" t="s">
        <v>68</v>
      </c>
      <c r="C18958" t="s">
        <v>5</v>
      </c>
      <c r="D18958" t="s">
        <v>65</v>
      </c>
      <c r="E18958" t="s">
        <v>22</v>
      </c>
      <c r="F18958" t="s">
        <v>52</v>
      </c>
      <c r="G18958">
        <v>21</v>
      </c>
      <c r="H18958">
        <v>436</v>
      </c>
      <c r="I18958">
        <v>0.60635364999999997</v>
      </c>
      <c r="J18958">
        <v>0.68871230000000006</v>
      </c>
      <c r="K18958">
        <v>8.2358700000000007E-2</v>
      </c>
      <c r="L18958">
        <v>-6.5177000000000004E-3</v>
      </c>
      <c r="M18958">
        <v>4.5991200000000003E-2</v>
      </c>
      <c r="N18958">
        <v>8.2358700000000007E-2</v>
      </c>
      <c r="O18958">
        <v>0.1187261</v>
      </c>
      <c r="P18958">
        <v>0.171235</v>
      </c>
      <c r="Q18958">
        <v>68.660619999999994</v>
      </c>
      <c r="R18958">
        <v>6.9350599999999998E-2</v>
      </c>
      <c r="S18958" t="s">
        <v>20810</v>
      </c>
    </row>
    <row r="18959" spans="1:19" x14ac:dyDescent="0.25">
      <c r="A18959" t="s">
        <v>19027</v>
      </c>
      <c r="B18959" t="s">
        <v>68</v>
      </c>
      <c r="C18959" t="s">
        <v>5</v>
      </c>
      <c r="D18959" t="s">
        <v>65</v>
      </c>
      <c r="E18959" t="s">
        <v>22</v>
      </c>
      <c r="F18959" t="s">
        <v>52</v>
      </c>
      <c r="G18959">
        <v>22</v>
      </c>
      <c r="H18959">
        <v>436</v>
      </c>
      <c r="I18959">
        <v>0.59558515000000001</v>
      </c>
      <c r="J18959">
        <v>0.59785719999999998</v>
      </c>
      <c r="K18959">
        <v>2.2720000000000001E-3</v>
      </c>
      <c r="L18959">
        <v>-8.7247000000000005E-2</v>
      </c>
      <c r="M18959">
        <v>-3.4358399999999997E-2</v>
      </c>
      <c r="N18959">
        <v>2.2720000000000001E-3</v>
      </c>
      <c r="O18959">
        <v>3.89025E-2</v>
      </c>
      <c r="P18959">
        <v>9.1790999999999998E-2</v>
      </c>
      <c r="Q18959">
        <v>65.010360000000006</v>
      </c>
      <c r="R18959">
        <v>6.98521E-2</v>
      </c>
      <c r="S18959" t="s">
        <v>20810</v>
      </c>
    </row>
    <row r="18960" spans="1:19" x14ac:dyDescent="0.25">
      <c r="A18960" t="s">
        <v>19028</v>
      </c>
      <c r="B18960" t="s">
        <v>68</v>
      </c>
      <c r="C18960" t="s">
        <v>5</v>
      </c>
      <c r="D18960" t="s">
        <v>65</v>
      </c>
      <c r="E18960" t="s">
        <v>22</v>
      </c>
      <c r="F18960" t="s">
        <v>52</v>
      </c>
      <c r="G18960">
        <v>23</v>
      </c>
      <c r="H18960">
        <v>436</v>
      </c>
      <c r="I18960">
        <v>0.55683241999999999</v>
      </c>
      <c r="J18960">
        <v>0.48333759999999998</v>
      </c>
      <c r="K18960">
        <v>-7.3494799999999999E-2</v>
      </c>
      <c r="L18960">
        <v>-0.1615876</v>
      </c>
      <c r="M18960">
        <v>-0.10954170000000001</v>
      </c>
      <c r="N18960">
        <v>-7.3494799999999999E-2</v>
      </c>
      <c r="O18960">
        <v>-3.7448000000000002E-2</v>
      </c>
      <c r="P18960">
        <v>1.4598E-2</v>
      </c>
      <c r="Q18960">
        <v>62.165799999999997</v>
      </c>
      <c r="R18960">
        <v>6.87392E-2</v>
      </c>
      <c r="S18960" t="s">
        <v>20810</v>
      </c>
    </row>
    <row r="18961" spans="1:19" x14ac:dyDescent="0.25">
      <c r="A18961" t="s">
        <v>19029</v>
      </c>
      <c r="B18961" t="s">
        <v>68</v>
      </c>
      <c r="C18961" t="s">
        <v>5</v>
      </c>
      <c r="D18961" t="s">
        <v>65</v>
      </c>
      <c r="E18961" t="s">
        <v>22</v>
      </c>
      <c r="F18961" t="s">
        <v>52</v>
      </c>
      <c r="G18961">
        <v>24</v>
      </c>
      <c r="H18961">
        <v>436</v>
      </c>
      <c r="I18961">
        <v>0.47708782</v>
      </c>
      <c r="J18961">
        <v>0.40963860000000002</v>
      </c>
      <c r="K18961">
        <v>-6.7449200000000001E-2</v>
      </c>
      <c r="L18961">
        <v>-0.1498206</v>
      </c>
      <c r="M18961">
        <v>-0.10115490000000001</v>
      </c>
      <c r="N18961">
        <v>-6.7449200000000001E-2</v>
      </c>
      <c r="O18961">
        <v>-3.3743500000000003E-2</v>
      </c>
      <c r="P18961">
        <v>1.49222E-2</v>
      </c>
      <c r="Q18961">
        <v>60.129530000000003</v>
      </c>
      <c r="R18961">
        <v>6.4274700000000004E-2</v>
      </c>
      <c r="S18961" t="s">
        <v>20810</v>
      </c>
    </row>
    <row r="18962" spans="1:19" x14ac:dyDescent="0.25">
      <c r="A18962" t="s">
        <v>19030</v>
      </c>
      <c r="B18962" t="s">
        <v>68</v>
      </c>
      <c r="C18962" t="s">
        <v>5</v>
      </c>
      <c r="D18962" t="s">
        <v>65</v>
      </c>
      <c r="E18962" t="s">
        <v>23</v>
      </c>
      <c r="F18962" t="s">
        <v>6</v>
      </c>
      <c r="G18962">
        <v>1</v>
      </c>
      <c r="H18962">
        <v>436</v>
      </c>
      <c r="I18962">
        <v>0.38982310999999997</v>
      </c>
      <c r="J18962">
        <v>0.39195010000000002</v>
      </c>
      <c r="K18962">
        <v>2.127E-3</v>
      </c>
      <c r="L18962">
        <v>-8.0519499999999994E-2</v>
      </c>
      <c r="M18962">
        <v>-3.1691299999999999E-2</v>
      </c>
      <c r="N18962">
        <v>2.127E-3</v>
      </c>
      <c r="O18962">
        <v>3.5945199999999997E-2</v>
      </c>
      <c r="P18962">
        <v>8.4773399999999999E-2</v>
      </c>
      <c r="Q18962">
        <v>51.142229999999998</v>
      </c>
      <c r="R18962">
        <v>6.4489400000000002E-2</v>
      </c>
      <c r="S18962" t="s">
        <v>20810</v>
      </c>
    </row>
    <row r="18963" spans="1:19" x14ac:dyDescent="0.25">
      <c r="A18963" t="s">
        <v>19031</v>
      </c>
      <c r="B18963" t="s">
        <v>68</v>
      </c>
      <c r="C18963" t="s">
        <v>5</v>
      </c>
      <c r="D18963" t="s">
        <v>65</v>
      </c>
      <c r="E18963" t="s">
        <v>23</v>
      </c>
      <c r="F18963" t="s">
        <v>6</v>
      </c>
      <c r="G18963">
        <v>2</v>
      </c>
      <c r="H18963">
        <v>436</v>
      </c>
      <c r="I18963">
        <v>0.36715362000000001</v>
      </c>
      <c r="J18963">
        <v>0.37579069999999998</v>
      </c>
      <c r="K18963">
        <v>8.6371E-3</v>
      </c>
      <c r="L18963">
        <v>-7.4320300000000006E-2</v>
      </c>
      <c r="M18963">
        <v>-2.5308400000000002E-2</v>
      </c>
      <c r="N18963">
        <v>8.6371E-3</v>
      </c>
      <c r="O18963">
        <v>4.2582599999999998E-2</v>
      </c>
      <c r="P18963">
        <v>9.1594499999999995E-2</v>
      </c>
      <c r="Q18963">
        <v>50.111550000000001</v>
      </c>
      <c r="R18963">
        <v>6.4731999999999998E-2</v>
      </c>
      <c r="S18963" t="s">
        <v>20810</v>
      </c>
    </row>
    <row r="18964" spans="1:19" x14ac:dyDescent="0.25">
      <c r="A18964" t="s">
        <v>19032</v>
      </c>
      <c r="B18964" t="s">
        <v>68</v>
      </c>
      <c r="C18964" t="s">
        <v>5</v>
      </c>
      <c r="D18964" t="s">
        <v>65</v>
      </c>
      <c r="E18964" t="s">
        <v>23</v>
      </c>
      <c r="F18964" t="s">
        <v>6</v>
      </c>
      <c r="G18964">
        <v>3</v>
      </c>
      <c r="H18964">
        <v>436</v>
      </c>
      <c r="I18964">
        <v>0.34468672</v>
      </c>
      <c r="J18964">
        <v>0.3670677</v>
      </c>
      <c r="K18964">
        <v>2.2381000000000002E-2</v>
      </c>
      <c r="L18964">
        <v>-6.0697300000000003E-2</v>
      </c>
      <c r="M18964">
        <v>-1.1613999999999999E-2</v>
      </c>
      <c r="N18964">
        <v>2.2381000000000002E-2</v>
      </c>
      <c r="O18964">
        <v>5.6376000000000002E-2</v>
      </c>
      <c r="P18964">
        <v>0.10545930000000001</v>
      </c>
      <c r="Q18964">
        <v>49.328099999999999</v>
      </c>
      <c r="R18964">
        <v>6.4826300000000003E-2</v>
      </c>
      <c r="S18964" t="s">
        <v>20810</v>
      </c>
    </row>
    <row r="18965" spans="1:19" x14ac:dyDescent="0.25">
      <c r="A18965" t="s">
        <v>19033</v>
      </c>
      <c r="B18965" t="s">
        <v>68</v>
      </c>
      <c r="C18965" t="s">
        <v>5</v>
      </c>
      <c r="D18965" t="s">
        <v>65</v>
      </c>
      <c r="E18965" t="s">
        <v>23</v>
      </c>
      <c r="F18965" t="s">
        <v>6</v>
      </c>
      <c r="G18965">
        <v>4</v>
      </c>
      <c r="H18965">
        <v>436</v>
      </c>
      <c r="I18965">
        <v>0.32831004000000003</v>
      </c>
      <c r="J18965">
        <v>0.34741450000000001</v>
      </c>
      <c r="K18965">
        <v>1.91045E-2</v>
      </c>
      <c r="L18965">
        <v>-6.2336599999999999E-2</v>
      </c>
      <c r="M18965">
        <v>-1.4220500000000001E-2</v>
      </c>
      <c r="N18965">
        <v>1.91045E-2</v>
      </c>
      <c r="O18965">
        <v>5.2429499999999997E-2</v>
      </c>
      <c r="P18965">
        <v>0.1005456</v>
      </c>
      <c r="Q18965">
        <v>48.432319999999997</v>
      </c>
      <c r="R18965">
        <v>6.3548800000000003E-2</v>
      </c>
      <c r="S18965" t="s">
        <v>20810</v>
      </c>
    </row>
    <row r="18966" spans="1:19" x14ac:dyDescent="0.25">
      <c r="A18966" t="s">
        <v>19034</v>
      </c>
      <c r="B18966" t="s">
        <v>68</v>
      </c>
      <c r="C18966" t="s">
        <v>5</v>
      </c>
      <c r="D18966" t="s">
        <v>65</v>
      </c>
      <c r="E18966" t="s">
        <v>23</v>
      </c>
      <c r="F18966" t="s">
        <v>6</v>
      </c>
      <c r="G18966">
        <v>5</v>
      </c>
      <c r="H18966">
        <v>436</v>
      </c>
      <c r="I18966">
        <v>0.32530084999999997</v>
      </c>
      <c r="J18966">
        <v>0.35452800000000001</v>
      </c>
      <c r="K18966">
        <v>2.9227199999999998E-2</v>
      </c>
      <c r="L18966">
        <v>-5.1714099999999999E-2</v>
      </c>
      <c r="M18966">
        <v>-3.8933000000000001E-3</v>
      </c>
      <c r="N18966">
        <v>2.9227199999999998E-2</v>
      </c>
      <c r="O18966">
        <v>6.2347699999999999E-2</v>
      </c>
      <c r="P18966">
        <v>0.1101684</v>
      </c>
      <c r="Q18966">
        <v>47.820999999999998</v>
      </c>
      <c r="R18966">
        <v>6.3158800000000001E-2</v>
      </c>
      <c r="S18966" t="s">
        <v>20810</v>
      </c>
    </row>
    <row r="18967" spans="1:19" x14ac:dyDescent="0.25">
      <c r="A18967" t="s">
        <v>19035</v>
      </c>
      <c r="B18967" t="s">
        <v>68</v>
      </c>
      <c r="C18967" t="s">
        <v>5</v>
      </c>
      <c r="D18967" t="s">
        <v>65</v>
      </c>
      <c r="E18967" t="s">
        <v>23</v>
      </c>
      <c r="F18967" t="s">
        <v>6</v>
      </c>
      <c r="G18967">
        <v>6</v>
      </c>
      <c r="H18967">
        <v>436</v>
      </c>
      <c r="I18967">
        <v>0.34921217999999998</v>
      </c>
      <c r="J18967">
        <v>0.38438420000000001</v>
      </c>
      <c r="K18967">
        <v>3.5172000000000002E-2</v>
      </c>
      <c r="L18967">
        <v>-4.7042300000000002E-2</v>
      </c>
      <c r="M18967">
        <v>1.5306E-3</v>
      </c>
      <c r="N18967">
        <v>3.5172000000000002E-2</v>
      </c>
      <c r="O18967">
        <v>6.8813399999999997E-2</v>
      </c>
      <c r="P18967">
        <v>0.1173862</v>
      </c>
      <c r="Q18967">
        <v>47.130549999999999</v>
      </c>
      <c r="R18967">
        <v>6.4152100000000004E-2</v>
      </c>
      <c r="S18967" t="s">
        <v>20810</v>
      </c>
    </row>
    <row r="18968" spans="1:19" x14ac:dyDescent="0.25">
      <c r="A18968" t="s">
        <v>19036</v>
      </c>
      <c r="B18968" t="s">
        <v>68</v>
      </c>
      <c r="C18968" t="s">
        <v>5</v>
      </c>
      <c r="D18968" t="s">
        <v>65</v>
      </c>
      <c r="E18968" t="s">
        <v>23</v>
      </c>
      <c r="F18968" t="s">
        <v>6</v>
      </c>
      <c r="G18968">
        <v>7</v>
      </c>
      <c r="H18968">
        <v>436</v>
      </c>
      <c r="I18968">
        <v>0.44031898000000003</v>
      </c>
      <c r="J18968">
        <v>0.44915840000000001</v>
      </c>
      <c r="K18968">
        <v>8.8394000000000007E-3</v>
      </c>
      <c r="L18968">
        <v>-7.4362999999999999E-2</v>
      </c>
      <c r="M18968">
        <v>-2.52064E-2</v>
      </c>
      <c r="N18968">
        <v>8.8394000000000007E-3</v>
      </c>
      <c r="O18968">
        <v>4.2885100000000002E-2</v>
      </c>
      <c r="P18968">
        <v>9.2041799999999993E-2</v>
      </c>
      <c r="Q18968">
        <v>46.669829999999997</v>
      </c>
      <c r="R18968">
        <v>6.49232E-2</v>
      </c>
      <c r="S18968" t="s">
        <v>20810</v>
      </c>
    </row>
    <row r="18969" spans="1:19" x14ac:dyDescent="0.25">
      <c r="A18969" t="s">
        <v>19037</v>
      </c>
      <c r="B18969" t="s">
        <v>68</v>
      </c>
      <c r="C18969" t="s">
        <v>5</v>
      </c>
      <c r="D18969" t="s">
        <v>65</v>
      </c>
      <c r="E18969" t="s">
        <v>23</v>
      </c>
      <c r="F18969" t="s">
        <v>6</v>
      </c>
      <c r="G18969">
        <v>8</v>
      </c>
      <c r="H18969">
        <v>436</v>
      </c>
      <c r="I18969">
        <v>0.51887468000000003</v>
      </c>
      <c r="J18969">
        <v>0.49797999999999998</v>
      </c>
      <c r="K18969">
        <v>-2.0894699999999999E-2</v>
      </c>
      <c r="L18969">
        <v>-0.101239</v>
      </c>
      <c r="M18969">
        <v>-5.3770900000000003E-2</v>
      </c>
      <c r="N18969">
        <v>-2.0894699999999999E-2</v>
      </c>
      <c r="O18969">
        <v>1.19816E-2</v>
      </c>
      <c r="P18969">
        <v>5.9449700000000001E-2</v>
      </c>
      <c r="Q18969">
        <v>46.649679999999996</v>
      </c>
      <c r="R18969">
        <v>6.2692999999999999E-2</v>
      </c>
      <c r="S18969" t="s">
        <v>20810</v>
      </c>
    </row>
    <row r="18970" spans="1:19" x14ac:dyDescent="0.25">
      <c r="A18970" t="s">
        <v>19038</v>
      </c>
      <c r="B18970" t="s">
        <v>68</v>
      </c>
      <c r="C18970" t="s">
        <v>5</v>
      </c>
      <c r="D18970" t="s">
        <v>65</v>
      </c>
      <c r="E18970" t="s">
        <v>23</v>
      </c>
      <c r="F18970" t="s">
        <v>6</v>
      </c>
      <c r="G18970">
        <v>9</v>
      </c>
      <c r="H18970">
        <v>436</v>
      </c>
      <c r="I18970">
        <v>0.46998845</v>
      </c>
      <c r="J18970">
        <v>0.42571409999999998</v>
      </c>
      <c r="K18970">
        <v>-4.4274300000000003E-2</v>
      </c>
      <c r="L18970">
        <v>-0.11102140000000001</v>
      </c>
      <c r="M18970">
        <v>-7.1586700000000003E-2</v>
      </c>
      <c r="N18970">
        <v>-4.4274300000000003E-2</v>
      </c>
      <c r="O18970">
        <v>-1.6962000000000001E-2</v>
      </c>
      <c r="P18970">
        <v>2.2472700000000002E-2</v>
      </c>
      <c r="Q18970">
        <v>49.501950000000001</v>
      </c>
      <c r="R18970">
        <v>5.2082999999999997E-2</v>
      </c>
      <c r="S18970" t="s">
        <v>20810</v>
      </c>
    </row>
    <row r="18971" spans="1:19" x14ac:dyDescent="0.25">
      <c r="A18971" t="s">
        <v>19039</v>
      </c>
      <c r="B18971" t="s">
        <v>68</v>
      </c>
      <c r="C18971" t="s">
        <v>5</v>
      </c>
      <c r="D18971" t="s">
        <v>65</v>
      </c>
      <c r="E18971" t="s">
        <v>23</v>
      </c>
      <c r="F18971" t="s">
        <v>6</v>
      </c>
      <c r="G18971">
        <v>10</v>
      </c>
      <c r="H18971">
        <v>436</v>
      </c>
      <c r="I18971">
        <v>0.42022296999999997</v>
      </c>
      <c r="J18971">
        <v>0.40460079999999998</v>
      </c>
      <c r="K18971">
        <v>-1.56221E-2</v>
      </c>
      <c r="L18971">
        <v>-7.9829899999999995E-2</v>
      </c>
      <c r="M18971">
        <v>-4.1895399999999999E-2</v>
      </c>
      <c r="N18971">
        <v>-1.56221E-2</v>
      </c>
      <c r="O18971">
        <v>1.06511E-2</v>
      </c>
      <c r="P18971">
        <v>4.85856E-2</v>
      </c>
      <c r="Q18971">
        <v>54.564129999999999</v>
      </c>
      <c r="R18971">
        <v>5.0101600000000003E-2</v>
      </c>
      <c r="S18971" t="s">
        <v>20810</v>
      </c>
    </row>
    <row r="18972" spans="1:19" x14ac:dyDescent="0.25">
      <c r="A18972" t="s">
        <v>19040</v>
      </c>
      <c r="B18972" t="s">
        <v>68</v>
      </c>
      <c r="C18972" t="s">
        <v>5</v>
      </c>
      <c r="D18972" t="s">
        <v>65</v>
      </c>
      <c r="E18972" t="s">
        <v>23</v>
      </c>
      <c r="F18972" t="s">
        <v>6</v>
      </c>
      <c r="G18972">
        <v>11</v>
      </c>
      <c r="H18972">
        <v>436</v>
      </c>
      <c r="I18972">
        <v>0.35644573000000002</v>
      </c>
      <c r="J18972">
        <v>0.3906673</v>
      </c>
      <c r="K18972">
        <v>3.4221599999999998E-2</v>
      </c>
      <c r="L18972">
        <v>-2.9002300000000002E-2</v>
      </c>
      <c r="M18972">
        <v>8.3508999999999996E-3</v>
      </c>
      <c r="N18972">
        <v>3.4221599999999998E-2</v>
      </c>
      <c r="O18972">
        <v>6.0092300000000001E-2</v>
      </c>
      <c r="P18972">
        <v>9.7445500000000004E-2</v>
      </c>
      <c r="Q18972">
        <v>59.424300000000002</v>
      </c>
      <c r="R18972">
        <v>4.93339E-2</v>
      </c>
      <c r="S18972" t="s">
        <v>20810</v>
      </c>
    </row>
    <row r="18973" spans="1:19" x14ac:dyDescent="0.25">
      <c r="A18973" t="s">
        <v>19041</v>
      </c>
      <c r="B18973" t="s">
        <v>68</v>
      </c>
      <c r="C18973" t="s">
        <v>5</v>
      </c>
      <c r="D18973" t="s">
        <v>65</v>
      </c>
      <c r="E18973" t="s">
        <v>23</v>
      </c>
      <c r="F18973" t="s">
        <v>6</v>
      </c>
      <c r="G18973">
        <v>12</v>
      </c>
      <c r="H18973">
        <v>436</v>
      </c>
      <c r="I18973">
        <v>0.32427803999999999</v>
      </c>
      <c r="J18973">
        <v>0.37554290000000001</v>
      </c>
      <c r="K18973">
        <v>5.1264900000000002E-2</v>
      </c>
      <c r="L18973">
        <v>-1.19361E-2</v>
      </c>
      <c r="M18973">
        <v>2.5403499999999999E-2</v>
      </c>
      <c r="N18973">
        <v>5.1264900000000002E-2</v>
      </c>
      <c r="O18973">
        <v>7.7126200000000006E-2</v>
      </c>
      <c r="P18973">
        <v>0.1144659</v>
      </c>
      <c r="Q18973">
        <v>64.537899999999993</v>
      </c>
      <c r="R18973">
        <v>4.9315999999999999E-2</v>
      </c>
      <c r="S18973" t="s">
        <v>20810</v>
      </c>
    </row>
    <row r="18974" spans="1:19" x14ac:dyDescent="0.25">
      <c r="A18974" t="s">
        <v>19042</v>
      </c>
      <c r="B18974" t="s">
        <v>68</v>
      </c>
      <c r="C18974" t="s">
        <v>5</v>
      </c>
      <c r="D18974" t="s">
        <v>65</v>
      </c>
      <c r="E18974" t="s">
        <v>23</v>
      </c>
      <c r="F18974" t="s">
        <v>6</v>
      </c>
      <c r="G18974">
        <v>13</v>
      </c>
      <c r="H18974">
        <v>436</v>
      </c>
      <c r="I18974">
        <v>0.28847935000000002</v>
      </c>
      <c r="J18974">
        <v>0.34831489999999998</v>
      </c>
      <c r="K18974">
        <v>5.98355E-2</v>
      </c>
      <c r="L18974">
        <v>2.2204999999999998E-3</v>
      </c>
      <c r="M18974">
        <v>3.6259899999999998E-2</v>
      </c>
      <c r="N18974">
        <v>5.98355E-2</v>
      </c>
      <c r="O18974">
        <v>8.3411100000000002E-2</v>
      </c>
      <c r="P18974">
        <v>0.1174505</v>
      </c>
      <c r="Q18974">
        <v>68.686329999999998</v>
      </c>
      <c r="R18974">
        <v>4.4957200000000003E-2</v>
      </c>
      <c r="S18974" t="s">
        <v>20810</v>
      </c>
    </row>
    <row r="18975" spans="1:19" x14ac:dyDescent="0.25">
      <c r="A18975" t="s">
        <v>19043</v>
      </c>
      <c r="B18975" t="s">
        <v>68</v>
      </c>
      <c r="C18975" t="s">
        <v>5</v>
      </c>
      <c r="D18975" t="s">
        <v>65</v>
      </c>
      <c r="E18975" t="s">
        <v>23</v>
      </c>
      <c r="F18975" t="s">
        <v>6</v>
      </c>
      <c r="G18975">
        <v>14</v>
      </c>
      <c r="H18975">
        <v>436</v>
      </c>
      <c r="I18975">
        <v>0.27358557</v>
      </c>
      <c r="J18975">
        <v>0.34121319999999999</v>
      </c>
      <c r="K18975">
        <v>6.7627699999999999E-2</v>
      </c>
      <c r="L18975">
        <v>1.1215299999999999E-2</v>
      </c>
      <c r="M18975">
        <v>4.4544199999999999E-2</v>
      </c>
      <c r="N18975">
        <v>6.7627699999999999E-2</v>
      </c>
      <c r="O18975">
        <v>9.0711100000000003E-2</v>
      </c>
      <c r="P18975">
        <v>0.12404</v>
      </c>
      <c r="Q18975">
        <v>72.006299999999996</v>
      </c>
      <c r="R18975">
        <v>4.4018799999999997E-2</v>
      </c>
      <c r="S18975" t="s">
        <v>20810</v>
      </c>
    </row>
    <row r="18976" spans="1:19" x14ac:dyDescent="0.25">
      <c r="A18976" t="s">
        <v>19044</v>
      </c>
      <c r="B18976" t="s">
        <v>68</v>
      </c>
      <c r="C18976" t="s">
        <v>5</v>
      </c>
      <c r="D18976" t="s">
        <v>65</v>
      </c>
      <c r="E18976" t="s">
        <v>23</v>
      </c>
      <c r="F18976" t="s">
        <v>6</v>
      </c>
      <c r="G18976">
        <v>15</v>
      </c>
      <c r="H18976">
        <v>436</v>
      </c>
      <c r="I18976">
        <v>0.26635031999999997</v>
      </c>
      <c r="J18976">
        <v>0.32785300000000001</v>
      </c>
      <c r="K18976">
        <v>6.15027E-2</v>
      </c>
      <c r="L18976">
        <v>6.1211E-3</v>
      </c>
      <c r="M18976">
        <v>3.8841000000000001E-2</v>
      </c>
      <c r="N18976">
        <v>6.15027E-2</v>
      </c>
      <c r="O18976">
        <v>8.41644E-2</v>
      </c>
      <c r="P18976">
        <v>0.1168843</v>
      </c>
      <c r="Q18976">
        <v>74.308059999999998</v>
      </c>
      <c r="R18976">
        <v>4.3214500000000003E-2</v>
      </c>
      <c r="S18976" t="s">
        <v>20810</v>
      </c>
    </row>
    <row r="18977" spans="1:19" x14ac:dyDescent="0.25">
      <c r="A18977" t="s">
        <v>19045</v>
      </c>
      <c r="B18977" t="s">
        <v>68</v>
      </c>
      <c r="C18977" t="s">
        <v>5</v>
      </c>
      <c r="D18977" t="s">
        <v>65</v>
      </c>
      <c r="E18977" t="s">
        <v>23</v>
      </c>
      <c r="F18977" t="s">
        <v>6</v>
      </c>
      <c r="G18977">
        <v>16</v>
      </c>
      <c r="H18977">
        <v>436</v>
      </c>
      <c r="I18977">
        <v>0.26752544</v>
      </c>
      <c r="J18977">
        <v>0.32417849999999998</v>
      </c>
      <c r="K18977">
        <v>5.6653099999999998E-2</v>
      </c>
      <c r="L18977">
        <v>2.3873000000000002E-3</v>
      </c>
      <c r="M18977">
        <v>3.4447999999999999E-2</v>
      </c>
      <c r="N18977">
        <v>5.6653099999999998E-2</v>
      </c>
      <c r="O18977">
        <v>7.8858200000000003E-2</v>
      </c>
      <c r="P18977">
        <v>0.1109189</v>
      </c>
      <c r="Q18977">
        <v>75.230869999999996</v>
      </c>
      <c r="R18977">
        <v>4.2343800000000001E-2</v>
      </c>
      <c r="S18977" t="s">
        <v>20810</v>
      </c>
    </row>
    <row r="18978" spans="1:19" x14ac:dyDescent="0.25">
      <c r="A18978" t="s">
        <v>19046</v>
      </c>
      <c r="B18978" t="s">
        <v>68</v>
      </c>
      <c r="C18978" t="s">
        <v>5</v>
      </c>
      <c r="D18978" t="s">
        <v>65</v>
      </c>
      <c r="E18978" t="s">
        <v>23</v>
      </c>
      <c r="F18978" t="s">
        <v>6</v>
      </c>
      <c r="G18978">
        <v>17</v>
      </c>
      <c r="H18978">
        <v>436</v>
      </c>
      <c r="I18978">
        <v>0.29329814999999998</v>
      </c>
      <c r="J18978">
        <v>0.33897860000000002</v>
      </c>
      <c r="K18978">
        <v>4.5680499999999999E-2</v>
      </c>
      <c r="L18978">
        <v>-7.1221000000000001E-3</v>
      </c>
      <c r="M18978">
        <v>2.4074100000000001E-2</v>
      </c>
      <c r="N18978">
        <v>4.5680499999999999E-2</v>
      </c>
      <c r="O18978">
        <v>6.7286899999999997E-2</v>
      </c>
      <c r="P18978">
        <v>9.8483100000000004E-2</v>
      </c>
      <c r="Q18978">
        <v>74.231099999999998</v>
      </c>
      <c r="R18978">
        <v>4.1202099999999998E-2</v>
      </c>
      <c r="S18978" t="s">
        <v>20810</v>
      </c>
    </row>
    <row r="18979" spans="1:19" x14ac:dyDescent="0.25">
      <c r="A18979" t="s">
        <v>19047</v>
      </c>
      <c r="B18979" t="s">
        <v>68</v>
      </c>
      <c r="C18979" t="s">
        <v>5</v>
      </c>
      <c r="D18979" t="s">
        <v>65</v>
      </c>
      <c r="E18979" t="s">
        <v>23</v>
      </c>
      <c r="F18979" t="s">
        <v>6</v>
      </c>
      <c r="G18979">
        <v>18</v>
      </c>
      <c r="H18979">
        <v>436</v>
      </c>
      <c r="I18979">
        <v>0.35691210000000001</v>
      </c>
      <c r="J18979">
        <v>0.402418</v>
      </c>
      <c r="K18979">
        <v>4.5505900000000002E-2</v>
      </c>
      <c r="L18979">
        <v>-6.4205E-3</v>
      </c>
      <c r="M18979">
        <v>2.4257999999999998E-2</v>
      </c>
      <c r="N18979">
        <v>4.5505900000000002E-2</v>
      </c>
      <c r="O18979">
        <v>6.6753800000000002E-2</v>
      </c>
      <c r="P18979">
        <v>9.7432299999999999E-2</v>
      </c>
      <c r="Q18979">
        <v>70.903919999999999</v>
      </c>
      <c r="R18979">
        <v>4.0518400000000003E-2</v>
      </c>
      <c r="S18979" t="s">
        <v>20810</v>
      </c>
    </row>
    <row r="18980" spans="1:19" x14ac:dyDescent="0.25">
      <c r="A18980" t="s">
        <v>19048</v>
      </c>
      <c r="B18980" t="s">
        <v>68</v>
      </c>
      <c r="C18980" t="s">
        <v>5</v>
      </c>
      <c r="D18980" t="s">
        <v>65</v>
      </c>
      <c r="E18980" t="s">
        <v>23</v>
      </c>
      <c r="F18980" t="s">
        <v>6</v>
      </c>
      <c r="G18980">
        <v>19</v>
      </c>
      <c r="H18980">
        <v>436</v>
      </c>
      <c r="I18980">
        <v>0.45248479000000003</v>
      </c>
      <c r="J18980">
        <v>0.48315520000000001</v>
      </c>
      <c r="K18980">
        <v>3.06704E-2</v>
      </c>
      <c r="L18980">
        <v>-2.8932099999999999E-2</v>
      </c>
      <c r="M18980">
        <v>6.2816E-3</v>
      </c>
      <c r="N18980">
        <v>3.06704E-2</v>
      </c>
      <c r="O18980">
        <v>5.5059299999999999E-2</v>
      </c>
      <c r="P18980">
        <v>9.0272900000000003E-2</v>
      </c>
      <c r="Q18980">
        <v>65.289169999999999</v>
      </c>
      <c r="R18980">
        <v>4.6508099999999997E-2</v>
      </c>
      <c r="S18980" t="s">
        <v>20810</v>
      </c>
    </row>
    <row r="18981" spans="1:19" x14ac:dyDescent="0.25">
      <c r="A18981" t="s">
        <v>19049</v>
      </c>
      <c r="B18981" t="s">
        <v>68</v>
      </c>
      <c r="C18981" t="s">
        <v>5</v>
      </c>
      <c r="D18981" t="s">
        <v>65</v>
      </c>
      <c r="E18981" t="s">
        <v>23</v>
      </c>
      <c r="F18981" t="s">
        <v>6</v>
      </c>
      <c r="G18981">
        <v>20</v>
      </c>
      <c r="H18981">
        <v>436</v>
      </c>
      <c r="I18981">
        <v>0.53029806000000002</v>
      </c>
      <c r="J18981">
        <v>0.56483159999999999</v>
      </c>
      <c r="K18981">
        <v>3.4533500000000002E-2</v>
      </c>
      <c r="L18981">
        <v>-2.31624E-2</v>
      </c>
      <c r="M18981">
        <v>1.09248E-2</v>
      </c>
      <c r="N18981">
        <v>3.4533500000000002E-2</v>
      </c>
      <c r="O18981">
        <v>5.8142199999999998E-2</v>
      </c>
      <c r="P18981">
        <v>9.2229400000000003E-2</v>
      </c>
      <c r="Q18981">
        <v>60.82891</v>
      </c>
      <c r="R18981">
        <v>4.5020299999999999E-2</v>
      </c>
      <c r="S18981" t="s">
        <v>20810</v>
      </c>
    </row>
    <row r="18982" spans="1:19" x14ac:dyDescent="0.25">
      <c r="A18982" t="s">
        <v>19050</v>
      </c>
      <c r="B18982" t="s">
        <v>68</v>
      </c>
      <c r="C18982" t="s">
        <v>5</v>
      </c>
      <c r="D18982" t="s">
        <v>65</v>
      </c>
      <c r="E18982" t="s">
        <v>23</v>
      </c>
      <c r="F18982" t="s">
        <v>6</v>
      </c>
      <c r="G18982">
        <v>21</v>
      </c>
      <c r="H18982">
        <v>436</v>
      </c>
      <c r="I18982">
        <v>0.56452935000000004</v>
      </c>
      <c r="J18982">
        <v>0.58765060000000002</v>
      </c>
      <c r="K18982">
        <v>2.3121200000000001E-2</v>
      </c>
      <c r="L18982">
        <v>-5.7532E-2</v>
      </c>
      <c r="M18982">
        <v>-9.8814000000000003E-3</v>
      </c>
      <c r="N18982">
        <v>2.3121200000000001E-2</v>
      </c>
      <c r="O18982">
        <v>5.6123899999999997E-2</v>
      </c>
      <c r="P18982">
        <v>0.10377450000000001</v>
      </c>
      <c r="Q18982">
        <v>57.990839999999999</v>
      </c>
      <c r="R18982">
        <v>6.2934000000000004E-2</v>
      </c>
      <c r="S18982" t="s">
        <v>20810</v>
      </c>
    </row>
    <row r="18983" spans="1:19" x14ac:dyDescent="0.25">
      <c r="A18983" t="s">
        <v>19051</v>
      </c>
      <c r="B18983" t="s">
        <v>68</v>
      </c>
      <c r="C18983" t="s">
        <v>5</v>
      </c>
      <c r="D18983" t="s">
        <v>65</v>
      </c>
      <c r="E18983" t="s">
        <v>23</v>
      </c>
      <c r="F18983" t="s">
        <v>6</v>
      </c>
      <c r="G18983">
        <v>22</v>
      </c>
      <c r="H18983">
        <v>436</v>
      </c>
      <c r="I18983">
        <v>0.56573675999999995</v>
      </c>
      <c r="J18983">
        <v>0.57661759999999995</v>
      </c>
      <c r="K18983">
        <v>1.0880799999999999E-2</v>
      </c>
      <c r="L18983">
        <v>-7.5654899999999997E-2</v>
      </c>
      <c r="M18983">
        <v>-2.4528899999999999E-2</v>
      </c>
      <c r="N18983">
        <v>1.0880799999999999E-2</v>
      </c>
      <c r="O18983">
        <v>4.6290499999999998E-2</v>
      </c>
      <c r="P18983">
        <v>9.7416500000000003E-2</v>
      </c>
      <c r="Q18983">
        <v>55.579140000000002</v>
      </c>
      <c r="R18983">
        <v>6.7524200000000006E-2</v>
      </c>
      <c r="S18983" t="s">
        <v>20810</v>
      </c>
    </row>
    <row r="18984" spans="1:19" x14ac:dyDescent="0.25">
      <c r="A18984" t="s">
        <v>19052</v>
      </c>
      <c r="B18984" t="s">
        <v>68</v>
      </c>
      <c r="C18984" t="s">
        <v>5</v>
      </c>
      <c r="D18984" t="s">
        <v>65</v>
      </c>
      <c r="E18984" t="s">
        <v>23</v>
      </c>
      <c r="F18984" t="s">
        <v>6</v>
      </c>
      <c r="G18984">
        <v>23</v>
      </c>
      <c r="H18984">
        <v>436</v>
      </c>
      <c r="I18984">
        <v>0.51228739000000001</v>
      </c>
      <c r="J18984">
        <v>0.51224519999999996</v>
      </c>
      <c r="K18984">
        <v>-4.2200000000000003E-5</v>
      </c>
      <c r="L18984">
        <v>-8.6131299999999994E-2</v>
      </c>
      <c r="M18984">
        <v>-3.5269200000000001E-2</v>
      </c>
      <c r="N18984">
        <v>-4.2200000000000003E-5</v>
      </c>
      <c r="O18984">
        <v>3.5184800000000002E-2</v>
      </c>
      <c r="P18984">
        <v>8.6046899999999996E-2</v>
      </c>
      <c r="Q18984">
        <v>53.493130000000001</v>
      </c>
      <c r="R18984">
        <v>6.7175700000000005E-2</v>
      </c>
      <c r="S18984" t="s">
        <v>20810</v>
      </c>
    </row>
    <row r="18985" spans="1:19" x14ac:dyDescent="0.25">
      <c r="A18985" t="s">
        <v>19053</v>
      </c>
      <c r="B18985" t="s">
        <v>68</v>
      </c>
      <c r="C18985" t="s">
        <v>5</v>
      </c>
      <c r="D18985" t="s">
        <v>65</v>
      </c>
      <c r="E18985" t="s">
        <v>23</v>
      </c>
      <c r="F18985" t="s">
        <v>6</v>
      </c>
      <c r="G18985">
        <v>24</v>
      </c>
      <c r="H18985">
        <v>436</v>
      </c>
      <c r="I18985">
        <v>0.43246372999999999</v>
      </c>
      <c r="J18985">
        <v>0.4388029</v>
      </c>
      <c r="K18985">
        <v>6.3391000000000003E-3</v>
      </c>
      <c r="L18985">
        <v>-7.8230900000000006E-2</v>
      </c>
      <c r="M18985">
        <v>-2.8266199999999998E-2</v>
      </c>
      <c r="N18985">
        <v>6.3391000000000003E-3</v>
      </c>
      <c r="O18985">
        <v>4.0944500000000002E-2</v>
      </c>
      <c r="P18985">
        <v>9.0909199999999996E-2</v>
      </c>
      <c r="Q18985">
        <v>51.7697</v>
      </c>
      <c r="R18985">
        <v>6.5990400000000005E-2</v>
      </c>
      <c r="S18985" t="s">
        <v>20810</v>
      </c>
    </row>
    <row r="18986" spans="1:19" x14ac:dyDescent="0.25">
      <c r="A18986" t="s">
        <v>19054</v>
      </c>
      <c r="B18986" t="s">
        <v>68</v>
      </c>
      <c r="C18986" t="s">
        <v>5</v>
      </c>
      <c r="D18986" t="s">
        <v>65</v>
      </c>
      <c r="E18986" t="s">
        <v>23</v>
      </c>
      <c r="F18986" t="s">
        <v>52</v>
      </c>
      <c r="G18986">
        <v>1</v>
      </c>
      <c r="H18986">
        <v>436</v>
      </c>
      <c r="I18986">
        <v>0.38764820999999999</v>
      </c>
      <c r="J18986">
        <v>0.35476239999999998</v>
      </c>
      <c r="K18986">
        <v>-3.28858E-2</v>
      </c>
      <c r="L18986">
        <v>-0.1114295</v>
      </c>
      <c r="M18986">
        <v>-6.5025200000000005E-2</v>
      </c>
      <c r="N18986">
        <v>-3.28858E-2</v>
      </c>
      <c r="O18986">
        <v>-7.4640000000000004E-4</v>
      </c>
      <c r="P18986">
        <v>4.5657900000000001E-2</v>
      </c>
      <c r="Q18986">
        <v>55.723680000000002</v>
      </c>
      <c r="R18986">
        <v>6.1288000000000002E-2</v>
      </c>
      <c r="S18986" t="s">
        <v>20810</v>
      </c>
    </row>
    <row r="18987" spans="1:19" x14ac:dyDescent="0.25">
      <c r="A18987" t="s">
        <v>19055</v>
      </c>
      <c r="B18987" t="s">
        <v>68</v>
      </c>
      <c r="C18987" t="s">
        <v>5</v>
      </c>
      <c r="D18987" t="s">
        <v>65</v>
      </c>
      <c r="E18987" t="s">
        <v>23</v>
      </c>
      <c r="F18987" t="s">
        <v>52</v>
      </c>
      <c r="G18987">
        <v>2</v>
      </c>
      <c r="H18987">
        <v>436</v>
      </c>
      <c r="I18987">
        <v>0.36593428</v>
      </c>
      <c r="J18987">
        <v>0.33684370000000002</v>
      </c>
      <c r="K18987">
        <v>-2.9090600000000001E-2</v>
      </c>
      <c r="L18987">
        <v>-0.1060253</v>
      </c>
      <c r="M18987">
        <v>-6.0571600000000003E-2</v>
      </c>
      <c r="N18987">
        <v>-2.9090600000000001E-2</v>
      </c>
      <c r="O18987">
        <v>2.3904999999999998E-3</v>
      </c>
      <c r="P18987">
        <v>4.7844100000000001E-2</v>
      </c>
      <c r="Q18987">
        <v>54.444740000000003</v>
      </c>
      <c r="R18987">
        <v>6.00324E-2</v>
      </c>
      <c r="S18987" t="s">
        <v>20810</v>
      </c>
    </row>
    <row r="18988" spans="1:19" x14ac:dyDescent="0.25">
      <c r="A18988" t="s">
        <v>19056</v>
      </c>
      <c r="B18988" t="s">
        <v>68</v>
      </c>
      <c r="C18988" t="s">
        <v>5</v>
      </c>
      <c r="D18988" t="s">
        <v>65</v>
      </c>
      <c r="E18988" t="s">
        <v>23</v>
      </c>
      <c r="F18988" t="s">
        <v>52</v>
      </c>
      <c r="G18988">
        <v>3</v>
      </c>
      <c r="H18988">
        <v>436</v>
      </c>
      <c r="I18988">
        <v>0.35309132999999998</v>
      </c>
      <c r="J18988">
        <v>0.31878339999999999</v>
      </c>
      <c r="K18988">
        <v>-3.4307999999999998E-2</v>
      </c>
      <c r="L18988">
        <v>-0.1103196</v>
      </c>
      <c r="M18988">
        <v>-6.5411300000000006E-2</v>
      </c>
      <c r="N18988">
        <v>-3.4307999999999998E-2</v>
      </c>
      <c r="O18988">
        <v>-3.2046000000000002E-3</v>
      </c>
      <c r="P18988">
        <v>4.1703700000000003E-2</v>
      </c>
      <c r="Q18988">
        <v>53.268419999999999</v>
      </c>
      <c r="R18988">
        <v>5.9312200000000002E-2</v>
      </c>
      <c r="S18988" t="s">
        <v>20810</v>
      </c>
    </row>
    <row r="18989" spans="1:19" x14ac:dyDescent="0.25">
      <c r="A18989" t="s">
        <v>19057</v>
      </c>
      <c r="B18989" t="s">
        <v>68</v>
      </c>
      <c r="C18989" t="s">
        <v>5</v>
      </c>
      <c r="D18989" t="s">
        <v>65</v>
      </c>
      <c r="E18989" t="s">
        <v>23</v>
      </c>
      <c r="F18989" t="s">
        <v>52</v>
      </c>
      <c r="G18989">
        <v>4</v>
      </c>
      <c r="H18989">
        <v>436</v>
      </c>
      <c r="I18989">
        <v>0.33163965000000001</v>
      </c>
      <c r="J18989">
        <v>0.31381209999999998</v>
      </c>
      <c r="K18989">
        <v>-1.78275E-2</v>
      </c>
      <c r="L18989">
        <v>-9.1983899999999993E-2</v>
      </c>
      <c r="M18989">
        <v>-4.8171699999999998E-2</v>
      </c>
      <c r="N18989">
        <v>-1.78275E-2</v>
      </c>
      <c r="O18989">
        <v>1.25167E-2</v>
      </c>
      <c r="P18989">
        <v>5.6328900000000001E-2</v>
      </c>
      <c r="Q18989">
        <v>52.49474</v>
      </c>
      <c r="R18989">
        <v>5.7864499999999999E-2</v>
      </c>
      <c r="S18989" t="s">
        <v>20810</v>
      </c>
    </row>
    <row r="18990" spans="1:19" x14ac:dyDescent="0.25">
      <c r="A18990" t="s">
        <v>19058</v>
      </c>
      <c r="B18990" t="s">
        <v>68</v>
      </c>
      <c r="C18990" t="s">
        <v>5</v>
      </c>
      <c r="D18990" t="s">
        <v>65</v>
      </c>
      <c r="E18990" t="s">
        <v>23</v>
      </c>
      <c r="F18990" t="s">
        <v>52</v>
      </c>
      <c r="G18990">
        <v>5</v>
      </c>
      <c r="H18990">
        <v>436</v>
      </c>
      <c r="I18990">
        <v>0.32192349999999997</v>
      </c>
      <c r="J18990">
        <v>0.30918830000000003</v>
      </c>
      <c r="K18990">
        <v>-1.27352E-2</v>
      </c>
      <c r="L18990">
        <v>-8.8193599999999997E-2</v>
      </c>
      <c r="M18990">
        <v>-4.3612100000000001E-2</v>
      </c>
      <c r="N18990">
        <v>-1.27352E-2</v>
      </c>
      <c r="O18990">
        <v>1.81418E-2</v>
      </c>
      <c r="P18990">
        <v>6.2723299999999996E-2</v>
      </c>
      <c r="Q18990">
        <v>52.268419999999999</v>
      </c>
      <c r="R18990">
        <v>5.8880500000000002E-2</v>
      </c>
      <c r="S18990" t="s">
        <v>20810</v>
      </c>
    </row>
    <row r="18991" spans="1:19" x14ac:dyDescent="0.25">
      <c r="A18991" t="s">
        <v>19059</v>
      </c>
      <c r="B18991" t="s">
        <v>68</v>
      </c>
      <c r="C18991" t="s">
        <v>5</v>
      </c>
      <c r="D18991" t="s">
        <v>65</v>
      </c>
      <c r="E18991" t="s">
        <v>23</v>
      </c>
      <c r="F18991" t="s">
        <v>52</v>
      </c>
      <c r="G18991">
        <v>6</v>
      </c>
      <c r="H18991">
        <v>436</v>
      </c>
      <c r="I18991">
        <v>0.33843253000000001</v>
      </c>
      <c r="J18991">
        <v>0.34835139999999998</v>
      </c>
      <c r="K18991">
        <v>9.9188999999999996E-3</v>
      </c>
      <c r="L18991">
        <v>-6.6414100000000004E-2</v>
      </c>
      <c r="M18991">
        <v>-2.1316000000000002E-2</v>
      </c>
      <c r="N18991">
        <v>9.9188999999999996E-3</v>
      </c>
      <c r="O18991">
        <v>4.1153799999999997E-2</v>
      </c>
      <c r="P18991">
        <v>8.6251999999999995E-2</v>
      </c>
      <c r="Q18991">
        <v>49.997369999999997</v>
      </c>
      <c r="R18991">
        <v>5.9562999999999998E-2</v>
      </c>
      <c r="S18991" t="s">
        <v>20810</v>
      </c>
    </row>
    <row r="18992" spans="1:19" x14ac:dyDescent="0.25">
      <c r="A18992" t="s">
        <v>19060</v>
      </c>
      <c r="B18992" t="s">
        <v>68</v>
      </c>
      <c r="C18992" t="s">
        <v>5</v>
      </c>
      <c r="D18992" t="s">
        <v>65</v>
      </c>
      <c r="E18992" t="s">
        <v>23</v>
      </c>
      <c r="F18992" t="s">
        <v>52</v>
      </c>
      <c r="G18992">
        <v>7</v>
      </c>
      <c r="H18992">
        <v>436</v>
      </c>
      <c r="I18992">
        <v>0.42192033000000001</v>
      </c>
      <c r="J18992">
        <v>0.38378309999999999</v>
      </c>
      <c r="K18992">
        <v>-3.8137299999999999E-2</v>
      </c>
      <c r="L18992">
        <v>-0.1143948</v>
      </c>
      <c r="M18992">
        <v>-6.9341200000000006E-2</v>
      </c>
      <c r="N18992">
        <v>-3.8137299999999999E-2</v>
      </c>
      <c r="O18992">
        <v>-6.9332999999999999E-3</v>
      </c>
      <c r="P18992">
        <v>3.8120300000000003E-2</v>
      </c>
      <c r="Q18992">
        <v>50.818420000000003</v>
      </c>
      <c r="R18992">
        <v>5.9504099999999997E-2</v>
      </c>
      <c r="S18992" t="s">
        <v>20810</v>
      </c>
    </row>
    <row r="18993" spans="1:19" x14ac:dyDescent="0.25">
      <c r="A18993" t="s">
        <v>19061</v>
      </c>
      <c r="B18993" t="s">
        <v>68</v>
      </c>
      <c r="C18993" t="s">
        <v>5</v>
      </c>
      <c r="D18993" t="s">
        <v>65</v>
      </c>
      <c r="E18993" t="s">
        <v>23</v>
      </c>
      <c r="F18993" t="s">
        <v>52</v>
      </c>
      <c r="G18993">
        <v>8</v>
      </c>
      <c r="H18993">
        <v>436</v>
      </c>
      <c r="I18993">
        <v>0.50461370000000005</v>
      </c>
      <c r="J18993">
        <v>0.417958</v>
      </c>
      <c r="K18993">
        <v>-8.6655700000000002E-2</v>
      </c>
      <c r="L18993">
        <v>-0.1619633</v>
      </c>
      <c r="M18993">
        <v>-0.11747100000000001</v>
      </c>
      <c r="N18993">
        <v>-8.6655700000000002E-2</v>
      </c>
      <c r="O18993">
        <v>-5.5840500000000001E-2</v>
      </c>
      <c r="P18993">
        <v>-1.1348199999999999E-2</v>
      </c>
      <c r="Q18993">
        <v>51.323680000000003</v>
      </c>
      <c r="R18993">
        <v>5.8762799999999997E-2</v>
      </c>
      <c r="S18993" t="s">
        <v>20810</v>
      </c>
    </row>
    <row r="18994" spans="1:19" x14ac:dyDescent="0.25">
      <c r="A18994" t="s">
        <v>19062</v>
      </c>
      <c r="B18994" t="s">
        <v>68</v>
      </c>
      <c r="C18994" t="s">
        <v>5</v>
      </c>
      <c r="D18994" t="s">
        <v>65</v>
      </c>
      <c r="E18994" t="s">
        <v>23</v>
      </c>
      <c r="F18994" t="s">
        <v>52</v>
      </c>
      <c r="G18994">
        <v>9</v>
      </c>
      <c r="H18994">
        <v>436</v>
      </c>
      <c r="I18994">
        <v>0.43777124000000001</v>
      </c>
      <c r="J18994">
        <v>0.36931940000000002</v>
      </c>
      <c r="K18994">
        <v>-6.8451799999999993E-2</v>
      </c>
      <c r="L18994">
        <v>-0.13269320000000001</v>
      </c>
      <c r="M18994">
        <v>-9.4738900000000001E-2</v>
      </c>
      <c r="N18994">
        <v>-6.8451799999999993E-2</v>
      </c>
      <c r="O18994">
        <v>-4.2164800000000002E-2</v>
      </c>
      <c r="P18994">
        <v>-4.2104999999999998E-3</v>
      </c>
      <c r="Q18994">
        <v>54.444740000000003</v>
      </c>
      <c r="R18994">
        <v>5.01278E-2</v>
      </c>
      <c r="S18994" t="s">
        <v>20810</v>
      </c>
    </row>
    <row r="18995" spans="1:19" x14ac:dyDescent="0.25">
      <c r="A18995" t="s">
        <v>19063</v>
      </c>
      <c r="B18995" t="s">
        <v>68</v>
      </c>
      <c r="C18995" t="s">
        <v>5</v>
      </c>
      <c r="D18995" t="s">
        <v>65</v>
      </c>
      <c r="E18995" t="s">
        <v>23</v>
      </c>
      <c r="F18995" t="s">
        <v>52</v>
      </c>
      <c r="G18995">
        <v>10</v>
      </c>
      <c r="H18995">
        <v>436</v>
      </c>
      <c r="I18995">
        <v>0.36426439999999999</v>
      </c>
      <c r="J18995">
        <v>0.36979970000000001</v>
      </c>
      <c r="K18995">
        <v>5.5352999999999999E-3</v>
      </c>
      <c r="L18995">
        <v>-6.0424800000000001E-2</v>
      </c>
      <c r="M18995">
        <v>-2.1454999999999998E-2</v>
      </c>
      <c r="N18995">
        <v>5.5352999999999999E-3</v>
      </c>
      <c r="O18995">
        <v>3.2525600000000002E-2</v>
      </c>
      <c r="P18995">
        <v>7.1495400000000001E-2</v>
      </c>
      <c r="Q18995">
        <v>59.613160000000001</v>
      </c>
      <c r="R18995">
        <v>5.1468899999999998E-2</v>
      </c>
      <c r="S18995" t="s">
        <v>20810</v>
      </c>
    </row>
    <row r="18996" spans="1:19" x14ac:dyDescent="0.25">
      <c r="A18996" t="s">
        <v>19064</v>
      </c>
      <c r="B18996" t="s">
        <v>68</v>
      </c>
      <c r="C18996" t="s">
        <v>5</v>
      </c>
      <c r="D18996" t="s">
        <v>65</v>
      </c>
      <c r="E18996" t="s">
        <v>23</v>
      </c>
      <c r="F18996" t="s">
        <v>52</v>
      </c>
      <c r="G18996">
        <v>11</v>
      </c>
      <c r="H18996">
        <v>436</v>
      </c>
      <c r="I18996">
        <v>0.31015303</v>
      </c>
      <c r="J18996">
        <v>0.33846730000000003</v>
      </c>
      <c r="K18996">
        <v>2.8314200000000001E-2</v>
      </c>
      <c r="L18996">
        <v>-3.2853599999999997E-2</v>
      </c>
      <c r="M18996">
        <v>3.2848999999999999E-3</v>
      </c>
      <c r="N18996">
        <v>2.8314200000000001E-2</v>
      </c>
      <c r="O18996">
        <v>5.3343599999999998E-2</v>
      </c>
      <c r="P18996">
        <v>8.9482099999999995E-2</v>
      </c>
      <c r="Q18996">
        <v>63.607889999999998</v>
      </c>
      <c r="R18996">
        <v>4.7729500000000001E-2</v>
      </c>
      <c r="S18996" t="s">
        <v>20810</v>
      </c>
    </row>
    <row r="18997" spans="1:19" x14ac:dyDescent="0.25">
      <c r="A18997" t="s">
        <v>19065</v>
      </c>
      <c r="B18997" t="s">
        <v>68</v>
      </c>
      <c r="C18997" t="s">
        <v>5</v>
      </c>
      <c r="D18997" t="s">
        <v>65</v>
      </c>
      <c r="E18997" t="s">
        <v>23</v>
      </c>
      <c r="F18997" t="s">
        <v>52</v>
      </c>
      <c r="G18997">
        <v>12</v>
      </c>
      <c r="H18997">
        <v>436</v>
      </c>
      <c r="I18997">
        <v>0.29888368999999998</v>
      </c>
      <c r="J18997">
        <v>0.34540270000000001</v>
      </c>
      <c r="K18997">
        <v>4.6518999999999998E-2</v>
      </c>
      <c r="L18997">
        <v>-1.7231699999999999E-2</v>
      </c>
      <c r="M18997">
        <v>2.0432700000000002E-2</v>
      </c>
      <c r="N18997">
        <v>4.6518999999999998E-2</v>
      </c>
      <c r="O18997">
        <v>7.2605299999999998E-2</v>
      </c>
      <c r="P18997">
        <v>0.1102697</v>
      </c>
      <c r="Q18997">
        <v>68.542109999999994</v>
      </c>
      <c r="R18997">
        <v>4.9744900000000002E-2</v>
      </c>
      <c r="S18997" t="s">
        <v>20810</v>
      </c>
    </row>
    <row r="18998" spans="1:19" x14ac:dyDescent="0.25">
      <c r="A18998" t="s">
        <v>19066</v>
      </c>
      <c r="B18998" t="s">
        <v>68</v>
      </c>
      <c r="C18998" t="s">
        <v>5</v>
      </c>
      <c r="D18998" t="s">
        <v>65</v>
      </c>
      <c r="E18998" t="s">
        <v>23</v>
      </c>
      <c r="F18998" t="s">
        <v>52</v>
      </c>
      <c r="G18998">
        <v>13</v>
      </c>
      <c r="H18998">
        <v>436</v>
      </c>
      <c r="I18998">
        <v>0.27669841000000001</v>
      </c>
      <c r="J18998">
        <v>0.33271129999999999</v>
      </c>
      <c r="K18998">
        <v>5.6012899999999997E-2</v>
      </c>
      <c r="L18998">
        <v>-7.6188999999999996E-3</v>
      </c>
      <c r="M18998">
        <v>2.99753E-2</v>
      </c>
      <c r="N18998">
        <v>5.6012899999999997E-2</v>
      </c>
      <c r="O18998">
        <v>8.2050600000000001E-2</v>
      </c>
      <c r="P18998">
        <v>0.1196448</v>
      </c>
      <c r="Q18998">
        <v>72.028949999999995</v>
      </c>
      <c r="R18998">
        <v>4.9652200000000001E-2</v>
      </c>
      <c r="S18998" t="s">
        <v>20810</v>
      </c>
    </row>
    <row r="18999" spans="1:19" x14ac:dyDescent="0.25">
      <c r="A18999" t="s">
        <v>19067</v>
      </c>
      <c r="B18999" t="s">
        <v>68</v>
      </c>
      <c r="C18999" t="s">
        <v>5</v>
      </c>
      <c r="D18999" t="s">
        <v>65</v>
      </c>
      <c r="E18999" t="s">
        <v>23</v>
      </c>
      <c r="F18999" t="s">
        <v>52</v>
      </c>
      <c r="G18999">
        <v>14</v>
      </c>
      <c r="H18999">
        <v>436</v>
      </c>
      <c r="I18999">
        <v>0.25992458000000002</v>
      </c>
      <c r="J18999">
        <v>0.33709699999999998</v>
      </c>
      <c r="K18999">
        <v>7.7172500000000005E-2</v>
      </c>
      <c r="L18999">
        <v>1.40328E-2</v>
      </c>
      <c r="M18999">
        <v>5.1336199999999999E-2</v>
      </c>
      <c r="N18999">
        <v>7.7172500000000005E-2</v>
      </c>
      <c r="O18999">
        <v>0.10300869999999999</v>
      </c>
      <c r="P18999">
        <v>0.1403122</v>
      </c>
      <c r="Q18999">
        <v>73.921049999999994</v>
      </c>
      <c r="R18999">
        <v>4.9268199999999998E-2</v>
      </c>
      <c r="S18999" t="s">
        <v>20810</v>
      </c>
    </row>
    <row r="19000" spans="1:19" x14ac:dyDescent="0.25">
      <c r="A19000" t="s">
        <v>19068</v>
      </c>
      <c r="B19000" t="s">
        <v>68</v>
      </c>
      <c r="C19000" t="s">
        <v>5</v>
      </c>
      <c r="D19000" t="s">
        <v>65</v>
      </c>
      <c r="E19000" t="s">
        <v>23</v>
      </c>
      <c r="F19000" t="s">
        <v>52</v>
      </c>
      <c r="G19000">
        <v>15</v>
      </c>
      <c r="H19000">
        <v>436</v>
      </c>
      <c r="I19000">
        <v>0.27649049999999997</v>
      </c>
      <c r="J19000">
        <v>0.31260310000000002</v>
      </c>
      <c r="K19000">
        <v>3.6112600000000002E-2</v>
      </c>
      <c r="L19000">
        <v>-2.6615300000000001E-2</v>
      </c>
      <c r="M19000">
        <v>1.0444800000000001E-2</v>
      </c>
      <c r="N19000">
        <v>3.6112600000000002E-2</v>
      </c>
      <c r="O19000">
        <v>6.1780300000000003E-2</v>
      </c>
      <c r="P19000">
        <v>9.8840499999999998E-2</v>
      </c>
      <c r="Q19000">
        <v>76.086849999999998</v>
      </c>
      <c r="R19000">
        <v>4.8946799999999999E-2</v>
      </c>
      <c r="S19000" t="s">
        <v>20810</v>
      </c>
    </row>
    <row r="19001" spans="1:19" x14ac:dyDescent="0.25">
      <c r="A19001" t="s">
        <v>19069</v>
      </c>
      <c r="B19001" t="s">
        <v>68</v>
      </c>
      <c r="C19001" t="s">
        <v>5</v>
      </c>
      <c r="D19001" t="s">
        <v>65</v>
      </c>
      <c r="E19001" t="s">
        <v>23</v>
      </c>
      <c r="F19001" t="s">
        <v>52</v>
      </c>
      <c r="G19001">
        <v>16</v>
      </c>
      <c r="H19001">
        <v>436</v>
      </c>
      <c r="I19001">
        <v>0.27826962</v>
      </c>
      <c r="J19001">
        <v>0.31400810000000001</v>
      </c>
      <c r="K19001">
        <v>3.5738499999999999E-2</v>
      </c>
      <c r="L19001">
        <v>-2.42775E-2</v>
      </c>
      <c r="M19001">
        <v>1.11804E-2</v>
      </c>
      <c r="N19001">
        <v>3.5738499999999999E-2</v>
      </c>
      <c r="O19001">
        <v>6.0296599999999999E-2</v>
      </c>
      <c r="P19001">
        <v>9.5754500000000006E-2</v>
      </c>
      <c r="Q19001">
        <v>76.484210000000004</v>
      </c>
      <c r="R19001">
        <v>4.6830700000000003E-2</v>
      </c>
      <c r="S19001" t="s">
        <v>20810</v>
      </c>
    </row>
    <row r="19002" spans="1:19" x14ac:dyDescent="0.25">
      <c r="A19002" t="s">
        <v>19070</v>
      </c>
      <c r="B19002" t="s">
        <v>68</v>
      </c>
      <c r="C19002" t="s">
        <v>5</v>
      </c>
      <c r="D19002" t="s">
        <v>65</v>
      </c>
      <c r="E19002" t="s">
        <v>23</v>
      </c>
      <c r="F19002" t="s">
        <v>52</v>
      </c>
      <c r="G19002">
        <v>17</v>
      </c>
      <c r="H19002">
        <v>436</v>
      </c>
      <c r="I19002">
        <v>0.29173903000000001</v>
      </c>
      <c r="J19002">
        <v>0.31524799999999997</v>
      </c>
      <c r="K19002">
        <v>2.3508899999999999E-2</v>
      </c>
      <c r="L19002">
        <v>-3.6214400000000001E-2</v>
      </c>
      <c r="M19002">
        <v>-9.2940000000000004E-4</v>
      </c>
      <c r="N19002">
        <v>2.3508899999999999E-2</v>
      </c>
      <c r="O19002">
        <v>4.7947200000000002E-2</v>
      </c>
      <c r="P19002">
        <v>8.3232200000000006E-2</v>
      </c>
      <c r="Q19002">
        <v>76.165790000000001</v>
      </c>
      <c r="R19002">
        <v>4.6602299999999999E-2</v>
      </c>
      <c r="S19002" t="s">
        <v>20810</v>
      </c>
    </row>
    <row r="19003" spans="1:19" x14ac:dyDescent="0.25">
      <c r="A19003" t="s">
        <v>19071</v>
      </c>
      <c r="B19003" t="s">
        <v>68</v>
      </c>
      <c r="C19003" t="s">
        <v>5</v>
      </c>
      <c r="D19003" t="s">
        <v>65</v>
      </c>
      <c r="E19003" t="s">
        <v>23</v>
      </c>
      <c r="F19003" t="s">
        <v>52</v>
      </c>
      <c r="G19003">
        <v>18</v>
      </c>
      <c r="H19003">
        <v>436</v>
      </c>
      <c r="I19003">
        <v>0.31807732</v>
      </c>
      <c r="J19003">
        <v>0.40335539999999998</v>
      </c>
      <c r="K19003">
        <v>8.5278000000000007E-2</v>
      </c>
      <c r="L19003">
        <v>2.2429600000000001E-2</v>
      </c>
      <c r="M19003">
        <v>5.9561000000000003E-2</v>
      </c>
      <c r="N19003">
        <v>8.5278000000000007E-2</v>
      </c>
      <c r="O19003">
        <v>0.1109951</v>
      </c>
      <c r="P19003">
        <v>0.14812649999999999</v>
      </c>
      <c r="Q19003">
        <v>73.849999999999994</v>
      </c>
      <c r="R19003">
        <v>4.9040899999999998E-2</v>
      </c>
      <c r="S19003" t="s">
        <v>20810</v>
      </c>
    </row>
    <row r="19004" spans="1:19" x14ac:dyDescent="0.25">
      <c r="A19004" t="s">
        <v>19072</v>
      </c>
      <c r="B19004" t="s">
        <v>68</v>
      </c>
      <c r="C19004" t="s">
        <v>5</v>
      </c>
      <c r="D19004" t="s">
        <v>65</v>
      </c>
      <c r="E19004" t="s">
        <v>23</v>
      </c>
      <c r="F19004" t="s">
        <v>52</v>
      </c>
      <c r="G19004">
        <v>19</v>
      </c>
      <c r="H19004">
        <v>436</v>
      </c>
      <c r="I19004">
        <v>0.42383024000000002</v>
      </c>
      <c r="J19004">
        <v>0.42037799999999997</v>
      </c>
      <c r="K19004">
        <v>-3.4521999999999999E-3</v>
      </c>
      <c r="L19004">
        <v>-6.5852400000000005E-2</v>
      </c>
      <c r="M19004">
        <v>-2.8985899999999998E-2</v>
      </c>
      <c r="N19004">
        <v>-3.4521999999999999E-3</v>
      </c>
      <c r="O19004">
        <v>2.20815E-2</v>
      </c>
      <c r="P19004">
        <v>5.8948E-2</v>
      </c>
      <c r="Q19004">
        <v>69.039469999999994</v>
      </c>
      <c r="R19004">
        <v>4.8691199999999997E-2</v>
      </c>
      <c r="S19004" t="s">
        <v>20810</v>
      </c>
    </row>
    <row r="19005" spans="1:19" x14ac:dyDescent="0.25">
      <c r="A19005" t="s">
        <v>19073</v>
      </c>
      <c r="B19005" t="s">
        <v>68</v>
      </c>
      <c r="C19005" t="s">
        <v>5</v>
      </c>
      <c r="D19005" t="s">
        <v>65</v>
      </c>
      <c r="E19005" t="s">
        <v>23</v>
      </c>
      <c r="F19005" t="s">
        <v>52</v>
      </c>
      <c r="G19005">
        <v>20</v>
      </c>
      <c r="H19005">
        <v>436</v>
      </c>
      <c r="I19005">
        <v>0.51855514000000003</v>
      </c>
      <c r="J19005">
        <v>0.54450259999999995</v>
      </c>
      <c r="K19005">
        <v>2.5947499999999998E-2</v>
      </c>
      <c r="L19005">
        <v>-4.27716E-2</v>
      </c>
      <c r="M19005">
        <v>-2.1718000000000002E-3</v>
      </c>
      <c r="N19005">
        <v>2.5947499999999998E-2</v>
      </c>
      <c r="O19005">
        <v>5.4066799999999998E-2</v>
      </c>
      <c r="P19005">
        <v>9.4666600000000004E-2</v>
      </c>
      <c r="Q19005">
        <v>65.373689999999996</v>
      </c>
      <c r="R19005">
        <v>5.3621799999999997E-2</v>
      </c>
      <c r="S19005" t="s">
        <v>20810</v>
      </c>
    </row>
    <row r="19006" spans="1:19" x14ac:dyDescent="0.25">
      <c r="A19006" t="s">
        <v>19074</v>
      </c>
      <c r="B19006" t="s">
        <v>68</v>
      </c>
      <c r="C19006" t="s">
        <v>5</v>
      </c>
      <c r="D19006" t="s">
        <v>65</v>
      </c>
      <c r="E19006" t="s">
        <v>23</v>
      </c>
      <c r="F19006" t="s">
        <v>52</v>
      </c>
      <c r="G19006">
        <v>21</v>
      </c>
      <c r="H19006">
        <v>436</v>
      </c>
      <c r="I19006">
        <v>0.54857396000000003</v>
      </c>
      <c r="J19006">
        <v>0.58358109999999996</v>
      </c>
      <c r="K19006">
        <v>3.5007200000000002E-2</v>
      </c>
      <c r="L19006">
        <v>-4.4435099999999998E-2</v>
      </c>
      <c r="M19006">
        <v>2.5000000000000001E-3</v>
      </c>
      <c r="N19006">
        <v>3.5007200000000002E-2</v>
      </c>
      <c r="O19006">
        <v>6.7514299999999999E-2</v>
      </c>
      <c r="P19006">
        <v>0.1144495</v>
      </c>
      <c r="Q19006">
        <v>63.473680000000002</v>
      </c>
      <c r="R19006">
        <v>6.1989200000000001E-2</v>
      </c>
      <c r="S19006" t="s">
        <v>20810</v>
      </c>
    </row>
    <row r="19007" spans="1:19" x14ac:dyDescent="0.25">
      <c r="A19007" t="s">
        <v>19075</v>
      </c>
      <c r="B19007" t="s">
        <v>68</v>
      </c>
      <c r="C19007" t="s">
        <v>5</v>
      </c>
      <c r="D19007" t="s">
        <v>65</v>
      </c>
      <c r="E19007" t="s">
        <v>23</v>
      </c>
      <c r="F19007" t="s">
        <v>52</v>
      </c>
      <c r="G19007">
        <v>22</v>
      </c>
      <c r="H19007">
        <v>436</v>
      </c>
      <c r="I19007">
        <v>0.53286763999999998</v>
      </c>
      <c r="J19007">
        <v>0.55202759999999995</v>
      </c>
      <c r="K19007">
        <v>1.916E-2</v>
      </c>
      <c r="L19007">
        <v>-6.3932199999999995E-2</v>
      </c>
      <c r="M19007">
        <v>-1.4840600000000001E-2</v>
      </c>
      <c r="N19007">
        <v>1.916E-2</v>
      </c>
      <c r="O19007">
        <v>5.3160600000000002E-2</v>
      </c>
      <c r="P19007">
        <v>0.1022522</v>
      </c>
      <c r="Q19007">
        <v>60.478949999999998</v>
      </c>
      <c r="R19007">
        <v>6.4837199999999998E-2</v>
      </c>
      <c r="S19007" t="s">
        <v>20810</v>
      </c>
    </row>
    <row r="19008" spans="1:19" x14ac:dyDescent="0.25">
      <c r="A19008" t="s">
        <v>19076</v>
      </c>
      <c r="B19008" t="s">
        <v>68</v>
      </c>
      <c r="C19008" t="s">
        <v>5</v>
      </c>
      <c r="D19008" t="s">
        <v>65</v>
      </c>
      <c r="E19008" t="s">
        <v>23</v>
      </c>
      <c r="F19008" t="s">
        <v>52</v>
      </c>
      <c r="G19008">
        <v>23</v>
      </c>
      <c r="H19008">
        <v>436</v>
      </c>
      <c r="I19008">
        <v>0.46435894</v>
      </c>
      <c r="J19008">
        <v>0.489398</v>
      </c>
      <c r="K19008">
        <v>2.5039100000000002E-2</v>
      </c>
      <c r="L19008">
        <v>-5.4585000000000002E-2</v>
      </c>
      <c r="M19008">
        <v>-7.5424999999999997E-3</v>
      </c>
      <c r="N19008">
        <v>2.5039100000000002E-2</v>
      </c>
      <c r="O19008">
        <v>5.7620600000000001E-2</v>
      </c>
      <c r="P19008">
        <v>0.1046632</v>
      </c>
      <c r="Q19008">
        <v>57.886839999999999</v>
      </c>
      <c r="R19008">
        <v>6.2130999999999999E-2</v>
      </c>
      <c r="S19008" t="s">
        <v>20810</v>
      </c>
    </row>
    <row r="19009" spans="1:19" x14ac:dyDescent="0.25">
      <c r="A19009" t="s">
        <v>19077</v>
      </c>
      <c r="B19009" t="s">
        <v>68</v>
      </c>
      <c r="C19009" t="s">
        <v>5</v>
      </c>
      <c r="D19009" t="s">
        <v>65</v>
      </c>
      <c r="E19009" t="s">
        <v>23</v>
      </c>
      <c r="F19009" t="s">
        <v>52</v>
      </c>
      <c r="G19009">
        <v>24</v>
      </c>
      <c r="H19009">
        <v>436</v>
      </c>
      <c r="I19009">
        <v>0.38204239000000001</v>
      </c>
      <c r="J19009">
        <v>0.40134639999999999</v>
      </c>
      <c r="K19009">
        <v>1.9304100000000001E-2</v>
      </c>
      <c r="L19009">
        <v>-5.6423800000000003E-2</v>
      </c>
      <c r="M19009">
        <v>-1.1683199999999999E-2</v>
      </c>
      <c r="N19009">
        <v>1.9304100000000001E-2</v>
      </c>
      <c r="O19009">
        <v>5.0291299999999997E-2</v>
      </c>
      <c r="P19009">
        <v>9.5031900000000002E-2</v>
      </c>
      <c r="Q19009">
        <v>56.889470000000003</v>
      </c>
      <c r="R19009">
        <v>5.9090700000000003E-2</v>
      </c>
      <c r="S19009" t="s">
        <v>20810</v>
      </c>
    </row>
    <row r="19010" spans="1:19" x14ac:dyDescent="0.25">
      <c r="A19010" t="s">
        <v>19078</v>
      </c>
      <c r="B19010" t="s">
        <v>68</v>
      </c>
      <c r="C19010" t="s">
        <v>5</v>
      </c>
      <c r="D19010" t="s">
        <v>10</v>
      </c>
      <c r="E19010" t="s">
        <v>24</v>
      </c>
      <c r="F19010" t="s">
        <v>6</v>
      </c>
      <c r="G19010">
        <v>1</v>
      </c>
      <c r="H19010">
        <v>817</v>
      </c>
      <c r="I19010">
        <v>0.60433035000000002</v>
      </c>
      <c r="J19010">
        <v>0.57067599999999996</v>
      </c>
      <c r="K19010">
        <v>-3.3654400000000001E-2</v>
      </c>
      <c r="L19010">
        <v>-8.6580099999999993E-2</v>
      </c>
      <c r="M19010">
        <v>-5.5311199999999998E-2</v>
      </c>
      <c r="N19010">
        <v>-3.3654400000000001E-2</v>
      </c>
      <c r="O19010">
        <v>-1.1997600000000001E-2</v>
      </c>
      <c r="P19010">
        <v>1.9271300000000002E-2</v>
      </c>
      <c r="Q19010">
        <v>51.416049999999998</v>
      </c>
      <c r="R19010">
        <v>4.12982E-2</v>
      </c>
      <c r="S19010" t="s">
        <v>20810</v>
      </c>
    </row>
    <row r="19011" spans="1:19" x14ac:dyDescent="0.25">
      <c r="A19011" t="s">
        <v>19079</v>
      </c>
      <c r="B19011" t="s">
        <v>68</v>
      </c>
      <c r="C19011" t="s">
        <v>5</v>
      </c>
      <c r="D19011" t="s">
        <v>10</v>
      </c>
      <c r="E19011" t="s">
        <v>24</v>
      </c>
      <c r="F19011" t="s">
        <v>6</v>
      </c>
      <c r="G19011">
        <v>2</v>
      </c>
      <c r="H19011">
        <v>817</v>
      </c>
      <c r="I19011">
        <v>0.55384822</v>
      </c>
      <c r="J19011">
        <v>0.53392090000000003</v>
      </c>
      <c r="K19011">
        <v>-1.9927299999999998E-2</v>
      </c>
      <c r="L19011">
        <v>-7.2139999999999996E-2</v>
      </c>
      <c r="M19011">
        <v>-4.1292299999999997E-2</v>
      </c>
      <c r="N19011">
        <v>-1.9927299999999998E-2</v>
      </c>
      <c r="O19011">
        <v>1.4377999999999999E-3</v>
      </c>
      <c r="P19011">
        <v>3.2285500000000002E-2</v>
      </c>
      <c r="Q19011">
        <v>51.000369999999997</v>
      </c>
      <c r="R19011">
        <v>4.0741800000000002E-2</v>
      </c>
      <c r="S19011" t="s">
        <v>20810</v>
      </c>
    </row>
    <row r="19012" spans="1:19" x14ac:dyDescent="0.25">
      <c r="A19012" t="s">
        <v>19080</v>
      </c>
      <c r="B19012" t="s">
        <v>68</v>
      </c>
      <c r="C19012" t="s">
        <v>5</v>
      </c>
      <c r="D19012" t="s">
        <v>10</v>
      </c>
      <c r="E19012" t="s">
        <v>24</v>
      </c>
      <c r="F19012" t="s">
        <v>6</v>
      </c>
      <c r="G19012">
        <v>3</v>
      </c>
      <c r="H19012">
        <v>817</v>
      </c>
      <c r="I19012">
        <v>0.54009085000000001</v>
      </c>
      <c r="J19012">
        <v>0.52477269999999998</v>
      </c>
      <c r="K19012">
        <v>-1.5318099999999999E-2</v>
      </c>
      <c r="L19012">
        <v>-6.7575099999999999E-2</v>
      </c>
      <c r="M19012">
        <v>-3.6701299999999999E-2</v>
      </c>
      <c r="N19012">
        <v>-1.5318099999999999E-2</v>
      </c>
      <c r="O19012">
        <v>6.0650000000000001E-3</v>
      </c>
      <c r="P19012">
        <v>3.6938800000000001E-2</v>
      </c>
      <c r="Q19012">
        <v>50.59966</v>
      </c>
      <c r="R19012">
        <v>4.0776300000000001E-2</v>
      </c>
      <c r="S19012" t="s">
        <v>20810</v>
      </c>
    </row>
    <row r="19013" spans="1:19" x14ac:dyDescent="0.25">
      <c r="A19013" t="s">
        <v>19081</v>
      </c>
      <c r="B19013" t="s">
        <v>68</v>
      </c>
      <c r="C19013" t="s">
        <v>5</v>
      </c>
      <c r="D19013" t="s">
        <v>10</v>
      </c>
      <c r="E19013" t="s">
        <v>24</v>
      </c>
      <c r="F19013" t="s">
        <v>6</v>
      </c>
      <c r="G19013">
        <v>4</v>
      </c>
      <c r="H19013">
        <v>817</v>
      </c>
      <c r="I19013">
        <v>0.55541149000000001</v>
      </c>
      <c r="J19013">
        <v>0.53608979999999995</v>
      </c>
      <c r="K19013">
        <v>-1.9321600000000001E-2</v>
      </c>
      <c r="L19013">
        <v>-7.33544E-2</v>
      </c>
      <c r="M19013">
        <v>-4.14314E-2</v>
      </c>
      <c r="N19013">
        <v>-1.9321600000000001E-2</v>
      </c>
      <c r="O19013">
        <v>2.7881E-3</v>
      </c>
      <c r="P19013">
        <v>3.4711100000000002E-2</v>
      </c>
      <c r="Q19013">
        <v>50.143749999999997</v>
      </c>
      <c r="R19013">
        <v>4.2161999999999998E-2</v>
      </c>
      <c r="S19013" t="s">
        <v>20810</v>
      </c>
    </row>
    <row r="19014" spans="1:19" x14ac:dyDescent="0.25">
      <c r="A19014" t="s">
        <v>19082</v>
      </c>
      <c r="B19014" t="s">
        <v>68</v>
      </c>
      <c r="C19014" t="s">
        <v>5</v>
      </c>
      <c r="D19014" t="s">
        <v>10</v>
      </c>
      <c r="E19014" t="s">
        <v>24</v>
      </c>
      <c r="F19014" t="s">
        <v>6</v>
      </c>
      <c r="G19014">
        <v>5</v>
      </c>
      <c r="H19014">
        <v>817</v>
      </c>
      <c r="I19014">
        <v>0.58911455999999995</v>
      </c>
      <c r="J19014">
        <v>0.55826900000000002</v>
      </c>
      <c r="K19014">
        <v>-3.0845600000000001E-2</v>
      </c>
      <c r="L19014">
        <v>-9.0740799999999996E-2</v>
      </c>
      <c r="M19014">
        <v>-5.5354199999999999E-2</v>
      </c>
      <c r="N19014">
        <v>-3.0845600000000001E-2</v>
      </c>
      <c r="O19014">
        <v>-6.3369999999999998E-3</v>
      </c>
      <c r="P19014">
        <v>2.9049599999999998E-2</v>
      </c>
      <c r="Q19014">
        <v>49.786580000000001</v>
      </c>
      <c r="R19014">
        <v>4.67365E-2</v>
      </c>
      <c r="S19014" t="s">
        <v>20810</v>
      </c>
    </row>
    <row r="19015" spans="1:19" x14ac:dyDescent="0.25">
      <c r="A19015" t="s">
        <v>19083</v>
      </c>
      <c r="B19015" t="s">
        <v>68</v>
      </c>
      <c r="C19015" t="s">
        <v>5</v>
      </c>
      <c r="D19015" t="s">
        <v>10</v>
      </c>
      <c r="E19015" t="s">
        <v>24</v>
      </c>
      <c r="F19015" t="s">
        <v>6</v>
      </c>
      <c r="G19015">
        <v>6</v>
      </c>
      <c r="H19015">
        <v>817</v>
      </c>
      <c r="I19015">
        <v>0.67628003999999997</v>
      </c>
      <c r="J19015">
        <v>0.64062520000000001</v>
      </c>
      <c r="K19015">
        <v>-3.5654900000000003E-2</v>
      </c>
      <c r="L19015">
        <v>-9.9287399999999998E-2</v>
      </c>
      <c r="M19015">
        <v>-6.1692799999999999E-2</v>
      </c>
      <c r="N19015">
        <v>-3.5654900000000003E-2</v>
      </c>
      <c r="O19015">
        <v>-9.6170000000000005E-3</v>
      </c>
      <c r="P19015">
        <v>2.7977599999999998E-2</v>
      </c>
      <c r="Q19015">
        <v>49.486460000000001</v>
      </c>
      <c r="R19015">
        <v>4.9652700000000001E-2</v>
      </c>
      <c r="S19015" t="s">
        <v>20810</v>
      </c>
    </row>
    <row r="19016" spans="1:19" x14ac:dyDescent="0.25">
      <c r="A19016" t="s">
        <v>19084</v>
      </c>
      <c r="B19016" t="s">
        <v>68</v>
      </c>
      <c r="C19016" t="s">
        <v>5</v>
      </c>
      <c r="D19016" t="s">
        <v>10</v>
      </c>
      <c r="E19016" t="s">
        <v>24</v>
      </c>
      <c r="F19016" t="s">
        <v>6</v>
      </c>
      <c r="G19016">
        <v>7</v>
      </c>
      <c r="H19016">
        <v>817</v>
      </c>
      <c r="I19016">
        <v>0.79991906999999995</v>
      </c>
      <c r="J19016">
        <v>0.77721669999999998</v>
      </c>
      <c r="K19016">
        <v>-2.2702400000000001E-2</v>
      </c>
      <c r="L19016">
        <v>-9.2068300000000006E-2</v>
      </c>
      <c r="M19016">
        <v>-5.1086300000000001E-2</v>
      </c>
      <c r="N19016">
        <v>-2.2702400000000001E-2</v>
      </c>
      <c r="O19016">
        <v>5.6816000000000002E-3</v>
      </c>
      <c r="P19016">
        <v>4.6663499999999997E-2</v>
      </c>
      <c r="Q19016">
        <v>49.337800000000001</v>
      </c>
      <c r="R19016">
        <v>5.4126500000000001E-2</v>
      </c>
      <c r="S19016" t="s">
        <v>20810</v>
      </c>
    </row>
    <row r="19017" spans="1:19" x14ac:dyDescent="0.25">
      <c r="A19017" t="s">
        <v>19085</v>
      </c>
      <c r="B19017" t="s">
        <v>68</v>
      </c>
      <c r="C19017" t="s">
        <v>5</v>
      </c>
      <c r="D19017" t="s">
        <v>10</v>
      </c>
      <c r="E19017" t="s">
        <v>24</v>
      </c>
      <c r="F19017" t="s">
        <v>6</v>
      </c>
      <c r="G19017">
        <v>8</v>
      </c>
      <c r="H19017">
        <v>817</v>
      </c>
      <c r="I19017">
        <v>0.91293988000000004</v>
      </c>
      <c r="J19017">
        <v>0.88602150000000002</v>
      </c>
      <c r="K19017">
        <v>-2.6918399999999999E-2</v>
      </c>
      <c r="L19017">
        <v>-0.1049117</v>
      </c>
      <c r="M19017">
        <v>-5.8832599999999999E-2</v>
      </c>
      <c r="N19017">
        <v>-2.6918399999999999E-2</v>
      </c>
      <c r="O19017">
        <v>4.9957999999999999E-3</v>
      </c>
      <c r="P19017">
        <v>5.1074899999999999E-2</v>
      </c>
      <c r="Q19017">
        <v>50.270800000000001</v>
      </c>
      <c r="R19017">
        <v>6.0858500000000003E-2</v>
      </c>
      <c r="S19017" t="s">
        <v>20810</v>
      </c>
    </row>
    <row r="19018" spans="1:19" x14ac:dyDescent="0.25">
      <c r="A19018" t="s">
        <v>19086</v>
      </c>
      <c r="B19018" t="s">
        <v>68</v>
      </c>
      <c r="C19018" t="s">
        <v>5</v>
      </c>
      <c r="D19018" t="s">
        <v>10</v>
      </c>
      <c r="E19018" t="s">
        <v>24</v>
      </c>
      <c r="F19018" t="s">
        <v>6</v>
      </c>
      <c r="G19018">
        <v>9</v>
      </c>
      <c r="H19018">
        <v>817</v>
      </c>
      <c r="I19018">
        <v>0.84219465999999998</v>
      </c>
      <c r="J19018">
        <v>0.81643019999999999</v>
      </c>
      <c r="K19018">
        <v>-2.57644E-2</v>
      </c>
      <c r="L19018">
        <v>-9.8774000000000001E-2</v>
      </c>
      <c r="M19018">
        <v>-5.5639399999999999E-2</v>
      </c>
      <c r="N19018">
        <v>-2.57644E-2</v>
      </c>
      <c r="O19018">
        <v>4.1104999999999996E-3</v>
      </c>
      <c r="P19018">
        <v>4.7245099999999998E-2</v>
      </c>
      <c r="Q19018">
        <v>53.721499999999999</v>
      </c>
      <c r="R19018">
        <v>5.6969699999999998E-2</v>
      </c>
      <c r="S19018" t="s">
        <v>20810</v>
      </c>
    </row>
    <row r="19019" spans="1:19" x14ac:dyDescent="0.25">
      <c r="A19019" t="s">
        <v>19087</v>
      </c>
      <c r="B19019" t="s">
        <v>68</v>
      </c>
      <c r="C19019" t="s">
        <v>5</v>
      </c>
      <c r="D19019" t="s">
        <v>10</v>
      </c>
      <c r="E19019" t="s">
        <v>24</v>
      </c>
      <c r="F19019" t="s">
        <v>6</v>
      </c>
      <c r="G19019">
        <v>10</v>
      </c>
      <c r="H19019">
        <v>817</v>
      </c>
      <c r="I19019">
        <v>0.82873361999999995</v>
      </c>
      <c r="J19019">
        <v>0.80826889999999996</v>
      </c>
      <c r="K19019">
        <v>-2.0464699999999999E-2</v>
      </c>
      <c r="L19019">
        <v>-8.9814400000000003E-2</v>
      </c>
      <c r="M19019">
        <v>-4.8842000000000003E-2</v>
      </c>
      <c r="N19019">
        <v>-2.0464699999999999E-2</v>
      </c>
      <c r="O19019">
        <v>7.9126000000000005E-3</v>
      </c>
      <c r="P19019">
        <v>4.8884900000000002E-2</v>
      </c>
      <c r="Q19019">
        <v>57.28931</v>
      </c>
      <c r="R19019">
        <v>5.4113799999999997E-2</v>
      </c>
      <c r="S19019" t="s">
        <v>20810</v>
      </c>
    </row>
    <row r="19020" spans="1:19" x14ac:dyDescent="0.25">
      <c r="A19020" t="s">
        <v>19088</v>
      </c>
      <c r="B19020" t="s">
        <v>68</v>
      </c>
      <c r="C19020" t="s">
        <v>5</v>
      </c>
      <c r="D19020" t="s">
        <v>10</v>
      </c>
      <c r="E19020" t="s">
        <v>24</v>
      </c>
      <c r="F19020" t="s">
        <v>6</v>
      </c>
      <c r="G19020">
        <v>11</v>
      </c>
      <c r="H19020">
        <v>817</v>
      </c>
      <c r="I19020">
        <v>0.78188254000000001</v>
      </c>
      <c r="J19020">
        <v>0.7775569</v>
      </c>
      <c r="K19020">
        <v>-4.3255999999999998E-3</v>
      </c>
      <c r="L19020">
        <v>-6.9875699999999999E-2</v>
      </c>
      <c r="M19020">
        <v>-3.1148200000000001E-2</v>
      </c>
      <c r="N19020">
        <v>-4.3255999999999998E-3</v>
      </c>
      <c r="O19020">
        <v>2.24969E-2</v>
      </c>
      <c r="P19020">
        <v>6.1224500000000001E-2</v>
      </c>
      <c r="Q19020">
        <v>60.359540000000003</v>
      </c>
      <c r="R19020">
        <v>5.1149E-2</v>
      </c>
      <c r="S19020" t="s">
        <v>20810</v>
      </c>
    </row>
    <row r="19021" spans="1:19" x14ac:dyDescent="0.25">
      <c r="A19021" t="s">
        <v>19089</v>
      </c>
      <c r="B19021" t="s">
        <v>68</v>
      </c>
      <c r="C19021" t="s">
        <v>5</v>
      </c>
      <c r="D19021" t="s">
        <v>10</v>
      </c>
      <c r="E19021" t="s">
        <v>24</v>
      </c>
      <c r="F19021" t="s">
        <v>6</v>
      </c>
      <c r="G19021">
        <v>12</v>
      </c>
      <c r="H19021">
        <v>817</v>
      </c>
      <c r="I19021">
        <v>0.74513468000000005</v>
      </c>
      <c r="J19021">
        <v>0.74725030000000003</v>
      </c>
      <c r="K19021">
        <v>2.1156E-3</v>
      </c>
      <c r="L19021">
        <v>-6.0837099999999998E-2</v>
      </c>
      <c r="M19021">
        <v>-2.3644100000000001E-2</v>
      </c>
      <c r="N19021">
        <v>2.1156E-3</v>
      </c>
      <c r="O19021">
        <v>2.7875400000000002E-2</v>
      </c>
      <c r="P19021">
        <v>6.5068299999999996E-2</v>
      </c>
      <c r="Q19021">
        <v>62.983170000000001</v>
      </c>
      <c r="R19021">
        <v>4.9122300000000001E-2</v>
      </c>
      <c r="S19021" t="s">
        <v>20810</v>
      </c>
    </row>
    <row r="19022" spans="1:19" x14ac:dyDescent="0.25">
      <c r="A19022" t="s">
        <v>19090</v>
      </c>
      <c r="B19022" t="s">
        <v>68</v>
      </c>
      <c r="C19022" t="s">
        <v>5</v>
      </c>
      <c r="D19022" t="s">
        <v>10</v>
      </c>
      <c r="E19022" t="s">
        <v>24</v>
      </c>
      <c r="F19022" t="s">
        <v>6</v>
      </c>
      <c r="G19022">
        <v>13</v>
      </c>
      <c r="H19022">
        <v>817</v>
      </c>
      <c r="I19022">
        <v>0.71728769000000003</v>
      </c>
      <c r="J19022">
        <v>0.709314</v>
      </c>
      <c r="K19022">
        <v>-7.9737000000000002E-3</v>
      </c>
      <c r="L19022">
        <v>-6.80037E-2</v>
      </c>
      <c r="M19022">
        <v>-3.2537499999999997E-2</v>
      </c>
      <c r="N19022">
        <v>-7.9737000000000002E-3</v>
      </c>
      <c r="O19022">
        <v>1.65901E-2</v>
      </c>
      <c r="P19022">
        <v>5.20563E-2</v>
      </c>
      <c r="Q19022">
        <v>64.747699999999995</v>
      </c>
      <c r="R19022">
        <v>4.68417E-2</v>
      </c>
      <c r="S19022" t="s">
        <v>20810</v>
      </c>
    </row>
    <row r="19023" spans="1:19" x14ac:dyDescent="0.25">
      <c r="A19023" t="s">
        <v>19091</v>
      </c>
      <c r="B19023" t="s">
        <v>68</v>
      </c>
      <c r="C19023" t="s">
        <v>5</v>
      </c>
      <c r="D19023" t="s">
        <v>10</v>
      </c>
      <c r="E19023" t="s">
        <v>24</v>
      </c>
      <c r="F19023" t="s">
        <v>6</v>
      </c>
      <c r="G19023">
        <v>14</v>
      </c>
      <c r="H19023">
        <v>817</v>
      </c>
      <c r="I19023">
        <v>0.69623051999999996</v>
      </c>
      <c r="J19023">
        <v>0.70099409999999995</v>
      </c>
      <c r="K19023">
        <v>4.7635999999999998E-3</v>
      </c>
      <c r="L19023">
        <v>-5.23302E-2</v>
      </c>
      <c r="M19023">
        <v>-1.8598699999999999E-2</v>
      </c>
      <c r="N19023">
        <v>4.7635999999999998E-3</v>
      </c>
      <c r="O19023">
        <v>2.8125899999999999E-2</v>
      </c>
      <c r="P19023">
        <v>6.18574E-2</v>
      </c>
      <c r="Q19023">
        <v>65.718770000000006</v>
      </c>
      <c r="R19023">
        <v>4.4550600000000003E-2</v>
      </c>
      <c r="S19023" t="s">
        <v>20810</v>
      </c>
    </row>
    <row r="19024" spans="1:19" x14ac:dyDescent="0.25">
      <c r="A19024" t="s">
        <v>19092</v>
      </c>
      <c r="B19024" t="s">
        <v>68</v>
      </c>
      <c r="C19024" t="s">
        <v>5</v>
      </c>
      <c r="D19024" t="s">
        <v>10</v>
      </c>
      <c r="E19024" t="s">
        <v>24</v>
      </c>
      <c r="F19024" t="s">
        <v>6</v>
      </c>
      <c r="G19024">
        <v>15</v>
      </c>
      <c r="H19024">
        <v>817</v>
      </c>
      <c r="I19024">
        <v>0.67017919000000004</v>
      </c>
      <c r="J19024">
        <v>0.67193570000000002</v>
      </c>
      <c r="K19024">
        <v>1.7565E-3</v>
      </c>
      <c r="L19024">
        <v>-5.2515199999999998E-2</v>
      </c>
      <c r="M19024">
        <v>-2.0451E-2</v>
      </c>
      <c r="N19024">
        <v>1.7565E-3</v>
      </c>
      <c r="O19024">
        <v>2.3964099999999999E-2</v>
      </c>
      <c r="P19024">
        <v>5.6028300000000003E-2</v>
      </c>
      <c r="Q19024">
        <v>65.966710000000006</v>
      </c>
      <c r="R19024">
        <v>4.2348499999999997E-2</v>
      </c>
      <c r="S19024" t="s">
        <v>20810</v>
      </c>
    </row>
    <row r="19025" spans="1:19" x14ac:dyDescent="0.25">
      <c r="A19025" t="s">
        <v>19093</v>
      </c>
      <c r="B19025" t="s">
        <v>68</v>
      </c>
      <c r="C19025" t="s">
        <v>5</v>
      </c>
      <c r="D19025" t="s">
        <v>10</v>
      </c>
      <c r="E19025" t="s">
        <v>24</v>
      </c>
      <c r="F19025" t="s">
        <v>6</v>
      </c>
      <c r="G19025">
        <v>16</v>
      </c>
      <c r="H19025">
        <v>817</v>
      </c>
      <c r="I19025">
        <v>0.68932114</v>
      </c>
      <c r="J19025">
        <v>0.69055909999999998</v>
      </c>
      <c r="K19025">
        <v>1.238E-3</v>
      </c>
      <c r="L19025">
        <v>-5.3059500000000002E-2</v>
      </c>
      <c r="M19025">
        <v>-2.0980100000000002E-2</v>
      </c>
      <c r="N19025">
        <v>1.238E-3</v>
      </c>
      <c r="O19025">
        <v>2.3456000000000001E-2</v>
      </c>
      <c r="P19025">
        <v>5.5535399999999999E-2</v>
      </c>
      <c r="Q19025">
        <v>65.120649999999998</v>
      </c>
      <c r="R19025">
        <v>4.2368500000000003E-2</v>
      </c>
      <c r="S19025" t="s">
        <v>20810</v>
      </c>
    </row>
    <row r="19026" spans="1:19" x14ac:dyDescent="0.25">
      <c r="A19026" t="s">
        <v>19094</v>
      </c>
      <c r="B19026" t="s">
        <v>68</v>
      </c>
      <c r="C19026" t="s">
        <v>5</v>
      </c>
      <c r="D19026" t="s">
        <v>10</v>
      </c>
      <c r="E19026" t="s">
        <v>24</v>
      </c>
      <c r="F19026" t="s">
        <v>6</v>
      </c>
      <c r="G19026">
        <v>17</v>
      </c>
      <c r="H19026">
        <v>817</v>
      </c>
      <c r="I19026">
        <v>0.78943942</v>
      </c>
      <c r="J19026">
        <v>0.77561990000000003</v>
      </c>
      <c r="K19026">
        <v>-1.38195E-2</v>
      </c>
      <c r="L19026">
        <v>-7.3055999999999996E-2</v>
      </c>
      <c r="M19026">
        <v>-3.8058599999999998E-2</v>
      </c>
      <c r="N19026">
        <v>-1.38195E-2</v>
      </c>
      <c r="O19026">
        <v>1.0419599999999999E-2</v>
      </c>
      <c r="P19026">
        <v>4.5417100000000002E-2</v>
      </c>
      <c r="Q19026">
        <v>62.804079999999999</v>
      </c>
      <c r="R19026">
        <v>4.62225E-2</v>
      </c>
      <c r="S19026" t="s">
        <v>20810</v>
      </c>
    </row>
    <row r="19027" spans="1:19" x14ac:dyDescent="0.25">
      <c r="A19027" t="s">
        <v>19095</v>
      </c>
      <c r="B19027" t="s">
        <v>68</v>
      </c>
      <c r="C19027" t="s">
        <v>5</v>
      </c>
      <c r="D19027" t="s">
        <v>10</v>
      </c>
      <c r="E19027" t="s">
        <v>24</v>
      </c>
      <c r="F19027" t="s">
        <v>6</v>
      </c>
      <c r="G19027">
        <v>18</v>
      </c>
      <c r="H19027">
        <v>817</v>
      </c>
      <c r="I19027">
        <v>1.0037456</v>
      </c>
      <c r="J19027">
        <v>1.0051159999999999</v>
      </c>
      <c r="K19027">
        <v>1.3707000000000001E-3</v>
      </c>
      <c r="L19027">
        <v>-6.6200099999999998E-2</v>
      </c>
      <c r="M19027">
        <v>-2.6278699999999999E-2</v>
      </c>
      <c r="N19027">
        <v>1.3707000000000001E-3</v>
      </c>
      <c r="O19027">
        <v>2.90201E-2</v>
      </c>
      <c r="P19027">
        <v>6.8941500000000003E-2</v>
      </c>
      <c r="Q19027">
        <v>60.111400000000003</v>
      </c>
      <c r="R19027">
        <v>5.2725800000000003E-2</v>
      </c>
      <c r="S19027" t="s">
        <v>20810</v>
      </c>
    </row>
    <row r="19028" spans="1:19" x14ac:dyDescent="0.25">
      <c r="A19028" t="s">
        <v>19096</v>
      </c>
      <c r="B19028" t="s">
        <v>68</v>
      </c>
      <c r="C19028" t="s">
        <v>5</v>
      </c>
      <c r="D19028" t="s">
        <v>10</v>
      </c>
      <c r="E19028" t="s">
        <v>24</v>
      </c>
      <c r="F19028" t="s">
        <v>6</v>
      </c>
      <c r="G19028">
        <v>19</v>
      </c>
      <c r="H19028">
        <v>817</v>
      </c>
      <c r="I19028">
        <v>1.108646</v>
      </c>
      <c r="J19028">
        <v>1.096606</v>
      </c>
      <c r="K19028">
        <v>-1.2039899999999999E-2</v>
      </c>
      <c r="L19028">
        <v>-8.5924500000000001E-2</v>
      </c>
      <c r="M19028">
        <v>-4.2272900000000002E-2</v>
      </c>
      <c r="N19028">
        <v>-1.2039899999999999E-2</v>
      </c>
      <c r="O19028">
        <v>1.81931E-2</v>
      </c>
      <c r="P19028">
        <v>6.1844700000000002E-2</v>
      </c>
      <c r="Q19028">
        <v>58.105939999999997</v>
      </c>
      <c r="R19028">
        <v>5.7652399999999999E-2</v>
      </c>
      <c r="S19028" t="s">
        <v>20810</v>
      </c>
    </row>
    <row r="19029" spans="1:19" x14ac:dyDescent="0.25">
      <c r="A19029" t="s">
        <v>19097</v>
      </c>
      <c r="B19029" t="s">
        <v>68</v>
      </c>
      <c r="C19029" t="s">
        <v>5</v>
      </c>
      <c r="D19029" t="s">
        <v>10</v>
      </c>
      <c r="E19029" t="s">
        <v>24</v>
      </c>
      <c r="F19029" t="s">
        <v>6</v>
      </c>
      <c r="G19029">
        <v>20</v>
      </c>
      <c r="H19029">
        <v>817</v>
      </c>
      <c r="I19029">
        <v>1.1129259</v>
      </c>
      <c r="J19029">
        <v>1.094576</v>
      </c>
      <c r="K19029">
        <v>-1.8350000000000002E-2</v>
      </c>
      <c r="L19029">
        <v>-9.2878699999999995E-2</v>
      </c>
      <c r="M19029">
        <v>-4.8846599999999997E-2</v>
      </c>
      <c r="N19029">
        <v>-1.8350000000000002E-2</v>
      </c>
      <c r="O19029">
        <v>1.21466E-2</v>
      </c>
      <c r="P19029">
        <v>5.6178800000000001E-2</v>
      </c>
      <c r="Q19029">
        <v>56.56203</v>
      </c>
      <c r="R19029">
        <v>5.8155100000000001E-2</v>
      </c>
      <c r="S19029" t="s">
        <v>20810</v>
      </c>
    </row>
    <row r="19030" spans="1:19" x14ac:dyDescent="0.25">
      <c r="A19030" t="s">
        <v>19098</v>
      </c>
      <c r="B19030" t="s">
        <v>68</v>
      </c>
      <c r="C19030" t="s">
        <v>5</v>
      </c>
      <c r="D19030" t="s">
        <v>10</v>
      </c>
      <c r="E19030" t="s">
        <v>24</v>
      </c>
      <c r="F19030" t="s">
        <v>6</v>
      </c>
      <c r="G19030">
        <v>21</v>
      </c>
      <c r="H19030">
        <v>817</v>
      </c>
      <c r="I19030">
        <v>1.0835314</v>
      </c>
      <c r="J19030">
        <v>1.051458</v>
      </c>
      <c r="K19030">
        <v>-3.20731E-2</v>
      </c>
      <c r="L19030">
        <v>-0.1053544</v>
      </c>
      <c r="M19030">
        <v>-6.2059200000000002E-2</v>
      </c>
      <c r="N19030">
        <v>-3.20731E-2</v>
      </c>
      <c r="O19030">
        <v>-2.0869E-3</v>
      </c>
      <c r="P19030">
        <v>4.1208300000000003E-2</v>
      </c>
      <c r="Q19030">
        <v>55.354999999999997</v>
      </c>
      <c r="R19030">
        <v>5.7181700000000002E-2</v>
      </c>
      <c r="S19030" t="s">
        <v>20810</v>
      </c>
    </row>
    <row r="19031" spans="1:19" x14ac:dyDescent="0.25">
      <c r="A19031" t="s">
        <v>19099</v>
      </c>
      <c r="B19031" t="s">
        <v>68</v>
      </c>
      <c r="C19031" t="s">
        <v>5</v>
      </c>
      <c r="D19031" t="s">
        <v>10</v>
      </c>
      <c r="E19031" t="s">
        <v>24</v>
      </c>
      <c r="F19031" t="s">
        <v>6</v>
      </c>
      <c r="G19031">
        <v>22</v>
      </c>
      <c r="H19031">
        <v>817</v>
      </c>
      <c r="I19031">
        <v>0.99970875000000003</v>
      </c>
      <c r="J19031">
        <v>0.97342960000000001</v>
      </c>
      <c r="K19031">
        <v>-2.62791E-2</v>
      </c>
      <c r="L19031">
        <v>-9.5593399999999995E-2</v>
      </c>
      <c r="M19031">
        <v>-5.46419E-2</v>
      </c>
      <c r="N19031">
        <v>-2.62791E-2</v>
      </c>
      <c r="O19031">
        <v>2.0837E-3</v>
      </c>
      <c r="P19031">
        <v>4.30351E-2</v>
      </c>
      <c r="Q19031">
        <v>54.164740000000002</v>
      </c>
      <c r="R19031">
        <v>5.4086200000000001E-2</v>
      </c>
      <c r="S19031" t="s">
        <v>20810</v>
      </c>
    </row>
    <row r="19032" spans="1:19" x14ac:dyDescent="0.25">
      <c r="A19032" t="s">
        <v>19100</v>
      </c>
      <c r="B19032" t="s">
        <v>68</v>
      </c>
      <c r="C19032" t="s">
        <v>5</v>
      </c>
      <c r="D19032" t="s">
        <v>10</v>
      </c>
      <c r="E19032" t="s">
        <v>24</v>
      </c>
      <c r="F19032" t="s">
        <v>6</v>
      </c>
      <c r="G19032">
        <v>23</v>
      </c>
      <c r="H19032">
        <v>817</v>
      </c>
      <c r="I19032">
        <v>0.85077037</v>
      </c>
      <c r="J19032">
        <v>0.82752669999999995</v>
      </c>
      <c r="K19032">
        <v>-2.3243699999999999E-2</v>
      </c>
      <c r="L19032">
        <v>-8.6831599999999995E-2</v>
      </c>
      <c r="M19032">
        <v>-4.9263399999999999E-2</v>
      </c>
      <c r="N19032">
        <v>-2.3243699999999999E-2</v>
      </c>
      <c r="O19032">
        <v>2.7759999999999998E-3</v>
      </c>
      <c r="P19032">
        <v>4.03443E-2</v>
      </c>
      <c r="Q19032">
        <v>53.19088</v>
      </c>
      <c r="R19032">
        <v>4.96179E-2</v>
      </c>
      <c r="S19032" t="s">
        <v>20810</v>
      </c>
    </row>
    <row r="19033" spans="1:19" x14ac:dyDescent="0.25">
      <c r="A19033" t="s">
        <v>19101</v>
      </c>
      <c r="B19033" t="s">
        <v>68</v>
      </c>
      <c r="C19033" t="s">
        <v>5</v>
      </c>
      <c r="D19033" t="s">
        <v>10</v>
      </c>
      <c r="E19033" t="s">
        <v>24</v>
      </c>
      <c r="F19033" t="s">
        <v>6</v>
      </c>
      <c r="G19033">
        <v>24</v>
      </c>
      <c r="H19033">
        <v>817</v>
      </c>
      <c r="I19033">
        <v>0.70765798999999996</v>
      </c>
      <c r="J19033">
        <v>0.67570039999999998</v>
      </c>
      <c r="K19033">
        <v>-3.1957600000000003E-2</v>
      </c>
      <c r="L19033">
        <v>-8.8319400000000006E-2</v>
      </c>
      <c r="M19033">
        <v>-5.5020399999999997E-2</v>
      </c>
      <c r="N19033">
        <v>-3.1957600000000003E-2</v>
      </c>
      <c r="O19033">
        <v>-8.8947999999999996E-3</v>
      </c>
      <c r="P19033">
        <v>2.4404100000000001E-2</v>
      </c>
      <c r="Q19033">
        <v>52.342959999999998</v>
      </c>
      <c r="R19033">
        <v>4.3979299999999999E-2</v>
      </c>
      <c r="S19033" t="s">
        <v>20810</v>
      </c>
    </row>
    <row r="19034" spans="1:19" x14ac:dyDescent="0.25">
      <c r="A19034" t="s">
        <v>19102</v>
      </c>
      <c r="B19034" t="s">
        <v>68</v>
      </c>
      <c r="C19034" t="s">
        <v>5</v>
      </c>
      <c r="D19034" t="s">
        <v>10</v>
      </c>
      <c r="E19034" t="s">
        <v>24</v>
      </c>
      <c r="F19034" t="s">
        <v>52</v>
      </c>
      <c r="G19034">
        <v>1</v>
      </c>
      <c r="H19034">
        <v>817</v>
      </c>
      <c r="I19034">
        <v>0.58482681000000003</v>
      </c>
      <c r="J19034">
        <v>0.58769629999999995</v>
      </c>
      <c r="K19034">
        <v>2.8693999999999998E-3</v>
      </c>
      <c r="L19034">
        <v>-5.7619299999999998E-2</v>
      </c>
      <c r="M19034">
        <v>-2.1881999999999999E-2</v>
      </c>
      <c r="N19034">
        <v>2.8693999999999998E-3</v>
      </c>
      <c r="O19034">
        <v>2.76209E-2</v>
      </c>
      <c r="P19034">
        <v>6.3358200000000003E-2</v>
      </c>
      <c r="Q19034">
        <v>51.6571</v>
      </c>
      <c r="R19034">
        <v>4.7199600000000001E-2</v>
      </c>
      <c r="S19034" t="s">
        <v>20810</v>
      </c>
    </row>
    <row r="19035" spans="1:19" x14ac:dyDescent="0.25">
      <c r="A19035" t="s">
        <v>19103</v>
      </c>
      <c r="B19035" t="s">
        <v>68</v>
      </c>
      <c r="C19035" t="s">
        <v>5</v>
      </c>
      <c r="D19035" t="s">
        <v>10</v>
      </c>
      <c r="E19035" t="s">
        <v>24</v>
      </c>
      <c r="F19035" t="s">
        <v>52</v>
      </c>
      <c r="G19035">
        <v>2</v>
      </c>
      <c r="H19035">
        <v>817</v>
      </c>
      <c r="I19035">
        <v>0.55529404999999998</v>
      </c>
      <c r="J19035">
        <v>0.54346530000000004</v>
      </c>
      <c r="K19035">
        <v>-1.1828699999999999E-2</v>
      </c>
      <c r="L19035">
        <v>-7.0894899999999997E-2</v>
      </c>
      <c r="M19035">
        <v>-3.5998099999999998E-2</v>
      </c>
      <c r="N19035">
        <v>-1.1828699999999999E-2</v>
      </c>
      <c r="O19035">
        <v>1.23407E-2</v>
      </c>
      <c r="P19035">
        <v>4.7237500000000002E-2</v>
      </c>
      <c r="Q19035">
        <v>52.04372</v>
      </c>
      <c r="R19035">
        <v>4.6089600000000001E-2</v>
      </c>
      <c r="S19035" t="s">
        <v>20810</v>
      </c>
    </row>
    <row r="19036" spans="1:19" x14ac:dyDescent="0.25">
      <c r="A19036" t="s">
        <v>19104</v>
      </c>
      <c r="B19036" t="s">
        <v>68</v>
      </c>
      <c r="C19036" t="s">
        <v>5</v>
      </c>
      <c r="D19036" t="s">
        <v>10</v>
      </c>
      <c r="E19036" t="s">
        <v>24</v>
      </c>
      <c r="F19036" t="s">
        <v>52</v>
      </c>
      <c r="G19036">
        <v>3</v>
      </c>
      <c r="H19036">
        <v>817</v>
      </c>
      <c r="I19036">
        <v>0.54232986000000005</v>
      </c>
      <c r="J19036">
        <v>0.51455759999999995</v>
      </c>
      <c r="K19036">
        <v>-2.77723E-2</v>
      </c>
      <c r="L19036">
        <v>-8.2972000000000004E-2</v>
      </c>
      <c r="M19036">
        <v>-5.0359500000000001E-2</v>
      </c>
      <c r="N19036">
        <v>-2.77723E-2</v>
      </c>
      <c r="O19036">
        <v>-5.1850000000000004E-3</v>
      </c>
      <c r="P19036">
        <v>2.7427400000000001E-2</v>
      </c>
      <c r="Q19036">
        <v>52</v>
      </c>
      <c r="R19036">
        <v>4.3072600000000003E-2</v>
      </c>
      <c r="S19036" t="s">
        <v>20810</v>
      </c>
    </row>
    <row r="19037" spans="1:19" x14ac:dyDescent="0.25">
      <c r="A19037" t="s">
        <v>19105</v>
      </c>
      <c r="B19037" t="s">
        <v>68</v>
      </c>
      <c r="C19037" t="s">
        <v>5</v>
      </c>
      <c r="D19037" t="s">
        <v>10</v>
      </c>
      <c r="E19037" t="s">
        <v>24</v>
      </c>
      <c r="F19037" t="s">
        <v>52</v>
      </c>
      <c r="G19037">
        <v>4</v>
      </c>
      <c r="H19037">
        <v>817</v>
      </c>
      <c r="I19037">
        <v>0.55070589999999997</v>
      </c>
      <c r="J19037">
        <v>0.52936910000000004</v>
      </c>
      <c r="K19037">
        <v>-2.13368E-2</v>
      </c>
      <c r="L19037">
        <v>-7.8395999999999993E-2</v>
      </c>
      <c r="M19037">
        <v>-4.4685000000000002E-2</v>
      </c>
      <c r="N19037">
        <v>-2.13368E-2</v>
      </c>
      <c r="O19037">
        <v>2.0114E-3</v>
      </c>
      <c r="P19037">
        <v>3.5722400000000001E-2</v>
      </c>
      <c r="Q19037">
        <v>52.139339999999997</v>
      </c>
      <c r="R19037">
        <v>4.4523600000000003E-2</v>
      </c>
      <c r="S19037" t="s">
        <v>20810</v>
      </c>
    </row>
    <row r="19038" spans="1:19" x14ac:dyDescent="0.25">
      <c r="A19038" t="s">
        <v>19106</v>
      </c>
      <c r="B19038" t="s">
        <v>68</v>
      </c>
      <c r="C19038" t="s">
        <v>5</v>
      </c>
      <c r="D19038" t="s">
        <v>10</v>
      </c>
      <c r="E19038" t="s">
        <v>24</v>
      </c>
      <c r="F19038" t="s">
        <v>52</v>
      </c>
      <c r="G19038">
        <v>5</v>
      </c>
      <c r="H19038">
        <v>817</v>
      </c>
      <c r="I19038">
        <v>0.58718895999999998</v>
      </c>
      <c r="J19038">
        <v>0.55926089999999995</v>
      </c>
      <c r="K19038">
        <v>-2.7928100000000001E-2</v>
      </c>
      <c r="L19038">
        <v>-9.2531199999999994E-2</v>
      </c>
      <c r="M19038">
        <v>-5.4363099999999998E-2</v>
      </c>
      <c r="N19038">
        <v>-2.7928100000000001E-2</v>
      </c>
      <c r="O19038">
        <v>-1.493E-3</v>
      </c>
      <c r="P19038">
        <v>3.6675100000000002E-2</v>
      </c>
      <c r="Q19038">
        <v>52.273220000000002</v>
      </c>
      <c r="R19038">
        <v>5.0410099999999999E-2</v>
      </c>
      <c r="S19038" t="s">
        <v>20810</v>
      </c>
    </row>
    <row r="19039" spans="1:19" x14ac:dyDescent="0.25">
      <c r="A19039" t="s">
        <v>19107</v>
      </c>
      <c r="B19039" t="s">
        <v>68</v>
      </c>
      <c r="C19039" t="s">
        <v>5</v>
      </c>
      <c r="D19039" t="s">
        <v>10</v>
      </c>
      <c r="E19039" t="s">
        <v>24</v>
      </c>
      <c r="F19039" t="s">
        <v>52</v>
      </c>
      <c r="G19039">
        <v>6</v>
      </c>
      <c r="H19039">
        <v>817</v>
      </c>
      <c r="I19039">
        <v>0.70126290999999996</v>
      </c>
      <c r="J19039">
        <v>0.6457058</v>
      </c>
      <c r="K19039">
        <v>-5.5557200000000001E-2</v>
      </c>
      <c r="L19039">
        <v>-0.1278397</v>
      </c>
      <c r="M19039">
        <v>-8.5134600000000005E-2</v>
      </c>
      <c r="N19039">
        <v>-5.5557200000000001E-2</v>
      </c>
      <c r="O19039">
        <v>-2.5979700000000001E-2</v>
      </c>
      <c r="P19039">
        <v>1.6725400000000001E-2</v>
      </c>
      <c r="Q19039">
        <v>52.652999999999999</v>
      </c>
      <c r="R19039">
        <v>5.6402399999999998E-2</v>
      </c>
      <c r="S19039" t="s">
        <v>20810</v>
      </c>
    </row>
    <row r="19040" spans="1:19" x14ac:dyDescent="0.25">
      <c r="A19040" t="s">
        <v>19108</v>
      </c>
      <c r="B19040" t="s">
        <v>68</v>
      </c>
      <c r="C19040" t="s">
        <v>5</v>
      </c>
      <c r="D19040" t="s">
        <v>10</v>
      </c>
      <c r="E19040" t="s">
        <v>24</v>
      </c>
      <c r="F19040" t="s">
        <v>52</v>
      </c>
      <c r="G19040">
        <v>7</v>
      </c>
      <c r="H19040">
        <v>817</v>
      </c>
      <c r="I19040">
        <v>0.81733778999999995</v>
      </c>
      <c r="J19040">
        <v>0.78077510000000006</v>
      </c>
      <c r="K19040">
        <v>-3.6562699999999997E-2</v>
      </c>
      <c r="L19040">
        <v>-0.11425399999999999</v>
      </c>
      <c r="M19040">
        <v>-6.8353300000000006E-2</v>
      </c>
      <c r="N19040">
        <v>-3.6562699999999997E-2</v>
      </c>
      <c r="O19040">
        <v>-4.7720000000000002E-3</v>
      </c>
      <c r="P19040">
        <v>4.1128699999999997E-2</v>
      </c>
      <c r="Q19040">
        <v>53.34563</v>
      </c>
      <c r="R19040">
        <v>6.06229E-2</v>
      </c>
      <c r="S19040" t="s">
        <v>20810</v>
      </c>
    </row>
    <row r="19041" spans="1:19" x14ac:dyDescent="0.25">
      <c r="A19041" t="s">
        <v>19109</v>
      </c>
      <c r="B19041" t="s">
        <v>68</v>
      </c>
      <c r="C19041" t="s">
        <v>5</v>
      </c>
      <c r="D19041" t="s">
        <v>10</v>
      </c>
      <c r="E19041" t="s">
        <v>24</v>
      </c>
      <c r="F19041" t="s">
        <v>52</v>
      </c>
      <c r="G19041">
        <v>8</v>
      </c>
      <c r="H19041">
        <v>817</v>
      </c>
      <c r="I19041">
        <v>0.91907441999999995</v>
      </c>
      <c r="J19041">
        <v>0.92012499999999997</v>
      </c>
      <c r="K19041">
        <v>1.0506000000000001E-3</v>
      </c>
      <c r="L19041">
        <v>-8.8900499999999993E-2</v>
      </c>
      <c r="M19041">
        <v>-3.5756700000000002E-2</v>
      </c>
      <c r="N19041">
        <v>1.0506000000000001E-3</v>
      </c>
      <c r="O19041">
        <v>3.7857799999999997E-2</v>
      </c>
      <c r="P19041">
        <v>9.1001700000000005E-2</v>
      </c>
      <c r="Q19041">
        <v>54.478140000000003</v>
      </c>
      <c r="R19041">
        <v>7.0189199999999993E-2</v>
      </c>
      <c r="S19041" t="s">
        <v>20810</v>
      </c>
    </row>
    <row r="19042" spans="1:19" x14ac:dyDescent="0.25">
      <c r="A19042" t="s">
        <v>19110</v>
      </c>
      <c r="B19042" t="s">
        <v>68</v>
      </c>
      <c r="C19042" t="s">
        <v>5</v>
      </c>
      <c r="D19042" t="s">
        <v>10</v>
      </c>
      <c r="E19042" t="s">
        <v>24</v>
      </c>
      <c r="F19042" t="s">
        <v>52</v>
      </c>
      <c r="G19042">
        <v>9</v>
      </c>
      <c r="H19042">
        <v>817</v>
      </c>
      <c r="I19042">
        <v>0.89114483</v>
      </c>
      <c r="J19042">
        <v>0.87530050000000004</v>
      </c>
      <c r="K19042">
        <v>-1.5844400000000002E-2</v>
      </c>
      <c r="L19042">
        <v>-0.1081526</v>
      </c>
      <c r="M19042">
        <v>-5.36161E-2</v>
      </c>
      <c r="N19042">
        <v>-1.5844400000000002E-2</v>
      </c>
      <c r="O19042">
        <v>2.19274E-2</v>
      </c>
      <c r="P19042">
        <v>7.6463900000000001E-2</v>
      </c>
      <c r="Q19042">
        <v>55.520490000000002</v>
      </c>
      <c r="R19042">
        <v>7.2028499999999995E-2</v>
      </c>
      <c r="S19042" t="s">
        <v>20810</v>
      </c>
    </row>
    <row r="19043" spans="1:19" x14ac:dyDescent="0.25">
      <c r="A19043" t="s">
        <v>19111</v>
      </c>
      <c r="B19043" t="s">
        <v>68</v>
      </c>
      <c r="C19043" t="s">
        <v>5</v>
      </c>
      <c r="D19043" t="s">
        <v>10</v>
      </c>
      <c r="E19043" t="s">
        <v>24</v>
      </c>
      <c r="F19043" t="s">
        <v>52</v>
      </c>
      <c r="G19043">
        <v>10</v>
      </c>
      <c r="H19043">
        <v>817</v>
      </c>
      <c r="I19043">
        <v>0.95038202000000005</v>
      </c>
      <c r="J19043">
        <v>0.86521899999999996</v>
      </c>
      <c r="K19043">
        <v>-8.5163000000000003E-2</v>
      </c>
      <c r="L19043">
        <v>-0.1814703</v>
      </c>
      <c r="M19043">
        <v>-0.12457120000000001</v>
      </c>
      <c r="N19043">
        <v>-8.5163000000000003E-2</v>
      </c>
      <c r="O19043">
        <v>-4.5754900000000001E-2</v>
      </c>
      <c r="P19043">
        <v>1.11442E-2</v>
      </c>
      <c r="Q19043">
        <v>55.74727</v>
      </c>
      <c r="R19043">
        <v>7.5148999999999994E-2</v>
      </c>
      <c r="S19043" t="s">
        <v>20810</v>
      </c>
    </row>
    <row r="19044" spans="1:19" x14ac:dyDescent="0.25">
      <c r="A19044" t="s">
        <v>19112</v>
      </c>
      <c r="B19044" t="s">
        <v>68</v>
      </c>
      <c r="C19044" t="s">
        <v>5</v>
      </c>
      <c r="D19044" t="s">
        <v>10</v>
      </c>
      <c r="E19044" t="s">
        <v>24</v>
      </c>
      <c r="F19044" t="s">
        <v>52</v>
      </c>
      <c r="G19044">
        <v>11</v>
      </c>
      <c r="H19044">
        <v>817</v>
      </c>
      <c r="I19044">
        <v>0.83546741000000002</v>
      </c>
      <c r="J19044">
        <v>0.84232530000000005</v>
      </c>
      <c r="K19044">
        <v>6.8579000000000001E-3</v>
      </c>
      <c r="L19044">
        <v>-7.7674699999999999E-2</v>
      </c>
      <c r="M19044">
        <v>-2.7732199999999999E-2</v>
      </c>
      <c r="N19044">
        <v>6.8579000000000001E-3</v>
      </c>
      <c r="O19044">
        <v>4.1447999999999999E-2</v>
      </c>
      <c r="P19044">
        <v>9.1390600000000002E-2</v>
      </c>
      <c r="Q19044">
        <v>56.580599999999997</v>
      </c>
      <c r="R19044">
        <v>6.5961199999999998E-2</v>
      </c>
      <c r="S19044" t="s">
        <v>20810</v>
      </c>
    </row>
    <row r="19045" spans="1:19" x14ac:dyDescent="0.25">
      <c r="A19045" t="s">
        <v>19113</v>
      </c>
      <c r="B19045" t="s">
        <v>68</v>
      </c>
      <c r="C19045" t="s">
        <v>5</v>
      </c>
      <c r="D19045" t="s">
        <v>10</v>
      </c>
      <c r="E19045" t="s">
        <v>24</v>
      </c>
      <c r="F19045" t="s">
        <v>52</v>
      </c>
      <c r="G19045">
        <v>12</v>
      </c>
      <c r="H19045">
        <v>817</v>
      </c>
      <c r="I19045">
        <v>0.78564341999999998</v>
      </c>
      <c r="J19045">
        <v>0.8121022</v>
      </c>
      <c r="K19045">
        <v>2.6458800000000001E-2</v>
      </c>
      <c r="L19045">
        <v>-5.7902700000000001E-2</v>
      </c>
      <c r="M19045">
        <v>-8.0613000000000004E-3</v>
      </c>
      <c r="N19045">
        <v>2.6458800000000001E-2</v>
      </c>
      <c r="O19045">
        <v>6.09788E-2</v>
      </c>
      <c r="P19045">
        <v>0.1108203</v>
      </c>
      <c r="Q19045">
        <v>57.562840000000001</v>
      </c>
      <c r="R19045">
        <v>6.58276E-2</v>
      </c>
      <c r="S19045" t="s">
        <v>20810</v>
      </c>
    </row>
    <row r="19046" spans="1:19" x14ac:dyDescent="0.25">
      <c r="A19046" t="s">
        <v>19114</v>
      </c>
      <c r="B19046" t="s">
        <v>68</v>
      </c>
      <c r="C19046" t="s">
        <v>5</v>
      </c>
      <c r="D19046" t="s">
        <v>10</v>
      </c>
      <c r="E19046" t="s">
        <v>24</v>
      </c>
      <c r="F19046" t="s">
        <v>52</v>
      </c>
      <c r="G19046">
        <v>13</v>
      </c>
      <c r="H19046">
        <v>817</v>
      </c>
      <c r="I19046">
        <v>0.76461318</v>
      </c>
      <c r="J19046">
        <v>0.76474140000000002</v>
      </c>
      <c r="K19046">
        <v>1.282E-4</v>
      </c>
      <c r="L19046">
        <v>-8.3633200000000005E-2</v>
      </c>
      <c r="M19046">
        <v>-3.4146299999999997E-2</v>
      </c>
      <c r="N19046">
        <v>1.282E-4</v>
      </c>
      <c r="O19046">
        <v>3.4402599999999998E-2</v>
      </c>
      <c r="P19046">
        <v>8.3889500000000006E-2</v>
      </c>
      <c r="Q19046">
        <v>58.976779999999998</v>
      </c>
      <c r="R19046">
        <v>6.5359299999999995E-2</v>
      </c>
      <c r="S19046" t="s">
        <v>20810</v>
      </c>
    </row>
    <row r="19047" spans="1:19" x14ac:dyDescent="0.25">
      <c r="A19047" t="s">
        <v>19115</v>
      </c>
      <c r="B19047" t="s">
        <v>68</v>
      </c>
      <c r="C19047" t="s">
        <v>5</v>
      </c>
      <c r="D19047" t="s">
        <v>10</v>
      </c>
      <c r="E19047" t="s">
        <v>24</v>
      </c>
      <c r="F19047" t="s">
        <v>52</v>
      </c>
      <c r="G19047">
        <v>14</v>
      </c>
      <c r="H19047">
        <v>817</v>
      </c>
      <c r="I19047">
        <v>0.74029361999999999</v>
      </c>
      <c r="J19047">
        <v>0.7252556</v>
      </c>
      <c r="K19047">
        <v>-1.5037999999999999E-2</v>
      </c>
      <c r="L19047">
        <v>-9.2551800000000004E-2</v>
      </c>
      <c r="M19047">
        <v>-4.6755999999999999E-2</v>
      </c>
      <c r="N19047">
        <v>-1.5037999999999999E-2</v>
      </c>
      <c r="O19047">
        <v>1.668E-2</v>
      </c>
      <c r="P19047">
        <v>6.2475700000000002E-2</v>
      </c>
      <c r="Q19047">
        <v>60.390709999999999</v>
      </c>
      <c r="R19047">
        <v>6.0484299999999998E-2</v>
      </c>
      <c r="S19047" t="s">
        <v>20810</v>
      </c>
    </row>
    <row r="19048" spans="1:19" x14ac:dyDescent="0.25">
      <c r="A19048" t="s">
        <v>19116</v>
      </c>
      <c r="B19048" t="s">
        <v>68</v>
      </c>
      <c r="C19048" t="s">
        <v>5</v>
      </c>
      <c r="D19048" t="s">
        <v>10</v>
      </c>
      <c r="E19048" t="s">
        <v>24</v>
      </c>
      <c r="F19048" t="s">
        <v>52</v>
      </c>
      <c r="G19048">
        <v>15</v>
      </c>
      <c r="H19048">
        <v>817</v>
      </c>
      <c r="I19048">
        <v>0.72807314000000001</v>
      </c>
      <c r="J19048">
        <v>0.68228900000000003</v>
      </c>
      <c r="K19048">
        <v>-4.5784100000000001E-2</v>
      </c>
      <c r="L19048">
        <v>-0.1196938</v>
      </c>
      <c r="M19048">
        <v>-7.6027399999999995E-2</v>
      </c>
      <c r="N19048">
        <v>-4.5784100000000001E-2</v>
      </c>
      <c r="O19048">
        <v>-1.55409E-2</v>
      </c>
      <c r="P19048">
        <v>2.8125500000000001E-2</v>
      </c>
      <c r="Q19048">
        <v>60.75956</v>
      </c>
      <c r="R19048">
        <v>5.7672000000000001E-2</v>
      </c>
      <c r="S19048" t="s">
        <v>20810</v>
      </c>
    </row>
    <row r="19049" spans="1:19" x14ac:dyDescent="0.25">
      <c r="A19049" t="s">
        <v>19117</v>
      </c>
      <c r="B19049" t="s">
        <v>68</v>
      </c>
      <c r="C19049" t="s">
        <v>5</v>
      </c>
      <c r="D19049" t="s">
        <v>10</v>
      </c>
      <c r="E19049" t="s">
        <v>24</v>
      </c>
      <c r="F19049" t="s">
        <v>52</v>
      </c>
      <c r="G19049">
        <v>16</v>
      </c>
      <c r="H19049">
        <v>817</v>
      </c>
      <c r="I19049">
        <v>0.73146926000000001</v>
      </c>
      <c r="J19049">
        <v>0.70500209999999996</v>
      </c>
      <c r="K19049">
        <v>-2.64672E-2</v>
      </c>
      <c r="L19049">
        <v>-9.8097699999999996E-2</v>
      </c>
      <c r="M19049">
        <v>-5.5777800000000002E-2</v>
      </c>
      <c r="N19049">
        <v>-2.64672E-2</v>
      </c>
      <c r="O19049">
        <v>2.8433999999999998E-3</v>
      </c>
      <c r="P19049">
        <v>4.5163300000000003E-2</v>
      </c>
      <c r="Q19049">
        <v>60.577869999999997</v>
      </c>
      <c r="R19049">
        <v>5.5893600000000002E-2</v>
      </c>
      <c r="S19049" t="s">
        <v>20810</v>
      </c>
    </row>
    <row r="19050" spans="1:19" x14ac:dyDescent="0.25">
      <c r="A19050" t="s">
        <v>19118</v>
      </c>
      <c r="B19050" t="s">
        <v>68</v>
      </c>
      <c r="C19050" t="s">
        <v>5</v>
      </c>
      <c r="D19050" t="s">
        <v>10</v>
      </c>
      <c r="E19050" t="s">
        <v>24</v>
      </c>
      <c r="F19050" t="s">
        <v>52</v>
      </c>
      <c r="G19050">
        <v>17</v>
      </c>
      <c r="H19050">
        <v>817</v>
      </c>
      <c r="I19050">
        <v>0.80899125000000005</v>
      </c>
      <c r="J19050">
        <v>0.84967150000000002</v>
      </c>
      <c r="K19050">
        <v>4.06802E-2</v>
      </c>
      <c r="L19050">
        <v>-4.0840599999999998E-2</v>
      </c>
      <c r="M19050">
        <v>7.3226000000000003E-3</v>
      </c>
      <c r="N19050">
        <v>4.06802E-2</v>
      </c>
      <c r="O19050">
        <v>7.4037900000000004E-2</v>
      </c>
      <c r="P19050">
        <v>0.12220110000000001</v>
      </c>
      <c r="Q19050">
        <v>59.665300000000002</v>
      </c>
      <c r="R19050">
        <v>6.3611100000000004E-2</v>
      </c>
      <c r="S19050" t="s">
        <v>20810</v>
      </c>
    </row>
    <row r="19051" spans="1:19" x14ac:dyDescent="0.25">
      <c r="A19051" t="s">
        <v>19119</v>
      </c>
      <c r="B19051" t="s">
        <v>68</v>
      </c>
      <c r="C19051" t="s">
        <v>5</v>
      </c>
      <c r="D19051" t="s">
        <v>10</v>
      </c>
      <c r="E19051" t="s">
        <v>24</v>
      </c>
      <c r="F19051" t="s">
        <v>52</v>
      </c>
      <c r="G19051">
        <v>18</v>
      </c>
      <c r="H19051">
        <v>817</v>
      </c>
      <c r="I19051">
        <v>1.1610339999999999</v>
      </c>
      <c r="J19051">
        <v>1.1294010000000001</v>
      </c>
      <c r="K19051">
        <v>-3.1632800000000003E-2</v>
      </c>
      <c r="L19051">
        <v>-0.13104209999999999</v>
      </c>
      <c r="M19051">
        <v>-7.2310299999999994E-2</v>
      </c>
      <c r="N19051">
        <v>-3.1632800000000003E-2</v>
      </c>
      <c r="O19051">
        <v>9.0446999999999993E-3</v>
      </c>
      <c r="P19051">
        <v>6.7776500000000003E-2</v>
      </c>
      <c r="Q19051">
        <v>58.784149999999997</v>
      </c>
      <c r="R19051">
        <v>7.75695E-2</v>
      </c>
      <c r="S19051" t="s">
        <v>20810</v>
      </c>
    </row>
    <row r="19052" spans="1:19" x14ac:dyDescent="0.25">
      <c r="A19052" t="s">
        <v>19120</v>
      </c>
      <c r="B19052" t="s">
        <v>68</v>
      </c>
      <c r="C19052" t="s">
        <v>5</v>
      </c>
      <c r="D19052" t="s">
        <v>10</v>
      </c>
      <c r="E19052" t="s">
        <v>24</v>
      </c>
      <c r="F19052" t="s">
        <v>52</v>
      </c>
      <c r="G19052">
        <v>19</v>
      </c>
      <c r="H19052">
        <v>817</v>
      </c>
      <c r="I19052">
        <v>1.2222021000000001</v>
      </c>
      <c r="J19052">
        <v>1.1904699999999999</v>
      </c>
      <c r="K19052">
        <v>-3.1732400000000001E-2</v>
      </c>
      <c r="L19052">
        <v>-0.1347931</v>
      </c>
      <c r="M19052">
        <v>-7.3903999999999997E-2</v>
      </c>
      <c r="N19052">
        <v>-3.1732400000000001E-2</v>
      </c>
      <c r="O19052">
        <v>1.04393E-2</v>
      </c>
      <c r="P19052">
        <v>7.13284E-2</v>
      </c>
      <c r="Q19052">
        <v>58.181690000000003</v>
      </c>
      <c r="R19052">
        <v>8.0418699999999996E-2</v>
      </c>
      <c r="S19052" t="s">
        <v>20810</v>
      </c>
    </row>
    <row r="19053" spans="1:19" x14ac:dyDescent="0.25">
      <c r="A19053" t="s">
        <v>19121</v>
      </c>
      <c r="B19053" t="s">
        <v>68</v>
      </c>
      <c r="C19053" t="s">
        <v>5</v>
      </c>
      <c r="D19053" t="s">
        <v>10</v>
      </c>
      <c r="E19053" t="s">
        <v>24</v>
      </c>
      <c r="F19053" t="s">
        <v>52</v>
      </c>
      <c r="G19053">
        <v>20</v>
      </c>
      <c r="H19053">
        <v>817</v>
      </c>
      <c r="I19053">
        <v>1.2111124</v>
      </c>
      <c r="J19053">
        <v>1.1446149999999999</v>
      </c>
      <c r="K19053">
        <v>-6.6497000000000001E-2</v>
      </c>
      <c r="L19053">
        <v>-0.170849</v>
      </c>
      <c r="M19053">
        <v>-0.109197</v>
      </c>
      <c r="N19053">
        <v>-6.6497000000000001E-2</v>
      </c>
      <c r="O19053">
        <v>-2.3796899999999999E-2</v>
      </c>
      <c r="P19053">
        <v>3.7855100000000003E-2</v>
      </c>
      <c r="Q19053">
        <v>57.284149999999997</v>
      </c>
      <c r="R19053">
        <v>8.1426399999999996E-2</v>
      </c>
      <c r="S19053" t="s">
        <v>20810</v>
      </c>
    </row>
    <row r="19054" spans="1:19" x14ac:dyDescent="0.25">
      <c r="A19054" t="s">
        <v>19122</v>
      </c>
      <c r="B19054" t="s">
        <v>68</v>
      </c>
      <c r="C19054" t="s">
        <v>5</v>
      </c>
      <c r="D19054" t="s">
        <v>10</v>
      </c>
      <c r="E19054" t="s">
        <v>24</v>
      </c>
      <c r="F19054" t="s">
        <v>52</v>
      </c>
      <c r="G19054">
        <v>21</v>
      </c>
      <c r="H19054">
        <v>817</v>
      </c>
      <c r="I19054">
        <v>1.184733</v>
      </c>
      <c r="J19054">
        <v>1.162841</v>
      </c>
      <c r="K19054">
        <v>-2.1891600000000001E-2</v>
      </c>
      <c r="L19054">
        <v>-0.1246121</v>
      </c>
      <c r="M19054">
        <v>-6.3923999999999995E-2</v>
      </c>
      <c r="N19054">
        <v>-2.1891600000000001E-2</v>
      </c>
      <c r="O19054">
        <v>2.01408E-2</v>
      </c>
      <c r="P19054">
        <v>8.0828999999999998E-2</v>
      </c>
      <c r="Q19054">
        <v>57.189889999999998</v>
      </c>
      <c r="R19054">
        <v>8.0153299999999997E-2</v>
      </c>
      <c r="S19054" t="s">
        <v>20810</v>
      </c>
    </row>
    <row r="19055" spans="1:19" x14ac:dyDescent="0.25">
      <c r="A19055" t="s">
        <v>19123</v>
      </c>
      <c r="B19055" t="s">
        <v>68</v>
      </c>
      <c r="C19055" t="s">
        <v>5</v>
      </c>
      <c r="D19055" t="s">
        <v>10</v>
      </c>
      <c r="E19055" t="s">
        <v>24</v>
      </c>
      <c r="F19055" t="s">
        <v>52</v>
      </c>
      <c r="G19055">
        <v>22</v>
      </c>
      <c r="H19055">
        <v>817</v>
      </c>
      <c r="I19055">
        <v>1.0694291</v>
      </c>
      <c r="J19055">
        <v>1.034103</v>
      </c>
      <c r="K19055">
        <v>-3.53266E-2</v>
      </c>
      <c r="L19055">
        <v>-0.1275068</v>
      </c>
      <c r="M19055">
        <v>-7.3046E-2</v>
      </c>
      <c r="N19055">
        <v>-3.53266E-2</v>
      </c>
      <c r="O19055">
        <v>2.3928E-3</v>
      </c>
      <c r="P19055">
        <v>5.68537E-2</v>
      </c>
      <c r="Q19055">
        <v>57.177599999999998</v>
      </c>
      <c r="R19055">
        <v>7.1928599999999995E-2</v>
      </c>
      <c r="S19055" t="s">
        <v>20810</v>
      </c>
    </row>
    <row r="19056" spans="1:19" x14ac:dyDescent="0.25">
      <c r="A19056" t="s">
        <v>19124</v>
      </c>
      <c r="B19056" t="s">
        <v>68</v>
      </c>
      <c r="C19056" t="s">
        <v>5</v>
      </c>
      <c r="D19056" t="s">
        <v>10</v>
      </c>
      <c r="E19056" t="s">
        <v>24</v>
      </c>
      <c r="F19056" t="s">
        <v>52</v>
      </c>
      <c r="G19056">
        <v>23</v>
      </c>
      <c r="H19056">
        <v>817</v>
      </c>
      <c r="I19056">
        <v>0.86540976999999997</v>
      </c>
      <c r="J19056">
        <v>0.83231060000000001</v>
      </c>
      <c r="K19056">
        <v>-3.3099200000000002E-2</v>
      </c>
      <c r="L19056">
        <v>-0.1115771</v>
      </c>
      <c r="M19056">
        <v>-6.5211699999999997E-2</v>
      </c>
      <c r="N19056">
        <v>-3.3099200000000002E-2</v>
      </c>
      <c r="O19056">
        <v>-9.8660000000000002E-4</v>
      </c>
      <c r="P19056">
        <v>4.5378799999999997E-2</v>
      </c>
      <c r="Q19056">
        <v>56.624319999999997</v>
      </c>
      <c r="R19056">
        <v>6.1236699999999998E-2</v>
      </c>
      <c r="S19056" t="s">
        <v>20810</v>
      </c>
    </row>
    <row r="19057" spans="1:19" x14ac:dyDescent="0.25">
      <c r="A19057" t="s">
        <v>19125</v>
      </c>
      <c r="B19057" t="s">
        <v>68</v>
      </c>
      <c r="C19057" t="s">
        <v>5</v>
      </c>
      <c r="D19057" t="s">
        <v>10</v>
      </c>
      <c r="E19057" t="s">
        <v>24</v>
      </c>
      <c r="F19057" t="s">
        <v>52</v>
      </c>
      <c r="G19057">
        <v>24</v>
      </c>
      <c r="H19057">
        <v>817</v>
      </c>
      <c r="I19057">
        <v>0.70811520999999999</v>
      </c>
      <c r="J19057">
        <v>0.68623129999999999</v>
      </c>
      <c r="K19057">
        <v>-2.1884000000000001E-2</v>
      </c>
      <c r="L19057">
        <v>-9.0552599999999997E-2</v>
      </c>
      <c r="M19057">
        <v>-4.9982600000000002E-2</v>
      </c>
      <c r="N19057">
        <v>-2.1884000000000001E-2</v>
      </c>
      <c r="O19057">
        <v>6.2147000000000001E-3</v>
      </c>
      <c r="P19057">
        <v>4.6784699999999999E-2</v>
      </c>
      <c r="Q19057">
        <v>55.581969999999998</v>
      </c>
      <c r="R19057">
        <v>5.3582400000000002E-2</v>
      </c>
      <c r="S19057" t="s">
        <v>20810</v>
      </c>
    </row>
    <row r="19058" spans="1:19" x14ac:dyDescent="0.25">
      <c r="A19058" t="s">
        <v>19126</v>
      </c>
      <c r="B19058" t="s">
        <v>68</v>
      </c>
      <c r="C19058" t="s">
        <v>5</v>
      </c>
      <c r="D19058" t="s">
        <v>10</v>
      </c>
      <c r="E19058" t="s">
        <v>25</v>
      </c>
      <c r="F19058" t="s">
        <v>6</v>
      </c>
      <c r="G19058">
        <v>1</v>
      </c>
      <c r="H19058">
        <v>817</v>
      </c>
      <c r="I19058">
        <v>0.71905854999999996</v>
      </c>
      <c r="J19058">
        <v>0.69984440000000003</v>
      </c>
      <c r="K19058">
        <v>-1.9214200000000001E-2</v>
      </c>
      <c r="L19058">
        <v>-8.2815299999999994E-2</v>
      </c>
      <c r="M19058">
        <v>-4.5239300000000003E-2</v>
      </c>
      <c r="N19058">
        <v>-1.9214200000000001E-2</v>
      </c>
      <c r="O19058">
        <v>6.8108999999999999E-3</v>
      </c>
      <c r="P19058">
        <v>4.4387000000000003E-2</v>
      </c>
      <c r="Q19058">
        <v>45.512819999999998</v>
      </c>
      <c r="R19058">
        <v>4.96283E-2</v>
      </c>
      <c r="S19058" t="s">
        <v>20810</v>
      </c>
    </row>
    <row r="19059" spans="1:19" x14ac:dyDescent="0.25">
      <c r="A19059" t="s">
        <v>19127</v>
      </c>
      <c r="B19059" t="s">
        <v>68</v>
      </c>
      <c r="C19059" t="s">
        <v>5</v>
      </c>
      <c r="D19059" t="s">
        <v>10</v>
      </c>
      <c r="E19059" t="s">
        <v>25</v>
      </c>
      <c r="F19059" t="s">
        <v>6</v>
      </c>
      <c r="G19059">
        <v>2</v>
      </c>
      <c r="H19059">
        <v>817</v>
      </c>
      <c r="I19059">
        <v>0.66423504</v>
      </c>
      <c r="J19059">
        <v>0.64946839999999995</v>
      </c>
      <c r="K19059">
        <v>-1.47666E-2</v>
      </c>
      <c r="L19059">
        <v>-7.7360300000000007E-2</v>
      </c>
      <c r="M19059">
        <v>-4.0379400000000003E-2</v>
      </c>
      <c r="N19059">
        <v>-1.47666E-2</v>
      </c>
      <c r="O19059">
        <v>1.08462E-2</v>
      </c>
      <c r="P19059">
        <v>4.7827000000000001E-2</v>
      </c>
      <c r="Q19059">
        <v>44.870019999999997</v>
      </c>
      <c r="R19059">
        <v>4.8842099999999999E-2</v>
      </c>
      <c r="S19059" t="s">
        <v>20810</v>
      </c>
    </row>
    <row r="19060" spans="1:19" x14ac:dyDescent="0.25">
      <c r="A19060" t="s">
        <v>19128</v>
      </c>
      <c r="B19060" t="s">
        <v>68</v>
      </c>
      <c r="C19060" t="s">
        <v>5</v>
      </c>
      <c r="D19060" t="s">
        <v>10</v>
      </c>
      <c r="E19060" t="s">
        <v>25</v>
      </c>
      <c r="F19060" t="s">
        <v>6</v>
      </c>
      <c r="G19060">
        <v>3</v>
      </c>
      <c r="H19060">
        <v>817</v>
      </c>
      <c r="I19060">
        <v>0.64649973999999999</v>
      </c>
      <c r="J19060">
        <v>0.63003540000000002</v>
      </c>
      <c r="K19060">
        <v>-1.6464300000000001E-2</v>
      </c>
      <c r="L19060">
        <v>-7.8768500000000005E-2</v>
      </c>
      <c r="M19060">
        <v>-4.1958700000000002E-2</v>
      </c>
      <c r="N19060">
        <v>-1.6464300000000001E-2</v>
      </c>
      <c r="O19060">
        <v>9.0299999999999998E-3</v>
      </c>
      <c r="P19060">
        <v>4.58398E-2</v>
      </c>
      <c r="Q19060">
        <v>44.354869999999998</v>
      </c>
      <c r="R19060">
        <v>4.8616199999999998E-2</v>
      </c>
      <c r="S19060" t="s">
        <v>20810</v>
      </c>
    </row>
    <row r="19061" spans="1:19" x14ac:dyDescent="0.25">
      <c r="A19061" t="s">
        <v>19129</v>
      </c>
      <c r="B19061" t="s">
        <v>68</v>
      </c>
      <c r="C19061" t="s">
        <v>5</v>
      </c>
      <c r="D19061" t="s">
        <v>10</v>
      </c>
      <c r="E19061" t="s">
        <v>25</v>
      </c>
      <c r="F19061" t="s">
        <v>6</v>
      </c>
      <c r="G19061">
        <v>4</v>
      </c>
      <c r="H19061">
        <v>817</v>
      </c>
      <c r="I19061">
        <v>0.65162233000000003</v>
      </c>
      <c r="J19061">
        <v>0.64530710000000002</v>
      </c>
      <c r="K19061">
        <v>-6.3153000000000003E-3</v>
      </c>
      <c r="L19061">
        <v>-7.0972800000000003E-2</v>
      </c>
      <c r="M19061">
        <v>-3.2772599999999999E-2</v>
      </c>
      <c r="N19061">
        <v>-6.3153000000000003E-3</v>
      </c>
      <c r="O19061">
        <v>2.01421E-2</v>
      </c>
      <c r="P19061">
        <v>5.83423E-2</v>
      </c>
      <c r="Q19061">
        <v>43.90014</v>
      </c>
      <c r="R19061">
        <v>5.04526E-2</v>
      </c>
      <c r="S19061" t="s">
        <v>20810</v>
      </c>
    </row>
    <row r="19062" spans="1:19" x14ac:dyDescent="0.25">
      <c r="A19062" t="s">
        <v>19130</v>
      </c>
      <c r="B19062" t="s">
        <v>68</v>
      </c>
      <c r="C19062" t="s">
        <v>5</v>
      </c>
      <c r="D19062" t="s">
        <v>10</v>
      </c>
      <c r="E19062" t="s">
        <v>25</v>
      </c>
      <c r="F19062" t="s">
        <v>6</v>
      </c>
      <c r="G19062">
        <v>5</v>
      </c>
      <c r="H19062">
        <v>817</v>
      </c>
      <c r="I19062">
        <v>0.71274115999999998</v>
      </c>
      <c r="J19062">
        <v>0.69213380000000002</v>
      </c>
      <c r="K19062">
        <v>-2.0607400000000001E-2</v>
      </c>
      <c r="L19062">
        <v>-9.4867300000000002E-2</v>
      </c>
      <c r="M19062">
        <v>-5.0993900000000002E-2</v>
      </c>
      <c r="N19062">
        <v>-2.0607400000000001E-2</v>
      </c>
      <c r="O19062">
        <v>9.7792E-3</v>
      </c>
      <c r="P19062">
        <v>5.3652499999999999E-2</v>
      </c>
      <c r="Q19062">
        <v>43.557510000000001</v>
      </c>
      <c r="R19062">
        <v>5.7945299999999998E-2</v>
      </c>
      <c r="S19062" t="s">
        <v>20810</v>
      </c>
    </row>
    <row r="19063" spans="1:19" x14ac:dyDescent="0.25">
      <c r="A19063" t="s">
        <v>19131</v>
      </c>
      <c r="B19063" t="s">
        <v>68</v>
      </c>
      <c r="C19063" t="s">
        <v>5</v>
      </c>
      <c r="D19063" t="s">
        <v>10</v>
      </c>
      <c r="E19063" t="s">
        <v>25</v>
      </c>
      <c r="F19063" t="s">
        <v>6</v>
      </c>
      <c r="G19063">
        <v>6</v>
      </c>
      <c r="H19063">
        <v>817</v>
      </c>
      <c r="I19063">
        <v>0.80253487000000001</v>
      </c>
      <c r="J19063">
        <v>0.77710760000000001</v>
      </c>
      <c r="K19063">
        <v>-2.54273E-2</v>
      </c>
      <c r="L19063">
        <v>-0.1029973</v>
      </c>
      <c r="M19063">
        <v>-5.7168299999999998E-2</v>
      </c>
      <c r="N19063">
        <v>-2.54273E-2</v>
      </c>
      <c r="O19063">
        <v>6.3137999999999996E-3</v>
      </c>
      <c r="P19063">
        <v>5.2142800000000003E-2</v>
      </c>
      <c r="Q19063">
        <v>43.281089999999999</v>
      </c>
      <c r="R19063">
        <v>6.05283E-2</v>
      </c>
      <c r="S19063" t="s">
        <v>20810</v>
      </c>
    </row>
    <row r="19064" spans="1:19" x14ac:dyDescent="0.25">
      <c r="A19064" t="s">
        <v>19132</v>
      </c>
      <c r="B19064" t="s">
        <v>68</v>
      </c>
      <c r="C19064" t="s">
        <v>5</v>
      </c>
      <c r="D19064" t="s">
        <v>10</v>
      </c>
      <c r="E19064" t="s">
        <v>25</v>
      </c>
      <c r="F19064" t="s">
        <v>6</v>
      </c>
      <c r="G19064">
        <v>7</v>
      </c>
      <c r="H19064">
        <v>817</v>
      </c>
      <c r="I19064">
        <v>0.92074098000000004</v>
      </c>
      <c r="J19064">
        <v>0.92340460000000002</v>
      </c>
      <c r="K19064">
        <v>2.6637000000000002E-3</v>
      </c>
      <c r="L19064">
        <v>-8.0059699999999998E-2</v>
      </c>
      <c r="M19064">
        <v>-3.1186100000000001E-2</v>
      </c>
      <c r="N19064">
        <v>2.6637000000000002E-3</v>
      </c>
      <c r="O19064">
        <v>3.6513400000000001E-2</v>
      </c>
      <c r="P19064">
        <v>8.5387000000000005E-2</v>
      </c>
      <c r="Q19064">
        <v>43.028759999999998</v>
      </c>
      <c r="R19064">
        <v>6.4549400000000007E-2</v>
      </c>
      <c r="S19064" t="s">
        <v>20810</v>
      </c>
    </row>
    <row r="19065" spans="1:19" x14ac:dyDescent="0.25">
      <c r="A19065" t="s">
        <v>19133</v>
      </c>
      <c r="B19065" t="s">
        <v>68</v>
      </c>
      <c r="C19065" t="s">
        <v>5</v>
      </c>
      <c r="D19065" t="s">
        <v>10</v>
      </c>
      <c r="E19065" t="s">
        <v>25</v>
      </c>
      <c r="F19065" t="s">
        <v>6</v>
      </c>
      <c r="G19065">
        <v>8</v>
      </c>
      <c r="H19065">
        <v>817</v>
      </c>
      <c r="I19065">
        <v>1.0560147</v>
      </c>
      <c r="J19065">
        <v>1.029604</v>
      </c>
      <c r="K19065">
        <v>-2.6411E-2</v>
      </c>
      <c r="L19065">
        <v>-0.118245</v>
      </c>
      <c r="M19065">
        <v>-6.3988699999999996E-2</v>
      </c>
      <c r="N19065">
        <v>-2.6411E-2</v>
      </c>
      <c r="O19065">
        <v>1.11667E-2</v>
      </c>
      <c r="P19065">
        <v>6.5422999999999995E-2</v>
      </c>
      <c r="Q19065">
        <v>43.21116</v>
      </c>
      <c r="R19065">
        <v>7.16585E-2</v>
      </c>
      <c r="S19065" t="s">
        <v>20810</v>
      </c>
    </row>
    <row r="19066" spans="1:19" x14ac:dyDescent="0.25">
      <c r="A19066" t="s">
        <v>19134</v>
      </c>
      <c r="B19066" t="s">
        <v>68</v>
      </c>
      <c r="C19066" t="s">
        <v>5</v>
      </c>
      <c r="D19066" t="s">
        <v>10</v>
      </c>
      <c r="E19066" t="s">
        <v>25</v>
      </c>
      <c r="F19066" t="s">
        <v>6</v>
      </c>
      <c r="G19066">
        <v>9</v>
      </c>
      <c r="H19066">
        <v>817</v>
      </c>
      <c r="I19066">
        <v>0.97880014000000004</v>
      </c>
      <c r="J19066">
        <v>0.98784039999999995</v>
      </c>
      <c r="K19066">
        <v>9.0402E-3</v>
      </c>
      <c r="L19066">
        <v>-7.5844700000000001E-2</v>
      </c>
      <c r="M19066">
        <v>-2.5694000000000002E-2</v>
      </c>
      <c r="N19066">
        <v>9.0402E-3</v>
      </c>
      <c r="O19066">
        <v>4.3774399999999998E-2</v>
      </c>
      <c r="P19066">
        <v>9.3925099999999997E-2</v>
      </c>
      <c r="Q19066">
        <v>45.312390000000001</v>
      </c>
      <c r="R19066">
        <v>6.6236100000000006E-2</v>
      </c>
      <c r="S19066" t="s">
        <v>20810</v>
      </c>
    </row>
    <row r="19067" spans="1:19" x14ac:dyDescent="0.25">
      <c r="A19067" t="s">
        <v>19135</v>
      </c>
      <c r="B19067" t="s">
        <v>68</v>
      </c>
      <c r="C19067" t="s">
        <v>5</v>
      </c>
      <c r="D19067" t="s">
        <v>10</v>
      </c>
      <c r="E19067" t="s">
        <v>25</v>
      </c>
      <c r="F19067" t="s">
        <v>6</v>
      </c>
      <c r="G19067">
        <v>10</v>
      </c>
      <c r="H19067">
        <v>817</v>
      </c>
      <c r="I19067">
        <v>0.96070922999999997</v>
      </c>
      <c r="J19067">
        <v>0.96866269999999999</v>
      </c>
      <c r="K19067">
        <v>7.9535000000000005E-3</v>
      </c>
      <c r="L19067">
        <v>-7.4544700000000005E-2</v>
      </c>
      <c r="M19067">
        <v>-2.58041E-2</v>
      </c>
      <c r="N19067">
        <v>7.9535000000000005E-3</v>
      </c>
      <c r="O19067">
        <v>4.1710999999999998E-2</v>
      </c>
      <c r="P19067">
        <v>9.0451599999999993E-2</v>
      </c>
      <c r="Q19067">
        <v>48.640770000000003</v>
      </c>
      <c r="R19067">
        <v>6.4373600000000003E-2</v>
      </c>
      <c r="S19067" t="s">
        <v>20810</v>
      </c>
    </row>
    <row r="19068" spans="1:19" x14ac:dyDescent="0.25">
      <c r="A19068" t="s">
        <v>19136</v>
      </c>
      <c r="B19068" t="s">
        <v>68</v>
      </c>
      <c r="C19068" t="s">
        <v>5</v>
      </c>
      <c r="D19068" t="s">
        <v>10</v>
      </c>
      <c r="E19068" t="s">
        <v>25</v>
      </c>
      <c r="F19068" t="s">
        <v>6</v>
      </c>
      <c r="G19068">
        <v>11</v>
      </c>
      <c r="H19068">
        <v>817</v>
      </c>
      <c r="I19068">
        <v>0.90167626000000001</v>
      </c>
      <c r="J19068">
        <v>0.90842389999999995</v>
      </c>
      <c r="K19068">
        <v>6.7476000000000003E-3</v>
      </c>
      <c r="L19068">
        <v>-6.9655599999999998E-2</v>
      </c>
      <c r="M19068">
        <v>-2.4516E-2</v>
      </c>
      <c r="N19068">
        <v>6.7476000000000003E-3</v>
      </c>
      <c r="O19068">
        <v>3.8011200000000002E-2</v>
      </c>
      <c r="P19068">
        <v>8.31509E-2</v>
      </c>
      <c r="Q19068">
        <v>51.369309999999999</v>
      </c>
      <c r="R19068">
        <v>5.9617799999999999E-2</v>
      </c>
      <c r="S19068" t="s">
        <v>20810</v>
      </c>
    </row>
    <row r="19069" spans="1:19" x14ac:dyDescent="0.25">
      <c r="A19069" t="s">
        <v>19137</v>
      </c>
      <c r="B19069" t="s">
        <v>68</v>
      </c>
      <c r="C19069" t="s">
        <v>5</v>
      </c>
      <c r="D19069" t="s">
        <v>10</v>
      </c>
      <c r="E19069" t="s">
        <v>25</v>
      </c>
      <c r="F19069" t="s">
        <v>6</v>
      </c>
      <c r="G19069">
        <v>12</v>
      </c>
      <c r="H19069">
        <v>817</v>
      </c>
      <c r="I19069">
        <v>0.87851446</v>
      </c>
      <c r="J19069">
        <v>0.87805149999999998</v>
      </c>
      <c r="K19069">
        <v>-4.6289999999999998E-4</v>
      </c>
      <c r="L19069">
        <v>-7.3512499999999995E-2</v>
      </c>
      <c r="M19069">
        <v>-3.0354200000000001E-2</v>
      </c>
      <c r="N19069">
        <v>-4.6289999999999998E-4</v>
      </c>
      <c r="O19069">
        <v>2.9428300000000001E-2</v>
      </c>
      <c r="P19069">
        <v>7.2586600000000001E-2</v>
      </c>
      <c r="Q19069">
        <v>53.352980000000002</v>
      </c>
      <c r="R19069">
        <v>5.7000799999999997E-2</v>
      </c>
      <c r="S19069" t="s">
        <v>20810</v>
      </c>
    </row>
    <row r="19070" spans="1:19" x14ac:dyDescent="0.25">
      <c r="A19070" t="s">
        <v>19138</v>
      </c>
      <c r="B19070" t="s">
        <v>68</v>
      </c>
      <c r="C19070" t="s">
        <v>5</v>
      </c>
      <c r="D19070" t="s">
        <v>10</v>
      </c>
      <c r="E19070" t="s">
        <v>25</v>
      </c>
      <c r="F19070" t="s">
        <v>6</v>
      </c>
      <c r="G19070">
        <v>13</v>
      </c>
      <c r="H19070">
        <v>817</v>
      </c>
      <c r="I19070">
        <v>0.83904464999999995</v>
      </c>
      <c r="J19070">
        <v>0.83699049999999997</v>
      </c>
      <c r="K19070">
        <v>-2.0541999999999999E-3</v>
      </c>
      <c r="L19070">
        <v>-7.1749499999999994E-2</v>
      </c>
      <c r="M19070">
        <v>-3.0572999999999999E-2</v>
      </c>
      <c r="N19070">
        <v>-2.0541999999999999E-3</v>
      </c>
      <c r="O19070">
        <v>2.6464600000000001E-2</v>
      </c>
      <c r="P19070">
        <v>6.7641199999999999E-2</v>
      </c>
      <c r="Q19070">
        <v>54.845559999999999</v>
      </c>
      <c r="R19070">
        <v>5.4383599999999997E-2</v>
      </c>
      <c r="S19070" t="s">
        <v>20810</v>
      </c>
    </row>
    <row r="19071" spans="1:19" x14ac:dyDescent="0.25">
      <c r="A19071" t="s">
        <v>19139</v>
      </c>
      <c r="B19071" t="s">
        <v>68</v>
      </c>
      <c r="C19071" t="s">
        <v>5</v>
      </c>
      <c r="D19071" t="s">
        <v>10</v>
      </c>
      <c r="E19071" t="s">
        <v>25</v>
      </c>
      <c r="F19071" t="s">
        <v>6</v>
      </c>
      <c r="G19071">
        <v>14</v>
      </c>
      <c r="H19071">
        <v>817</v>
      </c>
      <c r="I19071">
        <v>0.81204299999999996</v>
      </c>
      <c r="J19071">
        <v>0.81672549999999999</v>
      </c>
      <c r="K19071">
        <v>4.6825E-3</v>
      </c>
      <c r="L19071">
        <v>-6.4674099999999998E-2</v>
      </c>
      <c r="M19071">
        <v>-2.3697699999999999E-2</v>
      </c>
      <c r="N19071">
        <v>4.6825E-3</v>
      </c>
      <c r="O19071">
        <v>3.30627E-2</v>
      </c>
      <c r="P19071">
        <v>7.4039099999999997E-2</v>
      </c>
      <c r="Q19071">
        <v>55.690669999999997</v>
      </c>
      <c r="R19071">
        <v>5.4119199999999999E-2</v>
      </c>
      <c r="S19071" t="s">
        <v>20810</v>
      </c>
    </row>
    <row r="19072" spans="1:19" x14ac:dyDescent="0.25">
      <c r="A19072" t="s">
        <v>19140</v>
      </c>
      <c r="B19072" t="s">
        <v>68</v>
      </c>
      <c r="C19072" t="s">
        <v>5</v>
      </c>
      <c r="D19072" t="s">
        <v>10</v>
      </c>
      <c r="E19072" t="s">
        <v>25</v>
      </c>
      <c r="F19072" t="s">
        <v>6</v>
      </c>
      <c r="G19072">
        <v>15</v>
      </c>
      <c r="H19072">
        <v>817</v>
      </c>
      <c r="I19072">
        <v>0.79462124999999995</v>
      </c>
      <c r="J19072">
        <v>0.80098930000000002</v>
      </c>
      <c r="K19072">
        <v>6.3680000000000004E-3</v>
      </c>
      <c r="L19072">
        <v>-6.1486800000000001E-2</v>
      </c>
      <c r="M19072">
        <v>-2.1397599999999999E-2</v>
      </c>
      <c r="N19072">
        <v>6.3680000000000004E-3</v>
      </c>
      <c r="O19072">
        <v>3.41336E-2</v>
      </c>
      <c r="P19072">
        <v>7.4222800000000005E-2</v>
      </c>
      <c r="Q19072">
        <v>55.900469999999999</v>
      </c>
      <c r="R19072">
        <v>5.2947399999999999E-2</v>
      </c>
      <c r="S19072" t="s">
        <v>20810</v>
      </c>
    </row>
    <row r="19073" spans="1:19" x14ac:dyDescent="0.25">
      <c r="A19073" t="s">
        <v>19141</v>
      </c>
      <c r="B19073" t="s">
        <v>68</v>
      </c>
      <c r="C19073" t="s">
        <v>5</v>
      </c>
      <c r="D19073" t="s">
        <v>10</v>
      </c>
      <c r="E19073" t="s">
        <v>25</v>
      </c>
      <c r="F19073" t="s">
        <v>6</v>
      </c>
      <c r="G19073">
        <v>16</v>
      </c>
      <c r="H19073">
        <v>817</v>
      </c>
      <c r="I19073">
        <v>0.81805232000000005</v>
      </c>
      <c r="J19073">
        <v>0.83118829999999999</v>
      </c>
      <c r="K19073">
        <v>1.3136E-2</v>
      </c>
      <c r="L19073">
        <v>-5.3744E-2</v>
      </c>
      <c r="M19073">
        <v>-1.42308E-2</v>
      </c>
      <c r="N19073">
        <v>1.3136E-2</v>
      </c>
      <c r="O19073">
        <v>4.0502799999999999E-2</v>
      </c>
      <c r="P19073">
        <v>8.0016000000000004E-2</v>
      </c>
      <c r="Q19073">
        <v>55.169460000000001</v>
      </c>
      <c r="R19073">
        <v>5.2186799999999998E-2</v>
      </c>
      <c r="S19073" t="s">
        <v>20810</v>
      </c>
    </row>
    <row r="19074" spans="1:19" x14ac:dyDescent="0.25">
      <c r="A19074" t="s">
        <v>19142</v>
      </c>
      <c r="B19074" t="s">
        <v>68</v>
      </c>
      <c r="C19074" t="s">
        <v>5</v>
      </c>
      <c r="D19074" t="s">
        <v>10</v>
      </c>
      <c r="E19074" t="s">
        <v>25</v>
      </c>
      <c r="F19074" t="s">
        <v>6</v>
      </c>
      <c r="G19074">
        <v>17</v>
      </c>
      <c r="H19074">
        <v>817</v>
      </c>
      <c r="I19074">
        <v>0.95004489000000003</v>
      </c>
      <c r="J19074">
        <v>0.96831999999999996</v>
      </c>
      <c r="K19074">
        <v>1.8275099999999999E-2</v>
      </c>
      <c r="L19074">
        <v>-5.7452000000000003E-2</v>
      </c>
      <c r="M19074">
        <v>-1.2711800000000001E-2</v>
      </c>
      <c r="N19074">
        <v>1.8275099999999999E-2</v>
      </c>
      <c r="O19074">
        <v>4.9262E-2</v>
      </c>
      <c r="P19074">
        <v>9.4002100000000005E-2</v>
      </c>
      <c r="Q19074">
        <v>53.593679999999999</v>
      </c>
      <c r="R19074">
        <v>5.90901E-2</v>
      </c>
      <c r="S19074" t="s">
        <v>20810</v>
      </c>
    </row>
    <row r="19075" spans="1:19" x14ac:dyDescent="0.25">
      <c r="A19075" t="s">
        <v>19143</v>
      </c>
      <c r="B19075" t="s">
        <v>68</v>
      </c>
      <c r="C19075" t="s">
        <v>5</v>
      </c>
      <c r="D19075" t="s">
        <v>10</v>
      </c>
      <c r="E19075" t="s">
        <v>25</v>
      </c>
      <c r="F19075" t="s">
        <v>6</v>
      </c>
      <c r="G19075">
        <v>18</v>
      </c>
      <c r="H19075">
        <v>817</v>
      </c>
      <c r="I19075">
        <v>1.2144699000000001</v>
      </c>
      <c r="J19075">
        <v>1.26715</v>
      </c>
      <c r="K19075">
        <v>5.2680299999999999E-2</v>
      </c>
      <c r="L19075">
        <v>-3.8861E-2</v>
      </c>
      <c r="M19075">
        <v>1.5222299999999999E-2</v>
      </c>
      <c r="N19075">
        <v>5.2680299999999999E-2</v>
      </c>
      <c r="O19075">
        <v>9.0138300000000005E-2</v>
      </c>
      <c r="P19075">
        <v>0.14422160000000001</v>
      </c>
      <c r="Q19075">
        <v>51.517829999999996</v>
      </c>
      <c r="R19075">
        <v>7.1430099999999996E-2</v>
      </c>
      <c r="S19075" t="s">
        <v>20810</v>
      </c>
    </row>
    <row r="19076" spans="1:19" x14ac:dyDescent="0.25">
      <c r="A19076" t="s">
        <v>19144</v>
      </c>
      <c r="B19076" t="s">
        <v>68</v>
      </c>
      <c r="C19076" t="s">
        <v>5</v>
      </c>
      <c r="D19076" t="s">
        <v>10</v>
      </c>
      <c r="E19076" t="s">
        <v>25</v>
      </c>
      <c r="F19076" t="s">
        <v>6</v>
      </c>
      <c r="G19076">
        <v>19</v>
      </c>
      <c r="H19076">
        <v>817</v>
      </c>
      <c r="I19076">
        <v>1.3076876</v>
      </c>
      <c r="J19076">
        <v>1.345637</v>
      </c>
      <c r="K19076">
        <v>3.7949099999999999E-2</v>
      </c>
      <c r="L19076">
        <v>-5.5689099999999998E-2</v>
      </c>
      <c r="M19076">
        <v>-3.6689999999999997E-4</v>
      </c>
      <c r="N19076">
        <v>3.7949099999999999E-2</v>
      </c>
      <c r="O19076">
        <v>7.6265100000000002E-2</v>
      </c>
      <c r="P19076">
        <v>0.13158729999999999</v>
      </c>
      <c r="Q19076">
        <v>49.829889999999999</v>
      </c>
      <c r="R19076">
        <v>7.3066300000000001E-2</v>
      </c>
      <c r="S19076" t="s">
        <v>20810</v>
      </c>
    </row>
    <row r="19077" spans="1:19" x14ac:dyDescent="0.25">
      <c r="A19077" t="s">
        <v>19145</v>
      </c>
      <c r="B19077" t="s">
        <v>68</v>
      </c>
      <c r="C19077" t="s">
        <v>5</v>
      </c>
      <c r="D19077" t="s">
        <v>10</v>
      </c>
      <c r="E19077" t="s">
        <v>25</v>
      </c>
      <c r="F19077" t="s">
        <v>6</v>
      </c>
      <c r="G19077">
        <v>20</v>
      </c>
      <c r="H19077">
        <v>817</v>
      </c>
      <c r="I19077">
        <v>1.2966674</v>
      </c>
      <c r="J19077">
        <v>1.305142</v>
      </c>
      <c r="K19077">
        <v>8.4749000000000005E-3</v>
      </c>
      <c r="L19077">
        <v>-8.4447999999999995E-2</v>
      </c>
      <c r="M19077">
        <v>-2.9548399999999999E-2</v>
      </c>
      <c r="N19077">
        <v>8.4749000000000005E-3</v>
      </c>
      <c r="O19077">
        <v>4.6498200000000003E-2</v>
      </c>
      <c r="P19077">
        <v>0.1013978</v>
      </c>
      <c r="Q19077">
        <v>48.618920000000003</v>
      </c>
      <c r="R19077">
        <v>7.2508100000000006E-2</v>
      </c>
      <c r="S19077" t="s">
        <v>20810</v>
      </c>
    </row>
    <row r="19078" spans="1:19" x14ac:dyDescent="0.25">
      <c r="A19078" t="s">
        <v>19146</v>
      </c>
      <c r="B19078" t="s">
        <v>68</v>
      </c>
      <c r="C19078" t="s">
        <v>5</v>
      </c>
      <c r="D19078" t="s">
        <v>10</v>
      </c>
      <c r="E19078" t="s">
        <v>25</v>
      </c>
      <c r="F19078" t="s">
        <v>6</v>
      </c>
      <c r="G19078">
        <v>21</v>
      </c>
      <c r="H19078">
        <v>817</v>
      </c>
      <c r="I19078">
        <v>1.2713620999999999</v>
      </c>
      <c r="J19078">
        <v>1.284019</v>
      </c>
      <c r="K19078">
        <v>1.26566E-2</v>
      </c>
      <c r="L19078">
        <v>-7.9021999999999995E-2</v>
      </c>
      <c r="M19078">
        <v>-2.4857500000000001E-2</v>
      </c>
      <c r="N19078">
        <v>1.26566E-2</v>
      </c>
      <c r="O19078">
        <v>5.0170800000000002E-2</v>
      </c>
      <c r="P19078">
        <v>0.10433530000000001</v>
      </c>
      <c r="Q19078">
        <v>47.673499999999997</v>
      </c>
      <c r="R19078">
        <v>7.1537199999999995E-2</v>
      </c>
      <c r="S19078" t="s">
        <v>20810</v>
      </c>
    </row>
    <row r="19079" spans="1:19" x14ac:dyDescent="0.25">
      <c r="A19079" t="s">
        <v>19147</v>
      </c>
      <c r="B19079" t="s">
        <v>68</v>
      </c>
      <c r="C19079" t="s">
        <v>5</v>
      </c>
      <c r="D19079" t="s">
        <v>10</v>
      </c>
      <c r="E19079" t="s">
        <v>25</v>
      </c>
      <c r="F19079" t="s">
        <v>6</v>
      </c>
      <c r="G19079">
        <v>22</v>
      </c>
      <c r="H19079">
        <v>817</v>
      </c>
      <c r="I19079">
        <v>1.1832944000000001</v>
      </c>
      <c r="J19079">
        <v>1.182375</v>
      </c>
      <c r="K19079">
        <v>-9.1960000000000002E-4</v>
      </c>
      <c r="L19079">
        <v>-8.7160299999999996E-2</v>
      </c>
      <c r="M19079">
        <v>-3.6208600000000001E-2</v>
      </c>
      <c r="N19079">
        <v>-9.1960000000000002E-4</v>
      </c>
      <c r="O19079">
        <v>3.4369400000000001E-2</v>
      </c>
      <c r="P19079">
        <v>8.5321099999999997E-2</v>
      </c>
      <c r="Q19079">
        <v>46.883290000000002</v>
      </c>
      <c r="R19079">
        <v>6.7294000000000007E-2</v>
      </c>
      <c r="S19079" t="s">
        <v>20810</v>
      </c>
    </row>
    <row r="19080" spans="1:19" x14ac:dyDescent="0.25">
      <c r="A19080" t="s">
        <v>19148</v>
      </c>
      <c r="B19080" t="s">
        <v>68</v>
      </c>
      <c r="C19080" t="s">
        <v>5</v>
      </c>
      <c r="D19080" t="s">
        <v>10</v>
      </c>
      <c r="E19080" t="s">
        <v>25</v>
      </c>
      <c r="F19080" t="s">
        <v>6</v>
      </c>
      <c r="G19080">
        <v>23</v>
      </c>
      <c r="H19080">
        <v>817</v>
      </c>
      <c r="I19080">
        <v>1.0203848</v>
      </c>
      <c r="J19080">
        <v>1.009997</v>
      </c>
      <c r="K19080">
        <v>-1.03873E-2</v>
      </c>
      <c r="L19080">
        <v>-8.9583999999999997E-2</v>
      </c>
      <c r="M19080">
        <v>-4.2793900000000003E-2</v>
      </c>
      <c r="N19080">
        <v>-1.03873E-2</v>
      </c>
      <c r="O19080">
        <v>2.2019400000000001E-2</v>
      </c>
      <c r="P19080">
        <v>6.8809499999999996E-2</v>
      </c>
      <c r="Q19080">
        <v>46.085799999999999</v>
      </c>
      <c r="R19080">
        <v>6.1797499999999998E-2</v>
      </c>
      <c r="S19080" t="s">
        <v>20810</v>
      </c>
    </row>
    <row r="19081" spans="1:19" x14ac:dyDescent="0.25">
      <c r="A19081" t="s">
        <v>19149</v>
      </c>
      <c r="B19081" t="s">
        <v>68</v>
      </c>
      <c r="C19081" t="s">
        <v>5</v>
      </c>
      <c r="D19081" t="s">
        <v>10</v>
      </c>
      <c r="E19081" t="s">
        <v>25</v>
      </c>
      <c r="F19081" t="s">
        <v>6</v>
      </c>
      <c r="G19081">
        <v>24</v>
      </c>
      <c r="H19081">
        <v>817</v>
      </c>
      <c r="I19081">
        <v>0.86290602999999999</v>
      </c>
      <c r="J19081">
        <v>0.8448194</v>
      </c>
      <c r="K19081">
        <v>-1.8086600000000001E-2</v>
      </c>
      <c r="L19081">
        <v>-8.9352200000000007E-2</v>
      </c>
      <c r="M19081">
        <v>-4.7247900000000002E-2</v>
      </c>
      <c r="N19081">
        <v>-1.8086600000000001E-2</v>
      </c>
      <c r="O19081">
        <v>1.10747E-2</v>
      </c>
      <c r="P19081">
        <v>5.3178999999999997E-2</v>
      </c>
      <c r="Q19081">
        <v>45.234319999999997</v>
      </c>
      <c r="R19081">
        <v>5.56088E-2</v>
      </c>
      <c r="S19081" t="s">
        <v>20810</v>
      </c>
    </row>
    <row r="19082" spans="1:19" x14ac:dyDescent="0.25">
      <c r="A19082" t="s">
        <v>19150</v>
      </c>
      <c r="B19082" t="s">
        <v>68</v>
      </c>
      <c r="C19082" t="s">
        <v>5</v>
      </c>
      <c r="D19082" t="s">
        <v>10</v>
      </c>
      <c r="E19082" t="s">
        <v>25</v>
      </c>
      <c r="F19082" t="s">
        <v>52</v>
      </c>
      <c r="G19082">
        <v>1</v>
      </c>
      <c r="H19082">
        <v>817</v>
      </c>
      <c r="I19082">
        <v>0.77320911000000003</v>
      </c>
      <c r="J19082">
        <v>0.78479869999999996</v>
      </c>
      <c r="K19082">
        <v>1.15896E-2</v>
      </c>
      <c r="L19082">
        <v>-7.8051800000000005E-2</v>
      </c>
      <c r="M19082">
        <v>-2.5090899999999999E-2</v>
      </c>
      <c r="N19082">
        <v>1.15896E-2</v>
      </c>
      <c r="O19082">
        <v>4.8270199999999999E-2</v>
      </c>
      <c r="P19082">
        <v>0.1012311</v>
      </c>
      <c r="Q19082">
        <v>37.158470000000001</v>
      </c>
      <c r="R19082">
        <v>6.9947599999999999E-2</v>
      </c>
      <c r="S19082" t="s">
        <v>20810</v>
      </c>
    </row>
    <row r="19083" spans="1:19" x14ac:dyDescent="0.25">
      <c r="A19083" t="s">
        <v>19151</v>
      </c>
      <c r="B19083" t="s">
        <v>68</v>
      </c>
      <c r="C19083" t="s">
        <v>5</v>
      </c>
      <c r="D19083" t="s">
        <v>10</v>
      </c>
      <c r="E19083" t="s">
        <v>25</v>
      </c>
      <c r="F19083" t="s">
        <v>52</v>
      </c>
      <c r="G19083">
        <v>2</v>
      </c>
      <c r="H19083">
        <v>817</v>
      </c>
      <c r="I19083">
        <v>0.75007798000000003</v>
      </c>
      <c r="J19083">
        <v>0.72873540000000003</v>
      </c>
      <c r="K19083">
        <v>-2.13426E-2</v>
      </c>
      <c r="L19083">
        <v>-0.1061155</v>
      </c>
      <c r="M19083">
        <v>-5.6030999999999997E-2</v>
      </c>
      <c r="N19083">
        <v>-2.13426E-2</v>
      </c>
      <c r="O19083">
        <v>1.33458E-2</v>
      </c>
      <c r="P19083">
        <v>6.3430299999999995E-2</v>
      </c>
      <c r="Q19083">
        <v>36.103819999999999</v>
      </c>
      <c r="R19083">
        <v>6.6148600000000002E-2</v>
      </c>
      <c r="S19083" t="s">
        <v>20810</v>
      </c>
    </row>
    <row r="19084" spans="1:19" x14ac:dyDescent="0.25">
      <c r="A19084" t="s">
        <v>19152</v>
      </c>
      <c r="B19084" t="s">
        <v>68</v>
      </c>
      <c r="C19084" t="s">
        <v>5</v>
      </c>
      <c r="D19084" t="s">
        <v>10</v>
      </c>
      <c r="E19084" t="s">
        <v>25</v>
      </c>
      <c r="F19084" t="s">
        <v>52</v>
      </c>
      <c r="G19084">
        <v>3</v>
      </c>
      <c r="H19084">
        <v>817</v>
      </c>
      <c r="I19084">
        <v>0.75539440000000002</v>
      </c>
      <c r="J19084">
        <v>0.70008280000000001</v>
      </c>
      <c r="K19084">
        <v>-5.5311600000000002E-2</v>
      </c>
      <c r="L19084">
        <v>-0.13974909999999999</v>
      </c>
      <c r="M19084">
        <v>-8.9862700000000004E-2</v>
      </c>
      <c r="N19084">
        <v>-5.5311600000000002E-2</v>
      </c>
      <c r="O19084">
        <v>-2.0760500000000001E-2</v>
      </c>
      <c r="P19084">
        <v>2.91259E-2</v>
      </c>
      <c r="Q19084">
        <v>35.463120000000004</v>
      </c>
      <c r="R19084">
        <v>6.5886899999999998E-2</v>
      </c>
      <c r="S19084" t="s">
        <v>20810</v>
      </c>
    </row>
    <row r="19085" spans="1:19" x14ac:dyDescent="0.25">
      <c r="A19085" t="s">
        <v>19153</v>
      </c>
      <c r="B19085" t="s">
        <v>68</v>
      </c>
      <c r="C19085" t="s">
        <v>5</v>
      </c>
      <c r="D19085" t="s">
        <v>10</v>
      </c>
      <c r="E19085" t="s">
        <v>25</v>
      </c>
      <c r="F19085" t="s">
        <v>52</v>
      </c>
      <c r="G19085">
        <v>4</v>
      </c>
      <c r="H19085">
        <v>817</v>
      </c>
      <c r="I19085">
        <v>0.79491714000000002</v>
      </c>
      <c r="J19085">
        <v>0.73966670000000001</v>
      </c>
      <c r="K19085">
        <v>-5.5250399999999998E-2</v>
      </c>
      <c r="L19085">
        <v>-0.1487684</v>
      </c>
      <c r="M19085">
        <v>-9.3517299999999998E-2</v>
      </c>
      <c r="N19085">
        <v>-5.5250399999999998E-2</v>
      </c>
      <c r="O19085">
        <v>-1.6983600000000001E-2</v>
      </c>
      <c r="P19085">
        <v>3.8267599999999999E-2</v>
      </c>
      <c r="Q19085">
        <v>34.536879999999996</v>
      </c>
      <c r="R19085">
        <v>7.2972499999999996E-2</v>
      </c>
      <c r="S19085" t="s">
        <v>20810</v>
      </c>
    </row>
    <row r="19086" spans="1:19" x14ac:dyDescent="0.25">
      <c r="A19086" t="s">
        <v>19154</v>
      </c>
      <c r="B19086" t="s">
        <v>68</v>
      </c>
      <c r="C19086" t="s">
        <v>5</v>
      </c>
      <c r="D19086" t="s">
        <v>10</v>
      </c>
      <c r="E19086" t="s">
        <v>25</v>
      </c>
      <c r="F19086" t="s">
        <v>52</v>
      </c>
      <c r="G19086">
        <v>5</v>
      </c>
      <c r="H19086">
        <v>817</v>
      </c>
      <c r="I19086">
        <v>0.86836365000000004</v>
      </c>
      <c r="J19086">
        <v>0.78594759999999997</v>
      </c>
      <c r="K19086">
        <v>-8.2416100000000006E-2</v>
      </c>
      <c r="L19086">
        <v>-0.19096189999999999</v>
      </c>
      <c r="M19086">
        <v>-0.12683220000000001</v>
      </c>
      <c r="N19086">
        <v>-8.2416100000000006E-2</v>
      </c>
      <c r="O19086">
        <v>-3.7999999999999999E-2</v>
      </c>
      <c r="P19086">
        <v>2.6129699999999999E-2</v>
      </c>
      <c r="Q19086">
        <v>34.069670000000002</v>
      </c>
      <c r="R19086">
        <v>8.4698800000000005E-2</v>
      </c>
      <c r="S19086" t="s">
        <v>20810</v>
      </c>
    </row>
    <row r="19087" spans="1:19" x14ac:dyDescent="0.25">
      <c r="A19087" t="s">
        <v>19155</v>
      </c>
      <c r="B19087" t="s">
        <v>68</v>
      </c>
      <c r="C19087" t="s">
        <v>5</v>
      </c>
      <c r="D19087" t="s">
        <v>10</v>
      </c>
      <c r="E19087" t="s">
        <v>25</v>
      </c>
      <c r="F19087" t="s">
        <v>52</v>
      </c>
      <c r="G19087">
        <v>6</v>
      </c>
      <c r="H19087">
        <v>817</v>
      </c>
      <c r="I19087">
        <v>0.95522788999999997</v>
      </c>
      <c r="J19087">
        <v>0.87348570000000003</v>
      </c>
      <c r="K19087">
        <v>-8.1742200000000001E-2</v>
      </c>
      <c r="L19087">
        <v>-0.1866526</v>
      </c>
      <c r="M19087">
        <v>-0.1246707</v>
      </c>
      <c r="N19087">
        <v>-8.1742200000000001E-2</v>
      </c>
      <c r="O19087">
        <v>-3.88137E-2</v>
      </c>
      <c r="P19087">
        <v>2.31682E-2</v>
      </c>
      <c r="Q19087">
        <v>33.310110000000002</v>
      </c>
      <c r="R19087">
        <v>8.1862000000000004E-2</v>
      </c>
      <c r="S19087" t="s">
        <v>20810</v>
      </c>
    </row>
    <row r="19088" spans="1:19" x14ac:dyDescent="0.25">
      <c r="A19088" t="s">
        <v>19156</v>
      </c>
      <c r="B19088" t="s">
        <v>68</v>
      </c>
      <c r="C19088" t="s">
        <v>5</v>
      </c>
      <c r="D19088" t="s">
        <v>10</v>
      </c>
      <c r="E19088" t="s">
        <v>25</v>
      </c>
      <c r="F19088" t="s">
        <v>52</v>
      </c>
      <c r="G19088">
        <v>7</v>
      </c>
      <c r="H19088">
        <v>817</v>
      </c>
      <c r="I19088">
        <v>1.0715965000000001</v>
      </c>
      <c r="J19088">
        <v>1.0685519999999999</v>
      </c>
      <c r="K19088">
        <v>-3.0444999999999999E-3</v>
      </c>
      <c r="L19088">
        <v>-0.1105829</v>
      </c>
      <c r="M19088">
        <v>-4.7048300000000001E-2</v>
      </c>
      <c r="N19088">
        <v>-3.0444999999999999E-3</v>
      </c>
      <c r="O19088">
        <v>4.09594E-2</v>
      </c>
      <c r="P19088">
        <v>0.104494</v>
      </c>
      <c r="Q19088">
        <v>33.14208</v>
      </c>
      <c r="R19088">
        <v>8.3912700000000007E-2</v>
      </c>
      <c r="S19088" t="s">
        <v>20810</v>
      </c>
    </row>
    <row r="19089" spans="1:19" x14ac:dyDescent="0.25">
      <c r="A19089" t="s">
        <v>19157</v>
      </c>
      <c r="B19089" t="s">
        <v>68</v>
      </c>
      <c r="C19089" t="s">
        <v>5</v>
      </c>
      <c r="D19089" t="s">
        <v>10</v>
      </c>
      <c r="E19089" t="s">
        <v>25</v>
      </c>
      <c r="F19089" t="s">
        <v>52</v>
      </c>
      <c r="G19089">
        <v>8</v>
      </c>
      <c r="H19089">
        <v>817</v>
      </c>
      <c r="I19089">
        <v>1.2569302</v>
      </c>
      <c r="J19089">
        <v>1.1413770000000001</v>
      </c>
      <c r="K19089">
        <v>-0.1155528</v>
      </c>
      <c r="L19089">
        <v>-0.24221970000000001</v>
      </c>
      <c r="M19089">
        <v>-0.1673839</v>
      </c>
      <c r="N19089">
        <v>-0.1155528</v>
      </c>
      <c r="O19089">
        <v>-6.3721799999999995E-2</v>
      </c>
      <c r="P19089">
        <v>1.11141E-2</v>
      </c>
      <c r="Q19089">
        <v>33.120220000000003</v>
      </c>
      <c r="R19089">
        <v>9.8838700000000002E-2</v>
      </c>
      <c r="S19089" t="s">
        <v>20810</v>
      </c>
    </row>
    <row r="19090" spans="1:19" x14ac:dyDescent="0.25">
      <c r="A19090" t="s">
        <v>19158</v>
      </c>
      <c r="B19090" t="s">
        <v>68</v>
      </c>
      <c r="C19090" t="s">
        <v>5</v>
      </c>
      <c r="D19090" t="s">
        <v>10</v>
      </c>
      <c r="E19090" t="s">
        <v>25</v>
      </c>
      <c r="F19090" t="s">
        <v>52</v>
      </c>
      <c r="G19090">
        <v>9</v>
      </c>
      <c r="H19090">
        <v>817</v>
      </c>
      <c r="I19090">
        <v>1.1620199</v>
      </c>
      <c r="J19090">
        <v>1.0646310000000001</v>
      </c>
      <c r="K19090">
        <v>-9.73889E-2</v>
      </c>
      <c r="L19090">
        <v>-0.2274593</v>
      </c>
      <c r="M19090">
        <v>-0.15061260000000001</v>
      </c>
      <c r="N19090">
        <v>-9.73889E-2</v>
      </c>
      <c r="O19090">
        <v>-4.4165200000000002E-2</v>
      </c>
      <c r="P19090">
        <v>3.2681399999999999E-2</v>
      </c>
      <c r="Q19090">
        <v>36.4071</v>
      </c>
      <c r="R19090">
        <v>0.1014944</v>
      </c>
      <c r="S19090" t="s">
        <v>20810</v>
      </c>
    </row>
    <row r="19091" spans="1:19" x14ac:dyDescent="0.25">
      <c r="A19091" t="s">
        <v>19159</v>
      </c>
      <c r="B19091" t="s">
        <v>68</v>
      </c>
      <c r="C19091" t="s">
        <v>5</v>
      </c>
      <c r="D19091" t="s">
        <v>10</v>
      </c>
      <c r="E19091" t="s">
        <v>25</v>
      </c>
      <c r="F19091" t="s">
        <v>52</v>
      </c>
      <c r="G19091">
        <v>10</v>
      </c>
      <c r="H19091">
        <v>817</v>
      </c>
      <c r="I19091">
        <v>1.0706880999999999</v>
      </c>
      <c r="J19091">
        <v>1.0014989999999999</v>
      </c>
      <c r="K19091">
        <v>-6.9189500000000001E-2</v>
      </c>
      <c r="L19091">
        <v>-0.184362</v>
      </c>
      <c r="M19091">
        <v>-0.1163172</v>
      </c>
      <c r="N19091">
        <v>-6.9189500000000001E-2</v>
      </c>
      <c r="O19091">
        <v>-2.2061899999999999E-2</v>
      </c>
      <c r="P19091">
        <v>4.59829E-2</v>
      </c>
      <c r="Q19091">
        <v>41.326500000000003</v>
      </c>
      <c r="R19091">
        <v>8.9869599999999994E-2</v>
      </c>
      <c r="S19091" t="s">
        <v>20810</v>
      </c>
    </row>
    <row r="19092" spans="1:19" x14ac:dyDescent="0.25">
      <c r="A19092" t="s">
        <v>19160</v>
      </c>
      <c r="B19092" t="s">
        <v>68</v>
      </c>
      <c r="C19092" t="s">
        <v>5</v>
      </c>
      <c r="D19092" t="s">
        <v>10</v>
      </c>
      <c r="E19092" t="s">
        <v>25</v>
      </c>
      <c r="F19092" t="s">
        <v>52</v>
      </c>
      <c r="G19092">
        <v>11</v>
      </c>
      <c r="H19092">
        <v>817</v>
      </c>
      <c r="I19092">
        <v>0.94025654999999997</v>
      </c>
      <c r="J19092">
        <v>0.87454469999999995</v>
      </c>
      <c r="K19092">
        <v>-6.5711900000000004E-2</v>
      </c>
      <c r="L19092">
        <v>-0.1683654</v>
      </c>
      <c r="M19092">
        <v>-0.1077169</v>
      </c>
      <c r="N19092">
        <v>-6.5711900000000004E-2</v>
      </c>
      <c r="O19092">
        <v>-2.37069E-2</v>
      </c>
      <c r="P19092">
        <v>3.6941700000000001E-2</v>
      </c>
      <c r="Q19092">
        <v>44.99727</v>
      </c>
      <c r="R19092">
        <v>8.0101000000000006E-2</v>
      </c>
      <c r="S19092" t="s">
        <v>20810</v>
      </c>
    </row>
    <row r="19093" spans="1:19" x14ac:dyDescent="0.25">
      <c r="A19093" t="s">
        <v>19161</v>
      </c>
      <c r="B19093" t="s">
        <v>68</v>
      </c>
      <c r="C19093" t="s">
        <v>5</v>
      </c>
      <c r="D19093" t="s">
        <v>10</v>
      </c>
      <c r="E19093" t="s">
        <v>25</v>
      </c>
      <c r="F19093" t="s">
        <v>52</v>
      </c>
      <c r="G19093">
        <v>12</v>
      </c>
      <c r="H19093">
        <v>817</v>
      </c>
      <c r="I19093">
        <v>0.86012935000000001</v>
      </c>
      <c r="J19093">
        <v>0.90076630000000002</v>
      </c>
      <c r="K19093">
        <v>4.0636899999999997E-2</v>
      </c>
      <c r="L19093">
        <v>-5.8973400000000002E-2</v>
      </c>
      <c r="M19093">
        <v>-1.228E-4</v>
      </c>
      <c r="N19093">
        <v>4.0636899999999997E-2</v>
      </c>
      <c r="O19093">
        <v>8.13966E-2</v>
      </c>
      <c r="P19093">
        <v>0.14024719999999999</v>
      </c>
      <c r="Q19093">
        <v>47.75956</v>
      </c>
      <c r="R19093">
        <v>7.7726299999999998E-2</v>
      </c>
      <c r="S19093" t="s">
        <v>20810</v>
      </c>
    </row>
    <row r="19094" spans="1:19" x14ac:dyDescent="0.25">
      <c r="A19094" t="s">
        <v>19162</v>
      </c>
      <c r="B19094" t="s">
        <v>68</v>
      </c>
      <c r="C19094" t="s">
        <v>5</v>
      </c>
      <c r="D19094" t="s">
        <v>10</v>
      </c>
      <c r="E19094" t="s">
        <v>25</v>
      </c>
      <c r="F19094" t="s">
        <v>52</v>
      </c>
      <c r="G19094">
        <v>13</v>
      </c>
      <c r="H19094">
        <v>817</v>
      </c>
      <c r="I19094">
        <v>0.79779016999999997</v>
      </c>
      <c r="J19094">
        <v>0.82041249999999999</v>
      </c>
      <c r="K19094">
        <v>2.2622300000000001E-2</v>
      </c>
      <c r="L19094">
        <v>-6.7412600000000003E-2</v>
      </c>
      <c r="M19094">
        <v>-1.42192E-2</v>
      </c>
      <c r="N19094">
        <v>2.2622300000000001E-2</v>
      </c>
      <c r="O19094">
        <v>5.94639E-2</v>
      </c>
      <c r="P19094">
        <v>0.1126573</v>
      </c>
      <c r="Q19094">
        <v>50.173499999999997</v>
      </c>
      <c r="R19094">
        <v>7.0254700000000003E-2</v>
      </c>
      <c r="S19094" t="s">
        <v>20810</v>
      </c>
    </row>
    <row r="19095" spans="1:19" x14ac:dyDescent="0.25">
      <c r="A19095" t="s">
        <v>19163</v>
      </c>
      <c r="B19095" t="s">
        <v>68</v>
      </c>
      <c r="C19095" t="s">
        <v>5</v>
      </c>
      <c r="D19095" t="s">
        <v>10</v>
      </c>
      <c r="E19095" t="s">
        <v>25</v>
      </c>
      <c r="F19095" t="s">
        <v>52</v>
      </c>
      <c r="G19095">
        <v>14</v>
      </c>
      <c r="H19095">
        <v>817</v>
      </c>
      <c r="I19095">
        <v>0.77620670000000003</v>
      </c>
      <c r="J19095">
        <v>0.81542800000000004</v>
      </c>
      <c r="K19095">
        <v>3.9221300000000001E-2</v>
      </c>
      <c r="L19095">
        <v>-5.0838899999999999E-2</v>
      </c>
      <c r="M19095">
        <v>2.3693999999999998E-3</v>
      </c>
      <c r="N19095">
        <v>3.9221300000000001E-2</v>
      </c>
      <c r="O19095">
        <v>7.6073199999999994E-2</v>
      </c>
      <c r="P19095">
        <v>0.12928149999999999</v>
      </c>
      <c r="Q19095">
        <v>51.461750000000002</v>
      </c>
      <c r="R19095">
        <v>7.0274400000000001E-2</v>
      </c>
      <c r="S19095" t="s">
        <v>20810</v>
      </c>
    </row>
    <row r="19096" spans="1:19" x14ac:dyDescent="0.25">
      <c r="A19096" t="s">
        <v>19164</v>
      </c>
      <c r="B19096" t="s">
        <v>68</v>
      </c>
      <c r="C19096" t="s">
        <v>5</v>
      </c>
      <c r="D19096" t="s">
        <v>10</v>
      </c>
      <c r="E19096" t="s">
        <v>25</v>
      </c>
      <c r="F19096" t="s">
        <v>52</v>
      </c>
      <c r="G19096">
        <v>15</v>
      </c>
      <c r="H19096">
        <v>817</v>
      </c>
      <c r="I19096">
        <v>0.69240953000000005</v>
      </c>
      <c r="J19096">
        <v>0.80412229999999996</v>
      </c>
      <c r="K19096">
        <v>0.1117128</v>
      </c>
      <c r="L19096">
        <v>3.2044200000000002E-2</v>
      </c>
      <c r="M19096">
        <v>7.9113100000000006E-2</v>
      </c>
      <c r="N19096">
        <v>0.1117128</v>
      </c>
      <c r="O19096">
        <v>0.14431250000000001</v>
      </c>
      <c r="P19096">
        <v>0.19138140000000001</v>
      </c>
      <c r="Q19096">
        <v>52.274590000000003</v>
      </c>
      <c r="R19096">
        <v>6.2165699999999997E-2</v>
      </c>
      <c r="S19096" t="s">
        <v>20810</v>
      </c>
    </row>
    <row r="19097" spans="1:19" x14ac:dyDescent="0.25">
      <c r="A19097" t="s">
        <v>19165</v>
      </c>
      <c r="B19097" t="s">
        <v>68</v>
      </c>
      <c r="C19097" t="s">
        <v>5</v>
      </c>
      <c r="D19097" t="s">
        <v>10</v>
      </c>
      <c r="E19097" t="s">
        <v>25</v>
      </c>
      <c r="F19097" t="s">
        <v>52</v>
      </c>
      <c r="G19097">
        <v>16</v>
      </c>
      <c r="H19097">
        <v>817</v>
      </c>
      <c r="I19097">
        <v>0.75223910999999999</v>
      </c>
      <c r="J19097">
        <v>0.83396389999999998</v>
      </c>
      <c r="K19097">
        <v>8.17248E-2</v>
      </c>
      <c r="L19097">
        <v>-2.2972000000000001E-3</v>
      </c>
      <c r="M19097">
        <v>4.7343700000000002E-2</v>
      </c>
      <c r="N19097">
        <v>8.17248E-2</v>
      </c>
      <c r="O19097">
        <v>0.1161059</v>
      </c>
      <c r="P19097">
        <v>0.1657468</v>
      </c>
      <c r="Q19097">
        <v>51.73771</v>
      </c>
      <c r="R19097">
        <v>6.5562700000000002E-2</v>
      </c>
      <c r="S19097" t="s">
        <v>20810</v>
      </c>
    </row>
    <row r="19098" spans="1:19" x14ac:dyDescent="0.25">
      <c r="A19098" t="s">
        <v>19166</v>
      </c>
      <c r="B19098" t="s">
        <v>68</v>
      </c>
      <c r="C19098" t="s">
        <v>5</v>
      </c>
      <c r="D19098" t="s">
        <v>10</v>
      </c>
      <c r="E19098" t="s">
        <v>25</v>
      </c>
      <c r="F19098" t="s">
        <v>52</v>
      </c>
      <c r="G19098">
        <v>17</v>
      </c>
      <c r="H19098">
        <v>817</v>
      </c>
      <c r="I19098">
        <v>0.95562186000000005</v>
      </c>
      <c r="J19098">
        <v>0.96985440000000001</v>
      </c>
      <c r="K19098">
        <v>1.42326E-2</v>
      </c>
      <c r="L19098">
        <v>-8.3393599999999998E-2</v>
      </c>
      <c r="M19098">
        <v>-2.57153E-2</v>
      </c>
      <c r="N19098">
        <v>1.42326E-2</v>
      </c>
      <c r="O19098">
        <v>5.4180399999999997E-2</v>
      </c>
      <c r="P19098">
        <v>0.11185870000000001</v>
      </c>
      <c r="Q19098">
        <v>49.597000000000001</v>
      </c>
      <c r="R19098">
        <v>7.6178099999999999E-2</v>
      </c>
      <c r="S19098" t="s">
        <v>20810</v>
      </c>
    </row>
    <row r="19099" spans="1:19" x14ac:dyDescent="0.25">
      <c r="A19099" t="s">
        <v>19167</v>
      </c>
      <c r="B19099" t="s">
        <v>68</v>
      </c>
      <c r="C19099" t="s">
        <v>5</v>
      </c>
      <c r="D19099" t="s">
        <v>10</v>
      </c>
      <c r="E19099" t="s">
        <v>25</v>
      </c>
      <c r="F19099" t="s">
        <v>52</v>
      </c>
      <c r="G19099">
        <v>18</v>
      </c>
      <c r="H19099">
        <v>817</v>
      </c>
      <c r="I19099">
        <v>1.2889839999999999</v>
      </c>
      <c r="J19099">
        <v>1.3294049999999999</v>
      </c>
      <c r="K19099">
        <v>4.0421199999999997E-2</v>
      </c>
      <c r="L19099">
        <v>-8.1703799999999993E-2</v>
      </c>
      <c r="M19099">
        <v>-9.5513999999999998E-3</v>
      </c>
      <c r="N19099">
        <v>4.0421199999999997E-2</v>
      </c>
      <c r="O19099">
        <v>9.0393799999999996E-2</v>
      </c>
      <c r="P19099">
        <v>0.1625462</v>
      </c>
      <c r="Q19099">
        <v>45.659840000000003</v>
      </c>
      <c r="R19099">
        <v>9.5294599999999993E-2</v>
      </c>
      <c r="S19099" t="s">
        <v>20810</v>
      </c>
    </row>
    <row r="19100" spans="1:19" x14ac:dyDescent="0.25">
      <c r="A19100" t="s">
        <v>19168</v>
      </c>
      <c r="B19100" t="s">
        <v>68</v>
      </c>
      <c r="C19100" t="s">
        <v>5</v>
      </c>
      <c r="D19100" t="s">
        <v>10</v>
      </c>
      <c r="E19100" t="s">
        <v>25</v>
      </c>
      <c r="F19100" t="s">
        <v>52</v>
      </c>
      <c r="G19100">
        <v>19</v>
      </c>
      <c r="H19100">
        <v>817</v>
      </c>
      <c r="I19100">
        <v>1.4266304000000001</v>
      </c>
      <c r="J19100">
        <v>1.4990330000000001</v>
      </c>
      <c r="K19100">
        <v>7.2402800000000003E-2</v>
      </c>
      <c r="L19100">
        <v>-5.5131699999999999E-2</v>
      </c>
      <c r="M19100">
        <v>2.0216700000000001E-2</v>
      </c>
      <c r="N19100">
        <v>7.2402800000000003E-2</v>
      </c>
      <c r="O19100">
        <v>0.1245889</v>
      </c>
      <c r="P19100">
        <v>0.19993730000000001</v>
      </c>
      <c r="Q19100">
        <v>42.45355</v>
      </c>
      <c r="R19100">
        <v>9.9515699999999999E-2</v>
      </c>
      <c r="S19100" t="s">
        <v>20810</v>
      </c>
    </row>
    <row r="19101" spans="1:19" x14ac:dyDescent="0.25">
      <c r="A19101" t="s">
        <v>19169</v>
      </c>
      <c r="B19101" t="s">
        <v>68</v>
      </c>
      <c r="C19101" t="s">
        <v>5</v>
      </c>
      <c r="D19101" t="s">
        <v>10</v>
      </c>
      <c r="E19101" t="s">
        <v>25</v>
      </c>
      <c r="F19101" t="s">
        <v>52</v>
      </c>
      <c r="G19101">
        <v>20</v>
      </c>
      <c r="H19101">
        <v>817</v>
      </c>
      <c r="I19101">
        <v>1.3958621</v>
      </c>
      <c r="J19101">
        <v>1.4200109999999999</v>
      </c>
      <c r="K19101">
        <v>2.4149199999999999E-2</v>
      </c>
      <c r="L19101">
        <v>-9.24035E-2</v>
      </c>
      <c r="M19101">
        <v>-2.35432E-2</v>
      </c>
      <c r="N19101">
        <v>2.4149199999999999E-2</v>
      </c>
      <c r="O19101">
        <v>7.1841600000000005E-2</v>
      </c>
      <c r="P19101">
        <v>0.14070179999999999</v>
      </c>
      <c r="Q19101">
        <v>40.44126</v>
      </c>
      <c r="R19101">
        <v>9.09465E-2</v>
      </c>
      <c r="S19101" t="s">
        <v>20810</v>
      </c>
    </row>
    <row r="19102" spans="1:19" x14ac:dyDescent="0.25">
      <c r="A19102" t="s">
        <v>19170</v>
      </c>
      <c r="B19102" t="s">
        <v>68</v>
      </c>
      <c r="C19102" t="s">
        <v>5</v>
      </c>
      <c r="D19102" t="s">
        <v>10</v>
      </c>
      <c r="E19102" t="s">
        <v>25</v>
      </c>
      <c r="F19102" t="s">
        <v>52</v>
      </c>
      <c r="G19102">
        <v>21</v>
      </c>
      <c r="H19102">
        <v>817</v>
      </c>
      <c r="I19102">
        <v>1.3799745999999999</v>
      </c>
      <c r="J19102">
        <v>1.3953420000000001</v>
      </c>
      <c r="K19102">
        <v>1.53677E-2</v>
      </c>
      <c r="L19102">
        <v>-9.9979700000000005E-2</v>
      </c>
      <c r="M19102">
        <v>-3.1831499999999999E-2</v>
      </c>
      <c r="N19102">
        <v>1.53677E-2</v>
      </c>
      <c r="O19102">
        <v>6.2566899999999995E-2</v>
      </c>
      <c r="P19102">
        <v>0.130715</v>
      </c>
      <c r="Q19102">
        <v>38.856560000000002</v>
      </c>
      <c r="R19102">
        <v>9.0006000000000003E-2</v>
      </c>
      <c r="S19102" t="s">
        <v>20810</v>
      </c>
    </row>
    <row r="19103" spans="1:19" x14ac:dyDescent="0.25">
      <c r="A19103" t="s">
        <v>19171</v>
      </c>
      <c r="B19103" t="s">
        <v>68</v>
      </c>
      <c r="C19103" t="s">
        <v>5</v>
      </c>
      <c r="D19103" t="s">
        <v>10</v>
      </c>
      <c r="E19103" t="s">
        <v>25</v>
      </c>
      <c r="F19103" t="s">
        <v>52</v>
      </c>
      <c r="G19103">
        <v>22</v>
      </c>
      <c r="H19103">
        <v>817</v>
      </c>
      <c r="I19103">
        <v>1.3074109</v>
      </c>
      <c r="J19103">
        <v>1.311129</v>
      </c>
      <c r="K19103">
        <v>3.7182000000000001E-3</v>
      </c>
      <c r="L19103">
        <v>-0.10763159999999999</v>
      </c>
      <c r="M19103">
        <v>-4.1845300000000002E-2</v>
      </c>
      <c r="N19103">
        <v>3.7182000000000001E-3</v>
      </c>
      <c r="O19103">
        <v>4.9281600000000002E-2</v>
      </c>
      <c r="P19103">
        <v>0.1150679</v>
      </c>
      <c r="Q19103">
        <v>38.020490000000002</v>
      </c>
      <c r="R19103">
        <v>8.6886699999999997E-2</v>
      </c>
      <c r="S19103" t="s">
        <v>20810</v>
      </c>
    </row>
    <row r="19104" spans="1:19" x14ac:dyDescent="0.25">
      <c r="A19104" t="s">
        <v>19172</v>
      </c>
      <c r="B19104" t="s">
        <v>68</v>
      </c>
      <c r="C19104" t="s">
        <v>5</v>
      </c>
      <c r="D19104" t="s">
        <v>10</v>
      </c>
      <c r="E19104" t="s">
        <v>25</v>
      </c>
      <c r="F19104" t="s">
        <v>52</v>
      </c>
      <c r="G19104">
        <v>23</v>
      </c>
      <c r="H19104">
        <v>817</v>
      </c>
      <c r="I19104">
        <v>1.1135489000000001</v>
      </c>
      <c r="J19104">
        <v>1.0848930000000001</v>
      </c>
      <c r="K19104">
        <v>-2.8655699999999999E-2</v>
      </c>
      <c r="L19104">
        <v>-0.1290384</v>
      </c>
      <c r="M19104">
        <v>-6.9731500000000002E-2</v>
      </c>
      <c r="N19104">
        <v>-2.8655699999999999E-2</v>
      </c>
      <c r="O19104">
        <v>1.24201E-2</v>
      </c>
      <c r="P19104">
        <v>7.1726999999999999E-2</v>
      </c>
      <c r="Q19104">
        <v>37.632510000000003</v>
      </c>
      <c r="R19104">
        <v>7.8328999999999996E-2</v>
      </c>
      <c r="S19104" t="s">
        <v>20810</v>
      </c>
    </row>
    <row r="19105" spans="1:19" x14ac:dyDescent="0.25">
      <c r="A19105" t="s">
        <v>19173</v>
      </c>
      <c r="B19105" t="s">
        <v>68</v>
      </c>
      <c r="C19105" t="s">
        <v>5</v>
      </c>
      <c r="D19105" t="s">
        <v>10</v>
      </c>
      <c r="E19105" t="s">
        <v>25</v>
      </c>
      <c r="F19105" t="s">
        <v>52</v>
      </c>
      <c r="G19105">
        <v>24</v>
      </c>
      <c r="H19105">
        <v>817</v>
      </c>
      <c r="I19105">
        <v>0.96412703</v>
      </c>
      <c r="J19105">
        <v>0.89375499999999997</v>
      </c>
      <c r="K19105">
        <v>-7.0372000000000004E-2</v>
      </c>
      <c r="L19105">
        <v>-0.16837260000000001</v>
      </c>
      <c r="M19105">
        <v>-0.1104731</v>
      </c>
      <c r="N19105">
        <v>-7.0372000000000004E-2</v>
      </c>
      <c r="O19105">
        <v>-3.02709E-2</v>
      </c>
      <c r="P19105">
        <v>2.76286E-2</v>
      </c>
      <c r="Q19105">
        <v>36.897539999999999</v>
      </c>
      <c r="R19105">
        <v>7.6470300000000005E-2</v>
      </c>
      <c r="S19105" t="s">
        <v>20810</v>
      </c>
    </row>
    <row r="19106" spans="1:19" x14ac:dyDescent="0.25">
      <c r="A19106" t="s">
        <v>19174</v>
      </c>
      <c r="B19106" t="s">
        <v>68</v>
      </c>
      <c r="C19106" t="s">
        <v>5</v>
      </c>
      <c r="D19106" t="s">
        <v>10</v>
      </c>
      <c r="E19106" t="s">
        <v>14</v>
      </c>
      <c r="F19106" t="s">
        <v>6</v>
      </c>
      <c r="G19106">
        <v>1</v>
      </c>
      <c r="H19106">
        <v>817</v>
      </c>
      <c r="I19106">
        <v>0.74177190000000004</v>
      </c>
      <c r="J19106">
        <v>0.74025680000000005</v>
      </c>
      <c r="K19106">
        <v>-1.5150999999999999E-3</v>
      </c>
      <c r="L19106">
        <v>-7.8314800000000004E-2</v>
      </c>
      <c r="M19106">
        <v>-3.2940900000000002E-2</v>
      </c>
      <c r="N19106">
        <v>-1.5150999999999999E-3</v>
      </c>
      <c r="O19106">
        <v>2.9910699999999998E-2</v>
      </c>
      <c r="P19106">
        <v>7.5284599999999993E-2</v>
      </c>
      <c r="Q19106">
        <v>40.841430000000003</v>
      </c>
      <c r="R19106">
        <v>5.9927099999999997E-2</v>
      </c>
      <c r="S19106" t="s">
        <v>20810</v>
      </c>
    </row>
    <row r="19107" spans="1:19" x14ac:dyDescent="0.25">
      <c r="A19107" t="s">
        <v>19175</v>
      </c>
      <c r="B19107" t="s">
        <v>68</v>
      </c>
      <c r="C19107" t="s">
        <v>5</v>
      </c>
      <c r="D19107" t="s">
        <v>10</v>
      </c>
      <c r="E19107" t="s">
        <v>14</v>
      </c>
      <c r="F19107" t="s">
        <v>6</v>
      </c>
      <c r="G19107">
        <v>2</v>
      </c>
      <c r="H19107">
        <v>817</v>
      </c>
      <c r="I19107">
        <v>0.69961196999999997</v>
      </c>
      <c r="J19107">
        <v>0.70234149999999995</v>
      </c>
      <c r="K19107">
        <v>2.7295000000000002E-3</v>
      </c>
      <c r="L19107">
        <v>-7.34181E-2</v>
      </c>
      <c r="M19107">
        <v>-2.84295E-2</v>
      </c>
      <c r="N19107">
        <v>2.7295000000000002E-3</v>
      </c>
      <c r="O19107">
        <v>3.3888500000000002E-2</v>
      </c>
      <c r="P19107">
        <v>7.8877199999999995E-2</v>
      </c>
      <c r="Q19107">
        <v>40.136470000000003</v>
      </c>
      <c r="R19107">
        <v>5.94183E-2</v>
      </c>
      <c r="S19107" t="s">
        <v>20810</v>
      </c>
    </row>
    <row r="19108" spans="1:19" x14ac:dyDescent="0.25">
      <c r="A19108" t="s">
        <v>19176</v>
      </c>
      <c r="B19108" t="s">
        <v>68</v>
      </c>
      <c r="C19108" t="s">
        <v>5</v>
      </c>
      <c r="D19108" t="s">
        <v>10</v>
      </c>
      <c r="E19108" t="s">
        <v>14</v>
      </c>
      <c r="F19108" t="s">
        <v>6</v>
      </c>
      <c r="G19108">
        <v>3</v>
      </c>
      <c r="H19108">
        <v>817</v>
      </c>
      <c r="I19108">
        <v>0.68621226000000002</v>
      </c>
      <c r="J19108">
        <v>0.68422309999999997</v>
      </c>
      <c r="K19108">
        <v>-1.9891000000000002E-3</v>
      </c>
      <c r="L19108">
        <v>-7.8572299999999998E-2</v>
      </c>
      <c r="M19108">
        <v>-3.3326300000000003E-2</v>
      </c>
      <c r="N19108">
        <v>-1.9891000000000002E-3</v>
      </c>
      <c r="O19108">
        <v>2.9347999999999999E-2</v>
      </c>
      <c r="P19108">
        <v>7.4593999999999994E-2</v>
      </c>
      <c r="Q19108">
        <v>39.43974</v>
      </c>
      <c r="R19108">
        <v>5.9758100000000001E-2</v>
      </c>
      <c r="S19108" t="s">
        <v>20810</v>
      </c>
    </row>
    <row r="19109" spans="1:19" x14ac:dyDescent="0.25">
      <c r="A19109" t="s">
        <v>19177</v>
      </c>
      <c r="B19109" t="s">
        <v>68</v>
      </c>
      <c r="C19109" t="s">
        <v>5</v>
      </c>
      <c r="D19109" t="s">
        <v>10</v>
      </c>
      <c r="E19109" t="s">
        <v>14</v>
      </c>
      <c r="F19109" t="s">
        <v>6</v>
      </c>
      <c r="G19109">
        <v>4</v>
      </c>
      <c r="H19109">
        <v>817</v>
      </c>
      <c r="I19109">
        <v>0.70704009000000001</v>
      </c>
      <c r="J19109">
        <v>0.69698389999999999</v>
      </c>
      <c r="K19109">
        <v>-1.00562E-2</v>
      </c>
      <c r="L19109">
        <v>-8.9655399999999996E-2</v>
      </c>
      <c r="M19109">
        <v>-4.2627600000000002E-2</v>
      </c>
      <c r="N19109">
        <v>-1.00562E-2</v>
      </c>
      <c r="O19109">
        <v>2.25151E-2</v>
      </c>
      <c r="P19109">
        <v>6.9542999999999994E-2</v>
      </c>
      <c r="Q19109">
        <v>38.795450000000002</v>
      </c>
      <c r="R19109">
        <v>6.2111600000000003E-2</v>
      </c>
      <c r="S19109" t="s">
        <v>20810</v>
      </c>
    </row>
    <row r="19110" spans="1:19" x14ac:dyDescent="0.25">
      <c r="A19110" t="s">
        <v>19178</v>
      </c>
      <c r="B19110" t="s">
        <v>68</v>
      </c>
      <c r="C19110" t="s">
        <v>5</v>
      </c>
      <c r="D19110" t="s">
        <v>10</v>
      </c>
      <c r="E19110" t="s">
        <v>14</v>
      </c>
      <c r="F19110" t="s">
        <v>6</v>
      </c>
      <c r="G19110">
        <v>5</v>
      </c>
      <c r="H19110">
        <v>817</v>
      </c>
      <c r="I19110">
        <v>0.75098575000000001</v>
      </c>
      <c r="J19110">
        <v>0.7352976</v>
      </c>
      <c r="K19110">
        <v>-1.5688199999999999E-2</v>
      </c>
      <c r="L19110">
        <v>-0.1013076</v>
      </c>
      <c r="M19110">
        <v>-5.0722999999999997E-2</v>
      </c>
      <c r="N19110">
        <v>-1.5688199999999999E-2</v>
      </c>
      <c r="O19110">
        <v>1.9346599999999999E-2</v>
      </c>
      <c r="P19110">
        <v>6.9931199999999999E-2</v>
      </c>
      <c r="Q19110">
        <v>38.336120000000001</v>
      </c>
      <c r="R19110">
        <v>6.6809199999999999E-2</v>
      </c>
      <c r="S19110" t="s">
        <v>20810</v>
      </c>
    </row>
    <row r="19111" spans="1:19" x14ac:dyDescent="0.25">
      <c r="A19111" t="s">
        <v>19179</v>
      </c>
      <c r="B19111" t="s">
        <v>68</v>
      </c>
      <c r="C19111" t="s">
        <v>5</v>
      </c>
      <c r="D19111" t="s">
        <v>10</v>
      </c>
      <c r="E19111" t="s">
        <v>14</v>
      </c>
      <c r="F19111" t="s">
        <v>6</v>
      </c>
      <c r="G19111">
        <v>6</v>
      </c>
      <c r="H19111">
        <v>817</v>
      </c>
      <c r="I19111">
        <v>0.86617116000000005</v>
      </c>
      <c r="J19111">
        <v>0.82146629999999998</v>
      </c>
      <c r="K19111">
        <v>-4.4704800000000003E-2</v>
      </c>
      <c r="L19111">
        <v>-0.1351089</v>
      </c>
      <c r="M19111">
        <v>-8.1697400000000003E-2</v>
      </c>
      <c r="N19111">
        <v>-4.4704800000000003E-2</v>
      </c>
      <c r="O19111">
        <v>-7.7121999999999998E-3</v>
      </c>
      <c r="P19111">
        <v>4.5699200000000002E-2</v>
      </c>
      <c r="Q19111">
        <v>38.054470000000002</v>
      </c>
      <c r="R19111">
        <v>7.0542599999999997E-2</v>
      </c>
      <c r="S19111" t="s">
        <v>20810</v>
      </c>
    </row>
    <row r="19112" spans="1:19" x14ac:dyDescent="0.25">
      <c r="A19112" t="s">
        <v>19180</v>
      </c>
      <c r="B19112" t="s">
        <v>68</v>
      </c>
      <c r="C19112" t="s">
        <v>5</v>
      </c>
      <c r="D19112" t="s">
        <v>10</v>
      </c>
      <c r="E19112" t="s">
        <v>14</v>
      </c>
      <c r="F19112" t="s">
        <v>6</v>
      </c>
      <c r="G19112">
        <v>7</v>
      </c>
      <c r="H19112">
        <v>817</v>
      </c>
      <c r="I19112">
        <v>1.0099784000000001</v>
      </c>
      <c r="J19112">
        <v>1.0072410000000001</v>
      </c>
      <c r="K19112">
        <v>-2.7374999999999999E-3</v>
      </c>
      <c r="L19112">
        <v>-0.1032416</v>
      </c>
      <c r="M19112">
        <v>-4.3862999999999999E-2</v>
      </c>
      <c r="N19112">
        <v>-2.7374999999999999E-3</v>
      </c>
      <c r="O19112">
        <v>3.8387900000000003E-2</v>
      </c>
      <c r="P19112">
        <v>9.7766500000000006E-2</v>
      </c>
      <c r="Q19112">
        <v>37.813299999999998</v>
      </c>
      <c r="R19112">
        <v>7.8423699999999999E-2</v>
      </c>
      <c r="S19112" t="s">
        <v>20810</v>
      </c>
    </row>
    <row r="19113" spans="1:19" x14ac:dyDescent="0.25">
      <c r="A19113" t="s">
        <v>19181</v>
      </c>
      <c r="B19113" t="s">
        <v>68</v>
      </c>
      <c r="C19113" t="s">
        <v>5</v>
      </c>
      <c r="D19113" t="s">
        <v>10</v>
      </c>
      <c r="E19113" t="s">
        <v>14</v>
      </c>
      <c r="F19113" t="s">
        <v>6</v>
      </c>
      <c r="G19113">
        <v>8</v>
      </c>
      <c r="H19113">
        <v>817</v>
      </c>
      <c r="I19113">
        <v>1.1274071000000001</v>
      </c>
      <c r="J19113">
        <v>1.095704</v>
      </c>
      <c r="K19113">
        <v>-3.1703200000000001E-2</v>
      </c>
      <c r="L19113">
        <v>-0.13392760000000001</v>
      </c>
      <c r="M19113">
        <v>-7.3532600000000004E-2</v>
      </c>
      <c r="N19113">
        <v>-3.1703200000000001E-2</v>
      </c>
      <c r="O19113">
        <v>1.01262E-2</v>
      </c>
      <c r="P19113">
        <v>7.0521299999999995E-2</v>
      </c>
      <c r="Q19113">
        <v>37.95073</v>
      </c>
      <c r="R19113">
        <v>7.9766100000000006E-2</v>
      </c>
      <c r="S19113" t="s">
        <v>20810</v>
      </c>
    </row>
    <row r="19114" spans="1:19" x14ac:dyDescent="0.25">
      <c r="A19114" t="s">
        <v>19182</v>
      </c>
      <c r="B19114" t="s">
        <v>68</v>
      </c>
      <c r="C19114" t="s">
        <v>5</v>
      </c>
      <c r="D19114" t="s">
        <v>10</v>
      </c>
      <c r="E19114" t="s">
        <v>14</v>
      </c>
      <c r="F19114" t="s">
        <v>6</v>
      </c>
      <c r="G19114">
        <v>9</v>
      </c>
      <c r="H19114">
        <v>817</v>
      </c>
      <c r="I19114">
        <v>0.99368451999999996</v>
      </c>
      <c r="J19114">
        <v>1.00895</v>
      </c>
      <c r="K19114">
        <v>1.52657E-2</v>
      </c>
      <c r="L19114">
        <v>-7.4985599999999999E-2</v>
      </c>
      <c r="M19114">
        <v>-2.16644E-2</v>
      </c>
      <c r="N19114">
        <v>1.52657E-2</v>
      </c>
      <c r="O19114">
        <v>5.2195800000000001E-2</v>
      </c>
      <c r="P19114">
        <v>0.1055171</v>
      </c>
      <c r="Q19114">
        <v>41.376080000000002</v>
      </c>
      <c r="R19114">
        <v>7.04235E-2</v>
      </c>
      <c r="S19114" t="s">
        <v>20810</v>
      </c>
    </row>
    <row r="19115" spans="1:19" x14ac:dyDescent="0.25">
      <c r="A19115" t="s">
        <v>19183</v>
      </c>
      <c r="B19115" t="s">
        <v>68</v>
      </c>
      <c r="C19115" t="s">
        <v>5</v>
      </c>
      <c r="D19115" t="s">
        <v>10</v>
      </c>
      <c r="E19115" t="s">
        <v>14</v>
      </c>
      <c r="F19115" t="s">
        <v>6</v>
      </c>
      <c r="G19115">
        <v>10</v>
      </c>
      <c r="H19115">
        <v>817</v>
      </c>
      <c r="I19115">
        <v>0.94899124999999995</v>
      </c>
      <c r="J19115">
        <v>0.96459189999999995</v>
      </c>
      <c r="K19115">
        <v>1.56007E-2</v>
      </c>
      <c r="L19115">
        <v>-6.9254899999999994E-2</v>
      </c>
      <c r="M19115">
        <v>-1.9121599999999999E-2</v>
      </c>
      <c r="N19115">
        <v>1.56007E-2</v>
      </c>
      <c r="O19115">
        <v>5.0322899999999997E-2</v>
      </c>
      <c r="P19115">
        <v>0.1004563</v>
      </c>
      <c r="Q19115">
        <v>46.829970000000003</v>
      </c>
      <c r="R19115">
        <v>6.62132E-2</v>
      </c>
      <c r="S19115" t="s">
        <v>20810</v>
      </c>
    </row>
    <row r="19116" spans="1:19" x14ac:dyDescent="0.25">
      <c r="A19116" t="s">
        <v>19184</v>
      </c>
      <c r="B19116" t="s">
        <v>68</v>
      </c>
      <c r="C19116" t="s">
        <v>5</v>
      </c>
      <c r="D19116" t="s">
        <v>10</v>
      </c>
      <c r="E19116" t="s">
        <v>14</v>
      </c>
      <c r="F19116" t="s">
        <v>6</v>
      </c>
      <c r="G19116">
        <v>11</v>
      </c>
      <c r="H19116">
        <v>817</v>
      </c>
      <c r="I19116">
        <v>0.86092508000000001</v>
      </c>
      <c r="J19116">
        <v>0.8889804</v>
      </c>
      <c r="K19116">
        <v>2.8055400000000001E-2</v>
      </c>
      <c r="L19116">
        <v>-4.6850900000000001E-2</v>
      </c>
      <c r="M19116">
        <v>-2.5956999999999998E-3</v>
      </c>
      <c r="N19116">
        <v>2.8055400000000001E-2</v>
      </c>
      <c r="O19116">
        <v>5.8706399999999999E-2</v>
      </c>
      <c r="P19116">
        <v>0.1029616</v>
      </c>
      <c r="Q19116">
        <v>50.957540000000002</v>
      </c>
      <c r="R19116">
        <v>5.84497E-2</v>
      </c>
      <c r="S19116" t="s">
        <v>20810</v>
      </c>
    </row>
    <row r="19117" spans="1:19" x14ac:dyDescent="0.25">
      <c r="A19117" t="s">
        <v>19185</v>
      </c>
      <c r="B19117" t="s">
        <v>68</v>
      </c>
      <c r="C19117" t="s">
        <v>5</v>
      </c>
      <c r="D19117" t="s">
        <v>10</v>
      </c>
      <c r="E19117" t="s">
        <v>14</v>
      </c>
      <c r="F19117" t="s">
        <v>6</v>
      </c>
      <c r="G19117">
        <v>12</v>
      </c>
      <c r="H19117">
        <v>817</v>
      </c>
      <c r="I19117">
        <v>0.81848717999999998</v>
      </c>
      <c r="J19117">
        <v>0.83028930000000001</v>
      </c>
      <c r="K19117">
        <v>1.1802099999999999E-2</v>
      </c>
      <c r="L19117">
        <v>-5.9005799999999997E-2</v>
      </c>
      <c r="M19117">
        <v>-1.71719E-2</v>
      </c>
      <c r="N19117">
        <v>1.1802099999999999E-2</v>
      </c>
      <c r="O19117">
        <v>4.0776100000000003E-2</v>
      </c>
      <c r="P19117">
        <v>8.2610000000000003E-2</v>
      </c>
      <c r="Q19117">
        <v>54.172179999999997</v>
      </c>
      <c r="R19117">
        <v>5.5251700000000001E-2</v>
      </c>
      <c r="S19117" t="s">
        <v>20810</v>
      </c>
    </row>
    <row r="19118" spans="1:19" x14ac:dyDescent="0.25">
      <c r="A19118" t="s">
        <v>19186</v>
      </c>
      <c r="B19118" t="s">
        <v>68</v>
      </c>
      <c r="C19118" t="s">
        <v>5</v>
      </c>
      <c r="D19118" t="s">
        <v>10</v>
      </c>
      <c r="E19118" t="s">
        <v>14</v>
      </c>
      <c r="F19118" t="s">
        <v>6</v>
      </c>
      <c r="G19118">
        <v>13</v>
      </c>
      <c r="H19118">
        <v>817</v>
      </c>
      <c r="I19118">
        <v>0.78825000999999995</v>
      </c>
      <c r="J19118">
        <v>0.78984160000000003</v>
      </c>
      <c r="K19118">
        <v>1.5916000000000001E-3</v>
      </c>
      <c r="L19118">
        <v>-6.5400100000000003E-2</v>
      </c>
      <c r="M19118">
        <v>-2.5820900000000001E-2</v>
      </c>
      <c r="N19118">
        <v>1.5916000000000001E-3</v>
      </c>
      <c r="O19118">
        <v>2.9003999999999999E-2</v>
      </c>
      <c r="P19118">
        <v>6.85833E-2</v>
      </c>
      <c r="Q19118">
        <v>56.548369999999998</v>
      </c>
      <c r="R19118">
        <v>5.2273899999999998E-2</v>
      </c>
      <c r="S19118" t="s">
        <v>20810</v>
      </c>
    </row>
    <row r="19119" spans="1:19" x14ac:dyDescent="0.25">
      <c r="A19119" t="s">
        <v>19187</v>
      </c>
      <c r="B19119" t="s">
        <v>68</v>
      </c>
      <c r="C19119" t="s">
        <v>5</v>
      </c>
      <c r="D19119" t="s">
        <v>10</v>
      </c>
      <c r="E19119" t="s">
        <v>14</v>
      </c>
      <c r="F19119" t="s">
        <v>6</v>
      </c>
      <c r="G19119">
        <v>14</v>
      </c>
      <c r="H19119">
        <v>817</v>
      </c>
      <c r="I19119">
        <v>0.75180855000000002</v>
      </c>
      <c r="J19119">
        <v>0.7704415</v>
      </c>
      <c r="K19119">
        <v>1.8633E-2</v>
      </c>
      <c r="L19119">
        <v>-4.6715899999999998E-2</v>
      </c>
      <c r="M19119">
        <v>-8.1072999999999996E-3</v>
      </c>
      <c r="N19119">
        <v>1.8633E-2</v>
      </c>
      <c r="O19119">
        <v>4.5373200000000002E-2</v>
      </c>
      <c r="P19119">
        <v>8.3981899999999998E-2</v>
      </c>
      <c r="Q19119">
        <v>58.116100000000003</v>
      </c>
      <c r="R19119">
        <v>5.0992000000000003E-2</v>
      </c>
      <c r="S19119" t="s">
        <v>20810</v>
      </c>
    </row>
    <row r="19120" spans="1:19" x14ac:dyDescent="0.25">
      <c r="A19120" t="s">
        <v>19188</v>
      </c>
      <c r="B19120" t="s">
        <v>68</v>
      </c>
      <c r="C19120" t="s">
        <v>5</v>
      </c>
      <c r="D19120" t="s">
        <v>10</v>
      </c>
      <c r="E19120" t="s">
        <v>14</v>
      </c>
      <c r="F19120" t="s">
        <v>6</v>
      </c>
      <c r="G19120">
        <v>15</v>
      </c>
      <c r="H19120">
        <v>817</v>
      </c>
      <c r="I19120">
        <v>0.72706066999999996</v>
      </c>
      <c r="J19120">
        <v>0.74051270000000002</v>
      </c>
      <c r="K19120">
        <v>1.3452E-2</v>
      </c>
      <c r="L19120">
        <v>-4.7443300000000001E-2</v>
      </c>
      <c r="M19120">
        <v>-1.1465899999999999E-2</v>
      </c>
      <c r="N19120">
        <v>1.3452E-2</v>
      </c>
      <c r="O19120">
        <v>3.8369899999999998E-2</v>
      </c>
      <c r="P19120">
        <v>7.4347300000000005E-2</v>
      </c>
      <c r="Q19120">
        <v>58.893630000000002</v>
      </c>
      <c r="R19120">
        <v>4.7516799999999998E-2</v>
      </c>
      <c r="S19120" t="s">
        <v>20810</v>
      </c>
    </row>
    <row r="19121" spans="1:19" x14ac:dyDescent="0.25">
      <c r="A19121" t="s">
        <v>19189</v>
      </c>
      <c r="B19121" t="s">
        <v>68</v>
      </c>
      <c r="C19121" t="s">
        <v>5</v>
      </c>
      <c r="D19121" t="s">
        <v>10</v>
      </c>
      <c r="E19121" t="s">
        <v>14</v>
      </c>
      <c r="F19121" t="s">
        <v>6</v>
      </c>
      <c r="G19121">
        <v>16</v>
      </c>
      <c r="H19121">
        <v>817</v>
      </c>
      <c r="I19121">
        <v>0.75695248000000004</v>
      </c>
      <c r="J19121">
        <v>0.76926340000000004</v>
      </c>
      <c r="K19121">
        <v>1.23109E-2</v>
      </c>
      <c r="L19121">
        <v>-4.8823100000000001E-2</v>
      </c>
      <c r="M19121">
        <v>-1.27046E-2</v>
      </c>
      <c r="N19121">
        <v>1.23109E-2</v>
      </c>
      <c r="O19121">
        <v>3.7326499999999999E-2</v>
      </c>
      <c r="P19121">
        <v>7.3444899999999994E-2</v>
      </c>
      <c r="Q19121">
        <v>58.458129999999997</v>
      </c>
      <c r="R19121">
        <v>4.7703099999999998E-2</v>
      </c>
      <c r="S19121" t="s">
        <v>20810</v>
      </c>
    </row>
    <row r="19122" spans="1:19" x14ac:dyDescent="0.25">
      <c r="A19122" t="s">
        <v>19190</v>
      </c>
      <c r="B19122" t="s">
        <v>68</v>
      </c>
      <c r="C19122" t="s">
        <v>5</v>
      </c>
      <c r="D19122" t="s">
        <v>10</v>
      </c>
      <c r="E19122" t="s">
        <v>14</v>
      </c>
      <c r="F19122" t="s">
        <v>6</v>
      </c>
      <c r="G19122">
        <v>17</v>
      </c>
      <c r="H19122">
        <v>817</v>
      </c>
      <c r="I19122">
        <v>0.84753776000000003</v>
      </c>
      <c r="J19122">
        <v>0.8645138</v>
      </c>
      <c r="K19122">
        <v>1.6976100000000001E-2</v>
      </c>
      <c r="L19122">
        <v>-5.1708499999999998E-2</v>
      </c>
      <c r="M19122">
        <v>-1.1129099999999999E-2</v>
      </c>
      <c r="N19122">
        <v>1.6976100000000001E-2</v>
      </c>
      <c r="O19122">
        <v>4.5081200000000002E-2</v>
      </c>
      <c r="P19122">
        <v>8.5660600000000003E-2</v>
      </c>
      <c r="Q19122">
        <v>56.518149999999999</v>
      </c>
      <c r="R19122">
        <v>5.3594900000000001E-2</v>
      </c>
      <c r="S19122" t="s">
        <v>20810</v>
      </c>
    </row>
    <row r="19123" spans="1:19" x14ac:dyDescent="0.25">
      <c r="A19123" t="s">
        <v>19191</v>
      </c>
      <c r="B19123" t="s">
        <v>68</v>
      </c>
      <c r="C19123" t="s">
        <v>5</v>
      </c>
      <c r="D19123" t="s">
        <v>10</v>
      </c>
      <c r="E19123" t="s">
        <v>14</v>
      </c>
      <c r="F19123" t="s">
        <v>6</v>
      </c>
      <c r="G19123">
        <v>18</v>
      </c>
      <c r="H19123">
        <v>817</v>
      </c>
      <c r="I19123">
        <v>1.0895760000000001</v>
      </c>
      <c r="J19123">
        <v>1.140514</v>
      </c>
      <c r="K19123">
        <v>5.0937999999999997E-2</v>
      </c>
      <c r="L19123">
        <v>-2.7054100000000001E-2</v>
      </c>
      <c r="M19123">
        <v>1.9024300000000001E-2</v>
      </c>
      <c r="N19123">
        <v>5.0937999999999997E-2</v>
      </c>
      <c r="O19123">
        <v>8.28517E-2</v>
      </c>
      <c r="P19123">
        <v>0.12892999999999999</v>
      </c>
      <c r="Q19123">
        <v>53.122669999999999</v>
      </c>
      <c r="R19123">
        <v>6.0857500000000002E-2</v>
      </c>
      <c r="S19123" t="s">
        <v>20810</v>
      </c>
    </row>
    <row r="19124" spans="1:19" x14ac:dyDescent="0.25">
      <c r="A19124" t="s">
        <v>19192</v>
      </c>
      <c r="B19124" t="s">
        <v>68</v>
      </c>
      <c r="C19124" t="s">
        <v>5</v>
      </c>
      <c r="D19124" t="s">
        <v>10</v>
      </c>
      <c r="E19124" t="s">
        <v>14</v>
      </c>
      <c r="F19124" t="s">
        <v>6</v>
      </c>
      <c r="G19124">
        <v>19</v>
      </c>
      <c r="H19124">
        <v>817</v>
      </c>
      <c r="I19124">
        <v>1.2459321999999999</v>
      </c>
      <c r="J19124">
        <v>1.294462</v>
      </c>
      <c r="K19124">
        <v>4.8529599999999999E-2</v>
      </c>
      <c r="L19124">
        <v>-3.7433099999999997E-2</v>
      </c>
      <c r="M19124">
        <v>1.3354400000000001E-2</v>
      </c>
      <c r="N19124">
        <v>4.8529599999999999E-2</v>
      </c>
      <c r="O19124">
        <v>8.3704899999999999E-2</v>
      </c>
      <c r="P19124">
        <v>0.13449240000000001</v>
      </c>
      <c r="Q19124">
        <v>50.224379999999996</v>
      </c>
      <c r="R19124">
        <v>6.7077100000000001E-2</v>
      </c>
      <c r="S19124" t="s">
        <v>20810</v>
      </c>
    </row>
    <row r="19125" spans="1:19" x14ac:dyDescent="0.25">
      <c r="A19125" t="s">
        <v>19193</v>
      </c>
      <c r="B19125" t="s">
        <v>68</v>
      </c>
      <c r="C19125" t="s">
        <v>5</v>
      </c>
      <c r="D19125" t="s">
        <v>10</v>
      </c>
      <c r="E19125" t="s">
        <v>14</v>
      </c>
      <c r="F19125" t="s">
        <v>6</v>
      </c>
      <c r="G19125">
        <v>20</v>
      </c>
      <c r="H19125">
        <v>817</v>
      </c>
      <c r="I19125">
        <v>1.2692574999999999</v>
      </c>
      <c r="J19125">
        <v>1.2768459999999999</v>
      </c>
      <c r="K19125">
        <v>7.5886E-3</v>
      </c>
      <c r="L19125">
        <v>-8.3255200000000001E-2</v>
      </c>
      <c r="M19125">
        <v>-2.95839E-2</v>
      </c>
      <c r="N19125">
        <v>7.5886E-3</v>
      </c>
      <c r="O19125">
        <v>4.4761200000000001E-2</v>
      </c>
      <c r="P19125">
        <v>9.8432500000000006E-2</v>
      </c>
      <c r="Q19125">
        <v>47.925170000000001</v>
      </c>
      <c r="R19125">
        <v>7.0885799999999999E-2</v>
      </c>
      <c r="S19125" t="s">
        <v>20810</v>
      </c>
    </row>
    <row r="19126" spans="1:19" x14ac:dyDescent="0.25">
      <c r="A19126" t="s">
        <v>19194</v>
      </c>
      <c r="B19126" t="s">
        <v>68</v>
      </c>
      <c r="C19126" t="s">
        <v>5</v>
      </c>
      <c r="D19126" t="s">
        <v>10</v>
      </c>
      <c r="E19126" t="s">
        <v>14</v>
      </c>
      <c r="F19126" t="s">
        <v>6</v>
      </c>
      <c r="G19126">
        <v>21</v>
      </c>
      <c r="H19126">
        <v>817</v>
      </c>
      <c r="I19126">
        <v>1.241627</v>
      </c>
      <c r="J19126">
        <v>1.243044</v>
      </c>
      <c r="K19126">
        <v>1.4168E-3</v>
      </c>
      <c r="L19126">
        <v>-8.8554599999999997E-2</v>
      </c>
      <c r="M19126">
        <v>-3.5398800000000001E-2</v>
      </c>
      <c r="N19126">
        <v>1.4168E-3</v>
      </c>
      <c r="O19126">
        <v>3.82324E-2</v>
      </c>
      <c r="P19126">
        <v>9.1388200000000003E-2</v>
      </c>
      <c r="Q19126">
        <v>46.072380000000003</v>
      </c>
      <c r="R19126">
        <v>7.0205100000000006E-2</v>
      </c>
      <c r="S19126" t="s">
        <v>20810</v>
      </c>
    </row>
    <row r="19127" spans="1:19" x14ac:dyDescent="0.25">
      <c r="A19127" t="s">
        <v>19195</v>
      </c>
      <c r="B19127" t="s">
        <v>68</v>
      </c>
      <c r="C19127" t="s">
        <v>5</v>
      </c>
      <c r="D19127" t="s">
        <v>10</v>
      </c>
      <c r="E19127" t="s">
        <v>14</v>
      </c>
      <c r="F19127" t="s">
        <v>6</v>
      </c>
      <c r="G19127">
        <v>22</v>
      </c>
      <c r="H19127">
        <v>817</v>
      </c>
      <c r="I19127">
        <v>1.1291513</v>
      </c>
      <c r="J19127">
        <v>1.1359619999999999</v>
      </c>
      <c r="K19127">
        <v>6.8107999999999997E-3</v>
      </c>
      <c r="L19127">
        <v>-7.6685100000000006E-2</v>
      </c>
      <c r="M19127">
        <v>-2.7355000000000001E-2</v>
      </c>
      <c r="N19127">
        <v>6.8107999999999997E-3</v>
      </c>
      <c r="O19127">
        <v>4.0976699999999998E-2</v>
      </c>
      <c r="P19127">
        <v>9.0306800000000007E-2</v>
      </c>
      <c r="Q19127">
        <v>44.502090000000003</v>
      </c>
      <c r="R19127">
        <v>6.5152199999999993E-2</v>
      </c>
      <c r="S19127" t="s">
        <v>20810</v>
      </c>
    </row>
    <row r="19128" spans="1:19" x14ac:dyDescent="0.25">
      <c r="A19128" t="s">
        <v>19196</v>
      </c>
      <c r="B19128" t="s">
        <v>68</v>
      </c>
      <c r="C19128" t="s">
        <v>5</v>
      </c>
      <c r="D19128" t="s">
        <v>10</v>
      </c>
      <c r="E19128" t="s">
        <v>14</v>
      </c>
      <c r="F19128" t="s">
        <v>6</v>
      </c>
      <c r="G19128">
        <v>23</v>
      </c>
      <c r="H19128">
        <v>817</v>
      </c>
      <c r="I19128">
        <v>0.97478268000000001</v>
      </c>
      <c r="J19128">
        <v>0.9878519</v>
      </c>
      <c r="K19128">
        <v>1.30692E-2</v>
      </c>
      <c r="L19128">
        <v>-6.8210599999999996E-2</v>
      </c>
      <c r="M19128">
        <v>-2.0189800000000001E-2</v>
      </c>
      <c r="N19128">
        <v>1.30692E-2</v>
      </c>
      <c r="O19128">
        <v>4.6328300000000003E-2</v>
      </c>
      <c r="P19128">
        <v>9.4349100000000005E-2</v>
      </c>
      <c r="Q19128">
        <v>43.31474</v>
      </c>
      <c r="R19128">
        <v>6.3422999999999993E-2</v>
      </c>
      <c r="S19128" t="s">
        <v>20810</v>
      </c>
    </row>
    <row r="19129" spans="1:19" x14ac:dyDescent="0.25">
      <c r="A19129" t="s">
        <v>19197</v>
      </c>
      <c r="B19129" t="s">
        <v>68</v>
      </c>
      <c r="C19129" t="s">
        <v>5</v>
      </c>
      <c r="D19129" t="s">
        <v>10</v>
      </c>
      <c r="E19129" t="s">
        <v>14</v>
      </c>
      <c r="F19129" t="s">
        <v>6</v>
      </c>
      <c r="G19129">
        <v>24</v>
      </c>
      <c r="H19129">
        <v>817</v>
      </c>
      <c r="I19129">
        <v>0.82665162000000003</v>
      </c>
      <c r="J19129">
        <v>0.80915269999999995</v>
      </c>
      <c r="K19129">
        <v>-1.7498900000000001E-2</v>
      </c>
      <c r="L19129">
        <v>-9.5769900000000005E-2</v>
      </c>
      <c r="M19129">
        <v>-4.9526800000000003E-2</v>
      </c>
      <c r="N19129">
        <v>-1.7498900000000001E-2</v>
      </c>
      <c r="O19129">
        <v>1.4529E-2</v>
      </c>
      <c r="P19129">
        <v>6.0772100000000003E-2</v>
      </c>
      <c r="Q19129">
        <v>42.431319999999999</v>
      </c>
      <c r="R19129">
        <v>6.1075200000000003E-2</v>
      </c>
      <c r="S19129" t="s">
        <v>20810</v>
      </c>
    </row>
    <row r="19130" spans="1:19" x14ac:dyDescent="0.25">
      <c r="A19130" t="s">
        <v>19198</v>
      </c>
      <c r="B19130" t="s">
        <v>68</v>
      </c>
      <c r="C19130" t="s">
        <v>5</v>
      </c>
      <c r="D19130" t="s">
        <v>10</v>
      </c>
      <c r="E19130" t="s">
        <v>14</v>
      </c>
      <c r="F19130" t="s">
        <v>52</v>
      </c>
      <c r="G19130">
        <v>1</v>
      </c>
      <c r="H19130">
        <v>817</v>
      </c>
      <c r="I19130">
        <v>0.81666338999999999</v>
      </c>
      <c r="J19130">
        <v>0.76701330000000001</v>
      </c>
      <c r="K19130">
        <v>-4.9650100000000003E-2</v>
      </c>
      <c r="L19130">
        <v>-0.14579590000000001</v>
      </c>
      <c r="M19130">
        <v>-8.8992199999999994E-2</v>
      </c>
      <c r="N19130">
        <v>-4.9650100000000003E-2</v>
      </c>
      <c r="O19130">
        <v>-1.0307999999999999E-2</v>
      </c>
      <c r="P19130">
        <v>4.6495700000000001E-2</v>
      </c>
      <c r="Q19130">
        <v>34.751370000000001</v>
      </c>
      <c r="R19130">
        <v>7.5023000000000006E-2</v>
      </c>
      <c r="S19130" t="s">
        <v>20810</v>
      </c>
    </row>
    <row r="19131" spans="1:19" x14ac:dyDescent="0.25">
      <c r="A19131" t="s">
        <v>19199</v>
      </c>
      <c r="B19131" t="s">
        <v>68</v>
      </c>
      <c r="C19131" t="s">
        <v>5</v>
      </c>
      <c r="D19131" t="s">
        <v>10</v>
      </c>
      <c r="E19131" t="s">
        <v>14</v>
      </c>
      <c r="F19131" t="s">
        <v>52</v>
      </c>
      <c r="G19131">
        <v>2</v>
      </c>
      <c r="H19131">
        <v>817</v>
      </c>
      <c r="I19131">
        <v>0.76233088999999998</v>
      </c>
      <c r="J19131">
        <v>0.74341009999999996</v>
      </c>
      <c r="K19131">
        <v>-1.8920800000000002E-2</v>
      </c>
      <c r="L19131">
        <v>-0.10772619999999999</v>
      </c>
      <c r="M19131">
        <v>-5.5259299999999997E-2</v>
      </c>
      <c r="N19131">
        <v>-1.8920800000000002E-2</v>
      </c>
      <c r="O19131">
        <v>1.7417700000000001E-2</v>
      </c>
      <c r="P19131">
        <v>6.9884699999999994E-2</v>
      </c>
      <c r="Q19131">
        <v>33.71566</v>
      </c>
      <c r="R19131">
        <v>6.9295300000000004E-2</v>
      </c>
      <c r="S19131" t="s">
        <v>20810</v>
      </c>
    </row>
    <row r="19132" spans="1:19" x14ac:dyDescent="0.25">
      <c r="A19132" t="s">
        <v>19200</v>
      </c>
      <c r="B19132" t="s">
        <v>68</v>
      </c>
      <c r="C19132" t="s">
        <v>5</v>
      </c>
      <c r="D19132" t="s">
        <v>10</v>
      </c>
      <c r="E19132" t="s">
        <v>14</v>
      </c>
      <c r="F19132" t="s">
        <v>52</v>
      </c>
      <c r="G19132">
        <v>3</v>
      </c>
      <c r="H19132">
        <v>817</v>
      </c>
      <c r="I19132">
        <v>0.76652633000000003</v>
      </c>
      <c r="J19132">
        <v>0.73593240000000004</v>
      </c>
      <c r="K19132">
        <v>-3.05939E-2</v>
      </c>
      <c r="L19132">
        <v>-0.1209064</v>
      </c>
      <c r="M19132">
        <v>-6.7549100000000001E-2</v>
      </c>
      <c r="N19132">
        <v>-3.05939E-2</v>
      </c>
      <c r="O19132">
        <v>6.3612E-3</v>
      </c>
      <c r="P19132">
        <v>5.9718599999999997E-2</v>
      </c>
      <c r="Q19132">
        <v>33.160710000000002</v>
      </c>
      <c r="R19132">
        <v>7.0471199999999998E-2</v>
      </c>
      <c r="S19132" t="s">
        <v>20810</v>
      </c>
    </row>
    <row r="19133" spans="1:19" x14ac:dyDescent="0.25">
      <c r="A19133" t="s">
        <v>19201</v>
      </c>
      <c r="B19133" t="s">
        <v>68</v>
      </c>
      <c r="C19133" t="s">
        <v>5</v>
      </c>
      <c r="D19133" t="s">
        <v>10</v>
      </c>
      <c r="E19133" t="s">
        <v>14</v>
      </c>
      <c r="F19133" t="s">
        <v>52</v>
      </c>
      <c r="G19133">
        <v>4</v>
      </c>
      <c r="H19133">
        <v>817</v>
      </c>
      <c r="I19133">
        <v>0.79075532000000004</v>
      </c>
      <c r="J19133">
        <v>0.75438179999999999</v>
      </c>
      <c r="K19133">
        <v>-3.6373500000000003E-2</v>
      </c>
      <c r="L19133">
        <v>-0.12770090000000001</v>
      </c>
      <c r="M19133">
        <v>-7.3743900000000001E-2</v>
      </c>
      <c r="N19133">
        <v>-3.6373500000000003E-2</v>
      </c>
      <c r="O19133">
        <v>9.969E-4</v>
      </c>
      <c r="P19133">
        <v>5.49539E-2</v>
      </c>
      <c r="Q19133">
        <v>32.842030000000001</v>
      </c>
      <c r="R19133">
        <v>7.1263099999999996E-2</v>
      </c>
      <c r="S19133" t="s">
        <v>20810</v>
      </c>
    </row>
    <row r="19134" spans="1:19" x14ac:dyDescent="0.25">
      <c r="A19134" t="s">
        <v>19202</v>
      </c>
      <c r="B19134" t="s">
        <v>68</v>
      </c>
      <c r="C19134" t="s">
        <v>5</v>
      </c>
      <c r="D19134" t="s">
        <v>10</v>
      </c>
      <c r="E19134" t="s">
        <v>14</v>
      </c>
      <c r="F19134" t="s">
        <v>52</v>
      </c>
      <c r="G19134">
        <v>5</v>
      </c>
      <c r="H19134">
        <v>817</v>
      </c>
      <c r="I19134">
        <v>0.82283512999999997</v>
      </c>
      <c r="J19134">
        <v>0.80402079999999998</v>
      </c>
      <c r="K19134">
        <v>-1.8814399999999998E-2</v>
      </c>
      <c r="L19134">
        <v>-0.11964279999999999</v>
      </c>
      <c r="M19134">
        <v>-6.0072500000000001E-2</v>
      </c>
      <c r="N19134">
        <v>-1.8814399999999998E-2</v>
      </c>
      <c r="O19134">
        <v>2.24438E-2</v>
      </c>
      <c r="P19134">
        <v>8.2014000000000004E-2</v>
      </c>
      <c r="Q19134">
        <v>32.752749999999999</v>
      </c>
      <c r="R19134">
        <v>7.8676800000000005E-2</v>
      </c>
      <c r="S19134" t="s">
        <v>20810</v>
      </c>
    </row>
    <row r="19135" spans="1:19" x14ac:dyDescent="0.25">
      <c r="A19135" t="s">
        <v>19203</v>
      </c>
      <c r="B19135" t="s">
        <v>68</v>
      </c>
      <c r="C19135" t="s">
        <v>5</v>
      </c>
      <c r="D19135" t="s">
        <v>10</v>
      </c>
      <c r="E19135" t="s">
        <v>14</v>
      </c>
      <c r="F19135" t="s">
        <v>52</v>
      </c>
      <c r="G19135">
        <v>6</v>
      </c>
      <c r="H19135">
        <v>817</v>
      </c>
      <c r="I19135">
        <v>0.92583950000000004</v>
      </c>
      <c r="J19135">
        <v>0.90238470000000004</v>
      </c>
      <c r="K19135">
        <v>-2.3454800000000001E-2</v>
      </c>
      <c r="L19135">
        <v>-0.12547159999999999</v>
      </c>
      <c r="M19135">
        <v>-6.5199199999999999E-2</v>
      </c>
      <c r="N19135">
        <v>-2.3454800000000001E-2</v>
      </c>
      <c r="O19135">
        <v>1.82896E-2</v>
      </c>
      <c r="P19135">
        <v>7.8562000000000007E-2</v>
      </c>
      <c r="Q19135">
        <v>32.28434</v>
      </c>
      <c r="R19135">
        <v>7.9604099999999997E-2</v>
      </c>
      <c r="S19135" t="s">
        <v>20810</v>
      </c>
    </row>
    <row r="19136" spans="1:19" x14ac:dyDescent="0.25">
      <c r="A19136" t="s">
        <v>19204</v>
      </c>
      <c r="B19136" t="s">
        <v>68</v>
      </c>
      <c r="C19136" t="s">
        <v>5</v>
      </c>
      <c r="D19136" t="s">
        <v>10</v>
      </c>
      <c r="E19136" t="s">
        <v>14</v>
      </c>
      <c r="F19136" t="s">
        <v>52</v>
      </c>
      <c r="G19136">
        <v>7</v>
      </c>
      <c r="H19136">
        <v>817</v>
      </c>
      <c r="I19136">
        <v>1.0445720000000001</v>
      </c>
      <c r="J19136">
        <v>1.13893</v>
      </c>
      <c r="K19136">
        <v>9.4357800000000006E-2</v>
      </c>
      <c r="L19136">
        <v>-2.5134099999999999E-2</v>
      </c>
      <c r="M19136">
        <v>4.5462700000000002E-2</v>
      </c>
      <c r="N19136">
        <v>9.4357800000000006E-2</v>
      </c>
      <c r="O19136">
        <v>0.14325299999999999</v>
      </c>
      <c r="P19136">
        <v>0.21384980000000001</v>
      </c>
      <c r="Q19136">
        <v>31.84478</v>
      </c>
      <c r="R19136">
        <v>9.3240100000000006E-2</v>
      </c>
      <c r="S19136" t="s">
        <v>20810</v>
      </c>
    </row>
    <row r="19137" spans="1:19" x14ac:dyDescent="0.25">
      <c r="A19137" t="s">
        <v>19205</v>
      </c>
      <c r="B19137" t="s">
        <v>68</v>
      </c>
      <c r="C19137" t="s">
        <v>5</v>
      </c>
      <c r="D19137" t="s">
        <v>10</v>
      </c>
      <c r="E19137" t="s">
        <v>14</v>
      </c>
      <c r="F19137" t="s">
        <v>52</v>
      </c>
      <c r="G19137">
        <v>8</v>
      </c>
      <c r="H19137">
        <v>817</v>
      </c>
      <c r="I19137">
        <v>1.2397541000000001</v>
      </c>
      <c r="J19137">
        <v>1.2172069999999999</v>
      </c>
      <c r="K19137">
        <v>-2.2547399999999999E-2</v>
      </c>
      <c r="L19137">
        <v>-0.15190690000000001</v>
      </c>
      <c r="M19137">
        <v>-7.54803E-2</v>
      </c>
      <c r="N19137">
        <v>-2.2547399999999999E-2</v>
      </c>
      <c r="O19137">
        <v>3.0385499999999999E-2</v>
      </c>
      <c r="P19137">
        <v>0.1068122</v>
      </c>
      <c r="Q19137">
        <v>32.306319999999999</v>
      </c>
      <c r="R19137">
        <v>0.1009398</v>
      </c>
      <c r="S19137" t="s">
        <v>20810</v>
      </c>
    </row>
    <row r="19138" spans="1:19" x14ac:dyDescent="0.25">
      <c r="A19138" t="s">
        <v>19206</v>
      </c>
      <c r="B19138" t="s">
        <v>68</v>
      </c>
      <c r="C19138" t="s">
        <v>5</v>
      </c>
      <c r="D19138" t="s">
        <v>10</v>
      </c>
      <c r="E19138" t="s">
        <v>14</v>
      </c>
      <c r="F19138" t="s">
        <v>52</v>
      </c>
      <c r="G19138">
        <v>9</v>
      </c>
      <c r="H19138">
        <v>817</v>
      </c>
      <c r="I19138">
        <v>1.0799729</v>
      </c>
      <c r="J19138">
        <v>1.0916729999999999</v>
      </c>
      <c r="K19138">
        <v>1.17006E-2</v>
      </c>
      <c r="L19138">
        <v>-0.1059981</v>
      </c>
      <c r="M19138">
        <v>-3.6460699999999999E-2</v>
      </c>
      <c r="N19138">
        <v>1.17006E-2</v>
      </c>
      <c r="O19138">
        <v>5.9861999999999999E-2</v>
      </c>
      <c r="P19138">
        <v>0.1293994</v>
      </c>
      <c r="Q19138">
        <v>37.228020000000001</v>
      </c>
      <c r="R19138">
        <v>9.18408E-2</v>
      </c>
      <c r="S19138" t="s">
        <v>20810</v>
      </c>
    </row>
    <row r="19139" spans="1:19" x14ac:dyDescent="0.25">
      <c r="A19139" t="s">
        <v>19207</v>
      </c>
      <c r="B19139" t="s">
        <v>68</v>
      </c>
      <c r="C19139" t="s">
        <v>5</v>
      </c>
      <c r="D19139" t="s">
        <v>10</v>
      </c>
      <c r="E19139" t="s">
        <v>14</v>
      </c>
      <c r="F19139" t="s">
        <v>52</v>
      </c>
      <c r="G19139">
        <v>10</v>
      </c>
      <c r="H19139">
        <v>817</v>
      </c>
      <c r="I19139">
        <v>1.0541387</v>
      </c>
      <c r="J19139">
        <v>0.96814469999999997</v>
      </c>
      <c r="K19139">
        <v>-8.5994000000000001E-2</v>
      </c>
      <c r="L19139">
        <v>-0.18959190000000001</v>
      </c>
      <c r="M19139">
        <v>-0.12838550000000001</v>
      </c>
      <c r="N19139">
        <v>-8.5994000000000001E-2</v>
      </c>
      <c r="O19139">
        <v>-4.3602599999999998E-2</v>
      </c>
      <c r="P19139">
        <v>1.7603899999999999E-2</v>
      </c>
      <c r="Q19139">
        <v>44.20467</v>
      </c>
      <c r="R19139">
        <v>8.0837900000000004E-2</v>
      </c>
      <c r="S19139" t="s">
        <v>20810</v>
      </c>
    </row>
    <row r="19140" spans="1:19" x14ac:dyDescent="0.25">
      <c r="A19140" t="s">
        <v>19208</v>
      </c>
      <c r="B19140" t="s">
        <v>68</v>
      </c>
      <c r="C19140" t="s">
        <v>5</v>
      </c>
      <c r="D19140" t="s">
        <v>10</v>
      </c>
      <c r="E19140" t="s">
        <v>14</v>
      </c>
      <c r="F19140" t="s">
        <v>52</v>
      </c>
      <c r="G19140">
        <v>11</v>
      </c>
      <c r="H19140">
        <v>817</v>
      </c>
      <c r="I19140">
        <v>0.87659752999999996</v>
      </c>
      <c r="J19140">
        <v>0.86225909999999995</v>
      </c>
      <c r="K19140">
        <v>-1.4338399999999999E-2</v>
      </c>
      <c r="L19140">
        <v>-0.10375810000000001</v>
      </c>
      <c r="M19140">
        <v>-5.09282E-2</v>
      </c>
      <c r="N19140">
        <v>-1.4338399999999999E-2</v>
      </c>
      <c r="O19140">
        <v>2.2251400000000001E-2</v>
      </c>
      <c r="P19140">
        <v>7.5081300000000004E-2</v>
      </c>
      <c r="Q19140">
        <v>48.642859999999999</v>
      </c>
      <c r="R19140">
        <v>6.9774500000000003E-2</v>
      </c>
      <c r="S19140" t="s">
        <v>20810</v>
      </c>
    </row>
    <row r="19141" spans="1:19" x14ac:dyDescent="0.25">
      <c r="A19141" t="s">
        <v>19209</v>
      </c>
      <c r="B19141" t="s">
        <v>68</v>
      </c>
      <c r="C19141" t="s">
        <v>5</v>
      </c>
      <c r="D19141" t="s">
        <v>10</v>
      </c>
      <c r="E19141" t="s">
        <v>14</v>
      </c>
      <c r="F19141" t="s">
        <v>52</v>
      </c>
      <c r="G19141">
        <v>12</v>
      </c>
      <c r="H19141">
        <v>817</v>
      </c>
      <c r="I19141">
        <v>0.85075071000000002</v>
      </c>
      <c r="J19141">
        <v>0.80361150000000003</v>
      </c>
      <c r="K19141">
        <v>-4.7139199999999999E-2</v>
      </c>
      <c r="L19141">
        <v>-0.14048150000000001</v>
      </c>
      <c r="M19141">
        <v>-8.5334099999999996E-2</v>
      </c>
      <c r="N19141">
        <v>-4.7139199999999999E-2</v>
      </c>
      <c r="O19141">
        <v>-8.9443000000000005E-3</v>
      </c>
      <c r="P19141">
        <v>4.6203099999999997E-2</v>
      </c>
      <c r="Q19141">
        <v>52.991759999999999</v>
      </c>
      <c r="R19141">
        <v>7.2835399999999995E-2</v>
      </c>
      <c r="S19141" t="s">
        <v>20810</v>
      </c>
    </row>
    <row r="19142" spans="1:19" x14ac:dyDescent="0.25">
      <c r="A19142" t="s">
        <v>19210</v>
      </c>
      <c r="B19142" t="s">
        <v>68</v>
      </c>
      <c r="C19142" t="s">
        <v>5</v>
      </c>
      <c r="D19142" t="s">
        <v>10</v>
      </c>
      <c r="E19142" t="s">
        <v>14</v>
      </c>
      <c r="F19142" t="s">
        <v>52</v>
      </c>
      <c r="G19142">
        <v>13</v>
      </c>
      <c r="H19142">
        <v>817</v>
      </c>
      <c r="I19142">
        <v>0.79288513999999999</v>
      </c>
      <c r="J19142">
        <v>0.79169160000000005</v>
      </c>
      <c r="K19142">
        <v>-1.1934999999999999E-3</v>
      </c>
      <c r="L19142">
        <v>-9.2877199999999993E-2</v>
      </c>
      <c r="M19142">
        <v>-3.8709800000000003E-2</v>
      </c>
      <c r="N19142">
        <v>-1.1934999999999999E-3</v>
      </c>
      <c r="O19142">
        <v>3.6322699999999999E-2</v>
      </c>
      <c r="P19142">
        <v>9.0490200000000007E-2</v>
      </c>
      <c r="Q19142">
        <v>56.046700000000001</v>
      </c>
      <c r="R19142">
        <v>7.1541199999999999E-2</v>
      </c>
      <c r="S19142" t="s">
        <v>20810</v>
      </c>
    </row>
    <row r="19143" spans="1:19" x14ac:dyDescent="0.25">
      <c r="A19143" t="s">
        <v>19211</v>
      </c>
      <c r="B19143" t="s">
        <v>68</v>
      </c>
      <c r="C19143" t="s">
        <v>5</v>
      </c>
      <c r="D19143" t="s">
        <v>10</v>
      </c>
      <c r="E19143" t="s">
        <v>14</v>
      </c>
      <c r="F19143" t="s">
        <v>52</v>
      </c>
      <c r="G19143">
        <v>14</v>
      </c>
      <c r="H19143">
        <v>817</v>
      </c>
      <c r="I19143">
        <v>0.74876083999999998</v>
      </c>
      <c r="J19143">
        <v>0.76700369999999995</v>
      </c>
      <c r="K19143">
        <v>1.8242899999999999E-2</v>
      </c>
      <c r="L19143">
        <v>-7.1343599999999993E-2</v>
      </c>
      <c r="M19143">
        <v>-1.84152E-2</v>
      </c>
      <c r="N19143">
        <v>1.8242899999999999E-2</v>
      </c>
      <c r="O19143">
        <v>5.4900900000000002E-2</v>
      </c>
      <c r="P19143">
        <v>0.1078293</v>
      </c>
      <c r="Q19143">
        <v>58.467030000000001</v>
      </c>
      <c r="R19143">
        <v>6.99047E-2</v>
      </c>
      <c r="S19143" t="s">
        <v>20810</v>
      </c>
    </row>
    <row r="19144" spans="1:19" x14ac:dyDescent="0.25">
      <c r="A19144" t="s">
        <v>19212</v>
      </c>
      <c r="B19144" t="s">
        <v>68</v>
      </c>
      <c r="C19144" t="s">
        <v>5</v>
      </c>
      <c r="D19144" t="s">
        <v>10</v>
      </c>
      <c r="E19144" t="s">
        <v>14</v>
      </c>
      <c r="F19144" t="s">
        <v>52</v>
      </c>
      <c r="G19144">
        <v>15</v>
      </c>
      <c r="H19144">
        <v>817</v>
      </c>
      <c r="I19144">
        <v>0.73666746000000005</v>
      </c>
      <c r="J19144">
        <v>0.69604370000000004</v>
      </c>
      <c r="K19144">
        <v>-4.0623800000000002E-2</v>
      </c>
      <c r="L19144">
        <v>-0.12590219999999999</v>
      </c>
      <c r="M19144">
        <v>-7.5519000000000003E-2</v>
      </c>
      <c r="N19144">
        <v>-4.0623800000000002E-2</v>
      </c>
      <c r="O19144">
        <v>-5.7286000000000004E-3</v>
      </c>
      <c r="P19144">
        <v>4.4654600000000003E-2</v>
      </c>
      <c r="Q19144">
        <v>59.607140000000001</v>
      </c>
      <c r="R19144">
        <v>6.6543099999999994E-2</v>
      </c>
      <c r="S19144" t="s">
        <v>20810</v>
      </c>
    </row>
    <row r="19145" spans="1:19" x14ac:dyDescent="0.25">
      <c r="A19145" t="s">
        <v>19213</v>
      </c>
      <c r="B19145" t="s">
        <v>68</v>
      </c>
      <c r="C19145" t="s">
        <v>5</v>
      </c>
      <c r="D19145" t="s">
        <v>10</v>
      </c>
      <c r="E19145" t="s">
        <v>14</v>
      </c>
      <c r="F19145" t="s">
        <v>52</v>
      </c>
      <c r="G19145">
        <v>16</v>
      </c>
      <c r="H19145">
        <v>817</v>
      </c>
      <c r="I19145">
        <v>0.71538371000000001</v>
      </c>
      <c r="J19145">
        <v>0.74061399999999999</v>
      </c>
      <c r="K19145">
        <v>2.5230300000000001E-2</v>
      </c>
      <c r="L19145">
        <v>-5.15725E-2</v>
      </c>
      <c r="M19145">
        <v>-6.1967999999999997E-3</v>
      </c>
      <c r="N19145">
        <v>2.5230300000000001E-2</v>
      </c>
      <c r="O19145">
        <v>5.6657399999999997E-2</v>
      </c>
      <c r="P19145">
        <v>0.1020331</v>
      </c>
      <c r="Q19145">
        <v>59.29945</v>
      </c>
      <c r="R19145">
        <v>5.9929499999999997E-2</v>
      </c>
      <c r="S19145" t="s">
        <v>20810</v>
      </c>
    </row>
    <row r="19146" spans="1:19" x14ac:dyDescent="0.25">
      <c r="A19146" t="s">
        <v>19214</v>
      </c>
      <c r="B19146" t="s">
        <v>68</v>
      </c>
      <c r="C19146" t="s">
        <v>5</v>
      </c>
      <c r="D19146" t="s">
        <v>10</v>
      </c>
      <c r="E19146" t="s">
        <v>14</v>
      </c>
      <c r="F19146" t="s">
        <v>52</v>
      </c>
      <c r="G19146">
        <v>17</v>
      </c>
      <c r="H19146">
        <v>817</v>
      </c>
      <c r="I19146">
        <v>0.84081998000000002</v>
      </c>
      <c r="J19146">
        <v>0.87875239999999999</v>
      </c>
      <c r="K19146">
        <v>3.7932399999999998E-2</v>
      </c>
      <c r="L19146">
        <v>-6.27693E-2</v>
      </c>
      <c r="M19146">
        <v>-3.2739000000000002E-3</v>
      </c>
      <c r="N19146">
        <v>3.7932399999999998E-2</v>
      </c>
      <c r="O19146">
        <v>7.9138799999999995E-2</v>
      </c>
      <c r="P19146">
        <v>0.13863420000000001</v>
      </c>
      <c r="Q19146">
        <v>56.391480000000001</v>
      </c>
      <c r="R19146">
        <v>7.8577999999999995E-2</v>
      </c>
      <c r="S19146" t="s">
        <v>20810</v>
      </c>
    </row>
    <row r="19147" spans="1:19" x14ac:dyDescent="0.25">
      <c r="A19147" t="s">
        <v>19215</v>
      </c>
      <c r="B19147" t="s">
        <v>68</v>
      </c>
      <c r="C19147" t="s">
        <v>5</v>
      </c>
      <c r="D19147" t="s">
        <v>10</v>
      </c>
      <c r="E19147" t="s">
        <v>14</v>
      </c>
      <c r="F19147" t="s">
        <v>52</v>
      </c>
      <c r="G19147">
        <v>18</v>
      </c>
      <c r="H19147">
        <v>817</v>
      </c>
      <c r="I19147">
        <v>1.1047429</v>
      </c>
      <c r="J19147">
        <v>1.1622969999999999</v>
      </c>
      <c r="K19147">
        <v>5.7553600000000003E-2</v>
      </c>
      <c r="L19147">
        <v>-5.4796499999999998E-2</v>
      </c>
      <c r="M19147">
        <v>1.15808E-2</v>
      </c>
      <c r="N19147">
        <v>5.7553600000000003E-2</v>
      </c>
      <c r="O19147">
        <v>0.1035264</v>
      </c>
      <c r="P19147">
        <v>0.16990379999999999</v>
      </c>
      <c r="Q19147">
        <v>51.888739999999999</v>
      </c>
      <c r="R19147">
        <v>8.7667300000000004E-2</v>
      </c>
      <c r="S19147" t="s">
        <v>20810</v>
      </c>
    </row>
    <row r="19148" spans="1:19" x14ac:dyDescent="0.25">
      <c r="A19148" t="s">
        <v>19216</v>
      </c>
      <c r="B19148" t="s">
        <v>68</v>
      </c>
      <c r="C19148" t="s">
        <v>5</v>
      </c>
      <c r="D19148" t="s">
        <v>10</v>
      </c>
      <c r="E19148" t="s">
        <v>14</v>
      </c>
      <c r="F19148" t="s">
        <v>52</v>
      </c>
      <c r="G19148">
        <v>19</v>
      </c>
      <c r="H19148">
        <v>817</v>
      </c>
      <c r="I19148">
        <v>1.2876939999999999</v>
      </c>
      <c r="J19148">
        <v>1.2872680000000001</v>
      </c>
      <c r="K19148">
        <v>-4.2620000000000001E-4</v>
      </c>
      <c r="L19148">
        <v>-0.11512940000000001</v>
      </c>
      <c r="M19148">
        <v>-4.7361800000000003E-2</v>
      </c>
      <c r="N19148">
        <v>-4.2620000000000001E-4</v>
      </c>
      <c r="O19148">
        <v>4.6509399999999999E-2</v>
      </c>
      <c r="P19148">
        <v>0.11427710000000001</v>
      </c>
      <c r="Q19148">
        <v>48.167580000000001</v>
      </c>
      <c r="R19148">
        <v>8.9503399999999997E-2</v>
      </c>
      <c r="S19148" t="s">
        <v>20810</v>
      </c>
    </row>
    <row r="19149" spans="1:19" x14ac:dyDescent="0.25">
      <c r="A19149" t="s">
        <v>19217</v>
      </c>
      <c r="B19149" t="s">
        <v>68</v>
      </c>
      <c r="C19149" t="s">
        <v>5</v>
      </c>
      <c r="D19149" t="s">
        <v>10</v>
      </c>
      <c r="E19149" t="s">
        <v>14</v>
      </c>
      <c r="F19149" t="s">
        <v>52</v>
      </c>
      <c r="G19149">
        <v>20</v>
      </c>
      <c r="H19149">
        <v>817</v>
      </c>
      <c r="I19149">
        <v>1.2912471999999999</v>
      </c>
      <c r="J19149">
        <v>1.274383</v>
      </c>
      <c r="K19149">
        <v>-1.6864500000000001E-2</v>
      </c>
      <c r="L19149">
        <v>-0.13206090000000001</v>
      </c>
      <c r="M19149">
        <v>-6.4002000000000003E-2</v>
      </c>
      <c r="N19149">
        <v>-1.6864500000000001E-2</v>
      </c>
      <c r="O19149">
        <v>3.0272899999999998E-2</v>
      </c>
      <c r="P19149">
        <v>9.83319E-2</v>
      </c>
      <c r="Q19149">
        <v>44.98901</v>
      </c>
      <c r="R19149">
        <v>8.9888300000000004E-2</v>
      </c>
      <c r="S19149" t="s">
        <v>20810</v>
      </c>
    </row>
    <row r="19150" spans="1:19" x14ac:dyDescent="0.25">
      <c r="A19150" t="s">
        <v>19218</v>
      </c>
      <c r="B19150" t="s">
        <v>68</v>
      </c>
      <c r="C19150" t="s">
        <v>5</v>
      </c>
      <c r="D19150" t="s">
        <v>10</v>
      </c>
      <c r="E19150" t="s">
        <v>14</v>
      </c>
      <c r="F19150" t="s">
        <v>52</v>
      </c>
      <c r="G19150">
        <v>21</v>
      </c>
      <c r="H19150">
        <v>817</v>
      </c>
      <c r="I19150">
        <v>1.2887626999999999</v>
      </c>
      <c r="J19150">
        <v>1.2612049999999999</v>
      </c>
      <c r="K19150">
        <v>-2.75578E-2</v>
      </c>
      <c r="L19150">
        <v>-0.13812669999999999</v>
      </c>
      <c r="M19150">
        <v>-7.2801699999999997E-2</v>
      </c>
      <c r="N19150">
        <v>-2.75578E-2</v>
      </c>
      <c r="O19150">
        <v>1.7686199999999999E-2</v>
      </c>
      <c r="P19150">
        <v>8.3011199999999993E-2</v>
      </c>
      <c r="Q19150">
        <v>42.45879</v>
      </c>
      <c r="R19150">
        <v>8.6277400000000004E-2</v>
      </c>
      <c r="S19150" t="s">
        <v>20810</v>
      </c>
    </row>
    <row r="19151" spans="1:19" x14ac:dyDescent="0.25">
      <c r="A19151" t="s">
        <v>19219</v>
      </c>
      <c r="B19151" t="s">
        <v>68</v>
      </c>
      <c r="C19151" t="s">
        <v>5</v>
      </c>
      <c r="D19151" t="s">
        <v>10</v>
      </c>
      <c r="E19151" t="s">
        <v>14</v>
      </c>
      <c r="F19151" t="s">
        <v>52</v>
      </c>
      <c r="G19151">
        <v>22</v>
      </c>
      <c r="H19151">
        <v>817</v>
      </c>
      <c r="I19151">
        <v>1.1560968</v>
      </c>
      <c r="J19151">
        <v>1.1755770000000001</v>
      </c>
      <c r="K19151">
        <v>1.9480000000000001E-2</v>
      </c>
      <c r="L19151">
        <v>-8.2462999999999995E-2</v>
      </c>
      <c r="M19151">
        <v>-2.2234199999999999E-2</v>
      </c>
      <c r="N19151">
        <v>1.9480000000000001E-2</v>
      </c>
      <c r="O19151">
        <v>6.11943E-2</v>
      </c>
      <c r="P19151">
        <v>0.12142310000000001</v>
      </c>
      <c r="Q19151">
        <v>40.462910000000001</v>
      </c>
      <c r="R19151">
        <v>7.9546500000000006E-2</v>
      </c>
      <c r="S19151" t="s">
        <v>20810</v>
      </c>
    </row>
    <row r="19152" spans="1:19" x14ac:dyDescent="0.25">
      <c r="A19152" t="s">
        <v>19220</v>
      </c>
      <c r="B19152" t="s">
        <v>68</v>
      </c>
      <c r="C19152" t="s">
        <v>5</v>
      </c>
      <c r="D19152" t="s">
        <v>10</v>
      </c>
      <c r="E19152" t="s">
        <v>14</v>
      </c>
      <c r="F19152" t="s">
        <v>52</v>
      </c>
      <c r="G19152">
        <v>23</v>
      </c>
      <c r="H19152">
        <v>817</v>
      </c>
      <c r="I19152">
        <v>0.97237572999999999</v>
      </c>
      <c r="J19152">
        <v>1.070244</v>
      </c>
      <c r="K19152">
        <v>9.78681E-2</v>
      </c>
      <c r="L19152">
        <v>-1.5089000000000001E-3</v>
      </c>
      <c r="M19152">
        <v>5.7203799999999999E-2</v>
      </c>
      <c r="N19152">
        <v>9.78681E-2</v>
      </c>
      <c r="O19152">
        <v>0.1385324</v>
      </c>
      <c r="P19152">
        <v>0.19724510000000001</v>
      </c>
      <c r="Q19152">
        <v>38.994509999999998</v>
      </c>
      <c r="R19152">
        <v>7.7544299999999997E-2</v>
      </c>
      <c r="S19152" t="s">
        <v>20810</v>
      </c>
    </row>
    <row r="19153" spans="1:19" x14ac:dyDescent="0.25">
      <c r="A19153" t="s">
        <v>19221</v>
      </c>
      <c r="B19153" t="s">
        <v>68</v>
      </c>
      <c r="C19153" t="s">
        <v>5</v>
      </c>
      <c r="D19153" t="s">
        <v>10</v>
      </c>
      <c r="E19153" t="s">
        <v>14</v>
      </c>
      <c r="F19153" t="s">
        <v>52</v>
      </c>
      <c r="G19153">
        <v>24</v>
      </c>
      <c r="H19153">
        <v>817</v>
      </c>
      <c r="I19153">
        <v>0.87661524999999996</v>
      </c>
      <c r="J19153">
        <v>0.88608120000000001</v>
      </c>
      <c r="K19153">
        <v>9.4660000000000005E-3</v>
      </c>
      <c r="L19153">
        <v>-8.4308599999999997E-2</v>
      </c>
      <c r="M19153">
        <v>-2.8905799999999999E-2</v>
      </c>
      <c r="N19153">
        <v>9.4660000000000005E-3</v>
      </c>
      <c r="O19153">
        <v>4.78378E-2</v>
      </c>
      <c r="P19153">
        <v>0.1032405</v>
      </c>
      <c r="Q19153">
        <v>37.736260000000001</v>
      </c>
      <c r="R19153">
        <v>7.3172699999999993E-2</v>
      </c>
      <c r="S19153" t="s">
        <v>20810</v>
      </c>
    </row>
    <row r="19154" spans="1:19" x14ac:dyDescent="0.25">
      <c r="A19154" t="s">
        <v>19222</v>
      </c>
      <c r="B19154" t="s">
        <v>68</v>
      </c>
      <c r="C19154" t="s">
        <v>5</v>
      </c>
      <c r="D19154" t="s">
        <v>10</v>
      </c>
      <c r="E19154" t="s">
        <v>15</v>
      </c>
      <c r="F19154" t="s">
        <v>6</v>
      </c>
      <c r="G19154">
        <v>1</v>
      </c>
      <c r="H19154">
        <v>817</v>
      </c>
      <c r="I19154">
        <v>0.68952676999999996</v>
      </c>
      <c r="J19154">
        <v>0.67731759999999996</v>
      </c>
      <c r="K19154">
        <v>-1.22092E-2</v>
      </c>
      <c r="L19154">
        <v>-8.4625000000000006E-2</v>
      </c>
      <c r="M19154">
        <v>-4.1841099999999999E-2</v>
      </c>
      <c r="N19154">
        <v>-1.22092E-2</v>
      </c>
      <c r="O19154">
        <v>1.7422699999999999E-2</v>
      </c>
      <c r="P19154">
        <v>6.0206500000000003E-2</v>
      </c>
      <c r="Q19154">
        <v>42.830289999999998</v>
      </c>
      <c r="R19154">
        <v>5.6506300000000002E-2</v>
      </c>
      <c r="S19154" t="s">
        <v>20810</v>
      </c>
    </row>
    <row r="19155" spans="1:19" x14ac:dyDescent="0.25">
      <c r="A19155" t="s">
        <v>19223</v>
      </c>
      <c r="B19155" t="s">
        <v>68</v>
      </c>
      <c r="C19155" t="s">
        <v>5</v>
      </c>
      <c r="D19155" t="s">
        <v>10</v>
      </c>
      <c r="E19155" t="s">
        <v>15</v>
      </c>
      <c r="F19155" t="s">
        <v>6</v>
      </c>
      <c r="G19155">
        <v>2</v>
      </c>
      <c r="H19155">
        <v>817</v>
      </c>
      <c r="I19155">
        <v>0.64512340000000001</v>
      </c>
      <c r="J19155">
        <v>0.63992400000000005</v>
      </c>
      <c r="K19155">
        <v>-5.1993999999999999E-3</v>
      </c>
      <c r="L19155">
        <v>-7.6114000000000001E-2</v>
      </c>
      <c r="M19155">
        <v>-3.42171E-2</v>
      </c>
      <c r="N19155">
        <v>-5.1993999999999999E-3</v>
      </c>
      <c r="O19155">
        <v>2.3818200000000001E-2</v>
      </c>
      <c r="P19155">
        <v>6.5715099999999999E-2</v>
      </c>
      <c r="Q19155">
        <v>41.95975</v>
      </c>
      <c r="R19155">
        <v>5.5334899999999999E-2</v>
      </c>
      <c r="S19155" t="s">
        <v>20810</v>
      </c>
    </row>
    <row r="19156" spans="1:19" x14ac:dyDescent="0.25">
      <c r="A19156" t="s">
        <v>19224</v>
      </c>
      <c r="B19156" t="s">
        <v>68</v>
      </c>
      <c r="C19156" t="s">
        <v>5</v>
      </c>
      <c r="D19156" t="s">
        <v>10</v>
      </c>
      <c r="E19156" t="s">
        <v>15</v>
      </c>
      <c r="F19156" t="s">
        <v>6</v>
      </c>
      <c r="G19156">
        <v>3</v>
      </c>
      <c r="H19156">
        <v>817</v>
      </c>
      <c r="I19156">
        <v>0.63401903000000004</v>
      </c>
      <c r="J19156">
        <v>0.62529659999999998</v>
      </c>
      <c r="K19156">
        <v>-8.7223999999999999E-3</v>
      </c>
      <c r="L19156">
        <v>-7.9707100000000003E-2</v>
      </c>
      <c r="M19156">
        <v>-3.7768799999999998E-2</v>
      </c>
      <c r="N19156">
        <v>-8.7223999999999999E-3</v>
      </c>
      <c r="O19156">
        <v>2.0323899999999999E-2</v>
      </c>
      <c r="P19156">
        <v>6.2262199999999997E-2</v>
      </c>
      <c r="Q19156">
        <v>41.229469999999999</v>
      </c>
      <c r="R19156">
        <v>5.5389599999999997E-2</v>
      </c>
      <c r="S19156" t="s">
        <v>20810</v>
      </c>
    </row>
    <row r="19157" spans="1:19" x14ac:dyDescent="0.25">
      <c r="A19157" t="s">
        <v>19225</v>
      </c>
      <c r="B19157" t="s">
        <v>68</v>
      </c>
      <c r="C19157" t="s">
        <v>5</v>
      </c>
      <c r="D19157" t="s">
        <v>10</v>
      </c>
      <c r="E19157" t="s">
        <v>15</v>
      </c>
      <c r="F19157" t="s">
        <v>6</v>
      </c>
      <c r="G19157">
        <v>4</v>
      </c>
      <c r="H19157">
        <v>817</v>
      </c>
      <c r="I19157">
        <v>0.65254975000000004</v>
      </c>
      <c r="J19157">
        <v>0.63700250000000003</v>
      </c>
      <c r="K19157">
        <v>-1.5547200000000001E-2</v>
      </c>
      <c r="L19157">
        <v>-8.9456400000000005E-2</v>
      </c>
      <c r="M19157">
        <v>-4.5790299999999999E-2</v>
      </c>
      <c r="N19157">
        <v>-1.5547200000000001E-2</v>
      </c>
      <c r="O19157">
        <v>1.46958E-2</v>
      </c>
      <c r="P19157">
        <v>5.8361999999999997E-2</v>
      </c>
      <c r="Q19157">
        <v>40.653089999999999</v>
      </c>
      <c r="R19157">
        <v>5.7671600000000003E-2</v>
      </c>
      <c r="S19157" t="s">
        <v>20810</v>
      </c>
    </row>
    <row r="19158" spans="1:19" x14ac:dyDescent="0.25">
      <c r="A19158" t="s">
        <v>19226</v>
      </c>
      <c r="B19158" t="s">
        <v>68</v>
      </c>
      <c r="C19158" t="s">
        <v>5</v>
      </c>
      <c r="D19158" t="s">
        <v>10</v>
      </c>
      <c r="E19158" t="s">
        <v>15</v>
      </c>
      <c r="F19158" t="s">
        <v>6</v>
      </c>
      <c r="G19158">
        <v>5</v>
      </c>
      <c r="H19158">
        <v>817</v>
      </c>
      <c r="I19158">
        <v>0.69020630999999999</v>
      </c>
      <c r="J19158">
        <v>0.68009969999999997</v>
      </c>
      <c r="K19158">
        <v>-1.01066E-2</v>
      </c>
      <c r="L19158">
        <v>-8.9020699999999994E-2</v>
      </c>
      <c r="M19158">
        <v>-4.2397600000000001E-2</v>
      </c>
      <c r="N19158">
        <v>-1.01066E-2</v>
      </c>
      <c r="O19158">
        <v>2.21844E-2</v>
      </c>
      <c r="P19158">
        <v>6.8807499999999994E-2</v>
      </c>
      <c r="Q19158">
        <v>40.152059999999999</v>
      </c>
      <c r="R19158">
        <v>6.1577E-2</v>
      </c>
      <c r="S19158" t="s">
        <v>20810</v>
      </c>
    </row>
    <row r="19159" spans="1:19" x14ac:dyDescent="0.25">
      <c r="A19159" t="s">
        <v>19227</v>
      </c>
      <c r="B19159" t="s">
        <v>68</v>
      </c>
      <c r="C19159" t="s">
        <v>5</v>
      </c>
      <c r="D19159" t="s">
        <v>10</v>
      </c>
      <c r="E19159" t="s">
        <v>15</v>
      </c>
      <c r="F19159" t="s">
        <v>6</v>
      </c>
      <c r="G19159">
        <v>6</v>
      </c>
      <c r="H19159">
        <v>817</v>
      </c>
      <c r="I19159">
        <v>0.79685775000000003</v>
      </c>
      <c r="J19159">
        <v>0.77476270000000003</v>
      </c>
      <c r="K19159">
        <v>-2.2095E-2</v>
      </c>
      <c r="L19159">
        <v>-0.1079691</v>
      </c>
      <c r="M19159">
        <v>-5.7234E-2</v>
      </c>
      <c r="N19159">
        <v>-2.2095E-2</v>
      </c>
      <c r="O19159">
        <v>1.3044E-2</v>
      </c>
      <c r="P19159">
        <v>6.3779100000000005E-2</v>
      </c>
      <c r="Q19159">
        <v>39.777059999999999</v>
      </c>
      <c r="R19159">
        <v>6.7007899999999995E-2</v>
      </c>
      <c r="S19159" t="s">
        <v>20810</v>
      </c>
    </row>
    <row r="19160" spans="1:19" x14ac:dyDescent="0.25">
      <c r="A19160" t="s">
        <v>19228</v>
      </c>
      <c r="B19160" t="s">
        <v>68</v>
      </c>
      <c r="C19160" t="s">
        <v>5</v>
      </c>
      <c r="D19160" t="s">
        <v>10</v>
      </c>
      <c r="E19160" t="s">
        <v>15</v>
      </c>
      <c r="F19160" t="s">
        <v>6</v>
      </c>
      <c r="G19160">
        <v>7</v>
      </c>
      <c r="H19160">
        <v>817</v>
      </c>
      <c r="I19160">
        <v>0.94850277999999999</v>
      </c>
      <c r="J19160">
        <v>0.9695956</v>
      </c>
      <c r="K19160">
        <v>2.1092799999999998E-2</v>
      </c>
      <c r="L19160">
        <v>-7.42149E-2</v>
      </c>
      <c r="M19160">
        <v>-1.79063E-2</v>
      </c>
      <c r="N19160">
        <v>2.1092799999999998E-2</v>
      </c>
      <c r="O19160">
        <v>6.0092E-2</v>
      </c>
      <c r="P19160">
        <v>0.1164005</v>
      </c>
      <c r="Q19160">
        <v>39.428229999999999</v>
      </c>
      <c r="R19160">
        <v>7.4369000000000005E-2</v>
      </c>
      <c r="S19160" t="s">
        <v>20810</v>
      </c>
    </row>
    <row r="19161" spans="1:19" x14ac:dyDescent="0.25">
      <c r="A19161" t="s">
        <v>19229</v>
      </c>
      <c r="B19161" t="s">
        <v>68</v>
      </c>
      <c r="C19161" t="s">
        <v>5</v>
      </c>
      <c r="D19161" t="s">
        <v>10</v>
      </c>
      <c r="E19161" t="s">
        <v>15</v>
      </c>
      <c r="F19161" t="s">
        <v>6</v>
      </c>
      <c r="G19161">
        <v>8</v>
      </c>
      <c r="H19161">
        <v>817</v>
      </c>
      <c r="I19161">
        <v>1.0424323</v>
      </c>
      <c r="J19161">
        <v>1.03576</v>
      </c>
      <c r="K19161">
        <v>-6.6718999999999997E-3</v>
      </c>
      <c r="L19161">
        <v>-0.1063064</v>
      </c>
      <c r="M19161">
        <v>-4.7441499999999998E-2</v>
      </c>
      <c r="N19161">
        <v>-6.6718999999999997E-3</v>
      </c>
      <c r="O19161">
        <v>3.4097700000000002E-2</v>
      </c>
      <c r="P19161">
        <v>9.2962600000000006E-2</v>
      </c>
      <c r="Q19161">
        <v>40.585030000000003</v>
      </c>
      <c r="R19161">
        <v>7.77452E-2</v>
      </c>
      <c r="S19161" t="s">
        <v>20810</v>
      </c>
    </row>
    <row r="19162" spans="1:19" x14ac:dyDescent="0.25">
      <c r="A19162" t="s">
        <v>19230</v>
      </c>
      <c r="B19162" t="s">
        <v>68</v>
      </c>
      <c r="C19162" t="s">
        <v>5</v>
      </c>
      <c r="D19162" t="s">
        <v>10</v>
      </c>
      <c r="E19162" t="s">
        <v>15</v>
      </c>
      <c r="F19162" t="s">
        <v>6</v>
      </c>
      <c r="G19162">
        <v>9</v>
      </c>
      <c r="H19162">
        <v>817</v>
      </c>
      <c r="I19162">
        <v>0.88938512999999997</v>
      </c>
      <c r="J19162">
        <v>0.92257109999999998</v>
      </c>
      <c r="K19162">
        <v>3.3185899999999997E-2</v>
      </c>
      <c r="L19162">
        <v>-5.3459399999999997E-2</v>
      </c>
      <c r="M19162">
        <v>-2.2686E-3</v>
      </c>
      <c r="N19162">
        <v>3.3185899999999997E-2</v>
      </c>
      <c r="O19162">
        <v>6.8640499999999993E-2</v>
      </c>
      <c r="P19162">
        <v>0.1198312</v>
      </c>
      <c r="Q19162">
        <v>45.143680000000003</v>
      </c>
      <c r="R19162">
        <v>6.7609699999999995E-2</v>
      </c>
      <c r="S19162" t="s">
        <v>20810</v>
      </c>
    </row>
    <row r="19163" spans="1:19" x14ac:dyDescent="0.25">
      <c r="A19163" t="s">
        <v>19231</v>
      </c>
      <c r="B19163" t="s">
        <v>68</v>
      </c>
      <c r="C19163" t="s">
        <v>5</v>
      </c>
      <c r="D19163" t="s">
        <v>10</v>
      </c>
      <c r="E19163" t="s">
        <v>15</v>
      </c>
      <c r="F19163" t="s">
        <v>6</v>
      </c>
      <c r="G19163">
        <v>10</v>
      </c>
      <c r="H19163">
        <v>817</v>
      </c>
      <c r="I19163">
        <v>0.84076326000000001</v>
      </c>
      <c r="J19163">
        <v>0.87898259999999995</v>
      </c>
      <c r="K19163">
        <v>3.8219299999999998E-2</v>
      </c>
      <c r="L19163">
        <v>-4.3440100000000002E-2</v>
      </c>
      <c r="M19163">
        <v>4.8050000000000002E-3</v>
      </c>
      <c r="N19163">
        <v>3.8219299999999998E-2</v>
      </c>
      <c r="O19163">
        <v>7.1633699999999995E-2</v>
      </c>
      <c r="P19163">
        <v>0.11987879999999999</v>
      </c>
      <c r="Q19163">
        <v>50.061199999999999</v>
      </c>
      <c r="R19163">
        <v>6.3719200000000004E-2</v>
      </c>
      <c r="S19163" t="s">
        <v>20810</v>
      </c>
    </row>
    <row r="19164" spans="1:19" x14ac:dyDescent="0.25">
      <c r="A19164" t="s">
        <v>19232</v>
      </c>
      <c r="B19164" t="s">
        <v>68</v>
      </c>
      <c r="C19164" t="s">
        <v>5</v>
      </c>
      <c r="D19164" t="s">
        <v>10</v>
      </c>
      <c r="E19164" t="s">
        <v>15</v>
      </c>
      <c r="F19164" t="s">
        <v>6</v>
      </c>
      <c r="G19164">
        <v>11</v>
      </c>
      <c r="H19164">
        <v>817</v>
      </c>
      <c r="I19164">
        <v>0.75652299999999995</v>
      </c>
      <c r="J19164">
        <v>0.79202660000000003</v>
      </c>
      <c r="K19164">
        <v>3.5503600000000003E-2</v>
      </c>
      <c r="L19164">
        <v>-3.2752900000000001E-2</v>
      </c>
      <c r="M19164">
        <v>7.5735999999999998E-3</v>
      </c>
      <c r="N19164">
        <v>3.5503600000000003E-2</v>
      </c>
      <c r="O19164">
        <v>6.3433699999999996E-2</v>
      </c>
      <c r="P19164">
        <v>0.1037602</v>
      </c>
      <c r="Q19164">
        <v>53.7864</v>
      </c>
      <c r="R19164">
        <v>5.32609E-2</v>
      </c>
      <c r="S19164" t="s">
        <v>20810</v>
      </c>
    </row>
    <row r="19165" spans="1:19" x14ac:dyDescent="0.25">
      <c r="A19165" t="s">
        <v>19233</v>
      </c>
      <c r="B19165" t="s">
        <v>68</v>
      </c>
      <c r="C19165" t="s">
        <v>5</v>
      </c>
      <c r="D19165" t="s">
        <v>10</v>
      </c>
      <c r="E19165" t="s">
        <v>15</v>
      </c>
      <c r="F19165" t="s">
        <v>6</v>
      </c>
      <c r="G19165">
        <v>12</v>
      </c>
      <c r="H19165">
        <v>817</v>
      </c>
      <c r="I19165">
        <v>0.71725618999999996</v>
      </c>
      <c r="J19165">
        <v>0.73566169999999997</v>
      </c>
      <c r="K19165">
        <v>1.8405500000000002E-2</v>
      </c>
      <c r="L19165">
        <v>-4.0729799999999997E-2</v>
      </c>
      <c r="M19165">
        <v>-5.7922E-3</v>
      </c>
      <c r="N19165">
        <v>1.8405500000000002E-2</v>
      </c>
      <c r="O19165">
        <v>4.2603200000000001E-2</v>
      </c>
      <c r="P19165">
        <v>7.7540799999999993E-2</v>
      </c>
      <c r="Q19165">
        <v>56.677199999999999</v>
      </c>
      <c r="R19165">
        <v>4.6143499999999997E-2</v>
      </c>
      <c r="S19165" t="s">
        <v>20810</v>
      </c>
    </row>
    <row r="19166" spans="1:19" x14ac:dyDescent="0.25">
      <c r="A19166" t="s">
        <v>19234</v>
      </c>
      <c r="B19166" t="s">
        <v>68</v>
      </c>
      <c r="C19166" t="s">
        <v>5</v>
      </c>
      <c r="D19166" t="s">
        <v>10</v>
      </c>
      <c r="E19166" t="s">
        <v>15</v>
      </c>
      <c r="F19166" t="s">
        <v>6</v>
      </c>
      <c r="G19166">
        <v>13</v>
      </c>
      <c r="H19166">
        <v>817</v>
      </c>
      <c r="I19166">
        <v>0.69803585999999995</v>
      </c>
      <c r="J19166">
        <v>0.7011598</v>
      </c>
      <c r="K19166">
        <v>3.124E-3</v>
      </c>
      <c r="L19166">
        <v>-5.3436499999999998E-2</v>
      </c>
      <c r="M19166">
        <v>-2.0020099999999999E-2</v>
      </c>
      <c r="N19166">
        <v>3.124E-3</v>
      </c>
      <c r="O19166">
        <v>2.6268099999999999E-2</v>
      </c>
      <c r="P19166">
        <v>5.9684500000000001E-2</v>
      </c>
      <c r="Q19166">
        <v>58.954599999999999</v>
      </c>
      <c r="R19166">
        <v>4.4134399999999997E-2</v>
      </c>
      <c r="S19166" t="s">
        <v>20810</v>
      </c>
    </row>
    <row r="19167" spans="1:19" x14ac:dyDescent="0.25">
      <c r="A19167" t="s">
        <v>19235</v>
      </c>
      <c r="B19167" t="s">
        <v>68</v>
      </c>
      <c r="C19167" t="s">
        <v>5</v>
      </c>
      <c r="D19167" t="s">
        <v>10</v>
      </c>
      <c r="E19167" t="s">
        <v>15</v>
      </c>
      <c r="F19167" t="s">
        <v>6</v>
      </c>
      <c r="G19167">
        <v>14</v>
      </c>
      <c r="H19167">
        <v>817</v>
      </c>
      <c r="I19167">
        <v>0.66475017000000003</v>
      </c>
      <c r="J19167">
        <v>0.67727079999999995</v>
      </c>
      <c r="K19167">
        <v>1.2520699999999999E-2</v>
      </c>
      <c r="L19167">
        <v>-4.29702E-2</v>
      </c>
      <c r="M19167">
        <v>-1.0185700000000001E-2</v>
      </c>
      <c r="N19167">
        <v>1.2520699999999999E-2</v>
      </c>
      <c r="O19167">
        <v>3.5227000000000001E-2</v>
      </c>
      <c r="P19167">
        <v>6.8011500000000003E-2</v>
      </c>
      <c r="Q19167">
        <v>60.211399999999998</v>
      </c>
      <c r="R19167">
        <v>4.3299700000000003E-2</v>
      </c>
      <c r="S19167" t="s">
        <v>20810</v>
      </c>
    </row>
    <row r="19168" spans="1:19" x14ac:dyDescent="0.25">
      <c r="A19168" t="s">
        <v>19236</v>
      </c>
      <c r="B19168" t="s">
        <v>68</v>
      </c>
      <c r="C19168" t="s">
        <v>5</v>
      </c>
      <c r="D19168" t="s">
        <v>10</v>
      </c>
      <c r="E19168" t="s">
        <v>15</v>
      </c>
      <c r="F19168" t="s">
        <v>6</v>
      </c>
      <c r="G19168">
        <v>15</v>
      </c>
      <c r="H19168">
        <v>817</v>
      </c>
      <c r="I19168">
        <v>0.64610674999999995</v>
      </c>
      <c r="J19168">
        <v>0.6499239</v>
      </c>
      <c r="K19168">
        <v>3.8170999999999999E-3</v>
      </c>
      <c r="L19168">
        <v>-4.7617300000000001E-2</v>
      </c>
      <c r="M19168">
        <v>-1.7229399999999999E-2</v>
      </c>
      <c r="N19168">
        <v>3.8170999999999999E-3</v>
      </c>
      <c r="O19168">
        <v>2.48636E-2</v>
      </c>
      <c r="P19168">
        <v>5.5251500000000002E-2</v>
      </c>
      <c r="Q19168">
        <v>60.781799999999997</v>
      </c>
      <c r="R19168">
        <v>4.0134499999999997E-2</v>
      </c>
      <c r="S19168" t="s">
        <v>20810</v>
      </c>
    </row>
    <row r="19169" spans="1:19" x14ac:dyDescent="0.25">
      <c r="A19169" t="s">
        <v>19237</v>
      </c>
      <c r="B19169" t="s">
        <v>68</v>
      </c>
      <c r="C19169" t="s">
        <v>5</v>
      </c>
      <c r="D19169" t="s">
        <v>10</v>
      </c>
      <c r="E19169" t="s">
        <v>15</v>
      </c>
      <c r="F19169" t="s">
        <v>6</v>
      </c>
      <c r="G19169">
        <v>16</v>
      </c>
      <c r="H19169">
        <v>817</v>
      </c>
      <c r="I19169">
        <v>0.66863191</v>
      </c>
      <c r="J19169">
        <v>0.66574420000000001</v>
      </c>
      <c r="K19169">
        <v>-2.8877E-3</v>
      </c>
      <c r="L19169">
        <v>-5.4792199999999999E-2</v>
      </c>
      <c r="M19169">
        <v>-2.4126600000000002E-2</v>
      </c>
      <c r="N19169">
        <v>-2.8877E-3</v>
      </c>
      <c r="O19169">
        <v>1.8351300000000001E-2</v>
      </c>
      <c r="P19169">
        <v>4.9016900000000002E-2</v>
      </c>
      <c r="Q19169">
        <v>60.519710000000003</v>
      </c>
      <c r="R19169">
        <v>4.05014E-2</v>
      </c>
      <c r="S19169" t="s">
        <v>20810</v>
      </c>
    </row>
    <row r="19170" spans="1:19" x14ac:dyDescent="0.25">
      <c r="A19170" t="s">
        <v>19238</v>
      </c>
      <c r="B19170" t="s">
        <v>68</v>
      </c>
      <c r="C19170" t="s">
        <v>5</v>
      </c>
      <c r="D19170" t="s">
        <v>10</v>
      </c>
      <c r="E19170" t="s">
        <v>15</v>
      </c>
      <c r="F19170" t="s">
        <v>6</v>
      </c>
      <c r="G19170">
        <v>17</v>
      </c>
      <c r="H19170">
        <v>817</v>
      </c>
      <c r="I19170">
        <v>0.74655353999999996</v>
      </c>
      <c r="J19170">
        <v>0.74291169999999995</v>
      </c>
      <c r="K19170">
        <v>-3.6418000000000002E-3</v>
      </c>
      <c r="L19170">
        <v>-6.1400400000000001E-2</v>
      </c>
      <c r="M19170">
        <v>-2.72762E-2</v>
      </c>
      <c r="N19170">
        <v>-3.6418000000000002E-3</v>
      </c>
      <c r="O19170">
        <v>1.99925E-2</v>
      </c>
      <c r="P19170">
        <v>5.4116699999999997E-2</v>
      </c>
      <c r="Q19170">
        <v>59.149859999999997</v>
      </c>
      <c r="R19170">
        <v>4.5069199999999997E-2</v>
      </c>
      <c r="S19170" t="s">
        <v>20810</v>
      </c>
    </row>
    <row r="19171" spans="1:19" x14ac:dyDescent="0.25">
      <c r="A19171" t="s">
        <v>19239</v>
      </c>
      <c r="B19171" t="s">
        <v>68</v>
      </c>
      <c r="C19171" t="s">
        <v>5</v>
      </c>
      <c r="D19171" t="s">
        <v>10</v>
      </c>
      <c r="E19171" t="s">
        <v>15</v>
      </c>
      <c r="F19171" t="s">
        <v>6</v>
      </c>
      <c r="G19171">
        <v>18</v>
      </c>
      <c r="H19171">
        <v>817</v>
      </c>
      <c r="I19171">
        <v>0.90987077999999999</v>
      </c>
      <c r="J19171">
        <v>0.93095729999999999</v>
      </c>
      <c r="K19171">
        <v>2.1086500000000001E-2</v>
      </c>
      <c r="L19171">
        <v>-4.3523100000000002E-2</v>
      </c>
      <c r="M19171">
        <v>-5.3512000000000004E-3</v>
      </c>
      <c r="N19171">
        <v>2.1086500000000001E-2</v>
      </c>
      <c r="O19171">
        <v>4.7524299999999998E-2</v>
      </c>
      <c r="P19171">
        <v>8.56962E-2</v>
      </c>
      <c r="Q19171">
        <v>56.320259999999998</v>
      </c>
      <c r="R19171">
        <v>5.04152E-2</v>
      </c>
      <c r="S19171" t="s">
        <v>20810</v>
      </c>
    </row>
    <row r="19172" spans="1:19" x14ac:dyDescent="0.25">
      <c r="A19172" t="s">
        <v>19240</v>
      </c>
      <c r="B19172" t="s">
        <v>68</v>
      </c>
      <c r="C19172" t="s">
        <v>5</v>
      </c>
      <c r="D19172" t="s">
        <v>10</v>
      </c>
      <c r="E19172" t="s">
        <v>15</v>
      </c>
      <c r="F19172" t="s">
        <v>6</v>
      </c>
      <c r="G19172">
        <v>19</v>
      </c>
      <c r="H19172">
        <v>817</v>
      </c>
      <c r="I19172">
        <v>1.1368988</v>
      </c>
      <c r="J19172">
        <v>1.147027</v>
      </c>
      <c r="K19172">
        <v>1.0127799999999999E-2</v>
      </c>
      <c r="L19172">
        <v>-6.4743499999999995E-2</v>
      </c>
      <c r="M19172">
        <v>-2.0508999999999999E-2</v>
      </c>
      <c r="N19172">
        <v>1.0127799999999999E-2</v>
      </c>
      <c r="O19172">
        <v>4.0764500000000002E-2</v>
      </c>
      <c r="P19172">
        <v>8.4999000000000005E-2</v>
      </c>
      <c r="Q19172">
        <v>53.137230000000002</v>
      </c>
      <c r="R19172">
        <v>5.8422399999999999E-2</v>
      </c>
      <c r="S19172" t="s">
        <v>20810</v>
      </c>
    </row>
    <row r="19173" spans="1:19" x14ac:dyDescent="0.25">
      <c r="A19173" t="s">
        <v>19241</v>
      </c>
      <c r="B19173" t="s">
        <v>68</v>
      </c>
      <c r="C19173" t="s">
        <v>5</v>
      </c>
      <c r="D19173" t="s">
        <v>10</v>
      </c>
      <c r="E19173" t="s">
        <v>15</v>
      </c>
      <c r="F19173" t="s">
        <v>6</v>
      </c>
      <c r="G19173">
        <v>20</v>
      </c>
      <c r="H19173">
        <v>817</v>
      </c>
      <c r="I19173">
        <v>1.1724859000000001</v>
      </c>
      <c r="J19173">
        <v>1.1723790000000001</v>
      </c>
      <c r="K19173">
        <v>-1.066E-4</v>
      </c>
      <c r="L19173">
        <v>-8.23961E-2</v>
      </c>
      <c r="M19173">
        <v>-3.3778799999999998E-2</v>
      </c>
      <c r="N19173">
        <v>-1.066E-4</v>
      </c>
      <c r="O19173">
        <v>3.3565699999999997E-2</v>
      </c>
      <c r="P19173">
        <v>8.2183000000000006E-2</v>
      </c>
      <c r="Q19173">
        <v>50.892510000000001</v>
      </c>
      <c r="R19173">
        <v>6.4210900000000001E-2</v>
      </c>
      <c r="S19173" t="s">
        <v>20810</v>
      </c>
    </row>
    <row r="19174" spans="1:19" x14ac:dyDescent="0.25">
      <c r="A19174" t="s">
        <v>19242</v>
      </c>
      <c r="B19174" t="s">
        <v>68</v>
      </c>
      <c r="C19174" t="s">
        <v>5</v>
      </c>
      <c r="D19174" t="s">
        <v>10</v>
      </c>
      <c r="E19174" t="s">
        <v>15</v>
      </c>
      <c r="F19174" t="s">
        <v>6</v>
      </c>
      <c r="G19174">
        <v>21</v>
      </c>
      <c r="H19174">
        <v>817</v>
      </c>
      <c r="I19174">
        <v>1.1535021999999999</v>
      </c>
      <c r="J19174">
        <v>1.152031</v>
      </c>
      <c r="K19174">
        <v>-1.4714000000000001E-3</v>
      </c>
      <c r="L19174">
        <v>-8.5756899999999997E-2</v>
      </c>
      <c r="M19174">
        <v>-3.5960300000000001E-2</v>
      </c>
      <c r="N19174">
        <v>-1.4714000000000001E-3</v>
      </c>
      <c r="O19174">
        <v>3.3017600000000001E-2</v>
      </c>
      <c r="P19174">
        <v>8.2814200000000004E-2</v>
      </c>
      <c r="Q19174">
        <v>48.971290000000003</v>
      </c>
      <c r="R19174">
        <v>6.5768400000000005E-2</v>
      </c>
      <c r="S19174" t="s">
        <v>20810</v>
      </c>
    </row>
    <row r="19175" spans="1:19" x14ac:dyDescent="0.25">
      <c r="A19175" t="s">
        <v>19243</v>
      </c>
      <c r="B19175" t="s">
        <v>68</v>
      </c>
      <c r="C19175" t="s">
        <v>5</v>
      </c>
      <c r="D19175" t="s">
        <v>10</v>
      </c>
      <c r="E19175" t="s">
        <v>15</v>
      </c>
      <c r="F19175" t="s">
        <v>6</v>
      </c>
      <c r="G19175">
        <v>22</v>
      </c>
      <c r="H19175">
        <v>817</v>
      </c>
      <c r="I19175">
        <v>1.0701551</v>
      </c>
      <c r="J19175">
        <v>1.039811</v>
      </c>
      <c r="K19175">
        <v>-3.0343700000000001E-2</v>
      </c>
      <c r="L19175">
        <v>-0.1086056</v>
      </c>
      <c r="M19175">
        <v>-6.2367800000000001E-2</v>
      </c>
      <c r="N19175">
        <v>-3.0343700000000001E-2</v>
      </c>
      <c r="O19175">
        <v>1.6804000000000001E-3</v>
      </c>
      <c r="P19175">
        <v>4.7918099999999998E-2</v>
      </c>
      <c r="Q19175">
        <v>47.382689999999997</v>
      </c>
      <c r="R19175">
        <v>6.1067999999999997E-2</v>
      </c>
      <c r="S19175" t="s">
        <v>20810</v>
      </c>
    </row>
    <row r="19176" spans="1:19" x14ac:dyDescent="0.25">
      <c r="A19176" t="s">
        <v>19244</v>
      </c>
      <c r="B19176" t="s">
        <v>68</v>
      </c>
      <c r="C19176" t="s">
        <v>5</v>
      </c>
      <c r="D19176" t="s">
        <v>10</v>
      </c>
      <c r="E19176" t="s">
        <v>15</v>
      </c>
      <c r="F19176" t="s">
        <v>6</v>
      </c>
      <c r="G19176">
        <v>23</v>
      </c>
      <c r="H19176">
        <v>817</v>
      </c>
      <c r="I19176">
        <v>0.91684900999999996</v>
      </c>
      <c r="J19176">
        <v>0.90106249999999999</v>
      </c>
      <c r="K19176">
        <v>-1.5786499999999998E-2</v>
      </c>
      <c r="L19176">
        <v>-9.1911099999999996E-2</v>
      </c>
      <c r="M19176">
        <v>-4.6936100000000001E-2</v>
      </c>
      <c r="N19176">
        <v>-1.5786499999999998E-2</v>
      </c>
      <c r="O19176">
        <v>1.5363099999999999E-2</v>
      </c>
      <c r="P19176">
        <v>6.0338099999999999E-2</v>
      </c>
      <c r="Q19176">
        <v>46.028640000000003</v>
      </c>
      <c r="R19176">
        <v>5.9400399999999999E-2</v>
      </c>
      <c r="S19176" t="s">
        <v>20810</v>
      </c>
    </row>
    <row r="19177" spans="1:19" x14ac:dyDescent="0.25">
      <c r="A19177" t="s">
        <v>19245</v>
      </c>
      <c r="B19177" t="s">
        <v>68</v>
      </c>
      <c r="C19177" t="s">
        <v>5</v>
      </c>
      <c r="D19177" t="s">
        <v>10</v>
      </c>
      <c r="E19177" t="s">
        <v>15</v>
      </c>
      <c r="F19177" t="s">
        <v>6</v>
      </c>
      <c r="G19177">
        <v>24</v>
      </c>
      <c r="H19177">
        <v>817</v>
      </c>
      <c r="I19177">
        <v>0.77270145999999995</v>
      </c>
      <c r="J19177">
        <v>0.7591907</v>
      </c>
      <c r="K19177">
        <v>-1.35107E-2</v>
      </c>
      <c r="L19177">
        <v>-8.7421600000000002E-2</v>
      </c>
      <c r="M19177">
        <v>-4.3754500000000002E-2</v>
      </c>
      <c r="N19177">
        <v>-1.35107E-2</v>
      </c>
      <c r="O19177">
        <v>1.6733000000000001E-2</v>
      </c>
      <c r="P19177">
        <v>6.0400200000000001E-2</v>
      </c>
      <c r="Q19177">
        <v>44.816479999999999</v>
      </c>
      <c r="R19177">
        <v>5.7673000000000002E-2</v>
      </c>
      <c r="S19177" t="s">
        <v>20810</v>
      </c>
    </row>
    <row r="19178" spans="1:19" x14ac:dyDescent="0.25">
      <c r="A19178" t="s">
        <v>19246</v>
      </c>
      <c r="B19178" t="s">
        <v>68</v>
      </c>
      <c r="C19178" t="s">
        <v>5</v>
      </c>
      <c r="D19178" t="s">
        <v>10</v>
      </c>
      <c r="E19178" t="s">
        <v>15</v>
      </c>
      <c r="F19178" t="s">
        <v>52</v>
      </c>
      <c r="G19178">
        <v>1</v>
      </c>
      <c r="H19178">
        <v>817</v>
      </c>
      <c r="I19178">
        <v>0.65218494999999999</v>
      </c>
      <c r="J19178">
        <v>0.64054180000000005</v>
      </c>
      <c r="K19178">
        <v>-1.1643199999999999E-2</v>
      </c>
      <c r="L19178">
        <v>-8.9501200000000003E-2</v>
      </c>
      <c r="M19178">
        <v>-4.3501999999999999E-2</v>
      </c>
      <c r="N19178">
        <v>-1.1643199999999999E-2</v>
      </c>
      <c r="O19178">
        <v>2.02157E-2</v>
      </c>
      <c r="P19178">
        <v>6.6214800000000004E-2</v>
      </c>
      <c r="Q19178">
        <v>46.60577</v>
      </c>
      <c r="R19178">
        <v>6.0752899999999999E-2</v>
      </c>
      <c r="S19178" t="s">
        <v>20810</v>
      </c>
    </row>
    <row r="19179" spans="1:19" x14ac:dyDescent="0.25">
      <c r="A19179" t="s">
        <v>19247</v>
      </c>
      <c r="B19179" t="s">
        <v>68</v>
      </c>
      <c r="C19179" t="s">
        <v>5</v>
      </c>
      <c r="D19179" t="s">
        <v>10</v>
      </c>
      <c r="E19179" t="s">
        <v>15</v>
      </c>
      <c r="F19179" t="s">
        <v>52</v>
      </c>
      <c r="G19179">
        <v>2</v>
      </c>
      <c r="H19179">
        <v>817</v>
      </c>
      <c r="I19179">
        <v>0.60541641999999996</v>
      </c>
      <c r="J19179">
        <v>0.57676349999999998</v>
      </c>
      <c r="K19179">
        <v>-2.8652899999999999E-2</v>
      </c>
      <c r="L19179">
        <v>-9.8943199999999995E-2</v>
      </c>
      <c r="M19179">
        <v>-5.7415099999999997E-2</v>
      </c>
      <c r="N19179">
        <v>-2.8652899999999999E-2</v>
      </c>
      <c r="O19179">
        <v>1.093E-4</v>
      </c>
      <c r="P19179">
        <v>4.1637300000000002E-2</v>
      </c>
      <c r="Q19179">
        <v>46.303570000000001</v>
      </c>
      <c r="R19179">
        <v>5.4847800000000002E-2</v>
      </c>
      <c r="S19179" t="s">
        <v>20810</v>
      </c>
    </row>
    <row r="19180" spans="1:19" x14ac:dyDescent="0.25">
      <c r="A19180" t="s">
        <v>19248</v>
      </c>
      <c r="B19180" t="s">
        <v>68</v>
      </c>
      <c r="C19180" t="s">
        <v>5</v>
      </c>
      <c r="D19180" t="s">
        <v>10</v>
      </c>
      <c r="E19180" t="s">
        <v>15</v>
      </c>
      <c r="F19180" t="s">
        <v>52</v>
      </c>
      <c r="G19180">
        <v>3</v>
      </c>
      <c r="H19180">
        <v>817</v>
      </c>
      <c r="I19180">
        <v>0.59199362</v>
      </c>
      <c r="J19180">
        <v>0.58504020000000001</v>
      </c>
      <c r="K19180">
        <v>-6.9534999999999996E-3</v>
      </c>
      <c r="L19180">
        <v>-7.7586699999999995E-2</v>
      </c>
      <c r="M19180">
        <v>-3.5855999999999999E-2</v>
      </c>
      <c r="N19180">
        <v>-6.9534999999999996E-3</v>
      </c>
      <c r="O19180">
        <v>2.1949099999999999E-2</v>
      </c>
      <c r="P19180">
        <v>6.3679799999999995E-2</v>
      </c>
      <c r="Q19180">
        <v>45.843409999999999</v>
      </c>
      <c r="R19180">
        <v>5.5115400000000002E-2</v>
      </c>
      <c r="S19180" t="s">
        <v>20810</v>
      </c>
    </row>
    <row r="19181" spans="1:19" x14ac:dyDescent="0.25">
      <c r="A19181" t="s">
        <v>19249</v>
      </c>
      <c r="B19181" t="s">
        <v>68</v>
      </c>
      <c r="C19181" t="s">
        <v>5</v>
      </c>
      <c r="D19181" t="s">
        <v>10</v>
      </c>
      <c r="E19181" t="s">
        <v>15</v>
      </c>
      <c r="F19181" t="s">
        <v>52</v>
      </c>
      <c r="G19181">
        <v>4</v>
      </c>
      <c r="H19181">
        <v>817</v>
      </c>
      <c r="I19181">
        <v>0.6009622</v>
      </c>
      <c r="J19181">
        <v>0.5859917</v>
      </c>
      <c r="K19181">
        <v>-1.4970499999999999E-2</v>
      </c>
      <c r="L19181">
        <v>-8.6498699999999998E-2</v>
      </c>
      <c r="M19181">
        <v>-4.4239199999999999E-2</v>
      </c>
      <c r="N19181">
        <v>-1.4970499999999999E-2</v>
      </c>
      <c r="O19181">
        <v>1.42983E-2</v>
      </c>
      <c r="P19181">
        <v>5.6557799999999998E-2</v>
      </c>
      <c r="Q19181">
        <v>45.292580000000001</v>
      </c>
      <c r="R19181">
        <v>5.5813799999999997E-2</v>
      </c>
      <c r="S19181" t="s">
        <v>20810</v>
      </c>
    </row>
    <row r="19182" spans="1:19" x14ac:dyDescent="0.25">
      <c r="A19182" t="s">
        <v>19250</v>
      </c>
      <c r="B19182" t="s">
        <v>68</v>
      </c>
      <c r="C19182" t="s">
        <v>5</v>
      </c>
      <c r="D19182" t="s">
        <v>10</v>
      </c>
      <c r="E19182" t="s">
        <v>15</v>
      </c>
      <c r="F19182" t="s">
        <v>52</v>
      </c>
      <c r="G19182">
        <v>5</v>
      </c>
      <c r="H19182">
        <v>817</v>
      </c>
      <c r="I19182">
        <v>0.66249016000000005</v>
      </c>
      <c r="J19182">
        <v>0.63311399999999995</v>
      </c>
      <c r="K19182">
        <v>-2.9376099999999999E-2</v>
      </c>
      <c r="L19182">
        <v>-0.1087714</v>
      </c>
      <c r="M19182">
        <v>-6.1864000000000002E-2</v>
      </c>
      <c r="N19182">
        <v>-2.9376099999999999E-2</v>
      </c>
      <c r="O19182">
        <v>3.1118000000000001E-3</v>
      </c>
      <c r="P19182">
        <v>5.0019099999999997E-2</v>
      </c>
      <c r="Q19182">
        <v>44.622250000000001</v>
      </c>
      <c r="R19182">
        <v>6.1952399999999998E-2</v>
      </c>
      <c r="S19182" t="s">
        <v>20810</v>
      </c>
    </row>
    <row r="19183" spans="1:19" x14ac:dyDescent="0.25">
      <c r="A19183" t="s">
        <v>19251</v>
      </c>
      <c r="B19183" t="s">
        <v>68</v>
      </c>
      <c r="C19183" t="s">
        <v>5</v>
      </c>
      <c r="D19183" t="s">
        <v>10</v>
      </c>
      <c r="E19183" t="s">
        <v>15</v>
      </c>
      <c r="F19183" t="s">
        <v>52</v>
      </c>
      <c r="G19183">
        <v>6</v>
      </c>
      <c r="H19183">
        <v>817</v>
      </c>
      <c r="I19183">
        <v>0.76369735000000005</v>
      </c>
      <c r="J19183">
        <v>0.73912480000000003</v>
      </c>
      <c r="K19183">
        <v>-2.4572500000000001E-2</v>
      </c>
      <c r="L19183">
        <v>-0.1125239</v>
      </c>
      <c r="M19183">
        <v>-6.0561499999999997E-2</v>
      </c>
      <c r="N19183">
        <v>-2.4572500000000001E-2</v>
      </c>
      <c r="O19183">
        <v>1.14165E-2</v>
      </c>
      <c r="P19183">
        <v>6.3378900000000002E-2</v>
      </c>
      <c r="Q19183">
        <v>43.85577</v>
      </c>
      <c r="R19183">
        <v>6.8628800000000004E-2</v>
      </c>
      <c r="S19183" t="s">
        <v>20810</v>
      </c>
    </row>
    <row r="19184" spans="1:19" x14ac:dyDescent="0.25">
      <c r="A19184" t="s">
        <v>19252</v>
      </c>
      <c r="B19184" t="s">
        <v>68</v>
      </c>
      <c r="C19184" t="s">
        <v>5</v>
      </c>
      <c r="D19184" t="s">
        <v>10</v>
      </c>
      <c r="E19184" t="s">
        <v>15</v>
      </c>
      <c r="F19184" t="s">
        <v>52</v>
      </c>
      <c r="G19184">
        <v>7</v>
      </c>
      <c r="H19184">
        <v>817</v>
      </c>
      <c r="I19184">
        <v>0.89645803999999996</v>
      </c>
      <c r="J19184">
        <v>0.89001079999999999</v>
      </c>
      <c r="K19184">
        <v>-6.4472000000000002E-3</v>
      </c>
      <c r="L19184">
        <v>-0.10597669999999999</v>
      </c>
      <c r="M19184">
        <v>-4.7173899999999998E-2</v>
      </c>
      <c r="N19184">
        <v>-6.4472000000000002E-3</v>
      </c>
      <c r="O19184">
        <v>3.4279499999999997E-2</v>
      </c>
      <c r="P19184">
        <v>9.3082300000000007E-2</v>
      </c>
      <c r="Q19184">
        <v>43.83379</v>
      </c>
      <c r="R19184">
        <v>7.7663300000000005E-2</v>
      </c>
      <c r="S19184" t="s">
        <v>20810</v>
      </c>
    </row>
    <row r="19185" spans="1:19" x14ac:dyDescent="0.25">
      <c r="A19185" t="s">
        <v>19253</v>
      </c>
      <c r="B19185" t="s">
        <v>68</v>
      </c>
      <c r="C19185" t="s">
        <v>5</v>
      </c>
      <c r="D19185" t="s">
        <v>10</v>
      </c>
      <c r="E19185" t="s">
        <v>15</v>
      </c>
      <c r="F19185" t="s">
        <v>52</v>
      </c>
      <c r="G19185">
        <v>8</v>
      </c>
      <c r="H19185">
        <v>817</v>
      </c>
      <c r="I19185">
        <v>0.98577789999999998</v>
      </c>
      <c r="J19185">
        <v>0.96938159999999995</v>
      </c>
      <c r="K19185">
        <v>-1.6396299999999999E-2</v>
      </c>
      <c r="L19185">
        <v>-0.12673770000000001</v>
      </c>
      <c r="M19185">
        <v>-6.15471E-2</v>
      </c>
      <c r="N19185">
        <v>-1.6396299999999999E-2</v>
      </c>
      <c r="O19185">
        <v>2.8754499999999999E-2</v>
      </c>
      <c r="P19185">
        <v>9.3945000000000001E-2</v>
      </c>
      <c r="Q19185">
        <v>44.369509999999998</v>
      </c>
      <c r="R19185">
        <v>8.6099800000000004E-2</v>
      </c>
      <c r="S19185" t="s">
        <v>20810</v>
      </c>
    </row>
    <row r="19186" spans="1:19" x14ac:dyDescent="0.25">
      <c r="A19186" t="s">
        <v>19254</v>
      </c>
      <c r="B19186" t="s">
        <v>68</v>
      </c>
      <c r="C19186" t="s">
        <v>5</v>
      </c>
      <c r="D19186" t="s">
        <v>10</v>
      </c>
      <c r="E19186" t="s">
        <v>15</v>
      </c>
      <c r="F19186" t="s">
        <v>52</v>
      </c>
      <c r="G19186">
        <v>9</v>
      </c>
      <c r="H19186">
        <v>817</v>
      </c>
      <c r="I19186">
        <v>0.85502064</v>
      </c>
      <c r="J19186">
        <v>0.88666350000000005</v>
      </c>
      <c r="K19186">
        <v>3.1642900000000002E-2</v>
      </c>
      <c r="L19186">
        <v>-6.5045800000000001E-2</v>
      </c>
      <c r="M19186">
        <v>-7.9214000000000003E-3</v>
      </c>
      <c r="N19186">
        <v>3.1642900000000002E-2</v>
      </c>
      <c r="O19186">
        <v>7.1207099999999995E-2</v>
      </c>
      <c r="P19186">
        <v>0.12833159999999999</v>
      </c>
      <c r="Q19186">
        <v>45.457419999999999</v>
      </c>
      <c r="R19186">
        <v>7.5446600000000003E-2</v>
      </c>
      <c r="S19186" t="s">
        <v>20810</v>
      </c>
    </row>
    <row r="19187" spans="1:19" x14ac:dyDescent="0.25">
      <c r="A19187" t="s">
        <v>19255</v>
      </c>
      <c r="B19187" t="s">
        <v>68</v>
      </c>
      <c r="C19187" t="s">
        <v>5</v>
      </c>
      <c r="D19187" t="s">
        <v>10</v>
      </c>
      <c r="E19187" t="s">
        <v>15</v>
      </c>
      <c r="F19187" t="s">
        <v>52</v>
      </c>
      <c r="G19187">
        <v>10</v>
      </c>
      <c r="H19187">
        <v>817</v>
      </c>
      <c r="I19187">
        <v>0.84584601999999998</v>
      </c>
      <c r="J19187">
        <v>0.84118470000000001</v>
      </c>
      <c r="K19187">
        <v>-4.6613000000000002E-3</v>
      </c>
      <c r="L19187">
        <v>-9.49353E-2</v>
      </c>
      <c r="M19187">
        <v>-4.1600699999999997E-2</v>
      </c>
      <c r="N19187">
        <v>-4.6613000000000002E-3</v>
      </c>
      <c r="O19187">
        <v>3.2278000000000001E-2</v>
      </c>
      <c r="P19187">
        <v>8.5612599999999997E-2</v>
      </c>
      <c r="Q19187">
        <v>47.0989</v>
      </c>
      <c r="R19187">
        <v>7.0441100000000006E-2</v>
      </c>
      <c r="S19187" t="s">
        <v>20810</v>
      </c>
    </row>
    <row r="19188" spans="1:19" x14ac:dyDescent="0.25">
      <c r="A19188" t="s">
        <v>19256</v>
      </c>
      <c r="B19188" t="s">
        <v>68</v>
      </c>
      <c r="C19188" t="s">
        <v>5</v>
      </c>
      <c r="D19188" t="s">
        <v>10</v>
      </c>
      <c r="E19188" t="s">
        <v>15</v>
      </c>
      <c r="F19188" t="s">
        <v>52</v>
      </c>
      <c r="G19188">
        <v>11</v>
      </c>
      <c r="H19188">
        <v>817</v>
      </c>
      <c r="I19188">
        <v>0.76623342000000005</v>
      </c>
      <c r="J19188">
        <v>0.82859329999999998</v>
      </c>
      <c r="K19188">
        <v>6.23598E-2</v>
      </c>
      <c r="L19188">
        <v>-2.4238800000000001E-2</v>
      </c>
      <c r="M19188">
        <v>2.6924400000000001E-2</v>
      </c>
      <c r="N19188">
        <v>6.23598E-2</v>
      </c>
      <c r="O19188">
        <v>9.7795300000000002E-2</v>
      </c>
      <c r="P19188">
        <v>0.14895849999999999</v>
      </c>
      <c r="Q19188">
        <v>48.807690000000001</v>
      </c>
      <c r="R19188">
        <v>6.7573300000000003E-2</v>
      </c>
      <c r="S19188" t="s">
        <v>20810</v>
      </c>
    </row>
    <row r="19189" spans="1:19" x14ac:dyDescent="0.25">
      <c r="A19189" t="s">
        <v>19257</v>
      </c>
      <c r="B19189" t="s">
        <v>68</v>
      </c>
      <c r="C19189" t="s">
        <v>5</v>
      </c>
      <c r="D19189" t="s">
        <v>10</v>
      </c>
      <c r="E19189" t="s">
        <v>15</v>
      </c>
      <c r="F19189" t="s">
        <v>52</v>
      </c>
      <c r="G19189">
        <v>12</v>
      </c>
      <c r="H19189">
        <v>817</v>
      </c>
      <c r="I19189">
        <v>0.78719148999999999</v>
      </c>
      <c r="J19189">
        <v>0.78492280000000003</v>
      </c>
      <c r="K19189">
        <v>-2.2686999999999998E-3</v>
      </c>
      <c r="L19189">
        <v>-8.4100999999999995E-2</v>
      </c>
      <c r="M19189">
        <v>-3.5753800000000002E-2</v>
      </c>
      <c r="N19189">
        <v>-2.2686999999999998E-3</v>
      </c>
      <c r="O19189">
        <v>3.1216500000000001E-2</v>
      </c>
      <c r="P19189">
        <v>7.9563700000000001E-2</v>
      </c>
      <c r="Q19189">
        <v>48.561810000000001</v>
      </c>
      <c r="R19189">
        <v>6.3854099999999997E-2</v>
      </c>
      <c r="S19189" t="s">
        <v>20810</v>
      </c>
    </row>
    <row r="19190" spans="1:19" x14ac:dyDescent="0.25">
      <c r="A19190" t="s">
        <v>19258</v>
      </c>
      <c r="B19190" t="s">
        <v>68</v>
      </c>
      <c r="C19190" t="s">
        <v>5</v>
      </c>
      <c r="D19190" t="s">
        <v>10</v>
      </c>
      <c r="E19190" t="s">
        <v>15</v>
      </c>
      <c r="F19190" t="s">
        <v>52</v>
      </c>
      <c r="G19190">
        <v>13</v>
      </c>
      <c r="H19190">
        <v>817</v>
      </c>
      <c r="I19190">
        <v>0.84618110999999996</v>
      </c>
      <c r="J19190">
        <v>0.78990419999999995</v>
      </c>
      <c r="K19190">
        <v>-5.6276899999999998E-2</v>
      </c>
      <c r="L19190">
        <v>-0.15011650000000001</v>
      </c>
      <c r="M19190">
        <v>-9.4675300000000004E-2</v>
      </c>
      <c r="N19190">
        <v>-5.6276899999999998E-2</v>
      </c>
      <c r="O19190">
        <v>-1.7878499999999999E-2</v>
      </c>
      <c r="P19190">
        <v>3.75628E-2</v>
      </c>
      <c r="Q19190">
        <v>47.64423</v>
      </c>
      <c r="R19190">
        <v>7.3223499999999997E-2</v>
      </c>
      <c r="S19190" t="s">
        <v>20810</v>
      </c>
    </row>
    <row r="19191" spans="1:19" x14ac:dyDescent="0.25">
      <c r="A19191" t="s">
        <v>19259</v>
      </c>
      <c r="B19191" t="s">
        <v>68</v>
      </c>
      <c r="C19191" t="s">
        <v>5</v>
      </c>
      <c r="D19191" t="s">
        <v>10</v>
      </c>
      <c r="E19191" t="s">
        <v>15</v>
      </c>
      <c r="F19191" t="s">
        <v>52</v>
      </c>
      <c r="G19191">
        <v>14</v>
      </c>
      <c r="H19191">
        <v>817</v>
      </c>
      <c r="I19191">
        <v>0.77429815000000002</v>
      </c>
      <c r="J19191">
        <v>0.81857080000000004</v>
      </c>
      <c r="K19191">
        <v>4.4272600000000002E-2</v>
      </c>
      <c r="L19191">
        <v>-4.7621999999999998E-2</v>
      </c>
      <c r="M19191">
        <v>6.6701E-3</v>
      </c>
      <c r="N19191">
        <v>4.4272600000000002E-2</v>
      </c>
      <c r="O19191">
        <v>8.1875199999999995E-2</v>
      </c>
      <c r="P19191">
        <v>0.13616729999999999</v>
      </c>
      <c r="Q19191">
        <v>47.164839999999998</v>
      </c>
      <c r="R19191">
        <v>7.17058E-2</v>
      </c>
      <c r="S19191" t="s">
        <v>20810</v>
      </c>
    </row>
    <row r="19192" spans="1:19" x14ac:dyDescent="0.25">
      <c r="A19192" t="s">
        <v>19260</v>
      </c>
      <c r="B19192" t="s">
        <v>68</v>
      </c>
      <c r="C19192" t="s">
        <v>5</v>
      </c>
      <c r="D19192" t="s">
        <v>10</v>
      </c>
      <c r="E19192" t="s">
        <v>15</v>
      </c>
      <c r="F19192" t="s">
        <v>52</v>
      </c>
      <c r="G19192">
        <v>15</v>
      </c>
      <c r="H19192">
        <v>817</v>
      </c>
      <c r="I19192">
        <v>0.76648612999999999</v>
      </c>
      <c r="J19192">
        <v>0.79641280000000003</v>
      </c>
      <c r="K19192">
        <v>2.9926700000000001E-2</v>
      </c>
      <c r="L19192">
        <v>-5.8433600000000002E-2</v>
      </c>
      <c r="M19192">
        <v>-6.2296000000000001E-3</v>
      </c>
      <c r="N19192">
        <v>2.9926700000000001E-2</v>
      </c>
      <c r="O19192">
        <v>6.6083000000000003E-2</v>
      </c>
      <c r="P19192">
        <v>0.118287</v>
      </c>
      <c r="Q19192">
        <v>46.873629999999999</v>
      </c>
      <c r="R19192">
        <v>6.8947900000000006E-2</v>
      </c>
      <c r="S19192" t="s">
        <v>20810</v>
      </c>
    </row>
    <row r="19193" spans="1:19" x14ac:dyDescent="0.25">
      <c r="A19193" t="s">
        <v>19261</v>
      </c>
      <c r="B19193" t="s">
        <v>68</v>
      </c>
      <c r="C19193" t="s">
        <v>5</v>
      </c>
      <c r="D19193" t="s">
        <v>10</v>
      </c>
      <c r="E19193" t="s">
        <v>15</v>
      </c>
      <c r="F19193" t="s">
        <v>52</v>
      </c>
      <c r="G19193">
        <v>16</v>
      </c>
      <c r="H19193">
        <v>817</v>
      </c>
      <c r="I19193">
        <v>0.87309745999999999</v>
      </c>
      <c r="J19193">
        <v>0.81640469999999998</v>
      </c>
      <c r="K19193">
        <v>-5.6692800000000002E-2</v>
      </c>
      <c r="L19193">
        <v>-0.15802910000000001</v>
      </c>
      <c r="M19193">
        <v>-9.8158800000000004E-2</v>
      </c>
      <c r="N19193">
        <v>-5.6692800000000002E-2</v>
      </c>
      <c r="O19193">
        <v>-1.5226699999999999E-2</v>
      </c>
      <c r="P19193">
        <v>4.4643599999999999E-2</v>
      </c>
      <c r="Q19193">
        <v>47.0261</v>
      </c>
      <c r="R19193">
        <v>7.9073199999999996E-2</v>
      </c>
      <c r="S19193" t="s">
        <v>20810</v>
      </c>
    </row>
    <row r="19194" spans="1:19" x14ac:dyDescent="0.25">
      <c r="A19194" t="s">
        <v>19262</v>
      </c>
      <c r="B19194" t="s">
        <v>68</v>
      </c>
      <c r="C19194" t="s">
        <v>5</v>
      </c>
      <c r="D19194" t="s">
        <v>10</v>
      </c>
      <c r="E19194" t="s">
        <v>15</v>
      </c>
      <c r="F19194" t="s">
        <v>52</v>
      </c>
      <c r="G19194">
        <v>17</v>
      </c>
      <c r="H19194">
        <v>817</v>
      </c>
      <c r="I19194">
        <v>0.98845989000000001</v>
      </c>
      <c r="J19194">
        <v>0.93850560000000005</v>
      </c>
      <c r="K19194">
        <v>-4.9954199999999997E-2</v>
      </c>
      <c r="L19194">
        <v>-0.1534855</v>
      </c>
      <c r="M19194">
        <v>-9.2318399999999995E-2</v>
      </c>
      <c r="N19194">
        <v>-4.9954199999999997E-2</v>
      </c>
      <c r="O19194">
        <v>-7.5900999999999998E-3</v>
      </c>
      <c r="P19194">
        <v>5.3577E-2</v>
      </c>
      <c r="Q19194">
        <v>45.835160000000002</v>
      </c>
      <c r="R19194">
        <v>8.0785899999999994E-2</v>
      </c>
      <c r="S19194" t="s">
        <v>20810</v>
      </c>
    </row>
    <row r="19195" spans="1:19" x14ac:dyDescent="0.25">
      <c r="A19195" t="s">
        <v>19263</v>
      </c>
      <c r="B19195" t="s">
        <v>68</v>
      </c>
      <c r="C19195" t="s">
        <v>5</v>
      </c>
      <c r="D19195" t="s">
        <v>10</v>
      </c>
      <c r="E19195" t="s">
        <v>15</v>
      </c>
      <c r="F19195" t="s">
        <v>52</v>
      </c>
      <c r="G19195">
        <v>18</v>
      </c>
      <c r="H19195">
        <v>817</v>
      </c>
      <c r="I19195">
        <v>1.1047172999999999</v>
      </c>
      <c r="J19195">
        <v>1.0974619999999999</v>
      </c>
      <c r="K19195">
        <v>-7.2550000000000002E-3</v>
      </c>
      <c r="L19195">
        <v>-0.1118547</v>
      </c>
      <c r="M19195">
        <v>-5.0056299999999998E-2</v>
      </c>
      <c r="N19195">
        <v>-7.2550000000000002E-3</v>
      </c>
      <c r="O19195">
        <v>3.5546300000000003E-2</v>
      </c>
      <c r="P19195">
        <v>9.7344600000000003E-2</v>
      </c>
      <c r="Q19195">
        <v>43.903849999999998</v>
      </c>
      <c r="R19195">
        <v>8.1619499999999998E-2</v>
      </c>
      <c r="S19195" t="s">
        <v>20810</v>
      </c>
    </row>
    <row r="19196" spans="1:19" x14ac:dyDescent="0.25">
      <c r="A19196" t="s">
        <v>19264</v>
      </c>
      <c r="B19196" t="s">
        <v>68</v>
      </c>
      <c r="C19196" t="s">
        <v>5</v>
      </c>
      <c r="D19196" t="s">
        <v>10</v>
      </c>
      <c r="E19196" t="s">
        <v>15</v>
      </c>
      <c r="F19196" t="s">
        <v>52</v>
      </c>
      <c r="G19196">
        <v>19</v>
      </c>
      <c r="H19196">
        <v>817</v>
      </c>
      <c r="I19196">
        <v>1.3180607</v>
      </c>
      <c r="J19196">
        <v>1.258732</v>
      </c>
      <c r="K19196">
        <v>-5.9328699999999998E-2</v>
      </c>
      <c r="L19196">
        <v>-0.17382900000000001</v>
      </c>
      <c r="M19196">
        <v>-0.10618130000000001</v>
      </c>
      <c r="N19196">
        <v>-5.9328699999999998E-2</v>
      </c>
      <c r="O19196">
        <v>-1.24761E-2</v>
      </c>
      <c r="P19196">
        <v>5.5171699999999997E-2</v>
      </c>
      <c r="Q19196">
        <v>42.122250000000001</v>
      </c>
      <c r="R19196">
        <v>8.9345099999999997E-2</v>
      </c>
      <c r="S19196" t="s">
        <v>20810</v>
      </c>
    </row>
    <row r="19197" spans="1:19" x14ac:dyDescent="0.25">
      <c r="A19197" t="s">
        <v>19265</v>
      </c>
      <c r="B19197" t="s">
        <v>68</v>
      </c>
      <c r="C19197" t="s">
        <v>5</v>
      </c>
      <c r="D19197" t="s">
        <v>10</v>
      </c>
      <c r="E19197" t="s">
        <v>15</v>
      </c>
      <c r="F19197" t="s">
        <v>52</v>
      </c>
      <c r="G19197">
        <v>20</v>
      </c>
      <c r="H19197">
        <v>817</v>
      </c>
      <c r="I19197">
        <v>1.2735335000000001</v>
      </c>
      <c r="J19197">
        <v>1.2641610000000001</v>
      </c>
      <c r="K19197">
        <v>-9.3729E-3</v>
      </c>
      <c r="L19197">
        <v>-0.1248341</v>
      </c>
      <c r="M19197">
        <v>-5.6618700000000001E-2</v>
      </c>
      <c r="N19197">
        <v>-9.3729E-3</v>
      </c>
      <c r="O19197">
        <v>3.7872900000000001E-2</v>
      </c>
      <c r="P19197">
        <v>0.1060884</v>
      </c>
      <c r="Q19197">
        <v>41.302199999999999</v>
      </c>
      <c r="R19197">
        <v>9.0094900000000006E-2</v>
      </c>
      <c r="S19197" t="s">
        <v>20810</v>
      </c>
    </row>
    <row r="19198" spans="1:19" x14ac:dyDescent="0.25">
      <c r="A19198" t="s">
        <v>19266</v>
      </c>
      <c r="B19198" t="s">
        <v>68</v>
      </c>
      <c r="C19198" t="s">
        <v>5</v>
      </c>
      <c r="D19198" t="s">
        <v>10</v>
      </c>
      <c r="E19198" t="s">
        <v>15</v>
      </c>
      <c r="F19198" t="s">
        <v>52</v>
      </c>
      <c r="G19198">
        <v>21</v>
      </c>
      <c r="H19198">
        <v>817</v>
      </c>
      <c r="I19198">
        <v>1.2843073</v>
      </c>
      <c r="J19198">
        <v>1.2061500000000001</v>
      </c>
      <c r="K19198">
        <v>-7.8157299999999999E-2</v>
      </c>
      <c r="L19198">
        <v>-0.20202320000000001</v>
      </c>
      <c r="M19198">
        <v>-0.12884219999999999</v>
      </c>
      <c r="N19198">
        <v>-7.8157299999999999E-2</v>
      </c>
      <c r="O19198">
        <v>-2.7472300000000002E-2</v>
      </c>
      <c r="P19198">
        <v>4.5708699999999998E-2</v>
      </c>
      <c r="Q19198">
        <v>40.398350000000001</v>
      </c>
      <c r="R19198">
        <v>9.6653100000000006E-2</v>
      </c>
      <c r="S19198" t="s">
        <v>20810</v>
      </c>
    </row>
    <row r="19199" spans="1:19" x14ac:dyDescent="0.25">
      <c r="A19199" t="s">
        <v>19267</v>
      </c>
      <c r="B19199" t="s">
        <v>68</v>
      </c>
      <c r="C19199" t="s">
        <v>5</v>
      </c>
      <c r="D19199" t="s">
        <v>10</v>
      </c>
      <c r="E19199" t="s">
        <v>15</v>
      </c>
      <c r="F19199" t="s">
        <v>52</v>
      </c>
      <c r="G19199">
        <v>22</v>
      </c>
      <c r="H19199">
        <v>817</v>
      </c>
      <c r="I19199">
        <v>1.1923451</v>
      </c>
      <c r="J19199">
        <v>1.074163</v>
      </c>
      <c r="K19199">
        <v>-0.1181823</v>
      </c>
      <c r="L19199">
        <v>-0.23123630000000001</v>
      </c>
      <c r="M19199">
        <v>-0.16444310000000001</v>
      </c>
      <c r="N19199">
        <v>-0.1181823</v>
      </c>
      <c r="O19199">
        <v>-7.1921600000000002E-2</v>
      </c>
      <c r="P19199">
        <v>-5.1284E-3</v>
      </c>
      <c r="Q19199">
        <v>39.807690000000001</v>
      </c>
      <c r="R19199">
        <v>8.8216500000000003E-2</v>
      </c>
      <c r="S19199" t="s">
        <v>20810</v>
      </c>
    </row>
    <row r="19200" spans="1:19" x14ac:dyDescent="0.25">
      <c r="A19200" t="s">
        <v>19268</v>
      </c>
      <c r="B19200" t="s">
        <v>68</v>
      </c>
      <c r="C19200" t="s">
        <v>5</v>
      </c>
      <c r="D19200" t="s">
        <v>10</v>
      </c>
      <c r="E19200" t="s">
        <v>15</v>
      </c>
      <c r="F19200" t="s">
        <v>52</v>
      </c>
      <c r="G19200">
        <v>23</v>
      </c>
      <c r="H19200">
        <v>817</v>
      </c>
      <c r="I19200">
        <v>1.0339985</v>
      </c>
      <c r="J19200">
        <v>0.95357829999999999</v>
      </c>
      <c r="K19200">
        <v>-8.0420199999999997E-2</v>
      </c>
      <c r="L19200">
        <v>-0.19244600000000001</v>
      </c>
      <c r="M19200">
        <v>-0.12626019999999999</v>
      </c>
      <c r="N19200">
        <v>-8.0420199999999997E-2</v>
      </c>
      <c r="O19200">
        <v>-3.4580199999999998E-2</v>
      </c>
      <c r="P19200">
        <v>3.1605599999999998E-2</v>
      </c>
      <c r="Q19200">
        <v>38.478020000000001</v>
      </c>
      <c r="R19200">
        <v>8.7414199999999997E-2</v>
      </c>
      <c r="S19200" t="s">
        <v>20810</v>
      </c>
    </row>
    <row r="19201" spans="1:19" x14ac:dyDescent="0.25">
      <c r="A19201" t="s">
        <v>19269</v>
      </c>
      <c r="B19201" t="s">
        <v>68</v>
      </c>
      <c r="C19201" t="s">
        <v>5</v>
      </c>
      <c r="D19201" t="s">
        <v>10</v>
      </c>
      <c r="E19201" t="s">
        <v>15</v>
      </c>
      <c r="F19201" t="s">
        <v>52</v>
      </c>
      <c r="G19201">
        <v>24</v>
      </c>
      <c r="H19201">
        <v>817</v>
      </c>
      <c r="I19201">
        <v>0.84677855000000002</v>
      </c>
      <c r="J19201">
        <v>0.81186429999999998</v>
      </c>
      <c r="K19201">
        <v>-3.4914300000000002E-2</v>
      </c>
      <c r="L19201">
        <v>-0.13790060000000001</v>
      </c>
      <c r="M19201">
        <v>-7.7055499999999999E-2</v>
      </c>
      <c r="N19201">
        <v>-3.4914300000000002E-2</v>
      </c>
      <c r="O19201">
        <v>7.2268999999999996E-3</v>
      </c>
      <c r="P19201">
        <v>6.8072099999999997E-2</v>
      </c>
      <c r="Q19201">
        <v>37.505490000000002</v>
      </c>
      <c r="R19201">
        <v>8.0360699999999993E-2</v>
      </c>
      <c r="S19201" t="s">
        <v>20810</v>
      </c>
    </row>
    <row r="19202" spans="1:19" x14ac:dyDescent="0.25">
      <c r="A19202" t="s">
        <v>19270</v>
      </c>
      <c r="B19202" t="s">
        <v>68</v>
      </c>
      <c r="C19202" t="s">
        <v>5</v>
      </c>
      <c r="D19202" t="s">
        <v>10</v>
      </c>
      <c r="E19202" t="s">
        <v>16</v>
      </c>
      <c r="F19202" t="s">
        <v>6</v>
      </c>
      <c r="G19202">
        <v>1</v>
      </c>
      <c r="H19202">
        <v>817</v>
      </c>
      <c r="I19202">
        <v>0.62788606999999996</v>
      </c>
      <c r="J19202">
        <v>0.58556169999999996</v>
      </c>
      <c r="K19202">
        <v>-4.2324399999999998E-2</v>
      </c>
      <c r="L19202">
        <v>-0.1087726</v>
      </c>
      <c r="M19202">
        <v>-6.9514500000000007E-2</v>
      </c>
      <c r="N19202">
        <v>-4.2324399999999998E-2</v>
      </c>
      <c r="O19202">
        <v>-1.51343E-2</v>
      </c>
      <c r="P19202">
        <v>2.41239E-2</v>
      </c>
      <c r="Q19202">
        <v>50.809330000000003</v>
      </c>
      <c r="R19202">
        <v>5.1849800000000001E-2</v>
      </c>
      <c r="S19202" t="s">
        <v>20810</v>
      </c>
    </row>
    <row r="19203" spans="1:19" x14ac:dyDescent="0.25">
      <c r="A19203" t="s">
        <v>19271</v>
      </c>
      <c r="B19203" t="s">
        <v>68</v>
      </c>
      <c r="C19203" t="s">
        <v>5</v>
      </c>
      <c r="D19203" t="s">
        <v>10</v>
      </c>
      <c r="E19203" t="s">
        <v>16</v>
      </c>
      <c r="F19203" t="s">
        <v>6</v>
      </c>
      <c r="G19203">
        <v>2</v>
      </c>
      <c r="H19203">
        <v>817</v>
      </c>
      <c r="I19203">
        <v>0.58228067999999999</v>
      </c>
      <c r="J19203">
        <v>0.53835789999999994</v>
      </c>
      <c r="K19203">
        <v>-4.3922799999999998E-2</v>
      </c>
      <c r="L19203">
        <v>-0.1093018</v>
      </c>
      <c r="M19203">
        <v>-7.0675399999999999E-2</v>
      </c>
      <c r="N19203">
        <v>-4.3922799999999998E-2</v>
      </c>
      <c r="O19203">
        <v>-1.7170299999999999E-2</v>
      </c>
      <c r="P19203">
        <v>2.1456200000000002E-2</v>
      </c>
      <c r="Q19203">
        <v>49.986550000000001</v>
      </c>
      <c r="R19203">
        <v>5.1015499999999998E-2</v>
      </c>
      <c r="S19203" t="s">
        <v>20810</v>
      </c>
    </row>
    <row r="19204" spans="1:19" x14ac:dyDescent="0.25">
      <c r="A19204" t="s">
        <v>19272</v>
      </c>
      <c r="B19204" t="s">
        <v>68</v>
      </c>
      <c r="C19204" t="s">
        <v>5</v>
      </c>
      <c r="D19204" t="s">
        <v>10</v>
      </c>
      <c r="E19204" t="s">
        <v>16</v>
      </c>
      <c r="F19204" t="s">
        <v>6</v>
      </c>
      <c r="G19204">
        <v>3</v>
      </c>
      <c r="H19204">
        <v>817</v>
      </c>
      <c r="I19204">
        <v>0.56799058000000002</v>
      </c>
      <c r="J19204">
        <v>0.5376455</v>
      </c>
      <c r="K19204">
        <v>-3.03451E-2</v>
      </c>
      <c r="L19204">
        <v>-9.5785499999999996E-2</v>
      </c>
      <c r="M19204">
        <v>-5.7122800000000001E-2</v>
      </c>
      <c r="N19204">
        <v>-3.03451E-2</v>
      </c>
      <c r="O19204">
        <v>-3.5674000000000001E-3</v>
      </c>
      <c r="P19204">
        <v>3.5095300000000003E-2</v>
      </c>
      <c r="Q19204">
        <v>49.201160000000002</v>
      </c>
      <c r="R19204">
        <v>5.1063400000000002E-2</v>
      </c>
      <c r="S19204" t="s">
        <v>20810</v>
      </c>
    </row>
    <row r="19205" spans="1:19" x14ac:dyDescent="0.25">
      <c r="A19205" t="s">
        <v>19273</v>
      </c>
      <c r="B19205" t="s">
        <v>68</v>
      </c>
      <c r="C19205" t="s">
        <v>5</v>
      </c>
      <c r="D19205" t="s">
        <v>10</v>
      </c>
      <c r="E19205" t="s">
        <v>16</v>
      </c>
      <c r="F19205" t="s">
        <v>6</v>
      </c>
      <c r="G19205">
        <v>4</v>
      </c>
      <c r="H19205">
        <v>817</v>
      </c>
      <c r="I19205">
        <v>0.56851547999999996</v>
      </c>
      <c r="J19205">
        <v>0.53613820000000001</v>
      </c>
      <c r="K19205">
        <v>-3.2377200000000002E-2</v>
      </c>
      <c r="L19205">
        <v>-9.8773399999999997E-2</v>
      </c>
      <c r="M19205">
        <v>-5.9546000000000002E-2</v>
      </c>
      <c r="N19205">
        <v>-3.2377200000000002E-2</v>
      </c>
      <c r="O19205">
        <v>-5.2084999999999996E-3</v>
      </c>
      <c r="P19205">
        <v>3.4018899999999998E-2</v>
      </c>
      <c r="Q19205">
        <v>48.480939999999997</v>
      </c>
      <c r="R19205">
        <v>5.18092E-2</v>
      </c>
      <c r="S19205" t="s">
        <v>20810</v>
      </c>
    </row>
    <row r="19206" spans="1:19" x14ac:dyDescent="0.25">
      <c r="A19206" t="s">
        <v>19274</v>
      </c>
      <c r="B19206" t="s">
        <v>68</v>
      </c>
      <c r="C19206" t="s">
        <v>5</v>
      </c>
      <c r="D19206" t="s">
        <v>10</v>
      </c>
      <c r="E19206" t="s">
        <v>16</v>
      </c>
      <c r="F19206" t="s">
        <v>6</v>
      </c>
      <c r="G19206">
        <v>5</v>
      </c>
      <c r="H19206">
        <v>817</v>
      </c>
      <c r="I19206">
        <v>0.59481393000000005</v>
      </c>
      <c r="J19206">
        <v>0.55817380000000005</v>
      </c>
      <c r="K19206">
        <v>-3.6640100000000002E-2</v>
      </c>
      <c r="L19206">
        <v>-0.10417369999999999</v>
      </c>
      <c r="M19206">
        <v>-6.4274300000000006E-2</v>
      </c>
      <c r="N19206">
        <v>-3.6640100000000002E-2</v>
      </c>
      <c r="O19206">
        <v>-9.0059000000000007E-3</v>
      </c>
      <c r="P19206">
        <v>3.0893400000000001E-2</v>
      </c>
      <c r="Q19206">
        <v>47.860570000000003</v>
      </c>
      <c r="R19206">
        <v>5.2696699999999999E-2</v>
      </c>
      <c r="S19206" t="s">
        <v>20810</v>
      </c>
    </row>
    <row r="19207" spans="1:19" x14ac:dyDescent="0.25">
      <c r="A19207" t="s">
        <v>19275</v>
      </c>
      <c r="B19207" t="s">
        <v>68</v>
      </c>
      <c r="C19207" t="s">
        <v>5</v>
      </c>
      <c r="D19207" t="s">
        <v>10</v>
      </c>
      <c r="E19207" t="s">
        <v>16</v>
      </c>
      <c r="F19207" t="s">
        <v>6</v>
      </c>
      <c r="G19207">
        <v>6</v>
      </c>
      <c r="H19207">
        <v>817</v>
      </c>
      <c r="I19207">
        <v>0.68180865000000002</v>
      </c>
      <c r="J19207">
        <v>0.64956369999999997</v>
      </c>
      <c r="K19207">
        <v>-3.2245000000000003E-2</v>
      </c>
      <c r="L19207">
        <v>-0.10339520000000001</v>
      </c>
      <c r="M19207">
        <v>-6.13591E-2</v>
      </c>
      <c r="N19207">
        <v>-3.2245000000000003E-2</v>
      </c>
      <c r="O19207">
        <v>-3.1308999999999998E-3</v>
      </c>
      <c r="P19207">
        <v>3.8905200000000001E-2</v>
      </c>
      <c r="Q19207">
        <v>47.299900000000001</v>
      </c>
      <c r="R19207">
        <v>5.55188E-2</v>
      </c>
      <c r="S19207" t="s">
        <v>20810</v>
      </c>
    </row>
    <row r="19208" spans="1:19" x14ac:dyDescent="0.25">
      <c r="A19208" t="s">
        <v>19276</v>
      </c>
      <c r="B19208" t="s">
        <v>68</v>
      </c>
      <c r="C19208" t="s">
        <v>5</v>
      </c>
      <c r="D19208" t="s">
        <v>10</v>
      </c>
      <c r="E19208" t="s">
        <v>16</v>
      </c>
      <c r="F19208" t="s">
        <v>6</v>
      </c>
      <c r="G19208">
        <v>7</v>
      </c>
      <c r="H19208">
        <v>817</v>
      </c>
      <c r="I19208">
        <v>0.82635150999999996</v>
      </c>
      <c r="J19208">
        <v>0.82577959999999995</v>
      </c>
      <c r="K19208">
        <v>-5.7189999999999997E-4</v>
      </c>
      <c r="L19208">
        <v>-7.97649E-2</v>
      </c>
      <c r="M19208">
        <v>-3.2977100000000002E-2</v>
      </c>
      <c r="N19208">
        <v>-5.7189999999999997E-4</v>
      </c>
      <c r="O19208">
        <v>3.1833199999999999E-2</v>
      </c>
      <c r="P19208">
        <v>7.8620999999999996E-2</v>
      </c>
      <c r="Q19208">
        <v>46.904240000000001</v>
      </c>
      <c r="R19208">
        <v>6.1794599999999998E-2</v>
      </c>
      <c r="S19208" t="s">
        <v>20810</v>
      </c>
    </row>
    <row r="19209" spans="1:19" x14ac:dyDescent="0.25">
      <c r="A19209" t="s">
        <v>19277</v>
      </c>
      <c r="B19209" t="s">
        <v>68</v>
      </c>
      <c r="C19209" t="s">
        <v>5</v>
      </c>
      <c r="D19209" t="s">
        <v>10</v>
      </c>
      <c r="E19209" t="s">
        <v>16</v>
      </c>
      <c r="F19209" t="s">
        <v>6</v>
      </c>
      <c r="G19209">
        <v>8</v>
      </c>
      <c r="H19209">
        <v>817</v>
      </c>
      <c r="I19209">
        <v>0.91618129000000004</v>
      </c>
      <c r="J19209">
        <v>0.90669849999999996</v>
      </c>
      <c r="K19209">
        <v>-9.4827999999999996E-3</v>
      </c>
      <c r="L19209">
        <v>-9.0264899999999995E-2</v>
      </c>
      <c r="M19209">
        <v>-4.2538199999999998E-2</v>
      </c>
      <c r="N19209">
        <v>-9.4827999999999996E-3</v>
      </c>
      <c r="O19209">
        <v>2.3572599999999999E-2</v>
      </c>
      <c r="P19209">
        <v>7.1299299999999996E-2</v>
      </c>
      <c r="Q19209">
        <v>47.377780000000001</v>
      </c>
      <c r="R19209">
        <v>6.3034599999999996E-2</v>
      </c>
      <c r="S19209" t="s">
        <v>20810</v>
      </c>
    </row>
    <row r="19210" spans="1:19" x14ac:dyDescent="0.25">
      <c r="A19210" t="s">
        <v>19278</v>
      </c>
      <c r="B19210" t="s">
        <v>68</v>
      </c>
      <c r="C19210" t="s">
        <v>5</v>
      </c>
      <c r="D19210" t="s">
        <v>10</v>
      </c>
      <c r="E19210" t="s">
        <v>16</v>
      </c>
      <c r="F19210" t="s">
        <v>6</v>
      </c>
      <c r="G19210">
        <v>9</v>
      </c>
      <c r="H19210">
        <v>817</v>
      </c>
      <c r="I19210">
        <v>0.82008318999999996</v>
      </c>
      <c r="J19210">
        <v>0.79265859999999999</v>
      </c>
      <c r="K19210">
        <v>-2.74246E-2</v>
      </c>
      <c r="L19210">
        <v>-9.7388199999999994E-2</v>
      </c>
      <c r="M19210">
        <v>-5.6053199999999997E-2</v>
      </c>
      <c r="N19210">
        <v>-2.74246E-2</v>
      </c>
      <c r="O19210">
        <v>1.2038999999999999E-3</v>
      </c>
      <c r="P19210">
        <v>4.2538899999999998E-2</v>
      </c>
      <c r="Q19210">
        <v>50.162840000000003</v>
      </c>
      <c r="R19210">
        <v>5.45929E-2</v>
      </c>
      <c r="S19210" t="s">
        <v>20810</v>
      </c>
    </row>
    <row r="19211" spans="1:19" x14ac:dyDescent="0.25">
      <c r="A19211" t="s">
        <v>19279</v>
      </c>
      <c r="B19211" t="s">
        <v>68</v>
      </c>
      <c r="C19211" t="s">
        <v>5</v>
      </c>
      <c r="D19211" t="s">
        <v>10</v>
      </c>
      <c r="E19211" t="s">
        <v>16</v>
      </c>
      <c r="F19211" t="s">
        <v>6</v>
      </c>
      <c r="G19211">
        <v>10</v>
      </c>
      <c r="H19211">
        <v>817</v>
      </c>
      <c r="I19211">
        <v>0.74190701000000003</v>
      </c>
      <c r="J19211">
        <v>0.74402829999999998</v>
      </c>
      <c r="K19211">
        <v>2.1213E-3</v>
      </c>
      <c r="L19211">
        <v>-6.4023999999999998E-2</v>
      </c>
      <c r="M19211">
        <v>-2.4944899999999999E-2</v>
      </c>
      <c r="N19211">
        <v>2.1213E-3</v>
      </c>
      <c r="O19211">
        <v>2.9187399999999999E-2</v>
      </c>
      <c r="P19211">
        <v>6.8266599999999997E-2</v>
      </c>
      <c r="Q19211">
        <v>54.227209999999999</v>
      </c>
      <c r="R19211">
        <v>5.16135E-2</v>
      </c>
      <c r="S19211" t="s">
        <v>20810</v>
      </c>
    </row>
    <row r="19212" spans="1:19" x14ac:dyDescent="0.25">
      <c r="A19212" t="s">
        <v>19280</v>
      </c>
      <c r="B19212" t="s">
        <v>68</v>
      </c>
      <c r="C19212" t="s">
        <v>5</v>
      </c>
      <c r="D19212" t="s">
        <v>10</v>
      </c>
      <c r="E19212" t="s">
        <v>16</v>
      </c>
      <c r="F19212" t="s">
        <v>6</v>
      </c>
      <c r="G19212">
        <v>11</v>
      </c>
      <c r="H19212">
        <v>817</v>
      </c>
      <c r="I19212">
        <v>0.69918871999999999</v>
      </c>
      <c r="J19212">
        <v>0.7062619</v>
      </c>
      <c r="K19212">
        <v>7.0732E-3</v>
      </c>
      <c r="L19212">
        <v>-4.9910400000000001E-2</v>
      </c>
      <c r="M19212">
        <v>-1.6244000000000001E-2</v>
      </c>
      <c r="N19212">
        <v>7.0732E-3</v>
      </c>
      <c r="O19212">
        <v>3.0390400000000001E-2</v>
      </c>
      <c r="P19212">
        <v>6.4056699999999994E-2</v>
      </c>
      <c r="Q19212">
        <v>58.044319999999999</v>
      </c>
      <c r="R19212">
        <v>4.4464499999999997E-2</v>
      </c>
      <c r="S19212" t="s">
        <v>20810</v>
      </c>
    </row>
    <row r="19213" spans="1:19" x14ac:dyDescent="0.25">
      <c r="A19213" t="s">
        <v>19281</v>
      </c>
      <c r="B19213" t="s">
        <v>68</v>
      </c>
      <c r="C19213" t="s">
        <v>5</v>
      </c>
      <c r="D19213" t="s">
        <v>10</v>
      </c>
      <c r="E19213" t="s">
        <v>16</v>
      </c>
      <c r="F19213" t="s">
        <v>6</v>
      </c>
      <c r="G19213">
        <v>12</v>
      </c>
      <c r="H19213">
        <v>817</v>
      </c>
      <c r="I19213">
        <v>0.64530158999999998</v>
      </c>
      <c r="J19213">
        <v>0.64502539999999997</v>
      </c>
      <c r="K19213">
        <v>-2.7619999999999999E-4</v>
      </c>
      <c r="L19213">
        <v>-4.8074800000000001E-2</v>
      </c>
      <c r="M19213">
        <v>-1.9834999999999998E-2</v>
      </c>
      <c r="N19213">
        <v>-2.7619999999999999E-4</v>
      </c>
      <c r="O19213">
        <v>1.92826E-2</v>
      </c>
      <c r="P19213">
        <v>4.7522399999999999E-2</v>
      </c>
      <c r="Q19213">
        <v>61.26408</v>
      </c>
      <c r="R19213">
        <v>3.7297400000000001E-2</v>
      </c>
      <c r="S19213" t="s">
        <v>20810</v>
      </c>
    </row>
    <row r="19214" spans="1:19" x14ac:dyDescent="0.25">
      <c r="A19214" t="s">
        <v>19282</v>
      </c>
      <c r="B19214" t="s">
        <v>68</v>
      </c>
      <c r="C19214" t="s">
        <v>5</v>
      </c>
      <c r="D19214" t="s">
        <v>10</v>
      </c>
      <c r="E19214" t="s">
        <v>16</v>
      </c>
      <c r="F19214" t="s">
        <v>6</v>
      </c>
      <c r="G19214">
        <v>13</v>
      </c>
      <c r="H19214">
        <v>817</v>
      </c>
      <c r="I19214">
        <v>0.62712033</v>
      </c>
      <c r="J19214">
        <v>0.62002659999999998</v>
      </c>
      <c r="K19214">
        <v>-7.0936999999999997E-3</v>
      </c>
      <c r="L19214">
        <v>-5.2145499999999997E-2</v>
      </c>
      <c r="M19214">
        <v>-2.5528499999999999E-2</v>
      </c>
      <c r="N19214">
        <v>-7.0936999999999997E-3</v>
      </c>
      <c r="O19214">
        <v>1.13411E-2</v>
      </c>
      <c r="P19214">
        <v>3.7958100000000002E-2</v>
      </c>
      <c r="Q19214">
        <v>63.929490000000001</v>
      </c>
      <c r="R19214">
        <v>3.5154100000000001E-2</v>
      </c>
      <c r="S19214" t="s">
        <v>20810</v>
      </c>
    </row>
    <row r="19215" spans="1:19" x14ac:dyDescent="0.25">
      <c r="A19215" t="s">
        <v>19283</v>
      </c>
      <c r="B19215" t="s">
        <v>68</v>
      </c>
      <c r="C19215" t="s">
        <v>5</v>
      </c>
      <c r="D19215" t="s">
        <v>10</v>
      </c>
      <c r="E19215" t="s">
        <v>16</v>
      </c>
      <c r="F19215" t="s">
        <v>6</v>
      </c>
      <c r="G19215">
        <v>14</v>
      </c>
      <c r="H19215">
        <v>817</v>
      </c>
      <c r="I19215">
        <v>0.61172126000000004</v>
      </c>
      <c r="J19215">
        <v>0.59940470000000001</v>
      </c>
      <c r="K19215">
        <v>-1.23166E-2</v>
      </c>
      <c r="L19215">
        <v>-5.8031199999999998E-2</v>
      </c>
      <c r="M19215">
        <v>-3.1022600000000001E-2</v>
      </c>
      <c r="N19215">
        <v>-1.23166E-2</v>
      </c>
      <c r="O19215">
        <v>6.3895000000000002E-3</v>
      </c>
      <c r="P19215">
        <v>3.33981E-2</v>
      </c>
      <c r="Q19215">
        <v>65.353120000000004</v>
      </c>
      <c r="R19215">
        <v>3.5671300000000003E-2</v>
      </c>
      <c r="S19215" t="s">
        <v>20810</v>
      </c>
    </row>
    <row r="19216" spans="1:19" x14ac:dyDescent="0.25">
      <c r="A19216" t="s">
        <v>19284</v>
      </c>
      <c r="B19216" t="s">
        <v>68</v>
      </c>
      <c r="C19216" t="s">
        <v>5</v>
      </c>
      <c r="D19216" t="s">
        <v>10</v>
      </c>
      <c r="E19216" t="s">
        <v>16</v>
      </c>
      <c r="F19216" t="s">
        <v>6</v>
      </c>
      <c r="G19216">
        <v>15</v>
      </c>
      <c r="H19216">
        <v>817</v>
      </c>
      <c r="I19216">
        <v>0.60351363000000002</v>
      </c>
      <c r="J19216">
        <v>0.59378620000000004</v>
      </c>
      <c r="K19216">
        <v>-9.7274000000000006E-3</v>
      </c>
      <c r="L19216">
        <v>-5.51035E-2</v>
      </c>
      <c r="M19216">
        <v>-2.8294900000000001E-2</v>
      </c>
      <c r="N19216">
        <v>-9.7274000000000006E-3</v>
      </c>
      <c r="O19216">
        <v>8.8401E-3</v>
      </c>
      <c r="P19216">
        <v>3.5648699999999998E-2</v>
      </c>
      <c r="Q19216">
        <v>66.060680000000005</v>
      </c>
      <c r="R19216">
        <v>3.54072E-2</v>
      </c>
      <c r="S19216" t="s">
        <v>20810</v>
      </c>
    </row>
    <row r="19217" spans="1:19" x14ac:dyDescent="0.25">
      <c r="A19217" t="s">
        <v>19285</v>
      </c>
      <c r="B19217" t="s">
        <v>68</v>
      </c>
      <c r="C19217" t="s">
        <v>5</v>
      </c>
      <c r="D19217" t="s">
        <v>10</v>
      </c>
      <c r="E19217" t="s">
        <v>16</v>
      </c>
      <c r="F19217" t="s">
        <v>6</v>
      </c>
      <c r="G19217">
        <v>16</v>
      </c>
      <c r="H19217">
        <v>817</v>
      </c>
      <c r="I19217">
        <v>0.60610174000000006</v>
      </c>
      <c r="J19217">
        <v>0.60111530000000002</v>
      </c>
      <c r="K19217">
        <v>-4.9864000000000002E-3</v>
      </c>
      <c r="L19217">
        <v>-4.9156100000000001E-2</v>
      </c>
      <c r="M19217">
        <v>-2.3060299999999999E-2</v>
      </c>
      <c r="N19217">
        <v>-4.9864000000000002E-3</v>
      </c>
      <c r="O19217">
        <v>1.30875E-2</v>
      </c>
      <c r="P19217">
        <v>3.9183299999999997E-2</v>
      </c>
      <c r="Q19217">
        <v>65.959109999999995</v>
      </c>
      <c r="R19217">
        <v>3.4465799999999998E-2</v>
      </c>
      <c r="S19217" t="s">
        <v>20810</v>
      </c>
    </row>
    <row r="19218" spans="1:19" x14ac:dyDescent="0.25">
      <c r="A19218" t="s">
        <v>19286</v>
      </c>
      <c r="B19218" t="s">
        <v>68</v>
      </c>
      <c r="C19218" t="s">
        <v>5</v>
      </c>
      <c r="D19218" t="s">
        <v>10</v>
      </c>
      <c r="E19218" t="s">
        <v>16</v>
      </c>
      <c r="F19218" t="s">
        <v>6</v>
      </c>
      <c r="G19218">
        <v>17</v>
      </c>
      <c r="H19218">
        <v>817</v>
      </c>
      <c r="I19218">
        <v>0.64085418000000005</v>
      </c>
      <c r="J19218">
        <v>0.64583769999999996</v>
      </c>
      <c r="K19218">
        <v>4.9835000000000001E-3</v>
      </c>
      <c r="L19218">
        <v>-4.0395E-2</v>
      </c>
      <c r="M19218">
        <v>-1.3585E-2</v>
      </c>
      <c r="N19218">
        <v>4.9835000000000001E-3</v>
      </c>
      <c r="O19218">
        <v>2.3552099999999999E-2</v>
      </c>
      <c r="P19218">
        <v>5.03621E-2</v>
      </c>
      <c r="Q19218">
        <v>65.251019999999997</v>
      </c>
      <c r="R19218">
        <v>3.5409099999999999E-2</v>
      </c>
      <c r="S19218" t="s">
        <v>20810</v>
      </c>
    </row>
    <row r="19219" spans="1:19" x14ac:dyDescent="0.25">
      <c r="A19219" t="s">
        <v>19287</v>
      </c>
      <c r="B19219" t="s">
        <v>68</v>
      </c>
      <c r="C19219" t="s">
        <v>5</v>
      </c>
      <c r="D19219" t="s">
        <v>10</v>
      </c>
      <c r="E19219" t="s">
        <v>16</v>
      </c>
      <c r="F19219" t="s">
        <v>6</v>
      </c>
      <c r="G19219">
        <v>18</v>
      </c>
      <c r="H19219">
        <v>817</v>
      </c>
      <c r="I19219">
        <v>0.72266189999999997</v>
      </c>
      <c r="J19219">
        <v>0.75303439999999999</v>
      </c>
      <c r="K19219">
        <v>3.03725E-2</v>
      </c>
      <c r="L19219">
        <v>-1.9673900000000001E-2</v>
      </c>
      <c r="M19219">
        <v>9.8939000000000006E-3</v>
      </c>
      <c r="N19219">
        <v>3.03725E-2</v>
      </c>
      <c r="O19219">
        <v>5.0851100000000003E-2</v>
      </c>
      <c r="P19219">
        <v>8.0418900000000001E-2</v>
      </c>
      <c r="Q19219">
        <v>63.452579999999998</v>
      </c>
      <c r="R19219">
        <v>3.90514E-2</v>
      </c>
      <c r="S19219" t="s">
        <v>20810</v>
      </c>
    </row>
    <row r="19220" spans="1:19" x14ac:dyDescent="0.25">
      <c r="A19220" t="s">
        <v>19288</v>
      </c>
      <c r="B19220" t="s">
        <v>68</v>
      </c>
      <c r="C19220" t="s">
        <v>5</v>
      </c>
      <c r="D19220" t="s">
        <v>10</v>
      </c>
      <c r="E19220" t="s">
        <v>16</v>
      </c>
      <c r="F19220" t="s">
        <v>6</v>
      </c>
      <c r="G19220">
        <v>19</v>
      </c>
      <c r="H19220">
        <v>817</v>
      </c>
      <c r="I19220">
        <v>0.86278781999999998</v>
      </c>
      <c r="J19220">
        <v>0.87235560000000001</v>
      </c>
      <c r="K19220">
        <v>9.5677999999999996E-3</v>
      </c>
      <c r="L19220">
        <v>-4.4353700000000003E-2</v>
      </c>
      <c r="M19220">
        <v>-1.2496500000000001E-2</v>
      </c>
      <c r="N19220">
        <v>9.5677999999999996E-3</v>
      </c>
      <c r="O19220">
        <v>3.1632E-2</v>
      </c>
      <c r="P19220">
        <v>6.3489299999999999E-2</v>
      </c>
      <c r="Q19220">
        <v>60.80847</v>
      </c>
      <c r="R19220">
        <v>4.20752E-2</v>
      </c>
      <c r="S19220" t="s">
        <v>20810</v>
      </c>
    </row>
    <row r="19221" spans="1:19" x14ac:dyDescent="0.25">
      <c r="A19221" t="s">
        <v>19289</v>
      </c>
      <c r="B19221" t="s">
        <v>68</v>
      </c>
      <c r="C19221" t="s">
        <v>5</v>
      </c>
      <c r="D19221" t="s">
        <v>10</v>
      </c>
      <c r="E19221" t="s">
        <v>16</v>
      </c>
      <c r="F19221" t="s">
        <v>6</v>
      </c>
      <c r="G19221">
        <v>20</v>
      </c>
      <c r="H19221">
        <v>817</v>
      </c>
      <c r="I19221">
        <v>1.0063518</v>
      </c>
      <c r="J19221">
        <v>0.97736250000000002</v>
      </c>
      <c r="K19221">
        <v>-2.8989299999999999E-2</v>
      </c>
      <c r="L19221">
        <v>-9.3812400000000004E-2</v>
      </c>
      <c r="M19221">
        <v>-5.5514399999999998E-2</v>
      </c>
      <c r="N19221">
        <v>-2.8989299999999999E-2</v>
      </c>
      <c r="O19221">
        <v>-2.4642000000000002E-3</v>
      </c>
      <c r="P19221">
        <v>3.5833799999999999E-2</v>
      </c>
      <c r="Q19221">
        <v>58.163629999999998</v>
      </c>
      <c r="R19221">
        <v>5.05817E-2</v>
      </c>
      <c r="S19221" t="s">
        <v>20810</v>
      </c>
    </row>
    <row r="19222" spans="1:19" x14ac:dyDescent="0.25">
      <c r="A19222" t="s">
        <v>19290</v>
      </c>
      <c r="B19222" t="s">
        <v>68</v>
      </c>
      <c r="C19222" t="s">
        <v>5</v>
      </c>
      <c r="D19222" t="s">
        <v>10</v>
      </c>
      <c r="E19222" t="s">
        <v>16</v>
      </c>
      <c r="F19222" t="s">
        <v>6</v>
      </c>
      <c r="G19222">
        <v>21</v>
      </c>
      <c r="H19222">
        <v>817</v>
      </c>
      <c r="I19222">
        <v>1.0669375999999999</v>
      </c>
      <c r="J19222">
        <v>1.0375490000000001</v>
      </c>
      <c r="K19222">
        <v>-2.93888E-2</v>
      </c>
      <c r="L19222">
        <v>-0.1055252</v>
      </c>
      <c r="M19222">
        <v>-6.0543199999999998E-2</v>
      </c>
      <c r="N19222">
        <v>-2.93888E-2</v>
      </c>
      <c r="O19222">
        <v>1.7656E-3</v>
      </c>
      <c r="P19222">
        <v>4.67476E-2</v>
      </c>
      <c r="Q19222">
        <v>56.284860000000002</v>
      </c>
      <c r="R19222">
        <v>5.9409499999999997E-2</v>
      </c>
      <c r="S19222" t="s">
        <v>20810</v>
      </c>
    </row>
    <row r="19223" spans="1:19" x14ac:dyDescent="0.25">
      <c r="A19223" t="s">
        <v>19291</v>
      </c>
      <c r="B19223" t="s">
        <v>68</v>
      </c>
      <c r="C19223" t="s">
        <v>5</v>
      </c>
      <c r="D19223" t="s">
        <v>10</v>
      </c>
      <c r="E19223" t="s">
        <v>16</v>
      </c>
      <c r="F19223" t="s">
        <v>6</v>
      </c>
      <c r="G19223">
        <v>22</v>
      </c>
      <c r="H19223">
        <v>817</v>
      </c>
      <c r="I19223">
        <v>0.99302020999999996</v>
      </c>
      <c r="J19223">
        <v>0.95921029999999996</v>
      </c>
      <c r="K19223">
        <v>-3.3809899999999997E-2</v>
      </c>
      <c r="L19223">
        <v>-0.1073461</v>
      </c>
      <c r="M19223">
        <v>-6.3900299999999993E-2</v>
      </c>
      <c r="N19223">
        <v>-3.3809899999999997E-2</v>
      </c>
      <c r="O19223">
        <v>-3.7195000000000001E-3</v>
      </c>
      <c r="P19223">
        <v>3.9726200000000003E-2</v>
      </c>
      <c r="Q19223">
        <v>54.701689999999999</v>
      </c>
      <c r="R19223">
        <v>5.7380500000000001E-2</v>
      </c>
      <c r="S19223" t="s">
        <v>20810</v>
      </c>
    </row>
    <row r="19224" spans="1:19" x14ac:dyDescent="0.25">
      <c r="A19224" t="s">
        <v>19292</v>
      </c>
      <c r="B19224" t="s">
        <v>68</v>
      </c>
      <c r="C19224" t="s">
        <v>5</v>
      </c>
      <c r="D19224" t="s">
        <v>10</v>
      </c>
      <c r="E19224" t="s">
        <v>16</v>
      </c>
      <c r="F19224" t="s">
        <v>6</v>
      </c>
      <c r="G19224">
        <v>23</v>
      </c>
      <c r="H19224">
        <v>817</v>
      </c>
      <c r="I19224">
        <v>0.86017401999999998</v>
      </c>
      <c r="J19224">
        <v>0.82535840000000005</v>
      </c>
      <c r="K19224">
        <v>-3.4815600000000002E-2</v>
      </c>
      <c r="L19224">
        <v>-0.1061226</v>
      </c>
      <c r="M19224">
        <v>-6.3993900000000006E-2</v>
      </c>
      <c r="N19224">
        <v>-3.4815600000000002E-2</v>
      </c>
      <c r="O19224">
        <v>-5.6373999999999999E-3</v>
      </c>
      <c r="P19224">
        <v>3.6491299999999997E-2</v>
      </c>
      <c r="Q19224">
        <v>53.329970000000003</v>
      </c>
      <c r="R19224">
        <v>5.5641099999999999E-2</v>
      </c>
      <c r="S19224" t="s">
        <v>20810</v>
      </c>
    </row>
    <row r="19225" spans="1:19" x14ac:dyDescent="0.25">
      <c r="A19225" t="s">
        <v>19293</v>
      </c>
      <c r="B19225" t="s">
        <v>68</v>
      </c>
      <c r="C19225" t="s">
        <v>5</v>
      </c>
      <c r="D19225" t="s">
        <v>10</v>
      </c>
      <c r="E19225" t="s">
        <v>16</v>
      </c>
      <c r="F19225" t="s">
        <v>6</v>
      </c>
      <c r="G19225">
        <v>24</v>
      </c>
      <c r="H19225">
        <v>817</v>
      </c>
      <c r="I19225">
        <v>0.71636688999999998</v>
      </c>
      <c r="J19225">
        <v>0.68367770000000005</v>
      </c>
      <c r="K19225">
        <v>-3.2689200000000002E-2</v>
      </c>
      <c r="L19225">
        <v>-0.1022261</v>
      </c>
      <c r="M19225">
        <v>-6.1143099999999999E-2</v>
      </c>
      <c r="N19225">
        <v>-3.2689200000000002E-2</v>
      </c>
      <c r="O19225">
        <v>-4.2351999999999997E-3</v>
      </c>
      <c r="P19225">
        <v>3.68478E-2</v>
      </c>
      <c r="Q19225">
        <v>52.157170000000001</v>
      </c>
      <c r="R19225">
        <v>5.4260000000000003E-2</v>
      </c>
      <c r="S19225" t="s">
        <v>20810</v>
      </c>
    </row>
    <row r="19226" spans="1:19" x14ac:dyDescent="0.25">
      <c r="A19226" t="s">
        <v>19294</v>
      </c>
      <c r="B19226" t="s">
        <v>68</v>
      </c>
      <c r="C19226" t="s">
        <v>5</v>
      </c>
      <c r="D19226" t="s">
        <v>10</v>
      </c>
      <c r="E19226" t="s">
        <v>16</v>
      </c>
      <c r="F19226" t="s">
        <v>52</v>
      </c>
      <c r="G19226">
        <v>1</v>
      </c>
      <c r="H19226">
        <v>817</v>
      </c>
      <c r="I19226">
        <v>0.67037179000000002</v>
      </c>
      <c r="J19226">
        <v>0.64162810000000003</v>
      </c>
      <c r="K19226">
        <v>-2.8743600000000001E-2</v>
      </c>
      <c r="L19226">
        <v>-0.10431260000000001</v>
      </c>
      <c r="M19226">
        <v>-5.9665900000000001E-2</v>
      </c>
      <c r="N19226">
        <v>-2.8743600000000001E-2</v>
      </c>
      <c r="O19226">
        <v>2.1786000000000002E-3</v>
      </c>
      <c r="P19226">
        <v>4.68253E-2</v>
      </c>
      <c r="Q19226">
        <v>44.565100000000001</v>
      </c>
      <c r="R19226">
        <v>5.89668E-2</v>
      </c>
      <c r="S19226" t="s">
        <v>20810</v>
      </c>
    </row>
    <row r="19227" spans="1:19" x14ac:dyDescent="0.25">
      <c r="A19227" t="s">
        <v>19295</v>
      </c>
      <c r="B19227" t="s">
        <v>68</v>
      </c>
      <c r="C19227" t="s">
        <v>5</v>
      </c>
      <c r="D19227" t="s">
        <v>10</v>
      </c>
      <c r="E19227" t="s">
        <v>16</v>
      </c>
      <c r="F19227" t="s">
        <v>52</v>
      </c>
      <c r="G19227">
        <v>2</v>
      </c>
      <c r="H19227">
        <v>817</v>
      </c>
      <c r="I19227">
        <v>0.62823622999999995</v>
      </c>
      <c r="J19227">
        <v>0.60087199999999996</v>
      </c>
      <c r="K19227">
        <v>-2.7364300000000001E-2</v>
      </c>
      <c r="L19227">
        <v>-0.1012565</v>
      </c>
      <c r="M19227">
        <v>-5.7600400000000003E-2</v>
      </c>
      <c r="N19227">
        <v>-2.7364300000000001E-2</v>
      </c>
      <c r="O19227">
        <v>2.8719000000000001E-3</v>
      </c>
      <c r="P19227">
        <v>4.6528E-2</v>
      </c>
      <c r="Q19227">
        <v>44.117730000000002</v>
      </c>
      <c r="R19227">
        <v>5.7658500000000001E-2</v>
      </c>
      <c r="S19227" t="s">
        <v>20810</v>
      </c>
    </row>
    <row r="19228" spans="1:19" x14ac:dyDescent="0.25">
      <c r="A19228" t="s">
        <v>19296</v>
      </c>
      <c r="B19228" t="s">
        <v>68</v>
      </c>
      <c r="C19228" t="s">
        <v>5</v>
      </c>
      <c r="D19228" t="s">
        <v>10</v>
      </c>
      <c r="E19228" t="s">
        <v>16</v>
      </c>
      <c r="F19228" t="s">
        <v>52</v>
      </c>
      <c r="G19228">
        <v>3</v>
      </c>
      <c r="H19228">
        <v>817</v>
      </c>
      <c r="I19228">
        <v>0.62261027999999996</v>
      </c>
      <c r="J19228">
        <v>0.57705859999999998</v>
      </c>
      <c r="K19228">
        <v>-4.5551700000000001E-2</v>
      </c>
      <c r="L19228">
        <v>-0.1196832</v>
      </c>
      <c r="M19228">
        <v>-7.58857E-2</v>
      </c>
      <c r="N19228">
        <v>-4.5551700000000001E-2</v>
      </c>
      <c r="O19228">
        <v>-1.5217700000000001E-2</v>
      </c>
      <c r="P19228">
        <v>2.8579799999999999E-2</v>
      </c>
      <c r="Q19228">
        <v>43.463990000000003</v>
      </c>
      <c r="R19228">
        <v>5.7845100000000003E-2</v>
      </c>
      <c r="S19228" t="s">
        <v>20810</v>
      </c>
    </row>
    <row r="19229" spans="1:19" x14ac:dyDescent="0.25">
      <c r="A19229" t="s">
        <v>19297</v>
      </c>
      <c r="B19229" t="s">
        <v>68</v>
      </c>
      <c r="C19229" t="s">
        <v>5</v>
      </c>
      <c r="D19229" t="s">
        <v>10</v>
      </c>
      <c r="E19229" t="s">
        <v>16</v>
      </c>
      <c r="F19229" t="s">
        <v>52</v>
      </c>
      <c r="G19229">
        <v>4</v>
      </c>
      <c r="H19229">
        <v>817</v>
      </c>
      <c r="I19229">
        <v>0.60814579999999996</v>
      </c>
      <c r="J19229">
        <v>0.57804049999999996</v>
      </c>
      <c r="K19229">
        <v>-3.0105300000000002E-2</v>
      </c>
      <c r="L19229">
        <v>-0.1001659</v>
      </c>
      <c r="M19229">
        <v>-5.8773499999999999E-2</v>
      </c>
      <c r="N19229">
        <v>-3.0105300000000002E-2</v>
      </c>
      <c r="O19229">
        <v>-1.4371E-3</v>
      </c>
      <c r="P19229">
        <v>3.9955200000000003E-2</v>
      </c>
      <c r="Q19229">
        <v>43.042929999999998</v>
      </c>
      <c r="R19229">
        <v>5.4668500000000002E-2</v>
      </c>
      <c r="S19229" t="s">
        <v>20810</v>
      </c>
    </row>
    <row r="19230" spans="1:19" x14ac:dyDescent="0.25">
      <c r="A19230" t="s">
        <v>19298</v>
      </c>
      <c r="B19230" t="s">
        <v>68</v>
      </c>
      <c r="C19230" t="s">
        <v>5</v>
      </c>
      <c r="D19230" t="s">
        <v>10</v>
      </c>
      <c r="E19230" t="s">
        <v>16</v>
      </c>
      <c r="F19230" t="s">
        <v>52</v>
      </c>
      <c r="G19230">
        <v>5</v>
      </c>
      <c r="H19230">
        <v>817</v>
      </c>
      <c r="I19230">
        <v>0.66304083000000003</v>
      </c>
      <c r="J19230">
        <v>0.61581169999999996</v>
      </c>
      <c r="K19230">
        <v>-4.7229100000000003E-2</v>
      </c>
      <c r="L19230">
        <v>-0.1237311</v>
      </c>
      <c r="M19230">
        <v>-7.8533099999999995E-2</v>
      </c>
      <c r="N19230">
        <v>-4.7229100000000003E-2</v>
      </c>
      <c r="O19230">
        <v>-1.5925100000000001E-2</v>
      </c>
      <c r="P19230">
        <v>2.9272800000000002E-2</v>
      </c>
      <c r="Q19230">
        <v>42.778390000000002</v>
      </c>
      <c r="R19230">
        <v>5.9694799999999999E-2</v>
      </c>
      <c r="S19230" t="s">
        <v>20810</v>
      </c>
    </row>
    <row r="19231" spans="1:19" x14ac:dyDescent="0.25">
      <c r="A19231" t="s">
        <v>19299</v>
      </c>
      <c r="B19231" t="s">
        <v>68</v>
      </c>
      <c r="C19231" t="s">
        <v>5</v>
      </c>
      <c r="D19231" t="s">
        <v>10</v>
      </c>
      <c r="E19231" t="s">
        <v>16</v>
      </c>
      <c r="F19231" t="s">
        <v>52</v>
      </c>
      <c r="G19231">
        <v>6</v>
      </c>
      <c r="H19231">
        <v>817</v>
      </c>
      <c r="I19231">
        <v>0.78359860000000003</v>
      </c>
      <c r="J19231">
        <v>0.71912719999999997</v>
      </c>
      <c r="K19231">
        <v>-6.4471399999999998E-2</v>
      </c>
      <c r="L19231">
        <v>-0.15792100000000001</v>
      </c>
      <c r="M19231">
        <v>-0.1027102</v>
      </c>
      <c r="N19231">
        <v>-6.4471399999999998E-2</v>
      </c>
      <c r="O19231">
        <v>-2.6232499999999999E-2</v>
      </c>
      <c r="P19231">
        <v>2.8978299999999999E-2</v>
      </c>
      <c r="Q19231">
        <v>42.463990000000003</v>
      </c>
      <c r="R19231">
        <v>7.2919100000000001E-2</v>
      </c>
      <c r="S19231" t="s">
        <v>20810</v>
      </c>
    </row>
    <row r="19232" spans="1:19" x14ac:dyDescent="0.25">
      <c r="A19232" t="s">
        <v>19300</v>
      </c>
      <c r="B19232" t="s">
        <v>68</v>
      </c>
      <c r="C19232" t="s">
        <v>5</v>
      </c>
      <c r="D19232" t="s">
        <v>10</v>
      </c>
      <c r="E19232" t="s">
        <v>16</v>
      </c>
      <c r="F19232" t="s">
        <v>52</v>
      </c>
      <c r="G19232">
        <v>7</v>
      </c>
      <c r="H19232">
        <v>817</v>
      </c>
      <c r="I19232">
        <v>0.94173921999999999</v>
      </c>
      <c r="J19232">
        <v>0.90299640000000003</v>
      </c>
      <c r="K19232">
        <v>-3.8742899999999997E-2</v>
      </c>
      <c r="L19232">
        <v>-0.14204729999999999</v>
      </c>
      <c r="M19232">
        <v>-8.1014199999999995E-2</v>
      </c>
      <c r="N19232">
        <v>-3.8742899999999997E-2</v>
      </c>
      <c r="O19232">
        <v>3.5285E-3</v>
      </c>
      <c r="P19232">
        <v>6.4561599999999997E-2</v>
      </c>
      <c r="Q19232">
        <v>42.45429</v>
      </c>
      <c r="R19232">
        <v>8.0608899999999997E-2</v>
      </c>
      <c r="S19232" t="s">
        <v>20810</v>
      </c>
    </row>
    <row r="19233" spans="1:19" x14ac:dyDescent="0.25">
      <c r="A19233" t="s">
        <v>19301</v>
      </c>
      <c r="B19233" t="s">
        <v>68</v>
      </c>
      <c r="C19233" t="s">
        <v>5</v>
      </c>
      <c r="D19233" t="s">
        <v>10</v>
      </c>
      <c r="E19233" t="s">
        <v>16</v>
      </c>
      <c r="F19233" t="s">
        <v>52</v>
      </c>
      <c r="G19233">
        <v>8</v>
      </c>
      <c r="H19233">
        <v>817</v>
      </c>
      <c r="I19233">
        <v>1.0261939</v>
      </c>
      <c r="J19233">
        <v>0.9245989</v>
      </c>
      <c r="K19233">
        <v>-0.10159509999999999</v>
      </c>
      <c r="L19233">
        <v>-0.20422129999999999</v>
      </c>
      <c r="M19233">
        <v>-0.14358889999999999</v>
      </c>
      <c r="N19233">
        <v>-0.10159509999999999</v>
      </c>
      <c r="O19233">
        <v>-5.96012E-2</v>
      </c>
      <c r="P19233">
        <v>1.0311999999999999E-3</v>
      </c>
      <c r="Q19233">
        <v>43.691139999999997</v>
      </c>
      <c r="R19233">
        <v>8.0079700000000004E-2</v>
      </c>
      <c r="S19233" t="s">
        <v>20810</v>
      </c>
    </row>
    <row r="19234" spans="1:19" x14ac:dyDescent="0.25">
      <c r="A19234" t="s">
        <v>19302</v>
      </c>
      <c r="B19234" t="s">
        <v>68</v>
      </c>
      <c r="C19234" t="s">
        <v>5</v>
      </c>
      <c r="D19234" t="s">
        <v>10</v>
      </c>
      <c r="E19234" t="s">
        <v>16</v>
      </c>
      <c r="F19234" t="s">
        <v>52</v>
      </c>
      <c r="G19234">
        <v>9</v>
      </c>
      <c r="H19234">
        <v>817</v>
      </c>
      <c r="I19234">
        <v>0.88931643999999999</v>
      </c>
      <c r="J19234">
        <v>0.842391</v>
      </c>
      <c r="K19234">
        <v>-4.6925399999999999E-2</v>
      </c>
      <c r="L19234">
        <v>-0.14159540000000001</v>
      </c>
      <c r="M19234">
        <v>-8.5663600000000006E-2</v>
      </c>
      <c r="N19234">
        <v>-4.6925399999999999E-2</v>
      </c>
      <c r="O19234">
        <v>-8.1872000000000004E-3</v>
      </c>
      <c r="P19234">
        <v>4.7744599999999998E-2</v>
      </c>
      <c r="Q19234">
        <v>46.981990000000003</v>
      </c>
      <c r="R19234">
        <v>7.3871400000000004E-2</v>
      </c>
      <c r="S19234" t="s">
        <v>20810</v>
      </c>
    </row>
    <row r="19235" spans="1:19" x14ac:dyDescent="0.25">
      <c r="A19235" t="s">
        <v>19303</v>
      </c>
      <c r="B19235" t="s">
        <v>68</v>
      </c>
      <c r="C19235" t="s">
        <v>5</v>
      </c>
      <c r="D19235" t="s">
        <v>10</v>
      </c>
      <c r="E19235" t="s">
        <v>16</v>
      </c>
      <c r="F19235" t="s">
        <v>52</v>
      </c>
      <c r="G19235">
        <v>10</v>
      </c>
      <c r="H19235">
        <v>817</v>
      </c>
      <c r="I19235">
        <v>0.79349762000000001</v>
      </c>
      <c r="J19235">
        <v>0.78123989999999999</v>
      </c>
      <c r="K19235">
        <v>-1.2257799999999999E-2</v>
      </c>
      <c r="L19235">
        <v>-0.102173</v>
      </c>
      <c r="M19235">
        <v>-4.9050299999999998E-2</v>
      </c>
      <c r="N19235">
        <v>-1.2257799999999999E-2</v>
      </c>
      <c r="O19235">
        <v>2.4534799999999999E-2</v>
      </c>
      <c r="P19235">
        <v>7.7657500000000004E-2</v>
      </c>
      <c r="Q19235">
        <v>50.858730000000001</v>
      </c>
      <c r="R19235">
        <v>7.0161200000000007E-2</v>
      </c>
      <c r="S19235" t="s">
        <v>20810</v>
      </c>
    </row>
    <row r="19236" spans="1:19" x14ac:dyDescent="0.25">
      <c r="A19236" t="s">
        <v>19304</v>
      </c>
      <c r="B19236" t="s">
        <v>68</v>
      </c>
      <c r="C19236" t="s">
        <v>5</v>
      </c>
      <c r="D19236" t="s">
        <v>10</v>
      </c>
      <c r="E19236" t="s">
        <v>16</v>
      </c>
      <c r="F19236" t="s">
        <v>52</v>
      </c>
      <c r="G19236">
        <v>11</v>
      </c>
      <c r="H19236">
        <v>817</v>
      </c>
      <c r="I19236">
        <v>0.68985633999999996</v>
      </c>
      <c r="J19236">
        <v>0.72042050000000002</v>
      </c>
      <c r="K19236">
        <v>3.05642E-2</v>
      </c>
      <c r="L19236">
        <v>-4.89734E-2</v>
      </c>
      <c r="M19236">
        <v>-1.9819E-3</v>
      </c>
      <c r="N19236">
        <v>3.05642E-2</v>
      </c>
      <c r="O19236">
        <v>6.3110299999999994E-2</v>
      </c>
      <c r="P19236">
        <v>0.1101018</v>
      </c>
      <c r="Q19236">
        <v>53.81579</v>
      </c>
      <c r="R19236">
        <v>6.2063500000000001E-2</v>
      </c>
      <c r="S19236" t="s">
        <v>20810</v>
      </c>
    </row>
    <row r="19237" spans="1:19" x14ac:dyDescent="0.25">
      <c r="A19237" t="s">
        <v>19305</v>
      </c>
      <c r="B19237" t="s">
        <v>68</v>
      </c>
      <c r="C19237" t="s">
        <v>5</v>
      </c>
      <c r="D19237" t="s">
        <v>10</v>
      </c>
      <c r="E19237" t="s">
        <v>16</v>
      </c>
      <c r="F19237" t="s">
        <v>52</v>
      </c>
      <c r="G19237">
        <v>12</v>
      </c>
      <c r="H19237">
        <v>817</v>
      </c>
      <c r="I19237">
        <v>0.65253024999999998</v>
      </c>
      <c r="J19237">
        <v>0.68124430000000002</v>
      </c>
      <c r="K19237">
        <v>2.8714099999999999E-2</v>
      </c>
      <c r="L19237">
        <v>-4.56236E-2</v>
      </c>
      <c r="M19237">
        <v>-1.7043E-3</v>
      </c>
      <c r="N19237">
        <v>2.8714099999999999E-2</v>
      </c>
      <c r="O19237">
        <v>5.9132400000000002E-2</v>
      </c>
      <c r="P19237">
        <v>0.1030518</v>
      </c>
      <c r="Q19237">
        <v>56.261769999999999</v>
      </c>
      <c r="R19237">
        <v>5.8006000000000002E-2</v>
      </c>
      <c r="S19237" t="s">
        <v>20810</v>
      </c>
    </row>
    <row r="19238" spans="1:19" x14ac:dyDescent="0.25">
      <c r="A19238" t="s">
        <v>19306</v>
      </c>
      <c r="B19238" t="s">
        <v>68</v>
      </c>
      <c r="C19238" t="s">
        <v>5</v>
      </c>
      <c r="D19238" t="s">
        <v>10</v>
      </c>
      <c r="E19238" t="s">
        <v>16</v>
      </c>
      <c r="F19238" t="s">
        <v>52</v>
      </c>
      <c r="G19238">
        <v>13</v>
      </c>
      <c r="H19238">
        <v>817</v>
      </c>
      <c r="I19238">
        <v>0.63405018000000002</v>
      </c>
      <c r="J19238">
        <v>0.68864460000000005</v>
      </c>
      <c r="K19238">
        <v>5.4594499999999997E-2</v>
      </c>
      <c r="L19238">
        <v>-1.9698500000000001E-2</v>
      </c>
      <c r="M19238">
        <v>2.4194400000000001E-2</v>
      </c>
      <c r="N19238">
        <v>5.4594499999999997E-2</v>
      </c>
      <c r="O19238">
        <v>8.4994600000000003E-2</v>
      </c>
      <c r="P19238">
        <v>0.12888749999999999</v>
      </c>
      <c r="Q19238">
        <v>57.067869999999999</v>
      </c>
      <c r="R19238">
        <v>5.7971099999999998E-2</v>
      </c>
      <c r="S19238" t="s">
        <v>20810</v>
      </c>
    </row>
    <row r="19239" spans="1:19" x14ac:dyDescent="0.25">
      <c r="A19239" t="s">
        <v>19307</v>
      </c>
      <c r="B19239" t="s">
        <v>68</v>
      </c>
      <c r="C19239" t="s">
        <v>5</v>
      </c>
      <c r="D19239" t="s">
        <v>10</v>
      </c>
      <c r="E19239" t="s">
        <v>16</v>
      </c>
      <c r="F19239" t="s">
        <v>52</v>
      </c>
      <c r="G19239">
        <v>14</v>
      </c>
      <c r="H19239">
        <v>817</v>
      </c>
      <c r="I19239">
        <v>0.61914462999999997</v>
      </c>
      <c r="J19239">
        <v>0.62394530000000004</v>
      </c>
      <c r="K19239">
        <v>4.8006999999999998E-3</v>
      </c>
      <c r="L19239">
        <v>-6.0267800000000003E-2</v>
      </c>
      <c r="M19239">
        <v>-2.1824799999999998E-2</v>
      </c>
      <c r="N19239">
        <v>4.8006999999999998E-3</v>
      </c>
      <c r="O19239">
        <v>3.1426200000000001E-2</v>
      </c>
      <c r="P19239">
        <v>6.9869200000000006E-2</v>
      </c>
      <c r="Q19239">
        <v>57.408589999999997</v>
      </c>
      <c r="R19239">
        <v>5.0773199999999998E-2</v>
      </c>
      <c r="S19239" t="s">
        <v>20810</v>
      </c>
    </row>
    <row r="19240" spans="1:19" x14ac:dyDescent="0.25">
      <c r="A19240" t="s">
        <v>19308</v>
      </c>
      <c r="B19240" t="s">
        <v>68</v>
      </c>
      <c r="C19240" t="s">
        <v>5</v>
      </c>
      <c r="D19240" t="s">
        <v>10</v>
      </c>
      <c r="E19240" t="s">
        <v>16</v>
      </c>
      <c r="F19240" t="s">
        <v>52</v>
      </c>
      <c r="G19240">
        <v>15</v>
      </c>
      <c r="H19240">
        <v>817</v>
      </c>
      <c r="I19240">
        <v>0.63948729999999998</v>
      </c>
      <c r="J19240">
        <v>0.62812570000000001</v>
      </c>
      <c r="K19240">
        <v>-1.1361599999999999E-2</v>
      </c>
      <c r="L19240">
        <v>-7.9965599999999998E-2</v>
      </c>
      <c r="M19240">
        <v>-3.9433799999999998E-2</v>
      </c>
      <c r="N19240">
        <v>-1.1361599999999999E-2</v>
      </c>
      <c r="O19240">
        <v>1.6710699999999998E-2</v>
      </c>
      <c r="P19240">
        <v>5.7242500000000002E-2</v>
      </c>
      <c r="Q19240">
        <v>56.864269999999998</v>
      </c>
      <c r="R19240">
        <v>5.3532000000000003E-2</v>
      </c>
      <c r="S19240" t="s">
        <v>20810</v>
      </c>
    </row>
    <row r="19241" spans="1:19" x14ac:dyDescent="0.25">
      <c r="A19241" t="s">
        <v>19309</v>
      </c>
      <c r="B19241" t="s">
        <v>68</v>
      </c>
      <c r="C19241" t="s">
        <v>5</v>
      </c>
      <c r="D19241" t="s">
        <v>10</v>
      </c>
      <c r="E19241" t="s">
        <v>16</v>
      </c>
      <c r="F19241" t="s">
        <v>52</v>
      </c>
      <c r="G19241">
        <v>16</v>
      </c>
      <c r="H19241">
        <v>817</v>
      </c>
      <c r="I19241">
        <v>0.68088786999999995</v>
      </c>
      <c r="J19241">
        <v>0.62681629999999999</v>
      </c>
      <c r="K19241">
        <v>-5.4071599999999997E-2</v>
      </c>
      <c r="L19241">
        <v>-0.12279809999999999</v>
      </c>
      <c r="M19241">
        <v>-8.21939E-2</v>
      </c>
      <c r="N19241">
        <v>-5.4071599999999997E-2</v>
      </c>
      <c r="O19241">
        <v>-2.5949300000000002E-2</v>
      </c>
      <c r="P19241">
        <v>1.46549E-2</v>
      </c>
      <c r="Q19241">
        <v>56.009700000000002</v>
      </c>
      <c r="R19241">
        <v>5.3627599999999997E-2</v>
      </c>
      <c r="S19241" t="s">
        <v>20810</v>
      </c>
    </row>
    <row r="19242" spans="1:19" x14ac:dyDescent="0.25">
      <c r="A19242" t="s">
        <v>19310</v>
      </c>
      <c r="B19242" t="s">
        <v>68</v>
      </c>
      <c r="C19242" t="s">
        <v>5</v>
      </c>
      <c r="D19242" t="s">
        <v>10</v>
      </c>
      <c r="E19242" t="s">
        <v>16</v>
      </c>
      <c r="F19242" t="s">
        <v>52</v>
      </c>
      <c r="G19242">
        <v>17</v>
      </c>
      <c r="H19242">
        <v>817</v>
      </c>
      <c r="I19242">
        <v>0.71324153999999995</v>
      </c>
      <c r="J19242">
        <v>0.68751150000000005</v>
      </c>
      <c r="K19242">
        <v>-2.5729999999999999E-2</v>
      </c>
      <c r="L19242">
        <v>-9.7614199999999998E-2</v>
      </c>
      <c r="M19242">
        <v>-5.5144499999999999E-2</v>
      </c>
      <c r="N19242">
        <v>-2.5729999999999999E-2</v>
      </c>
      <c r="O19242">
        <v>3.6844E-3</v>
      </c>
      <c r="P19242">
        <v>4.6154100000000003E-2</v>
      </c>
      <c r="Q19242">
        <v>54.95984</v>
      </c>
      <c r="R19242">
        <v>5.6091500000000002E-2</v>
      </c>
      <c r="S19242" t="s">
        <v>20810</v>
      </c>
    </row>
    <row r="19243" spans="1:19" x14ac:dyDescent="0.25">
      <c r="A19243" t="s">
        <v>19311</v>
      </c>
      <c r="B19243" t="s">
        <v>68</v>
      </c>
      <c r="C19243" t="s">
        <v>5</v>
      </c>
      <c r="D19243" t="s">
        <v>10</v>
      </c>
      <c r="E19243" t="s">
        <v>16</v>
      </c>
      <c r="F19243" t="s">
        <v>52</v>
      </c>
      <c r="G19243">
        <v>18</v>
      </c>
      <c r="H19243">
        <v>817</v>
      </c>
      <c r="I19243">
        <v>0.87597831999999998</v>
      </c>
      <c r="J19243">
        <v>0.83651109999999995</v>
      </c>
      <c r="K19243">
        <v>-3.9467200000000001E-2</v>
      </c>
      <c r="L19243">
        <v>-0.1171946</v>
      </c>
      <c r="M19243">
        <v>-7.1272600000000005E-2</v>
      </c>
      <c r="N19243">
        <v>-3.9467200000000001E-2</v>
      </c>
      <c r="O19243">
        <v>-7.6617999999999999E-3</v>
      </c>
      <c r="P19243">
        <v>3.8260200000000001E-2</v>
      </c>
      <c r="Q19243">
        <v>53.092799999999997</v>
      </c>
      <c r="R19243">
        <v>6.0650999999999997E-2</v>
      </c>
      <c r="S19243" t="s">
        <v>20810</v>
      </c>
    </row>
    <row r="19244" spans="1:19" x14ac:dyDescent="0.25">
      <c r="A19244" t="s">
        <v>19312</v>
      </c>
      <c r="B19244" t="s">
        <v>68</v>
      </c>
      <c r="C19244" t="s">
        <v>5</v>
      </c>
      <c r="D19244" t="s">
        <v>10</v>
      </c>
      <c r="E19244" t="s">
        <v>16</v>
      </c>
      <c r="F19244" t="s">
        <v>52</v>
      </c>
      <c r="G19244">
        <v>19</v>
      </c>
      <c r="H19244">
        <v>817</v>
      </c>
      <c r="I19244">
        <v>1.0655718000000001</v>
      </c>
      <c r="J19244">
        <v>1.0248189999999999</v>
      </c>
      <c r="K19244">
        <v>-4.0752999999999998E-2</v>
      </c>
      <c r="L19244">
        <v>-0.12356350000000001</v>
      </c>
      <c r="M19244">
        <v>-7.4638399999999994E-2</v>
      </c>
      <c r="N19244">
        <v>-4.0752999999999998E-2</v>
      </c>
      <c r="O19244">
        <v>-6.8677E-3</v>
      </c>
      <c r="P19244">
        <v>4.2057400000000002E-2</v>
      </c>
      <c r="Q19244">
        <v>50.932130000000001</v>
      </c>
      <c r="R19244">
        <v>6.4617300000000003E-2</v>
      </c>
      <c r="S19244" t="s">
        <v>20810</v>
      </c>
    </row>
    <row r="19245" spans="1:19" x14ac:dyDescent="0.25">
      <c r="A19245" t="s">
        <v>19313</v>
      </c>
      <c r="B19245" t="s">
        <v>68</v>
      </c>
      <c r="C19245" t="s">
        <v>5</v>
      </c>
      <c r="D19245" t="s">
        <v>10</v>
      </c>
      <c r="E19245" t="s">
        <v>16</v>
      </c>
      <c r="F19245" t="s">
        <v>52</v>
      </c>
      <c r="G19245">
        <v>20</v>
      </c>
      <c r="H19245">
        <v>817</v>
      </c>
      <c r="I19245">
        <v>1.1943994</v>
      </c>
      <c r="J19245">
        <v>1.0805610000000001</v>
      </c>
      <c r="K19245">
        <v>-0.11383840000000001</v>
      </c>
      <c r="L19245">
        <v>-0.22537989999999999</v>
      </c>
      <c r="M19245">
        <v>-0.15948029999999999</v>
      </c>
      <c r="N19245">
        <v>-0.11383840000000001</v>
      </c>
      <c r="O19245">
        <v>-6.8196499999999993E-2</v>
      </c>
      <c r="P19245">
        <v>-2.2969000000000002E-3</v>
      </c>
      <c r="Q19245">
        <v>49.855960000000003</v>
      </c>
      <c r="R19245">
        <v>8.7036299999999997E-2</v>
      </c>
      <c r="S19245" t="s">
        <v>20810</v>
      </c>
    </row>
    <row r="19246" spans="1:19" x14ac:dyDescent="0.25">
      <c r="A19246" t="s">
        <v>19314</v>
      </c>
      <c r="B19246" t="s">
        <v>68</v>
      </c>
      <c r="C19246" t="s">
        <v>5</v>
      </c>
      <c r="D19246" t="s">
        <v>10</v>
      </c>
      <c r="E19246" t="s">
        <v>16</v>
      </c>
      <c r="F19246" t="s">
        <v>52</v>
      </c>
      <c r="G19246">
        <v>21</v>
      </c>
      <c r="H19246">
        <v>817</v>
      </c>
      <c r="I19246">
        <v>1.1806053000000001</v>
      </c>
      <c r="J19246">
        <v>1.0957790000000001</v>
      </c>
      <c r="K19246">
        <v>-8.4826799999999994E-2</v>
      </c>
      <c r="L19246">
        <v>-0.19189970000000001</v>
      </c>
      <c r="M19246">
        <v>-0.12864020000000001</v>
      </c>
      <c r="N19246">
        <v>-8.4826799999999994E-2</v>
      </c>
      <c r="O19246">
        <v>-4.1013300000000003E-2</v>
      </c>
      <c r="P19246">
        <v>2.2246200000000001E-2</v>
      </c>
      <c r="Q19246">
        <v>49.03463</v>
      </c>
      <c r="R19246">
        <v>8.3549499999999999E-2</v>
      </c>
      <c r="S19246" t="s">
        <v>20810</v>
      </c>
    </row>
    <row r="19247" spans="1:19" x14ac:dyDescent="0.25">
      <c r="A19247" t="s">
        <v>19315</v>
      </c>
      <c r="B19247" t="s">
        <v>68</v>
      </c>
      <c r="C19247" t="s">
        <v>5</v>
      </c>
      <c r="D19247" t="s">
        <v>10</v>
      </c>
      <c r="E19247" t="s">
        <v>16</v>
      </c>
      <c r="F19247" t="s">
        <v>52</v>
      </c>
      <c r="G19247">
        <v>22</v>
      </c>
      <c r="H19247">
        <v>817</v>
      </c>
      <c r="I19247">
        <v>1.0997204</v>
      </c>
      <c r="J19247">
        <v>0.98105189999999998</v>
      </c>
      <c r="K19247">
        <v>-0.1186685</v>
      </c>
      <c r="L19247">
        <v>-0.2197249</v>
      </c>
      <c r="M19247">
        <v>-0.16001989999999999</v>
      </c>
      <c r="N19247">
        <v>-0.1186685</v>
      </c>
      <c r="O19247">
        <v>-7.7316999999999997E-2</v>
      </c>
      <c r="P19247">
        <v>-1.7612099999999999E-2</v>
      </c>
      <c r="Q19247">
        <v>48.319949999999999</v>
      </c>
      <c r="R19247">
        <v>7.88547E-2</v>
      </c>
      <c r="S19247" t="s">
        <v>20810</v>
      </c>
    </row>
    <row r="19248" spans="1:19" x14ac:dyDescent="0.25">
      <c r="A19248" t="s">
        <v>19316</v>
      </c>
      <c r="B19248" t="s">
        <v>68</v>
      </c>
      <c r="C19248" t="s">
        <v>5</v>
      </c>
      <c r="D19248" t="s">
        <v>10</v>
      </c>
      <c r="E19248" t="s">
        <v>16</v>
      </c>
      <c r="F19248" t="s">
        <v>52</v>
      </c>
      <c r="G19248">
        <v>23</v>
      </c>
      <c r="H19248">
        <v>817</v>
      </c>
      <c r="I19248">
        <v>0.90506653999999997</v>
      </c>
      <c r="J19248">
        <v>0.85439410000000005</v>
      </c>
      <c r="K19248">
        <v>-5.0672500000000002E-2</v>
      </c>
      <c r="L19248">
        <v>-0.1354416</v>
      </c>
      <c r="M19248">
        <v>-8.5359299999999999E-2</v>
      </c>
      <c r="N19248">
        <v>-5.0672500000000002E-2</v>
      </c>
      <c r="O19248">
        <v>-1.5985599999999999E-2</v>
      </c>
      <c r="P19248">
        <v>3.4096700000000001E-2</v>
      </c>
      <c r="Q19248">
        <v>47.897509999999997</v>
      </c>
      <c r="R19248">
        <v>6.6145700000000002E-2</v>
      </c>
      <c r="S19248" t="s">
        <v>20810</v>
      </c>
    </row>
    <row r="19249" spans="1:19" x14ac:dyDescent="0.25">
      <c r="A19249" t="s">
        <v>19317</v>
      </c>
      <c r="B19249" t="s">
        <v>68</v>
      </c>
      <c r="C19249" t="s">
        <v>5</v>
      </c>
      <c r="D19249" t="s">
        <v>10</v>
      </c>
      <c r="E19249" t="s">
        <v>16</v>
      </c>
      <c r="F19249" t="s">
        <v>52</v>
      </c>
      <c r="G19249">
        <v>24</v>
      </c>
      <c r="H19249">
        <v>817</v>
      </c>
      <c r="I19249">
        <v>0.74774779000000002</v>
      </c>
      <c r="J19249">
        <v>0.70282319999999998</v>
      </c>
      <c r="K19249">
        <v>-4.4924600000000002E-2</v>
      </c>
      <c r="L19249">
        <v>-0.1260578</v>
      </c>
      <c r="M19249">
        <v>-7.8123700000000004E-2</v>
      </c>
      <c r="N19249">
        <v>-4.4924600000000002E-2</v>
      </c>
      <c r="O19249">
        <v>-1.1725599999999999E-2</v>
      </c>
      <c r="P19249">
        <v>3.6208600000000001E-2</v>
      </c>
      <c r="Q19249">
        <v>47.142659999999999</v>
      </c>
      <c r="R19249">
        <v>6.3308600000000007E-2</v>
      </c>
      <c r="S19249" t="s">
        <v>20810</v>
      </c>
    </row>
    <row r="19250" spans="1:19" x14ac:dyDescent="0.25">
      <c r="A19250" t="s">
        <v>19318</v>
      </c>
      <c r="B19250" t="s">
        <v>68</v>
      </c>
      <c r="C19250" t="s">
        <v>5</v>
      </c>
      <c r="D19250" t="s">
        <v>10</v>
      </c>
      <c r="E19250" t="s">
        <v>17</v>
      </c>
      <c r="F19250" t="s">
        <v>6</v>
      </c>
      <c r="G19250">
        <v>1</v>
      </c>
      <c r="H19250">
        <v>817</v>
      </c>
      <c r="I19250">
        <v>0.61047414</v>
      </c>
      <c r="J19250">
        <v>0.56531600000000004</v>
      </c>
      <c r="K19250">
        <v>-4.5158200000000003E-2</v>
      </c>
      <c r="L19250">
        <v>-9.8021899999999995E-2</v>
      </c>
      <c r="M19250">
        <v>-6.6789600000000005E-2</v>
      </c>
      <c r="N19250">
        <v>-4.5158200000000003E-2</v>
      </c>
      <c r="O19250">
        <v>-2.35268E-2</v>
      </c>
      <c r="P19250">
        <v>7.7054999999999997E-3</v>
      </c>
      <c r="Q19250">
        <v>54.433399999999999</v>
      </c>
      <c r="R19250">
        <v>4.1249800000000003E-2</v>
      </c>
      <c r="S19250" t="s">
        <v>20810</v>
      </c>
    </row>
    <row r="19251" spans="1:19" x14ac:dyDescent="0.25">
      <c r="A19251" t="s">
        <v>19319</v>
      </c>
      <c r="B19251" t="s">
        <v>68</v>
      </c>
      <c r="C19251" t="s">
        <v>5</v>
      </c>
      <c r="D19251" t="s">
        <v>10</v>
      </c>
      <c r="E19251" t="s">
        <v>17</v>
      </c>
      <c r="F19251" t="s">
        <v>6</v>
      </c>
      <c r="G19251">
        <v>2</v>
      </c>
      <c r="H19251">
        <v>817</v>
      </c>
      <c r="I19251">
        <v>0.57235736999999998</v>
      </c>
      <c r="J19251">
        <v>0.51869620000000005</v>
      </c>
      <c r="K19251">
        <v>-5.3661100000000003E-2</v>
      </c>
      <c r="L19251">
        <v>-0.1059688</v>
      </c>
      <c r="M19251">
        <v>-7.5065000000000007E-2</v>
      </c>
      <c r="N19251">
        <v>-5.3661100000000003E-2</v>
      </c>
      <c r="O19251">
        <v>-3.22572E-2</v>
      </c>
      <c r="P19251">
        <v>-1.3534E-3</v>
      </c>
      <c r="Q19251">
        <v>53.319569999999999</v>
      </c>
      <c r="R19251">
        <v>4.0815900000000002E-2</v>
      </c>
      <c r="S19251" t="s">
        <v>20810</v>
      </c>
    </row>
    <row r="19252" spans="1:19" x14ac:dyDescent="0.25">
      <c r="A19252" t="s">
        <v>19320</v>
      </c>
      <c r="B19252" t="s">
        <v>68</v>
      </c>
      <c r="C19252" t="s">
        <v>5</v>
      </c>
      <c r="D19252" t="s">
        <v>10</v>
      </c>
      <c r="E19252" t="s">
        <v>17</v>
      </c>
      <c r="F19252" t="s">
        <v>6</v>
      </c>
      <c r="G19252">
        <v>3</v>
      </c>
      <c r="H19252">
        <v>817</v>
      </c>
      <c r="I19252">
        <v>0.54985105999999995</v>
      </c>
      <c r="J19252">
        <v>0.50546179999999996</v>
      </c>
      <c r="K19252">
        <v>-4.43893E-2</v>
      </c>
      <c r="L19252">
        <v>-9.7547800000000004E-2</v>
      </c>
      <c r="M19252">
        <v>-6.61413E-2</v>
      </c>
      <c r="N19252">
        <v>-4.43893E-2</v>
      </c>
      <c r="O19252">
        <v>-2.2637299999999999E-2</v>
      </c>
      <c r="P19252">
        <v>8.7691999999999996E-3</v>
      </c>
      <c r="Q19252">
        <v>52.459409999999998</v>
      </c>
      <c r="R19252">
        <v>4.1479799999999997E-2</v>
      </c>
      <c r="S19252" t="s">
        <v>20810</v>
      </c>
    </row>
    <row r="19253" spans="1:19" x14ac:dyDescent="0.25">
      <c r="A19253" t="s">
        <v>19321</v>
      </c>
      <c r="B19253" t="s">
        <v>68</v>
      </c>
      <c r="C19253" t="s">
        <v>5</v>
      </c>
      <c r="D19253" t="s">
        <v>10</v>
      </c>
      <c r="E19253" t="s">
        <v>17</v>
      </c>
      <c r="F19253" t="s">
        <v>6</v>
      </c>
      <c r="G19253">
        <v>4</v>
      </c>
      <c r="H19253">
        <v>817</v>
      </c>
      <c r="I19253">
        <v>0.55269787000000004</v>
      </c>
      <c r="J19253">
        <v>0.50887150000000003</v>
      </c>
      <c r="K19253">
        <v>-4.3826400000000001E-2</v>
      </c>
      <c r="L19253">
        <v>-9.6204799999999993E-2</v>
      </c>
      <c r="M19253">
        <v>-6.5259200000000003E-2</v>
      </c>
      <c r="N19253">
        <v>-4.3826400000000001E-2</v>
      </c>
      <c r="O19253">
        <v>-2.23936E-2</v>
      </c>
      <c r="P19253">
        <v>8.5520000000000006E-3</v>
      </c>
      <c r="Q19253">
        <v>51.648670000000003</v>
      </c>
      <c r="R19253">
        <v>4.08711E-2</v>
      </c>
      <c r="S19253" t="s">
        <v>20810</v>
      </c>
    </row>
    <row r="19254" spans="1:19" x14ac:dyDescent="0.25">
      <c r="A19254" t="s">
        <v>19322</v>
      </c>
      <c r="B19254" t="s">
        <v>68</v>
      </c>
      <c r="C19254" t="s">
        <v>5</v>
      </c>
      <c r="D19254" t="s">
        <v>10</v>
      </c>
      <c r="E19254" t="s">
        <v>17</v>
      </c>
      <c r="F19254" t="s">
        <v>6</v>
      </c>
      <c r="G19254">
        <v>5</v>
      </c>
      <c r="H19254">
        <v>817</v>
      </c>
      <c r="I19254">
        <v>0.57888596000000003</v>
      </c>
      <c r="J19254">
        <v>0.54656119999999997</v>
      </c>
      <c r="K19254">
        <v>-3.2324699999999998E-2</v>
      </c>
      <c r="L19254">
        <v>-8.6517999999999998E-2</v>
      </c>
      <c r="M19254">
        <v>-5.4500199999999999E-2</v>
      </c>
      <c r="N19254">
        <v>-3.2324699999999998E-2</v>
      </c>
      <c r="O19254">
        <v>-1.01493E-2</v>
      </c>
      <c r="P19254">
        <v>2.1868499999999999E-2</v>
      </c>
      <c r="Q19254">
        <v>50.946089999999998</v>
      </c>
      <c r="R19254">
        <v>4.2287199999999997E-2</v>
      </c>
      <c r="S19254" t="s">
        <v>20810</v>
      </c>
    </row>
    <row r="19255" spans="1:19" x14ac:dyDescent="0.25">
      <c r="A19255" t="s">
        <v>19323</v>
      </c>
      <c r="B19255" t="s">
        <v>68</v>
      </c>
      <c r="C19255" t="s">
        <v>5</v>
      </c>
      <c r="D19255" t="s">
        <v>10</v>
      </c>
      <c r="E19255" t="s">
        <v>17</v>
      </c>
      <c r="F19255" t="s">
        <v>6</v>
      </c>
      <c r="G19255">
        <v>6</v>
      </c>
      <c r="H19255">
        <v>817</v>
      </c>
      <c r="I19255">
        <v>0.64558484000000005</v>
      </c>
      <c r="J19255">
        <v>0.60478500000000002</v>
      </c>
      <c r="K19255">
        <v>-4.0799799999999997E-2</v>
      </c>
      <c r="L19255">
        <v>-9.9062999999999998E-2</v>
      </c>
      <c r="M19255">
        <v>-6.4640699999999995E-2</v>
      </c>
      <c r="N19255">
        <v>-4.0799799999999997E-2</v>
      </c>
      <c r="O19255">
        <v>-1.6958999999999998E-2</v>
      </c>
      <c r="P19255">
        <v>1.74634E-2</v>
      </c>
      <c r="Q19255">
        <v>50.245080000000002</v>
      </c>
      <c r="R19255">
        <v>4.5463000000000003E-2</v>
      </c>
      <c r="S19255" t="s">
        <v>20810</v>
      </c>
    </row>
    <row r="19256" spans="1:19" x14ac:dyDescent="0.25">
      <c r="A19256" t="s">
        <v>19324</v>
      </c>
      <c r="B19256" t="s">
        <v>68</v>
      </c>
      <c r="C19256" t="s">
        <v>5</v>
      </c>
      <c r="D19256" t="s">
        <v>10</v>
      </c>
      <c r="E19256" t="s">
        <v>17</v>
      </c>
      <c r="F19256" t="s">
        <v>6</v>
      </c>
      <c r="G19256">
        <v>7</v>
      </c>
      <c r="H19256">
        <v>817</v>
      </c>
      <c r="I19256">
        <v>0.76692081000000001</v>
      </c>
      <c r="J19256">
        <v>0.73991969999999996</v>
      </c>
      <c r="K19256">
        <v>-2.70011E-2</v>
      </c>
      <c r="L19256">
        <v>-9.2418700000000006E-2</v>
      </c>
      <c r="M19256">
        <v>-5.3769499999999998E-2</v>
      </c>
      <c r="N19256">
        <v>-2.70011E-2</v>
      </c>
      <c r="O19256">
        <v>-2.3279999999999999E-4</v>
      </c>
      <c r="P19256">
        <v>3.8416400000000003E-2</v>
      </c>
      <c r="Q19256">
        <v>49.971209999999999</v>
      </c>
      <c r="R19256">
        <v>5.1045599999999997E-2</v>
      </c>
      <c r="S19256" t="s">
        <v>20810</v>
      </c>
    </row>
    <row r="19257" spans="1:19" x14ac:dyDescent="0.25">
      <c r="A19257" t="s">
        <v>19325</v>
      </c>
      <c r="B19257" t="s">
        <v>68</v>
      </c>
      <c r="C19257" t="s">
        <v>5</v>
      </c>
      <c r="D19257" t="s">
        <v>10</v>
      </c>
      <c r="E19257" t="s">
        <v>17</v>
      </c>
      <c r="F19257" t="s">
        <v>6</v>
      </c>
      <c r="G19257">
        <v>8</v>
      </c>
      <c r="H19257">
        <v>817</v>
      </c>
      <c r="I19257">
        <v>0.86139566999999995</v>
      </c>
      <c r="J19257">
        <v>0.8343933</v>
      </c>
      <c r="K19257">
        <v>-2.7002399999999999E-2</v>
      </c>
      <c r="L19257">
        <v>-0.1007807</v>
      </c>
      <c r="M19257">
        <v>-5.7191899999999997E-2</v>
      </c>
      <c r="N19257">
        <v>-2.7002399999999999E-2</v>
      </c>
      <c r="O19257">
        <v>3.1871E-3</v>
      </c>
      <c r="P19257">
        <v>4.6775900000000002E-2</v>
      </c>
      <c r="Q19257">
        <v>51.962380000000003</v>
      </c>
      <c r="R19257">
        <v>5.7569500000000003E-2</v>
      </c>
      <c r="S19257" t="s">
        <v>20810</v>
      </c>
    </row>
    <row r="19258" spans="1:19" x14ac:dyDescent="0.25">
      <c r="A19258" t="s">
        <v>19326</v>
      </c>
      <c r="B19258" t="s">
        <v>68</v>
      </c>
      <c r="C19258" t="s">
        <v>5</v>
      </c>
      <c r="D19258" t="s">
        <v>10</v>
      </c>
      <c r="E19258" t="s">
        <v>17</v>
      </c>
      <c r="F19258" t="s">
        <v>6</v>
      </c>
      <c r="G19258">
        <v>9</v>
      </c>
      <c r="H19258">
        <v>817</v>
      </c>
      <c r="I19258">
        <v>0.78855651000000004</v>
      </c>
      <c r="J19258">
        <v>0.76226660000000002</v>
      </c>
      <c r="K19258">
        <v>-2.6289900000000001E-2</v>
      </c>
      <c r="L19258">
        <v>-9.5165700000000006E-2</v>
      </c>
      <c r="M19258">
        <v>-5.4473300000000002E-2</v>
      </c>
      <c r="N19258">
        <v>-2.6289900000000001E-2</v>
      </c>
      <c r="O19258">
        <v>1.8935E-3</v>
      </c>
      <c r="P19258">
        <v>4.25858E-2</v>
      </c>
      <c r="Q19258">
        <v>55.918370000000003</v>
      </c>
      <c r="R19258">
        <v>5.3744E-2</v>
      </c>
      <c r="S19258" t="s">
        <v>20810</v>
      </c>
    </row>
    <row r="19259" spans="1:19" x14ac:dyDescent="0.25">
      <c r="A19259" t="s">
        <v>19327</v>
      </c>
      <c r="B19259" t="s">
        <v>68</v>
      </c>
      <c r="C19259" t="s">
        <v>5</v>
      </c>
      <c r="D19259" t="s">
        <v>10</v>
      </c>
      <c r="E19259" t="s">
        <v>17</v>
      </c>
      <c r="F19259" t="s">
        <v>6</v>
      </c>
      <c r="G19259">
        <v>10</v>
      </c>
      <c r="H19259">
        <v>817</v>
      </c>
      <c r="I19259">
        <v>0.72884912000000002</v>
      </c>
      <c r="J19259">
        <v>0.70698019999999995</v>
      </c>
      <c r="K19259">
        <v>-2.18689E-2</v>
      </c>
      <c r="L19259">
        <v>-8.6501300000000003E-2</v>
      </c>
      <c r="M19259">
        <v>-4.8315999999999998E-2</v>
      </c>
      <c r="N19259">
        <v>-2.18689E-2</v>
      </c>
      <c r="O19259">
        <v>4.5782000000000002E-3</v>
      </c>
      <c r="P19259">
        <v>4.2763500000000003E-2</v>
      </c>
      <c r="Q19259">
        <v>59.282069999999997</v>
      </c>
      <c r="R19259">
        <v>5.0432999999999999E-2</v>
      </c>
      <c r="S19259" t="s">
        <v>20810</v>
      </c>
    </row>
    <row r="19260" spans="1:19" x14ac:dyDescent="0.25">
      <c r="A19260" t="s">
        <v>19328</v>
      </c>
      <c r="B19260" t="s">
        <v>68</v>
      </c>
      <c r="C19260" t="s">
        <v>5</v>
      </c>
      <c r="D19260" t="s">
        <v>10</v>
      </c>
      <c r="E19260" t="s">
        <v>17</v>
      </c>
      <c r="F19260" t="s">
        <v>6</v>
      </c>
      <c r="G19260">
        <v>11</v>
      </c>
      <c r="H19260">
        <v>817</v>
      </c>
      <c r="I19260">
        <v>0.66797554000000003</v>
      </c>
      <c r="J19260">
        <v>0.67461230000000005</v>
      </c>
      <c r="K19260">
        <v>6.6366999999999997E-3</v>
      </c>
      <c r="L19260">
        <v>-5.2729699999999997E-2</v>
      </c>
      <c r="M19260">
        <v>-1.7655500000000001E-2</v>
      </c>
      <c r="N19260">
        <v>6.6366999999999997E-3</v>
      </c>
      <c r="O19260">
        <v>3.0929000000000002E-2</v>
      </c>
      <c r="P19260">
        <v>6.6003199999999998E-2</v>
      </c>
      <c r="Q19260">
        <v>62.635480000000001</v>
      </c>
      <c r="R19260">
        <v>4.6323900000000001E-2</v>
      </c>
      <c r="S19260" t="s">
        <v>20810</v>
      </c>
    </row>
    <row r="19261" spans="1:19" x14ac:dyDescent="0.25">
      <c r="A19261" t="s">
        <v>19329</v>
      </c>
      <c r="B19261" t="s">
        <v>68</v>
      </c>
      <c r="C19261" t="s">
        <v>5</v>
      </c>
      <c r="D19261" t="s">
        <v>10</v>
      </c>
      <c r="E19261" t="s">
        <v>17</v>
      </c>
      <c r="F19261" t="s">
        <v>6</v>
      </c>
      <c r="G19261">
        <v>12</v>
      </c>
      <c r="H19261">
        <v>817</v>
      </c>
      <c r="I19261">
        <v>0.63599404000000004</v>
      </c>
      <c r="J19261">
        <v>0.63668100000000005</v>
      </c>
      <c r="K19261">
        <v>6.8690000000000005E-4</v>
      </c>
      <c r="L19261">
        <v>-5.2007499999999998E-2</v>
      </c>
      <c r="M19261">
        <v>-2.08752E-2</v>
      </c>
      <c r="N19261">
        <v>6.8690000000000005E-4</v>
      </c>
      <c r="O19261">
        <v>2.2249000000000001E-2</v>
      </c>
      <c r="P19261">
        <v>5.33813E-2</v>
      </c>
      <c r="Q19261">
        <v>65.574119999999994</v>
      </c>
      <c r="R19261">
        <v>4.11177E-2</v>
      </c>
      <c r="S19261" t="s">
        <v>20810</v>
      </c>
    </row>
    <row r="19262" spans="1:19" x14ac:dyDescent="0.25">
      <c r="A19262" t="s">
        <v>19330</v>
      </c>
      <c r="B19262" t="s">
        <v>68</v>
      </c>
      <c r="C19262" t="s">
        <v>5</v>
      </c>
      <c r="D19262" t="s">
        <v>10</v>
      </c>
      <c r="E19262" t="s">
        <v>17</v>
      </c>
      <c r="F19262" t="s">
        <v>6</v>
      </c>
      <c r="G19262">
        <v>13</v>
      </c>
      <c r="H19262">
        <v>817</v>
      </c>
      <c r="I19262">
        <v>0.61932297000000003</v>
      </c>
      <c r="J19262">
        <v>0.62094749999999999</v>
      </c>
      <c r="K19262">
        <v>1.6245000000000001E-3</v>
      </c>
      <c r="L19262">
        <v>-4.9770300000000003E-2</v>
      </c>
      <c r="M19262">
        <v>-1.9405800000000001E-2</v>
      </c>
      <c r="N19262">
        <v>1.6245000000000001E-3</v>
      </c>
      <c r="O19262">
        <v>2.2654899999999999E-2</v>
      </c>
      <c r="P19262">
        <v>5.3019400000000001E-2</v>
      </c>
      <c r="Q19262">
        <v>67.740030000000004</v>
      </c>
      <c r="R19262">
        <v>4.0103600000000003E-2</v>
      </c>
      <c r="S19262" t="s">
        <v>20810</v>
      </c>
    </row>
    <row r="19263" spans="1:19" x14ac:dyDescent="0.25">
      <c r="A19263" t="s">
        <v>19331</v>
      </c>
      <c r="B19263" t="s">
        <v>68</v>
      </c>
      <c r="C19263" t="s">
        <v>5</v>
      </c>
      <c r="D19263" t="s">
        <v>10</v>
      </c>
      <c r="E19263" t="s">
        <v>17</v>
      </c>
      <c r="F19263" t="s">
        <v>6</v>
      </c>
      <c r="G19263">
        <v>14</v>
      </c>
      <c r="H19263">
        <v>817</v>
      </c>
      <c r="I19263">
        <v>0.59290584000000002</v>
      </c>
      <c r="J19263">
        <v>0.60359910000000006</v>
      </c>
      <c r="K19263">
        <v>1.06932E-2</v>
      </c>
      <c r="L19263">
        <v>-3.9439700000000001E-2</v>
      </c>
      <c r="M19263">
        <v>-9.8207999999999993E-3</v>
      </c>
      <c r="N19263">
        <v>1.06932E-2</v>
      </c>
      <c r="O19263">
        <v>3.1207200000000001E-2</v>
      </c>
      <c r="P19263">
        <v>6.0826199999999997E-2</v>
      </c>
      <c r="Q19263">
        <v>69.345389999999995</v>
      </c>
      <c r="R19263">
        <v>3.9118899999999998E-2</v>
      </c>
      <c r="S19263" t="s">
        <v>20810</v>
      </c>
    </row>
    <row r="19264" spans="1:19" x14ac:dyDescent="0.25">
      <c r="A19264" t="s">
        <v>19332</v>
      </c>
      <c r="B19264" t="s">
        <v>68</v>
      </c>
      <c r="C19264" t="s">
        <v>5</v>
      </c>
      <c r="D19264" t="s">
        <v>10</v>
      </c>
      <c r="E19264" t="s">
        <v>17</v>
      </c>
      <c r="F19264" t="s">
        <v>6</v>
      </c>
      <c r="G19264">
        <v>15</v>
      </c>
      <c r="H19264">
        <v>817</v>
      </c>
      <c r="I19264">
        <v>0.58487849000000003</v>
      </c>
      <c r="J19264">
        <v>0.60131190000000001</v>
      </c>
      <c r="K19264">
        <v>1.6433400000000001E-2</v>
      </c>
      <c r="L19264">
        <v>-3.30704E-2</v>
      </c>
      <c r="M19264">
        <v>-3.8232000000000001E-3</v>
      </c>
      <c r="N19264">
        <v>1.6433400000000001E-2</v>
      </c>
      <c r="O19264">
        <v>3.6689899999999998E-2</v>
      </c>
      <c r="P19264">
        <v>6.5937099999999998E-2</v>
      </c>
      <c r="Q19264">
        <v>70.291849999999997</v>
      </c>
      <c r="R19264">
        <v>3.8628000000000003E-2</v>
      </c>
      <c r="S19264" t="s">
        <v>20810</v>
      </c>
    </row>
    <row r="19265" spans="1:19" x14ac:dyDescent="0.25">
      <c r="A19265" t="s">
        <v>19333</v>
      </c>
      <c r="B19265" t="s">
        <v>68</v>
      </c>
      <c r="C19265" t="s">
        <v>5</v>
      </c>
      <c r="D19265" t="s">
        <v>10</v>
      </c>
      <c r="E19265" t="s">
        <v>17</v>
      </c>
      <c r="F19265" t="s">
        <v>6</v>
      </c>
      <c r="G19265">
        <v>16</v>
      </c>
      <c r="H19265">
        <v>817</v>
      </c>
      <c r="I19265">
        <v>0.60145956</v>
      </c>
      <c r="J19265">
        <v>0.62878940000000005</v>
      </c>
      <c r="K19265">
        <v>2.7329900000000001E-2</v>
      </c>
      <c r="L19265">
        <v>-2.1438700000000002E-2</v>
      </c>
      <c r="M19265">
        <v>7.3742E-3</v>
      </c>
      <c r="N19265">
        <v>2.7329900000000001E-2</v>
      </c>
      <c r="O19265">
        <v>4.7285599999999997E-2</v>
      </c>
      <c r="P19265">
        <v>7.6098399999999997E-2</v>
      </c>
      <c r="Q19265">
        <v>70.490210000000005</v>
      </c>
      <c r="R19265">
        <v>3.8054299999999999E-2</v>
      </c>
      <c r="S19265" t="s">
        <v>20810</v>
      </c>
    </row>
    <row r="19266" spans="1:19" x14ac:dyDescent="0.25">
      <c r="A19266" t="s">
        <v>19334</v>
      </c>
      <c r="B19266" t="s">
        <v>68</v>
      </c>
      <c r="C19266" t="s">
        <v>5</v>
      </c>
      <c r="D19266" t="s">
        <v>10</v>
      </c>
      <c r="E19266" t="s">
        <v>17</v>
      </c>
      <c r="F19266" t="s">
        <v>6</v>
      </c>
      <c r="G19266">
        <v>17</v>
      </c>
      <c r="H19266">
        <v>817</v>
      </c>
      <c r="I19266">
        <v>0.64212303999999998</v>
      </c>
      <c r="J19266">
        <v>0.67098259999999998</v>
      </c>
      <c r="K19266">
        <v>2.8859599999999999E-2</v>
      </c>
      <c r="L19266">
        <v>-2.3186200000000001E-2</v>
      </c>
      <c r="M19266">
        <v>7.5627999999999997E-3</v>
      </c>
      <c r="N19266">
        <v>2.8859599999999999E-2</v>
      </c>
      <c r="O19266">
        <v>5.0156300000000001E-2</v>
      </c>
      <c r="P19266">
        <v>8.0905400000000002E-2</v>
      </c>
      <c r="Q19266">
        <v>69.990650000000002</v>
      </c>
      <c r="R19266">
        <v>4.0611599999999998E-2</v>
      </c>
      <c r="S19266" t="s">
        <v>20810</v>
      </c>
    </row>
    <row r="19267" spans="1:19" x14ac:dyDescent="0.25">
      <c r="A19267" t="s">
        <v>19335</v>
      </c>
      <c r="B19267" t="s">
        <v>68</v>
      </c>
      <c r="C19267" t="s">
        <v>5</v>
      </c>
      <c r="D19267" t="s">
        <v>10</v>
      </c>
      <c r="E19267" t="s">
        <v>17</v>
      </c>
      <c r="F19267" t="s">
        <v>6</v>
      </c>
      <c r="G19267">
        <v>18</v>
      </c>
      <c r="H19267">
        <v>817</v>
      </c>
      <c r="I19267">
        <v>0.70586994999999997</v>
      </c>
      <c r="J19267">
        <v>0.75314369999999997</v>
      </c>
      <c r="K19267">
        <v>4.7273799999999998E-2</v>
      </c>
      <c r="L19267">
        <v>-6.1514999999999999E-3</v>
      </c>
      <c r="M19267">
        <v>2.54126E-2</v>
      </c>
      <c r="N19267">
        <v>4.7273799999999998E-2</v>
      </c>
      <c r="O19267">
        <v>6.9135000000000002E-2</v>
      </c>
      <c r="P19267">
        <v>0.1006991</v>
      </c>
      <c r="Q19267">
        <v>68.765209999999996</v>
      </c>
      <c r="R19267">
        <v>4.1688000000000003E-2</v>
      </c>
      <c r="S19267" t="s">
        <v>20810</v>
      </c>
    </row>
    <row r="19268" spans="1:19" x14ac:dyDescent="0.25">
      <c r="A19268" t="s">
        <v>19336</v>
      </c>
      <c r="B19268" t="s">
        <v>68</v>
      </c>
      <c r="C19268" t="s">
        <v>5</v>
      </c>
      <c r="D19268" t="s">
        <v>10</v>
      </c>
      <c r="E19268" t="s">
        <v>17</v>
      </c>
      <c r="F19268" t="s">
        <v>6</v>
      </c>
      <c r="G19268">
        <v>19</v>
      </c>
      <c r="H19268">
        <v>817</v>
      </c>
      <c r="I19268">
        <v>0.79700026999999996</v>
      </c>
      <c r="J19268">
        <v>0.82766600000000001</v>
      </c>
      <c r="K19268">
        <v>3.0665700000000001E-2</v>
      </c>
      <c r="L19268">
        <v>-2.1961499999999998E-2</v>
      </c>
      <c r="M19268">
        <v>9.1310999999999996E-3</v>
      </c>
      <c r="N19268">
        <v>3.0665700000000001E-2</v>
      </c>
      <c r="O19268">
        <v>5.2200299999999998E-2</v>
      </c>
      <c r="P19268">
        <v>8.3292900000000003E-2</v>
      </c>
      <c r="Q19268">
        <v>66.467230000000001</v>
      </c>
      <c r="R19268">
        <v>4.1065200000000003E-2</v>
      </c>
      <c r="S19268" t="s">
        <v>20810</v>
      </c>
    </row>
    <row r="19269" spans="1:19" x14ac:dyDescent="0.25">
      <c r="A19269" t="s">
        <v>19337</v>
      </c>
      <c r="B19269" t="s">
        <v>68</v>
      </c>
      <c r="C19269" t="s">
        <v>5</v>
      </c>
      <c r="D19269" t="s">
        <v>10</v>
      </c>
      <c r="E19269" t="s">
        <v>17</v>
      </c>
      <c r="F19269" t="s">
        <v>6</v>
      </c>
      <c r="G19269">
        <v>20</v>
      </c>
      <c r="H19269">
        <v>817</v>
      </c>
      <c r="I19269">
        <v>0.89827672000000003</v>
      </c>
      <c r="J19269">
        <v>0.90432319999999999</v>
      </c>
      <c r="K19269">
        <v>6.0464000000000004E-3</v>
      </c>
      <c r="L19269">
        <v>-5.1126900000000003E-2</v>
      </c>
      <c r="M19269">
        <v>-1.73484E-2</v>
      </c>
      <c r="N19269">
        <v>6.0464000000000004E-3</v>
      </c>
      <c r="O19269">
        <v>2.94413E-2</v>
      </c>
      <c r="P19269">
        <v>6.3219700000000004E-2</v>
      </c>
      <c r="Q19269">
        <v>63.307200000000002</v>
      </c>
      <c r="R19269">
        <v>4.4612600000000002E-2</v>
      </c>
      <c r="S19269" t="s">
        <v>20810</v>
      </c>
    </row>
    <row r="19270" spans="1:19" x14ac:dyDescent="0.25">
      <c r="A19270" t="s">
        <v>19338</v>
      </c>
      <c r="B19270" t="s">
        <v>68</v>
      </c>
      <c r="C19270" t="s">
        <v>5</v>
      </c>
      <c r="D19270" t="s">
        <v>10</v>
      </c>
      <c r="E19270" t="s">
        <v>17</v>
      </c>
      <c r="F19270" t="s">
        <v>6</v>
      </c>
      <c r="G19270">
        <v>21</v>
      </c>
      <c r="H19270">
        <v>817</v>
      </c>
      <c r="I19270">
        <v>1.0185914</v>
      </c>
      <c r="J19270">
        <v>1.0062310000000001</v>
      </c>
      <c r="K19270">
        <v>-1.2360700000000001E-2</v>
      </c>
      <c r="L19270">
        <v>-7.64595E-2</v>
      </c>
      <c r="M19270">
        <v>-3.8589400000000003E-2</v>
      </c>
      <c r="N19270">
        <v>-1.2360700000000001E-2</v>
      </c>
      <c r="O19270">
        <v>1.3868E-2</v>
      </c>
      <c r="P19270">
        <v>5.1738100000000002E-2</v>
      </c>
      <c r="Q19270">
        <v>60.81673</v>
      </c>
      <c r="R19270">
        <v>5.0016499999999998E-2</v>
      </c>
      <c r="S19270" t="s">
        <v>20810</v>
      </c>
    </row>
    <row r="19271" spans="1:19" x14ac:dyDescent="0.25">
      <c r="A19271" t="s">
        <v>19339</v>
      </c>
      <c r="B19271" t="s">
        <v>68</v>
      </c>
      <c r="C19271" t="s">
        <v>5</v>
      </c>
      <c r="D19271" t="s">
        <v>10</v>
      </c>
      <c r="E19271" t="s">
        <v>17</v>
      </c>
      <c r="F19271" t="s">
        <v>6</v>
      </c>
      <c r="G19271">
        <v>22</v>
      </c>
      <c r="H19271">
        <v>817</v>
      </c>
      <c r="I19271">
        <v>0.98628618999999995</v>
      </c>
      <c r="J19271">
        <v>0.94998360000000004</v>
      </c>
      <c r="K19271">
        <v>-3.6302599999999997E-2</v>
      </c>
      <c r="L19271">
        <v>-9.8919000000000007E-2</v>
      </c>
      <c r="M19271">
        <v>-6.1924699999999999E-2</v>
      </c>
      <c r="N19271">
        <v>-3.6302599999999997E-2</v>
      </c>
      <c r="O19271">
        <v>-1.0680500000000001E-2</v>
      </c>
      <c r="P19271">
        <v>2.6313799999999998E-2</v>
      </c>
      <c r="Q19271">
        <v>58.81326</v>
      </c>
      <c r="R19271">
        <v>4.8859800000000002E-2</v>
      </c>
      <c r="S19271" t="s">
        <v>20810</v>
      </c>
    </row>
    <row r="19272" spans="1:19" x14ac:dyDescent="0.25">
      <c r="A19272" t="s">
        <v>19340</v>
      </c>
      <c r="B19272" t="s">
        <v>68</v>
      </c>
      <c r="C19272" t="s">
        <v>5</v>
      </c>
      <c r="D19272" t="s">
        <v>10</v>
      </c>
      <c r="E19272" t="s">
        <v>17</v>
      </c>
      <c r="F19272" t="s">
        <v>6</v>
      </c>
      <c r="G19272">
        <v>23</v>
      </c>
      <c r="H19272">
        <v>817</v>
      </c>
      <c r="I19272">
        <v>0.82670432000000005</v>
      </c>
      <c r="J19272">
        <v>0.79173629999999995</v>
      </c>
      <c r="K19272">
        <v>-3.4967999999999999E-2</v>
      </c>
      <c r="L19272">
        <v>-9.2387700000000003E-2</v>
      </c>
      <c r="M19272">
        <v>-5.84637E-2</v>
      </c>
      <c r="N19272">
        <v>-3.4967999999999999E-2</v>
      </c>
      <c r="O19272">
        <v>-1.14723E-2</v>
      </c>
      <c r="P19272">
        <v>2.2451700000000002E-2</v>
      </c>
      <c r="Q19272">
        <v>57.136740000000003</v>
      </c>
      <c r="R19272">
        <v>4.4804799999999999E-2</v>
      </c>
      <c r="S19272" t="s">
        <v>20810</v>
      </c>
    </row>
    <row r="19273" spans="1:19" x14ac:dyDescent="0.25">
      <c r="A19273" t="s">
        <v>19341</v>
      </c>
      <c r="B19273" t="s">
        <v>68</v>
      </c>
      <c r="C19273" t="s">
        <v>5</v>
      </c>
      <c r="D19273" t="s">
        <v>10</v>
      </c>
      <c r="E19273" t="s">
        <v>17</v>
      </c>
      <c r="F19273" t="s">
        <v>6</v>
      </c>
      <c r="G19273">
        <v>24</v>
      </c>
      <c r="H19273">
        <v>817</v>
      </c>
      <c r="I19273">
        <v>0.68771221999999999</v>
      </c>
      <c r="J19273">
        <v>0.64756689999999995</v>
      </c>
      <c r="K19273">
        <v>-4.0145300000000002E-2</v>
      </c>
      <c r="L19273">
        <v>-9.43388E-2</v>
      </c>
      <c r="M19273">
        <v>-6.2320800000000003E-2</v>
      </c>
      <c r="N19273">
        <v>-4.0145300000000002E-2</v>
      </c>
      <c r="O19273">
        <v>-1.7969800000000001E-2</v>
      </c>
      <c r="P19273">
        <v>1.4048100000000001E-2</v>
      </c>
      <c r="Q19273">
        <v>55.824809999999999</v>
      </c>
      <c r="R19273">
        <v>4.2287400000000003E-2</v>
      </c>
      <c r="S19273" t="s">
        <v>20810</v>
      </c>
    </row>
    <row r="19274" spans="1:19" x14ac:dyDescent="0.25">
      <c r="A19274" t="s">
        <v>19342</v>
      </c>
      <c r="B19274" t="s">
        <v>68</v>
      </c>
      <c r="C19274" t="s">
        <v>5</v>
      </c>
      <c r="D19274" t="s">
        <v>10</v>
      </c>
      <c r="E19274" t="s">
        <v>17</v>
      </c>
      <c r="F19274" t="s">
        <v>52</v>
      </c>
      <c r="G19274">
        <v>1</v>
      </c>
      <c r="H19274">
        <v>817</v>
      </c>
      <c r="I19274">
        <v>0.60132998000000004</v>
      </c>
      <c r="J19274">
        <v>0.61818479999999998</v>
      </c>
      <c r="K19274">
        <v>1.68548E-2</v>
      </c>
      <c r="L19274">
        <v>-4.3204100000000002E-2</v>
      </c>
      <c r="M19274">
        <v>-7.7207999999999999E-3</v>
      </c>
      <c r="N19274">
        <v>1.68548E-2</v>
      </c>
      <c r="O19274">
        <v>4.1430500000000002E-2</v>
      </c>
      <c r="P19274">
        <v>7.6913800000000004E-2</v>
      </c>
      <c r="Q19274">
        <v>59.212499999999999</v>
      </c>
      <c r="R19274">
        <v>4.6864200000000002E-2</v>
      </c>
      <c r="S19274" t="s">
        <v>20810</v>
      </c>
    </row>
    <row r="19275" spans="1:19" x14ac:dyDescent="0.25">
      <c r="A19275" t="s">
        <v>19343</v>
      </c>
      <c r="B19275" t="s">
        <v>68</v>
      </c>
      <c r="C19275" t="s">
        <v>5</v>
      </c>
      <c r="D19275" t="s">
        <v>10</v>
      </c>
      <c r="E19275" t="s">
        <v>17</v>
      </c>
      <c r="F19275" t="s">
        <v>52</v>
      </c>
      <c r="G19275">
        <v>2</v>
      </c>
      <c r="H19275">
        <v>817</v>
      </c>
      <c r="I19275">
        <v>0.58579736999999998</v>
      </c>
      <c r="J19275">
        <v>0.56098040000000005</v>
      </c>
      <c r="K19275">
        <v>-2.4816999999999999E-2</v>
      </c>
      <c r="L19275">
        <v>-8.4725099999999998E-2</v>
      </c>
      <c r="M19275">
        <v>-4.9330899999999997E-2</v>
      </c>
      <c r="N19275">
        <v>-2.4816999999999999E-2</v>
      </c>
      <c r="O19275">
        <v>-3.0309999999999999E-4</v>
      </c>
      <c r="P19275">
        <v>3.50911E-2</v>
      </c>
      <c r="Q19275">
        <v>57.958329999999997</v>
      </c>
      <c r="R19275">
        <v>4.6746599999999999E-2</v>
      </c>
      <c r="S19275" t="s">
        <v>20810</v>
      </c>
    </row>
    <row r="19276" spans="1:19" x14ac:dyDescent="0.25">
      <c r="A19276" t="s">
        <v>19344</v>
      </c>
      <c r="B19276" t="s">
        <v>68</v>
      </c>
      <c r="C19276" t="s">
        <v>5</v>
      </c>
      <c r="D19276" t="s">
        <v>10</v>
      </c>
      <c r="E19276" t="s">
        <v>17</v>
      </c>
      <c r="F19276" t="s">
        <v>52</v>
      </c>
      <c r="G19276">
        <v>3</v>
      </c>
      <c r="H19276">
        <v>817</v>
      </c>
      <c r="I19276">
        <v>0.54873450000000001</v>
      </c>
      <c r="J19276">
        <v>0.53851629999999995</v>
      </c>
      <c r="K19276">
        <v>-1.02182E-2</v>
      </c>
      <c r="L19276">
        <v>-6.9178000000000003E-2</v>
      </c>
      <c r="M19276">
        <v>-3.4344100000000002E-2</v>
      </c>
      <c r="N19276">
        <v>-1.02182E-2</v>
      </c>
      <c r="O19276">
        <v>1.3907600000000001E-2</v>
      </c>
      <c r="P19276">
        <v>4.87415E-2</v>
      </c>
      <c r="Q19276">
        <v>57.026389999999999</v>
      </c>
      <c r="R19276">
        <v>4.6006499999999999E-2</v>
      </c>
      <c r="S19276" t="s">
        <v>20810</v>
      </c>
    </row>
    <row r="19277" spans="1:19" x14ac:dyDescent="0.25">
      <c r="A19277" t="s">
        <v>19345</v>
      </c>
      <c r="B19277" t="s">
        <v>68</v>
      </c>
      <c r="C19277" t="s">
        <v>5</v>
      </c>
      <c r="D19277" t="s">
        <v>10</v>
      </c>
      <c r="E19277" t="s">
        <v>17</v>
      </c>
      <c r="F19277" t="s">
        <v>52</v>
      </c>
      <c r="G19277">
        <v>4</v>
      </c>
      <c r="H19277">
        <v>817</v>
      </c>
      <c r="I19277">
        <v>0.54940153999999997</v>
      </c>
      <c r="J19277">
        <v>0.53145779999999998</v>
      </c>
      <c r="K19277">
        <v>-1.79437E-2</v>
      </c>
      <c r="L19277">
        <v>-7.4288400000000004E-2</v>
      </c>
      <c r="M19277">
        <v>-4.0999500000000001E-2</v>
      </c>
      <c r="N19277">
        <v>-1.79437E-2</v>
      </c>
      <c r="O19277">
        <v>5.1120999999999996E-3</v>
      </c>
      <c r="P19277">
        <v>3.8400999999999998E-2</v>
      </c>
      <c r="Q19277">
        <v>56.266669999999998</v>
      </c>
      <c r="R19277">
        <v>4.3965999999999998E-2</v>
      </c>
      <c r="S19277" t="s">
        <v>20810</v>
      </c>
    </row>
    <row r="19278" spans="1:19" x14ac:dyDescent="0.25">
      <c r="A19278" t="s">
        <v>19346</v>
      </c>
      <c r="B19278" t="s">
        <v>68</v>
      </c>
      <c r="C19278" t="s">
        <v>5</v>
      </c>
      <c r="D19278" t="s">
        <v>10</v>
      </c>
      <c r="E19278" t="s">
        <v>17</v>
      </c>
      <c r="F19278" t="s">
        <v>52</v>
      </c>
      <c r="G19278">
        <v>5</v>
      </c>
      <c r="H19278">
        <v>817</v>
      </c>
      <c r="I19278">
        <v>0.58113338999999997</v>
      </c>
      <c r="J19278">
        <v>0.56090180000000001</v>
      </c>
      <c r="K19278">
        <v>-2.0231599999999999E-2</v>
      </c>
      <c r="L19278">
        <v>-7.8590900000000005E-2</v>
      </c>
      <c r="M19278">
        <v>-4.4111699999999997E-2</v>
      </c>
      <c r="N19278">
        <v>-2.0231599999999999E-2</v>
      </c>
      <c r="O19278">
        <v>3.6486000000000001E-3</v>
      </c>
      <c r="P19278">
        <v>3.8127800000000003E-2</v>
      </c>
      <c r="Q19278">
        <v>56.022219999999997</v>
      </c>
      <c r="R19278">
        <v>4.5538000000000002E-2</v>
      </c>
      <c r="S19278" t="s">
        <v>20810</v>
      </c>
    </row>
    <row r="19279" spans="1:19" x14ac:dyDescent="0.25">
      <c r="A19279" t="s">
        <v>19347</v>
      </c>
      <c r="B19279" t="s">
        <v>68</v>
      </c>
      <c r="C19279" t="s">
        <v>5</v>
      </c>
      <c r="D19279" t="s">
        <v>10</v>
      </c>
      <c r="E19279" t="s">
        <v>17</v>
      </c>
      <c r="F19279" t="s">
        <v>52</v>
      </c>
      <c r="G19279">
        <v>6</v>
      </c>
      <c r="H19279">
        <v>817</v>
      </c>
      <c r="I19279">
        <v>0.60809630000000003</v>
      </c>
      <c r="J19279">
        <v>0.60647079999999998</v>
      </c>
      <c r="K19279">
        <v>-1.6255E-3</v>
      </c>
      <c r="L19279">
        <v>-6.0449799999999998E-2</v>
      </c>
      <c r="M19279">
        <v>-2.5695900000000001E-2</v>
      </c>
      <c r="N19279">
        <v>-1.6255E-3</v>
      </c>
      <c r="O19279">
        <v>2.24449E-2</v>
      </c>
      <c r="P19279">
        <v>5.7198699999999998E-2</v>
      </c>
      <c r="Q19279">
        <v>55.198610000000002</v>
      </c>
      <c r="R19279">
        <v>4.5900799999999999E-2</v>
      </c>
      <c r="S19279" t="s">
        <v>20810</v>
      </c>
    </row>
    <row r="19280" spans="1:19" x14ac:dyDescent="0.25">
      <c r="A19280" t="s">
        <v>19348</v>
      </c>
      <c r="B19280" t="s">
        <v>68</v>
      </c>
      <c r="C19280" t="s">
        <v>5</v>
      </c>
      <c r="D19280" t="s">
        <v>10</v>
      </c>
      <c r="E19280" t="s">
        <v>17</v>
      </c>
      <c r="F19280" t="s">
        <v>52</v>
      </c>
      <c r="G19280">
        <v>7</v>
      </c>
      <c r="H19280">
        <v>817</v>
      </c>
      <c r="I19280">
        <v>0.70969859000000002</v>
      </c>
      <c r="J19280">
        <v>0.72167119999999996</v>
      </c>
      <c r="K19280">
        <v>1.19726E-2</v>
      </c>
      <c r="L19280">
        <v>-5.5588499999999999E-2</v>
      </c>
      <c r="M19280">
        <v>-1.5672800000000001E-2</v>
      </c>
      <c r="N19280">
        <v>1.19726E-2</v>
      </c>
      <c r="O19280">
        <v>3.9618100000000003E-2</v>
      </c>
      <c r="P19280">
        <v>7.9533699999999999E-2</v>
      </c>
      <c r="Q19280">
        <v>55.975000000000001</v>
      </c>
      <c r="R19280">
        <v>5.27182E-2</v>
      </c>
      <c r="S19280" t="s">
        <v>20810</v>
      </c>
    </row>
    <row r="19281" spans="1:19" x14ac:dyDescent="0.25">
      <c r="A19281" t="s">
        <v>19349</v>
      </c>
      <c r="B19281" t="s">
        <v>68</v>
      </c>
      <c r="C19281" t="s">
        <v>5</v>
      </c>
      <c r="D19281" t="s">
        <v>10</v>
      </c>
      <c r="E19281" t="s">
        <v>17</v>
      </c>
      <c r="F19281" t="s">
        <v>52</v>
      </c>
      <c r="G19281">
        <v>8</v>
      </c>
      <c r="H19281">
        <v>817</v>
      </c>
      <c r="I19281">
        <v>0.82282776000000002</v>
      </c>
      <c r="J19281">
        <v>0.81608970000000003</v>
      </c>
      <c r="K19281">
        <v>-6.7381000000000003E-3</v>
      </c>
      <c r="L19281">
        <v>-8.9702100000000007E-2</v>
      </c>
      <c r="M19281">
        <v>-4.0686300000000002E-2</v>
      </c>
      <c r="N19281">
        <v>-6.7381000000000003E-3</v>
      </c>
      <c r="O19281">
        <v>2.7210100000000001E-2</v>
      </c>
      <c r="P19281">
        <v>7.6226000000000002E-2</v>
      </c>
      <c r="Q19281">
        <v>59.570839999999997</v>
      </c>
      <c r="R19281">
        <v>6.4737199999999995E-2</v>
      </c>
      <c r="S19281" t="s">
        <v>20810</v>
      </c>
    </row>
    <row r="19282" spans="1:19" x14ac:dyDescent="0.25">
      <c r="A19282" t="s">
        <v>19350</v>
      </c>
      <c r="B19282" t="s">
        <v>68</v>
      </c>
      <c r="C19282" t="s">
        <v>5</v>
      </c>
      <c r="D19282" t="s">
        <v>10</v>
      </c>
      <c r="E19282" t="s">
        <v>17</v>
      </c>
      <c r="F19282" t="s">
        <v>52</v>
      </c>
      <c r="G19282">
        <v>9</v>
      </c>
      <c r="H19282">
        <v>817</v>
      </c>
      <c r="I19282">
        <v>0.75605425999999998</v>
      </c>
      <c r="J19282">
        <v>0.73144100000000001</v>
      </c>
      <c r="K19282">
        <v>-2.4613300000000001E-2</v>
      </c>
      <c r="L19282">
        <v>-0.1049991</v>
      </c>
      <c r="M19282">
        <v>-5.7506500000000002E-2</v>
      </c>
      <c r="N19282">
        <v>-2.4613300000000001E-2</v>
      </c>
      <c r="O19282">
        <v>8.2798999999999998E-3</v>
      </c>
      <c r="P19282">
        <v>5.5772500000000003E-2</v>
      </c>
      <c r="Q19282">
        <v>64.866669999999999</v>
      </c>
      <c r="R19282">
        <v>6.2725400000000001E-2</v>
      </c>
      <c r="S19282" t="s">
        <v>20810</v>
      </c>
    </row>
    <row r="19283" spans="1:19" x14ac:dyDescent="0.25">
      <c r="A19283" t="s">
        <v>19351</v>
      </c>
      <c r="B19283" t="s">
        <v>68</v>
      </c>
      <c r="C19283" t="s">
        <v>5</v>
      </c>
      <c r="D19283" t="s">
        <v>10</v>
      </c>
      <c r="E19283" t="s">
        <v>17</v>
      </c>
      <c r="F19283" t="s">
        <v>52</v>
      </c>
      <c r="G19283">
        <v>10</v>
      </c>
      <c r="H19283">
        <v>817</v>
      </c>
      <c r="I19283">
        <v>0.68828290999999997</v>
      </c>
      <c r="J19283">
        <v>0.73426270000000005</v>
      </c>
      <c r="K19283">
        <v>4.5979800000000001E-2</v>
      </c>
      <c r="L19283">
        <v>-3.65201E-2</v>
      </c>
      <c r="M19283">
        <v>1.22215E-2</v>
      </c>
      <c r="N19283">
        <v>4.5979800000000001E-2</v>
      </c>
      <c r="O19283">
        <v>7.9738100000000006E-2</v>
      </c>
      <c r="P19283">
        <v>0.1284797</v>
      </c>
      <c r="Q19283">
        <v>68.720830000000007</v>
      </c>
      <c r="R19283">
        <v>6.4375000000000002E-2</v>
      </c>
      <c r="S19283" t="s">
        <v>20810</v>
      </c>
    </row>
    <row r="19284" spans="1:19" x14ac:dyDescent="0.25">
      <c r="A19284" t="s">
        <v>19352</v>
      </c>
      <c r="B19284" t="s">
        <v>68</v>
      </c>
      <c r="C19284" t="s">
        <v>5</v>
      </c>
      <c r="D19284" t="s">
        <v>10</v>
      </c>
      <c r="E19284" t="s">
        <v>17</v>
      </c>
      <c r="F19284" t="s">
        <v>52</v>
      </c>
      <c r="G19284">
        <v>11</v>
      </c>
      <c r="H19284">
        <v>817</v>
      </c>
      <c r="I19284">
        <v>0.69329028000000004</v>
      </c>
      <c r="J19284">
        <v>0.73505900000000002</v>
      </c>
      <c r="K19284">
        <v>4.1768699999999999E-2</v>
      </c>
      <c r="L19284">
        <v>-4.2199899999999999E-2</v>
      </c>
      <c r="M19284">
        <v>7.4095000000000003E-3</v>
      </c>
      <c r="N19284">
        <v>4.1768699999999999E-2</v>
      </c>
      <c r="O19284">
        <v>7.6128000000000001E-2</v>
      </c>
      <c r="P19284">
        <v>0.1257373</v>
      </c>
      <c r="Q19284">
        <v>73.701390000000004</v>
      </c>
      <c r="R19284">
        <v>6.5520999999999996E-2</v>
      </c>
      <c r="S19284" t="s">
        <v>20810</v>
      </c>
    </row>
    <row r="19285" spans="1:19" x14ac:dyDescent="0.25">
      <c r="A19285" t="s">
        <v>19353</v>
      </c>
      <c r="B19285" t="s">
        <v>68</v>
      </c>
      <c r="C19285" t="s">
        <v>5</v>
      </c>
      <c r="D19285" t="s">
        <v>10</v>
      </c>
      <c r="E19285" t="s">
        <v>17</v>
      </c>
      <c r="F19285" t="s">
        <v>52</v>
      </c>
      <c r="G19285">
        <v>12</v>
      </c>
      <c r="H19285">
        <v>817</v>
      </c>
      <c r="I19285">
        <v>0.68262210000000001</v>
      </c>
      <c r="J19285">
        <v>0.68841459999999999</v>
      </c>
      <c r="K19285">
        <v>5.7924999999999999E-3</v>
      </c>
      <c r="L19285">
        <v>-7.5428099999999998E-2</v>
      </c>
      <c r="M19285">
        <v>-2.7442299999999999E-2</v>
      </c>
      <c r="N19285">
        <v>5.7924999999999999E-3</v>
      </c>
      <c r="O19285">
        <v>3.9027399999999997E-2</v>
      </c>
      <c r="P19285">
        <v>8.7013199999999999E-2</v>
      </c>
      <c r="Q19285">
        <v>76.263890000000004</v>
      </c>
      <c r="R19285">
        <v>6.3376799999999997E-2</v>
      </c>
      <c r="S19285" t="s">
        <v>20810</v>
      </c>
    </row>
    <row r="19286" spans="1:19" x14ac:dyDescent="0.25">
      <c r="A19286" t="s">
        <v>19354</v>
      </c>
      <c r="B19286" t="s">
        <v>68</v>
      </c>
      <c r="C19286" t="s">
        <v>5</v>
      </c>
      <c r="D19286" t="s">
        <v>10</v>
      </c>
      <c r="E19286" t="s">
        <v>17</v>
      </c>
      <c r="F19286" t="s">
        <v>52</v>
      </c>
      <c r="G19286">
        <v>13</v>
      </c>
      <c r="H19286">
        <v>817</v>
      </c>
      <c r="I19286">
        <v>0.64862306000000003</v>
      </c>
      <c r="J19286">
        <v>0.71162689999999995</v>
      </c>
      <c r="K19286">
        <v>6.3003900000000002E-2</v>
      </c>
      <c r="L19286">
        <v>-1.6037900000000001E-2</v>
      </c>
      <c r="M19286">
        <v>3.06606E-2</v>
      </c>
      <c r="N19286">
        <v>6.3003900000000002E-2</v>
      </c>
      <c r="O19286">
        <v>9.5347199999999993E-2</v>
      </c>
      <c r="P19286">
        <v>0.1420457</v>
      </c>
      <c r="Q19286">
        <v>78.480549999999994</v>
      </c>
      <c r="R19286">
        <v>6.1676599999999998E-2</v>
      </c>
      <c r="S19286" t="s">
        <v>20810</v>
      </c>
    </row>
    <row r="19287" spans="1:19" x14ac:dyDescent="0.25">
      <c r="A19287" t="s">
        <v>19355</v>
      </c>
      <c r="B19287" t="s">
        <v>68</v>
      </c>
      <c r="C19287" t="s">
        <v>5</v>
      </c>
      <c r="D19287" t="s">
        <v>10</v>
      </c>
      <c r="E19287" t="s">
        <v>17</v>
      </c>
      <c r="F19287" t="s">
        <v>52</v>
      </c>
      <c r="G19287">
        <v>14</v>
      </c>
      <c r="H19287">
        <v>817</v>
      </c>
      <c r="I19287">
        <v>0.67096</v>
      </c>
      <c r="J19287">
        <v>0.75376339999999997</v>
      </c>
      <c r="K19287">
        <v>8.2803399999999999E-2</v>
      </c>
      <c r="L19287">
        <v>-3.4223000000000001E-3</v>
      </c>
      <c r="M19287">
        <v>4.75205E-2</v>
      </c>
      <c r="N19287">
        <v>8.2803399999999999E-2</v>
      </c>
      <c r="O19287">
        <v>0.11808630000000001</v>
      </c>
      <c r="P19287">
        <v>0.16902919999999999</v>
      </c>
      <c r="Q19287">
        <v>79.136110000000002</v>
      </c>
      <c r="R19287">
        <v>6.7282300000000003E-2</v>
      </c>
      <c r="S19287" t="s">
        <v>20810</v>
      </c>
    </row>
    <row r="19288" spans="1:19" x14ac:dyDescent="0.25">
      <c r="A19288" t="s">
        <v>19356</v>
      </c>
      <c r="B19288" t="s">
        <v>68</v>
      </c>
      <c r="C19288" t="s">
        <v>5</v>
      </c>
      <c r="D19288" t="s">
        <v>10</v>
      </c>
      <c r="E19288" t="s">
        <v>17</v>
      </c>
      <c r="F19288" t="s">
        <v>52</v>
      </c>
      <c r="G19288">
        <v>15</v>
      </c>
      <c r="H19288">
        <v>817</v>
      </c>
      <c r="I19288">
        <v>0.68940606000000004</v>
      </c>
      <c r="J19288">
        <v>0.81359199999999998</v>
      </c>
      <c r="K19288">
        <v>0.1241859</v>
      </c>
      <c r="L19288">
        <v>2.4608000000000001E-2</v>
      </c>
      <c r="M19288">
        <v>8.34395E-2</v>
      </c>
      <c r="N19288">
        <v>0.1241859</v>
      </c>
      <c r="O19288">
        <v>0.16493240000000001</v>
      </c>
      <c r="P19288">
        <v>0.22376389999999999</v>
      </c>
      <c r="Q19288">
        <v>80.122219999999999</v>
      </c>
      <c r="R19288">
        <v>7.7701099999999995E-2</v>
      </c>
      <c r="S19288" t="s">
        <v>20810</v>
      </c>
    </row>
    <row r="19289" spans="1:19" x14ac:dyDescent="0.25">
      <c r="A19289" t="s">
        <v>19357</v>
      </c>
      <c r="B19289" t="s">
        <v>68</v>
      </c>
      <c r="C19289" t="s">
        <v>5</v>
      </c>
      <c r="D19289" t="s">
        <v>10</v>
      </c>
      <c r="E19289" t="s">
        <v>17</v>
      </c>
      <c r="F19289" t="s">
        <v>52</v>
      </c>
      <c r="G19289">
        <v>16</v>
      </c>
      <c r="H19289">
        <v>817</v>
      </c>
      <c r="I19289">
        <v>0.68564384</v>
      </c>
      <c r="J19289">
        <v>0.87003280000000005</v>
      </c>
      <c r="K19289">
        <v>0.184389</v>
      </c>
      <c r="L19289">
        <v>8.5273600000000005E-2</v>
      </c>
      <c r="M19289">
        <v>0.14383170000000001</v>
      </c>
      <c r="N19289">
        <v>0.184389</v>
      </c>
      <c r="O19289">
        <v>0.22494620000000001</v>
      </c>
      <c r="P19289">
        <v>0.28350429999999999</v>
      </c>
      <c r="Q19289">
        <v>79.666659999999993</v>
      </c>
      <c r="R19289">
        <v>7.7340099999999995E-2</v>
      </c>
      <c r="S19289" t="s">
        <v>20810</v>
      </c>
    </row>
    <row r="19290" spans="1:19" x14ac:dyDescent="0.25">
      <c r="A19290" t="s">
        <v>19358</v>
      </c>
      <c r="B19290" t="s">
        <v>68</v>
      </c>
      <c r="C19290" t="s">
        <v>5</v>
      </c>
      <c r="D19290" t="s">
        <v>10</v>
      </c>
      <c r="E19290" t="s">
        <v>17</v>
      </c>
      <c r="F19290" t="s">
        <v>52</v>
      </c>
      <c r="G19290">
        <v>17</v>
      </c>
      <c r="H19290">
        <v>817</v>
      </c>
      <c r="I19290">
        <v>0.75490491000000004</v>
      </c>
      <c r="J19290">
        <v>0.95102330000000002</v>
      </c>
      <c r="K19290">
        <v>0.1961184</v>
      </c>
      <c r="L19290">
        <v>8.9902399999999993E-2</v>
      </c>
      <c r="M19290">
        <v>0.15265570000000001</v>
      </c>
      <c r="N19290">
        <v>0.1961184</v>
      </c>
      <c r="O19290">
        <v>0.23958119999999999</v>
      </c>
      <c r="P19290">
        <v>0.3023344</v>
      </c>
      <c r="Q19290">
        <v>78.897220000000004</v>
      </c>
      <c r="R19290">
        <v>8.2880800000000004E-2</v>
      </c>
      <c r="S19290" t="s">
        <v>20810</v>
      </c>
    </row>
    <row r="19291" spans="1:19" x14ac:dyDescent="0.25">
      <c r="A19291" t="s">
        <v>19359</v>
      </c>
      <c r="B19291" t="s">
        <v>68</v>
      </c>
      <c r="C19291" t="s">
        <v>5</v>
      </c>
      <c r="D19291" t="s">
        <v>10</v>
      </c>
      <c r="E19291" t="s">
        <v>17</v>
      </c>
      <c r="F19291" t="s">
        <v>52</v>
      </c>
      <c r="G19291">
        <v>18</v>
      </c>
      <c r="H19291">
        <v>817</v>
      </c>
      <c r="I19291">
        <v>0.82343668000000003</v>
      </c>
      <c r="J19291">
        <v>1.0868930000000001</v>
      </c>
      <c r="K19291">
        <v>0.26345600000000002</v>
      </c>
      <c r="L19291">
        <v>0.1461904</v>
      </c>
      <c r="M19291">
        <v>0.21547189999999999</v>
      </c>
      <c r="N19291">
        <v>0.26345600000000002</v>
      </c>
      <c r="O19291">
        <v>0.3114402</v>
      </c>
      <c r="P19291">
        <v>0.3807217</v>
      </c>
      <c r="Q19291">
        <v>77.612499999999997</v>
      </c>
      <c r="R19291">
        <v>9.1502899999999998E-2</v>
      </c>
      <c r="S19291" t="s">
        <v>20810</v>
      </c>
    </row>
    <row r="19292" spans="1:19" x14ac:dyDescent="0.25">
      <c r="A19292" t="s">
        <v>19360</v>
      </c>
      <c r="B19292" t="s">
        <v>68</v>
      </c>
      <c r="C19292" t="s">
        <v>5</v>
      </c>
      <c r="D19292" t="s">
        <v>10</v>
      </c>
      <c r="E19292" t="s">
        <v>17</v>
      </c>
      <c r="F19292" t="s">
        <v>52</v>
      </c>
      <c r="G19292">
        <v>19</v>
      </c>
      <c r="H19292">
        <v>817</v>
      </c>
      <c r="I19292">
        <v>0.89764270999999995</v>
      </c>
      <c r="J19292">
        <v>1.1540269999999999</v>
      </c>
      <c r="K19292">
        <v>0.25638480000000002</v>
      </c>
      <c r="L19292">
        <v>0.1512154</v>
      </c>
      <c r="M19292">
        <v>0.21335029999999999</v>
      </c>
      <c r="N19292">
        <v>0.25638480000000002</v>
      </c>
      <c r="O19292">
        <v>0.2994192</v>
      </c>
      <c r="P19292">
        <v>0.36155409999999999</v>
      </c>
      <c r="Q19292">
        <v>74.938890000000001</v>
      </c>
      <c r="R19292">
        <v>8.2064100000000001E-2</v>
      </c>
      <c r="S19292" t="s">
        <v>20810</v>
      </c>
    </row>
    <row r="19293" spans="1:19" x14ac:dyDescent="0.25">
      <c r="A19293" t="s">
        <v>19361</v>
      </c>
      <c r="B19293" t="s">
        <v>68</v>
      </c>
      <c r="C19293" t="s">
        <v>5</v>
      </c>
      <c r="D19293" t="s">
        <v>10</v>
      </c>
      <c r="E19293" t="s">
        <v>17</v>
      </c>
      <c r="F19293" t="s">
        <v>52</v>
      </c>
      <c r="G19293">
        <v>20</v>
      </c>
      <c r="H19293">
        <v>817</v>
      </c>
      <c r="I19293">
        <v>0.97298373000000005</v>
      </c>
      <c r="J19293">
        <v>1.1398779999999999</v>
      </c>
      <c r="K19293">
        <v>0.1668943</v>
      </c>
      <c r="L19293">
        <v>6.4410700000000001E-2</v>
      </c>
      <c r="M19293">
        <v>0.12495879999999999</v>
      </c>
      <c r="N19293">
        <v>0.1668943</v>
      </c>
      <c r="O19293">
        <v>0.20882980000000001</v>
      </c>
      <c r="P19293">
        <v>0.2693779</v>
      </c>
      <c r="Q19293">
        <v>71.394450000000006</v>
      </c>
      <c r="R19293">
        <v>7.9968399999999995E-2</v>
      </c>
      <c r="S19293" t="s">
        <v>20810</v>
      </c>
    </row>
    <row r="19294" spans="1:19" x14ac:dyDescent="0.25">
      <c r="A19294" t="s">
        <v>19362</v>
      </c>
      <c r="B19294" t="s">
        <v>68</v>
      </c>
      <c r="C19294" t="s">
        <v>5</v>
      </c>
      <c r="D19294" t="s">
        <v>10</v>
      </c>
      <c r="E19294" t="s">
        <v>17</v>
      </c>
      <c r="F19294" t="s">
        <v>52</v>
      </c>
      <c r="G19294">
        <v>21</v>
      </c>
      <c r="H19294">
        <v>817</v>
      </c>
      <c r="I19294">
        <v>1.0839437999999999</v>
      </c>
      <c r="J19294">
        <v>1.181921</v>
      </c>
      <c r="K19294">
        <v>9.79772E-2</v>
      </c>
      <c r="L19294">
        <v>-2.0447999999999998E-3</v>
      </c>
      <c r="M19294">
        <v>5.7049000000000002E-2</v>
      </c>
      <c r="N19294">
        <v>9.79772E-2</v>
      </c>
      <c r="O19294">
        <v>0.13890530000000001</v>
      </c>
      <c r="P19294">
        <v>0.19799910000000001</v>
      </c>
      <c r="Q19294">
        <v>68.513890000000004</v>
      </c>
      <c r="R19294">
        <v>7.8047500000000006E-2</v>
      </c>
      <c r="S19294" t="s">
        <v>20810</v>
      </c>
    </row>
    <row r="19295" spans="1:19" x14ac:dyDescent="0.25">
      <c r="A19295" t="s">
        <v>19363</v>
      </c>
      <c r="B19295" t="s">
        <v>68</v>
      </c>
      <c r="C19295" t="s">
        <v>5</v>
      </c>
      <c r="D19295" t="s">
        <v>10</v>
      </c>
      <c r="E19295" t="s">
        <v>17</v>
      </c>
      <c r="F19295" t="s">
        <v>52</v>
      </c>
      <c r="G19295">
        <v>22</v>
      </c>
      <c r="H19295">
        <v>817</v>
      </c>
      <c r="I19295">
        <v>1.0864965</v>
      </c>
      <c r="J19295">
        <v>1.0905279999999999</v>
      </c>
      <c r="K19295">
        <v>4.0317E-3</v>
      </c>
      <c r="L19295">
        <v>-8.9583700000000002E-2</v>
      </c>
      <c r="M19295">
        <v>-3.4275E-2</v>
      </c>
      <c r="N19295">
        <v>4.0317E-3</v>
      </c>
      <c r="O19295">
        <v>4.2338300000000002E-2</v>
      </c>
      <c r="P19295">
        <v>9.7647100000000001E-2</v>
      </c>
      <c r="Q19295">
        <v>66.470830000000007</v>
      </c>
      <c r="R19295">
        <v>7.3048500000000002E-2</v>
      </c>
      <c r="S19295" t="s">
        <v>20810</v>
      </c>
    </row>
    <row r="19296" spans="1:19" x14ac:dyDescent="0.25">
      <c r="A19296" t="s">
        <v>19364</v>
      </c>
      <c r="B19296" t="s">
        <v>68</v>
      </c>
      <c r="C19296" t="s">
        <v>5</v>
      </c>
      <c r="D19296" t="s">
        <v>10</v>
      </c>
      <c r="E19296" t="s">
        <v>17</v>
      </c>
      <c r="F19296" t="s">
        <v>52</v>
      </c>
      <c r="G19296">
        <v>23</v>
      </c>
      <c r="H19296">
        <v>817</v>
      </c>
      <c r="I19296">
        <v>0.85842015000000005</v>
      </c>
      <c r="J19296">
        <v>0.85099259999999999</v>
      </c>
      <c r="K19296">
        <v>-7.4275000000000001E-3</v>
      </c>
      <c r="L19296">
        <v>-8.3382899999999996E-2</v>
      </c>
      <c r="M19296">
        <v>-3.8507800000000002E-2</v>
      </c>
      <c r="N19296">
        <v>-7.4275000000000001E-3</v>
      </c>
      <c r="O19296">
        <v>2.3652800000000002E-2</v>
      </c>
      <c r="P19296">
        <v>6.85278E-2</v>
      </c>
      <c r="Q19296">
        <v>64.708340000000007</v>
      </c>
      <c r="R19296">
        <v>5.9268300000000003E-2</v>
      </c>
      <c r="S19296" t="s">
        <v>20810</v>
      </c>
    </row>
    <row r="19297" spans="1:19" x14ac:dyDescent="0.25">
      <c r="A19297" t="s">
        <v>19365</v>
      </c>
      <c r="B19297" t="s">
        <v>68</v>
      </c>
      <c r="C19297" t="s">
        <v>5</v>
      </c>
      <c r="D19297" t="s">
        <v>10</v>
      </c>
      <c r="E19297" t="s">
        <v>17</v>
      </c>
      <c r="F19297" t="s">
        <v>52</v>
      </c>
      <c r="G19297">
        <v>24</v>
      </c>
      <c r="H19297">
        <v>817</v>
      </c>
      <c r="I19297">
        <v>0.67678674999999999</v>
      </c>
      <c r="J19297">
        <v>0.70033429999999997</v>
      </c>
      <c r="K19297">
        <v>2.3547499999999999E-2</v>
      </c>
      <c r="L19297">
        <v>-4.2344100000000003E-2</v>
      </c>
      <c r="M19297">
        <v>-3.4148E-3</v>
      </c>
      <c r="N19297">
        <v>2.3547499999999999E-2</v>
      </c>
      <c r="O19297">
        <v>5.0509800000000001E-2</v>
      </c>
      <c r="P19297">
        <v>8.9439099999999994E-2</v>
      </c>
      <c r="Q19297">
        <v>63.387500000000003</v>
      </c>
      <c r="R19297">
        <v>5.1415500000000003E-2</v>
      </c>
      <c r="S19297" t="s">
        <v>20810</v>
      </c>
    </row>
    <row r="19298" spans="1:19" x14ac:dyDescent="0.25">
      <c r="A19298" t="s">
        <v>19366</v>
      </c>
      <c r="B19298" t="s">
        <v>68</v>
      </c>
      <c r="C19298" t="s">
        <v>5</v>
      </c>
      <c r="D19298" t="s">
        <v>10</v>
      </c>
      <c r="E19298" t="s">
        <v>18</v>
      </c>
      <c r="F19298" t="s">
        <v>6</v>
      </c>
      <c r="G19298">
        <v>1</v>
      </c>
      <c r="H19298">
        <v>817</v>
      </c>
      <c r="I19298">
        <v>0.61552786999999998</v>
      </c>
      <c r="J19298">
        <v>0.58498669999999997</v>
      </c>
      <c r="K19298">
        <v>-3.0541100000000002E-2</v>
      </c>
      <c r="L19298">
        <v>-8.5181099999999996E-2</v>
      </c>
      <c r="M19298">
        <v>-5.2899300000000003E-2</v>
      </c>
      <c r="N19298">
        <v>-3.0541100000000002E-2</v>
      </c>
      <c r="O19298">
        <v>-8.1828999999999999E-3</v>
      </c>
      <c r="P19298">
        <v>2.40988E-2</v>
      </c>
      <c r="Q19298">
        <v>57.986109999999996</v>
      </c>
      <c r="R19298">
        <v>4.2635800000000001E-2</v>
      </c>
      <c r="S19298" t="s">
        <v>20810</v>
      </c>
    </row>
    <row r="19299" spans="1:19" x14ac:dyDescent="0.25">
      <c r="A19299" t="s">
        <v>19367</v>
      </c>
      <c r="B19299" t="s">
        <v>68</v>
      </c>
      <c r="C19299" t="s">
        <v>5</v>
      </c>
      <c r="D19299" t="s">
        <v>10</v>
      </c>
      <c r="E19299" t="s">
        <v>18</v>
      </c>
      <c r="F19299" t="s">
        <v>6</v>
      </c>
      <c r="G19299">
        <v>2</v>
      </c>
      <c r="H19299">
        <v>817</v>
      </c>
      <c r="I19299">
        <v>0.58045869000000005</v>
      </c>
      <c r="J19299">
        <v>0.54260980000000003</v>
      </c>
      <c r="K19299">
        <v>-3.7848899999999998E-2</v>
      </c>
      <c r="L19299">
        <v>-9.2059799999999997E-2</v>
      </c>
      <c r="M19299">
        <v>-6.0031500000000002E-2</v>
      </c>
      <c r="N19299">
        <v>-3.7848899999999998E-2</v>
      </c>
      <c r="O19299">
        <v>-1.5666200000000002E-2</v>
      </c>
      <c r="P19299">
        <v>1.6362000000000002E-2</v>
      </c>
      <c r="Q19299">
        <v>56.92747</v>
      </c>
      <c r="R19299">
        <v>4.2300999999999998E-2</v>
      </c>
      <c r="S19299" t="s">
        <v>20810</v>
      </c>
    </row>
    <row r="19300" spans="1:19" x14ac:dyDescent="0.25">
      <c r="A19300" t="s">
        <v>19368</v>
      </c>
      <c r="B19300" t="s">
        <v>68</v>
      </c>
      <c r="C19300" t="s">
        <v>5</v>
      </c>
      <c r="D19300" t="s">
        <v>10</v>
      </c>
      <c r="E19300" t="s">
        <v>18</v>
      </c>
      <c r="F19300" t="s">
        <v>6</v>
      </c>
      <c r="G19300">
        <v>3</v>
      </c>
      <c r="H19300">
        <v>817</v>
      </c>
      <c r="I19300">
        <v>0.56022737</v>
      </c>
      <c r="J19300">
        <v>0.52828019999999998</v>
      </c>
      <c r="K19300">
        <v>-3.1947200000000002E-2</v>
      </c>
      <c r="L19300">
        <v>-8.5079699999999994E-2</v>
      </c>
      <c r="M19300">
        <v>-5.3688600000000003E-2</v>
      </c>
      <c r="N19300">
        <v>-3.1947200000000002E-2</v>
      </c>
      <c r="O19300">
        <v>-1.0205799999999999E-2</v>
      </c>
      <c r="P19300">
        <v>2.1185300000000001E-2</v>
      </c>
      <c r="Q19300">
        <v>56.006279999999997</v>
      </c>
      <c r="R19300">
        <v>4.1459500000000003E-2</v>
      </c>
      <c r="S19300" t="s">
        <v>20810</v>
      </c>
    </row>
    <row r="19301" spans="1:19" x14ac:dyDescent="0.25">
      <c r="A19301" t="s">
        <v>19369</v>
      </c>
      <c r="B19301" t="s">
        <v>68</v>
      </c>
      <c r="C19301" t="s">
        <v>5</v>
      </c>
      <c r="D19301" t="s">
        <v>10</v>
      </c>
      <c r="E19301" t="s">
        <v>18</v>
      </c>
      <c r="F19301" t="s">
        <v>6</v>
      </c>
      <c r="G19301">
        <v>4</v>
      </c>
      <c r="H19301">
        <v>817</v>
      </c>
      <c r="I19301">
        <v>0.54957537999999995</v>
      </c>
      <c r="J19301">
        <v>0.51824510000000001</v>
      </c>
      <c r="K19301">
        <v>-3.1330299999999998E-2</v>
      </c>
      <c r="L19301">
        <v>-8.5771299999999995E-2</v>
      </c>
      <c r="M19301">
        <v>-5.3607099999999998E-2</v>
      </c>
      <c r="N19301">
        <v>-3.1330299999999998E-2</v>
      </c>
      <c r="O19301">
        <v>-9.0535000000000008E-3</v>
      </c>
      <c r="P19301">
        <v>2.3110800000000001E-2</v>
      </c>
      <c r="Q19301">
        <v>55.121259999999999</v>
      </c>
      <c r="R19301">
        <v>4.24806E-2</v>
      </c>
      <c r="S19301" t="s">
        <v>20810</v>
      </c>
    </row>
    <row r="19302" spans="1:19" x14ac:dyDescent="0.25">
      <c r="A19302" t="s">
        <v>19370</v>
      </c>
      <c r="B19302" t="s">
        <v>68</v>
      </c>
      <c r="C19302" t="s">
        <v>5</v>
      </c>
      <c r="D19302" t="s">
        <v>10</v>
      </c>
      <c r="E19302" t="s">
        <v>18</v>
      </c>
      <c r="F19302" t="s">
        <v>6</v>
      </c>
      <c r="G19302">
        <v>5</v>
      </c>
      <c r="H19302">
        <v>817</v>
      </c>
      <c r="I19302">
        <v>0.57647660000000001</v>
      </c>
      <c r="J19302">
        <v>0.53627329999999995</v>
      </c>
      <c r="K19302">
        <v>-4.0203299999999997E-2</v>
      </c>
      <c r="L19302">
        <v>-9.5373299999999994E-2</v>
      </c>
      <c r="M19302">
        <v>-6.2778399999999998E-2</v>
      </c>
      <c r="N19302">
        <v>-4.0203299999999997E-2</v>
      </c>
      <c r="O19302">
        <v>-1.76282E-2</v>
      </c>
      <c r="P19302">
        <v>1.4966699999999999E-2</v>
      </c>
      <c r="Q19302">
        <v>54.485019999999999</v>
      </c>
      <c r="R19302">
        <v>4.3049400000000002E-2</v>
      </c>
      <c r="S19302" t="s">
        <v>20810</v>
      </c>
    </row>
    <row r="19303" spans="1:19" x14ac:dyDescent="0.25">
      <c r="A19303" t="s">
        <v>19371</v>
      </c>
      <c r="B19303" t="s">
        <v>68</v>
      </c>
      <c r="C19303" t="s">
        <v>5</v>
      </c>
      <c r="D19303" t="s">
        <v>10</v>
      </c>
      <c r="E19303" t="s">
        <v>18</v>
      </c>
      <c r="F19303" t="s">
        <v>6</v>
      </c>
      <c r="G19303">
        <v>6</v>
      </c>
      <c r="H19303">
        <v>817</v>
      </c>
      <c r="I19303">
        <v>0.64640589000000004</v>
      </c>
      <c r="J19303">
        <v>0.59901369999999998</v>
      </c>
      <c r="K19303">
        <v>-4.73921E-2</v>
      </c>
      <c r="L19303">
        <v>-0.1065062</v>
      </c>
      <c r="M19303">
        <v>-7.1581099999999995E-2</v>
      </c>
      <c r="N19303">
        <v>-4.73921E-2</v>
      </c>
      <c r="O19303">
        <v>-2.32032E-2</v>
      </c>
      <c r="P19303">
        <v>1.17219E-2</v>
      </c>
      <c r="Q19303">
        <v>54.016179999999999</v>
      </c>
      <c r="R19303">
        <v>4.6126899999999998E-2</v>
      </c>
      <c r="S19303" t="s">
        <v>20810</v>
      </c>
    </row>
    <row r="19304" spans="1:19" x14ac:dyDescent="0.25">
      <c r="A19304" t="s">
        <v>19372</v>
      </c>
      <c r="B19304" t="s">
        <v>68</v>
      </c>
      <c r="C19304" t="s">
        <v>5</v>
      </c>
      <c r="D19304" t="s">
        <v>10</v>
      </c>
      <c r="E19304" t="s">
        <v>18</v>
      </c>
      <c r="F19304" t="s">
        <v>6</v>
      </c>
      <c r="G19304">
        <v>7</v>
      </c>
      <c r="H19304">
        <v>817</v>
      </c>
      <c r="I19304">
        <v>0.74087462999999998</v>
      </c>
      <c r="J19304">
        <v>0.72460000000000002</v>
      </c>
      <c r="K19304">
        <v>-1.62746E-2</v>
      </c>
      <c r="L19304">
        <v>-7.9219399999999995E-2</v>
      </c>
      <c r="M19304">
        <v>-4.2031100000000002E-2</v>
      </c>
      <c r="N19304">
        <v>-1.62746E-2</v>
      </c>
      <c r="O19304">
        <v>9.4818999999999997E-3</v>
      </c>
      <c r="P19304">
        <v>4.6670200000000002E-2</v>
      </c>
      <c r="Q19304">
        <v>54.255009999999999</v>
      </c>
      <c r="R19304">
        <v>4.9116100000000003E-2</v>
      </c>
      <c r="S19304" t="s">
        <v>20810</v>
      </c>
    </row>
    <row r="19305" spans="1:19" x14ac:dyDescent="0.25">
      <c r="A19305" t="s">
        <v>19373</v>
      </c>
      <c r="B19305" t="s">
        <v>68</v>
      </c>
      <c r="C19305" t="s">
        <v>5</v>
      </c>
      <c r="D19305" t="s">
        <v>10</v>
      </c>
      <c r="E19305" t="s">
        <v>18</v>
      </c>
      <c r="F19305" t="s">
        <v>6</v>
      </c>
      <c r="G19305">
        <v>8</v>
      </c>
      <c r="H19305">
        <v>817</v>
      </c>
      <c r="I19305">
        <v>0.84741997999999996</v>
      </c>
      <c r="J19305">
        <v>0.83241600000000004</v>
      </c>
      <c r="K19305">
        <v>-1.5004E-2</v>
      </c>
      <c r="L19305">
        <v>-8.9235200000000001E-2</v>
      </c>
      <c r="M19305">
        <v>-4.5378799999999997E-2</v>
      </c>
      <c r="N19305">
        <v>-1.5004E-2</v>
      </c>
      <c r="O19305">
        <v>1.53708E-2</v>
      </c>
      <c r="P19305">
        <v>5.9227299999999997E-2</v>
      </c>
      <c r="Q19305">
        <v>56.827480000000001</v>
      </c>
      <c r="R19305">
        <v>5.7922899999999999E-2</v>
      </c>
      <c r="S19305" t="s">
        <v>20810</v>
      </c>
    </row>
    <row r="19306" spans="1:19" x14ac:dyDescent="0.25">
      <c r="A19306" t="s">
        <v>19374</v>
      </c>
      <c r="B19306" t="s">
        <v>68</v>
      </c>
      <c r="C19306" t="s">
        <v>5</v>
      </c>
      <c r="D19306" t="s">
        <v>10</v>
      </c>
      <c r="E19306" t="s">
        <v>18</v>
      </c>
      <c r="F19306" t="s">
        <v>6</v>
      </c>
      <c r="G19306">
        <v>9</v>
      </c>
      <c r="H19306">
        <v>817</v>
      </c>
      <c r="I19306">
        <v>0.78261124999999998</v>
      </c>
      <c r="J19306">
        <v>0.77840279999999995</v>
      </c>
      <c r="K19306">
        <v>-4.2084000000000002E-3</v>
      </c>
      <c r="L19306">
        <v>-7.7382900000000004E-2</v>
      </c>
      <c r="M19306">
        <v>-3.4150800000000002E-2</v>
      </c>
      <c r="N19306">
        <v>-4.2084000000000002E-3</v>
      </c>
      <c r="O19306">
        <v>2.5733900000000001E-2</v>
      </c>
      <c r="P19306">
        <v>6.8966E-2</v>
      </c>
      <c r="Q19306">
        <v>60.148789999999998</v>
      </c>
      <c r="R19306">
        <v>5.7098299999999998E-2</v>
      </c>
      <c r="S19306" t="s">
        <v>20810</v>
      </c>
    </row>
    <row r="19307" spans="1:19" x14ac:dyDescent="0.25">
      <c r="A19307" t="s">
        <v>19375</v>
      </c>
      <c r="B19307" t="s">
        <v>68</v>
      </c>
      <c r="C19307" t="s">
        <v>5</v>
      </c>
      <c r="D19307" t="s">
        <v>10</v>
      </c>
      <c r="E19307" t="s">
        <v>18</v>
      </c>
      <c r="F19307" t="s">
        <v>6</v>
      </c>
      <c r="G19307">
        <v>10</v>
      </c>
      <c r="H19307">
        <v>817</v>
      </c>
      <c r="I19307">
        <v>0.71224657000000002</v>
      </c>
      <c r="J19307">
        <v>0.70438920000000005</v>
      </c>
      <c r="K19307">
        <v>-7.8574000000000005E-3</v>
      </c>
      <c r="L19307">
        <v>-7.8002199999999994E-2</v>
      </c>
      <c r="M19307">
        <v>-3.6560099999999998E-2</v>
      </c>
      <c r="N19307">
        <v>-7.8574000000000005E-3</v>
      </c>
      <c r="O19307">
        <v>2.0845200000000001E-2</v>
      </c>
      <c r="P19307">
        <v>6.2287299999999997E-2</v>
      </c>
      <c r="Q19307">
        <v>63.443719999999999</v>
      </c>
      <c r="R19307">
        <v>5.4734199999999997E-2</v>
      </c>
      <c r="S19307" t="s">
        <v>20810</v>
      </c>
    </row>
    <row r="19308" spans="1:19" x14ac:dyDescent="0.25">
      <c r="A19308" t="s">
        <v>19376</v>
      </c>
      <c r="B19308" t="s">
        <v>68</v>
      </c>
      <c r="C19308" t="s">
        <v>5</v>
      </c>
      <c r="D19308" t="s">
        <v>10</v>
      </c>
      <c r="E19308" t="s">
        <v>18</v>
      </c>
      <c r="F19308" t="s">
        <v>6</v>
      </c>
      <c r="G19308">
        <v>11</v>
      </c>
      <c r="H19308">
        <v>817</v>
      </c>
      <c r="I19308">
        <v>0.66493080999999998</v>
      </c>
      <c r="J19308">
        <v>0.68928440000000002</v>
      </c>
      <c r="K19308">
        <v>2.43536E-2</v>
      </c>
      <c r="L19308">
        <v>-4.4036699999999998E-2</v>
      </c>
      <c r="M19308">
        <v>-3.6311999999999998E-3</v>
      </c>
      <c r="N19308">
        <v>2.43536E-2</v>
      </c>
      <c r="O19308">
        <v>5.2338299999999997E-2</v>
      </c>
      <c r="P19308">
        <v>9.2743800000000001E-2</v>
      </c>
      <c r="Q19308">
        <v>66.616119999999995</v>
      </c>
      <c r="R19308">
        <v>5.3365200000000002E-2</v>
      </c>
      <c r="S19308" t="s">
        <v>20810</v>
      </c>
    </row>
    <row r="19309" spans="1:19" x14ac:dyDescent="0.25">
      <c r="A19309" t="s">
        <v>19377</v>
      </c>
      <c r="B19309" t="s">
        <v>68</v>
      </c>
      <c r="C19309" t="s">
        <v>5</v>
      </c>
      <c r="D19309" t="s">
        <v>10</v>
      </c>
      <c r="E19309" t="s">
        <v>18</v>
      </c>
      <c r="F19309" t="s">
        <v>6</v>
      </c>
      <c r="G19309">
        <v>12</v>
      </c>
      <c r="H19309">
        <v>817</v>
      </c>
      <c r="I19309">
        <v>0.62829975999999998</v>
      </c>
      <c r="J19309">
        <v>0.64921830000000003</v>
      </c>
      <c r="K19309">
        <v>2.09185E-2</v>
      </c>
      <c r="L19309">
        <v>-4.4477099999999999E-2</v>
      </c>
      <c r="M19309">
        <v>-5.8408000000000002E-3</v>
      </c>
      <c r="N19309">
        <v>2.09185E-2</v>
      </c>
      <c r="O19309">
        <v>4.7677900000000002E-2</v>
      </c>
      <c r="P19309">
        <v>8.6314100000000005E-2</v>
      </c>
      <c r="Q19309">
        <v>69.435810000000004</v>
      </c>
      <c r="R19309">
        <v>5.1028499999999997E-2</v>
      </c>
      <c r="S19309" t="s">
        <v>20810</v>
      </c>
    </row>
    <row r="19310" spans="1:19" x14ac:dyDescent="0.25">
      <c r="A19310" t="s">
        <v>19378</v>
      </c>
      <c r="B19310" t="s">
        <v>68</v>
      </c>
      <c r="C19310" t="s">
        <v>5</v>
      </c>
      <c r="D19310" t="s">
        <v>10</v>
      </c>
      <c r="E19310" t="s">
        <v>18</v>
      </c>
      <c r="F19310" t="s">
        <v>6</v>
      </c>
      <c r="G19310">
        <v>13</v>
      </c>
      <c r="H19310">
        <v>817</v>
      </c>
      <c r="I19310">
        <v>0.61165270999999999</v>
      </c>
      <c r="J19310">
        <v>0.64816269999999998</v>
      </c>
      <c r="K19310">
        <v>3.6510000000000001E-2</v>
      </c>
      <c r="L19310">
        <v>-2.9342300000000002E-2</v>
      </c>
      <c r="M19310">
        <v>9.5638000000000008E-3</v>
      </c>
      <c r="N19310">
        <v>3.6510000000000001E-2</v>
      </c>
      <c r="O19310">
        <v>6.3456200000000004E-2</v>
      </c>
      <c r="P19310">
        <v>0.1023623</v>
      </c>
      <c r="Q19310">
        <v>71.397220000000004</v>
      </c>
      <c r="R19310">
        <v>5.1384800000000001E-2</v>
      </c>
      <c r="S19310" t="s">
        <v>20810</v>
      </c>
    </row>
    <row r="19311" spans="1:19" x14ac:dyDescent="0.25">
      <c r="A19311" t="s">
        <v>19379</v>
      </c>
      <c r="B19311" t="s">
        <v>68</v>
      </c>
      <c r="C19311" t="s">
        <v>5</v>
      </c>
      <c r="D19311" t="s">
        <v>10</v>
      </c>
      <c r="E19311" t="s">
        <v>18</v>
      </c>
      <c r="F19311" t="s">
        <v>6</v>
      </c>
      <c r="G19311">
        <v>14</v>
      </c>
      <c r="H19311">
        <v>817</v>
      </c>
      <c r="I19311">
        <v>0.60074587000000002</v>
      </c>
      <c r="J19311">
        <v>0.65001370000000003</v>
      </c>
      <c r="K19311">
        <v>4.92678E-2</v>
      </c>
      <c r="L19311">
        <v>-1.5433000000000001E-2</v>
      </c>
      <c r="M19311">
        <v>2.2792799999999998E-2</v>
      </c>
      <c r="N19311">
        <v>4.92678E-2</v>
      </c>
      <c r="O19311">
        <v>7.5742900000000002E-2</v>
      </c>
      <c r="P19311">
        <v>0.1139686</v>
      </c>
      <c r="Q19311">
        <v>72.888829999999999</v>
      </c>
      <c r="R19311">
        <v>5.0486299999999998E-2</v>
      </c>
      <c r="S19311" t="s">
        <v>20810</v>
      </c>
    </row>
    <row r="19312" spans="1:19" x14ac:dyDescent="0.25">
      <c r="A19312" t="s">
        <v>19380</v>
      </c>
      <c r="B19312" t="s">
        <v>68</v>
      </c>
      <c r="C19312" t="s">
        <v>5</v>
      </c>
      <c r="D19312" t="s">
        <v>10</v>
      </c>
      <c r="E19312" t="s">
        <v>18</v>
      </c>
      <c r="F19312" t="s">
        <v>6</v>
      </c>
      <c r="G19312">
        <v>15</v>
      </c>
      <c r="H19312">
        <v>817</v>
      </c>
      <c r="I19312">
        <v>0.60891580000000001</v>
      </c>
      <c r="J19312">
        <v>0.67231750000000001</v>
      </c>
      <c r="K19312">
        <v>6.3401700000000005E-2</v>
      </c>
      <c r="L19312">
        <v>-2.5194000000000002E-3</v>
      </c>
      <c r="M19312">
        <v>3.6427300000000003E-2</v>
      </c>
      <c r="N19312">
        <v>6.3401700000000005E-2</v>
      </c>
      <c r="O19312">
        <v>9.0376100000000001E-2</v>
      </c>
      <c r="P19312">
        <v>0.12932279999999999</v>
      </c>
      <c r="Q19312">
        <v>74.098070000000007</v>
      </c>
      <c r="R19312">
        <v>5.1438499999999998E-2</v>
      </c>
      <c r="S19312" t="s">
        <v>20810</v>
      </c>
    </row>
    <row r="19313" spans="1:19" x14ac:dyDescent="0.25">
      <c r="A19313" t="s">
        <v>19381</v>
      </c>
      <c r="B19313" t="s">
        <v>68</v>
      </c>
      <c r="C19313" t="s">
        <v>5</v>
      </c>
      <c r="D19313" t="s">
        <v>10</v>
      </c>
      <c r="E19313" t="s">
        <v>18</v>
      </c>
      <c r="F19313" t="s">
        <v>6</v>
      </c>
      <c r="G19313">
        <v>16</v>
      </c>
      <c r="H19313">
        <v>817</v>
      </c>
      <c r="I19313">
        <v>0.62264251000000004</v>
      </c>
      <c r="J19313">
        <v>0.69103490000000001</v>
      </c>
      <c r="K19313">
        <v>6.8392300000000003E-2</v>
      </c>
      <c r="L19313">
        <v>2.6657E-3</v>
      </c>
      <c r="M19313">
        <v>4.14975E-2</v>
      </c>
      <c r="N19313">
        <v>6.8392300000000003E-2</v>
      </c>
      <c r="O19313">
        <v>9.5287200000000002E-2</v>
      </c>
      <c r="P19313">
        <v>0.13411899999999999</v>
      </c>
      <c r="Q19313">
        <v>74.499210000000005</v>
      </c>
      <c r="R19313">
        <v>5.12868E-2</v>
      </c>
      <c r="S19313" t="s">
        <v>20810</v>
      </c>
    </row>
    <row r="19314" spans="1:19" x14ac:dyDescent="0.25">
      <c r="A19314" t="s">
        <v>19382</v>
      </c>
      <c r="B19314" t="s">
        <v>68</v>
      </c>
      <c r="C19314" t="s">
        <v>5</v>
      </c>
      <c r="D19314" t="s">
        <v>10</v>
      </c>
      <c r="E19314" t="s">
        <v>18</v>
      </c>
      <c r="F19314" t="s">
        <v>6</v>
      </c>
      <c r="G19314">
        <v>17</v>
      </c>
      <c r="H19314">
        <v>817</v>
      </c>
      <c r="I19314">
        <v>0.66928014999999996</v>
      </c>
      <c r="J19314">
        <v>0.73806570000000005</v>
      </c>
      <c r="K19314">
        <v>6.8785499999999999E-2</v>
      </c>
      <c r="L19314">
        <v>4.1810000000000003E-4</v>
      </c>
      <c r="M19314">
        <v>4.0810100000000002E-2</v>
      </c>
      <c r="N19314">
        <v>6.8785499999999999E-2</v>
      </c>
      <c r="O19314">
        <v>9.6760899999999997E-2</v>
      </c>
      <c r="P19314">
        <v>0.13715289999999999</v>
      </c>
      <c r="Q19314">
        <v>74.156700000000001</v>
      </c>
      <c r="R19314">
        <v>5.3347400000000003E-2</v>
      </c>
      <c r="S19314" t="s">
        <v>20810</v>
      </c>
    </row>
    <row r="19315" spans="1:19" x14ac:dyDescent="0.25">
      <c r="A19315" t="s">
        <v>19383</v>
      </c>
      <c r="B19315" t="s">
        <v>68</v>
      </c>
      <c r="C19315" t="s">
        <v>5</v>
      </c>
      <c r="D19315" t="s">
        <v>10</v>
      </c>
      <c r="E19315" t="s">
        <v>18</v>
      </c>
      <c r="F19315" t="s">
        <v>6</v>
      </c>
      <c r="G19315">
        <v>18</v>
      </c>
      <c r="H19315">
        <v>817</v>
      </c>
      <c r="I19315">
        <v>0.73654927000000003</v>
      </c>
      <c r="J19315">
        <v>0.79469769999999995</v>
      </c>
      <c r="K19315">
        <v>5.8148400000000003E-2</v>
      </c>
      <c r="L19315">
        <v>-1.1698E-2</v>
      </c>
      <c r="M19315">
        <v>2.9567800000000002E-2</v>
      </c>
      <c r="N19315">
        <v>5.8148400000000003E-2</v>
      </c>
      <c r="O19315">
        <v>8.6729000000000001E-2</v>
      </c>
      <c r="P19315">
        <v>0.12799489999999999</v>
      </c>
      <c r="Q19315">
        <v>72.923490000000001</v>
      </c>
      <c r="R19315">
        <v>5.4501500000000001E-2</v>
      </c>
      <c r="S19315" t="s">
        <v>20810</v>
      </c>
    </row>
    <row r="19316" spans="1:19" x14ac:dyDescent="0.25">
      <c r="A19316" t="s">
        <v>19384</v>
      </c>
      <c r="B19316" t="s">
        <v>68</v>
      </c>
      <c r="C19316" t="s">
        <v>5</v>
      </c>
      <c r="D19316" t="s">
        <v>10</v>
      </c>
      <c r="E19316" t="s">
        <v>18</v>
      </c>
      <c r="F19316" t="s">
        <v>6</v>
      </c>
      <c r="G19316">
        <v>19</v>
      </c>
      <c r="H19316">
        <v>817</v>
      </c>
      <c r="I19316">
        <v>0.80972071999999995</v>
      </c>
      <c r="J19316">
        <v>0.85066430000000004</v>
      </c>
      <c r="K19316">
        <v>4.0943500000000001E-2</v>
      </c>
      <c r="L19316">
        <v>-2.66301E-2</v>
      </c>
      <c r="M19316">
        <v>1.3292999999999999E-2</v>
      </c>
      <c r="N19316">
        <v>4.0943500000000001E-2</v>
      </c>
      <c r="O19316">
        <v>6.8594100000000005E-2</v>
      </c>
      <c r="P19316">
        <v>0.10851719999999999</v>
      </c>
      <c r="Q19316">
        <v>70.710080000000005</v>
      </c>
      <c r="R19316">
        <v>5.2727999999999997E-2</v>
      </c>
      <c r="S19316" t="s">
        <v>20810</v>
      </c>
    </row>
    <row r="19317" spans="1:19" x14ac:dyDescent="0.25">
      <c r="A19317" t="s">
        <v>19385</v>
      </c>
      <c r="B19317" t="s">
        <v>68</v>
      </c>
      <c r="C19317" t="s">
        <v>5</v>
      </c>
      <c r="D19317" t="s">
        <v>10</v>
      </c>
      <c r="E19317" t="s">
        <v>18</v>
      </c>
      <c r="F19317" t="s">
        <v>6</v>
      </c>
      <c r="G19317">
        <v>20</v>
      </c>
      <c r="H19317">
        <v>817</v>
      </c>
      <c r="I19317">
        <v>0.85557143999999996</v>
      </c>
      <c r="J19317">
        <v>0.88215200000000005</v>
      </c>
      <c r="K19317">
        <v>2.6580599999999999E-2</v>
      </c>
      <c r="L19317">
        <v>-3.2917500000000002E-2</v>
      </c>
      <c r="M19317">
        <v>2.2344000000000001E-3</v>
      </c>
      <c r="N19317">
        <v>2.6580599999999999E-2</v>
      </c>
      <c r="O19317">
        <v>5.0926699999999998E-2</v>
      </c>
      <c r="P19317">
        <v>8.6078699999999994E-2</v>
      </c>
      <c r="Q19317">
        <v>67.54692</v>
      </c>
      <c r="R19317">
        <v>4.6426599999999998E-2</v>
      </c>
      <c r="S19317" t="s">
        <v>20810</v>
      </c>
    </row>
    <row r="19318" spans="1:19" x14ac:dyDescent="0.25">
      <c r="A19318" t="s">
        <v>19386</v>
      </c>
      <c r="B19318" t="s">
        <v>68</v>
      </c>
      <c r="C19318" t="s">
        <v>5</v>
      </c>
      <c r="D19318" t="s">
        <v>10</v>
      </c>
      <c r="E19318" t="s">
        <v>18</v>
      </c>
      <c r="F19318" t="s">
        <v>6</v>
      </c>
      <c r="G19318">
        <v>21</v>
      </c>
      <c r="H19318">
        <v>817</v>
      </c>
      <c r="I19318">
        <v>0.97652784999999998</v>
      </c>
      <c r="J19318">
        <v>0.99863880000000005</v>
      </c>
      <c r="K19318">
        <v>2.2110999999999999E-2</v>
      </c>
      <c r="L19318">
        <v>-4.0572999999999998E-2</v>
      </c>
      <c r="M19318">
        <v>-3.5387999999999999E-3</v>
      </c>
      <c r="N19318">
        <v>2.2110999999999999E-2</v>
      </c>
      <c r="O19318">
        <v>4.7760700000000003E-2</v>
      </c>
      <c r="P19318">
        <v>8.4794900000000006E-2</v>
      </c>
      <c r="Q19318">
        <v>64.321799999999996</v>
      </c>
      <c r="R19318">
        <v>4.8912499999999998E-2</v>
      </c>
      <c r="S19318" t="s">
        <v>20810</v>
      </c>
    </row>
    <row r="19319" spans="1:19" x14ac:dyDescent="0.25">
      <c r="A19319" t="s">
        <v>19387</v>
      </c>
      <c r="B19319" t="s">
        <v>68</v>
      </c>
      <c r="C19319" t="s">
        <v>5</v>
      </c>
      <c r="D19319" t="s">
        <v>10</v>
      </c>
      <c r="E19319" t="s">
        <v>18</v>
      </c>
      <c r="F19319" t="s">
        <v>6</v>
      </c>
      <c r="G19319">
        <v>22</v>
      </c>
      <c r="H19319">
        <v>817</v>
      </c>
      <c r="I19319">
        <v>0.99030028999999997</v>
      </c>
      <c r="J19319">
        <v>0.98484380000000005</v>
      </c>
      <c r="K19319">
        <v>-5.4565000000000004E-3</v>
      </c>
      <c r="L19319">
        <v>-6.8081199999999994E-2</v>
      </c>
      <c r="M19319">
        <v>-3.1081999999999999E-2</v>
      </c>
      <c r="N19319">
        <v>-5.4565000000000004E-3</v>
      </c>
      <c r="O19319">
        <v>2.0168999999999999E-2</v>
      </c>
      <c r="P19319">
        <v>5.7168200000000002E-2</v>
      </c>
      <c r="Q19319">
        <v>62.077590000000001</v>
      </c>
      <c r="R19319">
        <v>4.8866300000000001E-2</v>
      </c>
      <c r="S19319" t="s">
        <v>20810</v>
      </c>
    </row>
    <row r="19320" spans="1:19" x14ac:dyDescent="0.25">
      <c r="A19320" t="s">
        <v>19388</v>
      </c>
      <c r="B19320" t="s">
        <v>68</v>
      </c>
      <c r="C19320" t="s">
        <v>5</v>
      </c>
      <c r="D19320" t="s">
        <v>10</v>
      </c>
      <c r="E19320" t="s">
        <v>18</v>
      </c>
      <c r="F19320" t="s">
        <v>6</v>
      </c>
      <c r="G19320">
        <v>23</v>
      </c>
      <c r="H19320">
        <v>817</v>
      </c>
      <c r="I19320">
        <v>0.85774627000000003</v>
      </c>
      <c r="J19320">
        <v>0.81911210000000001</v>
      </c>
      <c r="K19320">
        <v>-3.86342E-2</v>
      </c>
      <c r="L19320">
        <v>-9.8203100000000002E-2</v>
      </c>
      <c r="M19320">
        <v>-6.3009300000000004E-2</v>
      </c>
      <c r="N19320">
        <v>-3.86342E-2</v>
      </c>
      <c r="O19320">
        <v>-1.42591E-2</v>
      </c>
      <c r="P19320">
        <v>2.0934700000000001E-2</v>
      </c>
      <c r="Q19320">
        <v>60.33623</v>
      </c>
      <c r="R19320">
        <v>4.64819E-2</v>
      </c>
      <c r="S19320" t="s">
        <v>20810</v>
      </c>
    </row>
    <row r="19321" spans="1:19" x14ac:dyDescent="0.25">
      <c r="A19321" t="s">
        <v>19389</v>
      </c>
      <c r="B19321" t="s">
        <v>68</v>
      </c>
      <c r="C19321" t="s">
        <v>5</v>
      </c>
      <c r="D19321" t="s">
        <v>10</v>
      </c>
      <c r="E19321" t="s">
        <v>18</v>
      </c>
      <c r="F19321" t="s">
        <v>6</v>
      </c>
      <c r="G19321">
        <v>24</v>
      </c>
      <c r="H19321">
        <v>817</v>
      </c>
      <c r="I19321">
        <v>0.71140665999999997</v>
      </c>
      <c r="J19321">
        <v>0.66882909999999995</v>
      </c>
      <c r="K19321">
        <v>-4.25776E-2</v>
      </c>
      <c r="L19321">
        <v>-9.8687200000000003E-2</v>
      </c>
      <c r="M19321">
        <v>-6.5537200000000004E-2</v>
      </c>
      <c r="N19321">
        <v>-4.25776E-2</v>
      </c>
      <c r="O19321">
        <v>-1.9618E-2</v>
      </c>
      <c r="P19321">
        <v>1.35321E-2</v>
      </c>
      <c r="Q19321">
        <v>58.884839999999997</v>
      </c>
      <c r="R19321">
        <v>4.3782599999999998E-2</v>
      </c>
      <c r="S19321" t="s">
        <v>20810</v>
      </c>
    </row>
    <row r="19322" spans="1:19" x14ac:dyDescent="0.25">
      <c r="A19322" t="s">
        <v>19390</v>
      </c>
      <c r="B19322" t="s">
        <v>68</v>
      </c>
      <c r="C19322" t="s">
        <v>5</v>
      </c>
      <c r="D19322" t="s">
        <v>10</v>
      </c>
      <c r="E19322" t="s">
        <v>18</v>
      </c>
      <c r="F19322" t="s">
        <v>52</v>
      </c>
      <c r="G19322">
        <v>1</v>
      </c>
      <c r="H19322">
        <v>817</v>
      </c>
      <c r="I19322">
        <v>0.59151189000000004</v>
      </c>
      <c r="J19322">
        <v>0.57717269999999998</v>
      </c>
      <c r="K19322">
        <v>-1.43392E-2</v>
      </c>
      <c r="L19322">
        <v>-7.1711300000000006E-2</v>
      </c>
      <c r="M19322">
        <v>-3.7815399999999999E-2</v>
      </c>
      <c r="N19322">
        <v>-1.43392E-2</v>
      </c>
      <c r="O19322">
        <v>9.1369999999999993E-3</v>
      </c>
      <c r="P19322">
        <v>4.3032899999999999E-2</v>
      </c>
      <c r="Q19322">
        <v>59.502780000000001</v>
      </c>
      <c r="R19322">
        <v>4.4767700000000001E-2</v>
      </c>
      <c r="S19322" t="s">
        <v>20810</v>
      </c>
    </row>
    <row r="19323" spans="1:19" x14ac:dyDescent="0.25">
      <c r="A19323" t="s">
        <v>19391</v>
      </c>
      <c r="B19323" t="s">
        <v>68</v>
      </c>
      <c r="C19323" t="s">
        <v>5</v>
      </c>
      <c r="D19323" t="s">
        <v>10</v>
      </c>
      <c r="E19323" t="s">
        <v>18</v>
      </c>
      <c r="F19323" t="s">
        <v>52</v>
      </c>
      <c r="G19323">
        <v>2</v>
      </c>
      <c r="H19323">
        <v>817</v>
      </c>
      <c r="I19323">
        <v>0.55475240000000003</v>
      </c>
      <c r="J19323">
        <v>0.51787349999999999</v>
      </c>
      <c r="K19323">
        <v>-3.6878899999999999E-2</v>
      </c>
      <c r="L19323">
        <v>-9.1793100000000002E-2</v>
      </c>
      <c r="M19323">
        <v>-5.9349399999999997E-2</v>
      </c>
      <c r="N19323">
        <v>-3.6878899999999999E-2</v>
      </c>
      <c r="O19323">
        <v>-1.4408499999999999E-2</v>
      </c>
      <c r="P19323">
        <v>1.8035300000000001E-2</v>
      </c>
      <c r="Q19323">
        <v>58.012500000000003</v>
      </c>
      <c r="R19323">
        <v>4.28498E-2</v>
      </c>
      <c r="S19323" t="s">
        <v>20810</v>
      </c>
    </row>
    <row r="19324" spans="1:19" x14ac:dyDescent="0.25">
      <c r="A19324" t="s">
        <v>19392</v>
      </c>
      <c r="B19324" t="s">
        <v>68</v>
      </c>
      <c r="C19324" t="s">
        <v>5</v>
      </c>
      <c r="D19324" t="s">
        <v>10</v>
      </c>
      <c r="E19324" t="s">
        <v>18</v>
      </c>
      <c r="F19324" t="s">
        <v>52</v>
      </c>
      <c r="G19324">
        <v>3</v>
      </c>
      <c r="H19324">
        <v>817</v>
      </c>
      <c r="I19324">
        <v>0.54510919000000002</v>
      </c>
      <c r="J19324">
        <v>0.52161440000000003</v>
      </c>
      <c r="K19324">
        <v>-2.34948E-2</v>
      </c>
      <c r="L19324">
        <v>-8.0568699999999993E-2</v>
      </c>
      <c r="M19324">
        <v>-4.6849000000000002E-2</v>
      </c>
      <c r="N19324">
        <v>-2.34948E-2</v>
      </c>
      <c r="O19324">
        <v>-1.406E-4</v>
      </c>
      <c r="P19324">
        <v>3.3579199999999997E-2</v>
      </c>
      <c r="Q19324">
        <v>56.7</v>
      </c>
      <c r="R19324">
        <v>4.4534999999999998E-2</v>
      </c>
      <c r="S19324" t="s">
        <v>20810</v>
      </c>
    </row>
    <row r="19325" spans="1:19" x14ac:dyDescent="0.25">
      <c r="A19325" t="s">
        <v>19393</v>
      </c>
      <c r="B19325" t="s">
        <v>68</v>
      </c>
      <c r="C19325" t="s">
        <v>5</v>
      </c>
      <c r="D19325" t="s">
        <v>10</v>
      </c>
      <c r="E19325" t="s">
        <v>18</v>
      </c>
      <c r="F19325" t="s">
        <v>52</v>
      </c>
      <c r="G19325">
        <v>4</v>
      </c>
      <c r="H19325">
        <v>817</v>
      </c>
      <c r="I19325">
        <v>0.55226032000000003</v>
      </c>
      <c r="J19325">
        <v>0.49545440000000002</v>
      </c>
      <c r="K19325">
        <v>-5.6805899999999999E-2</v>
      </c>
      <c r="L19325">
        <v>-0.1131776</v>
      </c>
      <c r="M19325">
        <v>-7.9872700000000005E-2</v>
      </c>
      <c r="N19325">
        <v>-5.6805899999999999E-2</v>
      </c>
      <c r="O19325">
        <v>-3.3738999999999998E-2</v>
      </c>
      <c r="P19325">
        <v>-4.3419999999999998E-4</v>
      </c>
      <c r="Q19325">
        <v>55.72222</v>
      </c>
      <c r="R19325">
        <v>4.3987100000000001E-2</v>
      </c>
      <c r="S19325" t="s">
        <v>20810</v>
      </c>
    </row>
    <row r="19326" spans="1:19" x14ac:dyDescent="0.25">
      <c r="A19326" t="s">
        <v>19394</v>
      </c>
      <c r="B19326" t="s">
        <v>68</v>
      </c>
      <c r="C19326" t="s">
        <v>5</v>
      </c>
      <c r="D19326" t="s">
        <v>10</v>
      </c>
      <c r="E19326" t="s">
        <v>18</v>
      </c>
      <c r="F19326" t="s">
        <v>52</v>
      </c>
      <c r="G19326">
        <v>5</v>
      </c>
      <c r="H19326">
        <v>817</v>
      </c>
      <c r="I19326">
        <v>0.56847703999999999</v>
      </c>
      <c r="J19326">
        <v>0.52357580000000004</v>
      </c>
      <c r="K19326">
        <v>-4.4901200000000002E-2</v>
      </c>
      <c r="L19326">
        <v>-0.1012863</v>
      </c>
      <c r="M19326">
        <v>-6.7973500000000006E-2</v>
      </c>
      <c r="N19326">
        <v>-4.4901200000000002E-2</v>
      </c>
      <c r="O19326">
        <v>-2.1828899999999998E-2</v>
      </c>
      <c r="P19326">
        <v>1.14839E-2</v>
      </c>
      <c r="Q19326">
        <v>55.075000000000003</v>
      </c>
      <c r="R19326">
        <v>4.3997500000000002E-2</v>
      </c>
      <c r="S19326" t="s">
        <v>20810</v>
      </c>
    </row>
    <row r="19327" spans="1:19" x14ac:dyDescent="0.25">
      <c r="A19327" t="s">
        <v>19395</v>
      </c>
      <c r="B19327" t="s">
        <v>68</v>
      </c>
      <c r="C19327" t="s">
        <v>5</v>
      </c>
      <c r="D19327" t="s">
        <v>10</v>
      </c>
      <c r="E19327" t="s">
        <v>18</v>
      </c>
      <c r="F19327" t="s">
        <v>52</v>
      </c>
      <c r="G19327">
        <v>6</v>
      </c>
      <c r="H19327">
        <v>817</v>
      </c>
      <c r="I19327">
        <v>0.59895023999999997</v>
      </c>
      <c r="J19327">
        <v>0.57608380000000003</v>
      </c>
      <c r="K19327">
        <v>-2.2866399999999999E-2</v>
      </c>
      <c r="L19327">
        <v>-8.1625299999999998E-2</v>
      </c>
      <c r="M19327">
        <v>-4.6910100000000003E-2</v>
      </c>
      <c r="N19327">
        <v>-2.2866399999999999E-2</v>
      </c>
      <c r="O19327">
        <v>1.1772E-3</v>
      </c>
      <c r="P19327">
        <v>3.5892500000000001E-2</v>
      </c>
      <c r="Q19327">
        <v>54.233330000000002</v>
      </c>
      <c r="R19327">
        <v>4.5849800000000003E-2</v>
      </c>
      <c r="S19327" t="s">
        <v>20810</v>
      </c>
    </row>
    <row r="19328" spans="1:19" x14ac:dyDescent="0.25">
      <c r="A19328" t="s">
        <v>19396</v>
      </c>
      <c r="B19328" t="s">
        <v>68</v>
      </c>
      <c r="C19328" t="s">
        <v>5</v>
      </c>
      <c r="D19328" t="s">
        <v>10</v>
      </c>
      <c r="E19328" t="s">
        <v>18</v>
      </c>
      <c r="F19328" t="s">
        <v>52</v>
      </c>
      <c r="G19328">
        <v>7</v>
      </c>
      <c r="H19328">
        <v>817</v>
      </c>
      <c r="I19328">
        <v>0.73518008000000001</v>
      </c>
      <c r="J19328">
        <v>0.73174669999999997</v>
      </c>
      <c r="K19328">
        <v>-3.4334000000000001E-3</v>
      </c>
      <c r="L19328">
        <v>-7.6747599999999999E-2</v>
      </c>
      <c r="M19328">
        <v>-3.3432999999999997E-2</v>
      </c>
      <c r="N19328">
        <v>-3.4334000000000001E-3</v>
      </c>
      <c r="O19328">
        <v>2.6566200000000002E-2</v>
      </c>
      <c r="P19328">
        <v>6.9880800000000007E-2</v>
      </c>
      <c r="Q19328">
        <v>54.018050000000002</v>
      </c>
      <c r="R19328">
        <v>5.7207399999999999E-2</v>
      </c>
      <c r="S19328" t="s">
        <v>20810</v>
      </c>
    </row>
    <row r="19329" spans="1:19" x14ac:dyDescent="0.25">
      <c r="A19329" t="s">
        <v>19397</v>
      </c>
      <c r="B19329" t="s">
        <v>68</v>
      </c>
      <c r="C19329" t="s">
        <v>5</v>
      </c>
      <c r="D19329" t="s">
        <v>10</v>
      </c>
      <c r="E19329" t="s">
        <v>18</v>
      </c>
      <c r="F19329" t="s">
        <v>52</v>
      </c>
      <c r="G19329">
        <v>8</v>
      </c>
      <c r="H19329">
        <v>817</v>
      </c>
      <c r="I19329">
        <v>0.82348074999999998</v>
      </c>
      <c r="J19329">
        <v>0.87664010000000003</v>
      </c>
      <c r="K19329">
        <v>5.3159400000000002E-2</v>
      </c>
      <c r="L19329">
        <v>-3.4183699999999997E-2</v>
      </c>
      <c r="M19329">
        <v>1.7419299999999999E-2</v>
      </c>
      <c r="N19329">
        <v>5.3159400000000002E-2</v>
      </c>
      <c r="O19329">
        <v>8.8899500000000006E-2</v>
      </c>
      <c r="P19329">
        <v>0.1405025</v>
      </c>
      <c r="Q19329">
        <v>58.38194</v>
      </c>
      <c r="R19329">
        <v>6.8154199999999998E-2</v>
      </c>
      <c r="S19329" t="s">
        <v>20810</v>
      </c>
    </row>
    <row r="19330" spans="1:19" x14ac:dyDescent="0.25">
      <c r="A19330" t="s">
        <v>19398</v>
      </c>
      <c r="B19330" t="s">
        <v>68</v>
      </c>
      <c r="C19330" t="s">
        <v>5</v>
      </c>
      <c r="D19330" t="s">
        <v>10</v>
      </c>
      <c r="E19330" t="s">
        <v>18</v>
      </c>
      <c r="F19330" t="s">
        <v>52</v>
      </c>
      <c r="G19330">
        <v>9</v>
      </c>
      <c r="H19330">
        <v>817</v>
      </c>
      <c r="I19330">
        <v>0.76575039</v>
      </c>
      <c r="J19330">
        <v>0.78757160000000004</v>
      </c>
      <c r="K19330">
        <v>2.1821199999999999E-2</v>
      </c>
      <c r="L19330">
        <v>-7.2854600000000005E-2</v>
      </c>
      <c r="M19330">
        <v>-1.6919400000000001E-2</v>
      </c>
      <c r="N19330">
        <v>2.1821199999999999E-2</v>
      </c>
      <c r="O19330">
        <v>6.0561799999999999E-2</v>
      </c>
      <c r="P19330">
        <v>0.116497</v>
      </c>
      <c r="Q19330">
        <v>65.372219999999999</v>
      </c>
      <c r="R19330">
        <v>7.3875899999999994E-2</v>
      </c>
      <c r="S19330" t="s">
        <v>20810</v>
      </c>
    </row>
    <row r="19331" spans="1:19" x14ac:dyDescent="0.25">
      <c r="A19331" t="s">
        <v>19399</v>
      </c>
      <c r="B19331" t="s">
        <v>68</v>
      </c>
      <c r="C19331" t="s">
        <v>5</v>
      </c>
      <c r="D19331" t="s">
        <v>10</v>
      </c>
      <c r="E19331" t="s">
        <v>18</v>
      </c>
      <c r="F19331" t="s">
        <v>52</v>
      </c>
      <c r="G19331">
        <v>10</v>
      </c>
      <c r="H19331">
        <v>817</v>
      </c>
      <c r="I19331">
        <v>0.72543391999999995</v>
      </c>
      <c r="J19331">
        <v>0.71035769999999998</v>
      </c>
      <c r="K19331">
        <v>-1.50762E-2</v>
      </c>
      <c r="L19331">
        <v>-0.10520880000000001</v>
      </c>
      <c r="M19331">
        <v>-5.1957700000000002E-2</v>
      </c>
      <c r="N19331">
        <v>-1.50762E-2</v>
      </c>
      <c r="O19331">
        <v>2.1805399999999999E-2</v>
      </c>
      <c r="P19331">
        <v>7.5056499999999998E-2</v>
      </c>
      <c r="Q19331">
        <v>71.795829999999995</v>
      </c>
      <c r="R19331">
        <v>7.0330900000000002E-2</v>
      </c>
      <c r="S19331" t="s">
        <v>20810</v>
      </c>
    </row>
    <row r="19332" spans="1:19" x14ac:dyDescent="0.25">
      <c r="A19332" t="s">
        <v>19400</v>
      </c>
      <c r="B19332" t="s">
        <v>68</v>
      </c>
      <c r="C19332" t="s">
        <v>5</v>
      </c>
      <c r="D19332" t="s">
        <v>10</v>
      </c>
      <c r="E19332" t="s">
        <v>18</v>
      </c>
      <c r="F19332" t="s">
        <v>52</v>
      </c>
      <c r="G19332">
        <v>11</v>
      </c>
      <c r="H19332">
        <v>817</v>
      </c>
      <c r="I19332">
        <v>0.66470143000000004</v>
      </c>
      <c r="J19332">
        <v>0.66408979999999995</v>
      </c>
      <c r="K19332">
        <v>-6.1160000000000001E-4</v>
      </c>
      <c r="L19332">
        <v>-7.8562900000000005E-2</v>
      </c>
      <c r="M19332">
        <v>-3.2508599999999999E-2</v>
      </c>
      <c r="N19332">
        <v>-6.1160000000000001E-4</v>
      </c>
      <c r="O19332">
        <v>3.1285399999999998E-2</v>
      </c>
      <c r="P19332">
        <v>7.7339599999999994E-2</v>
      </c>
      <c r="Q19332">
        <v>75.984729999999999</v>
      </c>
      <c r="R19332">
        <v>6.0825700000000003E-2</v>
      </c>
      <c r="S19332" t="s">
        <v>20810</v>
      </c>
    </row>
    <row r="19333" spans="1:19" x14ac:dyDescent="0.25">
      <c r="A19333" t="s">
        <v>19401</v>
      </c>
      <c r="B19333" t="s">
        <v>68</v>
      </c>
      <c r="C19333" t="s">
        <v>5</v>
      </c>
      <c r="D19333" t="s">
        <v>10</v>
      </c>
      <c r="E19333" t="s">
        <v>18</v>
      </c>
      <c r="F19333" t="s">
        <v>52</v>
      </c>
      <c r="G19333">
        <v>12</v>
      </c>
      <c r="H19333">
        <v>817</v>
      </c>
      <c r="I19333">
        <v>0.58875052000000005</v>
      </c>
      <c r="J19333">
        <v>0.6111993</v>
      </c>
      <c r="K19333">
        <v>2.2448800000000001E-2</v>
      </c>
      <c r="L19333">
        <v>-4.8385499999999998E-2</v>
      </c>
      <c r="M19333">
        <v>-6.5360000000000001E-3</v>
      </c>
      <c r="N19333">
        <v>2.2448800000000001E-2</v>
      </c>
      <c r="O19333">
        <v>5.1433600000000003E-2</v>
      </c>
      <c r="P19333">
        <v>9.3283099999999994E-2</v>
      </c>
      <c r="Q19333">
        <v>80.052779999999998</v>
      </c>
      <c r="R19333">
        <v>5.5272300000000003E-2</v>
      </c>
      <c r="S19333" t="s">
        <v>20810</v>
      </c>
    </row>
    <row r="19334" spans="1:19" x14ac:dyDescent="0.25">
      <c r="A19334" t="s">
        <v>19402</v>
      </c>
      <c r="B19334" t="s">
        <v>68</v>
      </c>
      <c r="C19334" t="s">
        <v>5</v>
      </c>
      <c r="D19334" t="s">
        <v>10</v>
      </c>
      <c r="E19334" t="s">
        <v>18</v>
      </c>
      <c r="F19334" t="s">
        <v>52</v>
      </c>
      <c r="G19334">
        <v>13</v>
      </c>
      <c r="H19334">
        <v>817</v>
      </c>
      <c r="I19334">
        <v>0.61191989000000002</v>
      </c>
      <c r="J19334">
        <v>0.63897780000000004</v>
      </c>
      <c r="K19334">
        <v>2.7057899999999999E-2</v>
      </c>
      <c r="L19334">
        <v>-5.0870400000000003E-2</v>
      </c>
      <c r="M19334">
        <v>-4.8297000000000001E-3</v>
      </c>
      <c r="N19334">
        <v>2.7057899999999999E-2</v>
      </c>
      <c r="O19334">
        <v>5.8945600000000001E-2</v>
      </c>
      <c r="P19334">
        <v>0.1049863</v>
      </c>
      <c r="Q19334">
        <v>81.943049999999999</v>
      </c>
      <c r="R19334">
        <v>6.0807800000000002E-2</v>
      </c>
      <c r="S19334" t="s">
        <v>20810</v>
      </c>
    </row>
    <row r="19335" spans="1:19" x14ac:dyDescent="0.25">
      <c r="A19335" t="s">
        <v>19403</v>
      </c>
      <c r="B19335" t="s">
        <v>68</v>
      </c>
      <c r="C19335" t="s">
        <v>5</v>
      </c>
      <c r="D19335" t="s">
        <v>10</v>
      </c>
      <c r="E19335" t="s">
        <v>18</v>
      </c>
      <c r="F19335" t="s">
        <v>52</v>
      </c>
      <c r="G19335">
        <v>14</v>
      </c>
      <c r="H19335">
        <v>817</v>
      </c>
      <c r="I19335">
        <v>0.62841944999999999</v>
      </c>
      <c r="J19335">
        <v>0.64866349999999995</v>
      </c>
      <c r="K19335">
        <v>2.0244100000000001E-2</v>
      </c>
      <c r="L19335">
        <v>-5.6515000000000003E-2</v>
      </c>
      <c r="M19335">
        <v>-1.1165100000000001E-2</v>
      </c>
      <c r="N19335">
        <v>2.0244100000000001E-2</v>
      </c>
      <c r="O19335">
        <v>5.1653299999999999E-2</v>
      </c>
      <c r="P19335">
        <v>9.7003099999999995E-2</v>
      </c>
      <c r="Q19335">
        <v>82.508330000000001</v>
      </c>
      <c r="R19335">
        <v>5.9895400000000001E-2</v>
      </c>
      <c r="S19335" t="s">
        <v>20810</v>
      </c>
    </row>
    <row r="19336" spans="1:19" x14ac:dyDescent="0.25">
      <c r="A19336" t="s">
        <v>19404</v>
      </c>
      <c r="B19336" t="s">
        <v>68</v>
      </c>
      <c r="C19336" t="s">
        <v>5</v>
      </c>
      <c r="D19336" t="s">
        <v>10</v>
      </c>
      <c r="E19336" t="s">
        <v>18</v>
      </c>
      <c r="F19336" t="s">
        <v>52</v>
      </c>
      <c r="G19336">
        <v>15</v>
      </c>
      <c r="H19336">
        <v>817</v>
      </c>
      <c r="I19336">
        <v>0.65272662000000004</v>
      </c>
      <c r="J19336">
        <v>0.68668620000000002</v>
      </c>
      <c r="K19336">
        <v>3.39596E-2</v>
      </c>
      <c r="L19336">
        <v>-4.7272399999999999E-2</v>
      </c>
      <c r="M19336">
        <v>7.2009999999999999E-4</v>
      </c>
      <c r="N19336">
        <v>3.39596E-2</v>
      </c>
      <c r="O19336">
        <v>6.7199099999999998E-2</v>
      </c>
      <c r="P19336">
        <v>0.11519160000000001</v>
      </c>
      <c r="Q19336">
        <v>83.50694</v>
      </c>
      <c r="R19336">
        <v>6.33856E-2</v>
      </c>
      <c r="S19336" t="s">
        <v>20810</v>
      </c>
    </row>
    <row r="19337" spans="1:19" x14ac:dyDescent="0.25">
      <c r="A19337" t="s">
        <v>19405</v>
      </c>
      <c r="B19337" t="s">
        <v>68</v>
      </c>
      <c r="C19337" t="s">
        <v>5</v>
      </c>
      <c r="D19337" t="s">
        <v>10</v>
      </c>
      <c r="E19337" t="s">
        <v>18</v>
      </c>
      <c r="F19337" t="s">
        <v>52</v>
      </c>
      <c r="G19337">
        <v>16</v>
      </c>
      <c r="H19337">
        <v>817</v>
      </c>
      <c r="I19337">
        <v>0.66651537000000005</v>
      </c>
      <c r="J19337">
        <v>0.74884600000000001</v>
      </c>
      <c r="K19337">
        <v>8.2330600000000004E-2</v>
      </c>
      <c r="L19337">
        <v>-2.8571999999999998E-3</v>
      </c>
      <c r="M19337">
        <v>4.7472500000000001E-2</v>
      </c>
      <c r="N19337">
        <v>8.2330600000000004E-2</v>
      </c>
      <c r="O19337">
        <v>0.1171888</v>
      </c>
      <c r="P19337">
        <v>0.16751849999999999</v>
      </c>
      <c r="Q19337">
        <v>82.788889999999995</v>
      </c>
      <c r="R19337">
        <v>6.6472400000000001E-2</v>
      </c>
      <c r="S19337" t="s">
        <v>20810</v>
      </c>
    </row>
    <row r="19338" spans="1:19" x14ac:dyDescent="0.25">
      <c r="A19338" t="s">
        <v>19406</v>
      </c>
      <c r="B19338" t="s">
        <v>68</v>
      </c>
      <c r="C19338" t="s">
        <v>5</v>
      </c>
      <c r="D19338" t="s">
        <v>10</v>
      </c>
      <c r="E19338" t="s">
        <v>18</v>
      </c>
      <c r="F19338" t="s">
        <v>52</v>
      </c>
      <c r="G19338">
        <v>17</v>
      </c>
      <c r="H19338">
        <v>817</v>
      </c>
      <c r="I19338">
        <v>0.70850031000000002</v>
      </c>
      <c r="J19338">
        <v>0.79060109999999995</v>
      </c>
      <c r="K19338">
        <v>8.2100800000000002E-2</v>
      </c>
      <c r="L19338">
        <v>-5.6439000000000003E-3</v>
      </c>
      <c r="M19338">
        <v>4.6196399999999999E-2</v>
      </c>
      <c r="N19338">
        <v>8.2100800000000002E-2</v>
      </c>
      <c r="O19338">
        <v>0.1180052</v>
      </c>
      <c r="P19338">
        <v>0.16984550000000001</v>
      </c>
      <c r="Q19338">
        <v>81.590280000000007</v>
      </c>
      <c r="R19338">
        <v>6.8467600000000003E-2</v>
      </c>
      <c r="S19338" t="s">
        <v>20810</v>
      </c>
    </row>
    <row r="19339" spans="1:19" x14ac:dyDescent="0.25">
      <c r="A19339" t="s">
        <v>19407</v>
      </c>
      <c r="B19339" t="s">
        <v>68</v>
      </c>
      <c r="C19339" t="s">
        <v>5</v>
      </c>
      <c r="D19339" t="s">
        <v>10</v>
      </c>
      <c r="E19339" t="s">
        <v>18</v>
      </c>
      <c r="F19339" t="s">
        <v>52</v>
      </c>
      <c r="G19339">
        <v>18</v>
      </c>
      <c r="H19339">
        <v>817</v>
      </c>
      <c r="I19339">
        <v>0.79841803</v>
      </c>
      <c r="J19339">
        <v>0.88176719999999997</v>
      </c>
      <c r="K19339">
        <v>8.3349199999999998E-2</v>
      </c>
      <c r="L19339">
        <v>-1.34363E-2</v>
      </c>
      <c r="M19339">
        <v>4.3745300000000001E-2</v>
      </c>
      <c r="N19339">
        <v>8.3349199999999998E-2</v>
      </c>
      <c r="O19339">
        <v>0.12295300000000001</v>
      </c>
      <c r="P19339">
        <v>0.18013470000000001</v>
      </c>
      <c r="Q19339">
        <v>80.009720000000002</v>
      </c>
      <c r="R19339">
        <v>7.5522099999999995E-2</v>
      </c>
      <c r="S19339" t="s">
        <v>20810</v>
      </c>
    </row>
    <row r="19340" spans="1:19" x14ac:dyDescent="0.25">
      <c r="A19340" t="s">
        <v>19408</v>
      </c>
      <c r="B19340" t="s">
        <v>68</v>
      </c>
      <c r="C19340" t="s">
        <v>5</v>
      </c>
      <c r="D19340" t="s">
        <v>10</v>
      </c>
      <c r="E19340" t="s">
        <v>18</v>
      </c>
      <c r="F19340" t="s">
        <v>52</v>
      </c>
      <c r="G19340">
        <v>19</v>
      </c>
      <c r="H19340">
        <v>817</v>
      </c>
      <c r="I19340">
        <v>0.84795531000000002</v>
      </c>
      <c r="J19340">
        <v>0.95633820000000003</v>
      </c>
      <c r="K19340">
        <v>0.1083829</v>
      </c>
      <c r="L19340">
        <v>1.3904400000000001E-2</v>
      </c>
      <c r="M19340">
        <v>6.9723099999999996E-2</v>
      </c>
      <c r="N19340">
        <v>0.1083829</v>
      </c>
      <c r="O19340">
        <v>0.1470428</v>
      </c>
      <c r="P19340">
        <v>0.2028614</v>
      </c>
      <c r="Q19340">
        <v>78.297229999999999</v>
      </c>
      <c r="R19340">
        <v>7.3721999999999996E-2</v>
      </c>
      <c r="S19340" t="s">
        <v>20810</v>
      </c>
    </row>
    <row r="19341" spans="1:19" x14ac:dyDescent="0.25">
      <c r="A19341" t="s">
        <v>19409</v>
      </c>
      <c r="B19341" t="s">
        <v>68</v>
      </c>
      <c r="C19341" t="s">
        <v>5</v>
      </c>
      <c r="D19341" t="s">
        <v>10</v>
      </c>
      <c r="E19341" t="s">
        <v>18</v>
      </c>
      <c r="F19341" t="s">
        <v>52</v>
      </c>
      <c r="G19341">
        <v>20</v>
      </c>
      <c r="H19341">
        <v>817</v>
      </c>
      <c r="I19341">
        <v>0.93710517000000004</v>
      </c>
      <c r="J19341">
        <v>0.95060770000000006</v>
      </c>
      <c r="K19341">
        <v>1.3502500000000001E-2</v>
      </c>
      <c r="L19341">
        <v>-7.4441999999999994E-2</v>
      </c>
      <c r="M19341">
        <v>-2.2483699999999999E-2</v>
      </c>
      <c r="N19341">
        <v>1.3502500000000001E-2</v>
      </c>
      <c r="O19341">
        <v>4.9488699999999997E-2</v>
      </c>
      <c r="P19341">
        <v>0.101447</v>
      </c>
      <c r="Q19341">
        <v>75.155559999999994</v>
      </c>
      <c r="R19341">
        <v>6.8623400000000001E-2</v>
      </c>
      <c r="S19341" t="s">
        <v>20810</v>
      </c>
    </row>
    <row r="19342" spans="1:19" x14ac:dyDescent="0.25">
      <c r="A19342" t="s">
        <v>19410</v>
      </c>
      <c r="B19342" t="s">
        <v>68</v>
      </c>
      <c r="C19342" t="s">
        <v>5</v>
      </c>
      <c r="D19342" t="s">
        <v>10</v>
      </c>
      <c r="E19342" t="s">
        <v>18</v>
      </c>
      <c r="F19342" t="s">
        <v>52</v>
      </c>
      <c r="G19342">
        <v>21</v>
      </c>
      <c r="H19342">
        <v>817</v>
      </c>
      <c r="I19342">
        <v>1.0897412</v>
      </c>
      <c r="J19342">
        <v>1.1044799999999999</v>
      </c>
      <c r="K19342">
        <v>1.47388E-2</v>
      </c>
      <c r="L19342">
        <v>-7.8586900000000001E-2</v>
      </c>
      <c r="M19342">
        <v>-2.3449299999999999E-2</v>
      </c>
      <c r="N19342">
        <v>1.47388E-2</v>
      </c>
      <c r="O19342">
        <v>5.2926899999999999E-2</v>
      </c>
      <c r="P19342">
        <v>0.10806449999999999</v>
      </c>
      <c r="Q19342">
        <v>71.638890000000004</v>
      </c>
      <c r="R19342">
        <v>7.2822499999999998E-2</v>
      </c>
      <c r="S19342" t="s">
        <v>20810</v>
      </c>
    </row>
    <row r="19343" spans="1:19" x14ac:dyDescent="0.25">
      <c r="A19343" t="s">
        <v>19411</v>
      </c>
      <c r="B19343" t="s">
        <v>68</v>
      </c>
      <c r="C19343" t="s">
        <v>5</v>
      </c>
      <c r="D19343" t="s">
        <v>10</v>
      </c>
      <c r="E19343" t="s">
        <v>18</v>
      </c>
      <c r="F19343" t="s">
        <v>52</v>
      </c>
      <c r="G19343">
        <v>22</v>
      </c>
      <c r="H19343">
        <v>817</v>
      </c>
      <c r="I19343">
        <v>1.0365500000000001</v>
      </c>
      <c r="J19343">
        <v>1.041976</v>
      </c>
      <c r="K19343">
        <v>5.4259E-3</v>
      </c>
      <c r="L19343">
        <v>-8.0060699999999999E-2</v>
      </c>
      <c r="M19343">
        <v>-2.95546E-2</v>
      </c>
      <c r="N19343">
        <v>5.4259E-3</v>
      </c>
      <c r="O19343">
        <v>4.0406299999999999E-2</v>
      </c>
      <c r="P19343">
        <v>9.0912400000000004E-2</v>
      </c>
      <c r="Q19343">
        <v>68.409719999999993</v>
      </c>
      <c r="R19343">
        <v>6.6705500000000001E-2</v>
      </c>
      <c r="S19343" t="s">
        <v>20810</v>
      </c>
    </row>
    <row r="19344" spans="1:19" x14ac:dyDescent="0.25">
      <c r="A19344" t="s">
        <v>19412</v>
      </c>
      <c r="B19344" t="s">
        <v>68</v>
      </c>
      <c r="C19344" t="s">
        <v>5</v>
      </c>
      <c r="D19344" t="s">
        <v>10</v>
      </c>
      <c r="E19344" t="s">
        <v>18</v>
      </c>
      <c r="F19344" t="s">
        <v>52</v>
      </c>
      <c r="G19344">
        <v>23</v>
      </c>
      <c r="H19344">
        <v>817</v>
      </c>
      <c r="I19344">
        <v>0.86322580999999998</v>
      </c>
      <c r="J19344">
        <v>0.87880290000000005</v>
      </c>
      <c r="K19344">
        <v>1.55771E-2</v>
      </c>
      <c r="L19344">
        <v>-6.2730099999999997E-2</v>
      </c>
      <c r="M19344">
        <v>-1.64656E-2</v>
      </c>
      <c r="N19344">
        <v>1.55771E-2</v>
      </c>
      <c r="O19344">
        <v>4.7619799999999997E-2</v>
      </c>
      <c r="P19344">
        <v>9.3884300000000004E-2</v>
      </c>
      <c r="Q19344">
        <v>65.452770000000001</v>
      </c>
      <c r="R19344">
        <v>6.1103400000000002E-2</v>
      </c>
      <c r="S19344" t="s">
        <v>20810</v>
      </c>
    </row>
    <row r="19345" spans="1:19" x14ac:dyDescent="0.25">
      <c r="A19345" t="s">
        <v>19413</v>
      </c>
      <c r="B19345" t="s">
        <v>68</v>
      </c>
      <c r="C19345" t="s">
        <v>5</v>
      </c>
      <c r="D19345" t="s">
        <v>10</v>
      </c>
      <c r="E19345" t="s">
        <v>18</v>
      </c>
      <c r="F19345" t="s">
        <v>52</v>
      </c>
      <c r="G19345">
        <v>24</v>
      </c>
      <c r="H19345">
        <v>817</v>
      </c>
      <c r="I19345">
        <v>0.71199884000000002</v>
      </c>
      <c r="J19345">
        <v>0.72825680000000004</v>
      </c>
      <c r="K19345">
        <v>1.6257899999999999E-2</v>
      </c>
      <c r="L19345">
        <v>-5.3888900000000003E-2</v>
      </c>
      <c r="M19345">
        <v>-1.2445599999999999E-2</v>
      </c>
      <c r="N19345">
        <v>1.6257899999999999E-2</v>
      </c>
      <c r="O19345">
        <v>4.4961399999999999E-2</v>
      </c>
      <c r="P19345">
        <v>8.6404700000000001E-2</v>
      </c>
      <c r="Q19345">
        <v>63.265279999999997</v>
      </c>
      <c r="R19345">
        <v>5.4735800000000001E-2</v>
      </c>
      <c r="S19345" t="s">
        <v>20810</v>
      </c>
    </row>
    <row r="19346" spans="1:19" x14ac:dyDescent="0.25">
      <c r="A19346" t="s">
        <v>19414</v>
      </c>
      <c r="B19346" t="s">
        <v>68</v>
      </c>
      <c r="C19346" t="s">
        <v>5</v>
      </c>
      <c r="D19346" t="s">
        <v>10</v>
      </c>
      <c r="E19346" t="s">
        <v>19</v>
      </c>
      <c r="F19346" t="s">
        <v>6</v>
      </c>
      <c r="G19346">
        <v>1</v>
      </c>
      <c r="H19346">
        <v>817</v>
      </c>
      <c r="I19346">
        <v>0.67186681000000004</v>
      </c>
      <c r="J19346">
        <v>0.67296350000000005</v>
      </c>
      <c r="K19346">
        <v>1.0966999999999999E-3</v>
      </c>
      <c r="L19346">
        <v>-7.0666900000000005E-2</v>
      </c>
      <c r="M19346">
        <v>-2.8268399999999999E-2</v>
      </c>
      <c r="N19346">
        <v>1.0966999999999999E-3</v>
      </c>
      <c r="O19346">
        <v>3.0461800000000001E-2</v>
      </c>
      <c r="P19346">
        <v>7.2860300000000003E-2</v>
      </c>
      <c r="Q19346">
        <v>61.143920000000001</v>
      </c>
      <c r="R19346">
        <v>5.5997499999999999E-2</v>
      </c>
      <c r="S19346" t="s">
        <v>20810</v>
      </c>
    </row>
    <row r="19347" spans="1:19" x14ac:dyDescent="0.25">
      <c r="A19347" t="s">
        <v>19415</v>
      </c>
      <c r="B19347" t="s">
        <v>68</v>
      </c>
      <c r="C19347" t="s">
        <v>5</v>
      </c>
      <c r="D19347" t="s">
        <v>10</v>
      </c>
      <c r="E19347" t="s">
        <v>19</v>
      </c>
      <c r="F19347" t="s">
        <v>6</v>
      </c>
      <c r="G19347">
        <v>2</v>
      </c>
      <c r="H19347">
        <v>817</v>
      </c>
      <c r="I19347">
        <v>0.62796644000000001</v>
      </c>
      <c r="J19347">
        <v>0.6130352</v>
      </c>
      <c r="K19347">
        <v>-1.49312E-2</v>
      </c>
      <c r="L19347">
        <v>-8.6347300000000002E-2</v>
      </c>
      <c r="M19347">
        <v>-4.4154100000000002E-2</v>
      </c>
      <c r="N19347">
        <v>-1.49312E-2</v>
      </c>
      <c r="O19347">
        <v>1.42916E-2</v>
      </c>
      <c r="P19347">
        <v>5.6484800000000002E-2</v>
      </c>
      <c r="Q19347">
        <v>60.158799999999999</v>
      </c>
      <c r="R19347">
        <v>5.5726199999999997E-2</v>
      </c>
      <c r="S19347" t="s">
        <v>20810</v>
      </c>
    </row>
    <row r="19348" spans="1:19" x14ac:dyDescent="0.25">
      <c r="A19348" t="s">
        <v>19416</v>
      </c>
      <c r="B19348" t="s">
        <v>68</v>
      </c>
      <c r="C19348" t="s">
        <v>5</v>
      </c>
      <c r="D19348" t="s">
        <v>10</v>
      </c>
      <c r="E19348" t="s">
        <v>19</v>
      </c>
      <c r="F19348" t="s">
        <v>6</v>
      </c>
      <c r="G19348">
        <v>3</v>
      </c>
      <c r="H19348">
        <v>817</v>
      </c>
      <c r="I19348">
        <v>0.59253359000000005</v>
      </c>
      <c r="J19348">
        <v>0.59052340000000003</v>
      </c>
      <c r="K19348">
        <v>-2.0102000000000002E-3</v>
      </c>
      <c r="L19348">
        <v>-7.1959400000000007E-2</v>
      </c>
      <c r="M19348">
        <v>-3.0632800000000002E-2</v>
      </c>
      <c r="N19348">
        <v>-2.0102000000000002E-3</v>
      </c>
      <c r="O19348">
        <v>2.6612400000000001E-2</v>
      </c>
      <c r="P19348">
        <v>6.7938899999999997E-2</v>
      </c>
      <c r="Q19348">
        <v>59.319130000000001</v>
      </c>
      <c r="R19348">
        <v>5.4581600000000001E-2</v>
      </c>
      <c r="S19348" t="s">
        <v>20810</v>
      </c>
    </row>
    <row r="19349" spans="1:19" x14ac:dyDescent="0.25">
      <c r="A19349" t="s">
        <v>19417</v>
      </c>
      <c r="B19349" t="s">
        <v>68</v>
      </c>
      <c r="C19349" t="s">
        <v>5</v>
      </c>
      <c r="D19349" t="s">
        <v>10</v>
      </c>
      <c r="E19349" t="s">
        <v>19</v>
      </c>
      <c r="F19349" t="s">
        <v>6</v>
      </c>
      <c r="G19349">
        <v>4</v>
      </c>
      <c r="H19349">
        <v>817</v>
      </c>
      <c r="I19349">
        <v>0.58260623</v>
      </c>
      <c r="J19349">
        <v>0.5854142</v>
      </c>
      <c r="K19349">
        <v>2.8078999999999999E-3</v>
      </c>
      <c r="L19349">
        <v>-6.7649899999999999E-2</v>
      </c>
      <c r="M19349">
        <v>-2.6022799999999999E-2</v>
      </c>
      <c r="N19349">
        <v>2.8078999999999999E-3</v>
      </c>
      <c r="O19349">
        <v>3.1638699999999999E-2</v>
      </c>
      <c r="P19349">
        <v>7.3265800000000006E-2</v>
      </c>
      <c r="Q19349">
        <v>58.431289999999997</v>
      </c>
      <c r="R19349">
        <v>5.49785E-2</v>
      </c>
      <c r="S19349" t="s">
        <v>20810</v>
      </c>
    </row>
    <row r="19350" spans="1:19" x14ac:dyDescent="0.25">
      <c r="A19350" t="s">
        <v>19418</v>
      </c>
      <c r="B19350" t="s">
        <v>68</v>
      </c>
      <c r="C19350" t="s">
        <v>5</v>
      </c>
      <c r="D19350" t="s">
        <v>10</v>
      </c>
      <c r="E19350" t="s">
        <v>19</v>
      </c>
      <c r="F19350" t="s">
        <v>6</v>
      </c>
      <c r="G19350">
        <v>5</v>
      </c>
      <c r="H19350">
        <v>817</v>
      </c>
      <c r="I19350">
        <v>0.59053944000000003</v>
      </c>
      <c r="J19350">
        <v>0.57640349999999996</v>
      </c>
      <c r="K19350">
        <v>-1.41359E-2</v>
      </c>
      <c r="L19350">
        <v>-8.4461099999999997E-2</v>
      </c>
      <c r="M19350">
        <v>-4.2912400000000003E-2</v>
      </c>
      <c r="N19350">
        <v>-1.41359E-2</v>
      </c>
      <c r="O19350">
        <v>1.46406E-2</v>
      </c>
      <c r="P19350">
        <v>5.6189200000000002E-2</v>
      </c>
      <c r="Q19350">
        <v>57.731560000000002</v>
      </c>
      <c r="R19350">
        <v>5.4875E-2</v>
      </c>
      <c r="S19350" t="s">
        <v>20810</v>
      </c>
    </row>
    <row r="19351" spans="1:19" x14ac:dyDescent="0.25">
      <c r="A19351" t="s">
        <v>19419</v>
      </c>
      <c r="B19351" t="s">
        <v>68</v>
      </c>
      <c r="C19351" t="s">
        <v>5</v>
      </c>
      <c r="D19351" t="s">
        <v>10</v>
      </c>
      <c r="E19351" t="s">
        <v>19</v>
      </c>
      <c r="F19351" t="s">
        <v>6</v>
      </c>
      <c r="G19351">
        <v>6</v>
      </c>
      <c r="H19351">
        <v>817</v>
      </c>
      <c r="I19351">
        <v>0.64874715000000005</v>
      </c>
      <c r="J19351">
        <v>0.63845030000000003</v>
      </c>
      <c r="K19351">
        <v>-1.0296899999999999E-2</v>
      </c>
      <c r="L19351">
        <v>-8.3121200000000006E-2</v>
      </c>
      <c r="M19351">
        <v>-4.0096E-2</v>
      </c>
      <c r="N19351">
        <v>-1.0296899999999999E-2</v>
      </c>
      <c r="O19351">
        <v>1.9502200000000001E-2</v>
      </c>
      <c r="P19351">
        <v>6.25275E-2</v>
      </c>
      <c r="Q19351">
        <v>57.214599999999997</v>
      </c>
      <c r="R19351">
        <v>5.6825100000000003E-2</v>
      </c>
      <c r="S19351" t="s">
        <v>20810</v>
      </c>
    </row>
    <row r="19352" spans="1:19" x14ac:dyDescent="0.25">
      <c r="A19352" t="s">
        <v>19420</v>
      </c>
      <c r="B19352" t="s">
        <v>68</v>
      </c>
      <c r="C19352" t="s">
        <v>5</v>
      </c>
      <c r="D19352" t="s">
        <v>10</v>
      </c>
      <c r="E19352" t="s">
        <v>19</v>
      </c>
      <c r="F19352" t="s">
        <v>6</v>
      </c>
      <c r="G19352">
        <v>7</v>
      </c>
      <c r="H19352">
        <v>817</v>
      </c>
      <c r="I19352">
        <v>0.71287681000000003</v>
      </c>
      <c r="J19352">
        <v>0.71164700000000003</v>
      </c>
      <c r="K19352">
        <v>-1.2298000000000001E-3</v>
      </c>
      <c r="L19352">
        <v>-7.63157E-2</v>
      </c>
      <c r="M19352">
        <v>-3.1954299999999998E-2</v>
      </c>
      <c r="N19352">
        <v>-1.2298000000000001E-3</v>
      </c>
      <c r="O19352">
        <v>2.9494800000000002E-2</v>
      </c>
      <c r="P19352">
        <v>7.3856199999999997E-2</v>
      </c>
      <c r="Q19352">
        <v>57.871229999999997</v>
      </c>
      <c r="R19352">
        <v>5.85899E-2</v>
      </c>
      <c r="S19352" t="s">
        <v>20810</v>
      </c>
    </row>
    <row r="19353" spans="1:19" x14ac:dyDescent="0.25">
      <c r="A19353" t="s">
        <v>19421</v>
      </c>
      <c r="B19353" t="s">
        <v>68</v>
      </c>
      <c r="C19353" t="s">
        <v>5</v>
      </c>
      <c r="D19353" t="s">
        <v>10</v>
      </c>
      <c r="E19353" t="s">
        <v>19</v>
      </c>
      <c r="F19353" t="s">
        <v>6</v>
      </c>
      <c r="G19353">
        <v>8</v>
      </c>
      <c r="H19353">
        <v>817</v>
      </c>
      <c r="I19353">
        <v>0.79733485999999998</v>
      </c>
      <c r="J19353">
        <v>0.76918640000000005</v>
      </c>
      <c r="K19353">
        <v>-2.8148400000000001E-2</v>
      </c>
      <c r="L19353">
        <v>-0.1038935</v>
      </c>
      <c r="M19353">
        <v>-5.9142699999999999E-2</v>
      </c>
      <c r="N19353">
        <v>-2.8148400000000001E-2</v>
      </c>
      <c r="O19353">
        <v>2.8459000000000002E-3</v>
      </c>
      <c r="P19353">
        <v>4.7596699999999999E-2</v>
      </c>
      <c r="Q19353">
        <v>60.318019999999997</v>
      </c>
      <c r="R19353">
        <v>5.9104200000000003E-2</v>
      </c>
      <c r="S19353" t="s">
        <v>20810</v>
      </c>
    </row>
    <row r="19354" spans="1:19" x14ac:dyDescent="0.25">
      <c r="A19354" t="s">
        <v>19422</v>
      </c>
      <c r="B19354" t="s">
        <v>68</v>
      </c>
      <c r="C19354" t="s">
        <v>5</v>
      </c>
      <c r="D19354" t="s">
        <v>10</v>
      </c>
      <c r="E19354" t="s">
        <v>19</v>
      </c>
      <c r="F19354" t="s">
        <v>6</v>
      </c>
      <c r="G19354">
        <v>9</v>
      </c>
      <c r="H19354">
        <v>817</v>
      </c>
      <c r="I19354">
        <v>0.79572662000000005</v>
      </c>
      <c r="J19354">
        <v>0.74247669999999999</v>
      </c>
      <c r="K19354">
        <v>-5.3249900000000003E-2</v>
      </c>
      <c r="L19354">
        <v>-0.1289573</v>
      </c>
      <c r="M19354">
        <v>-8.4228800000000006E-2</v>
      </c>
      <c r="N19354">
        <v>-5.3249900000000003E-2</v>
      </c>
      <c r="O19354">
        <v>-2.2271099999999999E-2</v>
      </c>
      <c r="P19354">
        <v>2.2457499999999998E-2</v>
      </c>
      <c r="Q19354">
        <v>63.353630000000003</v>
      </c>
      <c r="R19354">
        <v>5.9074799999999997E-2</v>
      </c>
      <c r="S19354" t="s">
        <v>20810</v>
      </c>
    </row>
    <row r="19355" spans="1:19" x14ac:dyDescent="0.25">
      <c r="A19355" t="s">
        <v>19423</v>
      </c>
      <c r="B19355" t="s">
        <v>68</v>
      </c>
      <c r="C19355" t="s">
        <v>5</v>
      </c>
      <c r="D19355" t="s">
        <v>10</v>
      </c>
      <c r="E19355" t="s">
        <v>19</v>
      </c>
      <c r="F19355" t="s">
        <v>6</v>
      </c>
      <c r="G19355">
        <v>10</v>
      </c>
      <c r="H19355">
        <v>817</v>
      </c>
      <c r="I19355">
        <v>0.73655017</v>
      </c>
      <c r="J19355">
        <v>0.73616099999999995</v>
      </c>
      <c r="K19355">
        <v>-3.8919999999999997E-4</v>
      </c>
      <c r="L19355">
        <v>-7.3100799999999994E-2</v>
      </c>
      <c r="M19355">
        <v>-3.0142200000000001E-2</v>
      </c>
      <c r="N19355">
        <v>-3.8919999999999997E-4</v>
      </c>
      <c r="O19355">
        <v>2.9363799999999999E-2</v>
      </c>
      <c r="P19355">
        <v>7.2322399999999995E-2</v>
      </c>
      <c r="Q19355">
        <v>66.319339999999997</v>
      </c>
      <c r="R19355">
        <v>5.6737200000000002E-2</v>
      </c>
      <c r="S19355" t="s">
        <v>20810</v>
      </c>
    </row>
    <row r="19356" spans="1:19" x14ac:dyDescent="0.25">
      <c r="A19356" t="s">
        <v>19424</v>
      </c>
      <c r="B19356" t="s">
        <v>68</v>
      </c>
      <c r="C19356" t="s">
        <v>5</v>
      </c>
      <c r="D19356" t="s">
        <v>10</v>
      </c>
      <c r="E19356" t="s">
        <v>19</v>
      </c>
      <c r="F19356" t="s">
        <v>6</v>
      </c>
      <c r="G19356">
        <v>11</v>
      </c>
      <c r="H19356">
        <v>817</v>
      </c>
      <c r="I19356">
        <v>0.68621007999999994</v>
      </c>
      <c r="J19356">
        <v>0.72359099999999998</v>
      </c>
      <c r="K19356">
        <v>3.7380900000000002E-2</v>
      </c>
      <c r="L19356">
        <v>-3.1097099999999999E-2</v>
      </c>
      <c r="M19356">
        <v>9.3603000000000002E-3</v>
      </c>
      <c r="N19356">
        <v>3.7380900000000002E-2</v>
      </c>
      <c r="O19356">
        <v>6.5401600000000004E-2</v>
      </c>
      <c r="P19356">
        <v>0.10585899999999999</v>
      </c>
      <c r="Q19356">
        <v>69.541690000000003</v>
      </c>
      <c r="R19356">
        <v>5.3433700000000001E-2</v>
      </c>
      <c r="S19356" t="s">
        <v>20810</v>
      </c>
    </row>
    <row r="19357" spans="1:19" x14ac:dyDescent="0.25">
      <c r="A19357" t="s">
        <v>19425</v>
      </c>
      <c r="B19357" t="s">
        <v>68</v>
      </c>
      <c r="C19357" t="s">
        <v>5</v>
      </c>
      <c r="D19357" t="s">
        <v>10</v>
      </c>
      <c r="E19357" t="s">
        <v>19</v>
      </c>
      <c r="F19357" t="s">
        <v>6</v>
      </c>
      <c r="G19357">
        <v>12</v>
      </c>
      <c r="H19357">
        <v>817</v>
      </c>
      <c r="I19357">
        <v>0.66605353</v>
      </c>
      <c r="J19357">
        <v>0.70350860000000004</v>
      </c>
      <c r="K19357">
        <v>3.7455000000000002E-2</v>
      </c>
      <c r="L19357">
        <v>-3.1031599999999999E-2</v>
      </c>
      <c r="M19357">
        <v>9.4307999999999996E-3</v>
      </c>
      <c r="N19357">
        <v>3.7455000000000002E-2</v>
      </c>
      <c r="O19357">
        <v>6.5479200000000001E-2</v>
      </c>
      <c r="P19357">
        <v>0.1059417</v>
      </c>
      <c r="Q19357">
        <v>72.268360000000001</v>
      </c>
      <c r="R19357">
        <v>5.3440399999999999E-2</v>
      </c>
      <c r="S19357" t="s">
        <v>20810</v>
      </c>
    </row>
    <row r="19358" spans="1:19" x14ac:dyDescent="0.25">
      <c r="A19358" t="s">
        <v>19426</v>
      </c>
      <c r="B19358" t="s">
        <v>68</v>
      </c>
      <c r="C19358" t="s">
        <v>5</v>
      </c>
      <c r="D19358" t="s">
        <v>10</v>
      </c>
      <c r="E19358" t="s">
        <v>19</v>
      </c>
      <c r="F19358" t="s">
        <v>6</v>
      </c>
      <c r="G19358">
        <v>13</v>
      </c>
      <c r="H19358">
        <v>817</v>
      </c>
      <c r="I19358">
        <v>0.66265132999999998</v>
      </c>
      <c r="J19358">
        <v>0.72382089999999999</v>
      </c>
      <c r="K19358">
        <v>6.1169500000000002E-2</v>
      </c>
      <c r="L19358">
        <v>-7.9813000000000002E-3</v>
      </c>
      <c r="M19358">
        <v>3.2873600000000003E-2</v>
      </c>
      <c r="N19358">
        <v>6.1169500000000002E-2</v>
      </c>
      <c r="O19358">
        <v>8.9465500000000003E-2</v>
      </c>
      <c r="P19358">
        <v>0.1303203</v>
      </c>
      <c r="Q19358">
        <v>74.542320000000004</v>
      </c>
      <c r="R19358">
        <v>5.3958699999999998E-2</v>
      </c>
      <c r="S19358" t="s">
        <v>20810</v>
      </c>
    </row>
    <row r="19359" spans="1:19" x14ac:dyDescent="0.25">
      <c r="A19359" t="s">
        <v>19427</v>
      </c>
      <c r="B19359" t="s">
        <v>68</v>
      </c>
      <c r="C19359" t="s">
        <v>5</v>
      </c>
      <c r="D19359" t="s">
        <v>10</v>
      </c>
      <c r="E19359" t="s">
        <v>19</v>
      </c>
      <c r="F19359" t="s">
        <v>6</v>
      </c>
      <c r="G19359">
        <v>14</v>
      </c>
      <c r="H19359">
        <v>817</v>
      </c>
      <c r="I19359">
        <v>0.63409970999999998</v>
      </c>
      <c r="J19359">
        <v>0.72354609999999997</v>
      </c>
      <c r="K19359">
        <v>8.9446399999999995E-2</v>
      </c>
      <c r="L19359">
        <v>1.9514299999999998E-2</v>
      </c>
      <c r="M19359">
        <v>6.0830799999999997E-2</v>
      </c>
      <c r="N19359">
        <v>8.9446399999999995E-2</v>
      </c>
      <c r="O19359">
        <v>0.1180621</v>
      </c>
      <c r="P19359">
        <v>0.15937860000000001</v>
      </c>
      <c r="Q19359">
        <v>76.148120000000006</v>
      </c>
      <c r="R19359">
        <v>5.4568400000000003E-2</v>
      </c>
      <c r="S19359" t="s">
        <v>20810</v>
      </c>
    </row>
    <row r="19360" spans="1:19" x14ac:dyDescent="0.25">
      <c r="A19360" t="s">
        <v>19428</v>
      </c>
      <c r="B19360" t="s">
        <v>68</v>
      </c>
      <c r="C19360" t="s">
        <v>5</v>
      </c>
      <c r="D19360" t="s">
        <v>10</v>
      </c>
      <c r="E19360" t="s">
        <v>19</v>
      </c>
      <c r="F19360" t="s">
        <v>6</v>
      </c>
      <c r="G19360">
        <v>15</v>
      </c>
      <c r="H19360">
        <v>817</v>
      </c>
      <c r="I19360">
        <v>0.65752094999999999</v>
      </c>
      <c r="J19360">
        <v>0.74094970000000004</v>
      </c>
      <c r="K19360">
        <v>8.3428799999999997E-2</v>
      </c>
      <c r="L19360">
        <v>1.01263E-2</v>
      </c>
      <c r="M19360">
        <v>5.3434000000000002E-2</v>
      </c>
      <c r="N19360">
        <v>8.3428799999999997E-2</v>
      </c>
      <c r="O19360">
        <v>0.1134236</v>
      </c>
      <c r="P19360">
        <v>0.15673129999999999</v>
      </c>
      <c r="Q19360">
        <v>77.160129999999995</v>
      </c>
      <c r="R19360">
        <v>5.7198199999999998E-2</v>
      </c>
      <c r="S19360" t="s">
        <v>20810</v>
      </c>
    </row>
    <row r="19361" spans="1:19" x14ac:dyDescent="0.25">
      <c r="A19361" t="s">
        <v>19429</v>
      </c>
      <c r="B19361" t="s">
        <v>68</v>
      </c>
      <c r="C19361" t="s">
        <v>5</v>
      </c>
      <c r="D19361" t="s">
        <v>10</v>
      </c>
      <c r="E19361" t="s">
        <v>19</v>
      </c>
      <c r="F19361" t="s">
        <v>6</v>
      </c>
      <c r="G19361">
        <v>16</v>
      </c>
      <c r="H19361">
        <v>817</v>
      </c>
      <c r="I19361">
        <v>0.66999222000000003</v>
      </c>
      <c r="J19361">
        <v>0.76238539999999999</v>
      </c>
      <c r="K19361">
        <v>9.2393199999999995E-2</v>
      </c>
      <c r="L19361">
        <v>1.82621E-2</v>
      </c>
      <c r="M19361">
        <v>6.2059400000000001E-2</v>
      </c>
      <c r="N19361">
        <v>9.2393199999999995E-2</v>
      </c>
      <c r="O19361">
        <v>0.12272710000000001</v>
      </c>
      <c r="P19361">
        <v>0.16652429999999999</v>
      </c>
      <c r="Q19361">
        <v>77.669830000000005</v>
      </c>
      <c r="R19361">
        <v>5.7844800000000002E-2</v>
      </c>
      <c r="S19361" t="s">
        <v>20810</v>
      </c>
    </row>
    <row r="19362" spans="1:19" x14ac:dyDescent="0.25">
      <c r="A19362" t="s">
        <v>19430</v>
      </c>
      <c r="B19362" t="s">
        <v>68</v>
      </c>
      <c r="C19362" t="s">
        <v>5</v>
      </c>
      <c r="D19362" t="s">
        <v>10</v>
      </c>
      <c r="E19362" t="s">
        <v>19</v>
      </c>
      <c r="F19362" t="s">
        <v>6</v>
      </c>
      <c r="G19362">
        <v>17</v>
      </c>
      <c r="H19362">
        <v>817</v>
      </c>
      <c r="I19362">
        <v>0.71765917000000001</v>
      </c>
      <c r="J19362">
        <v>0.811608</v>
      </c>
      <c r="K19362">
        <v>9.3948799999999999E-2</v>
      </c>
      <c r="L19362">
        <v>1.6861600000000001E-2</v>
      </c>
      <c r="M19362">
        <v>6.24054E-2</v>
      </c>
      <c r="N19362">
        <v>9.3948799999999999E-2</v>
      </c>
      <c r="O19362">
        <v>0.1254923</v>
      </c>
      <c r="P19362">
        <v>0.17103599999999999</v>
      </c>
      <c r="Q19362">
        <v>77.43938</v>
      </c>
      <c r="R19362">
        <v>6.0151499999999997E-2</v>
      </c>
      <c r="S19362" t="s">
        <v>20810</v>
      </c>
    </row>
    <row r="19363" spans="1:19" x14ac:dyDescent="0.25">
      <c r="A19363" t="s">
        <v>19431</v>
      </c>
      <c r="B19363" t="s">
        <v>68</v>
      </c>
      <c r="C19363" t="s">
        <v>5</v>
      </c>
      <c r="D19363" t="s">
        <v>10</v>
      </c>
      <c r="E19363" t="s">
        <v>19</v>
      </c>
      <c r="F19363" t="s">
        <v>6</v>
      </c>
      <c r="G19363">
        <v>18</v>
      </c>
      <c r="H19363">
        <v>817</v>
      </c>
      <c r="I19363">
        <v>0.79076977000000004</v>
      </c>
      <c r="J19363">
        <v>0.90071829999999997</v>
      </c>
      <c r="K19363">
        <v>0.10994859999999999</v>
      </c>
      <c r="L19363">
        <v>3.0689999999999999E-2</v>
      </c>
      <c r="M19363">
        <v>7.7516600000000005E-2</v>
      </c>
      <c r="N19363">
        <v>0.10994859999999999</v>
      </c>
      <c r="O19363">
        <v>0.14238049999999999</v>
      </c>
      <c r="P19363">
        <v>0.18920709999999999</v>
      </c>
      <c r="Q19363">
        <v>76.701539999999994</v>
      </c>
      <c r="R19363">
        <v>6.1845799999999999E-2</v>
      </c>
      <c r="S19363" t="s">
        <v>20810</v>
      </c>
    </row>
    <row r="19364" spans="1:19" x14ac:dyDescent="0.25">
      <c r="A19364" t="s">
        <v>19432</v>
      </c>
      <c r="B19364" t="s">
        <v>68</v>
      </c>
      <c r="C19364" t="s">
        <v>5</v>
      </c>
      <c r="D19364" t="s">
        <v>10</v>
      </c>
      <c r="E19364" t="s">
        <v>19</v>
      </c>
      <c r="F19364" t="s">
        <v>6</v>
      </c>
      <c r="G19364">
        <v>19</v>
      </c>
      <c r="H19364">
        <v>817</v>
      </c>
      <c r="I19364">
        <v>0.87202106000000001</v>
      </c>
      <c r="J19364">
        <v>0.97661830000000005</v>
      </c>
      <c r="K19364">
        <v>0.1045973</v>
      </c>
      <c r="L19364">
        <v>2.47648E-2</v>
      </c>
      <c r="M19364">
        <v>7.1930499999999994E-2</v>
      </c>
      <c r="N19364">
        <v>0.1045973</v>
      </c>
      <c r="O19364">
        <v>0.1372641</v>
      </c>
      <c r="P19364">
        <v>0.1844298</v>
      </c>
      <c r="Q19364">
        <v>74.854749999999996</v>
      </c>
      <c r="R19364">
        <v>6.2293599999999998E-2</v>
      </c>
      <c r="S19364" t="s">
        <v>20810</v>
      </c>
    </row>
    <row r="19365" spans="1:19" x14ac:dyDescent="0.25">
      <c r="A19365" t="s">
        <v>19433</v>
      </c>
      <c r="B19365" t="s">
        <v>68</v>
      </c>
      <c r="C19365" t="s">
        <v>5</v>
      </c>
      <c r="D19365" t="s">
        <v>10</v>
      </c>
      <c r="E19365" t="s">
        <v>19</v>
      </c>
      <c r="F19365" t="s">
        <v>6</v>
      </c>
      <c r="G19365">
        <v>20</v>
      </c>
      <c r="H19365">
        <v>817</v>
      </c>
      <c r="I19365">
        <v>0.91613917</v>
      </c>
      <c r="J19365">
        <v>0.98154399999999997</v>
      </c>
      <c r="K19365">
        <v>6.5404799999999999E-2</v>
      </c>
      <c r="L19365">
        <v>-1.00462E-2</v>
      </c>
      <c r="M19365">
        <v>3.4530900000000003E-2</v>
      </c>
      <c r="N19365">
        <v>6.5404799999999999E-2</v>
      </c>
      <c r="O19365">
        <v>9.6278699999999995E-2</v>
      </c>
      <c r="P19365">
        <v>0.1408558</v>
      </c>
      <c r="Q19365">
        <v>71.900630000000007</v>
      </c>
      <c r="R19365">
        <v>5.8874700000000002E-2</v>
      </c>
      <c r="S19365" t="s">
        <v>20810</v>
      </c>
    </row>
    <row r="19366" spans="1:19" x14ac:dyDescent="0.25">
      <c r="A19366" t="s">
        <v>19434</v>
      </c>
      <c r="B19366" t="s">
        <v>68</v>
      </c>
      <c r="C19366" t="s">
        <v>5</v>
      </c>
      <c r="D19366" t="s">
        <v>10</v>
      </c>
      <c r="E19366" t="s">
        <v>19</v>
      </c>
      <c r="F19366" t="s">
        <v>6</v>
      </c>
      <c r="G19366">
        <v>21</v>
      </c>
      <c r="H19366">
        <v>817</v>
      </c>
      <c r="I19366">
        <v>1.0140857999999999</v>
      </c>
      <c r="J19366">
        <v>1.063234</v>
      </c>
      <c r="K19366">
        <v>4.9147999999999997E-2</v>
      </c>
      <c r="L19366">
        <v>-3.1712400000000002E-2</v>
      </c>
      <c r="M19366">
        <v>1.6060499999999998E-2</v>
      </c>
      <c r="N19366">
        <v>4.9147999999999997E-2</v>
      </c>
      <c r="O19366">
        <v>8.22354E-2</v>
      </c>
      <c r="P19366">
        <v>0.1300084</v>
      </c>
      <c r="Q19366">
        <v>68.57311</v>
      </c>
      <c r="R19366">
        <v>6.3095700000000005E-2</v>
      </c>
      <c r="S19366" t="s">
        <v>20810</v>
      </c>
    </row>
    <row r="19367" spans="1:19" x14ac:dyDescent="0.25">
      <c r="A19367" t="s">
        <v>19435</v>
      </c>
      <c r="B19367" t="s">
        <v>68</v>
      </c>
      <c r="C19367" t="s">
        <v>5</v>
      </c>
      <c r="D19367" t="s">
        <v>10</v>
      </c>
      <c r="E19367" t="s">
        <v>19</v>
      </c>
      <c r="F19367" t="s">
        <v>6</v>
      </c>
      <c r="G19367">
        <v>22</v>
      </c>
      <c r="H19367">
        <v>817</v>
      </c>
      <c r="I19367">
        <v>1.0716615</v>
      </c>
      <c r="J19367">
        <v>1.086295</v>
      </c>
      <c r="K19367">
        <v>1.4633E-2</v>
      </c>
      <c r="L19367">
        <v>-6.6852700000000001E-2</v>
      </c>
      <c r="M19367">
        <v>-1.8710299999999999E-2</v>
      </c>
      <c r="N19367">
        <v>1.4633E-2</v>
      </c>
      <c r="O19367">
        <v>4.79763E-2</v>
      </c>
      <c r="P19367">
        <v>9.6118700000000001E-2</v>
      </c>
      <c r="Q19367">
        <v>66.166129999999995</v>
      </c>
      <c r="R19367">
        <v>6.3583600000000004E-2</v>
      </c>
      <c r="S19367" t="s">
        <v>20810</v>
      </c>
    </row>
    <row r="19368" spans="1:19" x14ac:dyDescent="0.25">
      <c r="A19368" t="s">
        <v>19436</v>
      </c>
      <c r="B19368" t="s">
        <v>68</v>
      </c>
      <c r="C19368" t="s">
        <v>5</v>
      </c>
      <c r="D19368" t="s">
        <v>10</v>
      </c>
      <c r="E19368" t="s">
        <v>19</v>
      </c>
      <c r="F19368" t="s">
        <v>6</v>
      </c>
      <c r="G19368">
        <v>23</v>
      </c>
      <c r="H19368">
        <v>817</v>
      </c>
      <c r="I19368">
        <v>0.96678871</v>
      </c>
      <c r="J19368">
        <v>0.97136659999999997</v>
      </c>
      <c r="K19368">
        <v>4.5779000000000002E-3</v>
      </c>
      <c r="L19368">
        <v>-7.5385599999999997E-2</v>
      </c>
      <c r="M19368">
        <v>-2.8142500000000001E-2</v>
      </c>
      <c r="N19368">
        <v>4.5779000000000002E-3</v>
      </c>
      <c r="O19368">
        <v>3.72983E-2</v>
      </c>
      <c r="P19368">
        <v>8.45413E-2</v>
      </c>
      <c r="Q19368">
        <v>64.474369999999993</v>
      </c>
      <c r="R19368">
        <v>6.2395800000000001E-2</v>
      </c>
      <c r="S19368" t="s">
        <v>20810</v>
      </c>
    </row>
    <row r="19369" spans="1:19" x14ac:dyDescent="0.25">
      <c r="A19369" t="s">
        <v>19437</v>
      </c>
      <c r="B19369" t="s">
        <v>68</v>
      </c>
      <c r="C19369" t="s">
        <v>5</v>
      </c>
      <c r="D19369" t="s">
        <v>10</v>
      </c>
      <c r="E19369" t="s">
        <v>19</v>
      </c>
      <c r="F19369" t="s">
        <v>6</v>
      </c>
      <c r="G19369">
        <v>24</v>
      </c>
      <c r="H19369">
        <v>817</v>
      </c>
      <c r="I19369">
        <v>0.80664846999999995</v>
      </c>
      <c r="J19369">
        <v>0.81756799999999996</v>
      </c>
      <c r="K19369">
        <v>1.09195E-2</v>
      </c>
      <c r="L19369">
        <v>-6.4608700000000005E-2</v>
      </c>
      <c r="M19369">
        <v>-1.9986E-2</v>
      </c>
      <c r="N19369">
        <v>1.09195E-2</v>
      </c>
      <c r="O19369">
        <v>4.1825099999999997E-2</v>
      </c>
      <c r="P19369">
        <v>8.6447800000000005E-2</v>
      </c>
      <c r="Q19369">
        <v>62.94267</v>
      </c>
      <c r="R19369">
        <v>5.8935000000000001E-2</v>
      </c>
      <c r="S19369" t="s">
        <v>20810</v>
      </c>
    </row>
    <row r="19370" spans="1:19" x14ac:dyDescent="0.25">
      <c r="A19370" t="s">
        <v>19438</v>
      </c>
      <c r="B19370" t="s">
        <v>68</v>
      </c>
      <c r="C19370" t="s">
        <v>5</v>
      </c>
      <c r="D19370" t="s">
        <v>10</v>
      </c>
      <c r="E19370" t="s">
        <v>19</v>
      </c>
      <c r="F19370" t="s">
        <v>52</v>
      </c>
      <c r="G19370">
        <v>1</v>
      </c>
      <c r="H19370">
        <v>817</v>
      </c>
      <c r="I19370">
        <v>0.90565143000000004</v>
      </c>
      <c r="J19370">
        <v>0.81355569999999999</v>
      </c>
      <c r="K19370">
        <v>-9.2095700000000003E-2</v>
      </c>
      <c r="L19370">
        <v>-0.1960153</v>
      </c>
      <c r="M19370">
        <v>-0.13461880000000001</v>
      </c>
      <c r="N19370">
        <v>-9.2095700000000003E-2</v>
      </c>
      <c r="O19370">
        <v>-4.9572699999999997E-2</v>
      </c>
      <c r="P19370">
        <v>1.1823800000000001E-2</v>
      </c>
      <c r="Q19370">
        <v>68.424580000000006</v>
      </c>
      <c r="R19370">
        <v>8.1088900000000005E-2</v>
      </c>
      <c r="S19370" t="s">
        <v>20810</v>
      </c>
    </row>
    <row r="19371" spans="1:19" x14ac:dyDescent="0.25">
      <c r="A19371" t="s">
        <v>19439</v>
      </c>
      <c r="B19371" t="s">
        <v>68</v>
      </c>
      <c r="C19371" t="s">
        <v>5</v>
      </c>
      <c r="D19371" t="s">
        <v>10</v>
      </c>
      <c r="E19371" t="s">
        <v>19</v>
      </c>
      <c r="F19371" t="s">
        <v>52</v>
      </c>
      <c r="G19371">
        <v>2</v>
      </c>
      <c r="H19371">
        <v>817</v>
      </c>
      <c r="I19371">
        <v>0.73828674000000005</v>
      </c>
      <c r="J19371">
        <v>0.74953689999999995</v>
      </c>
      <c r="K19371">
        <v>1.1250100000000001E-2</v>
      </c>
      <c r="L19371">
        <v>-8.0019599999999996E-2</v>
      </c>
      <c r="M19371">
        <v>-2.60967E-2</v>
      </c>
      <c r="N19371">
        <v>1.1250100000000001E-2</v>
      </c>
      <c r="O19371">
        <v>4.8597000000000001E-2</v>
      </c>
      <c r="P19371">
        <v>0.10251979999999999</v>
      </c>
      <c r="Q19371">
        <v>67.040499999999994</v>
      </c>
      <c r="R19371">
        <v>7.1218100000000006E-2</v>
      </c>
      <c r="S19371" t="s">
        <v>20810</v>
      </c>
    </row>
    <row r="19372" spans="1:19" x14ac:dyDescent="0.25">
      <c r="A19372" t="s">
        <v>19440</v>
      </c>
      <c r="B19372" t="s">
        <v>68</v>
      </c>
      <c r="C19372" t="s">
        <v>5</v>
      </c>
      <c r="D19372" t="s">
        <v>10</v>
      </c>
      <c r="E19372" t="s">
        <v>19</v>
      </c>
      <c r="F19372" t="s">
        <v>52</v>
      </c>
      <c r="G19372">
        <v>3</v>
      </c>
      <c r="H19372">
        <v>817</v>
      </c>
      <c r="I19372">
        <v>0.68458403000000001</v>
      </c>
      <c r="J19372">
        <v>0.67321299999999995</v>
      </c>
      <c r="K19372">
        <v>-1.1370999999999999E-2</v>
      </c>
      <c r="L19372">
        <v>-9.7683500000000006E-2</v>
      </c>
      <c r="M19372">
        <v>-4.6689399999999999E-2</v>
      </c>
      <c r="N19372">
        <v>-1.1370999999999999E-2</v>
      </c>
      <c r="O19372">
        <v>2.3947300000000001E-2</v>
      </c>
      <c r="P19372">
        <v>7.4941499999999994E-2</v>
      </c>
      <c r="Q19372">
        <v>66.060059999999993</v>
      </c>
      <c r="R19372">
        <v>6.7349999999999993E-2</v>
      </c>
      <c r="S19372" t="s">
        <v>20810</v>
      </c>
    </row>
    <row r="19373" spans="1:19" x14ac:dyDescent="0.25">
      <c r="A19373" t="s">
        <v>19441</v>
      </c>
      <c r="B19373" t="s">
        <v>68</v>
      </c>
      <c r="C19373" t="s">
        <v>5</v>
      </c>
      <c r="D19373" t="s">
        <v>10</v>
      </c>
      <c r="E19373" t="s">
        <v>19</v>
      </c>
      <c r="F19373" t="s">
        <v>52</v>
      </c>
      <c r="G19373">
        <v>4</v>
      </c>
      <c r="H19373">
        <v>817</v>
      </c>
      <c r="I19373">
        <v>0.70636485999999998</v>
      </c>
      <c r="J19373">
        <v>0.66197790000000001</v>
      </c>
      <c r="K19373">
        <v>-4.4387000000000003E-2</v>
      </c>
      <c r="L19373">
        <v>-0.13287479999999999</v>
      </c>
      <c r="M19373">
        <v>-8.05955E-2</v>
      </c>
      <c r="N19373">
        <v>-4.4387000000000003E-2</v>
      </c>
      <c r="O19373">
        <v>-8.1785E-3</v>
      </c>
      <c r="P19373">
        <v>4.4100899999999998E-2</v>
      </c>
      <c r="Q19373">
        <v>65.050280000000001</v>
      </c>
      <c r="R19373">
        <v>6.9047399999999995E-2</v>
      </c>
      <c r="S19373" t="s">
        <v>20810</v>
      </c>
    </row>
    <row r="19374" spans="1:19" x14ac:dyDescent="0.25">
      <c r="A19374" t="s">
        <v>19442</v>
      </c>
      <c r="B19374" t="s">
        <v>68</v>
      </c>
      <c r="C19374" t="s">
        <v>5</v>
      </c>
      <c r="D19374" t="s">
        <v>10</v>
      </c>
      <c r="E19374" t="s">
        <v>19</v>
      </c>
      <c r="F19374" t="s">
        <v>52</v>
      </c>
      <c r="G19374">
        <v>5</v>
      </c>
      <c r="H19374">
        <v>817</v>
      </c>
      <c r="I19374">
        <v>0.70554490000000003</v>
      </c>
      <c r="J19374">
        <v>0.62196790000000002</v>
      </c>
      <c r="K19374">
        <v>-8.3576999999999999E-2</v>
      </c>
      <c r="L19374">
        <v>-0.1700226</v>
      </c>
      <c r="M19374">
        <v>-0.11894979999999999</v>
      </c>
      <c r="N19374">
        <v>-8.3576999999999999E-2</v>
      </c>
      <c r="O19374">
        <v>-4.82041E-2</v>
      </c>
      <c r="P19374">
        <v>2.8687000000000001E-3</v>
      </c>
      <c r="Q19374">
        <v>64.520949999999999</v>
      </c>
      <c r="R19374">
        <v>6.7453899999999997E-2</v>
      </c>
      <c r="S19374" t="s">
        <v>20810</v>
      </c>
    </row>
    <row r="19375" spans="1:19" x14ac:dyDescent="0.25">
      <c r="A19375" t="s">
        <v>19443</v>
      </c>
      <c r="B19375" t="s">
        <v>68</v>
      </c>
      <c r="C19375" t="s">
        <v>5</v>
      </c>
      <c r="D19375" t="s">
        <v>10</v>
      </c>
      <c r="E19375" t="s">
        <v>19</v>
      </c>
      <c r="F19375" t="s">
        <v>52</v>
      </c>
      <c r="G19375">
        <v>6</v>
      </c>
      <c r="H19375">
        <v>817</v>
      </c>
      <c r="I19375">
        <v>0.72979174000000002</v>
      </c>
      <c r="J19375">
        <v>0.65543620000000002</v>
      </c>
      <c r="K19375">
        <v>-7.4355599999999994E-2</v>
      </c>
      <c r="L19375">
        <v>-0.1608194</v>
      </c>
      <c r="M19375">
        <v>-0.1097359</v>
      </c>
      <c r="N19375">
        <v>-7.4355599999999994E-2</v>
      </c>
      <c r="O19375">
        <v>-3.8975299999999997E-2</v>
      </c>
      <c r="P19375">
        <v>1.21082E-2</v>
      </c>
      <c r="Q19375">
        <v>63.789099999999998</v>
      </c>
      <c r="R19375">
        <v>6.7468100000000003E-2</v>
      </c>
      <c r="S19375" t="s">
        <v>20810</v>
      </c>
    </row>
    <row r="19376" spans="1:19" x14ac:dyDescent="0.25">
      <c r="A19376" t="s">
        <v>19444</v>
      </c>
      <c r="B19376" t="s">
        <v>68</v>
      </c>
      <c r="C19376" t="s">
        <v>5</v>
      </c>
      <c r="D19376" t="s">
        <v>10</v>
      </c>
      <c r="E19376" t="s">
        <v>19</v>
      </c>
      <c r="F19376" t="s">
        <v>52</v>
      </c>
      <c r="G19376">
        <v>7</v>
      </c>
      <c r="H19376">
        <v>817</v>
      </c>
      <c r="I19376">
        <v>0.7694685</v>
      </c>
      <c r="J19376">
        <v>0.73084649999999995</v>
      </c>
      <c r="K19376">
        <v>-3.8621999999999997E-2</v>
      </c>
      <c r="L19376">
        <v>-0.13005890000000001</v>
      </c>
      <c r="M19376">
        <v>-7.6037300000000002E-2</v>
      </c>
      <c r="N19376">
        <v>-3.8621999999999997E-2</v>
      </c>
      <c r="O19376">
        <v>-1.2068000000000001E-3</v>
      </c>
      <c r="P19376">
        <v>5.2814800000000002E-2</v>
      </c>
      <c r="Q19376">
        <v>64.613129999999998</v>
      </c>
      <c r="R19376">
        <v>7.1348599999999998E-2</v>
      </c>
      <c r="S19376" t="s">
        <v>20810</v>
      </c>
    </row>
    <row r="19377" spans="1:19" x14ac:dyDescent="0.25">
      <c r="A19377" t="s">
        <v>19445</v>
      </c>
      <c r="B19377" t="s">
        <v>68</v>
      </c>
      <c r="C19377" t="s">
        <v>5</v>
      </c>
      <c r="D19377" t="s">
        <v>10</v>
      </c>
      <c r="E19377" t="s">
        <v>19</v>
      </c>
      <c r="F19377" t="s">
        <v>52</v>
      </c>
      <c r="G19377">
        <v>8</v>
      </c>
      <c r="H19377">
        <v>817</v>
      </c>
      <c r="I19377">
        <v>0.82525543000000001</v>
      </c>
      <c r="J19377">
        <v>0.8345186</v>
      </c>
      <c r="K19377">
        <v>9.2630999999999998E-3</v>
      </c>
      <c r="L19377">
        <v>-8.3184800000000003E-2</v>
      </c>
      <c r="M19377">
        <v>-2.8565799999999999E-2</v>
      </c>
      <c r="N19377">
        <v>9.2630999999999998E-3</v>
      </c>
      <c r="O19377">
        <v>4.7092099999999998E-2</v>
      </c>
      <c r="P19377">
        <v>0.1017111</v>
      </c>
      <c r="Q19377">
        <v>68.206699999999998</v>
      </c>
      <c r="R19377">
        <v>7.2137499999999993E-2</v>
      </c>
      <c r="S19377" t="s">
        <v>20810</v>
      </c>
    </row>
    <row r="19378" spans="1:19" x14ac:dyDescent="0.25">
      <c r="A19378" t="s">
        <v>19446</v>
      </c>
      <c r="B19378" t="s">
        <v>68</v>
      </c>
      <c r="C19378" t="s">
        <v>5</v>
      </c>
      <c r="D19378" t="s">
        <v>10</v>
      </c>
      <c r="E19378" t="s">
        <v>19</v>
      </c>
      <c r="F19378" t="s">
        <v>52</v>
      </c>
      <c r="G19378">
        <v>9</v>
      </c>
      <c r="H19378">
        <v>817</v>
      </c>
      <c r="I19378">
        <v>0.85776655000000002</v>
      </c>
      <c r="J19378">
        <v>0.85219860000000003</v>
      </c>
      <c r="K19378">
        <v>-5.5678999999999998E-3</v>
      </c>
      <c r="L19378">
        <v>-0.1008931</v>
      </c>
      <c r="M19378">
        <v>-4.4574200000000001E-2</v>
      </c>
      <c r="N19378">
        <v>-5.5678999999999998E-3</v>
      </c>
      <c r="O19378">
        <v>3.3438299999999997E-2</v>
      </c>
      <c r="P19378">
        <v>8.9757199999999995E-2</v>
      </c>
      <c r="Q19378">
        <v>73.159220000000005</v>
      </c>
      <c r="R19378">
        <v>7.4382599999999993E-2</v>
      </c>
      <c r="S19378" t="s">
        <v>20810</v>
      </c>
    </row>
    <row r="19379" spans="1:19" x14ac:dyDescent="0.25">
      <c r="A19379" t="s">
        <v>19447</v>
      </c>
      <c r="B19379" t="s">
        <v>68</v>
      </c>
      <c r="C19379" t="s">
        <v>5</v>
      </c>
      <c r="D19379" t="s">
        <v>10</v>
      </c>
      <c r="E19379" t="s">
        <v>19</v>
      </c>
      <c r="F19379" t="s">
        <v>52</v>
      </c>
      <c r="G19379">
        <v>10</v>
      </c>
      <c r="H19379">
        <v>817</v>
      </c>
      <c r="I19379">
        <v>0.77433443000000002</v>
      </c>
      <c r="J19379">
        <v>0.88669690000000001</v>
      </c>
      <c r="K19379">
        <v>0.1123624</v>
      </c>
      <c r="L19379">
        <v>1.6967300000000001E-2</v>
      </c>
      <c r="M19379">
        <v>7.3327500000000004E-2</v>
      </c>
      <c r="N19379">
        <v>0.1123624</v>
      </c>
      <c r="O19379">
        <v>0.15139739999999999</v>
      </c>
      <c r="P19379">
        <v>0.20775759999999999</v>
      </c>
      <c r="Q19379">
        <v>77.671790000000001</v>
      </c>
      <c r="R19379">
        <v>7.4437199999999995E-2</v>
      </c>
      <c r="S19379" t="s">
        <v>20810</v>
      </c>
    </row>
    <row r="19380" spans="1:19" x14ac:dyDescent="0.25">
      <c r="A19380" t="s">
        <v>19448</v>
      </c>
      <c r="B19380" t="s">
        <v>68</v>
      </c>
      <c r="C19380" t="s">
        <v>5</v>
      </c>
      <c r="D19380" t="s">
        <v>10</v>
      </c>
      <c r="E19380" t="s">
        <v>19</v>
      </c>
      <c r="F19380" t="s">
        <v>52</v>
      </c>
      <c r="G19380">
        <v>11</v>
      </c>
      <c r="H19380">
        <v>817</v>
      </c>
      <c r="I19380">
        <v>0.81052091000000004</v>
      </c>
      <c r="J19380">
        <v>0.92871590000000004</v>
      </c>
      <c r="K19380">
        <v>0.11819499999999999</v>
      </c>
      <c r="L19380">
        <v>1.6267899999999998E-2</v>
      </c>
      <c r="M19380">
        <v>7.6487299999999994E-2</v>
      </c>
      <c r="N19380">
        <v>0.11819499999999999</v>
      </c>
      <c r="O19380">
        <v>0.15990280000000001</v>
      </c>
      <c r="P19380">
        <v>0.22012209999999999</v>
      </c>
      <c r="Q19380">
        <v>81.467879999999994</v>
      </c>
      <c r="R19380">
        <v>7.9534099999999996E-2</v>
      </c>
      <c r="S19380" t="s">
        <v>20810</v>
      </c>
    </row>
    <row r="19381" spans="1:19" x14ac:dyDescent="0.25">
      <c r="A19381" t="s">
        <v>19449</v>
      </c>
      <c r="B19381" t="s">
        <v>68</v>
      </c>
      <c r="C19381" t="s">
        <v>5</v>
      </c>
      <c r="D19381" t="s">
        <v>10</v>
      </c>
      <c r="E19381" t="s">
        <v>19</v>
      </c>
      <c r="F19381" t="s">
        <v>52</v>
      </c>
      <c r="G19381">
        <v>12</v>
      </c>
      <c r="H19381">
        <v>817</v>
      </c>
      <c r="I19381">
        <v>0.82375036999999995</v>
      </c>
      <c r="J19381">
        <v>0.9596673</v>
      </c>
      <c r="K19381">
        <v>0.13591690000000001</v>
      </c>
      <c r="L19381">
        <v>3.53399E-2</v>
      </c>
      <c r="M19381">
        <v>9.4761600000000001E-2</v>
      </c>
      <c r="N19381">
        <v>0.13591690000000001</v>
      </c>
      <c r="O19381">
        <v>0.17707229999999999</v>
      </c>
      <c r="P19381">
        <v>0.23649400000000001</v>
      </c>
      <c r="Q19381">
        <v>84.351950000000002</v>
      </c>
      <c r="R19381">
        <v>7.84807E-2</v>
      </c>
      <c r="S19381" t="s">
        <v>20810</v>
      </c>
    </row>
    <row r="19382" spans="1:19" x14ac:dyDescent="0.25">
      <c r="A19382" t="s">
        <v>19450</v>
      </c>
      <c r="B19382" t="s">
        <v>68</v>
      </c>
      <c r="C19382" t="s">
        <v>5</v>
      </c>
      <c r="D19382" t="s">
        <v>10</v>
      </c>
      <c r="E19382" t="s">
        <v>19</v>
      </c>
      <c r="F19382" t="s">
        <v>52</v>
      </c>
      <c r="G19382">
        <v>13</v>
      </c>
      <c r="H19382">
        <v>817</v>
      </c>
      <c r="I19382">
        <v>0.84395343</v>
      </c>
      <c r="J19382">
        <v>1.00675</v>
      </c>
      <c r="K19382">
        <v>0.1627963</v>
      </c>
      <c r="L19382">
        <v>5.1222200000000002E-2</v>
      </c>
      <c r="M19382">
        <v>0.1171411</v>
      </c>
      <c r="N19382">
        <v>0.1627963</v>
      </c>
      <c r="O19382">
        <v>0.20845150000000001</v>
      </c>
      <c r="P19382">
        <v>0.27437040000000001</v>
      </c>
      <c r="Q19382">
        <v>86.645250000000004</v>
      </c>
      <c r="R19382">
        <v>8.7061700000000006E-2</v>
      </c>
      <c r="S19382" t="s">
        <v>20810</v>
      </c>
    </row>
    <row r="19383" spans="1:19" x14ac:dyDescent="0.25">
      <c r="A19383" t="s">
        <v>19451</v>
      </c>
      <c r="B19383" t="s">
        <v>68</v>
      </c>
      <c r="C19383" t="s">
        <v>5</v>
      </c>
      <c r="D19383" t="s">
        <v>10</v>
      </c>
      <c r="E19383" t="s">
        <v>19</v>
      </c>
      <c r="F19383" t="s">
        <v>52</v>
      </c>
      <c r="G19383">
        <v>14</v>
      </c>
      <c r="H19383">
        <v>817</v>
      </c>
      <c r="I19383">
        <v>0.85649790999999997</v>
      </c>
      <c r="J19383">
        <v>1.1026819999999999</v>
      </c>
      <c r="K19383">
        <v>0.2461846</v>
      </c>
      <c r="L19383">
        <v>0.12315189999999999</v>
      </c>
      <c r="M19383">
        <v>0.1958406</v>
      </c>
      <c r="N19383">
        <v>0.2461846</v>
      </c>
      <c r="O19383">
        <v>0.29652849999999997</v>
      </c>
      <c r="P19383">
        <v>0.36921720000000002</v>
      </c>
      <c r="Q19383">
        <v>87.441339999999997</v>
      </c>
      <c r="R19383">
        <v>9.6002900000000002E-2</v>
      </c>
      <c r="S19383" t="s">
        <v>20810</v>
      </c>
    </row>
    <row r="19384" spans="1:19" x14ac:dyDescent="0.25">
      <c r="A19384" t="s">
        <v>19452</v>
      </c>
      <c r="B19384" t="s">
        <v>68</v>
      </c>
      <c r="C19384" t="s">
        <v>5</v>
      </c>
      <c r="D19384" t="s">
        <v>10</v>
      </c>
      <c r="E19384" t="s">
        <v>19</v>
      </c>
      <c r="F19384" t="s">
        <v>52</v>
      </c>
      <c r="G19384">
        <v>15</v>
      </c>
      <c r="H19384">
        <v>817</v>
      </c>
      <c r="I19384">
        <v>0.86665342999999995</v>
      </c>
      <c r="J19384">
        <v>1.124042</v>
      </c>
      <c r="K19384">
        <v>0.25738860000000002</v>
      </c>
      <c r="L19384">
        <v>0.13400980000000001</v>
      </c>
      <c r="M19384">
        <v>0.206903</v>
      </c>
      <c r="N19384">
        <v>0.25738860000000002</v>
      </c>
      <c r="O19384">
        <v>0.30787419999999999</v>
      </c>
      <c r="P19384">
        <v>0.38076739999999998</v>
      </c>
      <c r="Q19384">
        <v>87.741619999999998</v>
      </c>
      <c r="R19384">
        <v>9.6272999999999997E-2</v>
      </c>
      <c r="S19384" t="s">
        <v>20810</v>
      </c>
    </row>
    <row r="19385" spans="1:19" x14ac:dyDescent="0.25">
      <c r="A19385" t="s">
        <v>19453</v>
      </c>
      <c r="B19385" t="s">
        <v>68</v>
      </c>
      <c r="C19385" t="s">
        <v>5</v>
      </c>
      <c r="D19385" t="s">
        <v>10</v>
      </c>
      <c r="E19385" t="s">
        <v>19</v>
      </c>
      <c r="F19385" t="s">
        <v>52</v>
      </c>
      <c r="G19385">
        <v>16</v>
      </c>
      <c r="H19385">
        <v>817</v>
      </c>
      <c r="I19385">
        <v>0.90570563999999998</v>
      </c>
      <c r="J19385">
        <v>1.134137</v>
      </c>
      <c r="K19385">
        <v>0.228431</v>
      </c>
      <c r="L19385">
        <v>9.6057699999999996E-2</v>
      </c>
      <c r="M19385">
        <v>0.174265</v>
      </c>
      <c r="N19385">
        <v>0.228431</v>
      </c>
      <c r="O19385">
        <v>0.28259709999999999</v>
      </c>
      <c r="P19385">
        <v>0.36080430000000002</v>
      </c>
      <c r="Q19385">
        <v>87.590779999999995</v>
      </c>
      <c r="R19385">
        <v>0.10329140000000001</v>
      </c>
      <c r="S19385" t="s">
        <v>20810</v>
      </c>
    </row>
    <row r="19386" spans="1:19" x14ac:dyDescent="0.25">
      <c r="A19386" t="s">
        <v>19454</v>
      </c>
      <c r="B19386" t="s">
        <v>68</v>
      </c>
      <c r="C19386" t="s">
        <v>5</v>
      </c>
      <c r="D19386" t="s">
        <v>10</v>
      </c>
      <c r="E19386" t="s">
        <v>19</v>
      </c>
      <c r="F19386" t="s">
        <v>52</v>
      </c>
      <c r="G19386">
        <v>17</v>
      </c>
      <c r="H19386">
        <v>817</v>
      </c>
      <c r="I19386">
        <v>0.97152576000000002</v>
      </c>
      <c r="J19386">
        <v>1.1669290000000001</v>
      </c>
      <c r="K19386">
        <v>0.19540370000000001</v>
      </c>
      <c r="L19386">
        <v>6.6786100000000001E-2</v>
      </c>
      <c r="M19386">
        <v>0.1427744</v>
      </c>
      <c r="N19386">
        <v>0.19540370000000001</v>
      </c>
      <c r="O19386">
        <v>0.248033</v>
      </c>
      <c r="P19386">
        <v>0.32402140000000001</v>
      </c>
      <c r="Q19386">
        <v>87.181560000000005</v>
      </c>
      <c r="R19386">
        <v>0.1003609</v>
      </c>
      <c r="S19386" t="s">
        <v>20810</v>
      </c>
    </row>
    <row r="19387" spans="1:19" x14ac:dyDescent="0.25">
      <c r="A19387" t="s">
        <v>19455</v>
      </c>
      <c r="B19387" t="s">
        <v>68</v>
      </c>
      <c r="C19387" t="s">
        <v>5</v>
      </c>
      <c r="D19387" t="s">
        <v>10</v>
      </c>
      <c r="E19387" t="s">
        <v>19</v>
      </c>
      <c r="F19387" t="s">
        <v>52</v>
      </c>
      <c r="G19387">
        <v>18</v>
      </c>
      <c r="H19387">
        <v>817</v>
      </c>
      <c r="I19387">
        <v>1.0504096000000001</v>
      </c>
      <c r="J19387">
        <v>1.285263</v>
      </c>
      <c r="K19387">
        <v>0.2348538</v>
      </c>
      <c r="L19387">
        <v>9.76997E-2</v>
      </c>
      <c r="M19387">
        <v>0.17873149999999999</v>
      </c>
      <c r="N19387">
        <v>0.2348538</v>
      </c>
      <c r="O19387">
        <v>0.29097610000000002</v>
      </c>
      <c r="P19387">
        <v>0.3720079</v>
      </c>
      <c r="Q19387">
        <v>86.789109999999994</v>
      </c>
      <c r="R19387">
        <v>0.1070219</v>
      </c>
      <c r="S19387" t="s">
        <v>20810</v>
      </c>
    </row>
    <row r="19388" spans="1:19" x14ac:dyDescent="0.25">
      <c r="A19388" t="s">
        <v>19456</v>
      </c>
      <c r="B19388" t="s">
        <v>68</v>
      </c>
      <c r="C19388" t="s">
        <v>5</v>
      </c>
      <c r="D19388" t="s">
        <v>10</v>
      </c>
      <c r="E19388" t="s">
        <v>19</v>
      </c>
      <c r="F19388" t="s">
        <v>52</v>
      </c>
      <c r="G19388">
        <v>19</v>
      </c>
      <c r="H19388">
        <v>817</v>
      </c>
      <c r="I19388">
        <v>1.142863</v>
      </c>
      <c r="J19388">
        <v>1.3627800000000001</v>
      </c>
      <c r="K19388">
        <v>0.219917</v>
      </c>
      <c r="L19388">
        <v>7.9943700000000006E-2</v>
      </c>
      <c r="M19388">
        <v>0.16264100000000001</v>
      </c>
      <c r="N19388">
        <v>0.219917</v>
      </c>
      <c r="O19388">
        <v>0.27719290000000002</v>
      </c>
      <c r="P19388">
        <v>0.35989019999999999</v>
      </c>
      <c r="Q19388">
        <v>84.727649999999997</v>
      </c>
      <c r="R19388">
        <v>0.1092217</v>
      </c>
      <c r="S19388" t="s">
        <v>20810</v>
      </c>
    </row>
    <row r="19389" spans="1:19" x14ac:dyDescent="0.25">
      <c r="A19389" t="s">
        <v>19457</v>
      </c>
      <c r="B19389" t="s">
        <v>68</v>
      </c>
      <c r="C19389" t="s">
        <v>5</v>
      </c>
      <c r="D19389" t="s">
        <v>10</v>
      </c>
      <c r="E19389" t="s">
        <v>19</v>
      </c>
      <c r="F19389" t="s">
        <v>52</v>
      </c>
      <c r="G19389">
        <v>20</v>
      </c>
      <c r="H19389">
        <v>817</v>
      </c>
      <c r="I19389">
        <v>1.3079296</v>
      </c>
      <c r="J19389">
        <v>1.4066829999999999</v>
      </c>
      <c r="K19389">
        <v>9.87537E-2</v>
      </c>
      <c r="L19389">
        <v>-5.2302700000000001E-2</v>
      </c>
      <c r="M19389">
        <v>3.6942700000000002E-2</v>
      </c>
      <c r="N19389">
        <v>9.87537E-2</v>
      </c>
      <c r="O19389">
        <v>0.16056480000000001</v>
      </c>
      <c r="P19389">
        <v>0.24981010000000001</v>
      </c>
      <c r="Q19389">
        <v>82.019549999999995</v>
      </c>
      <c r="R19389">
        <v>0.1178699</v>
      </c>
      <c r="S19389" t="s">
        <v>20810</v>
      </c>
    </row>
    <row r="19390" spans="1:19" x14ac:dyDescent="0.25">
      <c r="A19390" t="s">
        <v>19458</v>
      </c>
      <c r="B19390" t="s">
        <v>68</v>
      </c>
      <c r="C19390" t="s">
        <v>5</v>
      </c>
      <c r="D19390" t="s">
        <v>10</v>
      </c>
      <c r="E19390" t="s">
        <v>19</v>
      </c>
      <c r="F19390" t="s">
        <v>52</v>
      </c>
      <c r="G19390">
        <v>21</v>
      </c>
      <c r="H19390">
        <v>817</v>
      </c>
      <c r="I19390">
        <v>1.4407108</v>
      </c>
      <c r="J19390">
        <v>1.4643250000000001</v>
      </c>
      <c r="K19390">
        <v>2.3614E-2</v>
      </c>
      <c r="L19390">
        <v>-0.1246684</v>
      </c>
      <c r="M19390">
        <v>-3.7061999999999998E-2</v>
      </c>
      <c r="N19390">
        <v>2.3614E-2</v>
      </c>
      <c r="O19390">
        <v>8.4290000000000004E-2</v>
      </c>
      <c r="P19390">
        <v>0.17189650000000001</v>
      </c>
      <c r="Q19390">
        <v>78.222070000000002</v>
      </c>
      <c r="R19390">
        <v>0.1157054</v>
      </c>
      <c r="S19390" t="s">
        <v>20810</v>
      </c>
    </row>
    <row r="19391" spans="1:19" x14ac:dyDescent="0.25">
      <c r="A19391" t="s">
        <v>19459</v>
      </c>
      <c r="B19391" t="s">
        <v>68</v>
      </c>
      <c r="C19391" t="s">
        <v>5</v>
      </c>
      <c r="D19391" t="s">
        <v>10</v>
      </c>
      <c r="E19391" t="s">
        <v>19</v>
      </c>
      <c r="F19391" t="s">
        <v>52</v>
      </c>
      <c r="G19391">
        <v>22</v>
      </c>
      <c r="H19391">
        <v>817</v>
      </c>
      <c r="I19391">
        <v>1.4864571</v>
      </c>
      <c r="J19391">
        <v>1.4386650000000001</v>
      </c>
      <c r="K19391">
        <v>-4.7792300000000003E-2</v>
      </c>
      <c r="L19391">
        <v>-0.1946553</v>
      </c>
      <c r="M19391">
        <v>-0.10788739999999999</v>
      </c>
      <c r="N19391">
        <v>-4.7792300000000003E-2</v>
      </c>
      <c r="O19391">
        <v>1.23029E-2</v>
      </c>
      <c r="P19391">
        <v>9.9070699999999998E-2</v>
      </c>
      <c r="Q19391">
        <v>75.624300000000005</v>
      </c>
      <c r="R19391">
        <v>0.1145978</v>
      </c>
      <c r="S19391" t="s">
        <v>20810</v>
      </c>
    </row>
    <row r="19392" spans="1:19" x14ac:dyDescent="0.25">
      <c r="A19392" t="s">
        <v>19460</v>
      </c>
      <c r="B19392" t="s">
        <v>68</v>
      </c>
      <c r="C19392" t="s">
        <v>5</v>
      </c>
      <c r="D19392" t="s">
        <v>10</v>
      </c>
      <c r="E19392" t="s">
        <v>19</v>
      </c>
      <c r="F19392" t="s">
        <v>52</v>
      </c>
      <c r="G19392">
        <v>23</v>
      </c>
      <c r="H19392">
        <v>817</v>
      </c>
      <c r="I19392">
        <v>1.3620497</v>
      </c>
      <c r="J19392">
        <v>1.261598</v>
      </c>
      <c r="K19392">
        <v>-0.1004512</v>
      </c>
      <c r="L19392">
        <v>-0.24506359999999999</v>
      </c>
      <c r="M19392">
        <v>-0.1596254</v>
      </c>
      <c r="N19392">
        <v>-0.1004512</v>
      </c>
      <c r="O19392">
        <v>-4.1277000000000001E-2</v>
      </c>
      <c r="P19392">
        <v>4.4161199999999998E-2</v>
      </c>
      <c r="Q19392">
        <v>73.407820000000001</v>
      </c>
      <c r="R19392">
        <v>0.1128417</v>
      </c>
      <c r="S19392" t="s">
        <v>20810</v>
      </c>
    </row>
    <row r="19393" spans="1:19" x14ac:dyDescent="0.25">
      <c r="A19393" t="s">
        <v>19461</v>
      </c>
      <c r="B19393" t="s">
        <v>68</v>
      </c>
      <c r="C19393" t="s">
        <v>5</v>
      </c>
      <c r="D19393" t="s">
        <v>10</v>
      </c>
      <c r="E19393" t="s">
        <v>19</v>
      </c>
      <c r="F19393" t="s">
        <v>52</v>
      </c>
      <c r="G19393">
        <v>24</v>
      </c>
      <c r="H19393">
        <v>817</v>
      </c>
      <c r="I19393">
        <v>1.2176560999999999</v>
      </c>
      <c r="J19393">
        <v>1.0411090000000001</v>
      </c>
      <c r="K19393">
        <v>-0.17654729999999999</v>
      </c>
      <c r="L19393">
        <v>-0.30580499999999999</v>
      </c>
      <c r="M19393">
        <v>-0.22943849999999999</v>
      </c>
      <c r="N19393">
        <v>-0.17654729999999999</v>
      </c>
      <c r="O19393">
        <v>-0.1236561</v>
      </c>
      <c r="P19393">
        <v>-4.7289600000000001E-2</v>
      </c>
      <c r="Q19393">
        <v>71.618709999999993</v>
      </c>
      <c r="R19393">
        <v>0.1008603</v>
      </c>
      <c r="S19393" t="s">
        <v>20810</v>
      </c>
    </row>
    <row r="19394" spans="1:19" x14ac:dyDescent="0.25">
      <c r="A19394" t="s">
        <v>19462</v>
      </c>
      <c r="B19394" t="s">
        <v>68</v>
      </c>
      <c r="C19394" t="s">
        <v>5</v>
      </c>
      <c r="D19394" t="s">
        <v>10</v>
      </c>
      <c r="E19394" t="s">
        <v>20</v>
      </c>
      <c r="F19394" t="s">
        <v>6</v>
      </c>
      <c r="G19394">
        <v>1</v>
      </c>
      <c r="H19394">
        <v>817</v>
      </c>
      <c r="I19394">
        <v>0.79780262000000002</v>
      </c>
      <c r="J19394">
        <v>0.77755490000000005</v>
      </c>
      <c r="K19394">
        <v>-2.02478E-2</v>
      </c>
      <c r="L19394">
        <v>-0.10904750000000001</v>
      </c>
      <c r="M19394">
        <v>-5.6583899999999999E-2</v>
      </c>
      <c r="N19394">
        <v>-2.02478E-2</v>
      </c>
      <c r="O19394">
        <v>1.6088399999999999E-2</v>
      </c>
      <c r="P19394">
        <v>6.8552000000000002E-2</v>
      </c>
      <c r="Q19394">
        <v>64.776960000000003</v>
      </c>
      <c r="R19394">
        <v>6.92908E-2</v>
      </c>
      <c r="S19394" t="s">
        <v>20810</v>
      </c>
    </row>
    <row r="19395" spans="1:19" x14ac:dyDescent="0.25">
      <c r="A19395" t="s">
        <v>19463</v>
      </c>
      <c r="B19395" t="s">
        <v>68</v>
      </c>
      <c r="C19395" t="s">
        <v>5</v>
      </c>
      <c r="D19395" t="s">
        <v>10</v>
      </c>
      <c r="E19395" t="s">
        <v>20</v>
      </c>
      <c r="F19395" t="s">
        <v>6</v>
      </c>
      <c r="G19395">
        <v>2</v>
      </c>
      <c r="H19395">
        <v>817</v>
      </c>
      <c r="I19395">
        <v>0.73445601999999999</v>
      </c>
      <c r="J19395">
        <v>0.69200919999999999</v>
      </c>
      <c r="K19395">
        <v>-4.24468E-2</v>
      </c>
      <c r="L19395">
        <v>-0.12545129999999999</v>
      </c>
      <c r="M19395">
        <v>-7.6411599999999996E-2</v>
      </c>
      <c r="N19395">
        <v>-4.24468E-2</v>
      </c>
      <c r="O19395">
        <v>-8.4820999999999994E-3</v>
      </c>
      <c r="P19395">
        <v>4.0557700000000002E-2</v>
      </c>
      <c r="Q19395">
        <v>63.780790000000003</v>
      </c>
      <c r="R19395">
        <v>6.4768699999999998E-2</v>
      </c>
      <c r="S19395" t="s">
        <v>20810</v>
      </c>
    </row>
    <row r="19396" spans="1:19" x14ac:dyDescent="0.25">
      <c r="A19396" t="s">
        <v>19464</v>
      </c>
      <c r="B19396" t="s">
        <v>68</v>
      </c>
      <c r="C19396" t="s">
        <v>5</v>
      </c>
      <c r="D19396" t="s">
        <v>10</v>
      </c>
      <c r="E19396" t="s">
        <v>20</v>
      </c>
      <c r="F19396" t="s">
        <v>6</v>
      </c>
      <c r="G19396">
        <v>3</v>
      </c>
      <c r="H19396">
        <v>817</v>
      </c>
      <c r="I19396">
        <v>0.67574148999999994</v>
      </c>
      <c r="J19396">
        <v>0.63766239999999996</v>
      </c>
      <c r="K19396">
        <v>-3.8079099999999998E-2</v>
      </c>
      <c r="L19396">
        <v>-0.1159067</v>
      </c>
      <c r="M19396">
        <v>-6.9925500000000002E-2</v>
      </c>
      <c r="N19396">
        <v>-3.8079099999999998E-2</v>
      </c>
      <c r="O19396">
        <v>-6.2325999999999996E-3</v>
      </c>
      <c r="P19396">
        <v>3.9748600000000002E-2</v>
      </c>
      <c r="Q19396">
        <v>62.895859999999999</v>
      </c>
      <c r="R19396">
        <v>6.0729199999999997E-2</v>
      </c>
      <c r="S19396" t="s">
        <v>20810</v>
      </c>
    </row>
    <row r="19397" spans="1:19" x14ac:dyDescent="0.25">
      <c r="A19397" t="s">
        <v>19465</v>
      </c>
      <c r="B19397" t="s">
        <v>68</v>
      </c>
      <c r="C19397" t="s">
        <v>5</v>
      </c>
      <c r="D19397" t="s">
        <v>10</v>
      </c>
      <c r="E19397" t="s">
        <v>20</v>
      </c>
      <c r="F19397" t="s">
        <v>6</v>
      </c>
      <c r="G19397">
        <v>4</v>
      </c>
      <c r="H19397">
        <v>817</v>
      </c>
      <c r="I19397">
        <v>0.66361773999999996</v>
      </c>
      <c r="J19397">
        <v>0.61797329999999995</v>
      </c>
      <c r="K19397">
        <v>-4.5644499999999998E-2</v>
      </c>
      <c r="L19397">
        <v>-0.12221410000000001</v>
      </c>
      <c r="M19397">
        <v>-7.6976199999999995E-2</v>
      </c>
      <c r="N19397">
        <v>-4.5644499999999998E-2</v>
      </c>
      <c r="O19397">
        <v>-1.4312800000000001E-2</v>
      </c>
      <c r="P19397">
        <v>3.09252E-2</v>
      </c>
      <c r="Q19397">
        <v>62.134259999999998</v>
      </c>
      <c r="R19397">
        <v>5.9747599999999998E-2</v>
      </c>
      <c r="S19397" t="s">
        <v>20810</v>
      </c>
    </row>
    <row r="19398" spans="1:19" x14ac:dyDescent="0.25">
      <c r="A19398" t="s">
        <v>19466</v>
      </c>
      <c r="B19398" t="s">
        <v>68</v>
      </c>
      <c r="C19398" t="s">
        <v>5</v>
      </c>
      <c r="D19398" t="s">
        <v>10</v>
      </c>
      <c r="E19398" t="s">
        <v>20</v>
      </c>
      <c r="F19398" t="s">
        <v>6</v>
      </c>
      <c r="G19398">
        <v>5</v>
      </c>
      <c r="H19398">
        <v>817</v>
      </c>
      <c r="I19398">
        <v>0.67339114</v>
      </c>
      <c r="J19398">
        <v>0.61759350000000002</v>
      </c>
      <c r="K19398">
        <v>-5.5797600000000003E-2</v>
      </c>
      <c r="L19398">
        <v>-0.13246079999999999</v>
      </c>
      <c r="M19398">
        <v>-8.7167599999999998E-2</v>
      </c>
      <c r="N19398">
        <v>-5.5797600000000003E-2</v>
      </c>
      <c r="O19398">
        <v>-2.4427600000000001E-2</v>
      </c>
      <c r="P19398">
        <v>2.0865600000000002E-2</v>
      </c>
      <c r="Q19398">
        <v>61.457549999999998</v>
      </c>
      <c r="R19398">
        <v>5.9820600000000002E-2</v>
      </c>
      <c r="S19398" t="s">
        <v>20810</v>
      </c>
    </row>
    <row r="19399" spans="1:19" x14ac:dyDescent="0.25">
      <c r="A19399" t="s">
        <v>19467</v>
      </c>
      <c r="B19399" t="s">
        <v>68</v>
      </c>
      <c r="C19399" t="s">
        <v>5</v>
      </c>
      <c r="D19399" t="s">
        <v>10</v>
      </c>
      <c r="E19399" t="s">
        <v>20</v>
      </c>
      <c r="F19399" t="s">
        <v>6</v>
      </c>
      <c r="G19399">
        <v>6</v>
      </c>
      <c r="H19399">
        <v>817</v>
      </c>
      <c r="I19399">
        <v>0.72793032000000002</v>
      </c>
      <c r="J19399">
        <v>0.68885339999999995</v>
      </c>
      <c r="K19399">
        <v>-3.9076899999999998E-2</v>
      </c>
      <c r="L19399">
        <v>-0.11903279999999999</v>
      </c>
      <c r="M19399">
        <v>-7.1794200000000002E-2</v>
      </c>
      <c r="N19399">
        <v>-3.9076899999999998E-2</v>
      </c>
      <c r="O19399">
        <v>-6.3596E-3</v>
      </c>
      <c r="P19399">
        <v>4.0878999999999999E-2</v>
      </c>
      <c r="Q19399">
        <v>60.93047</v>
      </c>
      <c r="R19399">
        <v>6.2389899999999998E-2</v>
      </c>
      <c r="S19399" t="s">
        <v>20810</v>
      </c>
    </row>
    <row r="19400" spans="1:19" x14ac:dyDescent="0.25">
      <c r="A19400" t="s">
        <v>19468</v>
      </c>
      <c r="B19400" t="s">
        <v>68</v>
      </c>
      <c r="C19400" t="s">
        <v>5</v>
      </c>
      <c r="D19400" t="s">
        <v>10</v>
      </c>
      <c r="E19400" t="s">
        <v>20</v>
      </c>
      <c r="F19400" t="s">
        <v>6</v>
      </c>
      <c r="G19400">
        <v>7</v>
      </c>
      <c r="H19400">
        <v>817</v>
      </c>
      <c r="I19400">
        <v>0.75836873999999999</v>
      </c>
      <c r="J19400">
        <v>0.76085449999999999</v>
      </c>
      <c r="K19400">
        <v>2.4857E-3</v>
      </c>
      <c r="L19400">
        <v>-7.81665E-2</v>
      </c>
      <c r="M19400">
        <v>-3.0516499999999998E-2</v>
      </c>
      <c r="N19400">
        <v>2.4857E-3</v>
      </c>
      <c r="O19400">
        <v>3.5487999999999999E-2</v>
      </c>
      <c r="P19400">
        <v>8.3137900000000001E-2</v>
      </c>
      <c r="Q19400">
        <v>60.961500000000001</v>
      </c>
      <c r="R19400">
        <v>6.2933199999999995E-2</v>
      </c>
      <c r="S19400" t="s">
        <v>20810</v>
      </c>
    </row>
    <row r="19401" spans="1:19" x14ac:dyDescent="0.25">
      <c r="A19401" t="s">
        <v>19469</v>
      </c>
      <c r="B19401" t="s">
        <v>68</v>
      </c>
      <c r="C19401" t="s">
        <v>5</v>
      </c>
      <c r="D19401" t="s">
        <v>10</v>
      </c>
      <c r="E19401" t="s">
        <v>20</v>
      </c>
      <c r="F19401" t="s">
        <v>6</v>
      </c>
      <c r="G19401">
        <v>8</v>
      </c>
      <c r="H19401">
        <v>817</v>
      </c>
      <c r="I19401">
        <v>0.81182367</v>
      </c>
      <c r="J19401">
        <v>0.79190609999999995</v>
      </c>
      <c r="K19401">
        <v>-1.9917600000000001E-2</v>
      </c>
      <c r="L19401">
        <v>-9.6670300000000001E-2</v>
      </c>
      <c r="M19401">
        <v>-5.13242E-2</v>
      </c>
      <c r="N19401">
        <v>-1.9917600000000001E-2</v>
      </c>
      <c r="O19401">
        <v>1.14889E-2</v>
      </c>
      <c r="P19401">
        <v>5.6834999999999997E-2</v>
      </c>
      <c r="Q19401">
        <v>62.67944</v>
      </c>
      <c r="R19401">
        <v>5.9890400000000003E-2</v>
      </c>
      <c r="S19401" t="s">
        <v>20810</v>
      </c>
    </row>
    <row r="19402" spans="1:19" x14ac:dyDescent="0.25">
      <c r="A19402" t="s">
        <v>19470</v>
      </c>
      <c r="B19402" t="s">
        <v>68</v>
      </c>
      <c r="C19402" t="s">
        <v>5</v>
      </c>
      <c r="D19402" t="s">
        <v>10</v>
      </c>
      <c r="E19402" t="s">
        <v>20</v>
      </c>
      <c r="F19402" t="s">
        <v>6</v>
      </c>
      <c r="G19402">
        <v>9</v>
      </c>
      <c r="H19402">
        <v>817</v>
      </c>
      <c r="I19402">
        <v>0.79940710999999998</v>
      </c>
      <c r="J19402">
        <v>0.81417079999999997</v>
      </c>
      <c r="K19402">
        <v>1.4763699999999999E-2</v>
      </c>
      <c r="L19402">
        <v>-5.4697299999999997E-2</v>
      </c>
      <c r="M19402">
        <v>-1.36592E-2</v>
      </c>
      <c r="N19402">
        <v>1.4763699999999999E-2</v>
      </c>
      <c r="O19402">
        <v>4.3186500000000003E-2</v>
      </c>
      <c r="P19402">
        <v>8.4224599999999997E-2</v>
      </c>
      <c r="Q19402">
        <v>65.190060000000003</v>
      </c>
      <c r="R19402">
        <v>5.4200600000000002E-2</v>
      </c>
      <c r="S19402" t="s">
        <v>20810</v>
      </c>
    </row>
    <row r="19403" spans="1:19" x14ac:dyDescent="0.25">
      <c r="A19403" t="s">
        <v>19471</v>
      </c>
      <c r="B19403" t="s">
        <v>68</v>
      </c>
      <c r="C19403" t="s">
        <v>5</v>
      </c>
      <c r="D19403" t="s">
        <v>10</v>
      </c>
      <c r="E19403" t="s">
        <v>20</v>
      </c>
      <c r="F19403" t="s">
        <v>6</v>
      </c>
      <c r="G19403">
        <v>10</v>
      </c>
      <c r="H19403">
        <v>817</v>
      </c>
      <c r="I19403">
        <v>0.74796746999999997</v>
      </c>
      <c r="J19403">
        <v>0.77627250000000003</v>
      </c>
      <c r="K19403">
        <v>2.83051E-2</v>
      </c>
      <c r="L19403">
        <v>-3.4844100000000003E-2</v>
      </c>
      <c r="M19403">
        <v>2.4648999999999999E-3</v>
      </c>
      <c r="N19403">
        <v>2.83051E-2</v>
      </c>
      <c r="O19403">
        <v>5.4145199999999997E-2</v>
      </c>
      <c r="P19403">
        <v>9.1454199999999999E-2</v>
      </c>
      <c r="Q19403">
        <v>68.352810000000005</v>
      </c>
      <c r="R19403">
        <v>4.92755E-2</v>
      </c>
      <c r="S19403" t="s">
        <v>20810</v>
      </c>
    </row>
    <row r="19404" spans="1:19" x14ac:dyDescent="0.25">
      <c r="A19404" t="s">
        <v>19472</v>
      </c>
      <c r="B19404" t="s">
        <v>68</v>
      </c>
      <c r="C19404" t="s">
        <v>5</v>
      </c>
      <c r="D19404" t="s">
        <v>10</v>
      </c>
      <c r="E19404" t="s">
        <v>20</v>
      </c>
      <c r="F19404" t="s">
        <v>6</v>
      </c>
      <c r="G19404">
        <v>11</v>
      </c>
      <c r="H19404">
        <v>817</v>
      </c>
      <c r="I19404">
        <v>0.69998446999999997</v>
      </c>
      <c r="J19404">
        <v>0.77658899999999997</v>
      </c>
      <c r="K19404">
        <v>7.6604599999999995E-2</v>
      </c>
      <c r="L19404">
        <v>1.26117E-2</v>
      </c>
      <c r="M19404">
        <v>5.0419199999999997E-2</v>
      </c>
      <c r="N19404">
        <v>7.6604599999999995E-2</v>
      </c>
      <c r="O19404">
        <v>0.1027899</v>
      </c>
      <c r="P19404">
        <v>0.14059740000000001</v>
      </c>
      <c r="Q19404">
        <v>71.711380000000005</v>
      </c>
      <c r="R19404">
        <v>4.9933900000000003E-2</v>
      </c>
      <c r="S19404" t="s">
        <v>20810</v>
      </c>
    </row>
    <row r="19405" spans="1:19" x14ac:dyDescent="0.25">
      <c r="A19405" t="s">
        <v>19473</v>
      </c>
      <c r="B19405" t="s">
        <v>68</v>
      </c>
      <c r="C19405" t="s">
        <v>5</v>
      </c>
      <c r="D19405" t="s">
        <v>10</v>
      </c>
      <c r="E19405" t="s">
        <v>20</v>
      </c>
      <c r="F19405" t="s">
        <v>6</v>
      </c>
      <c r="G19405">
        <v>12</v>
      </c>
      <c r="H19405">
        <v>817</v>
      </c>
      <c r="I19405">
        <v>0.69754716999999999</v>
      </c>
      <c r="J19405">
        <v>0.78098880000000004</v>
      </c>
      <c r="K19405">
        <v>8.3441600000000005E-2</v>
      </c>
      <c r="L19405">
        <v>1.5292200000000001E-2</v>
      </c>
      <c r="M19405">
        <v>5.5555399999999998E-2</v>
      </c>
      <c r="N19405">
        <v>8.3441600000000005E-2</v>
      </c>
      <c r="O19405">
        <v>0.1113277</v>
      </c>
      <c r="P19405">
        <v>0.1515909</v>
      </c>
      <c r="Q19405">
        <v>74.817279999999997</v>
      </c>
      <c r="R19405">
        <v>5.3177200000000001E-2</v>
      </c>
      <c r="S19405" t="s">
        <v>20810</v>
      </c>
    </row>
    <row r="19406" spans="1:19" x14ac:dyDescent="0.25">
      <c r="A19406" t="s">
        <v>19474</v>
      </c>
      <c r="B19406" t="s">
        <v>68</v>
      </c>
      <c r="C19406" t="s">
        <v>5</v>
      </c>
      <c r="D19406" t="s">
        <v>10</v>
      </c>
      <c r="E19406" t="s">
        <v>20</v>
      </c>
      <c r="F19406" t="s">
        <v>6</v>
      </c>
      <c r="G19406">
        <v>13</v>
      </c>
      <c r="H19406">
        <v>817</v>
      </c>
      <c r="I19406">
        <v>0.69768138000000002</v>
      </c>
      <c r="J19406">
        <v>0.80148180000000002</v>
      </c>
      <c r="K19406">
        <v>0.1038005</v>
      </c>
      <c r="L19406">
        <v>3.3177999999999999E-2</v>
      </c>
      <c r="M19406">
        <v>7.4902300000000005E-2</v>
      </c>
      <c r="N19406">
        <v>0.1038005</v>
      </c>
      <c r="O19406">
        <v>0.1326986</v>
      </c>
      <c r="P19406">
        <v>0.17442289999999999</v>
      </c>
      <c r="Q19406">
        <v>77.416439999999994</v>
      </c>
      <c r="R19406">
        <v>5.5107000000000003E-2</v>
      </c>
      <c r="S19406" t="s">
        <v>20810</v>
      </c>
    </row>
    <row r="19407" spans="1:19" x14ac:dyDescent="0.25">
      <c r="A19407" t="s">
        <v>19475</v>
      </c>
      <c r="B19407" t="s">
        <v>68</v>
      </c>
      <c r="C19407" t="s">
        <v>5</v>
      </c>
      <c r="D19407" t="s">
        <v>10</v>
      </c>
      <c r="E19407" t="s">
        <v>20</v>
      </c>
      <c r="F19407" t="s">
        <v>6</v>
      </c>
      <c r="G19407">
        <v>14</v>
      </c>
      <c r="H19407">
        <v>817</v>
      </c>
      <c r="I19407">
        <v>0.69997851</v>
      </c>
      <c r="J19407">
        <v>0.83301760000000002</v>
      </c>
      <c r="K19407">
        <v>0.13303909999999999</v>
      </c>
      <c r="L19407">
        <v>5.8168900000000003E-2</v>
      </c>
      <c r="M19407">
        <v>0.10240290000000001</v>
      </c>
      <c r="N19407">
        <v>0.13303909999999999</v>
      </c>
      <c r="O19407">
        <v>0.1636754</v>
      </c>
      <c r="P19407">
        <v>0.20790939999999999</v>
      </c>
      <c r="Q19407">
        <v>79.258189999999999</v>
      </c>
      <c r="R19407">
        <v>5.8421500000000001E-2</v>
      </c>
      <c r="S19407" t="s">
        <v>20810</v>
      </c>
    </row>
    <row r="19408" spans="1:19" x14ac:dyDescent="0.25">
      <c r="A19408" t="s">
        <v>19476</v>
      </c>
      <c r="B19408" t="s">
        <v>68</v>
      </c>
      <c r="C19408" t="s">
        <v>5</v>
      </c>
      <c r="D19408" t="s">
        <v>10</v>
      </c>
      <c r="E19408" t="s">
        <v>20</v>
      </c>
      <c r="F19408" t="s">
        <v>6</v>
      </c>
      <c r="G19408">
        <v>15</v>
      </c>
      <c r="H19408">
        <v>817</v>
      </c>
      <c r="I19408">
        <v>0.74538132999999995</v>
      </c>
      <c r="J19408">
        <v>0.87834239999999997</v>
      </c>
      <c r="K19408">
        <v>0.1329611</v>
      </c>
      <c r="L19408">
        <v>4.9592499999999998E-2</v>
      </c>
      <c r="M19408">
        <v>9.8847400000000002E-2</v>
      </c>
      <c r="N19408">
        <v>0.1329611</v>
      </c>
      <c r="O19408">
        <v>0.1670749</v>
      </c>
      <c r="P19408">
        <v>0.21632970000000001</v>
      </c>
      <c r="Q19408">
        <v>80.244479999999996</v>
      </c>
      <c r="R19408">
        <v>6.5052899999999997E-2</v>
      </c>
      <c r="S19408" t="s">
        <v>20810</v>
      </c>
    </row>
    <row r="19409" spans="1:19" x14ac:dyDescent="0.25">
      <c r="A19409" t="s">
        <v>19477</v>
      </c>
      <c r="B19409" t="s">
        <v>68</v>
      </c>
      <c r="C19409" t="s">
        <v>5</v>
      </c>
      <c r="D19409" t="s">
        <v>10</v>
      </c>
      <c r="E19409" t="s">
        <v>20</v>
      </c>
      <c r="F19409" t="s">
        <v>6</v>
      </c>
      <c r="G19409">
        <v>16</v>
      </c>
      <c r="H19409">
        <v>817</v>
      </c>
      <c r="I19409">
        <v>0.79265635999999995</v>
      </c>
      <c r="J19409">
        <v>0.91251329999999997</v>
      </c>
      <c r="K19409">
        <v>0.11985700000000001</v>
      </c>
      <c r="L19409">
        <v>2.9800199999999999E-2</v>
      </c>
      <c r="M19409">
        <v>8.3006399999999994E-2</v>
      </c>
      <c r="N19409">
        <v>0.11985700000000001</v>
      </c>
      <c r="O19409">
        <v>0.1567075</v>
      </c>
      <c r="P19409">
        <v>0.20991370000000001</v>
      </c>
      <c r="Q19409">
        <v>80.630200000000002</v>
      </c>
      <c r="R19409">
        <v>7.0271700000000006E-2</v>
      </c>
      <c r="S19409" t="s">
        <v>20810</v>
      </c>
    </row>
    <row r="19410" spans="1:19" x14ac:dyDescent="0.25">
      <c r="A19410" t="s">
        <v>19478</v>
      </c>
      <c r="B19410" t="s">
        <v>68</v>
      </c>
      <c r="C19410" t="s">
        <v>5</v>
      </c>
      <c r="D19410" t="s">
        <v>10</v>
      </c>
      <c r="E19410" t="s">
        <v>20</v>
      </c>
      <c r="F19410" t="s">
        <v>6</v>
      </c>
      <c r="G19410">
        <v>17</v>
      </c>
      <c r="H19410">
        <v>817</v>
      </c>
      <c r="I19410">
        <v>0.85066805999999995</v>
      </c>
      <c r="J19410">
        <v>0.97698859999999998</v>
      </c>
      <c r="K19410">
        <v>0.12632060000000001</v>
      </c>
      <c r="L19410">
        <v>3.2120799999999998E-2</v>
      </c>
      <c r="M19410">
        <v>8.77748E-2</v>
      </c>
      <c r="N19410">
        <v>0.12632060000000001</v>
      </c>
      <c r="O19410">
        <v>0.16486629999999999</v>
      </c>
      <c r="P19410">
        <v>0.2205203</v>
      </c>
      <c r="Q19410">
        <v>80.327420000000004</v>
      </c>
      <c r="R19410">
        <v>7.3504399999999998E-2</v>
      </c>
      <c r="S19410" t="s">
        <v>20810</v>
      </c>
    </row>
    <row r="19411" spans="1:19" x14ac:dyDescent="0.25">
      <c r="A19411" t="s">
        <v>19479</v>
      </c>
      <c r="B19411" t="s">
        <v>68</v>
      </c>
      <c r="C19411" t="s">
        <v>5</v>
      </c>
      <c r="D19411" t="s">
        <v>10</v>
      </c>
      <c r="E19411" t="s">
        <v>20</v>
      </c>
      <c r="F19411" t="s">
        <v>6</v>
      </c>
      <c r="G19411">
        <v>18</v>
      </c>
      <c r="H19411">
        <v>817</v>
      </c>
      <c r="I19411">
        <v>0.92800274000000005</v>
      </c>
      <c r="J19411">
        <v>1.0726899999999999</v>
      </c>
      <c r="K19411">
        <v>0.1446875</v>
      </c>
      <c r="L19411">
        <v>4.8043200000000001E-2</v>
      </c>
      <c r="M19411">
        <v>0.1051414</v>
      </c>
      <c r="N19411">
        <v>0.1446875</v>
      </c>
      <c r="O19411">
        <v>0.1842336</v>
      </c>
      <c r="P19411">
        <v>0.24133180000000001</v>
      </c>
      <c r="Q19411">
        <v>79.119200000000006</v>
      </c>
      <c r="R19411">
        <v>7.5412000000000007E-2</v>
      </c>
      <c r="S19411" t="s">
        <v>20810</v>
      </c>
    </row>
    <row r="19412" spans="1:19" x14ac:dyDescent="0.25">
      <c r="A19412" t="s">
        <v>19480</v>
      </c>
      <c r="B19412" t="s">
        <v>68</v>
      </c>
      <c r="C19412" t="s">
        <v>5</v>
      </c>
      <c r="D19412" t="s">
        <v>10</v>
      </c>
      <c r="E19412" t="s">
        <v>20</v>
      </c>
      <c r="F19412" t="s">
        <v>6</v>
      </c>
      <c r="G19412">
        <v>19</v>
      </c>
      <c r="H19412">
        <v>817</v>
      </c>
      <c r="I19412">
        <v>1.0022139999999999</v>
      </c>
      <c r="J19412">
        <v>1.1225689999999999</v>
      </c>
      <c r="K19412">
        <v>0.1203553</v>
      </c>
      <c r="L19412">
        <v>2.4174999999999999E-2</v>
      </c>
      <c r="M19412">
        <v>8.0999100000000004E-2</v>
      </c>
      <c r="N19412">
        <v>0.1203553</v>
      </c>
      <c r="O19412">
        <v>0.15971150000000001</v>
      </c>
      <c r="P19412">
        <v>0.21653549999999999</v>
      </c>
      <c r="Q19412">
        <v>77.130309999999994</v>
      </c>
      <c r="R19412">
        <v>7.5049900000000003E-2</v>
      </c>
      <c r="S19412" t="s">
        <v>20810</v>
      </c>
    </row>
    <row r="19413" spans="1:19" x14ac:dyDescent="0.25">
      <c r="A19413" t="s">
        <v>19481</v>
      </c>
      <c r="B19413" t="s">
        <v>68</v>
      </c>
      <c r="C19413" t="s">
        <v>5</v>
      </c>
      <c r="D19413" t="s">
        <v>10</v>
      </c>
      <c r="E19413" t="s">
        <v>20</v>
      </c>
      <c r="F19413" t="s">
        <v>6</v>
      </c>
      <c r="G19413">
        <v>20</v>
      </c>
      <c r="H19413">
        <v>817</v>
      </c>
      <c r="I19413">
        <v>1.0730666</v>
      </c>
      <c r="J19413">
        <v>1.1455930000000001</v>
      </c>
      <c r="K19413">
        <v>7.2526499999999994E-2</v>
      </c>
      <c r="L19413">
        <v>-2.5505900000000001E-2</v>
      </c>
      <c r="M19413">
        <v>3.2412400000000001E-2</v>
      </c>
      <c r="N19413">
        <v>7.2526499999999994E-2</v>
      </c>
      <c r="O19413">
        <v>0.1126405</v>
      </c>
      <c r="P19413">
        <v>0.17055880000000001</v>
      </c>
      <c r="Q19413">
        <v>74.044449999999998</v>
      </c>
      <c r="R19413">
        <v>7.6495099999999996E-2</v>
      </c>
      <c r="S19413" t="s">
        <v>20810</v>
      </c>
    </row>
    <row r="19414" spans="1:19" x14ac:dyDescent="0.25">
      <c r="A19414" t="s">
        <v>19482</v>
      </c>
      <c r="B19414" t="s">
        <v>68</v>
      </c>
      <c r="C19414" t="s">
        <v>5</v>
      </c>
      <c r="D19414" t="s">
        <v>10</v>
      </c>
      <c r="E19414" t="s">
        <v>20</v>
      </c>
      <c r="F19414" t="s">
        <v>6</v>
      </c>
      <c r="G19414">
        <v>21</v>
      </c>
      <c r="H19414">
        <v>817</v>
      </c>
      <c r="I19414">
        <v>1.1448731000000001</v>
      </c>
      <c r="J19414">
        <v>1.208196</v>
      </c>
      <c r="K19414">
        <v>6.3322699999999996E-2</v>
      </c>
      <c r="L19414">
        <v>-3.4511300000000002E-2</v>
      </c>
      <c r="M19414">
        <v>2.3289799999999999E-2</v>
      </c>
      <c r="N19414">
        <v>6.3322699999999996E-2</v>
      </c>
      <c r="O19414">
        <v>0.1033555</v>
      </c>
      <c r="P19414">
        <v>0.16115660000000001</v>
      </c>
      <c r="Q19414">
        <v>70.813100000000006</v>
      </c>
      <c r="R19414">
        <v>7.6340199999999997E-2</v>
      </c>
      <c r="S19414" t="s">
        <v>20810</v>
      </c>
    </row>
    <row r="19415" spans="1:19" x14ac:dyDescent="0.25">
      <c r="A19415" t="s">
        <v>19483</v>
      </c>
      <c r="B19415" t="s">
        <v>68</v>
      </c>
      <c r="C19415" t="s">
        <v>5</v>
      </c>
      <c r="D19415" t="s">
        <v>10</v>
      </c>
      <c r="E19415" t="s">
        <v>20</v>
      </c>
      <c r="F19415" t="s">
        <v>6</v>
      </c>
      <c r="G19415">
        <v>22</v>
      </c>
      <c r="H19415">
        <v>817</v>
      </c>
      <c r="I19415">
        <v>1.1830457000000001</v>
      </c>
      <c r="J19415">
        <v>1.186987</v>
      </c>
      <c r="K19415">
        <v>3.9417000000000002E-3</v>
      </c>
      <c r="L19415">
        <v>-9.6189899999999995E-2</v>
      </c>
      <c r="M19415">
        <v>-3.7031399999999999E-2</v>
      </c>
      <c r="N19415">
        <v>3.9417000000000002E-3</v>
      </c>
      <c r="O19415">
        <v>4.4914700000000002E-2</v>
      </c>
      <c r="P19415">
        <v>0.10407329999999999</v>
      </c>
      <c r="Q19415">
        <v>68.529390000000006</v>
      </c>
      <c r="R19415">
        <v>7.8133099999999997E-2</v>
      </c>
      <c r="S19415" t="s">
        <v>20810</v>
      </c>
    </row>
    <row r="19416" spans="1:19" x14ac:dyDescent="0.25">
      <c r="A19416" t="s">
        <v>19484</v>
      </c>
      <c r="B19416" t="s">
        <v>68</v>
      </c>
      <c r="C19416" t="s">
        <v>5</v>
      </c>
      <c r="D19416" t="s">
        <v>10</v>
      </c>
      <c r="E19416" t="s">
        <v>20</v>
      </c>
      <c r="F19416" t="s">
        <v>6</v>
      </c>
      <c r="G19416">
        <v>23</v>
      </c>
      <c r="H19416">
        <v>817</v>
      </c>
      <c r="I19416">
        <v>1.0617683</v>
      </c>
      <c r="J19416">
        <v>1.0151650000000001</v>
      </c>
      <c r="K19416">
        <v>-4.66033E-2</v>
      </c>
      <c r="L19416">
        <v>-0.13907230000000001</v>
      </c>
      <c r="M19416">
        <v>-8.4440799999999996E-2</v>
      </c>
      <c r="N19416">
        <v>-4.66033E-2</v>
      </c>
      <c r="O19416">
        <v>-8.7656999999999995E-3</v>
      </c>
      <c r="P19416">
        <v>4.5865700000000002E-2</v>
      </c>
      <c r="Q19416">
        <v>66.878370000000004</v>
      </c>
      <c r="R19416">
        <v>7.2153900000000007E-2</v>
      </c>
      <c r="S19416" t="s">
        <v>20810</v>
      </c>
    </row>
    <row r="19417" spans="1:19" x14ac:dyDescent="0.25">
      <c r="A19417" t="s">
        <v>19485</v>
      </c>
      <c r="B19417" t="s">
        <v>68</v>
      </c>
      <c r="C19417" t="s">
        <v>5</v>
      </c>
      <c r="D19417" t="s">
        <v>10</v>
      </c>
      <c r="E19417" t="s">
        <v>20</v>
      </c>
      <c r="F19417" t="s">
        <v>6</v>
      </c>
      <c r="G19417">
        <v>24</v>
      </c>
      <c r="H19417">
        <v>817</v>
      </c>
      <c r="I19417">
        <v>0.86929093000000002</v>
      </c>
      <c r="J19417">
        <v>0.85661449999999995</v>
      </c>
      <c r="K19417">
        <v>-1.2676400000000001E-2</v>
      </c>
      <c r="L19417">
        <v>-9.5986000000000002E-2</v>
      </c>
      <c r="M19417">
        <v>-4.6766000000000002E-2</v>
      </c>
      <c r="N19417">
        <v>-1.2676400000000001E-2</v>
      </c>
      <c r="O19417">
        <v>2.14132E-2</v>
      </c>
      <c r="P19417">
        <v>7.0633199999999993E-2</v>
      </c>
      <c r="Q19417">
        <v>65.53304</v>
      </c>
      <c r="R19417">
        <v>6.5006800000000003E-2</v>
      </c>
      <c r="S19417" t="s">
        <v>20810</v>
      </c>
    </row>
    <row r="19418" spans="1:19" x14ac:dyDescent="0.25">
      <c r="A19418" t="s">
        <v>19486</v>
      </c>
      <c r="B19418" t="s">
        <v>68</v>
      </c>
      <c r="C19418" t="s">
        <v>5</v>
      </c>
      <c r="D19418" t="s">
        <v>10</v>
      </c>
      <c r="E19418" t="s">
        <v>20</v>
      </c>
      <c r="F19418" t="s">
        <v>52</v>
      </c>
      <c r="G19418">
        <v>1</v>
      </c>
      <c r="H19418">
        <v>817</v>
      </c>
      <c r="I19418">
        <v>0.95980686000000004</v>
      </c>
      <c r="J19418">
        <v>0.93891239999999998</v>
      </c>
      <c r="K19418">
        <v>-2.08945E-2</v>
      </c>
      <c r="L19418">
        <v>-0.1325588</v>
      </c>
      <c r="M19418">
        <v>-6.6586599999999996E-2</v>
      </c>
      <c r="N19418">
        <v>-2.08945E-2</v>
      </c>
      <c r="O19418">
        <v>2.4797699999999999E-2</v>
      </c>
      <c r="P19418">
        <v>9.0769900000000001E-2</v>
      </c>
      <c r="Q19418">
        <v>71.273740000000004</v>
      </c>
      <c r="R19418">
        <v>8.7132100000000004E-2</v>
      </c>
      <c r="S19418" t="s">
        <v>20810</v>
      </c>
    </row>
    <row r="19419" spans="1:19" x14ac:dyDescent="0.25">
      <c r="A19419" t="s">
        <v>19487</v>
      </c>
      <c r="B19419" t="s">
        <v>68</v>
      </c>
      <c r="C19419" t="s">
        <v>5</v>
      </c>
      <c r="D19419" t="s">
        <v>10</v>
      </c>
      <c r="E19419" t="s">
        <v>20</v>
      </c>
      <c r="F19419" t="s">
        <v>52</v>
      </c>
      <c r="G19419">
        <v>2</v>
      </c>
      <c r="H19419">
        <v>817</v>
      </c>
      <c r="I19419">
        <v>0.86001992000000005</v>
      </c>
      <c r="J19419">
        <v>0.85802080000000003</v>
      </c>
      <c r="K19419">
        <v>-1.9991000000000002E-3</v>
      </c>
      <c r="L19419">
        <v>-0.1098589</v>
      </c>
      <c r="M19419">
        <v>-4.6134500000000002E-2</v>
      </c>
      <c r="N19419">
        <v>-1.9991000000000002E-3</v>
      </c>
      <c r="O19419">
        <v>4.2136300000000002E-2</v>
      </c>
      <c r="P19419">
        <v>0.1058608</v>
      </c>
      <c r="Q19419">
        <v>70.192729999999997</v>
      </c>
      <c r="R19419">
        <v>8.4163500000000002E-2</v>
      </c>
      <c r="S19419" t="s">
        <v>20810</v>
      </c>
    </row>
    <row r="19420" spans="1:19" x14ac:dyDescent="0.25">
      <c r="A19420" t="s">
        <v>19488</v>
      </c>
      <c r="B19420" t="s">
        <v>68</v>
      </c>
      <c r="C19420" t="s">
        <v>5</v>
      </c>
      <c r="D19420" t="s">
        <v>10</v>
      </c>
      <c r="E19420" t="s">
        <v>20</v>
      </c>
      <c r="F19420" t="s">
        <v>52</v>
      </c>
      <c r="G19420">
        <v>3</v>
      </c>
      <c r="H19420">
        <v>817</v>
      </c>
      <c r="I19420">
        <v>0.77869511000000002</v>
      </c>
      <c r="J19420">
        <v>0.77955260000000004</v>
      </c>
      <c r="K19420">
        <v>8.5749999999999997E-4</v>
      </c>
      <c r="L19420">
        <v>-9.39696E-2</v>
      </c>
      <c r="M19420">
        <v>-3.7945E-2</v>
      </c>
      <c r="N19420">
        <v>8.5749999999999997E-4</v>
      </c>
      <c r="O19420">
        <v>3.9660000000000001E-2</v>
      </c>
      <c r="P19420">
        <v>9.5684699999999998E-2</v>
      </c>
      <c r="Q19420">
        <v>69.148049999999998</v>
      </c>
      <c r="R19420">
        <v>7.3994000000000004E-2</v>
      </c>
      <c r="S19420" t="s">
        <v>20810</v>
      </c>
    </row>
    <row r="19421" spans="1:19" x14ac:dyDescent="0.25">
      <c r="A19421" t="s">
        <v>19489</v>
      </c>
      <c r="B19421" t="s">
        <v>68</v>
      </c>
      <c r="C19421" t="s">
        <v>5</v>
      </c>
      <c r="D19421" t="s">
        <v>10</v>
      </c>
      <c r="E19421" t="s">
        <v>20</v>
      </c>
      <c r="F19421" t="s">
        <v>52</v>
      </c>
      <c r="G19421">
        <v>4</v>
      </c>
      <c r="H19421">
        <v>817</v>
      </c>
      <c r="I19421">
        <v>0.73764839000000004</v>
      </c>
      <c r="J19421">
        <v>0.75022800000000001</v>
      </c>
      <c r="K19421">
        <v>1.25796E-2</v>
      </c>
      <c r="L19421">
        <v>-7.8061099999999994E-2</v>
      </c>
      <c r="M19421">
        <v>-2.4509800000000002E-2</v>
      </c>
      <c r="N19421">
        <v>1.25796E-2</v>
      </c>
      <c r="O19421">
        <v>4.9668999999999998E-2</v>
      </c>
      <c r="P19421">
        <v>0.1032203</v>
      </c>
      <c r="Q19421">
        <v>68.729050000000001</v>
      </c>
      <c r="R19421">
        <v>7.0727300000000007E-2</v>
      </c>
      <c r="S19421" t="s">
        <v>20810</v>
      </c>
    </row>
    <row r="19422" spans="1:19" x14ac:dyDescent="0.25">
      <c r="A19422" t="s">
        <v>19490</v>
      </c>
      <c r="B19422" t="s">
        <v>68</v>
      </c>
      <c r="C19422" t="s">
        <v>5</v>
      </c>
      <c r="D19422" t="s">
        <v>10</v>
      </c>
      <c r="E19422" t="s">
        <v>20</v>
      </c>
      <c r="F19422" t="s">
        <v>52</v>
      </c>
      <c r="G19422">
        <v>5</v>
      </c>
      <c r="H19422">
        <v>817</v>
      </c>
      <c r="I19422">
        <v>0.73148323999999998</v>
      </c>
      <c r="J19422">
        <v>0.71885330000000003</v>
      </c>
      <c r="K19422">
        <v>-1.2629899999999999E-2</v>
      </c>
      <c r="L19422">
        <v>-9.9972400000000003E-2</v>
      </c>
      <c r="M19422">
        <v>-4.8369799999999998E-2</v>
      </c>
      <c r="N19422">
        <v>-1.2629899999999999E-2</v>
      </c>
      <c r="O19422">
        <v>2.3109899999999999E-2</v>
      </c>
      <c r="P19422">
        <v>7.4712500000000001E-2</v>
      </c>
      <c r="Q19422">
        <v>67.976259999999996</v>
      </c>
      <c r="R19422">
        <v>6.8153599999999995E-2</v>
      </c>
      <c r="S19422" t="s">
        <v>20810</v>
      </c>
    </row>
    <row r="19423" spans="1:19" x14ac:dyDescent="0.25">
      <c r="A19423" t="s">
        <v>19491</v>
      </c>
      <c r="B19423" t="s">
        <v>68</v>
      </c>
      <c r="C19423" t="s">
        <v>5</v>
      </c>
      <c r="D19423" t="s">
        <v>10</v>
      </c>
      <c r="E19423" t="s">
        <v>20</v>
      </c>
      <c r="F19423" t="s">
        <v>52</v>
      </c>
      <c r="G19423">
        <v>6</v>
      </c>
      <c r="H19423">
        <v>817</v>
      </c>
      <c r="I19423">
        <v>0.74301823</v>
      </c>
      <c r="J19423">
        <v>0.80520040000000004</v>
      </c>
      <c r="K19423">
        <v>6.21822E-2</v>
      </c>
      <c r="L19423">
        <v>-2.53624E-2</v>
      </c>
      <c r="M19423">
        <v>2.63596E-2</v>
      </c>
      <c r="N19423">
        <v>6.21822E-2</v>
      </c>
      <c r="O19423">
        <v>9.80047E-2</v>
      </c>
      <c r="P19423">
        <v>0.14972669999999999</v>
      </c>
      <c r="Q19423">
        <v>67.004189999999994</v>
      </c>
      <c r="R19423">
        <v>6.8311399999999994E-2</v>
      </c>
      <c r="S19423" t="s">
        <v>20810</v>
      </c>
    </row>
    <row r="19424" spans="1:19" x14ac:dyDescent="0.25">
      <c r="A19424" t="s">
        <v>19492</v>
      </c>
      <c r="B19424" t="s">
        <v>68</v>
      </c>
      <c r="C19424" t="s">
        <v>5</v>
      </c>
      <c r="D19424" t="s">
        <v>10</v>
      </c>
      <c r="E19424" t="s">
        <v>20</v>
      </c>
      <c r="F19424" t="s">
        <v>52</v>
      </c>
      <c r="G19424">
        <v>7</v>
      </c>
      <c r="H19424">
        <v>817</v>
      </c>
      <c r="I19424">
        <v>0.77250531</v>
      </c>
      <c r="J19424">
        <v>0.85344129999999996</v>
      </c>
      <c r="K19424">
        <v>8.0935999999999994E-2</v>
      </c>
      <c r="L19424">
        <v>-1.03511E-2</v>
      </c>
      <c r="M19424">
        <v>4.3582099999999999E-2</v>
      </c>
      <c r="N19424">
        <v>8.0935999999999994E-2</v>
      </c>
      <c r="O19424">
        <v>0.1182899</v>
      </c>
      <c r="P19424">
        <v>0.17222299999999999</v>
      </c>
      <c r="Q19424">
        <v>67.209500000000006</v>
      </c>
      <c r="R19424">
        <v>7.1231699999999995E-2</v>
      </c>
      <c r="S19424" t="s">
        <v>20810</v>
      </c>
    </row>
    <row r="19425" spans="1:19" x14ac:dyDescent="0.25">
      <c r="A19425" t="s">
        <v>19493</v>
      </c>
      <c r="B19425" t="s">
        <v>68</v>
      </c>
      <c r="C19425" t="s">
        <v>5</v>
      </c>
      <c r="D19425" t="s">
        <v>10</v>
      </c>
      <c r="E19425" t="s">
        <v>20</v>
      </c>
      <c r="F19425" t="s">
        <v>52</v>
      </c>
      <c r="G19425">
        <v>8</v>
      </c>
      <c r="H19425">
        <v>817</v>
      </c>
      <c r="I19425">
        <v>0.87555090999999996</v>
      </c>
      <c r="J19425">
        <v>0.92197340000000005</v>
      </c>
      <c r="K19425">
        <v>4.6422499999999998E-2</v>
      </c>
      <c r="L19425">
        <v>-5.0400199999999999E-2</v>
      </c>
      <c r="M19425">
        <v>6.8034000000000002E-3</v>
      </c>
      <c r="N19425">
        <v>4.6422499999999998E-2</v>
      </c>
      <c r="O19425">
        <v>8.6041599999999996E-2</v>
      </c>
      <c r="P19425">
        <v>0.14324519999999999</v>
      </c>
      <c r="Q19425">
        <v>69.854749999999996</v>
      </c>
      <c r="R19425">
        <v>7.5551199999999999E-2</v>
      </c>
      <c r="S19425" t="s">
        <v>20810</v>
      </c>
    </row>
    <row r="19426" spans="1:19" x14ac:dyDescent="0.25">
      <c r="A19426" t="s">
        <v>19494</v>
      </c>
      <c r="B19426" t="s">
        <v>68</v>
      </c>
      <c r="C19426" t="s">
        <v>5</v>
      </c>
      <c r="D19426" t="s">
        <v>10</v>
      </c>
      <c r="E19426" t="s">
        <v>20</v>
      </c>
      <c r="F19426" t="s">
        <v>52</v>
      </c>
      <c r="G19426">
        <v>9</v>
      </c>
      <c r="H19426">
        <v>817</v>
      </c>
      <c r="I19426">
        <v>0.84912166</v>
      </c>
      <c r="J19426">
        <v>0.98445640000000001</v>
      </c>
      <c r="K19426">
        <v>0.13533480000000001</v>
      </c>
      <c r="L19426">
        <v>3.44994E-2</v>
      </c>
      <c r="M19426">
        <v>9.4073699999999996E-2</v>
      </c>
      <c r="N19426">
        <v>0.13533480000000001</v>
      </c>
      <c r="O19426">
        <v>0.1765958</v>
      </c>
      <c r="P19426">
        <v>0.2361702</v>
      </c>
      <c r="Q19426">
        <v>73.684359999999998</v>
      </c>
      <c r="R19426">
        <v>7.8682299999999997E-2</v>
      </c>
      <c r="S19426" t="s">
        <v>20810</v>
      </c>
    </row>
    <row r="19427" spans="1:19" x14ac:dyDescent="0.25">
      <c r="A19427" t="s">
        <v>19495</v>
      </c>
      <c r="B19427" t="s">
        <v>68</v>
      </c>
      <c r="C19427" t="s">
        <v>5</v>
      </c>
      <c r="D19427" t="s">
        <v>10</v>
      </c>
      <c r="E19427" t="s">
        <v>20</v>
      </c>
      <c r="F19427" t="s">
        <v>52</v>
      </c>
      <c r="G19427">
        <v>10</v>
      </c>
      <c r="H19427">
        <v>817</v>
      </c>
      <c r="I19427">
        <v>0.81169323999999998</v>
      </c>
      <c r="J19427">
        <v>0.97400830000000005</v>
      </c>
      <c r="K19427">
        <v>0.16231509999999999</v>
      </c>
      <c r="L19427">
        <v>6.84781E-2</v>
      </c>
      <c r="M19427">
        <v>0.12391770000000001</v>
      </c>
      <c r="N19427">
        <v>0.16231509999999999</v>
      </c>
      <c r="O19427">
        <v>0.20071240000000001</v>
      </c>
      <c r="P19427">
        <v>0.25615209999999999</v>
      </c>
      <c r="Q19427">
        <v>78.389660000000006</v>
      </c>
      <c r="R19427">
        <v>7.3221400000000006E-2</v>
      </c>
      <c r="S19427" t="s">
        <v>20810</v>
      </c>
    </row>
    <row r="19428" spans="1:19" x14ac:dyDescent="0.25">
      <c r="A19428" t="s">
        <v>19496</v>
      </c>
      <c r="B19428" t="s">
        <v>68</v>
      </c>
      <c r="C19428" t="s">
        <v>5</v>
      </c>
      <c r="D19428" t="s">
        <v>10</v>
      </c>
      <c r="E19428" t="s">
        <v>20</v>
      </c>
      <c r="F19428" t="s">
        <v>52</v>
      </c>
      <c r="G19428">
        <v>11</v>
      </c>
      <c r="H19428">
        <v>817</v>
      </c>
      <c r="I19428">
        <v>0.82025963999999996</v>
      </c>
      <c r="J19428">
        <v>0.99366889999999997</v>
      </c>
      <c r="K19428">
        <v>0.17340920000000001</v>
      </c>
      <c r="L19428">
        <v>7.0778300000000002E-2</v>
      </c>
      <c r="M19428">
        <v>0.13141349999999999</v>
      </c>
      <c r="N19428">
        <v>0.17340920000000001</v>
      </c>
      <c r="O19428">
        <v>0.21540500000000001</v>
      </c>
      <c r="P19428">
        <v>0.27604010000000001</v>
      </c>
      <c r="Q19428">
        <v>81.09357</v>
      </c>
      <c r="R19428">
        <v>8.0083299999999996E-2</v>
      </c>
      <c r="S19428" t="s">
        <v>20810</v>
      </c>
    </row>
    <row r="19429" spans="1:19" x14ac:dyDescent="0.25">
      <c r="A19429" t="s">
        <v>19497</v>
      </c>
      <c r="B19429" t="s">
        <v>68</v>
      </c>
      <c r="C19429" t="s">
        <v>5</v>
      </c>
      <c r="D19429" t="s">
        <v>10</v>
      </c>
      <c r="E19429" t="s">
        <v>20</v>
      </c>
      <c r="F19429" t="s">
        <v>52</v>
      </c>
      <c r="G19429">
        <v>12</v>
      </c>
      <c r="H19429">
        <v>817</v>
      </c>
      <c r="I19429">
        <v>0.88905946999999996</v>
      </c>
      <c r="J19429">
        <v>1.0587839999999999</v>
      </c>
      <c r="K19429">
        <v>0.16972429999999999</v>
      </c>
      <c r="L19429">
        <v>5.25073E-2</v>
      </c>
      <c r="M19429">
        <v>0.1217601</v>
      </c>
      <c r="N19429">
        <v>0.16972429999999999</v>
      </c>
      <c r="O19429">
        <v>0.21768850000000001</v>
      </c>
      <c r="P19429">
        <v>0.28694130000000001</v>
      </c>
      <c r="Q19429">
        <v>84.399439999999998</v>
      </c>
      <c r="R19429">
        <v>9.1464900000000002E-2</v>
      </c>
      <c r="S19429" t="s">
        <v>20810</v>
      </c>
    </row>
    <row r="19430" spans="1:19" x14ac:dyDescent="0.25">
      <c r="A19430" t="s">
        <v>19498</v>
      </c>
      <c r="B19430" t="s">
        <v>68</v>
      </c>
      <c r="C19430" t="s">
        <v>5</v>
      </c>
      <c r="D19430" t="s">
        <v>10</v>
      </c>
      <c r="E19430" t="s">
        <v>20</v>
      </c>
      <c r="F19430" t="s">
        <v>52</v>
      </c>
      <c r="G19430">
        <v>13</v>
      </c>
      <c r="H19430">
        <v>817</v>
      </c>
      <c r="I19430">
        <v>0.91307448999999996</v>
      </c>
      <c r="J19430">
        <v>1.0917779999999999</v>
      </c>
      <c r="K19430">
        <v>0.1787039</v>
      </c>
      <c r="L19430">
        <v>5.3554499999999998E-2</v>
      </c>
      <c r="M19430">
        <v>0.12749379999999999</v>
      </c>
      <c r="N19430">
        <v>0.1787039</v>
      </c>
      <c r="O19430">
        <v>0.22991400000000001</v>
      </c>
      <c r="P19430">
        <v>0.30385329999999999</v>
      </c>
      <c r="Q19430">
        <v>86.058660000000003</v>
      </c>
      <c r="R19430">
        <v>9.7654599999999994E-2</v>
      </c>
      <c r="S19430" t="s">
        <v>20810</v>
      </c>
    </row>
    <row r="19431" spans="1:19" x14ac:dyDescent="0.25">
      <c r="A19431" t="s">
        <v>19499</v>
      </c>
      <c r="B19431" t="s">
        <v>68</v>
      </c>
      <c r="C19431" t="s">
        <v>5</v>
      </c>
      <c r="D19431" t="s">
        <v>10</v>
      </c>
      <c r="E19431" t="s">
        <v>20</v>
      </c>
      <c r="F19431" t="s">
        <v>52</v>
      </c>
      <c r="G19431">
        <v>14</v>
      </c>
      <c r="H19431">
        <v>817</v>
      </c>
      <c r="I19431">
        <v>0.94828011000000001</v>
      </c>
      <c r="J19431">
        <v>1.1351119999999999</v>
      </c>
      <c r="K19431">
        <v>0.18683169999999999</v>
      </c>
      <c r="L19431">
        <v>5.7293999999999998E-2</v>
      </c>
      <c r="M19431">
        <v>0.1338259</v>
      </c>
      <c r="N19431">
        <v>0.18683169999999999</v>
      </c>
      <c r="O19431">
        <v>0.23983750000000001</v>
      </c>
      <c r="P19431">
        <v>0.31636940000000002</v>
      </c>
      <c r="Q19431">
        <v>87.803070000000005</v>
      </c>
      <c r="R19431">
        <v>0.1010788</v>
      </c>
      <c r="S19431" t="s">
        <v>20810</v>
      </c>
    </row>
    <row r="19432" spans="1:19" x14ac:dyDescent="0.25">
      <c r="A19432" t="s">
        <v>19500</v>
      </c>
      <c r="B19432" t="s">
        <v>68</v>
      </c>
      <c r="C19432" t="s">
        <v>5</v>
      </c>
      <c r="D19432" t="s">
        <v>10</v>
      </c>
      <c r="E19432" t="s">
        <v>20</v>
      </c>
      <c r="F19432" t="s">
        <v>52</v>
      </c>
      <c r="G19432">
        <v>15</v>
      </c>
      <c r="H19432">
        <v>817</v>
      </c>
      <c r="I19432">
        <v>0.97039523999999999</v>
      </c>
      <c r="J19432">
        <v>1.1777070000000001</v>
      </c>
      <c r="K19432">
        <v>0.207312</v>
      </c>
      <c r="L19432">
        <v>7.0197099999999998E-2</v>
      </c>
      <c r="M19432">
        <v>0.1512057</v>
      </c>
      <c r="N19432">
        <v>0.207312</v>
      </c>
      <c r="O19432">
        <v>0.26341819999999999</v>
      </c>
      <c r="P19432">
        <v>0.34442679999999998</v>
      </c>
      <c r="Q19432">
        <v>87.382679999999993</v>
      </c>
      <c r="R19432">
        <v>0.1069913</v>
      </c>
      <c r="S19432" t="s">
        <v>20810</v>
      </c>
    </row>
    <row r="19433" spans="1:19" x14ac:dyDescent="0.25">
      <c r="A19433" t="s">
        <v>19501</v>
      </c>
      <c r="B19433" t="s">
        <v>68</v>
      </c>
      <c r="C19433" t="s">
        <v>5</v>
      </c>
      <c r="D19433" t="s">
        <v>10</v>
      </c>
      <c r="E19433" t="s">
        <v>20</v>
      </c>
      <c r="F19433" t="s">
        <v>52</v>
      </c>
      <c r="G19433">
        <v>16</v>
      </c>
      <c r="H19433">
        <v>817</v>
      </c>
      <c r="I19433">
        <v>1.0277985999999999</v>
      </c>
      <c r="J19433">
        <v>1.2067479999999999</v>
      </c>
      <c r="K19433">
        <v>0.17894940000000001</v>
      </c>
      <c r="L19433">
        <v>3.7164700000000002E-2</v>
      </c>
      <c r="M19433">
        <v>0.1209322</v>
      </c>
      <c r="N19433">
        <v>0.17894940000000001</v>
      </c>
      <c r="O19433">
        <v>0.2369665</v>
      </c>
      <c r="P19433">
        <v>0.32073410000000002</v>
      </c>
      <c r="Q19433">
        <v>86.303070000000005</v>
      </c>
      <c r="R19433">
        <v>0.1106352</v>
      </c>
      <c r="S19433" t="s">
        <v>20810</v>
      </c>
    </row>
    <row r="19434" spans="1:19" x14ac:dyDescent="0.25">
      <c r="A19434" t="s">
        <v>19502</v>
      </c>
      <c r="B19434" t="s">
        <v>68</v>
      </c>
      <c r="C19434" t="s">
        <v>5</v>
      </c>
      <c r="D19434" t="s">
        <v>10</v>
      </c>
      <c r="E19434" t="s">
        <v>20</v>
      </c>
      <c r="F19434" t="s">
        <v>52</v>
      </c>
      <c r="G19434">
        <v>17</v>
      </c>
      <c r="H19434">
        <v>817</v>
      </c>
      <c r="I19434">
        <v>1.0440149000000001</v>
      </c>
      <c r="J19434">
        <v>1.26268</v>
      </c>
      <c r="K19434">
        <v>0.21866550000000001</v>
      </c>
      <c r="L19434">
        <v>7.6213799999999998E-2</v>
      </c>
      <c r="M19434">
        <v>0.1603754</v>
      </c>
      <c r="N19434">
        <v>0.21866550000000001</v>
      </c>
      <c r="O19434">
        <v>0.27695560000000002</v>
      </c>
      <c r="P19434">
        <v>0.36111720000000003</v>
      </c>
      <c r="Q19434">
        <v>85.082409999999996</v>
      </c>
      <c r="R19434">
        <v>0.1111557</v>
      </c>
      <c r="S19434" t="s">
        <v>20810</v>
      </c>
    </row>
    <row r="19435" spans="1:19" x14ac:dyDescent="0.25">
      <c r="A19435" t="s">
        <v>19503</v>
      </c>
      <c r="B19435" t="s">
        <v>68</v>
      </c>
      <c r="C19435" t="s">
        <v>5</v>
      </c>
      <c r="D19435" t="s">
        <v>10</v>
      </c>
      <c r="E19435" t="s">
        <v>20</v>
      </c>
      <c r="F19435" t="s">
        <v>52</v>
      </c>
      <c r="G19435">
        <v>18</v>
      </c>
      <c r="H19435">
        <v>817</v>
      </c>
      <c r="I19435">
        <v>1.0811888999999999</v>
      </c>
      <c r="J19435">
        <v>1.3168519999999999</v>
      </c>
      <c r="K19435">
        <v>0.23566309999999999</v>
      </c>
      <c r="L19435">
        <v>9.6865699999999999E-2</v>
      </c>
      <c r="M19435">
        <v>0.17886830000000001</v>
      </c>
      <c r="N19435">
        <v>0.23566309999999999</v>
      </c>
      <c r="O19435">
        <v>0.29245779999999999</v>
      </c>
      <c r="P19435">
        <v>0.37446049999999997</v>
      </c>
      <c r="Q19435">
        <v>82.924580000000006</v>
      </c>
      <c r="R19435">
        <v>0.1083042</v>
      </c>
      <c r="S19435" t="s">
        <v>20810</v>
      </c>
    </row>
    <row r="19436" spans="1:19" x14ac:dyDescent="0.25">
      <c r="A19436" t="s">
        <v>19504</v>
      </c>
      <c r="B19436" t="s">
        <v>68</v>
      </c>
      <c r="C19436" t="s">
        <v>5</v>
      </c>
      <c r="D19436" t="s">
        <v>10</v>
      </c>
      <c r="E19436" t="s">
        <v>20</v>
      </c>
      <c r="F19436" t="s">
        <v>52</v>
      </c>
      <c r="G19436">
        <v>19</v>
      </c>
      <c r="H19436">
        <v>817</v>
      </c>
      <c r="I19436">
        <v>1.1296769</v>
      </c>
      <c r="J19436">
        <v>1.375882</v>
      </c>
      <c r="K19436">
        <v>0.24620500000000001</v>
      </c>
      <c r="L19436">
        <v>0.1039312</v>
      </c>
      <c r="M19436">
        <v>0.18798770000000001</v>
      </c>
      <c r="N19436">
        <v>0.24620500000000001</v>
      </c>
      <c r="O19436">
        <v>0.30442229999999998</v>
      </c>
      <c r="P19436">
        <v>0.38847880000000001</v>
      </c>
      <c r="Q19436">
        <v>80.282120000000006</v>
      </c>
      <c r="R19436">
        <v>0.1110168</v>
      </c>
      <c r="S19436" t="s">
        <v>20810</v>
      </c>
    </row>
    <row r="19437" spans="1:19" x14ac:dyDescent="0.25">
      <c r="A19437" t="s">
        <v>19505</v>
      </c>
      <c r="B19437" t="s">
        <v>68</v>
      </c>
      <c r="C19437" t="s">
        <v>5</v>
      </c>
      <c r="D19437" t="s">
        <v>10</v>
      </c>
      <c r="E19437" t="s">
        <v>20</v>
      </c>
      <c r="F19437" t="s">
        <v>52</v>
      </c>
      <c r="G19437">
        <v>20</v>
      </c>
      <c r="H19437">
        <v>817</v>
      </c>
      <c r="I19437">
        <v>1.2844845</v>
      </c>
      <c r="J19437">
        <v>1.3761080000000001</v>
      </c>
      <c r="K19437">
        <v>9.1623200000000002E-2</v>
      </c>
      <c r="L19437">
        <v>-5.2541699999999997E-2</v>
      </c>
      <c r="M19437">
        <v>3.2632099999999997E-2</v>
      </c>
      <c r="N19437">
        <v>9.1623200000000002E-2</v>
      </c>
      <c r="O19437">
        <v>0.15061440000000001</v>
      </c>
      <c r="P19437">
        <v>0.2357882</v>
      </c>
      <c r="Q19437">
        <v>77.745810000000006</v>
      </c>
      <c r="R19437">
        <v>0.1124925</v>
      </c>
      <c r="S19437" t="s">
        <v>20810</v>
      </c>
    </row>
    <row r="19438" spans="1:19" x14ac:dyDescent="0.25">
      <c r="A19438" t="s">
        <v>19506</v>
      </c>
      <c r="B19438" t="s">
        <v>68</v>
      </c>
      <c r="C19438" t="s">
        <v>5</v>
      </c>
      <c r="D19438" t="s">
        <v>10</v>
      </c>
      <c r="E19438" t="s">
        <v>20</v>
      </c>
      <c r="F19438" t="s">
        <v>52</v>
      </c>
      <c r="G19438">
        <v>21</v>
      </c>
      <c r="H19438">
        <v>817</v>
      </c>
      <c r="I19438">
        <v>1.3904217000000001</v>
      </c>
      <c r="J19438">
        <v>1.4147909999999999</v>
      </c>
      <c r="K19438">
        <v>2.4369399999999999E-2</v>
      </c>
      <c r="L19438">
        <v>-0.1231386</v>
      </c>
      <c r="M19438">
        <v>-3.5989699999999999E-2</v>
      </c>
      <c r="N19438">
        <v>2.4369399999999999E-2</v>
      </c>
      <c r="O19438">
        <v>8.4728399999999995E-2</v>
      </c>
      <c r="P19438">
        <v>0.17187740000000001</v>
      </c>
      <c r="Q19438">
        <v>75.344970000000004</v>
      </c>
      <c r="R19438">
        <v>0.1151011</v>
      </c>
      <c r="S19438" t="s">
        <v>20810</v>
      </c>
    </row>
    <row r="19439" spans="1:19" x14ac:dyDescent="0.25">
      <c r="A19439" t="s">
        <v>19507</v>
      </c>
      <c r="B19439" t="s">
        <v>68</v>
      </c>
      <c r="C19439" t="s">
        <v>5</v>
      </c>
      <c r="D19439" t="s">
        <v>10</v>
      </c>
      <c r="E19439" t="s">
        <v>20</v>
      </c>
      <c r="F19439" t="s">
        <v>52</v>
      </c>
      <c r="G19439">
        <v>22</v>
      </c>
      <c r="H19439">
        <v>817</v>
      </c>
      <c r="I19439">
        <v>1.4100199</v>
      </c>
      <c r="J19439">
        <v>1.4144159999999999</v>
      </c>
      <c r="K19439">
        <v>4.3962999999999997E-3</v>
      </c>
      <c r="L19439">
        <v>-0.1418334</v>
      </c>
      <c r="M19439">
        <v>-5.5439700000000001E-2</v>
      </c>
      <c r="N19439">
        <v>4.3962999999999997E-3</v>
      </c>
      <c r="O19439">
        <v>6.4232300000000006E-2</v>
      </c>
      <c r="P19439">
        <v>0.15062590000000001</v>
      </c>
      <c r="Q19439">
        <v>73.058660000000003</v>
      </c>
      <c r="R19439">
        <v>0.1141036</v>
      </c>
      <c r="S19439" t="s">
        <v>20810</v>
      </c>
    </row>
    <row r="19440" spans="1:19" x14ac:dyDescent="0.25">
      <c r="A19440" t="s">
        <v>19508</v>
      </c>
      <c r="B19440" t="s">
        <v>68</v>
      </c>
      <c r="C19440" t="s">
        <v>5</v>
      </c>
      <c r="D19440" t="s">
        <v>10</v>
      </c>
      <c r="E19440" t="s">
        <v>20</v>
      </c>
      <c r="F19440" t="s">
        <v>52</v>
      </c>
      <c r="G19440">
        <v>23</v>
      </c>
      <c r="H19440">
        <v>817</v>
      </c>
      <c r="I19440">
        <v>1.2761100000000001</v>
      </c>
      <c r="J19440">
        <v>1.2193020000000001</v>
      </c>
      <c r="K19440">
        <v>-5.68076E-2</v>
      </c>
      <c r="L19440">
        <v>-0.19212360000000001</v>
      </c>
      <c r="M19440">
        <v>-0.11217779999999999</v>
      </c>
      <c r="N19440">
        <v>-5.68076E-2</v>
      </c>
      <c r="O19440">
        <v>-1.4373000000000001E-3</v>
      </c>
      <c r="P19440">
        <v>7.8508499999999995E-2</v>
      </c>
      <c r="Q19440">
        <v>71.575419999999994</v>
      </c>
      <c r="R19440">
        <v>0.1055876</v>
      </c>
      <c r="S19440" t="s">
        <v>20810</v>
      </c>
    </row>
    <row r="19441" spans="1:19" x14ac:dyDescent="0.25">
      <c r="A19441" t="s">
        <v>19509</v>
      </c>
      <c r="B19441" t="s">
        <v>68</v>
      </c>
      <c r="C19441" t="s">
        <v>5</v>
      </c>
      <c r="D19441" t="s">
        <v>10</v>
      </c>
      <c r="E19441" t="s">
        <v>20</v>
      </c>
      <c r="F19441" t="s">
        <v>52</v>
      </c>
      <c r="G19441">
        <v>24</v>
      </c>
      <c r="H19441">
        <v>817</v>
      </c>
      <c r="I19441">
        <v>1.053169</v>
      </c>
      <c r="J19441">
        <v>1.035747</v>
      </c>
      <c r="K19441">
        <v>-1.7421599999999999E-2</v>
      </c>
      <c r="L19441">
        <v>-0.13800270000000001</v>
      </c>
      <c r="M19441">
        <v>-6.67624E-2</v>
      </c>
      <c r="N19441">
        <v>-1.7421599999999999E-2</v>
      </c>
      <c r="O19441">
        <v>3.1919299999999998E-2</v>
      </c>
      <c r="P19441">
        <v>0.1031596</v>
      </c>
      <c r="Q19441">
        <v>70.033519999999996</v>
      </c>
      <c r="R19441">
        <v>9.4089999999999993E-2</v>
      </c>
      <c r="S19441" t="s">
        <v>20810</v>
      </c>
    </row>
    <row r="19442" spans="1:19" x14ac:dyDescent="0.25">
      <c r="A19442" t="s">
        <v>19510</v>
      </c>
      <c r="B19442" t="s">
        <v>68</v>
      </c>
      <c r="C19442" t="s">
        <v>5</v>
      </c>
      <c r="D19442" t="s">
        <v>10</v>
      </c>
      <c r="E19442" t="s">
        <v>21</v>
      </c>
      <c r="F19442" t="s">
        <v>6</v>
      </c>
      <c r="G19442">
        <v>1</v>
      </c>
      <c r="H19442">
        <v>817</v>
      </c>
      <c r="I19442">
        <v>0.72256595999999995</v>
      </c>
      <c r="J19442">
        <v>0.67857089999999998</v>
      </c>
      <c r="K19442">
        <v>-4.3995100000000002E-2</v>
      </c>
      <c r="L19442">
        <v>-0.11815589999999999</v>
      </c>
      <c r="M19442">
        <v>-7.4341099999999993E-2</v>
      </c>
      <c r="N19442">
        <v>-4.3995100000000002E-2</v>
      </c>
      <c r="O19442">
        <v>-1.3649100000000001E-2</v>
      </c>
      <c r="P19442">
        <v>3.01657E-2</v>
      </c>
      <c r="Q19442">
        <v>63.24483</v>
      </c>
      <c r="R19442">
        <v>5.7868000000000003E-2</v>
      </c>
      <c r="S19442" t="s">
        <v>20810</v>
      </c>
    </row>
    <row r="19443" spans="1:19" x14ac:dyDescent="0.25">
      <c r="A19443" t="s">
        <v>19511</v>
      </c>
      <c r="B19443" t="s">
        <v>68</v>
      </c>
      <c r="C19443" t="s">
        <v>5</v>
      </c>
      <c r="D19443" t="s">
        <v>10</v>
      </c>
      <c r="E19443" t="s">
        <v>21</v>
      </c>
      <c r="F19443" t="s">
        <v>6</v>
      </c>
      <c r="G19443">
        <v>2</v>
      </c>
      <c r="H19443">
        <v>817</v>
      </c>
      <c r="I19443">
        <v>0.67501694999999995</v>
      </c>
      <c r="J19443">
        <v>0.62965930000000003</v>
      </c>
      <c r="K19443">
        <v>-4.5357700000000001E-2</v>
      </c>
      <c r="L19443">
        <v>-0.1170143</v>
      </c>
      <c r="M19443">
        <v>-7.4678999999999995E-2</v>
      </c>
      <c r="N19443">
        <v>-4.5357700000000001E-2</v>
      </c>
      <c r="O19443">
        <v>-1.60363E-2</v>
      </c>
      <c r="P19443">
        <v>2.6298999999999999E-2</v>
      </c>
      <c r="Q19443">
        <v>62.209449999999997</v>
      </c>
      <c r="R19443">
        <v>5.5913999999999998E-2</v>
      </c>
      <c r="S19443" t="s">
        <v>20810</v>
      </c>
    </row>
    <row r="19444" spans="1:19" x14ac:dyDescent="0.25">
      <c r="A19444" t="s">
        <v>19512</v>
      </c>
      <c r="B19444" t="s">
        <v>68</v>
      </c>
      <c r="C19444" t="s">
        <v>5</v>
      </c>
      <c r="D19444" t="s">
        <v>10</v>
      </c>
      <c r="E19444" t="s">
        <v>21</v>
      </c>
      <c r="F19444" t="s">
        <v>6</v>
      </c>
      <c r="G19444">
        <v>3</v>
      </c>
      <c r="H19444">
        <v>817</v>
      </c>
      <c r="I19444">
        <v>0.63682631999999995</v>
      </c>
      <c r="J19444">
        <v>0.59924469999999996</v>
      </c>
      <c r="K19444">
        <v>-3.7581700000000003E-2</v>
      </c>
      <c r="L19444">
        <v>-0.1069599</v>
      </c>
      <c r="M19444">
        <v>-6.5970699999999993E-2</v>
      </c>
      <c r="N19444">
        <v>-3.7581700000000003E-2</v>
      </c>
      <c r="O19444">
        <v>-9.1926000000000004E-3</v>
      </c>
      <c r="P19444">
        <v>3.1796600000000001E-2</v>
      </c>
      <c r="Q19444">
        <v>61.292140000000003</v>
      </c>
      <c r="R19444">
        <v>5.4136099999999999E-2</v>
      </c>
      <c r="S19444" t="s">
        <v>20810</v>
      </c>
    </row>
    <row r="19445" spans="1:19" x14ac:dyDescent="0.25">
      <c r="A19445" t="s">
        <v>19513</v>
      </c>
      <c r="B19445" t="s">
        <v>68</v>
      </c>
      <c r="C19445" t="s">
        <v>5</v>
      </c>
      <c r="D19445" t="s">
        <v>10</v>
      </c>
      <c r="E19445" t="s">
        <v>21</v>
      </c>
      <c r="F19445" t="s">
        <v>6</v>
      </c>
      <c r="G19445">
        <v>4</v>
      </c>
      <c r="H19445">
        <v>817</v>
      </c>
      <c r="I19445">
        <v>0.62546701000000005</v>
      </c>
      <c r="J19445">
        <v>0.57662570000000002</v>
      </c>
      <c r="K19445">
        <v>-4.8841299999999997E-2</v>
      </c>
      <c r="L19445">
        <v>-0.1170271</v>
      </c>
      <c r="M19445">
        <v>-7.6742400000000002E-2</v>
      </c>
      <c r="N19445">
        <v>-4.8841299999999997E-2</v>
      </c>
      <c r="O19445">
        <v>-2.0940199999999999E-2</v>
      </c>
      <c r="P19445">
        <v>1.9344500000000001E-2</v>
      </c>
      <c r="Q19445">
        <v>60.520209999999999</v>
      </c>
      <c r="R19445">
        <v>5.3205700000000002E-2</v>
      </c>
      <c r="S19445" t="s">
        <v>20810</v>
      </c>
    </row>
    <row r="19446" spans="1:19" x14ac:dyDescent="0.25">
      <c r="A19446" t="s">
        <v>19514</v>
      </c>
      <c r="B19446" t="s">
        <v>68</v>
      </c>
      <c r="C19446" t="s">
        <v>5</v>
      </c>
      <c r="D19446" t="s">
        <v>10</v>
      </c>
      <c r="E19446" t="s">
        <v>21</v>
      </c>
      <c r="F19446" t="s">
        <v>6</v>
      </c>
      <c r="G19446">
        <v>5</v>
      </c>
      <c r="H19446">
        <v>817</v>
      </c>
      <c r="I19446">
        <v>0.63277810000000001</v>
      </c>
      <c r="J19446">
        <v>0.56698170000000003</v>
      </c>
      <c r="K19446">
        <v>-6.5796400000000005E-2</v>
      </c>
      <c r="L19446">
        <v>-0.13347220000000001</v>
      </c>
      <c r="M19446">
        <v>-9.3488799999999997E-2</v>
      </c>
      <c r="N19446">
        <v>-6.5796400000000005E-2</v>
      </c>
      <c r="O19446">
        <v>-3.8103900000000003E-2</v>
      </c>
      <c r="P19446">
        <v>1.8795000000000001E-3</v>
      </c>
      <c r="Q19446">
        <v>59.880580000000002</v>
      </c>
      <c r="R19446">
        <v>5.2807800000000002E-2</v>
      </c>
      <c r="S19446" t="s">
        <v>20810</v>
      </c>
    </row>
    <row r="19447" spans="1:19" x14ac:dyDescent="0.25">
      <c r="A19447" t="s">
        <v>19515</v>
      </c>
      <c r="B19447" t="s">
        <v>68</v>
      </c>
      <c r="C19447" t="s">
        <v>5</v>
      </c>
      <c r="D19447" t="s">
        <v>10</v>
      </c>
      <c r="E19447" t="s">
        <v>21</v>
      </c>
      <c r="F19447" t="s">
        <v>6</v>
      </c>
      <c r="G19447">
        <v>6</v>
      </c>
      <c r="H19447">
        <v>817</v>
      </c>
      <c r="I19447">
        <v>0.71024432999999998</v>
      </c>
      <c r="J19447">
        <v>0.63176759999999998</v>
      </c>
      <c r="K19447">
        <v>-7.8476699999999996E-2</v>
      </c>
      <c r="L19447">
        <v>-0.15163370000000001</v>
      </c>
      <c r="M19447">
        <v>-0.10841199999999999</v>
      </c>
      <c r="N19447">
        <v>-7.8476699999999996E-2</v>
      </c>
      <c r="O19447">
        <v>-4.8541399999999998E-2</v>
      </c>
      <c r="P19447">
        <v>-5.3197000000000001E-3</v>
      </c>
      <c r="Q19447">
        <v>59.332250000000002</v>
      </c>
      <c r="R19447">
        <v>5.7084700000000002E-2</v>
      </c>
      <c r="S19447" t="s">
        <v>20810</v>
      </c>
    </row>
    <row r="19448" spans="1:19" x14ac:dyDescent="0.25">
      <c r="A19448" t="s">
        <v>19516</v>
      </c>
      <c r="B19448" t="s">
        <v>68</v>
      </c>
      <c r="C19448" t="s">
        <v>5</v>
      </c>
      <c r="D19448" t="s">
        <v>10</v>
      </c>
      <c r="E19448" t="s">
        <v>21</v>
      </c>
      <c r="F19448" t="s">
        <v>6</v>
      </c>
      <c r="G19448">
        <v>7</v>
      </c>
      <c r="H19448">
        <v>817</v>
      </c>
      <c r="I19448">
        <v>0.75292464999999997</v>
      </c>
      <c r="J19448">
        <v>0.72274070000000001</v>
      </c>
      <c r="K19448">
        <v>-3.01839E-2</v>
      </c>
      <c r="L19448">
        <v>-0.10402740000000001</v>
      </c>
      <c r="M19448">
        <v>-6.0400099999999998E-2</v>
      </c>
      <c r="N19448">
        <v>-3.01839E-2</v>
      </c>
      <c r="O19448">
        <v>3.2199999999999997E-5</v>
      </c>
      <c r="P19448">
        <v>4.3659499999999997E-2</v>
      </c>
      <c r="Q19448">
        <v>59.105969999999999</v>
      </c>
      <c r="R19448">
        <v>5.7620400000000002E-2</v>
      </c>
      <c r="S19448" t="s">
        <v>20810</v>
      </c>
    </row>
    <row r="19449" spans="1:19" x14ac:dyDescent="0.25">
      <c r="A19449" t="s">
        <v>19517</v>
      </c>
      <c r="B19449" t="s">
        <v>68</v>
      </c>
      <c r="C19449" t="s">
        <v>5</v>
      </c>
      <c r="D19449" t="s">
        <v>10</v>
      </c>
      <c r="E19449" t="s">
        <v>21</v>
      </c>
      <c r="F19449" t="s">
        <v>6</v>
      </c>
      <c r="G19449">
        <v>8</v>
      </c>
      <c r="H19449">
        <v>817</v>
      </c>
      <c r="I19449">
        <v>0.81680585000000006</v>
      </c>
      <c r="J19449">
        <v>0.75377209999999994</v>
      </c>
      <c r="K19449">
        <v>-6.3033800000000001E-2</v>
      </c>
      <c r="L19449">
        <v>-0.1374185</v>
      </c>
      <c r="M19449">
        <v>-9.3471399999999996E-2</v>
      </c>
      <c r="N19449">
        <v>-6.3033800000000001E-2</v>
      </c>
      <c r="O19449">
        <v>-3.2596199999999999E-2</v>
      </c>
      <c r="P19449">
        <v>1.1350900000000001E-2</v>
      </c>
      <c r="Q19449">
        <v>60.640590000000003</v>
      </c>
      <c r="R19449">
        <v>5.8042700000000003E-2</v>
      </c>
      <c r="S19449" t="s">
        <v>20810</v>
      </c>
    </row>
    <row r="19450" spans="1:19" x14ac:dyDescent="0.25">
      <c r="A19450" t="s">
        <v>19518</v>
      </c>
      <c r="B19450" t="s">
        <v>68</v>
      </c>
      <c r="C19450" t="s">
        <v>5</v>
      </c>
      <c r="D19450" t="s">
        <v>10</v>
      </c>
      <c r="E19450" t="s">
        <v>21</v>
      </c>
      <c r="F19450" t="s">
        <v>6</v>
      </c>
      <c r="G19450">
        <v>9</v>
      </c>
      <c r="H19450">
        <v>817</v>
      </c>
      <c r="I19450">
        <v>0.77097643000000005</v>
      </c>
      <c r="J19450">
        <v>0.73126230000000003</v>
      </c>
      <c r="K19450">
        <v>-3.9714100000000002E-2</v>
      </c>
      <c r="L19450">
        <v>-0.1026015</v>
      </c>
      <c r="M19450">
        <v>-6.5447099999999994E-2</v>
      </c>
      <c r="N19450">
        <v>-3.9714100000000002E-2</v>
      </c>
      <c r="O19450">
        <v>-1.39811E-2</v>
      </c>
      <c r="P19450">
        <v>2.3173200000000001E-2</v>
      </c>
      <c r="Q19450">
        <v>63.195680000000003</v>
      </c>
      <c r="R19450">
        <v>4.9071299999999998E-2</v>
      </c>
      <c r="S19450" t="s">
        <v>20810</v>
      </c>
    </row>
    <row r="19451" spans="1:19" x14ac:dyDescent="0.25">
      <c r="A19451" t="s">
        <v>19519</v>
      </c>
      <c r="B19451" t="s">
        <v>68</v>
      </c>
      <c r="C19451" t="s">
        <v>5</v>
      </c>
      <c r="D19451" t="s">
        <v>10</v>
      </c>
      <c r="E19451" t="s">
        <v>21</v>
      </c>
      <c r="F19451" t="s">
        <v>6</v>
      </c>
      <c r="G19451">
        <v>10</v>
      </c>
      <c r="H19451">
        <v>817</v>
      </c>
      <c r="I19451">
        <v>0.70039381000000001</v>
      </c>
      <c r="J19451">
        <v>0.70071470000000002</v>
      </c>
      <c r="K19451">
        <v>3.2089999999999999E-4</v>
      </c>
      <c r="L19451">
        <v>-5.7077000000000003E-2</v>
      </c>
      <c r="M19451">
        <v>-2.31659E-2</v>
      </c>
      <c r="N19451">
        <v>3.2089999999999999E-4</v>
      </c>
      <c r="O19451">
        <v>2.3807700000000001E-2</v>
      </c>
      <c r="P19451">
        <v>5.7718800000000001E-2</v>
      </c>
      <c r="Q19451">
        <v>66.199690000000004</v>
      </c>
      <c r="R19451">
        <v>4.4787800000000003E-2</v>
      </c>
      <c r="S19451" t="s">
        <v>20810</v>
      </c>
    </row>
    <row r="19452" spans="1:19" x14ac:dyDescent="0.25">
      <c r="A19452" t="s">
        <v>19520</v>
      </c>
      <c r="B19452" t="s">
        <v>68</v>
      </c>
      <c r="C19452" t="s">
        <v>5</v>
      </c>
      <c r="D19452" t="s">
        <v>10</v>
      </c>
      <c r="E19452" t="s">
        <v>21</v>
      </c>
      <c r="F19452" t="s">
        <v>6</v>
      </c>
      <c r="G19452">
        <v>11</v>
      </c>
      <c r="H19452">
        <v>817</v>
      </c>
      <c r="I19452">
        <v>0.62127323999999995</v>
      </c>
      <c r="J19452">
        <v>0.68593970000000004</v>
      </c>
      <c r="K19452">
        <v>6.4666500000000002E-2</v>
      </c>
      <c r="L19452">
        <v>8.2448999999999995E-3</v>
      </c>
      <c r="M19452">
        <v>4.1579199999999997E-2</v>
      </c>
      <c r="N19452">
        <v>6.4666500000000002E-2</v>
      </c>
      <c r="O19452">
        <v>8.7753700000000004E-2</v>
      </c>
      <c r="P19452">
        <v>0.1210881</v>
      </c>
      <c r="Q19452">
        <v>69.865399999999994</v>
      </c>
      <c r="R19452">
        <v>4.4026000000000003E-2</v>
      </c>
      <c r="S19452" t="s">
        <v>20810</v>
      </c>
    </row>
    <row r="19453" spans="1:19" x14ac:dyDescent="0.25">
      <c r="A19453" t="s">
        <v>19521</v>
      </c>
      <c r="B19453" t="s">
        <v>68</v>
      </c>
      <c r="C19453" t="s">
        <v>5</v>
      </c>
      <c r="D19453" t="s">
        <v>10</v>
      </c>
      <c r="E19453" t="s">
        <v>21</v>
      </c>
      <c r="F19453" t="s">
        <v>6</v>
      </c>
      <c r="G19453">
        <v>12</v>
      </c>
      <c r="H19453">
        <v>817</v>
      </c>
      <c r="I19453">
        <v>0.59219482000000001</v>
      </c>
      <c r="J19453">
        <v>0.67193970000000003</v>
      </c>
      <c r="K19453">
        <v>7.9744899999999994E-2</v>
      </c>
      <c r="L19453">
        <v>1.9804100000000002E-2</v>
      </c>
      <c r="M19453">
        <v>5.5217599999999999E-2</v>
      </c>
      <c r="N19453">
        <v>7.9744899999999994E-2</v>
      </c>
      <c r="O19453">
        <v>0.1042722</v>
      </c>
      <c r="P19453">
        <v>0.1396857</v>
      </c>
      <c r="Q19453">
        <v>73.471500000000006</v>
      </c>
      <c r="R19453">
        <v>4.6772099999999997E-2</v>
      </c>
      <c r="S19453" t="s">
        <v>20810</v>
      </c>
    </row>
    <row r="19454" spans="1:19" x14ac:dyDescent="0.25">
      <c r="A19454" t="s">
        <v>19522</v>
      </c>
      <c r="B19454" t="s">
        <v>68</v>
      </c>
      <c r="C19454" t="s">
        <v>5</v>
      </c>
      <c r="D19454" t="s">
        <v>10</v>
      </c>
      <c r="E19454" t="s">
        <v>21</v>
      </c>
      <c r="F19454" t="s">
        <v>6</v>
      </c>
      <c r="G19454">
        <v>13</v>
      </c>
      <c r="H19454">
        <v>817</v>
      </c>
      <c r="I19454">
        <v>0.58802701999999996</v>
      </c>
      <c r="J19454">
        <v>0.69149850000000002</v>
      </c>
      <c r="K19454">
        <v>0.10347149999999999</v>
      </c>
      <c r="L19454">
        <v>4.1756799999999997E-2</v>
      </c>
      <c r="M19454">
        <v>7.8218300000000004E-2</v>
      </c>
      <c r="N19454">
        <v>0.10347149999999999</v>
      </c>
      <c r="O19454">
        <v>0.1287247</v>
      </c>
      <c r="P19454">
        <v>0.16518620000000001</v>
      </c>
      <c r="Q19454">
        <v>76.537809999999993</v>
      </c>
      <c r="R19454">
        <v>4.8156299999999999E-2</v>
      </c>
      <c r="S19454" t="s">
        <v>20810</v>
      </c>
    </row>
    <row r="19455" spans="1:19" x14ac:dyDescent="0.25">
      <c r="A19455" t="s">
        <v>19523</v>
      </c>
      <c r="B19455" t="s">
        <v>68</v>
      </c>
      <c r="C19455" t="s">
        <v>5</v>
      </c>
      <c r="D19455" t="s">
        <v>10</v>
      </c>
      <c r="E19455" t="s">
        <v>21</v>
      </c>
      <c r="F19455" t="s">
        <v>6</v>
      </c>
      <c r="G19455">
        <v>14</v>
      </c>
      <c r="H19455">
        <v>817</v>
      </c>
      <c r="I19455">
        <v>0.57894186000000003</v>
      </c>
      <c r="J19455">
        <v>0.71657409999999999</v>
      </c>
      <c r="K19455">
        <v>0.13763220000000001</v>
      </c>
      <c r="L19455">
        <v>7.3341199999999995E-2</v>
      </c>
      <c r="M19455">
        <v>0.1113248</v>
      </c>
      <c r="N19455">
        <v>0.13763220000000001</v>
      </c>
      <c r="O19455">
        <v>0.16393959999999999</v>
      </c>
      <c r="P19455">
        <v>0.2019233</v>
      </c>
      <c r="Q19455">
        <v>78.6965</v>
      </c>
      <c r="R19455">
        <v>5.0166599999999999E-2</v>
      </c>
      <c r="S19455" t="s">
        <v>20810</v>
      </c>
    </row>
    <row r="19456" spans="1:19" x14ac:dyDescent="0.25">
      <c r="A19456" t="s">
        <v>19524</v>
      </c>
      <c r="B19456" t="s">
        <v>68</v>
      </c>
      <c r="C19456" t="s">
        <v>5</v>
      </c>
      <c r="D19456" t="s">
        <v>10</v>
      </c>
      <c r="E19456" t="s">
        <v>21</v>
      </c>
      <c r="F19456" t="s">
        <v>6</v>
      </c>
      <c r="G19456">
        <v>15</v>
      </c>
      <c r="H19456">
        <v>817</v>
      </c>
      <c r="I19456">
        <v>0.60187038999999998</v>
      </c>
      <c r="J19456">
        <v>0.74531219999999998</v>
      </c>
      <c r="K19456">
        <v>0.14344180000000001</v>
      </c>
      <c r="L19456">
        <v>7.5427599999999997E-2</v>
      </c>
      <c r="M19456">
        <v>0.1156109</v>
      </c>
      <c r="N19456">
        <v>0.14344180000000001</v>
      </c>
      <c r="O19456">
        <v>0.1712727</v>
      </c>
      <c r="P19456">
        <v>0.21145610000000001</v>
      </c>
      <c r="Q19456">
        <v>80.152379999999994</v>
      </c>
      <c r="R19456">
        <v>5.3071800000000002E-2</v>
      </c>
      <c r="S19456" t="s">
        <v>20810</v>
      </c>
    </row>
    <row r="19457" spans="1:19" x14ac:dyDescent="0.25">
      <c r="A19457" t="s">
        <v>19525</v>
      </c>
      <c r="B19457" t="s">
        <v>68</v>
      </c>
      <c r="C19457" t="s">
        <v>5</v>
      </c>
      <c r="D19457" t="s">
        <v>10</v>
      </c>
      <c r="E19457" t="s">
        <v>21</v>
      </c>
      <c r="F19457" t="s">
        <v>6</v>
      </c>
      <c r="G19457">
        <v>16</v>
      </c>
      <c r="H19457">
        <v>817</v>
      </c>
      <c r="I19457">
        <v>0.63806304999999996</v>
      </c>
      <c r="J19457">
        <v>0.79462500000000003</v>
      </c>
      <c r="K19457">
        <v>0.1565619</v>
      </c>
      <c r="L19457">
        <v>8.4849499999999994E-2</v>
      </c>
      <c r="M19457">
        <v>0.12721779999999999</v>
      </c>
      <c r="N19457">
        <v>0.1565619</v>
      </c>
      <c r="O19457">
        <v>0.18590609999999999</v>
      </c>
      <c r="P19457">
        <v>0.22827430000000001</v>
      </c>
      <c r="Q19457">
        <v>80.794629999999998</v>
      </c>
      <c r="R19457">
        <v>5.59575E-2</v>
      </c>
      <c r="S19457" t="s">
        <v>20810</v>
      </c>
    </row>
    <row r="19458" spans="1:19" x14ac:dyDescent="0.25">
      <c r="A19458" t="s">
        <v>19526</v>
      </c>
      <c r="B19458" t="s">
        <v>68</v>
      </c>
      <c r="C19458" t="s">
        <v>5</v>
      </c>
      <c r="D19458" t="s">
        <v>10</v>
      </c>
      <c r="E19458" t="s">
        <v>21</v>
      </c>
      <c r="F19458" t="s">
        <v>6</v>
      </c>
      <c r="G19458">
        <v>17</v>
      </c>
      <c r="H19458">
        <v>817</v>
      </c>
      <c r="I19458">
        <v>0.71248454000000006</v>
      </c>
      <c r="J19458">
        <v>0.85981830000000004</v>
      </c>
      <c r="K19458">
        <v>0.14733379999999999</v>
      </c>
      <c r="L19458">
        <v>7.1482000000000004E-2</v>
      </c>
      <c r="M19458">
        <v>0.11629589999999999</v>
      </c>
      <c r="N19458">
        <v>0.14733379999999999</v>
      </c>
      <c r="O19458">
        <v>0.17837169999999999</v>
      </c>
      <c r="P19458">
        <v>0.22318560000000001</v>
      </c>
      <c r="Q19458">
        <v>80.293490000000006</v>
      </c>
      <c r="R19458">
        <v>5.9187499999999997E-2</v>
      </c>
      <c r="S19458" t="s">
        <v>20810</v>
      </c>
    </row>
    <row r="19459" spans="1:19" x14ac:dyDescent="0.25">
      <c r="A19459" t="s">
        <v>19527</v>
      </c>
      <c r="B19459" t="s">
        <v>68</v>
      </c>
      <c r="C19459" t="s">
        <v>5</v>
      </c>
      <c r="D19459" t="s">
        <v>10</v>
      </c>
      <c r="E19459" t="s">
        <v>21</v>
      </c>
      <c r="F19459" t="s">
        <v>6</v>
      </c>
      <c r="G19459">
        <v>18</v>
      </c>
      <c r="H19459">
        <v>817</v>
      </c>
      <c r="I19459">
        <v>0.80257078000000004</v>
      </c>
      <c r="J19459">
        <v>0.95511389999999996</v>
      </c>
      <c r="K19459">
        <v>0.15254319999999999</v>
      </c>
      <c r="L19459">
        <v>7.4832099999999999E-2</v>
      </c>
      <c r="M19459">
        <v>0.1207444</v>
      </c>
      <c r="N19459">
        <v>0.15254319999999999</v>
      </c>
      <c r="O19459">
        <v>0.1843419</v>
      </c>
      <c r="P19459">
        <v>0.2302543</v>
      </c>
      <c r="Q19459">
        <v>78.875479999999996</v>
      </c>
      <c r="R19459">
        <v>6.0638299999999999E-2</v>
      </c>
      <c r="S19459" t="s">
        <v>20810</v>
      </c>
    </row>
    <row r="19460" spans="1:19" x14ac:dyDescent="0.25">
      <c r="A19460" t="s">
        <v>19528</v>
      </c>
      <c r="B19460" t="s">
        <v>68</v>
      </c>
      <c r="C19460" t="s">
        <v>5</v>
      </c>
      <c r="D19460" t="s">
        <v>10</v>
      </c>
      <c r="E19460" t="s">
        <v>21</v>
      </c>
      <c r="F19460" t="s">
        <v>6</v>
      </c>
      <c r="G19460">
        <v>19</v>
      </c>
      <c r="H19460">
        <v>817</v>
      </c>
      <c r="I19460">
        <v>0.90418825000000003</v>
      </c>
      <c r="J19460">
        <v>1.034451</v>
      </c>
      <c r="K19460">
        <v>0.13026260000000001</v>
      </c>
      <c r="L19460">
        <v>5.0784000000000003E-2</v>
      </c>
      <c r="M19460">
        <v>9.7740599999999997E-2</v>
      </c>
      <c r="N19460">
        <v>0.13026260000000001</v>
      </c>
      <c r="O19460">
        <v>0.1627847</v>
      </c>
      <c r="P19460">
        <v>0.20974129999999999</v>
      </c>
      <c r="Q19460">
        <v>76.530919999999995</v>
      </c>
      <c r="R19460">
        <v>6.2017500000000003E-2</v>
      </c>
      <c r="S19460" t="s">
        <v>20810</v>
      </c>
    </row>
    <row r="19461" spans="1:19" x14ac:dyDescent="0.25">
      <c r="A19461" t="s">
        <v>19529</v>
      </c>
      <c r="B19461" t="s">
        <v>68</v>
      </c>
      <c r="C19461" t="s">
        <v>5</v>
      </c>
      <c r="D19461" t="s">
        <v>10</v>
      </c>
      <c r="E19461" t="s">
        <v>21</v>
      </c>
      <c r="F19461" t="s">
        <v>6</v>
      </c>
      <c r="G19461">
        <v>20</v>
      </c>
      <c r="H19461">
        <v>817</v>
      </c>
      <c r="I19461">
        <v>0.97482089999999999</v>
      </c>
      <c r="J19461">
        <v>1.0622720000000001</v>
      </c>
      <c r="K19461">
        <v>8.7451500000000001E-2</v>
      </c>
      <c r="L19461">
        <v>7.1643999999999996E-3</v>
      </c>
      <c r="M19461">
        <v>5.45987E-2</v>
      </c>
      <c r="N19461">
        <v>8.7451500000000001E-2</v>
      </c>
      <c r="O19461">
        <v>0.12030440000000001</v>
      </c>
      <c r="P19461">
        <v>0.16773859999999999</v>
      </c>
      <c r="Q19461">
        <v>72.875540000000001</v>
      </c>
      <c r="R19461">
        <v>6.2648400000000007E-2</v>
      </c>
      <c r="S19461" t="s">
        <v>20810</v>
      </c>
    </row>
    <row r="19462" spans="1:19" x14ac:dyDescent="0.25">
      <c r="A19462" t="s">
        <v>19530</v>
      </c>
      <c r="B19462" t="s">
        <v>68</v>
      </c>
      <c r="C19462" t="s">
        <v>5</v>
      </c>
      <c r="D19462" t="s">
        <v>10</v>
      </c>
      <c r="E19462" t="s">
        <v>21</v>
      </c>
      <c r="F19462" t="s">
        <v>6</v>
      </c>
      <c r="G19462">
        <v>21</v>
      </c>
      <c r="H19462">
        <v>817</v>
      </c>
      <c r="I19462">
        <v>1.0862196</v>
      </c>
      <c r="J19462">
        <v>1.148234</v>
      </c>
      <c r="K19462">
        <v>6.20145E-2</v>
      </c>
      <c r="L19462">
        <v>-2.10277E-2</v>
      </c>
      <c r="M19462">
        <v>2.8034300000000002E-2</v>
      </c>
      <c r="N19462">
        <v>6.20145E-2</v>
      </c>
      <c r="O19462">
        <v>9.5994700000000002E-2</v>
      </c>
      <c r="P19462">
        <v>0.14505680000000001</v>
      </c>
      <c r="Q19462">
        <v>69.601309999999998</v>
      </c>
      <c r="R19462">
        <v>6.47982E-2</v>
      </c>
      <c r="S19462" t="s">
        <v>20810</v>
      </c>
    </row>
    <row r="19463" spans="1:19" x14ac:dyDescent="0.25">
      <c r="A19463" t="s">
        <v>19531</v>
      </c>
      <c r="B19463" t="s">
        <v>68</v>
      </c>
      <c r="C19463" t="s">
        <v>5</v>
      </c>
      <c r="D19463" t="s">
        <v>10</v>
      </c>
      <c r="E19463" t="s">
        <v>21</v>
      </c>
      <c r="F19463" t="s">
        <v>6</v>
      </c>
      <c r="G19463">
        <v>22</v>
      </c>
      <c r="H19463">
        <v>817</v>
      </c>
      <c r="I19463">
        <v>1.0880551999999999</v>
      </c>
      <c r="J19463">
        <v>1.1064130000000001</v>
      </c>
      <c r="K19463">
        <v>1.8357600000000002E-2</v>
      </c>
      <c r="L19463">
        <v>-6.6462900000000005E-2</v>
      </c>
      <c r="M19463">
        <v>-1.6350300000000002E-2</v>
      </c>
      <c r="N19463">
        <v>1.8357600000000002E-2</v>
      </c>
      <c r="O19463">
        <v>5.3065399999999999E-2</v>
      </c>
      <c r="P19463">
        <v>0.10317800000000001</v>
      </c>
      <c r="Q19463">
        <v>67.60463</v>
      </c>
      <c r="R19463">
        <v>6.6185800000000003E-2</v>
      </c>
      <c r="S19463" t="s">
        <v>20810</v>
      </c>
    </row>
    <row r="19464" spans="1:19" x14ac:dyDescent="0.25">
      <c r="A19464" t="s">
        <v>19532</v>
      </c>
      <c r="B19464" t="s">
        <v>68</v>
      </c>
      <c r="C19464" t="s">
        <v>5</v>
      </c>
      <c r="D19464" t="s">
        <v>10</v>
      </c>
      <c r="E19464" t="s">
        <v>21</v>
      </c>
      <c r="F19464" t="s">
        <v>6</v>
      </c>
      <c r="G19464">
        <v>23</v>
      </c>
      <c r="H19464">
        <v>817</v>
      </c>
      <c r="I19464">
        <v>0.95110918</v>
      </c>
      <c r="J19464">
        <v>0.94496139999999995</v>
      </c>
      <c r="K19464">
        <v>-6.1478000000000001E-3</v>
      </c>
      <c r="L19464">
        <v>-8.4917699999999999E-2</v>
      </c>
      <c r="M19464">
        <v>-3.8379799999999999E-2</v>
      </c>
      <c r="N19464">
        <v>-6.1478000000000001E-3</v>
      </c>
      <c r="O19464">
        <v>2.6084199999999998E-2</v>
      </c>
      <c r="P19464">
        <v>7.2622000000000006E-2</v>
      </c>
      <c r="Q19464">
        <v>65.979849999999999</v>
      </c>
      <c r="R19464">
        <v>6.1464400000000002E-2</v>
      </c>
      <c r="S19464" t="s">
        <v>20810</v>
      </c>
    </row>
    <row r="19465" spans="1:19" x14ac:dyDescent="0.25">
      <c r="A19465" t="s">
        <v>19533</v>
      </c>
      <c r="B19465" t="s">
        <v>68</v>
      </c>
      <c r="C19465" t="s">
        <v>5</v>
      </c>
      <c r="D19465" t="s">
        <v>10</v>
      </c>
      <c r="E19465" t="s">
        <v>21</v>
      </c>
      <c r="F19465" t="s">
        <v>6</v>
      </c>
      <c r="G19465">
        <v>24</v>
      </c>
      <c r="H19465">
        <v>817</v>
      </c>
      <c r="I19465">
        <v>0.78884785999999996</v>
      </c>
      <c r="J19465">
        <v>0.76463009999999998</v>
      </c>
      <c r="K19465">
        <v>-2.4217800000000001E-2</v>
      </c>
      <c r="L19465">
        <v>-9.68136E-2</v>
      </c>
      <c r="M19465">
        <v>-5.3923400000000003E-2</v>
      </c>
      <c r="N19465">
        <v>-2.4217800000000001E-2</v>
      </c>
      <c r="O19465">
        <v>5.4878000000000001E-3</v>
      </c>
      <c r="P19465">
        <v>4.83781E-2</v>
      </c>
      <c r="Q19465">
        <v>64.604439999999997</v>
      </c>
      <c r="R19465">
        <v>5.6646799999999997E-2</v>
      </c>
      <c r="S19465" t="s">
        <v>20810</v>
      </c>
    </row>
    <row r="19466" spans="1:19" x14ac:dyDescent="0.25">
      <c r="A19466" t="s">
        <v>19534</v>
      </c>
      <c r="B19466" t="s">
        <v>68</v>
      </c>
      <c r="C19466" t="s">
        <v>5</v>
      </c>
      <c r="D19466" t="s">
        <v>10</v>
      </c>
      <c r="E19466" t="s">
        <v>21</v>
      </c>
      <c r="F19466" t="s">
        <v>52</v>
      </c>
      <c r="G19466">
        <v>1</v>
      </c>
      <c r="H19466">
        <v>817</v>
      </c>
      <c r="I19466">
        <v>0.87571710999999997</v>
      </c>
      <c r="J19466">
        <v>0.78406450000000005</v>
      </c>
      <c r="K19466">
        <v>-9.1652600000000001E-2</v>
      </c>
      <c r="L19466">
        <v>-0.19932030000000001</v>
      </c>
      <c r="M19466">
        <v>-0.1357093</v>
      </c>
      <c r="N19466">
        <v>-9.1652600000000001E-2</v>
      </c>
      <c r="O19466">
        <v>-4.7595800000000001E-2</v>
      </c>
      <c r="P19466">
        <v>1.6015100000000001E-2</v>
      </c>
      <c r="Q19466">
        <v>68.294939999999997</v>
      </c>
      <c r="R19466">
        <v>8.4013599999999994E-2</v>
      </c>
      <c r="S19466" t="s">
        <v>20810</v>
      </c>
    </row>
    <row r="19467" spans="1:19" x14ac:dyDescent="0.25">
      <c r="A19467" t="s">
        <v>19535</v>
      </c>
      <c r="B19467" t="s">
        <v>68</v>
      </c>
      <c r="C19467" t="s">
        <v>5</v>
      </c>
      <c r="D19467" t="s">
        <v>10</v>
      </c>
      <c r="E19467" t="s">
        <v>21</v>
      </c>
      <c r="F19467" t="s">
        <v>52</v>
      </c>
      <c r="G19467">
        <v>2</v>
      </c>
      <c r="H19467">
        <v>817</v>
      </c>
      <c r="I19467">
        <v>0.76564361000000003</v>
      </c>
      <c r="J19467">
        <v>0.71055809999999997</v>
      </c>
      <c r="K19467">
        <v>-5.5085599999999998E-2</v>
      </c>
      <c r="L19467">
        <v>-0.1461845</v>
      </c>
      <c r="M19467">
        <v>-9.23625E-2</v>
      </c>
      <c r="N19467">
        <v>-5.5085599999999998E-2</v>
      </c>
      <c r="O19467">
        <v>-1.7808600000000001E-2</v>
      </c>
      <c r="P19467">
        <v>3.6013400000000001E-2</v>
      </c>
      <c r="Q19467">
        <v>67.210669999999993</v>
      </c>
      <c r="R19467">
        <v>7.1084900000000006E-2</v>
      </c>
      <c r="S19467" t="s">
        <v>20810</v>
      </c>
    </row>
    <row r="19468" spans="1:19" x14ac:dyDescent="0.25">
      <c r="A19468" t="s">
        <v>19536</v>
      </c>
      <c r="B19468" t="s">
        <v>68</v>
      </c>
      <c r="C19468" t="s">
        <v>5</v>
      </c>
      <c r="D19468" t="s">
        <v>10</v>
      </c>
      <c r="E19468" t="s">
        <v>21</v>
      </c>
      <c r="F19468" t="s">
        <v>52</v>
      </c>
      <c r="G19468">
        <v>3</v>
      </c>
      <c r="H19468">
        <v>817</v>
      </c>
      <c r="I19468">
        <v>0.71198439999999996</v>
      </c>
      <c r="J19468">
        <v>0.68633739999999999</v>
      </c>
      <c r="K19468">
        <v>-2.5647E-2</v>
      </c>
      <c r="L19468">
        <v>-0.1151978</v>
      </c>
      <c r="M19468">
        <v>-6.2290499999999999E-2</v>
      </c>
      <c r="N19468">
        <v>-2.5647E-2</v>
      </c>
      <c r="O19468">
        <v>1.0996499999999999E-2</v>
      </c>
      <c r="P19468">
        <v>6.39039E-2</v>
      </c>
      <c r="Q19468">
        <v>66.346909999999994</v>
      </c>
      <c r="R19468">
        <v>6.9876900000000006E-2</v>
      </c>
      <c r="S19468" t="s">
        <v>20810</v>
      </c>
    </row>
    <row r="19469" spans="1:19" x14ac:dyDescent="0.25">
      <c r="A19469" t="s">
        <v>19537</v>
      </c>
      <c r="B19469" t="s">
        <v>68</v>
      </c>
      <c r="C19469" t="s">
        <v>5</v>
      </c>
      <c r="D19469" t="s">
        <v>10</v>
      </c>
      <c r="E19469" t="s">
        <v>21</v>
      </c>
      <c r="F19469" t="s">
        <v>52</v>
      </c>
      <c r="G19469">
        <v>4</v>
      </c>
      <c r="H19469">
        <v>817</v>
      </c>
      <c r="I19469">
        <v>0.73131288000000005</v>
      </c>
      <c r="J19469">
        <v>0.64888480000000004</v>
      </c>
      <c r="K19469">
        <v>-8.2428000000000001E-2</v>
      </c>
      <c r="L19469">
        <v>-0.17062340000000001</v>
      </c>
      <c r="M19469">
        <v>-0.11851689999999999</v>
      </c>
      <c r="N19469">
        <v>-8.2428000000000001E-2</v>
      </c>
      <c r="O19469">
        <v>-4.6339199999999997E-2</v>
      </c>
      <c r="P19469">
        <v>5.7673000000000004E-3</v>
      </c>
      <c r="Q19469">
        <v>65.602530000000002</v>
      </c>
      <c r="R19469">
        <v>6.8819199999999997E-2</v>
      </c>
      <c r="S19469" t="s">
        <v>20810</v>
      </c>
    </row>
    <row r="19470" spans="1:19" x14ac:dyDescent="0.25">
      <c r="A19470" t="s">
        <v>19538</v>
      </c>
      <c r="B19470" t="s">
        <v>68</v>
      </c>
      <c r="C19470" t="s">
        <v>5</v>
      </c>
      <c r="D19470" t="s">
        <v>10</v>
      </c>
      <c r="E19470" t="s">
        <v>21</v>
      </c>
      <c r="F19470" t="s">
        <v>52</v>
      </c>
      <c r="G19470">
        <v>5</v>
      </c>
      <c r="H19470">
        <v>817</v>
      </c>
      <c r="I19470">
        <v>0.69337906000000005</v>
      </c>
      <c r="J19470">
        <v>0.62374320000000005</v>
      </c>
      <c r="K19470">
        <v>-6.9635799999999998E-2</v>
      </c>
      <c r="L19470">
        <v>-0.14885390000000001</v>
      </c>
      <c r="M19470">
        <v>-0.10205119999999999</v>
      </c>
      <c r="N19470">
        <v>-6.9635799999999998E-2</v>
      </c>
      <c r="O19470">
        <v>-3.7220400000000001E-2</v>
      </c>
      <c r="P19470">
        <v>9.5823000000000002E-3</v>
      </c>
      <c r="Q19470">
        <v>65.203649999999996</v>
      </c>
      <c r="R19470">
        <v>6.18142E-2</v>
      </c>
      <c r="S19470" t="s">
        <v>20810</v>
      </c>
    </row>
    <row r="19471" spans="1:19" x14ac:dyDescent="0.25">
      <c r="A19471" t="s">
        <v>19539</v>
      </c>
      <c r="B19471" t="s">
        <v>68</v>
      </c>
      <c r="C19471" t="s">
        <v>5</v>
      </c>
      <c r="D19471" t="s">
        <v>10</v>
      </c>
      <c r="E19471" t="s">
        <v>21</v>
      </c>
      <c r="F19471" t="s">
        <v>52</v>
      </c>
      <c r="G19471">
        <v>6</v>
      </c>
      <c r="H19471">
        <v>817</v>
      </c>
      <c r="I19471">
        <v>0.76423152999999999</v>
      </c>
      <c r="J19471">
        <v>0.69143940000000004</v>
      </c>
      <c r="K19471">
        <v>-7.2792099999999998E-2</v>
      </c>
      <c r="L19471">
        <v>-0.15588689999999999</v>
      </c>
      <c r="M19471">
        <v>-0.10679379999999999</v>
      </c>
      <c r="N19471">
        <v>-7.2792099999999998E-2</v>
      </c>
      <c r="O19471">
        <v>-3.87903E-2</v>
      </c>
      <c r="P19471">
        <v>1.0302800000000001E-2</v>
      </c>
      <c r="Q19471">
        <v>64.751400000000004</v>
      </c>
      <c r="R19471">
        <v>6.48392E-2</v>
      </c>
      <c r="S19471" t="s">
        <v>20810</v>
      </c>
    </row>
    <row r="19472" spans="1:19" x14ac:dyDescent="0.25">
      <c r="A19472" t="s">
        <v>19540</v>
      </c>
      <c r="B19472" t="s">
        <v>68</v>
      </c>
      <c r="C19472" t="s">
        <v>5</v>
      </c>
      <c r="D19472" t="s">
        <v>10</v>
      </c>
      <c r="E19472" t="s">
        <v>21</v>
      </c>
      <c r="F19472" t="s">
        <v>52</v>
      </c>
      <c r="G19472">
        <v>7</v>
      </c>
      <c r="H19472">
        <v>817</v>
      </c>
      <c r="I19472">
        <v>0.82197001000000003</v>
      </c>
      <c r="J19472">
        <v>0.77457030000000004</v>
      </c>
      <c r="K19472">
        <v>-4.7399700000000003E-2</v>
      </c>
      <c r="L19472">
        <v>-0.1344998</v>
      </c>
      <c r="M19472">
        <v>-8.30404E-2</v>
      </c>
      <c r="N19472">
        <v>-4.7399700000000003E-2</v>
      </c>
      <c r="O19472">
        <v>-1.1759E-2</v>
      </c>
      <c r="P19472">
        <v>3.97005E-2</v>
      </c>
      <c r="Q19472">
        <v>64.616569999999996</v>
      </c>
      <c r="R19472">
        <v>6.79646E-2</v>
      </c>
      <c r="S19472" t="s">
        <v>20810</v>
      </c>
    </row>
    <row r="19473" spans="1:19" x14ac:dyDescent="0.25">
      <c r="A19473" t="s">
        <v>19541</v>
      </c>
      <c r="B19473" t="s">
        <v>68</v>
      </c>
      <c r="C19473" t="s">
        <v>5</v>
      </c>
      <c r="D19473" t="s">
        <v>10</v>
      </c>
      <c r="E19473" t="s">
        <v>21</v>
      </c>
      <c r="F19473" t="s">
        <v>52</v>
      </c>
      <c r="G19473">
        <v>8</v>
      </c>
      <c r="H19473">
        <v>817</v>
      </c>
      <c r="I19473">
        <v>0.89530034000000003</v>
      </c>
      <c r="J19473">
        <v>0.83746129999999996</v>
      </c>
      <c r="K19473">
        <v>-5.7839099999999997E-2</v>
      </c>
      <c r="L19473">
        <v>-0.14674319999999999</v>
      </c>
      <c r="M19473">
        <v>-9.4217899999999993E-2</v>
      </c>
      <c r="N19473">
        <v>-5.7839099999999997E-2</v>
      </c>
      <c r="O19473">
        <v>-2.1460199999999999E-2</v>
      </c>
      <c r="P19473">
        <v>3.1065099999999998E-2</v>
      </c>
      <c r="Q19473">
        <v>65.919939999999997</v>
      </c>
      <c r="R19473">
        <v>6.9372199999999995E-2</v>
      </c>
      <c r="S19473" t="s">
        <v>20810</v>
      </c>
    </row>
    <row r="19474" spans="1:19" x14ac:dyDescent="0.25">
      <c r="A19474" t="s">
        <v>19542</v>
      </c>
      <c r="B19474" t="s">
        <v>68</v>
      </c>
      <c r="C19474" t="s">
        <v>5</v>
      </c>
      <c r="D19474" t="s">
        <v>10</v>
      </c>
      <c r="E19474" t="s">
        <v>21</v>
      </c>
      <c r="F19474" t="s">
        <v>52</v>
      </c>
      <c r="G19474">
        <v>9</v>
      </c>
      <c r="H19474">
        <v>817</v>
      </c>
      <c r="I19474">
        <v>0.82544050000000002</v>
      </c>
      <c r="J19474">
        <v>0.78984849999999995</v>
      </c>
      <c r="K19474">
        <v>-3.5591999999999999E-2</v>
      </c>
      <c r="L19474">
        <v>-0.11454789999999999</v>
      </c>
      <c r="M19474">
        <v>-6.7900100000000005E-2</v>
      </c>
      <c r="N19474">
        <v>-3.5591999999999999E-2</v>
      </c>
      <c r="O19474">
        <v>-3.2839000000000002E-3</v>
      </c>
      <c r="P19474">
        <v>4.3364E-2</v>
      </c>
      <c r="Q19474">
        <v>68.362359999999995</v>
      </c>
      <c r="R19474">
        <v>6.1609700000000003E-2</v>
      </c>
      <c r="S19474" t="s">
        <v>20810</v>
      </c>
    </row>
    <row r="19475" spans="1:19" x14ac:dyDescent="0.25">
      <c r="A19475" t="s">
        <v>19543</v>
      </c>
      <c r="B19475" t="s">
        <v>68</v>
      </c>
      <c r="C19475" t="s">
        <v>5</v>
      </c>
      <c r="D19475" t="s">
        <v>10</v>
      </c>
      <c r="E19475" t="s">
        <v>21</v>
      </c>
      <c r="F19475" t="s">
        <v>52</v>
      </c>
      <c r="G19475">
        <v>10</v>
      </c>
      <c r="H19475">
        <v>817</v>
      </c>
      <c r="I19475">
        <v>0.78352184999999996</v>
      </c>
      <c r="J19475">
        <v>0.73059689999999999</v>
      </c>
      <c r="K19475">
        <v>-5.2924899999999997E-2</v>
      </c>
      <c r="L19475">
        <v>-0.12995880000000001</v>
      </c>
      <c r="M19475">
        <v>-8.4446599999999997E-2</v>
      </c>
      <c r="N19475">
        <v>-5.2924899999999997E-2</v>
      </c>
      <c r="O19475">
        <v>-2.14033E-2</v>
      </c>
      <c r="P19475">
        <v>2.4108899999999999E-2</v>
      </c>
      <c r="Q19475">
        <v>71.66292</v>
      </c>
      <c r="R19475">
        <v>6.0109799999999998E-2</v>
      </c>
      <c r="S19475" t="s">
        <v>20810</v>
      </c>
    </row>
    <row r="19476" spans="1:19" x14ac:dyDescent="0.25">
      <c r="A19476" t="s">
        <v>19544</v>
      </c>
      <c r="B19476" t="s">
        <v>68</v>
      </c>
      <c r="C19476" t="s">
        <v>5</v>
      </c>
      <c r="D19476" t="s">
        <v>10</v>
      </c>
      <c r="E19476" t="s">
        <v>21</v>
      </c>
      <c r="F19476" t="s">
        <v>52</v>
      </c>
      <c r="G19476">
        <v>11</v>
      </c>
      <c r="H19476">
        <v>817</v>
      </c>
      <c r="I19476">
        <v>0.71689902000000005</v>
      </c>
      <c r="J19476">
        <v>0.72895580000000004</v>
      </c>
      <c r="K19476">
        <v>1.2056799999999999E-2</v>
      </c>
      <c r="L19476">
        <v>-6.5843200000000005E-2</v>
      </c>
      <c r="M19476">
        <v>-1.9819300000000001E-2</v>
      </c>
      <c r="N19476">
        <v>1.2056799999999999E-2</v>
      </c>
      <c r="O19476">
        <v>4.3932800000000001E-2</v>
      </c>
      <c r="P19476">
        <v>8.9956800000000003E-2</v>
      </c>
      <c r="Q19476">
        <v>75.200839999999999</v>
      </c>
      <c r="R19476">
        <v>6.0785699999999998E-2</v>
      </c>
      <c r="S19476" t="s">
        <v>20810</v>
      </c>
    </row>
    <row r="19477" spans="1:19" x14ac:dyDescent="0.25">
      <c r="A19477" t="s">
        <v>19545</v>
      </c>
      <c r="B19477" t="s">
        <v>68</v>
      </c>
      <c r="C19477" t="s">
        <v>5</v>
      </c>
      <c r="D19477" t="s">
        <v>10</v>
      </c>
      <c r="E19477" t="s">
        <v>21</v>
      </c>
      <c r="F19477" t="s">
        <v>52</v>
      </c>
      <c r="G19477">
        <v>12</v>
      </c>
      <c r="H19477">
        <v>817</v>
      </c>
      <c r="I19477">
        <v>0.70631403999999998</v>
      </c>
      <c r="J19477">
        <v>0.730711</v>
      </c>
      <c r="K19477">
        <v>2.4396899999999999E-2</v>
      </c>
      <c r="L19477">
        <v>-5.7042900000000001E-2</v>
      </c>
      <c r="M19477">
        <v>-8.9276000000000008E-3</v>
      </c>
      <c r="N19477">
        <v>2.4396899999999999E-2</v>
      </c>
      <c r="O19477">
        <v>5.7721500000000002E-2</v>
      </c>
      <c r="P19477">
        <v>0.10583679999999999</v>
      </c>
      <c r="Q19477">
        <v>78.040729999999996</v>
      </c>
      <c r="R19477">
        <v>6.3547800000000002E-2</v>
      </c>
      <c r="S19477" t="s">
        <v>20810</v>
      </c>
    </row>
    <row r="19478" spans="1:19" x14ac:dyDescent="0.25">
      <c r="A19478" t="s">
        <v>19546</v>
      </c>
      <c r="B19478" t="s">
        <v>68</v>
      </c>
      <c r="C19478" t="s">
        <v>5</v>
      </c>
      <c r="D19478" t="s">
        <v>10</v>
      </c>
      <c r="E19478" t="s">
        <v>21</v>
      </c>
      <c r="F19478" t="s">
        <v>52</v>
      </c>
      <c r="G19478">
        <v>13</v>
      </c>
      <c r="H19478">
        <v>817</v>
      </c>
      <c r="I19478">
        <v>0.71796179999999998</v>
      </c>
      <c r="J19478">
        <v>0.78441629999999996</v>
      </c>
      <c r="K19478">
        <v>6.64545E-2</v>
      </c>
      <c r="L19478">
        <v>-2.2304899999999999E-2</v>
      </c>
      <c r="M19478">
        <v>3.0134899999999999E-2</v>
      </c>
      <c r="N19478">
        <v>6.64545E-2</v>
      </c>
      <c r="O19478">
        <v>0.10277409999999999</v>
      </c>
      <c r="P19478">
        <v>0.15521389999999999</v>
      </c>
      <c r="Q19478">
        <v>80.980339999999998</v>
      </c>
      <c r="R19478">
        <v>6.9259299999999996E-2</v>
      </c>
      <c r="S19478" t="s">
        <v>20810</v>
      </c>
    </row>
    <row r="19479" spans="1:19" x14ac:dyDescent="0.25">
      <c r="A19479" t="s">
        <v>19547</v>
      </c>
      <c r="B19479" t="s">
        <v>68</v>
      </c>
      <c r="C19479" t="s">
        <v>5</v>
      </c>
      <c r="D19479" t="s">
        <v>10</v>
      </c>
      <c r="E19479" t="s">
        <v>21</v>
      </c>
      <c r="F19479" t="s">
        <v>52</v>
      </c>
      <c r="G19479">
        <v>14</v>
      </c>
      <c r="H19479">
        <v>817</v>
      </c>
      <c r="I19479">
        <v>0.66074266000000004</v>
      </c>
      <c r="J19479">
        <v>0.84791830000000001</v>
      </c>
      <c r="K19479">
        <v>0.1871757</v>
      </c>
      <c r="L19479">
        <v>9.3746399999999994E-2</v>
      </c>
      <c r="M19479">
        <v>0.1489452</v>
      </c>
      <c r="N19479">
        <v>0.1871757</v>
      </c>
      <c r="O19479">
        <v>0.2254062</v>
      </c>
      <c r="P19479">
        <v>0.28060499999999999</v>
      </c>
      <c r="Q19479">
        <v>82.507019999999997</v>
      </c>
      <c r="R19479">
        <v>7.2903300000000004E-2</v>
      </c>
      <c r="S19479" t="s">
        <v>20810</v>
      </c>
    </row>
    <row r="19480" spans="1:19" x14ac:dyDescent="0.25">
      <c r="A19480" t="s">
        <v>19548</v>
      </c>
      <c r="B19480" t="s">
        <v>68</v>
      </c>
      <c r="C19480" t="s">
        <v>5</v>
      </c>
      <c r="D19480" t="s">
        <v>10</v>
      </c>
      <c r="E19480" t="s">
        <v>21</v>
      </c>
      <c r="F19480" t="s">
        <v>52</v>
      </c>
      <c r="G19480">
        <v>15</v>
      </c>
      <c r="H19480">
        <v>817</v>
      </c>
      <c r="I19480">
        <v>0.67330382</v>
      </c>
      <c r="J19480">
        <v>0.90960730000000001</v>
      </c>
      <c r="K19480">
        <v>0.2363035</v>
      </c>
      <c r="L19480">
        <v>0.13668420000000001</v>
      </c>
      <c r="M19480">
        <v>0.19554009999999999</v>
      </c>
      <c r="N19480">
        <v>0.2363035</v>
      </c>
      <c r="O19480">
        <v>0.2770669</v>
      </c>
      <c r="P19480">
        <v>0.33592270000000002</v>
      </c>
      <c r="Q19480">
        <v>83.058989999999994</v>
      </c>
      <c r="R19480">
        <v>7.7733300000000005E-2</v>
      </c>
      <c r="S19480" t="s">
        <v>20810</v>
      </c>
    </row>
    <row r="19481" spans="1:19" x14ac:dyDescent="0.25">
      <c r="A19481" t="s">
        <v>19549</v>
      </c>
      <c r="B19481" t="s">
        <v>68</v>
      </c>
      <c r="C19481" t="s">
        <v>5</v>
      </c>
      <c r="D19481" t="s">
        <v>10</v>
      </c>
      <c r="E19481" t="s">
        <v>21</v>
      </c>
      <c r="F19481" t="s">
        <v>52</v>
      </c>
      <c r="G19481">
        <v>16</v>
      </c>
      <c r="H19481">
        <v>817</v>
      </c>
      <c r="I19481">
        <v>0.77449109000000005</v>
      </c>
      <c r="J19481">
        <v>0.99394720000000003</v>
      </c>
      <c r="K19481">
        <v>0.21945609999999999</v>
      </c>
      <c r="L19481">
        <v>0.1113228</v>
      </c>
      <c r="M19481">
        <v>0.1752089</v>
      </c>
      <c r="N19481">
        <v>0.21945609999999999</v>
      </c>
      <c r="O19481">
        <v>0.26370339999999998</v>
      </c>
      <c r="P19481">
        <v>0.32758939999999998</v>
      </c>
      <c r="Q19481">
        <v>82.589889999999997</v>
      </c>
      <c r="R19481">
        <v>8.4376900000000005E-2</v>
      </c>
      <c r="S19481" t="s">
        <v>20810</v>
      </c>
    </row>
    <row r="19482" spans="1:19" x14ac:dyDescent="0.25">
      <c r="A19482" t="s">
        <v>19550</v>
      </c>
      <c r="B19482" t="s">
        <v>68</v>
      </c>
      <c r="C19482" t="s">
        <v>5</v>
      </c>
      <c r="D19482" t="s">
        <v>10</v>
      </c>
      <c r="E19482" t="s">
        <v>21</v>
      </c>
      <c r="F19482" t="s">
        <v>52</v>
      </c>
      <c r="G19482">
        <v>17</v>
      </c>
      <c r="H19482">
        <v>817</v>
      </c>
      <c r="I19482">
        <v>0.89601502</v>
      </c>
      <c r="J19482">
        <v>1.057931</v>
      </c>
      <c r="K19482">
        <v>0.1619159</v>
      </c>
      <c r="L19482">
        <v>4.4283799999999998E-2</v>
      </c>
      <c r="M19482">
        <v>0.1137818</v>
      </c>
      <c r="N19482">
        <v>0.1619159</v>
      </c>
      <c r="O19482">
        <v>0.21005009999999999</v>
      </c>
      <c r="P19482">
        <v>0.27954810000000002</v>
      </c>
      <c r="Q19482">
        <v>81.835669999999993</v>
      </c>
      <c r="R19482">
        <v>9.1788900000000007E-2</v>
      </c>
      <c r="S19482" t="s">
        <v>20810</v>
      </c>
    </row>
    <row r="19483" spans="1:19" x14ac:dyDescent="0.25">
      <c r="A19483" t="s">
        <v>19551</v>
      </c>
      <c r="B19483" t="s">
        <v>68</v>
      </c>
      <c r="C19483" t="s">
        <v>5</v>
      </c>
      <c r="D19483" t="s">
        <v>10</v>
      </c>
      <c r="E19483" t="s">
        <v>21</v>
      </c>
      <c r="F19483" t="s">
        <v>52</v>
      </c>
      <c r="G19483">
        <v>18</v>
      </c>
      <c r="H19483">
        <v>817</v>
      </c>
      <c r="I19483">
        <v>0.95740404999999995</v>
      </c>
      <c r="J19483">
        <v>1.1630549999999999</v>
      </c>
      <c r="K19483">
        <v>0.20565050000000001</v>
      </c>
      <c r="L19483">
        <v>8.8047100000000003E-2</v>
      </c>
      <c r="M19483">
        <v>0.1575281</v>
      </c>
      <c r="N19483">
        <v>0.20565050000000001</v>
      </c>
      <c r="O19483">
        <v>0.25377290000000002</v>
      </c>
      <c r="P19483">
        <v>0.32325399999999999</v>
      </c>
      <c r="Q19483">
        <v>79.987359999999995</v>
      </c>
      <c r="R19483">
        <v>9.1766500000000001E-2</v>
      </c>
      <c r="S19483" t="s">
        <v>20810</v>
      </c>
    </row>
    <row r="19484" spans="1:19" x14ac:dyDescent="0.25">
      <c r="A19484" t="s">
        <v>19552</v>
      </c>
      <c r="B19484" t="s">
        <v>68</v>
      </c>
      <c r="C19484" t="s">
        <v>5</v>
      </c>
      <c r="D19484" t="s">
        <v>10</v>
      </c>
      <c r="E19484" t="s">
        <v>21</v>
      </c>
      <c r="F19484" t="s">
        <v>52</v>
      </c>
      <c r="G19484">
        <v>19</v>
      </c>
      <c r="H19484">
        <v>817</v>
      </c>
      <c r="I19484">
        <v>1.0735512</v>
      </c>
      <c r="J19484">
        <v>1.2665120000000001</v>
      </c>
      <c r="K19484">
        <v>0.1929612</v>
      </c>
      <c r="L19484">
        <v>7.05234E-2</v>
      </c>
      <c r="M19484">
        <v>0.1428606</v>
      </c>
      <c r="N19484">
        <v>0.1929612</v>
      </c>
      <c r="O19484">
        <v>0.24306169999999999</v>
      </c>
      <c r="P19484">
        <v>0.31539889999999998</v>
      </c>
      <c r="Q19484">
        <v>77.851119999999995</v>
      </c>
      <c r="R19484">
        <v>9.5538700000000004E-2</v>
      </c>
      <c r="S19484" t="s">
        <v>20810</v>
      </c>
    </row>
    <row r="19485" spans="1:19" x14ac:dyDescent="0.25">
      <c r="A19485" t="s">
        <v>19553</v>
      </c>
      <c r="B19485" t="s">
        <v>68</v>
      </c>
      <c r="C19485" t="s">
        <v>5</v>
      </c>
      <c r="D19485" t="s">
        <v>10</v>
      </c>
      <c r="E19485" t="s">
        <v>21</v>
      </c>
      <c r="F19485" t="s">
        <v>52</v>
      </c>
      <c r="G19485">
        <v>20</v>
      </c>
      <c r="H19485">
        <v>817</v>
      </c>
      <c r="I19485">
        <v>1.1838013999999999</v>
      </c>
      <c r="J19485">
        <v>1.3054809999999999</v>
      </c>
      <c r="K19485">
        <v>0.12168</v>
      </c>
      <c r="L19485">
        <v>5.909E-4</v>
      </c>
      <c r="M19485">
        <v>7.2131299999999995E-2</v>
      </c>
      <c r="N19485">
        <v>0.12168</v>
      </c>
      <c r="O19485">
        <v>0.17122870000000001</v>
      </c>
      <c r="P19485">
        <v>0.24276909999999999</v>
      </c>
      <c r="Q19485">
        <v>74.742980000000003</v>
      </c>
      <c r="R19485">
        <v>9.4486299999999995E-2</v>
      </c>
      <c r="S19485" t="s">
        <v>20810</v>
      </c>
    </row>
    <row r="19486" spans="1:19" x14ac:dyDescent="0.25">
      <c r="A19486" t="s">
        <v>19554</v>
      </c>
      <c r="B19486" t="s">
        <v>68</v>
      </c>
      <c r="C19486" t="s">
        <v>5</v>
      </c>
      <c r="D19486" t="s">
        <v>10</v>
      </c>
      <c r="E19486" t="s">
        <v>21</v>
      </c>
      <c r="F19486" t="s">
        <v>52</v>
      </c>
      <c r="G19486">
        <v>21</v>
      </c>
      <c r="H19486">
        <v>817</v>
      </c>
      <c r="I19486">
        <v>1.4106825999999999</v>
      </c>
      <c r="J19486">
        <v>1.330541</v>
      </c>
      <c r="K19486">
        <v>-8.0141500000000004E-2</v>
      </c>
      <c r="L19486">
        <v>-0.2055843</v>
      </c>
      <c r="M19486">
        <v>-0.1314717</v>
      </c>
      <c r="N19486">
        <v>-8.0141500000000004E-2</v>
      </c>
      <c r="O19486">
        <v>-2.8811400000000001E-2</v>
      </c>
      <c r="P19486">
        <v>4.5301300000000003E-2</v>
      </c>
      <c r="Q19486">
        <v>72.625</v>
      </c>
      <c r="R19486">
        <v>9.7883499999999998E-2</v>
      </c>
      <c r="S19486" t="s">
        <v>20810</v>
      </c>
    </row>
    <row r="19487" spans="1:19" x14ac:dyDescent="0.25">
      <c r="A19487" t="s">
        <v>19555</v>
      </c>
      <c r="B19487" t="s">
        <v>68</v>
      </c>
      <c r="C19487" t="s">
        <v>5</v>
      </c>
      <c r="D19487" t="s">
        <v>10</v>
      </c>
      <c r="E19487" t="s">
        <v>21</v>
      </c>
      <c r="F19487" t="s">
        <v>52</v>
      </c>
      <c r="G19487">
        <v>22</v>
      </c>
      <c r="H19487">
        <v>817</v>
      </c>
      <c r="I19487">
        <v>1.3376075000000001</v>
      </c>
      <c r="J19487">
        <v>1.2884260000000001</v>
      </c>
      <c r="K19487">
        <v>-4.9181099999999998E-2</v>
      </c>
      <c r="L19487">
        <v>-0.1715517</v>
      </c>
      <c r="M19487">
        <v>-9.9254200000000001E-2</v>
      </c>
      <c r="N19487">
        <v>-4.9181099999999998E-2</v>
      </c>
      <c r="O19487">
        <v>8.92E-4</v>
      </c>
      <c r="P19487">
        <v>7.3189500000000005E-2</v>
      </c>
      <c r="Q19487">
        <v>71.372190000000003</v>
      </c>
      <c r="R19487">
        <v>9.5486299999999996E-2</v>
      </c>
      <c r="S19487" t="s">
        <v>20810</v>
      </c>
    </row>
    <row r="19488" spans="1:19" x14ac:dyDescent="0.25">
      <c r="A19488" t="s">
        <v>19556</v>
      </c>
      <c r="B19488" t="s">
        <v>68</v>
      </c>
      <c r="C19488" t="s">
        <v>5</v>
      </c>
      <c r="D19488" t="s">
        <v>10</v>
      </c>
      <c r="E19488" t="s">
        <v>21</v>
      </c>
      <c r="F19488" t="s">
        <v>52</v>
      </c>
      <c r="G19488">
        <v>23</v>
      </c>
      <c r="H19488">
        <v>817</v>
      </c>
      <c r="I19488">
        <v>1.1535645000000001</v>
      </c>
      <c r="J19488">
        <v>1.072837</v>
      </c>
      <c r="K19488">
        <v>-8.0727300000000002E-2</v>
      </c>
      <c r="L19488">
        <v>-0.19196679999999999</v>
      </c>
      <c r="M19488">
        <v>-0.12624560000000001</v>
      </c>
      <c r="N19488">
        <v>-8.0727300000000002E-2</v>
      </c>
      <c r="O19488">
        <v>-3.5208999999999997E-2</v>
      </c>
      <c r="P19488">
        <v>3.05122E-2</v>
      </c>
      <c r="Q19488">
        <v>70.146060000000006</v>
      </c>
      <c r="R19488">
        <v>8.6800600000000006E-2</v>
      </c>
      <c r="S19488" t="s">
        <v>20810</v>
      </c>
    </row>
    <row r="19489" spans="1:19" x14ac:dyDescent="0.25">
      <c r="A19489" t="s">
        <v>19557</v>
      </c>
      <c r="B19489" t="s">
        <v>68</v>
      </c>
      <c r="C19489" t="s">
        <v>5</v>
      </c>
      <c r="D19489" t="s">
        <v>10</v>
      </c>
      <c r="E19489" t="s">
        <v>21</v>
      </c>
      <c r="F19489" t="s">
        <v>52</v>
      </c>
      <c r="G19489">
        <v>24</v>
      </c>
      <c r="H19489">
        <v>817</v>
      </c>
      <c r="I19489">
        <v>0.97400454000000003</v>
      </c>
      <c r="J19489">
        <v>0.8646952</v>
      </c>
      <c r="K19489">
        <v>-0.1093094</v>
      </c>
      <c r="L19489">
        <v>-0.21012140000000001</v>
      </c>
      <c r="M19489">
        <v>-0.15056079999999999</v>
      </c>
      <c r="N19489">
        <v>-0.1093094</v>
      </c>
      <c r="O19489">
        <v>-6.8057900000000005E-2</v>
      </c>
      <c r="P19489">
        <v>-8.4972999999999993E-3</v>
      </c>
      <c r="Q19489">
        <v>68.855339999999998</v>
      </c>
      <c r="R19489">
        <v>7.8664100000000001E-2</v>
      </c>
      <c r="S19489" t="s">
        <v>20810</v>
      </c>
    </row>
    <row r="19490" spans="1:19" x14ac:dyDescent="0.25">
      <c r="A19490" t="s">
        <v>19558</v>
      </c>
      <c r="B19490" t="s">
        <v>68</v>
      </c>
      <c r="C19490" t="s">
        <v>5</v>
      </c>
      <c r="D19490" t="s">
        <v>10</v>
      </c>
      <c r="E19490" t="s">
        <v>22</v>
      </c>
      <c r="F19490" t="s">
        <v>6</v>
      </c>
      <c r="G19490">
        <v>1</v>
      </c>
      <c r="H19490">
        <v>817</v>
      </c>
      <c r="I19490">
        <v>0.68714187999999998</v>
      </c>
      <c r="J19490">
        <v>0.61495370000000005</v>
      </c>
      <c r="K19490">
        <v>-7.2188199999999994E-2</v>
      </c>
      <c r="L19490">
        <v>-0.14763960000000001</v>
      </c>
      <c r="M19490">
        <v>-0.1030623</v>
      </c>
      <c r="N19490">
        <v>-7.2188199999999994E-2</v>
      </c>
      <c r="O19490">
        <v>-4.1314099999999999E-2</v>
      </c>
      <c r="P19490">
        <v>3.2632E-3</v>
      </c>
      <c r="Q19490">
        <v>62.042960000000001</v>
      </c>
      <c r="R19490">
        <v>5.8874999999999997E-2</v>
      </c>
      <c r="S19490" t="s">
        <v>20810</v>
      </c>
    </row>
    <row r="19491" spans="1:19" x14ac:dyDescent="0.25">
      <c r="A19491" t="s">
        <v>19559</v>
      </c>
      <c r="B19491" t="s">
        <v>68</v>
      </c>
      <c r="C19491" t="s">
        <v>5</v>
      </c>
      <c r="D19491" t="s">
        <v>10</v>
      </c>
      <c r="E19491" t="s">
        <v>22</v>
      </c>
      <c r="F19491" t="s">
        <v>6</v>
      </c>
      <c r="G19491">
        <v>2</v>
      </c>
      <c r="H19491">
        <v>817</v>
      </c>
      <c r="I19491">
        <v>0.65263188000000005</v>
      </c>
      <c r="J19491">
        <v>0.57769720000000002</v>
      </c>
      <c r="K19491">
        <v>-7.4934700000000007E-2</v>
      </c>
      <c r="L19491">
        <v>-0.1484905</v>
      </c>
      <c r="M19491">
        <v>-0.1050331</v>
      </c>
      <c r="N19491">
        <v>-7.4934700000000007E-2</v>
      </c>
      <c r="O19491">
        <v>-4.48362E-2</v>
      </c>
      <c r="P19491">
        <v>-1.3787999999999999E-3</v>
      </c>
      <c r="Q19491">
        <v>60.951949999999997</v>
      </c>
      <c r="R19491">
        <v>5.73959E-2</v>
      </c>
      <c r="S19491" t="s">
        <v>20810</v>
      </c>
    </row>
    <row r="19492" spans="1:19" x14ac:dyDescent="0.25">
      <c r="A19492" t="s">
        <v>19560</v>
      </c>
      <c r="B19492" t="s">
        <v>68</v>
      </c>
      <c r="C19492" t="s">
        <v>5</v>
      </c>
      <c r="D19492" t="s">
        <v>10</v>
      </c>
      <c r="E19492" t="s">
        <v>22</v>
      </c>
      <c r="F19492" t="s">
        <v>6</v>
      </c>
      <c r="G19492">
        <v>3</v>
      </c>
      <c r="H19492">
        <v>817</v>
      </c>
      <c r="I19492">
        <v>0.62053972999999996</v>
      </c>
      <c r="J19492">
        <v>0.5643783</v>
      </c>
      <c r="K19492">
        <v>-5.6161500000000003E-2</v>
      </c>
      <c r="L19492">
        <v>-0.12585299999999999</v>
      </c>
      <c r="M19492">
        <v>-8.4678699999999996E-2</v>
      </c>
      <c r="N19492">
        <v>-5.6161500000000003E-2</v>
      </c>
      <c r="O19492">
        <v>-2.7644200000000001E-2</v>
      </c>
      <c r="P19492">
        <v>1.35301E-2</v>
      </c>
      <c r="Q19492">
        <v>60.032119999999999</v>
      </c>
      <c r="R19492">
        <v>5.4380600000000001E-2</v>
      </c>
      <c r="S19492" t="s">
        <v>20810</v>
      </c>
    </row>
    <row r="19493" spans="1:19" x14ac:dyDescent="0.25">
      <c r="A19493" t="s">
        <v>19561</v>
      </c>
      <c r="B19493" t="s">
        <v>68</v>
      </c>
      <c r="C19493" t="s">
        <v>5</v>
      </c>
      <c r="D19493" t="s">
        <v>10</v>
      </c>
      <c r="E19493" t="s">
        <v>22</v>
      </c>
      <c r="F19493" t="s">
        <v>6</v>
      </c>
      <c r="G19493">
        <v>4</v>
      </c>
      <c r="H19493">
        <v>817</v>
      </c>
      <c r="I19493">
        <v>0.61182110000000001</v>
      </c>
      <c r="J19493">
        <v>0.55751070000000003</v>
      </c>
      <c r="K19493">
        <v>-5.4310400000000002E-2</v>
      </c>
      <c r="L19493">
        <v>-0.12338979999999999</v>
      </c>
      <c r="M19493">
        <v>-8.2577100000000001E-2</v>
      </c>
      <c r="N19493">
        <v>-5.4310400000000002E-2</v>
      </c>
      <c r="O19493">
        <v>-2.6043699999999999E-2</v>
      </c>
      <c r="P19493">
        <v>1.47689E-2</v>
      </c>
      <c r="Q19493">
        <v>59.180599999999998</v>
      </c>
      <c r="R19493">
        <v>5.3902899999999997E-2</v>
      </c>
      <c r="S19493" t="s">
        <v>20810</v>
      </c>
    </row>
    <row r="19494" spans="1:19" x14ac:dyDescent="0.25">
      <c r="A19494" t="s">
        <v>19562</v>
      </c>
      <c r="B19494" t="s">
        <v>68</v>
      </c>
      <c r="C19494" t="s">
        <v>5</v>
      </c>
      <c r="D19494" t="s">
        <v>10</v>
      </c>
      <c r="E19494" t="s">
        <v>22</v>
      </c>
      <c r="F19494" t="s">
        <v>6</v>
      </c>
      <c r="G19494">
        <v>5</v>
      </c>
      <c r="H19494">
        <v>817</v>
      </c>
      <c r="I19494">
        <v>0.62818328999999995</v>
      </c>
      <c r="J19494">
        <v>0.56321189999999999</v>
      </c>
      <c r="K19494">
        <v>-6.4971399999999999E-2</v>
      </c>
      <c r="L19494">
        <v>-0.13350500000000001</v>
      </c>
      <c r="M19494">
        <v>-9.3014799999999995E-2</v>
      </c>
      <c r="N19494">
        <v>-6.4971399999999999E-2</v>
      </c>
      <c r="O19494">
        <v>-3.6928099999999998E-2</v>
      </c>
      <c r="P19494">
        <v>3.5620999999999999E-3</v>
      </c>
      <c r="Q19494">
        <v>58.414610000000003</v>
      </c>
      <c r="R19494">
        <v>5.3476999999999997E-2</v>
      </c>
      <c r="S19494" t="s">
        <v>20810</v>
      </c>
    </row>
    <row r="19495" spans="1:19" x14ac:dyDescent="0.25">
      <c r="A19495" t="s">
        <v>19563</v>
      </c>
      <c r="B19495" t="s">
        <v>68</v>
      </c>
      <c r="C19495" t="s">
        <v>5</v>
      </c>
      <c r="D19495" t="s">
        <v>10</v>
      </c>
      <c r="E19495" t="s">
        <v>22</v>
      </c>
      <c r="F19495" t="s">
        <v>6</v>
      </c>
      <c r="G19495">
        <v>6</v>
      </c>
      <c r="H19495">
        <v>817</v>
      </c>
      <c r="I19495">
        <v>0.69751154000000004</v>
      </c>
      <c r="J19495">
        <v>0.63527809999999996</v>
      </c>
      <c r="K19495">
        <v>-6.2233400000000001E-2</v>
      </c>
      <c r="L19495">
        <v>-0.13707030000000001</v>
      </c>
      <c r="M19495">
        <v>-9.2856099999999997E-2</v>
      </c>
      <c r="N19495">
        <v>-6.2233400000000001E-2</v>
      </c>
      <c r="O19495">
        <v>-3.1610800000000001E-2</v>
      </c>
      <c r="P19495">
        <v>1.26035E-2</v>
      </c>
      <c r="Q19495">
        <v>57.849550000000001</v>
      </c>
      <c r="R19495">
        <v>5.8395500000000003E-2</v>
      </c>
      <c r="S19495" t="s">
        <v>20810</v>
      </c>
    </row>
    <row r="19496" spans="1:19" x14ac:dyDescent="0.25">
      <c r="A19496" t="s">
        <v>19564</v>
      </c>
      <c r="B19496" t="s">
        <v>68</v>
      </c>
      <c r="C19496" t="s">
        <v>5</v>
      </c>
      <c r="D19496" t="s">
        <v>10</v>
      </c>
      <c r="E19496" t="s">
        <v>22</v>
      </c>
      <c r="F19496" t="s">
        <v>6</v>
      </c>
      <c r="G19496">
        <v>7</v>
      </c>
      <c r="H19496">
        <v>817</v>
      </c>
      <c r="I19496">
        <v>0.77871765999999998</v>
      </c>
      <c r="J19496">
        <v>0.73033119999999996</v>
      </c>
      <c r="K19496">
        <v>-4.8386499999999999E-2</v>
      </c>
      <c r="L19496">
        <v>-0.1244661</v>
      </c>
      <c r="M19496">
        <v>-7.9517599999999994E-2</v>
      </c>
      <c r="N19496">
        <v>-4.8386499999999999E-2</v>
      </c>
      <c r="O19496">
        <v>-1.7255300000000001E-2</v>
      </c>
      <c r="P19496">
        <v>2.7693099999999998E-2</v>
      </c>
      <c r="Q19496">
        <v>57.41874</v>
      </c>
      <c r="R19496">
        <v>5.93652E-2</v>
      </c>
      <c r="S19496" t="s">
        <v>20810</v>
      </c>
    </row>
    <row r="19497" spans="1:19" x14ac:dyDescent="0.25">
      <c r="A19497" t="s">
        <v>19565</v>
      </c>
      <c r="B19497" t="s">
        <v>68</v>
      </c>
      <c r="C19497" t="s">
        <v>5</v>
      </c>
      <c r="D19497" t="s">
        <v>10</v>
      </c>
      <c r="E19497" t="s">
        <v>22</v>
      </c>
      <c r="F19497" t="s">
        <v>6</v>
      </c>
      <c r="G19497">
        <v>8</v>
      </c>
      <c r="H19497">
        <v>817</v>
      </c>
      <c r="I19497">
        <v>0.83918482000000005</v>
      </c>
      <c r="J19497">
        <v>0.76732270000000002</v>
      </c>
      <c r="K19497">
        <v>-7.1862099999999998E-2</v>
      </c>
      <c r="L19497">
        <v>-0.1472407</v>
      </c>
      <c r="M19497">
        <v>-0.1027064</v>
      </c>
      <c r="N19497">
        <v>-7.1862099999999998E-2</v>
      </c>
      <c r="O19497">
        <v>-4.10178E-2</v>
      </c>
      <c r="P19497">
        <v>3.5165000000000001E-3</v>
      </c>
      <c r="Q19497">
        <v>58.479469999999999</v>
      </c>
      <c r="R19497">
        <v>5.8818200000000001E-2</v>
      </c>
      <c r="S19497" t="s">
        <v>20810</v>
      </c>
    </row>
    <row r="19498" spans="1:19" x14ac:dyDescent="0.25">
      <c r="A19498" t="s">
        <v>19566</v>
      </c>
      <c r="B19498" t="s">
        <v>68</v>
      </c>
      <c r="C19498" t="s">
        <v>5</v>
      </c>
      <c r="D19498" t="s">
        <v>10</v>
      </c>
      <c r="E19498" t="s">
        <v>22</v>
      </c>
      <c r="F19498" t="s">
        <v>6</v>
      </c>
      <c r="G19498">
        <v>9</v>
      </c>
      <c r="H19498">
        <v>817</v>
      </c>
      <c r="I19498">
        <v>0.75241378000000003</v>
      </c>
      <c r="J19498">
        <v>0.73441429999999996</v>
      </c>
      <c r="K19498">
        <v>-1.7999500000000002E-2</v>
      </c>
      <c r="L19498">
        <v>-8.0510700000000004E-2</v>
      </c>
      <c r="M19498">
        <v>-4.3578600000000002E-2</v>
      </c>
      <c r="N19498">
        <v>-1.7999500000000002E-2</v>
      </c>
      <c r="O19498">
        <v>7.5795999999999997E-3</v>
      </c>
      <c r="P19498">
        <v>4.4511700000000001E-2</v>
      </c>
      <c r="Q19498">
        <v>62.321219999999997</v>
      </c>
      <c r="R19498">
        <v>4.87777E-2</v>
      </c>
      <c r="S19498" t="s">
        <v>20810</v>
      </c>
    </row>
    <row r="19499" spans="1:19" x14ac:dyDescent="0.25">
      <c r="A19499" t="s">
        <v>19567</v>
      </c>
      <c r="B19499" t="s">
        <v>68</v>
      </c>
      <c r="C19499" t="s">
        <v>5</v>
      </c>
      <c r="D19499" t="s">
        <v>10</v>
      </c>
      <c r="E19499" t="s">
        <v>22</v>
      </c>
      <c r="F19499" t="s">
        <v>6</v>
      </c>
      <c r="G19499">
        <v>10</v>
      </c>
      <c r="H19499">
        <v>817</v>
      </c>
      <c r="I19499">
        <v>0.65075881000000002</v>
      </c>
      <c r="J19499">
        <v>0.73354920000000001</v>
      </c>
      <c r="K19499">
        <v>8.27904E-2</v>
      </c>
      <c r="L19499">
        <v>2.4028799999999999E-2</v>
      </c>
      <c r="M19499">
        <v>5.8745600000000002E-2</v>
      </c>
      <c r="N19499">
        <v>8.27904E-2</v>
      </c>
      <c r="O19499">
        <v>0.1068351</v>
      </c>
      <c r="P19499">
        <v>0.14155200000000001</v>
      </c>
      <c r="Q19499">
        <v>66.157229999999998</v>
      </c>
      <c r="R19499">
        <v>4.5851900000000001E-2</v>
      </c>
      <c r="S19499" t="s">
        <v>20810</v>
      </c>
    </row>
    <row r="19500" spans="1:19" x14ac:dyDescent="0.25">
      <c r="A19500" t="s">
        <v>19568</v>
      </c>
      <c r="B19500" t="s">
        <v>68</v>
      </c>
      <c r="C19500" t="s">
        <v>5</v>
      </c>
      <c r="D19500" t="s">
        <v>10</v>
      </c>
      <c r="E19500" t="s">
        <v>22</v>
      </c>
      <c r="F19500" t="s">
        <v>6</v>
      </c>
      <c r="G19500">
        <v>11</v>
      </c>
      <c r="H19500">
        <v>817</v>
      </c>
      <c r="I19500">
        <v>0.57657018999999998</v>
      </c>
      <c r="J19500">
        <v>0.70178669999999999</v>
      </c>
      <c r="K19500">
        <v>0.12521650000000001</v>
      </c>
      <c r="L19500">
        <v>6.7934300000000003E-2</v>
      </c>
      <c r="M19500">
        <v>0.1017771</v>
      </c>
      <c r="N19500">
        <v>0.12521650000000001</v>
      </c>
      <c r="O19500">
        <v>0.14865590000000001</v>
      </c>
      <c r="P19500">
        <v>0.18249870000000001</v>
      </c>
      <c r="Q19500">
        <v>69.727029999999999</v>
      </c>
      <c r="R19500">
        <v>4.4697500000000001E-2</v>
      </c>
      <c r="S19500" t="s">
        <v>20810</v>
      </c>
    </row>
    <row r="19501" spans="1:19" x14ac:dyDescent="0.25">
      <c r="A19501" t="s">
        <v>19569</v>
      </c>
      <c r="B19501" t="s">
        <v>68</v>
      </c>
      <c r="C19501" t="s">
        <v>5</v>
      </c>
      <c r="D19501" t="s">
        <v>10</v>
      </c>
      <c r="E19501" t="s">
        <v>22</v>
      </c>
      <c r="F19501" t="s">
        <v>6</v>
      </c>
      <c r="G19501">
        <v>12</v>
      </c>
      <c r="H19501">
        <v>817</v>
      </c>
      <c r="I19501">
        <v>0.54890156999999995</v>
      </c>
      <c r="J19501">
        <v>0.67345160000000004</v>
      </c>
      <c r="K19501">
        <v>0.12454999999999999</v>
      </c>
      <c r="L19501">
        <v>6.5271200000000001E-2</v>
      </c>
      <c r="M19501">
        <v>0.1002936</v>
      </c>
      <c r="N19501">
        <v>0.12454999999999999</v>
      </c>
      <c r="O19501">
        <v>0.14880650000000001</v>
      </c>
      <c r="P19501">
        <v>0.18382889999999999</v>
      </c>
      <c r="Q19501">
        <v>73.013890000000004</v>
      </c>
      <c r="R19501">
        <v>4.6255499999999998E-2</v>
      </c>
      <c r="S19501" t="s">
        <v>20810</v>
      </c>
    </row>
    <row r="19502" spans="1:19" x14ac:dyDescent="0.25">
      <c r="A19502" t="s">
        <v>19570</v>
      </c>
      <c r="B19502" t="s">
        <v>68</v>
      </c>
      <c r="C19502" t="s">
        <v>5</v>
      </c>
      <c r="D19502" t="s">
        <v>10</v>
      </c>
      <c r="E19502" t="s">
        <v>22</v>
      </c>
      <c r="F19502" t="s">
        <v>6</v>
      </c>
      <c r="G19502">
        <v>13</v>
      </c>
      <c r="H19502">
        <v>817</v>
      </c>
      <c r="I19502">
        <v>0.53489995000000001</v>
      </c>
      <c r="J19502">
        <v>0.67504050000000004</v>
      </c>
      <c r="K19502">
        <v>0.1401405</v>
      </c>
      <c r="L19502">
        <v>8.08532E-2</v>
      </c>
      <c r="M19502">
        <v>0.1158806</v>
      </c>
      <c r="N19502">
        <v>0.1401405</v>
      </c>
      <c r="O19502">
        <v>0.1644004</v>
      </c>
      <c r="P19502">
        <v>0.19942789999999999</v>
      </c>
      <c r="Q19502">
        <v>75.587429999999998</v>
      </c>
      <c r="R19502">
        <v>4.62621E-2</v>
      </c>
      <c r="S19502" t="s">
        <v>20810</v>
      </c>
    </row>
    <row r="19503" spans="1:19" x14ac:dyDescent="0.25">
      <c r="A19503" t="s">
        <v>19571</v>
      </c>
      <c r="B19503" t="s">
        <v>68</v>
      </c>
      <c r="C19503" t="s">
        <v>5</v>
      </c>
      <c r="D19503" t="s">
        <v>10</v>
      </c>
      <c r="E19503" t="s">
        <v>22</v>
      </c>
      <c r="F19503" t="s">
        <v>6</v>
      </c>
      <c r="G19503">
        <v>14</v>
      </c>
      <c r="H19503">
        <v>817</v>
      </c>
      <c r="I19503">
        <v>0.52202391000000004</v>
      </c>
      <c r="J19503">
        <v>0.68737950000000003</v>
      </c>
      <c r="K19503">
        <v>0.16535559999999999</v>
      </c>
      <c r="L19503">
        <v>0.10578419999999999</v>
      </c>
      <c r="M19503">
        <v>0.14097950000000001</v>
      </c>
      <c r="N19503">
        <v>0.16535559999999999</v>
      </c>
      <c r="O19503">
        <v>0.18973180000000001</v>
      </c>
      <c r="P19503">
        <v>0.22492709999999999</v>
      </c>
      <c r="Q19503">
        <v>77.557950000000005</v>
      </c>
      <c r="R19503">
        <v>4.6483900000000002E-2</v>
      </c>
      <c r="S19503" t="s">
        <v>20810</v>
      </c>
    </row>
    <row r="19504" spans="1:19" x14ac:dyDescent="0.25">
      <c r="A19504" t="s">
        <v>19572</v>
      </c>
      <c r="B19504" t="s">
        <v>68</v>
      </c>
      <c r="C19504" t="s">
        <v>5</v>
      </c>
      <c r="D19504" t="s">
        <v>10</v>
      </c>
      <c r="E19504" t="s">
        <v>22</v>
      </c>
      <c r="F19504" t="s">
        <v>6</v>
      </c>
      <c r="G19504">
        <v>15</v>
      </c>
      <c r="H19504">
        <v>817</v>
      </c>
      <c r="I19504">
        <v>0.54266382999999996</v>
      </c>
      <c r="J19504">
        <v>0.69831759999999998</v>
      </c>
      <c r="K19504">
        <v>0.15565380000000001</v>
      </c>
      <c r="L19504">
        <v>9.4335799999999997E-2</v>
      </c>
      <c r="M19504">
        <v>0.13056300000000001</v>
      </c>
      <c r="N19504">
        <v>0.15565380000000001</v>
      </c>
      <c r="O19504">
        <v>0.18074460000000001</v>
      </c>
      <c r="P19504">
        <v>0.21697169999999999</v>
      </c>
      <c r="Q19504">
        <v>78.647059999999996</v>
      </c>
      <c r="R19504">
        <v>4.7846600000000003E-2</v>
      </c>
      <c r="S19504" t="s">
        <v>20810</v>
      </c>
    </row>
    <row r="19505" spans="1:19" x14ac:dyDescent="0.25">
      <c r="A19505" t="s">
        <v>19573</v>
      </c>
      <c r="B19505" t="s">
        <v>68</v>
      </c>
      <c r="C19505" t="s">
        <v>5</v>
      </c>
      <c r="D19505" t="s">
        <v>10</v>
      </c>
      <c r="E19505" t="s">
        <v>22</v>
      </c>
      <c r="F19505" t="s">
        <v>6</v>
      </c>
      <c r="G19505">
        <v>16</v>
      </c>
      <c r="H19505">
        <v>817</v>
      </c>
      <c r="I19505">
        <v>0.57834026000000005</v>
      </c>
      <c r="J19505">
        <v>0.72834829999999995</v>
      </c>
      <c r="K19505">
        <v>0.15000810000000001</v>
      </c>
      <c r="L19505">
        <v>8.7655300000000005E-2</v>
      </c>
      <c r="M19505">
        <v>0.1244938</v>
      </c>
      <c r="N19505">
        <v>0.15000810000000001</v>
      </c>
      <c r="O19505">
        <v>0.17552229999999999</v>
      </c>
      <c r="P19505">
        <v>0.21236079999999999</v>
      </c>
      <c r="Q19505">
        <v>78.998710000000003</v>
      </c>
      <c r="R19505">
        <v>4.8654099999999999E-2</v>
      </c>
      <c r="S19505" t="s">
        <v>20810</v>
      </c>
    </row>
    <row r="19506" spans="1:19" x14ac:dyDescent="0.25">
      <c r="A19506" t="s">
        <v>19574</v>
      </c>
      <c r="B19506" t="s">
        <v>68</v>
      </c>
      <c r="C19506" t="s">
        <v>5</v>
      </c>
      <c r="D19506" t="s">
        <v>10</v>
      </c>
      <c r="E19506" t="s">
        <v>22</v>
      </c>
      <c r="F19506" t="s">
        <v>6</v>
      </c>
      <c r="G19506">
        <v>17</v>
      </c>
      <c r="H19506">
        <v>817</v>
      </c>
      <c r="I19506">
        <v>0.63162326999999996</v>
      </c>
      <c r="J19506">
        <v>0.79107039999999995</v>
      </c>
      <c r="K19506">
        <v>0.15944710000000001</v>
      </c>
      <c r="L19506">
        <v>9.5835199999999995E-2</v>
      </c>
      <c r="M19506">
        <v>0.1334177</v>
      </c>
      <c r="N19506">
        <v>0.15944710000000001</v>
      </c>
      <c r="O19506">
        <v>0.18547659999999999</v>
      </c>
      <c r="P19506">
        <v>0.22305900000000001</v>
      </c>
      <c r="Q19506">
        <v>78.592839999999995</v>
      </c>
      <c r="R19506">
        <v>4.9636600000000003E-2</v>
      </c>
      <c r="S19506" t="s">
        <v>20810</v>
      </c>
    </row>
    <row r="19507" spans="1:19" x14ac:dyDescent="0.25">
      <c r="A19507" t="s">
        <v>19575</v>
      </c>
      <c r="B19507" t="s">
        <v>68</v>
      </c>
      <c r="C19507" t="s">
        <v>5</v>
      </c>
      <c r="D19507" t="s">
        <v>10</v>
      </c>
      <c r="E19507" t="s">
        <v>22</v>
      </c>
      <c r="F19507" t="s">
        <v>6</v>
      </c>
      <c r="G19507">
        <v>18</v>
      </c>
      <c r="H19507">
        <v>817</v>
      </c>
      <c r="I19507">
        <v>0.72296959000000005</v>
      </c>
      <c r="J19507">
        <v>0.85501720000000003</v>
      </c>
      <c r="K19507">
        <v>0.13204759999999999</v>
      </c>
      <c r="L19507">
        <v>6.6685099999999997E-2</v>
      </c>
      <c r="M19507">
        <v>0.1053018</v>
      </c>
      <c r="N19507">
        <v>0.13204759999999999</v>
      </c>
      <c r="O19507">
        <v>0.1587934</v>
      </c>
      <c r="P19507">
        <v>0.19741010000000001</v>
      </c>
      <c r="Q19507">
        <v>76.990309999999994</v>
      </c>
      <c r="R19507">
        <v>5.1002600000000002E-2</v>
      </c>
      <c r="S19507" t="s">
        <v>20810</v>
      </c>
    </row>
    <row r="19508" spans="1:19" x14ac:dyDescent="0.25">
      <c r="A19508" t="s">
        <v>19576</v>
      </c>
      <c r="B19508" t="s">
        <v>68</v>
      </c>
      <c r="C19508" t="s">
        <v>5</v>
      </c>
      <c r="D19508" t="s">
        <v>10</v>
      </c>
      <c r="E19508" t="s">
        <v>22</v>
      </c>
      <c r="F19508" t="s">
        <v>6</v>
      </c>
      <c r="G19508">
        <v>19</v>
      </c>
      <c r="H19508">
        <v>817</v>
      </c>
      <c r="I19508">
        <v>0.82318338999999996</v>
      </c>
      <c r="J19508">
        <v>0.91904439999999998</v>
      </c>
      <c r="K19508">
        <v>9.5861000000000002E-2</v>
      </c>
      <c r="L19508">
        <v>3.1148599999999999E-2</v>
      </c>
      <c r="M19508">
        <v>6.9381200000000004E-2</v>
      </c>
      <c r="N19508">
        <v>9.5861000000000002E-2</v>
      </c>
      <c r="O19508">
        <v>0.1223408</v>
      </c>
      <c r="P19508">
        <v>0.16057340000000001</v>
      </c>
      <c r="Q19508">
        <v>73.965710000000001</v>
      </c>
      <c r="R19508">
        <v>5.0495400000000003E-2</v>
      </c>
      <c r="S19508" t="s">
        <v>20810</v>
      </c>
    </row>
    <row r="19509" spans="1:19" x14ac:dyDescent="0.25">
      <c r="A19509" t="s">
        <v>19577</v>
      </c>
      <c r="B19509" t="s">
        <v>68</v>
      </c>
      <c r="C19509" t="s">
        <v>5</v>
      </c>
      <c r="D19509" t="s">
        <v>10</v>
      </c>
      <c r="E19509" t="s">
        <v>22</v>
      </c>
      <c r="F19509" t="s">
        <v>6</v>
      </c>
      <c r="G19509">
        <v>20</v>
      </c>
      <c r="H19509">
        <v>817</v>
      </c>
      <c r="I19509">
        <v>0.96445713</v>
      </c>
      <c r="J19509">
        <v>1.022459</v>
      </c>
      <c r="K19509">
        <v>5.8001400000000002E-2</v>
      </c>
      <c r="L19509">
        <v>-1.2065899999999999E-2</v>
      </c>
      <c r="M19509">
        <v>2.93304E-2</v>
      </c>
      <c r="N19509">
        <v>5.8001400000000002E-2</v>
      </c>
      <c r="O19509">
        <v>8.6672399999999997E-2</v>
      </c>
      <c r="P19509">
        <v>0.12806870000000001</v>
      </c>
      <c r="Q19509">
        <v>70.248570000000001</v>
      </c>
      <c r="R19509">
        <v>5.4673800000000002E-2</v>
      </c>
      <c r="S19509" t="s">
        <v>20810</v>
      </c>
    </row>
    <row r="19510" spans="1:19" x14ac:dyDescent="0.25">
      <c r="A19510" t="s">
        <v>19578</v>
      </c>
      <c r="B19510" t="s">
        <v>68</v>
      </c>
      <c r="C19510" t="s">
        <v>5</v>
      </c>
      <c r="D19510" t="s">
        <v>10</v>
      </c>
      <c r="E19510" t="s">
        <v>22</v>
      </c>
      <c r="F19510" t="s">
        <v>6</v>
      </c>
      <c r="G19510">
        <v>21</v>
      </c>
      <c r="H19510">
        <v>817</v>
      </c>
      <c r="I19510">
        <v>1.0465207999999999</v>
      </c>
      <c r="J19510">
        <v>1.095162</v>
      </c>
      <c r="K19510">
        <v>4.8640799999999998E-2</v>
      </c>
      <c r="L19510">
        <v>-3.2844100000000001E-2</v>
      </c>
      <c r="M19510">
        <v>1.52978E-2</v>
      </c>
      <c r="N19510">
        <v>4.8640799999999998E-2</v>
      </c>
      <c r="O19510">
        <v>8.1983700000000007E-2</v>
      </c>
      <c r="P19510">
        <v>0.13012570000000001</v>
      </c>
      <c r="Q19510">
        <v>67.665360000000007</v>
      </c>
      <c r="R19510">
        <v>6.3583000000000001E-2</v>
      </c>
      <c r="S19510" t="s">
        <v>20810</v>
      </c>
    </row>
    <row r="19511" spans="1:19" x14ac:dyDescent="0.25">
      <c r="A19511" t="s">
        <v>19579</v>
      </c>
      <c r="B19511" t="s">
        <v>68</v>
      </c>
      <c r="C19511" t="s">
        <v>5</v>
      </c>
      <c r="D19511" t="s">
        <v>10</v>
      </c>
      <c r="E19511" t="s">
        <v>22</v>
      </c>
      <c r="F19511" t="s">
        <v>6</v>
      </c>
      <c r="G19511">
        <v>22</v>
      </c>
      <c r="H19511">
        <v>817</v>
      </c>
      <c r="I19511">
        <v>1.0083072</v>
      </c>
      <c r="J19511">
        <v>1.0188219999999999</v>
      </c>
      <c r="K19511">
        <v>1.0514600000000001E-2</v>
      </c>
      <c r="L19511">
        <v>-6.91914E-2</v>
      </c>
      <c r="M19511">
        <v>-2.2100499999999999E-2</v>
      </c>
      <c r="N19511">
        <v>1.0514600000000001E-2</v>
      </c>
      <c r="O19511">
        <v>4.31297E-2</v>
      </c>
      <c r="P19511">
        <v>9.0220599999999998E-2</v>
      </c>
      <c r="Q19511">
        <v>65.803060000000002</v>
      </c>
      <c r="R19511">
        <v>6.2195E-2</v>
      </c>
      <c r="S19511" t="s">
        <v>20810</v>
      </c>
    </row>
    <row r="19512" spans="1:19" x14ac:dyDescent="0.25">
      <c r="A19512" t="s">
        <v>19580</v>
      </c>
      <c r="B19512" t="s">
        <v>68</v>
      </c>
      <c r="C19512" t="s">
        <v>5</v>
      </c>
      <c r="D19512" t="s">
        <v>10</v>
      </c>
      <c r="E19512" t="s">
        <v>22</v>
      </c>
      <c r="F19512" t="s">
        <v>6</v>
      </c>
      <c r="G19512">
        <v>23</v>
      </c>
      <c r="H19512">
        <v>817</v>
      </c>
      <c r="I19512">
        <v>0.87004992000000003</v>
      </c>
      <c r="J19512">
        <v>0.88051360000000001</v>
      </c>
      <c r="K19512">
        <v>1.0463699999999999E-2</v>
      </c>
      <c r="L19512">
        <v>-6.5142800000000001E-2</v>
      </c>
      <c r="M19512">
        <v>-2.04739E-2</v>
      </c>
      <c r="N19512">
        <v>1.0463699999999999E-2</v>
      </c>
      <c r="O19512">
        <v>4.1401199999999999E-2</v>
      </c>
      <c r="P19512">
        <v>8.6070199999999999E-2</v>
      </c>
      <c r="Q19512">
        <v>64.26952</v>
      </c>
      <c r="R19512">
        <v>5.8996E-2</v>
      </c>
      <c r="S19512" t="s">
        <v>20810</v>
      </c>
    </row>
    <row r="19513" spans="1:19" x14ac:dyDescent="0.25">
      <c r="A19513" t="s">
        <v>19581</v>
      </c>
      <c r="B19513" t="s">
        <v>68</v>
      </c>
      <c r="C19513" t="s">
        <v>5</v>
      </c>
      <c r="D19513" t="s">
        <v>10</v>
      </c>
      <c r="E19513" t="s">
        <v>22</v>
      </c>
      <c r="F19513" t="s">
        <v>6</v>
      </c>
      <c r="G19513">
        <v>24</v>
      </c>
      <c r="H19513">
        <v>817</v>
      </c>
      <c r="I19513">
        <v>0.73587707000000002</v>
      </c>
      <c r="J19513">
        <v>0.71636829999999996</v>
      </c>
      <c r="K19513">
        <v>-1.95088E-2</v>
      </c>
      <c r="L19513">
        <v>-8.9280899999999996E-2</v>
      </c>
      <c r="M19513">
        <v>-4.8058999999999998E-2</v>
      </c>
      <c r="N19513">
        <v>-1.95088E-2</v>
      </c>
      <c r="O19513">
        <v>9.0413000000000004E-3</v>
      </c>
      <c r="P19513">
        <v>5.0263200000000001E-2</v>
      </c>
      <c r="Q19513">
        <v>62.82441</v>
      </c>
      <c r="R19513">
        <v>5.4443400000000003E-2</v>
      </c>
      <c r="S19513" t="s">
        <v>20810</v>
      </c>
    </row>
    <row r="19514" spans="1:19" x14ac:dyDescent="0.25">
      <c r="A19514" t="s">
        <v>19582</v>
      </c>
      <c r="B19514" t="s">
        <v>68</v>
      </c>
      <c r="C19514" t="s">
        <v>5</v>
      </c>
      <c r="D19514" t="s">
        <v>10</v>
      </c>
      <c r="E19514" t="s">
        <v>22</v>
      </c>
      <c r="F19514" t="s">
        <v>52</v>
      </c>
      <c r="G19514">
        <v>1</v>
      </c>
      <c r="H19514">
        <v>817</v>
      </c>
      <c r="I19514">
        <v>0.76057582000000001</v>
      </c>
      <c r="J19514">
        <v>0.6706609</v>
      </c>
      <c r="K19514">
        <v>-8.9914900000000006E-2</v>
      </c>
      <c r="L19514">
        <v>-0.18133250000000001</v>
      </c>
      <c r="M19514">
        <v>-0.1273223</v>
      </c>
      <c r="N19514">
        <v>-8.9914900000000006E-2</v>
      </c>
      <c r="O19514">
        <v>-5.2507499999999999E-2</v>
      </c>
      <c r="P19514">
        <v>1.5027E-3</v>
      </c>
      <c r="Q19514">
        <v>65.767039999999994</v>
      </c>
      <c r="R19514">
        <v>7.1333599999999997E-2</v>
      </c>
      <c r="S19514" t="s">
        <v>20810</v>
      </c>
    </row>
    <row r="19515" spans="1:19" x14ac:dyDescent="0.25">
      <c r="A19515" t="s">
        <v>19583</v>
      </c>
      <c r="B19515" t="s">
        <v>68</v>
      </c>
      <c r="C19515" t="s">
        <v>5</v>
      </c>
      <c r="D19515" t="s">
        <v>10</v>
      </c>
      <c r="E19515" t="s">
        <v>22</v>
      </c>
      <c r="F19515" t="s">
        <v>52</v>
      </c>
      <c r="G19515">
        <v>2</v>
      </c>
      <c r="H19515">
        <v>817</v>
      </c>
      <c r="I19515">
        <v>0.70508875999999998</v>
      </c>
      <c r="J19515">
        <v>0.62536599999999998</v>
      </c>
      <c r="K19515">
        <v>-7.9722699999999994E-2</v>
      </c>
      <c r="L19515">
        <v>-0.16898930000000001</v>
      </c>
      <c r="M19515">
        <v>-0.1162499</v>
      </c>
      <c r="N19515">
        <v>-7.9722699999999994E-2</v>
      </c>
      <c r="O19515">
        <v>-4.3195600000000001E-2</v>
      </c>
      <c r="P19515">
        <v>9.5437999999999999E-3</v>
      </c>
      <c r="Q19515">
        <v>65.188919999999996</v>
      </c>
      <c r="R19515">
        <v>6.9655099999999998E-2</v>
      </c>
      <c r="S19515" t="s">
        <v>20810</v>
      </c>
    </row>
    <row r="19516" spans="1:19" x14ac:dyDescent="0.25">
      <c r="A19516" t="s">
        <v>19584</v>
      </c>
      <c r="B19516" t="s">
        <v>68</v>
      </c>
      <c r="C19516" t="s">
        <v>5</v>
      </c>
      <c r="D19516" t="s">
        <v>10</v>
      </c>
      <c r="E19516" t="s">
        <v>22</v>
      </c>
      <c r="F19516" t="s">
        <v>52</v>
      </c>
      <c r="G19516">
        <v>3</v>
      </c>
      <c r="H19516">
        <v>817</v>
      </c>
      <c r="I19516">
        <v>0.68900846999999998</v>
      </c>
      <c r="J19516">
        <v>0.61841880000000005</v>
      </c>
      <c r="K19516">
        <v>-7.0589700000000005E-2</v>
      </c>
      <c r="L19516">
        <v>-0.15593270000000001</v>
      </c>
      <c r="M19516">
        <v>-0.1055113</v>
      </c>
      <c r="N19516">
        <v>-7.0589700000000005E-2</v>
      </c>
      <c r="O19516">
        <v>-3.5667999999999998E-2</v>
      </c>
      <c r="P19516">
        <v>1.47534E-2</v>
      </c>
      <c r="Q19516">
        <v>64.184659999999994</v>
      </c>
      <c r="R19516">
        <v>6.65935E-2</v>
      </c>
      <c r="S19516" t="s">
        <v>20810</v>
      </c>
    </row>
    <row r="19517" spans="1:19" x14ac:dyDescent="0.25">
      <c r="A19517" t="s">
        <v>19585</v>
      </c>
      <c r="B19517" t="s">
        <v>68</v>
      </c>
      <c r="C19517" t="s">
        <v>5</v>
      </c>
      <c r="D19517" t="s">
        <v>10</v>
      </c>
      <c r="E19517" t="s">
        <v>22</v>
      </c>
      <c r="F19517" t="s">
        <v>52</v>
      </c>
      <c r="G19517">
        <v>4</v>
      </c>
      <c r="H19517">
        <v>817</v>
      </c>
      <c r="I19517">
        <v>0.67737250000000004</v>
      </c>
      <c r="J19517">
        <v>0.60579499999999997</v>
      </c>
      <c r="K19517">
        <v>-7.1577500000000002E-2</v>
      </c>
      <c r="L19517">
        <v>-0.15524099999999999</v>
      </c>
      <c r="M19517">
        <v>-0.1058119</v>
      </c>
      <c r="N19517">
        <v>-7.1577500000000002E-2</v>
      </c>
      <c r="O19517">
        <v>-3.7343099999999997E-2</v>
      </c>
      <c r="P19517">
        <v>1.2086E-2</v>
      </c>
      <c r="Q19517">
        <v>63.099429999999998</v>
      </c>
      <c r="R19517">
        <v>6.5282999999999994E-2</v>
      </c>
      <c r="S19517" t="s">
        <v>20810</v>
      </c>
    </row>
    <row r="19518" spans="1:19" x14ac:dyDescent="0.25">
      <c r="A19518" t="s">
        <v>19586</v>
      </c>
      <c r="B19518" t="s">
        <v>68</v>
      </c>
      <c r="C19518" t="s">
        <v>5</v>
      </c>
      <c r="D19518" t="s">
        <v>10</v>
      </c>
      <c r="E19518" t="s">
        <v>22</v>
      </c>
      <c r="F19518" t="s">
        <v>52</v>
      </c>
      <c r="G19518">
        <v>5</v>
      </c>
      <c r="H19518">
        <v>817</v>
      </c>
      <c r="I19518">
        <v>0.65882242000000002</v>
      </c>
      <c r="J19518">
        <v>0.58604199999999995</v>
      </c>
      <c r="K19518">
        <v>-7.2780399999999995E-2</v>
      </c>
      <c r="L19518">
        <v>-0.1498456</v>
      </c>
      <c r="M19518">
        <v>-0.1043149</v>
      </c>
      <c r="N19518">
        <v>-7.2780399999999995E-2</v>
      </c>
      <c r="O19518">
        <v>-4.1245999999999998E-2</v>
      </c>
      <c r="P19518">
        <v>4.2846999999999998E-3</v>
      </c>
      <c r="Q19518">
        <v>61.892040000000001</v>
      </c>
      <c r="R19518">
        <v>6.0134199999999999E-2</v>
      </c>
      <c r="S19518" t="s">
        <v>20810</v>
      </c>
    </row>
    <row r="19519" spans="1:19" x14ac:dyDescent="0.25">
      <c r="A19519" t="s">
        <v>19587</v>
      </c>
      <c r="B19519" t="s">
        <v>68</v>
      </c>
      <c r="C19519" t="s">
        <v>5</v>
      </c>
      <c r="D19519" t="s">
        <v>10</v>
      </c>
      <c r="E19519" t="s">
        <v>22</v>
      </c>
      <c r="F19519" t="s">
        <v>52</v>
      </c>
      <c r="G19519">
        <v>6</v>
      </c>
      <c r="H19519">
        <v>817</v>
      </c>
      <c r="I19519">
        <v>0.72761288000000002</v>
      </c>
      <c r="J19519">
        <v>0.66367030000000005</v>
      </c>
      <c r="K19519">
        <v>-6.3942600000000002E-2</v>
      </c>
      <c r="L19519">
        <v>-0.14894979999999999</v>
      </c>
      <c r="M19519">
        <v>-9.8726900000000006E-2</v>
      </c>
      <c r="N19519">
        <v>-6.3942600000000002E-2</v>
      </c>
      <c r="O19519">
        <v>-2.9158300000000002E-2</v>
      </c>
      <c r="P19519">
        <v>2.1064699999999999E-2</v>
      </c>
      <c r="Q19519">
        <v>61.569600000000001</v>
      </c>
      <c r="R19519">
        <v>6.6331500000000002E-2</v>
      </c>
      <c r="S19519" t="s">
        <v>20810</v>
      </c>
    </row>
    <row r="19520" spans="1:19" x14ac:dyDescent="0.25">
      <c r="A19520" t="s">
        <v>19588</v>
      </c>
      <c r="B19520" t="s">
        <v>68</v>
      </c>
      <c r="C19520" t="s">
        <v>5</v>
      </c>
      <c r="D19520" t="s">
        <v>10</v>
      </c>
      <c r="E19520" t="s">
        <v>22</v>
      </c>
      <c r="F19520" t="s">
        <v>52</v>
      </c>
      <c r="G19520">
        <v>7</v>
      </c>
      <c r="H19520">
        <v>817</v>
      </c>
      <c r="I19520">
        <v>0.84103682999999996</v>
      </c>
      <c r="J19520">
        <v>0.77841530000000003</v>
      </c>
      <c r="K19520">
        <v>-6.2621599999999999E-2</v>
      </c>
      <c r="L19520">
        <v>-0.1519721</v>
      </c>
      <c r="M19520">
        <v>-9.9183099999999996E-2</v>
      </c>
      <c r="N19520">
        <v>-6.2621599999999999E-2</v>
      </c>
      <c r="O19520">
        <v>-2.606E-2</v>
      </c>
      <c r="P19520">
        <v>2.6728999999999999E-2</v>
      </c>
      <c r="Q19520">
        <v>61.3125</v>
      </c>
      <c r="R19520">
        <v>6.9720599999999994E-2</v>
      </c>
      <c r="S19520" t="s">
        <v>20810</v>
      </c>
    </row>
    <row r="19521" spans="1:19" x14ac:dyDescent="0.25">
      <c r="A19521" t="s">
        <v>19589</v>
      </c>
      <c r="B19521" t="s">
        <v>68</v>
      </c>
      <c r="C19521" t="s">
        <v>5</v>
      </c>
      <c r="D19521" t="s">
        <v>10</v>
      </c>
      <c r="E19521" t="s">
        <v>22</v>
      </c>
      <c r="F19521" t="s">
        <v>52</v>
      </c>
      <c r="G19521">
        <v>8</v>
      </c>
      <c r="H19521">
        <v>817</v>
      </c>
      <c r="I19521">
        <v>0.90888784</v>
      </c>
      <c r="J19521">
        <v>0.79969670000000004</v>
      </c>
      <c r="K19521">
        <v>-0.1091911</v>
      </c>
      <c r="L19521">
        <v>-0.19685240000000001</v>
      </c>
      <c r="M19521">
        <v>-0.14506140000000001</v>
      </c>
      <c r="N19521">
        <v>-0.1091911</v>
      </c>
      <c r="O19521">
        <v>-7.3320800000000005E-2</v>
      </c>
      <c r="P19521">
        <v>-2.1529800000000002E-2</v>
      </c>
      <c r="Q19521">
        <v>62.254260000000002</v>
      </c>
      <c r="R19521">
        <v>6.8402500000000005E-2</v>
      </c>
      <c r="S19521" t="s">
        <v>20810</v>
      </c>
    </row>
    <row r="19522" spans="1:19" x14ac:dyDescent="0.25">
      <c r="A19522" t="s">
        <v>19590</v>
      </c>
      <c r="B19522" t="s">
        <v>68</v>
      </c>
      <c r="C19522" t="s">
        <v>5</v>
      </c>
      <c r="D19522" t="s">
        <v>10</v>
      </c>
      <c r="E19522" t="s">
        <v>22</v>
      </c>
      <c r="F19522" t="s">
        <v>52</v>
      </c>
      <c r="G19522">
        <v>9</v>
      </c>
      <c r="H19522">
        <v>817</v>
      </c>
      <c r="I19522">
        <v>0.79776996</v>
      </c>
      <c r="J19522">
        <v>0.74259500000000001</v>
      </c>
      <c r="K19522">
        <v>-5.5175000000000002E-2</v>
      </c>
      <c r="L19522">
        <v>-0.13305169999999999</v>
      </c>
      <c r="M19522">
        <v>-8.7041499999999994E-2</v>
      </c>
      <c r="N19522">
        <v>-5.5175000000000002E-2</v>
      </c>
      <c r="O19522">
        <v>-2.3308499999999999E-2</v>
      </c>
      <c r="P19522">
        <v>2.2701699999999998E-2</v>
      </c>
      <c r="Q19522">
        <v>65.713070000000002</v>
      </c>
      <c r="R19522">
        <v>6.0767500000000002E-2</v>
      </c>
      <c r="S19522" t="s">
        <v>20810</v>
      </c>
    </row>
    <row r="19523" spans="1:19" x14ac:dyDescent="0.25">
      <c r="A19523" t="s">
        <v>19591</v>
      </c>
      <c r="B19523" t="s">
        <v>68</v>
      </c>
      <c r="C19523" t="s">
        <v>5</v>
      </c>
      <c r="D19523" t="s">
        <v>10</v>
      </c>
      <c r="E19523" t="s">
        <v>22</v>
      </c>
      <c r="F19523" t="s">
        <v>52</v>
      </c>
      <c r="G19523">
        <v>10</v>
      </c>
      <c r="H19523">
        <v>817</v>
      </c>
      <c r="I19523">
        <v>0.66635471000000002</v>
      </c>
      <c r="J19523">
        <v>0.7163098</v>
      </c>
      <c r="K19523">
        <v>4.9955100000000002E-2</v>
      </c>
      <c r="L19523">
        <v>-2.0034199999999999E-2</v>
      </c>
      <c r="M19523">
        <v>2.1316100000000001E-2</v>
      </c>
      <c r="N19523">
        <v>4.9955100000000002E-2</v>
      </c>
      <c r="O19523">
        <v>7.8594200000000003E-2</v>
      </c>
      <c r="P19523">
        <v>0.1199445</v>
      </c>
      <c r="Q19523">
        <v>69.401989999999998</v>
      </c>
      <c r="R19523">
        <v>5.4613000000000002E-2</v>
      </c>
      <c r="S19523" t="s">
        <v>20810</v>
      </c>
    </row>
    <row r="19524" spans="1:19" x14ac:dyDescent="0.25">
      <c r="A19524" t="s">
        <v>19592</v>
      </c>
      <c r="B19524" t="s">
        <v>68</v>
      </c>
      <c r="C19524" t="s">
        <v>5</v>
      </c>
      <c r="D19524" t="s">
        <v>10</v>
      </c>
      <c r="E19524" t="s">
        <v>22</v>
      </c>
      <c r="F19524" t="s">
        <v>52</v>
      </c>
      <c r="G19524">
        <v>11</v>
      </c>
      <c r="H19524">
        <v>817</v>
      </c>
      <c r="I19524">
        <v>0.62394744999999996</v>
      </c>
      <c r="J19524">
        <v>0.70184420000000003</v>
      </c>
      <c r="K19524">
        <v>7.7896800000000002E-2</v>
      </c>
      <c r="L19524">
        <v>4.5678999999999997E-3</v>
      </c>
      <c r="M19524">
        <v>4.7891200000000002E-2</v>
      </c>
      <c r="N19524">
        <v>7.7896800000000002E-2</v>
      </c>
      <c r="O19524">
        <v>0.10790230000000001</v>
      </c>
      <c r="P19524">
        <v>0.15122559999999999</v>
      </c>
      <c r="Q19524">
        <v>73.711650000000006</v>
      </c>
      <c r="R19524">
        <v>5.72188E-2</v>
      </c>
      <c r="S19524" t="s">
        <v>20810</v>
      </c>
    </row>
    <row r="19525" spans="1:19" x14ac:dyDescent="0.25">
      <c r="A19525" t="s">
        <v>19593</v>
      </c>
      <c r="B19525" t="s">
        <v>68</v>
      </c>
      <c r="C19525" t="s">
        <v>5</v>
      </c>
      <c r="D19525" t="s">
        <v>10</v>
      </c>
      <c r="E19525" t="s">
        <v>22</v>
      </c>
      <c r="F19525" t="s">
        <v>52</v>
      </c>
      <c r="G19525">
        <v>12</v>
      </c>
      <c r="H19525">
        <v>817</v>
      </c>
      <c r="I19525">
        <v>0.60003664000000001</v>
      </c>
      <c r="J19525">
        <v>0.70320050000000001</v>
      </c>
      <c r="K19525">
        <v>0.1031638</v>
      </c>
      <c r="L19525">
        <v>2.7410799999999999E-2</v>
      </c>
      <c r="M19525">
        <v>7.2166300000000003E-2</v>
      </c>
      <c r="N19525">
        <v>0.1031638</v>
      </c>
      <c r="O19525">
        <v>0.13416130000000001</v>
      </c>
      <c r="P19525">
        <v>0.17891689999999999</v>
      </c>
      <c r="Q19525">
        <v>77.809659999999994</v>
      </c>
      <c r="R19525">
        <v>5.91104E-2</v>
      </c>
      <c r="S19525" t="s">
        <v>20810</v>
      </c>
    </row>
    <row r="19526" spans="1:19" x14ac:dyDescent="0.25">
      <c r="A19526" t="s">
        <v>19594</v>
      </c>
      <c r="B19526" t="s">
        <v>68</v>
      </c>
      <c r="C19526" t="s">
        <v>5</v>
      </c>
      <c r="D19526" t="s">
        <v>10</v>
      </c>
      <c r="E19526" t="s">
        <v>22</v>
      </c>
      <c r="F19526" t="s">
        <v>52</v>
      </c>
      <c r="G19526">
        <v>13</v>
      </c>
      <c r="H19526">
        <v>817</v>
      </c>
      <c r="I19526">
        <v>0.59978880000000001</v>
      </c>
      <c r="J19526">
        <v>0.77014709999999997</v>
      </c>
      <c r="K19526">
        <v>0.17035829999999999</v>
      </c>
      <c r="L19526">
        <v>8.5926500000000003E-2</v>
      </c>
      <c r="M19526">
        <v>0.1358095</v>
      </c>
      <c r="N19526">
        <v>0.17035829999999999</v>
      </c>
      <c r="O19526">
        <v>0.20490710000000001</v>
      </c>
      <c r="P19526">
        <v>0.25479010000000002</v>
      </c>
      <c r="Q19526">
        <v>80.805400000000006</v>
      </c>
      <c r="R19526">
        <v>6.5882499999999997E-2</v>
      </c>
      <c r="S19526" t="s">
        <v>20810</v>
      </c>
    </row>
    <row r="19527" spans="1:19" x14ac:dyDescent="0.25">
      <c r="A19527" t="s">
        <v>19595</v>
      </c>
      <c r="B19527" t="s">
        <v>68</v>
      </c>
      <c r="C19527" t="s">
        <v>5</v>
      </c>
      <c r="D19527" t="s">
        <v>10</v>
      </c>
      <c r="E19527" t="s">
        <v>22</v>
      </c>
      <c r="F19527" t="s">
        <v>52</v>
      </c>
      <c r="G19527">
        <v>14</v>
      </c>
      <c r="H19527">
        <v>817</v>
      </c>
      <c r="I19527">
        <v>0.63219727999999997</v>
      </c>
      <c r="J19527">
        <v>0.8302773</v>
      </c>
      <c r="K19527">
        <v>0.19808000000000001</v>
      </c>
      <c r="L19527">
        <v>0.1073465</v>
      </c>
      <c r="M19527">
        <v>0.1609526</v>
      </c>
      <c r="N19527">
        <v>0.19808000000000001</v>
      </c>
      <c r="O19527">
        <v>0.23520740000000001</v>
      </c>
      <c r="P19527">
        <v>0.2888135</v>
      </c>
      <c r="Q19527">
        <v>82.744320000000002</v>
      </c>
      <c r="R19527">
        <v>7.0799699999999993E-2</v>
      </c>
      <c r="S19527" t="s">
        <v>20810</v>
      </c>
    </row>
    <row r="19528" spans="1:19" x14ac:dyDescent="0.25">
      <c r="A19528" t="s">
        <v>19596</v>
      </c>
      <c r="B19528" t="s">
        <v>68</v>
      </c>
      <c r="C19528" t="s">
        <v>5</v>
      </c>
      <c r="D19528" t="s">
        <v>10</v>
      </c>
      <c r="E19528" t="s">
        <v>22</v>
      </c>
      <c r="F19528" t="s">
        <v>52</v>
      </c>
      <c r="G19528">
        <v>15</v>
      </c>
      <c r="H19528">
        <v>817</v>
      </c>
      <c r="I19528">
        <v>0.68599949999999998</v>
      </c>
      <c r="J19528">
        <v>0.90774569999999999</v>
      </c>
      <c r="K19528">
        <v>0.2217462</v>
      </c>
      <c r="L19528">
        <v>0.1203192</v>
      </c>
      <c r="M19528">
        <v>0.18024309999999999</v>
      </c>
      <c r="N19528">
        <v>0.2217462</v>
      </c>
      <c r="O19528">
        <v>0.26324930000000002</v>
      </c>
      <c r="P19528">
        <v>0.32317319999999999</v>
      </c>
      <c r="Q19528">
        <v>83.061080000000004</v>
      </c>
      <c r="R19528">
        <v>7.9143900000000003E-2</v>
      </c>
      <c r="S19528" t="s">
        <v>20810</v>
      </c>
    </row>
    <row r="19529" spans="1:19" x14ac:dyDescent="0.25">
      <c r="A19529" t="s">
        <v>19597</v>
      </c>
      <c r="B19529" t="s">
        <v>68</v>
      </c>
      <c r="C19529" t="s">
        <v>5</v>
      </c>
      <c r="D19529" t="s">
        <v>10</v>
      </c>
      <c r="E19529" t="s">
        <v>22</v>
      </c>
      <c r="F19529" t="s">
        <v>52</v>
      </c>
      <c r="G19529">
        <v>16</v>
      </c>
      <c r="H19529">
        <v>817</v>
      </c>
      <c r="I19529">
        <v>0.73876609999999998</v>
      </c>
      <c r="J19529">
        <v>0.99297999999999997</v>
      </c>
      <c r="K19529">
        <v>0.25421389999999999</v>
      </c>
      <c r="L19529">
        <v>0.14239499999999999</v>
      </c>
      <c r="M19529">
        <v>0.20845849999999999</v>
      </c>
      <c r="N19529">
        <v>0.25421389999999999</v>
      </c>
      <c r="O19529">
        <v>0.29996929999999999</v>
      </c>
      <c r="P19529">
        <v>0.36603279999999999</v>
      </c>
      <c r="Q19529">
        <v>82.42756</v>
      </c>
      <c r="R19529">
        <v>8.7252800000000005E-2</v>
      </c>
      <c r="S19529" t="s">
        <v>20810</v>
      </c>
    </row>
    <row r="19530" spans="1:19" x14ac:dyDescent="0.25">
      <c r="A19530" t="s">
        <v>19598</v>
      </c>
      <c r="B19530" t="s">
        <v>68</v>
      </c>
      <c r="C19530" t="s">
        <v>5</v>
      </c>
      <c r="D19530" t="s">
        <v>10</v>
      </c>
      <c r="E19530" t="s">
        <v>22</v>
      </c>
      <c r="F19530" t="s">
        <v>52</v>
      </c>
      <c r="G19530">
        <v>17</v>
      </c>
      <c r="H19530">
        <v>817</v>
      </c>
      <c r="I19530">
        <v>0.81484086</v>
      </c>
      <c r="J19530">
        <v>1.121078</v>
      </c>
      <c r="K19530">
        <v>0.30623729999999999</v>
      </c>
      <c r="L19530">
        <v>0.19009870000000001</v>
      </c>
      <c r="M19530">
        <v>0.25871430000000001</v>
      </c>
      <c r="N19530">
        <v>0.30623729999999999</v>
      </c>
      <c r="O19530">
        <v>0.35376030000000003</v>
      </c>
      <c r="P19530">
        <v>0.42237590000000003</v>
      </c>
      <c r="Q19530">
        <v>82.03125</v>
      </c>
      <c r="R19530">
        <v>9.0623499999999996E-2</v>
      </c>
      <c r="S19530" t="s">
        <v>20810</v>
      </c>
    </row>
    <row r="19531" spans="1:19" x14ac:dyDescent="0.25">
      <c r="A19531" t="s">
        <v>19599</v>
      </c>
      <c r="B19531" t="s">
        <v>68</v>
      </c>
      <c r="C19531" t="s">
        <v>5</v>
      </c>
      <c r="D19531" t="s">
        <v>10</v>
      </c>
      <c r="E19531" t="s">
        <v>22</v>
      </c>
      <c r="F19531" t="s">
        <v>52</v>
      </c>
      <c r="G19531">
        <v>18</v>
      </c>
      <c r="H19531">
        <v>817</v>
      </c>
      <c r="I19531">
        <v>0.95652837000000002</v>
      </c>
      <c r="J19531">
        <v>1.1559740000000001</v>
      </c>
      <c r="K19531">
        <v>0.19944539999999999</v>
      </c>
      <c r="L19531">
        <v>7.6049400000000003E-2</v>
      </c>
      <c r="M19531">
        <v>0.1489528</v>
      </c>
      <c r="N19531">
        <v>0.19944539999999999</v>
      </c>
      <c r="O19531">
        <v>0.2499381</v>
      </c>
      <c r="P19531">
        <v>0.3228414</v>
      </c>
      <c r="Q19531">
        <v>81.1875</v>
      </c>
      <c r="R19531">
        <v>9.6286399999999994E-2</v>
      </c>
      <c r="S19531" t="s">
        <v>20810</v>
      </c>
    </row>
    <row r="19532" spans="1:19" x14ac:dyDescent="0.25">
      <c r="A19532" t="s">
        <v>19600</v>
      </c>
      <c r="B19532" t="s">
        <v>68</v>
      </c>
      <c r="C19532" t="s">
        <v>5</v>
      </c>
      <c r="D19532" t="s">
        <v>10</v>
      </c>
      <c r="E19532" t="s">
        <v>22</v>
      </c>
      <c r="F19532" t="s">
        <v>52</v>
      </c>
      <c r="G19532">
        <v>19</v>
      </c>
      <c r="H19532">
        <v>817</v>
      </c>
      <c r="I19532">
        <v>1.0720011</v>
      </c>
      <c r="J19532">
        <v>1.2515559999999999</v>
      </c>
      <c r="K19532">
        <v>0.1795553</v>
      </c>
      <c r="L19532">
        <v>5.7178300000000001E-2</v>
      </c>
      <c r="M19532">
        <v>0.1294796</v>
      </c>
      <c r="N19532">
        <v>0.1795553</v>
      </c>
      <c r="O19532">
        <v>0.229631</v>
      </c>
      <c r="P19532">
        <v>0.30193229999999999</v>
      </c>
      <c r="Q19532">
        <v>78.409090000000006</v>
      </c>
      <c r="R19532">
        <v>9.5491300000000001E-2</v>
      </c>
      <c r="S19532" t="s">
        <v>20810</v>
      </c>
    </row>
    <row r="19533" spans="1:19" x14ac:dyDescent="0.25">
      <c r="A19533" t="s">
        <v>19601</v>
      </c>
      <c r="B19533" t="s">
        <v>68</v>
      </c>
      <c r="C19533" t="s">
        <v>5</v>
      </c>
      <c r="D19533" t="s">
        <v>10</v>
      </c>
      <c r="E19533" t="s">
        <v>22</v>
      </c>
      <c r="F19533" t="s">
        <v>52</v>
      </c>
      <c r="G19533">
        <v>20</v>
      </c>
      <c r="H19533">
        <v>817</v>
      </c>
      <c r="I19533">
        <v>1.2463930999999999</v>
      </c>
      <c r="J19533">
        <v>1.272648</v>
      </c>
      <c r="K19533">
        <v>2.62551E-2</v>
      </c>
      <c r="L19533">
        <v>-9.2918399999999998E-2</v>
      </c>
      <c r="M19533">
        <v>-2.2509700000000001E-2</v>
      </c>
      <c r="N19533">
        <v>2.62551E-2</v>
      </c>
      <c r="O19533">
        <v>7.50199E-2</v>
      </c>
      <c r="P19533">
        <v>0.14542859999999999</v>
      </c>
      <c r="Q19533">
        <v>74.576710000000006</v>
      </c>
      <c r="R19533">
        <v>9.2991599999999994E-2</v>
      </c>
      <c r="S19533" t="s">
        <v>20810</v>
      </c>
    </row>
    <row r="19534" spans="1:19" x14ac:dyDescent="0.25">
      <c r="A19534" t="s">
        <v>19602</v>
      </c>
      <c r="B19534" t="s">
        <v>68</v>
      </c>
      <c r="C19534" t="s">
        <v>5</v>
      </c>
      <c r="D19534" t="s">
        <v>10</v>
      </c>
      <c r="E19534" t="s">
        <v>22</v>
      </c>
      <c r="F19534" t="s">
        <v>52</v>
      </c>
      <c r="G19534">
        <v>21</v>
      </c>
      <c r="H19534">
        <v>817</v>
      </c>
      <c r="I19534">
        <v>1.3226369</v>
      </c>
      <c r="J19534">
        <v>1.351693</v>
      </c>
      <c r="K19534">
        <v>2.90564E-2</v>
      </c>
      <c r="L19534">
        <v>-9.6973100000000007E-2</v>
      </c>
      <c r="M19534">
        <v>-2.25138E-2</v>
      </c>
      <c r="N19534">
        <v>2.90564E-2</v>
      </c>
      <c r="O19534">
        <v>8.0626699999999996E-2</v>
      </c>
      <c r="P19534">
        <v>0.155086</v>
      </c>
      <c r="Q19534">
        <v>71.28125</v>
      </c>
      <c r="R19534">
        <v>9.8341399999999995E-2</v>
      </c>
      <c r="S19534" t="s">
        <v>20810</v>
      </c>
    </row>
    <row r="19535" spans="1:19" x14ac:dyDescent="0.25">
      <c r="A19535" t="s">
        <v>19603</v>
      </c>
      <c r="B19535" t="s">
        <v>68</v>
      </c>
      <c r="C19535" t="s">
        <v>5</v>
      </c>
      <c r="D19535" t="s">
        <v>10</v>
      </c>
      <c r="E19535" t="s">
        <v>22</v>
      </c>
      <c r="F19535" t="s">
        <v>52</v>
      </c>
      <c r="G19535">
        <v>22</v>
      </c>
      <c r="H19535">
        <v>817</v>
      </c>
      <c r="I19535">
        <v>1.2388173</v>
      </c>
      <c r="J19535">
        <v>1.204985</v>
      </c>
      <c r="K19535">
        <v>-3.38322E-2</v>
      </c>
      <c r="L19535">
        <v>-0.14945629999999999</v>
      </c>
      <c r="M19535">
        <v>-8.1144599999999997E-2</v>
      </c>
      <c r="N19535">
        <v>-3.38322E-2</v>
      </c>
      <c r="O19535">
        <v>1.3480199999999999E-2</v>
      </c>
      <c r="P19535">
        <v>8.1791900000000001E-2</v>
      </c>
      <c r="Q19535">
        <v>69.627840000000006</v>
      </c>
      <c r="R19535">
        <v>9.0221899999999994E-2</v>
      </c>
      <c r="S19535" t="s">
        <v>20810</v>
      </c>
    </row>
    <row r="19536" spans="1:19" x14ac:dyDescent="0.25">
      <c r="A19536" t="s">
        <v>19604</v>
      </c>
      <c r="B19536" t="s">
        <v>68</v>
      </c>
      <c r="C19536" t="s">
        <v>5</v>
      </c>
      <c r="D19536" t="s">
        <v>10</v>
      </c>
      <c r="E19536" t="s">
        <v>22</v>
      </c>
      <c r="F19536" t="s">
        <v>52</v>
      </c>
      <c r="G19536">
        <v>23</v>
      </c>
      <c r="H19536">
        <v>817</v>
      </c>
      <c r="I19536">
        <v>1.047553</v>
      </c>
      <c r="J19536">
        <v>1.0399849999999999</v>
      </c>
      <c r="K19536">
        <v>-7.5683E-3</v>
      </c>
      <c r="L19536">
        <v>-0.1133439</v>
      </c>
      <c r="M19536">
        <v>-5.0850899999999997E-2</v>
      </c>
      <c r="N19536">
        <v>-7.5683E-3</v>
      </c>
      <c r="O19536">
        <v>3.5714200000000002E-2</v>
      </c>
      <c r="P19536">
        <v>9.8207299999999997E-2</v>
      </c>
      <c r="Q19536">
        <v>68.303979999999996</v>
      </c>
      <c r="R19536">
        <v>8.2537100000000002E-2</v>
      </c>
      <c r="S19536" t="s">
        <v>20810</v>
      </c>
    </row>
    <row r="19537" spans="1:19" x14ac:dyDescent="0.25">
      <c r="A19537" t="s">
        <v>19605</v>
      </c>
      <c r="B19537" t="s">
        <v>68</v>
      </c>
      <c r="C19537" t="s">
        <v>5</v>
      </c>
      <c r="D19537" t="s">
        <v>10</v>
      </c>
      <c r="E19537" t="s">
        <v>22</v>
      </c>
      <c r="F19537" t="s">
        <v>52</v>
      </c>
      <c r="G19537">
        <v>24</v>
      </c>
      <c r="H19537">
        <v>817</v>
      </c>
      <c r="I19537">
        <v>0.89239363999999999</v>
      </c>
      <c r="J19537">
        <v>0.78281559999999994</v>
      </c>
      <c r="K19537">
        <v>-0.10957799999999999</v>
      </c>
      <c r="L19537">
        <v>-0.20473050000000001</v>
      </c>
      <c r="M19537">
        <v>-0.1485136</v>
      </c>
      <c r="N19537">
        <v>-0.10957799999999999</v>
      </c>
      <c r="O19537">
        <v>-7.0642399999999994E-2</v>
      </c>
      <c r="P19537">
        <v>-1.4425500000000001E-2</v>
      </c>
      <c r="Q19537">
        <v>67.015630000000002</v>
      </c>
      <c r="R19537">
        <v>7.4247900000000006E-2</v>
      </c>
      <c r="S19537" t="s">
        <v>20810</v>
      </c>
    </row>
    <row r="19538" spans="1:19" x14ac:dyDescent="0.25">
      <c r="A19538" t="s">
        <v>19606</v>
      </c>
      <c r="B19538" t="s">
        <v>68</v>
      </c>
      <c r="C19538" t="s">
        <v>5</v>
      </c>
      <c r="D19538" t="s">
        <v>10</v>
      </c>
      <c r="E19538" t="s">
        <v>23</v>
      </c>
      <c r="F19538" t="s">
        <v>6</v>
      </c>
      <c r="G19538">
        <v>1</v>
      </c>
      <c r="H19538">
        <v>817</v>
      </c>
      <c r="I19538">
        <v>0.62770512999999994</v>
      </c>
      <c r="J19538">
        <v>0.56336240000000004</v>
      </c>
      <c r="K19538">
        <v>-6.4342800000000006E-2</v>
      </c>
      <c r="L19538">
        <v>-0.13265089999999999</v>
      </c>
      <c r="M19538">
        <v>-9.2293899999999998E-2</v>
      </c>
      <c r="N19538">
        <v>-6.4342800000000006E-2</v>
      </c>
      <c r="O19538">
        <v>-3.6391600000000003E-2</v>
      </c>
      <c r="P19538">
        <v>3.9652999999999997E-3</v>
      </c>
      <c r="Q19538">
        <v>54.166060000000002</v>
      </c>
      <c r="R19538">
        <v>5.3301099999999997E-2</v>
      </c>
      <c r="S19538" t="s">
        <v>20810</v>
      </c>
    </row>
    <row r="19539" spans="1:19" x14ac:dyDescent="0.25">
      <c r="A19539" t="s">
        <v>19607</v>
      </c>
      <c r="B19539" t="s">
        <v>68</v>
      </c>
      <c r="C19539" t="s">
        <v>5</v>
      </c>
      <c r="D19539" t="s">
        <v>10</v>
      </c>
      <c r="E19539" t="s">
        <v>23</v>
      </c>
      <c r="F19539" t="s">
        <v>6</v>
      </c>
      <c r="G19539">
        <v>2</v>
      </c>
      <c r="H19539">
        <v>817</v>
      </c>
      <c r="I19539">
        <v>0.60858023999999999</v>
      </c>
      <c r="J19539">
        <v>0.51188829999999996</v>
      </c>
      <c r="K19539">
        <v>-9.6692E-2</v>
      </c>
      <c r="L19539">
        <v>-0.16581760000000001</v>
      </c>
      <c r="M19539">
        <v>-0.12497759999999999</v>
      </c>
      <c r="N19539">
        <v>-9.6692E-2</v>
      </c>
      <c r="O19539">
        <v>-6.8406300000000003E-2</v>
      </c>
      <c r="P19539">
        <v>-2.7566400000000001E-2</v>
      </c>
      <c r="Q19539">
        <v>53.110599999999998</v>
      </c>
      <c r="R19539">
        <v>5.3939000000000001E-2</v>
      </c>
      <c r="S19539" t="s">
        <v>20810</v>
      </c>
    </row>
    <row r="19540" spans="1:19" x14ac:dyDescent="0.25">
      <c r="A19540" t="s">
        <v>19608</v>
      </c>
      <c r="B19540" t="s">
        <v>68</v>
      </c>
      <c r="C19540" t="s">
        <v>5</v>
      </c>
      <c r="D19540" t="s">
        <v>10</v>
      </c>
      <c r="E19540" t="s">
        <v>23</v>
      </c>
      <c r="F19540" t="s">
        <v>6</v>
      </c>
      <c r="G19540">
        <v>3</v>
      </c>
      <c r="H19540">
        <v>817</v>
      </c>
      <c r="I19540">
        <v>0.57361289000000004</v>
      </c>
      <c r="J19540">
        <v>0.49591449999999998</v>
      </c>
      <c r="K19540">
        <v>-7.7698400000000001E-2</v>
      </c>
      <c r="L19540">
        <v>-0.1422389</v>
      </c>
      <c r="M19540">
        <v>-0.1041079</v>
      </c>
      <c r="N19540">
        <v>-7.7698400000000001E-2</v>
      </c>
      <c r="O19540">
        <v>-5.1289000000000001E-2</v>
      </c>
      <c r="P19540">
        <v>-1.31579E-2</v>
      </c>
      <c r="Q19540">
        <v>52.21425</v>
      </c>
      <c r="R19540">
        <v>5.0361200000000002E-2</v>
      </c>
      <c r="S19540" t="s">
        <v>20810</v>
      </c>
    </row>
    <row r="19541" spans="1:19" x14ac:dyDescent="0.25">
      <c r="A19541" t="s">
        <v>19609</v>
      </c>
      <c r="B19541" t="s">
        <v>68</v>
      </c>
      <c r="C19541" t="s">
        <v>5</v>
      </c>
      <c r="D19541" t="s">
        <v>10</v>
      </c>
      <c r="E19541" t="s">
        <v>23</v>
      </c>
      <c r="F19541" t="s">
        <v>6</v>
      </c>
      <c r="G19541">
        <v>4</v>
      </c>
      <c r="H19541">
        <v>817</v>
      </c>
      <c r="I19541">
        <v>0.56473432000000001</v>
      </c>
      <c r="J19541">
        <v>0.51212279999999999</v>
      </c>
      <c r="K19541">
        <v>-5.2611499999999999E-2</v>
      </c>
      <c r="L19541">
        <v>-0.117369</v>
      </c>
      <c r="M19541">
        <v>-7.9109799999999994E-2</v>
      </c>
      <c r="N19541">
        <v>-5.2611499999999999E-2</v>
      </c>
      <c r="O19541">
        <v>-2.6113299999999999E-2</v>
      </c>
      <c r="P19541">
        <v>1.2146000000000001E-2</v>
      </c>
      <c r="Q19541">
        <v>51.481450000000002</v>
      </c>
      <c r="R19541">
        <v>5.0530499999999999E-2</v>
      </c>
      <c r="S19541" t="s">
        <v>20810</v>
      </c>
    </row>
    <row r="19542" spans="1:19" x14ac:dyDescent="0.25">
      <c r="A19542" t="s">
        <v>19610</v>
      </c>
      <c r="B19542" t="s">
        <v>68</v>
      </c>
      <c r="C19542" t="s">
        <v>5</v>
      </c>
      <c r="D19542" t="s">
        <v>10</v>
      </c>
      <c r="E19542" t="s">
        <v>23</v>
      </c>
      <c r="F19542" t="s">
        <v>6</v>
      </c>
      <c r="G19542">
        <v>5</v>
      </c>
      <c r="H19542">
        <v>817</v>
      </c>
      <c r="I19542">
        <v>0.59624933999999996</v>
      </c>
      <c r="J19542">
        <v>0.53445969999999998</v>
      </c>
      <c r="K19542">
        <v>-6.1789700000000003E-2</v>
      </c>
      <c r="L19542">
        <v>-0.1282104</v>
      </c>
      <c r="M19542">
        <v>-8.8968500000000006E-2</v>
      </c>
      <c r="N19542">
        <v>-6.1789700000000003E-2</v>
      </c>
      <c r="O19542">
        <v>-3.46109E-2</v>
      </c>
      <c r="P19542">
        <v>4.6309999999999997E-3</v>
      </c>
      <c r="Q19542">
        <v>50.89761</v>
      </c>
      <c r="R19542">
        <v>5.1828399999999997E-2</v>
      </c>
      <c r="S19542" t="s">
        <v>20810</v>
      </c>
    </row>
    <row r="19543" spans="1:19" x14ac:dyDescent="0.25">
      <c r="A19543" t="s">
        <v>19611</v>
      </c>
      <c r="B19543" t="s">
        <v>68</v>
      </c>
      <c r="C19543" t="s">
        <v>5</v>
      </c>
      <c r="D19543" t="s">
        <v>10</v>
      </c>
      <c r="E19543" t="s">
        <v>23</v>
      </c>
      <c r="F19543" t="s">
        <v>6</v>
      </c>
      <c r="G19543">
        <v>6</v>
      </c>
      <c r="H19543">
        <v>817</v>
      </c>
      <c r="I19543">
        <v>0.66459098999999999</v>
      </c>
      <c r="J19543">
        <v>0.6052765</v>
      </c>
      <c r="K19543">
        <v>-5.9314499999999999E-2</v>
      </c>
      <c r="L19543">
        <v>-0.13156660000000001</v>
      </c>
      <c r="M19543">
        <v>-8.88795E-2</v>
      </c>
      <c r="N19543">
        <v>-5.9314499999999999E-2</v>
      </c>
      <c r="O19543">
        <v>-2.9749500000000002E-2</v>
      </c>
      <c r="P19543">
        <v>1.29376E-2</v>
      </c>
      <c r="Q19543">
        <v>50.486530000000002</v>
      </c>
      <c r="R19543">
        <v>5.6378600000000001E-2</v>
      </c>
      <c r="S19543" t="s">
        <v>20810</v>
      </c>
    </row>
    <row r="19544" spans="1:19" x14ac:dyDescent="0.25">
      <c r="A19544" t="s">
        <v>19612</v>
      </c>
      <c r="B19544" t="s">
        <v>68</v>
      </c>
      <c r="C19544" t="s">
        <v>5</v>
      </c>
      <c r="D19544" t="s">
        <v>10</v>
      </c>
      <c r="E19544" t="s">
        <v>23</v>
      </c>
      <c r="F19544" t="s">
        <v>6</v>
      </c>
      <c r="G19544">
        <v>7</v>
      </c>
      <c r="H19544">
        <v>817</v>
      </c>
      <c r="I19544">
        <v>0.76366327000000001</v>
      </c>
      <c r="J19544">
        <v>0.73866140000000002</v>
      </c>
      <c r="K19544">
        <v>-2.5001900000000001E-2</v>
      </c>
      <c r="L19544">
        <v>-9.8322499999999993E-2</v>
      </c>
      <c r="M19544">
        <v>-5.50041E-2</v>
      </c>
      <c r="N19544">
        <v>-2.5001900000000001E-2</v>
      </c>
      <c r="O19544">
        <v>5.0004000000000003E-3</v>
      </c>
      <c r="P19544">
        <v>4.8318800000000002E-2</v>
      </c>
      <c r="Q19544">
        <v>50.073009999999996</v>
      </c>
      <c r="R19544">
        <v>5.7212399999999997E-2</v>
      </c>
      <c r="S19544" t="s">
        <v>20810</v>
      </c>
    </row>
    <row r="19545" spans="1:19" x14ac:dyDescent="0.25">
      <c r="A19545" t="s">
        <v>19613</v>
      </c>
      <c r="B19545" t="s">
        <v>68</v>
      </c>
      <c r="C19545" t="s">
        <v>5</v>
      </c>
      <c r="D19545" t="s">
        <v>10</v>
      </c>
      <c r="E19545" t="s">
        <v>23</v>
      </c>
      <c r="F19545" t="s">
        <v>6</v>
      </c>
      <c r="G19545">
        <v>8</v>
      </c>
      <c r="H19545">
        <v>817</v>
      </c>
      <c r="I19545">
        <v>0.88121945999999995</v>
      </c>
      <c r="J19545">
        <v>0.83749450000000003</v>
      </c>
      <c r="K19545">
        <v>-4.3725E-2</v>
      </c>
      <c r="L19545">
        <v>-0.1237819</v>
      </c>
      <c r="M19545">
        <v>-7.6483599999999999E-2</v>
      </c>
      <c r="N19545">
        <v>-4.3725E-2</v>
      </c>
      <c r="O19545">
        <v>-1.09663E-2</v>
      </c>
      <c r="P19545">
        <v>3.6332000000000003E-2</v>
      </c>
      <c r="Q19545">
        <v>50.230350000000001</v>
      </c>
      <c r="R19545">
        <v>6.2468700000000002E-2</v>
      </c>
      <c r="S19545" t="s">
        <v>20810</v>
      </c>
    </row>
    <row r="19546" spans="1:19" x14ac:dyDescent="0.25">
      <c r="A19546" t="s">
        <v>19614</v>
      </c>
      <c r="B19546" t="s">
        <v>68</v>
      </c>
      <c r="C19546" t="s">
        <v>5</v>
      </c>
      <c r="D19546" t="s">
        <v>10</v>
      </c>
      <c r="E19546" t="s">
        <v>23</v>
      </c>
      <c r="F19546" t="s">
        <v>6</v>
      </c>
      <c r="G19546">
        <v>9</v>
      </c>
      <c r="H19546">
        <v>817</v>
      </c>
      <c r="I19546">
        <v>0.78975901999999998</v>
      </c>
      <c r="J19546">
        <v>0.74738470000000001</v>
      </c>
      <c r="K19546">
        <v>-4.2374299999999997E-2</v>
      </c>
      <c r="L19546">
        <v>-0.1158666</v>
      </c>
      <c r="M19546">
        <v>-7.2446700000000003E-2</v>
      </c>
      <c r="N19546">
        <v>-4.2374299999999997E-2</v>
      </c>
      <c r="O19546">
        <v>-1.23018E-2</v>
      </c>
      <c r="P19546">
        <v>3.1118E-2</v>
      </c>
      <c r="Q19546">
        <v>53.10622</v>
      </c>
      <c r="R19546">
        <v>5.7346300000000003E-2</v>
      </c>
      <c r="S19546" t="s">
        <v>20810</v>
      </c>
    </row>
    <row r="19547" spans="1:19" x14ac:dyDescent="0.25">
      <c r="A19547" t="s">
        <v>19615</v>
      </c>
      <c r="B19547" t="s">
        <v>68</v>
      </c>
      <c r="C19547" t="s">
        <v>5</v>
      </c>
      <c r="D19547" t="s">
        <v>10</v>
      </c>
      <c r="E19547" t="s">
        <v>23</v>
      </c>
      <c r="F19547" t="s">
        <v>6</v>
      </c>
      <c r="G19547">
        <v>10</v>
      </c>
      <c r="H19547">
        <v>817</v>
      </c>
      <c r="I19547">
        <v>0.67375394</v>
      </c>
      <c r="J19547">
        <v>0.71138939999999995</v>
      </c>
      <c r="K19547">
        <v>3.7635500000000002E-2</v>
      </c>
      <c r="L19547">
        <v>-2.82483E-2</v>
      </c>
      <c r="M19547">
        <v>1.0676400000000001E-2</v>
      </c>
      <c r="N19547">
        <v>3.7635500000000002E-2</v>
      </c>
      <c r="O19547">
        <v>6.4594600000000002E-2</v>
      </c>
      <c r="P19547">
        <v>0.10351920000000001</v>
      </c>
      <c r="Q19547">
        <v>57.666370000000001</v>
      </c>
      <c r="R19547">
        <v>5.1409400000000001E-2</v>
      </c>
      <c r="S19547" t="s">
        <v>20810</v>
      </c>
    </row>
    <row r="19548" spans="1:19" x14ac:dyDescent="0.25">
      <c r="A19548" t="s">
        <v>19616</v>
      </c>
      <c r="B19548" t="s">
        <v>68</v>
      </c>
      <c r="C19548" t="s">
        <v>5</v>
      </c>
      <c r="D19548" t="s">
        <v>10</v>
      </c>
      <c r="E19548" t="s">
        <v>23</v>
      </c>
      <c r="F19548" t="s">
        <v>6</v>
      </c>
      <c r="G19548">
        <v>11</v>
      </c>
      <c r="H19548">
        <v>817</v>
      </c>
      <c r="I19548">
        <v>0.58044220000000002</v>
      </c>
      <c r="J19548">
        <v>0.69962610000000003</v>
      </c>
      <c r="K19548">
        <v>0.1191839</v>
      </c>
      <c r="L19548">
        <v>5.9565699999999999E-2</v>
      </c>
      <c r="M19548">
        <v>9.4788600000000001E-2</v>
      </c>
      <c r="N19548">
        <v>0.1191839</v>
      </c>
      <c r="O19548">
        <v>0.14357919999999999</v>
      </c>
      <c r="P19548">
        <v>0.17880209999999999</v>
      </c>
      <c r="Q19548">
        <v>61.878869999999999</v>
      </c>
      <c r="R19548">
        <v>4.6520300000000001E-2</v>
      </c>
      <c r="S19548" t="s">
        <v>20810</v>
      </c>
    </row>
    <row r="19549" spans="1:19" x14ac:dyDescent="0.25">
      <c r="A19549" t="s">
        <v>19617</v>
      </c>
      <c r="B19549" t="s">
        <v>68</v>
      </c>
      <c r="C19549" t="s">
        <v>5</v>
      </c>
      <c r="D19549" t="s">
        <v>10</v>
      </c>
      <c r="E19549" t="s">
        <v>23</v>
      </c>
      <c r="F19549" t="s">
        <v>6</v>
      </c>
      <c r="G19549">
        <v>12</v>
      </c>
      <c r="H19549">
        <v>817</v>
      </c>
      <c r="I19549">
        <v>0.52633839999999998</v>
      </c>
      <c r="J19549">
        <v>0.64794160000000001</v>
      </c>
      <c r="K19549">
        <v>0.12160319999999999</v>
      </c>
      <c r="L19549">
        <v>6.2737699999999993E-2</v>
      </c>
      <c r="M19549">
        <v>9.7515900000000003E-2</v>
      </c>
      <c r="N19549">
        <v>0.12160319999999999</v>
      </c>
      <c r="O19549">
        <v>0.1456905</v>
      </c>
      <c r="P19549">
        <v>0.18046860000000001</v>
      </c>
      <c r="Q19549">
        <v>65.640050000000002</v>
      </c>
      <c r="R19549">
        <v>4.5933000000000002E-2</v>
      </c>
      <c r="S19549" t="s">
        <v>20810</v>
      </c>
    </row>
    <row r="19550" spans="1:19" x14ac:dyDescent="0.25">
      <c r="A19550" t="s">
        <v>19618</v>
      </c>
      <c r="B19550" t="s">
        <v>68</v>
      </c>
      <c r="C19550" t="s">
        <v>5</v>
      </c>
      <c r="D19550" t="s">
        <v>10</v>
      </c>
      <c r="E19550" t="s">
        <v>23</v>
      </c>
      <c r="F19550" t="s">
        <v>6</v>
      </c>
      <c r="G19550">
        <v>13</v>
      </c>
      <c r="H19550">
        <v>817</v>
      </c>
      <c r="I19550">
        <v>0.48669733999999998</v>
      </c>
      <c r="J19550">
        <v>0.61662380000000006</v>
      </c>
      <c r="K19550">
        <v>0.1299264</v>
      </c>
      <c r="L19550">
        <v>7.4442900000000006E-2</v>
      </c>
      <c r="M19550">
        <v>0.107223</v>
      </c>
      <c r="N19550">
        <v>0.1299264</v>
      </c>
      <c r="O19550">
        <v>0.15262980000000001</v>
      </c>
      <c r="P19550">
        <v>0.18540989999999999</v>
      </c>
      <c r="Q19550">
        <v>68.691000000000003</v>
      </c>
      <c r="R19550">
        <v>4.3293999999999999E-2</v>
      </c>
      <c r="S19550" t="s">
        <v>20810</v>
      </c>
    </row>
    <row r="19551" spans="1:19" x14ac:dyDescent="0.25">
      <c r="A19551" t="s">
        <v>19619</v>
      </c>
      <c r="B19551" t="s">
        <v>68</v>
      </c>
      <c r="C19551" t="s">
        <v>5</v>
      </c>
      <c r="D19551" t="s">
        <v>10</v>
      </c>
      <c r="E19551" t="s">
        <v>23</v>
      </c>
      <c r="F19551" t="s">
        <v>6</v>
      </c>
      <c r="G19551">
        <v>14</v>
      </c>
      <c r="H19551">
        <v>817</v>
      </c>
      <c r="I19551">
        <v>0.46277963999999999</v>
      </c>
      <c r="J19551">
        <v>0.59534699999999996</v>
      </c>
      <c r="K19551">
        <v>0.1325674</v>
      </c>
      <c r="L19551">
        <v>7.8187800000000002E-2</v>
      </c>
      <c r="M19551">
        <v>0.1103157</v>
      </c>
      <c r="N19551">
        <v>0.1325674</v>
      </c>
      <c r="O19551">
        <v>0.15481909999999999</v>
      </c>
      <c r="P19551">
        <v>0.186947</v>
      </c>
      <c r="Q19551">
        <v>70.680790000000002</v>
      </c>
      <c r="R19551">
        <v>4.2432600000000001E-2</v>
      </c>
      <c r="S19551" t="s">
        <v>20810</v>
      </c>
    </row>
    <row r="19552" spans="1:19" x14ac:dyDescent="0.25">
      <c r="A19552" t="s">
        <v>19620</v>
      </c>
      <c r="B19552" t="s">
        <v>68</v>
      </c>
      <c r="C19552" t="s">
        <v>5</v>
      </c>
      <c r="D19552" t="s">
        <v>10</v>
      </c>
      <c r="E19552" t="s">
        <v>23</v>
      </c>
      <c r="F19552" t="s">
        <v>6</v>
      </c>
      <c r="G19552">
        <v>15</v>
      </c>
      <c r="H19552">
        <v>817</v>
      </c>
      <c r="I19552">
        <v>0.45448346000000001</v>
      </c>
      <c r="J19552">
        <v>0.59162820000000005</v>
      </c>
      <c r="K19552">
        <v>0.13714470000000001</v>
      </c>
      <c r="L19552">
        <v>8.5385199999999994E-2</v>
      </c>
      <c r="M19552">
        <v>0.1159652</v>
      </c>
      <c r="N19552">
        <v>0.13714470000000001</v>
      </c>
      <c r="O19552">
        <v>0.1583243</v>
      </c>
      <c r="P19552">
        <v>0.1889043</v>
      </c>
      <c r="Q19552">
        <v>71.578209999999999</v>
      </c>
      <c r="R19552">
        <v>4.0388199999999999E-2</v>
      </c>
      <c r="S19552" t="s">
        <v>20810</v>
      </c>
    </row>
    <row r="19553" spans="1:19" x14ac:dyDescent="0.25">
      <c r="A19553" t="s">
        <v>19621</v>
      </c>
      <c r="B19553" t="s">
        <v>68</v>
      </c>
      <c r="C19553" t="s">
        <v>5</v>
      </c>
      <c r="D19553" t="s">
        <v>10</v>
      </c>
      <c r="E19553" t="s">
        <v>23</v>
      </c>
      <c r="F19553" t="s">
        <v>6</v>
      </c>
      <c r="G19553">
        <v>16</v>
      </c>
      <c r="H19553">
        <v>817</v>
      </c>
      <c r="I19553">
        <v>0.47104298</v>
      </c>
      <c r="J19553">
        <v>0.58003939999999998</v>
      </c>
      <c r="K19553">
        <v>0.1089965</v>
      </c>
      <c r="L19553">
        <v>6.1146800000000001E-2</v>
      </c>
      <c r="M19553">
        <v>8.9416700000000002E-2</v>
      </c>
      <c r="N19553">
        <v>0.1089965</v>
      </c>
      <c r="O19553">
        <v>0.1285762</v>
      </c>
      <c r="P19553">
        <v>0.15684619999999999</v>
      </c>
      <c r="Q19553">
        <v>71.726969999999994</v>
      </c>
      <c r="R19553">
        <v>3.7337299999999997E-2</v>
      </c>
      <c r="S19553" t="s">
        <v>20810</v>
      </c>
    </row>
    <row r="19554" spans="1:19" x14ac:dyDescent="0.25">
      <c r="A19554" t="s">
        <v>19622</v>
      </c>
      <c r="B19554" t="s">
        <v>68</v>
      </c>
      <c r="C19554" t="s">
        <v>5</v>
      </c>
      <c r="D19554" t="s">
        <v>10</v>
      </c>
      <c r="E19554" t="s">
        <v>23</v>
      </c>
      <c r="F19554" t="s">
        <v>6</v>
      </c>
      <c r="G19554">
        <v>17</v>
      </c>
      <c r="H19554">
        <v>817</v>
      </c>
      <c r="I19554">
        <v>0.52718246999999996</v>
      </c>
      <c r="J19554">
        <v>0.61197109999999999</v>
      </c>
      <c r="K19554">
        <v>8.4788600000000006E-2</v>
      </c>
      <c r="L19554">
        <v>3.8156700000000002E-2</v>
      </c>
      <c r="M19554">
        <v>6.5707199999999993E-2</v>
      </c>
      <c r="N19554">
        <v>8.4788600000000006E-2</v>
      </c>
      <c r="O19554">
        <v>0.10387</v>
      </c>
      <c r="P19554">
        <v>0.1314205</v>
      </c>
      <c r="Q19554">
        <v>71.028329999999997</v>
      </c>
      <c r="R19554">
        <v>3.6387099999999999E-2</v>
      </c>
      <c r="S19554" t="s">
        <v>20810</v>
      </c>
    </row>
    <row r="19555" spans="1:19" x14ac:dyDescent="0.25">
      <c r="A19555" t="s">
        <v>19623</v>
      </c>
      <c r="B19555" t="s">
        <v>68</v>
      </c>
      <c r="C19555" t="s">
        <v>5</v>
      </c>
      <c r="D19555" t="s">
        <v>10</v>
      </c>
      <c r="E19555" t="s">
        <v>23</v>
      </c>
      <c r="F19555" t="s">
        <v>6</v>
      </c>
      <c r="G19555">
        <v>18</v>
      </c>
      <c r="H19555">
        <v>817</v>
      </c>
      <c r="I19555">
        <v>0.63569602999999997</v>
      </c>
      <c r="J19555">
        <v>0.69116160000000004</v>
      </c>
      <c r="K19555">
        <v>5.5465599999999997E-2</v>
      </c>
      <c r="L19555">
        <v>6.7945999999999996E-3</v>
      </c>
      <c r="M19555">
        <v>3.5549799999999999E-2</v>
      </c>
      <c r="N19555">
        <v>5.5465599999999997E-2</v>
      </c>
      <c r="O19555">
        <v>7.5381400000000001E-2</v>
      </c>
      <c r="P19555">
        <v>0.1041366</v>
      </c>
      <c r="Q19555">
        <v>69.011970000000005</v>
      </c>
      <c r="R19555">
        <v>3.7978199999999997E-2</v>
      </c>
      <c r="S19555" t="s">
        <v>20810</v>
      </c>
    </row>
    <row r="19556" spans="1:19" x14ac:dyDescent="0.25">
      <c r="A19556" t="s">
        <v>19624</v>
      </c>
      <c r="B19556" t="s">
        <v>68</v>
      </c>
      <c r="C19556" t="s">
        <v>5</v>
      </c>
      <c r="D19556" t="s">
        <v>10</v>
      </c>
      <c r="E19556" t="s">
        <v>23</v>
      </c>
      <c r="F19556" t="s">
        <v>6</v>
      </c>
      <c r="G19556">
        <v>19</v>
      </c>
      <c r="H19556">
        <v>817</v>
      </c>
      <c r="I19556">
        <v>0.80411299999999997</v>
      </c>
      <c r="J19556">
        <v>0.82117560000000001</v>
      </c>
      <c r="K19556">
        <v>1.7062600000000001E-2</v>
      </c>
      <c r="L19556">
        <v>-3.8606599999999998E-2</v>
      </c>
      <c r="M19556">
        <v>-5.7168000000000002E-3</v>
      </c>
      <c r="N19556">
        <v>1.7062600000000001E-2</v>
      </c>
      <c r="O19556">
        <v>3.98419E-2</v>
      </c>
      <c r="P19556">
        <v>7.2731699999999996E-2</v>
      </c>
      <c r="Q19556">
        <v>65.378299999999996</v>
      </c>
      <c r="R19556">
        <v>4.3438900000000003E-2</v>
      </c>
      <c r="S19556" t="s">
        <v>20810</v>
      </c>
    </row>
    <row r="19557" spans="1:19" x14ac:dyDescent="0.25">
      <c r="A19557" t="s">
        <v>19625</v>
      </c>
      <c r="B19557" t="s">
        <v>68</v>
      </c>
      <c r="C19557" t="s">
        <v>5</v>
      </c>
      <c r="D19557" t="s">
        <v>10</v>
      </c>
      <c r="E19557" t="s">
        <v>23</v>
      </c>
      <c r="F19557" t="s">
        <v>6</v>
      </c>
      <c r="G19557">
        <v>20</v>
      </c>
      <c r="H19557">
        <v>817</v>
      </c>
      <c r="I19557">
        <v>0.94670198999999999</v>
      </c>
      <c r="J19557">
        <v>0.93716509999999997</v>
      </c>
      <c r="K19557">
        <v>-9.5368999999999992E-3</v>
      </c>
      <c r="L19557">
        <v>-7.4709200000000003E-2</v>
      </c>
      <c r="M19557">
        <v>-3.6204899999999998E-2</v>
      </c>
      <c r="N19557">
        <v>-9.5368999999999992E-3</v>
      </c>
      <c r="O19557">
        <v>1.71311E-2</v>
      </c>
      <c r="P19557">
        <v>5.5635400000000002E-2</v>
      </c>
      <c r="Q19557">
        <v>62.342089999999999</v>
      </c>
      <c r="R19557">
        <v>5.0854200000000002E-2</v>
      </c>
      <c r="S19557" t="s">
        <v>20810</v>
      </c>
    </row>
    <row r="19558" spans="1:19" x14ac:dyDescent="0.25">
      <c r="A19558" t="s">
        <v>19626</v>
      </c>
      <c r="B19558" t="s">
        <v>68</v>
      </c>
      <c r="C19558" t="s">
        <v>5</v>
      </c>
      <c r="D19558" t="s">
        <v>10</v>
      </c>
      <c r="E19558" t="s">
        <v>23</v>
      </c>
      <c r="F19558" t="s">
        <v>6</v>
      </c>
      <c r="G19558">
        <v>21</v>
      </c>
      <c r="H19558">
        <v>817</v>
      </c>
      <c r="I19558">
        <v>0.96261412000000002</v>
      </c>
      <c r="J19558">
        <v>0.93424119999999999</v>
      </c>
      <c r="K19558">
        <v>-2.83729E-2</v>
      </c>
      <c r="L19558">
        <v>-9.5303399999999996E-2</v>
      </c>
      <c r="M19558">
        <v>-5.5760299999999999E-2</v>
      </c>
      <c r="N19558">
        <v>-2.83729E-2</v>
      </c>
      <c r="O19558">
        <v>-9.8550000000000005E-4</v>
      </c>
      <c r="P19558">
        <v>3.8557599999999997E-2</v>
      </c>
      <c r="Q19558">
        <v>59.961399999999998</v>
      </c>
      <c r="R19558">
        <v>5.2226099999999998E-2</v>
      </c>
      <c r="S19558" t="s">
        <v>20810</v>
      </c>
    </row>
    <row r="19559" spans="1:19" x14ac:dyDescent="0.25">
      <c r="A19559" t="s">
        <v>19627</v>
      </c>
      <c r="B19559" t="s">
        <v>68</v>
      </c>
      <c r="C19559" t="s">
        <v>5</v>
      </c>
      <c r="D19559" t="s">
        <v>10</v>
      </c>
      <c r="E19559" t="s">
        <v>23</v>
      </c>
      <c r="F19559" t="s">
        <v>6</v>
      </c>
      <c r="G19559">
        <v>22</v>
      </c>
      <c r="H19559">
        <v>817</v>
      </c>
      <c r="I19559">
        <v>0.91097938000000001</v>
      </c>
      <c r="J19559">
        <v>0.86575809999999997</v>
      </c>
      <c r="K19559">
        <v>-4.5221299999999999E-2</v>
      </c>
      <c r="L19559">
        <v>-0.1105511</v>
      </c>
      <c r="M19559">
        <v>-7.1953699999999995E-2</v>
      </c>
      <c r="N19559">
        <v>-4.5221299999999999E-2</v>
      </c>
      <c r="O19559">
        <v>-1.8488899999999999E-2</v>
      </c>
      <c r="P19559">
        <v>2.0108500000000001E-2</v>
      </c>
      <c r="Q19559">
        <v>58.048749999999998</v>
      </c>
      <c r="R19559">
        <v>5.0977099999999997E-2</v>
      </c>
      <c r="S19559" t="s">
        <v>20810</v>
      </c>
    </row>
    <row r="19560" spans="1:19" x14ac:dyDescent="0.25">
      <c r="A19560" t="s">
        <v>19628</v>
      </c>
      <c r="B19560" t="s">
        <v>68</v>
      </c>
      <c r="C19560" t="s">
        <v>5</v>
      </c>
      <c r="D19560" t="s">
        <v>10</v>
      </c>
      <c r="E19560" t="s">
        <v>23</v>
      </c>
      <c r="F19560" t="s">
        <v>6</v>
      </c>
      <c r="G19560">
        <v>23</v>
      </c>
      <c r="H19560">
        <v>817</v>
      </c>
      <c r="I19560">
        <v>0.80410979000000005</v>
      </c>
      <c r="J19560">
        <v>0.72925309999999999</v>
      </c>
      <c r="K19560">
        <v>-7.4856699999999998E-2</v>
      </c>
      <c r="L19560">
        <v>-0.13967969999999999</v>
      </c>
      <c r="M19560">
        <v>-0.10138170000000001</v>
      </c>
      <c r="N19560">
        <v>-7.4856699999999998E-2</v>
      </c>
      <c r="O19560">
        <v>-4.8331600000000002E-2</v>
      </c>
      <c r="P19560">
        <v>-1.00337E-2</v>
      </c>
      <c r="Q19560">
        <v>56.385509999999996</v>
      </c>
      <c r="R19560">
        <v>5.0581599999999997E-2</v>
      </c>
      <c r="S19560" t="s">
        <v>20810</v>
      </c>
    </row>
    <row r="19561" spans="1:19" x14ac:dyDescent="0.25">
      <c r="A19561" t="s">
        <v>19629</v>
      </c>
      <c r="B19561" t="s">
        <v>68</v>
      </c>
      <c r="C19561" t="s">
        <v>5</v>
      </c>
      <c r="D19561" t="s">
        <v>10</v>
      </c>
      <c r="E19561" t="s">
        <v>23</v>
      </c>
      <c r="F19561" t="s">
        <v>6</v>
      </c>
      <c r="G19561">
        <v>24</v>
      </c>
      <c r="H19561">
        <v>817</v>
      </c>
      <c r="I19561">
        <v>0.67689695000000005</v>
      </c>
      <c r="J19561">
        <v>0.60445749999999998</v>
      </c>
      <c r="K19561">
        <v>-7.2439500000000004E-2</v>
      </c>
      <c r="L19561">
        <v>-0.13651779999999999</v>
      </c>
      <c r="M19561">
        <v>-9.8659800000000006E-2</v>
      </c>
      <c r="N19561">
        <v>-7.2439500000000004E-2</v>
      </c>
      <c r="O19561">
        <v>-4.6219099999999999E-2</v>
      </c>
      <c r="P19561">
        <v>-8.3610999999999998E-3</v>
      </c>
      <c r="Q19561">
        <v>54.932319999999997</v>
      </c>
      <c r="R19561">
        <v>5.0000599999999999E-2</v>
      </c>
      <c r="S19561" t="s">
        <v>20810</v>
      </c>
    </row>
    <row r="19562" spans="1:19" x14ac:dyDescent="0.25">
      <c r="A19562" t="s">
        <v>19630</v>
      </c>
      <c r="B19562" t="s">
        <v>68</v>
      </c>
      <c r="C19562" t="s">
        <v>5</v>
      </c>
      <c r="D19562" t="s">
        <v>10</v>
      </c>
      <c r="E19562" t="s">
        <v>23</v>
      </c>
      <c r="F19562" t="s">
        <v>52</v>
      </c>
      <c r="G19562">
        <v>1</v>
      </c>
      <c r="H19562">
        <v>817</v>
      </c>
      <c r="I19562">
        <v>0.65628164</v>
      </c>
      <c r="J19562">
        <v>0.59346069999999995</v>
      </c>
      <c r="K19562">
        <v>-6.2821000000000002E-2</v>
      </c>
      <c r="L19562">
        <v>-0.14993799999999999</v>
      </c>
      <c r="M19562">
        <v>-9.8468600000000003E-2</v>
      </c>
      <c r="N19562">
        <v>-6.2821000000000002E-2</v>
      </c>
      <c r="O19562">
        <v>-2.71734E-2</v>
      </c>
      <c r="P19562">
        <v>2.4296100000000001E-2</v>
      </c>
      <c r="Q19562">
        <v>60.899430000000002</v>
      </c>
      <c r="R19562">
        <v>6.7977800000000005E-2</v>
      </c>
      <c r="S19562" t="s">
        <v>20810</v>
      </c>
    </row>
    <row r="19563" spans="1:19" x14ac:dyDescent="0.25">
      <c r="A19563" t="s">
        <v>19631</v>
      </c>
      <c r="B19563" t="s">
        <v>68</v>
      </c>
      <c r="C19563" t="s">
        <v>5</v>
      </c>
      <c r="D19563" t="s">
        <v>10</v>
      </c>
      <c r="E19563" t="s">
        <v>23</v>
      </c>
      <c r="F19563" t="s">
        <v>52</v>
      </c>
      <c r="G19563">
        <v>2</v>
      </c>
      <c r="H19563">
        <v>817</v>
      </c>
      <c r="I19563">
        <v>0.61798291999999999</v>
      </c>
      <c r="J19563">
        <v>0.52471409999999996</v>
      </c>
      <c r="K19563">
        <v>-9.3268799999999999E-2</v>
      </c>
      <c r="L19563">
        <v>-0.17810580000000001</v>
      </c>
      <c r="M19563">
        <v>-0.1279834</v>
      </c>
      <c r="N19563">
        <v>-9.3268799999999999E-2</v>
      </c>
      <c r="O19563">
        <v>-5.8554200000000001E-2</v>
      </c>
      <c r="P19563">
        <v>-8.4319000000000009E-3</v>
      </c>
      <c r="Q19563">
        <v>59.774430000000002</v>
      </c>
      <c r="R19563">
        <v>6.6198599999999996E-2</v>
      </c>
      <c r="S19563" t="s">
        <v>20810</v>
      </c>
    </row>
    <row r="19564" spans="1:19" x14ac:dyDescent="0.25">
      <c r="A19564" t="s">
        <v>19632</v>
      </c>
      <c r="B19564" t="s">
        <v>68</v>
      </c>
      <c r="C19564" t="s">
        <v>5</v>
      </c>
      <c r="D19564" t="s">
        <v>10</v>
      </c>
      <c r="E19564" t="s">
        <v>23</v>
      </c>
      <c r="F19564" t="s">
        <v>52</v>
      </c>
      <c r="G19564">
        <v>3</v>
      </c>
      <c r="H19564">
        <v>817</v>
      </c>
      <c r="I19564">
        <v>0.58165484999999995</v>
      </c>
      <c r="J19564">
        <v>0.5065558</v>
      </c>
      <c r="K19564">
        <v>-7.5099100000000002E-2</v>
      </c>
      <c r="L19564">
        <v>-0.14578160000000001</v>
      </c>
      <c r="M19564">
        <v>-0.1040218</v>
      </c>
      <c r="N19564">
        <v>-7.5099100000000002E-2</v>
      </c>
      <c r="O19564">
        <v>-4.6176300000000003E-2</v>
      </c>
      <c r="P19564">
        <v>-4.4165000000000003E-3</v>
      </c>
      <c r="Q19564">
        <v>58.303159999999998</v>
      </c>
      <c r="R19564">
        <v>5.5153899999999999E-2</v>
      </c>
      <c r="S19564" t="s">
        <v>20810</v>
      </c>
    </row>
    <row r="19565" spans="1:19" x14ac:dyDescent="0.25">
      <c r="A19565" t="s">
        <v>19633</v>
      </c>
      <c r="B19565" t="s">
        <v>68</v>
      </c>
      <c r="C19565" t="s">
        <v>5</v>
      </c>
      <c r="D19565" t="s">
        <v>10</v>
      </c>
      <c r="E19565" t="s">
        <v>23</v>
      </c>
      <c r="F19565" t="s">
        <v>52</v>
      </c>
      <c r="G19565">
        <v>4</v>
      </c>
      <c r="H19565">
        <v>817</v>
      </c>
      <c r="I19565">
        <v>0.57633730000000005</v>
      </c>
      <c r="J19565">
        <v>0.52226410000000001</v>
      </c>
      <c r="K19565">
        <v>-5.4073200000000002E-2</v>
      </c>
      <c r="L19565">
        <v>-0.1232096</v>
      </c>
      <c r="M19565">
        <v>-8.2363199999999998E-2</v>
      </c>
      <c r="N19565">
        <v>-5.4073200000000002E-2</v>
      </c>
      <c r="O19565">
        <v>-2.57831E-2</v>
      </c>
      <c r="P19565">
        <v>1.5063200000000001E-2</v>
      </c>
      <c r="Q19565">
        <v>57.725569999999998</v>
      </c>
      <c r="R19565">
        <v>5.39474E-2</v>
      </c>
      <c r="S19565" t="s">
        <v>20810</v>
      </c>
    </row>
    <row r="19566" spans="1:19" x14ac:dyDescent="0.25">
      <c r="A19566" t="s">
        <v>19634</v>
      </c>
      <c r="B19566" t="s">
        <v>68</v>
      </c>
      <c r="C19566" t="s">
        <v>5</v>
      </c>
      <c r="D19566" t="s">
        <v>10</v>
      </c>
      <c r="E19566" t="s">
        <v>23</v>
      </c>
      <c r="F19566" t="s">
        <v>52</v>
      </c>
      <c r="G19566">
        <v>5</v>
      </c>
      <c r="H19566">
        <v>817</v>
      </c>
      <c r="I19566">
        <v>0.61314455000000001</v>
      </c>
      <c r="J19566">
        <v>0.53225650000000002</v>
      </c>
      <c r="K19566">
        <v>-8.0888100000000004E-2</v>
      </c>
      <c r="L19566">
        <v>-0.1520447</v>
      </c>
      <c r="M19566">
        <v>-0.1100048</v>
      </c>
      <c r="N19566">
        <v>-8.0888100000000004E-2</v>
      </c>
      <c r="O19566">
        <v>-5.1771299999999999E-2</v>
      </c>
      <c r="P19566">
        <v>-9.7313999999999994E-3</v>
      </c>
      <c r="Q19566">
        <v>57.083329999999997</v>
      </c>
      <c r="R19566">
        <v>5.5523799999999998E-2</v>
      </c>
      <c r="S19566" t="s">
        <v>20810</v>
      </c>
    </row>
    <row r="19567" spans="1:19" x14ac:dyDescent="0.25">
      <c r="A19567" t="s">
        <v>19635</v>
      </c>
      <c r="B19567" t="s">
        <v>68</v>
      </c>
      <c r="C19567" t="s">
        <v>5</v>
      </c>
      <c r="D19567" t="s">
        <v>10</v>
      </c>
      <c r="E19567" t="s">
        <v>23</v>
      </c>
      <c r="F19567" t="s">
        <v>52</v>
      </c>
      <c r="G19567">
        <v>6</v>
      </c>
      <c r="H19567">
        <v>817</v>
      </c>
      <c r="I19567">
        <v>0.65243238000000003</v>
      </c>
      <c r="J19567">
        <v>0.59376739999999995</v>
      </c>
      <c r="K19567">
        <v>-5.8665000000000002E-2</v>
      </c>
      <c r="L19567">
        <v>-0.13554830000000001</v>
      </c>
      <c r="M19567">
        <v>-9.0124999999999997E-2</v>
      </c>
      <c r="N19567">
        <v>-5.8665000000000002E-2</v>
      </c>
      <c r="O19567">
        <v>-2.7204900000000001E-2</v>
      </c>
      <c r="P19567">
        <v>1.8218399999999999E-2</v>
      </c>
      <c r="Q19567">
        <v>56.441090000000003</v>
      </c>
      <c r="R19567">
        <v>5.9992400000000001E-2</v>
      </c>
      <c r="S19567" t="s">
        <v>20810</v>
      </c>
    </row>
    <row r="19568" spans="1:19" x14ac:dyDescent="0.25">
      <c r="A19568" t="s">
        <v>19636</v>
      </c>
      <c r="B19568" t="s">
        <v>68</v>
      </c>
      <c r="C19568" t="s">
        <v>5</v>
      </c>
      <c r="D19568" t="s">
        <v>10</v>
      </c>
      <c r="E19568" t="s">
        <v>23</v>
      </c>
      <c r="F19568" t="s">
        <v>52</v>
      </c>
      <c r="G19568">
        <v>7</v>
      </c>
      <c r="H19568">
        <v>817</v>
      </c>
      <c r="I19568">
        <v>0.75779483000000003</v>
      </c>
      <c r="J19568">
        <v>0.69043390000000004</v>
      </c>
      <c r="K19568">
        <v>-6.7361000000000004E-2</v>
      </c>
      <c r="L19568">
        <v>-0.1451451</v>
      </c>
      <c r="M19568">
        <v>-9.9189600000000003E-2</v>
      </c>
      <c r="N19568">
        <v>-6.7361000000000004E-2</v>
      </c>
      <c r="O19568">
        <v>-3.5532300000000003E-2</v>
      </c>
      <c r="P19568">
        <v>1.0423099999999999E-2</v>
      </c>
      <c r="Q19568">
        <v>55.903739999999999</v>
      </c>
      <c r="R19568">
        <v>6.0695300000000001E-2</v>
      </c>
      <c r="S19568" t="s">
        <v>20810</v>
      </c>
    </row>
    <row r="19569" spans="1:19" x14ac:dyDescent="0.25">
      <c r="A19569" t="s">
        <v>19637</v>
      </c>
      <c r="B19569" t="s">
        <v>68</v>
      </c>
      <c r="C19569" t="s">
        <v>5</v>
      </c>
      <c r="D19569" t="s">
        <v>10</v>
      </c>
      <c r="E19569" t="s">
        <v>23</v>
      </c>
      <c r="F19569" t="s">
        <v>52</v>
      </c>
      <c r="G19569">
        <v>8</v>
      </c>
      <c r="H19569">
        <v>817</v>
      </c>
      <c r="I19569">
        <v>0.83434187000000004</v>
      </c>
      <c r="J19569">
        <v>0.79701719999999998</v>
      </c>
      <c r="K19569">
        <v>-3.7324700000000002E-2</v>
      </c>
      <c r="L19569">
        <v>-0.12278119999999999</v>
      </c>
      <c r="M19569">
        <v>-7.2292800000000004E-2</v>
      </c>
      <c r="N19569">
        <v>-3.7324700000000002E-2</v>
      </c>
      <c r="O19569">
        <v>-2.3565000000000001E-3</v>
      </c>
      <c r="P19569">
        <v>4.8131899999999998E-2</v>
      </c>
      <c r="Q19569">
        <v>56.436779999999999</v>
      </c>
      <c r="R19569">
        <v>6.6682099999999994E-2</v>
      </c>
      <c r="S19569" t="s">
        <v>20810</v>
      </c>
    </row>
    <row r="19570" spans="1:19" x14ac:dyDescent="0.25">
      <c r="A19570" t="s">
        <v>19638</v>
      </c>
      <c r="B19570" t="s">
        <v>68</v>
      </c>
      <c r="C19570" t="s">
        <v>5</v>
      </c>
      <c r="D19570" t="s">
        <v>10</v>
      </c>
      <c r="E19570" t="s">
        <v>23</v>
      </c>
      <c r="F19570" t="s">
        <v>52</v>
      </c>
      <c r="G19570">
        <v>9</v>
      </c>
      <c r="H19570">
        <v>817</v>
      </c>
      <c r="I19570">
        <v>0.75177439000000001</v>
      </c>
      <c r="J19570">
        <v>0.68793850000000001</v>
      </c>
      <c r="K19570">
        <v>-6.3835900000000001E-2</v>
      </c>
      <c r="L19570">
        <v>-0.141483</v>
      </c>
      <c r="M19570">
        <v>-9.5608499999999999E-2</v>
      </c>
      <c r="N19570">
        <v>-6.3835900000000001E-2</v>
      </c>
      <c r="O19570">
        <v>-3.2063300000000003E-2</v>
      </c>
      <c r="P19570">
        <v>1.38113E-2</v>
      </c>
      <c r="Q19570">
        <v>58.942529999999998</v>
      </c>
      <c r="R19570">
        <v>6.0588400000000001E-2</v>
      </c>
      <c r="S19570" t="s">
        <v>20810</v>
      </c>
    </row>
    <row r="19571" spans="1:19" x14ac:dyDescent="0.25">
      <c r="A19571" t="s">
        <v>19639</v>
      </c>
      <c r="B19571" t="s">
        <v>68</v>
      </c>
      <c r="C19571" t="s">
        <v>5</v>
      </c>
      <c r="D19571" t="s">
        <v>10</v>
      </c>
      <c r="E19571" t="s">
        <v>23</v>
      </c>
      <c r="F19571" t="s">
        <v>52</v>
      </c>
      <c r="G19571">
        <v>10</v>
      </c>
      <c r="H19571">
        <v>817</v>
      </c>
      <c r="I19571">
        <v>0.58977082000000003</v>
      </c>
      <c r="J19571">
        <v>0.67273579999999999</v>
      </c>
      <c r="K19571">
        <v>8.2964999999999997E-2</v>
      </c>
      <c r="L19571">
        <v>1.06947E-2</v>
      </c>
      <c r="M19571">
        <v>5.3392599999999998E-2</v>
      </c>
      <c r="N19571">
        <v>8.2964999999999997E-2</v>
      </c>
      <c r="O19571">
        <v>0.1125374</v>
      </c>
      <c r="P19571">
        <v>0.15523529999999999</v>
      </c>
      <c r="Q19571">
        <v>62.541670000000003</v>
      </c>
      <c r="R19571">
        <v>5.63928E-2</v>
      </c>
      <c r="S19571" t="s">
        <v>20810</v>
      </c>
    </row>
    <row r="19572" spans="1:19" x14ac:dyDescent="0.25">
      <c r="A19572" t="s">
        <v>19640</v>
      </c>
      <c r="B19572" t="s">
        <v>68</v>
      </c>
      <c r="C19572" t="s">
        <v>5</v>
      </c>
      <c r="D19572" t="s">
        <v>10</v>
      </c>
      <c r="E19572" t="s">
        <v>23</v>
      </c>
      <c r="F19572" t="s">
        <v>52</v>
      </c>
      <c r="G19572">
        <v>11</v>
      </c>
      <c r="H19572">
        <v>817</v>
      </c>
      <c r="I19572">
        <v>0.53416061000000004</v>
      </c>
      <c r="J19572">
        <v>0.66019589999999995</v>
      </c>
      <c r="K19572">
        <v>0.12603529999999999</v>
      </c>
      <c r="L19572">
        <v>5.59768E-2</v>
      </c>
      <c r="M19572">
        <v>9.7367999999999996E-2</v>
      </c>
      <c r="N19572">
        <v>0.12603529999999999</v>
      </c>
      <c r="O19572">
        <v>0.1547027</v>
      </c>
      <c r="P19572">
        <v>0.19609380000000001</v>
      </c>
      <c r="Q19572">
        <v>65.252880000000005</v>
      </c>
      <c r="R19572">
        <v>5.4666899999999997E-2</v>
      </c>
      <c r="S19572" t="s">
        <v>20810</v>
      </c>
    </row>
    <row r="19573" spans="1:19" x14ac:dyDescent="0.25">
      <c r="A19573" t="s">
        <v>19641</v>
      </c>
      <c r="B19573" t="s">
        <v>68</v>
      </c>
      <c r="C19573" t="s">
        <v>5</v>
      </c>
      <c r="D19573" t="s">
        <v>10</v>
      </c>
      <c r="E19573" t="s">
        <v>23</v>
      </c>
      <c r="F19573" t="s">
        <v>52</v>
      </c>
      <c r="G19573">
        <v>12</v>
      </c>
      <c r="H19573">
        <v>817</v>
      </c>
      <c r="I19573">
        <v>0.50627756000000002</v>
      </c>
      <c r="J19573">
        <v>0.61211349999999998</v>
      </c>
      <c r="K19573">
        <v>0.1058359</v>
      </c>
      <c r="L19573">
        <v>3.5627600000000002E-2</v>
      </c>
      <c r="M19573">
        <v>7.7107200000000001E-2</v>
      </c>
      <c r="N19573">
        <v>0.1058359</v>
      </c>
      <c r="O19573">
        <v>0.13456460000000001</v>
      </c>
      <c r="P19573">
        <v>0.17604420000000001</v>
      </c>
      <c r="Q19573">
        <v>67.96696</v>
      </c>
      <c r="R19573">
        <v>5.4783800000000001E-2</v>
      </c>
      <c r="S19573" t="s">
        <v>20810</v>
      </c>
    </row>
    <row r="19574" spans="1:19" x14ac:dyDescent="0.25">
      <c r="A19574" t="s">
        <v>19642</v>
      </c>
      <c r="B19574" t="s">
        <v>68</v>
      </c>
      <c r="C19574" t="s">
        <v>5</v>
      </c>
      <c r="D19574" t="s">
        <v>10</v>
      </c>
      <c r="E19574" t="s">
        <v>23</v>
      </c>
      <c r="F19574" t="s">
        <v>52</v>
      </c>
      <c r="G19574">
        <v>13</v>
      </c>
      <c r="H19574">
        <v>817</v>
      </c>
      <c r="I19574">
        <v>0.50788328000000005</v>
      </c>
      <c r="J19574">
        <v>0.60445000000000004</v>
      </c>
      <c r="K19574">
        <v>9.6566799999999994E-2</v>
      </c>
      <c r="L19574">
        <v>2.8731900000000001E-2</v>
      </c>
      <c r="M19574">
        <v>6.8809300000000004E-2</v>
      </c>
      <c r="N19574">
        <v>9.6566799999999994E-2</v>
      </c>
      <c r="O19574">
        <v>0.1243242</v>
      </c>
      <c r="P19574">
        <v>0.16440160000000001</v>
      </c>
      <c r="Q19574">
        <v>70.071839999999995</v>
      </c>
      <c r="R19574">
        <v>5.2931800000000001E-2</v>
      </c>
      <c r="S19574" t="s">
        <v>20810</v>
      </c>
    </row>
    <row r="19575" spans="1:19" x14ac:dyDescent="0.25">
      <c r="A19575" t="s">
        <v>19643</v>
      </c>
      <c r="B19575" t="s">
        <v>68</v>
      </c>
      <c r="C19575" t="s">
        <v>5</v>
      </c>
      <c r="D19575" t="s">
        <v>10</v>
      </c>
      <c r="E19575" t="s">
        <v>23</v>
      </c>
      <c r="F19575" t="s">
        <v>52</v>
      </c>
      <c r="G19575">
        <v>14</v>
      </c>
      <c r="H19575">
        <v>817</v>
      </c>
      <c r="I19575">
        <v>0.48312536</v>
      </c>
      <c r="J19575">
        <v>0.56185200000000002</v>
      </c>
      <c r="K19575">
        <v>7.8726599999999994E-2</v>
      </c>
      <c r="L19575">
        <v>1.2283499999999999E-2</v>
      </c>
      <c r="M19575">
        <v>5.15387E-2</v>
      </c>
      <c r="N19575">
        <v>7.8726599999999994E-2</v>
      </c>
      <c r="O19575">
        <v>0.1059146</v>
      </c>
      <c r="P19575">
        <v>0.14516970000000001</v>
      </c>
      <c r="Q19575">
        <v>71.791659999999993</v>
      </c>
      <c r="R19575">
        <v>5.1845799999999997E-2</v>
      </c>
      <c r="S19575" t="s">
        <v>20810</v>
      </c>
    </row>
    <row r="19576" spans="1:19" x14ac:dyDescent="0.25">
      <c r="A19576" t="s">
        <v>19644</v>
      </c>
      <c r="B19576" t="s">
        <v>68</v>
      </c>
      <c r="C19576" t="s">
        <v>5</v>
      </c>
      <c r="D19576" t="s">
        <v>10</v>
      </c>
      <c r="E19576" t="s">
        <v>23</v>
      </c>
      <c r="F19576" t="s">
        <v>52</v>
      </c>
      <c r="G19576">
        <v>15</v>
      </c>
      <c r="H19576">
        <v>817</v>
      </c>
      <c r="I19576">
        <v>0.45074962000000002</v>
      </c>
      <c r="J19576">
        <v>0.58506170000000002</v>
      </c>
      <c r="K19576">
        <v>0.13431209999999999</v>
      </c>
      <c r="L19576">
        <v>7.0208999999999994E-2</v>
      </c>
      <c r="M19576">
        <v>0.1080817</v>
      </c>
      <c r="N19576">
        <v>0.13431209999999999</v>
      </c>
      <c r="O19576">
        <v>0.16054260000000001</v>
      </c>
      <c r="P19576">
        <v>0.19841520000000001</v>
      </c>
      <c r="Q19576">
        <v>73.024420000000006</v>
      </c>
      <c r="R19576">
        <v>5.0019899999999999E-2</v>
      </c>
      <c r="S19576" t="s">
        <v>20810</v>
      </c>
    </row>
    <row r="19577" spans="1:19" x14ac:dyDescent="0.25">
      <c r="A19577" t="s">
        <v>19645</v>
      </c>
      <c r="B19577" t="s">
        <v>68</v>
      </c>
      <c r="C19577" t="s">
        <v>5</v>
      </c>
      <c r="D19577" t="s">
        <v>10</v>
      </c>
      <c r="E19577" t="s">
        <v>23</v>
      </c>
      <c r="F19577" t="s">
        <v>52</v>
      </c>
      <c r="G19577">
        <v>16</v>
      </c>
      <c r="H19577">
        <v>817</v>
      </c>
      <c r="I19577">
        <v>0.45418291</v>
      </c>
      <c r="J19577">
        <v>0.57812459999999999</v>
      </c>
      <c r="K19577">
        <v>0.1239417</v>
      </c>
      <c r="L19577">
        <v>6.26052E-2</v>
      </c>
      <c r="M19577">
        <v>9.8843299999999995E-2</v>
      </c>
      <c r="N19577">
        <v>0.1239417</v>
      </c>
      <c r="O19577">
        <v>0.14904010000000001</v>
      </c>
      <c r="P19577">
        <v>0.1852782</v>
      </c>
      <c r="Q19577">
        <v>73.267240000000001</v>
      </c>
      <c r="R19577">
        <v>4.7861099999999997E-2</v>
      </c>
      <c r="S19577" t="s">
        <v>20810</v>
      </c>
    </row>
    <row r="19578" spans="1:19" x14ac:dyDescent="0.25">
      <c r="A19578" t="s">
        <v>19646</v>
      </c>
      <c r="B19578" t="s">
        <v>68</v>
      </c>
      <c r="C19578" t="s">
        <v>5</v>
      </c>
      <c r="D19578" t="s">
        <v>10</v>
      </c>
      <c r="E19578" t="s">
        <v>23</v>
      </c>
      <c r="F19578" t="s">
        <v>52</v>
      </c>
      <c r="G19578">
        <v>17</v>
      </c>
      <c r="H19578">
        <v>817</v>
      </c>
      <c r="I19578">
        <v>0.51183634</v>
      </c>
      <c r="J19578">
        <v>0.60287950000000001</v>
      </c>
      <c r="K19578">
        <v>9.1043200000000005E-2</v>
      </c>
      <c r="L19578">
        <v>2.93064E-2</v>
      </c>
      <c r="M19578">
        <v>6.5781000000000006E-2</v>
      </c>
      <c r="N19578">
        <v>9.1043200000000005E-2</v>
      </c>
      <c r="O19578">
        <v>0.1163054</v>
      </c>
      <c r="P19578">
        <v>0.15278</v>
      </c>
      <c r="Q19578">
        <v>72.604879999999994</v>
      </c>
      <c r="R19578">
        <v>4.8173500000000001E-2</v>
      </c>
      <c r="S19578" t="s">
        <v>20810</v>
      </c>
    </row>
    <row r="19579" spans="1:19" x14ac:dyDescent="0.25">
      <c r="A19579" t="s">
        <v>19647</v>
      </c>
      <c r="B19579" t="s">
        <v>68</v>
      </c>
      <c r="C19579" t="s">
        <v>5</v>
      </c>
      <c r="D19579" t="s">
        <v>10</v>
      </c>
      <c r="E19579" t="s">
        <v>23</v>
      </c>
      <c r="F19579" t="s">
        <v>52</v>
      </c>
      <c r="G19579">
        <v>18</v>
      </c>
      <c r="H19579">
        <v>817</v>
      </c>
      <c r="I19579">
        <v>0.63395033000000001</v>
      </c>
      <c r="J19579">
        <v>0.6775447</v>
      </c>
      <c r="K19579">
        <v>4.3594399999999998E-2</v>
      </c>
      <c r="L19579">
        <v>-2.53444E-2</v>
      </c>
      <c r="M19579">
        <v>1.53852E-2</v>
      </c>
      <c r="N19579">
        <v>4.3594399999999998E-2</v>
      </c>
      <c r="O19579">
        <v>7.1803599999999995E-2</v>
      </c>
      <c r="P19579">
        <v>0.1125332</v>
      </c>
      <c r="Q19579">
        <v>71.431039999999996</v>
      </c>
      <c r="R19579">
        <v>5.3793199999999999E-2</v>
      </c>
      <c r="S19579" t="s">
        <v>20810</v>
      </c>
    </row>
    <row r="19580" spans="1:19" x14ac:dyDescent="0.25">
      <c r="A19580" t="s">
        <v>19648</v>
      </c>
      <c r="B19580" t="s">
        <v>68</v>
      </c>
      <c r="C19580" t="s">
        <v>5</v>
      </c>
      <c r="D19580" t="s">
        <v>10</v>
      </c>
      <c r="E19580" t="s">
        <v>23</v>
      </c>
      <c r="F19580" t="s">
        <v>52</v>
      </c>
      <c r="G19580">
        <v>19</v>
      </c>
      <c r="H19580">
        <v>817</v>
      </c>
      <c r="I19580">
        <v>0.77812333</v>
      </c>
      <c r="J19580">
        <v>0.79026949999999996</v>
      </c>
      <c r="K19580">
        <v>1.2146199999999999E-2</v>
      </c>
      <c r="L19580">
        <v>-6.2810500000000005E-2</v>
      </c>
      <c r="M19580">
        <v>-1.85255E-2</v>
      </c>
      <c r="N19580">
        <v>1.2146199999999999E-2</v>
      </c>
      <c r="O19580">
        <v>4.2817800000000003E-2</v>
      </c>
      <c r="P19580">
        <v>8.7102899999999997E-2</v>
      </c>
      <c r="Q19580">
        <v>68.041659999999993</v>
      </c>
      <c r="R19580">
        <v>5.8488999999999999E-2</v>
      </c>
      <c r="S19580" t="s">
        <v>20810</v>
      </c>
    </row>
    <row r="19581" spans="1:19" x14ac:dyDescent="0.25">
      <c r="A19581" t="s">
        <v>19649</v>
      </c>
      <c r="B19581" t="s">
        <v>68</v>
      </c>
      <c r="C19581" t="s">
        <v>5</v>
      </c>
      <c r="D19581" t="s">
        <v>10</v>
      </c>
      <c r="E19581" t="s">
        <v>23</v>
      </c>
      <c r="F19581" t="s">
        <v>52</v>
      </c>
      <c r="G19581">
        <v>20</v>
      </c>
      <c r="H19581">
        <v>817</v>
      </c>
      <c r="I19581">
        <v>0.94411798999999996</v>
      </c>
      <c r="J19581">
        <v>0.94231549999999997</v>
      </c>
      <c r="K19581">
        <v>-1.8025000000000001E-3</v>
      </c>
      <c r="L19581">
        <v>-8.2059400000000005E-2</v>
      </c>
      <c r="M19581">
        <v>-3.4643E-2</v>
      </c>
      <c r="N19581">
        <v>-1.8025000000000001E-3</v>
      </c>
      <c r="O19581">
        <v>3.10379E-2</v>
      </c>
      <c r="P19581">
        <v>7.8454300000000005E-2</v>
      </c>
      <c r="Q19581">
        <v>64.916659999999993</v>
      </c>
      <c r="R19581">
        <v>6.2624700000000005E-2</v>
      </c>
      <c r="S19581" t="s">
        <v>20810</v>
      </c>
    </row>
    <row r="19582" spans="1:19" x14ac:dyDescent="0.25">
      <c r="A19582" t="s">
        <v>19650</v>
      </c>
      <c r="B19582" t="s">
        <v>68</v>
      </c>
      <c r="C19582" t="s">
        <v>5</v>
      </c>
      <c r="D19582" t="s">
        <v>10</v>
      </c>
      <c r="E19582" t="s">
        <v>23</v>
      </c>
      <c r="F19582" t="s">
        <v>52</v>
      </c>
      <c r="G19582">
        <v>21</v>
      </c>
      <c r="H19582">
        <v>817</v>
      </c>
      <c r="I19582">
        <v>0.99190564999999997</v>
      </c>
      <c r="J19582">
        <v>0.98013510000000004</v>
      </c>
      <c r="K19582">
        <v>-1.1770600000000001E-2</v>
      </c>
      <c r="L19582">
        <v>-9.8015099999999994E-2</v>
      </c>
      <c r="M19582">
        <v>-4.7061100000000002E-2</v>
      </c>
      <c r="N19582">
        <v>-1.1770600000000001E-2</v>
      </c>
      <c r="O19582">
        <v>2.3519999999999999E-2</v>
      </c>
      <c r="P19582">
        <v>7.4473999999999999E-2</v>
      </c>
      <c r="Q19582">
        <v>62.95402</v>
      </c>
      <c r="R19582">
        <v>6.7296999999999996E-2</v>
      </c>
      <c r="S19582" t="s">
        <v>20810</v>
      </c>
    </row>
    <row r="19583" spans="1:19" x14ac:dyDescent="0.25">
      <c r="A19583" t="s">
        <v>19651</v>
      </c>
      <c r="B19583" t="s">
        <v>68</v>
      </c>
      <c r="C19583" t="s">
        <v>5</v>
      </c>
      <c r="D19583" t="s">
        <v>10</v>
      </c>
      <c r="E19583" t="s">
        <v>23</v>
      </c>
      <c r="F19583" t="s">
        <v>52</v>
      </c>
      <c r="G19583">
        <v>22</v>
      </c>
      <c r="H19583">
        <v>817</v>
      </c>
      <c r="I19583">
        <v>0.96168721999999995</v>
      </c>
      <c r="J19583">
        <v>0.91527879999999995</v>
      </c>
      <c r="K19583">
        <v>-4.6408400000000002E-2</v>
      </c>
      <c r="L19583">
        <v>-0.13439000000000001</v>
      </c>
      <c r="M19583">
        <v>-8.2409800000000005E-2</v>
      </c>
      <c r="N19583">
        <v>-4.6408400000000002E-2</v>
      </c>
      <c r="O19583">
        <v>-1.0407100000000001E-2</v>
      </c>
      <c r="P19583">
        <v>4.1573199999999998E-2</v>
      </c>
      <c r="Q19583">
        <v>61.178159999999998</v>
      </c>
      <c r="R19583">
        <v>6.8652400000000002E-2</v>
      </c>
      <c r="S19583" t="s">
        <v>20810</v>
      </c>
    </row>
    <row r="19584" spans="1:19" x14ac:dyDescent="0.25">
      <c r="A19584" t="s">
        <v>19652</v>
      </c>
      <c r="B19584" t="s">
        <v>68</v>
      </c>
      <c r="C19584" t="s">
        <v>5</v>
      </c>
      <c r="D19584" t="s">
        <v>10</v>
      </c>
      <c r="E19584" t="s">
        <v>23</v>
      </c>
      <c r="F19584" t="s">
        <v>52</v>
      </c>
      <c r="G19584">
        <v>23</v>
      </c>
      <c r="H19584">
        <v>817</v>
      </c>
      <c r="I19584">
        <v>0.82897876000000004</v>
      </c>
      <c r="J19584">
        <v>0.73186850000000003</v>
      </c>
      <c r="K19584">
        <v>-9.7110299999999997E-2</v>
      </c>
      <c r="L19584">
        <v>-0.1760224</v>
      </c>
      <c r="M19584">
        <v>-0.1294005</v>
      </c>
      <c r="N19584">
        <v>-9.7110299999999997E-2</v>
      </c>
      <c r="O19584">
        <v>-6.4820000000000003E-2</v>
      </c>
      <c r="P19584">
        <v>-1.8198099999999998E-2</v>
      </c>
      <c r="Q19584">
        <v>59.501440000000002</v>
      </c>
      <c r="R19584">
        <v>6.1575499999999998E-2</v>
      </c>
      <c r="S19584" t="s">
        <v>20810</v>
      </c>
    </row>
    <row r="19585" spans="1:19" x14ac:dyDescent="0.25">
      <c r="A19585" t="s">
        <v>19653</v>
      </c>
      <c r="B19585" t="s">
        <v>68</v>
      </c>
      <c r="C19585" t="s">
        <v>5</v>
      </c>
      <c r="D19585" t="s">
        <v>10</v>
      </c>
      <c r="E19585" t="s">
        <v>23</v>
      </c>
      <c r="F19585" t="s">
        <v>52</v>
      </c>
      <c r="G19585">
        <v>24</v>
      </c>
      <c r="H19585">
        <v>817</v>
      </c>
      <c r="I19585">
        <v>0.67571475999999997</v>
      </c>
      <c r="J19585">
        <v>0.58472389999999996</v>
      </c>
      <c r="K19585">
        <v>-9.0990799999999997E-2</v>
      </c>
      <c r="L19585">
        <v>-0.163272</v>
      </c>
      <c r="M19585">
        <v>-0.1205677</v>
      </c>
      <c r="N19585">
        <v>-9.0990799999999997E-2</v>
      </c>
      <c r="O19585">
        <v>-6.14139E-2</v>
      </c>
      <c r="P19585">
        <v>-1.87096E-2</v>
      </c>
      <c r="Q19585">
        <v>58.10201</v>
      </c>
      <c r="R19585">
        <v>5.6401300000000001E-2</v>
      </c>
      <c r="S19585" t="s">
        <v>20810</v>
      </c>
    </row>
    <row r="19586" spans="1:19" x14ac:dyDescent="0.25">
      <c r="A19586" t="s">
        <v>19654</v>
      </c>
      <c r="B19586" t="s">
        <v>68</v>
      </c>
      <c r="C19586" t="s">
        <v>5</v>
      </c>
      <c r="D19586" t="s">
        <v>11</v>
      </c>
      <c r="E19586" t="s">
        <v>24</v>
      </c>
      <c r="F19586" t="s">
        <v>6</v>
      </c>
      <c r="G19586">
        <v>1</v>
      </c>
      <c r="H19586">
        <v>285</v>
      </c>
      <c r="I19586">
        <v>0.23119422000000001</v>
      </c>
      <c r="J19586">
        <v>0.2275122</v>
      </c>
      <c r="K19586">
        <v>-3.6819999999999999E-3</v>
      </c>
      <c r="L19586">
        <v>-2.3936900000000001E-2</v>
      </c>
      <c r="M19586">
        <v>-1.1970099999999999E-2</v>
      </c>
      <c r="N19586">
        <v>-3.6819999999999999E-3</v>
      </c>
      <c r="O19586">
        <v>4.6061000000000001E-3</v>
      </c>
      <c r="P19586">
        <v>1.6572900000000002E-2</v>
      </c>
      <c r="Q19586">
        <v>47.963120000000004</v>
      </c>
      <c r="R19586">
        <v>1.5805E-2</v>
      </c>
      <c r="S19586" t="s">
        <v>20810</v>
      </c>
    </row>
    <row r="19587" spans="1:19" x14ac:dyDescent="0.25">
      <c r="A19587" t="s">
        <v>19655</v>
      </c>
      <c r="B19587" t="s">
        <v>68</v>
      </c>
      <c r="C19587" t="s">
        <v>5</v>
      </c>
      <c r="D19587" t="s">
        <v>11</v>
      </c>
      <c r="E19587" t="s">
        <v>24</v>
      </c>
      <c r="F19587" t="s">
        <v>6</v>
      </c>
      <c r="G19587">
        <v>2</v>
      </c>
      <c r="H19587">
        <v>285</v>
      </c>
      <c r="I19587">
        <v>0.22380574</v>
      </c>
      <c r="J19587">
        <v>0.21448610000000001</v>
      </c>
      <c r="K19587">
        <v>-9.3196000000000008E-3</v>
      </c>
      <c r="L19587">
        <v>-2.9539800000000001E-2</v>
      </c>
      <c r="M19587">
        <v>-1.7593500000000001E-2</v>
      </c>
      <c r="N19587">
        <v>-9.3196000000000008E-3</v>
      </c>
      <c r="O19587">
        <v>-1.0457000000000001E-3</v>
      </c>
      <c r="P19587">
        <v>1.09006E-2</v>
      </c>
      <c r="Q19587">
        <v>47.586089999999999</v>
      </c>
      <c r="R19587">
        <v>1.5777900000000001E-2</v>
      </c>
      <c r="S19587" t="s">
        <v>20810</v>
      </c>
    </row>
    <row r="19588" spans="1:19" x14ac:dyDescent="0.25">
      <c r="A19588" t="s">
        <v>19656</v>
      </c>
      <c r="B19588" t="s">
        <v>68</v>
      </c>
      <c r="C19588" t="s">
        <v>5</v>
      </c>
      <c r="D19588" t="s">
        <v>11</v>
      </c>
      <c r="E19588" t="s">
        <v>24</v>
      </c>
      <c r="F19588" t="s">
        <v>6</v>
      </c>
      <c r="G19588">
        <v>3</v>
      </c>
      <c r="H19588">
        <v>285</v>
      </c>
      <c r="I19588">
        <v>0.21799925000000001</v>
      </c>
      <c r="J19588">
        <v>0.21055589999999999</v>
      </c>
      <c r="K19588">
        <v>-7.4434000000000002E-3</v>
      </c>
      <c r="L19588">
        <v>-2.7099600000000001E-2</v>
      </c>
      <c r="M19588">
        <v>-1.54865E-2</v>
      </c>
      <c r="N19588">
        <v>-7.4434000000000002E-3</v>
      </c>
      <c r="O19588">
        <v>5.9980000000000005E-4</v>
      </c>
      <c r="P19588">
        <v>1.22129E-2</v>
      </c>
      <c r="Q19588">
        <v>46.922490000000003</v>
      </c>
      <c r="R19588">
        <v>1.53379E-2</v>
      </c>
      <c r="S19588" t="s">
        <v>20810</v>
      </c>
    </row>
    <row r="19589" spans="1:19" x14ac:dyDescent="0.25">
      <c r="A19589" t="s">
        <v>19657</v>
      </c>
      <c r="B19589" t="s">
        <v>68</v>
      </c>
      <c r="C19589" t="s">
        <v>5</v>
      </c>
      <c r="D19589" t="s">
        <v>11</v>
      </c>
      <c r="E19589" t="s">
        <v>24</v>
      </c>
      <c r="F19589" t="s">
        <v>6</v>
      </c>
      <c r="G19589">
        <v>4</v>
      </c>
      <c r="H19589">
        <v>285</v>
      </c>
      <c r="I19589">
        <v>0.22307804000000001</v>
      </c>
      <c r="J19589">
        <v>0.21280019999999999</v>
      </c>
      <c r="K19589">
        <v>-1.02778E-2</v>
      </c>
      <c r="L19589">
        <v>-3.11852E-2</v>
      </c>
      <c r="M19589">
        <v>-1.88329E-2</v>
      </c>
      <c r="N19589">
        <v>-1.02778E-2</v>
      </c>
      <c r="O19589">
        <v>-1.7227E-3</v>
      </c>
      <c r="P19589">
        <v>1.0629599999999999E-2</v>
      </c>
      <c r="Q19589">
        <v>46.381100000000004</v>
      </c>
      <c r="R19589">
        <v>1.6314100000000002E-2</v>
      </c>
      <c r="S19589" t="s">
        <v>20810</v>
      </c>
    </row>
    <row r="19590" spans="1:19" x14ac:dyDescent="0.25">
      <c r="A19590" t="s">
        <v>19658</v>
      </c>
      <c r="B19590" t="s">
        <v>68</v>
      </c>
      <c r="C19590" t="s">
        <v>5</v>
      </c>
      <c r="D19590" t="s">
        <v>11</v>
      </c>
      <c r="E19590" t="s">
        <v>24</v>
      </c>
      <c r="F19590" t="s">
        <v>6</v>
      </c>
      <c r="G19590">
        <v>5</v>
      </c>
      <c r="H19590">
        <v>285</v>
      </c>
      <c r="I19590">
        <v>0.23228393</v>
      </c>
      <c r="J19590">
        <v>0.22037200000000001</v>
      </c>
      <c r="K19590">
        <v>-1.19119E-2</v>
      </c>
      <c r="L19590">
        <v>-3.69038E-2</v>
      </c>
      <c r="M19590">
        <v>-2.2138399999999999E-2</v>
      </c>
      <c r="N19590">
        <v>-1.19119E-2</v>
      </c>
      <c r="O19590">
        <v>-1.6854999999999999E-3</v>
      </c>
      <c r="P19590">
        <v>1.30799E-2</v>
      </c>
      <c r="Q19590">
        <v>46.131399999999999</v>
      </c>
      <c r="R19590">
        <v>1.95012E-2</v>
      </c>
      <c r="S19590" t="s">
        <v>20810</v>
      </c>
    </row>
    <row r="19591" spans="1:19" x14ac:dyDescent="0.25">
      <c r="A19591" t="s">
        <v>19659</v>
      </c>
      <c r="B19591" t="s">
        <v>68</v>
      </c>
      <c r="C19591" t="s">
        <v>5</v>
      </c>
      <c r="D19591" t="s">
        <v>11</v>
      </c>
      <c r="E19591" t="s">
        <v>24</v>
      </c>
      <c r="F19591" t="s">
        <v>6</v>
      </c>
      <c r="G19591">
        <v>6</v>
      </c>
      <c r="H19591">
        <v>285</v>
      </c>
      <c r="I19591">
        <v>0.31669553</v>
      </c>
      <c r="J19591">
        <v>0.30969960000000002</v>
      </c>
      <c r="K19591">
        <v>-6.9959000000000002E-3</v>
      </c>
      <c r="L19591">
        <v>-4.8409899999999999E-2</v>
      </c>
      <c r="M19591">
        <v>-2.39422E-2</v>
      </c>
      <c r="N19591">
        <v>-6.9959000000000002E-3</v>
      </c>
      <c r="O19591">
        <v>9.9503999999999999E-3</v>
      </c>
      <c r="P19591">
        <v>3.44181E-2</v>
      </c>
      <c r="Q19591">
        <v>45.856560000000002</v>
      </c>
      <c r="R19591">
        <v>3.2315499999999997E-2</v>
      </c>
      <c r="S19591" t="s">
        <v>20810</v>
      </c>
    </row>
    <row r="19592" spans="1:19" x14ac:dyDescent="0.25">
      <c r="A19592" t="s">
        <v>19660</v>
      </c>
      <c r="B19592" t="s">
        <v>68</v>
      </c>
      <c r="C19592" t="s">
        <v>5</v>
      </c>
      <c r="D19592" t="s">
        <v>11</v>
      </c>
      <c r="E19592" t="s">
        <v>24</v>
      </c>
      <c r="F19592" t="s">
        <v>6</v>
      </c>
      <c r="G19592">
        <v>7</v>
      </c>
      <c r="H19592">
        <v>285</v>
      </c>
      <c r="I19592">
        <v>0.38191040999999998</v>
      </c>
      <c r="J19592">
        <v>0.36535309999999999</v>
      </c>
      <c r="K19592">
        <v>-1.65573E-2</v>
      </c>
      <c r="L19592">
        <v>-5.8827999999999998E-2</v>
      </c>
      <c r="M19592">
        <v>-3.3854099999999998E-2</v>
      </c>
      <c r="N19592">
        <v>-1.65573E-2</v>
      </c>
      <c r="O19592">
        <v>7.3950000000000003E-4</v>
      </c>
      <c r="P19592">
        <v>2.5713300000000001E-2</v>
      </c>
      <c r="Q19592">
        <v>45.956949999999999</v>
      </c>
      <c r="R19592">
        <v>3.2983999999999999E-2</v>
      </c>
      <c r="S19592" t="s">
        <v>20810</v>
      </c>
    </row>
    <row r="19593" spans="1:19" x14ac:dyDescent="0.25">
      <c r="A19593" t="s">
        <v>19661</v>
      </c>
      <c r="B19593" t="s">
        <v>68</v>
      </c>
      <c r="C19593" t="s">
        <v>5</v>
      </c>
      <c r="D19593" t="s">
        <v>11</v>
      </c>
      <c r="E19593" t="s">
        <v>24</v>
      </c>
      <c r="F19593" t="s">
        <v>6</v>
      </c>
      <c r="G19593">
        <v>8</v>
      </c>
      <c r="H19593">
        <v>285</v>
      </c>
      <c r="I19593">
        <v>0.39327202</v>
      </c>
      <c r="J19593">
        <v>0.39273730000000001</v>
      </c>
      <c r="K19593">
        <v>-5.3470000000000004E-4</v>
      </c>
      <c r="L19593">
        <v>-4.1389299999999997E-2</v>
      </c>
      <c r="M19593">
        <v>-1.7252099999999999E-2</v>
      </c>
      <c r="N19593">
        <v>-5.3470000000000004E-4</v>
      </c>
      <c r="O19593">
        <v>1.6182700000000001E-2</v>
      </c>
      <c r="P19593">
        <v>4.0319899999999999E-2</v>
      </c>
      <c r="Q19593">
        <v>47.183019999999999</v>
      </c>
      <c r="R19593">
        <v>3.1878999999999998E-2</v>
      </c>
      <c r="S19593" t="s">
        <v>20810</v>
      </c>
    </row>
    <row r="19594" spans="1:19" x14ac:dyDescent="0.25">
      <c r="A19594" t="s">
        <v>19662</v>
      </c>
      <c r="B19594" t="s">
        <v>68</v>
      </c>
      <c r="C19594" t="s">
        <v>5</v>
      </c>
      <c r="D19594" t="s">
        <v>11</v>
      </c>
      <c r="E19594" t="s">
        <v>24</v>
      </c>
      <c r="F19594" t="s">
        <v>6</v>
      </c>
      <c r="G19594">
        <v>9</v>
      </c>
      <c r="H19594">
        <v>285</v>
      </c>
      <c r="I19594">
        <v>0.38221384000000003</v>
      </c>
      <c r="J19594">
        <v>0.37508370000000002</v>
      </c>
      <c r="K19594">
        <v>-7.1301999999999997E-3</v>
      </c>
      <c r="L19594">
        <v>-4.7659600000000003E-2</v>
      </c>
      <c r="M19594">
        <v>-2.3714499999999999E-2</v>
      </c>
      <c r="N19594">
        <v>-7.1301999999999997E-3</v>
      </c>
      <c r="O19594">
        <v>9.4541E-3</v>
      </c>
      <c r="P19594">
        <v>3.33993E-2</v>
      </c>
      <c r="Q19594">
        <v>51.164209999999997</v>
      </c>
      <c r="R19594">
        <v>3.1625300000000002E-2</v>
      </c>
      <c r="S19594" t="s">
        <v>20810</v>
      </c>
    </row>
    <row r="19595" spans="1:19" x14ac:dyDescent="0.25">
      <c r="A19595" t="s">
        <v>19663</v>
      </c>
      <c r="B19595" t="s">
        <v>68</v>
      </c>
      <c r="C19595" t="s">
        <v>5</v>
      </c>
      <c r="D19595" t="s">
        <v>11</v>
      </c>
      <c r="E19595" t="s">
        <v>24</v>
      </c>
      <c r="F19595" t="s">
        <v>6</v>
      </c>
      <c r="G19595">
        <v>10</v>
      </c>
      <c r="H19595">
        <v>285</v>
      </c>
      <c r="I19595">
        <v>0.34997534000000002</v>
      </c>
      <c r="J19595">
        <v>0.35651969999999999</v>
      </c>
      <c r="K19595">
        <v>6.5443999999999997E-3</v>
      </c>
      <c r="L19595">
        <v>-2.8977800000000001E-2</v>
      </c>
      <c r="M19595">
        <v>-7.9909999999999998E-3</v>
      </c>
      <c r="N19595">
        <v>6.5443999999999997E-3</v>
      </c>
      <c r="O19595">
        <v>2.10797E-2</v>
      </c>
      <c r="P19595">
        <v>4.20665E-2</v>
      </c>
      <c r="Q19595">
        <v>55.152470000000001</v>
      </c>
      <c r="R19595">
        <v>2.7718099999999999E-2</v>
      </c>
      <c r="S19595" t="s">
        <v>20810</v>
      </c>
    </row>
    <row r="19596" spans="1:19" x14ac:dyDescent="0.25">
      <c r="A19596" t="s">
        <v>19664</v>
      </c>
      <c r="B19596" t="s">
        <v>68</v>
      </c>
      <c r="C19596" t="s">
        <v>5</v>
      </c>
      <c r="D19596" t="s">
        <v>11</v>
      </c>
      <c r="E19596" t="s">
        <v>24</v>
      </c>
      <c r="F19596" t="s">
        <v>6</v>
      </c>
      <c r="G19596">
        <v>11</v>
      </c>
      <c r="H19596">
        <v>285</v>
      </c>
      <c r="I19596">
        <v>0.32686705999999999</v>
      </c>
      <c r="J19596">
        <v>0.33661980000000002</v>
      </c>
      <c r="K19596">
        <v>9.7528000000000007E-3</v>
      </c>
      <c r="L19596">
        <v>-2.4625500000000002E-2</v>
      </c>
      <c r="M19596">
        <v>-4.3144999999999998E-3</v>
      </c>
      <c r="N19596">
        <v>9.7528000000000007E-3</v>
      </c>
      <c r="O19596">
        <v>2.38201E-2</v>
      </c>
      <c r="P19596">
        <v>4.4130999999999997E-2</v>
      </c>
      <c r="Q19596">
        <v>58.212220000000002</v>
      </c>
      <c r="R19596">
        <v>2.6825499999999999E-2</v>
      </c>
      <c r="S19596" t="s">
        <v>20810</v>
      </c>
    </row>
    <row r="19597" spans="1:19" x14ac:dyDescent="0.25">
      <c r="A19597" t="s">
        <v>19665</v>
      </c>
      <c r="B19597" t="s">
        <v>68</v>
      </c>
      <c r="C19597" t="s">
        <v>5</v>
      </c>
      <c r="D19597" t="s">
        <v>11</v>
      </c>
      <c r="E19597" t="s">
        <v>24</v>
      </c>
      <c r="F19597" t="s">
        <v>6</v>
      </c>
      <c r="G19597">
        <v>12</v>
      </c>
      <c r="H19597">
        <v>285</v>
      </c>
      <c r="I19597">
        <v>0.31045424999999999</v>
      </c>
      <c r="J19597">
        <v>0.3214727</v>
      </c>
      <c r="K19597">
        <v>1.1018500000000001E-2</v>
      </c>
      <c r="L19597">
        <v>-2.0346099999999999E-2</v>
      </c>
      <c r="M19597">
        <v>-1.8157E-3</v>
      </c>
      <c r="N19597">
        <v>1.1018500000000001E-2</v>
      </c>
      <c r="O19597">
        <v>2.3852600000000002E-2</v>
      </c>
      <c r="P19597">
        <v>4.2382999999999997E-2</v>
      </c>
      <c r="Q19597">
        <v>60.063209999999998</v>
      </c>
      <c r="R19597">
        <v>2.44739E-2</v>
      </c>
      <c r="S19597" t="s">
        <v>20810</v>
      </c>
    </row>
    <row r="19598" spans="1:19" x14ac:dyDescent="0.25">
      <c r="A19598" t="s">
        <v>19666</v>
      </c>
      <c r="B19598" t="s">
        <v>68</v>
      </c>
      <c r="C19598" t="s">
        <v>5</v>
      </c>
      <c r="D19598" t="s">
        <v>11</v>
      </c>
      <c r="E19598" t="s">
        <v>24</v>
      </c>
      <c r="F19598" t="s">
        <v>6</v>
      </c>
      <c r="G19598">
        <v>13</v>
      </c>
      <c r="H19598">
        <v>285</v>
      </c>
      <c r="I19598">
        <v>0.30086890999999999</v>
      </c>
      <c r="J19598">
        <v>0.30731979999999998</v>
      </c>
      <c r="K19598">
        <v>6.4508999999999999E-3</v>
      </c>
      <c r="L19598">
        <v>-2.2307E-2</v>
      </c>
      <c r="M19598">
        <v>-5.3166000000000003E-3</v>
      </c>
      <c r="N19598">
        <v>6.4508999999999999E-3</v>
      </c>
      <c r="O19598">
        <v>1.8218399999999999E-2</v>
      </c>
      <c r="P19598">
        <v>3.5208799999999998E-2</v>
      </c>
      <c r="Q19598">
        <v>61.289430000000003</v>
      </c>
      <c r="R19598">
        <v>2.2439899999999999E-2</v>
      </c>
      <c r="S19598" t="s">
        <v>20810</v>
      </c>
    </row>
    <row r="19599" spans="1:19" x14ac:dyDescent="0.25">
      <c r="A19599" t="s">
        <v>19667</v>
      </c>
      <c r="B19599" t="s">
        <v>68</v>
      </c>
      <c r="C19599" t="s">
        <v>5</v>
      </c>
      <c r="D19599" t="s">
        <v>11</v>
      </c>
      <c r="E19599" t="s">
        <v>24</v>
      </c>
      <c r="F19599" t="s">
        <v>6</v>
      </c>
      <c r="G19599">
        <v>14</v>
      </c>
      <c r="H19599">
        <v>285</v>
      </c>
      <c r="I19599">
        <v>0.28955994000000002</v>
      </c>
      <c r="J19599">
        <v>0.30235210000000001</v>
      </c>
      <c r="K19599">
        <v>1.27922E-2</v>
      </c>
      <c r="L19599">
        <v>-1.44723E-2</v>
      </c>
      <c r="M19599">
        <v>1.6358E-3</v>
      </c>
      <c r="N19599">
        <v>1.27922E-2</v>
      </c>
      <c r="O19599">
        <v>2.39486E-2</v>
      </c>
      <c r="P19599">
        <v>4.0056700000000001E-2</v>
      </c>
      <c r="Q19599">
        <v>62.189039999999999</v>
      </c>
      <c r="R19599">
        <v>2.1274600000000001E-2</v>
      </c>
      <c r="S19599" t="s">
        <v>20810</v>
      </c>
    </row>
    <row r="19600" spans="1:19" x14ac:dyDescent="0.25">
      <c r="A19600" t="s">
        <v>19668</v>
      </c>
      <c r="B19600" t="s">
        <v>68</v>
      </c>
      <c r="C19600" t="s">
        <v>5</v>
      </c>
      <c r="D19600" t="s">
        <v>11</v>
      </c>
      <c r="E19600" t="s">
        <v>24</v>
      </c>
      <c r="F19600" t="s">
        <v>6</v>
      </c>
      <c r="G19600">
        <v>15</v>
      </c>
      <c r="H19600">
        <v>285</v>
      </c>
      <c r="I19600">
        <v>0.29424333000000003</v>
      </c>
      <c r="J19600">
        <v>0.2977997</v>
      </c>
      <c r="K19600">
        <v>3.5563000000000001E-3</v>
      </c>
      <c r="L19600">
        <v>-2.427E-2</v>
      </c>
      <c r="M19600">
        <v>-7.8300000000000002E-3</v>
      </c>
      <c r="N19600">
        <v>3.5563000000000001E-3</v>
      </c>
      <c r="O19600">
        <v>1.49427E-2</v>
      </c>
      <c r="P19600">
        <v>3.1382699999999999E-2</v>
      </c>
      <c r="Q19600">
        <v>62.201839999999997</v>
      </c>
      <c r="R19600">
        <v>2.1713E-2</v>
      </c>
      <c r="S19600" t="s">
        <v>20810</v>
      </c>
    </row>
    <row r="19601" spans="1:19" x14ac:dyDescent="0.25">
      <c r="A19601" t="s">
        <v>19669</v>
      </c>
      <c r="B19601" t="s">
        <v>68</v>
      </c>
      <c r="C19601" t="s">
        <v>5</v>
      </c>
      <c r="D19601" t="s">
        <v>11</v>
      </c>
      <c r="E19601" t="s">
        <v>24</v>
      </c>
      <c r="F19601" t="s">
        <v>6</v>
      </c>
      <c r="G19601">
        <v>16</v>
      </c>
      <c r="H19601">
        <v>285</v>
      </c>
      <c r="I19601">
        <v>0.30075090999999998</v>
      </c>
      <c r="J19601">
        <v>0.301014</v>
      </c>
      <c r="K19601">
        <v>2.631E-4</v>
      </c>
      <c r="L19601">
        <v>-2.87998E-2</v>
      </c>
      <c r="M19601">
        <v>-1.1629199999999999E-2</v>
      </c>
      <c r="N19601">
        <v>2.631E-4</v>
      </c>
      <c r="O19601">
        <v>1.21554E-2</v>
      </c>
      <c r="P19601">
        <v>2.9326000000000001E-2</v>
      </c>
      <c r="Q19601">
        <v>60.931669999999997</v>
      </c>
      <c r="R19601">
        <v>2.2677900000000001E-2</v>
      </c>
      <c r="S19601" t="s">
        <v>20810</v>
      </c>
    </row>
    <row r="19602" spans="1:19" x14ac:dyDescent="0.25">
      <c r="A19602" t="s">
        <v>19670</v>
      </c>
      <c r="B19602" t="s">
        <v>68</v>
      </c>
      <c r="C19602" t="s">
        <v>5</v>
      </c>
      <c r="D19602" t="s">
        <v>11</v>
      </c>
      <c r="E19602" t="s">
        <v>24</v>
      </c>
      <c r="F19602" t="s">
        <v>6</v>
      </c>
      <c r="G19602">
        <v>17</v>
      </c>
      <c r="H19602">
        <v>285</v>
      </c>
      <c r="I19602">
        <v>0.32256548000000002</v>
      </c>
      <c r="J19602">
        <v>0.33044269999999998</v>
      </c>
      <c r="K19602">
        <v>7.8771999999999991E-3</v>
      </c>
      <c r="L19602">
        <v>-1.97874E-2</v>
      </c>
      <c r="M19602">
        <v>-3.4429E-3</v>
      </c>
      <c r="N19602">
        <v>7.8771999999999991E-3</v>
      </c>
      <c r="O19602">
        <v>1.91974E-2</v>
      </c>
      <c r="P19602">
        <v>3.5541799999999998E-2</v>
      </c>
      <c r="Q19602">
        <v>57.999699999999997</v>
      </c>
      <c r="R19602">
        <v>2.15868E-2</v>
      </c>
      <c r="S19602" t="s">
        <v>20810</v>
      </c>
    </row>
    <row r="19603" spans="1:19" x14ac:dyDescent="0.25">
      <c r="A19603" t="s">
        <v>19671</v>
      </c>
      <c r="B19603" t="s">
        <v>68</v>
      </c>
      <c r="C19603" t="s">
        <v>5</v>
      </c>
      <c r="D19603" t="s">
        <v>11</v>
      </c>
      <c r="E19603" t="s">
        <v>24</v>
      </c>
      <c r="F19603" t="s">
        <v>6</v>
      </c>
      <c r="G19603">
        <v>18</v>
      </c>
      <c r="H19603">
        <v>285</v>
      </c>
      <c r="I19603">
        <v>0.40254888999999999</v>
      </c>
      <c r="J19603">
        <v>0.4107691</v>
      </c>
      <c r="K19603">
        <v>8.2202000000000004E-3</v>
      </c>
      <c r="L19603">
        <v>-2.3380600000000001E-2</v>
      </c>
      <c r="M19603">
        <v>-4.7105999999999997E-3</v>
      </c>
      <c r="N19603">
        <v>8.2202000000000004E-3</v>
      </c>
      <c r="O19603">
        <v>2.1151E-2</v>
      </c>
      <c r="P19603">
        <v>3.9821000000000002E-2</v>
      </c>
      <c r="Q19603">
        <v>54.393590000000003</v>
      </c>
      <c r="R19603">
        <v>2.4658200000000002E-2</v>
      </c>
      <c r="S19603" t="s">
        <v>20810</v>
      </c>
    </row>
    <row r="19604" spans="1:19" x14ac:dyDescent="0.25">
      <c r="A19604" t="s">
        <v>19672</v>
      </c>
      <c r="B19604" t="s">
        <v>68</v>
      </c>
      <c r="C19604" t="s">
        <v>5</v>
      </c>
      <c r="D19604" t="s">
        <v>11</v>
      </c>
      <c r="E19604" t="s">
        <v>24</v>
      </c>
      <c r="F19604" t="s">
        <v>6</v>
      </c>
      <c r="G19604">
        <v>19</v>
      </c>
      <c r="H19604">
        <v>285</v>
      </c>
      <c r="I19604">
        <v>0.43363837</v>
      </c>
      <c r="J19604">
        <v>0.4464803</v>
      </c>
      <c r="K19604">
        <v>1.28419E-2</v>
      </c>
      <c r="L19604">
        <v>-2.1370400000000001E-2</v>
      </c>
      <c r="M19604">
        <v>-1.1574999999999999E-3</v>
      </c>
      <c r="N19604">
        <v>1.28419E-2</v>
      </c>
      <c r="O19604">
        <v>2.6841299999999998E-2</v>
      </c>
      <c r="P19604">
        <v>4.7054199999999997E-2</v>
      </c>
      <c r="Q19604">
        <v>51.932119999999998</v>
      </c>
      <c r="R19604">
        <v>2.6696000000000001E-2</v>
      </c>
      <c r="S19604" t="s">
        <v>20810</v>
      </c>
    </row>
    <row r="19605" spans="1:19" x14ac:dyDescent="0.25">
      <c r="A19605" t="s">
        <v>19673</v>
      </c>
      <c r="B19605" t="s">
        <v>68</v>
      </c>
      <c r="C19605" t="s">
        <v>5</v>
      </c>
      <c r="D19605" t="s">
        <v>11</v>
      </c>
      <c r="E19605" t="s">
        <v>24</v>
      </c>
      <c r="F19605" t="s">
        <v>6</v>
      </c>
      <c r="G19605">
        <v>20</v>
      </c>
      <c r="H19605">
        <v>285</v>
      </c>
      <c r="I19605">
        <v>0.44378188000000002</v>
      </c>
      <c r="J19605">
        <v>0.43871060000000001</v>
      </c>
      <c r="K19605">
        <v>-5.0712999999999999E-3</v>
      </c>
      <c r="L19605">
        <v>-3.9417000000000001E-2</v>
      </c>
      <c r="M19605">
        <v>-1.9125300000000001E-2</v>
      </c>
      <c r="N19605">
        <v>-5.0712999999999999E-3</v>
      </c>
      <c r="O19605">
        <v>8.9826999999999997E-3</v>
      </c>
      <c r="P19605">
        <v>2.9274399999999999E-2</v>
      </c>
      <c r="Q19605">
        <v>50.666919999999998</v>
      </c>
      <c r="R19605">
        <v>2.68001E-2</v>
      </c>
      <c r="S19605" t="s">
        <v>20810</v>
      </c>
    </row>
    <row r="19606" spans="1:19" x14ac:dyDescent="0.25">
      <c r="A19606" t="s">
        <v>19674</v>
      </c>
      <c r="B19606" t="s">
        <v>68</v>
      </c>
      <c r="C19606" t="s">
        <v>5</v>
      </c>
      <c r="D19606" t="s">
        <v>11</v>
      </c>
      <c r="E19606" t="s">
        <v>24</v>
      </c>
      <c r="F19606" t="s">
        <v>6</v>
      </c>
      <c r="G19606">
        <v>21</v>
      </c>
      <c r="H19606">
        <v>285</v>
      </c>
      <c r="I19606">
        <v>0.42397076</v>
      </c>
      <c r="J19606">
        <v>0.42898550000000002</v>
      </c>
      <c r="K19606">
        <v>5.0147999999999998E-3</v>
      </c>
      <c r="L19606">
        <v>-2.7131599999999999E-2</v>
      </c>
      <c r="M19606">
        <v>-8.1391999999999992E-3</v>
      </c>
      <c r="N19606">
        <v>5.0147999999999998E-3</v>
      </c>
      <c r="O19606">
        <v>1.8168799999999999E-2</v>
      </c>
      <c r="P19606">
        <v>3.7161100000000002E-2</v>
      </c>
      <c r="Q19606">
        <v>50.015349999999998</v>
      </c>
      <c r="R19606">
        <v>2.5083899999999999E-2</v>
      </c>
      <c r="S19606" t="s">
        <v>20810</v>
      </c>
    </row>
    <row r="19607" spans="1:19" x14ac:dyDescent="0.25">
      <c r="A19607" t="s">
        <v>19675</v>
      </c>
      <c r="B19607" t="s">
        <v>68</v>
      </c>
      <c r="C19607" t="s">
        <v>5</v>
      </c>
      <c r="D19607" t="s">
        <v>11</v>
      </c>
      <c r="E19607" t="s">
        <v>24</v>
      </c>
      <c r="F19607" t="s">
        <v>6</v>
      </c>
      <c r="G19607">
        <v>22</v>
      </c>
      <c r="H19607">
        <v>285</v>
      </c>
      <c r="I19607">
        <v>0.38756030000000002</v>
      </c>
      <c r="J19607">
        <v>0.37958170000000002</v>
      </c>
      <c r="K19607">
        <v>-7.9786000000000006E-3</v>
      </c>
      <c r="L19607">
        <v>-3.71277E-2</v>
      </c>
      <c r="M19607">
        <v>-1.9906199999999999E-2</v>
      </c>
      <c r="N19607">
        <v>-7.9786000000000006E-3</v>
      </c>
      <c r="O19607">
        <v>3.9490000000000003E-3</v>
      </c>
      <c r="P19607">
        <v>2.1170499999999998E-2</v>
      </c>
      <c r="Q19607">
        <v>49.552529999999997</v>
      </c>
      <c r="R19607">
        <v>2.27452E-2</v>
      </c>
      <c r="S19607" t="s">
        <v>20810</v>
      </c>
    </row>
    <row r="19608" spans="1:19" x14ac:dyDescent="0.25">
      <c r="A19608" t="s">
        <v>19676</v>
      </c>
      <c r="B19608" t="s">
        <v>68</v>
      </c>
      <c r="C19608" t="s">
        <v>5</v>
      </c>
      <c r="D19608" t="s">
        <v>11</v>
      </c>
      <c r="E19608" t="s">
        <v>24</v>
      </c>
      <c r="F19608" t="s">
        <v>6</v>
      </c>
      <c r="G19608">
        <v>23</v>
      </c>
      <c r="H19608">
        <v>285</v>
      </c>
      <c r="I19608">
        <v>0.32054694</v>
      </c>
      <c r="J19608">
        <v>0.31430859999999999</v>
      </c>
      <c r="K19608">
        <v>-6.2382999999999996E-3</v>
      </c>
      <c r="L19608">
        <v>-3.1526400000000003E-2</v>
      </c>
      <c r="M19608">
        <v>-1.6586E-2</v>
      </c>
      <c r="N19608">
        <v>-6.2382999999999996E-3</v>
      </c>
      <c r="O19608">
        <v>4.1092999999999998E-3</v>
      </c>
      <c r="P19608">
        <v>1.9049699999999999E-2</v>
      </c>
      <c r="Q19608">
        <v>49.048609999999996</v>
      </c>
      <c r="R19608">
        <v>1.9732400000000001E-2</v>
      </c>
      <c r="S19608" t="s">
        <v>20810</v>
      </c>
    </row>
    <row r="19609" spans="1:19" x14ac:dyDescent="0.25">
      <c r="A19609" t="s">
        <v>19677</v>
      </c>
      <c r="B19609" t="s">
        <v>68</v>
      </c>
      <c r="C19609" t="s">
        <v>5</v>
      </c>
      <c r="D19609" t="s">
        <v>11</v>
      </c>
      <c r="E19609" t="s">
        <v>24</v>
      </c>
      <c r="F19609" t="s">
        <v>6</v>
      </c>
      <c r="G19609">
        <v>24</v>
      </c>
      <c r="H19609">
        <v>285</v>
      </c>
      <c r="I19609">
        <v>0.26708607000000001</v>
      </c>
      <c r="J19609">
        <v>0.26221450000000002</v>
      </c>
      <c r="K19609">
        <v>-4.8716000000000002E-3</v>
      </c>
      <c r="L19609">
        <v>-2.7580799999999999E-2</v>
      </c>
      <c r="M19609">
        <v>-1.4164E-2</v>
      </c>
      <c r="N19609">
        <v>-4.8716000000000002E-3</v>
      </c>
      <c r="O19609">
        <v>4.4207999999999999E-3</v>
      </c>
      <c r="P19609">
        <v>1.7837599999999999E-2</v>
      </c>
      <c r="Q19609">
        <v>48.64705</v>
      </c>
      <c r="R19609">
        <v>1.7720099999999999E-2</v>
      </c>
      <c r="S19609" t="s">
        <v>20810</v>
      </c>
    </row>
    <row r="19610" spans="1:19" x14ac:dyDescent="0.25">
      <c r="A19610" t="s">
        <v>19678</v>
      </c>
      <c r="B19610" t="s">
        <v>68</v>
      </c>
      <c r="C19610" t="s">
        <v>5</v>
      </c>
      <c r="D19610" t="s">
        <v>11</v>
      </c>
      <c r="E19610" t="s">
        <v>24</v>
      </c>
      <c r="F19610" t="s">
        <v>52</v>
      </c>
      <c r="G19610">
        <v>1</v>
      </c>
      <c r="H19610">
        <v>285</v>
      </c>
      <c r="I19610">
        <v>0.24390843000000001</v>
      </c>
      <c r="J19610">
        <v>0.2457858</v>
      </c>
      <c r="K19610">
        <v>1.8774E-3</v>
      </c>
      <c r="L19610">
        <v>-2.73242E-2</v>
      </c>
      <c r="M19610">
        <v>-1.0071699999999999E-2</v>
      </c>
      <c r="N19610">
        <v>1.8774E-3</v>
      </c>
      <c r="O19610">
        <v>1.38265E-2</v>
      </c>
      <c r="P19610">
        <v>3.1078999999999999E-2</v>
      </c>
      <c r="Q19610">
        <v>47.748339999999999</v>
      </c>
      <c r="R19610">
        <v>2.27861E-2</v>
      </c>
      <c r="S19610" t="s">
        <v>20810</v>
      </c>
    </row>
    <row r="19611" spans="1:19" x14ac:dyDescent="0.25">
      <c r="A19611" t="s">
        <v>19679</v>
      </c>
      <c r="B19611" t="s">
        <v>68</v>
      </c>
      <c r="C19611" t="s">
        <v>5</v>
      </c>
      <c r="D19611" t="s">
        <v>11</v>
      </c>
      <c r="E19611" t="s">
        <v>24</v>
      </c>
      <c r="F19611" t="s">
        <v>52</v>
      </c>
      <c r="G19611">
        <v>2</v>
      </c>
      <c r="H19611">
        <v>285</v>
      </c>
      <c r="I19611">
        <v>0.23698369</v>
      </c>
      <c r="J19611">
        <v>0.2202876</v>
      </c>
      <c r="K19611">
        <v>-1.6696099999999998E-2</v>
      </c>
      <c r="L19611">
        <v>-4.4310299999999997E-2</v>
      </c>
      <c r="M19611">
        <v>-2.7995599999999999E-2</v>
      </c>
      <c r="N19611">
        <v>-1.6696099999999998E-2</v>
      </c>
      <c r="O19611">
        <v>-5.3965000000000003E-3</v>
      </c>
      <c r="P19611">
        <v>1.0918199999999999E-2</v>
      </c>
      <c r="Q19611">
        <v>48.599339999999998</v>
      </c>
      <c r="R19611">
        <v>2.1547500000000001E-2</v>
      </c>
      <c r="S19611" t="s">
        <v>20810</v>
      </c>
    </row>
    <row r="19612" spans="1:19" x14ac:dyDescent="0.25">
      <c r="A19612" t="s">
        <v>19680</v>
      </c>
      <c r="B19612" t="s">
        <v>68</v>
      </c>
      <c r="C19612" t="s">
        <v>5</v>
      </c>
      <c r="D19612" t="s">
        <v>11</v>
      </c>
      <c r="E19612" t="s">
        <v>24</v>
      </c>
      <c r="F19612" t="s">
        <v>52</v>
      </c>
      <c r="G19612">
        <v>3</v>
      </c>
      <c r="H19612">
        <v>285</v>
      </c>
      <c r="I19612">
        <v>0.23385359</v>
      </c>
      <c r="J19612">
        <v>0.21632570000000001</v>
      </c>
      <c r="K19612">
        <v>-1.7527899999999999E-2</v>
      </c>
      <c r="L19612">
        <v>-4.6125100000000002E-2</v>
      </c>
      <c r="M19612">
        <v>-2.9229600000000001E-2</v>
      </c>
      <c r="N19612">
        <v>-1.7527899999999999E-2</v>
      </c>
      <c r="O19612">
        <v>-5.8260999999999999E-3</v>
      </c>
      <c r="P19612">
        <v>1.1069300000000001E-2</v>
      </c>
      <c r="Q19612">
        <v>48.248339999999999</v>
      </c>
      <c r="R19612">
        <v>2.2314500000000001E-2</v>
      </c>
      <c r="S19612" t="s">
        <v>20810</v>
      </c>
    </row>
    <row r="19613" spans="1:19" x14ac:dyDescent="0.25">
      <c r="A19613" t="s">
        <v>19681</v>
      </c>
      <c r="B19613" t="s">
        <v>68</v>
      </c>
      <c r="C19613" t="s">
        <v>5</v>
      </c>
      <c r="D19613" t="s">
        <v>11</v>
      </c>
      <c r="E19613" t="s">
        <v>24</v>
      </c>
      <c r="F19613" t="s">
        <v>52</v>
      </c>
      <c r="G19613">
        <v>4</v>
      </c>
      <c r="H19613">
        <v>285</v>
      </c>
      <c r="I19613">
        <v>0.23074992</v>
      </c>
      <c r="J19613">
        <v>0.21527589999999999</v>
      </c>
      <c r="K19613">
        <v>-1.5474099999999999E-2</v>
      </c>
      <c r="L19613">
        <v>-4.1957500000000002E-2</v>
      </c>
      <c r="M19613">
        <v>-2.6310799999999999E-2</v>
      </c>
      <c r="N19613">
        <v>-1.5474099999999999E-2</v>
      </c>
      <c r="O19613">
        <v>-4.6372999999999996E-3</v>
      </c>
      <c r="P19613">
        <v>1.10093E-2</v>
      </c>
      <c r="Q19613">
        <v>48.397350000000003</v>
      </c>
      <c r="R19613">
        <v>2.0665099999999999E-2</v>
      </c>
      <c r="S19613" t="s">
        <v>20810</v>
      </c>
    </row>
    <row r="19614" spans="1:19" x14ac:dyDescent="0.25">
      <c r="A19614" t="s">
        <v>19682</v>
      </c>
      <c r="B19614" t="s">
        <v>68</v>
      </c>
      <c r="C19614" t="s">
        <v>5</v>
      </c>
      <c r="D19614" t="s">
        <v>11</v>
      </c>
      <c r="E19614" t="s">
        <v>24</v>
      </c>
      <c r="F19614" t="s">
        <v>52</v>
      </c>
      <c r="G19614">
        <v>5</v>
      </c>
      <c r="H19614">
        <v>285</v>
      </c>
      <c r="I19614">
        <v>0.23103059000000001</v>
      </c>
      <c r="J19614">
        <v>0.22283819999999999</v>
      </c>
      <c r="K19614">
        <v>-8.1924000000000007E-3</v>
      </c>
      <c r="L19614">
        <v>-3.8505999999999999E-2</v>
      </c>
      <c r="M19614">
        <v>-2.05965E-2</v>
      </c>
      <c r="N19614">
        <v>-8.1924000000000007E-3</v>
      </c>
      <c r="O19614">
        <v>4.2116999999999996E-3</v>
      </c>
      <c r="P19614">
        <v>2.2121200000000001E-2</v>
      </c>
      <c r="Q19614">
        <v>47.645690000000002</v>
      </c>
      <c r="R19614">
        <v>2.3653799999999999E-2</v>
      </c>
      <c r="S19614" t="s">
        <v>20810</v>
      </c>
    </row>
    <row r="19615" spans="1:19" x14ac:dyDescent="0.25">
      <c r="A19615" t="s">
        <v>19683</v>
      </c>
      <c r="B19615" t="s">
        <v>68</v>
      </c>
      <c r="C19615" t="s">
        <v>5</v>
      </c>
      <c r="D19615" t="s">
        <v>11</v>
      </c>
      <c r="E19615" t="s">
        <v>24</v>
      </c>
      <c r="F19615" t="s">
        <v>52</v>
      </c>
      <c r="G19615">
        <v>6</v>
      </c>
      <c r="H19615">
        <v>285</v>
      </c>
      <c r="I19615">
        <v>0.30441787999999997</v>
      </c>
      <c r="J19615">
        <v>0.33250049999999998</v>
      </c>
      <c r="K19615">
        <v>2.8082699999999999E-2</v>
      </c>
      <c r="L19615">
        <v>-2.2099400000000002E-2</v>
      </c>
      <c r="M19615">
        <v>7.5485999999999999E-3</v>
      </c>
      <c r="N19615">
        <v>2.8082699999999999E-2</v>
      </c>
      <c r="O19615">
        <v>4.8616800000000002E-2</v>
      </c>
      <c r="P19615">
        <v>7.8264700000000006E-2</v>
      </c>
      <c r="Q19615">
        <v>47.496690000000001</v>
      </c>
      <c r="R19615">
        <v>3.9157299999999999E-2</v>
      </c>
      <c r="S19615" t="s">
        <v>20810</v>
      </c>
    </row>
    <row r="19616" spans="1:19" x14ac:dyDescent="0.25">
      <c r="A19616" t="s">
        <v>19684</v>
      </c>
      <c r="B19616" t="s">
        <v>68</v>
      </c>
      <c r="C19616" t="s">
        <v>5</v>
      </c>
      <c r="D19616" t="s">
        <v>11</v>
      </c>
      <c r="E19616" t="s">
        <v>24</v>
      </c>
      <c r="F19616" t="s">
        <v>52</v>
      </c>
      <c r="G19616">
        <v>7</v>
      </c>
      <c r="H19616">
        <v>285</v>
      </c>
      <c r="I19616">
        <v>0.37733578000000001</v>
      </c>
      <c r="J19616">
        <v>0.40306120000000001</v>
      </c>
      <c r="K19616">
        <v>2.5725399999999999E-2</v>
      </c>
      <c r="L19616">
        <v>-3.3043400000000001E-2</v>
      </c>
      <c r="M19616">
        <v>1.6777000000000001E-3</v>
      </c>
      <c r="N19616">
        <v>2.5725399999999999E-2</v>
      </c>
      <c r="O19616">
        <v>4.9773100000000001E-2</v>
      </c>
      <c r="P19616">
        <v>8.4494200000000005E-2</v>
      </c>
      <c r="Q19616">
        <v>47.947020000000002</v>
      </c>
      <c r="R19616">
        <v>4.5857500000000002E-2</v>
      </c>
      <c r="S19616" t="s">
        <v>20810</v>
      </c>
    </row>
    <row r="19617" spans="1:19" x14ac:dyDescent="0.25">
      <c r="A19617" t="s">
        <v>19685</v>
      </c>
      <c r="B19617" t="s">
        <v>68</v>
      </c>
      <c r="C19617" t="s">
        <v>5</v>
      </c>
      <c r="D19617" t="s">
        <v>11</v>
      </c>
      <c r="E19617" t="s">
        <v>24</v>
      </c>
      <c r="F19617" t="s">
        <v>52</v>
      </c>
      <c r="G19617">
        <v>8</v>
      </c>
      <c r="H19617">
        <v>285</v>
      </c>
      <c r="I19617">
        <v>0.43885708000000001</v>
      </c>
      <c r="J19617">
        <v>0.42118889999999998</v>
      </c>
      <c r="K19617">
        <v>-1.7668199999999998E-2</v>
      </c>
      <c r="L19617">
        <v>-7.5597700000000004E-2</v>
      </c>
      <c r="M19617">
        <v>-4.13725E-2</v>
      </c>
      <c r="N19617">
        <v>-1.7668199999999998E-2</v>
      </c>
      <c r="O19617">
        <v>6.0362000000000002E-3</v>
      </c>
      <c r="P19617">
        <v>4.0261400000000003E-2</v>
      </c>
      <c r="Q19617">
        <v>48.897350000000003</v>
      </c>
      <c r="R19617">
        <v>4.5202699999999998E-2</v>
      </c>
      <c r="S19617" t="s">
        <v>20810</v>
      </c>
    </row>
    <row r="19618" spans="1:19" x14ac:dyDescent="0.25">
      <c r="A19618" t="s">
        <v>19686</v>
      </c>
      <c r="B19618" t="s">
        <v>68</v>
      </c>
      <c r="C19618" t="s">
        <v>5</v>
      </c>
      <c r="D19618" t="s">
        <v>11</v>
      </c>
      <c r="E19618" t="s">
        <v>24</v>
      </c>
      <c r="F19618" t="s">
        <v>52</v>
      </c>
      <c r="G19618">
        <v>9</v>
      </c>
      <c r="H19618">
        <v>285</v>
      </c>
      <c r="I19618">
        <v>0.42576257000000001</v>
      </c>
      <c r="J19618">
        <v>0.39167469999999999</v>
      </c>
      <c r="K19618">
        <v>-3.4087800000000001E-2</v>
      </c>
      <c r="L19618">
        <v>-9.7163100000000002E-2</v>
      </c>
      <c r="M19618">
        <v>-5.9897699999999998E-2</v>
      </c>
      <c r="N19618">
        <v>-3.4087800000000001E-2</v>
      </c>
      <c r="O19618">
        <v>-8.2780000000000006E-3</v>
      </c>
      <c r="P19618">
        <v>2.89874E-2</v>
      </c>
      <c r="Q19618">
        <v>50.096029999999999</v>
      </c>
      <c r="R19618">
        <v>4.9217900000000002E-2</v>
      </c>
      <c r="S19618" t="s">
        <v>20810</v>
      </c>
    </row>
    <row r="19619" spans="1:19" x14ac:dyDescent="0.25">
      <c r="A19619" t="s">
        <v>19687</v>
      </c>
      <c r="B19619" t="s">
        <v>68</v>
      </c>
      <c r="C19619" t="s">
        <v>5</v>
      </c>
      <c r="D19619" t="s">
        <v>11</v>
      </c>
      <c r="E19619" t="s">
        <v>24</v>
      </c>
      <c r="F19619" t="s">
        <v>52</v>
      </c>
      <c r="G19619">
        <v>10</v>
      </c>
      <c r="H19619">
        <v>285</v>
      </c>
      <c r="I19619">
        <v>0.36419576999999997</v>
      </c>
      <c r="J19619">
        <v>0.38964019999999999</v>
      </c>
      <c r="K19619">
        <v>2.5444399999999999E-2</v>
      </c>
      <c r="L19619">
        <v>-3.05016E-2</v>
      </c>
      <c r="M19619">
        <v>2.5517999999999999E-3</v>
      </c>
      <c r="N19619">
        <v>2.5444399999999999E-2</v>
      </c>
      <c r="O19619">
        <v>4.8337100000000001E-2</v>
      </c>
      <c r="P19619">
        <v>8.1390400000000002E-2</v>
      </c>
      <c r="Q19619">
        <v>50.195369999999997</v>
      </c>
      <c r="R19619">
        <v>4.3654900000000003E-2</v>
      </c>
      <c r="S19619" t="s">
        <v>20810</v>
      </c>
    </row>
    <row r="19620" spans="1:19" x14ac:dyDescent="0.25">
      <c r="A19620" t="s">
        <v>19688</v>
      </c>
      <c r="B19620" t="s">
        <v>68</v>
      </c>
      <c r="C19620" t="s">
        <v>5</v>
      </c>
      <c r="D19620" t="s">
        <v>11</v>
      </c>
      <c r="E19620" t="s">
        <v>24</v>
      </c>
      <c r="F19620" t="s">
        <v>52</v>
      </c>
      <c r="G19620">
        <v>11</v>
      </c>
      <c r="H19620">
        <v>285</v>
      </c>
      <c r="I19620">
        <v>0.35936679999999999</v>
      </c>
      <c r="J19620">
        <v>0.40525129999999998</v>
      </c>
      <c r="K19620">
        <v>4.5884500000000002E-2</v>
      </c>
      <c r="L19620">
        <v>-1.2739199999999999E-2</v>
      </c>
      <c r="M19620">
        <v>2.1896100000000002E-2</v>
      </c>
      <c r="N19620">
        <v>4.5884500000000002E-2</v>
      </c>
      <c r="O19620">
        <v>6.9872799999999999E-2</v>
      </c>
      <c r="P19620">
        <v>0.1045082</v>
      </c>
      <c r="Q19620">
        <v>50.844369999999998</v>
      </c>
      <c r="R19620">
        <v>4.5744300000000002E-2</v>
      </c>
      <c r="S19620" t="s">
        <v>20810</v>
      </c>
    </row>
    <row r="19621" spans="1:19" x14ac:dyDescent="0.25">
      <c r="A19621" t="s">
        <v>19689</v>
      </c>
      <c r="B19621" t="s">
        <v>68</v>
      </c>
      <c r="C19621" t="s">
        <v>5</v>
      </c>
      <c r="D19621" t="s">
        <v>11</v>
      </c>
      <c r="E19621" t="s">
        <v>24</v>
      </c>
      <c r="F19621" t="s">
        <v>52</v>
      </c>
      <c r="G19621">
        <v>12</v>
      </c>
      <c r="H19621">
        <v>285</v>
      </c>
      <c r="I19621">
        <v>0.35081878</v>
      </c>
      <c r="J19621">
        <v>0.38601590000000002</v>
      </c>
      <c r="K19621">
        <v>3.5197100000000002E-2</v>
      </c>
      <c r="L19621">
        <v>-1.9036000000000001E-2</v>
      </c>
      <c r="M19621">
        <v>1.30054E-2</v>
      </c>
      <c r="N19621">
        <v>3.5197100000000002E-2</v>
      </c>
      <c r="O19621">
        <v>5.73889E-2</v>
      </c>
      <c r="P19621">
        <v>8.9430300000000004E-2</v>
      </c>
      <c r="Q19621">
        <v>51.195369999999997</v>
      </c>
      <c r="R19621">
        <v>4.2318300000000003E-2</v>
      </c>
      <c r="S19621" t="s">
        <v>20810</v>
      </c>
    </row>
    <row r="19622" spans="1:19" x14ac:dyDescent="0.25">
      <c r="A19622" t="s">
        <v>19690</v>
      </c>
      <c r="B19622" t="s">
        <v>68</v>
      </c>
      <c r="C19622" t="s">
        <v>5</v>
      </c>
      <c r="D19622" t="s">
        <v>11</v>
      </c>
      <c r="E19622" t="s">
        <v>24</v>
      </c>
      <c r="F19622" t="s">
        <v>52</v>
      </c>
      <c r="G19622">
        <v>13</v>
      </c>
      <c r="H19622">
        <v>285</v>
      </c>
      <c r="I19622">
        <v>0.35348462000000003</v>
      </c>
      <c r="J19622">
        <v>0.36750890000000003</v>
      </c>
      <c r="K19622">
        <v>1.40243E-2</v>
      </c>
      <c r="L19622">
        <v>-3.52465E-2</v>
      </c>
      <c r="M19622">
        <v>-6.1368999999999998E-3</v>
      </c>
      <c r="N19622">
        <v>1.40243E-2</v>
      </c>
      <c r="O19622">
        <v>3.4185500000000001E-2</v>
      </c>
      <c r="P19622">
        <v>6.3295000000000004E-2</v>
      </c>
      <c r="Q19622">
        <v>51.294699999999999</v>
      </c>
      <c r="R19622">
        <v>3.84462E-2</v>
      </c>
      <c r="S19622" t="s">
        <v>20810</v>
      </c>
    </row>
    <row r="19623" spans="1:19" x14ac:dyDescent="0.25">
      <c r="A19623" t="s">
        <v>19691</v>
      </c>
      <c r="B19623" t="s">
        <v>68</v>
      </c>
      <c r="C19623" t="s">
        <v>5</v>
      </c>
      <c r="D19623" t="s">
        <v>11</v>
      </c>
      <c r="E19623" t="s">
        <v>24</v>
      </c>
      <c r="F19623" t="s">
        <v>52</v>
      </c>
      <c r="G19623">
        <v>14</v>
      </c>
      <c r="H19623">
        <v>285</v>
      </c>
      <c r="I19623">
        <v>0.32564844999999998</v>
      </c>
      <c r="J19623">
        <v>0.3625623</v>
      </c>
      <c r="K19623">
        <v>3.6913799999999997E-2</v>
      </c>
      <c r="L19623">
        <v>-8.9301999999999992E-3</v>
      </c>
      <c r="M19623">
        <v>1.8154799999999999E-2</v>
      </c>
      <c r="N19623">
        <v>3.6913799999999997E-2</v>
      </c>
      <c r="O19623">
        <v>5.5672899999999997E-2</v>
      </c>
      <c r="P19623">
        <v>8.2757899999999995E-2</v>
      </c>
      <c r="Q19623">
        <v>53.54636</v>
      </c>
      <c r="R19623">
        <v>3.57723E-2</v>
      </c>
      <c r="S19623" t="s">
        <v>20810</v>
      </c>
    </row>
    <row r="19624" spans="1:19" x14ac:dyDescent="0.25">
      <c r="A19624" t="s">
        <v>19692</v>
      </c>
      <c r="B19624" t="s">
        <v>68</v>
      </c>
      <c r="C19624" t="s">
        <v>5</v>
      </c>
      <c r="D19624" t="s">
        <v>11</v>
      </c>
      <c r="E19624" t="s">
        <v>24</v>
      </c>
      <c r="F19624" t="s">
        <v>52</v>
      </c>
      <c r="G19624">
        <v>15</v>
      </c>
      <c r="H19624">
        <v>285</v>
      </c>
      <c r="I19624">
        <v>0.33750328000000002</v>
      </c>
      <c r="J19624">
        <v>0.34124349999999998</v>
      </c>
      <c r="K19624">
        <v>3.7401999999999999E-3</v>
      </c>
      <c r="L19624">
        <v>-3.9736500000000001E-2</v>
      </c>
      <c r="M19624">
        <v>-1.4050099999999999E-2</v>
      </c>
      <c r="N19624">
        <v>3.7401999999999999E-3</v>
      </c>
      <c r="O19624">
        <v>2.1530500000000001E-2</v>
      </c>
      <c r="P19624">
        <v>4.7216899999999999E-2</v>
      </c>
      <c r="Q19624">
        <v>53.493380000000002</v>
      </c>
      <c r="R19624">
        <v>3.39251E-2</v>
      </c>
      <c r="S19624" t="s">
        <v>20810</v>
      </c>
    </row>
    <row r="19625" spans="1:19" x14ac:dyDescent="0.25">
      <c r="A19625" t="s">
        <v>19693</v>
      </c>
      <c r="B19625" t="s">
        <v>68</v>
      </c>
      <c r="C19625" t="s">
        <v>5</v>
      </c>
      <c r="D19625" t="s">
        <v>11</v>
      </c>
      <c r="E19625" t="s">
        <v>24</v>
      </c>
      <c r="F19625" t="s">
        <v>52</v>
      </c>
      <c r="G19625">
        <v>16</v>
      </c>
      <c r="H19625">
        <v>285</v>
      </c>
      <c r="I19625">
        <v>0.33191696999999998</v>
      </c>
      <c r="J19625">
        <v>0.35177829999999999</v>
      </c>
      <c r="K19625">
        <v>1.9861400000000001E-2</v>
      </c>
      <c r="L19625">
        <v>-2.5755799999999999E-2</v>
      </c>
      <c r="M19625">
        <v>1.1952E-3</v>
      </c>
      <c r="N19625">
        <v>1.9861400000000001E-2</v>
      </c>
      <c r="O19625">
        <v>3.8527499999999999E-2</v>
      </c>
      <c r="P19625">
        <v>6.5478499999999995E-2</v>
      </c>
      <c r="Q19625">
        <v>53.29139</v>
      </c>
      <c r="R19625">
        <v>3.55952E-2</v>
      </c>
      <c r="S19625" t="s">
        <v>20810</v>
      </c>
    </row>
    <row r="19626" spans="1:19" x14ac:dyDescent="0.25">
      <c r="A19626" t="s">
        <v>19694</v>
      </c>
      <c r="B19626" t="s">
        <v>68</v>
      </c>
      <c r="C19626" t="s">
        <v>5</v>
      </c>
      <c r="D19626" t="s">
        <v>11</v>
      </c>
      <c r="E19626" t="s">
        <v>24</v>
      </c>
      <c r="F19626" t="s">
        <v>52</v>
      </c>
      <c r="G19626">
        <v>17</v>
      </c>
      <c r="H19626">
        <v>285</v>
      </c>
      <c r="I19626">
        <v>0.38462686000000001</v>
      </c>
      <c r="J19626">
        <v>0.3855692</v>
      </c>
      <c r="K19626">
        <v>9.4240000000000003E-4</v>
      </c>
      <c r="L19626">
        <v>-4.6689300000000003E-2</v>
      </c>
      <c r="M19626">
        <v>-1.8548200000000001E-2</v>
      </c>
      <c r="N19626">
        <v>9.4240000000000003E-4</v>
      </c>
      <c r="O19626">
        <v>2.04329E-2</v>
      </c>
      <c r="P19626">
        <v>4.8573999999999999E-2</v>
      </c>
      <c r="Q19626">
        <v>53.142380000000003</v>
      </c>
      <c r="R19626">
        <v>3.7167199999999997E-2</v>
      </c>
      <c r="S19626" t="s">
        <v>20810</v>
      </c>
    </row>
    <row r="19627" spans="1:19" x14ac:dyDescent="0.25">
      <c r="A19627" t="s">
        <v>19695</v>
      </c>
      <c r="B19627" t="s">
        <v>68</v>
      </c>
      <c r="C19627" t="s">
        <v>5</v>
      </c>
      <c r="D19627" t="s">
        <v>11</v>
      </c>
      <c r="E19627" t="s">
        <v>24</v>
      </c>
      <c r="F19627" t="s">
        <v>52</v>
      </c>
      <c r="G19627">
        <v>18</v>
      </c>
      <c r="H19627">
        <v>285</v>
      </c>
      <c r="I19627">
        <v>0.48606608000000001</v>
      </c>
      <c r="J19627">
        <v>0.44910600000000001</v>
      </c>
      <c r="K19627">
        <v>-3.696E-2</v>
      </c>
      <c r="L19627">
        <v>-8.8663900000000004E-2</v>
      </c>
      <c r="M19627">
        <v>-5.8116800000000003E-2</v>
      </c>
      <c r="N19627">
        <v>-3.696E-2</v>
      </c>
      <c r="O19627">
        <v>-1.5803299999999999E-2</v>
      </c>
      <c r="P19627">
        <v>1.47438E-2</v>
      </c>
      <c r="Q19627">
        <v>53.394039999999997</v>
      </c>
      <c r="R19627">
        <v>4.0344699999999997E-2</v>
      </c>
      <c r="S19627" t="s">
        <v>20810</v>
      </c>
    </row>
    <row r="19628" spans="1:19" x14ac:dyDescent="0.25">
      <c r="A19628" t="s">
        <v>19696</v>
      </c>
      <c r="B19628" t="s">
        <v>68</v>
      </c>
      <c r="C19628" t="s">
        <v>5</v>
      </c>
      <c r="D19628" t="s">
        <v>11</v>
      </c>
      <c r="E19628" t="s">
        <v>24</v>
      </c>
      <c r="F19628" t="s">
        <v>52</v>
      </c>
      <c r="G19628">
        <v>19</v>
      </c>
      <c r="H19628">
        <v>285</v>
      </c>
      <c r="I19628">
        <v>0.52205062999999996</v>
      </c>
      <c r="J19628">
        <v>0.49152709999999999</v>
      </c>
      <c r="K19628">
        <v>-3.0523499999999999E-2</v>
      </c>
      <c r="L19628">
        <v>-9.3041899999999997E-2</v>
      </c>
      <c r="M19628">
        <v>-5.6105500000000003E-2</v>
      </c>
      <c r="N19628">
        <v>-3.0523499999999999E-2</v>
      </c>
      <c r="O19628">
        <v>-4.9414999999999997E-3</v>
      </c>
      <c r="P19628">
        <v>3.19949E-2</v>
      </c>
      <c r="Q19628">
        <v>53.24503</v>
      </c>
      <c r="R19628">
        <v>4.8783399999999998E-2</v>
      </c>
      <c r="S19628" t="s">
        <v>20810</v>
      </c>
    </row>
    <row r="19629" spans="1:19" x14ac:dyDescent="0.25">
      <c r="A19629" t="s">
        <v>19697</v>
      </c>
      <c r="B19629" t="s">
        <v>68</v>
      </c>
      <c r="C19629" t="s">
        <v>5</v>
      </c>
      <c r="D19629" t="s">
        <v>11</v>
      </c>
      <c r="E19629" t="s">
        <v>24</v>
      </c>
      <c r="F19629" t="s">
        <v>52</v>
      </c>
      <c r="G19629">
        <v>20</v>
      </c>
      <c r="H19629">
        <v>285</v>
      </c>
      <c r="I19629">
        <v>0.52160558000000001</v>
      </c>
      <c r="J19629">
        <v>0.47024729999999998</v>
      </c>
      <c r="K19629">
        <v>-5.1358300000000003E-2</v>
      </c>
      <c r="L19629">
        <v>-0.10537589999999999</v>
      </c>
      <c r="M19629">
        <v>-7.3461899999999997E-2</v>
      </c>
      <c r="N19629">
        <v>-5.1358300000000003E-2</v>
      </c>
      <c r="O19629">
        <v>-2.9254800000000001E-2</v>
      </c>
      <c r="P19629">
        <v>2.6592999999999999E-3</v>
      </c>
      <c r="Q19629">
        <v>52.74503</v>
      </c>
      <c r="R19629">
        <v>4.2150100000000003E-2</v>
      </c>
      <c r="S19629" t="s">
        <v>20810</v>
      </c>
    </row>
    <row r="19630" spans="1:19" x14ac:dyDescent="0.25">
      <c r="A19630" t="s">
        <v>19698</v>
      </c>
      <c r="B19630" t="s">
        <v>68</v>
      </c>
      <c r="C19630" t="s">
        <v>5</v>
      </c>
      <c r="D19630" t="s">
        <v>11</v>
      </c>
      <c r="E19630" t="s">
        <v>24</v>
      </c>
      <c r="F19630" t="s">
        <v>52</v>
      </c>
      <c r="G19630">
        <v>21</v>
      </c>
      <c r="H19630">
        <v>285</v>
      </c>
      <c r="I19630">
        <v>0.53631536000000002</v>
      </c>
      <c r="J19630">
        <v>0.46573799999999999</v>
      </c>
      <c r="K19630">
        <v>-7.0577299999999996E-2</v>
      </c>
      <c r="L19630">
        <v>-0.1282991</v>
      </c>
      <c r="M19630">
        <v>-9.4196600000000005E-2</v>
      </c>
      <c r="N19630">
        <v>-7.0577299999999996E-2</v>
      </c>
      <c r="O19630">
        <v>-4.6958100000000003E-2</v>
      </c>
      <c r="P19630">
        <v>-1.28556E-2</v>
      </c>
      <c r="Q19630">
        <v>52.74503</v>
      </c>
      <c r="R19630">
        <v>4.5040499999999997E-2</v>
      </c>
      <c r="S19630" t="s">
        <v>20810</v>
      </c>
    </row>
    <row r="19631" spans="1:19" x14ac:dyDescent="0.25">
      <c r="A19631" t="s">
        <v>19699</v>
      </c>
      <c r="B19631" t="s">
        <v>68</v>
      </c>
      <c r="C19631" t="s">
        <v>5</v>
      </c>
      <c r="D19631" t="s">
        <v>11</v>
      </c>
      <c r="E19631" t="s">
        <v>24</v>
      </c>
      <c r="F19631" t="s">
        <v>52</v>
      </c>
      <c r="G19631">
        <v>22</v>
      </c>
      <c r="H19631">
        <v>285</v>
      </c>
      <c r="I19631">
        <v>0.42450495999999999</v>
      </c>
      <c r="J19631">
        <v>0.40236519999999998</v>
      </c>
      <c r="K19631">
        <v>-2.2139800000000001E-2</v>
      </c>
      <c r="L19631">
        <v>-6.6467100000000001E-2</v>
      </c>
      <c r="M19631">
        <v>-4.0278099999999997E-2</v>
      </c>
      <c r="N19631">
        <v>-2.2139800000000001E-2</v>
      </c>
      <c r="O19631">
        <v>-4.0013999999999996E-3</v>
      </c>
      <c r="P19631">
        <v>2.2187499999999999E-2</v>
      </c>
      <c r="Q19631">
        <v>53.195369999999997</v>
      </c>
      <c r="R19631">
        <v>3.4588800000000003E-2</v>
      </c>
      <c r="S19631" t="s">
        <v>20810</v>
      </c>
    </row>
    <row r="19632" spans="1:19" x14ac:dyDescent="0.25">
      <c r="A19632" t="s">
        <v>19700</v>
      </c>
      <c r="B19632" t="s">
        <v>68</v>
      </c>
      <c r="C19632" t="s">
        <v>5</v>
      </c>
      <c r="D19632" t="s">
        <v>11</v>
      </c>
      <c r="E19632" t="s">
        <v>24</v>
      </c>
      <c r="F19632" t="s">
        <v>52</v>
      </c>
      <c r="G19632">
        <v>23</v>
      </c>
      <c r="H19632">
        <v>285</v>
      </c>
      <c r="I19632">
        <v>0.33548267999999998</v>
      </c>
      <c r="J19632">
        <v>0.3159824</v>
      </c>
      <c r="K19632">
        <v>-1.9500300000000002E-2</v>
      </c>
      <c r="L19632">
        <v>-5.54025E-2</v>
      </c>
      <c r="M19632">
        <v>-3.4191199999999998E-2</v>
      </c>
      <c r="N19632">
        <v>-1.9500300000000002E-2</v>
      </c>
      <c r="O19632">
        <v>-4.8094000000000001E-3</v>
      </c>
      <c r="P19632">
        <v>1.6401900000000001E-2</v>
      </c>
      <c r="Q19632">
        <v>53.596029999999999</v>
      </c>
      <c r="R19632">
        <v>2.8014600000000001E-2</v>
      </c>
      <c r="S19632" t="s">
        <v>20810</v>
      </c>
    </row>
    <row r="19633" spans="1:19" x14ac:dyDescent="0.25">
      <c r="A19633" t="s">
        <v>19701</v>
      </c>
      <c r="B19633" t="s">
        <v>68</v>
      </c>
      <c r="C19633" t="s">
        <v>5</v>
      </c>
      <c r="D19633" t="s">
        <v>11</v>
      </c>
      <c r="E19633" t="s">
        <v>24</v>
      </c>
      <c r="F19633" t="s">
        <v>52</v>
      </c>
      <c r="G19633">
        <v>24</v>
      </c>
      <c r="H19633">
        <v>285</v>
      </c>
      <c r="I19633">
        <v>0.25873125000000002</v>
      </c>
      <c r="J19633">
        <v>0.24198600000000001</v>
      </c>
      <c r="K19633">
        <v>-1.6745300000000001E-2</v>
      </c>
      <c r="L19633">
        <v>-4.4876399999999997E-2</v>
      </c>
      <c r="M19633">
        <v>-2.8256300000000002E-2</v>
      </c>
      <c r="N19633">
        <v>-1.6745300000000001E-2</v>
      </c>
      <c r="O19633">
        <v>-5.2341999999999996E-3</v>
      </c>
      <c r="P19633">
        <v>1.1385899999999999E-2</v>
      </c>
      <c r="Q19633">
        <v>53.947020000000002</v>
      </c>
      <c r="R19633">
        <v>2.1950799999999999E-2</v>
      </c>
      <c r="S19633" t="s">
        <v>20810</v>
      </c>
    </row>
    <row r="19634" spans="1:19" x14ac:dyDescent="0.25">
      <c r="A19634" t="s">
        <v>19702</v>
      </c>
      <c r="B19634" t="s">
        <v>68</v>
      </c>
      <c r="C19634" t="s">
        <v>5</v>
      </c>
      <c r="D19634" t="s">
        <v>11</v>
      </c>
      <c r="E19634" t="s">
        <v>25</v>
      </c>
      <c r="F19634" t="s">
        <v>6</v>
      </c>
      <c r="G19634">
        <v>1</v>
      </c>
      <c r="H19634">
        <v>285</v>
      </c>
      <c r="I19634">
        <v>0.29800754000000002</v>
      </c>
      <c r="J19634">
        <v>0.29879529999999999</v>
      </c>
      <c r="K19634">
        <v>7.8779999999999996E-4</v>
      </c>
      <c r="L19634">
        <v>-2.9979499999999999E-2</v>
      </c>
      <c r="M19634">
        <v>-1.1801900000000001E-2</v>
      </c>
      <c r="N19634">
        <v>7.8779999999999996E-4</v>
      </c>
      <c r="O19634">
        <v>1.3377500000000001E-2</v>
      </c>
      <c r="P19634">
        <v>3.1555100000000003E-2</v>
      </c>
      <c r="Q19634">
        <v>41.143799999999999</v>
      </c>
      <c r="R19634">
        <v>2.4007799999999999E-2</v>
      </c>
      <c r="S19634" t="s">
        <v>20810</v>
      </c>
    </row>
    <row r="19635" spans="1:19" x14ac:dyDescent="0.25">
      <c r="A19635" t="s">
        <v>19703</v>
      </c>
      <c r="B19635" t="s">
        <v>68</v>
      </c>
      <c r="C19635" t="s">
        <v>5</v>
      </c>
      <c r="D19635" t="s">
        <v>11</v>
      </c>
      <c r="E19635" t="s">
        <v>25</v>
      </c>
      <c r="F19635" t="s">
        <v>6</v>
      </c>
      <c r="G19635">
        <v>2</v>
      </c>
      <c r="H19635">
        <v>285</v>
      </c>
      <c r="I19635">
        <v>0.28105609999999998</v>
      </c>
      <c r="J19635">
        <v>0.28530339999999998</v>
      </c>
      <c r="K19635">
        <v>4.2472999999999999E-3</v>
      </c>
      <c r="L19635">
        <v>-2.6629799999999999E-2</v>
      </c>
      <c r="M19635">
        <v>-8.3873999999999997E-3</v>
      </c>
      <c r="N19635">
        <v>4.2472999999999999E-3</v>
      </c>
      <c r="O19635">
        <v>1.6882000000000001E-2</v>
      </c>
      <c r="P19635">
        <v>3.51244E-2</v>
      </c>
      <c r="Q19635">
        <v>40.553449999999998</v>
      </c>
      <c r="R19635">
        <v>2.40935E-2</v>
      </c>
      <c r="S19635" t="s">
        <v>20810</v>
      </c>
    </row>
    <row r="19636" spans="1:19" x14ac:dyDescent="0.25">
      <c r="A19636" t="s">
        <v>19704</v>
      </c>
      <c r="B19636" t="s">
        <v>68</v>
      </c>
      <c r="C19636" t="s">
        <v>5</v>
      </c>
      <c r="D19636" t="s">
        <v>11</v>
      </c>
      <c r="E19636" t="s">
        <v>25</v>
      </c>
      <c r="F19636" t="s">
        <v>6</v>
      </c>
      <c r="G19636">
        <v>3</v>
      </c>
      <c r="H19636">
        <v>285</v>
      </c>
      <c r="I19636">
        <v>0.27302915999999999</v>
      </c>
      <c r="J19636">
        <v>0.27050659999999999</v>
      </c>
      <c r="K19636">
        <v>-2.5225999999999998E-3</v>
      </c>
      <c r="L19636">
        <v>-3.2471100000000003E-2</v>
      </c>
      <c r="M19636">
        <v>-1.47773E-2</v>
      </c>
      <c r="N19636">
        <v>-2.5225999999999998E-3</v>
      </c>
      <c r="O19636">
        <v>9.7321000000000005E-3</v>
      </c>
      <c r="P19636">
        <v>2.74259E-2</v>
      </c>
      <c r="Q19636">
        <v>40.282249999999998</v>
      </c>
      <c r="R19636">
        <v>2.3369000000000001E-2</v>
      </c>
      <c r="S19636" t="s">
        <v>20810</v>
      </c>
    </row>
    <row r="19637" spans="1:19" x14ac:dyDescent="0.25">
      <c r="A19637" t="s">
        <v>19705</v>
      </c>
      <c r="B19637" t="s">
        <v>68</v>
      </c>
      <c r="C19637" t="s">
        <v>5</v>
      </c>
      <c r="D19637" t="s">
        <v>11</v>
      </c>
      <c r="E19637" t="s">
        <v>25</v>
      </c>
      <c r="F19637" t="s">
        <v>6</v>
      </c>
      <c r="G19637">
        <v>4</v>
      </c>
      <c r="H19637">
        <v>285</v>
      </c>
      <c r="I19637">
        <v>0.27237091000000002</v>
      </c>
      <c r="J19637">
        <v>0.26667380000000002</v>
      </c>
      <c r="K19637">
        <v>-5.6971000000000001E-3</v>
      </c>
      <c r="L19637">
        <v>-3.6053399999999999E-2</v>
      </c>
      <c r="M19637">
        <v>-1.8118599999999999E-2</v>
      </c>
      <c r="N19637">
        <v>-5.6971000000000001E-3</v>
      </c>
      <c r="O19637">
        <v>6.7244999999999996E-3</v>
      </c>
      <c r="P19637">
        <v>2.4659199999999999E-2</v>
      </c>
      <c r="Q19637">
        <v>39.882210000000001</v>
      </c>
      <c r="R19637">
        <v>2.3687099999999999E-2</v>
      </c>
      <c r="S19637" t="s">
        <v>20810</v>
      </c>
    </row>
    <row r="19638" spans="1:19" x14ac:dyDescent="0.25">
      <c r="A19638" t="s">
        <v>19706</v>
      </c>
      <c r="B19638" t="s">
        <v>68</v>
      </c>
      <c r="C19638" t="s">
        <v>5</v>
      </c>
      <c r="D19638" t="s">
        <v>11</v>
      </c>
      <c r="E19638" t="s">
        <v>25</v>
      </c>
      <c r="F19638" t="s">
        <v>6</v>
      </c>
      <c r="G19638">
        <v>5</v>
      </c>
      <c r="H19638">
        <v>285</v>
      </c>
      <c r="I19638">
        <v>0.28467873999999999</v>
      </c>
      <c r="J19638">
        <v>0.28490769999999999</v>
      </c>
      <c r="K19638">
        <v>2.2890000000000001E-4</v>
      </c>
      <c r="L19638">
        <v>-3.1153500000000001E-2</v>
      </c>
      <c r="M19638">
        <v>-1.26125E-2</v>
      </c>
      <c r="N19638">
        <v>2.2890000000000001E-4</v>
      </c>
      <c r="O19638">
        <v>1.3070399999999999E-2</v>
      </c>
      <c r="P19638">
        <v>3.1611399999999998E-2</v>
      </c>
      <c r="Q19638">
        <v>39.67266</v>
      </c>
      <c r="R19638">
        <v>2.44879E-2</v>
      </c>
      <c r="S19638" t="s">
        <v>20810</v>
      </c>
    </row>
    <row r="19639" spans="1:19" x14ac:dyDescent="0.25">
      <c r="A19639" t="s">
        <v>19707</v>
      </c>
      <c r="B19639" t="s">
        <v>68</v>
      </c>
      <c r="C19639" t="s">
        <v>5</v>
      </c>
      <c r="D19639" t="s">
        <v>11</v>
      </c>
      <c r="E19639" t="s">
        <v>25</v>
      </c>
      <c r="F19639" t="s">
        <v>6</v>
      </c>
      <c r="G19639">
        <v>6</v>
      </c>
      <c r="H19639">
        <v>285</v>
      </c>
      <c r="I19639">
        <v>0.37121602999999997</v>
      </c>
      <c r="J19639">
        <v>0.37191030000000003</v>
      </c>
      <c r="K19639">
        <v>6.9419999999999996E-4</v>
      </c>
      <c r="L19639">
        <v>-4.7257E-2</v>
      </c>
      <c r="M19639">
        <v>-1.8926999999999999E-2</v>
      </c>
      <c r="N19639">
        <v>6.9419999999999996E-4</v>
      </c>
      <c r="O19639">
        <v>2.03155E-2</v>
      </c>
      <c r="P19639">
        <v>4.8645500000000001E-2</v>
      </c>
      <c r="Q19639">
        <v>39.761119999999998</v>
      </c>
      <c r="R19639">
        <v>3.7416600000000001E-2</v>
      </c>
      <c r="S19639" t="s">
        <v>20810</v>
      </c>
    </row>
    <row r="19640" spans="1:19" x14ac:dyDescent="0.25">
      <c r="A19640" t="s">
        <v>19708</v>
      </c>
      <c r="B19640" t="s">
        <v>68</v>
      </c>
      <c r="C19640" t="s">
        <v>5</v>
      </c>
      <c r="D19640" t="s">
        <v>11</v>
      </c>
      <c r="E19640" t="s">
        <v>25</v>
      </c>
      <c r="F19640" t="s">
        <v>6</v>
      </c>
      <c r="G19640">
        <v>7</v>
      </c>
      <c r="H19640">
        <v>285</v>
      </c>
      <c r="I19640">
        <v>0.44847746999999999</v>
      </c>
      <c r="J19640">
        <v>0.44776850000000001</v>
      </c>
      <c r="K19640">
        <v>-7.0899999999999999E-4</v>
      </c>
      <c r="L19640">
        <v>-5.3190099999999997E-2</v>
      </c>
      <c r="M19640">
        <v>-2.21838E-2</v>
      </c>
      <c r="N19640">
        <v>-7.0899999999999999E-4</v>
      </c>
      <c r="O19640">
        <v>2.0765800000000001E-2</v>
      </c>
      <c r="P19640">
        <v>5.1772100000000001E-2</v>
      </c>
      <c r="Q19640">
        <v>39.456479999999999</v>
      </c>
      <c r="R19640">
        <v>4.09512E-2</v>
      </c>
      <c r="S19640" t="s">
        <v>20810</v>
      </c>
    </row>
    <row r="19641" spans="1:19" x14ac:dyDescent="0.25">
      <c r="A19641" t="s">
        <v>19709</v>
      </c>
      <c r="B19641" t="s">
        <v>68</v>
      </c>
      <c r="C19641" t="s">
        <v>5</v>
      </c>
      <c r="D19641" t="s">
        <v>11</v>
      </c>
      <c r="E19641" t="s">
        <v>25</v>
      </c>
      <c r="F19641" t="s">
        <v>6</v>
      </c>
      <c r="G19641">
        <v>8</v>
      </c>
      <c r="H19641">
        <v>285</v>
      </c>
      <c r="I19641">
        <v>0.46954994</v>
      </c>
      <c r="J19641">
        <v>0.4672327</v>
      </c>
      <c r="K19641">
        <v>-2.3172000000000002E-3</v>
      </c>
      <c r="L19641">
        <v>-5.3935299999999999E-2</v>
      </c>
      <c r="M19641">
        <v>-2.3438899999999999E-2</v>
      </c>
      <c r="N19641">
        <v>-2.3172000000000002E-3</v>
      </c>
      <c r="O19641">
        <v>1.8804499999999998E-2</v>
      </c>
      <c r="P19641">
        <v>4.9300900000000002E-2</v>
      </c>
      <c r="Q19641">
        <v>39.442129999999999</v>
      </c>
      <c r="R19641">
        <v>4.0277800000000002E-2</v>
      </c>
      <c r="S19641" t="s">
        <v>20810</v>
      </c>
    </row>
    <row r="19642" spans="1:19" x14ac:dyDescent="0.25">
      <c r="A19642" t="s">
        <v>19710</v>
      </c>
      <c r="B19642" t="s">
        <v>68</v>
      </c>
      <c r="C19642" t="s">
        <v>5</v>
      </c>
      <c r="D19642" t="s">
        <v>11</v>
      </c>
      <c r="E19642" t="s">
        <v>25</v>
      </c>
      <c r="F19642" t="s">
        <v>6</v>
      </c>
      <c r="G19642">
        <v>9</v>
      </c>
      <c r="H19642">
        <v>285</v>
      </c>
      <c r="I19642">
        <v>0.48122377999999999</v>
      </c>
      <c r="J19642">
        <v>0.46220129999999998</v>
      </c>
      <c r="K19642">
        <v>-1.9022500000000001E-2</v>
      </c>
      <c r="L19642">
        <v>-7.3132600000000006E-2</v>
      </c>
      <c r="M19642">
        <v>-4.1163900000000003E-2</v>
      </c>
      <c r="N19642">
        <v>-1.9022500000000001E-2</v>
      </c>
      <c r="O19642">
        <v>3.1189999999999998E-3</v>
      </c>
      <c r="P19642">
        <v>3.5087699999999999E-2</v>
      </c>
      <c r="Q19642">
        <v>41.829389999999997</v>
      </c>
      <c r="R19642">
        <v>4.22224E-2</v>
      </c>
      <c r="S19642" t="s">
        <v>20810</v>
      </c>
    </row>
    <row r="19643" spans="1:19" x14ac:dyDescent="0.25">
      <c r="A19643" t="s">
        <v>19711</v>
      </c>
      <c r="B19643" t="s">
        <v>68</v>
      </c>
      <c r="C19643" t="s">
        <v>5</v>
      </c>
      <c r="D19643" t="s">
        <v>11</v>
      </c>
      <c r="E19643" t="s">
        <v>25</v>
      </c>
      <c r="F19643" t="s">
        <v>6</v>
      </c>
      <c r="G19643">
        <v>10</v>
      </c>
      <c r="H19643">
        <v>285</v>
      </c>
      <c r="I19643">
        <v>0.44037751000000003</v>
      </c>
      <c r="J19643">
        <v>0.43818230000000002</v>
      </c>
      <c r="K19643">
        <v>-2.1952E-3</v>
      </c>
      <c r="L19643">
        <v>-5.0463000000000001E-2</v>
      </c>
      <c r="M19643">
        <v>-2.1946E-2</v>
      </c>
      <c r="N19643">
        <v>-2.1952E-3</v>
      </c>
      <c r="O19643">
        <v>1.7555600000000001E-2</v>
      </c>
      <c r="P19643">
        <v>4.6072599999999998E-2</v>
      </c>
      <c r="Q19643">
        <v>45.217440000000003</v>
      </c>
      <c r="R19643">
        <v>3.7663599999999998E-2</v>
      </c>
      <c r="S19643" t="s">
        <v>20810</v>
      </c>
    </row>
    <row r="19644" spans="1:19" x14ac:dyDescent="0.25">
      <c r="A19644" t="s">
        <v>19712</v>
      </c>
      <c r="B19644" t="s">
        <v>68</v>
      </c>
      <c r="C19644" t="s">
        <v>5</v>
      </c>
      <c r="D19644" t="s">
        <v>11</v>
      </c>
      <c r="E19644" t="s">
        <v>25</v>
      </c>
      <c r="F19644" t="s">
        <v>6</v>
      </c>
      <c r="G19644">
        <v>11</v>
      </c>
      <c r="H19644">
        <v>285</v>
      </c>
      <c r="I19644">
        <v>0.41600220999999998</v>
      </c>
      <c r="J19644">
        <v>0.41666930000000002</v>
      </c>
      <c r="K19644">
        <v>6.6710000000000001E-4</v>
      </c>
      <c r="L19644">
        <v>-4.2278700000000002E-2</v>
      </c>
      <c r="M19644">
        <v>-1.6906000000000001E-2</v>
      </c>
      <c r="N19644">
        <v>6.6710000000000001E-4</v>
      </c>
      <c r="O19644">
        <v>1.8240200000000002E-2</v>
      </c>
      <c r="P19644">
        <v>4.3612900000000003E-2</v>
      </c>
      <c r="Q19644">
        <v>48.059130000000003</v>
      </c>
      <c r="R19644">
        <v>3.35108E-2</v>
      </c>
      <c r="S19644" t="s">
        <v>20810</v>
      </c>
    </row>
    <row r="19645" spans="1:19" x14ac:dyDescent="0.25">
      <c r="A19645" t="s">
        <v>19713</v>
      </c>
      <c r="B19645" t="s">
        <v>68</v>
      </c>
      <c r="C19645" t="s">
        <v>5</v>
      </c>
      <c r="D19645" t="s">
        <v>11</v>
      </c>
      <c r="E19645" t="s">
        <v>25</v>
      </c>
      <c r="F19645" t="s">
        <v>6</v>
      </c>
      <c r="G19645">
        <v>12</v>
      </c>
      <c r="H19645">
        <v>285</v>
      </c>
      <c r="I19645">
        <v>0.39168974000000001</v>
      </c>
      <c r="J19645">
        <v>0.39121919999999999</v>
      </c>
      <c r="K19645">
        <v>-4.705E-4</v>
      </c>
      <c r="L19645">
        <v>-3.9099099999999998E-2</v>
      </c>
      <c r="M19645">
        <v>-1.6277099999999999E-2</v>
      </c>
      <c r="N19645">
        <v>-4.705E-4</v>
      </c>
      <c r="O19645">
        <v>1.5336000000000001E-2</v>
      </c>
      <c r="P19645">
        <v>3.8157999999999997E-2</v>
      </c>
      <c r="Q19645">
        <v>49.343580000000003</v>
      </c>
      <c r="R19645">
        <v>3.0142100000000002E-2</v>
      </c>
      <c r="S19645" t="s">
        <v>20810</v>
      </c>
    </row>
    <row r="19646" spans="1:19" x14ac:dyDescent="0.25">
      <c r="A19646" t="s">
        <v>19714</v>
      </c>
      <c r="B19646" t="s">
        <v>68</v>
      </c>
      <c r="C19646" t="s">
        <v>5</v>
      </c>
      <c r="D19646" t="s">
        <v>11</v>
      </c>
      <c r="E19646" t="s">
        <v>25</v>
      </c>
      <c r="F19646" t="s">
        <v>6</v>
      </c>
      <c r="G19646">
        <v>13</v>
      </c>
      <c r="H19646">
        <v>285</v>
      </c>
      <c r="I19646">
        <v>0.37035976999999998</v>
      </c>
      <c r="J19646">
        <v>0.37393999999999999</v>
      </c>
      <c r="K19646">
        <v>3.5802E-3</v>
      </c>
      <c r="L19646">
        <v>-3.1353800000000001E-2</v>
      </c>
      <c r="M19646">
        <v>-1.07145E-2</v>
      </c>
      <c r="N19646">
        <v>3.5802E-3</v>
      </c>
      <c r="O19646">
        <v>1.7874899999999999E-2</v>
      </c>
      <c r="P19646">
        <v>3.8514199999999998E-2</v>
      </c>
      <c r="Q19646">
        <v>50.2239</v>
      </c>
      <c r="R19646">
        <v>2.7259200000000001E-2</v>
      </c>
      <c r="S19646" t="s">
        <v>20810</v>
      </c>
    </row>
    <row r="19647" spans="1:19" x14ac:dyDescent="0.25">
      <c r="A19647" t="s">
        <v>19715</v>
      </c>
      <c r="B19647" t="s">
        <v>68</v>
      </c>
      <c r="C19647" t="s">
        <v>5</v>
      </c>
      <c r="D19647" t="s">
        <v>11</v>
      </c>
      <c r="E19647" t="s">
        <v>25</v>
      </c>
      <c r="F19647" t="s">
        <v>6</v>
      </c>
      <c r="G19647">
        <v>14</v>
      </c>
      <c r="H19647">
        <v>285</v>
      </c>
      <c r="I19647">
        <v>0.35604698000000001</v>
      </c>
      <c r="J19647">
        <v>0.36606129999999998</v>
      </c>
      <c r="K19647">
        <v>1.00144E-2</v>
      </c>
      <c r="L19647">
        <v>-2.43781E-2</v>
      </c>
      <c r="M19647">
        <v>-4.0588000000000004E-3</v>
      </c>
      <c r="N19647">
        <v>1.00144E-2</v>
      </c>
      <c r="O19647">
        <v>2.4087500000000001E-2</v>
      </c>
      <c r="P19647">
        <v>4.4406800000000003E-2</v>
      </c>
      <c r="Q19647">
        <v>50.606430000000003</v>
      </c>
      <c r="R19647">
        <v>2.6836599999999999E-2</v>
      </c>
      <c r="S19647" t="s">
        <v>20810</v>
      </c>
    </row>
    <row r="19648" spans="1:19" x14ac:dyDescent="0.25">
      <c r="A19648" t="s">
        <v>19716</v>
      </c>
      <c r="B19648" t="s">
        <v>68</v>
      </c>
      <c r="C19648" t="s">
        <v>5</v>
      </c>
      <c r="D19648" t="s">
        <v>11</v>
      </c>
      <c r="E19648" t="s">
        <v>25</v>
      </c>
      <c r="F19648" t="s">
        <v>6</v>
      </c>
      <c r="G19648">
        <v>15</v>
      </c>
      <c r="H19648">
        <v>285</v>
      </c>
      <c r="I19648">
        <v>0.35941125000000002</v>
      </c>
      <c r="J19648">
        <v>0.36885899999999999</v>
      </c>
      <c r="K19648">
        <v>9.4476999999999998E-3</v>
      </c>
      <c r="L19648">
        <v>-2.5769E-2</v>
      </c>
      <c r="M19648">
        <v>-4.9626999999999996E-3</v>
      </c>
      <c r="N19648">
        <v>9.4476999999999998E-3</v>
      </c>
      <c r="O19648">
        <v>2.38581E-2</v>
      </c>
      <c r="P19648">
        <v>4.46644E-2</v>
      </c>
      <c r="Q19648">
        <v>50.62</v>
      </c>
      <c r="R19648">
        <v>2.7479799999999999E-2</v>
      </c>
      <c r="S19648" t="s">
        <v>20810</v>
      </c>
    </row>
    <row r="19649" spans="1:19" x14ac:dyDescent="0.25">
      <c r="A19649" t="s">
        <v>19717</v>
      </c>
      <c r="B19649" t="s">
        <v>68</v>
      </c>
      <c r="C19649" t="s">
        <v>5</v>
      </c>
      <c r="D19649" t="s">
        <v>11</v>
      </c>
      <c r="E19649" t="s">
        <v>25</v>
      </c>
      <c r="F19649" t="s">
        <v>6</v>
      </c>
      <c r="G19649">
        <v>16</v>
      </c>
      <c r="H19649">
        <v>285</v>
      </c>
      <c r="I19649">
        <v>0.36613818999999997</v>
      </c>
      <c r="J19649">
        <v>0.37651570000000001</v>
      </c>
      <c r="K19649">
        <v>1.03775E-2</v>
      </c>
      <c r="L19649">
        <v>-2.37314E-2</v>
      </c>
      <c r="M19649">
        <v>-3.5796000000000001E-3</v>
      </c>
      <c r="N19649">
        <v>1.03775E-2</v>
      </c>
      <c r="O19649">
        <v>2.4334499999999998E-2</v>
      </c>
      <c r="P19649">
        <v>4.4486400000000002E-2</v>
      </c>
      <c r="Q19649">
        <v>49.649639999999998</v>
      </c>
      <c r="R19649">
        <v>2.6615300000000001E-2</v>
      </c>
      <c r="S19649" t="s">
        <v>20810</v>
      </c>
    </row>
    <row r="19650" spans="1:19" x14ac:dyDescent="0.25">
      <c r="A19650" t="s">
        <v>19718</v>
      </c>
      <c r="B19650" t="s">
        <v>68</v>
      </c>
      <c r="C19650" t="s">
        <v>5</v>
      </c>
      <c r="D19650" t="s">
        <v>11</v>
      </c>
      <c r="E19650" t="s">
        <v>25</v>
      </c>
      <c r="F19650" t="s">
        <v>6</v>
      </c>
      <c r="G19650">
        <v>17</v>
      </c>
      <c r="H19650">
        <v>285</v>
      </c>
      <c r="I19650">
        <v>0.42372513000000001</v>
      </c>
      <c r="J19650">
        <v>0.43820300000000001</v>
      </c>
      <c r="K19650">
        <v>1.44779E-2</v>
      </c>
      <c r="L19650">
        <v>-2.2340200000000001E-2</v>
      </c>
      <c r="M19650">
        <v>-5.8779999999999998E-4</v>
      </c>
      <c r="N19650">
        <v>1.44779E-2</v>
      </c>
      <c r="O19650">
        <v>2.95435E-2</v>
      </c>
      <c r="P19650">
        <v>5.1296000000000001E-2</v>
      </c>
      <c r="Q19650">
        <v>47.686219999999999</v>
      </c>
      <c r="R19650">
        <v>2.8729299999999999E-2</v>
      </c>
      <c r="S19650" t="s">
        <v>20810</v>
      </c>
    </row>
    <row r="19651" spans="1:19" x14ac:dyDescent="0.25">
      <c r="A19651" t="s">
        <v>19719</v>
      </c>
      <c r="B19651" t="s">
        <v>68</v>
      </c>
      <c r="C19651" t="s">
        <v>5</v>
      </c>
      <c r="D19651" t="s">
        <v>11</v>
      </c>
      <c r="E19651" t="s">
        <v>25</v>
      </c>
      <c r="F19651" t="s">
        <v>6</v>
      </c>
      <c r="G19651">
        <v>18</v>
      </c>
      <c r="H19651">
        <v>285</v>
      </c>
      <c r="I19651">
        <v>0.53041119000000003</v>
      </c>
      <c r="J19651">
        <v>0.54575779999999996</v>
      </c>
      <c r="K19651">
        <v>1.53466E-2</v>
      </c>
      <c r="L19651">
        <v>-2.8421200000000001E-2</v>
      </c>
      <c r="M19651">
        <v>-2.5628000000000001E-3</v>
      </c>
      <c r="N19651">
        <v>1.53466E-2</v>
      </c>
      <c r="O19651">
        <v>3.3256099999999997E-2</v>
      </c>
      <c r="P19651">
        <v>5.91145E-2</v>
      </c>
      <c r="Q19651">
        <v>45.277830000000002</v>
      </c>
      <c r="R19651">
        <v>3.4152200000000001E-2</v>
      </c>
      <c r="S19651" t="s">
        <v>20810</v>
      </c>
    </row>
    <row r="19652" spans="1:19" x14ac:dyDescent="0.25">
      <c r="A19652" t="s">
        <v>19720</v>
      </c>
      <c r="B19652" t="s">
        <v>68</v>
      </c>
      <c r="C19652" t="s">
        <v>5</v>
      </c>
      <c r="D19652" t="s">
        <v>11</v>
      </c>
      <c r="E19652" t="s">
        <v>25</v>
      </c>
      <c r="F19652" t="s">
        <v>6</v>
      </c>
      <c r="G19652">
        <v>19</v>
      </c>
      <c r="H19652">
        <v>285</v>
      </c>
      <c r="I19652">
        <v>0.57142848999999996</v>
      </c>
      <c r="J19652">
        <v>0.58922300000000005</v>
      </c>
      <c r="K19652">
        <v>1.7794500000000001E-2</v>
      </c>
      <c r="L19652">
        <v>-2.6893E-2</v>
      </c>
      <c r="M19652">
        <v>-4.9129999999999996E-4</v>
      </c>
      <c r="N19652">
        <v>1.7794500000000001E-2</v>
      </c>
      <c r="O19652">
        <v>3.6080300000000003E-2</v>
      </c>
      <c r="P19652">
        <v>6.2482000000000003E-2</v>
      </c>
      <c r="Q19652">
        <v>43.775779999999997</v>
      </c>
      <c r="R19652">
        <v>3.4869900000000002E-2</v>
      </c>
      <c r="S19652" t="s">
        <v>20810</v>
      </c>
    </row>
    <row r="19653" spans="1:19" x14ac:dyDescent="0.25">
      <c r="A19653" t="s">
        <v>19721</v>
      </c>
      <c r="B19653" t="s">
        <v>68</v>
      </c>
      <c r="C19653" t="s">
        <v>5</v>
      </c>
      <c r="D19653" t="s">
        <v>11</v>
      </c>
      <c r="E19653" t="s">
        <v>25</v>
      </c>
      <c r="F19653" t="s">
        <v>6</v>
      </c>
      <c r="G19653">
        <v>20</v>
      </c>
      <c r="H19653">
        <v>285</v>
      </c>
      <c r="I19653">
        <v>0.57349205000000003</v>
      </c>
      <c r="J19653">
        <v>0.56792730000000002</v>
      </c>
      <c r="K19653">
        <v>-5.5646999999999997E-3</v>
      </c>
      <c r="L19653">
        <v>-4.8452000000000002E-2</v>
      </c>
      <c r="M19653">
        <v>-2.31139E-2</v>
      </c>
      <c r="N19653">
        <v>-5.5646999999999997E-3</v>
      </c>
      <c r="O19653">
        <v>1.1984399999999999E-2</v>
      </c>
      <c r="P19653">
        <v>3.7322500000000002E-2</v>
      </c>
      <c r="Q19653">
        <v>42.609119999999997</v>
      </c>
      <c r="R19653">
        <v>3.3465099999999998E-2</v>
      </c>
      <c r="S19653" t="s">
        <v>20810</v>
      </c>
    </row>
    <row r="19654" spans="1:19" x14ac:dyDescent="0.25">
      <c r="A19654" t="s">
        <v>19722</v>
      </c>
      <c r="B19654" t="s">
        <v>68</v>
      </c>
      <c r="C19654" t="s">
        <v>5</v>
      </c>
      <c r="D19654" t="s">
        <v>11</v>
      </c>
      <c r="E19654" t="s">
        <v>25</v>
      </c>
      <c r="F19654" t="s">
        <v>6</v>
      </c>
      <c r="G19654">
        <v>21</v>
      </c>
      <c r="H19654">
        <v>285</v>
      </c>
      <c r="I19654">
        <v>0.55791446</v>
      </c>
      <c r="J19654">
        <v>0.54404010000000003</v>
      </c>
      <c r="K19654">
        <v>-1.3874299999999999E-2</v>
      </c>
      <c r="L19654">
        <v>-5.5039699999999997E-2</v>
      </c>
      <c r="M19654">
        <v>-3.07189E-2</v>
      </c>
      <c r="N19654">
        <v>-1.3874299999999999E-2</v>
      </c>
      <c r="O19654">
        <v>2.9702000000000001E-3</v>
      </c>
      <c r="P19654">
        <v>2.7291099999999999E-2</v>
      </c>
      <c r="Q19654">
        <v>41.516080000000002</v>
      </c>
      <c r="R19654">
        <v>3.21216E-2</v>
      </c>
      <c r="S19654" t="s">
        <v>20810</v>
      </c>
    </row>
    <row r="19655" spans="1:19" x14ac:dyDescent="0.25">
      <c r="A19655" t="s">
        <v>19723</v>
      </c>
      <c r="B19655" t="s">
        <v>68</v>
      </c>
      <c r="C19655" t="s">
        <v>5</v>
      </c>
      <c r="D19655" t="s">
        <v>11</v>
      </c>
      <c r="E19655" t="s">
        <v>25</v>
      </c>
      <c r="F19655" t="s">
        <v>6</v>
      </c>
      <c r="G19655">
        <v>22</v>
      </c>
      <c r="H19655">
        <v>285</v>
      </c>
      <c r="I19655">
        <v>0.51483287</v>
      </c>
      <c r="J19655">
        <v>0.50177150000000004</v>
      </c>
      <c r="K19655">
        <v>-1.3061400000000001E-2</v>
      </c>
      <c r="L19655">
        <v>-5.3719000000000003E-2</v>
      </c>
      <c r="M19655">
        <v>-2.9698100000000002E-2</v>
      </c>
      <c r="N19655">
        <v>-1.3061400000000001E-2</v>
      </c>
      <c r="O19655">
        <v>3.5753999999999998E-3</v>
      </c>
      <c r="P19655">
        <v>2.7596300000000001E-2</v>
      </c>
      <c r="Q19655">
        <v>40.861559999999997</v>
      </c>
      <c r="R19655">
        <v>3.1725299999999998E-2</v>
      </c>
      <c r="S19655" t="s">
        <v>20810</v>
      </c>
    </row>
    <row r="19656" spans="1:19" x14ac:dyDescent="0.25">
      <c r="A19656" t="s">
        <v>19724</v>
      </c>
      <c r="B19656" t="s">
        <v>68</v>
      </c>
      <c r="C19656" t="s">
        <v>5</v>
      </c>
      <c r="D19656" t="s">
        <v>11</v>
      </c>
      <c r="E19656" t="s">
        <v>25</v>
      </c>
      <c r="F19656" t="s">
        <v>6</v>
      </c>
      <c r="G19656">
        <v>23</v>
      </c>
      <c r="H19656">
        <v>285</v>
      </c>
      <c r="I19656">
        <v>0.42194924</v>
      </c>
      <c r="J19656">
        <v>0.42223699999999997</v>
      </c>
      <c r="K19656">
        <v>2.878E-4</v>
      </c>
      <c r="L19656">
        <v>-3.9142499999999997E-2</v>
      </c>
      <c r="M19656">
        <v>-1.5846800000000001E-2</v>
      </c>
      <c r="N19656">
        <v>2.878E-4</v>
      </c>
      <c r="O19656">
        <v>1.6422300000000001E-2</v>
      </c>
      <c r="P19656">
        <v>3.9718099999999999E-2</v>
      </c>
      <c r="Q19656">
        <v>40.54983</v>
      </c>
      <c r="R19656">
        <v>3.0767599999999999E-2</v>
      </c>
      <c r="S19656" t="s">
        <v>20810</v>
      </c>
    </row>
    <row r="19657" spans="1:19" x14ac:dyDescent="0.25">
      <c r="A19657" t="s">
        <v>19725</v>
      </c>
      <c r="B19657" t="s">
        <v>68</v>
      </c>
      <c r="C19657" t="s">
        <v>5</v>
      </c>
      <c r="D19657" t="s">
        <v>11</v>
      </c>
      <c r="E19657" t="s">
        <v>25</v>
      </c>
      <c r="F19657" t="s">
        <v>6</v>
      </c>
      <c r="G19657">
        <v>24</v>
      </c>
      <c r="H19657">
        <v>285</v>
      </c>
      <c r="I19657">
        <v>0.34835991999999999</v>
      </c>
      <c r="J19657">
        <v>0.34600940000000002</v>
      </c>
      <c r="K19657">
        <v>-2.3505000000000002E-3</v>
      </c>
      <c r="L19657">
        <v>-3.7329800000000003E-2</v>
      </c>
      <c r="M19657">
        <v>-1.66637E-2</v>
      </c>
      <c r="N19657">
        <v>-2.3505000000000002E-3</v>
      </c>
      <c r="O19657">
        <v>1.1962800000000001E-2</v>
      </c>
      <c r="P19657">
        <v>3.2628799999999999E-2</v>
      </c>
      <c r="Q19657">
        <v>40.376849999999997</v>
      </c>
      <c r="R19657">
        <v>2.7294499999999999E-2</v>
      </c>
      <c r="S19657" t="s">
        <v>20810</v>
      </c>
    </row>
    <row r="19658" spans="1:19" x14ac:dyDescent="0.25">
      <c r="A19658" t="s">
        <v>19726</v>
      </c>
      <c r="B19658" t="s">
        <v>68</v>
      </c>
      <c r="C19658" t="s">
        <v>5</v>
      </c>
      <c r="D19658" t="s">
        <v>11</v>
      </c>
      <c r="E19658" t="s">
        <v>25</v>
      </c>
      <c r="F19658" t="s">
        <v>52</v>
      </c>
      <c r="G19658">
        <v>1</v>
      </c>
      <c r="H19658">
        <v>285</v>
      </c>
      <c r="I19658">
        <v>0.39930021999999998</v>
      </c>
      <c r="J19658">
        <v>0.34780060000000002</v>
      </c>
      <c r="K19658">
        <v>-5.14996E-2</v>
      </c>
      <c r="L19658">
        <v>-0.1098427</v>
      </c>
      <c r="M19658">
        <v>-7.5373200000000001E-2</v>
      </c>
      <c r="N19658">
        <v>-5.14996E-2</v>
      </c>
      <c r="O19658">
        <v>-2.7626100000000001E-2</v>
      </c>
      <c r="P19658">
        <v>6.8434999999999998E-3</v>
      </c>
      <c r="Q19658">
        <v>30.738409999999998</v>
      </c>
      <c r="R19658">
        <v>4.5525400000000001E-2</v>
      </c>
      <c r="S19658" t="s">
        <v>20810</v>
      </c>
    </row>
    <row r="19659" spans="1:19" x14ac:dyDescent="0.25">
      <c r="A19659" t="s">
        <v>19727</v>
      </c>
      <c r="B19659" t="s">
        <v>68</v>
      </c>
      <c r="C19659" t="s">
        <v>5</v>
      </c>
      <c r="D19659" t="s">
        <v>11</v>
      </c>
      <c r="E19659" t="s">
        <v>25</v>
      </c>
      <c r="F19659" t="s">
        <v>52</v>
      </c>
      <c r="G19659">
        <v>2</v>
      </c>
      <c r="H19659">
        <v>285</v>
      </c>
      <c r="I19659">
        <v>0.36423465999999999</v>
      </c>
      <c r="J19659">
        <v>0.33928589999999997</v>
      </c>
      <c r="K19659">
        <v>-2.4948700000000001E-2</v>
      </c>
      <c r="L19659">
        <v>-7.3911299999999999E-2</v>
      </c>
      <c r="M19659">
        <v>-4.4983799999999997E-2</v>
      </c>
      <c r="N19659">
        <v>-2.4948700000000001E-2</v>
      </c>
      <c r="O19659">
        <v>-4.9135999999999997E-3</v>
      </c>
      <c r="P19659">
        <v>2.4013799999999998E-2</v>
      </c>
      <c r="Q19659">
        <v>29.13907</v>
      </c>
      <c r="R19659">
        <v>3.8205700000000002E-2</v>
      </c>
      <c r="S19659" t="s">
        <v>20810</v>
      </c>
    </row>
    <row r="19660" spans="1:19" x14ac:dyDescent="0.25">
      <c r="A19660" t="s">
        <v>19728</v>
      </c>
      <c r="B19660" t="s">
        <v>68</v>
      </c>
      <c r="C19660" t="s">
        <v>5</v>
      </c>
      <c r="D19660" t="s">
        <v>11</v>
      </c>
      <c r="E19660" t="s">
        <v>25</v>
      </c>
      <c r="F19660" t="s">
        <v>52</v>
      </c>
      <c r="G19660">
        <v>3</v>
      </c>
      <c r="H19660">
        <v>285</v>
      </c>
      <c r="I19660">
        <v>0.33611080999999998</v>
      </c>
      <c r="J19660">
        <v>0.31456919999999999</v>
      </c>
      <c r="K19660">
        <v>-2.1541600000000001E-2</v>
      </c>
      <c r="L19660">
        <v>-6.4067200000000005E-2</v>
      </c>
      <c r="M19660">
        <v>-3.8942699999999997E-2</v>
      </c>
      <c r="N19660">
        <v>-2.1541600000000001E-2</v>
      </c>
      <c r="O19660">
        <v>-4.1403999999999998E-3</v>
      </c>
      <c r="P19660">
        <v>2.0983999999999999E-2</v>
      </c>
      <c r="Q19660">
        <v>28.13907</v>
      </c>
      <c r="R19660">
        <v>3.3182900000000001E-2</v>
      </c>
      <c r="S19660" t="s">
        <v>20810</v>
      </c>
    </row>
    <row r="19661" spans="1:19" x14ac:dyDescent="0.25">
      <c r="A19661" t="s">
        <v>19729</v>
      </c>
      <c r="B19661" t="s">
        <v>68</v>
      </c>
      <c r="C19661" t="s">
        <v>5</v>
      </c>
      <c r="D19661" t="s">
        <v>11</v>
      </c>
      <c r="E19661" t="s">
        <v>25</v>
      </c>
      <c r="F19661" t="s">
        <v>52</v>
      </c>
      <c r="G19661">
        <v>4</v>
      </c>
      <c r="H19661">
        <v>285</v>
      </c>
      <c r="I19661">
        <v>0.32156298999999999</v>
      </c>
      <c r="J19661">
        <v>0.3075582</v>
      </c>
      <c r="K19661">
        <v>-1.40048E-2</v>
      </c>
      <c r="L19661">
        <v>-5.65984E-2</v>
      </c>
      <c r="M19661">
        <v>-3.1433799999999998E-2</v>
      </c>
      <c r="N19661">
        <v>-1.40048E-2</v>
      </c>
      <c r="O19661">
        <v>3.4242000000000001E-3</v>
      </c>
      <c r="P19661">
        <v>2.8588800000000001E-2</v>
      </c>
      <c r="Q19661">
        <v>28.390730000000001</v>
      </c>
      <c r="R19661">
        <v>3.3236000000000002E-2</v>
      </c>
      <c r="S19661" t="s">
        <v>20810</v>
      </c>
    </row>
    <row r="19662" spans="1:19" x14ac:dyDescent="0.25">
      <c r="A19662" t="s">
        <v>19730</v>
      </c>
      <c r="B19662" t="s">
        <v>68</v>
      </c>
      <c r="C19662" t="s">
        <v>5</v>
      </c>
      <c r="D19662" t="s">
        <v>11</v>
      </c>
      <c r="E19662" t="s">
        <v>25</v>
      </c>
      <c r="F19662" t="s">
        <v>52</v>
      </c>
      <c r="G19662">
        <v>5</v>
      </c>
      <c r="H19662">
        <v>285</v>
      </c>
      <c r="I19662">
        <v>0.35620859999999999</v>
      </c>
      <c r="J19662">
        <v>0.32029780000000002</v>
      </c>
      <c r="K19662">
        <v>-3.59108E-2</v>
      </c>
      <c r="L19662">
        <v>-8.3351900000000007E-2</v>
      </c>
      <c r="M19662">
        <v>-5.5323299999999999E-2</v>
      </c>
      <c r="N19662">
        <v>-3.59108E-2</v>
      </c>
      <c r="O19662">
        <v>-1.64983E-2</v>
      </c>
      <c r="P19662">
        <v>1.15304E-2</v>
      </c>
      <c r="Q19662">
        <v>28.241720000000001</v>
      </c>
      <c r="R19662">
        <v>3.7018500000000003E-2</v>
      </c>
      <c r="S19662" t="s">
        <v>20810</v>
      </c>
    </row>
    <row r="19663" spans="1:19" x14ac:dyDescent="0.25">
      <c r="A19663" t="s">
        <v>19731</v>
      </c>
      <c r="B19663" t="s">
        <v>68</v>
      </c>
      <c r="C19663" t="s">
        <v>5</v>
      </c>
      <c r="D19663" t="s">
        <v>11</v>
      </c>
      <c r="E19663" t="s">
        <v>25</v>
      </c>
      <c r="F19663" t="s">
        <v>52</v>
      </c>
      <c r="G19663">
        <v>6</v>
      </c>
      <c r="H19663">
        <v>285</v>
      </c>
      <c r="I19663">
        <v>0.42391930999999999</v>
      </c>
      <c r="J19663">
        <v>0.42275970000000002</v>
      </c>
      <c r="K19663">
        <v>-1.1596E-3</v>
      </c>
      <c r="L19663">
        <v>-5.51952E-2</v>
      </c>
      <c r="M19663">
        <v>-2.32705E-2</v>
      </c>
      <c r="N19663">
        <v>-1.1596E-3</v>
      </c>
      <c r="O19663">
        <v>2.0951399999999998E-2</v>
      </c>
      <c r="P19663">
        <v>5.2875999999999999E-2</v>
      </c>
      <c r="Q19663">
        <v>27.890730000000001</v>
      </c>
      <c r="R19663">
        <v>4.2164199999999999E-2</v>
      </c>
      <c r="S19663" t="s">
        <v>20810</v>
      </c>
    </row>
    <row r="19664" spans="1:19" x14ac:dyDescent="0.25">
      <c r="A19664" t="s">
        <v>19732</v>
      </c>
      <c r="B19664" t="s">
        <v>68</v>
      </c>
      <c r="C19664" t="s">
        <v>5</v>
      </c>
      <c r="D19664" t="s">
        <v>11</v>
      </c>
      <c r="E19664" t="s">
        <v>25</v>
      </c>
      <c r="F19664" t="s">
        <v>52</v>
      </c>
      <c r="G19664">
        <v>7</v>
      </c>
      <c r="H19664">
        <v>285</v>
      </c>
      <c r="I19664">
        <v>0.52390577000000005</v>
      </c>
      <c r="J19664">
        <v>0.53080450000000001</v>
      </c>
      <c r="K19664">
        <v>6.8986999999999998E-3</v>
      </c>
      <c r="L19664">
        <v>-6.1687400000000003E-2</v>
      </c>
      <c r="M19664">
        <v>-2.11662E-2</v>
      </c>
      <c r="N19664">
        <v>6.8986999999999998E-3</v>
      </c>
      <c r="O19664">
        <v>3.4963599999999997E-2</v>
      </c>
      <c r="P19664">
        <v>7.5484800000000005E-2</v>
      </c>
      <c r="Q19664">
        <v>27.390730000000001</v>
      </c>
      <c r="R19664">
        <v>5.3518000000000003E-2</v>
      </c>
      <c r="S19664" t="s">
        <v>20810</v>
      </c>
    </row>
    <row r="19665" spans="1:19" x14ac:dyDescent="0.25">
      <c r="A19665" t="s">
        <v>19733</v>
      </c>
      <c r="B19665" t="s">
        <v>68</v>
      </c>
      <c r="C19665" t="s">
        <v>5</v>
      </c>
      <c r="D19665" t="s">
        <v>11</v>
      </c>
      <c r="E19665" t="s">
        <v>25</v>
      </c>
      <c r="F19665" t="s">
        <v>52</v>
      </c>
      <c r="G19665">
        <v>8</v>
      </c>
      <c r="H19665">
        <v>285</v>
      </c>
      <c r="I19665">
        <v>0.56633341000000004</v>
      </c>
      <c r="J19665">
        <v>0.56115950000000003</v>
      </c>
      <c r="K19665">
        <v>-5.1739000000000004E-3</v>
      </c>
      <c r="L19665">
        <v>-8.2541900000000001E-2</v>
      </c>
      <c r="M19665">
        <v>-3.6832299999999998E-2</v>
      </c>
      <c r="N19665">
        <v>-5.1739000000000004E-3</v>
      </c>
      <c r="O19665">
        <v>2.6484400000000002E-2</v>
      </c>
      <c r="P19665">
        <v>7.2194099999999997E-2</v>
      </c>
      <c r="Q19665">
        <v>26.490069999999999</v>
      </c>
      <c r="R19665">
        <v>6.0370600000000003E-2</v>
      </c>
      <c r="S19665" t="s">
        <v>20810</v>
      </c>
    </row>
    <row r="19666" spans="1:19" x14ac:dyDescent="0.25">
      <c r="A19666" t="s">
        <v>19734</v>
      </c>
      <c r="B19666" t="s">
        <v>68</v>
      </c>
      <c r="C19666" t="s">
        <v>5</v>
      </c>
      <c r="D19666" t="s">
        <v>11</v>
      </c>
      <c r="E19666" t="s">
        <v>25</v>
      </c>
      <c r="F19666" t="s">
        <v>52</v>
      </c>
      <c r="G19666">
        <v>9</v>
      </c>
      <c r="H19666">
        <v>285</v>
      </c>
      <c r="I19666">
        <v>0.52785104999999999</v>
      </c>
      <c r="J19666">
        <v>0.52529789999999998</v>
      </c>
      <c r="K19666">
        <v>-2.5531E-3</v>
      </c>
      <c r="L19666">
        <v>-7.5507900000000003E-2</v>
      </c>
      <c r="M19666">
        <v>-3.24056E-2</v>
      </c>
      <c r="N19666">
        <v>-2.5531E-3</v>
      </c>
      <c r="O19666">
        <v>2.7299400000000001E-2</v>
      </c>
      <c r="P19666">
        <v>7.0401699999999998E-2</v>
      </c>
      <c r="Q19666">
        <v>30.39404</v>
      </c>
      <c r="R19666">
        <v>5.6926900000000002E-2</v>
      </c>
      <c r="S19666" t="s">
        <v>20810</v>
      </c>
    </row>
    <row r="19667" spans="1:19" x14ac:dyDescent="0.25">
      <c r="A19667" t="s">
        <v>19735</v>
      </c>
      <c r="B19667" t="s">
        <v>68</v>
      </c>
      <c r="C19667" t="s">
        <v>5</v>
      </c>
      <c r="D19667" t="s">
        <v>11</v>
      </c>
      <c r="E19667" t="s">
        <v>25</v>
      </c>
      <c r="F19667" t="s">
        <v>52</v>
      </c>
      <c r="G19667">
        <v>10</v>
      </c>
      <c r="H19667">
        <v>285</v>
      </c>
      <c r="I19667">
        <v>0.51144940000000005</v>
      </c>
      <c r="J19667">
        <v>0.44880569999999997</v>
      </c>
      <c r="K19667">
        <v>-6.2643699999999997E-2</v>
      </c>
      <c r="L19667">
        <v>-0.1345662</v>
      </c>
      <c r="M19667">
        <v>-9.2073799999999997E-2</v>
      </c>
      <c r="N19667">
        <v>-6.2643699999999997E-2</v>
      </c>
      <c r="O19667">
        <v>-3.32135E-2</v>
      </c>
      <c r="P19667">
        <v>9.2788999999999996E-3</v>
      </c>
      <c r="Q19667">
        <v>36.248339999999999</v>
      </c>
      <c r="R19667">
        <v>5.6121499999999998E-2</v>
      </c>
      <c r="S19667" t="s">
        <v>20810</v>
      </c>
    </row>
    <row r="19668" spans="1:19" x14ac:dyDescent="0.25">
      <c r="A19668" t="s">
        <v>19736</v>
      </c>
      <c r="B19668" t="s">
        <v>68</v>
      </c>
      <c r="C19668" t="s">
        <v>5</v>
      </c>
      <c r="D19668" t="s">
        <v>11</v>
      </c>
      <c r="E19668" t="s">
        <v>25</v>
      </c>
      <c r="F19668" t="s">
        <v>52</v>
      </c>
      <c r="G19668">
        <v>11</v>
      </c>
      <c r="H19668">
        <v>285</v>
      </c>
      <c r="I19668">
        <v>0.45676413999999999</v>
      </c>
      <c r="J19668">
        <v>0.3898682</v>
      </c>
      <c r="K19668">
        <v>-6.6895899999999994E-2</v>
      </c>
      <c r="L19668">
        <v>-0.13151860000000001</v>
      </c>
      <c r="M19668">
        <v>-9.3339000000000005E-2</v>
      </c>
      <c r="N19668">
        <v>-6.6895899999999994E-2</v>
      </c>
      <c r="O19668">
        <v>-4.0452799999999997E-2</v>
      </c>
      <c r="P19668">
        <v>-2.2732E-3</v>
      </c>
      <c r="Q19668">
        <v>41.549669999999999</v>
      </c>
      <c r="R19668">
        <v>5.0425400000000002E-2</v>
      </c>
      <c r="S19668" t="s">
        <v>20810</v>
      </c>
    </row>
    <row r="19669" spans="1:19" x14ac:dyDescent="0.25">
      <c r="A19669" t="s">
        <v>19737</v>
      </c>
      <c r="B19669" t="s">
        <v>68</v>
      </c>
      <c r="C19669" t="s">
        <v>5</v>
      </c>
      <c r="D19669" t="s">
        <v>11</v>
      </c>
      <c r="E19669" t="s">
        <v>25</v>
      </c>
      <c r="F19669" t="s">
        <v>52</v>
      </c>
      <c r="G19669">
        <v>12</v>
      </c>
      <c r="H19669">
        <v>285</v>
      </c>
      <c r="I19669">
        <v>0.4296529</v>
      </c>
      <c r="J19669">
        <v>0.36119390000000001</v>
      </c>
      <c r="K19669">
        <v>-6.8459000000000006E-2</v>
      </c>
      <c r="L19669">
        <v>-0.13237090000000001</v>
      </c>
      <c r="M19669">
        <v>-9.4611299999999995E-2</v>
      </c>
      <c r="N19669">
        <v>-6.8459000000000006E-2</v>
      </c>
      <c r="O19669">
        <v>-4.2306799999999999E-2</v>
      </c>
      <c r="P19669">
        <v>-4.5471000000000001E-3</v>
      </c>
      <c r="Q19669">
        <v>44.649009999999997</v>
      </c>
      <c r="R19669">
        <v>4.9870699999999997E-2</v>
      </c>
      <c r="S19669" t="s">
        <v>20810</v>
      </c>
    </row>
    <row r="19670" spans="1:19" x14ac:dyDescent="0.25">
      <c r="A19670" t="s">
        <v>19738</v>
      </c>
      <c r="B19670" t="s">
        <v>68</v>
      </c>
      <c r="C19670" t="s">
        <v>5</v>
      </c>
      <c r="D19670" t="s">
        <v>11</v>
      </c>
      <c r="E19670" t="s">
        <v>25</v>
      </c>
      <c r="F19670" t="s">
        <v>52</v>
      </c>
      <c r="G19670">
        <v>13</v>
      </c>
      <c r="H19670">
        <v>285</v>
      </c>
      <c r="I19670">
        <v>0.39482943999999998</v>
      </c>
      <c r="J19670">
        <v>0.3545006</v>
      </c>
      <c r="K19670">
        <v>-4.0328799999999998E-2</v>
      </c>
      <c r="L19670">
        <v>-9.65641E-2</v>
      </c>
      <c r="M19670">
        <v>-6.3339800000000002E-2</v>
      </c>
      <c r="N19670">
        <v>-4.0328799999999998E-2</v>
      </c>
      <c r="O19670">
        <v>-1.7317800000000001E-2</v>
      </c>
      <c r="P19670">
        <v>1.5906400000000001E-2</v>
      </c>
      <c r="Q19670">
        <v>46.248339999999999</v>
      </c>
      <c r="R19670">
        <v>4.3880599999999999E-2</v>
      </c>
      <c r="S19670" t="s">
        <v>20810</v>
      </c>
    </row>
    <row r="19671" spans="1:19" x14ac:dyDescent="0.25">
      <c r="A19671" t="s">
        <v>19739</v>
      </c>
      <c r="B19671" t="s">
        <v>68</v>
      </c>
      <c r="C19671" t="s">
        <v>5</v>
      </c>
      <c r="D19671" t="s">
        <v>11</v>
      </c>
      <c r="E19671" t="s">
        <v>25</v>
      </c>
      <c r="F19671" t="s">
        <v>52</v>
      </c>
      <c r="G19671">
        <v>14</v>
      </c>
      <c r="H19671">
        <v>285</v>
      </c>
      <c r="I19671">
        <v>0.36458293000000003</v>
      </c>
      <c r="J19671">
        <v>0.34939890000000001</v>
      </c>
      <c r="K19671">
        <v>-1.5184E-2</v>
      </c>
      <c r="L19671">
        <v>-7.2519399999999998E-2</v>
      </c>
      <c r="M19671">
        <v>-3.8645199999999998E-2</v>
      </c>
      <c r="N19671">
        <v>-1.5184E-2</v>
      </c>
      <c r="O19671">
        <v>8.2772000000000002E-3</v>
      </c>
      <c r="P19671">
        <v>4.2151399999999999E-2</v>
      </c>
      <c r="Q19671">
        <v>47.397350000000003</v>
      </c>
      <c r="R19671">
        <v>4.4739099999999997E-2</v>
      </c>
      <c r="S19671" t="s">
        <v>20810</v>
      </c>
    </row>
    <row r="19672" spans="1:19" x14ac:dyDescent="0.25">
      <c r="A19672" t="s">
        <v>19740</v>
      </c>
      <c r="B19672" t="s">
        <v>68</v>
      </c>
      <c r="C19672" t="s">
        <v>5</v>
      </c>
      <c r="D19672" t="s">
        <v>11</v>
      </c>
      <c r="E19672" t="s">
        <v>25</v>
      </c>
      <c r="F19672" t="s">
        <v>52</v>
      </c>
      <c r="G19672">
        <v>15</v>
      </c>
      <c r="H19672">
        <v>285</v>
      </c>
      <c r="I19672">
        <v>0.3325823</v>
      </c>
      <c r="J19672">
        <v>0.34469709999999998</v>
      </c>
      <c r="K19672">
        <v>1.21148E-2</v>
      </c>
      <c r="L19672">
        <v>-3.7586599999999998E-2</v>
      </c>
      <c r="M19672">
        <v>-8.2226E-3</v>
      </c>
      <c r="N19672">
        <v>1.21148E-2</v>
      </c>
      <c r="O19672">
        <v>3.24522E-2</v>
      </c>
      <c r="P19672">
        <v>6.1816099999999999E-2</v>
      </c>
      <c r="Q19672">
        <v>47.096029999999999</v>
      </c>
      <c r="R19672">
        <v>3.8782200000000003E-2</v>
      </c>
      <c r="S19672" t="s">
        <v>20810</v>
      </c>
    </row>
    <row r="19673" spans="1:19" x14ac:dyDescent="0.25">
      <c r="A19673" t="s">
        <v>19741</v>
      </c>
      <c r="B19673" t="s">
        <v>68</v>
      </c>
      <c r="C19673" t="s">
        <v>5</v>
      </c>
      <c r="D19673" t="s">
        <v>11</v>
      </c>
      <c r="E19673" t="s">
        <v>25</v>
      </c>
      <c r="F19673" t="s">
        <v>52</v>
      </c>
      <c r="G19673">
        <v>16</v>
      </c>
      <c r="H19673">
        <v>285</v>
      </c>
      <c r="I19673">
        <v>0.37475492999999999</v>
      </c>
      <c r="J19673">
        <v>0.3725617</v>
      </c>
      <c r="K19673">
        <v>-2.1932000000000002E-3</v>
      </c>
      <c r="L19673">
        <v>-5.89458E-2</v>
      </c>
      <c r="M19673">
        <v>-2.5415900000000002E-2</v>
      </c>
      <c r="N19673">
        <v>-2.1932000000000002E-3</v>
      </c>
      <c r="O19673">
        <v>2.10295E-2</v>
      </c>
      <c r="P19673">
        <v>5.4559400000000001E-2</v>
      </c>
      <c r="Q19673">
        <v>45.794699999999999</v>
      </c>
      <c r="R19673">
        <v>4.4284299999999999E-2</v>
      </c>
      <c r="S19673" t="s">
        <v>20810</v>
      </c>
    </row>
    <row r="19674" spans="1:19" x14ac:dyDescent="0.25">
      <c r="A19674" t="s">
        <v>19742</v>
      </c>
      <c r="B19674" t="s">
        <v>68</v>
      </c>
      <c r="C19674" t="s">
        <v>5</v>
      </c>
      <c r="D19674" t="s">
        <v>11</v>
      </c>
      <c r="E19674" t="s">
        <v>25</v>
      </c>
      <c r="F19674" t="s">
        <v>52</v>
      </c>
      <c r="G19674">
        <v>17</v>
      </c>
      <c r="H19674">
        <v>285</v>
      </c>
      <c r="I19674">
        <v>0.45830652</v>
      </c>
      <c r="J19674">
        <v>0.42565399999999998</v>
      </c>
      <c r="K19674">
        <v>-3.2652500000000001E-2</v>
      </c>
      <c r="L19674">
        <v>-8.91705E-2</v>
      </c>
      <c r="M19674">
        <v>-5.5779200000000001E-2</v>
      </c>
      <c r="N19674">
        <v>-3.2652500000000001E-2</v>
      </c>
      <c r="O19674">
        <v>-9.5257999999999992E-3</v>
      </c>
      <c r="P19674">
        <v>2.3865500000000001E-2</v>
      </c>
      <c r="Q19674">
        <v>41.79139</v>
      </c>
      <c r="R19674">
        <v>4.4101300000000003E-2</v>
      </c>
      <c r="S19674" t="s">
        <v>20810</v>
      </c>
    </row>
    <row r="19675" spans="1:19" x14ac:dyDescent="0.25">
      <c r="A19675" t="s">
        <v>19743</v>
      </c>
      <c r="B19675" t="s">
        <v>68</v>
      </c>
      <c r="C19675" t="s">
        <v>5</v>
      </c>
      <c r="D19675" t="s">
        <v>11</v>
      </c>
      <c r="E19675" t="s">
        <v>25</v>
      </c>
      <c r="F19675" t="s">
        <v>52</v>
      </c>
      <c r="G19675">
        <v>18</v>
      </c>
      <c r="H19675">
        <v>285</v>
      </c>
      <c r="I19675">
        <v>0.59293278000000005</v>
      </c>
      <c r="J19675">
        <v>0.55214750000000001</v>
      </c>
      <c r="K19675">
        <v>-4.0785299999999997E-2</v>
      </c>
      <c r="L19675">
        <v>-0.10750319999999999</v>
      </c>
      <c r="M19675">
        <v>-6.8085699999999999E-2</v>
      </c>
      <c r="N19675">
        <v>-4.0785299999999997E-2</v>
      </c>
      <c r="O19675">
        <v>-1.34848E-2</v>
      </c>
      <c r="P19675">
        <v>2.59326E-2</v>
      </c>
      <c r="Q19675">
        <v>36.688740000000003</v>
      </c>
      <c r="R19675">
        <v>5.2060200000000001E-2</v>
      </c>
      <c r="S19675" t="s">
        <v>20810</v>
      </c>
    </row>
    <row r="19676" spans="1:19" x14ac:dyDescent="0.25">
      <c r="A19676" t="s">
        <v>19744</v>
      </c>
      <c r="B19676" t="s">
        <v>68</v>
      </c>
      <c r="C19676" t="s">
        <v>5</v>
      </c>
      <c r="D19676" t="s">
        <v>11</v>
      </c>
      <c r="E19676" t="s">
        <v>25</v>
      </c>
      <c r="F19676" t="s">
        <v>52</v>
      </c>
      <c r="G19676">
        <v>19</v>
      </c>
      <c r="H19676">
        <v>285</v>
      </c>
      <c r="I19676">
        <v>0.65644208999999998</v>
      </c>
      <c r="J19676">
        <v>0.63409269999999995</v>
      </c>
      <c r="K19676">
        <v>-2.2349299999999999E-2</v>
      </c>
      <c r="L19676">
        <v>-9.7002400000000003E-2</v>
      </c>
      <c r="M19676">
        <v>-5.2896800000000001E-2</v>
      </c>
      <c r="N19676">
        <v>-2.2349299999999999E-2</v>
      </c>
      <c r="O19676">
        <v>8.1980999999999998E-3</v>
      </c>
      <c r="P19676">
        <v>5.2303799999999998E-2</v>
      </c>
      <c r="Q19676">
        <v>34.089410000000001</v>
      </c>
      <c r="R19676">
        <v>5.8252100000000001E-2</v>
      </c>
      <c r="S19676" t="s">
        <v>20810</v>
      </c>
    </row>
    <row r="19677" spans="1:19" x14ac:dyDescent="0.25">
      <c r="A19677" t="s">
        <v>19745</v>
      </c>
      <c r="B19677" t="s">
        <v>68</v>
      </c>
      <c r="C19677" t="s">
        <v>5</v>
      </c>
      <c r="D19677" t="s">
        <v>11</v>
      </c>
      <c r="E19677" t="s">
        <v>25</v>
      </c>
      <c r="F19677" t="s">
        <v>52</v>
      </c>
      <c r="G19677">
        <v>20</v>
      </c>
      <c r="H19677">
        <v>285</v>
      </c>
      <c r="I19677">
        <v>0.66439945</v>
      </c>
      <c r="J19677">
        <v>0.62477819999999995</v>
      </c>
      <c r="K19677">
        <v>-3.9621200000000002E-2</v>
      </c>
      <c r="L19677">
        <v>-0.109775</v>
      </c>
      <c r="M19677">
        <v>-6.8327600000000002E-2</v>
      </c>
      <c r="N19677">
        <v>-3.9621200000000002E-2</v>
      </c>
      <c r="O19677">
        <v>-1.09149E-2</v>
      </c>
      <c r="P19677">
        <v>3.05326E-2</v>
      </c>
      <c r="Q19677">
        <v>32.940399999999997</v>
      </c>
      <c r="R19677">
        <v>5.47413E-2</v>
      </c>
      <c r="S19677" t="s">
        <v>20810</v>
      </c>
    </row>
    <row r="19678" spans="1:19" x14ac:dyDescent="0.25">
      <c r="A19678" t="s">
        <v>19746</v>
      </c>
      <c r="B19678" t="s">
        <v>68</v>
      </c>
      <c r="C19678" t="s">
        <v>5</v>
      </c>
      <c r="D19678" t="s">
        <v>11</v>
      </c>
      <c r="E19678" t="s">
        <v>25</v>
      </c>
      <c r="F19678" t="s">
        <v>52</v>
      </c>
      <c r="G19678">
        <v>21</v>
      </c>
      <c r="H19678">
        <v>285</v>
      </c>
      <c r="I19678">
        <v>0.67570147999999997</v>
      </c>
      <c r="J19678">
        <v>0.62415529999999997</v>
      </c>
      <c r="K19678">
        <v>-5.1546099999999997E-2</v>
      </c>
      <c r="L19678">
        <v>-0.1221882</v>
      </c>
      <c r="M19678">
        <v>-8.0452300000000004E-2</v>
      </c>
      <c r="N19678">
        <v>-5.1546099999999997E-2</v>
      </c>
      <c r="O19678">
        <v>-2.264E-2</v>
      </c>
      <c r="P19678">
        <v>1.9095999999999998E-2</v>
      </c>
      <c r="Q19678">
        <v>33.043050000000001</v>
      </c>
      <c r="R19678">
        <v>5.5122299999999999E-2</v>
      </c>
      <c r="S19678" t="s">
        <v>20810</v>
      </c>
    </row>
    <row r="19679" spans="1:19" x14ac:dyDescent="0.25">
      <c r="A19679" t="s">
        <v>19747</v>
      </c>
      <c r="B19679" t="s">
        <v>68</v>
      </c>
      <c r="C19679" t="s">
        <v>5</v>
      </c>
      <c r="D19679" t="s">
        <v>11</v>
      </c>
      <c r="E19679" t="s">
        <v>25</v>
      </c>
      <c r="F19679" t="s">
        <v>52</v>
      </c>
      <c r="G19679">
        <v>22</v>
      </c>
      <c r="H19679">
        <v>285</v>
      </c>
      <c r="I19679">
        <v>0.59773229000000005</v>
      </c>
      <c r="J19679">
        <v>0.57414339999999997</v>
      </c>
      <c r="K19679">
        <v>-2.3588899999999999E-2</v>
      </c>
      <c r="L19679">
        <v>-9.1643699999999995E-2</v>
      </c>
      <c r="M19679">
        <v>-5.14364E-2</v>
      </c>
      <c r="N19679">
        <v>-2.3588899999999999E-2</v>
      </c>
      <c r="O19679">
        <v>4.2585000000000001E-3</v>
      </c>
      <c r="P19679">
        <v>4.44658E-2</v>
      </c>
      <c r="Q19679">
        <v>32.09272</v>
      </c>
      <c r="R19679">
        <v>5.3103400000000002E-2</v>
      </c>
      <c r="S19679" t="s">
        <v>20810</v>
      </c>
    </row>
    <row r="19680" spans="1:19" x14ac:dyDescent="0.25">
      <c r="A19680" t="s">
        <v>19748</v>
      </c>
      <c r="B19680" t="s">
        <v>68</v>
      </c>
      <c r="C19680" t="s">
        <v>5</v>
      </c>
      <c r="D19680" t="s">
        <v>11</v>
      </c>
      <c r="E19680" t="s">
        <v>25</v>
      </c>
      <c r="F19680" t="s">
        <v>52</v>
      </c>
      <c r="G19680">
        <v>23</v>
      </c>
      <c r="H19680">
        <v>285</v>
      </c>
      <c r="I19680">
        <v>0.46348504000000001</v>
      </c>
      <c r="J19680">
        <v>0.4374673</v>
      </c>
      <c r="K19680">
        <v>-2.6017700000000001E-2</v>
      </c>
      <c r="L19680">
        <v>-8.3538299999999996E-2</v>
      </c>
      <c r="M19680">
        <v>-4.95547E-2</v>
      </c>
      <c r="N19680">
        <v>-2.6017700000000001E-2</v>
      </c>
      <c r="O19680">
        <v>-2.4807000000000002E-3</v>
      </c>
      <c r="P19680">
        <v>3.15029E-2</v>
      </c>
      <c r="Q19680">
        <v>31.692049999999998</v>
      </c>
      <c r="R19680">
        <v>4.4883600000000003E-2</v>
      </c>
      <c r="S19680" t="s">
        <v>20810</v>
      </c>
    </row>
    <row r="19681" spans="1:19" x14ac:dyDescent="0.25">
      <c r="A19681" t="s">
        <v>19749</v>
      </c>
      <c r="B19681" t="s">
        <v>68</v>
      </c>
      <c r="C19681" t="s">
        <v>5</v>
      </c>
      <c r="D19681" t="s">
        <v>11</v>
      </c>
      <c r="E19681" t="s">
        <v>25</v>
      </c>
      <c r="F19681" t="s">
        <v>52</v>
      </c>
      <c r="G19681">
        <v>24</v>
      </c>
      <c r="H19681">
        <v>285</v>
      </c>
      <c r="I19681">
        <v>0.37772855</v>
      </c>
      <c r="J19681">
        <v>0.3828394</v>
      </c>
      <c r="K19681">
        <v>5.1108000000000004E-3</v>
      </c>
      <c r="L19681">
        <v>-4.6543800000000003E-2</v>
      </c>
      <c r="M19681">
        <v>-1.6025899999999999E-2</v>
      </c>
      <c r="N19681">
        <v>5.1108000000000004E-3</v>
      </c>
      <c r="O19681">
        <v>2.6247400000000001E-2</v>
      </c>
      <c r="P19681">
        <v>5.6765400000000001E-2</v>
      </c>
      <c r="Q19681">
        <v>31.241720000000001</v>
      </c>
      <c r="R19681">
        <v>4.0306300000000003E-2</v>
      </c>
      <c r="S19681" t="s">
        <v>20810</v>
      </c>
    </row>
    <row r="19682" spans="1:19" x14ac:dyDescent="0.25">
      <c r="A19682" t="s">
        <v>19750</v>
      </c>
      <c r="B19682" t="s">
        <v>68</v>
      </c>
      <c r="C19682" t="s">
        <v>5</v>
      </c>
      <c r="D19682" t="s">
        <v>11</v>
      </c>
      <c r="E19682" t="s">
        <v>14</v>
      </c>
      <c r="F19682" t="s">
        <v>6</v>
      </c>
      <c r="G19682">
        <v>1</v>
      </c>
      <c r="H19682">
        <v>285</v>
      </c>
      <c r="I19682">
        <v>0.29883453999999998</v>
      </c>
      <c r="J19682">
        <v>0.31023970000000001</v>
      </c>
      <c r="K19682">
        <v>1.1405200000000001E-2</v>
      </c>
      <c r="L19682">
        <v>-1.9833699999999999E-2</v>
      </c>
      <c r="M19682">
        <v>-1.3775E-3</v>
      </c>
      <c r="N19682">
        <v>1.1405200000000001E-2</v>
      </c>
      <c r="O19682">
        <v>2.4187899999999998E-2</v>
      </c>
      <c r="P19682">
        <v>4.2644099999999997E-2</v>
      </c>
      <c r="Q19682">
        <v>35.908149999999999</v>
      </c>
      <c r="R19682">
        <v>2.4375899999999999E-2</v>
      </c>
      <c r="S19682" t="s">
        <v>20810</v>
      </c>
    </row>
    <row r="19683" spans="1:19" x14ac:dyDescent="0.25">
      <c r="A19683" t="s">
        <v>19751</v>
      </c>
      <c r="B19683" t="s">
        <v>68</v>
      </c>
      <c r="C19683" t="s">
        <v>5</v>
      </c>
      <c r="D19683" t="s">
        <v>11</v>
      </c>
      <c r="E19683" t="s">
        <v>14</v>
      </c>
      <c r="F19683" t="s">
        <v>6</v>
      </c>
      <c r="G19683">
        <v>2</v>
      </c>
      <c r="H19683">
        <v>285</v>
      </c>
      <c r="I19683">
        <v>0.28544081999999998</v>
      </c>
      <c r="J19683">
        <v>0.29272490000000001</v>
      </c>
      <c r="K19683">
        <v>7.2840999999999999E-3</v>
      </c>
      <c r="L19683">
        <v>-2.3733199999999999E-2</v>
      </c>
      <c r="M19683">
        <v>-5.4079000000000002E-3</v>
      </c>
      <c r="N19683">
        <v>7.2840999999999999E-3</v>
      </c>
      <c r="O19683">
        <v>1.99762E-2</v>
      </c>
      <c r="P19683">
        <v>3.8301500000000002E-2</v>
      </c>
      <c r="Q19683">
        <v>35.660960000000003</v>
      </c>
      <c r="R19683">
        <v>2.4202999999999999E-2</v>
      </c>
      <c r="S19683" t="s">
        <v>20810</v>
      </c>
    </row>
    <row r="19684" spans="1:19" x14ac:dyDescent="0.25">
      <c r="A19684" t="s">
        <v>19752</v>
      </c>
      <c r="B19684" t="s">
        <v>68</v>
      </c>
      <c r="C19684" t="s">
        <v>5</v>
      </c>
      <c r="D19684" t="s">
        <v>11</v>
      </c>
      <c r="E19684" t="s">
        <v>14</v>
      </c>
      <c r="F19684" t="s">
        <v>6</v>
      </c>
      <c r="G19684">
        <v>3</v>
      </c>
      <c r="H19684">
        <v>285</v>
      </c>
      <c r="I19684">
        <v>0.28222926999999998</v>
      </c>
      <c r="J19684">
        <v>0.28491129999999998</v>
      </c>
      <c r="K19684">
        <v>2.6821000000000002E-3</v>
      </c>
      <c r="L19684">
        <v>-2.8909799999999999E-2</v>
      </c>
      <c r="M19684">
        <v>-1.02451E-2</v>
      </c>
      <c r="N19684">
        <v>2.6821000000000002E-3</v>
      </c>
      <c r="O19684">
        <v>1.56092E-2</v>
      </c>
      <c r="P19684">
        <v>3.4273999999999999E-2</v>
      </c>
      <c r="Q19684">
        <v>35.304630000000003</v>
      </c>
      <c r="R19684">
        <v>2.4651300000000001E-2</v>
      </c>
      <c r="S19684" t="s">
        <v>20810</v>
      </c>
    </row>
    <row r="19685" spans="1:19" x14ac:dyDescent="0.25">
      <c r="A19685" t="s">
        <v>19753</v>
      </c>
      <c r="B19685" t="s">
        <v>68</v>
      </c>
      <c r="C19685" t="s">
        <v>5</v>
      </c>
      <c r="D19685" t="s">
        <v>11</v>
      </c>
      <c r="E19685" t="s">
        <v>14</v>
      </c>
      <c r="F19685" t="s">
        <v>6</v>
      </c>
      <c r="G19685">
        <v>4</v>
      </c>
      <c r="H19685">
        <v>285</v>
      </c>
      <c r="I19685">
        <v>0.29413041000000001</v>
      </c>
      <c r="J19685">
        <v>0.29224539999999999</v>
      </c>
      <c r="K19685">
        <v>-1.885E-3</v>
      </c>
      <c r="L19685">
        <v>-3.6032500000000002E-2</v>
      </c>
      <c r="M19685">
        <v>-1.5857900000000001E-2</v>
      </c>
      <c r="N19685">
        <v>-1.885E-3</v>
      </c>
      <c r="O19685">
        <v>1.2087799999999999E-2</v>
      </c>
      <c r="P19685">
        <v>3.2262399999999997E-2</v>
      </c>
      <c r="Q19685">
        <v>34.959110000000003</v>
      </c>
      <c r="R19685">
        <v>2.66454E-2</v>
      </c>
      <c r="S19685" t="s">
        <v>20810</v>
      </c>
    </row>
    <row r="19686" spans="1:19" x14ac:dyDescent="0.25">
      <c r="A19686" t="s">
        <v>19754</v>
      </c>
      <c r="B19686" t="s">
        <v>68</v>
      </c>
      <c r="C19686" t="s">
        <v>5</v>
      </c>
      <c r="D19686" t="s">
        <v>11</v>
      </c>
      <c r="E19686" t="s">
        <v>14</v>
      </c>
      <c r="F19686" t="s">
        <v>6</v>
      </c>
      <c r="G19686">
        <v>5</v>
      </c>
      <c r="H19686">
        <v>285</v>
      </c>
      <c r="I19686">
        <v>0.31770293999999999</v>
      </c>
      <c r="J19686">
        <v>0.32100319999999999</v>
      </c>
      <c r="K19686">
        <v>3.3002000000000001E-3</v>
      </c>
      <c r="L19686">
        <v>-3.5689499999999999E-2</v>
      </c>
      <c r="M19686">
        <v>-1.2654E-2</v>
      </c>
      <c r="N19686">
        <v>3.3002000000000001E-3</v>
      </c>
      <c r="O19686">
        <v>1.9254500000000001E-2</v>
      </c>
      <c r="P19686">
        <v>4.2289899999999998E-2</v>
      </c>
      <c r="Q19686">
        <v>34.796430000000001</v>
      </c>
      <c r="R19686">
        <v>3.0423800000000001E-2</v>
      </c>
      <c r="S19686" t="s">
        <v>20810</v>
      </c>
    </row>
    <row r="19687" spans="1:19" x14ac:dyDescent="0.25">
      <c r="A19687" t="s">
        <v>19755</v>
      </c>
      <c r="B19687" t="s">
        <v>68</v>
      </c>
      <c r="C19687" t="s">
        <v>5</v>
      </c>
      <c r="D19687" t="s">
        <v>11</v>
      </c>
      <c r="E19687" t="s">
        <v>14</v>
      </c>
      <c r="F19687" t="s">
        <v>6</v>
      </c>
      <c r="G19687">
        <v>6</v>
      </c>
      <c r="H19687">
        <v>285</v>
      </c>
      <c r="I19687">
        <v>0.40754609000000003</v>
      </c>
      <c r="J19687">
        <v>0.4057019</v>
      </c>
      <c r="K19687">
        <v>-1.8442E-3</v>
      </c>
      <c r="L19687">
        <v>-5.6837899999999997E-2</v>
      </c>
      <c r="M19687">
        <v>-2.4347199999999999E-2</v>
      </c>
      <c r="N19687">
        <v>-1.8442E-3</v>
      </c>
      <c r="O19687">
        <v>2.0658800000000001E-2</v>
      </c>
      <c r="P19687">
        <v>5.3149500000000002E-2</v>
      </c>
      <c r="Q19687">
        <v>34.68817</v>
      </c>
      <c r="R19687">
        <v>4.29118E-2</v>
      </c>
      <c r="S19687" t="s">
        <v>20810</v>
      </c>
    </row>
    <row r="19688" spans="1:19" x14ac:dyDescent="0.25">
      <c r="A19688" t="s">
        <v>19756</v>
      </c>
      <c r="B19688" t="s">
        <v>68</v>
      </c>
      <c r="C19688" t="s">
        <v>5</v>
      </c>
      <c r="D19688" t="s">
        <v>11</v>
      </c>
      <c r="E19688" t="s">
        <v>14</v>
      </c>
      <c r="F19688" t="s">
        <v>6</v>
      </c>
      <c r="G19688">
        <v>7</v>
      </c>
      <c r="H19688">
        <v>285</v>
      </c>
      <c r="I19688">
        <v>0.48782739000000003</v>
      </c>
      <c r="J19688">
        <v>0.4646052</v>
      </c>
      <c r="K19688">
        <v>-2.3222199999999998E-2</v>
      </c>
      <c r="L19688">
        <v>-8.0412899999999995E-2</v>
      </c>
      <c r="M19688">
        <v>-4.6624199999999998E-2</v>
      </c>
      <c r="N19688">
        <v>-2.3222199999999998E-2</v>
      </c>
      <c r="O19688">
        <v>1.797E-4</v>
      </c>
      <c r="P19688">
        <v>3.3968499999999999E-2</v>
      </c>
      <c r="Q19688">
        <v>34.377339999999997</v>
      </c>
      <c r="R19688">
        <v>4.4626100000000002E-2</v>
      </c>
      <c r="S19688" t="s">
        <v>20810</v>
      </c>
    </row>
    <row r="19689" spans="1:19" x14ac:dyDescent="0.25">
      <c r="A19689" t="s">
        <v>19757</v>
      </c>
      <c r="B19689" t="s">
        <v>68</v>
      </c>
      <c r="C19689" t="s">
        <v>5</v>
      </c>
      <c r="D19689" t="s">
        <v>11</v>
      </c>
      <c r="E19689" t="s">
        <v>14</v>
      </c>
      <c r="F19689" t="s">
        <v>6</v>
      </c>
      <c r="G19689">
        <v>8</v>
      </c>
      <c r="H19689">
        <v>285</v>
      </c>
      <c r="I19689">
        <v>0.50233901999999997</v>
      </c>
      <c r="J19689">
        <v>0.49933060000000001</v>
      </c>
      <c r="K19689">
        <v>-3.0084E-3</v>
      </c>
      <c r="L19689">
        <v>-5.70933E-2</v>
      </c>
      <c r="M19689">
        <v>-2.5139499999999999E-2</v>
      </c>
      <c r="N19689">
        <v>-3.0084E-3</v>
      </c>
      <c r="O19689">
        <v>1.91226E-2</v>
      </c>
      <c r="P19689">
        <v>5.1076400000000001E-2</v>
      </c>
      <c r="Q19689">
        <v>34.37086</v>
      </c>
      <c r="R19689">
        <v>4.22026E-2</v>
      </c>
      <c r="S19689" t="s">
        <v>20810</v>
      </c>
    </row>
    <row r="19690" spans="1:19" x14ac:dyDescent="0.25">
      <c r="A19690" t="s">
        <v>19758</v>
      </c>
      <c r="B19690" t="s">
        <v>68</v>
      </c>
      <c r="C19690" t="s">
        <v>5</v>
      </c>
      <c r="D19690" t="s">
        <v>11</v>
      </c>
      <c r="E19690" t="s">
        <v>14</v>
      </c>
      <c r="F19690" t="s">
        <v>6</v>
      </c>
      <c r="G19690">
        <v>9</v>
      </c>
      <c r="H19690">
        <v>285</v>
      </c>
      <c r="I19690">
        <v>0.46793686000000001</v>
      </c>
      <c r="J19690">
        <v>0.47885899999999998</v>
      </c>
      <c r="K19690">
        <v>1.0922100000000001E-2</v>
      </c>
      <c r="L19690">
        <v>-4.4318299999999998E-2</v>
      </c>
      <c r="M19690">
        <v>-1.1681800000000001E-2</v>
      </c>
      <c r="N19690">
        <v>1.0922100000000001E-2</v>
      </c>
      <c r="O19690">
        <v>3.3526100000000003E-2</v>
      </c>
      <c r="P19690">
        <v>6.6162600000000002E-2</v>
      </c>
      <c r="Q19690">
        <v>38.110419999999998</v>
      </c>
      <c r="R19690">
        <v>4.3104400000000001E-2</v>
      </c>
      <c r="S19690" t="s">
        <v>20810</v>
      </c>
    </row>
    <row r="19691" spans="1:19" x14ac:dyDescent="0.25">
      <c r="A19691" t="s">
        <v>19759</v>
      </c>
      <c r="B19691" t="s">
        <v>68</v>
      </c>
      <c r="C19691" t="s">
        <v>5</v>
      </c>
      <c r="D19691" t="s">
        <v>11</v>
      </c>
      <c r="E19691" t="s">
        <v>14</v>
      </c>
      <c r="F19691" t="s">
        <v>6</v>
      </c>
      <c r="G19691">
        <v>10</v>
      </c>
      <c r="H19691">
        <v>285</v>
      </c>
      <c r="I19691">
        <v>0.44649635999999998</v>
      </c>
      <c r="J19691">
        <v>0.44782129999999998</v>
      </c>
      <c r="K19691">
        <v>1.325E-3</v>
      </c>
      <c r="L19691">
        <v>-5.2659400000000002E-2</v>
      </c>
      <c r="M19691">
        <v>-2.0764999999999999E-2</v>
      </c>
      <c r="N19691">
        <v>1.325E-3</v>
      </c>
      <c r="O19691">
        <v>2.3414899999999999E-2</v>
      </c>
      <c r="P19691">
        <v>5.5309299999999999E-2</v>
      </c>
      <c r="Q19691">
        <v>44.631729999999997</v>
      </c>
      <c r="R19691">
        <v>4.2124200000000001E-2</v>
      </c>
      <c r="S19691" t="s">
        <v>20810</v>
      </c>
    </row>
    <row r="19692" spans="1:19" x14ac:dyDescent="0.25">
      <c r="A19692" t="s">
        <v>19760</v>
      </c>
      <c r="B19692" t="s">
        <v>68</v>
      </c>
      <c r="C19692" t="s">
        <v>5</v>
      </c>
      <c r="D19692" t="s">
        <v>11</v>
      </c>
      <c r="E19692" t="s">
        <v>14</v>
      </c>
      <c r="F19692" t="s">
        <v>6</v>
      </c>
      <c r="G19692">
        <v>11</v>
      </c>
      <c r="H19692">
        <v>285</v>
      </c>
      <c r="I19692">
        <v>0.42134188</v>
      </c>
      <c r="J19692">
        <v>0.41417690000000001</v>
      </c>
      <c r="K19692">
        <v>-7.1650000000000004E-3</v>
      </c>
      <c r="L19692">
        <v>-5.4028E-2</v>
      </c>
      <c r="M19692">
        <v>-2.6341E-2</v>
      </c>
      <c r="N19692">
        <v>-7.1650000000000004E-3</v>
      </c>
      <c r="O19692">
        <v>1.20109E-2</v>
      </c>
      <c r="P19692">
        <v>3.9697900000000001E-2</v>
      </c>
      <c r="Q19692">
        <v>49.809820000000002</v>
      </c>
      <c r="R19692">
        <v>3.65674E-2</v>
      </c>
      <c r="S19692" t="s">
        <v>20810</v>
      </c>
    </row>
    <row r="19693" spans="1:19" x14ac:dyDescent="0.25">
      <c r="A19693" t="s">
        <v>19761</v>
      </c>
      <c r="B19693" t="s">
        <v>68</v>
      </c>
      <c r="C19693" t="s">
        <v>5</v>
      </c>
      <c r="D19693" t="s">
        <v>11</v>
      </c>
      <c r="E19693" t="s">
        <v>14</v>
      </c>
      <c r="F19693" t="s">
        <v>6</v>
      </c>
      <c r="G19693">
        <v>12</v>
      </c>
      <c r="H19693">
        <v>285</v>
      </c>
      <c r="I19693">
        <v>0.38621001999999999</v>
      </c>
      <c r="J19693">
        <v>0.37521559999999998</v>
      </c>
      <c r="K19693">
        <v>-1.09944E-2</v>
      </c>
      <c r="L19693">
        <v>-5.0148699999999997E-2</v>
      </c>
      <c r="M19693">
        <v>-2.7015999999999998E-2</v>
      </c>
      <c r="N19693">
        <v>-1.09944E-2</v>
      </c>
      <c r="O19693">
        <v>5.0273000000000002E-3</v>
      </c>
      <c r="P19693">
        <v>2.8159900000000002E-2</v>
      </c>
      <c r="Q19693">
        <v>52.121510000000001</v>
      </c>
      <c r="R19693">
        <v>3.0552300000000001E-2</v>
      </c>
      <c r="S19693" t="s">
        <v>20810</v>
      </c>
    </row>
    <row r="19694" spans="1:19" x14ac:dyDescent="0.25">
      <c r="A19694" t="s">
        <v>19762</v>
      </c>
      <c r="B19694" t="s">
        <v>68</v>
      </c>
      <c r="C19694" t="s">
        <v>5</v>
      </c>
      <c r="D19694" t="s">
        <v>11</v>
      </c>
      <c r="E19694" t="s">
        <v>14</v>
      </c>
      <c r="F19694" t="s">
        <v>6</v>
      </c>
      <c r="G19694">
        <v>13</v>
      </c>
      <c r="H19694">
        <v>285</v>
      </c>
      <c r="I19694">
        <v>0.35683386</v>
      </c>
      <c r="J19694">
        <v>0.35037879999999999</v>
      </c>
      <c r="K19694">
        <v>-6.4549999999999998E-3</v>
      </c>
      <c r="L19694">
        <v>-4.0419299999999998E-2</v>
      </c>
      <c r="M19694">
        <v>-2.03529E-2</v>
      </c>
      <c r="N19694">
        <v>-6.4549999999999998E-3</v>
      </c>
      <c r="O19694">
        <v>7.4428000000000003E-3</v>
      </c>
      <c r="P19694">
        <v>2.7509200000000001E-2</v>
      </c>
      <c r="Q19694">
        <v>53.561039999999998</v>
      </c>
      <c r="R19694">
        <v>2.6502399999999999E-2</v>
      </c>
      <c r="S19694" t="s">
        <v>20810</v>
      </c>
    </row>
    <row r="19695" spans="1:19" x14ac:dyDescent="0.25">
      <c r="A19695" t="s">
        <v>19763</v>
      </c>
      <c r="B19695" t="s">
        <v>68</v>
      </c>
      <c r="C19695" t="s">
        <v>5</v>
      </c>
      <c r="D19695" t="s">
        <v>11</v>
      </c>
      <c r="E19695" t="s">
        <v>14</v>
      </c>
      <c r="F19695" t="s">
        <v>6</v>
      </c>
      <c r="G19695">
        <v>14</v>
      </c>
      <c r="H19695">
        <v>285</v>
      </c>
      <c r="I19695">
        <v>0.32425302</v>
      </c>
      <c r="J19695">
        <v>0.3287429</v>
      </c>
      <c r="K19695">
        <v>4.4898000000000004E-3</v>
      </c>
      <c r="L19695">
        <v>-2.56435E-2</v>
      </c>
      <c r="M19695">
        <v>-7.8405000000000002E-3</v>
      </c>
      <c r="N19695">
        <v>4.4898000000000004E-3</v>
      </c>
      <c r="O19695">
        <v>1.6820100000000001E-2</v>
      </c>
      <c r="P19695">
        <v>3.4623099999999997E-2</v>
      </c>
      <c r="Q19695">
        <v>54.664409999999997</v>
      </c>
      <c r="R19695">
        <v>2.3513099999999999E-2</v>
      </c>
      <c r="S19695" t="s">
        <v>20810</v>
      </c>
    </row>
    <row r="19696" spans="1:19" x14ac:dyDescent="0.25">
      <c r="A19696" t="s">
        <v>19764</v>
      </c>
      <c r="B19696" t="s">
        <v>68</v>
      </c>
      <c r="C19696" t="s">
        <v>5</v>
      </c>
      <c r="D19696" t="s">
        <v>11</v>
      </c>
      <c r="E19696" t="s">
        <v>14</v>
      </c>
      <c r="F19696" t="s">
        <v>6</v>
      </c>
      <c r="G19696">
        <v>15</v>
      </c>
      <c r="H19696">
        <v>285</v>
      </c>
      <c r="I19696">
        <v>0.31955359999999999</v>
      </c>
      <c r="J19696">
        <v>0.3348604</v>
      </c>
      <c r="K19696">
        <v>1.5306800000000001E-2</v>
      </c>
      <c r="L19696">
        <v>-1.38034E-2</v>
      </c>
      <c r="M19696">
        <v>3.3952000000000001E-3</v>
      </c>
      <c r="N19696">
        <v>1.5306800000000001E-2</v>
      </c>
      <c r="O19696">
        <v>2.72185E-2</v>
      </c>
      <c r="P19696">
        <v>4.4417100000000001E-2</v>
      </c>
      <c r="Q19696">
        <v>55.150730000000003</v>
      </c>
      <c r="R19696">
        <v>2.27148E-2</v>
      </c>
      <c r="S19696" t="s">
        <v>20810</v>
      </c>
    </row>
    <row r="19697" spans="1:19" x14ac:dyDescent="0.25">
      <c r="A19697" t="s">
        <v>19765</v>
      </c>
      <c r="B19697" t="s">
        <v>68</v>
      </c>
      <c r="C19697" t="s">
        <v>5</v>
      </c>
      <c r="D19697" t="s">
        <v>11</v>
      </c>
      <c r="E19697" t="s">
        <v>14</v>
      </c>
      <c r="F19697" t="s">
        <v>6</v>
      </c>
      <c r="G19697">
        <v>16</v>
      </c>
      <c r="H19697">
        <v>285</v>
      </c>
      <c r="I19697">
        <v>0.32670571999999998</v>
      </c>
      <c r="J19697">
        <v>0.33738180000000001</v>
      </c>
      <c r="K19697">
        <v>1.0676100000000001E-2</v>
      </c>
      <c r="L19697">
        <v>-2.0291699999999999E-2</v>
      </c>
      <c r="M19697">
        <v>-1.9957E-3</v>
      </c>
      <c r="N19697">
        <v>1.0676100000000001E-2</v>
      </c>
      <c r="O19697">
        <v>2.3347900000000001E-2</v>
      </c>
      <c r="P19697">
        <v>4.1643899999999998E-2</v>
      </c>
      <c r="Q19697">
        <v>54.353729999999999</v>
      </c>
      <c r="R19697">
        <v>2.41643E-2</v>
      </c>
      <c r="S19697" t="s">
        <v>20810</v>
      </c>
    </row>
    <row r="19698" spans="1:19" x14ac:dyDescent="0.25">
      <c r="A19698" t="s">
        <v>19766</v>
      </c>
      <c r="B19698" t="s">
        <v>68</v>
      </c>
      <c r="C19698" t="s">
        <v>5</v>
      </c>
      <c r="D19698" t="s">
        <v>11</v>
      </c>
      <c r="E19698" t="s">
        <v>14</v>
      </c>
      <c r="F19698" t="s">
        <v>6</v>
      </c>
      <c r="G19698">
        <v>17</v>
      </c>
      <c r="H19698">
        <v>285</v>
      </c>
      <c r="I19698">
        <v>0.37516201999999998</v>
      </c>
      <c r="J19698">
        <v>0.3745</v>
      </c>
      <c r="K19698">
        <v>-6.6200000000000005E-4</v>
      </c>
      <c r="L19698">
        <v>-3.3358600000000002E-2</v>
      </c>
      <c r="M19698">
        <v>-1.40412E-2</v>
      </c>
      <c r="N19698">
        <v>-6.6200000000000005E-4</v>
      </c>
      <c r="O19698">
        <v>1.27171E-2</v>
      </c>
      <c r="P19698">
        <v>3.2034600000000003E-2</v>
      </c>
      <c r="Q19698">
        <v>51.017420000000001</v>
      </c>
      <c r="R19698">
        <v>2.5513299999999999E-2</v>
      </c>
      <c r="S19698" t="s">
        <v>20810</v>
      </c>
    </row>
    <row r="19699" spans="1:19" x14ac:dyDescent="0.25">
      <c r="A19699" t="s">
        <v>19767</v>
      </c>
      <c r="B19699" t="s">
        <v>68</v>
      </c>
      <c r="C19699" t="s">
        <v>5</v>
      </c>
      <c r="D19699" t="s">
        <v>11</v>
      </c>
      <c r="E19699" t="s">
        <v>14</v>
      </c>
      <c r="F19699" t="s">
        <v>6</v>
      </c>
      <c r="G19699">
        <v>18</v>
      </c>
      <c r="H19699">
        <v>285</v>
      </c>
      <c r="I19699">
        <v>0.47122770000000003</v>
      </c>
      <c r="J19699">
        <v>0.46919290000000002</v>
      </c>
      <c r="K19699">
        <v>-2.0347999999999998E-3</v>
      </c>
      <c r="L19699">
        <v>-4.0529999999999997E-2</v>
      </c>
      <c r="M19699">
        <v>-1.7786699999999999E-2</v>
      </c>
      <c r="N19699">
        <v>-2.0347999999999998E-3</v>
      </c>
      <c r="O19699">
        <v>1.3717200000000001E-2</v>
      </c>
      <c r="P19699">
        <v>3.64605E-2</v>
      </c>
      <c r="Q19699">
        <v>46.018430000000002</v>
      </c>
      <c r="R19699">
        <v>3.0037999999999999E-2</v>
      </c>
      <c r="S19699" t="s">
        <v>20810</v>
      </c>
    </row>
    <row r="19700" spans="1:19" x14ac:dyDescent="0.25">
      <c r="A19700" t="s">
        <v>19768</v>
      </c>
      <c r="B19700" t="s">
        <v>68</v>
      </c>
      <c r="C19700" t="s">
        <v>5</v>
      </c>
      <c r="D19700" t="s">
        <v>11</v>
      </c>
      <c r="E19700" t="s">
        <v>14</v>
      </c>
      <c r="F19700" t="s">
        <v>6</v>
      </c>
      <c r="G19700">
        <v>19</v>
      </c>
      <c r="H19700">
        <v>285</v>
      </c>
      <c r="I19700">
        <v>0.53403517</v>
      </c>
      <c r="J19700">
        <v>0.54187750000000001</v>
      </c>
      <c r="K19700">
        <v>7.8423E-3</v>
      </c>
      <c r="L19700">
        <v>-3.4298500000000003E-2</v>
      </c>
      <c r="M19700">
        <v>-9.4014000000000007E-3</v>
      </c>
      <c r="N19700">
        <v>7.8423E-3</v>
      </c>
      <c r="O19700">
        <v>2.5086000000000001E-2</v>
      </c>
      <c r="P19700">
        <v>4.9983199999999998E-2</v>
      </c>
      <c r="Q19700">
        <v>42.610860000000002</v>
      </c>
      <c r="R19700">
        <v>3.2882700000000001E-2</v>
      </c>
      <c r="S19700" t="s">
        <v>20810</v>
      </c>
    </row>
    <row r="19701" spans="1:19" x14ac:dyDescent="0.25">
      <c r="A19701" t="s">
        <v>19769</v>
      </c>
      <c r="B19701" t="s">
        <v>68</v>
      </c>
      <c r="C19701" t="s">
        <v>5</v>
      </c>
      <c r="D19701" t="s">
        <v>11</v>
      </c>
      <c r="E19701" t="s">
        <v>14</v>
      </c>
      <c r="F19701" t="s">
        <v>6</v>
      </c>
      <c r="G19701">
        <v>20</v>
      </c>
      <c r="H19701">
        <v>285</v>
      </c>
      <c r="I19701">
        <v>0.53229285000000004</v>
      </c>
      <c r="J19701">
        <v>0.53974359999999999</v>
      </c>
      <c r="K19701">
        <v>7.4507999999999996E-3</v>
      </c>
      <c r="L19701">
        <v>-3.4277799999999997E-2</v>
      </c>
      <c r="M19701">
        <v>-9.6241999999999994E-3</v>
      </c>
      <c r="N19701">
        <v>7.4507999999999996E-3</v>
      </c>
      <c r="O19701">
        <v>2.4525700000000001E-2</v>
      </c>
      <c r="P19701">
        <v>4.9179300000000002E-2</v>
      </c>
      <c r="Q19701">
        <v>40.626399999999997</v>
      </c>
      <c r="R19701">
        <v>3.2561E-2</v>
      </c>
      <c r="S19701" t="s">
        <v>20810</v>
      </c>
    </row>
    <row r="19702" spans="1:19" x14ac:dyDescent="0.25">
      <c r="A19702" t="s">
        <v>19770</v>
      </c>
      <c r="B19702" t="s">
        <v>68</v>
      </c>
      <c r="C19702" t="s">
        <v>5</v>
      </c>
      <c r="D19702" t="s">
        <v>11</v>
      </c>
      <c r="E19702" t="s">
        <v>14</v>
      </c>
      <c r="F19702" t="s">
        <v>6</v>
      </c>
      <c r="G19702">
        <v>21</v>
      </c>
      <c r="H19702">
        <v>285</v>
      </c>
      <c r="I19702">
        <v>0.52741936</v>
      </c>
      <c r="J19702">
        <v>0.53703120000000004</v>
      </c>
      <c r="K19702">
        <v>9.6118000000000002E-3</v>
      </c>
      <c r="L19702">
        <v>-3.1657299999999999E-2</v>
      </c>
      <c r="M19702">
        <v>-7.2751999999999999E-3</v>
      </c>
      <c r="N19702">
        <v>9.6118000000000002E-3</v>
      </c>
      <c r="O19702">
        <v>2.6498799999999999E-2</v>
      </c>
      <c r="P19702">
        <v>5.08809E-2</v>
      </c>
      <c r="Q19702">
        <v>39.514110000000002</v>
      </c>
      <c r="R19702">
        <v>3.2202399999999999E-2</v>
      </c>
      <c r="S19702" t="s">
        <v>20810</v>
      </c>
    </row>
    <row r="19703" spans="1:19" x14ac:dyDescent="0.25">
      <c r="A19703" t="s">
        <v>19771</v>
      </c>
      <c r="B19703" t="s">
        <v>68</v>
      </c>
      <c r="C19703" t="s">
        <v>5</v>
      </c>
      <c r="D19703" t="s">
        <v>11</v>
      </c>
      <c r="E19703" t="s">
        <v>14</v>
      </c>
      <c r="F19703" t="s">
        <v>6</v>
      </c>
      <c r="G19703">
        <v>22</v>
      </c>
      <c r="H19703">
        <v>285</v>
      </c>
      <c r="I19703">
        <v>0.47457737</v>
      </c>
      <c r="J19703">
        <v>0.48405550000000003</v>
      </c>
      <c r="K19703">
        <v>9.4780999999999997E-3</v>
      </c>
      <c r="L19703">
        <v>-2.8640200000000001E-2</v>
      </c>
      <c r="M19703">
        <v>-6.1196000000000002E-3</v>
      </c>
      <c r="N19703">
        <v>9.4780999999999997E-3</v>
      </c>
      <c r="O19703">
        <v>2.5075799999999999E-2</v>
      </c>
      <c r="P19703">
        <v>4.7596300000000001E-2</v>
      </c>
      <c r="Q19703">
        <v>38.808959999999999</v>
      </c>
      <c r="R19703">
        <v>2.9743800000000001E-2</v>
      </c>
      <c r="S19703" t="s">
        <v>20810</v>
      </c>
    </row>
    <row r="19704" spans="1:19" x14ac:dyDescent="0.25">
      <c r="A19704" t="s">
        <v>19772</v>
      </c>
      <c r="B19704" t="s">
        <v>68</v>
      </c>
      <c r="C19704" t="s">
        <v>5</v>
      </c>
      <c r="D19704" t="s">
        <v>11</v>
      </c>
      <c r="E19704" t="s">
        <v>14</v>
      </c>
      <c r="F19704" t="s">
        <v>6</v>
      </c>
      <c r="G19704">
        <v>23</v>
      </c>
      <c r="H19704">
        <v>285</v>
      </c>
      <c r="I19704">
        <v>0.39171781999999999</v>
      </c>
      <c r="J19704">
        <v>0.39676719999999999</v>
      </c>
      <c r="K19704">
        <v>5.0493999999999999E-3</v>
      </c>
      <c r="L19704">
        <v>-2.96622E-2</v>
      </c>
      <c r="M19704">
        <v>-9.1543000000000006E-3</v>
      </c>
      <c r="N19704">
        <v>5.0493999999999999E-3</v>
      </c>
      <c r="O19704">
        <v>1.9253099999999999E-2</v>
      </c>
      <c r="P19704">
        <v>3.9760999999999998E-2</v>
      </c>
      <c r="Q19704">
        <v>38.079039999999999</v>
      </c>
      <c r="R19704">
        <v>2.7085600000000001E-2</v>
      </c>
      <c r="S19704" t="s">
        <v>20810</v>
      </c>
    </row>
    <row r="19705" spans="1:19" x14ac:dyDescent="0.25">
      <c r="A19705" t="s">
        <v>19773</v>
      </c>
      <c r="B19705" t="s">
        <v>68</v>
      </c>
      <c r="C19705" t="s">
        <v>5</v>
      </c>
      <c r="D19705" t="s">
        <v>11</v>
      </c>
      <c r="E19705" t="s">
        <v>14</v>
      </c>
      <c r="F19705" t="s">
        <v>6</v>
      </c>
      <c r="G19705">
        <v>24</v>
      </c>
      <c r="H19705">
        <v>285</v>
      </c>
      <c r="I19705">
        <v>0.32897799999999999</v>
      </c>
      <c r="J19705">
        <v>0.33464139999999998</v>
      </c>
      <c r="K19705">
        <v>5.6633999999999999E-3</v>
      </c>
      <c r="L19705">
        <v>-2.6893299999999998E-2</v>
      </c>
      <c r="M19705">
        <v>-7.6585999999999998E-3</v>
      </c>
      <c r="N19705">
        <v>5.6633999999999999E-3</v>
      </c>
      <c r="O19705">
        <v>1.89853E-2</v>
      </c>
      <c r="P19705">
        <v>3.82201E-2</v>
      </c>
      <c r="Q19705">
        <v>37.405560000000001</v>
      </c>
      <c r="R19705">
        <v>2.5404099999999999E-2</v>
      </c>
      <c r="S19705" t="s">
        <v>20810</v>
      </c>
    </row>
    <row r="19706" spans="1:19" x14ac:dyDescent="0.25">
      <c r="A19706" t="s">
        <v>19774</v>
      </c>
      <c r="B19706" t="s">
        <v>68</v>
      </c>
      <c r="C19706" t="s">
        <v>5</v>
      </c>
      <c r="D19706" t="s">
        <v>11</v>
      </c>
      <c r="E19706" t="s">
        <v>14</v>
      </c>
      <c r="F19706" t="s">
        <v>52</v>
      </c>
      <c r="G19706">
        <v>1</v>
      </c>
      <c r="H19706">
        <v>285</v>
      </c>
      <c r="I19706">
        <v>0.31913689000000001</v>
      </c>
      <c r="J19706">
        <v>0.32137959999999999</v>
      </c>
      <c r="K19706">
        <v>2.2426999999999998E-3</v>
      </c>
      <c r="L19706">
        <v>-3.63606E-2</v>
      </c>
      <c r="M19706">
        <v>-1.35535E-2</v>
      </c>
      <c r="N19706">
        <v>2.2426999999999998E-3</v>
      </c>
      <c r="O19706">
        <v>1.8038800000000001E-2</v>
      </c>
      <c r="P19706">
        <v>4.0845899999999997E-2</v>
      </c>
      <c r="Q19706">
        <v>30.74503</v>
      </c>
      <c r="R19706">
        <v>3.0122300000000001E-2</v>
      </c>
      <c r="S19706" t="s">
        <v>20810</v>
      </c>
    </row>
    <row r="19707" spans="1:19" x14ac:dyDescent="0.25">
      <c r="A19707" t="s">
        <v>19775</v>
      </c>
      <c r="B19707" t="s">
        <v>68</v>
      </c>
      <c r="C19707" t="s">
        <v>5</v>
      </c>
      <c r="D19707" t="s">
        <v>11</v>
      </c>
      <c r="E19707" t="s">
        <v>14</v>
      </c>
      <c r="F19707" t="s">
        <v>52</v>
      </c>
      <c r="G19707">
        <v>2</v>
      </c>
      <c r="H19707">
        <v>285</v>
      </c>
      <c r="I19707">
        <v>0.30102619000000003</v>
      </c>
      <c r="J19707">
        <v>0.32170369999999998</v>
      </c>
      <c r="K19707">
        <v>2.0677500000000001E-2</v>
      </c>
      <c r="L19707">
        <v>-1.8681799999999998E-2</v>
      </c>
      <c r="M19707">
        <v>4.5719999999999997E-3</v>
      </c>
      <c r="N19707">
        <v>2.0677500000000001E-2</v>
      </c>
      <c r="O19707">
        <v>3.6783000000000003E-2</v>
      </c>
      <c r="P19707">
        <v>6.0036800000000001E-2</v>
      </c>
      <c r="Q19707">
        <v>30.145689999999998</v>
      </c>
      <c r="R19707">
        <v>3.0712199999999999E-2</v>
      </c>
      <c r="S19707" t="s">
        <v>20810</v>
      </c>
    </row>
    <row r="19708" spans="1:19" x14ac:dyDescent="0.25">
      <c r="A19708" t="s">
        <v>19776</v>
      </c>
      <c r="B19708" t="s">
        <v>68</v>
      </c>
      <c r="C19708" t="s">
        <v>5</v>
      </c>
      <c r="D19708" t="s">
        <v>11</v>
      </c>
      <c r="E19708" t="s">
        <v>14</v>
      </c>
      <c r="F19708" t="s">
        <v>52</v>
      </c>
      <c r="G19708">
        <v>3</v>
      </c>
      <c r="H19708">
        <v>285</v>
      </c>
      <c r="I19708">
        <v>0.29755636000000002</v>
      </c>
      <c r="J19708">
        <v>0.3069885</v>
      </c>
      <c r="K19708">
        <v>9.4321000000000006E-3</v>
      </c>
      <c r="L19708">
        <v>-2.9286699999999999E-2</v>
      </c>
      <c r="M19708">
        <v>-6.4113E-3</v>
      </c>
      <c r="N19708">
        <v>9.4321000000000006E-3</v>
      </c>
      <c r="O19708">
        <v>2.5275599999999999E-2</v>
      </c>
      <c r="P19708">
        <v>4.8150999999999999E-2</v>
      </c>
      <c r="Q19708">
        <v>29.596029999999999</v>
      </c>
      <c r="R19708">
        <v>3.02125E-2</v>
      </c>
      <c r="S19708" t="s">
        <v>20810</v>
      </c>
    </row>
    <row r="19709" spans="1:19" x14ac:dyDescent="0.25">
      <c r="A19709" t="s">
        <v>19777</v>
      </c>
      <c r="B19709" t="s">
        <v>68</v>
      </c>
      <c r="C19709" t="s">
        <v>5</v>
      </c>
      <c r="D19709" t="s">
        <v>11</v>
      </c>
      <c r="E19709" t="s">
        <v>14</v>
      </c>
      <c r="F19709" t="s">
        <v>52</v>
      </c>
      <c r="G19709">
        <v>4</v>
      </c>
      <c r="H19709">
        <v>285</v>
      </c>
      <c r="I19709">
        <v>0.32258766</v>
      </c>
      <c r="J19709">
        <v>0.32316279999999997</v>
      </c>
      <c r="K19709">
        <v>5.752E-4</v>
      </c>
      <c r="L19709">
        <v>-4.2547599999999998E-2</v>
      </c>
      <c r="M19709">
        <v>-1.70703E-2</v>
      </c>
      <c r="N19709">
        <v>5.752E-4</v>
      </c>
      <c r="O19709">
        <v>1.8220699999999999E-2</v>
      </c>
      <c r="P19709">
        <v>4.3697899999999998E-2</v>
      </c>
      <c r="Q19709">
        <v>29.496690000000001</v>
      </c>
      <c r="R19709">
        <v>3.3648900000000002E-2</v>
      </c>
      <c r="S19709" t="s">
        <v>20810</v>
      </c>
    </row>
    <row r="19710" spans="1:19" x14ac:dyDescent="0.25">
      <c r="A19710" t="s">
        <v>19778</v>
      </c>
      <c r="B19710" t="s">
        <v>68</v>
      </c>
      <c r="C19710" t="s">
        <v>5</v>
      </c>
      <c r="D19710" t="s">
        <v>11</v>
      </c>
      <c r="E19710" t="s">
        <v>14</v>
      </c>
      <c r="F19710" t="s">
        <v>52</v>
      </c>
      <c r="G19710">
        <v>5</v>
      </c>
      <c r="H19710">
        <v>285</v>
      </c>
      <c r="I19710">
        <v>0.35873396000000002</v>
      </c>
      <c r="J19710">
        <v>0.36322409999999999</v>
      </c>
      <c r="K19710">
        <v>4.4901000000000003E-3</v>
      </c>
      <c r="L19710">
        <v>-4.6114099999999998E-2</v>
      </c>
      <c r="M19710">
        <v>-1.6216700000000001E-2</v>
      </c>
      <c r="N19710">
        <v>4.4901000000000003E-3</v>
      </c>
      <c r="O19710">
        <v>2.5196900000000001E-2</v>
      </c>
      <c r="P19710">
        <v>5.5094299999999999E-2</v>
      </c>
      <c r="Q19710">
        <v>29.34768</v>
      </c>
      <c r="R19710">
        <v>3.9486599999999997E-2</v>
      </c>
      <c r="S19710" t="s">
        <v>20810</v>
      </c>
    </row>
    <row r="19711" spans="1:19" x14ac:dyDescent="0.25">
      <c r="A19711" t="s">
        <v>19779</v>
      </c>
      <c r="B19711" t="s">
        <v>68</v>
      </c>
      <c r="C19711" t="s">
        <v>5</v>
      </c>
      <c r="D19711" t="s">
        <v>11</v>
      </c>
      <c r="E19711" t="s">
        <v>14</v>
      </c>
      <c r="F19711" t="s">
        <v>52</v>
      </c>
      <c r="G19711">
        <v>6</v>
      </c>
      <c r="H19711">
        <v>285</v>
      </c>
      <c r="I19711">
        <v>0.44919408</v>
      </c>
      <c r="J19711">
        <v>0.43634050000000002</v>
      </c>
      <c r="K19711">
        <v>-1.28535E-2</v>
      </c>
      <c r="L19711">
        <v>-7.7602000000000004E-2</v>
      </c>
      <c r="M19711">
        <v>-3.9348099999999997E-2</v>
      </c>
      <c r="N19711">
        <v>-1.28535E-2</v>
      </c>
      <c r="O19711">
        <v>1.3641E-2</v>
      </c>
      <c r="P19711">
        <v>5.1894999999999997E-2</v>
      </c>
      <c r="Q19711">
        <v>28.897349999999999</v>
      </c>
      <c r="R19711">
        <v>5.0523499999999999E-2</v>
      </c>
      <c r="S19711" t="s">
        <v>20810</v>
      </c>
    </row>
    <row r="19712" spans="1:19" x14ac:dyDescent="0.25">
      <c r="A19712" t="s">
        <v>19780</v>
      </c>
      <c r="B19712" t="s">
        <v>68</v>
      </c>
      <c r="C19712" t="s">
        <v>5</v>
      </c>
      <c r="D19712" t="s">
        <v>11</v>
      </c>
      <c r="E19712" t="s">
        <v>14</v>
      </c>
      <c r="F19712" t="s">
        <v>52</v>
      </c>
      <c r="G19712">
        <v>7</v>
      </c>
      <c r="H19712">
        <v>285</v>
      </c>
      <c r="I19712">
        <v>0.58016438000000004</v>
      </c>
      <c r="J19712">
        <v>0.51869109999999996</v>
      </c>
      <c r="K19712">
        <v>-6.1473300000000002E-2</v>
      </c>
      <c r="L19712">
        <v>-0.14064660000000001</v>
      </c>
      <c r="M19712">
        <v>-9.3870300000000004E-2</v>
      </c>
      <c r="N19712">
        <v>-6.1473300000000002E-2</v>
      </c>
      <c r="O19712">
        <v>-2.90762E-2</v>
      </c>
      <c r="P19712">
        <v>1.77001E-2</v>
      </c>
      <c r="Q19712">
        <v>28.34768</v>
      </c>
      <c r="R19712">
        <v>6.1779300000000002E-2</v>
      </c>
      <c r="S19712" t="s">
        <v>20810</v>
      </c>
    </row>
    <row r="19713" spans="1:19" x14ac:dyDescent="0.25">
      <c r="A19713" t="s">
        <v>19781</v>
      </c>
      <c r="B19713" t="s">
        <v>68</v>
      </c>
      <c r="C19713" t="s">
        <v>5</v>
      </c>
      <c r="D19713" t="s">
        <v>11</v>
      </c>
      <c r="E19713" t="s">
        <v>14</v>
      </c>
      <c r="F19713" t="s">
        <v>52</v>
      </c>
      <c r="G19713">
        <v>8</v>
      </c>
      <c r="H19713">
        <v>285</v>
      </c>
      <c r="I19713">
        <v>0.54732844999999997</v>
      </c>
      <c r="J19713">
        <v>0.54638589999999998</v>
      </c>
      <c r="K19713">
        <v>-9.4260000000000004E-4</v>
      </c>
      <c r="L19713">
        <v>-7.3324399999999998E-2</v>
      </c>
      <c r="M19713">
        <v>-3.05606E-2</v>
      </c>
      <c r="N19713">
        <v>-9.4260000000000004E-4</v>
      </c>
      <c r="O19713">
        <v>2.86755E-2</v>
      </c>
      <c r="P19713">
        <v>7.1439199999999994E-2</v>
      </c>
      <c r="Q19713">
        <v>28.748339999999999</v>
      </c>
      <c r="R19713">
        <v>5.6479799999999997E-2</v>
      </c>
      <c r="S19713" t="s">
        <v>20810</v>
      </c>
    </row>
    <row r="19714" spans="1:19" x14ac:dyDescent="0.25">
      <c r="A19714" t="s">
        <v>19782</v>
      </c>
      <c r="B19714" t="s">
        <v>68</v>
      </c>
      <c r="C19714" t="s">
        <v>5</v>
      </c>
      <c r="D19714" t="s">
        <v>11</v>
      </c>
      <c r="E19714" t="s">
        <v>14</v>
      </c>
      <c r="F19714" t="s">
        <v>52</v>
      </c>
      <c r="G19714">
        <v>9</v>
      </c>
      <c r="H19714">
        <v>285</v>
      </c>
      <c r="I19714">
        <v>0.50989777999999997</v>
      </c>
      <c r="J19714">
        <v>0.52123980000000003</v>
      </c>
      <c r="K19714">
        <v>1.1342E-2</v>
      </c>
      <c r="L19714">
        <v>-6.6807800000000001E-2</v>
      </c>
      <c r="M19714">
        <v>-2.06363E-2</v>
      </c>
      <c r="N19714">
        <v>1.1342E-2</v>
      </c>
      <c r="O19714">
        <v>4.3320200000000003E-2</v>
      </c>
      <c r="P19714">
        <v>8.9491699999999993E-2</v>
      </c>
      <c r="Q19714">
        <v>34.149009999999997</v>
      </c>
      <c r="R19714">
        <v>6.0980600000000003E-2</v>
      </c>
      <c r="S19714" t="s">
        <v>20810</v>
      </c>
    </row>
    <row r="19715" spans="1:19" x14ac:dyDescent="0.25">
      <c r="A19715" t="s">
        <v>19783</v>
      </c>
      <c r="B19715" t="s">
        <v>68</v>
      </c>
      <c r="C19715" t="s">
        <v>5</v>
      </c>
      <c r="D19715" t="s">
        <v>11</v>
      </c>
      <c r="E19715" t="s">
        <v>14</v>
      </c>
      <c r="F19715" t="s">
        <v>52</v>
      </c>
      <c r="G19715">
        <v>10</v>
      </c>
      <c r="H19715">
        <v>285</v>
      </c>
      <c r="I19715">
        <v>0.45815287999999998</v>
      </c>
      <c r="J19715">
        <v>0.44232739999999998</v>
      </c>
      <c r="K19715">
        <v>-1.5825499999999999E-2</v>
      </c>
      <c r="L19715">
        <v>-8.43193E-2</v>
      </c>
      <c r="M19715">
        <v>-4.3852599999999999E-2</v>
      </c>
      <c r="N19715">
        <v>-1.5825499999999999E-2</v>
      </c>
      <c r="O19715">
        <v>1.22016E-2</v>
      </c>
      <c r="P19715">
        <v>5.2668300000000001E-2</v>
      </c>
      <c r="Q19715">
        <v>43.205300000000001</v>
      </c>
      <c r="R19715">
        <v>5.3446E-2</v>
      </c>
      <c r="S19715" t="s">
        <v>20810</v>
      </c>
    </row>
    <row r="19716" spans="1:19" x14ac:dyDescent="0.25">
      <c r="A19716" t="s">
        <v>19784</v>
      </c>
      <c r="B19716" t="s">
        <v>68</v>
      </c>
      <c r="C19716" t="s">
        <v>5</v>
      </c>
      <c r="D19716" t="s">
        <v>11</v>
      </c>
      <c r="E19716" t="s">
        <v>14</v>
      </c>
      <c r="F19716" t="s">
        <v>52</v>
      </c>
      <c r="G19716">
        <v>11</v>
      </c>
      <c r="H19716">
        <v>285</v>
      </c>
      <c r="I19716">
        <v>0.40910194999999999</v>
      </c>
      <c r="J19716">
        <v>0.38561450000000003</v>
      </c>
      <c r="K19716">
        <v>-2.3487399999999999E-2</v>
      </c>
      <c r="L19716">
        <v>-8.1203999999999998E-2</v>
      </c>
      <c r="M19716">
        <v>-4.7104600000000003E-2</v>
      </c>
      <c r="N19716">
        <v>-2.3487399999999999E-2</v>
      </c>
      <c r="O19716">
        <v>1.2980000000000001E-4</v>
      </c>
      <c r="P19716">
        <v>3.4229200000000001E-2</v>
      </c>
      <c r="Q19716">
        <v>51.910589999999999</v>
      </c>
      <c r="R19716">
        <v>4.50365E-2</v>
      </c>
      <c r="S19716" t="s">
        <v>20810</v>
      </c>
    </row>
    <row r="19717" spans="1:19" x14ac:dyDescent="0.25">
      <c r="A19717" t="s">
        <v>19785</v>
      </c>
      <c r="B19717" t="s">
        <v>68</v>
      </c>
      <c r="C19717" t="s">
        <v>5</v>
      </c>
      <c r="D19717" t="s">
        <v>11</v>
      </c>
      <c r="E19717" t="s">
        <v>14</v>
      </c>
      <c r="F19717" t="s">
        <v>52</v>
      </c>
      <c r="G19717">
        <v>12</v>
      </c>
      <c r="H19717">
        <v>285</v>
      </c>
      <c r="I19717">
        <v>0.41231414999999999</v>
      </c>
      <c r="J19717">
        <v>0.3497692</v>
      </c>
      <c r="K19717">
        <v>-6.25449E-2</v>
      </c>
      <c r="L19717">
        <v>-0.1163888</v>
      </c>
      <c r="M19717">
        <v>-8.4577399999999997E-2</v>
      </c>
      <c r="N19717">
        <v>-6.25449E-2</v>
      </c>
      <c r="O19717">
        <v>-4.0512399999999997E-2</v>
      </c>
      <c r="P19717">
        <v>-8.7010000000000004E-3</v>
      </c>
      <c r="Q19717">
        <v>53.456949999999999</v>
      </c>
      <c r="R19717">
        <v>4.2014599999999999E-2</v>
      </c>
      <c r="S19717" t="s">
        <v>20810</v>
      </c>
    </row>
    <row r="19718" spans="1:19" x14ac:dyDescent="0.25">
      <c r="A19718" t="s">
        <v>19786</v>
      </c>
      <c r="B19718" t="s">
        <v>68</v>
      </c>
      <c r="C19718" t="s">
        <v>5</v>
      </c>
      <c r="D19718" t="s">
        <v>11</v>
      </c>
      <c r="E19718" t="s">
        <v>14</v>
      </c>
      <c r="F19718" t="s">
        <v>52</v>
      </c>
      <c r="G19718">
        <v>13</v>
      </c>
      <c r="H19718">
        <v>285</v>
      </c>
      <c r="I19718">
        <v>0.34194088</v>
      </c>
      <c r="J19718">
        <v>0.36083539999999997</v>
      </c>
      <c r="K19718">
        <v>1.8894500000000002E-2</v>
      </c>
      <c r="L19718">
        <v>-3.09777E-2</v>
      </c>
      <c r="M19718">
        <v>-1.5127999999999999E-3</v>
      </c>
      <c r="N19718">
        <v>1.8894500000000002E-2</v>
      </c>
      <c r="O19718">
        <v>3.9301799999999998E-2</v>
      </c>
      <c r="P19718">
        <v>6.87667E-2</v>
      </c>
      <c r="Q19718">
        <v>54.705300000000001</v>
      </c>
      <c r="R19718">
        <v>3.8915499999999999E-2</v>
      </c>
      <c r="S19718" t="s">
        <v>20810</v>
      </c>
    </row>
    <row r="19719" spans="1:19" x14ac:dyDescent="0.25">
      <c r="A19719" t="s">
        <v>19787</v>
      </c>
      <c r="B19719" t="s">
        <v>68</v>
      </c>
      <c r="C19719" t="s">
        <v>5</v>
      </c>
      <c r="D19719" t="s">
        <v>11</v>
      </c>
      <c r="E19719" t="s">
        <v>14</v>
      </c>
      <c r="F19719" t="s">
        <v>52</v>
      </c>
      <c r="G19719">
        <v>14</v>
      </c>
      <c r="H19719">
        <v>285</v>
      </c>
      <c r="I19719">
        <v>0.30008378000000002</v>
      </c>
      <c r="J19719">
        <v>0.31744620000000001</v>
      </c>
      <c r="K19719">
        <v>1.73624E-2</v>
      </c>
      <c r="L19719">
        <v>-2.6024100000000001E-2</v>
      </c>
      <c r="M19719">
        <v>-3.9100000000000002E-4</v>
      </c>
      <c r="N19719">
        <v>1.73624E-2</v>
      </c>
      <c r="O19719">
        <v>3.5115800000000003E-2</v>
      </c>
      <c r="P19719">
        <v>6.0748999999999997E-2</v>
      </c>
      <c r="Q19719">
        <v>56.705300000000001</v>
      </c>
      <c r="R19719">
        <v>3.3854700000000001E-2</v>
      </c>
      <c r="S19719" t="s">
        <v>20810</v>
      </c>
    </row>
    <row r="19720" spans="1:19" x14ac:dyDescent="0.25">
      <c r="A19720" t="s">
        <v>19788</v>
      </c>
      <c r="B19720" t="s">
        <v>68</v>
      </c>
      <c r="C19720" t="s">
        <v>5</v>
      </c>
      <c r="D19720" t="s">
        <v>11</v>
      </c>
      <c r="E19720" t="s">
        <v>14</v>
      </c>
      <c r="F19720" t="s">
        <v>52</v>
      </c>
      <c r="G19720">
        <v>15</v>
      </c>
      <c r="H19720">
        <v>285</v>
      </c>
      <c r="I19720">
        <v>0.31377456999999997</v>
      </c>
      <c r="J19720">
        <v>0.30171320000000001</v>
      </c>
      <c r="K19720">
        <v>-1.20613E-2</v>
      </c>
      <c r="L19720">
        <v>-5.3927299999999997E-2</v>
      </c>
      <c r="M19720">
        <v>-2.9192599999999999E-2</v>
      </c>
      <c r="N19720">
        <v>-1.20613E-2</v>
      </c>
      <c r="O19720">
        <v>5.0698999999999996E-3</v>
      </c>
      <c r="P19720">
        <v>2.9804600000000001E-2</v>
      </c>
      <c r="Q19720">
        <v>56.854309999999998</v>
      </c>
      <c r="R19720">
        <v>3.2668200000000001E-2</v>
      </c>
      <c r="S19720" t="s">
        <v>20810</v>
      </c>
    </row>
    <row r="19721" spans="1:19" x14ac:dyDescent="0.25">
      <c r="A19721" t="s">
        <v>19789</v>
      </c>
      <c r="B19721" t="s">
        <v>68</v>
      </c>
      <c r="C19721" t="s">
        <v>5</v>
      </c>
      <c r="D19721" t="s">
        <v>11</v>
      </c>
      <c r="E19721" t="s">
        <v>14</v>
      </c>
      <c r="F19721" t="s">
        <v>52</v>
      </c>
      <c r="G19721">
        <v>16</v>
      </c>
      <c r="H19721">
        <v>285</v>
      </c>
      <c r="I19721">
        <v>0.32556866000000001</v>
      </c>
      <c r="J19721">
        <v>0.29732819999999999</v>
      </c>
      <c r="K19721">
        <v>-2.8240399999999999E-2</v>
      </c>
      <c r="L19721">
        <v>-7.1033200000000005E-2</v>
      </c>
      <c r="M19721">
        <v>-4.5750899999999997E-2</v>
      </c>
      <c r="N19721">
        <v>-2.8240399999999999E-2</v>
      </c>
      <c r="O19721">
        <v>-1.073E-2</v>
      </c>
      <c r="P19721">
        <v>1.4552300000000001E-2</v>
      </c>
      <c r="Q19721">
        <v>55.751660000000001</v>
      </c>
      <c r="R19721">
        <v>3.3391400000000002E-2</v>
      </c>
      <c r="S19721" t="s">
        <v>20810</v>
      </c>
    </row>
    <row r="19722" spans="1:19" x14ac:dyDescent="0.25">
      <c r="A19722" t="s">
        <v>19790</v>
      </c>
      <c r="B19722" t="s">
        <v>68</v>
      </c>
      <c r="C19722" t="s">
        <v>5</v>
      </c>
      <c r="D19722" t="s">
        <v>11</v>
      </c>
      <c r="E19722" t="s">
        <v>14</v>
      </c>
      <c r="F19722" t="s">
        <v>52</v>
      </c>
      <c r="G19722">
        <v>17</v>
      </c>
      <c r="H19722">
        <v>285</v>
      </c>
      <c r="I19722">
        <v>0.35569598000000002</v>
      </c>
      <c r="J19722">
        <v>0.36696580000000001</v>
      </c>
      <c r="K19722">
        <v>1.1269899999999999E-2</v>
      </c>
      <c r="L19722">
        <v>-3.4418200000000003E-2</v>
      </c>
      <c r="M19722">
        <v>-7.4253000000000001E-3</v>
      </c>
      <c r="N19722">
        <v>1.1269899999999999E-2</v>
      </c>
      <c r="O19722">
        <v>2.9964999999999999E-2</v>
      </c>
      <c r="P19722">
        <v>5.6957899999999999E-2</v>
      </c>
      <c r="Q19722">
        <v>50.844369999999998</v>
      </c>
      <c r="R19722">
        <v>3.5650599999999998E-2</v>
      </c>
      <c r="S19722" t="s">
        <v>20810</v>
      </c>
    </row>
    <row r="19723" spans="1:19" x14ac:dyDescent="0.25">
      <c r="A19723" t="s">
        <v>19791</v>
      </c>
      <c r="B19723" t="s">
        <v>68</v>
      </c>
      <c r="C19723" t="s">
        <v>5</v>
      </c>
      <c r="D19723" t="s">
        <v>11</v>
      </c>
      <c r="E19723" t="s">
        <v>14</v>
      </c>
      <c r="F19723" t="s">
        <v>52</v>
      </c>
      <c r="G19723">
        <v>18</v>
      </c>
      <c r="H19723">
        <v>285</v>
      </c>
      <c r="I19723">
        <v>0.43504920000000002</v>
      </c>
      <c r="J19723">
        <v>0.45752579999999998</v>
      </c>
      <c r="K19723">
        <v>2.2476599999999999E-2</v>
      </c>
      <c r="L19723">
        <v>-2.9935199999999999E-2</v>
      </c>
      <c r="M19723">
        <v>1.0300999999999999E-3</v>
      </c>
      <c r="N19723">
        <v>2.2476599999999999E-2</v>
      </c>
      <c r="O19723">
        <v>4.3922999999999997E-2</v>
      </c>
      <c r="P19723">
        <v>7.4888399999999994E-2</v>
      </c>
      <c r="Q19723">
        <v>43.890729999999998</v>
      </c>
      <c r="R19723">
        <v>4.0897099999999999E-2</v>
      </c>
      <c r="S19723" t="s">
        <v>20810</v>
      </c>
    </row>
    <row r="19724" spans="1:19" x14ac:dyDescent="0.25">
      <c r="A19724" t="s">
        <v>19792</v>
      </c>
      <c r="B19724" t="s">
        <v>68</v>
      </c>
      <c r="C19724" t="s">
        <v>5</v>
      </c>
      <c r="D19724" t="s">
        <v>11</v>
      </c>
      <c r="E19724" t="s">
        <v>14</v>
      </c>
      <c r="F19724" t="s">
        <v>52</v>
      </c>
      <c r="G19724">
        <v>19</v>
      </c>
      <c r="H19724">
        <v>285</v>
      </c>
      <c r="I19724">
        <v>0.51807044000000002</v>
      </c>
      <c r="J19724">
        <v>0.50915529999999998</v>
      </c>
      <c r="K19724">
        <v>-8.9151000000000005E-3</v>
      </c>
      <c r="L19724">
        <v>-6.3188900000000006E-2</v>
      </c>
      <c r="M19724">
        <v>-3.1123499999999998E-2</v>
      </c>
      <c r="N19724">
        <v>-8.9151000000000005E-3</v>
      </c>
      <c r="O19724">
        <v>1.3293299999999999E-2</v>
      </c>
      <c r="P19724">
        <v>4.5358599999999999E-2</v>
      </c>
      <c r="Q19724">
        <v>39.490070000000003</v>
      </c>
      <c r="R19724">
        <v>4.2349999999999999E-2</v>
      </c>
      <c r="S19724" t="s">
        <v>20810</v>
      </c>
    </row>
    <row r="19725" spans="1:19" x14ac:dyDescent="0.25">
      <c r="A19725" t="s">
        <v>19793</v>
      </c>
      <c r="B19725" t="s">
        <v>68</v>
      </c>
      <c r="C19725" t="s">
        <v>5</v>
      </c>
      <c r="D19725" t="s">
        <v>11</v>
      </c>
      <c r="E19725" t="s">
        <v>14</v>
      </c>
      <c r="F19725" t="s">
        <v>52</v>
      </c>
      <c r="G19725">
        <v>20</v>
      </c>
      <c r="H19725">
        <v>285</v>
      </c>
      <c r="I19725">
        <v>0.52696509000000002</v>
      </c>
      <c r="J19725">
        <v>0.52980269999999996</v>
      </c>
      <c r="K19725">
        <v>2.8376E-3</v>
      </c>
      <c r="L19725">
        <v>-5.0779699999999997E-2</v>
      </c>
      <c r="M19725">
        <v>-1.91022E-2</v>
      </c>
      <c r="N19725">
        <v>2.8376E-3</v>
      </c>
      <c r="O19725">
        <v>2.4777400000000002E-2</v>
      </c>
      <c r="P19725">
        <v>5.6454999999999998E-2</v>
      </c>
      <c r="Q19725">
        <v>36.890729999999998</v>
      </c>
      <c r="R19725">
        <v>4.1837899999999997E-2</v>
      </c>
      <c r="S19725" t="s">
        <v>20810</v>
      </c>
    </row>
    <row r="19726" spans="1:19" x14ac:dyDescent="0.25">
      <c r="A19726" t="s">
        <v>19794</v>
      </c>
      <c r="B19726" t="s">
        <v>68</v>
      </c>
      <c r="C19726" t="s">
        <v>5</v>
      </c>
      <c r="D19726" t="s">
        <v>11</v>
      </c>
      <c r="E19726" t="s">
        <v>14</v>
      </c>
      <c r="F19726" t="s">
        <v>52</v>
      </c>
      <c r="G19726">
        <v>21</v>
      </c>
      <c r="H19726">
        <v>285</v>
      </c>
      <c r="I19726">
        <v>0.54117375999999995</v>
      </c>
      <c r="J19726">
        <v>0.56016840000000001</v>
      </c>
      <c r="K19726">
        <v>1.89947E-2</v>
      </c>
      <c r="L19726">
        <v>-4.3001999999999999E-2</v>
      </c>
      <c r="M19726">
        <v>-6.3739000000000001E-3</v>
      </c>
      <c r="N19726">
        <v>1.89947E-2</v>
      </c>
      <c r="O19726">
        <v>4.4363199999999998E-2</v>
      </c>
      <c r="P19726">
        <v>8.0991400000000005E-2</v>
      </c>
      <c r="Q19726">
        <v>35.142380000000003</v>
      </c>
      <c r="R19726">
        <v>4.8376299999999997E-2</v>
      </c>
      <c r="S19726" t="s">
        <v>20810</v>
      </c>
    </row>
    <row r="19727" spans="1:19" x14ac:dyDescent="0.25">
      <c r="A19727" t="s">
        <v>19795</v>
      </c>
      <c r="B19727" t="s">
        <v>68</v>
      </c>
      <c r="C19727" t="s">
        <v>5</v>
      </c>
      <c r="D19727" t="s">
        <v>11</v>
      </c>
      <c r="E19727" t="s">
        <v>14</v>
      </c>
      <c r="F19727" t="s">
        <v>52</v>
      </c>
      <c r="G19727">
        <v>22</v>
      </c>
      <c r="H19727">
        <v>285</v>
      </c>
      <c r="I19727">
        <v>0.48804239999999999</v>
      </c>
      <c r="J19727">
        <v>0.51025860000000001</v>
      </c>
      <c r="K19727">
        <v>2.2216199999999998E-2</v>
      </c>
      <c r="L19727">
        <v>-3.4930700000000002E-2</v>
      </c>
      <c r="M19727">
        <v>-1.1678000000000001E-3</v>
      </c>
      <c r="N19727">
        <v>2.2216199999999998E-2</v>
      </c>
      <c r="O19727">
        <v>4.5600300000000003E-2</v>
      </c>
      <c r="P19727">
        <v>7.9363100000000006E-2</v>
      </c>
      <c r="Q19727">
        <v>34.394039999999997</v>
      </c>
      <c r="R19727">
        <v>4.4592E-2</v>
      </c>
      <c r="S19727" t="s">
        <v>20810</v>
      </c>
    </row>
    <row r="19728" spans="1:19" x14ac:dyDescent="0.25">
      <c r="A19728" t="s">
        <v>19796</v>
      </c>
      <c r="B19728" t="s">
        <v>68</v>
      </c>
      <c r="C19728" t="s">
        <v>5</v>
      </c>
      <c r="D19728" t="s">
        <v>11</v>
      </c>
      <c r="E19728" t="s">
        <v>14</v>
      </c>
      <c r="F19728" t="s">
        <v>52</v>
      </c>
      <c r="G19728">
        <v>23</v>
      </c>
      <c r="H19728">
        <v>285</v>
      </c>
      <c r="I19728">
        <v>0.39032914000000002</v>
      </c>
      <c r="J19728">
        <v>0.4049412</v>
      </c>
      <c r="K19728">
        <v>1.4612E-2</v>
      </c>
      <c r="L19728">
        <v>-3.2050700000000001E-2</v>
      </c>
      <c r="M19728">
        <v>-4.4819999999999999E-3</v>
      </c>
      <c r="N19728">
        <v>1.4612E-2</v>
      </c>
      <c r="O19728">
        <v>3.3706E-2</v>
      </c>
      <c r="P19728">
        <v>6.1274799999999997E-2</v>
      </c>
      <c r="Q19728">
        <v>32.943710000000003</v>
      </c>
      <c r="R19728">
        <v>3.6411100000000002E-2</v>
      </c>
      <c r="S19728" t="s">
        <v>20810</v>
      </c>
    </row>
    <row r="19729" spans="1:19" x14ac:dyDescent="0.25">
      <c r="A19729" t="s">
        <v>19797</v>
      </c>
      <c r="B19729" t="s">
        <v>68</v>
      </c>
      <c r="C19729" t="s">
        <v>5</v>
      </c>
      <c r="D19729" t="s">
        <v>11</v>
      </c>
      <c r="E19729" t="s">
        <v>14</v>
      </c>
      <c r="F19729" t="s">
        <v>52</v>
      </c>
      <c r="G19729">
        <v>24</v>
      </c>
      <c r="H19729">
        <v>285</v>
      </c>
      <c r="I19729">
        <v>0.32496109000000001</v>
      </c>
      <c r="J19729">
        <v>0.3434275</v>
      </c>
      <c r="K19729">
        <v>1.8466400000000001E-2</v>
      </c>
      <c r="L19729">
        <v>-2.32184E-2</v>
      </c>
      <c r="M19729">
        <v>1.4093E-3</v>
      </c>
      <c r="N19729">
        <v>1.8466400000000001E-2</v>
      </c>
      <c r="O19729">
        <v>3.55235E-2</v>
      </c>
      <c r="P19729">
        <v>6.0151200000000002E-2</v>
      </c>
      <c r="Q19729">
        <v>31.89404</v>
      </c>
      <c r="R19729">
        <v>3.2526800000000002E-2</v>
      </c>
      <c r="S19729" t="s">
        <v>20810</v>
      </c>
    </row>
    <row r="19730" spans="1:19" x14ac:dyDescent="0.25">
      <c r="A19730" t="s">
        <v>19798</v>
      </c>
      <c r="B19730" t="s">
        <v>68</v>
      </c>
      <c r="C19730" t="s">
        <v>5</v>
      </c>
      <c r="D19730" t="s">
        <v>11</v>
      </c>
      <c r="E19730" t="s">
        <v>15</v>
      </c>
      <c r="F19730" t="s">
        <v>6</v>
      </c>
      <c r="G19730">
        <v>1</v>
      </c>
      <c r="H19730">
        <v>285</v>
      </c>
      <c r="I19730">
        <v>0.27430229</v>
      </c>
      <c r="J19730">
        <v>0.2691655</v>
      </c>
      <c r="K19730">
        <v>-5.1368000000000004E-3</v>
      </c>
      <c r="L19730">
        <v>-3.5862199999999997E-2</v>
      </c>
      <c r="M19730">
        <v>-1.77094E-2</v>
      </c>
      <c r="N19730">
        <v>-5.1368000000000004E-3</v>
      </c>
      <c r="O19730">
        <v>7.4358000000000002E-3</v>
      </c>
      <c r="P19730">
        <v>2.55886E-2</v>
      </c>
      <c r="Q19730">
        <v>38.484900000000003</v>
      </c>
      <c r="R19730">
        <v>2.3975099999999999E-2</v>
      </c>
      <c r="S19730" t="s">
        <v>20810</v>
      </c>
    </row>
    <row r="19731" spans="1:19" x14ac:dyDescent="0.25">
      <c r="A19731" t="s">
        <v>19799</v>
      </c>
      <c r="B19731" t="s">
        <v>68</v>
      </c>
      <c r="C19731" t="s">
        <v>5</v>
      </c>
      <c r="D19731" t="s">
        <v>11</v>
      </c>
      <c r="E19731" t="s">
        <v>15</v>
      </c>
      <c r="F19731" t="s">
        <v>6</v>
      </c>
      <c r="G19731">
        <v>2</v>
      </c>
      <c r="H19731">
        <v>285</v>
      </c>
      <c r="I19731">
        <v>0.25967435999999999</v>
      </c>
      <c r="J19731">
        <v>0.2647447</v>
      </c>
      <c r="K19731">
        <v>5.0702999999999998E-3</v>
      </c>
      <c r="L19731">
        <v>-2.6181200000000002E-2</v>
      </c>
      <c r="M19731">
        <v>-7.7175000000000004E-3</v>
      </c>
      <c r="N19731">
        <v>5.0702999999999998E-3</v>
      </c>
      <c r="O19731">
        <v>1.7858200000000001E-2</v>
      </c>
      <c r="P19731">
        <v>3.6321800000000001E-2</v>
      </c>
      <c r="Q19731">
        <v>37.484729999999999</v>
      </c>
      <c r="R19731">
        <v>2.43857E-2</v>
      </c>
      <c r="S19731" t="s">
        <v>20810</v>
      </c>
    </row>
    <row r="19732" spans="1:19" x14ac:dyDescent="0.25">
      <c r="A19732" t="s">
        <v>19800</v>
      </c>
      <c r="B19732" t="s">
        <v>68</v>
      </c>
      <c r="C19732" t="s">
        <v>5</v>
      </c>
      <c r="D19732" t="s">
        <v>11</v>
      </c>
      <c r="E19732" t="s">
        <v>15</v>
      </c>
      <c r="F19732" t="s">
        <v>6</v>
      </c>
      <c r="G19732">
        <v>3</v>
      </c>
      <c r="H19732">
        <v>285</v>
      </c>
      <c r="I19732">
        <v>0.25741510000000001</v>
      </c>
      <c r="J19732">
        <v>0.26676709999999998</v>
      </c>
      <c r="K19732">
        <v>9.3519999999999992E-3</v>
      </c>
      <c r="L19732">
        <v>-2.2292300000000001E-2</v>
      </c>
      <c r="M19732">
        <v>-3.5966000000000001E-3</v>
      </c>
      <c r="N19732">
        <v>9.3519999999999992E-3</v>
      </c>
      <c r="O19732">
        <v>2.23006E-2</v>
      </c>
      <c r="P19732">
        <v>4.0996299999999999E-2</v>
      </c>
      <c r="Q19732">
        <v>36.887079999999997</v>
      </c>
      <c r="R19732">
        <v>2.4692200000000001E-2</v>
      </c>
      <c r="S19732" t="s">
        <v>20810</v>
      </c>
    </row>
    <row r="19733" spans="1:19" x14ac:dyDescent="0.25">
      <c r="A19733" t="s">
        <v>19801</v>
      </c>
      <c r="B19733" t="s">
        <v>68</v>
      </c>
      <c r="C19733" t="s">
        <v>5</v>
      </c>
      <c r="D19733" t="s">
        <v>11</v>
      </c>
      <c r="E19733" t="s">
        <v>15</v>
      </c>
      <c r="F19733" t="s">
        <v>6</v>
      </c>
      <c r="G19733">
        <v>4</v>
      </c>
      <c r="H19733">
        <v>285</v>
      </c>
      <c r="I19733">
        <v>0.26936327999999998</v>
      </c>
      <c r="J19733">
        <v>0.27548060000000002</v>
      </c>
      <c r="K19733">
        <v>6.1173E-3</v>
      </c>
      <c r="L19733">
        <v>-2.6920199999999998E-2</v>
      </c>
      <c r="M19733">
        <v>-7.4013999999999998E-3</v>
      </c>
      <c r="N19733">
        <v>6.1173E-3</v>
      </c>
      <c r="O19733">
        <v>1.9636000000000001E-2</v>
      </c>
      <c r="P19733">
        <v>3.9154799999999997E-2</v>
      </c>
      <c r="Q19733">
        <v>36.723660000000002</v>
      </c>
      <c r="R19733">
        <v>2.5779300000000002E-2</v>
      </c>
      <c r="S19733" t="s">
        <v>20810</v>
      </c>
    </row>
    <row r="19734" spans="1:19" x14ac:dyDescent="0.25">
      <c r="A19734" t="s">
        <v>19802</v>
      </c>
      <c r="B19734" t="s">
        <v>68</v>
      </c>
      <c r="C19734" t="s">
        <v>5</v>
      </c>
      <c r="D19734" t="s">
        <v>11</v>
      </c>
      <c r="E19734" t="s">
        <v>15</v>
      </c>
      <c r="F19734" t="s">
        <v>6</v>
      </c>
      <c r="G19734">
        <v>5</v>
      </c>
      <c r="H19734">
        <v>285</v>
      </c>
      <c r="I19734">
        <v>0.30039937999999999</v>
      </c>
      <c r="J19734">
        <v>0.29423100000000002</v>
      </c>
      <c r="K19734">
        <v>-6.1684000000000001E-3</v>
      </c>
      <c r="L19734">
        <v>-4.28966E-2</v>
      </c>
      <c r="M19734">
        <v>-2.1197299999999999E-2</v>
      </c>
      <c r="N19734">
        <v>-6.1684000000000001E-3</v>
      </c>
      <c r="O19734">
        <v>8.8605000000000003E-3</v>
      </c>
      <c r="P19734">
        <v>3.0559800000000002E-2</v>
      </c>
      <c r="Q19734">
        <v>36.23104</v>
      </c>
      <c r="R19734">
        <v>2.8659199999999999E-2</v>
      </c>
      <c r="S19734" t="s">
        <v>20810</v>
      </c>
    </row>
    <row r="19735" spans="1:19" x14ac:dyDescent="0.25">
      <c r="A19735" t="s">
        <v>19803</v>
      </c>
      <c r="B19735" t="s">
        <v>68</v>
      </c>
      <c r="C19735" t="s">
        <v>5</v>
      </c>
      <c r="D19735" t="s">
        <v>11</v>
      </c>
      <c r="E19735" t="s">
        <v>15</v>
      </c>
      <c r="F19735" t="s">
        <v>6</v>
      </c>
      <c r="G19735">
        <v>6</v>
      </c>
      <c r="H19735">
        <v>285</v>
      </c>
      <c r="I19735">
        <v>0.36799757</v>
      </c>
      <c r="J19735">
        <v>0.36332419999999999</v>
      </c>
      <c r="K19735">
        <v>-4.6734000000000003E-3</v>
      </c>
      <c r="L19735">
        <v>-4.8259900000000001E-2</v>
      </c>
      <c r="M19735">
        <v>-2.25086E-2</v>
      </c>
      <c r="N19735">
        <v>-4.6734000000000003E-3</v>
      </c>
      <c r="O19735">
        <v>1.31618E-2</v>
      </c>
      <c r="P19735">
        <v>3.8913000000000003E-2</v>
      </c>
      <c r="Q19735">
        <v>35.851010000000002</v>
      </c>
      <c r="R19735">
        <v>3.4010699999999998E-2</v>
      </c>
      <c r="S19735" t="s">
        <v>20810</v>
      </c>
    </row>
    <row r="19736" spans="1:19" x14ac:dyDescent="0.25">
      <c r="A19736" t="s">
        <v>19804</v>
      </c>
      <c r="B19736" t="s">
        <v>68</v>
      </c>
      <c r="C19736" t="s">
        <v>5</v>
      </c>
      <c r="D19736" t="s">
        <v>11</v>
      </c>
      <c r="E19736" t="s">
        <v>15</v>
      </c>
      <c r="F19736" t="s">
        <v>6</v>
      </c>
      <c r="G19736">
        <v>7</v>
      </c>
      <c r="H19736">
        <v>285</v>
      </c>
      <c r="I19736">
        <v>0.45928703999999998</v>
      </c>
      <c r="J19736">
        <v>0.42446440000000002</v>
      </c>
      <c r="K19736">
        <v>-3.4822600000000002E-2</v>
      </c>
      <c r="L19736">
        <v>-8.4354899999999997E-2</v>
      </c>
      <c r="M19736">
        <v>-5.5090800000000002E-2</v>
      </c>
      <c r="N19736">
        <v>-3.4822600000000002E-2</v>
      </c>
      <c r="O19736">
        <v>-1.45544E-2</v>
      </c>
      <c r="P19736">
        <v>1.47096E-2</v>
      </c>
      <c r="Q19736">
        <v>35.575839999999999</v>
      </c>
      <c r="R19736">
        <v>3.8650200000000003E-2</v>
      </c>
      <c r="S19736" t="s">
        <v>20810</v>
      </c>
    </row>
    <row r="19737" spans="1:19" x14ac:dyDescent="0.25">
      <c r="A19737" t="s">
        <v>19805</v>
      </c>
      <c r="B19737" t="s">
        <v>68</v>
      </c>
      <c r="C19737" t="s">
        <v>5</v>
      </c>
      <c r="D19737" t="s">
        <v>11</v>
      </c>
      <c r="E19737" t="s">
        <v>15</v>
      </c>
      <c r="F19737" t="s">
        <v>6</v>
      </c>
      <c r="G19737">
        <v>8</v>
      </c>
      <c r="H19737">
        <v>285</v>
      </c>
      <c r="I19737">
        <v>0.47660021000000002</v>
      </c>
      <c r="J19737">
        <v>0.46451340000000002</v>
      </c>
      <c r="K19737">
        <v>-1.20868E-2</v>
      </c>
      <c r="L19737">
        <v>-6.5936300000000003E-2</v>
      </c>
      <c r="M19737">
        <v>-3.4121600000000002E-2</v>
      </c>
      <c r="N19737">
        <v>-1.20868E-2</v>
      </c>
      <c r="O19737">
        <v>9.9480000000000002E-3</v>
      </c>
      <c r="P19737">
        <v>4.17627E-2</v>
      </c>
      <c r="Q19737">
        <v>36.74765</v>
      </c>
      <c r="R19737">
        <v>4.2019000000000001E-2</v>
      </c>
      <c r="S19737" t="s">
        <v>20810</v>
      </c>
    </row>
    <row r="19738" spans="1:19" x14ac:dyDescent="0.25">
      <c r="A19738" t="s">
        <v>19806</v>
      </c>
      <c r="B19738" t="s">
        <v>68</v>
      </c>
      <c r="C19738" t="s">
        <v>5</v>
      </c>
      <c r="D19738" t="s">
        <v>11</v>
      </c>
      <c r="E19738" t="s">
        <v>15</v>
      </c>
      <c r="F19738" t="s">
        <v>6</v>
      </c>
      <c r="G19738">
        <v>9</v>
      </c>
      <c r="H19738">
        <v>285</v>
      </c>
      <c r="I19738">
        <v>0.43808370000000002</v>
      </c>
      <c r="J19738">
        <v>0.43001610000000001</v>
      </c>
      <c r="K19738">
        <v>-8.0675999999999994E-3</v>
      </c>
      <c r="L19738">
        <v>-6.3733300000000007E-2</v>
      </c>
      <c r="M19738">
        <v>-3.0845500000000001E-2</v>
      </c>
      <c r="N19738">
        <v>-8.0675999999999994E-3</v>
      </c>
      <c r="O19738">
        <v>1.47104E-2</v>
      </c>
      <c r="P19738">
        <v>4.75982E-2</v>
      </c>
      <c r="Q19738">
        <v>43.09883</v>
      </c>
      <c r="R19738">
        <v>4.3436200000000001E-2</v>
      </c>
      <c r="S19738" t="s">
        <v>20810</v>
      </c>
    </row>
    <row r="19739" spans="1:19" x14ac:dyDescent="0.25">
      <c r="A19739" t="s">
        <v>19807</v>
      </c>
      <c r="B19739" t="s">
        <v>68</v>
      </c>
      <c r="C19739" t="s">
        <v>5</v>
      </c>
      <c r="D19739" t="s">
        <v>11</v>
      </c>
      <c r="E19739" t="s">
        <v>15</v>
      </c>
      <c r="F19739" t="s">
        <v>6</v>
      </c>
      <c r="G19739">
        <v>10</v>
      </c>
      <c r="H19739">
        <v>285</v>
      </c>
      <c r="I19739">
        <v>0.40632025999999999</v>
      </c>
      <c r="J19739">
        <v>0.39627190000000001</v>
      </c>
      <c r="K19739">
        <v>-1.0048400000000001E-2</v>
      </c>
      <c r="L19739">
        <v>-6.3032699999999997E-2</v>
      </c>
      <c r="M19739">
        <v>-3.1729100000000003E-2</v>
      </c>
      <c r="N19739">
        <v>-1.0048400000000001E-2</v>
      </c>
      <c r="O19739">
        <v>1.16323E-2</v>
      </c>
      <c r="P19739">
        <v>4.2935899999999999E-2</v>
      </c>
      <c r="Q19739">
        <v>49.605539999999998</v>
      </c>
      <c r="R19739">
        <v>4.1343900000000003E-2</v>
      </c>
      <c r="S19739" t="s">
        <v>20810</v>
      </c>
    </row>
    <row r="19740" spans="1:19" x14ac:dyDescent="0.25">
      <c r="A19740" t="s">
        <v>19808</v>
      </c>
      <c r="B19740" t="s">
        <v>68</v>
      </c>
      <c r="C19740" t="s">
        <v>5</v>
      </c>
      <c r="D19740" t="s">
        <v>11</v>
      </c>
      <c r="E19740" t="s">
        <v>15</v>
      </c>
      <c r="F19740" t="s">
        <v>6</v>
      </c>
      <c r="G19740">
        <v>11</v>
      </c>
      <c r="H19740">
        <v>285</v>
      </c>
      <c r="I19740">
        <v>0.36673667999999998</v>
      </c>
      <c r="J19740">
        <v>0.3592398</v>
      </c>
      <c r="K19740">
        <v>-7.4968999999999999E-3</v>
      </c>
      <c r="L19740">
        <v>-4.9960499999999998E-2</v>
      </c>
      <c r="M19740">
        <v>-2.4872700000000001E-2</v>
      </c>
      <c r="N19740">
        <v>-7.4968999999999999E-3</v>
      </c>
      <c r="O19740">
        <v>9.8788999999999995E-3</v>
      </c>
      <c r="P19740">
        <v>3.4966700000000003E-2</v>
      </c>
      <c r="Q19740">
        <v>52.993960000000001</v>
      </c>
      <c r="R19740">
        <v>3.3134499999999997E-2</v>
      </c>
      <c r="S19740" t="s">
        <v>20810</v>
      </c>
    </row>
    <row r="19741" spans="1:19" x14ac:dyDescent="0.25">
      <c r="A19741" t="s">
        <v>19809</v>
      </c>
      <c r="B19741" t="s">
        <v>68</v>
      </c>
      <c r="C19741" t="s">
        <v>5</v>
      </c>
      <c r="D19741" t="s">
        <v>11</v>
      </c>
      <c r="E19741" t="s">
        <v>15</v>
      </c>
      <c r="F19741" t="s">
        <v>6</v>
      </c>
      <c r="G19741">
        <v>12</v>
      </c>
      <c r="H19741">
        <v>285</v>
      </c>
      <c r="I19741">
        <v>0.33676142999999997</v>
      </c>
      <c r="J19741">
        <v>0.31888919999999998</v>
      </c>
      <c r="K19741">
        <v>-1.7872200000000001E-2</v>
      </c>
      <c r="L19741">
        <v>-5.8044499999999999E-2</v>
      </c>
      <c r="M19741">
        <v>-3.4310399999999998E-2</v>
      </c>
      <c r="N19741">
        <v>-1.7872200000000001E-2</v>
      </c>
      <c r="O19741">
        <v>-1.4339999999999999E-3</v>
      </c>
      <c r="P19741">
        <v>2.23001E-2</v>
      </c>
      <c r="Q19741">
        <v>55.127850000000002</v>
      </c>
      <c r="R19741">
        <v>3.1346600000000002E-2</v>
      </c>
      <c r="S19741" t="s">
        <v>20810</v>
      </c>
    </row>
    <row r="19742" spans="1:19" x14ac:dyDescent="0.25">
      <c r="A19742" t="s">
        <v>19810</v>
      </c>
      <c r="B19742" t="s">
        <v>68</v>
      </c>
      <c r="C19742" t="s">
        <v>5</v>
      </c>
      <c r="D19742" t="s">
        <v>11</v>
      </c>
      <c r="E19742" t="s">
        <v>15</v>
      </c>
      <c r="F19742" t="s">
        <v>6</v>
      </c>
      <c r="G19742">
        <v>13</v>
      </c>
      <c r="H19742">
        <v>285</v>
      </c>
      <c r="I19742">
        <v>0.31894865999999999</v>
      </c>
      <c r="J19742">
        <v>0.28893079999999999</v>
      </c>
      <c r="K19742">
        <v>-3.00179E-2</v>
      </c>
      <c r="L19742">
        <v>-6.4534900000000006E-2</v>
      </c>
      <c r="M19742">
        <v>-4.4142000000000001E-2</v>
      </c>
      <c r="N19742">
        <v>-3.00179E-2</v>
      </c>
      <c r="O19742">
        <v>-1.58938E-2</v>
      </c>
      <c r="P19742">
        <v>4.4992000000000001E-3</v>
      </c>
      <c r="Q19742">
        <v>56.247819999999997</v>
      </c>
      <c r="R19742">
        <v>2.6933800000000001E-2</v>
      </c>
      <c r="S19742" t="s">
        <v>20810</v>
      </c>
    </row>
    <row r="19743" spans="1:19" x14ac:dyDescent="0.25">
      <c r="A19743" t="s">
        <v>19811</v>
      </c>
      <c r="B19743" t="s">
        <v>68</v>
      </c>
      <c r="C19743" t="s">
        <v>5</v>
      </c>
      <c r="D19743" t="s">
        <v>11</v>
      </c>
      <c r="E19743" t="s">
        <v>15</v>
      </c>
      <c r="F19743" t="s">
        <v>6</v>
      </c>
      <c r="G19743">
        <v>14</v>
      </c>
      <c r="H19743">
        <v>285</v>
      </c>
      <c r="I19743">
        <v>0.29340839000000002</v>
      </c>
      <c r="J19743">
        <v>0.2860415</v>
      </c>
      <c r="K19743">
        <v>-7.3669E-3</v>
      </c>
      <c r="L19743">
        <v>-3.9595900000000003E-2</v>
      </c>
      <c r="M19743">
        <v>-2.0554699999999999E-2</v>
      </c>
      <c r="N19743">
        <v>-7.3669E-3</v>
      </c>
      <c r="O19743">
        <v>5.8209999999999998E-3</v>
      </c>
      <c r="P19743">
        <v>2.4862200000000001E-2</v>
      </c>
      <c r="Q19743">
        <v>57.381540000000001</v>
      </c>
      <c r="R19743">
        <v>2.5148500000000001E-2</v>
      </c>
      <c r="S19743" t="s">
        <v>20810</v>
      </c>
    </row>
    <row r="19744" spans="1:19" x14ac:dyDescent="0.25">
      <c r="A19744" t="s">
        <v>19812</v>
      </c>
      <c r="B19744" t="s">
        <v>68</v>
      </c>
      <c r="C19744" t="s">
        <v>5</v>
      </c>
      <c r="D19744" t="s">
        <v>11</v>
      </c>
      <c r="E19744" t="s">
        <v>15</v>
      </c>
      <c r="F19744" t="s">
        <v>6</v>
      </c>
      <c r="G19744">
        <v>15</v>
      </c>
      <c r="H19744">
        <v>285</v>
      </c>
      <c r="I19744">
        <v>0.29059391000000001</v>
      </c>
      <c r="J19744">
        <v>0.28821780000000002</v>
      </c>
      <c r="K19744">
        <v>-2.3760999999999999E-3</v>
      </c>
      <c r="L19744">
        <v>-3.69436E-2</v>
      </c>
      <c r="M19744">
        <v>-1.6520799999999999E-2</v>
      </c>
      <c r="N19744">
        <v>-2.3760999999999999E-3</v>
      </c>
      <c r="O19744">
        <v>1.17687E-2</v>
      </c>
      <c r="P19744">
        <v>3.2191400000000002E-2</v>
      </c>
      <c r="Q19744">
        <v>57.904870000000003</v>
      </c>
      <c r="R19744">
        <v>2.6973199999999999E-2</v>
      </c>
      <c r="S19744" t="s">
        <v>20810</v>
      </c>
    </row>
    <row r="19745" spans="1:19" x14ac:dyDescent="0.25">
      <c r="A19745" t="s">
        <v>19813</v>
      </c>
      <c r="B19745" t="s">
        <v>68</v>
      </c>
      <c r="C19745" t="s">
        <v>5</v>
      </c>
      <c r="D19745" t="s">
        <v>11</v>
      </c>
      <c r="E19745" t="s">
        <v>15</v>
      </c>
      <c r="F19745" t="s">
        <v>6</v>
      </c>
      <c r="G19745">
        <v>16</v>
      </c>
      <c r="H19745">
        <v>285</v>
      </c>
      <c r="I19745">
        <v>0.30026382000000001</v>
      </c>
      <c r="J19745">
        <v>0.29168949999999999</v>
      </c>
      <c r="K19745">
        <v>-8.5743E-3</v>
      </c>
      <c r="L19745">
        <v>-4.4450200000000002E-2</v>
      </c>
      <c r="M19745">
        <v>-2.3254400000000001E-2</v>
      </c>
      <c r="N19745">
        <v>-8.5743E-3</v>
      </c>
      <c r="O19745">
        <v>6.1059E-3</v>
      </c>
      <c r="P19745">
        <v>2.7301700000000002E-2</v>
      </c>
      <c r="Q19745">
        <v>57.760570000000001</v>
      </c>
      <c r="R19745">
        <v>2.7994100000000001E-2</v>
      </c>
      <c r="S19745" t="s">
        <v>20810</v>
      </c>
    </row>
    <row r="19746" spans="1:19" x14ac:dyDescent="0.25">
      <c r="A19746" t="s">
        <v>19814</v>
      </c>
      <c r="B19746" t="s">
        <v>68</v>
      </c>
      <c r="C19746" t="s">
        <v>5</v>
      </c>
      <c r="D19746" t="s">
        <v>11</v>
      </c>
      <c r="E19746" t="s">
        <v>15</v>
      </c>
      <c r="F19746" t="s">
        <v>6</v>
      </c>
      <c r="G19746">
        <v>17</v>
      </c>
      <c r="H19746">
        <v>285</v>
      </c>
      <c r="I19746">
        <v>0.33597797000000001</v>
      </c>
      <c r="J19746">
        <v>0.3234088</v>
      </c>
      <c r="K19746">
        <v>-1.2569200000000001E-2</v>
      </c>
      <c r="L19746">
        <v>-4.7926799999999999E-2</v>
      </c>
      <c r="M19746">
        <v>-2.7037200000000001E-2</v>
      </c>
      <c r="N19746">
        <v>-1.2569200000000001E-2</v>
      </c>
      <c r="O19746">
        <v>1.8989E-3</v>
      </c>
      <c r="P19746">
        <v>2.27885E-2</v>
      </c>
      <c r="Q19746">
        <v>56.57685</v>
      </c>
      <c r="R19746">
        <v>2.7589700000000002E-2</v>
      </c>
      <c r="S19746" t="s">
        <v>20810</v>
      </c>
    </row>
    <row r="19747" spans="1:19" x14ac:dyDescent="0.25">
      <c r="A19747" t="s">
        <v>19815</v>
      </c>
      <c r="B19747" t="s">
        <v>68</v>
      </c>
      <c r="C19747" t="s">
        <v>5</v>
      </c>
      <c r="D19747" t="s">
        <v>11</v>
      </c>
      <c r="E19747" t="s">
        <v>15</v>
      </c>
      <c r="F19747" t="s">
        <v>6</v>
      </c>
      <c r="G19747">
        <v>18</v>
      </c>
      <c r="H19747">
        <v>285</v>
      </c>
      <c r="I19747">
        <v>0.40094017999999998</v>
      </c>
      <c r="J19747">
        <v>0.40140409999999999</v>
      </c>
      <c r="K19747">
        <v>4.639E-4</v>
      </c>
      <c r="L19747">
        <v>-4.0131500000000001E-2</v>
      </c>
      <c r="M19747">
        <v>-1.6147399999999999E-2</v>
      </c>
      <c r="N19747">
        <v>4.639E-4</v>
      </c>
      <c r="O19747">
        <v>1.7075199999999999E-2</v>
      </c>
      <c r="P19747">
        <v>4.1059199999999997E-2</v>
      </c>
      <c r="Q19747">
        <v>53.048490000000001</v>
      </c>
      <c r="R19747">
        <v>3.1676700000000002E-2</v>
      </c>
      <c r="S19747" t="s">
        <v>20810</v>
      </c>
    </row>
    <row r="19748" spans="1:19" x14ac:dyDescent="0.25">
      <c r="A19748" t="s">
        <v>19816</v>
      </c>
      <c r="B19748" t="s">
        <v>68</v>
      </c>
      <c r="C19748" t="s">
        <v>5</v>
      </c>
      <c r="D19748" t="s">
        <v>11</v>
      </c>
      <c r="E19748" t="s">
        <v>15</v>
      </c>
      <c r="F19748" t="s">
        <v>6</v>
      </c>
      <c r="G19748">
        <v>19</v>
      </c>
      <c r="H19748">
        <v>285</v>
      </c>
      <c r="I19748">
        <v>0.4842882</v>
      </c>
      <c r="J19748">
        <v>0.4868075</v>
      </c>
      <c r="K19748">
        <v>2.5192999999999999E-3</v>
      </c>
      <c r="L19748">
        <v>-4.3603099999999999E-2</v>
      </c>
      <c r="M19748">
        <v>-1.6353599999999999E-2</v>
      </c>
      <c r="N19748">
        <v>2.5192999999999999E-3</v>
      </c>
      <c r="O19748">
        <v>2.13923E-2</v>
      </c>
      <c r="P19748">
        <v>4.8641799999999999E-2</v>
      </c>
      <c r="Q19748">
        <v>48.020809999999997</v>
      </c>
      <c r="R19748">
        <v>3.5989500000000001E-2</v>
      </c>
      <c r="S19748" t="s">
        <v>20810</v>
      </c>
    </row>
    <row r="19749" spans="1:19" x14ac:dyDescent="0.25">
      <c r="A19749" t="s">
        <v>19817</v>
      </c>
      <c r="B19749" t="s">
        <v>68</v>
      </c>
      <c r="C19749" t="s">
        <v>5</v>
      </c>
      <c r="D19749" t="s">
        <v>11</v>
      </c>
      <c r="E19749" t="s">
        <v>15</v>
      </c>
      <c r="F19749" t="s">
        <v>6</v>
      </c>
      <c r="G19749">
        <v>20</v>
      </c>
      <c r="H19749">
        <v>285</v>
      </c>
      <c r="I19749">
        <v>0.50123821000000002</v>
      </c>
      <c r="J19749">
        <v>0.51229970000000002</v>
      </c>
      <c r="K19749">
        <v>1.10615E-2</v>
      </c>
      <c r="L19749">
        <v>-3.35921E-2</v>
      </c>
      <c r="M19749">
        <v>-7.2103999999999996E-3</v>
      </c>
      <c r="N19749">
        <v>1.10615E-2</v>
      </c>
      <c r="O19749">
        <v>2.9333399999999999E-2</v>
      </c>
      <c r="P19749">
        <v>5.5715099999999997E-2</v>
      </c>
      <c r="Q19749">
        <v>44.761749999999999</v>
      </c>
      <c r="R19749">
        <v>3.4843399999999997E-2</v>
      </c>
      <c r="S19749" t="s">
        <v>20810</v>
      </c>
    </row>
    <row r="19750" spans="1:19" x14ac:dyDescent="0.25">
      <c r="A19750" t="s">
        <v>19818</v>
      </c>
      <c r="B19750" t="s">
        <v>68</v>
      </c>
      <c r="C19750" t="s">
        <v>5</v>
      </c>
      <c r="D19750" t="s">
        <v>11</v>
      </c>
      <c r="E19750" t="s">
        <v>15</v>
      </c>
      <c r="F19750" t="s">
        <v>6</v>
      </c>
      <c r="G19750">
        <v>21</v>
      </c>
      <c r="H19750">
        <v>285</v>
      </c>
      <c r="I19750">
        <v>0.48202273000000001</v>
      </c>
      <c r="J19750">
        <v>0.48174030000000001</v>
      </c>
      <c r="K19750">
        <v>-2.8249999999999998E-4</v>
      </c>
      <c r="L19750">
        <v>-4.35322E-2</v>
      </c>
      <c r="M19750">
        <v>-1.79799E-2</v>
      </c>
      <c r="N19750">
        <v>-2.8249999999999998E-4</v>
      </c>
      <c r="O19750">
        <v>1.7415E-2</v>
      </c>
      <c r="P19750">
        <v>4.29673E-2</v>
      </c>
      <c r="Q19750">
        <v>43.198149999999998</v>
      </c>
      <c r="R19750">
        <v>3.3748E-2</v>
      </c>
      <c r="S19750" t="s">
        <v>20810</v>
      </c>
    </row>
    <row r="19751" spans="1:19" x14ac:dyDescent="0.25">
      <c r="A19751" t="s">
        <v>19819</v>
      </c>
      <c r="B19751" t="s">
        <v>68</v>
      </c>
      <c r="C19751" t="s">
        <v>5</v>
      </c>
      <c r="D19751" t="s">
        <v>11</v>
      </c>
      <c r="E19751" t="s">
        <v>15</v>
      </c>
      <c r="F19751" t="s">
        <v>6</v>
      </c>
      <c r="G19751">
        <v>22</v>
      </c>
      <c r="H19751">
        <v>285</v>
      </c>
      <c r="I19751">
        <v>0.45231525</v>
      </c>
      <c r="J19751">
        <v>0.45206180000000001</v>
      </c>
      <c r="K19751">
        <v>-2.5349999999999998E-4</v>
      </c>
      <c r="L19751">
        <v>-4.1743299999999997E-2</v>
      </c>
      <c r="M19751">
        <v>-1.7230800000000001E-2</v>
      </c>
      <c r="N19751">
        <v>-2.5349999999999998E-4</v>
      </c>
      <c r="O19751">
        <v>1.67238E-2</v>
      </c>
      <c r="P19751">
        <v>4.1236399999999999E-2</v>
      </c>
      <c r="Q19751">
        <v>41.947650000000003</v>
      </c>
      <c r="R19751">
        <v>3.2374699999999999E-2</v>
      </c>
      <c r="S19751" t="s">
        <v>20810</v>
      </c>
    </row>
    <row r="19752" spans="1:19" x14ac:dyDescent="0.25">
      <c r="A19752" t="s">
        <v>19820</v>
      </c>
      <c r="B19752" t="s">
        <v>68</v>
      </c>
      <c r="C19752" t="s">
        <v>5</v>
      </c>
      <c r="D19752" t="s">
        <v>11</v>
      </c>
      <c r="E19752" t="s">
        <v>15</v>
      </c>
      <c r="F19752" t="s">
        <v>6</v>
      </c>
      <c r="G19752">
        <v>23</v>
      </c>
      <c r="H19752">
        <v>285</v>
      </c>
      <c r="I19752">
        <v>0.37033052999999999</v>
      </c>
      <c r="J19752">
        <v>0.3649831</v>
      </c>
      <c r="K19752">
        <v>-5.3474000000000004E-3</v>
      </c>
      <c r="L19752">
        <v>-4.0675700000000002E-2</v>
      </c>
      <c r="M19752">
        <v>-1.9803399999999999E-2</v>
      </c>
      <c r="N19752">
        <v>-5.3474000000000004E-3</v>
      </c>
      <c r="O19752">
        <v>9.1087000000000008E-3</v>
      </c>
      <c r="P19752">
        <v>2.9980900000000001E-2</v>
      </c>
      <c r="Q19752">
        <v>40.901679999999999</v>
      </c>
      <c r="R19752">
        <v>2.7566799999999999E-2</v>
      </c>
      <c r="S19752" t="s">
        <v>20810</v>
      </c>
    </row>
    <row r="19753" spans="1:19" x14ac:dyDescent="0.25">
      <c r="A19753" t="s">
        <v>19821</v>
      </c>
      <c r="B19753" t="s">
        <v>68</v>
      </c>
      <c r="C19753" t="s">
        <v>5</v>
      </c>
      <c r="D19753" t="s">
        <v>11</v>
      </c>
      <c r="E19753" t="s">
        <v>15</v>
      </c>
      <c r="F19753" t="s">
        <v>6</v>
      </c>
      <c r="G19753">
        <v>24</v>
      </c>
      <c r="H19753">
        <v>285</v>
      </c>
      <c r="I19753">
        <v>0.30431649</v>
      </c>
      <c r="J19753">
        <v>0.2921396</v>
      </c>
      <c r="K19753">
        <v>-1.21768E-2</v>
      </c>
      <c r="L19753">
        <v>-4.33505E-2</v>
      </c>
      <c r="M19753">
        <v>-2.4932800000000001E-2</v>
      </c>
      <c r="N19753">
        <v>-1.21768E-2</v>
      </c>
      <c r="O19753">
        <v>5.7919999999999998E-4</v>
      </c>
      <c r="P19753">
        <v>1.8996800000000001E-2</v>
      </c>
      <c r="Q19753">
        <v>40.165770000000002</v>
      </c>
      <c r="R19753">
        <v>2.43249E-2</v>
      </c>
      <c r="S19753" t="s">
        <v>20810</v>
      </c>
    </row>
    <row r="19754" spans="1:19" x14ac:dyDescent="0.25">
      <c r="A19754" t="s">
        <v>19822</v>
      </c>
      <c r="B19754" t="s">
        <v>68</v>
      </c>
      <c r="C19754" t="s">
        <v>5</v>
      </c>
      <c r="D19754" t="s">
        <v>11</v>
      </c>
      <c r="E19754" t="s">
        <v>15</v>
      </c>
      <c r="F19754" t="s">
        <v>52</v>
      </c>
      <c r="G19754">
        <v>1</v>
      </c>
      <c r="H19754">
        <v>285</v>
      </c>
      <c r="I19754">
        <v>0.24797807999999999</v>
      </c>
      <c r="J19754">
        <v>0.27981800000000001</v>
      </c>
      <c r="K19754">
        <v>3.1839899999999997E-2</v>
      </c>
      <c r="L19754">
        <v>-9.5100000000000002E-4</v>
      </c>
      <c r="M19754">
        <v>1.84222E-2</v>
      </c>
      <c r="N19754">
        <v>3.1839899999999997E-2</v>
      </c>
      <c r="O19754">
        <v>4.5257699999999998E-2</v>
      </c>
      <c r="P19754">
        <v>6.4630900000000005E-2</v>
      </c>
      <c r="Q19754">
        <v>42.704700000000003</v>
      </c>
      <c r="R19754">
        <v>2.5586899999999999E-2</v>
      </c>
      <c r="S19754" t="s">
        <v>20810</v>
      </c>
    </row>
    <row r="19755" spans="1:19" x14ac:dyDescent="0.25">
      <c r="A19755" t="s">
        <v>19823</v>
      </c>
      <c r="B19755" t="s">
        <v>68</v>
      </c>
      <c r="C19755" t="s">
        <v>5</v>
      </c>
      <c r="D19755" t="s">
        <v>11</v>
      </c>
      <c r="E19755" t="s">
        <v>15</v>
      </c>
      <c r="F19755" t="s">
        <v>52</v>
      </c>
      <c r="G19755">
        <v>2</v>
      </c>
      <c r="H19755">
        <v>285</v>
      </c>
      <c r="I19755">
        <v>0.23707729999999999</v>
      </c>
      <c r="J19755">
        <v>0.26824399999999998</v>
      </c>
      <c r="K19755">
        <v>3.1166699999999999E-2</v>
      </c>
      <c r="L19755">
        <v>-2.7101999999999998E-3</v>
      </c>
      <c r="M19755">
        <v>1.73045E-2</v>
      </c>
      <c r="N19755">
        <v>3.1166699999999999E-2</v>
      </c>
      <c r="O19755">
        <v>4.5028899999999997E-2</v>
      </c>
      <c r="P19755">
        <v>6.5043599999999993E-2</v>
      </c>
      <c r="Q19755">
        <v>41.755040000000001</v>
      </c>
      <c r="R19755">
        <v>2.6434300000000001E-2</v>
      </c>
      <c r="S19755" t="s">
        <v>20810</v>
      </c>
    </row>
    <row r="19756" spans="1:19" x14ac:dyDescent="0.25">
      <c r="A19756" t="s">
        <v>19824</v>
      </c>
      <c r="B19756" t="s">
        <v>68</v>
      </c>
      <c r="C19756" t="s">
        <v>5</v>
      </c>
      <c r="D19756" t="s">
        <v>11</v>
      </c>
      <c r="E19756" t="s">
        <v>15</v>
      </c>
      <c r="F19756" t="s">
        <v>52</v>
      </c>
      <c r="G19756">
        <v>3</v>
      </c>
      <c r="H19756">
        <v>285</v>
      </c>
      <c r="I19756">
        <v>0.25174236999999999</v>
      </c>
      <c r="J19756">
        <v>0.2621908</v>
      </c>
      <c r="K19756">
        <v>1.04484E-2</v>
      </c>
      <c r="L19756">
        <v>-2.4916799999999999E-2</v>
      </c>
      <c r="M19756">
        <v>-4.0226999999999997E-3</v>
      </c>
      <c r="N19756">
        <v>1.04484E-2</v>
      </c>
      <c r="O19756">
        <v>2.49196E-2</v>
      </c>
      <c r="P19756">
        <v>4.5813699999999999E-2</v>
      </c>
      <c r="Q19756">
        <v>40.805370000000003</v>
      </c>
      <c r="R19756">
        <v>2.7595700000000001E-2</v>
      </c>
      <c r="S19756" t="s">
        <v>20810</v>
      </c>
    </row>
    <row r="19757" spans="1:19" x14ac:dyDescent="0.25">
      <c r="A19757" t="s">
        <v>19825</v>
      </c>
      <c r="B19757" t="s">
        <v>68</v>
      </c>
      <c r="C19757" t="s">
        <v>5</v>
      </c>
      <c r="D19757" t="s">
        <v>11</v>
      </c>
      <c r="E19757" t="s">
        <v>15</v>
      </c>
      <c r="F19757" t="s">
        <v>52</v>
      </c>
      <c r="G19757">
        <v>4</v>
      </c>
      <c r="H19757">
        <v>285</v>
      </c>
      <c r="I19757">
        <v>0.25552962000000001</v>
      </c>
      <c r="J19757">
        <v>0.27354709999999999</v>
      </c>
      <c r="K19757">
        <v>1.8017499999999999E-2</v>
      </c>
      <c r="L19757">
        <v>-1.8504E-2</v>
      </c>
      <c r="M19757">
        <v>3.0731999999999999E-3</v>
      </c>
      <c r="N19757">
        <v>1.8017499999999999E-2</v>
      </c>
      <c r="O19757">
        <v>3.2961799999999999E-2</v>
      </c>
      <c r="P19757">
        <v>5.45391E-2</v>
      </c>
      <c r="Q19757">
        <v>40.553690000000003</v>
      </c>
      <c r="R19757">
        <v>2.84979E-2</v>
      </c>
      <c r="S19757" t="s">
        <v>20810</v>
      </c>
    </row>
    <row r="19758" spans="1:19" x14ac:dyDescent="0.25">
      <c r="A19758" t="s">
        <v>19826</v>
      </c>
      <c r="B19758" t="s">
        <v>68</v>
      </c>
      <c r="C19758" t="s">
        <v>5</v>
      </c>
      <c r="D19758" t="s">
        <v>11</v>
      </c>
      <c r="E19758" t="s">
        <v>15</v>
      </c>
      <c r="F19758" t="s">
        <v>52</v>
      </c>
      <c r="G19758">
        <v>5</v>
      </c>
      <c r="H19758">
        <v>285</v>
      </c>
      <c r="I19758">
        <v>0.28719254</v>
      </c>
      <c r="J19758">
        <v>0.29399560000000002</v>
      </c>
      <c r="K19758">
        <v>6.8031000000000003E-3</v>
      </c>
      <c r="L19758">
        <v>-3.3168200000000002E-2</v>
      </c>
      <c r="M19758">
        <v>-9.5528000000000002E-3</v>
      </c>
      <c r="N19758">
        <v>6.8031000000000003E-3</v>
      </c>
      <c r="O19758">
        <v>2.3158999999999999E-2</v>
      </c>
      <c r="P19758">
        <v>4.6774299999999998E-2</v>
      </c>
      <c r="Q19758">
        <v>39.953020000000002</v>
      </c>
      <c r="R19758">
        <v>3.1189700000000001E-2</v>
      </c>
      <c r="S19758" t="s">
        <v>20810</v>
      </c>
    </row>
    <row r="19759" spans="1:19" x14ac:dyDescent="0.25">
      <c r="A19759" t="s">
        <v>19827</v>
      </c>
      <c r="B19759" t="s">
        <v>68</v>
      </c>
      <c r="C19759" t="s">
        <v>5</v>
      </c>
      <c r="D19759" t="s">
        <v>11</v>
      </c>
      <c r="E19759" t="s">
        <v>15</v>
      </c>
      <c r="F19759" t="s">
        <v>52</v>
      </c>
      <c r="G19759">
        <v>6</v>
      </c>
      <c r="H19759">
        <v>285</v>
      </c>
      <c r="I19759">
        <v>0.36366721000000002</v>
      </c>
      <c r="J19759">
        <v>0.35687609999999997</v>
      </c>
      <c r="K19759">
        <v>-6.7910999999999996E-3</v>
      </c>
      <c r="L19759">
        <v>-6.2086599999999999E-2</v>
      </c>
      <c r="M19759">
        <v>-2.9417499999999999E-2</v>
      </c>
      <c r="N19759">
        <v>-6.7910999999999996E-3</v>
      </c>
      <c r="O19759">
        <v>1.5835399999999999E-2</v>
      </c>
      <c r="P19759">
        <v>4.8504400000000003E-2</v>
      </c>
      <c r="Q19759">
        <v>39.453020000000002</v>
      </c>
      <c r="R19759">
        <v>4.31473E-2</v>
      </c>
      <c r="S19759" t="s">
        <v>20810</v>
      </c>
    </row>
    <row r="19760" spans="1:19" x14ac:dyDescent="0.25">
      <c r="A19760" t="s">
        <v>19828</v>
      </c>
      <c r="B19760" t="s">
        <v>68</v>
      </c>
      <c r="C19760" t="s">
        <v>5</v>
      </c>
      <c r="D19760" t="s">
        <v>11</v>
      </c>
      <c r="E19760" t="s">
        <v>15</v>
      </c>
      <c r="F19760" t="s">
        <v>52</v>
      </c>
      <c r="G19760">
        <v>7</v>
      </c>
      <c r="H19760">
        <v>285</v>
      </c>
      <c r="I19760">
        <v>0.45703164000000002</v>
      </c>
      <c r="J19760">
        <v>0.42165649999999999</v>
      </c>
      <c r="K19760">
        <v>-3.53751E-2</v>
      </c>
      <c r="L19760">
        <v>-0.1026651</v>
      </c>
      <c r="M19760">
        <v>-6.2909599999999996E-2</v>
      </c>
      <c r="N19760">
        <v>-3.53751E-2</v>
      </c>
      <c r="O19760">
        <v>-7.8405999999999997E-3</v>
      </c>
      <c r="P19760">
        <v>3.1914900000000003E-2</v>
      </c>
      <c r="Q19760">
        <v>39.755040000000001</v>
      </c>
      <c r="R19760">
        <v>5.2506700000000003E-2</v>
      </c>
      <c r="S19760" t="s">
        <v>20810</v>
      </c>
    </row>
    <row r="19761" spans="1:19" x14ac:dyDescent="0.25">
      <c r="A19761" t="s">
        <v>19829</v>
      </c>
      <c r="B19761" t="s">
        <v>68</v>
      </c>
      <c r="C19761" t="s">
        <v>5</v>
      </c>
      <c r="D19761" t="s">
        <v>11</v>
      </c>
      <c r="E19761" t="s">
        <v>15</v>
      </c>
      <c r="F19761" t="s">
        <v>52</v>
      </c>
      <c r="G19761">
        <v>8</v>
      </c>
      <c r="H19761">
        <v>285</v>
      </c>
      <c r="I19761">
        <v>0.46187435999999998</v>
      </c>
      <c r="J19761">
        <v>0.47904750000000001</v>
      </c>
      <c r="K19761">
        <v>1.71731E-2</v>
      </c>
      <c r="L19761">
        <v>-4.9856499999999998E-2</v>
      </c>
      <c r="M19761">
        <v>-1.0254900000000001E-2</v>
      </c>
      <c r="N19761">
        <v>1.71731E-2</v>
      </c>
      <c r="O19761">
        <v>4.4601099999999998E-2</v>
      </c>
      <c r="P19761">
        <v>8.4202799999999994E-2</v>
      </c>
      <c r="Q19761">
        <v>39.506709999999998</v>
      </c>
      <c r="R19761">
        <v>5.2303500000000003E-2</v>
      </c>
      <c r="S19761" t="s">
        <v>20810</v>
      </c>
    </row>
    <row r="19762" spans="1:19" x14ac:dyDescent="0.25">
      <c r="A19762" t="s">
        <v>19830</v>
      </c>
      <c r="B19762" t="s">
        <v>68</v>
      </c>
      <c r="C19762" t="s">
        <v>5</v>
      </c>
      <c r="D19762" t="s">
        <v>11</v>
      </c>
      <c r="E19762" t="s">
        <v>15</v>
      </c>
      <c r="F19762" t="s">
        <v>52</v>
      </c>
      <c r="G19762">
        <v>9</v>
      </c>
      <c r="H19762">
        <v>285</v>
      </c>
      <c r="I19762">
        <v>0.40439905999999998</v>
      </c>
      <c r="J19762">
        <v>0.44241930000000002</v>
      </c>
      <c r="K19762">
        <v>3.8020199999999997E-2</v>
      </c>
      <c r="L19762">
        <v>-2.1054699999999999E-2</v>
      </c>
      <c r="M19762">
        <v>1.38472E-2</v>
      </c>
      <c r="N19762">
        <v>3.8020199999999997E-2</v>
      </c>
      <c r="O19762">
        <v>6.2193199999999997E-2</v>
      </c>
      <c r="P19762">
        <v>9.7095100000000004E-2</v>
      </c>
      <c r="Q19762">
        <v>38.859059999999999</v>
      </c>
      <c r="R19762">
        <v>4.6096400000000003E-2</v>
      </c>
      <c r="S19762" t="s">
        <v>20810</v>
      </c>
    </row>
    <row r="19763" spans="1:19" x14ac:dyDescent="0.25">
      <c r="A19763" t="s">
        <v>19831</v>
      </c>
      <c r="B19763" t="s">
        <v>68</v>
      </c>
      <c r="C19763" t="s">
        <v>5</v>
      </c>
      <c r="D19763" t="s">
        <v>11</v>
      </c>
      <c r="E19763" t="s">
        <v>15</v>
      </c>
      <c r="F19763" t="s">
        <v>52</v>
      </c>
      <c r="G19763">
        <v>10</v>
      </c>
      <c r="H19763">
        <v>285</v>
      </c>
      <c r="I19763">
        <v>0.40175467999999998</v>
      </c>
      <c r="J19763">
        <v>0.4568488</v>
      </c>
      <c r="K19763">
        <v>5.50941E-2</v>
      </c>
      <c r="L19763">
        <v>-1.1069600000000001E-2</v>
      </c>
      <c r="M19763">
        <v>2.80205E-2</v>
      </c>
      <c r="N19763">
        <v>5.50941E-2</v>
      </c>
      <c r="O19763">
        <v>8.2167799999999999E-2</v>
      </c>
      <c r="P19763">
        <v>0.1212579</v>
      </c>
      <c r="Q19763">
        <v>39.359059999999999</v>
      </c>
      <c r="R19763">
        <v>5.1627899999999997E-2</v>
      </c>
      <c r="S19763" t="s">
        <v>20810</v>
      </c>
    </row>
    <row r="19764" spans="1:19" x14ac:dyDescent="0.25">
      <c r="A19764" t="s">
        <v>19832</v>
      </c>
      <c r="B19764" t="s">
        <v>68</v>
      </c>
      <c r="C19764" t="s">
        <v>5</v>
      </c>
      <c r="D19764" t="s">
        <v>11</v>
      </c>
      <c r="E19764" t="s">
        <v>15</v>
      </c>
      <c r="F19764" t="s">
        <v>52</v>
      </c>
      <c r="G19764">
        <v>11</v>
      </c>
      <c r="H19764">
        <v>285</v>
      </c>
      <c r="I19764">
        <v>0.39349694000000002</v>
      </c>
      <c r="J19764">
        <v>0.40388469999999999</v>
      </c>
      <c r="K19764">
        <v>1.0387800000000001E-2</v>
      </c>
      <c r="L19764">
        <v>-4.5230100000000002E-2</v>
      </c>
      <c r="M19764">
        <v>-1.2370600000000001E-2</v>
      </c>
      <c r="N19764">
        <v>1.0387800000000001E-2</v>
      </c>
      <c r="O19764">
        <v>3.3146200000000001E-2</v>
      </c>
      <c r="P19764">
        <v>6.60057E-2</v>
      </c>
      <c r="Q19764">
        <v>40.157719999999998</v>
      </c>
      <c r="R19764">
        <v>4.3398899999999997E-2</v>
      </c>
      <c r="S19764" t="s">
        <v>20810</v>
      </c>
    </row>
    <row r="19765" spans="1:19" x14ac:dyDescent="0.25">
      <c r="A19765" t="s">
        <v>19833</v>
      </c>
      <c r="B19765" t="s">
        <v>68</v>
      </c>
      <c r="C19765" t="s">
        <v>5</v>
      </c>
      <c r="D19765" t="s">
        <v>11</v>
      </c>
      <c r="E19765" t="s">
        <v>15</v>
      </c>
      <c r="F19765" t="s">
        <v>52</v>
      </c>
      <c r="G19765">
        <v>12</v>
      </c>
      <c r="H19765">
        <v>285</v>
      </c>
      <c r="I19765">
        <v>0.41236644</v>
      </c>
      <c r="J19765">
        <v>0.39099099999999998</v>
      </c>
      <c r="K19765">
        <v>-2.1375399999999999E-2</v>
      </c>
      <c r="L19765">
        <v>-8.33652E-2</v>
      </c>
      <c r="M19765">
        <v>-4.6741100000000001E-2</v>
      </c>
      <c r="N19765">
        <v>-2.1375399999999999E-2</v>
      </c>
      <c r="O19765">
        <v>3.9902999999999996E-3</v>
      </c>
      <c r="P19765">
        <v>4.0614299999999999E-2</v>
      </c>
      <c r="Q19765">
        <v>40.755040000000001</v>
      </c>
      <c r="R19765">
        <v>4.8370900000000001E-2</v>
      </c>
      <c r="S19765" t="s">
        <v>20810</v>
      </c>
    </row>
    <row r="19766" spans="1:19" x14ac:dyDescent="0.25">
      <c r="A19766" t="s">
        <v>19834</v>
      </c>
      <c r="B19766" t="s">
        <v>68</v>
      </c>
      <c r="C19766" t="s">
        <v>5</v>
      </c>
      <c r="D19766" t="s">
        <v>11</v>
      </c>
      <c r="E19766" t="s">
        <v>15</v>
      </c>
      <c r="F19766" t="s">
        <v>52</v>
      </c>
      <c r="G19766">
        <v>13</v>
      </c>
      <c r="H19766">
        <v>285</v>
      </c>
      <c r="I19766">
        <v>0.40843610000000002</v>
      </c>
      <c r="J19766">
        <v>0.3832817</v>
      </c>
      <c r="K19766">
        <v>-2.51544E-2</v>
      </c>
      <c r="L19766">
        <v>-7.9800700000000002E-2</v>
      </c>
      <c r="M19766">
        <v>-4.75152E-2</v>
      </c>
      <c r="N19766">
        <v>-2.51544E-2</v>
      </c>
      <c r="O19766">
        <v>-2.7935999999999998E-3</v>
      </c>
      <c r="P19766">
        <v>2.9491900000000001E-2</v>
      </c>
      <c r="Q19766">
        <v>39.060400000000001</v>
      </c>
      <c r="R19766">
        <v>4.26408E-2</v>
      </c>
      <c r="S19766" t="s">
        <v>20810</v>
      </c>
    </row>
    <row r="19767" spans="1:19" x14ac:dyDescent="0.25">
      <c r="A19767" t="s">
        <v>19835</v>
      </c>
      <c r="B19767" t="s">
        <v>68</v>
      </c>
      <c r="C19767" t="s">
        <v>5</v>
      </c>
      <c r="D19767" t="s">
        <v>11</v>
      </c>
      <c r="E19767" t="s">
        <v>15</v>
      </c>
      <c r="F19767" t="s">
        <v>52</v>
      </c>
      <c r="G19767">
        <v>14</v>
      </c>
      <c r="H19767">
        <v>285</v>
      </c>
      <c r="I19767">
        <v>0.39673772000000002</v>
      </c>
      <c r="J19767">
        <v>0.35872670000000001</v>
      </c>
      <c r="K19767">
        <v>-3.8011000000000003E-2</v>
      </c>
      <c r="L19767">
        <v>-9.0323299999999995E-2</v>
      </c>
      <c r="M19767">
        <v>-5.9416799999999999E-2</v>
      </c>
      <c r="N19767">
        <v>-3.8011000000000003E-2</v>
      </c>
      <c r="O19767">
        <v>-1.66053E-2</v>
      </c>
      <c r="P19767">
        <v>1.43012E-2</v>
      </c>
      <c r="Q19767">
        <v>38.86242</v>
      </c>
      <c r="R19767">
        <v>4.0819500000000002E-2</v>
      </c>
      <c r="S19767" t="s">
        <v>20810</v>
      </c>
    </row>
    <row r="19768" spans="1:19" x14ac:dyDescent="0.25">
      <c r="A19768" t="s">
        <v>19836</v>
      </c>
      <c r="B19768" t="s">
        <v>68</v>
      </c>
      <c r="C19768" t="s">
        <v>5</v>
      </c>
      <c r="D19768" t="s">
        <v>11</v>
      </c>
      <c r="E19768" t="s">
        <v>15</v>
      </c>
      <c r="F19768" t="s">
        <v>52</v>
      </c>
      <c r="G19768">
        <v>15</v>
      </c>
      <c r="H19768">
        <v>285</v>
      </c>
      <c r="I19768">
        <v>0.33318227</v>
      </c>
      <c r="J19768">
        <v>0.39803709999999998</v>
      </c>
      <c r="K19768">
        <v>6.4854800000000004E-2</v>
      </c>
      <c r="L19768">
        <v>7.4441000000000004E-3</v>
      </c>
      <c r="M19768">
        <v>4.1362799999999998E-2</v>
      </c>
      <c r="N19768">
        <v>6.4854800000000004E-2</v>
      </c>
      <c r="O19768">
        <v>8.8346800000000003E-2</v>
      </c>
      <c r="P19768">
        <v>0.1222655</v>
      </c>
      <c r="Q19768">
        <v>39.661079999999998</v>
      </c>
      <c r="R19768">
        <v>4.4797799999999999E-2</v>
      </c>
      <c r="S19768" t="s">
        <v>20810</v>
      </c>
    </row>
    <row r="19769" spans="1:19" x14ac:dyDescent="0.25">
      <c r="A19769" t="s">
        <v>19837</v>
      </c>
      <c r="B19769" t="s">
        <v>68</v>
      </c>
      <c r="C19769" t="s">
        <v>5</v>
      </c>
      <c r="D19769" t="s">
        <v>11</v>
      </c>
      <c r="E19769" t="s">
        <v>15</v>
      </c>
      <c r="F19769" t="s">
        <v>52</v>
      </c>
      <c r="G19769">
        <v>16</v>
      </c>
      <c r="H19769">
        <v>285</v>
      </c>
      <c r="I19769">
        <v>0.35725019000000002</v>
      </c>
      <c r="J19769">
        <v>0.42020580000000002</v>
      </c>
      <c r="K19769">
        <v>6.29556E-2</v>
      </c>
      <c r="L19769">
        <v>1.7450000000000001E-4</v>
      </c>
      <c r="M19769">
        <v>3.7266100000000003E-2</v>
      </c>
      <c r="N19769">
        <v>6.29556E-2</v>
      </c>
      <c r="O19769">
        <v>8.8645199999999993E-2</v>
      </c>
      <c r="P19769">
        <v>0.12573680000000001</v>
      </c>
      <c r="Q19769">
        <v>39.013420000000004</v>
      </c>
      <c r="R19769">
        <v>4.8988400000000001E-2</v>
      </c>
      <c r="S19769" t="s">
        <v>20810</v>
      </c>
    </row>
    <row r="19770" spans="1:19" x14ac:dyDescent="0.25">
      <c r="A19770" t="s">
        <v>19838</v>
      </c>
      <c r="B19770" t="s">
        <v>68</v>
      </c>
      <c r="C19770" t="s">
        <v>5</v>
      </c>
      <c r="D19770" t="s">
        <v>11</v>
      </c>
      <c r="E19770" t="s">
        <v>15</v>
      </c>
      <c r="F19770" t="s">
        <v>52</v>
      </c>
      <c r="G19770">
        <v>17</v>
      </c>
      <c r="H19770">
        <v>285</v>
      </c>
      <c r="I19770">
        <v>0.41104032000000001</v>
      </c>
      <c r="J19770">
        <v>0.40266039999999997</v>
      </c>
      <c r="K19770">
        <v>-8.3798999999999992E-3</v>
      </c>
      <c r="L19770">
        <v>-6.4337900000000003E-2</v>
      </c>
      <c r="M19770">
        <v>-3.12775E-2</v>
      </c>
      <c r="N19770">
        <v>-8.3798999999999992E-3</v>
      </c>
      <c r="O19770">
        <v>1.45177E-2</v>
      </c>
      <c r="P19770">
        <v>4.7578200000000001E-2</v>
      </c>
      <c r="Q19770">
        <v>38.86242</v>
      </c>
      <c r="R19770">
        <v>4.3664300000000003E-2</v>
      </c>
      <c r="S19770" t="s">
        <v>20810</v>
      </c>
    </row>
    <row r="19771" spans="1:19" x14ac:dyDescent="0.25">
      <c r="A19771" t="s">
        <v>19839</v>
      </c>
      <c r="B19771" t="s">
        <v>68</v>
      </c>
      <c r="C19771" t="s">
        <v>5</v>
      </c>
      <c r="D19771" t="s">
        <v>11</v>
      </c>
      <c r="E19771" t="s">
        <v>15</v>
      </c>
      <c r="F19771" t="s">
        <v>52</v>
      </c>
      <c r="G19771">
        <v>18</v>
      </c>
      <c r="H19771">
        <v>285</v>
      </c>
      <c r="I19771">
        <v>0.46485270000000001</v>
      </c>
      <c r="J19771">
        <v>0.46475909999999998</v>
      </c>
      <c r="K19771">
        <v>-9.3599999999999998E-5</v>
      </c>
      <c r="L19771">
        <v>-6.02655E-2</v>
      </c>
      <c r="M19771">
        <v>-2.4715500000000001E-2</v>
      </c>
      <c r="N19771">
        <v>-9.3599999999999998E-5</v>
      </c>
      <c r="O19771">
        <v>2.45282E-2</v>
      </c>
      <c r="P19771">
        <v>6.0078199999999998E-2</v>
      </c>
      <c r="Q19771">
        <v>38.057049999999997</v>
      </c>
      <c r="R19771">
        <v>4.6952300000000002E-2</v>
      </c>
      <c r="S19771" t="s">
        <v>20810</v>
      </c>
    </row>
    <row r="19772" spans="1:19" x14ac:dyDescent="0.25">
      <c r="A19772" t="s">
        <v>19840</v>
      </c>
      <c r="B19772" t="s">
        <v>68</v>
      </c>
      <c r="C19772" t="s">
        <v>5</v>
      </c>
      <c r="D19772" t="s">
        <v>11</v>
      </c>
      <c r="E19772" t="s">
        <v>15</v>
      </c>
      <c r="F19772" t="s">
        <v>52</v>
      </c>
      <c r="G19772">
        <v>19</v>
      </c>
      <c r="H19772">
        <v>285</v>
      </c>
      <c r="I19772">
        <v>0.56171232999999998</v>
      </c>
      <c r="J19772">
        <v>0.53584410000000005</v>
      </c>
      <c r="K19772">
        <v>-2.5868200000000001E-2</v>
      </c>
      <c r="L19772">
        <v>-8.7245500000000004E-2</v>
      </c>
      <c r="M19772">
        <v>-5.0983300000000002E-2</v>
      </c>
      <c r="N19772">
        <v>-2.5868200000000001E-2</v>
      </c>
      <c r="O19772">
        <v>-7.5310000000000004E-4</v>
      </c>
      <c r="P19772">
        <v>3.5509100000000002E-2</v>
      </c>
      <c r="Q19772">
        <v>37.553690000000003</v>
      </c>
      <c r="R19772">
        <v>4.7892900000000002E-2</v>
      </c>
      <c r="S19772" t="s">
        <v>20810</v>
      </c>
    </row>
    <row r="19773" spans="1:19" x14ac:dyDescent="0.25">
      <c r="A19773" t="s">
        <v>19841</v>
      </c>
      <c r="B19773" t="s">
        <v>68</v>
      </c>
      <c r="C19773" t="s">
        <v>5</v>
      </c>
      <c r="D19773" t="s">
        <v>11</v>
      </c>
      <c r="E19773" t="s">
        <v>15</v>
      </c>
      <c r="F19773" t="s">
        <v>52</v>
      </c>
      <c r="G19773">
        <v>20</v>
      </c>
      <c r="H19773">
        <v>285</v>
      </c>
      <c r="I19773">
        <v>0.57673355000000004</v>
      </c>
      <c r="J19773">
        <v>0.57694140000000005</v>
      </c>
      <c r="K19773">
        <v>2.0790000000000001E-4</v>
      </c>
      <c r="L19773">
        <v>-6.1027600000000001E-2</v>
      </c>
      <c r="M19773">
        <v>-2.4849199999999998E-2</v>
      </c>
      <c r="N19773">
        <v>2.0790000000000001E-4</v>
      </c>
      <c r="O19773">
        <v>2.52649E-2</v>
      </c>
      <c r="P19773">
        <v>6.1443299999999999E-2</v>
      </c>
      <c r="Q19773">
        <v>36.604030000000002</v>
      </c>
      <c r="R19773">
        <v>4.77823E-2</v>
      </c>
      <c r="S19773" t="s">
        <v>20810</v>
      </c>
    </row>
    <row r="19774" spans="1:19" x14ac:dyDescent="0.25">
      <c r="A19774" t="s">
        <v>19842</v>
      </c>
      <c r="B19774" t="s">
        <v>68</v>
      </c>
      <c r="C19774" t="s">
        <v>5</v>
      </c>
      <c r="D19774" t="s">
        <v>11</v>
      </c>
      <c r="E19774" t="s">
        <v>15</v>
      </c>
      <c r="F19774" t="s">
        <v>52</v>
      </c>
      <c r="G19774">
        <v>21</v>
      </c>
      <c r="H19774">
        <v>285</v>
      </c>
      <c r="I19774">
        <v>0.55440944999999997</v>
      </c>
      <c r="J19774">
        <v>0.55895459999999997</v>
      </c>
      <c r="K19774">
        <v>4.5452000000000001E-3</v>
      </c>
      <c r="L19774">
        <v>-5.9651900000000001E-2</v>
      </c>
      <c r="M19774">
        <v>-2.1723800000000001E-2</v>
      </c>
      <c r="N19774">
        <v>4.5452000000000001E-3</v>
      </c>
      <c r="O19774">
        <v>3.0814100000000001E-2</v>
      </c>
      <c r="P19774">
        <v>6.8742200000000003E-2</v>
      </c>
      <c r="Q19774">
        <v>35.255040000000001</v>
      </c>
      <c r="R19774">
        <v>5.00933E-2</v>
      </c>
      <c r="S19774" t="s">
        <v>20810</v>
      </c>
    </row>
    <row r="19775" spans="1:19" x14ac:dyDescent="0.25">
      <c r="A19775" t="s">
        <v>19843</v>
      </c>
      <c r="B19775" t="s">
        <v>68</v>
      </c>
      <c r="C19775" t="s">
        <v>5</v>
      </c>
      <c r="D19775" t="s">
        <v>11</v>
      </c>
      <c r="E19775" t="s">
        <v>15</v>
      </c>
      <c r="F19775" t="s">
        <v>52</v>
      </c>
      <c r="G19775">
        <v>22</v>
      </c>
      <c r="H19775">
        <v>285</v>
      </c>
      <c r="I19775">
        <v>0.52794883000000004</v>
      </c>
      <c r="J19775">
        <v>0.51490709999999995</v>
      </c>
      <c r="K19775">
        <v>-1.30417E-2</v>
      </c>
      <c r="L19775">
        <v>-7.5582899999999995E-2</v>
      </c>
      <c r="M19775">
        <v>-3.8633099999999997E-2</v>
      </c>
      <c r="N19775">
        <v>-1.30417E-2</v>
      </c>
      <c r="O19775">
        <v>1.2549599999999999E-2</v>
      </c>
      <c r="P19775">
        <v>4.9499500000000002E-2</v>
      </c>
      <c r="Q19775">
        <v>33.70805</v>
      </c>
      <c r="R19775">
        <v>4.8801200000000003E-2</v>
      </c>
      <c r="S19775" t="s">
        <v>20810</v>
      </c>
    </row>
    <row r="19776" spans="1:19" x14ac:dyDescent="0.25">
      <c r="A19776" t="s">
        <v>19844</v>
      </c>
      <c r="B19776" t="s">
        <v>68</v>
      </c>
      <c r="C19776" t="s">
        <v>5</v>
      </c>
      <c r="D19776" t="s">
        <v>11</v>
      </c>
      <c r="E19776" t="s">
        <v>15</v>
      </c>
      <c r="F19776" t="s">
        <v>52</v>
      </c>
      <c r="G19776">
        <v>23</v>
      </c>
      <c r="H19776">
        <v>285</v>
      </c>
      <c r="I19776">
        <v>0.41334516999999998</v>
      </c>
      <c r="J19776">
        <v>0.41823450000000001</v>
      </c>
      <c r="K19776">
        <v>4.8893000000000001E-3</v>
      </c>
      <c r="L19776">
        <v>-4.5692299999999998E-2</v>
      </c>
      <c r="M19776">
        <v>-1.5808300000000001E-2</v>
      </c>
      <c r="N19776">
        <v>4.8893000000000001E-3</v>
      </c>
      <c r="O19776">
        <v>2.5586899999999999E-2</v>
      </c>
      <c r="P19776">
        <v>5.5470899999999997E-2</v>
      </c>
      <c r="Q19776">
        <v>32.258389999999999</v>
      </c>
      <c r="R19776">
        <v>3.9468999999999997E-2</v>
      </c>
      <c r="S19776" t="s">
        <v>20810</v>
      </c>
    </row>
    <row r="19777" spans="1:19" x14ac:dyDescent="0.25">
      <c r="A19777" t="s">
        <v>19845</v>
      </c>
      <c r="B19777" t="s">
        <v>68</v>
      </c>
      <c r="C19777" t="s">
        <v>5</v>
      </c>
      <c r="D19777" t="s">
        <v>11</v>
      </c>
      <c r="E19777" t="s">
        <v>15</v>
      </c>
      <c r="F19777" t="s">
        <v>52</v>
      </c>
      <c r="G19777">
        <v>24</v>
      </c>
      <c r="H19777">
        <v>285</v>
      </c>
      <c r="I19777">
        <v>0.38008817</v>
      </c>
      <c r="J19777">
        <v>0.33802270000000001</v>
      </c>
      <c r="K19777">
        <v>-4.2065499999999999E-2</v>
      </c>
      <c r="L19777">
        <v>-8.8526999999999995E-2</v>
      </c>
      <c r="M19777">
        <v>-6.1077100000000002E-2</v>
      </c>
      <c r="N19777">
        <v>-4.2065499999999999E-2</v>
      </c>
      <c r="O19777">
        <v>-2.3053799999999999E-2</v>
      </c>
      <c r="P19777">
        <v>4.3961E-3</v>
      </c>
      <c r="Q19777">
        <v>31.657720000000001</v>
      </c>
      <c r="R19777">
        <v>3.6254099999999997E-2</v>
      </c>
      <c r="S19777" t="s">
        <v>20810</v>
      </c>
    </row>
    <row r="19778" spans="1:19" x14ac:dyDescent="0.25">
      <c r="A19778" t="s">
        <v>19846</v>
      </c>
      <c r="B19778" t="s">
        <v>68</v>
      </c>
      <c r="C19778" t="s">
        <v>5</v>
      </c>
      <c r="D19778" t="s">
        <v>11</v>
      </c>
      <c r="E19778" t="s">
        <v>16</v>
      </c>
      <c r="F19778" t="s">
        <v>6</v>
      </c>
      <c r="G19778">
        <v>1</v>
      </c>
      <c r="H19778">
        <v>285</v>
      </c>
      <c r="I19778">
        <v>0.24644601999999999</v>
      </c>
      <c r="J19778">
        <v>0.24312510000000001</v>
      </c>
      <c r="K19778">
        <v>-3.3208999999999999E-3</v>
      </c>
      <c r="L19778">
        <v>-3.1733200000000003E-2</v>
      </c>
      <c r="M19778">
        <v>-1.4947E-2</v>
      </c>
      <c r="N19778">
        <v>-3.3208999999999999E-3</v>
      </c>
      <c r="O19778">
        <v>8.3052000000000004E-3</v>
      </c>
      <c r="P19778">
        <v>2.50914E-2</v>
      </c>
      <c r="Q19778">
        <v>47.842759999999998</v>
      </c>
      <c r="R19778">
        <v>2.2170200000000001E-2</v>
      </c>
      <c r="S19778" t="s">
        <v>20810</v>
      </c>
    </row>
    <row r="19779" spans="1:19" x14ac:dyDescent="0.25">
      <c r="A19779" t="s">
        <v>19847</v>
      </c>
      <c r="B19779" t="s">
        <v>68</v>
      </c>
      <c r="C19779" t="s">
        <v>5</v>
      </c>
      <c r="D19779" t="s">
        <v>11</v>
      </c>
      <c r="E19779" t="s">
        <v>16</v>
      </c>
      <c r="F19779" t="s">
        <v>6</v>
      </c>
      <c r="G19779">
        <v>2</v>
      </c>
      <c r="H19779">
        <v>285</v>
      </c>
      <c r="I19779">
        <v>0.23124934999999999</v>
      </c>
      <c r="J19779">
        <v>0.2347448</v>
      </c>
      <c r="K19779">
        <v>3.4954000000000001E-3</v>
      </c>
      <c r="L19779">
        <v>-2.49248E-2</v>
      </c>
      <c r="M19779">
        <v>-8.1338999999999995E-3</v>
      </c>
      <c r="N19779">
        <v>3.4954000000000001E-3</v>
      </c>
      <c r="O19779">
        <v>1.51247E-2</v>
      </c>
      <c r="P19779">
        <v>3.1915600000000002E-2</v>
      </c>
      <c r="Q19779">
        <v>47.215890000000002</v>
      </c>
      <c r="R19779">
        <v>2.2176399999999999E-2</v>
      </c>
      <c r="S19779" t="s">
        <v>20810</v>
      </c>
    </row>
    <row r="19780" spans="1:19" x14ac:dyDescent="0.25">
      <c r="A19780" t="s">
        <v>19848</v>
      </c>
      <c r="B19780" t="s">
        <v>68</v>
      </c>
      <c r="C19780" t="s">
        <v>5</v>
      </c>
      <c r="D19780" t="s">
        <v>11</v>
      </c>
      <c r="E19780" t="s">
        <v>16</v>
      </c>
      <c r="F19780" t="s">
        <v>6</v>
      </c>
      <c r="G19780">
        <v>3</v>
      </c>
      <c r="H19780">
        <v>285</v>
      </c>
      <c r="I19780">
        <v>0.22898226999999999</v>
      </c>
      <c r="J19780">
        <v>0.22778760000000001</v>
      </c>
      <c r="K19780">
        <v>-1.1946999999999999E-3</v>
      </c>
      <c r="L19780">
        <v>-2.92345E-2</v>
      </c>
      <c r="M19780">
        <v>-1.26684E-2</v>
      </c>
      <c r="N19780">
        <v>-1.1946999999999999E-3</v>
      </c>
      <c r="O19780">
        <v>1.0278900000000001E-2</v>
      </c>
      <c r="P19780">
        <v>2.6845000000000001E-2</v>
      </c>
      <c r="Q19780">
        <v>46.4559</v>
      </c>
      <c r="R19780">
        <v>2.18795E-2</v>
      </c>
      <c r="S19780" t="s">
        <v>20810</v>
      </c>
    </row>
    <row r="19781" spans="1:19" x14ac:dyDescent="0.25">
      <c r="A19781" t="s">
        <v>19849</v>
      </c>
      <c r="B19781" t="s">
        <v>68</v>
      </c>
      <c r="C19781" t="s">
        <v>5</v>
      </c>
      <c r="D19781" t="s">
        <v>11</v>
      </c>
      <c r="E19781" t="s">
        <v>16</v>
      </c>
      <c r="F19781" t="s">
        <v>6</v>
      </c>
      <c r="G19781">
        <v>4</v>
      </c>
      <c r="H19781">
        <v>285</v>
      </c>
      <c r="I19781">
        <v>0.24283458999999999</v>
      </c>
      <c r="J19781">
        <v>0.22940469999999999</v>
      </c>
      <c r="K19781">
        <v>-1.34299E-2</v>
      </c>
      <c r="L19781">
        <v>-4.4360299999999998E-2</v>
      </c>
      <c r="M19781">
        <v>-2.6086399999999999E-2</v>
      </c>
      <c r="N19781">
        <v>-1.34299E-2</v>
      </c>
      <c r="O19781">
        <v>-7.7340000000000004E-4</v>
      </c>
      <c r="P19781">
        <v>1.7500600000000002E-2</v>
      </c>
      <c r="Q19781">
        <v>45.781559999999999</v>
      </c>
      <c r="R19781">
        <v>2.4135199999999999E-2</v>
      </c>
      <c r="S19781" t="s">
        <v>20810</v>
      </c>
    </row>
    <row r="19782" spans="1:19" x14ac:dyDescent="0.25">
      <c r="A19782" t="s">
        <v>19850</v>
      </c>
      <c r="B19782" t="s">
        <v>68</v>
      </c>
      <c r="C19782" t="s">
        <v>5</v>
      </c>
      <c r="D19782" t="s">
        <v>11</v>
      </c>
      <c r="E19782" t="s">
        <v>16</v>
      </c>
      <c r="F19782" t="s">
        <v>6</v>
      </c>
      <c r="G19782">
        <v>5</v>
      </c>
      <c r="H19782">
        <v>285</v>
      </c>
      <c r="I19782">
        <v>0.26679311</v>
      </c>
      <c r="J19782">
        <v>0.2527372</v>
      </c>
      <c r="K19782">
        <v>-1.40559E-2</v>
      </c>
      <c r="L19782">
        <v>-4.9191499999999999E-2</v>
      </c>
      <c r="M19782">
        <v>-2.8433099999999999E-2</v>
      </c>
      <c r="N19782">
        <v>-1.40559E-2</v>
      </c>
      <c r="O19782">
        <v>3.213E-4</v>
      </c>
      <c r="P19782">
        <v>2.10797E-2</v>
      </c>
      <c r="Q19782">
        <v>45.235860000000002</v>
      </c>
      <c r="R19782">
        <v>2.74165E-2</v>
      </c>
      <c r="S19782" t="s">
        <v>20810</v>
      </c>
    </row>
    <row r="19783" spans="1:19" x14ac:dyDescent="0.25">
      <c r="A19783" t="s">
        <v>19851</v>
      </c>
      <c r="B19783" t="s">
        <v>68</v>
      </c>
      <c r="C19783" t="s">
        <v>5</v>
      </c>
      <c r="D19783" t="s">
        <v>11</v>
      </c>
      <c r="E19783" t="s">
        <v>16</v>
      </c>
      <c r="F19783" t="s">
        <v>6</v>
      </c>
      <c r="G19783">
        <v>6</v>
      </c>
      <c r="H19783">
        <v>285</v>
      </c>
      <c r="I19783">
        <v>0.32323935999999998</v>
      </c>
      <c r="J19783">
        <v>0.3201406</v>
      </c>
      <c r="K19783">
        <v>-3.0988000000000001E-3</v>
      </c>
      <c r="L19783">
        <v>-4.2525399999999998E-2</v>
      </c>
      <c r="M19783">
        <v>-1.92319E-2</v>
      </c>
      <c r="N19783">
        <v>-3.0988000000000001E-3</v>
      </c>
      <c r="O19783">
        <v>1.30343E-2</v>
      </c>
      <c r="P19783">
        <v>3.6327900000000003E-2</v>
      </c>
      <c r="Q19783">
        <v>44.669220000000003</v>
      </c>
      <c r="R19783">
        <v>3.0764799999999998E-2</v>
      </c>
      <c r="S19783" t="s">
        <v>20810</v>
      </c>
    </row>
    <row r="19784" spans="1:19" x14ac:dyDescent="0.25">
      <c r="A19784" t="s">
        <v>19852</v>
      </c>
      <c r="B19784" t="s">
        <v>68</v>
      </c>
      <c r="C19784" t="s">
        <v>5</v>
      </c>
      <c r="D19784" t="s">
        <v>11</v>
      </c>
      <c r="E19784" t="s">
        <v>16</v>
      </c>
      <c r="F19784" t="s">
        <v>6</v>
      </c>
      <c r="G19784">
        <v>7</v>
      </c>
      <c r="H19784">
        <v>285</v>
      </c>
      <c r="I19784">
        <v>0.39413464999999998</v>
      </c>
      <c r="J19784">
        <v>0.376695</v>
      </c>
      <c r="K19784">
        <v>-1.74396E-2</v>
      </c>
      <c r="L19784">
        <v>-5.95563E-2</v>
      </c>
      <c r="M19784">
        <v>-3.46734E-2</v>
      </c>
      <c r="N19784">
        <v>-1.74396E-2</v>
      </c>
      <c r="O19784">
        <v>-2.0579999999999999E-4</v>
      </c>
      <c r="P19784">
        <v>2.46771E-2</v>
      </c>
      <c r="Q19784">
        <v>44.216360000000002</v>
      </c>
      <c r="R19784">
        <v>3.2863900000000001E-2</v>
      </c>
      <c r="S19784" t="s">
        <v>20810</v>
      </c>
    </row>
    <row r="19785" spans="1:19" x14ac:dyDescent="0.25">
      <c r="A19785" t="s">
        <v>19853</v>
      </c>
      <c r="B19785" t="s">
        <v>68</v>
      </c>
      <c r="C19785" t="s">
        <v>5</v>
      </c>
      <c r="D19785" t="s">
        <v>11</v>
      </c>
      <c r="E19785" t="s">
        <v>16</v>
      </c>
      <c r="F19785" t="s">
        <v>6</v>
      </c>
      <c r="G19785">
        <v>8</v>
      </c>
      <c r="H19785">
        <v>285</v>
      </c>
      <c r="I19785">
        <v>0.41544664999999997</v>
      </c>
      <c r="J19785">
        <v>0.38961800000000002</v>
      </c>
      <c r="K19785">
        <v>-2.58287E-2</v>
      </c>
      <c r="L19785">
        <v>-6.9935800000000006E-2</v>
      </c>
      <c r="M19785">
        <v>-4.3876999999999999E-2</v>
      </c>
      <c r="N19785">
        <v>-2.58287E-2</v>
      </c>
      <c r="O19785">
        <v>-7.7803999999999998E-3</v>
      </c>
      <c r="P19785">
        <v>1.82785E-2</v>
      </c>
      <c r="Q19785">
        <v>45.058639999999997</v>
      </c>
      <c r="R19785">
        <v>3.4417000000000003E-2</v>
      </c>
      <c r="S19785" t="s">
        <v>20810</v>
      </c>
    </row>
    <row r="19786" spans="1:19" x14ac:dyDescent="0.25">
      <c r="A19786" t="s">
        <v>19854</v>
      </c>
      <c r="B19786" t="s">
        <v>68</v>
      </c>
      <c r="C19786" t="s">
        <v>5</v>
      </c>
      <c r="D19786" t="s">
        <v>11</v>
      </c>
      <c r="E19786" t="s">
        <v>16</v>
      </c>
      <c r="F19786" t="s">
        <v>6</v>
      </c>
      <c r="G19786">
        <v>9</v>
      </c>
      <c r="H19786">
        <v>285</v>
      </c>
      <c r="I19786">
        <v>0.35674176000000002</v>
      </c>
      <c r="J19786">
        <v>0.35490939999999999</v>
      </c>
      <c r="K19786">
        <v>-1.8324000000000001E-3</v>
      </c>
      <c r="L19786">
        <v>-4.0888599999999997E-2</v>
      </c>
      <c r="M19786">
        <v>-1.7813900000000001E-2</v>
      </c>
      <c r="N19786">
        <v>-1.8324000000000001E-3</v>
      </c>
      <c r="O19786">
        <v>1.41491E-2</v>
      </c>
      <c r="P19786">
        <v>3.7223800000000001E-2</v>
      </c>
      <c r="Q19786">
        <v>49.503830000000001</v>
      </c>
      <c r="R19786">
        <v>3.0475700000000001E-2</v>
      </c>
      <c r="S19786" t="s">
        <v>20810</v>
      </c>
    </row>
    <row r="19787" spans="1:19" x14ac:dyDescent="0.25">
      <c r="A19787" t="s">
        <v>19855</v>
      </c>
      <c r="B19787" t="s">
        <v>68</v>
      </c>
      <c r="C19787" t="s">
        <v>5</v>
      </c>
      <c r="D19787" t="s">
        <v>11</v>
      </c>
      <c r="E19787" t="s">
        <v>16</v>
      </c>
      <c r="F19787" t="s">
        <v>6</v>
      </c>
      <c r="G19787">
        <v>10</v>
      </c>
      <c r="H19787">
        <v>285</v>
      </c>
      <c r="I19787">
        <v>0.32240643000000002</v>
      </c>
      <c r="J19787">
        <v>0.32836019999999999</v>
      </c>
      <c r="K19787">
        <v>5.9538000000000004E-3</v>
      </c>
      <c r="L19787">
        <v>-2.9221899999999999E-2</v>
      </c>
      <c r="M19787">
        <v>-8.4398000000000008E-3</v>
      </c>
      <c r="N19787">
        <v>5.9538000000000004E-3</v>
      </c>
      <c r="O19787">
        <v>2.0347299999999999E-2</v>
      </c>
      <c r="P19787">
        <v>4.1129400000000003E-2</v>
      </c>
      <c r="Q19787">
        <v>54.763500000000001</v>
      </c>
      <c r="R19787">
        <v>2.7447699999999998E-2</v>
      </c>
      <c r="S19787" t="s">
        <v>20810</v>
      </c>
    </row>
    <row r="19788" spans="1:19" x14ac:dyDescent="0.25">
      <c r="A19788" t="s">
        <v>19856</v>
      </c>
      <c r="B19788" t="s">
        <v>68</v>
      </c>
      <c r="C19788" t="s">
        <v>5</v>
      </c>
      <c r="D19788" t="s">
        <v>11</v>
      </c>
      <c r="E19788" t="s">
        <v>16</v>
      </c>
      <c r="F19788" t="s">
        <v>6</v>
      </c>
      <c r="G19788">
        <v>11</v>
      </c>
      <c r="H19788">
        <v>285</v>
      </c>
      <c r="I19788">
        <v>0.30775443000000002</v>
      </c>
      <c r="J19788">
        <v>0.31675059999999999</v>
      </c>
      <c r="K19788">
        <v>8.9961999999999993E-3</v>
      </c>
      <c r="L19788">
        <v>-2.3555699999999999E-2</v>
      </c>
      <c r="M19788">
        <v>-4.3238E-3</v>
      </c>
      <c r="N19788">
        <v>8.9961999999999993E-3</v>
      </c>
      <c r="O19788">
        <v>2.2316099999999998E-2</v>
      </c>
      <c r="P19788">
        <v>4.1548099999999998E-2</v>
      </c>
      <c r="Q19788">
        <v>58.565989999999999</v>
      </c>
      <c r="R19788">
        <v>2.54004E-2</v>
      </c>
      <c r="S19788" t="s">
        <v>20810</v>
      </c>
    </row>
    <row r="19789" spans="1:19" x14ac:dyDescent="0.25">
      <c r="A19789" t="s">
        <v>19857</v>
      </c>
      <c r="B19789" t="s">
        <v>68</v>
      </c>
      <c r="C19789" t="s">
        <v>5</v>
      </c>
      <c r="D19789" t="s">
        <v>11</v>
      </c>
      <c r="E19789" t="s">
        <v>16</v>
      </c>
      <c r="F19789" t="s">
        <v>6</v>
      </c>
      <c r="G19789">
        <v>12</v>
      </c>
      <c r="H19789">
        <v>285</v>
      </c>
      <c r="I19789">
        <v>0.28551752000000002</v>
      </c>
      <c r="J19789">
        <v>0.30082510000000001</v>
      </c>
      <c r="K19789">
        <v>1.53075E-2</v>
      </c>
      <c r="L19789">
        <v>-1.5683800000000001E-2</v>
      </c>
      <c r="M19789">
        <v>2.6261000000000001E-3</v>
      </c>
      <c r="N19789">
        <v>1.53075E-2</v>
      </c>
      <c r="O19789">
        <v>2.7988900000000001E-2</v>
      </c>
      <c r="P19789">
        <v>4.6298899999999997E-2</v>
      </c>
      <c r="Q19789">
        <v>60.979550000000003</v>
      </c>
      <c r="R19789">
        <v>2.4182700000000001E-2</v>
      </c>
      <c r="S19789" t="s">
        <v>20810</v>
      </c>
    </row>
    <row r="19790" spans="1:19" x14ac:dyDescent="0.25">
      <c r="A19790" t="s">
        <v>19858</v>
      </c>
      <c r="B19790" t="s">
        <v>68</v>
      </c>
      <c r="C19790" t="s">
        <v>5</v>
      </c>
      <c r="D19790" t="s">
        <v>11</v>
      </c>
      <c r="E19790" t="s">
        <v>16</v>
      </c>
      <c r="F19790" t="s">
        <v>6</v>
      </c>
      <c r="G19790">
        <v>13</v>
      </c>
      <c r="H19790">
        <v>285</v>
      </c>
      <c r="I19790">
        <v>0.26787865</v>
      </c>
      <c r="J19790">
        <v>0.27712209999999998</v>
      </c>
      <c r="K19790">
        <v>9.2435E-3</v>
      </c>
      <c r="L19790">
        <v>-1.93201E-2</v>
      </c>
      <c r="M19790">
        <v>-2.4445000000000001E-3</v>
      </c>
      <c r="N19790">
        <v>9.2435E-3</v>
      </c>
      <c r="O19790">
        <v>2.0931399999999999E-2</v>
      </c>
      <c r="P19790">
        <v>3.7807100000000003E-2</v>
      </c>
      <c r="Q19790">
        <v>62.597949999999997</v>
      </c>
      <c r="R19790">
        <v>2.22883E-2</v>
      </c>
      <c r="S19790" t="s">
        <v>20810</v>
      </c>
    </row>
    <row r="19791" spans="1:19" x14ac:dyDescent="0.25">
      <c r="A19791" t="s">
        <v>19859</v>
      </c>
      <c r="B19791" t="s">
        <v>68</v>
      </c>
      <c r="C19791" t="s">
        <v>5</v>
      </c>
      <c r="D19791" t="s">
        <v>11</v>
      </c>
      <c r="E19791" t="s">
        <v>16</v>
      </c>
      <c r="F19791" t="s">
        <v>6</v>
      </c>
      <c r="G19791">
        <v>14</v>
      </c>
      <c r="H19791">
        <v>285</v>
      </c>
      <c r="I19791">
        <v>0.25750076</v>
      </c>
      <c r="J19791">
        <v>0.2633105</v>
      </c>
      <c r="K19791">
        <v>5.8097000000000001E-3</v>
      </c>
      <c r="L19791">
        <v>-2.0471699999999999E-2</v>
      </c>
      <c r="M19791">
        <v>-4.9443999999999998E-3</v>
      </c>
      <c r="N19791">
        <v>5.8097000000000001E-3</v>
      </c>
      <c r="O19791">
        <v>1.6563899999999999E-2</v>
      </c>
      <c r="P19791">
        <v>3.2091099999999997E-2</v>
      </c>
      <c r="Q19791">
        <v>63.656440000000003</v>
      </c>
      <c r="R19791">
        <v>2.0507500000000001E-2</v>
      </c>
      <c r="S19791" t="s">
        <v>20810</v>
      </c>
    </row>
    <row r="19792" spans="1:19" x14ac:dyDescent="0.25">
      <c r="A19792" t="s">
        <v>19860</v>
      </c>
      <c r="B19792" t="s">
        <v>68</v>
      </c>
      <c r="C19792" t="s">
        <v>5</v>
      </c>
      <c r="D19792" t="s">
        <v>11</v>
      </c>
      <c r="E19792" t="s">
        <v>16</v>
      </c>
      <c r="F19792" t="s">
        <v>6</v>
      </c>
      <c r="G19792">
        <v>15</v>
      </c>
      <c r="H19792">
        <v>285</v>
      </c>
      <c r="I19792">
        <v>0.24422805</v>
      </c>
      <c r="J19792">
        <v>0.26309700000000003</v>
      </c>
      <c r="K19792">
        <v>1.8869E-2</v>
      </c>
      <c r="L19792">
        <v>-5.5627999999999997E-3</v>
      </c>
      <c r="M19792">
        <v>8.8716999999999997E-3</v>
      </c>
      <c r="N19792">
        <v>1.8869E-2</v>
      </c>
      <c r="O19792">
        <v>2.8866300000000001E-2</v>
      </c>
      <c r="P19792">
        <v>4.33008E-2</v>
      </c>
      <c r="Q19792">
        <v>64.029560000000004</v>
      </c>
      <c r="R19792">
        <v>1.90642E-2</v>
      </c>
      <c r="S19792" t="s">
        <v>20810</v>
      </c>
    </row>
    <row r="19793" spans="1:19" x14ac:dyDescent="0.25">
      <c r="A19793" t="s">
        <v>19861</v>
      </c>
      <c r="B19793" t="s">
        <v>68</v>
      </c>
      <c r="C19793" t="s">
        <v>5</v>
      </c>
      <c r="D19793" t="s">
        <v>11</v>
      </c>
      <c r="E19793" t="s">
        <v>16</v>
      </c>
      <c r="F19793" t="s">
        <v>6</v>
      </c>
      <c r="G19793">
        <v>16</v>
      </c>
      <c r="H19793">
        <v>285</v>
      </c>
      <c r="I19793">
        <v>0.25249149999999998</v>
      </c>
      <c r="J19793">
        <v>0.27585599999999999</v>
      </c>
      <c r="K19793">
        <v>2.33645E-2</v>
      </c>
      <c r="L19793">
        <v>-1.2528000000000001E-3</v>
      </c>
      <c r="M19793">
        <v>1.3291300000000001E-2</v>
      </c>
      <c r="N19793">
        <v>2.33645E-2</v>
      </c>
      <c r="O19793">
        <v>3.3437700000000001E-2</v>
      </c>
      <c r="P19793">
        <v>4.7981700000000002E-2</v>
      </c>
      <c r="Q19793">
        <v>64.316079999999999</v>
      </c>
      <c r="R19793">
        <v>1.9208900000000001E-2</v>
      </c>
      <c r="S19793" t="s">
        <v>20810</v>
      </c>
    </row>
    <row r="19794" spans="1:19" x14ac:dyDescent="0.25">
      <c r="A19794" t="s">
        <v>19862</v>
      </c>
      <c r="B19794" t="s">
        <v>68</v>
      </c>
      <c r="C19794" t="s">
        <v>5</v>
      </c>
      <c r="D19794" t="s">
        <v>11</v>
      </c>
      <c r="E19794" t="s">
        <v>16</v>
      </c>
      <c r="F19794" t="s">
        <v>6</v>
      </c>
      <c r="G19794">
        <v>17</v>
      </c>
      <c r="H19794">
        <v>285</v>
      </c>
      <c r="I19794">
        <v>0.27240038999999999</v>
      </c>
      <c r="J19794">
        <v>0.27931909999999999</v>
      </c>
      <c r="K19794">
        <v>6.9186999999999999E-3</v>
      </c>
      <c r="L19794">
        <v>-1.80062E-2</v>
      </c>
      <c r="M19794">
        <v>-3.2804000000000002E-3</v>
      </c>
      <c r="N19794">
        <v>6.9186999999999999E-3</v>
      </c>
      <c r="O19794">
        <v>1.7117799999999999E-2</v>
      </c>
      <c r="P19794">
        <v>3.18436E-2</v>
      </c>
      <c r="Q19794">
        <v>63.974110000000003</v>
      </c>
      <c r="R19794">
        <v>1.9449000000000001E-2</v>
      </c>
      <c r="S19794" t="s">
        <v>20810</v>
      </c>
    </row>
    <row r="19795" spans="1:19" x14ac:dyDescent="0.25">
      <c r="A19795" t="s">
        <v>19863</v>
      </c>
      <c r="B19795" t="s">
        <v>68</v>
      </c>
      <c r="C19795" t="s">
        <v>5</v>
      </c>
      <c r="D19795" t="s">
        <v>11</v>
      </c>
      <c r="E19795" t="s">
        <v>16</v>
      </c>
      <c r="F19795" t="s">
        <v>6</v>
      </c>
      <c r="G19795">
        <v>18</v>
      </c>
      <c r="H19795">
        <v>285</v>
      </c>
      <c r="I19795">
        <v>0.32566790000000001</v>
      </c>
      <c r="J19795">
        <v>0.33801320000000001</v>
      </c>
      <c r="K19795">
        <v>1.23453E-2</v>
      </c>
      <c r="L19795">
        <v>-1.6205600000000001E-2</v>
      </c>
      <c r="M19795">
        <v>6.625E-4</v>
      </c>
      <c r="N19795">
        <v>1.23453E-2</v>
      </c>
      <c r="O19795">
        <v>2.40282E-2</v>
      </c>
      <c r="P19795">
        <v>4.0896299999999997E-2</v>
      </c>
      <c r="Q19795">
        <v>62.746090000000002</v>
      </c>
      <c r="R19795">
        <v>2.22784E-2</v>
      </c>
      <c r="S19795" t="s">
        <v>20810</v>
      </c>
    </row>
    <row r="19796" spans="1:19" x14ac:dyDescent="0.25">
      <c r="A19796" t="s">
        <v>19864</v>
      </c>
      <c r="B19796" t="s">
        <v>68</v>
      </c>
      <c r="C19796" t="s">
        <v>5</v>
      </c>
      <c r="D19796" t="s">
        <v>11</v>
      </c>
      <c r="E19796" t="s">
        <v>16</v>
      </c>
      <c r="F19796" t="s">
        <v>6</v>
      </c>
      <c r="G19796">
        <v>19</v>
      </c>
      <c r="H19796">
        <v>285</v>
      </c>
      <c r="I19796">
        <v>0.37466140999999997</v>
      </c>
      <c r="J19796">
        <v>0.37069879999999999</v>
      </c>
      <c r="K19796">
        <v>-3.9626000000000001E-3</v>
      </c>
      <c r="L19796">
        <v>-3.4386300000000002E-2</v>
      </c>
      <c r="M19796">
        <v>-1.6411700000000001E-2</v>
      </c>
      <c r="N19796">
        <v>-3.9626000000000001E-3</v>
      </c>
      <c r="O19796">
        <v>8.4864999999999993E-3</v>
      </c>
      <c r="P19796">
        <v>2.6461100000000001E-2</v>
      </c>
      <c r="Q19796">
        <v>59.863849999999999</v>
      </c>
      <c r="R19796">
        <v>2.3739699999999999E-2</v>
      </c>
      <c r="S19796" t="s">
        <v>20810</v>
      </c>
    </row>
    <row r="19797" spans="1:19" x14ac:dyDescent="0.25">
      <c r="A19797" t="s">
        <v>19865</v>
      </c>
      <c r="B19797" t="s">
        <v>68</v>
      </c>
      <c r="C19797" t="s">
        <v>5</v>
      </c>
      <c r="D19797" t="s">
        <v>11</v>
      </c>
      <c r="E19797" t="s">
        <v>16</v>
      </c>
      <c r="F19797" t="s">
        <v>6</v>
      </c>
      <c r="G19797">
        <v>20</v>
      </c>
      <c r="H19797">
        <v>285</v>
      </c>
      <c r="I19797">
        <v>0.41005218999999998</v>
      </c>
      <c r="J19797">
        <v>0.39240019999999998</v>
      </c>
      <c r="K19797">
        <v>-1.7652000000000001E-2</v>
      </c>
      <c r="L19797">
        <v>-4.9753499999999999E-2</v>
      </c>
      <c r="M19797">
        <v>-3.0787599999999998E-2</v>
      </c>
      <c r="N19797">
        <v>-1.7652000000000001E-2</v>
      </c>
      <c r="O19797">
        <v>-4.5163E-3</v>
      </c>
      <c r="P19797">
        <v>1.4449500000000001E-2</v>
      </c>
      <c r="Q19797">
        <v>55.820070000000001</v>
      </c>
      <c r="R19797">
        <v>2.5048899999999999E-2</v>
      </c>
      <c r="S19797" t="s">
        <v>20810</v>
      </c>
    </row>
    <row r="19798" spans="1:19" x14ac:dyDescent="0.25">
      <c r="A19798" t="s">
        <v>19866</v>
      </c>
      <c r="B19798" t="s">
        <v>68</v>
      </c>
      <c r="C19798" t="s">
        <v>5</v>
      </c>
      <c r="D19798" t="s">
        <v>11</v>
      </c>
      <c r="E19798" t="s">
        <v>16</v>
      </c>
      <c r="F19798" t="s">
        <v>6</v>
      </c>
      <c r="G19798">
        <v>21</v>
      </c>
      <c r="H19798">
        <v>285</v>
      </c>
      <c r="I19798">
        <v>0.44481738999999998</v>
      </c>
      <c r="J19798">
        <v>0.42318489999999997</v>
      </c>
      <c r="K19798">
        <v>-2.1632499999999999E-2</v>
      </c>
      <c r="L19798">
        <v>-5.6861399999999999E-2</v>
      </c>
      <c r="M19798">
        <v>-3.6047900000000001E-2</v>
      </c>
      <c r="N19798">
        <v>-2.1632499999999999E-2</v>
      </c>
      <c r="O19798">
        <v>-7.2170000000000003E-3</v>
      </c>
      <c r="P19798">
        <v>1.3596499999999999E-2</v>
      </c>
      <c r="Q19798">
        <v>52.627989999999997</v>
      </c>
      <c r="R19798">
        <v>2.7489300000000001E-2</v>
      </c>
      <c r="S19798" t="s">
        <v>20810</v>
      </c>
    </row>
    <row r="19799" spans="1:19" x14ac:dyDescent="0.25">
      <c r="A19799" t="s">
        <v>19867</v>
      </c>
      <c r="B19799" t="s">
        <v>68</v>
      </c>
      <c r="C19799" t="s">
        <v>5</v>
      </c>
      <c r="D19799" t="s">
        <v>11</v>
      </c>
      <c r="E19799" t="s">
        <v>16</v>
      </c>
      <c r="F19799" t="s">
        <v>6</v>
      </c>
      <c r="G19799">
        <v>22</v>
      </c>
      <c r="H19799">
        <v>285</v>
      </c>
      <c r="I19799">
        <v>0.40976826999999999</v>
      </c>
      <c r="J19799">
        <v>0.40104309999999999</v>
      </c>
      <c r="K19799">
        <v>-8.7250999999999995E-3</v>
      </c>
      <c r="L19799">
        <v>-4.3431499999999998E-2</v>
      </c>
      <c r="M19799">
        <v>-2.2926700000000001E-2</v>
      </c>
      <c r="N19799">
        <v>-8.7250999999999995E-3</v>
      </c>
      <c r="O19799">
        <v>5.4764999999999996E-3</v>
      </c>
      <c r="P19799">
        <v>2.5981299999999999E-2</v>
      </c>
      <c r="Q19799">
        <v>50.876959999999997</v>
      </c>
      <c r="R19799">
        <v>2.7081500000000001E-2</v>
      </c>
      <c r="S19799" t="s">
        <v>20810</v>
      </c>
    </row>
    <row r="19800" spans="1:19" x14ac:dyDescent="0.25">
      <c r="A19800" t="s">
        <v>19868</v>
      </c>
      <c r="B19800" t="s">
        <v>68</v>
      </c>
      <c r="C19800" t="s">
        <v>5</v>
      </c>
      <c r="D19800" t="s">
        <v>11</v>
      </c>
      <c r="E19800" t="s">
        <v>16</v>
      </c>
      <c r="F19800" t="s">
        <v>6</v>
      </c>
      <c r="G19800">
        <v>23</v>
      </c>
      <c r="H19800">
        <v>285</v>
      </c>
      <c r="I19800">
        <v>0.3527865</v>
      </c>
      <c r="J19800">
        <v>0.3399664</v>
      </c>
      <c r="K19800">
        <v>-1.2820099999999999E-2</v>
      </c>
      <c r="L19800">
        <v>-4.5584100000000002E-2</v>
      </c>
      <c r="M19800">
        <v>-2.6226900000000001E-2</v>
      </c>
      <c r="N19800">
        <v>-1.2820099999999999E-2</v>
      </c>
      <c r="O19800">
        <v>5.8659999999999995E-4</v>
      </c>
      <c r="P19800">
        <v>1.9943900000000001E-2</v>
      </c>
      <c r="Q19800">
        <v>49.644939999999998</v>
      </c>
      <c r="R19800">
        <v>2.5565899999999999E-2</v>
      </c>
      <c r="S19800" t="s">
        <v>20810</v>
      </c>
    </row>
    <row r="19801" spans="1:19" x14ac:dyDescent="0.25">
      <c r="A19801" t="s">
        <v>19869</v>
      </c>
      <c r="B19801" t="s">
        <v>68</v>
      </c>
      <c r="C19801" t="s">
        <v>5</v>
      </c>
      <c r="D19801" t="s">
        <v>11</v>
      </c>
      <c r="E19801" t="s">
        <v>16</v>
      </c>
      <c r="F19801" t="s">
        <v>6</v>
      </c>
      <c r="G19801">
        <v>24</v>
      </c>
      <c r="H19801">
        <v>285</v>
      </c>
      <c r="I19801">
        <v>0.28798731999999999</v>
      </c>
      <c r="J19801">
        <v>0.27979589999999999</v>
      </c>
      <c r="K19801">
        <v>-8.1913999999999997E-3</v>
      </c>
      <c r="L19801">
        <v>-3.7778899999999997E-2</v>
      </c>
      <c r="M19801">
        <v>-2.0298400000000001E-2</v>
      </c>
      <c r="N19801">
        <v>-8.1913999999999997E-3</v>
      </c>
      <c r="O19801">
        <v>3.9156E-3</v>
      </c>
      <c r="P19801">
        <v>2.1396100000000001E-2</v>
      </c>
      <c r="Q19801">
        <v>49.007510000000003</v>
      </c>
      <c r="R19801">
        <v>2.3087300000000002E-2</v>
      </c>
      <c r="S19801" t="s">
        <v>20810</v>
      </c>
    </row>
    <row r="19802" spans="1:19" x14ac:dyDescent="0.25">
      <c r="A19802" t="s">
        <v>19870</v>
      </c>
      <c r="B19802" t="s">
        <v>68</v>
      </c>
      <c r="C19802" t="s">
        <v>5</v>
      </c>
      <c r="D19802" t="s">
        <v>11</v>
      </c>
      <c r="E19802" t="s">
        <v>16</v>
      </c>
      <c r="F19802" t="s">
        <v>52</v>
      </c>
      <c r="G19802">
        <v>1</v>
      </c>
      <c r="H19802">
        <v>285</v>
      </c>
      <c r="I19802">
        <v>0.27907653999999998</v>
      </c>
      <c r="J19802">
        <v>0.26709840000000001</v>
      </c>
      <c r="K19802">
        <v>-1.19781E-2</v>
      </c>
      <c r="L19802">
        <v>-5.0651300000000003E-2</v>
      </c>
      <c r="M19802">
        <v>-2.7802899999999998E-2</v>
      </c>
      <c r="N19802">
        <v>-1.19781E-2</v>
      </c>
      <c r="O19802">
        <v>3.8465999999999999E-3</v>
      </c>
      <c r="P19802">
        <v>2.6695E-2</v>
      </c>
      <c r="Q19802">
        <v>41.906039999999997</v>
      </c>
      <c r="R19802">
        <v>3.01768E-2</v>
      </c>
      <c r="S19802" t="s">
        <v>20810</v>
      </c>
    </row>
    <row r="19803" spans="1:19" x14ac:dyDescent="0.25">
      <c r="A19803" t="s">
        <v>19871</v>
      </c>
      <c r="B19803" t="s">
        <v>68</v>
      </c>
      <c r="C19803" t="s">
        <v>5</v>
      </c>
      <c r="D19803" t="s">
        <v>11</v>
      </c>
      <c r="E19803" t="s">
        <v>16</v>
      </c>
      <c r="F19803" t="s">
        <v>52</v>
      </c>
      <c r="G19803">
        <v>2</v>
      </c>
      <c r="H19803">
        <v>285</v>
      </c>
      <c r="I19803">
        <v>0.25523964999999998</v>
      </c>
      <c r="J19803">
        <v>0.2653161</v>
      </c>
      <c r="K19803">
        <v>1.0076399999999999E-2</v>
      </c>
      <c r="L19803">
        <v>-2.72418E-2</v>
      </c>
      <c r="M19803">
        <v>-5.1939000000000004E-3</v>
      </c>
      <c r="N19803">
        <v>1.0076399999999999E-2</v>
      </c>
      <c r="O19803">
        <v>2.53467E-2</v>
      </c>
      <c r="P19803">
        <v>4.7394600000000002E-2</v>
      </c>
      <c r="Q19803">
        <v>41.057049999999997</v>
      </c>
      <c r="R19803">
        <v>2.91195E-2</v>
      </c>
      <c r="S19803" t="s">
        <v>20810</v>
      </c>
    </row>
    <row r="19804" spans="1:19" x14ac:dyDescent="0.25">
      <c r="A19804" t="s">
        <v>19872</v>
      </c>
      <c r="B19804" t="s">
        <v>68</v>
      </c>
      <c r="C19804" t="s">
        <v>5</v>
      </c>
      <c r="D19804" t="s">
        <v>11</v>
      </c>
      <c r="E19804" t="s">
        <v>16</v>
      </c>
      <c r="F19804" t="s">
        <v>52</v>
      </c>
      <c r="G19804">
        <v>3</v>
      </c>
      <c r="H19804">
        <v>285</v>
      </c>
      <c r="I19804">
        <v>0.25873921999999999</v>
      </c>
      <c r="J19804">
        <v>0.26563249999999999</v>
      </c>
      <c r="K19804">
        <v>6.8932999999999998E-3</v>
      </c>
      <c r="L19804">
        <v>-3.3190499999999998E-2</v>
      </c>
      <c r="M19804">
        <v>-9.5087000000000001E-3</v>
      </c>
      <c r="N19804">
        <v>6.8932999999999998E-3</v>
      </c>
      <c r="O19804">
        <v>2.3295199999999999E-2</v>
      </c>
      <c r="P19804">
        <v>4.6976999999999998E-2</v>
      </c>
      <c r="Q19804">
        <v>38.560400000000001</v>
      </c>
      <c r="R19804">
        <v>3.12775E-2</v>
      </c>
      <c r="S19804" t="s">
        <v>20810</v>
      </c>
    </row>
    <row r="19805" spans="1:19" x14ac:dyDescent="0.25">
      <c r="A19805" t="s">
        <v>19873</v>
      </c>
      <c r="B19805" t="s">
        <v>68</v>
      </c>
      <c r="C19805" t="s">
        <v>5</v>
      </c>
      <c r="D19805" t="s">
        <v>11</v>
      </c>
      <c r="E19805" t="s">
        <v>16</v>
      </c>
      <c r="F19805" t="s">
        <v>52</v>
      </c>
      <c r="G19805">
        <v>4</v>
      </c>
      <c r="H19805">
        <v>285</v>
      </c>
      <c r="I19805">
        <v>0.29652199000000001</v>
      </c>
      <c r="J19805">
        <v>0.29882740000000002</v>
      </c>
      <c r="K19805">
        <v>2.3054E-3</v>
      </c>
      <c r="L19805">
        <v>-4.3983800000000003E-2</v>
      </c>
      <c r="M19805">
        <v>-1.6635799999999999E-2</v>
      </c>
      <c r="N19805">
        <v>2.3054E-3</v>
      </c>
      <c r="O19805">
        <v>2.1246600000000001E-2</v>
      </c>
      <c r="P19805">
        <v>4.8594699999999998E-2</v>
      </c>
      <c r="Q19805">
        <v>37.45973</v>
      </c>
      <c r="R19805">
        <v>3.6119699999999998E-2</v>
      </c>
      <c r="S19805" t="s">
        <v>20810</v>
      </c>
    </row>
    <row r="19806" spans="1:19" x14ac:dyDescent="0.25">
      <c r="A19806" t="s">
        <v>19874</v>
      </c>
      <c r="B19806" t="s">
        <v>68</v>
      </c>
      <c r="C19806" t="s">
        <v>5</v>
      </c>
      <c r="D19806" t="s">
        <v>11</v>
      </c>
      <c r="E19806" t="s">
        <v>16</v>
      </c>
      <c r="F19806" t="s">
        <v>52</v>
      </c>
      <c r="G19806">
        <v>5</v>
      </c>
      <c r="H19806">
        <v>285</v>
      </c>
      <c r="I19806">
        <v>0.30711709999999998</v>
      </c>
      <c r="J19806">
        <v>0.33112399999999997</v>
      </c>
      <c r="K19806">
        <v>2.4006900000000001E-2</v>
      </c>
      <c r="L19806">
        <v>-2.64929E-2</v>
      </c>
      <c r="M19806">
        <v>3.3427999999999999E-3</v>
      </c>
      <c r="N19806">
        <v>2.4006900000000001E-2</v>
      </c>
      <c r="O19806">
        <v>4.4671000000000002E-2</v>
      </c>
      <c r="P19806">
        <v>7.4506600000000006E-2</v>
      </c>
      <c r="Q19806">
        <v>36.758389999999999</v>
      </c>
      <c r="R19806">
        <v>3.9405200000000001E-2</v>
      </c>
      <c r="S19806" t="s">
        <v>20810</v>
      </c>
    </row>
    <row r="19807" spans="1:19" x14ac:dyDescent="0.25">
      <c r="A19807" t="s">
        <v>19875</v>
      </c>
      <c r="B19807" t="s">
        <v>68</v>
      </c>
      <c r="C19807" t="s">
        <v>5</v>
      </c>
      <c r="D19807" t="s">
        <v>11</v>
      </c>
      <c r="E19807" t="s">
        <v>16</v>
      </c>
      <c r="F19807" t="s">
        <v>52</v>
      </c>
      <c r="G19807">
        <v>6</v>
      </c>
      <c r="H19807">
        <v>285</v>
      </c>
      <c r="I19807">
        <v>0.37504443999999998</v>
      </c>
      <c r="J19807">
        <v>0.39685199999999998</v>
      </c>
      <c r="K19807">
        <v>2.18076E-2</v>
      </c>
      <c r="L19807">
        <v>-3.1699199999999997E-2</v>
      </c>
      <c r="M19807">
        <v>-8.7000000000000001E-5</v>
      </c>
      <c r="N19807">
        <v>2.18076E-2</v>
      </c>
      <c r="O19807">
        <v>4.3702100000000001E-2</v>
      </c>
      <c r="P19807">
        <v>7.5314400000000004E-2</v>
      </c>
      <c r="Q19807">
        <v>36.057049999999997</v>
      </c>
      <c r="R19807">
        <v>4.17516E-2</v>
      </c>
      <c r="S19807" t="s">
        <v>20810</v>
      </c>
    </row>
    <row r="19808" spans="1:19" x14ac:dyDescent="0.25">
      <c r="A19808" t="s">
        <v>19876</v>
      </c>
      <c r="B19808" t="s">
        <v>68</v>
      </c>
      <c r="C19808" t="s">
        <v>5</v>
      </c>
      <c r="D19808" t="s">
        <v>11</v>
      </c>
      <c r="E19808" t="s">
        <v>16</v>
      </c>
      <c r="F19808" t="s">
        <v>52</v>
      </c>
      <c r="G19808">
        <v>7</v>
      </c>
      <c r="H19808">
        <v>285</v>
      </c>
      <c r="I19808">
        <v>0.49433011999999998</v>
      </c>
      <c r="J19808">
        <v>0.42850149999999998</v>
      </c>
      <c r="K19808">
        <v>-6.5828600000000001E-2</v>
      </c>
      <c r="L19808">
        <v>-0.1227226</v>
      </c>
      <c r="M19808">
        <v>-8.91092E-2</v>
      </c>
      <c r="N19808">
        <v>-6.5828600000000001E-2</v>
      </c>
      <c r="O19808">
        <v>-4.2548000000000002E-2</v>
      </c>
      <c r="P19808">
        <v>-8.9344999999999997E-3</v>
      </c>
      <c r="Q19808">
        <v>36.355710000000002</v>
      </c>
      <c r="R19808">
        <v>4.4394700000000002E-2</v>
      </c>
      <c r="S19808" t="s">
        <v>20810</v>
      </c>
    </row>
    <row r="19809" spans="1:19" x14ac:dyDescent="0.25">
      <c r="A19809" t="s">
        <v>19877</v>
      </c>
      <c r="B19809" t="s">
        <v>68</v>
      </c>
      <c r="C19809" t="s">
        <v>5</v>
      </c>
      <c r="D19809" t="s">
        <v>11</v>
      </c>
      <c r="E19809" t="s">
        <v>16</v>
      </c>
      <c r="F19809" t="s">
        <v>52</v>
      </c>
      <c r="G19809">
        <v>8</v>
      </c>
      <c r="H19809">
        <v>285</v>
      </c>
      <c r="I19809">
        <v>0.51341592999999996</v>
      </c>
      <c r="J19809">
        <v>0.47841529999999999</v>
      </c>
      <c r="K19809">
        <v>-3.50006E-2</v>
      </c>
      <c r="L19809">
        <v>-0.1078133</v>
      </c>
      <c r="M19809">
        <v>-6.4795000000000005E-2</v>
      </c>
      <c r="N19809">
        <v>-3.50006E-2</v>
      </c>
      <c r="O19809">
        <v>-5.2062999999999996E-3</v>
      </c>
      <c r="P19809">
        <v>3.7811999999999998E-2</v>
      </c>
      <c r="Q19809">
        <v>39.053690000000003</v>
      </c>
      <c r="R19809">
        <v>5.6815999999999998E-2</v>
      </c>
      <c r="S19809" t="s">
        <v>20810</v>
      </c>
    </row>
    <row r="19810" spans="1:19" x14ac:dyDescent="0.25">
      <c r="A19810" t="s">
        <v>19878</v>
      </c>
      <c r="B19810" t="s">
        <v>68</v>
      </c>
      <c r="C19810" t="s">
        <v>5</v>
      </c>
      <c r="D19810" t="s">
        <v>11</v>
      </c>
      <c r="E19810" t="s">
        <v>16</v>
      </c>
      <c r="F19810" t="s">
        <v>52</v>
      </c>
      <c r="G19810">
        <v>9</v>
      </c>
      <c r="H19810">
        <v>285</v>
      </c>
      <c r="I19810">
        <v>0.41995086999999998</v>
      </c>
      <c r="J19810">
        <v>0.42867539999999998</v>
      </c>
      <c r="K19810">
        <v>8.7244999999999996E-3</v>
      </c>
      <c r="L19810">
        <v>-5.2723899999999997E-2</v>
      </c>
      <c r="M19810">
        <v>-1.6419699999999999E-2</v>
      </c>
      <c r="N19810">
        <v>8.7244999999999996E-3</v>
      </c>
      <c r="O19810">
        <v>3.3868700000000002E-2</v>
      </c>
      <c r="P19810">
        <v>7.0172899999999996E-2</v>
      </c>
      <c r="Q19810">
        <v>43.651009999999999</v>
      </c>
      <c r="R19810">
        <v>4.7948400000000002E-2</v>
      </c>
      <c r="S19810" t="s">
        <v>20810</v>
      </c>
    </row>
    <row r="19811" spans="1:19" x14ac:dyDescent="0.25">
      <c r="A19811" t="s">
        <v>19879</v>
      </c>
      <c r="B19811" t="s">
        <v>68</v>
      </c>
      <c r="C19811" t="s">
        <v>5</v>
      </c>
      <c r="D19811" t="s">
        <v>11</v>
      </c>
      <c r="E19811" t="s">
        <v>16</v>
      </c>
      <c r="F19811" t="s">
        <v>52</v>
      </c>
      <c r="G19811">
        <v>10</v>
      </c>
      <c r="H19811">
        <v>285</v>
      </c>
      <c r="I19811">
        <v>0.35399710000000001</v>
      </c>
      <c r="J19811">
        <v>0.38017960000000001</v>
      </c>
      <c r="K19811">
        <v>2.6182500000000001E-2</v>
      </c>
      <c r="L19811">
        <v>-3.2976800000000001E-2</v>
      </c>
      <c r="M19811">
        <v>1.9750000000000002E-3</v>
      </c>
      <c r="N19811">
        <v>2.6182500000000001E-2</v>
      </c>
      <c r="O19811">
        <v>5.0389999999999997E-2</v>
      </c>
      <c r="P19811">
        <v>8.5341799999999995E-2</v>
      </c>
      <c r="Q19811">
        <v>48.100670000000001</v>
      </c>
      <c r="R19811">
        <v>4.61622E-2</v>
      </c>
      <c r="S19811" t="s">
        <v>20810</v>
      </c>
    </row>
    <row r="19812" spans="1:19" x14ac:dyDescent="0.25">
      <c r="A19812" t="s">
        <v>19880</v>
      </c>
      <c r="B19812" t="s">
        <v>68</v>
      </c>
      <c r="C19812" t="s">
        <v>5</v>
      </c>
      <c r="D19812" t="s">
        <v>11</v>
      </c>
      <c r="E19812" t="s">
        <v>16</v>
      </c>
      <c r="F19812" t="s">
        <v>52</v>
      </c>
      <c r="G19812">
        <v>11</v>
      </c>
      <c r="H19812">
        <v>285</v>
      </c>
      <c r="I19812">
        <v>0.35477961000000002</v>
      </c>
      <c r="J19812">
        <v>0.35385939999999999</v>
      </c>
      <c r="K19812">
        <v>-9.2020000000000003E-4</v>
      </c>
      <c r="L19812">
        <v>-5.3030300000000002E-2</v>
      </c>
      <c r="M19812">
        <v>-2.2243300000000001E-2</v>
      </c>
      <c r="N19812">
        <v>-9.2020000000000003E-4</v>
      </c>
      <c r="O19812">
        <v>2.0402799999999999E-2</v>
      </c>
      <c r="P19812">
        <v>5.1189800000000001E-2</v>
      </c>
      <c r="Q19812">
        <v>50.802010000000003</v>
      </c>
      <c r="R19812">
        <v>4.0661700000000002E-2</v>
      </c>
      <c r="S19812" t="s">
        <v>20810</v>
      </c>
    </row>
    <row r="19813" spans="1:19" x14ac:dyDescent="0.25">
      <c r="A19813" t="s">
        <v>19881</v>
      </c>
      <c r="B19813" t="s">
        <v>68</v>
      </c>
      <c r="C19813" t="s">
        <v>5</v>
      </c>
      <c r="D19813" t="s">
        <v>11</v>
      </c>
      <c r="E19813" t="s">
        <v>16</v>
      </c>
      <c r="F19813" t="s">
        <v>52</v>
      </c>
      <c r="G19813">
        <v>12</v>
      </c>
      <c r="H19813">
        <v>285</v>
      </c>
      <c r="I19813">
        <v>0.31319524999999998</v>
      </c>
      <c r="J19813">
        <v>0.32025199999999998</v>
      </c>
      <c r="K19813">
        <v>7.0568000000000002E-3</v>
      </c>
      <c r="L19813">
        <v>-3.5114300000000001E-2</v>
      </c>
      <c r="M19813">
        <v>-1.01993E-2</v>
      </c>
      <c r="N19813">
        <v>7.0568000000000002E-3</v>
      </c>
      <c r="O19813">
        <v>2.4312799999999999E-2</v>
      </c>
      <c r="P19813">
        <v>4.9227800000000002E-2</v>
      </c>
      <c r="Q19813">
        <v>51.255040000000001</v>
      </c>
      <c r="R19813">
        <v>3.2906199999999997E-2</v>
      </c>
      <c r="S19813" t="s">
        <v>20810</v>
      </c>
    </row>
    <row r="19814" spans="1:19" x14ac:dyDescent="0.25">
      <c r="A19814" t="s">
        <v>19882</v>
      </c>
      <c r="B19814" t="s">
        <v>68</v>
      </c>
      <c r="C19814" t="s">
        <v>5</v>
      </c>
      <c r="D19814" t="s">
        <v>11</v>
      </c>
      <c r="E19814" t="s">
        <v>16</v>
      </c>
      <c r="F19814" t="s">
        <v>52</v>
      </c>
      <c r="G19814">
        <v>13</v>
      </c>
      <c r="H19814">
        <v>285</v>
      </c>
      <c r="I19814">
        <v>0.30218966000000003</v>
      </c>
      <c r="J19814">
        <v>0.30399419999999999</v>
      </c>
      <c r="K19814">
        <v>1.8046E-3</v>
      </c>
      <c r="L19814">
        <v>-3.9778599999999997E-2</v>
      </c>
      <c r="M19814">
        <v>-1.5210899999999999E-2</v>
      </c>
      <c r="N19814">
        <v>1.8046E-3</v>
      </c>
      <c r="O19814">
        <v>1.8820099999999999E-2</v>
      </c>
      <c r="P19814">
        <v>4.3387799999999997E-2</v>
      </c>
      <c r="Q19814">
        <v>52.305370000000003</v>
      </c>
      <c r="R19814">
        <v>3.2447499999999997E-2</v>
      </c>
      <c r="S19814" t="s">
        <v>20810</v>
      </c>
    </row>
    <row r="19815" spans="1:19" x14ac:dyDescent="0.25">
      <c r="A19815" t="s">
        <v>19883</v>
      </c>
      <c r="B19815" t="s">
        <v>68</v>
      </c>
      <c r="C19815" t="s">
        <v>5</v>
      </c>
      <c r="D19815" t="s">
        <v>11</v>
      </c>
      <c r="E19815" t="s">
        <v>16</v>
      </c>
      <c r="F19815" t="s">
        <v>52</v>
      </c>
      <c r="G19815">
        <v>14</v>
      </c>
      <c r="H19815">
        <v>285</v>
      </c>
      <c r="I19815">
        <v>0.28335937</v>
      </c>
      <c r="J19815">
        <v>0.29481299999999999</v>
      </c>
      <c r="K19815">
        <v>1.1453700000000001E-2</v>
      </c>
      <c r="L19815">
        <v>-2.8181100000000001E-2</v>
      </c>
      <c r="M19815">
        <v>-4.7645999999999999E-3</v>
      </c>
      <c r="N19815">
        <v>1.1453700000000001E-2</v>
      </c>
      <c r="O19815">
        <v>2.7671899999999999E-2</v>
      </c>
      <c r="P19815">
        <v>5.1088399999999999E-2</v>
      </c>
      <c r="Q19815">
        <v>53.704700000000003</v>
      </c>
      <c r="R19815">
        <v>3.0927199999999998E-2</v>
      </c>
      <c r="S19815" t="s">
        <v>20810</v>
      </c>
    </row>
    <row r="19816" spans="1:19" x14ac:dyDescent="0.25">
      <c r="A19816" t="s">
        <v>19884</v>
      </c>
      <c r="B19816" t="s">
        <v>68</v>
      </c>
      <c r="C19816" t="s">
        <v>5</v>
      </c>
      <c r="D19816" t="s">
        <v>11</v>
      </c>
      <c r="E19816" t="s">
        <v>16</v>
      </c>
      <c r="F19816" t="s">
        <v>52</v>
      </c>
      <c r="G19816">
        <v>15</v>
      </c>
      <c r="H19816">
        <v>285</v>
      </c>
      <c r="I19816">
        <v>0.29629359999999999</v>
      </c>
      <c r="J19816">
        <v>0.2620207</v>
      </c>
      <c r="K19816">
        <v>-3.4272900000000002E-2</v>
      </c>
      <c r="L19816">
        <v>-7.3741200000000007E-2</v>
      </c>
      <c r="M19816">
        <v>-5.0423000000000003E-2</v>
      </c>
      <c r="N19816">
        <v>-3.4272900000000002E-2</v>
      </c>
      <c r="O19816">
        <v>-1.8122800000000001E-2</v>
      </c>
      <c r="P19816">
        <v>5.1954000000000002E-3</v>
      </c>
      <c r="Q19816">
        <v>53.006709999999998</v>
      </c>
      <c r="R19816">
        <v>3.07973E-2</v>
      </c>
      <c r="S19816" t="s">
        <v>20810</v>
      </c>
    </row>
    <row r="19817" spans="1:19" x14ac:dyDescent="0.25">
      <c r="A19817" t="s">
        <v>19885</v>
      </c>
      <c r="B19817" t="s">
        <v>68</v>
      </c>
      <c r="C19817" t="s">
        <v>5</v>
      </c>
      <c r="D19817" t="s">
        <v>11</v>
      </c>
      <c r="E19817" t="s">
        <v>16</v>
      </c>
      <c r="F19817" t="s">
        <v>52</v>
      </c>
      <c r="G19817">
        <v>16</v>
      </c>
      <c r="H19817">
        <v>285</v>
      </c>
      <c r="I19817">
        <v>0.32619831999999999</v>
      </c>
      <c r="J19817">
        <v>0.28834209999999999</v>
      </c>
      <c r="K19817">
        <v>-3.78562E-2</v>
      </c>
      <c r="L19817">
        <v>-8.0567100000000003E-2</v>
      </c>
      <c r="M19817">
        <v>-5.5333199999999999E-2</v>
      </c>
      <c r="N19817">
        <v>-3.78562E-2</v>
      </c>
      <c r="O19817">
        <v>-2.0379299999999999E-2</v>
      </c>
      <c r="P19817">
        <v>4.8545999999999997E-3</v>
      </c>
      <c r="Q19817">
        <v>53.20805</v>
      </c>
      <c r="R19817">
        <v>3.3327500000000003E-2</v>
      </c>
      <c r="S19817" t="s">
        <v>20810</v>
      </c>
    </row>
    <row r="19818" spans="1:19" x14ac:dyDescent="0.25">
      <c r="A19818" t="s">
        <v>19886</v>
      </c>
      <c r="B19818" t="s">
        <v>68</v>
      </c>
      <c r="C19818" t="s">
        <v>5</v>
      </c>
      <c r="D19818" t="s">
        <v>11</v>
      </c>
      <c r="E19818" t="s">
        <v>16</v>
      </c>
      <c r="F19818" t="s">
        <v>52</v>
      </c>
      <c r="G19818">
        <v>17</v>
      </c>
      <c r="H19818">
        <v>285</v>
      </c>
      <c r="I19818">
        <v>0.38321093000000001</v>
      </c>
      <c r="J19818">
        <v>0.30563610000000002</v>
      </c>
      <c r="K19818">
        <v>-7.7574900000000002E-2</v>
      </c>
      <c r="L19818">
        <v>-0.1222008</v>
      </c>
      <c r="M19818">
        <v>-9.5835400000000001E-2</v>
      </c>
      <c r="N19818">
        <v>-7.7574900000000002E-2</v>
      </c>
      <c r="O19818">
        <v>-5.93143E-2</v>
      </c>
      <c r="P19818">
        <v>-3.2948900000000003E-2</v>
      </c>
      <c r="Q19818">
        <v>52.060400000000001</v>
      </c>
      <c r="R19818">
        <v>3.48218E-2</v>
      </c>
      <c r="S19818" t="s">
        <v>20810</v>
      </c>
    </row>
    <row r="19819" spans="1:19" x14ac:dyDescent="0.25">
      <c r="A19819" t="s">
        <v>19887</v>
      </c>
      <c r="B19819" t="s">
        <v>68</v>
      </c>
      <c r="C19819" t="s">
        <v>5</v>
      </c>
      <c r="D19819" t="s">
        <v>11</v>
      </c>
      <c r="E19819" t="s">
        <v>16</v>
      </c>
      <c r="F19819" t="s">
        <v>52</v>
      </c>
      <c r="G19819">
        <v>18</v>
      </c>
      <c r="H19819">
        <v>285</v>
      </c>
      <c r="I19819">
        <v>0.41460339000000002</v>
      </c>
      <c r="J19819">
        <v>0.38599070000000002</v>
      </c>
      <c r="K19819">
        <v>-2.8612599999999998E-2</v>
      </c>
      <c r="L19819">
        <v>-7.7426200000000001E-2</v>
      </c>
      <c r="M19819">
        <v>-4.8586799999999999E-2</v>
      </c>
      <c r="N19819">
        <v>-2.8612599999999998E-2</v>
      </c>
      <c r="O19819">
        <v>-8.6385000000000003E-3</v>
      </c>
      <c r="P19819">
        <v>2.0200900000000001E-2</v>
      </c>
      <c r="Q19819">
        <v>48.614089999999997</v>
      </c>
      <c r="R19819">
        <v>3.8089400000000002E-2</v>
      </c>
      <c r="S19819" t="s">
        <v>20810</v>
      </c>
    </row>
    <row r="19820" spans="1:19" x14ac:dyDescent="0.25">
      <c r="A19820" t="s">
        <v>19888</v>
      </c>
      <c r="B19820" t="s">
        <v>68</v>
      </c>
      <c r="C19820" t="s">
        <v>5</v>
      </c>
      <c r="D19820" t="s">
        <v>11</v>
      </c>
      <c r="E19820" t="s">
        <v>16</v>
      </c>
      <c r="F19820" t="s">
        <v>52</v>
      </c>
      <c r="G19820">
        <v>19</v>
      </c>
      <c r="H19820">
        <v>285</v>
      </c>
      <c r="I19820">
        <v>0.47649407999999999</v>
      </c>
      <c r="J19820">
        <v>0.47884640000000001</v>
      </c>
      <c r="K19820">
        <v>2.3524000000000002E-3</v>
      </c>
      <c r="L19820">
        <v>-4.8939099999999999E-2</v>
      </c>
      <c r="M19820">
        <v>-1.8635700000000002E-2</v>
      </c>
      <c r="N19820">
        <v>2.3524000000000002E-3</v>
      </c>
      <c r="O19820">
        <v>2.3340400000000001E-2</v>
      </c>
      <c r="P19820">
        <v>5.3643799999999998E-2</v>
      </c>
      <c r="Q19820">
        <v>46.761749999999999</v>
      </c>
      <c r="R19820">
        <v>4.00229E-2</v>
      </c>
      <c r="S19820" t="s">
        <v>20810</v>
      </c>
    </row>
    <row r="19821" spans="1:19" x14ac:dyDescent="0.25">
      <c r="A19821" t="s">
        <v>19889</v>
      </c>
      <c r="B19821" t="s">
        <v>68</v>
      </c>
      <c r="C19821" t="s">
        <v>5</v>
      </c>
      <c r="D19821" t="s">
        <v>11</v>
      </c>
      <c r="E19821" t="s">
        <v>16</v>
      </c>
      <c r="F19821" t="s">
        <v>52</v>
      </c>
      <c r="G19821">
        <v>20</v>
      </c>
      <c r="H19821">
        <v>285</v>
      </c>
      <c r="I19821">
        <v>0.54785808000000003</v>
      </c>
      <c r="J19821">
        <v>0.50907939999999996</v>
      </c>
      <c r="K19821">
        <v>-3.8778699999999999E-2</v>
      </c>
      <c r="L19821">
        <v>-0.1007649</v>
      </c>
      <c r="M19821">
        <v>-6.4142900000000003E-2</v>
      </c>
      <c r="N19821">
        <v>-3.8778699999999999E-2</v>
      </c>
      <c r="O19821">
        <v>-1.34144E-2</v>
      </c>
      <c r="P19821">
        <v>2.3207599999999998E-2</v>
      </c>
      <c r="Q19821">
        <v>45.95973</v>
      </c>
      <c r="R19821">
        <v>4.8368099999999997E-2</v>
      </c>
      <c r="S19821" t="s">
        <v>20810</v>
      </c>
    </row>
    <row r="19822" spans="1:19" x14ac:dyDescent="0.25">
      <c r="A19822" t="s">
        <v>19890</v>
      </c>
      <c r="B19822" t="s">
        <v>68</v>
      </c>
      <c r="C19822" t="s">
        <v>5</v>
      </c>
      <c r="D19822" t="s">
        <v>11</v>
      </c>
      <c r="E19822" t="s">
        <v>16</v>
      </c>
      <c r="F19822" t="s">
        <v>52</v>
      </c>
      <c r="G19822">
        <v>21</v>
      </c>
      <c r="H19822">
        <v>285</v>
      </c>
      <c r="I19822">
        <v>0.51220515</v>
      </c>
      <c r="J19822">
        <v>0.48989470000000002</v>
      </c>
      <c r="K19822">
        <v>-2.23105E-2</v>
      </c>
      <c r="L19822">
        <v>-7.5477600000000006E-2</v>
      </c>
      <c r="M19822">
        <v>-4.4066099999999997E-2</v>
      </c>
      <c r="N19822">
        <v>-2.23105E-2</v>
      </c>
      <c r="O19822">
        <v>-5.5489999999999999E-4</v>
      </c>
      <c r="P19822">
        <v>3.0856600000000001E-2</v>
      </c>
      <c r="Q19822">
        <v>45.010069999999999</v>
      </c>
      <c r="R19822">
        <v>4.1486500000000003E-2</v>
      </c>
      <c r="S19822" t="s">
        <v>20810</v>
      </c>
    </row>
    <row r="19823" spans="1:19" x14ac:dyDescent="0.25">
      <c r="A19823" t="s">
        <v>19891</v>
      </c>
      <c r="B19823" t="s">
        <v>68</v>
      </c>
      <c r="C19823" t="s">
        <v>5</v>
      </c>
      <c r="D19823" t="s">
        <v>11</v>
      </c>
      <c r="E19823" t="s">
        <v>16</v>
      </c>
      <c r="F19823" t="s">
        <v>52</v>
      </c>
      <c r="G19823">
        <v>22</v>
      </c>
      <c r="H19823">
        <v>285</v>
      </c>
      <c r="I19823">
        <v>0.46198759</v>
      </c>
      <c r="J19823">
        <v>0.4434091</v>
      </c>
      <c r="K19823">
        <v>-1.8578500000000001E-2</v>
      </c>
      <c r="L19823">
        <v>-6.8715700000000005E-2</v>
      </c>
      <c r="M19823">
        <v>-3.9094299999999998E-2</v>
      </c>
      <c r="N19823">
        <v>-1.8578500000000001E-2</v>
      </c>
      <c r="O19823">
        <v>1.9372E-3</v>
      </c>
      <c r="P19823">
        <v>3.1558700000000002E-2</v>
      </c>
      <c r="Q19823">
        <v>43.161079999999998</v>
      </c>
      <c r="R19823">
        <v>3.9122299999999999E-2</v>
      </c>
      <c r="S19823" t="s">
        <v>20810</v>
      </c>
    </row>
    <row r="19824" spans="1:19" x14ac:dyDescent="0.25">
      <c r="A19824" t="s">
        <v>19892</v>
      </c>
      <c r="B19824" t="s">
        <v>68</v>
      </c>
      <c r="C19824" t="s">
        <v>5</v>
      </c>
      <c r="D19824" t="s">
        <v>11</v>
      </c>
      <c r="E19824" t="s">
        <v>16</v>
      </c>
      <c r="F19824" t="s">
        <v>52</v>
      </c>
      <c r="G19824">
        <v>23</v>
      </c>
      <c r="H19824">
        <v>285</v>
      </c>
      <c r="I19824">
        <v>0.36815796000000001</v>
      </c>
      <c r="J19824">
        <v>0.36926579999999998</v>
      </c>
      <c r="K19824">
        <v>1.1079E-3</v>
      </c>
      <c r="L19824">
        <v>-4.2942000000000001E-2</v>
      </c>
      <c r="M19824">
        <v>-1.6917000000000001E-2</v>
      </c>
      <c r="N19824">
        <v>1.1079E-3</v>
      </c>
      <c r="O19824">
        <v>1.9132699999999999E-2</v>
      </c>
      <c r="P19824">
        <v>4.5157700000000002E-2</v>
      </c>
      <c r="Q19824">
        <v>41.164430000000003</v>
      </c>
      <c r="R19824">
        <v>3.4372300000000001E-2</v>
      </c>
      <c r="S19824" t="s">
        <v>20810</v>
      </c>
    </row>
    <row r="19825" spans="1:19" x14ac:dyDescent="0.25">
      <c r="A19825" t="s">
        <v>19893</v>
      </c>
      <c r="B19825" t="s">
        <v>68</v>
      </c>
      <c r="C19825" t="s">
        <v>5</v>
      </c>
      <c r="D19825" t="s">
        <v>11</v>
      </c>
      <c r="E19825" t="s">
        <v>16</v>
      </c>
      <c r="F19825" t="s">
        <v>52</v>
      </c>
      <c r="G19825">
        <v>24</v>
      </c>
      <c r="H19825">
        <v>285</v>
      </c>
      <c r="I19825">
        <v>0.31161855999999999</v>
      </c>
      <c r="J19825">
        <v>0.30972159999999999</v>
      </c>
      <c r="K19825">
        <v>-1.897E-3</v>
      </c>
      <c r="L19825">
        <v>-4.6811999999999999E-2</v>
      </c>
      <c r="M19825">
        <v>-2.02758E-2</v>
      </c>
      <c r="N19825">
        <v>-1.897E-3</v>
      </c>
      <c r="O19825">
        <v>1.6481900000000001E-2</v>
      </c>
      <c r="P19825">
        <v>4.3018099999999997E-2</v>
      </c>
      <c r="Q19825">
        <v>38.865769999999998</v>
      </c>
      <c r="R19825">
        <v>3.5047399999999999E-2</v>
      </c>
      <c r="S19825" t="s">
        <v>20810</v>
      </c>
    </row>
    <row r="19826" spans="1:19" x14ac:dyDescent="0.25">
      <c r="A19826" t="s">
        <v>19894</v>
      </c>
      <c r="B19826" t="s">
        <v>68</v>
      </c>
      <c r="C19826" t="s">
        <v>5</v>
      </c>
      <c r="D19826" t="s">
        <v>11</v>
      </c>
      <c r="E19826" t="s">
        <v>17</v>
      </c>
      <c r="F19826" t="s">
        <v>6</v>
      </c>
      <c r="G19826">
        <v>1</v>
      </c>
      <c r="H19826">
        <v>285</v>
      </c>
      <c r="I19826">
        <v>0.24631736000000001</v>
      </c>
      <c r="J19826">
        <v>0.2113594</v>
      </c>
      <c r="K19826">
        <v>-3.49579E-2</v>
      </c>
      <c r="L19826">
        <v>-6.3270300000000002E-2</v>
      </c>
      <c r="M19826">
        <v>-4.6543099999999997E-2</v>
      </c>
      <c r="N19826">
        <v>-3.49579E-2</v>
      </c>
      <c r="O19826">
        <v>-2.33727E-2</v>
      </c>
      <c r="P19826">
        <v>-6.6455000000000004E-3</v>
      </c>
      <c r="Q19826">
        <v>51.533940000000001</v>
      </c>
      <c r="R19826">
        <v>2.2092299999999999E-2</v>
      </c>
      <c r="S19826" t="s">
        <v>20810</v>
      </c>
    </row>
    <row r="19827" spans="1:19" x14ac:dyDescent="0.25">
      <c r="A19827" t="s">
        <v>19895</v>
      </c>
      <c r="B19827" t="s">
        <v>68</v>
      </c>
      <c r="C19827" t="s">
        <v>5</v>
      </c>
      <c r="D19827" t="s">
        <v>11</v>
      </c>
      <c r="E19827" t="s">
        <v>17</v>
      </c>
      <c r="F19827" t="s">
        <v>6</v>
      </c>
      <c r="G19827">
        <v>2</v>
      </c>
      <c r="H19827">
        <v>285</v>
      </c>
      <c r="I19827">
        <v>0.22504610999999999</v>
      </c>
      <c r="J19827">
        <v>0.20540420000000001</v>
      </c>
      <c r="K19827">
        <v>-1.96419E-2</v>
      </c>
      <c r="L19827">
        <v>-4.4096400000000001E-2</v>
      </c>
      <c r="M19827">
        <v>-2.9648500000000001E-2</v>
      </c>
      <c r="N19827">
        <v>-1.96419E-2</v>
      </c>
      <c r="O19827">
        <v>-9.6354000000000006E-3</v>
      </c>
      <c r="P19827">
        <v>4.8124999999999999E-3</v>
      </c>
      <c r="Q19827">
        <v>50.624540000000003</v>
      </c>
      <c r="R19827">
        <v>1.9081899999999999E-2</v>
      </c>
      <c r="S19827" t="s">
        <v>20810</v>
      </c>
    </row>
    <row r="19828" spans="1:19" x14ac:dyDescent="0.25">
      <c r="A19828" t="s">
        <v>19896</v>
      </c>
      <c r="B19828" t="s">
        <v>68</v>
      </c>
      <c r="C19828" t="s">
        <v>5</v>
      </c>
      <c r="D19828" t="s">
        <v>11</v>
      </c>
      <c r="E19828" t="s">
        <v>17</v>
      </c>
      <c r="F19828" t="s">
        <v>6</v>
      </c>
      <c r="G19828">
        <v>3</v>
      </c>
      <c r="H19828">
        <v>285</v>
      </c>
      <c r="I19828">
        <v>0.21821982000000001</v>
      </c>
      <c r="J19828">
        <v>0.1959476</v>
      </c>
      <c r="K19828">
        <v>-2.2272199999999999E-2</v>
      </c>
      <c r="L19828">
        <v>-4.6299800000000002E-2</v>
      </c>
      <c r="M19828">
        <v>-3.2104099999999997E-2</v>
      </c>
      <c r="N19828">
        <v>-2.2272199999999999E-2</v>
      </c>
      <c r="O19828">
        <v>-1.24403E-2</v>
      </c>
      <c r="P19828">
        <v>1.7554000000000001E-3</v>
      </c>
      <c r="Q19828">
        <v>49.567720000000001</v>
      </c>
      <c r="R19828">
        <v>1.8748799999999999E-2</v>
      </c>
      <c r="S19828" t="s">
        <v>20810</v>
      </c>
    </row>
    <row r="19829" spans="1:19" x14ac:dyDescent="0.25">
      <c r="A19829" t="s">
        <v>19897</v>
      </c>
      <c r="B19829" t="s">
        <v>68</v>
      </c>
      <c r="C19829" t="s">
        <v>5</v>
      </c>
      <c r="D19829" t="s">
        <v>11</v>
      </c>
      <c r="E19829" t="s">
        <v>17</v>
      </c>
      <c r="F19829" t="s">
        <v>6</v>
      </c>
      <c r="G19829">
        <v>4</v>
      </c>
      <c r="H19829">
        <v>285</v>
      </c>
      <c r="I19829">
        <v>0.22065087</v>
      </c>
      <c r="J19829">
        <v>0.19307969999999999</v>
      </c>
      <c r="K19829">
        <v>-2.7571200000000001E-2</v>
      </c>
      <c r="L19829">
        <v>-5.3993699999999999E-2</v>
      </c>
      <c r="M19829">
        <v>-3.8383100000000003E-2</v>
      </c>
      <c r="N19829">
        <v>-2.7571200000000001E-2</v>
      </c>
      <c r="O19829">
        <v>-1.6759300000000001E-2</v>
      </c>
      <c r="P19829">
        <v>-1.1486999999999999E-3</v>
      </c>
      <c r="Q19829">
        <v>48.453780000000002</v>
      </c>
      <c r="R19829">
        <v>2.06176E-2</v>
      </c>
      <c r="S19829" t="s">
        <v>20810</v>
      </c>
    </row>
    <row r="19830" spans="1:19" x14ac:dyDescent="0.25">
      <c r="A19830" t="s">
        <v>19898</v>
      </c>
      <c r="B19830" t="s">
        <v>68</v>
      </c>
      <c r="C19830" t="s">
        <v>5</v>
      </c>
      <c r="D19830" t="s">
        <v>11</v>
      </c>
      <c r="E19830" t="s">
        <v>17</v>
      </c>
      <c r="F19830" t="s">
        <v>6</v>
      </c>
      <c r="G19830">
        <v>5</v>
      </c>
      <c r="H19830">
        <v>285</v>
      </c>
      <c r="I19830">
        <v>0.23546874000000001</v>
      </c>
      <c r="J19830">
        <v>0.2149519</v>
      </c>
      <c r="K19830">
        <v>-2.0516800000000002E-2</v>
      </c>
      <c r="L19830">
        <v>-5.0035999999999997E-2</v>
      </c>
      <c r="M19830">
        <v>-3.2595800000000001E-2</v>
      </c>
      <c r="N19830">
        <v>-2.0516800000000002E-2</v>
      </c>
      <c r="O19830">
        <v>-8.4378000000000005E-3</v>
      </c>
      <c r="P19830">
        <v>9.0024000000000007E-3</v>
      </c>
      <c r="Q19830">
        <v>47.66001</v>
      </c>
      <c r="R19830">
        <v>2.3033999999999999E-2</v>
      </c>
      <c r="S19830" t="s">
        <v>20810</v>
      </c>
    </row>
    <row r="19831" spans="1:19" x14ac:dyDescent="0.25">
      <c r="A19831" t="s">
        <v>19899</v>
      </c>
      <c r="B19831" t="s">
        <v>68</v>
      </c>
      <c r="C19831" t="s">
        <v>5</v>
      </c>
      <c r="D19831" t="s">
        <v>11</v>
      </c>
      <c r="E19831" t="s">
        <v>17</v>
      </c>
      <c r="F19831" t="s">
        <v>6</v>
      </c>
      <c r="G19831">
        <v>6</v>
      </c>
      <c r="H19831">
        <v>285</v>
      </c>
      <c r="I19831">
        <v>0.29117704</v>
      </c>
      <c r="J19831">
        <v>0.26345459999999998</v>
      </c>
      <c r="K19831">
        <v>-2.7722500000000001E-2</v>
      </c>
      <c r="L19831">
        <v>-6.2989400000000001E-2</v>
      </c>
      <c r="M19831">
        <v>-4.2153400000000001E-2</v>
      </c>
      <c r="N19831">
        <v>-2.7722500000000001E-2</v>
      </c>
      <c r="O19831">
        <v>-1.3291499999999999E-2</v>
      </c>
      <c r="P19831">
        <v>7.5443999999999997E-3</v>
      </c>
      <c r="Q19831">
        <v>47.100580000000001</v>
      </c>
      <c r="R19831">
        <v>2.7518899999999999E-2</v>
      </c>
      <c r="S19831" t="s">
        <v>20810</v>
      </c>
    </row>
    <row r="19832" spans="1:19" x14ac:dyDescent="0.25">
      <c r="A19832" t="s">
        <v>19900</v>
      </c>
      <c r="B19832" t="s">
        <v>68</v>
      </c>
      <c r="C19832" t="s">
        <v>5</v>
      </c>
      <c r="D19832" t="s">
        <v>11</v>
      </c>
      <c r="E19832" t="s">
        <v>17</v>
      </c>
      <c r="F19832" t="s">
        <v>6</v>
      </c>
      <c r="G19832">
        <v>7</v>
      </c>
      <c r="H19832">
        <v>285</v>
      </c>
      <c r="I19832">
        <v>0.36885679999999998</v>
      </c>
      <c r="J19832">
        <v>0.33435930000000003</v>
      </c>
      <c r="K19832">
        <v>-3.44975E-2</v>
      </c>
      <c r="L19832">
        <v>-7.2607199999999997E-2</v>
      </c>
      <c r="M19832">
        <v>-5.0091700000000003E-2</v>
      </c>
      <c r="N19832">
        <v>-3.44975E-2</v>
      </c>
      <c r="O19832">
        <v>-1.8903300000000001E-2</v>
      </c>
      <c r="P19832">
        <v>3.6121E-3</v>
      </c>
      <c r="Q19832">
        <v>47.08323</v>
      </c>
      <c r="R19832">
        <v>2.9737099999999999E-2</v>
      </c>
      <c r="S19832" t="s">
        <v>20810</v>
      </c>
    </row>
    <row r="19833" spans="1:19" x14ac:dyDescent="0.25">
      <c r="A19833" t="s">
        <v>19901</v>
      </c>
      <c r="B19833" t="s">
        <v>68</v>
      </c>
      <c r="C19833" t="s">
        <v>5</v>
      </c>
      <c r="D19833" t="s">
        <v>11</v>
      </c>
      <c r="E19833" t="s">
        <v>17</v>
      </c>
      <c r="F19833" t="s">
        <v>6</v>
      </c>
      <c r="G19833">
        <v>8</v>
      </c>
      <c r="H19833">
        <v>285</v>
      </c>
      <c r="I19833">
        <v>0.39177743999999998</v>
      </c>
      <c r="J19833">
        <v>0.36607220000000001</v>
      </c>
      <c r="K19833">
        <v>-2.5705200000000001E-2</v>
      </c>
      <c r="L19833">
        <v>-6.8328200000000006E-2</v>
      </c>
      <c r="M19833">
        <v>-4.3146200000000003E-2</v>
      </c>
      <c r="N19833">
        <v>-2.5705200000000001E-2</v>
      </c>
      <c r="O19833">
        <v>-8.2643000000000005E-3</v>
      </c>
      <c r="P19833">
        <v>1.6917700000000001E-2</v>
      </c>
      <c r="Q19833">
        <v>50.343829999999997</v>
      </c>
      <c r="R19833">
        <v>3.3258900000000001E-2</v>
      </c>
      <c r="S19833" t="s">
        <v>20810</v>
      </c>
    </row>
    <row r="19834" spans="1:19" x14ac:dyDescent="0.25">
      <c r="A19834" t="s">
        <v>19902</v>
      </c>
      <c r="B19834" t="s">
        <v>68</v>
      </c>
      <c r="C19834" t="s">
        <v>5</v>
      </c>
      <c r="D19834" t="s">
        <v>11</v>
      </c>
      <c r="E19834" t="s">
        <v>17</v>
      </c>
      <c r="F19834" t="s">
        <v>6</v>
      </c>
      <c r="G19834">
        <v>9</v>
      </c>
      <c r="H19834">
        <v>285</v>
      </c>
      <c r="I19834">
        <v>0.3364991</v>
      </c>
      <c r="J19834">
        <v>0.32738539999999999</v>
      </c>
      <c r="K19834">
        <v>-9.1137000000000006E-3</v>
      </c>
      <c r="L19834">
        <v>-4.4236600000000001E-2</v>
      </c>
      <c r="M19834">
        <v>-2.3485700000000002E-2</v>
      </c>
      <c r="N19834">
        <v>-9.1137000000000006E-3</v>
      </c>
      <c r="O19834">
        <v>5.2582999999999996E-3</v>
      </c>
      <c r="P19834">
        <v>2.60091E-2</v>
      </c>
      <c r="Q19834">
        <v>55.798830000000002</v>
      </c>
      <c r="R19834">
        <v>2.74065E-2</v>
      </c>
      <c r="S19834" t="s">
        <v>20810</v>
      </c>
    </row>
    <row r="19835" spans="1:19" x14ac:dyDescent="0.25">
      <c r="A19835" t="s">
        <v>19903</v>
      </c>
      <c r="B19835" t="s">
        <v>68</v>
      </c>
      <c r="C19835" t="s">
        <v>5</v>
      </c>
      <c r="D19835" t="s">
        <v>11</v>
      </c>
      <c r="E19835" t="s">
        <v>17</v>
      </c>
      <c r="F19835" t="s">
        <v>6</v>
      </c>
      <c r="G19835">
        <v>10</v>
      </c>
      <c r="H19835">
        <v>285</v>
      </c>
      <c r="I19835">
        <v>0.29696220000000001</v>
      </c>
      <c r="J19835">
        <v>0.2955371</v>
      </c>
      <c r="K19835">
        <v>-1.4251000000000001E-3</v>
      </c>
      <c r="L19835">
        <v>-3.3031199999999997E-2</v>
      </c>
      <c r="M19835">
        <v>-1.43581E-2</v>
      </c>
      <c r="N19835">
        <v>-1.4251000000000001E-3</v>
      </c>
      <c r="O19835">
        <v>1.15078E-2</v>
      </c>
      <c r="P19835">
        <v>3.01809E-2</v>
      </c>
      <c r="Q19835">
        <v>60.215290000000003</v>
      </c>
      <c r="R19835">
        <v>2.4662300000000002E-2</v>
      </c>
      <c r="S19835" t="s">
        <v>20810</v>
      </c>
    </row>
    <row r="19836" spans="1:19" x14ac:dyDescent="0.25">
      <c r="A19836" t="s">
        <v>19904</v>
      </c>
      <c r="B19836" t="s">
        <v>68</v>
      </c>
      <c r="C19836" t="s">
        <v>5</v>
      </c>
      <c r="D19836" t="s">
        <v>11</v>
      </c>
      <c r="E19836" t="s">
        <v>17</v>
      </c>
      <c r="F19836" t="s">
        <v>6</v>
      </c>
      <c r="G19836">
        <v>11</v>
      </c>
      <c r="H19836">
        <v>285</v>
      </c>
      <c r="I19836">
        <v>0.26934025</v>
      </c>
      <c r="J19836">
        <v>0.29845959999999999</v>
      </c>
      <c r="K19836">
        <v>2.91194E-2</v>
      </c>
      <c r="L19836">
        <v>-1.9035E-3</v>
      </c>
      <c r="M19836">
        <v>1.6425100000000002E-2</v>
      </c>
      <c r="N19836">
        <v>2.91194E-2</v>
      </c>
      <c r="O19836">
        <v>4.1813700000000002E-2</v>
      </c>
      <c r="P19836">
        <v>6.0142300000000003E-2</v>
      </c>
      <c r="Q19836">
        <v>63.462220000000002</v>
      </c>
      <c r="R19836">
        <v>2.4207300000000001E-2</v>
      </c>
      <c r="S19836" t="s">
        <v>20810</v>
      </c>
    </row>
    <row r="19837" spans="1:19" x14ac:dyDescent="0.25">
      <c r="A19837" t="s">
        <v>19905</v>
      </c>
      <c r="B19837" t="s">
        <v>68</v>
      </c>
      <c r="C19837" t="s">
        <v>5</v>
      </c>
      <c r="D19837" t="s">
        <v>11</v>
      </c>
      <c r="E19837" t="s">
        <v>17</v>
      </c>
      <c r="F19837" t="s">
        <v>6</v>
      </c>
      <c r="G19837">
        <v>12</v>
      </c>
      <c r="H19837">
        <v>285</v>
      </c>
      <c r="I19837">
        <v>0.24939004000000001</v>
      </c>
      <c r="J19837">
        <v>0.27159299999999997</v>
      </c>
      <c r="K19837">
        <v>2.2202900000000001E-2</v>
      </c>
      <c r="L19837">
        <v>-6.3226999999999997E-3</v>
      </c>
      <c r="M19837">
        <v>1.05305E-2</v>
      </c>
      <c r="N19837">
        <v>2.2202900000000001E-2</v>
      </c>
      <c r="O19837">
        <v>3.38754E-2</v>
      </c>
      <c r="P19837">
        <v>5.0728599999999999E-2</v>
      </c>
      <c r="Q19837">
        <v>65.599819999999994</v>
      </c>
      <c r="R19837">
        <v>2.2258699999999999E-2</v>
      </c>
      <c r="S19837" t="s">
        <v>20810</v>
      </c>
    </row>
    <row r="19838" spans="1:19" x14ac:dyDescent="0.25">
      <c r="A19838" t="s">
        <v>19906</v>
      </c>
      <c r="B19838" t="s">
        <v>68</v>
      </c>
      <c r="C19838" t="s">
        <v>5</v>
      </c>
      <c r="D19838" t="s">
        <v>11</v>
      </c>
      <c r="E19838" t="s">
        <v>17</v>
      </c>
      <c r="F19838" t="s">
        <v>6</v>
      </c>
      <c r="G19838">
        <v>13</v>
      </c>
      <c r="H19838">
        <v>285</v>
      </c>
      <c r="I19838">
        <v>0.23860401000000001</v>
      </c>
      <c r="J19838">
        <v>0.2559804</v>
      </c>
      <c r="K19838">
        <v>1.73764E-2</v>
      </c>
      <c r="L19838">
        <v>-9.4117000000000003E-3</v>
      </c>
      <c r="M19838">
        <v>6.4149000000000003E-3</v>
      </c>
      <c r="N19838">
        <v>1.73764E-2</v>
      </c>
      <c r="O19838">
        <v>2.83378E-2</v>
      </c>
      <c r="P19838">
        <v>4.4164399999999999E-2</v>
      </c>
      <c r="Q19838">
        <v>67.459770000000006</v>
      </c>
      <c r="R19838">
        <v>2.0902799999999999E-2</v>
      </c>
      <c r="S19838" t="s">
        <v>20810</v>
      </c>
    </row>
    <row r="19839" spans="1:19" x14ac:dyDescent="0.25">
      <c r="A19839" t="s">
        <v>19907</v>
      </c>
      <c r="B19839" t="s">
        <v>68</v>
      </c>
      <c r="C19839" t="s">
        <v>5</v>
      </c>
      <c r="D19839" t="s">
        <v>11</v>
      </c>
      <c r="E19839" t="s">
        <v>17</v>
      </c>
      <c r="F19839" t="s">
        <v>6</v>
      </c>
      <c r="G19839">
        <v>14</v>
      </c>
      <c r="H19839">
        <v>285</v>
      </c>
      <c r="I19839">
        <v>0.22502416</v>
      </c>
      <c r="J19839">
        <v>0.24601120000000001</v>
      </c>
      <c r="K19839">
        <v>2.0987100000000002E-2</v>
      </c>
      <c r="L19839">
        <v>-4.3496999999999997E-3</v>
      </c>
      <c r="M19839">
        <v>1.06195E-2</v>
      </c>
      <c r="N19839">
        <v>2.0987100000000002E-2</v>
      </c>
      <c r="O19839">
        <v>3.1354699999999999E-2</v>
      </c>
      <c r="P19839">
        <v>4.6323799999999998E-2</v>
      </c>
      <c r="Q19839">
        <v>69.036389999999997</v>
      </c>
      <c r="R19839">
        <v>1.97704E-2</v>
      </c>
      <c r="S19839" t="s">
        <v>20810</v>
      </c>
    </row>
    <row r="19840" spans="1:19" x14ac:dyDescent="0.25">
      <c r="A19840" t="s">
        <v>19908</v>
      </c>
      <c r="B19840" t="s">
        <v>68</v>
      </c>
      <c r="C19840" t="s">
        <v>5</v>
      </c>
      <c r="D19840" t="s">
        <v>11</v>
      </c>
      <c r="E19840" t="s">
        <v>17</v>
      </c>
      <c r="F19840" t="s">
        <v>6</v>
      </c>
      <c r="G19840">
        <v>15</v>
      </c>
      <c r="H19840">
        <v>285</v>
      </c>
      <c r="I19840">
        <v>0.22263648</v>
      </c>
      <c r="J19840">
        <v>0.2517335</v>
      </c>
      <c r="K19840">
        <v>2.9097000000000001E-2</v>
      </c>
      <c r="L19840">
        <v>3.3497000000000002E-3</v>
      </c>
      <c r="M19840">
        <v>1.8561399999999999E-2</v>
      </c>
      <c r="N19840">
        <v>2.9097000000000001E-2</v>
      </c>
      <c r="O19840">
        <v>3.96327E-2</v>
      </c>
      <c r="P19840">
        <v>5.4844400000000001E-2</v>
      </c>
      <c r="Q19840">
        <v>69.921530000000004</v>
      </c>
      <c r="R19840">
        <v>2.0090799999999999E-2</v>
      </c>
      <c r="S19840" t="s">
        <v>20810</v>
      </c>
    </row>
    <row r="19841" spans="1:19" x14ac:dyDescent="0.25">
      <c r="A19841" t="s">
        <v>19909</v>
      </c>
      <c r="B19841" t="s">
        <v>68</v>
      </c>
      <c r="C19841" t="s">
        <v>5</v>
      </c>
      <c r="D19841" t="s">
        <v>11</v>
      </c>
      <c r="E19841" t="s">
        <v>17</v>
      </c>
      <c r="F19841" t="s">
        <v>6</v>
      </c>
      <c r="G19841">
        <v>16</v>
      </c>
      <c r="H19841">
        <v>285</v>
      </c>
      <c r="I19841">
        <v>0.22851189999999999</v>
      </c>
      <c r="J19841">
        <v>0.26760640000000002</v>
      </c>
      <c r="K19841">
        <v>3.9094499999999997E-2</v>
      </c>
      <c r="L19841">
        <v>1.3525000000000001E-2</v>
      </c>
      <c r="M19841">
        <v>2.86317E-2</v>
      </c>
      <c r="N19841">
        <v>3.9094499999999997E-2</v>
      </c>
      <c r="O19841">
        <v>4.9557299999999999E-2</v>
      </c>
      <c r="P19841">
        <v>6.4663999999999999E-2</v>
      </c>
      <c r="Q19841">
        <v>70.838759999999994</v>
      </c>
      <c r="R19841">
        <v>1.9952000000000001E-2</v>
      </c>
      <c r="S19841" t="s">
        <v>20810</v>
      </c>
    </row>
    <row r="19842" spans="1:19" x14ac:dyDescent="0.25">
      <c r="A19842" t="s">
        <v>19910</v>
      </c>
      <c r="B19842" t="s">
        <v>68</v>
      </c>
      <c r="C19842" t="s">
        <v>5</v>
      </c>
      <c r="D19842" t="s">
        <v>11</v>
      </c>
      <c r="E19842" t="s">
        <v>17</v>
      </c>
      <c r="F19842" t="s">
        <v>6</v>
      </c>
      <c r="G19842">
        <v>17</v>
      </c>
      <c r="H19842">
        <v>285</v>
      </c>
      <c r="I19842">
        <v>0.24210282</v>
      </c>
      <c r="J19842">
        <v>0.27454810000000002</v>
      </c>
      <c r="K19842">
        <v>3.2445300000000003E-2</v>
      </c>
      <c r="L19842">
        <v>7.5659000000000004E-3</v>
      </c>
      <c r="M19842">
        <v>2.2264900000000001E-2</v>
      </c>
      <c r="N19842">
        <v>3.2445300000000003E-2</v>
      </c>
      <c r="O19842">
        <v>4.2625799999999998E-2</v>
      </c>
      <c r="P19842">
        <v>5.7324800000000002E-2</v>
      </c>
      <c r="Q19842">
        <v>70.941640000000007</v>
      </c>
      <c r="R19842">
        <v>1.94135E-2</v>
      </c>
      <c r="S19842" t="s">
        <v>20810</v>
      </c>
    </row>
    <row r="19843" spans="1:19" x14ac:dyDescent="0.25">
      <c r="A19843" t="s">
        <v>19911</v>
      </c>
      <c r="B19843" t="s">
        <v>68</v>
      </c>
      <c r="C19843" t="s">
        <v>5</v>
      </c>
      <c r="D19843" t="s">
        <v>11</v>
      </c>
      <c r="E19843" t="s">
        <v>17</v>
      </c>
      <c r="F19843" t="s">
        <v>6</v>
      </c>
      <c r="G19843">
        <v>18</v>
      </c>
      <c r="H19843">
        <v>285</v>
      </c>
      <c r="I19843">
        <v>0.28657104</v>
      </c>
      <c r="J19843">
        <v>0.32027499999999998</v>
      </c>
      <c r="K19843">
        <v>3.3703999999999998E-2</v>
      </c>
      <c r="L19843">
        <v>6.7657999999999998E-3</v>
      </c>
      <c r="M19843">
        <v>2.2681099999999999E-2</v>
      </c>
      <c r="N19843">
        <v>3.3703999999999998E-2</v>
      </c>
      <c r="O19843">
        <v>4.47269E-2</v>
      </c>
      <c r="P19843">
        <v>6.06422E-2</v>
      </c>
      <c r="Q19843">
        <v>70.572630000000004</v>
      </c>
      <c r="R19843">
        <v>2.102E-2</v>
      </c>
      <c r="S19843" t="s">
        <v>20810</v>
      </c>
    </row>
    <row r="19844" spans="1:19" x14ac:dyDescent="0.25">
      <c r="A19844" t="s">
        <v>19912</v>
      </c>
      <c r="B19844" t="s">
        <v>68</v>
      </c>
      <c r="C19844" t="s">
        <v>5</v>
      </c>
      <c r="D19844" t="s">
        <v>11</v>
      </c>
      <c r="E19844" t="s">
        <v>17</v>
      </c>
      <c r="F19844" t="s">
        <v>6</v>
      </c>
      <c r="G19844">
        <v>19</v>
      </c>
      <c r="H19844">
        <v>285</v>
      </c>
      <c r="I19844">
        <v>0.32584563999999999</v>
      </c>
      <c r="J19844">
        <v>0.33863270000000001</v>
      </c>
      <c r="K19844">
        <v>1.2787099999999999E-2</v>
      </c>
      <c r="L19844">
        <v>-1.50233E-2</v>
      </c>
      <c r="M19844">
        <v>1.4073E-3</v>
      </c>
      <c r="N19844">
        <v>1.2787099999999999E-2</v>
      </c>
      <c r="O19844">
        <v>2.4166799999999999E-2</v>
      </c>
      <c r="P19844">
        <v>4.0597500000000002E-2</v>
      </c>
      <c r="Q19844">
        <v>69.020420000000001</v>
      </c>
      <c r="R19844">
        <v>2.17006E-2</v>
      </c>
      <c r="S19844" t="s">
        <v>20810</v>
      </c>
    </row>
    <row r="19845" spans="1:19" x14ac:dyDescent="0.25">
      <c r="A19845" t="s">
        <v>19913</v>
      </c>
      <c r="B19845" t="s">
        <v>68</v>
      </c>
      <c r="C19845" t="s">
        <v>5</v>
      </c>
      <c r="D19845" t="s">
        <v>11</v>
      </c>
      <c r="E19845" t="s">
        <v>17</v>
      </c>
      <c r="F19845" t="s">
        <v>6</v>
      </c>
      <c r="G19845">
        <v>20</v>
      </c>
      <c r="H19845">
        <v>285</v>
      </c>
      <c r="I19845">
        <v>0.36532362000000002</v>
      </c>
      <c r="J19845">
        <v>0.35613420000000001</v>
      </c>
      <c r="K19845">
        <v>-9.1894000000000003E-3</v>
      </c>
      <c r="L19845">
        <v>-3.9262100000000001E-2</v>
      </c>
      <c r="M19845">
        <v>-2.1494900000000001E-2</v>
      </c>
      <c r="N19845">
        <v>-9.1894000000000003E-3</v>
      </c>
      <c r="O19845">
        <v>3.1161000000000001E-3</v>
      </c>
      <c r="P19845">
        <v>2.08833E-2</v>
      </c>
      <c r="Q19845">
        <v>63.90372</v>
      </c>
      <c r="R19845">
        <v>2.3465799999999998E-2</v>
      </c>
      <c r="S19845" t="s">
        <v>20810</v>
      </c>
    </row>
    <row r="19846" spans="1:19" x14ac:dyDescent="0.25">
      <c r="A19846" t="s">
        <v>19914</v>
      </c>
      <c r="B19846" t="s">
        <v>68</v>
      </c>
      <c r="C19846" t="s">
        <v>5</v>
      </c>
      <c r="D19846" t="s">
        <v>11</v>
      </c>
      <c r="E19846" t="s">
        <v>17</v>
      </c>
      <c r="F19846" t="s">
        <v>6</v>
      </c>
      <c r="G19846">
        <v>21</v>
      </c>
      <c r="H19846">
        <v>285</v>
      </c>
      <c r="I19846">
        <v>0.42697928000000002</v>
      </c>
      <c r="J19846">
        <v>0.40457219999999999</v>
      </c>
      <c r="K19846">
        <v>-2.2407099999999999E-2</v>
      </c>
      <c r="L19846">
        <v>-5.8266900000000003E-2</v>
      </c>
      <c r="M19846">
        <v>-3.7080599999999998E-2</v>
      </c>
      <c r="N19846">
        <v>-2.2407099999999999E-2</v>
      </c>
      <c r="O19846">
        <v>-7.7334999999999999E-3</v>
      </c>
      <c r="P19846">
        <v>1.3452799999999999E-2</v>
      </c>
      <c r="Q19846">
        <v>58.363790000000002</v>
      </c>
      <c r="R19846">
        <v>2.7981599999999999E-2</v>
      </c>
      <c r="S19846" t="s">
        <v>20810</v>
      </c>
    </row>
    <row r="19847" spans="1:19" x14ac:dyDescent="0.25">
      <c r="A19847" t="s">
        <v>19915</v>
      </c>
      <c r="B19847" t="s">
        <v>68</v>
      </c>
      <c r="C19847" t="s">
        <v>5</v>
      </c>
      <c r="D19847" t="s">
        <v>11</v>
      </c>
      <c r="E19847" t="s">
        <v>17</v>
      </c>
      <c r="F19847" t="s">
        <v>6</v>
      </c>
      <c r="G19847">
        <v>22</v>
      </c>
      <c r="H19847">
        <v>285</v>
      </c>
      <c r="I19847">
        <v>0.40210520999999999</v>
      </c>
      <c r="J19847">
        <v>0.3813822</v>
      </c>
      <c r="K19847">
        <v>-2.0722999999999998E-2</v>
      </c>
      <c r="L19847">
        <v>-5.62871E-2</v>
      </c>
      <c r="M19847">
        <v>-3.5275500000000001E-2</v>
      </c>
      <c r="N19847">
        <v>-2.0722999999999998E-2</v>
      </c>
      <c r="O19847">
        <v>-6.1704999999999998E-3</v>
      </c>
      <c r="P19847">
        <v>1.4841E-2</v>
      </c>
      <c r="Q19847">
        <v>55.144959999999998</v>
      </c>
      <c r="R19847">
        <v>2.7750799999999999E-2</v>
      </c>
      <c r="S19847" t="s">
        <v>20810</v>
      </c>
    </row>
    <row r="19848" spans="1:19" x14ac:dyDescent="0.25">
      <c r="A19848" t="s">
        <v>19916</v>
      </c>
      <c r="B19848" t="s">
        <v>68</v>
      </c>
      <c r="C19848" t="s">
        <v>5</v>
      </c>
      <c r="D19848" t="s">
        <v>11</v>
      </c>
      <c r="E19848" t="s">
        <v>17</v>
      </c>
      <c r="F19848" t="s">
        <v>6</v>
      </c>
      <c r="G19848">
        <v>23</v>
      </c>
      <c r="H19848">
        <v>285</v>
      </c>
      <c r="I19848">
        <v>0.33622434000000001</v>
      </c>
      <c r="J19848">
        <v>0.30396430000000002</v>
      </c>
      <c r="K19848">
        <v>-3.2259999999999997E-2</v>
      </c>
      <c r="L19848">
        <v>-6.2761399999999995E-2</v>
      </c>
      <c r="M19848">
        <v>-4.47409E-2</v>
      </c>
      <c r="N19848">
        <v>-3.2259999999999997E-2</v>
      </c>
      <c r="O19848">
        <v>-1.9779100000000001E-2</v>
      </c>
      <c r="P19848">
        <v>-1.7585999999999999E-3</v>
      </c>
      <c r="Q19848">
        <v>53.676749999999998</v>
      </c>
      <c r="R19848">
        <v>2.3800399999999999E-2</v>
      </c>
      <c r="S19848" t="s">
        <v>20810</v>
      </c>
    </row>
    <row r="19849" spans="1:19" x14ac:dyDescent="0.25">
      <c r="A19849" t="s">
        <v>19917</v>
      </c>
      <c r="B19849" t="s">
        <v>68</v>
      </c>
      <c r="C19849" t="s">
        <v>5</v>
      </c>
      <c r="D19849" t="s">
        <v>11</v>
      </c>
      <c r="E19849" t="s">
        <v>17</v>
      </c>
      <c r="F19849" t="s">
        <v>6</v>
      </c>
      <c r="G19849">
        <v>24</v>
      </c>
      <c r="H19849">
        <v>285</v>
      </c>
      <c r="I19849">
        <v>0.27151024000000001</v>
      </c>
      <c r="J19849">
        <v>0.2407627</v>
      </c>
      <c r="K19849">
        <v>-3.07476E-2</v>
      </c>
      <c r="L19849">
        <v>-5.7681499999999997E-2</v>
      </c>
      <c r="M19849">
        <v>-4.1768699999999999E-2</v>
      </c>
      <c r="N19849">
        <v>-3.07476E-2</v>
      </c>
      <c r="O19849">
        <v>-1.9726500000000001E-2</v>
      </c>
      <c r="P19849">
        <v>-3.8137000000000002E-3</v>
      </c>
      <c r="Q19849">
        <v>53.180590000000002</v>
      </c>
      <c r="R19849">
        <v>2.10166E-2</v>
      </c>
      <c r="S19849" t="s">
        <v>20810</v>
      </c>
    </row>
    <row r="19850" spans="1:19" x14ac:dyDescent="0.25">
      <c r="A19850" t="s">
        <v>19918</v>
      </c>
      <c r="B19850" t="s">
        <v>68</v>
      </c>
      <c r="C19850" t="s">
        <v>5</v>
      </c>
      <c r="D19850" t="s">
        <v>11</v>
      </c>
      <c r="E19850" t="s">
        <v>17</v>
      </c>
      <c r="F19850" t="s">
        <v>52</v>
      </c>
      <c r="G19850">
        <v>1</v>
      </c>
      <c r="H19850">
        <v>285</v>
      </c>
      <c r="I19850">
        <v>0.26024675000000003</v>
      </c>
      <c r="J19850">
        <v>0.2531561</v>
      </c>
      <c r="K19850">
        <v>-7.0905999999999999E-3</v>
      </c>
      <c r="L19850">
        <v>-5.00016E-2</v>
      </c>
      <c r="M19850">
        <v>-2.4649500000000001E-2</v>
      </c>
      <c r="N19850">
        <v>-7.0905999999999999E-3</v>
      </c>
      <c r="O19850">
        <v>1.04682E-2</v>
      </c>
      <c r="P19850">
        <v>3.5820400000000002E-2</v>
      </c>
      <c r="Q19850">
        <v>59.854730000000004</v>
      </c>
      <c r="R19850">
        <v>3.3483600000000002E-2</v>
      </c>
      <c r="S19850" t="s">
        <v>20810</v>
      </c>
    </row>
    <row r="19851" spans="1:19" x14ac:dyDescent="0.25">
      <c r="A19851" t="s">
        <v>19919</v>
      </c>
      <c r="B19851" t="s">
        <v>68</v>
      </c>
      <c r="C19851" t="s">
        <v>5</v>
      </c>
      <c r="D19851" t="s">
        <v>11</v>
      </c>
      <c r="E19851" t="s">
        <v>17</v>
      </c>
      <c r="F19851" t="s">
        <v>52</v>
      </c>
      <c r="G19851">
        <v>2</v>
      </c>
      <c r="H19851">
        <v>285</v>
      </c>
      <c r="I19851">
        <v>0.23753147999999999</v>
      </c>
      <c r="J19851">
        <v>0.22860559999999999</v>
      </c>
      <c r="K19851">
        <v>-8.9259000000000005E-3</v>
      </c>
      <c r="L19851">
        <v>-4.5783499999999998E-2</v>
      </c>
      <c r="M19851">
        <v>-2.40077E-2</v>
      </c>
      <c r="N19851">
        <v>-8.9259000000000005E-3</v>
      </c>
      <c r="O19851">
        <v>6.156E-3</v>
      </c>
      <c r="P19851">
        <v>2.79318E-2</v>
      </c>
      <c r="Q19851">
        <v>58.361490000000003</v>
      </c>
      <c r="R19851">
        <v>2.87602E-2</v>
      </c>
      <c r="S19851" t="s">
        <v>20810</v>
      </c>
    </row>
    <row r="19852" spans="1:19" x14ac:dyDescent="0.25">
      <c r="A19852" t="s">
        <v>19920</v>
      </c>
      <c r="B19852" t="s">
        <v>68</v>
      </c>
      <c r="C19852" t="s">
        <v>5</v>
      </c>
      <c r="D19852" t="s">
        <v>11</v>
      </c>
      <c r="E19852" t="s">
        <v>17</v>
      </c>
      <c r="F19852" t="s">
        <v>52</v>
      </c>
      <c r="G19852">
        <v>3</v>
      </c>
      <c r="H19852">
        <v>285</v>
      </c>
      <c r="I19852">
        <v>0.21059339999999999</v>
      </c>
      <c r="J19852">
        <v>0.22418389999999999</v>
      </c>
      <c r="K19852">
        <v>1.35905E-2</v>
      </c>
      <c r="L19852">
        <v>-1.6705299999999999E-2</v>
      </c>
      <c r="M19852">
        <v>1.1937E-3</v>
      </c>
      <c r="N19852">
        <v>1.35905E-2</v>
      </c>
      <c r="O19852">
        <v>2.5987300000000001E-2</v>
      </c>
      <c r="P19852">
        <v>4.3886300000000003E-2</v>
      </c>
      <c r="Q19852">
        <v>57.560809999999996</v>
      </c>
      <c r="R19852">
        <v>2.3639899999999998E-2</v>
      </c>
      <c r="S19852" t="s">
        <v>20810</v>
      </c>
    </row>
    <row r="19853" spans="1:19" x14ac:dyDescent="0.25">
      <c r="A19853" t="s">
        <v>19921</v>
      </c>
      <c r="B19853" t="s">
        <v>68</v>
      </c>
      <c r="C19853" t="s">
        <v>5</v>
      </c>
      <c r="D19853" t="s">
        <v>11</v>
      </c>
      <c r="E19853" t="s">
        <v>17</v>
      </c>
      <c r="F19853" t="s">
        <v>52</v>
      </c>
      <c r="G19853">
        <v>4</v>
      </c>
      <c r="H19853">
        <v>285</v>
      </c>
      <c r="I19853">
        <v>0.21656222</v>
      </c>
      <c r="J19853">
        <v>0.21512249999999999</v>
      </c>
      <c r="K19853">
        <v>-1.4396999999999999E-3</v>
      </c>
      <c r="L19853">
        <v>-3.4834900000000002E-2</v>
      </c>
      <c r="M19853">
        <v>-1.51048E-2</v>
      </c>
      <c r="N19853">
        <v>-1.4396999999999999E-3</v>
      </c>
      <c r="O19853">
        <v>1.2225400000000001E-2</v>
      </c>
      <c r="P19853">
        <v>3.1955499999999998E-2</v>
      </c>
      <c r="Q19853">
        <v>56.402030000000003</v>
      </c>
      <c r="R19853">
        <v>2.6058399999999999E-2</v>
      </c>
      <c r="S19853" t="s">
        <v>20810</v>
      </c>
    </row>
    <row r="19854" spans="1:19" x14ac:dyDescent="0.25">
      <c r="A19854" t="s">
        <v>19922</v>
      </c>
      <c r="B19854" t="s">
        <v>68</v>
      </c>
      <c r="C19854" t="s">
        <v>5</v>
      </c>
      <c r="D19854" t="s">
        <v>11</v>
      </c>
      <c r="E19854" t="s">
        <v>17</v>
      </c>
      <c r="F19854" t="s">
        <v>52</v>
      </c>
      <c r="G19854">
        <v>5</v>
      </c>
      <c r="H19854">
        <v>285</v>
      </c>
      <c r="I19854">
        <v>0.22375229999999999</v>
      </c>
      <c r="J19854">
        <v>0.23522399999999999</v>
      </c>
      <c r="K19854">
        <v>1.14717E-2</v>
      </c>
      <c r="L19854">
        <v>-2.2375099999999998E-2</v>
      </c>
      <c r="M19854">
        <v>-2.3781000000000002E-3</v>
      </c>
      <c r="N19854">
        <v>1.14717E-2</v>
      </c>
      <c r="O19854">
        <v>2.53216E-2</v>
      </c>
      <c r="P19854">
        <v>4.5318499999999998E-2</v>
      </c>
      <c r="Q19854">
        <v>56.304049999999997</v>
      </c>
      <c r="R19854">
        <v>2.6410800000000002E-2</v>
      </c>
      <c r="S19854" t="s">
        <v>20810</v>
      </c>
    </row>
    <row r="19855" spans="1:19" x14ac:dyDescent="0.25">
      <c r="A19855" t="s">
        <v>19923</v>
      </c>
      <c r="B19855" t="s">
        <v>68</v>
      </c>
      <c r="C19855" t="s">
        <v>5</v>
      </c>
      <c r="D19855" t="s">
        <v>11</v>
      </c>
      <c r="E19855" t="s">
        <v>17</v>
      </c>
      <c r="F19855" t="s">
        <v>52</v>
      </c>
      <c r="G19855">
        <v>6</v>
      </c>
      <c r="H19855">
        <v>285</v>
      </c>
      <c r="I19855">
        <v>0.27250020000000003</v>
      </c>
      <c r="J19855">
        <v>0.26520110000000002</v>
      </c>
      <c r="K19855">
        <v>-7.2991000000000002E-3</v>
      </c>
      <c r="L19855">
        <v>-4.7933799999999999E-2</v>
      </c>
      <c r="M19855">
        <v>-2.39265E-2</v>
      </c>
      <c r="N19855">
        <v>-7.2991000000000002E-3</v>
      </c>
      <c r="O19855">
        <v>9.3282999999999994E-3</v>
      </c>
      <c r="P19855">
        <v>3.33356E-2</v>
      </c>
      <c r="Q19855">
        <v>55.45946</v>
      </c>
      <c r="R19855">
        <v>3.1707399999999997E-2</v>
      </c>
      <c r="S19855" t="s">
        <v>20810</v>
      </c>
    </row>
    <row r="19856" spans="1:19" x14ac:dyDescent="0.25">
      <c r="A19856" t="s">
        <v>19924</v>
      </c>
      <c r="B19856" t="s">
        <v>68</v>
      </c>
      <c r="C19856" t="s">
        <v>5</v>
      </c>
      <c r="D19856" t="s">
        <v>11</v>
      </c>
      <c r="E19856" t="s">
        <v>17</v>
      </c>
      <c r="F19856" t="s">
        <v>52</v>
      </c>
      <c r="G19856">
        <v>7</v>
      </c>
      <c r="H19856">
        <v>285</v>
      </c>
      <c r="I19856">
        <v>0.34048905000000002</v>
      </c>
      <c r="J19856">
        <v>0.32941169999999997</v>
      </c>
      <c r="K19856">
        <v>-1.1077399999999999E-2</v>
      </c>
      <c r="L19856">
        <v>-5.5253200000000002E-2</v>
      </c>
      <c r="M19856">
        <v>-2.9153800000000001E-2</v>
      </c>
      <c r="N19856">
        <v>-1.1077399999999999E-2</v>
      </c>
      <c r="O19856">
        <v>6.999E-3</v>
      </c>
      <c r="P19856">
        <v>3.3098500000000003E-2</v>
      </c>
      <c r="Q19856">
        <v>55.395269999999996</v>
      </c>
      <c r="R19856">
        <v>3.4470599999999997E-2</v>
      </c>
      <c r="S19856" t="s">
        <v>20810</v>
      </c>
    </row>
    <row r="19857" spans="1:19" x14ac:dyDescent="0.25">
      <c r="A19857" t="s">
        <v>19925</v>
      </c>
      <c r="B19857" t="s">
        <v>68</v>
      </c>
      <c r="C19857" t="s">
        <v>5</v>
      </c>
      <c r="D19857" t="s">
        <v>11</v>
      </c>
      <c r="E19857" t="s">
        <v>17</v>
      </c>
      <c r="F19857" t="s">
        <v>52</v>
      </c>
      <c r="G19857">
        <v>8</v>
      </c>
      <c r="H19857">
        <v>285</v>
      </c>
      <c r="I19857">
        <v>0.37392262999999998</v>
      </c>
      <c r="J19857">
        <v>0.36500779999999999</v>
      </c>
      <c r="K19857">
        <v>-8.9148000000000005E-3</v>
      </c>
      <c r="L19857">
        <v>-6.2108299999999998E-2</v>
      </c>
      <c r="M19857">
        <v>-3.0681199999999999E-2</v>
      </c>
      <c r="N19857">
        <v>-8.9148000000000005E-3</v>
      </c>
      <c r="O19857">
        <v>1.28515E-2</v>
      </c>
      <c r="P19857">
        <v>4.4278699999999997E-2</v>
      </c>
      <c r="Q19857">
        <v>61.11486</v>
      </c>
      <c r="R19857">
        <v>4.1507099999999998E-2</v>
      </c>
      <c r="S19857" t="s">
        <v>20810</v>
      </c>
    </row>
    <row r="19858" spans="1:19" x14ac:dyDescent="0.25">
      <c r="A19858" t="s">
        <v>19926</v>
      </c>
      <c r="B19858" t="s">
        <v>68</v>
      </c>
      <c r="C19858" t="s">
        <v>5</v>
      </c>
      <c r="D19858" t="s">
        <v>11</v>
      </c>
      <c r="E19858" t="s">
        <v>17</v>
      </c>
      <c r="F19858" t="s">
        <v>52</v>
      </c>
      <c r="G19858">
        <v>9</v>
      </c>
      <c r="H19858">
        <v>285</v>
      </c>
      <c r="I19858">
        <v>0.33673687000000002</v>
      </c>
      <c r="J19858">
        <v>0.31789149999999999</v>
      </c>
      <c r="K19858">
        <v>-1.8845400000000002E-2</v>
      </c>
      <c r="L19858">
        <v>-7.1123500000000006E-2</v>
      </c>
      <c r="M19858">
        <v>-4.0237200000000001E-2</v>
      </c>
      <c r="N19858">
        <v>-1.8845400000000002E-2</v>
      </c>
      <c r="O19858">
        <v>2.5463999999999999E-3</v>
      </c>
      <c r="P19858">
        <v>3.3432700000000003E-2</v>
      </c>
      <c r="Q19858">
        <v>68.635130000000004</v>
      </c>
      <c r="R19858">
        <v>4.0792799999999997E-2</v>
      </c>
      <c r="S19858" t="s">
        <v>20810</v>
      </c>
    </row>
    <row r="19859" spans="1:19" x14ac:dyDescent="0.25">
      <c r="A19859" t="s">
        <v>19927</v>
      </c>
      <c r="B19859" t="s">
        <v>68</v>
      </c>
      <c r="C19859" t="s">
        <v>5</v>
      </c>
      <c r="D19859" t="s">
        <v>11</v>
      </c>
      <c r="E19859" t="s">
        <v>17</v>
      </c>
      <c r="F19859" t="s">
        <v>52</v>
      </c>
      <c r="G19859">
        <v>10</v>
      </c>
      <c r="H19859">
        <v>285</v>
      </c>
      <c r="I19859">
        <v>0.2765707</v>
      </c>
      <c r="J19859">
        <v>0.31157499999999999</v>
      </c>
      <c r="K19859">
        <v>3.5004300000000002E-2</v>
      </c>
      <c r="L19859">
        <v>-1.10192E-2</v>
      </c>
      <c r="M19859">
        <v>1.6171899999999999E-2</v>
      </c>
      <c r="N19859">
        <v>3.5004300000000002E-2</v>
      </c>
      <c r="O19859">
        <v>5.3836700000000001E-2</v>
      </c>
      <c r="P19859">
        <v>8.1027799999999997E-2</v>
      </c>
      <c r="Q19859">
        <v>74.148650000000004</v>
      </c>
      <c r="R19859">
        <v>3.5912300000000001E-2</v>
      </c>
      <c r="S19859" t="s">
        <v>20810</v>
      </c>
    </row>
    <row r="19860" spans="1:19" x14ac:dyDescent="0.25">
      <c r="A19860" t="s">
        <v>19928</v>
      </c>
      <c r="B19860" t="s">
        <v>68</v>
      </c>
      <c r="C19860" t="s">
        <v>5</v>
      </c>
      <c r="D19860" t="s">
        <v>11</v>
      </c>
      <c r="E19860" t="s">
        <v>17</v>
      </c>
      <c r="F19860" t="s">
        <v>52</v>
      </c>
      <c r="G19860">
        <v>11</v>
      </c>
      <c r="H19860">
        <v>285</v>
      </c>
      <c r="I19860">
        <v>0.25978496000000001</v>
      </c>
      <c r="J19860">
        <v>0.33215339999999999</v>
      </c>
      <c r="K19860">
        <v>7.2368399999999999E-2</v>
      </c>
      <c r="L19860">
        <v>1.9661399999999999E-2</v>
      </c>
      <c r="M19860">
        <v>5.0801100000000002E-2</v>
      </c>
      <c r="N19860">
        <v>7.2368399999999999E-2</v>
      </c>
      <c r="O19860">
        <v>9.3935699999999997E-2</v>
      </c>
      <c r="P19860">
        <v>0.1250754</v>
      </c>
      <c r="Q19860">
        <v>77.5946</v>
      </c>
      <c r="R19860">
        <v>4.1127499999999997E-2</v>
      </c>
      <c r="S19860" t="s">
        <v>20810</v>
      </c>
    </row>
    <row r="19861" spans="1:19" x14ac:dyDescent="0.25">
      <c r="A19861" t="s">
        <v>19929</v>
      </c>
      <c r="B19861" t="s">
        <v>68</v>
      </c>
      <c r="C19861" t="s">
        <v>5</v>
      </c>
      <c r="D19861" t="s">
        <v>11</v>
      </c>
      <c r="E19861" t="s">
        <v>17</v>
      </c>
      <c r="F19861" t="s">
        <v>52</v>
      </c>
      <c r="G19861">
        <v>12</v>
      </c>
      <c r="H19861">
        <v>285</v>
      </c>
      <c r="I19861">
        <v>0.24170518999999999</v>
      </c>
      <c r="J19861">
        <v>0.29804999999999998</v>
      </c>
      <c r="K19861">
        <v>5.63448E-2</v>
      </c>
      <c r="L19861">
        <v>7.4612999999999997E-3</v>
      </c>
      <c r="M19861">
        <v>3.6342100000000002E-2</v>
      </c>
      <c r="N19861">
        <v>5.63448E-2</v>
      </c>
      <c r="O19861">
        <v>7.6347600000000002E-2</v>
      </c>
      <c r="P19861">
        <v>0.1052283</v>
      </c>
      <c r="Q19861">
        <v>78.682429999999997</v>
      </c>
      <c r="R19861">
        <v>3.8143999999999997E-2</v>
      </c>
      <c r="S19861" t="s">
        <v>20810</v>
      </c>
    </row>
    <row r="19862" spans="1:19" x14ac:dyDescent="0.25">
      <c r="A19862" t="s">
        <v>19930</v>
      </c>
      <c r="B19862" t="s">
        <v>68</v>
      </c>
      <c r="C19862" t="s">
        <v>5</v>
      </c>
      <c r="D19862" t="s">
        <v>11</v>
      </c>
      <c r="E19862" t="s">
        <v>17</v>
      </c>
      <c r="F19862" t="s">
        <v>52</v>
      </c>
      <c r="G19862">
        <v>13</v>
      </c>
      <c r="H19862">
        <v>285</v>
      </c>
      <c r="I19862">
        <v>0.23942672000000001</v>
      </c>
      <c r="J19862">
        <v>0.27536660000000002</v>
      </c>
      <c r="K19862">
        <v>3.5939899999999997E-2</v>
      </c>
      <c r="L19862">
        <v>-4.8487000000000001E-3</v>
      </c>
      <c r="M19862">
        <v>1.9249499999999999E-2</v>
      </c>
      <c r="N19862">
        <v>3.5939899999999997E-2</v>
      </c>
      <c r="O19862">
        <v>5.2630299999999998E-2</v>
      </c>
      <c r="P19862">
        <v>7.6728599999999994E-2</v>
      </c>
      <c r="Q19862">
        <v>80.878380000000007</v>
      </c>
      <c r="R19862">
        <v>3.1827599999999998E-2</v>
      </c>
      <c r="S19862" t="s">
        <v>20810</v>
      </c>
    </row>
    <row r="19863" spans="1:19" x14ac:dyDescent="0.25">
      <c r="A19863" t="s">
        <v>19931</v>
      </c>
      <c r="B19863" t="s">
        <v>68</v>
      </c>
      <c r="C19863" t="s">
        <v>5</v>
      </c>
      <c r="D19863" t="s">
        <v>11</v>
      </c>
      <c r="E19863" t="s">
        <v>17</v>
      </c>
      <c r="F19863" t="s">
        <v>52</v>
      </c>
      <c r="G19863">
        <v>14</v>
      </c>
      <c r="H19863">
        <v>285</v>
      </c>
      <c r="I19863">
        <v>0.23724107999999999</v>
      </c>
      <c r="J19863">
        <v>0.2702135</v>
      </c>
      <c r="K19863">
        <v>3.2972399999999999E-2</v>
      </c>
      <c r="L19863">
        <v>-5.1717999999999998E-3</v>
      </c>
      <c r="M19863">
        <v>1.73641E-2</v>
      </c>
      <c r="N19863">
        <v>3.2972399999999999E-2</v>
      </c>
      <c r="O19863">
        <v>4.85808E-2</v>
      </c>
      <c r="P19863">
        <v>7.1116700000000005E-2</v>
      </c>
      <c r="Q19863">
        <v>81.770269999999996</v>
      </c>
      <c r="R19863">
        <v>2.9764100000000002E-2</v>
      </c>
      <c r="S19863" t="s">
        <v>20810</v>
      </c>
    </row>
    <row r="19864" spans="1:19" x14ac:dyDescent="0.25">
      <c r="A19864" t="s">
        <v>19932</v>
      </c>
      <c r="B19864" t="s">
        <v>68</v>
      </c>
      <c r="C19864" t="s">
        <v>5</v>
      </c>
      <c r="D19864" t="s">
        <v>11</v>
      </c>
      <c r="E19864" t="s">
        <v>17</v>
      </c>
      <c r="F19864" t="s">
        <v>52</v>
      </c>
      <c r="G19864">
        <v>15</v>
      </c>
      <c r="H19864">
        <v>285</v>
      </c>
      <c r="I19864">
        <v>0.22876560000000001</v>
      </c>
      <c r="J19864">
        <v>0.29775629999999997</v>
      </c>
      <c r="K19864">
        <v>6.8990700000000002E-2</v>
      </c>
      <c r="L19864">
        <v>2.51037E-2</v>
      </c>
      <c r="M19864">
        <v>5.1032500000000001E-2</v>
      </c>
      <c r="N19864">
        <v>6.8990700000000002E-2</v>
      </c>
      <c r="O19864">
        <v>8.6948999999999999E-2</v>
      </c>
      <c r="P19864">
        <v>0.1128778</v>
      </c>
      <c r="Q19864">
        <v>83.216220000000007</v>
      </c>
      <c r="R19864">
        <v>3.4245299999999999E-2</v>
      </c>
      <c r="S19864" t="s">
        <v>20810</v>
      </c>
    </row>
    <row r="19865" spans="1:19" x14ac:dyDescent="0.25">
      <c r="A19865" t="s">
        <v>19933</v>
      </c>
      <c r="B19865" t="s">
        <v>68</v>
      </c>
      <c r="C19865" t="s">
        <v>5</v>
      </c>
      <c r="D19865" t="s">
        <v>11</v>
      </c>
      <c r="E19865" t="s">
        <v>17</v>
      </c>
      <c r="F19865" t="s">
        <v>52</v>
      </c>
      <c r="G19865">
        <v>16</v>
      </c>
      <c r="H19865">
        <v>285</v>
      </c>
      <c r="I19865">
        <v>0.22496163</v>
      </c>
      <c r="J19865">
        <v>0.32258619999999999</v>
      </c>
      <c r="K19865">
        <v>9.7624600000000006E-2</v>
      </c>
      <c r="L19865">
        <v>5.5197900000000001E-2</v>
      </c>
      <c r="M19865">
        <v>8.0263899999999999E-2</v>
      </c>
      <c r="N19865">
        <v>9.7624600000000006E-2</v>
      </c>
      <c r="O19865">
        <v>0.1149852</v>
      </c>
      <c r="P19865">
        <v>0.14005119999999999</v>
      </c>
      <c r="Q19865">
        <v>84.216220000000007</v>
      </c>
      <c r="R19865">
        <v>3.3105700000000002E-2</v>
      </c>
      <c r="S19865" t="s">
        <v>20810</v>
      </c>
    </row>
    <row r="19866" spans="1:19" x14ac:dyDescent="0.25">
      <c r="A19866" t="s">
        <v>19934</v>
      </c>
      <c r="B19866" t="s">
        <v>68</v>
      </c>
      <c r="C19866" t="s">
        <v>5</v>
      </c>
      <c r="D19866" t="s">
        <v>11</v>
      </c>
      <c r="E19866" t="s">
        <v>17</v>
      </c>
      <c r="F19866" t="s">
        <v>52</v>
      </c>
      <c r="G19866">
        <v>17</v>
      </c>
      <c r="H19866">
        <v>285</v>
      </c>
      <c r="I19866">
        <v>0.26940584000000001</v>
      </c>
      <c r="J19866">
        <v>0.34472910000000001</v>
      </c>
      <c r="K19866">
        <v>7.5323299999999996E-2</v>
      </c>
      <c r="L19866">
        <v>2.4850400000000002E-2</v>
      </c>
      <c r="M19866">
        <v>5.4670200000000002E-2</v>
      </c>
      <c r="N19866">
        <v>7.5323299999999996E-2</v>
      </c>
      <c r="O19866">
        <v>9.5976400000000003E-2</v>
      </c>
      <c r="P19866">
        <v>0.1257962</v>
      </c>
      <c r="Q19866">
        <v>84.21284</v>
      </c>
      <c r="R19866">
        <v>3.9384200000000001E-2</v>
      </c>
      <c r="S19866" t="s">
        <v>20810</v>
      </c>
    </row>
    <row r="19867" spans="1:19" x14ac:dyDescent="0.25">
      <c r="A19867" t="s">
        <v>19935</v>
      </c>
      <c r="B19867" t="s">
        <v>68</v>
      </c>
      <c r="C19867" t="s">
        <v>5</v>
      </c>
      <c r="D19867" t="s">
        <v>11</v>
      </c>
      <c r="E19867" t="s">
        <v>17</v>
      </c>
      <c r="F19867" t="s">
        <v>52</v>
      </c>
      <c r="G19867">
        <v>18</v>
      </c>
      <c r="H19867">
        <v>285</v>
      </c>
      <c r="I19867">
        <v>0.34607831999999999</v>
      </c>
      <c r="J19867">
        <v>0.38932860000000002</v>
      </c>
      <c r="K19867">
        <v>4.3250200000000003E-2</v>
      </c>
      <c r="L19867">
        <v>-7.4666999999999997E-3</v>
      </c>
      <c r="M19867">
        <v>2.2497300000000001E-2</v>
      </c>
      <c r="N19867">
        <v>4.3250200000000003E-2</v>
      </c>
      <c r="O19867">
        <v>6.4003199999999996E-2</v>
      </c>
      <c r="P19867">
        <v>9.3967200000000001E-2</v>
      </c>
      <c r="Q19867">
        <v>82.810810000000004</v>
      </c>
      <c r="R19867">
        <v>3.9574600000000001E-2</v>
      </c>
      <c r="S19867" t="s">
        <v>20810</v>
      </c>
    </row>
    <row r="19868" spans="1:19" x14ac:dyDescent="0.25">
      <c r="A19868" t="s">
        <v>19936</v>
      </c>
      <c r="B19868" t="s">
        <v>68</v>
      </c>
      <c r="C19868" t="s">
        <v>5</v>
      </c>
      <c r="D19868" t="s">
        <v>11</v>
      </c>
      <c r="E19868" t="s">
        <v>17</v>
      </c>
      <c r="F19868" t="s">
        <v>52</v>
      </c>
      <c r="G19868">
        <v>19</v>
      </c>
      <c r="H19868">
        <v>285</v>
      </c>
      <c r="I19868">
        <v>0.39222579000000002</v>
      </c>
      <c r="J19868">
        <v>0.41517520000000002</v>
      </c>
      <c r="K19868">
        <v>2.2949399999999998E-2</v>
      </c>
      <c r="L19868">
        <v>-2.9414699999999998E-2</v>
      </c>
      <c r="M19868">
        <v>1.5225E-3</v>
      </c>
      <c r="N19868">
        <v>2.2949399999999998E-2</v>
      </c>
      <c r="O19868">
        <v>4.4376400000000003E-2</v>
      </c>
      <c r="P19868">
        <v>7.5313500000000005E-2</v>
      </c>
      <c r="Q19868">
        <v>81.310810000000004</v>
      </c>
      <c r="R19868">
        <v>4.0859899999999998E-2</v>
      </c>
      <c r="S19868" t="s">
        <v>20810</v>
      </c>
    </row>
    <row r="19869" spans="1:19" x14ac:dyDescent="0.25">
      <c r="A19869" t="s">
        <v>19937</v>
      </c>
      <c r="B19869" t="s">
        <v>68</v>
      </c>
      <c r="C19869" t="s">
        <v>5</v>
      </c>
      <c r="D19869" t="s">
        <v>11</v>
      </c>
      <c r="E19869" t="s">
        <v>17</v>
      </c>
      <c r="F19869" t="s">
        <v>52</v>
      </c>
      <c r="G19869">
        <v>20</v>
      </c>
      <c r="H19869">
        <v>285</v>
      </c>
      <c r="I19869">
        <v>0.40609219000000002</v>
      </c>
      <c r="J19869">
        <v>0.39413239999999999</v>
      </c>
      <c r="K19869">
        <v>-1.19598E-2</v>
      </c>
      <c r="L19869">
        <v>-6.1334100000000003E-2</v>
      </c>
      <c r="M19869">
        <v>-3.2163299999999999E-2</v>
      </c>
      <c r="N19869">
        <v>-1.19598E-2</v>
      </c>
      <c r="O19869">
        <v>8.2438000000000008E-3</v>
      </c>
      <c r="P19869">
        <v>3.7414599999999999E-2</v>
      </c>
      <c r="Q19869">
        <v>75.08784</v>
      </c>
      <c r="R19869">
        <v>3.8526999999999999E-2</v>
      </c>
      <c r="S19869" t="s">
        <v>20810</v>
      </c>
    </row>
    <row r="19870" spans="1:19" x14ac:dyDescent="0.25">
      <c r="A19870" t="s">
        <v>19938</v>
      </c>
      <c r="B19870" t="s">
        <v>68</v>
      </c>
      <c r="C19870" t="s">
        <v>5</v>
      </c>
      <c r="D19870" t="s">
        <v>11</v>
      </c>
      <c r="E19870" t="s">
        <v>17</v>
      </c>
      <c r="F19870" t="s">
        <v>52</v>
      </c>
      <c r="G19870">
        <v>21</v>
      </c>
      <c r="H19870">
        <v>285</v>
      </c>
      <c r="I19870">
        <v>0.44801086000000001</v>
      </c>
      <c r="J19870">
        <v>0.4370714</v>
      </c>
      <c r="K19870">
        <v>-1.09394E-2</v>
      </c>
      <c r="L19870">
        <v>-6.0048299999999999E-2</v>
      </c>
      <c r="M19870">
        <v>-3.10344E-2</v>
      </c>
      <c r="N19870">
        <v>-1.09394E-2</v>
      </c>
      <c r="O19870">
        <v>9.1555000000000004E-3</v>
      </c>
      <c r="P19870">
        <v>3.8169399999999999E-2</v>
      </c>
      <c r="Q19870">
        <v>69.222980000000007</v>
      </c>
      <c r="R19870">
        <v>3.8319800000000001E-2</v>
      </c>
      <c r="S19870" t="s">
        <v>20810</v>
      </c>
    </row>
    <row r="19871" spans="1:19" x14ac:dyDescent="0.25">
      <c r="A19871" t="s">
        <v>19939</v>
      </c>
      <c r="B19871" t="s">
        <v>68</v>
      </c>
      <c r="C19871" t="s">
        <v>5</v>
      </c>
      <c r="D19871" t="s">
        <v>11</v>
      </c>
      <c r="E19871" t="s">
        <v>17</v>
      </c>
      <c r="F19871" t="s">
        <v>52</v>
      </c>
      <c r="G19871">
        <v>22</v>
      </c>
      <c r="H19871">
        <v>285</v>
      </c>
      <c r="I19871">
        <v>0.40863484</v>
      </c>
      <c r="J19871">
        <v>0.46603430000000001</v>
      </c>
      <c r="K19871">
        <v>5.7399499999999999E-2</v>
      </c>
      <c r="L19871">
        <v>3.2217999999999999E-3</v>
      </c>
      <c r="M19871">
        <v>3.5230400000000002E-2</v>
      </c>
      <c r="N19871">
        <v>5.7399499999999999E-2</v>
      </c>
      <c r="O19871">
        <v>7.95685E-2</v>
      </c>
      <c r="P19871">
        <v>0.1115771</v>
      </c>
      <c r="Q19871">
        <v>65.516890000000004</v>
      </c>
      <c r="R19871">
        <v>4.2275100000000003E-2</v>
      </c>
      <c r="S19871" t="s">
        <v>20810</v>
      </c>
    </row>
    <row r="19872" spans="1:19" x14ac:dyDescent="0.25">
      <c r="A19872" t="s">
        <v>19940</v>
      </c>
      <c r="B19872" t="s">
        <v>68</v>
      </c>
      <c r="C19872" t="s">
        <v>5</v>
      </c>
      <c r="D19872" t="s">
        <v>11</v>
      </c>
      <c r="E19872" t="s">
        <v>17</v>
      </c>
      <c r="F19872" t="s">
        <v>52</v>
      </c>
      <c r="G19872">
        <v>23</v>
      </c>
      <c r="H19872">
        <v>285</v>
      </c>
      <c r="I19872">
        <v>0.38239676</v>
      </c>
      <c r="J19872">
        <v>0.38412210000000002</v>
      </c>
      <c r="K19872">
        <v>1.7252999999999999E-3</v>
      </c>
      <c r="L19872">
        <v>-5.0960499999999999E-2</v>
      </c>
      <c r="M19872">
        <v>-1.9833300000000002E-2</v>
      </c>
      <c r="N19872">
        <v>1.7252999999999999E-3</v>
      </c>
      <c r="O19872">
        <v>2.3283999999999999E-2</v>
      </c>
      <c r="P19872">
        <v>5.44112E-2</v>
      </c>
      <c r="Q19872">
        <v>63.520269999999996</v>
      </c>
      <c r="R19872">
        <v>4.1111000000000002E-2</v>
      </c>
      <c r="S19872" t="s">
        <v>20810</v>
      </c>
    </row>
    <row r="19873" spans="1:19" x14ac:dyDescent="0.25">
      <c r="A19873" t="s">
        <v>19941</v>
      </c>
      <c r="B19873" t="s">
        <v>68</v>
      </c>
      <c r="C19873" t="s">
        <v>5</v>
      </c>
      <c r="D19873" t="s">
        <v>11</v>
      </c>
      <c r="E19873" t="s">
        <v>17</v>
      </c>
      <c r="F19873" t="s">
        <v>52</v>
      </c>
      <c r="G19873">
        <v>24</v>
      </c>
      <c r="H19873">
        <v>285</v>
      </c>
      <c r="I19873">
        <v>0.28277501999999999</v>
      </c>
      <c r="J19873">
        <v>0.27355299999999999</v>
      </c>
      <c r="K19873">
        <v>-9.2219999999999993E-3</v>
      </c>
      <c r="L19873">
        <v>-4.5223199999999998E-2</v>
      </c>
      <c r="M19873">
        <v>-2.39534E-2</v>
      </c>
      <c r="N19873">
        <v>-9.2219999999999993E-3</v>
      </c>
      <c r="O19873">
        <v>5.5093E-3</v>
      </c>
      <c r="P19873">
        <v>2.67791E-2</v>
      </c>
      <c r="Q19873">
        <v>61.570950000000003</v>
      </c>
      <c r="R19873">
        <v>2.80918E-2</v>
      </c>
      <c r="S19873" t="s">
        <v>20810</v>
      </c>
    </row>
    <row r="19874" spans="1:19" x14ac:dyDescent="0.25">
      <c r="A19874" t="s">
        <v>19942</v>
      </c>
      <c r="B19874" t="s">
        <v>68</v>
      </c>
      <c r="C19874" t="s">
        <v>5</v>
      </c>
      <c r="D19874" t="s">
        <v>11</v>
      </c>
      <c r="E19874" t="s">
        <v>18</v>
      </c>
      <c r="F19874" t="s">
        <v>6</v>
      </c>
      <c r="G19874">
        <v>1</v>
      </c>
      <c r="H19874">
        <v>285</v>
      </c>
      <c r="I19874">
        <v>0.25654023999999997</v>
      </c>
      <c r="J19874">
        <v>0.23931440000000001</v>
      </c>
      <c r="K19874">
        <v>-1.7225899999999999E-2</v>
      </c>
      <c r="L19874">
        <v>-5.1467699999999998E-2</v>
      </c>
      <c r="M19874">
        <v>-3.1237399999999999E-2</v>
      </c>
      <c r="N19874">
        <v>-1.7225899999999999E-2</v>
      </c>
      <c r="O19874">
        <v>-3.2144000000000001E-3</v>
      </c>
      <c r="P19874">
        <v>1.7016E-2</v>
      </c>
      <c r="Q19874">
        <v>56.780700000000003</v>
      </c>
      <c r="R19874">
        <v>2.6719099999999999E-2</v>
      </c>
      <c r="S19874" t="s">
        <v>20810</v>
      </c>
    </row>
    <row r="19875" spans="1:19" x14ac:dyDescent="0.25">
      <c r="A19875" t="s">
        <v>19943</v>
      </c>
      <c r="B19875" t="s">
        <v>68</v>
      </c>
      <c r="C19875" t="s">
        <v>5</v>
      </c>
      <c r="D19875" t="s">
        <v>11</v>
      </c>
      <c r="E19875" t="s">
        <v>18</v>
      </c>
      <c r="F19875" t="s">
        <v>6</v>
      </c>
      <c r="G19875">
        <v>2</v>
      </c>
      <c r="H19875">
        <v>285</v>
      </c>
      <c r="I19875">
        <v>0.23006151</v>
      </c>
      <c r="J19875">
        <v>0.22397139999999999</v>
      </c>
      <c r="K19875">
        <v>-6.0901000000000002E-3</v>
      </c>
      <c r="L19875">
        <v>-3.5029100000000001E-2</v>
      </c>
      <c r="M19875">
        <v>-1.7931699999999998E-2</v>
      </c>
      <c r="N19875">
        <v>-6.0901000000000002E-3</v>
      </c>
      <c r="O19875">
        <v>5.7514999999999997E-3</v>
      </c>
      <c r="P19875">
        <v>2.2848899999999998E-2</v>
      </c>
      <c r="Q19875">
        <v>56.041719999999998</v>
      </c>
      <c r="R19875">
        <v>2.2581199999999999E-2</v>
      </c>
      <c r="S19875" t="s">
        <v>20810</v>
      </c>
    </row>
    <row r="19876" spans="1:19" x14ac:dyDescent="0.25">
      <c r="A19876" t="s">
        <v>19944</v>
      </c>
      <c r="B19876" t="s">
        <v>68</v>
      </c>
      <c r="C19876" t="s">
        <v>5</v>
      </c>
      <c r="D19876" t="s">
        <v>11</v>
      </c>
      <c r="E19876" t="s">
        <v>18</v>
      </c>
      <c r="F19876" t="s">
        <v>6</v>
      </c>
      <c r="G19876">
        <v>3</v>
      </c>
      <c r="H19876">
        <v>285</v>
      </c>
      <c r="I19876">
        <v>0.21752078999999999</v>
      </c>
      <c r="J19876">
        <v>0.21699489999999999</v>
      </c>
      <c r="K19876">
        <v>-5.2590000000000004E-4</v>
      </c>
      <c r="L19876">
        <v>-2.8389000000000001E-2</v>
      </c>
      <c r="M19876">
        <v>-1.19273E-2</v>
      </c>
      <c r="N19876">
        <v>-5.2590000000000004E-4</v>
      </c>
      <c r="O19876">
        <v>1.08754E-2</v>
      </c>
      <c r="P19876">
        <v>2.73371E-2</v>
      </c>
      <c r="Q19876">
        <v>55.116779999999999</v>
      </c>
      <c r="R19876">
        <v>2.17416E-2</v>
      </c>
      <c r="S19876" t="s">
        <v>20810</v>
      </c>
    </row>
    <row r="19877" spans="1:19" x14ac:dyDescent="0.25">
      <c r="A19877" t="s">
        <v>19945</v>
      </c>
      <c r="B19877" t="s">
        <v>68</v>
      </c>
      <c r="C19877" t="s">
        <v>5</v>
      </c>
      <c r="D19877" t="s">
        <v>11</v>
      </c>
      <c r="E19877" t="s">
        <v>18</v>
      </c>
      <c r="F19877" t="s">
        <v>6</v>
      </c>
      <c r="G19877">
        <v>4</v>
      </c>
      <c r="H19877">
        <v>285</v>
      </c>
      <c r="I19877">
        <v>0.21810351</v>
      </c>
      <c r="J19877">
        <v>0.21552099999999999</v>
      </c>
      <c r="K19877">
        <v>-2.5825000000000002E-3</v>
      </c>
      <c r="L19877">
        <v>-3.1508899999999999E-2</v>
      </c>
      <c r="M19877">
        <v>-1.44189E-2</v>
      </c>
      <c r="N19877">
        <v>-2.5825000000000002E-3</v>
      </c>
      <c r="O19877">
        <v>9.2539000000000007E-3</v>
      </c>
      <c r="P19877">
        <v>2.6343800000000001E-2</v>
      </c>
      <c r="Q19877">
        <v>54.643360000000001</v>
      </c>
      <c r="R19877">
        <v>2.2571399999999998E-2</v>
      </c>
      <c r="S19877" t="s">
        <v>20810</v>
      </c>
    </row>
    <row r="19878" spans="1:19" x14ac:dyDescent="0.25">
      <c r="A19878" t="s">
        <v>19946</v>
      </c>
      <c r="B19878" t="s">
        <v>68</v>
      </c>
      <c r="C19878" t="s">
        <v>5</v>
      </c>
      <c r="D19878" t="s">
        <v>11</v>
      </c>
      <c r="E19878" t="s">
        <v>18</v>
      </c>
      <c r="F19878" t="s">
        <v>6</v>
      </c>
      <c r="G19878">
        <v>5</v>
      </c>
      <c r="H19878">
        <v>285</v>
      </c>
      <c r="I19878">
        <v>0.22340507000000001</v>
      </c>
      <c r="J19878">
        <v>0.22359490000000001</v>
      </c>
      <c r="K19878">
        <v>1.8990000000000001E-4</v>
      </c>
      <c r="L19878">
        <v>-3.04338E-2</v>
      </c>
      <c r="M19878">
        <v>-1.2341100000000001E-2</v>
      </c>
      <c r="N19878">
        <v>1.8990000000000001E-4</v>
      </c>
      <c r="O19878">
        <v>1.2720800000000001E-2</v>
      </c>
      <c r="P19878">
        <v>3.08136E-2</v>
      </c>
      <c r="Q19878">
        <v>53.972830000000002</v>
      </c>
      <c r="R19878">
        <v>2.3895799999999998E-2</v>
      </c>
      <c r="S19878" t="s">
        <v>20810</v>
      </c>
    </row>
    <row r="19879" spans="1:19" x14ac:dyDescent="0.25">
      <c r="A19879" t="s">
        <v>19947</v>
      </c>
      <c r="B19879" t="s">
        <v>68</v>
      </c>
      <c r="C19879" t="s">
        <v>5</v>
      </c>
      <c r="D19879" t="s">
        <v>11</v>
      </c>
      <c r="E19879" t="s">
        <v>18</v>
      </c>
      <c r="F19879" t="s">
        <v>6</v>
      </c>
      <c r="G19879">
        <v>6</v>
      </c>
      <c r="H19879">
        <v>285</v>
      </c>
      <c r="I19879">
        <v>0.28095397</v>
      </c>
      <c r="J19879">
        <v>0.26750459999999998</v>
      </c>
      <c r="K19879">
        <v>-1.34494E-2</v>
      </c>
      <c r="L19879">
        <v>-4.6746099999999999E-2</v>
      </c>
      <c r="M19879">
        <v>-2.70741E-2</v>
      </c>
      <c r="N19879">
        <v>-1.34494E-2</v>
      </c>
      <c r="O19879">
        <v>1.7540000000000001E-4</v>
      </c>
      <c r="P19879">
        <v>1.9847400000000001E-2</v>
      </c>
      <c r="Q19879">
        <v>52.912010000000002</v>
      </c>
      <c r="R19879">
        <v>2.5981600000000001E-2</v>
      </c>
      <c r="S19879" t="s">
        <v>20810</v>
      </c>
    </row>
    <row r="19880" spans="1:19" x14ac:dyDescent="0.25">
      <c r="A19880" t="s">
        <v>19948</v>
      </c>
      <c r="B19880" t="s">
        <v>68</v>
      </c>
      <c r="C19880" t="s">
        <v>5</v>
      </c>
      <c r="D19880" t="s">
        <v>11</v>
      </c>
      <c r="E19880" t="s">
        <v>18</v>
      </c>
      <c r="F19880" t="s">
        <v>6</v>
      </c>
      <c r="G19880">
        <v>7</v>
      </c>
      <c r="H19880">
        <v>285</v>
      </c>
      <c r="I19880">
        <v>0.34000981000000002</v>
      </c>
      <c r="J19880">
        <v>0.30918709999999999</v>
      </c>
      <c r="K19880">
        <v>-3.0822800000000001E-2</v>
      </c>
      <c r="L19880">
        <v>-6.6317500000000001E-2</v>
      </c>
      <c r="M19880">
        <v>-4.5346900000000002E-2</v>
      </c>
      <c r="N19880">
        <v>-3.0822800000000001E-2</v>
      </c>
      <c r="O19880">
        <v>-1.62986E-2</v>
      </c>
      <c r="P19880">
        <v>4.6718999999999997E-3</v>
      </c>
      <c r="Q19880">
        <v>53.035400000000003</v>
      </c>
      <c r="R19880">
        <v>2.7696700000000001E-2</v>
      </c>
      <c r="S19880" t="s">
        <v>20810</v>
      </c>
    </row>
    <row r="19881" spans="1:19" x14ac:dyDescent="0.25">
      <c r="A19881" t="s">
        <v>19949</v>
      </c>
      <c r="B19881" t="s">
        <v>68</v>
      </c>
      <c r="C19881" t="s">
        <v>5</v>
      </c>
      <c r="D19881" t="s">
        <v>11</v>
      </c>
      <c r="E19881" t="s">
        <v>18</v>
      </c>
      <c r="F19881" t="s">
        <v>6</v>
      </c>
      <c r="G19881">
        <v>8</v>
      </c>
      <c r="H19881">
        <v>285</v>
      </c>
      <c r="I19881">
        <v>0.34760268999999999</v>
      </c>
      <c r="J19881">
        <v>0.30907180000000001</v>
      </c>
      <c r="K19881">
        <v>-3.85309E-2</v>
      </c>
      <c r="L19881">
        <v>-7.4651099999999998E-2</v>
      </c>
      <c r="M19881">
        <v>-5.3310999999999997E-2</v>
      </c>
      <c r="N19881">
        <v>-3.85309E-2</v>
      </c>
      <c r="O19881">
        <v>-2.3750799999999999E-2</v>
      </c>
      <c r="P19881">
        <v>-2.4107E-3</v>
      </c>
      <c r="Q19881">
        <v>56.39087</v>
      </c>
      <c r="R19881">
        <v>2.81847E-2</v>
      </c>
      <c r="S19881" t="s">
        <v>20810</v>
      </c>
    </row>
    <row r="19882" spans="1:19" x14ac:dyDescent="0.25">
      <c r="A19882" t="s">
        <v>19950</v>
      </c>
      <c r="B19882" t="s">
        <v>68</v>
      </c>
      <c r="C19882" t="s">
        <v>5</v>
      </c>
      <c r="D19882" t="s">
        <v>11</v>
      </c>
      <c r="E19882" t="s">
        <v>18</v>
      </c>
      <c r="F19882" t="s">
        <v>6</v>
      </c>
      <c r="G19882">
        <v>9</v>
      </c>
      <c r="H19882">
        <v>285</v>
      </c>
      <c r="I19882">
        <v>0.31033997000000002</v>
      </c>
      <c r="J19882">
        <v>0.3024715</v>
      </c>
      <c r="K19882">
        <v>-7.8685000000000005E-3</v>
      </c>
      <c r="L19882">
        <v>-4.0322799999999999E-2</v>
      </c>
      <c r="M19882">
        <v>-2.1148500000000001E-2</v>
      </c>
      <c r="N19882">
        <v>-7.8685000000000005E-3</v>
      </c>
      <c r="O19882">
        <v>5.4114999999999996E-3</v>
      </c>
      <c r="P19882">
        <v>2.4585800000000001E-2</v>
      </c>
      <c r="Q19882">
        <v>60.968859999999999</v>
      </c>
      <c r="R19882">
        <v>2.5324200000000002E-2</v>
      </c>
      <c r="S19882" t="s">
        <v>20810</v>
      </c>
    </row>
    <row r="19883" spans="1:19" x14ac:dyDescent="0.25">
      <c r="A19883" t="s">
        <v>19951</v>
      </c>
      <c r="B19883" t="s">
        <v>68</v>
      </c>
      <c r="C19883" t="s">
        <v>5</v>
      </c>
      <c r="D19883" t="s">
        <v>11</v>
      </c>
      <c r="E19883" t="s">
        <v>18</v>
      </c>
      <c r="F19883" t="s">
        <v>6</v>
      </c>
      <c r="G19883">
        <v>10</v>
      </c>
      <c r="H19883">
        <v>285</v>
      </c>
      <c r="I19883">
        <v>0.27619756000000001</v>
      </c>
      <c r="J19883">
        <v>0.29654920000000001</v>
      </c>
      <c r="K19883">
        <v>2.0351600000000001E-2</v>
      </c>
      <c r="L19883">
        <v>-1.1456600000000001E-2</v>
      </c>
      <c r="M19883">
        <v>7.3359999999999996E-3</v>
      </c>
      <c r="N19883">
        <v>2.0351600000000001E-2</v>
      </c>
      <c r="O19883">
        <v>3.3367300000000003E-2</v>
      </c>
      <c r="P19883">
        <v>5.2159799999999999E-2</v>
      </c>
      <c r="Q19883">
        <v>64.722390000000004</v>
      </c>
      <c r="R19883">
        <v>2.4819999999999998E-2</v>
      </c>
      <c r="S19883" t="s">
        <v>20810</v>
      </c>
    </row>
    <row r="19884" spans="1:19" x14ac:dyDescent="0.25">
      <c r="A19884" t="s">
        <v>19952</v>
      </c>
      <c r="B19884" t="s">
        <v>68</v>
      </c>
      <c r="C19884" t="s">
        <v>5</v>
      </c>
      <c r="D19884" t="s">
        <v>11</v>
      </c>
      <c r="E19884" t="s">
        <v>18</v>
      </c>
      <c r="F19884" t="s">
        <v>6</v>
      </c>
      <c r="G19884">
        <v>11</v>
      </c>
      <c r="H19884">
        <v>285</v>
      </c>
      <c r="I19884">
        <v>0.24397899000000001</v>
      </c>
      <c r="J19884">
        <v>0.27978760000000003</v>
      </c>
      <c r="K19884">
        <v>3.5808600000000003E-2</v>
      </c>
      <c r="L19884">
        <v>3.9905000000000001E-3</v>
      </c>
      <c r="M19884">
        <v>2.2788900000000001E-2</v>
      </c>
      <c r="N19884">
        <v>3.5808600000000003E-2</v>
      </c>
      <c r="O19884">
        <v>4.8828299999999998E-2</v>
      </c>
      <c r="P19884">
        <v>6.7626599999999995E-2</v>
      </c>
      <c r="Q19884">
        <v>67.511889999999994</v>
      </c>
      <c r="R19884">
        <v>2.4827800000000001E-2</v>
      </c>
      <c r="S19884" t="s">
        <v>20810</v>
      </c>
    </row>
    <row r="19885" spans="1:19" x14ac:dyDescent="0.25">
      <c r="A19885" t="s">
        <v>19953</v>
      </c>
      <c r="B19885" t="s">
        <v>68</v>
      </c>
      <c r="C19885" t="s">
        <v>5</v>
      </c>
      <c r="D19885" t="s">
        <v>11</v>
      </c>
      <c r="E19885" t="s">
        <v>18</v>
      </c>
      <c r="F19885" t="s">
        <v>6</v>
      </c>
      <c r="G19885">
        <v>12</v>
      </c>
      <c r="H19885">
        <v>285</v>
      </c>
      <c r="I19885">
        <v>0.2261918</v>
      </c>
      <c r="J19885">
        <v>0.27633950000000002</v>
      </c>
      <c r="K19885">
        <v>5.0147700000000003E-2</v>
      </c>
      <c r="L19885">
        <v>1.7780399999999998E-2</v>
      </c>
      <c r="M19885">
        <v>3.69033E-2</v>
      </c>
      <c r="N19885">
        <v>5.0147700000000003E-2</v>
      </c>
      <c r="O19885">
        <v>6.3392100000000007E-2</v>
      </c>
      <c r="P19885">
        <v>8.2514900000000002E-2</v>
      </c>
      <c r="Q19885">
        <v>69.723410000000001</v>
      </c>
      <c r="R19885">
        <v>2.5256299999999999E-2</v>
      </c>
      <c r="S19885" t="s">
        <v>20810</v>
      </c>
    </row>
    <row r="19886" spans="1:19" x14ac:dyDescent="0.25">
      <c r="A19886" t="s">
        <v>19954</v>
      </c>
      <c r="B19886" t="s">
        <v>68</v>
      </c>
      <c r="C19886" t="s">
        <v>5</v>
      </c>
      <c r="D19886" t="s">
        <v>11</v>
      </c>
      <c r="E19886" t="s">
        <v>18</v>
      </c>
      <c r="F19886" t="s">
        <v>6</v>
      </c>
      <c r="G19886">
        <v>13</v>
      </c>
      <c r="H19886">
        <v>285</v>
      </c>
      <c r="I19886">
        <v>0.21464232</v>
      </c>
      <c r="J19886">
        <v>0.2717098</v>
      </c>
      <c r="K19886">
        <v>5.70675E-2</v>
      </c>
      <c r="L19886">
        <v>2.4345499999999999E-2</v>
      </c>
      <c r="M19886">
        <v>4.3677899999999999E-2</v>
      </c>
      <c r="N19886">
        <v>5.70675E-2</v>
      </c>
      <c r="O19886">
        <v>7.0457099999999995E-2</v>
      </c>
      <c r="P19886">
        <v>8.9789499999999994E-2</v>
      </c>
      <c r="Q19886">
        <v>71.552729999999997</v>
      </c>
      <c r="R19886">
        <v>2.55331E-2</v>
      </c>
      <c r="S19886" t="s">
        <v>20810</v>
      </c>
    </row>
    <row r="19887" spans="1:19" x14ac:dyDescent="0.25">
      <c r="A19887" t="s">
        <v>19955</v>
      </c>
      <c r="B19887" t="s">
        <v>68</v>
      </c>
      <c r="C19887" t="s">
        <v>5</v>
      </c>
      <c r="D19887" t="s">
        <v>11</v>
      </c>
      <c r="E19887" t="s">
        <v>18</v>
      </c>
      <c r="F19887" t="s">
        <v>6</v>
      </c>
      <c r="G19887">
        <v>14</v>
      </c>
      <c r="H19887">
        <v>285</v>
      </c>
      <c r="I19887">
        <v>0.19956172999999999</v>
      </c>
      <c r="J19887">
        <v>0.2646057</v>
      </c>
      <c r="K19887">
        <v>6.5043900000000002E-2</v>
      </c>
      <c r="L19887">
        <v>3.3557400000000001E-2</v>
      </c>
      <c r="M19887">
        <v>5.2159900000000002E-2</v>
      </c>
      <c r="N19887">
        <v>6.5043900000000002E-2</v>
      </c>
      <c r="O19887">
        <v>7.7927999999999997E-2</v>
      </c>
      <c r="P19887">
        <v>9.6530500000000005E-2</v>
      </c>
      <c r="Q19887">
        <v>73.215329999999994</v>
      </c>
      <c r="R19887">
        <v>2.45691E-2</v>
      </c>
      <c r="S19887" t="s">
        <v>20810</v>
      </c>
    </row>
    <row r="19888" spans="1:19" x14ac:dyDescent="0.25">
      <c r="A19888" t="s">
        <v>19956</v>
      </c>
      <c r="B19888" t="s">
        <v>68</v>
      </c>
      <c r="C19888" t="s">
        <v>5</v>
      </c>
      <c r="D19888" t="s">
        <v>11</v>
      </c>
      <c r="E19888" t="s">
        <v>18</v>
      </c>
      <c r="F19888" t="s">
        <v>6</v>
      </c>
      <c r="G19888">
        <v>15</v>
      </c>
      <c r="H19888">
        <v>285</v>
      </c>
      <c r="I19888">
        <v>0.20190351000000001</v>
      </c>
      <c r="J19888">
        <v>0.27228200000000002</v>
      </c>
      <c r="K19888">
        <v>7.0378499999999997E-2</v>
      </c>
      <c r="L19888">
        <v>3.8441700000000002E-2</v>
      </c>
      <c r="M19888">
        <v>5.7310199999999999E-2</v>
      </c>
      <c r="N19888">
        <v>7.0378499999999997E-2</v>
      </c>
      <c r="O19888">
        <v>8.3446800000000002E-2</v>
      </c>
      <c r="P19888">
        <v>0.1023153</v>
      </c>
      <c r="Q19888">
        <v>74.616479999999996</v>
      </c>
      <c r="R19888">
        <v>2.4920399999999999E-2</v>
      </c>
      <c r="S19888" t="s">
        <v>20810</v>
      </c>
    </row>
    <row r="19889" spans="1:19" x14ac:dyDescent="0.25">
      <c r="A19889" t="s">
        <v>19957</v>
      </c>
      <c r="B19889" t="s">
        <v>68</v>
      </c>
      <c r="C19889" t="s">
        <v>5</v>
      </c>
      <c r="D19889" t="s">
        <v>11</v>
      </c>
      <c r="E19889" t="s">
        <v>18</v>
      </c>
      <c r="F19889" t="s">
        <v>6</v>
      </c>
      <c r="G19889">
        <v>16</v>
      </c>
      <c r="H19889">
        <v>285</v>
      </c>
      <c r="I19889">
        <v>0.21786746000000001</v>
      </c>
      <c r="J19889">
        <v>0.283391</v>
      </c>
      <c r="K19889">
        <v>6.5523600000000001E-2</v>
      </c>
      <c r="L19889">
        <v>3.3350600000000001E-2</v>
      </c>
      <c r="M19889">
        <v>5.2358599999999998E-2</v>
      </c>
      <c r="N19889">
        <v>6.5523600000000001E-2</v>
      </c>
      <c r="O19889">
        <v>7.8688499999999995E-2</v>
      </c>
      <c r="P19889">
        <v>9.7696599999999995E-2</v>
      </c>
      <c r="Q19889">
        <v>75.601789999999994</v>
      </c>
      <c r="R19889">
        <v>2.5104700000000001E-2</v>
      </c>
      <c r="S19889" t="s">
        <v>20810</v>
      </c>
    </row>
    <row r="19890" spans="1:19" x14ac:dyDescent="0.25">
      <c r="A19890" t="s">
        <v>19958</v>
      </c>
      <c r="B19890" t="s">
        <v>68</v>
      </c>
      <c r="C19890" t="s">
        <v>5</v>
      </c>
      <c r="D19890" t="s">
        <v>11</v>
      </c>
      <c r="E19890" t="s">
        <v>18</v>
      </c>
      <c r="F19890" t="s">
        <v>6</v>
      </c>
      <c r="G19890">
        <v>17</v>
      </c>
      <c r="H19890">
        <v>285</v>
      </c>
      <c r="I19890">
        <v>0.23758831</v>
      </c>
      <c r="J19890">
        <v>0.2983189</v>
      </c>
      <c r="K19890">
        <v>6.0730600000000003E-2</v>
      </c>
      <c r="L19890">
        <v>3.0383799999999999E-2</v>
      </c>
      <c r="M19890">
        <v>4.8312899999999999E-2</v>
      </c>
      <c r="N19890">
        <v>6.0730600000000003E-2</v>
      </c>
      <c r="O19890">
        <v>7.3148199999999997E-2</v>
      </c>
      <c r="P19890">
        <v>9.10773E-2</v>
      </c>
      <c r="Q19890">
        <v>76.237369999999999</v>
      </c>
      <c r="R19890">
        <v>2.3679700000000001E-2</v>
      </c>
      <c r="S19890" t="s">
        <v>20810</v>
      </c>
    </row>
    <row r="19891" spans="1:19" x14ac:dyDescent="0.25">
      <c r="A19891" t="s">
        <v>19959</v>
      </c>
      <c r="B19891" t="s">
        <v>68</v>
      </c>
      <c r="C19891" t="s">
        <v>5</v>
      </c>
      <c r="D19891" t="s">
        <v>11</v>
      </c>
      <c r="E19891" t="s">
        <v>18</v>
      </c>
      <c r="F19891" t="s">
        <v>6</v>
      </c>
      <c r="G19891">
        <v>18</v>
      </c>
      <c r="H19891">
        <v>285</v>
      </c>
      <c r="I19891">
        <v>0.28097959</v>
      </c>
      <c r="J19891">
        <v>0.33691280000000001</v>
      </c>
      <c r="K19891">
        <v>5.5933200000000002E-2</v>
      </c>
      <c r="L19891">
        <v>2.61605E-2</v>
      </c>
      <c r="M19891">
        <v>4.3750499999999998E-2</v>
      </c>
      <c r="N19891">
        <v>5.5933200000000002E-2</v>
      </c>
      <c r="O19891">
        <v>6.8115899999999993E-2</v>
      </c>
      <c r="P19891">
        <v>8.5705799999999999E-2</v>
      </c>
      <c r="Q19891">
        <v>76.207840000000004</v>
      </c>
      <c r="R19891">
        <v>2.3231700000000001E-2</v>
      </c>
      <c r="S19891" t="s">
        <v>20810</v>
      </c>
    </row>
    <row r="19892" spans="1:19" x14ac:dyDescent="0.25">
      <c r="A19892" t="s">
        <v>19960</v>
      </c>
      <c r="B19892" t="s">
        <v>68</v>
      </c>
      <c r="C19892" t="s">
        <v>5</v>
      </c>
      <c r="D19892" t="s">
        <v>11</v>
      </c>
      <c r="E19892" t="s">
        <v>18</v>
      </c>
      <c r="F19892" t="s">
        <v>6</v>
      </c>
      <c r="G19892">
        <v>19</v>
      </c>
      <c r="H19892">
        <v>285</v>
      </c>
      <c r="I19892">
        <v>0.32245352999999999</v>
      </c>
      <c r="J19892">
        <v>0.36052190000000001</v>
      </c>
      <c r="K19892">
        <v>3.8068400000000002E-2</v>
      </c>
      <c r="L19892">
        <v>5.5474000000000001E-3</v>
      </c>
      <c r="M19892">
        <v>2.4760999999999998E-2</v>
      </c>
      <c r="N19892">
        <v>3.8068400000000002E-2</v>
      </c>
      <c r="O19892">
        <v>5.1375700000000003E-2</v>
      </c>
      <c r="P19892">
        <v>7.0589299999999994E-2</v>
      </c>
      <c r="Q19892">
        <v>75.248239999999996</v>
      </c>
      <c r="R19892">
        <v>2.5376200000000002E-2</v>
      </c>
      <c r="S19892" t="s">
        <v>20810</v>
      </c>
    </row>
    <row r="19893" spans="1:19" x14ac:dyDescent="0.25">
      <c r="A19893" t="s">
        <v>19961</v>
      </c>
      <c r="B19893" t="s">
        <v>68</v>
      </c>
      <c r="C19893" t="s">
        <v>5</v>
      </c>
      <c r="D19893" t="s">
        <v>11</v>
      </c>
      <c r="E19893" t="s">
        <v>18</v>
      </c>
      <c r="F19893" t="s">
        <v>6</v>
      </c>
      <c r="G19893">
        <v>20</v>
      </c>
      <c r="H19893">
        <v>285</v>
      </c>
      <c r="I19893">
        <v>0.36430919</v>
      </c>
      <c r="J19893">
        <v>0.38042799999999999</v>
      </c>
      <c r="K19893">
        <v>1.6118799999999999E-2</v>
      </c>
      <c r="L19893">
        <v>-1.7725299999999999E-2</v>
      </c>
      <c r="M19893">
        <v>2.2701000000000002E-3</v>
      </c>
      <c r="N19893">
        <v>1.6118799999999999E-2</v>
      </c>
      <c r="O19893">
        <v>2.9967500000000001E-2</v>
      </c>
      <c r="P19893">
        <v>4.9962800000000002E-2</v>
      </c>
      <c r="Q19893">
        <v>70.844890000000007</v>
      </c>
      <c r="R19893">
        <v>2.6408600000000001E-2</v>
      </c>
      <c r="S19893" t="s">
        <v>20810</v>
      </c>
    </row>
    <row r="19894" spans="1:19" x14ac:dyDescent="0.25">
      <c r="A19894" t="s">
        <v>19962</v>
      </c>
      <c r="B19894" t="s">
        <v>68</v>
      </c>
      <c r="C19894" t="s">
        <v>5</v>
      </c>
      <c r="D19894" t="s">
        <v>11</v>
      </c>
      <c r="E19894" t="s">
        <v>18</v>
      </c>
      <c r="F19894" t="s">
        <v>6</v>
      </c>
      <c r="G19894">
        <v>21</v>
      </c>
      <c r="H19894">
        <v>285</v>
      </c>
      <c r="I19894">
        <v>0.41853283000000002</v>
      </c>
      <c r="J19894">
        <v>0.41160550000000001</v>
      </c>
      <c r="K19894">
        <v>-6.9273E-3</v>
      </c>
      <c r="L19894">
        <v>-4.4925E-2</v>
      </c>
      <c r="M19894">
        <v>-2.2475700000000001E-2</v>
      </c>
      <c r="N19894">
        <v>-6.9273E-3</v>
      </c>
      <c r="O19894">
        <v>8.6210000000000002E-3</v>
      </c>
      <c r="P19894">
        <v>3.1070299999999999E-2</v>
      </c>
      <c r="Q19894">
        <v>64.750439999999998</v>
      </c>
      <c r="R19894">
        <v>2.9649700000000001E-2</v>
      </c>
      <c r="S19894" t="s">
        <v>20810</v>
      </c>
    </row>
    <row r="19895" spans="1:19" x14ac:dyDescent="0.25">
      <c r="A19895" t="s">
        <v>19963</v>
      </c>
      <c r="B19895" t="s">
        <v>68</v>
      </c>
      <c r="C19895" t="s">
        <v>5</v>
      </c>
      <c r="D19895" t="s">
        <v>11</v>
      </c>
      <c r="E19895" t="s">
        <v>18</v>
      </c>
      <c r="F19895" t="s">
        <v>6</v>
      </c>
      <c r="G19895">
        <v>22</v>
      </c>
      <c r="H19895">
        <v>285</v>
      </c>
      <c r="I19895">
        <v>0.41444136999999998</v>
      </c>
      <c r="J19895">
        <v>0.39354159999999999</v>
      </c>
      <c r="K19895">
        <v>-2.08998E-2</v>
      </c>
      <c r="L19895">
        <v>-5.9922499999999997E-2</v>
      </c>
      <c r="M19895">
        <v>-3.68676E-2</v>
      </c>
      <c r="N19895">
        <v>-2.08998E-2</v>
      </c>
      <c r="O19895">
        <v>-4.9319999999999998E-3</v>
      </c>
      <c r="P19895">
        <v>1.8123E-2</v>
      </c>
      <c r="Q19895">
        <v>60.926259999999999</v>
      </c>
      <c r="R19895">
        <v>3.04496E-2</v>
      </c>
      <c r="S19895" t="s">
        <v>20810</v>
      </c>
    </row>
    <row r="19896" spans="1:19" x14ac:dyDescent="0.25">
      <c r="A19896" t="s">
        <v>19964</v>
      </c>
      <c r="B19896" t="s">
        <v>68</v>
      </c>
      <c r="C19896" t="s">
        <v>5</v>
      </c>
      <c r="D19896" t="s">
        <v>11</v>
      </c>
      <c r="E19896" t="s">
        <v>18</v>
      </c>
      <c r="F19896" t="s">
        <v>6</v>
      </c>
      <c r="G19896">
        <v>23</v>
      </c>
      <c r="H19896">
        <v>285</v>
      </c>
      <c r="I19896">
        <v>0.35561566</v>
      </c>
      <c r="J19896">
        <v>0.33461170000000001</v>
      </c>
      <c r="K19896">
        <v>-2.1003999999999998E-2</v>
      </c>
      <c r="L19896">
        <v>-5.6193399999999998E-2</v>
      </c>
      <c r="M19896">
        <v>-3.5403200000000003E-2</v>
      </c>
      <c r="N19896">
        <v>-2.1003999999999998E-2</v>
      </c>
      <c r="O19896">
        <v>-6.6048000000000001E-3</v>
      </c>
      <c r="P19896">
        <v>1.4185400000000001E-2</v>
      </c>
      <c r="Q19896">
        <v>58.795969999999997</v>
      </c>
      <c r="R19896">
        <v>2.7458400000000001E-2</v>
      </c>
      <c r="S19896" t="s">
        <v>20810</v>
      </c>
    </row>
    <row r="19897" spans="1:19" x14ac:dyDescent="0.25">
      <c r="A19897" t="s">
        <v>19965</v>
      </c>
      <c r="B19897" t="s">
        <v>68</v>
      </c>
      <c r="C19897" t="s">
        <v>5</v>
      </c>
      <c r="D19897" t="s">
        <v>11</v>
      </c>
      <c r="E19897" t="s">
        <v>18</v>
      </c>
      <c r="F19897" t="s">
        <v>6</v>
      </c>
      <c r="G19897">
        <v>24</v>
      </c>
      <c r="H19897">
        <v>285</v>
      </c>
      <c r="I19897">
        <v>0.29092911999999999</v>
      </c>
      <c r="J19897">
        <v>0.26669569999999998</v>
      </c>
      <c r="K19897">
        <v>-2.4233399999999999E-2</v>
      </c>
      <c r="L19897">
        <v>-5.3828399999999998E-2</v>
      </c>
      <c r="M19897">
        <v>-3.6343399999999998E-2</v>
      </c>
      <c r="N19897">
        <v>-2.4233399999999999E-2</v>
      </c>
      <c r="O19897">
        <v>-1.2123399999999999E-2</v>
      </c>
      <c r="P19897">
        <v>5.3616000000000002E-3</v>
      </c>
      <c r="Q19897">
        <v>57.334609999999998</v>
      </c>
      <c r="R19897">
        <v>2.3093099999999998E-2</v>
      </c>
      <c r="S19897" t="s">
        <v>20810</v>
      </c>
    </row>
    <row r="19898" spans="1:19" x14ac:dyDescent="0.25">
      <c r="A19898" t="s">
        <v>19966</v>
      </c>
      <c r="B19898" t="s">
        <v>68</v>
      </c>
      <c r="C19898" t="s">
        <v>5</v>
      </c>
      <c r="D19898" t="s">
        <v>11</v>
      </c>
      <c r="E19898" t="s">
        <v>18</v>
      </c>
      <c r="F19898" t="s">
        <v>52</v>
      </c>
      <c r="G19898">
        <v>1</v>
      </c>
      <c r="H19898">
        <v>285</v>
      </c>
      <c r="I19898">
        <v>0.23012283</v>
      </c>
      <c r="J19898">
        <v>0.23327790000000001</v>
      </c>
      <c r="K19898">
        <v>3.1551000000000001E-3</v>
      </c>
      <c r="L19898">
        <v>-3.5106600000000002E-2</v>
      </c>
      <c r="M19898">
        <v>-1.25013E-2</v>
      </c>
      <c r="N19898">
        <v>3.1551000000000001E-3</v>
      </c>
      <c r="O19898">
        <v>1.8811499999999998E-2</v>
      </c>
      <c r="P19898">
        <v>4.1416799999999997E-2</v>
      </c>
      <c r="Q19898">
        <v>59.50676</v>
      </c>
      <c r="R19898">
        <v>2.9855799999999998E-2</v>
      </c>
      <c r="S19898" t="s">
        <v>20810</v>
      </c>
    </row>
    <row r="19899" spans="1:19" x14ac:dyDescent="0.25">
      <c r="A19899" t="s">
        <v>19967</v>
      </c>
      <c r="B19899" t="s">
        <v>68</v>
      </c>
      <c r="C19899" t="s">
        <v>5</v>
      </c>
      <c r="D19899" t="s">
        <v>11</v>
      </c>
      <c r="E19899" t="s">
        <v>18</v>
      </c>
      <c r="F19899" t="s">
        <v>52</v>
      </c>
      <c r="G19899">
        <v>2</v>
      </c>
      <c r="H19899">
        <v>285</v>
      </c>
      <c r="I19899">
        <v>0.22380585</v>
      </c>
      <c r="J19899">
        <v>0.22222420000000001</v>
      </c>
      <c r="K19899">
        <v>-1.5816000000000001E-3</v>
      </c>
      <c r="L19899">
        <v>-3.7063499999999999E-2</v>
      </c>
      <c r="M19899">
        <v>-1.61005E-2</v>
      </c>
      <c r="N19899">
        <v>-1.5816000000000001E-3</v>
      </c>
      <c r="O19899">
        <v>1.2937300000000001E-2</v>
      </c>
      <c r="P19899">
        <v>3.3900199999999998E-2</v>
      </c>
      <c r="Q19899">
        <v>60.46622</v>
      </c>
      <c r="R19899">
        <v>2.7686700000000002E-2</v>
      </c>
      <c r="S19899" t="s">
        <v>20810</v>
      </c>
    </row>
    <row r="19900" spans="1:19" x14ac:dyDescent="0.25">
      <c r="A19900" t="s">
        <v>19968</v>
      </c>
      <c r="B19900" t="s">
        <v>68</v>
      </c>
      <c r="C19900" t="s">
        <v>5</v>
      </c>
      <c r="D19900" t="s">
        <v>11</v>
      </c>
      <c r="E19900" t="s">
        <v>18</v>
      </c>
      <c r="F19900" t="s">
        <v>52</v>
      </c>
      <c r="G19900">
        <v>3</v>
      </c>
      <c r="H19900">
        <v>285</v>
      </c>
      <c r="I19900">
        <v>0.20340717</v>
      </c>
      <c r="J19900">
        <v>0.22006519999999999</v>
      </c>
      <c r="K19900">
        <v>1.6657999999999999E-2</v>
      </c>
      <c r="L19900">
        <v>-1.6316500000000001E-2</v>
      </c>
      <c r="M19900">
        <v>3.1651000000000001E-3</v>
      </c>
      <c r="N19900">
        <v>1.6657999999999999E-2</v>
      </c>
      <c r="O19900">
        <v>3.0150900000000001E-2</v>
      </c>
      <c r="P19900">
        <v>4.9632500000000003E-2</v>
      </c>
      <c r="Q19900">
        <v>61.226349999999996</v>
      </c>
      <c r="R19900">
        <v>2.5730099999999999E-2</v>
      </c>
      <c r="S19900" t="s">
        <v>20810</v>
      </c>
    </row>
    <row r="19901" spans="1:19" x14ac:dyDescent="0.25">
      <c r="A19901" t="s">
        <v>19969</v>
      </c>
      <c r="B19901" t="s">
        <v>68</v>
      </c>
      <c r="C19901" t="s">
        <v>5</v>
      </c>
      <c r="D19901" t="s">
        <v>11</v>
      </c>
      <c r="E19901" t="s">
        <v>18</v>
      </c>
      <c r="F19901" t="s">
        <v>52</v>
      </c>
      <c r="G19901">
        <v>4</v>
      </c>
      <c r="H19901">
        <v>285</v>
      </c>
      <c r="I19901">
        <v>0.2149385</v>
      </c>
      <c r="J19901">
        <v>0.2202722</v>
      </c>
      <c r="K19901">
        <v>5.3337000000000002E-3</v>
      </c>
      <c r="L19901">
        <v>-2.98906E-2</v>
      </c>
      <c r="M19901">
        <v>-9.0798000000000007E-3</v>
      </c>
      <c r="N19901">
        <v>5.3337000000000002E-3</v>
      </c>
      <c r="O19901">
        <v>1.9747199999999999E-2</v>
      </c>
      <c r="P19901">
        <v>4.05581E-2</v>
      </c>
      <c r="Q19901">
        <v>60.83446</v>
      </c>
      <c r="R19901">
        <v>2.7485699999999998E-2</v>
      </c>
      <c r="S19901" t="s">
        <v>20810</v>
      </c>
    </row>
    <row r="19902" spans="1:19" x14ac:dyDescent="0.25">
      <c r="A19902" t="s">
        <v>19970</v>
      </c>
      <c r="B19902" t="s">
        <v>68</v>
      </c>
      <c r="C19902" t="s">
        <v>5</v>
      </c>
      <c r="D19902" t="s">
        <v>11</v>
      </c>
      <c r="E19902" t="s">
        <v>18</v>
      </c>
      <c r="F19902" t="s">
        <v>52</v>
      </c>
      <c r="G19902">
        <v>5</v>
      </c>
      <c r="H19902">
        <v>285</v>
      </c>
      <c r="I19902">
        <v>0.21774825</v>
      </c>
      <c r="J19902">
        <v>0.22668350000000001</v>
      </c>
      <c r="K19902">
        <v>8.9353000000000002E-3</v>
      </c>
      <c r="L19902">
        <v>-2.6013999999999999E-2</v>
      </c>
      <c r="M19902">
        <v>-5.3657000000000002E-3</v>
      </c>
      <c r="N19902">
        <v>8.9353000000000002E-3</v>
      </c>
      <c r="O19902">
        <v>2.3236199999999999E-2</v>
      </c>
      <c r="P19902">
        <v>4.38845E-2</v>
      </c>
      <c r="Q19902">
        <v>60.439190000000004</v>
      </c>
      <c r="R19902">
        <v>2.7271E-2</v>
      </c>
      <c r="S19902" t="s">
        <v>20810</v>
      </c>
    </row>
    <row r="19903" spans="1:19" x14ac:dyDescent="0.25">
      <c r="A19903" t="s">
        <v>19971</v>
      </c>
      <c r="B19903" t="s">
        <v>68</v>
      </c>
      <c r="C19903" t="s">
        <v>5</v>
      </c>
      <c r="D19903" t="s">
        <v>11</v>
      </c>
      <c r="E19903" t="s">
        <v>18</v>
      </c>
      <c r="F19903" t="s">
        <v>52</v>
      </c>
      <c r="G19903">
        <v>6</v>
      </c>
      <c r="H19903">
        <v>285</v>
      </c>
      <c r="I19903">
        <v>0.28109699999999999</v>
      </c>
      <c r="J19903">
        <v>0.2779201</v>
      </c>
      <c r="K19903">
        <v>-3.1768999999999999E-3</v>
      </c>
      <c r="L19903">
        <v>-4.6163700000000002E-2</v>
      </c>
      <c r="M19903">
        <v>-2.0766699999999999E-2</v>
      </c>
      <c r="N19903">
        <v>-3.1768999999999999E-3</v>
      </c>
      <c r="O19903">
        <v>1.4413E-2</v>
      </c>
      <c r="P19903">
        <v>3.9809900000000002E-2</v>
      </c>
      <c r="Q19903">
        <v>57.33446</v>
      </c>
      <c r="R19903">
        <v>3.3542799999999998E-2</v>
      </c>
      <c r="S19903" t="s">
        <v>20810</v>
      </c>
    </row>
    <row r="19904" spans="1:19" x14ac:dyDescent="0.25">
      <c r="A19904" t="s">
        <v>19972</v>
      </c>
      <c r="B19904" t="s">
        <v>68</v>
      </c>
      <c r="C19904" t="s">
        <v>5</v>
      </c>
      <c r="D19904" t="s">
        <v>11</v>
      </c>
      <c r="E19904" t="s">
        <v>18</v>
      </c>
      <c r="F19904" t="s">
        <v>52</v>
      </c>
      <c r="G19904">
        <v>7</v>
      </c>
      <c r="H19904">
        <v>285</v>
      </c>
      <c r="I19904">
        <v>0.34043013</v>
      </c>
      <c r="J19904">
        <v>0.31209759999999998</v>
      </c>
      <c r="K19904">
        <v>-2.8332599999999999E-2</v>
      </c>
      <c r="L19904">
        <v>-7.1943499999999994E-2</v>
      </c>
      <c r="M19904">
        <v>-4.6177799999999998E-2</v>
      </c>
      <c r="N19904">
        <v>-2.8332599999999999E-2</v>
      </c>
      <c r="O19904">
        <v>-1.04873E-2</v>
      </c>
      <c r="P19904">
        <v>1.5278399999999999E-2</v>
      </c>
      <c r="Q19904">
        <v>56.182429999999997</v>
      </c>
      <c r="R19904">
        <v>3.4029799999999999E-2</v>
      </c>
      <c r="S19904" t="s">
        <v>20810</v>
      </c>
    </row>
    <row r="19905" spans="1:19" x14ac:dyDescent="0.25">
      <c r="A19905" t="s">
        <v>19973</v>
      </c>
      <c r="B19905" t="s">
        <v>68</v>
      </c>
      <c r="C19905" t="s">
        <v>5</v>
      </c>
      <c r="D19905" t="s">
        <v>11</v>
      </c>
      <c r="E19905" t="s">
        <v>18</v>
      </c>
      <c r="F19905" t="s">
        <v>52</v>
      </c>
      <c r="G19905">
        <v>8</v>
      </c>
      <c r="H19905">
        <v>285</v>
      </c>
      <c r="I19905">
        <v>0.36188907999999997</v>
      </c>
      <c r="J19905">
        <v>0.30807990000000002</v>
      </c>
      <c r="K19905">
        <v>-5.3809200000000001E-2</v>
      </c>
      <c r="L19905">
        <v>-0.1003097</v>
      </c>
      <c r="M19905">
        <v>-7.2836899999999996E-2</v>
      </c>
      <c r="N19905">
        <v>-5.3809200000000001E-2</v>
      </c>
      <c r="O19905">
        <v>-3.4781600000000003E-2</v>
      </c>
      <c r="P19905">
        <v>-7.3086999999999996E-3</v>
      </c>
      <c r="Q19905">
        <v>60.645269999999996</v>
      </c>
      <c r="R19905">
        <v>3.62846E-2</v>
      </c>
      <c r="S19905" t="s">
        <v>20810</v>
      </c>
    </row>
    <row r="19906" spans="1:19" x14ac:dyDescent="0.25">
      <c r="A19906" t="s">
        <v>19974</v>
      </c>
      <c r="B19906" t="s">
        <v>68</v>
      </c>
      <c r="C19906" t="s">
        <v>5</v>
      </c>
      <c r="D19906" t="s">
        <v>11</v>
      </c>
      <c r="E19906" t="s">
        <v>18</v>
      </c>
      <c r="F19906" t="s">
        <v>52</v>
      </c>
      <c r="G19906">
        <v>9</v>
      </c>
      <c r="H19906">
        <v>285</v>
      </c>
      <c r="I19906">
        <v>0.29942711</v>
      </c>
      <c r="J19906">
        <v>0.27977160000000001</v>
      </c>
      <c r="K19906">
        <v>-1.9655499999999999E-2</v>
      </c>
      <c r="L19906">
        <v>-5.7134299999999999E-2</v>
      </c>
      <c r="M19906">
        <v>-3.4991500000000002E-2</v>
      </c>
      <c r="N19906">
        <v>-1.9655499999999999E-2</v>
      </c>
      <c r="O19906">
        <v>-4.3195000000000004E-3</v>
      </c>
      <c r="P19906">
        <v>1.78233E-2</v>
      </c>
      <c r="Q19906">
        <v>68.415539999999993</v>
      </c>
      <c r="R19906">
        <v>2.9244900000000001E-2</v>
      </c>
      <c r="S19906" t="s">
        <v>20810</v>
      </c>
    </row>
    <row r="19907" spans="1:19" x14ac:dyDescent="0.25">
      <c r="A19907" t="s">
        <v>19975</v>
      </c>
      <c r="B19907" t="s">
        <v>68</v>
      </c>
      <c r="C19907" t="s">
        <v>5</v>
      </c>
      <c r="D19907" t="s">
        <v>11</v>
      </c>
      <c r="E19907" t="s">
        <v>18</v>
      </c>
      <c r="F19907" t="s">
        <v>52</v>
      </c>
      <c r="G19907">
        <v>10</v>
      </c>
      <c r="H19907">
        <v>285</v>
      </c>
      <c r="I19907">
        <v>0.25663648999999999</v>
      </c>
      <c r="J19907">
        <v>0.27818320000000002</v>
      </c>
      <c r="K19907">
        <v>2.1546699999999998E-2</v>
      </c>
      <c r="L19907">
        <v>-1.36878E-2</v>
      </c>
      <c r="M19907">
        <v>7.1289999999999999E-3</v>
      </c>
      <c r="N19907">
        <v>2.1546699999999998E-2</v>
      </c>
      <c r="O19907">
        <v>3.5964400000000001E-2</v>
      </c>
      <c r="P19907">
        <v>5.6781199999999997E-2</v>
      </c>
      <c r="Q19907">
        <v>75.175669999999997</v>
      </c>
      <c r="R19907">
        <v>2.74936E-2</v>
      </c>
      <c r="S19907" t="s">
        <v>20810</v>
      </c>
    </row>
    <row r="19908" spans="1:19" x14ac:dyDescent="0.25">
      <c r="A19908" t="s">
        <v>19976</v>
      </c>
      <c r="B19908" t="s">
        <v>68</v>
      </c>
      <c r="C19908" t="s">
        <v>5</v>
      </c>
      <c r="D19908" t="s">
        <v>11</v>
      </c>
      <c r="E19908" t="s">
        <v>18</v>
      </c>
      <c r="F19908" t="s">
        <v>52</v>
      </c>
      <c r="G19908">
        <v>11</v>
      </c>
      <c r="H19908">
        <v>285</v>
      </c>
      <c r="I19908">
        <v>0.23049101999999999</v>
      </c>
      <c r="J19908">
        <v>0.25198130000000002</v>
      </c>
      <c r="K19908">
        <v>2.14903E-2</v>
      </c>
      <c r="L19908">
        <v>-1.35088E-2</v>
      </c>
      <c r="M19908">
        <v>7.169E-3</v>
      </c>
      <c r="N19908">
        <v>2.14903E-2</v>
      </c>
      <c r="O19908">
        <v>3.5811599999999999E-2</v>
      </c>
      <c r="P19908">
        <v>5.6489400000000002E-2</v>
      </c>
      <c r="Q19908">
        <v>79.023650000000004</v>
      </c>
      <c r="R19908">
        <v>2.7309900000000002E-2</v>
      </c>
      <c r="S19908" t="s">
        <v>20810</v>
      </c>
    </row>
    <row r="19909" spans="1:19" x14ac:dyDescent="0.25">
      <c r="A19909" t="s">
        <v>19977</v>
      </c>
      <c r="B19909" t="s">
        <v>68</v>
      </c>
      <c r="C19909" t="s">
        <v>5</v>
      </c>
      <c r="D19909" t="s">
        <v>11</v>
      </c>
      <c r="E19909" t="s">
        <v>18</v>
      </c>
      <c r="F19909" t="s">
        <v>52</v>
      </c>
      <c r="G19909">
        <v>12</v>
      </c>
      <c r="H19909">
        <v>285</v>
      </c>
      <c r="I19909">
        <v>0.20777112</v>
      </c>
      <c r="J19909">
        <v>0.25649559999999999</v>
      </c>
      <c r="K19909">
        <v>4.8724499999999997E-2</v>
      </c>
      <c r="L19909">
        <v>1.4493499999999999E-2</v>
      </c>
      <c r="M19909">
        <v>3.4717499999999998E-2</v>
      </c>
      <c r="N19909">
        <v>4.8724499999999997E-2</v>
      </c>
      <c r="O19909">
        <v>6.2731499999999996E-2</v>
      </c>
      <c r="P19909">
        <v>8.2955500000000001E-2</v>
      </c>
      <c r="Q19909">
        <v>80.658779999999993</v>
      </c>
      <c r="R19909">
        <v>2.6710600000000001E-2</v>
      </c>
      <c r="S19909" t="s">
        <v>20810</v>
      </c>
    </row>
    <row r="19910" spans="1:19" x14ac:dyDescent="0.25">
      <c r="A19910" t="s">
        <v>19978</v>
      </c>
      <c r="B19910" t="s">
        <v>68</v>
      </c>
      <c r="C19910" t="s">
        <v>5</v>
      </c>
      <c r="D19910" t="s">
        <v>11</v>
      </c>
      <c r="E19910" t="s">
        <v>18</v>
      </c>
      <c r="F19910" t="s">
        <v>52</v>
      </c>
      <c r="G19910">
        <v>13</v>
      </c>
      <c r="H19910">
        <v>285</v>
      </c>
      <c r="I19910">
        <v>0.20310386999999999</v>
      </c>
      <c r="J19910">
        <v>0.2555501</v>
      </c>
      <c r="K19910">
        <v>5.2446199999999998E-2</v>
      </c>
      <c r="L19910">
        <v>1.6950900000000001E-2</v>
      </c>
      <c r="M19910">
        <v>3.7921799999999999E-2</v>
      </c>
      <c r="N19910">
        <v>5.2446199999999998E-2</v>
      </c>
      <c r="O19910">
        <v>6.6970699999999994E-2</v>
      </c>
      <c r="P19910">
        <v>8.7941599999999995E-2</v>
      </c>
      <c r="Q19910">
        <v>82.5946</v>
      </c>
      <c r="R19910">
        <v>2.7697200000000002E-2</v>
      </c>
      <c r="S19910" t="s">
        <v>20810</v>
      </c>
    </row>
    <row r="19911" spans="1:19" x14ac:dyDescent="0.25">
      <c r="A19911" t="s">
        <v>19979</v>
      </c>
      <c r="B19911" t="s">
        <v>68</v>
      </c>
      <c r="C19911" t="s">
        <v>5</v>
      </c>
      <c r="D19911" t="s">
        <v>11</v>
      </c>
      <c r="E19911" t="s">
        <v>18</v>
      </c>
      <c r="F19911" t="s">
        <v>52</v>
      </c>
      <c r="G19911">
        <v>14</v>
      </c>
      <c r="H19911">
        <v>285</v>
      </c>
      <c r="I19911">
        <v>0.19495999</v>
      </c>
      <c r="J19911">
        <v>0.24569830000000001</v>
      </c>
      <c r="K19911">
        <v>5.07383E-2</v>
      </c>
      <c r="L19911">
        <v>1.6491700000000001E-2</v>
      </c>
      <c r="M19911">
        <v>3.6724899999999998E-2</v>
      </c>
      <c r="N19911">
        <v>5.07383E-2</v>
      </c>
      <c r="O19911">
        <v>6.4751799999999998E-2</v>
      </c>
      <c r="P19911">
        <v>8.4985000000000005E-2</v>
      </c>
      <c r="Q19911">
        <v>83.53716</v>
      </c>
      <c r="R19911">
        <v>2.6722800000000001E-2</v>
      </c>
      <c r="S19911" t="s">
        <v>20810</v>
      </c>
    </row>
    <row r="19912" spans="1:19" x14ac:dyDescent="0.25">
      <c r="A19912" t="s">
        <v>19980</v>
      </c>
      <c r="B19912" t="s">
        <v>68</v>
      </c>
      <c r="C19912" t="s">
        <v>5</v>
      </c>
      <c r="D19912" t="s">
        <v>11</v>
      </c>
      <c r="E19912" t="s">
        <v>18</v>
      </c>
      <c r="F19912" t="s">
        <v>52</v>
      </c>
      <c r="G19912">
        <v>15</v>
      </c>
      <c r="H19912">
        <v>285</v>
      </c>
      <c r="I19912">
        <v>0.21485818000000001</v>
      </c>
      <c r="J19912">
        <v>0.27293010000000001</v>
      </c>
      <c r="K19912">
        <v>5.8071900000000003E-2</v>
      </c>
      <c r="L19912">
        <v>1.8357800000000001E-2</v>
      </c>
      <c r="M19912">
        <v>4.1821200000000003E-2</v>
      </c>
      <c r="N19912">
        <v>5.8071900000000003E-2</v>
      </c>
      <c r="O19912">
        <v>7.4322600000000003E-2</v>
      </c>
      <c r="P19912">
        <v>9.7785999999999998E-2</v>
      </c>
      <c r="Q19912">
        <v>85.182429999999997</v>
      </c>
      <c r="R19912">
        <v>3.0989099999999999E-2</v>
      </c>
      <c r="S19912" t="s">
        <v>20810</v>
      </c>
    </row>
    <row r="19913" spans="1:19" x14ac:dyDescent="0.25">
      <c r="A19913" t="s">
        <v>19981</v>
      </c>
      <c r="B19913" t="s">
        <v>68</v>
      </c>
      <c r="C19913" t="s">
        <v>5</v>
      </c>
      <c r="D19913" t="s">
        <v>11</v>
      </c>
      <c r="E19913" t="s">
        <v>18</v>
      </c>
      <c r="F19913" t="s">
        <v>52</v>
      </c>
      <c r="G19913">
        <v>16</v>
      </c>
      <c r="H19913">
        <v>285</v>
      </c>
      <c r="I19913">
        <v>0.22716787999999999</v>
      </c>
      <c r="J19913">
        <v>0.29909819999999998</v>
      </c>
      <c r="K19913">
        <v>7.1930300000000003E-2</v>
      </c>
      <c r="L19913">
        <v>2.8449100000000001E-2</v>
      </c>
      <c r="M19913">
        <v>5.4138199999999997E-2</v>
      </c>
      <c r="N19913">
        <v>7.1930300000000003E-2</v>
      </c>
      <c r="O19913">
        <v>8.9722499999999997E-2</v>
      </c>
      <c r="P19913">
        <v>0.1154116</v>
      </c>
      <c r="Q19913">
        <v>85.83108</v>
      </c>
      <c r="R19913">
        <v>3.3928600000000003E-2</v>
      </c>
      <c r="S19913" t="s">
        <v>20810</v>
      </c>
    </row>
    <row r="19914" spans="1:19" x14ac:dyDescent="0.25">
      <c r="A19914" t="s">
        <v>19982</v>
      </c>
      <c r="B19914" t="s">
        <v>68</v>
      </c>
      <c r="C19914" t="s">
        <v>5</v>
      </c>
      <c r="D19914" t="s">
        <v>11</v>
      </c>
      <c r="E19914" t="s">
        <v>18</v>
      </c>
      <c r="F19914" t="s">
        <v>52</v>
      </c>
      <c r="G19914">
        <v>17</v>
      </c>
      <c r="H19914">
        <v>285</v>
      </c>
      <c r="I19914">
        <v>0.24694822</v>
      </c>
      <c r="J19914">
        <v>0.28448509999999999</v>
      </c>
      <c r="K19914">
        <v>3.7536899999999998E-2</v>
      </c>
      <c r="L19914">
        <v>-2.4310999999999998E-3</v>
      </c>
      <c r="M19914">
        <v>2.1182300000000001E-2</v>
      </c>
      <c r="N19914">
        <v>3.7536899999999998E-2</v>
      </c>
      <c r="O19914">
        <v>5.3891500000000002E-2</v>
      </c>
      <c r="P19914">
        <v>7.7504900000000002E-2</v>
      </c>
      <c r="Q19914">
        <v>86.878380000000007</v>
      </c>
      <c r="R19914">
        <v>3.1187200000000002E-2</v>
      </c>
      <c r="S19914" t="s">
        <v>20810</v>
      </c>
    </row>
    <row r="19915" spans="1:19" x14ac:dyDescent="0.25">
      <c r="A19915" t="s">
        <v>19983</v>
      </c>
      <c r="B19915" t="s">
        <v>68</v>
      </c>
      <c r="C19915" t="s">
        <v>5</v>
      </c>
      <c r="D19915" t="s">
        <v>11</v>
      </c>
      <c r="E19915" t="s">
        <v>18</v>
      </c>
      <c r="F19915" t="s">
        <v>52</v>
      </c>
      <c r="G19915">
        <v>18</v>
      </c>
      <c r="H19915">
        <v>285</v>
      </c>
      <c r="I19915">
        <v>0.30458964999999999</v>
      </c>
      <c r="J19915">
        <v>0.3383584</v>
      </c>
      <c r="K19915">
        <v>3.3768800000000002E-2</v>
      </c>
      <c r="L19915">
        <v>-1.0453E-2</v>
      </c>
      <c r="M19915">
        <v>1.5673599999999999E-2</v>
      </c>
      <c r="N19915">
        <v>3.3768800000000002E-2</v>
      </c>
      <c r="O19915">
        <v>5.1864E-2</v>
      </c>
      <c r="P19915">
        <v>7.7990599999999993E-2</v>
      </c>
      <c r="Q19915">
        <v>86.074330000000003</v>
      </c>
      <c r="R19915">
        <v>3.45064E-2</v>
      </c>
      <c r="S19915" t="s">
        <v>20810</v>
      </c>
    </row>
    <row r="19916" spans="1:19" x14ac:dyDescent="0.25">
      <c r="A19916" t="s">
        <v>19984</v>
      </c>
      <c r="B19916" t="s">
        <v>68</v>
      </c>
      <c r="C19916" t="s">
        <v>5</v>
      </c>
      <c r="D19916" t="s">
        <v>11</v>
      </c>
      <c r="E19916" t="s">
        <v>18</v>
      </c>
      <c r="F19916" t="s">
        <v>52</v>
      </c>
      <c r="G19916">
        <v>19</v>
      </c>
      <c r="H19916">
        <v>285</v>
      </c>
      <c r="I19916">
        <v>0.35240802999999998</v>
      </c>
      <c r="J19916">
        <v>0.39220280000000002</v>
      </c>
      <c r="K19916">
        <v>3.9794799999999998E-2</v>
      </c>
      <c r="L19916">
        <v>-8.6234999999999992E-3</v>
      </c>
      <c r="M19916">
        <v>1.9982400000000001E-2</v>
      </c>
      <c r="N19916">
        <v>3.9794799999999998E-2</v>
      </c>
      <c r="O19916">
        <v>5.9607100000000003E-2</v>
      </c>
      <c r="P19916">
        <v>8.8213E-2</v>
      </c>
      <c r="Q19916">
        <v>83.91216</v>
      </c>
      <c r="R19916">
        <v>3.7781000000000002E-2</v>
      </c>
      <c r="S19916" t="s">
        <v>20810</v>
      </c>
    </row>
    <row r="19917" spans="1:19" x14ac:dyDescent="0.25">
      <c r="A19917" t="s">
        <v>19985</v>
      </c>
      <c r="B19917" t="s">
        <v>68</v>
      </c>
      <c r="C19917" t="s">
        <v>5</v>
      </c>
      <c r="D19917" t="s">
        <v>11</v>
      </c>
      <c r="E19917" t="s">
        <v>18</v>
      </c>
      <c r="F19917" t="s">
        <v>52</v>
      </c>
      <c r="G19917">
        <v>20</v>
      </c>
      <c r="H19917">
        <v>285</v>
      </c>
      <c r="I19917">
        <v>0.41280894000000001</v>
      </c>
      <c r="J19917">
        <v>0.38635330000000001</v>
      </c>
      <c r="K19917">
        <v>-2.6455599999999999E-2</v>
      </c>
      <c r="L19917">
        <v>-7.8566200000000003E-2</v>
      </c>
      <c r="M19917">
        <v>-4.7778800000000003E-2</v>
      </c>
      <c r="N19917">
        <v>-2.6455599999999999E-2</v>
      </c>
      <c r="O19917">
        <v>-5.1323000000000002E-3</v>
      </c>
      <c r="P19917">
        <v>2.5655000000000001E-2</v>
      </c>
      <c r="Q19917">
        <v>75.625</v>
      </c>
      <c r="R19917">
        <v>4.06621E-2</v>
      </c>
      <c r="S19917" t="s">
        <v>20810</v>
      </c>
    </row>
    <row r="19918" spans="1:19" x14ac:dyDescent="0.25">
      <c r="A19918" t="s">
        <v>19986</v>
      </c>
      <c r="B19918" t="s">
        <v>68</v>
      </c>
      <c r="C19918" t="s">
        <v>5</v>
      </c>
      <c r="D19918" t="s">
        <v>11</v>
      </c>
      <c r="E19918" t="s">
        <v>18</v>
      </c>
      <c r="F19918" t="s">
        <v>52</v>
      </c>
      <c r="G19918">
        <v>21</v>
      </c>
      <c r="H19918">
        <v>285</v>
      </c>
      <c r="I19918">
        <v>0.46871880999999999</v>
      </c>
      <c r="J19918">
        <v>0.40744570000000002</v>
      </c>
      <c r="K19918">
        <v>-6.1273099999999997E-2</v>
      </c>
      <c r="L19918">
        <v>-0.11363230000000001</v>
      </c>
      <c r="M19918">
        <v>-8.2698099999999997E-2</v>
      </c>
      <c r="N19918">
        <v>-6.1273099999999997E-2</v>
      </c>
      <c r="O19918">
        <v>-3.98482E-2</v>
      </c>
      <c r="P19918">
        <v>-8.914E-3</v>
      </c>
      <c r="Q19918">
        <v>67.557429999999997</v>
      </c>
      <c r="R19918">
        <v>4.0856099999999999E-2</v>
      </c>
      <c r="S19918" t="s">
        <v>20810</v>
      </c>
    </row>
    <row r="19919" spans="1:19" x14ac:dyDescent="0.25">
      <c r="A19919" t="s">
        <v>19987</v>
      </c>
      <c r="B19919" t="s">
        <v>68</v>
      </c>
      <c r="C19919" t="s">
        <v>5</v>
      </c>
      <c r="D19919" t="s">
        <v>11</v>
      </c>
      <c r="E19919" t="s">
        <v>18</v>
      </c>
      <c r="F19919" t="s">
        <v>52</v>
      </c>
      <c r="G19919">
        <v>22</v>
      </c>
      <c r="H19919">
        <v>285</v>
      </c>
      <c r="I19919">
        <v>0.45845130000000001</v>
      </c>
      <c r="J19919">
        <v>0.39400180000000001</v>
      </c>
      <c r="K19919">
        <v>-6.4449500000000007E-2</v>
      </c>
      <c r="L19919">
        <v>-0.11875280000000001</v>
      </c>
      <c r="M19919">
        <v>-8.6669999999999997E-2</v>
      </c>
      <c r="N19919">
        <v>-6.4449500000000007E-2</v>
      </c>
      <c r="O19919">
        <v>-4.2229000000000003E-2</v>
      </c>
      <c r="P19919">
        <v>-1.0146199999999999E-2</v>
      </c>
      <c r="Q19919">
        <v>62.604730000000004</v>
      </c>
      <c r="R19919">
        <v>4.2373099999999997E-2</v>
      </c>
      <c r="S19919" t="s">
        <v>20810</v>
      </c>
    </row>
    <row r="19920" spans="1:19" x14ac:dyDescent="0.25">
      <c r="A19920" t="s">
        <v>19988</v>
      </c>
      <c r="B19920" t="s">
        <v>68</v>
      </c>
      <c r="C19920" t="s">
        <v>5</v>
      </c>
      <c r="D19920" t="s">
        <v>11</v>
      </c>
      <c r="E19920" t="s">
        <v>18</v>
      </c>
      <c r="F19920" t="s">
        <v>52</v>
      </c>
      <c r="G19920">
        <v>23</v>
      </c>
      <c r="H19920">
        <v>285</v>
      </c>
      <c r="I19920">
        <v>0.38231626000000002</v>
      </c>
      <c r="J19920">
        <v>0.3497075</v>
      </c>
      <c r="K19920">
        <v>-3.2608699999999997E-2</v>
      </c>
      <c r="L19920">
        <v>-8.25959E-2</v>
      </c>
      <c r="M19920">
        <v>-5.3063100000000002E-2</v>
      </c>
      <c r="N19920">
        <v>-3.2608699999999997E-2</v>
      </c>
      <c r="O19920">
        <v>-1.2154399999999999E-2</v>
      </c>
      <c r="P19920">
        <v>1.7378399999999999E-2</v>
      </c>
      <c r="Q19920">
        <v>60.41892</v>
      </c>
      <c r="R19920">
        <v>3.9005199999999997E-2</v>
      </c>
      <c r="S19920" t="s">
        <v>20810</v>
      </c>
    </row>
    <row r="19921" spans="1:19" x14ac:dyDescent="0.25">
      <c r="A19921" t="s">
        <v>19989</v>
      </c>
      <c r="B19921" t="s">
        <v>68</v>
      </c>
      <c r="C19921" t="s">
        <v>5</v>
      </c>
      <c r="D19921" t="s">
        <v>11</v>
      </c>
      <c r="E19921" t="s">
        <v>18</v>
      </c>
      <c r="F19921" t="s">
        <v>52</v>
      </c>
      <c r="G19921">
        <v>24</v>
      </c>
      <c r="H19921">
        <v>285</v>
      </c>
      <c r="I19921">
        <v>0.30394821</v>
      </c>
      <c r="J19921">
        <v>0.26228420000000002</v>
      </c>
      <c r="K19921">
        <v>-4.1664E-2</v>
      </c>
      <c r="L19921">
        <v>-8.1421300000000002E-2</v>
      </c>
      <c r="M19921">
        <v>-5.7932400000000002E-2</v>
      </c>
      <c r="N19921">
        <v>-4.1664E-2</v>
      </c>
      <c r="O19921">
        <v>-2.5395600000000001E-2</v>
      </c>
      <c r="P19921">
        <v>-1.9066E-3</v>
      </c>
      <c r="Q19921">
        <v>58.932429999999997</v>
      </c>
      <c r="R19921">
        <v>3.10228E-2</v>
      </c>
      <c r="S19921" t="s">
        <v>20810</v>
      </c>
    </row>
    <row r="19922" spans="1:19" x14ac:dyDescent="0.25">
      <c r="A19922" t="s">
        <v>19990</v>
      </c>
      <c r="B19922" t="s">
        <v>68</v>
      </c>
      <c r="C19922" t="s">
        <v>5</v>
      </c>
      <c r="D19922" t="s">
        <v>11</v>
      </c>
      <c r="E19922" t="s">
        <v>19</v>
      </c>
      <c r="F19922" t="s">
        <v>6</v>
      </c>
      <c r="G19922">
        <v>1</v>
      </c>
      <c r="H19922">
        <v>285</v>
      </c>
      <c r="I19922">
        <v>0.27923423000000003</v>
      </c>
      <c r="J19922">
        <v>0.25776339999999998</v>
      </c>
      <c r="K19922">
        <v>-2.1470800000000002E-2</v>
      </c>
      <c r="L19922">
        <v>-5.68221E-2</v>
      </c>
      <c r="M19922">
        <v>-3.5936299999999997E-2</v>
      </c>
      <c r="N19922">
        <v>-2.1470800000000002E-2</v>
      </c>
      <c r="O19922">
        <v>-7.0052999999999999E-3</v>
      </c>
      <c r="P19922">
        <v>1.38806E-2</v>
      </c>
      <c r="Q19922">
        <v>60.835140000000003</v>
      </c>
      <c r="R19922">
        <v>2.75848E-2</v>
      </c>
      <c r="S19922" t="s">
        <v>20810</v>
      </c>
    </row>
    <row r="19923" spans="1:19" x14ac:dyDescent="0.25">
      <c r="A19923" t="s">
        <v>19991</v>
      </c>
      <c r="B19923" t="s">
        <v>68</v>
      </c>
      <c r="C19923" t="s">
        <v>5</v>
      </c>
      <c r="D19923" t="s">
        <v>11</v>
      </c>
      <c r="E19923" t="s">
        <v>19</v>
      </c>
      <c r="F19923" t="s">
        <v>6</v>
      </c>
      <c r="G19923">
        <v>2</v>
      </c>
      <c r="H19923">
        <v>285</v>
      </c>
      <c r="I19923">
        <v>0.24673344</v>
      </c>
      <c r="J19923">
        <v>0.23220759999999999</v>
      </c>
      <c r="K19923">
        <v>-1.45259E-2</v>
      </c>
      <c r="L19923">
        <v>-4.2019300000000002E-2</v>
      </c>
      <c r="M19923">
        <v>-2.5776E-2</v>
      </c>
      <c r="N19923">
        <v>-1.45259E-2</v>
      </c>
      <c r="O19923">
        <v>-3.2758000000000002E-3</v>
      </c>
      <c r="P19923">
        <v>1.29675E-2</v>
      </c>
      <c r="Q19923">
        <v>59.90372</v>
      </c>
      <c r="R19923">
        <v>2.1453199999999999E-2</v>
      </c>
      <c r="S19923" t="s">
        <v>20810</v>
      </c>
    </row>
    <row r="19924" spans="1:19" x14ac:dyDescent="0.25">
      <c r="A19924" t="s">
        <v>19992</v>
      </c>
      <c r="B19924" t="s">
        <v>68</v>
      </c>
      <c r="C19924" t="s">
        <v>5</v>
      </c>
      <c r="D19924" t="s">
        <v>11</v>
      </c>
      <c r="E19924" t="s">
        <v>19</v>
      </c>
      <c r="F19924" t="s">
        <v>6</v>
      </c>
      <c r="G19924">
        <v>3</v>
      </c>
      <c r="H19924">
        <v>285</v>
      </c>
      <c r="I19924">
        <v>0.22815173999999999</v>
      </c>
      <c r="J19924">
        <v>0.2228224</v>
      </c>
      <c r="K19924">
        <v>-5.3293999999999998E-3</v>
      </c>
      <c r="L19924">
        <v>-3.0670900000000001E-2</v>
      </c>
      <c r="M19924">
        <v>-1.5698899999999998E-2</v>
      </c>
      <c r="N19924">
        <v>-5.3293999999999998E-3</v>
      </c>
      <c r="O19924">
        <v>5.0401999999999999E-3</v>
      </c>
      <c r="P19924">
        <v>2.0012100000000001E-2</v>
      </c>
      <c r="Q19924">
        <v>58.877870000000001</v>
      </c>
      <c r="R19924">
        <v>1.9774099999999999E-2</v>
      </c>
      <c r="S19924" t="s">
        <v>20810</v>
      </c>
    </row>
    <row r="19925" spans="1:19" x14ac:dyDescent="0.25">
      <c r="A19925" t="s">
        <v>19993</v>
      </c>
      <c r="B19925" t="s">
        <v>68</v>
      </c>
      <c r="C19925" t="s">
        <v>5</v>
      </c>
      <c r="D19925" t="s">
        <v>11</v>
      </c>
      <c r="E19925" t="s">
        <v>19</v>
      </c>
      <c r="F19925" t="s">
        <v>6</v>
      </c>
      <c r="G19925">
        <v>4</v>
      </c>
      <c r="H19925">
        <v>285</v>
      </c>
      <c r="I19925">
        <v>0.22472018999999999</v>
      </c>
      <c r="J19925">
        <v>0.21214279999999999</v>
      </c>
      <c r="K19925">
        <v>-1.25773E-2</v>
      </c>
      <c r="L19925">
        <v>-3.7106300000000002E-2</v>
      </c>
      <c r="M19925">
        <v>-2.26144E-2</v>
      </c>
      <c r="N19925">
        <v>-1.25773E-2</v>
      </c>
      <c r="O19925">
        <v>-2.5403000000000001E-3</v>
      </c>
      <c r="P19925">
        <v>1.19516E-2</v>
      </c>
      <c r="Q19925">
        <v>57.814700000000002</v>
      </c>
      <c r="R19925">
        <v>1.9140000000000001E-2</v>
      </c>
      <c r="S19925" t="s">
        <v>20810</v>
      </c>
    </row>
    <row r="19926" spans="1:19" x14ac:dyDescent="0.25">
      <c r="A19926" t="s">
        <v>19994</v>
      </c>
      <c r="B19926" t="s">
        <v>68</v>
      </c>
      <c r="C19926" t="s">
        <v>5</v>
      </c>
      <c r="D19926" t="s">
        <v>11</v>
      </c>
      <c r="E19926" t="s">
        <v>19</v>
      </c>
      <c r="F19926" t="s">
        <v>6</v>
      </c>
      <c r="G19926">
        <v>5</v>
      </c>
      <c r="H19926">
        <v>285</v>
      </c>
      <c r="I19926">
        <v>0.22733257000000001</v>
      </c>
      <c r="J19926">
        <v>0.20770050000000001</v>
      </c>
      <c r="K19926">
        <v>-1.96321E-2</v>
      </c>
      <c r="L19926">
        <v>-4.5270400000000002E-2</v>
      </c>
      <c r="M19926">
        <v>-3.01231E-2</v>
      </c>
      <c r="N19926">
        <v>-1.96321E-2</v>
      </c>
      <c r="O19926">
        <v>-9.1409999999999998E-3</v>
      </c>
      <c r="P19926">
        <v>6.0063E-3</v>
      </c>
      <c r="Q19926">
        <v>57.126860000000001</v>
      </c>
      <c r="R19926">
        <v>2.0005700000000001E-2</v>
      </c>
      <c r="S19926" t="s">
        <v>20810</v>
      </c>
    </row>
    <row r="19927" spans="1:19" x14ac:dyDescent="0.25">
      <c r="A19927" t="s">
        <v>19995</v>
      </c>
      <c r="B19927" t="s">
        <v>68</v>
      </c>
      <c r="C19927" t="s">
        <v>5</v>
      </c>
      <c r="D19927" t="s">
        <v>11</v>
      </c>
      <c r="E19927" t="s">
        <v>19</v>
      </c>
      <c r="F19927" t="s">
        <v>6</v>
      </c>
      <c r="G19927">
        <v>6</v>
      </c>
      <c r="H19927">
        <v>285</v>
      </c>
      <c r="I19927">
        <v>0.27552449000000001</v>
      </c>
      <c r="J19927">
        <v>0.26339059999999997</v>
      </c>
      <c r="K19927">
        <v>-1.21339E-2</v>
      </c>
      <c r="L19927">
        <v>-4.5096499999999998E-2</v>
      </c>
      <c r="M19927">
        <v>-2.56219E-2</v>
      </c>
      <c r="N19927">
        <v>-1.21339E-2</v>
      </c>
      <c r="O19927">
        <v>1.3542000000000001E-3</v>
      </c>
      <c r="P19927">
        <v>2.0828800000000001E-2</v>
      </c>
      <c r="Q19927">
        <v>56.241889999999998</v>
      </c>
      <c r="R19927">
        <v>2.5720900000000001E-2</v>
      </c>
      <c r="S19927" t="s">
        <v>20810</v>
      </c>
    </row>
    <row r="19928" spans="1:19" x14ac:dyDescent="0.25">
      <c r="A19928" t="s">
        <v>19996</v>
      </c>
      <c r="B19928" t="s">
        <v>68</v>
      </c>
      <c r="C19928" t="s">
        <v>5</v>
      </c>
      <c r="D19928" t="s">
        <v>11</v>
      </c>
      <c r="E19928" t="s">
        <v>19</v>
      </c>
      <c r="F19928" t="s">
        <v>6</v>
      </c>
      <c r="G19928">
        <v>7</v>
      </c>
      <c r="H19928">
        <v>285</v>
      </c>
      <c r="I19928">
        <v>0.30536918000000002</v>
      </c>
      <c r="J19928">
        <v>0.29548459999999999</v>
      </c>
      <c r="K19928">
        <v>-9.8846000000000003E-3</v>
      </c>
      <c r="L19928">
        <v>-4.3932499999999999E-2</v>
      </c>
      <c r="M19928">
        <v>-2.38167E-2</v>
      </c>
      <c r="N19928">
        <v>-9.8846000000000003E-3</v>
      </c>
      <c r="O19928">
        <v>4.0476000000000002E-3</v>
      </c>
      <c r="P19928">
        <v>2.4163400000000002E-2</v>
      </c>
      <c r="Q19928">
        <v>56.886989999999997</v>
      </c>
      <c r="R19928">
        <v>2.65677E-2</v>
      </c>
      <c r="S19928" t="s">
        <v>20810</v>
      </c>
    </row>
    <row r="19929" spans="1:19" x14ac:dyDescent="0.25">
      <c r="A19929" t="s">
        <v>19997</v>
      </c>
      <c r="B19929" t="s">
        <v>68</v>
      </c>
      <c r="C19929" t="s">
        <v>5</v>
      </c>
      <c r="D19929" t="s">
        <v>11</v>
      </c>
      <c r="E19929" t="s">
        <v>19</v>
      </c>
      <c r="F19929" t="s">
        <v>6</v>
      </c>
      <c r="G19929">
        <v>8</v>
      </c>
      <c r="H19929">
        <v>285</v>
      </c>
      <c r="I19929">
        <v>0.31858850999999999</v>
      </c>
      <c r="J19929">
        <v>0.30774309999999999</v>
      </c>
      <c r="K19929">
        <v>-1.08454E-2</v>
      </c>
      <c r="L19929">
        <v>-5.0021400000000001E-2</v>
      </c>
      <c r="M19929">
        <v>-2.6875900000000001E-2</v>
      </c>
      <c r="N19929">
        <v>-1.08454E-2</v>
      </c>
      <c r="O19929">
        <v>5.1850999999999998E-3</v>
      </c>
      <c r="P19929">
        <v>2.8330600000000001E-2</v>
      </c>
      <c r="Q19929">
        <v>62.071959999999997</v>
      </c>
      <c r="R19929">
        <v>3.0569200000000001E-2</v>
      </c>
      <c r="S19929" t="s">
        <v>20810</v>
      </c>
    </row>
    <row r="19930" spans="1:19" x14ac:dyDescent="0.25">
      <c r="A19930" t="s">
        <v>19998</v>
      </c>
      <c r="B19930" t="s">
        <v>68</v>
      </c>
      <c r="C19930" t="s">
        <v>5</v>
      </c>
      <c r="D19930" t="s">
        <v>11</v>
      </c>
      <c r="E19930" t="s">
        <v>19</v>
      </c>
      <c r="F19930" t="s">
        <v>6</v>
      </c>
      <c r="G19930">
        <v>9</v>
      </c>
      <c r="H19930">
        <v>285</v>
      </c>
      <c r="I19930">
        <v>0.30200986000000002</v>
      </c>
      <c r="J19930">
        <v>0.31385200000000002</v>
      </c>
      <c r="K19930">
        <v>1.1842200000000001E-2</v>
      </c>
      <c r="L19930">
        <v>-2.8787299999999998E-2</v>
      </c>
      <c r="M19930">
        <v>-4.7831000000000002E-3</v>
      </c>
      <c r="N19930">
        <v>1.1842200000000001E-2</v>
      </c>
      <c r="O19930">
        <v>2.84674E-2</v>
      </c>
      <c r="P19930">
        <v>5.24716E-2</v>
      </c>
      <c r="Q19930">
        <v>67.550169999999994</v>
      </c>
      <c r="R19930">
        <v>3.1703299999999997E-2</v>
      </c>
      <c r="S19930" t="s">
        <v>20810</v>
      </c>
    </row>
    <row r="19931" spans="1:19" x14ac:dyDescent="0.25">
      <c r="A19931" t="s">
        <v>19999</v>
      </c>
      <c r="B19931" t="s">
        <v>68</v>
      </c>
      <c r="C19931" t="s">
        <v>5</v>
      </c>
      <c r="D19931" t="s">
        <v>11</v>
      </c>
      <c r="E19931" t="s">
        <v>19</v>
      </c>
      <c r="F19931" t="s">
        <v>6</v>
      </c>
      <c r="G19931">
        <v>10</v>
      </c>
      <c r="H19931">
        <v>285</v>
      </c>
      <c r="I19931">
        <v>0.28677135999999998</v>
      </c>
      <c r="J19931">
        <v>0.31098419999999999</v>
      </c>
      <c r="K19931">
        <v>2.42128E-2</v>
      </c>
      <c r="L19931">
        <v>-1.08992E-2</v>
      </c>
      <c r="M19931">
        <v>9.8452000000000001E-3</v>
      </c>
      <c r="N19931">
        <v>2.42128E-2</v>
      </c>
      <c r="O19931">
        <v>3.8580400000000001E-2</v>
      </c>
      <c r="P19931">
        <v>5.93249E-2</v>
      </c>
      <c r="Q19931">
        <v>71.341049999999996</v>
      </c>
      <c r="R19931">
        <v>2.7398100000000002E-2</v>
      </c>
      <c r="S19931" t="s">
        <v>20810</v>
      </c>
    </row>
    <row r="19932" spans="1:19" x14ac:dyDescent="0.25">
      <c r="A19932" t="s">
        <v>20000</v>
      </c>
      <c r="B19932" t="s">
        <v>68</v>
      </c>
      <c r="C19932" t="s">
        <v>5</v>
      </c>
      <c r="D19932" t="s">
        <v>11</v>
      </c>
      <c r="E19932" t="s">
        <v>19</v>
      </c>
      <c r="F19932" t="s">
        <v>6</v>
      </c>
      <c r="G19932">
        <v>11</v>
      </c>
      <c r="H19932">
        <v>285</v>
      </c>
      <c r="I19932">
        <v>0.25658495999999997</v>
      </c>
      <c r="J19932">
        <v>0.30226619999999998</v>
      </c>
      <c r="K19932">
        <v>4.5681300000000001E-2</v>
      </c>
      <c r="L19932">
        <v>9.3004999999999997E-3</v>
      </c>
      <c r="M19932">
        <v>3.0794499999999999E-2</v>
      </c>
      <c r="N19932">
        <v>4.5681300000000001E-2</v>
      </c>
      <c r="O19932">
        <v>6.0567999999999997E-2</v>
      </c>
      <c r="P19932">
        <v>8.2062099999999999E-2</v>
      </c>
      <c r="Q19932">
        <v>73.791889999999995</v>
      </c>
      <c r="R19932">
        <v>2.8388099999999999E-2</v>
      </c>
      <c r="S19932" t="s">
        <v>20810</v>
      </c>
    </row>
    <row r="19933" spans="1:19" x14ac:dyDescent="0.25">
      <c r="A19933" t="s">
        <v>20001</v>
      </c>
      <c r="B19933" t="s">
        <v>68</v>
      </c>
      <c r="C19933" t="s">
        <v>5</v>
      </c>
      <c r="D19933" t="s">
        <v>11</v>
      </c>
      <c r="E19933" t="s">
        <v>19</v>
      </c>
      <c r="F19933" t="s">
        <v>6</v>
      </c>
      <c r="G19933">
        <v>12</v>
      </c>
      <c r="H19933">
        <v>285</v>
      </c>
      <c r="I19933">
        <v>0.24178104</v>
      </c>
      <c r="J19933">
        <v>0.29440450000000001</v>
      </c>
      <c r="K19933">
        <v>5.2623499999999997E-2</v>
      </c>
      <c r="L19933">
        <v>1.4189200000000001E-2</v>
      </c>
      <c r="M19933">
        <v>3.6896499999999999E-2</v>
      </c>
      <c r="N19933">
        <v>5.2623499999999997E-2</v>
      </c>
      <c r="O19933">
        <v>6.8350499999999995E-2</v>
      </c>
      <c r="P19933">
        <v>9.1057799999999994E-2</v>
      </c>
      <c r="Q19933">
        <v>75.729730000000004</v>
      </c>
      <c r="R19933">
        <v>2.99905E-2</v>
      </c>
      <c r="S19933" t="s">
        <v>20810</v>
      </c>
    </row>
    <row r="19934" spans="1:19" x14ac:dyDescent="0.25">
      <c r="A19934" t="s">
        <v>20002</v>
      </c>
      <c r="B19934" t="s">
        <v>68</v>
      </c>
      <c r="C19934" t="s">
        <v>5</v>
      </c>
      <c r="D19934" t="s">
        <v>11</v>
      </c>
      <c r="E19934" t="s">
        <v>19</v>
      </c>
      <c r="F19934" t="s">
        <v>6</v>
      </c>
      <c r="G19934">
        <v>13</v>
      </c>
      <c r="H19934">
        <v>285</v>
      </c>
      <c r="I19934">
        <v>0.22873813000000001</v>
      </c>
      <c r="J19934">
        <v>0.3083417</v>
      </c>
      <c r="K19934">
        <v>7.9603499999999994E-2</v>
      </c>
      <c r="L19934">
        <v>4.0349599999999999E-2</v>
      </c>
      <c r="M19934">
        <v>6.3541100000000003E-2</v>
      </c>
      <c r="N19934">
        <v>7.9603499999999994E-2</v>
      </c>
      <c r="O19934">
        <v>9.5665899999999998E-2</v>
      </c>
      <c r="P19934">
        <v>0.1188575</v>
      </c>
      <c r="Q19934">
        <v>77.532259999999994</v>
      </c>
      <c r="R19934">
        <v>3.0630000000000001E-2</v>
      </c>
      <c r="S19934" t="s">
        <v>20810</v>
      </c>
    </row>
    <row r="19935" spans="1:19" x14ac:dyDescent="0.25">
      <c r="A19935" t="s">
        <v>20003</v>
      </c>
      <c r="B19935" t="s">
        <v>68</v>
      </c>
      <c r="C19935" t="s">
        <v>5</v>
      </c>
      <c r="D19935" t="s">
        <v>11</v>
      </c>
      <c r="E19935" t="s">
        <v>19</v>
      </c>
      <c r="F19935" t="s">
        <v>6</v>
      </c>
      <c r="G19935">
        <v>14</v>
      </c>
      <c r="H19935">
        <v>285</v>
      </c>
      <c r="I19935">
        <v>0.22177116999999999</v>
      </c>
      <c r="J19935">
        <v>0.29891040000000002</v>
      </c>
      <c r="K19935">
        <v>7.7139299999999994E-2</v>
      </c>
      <c r="L19935">
        <v>3.8804600000000002E-2</v>
      </c>
      <c r="M19935">
        <v>6.1453000000000001E-2</v>
      </c>
      <c r="N19935">
        <v>7.7139299999999994E-2</v>
      </c>
      <c r="O19935">
        <v>9.2825500000000005E-2</v>
      </c>
      <c r="P19935">
        <v>0.1154739</v>
      </c>
      <c r="Q19935">
        <v>79.4679</v>
      </c>
      <c r="R19935">
        <v>2.99127E-2</v>
      </c>
      <c r="S19935" t="s">
        <v>20810</v>
      </c>
    </row>
    <row r="19936" spans="1:19" x14ac:dyDescent="0.25">
      <c r="A19936" t="s">
        <v>20004</v>
      </c>
      <c r="B19936" t="s">
        <v>68</v>
      </c>
      <c r="C19936" t="s">
        <v>5</v>
      </c>
      <c r="D19936" t="s">
        <v>11</v>
      </c>
      <c r="E19936" t="s">
        <v>19</v>
      </c>
      <c r="F19936" t="s">
        <v>6</v>
      </c>
      <c r="G19936">
        <v>15</v>
      </c>
      <c r="H19936">
        <v>285</v>
      </c>
      <c r="I19936">
        <v>0.22668989</v>
      </c>
      <c r="J19936">
        <v>0.31003419999999998</v>
      </c>
      <c r="K19936">
        <v>8.3344299999999996E-2</v>
      </c>
      <c r="L19936">
        <v>4.4782500000000003E-2</v>
      </c>
      <c r="M19936">
        <v>6.7565100000000003E-2</v>
      </c>
      <c r="N19936">
        <v>8.3344299999999996E-2</v>
      </c>
      <c r="O19936">
        <v>9.9123500000000003E-2</v>
      </c>
      <c r="P19936">
        <v>0.1219061</v>
      </c>
      <c r="Q19936">
        <v>80.920100000000005</v>
      </c>
      <c r="R19936">
        <v>3.0089899999999999E-2</v>
      </c>
      <c r="S19936" t="s">
        <v>20810</v>
      </c>
    </row>
    <row r="19937" spans="1:19" x14ac:dyDescent="0.25">
      <c r="A19937" t="s">
        <v>20005</v>
      </c>
      <c r="B19937" t="s">
        <v>68</v>
      </c>
      <c r="C19937" t="s">
        <v>5</v>
      </c>
      <c r="D19937" t="s">
        <v>11</v>
      </c>
      <c r="E19937" t="s">
        <v>19</v>
      </c>
      <c r="F19937" t="s">
        <v>6</v>
      </c>
      <c r="G19937">
        <v>16</v>
      </c>
      <c r="H19937">
        <v>285</v>
      </c>
      <c r="I19937">
        <v>0.24555698000000001</v>
      </c>
      <c r="J19937">
        <v>0.34038000000000002</v>
      </c>
      <c r="K19937">
        <v>9.4823099999999994E-2</v>
      </c>
      <c r="L19937">
        <v>5.5717799999999998E-2</v>
      </c>
      <c r="M19937">
        <v>7.8821500000000003E-2</v>
      </c>
      <c r="N19937">
        <v>9.4823099999999994E-2</v>
      </c>
      <c r="O19937">
        <v>0.1108246</v>
      </c>
      <c r="P19937">
        <v>0.1339283</v>
      </c>
      <c r="Q19937">
        <v>82.106080000000006</v>
      </c>
      <c r="R19937">
        <v>3.0513999999999999E-2</v>
      </c>
      <c r="S19937" t="s">
        <v>20810</v>
      </c>
    </row>
    <row r="19938" spans="1:19" x14ac:dyDescent="0.25">
      <c r="A19938" t="s">
        <v>20006</v>
      </c>
      <c r="B19938" t="s">
        <v>68</v>
      </c>
      <c r="C19938" t="s">
        <v>5</v>
      </c>
      <c r="D19938" t="s">
        <v>11</v>
      </c>
      <c r="E19938" t="s">
        <v>19</v>
      </c>
      <c r="F19938" t="s">
        <v>6</v>
      </c>
      <c r="G19938">
        <v>17</v>
      </c>
      <c r="H19938">
        <v>285</v>
      </c>
      <c r="I19938">
        <v>0.27156131999999999</v>
      </c>
      <c r="J19938">
        <v>0.35951440000000001</v>
      </c>
      <c r="K19938">
        <v>8.7953100000000006E-2</v>
      </c>
      <c r="L19938">
        <v>4.8785599999999998E-2</v>
      </c>
      <c r="M19938">
        <v>7.1926000000000004E-2</v>
      </c>
      <c r="N19938">
        <v>8.7953100000000006E-2</v>
      </c>
      <c r="O19938">
        <v>0.10398010000000001</v>
      </c>
      <c r="P19938">
        <v>0.1271206</v>
      </c>
      <c r="Q19938">
        <v>82.617900000000006</v>
      </c>
      <c r="R19938">
        <v>3.0562599999999999E-2</v>
      </c>
      <c r="S19938" t="s">
        <v>20810</v>
      </c>
    </row>
    <row r="19939" spans="1:19" x14ac:dyDescent="0.25">
      <c r="A19939" t="s">
        <v>20007</v>
      </c>
      <c r="B19939" t="s">
        <v>68</v>
      </c>
      <c r="C19939" t="s">
        <v>5</v>
      </c>
      <c r="D19939" t="s">
        <v>11</v>
      </c>
      <c r="E19939" t="s">
        <v>19</v>
      </c>
      <c r="F19939" t="s">
        <v>6</v>
      </c>
      <c r="G19939">
        <v>18</v>
      </c>
      <c r="H19939">
        <v>285</v>
      </c>
      <c r="I19939">
        <v>0.32609990999999999</v>
      </c>
      <c r="J19939">
        <v>0.4114158</v>
      </c>
      <c r="K19939">
        <v>8.53159E-2</v>
      </c>
      <c r="L19939">
        <v>4.4887099999999999E-2</v>
      </c>
      <c r="M19939">
        <v>6.8772700000000006E-2</v>
      </c>
      <c r="N19939">
        <v>8.53159E-2</v>
      </c>
      <c r="O19939">
        <v>0.10185900000000001</v>
      </c>
      <c r="P19939">
        <v>0.12574469999999999</v>
      </c>
      <c r="Q19939">
        <v>82.490039999999993</v>
      </c>
      <c r="R19939">
        <v>3.15468E-2</v>
      </c>
      <c r="S19939" t="s">
        <v>20810</v>
      </c>
    </row>
    <row r="19940" spans="1:19" x14ac:dyDescent="0.25">
      <c r="A19940" t="s">
        <v>20008</v>
      </c>
      <c r="B19940" t="s">
        <v>68</v>
      </c>
      <c r="C19940" t="s">
        <v>5</v>
      </c>
      <c r="D19940" t="s">
        <v>11</v>
      </c>
      <c r="E19940" t="s">
        <v>19</v>
      </c>
      <c r="F19940" t="s">
        <v>6</v>
      </c>
      <c r="G19940">
        <v>19</v>
      </c>
      <c r="H19940">
        <v>285</v>
      </c>
      <c r="I19940">
        <v>0.37481725999999999</v>
      </c>
      <c r="J19940">
        <v>0.4508605</v>
      </c>
      <c r="K19940">
        <v>7.6043299999999994E-2</v>
      </c>
      <c r="L19940">
        <v>3.5368400000000001E-2</v>
      </c>
      <c r="M19940">
        <v>5.9399500000000001E-2</v>
      </c>
      <c r="N19940">
        <v>7.6043299999999994E-2</v>
      </c>
      <c r="O19940">
        <v>9.2687099999999994E-2</v>
      </c>
      <c r="P19940">
        <v>0.11671810000000001</v>
      </c>
      <c r="Q19940">
        <v>81.446619999999996</v>
      </c>
      <c r="R19940">
        <v>3.1738700000000002E-2</v>
      </c>
      <c r="S19940" t="s">
        <v>20810</v>
      </c>
    </row>
    <row r="19941" spans="1:19" x14ac:dyDescent="0.25">
      <c r="A19941" t="s">
        <v>20009</v>
      </c>
      <c r="B19941" t="s">
        <v>68</v>
      </c>
      <c r="C19941" t="s">
        <v>5</v>
      </c>
      <c r="D19941" t="s">
        <v>11</v>
      </c>
      <c r="E19941" t="s">
        <v>19</v>
      </c>
      <c r="F19941" t="s">
        <v>6</v>
      </c>
      <c r="G19941">
        <v>20</v>
      </c>
      <c r="H19941">
        <v>285</v>
      </c>
      <c r="I19941">
        <v>0.41720984999999999</v>
      </c>
      <c r="J19941">
        <v>0.466783</v>
      </c>
      <c r="K19941">
        <v>4.9573100000000002E-2</v>
      </c>
      <c r="L19941">
        <v>8.6297000000000006E-3</v>
      </c>
      <c r="M19941">
        <v>3.2819399999999999E-2</v>
      </c>
      <c r="N19941">
        <v>4.9573100000000002E-2</v>
      </c>
      <c r="O19941">
        <v>6.6326899999999994E-2</v>
      </c>
      <c r="P19941">
        <v>9.0516600000000003E-2</v>
      </c>
      <c r="Q19941">
        <v>78.13091</v>
      </c>
      <c r="R19941">
        <v>3.1948400000000002E-2</v>
      </c>
      <c r="S19941" t="s">
        <v>20810</v>
      </c>
    </row>
    <row r="19942" spans="1:19" x14ac:dyDescent="0.25">
      <c r="A19942" t="s">
        <v>20010</v>
      </c>
      <c r="B19942" t="s">
        <v>68</v>
      </c>
      <c r="C19942" t="s">
        <v>5</v>
      </c>
      <c r="D19942" t="s">
        <v>11</v>
      </c>
      <c r="E19942" t="s">
        <v>19</v>
      </c>
      <c r="F19942" t="s">
        <v>6</v>
      </c>
      <c r="G19942">
        <v>21</v>
      </c>
      <c r="H19942">
        <v>285</v>
      </c>
      <c r="I19942">
        <v>0.45989940000000001</v>
      </c>
      <c r="J19942">
        <v>0.4664005</v>
      </c>
      <c r="K19942">
        <v>6.5011000000000001E-3</v>
      </c>
      <c r="L19942">
        <v>-3.4904499999999998E-2</v>
      </c>
      <c r="M19942">
        <v>-1.04417E-2</v>
      </c>
      <c r="N19942">
        <v>6.5011000000000001E-3</v>
      </c>
      <c r="O19942">
        <v>2.3444E-2</v>
      </c>
      <c r="P19942">
        <v>4.7906799999999999E-2</v>
      </c>
      <c r="Q19942">
        <v>71.832769999999996</v>
      </c>
      <c r="R19942">
        <v>3.2308999999999997E-2</v>
      </c>
      <c r="S19942" t="s">
        <v>20810</v>
      </c>
    </row>
    <row r="19943" spans="1:19" x14ac:dyDescent="0.25">
      <c r="A19943" t="s">
        <v>20011</v>
      </c>
      <c r="B19943" t="s">
        <v>68</v>
      </c>
      <c r="C19943" t="s">
        <v>5</v>
      </c>
      <c r="D19943" t="s">
        <v>11</v>
      </c>
      <c r="E19943" t="s">
        <v>19</v>
      </c>
      <c r="F19943" t="s">
        <v>6</v>
      </c>
      <c r="G19943">
        <v>22</v>
      </c>
      <c r="H19943">
        <v>285</v>
      </c>
      <c r="I19943">
        <v>0.47894152000000001</v>
      </c>
      <c r="J19943">
        <v>0.45545950000000002</v>
      </c>
      <c r="K19943">
        <v>-2.3481999999999999E-2</v>
      </c>
      <c r="L19943">
        <v>-6.7741899999999994E-2</v>
      </c>
      <c r="M19943">
        <v>-4.1592799999999999E-2</v>
      </c>
      <c r="N19943">
        <v>-2.3481999999999999E-2</v>
      </c>
      <c r="O19943">
        <v>-5.3711999999999996E-3</v>
      </c>
      <c r="P19943">
        <v>2.0777899999999998E-2</v>
      </c>
      <c r="Q19943">
        <v>67.229730000000004</v>
      </c>
      <c r="R19943">
        <v>3.4536200000000003E-2</v>
      </c>
      <c r="S19943" t="s">
        <v>20810</v>
      </c>
    </row>
    <row r="19944" spans="1:19" x14ac:dyDescent="0.25">
      <c r="A19944" t="s">
        <v>20012</v>
      </c>
      <c r="B19944" t="s">
        <v>68</v>
      </c>
      <c r="C19944" t="s">
        <v>5</v>
      </c>
      <c r="D19944" t="s">
        <v>11</v>
      </c>
      <c r="E19944" t="s">
        <v>19</v>
      </c>
      <c r="F19944" t="s">
        <v>6</v>
      </c>
      <c r="G19944">
        <v>23</v>
      </c>
      <c r="H19944">
        <v>285</v>
      </c>
      <c r="I19944">
        <v>0.42705197</v>
      </c>
      <c r="J19944">
        <v>0.39374019999999998</v>
      </c>
      <c r="K19944">
        <v>-3.3311800000000003E-2</v>
      </c>
      <c r="L19944">
        <v>-7.3734599999999997E-2</v>
      </c>
      <c r="M19944">
        <v>-4.9852500000000001E-2</v>
      </c>
      <c r="N19944">
        <v>-3.3311800000000003E-2</v>
      </c>
      <c r="O19944">
        <v>-1.6771100000000001E-2</v>
      </c>
      <c r="P19944">
        <v>7.1110000000000001E-3</v>
      </c>
      <c r="Q19944">
        <v>64.632429999999999</v>
      </c>
      <c r="R19944">
        <v>3.1542100000000003E-2</v>
      </c>
      <c r="S19944" t="s">
        <v>20810</v>
      </c>
    </row>
    <row r="19945" spans="1:19" x14ac:dyDescent="0.25">
      <c r="A19945" t="s">
        <v>20013</v>
      </c>
      <c r="B19945" t="s">
        <v>68</v>
      </c>
      <c r="C19945" t="s">
        <v>5</v>
      </c>
      <c r="D19945" t="s">
        <v>11</v>
      </c>
      <c r="E19945" t="s">
        <v>19</v>
      </c>
      <c r="F19945" t="s">
        <v>6</v>
      </c>
      <c r="G19945">
        <v>24</v>
      </c>
      <c r="H19945">
        <v>285</v>
      </c>
      <c r="I19945">
        <v>0.34658818000000002</v>
      </c>
      <c r="J19945">
        <v>0.31664789999999998</v>
      </c>
      <c r="K19945">
        <v>-2.99403E-2</v>
      </c>
      <c r="L19945">
        <v>-6.4923900000000007E-2</v>
      </c>
      <c r="M19945">
        <v>-4.4255299999999997E-2</v>
      </c>
      <c r="N19945">
        <v>-2.99403E-2</v>
      </c>
      <c r="O19945">
        <v>-1.5625300000000002E-2</v>
      </c>
      <c r="P19945">
        <v>5.0432999999999997E-3</v>
      </c>
      <c r="Q19945">
        <v>62.961820000000003</v>
      </c>
      <c r="R19945">
        <v>2.7297800000000001E-2</v>
      </c>
      <c r="S19945" t="s">
        <v>20810</v>
      </c>
    </row>
    <row r="19946" spans="1:19" x14ac:dyDescent="0.25">
      <c r="A19946" t="s">
        <v>20014</v>
      </c>
      <c r="B19946" t="s">
        <v>68</v>
      </c>
      <c r="C19946" t="s">
        <v>5</v>
      </c>
      <c r="D19946" t="s">
        <v>11</v>
      </c>
      <c r="E19946" t="s">
        <v>19</v>
      </c>
      <c r="F19946" t="s">
        <v>52</v>
      </c>
      <c r="G19946">
        <v>1</v>
      </c>
      <c r="H19946">
        <v>285</v>
      </c>
      <c r="I19946">
        <v>0.34912666999999997</v>
      </c>
      <c r="J19946">
        <v>0.32284069999999998</v>
      </c>
      <c r="K19946">
        <v>-2.6286E-2</v>
      </c>
      <c r="L19946">
        <v>-7.2639599999999999E-2</v>
      </c>
      <c r="M19946">
        <v>-4.5253500000000002E-2</v>
      </c>
      <c r="N19946">
        <v>-2.6286E-2</v>
      </c>
      <c r="O19946">
        <v>-7.3184000000000001E-3</v>
      </c>
      <c r="P19946">
        <v>2.0067700000000001E-2</v>
      </c>
      <c r="Q19946">
        <v>68.060810000000004</v>
      </c>
      <c r="R19946">
        <v>3.6170000000000001E-2</v>
      </c>
      <c r="S19946" t="s">
        <v>20810</v>
      </c>
    </row>
    <row r="19947" spans="1:19" x14ac:dyDescent="0.25">
      <c r="A19947" t="s">
        <v>20015</v>
      </c>
      <c r="B19947" t="s">
        <v>68</v>
      </c>
      <c r="C19947" t="s">
        <v>5</v>
      </c>
      <c r="D19947" t="s">
        <v>11</v>
      </c>
      <c r="E19947" t="s">
        <v>19</v>
      </c>
      <c r="F19947" t="s">
        <v>52</v>
      </c>
      <c r="G19947">
        <v>2</v>
      </c>
      <c r="H19947">
        <v>285</v>
      </c>
      <c r="I19947">
        <v>0.31403855000000003</v>
      </c>
      <c r="J19947">
        <v>0.26614759999999998</v>
      </c>
      <c r="K19947">
        <v>-4.7891000000000003E-2</v>
      </c>
      <c r="L19947">
        <v>-8.4213499999999997E-2</v>
      </c>
      <c r="M19947">
        <v>-6.2753900000000001E-2</v>
      </c>
      <c r="N19947">
        <v>-4.7891000000000003E-2</v>
      </c>
      <c r="O19947">
        <v>-3.3028099999999998E-2</v>
      </c>
      <c r="P19947">
        <v>-1.1568500000000001E-2</v>
      </c>
      <c r="Q19947">
        <v>67.621619999999993</v>
      </c>
      <c r="R19947">
        <v>2.8342599999999999E-2</v>
      </c>
      <c r="S19947" t="s">
        <v>20810</v>
      </c>
    </row>
    <row r="19948" spans="1:19" x14ac:dyDescent="0.25">
      <c r="A19948" t="s">
        <v>20016</v>
      </c>
      <c r="B19948" t="s">
        <v>68</v>
      </c>
      <c r="C19948" t="s">
        <v>5</v>
      </c>
      <c r="D19948" t="s">
        <v>11</v>
      </c>
      <c r="E19948" t="s">
        <v>19</v>
      </c>
      <c r="F19948" t="s">
        <v>52</v>
      </c>
      <c r="G19948">
        <v>3</v>
      </c>
      <c r="H19948">
        <v>285</v>
      </c>
      <c r="I19948">
        <v>0.27425660000000002</v>
      </c>
      <c r="J19948">
        <v>0.25459809999999999</v>
      </c>
      <c r="K19948">
        <v>-1.9658499999999999E-2</v>
      </c>
      <c r="L19948">
        <v>-5.1703699999999998E-2</v>
      </c>
      <c r="M19948">
        <v>-3.2771099999999997E-2</v>
      </c>
      <c r="N19948">
        <v>-1.9658499999999999E-2</v>
      </c>
      <c r="O19948">
        <v>-6.5458000000000001E-3</v>
      </c>
      <c r="P19948">
        <v>1.23868E-2</v>
      </c>
      <c r="Q19948">
        <v>67.165539999999993</v>
      </c>
      <c r="R19948">
        <v>2.5004999999999999E-2</v>
      </c>
      <c r="S19948" t="s">
        <v>20810</v>
      </c>
    </row>
    <row r="19949" spans="1:19" x14ac:dyDescent="0.25">
      <c r="A19949" t="s">
        <v>20017</v>
      </c>
      <c r="B19949" t="s">
        <v>68</v>
      </c>
      <c r="C19949" t="s">
        <v>5</v>
      </c>
      <c r="D19949" t="s">
        <v>11</v>
      </c>
      <c r="E19949" t="s">
        <v>19</v>
      </c>
      <c r="F19949" t="s">
        <v>52</v>
      </c>
      <c r="G19949">
        <v>4</v>
      </c>
      <c r="H19949">
        <v>285</v>
      </c>
      <c r="I19949">
        <v>0.27048979000000001</v>
      </c>
      <c r="J19949">
        <v>0.241676</v>
      </c>
      <c r="K19949">
        <v>-2.8813800000000001E-2</v>
      </c>
      <c r="L19949">
        <v>-6.2091300000000002E-2</v>
      </c>
      <c r="M19949">
        <v>-4.2430700000000002E-2</v>
      </c>
      <c r="N19949">
        <v>-2.8813800000000001E-2</v>
      </c>
      <c r="O19949">
        <v>-1.5196899999999999E-2</v>
      </c>
      <c r="P19949">
        <v>4.4638000000000004E-3</v>
      </c>
      <c r="Q19949">
        <v>65.665539999999993</v>
      </c>
      <c r="R19949">
        <v>2.5966599999999999E-2</v>
      </c>
      <c r="S19949" t="s">
        <v>20810</v>
      </c>
    </row>
    <row r="19950" spans="1:19" x14ac:dyDescent="0.25">
      <c r="A19950" t="s">
        <v>20018</v>
      </c>
      <c r="B19950" t="s">
        <v>68</v>
      </c>
      <c r="C19950" t="s">
        <v>5</v>
      </c>
      <c r="D19950" t="s">
        <v>11</v>
      </c>
      <c r="E19950" t="s">
        <v>19</v>
      </c>
      <c r="F19950" t="s">
        <v>52</v>
      </c>
      <c r="G19950">
        <v>5</v>
      </c>
      <c r="H19950">
        <v>285</v>
      </c>
      <c r="I19950">
        <v>0.27027488</v>
      </c>
      <c r="J19950">
        <v>0.22747519999999999</v>
      </c>
      <c r="K19950">
        <v>-4.2799700000000003E-2</v>
      </c>
      <c r="L19950">
        <v>-7.5037999999999994E-2</v>
      </c>
      <c r="M19950">
        <v>-5.5991300000000001E-2</v>
      </c>
      <c r="N19950">
        <v>-4.2799700000000003E-2</v>
      </c>
      <c r="O19950">
        <v>-2.9607999999999999E-2</v>
      </c>
      <c r="P19950">
        <v>-1.0561299999999999E-2</v>
      </c>
      <c r="Q19950">
        <v>65.216220000000007</v>
      </c>
      <c r="R19950">
        <v>2.51557E-2</v>
      </c>
      <c r="S19950" t="s">
        <v>20810</v>
      </c>
    </row>
    <row r="19951" spans="1:19" x14ac:dyDescent="0.25">
      <c r="A19951" t="s">
        <v>20019</v>
      </c>
      <c r="B19951" t="s">
        <v>68</v>
      </c>
      <c r="C19951" t="s">
        <v>5</v>
      </c>
      <c r="D19951" t="s">
        <v>11</v>
      </c>
      <c r="E19951" t="s">
        <v>19</v>
      </c>
      <c r="F19951" t="s">
        <v>52</v>
      </c>
      <c r="G19951">
        <v>6</v>
      </c>
      <c r="H19951">
        <v>285</v>
      </c>
      <c r="I19951">
        <v>0.30271385000000001</v>
      </c>
      <c r="J19951">
        <v>0.27627180000000001</v>
      </c>
      <c r="K19951">
        <v>-2.64421E-2</v>
      </c>
      <c r="L19951">
        <v>-6.0599100000000003E-2</v>
      </c>
      <c r="M19951">
        <v>-4.0418900000000001E-2</v>
      </c>
      <c r="N19951">
        <v>-2.64421E-2</v>
      </c>
      <c r="O19951">
        <v>-1.24653E-2</v>
      </c>
      <c r="P19951">
        <v>7.7149000000000002E-3</v>
      </c>
      <c r="Q19951">
        <v>64.216220000000007</v>
      </c>
      <c r="R19951">
        <v>2.66529E-2</v>
      </c>
      <c r="S19951" t="s">
        <v>20810</v>
      </c>
    </row>
    <row r="19952" spans="1:19" x14ac:dyDescent="0.25">
      <c r="A19952" t="s">
        <v>20020</v>
      </c>
      <c r="B19952" t="s">
        <v>68</v>
      </c>
      <c r="C19952" t="s">
        <v>5</v>
      </c>
      <c r="D19952" t="s">
        <v>11</v>
      </c>
      <c r="E19952" t="s">
        <v>19</v>
      </c>
      <c r="F19952" t="s">
        <v>52</v>
      </c>
      <c r="G19952">
        <v>7</v>
      </c>
      <c r="H19952">
        <v>285</v>
      </c>
      <c r="I19952">
        <v>0.31728968000000002</v>
      </c>
      <c r="J19952">
        <v>0.3280901</v>
      </c>
      <c r="K19952">
        <v>1.08004E-2</v>
      </c>
      <c r="L19952">
        <v>-3.3953200000000003E-2</v>
      </c>
      <c r="M19952">
        <v>-7.5123999999999998E-3</v>
      </c>
      <c r="N19952">
        <v>1.08004E-2</v>
      </c>
      <c r="O19952">
        <v>2.9113199999999999E-2</v>
      </c>
      <c r="P19952">
        <v>5.5553999999999999E-2</v>
      </c>
      <c r="Q19952">
        <v>65.222980000000007</v>
      </c>
      <c r="R19952">
        <v>3.4921399999999998E-2</v>
      </c>
      <c r="S19952" t="s">
        <v>20810</v>
      </c>
    </row>
    <row r="19953" spans="1:19" x14ac:dyDescent="0.25">
      <c r="A19953" t="s">
        <v>20021</v>
      </c>
      <c r="B19953" t="s">
        <v>68</v>
      </c>
      <c r="C19953" t="s">
        <v>5</v>
      </c>
      <c r="D19953" t="s">
        <v>11</v>
      </c>
      <c r="E19953" t="s">
        <v>19</v>
      </c>
      <c r="F19953" t="s">
        <v>52</v>
      </c>
      <c r="G19953">
        <v>8</v>
      </c>
      <c r="H19953">
        <v>285</v>
      </c>
      <c r="I19953">
        <v>0.37657311999999998</v>
      </c>
      <c r="J19953">
        <v>0.31977650000000002</v>
      </c>
      <c r="K19953">
        <v>-5.6796600000000003E-2</v>
      </c>
      <c r="L19953">
        <v>-0.1078851</v>
      </c>
      <c r="M19953">
        <v>-7.7701599999999996E-2</v>
      </c>
      <c r="N19953">
        <v>-5.6796600000000003E-2</v>
      </c>
      <c r="O19953">
        <v>-3.5891600000000003E-2</v>
      </c>
      <c r="P19953">
        <v>-5.7080999999999998E-3</v>
      </c>
      <c r="Q19953">
        <v>71.533779999999993</v>
      </c>
      <c r="R19953">
        <v>3.98646E-2</v>
      </c>
      <c r="S19953" t="s">
        <v>20810</v>
      </c>
    </row>
    <row r="19954" spans="1:19" x14ac:dyDescent="0.25">
      <c r="A19954" t="s">
        <v>20022</v>
      </c>
      <c r="B19954" t="s">
        <v>68</v>
      </c>
      <c r="C19954" t="s">
        <v>5</v>
      </c>
      <c r="D19954" t="s">
        <v>11</v>
      </c>
      <c r="E19954" t="s">
        <v>19</v>
      </c>
      <c r="F19954" t="s">
        <v>52</v>
      </c>
      <c r="G19954">
        <v>9</v>
      </c>
      <c r="H19954">
        <v>285</v>
      </c>
      <c r="I19954">
        <v>0.34129359999999997</v>
      </c>
      <c r="J19954">
        <v>0.39370769999999999</v>
      </c>
      <c r="K19954">
        <v>5.2414099999999998E-2</v>
      </c>
      <c r="L19954">
        <v>-9.9150000000000002E-3</v>
      </c>
      <c r="M19954">
        <v>2.6909499999999999E-2</v>
      </c>
      <c r="N19954">
        <v>5.2414099999999998E-2</v>
      </c>
      <c r="O19954">
        <v>7.7918699999999994E-2</v>
      </c>
      <c r="P19954">
        <v>0.11474330000000001</v>
      </c>
      <c r="Q19954">
        <v>78.483109999999996</v>
      </c>
      <c r="R19954">
        <v>4.8635699999999997E-2</v>
      </c>
      <c r="S19954" t="s">
        <v>20810</v>
      </c>
    </row>
    <row r="19955" spans="1:19" x14ac:dyDescent="0.25">
      <c r="A19955" t="s">
        <v>20023</v>
      </c>
      <c r="B19955" t="s">
        <v>68</v>
      </c>
      <c r="C19955" t="s">
        <v>5</v>
      </c>
      <c r="D19955" t="s">
        <v>11</v>
      </c>
      <c r="E19955" t="s">
        <v>19</v>
      </c>
      <c r="F19955" t="s">
        <v>52</v>
      </c>
      <c r="G19955">
        <v>10</v>
      </c>
      <c r="H19955">
        <v>285</v>
      </c>
      <c r="I19955">
        <v>0.35850143000000001</v>
      </c>
      <c r="J19955">
        <v>0.37820930000000003</v>
      </c>
      <c r="K19955">
        <v>1.97079E-2</v>
      </c>
      <c r="L19955">
        <v>-3.4396099999999999E-2</v>
      </c>
      <c r="M19955">
        <v>-2.431E-3</v>
      </c>
      <c r="N19955">
        <v>1.97079E-2</v>
      </c>
      <c r="O19955">
        <v>4.1846800000000003E-2</v>
      </c>
      <c r="P19955">
        <v>7.3811799999999997E-2</v>
      </c>
      <c r="Q19955">
        <v>84.641890000000004</v>
      </c>
      <c r="R19955">
        <v>4.2217600000000001E-2</v>
      </c>
      <c r="S19955" t="s">
        <v>20810</v>
      </c>
    </row>
    <row r="19956" spans="1:19" x14ac:dyDescent="0.25">
      <c r="A19956" t="s">
        <v>20024</v>
      </c>
      <c r="B19956" t="s">
        <v>68</v>
      </c>
      <c r="C19956" t="s">
        <v>5</v>
      </c>
      <c r="D19956" t="s">
        <v>11</v>
      </c>
      <c r="E19956" t="s">
        <v>19</v>
      </c>
      <c r="F19956" t="s">
        <v>52</v>
      </c>
      <c r="G19956">
        <v>11</v>
      </c>
      <c r="H19956">
        <v>285</v>
      </c>
      <c r="I19956">
        <v>0.31440808999999997</v>
      </c>
      <c r="J19956">
        <v>0.39539160000000001</v>
      </c>
      <c r="K19956">
        <v>8.09835E-2</v>
      </c>
      <c r="L19956">
        <v>2.2042200000000001E-2</v>
      </c>
      <c r="M19956">
        <v>5.6865199999999998E-2</v>
      </c>
      <c r="N19956">
        <v>8.09835E-2</v>
      </c>
      <c r="O19956">
        <v>0.1051019</v>
      </c>
      <c r="P19956">
        <v>0.13992489999999999</v>
      </c>
      <c r="Q19956">
        <v>87.341220000000007</v>
      </c>
      <c r="R19956">
        <v>4.5992199999999997E-2</v>
      </c>
      <c r="S19956" t="s">
        <v>20810</v>
      </c>
    </row>
    <row r="19957" spans="1:19" x14ac:dyDescent="0.25">
      <c r="A19957" t="s">
        <v>20025</v>
      </c>
      <c r="B19957" t="s">
        <v>68</v>
      </c>
      <c r="C19957" t="s">
        <v>5</v>
      </c>
      <c r="D19957" t="s">
        <v>11</v>
      </c>
      <c r="E19957" t="s">
        <v>19</v>
      </c>
      <c r="F19957" t="s">
        <v>52</v>
      </c>
      <c r="G19957">
        <v>12</v>
      </c>
      <c r="H19957">
        <v>285</v>
      </c>
      <c r="I19957">
        <v>0.31375104999999998</v>
      </c>
      <c r="J19957">
        <v>0.41340769999999999</v>
      </c>
      <c r="K19957">
        <v>9.9656599999999998E-2</v>
      </c>
      <c r="L19957">
        <v>4.05815E-2</v>
      </c>
      <c r="M19957">
        <v>7.5483499999999995E-2</v>
      </c>
      <c r="N19957">
        <v>9.9656599999999998E-2</v>
      </c>
      <c r="O19957">
        <v>0.1238297</v>
      </c>
      <c r="P19957">
        <v>0.1587317</v>
      </c>
      <c r="Q19957">
        <v>89.584460000000007</v>
      </c>
      <c r="R19957">
        <v>4.6096600000000001E-2</v>
      </c>
      <c r="S19957" t="s">
        <v>20810</v>
      </c>
    </row>
    <row r="19958" spans="1:19" x14ac:dyDescent="0.25">
      <c r="A19958" t="s">
        <v>20026</v>
      </c>
      <c r="B19958" t="s">
        <v>68</v>
      </c>
      <c r="C19958" t="s">
        <v>5</v>
      </c>
      <c r="D19958" t="s">
        <v>11</v>
      </c>
      <c r="E19958" t="s">
        <v>19</v>
      </c>
      <c r="F19958" t="s">
        <v>52</v>
      </c>
      <c r="G19958">
        <v>13</v>
      </c>
      <c r="H19958">
        <v>285</v>
      </c>
      <c r="I19958">
        <v>0.34586997000000003</v>
      </c>
      <c r="J19958">
        <v>0.45835239999999999</v>
      </c>
      <c r="K19958">
        <v>0.1124824</v>
      </c>
      <c r="L19958">
        <v>4.27506E-2</v>
      </c>
      <c r="M19958">
        <v>8.3948700000000001E-2</v>
      </c>
      <c r="N19958">
        <v>0.1124824</v>
      </c>
      <c r="O19958">
        <v>0.14101610000000001</v>
      </c>
      <c r="P19958">
        <v>0.18221419999999999</v>
      </c>
      <c r="Q19958">
        <v>91.527019999999993</v>
      </c>
      <c r="R19958">
        <v>5.4412000000000002E-2</v>
      </c>
      <c r="S19958" t="s">
        <v>20810</v>
      </c>
    </row>
    <row r="19959" spans="1:19" x14ac:dyDescent="0.25">
      <c r="A19959" t="s">
        <v>20027</v>
      </c>
      <c r="B19959" t="s">
        <v>68</v>
      </c>
      <c r="C19959" t="s">
        <v>5</v>
      </c>
      <c r="D19959" t="s">
        <v>11</v>
      </c>
      <c r="E19959" t="s">
        <v>19</v>
      </c>
      <c r="F19959" t="s">
        <v>52</v>
      </c>
      <c r="G19959">
        <v>14</v>
      </c>
      <c r="H19959">
        <v>285</v>
      </c>
      <c r="I19959">
        <v>0.37052633000000001</v>
      </c>
      <c r="J19959">
        <v>0.49666640000000001</v>
      </c>
      <c r="K19959">
        <v>0.1261401</v>
      </c>
      <c r="L19959">
        <v>5.4681899999999999E-2</v>
      </c>
      <c r="M19959">
        <v>9.69E-2</v>
      </c>
      <c r="N19959">
        <v>0.1261401</v>
      </c>
      <c r="O19959">
        <v>0.1553802</v>
      </c>
      <c r="P19959">
        <v>0.1975983</v>
      </c>
      <c r="Q19959">
        <v>94.175669999999997</v>
      </c>
      <c r="R19959">
        <v>5.5759200000000002E-2</v>
      </c>
      <c r="S19959" t="s">
        <v>20810</v>
      </c>
    </row>
    <row r="19960" spans="1:19" x14ac:dyDescent="0.25">
      <c r="A19960" t="s">
        <v>20028</v>
      </c>
      <c r="B19960" t="s">
        <v>68</v>
      </c>
      <c r="C19960" t="s">
        <v>5</v>
      </c>
      <c r="D19960" t="s">
        <v>11</v>
      </c>
      <c r="E19960" t="s">
        <v>19</v>
      </c>
      <c r="F19960" t="s">
        <v>52</v>
      </c>
      <c r="G19960">
        <v>15</v>
      </c>
      <c r="H19960">
        <v>285</v>
      </c>
      <c r="I19960">
        <v>0.35886731999999999</v>
      </c>
      <c r="J19960">
        <v>0.59433930000000001</v>
      </c>
      <c r="K19960">
        <v>0.23547199999999999</v>
      </c>
      <c r="L19960">
        <v>0.15807270000000001</v>
      </c>
      <c r="M19960">
        <v>0.2038008</v>
      </c>
      <c r="N19960">
        <v>0.23547199999999999</v>
      </c>
      <c r="O19960">
        <v>0.26714320000000003</v>
      </c>
      <c r="P19960">
        <v>0.31287130000000002</v>
      </c>
      <c r="Q19960">
        <v>95.773650000000004</v>
      </c>
      <c r="R19960">
        <v>6.0394999999999997E-2</v>
      </c>
      <c r="S19960" t="s">
        <v>20810</v>
      </c>
    </row>
    <row r="19961" spans="1:19" x14ac:dyDescent="0.25">
      <c r="A19961" t="s">
        <v>20029</v>
      </c>
      <c r="B19961" t="s">
        <v>68</v>
      </c>
      <c r="C19961" t="s">
        <v>5</v>
      </c>
      <c r="D19961" t="s">
        <v>11</v>
      </c>
      <c r="E19961" t="s">
        <v>19</v>
      </c>
      <c r="F19961" t="s">
        <v>52</v>
      </c>
      <c r="G19961">
        <v>16</v>
      </c>
      <c r="H19961">
        <v>285</v>
      </c>
      <c r="I19961">
        <v>0.38191920000000001</v>
      </c>
      <c r="J19961">
        <v>0.68834530000000005</v>
      </c>
      <c r="K19961">
        <v>0.30642609999999998</v>
      </c>
      <c r="L19961">
        <v>0.2225531</v>
      </c>
      <c r="M19961">
        <v>0.27210590000000001</v>
      </c>
      <c r="N19961">
        <v>0.30642609999999998</v>
      </c>
      <c r="O19961">
        <v>0.3407463</v>
      </c>
      <c r="P19961">
        <v>0.39029910000000001</v>
      </c>
      <c r="Q19961">
        <v>98.222980000000007</v>
      </c>
      <c r="R19961">
        <v>6.5446500000000005E-2</v>
      </c>
      <c r="S19961" t="s">
        <v>20810</v>
      </c>
    </row>
    <row r="19962" spans="1:19" x14ac:dyDescent="0.25">
      <c r="A19962" t="s">
        <v>20030</v>
      </c>
      <c r="B19962" t="s">
        <v>68</v>
      </c>
      <c r="C19962" t="s">
        <v>5</v>
      </c>
      <c r="D19962" t="s">
        <v>11</v>
      </c>
      <c r="E19962" t="s">
        <v>19</v>
      </c>
      <c r="F19962" t="s">
        <v>52</v>
      </c>
      <c r="G19962">
        <v>17</v>
      </c>
      <c r="H19962">
        <v>285</v>
      </c>
      <c r="I19962">
        <v>0.44596581000000002</v>
      </c>
      <c r="J19962">
        <v>0.74656940000000005</v>
      </c>
      <c r="K19962">
        <v>0.30060360000000003</v>
      </c>
      <c r="L19962">
        <v>0.21215619999999999</v>
      </c>
      <c r="M19962">
        <v>0.26441160000000002</v>
      </c>
      <c r="N19962">
        <v>0.30060360000000003</v>
      </c>
      <c r="O19962">
        <v>0.33679550000000003</v>
      </c>
      <c r="P19962">
        <v>0.38905089999999998</v>
      </c>
      <c r="Q19962">
        <v>99.226349999999996</v>
      </c>
      <c r="R19962">
        <v>6.9015800000000002E-2</v>
      </c>
      <c r="S19962" t="s">
        <v>20810</v>
      </c>
    </row>
    <row r="19963" spans="1:19" x14ac:dyDescent="0.25">
      <c r="A19963" t="s">
        <v>20031</v>
      </c>
      <c r="B19963" t="s">
        <v>68</v>
      </c>
      <c r="C19963" t="s">
        <v>5</v>
      </c>
      <c r="D19963" t="s">
        <v>11</v>
      </c>
      <c r="E19963" t="s">
        <v>19</v>
      </c>
      <c r="F19963" t="s">
        <v>52</v>
      </c>
      <c r="G19963">
        <v>18</v>
      </c>
      <c r="H19963">
        <v>285</v>
      </c>
      <c r="I19963">
        <v>0.51551734999999999</v>
      </c>
      <c r="J19963">
        <v>0.78971930000000001</v>
      </c>
      <c r="K19963">
        <v>0.2742019</v>
      </c>
      <c r="L19963">
        <v>0.1736145</v>
      </c>
      <c r="M19963">
        <v>0.23304240000000001</v>
      </c>
      <c r="N19963">
        <v>0.2742019</v>
      </c>
      <c r="O19963">
        <v>0.31536150000000002</v>
      </c>
      <c r="P19963">
        <v>0.37478929999999999</v>
      </c>
      <c r="Q19963">
        <v>99.327709999999996</v>
      </c>
      <c r="R19963">
        <v>7.8488799999999997E-2</v>
      </c>
      <c r="S19963" t="s">
        <v>20810</v>
      </c>
    </row>
    <row r="19964" spans="1:19" x14ac:dyDescent="0.25">
      <c r="A19964" t="s">
        <v>20032</v>
      </c>
      <c r="B19964" t="s">
        <v>68</v>
      </c>
      <c r="C19964" t="s">
        <v>5</v>
      </c>
      <c r="D19964" t="s">
        <v>11</v>
      </c>
      <c r="E19964" t="s">
        <v>19</v>
      </c>
      <c r="F19964" t="s">
        <v>52</v>
      </c>
      <c r="G19964">
        <v>19</v>
      </c>
      <c r="H19964">
        <v>285</v>
      </c>
      <c r="I19964">
        <v>0.54889220000000005</v>
      </c>
      <c r="J19964">
        <v>0.75483180000000005</v>
      </c>
      <c r="K19964">
        <v>0.2059396</v>
      </c>
      <c r="L19964">
        <v>0.11270280000000001</v>
      </c>
      <c r="M19964">
        <v>0.16778779999999999</v>
      </c>
      <c r="N19964">
        <v>0.2059396</v>
      </c>
      <c r="O19964">
        <v>0.24409130000000001</v>
      </c>
      <c r="P19964">
        <v>0.29917640000000001</v>
      </c>
      <c r="Q19964">
        <v>97.875</v>
      </c>
      <c r="R19964">
        <v>7.2753100000000001E-2</v>
      </c>
      <c r="S19964" t="s">
        <v>20810</v>
      </c>
    </row>
    <row r="19965" spans="1:19" x14ac:dyDescent="0.25">
      <c r="A19965" t="s">
        <v>20033</v>
      </c>
      <c r="B19965" t="s">
        <v>68</v>
      </c>
      <c r="C19965" t="s">
        <v>5</v>
      </c>
      <c r="D19965" t="s">
        <v>11</v>
      </c>
      <c r="E19965" t="s">
        <v>19</v>
      </c>
      <c r="F19965" t="s">
        <v>52</v>
      </c>
      <c r="G19965">
        <v>20</v>
      </c>
      <c r="H19965">
        <v>285</v>
      </c>
      <c r="I19965">
        <v>0.64727900999999999</v>
      </c>
      <c r="J19965">
        <v>0.77773320000000001</v>
      </c>
      <c r="K19965">
        <v>0.13045419999999999</v>
      </c>
      <c r="L19965">
        <v>1.7499500000000001E-2</v>
      </c>
      <c r="M19965">
        <v>8.4234100000000006E-2</v>
      </c>
      <c r="N19965">
        <v>0.13045419999999999</v>
      </c>
      <c r="O19965">
        <v>0.17667430000000001</v>
      </c>
      <c r="P19965">
        <v>0.24340890000000001</v>
      </c>
      <c r="Q19965">
        <v>90.347980000000007</v>
      </c>
      <c r="R19965">
        <v>8.8138999999999995E-2</v>
      </c>
      <c r="S19965" t="s">
        <v>20810</v>
      </c>
    </row>
    <row r="19966" spans="1:19" x14ac:dyDescent="0.25">
      <c r="A19966" t="s">
        <v>20034</v>
      </c>
      <c r="B19966" t="s">
        <v>68</v>
      </c>
      <c r="C19966" t="s">
        <v>5</v>
      </c>
      <c r="D19966" t="s">
        <v>11</v>
      </c>
      <c r="E19966" t="s">
        <v>19</v>
      </c>
      <c r="F19966" t="s">
        <v>52</v>
      </c>
      <c r="G19966">
        <v>21</v>
      </c>
      <c r="H19966">
        <v>285</v>
      </c>
      <c r="I19966">
        <v>0.71219390999999999</v>
      </c>
      <c r="J19966">
        <v>0.72644660000000005</v>
      </c>
      <c r="K19966">
        <v>1.42527E-2</v>
      </c>
      <c r="L19966">
        <v>-7.8182399999999999E-2</v>
      </c>
      <c r="M19966">
        <v>-2.3571000000000002E-2</v>
      </c>
      <c r="N19966">
        <v>1.42527E-2</v>
      </c>
      <c r="O19966">
        <v>5.2076400000000002E-2</v>
      </c>
      <c r="P19966">
        <v>0.1066878</v>
      </c>
      <c r="Q19966">
        <v>82.077709999999996</v>
      </c>
      <c r="R19966">
        <v>7.2127499999999997E-2</v>
      </c>
      <c r="S19966" t="s">
        <v>20810</v>
      </c>
    </row>
    <row r="19967" spans="1:19" x14ac:dyDescent="0.25">
      <c r="A19967" t="s">
        <v>20035</v>
      </c>
      <c r="B19967" t="s">
        <v>68</v>
      </c>
      <c r="C19967" t="s">
        <v>5</v>
      </c>
      <c r="D19967" t="s">
        <v>11</v>
      </c>
      <c r="E19967" t="s">
        <v>19</v>
      </c>
      <c r="F19967" t="s">
        <v>52</v>
      </c>
      <c r="G19967">
        <v>22</v>
      </c>
      <c r="H19967">
        <v>285</v>
      </c>
      <c r="I19967">
        <v>0.71045559999999996</v>
      </c>
      <c r="J19967">
        <v>0.69498409999999999</v>
      </c>
      <c r="K19967">
        <v>-1.5471499999999999E-2</v>
      </c>
      <c r="L19967">
        <v>-0.1018172</v>
      </c>
      <c r="M19967">
        <v>-5.0803500000000001E-2</v>
      </c>
      <c r="N19967">
        <v>-1.5471499999999999E-2</v>
      </c>
      <c r="O19967">
        <v>1.98605E-2</v>
      </c>
      <c r="P19967">
        <v>7.0874300000000001E-2</v>
      </c>
      <c r="Q19967">
        <v>77.175669999999997</v>
      </c>
      <c r="R19967">
        <v>6.7376000000000005E-2</v>
      </c>
      <c r="S19967" t="s">
        <v>20810</v>
      </c>
    </row>
    <row r="19968" spans="1:19" x14ac:dyDescent="0.25">
      <c r="A19968" t="s">
        <v>20036</v>
      </c>
      <c r="B19968" t="s">
        <v>68</v>
      </c>
      <c r="C19968" t="s">
        <v>5</v>
      </c>
      <c r="D19968" t="s">
        <v>11</v>
      </c>
      <c r="E19968" t="s">
        <v>19</v>
      </c>
      <c r="F19968" t="s">
        <v>52</v>
      </c>
      <c r="G19968">
        <v>23</v>
      </c>
      <c r="H19968">
        <v>285</v>
      </c>
      <c r="I19968">
        <v>0.64530460000000001</v>
      </c>
      <c r="J19968">
        <v>0.59904590000000002</v>
      </c>
      <c r="K19968">
        <v>-4.62587E-2</v>
      </c>
      <c r="L19968">
        <v>-0.12874740000000001</v>
      </c>
      <c r="M19968">
        <v>-8.0012399999999997E-2</v>
      </c>
      <c r="N19968">
        <v>-4.62587E-2</v>
      </c>
      <c r="O19968">
        <v>-1.2505E-2</v>
      </c>
      <c r="P19968">
        <v>3.6229900000000002E-2</v>
      </c>
      <c r="Q19968">
        <v>74.483109999999996</v>
      </c>
      <c r="R19968">
        <v>6.4366300000000001E-2</v>
      </c>
      <c r="S19968" t="s">
        <v>20810</v>
      </c>
    </row>
    <row r="19969" spans="1:19" x14ac:dyDescent="0.25">
      <c r="A19969" t="s">
        <v>20037</v>
      </c>
      <c r="B19969" t="s">
        <v>68</v>
      </c>
      <c r="C19969" t="s">
        <v>5</v>
      </c>
      <c r="D19969" t="s">
        <v>11</v>
      </c>
      <c r="E19969" t="s">
        <v>19</v>
      </c>
      <c r="F19969" t="s">
        <v>52</v>
      </c>
      <c r="G19969">
        <v>24</v>
      </c>
      <c r="H19969">
        <v>285</v>
      </c>
      <c r="I19969">
        <v>0.53301673000000005</v>
      </c>
      <c r="J19969">
        <v>0.48833880000000002</v>
      </c>
      <c r="K19969">
        <v>-4.46779E-2</v>
      </c>
      <c r="L19969">
        <v>-0.11002729999999999</v>
      </c>
      <c r="M19969">
        <v>-7.1418300000000004E-2</v>
      </c>
      <c r="N19969">
        <v>-4.46779E-2</v>
      </c>
      <c r="O19969">
        <v>-1.7937399999999999E-2</v>
      </c>
      <c r="P19969">
        <v>2.0671499999999999E-2</v>
      </c>
      <c r="Q19969">
        <v>74.047290000000004</v>
      </c>
      <c r="R19969">
        <v>5.09924E-2</v>
      </c>
      <c r="S19969" t="s">
        <v>20810</v>
      </c>
    </row>
    <row r="19970" spans="1:19" x14ac:dyDescent="0.25">
      <c r="A19970" t="s">
        <v>20038</v>
      </c>
      <c r="B19970" t="s">
        <v>68</v>
      </c>
      <c r="C19970" t="s">
        <v>5</v>
      </c>
      <c r="D19970" t="s">
        <v>11</v>
      </c>
      <c r="E19970" t="s">
        <v>20</v>
      </c>
      <c r="F19970" t="s">
        <v>6</v>
      </c>
      <c r="G19970">
        <v>1</v>
      </c>
      <c r="H19970">
        <v>285</v>
      </c>
      <c r="I19970">
        <v>0.373888</v>
      </c>
      <c r="J19970">
        <v>0.34615249999999997</v>
      </c>
      <c r="K19970">
        <v>-2.77355E-2</v>
      </c>
      <c r="L19970">
        <v>-7.1884100000000006E-2</v>
      </c>
      <c r="M19970">
        <v>-4.58007E-2</v>
      </c>
      <c r="N19970">
        <v>-2.77355E-2</v>
      </c>
      <c r="O19970">
        <v>-9.6702999999999997E-3</v>
      </c>
      <c r="P19970">
        <v>1.6413000000000001E-2</v>
      </c>
      <c r="Q19970">
        <v>68.537490000000005</v>
      </c>
      <c r="R19970">
        <v>3.4449300000000002E-2</v>
      </c>
      <c r="S19970" t="s">
        <v>20810</v>
      </c>
    </row>
    <row r="19971" spans="1:19" x14ac:dyDescent="0.25">
      <c r="A19971" t="s">
        <v>20039</v>
      </c>
      <c r="B19971" t="s">
        <v>68</v>
      </c>
      <c r="C19971" t="s">
        <v>5</v>
      </c>
      <c r="D19971" t="s">
        <v>11</v>
      </c>
      <c r="E19971" t="s">
        <v>20</v>
      </c>
      <c r="F19971" t="s">
        <v>6</v>
      </c>
      <c r="G19971">
        <v>2</v>
      </c>
      <c r="H19971">
        <v>285</v>
      </c>
      <c r="I19971">
        <v>0.32327850000000002</v>
      </c>
      <c r="J19971">
        <v>0.30573509999999998</v>
      </c>
      <c r="K19971">
        <v>-1.7543400000000001E-2</v>
      </c>
      <c r="L19971">
        <v>-5.4823799999999999E-2</v>
      </c>
      <c r="M19971">
        <v>-3.27982E-2</v>
      </c>
      <c r="N19971">
        <v>-1.7543400000000001E-2</v>
      </c>
      <c r="O19971">
        <v>-2.2885000000000002E-3</v>
      </c>
      <c r="P19971">
        <v>1.9737000000000001E-2</v>
      </c>
      <c r="Q19971">
        <v>67.596919999999997</v>
      </c>
      <c r="R19971">
        <v>2.9090100000000001E-2</v>
      </c>
      <c r="S19971" t="s">
        <v>20810</v>
      </c>
    </row>
    <row r="19972" spans="1:19" x14ac:dyDescent="0.25">
      <c r="A19972" t="s">
        <v>20040</v>
      </c>
      <c r="B19972" t="s">
        <v>68</v>
      </c>
      <c r="C19972" t="s">
        <v>5</v>
      </c>
      <c r="D19972" t="s">
        <v>11</v>
      </c>
      <c r="E19972" t="s">
        <v>20</v>
      </c>
      <c r="F19972" t="s">
        <v>6</v>
      </c>
      <c r="G19972">
        <v>3</v>
      </c>
      <c r="H19972">
        <v>285</v>
      </c>
      <c r="I19972">
        <v>0.29407844999999999</v>
      </c>
      <c r="J19972">
        <v>0.28169270000000002</v>
      </c>
      <c r="K19972">
        <v>-1.2385800000000001E-2</v>
      </c>
      <c r="L19972">
        <v>-4.6162799999999997E-2</v>
      </c>
      <c r="M19972">
        <v>-2.6207100000000001E-2</v>
      </c>
      <c r="N19972">
        <v>-1.2385800000000001E-2</v>
      </c>
      <c r="O19972">
        <v>1.4354999999999999E-3</v>
      </c>
      <c r="P19972">
        <v>2.1391199999999999E-2</v>
      </c>
      <c r="Q19972">
        <v>66.667900000000003</v>
      </c>
      <c r="R19972">
        <v>2.6356299999999999E-2</v>
      </c>
      <c r="S19972" t="s">
        <v>20810</v>
      </c>
    </row>
    <row r="19973" spans="1:19" x14ac:dyDescent="0.25">
      <c r="A19973" t="s">
        <v>20041</v>
      </c>
      <c r="B19973" t="s">
        <v>68</v>
      </c>
      <c r="C19973" t="s">
        <v>5</v>
      </c>
      <c r="D19973" t="s">
        <v>11</v>
      </c>
      <c r="E19973" t="s">
        <v>20</v>
      </c>
      <c r="F19973" t="s">
        <v>6</v>
      </c>
      <c r="G19973">
        <v>4</v>
      </c>
      <c r="H19973">
        <v>285</v>
      </c>
      <c r="I19973">
        <v>0.27471619000000003</v>
      </c>
      <c r="J19973">
        <v>0.25904690000000002</v>
      </c>
      <c r="K19973">
        <v>-1.5669300000000001E-2</v>
      </c>
      <c r="L19973">
        <v>-4.6979699999999999E-2</v>
      </c>
      <c r="M19973">
        <v>-2.8481300000000001E-2</v>
      </c>
      <c r="N19973">
        <v>-1.5669300000000001E-2</v>
      </c>
      <c r="O19973">
        <v>-2.8574E-3</v>
      </c>
      <c r="P19973">
        <v>1.5641100000000002E-2</v>
      </c>
      <c r="Q19973">
        <v>65.714730000000003</v>
      </c>
      <c r="R19973">
        <v>2.4431600000000001E-2</v>
      </c>
      <c r="S19973" t="s">
        <v>20810</v>
      </c>
    </row>
    <row r="19974" spans="1:19" x14ac:dyDescent="0.25">
      <c r="A19974" t="s">
        <v>20042</v>
      </c>
      <c r="B19974" t="s">
        <v>68</v>
      </c>
      <c r="C19974" t="s">
        <v>5</v>
      </c>
      <c r="D19974" t="s">
        <v>11</v>
      </c>
      <c r="E19974" t="s">
        <v>20</v>
      </c>
      <c r="F19974" t="s">
        <v>6</v>
      </c>
      <c r="G19974">
        <v>5</v>
      </c>
      <c r="H19974">
        <v>285</v>
      </c>
      <c r="I19974">
        <v>0.26609511000000002</v>
      </c>
      <c r="J19974">
        <v>0.25509749999999998</v>
      </c>
      <c r="K19974">
        <v>-1.09976E-2</v>
      </c>
      <c r="L19974">
        <v>-4.2311500000000002E-2</v>
      </c>
      <c r="M19974">
        <v>-2.3810999999999999E-2</v>
      </c>
      <c r="N19974">
        <v>-1.09976E-2</v>
      </c>
      <c r="O19974">
        <v>1.8158E-3</v>
      </c>
      <c r="P19974">
        <v>2.0316299999999999E-2</v>
      </c>
      <c r="Q19974">
        <v>64.74333</v>
      </c>
      <c r="R19974">
        <v>2.4434399999999998E-2</v>
      </c>
      <c r="S19974" t="s">
        <v>20810</v>
      </c>
    </row>
    <row r="19975" spans="1:19" x14ac:dyDescent="0.25">
      <c r="A19975" t="s">
        <v>20043</v>
      </c>
      <c r="B19975" t="s">
        <v>68</v>
      </c>
      <c r="C19975" t="s">
        <v>5</v>
      </c>
      <c r="D19975" t="s">
        <v>11</v>
      </c>
      <c r="E19975" t="s">
        <v>20</v>
      </c>
      <c r="F19975" t="s">
        <v>6</v>
      </c>
      <c r="G19975">
        <v>6</v>
      </c>
      <c r="H19975">
        <v>285</v>
      </c>
      <c r="I19975">
        <v>0.29767411999999999</v>
      </c>
      <c r="J19975">
        <v>0.28263149999999998</v>
      </c>
      <c r="K19975">
        <v>-1.50426E-2</v>
      </c>
      <c r="L19975">
        <v>-4.7677700000000003E-2</v>
      </c>
      <c r="M19975">
        <v>-2.8396600000000001E-2</v>
      </c>
      <c r="N19975">
        <v>-1.50426E-2</v>
      </c>
      <c r="O19975">
        <v>-1.6886E-3</v>
      </c>
      <c r="P19975">
        <v>1.75925E-2</v>
      </c>
      <c r="Q19975">
        <v>63.792679999999997</v>
      </c>
      <c r="R19975">
        <v>2.54653E-2</v>
      </c>
      <c r="S19975" t="s">
        <v>20810</v>
      </c>
    </row>
    <row r="19976" spans="1:19" x14ac:dyDescent="0.25">
      <c r="A19976" t="s">
        <v>20044</v>
      </c>
      <c r="B19976" t="s">
        <v>68</v>
      </c>
      <c r="C19976" t="s">
        <v>5</v>
      </c>
      <c r="D19976" t="s">
        <v>11</v>
      </c>
      <c r="E19976" t="s">
        <v>20</v>
      </c>
      <c r="F19976" t="s">
        <v>6</v>
      </c>
      <c r="G19976">
        <v>7</v>
      </c>
      <c r="H19976">
        <v>285</v>
      </c>
      <c r="I19976">
        <v>0.32786436000000002</v>
      </c>
      <c r="J19976">
        <v>0.3136697</v>
      </c>
      <c r="K19976">
        <v>-1.4194699999999999E-2</v>
      </c>
      <c r="L19976">
        <v>-4.86211E-2</v>
      </c>
      <c r="M19976">
        <v>-2.82817E-2</v>
      </c>
      <c r="N19976">
        <v>-1.4194699999999999E-2</v>
      </c>
      <c r="O19976">
        <v>-1.077E-4</v>
      </c>
      <c r="P19976">
        <v>2.0231699999999998E-2</v>
      </c>
      <c r="Q19976">
        <v>63.791939999999997</v>
      </c>
      <c r="R19976">
        <v>2.6863100000000001E-2</v>
      </c>
      <c r="S19976" t="s">
        <v>20810</v>
      </c>
    </row>
    <row r="19977" spans="1:19" x14ac:dyDescent="0.25">
      <c r="A19977" t="s">
        <v>20045</v>
      </c>
      <c r="B19977" t="s">
        <v>68</v>
      </c>
      <c r="C19977" t="s">
        <v>5</v>
      </c>
      <c r="D19977" t="s">
        <v>11</v>
      </c>
      <c r="E19977" t="s">
        <v>20</v>
      </c>
      <c r="F19977" t="s">
        <v>6</v>
      </c>
      <c r="G19977">
        <v>8</v>
      </c>
      <c r="H19977">
        <v>285</v>
      </c>
      <c r="I19977">
        <v>0.34751268000000002</v>
      </c>
      <c r="J19977">
        <v>0.316853</v>
      </c>
      <c r="K19977">
        <v>-3.0659599999999999E-2</v>
      </c>
      <c r="L19977">
        <v>-6.4829899999999996E-2</v>
      </c>
      <c r="M19977">
        <v>-4.4641800000000002E-2</v>
      </c>
      <c r="N19977">
        <v>-3.0659599999999999E-2</v>
      </c>
      <c r="O19977">
        <v>-1.6677500000000001E-2</v>
      </c>
      <c r="P19977">
        <v>3.5106E-3</v>
      </c>
      <c r="Q19977">
        <v>67.996740000000003</v>
      </c>
      <c r="R19977">
        <v>2.6663200000000001E-2</v>
      </c>
      <c r="S19977" t="s">
        <v>20810</v>
      </c>
    </row>
    <row r="19978" spans="1:19" x14ac:dyDescent="0.25">
      <c r="A19978" t="s">
        <v>20046</v>
      </c>
      <c r="B19978" t="s">
        <v>68</v>
      </c>
      <c r="C19978" t="s">
        <v>5</v>
      </c>
      <c r="D19978" t="s">
        <v>11</v>
      </c>
      <c r="E19978" t="s">
        <v>20</v>
      </c>
      <c r="F19978" t="s">
        <v>6</v>
      </c>
      <c r="G19978">
        <v>9</v>
      </c>
      <c r="H19978">
        <v>285</v>
      </c>
      <c r="I19978">
        <v>0.33795176999999998</v>
      </c>
      <c r="J19978">
        <v>0.32634479999999999</v>
      </c>
      <c r="K19978">
        <v>-1.1606999999999999E-2</v>
      </c>
      <c r="L19978">
        <v>-4.8455199999999997E-2</v>
      </c>
      <c r="M19978">
        <v>-2.6685E-2</v>
      </c>
      <c r="N19978">
        <v>-1.1606999999999999E-2</v>
      </c>
      <c r="O19978">
        <v>3.4711E-3</v>
      </c>
      <c r="P19978">
        <v>2.5241300000000001E-2</v>
      </c>
      <c r="Q19978">
        <v>74.257999999999996</v>
      </c>
      <c r="R19978">
        <v>2.8752900000000001E-2</v>
      </c>
      <c r="S19978" t="s">
        <v>20810</v>
      </c>
    </row>
    <row r="19979" spans="1:19" x14ac:dyDescent="0.25">
      <c r="A19979" t="s">
        <v>20047</v>
      </c>
      <c r="B19979" t="s">
        <v>68</v>
      </c>
      <c r="C19979" t="s">
        <v>5</v>
      </c>
      <c r="D19979" t="s">
        <v>11</v>
      </c>
      <c r="E19979" t="s">
        <v>20</v>
      </c>
      <c r="F19979" t="s">
        <v>6</v>
      </c>
      <c r="G19979">
        <v>10</v>
      </c>
      <c r="H19979">
        <v>285</v>
      </c>
      <c r="I19979">
        <v>0.33168784000000001</v>
      </c>
      <c r="J19979">
        <v>0.3371902</v>
      </c>
      <c r="K19979">
        <v>5.5024000000000002E-3</v>
      </c>
      <c r="L19979">
        <v>-3.1321099999999998E-2</v>
      </c>
      <c r="M19979">
        <v>-9.5654999999999994E-3</v>
      </c>
      <c r="N19979">
        <v>5.5024000000000002E-3</v>
      </c>
      <c r="O19979">
        <v>2.05703E-2</v>
      </c>
      <c r="P19979">
        <v>4.23259E-2</v>
      </c>
      <c r="Q19979">
        <v>79.185980000000001</v>
      </c>
      <c r="R19979">
        <v>2.8733499999999999E-2</v>
      </c>
      <c r="S19979" t="s">
        <v>20810</v>
      </c>
    </row>
    <row r="19980" spans="1:19" x14ac:dyDescent="0.25">
      <c r="A19980" t="s">
        <v>20048</v>
      </c>
      <c r="B19980" t="s">
        <v>68</v>
      </c>
      <c r="C19980" t="s">
        <v>5</v>
      </c>
      <c r="D19980" t="s">
        <v>11</v>
      </c>
      <c r="E19980" t="s">
        <v>20</v>
      </c>
      <c r="F19980" t="s">
        <v>6</v>
      </c>
      <c r="G19980">
        <v>11</v>
      </c>
      <c r="H19980">
        <v>285</v>
      </c>
      <c r="I19980">
        <v>0.31234394999999998</v>
      </c>
      <c r="J19980">
        <v>0.33958250000000001</v>
      </c>
      <c r="K19980">
        <v>2.7238600000000002E-2</v>
      </c>
      <c r="L19980">
        <v>-1.0931700000000001E-2</v>
      </c>
      <c r="M19980">
        <v>1.1619600000000001E-2</v>
      </c>
      <c r="N19980">
        <v>2.7238600000000002E-2</v>
      </c>
      <c r="O19980">
        <v>4.2857600000000003E-2</v>
      </c>
      <c r="P19980">
        <v>6.5408900000000006E-2</v>
      </c>
      <c r="Q19980">
        <v>82.963099999999997</v>
      </c>
      <c r="R19980">
        <v>2.9784399999999999E-2</v>
      </c>
      <c r="S19980" t="s">
        <v>20810</v>
      </c>
    </row>
    <row r="19981" spans="1:19" x14ac:dyDescent="0.25">
      <c r="A19981" t="s">
        <v>20049</v>
      </c>
      <c r="B19981" t="s">
        <v>68</v>
      </c>
      <c r="C19981" t="s">
        <v>5</v>
      </c>
      <c r="D19981" t="s">
        <v>11</v>
      </c>
      <c r="E19981" t="s">
        <v>20</v>
      </c>
      <c r="F19981" t="s">
        <v>6</v>
      </c>
      <c r="G19981">
        <v>12</v>
      </c>
      <c r="H19981">
        <v>285</v>
      </c>
      <c r="I19981">
        <v>0.29993767999999998</v>
      </c>
      <c r="J19981">
        <v>0.35304930000000001</v>
      </c>
      <c r="K19981">
        <v>5.3111699999999998E-2</v>
      </c>
      <c r="L19981">
        <v>1.3166000000000001E-2</v>
      </c>
      <c r="M19981">
        <v>3.6766199999999999E-2</v>
      </c>
      <c r="N19981">
        <v>5.3111699999999998E-2</v>
      </c>
      <c r="O19981">
        <v>6.9457099999999994E-2</v>
      </c>
      <c r="P19981">
        <v>9.3057299999999996E-2</v>
      </c>
      <c r="Q19981">
        <v>85.753410000000002</v>
      </c>
      <c r="R19981">
        <v>3.1169800000000001E-2</v>
      </c>
      <c r="S19981" t="s">
        <v>20810</v>
      </c>
    </row>
    <row r="19982" spans="1:19" x14ac:dyDescent="0.25">
      <c r="A19982" t="s">
        <v>20050</v>
      </c>
      <c r="B19982" t="s">
        <v>68</v>
      </c>
      <c r="C19982" t="s">
        <v>5</v>
      </c>
      <c r="D19982" t="s">
        <v>11</v>
      </c>
      <c r="E19982" t="s">
        <v>20</v>
      </c>
      <c r="F19982" t="s">
        <v>6</v>
      </c>
      <c r="G19982">
        <v>13</v>
      </c>
      <c r="H19982">
        <v>285</v>
      </c>
      <c r="I19982">
        <v>0.30718252000000001</v>
      </c>
      <c r="J19982">
        <v>0.38355139999999999</v>
      </c>
      <c r="K19982">
        <v>7.6368800000000001E-2</v>
      </c>
      <c r="L19982">
        <v>3.3723200000000002E-2</v>
      </c>
      <c r="M19982">
        <v>5.8918600000000002E-2</v>
      </c>
      <c r="N19982">
        <v>7.6368800000000001E-2</v>
      </c>
      <c r="O19982">
        <v>9.3819100000000002E-2</v>
      </c>
      <c r="P19982">
        <v>0.1190145</v>
      </c>
      <c r="Q19982">
        <v>87.991550000000004</v>
      </c>
      <c r="R19982">
        <v>3.3276600000000003E-2</v>
      </c>
      <c r="S19982" t="s">
        <v>20810</v>
      </c>
    </row>
    <row r="19983" spans="1:19" x14ac:dyDescent="0.25">
      <c r="A19983" t="s">
        <v>20051</v>
      </c>
      <c r="B19983" t="s">
        <v>68</v>
      </c>
      <c r="C19983" t="s">
        <v>5</v>
      </c>
      <c r="D19983" t="s">
        <v>11</v>
      </c>
      <c r="E19983" t="s">
        <v>20</v>
      </c>
      <c r="F19983" t="s">
        <v>6</v>
      </c>
      <c r="G19983">
        <v>14</v>
      </c>
      <c r="H19983">
        <v>285</v>
      </c>
      <c r="I19983">
        <v>0.31354610999999999</v>
      </c>
      <c r="J19983">
        <v>0.39889479999999999</v>
      </c>
      <c r="K19983">
        <v>8.5348599999999997E-2</v>
      </c>
      <c r="L19983">
        <v>4.1555000000000002E-2</v>
      </c>
      <c r="M19983">
        <v>6.7428600000000005E-2</v>
      </c>
      <c r="N19983">
        <v>8.5348599999999997E-2</v>
      </c>
      <c r="O19983">
        <v>0.1032687</v>
      </c>
      <c r="P19983">
        <v>0.12914229999999999</v>
      </c>
      <c r="Q19983">
        <v>89.406779999999998</v>
      </c>
      <c r="R19983">
        <v>3.4172399999999999E-2</v>
      </c>
      <c r="S19983" t="s">
        <v>20810</v>
      </c>
    </row>
    <row r="19984" spans="1:19" x14ac:dyDescent="0.25">
      <c r="A19984" t="s">
        <v>20052</v>
      </c>
      <c r="B19984" t="s">
        <v>68</v>
      </c>
      <c r="C19984" t="s">
        <v>5</v>
      </c>
      <c r="D19984" t="s">
        <v>11</v>
      </c>
      <c r="E19984" t="s">
        <v>20</v>
      </c>
      <c r="F19984" t="s">
        <v>6</v>
      </c>
      <c r="G19984">
        <v>15</v>
      </c>
      <c r="H19984">
        <v>285</v>
      </c>
      <c r="I19984">
        <v>0.33562148000000003</v>
      </c>
      <c r="J19984">
        <v>0.41987229999999998</v>
      </c>
      <c r="K19984">
        <v>8.4250800000000001E-2</v>
      </c>
      <c r="L19984">
        <v>3.8745300000000003E-2</v>
      </c>
      <c r="M19984">
        <v>6.5630300000000003E-2</v>
      </c>
      <c r="N19984">
        <v>8.4250800000000001E-2</v>
      </c>
      <c r="O19984">
        <v>0.1028713</v>
      </c>
      <c r="P19984">
        <v>0.12975629999999999</v>
      </c>
      <c r="Q19984">
        <v>91.317130000000006</v>
      </c>
      <c r="R19984">
        <v>3.5508199999999997E-2</v>
      </c>
      <c r="S19984" t="s">
        <v>20810</v>
      </c>
    </row>
    <row r="19985" spans="1:19" x14ac:dyDescent="0.25">
      <c r="A19985" t="s">
        <v>20053</v>
      </c>
      <c r="B19985" t="s">
        <v>68</v>
      </c>
      <c r="C19985" t="s">
        <v>5</v>
      </c>
      <c r="D19985" t="s">
        <v>11</v>
      </c>
      <c r="E19985" t="s">
        <v>20</v>
      </c>
      <c r="F19985" t="s">
        <v>6</v>
      </c>
      <c r="G19985">
        <v>16</v>
      </c>
      <c r="H19985">
        <v>285</v>
      </c>
      <c r="I19985">
        <v>0.37643813999999998</v>
      </c>
      <c r="J19985">
        <v>0.46693560000000001</v>
      </c>
      <c r="K19985">
        <v>9.0497499999999995E-2</v>
      </c>
      <c r="L19985">
        <v>4.1942800000000002E-2</v>
      </c>
      <c r="M19985">
        <v>7.0629300000000006E-2</v>
      </c>
      <c r="N19985">
        <v>9.0497499999999995E-2</v>
      </c>
      <c r="O19985">
        <v>0.11036559999999999</v>
      </c>
      <c r="P19985">
        <v>0.13905210000000001</v>
      </c>
      <c r="Q19985">
        <v>92.594989999999996</v>
      </c>
      <c r="R19985">
        <v>3.7887400000000002E-2</v>
      </c>
      <c r="S19985" t="s">
        <v>20810</v>
      </c>
    </row>
    <row r="19986" spans="1:19" x14ac:dyDescent="0.25">
      <c r="A19986" t="s">
        <v>20054</v>
      </c>
      <c r="B19986" t="s">
        <v>68</v>
      </c>
      <c r="C19986" t="s">
        <v>5</v>
      </c>
      <c r="D19986" t="s">
        <v>11</v>
      </c>
      <c r="E19986" t="s">
        <v>20</v>
      </c>
      <c r="F19986" t="s">
        <v>6</v>
      </c>
      <c r="G19986">
        <v>17</v>
      </c>
      <c r="H19986">
        <v>285</v>
      </c>
      <c r="I19986">
        <v>0.42452447999999998</v>
      </c>
      <c r="J19986">
        <v>0.51432820000000001</v>
      </c>
      <c r="K19986">
        <v>8.9803800000000003E-2</v>
      </c>
      <c r="L19986">
        <v>3.8427500000000003E-2</v>
      </c>
      <c r="M19986">
        <v>6.8780999999999995E-2</v>
      </c>
      <c r="N19986">
        <v>8.9803800000000003E-2</v>
      </c>
      <c r="O19986">
        <v>0.11082649999999999</v>
      </c>
      <c r="P19986">
        <v>0.14118</v>
      </c>
      <c r="Q19986">
        <v>93.157079999999993</v>
      </c>
      <c r="R19986">
        <v>4.0089100000000003E-2</v>
      </c>
      <c r="S19986" t="s">
        <v>20810</v>
      </c>
    </row>
    <row r="19987" spans="1:19" x14ac:dyDescent="0.25">
      <c r="A19987" t="s">
        <v>20055</v>
      </c>
      <c r="B19987" t="s">
        <v>68</v>
      </c>
      <c r="C19987" t="s">
        <v>5</v>
      </c>
      <c r="D19987" t="s">
        <v>11</v>
      </c>
      <c r="E19987" t="s">
        <v>20</v>
      </c>
      <c r="F19987" t="s">
        <v>6</v>
      </c>
      <c r="G19987">
        <v>18</v>
      </c>
      <c r="H19987">
        <v>285</v>
      </c>
      <c r="I19987">
        <v>0.48483777</v>
      </c>
      <c r="J19987">
        <v>0.57080660000000005</v>
      </c>
      <c r="K19987">
        <v>8.5968799999999998E-2</v>
      </c>
      <c r="L19987">
        <v>3.0881599999999999E-2</v>
      </c>
      <c r="M19987">
        <v>6.3427600000000001E-2</v>
      </c>
      <c r="N19987">
        <v>8.5968799999999998E-2</v>
      </c>
      <c r="O19987">
        <v>0.10851</v>
      </c>
      <c r="P19987">
        <v>0.14105599999999999</v>
      </c>
      <c r="Q19987">
        <v>92.961470000000006</v>
      </c>
      <c r="R19987">
        <v>4.2984799999999997E-2</v>
      </c>
      <c r="S19987" t="s">
        <v>20810</v>
      </c>
    </row>
    <row r="19988" spans="1:19" x14ac:dyDescent="0.25">
      <c r="A19988" t="s">
        <v>20056</v>
      </c>
      <c r="B19988" t="s">
        <v>68</v>
      </c>
      <c r="C19988" t="s">
        <v>5</v>
      </c>
      <c r="D19988" t="s">
        <v>11</v>
      </c>
      <c r="E19988" t="s">
        <v>20</v>
      </c>
      <c r="F19988" t="s">
        <v>6</v>
      </c>
      <c r="G19988">
        <v>19</v>
      </c>
      <c r="H19988">
        <v>285</v>
      </c>
      <c r="I19988">
        <v>0.52777132000000004</v>
      </c>
      <c r="J19988">
        <v>0.60415810000000003</v>
      </c>
      <c r="K19988">
        <v>7.6386800000000005E-2</v>
      </c>
      <c r="L19988">
        <v>1.8458200000000001E-2</v>
      </c>
      <c r="M19988">
        <v>5.2682899999999998E-2</v>
      </c>
      <c r="N19988">
        <v>7.6386800000000005E-2</v>
      </c>
      <c r="O19988">
        <v>0.1000907</v>
      </c>
      <c r="P19988">
        <v>0.1343154</v>
      </c>
      <c r="Q19988">
        <v>91.310169999999999</v>
      </c>
      <c r="R19988">
        <v>4.5201900000000003E-2</v>
      </c>
      <c r="S19988" t="s">
        <v>20810</v>
      </c>
    </row>
    <row r="19989" spans="1:19" x14ac:dyDescent="0.25">
      <c r="A19989" t="s">
        <v>20057</v>
      </c>
      <c r="B19989" t="s">
        <v>68</v>
      </c>
      <c r="C19989" t="s">
        <v>5</v>
      </c>
      <c r="D19989" t="s">
        <v>11</v>
      </c>
      <c r="E19989" t="s">
        <v>20</v>
      </c>
      <c r="F19989" t="s">
        <v>6</v>
      </c>
      <c r="G19989">
        <v>20</v>
      </c>
      <c r="H19989">
        <v>285</v>
      </c>
      <c r="I19989">
        <v>0.58839668999999994</v>
      </c>
      <c r="J19989">
        <v>0.62315730000000003</v>
      </c>
      <c r="K19989">
        <v>3.4760600000000003E-2</v>
      </c>
      <c r="L19989">
        <v>-2.3073400000000001E-2</v>
      </c>
      <c r="M19989">
        <v>1.10954E-2</v>
      </c>
      <c r="N19989">
        <v>3.4760600000000003E-2</v>
      </c>
      <c r="O19989">
        <v>5.84258E-2</v>
      </c>
      <c r="P19989">
        <v>9.2594499999999996E-2</v>
      </c>
      <c r="Q19989">
        <v>86.810609999999997</v>
      </c>
      <c r="R19989">
        <v>4.5128099999999997E-2</v>
      </c>
      <c r="S19989" t="s">
        <v>20810</v>
      </c>
    </row>
    <row r="19990" spans="1:19" x14ac:dyDescent="0.25">
      <c r="A19990" t="s">
        <v>20058</v>
      </c>
      <c r="B19990" t="s">
        <v>68</v>
      </c>
      <c r="C19990" t="s">
        <v>5</v>
      </c>
      <c r="D19990" t="s">
        <v>11</v>
      </c>
      <c r="E19990" t="s">
        <v>20</v>
      </c>
      <c r="F19990" t="s">
        <v>6</v>
      </c>
      <c r="G19990">
        <v>21</v>
      </c>
      <c r="H19990">
        <v>285</v>
      </c>
      <c r="I19990">
        <v>0.62060484999999999</v>
      </c>
      <c r="J19990">
        <v>0.60018970000000005</v>
      </c>
      <c r="K19990">
        <v>-2.0415099999999999E-2</v>
      </c>
      <c r="L19990">
        <v>-7.8692899999999996E-2</v>
      </c>
      <c r="M19990">
        <v>-4.42619E-2</v>
      </c>
      <c r="N19990">
        <v>-2.0415099999999999E-2</v>
      </c>
      <c r="O19990">
        <v>3.4317000000000002E-3</v>
      </c>
      <c r="P19990">
        <v>3.7862699999999999E-2</v>
      </c>
      <c r="Q19990">
        <v>79.211470000000006</v>
      </c>
      <c r="R19990">
        <v>4.5474399999999998E-2</v>
      </c>
      <c r="S19990" t="s">
        <v>20810</v>
      </c>
    </row>
    <row r="19991" spans="1:19" x14ac:dyDescent="0.25">
      <c r="A19991" t="s">
        <v>20059</v>
      </c>
      <c r="B19991" t="s">
        <v>68</v>
      </c>
      <c r="C19991" t="s">
        <v>5</v>
      </c>
      <c r="D19991" t="s">
        <v>11</v>
      </c>
      <c r="E19991" t="s">
        <v>20</v>
      </c>
      <c r="F19991" t="s">
        <v>6</v>
      </c>
      <c r="G19991">
        <v>22</v>
      </c>
      <c r="H19991">
        <v>285</v>
      </c>
      <c r="I19991">
        <v>0.60671719000000002</v>
      </c>
      <c r="J19991">
        <v>0.55379520000000004</v>
      </c>
      <c r="K19991">
        <v>-5.2921999999999997E-2</v>
      </c>
      <c r="L19991">
        <v>-0.1120184</v>
      </c>
      <c r="M19991">
        <v>-7.71038E-2</v>
      </c>
      <c r="N19991">
        <v>-5.2921999999999997E-2</v>
      </c>
      <c r="O19991">
        <v>-2.87403E-2</v>
      </c>
      <c r="P19991">
        <v>6.1742999999999998E-3</v>
      </c>
      <c r="Q19991">
        <v>73.88767</v>
      </c>
      <c r="R19991">
        <v>4.6113099999999997E-2</v>
      </c>
      <c r="S19991" t="s">
        <v>20810</v>
      </c>
    </row>
    <row r="19992" spans="1:19" x14ac:dyDescent="0.25">
      <c r="A19992" t="s">
        <v>20060</v>
      </c>
      <c r="B19992" t="s">
        <v>68</v>
      </c>
      <c r="C19992" t="s">
        <v>5</v>
      </c>
      <c r="D19992" t="s">
        <v>11</v>
      </c>
      <c r="E19992" t="s">
        <v>20</v>
      </c>
      <c r="F19992" t="s">
        <v>6</v>
      </c>
      <c r="G19992">
        <v>23</v>
      </c>
      <c r="H19992">
        <v>285</v>
      </c>
      <c r="I19992">
        <v>0.53166139999999995</v>
      </c>
      <c r="J19992">
        <v>0.4915178</v>
      </c>
      <c r="K19992">
        <v>-4.0143600000000002E-2</v>
      </c>
      <c r="L19992">
        <v>-9.2086600000000005E-2</v>
      </c>
      <c r="M19992">
        <v>-6.1398300000000003E-2</v>
      </c>
      <c r="N19992">
        <v>-4.0143600000000002E-2</v>
      </c>
      <c r="O19992">
        <v>-1.8889E-2</v>
      </c>
      <c r="P19992">
        <v>1.17993E-2</v>
      </c>
      <c r="Q19992">
        <v>71.113820000000004</v>
      </c>
      <c r="R19992">
        <v>4.0531299999999999E-2</v>
      </c>
      <c r="S19992" t="s">
        <v>20810</v>
      </c>
    </row>
    <row r="19993" spans="1:19" x14ac:dyDescent="0.25">
      <c r="A19993" t="s">
        <v>20061</v>
      </c>
      <c r="B19993" t="s">
        <v>68</v>
      </c>
      <c r="C19993" t="s">
        <v>5</v>
      </c>
      <c r="D19993" t="s">
        <v>11</v>
      </c>
      <c r="E19993" t="s">
        <v>20</v>
      </c>
      <c r="F19993" t="s">
        <v>6</v>
      </c>
      <c r="G19993">
        <v>24</v>
      </c>
      <c r="H19993">
        <v>285</v>
      </c>
      <c r="I19993">
        <v>0.43192640999999998</v>
      </c>
      <c r="J19993">
        <v>0.4082924</v>
      </c>
      <c r="K19993">
        <v>-2.3633999999999999E-2</v>
      </c>
      <c r="L19993">
        <v>-6.6105700000000003E-2</v>
      </c>
      <c r="M19993">
        <v>-4.1013099999999997E-2</v>
      </c>
      <c r="N19993">
        <v>-2.3633999999999999E-2</v>
      </c>
      <c r="O19993">
        <v>-6.2548999999999999E-3</v>
      </c>
      <c r="P19993">
        <v>1.8837799999999998E-2</v>
      </c>
      <c r="Q19993">
        <v>69.257409999999993</v>
      </c>
      <c r="R19993">
        <v>3.3140900000000001E-2</v>
      </c>
      <c r="S19993" t="s">
        <v>20810</v>
      </c>
    </row>
    <row r="19994" spans="1:19" x14ac:dyDescent="0.25">
      <c r="A19994" t="s">
        <v>20062</v>
      </c>
      <c r="B19994" t="s">
        <v>68</v>
      </c>
      <c r="C19994" t="s">
        <v>5</v>
      </c>
      <c r="D19994" t="s">
        <v>11</v>
      </c>
      <c r="E19994" t="s">
        <v>20</v>
      </c>
      <c r="F19994" t="s">
        <v>52</v>
      </c>
      <c r="G19994">
        <v>1</v>
      </c>
      <c r="H19994">
        <v>285</v>
      </c>
      <c r="I19994">
        <v>0.55777650999999995</v>
      </c>
      <c r="J19994">
        <v>0.51474569999999997</v>
      </c>
      <c r="K19994">
        <v>-4.3030899999999997E-2</v>
      </c>
      <c r="L19994">
        <v>-0.111536</v>
      </c>
      <c r="M19994">
        <v>-7.1062600000000004E-2</v>
      </c>
      <c r="N19994">
        <v>-4.3030899999999997E-2</v>
      </c>
      <c r="O19994">
        <v>-1.49991E-2</v>
      </c>
      <c r="P19994">
        <v>2.5474299999999998E-2</v>
      </c>
      <c r="Q19994">
        <v>78.819730000000007</v>
      </c>
      <c r="R19994">
        <v>5.3454799999999997E-2</v>
      </c>
      <c r="S19994" t="s">
        <v>20810</v>
      </c>
    </row>
    <row r="19995" spans="1:19" x14ac:dyDescent="0.25">
      <c r="A19995" t="s">
        <v>20063</v>
      </c>
      <c r="B19995" t="s">
        <v>68</v>
      </c>
      <c r="C19995" t="s">
        <v>5</v>
      </c>
      <c r="D19995" t="s">
        <v>11</v>
      </c>
      <c r="E19995" t="s">
        <v>20</v>
      </c>
      <c r="F19995" t="s">
        <v>52</v>
      </c>
      <c r="G19995">
        <v>2</v>
      </c>
      <c r="H19995">
        <v>285</v>
      </c>
      <c r="I19995">
        <v>0.48720877000000001</v>
      </c>
      <c r="J19995">
        <v>0.4866296</v>
      </c>
      <c r="K19995">
        <v>-5.7910000000000004E-4</v>
      </c>
      <c r="L19995">
        <v>-6.6171400000000005E-2</v>
      </c>
      <c r="M19995">
        <v>-2.7418999999999999E-2</v>
      </c>
      <c r="N19995">
        <v>-5.7910000000000004E-4</v>
      </c>
      <c r="O19995">
        <v>2.6260700000000001E-2</v>
      </c>
      <c r="P19995">
        <v>6.5013100000000004E-2</v>
      </c>
      <c r="Q19995">
        <v>78.489800000000002</v>
      </c>
      <c r="R19995">
        <v>5.1181900000000002E-2</v>
      </c>
      <c r="S19995" t="s">
        <v>20810</v>
      </c>
    </row>
    <row r="19996" spans="1:19" x14ac:dyDescent="0.25">
      <c r="A19996" t="s">
        <v>20064</v>
      </c>
      <c r="B19996" t="s">
        <v>68</v>
      </c>
      <c r="C19996" t="s">
        <v>5</v>
      </c>
      <c r="D19996" t="s">
        <v>11</v>
      </c>
      <c r="E19996" t="s">
        <v>20</v>
      </c>
      <c r="F19996" t="s">
        <v>52</v>
      </c>
      <c r="G19996">
        <v>3</v>
      </c>
      <c r="H19996">
        <v>285</v>
      </c>
      <c r="I19996">
        <v>0.45355744999999997</v>
      </c>
      <c r="J19996">
        <v>0.4069623</v>
      </c>
      <c r="K19996">
        <v>-4.6595200000000003E-2</v>
      </c>
      <c r="L19996">
        <v>-0.10094110000000001</v>
      </c>
      <c r="M19996">
        <v>-6.8833099999999994E-2</v>
      </c>
      <c r="N19996">
        <v>-4.6595200000000003E-2</v>
      </c>
      <c r="O19996">
        <v>-2.4357299999999998E-2</v>
      </c>
      <c r="P19996">
        <v>7.7508000000000004E-3</v>
      </c>
      <c r="Q19996">
        <v>78.204080000000005</v>
      </c>
      <c r="R19996">
        <v>4.2406399999999997E-2</v>
      </c>
      <c r="S19996" t="s">
        <v>20810</v>
      </c>
    </row>
    <row r="19997" spans="1:19" x14ac:dyDescent="0.25">
      <c r="A19997" t="s">
        <v>20065</v>
      </c>
      <c r="B19997" t="s">
        <v>68</v>
      </c>
      <c r="C19997" t="s">
        <v>5</v>
      </c>
      <c r="D19997" t="s">
        <v>11</v>
      </c>
      <c r="E19997" t="s">
        <v>20</v>
      </c>
      <c r="F19997" t="s">
        <v>52</v>
      </c>
      <c r="G19997">
        <v>4</v>
      </c>
      <c r="H19997">
        <v>285</v>
      </c>
      <c r="I19997">
        <v>0.42529611</v>
      </c>
      <c r="J19997">
        <v>0.36836089999999999</v>
      </c>
      <c r="K19997">
        <v>-5.6935199999999998E-2</v>
      </c>
      <c r="L19997">
        <v>-0.10731599999999999</v>
      </c>
      <c r="M19997">
        <v>-7.7550599999999997E-2</v>
      </c>
      <c r="N19997">
        <v>-5.6935199999999998E-2</v>
      </c>
      <c r="O19997">
        <v>-3.6319799999999999E-2</v>
      </c>
      <c r="P19997">
        <v>-6.5544000000000002E-3</v>
      </c>
      <c r="Q19997">
        <v>75.843540000000004</v>
      </c>
      <c r="R19997">
        <v>3.9312300000000001E-2</v>
      </c>
      <c r="S19997" t="s">
        <v>20810</v>
      </c>
    </row>
    <row r="19998" spans="1:19" x14ac:dyDescent="0.25">
      <c r="A19998" t="s">
        <v>20066</v>
      </c>
      <c r="B19998" t="s">
        <v>68</v>
      </c>
      <c r="C19998" t="s">
        <v>5</v>
      </c>
      <c r="D19998" t="s">
        <v>11</v>
      </c>
      <c r="E19998" t="s">
        <v>20</v>
      </c>
      <c r="F19998" t="s">
        <v>52</v>
      </c>
      <c r="G19998">
        <v>5</v>
      </c>
      <c r="H19998">
        <v>285</v>
      </c>
      <c r="I19998">
        <v>0.39172699</v>
      </c>
      <c r="J19998">
        <v>0.32727709999999999</v>
      </c>
      <c r="K19998">
        <v>-6.4449900000000004E-2</v>
      </c>
      <c r="L19998">
        <v>-0.1076739</v>
      </c>
      <c r="M19998">
        <v>-8.2136799999999996E-2</v>
      </c>
      <c r="N19998">
        <v>-6.4449900000000004E-2</v>
      </c>
      <c r="O19998">
        <v>-4.6762999999999999E-2</v>
      </c>
      <c r="P19998">
        <v>-2.1225999999999998E-2</v>
      </c>
      <c r="Q19998">
        <v>74.755099999999999</v>
      </c>
      <c r="R19998">
        <v>3.3727800000000002E-2</v>
      </c>
      <c r="S19998" t="s">
        <v>20810</v>
      </c>
    </row>
    <row r="19999" spans="1:19" x14ac:dyDescent="0.25">
      <c r="A19999" t="s">
        <v>20067</v>
      </c>
      <c r="B19999" t="s">
        <v>68</v>
      </c>
      <c r="C19999" t="s">
        <v>5</v>
      </c>
      <c r="D19999" t="s">
        <v>11</v>
      </c>
      <c r="E19999" t="s">
        <v>20</v>
      </c>
      <c r="F19999" t="s">
        <v>52</v>
      </c>
      <c r="G19999">
        <v>6</v>
      </c>
      <c r="H19999">
        <v>285</v>
      </c>
      <c r="I19999">
        <v>0.39848710999999998</v>
      </c>
      <c r="J19999">
        <v>0.3730174</v>
      </c>
      <c r="K19999">
        <v>-2.5469700000000001E-2</v>
      </c>
      <c r="L19999">
        <v>-6.9006700000000004E-2</v>
      </c>
      <c r="M19999">
        <v>-4.3284700000000002E-2</v>
      </c>
      <c r="N19999">
        <v>-2.5469700000000001E-2</v>
      </c>
      <c r="O19999">
        <v>-7.6547000000000004E-3</v>
      </c>
      <c r="P19999">
        <v>1.8067300000000001E-2</v>
      </c>
      <c r="Q19999">
        <v>74.778909999999996</v>
      </c>
      <c r="R19999">
        <v>3.3972099999999998E-2</v>
      </c>
      <c r="S19999" t="s">
        <v>20810</v>
      </c>
    </row>
    <row r="20000" spans="1:19" x14ac:dyDescent="0.25">
      <c r="A20000" t="s">
        <v>20068</v>
      </c>
      <c r="B20000" t="s">
        <v>68</v>
      </c>
      <c r="C20000" t="s">
        <v>5</v>
      </c>
      <c r="D20000" t="s">
        <v>11</v>
      </c>
      <c r="E20000" t="s">
        <v>20</v>
      </c>
      <c r="F20000" t="s">
        <v>52</v>
      </c>
      <c r="G20000">
        <v>7</v>
      </c>
      <c r="H20000">
        <v>285</v>
      </c>
      <c r="I20000">
        <v>0.45570927999999999</v>
      </c>
      <c r="J20000">
        <v>0.42145480000000002</v>
      </c>
      <c r="K20000">
        <v>-3.4254399999999997E-2</v>
      </c>
      <c r="L20000">
        <v>-9.0463299999999996E-2</v>
      </c>
      <c r="M20000">
        <v>-5.7254600000000003E-2</v>
      </c>
      <c r="N20000">
        <v>-3.4254399999999997E-2</v>
      </c>
      <c r="O20000">
        <v>-1.1254200000000001E-2</v>
      </c>
      <c r="P20000">
        <v>2.1954399999999999E-2</v>
      </c>
      <c r="Q20000">
        <v>75.190479999999994</v>
      </c>
      <c r="R20000">
        <v>4.3860000000000003E-2</v>
      </c>
      <c r="S20000" t="s">
        <v>20810</v>
      </c>
    </row>
    <row r="20001" spans="1:19" x14ac:dyDescent="0.25">
      <c r="A20001" t="s">
        <v>20069</v>
      </c>
      <c r="B20001" t="s">
        <v>68</v>
      </c>
      <c r="C20001" t="s">
        <v>5</v>
      </c>
      <c r="D20001" t="s">
        <v>11</v>
      </c>
      <c r="E20001" t="s">
        <v>20</v>
      </c>
      <c r="F20001" t="s">
        <v>52</v>
      </c>
      <c r="G20001">
        <v>8</v>
      </c>
      <c r="H20001">
        <v>285</v>
      </c>
      <c r="I20001">
        <v>0.4914848</v>
      </c>
      <c r="J20001">
        <v>0.41096650000000001</v>
      </c>
      <c r="K20001">
        <v>-8.0518300000000001E-2</v>
      </c>
      <c r="L20001">
        <v>-0.1442505</v>
      </c>
      <c r="M20001">
        <v>-0.106597</v>
      </c>
      <c r="N20001">
        <v>-8.0518300000000001E-2</v>
      </c>
      <c r="O20001">
        <v>-5.4439500000000002E-2</v>
      </c>
      <c r="P20001">
        <v>-1.6785999999999999E-2</v>
      </c>
      <c r="Q20001">
        <v>77.394549999999995</v>
      </c>
      <c r="R20001">
        <v>4.9730499999999997E-2</v>
      </c>
      <c r="S20001" t="s">
        <v>20810</v>
      </c>
    </row>
    <row r="20002" spans="1:19" x14ac:dyDescent="0.25">
      <c r="A20002" t="s">
        <v>20070</v>
      </c>
      <c r="B20002" t="s">
        <v>68</v>
      </c>
      <c r="C20002" t="s">
        <v>5</v>
      </c>
      <c r="D20002" t="s">
        <v>11</v>
      </c>
      <c r="E20002" t="s">
        <v>20</v>
      </c>
      <c r="F20002" t="s">
        <v>52</v>
      </c>
      <c r="G20002">
        <v>9</v>
      </c>
      <c r="H20002">
        <v>285</v>
      </c>
      <c r="I20002">
        <v>0.44480982000000002</v>
      </c>
      <c r="J20002">
        <v>0.41257890000000003</v>
      </c>
      <c r="K20002">
        <v>-3.22309E-2</v>
      </c>
      <c r="L20002">
        <v>-9.5662200000000003E-2</v>
      </c>
      <c r="M20002">
        <v>-5.8186500000000002E-2</v>
      </c>
      <c r="N20002">
        <v>-3.22309E-2</v>
      </c>
      <c r="O20002">
        <v>-6.2754000000000004E-3</v>
      </c>
      <c r="P20002">
        <v>3.12003E-2</v>
      </c>
      <c r="Q20002">
        <v>82.853740000000002</v>
      </c>
      <c r="R20002">
        <v>4.9495699999999997E-2</v>
      </c>
      <c r="S20002" t="s">
        <v>20810</v>
      </c>
    </row>
    <row r="20003" spans="1:19" x14ac:dyDescent="0.25">
      <c r="A20003" t="s">
        <v>20071</v>
      </c>
      <c r="B20003" t="s">
        <v>68</v>
      </c>
      <c r="C20003" t="s">
        <v>5</v>
      </c>
      <c r="D20003" t="s">
        <v>11</v>
      </c>
      <c r="E20003" t="s">
        <v>20</v>
      </c>
      <c r="F20003" t="s">
        <v>52</v>
      </c>
      <c r="G20003">
        <v>10</v>
      </c>
      <c r="H20003">
        <v>285</v>
      </c>
      <c r="I20003">
        <v>0.45875473</v>
      </c>
      <c r="J20003">
        <v>0.4476424</v>
      </c>
      <c r="K20003">
        <v>-1.11123E-2</v>
      </c>
      <c r="L20003">
        <v>-7.3455099999999995E-2</v>
      </c>
      <c r="M20003">
        <v>-3.6622500000000002E-2</v>
      </c>
      <c r="N20003">
        <v>-1.11123E-2</v>
      </c>
      <c r="O20003">
        <v>1.4397800000000001E-2</v>
      </c>
      <c r="P20003">
        <v>5.1230499999999998E-2</v>
      </c>
      <c r="Q20003">
        <v>87.7517</v>
      </c>
      <c r="R20003">
        <v>4.8646300000000003E-2</v>
      </c>
      <c r="S20003" t="s">
        <v>20810</v>
      </c>
    </row>
    <row r="20004" spans="1:19" x14ac:dyDescent="0.25">
      <c r="A20004" t="s">
        <v>20072</v>
      </c>
      <c r="B20004" t="s">
        <v>68</v>
      </c>
      <c r="C20004" t="s">
        <v>5</v>
      </c>
      <c r="D20004" t="s">
        <v>11</v>
      </c>
      <c r="E20004" t="s">
        <v>20</v>
      </c>
      <c r="F20004" t="s">
        <v>52</v>
      </c>
      <c r="G20004">
        <v>11</v>
      </c>
      <c r="H20004">
        <v>285</v>
      </c>
      <c r="I20004">
        <v>0.46164039000000001</v>
      </c>
      <c r="J20004">
        <v>0.4623292</v>
      </c>
      <c r="K20004">
        <v>6.8880000000000005E-4</v>
      </c>
      <c r="L20004">
        <v>-6.6045099999999995E-2</v>
      </c>
      <c r="M20004">
        <v>-2.6618200000000002E-2</v>
      </c>
      <c r="N20004">
        <v>6.8880000000000005E-4</v>
      </c>
      <c r="O20004">
        <v>2.7995800000000001E-2</v>
      </c>
      <c r="P20004">
        <v>6.7422700000000002E-2</v>
      </c>
      <c r="Q20004">
        <v>91.758510000000001</v>
      </c>
      <c r="R20004">
        <v>5.20727E-2</v>
      </c>
      <c r="S20004" t="s">
        <v>20810</v>
      </c>
    </row>
    <row r="20005" spans="1:19" x14ac:dyDescent="0.25">
      <c r="A20005" t="s">
        <v>20073</v>
      </c>
      <c r="B20005" t="s">
        <v>68</v>
      </c>
      <c r="C20005" t="s">
        <v>5</v>
      </c>
      <c r="D20005" t="s">
        <v>11</v>
      </c>
      <c r="E20005" t="s">
        <v>20</v>
      </c>
      <c r="F20005" t="s">
        <v>52</v>
      </c>
      <c r="G20005">
        <v>12</v>
      </c>
      <c r="H20005">
        <v>285</v>
      </c>
      <c r="I20005">
        <v>0.44791466000000002</v>
      </c>
      <c r="J20005">
        <v>0.51051729999999995</v>
      </c>
      <c r="K20005">
        <v>6.2602599999999994E-2</v>
      </c>
      <c r="L20005">
        <v>-5.7079000000000001E-3</v>
      </c>
      <c r="M20005">
        <v>3.4650500000000001E-2</v>
      </c>
      <c r="N20005">
        <v>6.2602599999999994E-2</v>
      </c>
      <c r="O20005">
        <v>9.0554800000000005E-2</v>
      </c>
      <c r="P20005">
        <v>0.13091320000000001</v>
      </c>
      <c r="Q20005">
        <v>94.176869999999994</v>
      </c>
      <c r="R20005">
        <v>5.3303000000000003E-2</v>
      </c>
      <c r="S20005" t="s">
        <v>20810</v>
      </c>
    </row>
    <row r="20006" spans="1:19" x14ac:dyDescent="0.25">
      <c r="A20006" t="s">
        <v>20074</v>
      </c>
      <c r="B20006" t="s">
        <v>68</v>
      </c>
      <c r="C20006" t="s">
        <v>5</v>
      </c>
      <c r="D20006" t="s">
        <v>11</v>
      </c>
      <c r="E20006" t="s">
        <v>20</v>
      </c>
      <c r="F20006" t="s">
        <v>52</v>
      </c>
      <c r="G20006">
        <v>13</v>
      </c>
      <c r="H20006">
        <v>285</v>
      </c>
      <c r="I20006">
        <v>0.46842534000000002</v>
      </c>
      <c r="J20006">
        <v>0.60593589999999997</v>
      </c>
      <c r="K20006">
        <v>0.13751060000000001</v>
      </c>
      <c r="L20006">
        <v>5.8215900000000001E-2</v>
      </c>
      <c r="M20006">
        <v>0.1050638</v>
      </c>
      <c r="N20006">
        <v>0.13751060000000001</v>
      </c>
      <c r="O20006">
        <v>0.16995740000000001</v>
      </c>
      <c r="P20006">
        <v>0.21680530000000001</v>
      </c>
      <c r="Q20006">
        <v>96.455780000000004</v>
      </c>
      <c r="R20006">
        <v>6.1873999999999998E-2</v>
      </c>
      <c r="S20006" t="s">
        <v>20810</v>
      </c>
    </row>
    <row r="20007" spans="1:19" x14ac:dyDescent="0.25">
      <c r="A20007" t="s">
        <v>20075</v>
      </c>
      <c r="B20007" t="s">
        <v>68</v>
      </c>
      <c r="C20007" t="s">
        <v>5</v>
      </c>
      <c r="D20007" t="s">
        <v>11</v>
      </c>
      <c r="E20007" t="s">
        <v>20</v>
      </c>
      <c r="F20007" t="s">
        <v>52</v>
      </c>
      <c r="G20007">
        <v>14</v>
      </c>
      <c r="H20007">
        <v>285</v>
      </c>
      <c r="I20007">
        <v>0.54090181999999998</v>
      </c>
      <c r="J20007">
        <v>0.64165680000000003</v>
      </c>
      <c r="K20007">
        <v>0.100755</v>
      </c>
      <c r="L20007">
        <v>1.32283E-2</v>
      </c>
      <c r="M20007">
        <v>6.4939800000000006E-2</v>
      </c>
      <c r="N20007">
        <v>0.100755</v>
      </c>
      <c r="O20007">
        <v>0.1365702</v>
      </c>
      <c r="P20007">
        <v>0.1882817</v>
      </c>
      <c r="Q20007">
        <v>98.329930000000004</v>
      </c>
      <c r="R20007">
        <v>6.8297499999999997E-2</v>
      </c>
      <c r="S20007" t="s">
        <v>20810</v>
      </c>
    </row>
    <row r="20008" spans="1:19" x14ac:dyDescent="0.25">
      <c r="A20008" t="s">
        <v>20076</v>
      </c>
      <c r="B20008" t="s">
        <v>68</v>
      </c>
      <c r="C20008" t="s">
        <v>5</v>
      </c>
      <c r="D20008" t="s">
        <v>11</v>
      </c>
      <c r="E20008" t="s">
        <v>20</v>
      </c>
      <c r="F20008" t="s">
        <v>52</v>
      </c>
      <c r="G20008">
        <v>15</v>
      </c>
      <c r="H20008">
        <v>285</v>
      </c>
      <c r="I20008">
        <v>0.52125639999999995</v>
      </c>
      <c r="J20008">
        <v>0.6834093</v>
      </c>
      <c r="K20008">
        <v>0.16215289999999999</v>
      </c>
      <c r="L20008">
        <v>6.6800300000000007E-2</v>
      </c>
      <c r="M20008">
        <v>0.12313540000000001</v>
      </c>
      <c r="N20008">
        <v>0.16215289999999999</v>
      </c>
      <c r="O20008">
        <v>0.2011705</v>
      </c>
      <c r="P20008">
        <v>0.2575056</v>
      </c>
      <c r="Q20008">
        <v>99.476190000000003</v>
      </c>
      <c r="R20008">
        <v>7.4404100000000001E-2</v>
      </c>
      <c r="S20008" t="s">
        <v>20810</v>
      </c>
    </row>
    <row r="20009" spans="1:19" x14ac:dyDescent="0.25">
      <c r="A20009" t="s">
        <v>20077</v>
      </c>
      <c r="B20009" t="s">
        <v>68</v>
      </c>
      <c r="C20009" t="s">
        <v>5</v>
      </c>
      <c r="D20009" t="s">
        <v>11</v>
      </c>
      <c r="E20009" t="s">
        <v>20</v>
      </c>
      <c r="F20009" t="s">
        <v>52</v>
      </c>
      <c r="G20009">
        <v>16</v>
      </c>
      <c r="H20009">
        <v>285</v>
      </c>
      <c r="I20009">
        <v>0.56364073999999997</v>
      </c>
      <c r="J20009">
        <v>0.70417600000000002</v>
      </c>
      <c r="K20009">
        <v>0.1405353</v>
      </c>
      <c r="L20009">
        <v>4.7271899999999999E-2</v>
      </c>
      <c r="M20009">
        <v>0.1023727</v>
      </c>
      <c r="N20009">
        <v>0.1405353</v>
      </c>
      <c r="O20009">
        <v>0.17869789999999999</v>
      </c>
      <c r="P20009">
        <v>0.2337986</v>
      </c>
      <c r="Q20009">
        <v>100.2551</v>
      </c>
      <c r="R20009">
        <v>7.27738E-2</v>
      </c>
      <c r="S20009" t="s">
        <v>20810</v>
      </c>
    </row>
    <row r="20010" spans="1:19" x14ac:dyDescent="0.25">
      <c r="A20010" t="s">
        <v>20078</v>
      </c>
      <c r="B20010" t="s">
        <v>68</v>
      </c>
      <c r="C20010" t="s">
        <v>5</v>
      </c>
      <c r="D20010" t="s">
        <v>11</v>
      </c>
      <c r="E20010" t="s">
        <v>20</v>
      </c>
      <c r="F20010" t="s">
        <v>52</v>
      </c>
      <c r="G20010">
        <v>17</v>
      </c>
      <c r="H20010">
        <v>285</v>
      </c>
      <c r="I20010">
        <v>0.66462290000000002</v>
      </c>
      <c r="J20010">
        <v>0.73278690000000002</v>
      </c>
      <c r="K20010">
        <v>6.8164000000000002E-2</v>
      </c>
      <c r="L20010">
        <v>-2.89009E-2</v>
      </c>
      <c r="M20010">
        <v>2.84458E-2</v>
      </c>
      <c r="N20010">
        <v>6.8164000000000002E-2</v>
      </c>
      <c r="O20010">
        <v>0.1078822</v>
      </c>
      <c r="P20010">
        <v>0.16522890000000001</v>
      </c>
      <c r="Q20010">
        <v>100.9456</v>
      </c>
      <c r="R20010">
        <v>7.5740199999999994E-2</v>
      </c>
      <c r="S20010" t="s">
        <v>20810</v>
      </c>
    </row>
    <row r="20011" spans="1:19" x14ac:dyDescent="0.25">
      <c r="A20011" t="s">
        <v>20079</v>
      </c>
      <c r="B20011" t="s">
        <v>68</v>
      </c>
      <c r="C20011" t="s">
        <v>5</v>
      </c>
      <c r="D20011" t="s">
        <v>11</v>
      </c>
      <c r="E20011" t="s">
        <v>20</v>
      </c>
      <c r="F20011" t="s">
        <v>52</v>
      </c>
      <c r="G20011">
        <v>18</v>
      </c>
      <c r="H20011">
        <v>285</v>
      </c>
      <c r="I20011">
        <v>0.69667431999999996</v>
      </c>
      <c r="J20011">
        <v>0.78092859999999997</v>
      </c>
      <c r="K20011">
        <v>8.4254200000000001E-2</v>
      </c>
      <c r="L20011">
        <v>-1.6018600000000001E-2</v>
      </c>
      <c r="M20011">
        <v>4.3223400000000002E-2</v>
      </c>
      <c r="N20011">
        <v>8.4254200000000001E-2</v>
      </c>
      <c r="O20011">
        <v>0.12528500000000001</v>
      </c>
      <c r="P20011">
        <v>0.184527</v>
      </c>
      <c r="Q20011">
        <v>99.925169999999994</v>
      </c>
      <c r="R20011">
        <v>7.8243300000000002E-2</v>
      </c>
      <c r="S20011" t="s">
        <v>20810</v>
      </c>
    </row>
    <row r="20012" spans="1:19" x14ac:dyDescent="0.25">
      <c r="A20012" t="s">
        <v>20080</v>
      </c>
      <c r="B20012" t="s">
        <v>68</v>
      </c>
      <c r="C20012" t="s">
        <v>5</v>
      </c>
      <c r="D20012" t="s">
        <v>11</v>
      </c>
      <c r="E20012" t="s">
        <v>20</v>
      </c>
      <c r="F20012" t="s">
        <v>52</v>
      </c>
      <c r="G20012">
        <v>19</v>
      </c>
      <c r="H20012">
        <v>285</v>
      </c>
      <c r="I20012">
        <v>0.69369210000000003</v>
      </c>
      <c r="J20012">
        <v>0.77739150000000001</v>
      </c>
      <c r="K20012">
        <v>8.3699399999999993E-2</v>
      </c>
      <c r="L20012">
        <v>-1.01484E-2</v>
      </c>
      <c r="M20012">
        <v>4.52976E-2</v>
      </c>
      <c r="N20012">
        <v>8.3699399999999993E-2</v>
      </c>
      <c r="O20012">
        <v>0.12210119999999999</v>
      </c>
      <c r="P20012">
        <v>0.17754719999999999</v>
      </c>
      <c r="Q20012">
        <v>96.823130000000006</v>
      </c>
      <c r="R20012">
        <v>7.3229900000000001E-2</v>
      </c>
      <c r="S20012" t="s">
        <v>20810</v>
      </c>
    </row>
    <row r="20013" spans="1:19" x14ac:dyDescent="0.25">
      <c r="A20013" t="s">
        <v>20081</v>
      </c>
      <c r="B20013" t="s">
        <v>68</v>
      </c>
      <c r="C20013" t="s">
        <v>5</v>
      </c>
      <c r="D20013" t="s">
        <v>11</v>
      </c>
      <c r="E20013" t="s">
        <v>20</v>
      </c>
      <c r="F20013" t="s">
        <v>52</v>
      </c>
      <c r="G20013">
        <v>20</v>
      </c>
      <c r="H20013">
        <v>285</v>
      </c>
      <c r="I20013">
        <v>0.78852009999999995</v>
      </c>
      <c r="J20013">
        <v>0.80237139999999996</v>
      </c>
      <c r="K20013">
        <v>1.38513E-2</v>
      </c>
      <c r="L20013">
        <v>-8.1824300000000003E-2</v>
      </c>
      <c r="M20013">
        <v>-2.5298399999999999E-2</v>
      </c>
      <c r="N20013">
        <v>1.38513E-2</v>
      </c>
      <c r="O20013">
        <v>5.3001E-2</v>
      </c>
      <c r="P20013">
        <v>0.1095269</v>
      </c>
      <c r="Q20013">
        <v>90.717690000000005</v>
      </c>
      <c r="R20013">
        <v>7.4656100000000003E-2</v>
      </c>
      <c r="S20013" t="s">
        <v>20810</v>
      </c>
    </row>
    <row r="20014" spans="1:19" x14ac:dyDescent="0.25">
      <c r="A20014" t="s">
        <v>20082</v>
      </c>
      <c r="B20014" t="s">
        <v>68</v>
      </c>
      <c r="C20014" t="s">
        <v>5</v>
      </c>
      <c r="D20014" t="s">
        <v>11</v>
      </c>
      <c r="E20014" t="s">
        <v>20</v>
      </c>
      <c r="F20014" t="s">
        <v>52</v>
      </c>
      <c r="G20014">
        <v>21</v>
      </c>
      <c r="H20014">
        <v>285</v>
      </c>
      <c r="I20014">
        <v>0.86112633999999999</v>
      </c>
      <c r="J20014">
        <v>0.79351910000000003</v>
      </c>
      <c r="K20014">
        <v>-6.7607200000000006E-2</v>
      </c>
      <c r="L20014">
        <v>-0.16425239999999999</v>
      </c>
      <c r="M20014">
        <v>-0.1071536</v>
      </c>
      <c r="N20014">
        <v>-6.7607200000000006E-2</v>
      </c>
      <c r="O20014">
        <v>-2.80608E-2</v>
      </c>
      <c r="P20014">
        <v>2.9038000000000001E-2</v>
      </c>
      <c r="Q20014">
        <v>86.421769999999995</v>
      </c>
      <c r="R20014">
        <v>7.5412699999999999E-2</v>
      </c>
      <c r="S20014" t="s">
        <v>20810</v>
      </c>
    </row>
    <row r="20015" spans="1:19" x14ac:dyDescent="0.25">
      <c r="A20015" t="s">
        <v>20083</v>
      </c>
      <c r="B20015" t="s">
        <v>68</v>
      </c>
      <c r="C20015" t="s">
        <v>5</v>
      </c>
      <c r="D20015" t="s">
        <v>11</v>
      </c>
      <c r="E20015" t="s">
        <v>20</v>
      </c>
      <c r="F20015" t="s">
        <v>52</v>
      </c>
      <c r="G20015">
        <v>22</v>
      </c>
      <c r="H20015">
        <v>285</v>
      </c>
      <c r="I20015">
        <v>0.86135790000000001</v>
      </c>
      <c r="J20015">
        <v>0.72616499999999995</v>
      </c>
      <c r="K20015">
        <v>-0.1351929</v>
      </c>
      <c r="L20015">
        <v>-0.23351930000000001</v>
      </c>
      <c r="M20015">
        <v>-0.17542730000000001</v>
      </c>
      <c r="N20015">
        <v>-0.1351929</v>
      </c>
      <c r="O20015">
        <v>-9.4958500000000001E-2</v>
      </c>
      <c r="P20015">
        <v>-3.6866500000000003E-2</v>
      </c>
      <c r="Q20015">
        <v>82.465990000000005</v>
      </c>
      <c r="R20015">
        <v>7.6724500000000001E-2</v>
      </c>
      <c r="S20015" t="s">
        <v>20810</v>
      </c>
    </row>
    <row r="20016" spans="1:19" x14ac:dyDescent="0.25">
      <c r="A20016" t="s">
        <v>20084</v>
      </c>
      <c r="B20016" t="s">
        <v>68</v>
      </c>
      <c r="C20016" t="s">
        <v>5</v>
      </c>
      <c r="D20016" t="s">
        <v>11</v>
      </c>
      <c r="E20016" t="s">
        <v>20</v>
      </c>
      <c r="F20016" t="s">
        <v>52</v>
      </c>
      <c r="G20016">
        <v>23</v>
      </c>
      <c r="H20016">
        <v>285</v>
      </c>
      <c r="I20016">
        <v>0.79704814999999996</v>
      </c>
      <c r="J20016">
        <v>0.66774739999999999</v>
      </c>
      <c r="K20016">
        <v>-0.12930079999999999</v>
      </c>
      <c r="L20016">
        <v>-0.21705669999999999</v>
      </c>
      <c r="M20016">
        <v>-0.16520979999999999</v>
      </c>
      <c r="N20016">
        <v>-0.12930079999999999</v>
      </c>
      <c r="O20016">
        <v>-9.3391699999999994E-2</v>
      </c>
      <c r="P20016">
        <v>-4.15448E-2</v>
      </c>
      <c r="Q20016">
        <v>81.976190000000003</v>
      </c>
      <c r="R20016">
        <v>6.8476300000000004E-2</v>
      </c>
      <c r="S20016" t="s">
        <v>20810</v>
      </c>
    </row>
    <row r="20017" spans="1:19" x14ac:dyDescent="0.25">
      <c r="A20017" t="s">
        <v>20085</v>
      </c>
      <c r="B20017" t="s">
        <v>68</v>
      </c>
      <c r="C20017" t="s">
        <v>5</v>
      </c>
      <c r="D20017" t="s">
        <v>11</v>
      </c>
      <c r="E20017" t="s">
        <v>20</v>
      </c>
      <c r="F20017" t="s">
        <v>52</v>
      </c>
      <c r="G20017">
        <v>24</v>
      </c>
      <c r="H20017">
        <v>285</v>
      </c>
      <c r="I20017">
        <v>0.64795999000000004</v>
      </c>
      <c r="J20017">
        <v>0.53794920000000002</v>
      </c>
      <c r="K20017">
        <v>-0.11001080000000001</v>
      </c>
      <c r="L20017">
        <v>-0.1850562</v>
      </c>
      <c r="M20017">
        <v>-0.1407188</v>
      </c>
      <c r="N20017">
        <v>-0.11001080000000001</v>
      </c>
      <c r="O20017">
        <v>-7.9302800000000007E-2</v>
      </c>
      <c r="P20017">
        <v>-3.4965400000000001E-2</v>
      </c>
      <c r="Q20017">
        <v>78.040819999999997</v>
      </c>
      <c r="R20017">
        <v>5.8558300000000001E-2</v>
      </c>
      <c r="S20017" t="s">
        <v>20810</v>
      </c>
    </row>
    <row r="20018" spans="1:19" x14ac:dyDescent="0.25">
      <c r="A20018" t="s">
        <v>20086</v>
      </c>
      <c r="B20018" t="s">
        <v>68</v>
      </c>
      <c r="C20018" t="s">
        <v>5</v>
      </c>
      <c r="D20018" t="s">
        <v>11</v>
      </c>
      <c r="E20018" t="s">
        <v>21</v>
      </c>
      <c r="F20018" t="s">
        <v>6</v>
      </c>
      <c r="G20018">
        <v>1</v>
      </c>
      <c r="H20018">
        <v>285</v>
      </c>
      <c r="I20018">
        <v>0.29979422</v>
      </c>
      <c r="J20018">
        <v>0.27313749999999998</v>
      </c>
      <c r="K20018">
        <v>-2.6656800000000001E-2</v>
      </c>
      <c r="L20018">
        <v>-6.3854499999999995E-2</v>
      </c>
      <c r="M20018">
        <v>-4.18778E-2</v>
      </c>
      <c r="N20018">
        <v>-2.6656800000000001E-2</v>
      </c>
      <c r="O20018">
        <v>-1.1435799999999999E-2</v>
      </c>
      <c r="P20018">
        <v>1.0540900000000001E-2</v>
      </c>
      <c r="Q20018">
        <v>64.437070000000006</v>
      </c>
      <c r="R20018">
        <v>2.9025499999999999E-2</v>
      </c>
      <c r="S20018" t="s">
        <v>20810</v>
      </c>
    </row>
    <row r="20019" spans="1:19" x14ac:dyDescent="0.25">
      <c r="A20019" t="s">
        <v>20087</v>
      </c>
      <c r="B20019" t="s">
        <v>68</v>
      </c>
      <c r="C20019" t="s">
        <v>5</v>
      </c>
      <c r="D20019" t="s">
        <v>11</v>
      </c>
      <c r="E20019" t="s">
        <v>21</v>
      </c>
      <c r="F20019" t="s">
        <v>6</v>
      </c>
      <c r="G20019">
        <v>2</v>
      </c>
      <c r="H20019">
        <v>285</v>
      </c>
      <c r="I20019">
        <v>0.26330783000000002</v>
      </c>
      <c r="J20019">
        <v>0.23926929999999999</v>
      </c>
      <c r="K20019">
        <v>-2.40386E-2</v>
      </c>
      <c r="L20019">
        <v>-5.4988700000000001E-2</v>
      </c>
      <c r="M20019">
        <v>-3.6703100000000002E-2</v>
      </c>
      <c r="N20019">
        <v>-2.40386E-2</v>
      </c>
      <c r="O20019">
        <v>-1.1374E-2</v>
      </c>
      <c r="P20019">
        <v>6.9116000000000004E-3</v>
      </c>
      <c r="Q20019">
        <v>63.490099999999998</v>
      </c>
      <c r="R20019">
        <v>2.4150499999999998E-2</v>
      </c>
      <c r="S20019" t="s">
        <v>20810</v>
      </c>
    </row>
    <row r="20020" spans="1:19" x14ac:dyDescent="0.25">
      <c r="A20020" t="s">
        <v>20088</v>
      </c>
      <c r="B20020" t="s">
        <v>68</v>
      </c>
      <c r="C20020" t="s">
        <v>5</v>
      </c>
      <c r="D20020" t="s">
        <v>11</v>
      </c>
      <c r="E20020" t="s">
        <v>21</v>
      </c>
      <c r="F20020" t="s">
        <v>6</v>
      </c>
      <c r="G20020">
        <v>3</v>
      </c>
      <c r="H20020">
        <v>285</v>
      </c>
      <c r="I20020">
        <v>0.24354101</v>
      </c>
      <c r="J20020">
        <v>0.2291986</v>
      </c>
      <c r="K20020">
        <v>-1.43424E-2</v>
      </c>
      <c r="L20020">
        <v>-4.25402E-2</v>
      </c>
      <c r="M20020">
        <v>-2.58807E-2</v>
      </c>
      <c r="N20020">
        <v>-1.43424E-2</v>
      </c>
      <c r="O20020">
        <v>-2.8040999999999999E-3</v>
      </c>
      <c r="P20020">
        <v>1.38554E-2</v>
      </c>
      <c r="Q20020">
        <v>62.39085</v>
      </c>
      <c r="R20020">
        <v>2.2002899999999999E-2</v>
      </c>
      <c r="S20020" t="s">
        <v>20810</v>
      </c>
    </row>
    <row r="20021" spans="1:19" x14ac:dyDescent="0.25">
      <c r="A20021" t="s">
        <v>20089</v>
      </c>
      <c r="B20021" t="s">
        <v>68</v>
      </c>
      <c r="C20021" t="s">
        <v>5</v>
      </c>
      <c r="D20021" t="s">
        <v>11</v>
      </c>
      <c r="E20021" t="s">
        <v>21</v>
      </c>
      <c r="F20021" t="s">
        <v>6</v>
      </c>
      <c r="G20021">
        <v>4</v>
      </c>
      <c r="H20021">
        <v>285</v>
      </c>
      <c r="I20021">
        <v>0.23696634</v>
      </c>
      <c r="J20021">
        <v>0.2207336</v>
      </c>
      <c r="K20021">
        <v>-1.6232699999999999E-2</v>
      </c>
      <c r="L20021">
        <v>-4.5421499999999997E-2</v>
      </c>
      <c r="M20021">
        <v>-2.81765E-2</v>
      </c>
      <c r="N20021">
        <v>-1.6232699999999999E-2</v>
      </c>
      <c r="O20021">
        <v>-4.2889E-3</v>
      </c>
      <c r="P20021">
        <v>1.2956000000000001E-2</v>
      </c>
      <c r="Q20021">
        <v>61.571120000000001</v>
      </c>
      <c r="R20021">
        <v>2.2776100000000001E-2</v>
      </c>
      <c r="S20021" t="s">
        <v>20810</v>
      </c>
    </row>
    <row r="20022" spans="1:19" x14ac:dyDescent="0.25">
      <c r="A20022" t="s">
        <v>20090</v>
      </c>
      <c r="B20022" t="s">
        <v>68</v>
      </c>
      <c r="C20022" t="s">
        <v>5</v>
      </c>
      <c r="D20022" t="s">
        <v>11</v>
      </c>
      <c r="E20022" t="s">
        <v>21</v>
      </c>
      <c r="F20022" t="s">
        <v>6</v>
      </c>
      <c r="G20022">
        <v>5</v>
      </c>
      <c r="H20022">
        <v>285</v>
      </c>
      <c r="I20022">
        <v>0.23861022000000001</v>
      </c>
      <c r="J20022">
        <v>0.2217083</v>
      </c>
      <c r="K20022">
        <v>-1.6901900000000001E-2</v>
      </c>
      <c r="L20022">
        <v>-4.6179100000000001E-2</v>
      </c>
      <c r="M20022">
        <v>-2.8881899999999999E-2</v>
      </c>
      <c r="N20022">
        <v>-1.6901900000000001E-2</v>
      </c>
      <c r="O20022">
        <v>-4.9218999999999999E-3</v>
      </c>
      <c r="P20022">
        <v>1.2375300000000001E-2</v>
      </c>
      <c r="Q20022">
        <v>60.70176</v>
      </c>
      <c r="R20022">
        <v>2.28451E-2</v>
      </c>
      <c r="S20022" t="s">
        <v>20810</v>
      </c>
    </row>
    <row r="20023" spans="1:19" x14ac:dyDescent="0.25">
      <c r="A20023" t="s">
        <v>20091</v>
      </c>
      <c r="B20023" t="s">
        <v>68</v>
      </c>
      <c r="C20023" t="s">
        <v>5</v>
      </c>
      <c r="D20023" t="s">
        <v>11</v>
      </c>
      <c r="E20023" t="s">
        <v>21</v>
      </c>
      <c r="F20023" t="s">
        <v>6</v>
      </c>
      <c r="G20023">
        <v>6</v>
      </c>
      <c r="H20023">
        <v>285</v>
      </c>
      <c r="I20023">
        <v>0.27357078000000001</v>
      </c>
      <c r="J20023">
        <v>0.25169859999999999</v>
      </c>
      <c r="K20023">
        <v>-2.1872200000000001E-2</v>
      </c>
      <c r="L20023">
        <v>-5.2342199999999998E-2</v>
      </c>
      <c r="M20023">
        <v>-3.4340299999999997E-2</v>
      </c>
      <c r="N20023">
        <v>-2.1872200000000001E-2</v>
      </c>
      <c r="O20023">
        <v>-9.4041999999999997E-3</v>
      </c>
      <c r="P20023">
        <v>8.5976999999999998E-3</v>
      </c>
      <c r="Q20023">
        <v>59.997529999999998</v>
      </c>
      <c r="R20023">
        <v>2.37758E-2</v>
      </c>
      <c r="S20023" t="s">
        <v>20810</v>
      </c>
    </row>
    <row r="20024" spans="1:19" x14ac:dyDescent="0.25">
      <c r="A20024" t="s">
        <v>20092</v>
      </c>
      <c r="B20024" t="s">
        <v>68</v>
      </c>
      <c r="C20024" t="s">
        <v>5</v>
      </c>
      <c r="D20024" t="s">
        <v>11</v>
      </c>
      <c r="E20024" t="s">
        <v>21</v>
      </c>
      <c r="F20024" t="s">
        <v>6</v>
      </c>
      <c r="G20024">
        <v>7</v>
      </c>
      <c r="H20024">
        <v>285</v>
      </c>
      <c r="I20024">
        <v>0.32761919</v>
      </c>
      <c r="J20024">
        <v>0.29807280000000003</v>
      </c>
      <c r="K20024">
        <v>-2.95464E-2</v>
      </c>
      <c r="L20024">
        <v>-6.2506900000000004E-2</v>
      </c>
      <c r="M20024">
        <v>-4.3033599999999998E-2</v>
      </c>
      <c r="N20024">
        <v>-2.95464E-2</v>
      </c>
      <c r="O20024">
        <v>-1.6059299999999999E-2</v>
      </c>
      <c r="P20024">
        <v>3.4141000000000002E-3</v>
      </c>
      <c r="Q20024">
        <v>59.951610000000002</v>
      </c>
      <c r="R20024">
        <v>2.5719200000000001E-2</v>
      </c>
      <c r="S20024" t="s">
        <v>20810</v>
      </c>
    </row>
    <row r="20025" spans="1:19" x14ac:dyDescent="0.25">
      <c r="A20025" t="s">
        <v>20093</v>
      </c>
      <c r="B20025" t="s">
        <v>68</v>
      </c>
      <c r="C20025" t="s">
        <v>5</v>
      </c>
      <c r="D20025" t="s">
        <v>11</v>
      </c>
      <c r="E20025" t="s">
        <v>21</v>
      </c>
      <c r="F20025" t="s">
        <v>6</v>
      </c>
      <c r="G20025">
        <v>8</v>
      </c>
      <c r="H20025">
        <v>285</v>
      </c>
      <c r="I20025">
        <v>0.32102819999999999</v>
      </c>
      <c r="J20025">
        <v>0.30164380000000002</v>
      </c>
      <c r="K20025">
        <v>-1.93844E-2</v>
      </c>
      <c r="L20025">
        <v>-5.0885699999999999E-2</v>
      </c>
      <c r="M20025">
        <v>-3.2274499999999998E-2</v>
      </c>
      <c r="N20025">
        <v>-1.93844E-2</v>
      </c>
      <c r="O20025">
        <v>-6.4944E-3</v>
      </c>
      <c r="P20025">
        <v>1.21168E-2</v>
      </c>
      <c r="Q20025">
        <v>63.290660000000003</v>
      </c>
      <c r="R20025">
        <v>2.4580500000000002E-2</v>
      </c>
      <c r="S20025" t="s">
        <v>20810</v>
      </c>
    </row>
    <row r="20026" spans="1:19" x14ac:dyDescent="0.25">
      <c r="A20026" t="s">
        <v>20094</v>
      </c>
      <c r="B20026" t="s">
        <v>68</v>
      </c>
      <c r="C20026" t="s">
        <v>5</v>
      </c>
      <c r="D20026" t="s">
        <v>11</v>
      </c>
      <c r="E20026" t="s">
        <v>21</v>
      </c>
      <c r="F20026" t="s">
        <v>6</v>
      </c>
      <c r="G20026">
        <v>9</v>
      </c>
      <c r="H20026">
        <v>285</v>
      </c>
      <c r="I20026">
        <v>0.29574391</v>
      </c>
      <c r="J20026">
        <v>0.27926060000000003</v>
      </c>
      <c r="K20026">
        <v>-1.6483299999999999E-2</v>
      </c>
      <c r="L20026">
        <v>-4.8105299999999997E-2</v>
      </c>
      <c r="M20026">
        <v>-2.9422799999999999E-2</v>
      </c>
      <c r="N20026">
        <v>-1.6483299999999999E-2</v>
      </c>
      <c r="O20026">
        <v>-3.5438000000000002E-3</v>
      </c>
      <c r="P20026">
        <v>1.51387E-2</v>
      </c>
      <c r="Q20026">
        <v>69.477270000000004</v>
      </c>
      <c r="R20026">
        <v>2.46748E-2</v>
      </c>
      <c r="S20026" t="s">
        <v>20810</v>
      </c>
    </row>
    <row r="20027" spans="1:19" x14ac:dyDescent="0.25">
      <c r="A20027" t="s">
        <v>20095</v>
      </c>
      <c r="B20027" t="s">
        <v>68</v>
      </c>
      <c r="C20027" t="s">
        <v>5</v>
      </c>
      <c r="D20027" t="s">
        <v>11</v>
      </c>
      <c r="E20027" t="s">
        <v>21</v>
      </c>
      <c r="F20027" t="s">
        <v>6</v>
      </c>
      <c r="G20027">
        <v>10</v>
      </c>
      <c r="H20027">
        <v>285</v>
      </c>
      <c r="I20027">
        <v>0.28297148999999999</v>
      </c>
      <c r="J20027">
        <v>0.285748</v>
      </c>
      <c r="K20027">
        <v>2.7764999999999999E-3</v>
      </c>
      <c r="L20027">
        <v>-3.1407400000000002E-2</v>
      </c>
      <c r="M20027">
        <v>-1.1211199999999999E-2</v>
      </c>
      <c r="N20027">
        <v>2.7764999999999999E-3</v>
      </c>
      <c r="O20027">
        <v>1.6764299999999999E-2</v>
      </c>
      <c r="P20027">
        <v>3.69605E-2</v>
      </c>
      <c r="Q20027">
        <v>74.668980000000005</v>
      </c>
      <c r="R20027">
        <v>2.66739E-2</v>
      </c>
      <c r="S20027" t="s">
        <v>20810</v>
      </c>
    </row>
    <row r="20028" spans="1:19" x14ac:dyDescent="0.25">
      <c r="A20028" t="s">
        <v>20096</v>
      </c>
      <c r="B20028" t="s">
        <v>68</v>
      </c>
      <c r="C20028" t="s">
        <v>5</v>
      </c>
      <c r="D20028" t="s">
        <v>11</v>
      </c>
      <c r="E20028" t="s">
        <v>21</v>
      </c>
      <c r="F20028" t="s">
        <v>6</v>
      </c>
      <c r="G20028">
        <v>11</v>
      </c>
      <c r="H20028">
        <v>285</v>
      </c>
      <c r="I20028">
        <v>0.26304459000000002</v>
      </c>
      <c r="J20028">
        <v>0.27837990000000001</v>
      </c>
      <c r="K20028">
        <v>1.5335400000000001E-2</v>
      </c>
      <c r="L20028">
        <v>-1.9966899999999999E-2</v>
      </c>
      <c r="M20028">
        <v>8.8999999999999995E-4</v>
      </c>
      <c r="N20028">
        <v>1.5335400000000001E-2</v>
      </c>
      <c r="O20028">
        <v>2.97808E-2</v>
      </c>
      <c r="P20028">
        <v>5.0637599999999998E-2</v>
      </c>
      <c r="Q20028">
        <v>78.922389999999993</v>
      </c>
      <c r="R20028">
        <v>2.7546500000000002E-2</v>
      </c>
      <c r="S20028" t="s">
        <v>20810</v>
      </c>
    </row>
    <row r="20029" spans="1:19" x14ac:dyDescent="0.25">
      <c r="A20029" t="s">
        <v>20097</v>
      </c>
      <c r="B20029" t="s">
        <v>68</v>
      </c>
      <c r="C20029" t="s">
        <v>5</v>
      </c>
      <c r="D20029" t="s">
        <v>11</v>
      </c>
      <c r="E20029" t="s">
        <v>21</v>
      </c>
      <c r="F20029" t="s">
        <v>6</v>
      </c>
      <c r="G20029">
        <v>12</v>
      </c>
      <c r="H20029">
        <v>285</v>
      </c>
      <c r="I20029">
        <v>0.24691895999999999</v>
      </c>
      <c r="J20029">
        <v>0.26805420000000002</v>
      </c>
      <c r="K20029">
        <v>2.11352E-2</v>
      </c>
      <c r="L20029">
        <v>-1.4853099999999999E-2</v>
      </c>
      <c r="M20029">
        <v>6.4091E-3</v>
      </c>
      <c r="N20029">
        <v>2.11352E-2</v>
      </c>
      <c r="O20029">
        <v>3.5861400000000002E-2</v>
      </c>
      <c r="P20029">
        <v>5.7123599999999997E-2</v>
      </c>
      <c r="Q20029">
        <v>81.52628</v>
      </c>
      <c r="R20029">
        <v>2.80819E-2</v>
      </c>
      <c r="S20029" t="s">
        <v>20810</v>
      </c>
    </row>
    <row r="20030" spans="1:19" x14ac:dyDescent="0.25">
      <c r="A20030" t="s">
        <v>20098</v>
      </c>
      <c r="B20030" t="s">
        <v>68</v>
      </c>
      <c r="C20030" t="s">
        <v>5</v>
      </c>
      <c r="D20030" t="s">
        <v>11</v>
      </c>
      <c r="E20030" t="s">
        <v>21</v>
      </c>
      <c r="F20030" t="s">
        <v>6</v>
      </c>
      <c r="G20030">
        <v>13</v>
      </c>
      <c r="H20030">
        <v>285</v>
      </c>
      <c r="I20030">
        <v>0.23253286000000001</v>
      </c>
      <c r="J20030">
        <v>0.27665960000000001</v>
      </c>
      <c r="K20030">
        <v>4.4126699999999998E-2</v>
      </c>
      <c r="L20030">
        <v>7.3727000000000003E-3</v>
      </c>
      <c r="M20030">
        <v>2.90873E-2</v>
      </c>
      <c r="N20030">
        <v>4.4126699999999998E-2</v>
      </c>
      <c r="O20030">
        <v>5.9166200000000002E-2</v>
      </c>
      <c r="P20030">
        <v>8.0880800000000003E-2</v>
      </c>
      <c r="Q20030">
        <v>83.568799999999996</v>
      </c>
      <c r="R20030">
        <v>2.8679400000000001E-2</v>
      </c>
      <c r="S20030" t="s">
        <v>20810</v>
      </c>
    </row>
    <row r="20031" spans="1:19" x14ac:dyDescent="0.25">
      <c r="A20031" t="s">
        <v>20099</v>
      </c>
      <c r="B20031" t="s">
        <v>68</v>
      </c>
      <c r="C20031" t="s">
        <v>5</v>
      </c>
      <c r="D20031" t="s">
        <v>11</v>
      </c>
      <c r="E20031" t="s">
        <v>21</v>
      </c>
      <c r="F20031" t="s">
        <v>6</v>
      </c>
      <c r="G20031">
        <v>14</v>
      </c>
      <c r="H20031">
        <v>285</v>
      </c>
      <c r="I20031">
        <v>0.22536970000000001</v>
      </c>
      <c r="J20031">
        <v>0.28194409999999998</v>
      </c>
      <c r="K20031">
        <v>5.6574399999999997E-2</v>
      </c>
      <c r="L20031">
        <v>2.01164E-2</v>
      </c>
      <c r="M20031">
        <v>4.1656100000000001E-2</v>
      </c>
      <c r="N20031">
        <v>5.6574399999999997E-2</v>
      </c>
      <c r="O20031">
        <v>7.1492600000000003E-2</v>
      </c>
      <c r="P20031">
        <v>9.3032299999999998E-2</v>
      </c>
      <c r="Q20031">
        <v>85.2333</v>
      </c>
      <c r="R20031">
        <v>2.8448299999999999E-2</v>
      </c>
      <c r="S20031" t="s">
        <v>20810</v>
      </c>
    </row>
    <row r="20032" spans="1:19" x14ac:dyDescent="0.25">
      <c r="A20032" t="s">
        <v>20100</v>
      </c>
      <c r="B20032" t="s">
        <v>68</v>
      </c>
      <c r="C20032" t="s">
        <v>5</v>
      </c>
      <c r="D20032" t="s">
        <v>11</v>
      </c>
      <c r="E20032" t="s">
        <v>21</v>
      </c>
      <c r="F20032" t="s">
        <v>6</v>
      </c>
      <c r="G20032">
        <v>15</v>
      </c>
      <c r="H20032">
        <v>285</v>
      </c>
      <c r="I20032">
        <v>0.23004203000000001</v>
      </c>
      <c r="J20032">
        <v>0.2868156</v>
      </c>
      <c r="K20032">
        <v>5.67736E-2</v>
      </c>
      <c r="L20032">
        <v>1.88217E-2</v>
      </c>
      <c r="M20032">
        <v>4.1244000000000003E-2</v>
      </c>
      <c r="N20032">
        <v>5.67736E-2</v>
      </c>
      <c r="O20032">
        <v>7.2303199999999998E-2</v>
      </c>
      <c r="P20032">
        <v>9.4725500000000004E-2</v>
      </c>
      <c r="Q20032">
        <v>86.746600000000001</v>
      </c>
      <c r="R20032">
        <v>2.9614000000000001E-2</v>
      </c>
      <c r="S20032" t="s">
        <v>20810</v>
      </c>
    </row>
    <row r="20033" spans="1:19" x14ac:dyDescent="0.25">
      <c r="A20033" t="s">
        <v>20101</v>
      </c>
      <c r="B20033" t="s">
        <v>68</v>
      </c>
      <c r="C20033" t="s">
        <v>5</v>
      </c>
      <c r="D20033" t="s">
        <v>11</v>
      </c>
      <c r="E20033" t="s">
        <v>21</v>
      </c>
      <c r="F20033" t="s">
        <v>6</v>
      </c>
      <c r="G20033">
        <v>16</v>
      </c>
      <c r="H20033">
        <v>285</v>
      </c>
      <c r="I20033">
        <v>0.26138414999999998</v>
      </c>
      <c r="J20033">
        <v>0.33337820000000001</v>
      </c>
      <c r="K20033">
        <v>7.1994000000000002E-2</v>
      </c>
      <c r="L20033">
        <v>3.2981099999999999E-2</v>
      </c>
      <c r="M20033">
        <v>5.6030299999999998E-2</v>
      </c>
      <c r="N20033">
        <v>7.1994000000000002E-2</v>
      </c>
      <c r="O20033">
        <v>8.7957800000000003E-2</v>
      </c>
      <c r="P20033">
        <v>0.11100699999999999</v>
      </c>
      <c r="Q20033">
        <v>87.894549999999995</v>
      </c>
      <c r="R20033">
        <v>3.0442E-2</v>
      </c>
      <c r="S20033" t="s">
        <v>20810</v>
      </c>
    </row>
    <row r="20034" spans="1:19" x14ac:dyDescent="0.25">
      <c r="A20034" t="s">
        <v>20102</v>
      </c>
      <c r="B20034" t="s">
        <v>68</v>
      </c>
      <c r="C20034" t="s">
        <v>5</v>
      </c>
      <c r="D20034" t="s">
        <v>11</v>
      </c>
      <c r="E20034" t="s">
        <v>21</v>
      </c>
      <c r="F20034" t="s">
        <v>6</v>
      </c>
      <c r="G20034">
        <v>17</v>
      </c>
      <c r="H20034">
        <v>285</v>
      </c>
      <c r="I20034">
        <v>0.31068584999999999</v>
      </c>
      <c r="J20034">
        <v>0.38174000000000002</v>
      </c>
      <c r="K20034">
        <v>7.1054099999999995E-2</v>
      </c>
      <c r="L20034">
        <v>2.8953699999999999E-2</v>
      </c>
      <c r="M20034">
        <v>5.3827E-2</v>
      </c>
      <c r="N20034">
        <v>7.1054099999999995E-2</v>
      </c>
      <c r="O20034">
        <v>8.8281299999999993E-2</v>
      </c>
      <c r="P20034">
        <v>0.11315450000000001</v>
      </c>
      <c r="Q20034">
        <v>88.609309999999994</v>
      </c>
      <c r="R20034">
        <v>3.2851100000000001E-2</v>
      </c>
      <c r="S20034" t="s">
        <v>20810</v>
      </c>
    </row>
    <row r="20035" spans="1:19" x14ac:dyDescent="0.25">
      <c r="A20035" t="s">
        <v>20103</v>
      </c>
      <c r="B20035" t="s">
        <v>68</v>
      </c>
      <c r="C20035" t="s">
        <v>5</v>
      </c>
      <c r="D20035" t="s">
        <v>11</v>
      </c>
      <c r="E20035" t="s">
        <v>21</v>
      </c>
      <c r="F20035" t="s">
        <v>6</v>
      </c>
      <c r="G20035">
        <v>18</v>
      </c>
      <c r="H20035">
        <v>285</v>
      </c>
      <c r="I20035">
        <v>0.36973347000000001</v>
      </c>
      <c r="J20035">
        <v>0.44310860000000002</v>
      </c>
      <c r="K20035">
        <v>7.3375099999999999E-2</v>
      </c>
      <c r="L20035">
        <v>2.8470599999999999E-2</v>
      </c>
      <c r="M20035">
        <v>5.5000500000000001E-2</v>
      </c>
      <c r="N20035">
        <v>7.3375099999999999E-2</v>
      </c>
      <c r="O20035">
        <v>9.1749600000000001E-2</v>
      </c>
      <c r="P20035">
        <v>0.1182796</v>
      </c>
      <c r="Q20035">
        <v>88.311229999999995</v>
      </c>
      <c r="R20035">
        <v>3.5039099999999997E-2</v>
      </c>
      <c r="S20035" t="s">
        <v>20810</v>
      </c>
    </row>
    <row r="20036" spans="1:19" x14ac:dyDescent="0.25">
      <c r="A20036" t="s">
        <v>20104</v>
      </c>
      <c r="B20036" t="s">
        <v>68</v>
      </c>
      <c r="C20036" t="s">
        <v>5</v>
      </c>
      <c r="D20036" t="s">
        <v>11</v>
      </c>
      <c r="E20036" t="s">
        <v>21</v>
      </c>
      <c r="F20036" t="s">
        <v>6</v>
      </c>
      <c r="G20036">
        <v>19</v>
      </c>
      <c r="H20036">
        <v>285</v>
      </c>
      <c r="I20036">
        <v>0.41580327</v>
      </c>
      <c r="J20036">
        <v>0.47548380000000001</v>
      </c>
      <c r="K20036">
        <v>5.9680499999999997E-2</v>
      </c>
      <c r="L20036">
        <v>1.1407199999999999E-2</v>
      </c>
      <c r="M20036">
        <v>3.9927499999999998E-2</v>
      </c>
      <c r="N20036">
        <v>5.9680499999999997E-2</v>
      </c>
      <c r="O20036">
        <v>7.9433599999999993E-2</v>
      </c>
      <c r="P20036">
        <v>0.1079538</v>
      </c>
      <c r="Q20036">
        <v>86.585040000000006</v>
      </c>
      <c r="R20036">
        <v>3.7667899999999997E-2</v>
      </c>
      <c r="S20036" t="s">
        <v>20810</v>
      </c>
    </row>
    <row r="20037" spans="1:19" x14ac:dyDescent="0.25">
      <c r="A20037" t="s">
        <v>20105</v>
      </c>
      <c r="B20037" t="s">
        <v>68</v>
      </c>
      <c r="C20037" t="s">
        <v>5</v>
      </c>
      <c r="D20037" t="s">
        <v>11</v>
      </c>
      <c r="E20037" t="s">
        <v>21</v>
      </c>
      <c r="F20037" t="s">
        <v>6</v>
      </c>
      <c r="G20037">
        <v>20</v>
      </c>
      <c r="H20037">
        <v>285</v>
      </c>
      <c r="I20037">
        <v>0.47018703000000001</v>
      </c>
      <c r="J20037">
        <v>0.50018969999999996</v>
      </c>
      <c r="K20037">
        <v>3.0002600000000001E-2</v>
      </c>
      <c r="L20037">
        <v>-1.8994199999999999E-2</v>
      </c>
      <c r="M20037">
        <v>9.9535000000000005E-3</v>
      </c>
      <c r="N20037">
        <v>3.0002600000000001E-2</v>
      </c>
      <c r="O20037">
        <v>5.0051699999999998E-2</v>
      </c>
      <c r="P20037">
        <v>7.89995E-2</v>
      </c>
      <c r="Q20037">
        <v>80.893010000000004</v>
      </c>
      <c r="R20037">
        <v>3.82324E-2</v>
      </c>
      <c r="S20037" t="s">
        <v>20810</v>
      </c>
    </row>
    <row r="20038" spans="1:19" x14ac:dyDescent="0.25">
      <c r="A20038" t="s">
        <v>20106</v>
      </c>
      <c r="B20038" t="s">
        <v>68</v>
      </c>
      <c r="C20038" t="s">
        <v>5</v>
      </c>
      <c r="D20038" t="s">
        <v>11</v>
      </c>
      <c r="E20038" t="s">
        <v>21</v>
      </c>
      <c r="F20038" t="s">
        <v>6</v>
      </c>
      <c r="G20038">
        <v>21</v>
      </c>
      <c r="H20038">
        <v>285</v>
      </c>
      <c r="I20038">
        <v>0.52226037000000003</v>
      </c>
      <c r="J20038">
        <v>0.50972890000000004</v>
      </c>
      <c r="K20038">
        <v>-1.2531499999999999E-2</v>
      </c>
      <c r="L20038">
        <v>-6.3042100000000004E-2</v>
      </c>
      <c r="M20038">
        <v>-3.32E-2</v>
      </c>
      <c r="N20038">
        <v>-1.2531499999999999E-2</v>
      </c>
      <c r="O20038">
        <v>8.1370999999999995E-3</v>
      </c>
      <c r="P20038">
        <v>3.7979100000000002E-2</v>
      </c>
      <c r="Q20038">
        <v>73.789270000000002</v>
      </c>
      <c r="R20038">
        <v>3.94136E-2</v>
      </c>
      <c r="S20038" t="s">
        <v>20810</v>
      </c>
    </row>
    <row r="20039" spans="1:19" x14ac:dyDescent="0.25">
      <c r="A20039" t="s">
        <v>20107</v>
      </c>
      <c r="B20039" t="s">
        <v>68</v>
      </c>
      <c r="C20039" t="s">
        <v>5</v>
      </c>
      <c r="D20039" t="s">
        <v>11</v>
      </c>
      <c r="E20039" t="s">
        <v>21</v>
      </c>
      <c r="F20039" t="s">
        <v>6</v>
      </c>
      <c r="G20039">
        <v>22</v>
      </c>
      <c r="H20039">
        <v>285</v>
      </c>
      <c r="I20039">
        <v>0.50429657999999999</v>
      </c>
      <c r="J20039">
        <v>0.46214270000000002</v>
      </c>
      <c r="K20039">
        <v>-4.2153900000000001E-2</v>
      </c>
      <c r="L20039">
        <v>-9.3545000000000003E-2</v>
      </c>
      <c r="M20039">
        <v>-6.3182699999999994E-2</v>
      </c>
      <c r="N20039">
        <v>-4.2153900000000001E-2</v>
      </c>
      <c r="O20039">
        <v>-2.1125100000000001E-2</v>
      </c>
      <c r="P20039">
        <v>9.2371999999999992E-3</v>
      </c>
      <c r="Q20039">
        <v>69.741650000000007</v>
      </c>
      <c r="R20039">
        <v>4.0100700000000003E-2</v>
      </c>
      <c r="S20039" t="s">
        <v>20810</v>
      </c>
    </row>
    <row r="20040" spans="1:19" x14ac:dyDescent="0.25">
      <c r="A20040" t="s">
        <v>20108</v>
      </c>
      <c r="B20040" t="s">
        <v>68</v>
      </c>
      <c r="C20040" t="s">
        <v>5</v>
      </c>
      <c r="D20040" t="s">
        <v>11</v>
      </c>
      <c r="E20040" t="s">
        <v>21</v>
      </c>
      <c r="F20040" t="s">
        <v>6</v>
      </c>
      <c r="G20040">
        <v>23</v>
      </c>
      <c r="H20040">
        <v>285</v>
      </c>
      <c r="I20040">
        <v>0.43194265999999998</v>
      </c>
      <c r="J20040">
        <v>0.39918969999999998</v>
      </c>
      <c r="K20040">
        <v>-3.2752900000000001E-2</v>
      </c>
      <c r="L20040">
        <v>-7.5445399999999996E-2</v>
      </c>
      <c r="M20040">
        <v>-5.0222299999999997E-2</v>
      </c>
      <c r="N20040">
        <v>-3.2752900000000001E-2</v>
      </c>
      <c r="O20040">
        <v>-1.52835E-2</v>
      </c>
      <c r="P20040">
        <v>9.9395999999999998E-3</v>
      </c>
      <c r="Q20040">
        <v>66.91574</v>
      </c>
      <c r="R20040">
        <v>3.3313099999999998E-2</v>
      </c>
      <c r="S20040" t="s">
        <v>20810</v>
      </c>
    </row>
    <row r="20041" spans="1:19" x14ac:dyDescent="0.25">
      <c r="A20041" t="s">
        <v>20109</v>
      </c>
      <c r="B20041" t="s">
        <v>68</v>
      </c>
      <c r="C20041" t="s">
        <v>5</v>
      </c>
      <c r="D20041" t="s">
        <v>11</v>
      </c>
      <c r="E20041" t="s">
        <v>21</v>
      </c>
      <c r="F20041" t="s">
        <v>6</v>
      </c>
      <c r="G20041">
        <v>24</v>
      </c>
      <c r="H20041">
        <v>285</v>
      </c>
      <c r="I20041">
        <v>0.34519909999999998</v>
      </c>
      <c r="J20041">
        <v>0.31430469999999999</v>
      </c>
      <c r="K20041">
        <v>-3.0894399999999999E-2</v>
      </c>
      <c r="L20041">
        <v>-6.58329E-2</v>
      </c>
      <c r="M20041">
        <v>-4.5190899999999999E-2</v>
      </c>
      <c r="N20041">
        <v>-3.0894399999999999E-2</v>
      </c>
      <c r="O20041">
        <v>-1.6597799999999999E-2</v>
      </c>
      <c r="P20041">
        <v>4.0441000000000001E-3</v>
      </c>
      <c r="Q20041">
        <v>65.15925</v>
      </c>
      <c r="R20041">
        <v>2.7262700000000001E-2</v>
      </c>
      <c r="S20041" t="s">
        <v>20810</v>
      </c>
    </row>
    <row r="20042" spans="1:19" x14ac:dyDescent="0.25">
      <c r="A20042" t="s">
        <v>20110</v>
      </c>
      <c r="B20042" t="s">
        <v>68</v>
      </c>
      <c r="C20042" t="s">
        <v>5</v>
      </c>
      <c r="D20042" t="s">
        <v>11</v>
      </c>
      <c r="E20042" t="s">
        <v>21</v>
      </c>
      <c r="F20042" t="s">
        <v>52</v>
      </c>
      <c r="G20042">
        <v>1</v>
      </c>
      <c r="H20042">
        <v>285</v>
      </c>
      <c r="I20042">
        <v>0.40734519000000002</v>
      </c>
      <c r="J20042">
        <v>0.36352410000000002</v>
      </c>
      <c r="K20042">
        <v>-4.3821100000000002E-2</v>
      </c>
      <c r="L20042">
        <v>-0.10327020000000001</v>
      </c>
      <c r="M20042">
        <v>-6.8147100000000002E-2</v>
      </c>
      <c r="N20042">
        <v>-4.3821100000000002E-2</v>
      </c>
      <c r="O20042">
        <v>-1.9494999999999998E-2</v>
      </c>
      <c r="P20042">
        <v>1.5628E-2</v>
      </c>
      <c r="Q20042">
        <v>76.323130000000006</v>
      </c>
      <c r="R20042">
        <v>4.6388400000000003E-2</v>
      </c>
      <c r="S20042" t="s">
        <v>20810</v>
      </c>
    </row>
    <row r="20043" spans="1:19" x14ac:dyDescent="0.25">
      <c r="A20043" t="s">
        <v>20111</v>
      </c>
      <c r="B20043" t="s">
        <v>68</v>
      </c>
      <c r="C20043" t="s">
        <v>5</v>
      </c>
      <c r="D20043" t="s">
        <v>11</v>
      </c>
      <c r="E20043" t="s">
        <v>21</v>
      </c>
      <c r="F20043" t="s">
        <v>52</v>
      </c>
      <c r="G20043">
        <v>2</v>
      </c>
      <c r="H20043">
        <v>285</v>
      </c>
      <c r="I20043">
        <v>0.37105326</v>
      </c>
      <c r="J20043">
        <v>0.30697229999999998</v>
      </c>
      <c r="K20043">
        <v>-6.4080999999999999E-2</v>
      </c>
      <c r="L20043">
        <v>-0.1160515</v>
      </c>
      <c r="M20043">
        <v>-8.5346900000000003E-2</v>
      </c>
      <c r="N20043">
        <v>-6.4080999999999999E-2</v>
      </c>
      <c r="O20043">
        <v>-4.2814999999999999E-2</v>
      </c>
      <c r="P20043">
        <v>-1.21104E-2</v>
      </c>
      <c r="Q20043">
        <v>77.081630000000004</v>
      </c>
      <c r="R20043">
        <v>4.05528E-2</v>
      </c>
      <c r="S20043" t="s">
        <v>20810</v>
      </c>
    </row>
    <row r="20044" spans="1:19" x14ac:dyDescent="0.25">
      <c r="A20044" t="s">
        <v>20112</v>
      </c>
      <c r="B20044" t="s">
        <v>68</v>
      </c>
      <c r="C20044" t="s">
        <v>5</v>
      </c>
      <c r="D20044" t="s">
        <v>11</v>
      </c>
      <c r="E20044" t="s">
        <v>21</v>
      </c>
      <c r="F20044" t="s">
        <v>52</v>
      </c>
      <c r="G20044">
        <v>3</v>
      </c>
      <c r="H20044">
        <v>285</v>
      </c>
      <c r="I20044">
        <v>0.33305695000000002</v>
      </c>
      <c r="J20044">
        <v>0.31632880000000002</v>
      </c>
      <c r="K20044">
        <v>-1.6728099999999999E-2</v>
      </c>
      <c r="L20044">
        <v>-6.3269099999999995E-2</v>
      </c>
      <c r="M20044">
        <v>-3.57723E-2</v>
      </c>
      <c r="N20044">
        <v>-1.6728099999999999E-2</v>
      </c>
      <c r="O20044">
        <v>2.3161000000000002E-3</v>
      </c>
      <c r="P20044">
        <v>2.98129E-2</v>
      </c>
      <c r="Q20044">
        <v>74.897959999999998</v>
      </c>
      <c r="R20044">
        <v>3.6316099999999997E-2</v>
      </c>
      <c r="S20044" t="s">
        <v>20810</v>
      </c>
    </row>
    <row r="20045" spans="1:19" x14ac:dyDescent="0.25">
      <c r="A20045" t="s">
        <v>20113</v>
      </c>
      <c r="B20045" t="s">
        <v>68</v>
      </c>
      <c r="C20045" t="s">
        <v>5</v>
      </c>
      <c r="D20045" t="s">
        <v>11</v>
      </c>
      <c r="E20045" t="s">
        <v>21</v>
      </c>
      <c r="F20045" t="s">
        <v>52</v>
      </c>
      <c r="G20045">
        <v>4</v>
      </c>
      <c r="H20045">
        <v>285</v>
      </c>
      <c r="I20045">
        <v>0.33373202000000002</v>
      </c>
      <c r="J20045">
        <v>0.2750358</v>
      </c>
      <c r="K20045">
        <v>-5.8696199999999997E-2</v>
      </c>
      <c r="L20045">
        <v>-9.9609000000000003E-2</v>
      </c>
      <c r="M20045">
        <v>-7.5437400000000002E-2</v>
      </c>
      <c r="N20045">
        <v>-5.8696199999999997E-2</v>
      </c>
      <c r="O20045">
        <v>-4.1954999999999999E-2</v>
      </c>
      <c r="P20045">
        <v>-1.7783299999999998E-2</v>
      </c>
      <c r="Q20045">
        <v>73.442179999999993</v>
      </c>
      <c r="R20045">
        <v>3.1924500000000001E-2</v>
      </c>
      <c r="S20045" t="s">
        <v>20810</v>
      </c>
    </row>
    <row r="20046" spans="1:19" x14ac:dyDescent="0.25">
      <c r="A20046" t="s">
        <v>20114</v>
      </c>
      <c r="B20046" t="s">
        <v>68</v>
      </c>
      <c r="C20046" t="s">
        <v>5</v>
      </c>
      <c r="D20046" t="s">
        <v>11</v>
      </c>
      <c r="E20046" t="s">
        <v>21</v>
      </c>
      <c r="F20046" t="s">
        <v>52</v>
      </c>
      <c r="G20046">
        <v>5</v>
      </c>
      <c r="H20046">
        <v>285</v>
      </c>
      <c r="I20046">
        <v>0.30642709000000001</v>
      </c>
      <c r="J20046">
        <v>0.2821051</v>
      </c>
      <c r="K20046">
        <v>-2.4322E-2</v>
      </c>
      <c r="L20046">
        <v>-6.4500600000000005E-2</v>
      </c>
      <c r="M20046">
        <v>-4.0762699999999999E-2</v>
      </c>
      <c r="N20046">
        <v>-2.4322E-2</v>
      </c>
      <c r="O20046">
        <v>-7.8813000000000008E-3</v>
      </c>
      <c r="P20046">
        <v>1.5856599999999998E-2</v>
      </c>
      <c r="Q20046">
        <v>72.258510000000001</v>
      </c>
      <c r="R20046">
        <v>3.1351499999999997E-2</v>
      </c>
      <c r="S20046" t="s">
        <v>20810</v>
      </c>
    </row>
    <row r="20047" spans="1:19" x14ac:dyDescent="0.25">
      <c r="A20047" t="s">
        <v>20115</v>
      </c>
      <c r="B20047" t="s">
        <v>68</v>
      </c>
      <c r="C20047" t="s">
        <v>5</v>
      </c>
      <c r="D20047" t="s">
        <v>11</v>
      </c>
      <c r="E20047" t="s">
        <v>21</v>
      </c>
      <c r="F20047" t="s">
        <v>52</v>
      </c>
      <c r="G20047">
        <v>6</v>
      </c>
      <c r="H20047">
        <v>285</v>
      </c>
      <c r="I20047">
        <v>0.32914390999999998</v>
      </c>
      <c r="J20047">
        <v>0.3095291</v>
      </c>
      <c r="K20047">
        <v>-1.9614800000000002E-2</v>
      </c>
      <c r="L20047">
        <v>-6.2205799999999999E-2</v>
      </c>
      <c r="M20047">
        <v>-3.7042699999999998E-2</v>
      </c>
      <c r="N20047">
        <v>-1.9614800000000002E-2</v>
      </c>
      <c r="O20047">
        <v>-2.1868999999999999E-3</v>
      </c>
      <c r="P20047">
        <v>2.2976199999999999E-2</v>
      </c>
      <c r="Q20047">
        <v>70.581630000000004</v>
      </c>
      <c r="R20047">
        <v>3.3233899999999997E-2</v>
      </c>
      <c r="S20047" t="s">
        <v>20810</v>
      </c>
    </row>
    <row r="20048" spans="1:19" x14ac:dyDescent="0.25">
      <c r="A20048" t="s">
        <v>20116</v>
      </c>
      <c r="B20048" t="s">
        <v>68</v>
      </c>
      <c r="C20048" t="s">
        <v>5</v>
      </c>
      <c r="D20048" t="s">
        <v>11</v>
      </c>
      <c r="E20048" t="s">
        <v>21</v>
      </c>
      <c r="F20048" t="s">
        <v>52</v>
      </c>
      <c r="G20048">
        <v>7</v>
      </c>
      <c r="H20048">
        <v>285</v>
      </c>
      <c r="I20048">
        <v>0.43730644000000002</v>
      </c>
      <c r="J20048">
        <v>0.3733667</v>
      </c>
      <c r="K20048">
        <v>-6.3939700000000002E-2</v>
      </c>
      <c r="L20048">
        <v>-0.1183107</v>
      </c>
      <c r="M20048">
        <v>-8.6187899999999998E-2</v>
      </c>
      <c r="N20048">
        <v>-6.3939700000000002E-2</v>
      </c>
      <c r="O20048">
        <v>-4.1691600000000002E-2</v>
      </c>
      <c r="P20048">
        <v>-9.5688000000000006E-3</v>
      </c>
      <c r="Q20048">
        <v>70.489800000000002</v>
      </c>
      <c r="R20048">
        <v>4.2425900000000002E-2</v>
      </c>
      <c r="S20048" t="s">
        <v>20810</v>
      </c>
    </row>
    <row r="20049" spans="1:19" x14ac:dyDescent="0.25">
      <c r="A20049" t="s">
        <v>20117</v>
      </c>
      <c r="B20049" t="s">
        <v>68</v>
      </c>
      <c r="C20049" t="s">
        <v>5</v>
      </c>
      <c r="D20049" t="s">
        <v>11</v>
      </c>
      <c r="E20049" t="s">
        <v>21</v>
      </c>
      <c r="F20049" t="s">
        <v>52</v>
      </c>
      <c r="G20049">
        <v>8</v>
      </c>
      <c r="H20049">
        <v>285</v>
      </c>
      <c r="I20049">
        <v>0.44365128999999998</v>
      </c>
      <c r="J20049">
        <v>0.36095110000000002</v>
      </c>
      <c r="K20049">
        <v>-8.2700200000000001E-2</v>
      </c>
      <c r="L20049">
        <v>-0.13308339999999999</v>
      </c>
      <c r="M20049">
        <v>-0.10331659999999999</v>
      </c>
      <c r="N20049">
        <v>-8.2700200000000001E-2</v>
      </c>
      <c r="O20049">
        <v>-6.2083800000000001E-2</v>
      </c>
      <c r="P20049">
        <v>-3.2316999999999999E-2</v>
      </c>
      <c r="Q20049">
        <v>73.357140000000001</v>
      </c>
      <c r="R20049">
        <v>3.9314200000000001E-2</v>
      </c>
      <c r="S20049" t="s">
        <v>20810</v>
      </c>
    </row>
    <row r="20050" spans="1:19" x14ac:dyDescent="0.25">
      <c r="A20050" t="s">
        <v>20118</v>
      </c>
      <c r="B20050" t="s">
        <v>68</v>
      </c>
      <c r="C20050" t="s">
        <v>5</v>
      </c>
      <c r="D20050" t="s">
        <v>11</v>
      </c>
      <c r="E20050" t="s">
        <v>21</v>
      </c>
      <c r="F20050" t="s">
        <v>52</v>
      </c>
      <c r="G20050">
        <v>9</v>
      </c>
      <c r="H20050">
        <v>285</v>
      </c>
      <c r="I20050">
        <v>0.40230147999999999</v>
      </c>
      <c r="J20050">
        <v>0.34404970000000001</v>
      </c>
      <c r="K20050">
        <v>-5.8251799999999999E-2</v>
      </c>
      <c r="L20050">
        <v>-0.1100197</v>
      </c>
      <c r="M20050">
        <v>-7.94348E-2</v>
      </c>
      <c r="N20050">
        <v>-5.8251799999999999E-2</v>
      </c>
      <c r="O20050">
        <v>-3.7068799999999999E-2</v>
      </c>
      <c r="P20050">
        <v>-6.4838999999999999E-3</v>
      </c>
      <c r="Q20050">
        <v>76.63946</v>
      </c>
      <c r="R20050">
        <v>4.0394699999999999E-2</v>
      </c>
      <c r="S20050" t="s">
        <v>20810</v>
      </c>
    </row>
    <row r="20051" spans="1:19" x14ac:dyDescent="0.25">
      <c r="A20051" t="s">
        <v>20119</v>
      </c>
      <c r="B20051" t="s">
        <v>68</v>
      </c>
      <c r="C20051" t="s">
        <v>5</v>
      </c>
      <c r="D20051" t="s">
        <v>11</v>
      </c>
      <c r="E20051" t="s">
        <v>21</v>
      </c>
      <c r="F20051" t="s">
        <v>52</v>
      </c>
      <c r="G20051">
        <v>10</v>
      </c>
      <c r="H20051">
        <v>285</v>
      </c>
      <c r="I20051">
        <v>0.36697234000000001</v>
      </c>
      <c r="J20051">
        <v>0.34333900000000001</v>
      </c>
      <c r="K20051">
        <v>-2.3633299999999999E-2</v>
      </c>
      <c r="L20051">
        <v>-7.2587700000000005E-2</v>
      </c>
      <c r="M20051">
        <v>-4.3665000000000002E-2</v>
      </c>
      <c r="N20051">
        <v>-2.3633299999999999E-2</v>
      </c>
      <c r="O20051">
        <v>-3.6015999999999999E-3</v>
      </c>
      <c r="P20051">
        <v>2.5321E-2</v>
      </c>
      <c r="Q20051">
        <v>81</v>
      </c>
      <c r="R20051">
        <v>3.8199299999999999E-2</v>
      </c>
      <c r="S20051" t="s">
        <v>20810</v>
      </c>
    </row>
    <row r="20052" spans="1:19" x14ac:dyDescent="0.25">
      <c r="A20052" t="s">
        <v>20120</v>
      </c>
      <c r="B20052" t="s">
        <v>68</v>
      </c>
      <c r="C20052" t="s">
        <v>5</v>
      </c>
      <c r="D20052" t="s">
        <v>11</v>
      </c>
      <c r="E20052" t="s">
        <v>21</v>
      </c>
      <c r="F20052" t="s">
        <v>52</v>
      </c>
      <c r="G20052">
        <v>11</v>
      </c>
      <c r="H20052">
        <v>285</v>
      </c>
      <c r="I20052">
        <v>0.35976707000000002</v>
      </c>
      <c r="J20052">
        <v>0.34025339999999998</v>
      </c>
      <c r="K20052">
        <v>-1.9513699999999998E-2</v>
      </c>
      <c r="L20052">
        <v>-6.8679599999999993E-2</v>
      </c>
      <c r="M20052">
        <v>-3.9632000000000001E-2</v>
      </c>
      <c r="N20052">
        <v>-1.9513699999999998E-2</v>
      </c>
      <c r="O20052">
        <v>6.0459999999999995E-4</v>
      </c>
      <c r="P20052">
        <v>2.96522E-2</v>
      </c>
      <c r="Q20052">
        <v>85.278909999999996</v>
      </c>
      <c r="R20052">
        <v>3.8364299999999997E-2</v>
      </c>
      <c r="S20052" t="s">
        <v>20810</v>
      </c>
    </row>
    <row r="20053" spans="1:19" x14ac:dyDescent="0.25">
      <c r="A20053" t="s">
        <v>20121</v>
      </c>
      <c r="B20053" t="s">
        <v>68</v>
      </c>
      <c r="C20053" t="s">
        <v>5</v>
      </c>
      <c r="D20053" t="s">
        <v>11</v>
      </c>
      <c r="E20053" t="s">
        <v>21</v>
      </c>
      <c r="F20053" t="s">
        <v>52</v>
      </c>
      <c r="G20053">
        <v>12</v>
      </c>
      <c r="H20053">
        <v>285</v>
      </c>
      <c r="I20053">
        <v>0.34114610000000001</v>
      </c>
      <c r="J20053">
        <v>0.33702159999999998</v>
      </c>
      <c r="K20053">
        <v>-4.1244999999999997E-3</v>
      </c>
      <c r="L20053">
        <v>-5.1513499999999997E-2</v>
      </c>
      <c r="M20053">
        <v>-2.35157E-2</v>
      </c>
      <c r="N20053">
        <v>-4.1244999999999997E-3</v>
      </c>
      <c r="O20053">
        <v>1.52666E-2</v>
      </c>
      <c r="P20053">
        <v>4.3264400000000001E-2</v>
      </c>
      <c r="Q20053">
        <v>87.63946</v>
      </c>
      <c r="R20053">
        <v>3.6977799999999998E-2</v>
      </c>
      <c r="S20053" t="s">
        <v>20810</v>
      </c>
    </row>
    <row r="20054" spans="1:19" x14ac:dyDescent="0.25">
      <c r="A20054" t="s">
        <v>20122</v>
      </c>
      <c r="B20054" t="s">
        <v>68</v>
      </c>
      <c r="C20054" t="s">
        <v>5</v>
      </c>
      <c r="D20054" t="s">
        <v>11</v>
      </c>
      <c r="E20054" t="s">
        <v>21</v>
      </c>
      <c r="F20054" t="s">
        <v>52</v>
      </c>
      <c r="G20054">
        <v>13</v>
      </c>
      <c r="H20054">
        <v>285</v>
      </c>
      <c r="I20054">
        <v>0.32980503</v>
      </c>
      <c r="J20054">
        <v>0.37089539999999999</v>
      </c>
      <c r="K20054">
        <v>4.1090300000000003E-2</v>
      </c>
      <c r="L20054">
        <v>-6.2037999999999998E-3</v>
      </c>
      <c r="M20054">
        <v>2.1737900000000001E-2</v>
      </c>
      <c r="N20054">
        <v>4.1090300000000003E-2</v>
      </c>
      <c r="O20054">
        <v>6.0442700000000002E-2</v>
      </c>
      <c r="P20054">
        <v>8.8384400000000002E-2</v>
      </c>
      <c r="Q20054">
        <v>89.370750000000001</v>
      </c>
      <c r="R20054">
        <v>3.69038E-2</v>
      </c>
      <c r="S20054" t="s">
        <v>20810</v>
      </c>
    </row>
    <row r="20055" spans="1:19" x14ac:dyDescent="0.25">
      <c r="A20055" t="s">
        <v>20123</v>
      </c>
      <c r="B20055" t="s">
        <v>68</v>
      </c>
      <c r="C20055" t="s">
        <v>5</v>
      </c>
      <c r="D20055" t="s">
        <v>11</v>
      </c>
      <c r="E20055" t="s">
        <v>21</v>
      </c>
      <c r="F20055" t="s">
        <v>52</v>
      </c>
      <c r="G20055">
        <v>14</v>
      </c>
      <c r="H20055">
        <v>285</v>
      </c>
      <c r="I20055">
        <v>0.35306259000000001</v>
      </c>
      <c r="J20055">
        <v>0.39506530000000001</v>
      </c>
      <c r="K20055">
        <v>4.2002699999999997E-2</v>
      </c>
      <c r="L20055">
        <v>-1.52491E-2</v>
      </c>
      <c r="M20055">
        <v>1.85758E-2</v>
      </c>
      <c r="N20055">
        <v>4.2002699999999997E-2</v>
      </c>
      <c r="O20055">
        <v>6.5429699999999993E-2</v>
      </c>
      <c r="P20055">
        <v>9.9254599999999998E-2</v>
      </c>
      <c r="Q20055">
        <v>87.414959999999994</v>
      </c>
      <c r="R20055">
        <v>4.4673900000000002E-2</v>
      </c>
      <c r="S20055" t="s">
        <v>20810</v>
      </c>
    </row>
    <row r="20056" spans="1:19" x14ac:dyDescent="0.25">
      <c r="A20056" t="s">
        <v>20124</v>
      </c>
      <c r="B20056" t="s">
        <v>68</v>
      </c>
      <c r="C20056" t="s">
        <v>5</v>
      </c>
      <c r="D20056" t="s">
        <v>11</v>
      </c>
      <c r="E20056" t="s">
        <v>21</v>
      </c>
      <c r="F20056" t="s">
        <v>52</v>
      </c>
      <c r="G20056">
        <v>15</v>
      </c>
      <c r="H20056">
        <v>285</v>
      </c>
      <c r="I20056">
        <v>0.32648314000000001</v>
      </c>
      <c r="J20056">
        <v>0.38797340000000002</v>
      </c>
      <c r="K20056">
        <v>6.1490200000000002E-2</v>
      </c>
      <c r="L20056">
        <v>5.0708999999999997E-3</v>
      </c>
      <c r="M20056">
        <v>3.8403899999999998E-2</v>
      </c>
      <c r="N20056">
        <v>6.1490200000000002E-2</v>
      </c>
      <c r="O20056">
        <v>8.4576600000000002E-2</v>
      </c>
      <c r="P20056">
        <v>0.1179096</v>
      </c>
      <c r="Q20056">
        <v>85.493189999999998</v>
      </c>
      <c r="R20056">
        <v>4.4024199999999999E-2</v>
      </c>
      <c r="S20056" t="s">
        <v>20810</v>
      </c>
    </row>
    <row r="20057" spans="1:19" x14ac:dyDescent="0.25">
      <c r="A20057" t="s">
        <v>20125</v>
      </c>
      <c r="B20057" t="s">
        <v>68</v>
      </c>
      <c r="C20057" t="s">
        <v>5</v>
      </c>
      <c r="D20057" t="s">
        <v>11</v>
      </c>
      <c r="E20057" t="s">
        <v>21</v>
      </c>
      <c r="F20057" t="s">
        <v>52</v>
      </c>
      <c r="G20057">
        <v>16</v>
      </c>
      <c r="H20057">
        <v>285</v>
      </c>
      <c r="I20057">
        <v>0.37245498999999999</v>
      </c>
      <c r="J20057">
        <v>0.44752120000000001</v>
      </c>
      <c r="K20057">
        <v>7.50662E-2</v>
      </c>
      <c r="L20057">
        <v>1.2651900000000001E-2</v>
      </c>
      <c r="M20057">
        <v>4.9526800000000003E-2</v>
      </c>
      <c r="N20057">
        <v>7.50662E-2</v>
      </c>
      <c r="O20057">
        <v>0.1006056</v>
      </c>
      <c r="P20057">
        <v>0.1374804</v>
      </c>
      <c r="Q20057">
        <v>87.707480000000004</v>
      </c>
      <c r="R20057">
        <v>4.8702099999999998E-2</v>
      </c>
      <c r="S20057" t="s">
        <v>20810</v>
      </c>
    </row>
    <row r="20058" spans="1:19" x14ac:dyDescent="0.25">
      <c r="A20058" t="s">
        <v>20126</v>
      </c>
      <c r="B20058" t="s">
        <v>68</v>
      </c>
      <c r="C20058" t="s">
        <v>5</v>
      </c>
      <c r="D20058" t="s">
        <v>11</v>
      </c>
      <c r="E20058" t="s">
        <v>21</v>
      </c>
      <c r="F20058" t="s">
        <v>52</v>
      </c>
      <c r="G20058">
        <v>17</v>
      </c>
      <c r="H20058">
        <v>285</v>
      </c>
      <c r="I20058">
        <v>0.41177045000000001</v>
      </c>
      <c r="J20058">
        <v>0.47741600000000001</v>
      </c>
      <c r="K20058">
        <v>6.5645499999999996E-2</v>
      </c>
      <c r="L20058">
        <v>-7.5259999999999997E-4</v>
      </c>
      <c r="M20058">
        <v>3.8476000000000003E-2</v>
      </c>
      <c r="N20058">
        <v>6.5645499999999996E-2</v>
      </c>
      <c r="O20058">
        <v>9.2815099999999998E-2</v>
      </c>
      <c r="P20058">
        <v>0.13204370000000001</v>
      </c>
      <c r="Q20058">
        <v>95.214290000000005</v>
      </c>
      <c r="R20058">
        <v>5.1810700000000001E-2</v>
      </c>
      <c r="S20058" t="s">
        <v>20810</v>
      </c>
    </row>
    <row r="20059" spans="1:19" x14ac:dyDescent="0.25">
      <c r="A20059" t="s">
        <v>20127</v>
      </c>
      <c r="B20059" t="s">
        <v>68</v>
      </c>
      <c r="C20059" t="s">
        <v>5</v>
      </c>
      <c r="D20059" t="s">
        <v>11</v>
      </c>
      <c r="E20059" t="s">
        <v>21</v>
      </c>
      <c r="F20059" t="s">
        <v>52</v>
      </c>
      <c r="G20059">
        <v>18</v>
      </c>
      <c r="H20059">
        <v>285</v>
      </c>
      <c r="I20059">
        <v>0.45003799</v>
      </c>
      <c r="J20059">
        <v>0.5452129</v>
      </c>
      <c r="K20059">
        <v>9.5174900000000007E-2</v>
      </c>
      <c r="L20059">
        <v>2.4714099999999999E-2</v>
      </c>
      <c r="M20059">
        <v>6.6342899999999996E-2</v>
      </c>
      <c r="N20059">
        <v>9.5174900000000007E-2</v>
      </c>
      <c r="O20059">
        <v>0.1240069</v>
      </c>
      <c r="P20059">
        <v>0.1656358</v>
      </c>
      <c r="Q20059">
        <v>96.438770000000005</v>
      </c>
      <c r="R20059">
        <v>5.4980899999999999E-2</v>
      </c>
      <c r="S20059" t="s">
        <v>20810</v>
      </c>
    </row>
    <row r="20060" spans="1:19" x14ac:dyDescent="0.25">
      <c r="A20060" t="s">
        <v>20128</v>
      </c>
      <c r="B20060" t="s">
        <v>68</v>
      </c>
      <c r="C20060" t="s">
        <v>5</v>
      </c>
      <c r="D20060" t="s">
        <v>11</v>
      </c>
      <c r="E20060" t="s">
        <v>21</v>
      </c>
      <c r="F20060" t="s">
        <v>52</v>
      </c>
      <c r="G20060">
        <v>19</v>
      </c>
      <c r="H20060">
        <v>285</v>
      </c>
      <c r="I20060">
        <v>0.52835772000000003</v>
      </c>
      <c r="J20060">
        <v>0.61857410000000002</v>
      </c>
      <c r="K20060">
        <v>9.0216400000000002E-2</v>
      </c>
      <c r="L20060">
        <v>1.34748E-2</v>
      </c>
      <c r="M20060">
        <v>5.8814400000000003E-2</v>
      </c>
      <c r="N20060">
        <v>9.0216400000000002E-2</v>
      </c>
      <c r="O20060">
        <v>0.1216185</v>
      </c>
      <c r="P20060">
        <v>0.1669581</v>
      </c>
      <c r="Q20060">
        <v>95.812929999999994</v>
      </c>
      <c r="R20060">
        <v>5.9881799999999999E-2</v>
      </c>
      <c r="S20060" t="s">
        <v>20810</v>
      </c>
    </row>
    <row r="20061" spans="1:19" x14ac:dyDescent="0.25">
      <c r="A20061" t="s">
        <v>20129</v>
      </c>
      <c r="B20061" t="s">
        <v>68</v>
      </c>
      <c r="C20061" t="s">
        <v>5</v>
      </c>
      <c r="D20061" t="s">
        <v>11</v>
      </c>
      <c r="E20061" t="s">
        <v>21</v>
      </c>
      <c r="F20061" t="s">
        <v>52</v>
      </c>
      <c r="G20061">
        <v>20</v>
      </c>
      <c r="H20061">
        <v>285</v>
      </c>
      <c r="I20061">
        <v>0.70747537000000005</v>
      </c>
      <c r="J20061">
        <v>0.69487989999999999</v>
      </c>
      <c r="K20061">
        <v>-1.2595500000000001E-2</v>
      </c>
      <c r="L20061">
        <v>-9.6759100000000001E-2</v>
      </c>
      <c r="M20061">
        <v>-4.70345E-2</v>
      </c>
      <c r="N20061">
        <v>-1.2595500000000001E-2</v>
      </c>
      <c r="O20061">
        <v>2.1843600000000001E-2</v>
      </c>
      <c r="P20061">
        <v>7.1568099999999996E-2</v>
      </c>
      <c r="Q20061">
        <v>90.683670000000006</v>
      </c>
      <c r="R20061">
        <v>6.5673200000000001E-2</v>
      </c>
      <c r="S20061" t="s">
        <v>20810</v>
      </c>
    </row>
    <row r="20062" spans="1:19" x14ac:dyDescent="0.25">
      <c r="A20062" t="s">
        <v>20130</v>
      </c>
      <c r="B20062" t="s">
        <v>68</v>
      </c>
      <c r="C20062" t="s">
        <v>5</v>
      </c>
      <c r="D20062" t="s">
        <v>11</v>
      </c>
      <c r="E20062" t="s">
        <v>21</v>
      </c>
      <c r="F20062" t="s">
        <v>52</v>
      </c>
      <c r="G20062">
        <v>21</v>
      </c>
      <c r="H20062">
        <v>285</v>
      </c>
      <c r="I20062">
        <v>0.77176142999999997</v>
      </c>
      <c r="J20062">
        <v>0.69412830000000003</v>
      </c>
      <c r="K20062">
        <v>-7.7633099999999997E-2</v>
      </c>
      <c r="L20062">
        <v>-0.16508719999999999</v>
      </c>
      <c r="M20062">
        <v>-0.11341859999999999</v>
      </c>
      <c r="N20062">
        <v>-7.7633099999999997E-2</v>
      </c>
      <c r="O20062">
        <v>-4.1847599999999999E-2</v>
      </c>
      <c r="P20062">
        <v>9.8209999999999999E-3</v>
      </c>
      <c r="Q20062">
        <v>88.377549999999999</v>
      </c>
      <c r="R20062">
        <v>6.8240800000000004E-2</v>
      </c>
      <c r="S20062" t="s">
        <v>20810</v>
      </c>
    </row>
    <row r="20063" spans="1:19" x14ac:dyDescent="0.25">
      <c r="A20063" t="s">
        <v>20131</v>
      </c>
      <c r="B20063" t="s">
        <v>68</v>
      </c>
      <c r="C20063" t="s">
        <v>5</v>
      </c>
      <c r="D20063" t="s">
        <v>11</v>
      </c>
      <c r="E20063" t="s">
        <v>21</v>
      </c>
      <c r="F20063" t="s">
        <v>52</v>
      </c>
      <c r="G20063">
        <v>22</v>
      </c>
      <c r="H20063">
        <v>285</v>
      </c>
      <c r="I20063">
        <v>0.71923751999999996</v>
      </c>
      <c r="J20063">
        <v>0.61530649999999998</v>
      </c>
      <c r="K20063">
        <v>-0.103931</v>
      </c>
      <c r="L20063">
        <v>-0.1868532</v>
      </c>
      <c r="M20063">
        <v>-0.13786209999999999</v>
      </c>
      <c r="N20063">
        <v>-0.103931</v>
      </c>
      <c r="O20063">
        <v>-6.9999900000000004E-2</v>
      </c>
      <c r="P20063">
        <v>-2.1008800000000001E-2</v>
      </c>
      <c r="Q20063">
        <v>85.802719999999994</v>
      </c>
      <c r="R20063">
        <v>6.4704499999999998E-2</v>
      </c>
      <c r="S20063" t="s">
        <v>20810</v>
      </c>
    </row>
    <row r="20064" spans="1:19" x14ac:dyDescent="0.25">
      <c r="A20064" t="s">
        <v>20132</v>
      </c>
      <c r="B20064" t="s">
        <v>68</v>
      </c>
      <c r="C20064" t="s">
        <v>5</v>
      </c>
      <c r="D20064" t="s">
        <v>11</v>
      </c>
      <c r="E20064" t="s">
        <v>21</v>
      </c>
      <c r="F20064" t="s">
        <v>52</v>
      </c>
      <c r="G20064">
        <v>23</v>
      </c>
      <c r="H20064">
        <v>285</v>
      </c>
      <c r="I20064">
        <v>0.59071123000000003</v>
      </c>
      <c r="J20064">
        <v>0.50596419999999998</v>
      </c>
      <c r="K20064">
        <v>-8.4747000000000003E-2</v>
      </c>
      <c r="L20064">
        <v>-0.15706800000000001</v>
      </c>
      <c r="M20064">
        <v>-0.1143402</v>
      </c>
      <c r="N20064">
        <v>-8.4747000000000003E-2</v>
      </c>
      <c r="O20064">
        <v>-5.5153800000000003E-2</v>
      </c>
      <c r="P20064">
        <v>-1.2426E-2</v>
      </c>
      <c r="Q20064">
        <v>79.676869999999994</v>
      </c>
      <c r="R20064">
        <v>5.6432400000000001E-2</v>
      </c>
      <c r="S20064" t="s">
        <v>20810</v>
      </c>
    </row>
    <row r="20065" spans="1:19" x14ac:dyDescent="0.25">
      <c r="A20065" t="s">
        <v>20133</v>
      </c>
      <c r="B20065" t="s">
        <v>68</v>
      </c>
      <c r="C20065" t="s">
        <v>5</v>
      </c>
      <c r="D20065" t="s">
        <v>11</v>
      </c>
      <c r="E20065" t="s">
        <v>21</v>
      </c>
      <c r="F20065" t="s">
        <v>52</v>
      </c>
      <c r="G20065">
        <v>24</v>
      </c>
      <c r="H20065">
        <v>285</v>
      </c>
      <c r="I20065">
        <v>0.47719131999999997</v>
      </c>
      <c r="J20065">
        <v>0.38541579999999998</v>
      </c>
      <c r="K20065">
        <v>-9.1775599999999999E-2</v>
      </c>
      <c r="L20065">
        <v>-0.15264739999999999</v>
      </c>
      <c r="M20065">
        <v>-0.1166838</v>
      </c>
      <c r="N20065">
        <v>-9.1775599999999999E-2</v>
      </c>
      <c r="O20065">
        <v>-6.6867300000000005E-2</v>
      </c>
      <c r="P20065">
        <v>-3.0903699999999999E-2</v>
      </c>
      <c r="Q20065">
        <v>77.5</v>
      </c>
      <c r="R20065">
        <v>4.7498499999999999E-2</v>
      </c>
      <c r="S20065" t="s">
        <v>20810</v>
      </c>
    </row>
    <row r="20066" spans="1:19" x14ac:dyDescent="0.25">
      <c r="A20066" t="s">
        <v>20134</v>
      </c>
      <c r="B20066" t="s">
        <v>68</v>
      </c>
      <c r="C20066" t="s">
        <v>5</v>
      </c>
      <c r="D20066" t="s">
        <v>11</v>
      </c>
      <c r="E20066" t="s">
        <v>22</v>
      </c>
      <c r="F20066" t="s">
        <v>6</v>
      </c>
      <c r="G20066">
        <v>1</v>
      </c>
      <c r="H20066">
        <v>285</v>
      </c>
      <c r="I20066">
        <v>0.26137057000000002</v>
      </c>
      <c r="J20066">
        <v>0.233601</v>
      </c>
      <c r="K20066">
        <v>-2.7769499999999999E-2</v>
      </c>
      <c r="L20066">
        <v>-5.98758E-2</v>
      </c>
      <c r="M20066">
        <v>-4.0907199999999998E-2</v>
      </c>
      <c r="N20066">
        <v>-2.7769499999999999E-2</v>
      </c>
      <c r="O20066">
        <v>-1.46319E-2</v>
      </c>
      <c r="P20066">
        <v>4.3366999999999998E-3</v>
      </c>
      <c r="Q20066">
        <v>60.207450000000001</v>
      </c>
      <c r="R20066">
        <v>2.5052700000000001E-2</v>
      </c>
      <c r="S20066" t="s">
        <v>20810</v>
      </c>
    </row>
    <row r="20067" spans="1:19" x14ac:dyDescent="0.25">
      <c r="A20067" t="s">
        <v>20135</v>
      </c>
      <c r="B20067" t="s">
        <v>68</v>
      </c>
      <c r="C20067" t="s">
        <v>5</v>
      </c>
      <c r="D20067" t="s">
        <v>11</v>
      </c>
      <c r="E20067" t="s">
        <v>22</v>
      </c>
      <c r="F20067" t="s">
        <v>6</v>
      </c>
      <c r="G20067">
        <v>2</v>
      </c>
      <c r="H20067">
        <v>285</v>
      </c>
      <c r="I20067">
        <v>0.23015279</v>
      </c>
      <c r="J20067">
        <v>0.21277160000000001</v>
      </c>
      <c r="K20067">
        <v>-1.7381199999999999E-2</v>
      </c>
      <c r="L20067">
        <v>-4.3916200000000002E-2</v>
      </c>
      <c r="M20067">
        <v>-2.82391E-2</v>
      </c>
      <c r="N20067">
        <v>-1.7381199999999999E-2</v>
      </c>
      <c r="O20067">
        <v>-6.5233000000000001E-3</v>
      </c>
      <c r="P20067">
        <v>9.1538000000000001E-3</v>
      </c>
      <c r="Q20067">
        <v>59.460630000000002</v>
      </c>
      <c r="R20067">
        <v>2.0705399999999999E-2</v>
      </c>
      <c r="S20067" t="s">
        <v>20810</v>
      </c>
    </row>
    <row r="20068" spans="1:19" x14ac:dyDescent="0.25">
      <c r="A20068" t="s">
        <v>20136</v>
      </c>
      <c r="B20068" t="s">
        <v>68</v>
      </c>
      <c r="C20068" t="s">
        <v>5</v>
      </c>
      <c r="D20068" t="s">
        <v>11</v>
      </c>
      <c r="E20068" t="s">
        <v>22</v>
      </c>
      <c r="F20068" t="s">
        <v>6</v>
      </c>
      <c r="G20068">
        <v>3</v>
      </c>
      <c r="H20068">
        <v>285</v>
      </c>
      <c r="I20068">
        <v>0.21414701999999999</v>
      </c>
      <c r="J20068">
        <v>0.19816639999999999</v>
      </c>
      <c r="K20068">
        <v>-1.59807E-2</v>
      </c>
      <c r="L20068">
        <v>-3.9415499999999999E-2</v>
      </c>
      <c r="M20068">
        <v>-2.5569999999999999E-2</v>
      </c>
      <c r="N20068">
        <v>-1.59807E-2</v>
      </c>
      <c r="O20068">
        <v>-6.3912999999999999E-3</v>
      </c>
      <c r="P20068">
        <v>7.4541E-3</v>
      </c>
      <c r="Q20068">
        <v>58.595880000000001</v>
      </c>
      <c r="R20068">
        <v>1.8286299999999998E-2</v>
      </c>
      <c r="S20068" t="s">
        <v>20810</v>
      </c>
    </row>
    <row r="20069" spans="1:19" x14ac:dyDescent="0.25">
      <c r="A20069" t="s">
        <v>20137</v>
      </c>
      <c r="B20069" t="s">
        <v>68</v>
      </c>
      <c r="C20069" t="s">
        <v>5</v>
      </c>
      <c r="D20069" t="s">
        <v>11</v>
      </c>
      <c r="E20069" t="s">
        <v>22</v>
      </c>
      <c r="F20069" t="s">
        <v>6</v>
      </c>
      <c r="G20069">
        <v>4</v>
      </c>
      <c r="H20069">
        <v>285</v>
      </c>
      <c r="I20069">
        <v>0.21231749</v>
      </c>
      <c r="J20069">
        <v>0.1894931</v>
      </c>
      <c r="K20069">
        <v>-2.2824400000000002E-2</v>
      </c>
      <c r="L20069">
        <v>-4.5519499999999997E-2</v>
      </c>
      <c r="M20069">
        <v>-3.2111000000000001E-2</v>
      </c>
      <c r="N20069">
        <v>-2.2824400000000002E-2</v>
      </c>
      <c r="O20069">
        <v>-1.35377E-2</v>
      </c>
      <c r="P20069">
        <v>-1.293E-4</v>
      </c>
      <c r="Q20069">
        <v>57.883369999999999</v>
      </c>
      <c r="R20069">
        <v>1.7709099999999998E-2</v>
      </c>
      <c r="S20069" t="s">
        <v>20810</v>
      </c>
    </row>
    <row r="20070" spans="1:19" x14ac:dyDescent="0.25">
      <c r="A20070" t="s">
        <v>20138</v>
      </c>
      <c r="B20070" t="s">
        <v>68</v>
      </c>
      <c r="C20070" t="s">
        <v>5</v>
      </c>
      <c r="D20070" t="s">
        <v>11</v>
      </c>
      <c r="E20070" t="s">
        <v>22</v>
      </c>
      <c r="F20070" t="s">
        <v>6</v>
      </c>
      <c r="G20070">
        <v>5</v>
      </c>
      <c r="H20070">
        <v>285</v>
      </c>
      <c r="I20070">
        <v>0.21645064999999999</v>
      </c>
      <c r="J20070">
        <v>0.19644780000000001</v>
      </c>
      <c r="K20070">
        <v>-2.0002900000000001E-2</v>
      </c>
      <c r="L20070">
        <v>-4.3316899999999998E-2</v>
      </c>
      <c r="M20070">
        <v>-2.9542800000000001E-2</v>
      </c>
      <c r="N20070">
        <v>-2.0002900000000001E-2</v>
      </c>
      <c r="O20070">
        <v>-1.0463E-2</v>
      </c>
      <c r="P20070">
        <v>3.3111999999999998E-3</v>
      </c>
      <c r="Q20070">
        <v>57.002940000000002</v>
      </c>
      <c r="R20070">
        <v>1.8192E-2</v>
      </c>
      <c r="S20070" t="s">
        <v>20810</v>
      </c>
    </row>
    <row r="20071" spans="1:19" x14ac:dyDescent="0.25">
      <c r="A20071" t="s">
        <v>20139</v>
      </c>
      <c r="B20071" t="s">
        <v>68</v>
      </c>
      <c r="C20071" t="s">
        <v>5</v>
      </c>
      <c r="D20071" t="s">
        <v>11</v>
      </c>
      <c r="E20071" t="s">
        <v>22</v>
      </c>
      <c r="F20071" t="s">
        <v>6</v>
      </c>
      <c r="G20071">
        <v>6</v>
      </c>
      <c r="H20071">
        <v>285</v>
      </c>
      <c r="I20071">
        <v>0.25322248000000003</v>
      </c>
      <c r="J20071">
        <v>0.24495500000000001</v>
      </c>
      <c r="K20071">
        <v>-8.2675000000000005E-3</v>
      </c>
      <c r="L20071">
        <v>-3.4181400000000001E-2</v>
      </c>
      <c r="M20071">
        <v>-1.8871200000000001E-2</v>
      </c>
      <c r="N20071">
        <v>-8.2675000000000005E-3</v>
      </c>
      <c r="O20071">
        <v>2.3362999999999999E-3</v>
      </c>
      <c r="P20071">
        <v>1.76464E-2</v>
      </c>
      <c r="Q20071">
        <v>56.381250000000001</v>
      </c>
      <c r="R20071">
        <v>2.0220700000000001E-2</v>
      </c>
      <c r="S20071" t="s">
        <v>20810</v>
      </c>
    </row>
    <row r="20072" spans="1:19" x14ac:dyDescent="0.25">
      <c r="A20072" t="s">
        <v>20140</v>
      </c>
      <c r="B20072" t="s">
        <v>68</v>
      </c>
      <c r="C20072" t="s">
        <v>5</v>
      </c>
      <c r="D20072" t="s">
        <v>11</v>
      </c>
      <c r="E20072" t="s">
        <v>22</v>
      </c>
      <c r="F20072" t="s">
        <v>6</v>
      </c>
      <c r="G20072">
        <v>7</v>
      </c>
      <c r="H20072">
        <v>285</v>
      </c>
      <c r="I20072">
        <v>0.32011591</v>
      </c>
      <c r="J20072">
        <v>0.29098879999999999</v>
      </c>
      <c r="K20072">
        <v>-2.91271E-2</v>
      </c>
      <c r="L20072">
        <v>-6.2062199999999998E-2</v>
      </c>
      <c r="M20072">
        <v>-4.26039E-2</v>
      </c>
      <c r="N20072">
        <v>-2.91271E-2</v>
      </c>
      <c r="O20072">
        <v>-1.5650299999999999E-2</v>
      </c>
      <c r="P20072">
        <v>3.8080000000000002E-3</v>
      </c>
      <c r="Q20072">
        <v>55.91816</v>
      </c>
      <c r="R20072">
        <v>2.5699400000000001E-2</v>
      </c>
      <c r="S20072" t="s">
        <v>20810</v>
      </c>
    </row>
    <row r="20073" spans="1:19" x14ac:dyDescent="0.25">
      <c r="A20073" t="s">
        <v>20141</v>
      </c>
      <c r="B20073" t="s">
        <v>68</v>
      </c>
      <c r="C20073" t="s">
        <v>5</v>
      </c>
      <c r="D20073" t="s">
        <v>11</v>
      </c>
      <c r="E20073" t="s">
        <v>22</v>
      </c>
      <c r="F20073" t="s">
        <v>6</v>
      </c>
      <c r="G20073">
        <v>8</v>
      </c>
      <c r="H20073">
        <v>285</v>
      </c>
      <c r="I20073">
        <v>0.31384498</v>
      </c>
      <c r="J20073">
        <v>0.30554829999999999</v>
      </c>
      <c r="K20073">
        <v>-8.2965999999999995E-3</v>
      </c>
      <c r="L20073">
        <v>-4.2011899999999998E-2</v>
      </c>
      <c r="M20073">
        <v>-2.20926E-2</v>
      </c>
      <c r="N20073">
        <v>-8.2965999999999995E-3</v>
      </c>
      <c r="O20073">
        <v>5.4993999999999998E-3</v>
      </c>
      <c r="P20073">
        <v>2.54186E-2</v>
      </c>
      <c r="Q20073">
        <v>57.41</v>
      </c>
      <c r="R20073">
        <v>2.6308100000000001E-2</v>
      </c>
      <c r="S20073" t="s">
        <v>20810</v>
      </c>
    </row>
    <row r="20074" spans="1:19" x14ac:dyDescent="0.25">
      <c r="A20074" t="s">
        <v>20142</v>
      </c>
      <c r="B20074" t="s">
        <v>68</v>
      </c>
      <c r="C20074" t="s">
        <v>5</v>
      </c>
      <c r="D20074" t="s">
        <v>11</v>
      </c>
      <c r="E20074" t="s">
        <v>22</v>
      </c>
      <c r="F20074" t="s">
        <v>6</v>
      </c>
      <c r="G20074">
        <v>9</v>
      </c>
      <c r="H20074">
        <v>285</v>
      </c>
      <c r="I20074">
        <v>0.29008398000000002</v>
      </c>
      <c r="J20074">
        <v>0.28681990000000002</v>
      </c>
      <c r="K20074">
        <v>-3.2640999999999998E-3</v>
      </c>
      <c r="L20074">
        <v>-3.51232E-2</v>
      </c>
      <c r="M20074">
        <v>-1.6300599999999998E-2</v>
      </c>
      <c r="N20074">
        <v>-3.2640999999999998E-3</v>
      </c>
      <c r="O20074">
        <v>9.7724000000000005E-3</v>
      </c>
      <c r="P20074">
        <v>2.8595099999999998E-2</v>
      </c>
      <c r="Q20074">
        <v>63.016500000000001</v>
      </c>
      <c r="R20074">
        <v>2.4859800000000001E-2</v>
      </c>
      <c r="S20074" t="s">
        <v>20810</v>
      </c>
    </row>
    <row r="20075" spans="1:19" x14ac:dyDescent="0.25">
      <c r="A20075" t="s">
        <v>20143</v>
      </c>
      <c r="B20075" t="s">
        <v>68</v>
      </c>
      <c r="C20075" t="s">
        <v>5</v>
      </c>
      <c r="D20075" t="s">
        <v>11</v>
      </c>
      <c r="E20075" t="s">
        <v>22</v>
      </c>
      <c r="F20075" t="s">
        <v>6</v>
      </c>
      <c r="G20075">
        <v>10</v>
      </c>
      <c r="H20075">
        <v>285</v>
      </c>
      <c r="I20075">
        <v>0.26939107000000001</v>
      </c>
      <c r="J20075">
        <v>0.28164060000000002</v>
      </c>
      <c r="K20075">
        <v>1.22495E-2</v>
      </c>
      <c r="L20075">
        <v>-1.9525500000000001E-2</v>
      </c>
      <c r="M20075">
        <v>-7.5259999999999997E-4</v>
      </c>
      <c r="N20075">
        <v>1.22495E-2</v>
      </c>
      <c r="O20075">
        <v>2.5251599999999999E-2</v>
      </c>
      <c r="P20075">
        <v>4.4024500000000001E-2</v>
      </c>
      <c r="Q20075">
        <v>68.470269999999999</v>
      </c>
      <c r="R20075">
        <v>2.4794199999999999E-2</v>
      </c>
      <c r="S20075" t="s">
        <v>20810</v>
      </c>
    </row>
    <row r="20076" spans="1:19" x14ac:dyDescent="0.25">
      <c r="A20076" t="s">
        <v>20144</v>
      </c>
      <c r="B20076" t="s">
        <v>68</v>
      </c>
      <c r="C20076" t="s">
        <v>5</v>
      </c>
      <c r="D20076" t="s">
        <v>11</v>
      </c>
      <c r="E20076" t="s">
        <v>22</v>
      </c>
      <c r="F20076" t="s">
        <v>6</v>
      </c>
      <c r="G20076">
        <v>11</v>
      </c>
      <c r="H20076">
        <v>285</v>
      </c>
      <c r="I20076">
        <v>0.25509881000000001</v>
      </c>
      <c r="J20076">
        <v>0.2782772</v>
      </c>
      <c r="K20076">
        <v>2.3178399999999998E-2</v>
      </c>
      <c r="L20076">
        <v>-1.00731E-2</v>
      </c>
      <c r="M20076">
        <v>9.5721999999999995E-3</v>
      </c>
      <c r="N20076">
        <v>2.3178399999999998E-2</v>
      </c>
      <c r="O20076">
        <v>3.6784699999999997E-2</v>
      </c>
      <c r="P20076">
        <v>5.6430000000000001E-2</v>
      </c>
      <c r="Q20076">
        <v>71.70402</v>
      </c>
      <c r="R20076">
        <v>2.5946299999999999E-2</v>
      </c>
      <c r="S20076" t="s">
        <v>20810</v>
      </c>
    </row>
    <row r="20077" spans="1:19" x14ac:dyDescent="0.25">
      <c r="A20077" t="s">
        <v>20145</v>
      </c>
      <c r="B20077" t="s">
        <v>68</v>
      </c>
      <c r="C20077" t="s">
        <v>5</v>
      </c>
      <c r="D20077" t="s">
        <v>11</v>
      </c>
      <c r="E20077" t="s">
        <v>22</v>
      </c>
      <c r="F20077" t="s">
        <v>6</v>
      </c>
      <c r="G20077">
        <v>12</v>
      </c>
      <c r="H20077">
        <v>285</v>
      </c>
      <c r="I20077">
        <v>0.22632184</v>
      </c>
      <c r="J20077">
        <v>0.27605059999999998</v>
      </c>
      <c r="K20077">
        <v>4.9728799999999997E-2</v>
      </c>
      <c r="L20077">
        <v>1.55468E-2</v>
      </c>
      <c r="M20077">
        <v>3.5741799999999997E-2</v>
      </c>
      <c r="N20077">
        <v>4.9728799999999997E-2</v>
      </c>
      <c r="O20077">
        <v>6.37157E-2</v>
      </c>
      <c r="P20077">
        <v>8.3910700000000005E-2</v>
      </c>
      <c r="Q20077">
        <v>74.684910000000002</v>
      </c>
      <c r="R20077">
        <v>2.6672299999999999E-2</v>
      </c>
      <c r="S20077" t="s">
        <v>20810</v>
      </c>
    </row>
    <row r="20078" spans="1:19" x14ac:dyDescent="0.25">
      <c r="A20078" t="s">
        <v>20146</v>
      </c>
      <c r="B20078" t="s">
        <v>68</v>
      </c>
      <c r="C20078" t="s">
        <v>5</v>
      </c>
      <c r="D20078" t="s">
        <v>11</v>
      </c>
      <c r="E20078" t="s">
        <v>22</v>
      </c>
      <c r="F20078" t="s">
        <v>6</v>
      </c>
      <c r="G20078">
        <v>13</v>
      </c>
      <c r="H20078">
        <v>285</v>
      </c>
      <c r="I20078">
        <v>0.21095396</v>
      </c>
      <c r="J20078">
        <v>0.27184599999999998</v>
      </c>
      <c r="K20078">
        <v>6.0892000000000002E-2</v>
      </c>
      <c r="L20078">
        <v>2.5077800000000001E-2</v>
      </c>
      <c r="M20078">
        <v>4.6237100000000003E-2</v>
      </c>
      <c r="N20078">
        <v>6.0892000000000002E-2</v>
      </c>
      <c r="O20078">
        <v>7.5547000000000003E-2</v>
      </c>
      <c r="P20078">
        <v>9.6706299999999995E-2</v>
      </c>
      <c r="Q20078">
        <v>76.319339999999997</v>
      </c>
      <c r="R20078">
        <v>2.7945999999999999E-2</v>
      </c>
      <c r="S20078" t="s">
        <v>20810</v>
      </c>
    </row>
    <row r="20079" spans="1:19" x14ac:dyDescent="0.25">
      <c r="A20079" t="s">
        <v>20147</v>
      </c>
      <c r="B20079" t="s">
        <v>68</v>
      </c>
      <c r="C20079" t="s">
        <v>5</v>
      </c>
      <c r="D20079" t="s">
        <v>11</v>
      </c>
      <c r="E20079" t="s">
        <v>22</v>
      </c>
      <c r="F20079" t="s">
        <v>6</v>
      </c>
      <c r="G20079">
        <v>14</v>
      </c>
      <c r="H20079">
        <v>285</v>
      </c>
      <c r="I20079">
        <v>0.19118491000000001</v>
      </c>
      <c r="J20079">
        <v>0.2662466</v>
      </c>
      <c r="K20079">
        <v>7.5061600000000006E-2</v>
      </c>
      <c r="L20079">
        <v>4.0482999999999998E-2</v>
      </c>
      <c r="M20079">
        <v>6.0912300000000003E-2</v>
      </c>
      <c r="N20079">
        <v>7.5061600000000006E-2</v>
      </c>
      <c r="O20079">
        <v>8.9210999999999999E-2</v>
      </c>
      <c r="P20079">
        <v>0.1096403</v>
      </c>
      <c r="Q20079">
        <v>77.871120000000005</v>
      </c>
      <c r="R20079">
        <v>2.69819E-2</v>
      </c>
      <c r="S20079" t="s">
        <v>20810</v>
      </c>
    </row>
    <row r="20080" spans="1:19" x14ac:dyDescent="0.25">
      <c r="A20080" t="s">
        <v>20148</v>
      </c>
      <c r="B20080" t="s">
        <v>68</v>
      </c>
      <c r="C20080" t="s">
        <v>5</v>
      </c>
      <c r="D20080" t="s">
        <v>11</v>
      </c>
      <c r="E20080" t="s">
        <v>22</v>
      </c>
      <c r="F20080" t="s">
        <v>6</v>
      </c>
      <c r="G20080">
        <v>15</v>
      </c>
      <c r="H20080">
        <v>285</v>
      </c>
      <c r="I20080">
        <v>0.18526017</v>
      </c>
      <c r="J20080">
        <v>0.2716017</v>
      </c>
      <c r="K20080">
        <v>8.6341500000000002E-2</v>
      </c>
      <c r="L20080">
        <v>5.1647600000000002E-2</v>
      </c>
      <c r="M20080">
        <v>7.2145100000000004E-2</v>
      </c>
      <c r="N20080">
        <v>8.6341500000000002E-2</v>
      </c>
      <c r="O20080">
        <v>0.100538</v>
      </c>
      <c r="P20080">
        <v>0.1210355</v>
      </c>
      <c r="Q20080">
        <v>79.438910000000007</v>
      </c>
      <c r="R20080">
        <v>2.70718E-2</v>
      </c>
      <c r="S20080" t="s">
        <v>20810</v>
      </c>
    </row>
    <row r="20081" spans="1:19" x14ac:dyDescent="0.25">
      <c r="A20081" t="s">
        <v>20149</v>
      </c>
      <c r="B20081" t="s">
        <v>68</v>
      </c>
      <c r="C20081" t="s">
        <v>5</v>
      </c>
      <c r="D20081" t="s">
        <v>11</v>
      </c>
      <c r="E20081" t="s">
        <v>22</v>
      </c>
      <c r="F20081" t="s">
        <v>6</v>
      </c>
      <c r="G20081">
        <v>16</v>
      </c>
      <c r="H20081">
        <v>285</v>
      </c>
      <c r="I20081">
        <v>0.20499461999999999</v>
      </c>
      <c r="J20081">
        <v>0.29499750000000002</v>
      </c>
      <c r="K20081">
        <v>9.0002899999999997E-2</v>
      </c>
      <c r="L20081">
        <v>5.4925799999999997E-2</v>
      </c>
      <c r="M20081">
        <v>7.5649599999999997E-2</v>
      </c>
      <c r="N20081">
        <v>9.0002899999999997E-2</v>
      </c>
      <c r="O20081">
        <v>0.1043562</v>
      </c>
      <c r="P20081">
        <v>0.1250801</v>
      </c>
      <c r="Q20081">
        <v>80.382390000000001</v>
      </c>
      <c r="R20081">
        <v>2.7370800000000001E-2</v>
      </c>
      <c r="S20081" t="s">
        <v>20810</v>
      </c>
    </row>
    <row r="20082" spans="1:19" x14ac:dyDescent="0.25">
      <c r="A20082" t="s">
        <v>20150</v>
      </c>
      <c r="B20082" t="s">
        <v>68</v>
      </c>
      <c r="C20082" t="s">
        <v>5</v>
      </c>
      <c r="D20082" t="s">
        <v>11</v>
      </c>
      <c r="E20082" t="s">
        <v>22</v>
      </c>
      <c r="F20082" t="s">
        <v>6</v>
      </c>
      <c r="G20082">
        <v>17</v>
      </c>
      <c r="H20082">
        <v>285</v>
      </c>
      <c r="I20082">
        <v>0.24006920000000001</v>
      </c>
      <c r="J20082">
        <v>0.31764900000000001</v>
      </c>
      <c r="K20082">
        <v>7.7579800000000004E-2</v>
      </c>
      <c r="L20082">
        <v>4.4335399999999997E-2</v>
      </c>
      <c r="M20082">
        <v>6.3976500000000006E-2</v>
      </c>
      <c r="N20082">
        <v>7.7579800000000004E-2</v>
      </c>
      <c r="O20082">
        <v>9.1183200000000006E-2</v>
      </c>
      <c r="P20082">
        <v>0.1108242</v>
      </c>
      <c r="Q20082">
        <v>80.949200000000005</v>
      </c>
      <c r="R20082">
        <v>2.59408E-2</v>
      </c>
      <c r="S20082" t="s">
        <v>20810</v>
      </c>
    </row>
    <row r="20083" spans="1:19" x14ac:dyDescent="0.25">
      <c r="A20083" t="s">
        <v>20151</v>
      </c>
      <c r="B20083" t="s">
        <v>68</v>
      </c>
      <c r="C20083" t="s">
        <v>5</v>
      </c>
      <c r="D20083" t="s">
        <v>11</v>
      </c>
      <c r="E20083" t="s">
        <v>22</v>
      </c>
      <c r="F20083" t="s">
        <v>6</v>
      </c>
      <c r="G20083">
        <v>18</v>
      </c>
      <c r="H20083">
        <v>285</v>
      </c>
      <c r="I20083">
        <v>0.29230339</v>
      </c>
      <c r="J20083">
        <v>0.35074860000000002</v>
      </c>
      <c r="K20083">
        <v>5.8445200000000003E-2</v>
      </c>
      <c r="L20083">
        <v>2.7037800000000001E-2</v>
      </c>
      <c r="M20083">
        <v>4.5593500000000002E-2</v>
      </c>
      <c r="N20083">
        <v>5.8445200000000003E-2</v>
      </c>
      <c r="O20083">
        <v>7.1296799999999994E-2</v>
      </c>
      <c r="P20083">
        <v>8.9852500000000002E-2</v>
      </c>
      <c r="Q20083">
        <v>79.705979999999997</v>
      </c>
      <c r="R20083">
        <v>2.4507299999999999E-2</v>
      </c>
      <c r="S20083" t="s">
        <v>20810</v>
      </c>
    </row>
    <row r="20084" spans="1:19" x14ac:dyDescent="0.25">
      <c r="A20084" t="s">
        <v>20152</v>
      </c>
      <c r="B20084" t="s">
        <v>68</v>
      </c>
      <c r="C20084" t="s">
        <v>5</v>
      </c>
      <c r="D20084" t="s">
        <v>11</v>
      </c>
      <c r="E20084" t="s">
        <v>22</v>
      </c>
      <c r="F20084" t="s">
        <v>6</v>
      </c>
      <c r="G20084">
        <v>19</v>
      </c>
      <c r="H20084">
        <v>285</v>
      </c>
      <c r="I20084">
        <v>0.34136874</v>
      </c>
      <c r="J20084">
        <v>0.39161590000000002</v>
      </c>
      <c r="K20084">
        <v>5.0247199999999999E-2</v>
      </c>
      <c r="L20084">
        <v>1.7080700000000001E-2</v>
      </c>
      <c r="M20084">
        <v>3.6675699999999999E-2</v>
      </c>
      <c r="N20084">
        <v>5.0247199999999999E-2</v>
      </c>
      <c r="O20084">
        <v>6.3818700000000006E-2</v>
      </c>
      <c r="P20084">
        <v>8.3413699999999993E-2</v>
      </c>
      <c r="Q20084">
        <v>76.410319999999999</v>
      </c>
      <c r="R20084">
        <v>2.588E-2</v>
      </c>
      <c r="S20084" t="s">
        <v>20810</v>
      </c>
    </row>
    <row r="20085" spans="1:19" x14ac:dyDescent="0.25">
      <c r="A20085" t="s">
        <v>20153</v>
      </c>
      <c r="B20085" t="s">
        <v>68</v>
      </c>
      <c r="C20085" t="s">
        <v>5</v>
      </c>
      <c r="D20085" t="s">
        <v>11</v>
      </c>
      <c r="E20085" t="s">
        <v>22</v>
      </c>
      <c r="F20085" t="s">
        <v>6</v>
      </c>
      <c r="G20085">
        <v>20</v>
      </c>
      <c r="H20085">
        <v>285</v>
      </c>
      <c r="I20085">
        <v>0.40156101</v>
      </c>
      <c r="J20085">
        <v>0.39759369999999999</v>
      </c>
      <c r="K20085">
        <v>-3.9673E-3</v>
      </c>
      <c r="L20085">
        <v>-3.91127E-2</v>
      </c>
      <c r="M20085">
        <v>-1.83485E-2</v>
      </c>
      <c r="N20085">
        <v>-3.9673E-3</v>
      </c>
      <c r="O20085">
        <v>1.04139E-2</v>
      </c>
      <c r="P20085">
        <v>3.11781E-2</v>
      </c>
      <c r="Q20085">
        <v>70.324889999999996</v>
      </c>
      <c r="R20085">
        <v>2.74241E-2</v>
      </c>
      <c r="S20085" t="s">
        <v>20810</v>
      </c>
    </row>
    <row r="20086" spans="1:19" x14ac:dyDescent="0.25">
      <c r="A20086" t="s">
        <v>20154</v>
      </c>
      <c r="B20086" t="s">
        <v>68</v>
      </c>
      <c r="C20086" t="s">
        <v>5</v>
      </c>
      <c r="D20086" t="s">
        <v>11</v>
      </c>
      <c r="E20086" t="s">
        <v>22</v>
      </c>
      <c r="F20086" t="s">
        <v>6</v>
      </c>
      <c r="G20086">
        <v>21</v>
      </c>
      <c r="H20086">
        <v>285</v>
      </c>
      <c r="I20086">
        <v>0.44812856000000001</v>
      </c>
      <c r="J20086">
        <v>0.42461549999999998</v>
      </c>
      <c r="K20086">
        <v>-2.3513099999999999E-2</v>
      </c>
      <c r="L20086">
        <v>-6.36047E-2</v>
      </c>
      <c r="M20086">
        <v>-3.9918299999999997E-2</v>
      </c>
      <c r="N20086">
        <v>-2.3513099999999999E-2</v>
      </c>
      <c r="O20086">
        <v>-7.1079000000000003E-3</v>
      </c>
      <c r="P20086">
        <v>1.6578599999999999E-2</v>
      </c>
      <c r="Q20086">
        <v>66.116140000000001</v>
      </c>
      <c r="R20086">
        <v>3.1283699999999998E-2</v>
      </c>
      <c r="S20086" t="s">
        <v>20810</v>
      </c>
    </row>
    <row r="20087" spans="1:19" x14ac:dyDescent="0.25">
      <c r="A20087" t="s">
        <v>20155</v>
      </c>
      <c r="B20087" t="s">
        <v>68</v>
      </c>
      <c r="C20087" t="s">
        <v>5</v>
      </c>
      <c r="D20087" t="s">
        <v>11</v>
      </c>
      <c r="E20087" t="s">
        <v>22</v>
      </c>
      <c r="F20087" t="s">
        <v>6</v>
      </c>
      <c r="G20087">
        <v>22</v>
      </c>
      <c r="H20087">
        <v>285</v>
      </c>
      <c r="I20087">
        <v>0.41244600999999997</v>
      </c>
      <c r="J20087">
        <v>0.38437080000000001</v>
      </c>
      <c r="K20087">
        <v>-2.8075200000000002E-2</v>
      </c>
      <c r="L20087">
        <v>-6.8466399999999997E-2</v>
      </c>
      <c r="M20087">
        <v>-4.4602999999999997E-2</v>
      </c>
      <c r="N20087">
        <v>-2.8075200000000002E-2</v>
      </c>
      <c r="O20087">
        <v>-1.15475E-2</v>
      </c>
      <c r="P20087">
        <v>1.2315899999999999E-2</v>
      </c>
      <c r="Q20087">
        <v>63.700099999999999</v>
      </c>
      <c r="R20087">
        <v>3.1517400000000001E-2</v>
      </c>
      <c r="S20087" t="s">
        <v>20810</v>
      </c>
    </row>
    <row r="20088" spans="1:19" x14ac:dyDescent="0.25">
      <c r="A20088" t="s">
        <v>20156</v>
      </c>
      <c r="B20088" t="s">
        <v>68</v>
      </c>
      <c r="C20088" t="s">
        <v>5</v>
      </c>
      <c r="D20088" t="s">
        <v>11</v>
      </c>
      <c r="E20088" t="s">
        <v>22</v>
      </c>
      <c r="F20088" t="s">
        <v>6</v>
      </c>
      <c r="G20088">
        <v>23</v>
      </c>
      <c r="H20088">
        <v>285</v>
      </c>
      <c r="I20088">
        <v>0.35563264</v>
      </c>
      <c r="J20088">
        <v>0.329899</v>
      </c>
      <c r="K20088">
        <v>-2.5733700000000002E-2</v>
      </c>
      <c r="L20088">
        <v>-6.1100500000000002E-2</v>
      </c>
      <c r="M20088">
        <v>-4.0205499999999998E-2</v>
      </c>
      <c r="N20088">
        <v>-2.5733700000000002E-2</v>
      </c>
      <c r="O20088">
        <v>-1.1261800000000001E-2</v>
      </c>
      <c r="P20088">
        <v>9.6331999999999997E-3</v>
      </c>
      <c r="Q20088">
        <v>62.014539999999997</v>
      </c>
      <c r="R20088">
        <v>2.7596900000000001E-2</v>
      </c>
      <c r="S20088" t="s">
        <v>20810</v>
      </c>
    </row>
    <row r="20089" spans="1:19" x14ac:dyDescent="0.25">
      <c r="A20089" t="s">
        <v>20157</v>
      </c>
      <c r="B20089" t="s">
        <v>68</v>
      </c>
      <c r="C20089" t="s">
        <v>5</v>
      </c>
      <c r="D20089" t="s">
        <v>11</v>
      </c>
      <c r="E20089" t="s">
        <v>22</v>
      </c>
      <c r="F20089" t="s">
        <v>6</v>
      </c>
      <c r="G20089">
        <v>24</v>
      </c>
      <c r="H20089">
        <v>285</v>
      </c>
      <c r="I20089">
        <v>0.28777220999999997</v>
      </c>
      <c r="J20089">
        <v>0.26585999999999999</v>
      </c>
      <c r="K20089">
        <v>-2.19122E-2</v>
      </c>
      <c r="L20089">
        <v>-5.1001299999999999E-2</v>
      </c>
      <c r="M20089">
        <v>-3.3815199999999997E-2</v>
      </c>
      <c r="N20089">
        <v>-2.19122E-2</v>
      </c>
      <c r="O20089">
        <v>-1.0009199999999999E-2</v>
      </c>
      <c r="P20089">
        <v>7.1768999999999999E-3</v>
      </c>
      <c r="Q20089">
        <v>60.560760000000002</v>
      </c>
      <c r="R20089">
        <v>2.2698300000000001E-2</v>
      </c>
      <c r="S20089" t="s">
        <v>20810</v>
      </c>
    </row>
    <row r="20090" spans="1:19" x14ac:dyDescent="0.25">
      <c r="A20090" t="s">
        <v>20158</v>
      </c>
      <c r="B20090" t="s">
        <v>68</v>
      </c>
      <c r="C20090" t="s">
        <v>5</v>
      </c>
      <c r="D20090" t="s">
        <v>11</v>
      </c>
      <c r="E20090" t="s">
        <v>22</v>
      </c>
      <c r="F20090" t="s">
        <v>52</v>
      </c>
      <c r="G20090">
        <v>1</v>
      </c>
      <c r="H20090">
        <v>285</v>
      </c>
      <c r="I20090">
        <v>0.31326628000000001</v>
      </c>
      <c r="J20090">
        <v>0.30124810000000002</v>
      </c>
      <c r="K20090">
        <v>-1.20182E-2</v>
      </c>
      <c r="L20090">
        <v>-5.3874699999999998E-2</v>
      </c>
      <c r="M20090">
        <v>-2.9145500000000001E-2</v>
      </c>
      <c r="N20090">
        <v>-1.20182E-2</v>
      </c>
      <c r="O20090">
        <v>5.1092000000000004E-3</v>
      </c>
      <c r="P20090">
        <v>2.9838400000000001E-2</v>
      </c>
      <c r="Q20090">
        <v>65.773970000000006</v>
      </c>
      <c r="R20090">
        <v>3.26609E-2</v>
      </c>
      <c r="S20090" t="s">
        <v>20810</v>
      </c>
    </row>
    <row r="20091" spans="1:19" x14ac:dyDescent="0.25">
      <c r="A20091" t="s">
        <v>20159</v>
      </c>
      <c r="B20091" t="s">
        <v>68</v>
      </c>
      <c r="C20091" t="s">
        <v>5</v>
      </c>
      <c r="D20091" t="s">
        <v>11</v>
      </c>
      <c r="E20091" t="s">
        <v>22</v>
      </c>
      <c r="F20091" t="s">
        <v>52</v>
      </c>
      <c r="G20091">
        <v>2</v>
      </c>
      <c r="H20091">
        <v>285</v>
      </c>
      <c r="I20091">
        <v>0.26763914999999999</v>
      </c>
      <c r="J20091">
        <v>0.26960269999999997</v>
      </c>
      <c r="K20091">
        <v>1.9635999999999998E-3</v>
      </c>
      <c r="L20091">
        <v>-3.39835E-2</v>
      </c>
      <c r="M20091">
        <v>-1.27457E-2</v>
      </c>
      <c r="N20091">
        <v>1.9635999999999998E-3</v>
      </c>
      <c r="O20091">
        <v>1.6672800000000002E-2</v>
      </c>
      <c r="P20091">
        <v>3.7910600000000003E-2</v>
      </c>
      <c r="Q20091">
        <v>66.260279999999995</v>
      </c>
      <c r="R20091">
        <v>2.8049600000000001E-2</v>
      </c>
      <c r="S20091" t="s">
        <v>20810</v>
      </c>
    </row>
    <row r="20092" spans="1:19" x14ac:dyDescent="0.25">
      <c r="A20092" t="s">
        <v>20160</v>
      </c>
      <c r="B20092" t="s">
        <v>68</v>
      </c>
      <c r="C20092" t="s">
        <v>5</v>
      </c>
      <c r="D20092" t="s">
        <v>11</v>
      </c>
      <c r="E20092" t="s">
        <v>22</v>
      </c>
      <c r="F20092" t="s">
        <v>52</v>
      </c>
      <c r="G20092">
        <v>3</v>
      </c>
      <c r="H20092">
        <v>285</v>
      </c>
      <c r="I20092">
        <v>0.23895763</v>
      </c>
      <c r="J20092">
        <v>0.2409366</v>
      </c>
      <c r="K20092">
        <v>1.9789E-3</v>
      </c>
      <c r="L20092">
        <v>-3.03568E-2</v>
      </c>
      <c r="M20092">
        <v>-1.12526E-2</v>
      </c>
      <c r="N20092">
        <v>1.9789E-3</v>
      </c>
      <c r="O20092">
        <v>1.52105E-2</v>
      </c>
      <c r="P20092">
        <v>3.4314699999999997E-2</v>
      </c>
      <c r="Q20092">
        <v>64.804789999999997</v>
      </c>
      <c r="R20092">
        <v>2.5231699999999999E-2</v>
      </c>
      <c r="S20092" t="s">
        <v>20810</v>
      </c>
    </row>
    <row r="20093" spans="1:19" x14ac:dyDescent="0.25">
      <c r="A20093" t="s">
        <v>20161</v>
      </c>
      <c r="B20093" t="s">
        <v>68</v>
      </c>
      <c r="C20093" t="s">
        <v>5</v>
      </c>
      <c r="D20093" t="s">
        <v>11</v>
      </c>
      <c r="E20093" t="s">
        <v>22</v>
      </c>
      <c r="F20093" t="s">
        <v>52</v>
      </c>
      <c r="G20093">
        <v>4</v>
      </c>
      <c r="H20093">
        <v>285</v>
      </c>
      <c r="I20093">
        <v>0.24729680000000001</v>
      </c>
      <c r="J20093">
        <v>0.22026029999999999</v>
      </c>
      <c r="K20093">
        <v>-2.7036500000000002E-2</v>
      </c>
      <c r="L20093">
        <v>-5.8834600000000001E-2</v>
      </c>
      <c r="M20093">
        <v>-4.0048E-2</v>
      </c>
      <c r="N20093">
        <v>-2.7036500000000002E-2</v>
      </c>
      <c r="O20093">
        <v>-1.40249E-2</v>
      </c>
      <c r="P20093">
        <v>4.7616000000000004E-3</v>
      </c>
      <c r="Q20093">
        <v>65.157529999999994</v>
      </c>
      <c r="R20093">
        <v>2.48122E-2</v>
      </c>
      <c r="S20093" t="s">
        <v>20810</v>
      </c>
    </row>
    <row r="20094" spans="1:19" x14ac:dyDescent="0.25">
      <c r="A20094" t="s">
        <v>20162</v>
      </c>
      <c r="B20094" t="s">
        <v>68</v>
      </c>
      <c r="C20094" t="s">
        <v>5</v>
      </c>
      <c r="D20094" t="s">
        <v>11</v>
      </c>
      <c r="E20094" t="s">
        <v>22</v>
      </c>
      <c r="F20094" t="s">
        <v>52</v>
      </c>
      <c r="G20094">
        <v>5</v>
      </c>
      <c r="H20094">
        <v>285</v>
      </c>
      <c r="I20094">
        <v>0.23995219000000001</v>
      </c>
      <c r="J20094">
        <v>0.2258764</v>
      </c>
      <c r="K20094">
        <v>-1.4075799999999999E-2</v>
      </c>
      <c r="L20094">
        <v>-4.4787899999999999E-2</v>
      </c>
      <c r="M20094">
        <v>-2.6643E-2</v>
      </c>
      <c r="N20094">
        <v>-1.4075799999999999E-2</v>
      </c>
      <c r="O20094">
        <v>-1.5085999999999999E-3</v>
      </c>
      <c r="P20094">
        <v>1.66363E-2</v>
      </c>
      <c r="Q20094">
        <v>64.695210000000003</v>
      </c>
      <c r="R20094">
        <v>2.3964800000000001E-2</v>
      </c>
      <c r="S20094" t="s">
        <v>20810</v>
      </c>
    </row>
    <row r="20095" spans="1:19" x14ac:dyDescent="0.25">
      <c r="A20095" t="s">
        <v>20163</v>
      </c>
      <c r="B20095" t="s">
        <v>68</v>
      </c>
      <c r="C20095" t="s">
        <v>5</v>
      </c>
      <c r="D20095" t="s">
        <v>11</v>
      </c>
      <c r="E20095" t="s">
        <v>22</v>
      </c>
      <c r="F20095" t="s">
        <v>52</v>
      </c>
      <c r="G20095">
        <v>6</v>
      </c>
      <c r="H20095">
        <v>285</v>
      </c>
      <c r="I20095">
        <v>0.26232917</v>
      </c>
      <c r="J20095">
        <v>0.27905219999999997</v>
      </c>
      <c r="K20095">
        <v>1.6723100000000001E-2</v>
      </c>
      <c r="L20095">
        <v>-1.39962E-2</v>
      </c>
      <c r="M20095">
        <v>4.1529999999999996E-3</v>
      </c>
      <c r="N20095">
        <v>1.6723100000000001E-2</v>
      </c>
      <c r="O20095">
        <v>2.9293099999999999E-2</v>
      </c>
      <c r="P20095">
        <v>4.74423E-2</v>
      </c>
      <c r="Q20095">
        <v>63.023969999999998</v>
      </c>
      <c r="R20095">
        <v>2.39703E-2</v>
      </c>
      <c r="S20095" t="s">
        <v>20810</v>
      </c>
    </row>
    <row r="20096" spans="1:19" x14ac:dyDescent="0.25">
      <c r="A20096" t="s">
        <v>20164</v>
      </c>
      <c r="B20096" t="s">
        <v>68</v>
      </c>
      <c r="C20096" t="s">
        <v>5</v>
      </c>
      <c r="D20096" t="s">
        <v>11</v>
      </c>
      <c r="E20096" t="s">
        <v>22</v>
      </c>
      <c r="F20096" t="s">
        <v>52</v>
      </c>
      <c r="G20096">
        <v>7</v>
      </c>
      <c r="H20096">
        <v>285</v>
      </c>
      <c r="I20096">
        <v>0.35132996999999999</v>
      </c>
      <c r="J20096">
        <v>0.30859239999999999</v>
      </c>
      <c r="K20096">
        <v>-4.2737600000000001E-2</v>
      </c>
      <c r="L20096">
        <v>-8.3391300000000002E-2</v>
      </c>
      <c r="M20096">
        <v>-5.9372800000000003E-2</v>
      </c>
      <c r="N20096">
        <v>-4.2737600000000001E-2</v>
      </c>
      <c r="O20096">
        <v>-2.6102400000000001E-2</v>
      </c>
      <c r="P20096">
        <v>-2.0839000000000001E-3</v>
      </c>
      <c r="Q20096">
        <v>62.445210000000003</v>
      </c>
      <c r="R20096">
        <v>3.1722300000000002E-2</v>
      </c>
      <c r="S20096" t="s">
        <v>20810</v>
      </c>
    </row>
    <row r="20097" spans="1:19" x14ac:dyDescent="0.25">
      <c r="A20097" t="s">
        <v>20165</v>
      </c>
      <c r="B20097" t="s">
        <v>68</v>
      </c>
      <c r="C20097" t="s">
        <v>5</v>
      </c>
      <c r="D20097" t="s">
        <v>11</v>
      </c>
      <c r="E20097" t="s">
        <v>22</v>
      </c>
      <c r="F20097" t="s">
        <v>52</v>
      </c>
      <c r="G20097">
        <v>8</v>
      </c>
      <c r="H20097">
        <v>285</v>
      </c>
      <c r="I20097">
        <v>0.34077286000000001</v>
      </c>
      <c r="J20097">
        <v>0.35361690000000001</v>
      </c>
      <c r="K20097">
        <v>1.2844100000000001E-2</v>
      </c>
      <c r="L20097">
        <v>-3.3738200000000003E-2</v>
      </c>
      <c r="M20097">
        <v>-6.2170000000000003E-3</v>
      </c>
      <c r="N20097">
        <v>1.2844100000000001E-2</v>
      </c>
      <c r="O20097">
        <v>3.1905200000000002E-2</v>
      </c>
      <c r="P20097">
        <v>5.9426300000000001E-2</v>
      </c>
      <c r="Q20097">
        <v>64.907529999999994</v>
      </c>
      <c r="R20097">
        <v>3.6348400000000003E-2</v>
      </c>
      <c r="S20097" t="s">
        <v>20810</v>
      </c>
    </row>
    <row r="20098" spans="1:19" x14ac:dyDescent="0.25">
      <c r="A20098" t="s">
        <v>20166</v>
      </c>
      <c r="B20098" t="s">
        <v>68</v>
      </c>
      <c r="C20098" t="s">
        <v>5</v>
      </c>
      <c r="D20098" t="s">
        <v>11</v>
      </c>
      <c r="E20098" t="s">
        <v>22</v>
      </c>
      <c r="F20098" t="s">
        <v>52</v>
      </c>
      <c r="G20098">
        <v>9</v>
      </c>
      <c r="H20098">
        <v>285</v>
      </c>
      <c r="I20098">
        <v>0.34573520000000002</v>
      </c>
      <c r="J20098">
        <v>0.28178720000000002</v>
      </c>
      <c r="K20098">
        <v>-6.3948000000000005E-2</v>
      </c>
      <c r="L20098">
        <v>-0.1098914</v>
      </c>
      <c r="M20098">
        <v>-8.2747699999999993E-2</v>
      </c>
      <c r="N20098">
        <v>-6.3948000000000005E-2</v>
      </c>
      <c r="O20098">
        <v>-4.5148300000000002E-2</v>
      </c>
      <c r="P20098">
        <v>-1.80045E-2</v>
      </c>
      <c r="Q20098">
        <v>71.366439999999997</v>
      </c>
      <c r="R20098">
        <v>3.5849899999999997E-2</v>
      </c>
      <c r="S20098" t="s">
        <v>20810</v>
      </c>
    </row>
    <row r="20099" spans="1:19" x14ac:dyDescent="0.25">
      <c r="A20099" t="s">
        <v>20167</v>
      </c>
      <c r="B20099" t="s">
        <v>68</v>
      </c>
      <c r="C20099" t="s">
        <v>5</v>
      </c>
      <c r="D20099" t="s">
        <v>11</v>
      </c>
      <c r="E20099" t="s">
        <v>22</v>
      </c>
      <c r="F20099" t="s">
        <v>52</v>
      </c>
      <c r="G20099">
        <v>10</v>
      </c>
      <c r="H20099">
        <v>285</v>
      </c>
      <c r="I20099">
        <v>0.29454373</v>
      </c>
      <c r="J20099">
        <v>0.27178790000000003</v>
      </c>
      <c r="K20099">
        <v>-2.2755899999999999E-2</v>
      </c>
      <c r="L20099">
        <v>-6.3144199999999998E-2</v>
      </c>
      <c r="M20099">
        <v>-3.9282400000000002E-2</v>
      </c>
      <c r="N20099">
        <v>-2.2755899999999999E-2</v>
      </c>
      <c r="O20099">
        <v>-6.2293000000000001E-3</v>
      </c>
      <c r="P20099">
        <v>1.7632499999999999E-2</v>
      </c>
      <c r="Q20099">
        <v>79.434929999999994</v>
      </c>
      <c r="R20099">
        <v>3.15152E-2</v>
      </c>
      <c r="S20099" t="s">
        <v>20810</v>
      </c>
    </row>
    <row r="20100" spans="1:19" x14ac:dyDescent="0.25">
      <c r="A20100" t="s">
        <v>20168</v>
      </c>
      <c r="B20100" t="s">
        <v>68</v>
      </c>
      <c r="C20100" t="s">
        <v>5</v>
      </c>
      <c r="D20100" t="s">
        <v>11</v>
      </c>
      <c r="E20100" t="s">
        <v>22</v>
      </c>
      <c r="F20100" t="s">
        <v>52</v>
      </c>
      <c r="G20100">
        <v>11</v>
      </c>
      <c r="H20100">
        <v>285</v>
      </c>
      <c r="I20100">
        <v>0.29515084000000003</v>
      </c>
      <c r="J20100">
        <v>0.31215720000000002</v>
      </c>
      <c r="K20100">
        <v>1.7006400000000001E-2</v>
      </c>
      <c r="L20100">
        <v>-2.9800900000000002E-2</v>
      </c>
      <c r="M20100">
        <v>-2.1467999999999999E-3</v>
      </c>
      <c r="N20100">
        <v>1.7006400000000001E-2</v>
      </c>
      <c r="O20100">
        <v>3.61596E-2</v>
      </c>
      <c r="P20100">
        <v>6.3813700000000001E-2</v>
      </c>
      <c r="Q20100">
        <v>84.575339999999997</v>
      </c>
      <c r="R20100">
        <v>3.6524000000000001E-2</v>
      </c>
      <c r="S20100" t="s">
        <v>20810</v>
      </c>
    </row>
    <row r="20101" spans="1:19" x14ac:dyDescent="0.25">
      <c r="A20101" t="s">
        <v>20169</v>
      </c>
      <c r="B20101" t="s">
        <v>68</v>
      </c>
      <c r="C20101" t="s">
        <v>5</v>
      </c>
      <c r="D20101" t="s">
        <v>11</v>
      </c>
      <c r="E20101" t="s">
        <v>22</v>
      </c>
      <c r="F20101" t="s">
        <v>52</v>
      </c>
      <c r="G20101">
        <v>12</v>
      </c>
      <c r="H20101">
        <v>285</v>
      </c>
      <c r="I20101">
        <v>0.26918713999999999</v>
      </c>
      <c r="J20101">
        <v>0.31617469999999998</v>
      </c>
      <c r="K20101">
        <v>4.6987599999999997E-2</v>
      </c>
      <c r="L20101">
        <v>-5.7099999999999999E-5</v>
      </c>
      <c r="M20101">
        <v>2.7737299999999999E-2</v>
      </c>
      <c r="N20101">
        <v>4.6987599999999997E-2</v>
      </c>
      <c r="O20101">
        <v>6.6237900000000002E-2</v>
      </c>
      <c r="P20101">
        <v>9.4032299999999999E-2</v>
      </c>
      <c r="Q20101">
        <v>88.849310000000003</v>
      </c>
      <c r="R20101">
        <v>3.6709199999999997E-2</v>
      </c>
      <c r="S20101" t="s">
        <v>20810</v>
      </c>
    </row>
    <row r="20102" spans="1:19" x14ac:dyDescent="0.25">
      <c r="A20102" t="s">
        <v>20170</v>
      </c>
      <c r="B20102" t="s">
        <v>68</v>
      </c>
      <c r="C20102" t="s">
        <v>5</v>
      </c>
      <c r="D20102" t="s">
        <v>11</v>
      </c>
      <c r="E20102" t="s">
        <v>22</v>
      </c>
      <c r="F20102" t="s">
        <v>52</v>
      </c>
      <c r="G20102">
        <v>13</v>
      </c>
      <c r="H20102">
        <v>285</v>
      </c>
      <c r="I20102">
        <v>0.28901083999999999</v>
      </c>
      <c r="J20102">
        <v>0.32710860000000003</v>
      </c>
      <c r="K20102">
        <v>3.8097800000000001E-2</v>
      </c>
      <c r="L20102">
        <v>-1.5368400000000001E-2</v>
      </c>
      <c r="M20102">
        <v>1.6219899999999999E-2</v>
      </c>
      <c r="N20102">
        <v>3.8097800000000001E-2</v>
      </c>
      <c r="O20102">
        <v>5.99757E-2</v>
      </c>
      <c r="P20102">
        <v>9.1563900000000004E-2</v>
      </c>
      <c r="Q20102">
        <v>90.308220000000006</v>
      </c>
      <c r="R20102">
        <v>4.1719800000000001E-2</v>
      </c>
      <c r="S20102" t="s">
        <v>20810</v>
      </c>
    </row>
    <row r="20103" spans="1:19" x14ac:dyDescent="0.25">
      <c r="A20103" t="s">
        <v>20171</v>
      </c>
      <c r="B20103" t="s">
        <v>68</v>
      </c>
      <c r="C20103" t="s">
        <v>5</v>
      </c>
      <c r="D20103" t="s">
        <v>11</v>
      </c>
      <c r="E20103" t="s">
        <v>22</v>
      </c>
      <c r="F20103" t="s">
        <v>52</v>
      </c>
      <c r="G20103">
        <v>14</v>
      </c>
      <c r="H20103">
        <v>285</v>
      </c>
      <c r="I20103">
        <v>0.28016470999999998</v>
      </c>
      <c r="J20103">
        <v>0.37468489999999999</v>
      </c>
      <c r="K20103">
        <v>9.4520199999999999E-2</v>
      </c>
      <c r="L20103">
        <v>3.6397699999999998E-2</v>
      </c>
      <c r="M20103">
        <v>7.0736900000000005E-2</v>
      </c>
      <c r="N20103">
        <v>9.4520199999999999E-2</v>
      </c>
      <c r="O20103">
        <v>0.11830350000000001</v>
      </c>
      <c r="P20103">
        <v>0.1526428</v>
      </c>
      <c r="Q20103">
        <v>92.633560000000003</v>
      </c>
      <c r="R20103">
        <v>4.5353299999999999E-2</v>
      </c>
      <c r="S20103" t="s">
        <v>20810</v>
      </c>
    </row>
    <row r="20104" spans="1:19" x14ac:dyDescent="0.25">
      <c r="A20104" t="s">
        <v>20172</v>
      </c>
      <c r="B20104" t="s">
        <v>68</v>
      </c>
      <c r="C20104" t="s">
        <v>5</v>
      </c>
      <c r="D20104" t="s">
        <v>11</v>
      </c>
      <c r="E20104" t="s">
        <v>22</v>
      </c>
      <c r="F20104" t="s">
        <v>52</v>
      </c>
      <c r="G20104">
        <v>15</v>
      </c>
      <c r="H20104">
        <v>285</v>
      </c>
      <c r="I20104">
        <v>0.26358610999999998</v>
      </c>
      <c r="J20104">
        <v>0.41305019999999998</v>
      </c>
      <c r="K20104">
        <v>0.14946409999999999</v>
      </c>
      <c r="L20104">
        <v>9.0678700000000001E-2</v>
      </c>
      <c r="M20104">
        <v>0.12540960000000001</v>
      </c>
      <c r="N20104">
        <v>0.14946409999999999</v>
      </c>
      <c r="O20104">
        <v>0.1735186</v>
      </c>
      <c r="P20104">
        <v>0.2082495</v>
      </c>
      <c r="Q20104">
        <v>94.866439999999997</v>
      </c>
      <c r="R20104">
        <v>4.5870500000000002E-2</v>
      </c>
      <c r="S20104" t="s">
        <v>20810</v>
      </c>
    </row>
    <row r="20105" spans="1:19" x14ac:dyDescent="0.25">
      <c r="A20105" t="s">
        <v>20173</v>
      </c>
      <c r="B20105" t="s">
        <v>68</v>
      </c>
      <c r="C20105" t="s">
        <v>5</v>
      </c>
      <c r="D20105" t="s">
        <v>11</v>
      </c>
      <c r="E20105" t="s">
        <v>22</v>
      </c>
      <c r="F20105" t="s">
        <v>52</v>
      </c>
      <c r="G20105">
        <v>16</v>
      </c>
      <c r="H20105">
        <v>285</v>
      </c>
      <c r="I20105">
        <v>0.29791533999999997</v>
      </c>
      <c r="J20105">
        <v>0.44653900000000002</v>
      </c>
      <c r="K20105">
        <v>0.1486237</v>
      </c>
      <c r="L20105">
        <v>8.2952499999999998E-2</v>
      </c>
      <c r="M20105">
        <v>0.1217516</v>
      </c>
      <c r="N20105">
        <v>0.1486237</v>
      </c>
      <c r="O20105">
        <v>0.17549580000000001</v>
      </c>
      <c r="P20105">
        <v>0.21429490000000001</v>
      </c>
      <c r="Q20105">
        <v>95.74315</v>
      </c>
      <c r="R20105">
        <v>5.1243499999999997E-2</v>
      </c>
      <c r="S20105" t="s">
        <v>20810</v>
      </c>
    </row>
    <row r="20106" spans="1:19" x14ac:dyDescent="0.25">
      <c r="A20106" t="s">
        <v>20174</v>
      </c>
      <c r="B20106" t="s">
        <v>68</v>
      </c>
      <c r="C20106" t="s">
        <v>5</v>
      </c>
      <c r="D20106" t="s">
        <v>11</v>
      </c>
      <c r="E20106" t="s">
        <v>22</v>
      </c>
      <c r="F20106" t="s">
        <v>52</v>
      </c>
      <c r="G20106">
        <v>17</v>
      </c>
      <c r="H20106">
        <v>285</v>
      </c>
      <c r="I20106">
        <v>0.31898443999999998</v>
      </c>
      <c r="J20106">
        <v>0.50181390000000003</v>
      </c>
      <c r="K20106">
        <v>0.18282950000000001</v>
      </c>
      <c r="L20106">
        <v>0.1162309</v>
      </c>
      <c r="M20106">
        <v>0.15557789999999999</v>
      </c>
      <c r="N20106">
        <v>0.18282950000000001</v>
      </c>
      <c r="O20106">
        <v>0.21008109999999999</v>
      </c>
      <c r="P20106">
        <v>0.24942810000000001</v>
      </c>
      <c r="Q20106">
        <v>96.7911</v>
      </c>
      <c r="R20106">
        <v>5.1967199999999998E-2</v>
      </c>
      <c r="S20106" t="s">
        <v>20810</v>
      </c>
    </row>
    <row r="20107" spans="1:19" x14ac:dyDescent="0.25">
      <c r="A20107" t="s">
        <v>20175</v>
      </c>
      <c r="B20107" t="s">
        <v>68</v>
      </c>
      <c r="C20107" t="s">
        <v>5</v>
      </c>
      <c r="D20107" t="s">
        <v>11</v>
      </c>
      <c r="E20107" t="s">
        <v>22</v>
      </c>
      <c r="F20107" t="s">
        <v>52</v>
      </c>
      <c r="G20107">
        <v>18</v>
      </c>
      <c r="H20107">
        <v>285</v>
      </c>
      <c r="I20107">
        <v>0.43571965000000001</v>
      </c>
      <c r="J20107">
        <v>0.55762400000000001</v>
      </c>
      <c r="K20107">
        <v>0.1219044</v>
      </c>
      <c r="L20107">
        <v>5.0981400000000003E-2</v>
      </c>
      <c r="M20107">
        <v>9.2883300000000002E-2</v>
      </c>
      <c r="N20107">
        <v>0.1219044</v>
      </c>
      <c r="O20107">
        <v>0.15092549999999999</v>
      </c>
      <c r="P20107">
        <v>0.19282740000000001</v>
      </c>
      <c r="Q20107">
        <v>95.5137</v>
      </c>
      <c r="R20107">
        <v>5.5341500000000002E-2</v>
      </c>
      <c r="S20107" t="s">
        <v>20810</v>
      </c>
    </row>
    <row r="20108" spans="1:19" x14ac:dyDescent="0.25">
      <c r="A20108" t="s">
        <v>20176</v>
      </c>
      <c r="B20108" t="s">
        <v>68</v>
      </c>
      <c r="C20108" t="s">
        <v>5</v>
      </c>
      <c r="D20108" t="s">
        <v>11</v>
      </c>
      <c r="E20108" t="s">
        <v>22</v>
      </c>
      <c r="F20108" t="s">
        <v>52</v>
      </c>
      <c r="G20108">
        <v>19</v>
      </c>
      <c r="H20108">
        <v>285</v>
      </c>
      <c r="I20108">
        <v>0.48456803999999998</v>
      </c>
      <c r="J20108">
        <v>0.63253490000000001</v>
      </c>
      <c r="K20108">
        <v>0.14796680000000001</v>
      </c>
      <c r="L20108">
        <v>7.6004699999999994E-2</v>
      </c>
      <c r="M20108">
        <v>0.1185205</v>
      </c>
      <c r="N20108">
        <v>0.14796680000000001</v>
      </c>
      <c r="O20108">
        <v>0.17741309999999999</v>
      </c>
      <c r="P20108">
        <v>0.21992900000000001</v>
      </c>
      <c r="Q20108">
        <v>91.417810000000003</v>
      </c>
      <c r="R20108">
        <v>5.6152399999999998E-2</v>
      </c>
      <c r="S20108" t="s">
        <v>20810</v>
      </c>
    </row>
    <row r="20109" spans="1:19" x14ac:dyDescent="0.25">
      <c r="A20109" t="s">
        <v>20177</v>
      </c>
      <c r="B20109" t="s">
        <v>68</v>
      </c>
      <c r="C20109" t="s">
        <v>5</v>
      </c>
      <c r="D20109" t="s">
        <v>11</v>
      </c>
      <c r="E20109" t="s">
        <v>22</v>
      </c>
      <c r="F20109" t="s">
        <v>52</v>
      </c>
      <c r="G20109">
        <v>20</v>
      </c>
      <c r="H20109">
        <v>285</v>
      </c>
      <c r="I20109">
        <v>0.56839784999999998</v>
      </c>
      <c r="J20109">
        <v>0.58890989999999999</v>
      </c>
      <c r="K20109">
        <v>2.0511999999999999E-2</v>
      </c>
      <c r="L20109">
        <v>-4.89319E-2</v>
      </c>
      <c r="M20109">
        <v>-7.9039000000000002E-3</v>
      </c>
      <c r="N20109">
        <v>2.0511999999999999E-2</v>
      </c>
      <c r="O20109">
        <v>4.8927900000000003E-2</v>
      </c>
      <c r="P20109">
        <v>8.9955900000000005E-2</v>
      </c>
      <c r="Q20109">
        <v>82.551370000000006</v>
      </c>
      <c r="R20109">
        <v>5.4187399999999997E-2</v>
      </c>
      <c r="S20109" t="s">
        <v>20810</v>
      </c>
    </row>
    <row r="20110" spans="1:19" x14ac:dyDescent="0.25">
      <c r="A20110" t="s">
        <v>20178</v>
      </c>
      <c r="B20110" t="s">
        <v>68</v>
      </c>
      <c r="C20110" t="s">
        <v>5</v>
      </c>
      <c r="D20110" t="s">
        <v>11</v>
      </c>
      <c r="E20110" t="s">
        <v>22</v>
      </c>
      <c r="F20110" t="s">
        <v>52</v>
      </c>
      <c r="G20110">
        <v>21</v>
      </c>
      <c r="H20110">
        <v>285</v>
      </c>
      <c r="I20110">
        <v>0.64612084999999997</v>
      </c>
      <c r="J20110">
        <v>0.61888330000000003</v>
      </c>
      <c r="K20110">
        <v>-2.7237600000000001E-2</v>
      </c>
      <c r="L20110">
        <v>-0.10334019999999999</v>
      </c>
      <c r="M20110">
        <v>-5.8378199999999998E-2</v>
      </c>
      <c r="N20110">
        <v>-2.7237600000000001E-2</v>
      </c>
      <c r="O20110">
        <v>3.9029999999999998E-3</v>
      </c>
      <c r="P20110">
        <v>4.8864999999999999E-2</v>
      </c>
      <c r="Q20110">
        <v>76.50685</v>
      </c>
      <c r="R20110">
        <v>5.9383199999999997E-2</v>
      </c>
      <c r="S20110" t="s">
        <v>20810</v>
      </c>
    </row>
    <row r="20111" spans="1:19" x14ac:dyDescent="0.25">
      <c r="A20111" t="s">
        <v>20179</v>
      </c>
      <c r="B20111" t="s">
        <v>68</v>
      </c>
      <c r="C20111" t="s">
        <v>5</v>
      </c>
      <c r="D20111" t="s">
        <v>11</v>
      </c>
      <c r="E20111" t="s">
        <v>22</v>
      </c>
      <c r="F20111" t="s">
        <v>52</v>
      </c>
      <c r="G20111">
        <v>22</v>
      </c>
      <c r="H20111">
        <v>285</v>
      </c>
      <c r="I20111">
        <v>0.61661007999999995</v>
      </c>
      <c r="J20111">
        <v>0.51417959999999996</v>
      </c>
      <c r="K20111">
        <v>-0.10243049999999999</v>
      </c>
      <c r="L20111">
        <v>-0.1793544</v>
      </c>
      <c r="M20111">
        <v>-0.1339071</v>
      </c>
      <c r="N20111">
        <v>-0.10243049999999999</v>
      </c>
      <c r="O20111">
        <v>-7.0953799999999997E-2</v>
      </c>
      <c r="P20111">
        <v>-2.5506600000000001E-2</v>
      </c>
      <c r="Q20111">
        <v>73.369870000000006</v>
      </c>
      <c r="R20111">
        <v>6.0024099999999997E-2</v>
      </c>
      <c r="S20111" t="s">
        <v>20810</v>
      </c>
    </row>
    <row r="20112" spans="1:19" x14ac:dyDescent="0.25">
      <c r="A20112" t="s">
        <v>20180</v>
      </c>
      <c r="B20112" t="s">
        <v>68</v>
      </c>
      <c r="C20112" t="s">
        <v>5</v>
      </c>
      <c r="D20112" t="s">
        <v>11</v>
      </c>
      <c r="E20112" t="s">
        <v>22</v>
      </c>
      <c r="F20112" t="s">
        <v>52</v>
      </c>
      <c r="G20112">
        <v>23</v>
      </c>
      <c r="H20112">
        <v>285</v>
      </c>
      <c r="I20112">
        <v>0.51973469000000005</v>
      </c>
      <c r="J20112">
        <v>0.4438936</v>
      </c>
      <c r="K20112">
        <v>-7.5841099999999995E-2</v>
      </c>
      <c r="L20112">
        <v>-0.14135130000000001</v>
      </c>
      <c r="M20112">
        <v>-0.1026473</v>
      </c>
      <c r="N20112">
        <v>-7.5841099999999995E-2</v>
      </c>
      <c r="O20112">
        <v>-4.9034899999999999E-2</v>
      </c>
      <c r="P20112">
        <v>-1.0331E-2</v>
      </c>
      <c r="Q20112">
        <v>71.739720000000005</v>
      </c>
      <c r="R20112">
        <v>5.1117799999999998E-2</v>
      </c>
      <c r="S20112" t="s">
        <v>20810</v>
      </c>
    </row>
    <row r="20113" spans="1:19" x14ac:dyDescent="0.25">
      <c r="A20113" t="s">
        <v>20181</v>
      </c>
      <c r="B20113" t="s">
        <v>68</v>
      </c>
      <c r="C20113" t="s">
        <v>5</v>
      </c>
      <c r="D20113" t="s">
        <v>11</v>
      </c>
      <c r="E20113" t="s">
        <v>22</v>
      </c>
      <c r="F20113" t="s">
        <v>52</v>
      </c>
      <c r="G20113">
        <v>24</v>
      </c>
      <c r="H20113">
        <v>285</v>
      </c>
      <c r="I20113">
        <v>0.41608624999999999</v>
      </c>
      <c r="J20113">
        <v>0.35291620000000001</v>
      </c>
      <c r="K20113">
        <v>-6.3170100000000007E-2</v>
      </c>
      <c r="L20113">
        <v>-0.11355510000000001</v>
      </c>
      <c r="M20113">
        <v>-8.3787200000000006E-2</v>
      </c>
      <c r="N20113">
        <v>-6.3170100000000007E-2</v>
      </c>
      <c r="O20113">
        <v>-4.2552899999999998E-2</v>
      </c>
      <c r="P20113">
        <v>-1.2784999999999999E-2</v>
      </c>
      <c r="Q20113">
        <v>69.921229999999994</v>
      </c>
      <c r="R20113">
        <v>3.9315700000000002E-2</v>
      </c>
      <c r="S20113" t="s">
        <v>20810</v>
      </c>
    </row>
    <row r="20114" spans="1:19" x14ac:dyDescent="0.25">
      <c r="A20114" t="s">
        <v>20182</v>
      </c>
      <c r="B20114" t="s">
        <v>68</v>
      </c>
      <c r="C20114" t="s">
        <v>5</v>
      </c>
      <c r="D20114" t="s">
        <v>11</v>
      </c>
      <c r="E20114" t="s">
        <v>23</v>
      </c>
      <c r="F20114" t="s">
        <v>6</v>
      </c>
      <c r="G20114">
        <v>1</v>
      </c>
      <c r="H20114">
        <v>285</v>
      </c>
      <c r="I20114">
        <v>0.22386412</v>
      </c>
      <c r="J20114">
        <v>0.20781240000000001</v>
      </c>
      <c r="K20114">
        <v>-1.6051800000000001E-2</v>
      </c>
      <c r="L20114">
        <v>-3.9488599999999999E-2</v>
      </c>
      <c r="M20114">
        <v>-2.5641899999999999E-2</v>
      </c>
      <c r="N20114">
        <v>-1.6051800000000001E-2</v>
      </c>
      <c r="O20114">
        <v>-6.4615999999999996E-3</v>
      </c>
      <c r="P20114">
        <v>7.3851000000000003E-3</v>
      </c>
      <c r="Q20114">
        <v>50.92521</v>
      </c>
      <c r="R20114">
        <v>1.8287899999999999E-2</v>
      </c>
      <c r="S20114" t="s">
        <v>20810</v>
      </c>
    </row>
    <row r="20115" spans="1:19" x14ac:dyDescent="0.25">
      <c r="A20115" t="s">
        <v>20183</v>
      </c>
      <c r="B20115" t="s">
        <v>68</v>
      </c>
      <c r="C20115" t="s">
        <v>5</v>
      </c>
      <c r="D20115" t="s">
        <v>11</v>
      </c>
      <c r="E20115" t="s">
        <v>23</v>
      </c>
      <c r="F20115" t="s">
        <v>6</v>
      </c>
      <c r="G20115">
        <v>2</v>
      </c>
      <c r="H20115">
        <v>285</v>
      </c>
      <c r="I20115">
        <v>0.20395804000000001</v>
      </c>
      <c r="J20115">
        <v>0.19385659999999999</v>
      </c>
      <c r="K20115">
        <v>-1.0101499999999999E-2</v>
      </c>
      <c r="L20115">
        <v>-3.1891099999999999E-2</v>
      </c>
      <c r="M20115">
        <v>-1.9017599999999999E-2</v>
      </c>
      <c r="N20115">
        <v>-1.0101499999999999E-2</v>
      </c>
      <c r="O20115">
        <v>-1.1853E-3</v>
      </c>
      <c r="P20115">
        <v>1.1688199999999999E-2</v>
      </c>
      <c r="Q20115">
        <v>50.090809999999998</v>
      </c>
      <c r="R20115">
        <v>1.70025E-2</v>
      </c>
      <c r="S20115" t="s">
        <v>20810</v>
      </c>
    </row>
    <row r="20116" spans="1:19" x14ac:dyDescent="0.25">
      <c r="A20116" t="s">
        <v>20184</v>
      </c>
      <c r="B20116" t="s">
        <v>68</v>
      </c>
      <c r="C20116" t="s">
        <v>5</v>
      </c>
      <c r="D20116" t="s">
        <v>11</v>
      </c>
      <c r="E20116" t="s">
        <v>23</v>
      </c>
      <c r="F20116" t="s">
        <v>6</v>
      </c>
      <c r="G20116">
        <v>3</v>
      </c>
      <c r="H20116">
        <v>285</v>
      </c>
      <c r="I20116">
        <v>0.19962267</v>
      </c>
      <c r="J20116">
        <v>0.19375510000000001</v>
      </c>
      <c r="K20116">
        <v>-5.8675999999999997E-3</v>
      </c>
      <c r="L20116">
        <v>-2.79101E-2</v>
      </c>
      <c r="M20116">
        <v>-1.48872E-2</v>
      </c>
      <c r="N20116">
        <v>-5.8675999999999997E-3</v>
      </c>
      <c r="O20116">
        <v>3.1519999999999999E-3</v>
      </c>
      <c r="P20116">
        <v>1.6174899999999999E-2</v>
      </c>
      <c r="Q20116">
        <v>49.500149999999998</v>
      </c>
      <c r="R20116">
        <v>1.7199900000000001E-2</v>
      </c>
      <c r="S20116" t="s">
        <v>20810</v>
      </c>
    </row>
    <row r="20117" spans="1:19" x14ac:dyDescent="0.25">
      <c r="A20117" t="s">
        <v>20185</v>
      </c>
      <c r="B20117" t="s">
        <v>68</v>
      </c>
      <c r="C20117" t="s">
        <v>5</v>
      </c>
      <c r="D20117" t="s">
        <v>11</v>
      </c>
      <c r="E20117" t="s">
        <v>23</v>
      </c>
      <c r="F20117" t="s">
        <v>6</v>
      </c>
      <c r="G20117">
        <v>4</v>
      </c>
      <c r="H20117">
        <v>285</v>
      </c>
      <c r="I20117">
        <v>0.20634118000000001</v>
      </c>
      <c r="J20117">
        <v>0.1977843</v>
      </c>
      <c r="K20117">
        <v>-8.5567999999999998E-3</v>
      </c>
      <c r="L20117">
        <v>-3.6538000000000001E-2</v>
      </c>
      <c r="M20117">
        <v>-2.00065E-2</v>
      </c>
      <c r="N20117">
        <v>-8.5567999999999998E-3</v>
      </c>
      <c r="O20117">
        <v>2.8928000000000001E-3</v>
      </c>
      <c r="P20117">
        <v>1.9424299999999999E-2</v>
      </c>
      <c r="Q20117">
        <v>48.816560000000003</v>
      </c>
      <c r="R20117">
        <v>2.18338E-2</v>
      </c>
      <c r="S20117" t="s">
        <v>20810</v>
      </c>
    </row>
    <row r="20118" spans="1:19" x14ac:dyDescent="0.25">
      <c r="A20118" t="s">
        <v>20186</v>
      </c>
      <c r="B20118" t="s">
        <v>68</v>
      </c>
      <c r="C20118" t="s">
        <v>5</v>
      </c>
      <c r="D20118" t="s">
        <v>11</v>
      </c>
      <c r="E20118" t="s">
        <v>23</v>
      </c>
      <c r="F20118" t="s">
        <v>6</v>
      </c>
      <c r="G20118">
        <v>5</v>
      </c>
      <c r="H20118">
        <v>285</v>
      </c>
      <c r="I20118">
        <v>0.21336357</v>
      </c>
      <c r="J20118">
        <v>0.2029454</v>
      </c>
      <c r="K20118">
        <v>-1.0418200000000001E-2</v>
      </c>
      <c r="L20118">
        <v>-3.84368E-2</v>
      </c>
      <c r="M20118">
        <v>-2.1883099999999999E-2</v>
      </c>
      <c r="N20118">
        <v>-1.0418200000000001E-2</v>
      </c>
      <c r="O20118">
        <v>1.0468000000000001E-3</v>
      </c>
      <c r="P20118">
        <v>1.7600399999999999E-2</v>
      </c>
      <c r="Q20118">
        <v>48.392409999999998</v>
      </c>
      <c r="R20118">
        <v>2.1863E-2</v>
      </c>
      <c r="S20118" t="s">
        <v>20810</v>
      </c>
    </row>
    <row r="20119" spans="1:19" x14ac:dyDescent="0.25">
      <c r="A20119" t="s">
        <v>20187</v>
      </c>
      <c r="B20119" t="s">
        <v>68</v>
      </c>
      <c r="C20119" t="s">
        <v>5</v>
      </c>
      <c r="D20119" t="s">
        <v>11</v>
      </c>
      <c r="E20119" t="s">
        <v>23</v>
      </c>
      <c r="F20119" t="s">
        <v>6</v>
      </c>
      <c r="G20119">
        <v>6</v>
      </c>
      <c r="H20119">
        <v>285</v>
      </c>
      <c r="I20119">
        <v>0.25838491000000002</v>
      </c>
      <c r="J20119">
        <v>0.26041989999999998</v>
      </c>
      <c r="K20119">
        <v>2.0349999999999999E-3</v>
      </c>
      <c r="L20119">
        <v>-2.99274E-2</v>
      </c>
      <c r="M20119">
        <v>-1.1043799999999999E-2</v>
      </c>
      <c r="N20119">
        <v>2.0349999999999999E-3</v>
      </c>
      <c r="O20119">
        <v>1.5113700000000001E-2</v>
      </c>
      <c r="P20119">
        <v>3.3997300000000001E-2</v>
      </c>
      <c r="Q20119">
        <v>48.274099999999997</v>
      </c>
      <c r="R20119">
        <v>2.4940400000000001E-2</v>
      </c>
      <c r="S20119" t="s">
        <v>20810</v>
      </c>
    </row>
    <row r="20120" spans="1:19" x14ac:dyDescent="0.25">
      <c r="A20120" t="s">
        <v>20188</v>
      </c>
      <c r="B20120" t="s">
        <v>68</v>
      </c>
      <c r="C20120" t="s">
        <v>5</v>
      </c>
      <c r="D20120" t="s">
        <v>11</v>
      </c>
      <c r="E20120" t="s">
        <v>23</v>
      </c>
      <c r="F20120" t="s">
        <v>6</v>
      </c>
      <c r="G20120">
        <v>7</v>
      </c>
      <c r="H20120">
        <v>285</v>
      </c>
      <c r="I20120">
        <v>0.33549541999999999</v>
      </c>
      <c r="J20120">
        <v>0.30591089999999999</v>
      </c>
      <c r="K20120">
        <v>-2.95845E-2</v>
      </c>
      <c r="L20120">
        <v>-6.82175E-2</v>
      </c>
      <c r="M20120">
        <v>-4.5392799999999997E-2</v>
      </c>
      <c r="N20120">
        <v>-2.95845E-2</v>
      </c>
      <c r="O20120">
        <v>-1.3776200000000001E-2</v>
      </c>
      <c r="P20120">
        <v>9.0483999999999998E-3</v>
      </c>
      <c r="Q20120">
        <v>47.952100000000002</v>
      </c>
      <c r="R20120">
        <v>3.0145499999999999E-2</v>
      </c>
      <c r="S20120" t="s">
        <v>20810</v>
      </c>
    </row>
    <row r="20121" spans="1:19" x14ac:dyDescent="0.25">
      <c r="A20121" t="s">
        <v>20189</v>
      </c>
      <c r="B20121" t="s">
        <v>68</v>
      </c>
      <c r="C20121" t="s">
        <v>5</v>
      </c>
      <c r="D20121" t="s">
        <v>11</v>
      </c>
      <c r="E20121" t="s">
        <v>23</v>
      </c>
      <c r="F20121" t="s">
        <v>6</v>
      </c>
      <c r="G20121">
        <v>8</v>
      </c>
      <c r="H20121">
        <v>285</v>
      </c>
      <c r="I20121">
        <v>0.34267606</v>
      </c>
      <c r="J20121">
        <v>0.32918890000000001</v>
      </c>
      <c r="K20121">
        <v>-1.34871E-2</v>
      </c>
      <c r="L20121">
        <v>-4.9001599999999999E-2</v>
      </c>
      <c r="M20121">
        <v>-2.80194E-2</v>
      </c>
      <c r="N20121">
        <v>-1.34871E-2</v>
      </c>
      <c r="O20121">
        <v>1.0451E-3</v>
      </c>
      <c r="P20121">
        <v>2.20273E-2</v>
      </c>
      <c r="Q20121">
        <v>48.2806</v>
      </c>
      <c r="R20121">
        <v>2.7712000000000001E-2</v>
      </c>
      <c r="S20121" t="s">
        <v>20810</v>
      </c>
    </row>
    <row r="20122" spans="1:19" x14ac:dyDescent="0.25">
      <c r="A20122" t="s">
        <v>20190</v>
      </c>
      <c r="B20122" t="s">
        <v>68</v>
      </c>
      <c r="C20122" t="s">
        <v>5</v>
      </c>
      <c r="D20122" t="s">
        <v>11</v>
      </c>
      <c r="E20122" t="s">
        <v>23</v>
      </c>
      <c r="F20122" t="s">
        <v>6</v>
      </c>
      <c r="G20122">
        <v>9</v>
      </c>
      <c r="H20122">
        <v>285</v>
      </c>
      <c r="I20122">
        <v>0.30373192999999998</v>
      </c>
      <c r="J20122">
        <v>0.29787720000000001</v>
      </c>
      <c r="K20122">
        <v>-5.8547E-3</v>
      </c>
      <c r="L20122">
        <v>-3.8817600000000001E-2</v>
      </c>
      <c r="M20122">
        <v>-1.93429E-2</v>
      </c>
      <c r="N20122">
        <v>-5.8547E-3</v>
      </c>
      <c r="O20122">
        <v>7.6334000000000003E-3</v>
      </c>
      <c r="P20122">
        <v>2.7108199999999999E-2</v>
      </c>
      <c r="Q20122">
        <v>52.870350000000002</v>
      </c>
      <c r="R20122">
        <v>2.57211E-2</v>
      </c>
      <c r="S20122" t="s">
        <v>20810</v>
      </c>
    </row>
    <row r="20123" spans="1:19" x14ac:dyDescent="0.25">
      <c r="A20123" t="s">
        <v>20191</v>
      </c>
      <c r="B20123" t="s">
        <v>68</v>
      </c>
      <c r="C20123" t="s">
        <v>5</v>
      </c>
      <c r="D20123" t="s">
        <v>11</v>
      </c>
      <c r="E20123" t="s">
        <v>23</v>
      </c>
      <c r="F20123" t="s">
        <v>6</v>
      </c>
      <c r="G20123">
        <v>10</v>
      </c>
      <c r="H20123">
        <v>285</v>
      </c>
      <c r="I20123">
        <v>0.27904527000000001</v>
      </c>
      <c r="J20123">
        <v>0.2790222</v>
      </c>
      <c r="K20123">
        <v>-2.3099999999999999E-5</v>
      </c>
      <c r="L20123">
        <v>-3.2427299999999999E-2</v>
      </c>
      <c r="M20123">
        <v>-1.32826E-2</v>
      </c>
      <c r="N20123">
        <v>-2.3099999999999999E-5</v>
      </c>
      <c r="O20123">
        <v>1.3236400000000001E-2</v>
      </c>
      <c r="P20123">
        <v>3.2381100000000003E-2</v>
      </c>
      <c r="Q20123">
        <v>59.673470000000002</v>
      </c>
      <c r="R20123">
        <v>2.5285100000000001E-2</v>
      </c>
      <c r="S20123" t="s">
        <v>20810</v>
      </c>
    </row>
    <row r="20124" spans="1:19" x14ac:dyDescent="0.25">
      <c r="A20124" t="s">
        <v>20192</v>
      </c>
      <c r="B20124" t="s">
        <v>68</v>
      </c>
      <c r="C20124" t="s">
        <v>5</v>
      </c>
      <c r="D20124" t="s">
        <v>11</v>
      </c>
      <c r="E20124" t="s">
        <v>23</v>
      </c>
      <c r="F20124" t="s">
        <v>6</v>
      </c>
      <c r="G20124">
        <v>11</v>
      </c>
      <c r="H20124">
        <v>285</v>
      </c>
      <c r="I20124">
        <v>0.24153742</v>
      </c>
      <c r="J20124">
        <v>0.2872171</v>
      </c>
      <c r="K20124">
        <v>4.5679600000000001E-2</v>
      </c>
      <c r="L20124">
        <v>1.0107400000000001E-2</v>
      </c>
      <c r="M20124">
        <v>3.11238E-2</v>
      </c>
      <c r="N20124">
        <v>4.5679600000000001E-2</v>
      </c>
      <c r="O20124">
        <v>6.0235499999999997E-2</v>
      </c>
      <c r="P20124">
        <v>8.1251900000000002E-2</v>
      </c>
      <c r="Q20124">
        <v>64.994709999999998</v>
      </c>
      <c r="R20124">
        <v>2.7757199999999999E-2</v>
      </c>
      <c r="S20124" t="s">
        <v>20810</v>
      </c>
    </row>
    <row r="20125" spans="1:19" x14ac:dyDescent="0.25">
      <c r="A20125" t="s">
        <v>20193</v>
      </c>
      <c r="B20125" t="s">
        <v>68</v>
      </c>
      <c r="C20125" t="s">
        <v>5</v>
      </c>
      <c r="D20125" t="s">
        <v>11</v>
      </c>
      <c r="E20125" t="s">
        <v>23</v>
      </c>
      <c r="F20125" t="s">
        <v>6</v>
      </c>
      <c r="G20125">
        <v>12</v>
      </c>
      <c r="H20125">
        <v>285</v>
      </c>
      <c r="I20125">
        <v>0.20422011000000001</v>
      </c>
      <c r="J20125">
        <v>0.2587933</v>
      </c>
      <c r="K20125">
        <v>5.4573200000000002E-2</v>
      </c>
      <c r="L20125">
        <v>2.0412300000000001E-2</v>
      </c>
      <c r="M20125">
        <v>4.05948E-2</v>
      </c>
      <c r="N20125">
        <v>5.4573200000000002E-2</v>
      </c>
      <c r="O20125">
        <v>6.8551500000000001E-2</v>
      </c>
      <c r="P20125">
        <v>8.8734099999999996E-2</v>
      </c>
      <c r="Q20125">
        <v>68.138859999999994</v>
      </c>
      <c r="R20125">
        <v>2.66559E-2</v>
      </c>
      <c r="S20125" t="s">
        <v>20810</v>
      </c>
    </row>
    <row r="20126" spans="1:19" x14ac:dyDescent="0.25">
      <c r="A20126" t="s">
        <v>20194</v>
      </c>
      <c r="B20126" t="s">
        <v>68</v>
      </c>
      <c r="C20126" t="s">
        <v>5</v>
      </c>
      <c r="D20126" t="s">
        <v>11</v>
      </c>
      <c r="E20126" t="s">
        <v>23</v>
      </c>
      <c r="F20126" t="s">
        <v>6</v>
      </c>
      <c r="G20126">
        <v>13</v>
      </c>
      <c r="H20126">
        <v>285</v>
      </c>
      <c r="I20126">
        <v>0.18786103000000001</v>
      </c>
      <c r="J20126">
        <v>0.2497635</v>
      </c>
      <c r="K20126">
        <v>6.1902499999999999E-2</v>
      </c>
      <c r="L20126">
        <v>2.6789E-2</v>
      </c>
      <c r="M20126">
        <v>4.7534300000000002E-2</v>
      </c>
      <c r="N20126">
        <v>6.1902499999999999E-2</v>
      </c>
      <c r="O20126">
        <v>7.6270699999999997E-2</v>
      </c>
      <c r="P20126">
        <v>9.7016099999999994E-2</v>
      </c>
      <c r="Q20126">
        <v>69.971599999999995</v>
      </c>
      <c r="R20126">
        <v>2.7399199999999999E-2</v>
      </c>
      <c r="S20126" t="s">
        <v>20810</v>
      </c>
    </row>
    <row r="20127" spans="1:19" x14ac:dyDescent="0.25">
      <c r="A20127" t="s">
        <v>20195</v>
      </c>
      <c r="B20127" t="s">
        <v>68</v>
      </c>
      <c r="C20127" t="s">
        <v>5</v>
      </c>
      <c r="D20127" t="s">
        <v>11</v>
      </c>
      <c r="E20127" t="s">
        <v>23</v>
      </c>
      <c r="F20127" t="s">
        <v>6</v>
      </c>
      <c r="G20127">
        <v>14</v>
      </c>
      <c r="H20127">
        <v>285</v>
      </c>
      <c r="I20127">
        <v>0.17300905</v>
      </c>
      <c r="J20127">
        <v>0.25078909999999999</v>
      </c>
      <c r="K20127">
        <v>7.7780100000000005E-2</v>
      </c>
      <c r="L20127">
        <v>4.3446499999999999E-2</v>
      </c>
      <c r="M20127">
        <v>6.3731099999999999E-2</v>
      </c>
      <c r="N20127">
        <v>7.7780100000000005E-2</v>
      </c>
      <c r="O20127">
        <v>9.1829099999999997E-2</v>
      </c>
      <c r="P20127">
        <v>0.11211359999999999</v>
      </c>
      <c r="Q20127">
        <v>71.344970000000004</v>
      </c>
      <c r="R20127">
        <v>2.6790600000000001E-2</v>
      </c>
      <c r="S20127" t="s">
        <v>20810</v>
      </c>
    </row>
    <row r="20128" spans="1:19" x14ac:dyDescent="0.25">
      <c r="A20128" t="s">
        <v>20196</v>
      </c>
      <c r="B20128" t="s">
        <v>68</v>
      </c>
      <c r="C20128" t="s">
        <v>5</v>
      </c>
      <c r="D20128" t="s">
        <v>11</v>
      </c>
      <c r="E20128" t="s">
        <v>23</v>
      </c>
      <c r="F20128" t="s">
        <v>6</v>
      </c>
      <c r="G20128">
        <v>15</v>
      </c>
      <c r="H20128">
        <v>285</v>
      </c>
      <c r="I20128">
        <v>0.16962441</v>
      </c>
      <c r="J20128">
        <v>0.23454269999999999</v>
      </c>
      <c r="K20128">
        <v>6.4918299999999998E-2</v>
      </c>
      <c r="L20128">
        <v>3.22251E-2</v>
      </c>
      <c r="M20128">
        <v>5.1540500000000003E-2</v>
      </c>
      <c r="N20128">
        <v>6.4918299999999998E-2</v>
      </c>
      <c r="O20128">
        <v>7.8296099999999993E-2</v>
      </c>
      <c r="P20128">
        <v>9.7611500000000004E-2</v>
      </c>
      <c r="Q20128">
        <v>72.475219999999993</v>
      </c>
      <c r="R20128">
        <v>2.5510600000000001E-2</v>
      </c>
      <c r="S20128" t="s">
        <v>20810</v>
      </c>
    </row>
    <row r="20129" spans="1:19" x14ac:dyDescent="0.25">
      <c r="A20129" t="s">
        <v>20197</v>
      </c>
      <c r="B20129" t="s">
        <v>68</v>
      </c>
      <c r="C20129" t="s">
        <v>5</v>
      </c>
      <c r="D20129" t="s">
        <v>11</v>
      </c>
      <c r="E20129" t="s">
        <v>23</v>
      </c>
      <c r="F20129" t="s">
        <v>6</v>
      </c>
      <c r="G20129">
        <v>16</v>
      </c>
      <c r="H20129">
        <v>285</v>
      </c>
      <c r="I20129">
        <v>0.17539077</v>
      </c>
      <c r="J20129">
        <v>0.2285934</v>
      </c>
      <c r="K20129">
        <v>5.3202600000000003E-2</v>
      </c>
      <c r="L20129">
        <v>2.3108799999999999E-2</v>
      </c>
      <c r="M20129">
        <v>4.0888500000000001E-2</v>
      </c>
      <c r="N20129">
        <v>5.3202600000000003E-2</v>
      </c>
      <c r="O20129">
        <v>6.55168E-2</v>
      </c>
      <c r="P20129">
        <v>8.3296400000000007E-2</v>
      </c>
      <c r="Q20129">
        <v>73.290869999999998</v>
      </c>
      <c r="R20129">
        <v>2.3482300000000001E-2</v>
      </c>
      <c r="S20129" t="s">
        <v>20810</v>
      </c>
    </row>
    <row r="20130" spans="1:19" x14ac:dyDescent="0.25">
      <c r="A20130" t="s">
        <v>20198</v>
      </c>
      <c r="B20130" t="s">
        <v>68</v>
      </c>
      <c r="C20130" t="s">
        <v>5</v>
      </c>
      <c r="D20130" t="s">
        <v>11</v>
      </c>
      <c r="E20130" t="s">
        <v>23</v>
      </c>
      <c r="F20130" t="s">
        <v>6</v>
      </c>
      <c r="G20130">
        <v>17</v>
      </c>
      <c r="H20130">
        <v>285</v>
      </c>
      <c r="I20130">
        <v>0.21225147999999999</v>
      </c>
      <c r="J20130">
        <v>0.23746929999999999</v>
      </c>
      <c r="K20130">
        <v>2.5217799999999999E-2</v>
      </c>
      <c r="L20130">
        <v>-8.9360000000000004E-4</v>
      </c>
      <c r="M20130">
        <v>1.45332E-2</v>
      </c>
      <c r="N20130">
        <v>2.5217799999999999E-2</v>
      </c>
      <c r="O20130">
        <v>3.5902400000000001E-2</v>
      </c>
      <c r="P20130">
        <v>5.1329300000000001E-2</v>
      </c>
      <c r="Q20130">
        <v>72.959500000000006</v>
      </c>
      <c r="R20130">
        <v>2.0374900000000001E-2</v>
      </c>
      <c r="S20130" t="s">
        <v>20810</v>
      </c>
    </row>
    <row r="20131" spans="1:19" x14ac:dyDescent="0.25">
      <c r="A20131" t="s">
        <v>20199</v>
      </c>
      <c r="B20131" t="s">
        <v>68</v>
      </c>
      <c r="C20131" t="s">
        <v>5</v>
      </c>
      <c r="D20131" t="s">
        <v>11</v>
      </c>
      <c r="E20131" t="s">
        <v>23</v>
      </c>
      <c r="F20131" t="s">
        <v>6</v>
      </c>
      <c r="G20131">
        <v>18</v>
      </c>
      <c r="H20131">
        <v>285</v>
      </c>
      <c r="I20131">
        <v>0.26389162999999999</v>
      </c>
      <c r="J20131">
        <v>0.2720959</v>
      </c>
      <c r="K20131">
        <v>8.2042999999999994E-3</v>
      </c>
      <c r="L20131">
        <v>-1.61718E-2</v>
      </c>
      <c r="M20131">
        <v>-1.7702E-3</v>
      </c>
      <c r="N20131">
        <v>8.2042999999999994E-3</v>
      </c>
      <c r="O20131">
        <v>1.8178799999999998E-2</v>
      </c>
      <c r="P20131">
        <v>3.2580499999999998E-2</v>
      </c>
      <c r="Q20131">
        <v>70.066339999999997</v>
      </c>
      <c r="R20131">
        <v>1.9020800000000001E-2</v>
      </c>
      <c r="S20131" t="s">
        <v>20810</v>
      </c>
    </row>
    <row r="20132" spans="1:19" x14ac:dyDescent="0.25">
      <c r="A20132" t="s">
        <v>20200</v>
      </c>
      <c r="B20132" t="s">
        <v>68</v>
      </c>
      <c r="C20132" t="s">
        <v>5</v>
      </c>
      <c r="D20132" t="s">
        <v>11</v>
      </c>
      <c r="E20132" t="s">
        <v>23</v>
      </c>
      <c r="F20132" t="s">
        <v>6</v>
      </c>
      <c r="G20132">
        <v>19</v>
      </c>
      <c r="H20132">
        <v>285</v>
      </c>
      <c r="I20132">
        <v>0.33347733000000002</v>
      </c>
      <c r="J20132">
        <v>0.31765719999999997</v>
      </c>
      <c r="K20132">
        <v>-1.58202E-2</v>
      </c>
      <c r="L20132">
        <v>-4.4739899999999999E-2</v>
      </c>
      <c r="M20132">
        <v>-2.7653899999999999E-2</v>
      </c>
      <c r="N20132">
        <v>-1.58202E-2</v>
      </c>
      <c r="O20132">
        <v>-3.9864000000000002E-3</v>
      </c>
      <c r="P20132">
        <v>1.3099599999999999E-2</v>
      </c>
      <c r="Q20132">
        <v>63.698999999999998</v>
      </c>
      <c r="R20132">
        <v>2.2566200000000002E-2</v>
      </c>
      <c r="S20132" t="s">
        <v>20810</v>
      </c>
    </row>
    <row r="20133" spans="1:19" x14ac:dyDescent="0.25">
      <c r="A20133" t="s">
        <v>20201</v>
      </c>
      <c r="B20133" t="s">
        <v>68</v>
      </c>
      <c r="C20133" t="s">
        <v>5</v>
      </c>
      <c r="D20133" t="s">
        <v>11</v>
      </c>
      <c r="E20133" t="s">
        <v>23</v>
      </c>
      <c r="F20133" t="s">
        <v>6</v>
      </c>
      <c r="G20133">
        <v>20</v>
      </c>
      <c r="H20133">
        <v>285</v>
      </c>
      <c r="I20133">
        <v>0.38206648999999998</v>
      </c>
      <c r="J20133">
        <v>0.3605604</v>
      </c>
      <c r="K20133">
        <v>-2.15061E-2</v>
      </c>
      <c r="L20133">
        <v>-5.4812800000000002E-2</v>
      </c>
      <c r="M20133">
        <v>-3.5134899999999997E-2</v>
      </c>
      <c r="N20133">
        <v>-2.15061E-2</v>
      </c>
      <c r="O20133">
        <v>-7.8773000000000003E-3</v>
      </c>
      <c r="P20133">
        <v>1.18006E-2</v>
      </c>
      <c r="Q20133">
        <v>58.501809999999999</v>
      </c>
      <c r="R20133">
        <v>2.59893E-2</v>
      </c>
      <c r="S20133" t="s">
        <v>20810</v>
      </c>
    </row>
    <row r="20134" spans="1:19" x14ac:dyDescent="0.25">
      <c r="A20134" t="s">
        <v>20202</v>
      </c>
      <c r="B20134" t="s">
        <v>68</v>
      </c>
      <c r="C20134" t="s">
        <v>5</v>
      </c>
      <c r="D20134" t="s">
        <v>11</v>
      </c>
      <c r="E20134" t="s">
        <v>23</v>
      </c>
      <c r="F20134" t="s">
        <v>6</v>
      </c>
      <c r="G20134">
        <v>21</v>
      </c>
      <c r="H20134">
        <v>285</v>
      </c>
      <c r="I20134">
        <v>0.38722200000000001</v>
      </c>
      <c r="J20134">
        <v>0.37097219999999997</v>
      </c>
      <c r="K20134">
        <v>-1.6249799999999998E-2</v>
      </c>
      <c r="L20134">
        <v>-4.9812200000000001E-2</v>
      </c>
      <c r="M20134">
        <v>-2.9983200000000002E-2</v>
      </c>
      <c r="N20134">
        <v>-1.6249799999999998E-2</v>
      </c>
      <c r="O20134">
        <v>-2.5163E-3</v>
      </c>
      <c r="P20134">
        <v>1.73127E-2</v>
      </c>
      <c r="Q20134">
        <v>55.822299999999998</v>
      </c>
      <c r="R20134">
        <v>2.6188900000000001E-2</v>
      </c>
      <c r="S20134" t="s">
        <v>20810</v>
      </c>
    </row>
    <row r="20135" spans="1:19" x14ac:dyDescent="0.25">
      <c r="A20135" t="s">
        <v>20203</v>
      </c>
      <c r="B20135" t="s">
        <v>68</v>
      </c>
      <c r="C20135" t="s">
        <v>5</v>
      </c>
      <c r="D20135" t="s">
        <v>11</v>
      </c>
      <c r="E20135" t="s">
        <v>23</v>
      </c>
      <c r="F20135" t="s">
        <v>6</v>
      </c>
      <c r="G20135">
        <v>22</v>
      </c>
      <c r="H20135">
        <v>285</v>
      </c>
      <c r="I20135">
        <v>0.35357376000000001</v>
      </c>
      <c r="J20135">
        <v>0.3419335</v>
      </c>
      <c r="K20135">
        <v>-1.1640299999999999E-2</v>
      </c>
      <c r="L20135">
        <v>-4.1990300000000001E-2</v>
      </c>
      <c r="M20135">
        <v>-2.4059299999999999E-2</v>
      </c>
      <c r="N20135">
        <v>-1.1640299999999999E-2</v>
      </c>
      <c r="O20135">
        <v>7.7870000000000001E-4</v>
      </c>
      <c r="P20135">
        <v>1.8709699999999999E-2</v>
      </c>
      <c r="Q20135">
        <v>54.049410000000002</v>
      </c>
      <c r="R20135">
        <v>2.36823E-2</v>
      </c>
      <c r="S20135" t="s">
        <v>20810</v>
      </c>
    </row>
    <row r="20136" spans="1:19" x14ac:dyDescent="0.25">
      <c r="A20136" t="s">
        <v>20204</v>
      </c>
      <c r="B20136" t="s">
        <v>68</v>
      </c>
      <c r="C20136" t="s">
        <v>5</v>
      </c>
      <c r="D20136" t="s">
        <v>11</v>
      </c>
      <c r="E20136" t="s">
        <v>23</v>
      </c>
      <c r="F20136" t="s">
        <v>6</v>
      </c>
      <c r="G20136">
        <v>23</v>
      </c>
      <c r="H20136">
        <v>285</v>
      </c>
      <c r="I20136">
        <v>0.30336393</v>
      </c>
      <c r="J20136">
        <v>0.28317510000000001</v>
      </c>
      <c r="K20136">
        <v>-2.01888E-2</v>
      </c>
      <c r="L20136">
        <v>-4.7043099999999997E-2</v>
      </c>
      <c r="M20136">
        <v>-3.1177400000000001E-2</v>
      </c>
      <c r="N20136">
        <v>-2.01888E-2</v>
      </c>
      <c r="O20136">
        <v>-9.2002999999999998E-3</v>
      </c>
      <c r="P20136">
        <v>6.6655000000000004E-3</v>
      </c>
      <c r="Q20136">
        <v>52.451650000000001</v>
      </c>
      <c r="R20136">
        <v>2.0954500000000001E-2</v>
      </c>
      <c r="S20136" t="s">
        <v>20810</v>
      </c>
    </row>
    <row r="20137" spans="1:19" x14ac:dyDescent="0.25">
      <c r="A20137" t="s">
        <v>20205</v>
      </c>
      <c r="B20137" t="s">
        <v>68</v>
      </c>
      <c r="C20137" t="s">
        <v>5</v>
      </c>
      <c r="D20137" t="s">
        <v>11</v>
      </c>
      <c r="E20137" t="s">
        <v>23</v>
      </c>
      <c r="F20137" t="s">
        <v>6</v>
      </c>
      <c r="G20137">
        <v>24</v>
      </c>
      <c r="H20137">
        <v>285</v>
      </c>
      <c r="I20137">
        <v>0.25616306</v>
      </c>
      <c r="J20137">
        <v>0.2396692</v>
      </c>
      <c r="K20137">
        <v>-1.6493899999999999E-2</v>
      </c>
      <c r="L20137">
        <v>-4.04792E-2</v>
      </c>
      <c r="M20137">
        <v>-2.6308499999999999E-2</v>
      </c>
      <c r="N20137">
        <v>-1.6493899999999999E-2</v>
      </c>
      <c r="O20137">
        <v>-6.6793E-3</v>
      </c>
      <c r="P20137">
        <v>7.4914999999999999E-3</v>
      </c>
      <c r="Q20137">
        <v>51.249020000000002</v>
      </c>
      <c r="R20137">
        <v>1.8715900000000001E-2</v>
      </c>
      <c r="S20137" t="s">
        <v>20810</v>
      </c>
    </row>
    <row r="20138" spans="1:19" x14ac:dyDescent="0.25">
      <c r="A20138" t="s">
        <v>20206</v>
      </c>
      <c r="B20138" t="s">
        <v>68</v>
      </c>
      <c r="C20138" t="s">
        <v>5</v>
      </c>
      <c r="D20138" t="s">
        <v>11</v>
      </c>
      <c r="E20138" t="s">
        <v>23</v>
      </c>
      <c r="F20138" t="s">
        <v>52</v>
      </c>
      <c r="G20138">
        <v>1</v>
      </c>
      <c r="H20138">
        <v>285</v>
      </c>
      <c r="I20138">
        <v>0.24417985</v>
      </c>
      <c r="J20138">
        <v>0.21335489999999999</v>
      </c>
      <c r="K20138">
        <v>-3.0824899999999999E-2</v>
      </c>
      <c r="L20138">
        <v>-6.7038E-2</v>
      </c>
      <c r="M20138">
        <v>-4.5643000000000003E-2</v>
      </c>
      <c r="N20138">
        <v>-3.0824899999999999E-2</v>
      </c>
      <c r="O20138">
        <v>-1.6006900000000001E-2</v>
      </c>
      <c r="P20138">
        <v>5.3880999999999998E-3</v>
      </c>
      <c r="Q20138">
        <v>58.291670000000003</v>
      </c>
      <c r="R20138">
        <v>2.82572E-2</v>
      </c>
      <c r="S20138" t="s">
        <v>20810</v>
      </c>
    </row>
    <row r="20139" spans="1:19" x14ac:dyDescent="0.25">
      <c r="A20139" t="s">
        <v>20207</v>
      </c>
      <c r="B20139" t="s">
        <v>68</v>
      </c>
      <c r="C20139" t="s">
        <v>5</v>
      </c>
      <c r="D20139" t="s">
        <v>11</v>
      </c>
      <c r="E20139" t="s">
        <v>23</v>
      </c>
      <c r="F20139" t="s">
        <v>52</v>
      </c>
      <c r="G20139">
        <v>2</v>
      </c>
      <c r="H20139">
        <v>285</v>
      </c>
      <c r="I20139">
        <v>0.20946466999999999</v>
      </c>
      <c r="J20139">
        <v>0.1825253</v>
      </c>
      <c r="K20139">
        <v>-2.6939399999999999E-2</v>
      </c>
      <c r="L20139">
        <v>-5.2118100000000001E-2</v>
      </c>
      <c r="M20139">
        <v>-3.7242299999999999E-2</v>
      </c>
      <c r="N20139">
        <v>-2.6939399999999999E-2</v>
      </c>
      <c r="O20139">
        <v>-1.6636399999999999E-2</v>
      </c>
      <c r="P20139">
        <v>-1.7606E-3</v>
      </c>
      <c r="Q20139">
        <v>57.385420000000003</v>
      </c>
      <c r="R20139">
        <v>1.9647100000000001E-2</v>
      </c>
      <c r="S20139" t="s">
        <v>20810</v>
      </c>
    </row>
    <row r="20140" spans="1:19" x14ac:dyDescent="0.25">
      <c r="A20140" t="s">
        <v>20208</v>
      </c>
      <c r="B20140" t="s">
        <v>68</v>
      </c>
      <c r="C20140" t="s">
        <v>5</v>
      </c>
      <c r="D20140" t="s">
        <v>11</v>
      </c>
      <c r="E20140" t="s">
        <v>23</v>
      </c>
      <c r="F20140" t="s">
        <v>52</v>
      </c>
      <c r="G20140">
        <v>3</v>
      </c>
      <c r="H20140">
        <v>285</v>
      </c>
      <c r="I20140">
        <v>0.20760603999999999</v>
      </c>
      <c r="J20140">
        <v>0.184473</v>
      </c>
      <c r="K20140">
        <v>-2.3133000000000001E-2</v>
      </c>
      <c r="L20140">
        <v>-4.7703599999999999E-2</v>
      </c>
      <c r="M20140">
        <v>-3.3187099999999997E-2</v>
      </c>
      <c r="N20140">
        <v>-2.3133000000000001E-2</v>
      </c>
      <c r="O20140">
        <v>-1.3078899999999999E-2</v>
      </c>
      <c r="P20140">
        <v>1.4376E-3</v>
      </c>
      <c r="Q20140">
        <v>56.4375</v>
      </c>
      <c r="R20140">
        <v>1.9172499999999999E-2</v>
      </c>
      <c r="S20140" t="s">
        <v>20810</v>
      </c>
    </row>
    <row r="20141" spans="1:19" x14ac:dyDescent="0.25">
      <c r="A20141" t="s">
        <v>20209</v>
      </c>
      <c r="B20141" t="s">
        <v>68</v>
      </c>
      <c r="C20141" t="s">
        <v>5</v>
      </c>
      <c r="D20141" t="s">
        <v>11</v>
      </c>
      <c r="E20141" t="s">
        <v>23</v>
      </c>
      <c r="F20141" t="s">
        <v>52</v>
      </c>
      <c r="G20141">
        <v>4</v>
      </c>
      <c r="H20141">
        <v>285</v>
      </c>
      <c r="I20141">
        <v>0.20071754999999999</v>
      </c>
      <c r="J20141">
        <v>0.19604289999999999</v>
      </c>
      <c r="K20141">
        <v>-4.6747000000000004E-3</v>
      </c>
      <c r="L20141">
        <v>-3.4307799999999999E-2</v>
      </c>
      <c r="M20141">
        <v>-1.6800300000000001E-2</v>
      </c>
      <c r="N20141">
        <v>-4.6747000000000004E-3</v>
      </c>
      <c r="O20141">
        <v>7.4508999999999999E-3</v>
      </c>
      <c r="P20141">
        <v>2.4958399999999999E-2</v>
      </c>
      <c r="Q20141">
        <v>57.25694</v>
      </c>
      <c r="R20141">
        <v>2.3122799999999999E-2</v>
      </c>
      <c r="S20141" t="s">
        <v>20810</v>
      </c>
    </row>
    <row r="20142" spans="1:19" x14ac:dyDescent="0.25">
      <c r="A20142" t="s">
        <v>20210</v>
      </c>
      <c r="B20142" t="s">
        <v>68</v>
      </c>
      <c r="C20142" t="s">
        <v>5</v>
      </c>
      <c r="D20142" t="s">
        <v>11</v>
      </c>
      <c r="E20142" t="s">
        <v>23</v>
      </c>
      <c r="F20142" t="s">
        <v>52</v>
      </c>
      <c r="G20142">
        <v>5</v>
      </c>
      <c r="H20142">
        <v>285</v>
      </c>
      <c r="I20142">
        <v>0.21619264999999999</v>
      </c>
      <c r="J20142">
        <v>0.19927990000000001</v>
      </c>
      <c r="K20142">
        <v>-1.6912799999999999E-2</v>
      </c>
      <c r="L20142">
        <v>-4.7262400000000003E-2</v>
      </c>
      <c r="M20142">
        <v>-2.9331599999999999E-2</v>
      </c>
      <c r="N20142">
        <v>-1.6912799999999999E-2</v>
      </c>
      <c r="O20142">
        <v>-4.4939000000000003E-3</v>
      </c>
      <c r="P20142">
        <v>1.34369E-2</v>
      </c>
      <c r="Q20142">
        <v>57.333329999999997</v>
      </c>
      <c r="R20142">
        <v>2.3682000000000002E-2</v>
      </c>
      <c r="S20142" t="s">
        <v>20810</v>
      </c>
    </row>
    <row r="20143" spans="1:19" x14ac:dyDescent="0.25">
      <c r="A20143" t="s">
        <v>20211</v>
      </c>
      <c r="B20143" t="s">
        <v>68</v>
      </c>
      <c r="C20143" t="s">
        <v>5</v>
      </c>
      <c r="D20143" t="s">
        <v>11</v>
      </c>
      <c r="E20143" t="s">
        <v>23</v>
      </c>
      <c r="F20143" t="s">
        <v>52</v>
      </c>
      <c r="G20143">
        <v>6</v>
      </c>
      <c r="H20143">
        <v>285</v>
      </c>
      <c r="I20143">
        <v>0.25161556000000002</v>
      </c>
      <c r="J20143">
        <v>0.2517972</v>
      </c>
      <c r="K20143">
        <v>1.817E-4</v>
      </c>
      <c r="L20143">
        <v>-3.3385900000000003E-2</v>
      </c>
      <c r="M20143">
        <v>-1.3553900000000001E-2</v>
      </c>
      <c r="N20143">
        <v>1.817E-4</v>
      </c>
      <c r="O20143">
        <v>1.3917199999999999E-2</v>
      </c>
      <c r="P20143">
        <v>3.37492E-2</v>
      </c>
      <c r="Q20143">
        <v>57.361109999999996</v>
      </c>
      <c r="R20143">
        <v>2.6192900000000002E-2</v>
      </c>
      <c r="S20143" t="s">
        <v>20810</v>
      </c>
    </row>
    <row r="20144" spans="1:19" x14ac:dyDescent="0.25">
      <c r="A20144" t="s">
        <v>20212</v>
      </c>
      <c r="B20144" t="s">
        <v>68</v>
      </c>
      <c r="C20144" t="s">
        <v>5</v>
      </c>
      <c r="D20144" t="s">
        <v>11</v>
      </c>
      <c r="E20144" t="s">
        <v>23</v>
      </c>
      <c r="F20144" t="s">
        <v>52</v>
      </c>
      <c r="G20144">
        <v>7</v>
      </c>
      <c r="H20144">
        <v>285</v>
      </c>
      <c r="I20144">
        <v>0.30923581999999999</v>
      </c>
      <c r="J20144">
        <v>0.2916165</v>
      </c>
      <c r="K20144">
        <v>-1.7619300000000001E-2</v>
      </c>
      <c r="L20144">
        <v>-5.7755899999999999E-2</v>
      </c>
      <c r="M20144">
        <v>-3.4042900000000001E-2</v>
      </c>
      <c r="N20144">
        <v>-1.7619300000000001E-2</v>
      </c>
      <c r="O20144">
        <v>-1.1957999999999999E-3</v>
      </c>
      <c r="P20144">
        <v>2.2517200000000001E-2</v>
      </c>
      <c r="Q20144">
        <v>57.44097</v>
      </c>
      <c r="R20144">
        <v>3.1318699999999998E-2</v>
      </c>
      <c r="S20144" t="s">
        <v>20810</v>
      </c>
    </row>
    <row r="20145" spans="1:19" x14ac:dyDescent="0.25">
      <c r="A20145" t="s">
        <v>20213</v>
      </c>
      <c r="B20145" t="s">
        <v>68</v>
      </c>
      <c r="C20145" t="s">
        <v>5</v>
      </c>
      <c r="D20145" t="s">
        <v>11</v>
      </c>
      <c r="E20145" t="s">
        <v>23</v>
      </c>
      <c r="F20145" t="s">
        <v>52</v>
      </c>
      <c r="G20145">
        <v>8</v>
      </c>
      <c r="H20145">
        <v>285</v>
      </c>
      <c r="I20145">
        <v>0.31121934000000001</v>
      </c>
      <c r="J20145">
        <v>0.30693090000000001</v>
      </c>
      <c r="K20145">
        <v>-4.2884000000000004E-3</v>
      </c>
      <c r="L20145">
        <v>-4.30718E-2</v>
      </c>
      <c r="M20145">
        <v>-2.0158300000000001E-2</v>
      </c>
      <c r="N20145">
        <v>-4.2884000000000004E-3</v>
      </c>
      <c r="O20145">
        <v>1.15814E-2</v>
      </c>
      <c r="P20145">
        <v>3.4494999999999998E-2</v>
      </c>
      <c r="Q20145">
        <v>57.53125</v>
      </c>
      <c r="R20145">
        <v>3.0262799999999999E-2</v>
      </c>
      <c r="S20145" t="s">
        <v>20810</v>
      </c>
    </row>
    <row r="20146" spans="1:19" x14ac:dyDescent="0.25">
      <c r="A20146" t="s">
        <v>20214</v>
      </c>
      <c r="B20146" t="s">
        <v>68</v>
      </c>
      <c r="C20146" t="s">
        <v>5</v>
      </c>
      <c r="D20146" t="s">
        <v>11</v>
      </c>
      <c r="E20146" t="s">
        <v>23</v>
      </c>
      <c r="F20146" t="s">
        <v>52</v>
      </c>
      <c r="G20146">
        <v>9</v>
      </c>
      <c r="H20146">
        <v>285</v>
      </c>
      <c r="I20146">
        <v>0.28308748</v>
      </c>
      <c r="J20146">
        <v>0.26449800000000001</v>
      </c>
      <c r="K20146">
        <v>-1.8589499999999998E-2</v>
      </c>
      <c r="L20146">
        <v>-5.5504900000000003E-2</v>
      </c>
      <c r="M20146">
        <v>-3.3695000000000003E-2</v>
      </c>
      <c r="N20146">
        <v>-1.8589499999999998E-2</v>
      </c>
      <c r="O20146">
        <v>-3.4841E-3</v>
      </c>
      <c r="P20146">
        <v>1.83258E-2</v>
      </c>
      <c r="Q20146">
        <v>58.361109999999996</v>
      </c>
      <c r="R20146">
        <v>2.88052E-2</v>
      </c>
      <c r="S20146" t="s">
        <v>20810</v>
      </c>
    </row>
    <row r="20147" spans="1:19" x14ac:dyDescent="0.25">
      <c r="A20147" t="s">
        <v>20215</v>
      </c>
      <c r="B20147" t="s">
        <v>68</v>
      </c>
      <c r="C20147" t="s">
        <v>5</v>
      </c>
      <c r="D20147" t="s">
        <v>11</v>
      </c>
      <c r="E20147" t="s">
        <v>23</v>
      </c>
      <c r="F20147" t="s">
        <v>52</v>
      </c>
      <c r="G20147">
        <v>10</v>
      </c>
      <c r="H20147">
        <v>285</v>
      </c>
      <c r="I20147">
        <v>0.27329120000000001</v>
      </c>
      <c r="J20147">
        <v>0.26785249999999999</v>
      </c>
      <c r="K20147">
        <v>-5.4387000000000003E-3</v>
      </c>
      <c r="L20147">
        <v>-4.5383100000000003E-2</v>
      </c>
      <c r="M20147">
        <v>-2.17836E-2</v>
      </c>
      <c r="N20147">
        <v>-5.4387000000000003E-3</v>
      </c>
      <c r="O20147">
        <v>1.09061E-2</v>
      </c>
      <c r="P20147">
        <v>3.4505599999999997E-2</v>
      </c>
      <c r="Q20147">
        <v>62.576390000000004</v>
      </c>
      <c r="R20147">
        <v>3.1168700000000001E-2</v>
      </c>
      <c r="S20147" t="s">
        <v>20810</v>
      </c>
    </row>
    <row r="20148" spans="1:19" x14ac:dyDescent="0.25">
      <c r="A20148" t="s">
        <v>20216</v>
      </c>
      <c r="B20148" t="s">
        <v>68</v>
      </c>
      <c r="C20148" t="s">
        <v>5</v>
      </c>
      <c r="D20148" t="s">
        <v>11</v>
      </c>
      <c r="E20148" t="s">
        <v>23</v>
      </c>
      <c r="F20148" t="s">
        <v>52</v>
      </c>
      <c r="G20148">
        <v>11</v>
      </c>
      <c r="H20148">
        <v>285</v>
      </c>
      <c r="I20148">
        <v>0.23643575</v>
      </c>
      <c r="J20148">
        <v>0.30129230000000001</v>
      </c>
      <c r="K20148">
        <v>6.4856499999999997E-2</v>
      </c>
      <c r="L20148">
        <v>2.0824100000000002E-2</v>
      </c>
      <c r="M20148">
        <v>4.68388E-2</v>
      </c>
      <c r="N20148">
        <v>6.4856499999999997E-2</v>
      </c>
      <c r="O20148">
        <v>8.2874199999999995E-2</v>
      </c>
      <c r="P20148">
        <v>0.108889</v>
      </c>
      <c r="Q20148">
        <v>65.986109999999996</v>
      </c>
      <c r="R20148">
        <v>3.4358699999999999E-2</v>
      </c>
      <c r="S20148" t="s">
        <v>20810</v>
      </c>
    </row>
    <row r="20149" spans="1:19" x14ac:dyDescent="0.25">
      <c r="A20149" t="s">
        <v>20217</v>
      </c>
      <c r="B20149" t="s">
        <v>68</v>
      </c>
      <c r="C20149" t="s">
        <v>5</v>
      </c>
      <c r="D20149" t="s">
        <v>11</v>
      </c>
      <c r="E20149" t="s">
        <v>23</v>
      </c>
      <c r="F20149" t="s">
        <v>52</v>
      </c>
      <c r="G20149">
        <v>12</v>
      </c>
      <c r="H20149">
        <v>285</v>
      </c>
      <c r="I20149">
        <v>0.22958231000000001</v>
      </c>
      <c r="J20149">
        <v>0.27268249999999999</v>
      </c>
      <c r="K20149">
        <v>4.3100199999999998E-2</v>
      </c>
      <c r="L20149">
        <v>4.2670000000000002E-4</v>
      </c>
      <c r="M20149">
        <v>2.5638500000000002E-2</v>
      </c>
      <c r="N20149">
        <v>4.3100199999999998E-2</v>
      </c>
      <c r="O20149">
        <v>6.0561799999999999E-2</v>
      </c>
      <c r="P20149">
        <v>8.5773600000000005E-2</v>
      </c>
      <c r="Q20149">
        <v>68.625</v>
      </c>
      <c r="R20149">
        <v>3.3298300000000003E-2</v>
      </c>
      <c r="S20149" t="s">
        <v>20810</v>
      </c>
    </row>
    <row r="20150" spans="1:19" x14ac:dyDescent="0.25">
      <c r="A20150" t="s">
        <v>20218</v>
      </c>
      <c r="B20150" t="s">
        <v>68</v>
      </c>
      <c r="C20150" t="s">
        <v>5</v>
      </c>
      <c r="D20150" t="s">
        <v>11</v>
      </c>
      <c r="E20150" t="s">
        <v>23</v>
      </c>
      <c r="F20150" t="s">
        <v>52</v>
      </c>
      <c r="G20150">
        <v>13</v>
      </c>
      <c r="H20150">
        <v>285</v>
      </c>
      <c r="I20150">
        <v>0.18598740999999999</v>
      </c>
      <c r="J20150">
        <v>0.25961260000000003</v>
      </c>
      <c r="K20150">
        <v>7.3625200000000002E-2</v>
      </c>
      <c r="L20150">
        <v>2.7686599999999999E-2</v>
      </c>
      <c r="M20150">
        <v>5.4827500000000001E-2</v>
      </c>
      <c r="N20150">
        <v>7.3625200000000002E-2</v>
      </c>
      <c r="O20150">
        <v>9.2422900000000002E-2</v>
      </c>
      <c r="P20150">
        <v>0.11956369999999999</v>
      </c>
      <c r="Q20150">
        <v>70.760409999999993</v>
      </c>
      <c r="R20150">
        <v>3.5846000000000003E-2</v>
      </c>
      <c r="S20150" t="s">
        <v>20810</v>
      </c>
    </row>
    <row r="20151" spans="1:19" x14ac:dyDescent="0.25">
      <c r="A20151" t="s">
        <v>20219</v>
      </c>
      <c r="B20151" t="s">
        <v>68</v>
      </c>
      <c r="C20151" t="s">
        <v>5</v>
      </c>
      <c r="D20151" t="s">
        <v>11</v>
      </c>
      <c r="E20151" t="s">
        <v>23</v>
      </c>
      <c r="F20151" t="s">
        <v>52</v>
      </c>
      <c r="G20151">
        <v>14</v>
      </c>
      <c r="H20151">
        <v>285</v>
      </c>
      <c r="I20151">
        <v>0.16636377999999999</v>
      </c>
      <c r="J20151">
        <v>0.25381759999999998</v>
      </c>
      <c r="K20151">
        <v>8.7453799999999998E-2</v>
      </c>
      <c r="L20151">
        <v>4.2271799999999998E-2</v>
      </c>
      <c r="M20151">
        <v>6.8965700000000005E-2</v>
      </c>
      <c r="N20151">
        <v>8.7453799999999998E-2</v>
      </c>
      <c r="O20151">
        <v>0.10594199999999999</v>
      </c>
      <c r="P20151">
        <v>0.1326359</v>
      </c>
      <c r="Q20151">
        <v>72.545140000000004</v>
      </c>
      <c r="R20151">
        <v>3.5255799999999997E-2</v>
      </c>
      <c r="S20151" t="s">
        <v>20810</v>
      </c>
    </row>
    <row r="20152" spans="1:19" x14ac:dyDescent="0.25">
      <c r="A20152" t="s">
        <v>20220</v>
      </c>
      <c r="B20152" t="s">
        <v>68</v>
      </c>
      <c r="C20152" t="s">
        <v>5</v>
      </c>
      <c r="D20152" t="s">
        <v>11</v>
      </c>
      <c r="E20152" t="s">
        <v>23</v>
      </c>
      <c r="F20152" t="s">
        <v>52</v>
      </c>
      <c r="G20152">
        <v>15</v>
      </c>
      <c r="H20152">
        <v>285</v>
      </c>
      <c r="I20152">
        <v>0.1609749</v>
      </c>
      <c r="J20152">
        <v>0.2498523</v>
      </c>
      <c r="K20152">
        <v>8.8877399999999995E-2</v>
      </c>
      <c r="L20152">
        <v>4.8814700000000003E-2</v>
      </c>
      <c r="M20152">
        <v>7.2484000000000007E-2</v>
      </c>
      <c r="N20152">
        <v>8.8877399999999995E-2</v>
      </c>
      <c r="O20152">
        <v>0.10527069999999999</v>
      </c>
      <c r="P20152">
        <v>0.12894</v>
      </c>
      <c r="Q20152">
        <v>72.916659999999993</v>
      </c>
      <c r="R20152">
        <v>3.12611E-2</v>
      </c>
      <c r="S20152" t="s">
        <v>20810</v>
      </c>
    </row>
    <row r="20153" spans="1:19" x14ac:dyDescent="0.25">
      <c r="A20153" t="s">
        <v>20221</v>
      </c>
      <c r="B20153" t="s">
        <v>68</v>
      </c>
      <c r="C20153" t="s">
        <v>5</v>
      </c>
      <c r="D20153" t="s">
        <v>11</v>
      </c>
      <c r="E20153" t="s">
        <v>23</v>
      </c>
      <c r="F20153" t="s">
        <v>52</v>
      </c>
      <c r="G20153">
        <v>16</v>
      </c>
      <c r="H20153">
        <v>285</v>
      </c>
      <c r="I20153">
        <v>0.16954350000000001</v>
      </c>
      <c r="J20153">
        <v>0.2360198</v>
      </c>
      <c r="K20153">
        <v>6.6476300000000002E-2</v>
      </c>
      <c r="L20153">
        <v>2.6570799999999999E-2</v>
      </c>
      <c r="M20153">
        <v>5.0147299999999999E-2</v>
      </c>
      <c r="N20153">
        <v>6.6476300000000002E-2</v>
      </c>
      <c r="O20153">
        <v>8.2805400000000001E-2</v>
      </c>
      <c r="P20153">
        <v>0.1063819</v>
      </c>
      <c r="Q20153">
        <v>74.277780000000007</v>
      </c>
      <c r="R20153">
        <v>3.11385E-2</v>
      </c>
      <c r="S20153" t="s">
        <v>20810</v>
      </c>
    </row>
    <row r="20154" spans="1:19" x14ac:dyDescent="0.25">
      <c r="A20154" t="s">
        <v>20222</v>
      </c>
      <c r="B20154" t="s">
        <v>68</v>
      </c>
      <c r="C20154" t="s">
        <v>5</v>
      </c>
      <c r="D20154" t="s">
        <v>11</v>
      </c>
      <c r="E20154" t="s">
        <v>23</v>
      </c>
      <c r="F20154" t="s">
        <v>52</v>
      </c>
      <c r="G20154">
        <v>17</v>
      </c>
      <c r="H20154">
        <v>285</v>
      </c>
      <c r="I20154">
        <v>0.22142716000000001</v>
      </c>
      <c r="J20154">
        <v>0.24837629999999999</v>
      </c>
      <c r="K20154">
        <v>2.69492E-2</v>
      </c>
      <c r="L20154">
        <v>-1.0765200000000001E-2</v>
      </c>
      <c r="M20154">
        <v>1.1516800000000001E-2</v>
      </c>
      <c r="N20154">
        <v>2.69492E-2</v>
      </c>
      <c r="O20154">
        <v>4.2381599999999998E-2</v>
      </c>
      <c r="P20154">
        <v>6.4663600000000002E-2</v>
      </c>
      <c r="Q20154">
        <v>73.607640000000004</v>
      </c>
      <c r="R20154">
        <v>2.9428699999999999E-2</v>
      </c>
      <c r="S20154" t="s">
        <v>20810</v>
      </c>
    </row>
    <row r="20155" spans="1:19" x14ac:dyDescent="0.25">
      <c r="A20155" t="s">
        <v>20223</v>
      </c>
      <c r="B20155" t="s">
        <v>68</v>
      </c>
      <c r="C20155" t="s">
        <v>5</v>
      </c>
      <c r="D20155" t="s">
        <v>11</v>
      </c>
      <c r="E20155" t="s">
        <v>23</v>
      </c>
      <c r="F20155" t="s">
        <v>52</v>
      </c>
      <c r="G20155">
        <v>18</v>
      </c>
      <c r="H20155">
        <v>285</v>
      </c>
      <c r="I20155">
        <v>0.27322153999999998</v>
      </c>
      <c r="J20155">
        <v>0.2948402</v>
      </c>
      <c r="K20155">
        <v>2.1618700000000001E-2</v>
      </c>
      <c r="L20155">
        <v>-2.5231900000000002E-2</v>
      </c>
      <c r="M20155">
        <v>2.4478E-3</v>
      </c>
      <c r="N20155">
        <v>2.1618700000000001E-2</v>
      </c>
      <c r="O20155">
        <v>4.0789600000000002E-2</v>
      </c>
      <c r="P20155">
        <v>6.8469299999999997E-2</v>
      </c>
      <c r="Q20155">
        <v>73.107640000000004</v>
      </c>
      <c r="R20155">
        <v>3.6557699999999999E-2</v>
      </c>
      <c r="S20155" t="s">
        <v>20810</v>
      </c>
    </row>
    <row r="20156" spans="1:19" x14ac:dyDescent="0.25">
      <c r="A20156" t="s">
        <v>20224</v>
      </c>
      <c r="B20156" t="s">
        <v>68</v>
      </c>
      <c r="C20156" t="s">
        <v>5</v>
      </c>
      <c r="D20156" t="s">
        <v>11</v>
      </c>
      <c r="E20156" t="s">
        <v>23</v>
      </c>
      <c r="F20156" t="s">
        <v>52</v>
      </c>
      <c r="G20156">
        <v>19</v>
      </c>
      <c r="H20156">
        <v>285</v>
      </c>
      <c r="I20156">
        <v>0.32612681999999998</v>
      </c>
      <c r="J20156">
        <v>0.3050177</v>
      </c>
      <c r="K20156">
        <v>-2.1109099999999999E-2</v>
      </c>
      <c r="L20156">
        <v>-6.0345500000000003E-2</v>
      </c>
      <c r="M20156">
        <v>-3.7164299999999997E-2</v>
      </c>
      <c r="N20156">
        <v>-2.1109099999999999E-2</v>
      </c>
      <c r="O20156">
        <v>-5.0540000000000003E-3</v>
      </c>
      <c r="P20156">
        <v>1.81272E-2</v>
      </c>
      <c r="Q20156">
        <v>68.666659999999993</v>
      </c>
      <c r="R20156">
        <v>3.0616299999999999E-2</v>
      </c>
      <c r="S20156" t="s">
        <v>20810</v>
      </c>
    </row>
    <row r="20157" spans="1:19" x14ac:dyDescent="0.25">
      <c r="A20157" t="s">
        <v>20225</v>
      </c>
      <c r="B20157" t="s">
        <v>68</v>
      </c>
      <c r="C20157" t="s">
        <v>5</v>
      </c>
      <c r="D20157" t="s">
        <v>11</v>
      </c>
      <c r="E20157" t="s">
        <v>23</v>
      </c>
      <c r="F20157" t="s">
        <v>52</v>
      </c>
      <c r="G20157">
        <v>20</v>
      </c>
      <c r="H20157">
        <v>285</v>
      </c>
      <c r="I20157">
        <v>0.39391089000000001</v>
      </c>
      <c r="J20157">
        <v>0.35258840000000002</v>
      </c>
      <c r="K20157">
        <v>-4.1322499999999998E-2</v>
      </c>
      <c r="L20157">
        <v>-8.7250999999999995E-2</v>
      </c>
      <c r="M20157">
        <v>-6.0116099999999999E-2</v>
      </c>
      <c r="N20157">
        <v>-4.1322499999999998E-2</v>
      </c>
      <c r="O20157">
        <v>-2.2528900000000001E-2</v>
      </c>
      <c r="P20157">
        <v>4.6059999999999999E-3</v>
      </c>
      <c r="Q20157">
        <v>62.263890000000004</v>
      </c>
      <c r="R20157">
        <v>3.5838200000000001E-2</v>
      </c>
      <c r="S20157" t="s">
        <v>20810</v>
      </c>
    </row>
    <row r="20158" spans="1:19" x14ac:dyDescent="0.25">
      <c r="A20158" t="s">
        <v>20226</v>
      </c>
      <c r="B20158" t="s">
        <v>68</v>
      </c>
      <c r="C20158" t="s">
        <v>5</v>
      </c>
      <c r="D20158" t="s">
        <v>11</v>
      </c>
      <c r="E20158" t="s">
        <v>23</v>
      </c>
      <c r="F20158" t="s">
        <v>52</v>
      </c>
      <c r="G20158">
        <v>21</v>
      </c>
      <c r="H20158">
        <v>285</v>
      </c>
      <c r="I20158">
        <v>0.41191061000000001</v>
      </c>
      <c r="J20158">
        <v>0.3806407</v>
      </c>
      <c r="K20158">
        <v>-3.1269900000000003E-2</v>
      </c>
      <c r="L20158">
        <v>-7.9122499999999998E-2</v>
      </c>
      <c r="M20158">
        <v>-5.0850800000000002E-2</v>
      </c>
      <c r="N20158">
        <v>-3.1269900000000003E-2</v>
      </c>
      <c r="O20158">
        <v>-1.1689E-2</v>
      </c>
      <c r="P20158">
        <v>1.6582699999999999E-2</v>
      </c>
      <c r="Q20158">
        <v>58.90278</v>
      </c>
      <c r="R20158">
        <v>3.7339600000000001E-2</v>
      </c>
      <c r="S20158" t="s">
        <v>20810</v>
      </c>
    </row>
    <row r="20159" spans="1:19" x14ac:dyDescent="0.25">
      <c r="A20159" t="s">
        <v>20227</v>
      </c>
      <c r="B20159" t="s">
        <v>68</v>
      </c>
      <c r="C20159" t="s">
        <v>5</v>
      </c>
      <c r="D20159" t="s">
        <v>11</v>
      </c>
      <c r="E20159" t="s">
        <v>23</v>
      </c>
      <c r="F20159" t="s">
        <v>52</v>
      </c>
      <c r="G20159">
        <v>22</v>
      </c>
      <c r="H20159">
        <v>285</v>
      </c>
      <c r="I20159">
        <v>0.37611640000000002</v>
      </c>
      <c r="J20159">
        <v>0.3534622</v>
      </c>
      <c r="K20159">
        <v>-2.26541E-2</v>
      </c>
      <c r="L20159">
        <v>-6.3799599999999998E-2</v>
      </c>
      <c r="M20159">
        <v>-3.9490600000000001E-2</v>
      </c>
      <c r="N20159">
        <v>-2.26541E-2</v>
      </c>
      <c r="O20159">
        <v>-5.8177000000000003E-3</v>
      </c>
      <c r="P20159">
        <v>1.8491299999999999E-2</v>
      </c>
      <c r="Q20159">
        <v>56.760420000000003</v>
      </c>
      <c r="R20159">
        <v>3.2106000000000003E-2</v>
      </c>
      <c r="S20159" t="s">
        <v>20810</v>
      </c>
    </row>
    <row r="20160" spans="1:19" x14ac:dyDescent="0.25">
      <c r="A20160" t="s">
        <v>20228</v>
      </c>
      <c r="B20160" t="s">
        <v>68</v>
      </c>
      <c r="C20160" t="s">
        <v>5</v>
      </c>
      <c r="D20160" t="s">
        <v>11</v>
      </c>
      <c r="E20160" t="s">
        <v>23</v>
      </c>
      <c r="F20160" t="s">
        <v>52</v>
      </c>
      <c r="G20160">
        <v>23</v>
      </c>
      <c r="H20160">
        <v>285</v>
      </c>
      <c r="I20160">
        <v>0.31274626999999999</v>
      </c>
      <c r="J20160">
        <v>0.28381260000000003</v>
      </c>
      <c r="K20160">
        <v>-2.89337E-2</v>
      </c>
      <c r="L20160">
        <v>-6.4128900000000003E-2</v>
      </c>
      <c r="M20160">
        <v>-4.33353E-2</v>
      </c>
      <c r="N20160">
        <v>-2.89337E-2</v>
      </c>
      <c r="O20160">
        <v>-1.4532099999999999E-2</v>
      </c>
      <c r="P20160">
        <v>6.2616E-3</v>
      </c>
      <c r="Q20160">
        <v>54.93056</v>
      </c>
      <c r="R20160">
        <v>2.7463000000000001E-2</v>
      </c>
      <c r="S20160" t="s">
        <v>20810</v>
      </c>
    </row>
    <row r="20161" spans="1:19" x14ac:dyDescent="0.25">
      <c r="A20161" t="s">
        <v>20229</v>
      </c>
      <c r="B20161" t="s">
        <v>68</v>
      </c>
      <c r="C20161" t="s">
        <v>5</v>
      </c>
      <c r="D20161" t="s">
        <v>11</v>
      </c>
      <c r="E20161" t="s">
        <v>23</v>
      </c>
      <c r="F20161" t="s">
        <v>52</v>
      </c>
      <c r="G20161">
        <v>24</v>
      </c>
      <c r="H20161">
        <v>285</v>
      </c>
      <c r="I20161">
        <v>0.25335089999999999</v>
      </c>
      <c r="J20161">
        <v>0.23531450000000001</v>
      </c>
      <c r="K20161">
        <v>-1.8036400000000001E-2</v>
      </c>
      <c r="L20161">
        <v>-4.6013499999999999E-2</v>
      </c>
      <c r="M20161">
        <v>-2.9484400000000001E-2</v>
      </c>
      <c r="N20161">
        <v>-1.8036400000000001E-2</v>
      </c>
      <c r="O20161">
        <v>-6.5884999999999997E-3</v>
      </c>
      <c r="P20161">
        <v>9.9406000000000008E-3</v>
      </c>
      <c r="Q20161">
        <v>53.986109999999996</v>
      </c>
      <c r="R20161">
        <v>2.1830599999999999E-2</v>
      </c>
      <c r="S20161" t="s">
        <v>20810</v>
      </c>
    </row>
    <row r="20162" spans="1:19" x14ac:dyDescent="0.25">
      <c r="A20162" t="s">
        <v>20230</v>
      </c>
      <c r="B20162" t="s">
        <v>68</v>
      </c>
      <c r="C20162" t="s">
        <v>5</v>
      </c>
      <c r="D20162" t="s">
        <v>12</v>
      </c>
      <c r="E20162" t="s">
        <v>24</v>
      </c>
      <c r="F20162" t="s">
        <v>6</v>
      </c>
      <c r="G20162">
        <v>1</v>
      </c>
      <c r="H20162">
        <v>145</v>
      </c>
      <c r="I20162">
        <v>0.10718471</v>
      </c>
      <c r="J20162">
        <v>0.1143342</v>
      </c>
      <c r="K20162">
        <v>7.1494999999999996E-3</v>
      </c>
      <c r="L20162">
        <v>-1.52911E-2</v>
      </c>
      <c r="M20162">
        <v>-2.0330000000000001E-3</v>
      </c>
      <c r="N20162">
        <v>7.1494999999999996E-3</v>
      </c>
      <c r="O20162">
        <v>1.6331999999999999E-2</v>
      </c>
      <c r="P20162">
        <v>2.9590100000000001E-2</v>
      </c>
      <c r="Q20162">
        <v>51.618510000000001</v>
      </c>
      <c r="R20162">
        <v>1.7510499999999998E-2</v>
      </c>
      <c r="S20162" t="s">
        <v>20810</v>
      </c>
    </row>
    <row r="20163" spans="1:19" x14ac:dyDescent="0.25">
      <c r="A20163" t="s">
        <v>20231</v>
      </c>
      <c r="B20163" t="s">
        <v>68</v>
      </c>
      <c r="C20163" t="s">
        <v>5</v>
      </c>
      <c r="D20163" t="s">
        <v>12</v>
      </c>
      <c r="E20163" t="s">
        <v>24</v>
      </c>
      <c r="F20163" t="s">
        <v>6</v>
      </c>
      <c r="G20163">
        <v>2</v>
      </c>
      <c r="H20163">
        <v>145</v>
      </c>
      <c r="I20163">
        <v>0.10194754</v>
      </c>
      <c r="J20163">
        <v>0.10761999999999999</v>
      </c>
      <c r="K20163">
        <v>5.6724999999999996E-3</v>
      </c>
      <c r="L20163">
        <v>-1.7709800000000001E-2</v>
      </c>
      <c r="M20163">
        <v>-3.8953999999999998E-3</v>
      </c>
      <c r="N20163">
        <v>5.6724999999999996E-3</v>
      </c>
      <c r="O20163">
        <v>1.52403E-2</v>
      </c>
      <c r="P20163">
        <v>2.9054799999999999E-2</v>
      </c>
      <c r="Q20163">
        <v>51.228079999999999</v>
      </c>
      <c r="R20163">
        <v>1.8245299999999999E-2</v>
      </c>
      <c r="S20163" t="s">
        <v>20810</v>
      </c>
    </row>
    <row r="20164" spans="1:19" x14ac:dyDescent="0.25">
      <c r="A20164" t="s">
        <v>20232</v>
      </c>
      <c r="B20164" t="s">
        <v>68</v>
      </c>
      <c r="C20164" t="s">
        <v>5</v>
      </c>
      <c r="D20164" t="s">
        <v>12</v>
      </c>
      <c r="E20164" t="s">
        <v>24</v>
      </c>
      <c r="F20164" t="s">
        <v>6</v>
      </c>
      <c r="G20164">
        <v>3</v>
      </c>
      <c r="H20164">
        <v>145</v>
      </c>
      <c r="I20164">
        <v>9.9089620000000003E-2</v>
      </c>
      <c r="J20164">
        <v>0.10101060000000001</v>
      </c>
      <c r="K20164">
        <v>1.921E-3</v>
      </c>
      <c r="L20164">
        <v>-2.0641799999999998E-2</v>
      </c>
      <c r="M20164">
        <v>-7.3115000000000003E-3</v>
      </c>
      <c r="N20164">
        <v>1.921E-3</v>
      </c>
      <c r="O20164">
        <v>1.1153400000000001E-2</v>
      </c>
      <c r="P20164">
        <v>2.4483700000000001E-2</v>
      </c>
      <c r="Q20164">
        <v>50.715499999999999</v>
      </c>
      <c r="R20164">
        <v>1.7605800000000001E-2</v>
      </c>
      <c r="S20164" t="s">
        <v>20810</v>
      </c>
    </row>
    <row r="20165" spans="1:19" x14ac:dyDescent="0.25">
      <c r="A20165" t="s">
        <v>20233</v>
      </c>
      <c r="B20165" t="s">
        <v>68</v>
      </c>
      <c r="C20165" t="s">
        <v>5</v>
      </c>
      <c r="D20165" t="s">
        <v>12</v>
      </c>
      <c r="E20165" t="s">
        <v>24</v>
      </c>
      <c r="F20165" t="s">
        <v>6</v>
      </c>
      <c r="G20165">
        <v>4</v>
      </c>
      <c r="H20165">
        <v>145</v>
      </c>
      <c r="I20165">
        <v>9.2686740000000004E-2</v>
      </c>
      <c r="J20165">
        <v>9.7009499999999999E-2</v>
      </c>
      <c r="K20165">
        <v>4.3227999999999999E-3</v>
      </c>
      <c r="L20165">
        <v>-1.7509500000000001E-2</v>
      </c>
      <c r="M20165">
        <v>-4.6108E-3</v>
      </c>
      <c r="N20165">
        <v>4.3227999999999999E-3</v>
      </c>
      <c r="O20165">
        <v>1.32563E-2</v>
      </c>
      <c r="P20165">
        <v>2.6155000000000001E-2</v>
      </c>
      <c r="Q20165">
        <v>50.414369999999998</v>
      </c>
      <c r="R20165">
        <v>1.70358E-2</v>
      </c>
      <c r="S20165" t="s">
        <v>20810</v>
      </c>
    </row>
    <row r="20166" spans="1:19" x14ac:dyDescent="0.25">
      <c r="A20166" t="s">
        <v>20234</v>
      </c>
      <c r="B20166" t="s">
        <v>68</v>
      </c>
      <c r="C20166" t="s">
        <v>5</v>
      </c>
      <c r="D20166" t="s">
        <v>12</v>
      </c>
      <c r="E20166" t="s">
        <v>24</v>
      </c>
      <c r="F20166" t="s">
        <v>6</v>
      </c>
      <c r="G20166">
        <v>5</v>
      </c>
      <c r="H20166">
        <v>145</v>
      </c>
      <c r="I20166">
        <v>9.4290180000000001E-2</v>
      </c>
      <c r="J20166">
        <v>0.1140964</v>
      </c>
      <c r="K20166">
        <v>1.9806299999999999E-2</v>
      </c>
      <c r="L20166">
        <v>3.5129999999999997E-4</v>
      </c>
      <c r="M20166">
        <v>1.18455E-2</v>
      </c>
      <c r="N20166">
        <v>1.9806299999999999E-2</v>
      </c>
      <c r="O20166">
        <v>2.7767E-2</v>
      </c>
      <c r="P20166">
        <v>3.9261200000000003E-2</v>
      </c>
      <c r="Q20166">
        <v>50.037739999999999</v>
      </c>
      <c r="R20166">
        <v>1.51807E-2</v>
      </c>
      <c r="S20166" t="s">
        <v>20810</v>
      </c>
    </row>
    <row r="20167" spans="1:19" x14ac:dyDescent="0.25">
      <c r="A20167" t="s">
        <v>20235</v>
      </c>
      <c r="B20167" t="s">
        <v>68</v>
      </c>
      <c r="C20167" t="s">
        <v>5</v>
      </c>
      <c r="D20167" t="s">
        <v>12</v>
      </c>
      <c r="E20167" t="s">
        <v>24</v>
      </c>
      <c r="F20167" t="s">
        <v>6</v>
      </c>
      <c r="G20167">
        <v>6</v>
      </c>
      <c r="H20167">
        <v>145</v>
      </c>
      <c r="I20167">
        <v>0.11333198</v>
      </c>
      <c r="J20167">
        <v>0.14307890000000001</v>
      </c>
      <c r="K20167">
        <v>2.97469E-2</v>
      </c>
      <c r="L20167">
        <v>5.2884999999999998E-3</v>
      </c>
      <c r="M20167">
        <v>1.9738700000000001E-2</v>
      </c>
      <c r="N20167">
        <v>2.97469E-2</v>
      </c>
      <c r="O20167">
        <v>3.9755100000000002E-2</v>
      </c>
      <c r="P20167">
        <v>5.4205299999999998E-2</v>
      </c>
      <c r="Q20167">
        <v>49.536929999999998</v>
      </c>
      <c r="R20167">
        <v>1.9085000000000001E-2</v>
      </c>
      <c r="S20167" t="s">
        <v>20810</v>
      </c>
    </row>
    <row r="20168" spans="1:19" x14ac:dyDescent="0.25">
      <c r="A20168" t="s">
        <v>20236</v>
      </c>
      <c r="B20168" t="s">
        <v>68</v>
      </c>
      <c r="C20168" t="s">
        <v>5</v>
      </c>
      <c r="D20168" t="s">
        <v>12</v>
      </c>
      <c r="E20168" t="s">
        <v>24</v>
      </c>
      <c r="F20168" t="s">
        <v>6</v>
      </c>
      <c r="G20168">
        <v>7</v>
      </c>
      <c r="H20168">
        <v>145</v>
      </c>
      <c r="I20168">
        <v>0.14153425</v>
      </c>
      <c r="J20168">
        <v>0.16001209999999999</v>
      </c>
      <c r="K20168">
        <v>1.8477899999999998E-2</v>
      </c>
      <c r="L20168">
        <v>-1.20337E-2</v>
      </c>
      <c r="M20168">
        <v>5.9928000000000004E-3</v>
      </c>
      <c r="N20168">
        <v>1.8477899999999998E-2</v>
      </c>
      <c r="O20168">
        <v>3.0963000000000001E-2</v>
      </c>
      <c r="P20168">
        <v>4.8989499999999998E-2</v>
      </c>
      <c r="Q20168">
        <v>49.228490000000001</v>
      </c>
      <c r="R20168">
        <v>2.38084E-2</v>
      </c>
      <c r="S20168" t="s">
        <v>20810</v>
      </c>
    </row>
    <row r="20169" spans="1:19" x14ac:dyDescent="0.25">
      <c r="A20169" t="s">
        <v>20237</v>
      </c>
      <c r="B20169" t="s">
        <v>68</v>
      </c>
      <c r="C20169" t="s">
        <v>5</v>
      </c>
      <c r="D20169" t="s">
        <v>12</v>
      </c>
      <c r="E20169" t="s">
        <v>24</v>
      </c>
      <c r="F20169" t="s">
        <v>6</v>
      </c>
      <c r="G20169">
        <v>8</v>
      </c>
      <c r="H20169">
        <v>145</v>
      </c>
      <c r="I20169">
        <v>0.15365039999999999</v>
      </c>
      <c r="J20169">
        <v>0.16287960000000001</v>
      </c>
      <c r="K20169">
        <v>9.2291999999999999E-3</v>
      </c>
      <c r="L20169">
        <v>-2.11609E-2</v>
      </c>
      <c r="M20169">
        <v>-3.2062000000000002E-3</v>
      </c>
      <c r="N20169">
        <v>9.2291999999999999E-3</v>
      </c>
      <c r="O20169">
        <v>2.16645E-2</v>
      </c>
      <c r="P20169">
        <v>3.96192E-2</v>
      </c>
      <c r="Q20169">
        <v>49.913559999999997</v>
      </c>
      <c r="R20169">
        <v>2.3713499999999998E-2</v>
      </c>
      <c r="S20169" t="s">
        <v>20810</v>
      </c>
    </row>
    <row r="20170" spans="1:19" x14ac:dyDescent="0.25">
      <c r="A20170" t="s">
        <v>20238</v>
      </c>
      <c r="B20170" t="s">
        <v>68</v>
      </c>
      <c r="C20170" t="s">
        <v>5</v>
      </c>
      <c r="D20170" t="s">
        <v>12</v>
      </c>
      <c r="E20170" t="s">
        <v>24</v>
      </c>
      <c r="F20170" t="s">
        <v>6</v>
      </c>
      <c r="G20170">
        <v>9</v>
      </c>
      <c r="H20170">
        <v>145</v>
      </c>
      <c r="I20170">
        <v>0.14145313000000001</v>
      </c>
      <c r="J20170">
        <v>0.15711059999999999</v>
      </c>
      <c r="K20170">
        <v>1.5657399999999998E-2</v>
      </c>
      <c r="L20170">
        <v>-1.58966E-2</v>
      </c>
      <c r="M20170">
        <v>2.7458000000000001E-3</v>
      </c>
      <c r="N20170">
        <v>1.5657399999999998E-2</v>
      </c>
      <c r="O20170">
        <v>2.85691E-2</v>
      </c>
      <c r="P20170">
        <v>4.7211500000000003E-2</v>
      </c>
      <c r="Q20170">
        <v>52.503250000000001</v>
      </c>
      <c r="R20170">
        <v>2.4621799999999999E-2</v>
      </c>
      <c r="S20170" t="s">
        <v>20810</v>
      </c>
    </row>
    <row r="20171" spans="1:19" x14ac:dyDescent="0.25">
      <c r="A20171" t="s">
        <v>20239</v>
      </c>
      <c r="B20171" t="s">
        <v>68</v>
      </c>
      <c r="C20171" t="s">
        <v>5</v>
      </c>
      <c r="D20171" t="s">
        <v>12</v>
      </c>
      <c r="E20171" t="s">
        <v>24</v>
      </c>
      <c r="F20171" t="s">
        <v>6</v>
      </c>
      <c r="G20171">
        <v>10</v>
      </c>
      <c r="H20171">
        <v>145</v>
      </c>
      <c r="I20171">
        <v>0.13805479000000001</v>
      </c>
      <c r="J20171">
        <v>0.15762609999999999</v>
      </c>
      <c r="K20171">
        <v>1.95713E-2</v>
      </c>
      <c r="L20171">
        <v>-1.12044E-2</v>
      </c>
      <c r="M20171">
        <v>6.9781000000000001E-3</v>
      </c>
      <c r="N20171">
        <v>1.95713E-2</v>
      </c>
      <c r="O20171">
        <v>3.2164499999999999E-2</v>
      </c>
      <c r="P20171">
        <v>5.0347000000000003E-2</v>
      </c>
      <c r="Q20171">
        <v>55.83766</v>
      </c>
      <c r="R20171">
        <v>2.4014400000000002E-2</v>
      </c>
      <c r="S20171" t="s">
        <v>20810</v>
      </c>
    </row>
    <row r="20172" spans="1:19" x14ac:dyDescent="0.25">
      <c r="A20172" t="s">
        <v>20240</v>
      </c>
      <c r="B20172" t="s">
        <v>68</v>
      </c>
      <c r="C20172" t="s">
        <v>5</v>
      </c>
      <c r="D20172" t="s">
        <v>12</v>
      </c>
      <c r="E20172" t="s">
        <v>24</v>
      </c>
      <c r="F20172" t="s">
        <v>6</v>
      </c>
      <c r="G20172">
        <v>11</v>
      </c>
      <c r="H20172">
        <v>145</v>
      </c>
      <c r="I20172">
        <v>0.13276832</v>
      </c>
      <c r="J20172">
        <v>0.1572469</v>
      </c>
      <c r="K20172">
        <v>2.44785E-2</v>
      </c>
      <c r="L20172">
        <v>-6.7917999999999997E-3</v>
      </c>
      <c r="M20172">
        <v>1.1683000000000001E-2</v>
      </c>
      <c r="N20172">
        <v>2.44785E-2</v>
      </c>
      <c r="O20172">
        <v>3.7274099999999998E-2</v>
      </c>
      <c r="P20172">
        <v>5.5748800000000001E-2</v>
      </c>
      <c r="Q20172">
        <v>58.870539999999998</v>
      </c>
      <c r="R20172">
        <v>2.44003E-2</v>
      </c>
      <c r="S20172" t="s">
        <v>20810</v>
      </c>
    </row>
    <row r="20173" spans="1:19" x14ac:dyDescent="0.25">
      <c r="A20173" t="s">
        <v>20241</v>
      </c>
      <c r="B20173" t="s">
        <v>68</v>
      </c>
      <c r="C20173" t="s">
        <v>5</v>
      </c>
      <c r="D20173" t="s">
        <v>12</v>
      </c>
      <c r="E20173" t="s">
        <v>24</v>
      </c>
      <c r="F20173" t="s">
        <v>6</v>
      </c>
      <c r="G20173">
        <v>12</v>
      </c>
      <c r="H20173">
        <v>145</v>
      </c>
      <c r="I20173">
        <v>0.13277195999999999</v>
      </c>
      <c r="J20173">
        <v>0.15625900000000001</v>
      </c>
      <c r="K20173">
        <v>2.3487000000000001E-2</v>
      </c>
      <c r="L20173">
        <v>-6.1732999999999996E-3</v>
      </c>
      <c r="M20173">
        <v>1.1350300000000001E-2</v>
      </c>
      <c r="N20173">
        <v>2.3487000000000001E-2</v>
      </c>
      <c r="O20173">
        <v>3.5623799999999997E-2</v>
      </c>
      <c r="P20173">
        <v>5.3147399999999997E-2</v>
      </c>
      <c r="Q20173">
        <v>61.248370000000001</v>
      </c>
      <c r="R20173">
        <v>2.3144100000000001E-2</v>
      </c>
      <c r="S20173" t="s">
        <v>20810</v>
      </c>
    </row>
    <row r="20174" spans="1:19" x14ac:dyDescent="0.25">
      <c r="A20174" t="s">
        <v>20242</v>
      </c>
      <c r="B20174" t="s">
        <v>68</v>
      </c>
      <c r="C20174" t="s">
        <v>5</v>
      </c>
      <c r="D20174" t="s">
        <v>12</v>
      </c>
      <c r="E20174" t="s">
        <v>24</v>
      </c>
      <c r="F20174" t="s">
        <v>6</v>
      </c>
      <c r="G20174">
        <v>13</v>
      </c>
      <c r="H20174">
        <v>145</v>
      </c>
      <c r="I20174">
        <v>0.13669745</v>
      </c>
      <c r="J20174">
        <v>0.16119919999999999</v>
      </c>
      <c r="K20174">
        <v>2.4501800000000001E-2</v>
      </c>
      <c r="L20174">
        <v>-5.4450999999999996E-3</v>
      </c>
      <c r="M20174">
        <v>1.22478E-2</v>
      </c>
      <c r="N20174">
        <v>2.4501800000000001E-2</v>
      </c>
      <c r="O20174">
        <v>3.6755799999999998E-2</v>
      </c>
      <c r="P20174">
        <v>5.4448700000000003E-2</v>
      </c>
      <c r="Q20174">
        <v>62.956980000000001</v>
      </c>
      <c r="R20174">
        <v>2.3367700000000002E-2</v>
      </c>
      <c r="S20174" t="s">
        <v>20810</v>
      </c>
    </row>
    <row r="20175" spans="1:19" x14ac:dyDescent="0.25">
      <c r="A20175" t="s">
        <v>20243</v>
      </c>
      <c r="B20175" t="s">
        <v>68</v>
      </c>
      <c r="C20175" t="s">
        <v>5</v>
      </c>
      <c r="D20175" t="s">
        <v>12</v>
      </c>
      <c r="E20175" t="s">
        <v>24</v>
      </c>
      <c r="F20175" t="s">
        <v>6</v>
      </c>
      <c r="G20175">
        <v>14</v>
      </c>
      <c r="H20175">
        <v>145</v>
      </c>
      <c r="I20175">
        <v>0.12474177</v>
      </c>
      <c r="J20175">
        <v>0.15630140000000001</v>
      </c>
      <c r="K20175">
        <v>3.15596E-2</v>
      </c>
      <c r="L20175">
        <v>6.0041000000000001E-3</v>
      </c>
      <c r="M20175">
        <v>2.11025E-2</v>
      </c>
      <c r="N20175">
        <v>3.15596E-2</v>
      </c>
      <c r="O20175">
        <v>4.2016699999999997E-2</v>
      </c>
      <c r="P20175">
        <v>5.7115100000000002E-2</v>
      </c>
      <c r="Q20175">
        <v>64.265010000000004</v>
      </c>
      <c r="R20175">
        <v>1.99411E-2</v>
      </c>
      <c r="S20175" t="s">
        <v>20810</v>
      </c>
    </row>
    <row r="20176" spans="1:19" x14ac:dyDescent="0.25">
      <c r="A20176" t="s">
        <v>20244</v>
      </c>
      <c r="B20176" t="s">
        <v>68</v>
      </c>
      <c r="C20176" t="s">
        <v>5</v>
      </c>
      <c r="D20176" t="s">
        <v>12</v>
      </c>
      <c r="E20176" t="s">
        <v>24</v>
      </c>
      <c r="F20176" t="s">
        <v>6</v>
      </c>
      <c r="G20176">
        <v>15</v>
      </c>
      <c r="H20176">
        <v>145</v>
      </c>
      <c r="I20176">
        <v>0.12087054999999999</v>
      </c>
      <c r="J20176">
        <v>0.1522097</v>
      </c>
      <c r="K20176">
        <v>3.1339199999999998E-2</v>
      </c>
      <c r="L20176">
        <v>6.6544000000000004E-3</v>
      </c>
      <c r="M20176">
        <v>2.1238400000000001E-2</v>
      </c>
      <c r="N20176">
        <v>3.1339199999999998E-2</v>
      </c>
      <c r="O20176">
        <v>4.1439999999999998E-2</v>
      </c>
      <c r="P20176">
        <v>5.6023900000000001E-2</v>
      </c>
      <c r="Q20176">
        <v>64.856740000000002</v>
      </c>
      <c r="R20176">
        <v>1.92616E-2</v>
      </c>
      <c r="S20176" t="s">
        <v>20810</v>
      </c>
    </row>
    <row r="20177" spans="1:19" x14ac:dyDescent="0.25">
      <c r="A20177" t="s">
        <v>20245</v>
      </c>
      <c r="B20177" t="s">
        <v>68</v>
      </c>
      <c r="C20177" t="s">
        <v>5</v>
      </c>
      <c r="D20177" t="s">
        <v>12</v>
      </c>
      <c r="E20177" t="s">
        <v>24</v>
      </c>
      <c r="F20177" t="s">
        <v>6</v>
      </c>
      <c r="G20177">
        <v>16</v>
      </c>
      <c r="H20177">
        <v>145</v>
      </c>
      <c r="I20177">
        <v>0.11869420999999999</v>
      </c>
      <c r="J20177">
        <v>0.15454609999999999</v>
      </c>
      <c r="K20177">
        <v>3.5851800000000003E-2</v>
      </c>
      <c r="L20177">
        <v>1.0369400000000001E-2</v>
      </c>
      <c r="M20177">
        <v>2.5424599999999999E-2</v>
      </c>
      <c r="N20177">
        <v>3.5851800000000003E-2</v>
      </c>
      <c r="O20177">
        <v>4.6279000000000001E-2</v>
      </c>
      <c r="P20177">
        <v>6.1334300000000001E-2</v>
      </c>
      <c r="Q20177">
        <v>64.365669999999994</v>
      </c>
      <c r="R20177">
        <v>1.9883999999999999E-2</v>
      </c>
      <c r="S20177" t="s">
        <v>20810</v>
      </c>
    </row>
    <row r="20178" spans="1:19" x14ac:dyDescent="0.25">
      <c r="A20178" t="s">
        <v>20246</v>
      </c>
      <c r="B20178" t="s">
        <v>68</v>
      </c>
      <c r="C20178" t="s">
        <v>5</v>
      </c>
      <c r="D20178" t="s">
        <v>12</v>
      </c>
      <c r="E20178" t="s">
        <v>24</v>
      </c>
      <c r="F20178" t="s">
        <v>6</v>
      </c>
      <c r="G20178">
        <v>17</v>
      </c>
      <c r="H20178">
        <v>145</v>
      </c>
      <c r="I20178">
        <v>0.13881779</v>
      </c>
      <c r="J20178">
        <v>0.16219839999999999</v>
      </c>
      <c r="K20178">
        <v>2.3380600000000001E-2</v>
      </c>
      <c r="L20178">
        <v>-2.8995000000000002E-3</v>
      </c>
      <c r="M20178">
        <v>1.2626999999999999E-2</v>
      </c>
      <c r="N20178">
        <v>2.3380600000000001E-2</v>
      </c>
      <c r="O20178">
        <v>3.4134200000000003E-2</v>
      </c>
      <c r="P20178">
        <v>4.9660700000000002E-2</v>
      </c>
      <c r="Q20178">
        <v>62.429789999999997</v>
      </c>
      <c r="R20178">
        <v>2.05065E-2</v>
      </c>
      <c r="S20178" t="s">
        <v>20810</v>
      </c>
    </row>
    <row r="20179" spans="1:19" x14ac:dyDescent="0.25">
      <c r="A20179" t="s">
        <v>20247</v>
      </c>
      <c r="B20179" t="s">
        <v>68</v>
      </c>
      <c r="C20179" t="s">
        <v>5</v>
      </c>
      <c r="D20179" t="s">
        <v>12</v>
      </c>
      <c r="E20179" t="s">
        <v>24</v>
      </c>
      <c r="F20179" t="s">
        <v>6</v>
      </c>
      <c r="G20179">
        <v>18</v>
      </c>
      <c r="H20179">
        <v>145</v>
      </c>
      <c r="I20179">
        <v>0.16526304</v>
      </c>
      <c r="J20179">
        <v>0.17784249999999999</v>
      </c>
      <c r="K20179">
        <v>1.2579399999999999E-2</v>
      </c>
      <c r="L20179">
        <v>-1.6686400000000001E-2</v>
      </c>
      <c r="M20179">
        <v>6.0409999999999999E-4</v>
      </c>
      <c r="N20179">
        <v>1.2579399999999999E-2</v>
      </c>
      <c r="O20179">
        <v>2.4554800000000002E-2</v>
      </c>
      <c r="P20179">
        <v>4.1845300000000002E-2</v>
      </c>
      <c r="Q20179">
        <v>59.872160000000001</v>
      </c>
      <c r="R20179">
        <v>2.28363E-2</v>
      </c>
      <c r="S20179" t="s">
        <v>20810</v>
      </c>
    </row>
    <row r="20180" spans="1:19" x14ac:dyDescent="0.25">
      <c r="A20180" t="s">
        <v>20248</v>
      </c>
      <c r="B20180" t="s">
        <v>68</v>
      </c>
      <c r="C20180" t="s">
        <v>5</v>
      </c>
      <c r="D20180" t="s">
        <v>12</v>
      </c>
      <c r="E20180" t="s">
        <v>24</v>
      </c>
      <c r="F20180" t="s">
        <v>6</v>
      </c>
      <c r="G20180">
        <v>19</v>
      </c>
      <c r="H20180">
        <v>145</v>
      </c>
      <c r="I20180">
        <v>0.17964258999999999</v>
      </c>
      <c r="J20180">
        <v>0.19961979999999999</v>
      </c>
      <c r="K20180">
        <v>1.9977200000000001E-2</v>
      </c>
      <c r="L20180">
        <v>-1.08326E-2</v>
      </c>
      <c r="M20180">
        <v>7.3701000000000001E-3</v>
      </c>
      <c r="N20180">
        <v>1.9977200000000001E-2</v>
      </c>
      <c r="O20180">
        <v>3.2584299999999997E-2</v>
      </c>
      <c r="P20180">
        <v>5.0786999999999999E-2</v>
      </c>
      <c r="Q20180">
        <v>57.53125</v>
      </c>
      <c r="R20180">
        <v>2.4041E-2</v>
      </c>
      <c r="S20180" t="s">
        <v>20810</v>
      </c>
    </row>
    <row r="20181" spans="1:19" x14ac:dyDescent="0.25">
      <c r="A20181" t="s">
        <v>20249</v>
      </c>
      <c r="B20181" t="s">
        <v>68</v>
      </c>
      <c r="C20181" t="s">
        <v>5</v>
      </c>
      <c r="D20181" t="s">
        <v>12</v>
      </c>
      <c r="E20181" t="s">
        <v>24</v>
      </c>
      <c r="F20181" t="s">
        <v>6</v>
      </c>
      <c r="G20181">
        <v>20</v>
      </c>
      <c r="H20181">
        <v>145</v>
      </c>
      <c r="I20181">
        <v>0.18695685000000001</v>
      </c>
      <c r="J20181">
        <v>0.20972250000000001</v>
      </c>
      <c r="K20181">
        <v>2.27656E-2</v>
      </c>
      <c r="L20181">
        <v>-8.9832999999999996E-3</v>
      </c>
      <c r="M20181">
        <v>9.7742000000000002E-3</v>
      </c>
      <c r="N20181">
        <v>2.27656E-2</v>
      </c>
      <c r="O20181">
        <v>3.5756999999999997E-2</v>
      </c>
      <c r="P20181">
        <v>5.4514600000000003E-2</v>
      </c>
      <c r="Q20181">
        <v>55.927349999999997</v>
      </c>
      <c r="R20181">
        <v>2.4773799999999999E-2</v>
      </c>
      <c r="S20181" t="s">
        <v>20810</v>
      </c>
    </row>
    <row r="20182" spans="1:19" x14ac:dyDescent="0.25">
      <c r="A20182" t="s">
        <v>20250</v>
      </c>
      <c r="B20182" t="s">
        <v>68</v>
      </c>
      <c r="C20182" t="s">
        <v>5</v>
      </c>
      <c r="D20182" t="s">
        <v>12</v>
      </c>
      <c r="E20182" t="s">
        <v>24</v>
      </c>
      <c r="F20182" t="s">
        <v>6</v>
      </c>
      <c r="G20182">
        <v>21</v>
      </c>
      <c r="H20182">
        <v>145</v>
      </c>
      <c r="I20182">
        <v>0.18465802000000001</v>
      </c>
      <c r="J20182">
        <v>0.20433789999999999</v>
      </c>
      <c r="K20182">
        <v>1.96799E-2</v>
      </c>
      <c r="L20182">
        <v>-9.3165000000000001E-3</v>
      </c>
      <c r="M20182">
        <v>7.8148000000000002E-3</v>
      </c>
      <c r="N20182">
        <v>1.96799E-2</v>
      </c>
      <c r="O20182">
        <v>3.1544999999999997E-2</v>
      </c>
      <c r="P20182">
        <v>4.8676299999999999E-2</v>
      </c>
      <c r="Q20182">
        <v>54.717529999999996</v>
      </c>
      <c r="R20182">
        <v>2.2626E-2</v>
      </c>
      <c r="S20182" t="s">
        <v>20810</v>
      </c>
    </row>
    <row r="20183" spans="1:19" x14ac:dyDescent="0.25">
      <c r="A20183" t="s">
        <v>20251</v>
      </c>
      <c r="B20183" t="s">
        <v>68</v>
      </c>
      <c r="C20183" t="s">
        <v>5</v>
      </c>
      <c r="D20183" t="s">
        <v>12</v>
      </c>
      <c r="E20183" t="s">
        <v>24</v>
      </c>
      <c r="F20183" t="s">
        <v>6</v>
      </c>
      <c r="G20183">
        <v>22</v>
      </c>
      <c r="H20183">
        <v>145</v>
      </c>
      <c r="I20183">
        <v>0.17637053999999999</v>
      </c>
      <c r="J20183">
        <v>0.1950491</v>
      </c>
      <c r="K20183">
        <v>1.8678500000000001E-2</v>
      </c>
      <c r="L20183">
        <v>-8.9922999999999999E-3</v>
      </c>
      <c r="M20183">
        <v>7.3559000000000003E-3</v>
      </c>
      <c r="N20183">
        <v>1.8678500000000001E-2</v>
      </c>
      <c r="O20183">
        <v>3.0001199999999999E-2</v>
      </c>
      <c r="P20183">
        <v>4.6349300000000003E-2</v>
      </c>
      <c r="Q20183">
        <v>53.736199999999997</v>
      </c>
      <c r="R20183">
        <v>2.1591599999999999E-2</v>
      </c>
      <c r="S20183" t="s">
        <v>20810</v>
      </c>
    </row>
    <row r="20184" spans="1:19" x14ac:dyDescent="0.25">
      <c r="A20184" t="s">
        <v>20252</v>
      </c>
      <c r="B20184" t="s">
        <v>68</v>
      </c>
      <c r="C20184" t="s">
        <v>5</v>
      </c>
      <c r="D20184" t="s">
        <v>12</v>
      </c>
      <c r="E20184" t="s">
        <v>24</v>
      </c>
      <c r="F20184" t="s">
        <v>6</v>
      </c>
      <c r="G20184">
        <v>23</v>
      </c>
      <c r="H20184">
        <v>145</v>
      </c>
      <c r="I20184">
        <v>0.15620445999999999</v>
      </c>
      <c r="J20184">
        <v>0.15709590000000001</v>
      </c>
      <c r="K20184">
        <v>8.9150000000000004E-4</v>
      </c>
      <c r="L20184">
        <v>-2.3947800000000002E-2</v>
      </c>
      <c r="M20184">
        <v>-9.2724999999999995E-3</v>
      </c>
      <c r="N20184">
        <v>8.9150000000000004E-4</v>
      </c>
      <c r="O20184">
        <v>1.1055499999999999E-2</v>
      </c>
      <c r="P20184">
        <v>2.5730699999999999E-2</v>
      </c>
      <c r="Q20184">
        <v>52.936689999999999</v>
      </c>
      <c r="R20184">
        <v>1.9382199999999999E-2</v>
      </c>
      <c r="S20184" t="s">
        <v>20810</v>
      </c>
    </row>
    <row r="20185" spans="1:19" x14ac:dyDescent="0.25">
      <c r="A20185" t="s">
        <v>20253</v>
      </c>
      <c r="B20185" t="s">
        <v>68</v>
      </c>
      <c r="C20185" t="s">
        <v>5</v>
      </c>
      <c r="D20185" t="s">
        <v>12</v>
      </c>
      <c r="E20185" t="s">
        <v>24</v>
      </c>
      <c r="F20185" t="s">
        <v>6</v>
      </c>
      <c r="G20185">
        <v>24</v>
      </c>
      <c r="H20185">
        <v>145</v>
      </c>
      <c r="I20185">
        <v>0.1249233</v>
      </c>
      <c r="J20185">
        <v>0.12837419999999999</v>
      </c>
      <c r="K20185">
        <v>3.4508999999999998E-3</v>
      </c>
      <c r="L20185">
        <v>-1.8644600000000001E-2</v>
      </c>
      <c r="M20185">
        <v>-5.5903999999999997E-3</v>
      </c>
      <c r="N20185">
        <v>3.4508999999999998E-3</v>
      </c>
      <c r="O20185">
        <v>1.24922E-2</v>
      </c>
      <c r="P20185">
        <v>2.55464E-2</v>
      </c>
      <c r="Q20185">
        <v>52.382710000000003</v>
      </c>
      <c r="R20185">
        <v>1.7241200000000002E-2</v>
      </c>
      <c r="S20185" t="s">
        <v>20810</v>
      </c>
    </row>
    <row r="20186" spans="1:19" x14ac:dyDescent="0.25">
      <c r="A20186" t="s">
        <v>20254</v>
      </c>
      <c r="B20186" t="s">
        <v>68</v>
      </c>
      <c r="C20186" t="s">
        <v>5</v>
      </c>
      <c r="D20186" t="s">
        <v>12</v>
      </c>
      <c r="E20186" t="s">
        <v>24</v>
      </c>
      <c r="F20186" t="s">
        <v>52</v>
      </c>
      <c r="G20186">
        <v>1</v>
      </c>
      <c r="H20186">
        <v>145</v>
      </c>
      <c r="I20186">
        <v>0.11131079000000001</v>
      </c>
      <c r="J20186">
        <v>0.1088653</v>
      </c>
      <c r="K20186">
        <v>-2.4455000000000002E-3</v>
      </c>
      <c r="L20186">
        <v>-3.2049599999999998E-2</v>
      </c>
      <c r="M20186">
        <v>-1.4559300000000001E-2</v>
      </c>
      <c r="N20186">
        <v>-2.4455000000000002E-3</v>
      </c>
      <c r="O20186">
        <v>9.6682000000000001E-3</v>
      </c>
      <c r="P20186">
        <v>2.7158499999999999E-2</v>
      </c>
      <c r="Q20186">
        <v>52.803570000000001</v>
      </c>
      <c r="R20186">
        <v>2.3100200000000001E-2</v>
      </c>
      <c r="S20186" t="s">
        <v>20810</v>
      </c>
    </row>
    <row r="20187" spans="1:19" x14ac:dyDescent="0.25">
      <c r="A20187" t="s">
        <v>20255</v>
      </c>
      <c r="B20187" t="s">
        <v>68</v>
      </c>
      <c r="C20187" t="s">
        <v>5</v>
      </c>
      <c r="D20187" t="s">
        <v>12</v>
      </c>
      <c r="E20187" t="s">
        <v>24</v>
      </c>
      <c r="F20187" t="s">
        <v>52</v>
      </c>
      <c r="G20187">
        <v>2</v>
      </c>
      <c r="H20187">
        <v>145</v>
      </c>
      <c r="I20187">
        <v>0.11560123999999999</v>
      </c>
      <c r="J20187">
        <v>0.10416010000000001</v>
      </c>
      <c r="K20187">
        <v>-1.1441099999999999E-2</v>
      </c>
      <c r="L20187">
        <v>-4.8102899999999997E-2</v>
      </c>
      <c r="M20187">
        <v>-2.6442799999999999E-2</v>
      </c>
      <c r="N20187">
        <v>-1.1441099999999999E-2</v>
      </c>
      <c r="O20187">
        <v>3.5606000000000001E-3</v>
      </c>
      <c r="P20187">
        <v>2.5220699999999999E-2</v>
      </c>
      <c r="Q20187">
        <v>54.6875</v>
      </c>
      <c r="R20187">
        <v>2.8607400000000002E-2</v>
      </c>
      <c r="S20187" t="s">
        <v>20810</v>
      </c>
    </row>
    <row r="20188" spans="1:19" x14ac:dyDescent="0.25">
      <c r="A20188" t="s">
        <v>20256</v>
      </c>
      <c r="B20188" t="s">
        <v>68</v>
      </c>
      <c r="C20188" t="s">
        <v>5</v>
      </c>
      <c r="D20188" t="s">
        <v>12</v>
      </c>
      <c r="E20188" t="s">
        <v>24</v>
      </c>
      <c r="F20188" t="s">
        <v>52</v>
      </c>
      <c r="G20188">
        <v>3</v>
      </c>
      <c r="H20188">
        <v>145</v>
      </c>
      <c r="I20188">
        <v>0.10233606000000001</v>
      </c>
      <c r="J20188">
        <v>9.9188100000000001E-2</v>
      </c>
      <c r="K20188">
        <v>-3.1480000000000002E-3</v>
      </c>
      <c r="L20188">
        <v>-3.2070399999999999E-2</v>
      </c>
      <c r="M20188">
        <v>-1.4982799999999999E-2</v>
      </c>
      <c r="N20188">
        <v>-3.1480000000000002E-3</v>
      </c>
      <c r="O20188">
        <v>8.6868999999999991E-3</v>
      </c>
      <c r="P20188">
        <v>2.5774499999999999E-2</v>
      </c>
      <c r="Q20188">
        <v>54.669640000000001</v>
      </c>
      <c r="R20188">
        <v>2.2568299999999999E-2</v>
      </c>
      <c r="S20188" t="s">
        <v>20810</v>
      </c>
    </row>
    <row r="20189" spans="1:19" x14ac:dyDescent="0.25">
      <c r="A20189" t="s">
        <v>20257</v>
      </c>
      <c r="B20189" t="s">
        <v>68</v>
      </c>
      <c r="C20189" t="s">
        <v>5</v>
      </c>
      <c r="D20189" t="s">
        <v>12</v>
      </c>
      <c r="E20189" t="s">
        <v>24</v>
      </c>
      <c r="F20189" t="s">
        <v>52</v>
      </c>
      <c r="G20189">
        <v>4</v>
      </c>
      <c r="H20189">
        <v>145</v>
      </c>
      <c r="I20189">
        <v>0.10435286000000001</v>
      </c>
      <c r="J20189">
        <v>8.9178999999999994E-2</v>
      </c>
      <c r="K20189">
        <v>-1.5173900000000001E-2</v>
      </c>
      <c r="L20189">
        <v>-4.4455399999999999E-2</v>
      </c>
      <c r="M20189">
        <v>-2.7155700000000001E-2</v>
      </c>
      <c r="N20189">
        <v>-1.5173900000000001E-2</v>
      </c>
      <c r="O20189">
        <v>-3.1920999999999998E-3</v>
      </c>
      <c r="P20189">
        <v>1.4107700000000001E-2</v>
      </c>
      <c r="Q20189">
        <v>53.089289999999998</v>
      </c>
      <c r="R20189">
        <v>2.2848500000000001E-2</v>
      </c>
      <c r="S20189" t="s">
        <v>20810</v>
      </c>
    </row>
    <row r="20190" spans="1:19" x14ac:dyDescent="0.25">
      <c r="A20190" t="s">
        <v>20258</v>
      </c>
      <c r="B20190" t="s">
        <v>68</v>
      </c>
      <c r="C20190" t="s">
        <v>5</v>
      </c>
      <c r="D20190" t="s">
        <v>12</v>
      </c>
      <c r="E20190" t="s">
        <v>24</v>
      </c>
      <c r="F20190" t="s">
        <v>52</v>
      </c>
      <c r="G20190">
        <v>5</v>
      </c>
      <c r="H20190">
        <v>145</v>
      </c>
      <c r="I20190">
        <v>0.10556231000000001</v>
      </c>
      <c r="J20190">
        <v>9.8925899999999997E-2</v>
      </c>
      <c r="K20190">
        <v>-6.6365E-3</v>
      </c>
      <c r="L20190">
        <v>-3.2793999999999997E-2</v>
      </c>
      <c r="M20190">
        <v>-1.7339899999999998E-2</v>
      </c>
      <c r="N20190">
        <v>-6.6365E-3</v>
      </c>
      <c r="O20190">
        <v>4.0670000000000003E-3</v>
      </c>
      <c r="P20190">
        <v>1.9521E-2</v>
      </c>
      <c r="Q20190">
        <v>52.848210000000002</v>
      </c>
      <c r="R20190">
        <v>2.04108E-2</v>
      </c>
      <c r="S20190" t="s">
        <v>20810</v>
      </c>
    </row>
    <row r="20191" spans="1:19" x14ac:dyDescent="0.25">
      <c r="A20191" t="s">
        <v>20259</v>
      </c>
      <c r="B20191" t="s">
        <v>68</v>
      </c>
      <c r="C20191" t="s">
        <v>5</v>
      </c>
      <c r="D20191" t="s">
        <v>12</v>
      </c>
      <c r="E20191" t="s">
        <v>24</v>
      </c>
      <c r="F20191" t="s">
        <v>52</v>
      </c>
      <c r="G20191">
        <v>6</v>
      </c>
      <c r="H20191">
        <v>145</v>
      </c>
      <c r="I20191">
        <v>0.12024615</v>
      </c>
      <c r="J20191">
        <v>0.1401271</v>
      </c>
      <c r="K20191">
        <v>1.98809E-2</v>
      </c>
      <c r="L20191">
        <v>-1.00182E-2</v>
      </c>
      <c r="M20191">
        <v>7.6464999999999997E-3</v>
      </c>
      <c r="N20191">
        <v>1.98809E-2</v>
      </c>
      <c r="O20191">
        <v>3.2115400000000002E-2</v>
      </c>
      <c r="P20191">
        <v>4.9780100000000001E-2</v>
      </c>
      <c r="Q20191">
        <v>53.464289999999998</v>
      </c>
      <c r="R20191">
        <v>2.3330400000000001E-2</v>
      </c>
      <c r="S20191" t="s">
        <v>20810</v>
      </c>
    </row>
    <row r="20192" spans="1:19" x14ac:dyDescent="0.25">
      <c r="A20192" t="s">
        <v>20260</v>
      </c>
      <c r="B20192" t="s">
        <v>68</v>
      </c>
      <c r="C20192" t="s">
        <v>5</v>
      </c>
      <c r="D20192" t="s">
        <v>12</v>
      </c>
      <c r="E20192" t="s">
        <v>24</v>
      </c>
      <c r="F20192" t="s">
        <v>52</v>
      </c>
      <c r="G20192">
        <v>7</v>
      </c>
      <c r="H20192">
        <v>145</v>
      </c>
      <c r="I20192">
        <v>0.14341271999999999</v>
      </c>
      <c r="J20192">
        <v>0.17476230000000001</v>
      </c>
      <c r="K20192">
        <v>3.1349500000000002E-2</v>
      </c>
      <c r="L20192">
        <v>-7.5557000000000003E-3</v>
      </c>
      <c r="M20192">
        <v>1.54298E-2</v>
      </c>
      <c r="N20192">
        <v>3.1349500000000002E-2</v>
      </c>
      <c r="O20192">
        <v>4.72693E-2</v>
      </c>
      <c r="P20192">
        <v>7.0254800000000006E-2</v>
      </c>
      <c r="Q20192">
        <v>53.892859999999999</v>
      </c>
      <c r="R20192">
        <v>3.03579E-2</v>
      </c>
      <c r="S20192" t="s">
        <v>20810</v>
      </c>
    </row>
    <row r="20193" spans="1:19" x14ac:dyDescent="0.25">
      <c r="A20193" t="s">
        <v>20261</v>
      </c>
      <c r="B20193" t="s">
        <v>68</v>
      </c>
      <c r="C20193" t="s">
        <v>5</v>
      </c>
      <c r="D20193" t="s">
        <v>12</v>
      </c>
      <c r="E20193" t="s">
        <v>24</v>
      </c>
      <c r="F20193" t="s">
        <v>52</v>
      </c>
      <c r="G20193">
        <v>8</v>
      </c>
      <c r="H20193">
        <v>145</v>
      </c>
      <c r="I20193">
        <v>0.16567773999999999</v>
      </c>
      <c r="J20193">
        <v>0.1816295</v>
      </c>
      <c r="K20193">
        <v>1.5951699999999999E-2</v>
      </c>
      <c r="L20193">
        <v>-2.9938900000000001E-2</v>
      </c>
      <c r="M20193">
        <v>-2.8264000000000002E-3</v>
      </c>
      <c r="N20193">
        <v>1.5951699999999999E-2</v>
      </c>
      <c r="O20193">
        <v>3.4729799999999998E-2</v>
      </c>
      <c r="P20193">
        <v>6.1842399999999999E-2</v>
      </c>
      <c r="Q20193">
        <v>53.928570000000001</v>
      </c>
      <c r="R20193">
        <v>3.5808699999999999E-2</v>
      </c>
      <c r="S20193" t="s">
        <v>20810</v>
      </c>
    </row>
    <row r="20194" spans="1:19" x14ac:dyDescent="0.25">
      <c r="A20194" t="s">
        <v>20262</v>
      </c>
      <c r="B20194" t="s">
        <v>68</v>
      </c>
      <c r="C20194" t="s">
        <v>5</v>
      </c>
      <c r="D20194" t="s">
        <v>12</v>
      </c>
      <c r="E20194" t="s">
        <v>24</v>
      </c>
      <c r="F20194" t="s">
        <v>52</v>
      </c>
      <c r="G20194">
        <v>9</v>
      </c>
      <c r="H20194">
        <v>145</v>
      </c>
      <c r="I20194">
        <v>0.14171312999999999</v>
      </c>
      <c r="J20194">
        <v>0.15996379999999999</v>
      </c>
      <c r="K20194">
        <v>1.8250700000000002E-2</v>
      </c>
      <c r="L20194">
        <v>-2.3277300000000001E-2</v>
      </c>
      <c r="M20194">
        <v>1.2578000000000001E-3</v>
      </c>
      <c r="N20194">
        <v>1.8250700000000002E-2</v>
      </c>
      <c r="O20194">
        <v>3.52436E-2</v>
      </c>
      <c r="P20194">
        <v>5.9778699999999997E-2</v>
      </c>
      <c r="Q20194">
        <v>53.348210000000002</v>
      </c>
      <c r="R20194">
        <v>3.2404500000000003E-2</v>
      </c>
      <c r="S20194" t="s">
        <v>20810</v>
      </c>
    </row>
    <row r="20195" spans="1:19" x14ac:dyDescent="0.25">
      <c r="A20195" t="s">
        <v>20263</v>
      </c>
      <c r="B20195" t="s">
        <v>68</v>
      </c>
      <c r="C20195" t="s">
        <v>5</v>
      </c>
      <c r="D20195" t="s">
        <v>12</v>
      </c>
      <c r="E20195" t="s">
        <v>24</v>
      </c>
      <c r="F20195" t="s">
        <v>52</v>
      </c>
      <c r="G20195">
        <v>10</v>
      </c>
      <c r="H20195">
        <v>145</v>
      </c>
      <c r="I20195">
        <v>0.13613944</v>
      </c>
      <c r="J20195">
        <v>0.1535851</v>
      </c>
      <c r="K20195">
        <v>1.7445599999999999E-2</v>
      </c>
      <c r="L20195">
        <v>-2.1209800000000001E-2</v>
      </c>
      <c r="M20195">
        <v>1.6280999999999999E-3</v>
      </c>
      <c r="N20195">
        <v>1.7445599999999999E-2</v>
      </c>
      <c r="O20195">
        <v>3.3263099999999997E-2</v>
      </c>
      <c r="P20195">
        <v>5.6101100000000001E-2</v>
      </c>
      <c r="Q20195">
        <v>52.741070000000001</v>
      </c>
      <c r="R20195">
        <v>3.0162999999999999E-2</v>
      </c>
      <c r="S20195" t="s">
        <v>20810</v>
      </c>
    </row>
    <row r="20196" spans="1:19" x14ac:dyDescent="0.25">
      <c r="A20196" t="s">
        <v>20264</v>
      </c>
      <c r="B20196" t="s">
        <v>68</v>
      </c>
      <c r="C20196" t="s">
        <v>5</v>
      </c>
      <c r="D20196" t="s">
        <v>12</v>
      </c>
      <c r="E20196" t="s">
        <v>24</v>
      </c>
      <c r="F20196" t="s">
        <v>52</v>
      </c>
      <c r="G20196">
        <v>11</v>
      </c>
      <c r="H20196">
        <v>145</v>
      </c>
      <c r="I20196">
        <v>0.13656201000000001</v>
      </c>
      <c r="J20196">
        <v>0.18588350000000001</v>
      </c>
      <c r="K20196">
        <v>4.9321499999999997E-2</v>
      </c>
      <c r="L20196">
        <v>9.3323999999999994E-3</v>
      </c>
      <c r="M20196">
        <v>3.2958300000000003E-2</v>
      </c>
      <c r="N20196">
        <v>4.9321499999999997E-2</v>
      </c>
      <c r="O20196">
        <v>6.5684699999999999E-2</v>
      </c>
      <c r="P20196">
        <v>8.9310600000000004E-2</v>
      </c>
      <c r="Q20196">
        <v>53.866070000000001</v>
      </c>
      <c r="R20196">
        <v>3.1203700000000001E-2</v>
      </c>
      <c r="S20196" t="s">
        <v>20810</v>
      </c>
    </row>
    <row r="20197" spans="1:19" x14ac:dyDescent="0.25">
      <c r="A20197" t="s">
        <v>20265</v>
      </c>
      <c r="B20197" t="s">
        <v>68</v>
      </c>
      <c r="C20197" t="s">
        <v>5</v>
      </c>
      <c r="D20197" t="s">
        <v>12</v>
      </c>
      <c r="E20197" t="s">
        <v>24</v>
      </c>
      <c r="F20197" t="s">
        <v>52</v>
      </c>
      <c r="G20197">
        <v>12</v>
      </c>
      <c r="H20197">
        <v>145</v>
      </c>
      <c r="I20197">
        <v>0.13357189999999999</v>
      </c>
      <c r="J20197">
        <v>0.18581829999999999</v>
      </c>
      <c r="K20197">
        <v>5.2246399999999998E-2</v>
      </c>
      <c r="L20197">
        <v>1.0701799999999999E-2</v>
      </c>
      <c r="M20197">
        <v>3.5246699999999999E-2</v>
      </c>
      <c r="N20197">
        <v>5.2246399999999998E-2</v>
      </c>
      <c r="O20197">
        <v>6.9246199999999994E-2</v>
      </c>
      <c r="P20197">
        <v>9.3791100000000002E-2</v>
      </c>
      <c r="Q20197">
        <v>54.991070000000001</v>
      </c>
      <c r="R20197">
        <v>3.2417500000000002E-2</v>
      </c>
      <c r="S20197" t="s">
        <v>20810</v>
      </c>
    </row>
    <row r="20198" spans="1:19" x14ac:dyDescent="0.25">
      <c r="A20198" t="s">
        <v>20266</v>
      </c>
      <c r="B20198" t="s">
        <v>68</v>
      </c>
      <c r="C20198" t="s">
        <v>5</v>
      </c>
      <c r="D20198" t="s">
        <v>12</v>
      </c>
      <c r="E20198" t="s">
        <v>24</v>
      </c>
      <c r="F20198" t="s">
        <v>52</v>
      </c>
      <c r="G20198">
        <v>13</v>
      </c>
      <c r="H20198">
        <v>145</v>
      </c>
      <c r="I20198">
        <v>0.13806109999999999</v>
      </c>
      <c r="J20198">
        <v>0.18179980000000001</v>
      </c>
      <c r="K20198">
        <v>4.3738699999999998E-2</v>
      </c>
      <c r="L20198">
        <v>3.65E-3</v>
      </c>
      <c r="M20198">
        <v>2.73347E-2</v>
      </c>
      <c r="N20198">
        <v>4.3738699999999998E-2</v>
      </c>
      <c r="O20198">
        <v>6.01427E-2</v>
      </c>
      <c r="P20198">
        <v>8.3827499999999999E-2</v>
      </c>
      <c r="Q20198">
        <v>54.991070000000001</v>
      </c>
      <c r="R20198">
        <v>3.1281400000000001E-2</v>
      </c>
      <c r="S20198" t="s">
        <v>20810</v>
      </c>
    </row>
    <row r="20199" spans="1:19" x14ac:dyDescent="0.25">
      <c r="A20199" t="s">
        <v>20267</v>
      </c>
      <c r="B20199" t="s">
        <v>68</v>
      </c>
      <c r="C20199" t="s">
        <v>5</v>
      </c>
      <c r="D20199" t="s">
        <v>12</v>
      </c>
      <c r="E20199" t="s">
        <v>24</v>
      </c>
      <c r="F20199" t="s">
        <v>52</v>
      </c>
      <c r="G20199">
        <v>14</v>
      </c>
      <c r="H20199">
        <v>145</v>
      </c>
      <c r="I20199">
        <v>0.13055409000000001</v>
      </c>
      <c r="J20199">
        <v>0.18138770000000001</v>
      </c>
      <c r="K20199">
        <v>5.08336E-2</v>
      </c>
      <c r="L20199">
        <v>1.3216200000000001E-2</v>
      </c>
      <c r="M20199">
        <v>3.5440899999999997E-2</v>
      </c>
      <c r="N20199">
        <v>5.08336E-2</v>
      </c>
      <c r="O20199">
        <v>6.6226300000000002E-2</v>
      </c>
      <c r="P20199">
        <v>8.8451000000000002E-2</v>
      </c>
      <c r="Q20199">
        <v>56.875</v>
      </c>
      <c r="R20199">
        <v>2.9353000000000001E-2</v>
      </c>
      <c r="S20199" t="s">
        <v>20810</v>
      </c>
    </row>
    <row r="20200" spans="1:19" x14ac:dyDescent="0.25">
      <c r="A20200" t="s">
        <v>20268</v>
      </c>
      <c r="B20200" t="s">
        <v>68</v>
      </c>
      <c r="C20200" t="s">
        <v>5</v>
      </c>
      <c r="D20200" t="s">
        <v>12</v>
      </c>
      <c r="E20200" t="s">
        <v>24</v>
      </c>
      <c r="F20200" t="s">
        <v>52</v>
      </c>
      <c r="G20200">
        <v>15</v>
      </c>
      <c r="H20200">
        <v>145</v>
      </c>
      <c r="I20200">
        <v>0.10403464</v>
      </c>
      <c r="J20200">
        <v>0.1665789</v>
      </c>
      <c r="K20200">
        <v>6.2544199999999994E-2</v>
      </c>
      <c r="L20200">
        <v>2.9040900000000001E-2</v>
      </c>
      <c r="M20200">
        <v>4.8834900000000001E-2</v>
      </c>
      <c r="N20200">
        <v>6.2544199999999994E-2</v>
      </c>
      <c r="O20200">
        <v>7.6253500000000002E-2</v>
      </c>
      <c r="P20200">
        <v>9.6047599999999997E-2</v>
      </c>
      <c r="Q20200">
        <v>56.857140000000001</v>
      </c>
      <c r="R20200">
        <v>2.6142800000000001E-2</v>
      </c>
      <c r="S20200" t="s">
        <v>20810</v>
      </c>
    </row>
    <row r="20201" spans="1:19" x14ac:dyDescent="0.25">
      <c r="A20201" t="s">
        <v>20269</v>
      </c>
      <c r="B20201" t="s">
        <v>68</v>
      </c>
      <c r="C20201" t="s">
        <v>5</v>
      </c>
      <c r="D20201" t="s">
        <v>12</v>
      </c>
      <c r="E20201" t="s">
        <v>24</v>
      </c>
      <c r="F20201" t="s">
        <v>52</v>
      </c>
      <c r="G20201">
        <v>16</v>
      </c>
      <c r="H20201">
        <v>145</v>
      </c>
      <c r="I20201">
        <v>0.11412973999999999</v>
      </c>
      <c r="J20201">
        <v>0.16353500000000001</v>
      </c>
      <c r="K20201">
        <v>4.9405299999999999E-2</v>
      </c>
      <c r="L20201">
        <v>1.6584499999999999E-2</v>
      </c>
      <c r="M20201">
        <v>3.5975300000000002E-2</v>
      </c>
      <c r="N20201">
        <v>4.9405299999999999E-2</v>
      </c>
      <c r="O20201">
        <v>6.2835199999999994E-2</v>
      </c>
      <c r="P20201">
        <v>8.2225999999999994E-2</v>
      </c>
      <c r="Q20201">
        <v>57.803570000000001</v>
      </c>
      <c r="R20201">
        <v>2.56101E-2</v>
      </c>
      <c r="S20201" t="s">
        <v>20810</v>
      </c>
    </row>
    <row r="20202" spans="1:19" x14ac:dyDescent="0.25">
      <c r="A20202" t="s">
        <v>20270</v>
      </c>
      <c r="B20202" t="s">
        <v>68</v>
      </c>
      <c r="C20202" t="s">
        <v>5</v>
      </c>
      <c r="D20202" t="s">
        <v>12</v>
      </c>
      <c r="E20202" t="s">
        <v>24</v>
      </c>
      <c r="F20202" t="s">
        <v>52</v>
      </c>
      <c r="G20202">
        <v>17</v>
      </c>
      <c r="H20202">
        <v>145</v>
      </c>
      <c r="I20202">
        <v>0.14618766999999999</v>
      </c>
      <c r="J20202">
        <v>0.1747573</v>
      </c>
      <c r="K20202">
        <v>2.8569600000000001E-2</v>
      </c>
      <c r="L20202">
        <v>-9.0262999999999993E-3</v>
      </c>
      <c r="M20202">
        <v>1.31857E-2</v>
      </c>
      <c r="N20202">
        <v>2.8569600000000001E-2</v>
      </c>
      <c r="O20202">
        <v>4.3953600000000002E-2</v>
      </c>
      <c r="P20202">
        <v>6.6165500000000002E-2</v>
      </c>
      <c r="Q20202">
        <v>57.25</v>
      </c>
      <c r="R20202">
        <v>2.9336299999999999E-2</v>
      </c>
      <c r="S20202" t="s">
        <v>20810</v>
      </c>
    </row>
    <row r="20203" spans="1:19" x14ac:dyDescent="0.25">
      <c r="A20203" t="s">
        <v>20271</v>
      </c>
      <c r="B20203" t="s">
        <v>68</v>
      </c>
      <c r="C20203" t="s">
        <v>5</v>
      </c>
      <c r="D20203" t="s">
        <v>12</v>
      </c>
      <c r="E20203" t="s">
        <v>24</v>
      </c>
      <c r="F20203" t="s">
        <v>52</v>
      </c>
      <c r="G20203">
        <v>18</v>
      </c>
      <c r="H20203">
        <v>145</v>
      </c>
      <c r="I20203">
        <v>0.17946567999999999</v>
      </c>
      <c r="J20203">
        <v>0.18173159999999999</v>
      </c>
      <c r="K20203">
        <v>2.2658999999999999E-3</v>
      </c>
      <c r="L20203">
        <v>-3.8311400000000002E-2</v>
      </c>
      <c r="M20203">
        <v>-1.4338E-2</v>
      </c>
      <c r="N20203">
        <v>2.2658999999999999E-3</v>
      </c>
      <c r="O20203">
        <v>1.8869899999999998E-2</v>
      </c>
      <c r="P20203">
        <v>4.2843300000000001E-2</v>
      </c>
      <c r="Q20203">
        <v>55.678570000000001</v>
      </c>
      <c r="R20203">
        <v>3.1662700000000002E-2</v>
      </c>
      <c r="S20203" t="s">
        <v>20810</v>
      </c>
    </row>
    <row r="20204" spans="1:19" x14ac:dyDescent="0.25">
      <c r="A20204" t="s">
        <v>20272</v>
      </c>
      <c r="B20204" t="s">
        <v>68</v>
      </c>
      <c r="C20204" t="s">
        <v>5</v>
      </c>
      <c r="D20204" t="s">
        <v>12</v>
      </c>
      <c r="E20204" t="s">
        <v>24</v>
      </c>
      <c r="F20204" t="s">
        <v>52</v>
      </c>
      <c r="G20204">
        <v>19</v>
      </c>
      <c r="H20204">
        <v>145</v>
      </c>
      <c r="I20204">
        <v>0.20458667999999999</v>
      </c>
      <c r="J20204">
        <v>0.19872580000000001</v>
      </c>
      <c r="K20204">
        <v>-5.8608999999999996E-3</v>
      </c>
      <c r="L20204">
        <v>-4.9216700000000002E-2</v>
      </c>
      <c r="M20204">
        <v>-2.36017E-2</v>
      </c>
      <c r="N20204">
        <v>-5.8608999999999996E-3</v>
      </c>
      <c r="O20204">
        <v>1.188E-2</v>
      </c>
      <c r="P20204">
        <v>3.7495000000000001E-2</v>
      </c>
      <c r="Q20204">
        <v>55.473210000000002</v>
      </c>
      <c r="R20204">
        <v>3.3830800000000001E-2</v>
      </c>
      <c r="S20204" t="s">
        <v>20810</v>
      </c>
    </row>
    <row r="20205" spans="1:19" x14ac:dyDescent="0.25">
      <c r="A20205" t="s">
        <v>20273</v>
      </c>
      <c r="B20205" t="s">
        <v>68</v>
      </c>
      <c r="C20205" t="s">
        <v>5</v>
      </c>
      <c r="D20205" t="s">
        <v>12</v>
      </c>
      <c r="E20205" t="s">
        <v>24</v>
      </c>
      <c r="F20205" t="s">
        <v>52</v>
      </c>
      <c r="G20205">
        <v>20</v>
      </c>
      <c r="H20205">
        <v>145</v>
      </c>
      <c r="I20205">
        <v>0.21323074</v>
      </c>
      <c r="J20205">
        <v>0.2146729</v>
      </c>
      <c r="K20205">
        <v>1.4421E-3</v>
      </c>
      <c r="L20205">
        <v>-4.9042200000000001E-2</v>
      </c>
      <c r="M20205">
        <v>-1.9215699999999999E-2</v>
      </c>
      <c r="N20205">
        <v>1.4421E-3</v>
      </c>
      <c r="O20205">
        <v>2.2099899999999999E-2</v>
      </c>
      <c r="P20205">
        <v>5.19265E-2</v>
      </c>
      <c r="Q20205">
        <v>55.178570000000001</v>
      </c>
      <c r="R20205">
        <v>3.9393200000000003E-2</v>
      </c>
      <c r="S20205" t="s">
        <v>20810</v>
      </c>
    </row>
    <row r="20206" spans="1:19" x14ac:dyDescent="0.25">
      <c r="A20206" t="s">
        <v>20274</v>
      </c>
      <c r="B20206" t="s">
        <v>68</v>
      </c>
      <c r="C20206" t="s">
        <v>5</v>
      </c>
      <c r="D20206" t="s">
        <v>12</v>
      </c>
      <c r="E20206" t="s">
        <v>24</v>
      </c>
      <c r="F20206" t="s">
        <v>52</v>
      </c>
      <c r="G20206">
        <v>21</v>
      </c>
      <c r="H20206">
        <v>145</v>
      </c>
      <c r="I20206">
        <v>0.22190820999999999</v>
      </c>
      <c r="J20206">
        <v>0.19933899999999999</v>
      </c>
      <c r="K20206">
        <v>-2.2569200000000001E-2</v>
      </c>
      <c r="L20206">
        <v>-6.6345299999999996E-2</v>
      </c>
      <c r="M20206">
        <v>-4.0481999999999997E-2</v>
      </c>
      <c r="N20206">
        <v>-2.2569200000000001E-2</v>
      </c>
      <c r="O20206">
        <v>-4.6563999999999998E-3</v>
      </c>
      <c r="P20206">
        <v>2.1206900000000001E-2</v>
      </c>
      <c r="Q20206">
        <v>55.589289999999998</v>
      </c>
      <c r="R20206">
        <v>3.4158599999999997E-2</v>
      </c>
      <c r="S20206" t="s">
        <v>20810</v>
      </c>
    </row>
    <row r="20207" spans="1:19" x14ac:dyDescent="0.25">
      <c r="A20207" t="s">
        <v>20275</v>
      </c>
      <c r="B20207" t="s">
        <v>68</v>
      </c>
      <c r="C20207" t="s">
        <v>5</v>
      </c>
      <c r="D20207" t="s">
        <v>12</v>
      </c>
      <c r="E20207" t="s">
        <v>24</v>
      </c>
      <c r="F20207" t="s">
        <v>52</v>
      </c>
      <c r="G20207">
        <v>22</v>
      </c>
      <c r="H20207">
        <v>145</v>
      </c>
      <c r="I20207">
        <v>0.19607620000000001</v>
      </c>
      <c r="J20207">
        <v>0.20408860000000001</v>
      </c>
      <c r="K20207">
        <v>8.0123999999999994E-3</v>
      </c>
      <c r="L20207">
        <v>-3.0565999999999999E-2</v>
      </c>
      <c r="M20207">
        <v>-7.7735E-3</v>
      </c>
      <c r="N20207">
        <v>8.0123999999999994E-3</v>
      </c>
      <c r="O20207">
        <v>2.3798400000000001E-2</v>
      </c>
      <c r="P20207">
        <v>4.6590800000000002E-2</v>
      </c>
      <c r="Q20207">
        <v>56.017859999999999</v>
      </c>
      <c r="R20207">
        <v>3.0102899999999998E-2</v>
      </c>
      <c r="S20207" t="s">
        <v>20810</v>
      </c>
    </row>
    <row r="20208" spans="1:19" x14ac:dyDescent="0.25">
      <c r="A20208" t="s">
        <v>20276</v>
      </c>
      <c r="B20208" t="s">
        <v>68</v>
      </c>
      <c r="C20208" t="s">
        <v>5</v>
      </c>
      <c r="D20208" t="s">
        <v>12</v>
      </c>
      <c r="E20208" t="s">
        <v>24</v>
      </c>
      <c r="F20208" t="s">
        <v>52</v>
      </c>
      <c r="G20208">
        <v>23</v>
      </c>
      <c r="H20208">
        <v>145</v>
      </c>
      <c r="I20208">
        <v>0.1854459</v>
      </c>
      <c r="J20208">
        <v>0.1687873</v>
      </c>
      <c r="K20208">
        <v>-1.6658599999999999E-2</v>
      </c>
      <c r="L20208">
        <v>-5.4839699999999998E-2</v>
      </c>
      <c r="M20208">
        <v>-3.2281999999999998E-2</v>
      </c>
      <c r="N20208">
        <v>-1.6658599999999999E-2</v>
      </c>
      <c r="O20208">
        <v>-1.0352E-3</v>
      </c>
      <c r="P20208">
        <v>2.1522400000000001E-2</v>
      </c>
      <c r="Q20208">
        <v>55.964289999999998</v>
      </c>
      <c r="R20208">
        <v>2.9792800000000001E-2</v>
      </c>
      <c r="S20208" t="s">
        <v>20810</v>
      </c>
    </row>
    <row r="20209" spans="1:19" x14ac:dyDescent="0.25">
      <c r="A20209" t="s">
        <v>20277</v>
      </c>
      <c r="B20209" t="s">
        <v>68</v>
      </c>
      <c r="C20209" t="s">
        <v>5</v>
      </c>
      <c r="D20209" t="s">
        <v>12</v>
      </c>
      <c r="E20209" t="s">
        <v>24</v>
      </c>
      <c r="F20209" t="s">
        <v>52</v>
      </c>
      <c r="G20209">
        <v>24</v>
      </c>
      <c r="H20209">
        <v>145</v>
      </c>
      <c r="I20209">
        <v>0.12901915999999999</v>
      </c>
      <c r="J20209">
        <v>0.1329574</v>
      </c>
      <c r="K20209">
        <v>3.9382000000000002E-3</v>
      </c>
      <c r="L20209">
        <v>-2.3789600000000001E-2</v>
      </c>
      <c r="M20209">
        <v>-7.4078E-3</v>
      </c>
      <c r="N20209">
        <v>3.9382000000000002E-3</v>
      </c>
      <c r="O20209">
        <v>1.5284300000000001E-2</v>
      </c>
      <c r="P20209">
        <v>3.1666100000000003E-2</v>
      </c>
      <c r="Q20209">
        <v>55.705359999999999</v>
      </c>
      <c r="R20209">
        <v>2.1636200000000001E-2</v>
      </c>
      <c r="S20209" t="s">
        <v>20810</v>
      </c>
    </row>
    <row r="20210" spans="1:19" x14ac:dyDescent="0.25">
      <c r="A20210" t="s">
        <v>20278</v>
      </c>
      <c r="B20210" t="s">
        <v>68</v>
      </c>
      <c r="C20210" t="s">
        <v>5</v>
      </c>
      <c r="D20210" t="s">
        <v>12</v>
      </c>
      <c r="E20210" t="s">
        <v>25</v>
      </c>
      <c r="F20210" t="s">
        <v>6</v>
      </c>
      <c r="G20210">
        <v>1</v>
      </c>
      <c r="H20210">
        <v>145</v>
      </c>
      <c r="I20210">
        <v>0.15026511000000001</v>
      </c>
      <c r="J20210">
        <v>0.15769469999999999</v>
      </c>
      <c r="K20210">
        <v>7.4295999999999997E-3</v>
      </c>
      <c r="L20210">
        <v>-2.5820300000000001E-2</v>
      </c>
      <c r="M20210">
        <v>-6.1760000000000001E-3</v>
      </c>
      <c r="N20210">
        <v>7.4295999999999997E-3</v>
      </c>
      <c r="O20210">
        <v>2.10352E-2</v>
      </c>
      <c r="P20210">
        <v>4.06795E-2</v>
      </c>
      <c r="Q20210">
        <v>44.748939999999997</v>
      </c>
      <c r="R20210">
        <v>2.5945099999999999E-2</v>
      </c>
      <c r="S20210" t="s">
        <v>20810</v>
      </c>
    </row>
    <row r="20211" spans="1:19" x14ac:dyDescent="0.25">
      <c r="A20211" t="s">
        <v>20279</v>
      </c>
      <c r="B20211" t="s">
        <v>68</v>
      </c>
      <c r="C20211" t="s">
        <v>5</v>
      </c>
      <c r="D20211" t="s">
        <v>12</v>
      </c>
      <c r="E20211" t="s">
        <v>25</v>
      </c>
      <c r="F20211" t="s">
        <v>6</v>
      </c>
      <c r="G20211">
        <v>2</v>
      </c>
      <c r="H20211">
        <v>145</v>
      </c>
      <c r="I20211">
        <v>0.14242650000000001</v>
      </c>
      <c r="J20211">
        <v>0.1467822</v>
      </c>
      <c r="K20211">
        <v>4.3556999999999997E-3</v>
      </c>
      <c r="L20211">
        <v>-2.76881E-2</v>
      </c>
      <c r="M20211">
        <v>-8.7563999999999993E-3</v>
      </c>
      <c r="N20211">
        <v>4.3556999999999997E-3</v>
      </c>
      <c r="O20211">
        <v>1.7467799999999999E-2</v>
      </c>
      <c r="P20211">
        <v>3.6399500000000001E-2</v>
      </c>
      <c r="Q20211">
        <v>44.219149999999999</v>
      </c>
      <c r="R20211">
        <v>2.5003899999999999E-2</v>
      </c>
      <c r="S20211" t="s">
        <v>20810</v>
      </c>
    </row>
    <row r="20212" spans="1:19" x14ac:dyDescent="0.25">
      <c r="A20212" t="s">
        <v>20280</v>
      </c>
      <c r="B20212" t="s">
        <v>68</v>
      </c>
      <c r="C20212" t="s">
        <v>5</v>
      </c>
      <c r="D20212" t="s">
        <v>12</v>
      </c>
      <c r="E20212" t="s">
        <v>25</v>
      </c>
      <c r="F20212" t="s">
        <v>6</v>
      </c>
      <c r="G20212">
        <v>3</v>
      </c>
      <c r="H20212">
        <v>145</v>
      </c>
      <c r="I20212">
        <v>0.14026727</v>
      </c>
      <c r="J20212">
        <v>0.13918520000000001</v>
      </c>
      <c r="K20212">
        <v>-1.0820999999999999E-3</v>
      </c>
      <c r="L20212">
        <v>-3.4337199999999998E-2</v>
      </c>
      <c r="M20212">
        <v>-1.4689799999999999E-2</v>
      </c>
      <c r="N20212">
        <v>-1.0820999999999999E-3</v>
      </c>
      <c r="O20212">
        <v>1.2525700000000001E-2</v>
      </c>
      <c r="P20212">
        <v>3.2173100000000003E-2</v>
      </c>
      <c r="Q20212">
        <v>43.710209999999996</v>
      </c>
      <c r="R20212">
        <v>2.5949099999999999E-2</v>
      </c>
      <c r="S20212" t="s">
        <v>20810</v>
      </c>
    </row>
    <row r="20213" spans="1:19" x14ac:dyDescent="0.25">
      <c r="A20213" t="s">
        <v>20281</v>
      </c>
      <c r="B20213" t="s">
        <v>68</v>
      </c>
      <c r="C20213" t="s">
        <v>5</v>
      </c>
      <c r="D20213" t="s">
        <v>12</v>
      </c>
      <c r="E20213" t="s">
        <v>25</v>
      </c>
      <c r="F20213" t="s">
        <v>6</v>
      </c>
      <c r="G20213">
        <v>4</v>
      </c>
      <c r="H20213">
        <v>145</v>
      </c>
      <c r="I20213">
        <v>0.14053225999999999</v>
      </c>
      <c r="J20213">
        <v>0.13615340000000001</v>
      </c>
      <c r="K20213">
        <v>-4.3788999999999998E-3</v>
      </c>
      <c r="L20213">
        <v>-3.8851999999999998E-2</v>
      </c>
      <c r="M20213">
        <v>-1.8485000000000001E-2</v>
      </c>
      <c r="N20213">
        <v>-4.3788999999999998E-3</v>
      </c>
      <c r="O20213">
        <v>9.7272000000000001E-3</v>
      </c>
      <c r="P20213">
        <v>3.0094200000000002E-2</v>
      </c>
      <c r="Q20213">
        <v>43.275750000000002</v>
      </c>
      <c r="R20213">
        <v>2.68995E-2</v>
      </c>
      <c r="S20213" t="s">
        <v>20810</v>
      </c>
    </row>
    <row r="20214" spans="1:19" x14ac:dyDescent="0.25">
      <c r="A20214" t="s">
        <v>20282</v>
      </c>
      <c r="B20214" t="s">
        <v>68</v>
      </c>
      <c r="C20214" t="s">
        <v>5</v>
      </c>
      <c r="D20214" t="s">
        <v>12</v>
      </c>
      <c r="E20214" t="s">
        <v>25</v>
      </c>
      <c r="F20214" t="s">
        <v>6</v>
      </c>
      <c r="G20214">
        <v>5</v>
      </c>
      <c r="H20214">
        <v>145</v>
      </c>
      <c r="I20214">
        <v>0.14269714</v>
      </c>
      <c r="J20214">
        <v>0.1613134</v>
      </c>
      <c r="K20214">
        <v>1.8616199999999999E-2</v>
      </c>
      <c r="L20214">
        <v>-1.7236499999999998E-2</v>
      </c>
      <c r="M20214">
        <v>3.9455999999999996E-3</v>
      </c>
      <c r="N20214">
        <v>1.8616199999999999E-2</v>
      </c>
      <c r="O20214">
        <v>3.3286900000000001E-2</v>
      </c>
      <c r="P20214">
        <v>5.4468999999999997E-2</v>
      </c>
      <c r="Q20214">
        <v>43.040419999999997</v>
      </c>
      <c r="R20214">
        <v>2.79761E-2</v>
      </c>
      <c r="S20214" t="s">
        <v>20810</v>
      </c>
    </row>
    <row r="20215" spans="1:19" x14ac:dyDescent="0.25">
      <c r="A20215" t="s">
        <v>20283</v>
      </c>
      <c r="B20215" t="s">
        <v>68</v>
      </c>
      <c r="C20215" t="s">
        <v>5</v>
      </c>
      <c r="D20215" t="s">
        <v>12</v>
      </c>
      <c r="E20215" t="s">
        <v>25</v>
      </c>
      <c r="F20215" t="s">
        <v>6</v>
      </c>
      <c r="G20215">
        <v>6</v>
      </c>
      <c r="H20215">
        <v>145</v>
      </c>
      <c r="I20215">
        <v>0.15358406999999999</v>
      </c>
      <c r="J20215">
        <v>0.18400830000000001</v>
      </c>
      <c r="K20215">
        <v>3.0424300000000001E-2</v>
      </c>
      <c r="L20215">
        <v>-8.3295000000000001E-3</v>
      </c>
      <c r="M20215">
        <v>1.45665E-2</v>
      </c>
      <c r="N20215">
        <v>3.0424300000000001E-2</v>
      </c>
      <c r="O20215">
        <v>4.6281999999999997E-2</v>
      </c>
      <c r="P20215">
        <v>6.9178100000000006E-2</v>
      </c>
      <c r="Q20215">
        <v>42.946809999999999</v>
      </c>
      <c r="R20215">
        <v>3.0239700000000001E-2</v>
      </c>
      <c r="S20215" t="s">
        <v>20810</v>
      </c>
    </row>
    <row r="20216" spans="1:19" x14ac:dyDescent="0.25">
      <c r="A20216" t="s">
        <v>20284</v>
      </c>
      <c r="B20216" t="s">
        <v>68</v>
      </c>
      <c r="C20216" t="s">
        <v>5</v>
      </c>
      <c r="D20216" t="s">
        <v>12</v>
      </c>
      <c r="E20216" t="s">
        <v>25</v>
      </c>
      <c r="F20216" t="s">
        <v>6</v>
      </c>
      <c r="G20216">
        <v>7</v>
      </c>
      <c r="H20216">
        <v>145</v>
      </c>
      <c r="I20216">
        <v>0.19208578000000001</v>
      </c>
      <c r="J20216">
        <v>0.20726910000000001</v>
      </c>
      <c r="K20216">
        <v>1.51833E-2</v>
      </c>
      <c r="L20216">
        <v>-3.9685199999999997E-2</v>
      </c>
      <c r="M20216">
        <v>-7.2684000000000004E-3</v>
      </c>
      <c r="N20216">
        <v>1.51833E-2</v>
      </c>
      <c r="O20216">
        <v>3.7635000000000002E-2</v>
      </c>
      <c r="P20216">
        <v>7.0051799999999997E-2</v>
      </c>
      <c r="Q20216">
        <v>42.578299999999999</v>
      </c>
      <c r="R20216">
        <v>4.2814100000000001E-2</v>
      </c>
      <c r="S20216" t="s">
        <v>20810</v>
      </c>
    </row>
    <row r="20217" spans="1:19" x14ac:dyDescent="0.25">
      <c r="A20217" t="s">
        <v>20285</v>
      </c>
      <c r="B20217" t="s">
        <v>68</v>
      </c>
      <c r="C20217" t="s">
        <v>5</v>
      </c>
      <c r="D20217" t="s">
        <v>12</v>
      </c>
      <c r="E20217" t="s">
        <v>25</v>
      </c>
      <c r="F20217" t="s">
        <v>6</v>
      </c>
      <c r="G20217">
        <v>8</v>
      </c>
      <c r="H20217">
        <v>145</v>
      </c>
      <c r="I20217">
        <v>0.20219059</v>
      </c>
      <c r="J20217">
        <v>0.2045701</v>
      </c>
      <c r="K20217">
        <v>2.3795000000000001E-3</v>
      </c>
      <c r="L20217">
        <v>-4.31531E-2</v>
      </c>
      <c r="M20217">
        <v>-1.6252099999999998E-2</v>
      </c>
      <c r="N20217">
        <v>2.3795000000000001E-3</v>
      </c>
      <c r="O20217">
        <v>2.1011100000000001E-2</v>
      </c>
      <c r="P20217">
        <v>4.7912200000000002E-2</v>
      </c>
      <c r="Q20217">
        <v>42.574039999999997</v>
      </c>
      <c r="R20217">
        <v>3.55293E-2</v>
      </c>
      <c r="S20217" t="s">
        <v>20810</v>
      </c>
    </row>
    <row r="20218" spans="1:19" x14ac:dyDescent="0.25">
      <c r="A20218" t="s">
        <v>20286</v>
      </c>
      <c r="B20218" t="s">
        <v>68</v>
      </c>
      <c r="C20218" t="s">
        <v>5</v>
      </c>
      <c r="D20218" t="s">
        <v>12</v>
      </c>
      <c r="E20218" t="s">
        <v>25</v>
      </c>
      <c r="F20218" t="s">
        <v>6</v>
      </c>
      <c r="G20218">
        <v>9</v>
      </c>
      <c r="H20218">
        <v>145</v>
      </c>
      <c r="I20218">
        <v>0.18410888</v>
      </c>
      <c r="J20218">
        <v>0.2082282</v>
      </c>
      <c r="K20218">
        <v>2.4119399999999999E-2</v>
      </c>
      <c r="L20218">
        <v>-1.7611600000000002E-2</v>
      </c>
      <c r="M20218">
        <v>7.0434E-3</v>
      </c>
      <c r="N20218">
        <v>2.4119399999999999E-2</v>
      </c>
      <c r="O20218">
        <v>4.1195299999999997E-2</v>
      </c>
      <c r="P20218">
        <v>6.58503E-2</v>
      </c>
      <c r="Q20218">
        <v>43.797449999999998</v>
      </c>
      <c r="R20218">
        <v>3.2562800000000003E-2</v>
      </c>
      <c r="S20218" t="s">
        <v>20810</v>
      </c>
    </row>
    <row r="20219" spans="1:19" x14ac:dyDescent="0.25">
      <c r="A20219" t="s">
        <v>20287</v>
      </c>
      <c r="B20219" t="s">
        <v>68</v>
      </c>
      <c r="C20219" t="s">
        <v>5</v>
      </c>
      <c r="D20219" t="s">
        <v>12</v>
      </c>
      <c r="E20219" t="s">
        <v>25</v>
      </c>
      <c r="F20219" t="s">
        <v>6</v>
      </c>
      <c r="G20219">
        <v>10</v>
      </c>
      <c r="H20219">
        <v>145</v>
      </c>
      <c r="I20219">
        <v>0.17081404</v>
      </c>
      <c r="J20219">
        <v>0.19729289999999999</v>
      </c>
      <c r="K20219">
        <v>2.64789E-2</v>
      </c>
      <c r="L20219">
        <v>-1.3629799999999999E-2</v>
      </c>
      <c r="M20219">
        <v>1.00667E-2</v>
      </c>
      <c r="N20219">
        <v>2.64789E-2</v>
      </c>
      <c r="O20219">
        <v>4.2890999999999999E-2</v>
      </c>
      <c r="P20219">
        <v>6.6587499999999994E-2</v>
      </c>
      <c r="Q20219">
        <v>46.162129999999998</v>
      </c>
      <c r="R20219">
        <v>3.1296900000000002E-2</v>
      </c>
      <c r="S20219" t="s">
        <v>20810</v>
      </c>
    </row>
    <row r="20220" spans="1:19" x14ac:dyDescent="0.25">
      <c r="A20220" t="s">
        <v>20288</v>
      </c>
      <c r="B20220" t="s">
        <v>68</v>
      </c>
      <c r="C20220" t="s">
        <v>5</v>
      </c>
      <c r="D20220" t="s">
        <v>12</v>
      </c>
      <c r="E20220" t="s">
        <v>25</v>
      </c>
      <c r="F20220" t="s">
        <v>6</v>
      </c>
      <c r="G20220">
        <v>11</v>
      </c>
      <c r="H20220">
        <v>145</v>
      </c>
      <c r="I20220">
        <v>0.16129998000000001</v>
      </c>
      <c r="J20220">
        <v>0.2005265</v>
      </c>
      <c r="K20220">
        <v>3.9226499999999997E-2</v>
      </c>
      <c r="L20220">
        <v>6.9289999999999998E-4</v>
      </c>
      <c r="M20220">
        <v>2.3458900000000001E-2</v>
      </c>
      <c r="N20220">
        <v>3.9226499999999997E-2</v>
      </c>
      <c r="O20220">
        <v>5.4994099999999997E-2</v>
      </c>
      <c r="P20220">
        <v>7.7759999999999996E-2</v>
      </c>
      <c r="Q20220">
        <v>48.310209999999998</v>
      </c>
      <c r="R20220">
        <v>3.0067900000000002E-2</v>
      </c>
      <c r="S20220" t="s">
        <v>20810</v>
      </c>
    </row>
    <row r="20221" spans="1:19" x14ac:dyDescent="0.25">
      <c r="A20221" t="s">
        <v>20289</v>
      </c>
      <c r="B20221" t="s">
        <v>68</v>
      </c>
      <c r="C20221" t="s">
        <v>5</v>
      </c>
      <c r="D20221" t="s">
        <v>12</v>
      </c>
      <c r="E20221" t="s">
        <v>25</v>
      </c>
      <c r="F20221" t="s">
        <v>6</v>
      </c>
      <c r="G20221">
        <v>12</v>
      </c>
      <c r="H20221">
        <v>145</v>
      </c>
      <c r="I20221">
        <v>0.16025934</v>
      </c>
      <c r="J20221">
        <v>0.1971601</v>
      </c>
      <c r="K20221">
        <v>3.6900700000000002E-2</v>
      </c>
      <c r="L20221">
        <v>-2.633E-4</v>
      </c>
      <c r="M20221">
        <v>2.1693500000000001E-2</v>
      </c>
      <c r="N20221">
        <v>3.6900700000000002E-2</v>
      </c>
      <c r="O20221">
        <v>5.2108000000000002E-2</v>
      </c>
      <c r="P20221">
        <v>7.40648E-2</v>
      </c>
      <c r="Q20221">
        <v>49.941699999999997</v>
      </c>
      <c r="R20221">
        <v>2.8999299999999999E-2</v>
      </c>
      <c r="S20221" t="s">
        <v>20810</v>
      </c>
    </row>
    <row r="20222" spans="1:19" x14ac:dyDescent="0.25">
      <c r="A20222" t="s">
        <v>20290</v>
      </c>
      <c r="B20222" t="s">
        <v>68</v>
      </c>
      <c r="C20222" t="s">
        <v>5</v>
      </c>
      <c r="D20222" t="s">
        <v>12</v>
      </c>
      <c r="E20222" t="s">
        <v>25</v>
      </c>
      <c r="F20222" t="s">
        <v>6</v>
      </c>
      <c r="G20222">
        <v>13</v>
      </c>
      <c r="H20222">
        <v>145</v>
      </c>
      <c r="I20222">
        <v>0.16326256</v>
      </c>
      <c r="J20222">
        <v>0.20196639999999999</v>
      </c>
      <c r="K20222">
        <v>3.8703799999999997E-2</v>
      </c>
      <c r="L20222">
        <v>5.3777E-3</v>
      </c>
      <c r="M20222">
        <v>2.5067099999999998E-2</v>
      </c>
      <c r="N20222">
        <v>3.8703799999999997E-2</v>
      </c>
      <c r="O20222">
        <v>5.2340600000000001E-2</v>
      </c>
      <c r="P20222">
        <v>7.2029999999999997E-2</v>
      </c>
      <c r="Q20222">
        <v>51.26</v>
      </c>
      <c r="R20222">
        <v>2.60045E-2</v>
      </c>
      <c r="S20222" t="s">
        <v>20810</v>
      </c>
    </row>
    <row r="20223" spans="1:19" x14ac:dyDescent="0.25">
      <c r="A20223" t="s">
        <v>20291</v>
      </c>
      <c r="B20223" t="s">
        <v>68</v>
      </c>
      <c r="C20223" t="s">
        <v>5</v>
      </c>
      <c r="D20223" t="s">
        <v>12</v>
      </c>
      <c r="E20223" t="s">
        <v>25</v>
      </c>
      <c r="F20223" t="s">
        <v>6</v>
      </c>
      <c r="G20223">
        <v>14</v>
      </c>
      <c r="H20223">
        <v>145</v>
      </c>
      <c r="I20223">
        <v>0.14903115</v>
      </c>
      <c r="J20223">
        <v>0.18450620000000001</v>
      </c>
      <c r="K20223">
        <v>3.5475E-2</v>
      </c>
      <c r="L20223">
        <v>2.5286000000000002E-3</v>
      </c>
      <c r="M20223">
        <v>2.1993599999999999E-2</v>
      </c>
      <c r="N20223">
        <v>3.5475E-2</v>
      </c>
      <c r="O20223">
        <v>4.8956399999999997E-2</v>
      </c>
      <c r="P20223">
        <v>6.8421399999999993E-2</v>
      </c>
      <c r="Q20223">
        <v>52.284260000000003</v>
      </c>
      <c r="R20223">
        <v>2.57082E-2</v>
      </c>
      <c r="S20223" t="s">
        <v>20810</v>
      </c>
    </row>
    <row r="20224" spans="1:19" x14ac:dyDescent="0.25">
      <c r="A20224" t="s">
        <v>20292</v>
      </c>
      <c r="B20224" t="s">
        <v>68</v>
      </c>
      <c r="C20224" t="s">
        <v>5</v>
      </c>
      <c r="D20224" t="s">
        <v>12</v>
      </c>
      <c r="E20224" t="s">
        <v>25</v>
      </c>
      <c r="F20224" t="s">
        <v>6</v>
      </c>
      <c r="G20224">
        <v>15</v>
      </c>
      <c r="H20224">
        <v>145</v>
      </c>
      <c r="I20224">
        <v>0.14301953000000001</v>
      </c>
      <c r="J20224">
        <v>0.19782930000000001</v>
      </c>
      <c r="K20224">
        <v>5.4809700000000003E-2</v>
      </c>
      <c r="L20224">
        <v>2.1823599999999999E-2</v>
      </c>
      <c r="M20224">
        <v>4.1312099999999997E-2</v>
      </c>
      <c r="N20224">
        <v>5.4809700000000003E-2</v>
      </c>
      <c r="O20224">
        <v>6.8307400000000004E-2</v>
      </c>
      <c r="P20224">
        <v>8.7795799999999993E-2</v>
      </c>
      <c r="Q20224">
        <v>52.819580000000002</v>
      </c>
      <c r="R20224">
        <v>2.57392E-2</v>
      </c>
      <c r="S20224" t="s">
        <v>20810</v>
      </c>
    </row>
    <row r="20225" spans="1:19" x14ac:dyDescent="0.25">
      <c r="A20225" t="s">
        <v>20293</v>
      </c>
      <c r="B20225" t="s">
        <v>68</v>
      </c>
      <c r="C20225" t="s">
        <v>5</v>
      </c>
      <c r="D20225" t="s">
        <v>12</v>
      </c>
      <c r="E20225" t="s">
        <v>25</v>
      </c>
      <c r="F20225" t="s">
        <v>6</v>
      </c>
      <c r="G20225">
        <v>16</v>
      </c>
      <c r="H20225">
        <v>145</v>
      </c>
      <c r="I20225">
        <v>0.14982725</v>
      </c>
      <c r="J20225">
        <v>0.19642850000000001</v>
      </c>
      <c r="K20225">
        <v>4.6601200000000002E-2</v>
      </c>
      <c r="L20225">
        <v>1.3788699999999999E-2</v>
      </c>
      <c r="M20225">
        <v>3.3174599999999999E-2</v>
      </c>
      <c r="N20225">
        <v>4.6601200000000002E-2</v>
      </c>
      <c r="O20225">
        <v>6.0027900000000002E-2</v>
      </c>
      <c r="P20225">
        <v>7.9413800000000007E-2</v>
      </c>
      <c r="Q20225">
        <v>52.337449999999997</v>
      </c>
      <c r="R20225">
        <v>2.5603799999999999E-2</v>
      </c>
      <c r="S20225" t="s">
        <v>20810</v>
      </c>
    </row>
    <row r="20226" spans="1:19" x14ac:dyDescent="0.25">
      <c r="A20226" t="s">
        <v>20294</v>
      </c>
      <c r="B20226" t="s">
        <v>68</v>
      </c>
      <c r="C20226" t="s">
        <v>5</v>
      </c>
      <c r="D20226" t="s">
        <v>12</v>
      </c>
      <c r="E20226" t="s">
        <v>25</v>
      </c>
      <c r="F20226" t="s">
        <v>6</v>
      </c>
      <c r="G20226">
        <v>17</v>
      </c>
      <c r="H20226">
        <v>145</v>
      </c>
      <c r="I20226">
        <v>0.17123450000000001</v>
      </c>
      <c r="J20226">
        <v>0.2063101</v>
      </c>
      <c r="K20226">
        <v>3.5075599999999998E-2</v>
      </c>
      <c r="L20226">
        <v>8.0760000000000001E-4</v>
      </c>
      <c r="M20226">
        <v>2.10534E-2</v>
      </c>
      <c r="N20226">
        <v>3.5075599999999998E-2</v>
      </c>
      <c r="O20226">
        <v>4.90979E-2</v>
      </c>
      <c r="P20226">
        <v>6.9343699999999994E-2</v>
      </c>
      <c r="Q20226">
        <v>51.201270000000001</v>
      </c>
      <c r="R20226">
        <v>2.6739499999999999E-2</v>
      </c>
      <c r="S20226" t="s">
        <v>20810</v>
      </c>
    </row>
    <row r="20227" spans="1:19" x14ac:dyDescent="0.25">
      <c r="A20227" t="s">
        <v>20295</v>
      </c>
      <c r="B20227" t="s">
        <v>68</v>
      </c>
      <c r="C20227" t="s">
        <v>5</v>
      </c>
      <c r="D20227" t="s">
        <v>12</v>
      </c>
      <c r="E20227" t="s">
        <v>25</v>
      </c>
      <c r="F20227" t="s">
        <v>6</v>
      </c>
      <c r="G20227">
        <v>18</v>
      </c>
      <c r="H20227">
        <v>145</v>
      </c>
      <c r="I20227">
        <v>0.21691270000000001</v>
      </c>
      <c r="J20227">
        <v>0.2520115</v>
      </c>
      <c r="K20227">
        <v>3.5098799999999999E-2</v>
      </c>
      <c r="L20227">
        <v>-7.0685000000000001E-3</v>
      </c>
      <c r="M20227">
        <v>1.78443E-2</v>
      </c>
      <c r="N20227">
        <v>3.5098799999999999E-2</v>
      </c>
      <c r="O20227">
        <v>5.2353400000000001E-2</v>
      </c>
      <c r="P20227">
        <v>7.7266199999999993E-2</v>
      </c>
      <c r="Q20227">
        <v>49.649790000000003</v>
      </c>
      <c r="R20227">
        <v>3.2903399999999999E-2</v>
      </c>
      <c r="S20227" t="s">
        <v>20810</v>
      </c>
    </row>
    <row r="20228" spans="1:19" x14ac:dyDescent="0.25">
      <c r="A20228" t="s">
        <v>20296</v>
      </c>
      <c r="B20228" t="s">
        <v>68</v>
      </c>
      <c r="C20228" t="s">
        <v>5</v>
      </c>
      <c r="D20228" t="s">
        <v>12</v>
      </c>
      <c r="E20228" t="s">
        <v>25</v>
      </c>
      <c r="F20228" t="s">
        <v>6</v>
      </c>
      <c r="G20228">
        <v>19</v>
      </c>
      <c r="H20228">
        <v>145</v>
      </c>
      <c r="I20228">
        <v>0.23149132</v>
      </c>
      <c r="J20228">
        <v>0.26514070000000001</v>
      </c>
      <c r="K20228">
        <v>3.36493E-2</v>
      </c>
      <c r="L20228">
        <v>-9.0789000000000009E-3</v>
      </c>
      <c r="M20228">
        <v>1.6165300000000001E-2</v>
      </c>
      <c r="N20228">
        <v>3.36493E-2</v>
      </c>
      <c r="O20228">
        <v>5.1133400000000002E-2</v>
      </c>
      <c r="P20228">
        <v>7.6377500000000001E-2</v>
      </c>
      <c r="Q20228">
        <v>48.40681</v>
      </c>
      <c r="R20228">
        <v>3.3341000000000003E-2</v>
      </c>
      <c r="S20228" t="s">
        <v>20810</v>
      </c>
    </row>
    <row r="20229" spans="1:19" x14ac:dyDescent="0.25">
      <c r="A20229" t="s">
        <v>20297</v>
      </c>
      <c r="B20229" t="s">
        <v>68</v>
      </c>
      <c r="C20229" t="s">
        <v>5</v>
      </c>
      <c r="D20229" t="s">
        <v>12</v>
      </c>
      <c r="E20229" t="s">
        <v>25</v>
      </c>
      <c r="F20229" t="s">
        <v>6</v>
      </c>
      <c r="G20229">
        <v>20</v>
      </c>
      <c r="H20229">
        <v>145</v>
      </c>
      <c r="I20229">
        <v>0.23925863999999999</v>
      </c>
      <c r="J20229">
        <v>0.2625924</v>
      </c>
      <c r="K20229">
        <v>2.3333799999999998E-2</v>
      </c>
      <c r="L20229">
        <v>-2.4028500000000001E-2</v>
      </c>
      <c r="M20229">
        <v>3.9535000000000004E-3</v>
      </c>
      <c r="N20229">
        <v>2.3333799999999998E-2</v>
      </c>
      <c r="O20229">
        <v>4.2714099999999998E-2</v>
      </c>
      <c r="P20229">
        <v>7.0696099999999998E-2</v>
      </c>
      <c r="Q20229">
        <v>47.259149999999998</v>
      </c>
      <c r="R20229">
        <v>3.6956999999999997E-2</v>
      </c>
      <c r="S20229" t="s">
        <v>20810</v>
      </c>
    </row>
    <row r="20230" spans="1:19" x14ac:dyDescent="0.25">
      <c r="A20230" t="s">
        <v>20298</v>
      </c>
      <c r="B20230" t="s">
        <v>68</v>
      </c>
      <c r="C20230" t="s">
        <v>5</v>
      </c>
      <c r="D20230" t="s">
        <v>12</v>
      </c>
      <c r="E20230" t="s">
        <v>25</v>
      </c>
      <c r="F20230" t="s">
        <v>6</v>
      </c>
      <c r="G20230">
        <v>21</v>
      </c>
      <c r="H20230">
        <v>145</v>
      </c>
      <c r="I20230">
        <v>0.23739631</v>
      </c>
      <c r="J20230">
        <v>0.26446350000000002</v>
      </c>
      <c r="K20230">
        <v>2.70671E-2</v>
      </c>
      <c r="L20230">
        <v>-2.2937599999999999E-2</v>
      </c>
      <c r="M20230">
        <v>6.6055999999999997E-3</v>
      </c>
      <c r="N20230">
        <v>2.70671E-2</v>
      </c>
      <c r="O20230">
        <v>4.75287E-2</v>
      </c>
      <c r="P20230">
        <v>7.7071899999999999E-2</v>
      </c>
      <c r="Q20230">
        <v>46.334040000000002</v>
      </c>
      <c r="R20230">
        <v>3.9018900000000002E-2</v>
      </c>
      <c r="S20230" t="s">
        <v>20810</v>
      </c>
    </row>
    <row r="20231" spans="1:19" x14ac:dyDescent="0.25">
      <c r="A20231" t="s">
        <v>20299</v>
      </c>
      <c r="B20231" t="s">
        <v>68</v>
      </c>
      <c r="C20231" t="s">
        <v>5</v>
      </c>
      <c r="D20231" t="s">
        <v>12</v>
      </c>
      <c r="E20231" t="s">
        <v>25</v>
      </c>
      <c r="F20231" t="s">
        <v>6</v>
      </c>
      <c r="G20231">
        <v>22</v>
      </c>
      <c r="H20231">
        <v>145</v>
      </c>
      <c r="I20231">
        <v>0.23372035999999999</v>
      </c>
      <c r="J20231">
        <v>0.27546779999999998</v>
      </c>
      <c r="K20231">
        <v>4.1747399999999997E-2</v>
      </c>
      <c r="L20231">
        <v>-7.9232E-3</v>
      </c>
      <c r="M20231">
        <v>2.14226E-2</v>
      </c>
      <c r="N20231">
        <v>4.1747399999999997E-2</v>
      </c>
      <c r="O20231">
        <v>6.2072200000000001E-2</v>
      </c>
      <c r="P20231">
        <v>9.1417999999999999E-2</v>
      </c>
      <c r="Q20231">
        <v>45.622549999999997</v>
      </c>
      <c r="R20231">
        <v>3.87582E-2</v>
      </c>
      <c r="S20231" t="s">
        <v>20810</v>
      </c>
    </row>
    <row r="20232" spans="1:19" x14ac:dyDescent="0.25">
      <c r="A20232" t="s">
        <v>20300</v>
      </c>
      <c r="B20232" t="s">
        <v>68</v>
      </c>
      <c r="C20232" t="s">
        <v>5</v>
      </c>
      <c r="D20232" t="s">
        <v>12</v>
      </c>
      <c r="E20232" t="s">
        <v>25</v>
      </c>
      <c r="F20232" t="s">
        <v>6</v>
      </c>
      <c r="G20232">
        <v>23</v>
      </c>
      <c r="H20232">
        <v>145</v>
      </c>
      <c r="I20232">
        <v>0.20588501000000001</v>
      </c>
      <c r="J20232">
        <v>0.2183233</v>
      </c>
      <c r="K20232">
        <v>1.2438299999999999E-2</v>
      </c>
      <c r="L20232">
        <v>-2.8062400000000001E-2</v>
      </c>
      <c r="M20232">
        <v>-4.1342000000000002E-3</v>
      </c>
      <c r="N20232">
        <v>1.2438299999999999E-2</v>
      </c>
      <c r="O20232">
        <v>2.9010899999999999E-2</v>
      </c>
      <c r="P20232">
        <v>5.2939100000000003E-2</v>
      </c>
      <c r="Q20232">
        <v>45.228079999999999</v>
      </c>
      <c r="R20232">
        <v>3.1602900000000003E-2</v>
      </c>
      <c r="S20232" t="s">
        <v>20810</v>
      </c>
    </row>
    <row r="20233" spans="1:19" x14ac:dyDescent="0.25">
      <c r="A20233" t="s">
        <v>20301</v>
      </c>
      <c r="B20233" t="s">
        <v>68</v>
      </c>
      <c r="C20233" t="s">
        <v>5</v>
      </c>
      <c r="D20233" t="s">
        <v>12</v>
      </c>
      <c r="E20233" t="s">
        <v>25</v>
      </c>
      <c r="F20233" t="s">
        <v>6</v>
      </c>
      <c r="G20233">
        <v>24</v>
      </c>
      <c r="H20233">
        <v>145</v>
      </c>
      <c r="I20233">
        <v>0.17175565000000001</v>
      </c>
      <c r="J20233">
        <v>0.1865243</v>
      </c>
      <c r="K20233">
        <v>1.47686E-2</v>
      </c>
      <c r="L20233">
        <v>-2.19817E-2</v>
      </c>
      <c r="M20233">
        <v>-2.6929999999999999E-4</v>
      </c>
      <c r="N20233">
        <v>1.47686E-2</v>
      </c>
      <c r="O20233">
        <v>2.98065E-2</v>
      </c>
      <c r="P20233">
        <v>5.1518899999999999E-2</v>
      </c>
      <c r="Q20233">
        <v>44.482550000000003</v>
      </c>
      <c r="R20233">
        <v>2.8676400000000001E-2</v>
      </c>
      <c r="S20233" t="s">
        <v>20810</v>
      </c>
    </row>
    <row r="20234" spans="1:19" x14ac:dyDescent="0.25">
      <c r="A20234" t="s">
        <v>20302</v>
      </c>
      <c r="B20234" t="s">
        <v>68</v>
      </c>
      <c r="C20234" t="s">
        <v>5</v>
      </c>
      <c r="D20234" t="s">
        <v>12</v>
      </c>
      <c r="E20234" t="s">
        <v>25</v>
      </c>
      <c r="F20234" t="s">
        <v>52</v>
      </c>
      <c r="G20234">
        <v>1</v>
      </c>
      <c r="H20234">
        <v>145</v>
      </c>
      <c r="I20234">
        <v>0.18311762000000001</v>
      </c>
      <c r="J20234">
        <v>0.1688375</v>
      </c>
      <c r="K20234">
        <v>-1.42801E-2</v>
      </c>
      <c r="L20234">
        <v>-6.1423800000000001E-2</v>
      </c>
      <c r="M20234">
        <v>-3.3570999999999997E-2</v>
      </c>
      <c r="N20234">
        <v>-1.42801E-2</v>
      </c>
      <c r="O20234">
        <v>5.0106999999999999E-3</v>
      </c>
      <c r="P20234">
        <v>3.2863499999999997E-2</v>
      </c>
      <c r="Q20234">
        <v>36.8125</v>
      </c>
      <c r="R20234">
        <v>3.6786399999999997E-2</v>
      </c>
      <c r="S20234" t="s">
        <v>20810</v>
      </c>
    </row>
    <row r="20235" spans="1:19" x14ac:dyDescent="0.25">
      <c r="A20235" t="s">
        <v>20303</v>
      </c>
      <c r="B20235" t="s">
        <v>68</v>
      </c>
      <c r="C20235" t="s">
        <v>5</v>
      </c>
      <c r="D20235" t="s">
        <v>12</v>
      </c>
      <c r="E20235" t="s">
        <v>25</v>
      </c>
      <c r="F20235" t="s">
        <v>52</v>
      </c>
      <c r="G20235">
        <v>2</v>
      </c>
      <c r="H20235">
        <v>145</v>
      </c>
      <c r="I20235">
        <v>0.21223880000000001</v>
      </c>
      <c r="J20235">
        <v>0.15005479999999999</v>
      </c>
      <c r="K20235">
        <v>-6.2184000000000003E-2</v>
      </c>
      <c r="L20235">
        <v>-0.1272713</v>
      </c>
      <c r="M20235">
        <v>-8.8817199999999999E-2</v>
      </c>
      <c r="N20235">
        <v>-6.2184000000000003E-2</v>
      </c>
      <c r="O20235">
        <v>-3.55508E-2</v>
      </c>
      <c r="P20235">
        <v>2.9033000000000002E-3</v>
      </c>
      <c r="Q20235">
        <v>37.026789999999998</v>
      </c>
      <c r="R20235">
        <v>5.0787899999999997E-2</v>
      </c>
      <c r="S20235" t="s">
        <v>20810</v>
      </c>
    </row>
    <row r="20236" spans="1:19" x14ac:dyDescent="0.25">
      <c r="A20236" t="s">
        <v>20304</v>
      </c>
      <c r="B20236" t="s">
        <v>68</v>
      </c>
      <c r="C20236" t="s">
        <v>5</v>
      </c>
      <c r="D20236" t="s">
        <v>12</v>
      </c>
      <c r="E20236" t="s">
        <v>25</v>
      </c>
      <c r="F20236" t="s">
        <v>52</v>
      </c>
      <c r="G20236">
        <v>3</v>
      </c>
      <c r="H20236">
        <v>145</v>
      </c>
      <c r="I20236">
        <v>0.21360956</v>
      </c>
      <c r="J20236">
        <v>0.1512271</v>
      </c>
      <c r="K20236">
        <v>-6.23825E-2</v>
      </c>
      <c r="L20236">
        <v>-0.12637419999999999</v>
      </c>
      <c r="M20236">
        <v>-8.8567300000000002E-2</v>
      </c>
      <c r="N20236">
        <v>-6.23825E-2</v>
      </c>
      <c r="O20236">
        <v>-3.6197600000000003E-2</v>
      </c>
      <c r="P20236">
        <v>1.6092000000000001E-3</v>
      </c>
      <c r="Q20236">
        <v>37.401789999999998</v>
      </c>
      <c r="R20236">
        <v>4.9932999999999998E-2</v>
      </c>
      <c r="S20236" t="s">
        <v>20810</v>
      </c>
    </row>
    <row r="20237" spans="1:19" x14ac:dyDescent="0.25">
      <c r="A20237" t="s">
        <v>20305</v>
      </c>
      <c r="B20237" t="s">
        <v>68</v>
      </c>
      <c r="C20237" t="s">
        <v>5</v>
      </c>
      <c r="D20237" t="s">
        <v>12</v>
      </c>
      <c r="E20237" t="s">
        <v>25</v>
      </c>
      <c r="F20237" t="s">
        <v>52</v>
      </c>
      <c r="G20237">
        <v>4</v>
      </c>
      <c r="H20237">
        <v>145</v>
      </c>
      <c r="I20237">
        <v>0.18863046999999999</v>
      </c>
      <c r="J20237">
        <v>0.1435997</v>
      </c>
      <c r="K20237">
        <v>-4.5030800000000003E-2</v>
      </c>
      <c r="L20237">
        <v>-0.10002659999999999</v>
      </c>
      <c r="M20237">
        <v>-6.75346E-2</v>
      </c>
      <c r="N20237">
        <v>-4.5030800000000003E-2</v>
      </c>
      <c r="O20237">
        <v>-2.2526899999999999E-2</v>
      </c>
      <c r="P20237">
        <v>9.9649999999999999E-3</v>
      </c>
      <c r="Q20237">
        <v>35.428570000000001</v>
      </c>
      <c r="R20237">
        <v>4.2913399999999997E-2</v>
      </c>
      <c r="S20237" t="s">
        <v>20810</v>
      </c>
    </row>
    <row r="20238" spans="1:19" x14ac:dyDescent="0.25">
      <c r="A20238" t="s">
        <v>20306</v>
      </c>
      <c r="B20238" t="s">
        <v>68</v>
      </c>
      <c r="C20238" t="s">
        <v>5</v>
      </c>
      <c r="D20238" t="s">
        <v>12</v>
      </c>
      <c r="E20238" t="s">
        <v>25</v>
      </c>
      <c r="F20238" t="s">
        <v>52</v>
      </c>
      <c r="G20238">
        <v>5</v>
      </c>
      <c r="H20238">
        <v>145</v>
      </c>
      <c r="I20238">
        <v>0.19246184</v>
      </c>
      <c r="J20238">
        <v>0.17897840000000001</v>
      </c>
      <c r="K20238">
        <v>-1.34834E-2</v>
      </c>
      <c r="L20238">
        <v>-7.3754899999999998E-2</v>
      </c>
      <c r="M20238">
        <v>-3.8145999999999999E-2</v>
      </c>
      <c r="N20238">
        <v>-1.34834E-2</v>
      </c>
      <c r="O20238">
        <v>1.11792E-2</v>
      </c>
      <c r="P20238">
        <v>4.6788099999999999E-2</v>
      </c>
      <c r="Q20238">
        <v>35.214289999999998</v>
      </c>
      <c r="R20238">
        <v>4.7030099999999998E-2</v>
      </c>
      <c r="S20238" t="s">
        <v>20810</v>
      </c>
    </row>
    <row r="20239" spans="1:19" x14ac:dyDescent="0.25">
      <c r="A20239" t="s">
        <v>20307</v>
      </c>
      <c r="B20239" t="s">
        <v>68</v>
      </c>
      <c r="C20239" t="s">
        <v>5</v>
      </c>
      <c r="D20239" t="s">
        <v>12</v>
      </c>
      <c r="E20239" t="s">
        <v>25</v>
      </c>
      <c r="F20239" t="s">
        <v>52</v>
      </c>
      <c r="G20239">
        <v>6</v>
      </c>
      <c r="H20239">
        <v>145</v>
      </c>
      <c r="I20239">
        <v>0.21355286000000001</v>
      </c>
      <c r="J20239">
        <v>0.20449870000000001</v>
      </c>
      <c r="K20239">
        <v>-9.0542000000000001E-3</v>
      </c>
      <c r="L20239">
        <v>-7.8042500000000001E-2</v>
      </c>
      <c r="M20239">
        <v>-3.72836E-2</v>
      </c>
      <c r="N20239">
        <v>-9.0542000000000001E-3</v>
      </c>
      <c r="O20239">
        <v>1.9175299999999999E-2</v>
      </c>
      <c r="P20239">
        <v>5.9934099999999997E-2</v>
      </c>
      <c r="Q20239">
        <v>35.053570000000001</v>
      </c>
      <c r="R20239">
        <v>5.3831900000000002E-2</v>
      </c>
      <c r="S20239" t="s">
        <v>20810</v>
      </c>
    </row>
    <row r="20240" spans="1:19" x14ac:dyDescent="0.25">
      <c r="A20240" t="s">
        <v>20308</v>
      </c>
      <c r="B20240" t="s">
        <v>68</v>
      </c>
      <c r="C20240" t="s">
        <v>5</v>
      </c>
      <c r="D20240" t="s">
        <v>12</v>
      </c>
      <c r="E20240" t="s">
        <v>25</v>
      </c>
      <c r="F20240" t="s">
        <v>52</v>
      </c>
      <c r="G20240">
        <v>7</v>
      </c>
      <c r="H20240">
        <v>145</v>
      </c>
      <c r="I20240">
        <v>0.24177762</v>
      </c>
      <c r="J20240">
        <v>0.2428139</v>
      </c>
      <c r="K20240">
        <v>1.0363E-3</v>
      </c>
      <c r="L20240">
        <v>-7.4136099999999996E-2</v>
      </c>
      <c r="M20240">
        <v>-2.9723599999999999E-2</v>
      </c>
      <c r="N20240">
        <v>1.0363E-3</v>
      </c>
      <c r="O20240">
        <v>3.1796199999999997E-2</v>
      </c>
      <c r="P20240">
        <v>7.6208700000000004E-2</v>
      </c>
      <c r="Q20240">
        <v>34.348210000000002</v>
      </c>
      <c r="R20240">
        <v>5.8657300000000002E-2</v>
      </c>
      <c r="S20240" t="s">
        <v>20810</v>
      </c>
    </row>
    <row r="20241" spans="1:19" x14ac:dyDescent="0.25">
      <c r="A20241" t="s">
        <v>20309</v>
      </c>
      <c r="B20241" t="s">
        <v>68</v>
      </c>
      <c r="C20241" t="s">
        <v>5</v>
      </c>
      <c r="D20241" t="s">
        <v>12</v>
      </c>
      <c r="E20241" t="s">
        <v>25</v>
      </c>
      <c r="F20241" t="s">
        <v>52</v>
      </c>
      <c r="G20241">
        <v>8</v>
      </c>
      <c r="H20241">
        <v>145</v>
      </c>
      <c r="I20241">
        <v>0.26136738999999998</v>
      </c>
      <c r="J20241">
        <v>0.2262758</v>
      </c>
      <c r="K20241">
        <v>-3.5091499999999998E-2</v>
      </c>
      <c r="L20241">
        <v>-0.11253340000000001</v>
      </c>
      <c r="M20241">
        <v>-6.6780099999999995E-2</v>
      </c>
      <c r="N20241">
        <v>-3.5091499999999998E-2</v>
      </c>
      <c r="O20241">
        <v>-3.4030000000000002E-3</v>
      </c>
      <c r="P20241">
        <v>4.23503E-2</v>
      </c>
      <c r="Q20241">
        <v>33.767859999999999</v>
      </c>
      <c r="R20241">
        <v>6.0428200000000001E-2</v>
      </c>
      <c r="S20241" t="s">
        <v>20810</v>
      </c>
    </row>
    <row r="20242" spans="1:19" x14ac:dyDescent="0.25">
      <c r="A20242" t="s">
        <v>20310</v>
      </c>
      <c r="B20242" t="s">
        <v>68</v>
      </c>
      <c r="C20242" t="s">
        <v>5</v>
      </c>
      <c r="D20242" t="s">
        <v>12</v>
      </c>
      <c r="E20242" t="s">
        <v>25</v>
      </c>
      <c r="F20242" t="s">
        <v>52</v>
      </c>
      <c r="G20242">
        <v>9</v>
      </c>
      <c r="H20242">
        <v>145</v>
      </c>
      <c r="I20242">
        <v>0.20459342</v>
      </c>
      <c r="J20242">
        <v>0.20500689999999999</v>
      </c>
      <c r="K20242">
        <v>4.1350000000000002E-4</v>
      </c>
      <c r="L20242">
        <v>-5.7556499999999997E-2</v>
      </c>
      <c r="M20242">
        <v>-2.3307399999999999E-2</v>
      </c>
      <c r="N20242">
        <v>4.1350000000000002E-4</v>
      </c>
      <c r="O20242">
        <v>2.41344E-2</v>
      </c>
      <c r="P20242">
        <v>5.8383600000000001E-2</v>
      </c>
      <c r="Q20242">
        <v>35.446429999999999</v>
      </c>
      <c r="R20242">
        <v>4.5234299999999998E-2</v>
      </c>
      <c r="S20242" t="s">
        <v>20810</v>
      </c>
    </row>
    <row r="20243" spans="1:19" x14ac:dyDescent="0.25">
      <c r="A20243" t="s">
        <v>20311</v>
      </c>
      <c r="B20243" t="s">
        <v>68</v>
      </c>
      <c r="C20243" t="s">
        <v>5</v>
      </c>
      <c r="D20243" t="s">
        <v>12</v>
      </c>
      <c r="E20243" t="s">
        <v>25</v>
      </c>
      <c r="F20243" t="s">
        <v>52</v>
      </c>
      <c r="G20243">
        <v>10</v>
      </c>
      <c r="H20243">
        <v>145</v>
      </c>
      <c r="I20243">
        <v>0.21155963</v>
      </c>
      <c r="J20243">
        <v>0.17350409999999999</v>
      </c>
      <c r="K20243">
        <v>-3.8055600000000002E-2</v>
      </c>
      <c r="L20243">
        <v>-9.3561500000000006E-2</v>
      </c>
      <c r="M20243">
        <v>-6.0768200000000001E-2</v>
      </c>
      <c r="N20243">
        <v>-3.8055600000000002E-2</v>
      </c>
      <c r="O20243">
        <v>-1.5343000000000001E-2</v>
      </c>
      <c r="P20243">
        <v>1.7450400000000001E-2</v>
      </c>
      <c r="Q20243">
        <v>38.839289999999998</v>
      </c>
      <c r="R20243">
        <v>4.3311500000000003E-2</v>
      </c>
      <c r="S20243" t="s">
        <v>20810</v>
      </c>
    </row>
    <row r="20244" spans="1:19" x14ac:dyDescent="0.25">
      <c r="A20244" t="s">
        <v>20312</v>
      </c>
      <c r="B20244" t="s">
        <v>68</v>
      </c>
      <c r="C20244" t="s">
        <v>5</v>
      </c>
      <c r="D20244" t="s">
        <v>12</v>
      </c>
      <c r="E20244" t="s">
        <v>25</v>
      </c>
      <c r="F20244" t="s">
        <v>52</v>
      </c>
      <c r="G20244">
        <v>11</v>
      </c>
      <c r="H20244">
        <v>145</v>
      </c>
      <c r="I20244">
        <v>0.20038064999999999</v>
      </c>
      <c r="J20244">
        <v>0.17838709999999999</v>
      </c>
      <c r="K20244">
        <v>-2.1993499999999999E-2</v>
      </c>
      <c r="L20244">
        <v>-7.4078900000000003E-2</v>
      </c>
      <c r="M20244">
        <v>-4.3306400000000002E-2</v>
      </c>
      <c r="N20244">
        <v>-2.1993499999999999E-2</v>
      </c>
      <c r="O20244">
        <v>-6.8059999999999996E-4</v>
      </c>
      <c r="P20244">
        <v>3.0091900000000001E-2</v>
      </c>
      <c r="Q20244">
        <v>41.919640000000001</v>
      </c>
      <c r="R20244">
        <v>4.0642499999999998E-2</v>
      </c>
      <c r="S20244" t="s">
        <v>20810</v>
      </c>
    </row>
    <row r="20245" spans="1:19" x14ac:dyDescent="0.25">
      <c r="A20245" t="s">
        <v>20313</v>
      </c>
      <c r="B20245" t="s">
        <v>68</v>
      </c>
      <c r="C20245" t="s">
        <v>5</v>
      </c>
      <c r="D20245" t="s">
        <v>12</v>
      </c>
      <c r="E20245" t="s">
        <v>25</v>
      </c>
      <c r="F20245" t="s">
        <v>52</v>
      </c>
      <c r="G20245">
        <v>12</v>
      </c>
      <c r="H20245">
        <v>145</v>
      </c>
      <c r="I20245">
        <v>0.18933370999999999</v>
      </c>
      <c r="J20245">
        <v>0.18150910000000001</v>
      </c>
      <c r="K20245">
        <v>-7.8245999999999993E-3</v>
      </c>
      <c r="L20245">
        <v>-5.4421999999999998E-2</v>
      </c>
      <c r="M20245">
        <v>-2.68919E-2</v>
      </c>
      <c r="N20245">
        <v>-7.8245999999999993E-3</v>
      </c>
      <c r="O20245">
        <v>1.12426E-2</v>
      </c>
      <c r="P20245">
        <v>3.87727E-2</v>
      </c>
      <c r="Q20245">
        <v>43.75</v>
      </c>
      <c r="R20245">
        <v>3.6360099999999999E-2</v>
      </c>
      <c r="S20245" t="s">
        <v>20810</v>
      </c>
    </row>
    <row r="20246" spans="1:19" x14ac:dyDescent="0.25">
      <c r="A20246" t="s">
        <v>20314</v>
      </c>
      <c r="B20246" t="s">
        <v>68</v>
      </c>
      <c r="C20246" t="s">
        <v>5</v>
      </c>
      <c r="D20246" t="s">
        <v>12</v>
      </c>
      <c r="E20246" t="s">
        <v>25</v>
      </c>
      <c r="F20246" t="s">
        <v>52</v>
      </c>
      <c r="G20246">
        <v>13</v>
      </c>
      <c r="H20246">
        <v>145</v>
      </c>
      <c r="I20246">
        <v>0.17195729000000001</v>
      </c>
      <c r="J20246">
        <v>0.18955730000000001</v>
      </c>
      <c r="K20246">
        <v>1.7600000000000001E-2</v>
      </c>
      <c r="L20246">
        <v>-2.6926100000000001E-2</v>
      </c>
      <c r="M20246">
        <v>-6.1970000000000005E-4</v>
      </c>
      <c r="N20246">
        <v>1.7600000000000001E-2</v>
      </c>
      <c r="O20246">
        <v>3.5819700000000003E-2</v>
      </c>
      <c r="P20246">
        <v>6.2126099999999997E-2</v>
      </c>
      <c r="Q20246">
        <v>46.080359999999999</v>
      </c>
      <c r="R20246">
        <v>3.4743900000000001E-2</v>
      </c>
      <c r="S20246" t="s">
        <v>20810</v>
      </c>
    </row>
    <row r="20247" spans="1:19" x14ac:dyDescent="0.25">
      <c r="A20247" t="s">
        <v>20315</v>
      </c>
      <c r="B20247" t="s">
        <v>68</v>
      </c>
      <c r="C20247" t="s">
        <v>5</v>
      </c>
      <c r="D20247" t="s">
        <v>12</v>
      </c>
      <c r="E20247" t="s">
        <v>25</v>
      </c>
      <c r="F20247" t="s">
        <v>52</v>
      </c>
      <c r="G20247">
        <v>14</v>
      </c>
      <c r="H20247">
        <v>145</v>
      </c>
      <c r="I20247">
        <v>0.19347036000000001</v>
      </c>
      <c r="J20247">
        <v>0.1576195</v>
      </c>
      <c r="K20247">
        <v>-3.5850899999999998E-2</v>
      </c>
      <c r="L20247">
        <v>-0.1005678</v>
      </c>
      <c r="M20247">
        <v>-6.2332499999999999E-2</v>
      </c>
      <c r="N20247">
        <v>-3.5850899999999998E-2</v>
      </c>
      <c r="O20247">
        <v>-9.3691999999999994E-3</v>
      </c>
      <c r="P20247">
        <v>2.8866099999999999E-2</v>
      </c>
      <c r="Q20247">
        <v>47.705359999999999</v>
      </c>
      <c r="R20247">
        <v>5.0498899999999999E-2</v>
      </c>
      <c r="S20247" t="s">
        <v>20810</v>
      </c>
    </row>
    <row r="20248" spans="1:19" x14ac:dyDescent="0.25">
      <c r="A20248" t="s">
        <v>20316</v>
      </c>
      <c r="B20248" t="s">
        <v>68</v>
      </c>
      <c r="C20248" t="s">
        <v>5</v>
      </c>
      <c r="D20248" t="s">
        <v>12</v>
      </c>
      <c r="E20248" t="s">
        <v>25</v>
      </c>
      <c r="F20248" t="s">
        <v>52</v>
      </c>
      <c r="G20248">
        <v>15</v>
      </c>
      <c r="H20248">
        <v>145</v>
      </c>
      <c r="I20248">
        <v>0.14554112999999999</v>
      </c>
      <c r="J20248">
        <v>0.1644303</v>
      </c>
      <c r="K20248">
        <v>1.8889099999999999E-2</v>
      </c>
      <c r="L20248">
        <v>-1.6009900000000001E-2</v>
      </c>
      <c r="M20248">
        <v>4.6087000000000003E-3</v>
      </c>
      <c r="N20248">
        <v>1.8889099999999999E-2</v>
      </c>
      <c r="O20248">
        <v>3.3169499999999998E-2</v>
      </c>
      <c r="P20248">
        <v>5.3788200000000001E-2</v>
      </c>
      <c r="Q20248">
        <v>48.857140000000001</v>
      </c>
      <c r="R20248">
        <v>2.72319E-2</v>
      </c>
      <c r="S20248" t="s">
        <v>20810</v>
      </c>
    </row>
    <row r="20249" spans="1:19" x14ac:dyDescent="0.25">
      <c r="A20249" t="s">
        <v>20317</v>
      </c>
      <c r="B20249" t="s">
        <v>68</v>
      </c>
      <c r="C20249" t="s">
        <v>5</v>
      </c>
      <c r="D20249" t="s">
        <v>12</v>
      </c>
      <c r="E20249" t="s">
        <v>25</v>
      </c>
      <c r="F20249" t="s">
        <v>52</v>
      </c>
      <c r="G20249">
        <v>16</v>
      </c>
      <c r="H20249">
        <v>145</v>
      </c>
      <c r="I20249">
        <v>0.14789194</v>
      </c>
      <c r="J20249">
        <v>0.20531820000000001</v>
      </c>
      <c r="K20249">
        <v>5.7426199999999997E-2</v>
      </c>
      <c r="L20249">
        <v>1.5862100000000001E-2</v>
      </c>
      <c r="M20249">
        <v>4.0418500000000003E-2</v>
      </c>
      <c r="N20249">
        <v>5.7426199999999997E-2</v>
      </c>
      <c r="O20249">
        <v>7.4433899999999997E-2</v>
      </c>
      <c r="P20249">
        <v>9.8990300000000003E-2</v>
      </c>
      <c r="Q20249">
        <v>48.669640000000001</v>
      </c>
      <c r="R20249">
        <v>3.2432599999999999E-2</v>
      </c>
      <c r="S20249" t="s">
        <v>20810</v>
      </c>
    </row>
    <row r="20250" spans="1:19" x14ac:dyDescent="0.25">
      <c r="A20250" t="s">
        <v>20318</v>
      </c>
      <c r="B20250" t="s">
        <v>68</v>
      </c>
      <c r="C20250" t="s">
        <v>5</v>
      </c>
      <c r="D20250" t="s">
        <v>12</v>
      </c>
      <c r="E20250" t="s">
        <v>25</v>
      </c>
      <c r="F20250" t="s">
        <v>52</v>
      </c>
      <c r="G20250">
        <v>17</v>
      </c>
      <c r="H20250">
        <v>145</v>
      </c>
      <c r="I20250">
        <v>0.16723597000000001</v>
      </c>
      <c r="J20250">
        <v>0.213701</v>
      </c>
      <c r="K20250">
        <v>4.6464999999999999E-2</v>
      </c>
      <c r="L20250">
        <v>-3.7672999999999999E-3</v>
      </c>
      <c r="M20250">
        <v>2.59104E-2</v>
      </c>
      <c r="N20250">
        <v>4.6464999999999999E-2</v>
      </c>
      <c r="O20250">
        <v>6.7019700000000001E-2</v>
      </c>
      <c r="P20250">
        <v>9.6697400000000003E-2</v>
      </c>
      <c r="Q20250">
        <v>46.580359999999999</v>
      </c>
      <c r="R20250">
        <v>3.9196500000000002E-2</v>
      </c>
      <c r="S20250" t="s">
        <v>20810</v>
      </c>
    </row>
    <row r="20251" spans="1:19" x14ac:dyDescent="0.25">
      <c r="A20251" t="s">
        <v>20319</v>
      </c>
      <c r="B20251" t="s">
        <v>68</v>
      </c>
      <c r="C20251" t="s">
        <v>5</v>
      </c>
      <c r="D20251" t="s">
        <v>12</v>
      </c>
      <c r="E20251" t="s">
        <v>25</v>
      </c>
      <c r="F20251" t="s">
        <v>52</v>
      </c>
      <c r="G20251">
        <v>18</v>
      </c>
      <c r="H20251">
        <v>145</v>
      </c>
      <c r="I20251">
        <v>0.27759182999999998</v>
      </c>
      <c r="J20251">
        <v>0.25813700000000001</v>
      </c>
      <c r="K20251">
        <v>-1.9454900000000001E-2</v>
      </c>
      <c r="L20251">
        <v>-8.3442600000000006E-2</v>
      </c>
      <c r="M20251">
        <v>-4.5638100000000001E-2</v>
      </c>
      <c r="N20251">
        <v>-1.9454900000000001E-2</v>
      </c>
      <c r="O20251">
        <v>6.7283999999999998E-3</v>
      </c>
      <c r="P20251">
        <v>4.4532799999999997E-2</v>
      </c>
      <c r="Q20251">
        <v>43.357140000000001</v>
      </c>
      <c r="R20251">
        <v>4.9929899999999999E-2</v>
      </c>
      <c r="S20251" t="s">
        <v>20810</v>
      </c>
    </row>
    <row r="20252" spans="1:19" x14ac:dyDescent="0.25">
      <c r="A20252" t="s">
        <v>20320</v>
      </c>
      <c r="B20252" t="s">
        <v>68</v>
      </c>
      <c r="C20252" t="s">
        <v>5</v>
      </c>
      <c r="D20252" t="s">
        <v>12</v>
      </c>
      <c r="E20252" t="s">
        <v>25</v>
      </c>
      <c r="F20252" t="s">
        <v>52</v>
      </c>
      <c r="G20252">
        <v>19</v>
      </c>
      <c r="H20252">
        <v>145</v>
      </c>
      <c r="I20252">
        <v>0.26372698999999999</v>
      </c>
      <c r="J20252">
        <v>0.31332300000000002</v>
      </c>
      <c r="K20252">
        <v>4.9596000000000001E-2</v>
      </c>
      <c r="L20252">
        <v>-1.0593E-2</v>
      </c>
      <c r="M20252">
        <v>2.4967099999999999E-2</v>
      </c>
      <c r="N20252">
        <v>4.9596000000000001E-2</v>
      </c>
      <c r="O20252">
        <v>7.4224899999999996E-2</v>
      </c>
      <c r="P20252">
        <v>0.10978499999999999</v>
      </c>
      <c r="Q20252">
        <v>40.928570000000001</v>
      </c>
      <c r="R20252">
        <v>4.6965800000000002E-2</v>
      </c>
      <c r="S20252" t="s">
        <v>20810</v>
      </c>
    </row>
    <row r="20253" spans="1:19" x14ac:dyDescent="0.25">
      <c r="A20253" t="s">
        <v>20321</v>
      </c>
      <c r="B20253" t="s">
        <v>68</v>
      </c>
      <c r="C20253" t="s">
        <v>5</v>
      </c>
      <c r="D20253" t="s">
        <v>12</v>
      </c>
      <c r="E20253" t="s">
        <v>25</v>
      </c>
      <c r="F20253" t="s">
        <v>52</v>
      </c>
      <c r="G20253">
        <v>20</v>
      </c>
      <c r="H20253">
        <v>145</v>
      </c>
      <c r="I20253">
        <v>0.27863582999999997</v>
      </c>
      <c r="J20253">
        <v>0.33692420000000001</v>
      </c>
      <c r="K20253">
        <v>5.8288399999999997E-2</v>
      </c>
      <c r="L20253">
        <v>-1.29827E-2</v>
      </c>
      <c r="M20253">
        <v>2.9124799999999999E-2</v>
      </c>
      <c r="N20253">
        <v>5.8288399999999997E-2</v>
      </c>
      <c r="O20253">
        <v>8.7451899999999999E-2</v>
      </c>
      <c r="P20253">
        <v>0.12955939999999999</v>
      </c>
      <c r="Q20253">
        <v>39.446429999999999</v>
      </c>
      <c r="R20253">
        <v>5.5613099999999999E-2</v>
      </c>
      <c r="S20253" t="s">
        <v>20810</v>
      </c>
    </row>
    <row r="20254" spans="1:19" x14ac:dyDescent="0.25">
      <c r="A20254" t="s">
        <v>20322</v>
      </c>
      <c r="B20254" t="s">
        <v>68</v>
      </c>
      <c r="C20254" t="s">
        <v>5</v>
      </c>
      <c r="D20254" t="s">
        <v>12</v>
      </c>
      <c r="E20254" t="s">
        <v>25</v>
      </c>
      <c r="F20254" t="s">
        <v>52</v>
      </c>
      <c r="G20254">
        <v>21</v>
      </c>
      <c r="H20254">
        <v>145</v>
      </c>
      <c r="I20254">
        <v>0.28060058999999998</v>
      </c>
      <c r="J20254">
        <v>0.31792290000000001</v>
      </c>
      <c r="K20254">
        <v>3.7322300000000003E-2</v>
      </c>
      <c r="L20254">
        <v>-3.3549500000000003E-2</v>
      </c>
      <c r="M20254">
        <v>8.3221000000000007E-3</v>
      </c>
      <c r="N20254">
        <v>3.7322300000000003E-2</v>
      </c>
      <c r="O20254">
        <v>6.6322400000000004E-2</v>
      </c>
      <c r="P20254">
        <v>0.108194</v>
      </c>
      <c r="Q20254">
        <v>38.571429999999999</v>
      </c>
      <c r="R20254">
        <v>5.5301500000000003E-2</v>
      </c>
      <c r="S20254" t="s">
        <v>20810</v>
      </c>
    </row>
    <row r="20255" spans="1:19" x14ac:dyDescent="0.25">
      <c r="A20255" t="s">
        <v>20323</v>
      </c>
      <c r="B20255" t="s">
        <v>68</v>
      </c>
      <c r="C20255" t="s">
        <v>5</v>
      </c>
      <c r="D20255" t="s">
        <v>12</v>
      </c>
      <c r="E20255" t="s">
        <v>25</v>
      </c>
      <c r="F20255" t="s">
        <v>52</v>
      </c>
      <c r="G20255">
        <v>22</v>
      </c>
      <c r="H20255">
        <v>145</v>
      </c>
      <c r="I20255">
        <v>0.26371507999999999</v>
      </c>
      <c r="J20255">
        <v>0.30384159999999999</v>
      </c>
      <c r="K20255">
        <v>4.0126500000000002E-2</v>
      </c>
      <c r="L20255">
        <v>-2.8433699999999999E-2</v>
      </c>
      <c r="M20255">
        <v>1.20722E-2</v>
      </c>
      <c r="N20255">
        <v>4.0126500000000002E-2</v>
      </c>
      <c r="O20255">
        <v>6.81808E-2</v>
      </c>
      <c r="P20255">
        <v>0.1086867</v>
      </c>
      <c r="Q20255">
        <v>37.223210000000002</v>
      </c>
      <c r="R20255">
        <v>5.3497799999999998E-2</v>
      </c>
      <c r="S20255" t="s">
        <v>20810</v>
      </c>
    </row>
    <row r="20256" spans="1:19" x14ac:dyDescent="0.25">
      <c r="A20256" t="s">
        <v>20324</v>
      </c>
      <c r="B20256" t="s">
        <v>68</v>
      </c>
      <c r="C20256" t="s">
        <v>5</v>
      </c>
      <c r="D20256" t="s">
        <v>12</v>
      </c>
      <c r="E20256" t="s">
        <v>25</v>
      </c>
      <c r="F20256" t="s">
        <v>52</v>
      </c>
      <c r="G20256">
        <v>23</v>
      </c>
      <c r="H20256">
        <v>145</v>
      </c>
      <c r="I20256">
        <v>0.20631708000000001</v>
      </c>
      <c r="J20256">
        <v>0.23111280000000001</v>
      </c>
      <c r="K20256">
        <v>2.47957E-2</v>
      </c>
      <c r="L20256">
        <v>-2.2432000000000001E-2</v>
      </c>
      <c r="M20256">
        <v>5.4704999999999997E-3</v>
      </c>
      <c r="N20256">
        <v>2.47957E-2</v>
      </c>
      <c r="O20256">
        <v>4.4120899999999998E-2</v>
      </c>
      <c r="P20256">
        <v>7.2023400000000001E-2</v>
      </c>
      <c r="Q20256">
        <v>36.919640000000001</v>
      </c>
      <c r="R20256">
        <v>3.6852000000000003E-2</v>
      </c>
      <c r="S20256" t="s">
        <v>20810</v>
      </c>
    </row>
    <row r="20257" spans="1:19" x14ac:dyDescent="0.25">
      <c r="A20257" t="s">
        <v>20325</v>
      </c>
      <c r="B20257" t="s">
        <v>68</v>
      </c>
      <c r="C20257" t="s">
        <v>5</v>
      </c>
      <c r="D20257" t="s">
        <v>12</v>
      </c>
      <c r="E20257" t="s">
        <v>25</v>
      </c>
      <c r="F20257" t="s">
        <v>52</v>
      </c>
      <c r="G20257">
        <v>24</v>
      </c>
      <c r="H20257">
        <v>145</v>
      </c>
      <c r="I20257">
        <v>0.18886116999999999</v>
      </c>
      <c r="J20257">
        <v>0.18929009999999999</v>
      </c>
      <c r="K20257">
        <v>4.2890000000000002E-4</v>
      </c>
      <c r="L20257">
        <v>-4.3104999999999997E-2</v>
      </c>
      <c r="M20257">
        <v>-1.7384799999999999E-2</v>
      </c>
      <c r="N20257">
        <v>4.2890000000000002E-4</v>
      </c>
      <c r="O20257">
        <v>1.8242600000000001E-2</v>
      </c>
      <c r="P20257">
        <v>4.3962800000000003E-2</v>
      </c>
      <c r="Q20257">
        <v>36.214289999999998</v>
      </c>
      <c r="R20257">
        <v>3.3969699999999999E-2</v>
      </c>
      <c r="S20257" t="s">
        <v>20810</v>
      </c>
    </row>
    <row r="20258" spans="1:19" x14ac:dyDescent="0.25">
      <c r="A20258" t="s">
        <v>20326</v>
      </c>
      <c r="B20258" t="s">
        <v>68</v>
      </c>
      <c r="C20258" t="s">
        <v>5</v>
      </c>
      <c r="D20258" t="s">
        <v>12</v>
      </c>
      <c r="E20258" t="s">
        <v>14</v>
      </c>
      <c r="F20258" t="s">
        <v>6</v>
      </c>
      <c r="G20258">
        <v>1</v>
      </c>
      <c r="H20258">
        <v>145</v>
      </c>
      <c r="I20258">
        <v>0.13952893</v>
      </c>
      <c r="J20258">
        <v>0.13813329999999999</v>
      </c>
      <c r="K20258">
        <v>-1.3956000000000001E-3</v>
      </c>
      <c r="L20258">
        <v>-3.2291500000000001E-2</v>
      </c>
      <c r="M20258">
        <v>-1.4037900000000001E-2</v>
      </c>
      <c r="N20258">
        <v>-1.3956000000000001E-3</v>
      </c>
      <c r="O20258">
        <v>1.12467E-2</v>
      </c>
      <c r="P20258">
        <v>2.9500200000000001E-2</v>
      </c>
      <c r="Q20258">
        <v>40.422750000000001</v>
      </c>
      <c r="R20258">
        <v>2.41081E-2</v>
      </c>
      <c r="S20258" t="s">
        <v>20810</v>
      </c>
    </row>
    <row r="20259" spans="1:19" x14ac:dyDescent="0.25">
      <c r="A20259" t="s">
        <v>20327</v>
      </c>
      <c r="B20259" t="s">
        <v>68</v>
      </c>
      <c r="C20259" t="s">
        <v>5</v>
      </c>
      <c r="D20259" t="s">
        <v>12</v>
      </c>
      <c r="E20259" t="s">
        <v>14</v>
      </c>
      <c r="F20259" t="s">
        <v>6</v>
      </c>
      <c r="G20259">
        <v>2</v>
      </c>
      <c r="H20259">
        <v>145</v>
      </c>
      <c r="I20259">
        <v>0.13484898000000001</v>
      </c>
      <c r="J20259">
        <v>0.13850609999999999</v>
      </c>
      <c r="K20259">
        <v>3.6572000000000002E-3</v>
      </c>
      <c r="L20259">
        <v>-2.6943399999999999E-2</v>
      </c>
      <c r="M20259">
        <v>-8.8643000000000003E-3</v>
      </c>
      <c r="N20259">
        <v>3.6572000000000002E-3</v>
      </c>
      <c r="O20259">
        <v>1.6178700000000001E-2</v>
      </c>
      <c r="P20259">
        <v>3.4257799999999998E-2</v>
      </c>
      <c r="Q20259">
        <v>39.975929999999998</v>
      </c>
      <c r="R20259">
        <v>2.3877800000000001E-2</v>
      </c>
      <c r="S20259" t="s">
        <v>20810</v>
      </c>
    </row>
    <row r="20260" spans="1:19" x14ac:dyDescent="0.25">
      <c r="A20260" t="s">
        <v>20328</v>
      </c>
      <c r="B20260" t="s">
        <v>68</v>
      </c>
      <c r="C20260" t="s">
        <v>5</v>
      </c>
      <c r="D20260" t="s">
        <v>12</v>
      </c>
      <c r="E20260" t="s">
        <v>14</v>
      </c>
      <c r="F20260" t="s">
        <v>6</v>
      </c>
      <c r="G20260">
        <v>3</v>
      </c>
      <c r="H20260">
        <v>145</v>
      </c>
      <c r="I20260">
        <v>0.13571474</v>
      </c>
      <c r="J20260">
        <v>0.1368605</v>
      </c>
      <c r="K20260">
        <v>1.1458E-3</v>
      </c>
      <c r="L20260">
        <v>-3.0670800000000002E-2</v>
      </c>
      <c r="M20260">
        <v>-1.18733E-2</v>
      </c>
      <c r="N20260">
        <v>1.1458E-3</v>
      </c>
      <c r="O20260">
        <v>1.4164899999999999E-2</v>
      </c>
      <c r="P20260">
        <v>3.2962400000000003E-2</v>
      </c>
      <c r="Q20260">
        <v>39.319879999999998</v>
      </c>
      <c r="R20260">
        <v>2.4826600000000001E-2</v>
      </c>
      <c r="S20260" t="s">
        <v>20810</v>
      </c>
    </row>
    <row r="20261" spans="1:19" x14ac:dyDescent="0.25">
      <c r="A20261" t="s">
        <v>20329</v>
      </c>
      <c r="B20261" t="s">
        <v>68</v>
      </c>
      <c r="C20261" t="s">
        <v>5</v>
      </c>
      <c r="D20261" t="s">
        <v>12</v>
      </c>
      <c r="E20261" t="s">
        <v>14</v>
      </c>
      <c r="F20261" t="s">
        <v>6</v>
      </c>
      <c r="G20261">
        <v>4</v>
      </c>
      <c r="H20261">
        <v>145</v>
      </c>
      <c r="I20261">
        <v>0.14088885000000001</v>
      </c>
      <c r="J20261">
        <v>0.13303319999999999</v>
      </c>
      <c r="K20261">
        <v>-7.8557000000000002E-3</v>
      </c>
      <c r="L20261">
        <v>-4.0767400000000002E-2</v>
      </c>
      <c r="M20261">
        <v>-2.1322899999999999E-2</v>
      </c>
      <c r="N20261">
        <v>-7.8557000000000002E-3</v>
      </c>
      <c r="O20261">
        <v>5.6115000000000002E-3</v>
      </c>
      <c r="P20261">
        <v>2.5055999999999998E-2</v>
      </c>
      <c r="Q20261">
        <v>38.99418</v>
      </c>
      <c r="R20261">
        <v>2.5681099999999998E-2</v>
      </c>
      <c r="S20261" t="s">
        <v>20810</v>
      </c>
    </row>
    <row r="20262" spans="1:19" x14ac:dyDescent="0.25">
      <c r="A20262" t="s">
        <v>20330</v>
      </c>
      <c r="B20262" t="s">
        <v>68</v>
      </c>
      <c r="C20262" t="s">
        <v>5</v>
      </c>
      <c r="D20262" t="s">
        <v>12</v>
      </c>
      <c r="E20262" t="s">
        <v>14</v>
      </c>
      <c r="F20262" t="s">
        <v>6</v>
      </c>
      <c r="G20262">
        <v>5</v>
      </c>
      <c r="H20262">
        <v>145</v>
      </c>
      <c r="I20262">
        <v>0.15208847</v>
      </c>
      <c r="J20262">
        <v>0.14734949999999999</v>
      </c>
      <c r="K20262">
        <v>-4.7388999999999999E-3</v>
      </c>
      <c r="L20262">
        <v>-4.2213100000000003E-2</v>
      </c>
      <c r="M20262">
        <v>-2.00731E-2</v>
      </c>
      <c r="N20262">
        <v>-4.7388999999999999E-3</v>
      </c>
      <c r="O20262">
        <v>1.0595200000000001E-2</v>
      </c>
      <c r="P20262">
        <v>3.2735199999999999E-2</v>
      </c>
      <c r="Q20262">
        <v>38.430509999999998</v>
      </c>
      <c r="R20262">
        <v>2.9241199999999998E-2</v>
      </c>
      <c r="S20262" t="s">
        <v>20810</v>
      </c>
    </row>
    <row r="20263" spans="1:19" x14ac:dyDescent="0.25">
      <c r="A20263" t="s">
        <v>20331</v>
      </c>
      <c r="B20263" t="s">
        <v>68</v>
      </c>
      <c r="C20263" t="s">
        <v>5</v>
      </c>
      <c r="D20263" t="s">
        <v>12</v>
      </c>
      <c r="E20263" t="s">
        <v>14</v>
      </c>
      <c r="F20263" t="s">
        <v>6</v>
      </c>
      <c r="G20263">
        <v>6</v>
      </c>
      <c r="H20263">
        <v>145</v>
      </c>
      <c r="I20263">
        <v>0.18275838</v>
      </c>
      <c r="J20263">
        <v>0.171954</v>
      </c>
      <c r="K20263">
        <v>-1.0804299999999999E-2</v>
      </c>
      <c r="L20263">
        <v>-6.4765600000000006E-2</v>
      </c>
      <c r="M20263">
        <v>-3.2884900000000002E-2</v>
      </c>
      <c r="N20263">
        <v>-1.0804299999999999E-2</v>
      </c>
      <c r="O20263">
        <v>1.12762E-2</v>
      </c>
      <c r="P20263">
        <v>4.3156899999999998E-2</v>
      </c>
      <c r="Q20263">
        <v>38.140140000000002</v>
      </c>
      <c r="R20263">
        <v>4.2106200000000003E-2</v>
      </c>
      <c r="S20263" t="s">
        <v>20810</v>
      </c>
    </row>
    <row r="20264" spans="1:19" x14ac:dyDescent="0.25">
      <c r="A20264" t="s">
        <v>20332</v>
      </c>
      <c r="B20264" t="s">
        <v>68</v>
      </c>
      <c r="C20264" t="s">
        <v>5</v>
      </c>
      <c r="D20264" t="s">
        <v>12</v>
      </c>
      <c r="E20264" t="s">
        <v>14</v>
      </c>
      <c r="F20264" t="s">
        <v>6</v>
      </c>
      <c r="G20264">
        <v>7</v>
      </c>
      <c r="H20264">
        <v>145</v>
      </c>
      <c r="I20264">
        <v>0.21439785</v>
      </c>
      <c r="J20264">
        <v>0.19350300000000001</v>
      </c>
      <c r="K20264">
        <v>-2.0894900000000001E-2</v>
      </c>
      <c r="L20264">
        <v>-8.4104100000000001E-2</v>
      </c>
      <c r="M20264">
        <v>-4.6759599999999998E-2</v>
      </c>
      <c r="N20264">
        <v>-2.0894900000000001E-2</v>
      </c>
      <c r="O20264">
        <v>4.9697999999999999E-3</v>
      </c>
      <c r="P20264">
        <v>4.2314400000000002E-2</v>
      </c>
      <c r="Q20264">
        <v>37.820259999999998</v>
      </c>
      <c r="R20264">
        <v>4.9322400000000002E-2</v>
      </c>
      <c r="S20264" t="s">
        <v>20810</v>
      </c>
    </row>
    <row r="20265" spans="1:19" x14ac:dyDescent="0.25">
      <c r="A20265" t="s">
        <v>20333</v>
      </c>
      <c r="B20265" t="s">
        <v>68</v>
      </c>
      <c r="C20265" t="s">
        <v>5</v>
      </c>
      <c r="D20265" t="s">
        <v>12</v>
      </c>
      <c r="E20265" t="s">
        <v>14</v>
      </c>
      <c r="F20265" t="s">
        <v>6</v>
      </c>
      <c r="G20265">
        <v>8</v>
      </c>
      <c r="H20265">
        <v>145</v>
      </c>
      <c r="I20265">
        <v>0.21183415999999999</v>
      </c>
      <c r="J20265">
        <v>0.18680530000000001</v>
      </c>
      <c r="K20265">
        <v>-2.50289E-2</v>
      </c>
      <c r="L20265">
        <v>-7.5188400000000002E-2</v>
      </c>
      <c r="M20265">
        <v>-4.5553700000000003E-2</v>
      </c>
      <c r="N20265">
        <v>-2.50289E-2</v>
      </c>
      <c r="O20265">
        <v>-4.5040000000000002E-3</v>
      </c>
      <c r="P20265">
        <v>2.5130699999999999E-2</v>
      </c>
      <c r="Q20265">
        <v>37.820259999999998</v>
      </c>
      <c r="R20265">
        <v>3.9139699999999999E-2</v>
      </c>
      <c r="S20265" t="s">
        <v>20810</v>
      </c>
    </row>
    <row r="20266" spans="1:19" x14ac:dyDescent="0.25">
      <c r="A20266" t="s">
        <v>20334</v>
      </c>
      <c r="B20266" t="s">
        <v>68</v>
      </c>
      <c r="C20266" t="s">
        <v>5</v>
      </c>
      <c r="D20266" t="s">
        <v>12</v>
      </c>
      <c r="E20266" t="s">
        <v>14</v>
      </c>
      <c r="F20266" t="s">
        <v>6</v>
      </c>
      <c r="G20266">
        <v>9</v>
      </c>
      <c r="H20266">
        <v>145</v>
      </c>
      <c r="I20266">
        <v>0.16956033000000001</v>
      </c>
      <c r="J20266">
        <v>0.1598772</v>
      </c>
      <c r="K20266">
        <v>-9.6831E-3</v>
      </c>
      <c r="L20266">
        <v>-4.4103900000000001E-2</v>
      </c>
      <c r="M20266">
        <v>-2.3767799999999999E-2</v>
      </c>
      <c r="N20266">
        <v>-9.6831E-3</v>
      </c>
      <c r="O20266">
        <v>4.4016000000000003E-3</v>
      </c>
      <c r="P20266">
        <v>2.4737700000000001E-2</v>
      </c>
      <c r="Q20266">
        <v>39.992240000000002</v>
      </c>
      <c r="R20266">
        <v>2.6858699999999999E-2</v>
      </c>
      <c r="S20266" t="s">
        <v>20810</v>
      </c>
    </row>
    <row r="20267" spans="1:19" x14ac:dyDescent="0.25">
      <c r="A20267" t="s">
        <v>20335</v>
      </c>
      <c r="B20267" t="s">
        <v>68</v>
      </c>
      <c r="C20267" t="s">
        <v>5</v>
      </c>
      <c r="D20267" t="s">
        <v>12</v>
      </c>
      <c r="E20267" t="s">
        <v>14</v>
      </c>
      <c r="F20267" t="s">
        <v>6</v>
      </c>
      <c r="G20267">
        <v>10</v>
      </c>
      <c r="H20267">
        <v>145</v>
      </c>
      <c r="I20267">
        <v>0.16783289000000001</v>
      </c>
      <c r="J20267">
        <v>0.1700866</v>
      </c>
      <c r="K20267">
        <v>2.2537E-3</v>
      </c>
      <c r="L20267">
        <v>-2.9751099999999999E-2</v>
      </c>
      <c r="M20267">
        <v>-1.08424E-2</v>
      </c>
      <c r="N20267">
        <v>2.2537E-3</v>
      </c>
      <c r="O20267">
        <v>1.53498E-2</v>
      </c>
      <c r="P20267">
        <v>3.42586E-2</v>
      </c>
      <c r="Q20267">
        <v>44.06832</v>
      </c>
      <c r="R20267">
        <v>2.4973499999999999E-2</v>
      </c>
      <c r="S20267" t="s">
        <v>20810</v>
      </c>
    </row>
    <row r="20268" spans="1:19" x14ac:dyDescent="0.25">
      <c r="A20268" t="s">
        <v>20336</v>
      </c>
      <c r="B20268" t="s">
        <v>68</v>
      </c>
      <c r="C20268" t="s">
        <v>5</v>
      </c>
      <c r="D20268" t="s">
        <v>12</v>
      </c>
      <c r="E20268" t="s">
        <v>14</v>
      </c>
      <c r="F20268" t="s">
        <v>6</v>
      </c>
      <c r="G20268">
        <v>11</v>
      </c>
      <c r="H20268">
        <v>145</v>
      </c>
      <c r="I20268">
        <v>0.14949684999999999</v>
      </c>
      <c r="J20268">
        <v>0.1648433</v>
      </c>
      <c r="K20268">
        <v>1.53464E-2</v>
      </c>
      <c r="L20268">
        <v>-1.28419E-2</v>
      </c>
      <c r="M20268">
        <v>3.8119999999999999E-3</v>
      </c>
      <c r="N20268">
        <v>1.53464E-2</v>
      </c>
      <c r="O20268">
        <v>2.68808E-2</v>
      </c>
      <c r="P20268">
        <v>4.3534700000000003E-2</v>
      </c>
      <c r="Q20268">
        <v>47.732140000000001</v>
      </c>
      <c r="R20268">
        <v>2.1995500000000001E-2</v>
      </c>
      <c r="S20268" t="s">
        <v>20810</v>
      </c>
    </row>
    <row r="20269" spans="1:19" x14ac:dyDescent="0.25">
      <c r="A20269" t="s">
        <v>20337</v>
      </c>
      <c r="B20269" t="s">
        <v>68</v>
      </c>
      <c r="C20269" t="s">
        <v>5</v>
      </c>
      <c r="D20269" t="s">
        <v>12</v>
      </c>
      <c r="E20269" t="s">
        <v>14</v>
      </c>
      <c r="F20269" t="s">
        <v>6</v>
      </c>
      <c r="G20269">
        <v>12</v>
      </c>
      <c r="H20269">
        <v>145</v>
      </c>
      <c r="I20269">
        <v>0.13899334999999999</v>
      </c>
      <c r="J20269">
        <v>0.15221399999999999</v>
      </c>
      <c r="K20269">
        <v>1.3220600000000001E-2</v>
      </c>
      <c r="L20269">
        <v>-1.26178E-2</v>
      </c>
      <c r="M20269">
        <v>2.6478000000000001E-3</v>
      </c>
      <c r="N20269">
        <v>1.3220600000000001E-2</v>
      </c>
      <c r="O20269">
        <v>2.3793499999999999E-2</v>
      </c>
      <c r="P20269">
        <v>3.9059099999999999E-2</v>
      </c>
      <c r="Q20269">
        <v>50.624220000000001</v>
      </c>
      <c r="R20269">
        <v>2.0161800000000001E-2</v>
      </c>
      <c r="S20269" t="s">
        <v>20810</v>
      </c>
    </row>
    <row r="20270" spans="1:19" x14ac:dyDescent="0.25">
      <c r="A20270" t="s">
        <v>20338</v>
      </c>
      <c r="B20270" t="s">
        <v>68</v>
      </c>
      <c r="C20270" t="s">
        <v>5</v>
      </c>
      <c r="D20270" t="s">
        <v>12</v>
      </c>
      <c r="E20270" t="s">
        <v>14</v>
      </c>
      <c r="F20270" t="s">
        <v>6</v>
      </c>
      <c r="G20270">
        <v>13</v>
      </c>
      <c r="H20270">
        <v>145</v>
      </c>
      <c r="I20270">
        <v>0.13773415999999999</v>
      </c>
      <c r="J20270">
        <v>0.15200240000000001</v>
      </c>
      <c r="K20270">
        <v>1.4268299999999999E-2</v>
      </c>
      <c r="L20270">
        <v>-1.08948E-2</v>
      </c>
      <c r="M20270">
        <v>3.9716999999999999E-3</v>
      </c>
      <c r="N20270">
        <v>1.4268299999999999E-2</v>
      </c>
      <c r="O20270">
        <v>2.4564800000000001E-2</v>
      </c>
      <c r="P20270">
        <v>3.9431300000000002E-2</v>
      </c>
      <c r="Q20270">
        <v>52.892470000000003</v>
      </c>
      <c r="R20270">
        <v>1.96349E-2</v>
      </c>
      <c r="S20270" t="s">
        <v>20810</v>
      </c>
    </row>
    <row r="20271" spans="1:19" x14ac:dyDescent="0.25">
      <c r="A20271" t="s">
        <v>20339</v>
      </c>
      <c r="B20271" t="s">
        <v>68</v>
      </c>
      <c r="C20271" t="s">
        <v>5</v>
      </c>
      <c r="D20271" t="s">
        <v>12</v>
      </c>
      <c r="E20271" t="s">
        <v>14</v>
      </c>
      <c r="F20271" t="s">
        <v>6</v>
      </c>
      <c r="G20271">
        <v>14</v>
      </c>
      <c r="H20271">
        <v>145</v>
      </c>
      <c r="I20271">
        <v>0.12862407000000001</v>
      </c>
      <c r="J20271">
        <v>0.14023070000000001</v>
      </c>
      <c r="K20271">
        <v>1.1606699999999999E-2</v>
      </c>
      <c r="L20271">
        <v>-1.0668199999999999E-2</v>
      </c>
      <c r="M20271">
        <v>2.4919999999999999E-3</v>
      </c>
      <c r="N20271">
        <v>1.1606699999999999E-2</v>
      </c>
      <c r="O20271">
        <v>2.0721400000000001E-2</v>
      </c>
      <c r="P20271">
        <v>3.3881500000000002E-2</v>
      </c>
      <c r="Q20271">
        <v>54.423909999999999</v>
      </c>
      <c r="R20271">
        <v>1.7381199999999999E-2</v>
      </c>
      <c r="S20271" t="s">
        <v>20810</v>
      </c>
    </row>
    <row r="20272" spans="1:19" x14ac:dyDescent="0.25">
      <c r="A20272" t="s">
        <v>20340</v>
      </c>
      <c r="B20272" t="s">
        <v>68</v>
      </c>
      <c r="C20272" t="s">
        <v>5</v>
      </c>
      <c r="D20272" t="s">
        <v>12</v>
      </c>
      <c r="E20272" t="s">
        <v>14</v>
      </c>
      <c r="F20272" t="s">
        <v>6</v>
      </c>
      <c r="G20272">
        <v>15</v>
      </c>
      <c r="H20272">
        <v>145</v>
      </c>
      <c r="I20272">
        <v>0.12221414</v>
      </c>
      <c r="J20272">
        <v>0.14454739999999999</v>
      </c>
      <c r="K20272">
        <v>2.23333E-2</v>
      </c>
      <c r="L20272">
        <v>3.4029999999999998E-4</v>
      </c>
      <c r="M20272">
        <v>1.3334E-2</v>
      </c>
      <c r="N20272">
        <v>2.23333E-2</v>
      </c>
      <c r="O20272">
        <v>3.1332699999999998E-2</v>
      </c>
      <c r="P20272">
        <v>4.4326299999999999E-2</v>
      </c>
      <c r="Q20272">
        <v>55.492620000000002</v>
      </c>
      <c r="R20272">
        <v>1.7161200000000001E-2</v>
      </c>
      <c r="S20272" t="s">
        <v>20810</v>
      </c>
    </row>
    <row r="20273" spans="1:19" x14ac:dyDescent="0.25">
      <c r="A20273" t="s">
        <v>20341</v>
      </c>
      <c r="B20273" t="s">
        <v>68</v>
      </c>
      <c r="C20273" t="s">
        <v>5</v>
      </c>
      <c r="D20273" t="s">
        <v>12</v>
      </c>
      <c r="E20273" t="s">
        <v>14</v>
      </c>
      <c r="F20273" t="s">
        <v>6</v>
      </c>
      <c r="G20273">
        <v>16</v>
      </c>
      <c r="H20273">
        <v>145</v>
      </c>
      <c r="I20273">
        <v>0.12337225</v>
      </c>
      <c r="J20273">
        <v>0.14963209999999999</v>
      </c>
      <c r="K20273">
        <v>2.6259899999999999E-2</v>
      </c>
      <c r="L20273">
        <v>4.4131999999999999E-3</v>
      </c>
      <c r="M20273">
        <v>1.73204E-2</v>
      </c>
      <c r="N20273">
        <v>2.6259899999999999E-2</v>
      </c>
      <c r="O20273">
        <v>3.5199399999999999E-2</v>
      </c>
      <c r="P20273">
        <v>4.8106500000000003E-2</v>
      </c>
      <c r="Q20273">
        <v>55.260480000000001</v>
      </c>
      <c r="R20273">
        <v>1.7047099999999999E-2</v>
      </c>
      <c r="S20273" t="s">
        <v>20810</v>
      </c>
    </row>
    <row r="20274" spans="1:19" x14ac:dyDescent="0.25">
      <c r="A20274" t="s">
        <v>20342</v>
      </c>
      <c r="B20274" t="s">
        <v>68</v>
      </c>
      <c r="C20274" t="s">
        <v>5</v>
      </c>
      <c r="D20274" t="s">
        <v>12</v>
      </c>
      <c r="E20274" t="s">
        <v>14</v>
      </c>
      <c r="F20274" t="s">
        <v>6</v>
      </c>
      <c r="G20274">
        <v>17</v>
      </c>
      <c r="H20274">
        <v>145</v>
      </c>
      <c r="I20274">
        <v>0.14235638</v>
      </c>
      <c r="J20274">
        <v>0.167932</v>
      </c>
      <c r="K20274">
        <v>2.55757E-2</v>
      </c>
      <c r="L20274">
        <v>1.359E-3</v>
      </c>
      <c r="M20274">
        <v>1.56664E-2</v>
      </c>
      <c r="N20274">
        <v>2.55757E-2</v>
      </c>
      <c r="O20274">
        <v>3.54849E-2</v>
      </c>
      <c r="P20274">
        <v>4.9792299999999998E-2</v>
      </c>
      <c r="Q20274">
        <v>53.746119999999998</v>
      </c>
      <c r="R20274">
        <v>1.8896400000000001E-2</v>
      </c>
      <c r="S20274" t="s">
        <v>20810</v>
      </c>
    </row>
    <row r="20275" spans="1:19" x14ac:dyDescent="0.25">
      <c r="A20275" t="s">
        <v>20343</v>
      </c>
      <c r="B20275" t="s">
        <v>68</v>
      </c>
      <c r="C20275" t="s">
        <v>5</v>
      </c>
      <c r="D20275" t="s">
        <v>12</v>
      </c>
      <c r="E20275" t="s">
        <v>14</v>
      </c>
      <c r="F20275" t="s">
        <v>6</v>
      </c>
      <c r="G20275">
        <v>18</v>
      </c>
      <c r="H20275">
        <v>145</v>
      </c>
      <c r="I20275">
        <v>0.17830385000000001</v>
      </c>
      <c r="J20275">
        <v>0.20600550000000001</v>
      </c>
      <c r="K20275">
        <v>2.77016E-2</v>
      </c>
      <c r="L20275">
        <v>-1.7415E-3</v>
      </c>
      <c r="M20275">
        <v>1.56537E-2</v>
      </c>
      <c r="N20275">
        <v>2.77016E-2</v>
      </c>
      <c r="O20275">
        <v>3.97495E-2</v>
      </c>
      <c r="P20275">
        <v>5.7144800000000003E-2</v>
      </c>
      <c r="Q20275">
        <v>50.651789999999998</v>
      </c>
      <c r="R20275">
        <v>2.2974600000000001E-2</v>
      </c>
      <c r="S20275" t="s">
        <v>20810</v>
      </c>
    </row>
    <row r="20276" spans="1:19" x14ac:dyDescent="0.25">
      <c r="A20276" t="s">
        <v>20344</v>
      </c>
      <c r="B20276" t="s">
        <v>68</v>
      </c>
      <c r="C20276" t="s">
        <v>5</v>
      </c>
      <c r="D20276" t="s">
        <v>12</v>
      </c>
      <c r="E20276" t="s">
        <v>14</v>
      </c>
      <c r="F20276" t="s">
        <v>6</v>
      </c>
      <c r="G20276">
        <v>19</v>
      </c>
      <c r="H20276">
        <v>145</v>
      </c>
      <c r="I20276">
        <v>0.21367848</v>
      </c>
      <c r="J20276">
        <v>0.23406150000000001</v>
      </c>
      <c r="K20276">
        <v>2.0382999999999998E-2</v>
      </c>
      <c r="L20276">
        <v>-1.7262699999999999E-2</v>
      </c>
      <c r="M20276">
        <v>4.9787E-3</v>
      </c>
      <c r="N20276">
        <v>2.0382999999999998E-2</v>
      </c>
      <c r="O20276">
        <v>3.5787300000000001E-2</v>
      </c>
      <c r="P20276">
        <v>5.80286E-2</v>
      </c>
      <c r="Q20276">
        <v>47.912269999999999</v>
      </c>
      <c r="R20276">
        <v>2.9375100000000001E-2</v>
      </c>
      <c r="S20276" t="s">
        <v>20810</v>
      </c>
    </row>
    <row r="20277" spans="1:19" x14ac:dyDescent="0.25">
      <c r="A20277" t="s">
        <v>20345</v>
      </c>
      <c r="B20277" t="s">
        <v>68</v>
      </c>
      <c r="C20277" t="s">
        <v>5</v>
      </c>
      <c r="D20277" t="s">
        <v>12</v>
      </c>
      <c r="E20277" t="s">
        <v>14</v>
      </c>
      <c r="F20277" t="s">
        <v>6</v>
      </c>
      <c r="G20277">
        <v>20</v>
      </c>
      <c r="H20277">
        <v>145</v>
      </c>
      <c r="I20277">
        <v>0.22812658</v>
      </c>
      <c r="J20277">
        <v>0.24330850000000001</v>
      </c>
      <c r="K20277">
        <v>1.51819E-2</v>
      </c>
      <c r="L20277">
        <v>-2.5693799999999999E-2</v>
      </c>
      <c r="M20277">
        <v>-1.5441000000000001E-3</v>
      </c>
      <c r="N20277">
        <v>1.51819E-2</v>
      </c>
      <c r="O20277">
        <v>3.1907999999999999E-2</v>
      </c>
      <c r="P20277">
        <v>5.6057599999999999E-2</v>
      </c>
      <c r="Q20277">
        <v>46.127330000000001</v>
      </c>
      <c r="R20277">
        <v>3.18955E-2</v>
      </c>
      <c r="S20277" t="s">
        <v>20810</v>
      </c>
    </row>
    <row r="20278" spans="1:19" x14ac:dyDescent="0.25">
      <c r="A20278" t="s">
        <v>20346</v>
      </c>
      <c r="B20278" t="s">
        <v>68</v>
      </c>
      <c r="C20278" t="s">
        <v>5</v>
      </c>
      <c r="D20278" t="s">
        <v>12</v>
      </c>
      <c r="E20278" t="s">
        <v>14</v>
      </c>
      <c r="F20278" t="s">
        <v>6</v>
      </c>
      <c r="G20278">
        <v>21</v>
      </c>
      <c r="H20278">
        <v>145</v>
      </c>
      <c r="I20278">
        <v>0.22997517000000001</v>
      </c>
      <c r="J20278">
        <v>0.2403853</v>
      </c>
      <c r="K20278">
        <v>1.04101E-2</v>
      </c>
      <c r="L20278">
        <v>-3.1726299999999999E-2</v>
      </c>
      <c r="M20278">
        <v>-6.8317999999999999E-3</v>
      </c>
      <c r="N20278">
        <v>1.04101E-2</v>
      </c>
      <c r="O20278">
        <v>2.7651999999999999E-2</v>
      </c>
      <c r="P20278">
        <v>5.2546500000000003E-2</v>
      </c>
      <c r="Q20278">
        <v>44.683230000000002</v>
      </c>
      <c r="R20278">
        <v>3.2879199999999997E-2</v>
      </c>
      <c r="S20278" t="s">
        <v>20810</v>
      </c>
    </row>
    <row r="20279" spans="1:19" x14ac:dyDescent="0.25">
      <c r="A20279" t="s">
        <v>20347</v>
      </c>
      <c r="B20279" t="s">
        <v>68</v>
      </c>
      <c r="C20279" t="s">
        <v>5</v>
      </c>
      <c r="D20279" t="s">
        <v>12</v>
      </c>
      <c r="E20279" t="s">
        <v>14</v>
      </c>
      <c r="F20279" t="s">
        <v>6</v>
      </c>
      <c r="G20279">
        <v>22</v>
      </c>
      <c r="H20279">
        <v>145</v>
      </c>
      <c r="I20279">
        <v>0.22191074999999999</v>
      </c>
      <c r="J20279">
        <v>0.24128949999999999</v>
      </c>
      <c r="K20279">
        <v>1.9378699999999999E-2</v>
      </c>
      <c r="L20279">
        <v>-2.2634700000000001E-2</v>
      </c>
      <c r="M20279">
        <v>2.1871999999999998E-3</v>
      </c>
      <c r="N20279">
        <v>1.9378699999999999E-2</v>
      </c>
      <c r="O20279">
        <v>3.6570199999999997E-2</v>
      </c>
      <c r="P20279">
        <v>6.1392099999999998E-2</v>
      </c>
      <c r="Q20279">
        <v>43.734859999999998</v>
      </c>
      <c r="R20279">
        <v>3.2783199999999998E-2</v>
      </c>
      <c r="S20279" t="s">
        <v>20810</v>
      </c>
    </row>
    <row r="20280" spans="1:19" x14ac:dyDescent="0.25">
      <c r="A20280" t="s">
        <v>20348</v>
      </c>
      <c r="B20280" t="s">
        <v>68</v>
      </c>
      <c r="C20280" t="s">
        <v>5</v>
      </c>
      <c r="D20280" t="s">
        <v>12</v>
      </c>
      <c r="E20280" t="s">
        <v>14</v>
      </c>
      <c r="F20280" t="s">
        <v>6</v>
      </c>
      <c r="G20280">
        <v>23</v>
      </c>
      <c r="H20280">
        <v>145</v>
      </c>
      <c r="I20280">
        <v>0.19521489</v>
      </c>
      <c r="J20280">
        <v>0.2090852</v>
      </c>
      <c r="K20280">
        <v>1.38703E-2</v>
      </c>
      <c r="L20280">
        <v>-2.3802199999999999E-2</v>
      </c>
      <c r="M20280">
        <v>-1.5449999999999999E-3</v>
      </c>
      <c r="N20280">
        <v>1.38703E-2</v>
      </c>
      <c r="O20280">
        <v>2.9285599999999998E-2</v>
      </c>
      <c r="P20280">
        <v>5.15428E-2</v>
      </c>
      <c r="Q20280">
        <v>42.797750000000001</v>
      </c>
      <c r="R20280">
        <v>2.9395999999999999E-2</v>
      </c>
      <c r="S20280" t="s">
        <v>20810</v>
      </c>
    </row>
    <row r="20281" spans="1:19" x14ac:dyDescent="0.25">
      <c r="A20281" t="s">
        <v>20349</v>
      </c>
      <c r="B20281" t="s">
        <v>68</v>
      </c>
      <c r="C20281" t="s">
        <v>5</v>
      </c>
      <c r="D20281" t="s">
        <v>12</v>
      </c>
      <c r="E20281" t="s">
        <v>14</v>
      </c>
      <c r="F20281" t="s">
        <v>6</v>
      </c>
      <c r="G20281">
        <v>24</v>
      </c>
      <c r="H20281">
        <v>145</v>
      </c>
      <c r="I20281">
        <v>0.16186213999999999</v>
      </c>
      <c r="J20281">
        <v>0.1636464</v>
      </c>
      <c r="K20281">
        <v>1.7842999999999999E-3</v>
      </c>
      <c r="L20281">
        <v>-3.2765799999999998E-2</v>
      </c>
      <c r="M20281">
        <v>-1.2353299999999999E-2</v>
      </c>
      <c r="N20281">
        <v>1.7842999999999999E-3</v>
      </c>
      <c r="O20281">
        <v>1.59218E-2</v>
      </c>
      <c r="P20281">
        <v>3.63343E-2</v>
      </c>
      <c r="Q20281">
        <v>41.980980000000002</v>
      </c>
      <c r="R20281">
        <v>2.6959500000000001E-2</v>
      </c>
      <c r="S20281" t="s">
        <v>20810</v>
      </c>
    </row>
    <row r="20282" spans="1:19" x14ac:dyDescent="0.25">
      <c r="A20282" t="s">
        <v>20350</v>
      </c>
      <c r="B20282" t="s">
        <v>68</v>
      </c>
      <c r="C20282" t="s">
        <v>5</v>
      </c>
      <c r="D20282" t="s">
        <v>12</v>
      </c>
      <c r="E20282" t="s">
        <v>14</v>
      </c>
      <c r="F20282" t="s">
        <v>52</v>
      </c>
      <c r="G20282">
        <v>1</v>
      </c>
      <c r="H20282">
        <v>145</v>
      </c>
      <c r="I20282">
        <v>0.14127555</v>
      </c>
      <c r="J20282">
        <v>0.14855689999999999</v>
      </c>
      <c r="K20282">
        <v>7.2814000000000004E-3</v>
      </c>
      <c r="L20282">
        <v>-3.12009E-2</v>
      </c>
      <c r="M20282">
        <v>-8.4653000000000003E-3</v>
      </c>
      <c r="N20282">
        <v>7.2814000000000004E-3</v>
      </c>
      <c r="O20282">
        <v>2.3028E-2</v>
      </c>
      <c r="P20282">
        <v>4.5763699999999997E-2</v>
      </c>
      <c r="Q20282">
        <v>35.375</v>
      </c>
      <c r="R20282">
        <v>3.00279E-2</v>
      </c>
      <c r="S20282" t="s">
        <v>20810</v>
      </c>
    </row>
    <row r="20283" spans="1:19" x14ac:dyDescent="0.25">
      <c r="A20283" t="s">
        <v>20351</v>
      </c>
      <c r="B20283" t="s">
        <v>68</v>
      </c>
      <c r="C20283" t="s">
        <v>5</v>
      </c>
      <c r="D20283" t="s">
        <v>12</v>
      </c>
      <c r="E20283" t="s">
        <v>14</v>
      </c>
      <c r="F20283" t="s">
        <v>52</v>
      </c>
      <c r="G20283">
        <v>2</v>
      </c>
      <c r="H20283">
        <v>145</v>
      </c>
      <c r="I20283">
        <v>0.15868798000000001</v>
      </c>
      <c r="J20283">
        <v>0.15300069999999999</v>
      </c>
      <c r="K20283">
        <v>-5.6871999999999999E-3</v>
      </c>
      <c r="L20283">
        <v>-5.37283E-2</v>
      </c>
      <c r="M20283">
        <v>-2.5345300000000001E-2</v>
      </c>
      <c r="N20283">
        <v>-5.6871999999999999E-3</v>
      </c>
      <c r="O20283">
        <v>1.39708E-2</v>
      </c>
      <c r="P20283">
        <v>4.2353799999999997E-2</v>
      </c>
      <c r="Q20283">
        <v>34.258929999999999</v>
      </c>
      <c r="R20283">
        <v>3.7486699999999998E-2</v>
      </c>
      <c r="S20283" t="s">
        <v>20810</v>
      </c>
    </row>
    <row r="20284" spans="1:19" x14ac:dyDescent="0.25">
      <c r="A20284" t="s">
        <v>20352</v>
      </c>
      <c r="B20284" t="s">
        <v>68</v>
      </c>
      <c r="C20284" t="s">
        <v>5</v>
      </c>
      <c r="D20284" t="s">
        <v>12</v>
      </c>
      <c r="E20284" t="s">
        <v>14</v>
      </c>
      <c r="F20284" t="s">
        <v>52</v>
      </c>
      <c r="G20284">
        <v>3</v>
      </c>
      <c r="H20284">
        <v>145</v>
      </c>
      <c r="I20284">
        <v>0.15580584</v>
      </c>
      <c r="J20284">
        <v>0.1516748</v>
      </c>
      <c r="K20284">
        <v>-4.1310000000000001E-3</v>
      </c>
      <c r="L20284">
        <v>-4.8762E-2</v>
      </c>
      <c r="M20284">
        <v>-2.23936E-2</v>
      </c>
      <c r="N20284">
        <v>-4.1310000000000001E-3</v>
      </c>
      <c r="O20284">
        <v>1.4131599999999999E-2</v>
      </c>
      <c r="P20284">
        <v>4.0499899999999998E-2</v>
      </c>
      <c r="Q20284">
        <v>33.276789999999998</v>
      </c>
      <c r="R20284">
        <v>3.4825700000000001E-2</v>
      </c>
      <c r="S20284" t="s">
        <v>20810</v>
      </c>
    </row>
    <row r="20285" spans="1:19" x14ac:dyDescent="0.25">
      <c r="A20285" t="s">
        <v>20353</v>
      </c>
      <c r="B20285" t="s">
        <v>68</v>
      </c>
      <c r="C20285" t="s">
        <v>5</v>
      </c>
      <c r="D20285" t="s">
        <v>12</v>
      </c>
      <c r="E20285" t="s">
        <v>14</v>
      </c>
      <c r="F20285" t="s">
        <v>52</v>
      </c>
      <c r="G20285">
        <v>4</v>
      </c>
      <c r="H20285">
        <v>145</v>
      </c>
      <c r="I20285">
        <v>0.17053551</v>
      </c>
      <c r="J20285">
        <v>0.13842389999999999</v>
      </c>
      <c r="K20285">
        <v>-3.2111599999999997E-2</v>
      </c>
      <c r="L20285">
        <v>-8.3483500000000002E-2</v>
      </c>
      <c r="M20285">
        <v>-5.3132600000000002E-2</v>
      </c>
      <c r="N20285">
        <v>-3.2111599999999997E-2</v>
      </c>
      <c r="O20285">
        <v>-1.10907E-2</v>
      </c>
      <c r="P20285">
        <v>1.9260200000000002E-2</v>
      </c>
      <c r="Q20285">
        <v>32.723210000000002</v>
      </c>
      <c r="R20285">
        <v>4.0085700000000002E-2</v>
      </c>
      <c r="S20285" t="s">
        <v>20810</v>
      </c>
    </row>
    <row r="20286" spans="1:19" x14ac:dyDescent="0.25">
      <c r="A20286" t="s">
        <v>20354</v>
      </c>
      <c r="B20286" t="s">
        <v>68</v>
      </c>
      <c r="C20286" t="s">
        <v>5</v>
      </c>
      <c r="D20286" t="s">
        <v>12</v>
      </c>
      <c r="E20286" t="s">
        <v>14</v>
      </c>
      <c r="F20286" t="s">
        <v>52</v>
      </c>
      <c r="G20286">
        <v>5</v>
      </c>
      <c r="H20286">
        <v>145</v>
      </c>
      <c r="I20286">
        <v>0.18880032999999999</v>
      </c>
      <c r="J20286">
        <v>0.14714650000000001</v>
      </c>
      <c r="K20286">
        <v>-4.1653799999999998E-2</v>
      </c>
      <c r="L20286">
        <v>-0.1016764</v>
      </c>
      <c r="M20286">
        <v>-6.6214599999999998E-2</v>
      </c>
      <c r="N20286">
        <v>-4.1653799999999998E-2</v>
      </c>
      <c r="O20286">
        <v>-1.70931E-2</v>
      </c>
      <c r="P20286">
        <v>1.8368700000000002E-2</v>
      </c>
      <c r="Q20286">
        <v>31.964279999999999</v>
      </c>
      <c r="R20286">
        <v>4.6835799999999997E-2</v>
      </c>
      <c r="S20286" t="s">
        <v>20810</v>
      </c>
    </row>
    <row r="20287" spans="1:19" x14ac:dyDescent="0.25">
      <c r="A20287" t="s">
        <v>20355</v>
      </c>
      <c r="B20287" t="s">
        <v>68</v>
      </c>
      <c r="C20287" t="s">
        <v>5</v>
      </c>
      <c r="D20287" t="s">
        <v>12</v>
      </c>
      <c r="E20287" t="s">
        <v>14</v>
      </c>
      <c r="F20287" t="s">
        <v>52</v>
      </c>
      <c r="G20287">
        <v>6</v>
      </c>
      <c r="H20287">
        <v>145</v>
      </c>
      <c r="I20287">
        <v>0.19221479</v>
      </c>
      <c r="J20287">
        <v>0.17068449999999999</v>
      </c>
      <c r="K20287">
        <v>-2.1530199999999999E-2</v>
      </c>
      <c r="L20287">
        <v>-8.5641300000000004E-2</v>
      </c>
      <c r="M20287">
        <v>-4.7764000000000001E-2</v>
      </c>
      <c r="N20287">
        <v>-2.1530199999999999E-2</v>
      </c>
      <c r="O20287">
        <v>4.7035000000000002E-3</v>
      </c>
      <c r="P20287">
        <v>4.2580800000000002E-2</v>
      </c>
      <c r="Q20287">
        <v>32.285710000000002</v>
      </c>
      <c r="R20287">
        <v>5.0026099999999997E-2</v>
      </c>
      <c r="S20287" t="s">
        <v>20810</v>
      </c>
    </row>
    <row r="20288" spans="1:19" x14ac:dyDescent="0.25">
      <c r="A20288" t="s">
        <v>20356</v>
      </c>
      <c r="B20288" t="s">
        <v>68</v>
      </c>
      <c r="C20288" t="s">
        <v>5</v>
      </c>
      <c r="D20288" t="s">
        <v>12</v>
      </c>
      <c r="E20288" t="s">
        <v>14</v>
      </c>
      <c r="F20288" t="s">
        <v>52</v>
      </c>
      <c r="G20288">
        <v>7</v>
      </c>
      <c r="H20288">
        <v>145</v>
      </c>
      <c r="I20288">
        <v>0.24567965999999999</v>
      </c>
      <c r="J20288">
        <v>0.20035790000000001</v>
      </c>
      <c r="K20288">
        <v>-4.5321699999999999E-2</v>
      </c>
      <c r="L20288">
        <v>-0.1250511</v>
      </c>
      <c r="M20288">
        <v>-7.7946299999999996E-2</v>
      </c>
      <c r="N20288">
        <v>-4.5321699999999999E-2</v>
      </c>
      <c r="O20288">
        <v>-1.2697099999999999E-2</v>
      </c>
      <c r="P20288">
        <v>3.4407600000000003E-2</v>
      </c>
      <c r="Q20288">
        <v>31.857140000000001</v>
      </c>
      <c r="R20288">
        <v>6.22131E-2</v>
      </c>
      <c r="S20288" t="s">
        <v>20810</v>
      </c>
    </row>
    <row r="20289" spans="1:19" x14ac:dyDescent="0.25">
      <c r="A20289" t="s">
        <v>20357</v>
      </c>
      <c r="B20289" t="s">
        <v>68</v>
      </c>
      <c r="C20289" t="s">
        <v>5</v>
      </c>
      <c r="D20289" t="s">
        <v>12</v>
      </c>
      <c r="E20289" t="s">
        <v>14</v>
      </c>
      <c r="F20289" t="s">
        <v>52</v>
      </c>
      <c r="G20289">
        <v>8</v>
      </c>
      <c r="H20289">
        <v>145</v>
      </c>
      <c r="I20289">
        <v>0.25438639000000002</v>
      </c>
      <c r="J20289">
        <v>0.205291</v>
      </c>
      <c r="K20289">
        <v>-4.9095399999999997E-2</v>
      </c>
      <c r="L20289">
        <v>-0.1293985</v>
      </c>
      <c r="M20289">
        <v>-8.1954799999999994E-2</v>
      </c>
      <c r="N20289">
        <v>-4.9095399999999997E-2</v>
      </c>
      <c r="O20289">
        <v>-1.6236E-2</v>
      </c>
      <c r="P20289">
        <v>3.1207700000000001E-2</v>
      </c>
      <c r="Q20289">
        <v>31.875</v>
      </c>
      <c r="R20289">
        <v>6.2660900000000005E-2</v>
      </c>
      <c r="S20289" t="s">
        <v>20810</v>
      </c>
    </row>
    <row r="20290" spans="1:19" x14ac:dyDescent="0.25">
      <c r="A20290" t="s">
        <v>20358</v>
      </c>
      <c r="B20290" t="s">
        <v>68</v>
      </c>
      <c r="C20290" t="s">
        <v>5</v>
      </c>
      <c r="D20290" t="s">
        <v>12</v>
      </c>
      <c r="E20290" t="s">
        <v>14</v>
      </c>
      <c r="F20290" t="s">
        <v>52</v>
      </c>
      <c r="G20290">
        <v>9</v>
      </c>
      <c r="H20290">
        <v>145</v>
      </c>
      <c r="I20290">
        <v>0.18310208</v>
      </c>
      <c r="J20290">
        <v>0.17010939999999999</v>
      </c>
      <c r="K20290">
        <v>-1.29926E-2</v>
      </c>
      <c r="L20290">
        <v>-5.6216299999999997E-2</v>
      </c>
      <c r="M20290">
        <v>-3.0679399999999999E-2</v>
      </c>
      <c r="N20290">
        <v>-1.29926E-2</v>
      </c>
      <c r="O20290">
        <v>4.6940999999999997E-3</v>
      </c>
      <c r="P20290">
        <v>3.0231000000000001E-2</v>
      </c>
      <c r="Q20290">
        <v>35.169640000000001</v>
      </c>
      <c r="R20290">
        <v>3.3727600000000003E-2</v>
      </c>
      <c r="S20290" t="s">
        <v>20810</v>
      </c>
    </row>
    <row r="20291" spans="1:19" x14ac:dyDescent="0.25">
      <c r="A20291" t="s">
        <v>20359</v>
      </c>
      <c r="B20291" t="s">
        <v>68</v>
      </c>
      <c r="C20291" t="s">
        <v>5</v>
      </c>
      <c r="D20291" t="s">
        <v>12</v>
      </c>
      <c r="E20291" t="s">
        <v>14</v>
      </c>
      <c r="F20291" t="s">
        <v>52</v>
      </c>
      <c r="G20291">
        <v>10</v>
      </c>
      <c r="H20291">
        <v>145</v>
      </c>
      <c r="I20291">
        <v>0.18808905000000001</v>
      </c>
      <c r="J20291">
        <v>0.1750314</v>
      </c>
      <c r="K20291">
        <v>-1.30577E-2</v>
      </c>
      <c r="L20291">
        <v>-5.7249500000000002E-2</v>
      </c>
      <c r="M20291">
        <v>-3.1140600000000001E-2</v>
      </c>
      <c r="N20291">
        <v>-1.30577E-2</v>
      </c>
      <c r="O20291">
        <v>5.0252999999999999E-3</v>
      </c>
      <c r="P20291">
        <v>3.1134200000000001E-2</v>
      </c>
      <c r="Q20291">
        <v>40.758929999999999</v>
      </c>
      <c r="R20291">
        <v>3.4483100000000003E-2</v>
      </c>
      <c r="S20291" t="s">
        <v>20810</v>
      </c>
    </row>
    <row r="20292" spans="1:19" x14ac:dyDescent="0.25">
      <c r="A20292" t="s">
        <v>20360</v>
      </c>
      <c r="B20292" t="s">
        <v>68</v>
      </c>
      <c r="C20292" t="s">
        <v>5</v>
      </c>
      <c r="D20292" t="s">
        <v>12</v>
      </c>
      <c r="E20292" t="s">
        <v>14</v>
      </c>
      <c r="F20292" t="s">
        <v>52</v>
      </c>
      <c r="G20292">
        <v>11</v>
      </c>
      <c r="H20292">
        <v>145</v>
      </c>
      <c r="I20292">
        <v>0.16512493</v>
      </c>
      <c r="J20292">
        <v>0.1503399</v>
      </c>
      <c r="K20292">
        <v>-1.4785E-2</v>
      </c>
      <c r="L20292">
        <v>-5.4186199999999997E-2</v>
      </c>
      <c r="M20292">
        <v>-3.09077E-2</v>
      </c>
      <c r="N20292">
        <v>-1.4785E-2</v>
      </c>
      <c r="O20292">
        <v>1.3376E-3</v>
      </c>
      <c r="P20292">
        <v>2.4616099999999998E-2</v>
      </c>
      <c r="Q20292">
        <v>45.776789999999998</v>
      </c>
      <c r="R20292">
        <v>3.0744799999999999E-2</v>
      </c>
      <c r="S20292" t="s">
        <v>20810</v>
      </c>
    </row>
    <row r="20293" spans="1:19" x14ac:dyDescent="0.25">
      <c r="A20293" t="s">
        <v>20361</v>
      </c>
      <c r="B20293" t="s">
        <v>68</v>
      </c>
      <c r="C20293" t="s">
        <v>5</v>
      </c>
      <c r="D20293" t="s">
        <v>12</v>
      </c>
      <c r="E20293" t="s">
        <v>14</v>
      </c>
      <c r="F20293" t="s">
        <v>52</v>
      </c>
      <c r="G20293">
        <v>12</v>
      </c>
      <c r="H20293">
        <v>145</v>
      </c>
      <c r="I20293">
        <v>0.15300111999999999</v>
      </c>
      <c r="J20293">
        <v>0.13751740000000001</v>
      </c>
      <c r="K20293">
        <v>-1.54837E-2</v>
      </c>
      <c r="L20293">
        <v>-5.4709399999999998E-2</v>
      </c>
      <c r="M20293">
        <v>-3.1534600000000003E-2</v>
      </c>
      <c r="N20293">
        <v>-1.54837E-2</v>
      </c>
      <c r="O20293">
        <v>5.6709999999999996E-4</v>
      </c>
      <c r="P20293">
        <v>2.3741999999999999E-2</v>
      </c>
      <c r="Q20293">
        <v>50.633929999999999</v>
      </c>
      <c r="R20293">
        <v>3.0608E-2</v>
      </c>
      <c r="S20293" t="s">
        <v>20810</v>
      </c>
    </row>
    <row r="20294" spans="1:19" x14ac:dyDescent="0.25">
      <c r="A20294" t="s">
        <v>20362</v>
      </c>
      <c r="B20294" t="s">
        <v>68</v>
      </c>
      <c r="C20294" t="s">
        <v>5</v>
      </c>
      <c r="D20294" t="s">
        <v>12</v>
      </c>
      <c r="E20294" t="s">
        <v>14</v>
      </c>
      <c r="F20294" t="s">
        <v>52</v>
      </c>
      <c r="G20294">
        <v>13</v>
      </c>
      <c r="H20294">
        <v>145</v>
      </c>
      <c r="I20294">
        <v>0.14193685</v>
      </c>
      <c r="J20294">
        <v>0.1410487</v>
      </c>
      <c r="K20294">
        <v>-8.8809999999999996E-4</v>
      </c>
      <c r="L20294">
        <v>-3.4378899999999997E-2</v>
      </c>
      <c r="M20294">
        <v>-1.4592300000000001E-2</v>
      </c>
      <c r="N20294">
        <v>-8.8809999999999996E-4</v>
      </c>
      <c r="O20294">
        <v>1.2815999999999999E-2</v>
      </c>
      <c r="P20294">
        <v>3.2602699999999998E-2</v>
      </c>
      <c r="Q20294">
        <v>53.428570000000001</v>
      </c>
      <c r="R20294">
        <v>2.6133E-2</v>
      </c>
      <c r="S20294" t="s">
        <v>20810</v>
      </c>
    </row>
    <row r="20295" spans="1:19" x14ac:dyDescent="0.25">
      <c r="A20295" t="s">
        <v>20363</v>
      </c>
      <c r="B20295" t="s">
        <v>68</v>
      </c>
      <c r="C20295" t="s">
        <v>5</v>
      </c>
      <c r="D20295" t="s">
        <v>12</v>
      </c>
      <c r="E20295" t="s">
        <v>14</v>
      </c>
      <c r="F20295" t="s">
        <v>52</v>
      </c>
      <c r="G20295">
        <v>14</v>
      </c>
      <c r="H20295">
        <v>145</v>
      </c>
      <c r="I20295">
        <v>0.13078661</v>
      </c>
      <c r="J20295">
        <v>0.13856940000000001</v>
      </c>
      <c r="K20295">
        <v>7.7828000000000003E-3</v>
      </c>
      <c r="L20295">
        <v>-2.57456E-2</v>
      </c>
      <c r="M20295">
        <v>-5.9366999999999996E-3</v>
      </c>
      <c r="N20295">
        <v>7.7828000000000003E-3</v>
      </c>
      <c r="O20295">
        <v>2.1502299999999998E-2</v>
      </c>
      <c r="P20295">
        <v>4.1311199999999999E-2</v>
      </c>
      <c r="Q20295">
        <v>55.428570000000001</v>
      </c>
      <c r="R20295">
        <v>2.6162299999999999E-2</v>
      </c>
      <c r="S20295" t="s">
        <v>20810</v>
      </c>
    </row>
    <row r="20296" spans="1:19" x14ac:dyDescent="0.25">
      <c r="A20296" t="s">
        <v>20364</v>
      </c>
      <c r="B20296" t="s">
        <v>68</v>
      </c>
      <c r="C20296" t="s">
        <v>5</v>
      </c>
      <c r="D20296" t="s">
        <v>12</v>
      </c>
      <c r="E20296" t="s">
        <v>14</v>
      </c>
      <c r="F20296" t="s">
        <v>52</v>
      </c>
      <c r="G20296">
        <v>15</v>
      </c>
      <c r="H20296">
        <v>145</v>
      </c>
      <c r="I20296">
        <v>0.11757633000000001</v>
      </c>
      <c r="J20296">
        <v>0.1456653</v>
      </c>
      <c r="K20296">
        <v>2.8088999999999999E-2</v>
      </c>
      <c r="L20296">
        <v>-5.4469999999999996E-3</v>
      </c>
      <c r="M20296">
        <v>1.43663E-2</v>
      </c>
      <c r="N20296">
        <v>2.8088999999999999E-2</v>
      </c>
      <c r="O20296">
        <v>4.18117E-2</v>
      </c>
      <c r="P20296">
        <v>6.1624999999999999E-2</v>
      </c>
      <c r="Q20296">
        <v>57.151789999999998</v>
      </c>
      <c r="R20296">
        <v>2.6168299999999999E-2</v>
      </c>
      <c r="S20296" t="s">
        <v>20810</v>
      </c>
    </row>
    <row r="20297" spans="1:19" x14ac:dyDescent="0.25">
      <c r="A20297" t="s">
        <v>20365</v>
      </c>
      <c r="B20297" t="s">
        <v>68</v>
      </c>
      <c r="C20297" t="s">
        <v>5</v>
      </c>
      <c r="D20297" t="s">
        <v>12</v>
      </c>
      <c r="E20297" t="s">
        <v>14</v>
      </c>
      <c r="F20297" t="s">
        <v>52</v>
      </c>
      <c r="G20297">
        <v>16</v>
      </c>
      <c r="H20297">
        <v>145</v>
      </c>
      <c r="I20297">
        <v>0.11380063999999999</v>
      </c>
      <c r="J20297">
        <v>0.1140909</v>
      </c>
      <c r="K20297">
        <v>2.9030000000000001E-4</v>
      </c>
      <c r="L20297">
        <v>-2.7292400000000001E-2</v>
      </c>
      <c r="M20297">
        <v>-1.0996300000000001E-2</v>
      </c>
      <c r="N20297">
        <v>2.9030000000000001E-4</v>
      </c>
      <c r="O20297">
        <v>1.1576899999999999E-2</v>
      </c>
      <c r="P20297">
        <v>2.7872999999999998E-2</v>
      </c>
      <c r="Q20297">
        <v>57.035710000000002</v>
      </c>
      <c r="R20297">
        <v>2.1522900000000001E-2</v>
      </c>
      <c r="S20297" t="s">
        <v>20810</v>
      </c>
    </row>
    <row r="20298" spans="1:19" x14ac:dyDescent="0.25">
      <c r="A20298" t="s">
        <v>20366</v>
      </c>
      <c r="B20298" t="s">
        <v>68</v>
      </c>
      <c r="C20298" t="s">
        <v>5</v>
      </c>
      <c r="D20298" t="s">
        <v>12</v>
      </c>
      <c r="E20298" t="s">
        <v>14</v>
      </c>
      <c r="F20298" t="s">
        <v>52</v>
      </c>
      <c r="G20298">
        <v>17</v>
      </c>
      <c r="H20298">
        <v>145</v>
      </c>
      <c r="I20298">
        <v>0.13902777999999999</v>
      </c>
      <c r="J20298">
        <v>0.13808770000000001</v>
      </c>
      <c r="K20298">
        <v>-9.4010000000000003E-4</v>
      </c>
      <c r="L20298">
        <v>-3.1280599999999999E-2</v>
      </c>
      <c r="M20298">
        <v>-1.3355199999999999E-2</v>
      </c>
      <c r="N20298">
        <v>-9.4010000000000003E-4</v>
      </c>
      <c r="O20298">
        <v>1.1475000000000001E-2</v>
      </c>
      <c r="P20298">
        <v>2.94005E-2</v>
      </c>
      <c r="Q20298">
        <v>54.482140000000001</v>
      </c>
      <c r="R20298">
        <v>2.3674799999999999E-2</v>
      </c>
      <c r="S20298" t="s">
        <v>20810</v>
      </c>
    </row>
    <row r="20299" spans="1:19" x14ac:dyDescent="0.25">
      <c r="A20299" t="s">
        <v>20367</v>
      </c>
      <c r="B20299" t="s">
        <v>68</v>
      </c>
      <c r="C20299" t="s">
        <v>5</v>
      </c>
      <c r="D20299" t="s">
        <v>12</v>
      </c>
      <c r="E20299" t="s">
        <v>14</v>
      </c>
      <c r="F20299" t="s">
        <v>52</v>
      </c>
      <c r="G20299">
        <v>18</v>
      </c>
      <c r="H20299">
        <v>145</v>
      </c>
      <c r="I20299">
        <v>0.17906098000000001</v>
      </c>
      <c r="J20299">
        <v>0.18260950000000001</v>
      </c>
      <c r="K20299">
        <v>3.5485E-3</v>
      </c>
      <c r="L20299">
        <v>-3.5892599999999997E-2</v>
      </c>
      <c r="M20299" s="33">
        <v>-1.2590499999999999E-2</v>
      </c>
      <c r="N20299">
        <v>3.5485E-3</v>
      </c>
      <c r="O20299">
        <v>1.9687400000000001E-2</v>
      </c>
      <c r="P20299">
        <v>4.29895E-2</v>
      </c>
      <c r="Q20299">
        <v>50.223210000000002</v>
      </c>
      <c r="R20299">
        <v>3.0776000000000001E-2</v>
      </c>
      <c r="S20299" t="s">
        <v>20810</v>
      </c>
    </row>
    <row r="20300" spans="1:19" x14ac:dyDescent="0.25">
      <c r="A20300" t="s">
        <v>20368</v>
      </c>
      <c r="B20300" t="s">
        <v>68</v>
      </c>
      <c r="C20300" t="s">
        <v>5</v>
      </c>
      <c r="D20300" t="s">
        <v>12</v>
      </c>
      <c r="E20300" t="s">
        <v>14</v>
      </c>
      <c r="F20300" t="s">
        <v>52</v>
      </c>
      <c r="G20300">
        <v>19</v>
      </c>
      <c r="H20300">
        <v>145</v>
      </c>
      <c r="I20300">
        <v>0.19856503</v>
      </c>
      <c r="J20300">
        <v>0.24191319999999999</v>
      </c>
      <c r="K20300">
        <v>4.3348200000000003E-2</v>
      </c>
      <c r="L20300">
        <v>-7.1529999999999996E-3</v>
      </c>
      <c r="M20300">
        <v>2.2683499999999999E-2</v>
      </c>
      <c r="N20300">
        <v>4.3348200000000003E-2</v>
      </c>
      <c r="O20300">
        <v>6.4012899999999998E-2</v>
      </c>
      <c r="P20300">
        <v>9.3849399999999999E-2</v>
      </c>
      <c r="Q20300">
        <v>45.383929999999999</v>
      </c>
      <c r="R20300">
        <v>3.9406299999999998E-2</v>
      </c>
      <c r="S20300" t="s">
        <v>20810</v>
      </c>
    </row>
    <row r="20301" spans="1:19" x14ac:dyDescent="0.25">
      <c r="A20301" t="s">
        <v>20369</v>
      </c>
      <c r="B20301" t="s">
        <v>68</v>
      </c>
      <c r="C20301" t="s">
        <v>5</v>
      </c>
      <c r="D20301" t="s">
        <v>12</v>
      </c>
      <c r="E20301" t="s">
        <v>14</v>
      </c>
      <c r="F20301" t="s">
        <v>52</v>
      </c>
      <c r="G20301">
        <v>20</v>
      </c>
      <c r="H20301">
        <v>145</v>
      </c>
      <c r="I20301">
        <v>0.2415223</v>
      </c>
      <c r="J20301">
        <v>0.24929850000000001</v>
      </c>
      <c r="K20301">
        <v>7.7761999999999996E-3</v>
      </c>
      <c r="L20301">
        <v>-5.2887999999999998E-2</v>
      </c>
      <c r="M20301">
        <v>-1.7047099999999999E-2</v>
      </c>
      <c r="N20301">
        <v>7.7761999999999996E-3</v>
      </c>
      <c r="O20301">
        <v>3.2599599999999999E-2</v>
      </c>
      <c r="P20301">
        <v>6.8440500000000001E-2</v>
      </c>
      <c r="Q20301">
        <v>42.8125</v>
      </c>
      <c r="R20301">
        <v>4.73366E-2</v>
      </c>
      <c r="S20301" t="s">
        <v>20810</v>
      </c>
    </row>
    <row r="20302" spans="1:19" x14ac:dyDescent="0.25">
      <c r="A20302" t="s">
        <v>20370</v>
      </c>
      <c r="B20302" t="s">
        <v>68</v>
      </c>
      <c r="C20302" t="s">
        <v>5</v>
      </c>
      <c r="D20302" t="s">
        <v>12</v>
      </c>
      <c r="E20302" t="s">
        <v>14</v>
      </c>
      <c r="F20302" t="s">
        <v>52</v>
      </c>
      <c r="G20302">
        <v>21</v>
      </c>
      <c r="H20302">
        <v>145</v>
      </c>
      <c r="I20302">
        <v>0.22104365000000001</v>
      </c>
      <c r="J20302">
        <v>0.25197789999999998</v>
      </c>
      <c r="K20302">
        <v>3.0934300000000001E-2</v>
      </c>
      <c r="L20302">
        <v>-1.8378100000000001E-2</v>
      </c>
      <c r="M20302">
        <v>1.0756099999999999E-2</v>
      </c>
      <c r="N20302">
        <v>3.0934300000000001E-2</v>
      </c>
      <c r="O20302">
        <v>5.1112499999999998E-2</v>
      </c>
      <c r="P20302">
        <v>8.0246600000000001E-2</v>
      </c>
      <c r="Q20302">
        <v>40.553570000000001</v>
      </c>
      <c r="R20302">
        <v>3.8478600000000002E-2</v>
      </c>
      <c r="S20302" t="s">
        <v>20810</v>
      </c>
    </row>
    <row r="20303" spans="1:19" x14ac:dyDescent="0.25">
      <c r="A20303" t="s">
        <v>20371</v>
      </c>
      <c r="B20303" t="s">
        <v>68</v>
      </c>
      <c r="C20303" t="s">
        <v>5</v>
      </c>
      <c r="D20303" t="s">
        <v>12</v>
      </c>
      <c r="E20303" t="s">
        <v>14</v>
      </c>
      <c r="F20303" t="s">
        <v>52</v>
      </c>
      <c r="G20303">
        <v>22</v>
      </c>
      <c r="H20303">
        <v>145</v>
      </c>
      <c r="I20303">
        <v>0.22114487999999999</v>
      </c>
      <c r="J20303">
        <v>0.27944409999999997</v>
      </c>
      <c r="K20303">
        <v>5.8299200000000002E-2</v>
      </c>
      <c r="L20303">
        <v>4.7071999999999999E-3</v>
      </c>
      <c r="M20303">
        <v>3.6369800000000001E-2</v>
      </c>
      <c r="N20303">
        <v>5.8299200000000002E-2</v>
      </c>
      <c r="O20303">
        <v>8.0228599999999997E-2</v>
      </c>
      <c r="P20303">
        <v>0.1118912</v>
      </c>
      <c r="Q20303">
        <v>39.5</v>
      </c>
      <c r="R20303">
        <v>4.1818099999999997E-2</v>
      </c>
      <c r="S20303" t="s">
        <v>20810</v>
      </c>
    </row>
    <row r="20304" spans="1:19" x14ac:dyDescent="0.25">
      <c r="A20304" t="s">
        <v>20372</v>
      </c>
      <c r="B20304" t="s">
        <v>68</v>
      </c>
      <c r="C20304" t="s">
        <v>5</v>
      </c>
      <c r="D20304" t="s">
        <v>12</v>
      </c>
      <c r="E20304" t="s">
        <v>14</v>
      </c>
      <c r="F20304" t="s">
        <v>52</v>
      </c>
      <c r="G20304">
        <v>23</v>
      </c>
      <c r="H20304">
        <v>145</v>
      </c>
      <c r="I20304">
        <v>0.18203167000000001</v>
      </c>
      <c r="J20304">
        <v>0.22886210000000001</v>
      </c>
      <c r="K20304">
        <v>4.6830499999999997E-2</v>
      </c>
      <c r="L20304">
        <v>2.2420000000000001E-3</v>
      </c>
      <c r="M20304">
        <v>2.8585200000000002E-2</v>
      </c>
      <c r="N20304">
        <v>4.6830499999999997E-2</v>
      </c>
      <c r="O20304">
        <v>6.50757E-2</v>
      </c>
      <c r="P20304">
        <v>9.1418899999999997E-2</v>
      </c>
      <c r="Q20304">
        <v>38.205359999999999</v>
      </c>
      <c r="R20304">
        <v>3.47926E-2</v>
      </c>
      <c r="S20304" t="s">
        <v>20810</v>
      </c>
    </row>
    <row r="20305" spans="1:19" x14ac:dyDescent="0.25">
      <c r="A20305" t="s">
        <v>20373</v>
      </c>
      <c r="B20305" t="s">
        <v>68</v>
      </c>
      <c r="C20305" t="s">
        <v>5</v>
      </c>
      <c r="D20305" t="s">
        <v>12</v>
      </c>
      <c r="E20305" t="s">
        <v>14</v>
      </c>
      <c r="F20305" t="s">
        <v>52</v>
      </c>
      <c r="G20305">
        <v>24</v>
      </c>
      <c r="H20305">
        <v>145</v>
      </c>
      <c r="I20305">
        <v>0.14685674000000001</v>
      </c>
      <c r="J20305">
        <v>0.18081130000000001</v>
      </c>
      <c r="K20305">
        <v>3.3954600000000001E-2</v>
      </c>
      <c r="L20305">
        <v>-4.2991000000000001E-3</v>
      </c>
      <c r="M20305">
        <v>1.8301499999999998E-2</v>
      </c>
      <c r="N20305">
        <v>3.3954600000000001E-2</v>
      </c>
      <c r="O20305">
        <v>4.9607600000000002E-2</v>
      </c>
      <c r="P20305">
        <v>7.22082E-2</v>
      </c>
      <c r="Q20305">
        <v>37.410710000000002</v>
      </c>
      <c r="R20305">
        <v>2.9849500000000001E-2</v>
      </c>
      <c r="S20305" t="s">
        <v>20810</v>
      </c>
    </row>
    <row r="20306" spans="1:19" x14ac:dyDescent="0.25">
      <c r="A20306" t="s">
        <v>20374</v>
      </c>
      <c r="B20306" t="s">
        <v>68</v>
      </c>
      <c r="C20306" t="s">
        <v>5</v>
      </c>
      <c r="D20306" t="s">
        <v>12</v>
      </c>
      <c r="E20306" t="s">
        <v>15</v>
      </c>
      <c r="F20306" t="s">
        <v>6</v>
      </c>
      <c r="G20306">
        <v>1</v>
      </c>
      <c r="H20306">
        <v>145</v>
      </c>
      <c r="I20306">
        <v>0.11355413</v>
      </c>
      <c r="J20306">
        <v>0.13087960000000001</v>
      </c>
      <c r="K20306">
        <v>1.7325400000000001E-2</v>
      </c>
      <c r="L20306">
        <v>-6.8136000000000004E-3</v>
      </c>
      <c r="M20306">
        <v>7.4479000000000004E-3</v>
      </c>
      <c r="N20306">
        <v>1.7325400000000001E-2</v>
      </c>
      <c r="O20306">
        <v>2.7202899999999999E-2</v>
      </c>
      <c r="P20306">
        <v>4.1464500000000001E-2</v>
      </c>
      <c r="Q20306">
        <v>43.260269999999998</v>
      </c>
      <c r="R20306">
        <v>1.88358E-2</v>
      </c>
      <c r="S20306" t="s">
        <v>20810</v>
      </c>
    </row>
    <row r="20307" spans="1:19" x14ac:dyDescent="0.25">
      <c r="A20307" t="s">
        <v>20375</v>
      </c>
      <c r="B20307" t="s">
        <v>68</v>
      </c>
      <c r="C20307" t="s">
        <v>5</v>
      </c>
      <c r="D20307" t="s">
        <v>12</v>
      </c>
      <c r="E20307" t="s">
        <v>15</v>
      </c>
      <c r="F20307" t="s">
        <v>6</v>
      </c>
      <c r="G20307">
        <v>2</v>
      </c>
      <c r="H20307">
        <v>145</v>
      </c>
      <c r="I20307">
        <v>0.11232066</v>
      </c>
      <c r="J20307">
        <v>0.12508939999999999</v>
      </c>
      <c r="K20307">
        <v>1.27688E-2</v>
      </c>
      <c r="L20307">
        <v>-1.1451899999999999E-2</v>
      </c>
      <c r="M20307">
        <v>2.8579E-3</v>
      </c>
      <c r="N20307">
        <v>1.27688E-2</v>
      </c>
      <c r="O20307">
        <v>2.2679600000000001E-2</v>
      </c>
      <c r="P20307">
        <v>3.6989399999999999E-2</v>
      </c>
      <c r="Q20307">
        <v>42.294640000000001</v>
      </c>
      <c r="R20307">
        <v>1.88995E-2</v>
      </c>
      <c r="S20307" t="s">
        <v>20810</v>
      </c>
    </row>
    <row r="20308" spans="1:19" x14ac:dyDescent="0.25">
      <c r="A20308" t="s">
        <v>20376</v>
      </c>
      <c r="B20308" t="s">
        <v>68</v>
      </c>
      <c r="C20308" t="s">
        <v>5</v>
      </c>
      <c r="D20308" t="s">
        <v>12</v>
      </c>
      <c r="E20308" t="s">
        <v>15</v>
      </c>
      <c r="F20308" t="s">
        <v>6</v>
      </c>
      <c r="G20308">
        <v>3</v>
      </c>
      <c r="H20308">
        <v>145</v>
      </c>
      <c r="I20308">
        <v>0.10864666000000001</v>
      </c>
      <c r="J20308">
        <v>0.12720400000000001</v>
      </c>
      <c r="K20308">
        <v>1.8557299999999999E-2</v>
      </c>
      <c r="L20308">
        <v>-6.0604999999999999E-3</v>
      </c>
      <c r="M20308">
        <v>8.4839000000000008E-3</v>
      </c>
      <c r="N20308">
        <v>1.8557299999999999E-2</v>
      </c>
      <c r="O20308">
        <v>2.8630699999999999E-2</v>
      </c>
      <c r="P20308">
        <v>4.3175100000000001E-2</v>
      </c>
      <c r="Q20308">
        <v>41.58661</v>
      </c>
      <c r="R20308">
        <v>1.9209400000000001E-2</v>
      </c>
      <c r="S20308" t="s">
        <v>20810</v>
      </c>
    </row>
    <row r="20309" spans="1:19" x14ac:dyDescent="0.25">
      <c r="A20309" t="s">
        <v>20377</v>
      </c>
      <c r="B20309" t="s">
        <v>68</v>
      </c>
      <c r="C20309" t="s">
        <v>5</v>
      </c>
      <c r="D20309" t="s">
        <v>12</v>
      </c>
      <c r="E20309" t="s">
        <v>15</v>
      </c>
      <c r="F20309" t="s">
        <v>6</v>
      </c>
      <c r="G20309">
        <v>4</v>
      </c>
      <c r="H20309">
        <v>145</v>
      </c>
      <c r="I20309">
        <v>0.10326486</v>
      </c>
      <c r="J20309">
        <v>0.12210849999999999</v>
      </c>
      <c r="K20309">
        <v>1.8843599999999999E-2</v>
      </c>
      <c r="L20309">
        <v>-4.6633999999999998E-3</v>
      </c>
      <c r="M20309">
        <v>9.2247000000000006E-3</v>
      </c>
      <c r="N20309">
        <v>1.8843599999999999E-2</v>
      </c>
      <c r="O20309">
        <v>2.8462500000000002E-2</v>
      </c>
      <c r="P20309">
        <v>4.2350600000000002E-2</v>
      </c>
      <c r="Q20309">
        <v>41.087499999999999</v>
      </c>
      <c r="R20309">
        <v>1.8342600000000001E-2</v>
      </c>
      <c r="S20309" t="s">
        <v>20810</v>
      </c>
    </row>
    <row r="20310" spans="1:19" x14ac:dyDescent="0.25">
      <c r="A20310" t="s">
        <v>20378</v>
      </c>
      <c r="B20310" t="s">
        <v>68</v>
      </c>
      <c r="C20310" t="s">
        <v>5</v>
      </c>
      <c r="D20310" t="s">
        <v>12</v>
      </c>
      <c r="E20310" t="s">
        <v>15</v>
      </c>
      <c r="F20310" t="s">
        <v>6</v>
      </c>
      <c r="G20310">
        <v>5</v>
      </c>
      <c r="H20310">
        <v>145</v>
      </c>
      <c r="I20310">
        <v>0.12130993</v>
      </c>
      <c r="J20310">
        <v>0.13991149999999999</v>
      </c>
      <c r="K20310">
        <v>1.8601599999999999E-2</v>
      </c>
      <c r="L20310">
        <v>-1.04609E-2</v>
      </c>
      <c r="M20310">
        <v>6.7095000000000002E-3</v>
      </c>
      <c r="N20310">
        <v>1.8601599999999999E-2</v>
      </c>
      <c r="O20310">
        <v>3.0493699999999999E-2</v>
      </c>
      <c r="P20310">
        <v>4.7664100000000001E-2</v>
      </c>
      <c r="Q20310">
        <v>40.683039999999998</v>
      </c>
      <c r="R20310">
        <v>2.2677599999999999E-2</v>
      </c>
      <c r="S20310" t="s">
        <v>20810</v>
      </c>
    </row>
    <row r="20311" spans="1:19" x14ac:dyDescent="0.25">
      <c r="A20311" t="s">
        <v>20379</v>
      </c>
      <c r="B20311" t="s">
        <v>68</v>
      </c>
      <c r="C20311" t="s">
        <v>5</v>
      </c>
      <c r="D20311" t="s">
        <v>12</v>
      </c>
      <c r="E20311" t="s">
        <v>15</v>
      </c>
      <c r="F20311" t="s">
        <v>6</v>
      </c>
      <c r="G20311">
        <v>6</v>
      </c>
      <c r="H20311">
        <v>145</v>
      </c>
      <c r="I20311">
        <v>0.15782702000000001</v>
      </c>
      <c r="J20311">
        <v>0.16666</v>
      </c>
      <c r="K20311">
        <v>8.8330000000000006E-3</v>
      </c>
      <c r="L20311">
        <v>-3.61965E-2</v>
      </c>
      <c r="M20311">
        <v>-9.5926999999999991E-3</v>
      </c>
      <c r="N20311">
        <v>8.8330000000000006E-3</v>
      </c>
      <c r="O20311">
        <v>2.72587E-2</v>
      </c>
      <c r="P20311">
        <v>5.3862399999999998E-2</v>
      </c>
      <c r="Q20311">
        <v>40.356699999999996</v>
      </c>
      <c r="R20311">
        <v>3.51367E-2</v>
      </c>
      <c r="S20311" t="s">
        <v>20810</v>
      </c>
    </row>
    <row r="20312" spans="1:19" x14ac:dyDescent="0.25">
      <c r="A20312" t="s">
        <v>20380</v>
      </c>
      <c r="B20312" t="s">
        <v>68</v>
      </c>
      <c r="C20312" t="s">
        <v>5</v>
      </c>
      <c r="D20312" t="s">
        <v>12</v>
      </c>
      <c r="E20312" t="s">
        <v>15</v>
      </c>
      <c r="F20312" t="s">
        <v>6</v>
      </c>
      <c r="G20312">
        <v>7</v>
      </c>
      <c r="H20312">
        <v>145</v>
      </c>
      <c r="I20312">
        <v>0.18139267000000001</v>
      </c>
      <c r="J20312">
        <v>0.18962699999999999</v>
      </c>
      <c r="K20312">
        <v>8.2343E-3</v>
      </c>
      <c r="L20312">
        <v>-4.3659400000000001E-2</v>
      </c>
      <c r="M20312">
        <v>-1.30002E-2</v>
      </c>
      <c r="N20312">
        <v>8.2343E-3</v>
      </c>
      <c r="O20312">
        <v>2.94688E-2</v>
      </c>
      <c r="P20312">
        <v>6.0128099999999997E-2</v>
      </c>
      <c r="Q20312">
        <v>39.884819999999998</v>
      </c>
      <c r="R20312">
        <v>4.0492899999999998E-2</v>
      </c>
      <c r="S20312" t="s">
        <v>20810</v>
      </c>
    </row>
    <row r="20313" spans="1:19" x14ac:dyDescent="0.25">
      <c r="A20313" t="s">
        <v>20381</v>
      </c>
      <c r="B20313" t="s">
        <v>68</v>
      </c>
      <c r="C20313" t="s">
        <v>5</v>
      </c>
      <c r="D20313" t="s">
        <v>12</v>
      </c>
      <c r="E20313" t="s">
        <v>15</v>
      </c>
      <c r="F20313" t="s">
        <v>6</v>
      </c>
      <c r="G20313">
        <v>8</v>
      </c>
      <c r="H20313">
        <v>145</v>
      </c>
      <c r="I20313">
        <v>0.18127799</v>
      </c>
      <c r="J20313">
        <v>0.18058260000000001</v>
      </c>
      <c r="K20313">
        <v>-6.9539999999999999E-4</v>
      </c>
      <c r="L20313">
        <v>-4.54619E-2</v>
      </c>
      <c r="M20313">
        <v>-1.9013499999999999E-2</v>
      </c>
      <c r="N20313">
        <v>-6.9539999999999999E-4</v>
      </c>
      <c r="O20313">
        <v>1.7622700000000002E-2</v>
      </c>
      <c r="P20313">
        <v>4.4071100000000002E-2</v>
      </c>
      <c r="Q20313">
        <v>40.544199999999996</v>
      </c>
      <c r="R20313">
        <v>3.4931499999999997E-2</v>
      </c>
      <c r="S20313" t="s">
        <v>20810</v>
      </c>
    </row>
    <row r="20314" spans="1:19" x14ac:dyDescent="0.25">
      <c r="A20314" t="s">
        <v>20382</v>
      </c>
      <c r="B20314" t="s">
        <v>68</v>
      </c>
      <c r="C20314" t="s">
        <v>5</v>
      </c>
      <c r="D20314" t="s">
        <v>12</v>
      </c>
      <c r="E20314" t="s">
        <v>15</v>
      </c>
      <c r="F20314" t="s">
        <v>6</v>
      </c>
      <c r="G20314">
        <v>9</v>
      </c>
      <c r="H20314">
        <v>145</v>
      </c>
      <c r="I20314">
        <v>0.15094523000000001</v>
      </c>
      <c r="J20314">
        <v>0.1564152</v>
      </c>
      <c r="K20314">
        <v>5.47E-3</v>
      </c>
      <c r="L20314">
        <v>-2.9865200000000001E-2</v>
      </c>
      <c r="M20314">
        <v>-8.9888999999999993E-3</v>
      </c>
      <c r="N20314">
        <v>5.47E-3</v>
      </c>
      <c r="O20314">
        <v>1.99288E-2</v>
      </c>
      <c r="P20314">
        <v>4.0805099999999997E-2</v>
      </c>
      <c r="Q20314">
        <v>44.112949999999998</v>
      </c>
      <c r="R20314">
        <v>2.7572099999999999E-2</v>
      </c>
      <c r="S20314" t="s">
        <v>20810</v>
      </c>
    </row>
    <row r="20315" spans="1:19" x14ac:dyDescent="0.25">
      <c r="A20315" t="s">
        <v>20383</v>
      </c>
      <c r="B20315" t="s">
        <v>68</v>
      </c>
      <c r="C20315" t="s">
        <v>5</v>
      </c>
      <c r="D20315" t="s">
        <v>12</v>
      </c>
      <c r="E20315" t="s">
        <v>15</v>
      </c>
      <c r="F20315" t="s">
        <v>6</v>
      </c>
      <c r="G20315">
        <v>10</v>
      </c>
      <c r="H20315">
        <v>145</v>
      </c>
      <c r="I20315">
        <v>0.14617643999999999</v>
      </c>
      <c r="J20315">
        <v>0.15590989999999999</v>
      </c>
      <c r="K20315">
        <v>9.7335000000000008E-3</v>
      </c>
      <c r="L20315">
        <v>-2.2949799999999999E-2</v>
      </c>
      <c r="M20315">
        <v>-3.6403E-3</v>
      </c>
      <c r="N20315">
        <v>9.7335000000000008E-3</v>
      </c>
      <c r="O20315">
        <v>2.3107200000000001E-2</v>
      </c>
      <c r="P20315">
        <v>4.2416700000000002E-2</v>
      </c>
      <c r="Q20315">
        <v>48.479469999999999</v>
      </c>
      <c r="R20315">
        <v>2.5502899999999998E-2</v>
      </c>
      <c r="S20315" t="s">
        <v>20810</v>
      </c>
    </row>
    <row r="20316" spans="1:19" x14ac:dyDescent="0.25">
      <c r="A20316" t="s">
        <v>20384</v>
      </c>
      <c r="B20316" t="s">
        <v>68</v>
      </c>
      <c r="C20316" t="s">
        <v>5</v>
      </c>
      <c r="D20316" t="s">
        <v>12</v>
      </c>
      <c r="E20316" t="s">
        <v>15</v>
      </c>
      <c r="F20316" t="s">
        <v>6</v>
      </c>
      <c r="G20316">
        <v>11</v>
      </c>
      <c r="H20316">
        <v>145</v>
      </c>
      <c r="I20316">
        <v>0.13401588</v>
      </c>
      <c r="J20316">
        <v>0.15642339999999999</v>
      </c>
      <c r="K20316">
        <v>2.24075E-2</v>
      </c>
      <c r="L20316">
        <v>-4.9843999999999999E-3</v>
      </c>
      <c r="M20316">
        <v>1.1198899999999999E-2</v>
      </c>
      <c r="N20316">
        <v>2.24075E-2</v>
      </c>
      <c r="O20316">
        <v>3.3616E-2</v>
      </c>
      <c r="P20316">
        <v>4.9799400000000001E-2</v>
      </c>
      <c r="Q20316">
        <v>52.310270000000003</v>
      </c>
      <c r="R20316">
        <v>2.1374000000000001E-2</v>
      </c>
      <c r="S20316" t="s">
        <v>20810</v>
      </c>
    </row>
    <row r="20317" spans="1:19" x14ac:dyDescent="0.25">
      <c r="A20317" t="s">
        <v>20385</v>
      </c>
      <c r="B20317" t="s">
        <v>68</v>
      </c>
      <c r="C20317" t="s">
        <v>5</v>
      </c>
      <c r="D20317" t="s">
        <v>12</v>
      </c>
      <c r="E20317" t="s">
        <v>15</v>
      </c>
      <c r="F20317" t="s">
        <v>6</v>
      </c>
      <c r="G20317">
        <v>12</v>
      </c>
      <c r="H20317">
        <v>145</v>
      </c>
      <c r="I20317">
        <v>0.12282125000000001</v>
      </c>
      <c r="J20317">
        <v>0.15265329999999999</v>
      </c>
      <c r="K20317">
        <v>2.98321E-2</v>
      </c>
      <c r="L20317">
        <v>6.1424000000000001E-3</v>
      </c>
      <c r="M20317">
        <v>2.0138400000000001E-2</v>
      </c>
      <c r="N20317">
        <v>2.98321E-2</v>
      </c>
      <c r="O20317">
        <v>3.9525699999999997E-2</v>
      </c>
      <c r="P20317">
        <v>5.3521800000000001E-2</v>
      </c>
      <c r="Q20317">
        <v>55.159370000000003</v>
      </c>
      <c r="R20317">
        <v>1.84852E-2</v>
      </c>
      <c r="S20317" t="s">
        <v>20810</v>
      </c>
    </row>
    <row r="20318" spans="1:19" x14ac:dyDescent="0.25">
      <c r="A20318" t="s">
        <v>20386</v>
      </c>
      <c r="B20318" t="s">
        <v>68</v>
      </c>
      <c r="C20318" t="s">
        <v>5</v>
      </c>
      <c r="D20318" t="s">
        <v>12</v>
      </c>
      <c r="E20318" t="s">
        <v>15</v>
      </c>
      <c r="F20318" t="s">
        <v>6</v>
      </c>
      <c r="G20318">
        <v>13</v>
      </c>
      <c r="H20318">
        <v>145</v>
      </c>
      <c r="I20318">
        <v>0.12069916999999999</v>
      </c>
      <c r="J20318">
        <v>0.14277239999999999</v>
      </c>
      <c r="K20318">
        <v>2.2073200000000001E-2</v>
      </c>
      <c r="L20318">
        <v>-5.8430000000000005E-4</v>
      </c>
      <c r="M20318">
        <v>1.28019E-2</v>
      </c>
      <c r="N20318">
        <v>2.2073200000000001E-2</v>
      </c>
      <c r="O20318">
        <v>3.1344499999999997E-2</v>
      </c>
      <c r="P20318">
        <v>4.4730699999999998E-2</v>
      </c>
      <c r="Q20318">
        <v>57.067410000000002</v>
      </c>
      <c r="R20318">
        <v>1.7679799999999999E-2</v>
      </c>
      <c r="S20318" t="s">
        <v>20810</v>
      </c>
    </row>
    <row r="20319" spans="1:19" x14ac:dyDescent="0.25">
      <c r="A20319" t="s">
        <v>20387</v>
      </c>
      <c r="B20319" t="s">
        <v>68</v>
      </c>
      <c r="C20319" t="s">
        <v>5</v>
      </c>
      <c r="D20319" t="s">
        <v>12</v>
      </c>
      <c r="E20319" t="s">
        <v>15</v>
      </c>
      <c r="F20319" t="s">
        <v>6</v>
      </c>
      <c r="G20319">
        <v>14</v>
      </c>
      <c r="H20319">
        <v>145</v>
      </c>
      <c r="I20319">
        <v>0.10939374</v>
      </c>
      <c r="J20319">
        <v>0.13273389999999999</v>
      </c>
      <c r="K20319">
        <v>2.3340199999999998E-2</v>
      </c>
      <c r="L20319">
        <v>3.0856E-3</v>
      </c>
      <c r="M20319">
        <v>1.50522E-2</v>
      </c>
      <c r="N20319">
        <v>2.3340199999999998E-2</v>
      </c>
      <c r="O20319">
        <v>3.1628200000000002E-2</v>
      </c>
      <c r="P20319">
        <v>4.3594800000000003E-2</v>
      </c>
      <c r="Q20319">
        <v>58.173209999999997</v>
      </c>
      <c r="R20319">
        <v>1.5804800000000001E-2</v>
      </c>
      <c r="S20319" t="s">
        <v>20810</v>
      </c>
    </row>
    <row r="20320" spans="1:19" x14ac:dyDescent="0.25">
      <c r="A20320" t="s">
        <v>20388</v>
      </c>
      <c r="B20320" t="s">
        <v>68</v>
      </c>
      <c r="C20320" t="s">
        <v>5</v>
      </c>
      <c r="D20320" t="s">
        <v>12</v>
      </c>
      <c r="E20320" t="s">
        <v>15</v>
      </c>
      <c r="F20320" t="s">
        <v>6</v>
      </c>
      <c r="G20320">
        <v>15</v>
      </c>
      <c r="H20320">
        <v>145</v>
      </c>
      <c r="I20320">
        <v>0.1021421</v>
      </c>
      <c r="J20320">
        <v>0.1375885</v>
      </c>
      <c r="K20320">
        <v>3.5446400000000003E-2</v>
      </c>
      <c r="L20320">
        <v>1.5069000000000001E-2</v>
      </c>
      <c r="M20320">
        <v>2.71081E-2</v>
      </c>
      <c r="N20320">
        <v>3.5446400000000003E-2</v>
      </c>
      <c r="O20320">
        <v>4.37846E-2</v>
      </c>
      <c r="P20320">
        <v>5.5823699999999997E-2</v>
      </c>
      <c r="Q20320">
        <v>59.113390000000003</v>
      </c>
      <c r="R20320">
        <v>1.5900500000000001E-2</v>
      </c>
      <c r="S20320" t="s">
        <v>20810</v>
      </c>
    </row>
    <row r="20321" spans="1:19" x14ac:dyDescent="0.25">
      <c r="A20321" t="s">
        <v>20389</v>
      </c>
      <c r="B20321" t="s">
        <v>68</v>
      </c>
      <c r="C20321" t="s">
        <v>5</v>
      </c>
      <c r="D20321" t="s">
        <v>12</v>
      </c>
      <c r="E20321" t="s">
        <v>15</v>
      </c>
      <c r="F20321" t="s">
        <v>6</v>
      </c>
      <c r="G20321">
        <v>16</v>
      </c>
      <c r="H20321">
        <v>145</v>
      </c>
      <c r="I20321">
        <v>0.10492563000000001</v>
      </c>
      <c r="J20321">
        <v>0.13519339999999999</v>
      </c>
      <c r="K20321">
        <v>3.0267800000000001E-2</v>
      </c>
      <c r="L20321">
        <v>8.5673999999999993E-3</v>
      </c>
      <c r="M20321">
        <v>2.13882E-2</v>
      </c>
      <c r="N20321">
        <v>3.0267800000000001E-2</v>
      </c>
      <c r="O20321">
        <v>3.9147399999999999E-2</v>
      </c>
      <c r="P20321">
        <v>5.1968100000000003E-2</v>
      </c>
      <c r="Q20321">
        <v>59.372320000000002</v>
      </c>
      <c r="R20321">
        <v>1.6932900000000001E-2</v>
      </c>
      <c r="S20321" t="s">
        <v>20810</v>
      </c>
    </row>
    <row r="20322" spans="1:19" x14ac:dyDescent="0.25">
      <c r="A20322" t="s">
        <v>20390</v>
      </c>
      <c r="B20322" t="s">
        <v>68</v>
      </c>
      <c r="C20322" t="s">
        <v>5</v>
      </c>
      <c r="D20322" t="s">
        <v>12</v>
      </c>
      <c r="E20322" t="s">
        <v>15</v>
      </c>
      <c r="F20322" t="s">
        <v>6</v>
      </c>
      <c r="G20322">
        <v>17</v>
      </c>
      <c r="H20322">
        <v>145</v>
      </c>
      <c r="I20322">
        <v>0.11479992</v>
      </c>
      <c r="J20322">
        <v>0.13858390000000001</v>
      </c>
      <c r="K20322">
        <v>2.3784E-2</v>
      </c>
      <c r="L20322">
        <v>3.3424000000000001E-3</v>
      </c>
      <c r="M20322">
        <v>1.54194E-2</v>
      </c>
      <c r="N20322">
        <v>2.3784E-2</v>
      </c>
      <c r="O20322">
        <v>3.2148500000000003E-2</v>
      </c>
      <c r="P20322">
        <v>4.4225599999999997E-2</v>
      </c>
      <c r="Q20322">
        <v>58.762949999999996</v>
      </c>
      <c r="R20322">
        <v>1.5950700000000002E-2</v>
      </c>
      <c r="S20322" t="s">
        <v>20810</v>
      </c>
    </row>
    <row r="20323" spans="1:19" x14ac:dyDescent="0.25">
      <c r="A20323" t="s">
        <v>20391</v>
      </c>
      <c r="B20323" t="s">
        <v>68</v>
      </c>
      <c r="C20323" t="s">
        <v>5</v>
      </c>
      <c r="D20323" t="s">
        <v>12</v>
      </c>
      <c r="E20323" t="s">
        <v>15</v>
      </c>
      <c r="F20323" t="s">
        <v>6</v>
      </c>
      <c r="G20323">
        <v>18</v>
      </c>
      <c r="H20323">
        <v>145</v>
      </c>
      <c r="I20323">
        <v>0.14244799999999999</v>
      </c>
      <c r="J20323">
        <v>0.17632909999999999</v>
      </c>
      <c r="K20323">
        <v>3.3881099999999997E-2</v>
      </c>
      <c r="L20323">
        <v>9.4874999999999994E-3</v>
      </c>
      <c r="M20323">
        <v>2.3899500000000001E-2</v>
      </c>
      <c r="N20323">
        <v>3.3881099999999997E-2</v>
      </c>
      <c r="O20323">
        <v>4.38628E-2</v>
      </c>
      <c r="P20323">
        <v>5.8274699999999999E-2</v>
      </c>
      <c r="Q20323">
        <v>56.366070000000001</v>
      </c>
      <c r="R20323">
        <v>1.90344E-2</v>
      </c>
      <c r="S20323" t="s">
        <v>20810</v>
      </c>
    </row>
    <row r="20324" spans="1:19" x14ac:dyDescent="0.25">
      <c r="A20324" t="s">
        <v>20392</v>
      </c>
      <c r="B20324" t="s">
        <v>68</v>
      </c>
      <c r="C20324" t="s">
        <v>5</v>
      </c>
      <c r="D20324" t="s">
        <v>12</v>
      </c>
      <c r="E20324" t="s">
        <v>15</v>
      </c>
      <c r="F20324" t="s">
        <v>6</v>
      </c>
      <c r="G20324">
        <v>19</v>
      </c>
      <c r="H20324">
        <v>145</v>
      </c>
      <c r="I20324">
        <v>0.18322748</v>
      </c>
      <c r="J20324">
        <v>0.20829919999999999</v>
      </c>
      <c r="K20324">
        <v>2.5071699999999999E-2</v>
      </c>
      <c r="L20324">
        <v>-8.0385000000000005E-3</v>
      </c>
      <c r="M20324">
        <v>1.15233E-2</v>
      </c>
      <c r="N20324">
        <v>2.5071699999999999E-2</v>
      </c>
      <c r="O20324">
        <v>3.86202E-2</v>
      </c>
      <c r="P20324">
        <v>5.8181999999999998E-2</v>
      </c>
      <c r="Q20324">
        <v>53.115180000000002</v>
      </c>
      <c r="R20324">
        <v>2.5836000000000001E-2</v>
      </c>
      <c r="S20324" t="s">
        <v>20810</v>
      </c>
    </row>
    <row r="20325" spans="1:19" x14ac:dyDescent="0.25">
      <c r="A20325" t="s">
        <v>20393</v>
      </c>
      <c r="B20325" t="s">
        <v>68</v>
      </c>
      <c r="C20325" t="s">
        <v>5</v>
      </c>
      <c r="D20325" t="s">
        <v>12</v>
      </c>
      <c r="E20325" t="s">
        <v>15</v>
      </c>
      <c r="F20325" t="s">
        <v>6</v>
      </c>
      <c r="G20325">
        <v>20</v>
      </c>
      <c r="H20325">
        <v>145</v>
      </c>
      <c r="I20325">
        <v>0.20234751000000001</v>
      </c>
      <c r="J20325">
        <v>0.2128081</v>
      </c>
      <c r="K20325">
        <v>1.04606E-2</v>
      </c>
      <c r="L20325">
        <v>-2.4177500000000001E-2</v>
      </c>
      <c r="M20325">
        <v>-3.7131E-3</v>
      </c>
      <c r="N20325">
        <v>1.04606E-2</v>
      </c>
      <c r="O20325">
        <v>2.4634199999999998E-2</v>
      </c>
      <c r="P20325">
        <v>4.5098699999999999E-2</v>
      </c>
      <c r="Q20325">
        <v>50.377229999999997</v>
      </c>
      <c r="R20325">
        <v>2.7028300000000002E-2</v>
      </c>
      <c r="S20325" t="s">
        <v>20810</v>
      </c>
    </row>
    <row r="20326" spans="1:19" x14ac:dyDescent="0.25">
      <c r="A20326" t="s">
        <v>20394</v>
      </c>
      <c r="B20326" t="s">
        <v>68</v>
      </c>
      <c r="C20326" t="s">
        <v>5</v>
      </c>
      <c r="D20326" t="s">
        <v>12</v>
      </c>
      <c r="E20326" t="s">
        <v>15</v>
      </c>
      <c r="F20326" t="s">
        <v>6</v>
      </c>
      <c r="G20326">
        <v>21</v>
      </c>
      <c r="H20326">
        <v>145</v>
      </c>
      <c r="I20326">
        <v>0.20480056999999999</v>
      </c>
      <c r="J20326">
        <v>0.21990979999999999</v>
      </c>
      <c r="K20326">
        <v>1.51092E-2</v>
      </c>
      <c r="L20326">
        <v>-1.85671E-2</v>
      </c>
      <c r="M20326">
        <v>1.3290999999999999E-3</v>
      </c>
      <c r="N20326">
        <v>1.51092E-2</v>
      </c>
      <c r="O20326">
        <v>2.88893E-2</v>
      </c>
      <c r="P20326">
        <v>4.8785500000000002E-2</v>
      </c>
      <c r="Q20326">
        <v>48.33661</v>
      </c>
      <c r="R20326">
        <v>2.62778E-2</v>
      </c>
      <c r="S20326" t="s">
        <v>20810</v>
      </c>
    </row>
    <row r="20327" spans="1:19" x14ac:dyDescent="0.25">
      <c r="A20327" t="s">
        <v>20395</v>
      </c>
      <c r="B20327" t="s">
        <v>68</v>
      </c>
      <c r="C20327" t="s">
        <v>5</v>
      </c>
      <c r="D20327" t="s">
        <v>12</v>
      </c>
      <c r="E20327" t="s">
        <v>15</v>
      </c>
      <c r="F20327" t="s">
        <v>6</v>
      </c>
      <c r="G20327">
        <v>22</v>
      </c>
      <c r="H20327">
        <v>145</v>
      </c>
      <c r="I20327">
        <v>0.19257713000000001</v>
      </c>
      <c r="J20327">
        <v>0.21486140000000001</v>
      </c>
      <c r="K20327">
        <v>2.22843E-2</v>
      </c>
      <c r="L20327">
        <v>-1.00889E-2</v>
      </c>
      <c r="M20327">
        <v>9.0373999999999993E-3</v>
      </c>
      <c r="N20327">
        <v>2.22843E-2</v>
      </c>
      <c r="O20327">
        <v>3.5531100000000003E-2</v>
      </c>
      <c r="P20327">
        <v>5.4657499999999998E-2</v>
      </c>
      <c r="Q20327">
        <v>46.86741</v>
      </c>
      <c r="R20327">
        <v>2.5260899999999999E-2</v>
      </c>
      <c r="S20327" t="s">
        <v>20810</v>
      </c>
    </row>
    <row r="20328" spans="1:19" x14ac:dyDescent="0.25">
      <c r="A20328" t="s">
        <v>20396</v>
      </c>
      <c r="B20328" t="s">
        <v>68</v>
      </c>
      <c r="C20328" t="s">
        <v>5</v>
      </c>
      <c r="D20328" t="s">
        <v>12</v>
      </c>
      <c r="E20328" t="s">
        <v>15</v>
      </c>
      <c r="F20328" t="s">
        <v>6</v>
      </c>
      <c r="G20328">
        <v>23</v>
      </c>
      <c r="H20328">
        <v>145</v>
      </c>
      <c r="I20328">
        <v>0.17481400999999999</v>
      </c>
      <c r="J20328">
        <v>0.1913541</v>
      </c>
      <c r="K20328">
        <v>1.6540099999999999E-2</v>
      </c>
      <c r="L20328">
        <v>-1.4280299999999999E-2</v>
      </c>
      <c r="M20328">
        <v>3.9286E-3</v>
      </c>
      <c r="N20328">
        <v>1.6540099999999999E-2</v>
      </c>
      <c r="O20328">
        <v>2.91515E-2</v>
      </c>
      <c r="P20328">
        <v>4.7360399999999997E-2</v>
      </c>
      <c r="Q20328">
        <v>45.919199999999996</v>
      </c>
      <c r="R20328">
        <v>2.40492E-2</v>
      </c>
      <c r="S20328" t="s">
        <v>20810</v>
      </c>
    </row>
    <row r="20329" spans="1:19" x14ac:dyDescent="0.25">
      <c r="A20329" t="s">
        <v>20397</v>
      </c>
      <c r="B20329" t="s">
        <v>68</v>
      </c>
      <c r="C20329" t="s">
        <v>5</v>
      </c>
      <c r="D20329" t="s">
        <v>12</v>
      </c>
      <c r="E20329" t="s">
        <v>15</v>
      </c>
      <c r="F20329" t="s">
        <v>6</v>
      </c>
      <c r="G20329">
        <v>24</v>
      </c>
      <c r="H20329">
        <v>145</v>
      </c>
      <c r="I20329">
        <v>0.14233800999999999</v>
      </c>
      <c r="J20329">
        <v>0.15313940000000001</v>
      </c>
      <c r="K20329">
        <v>1.08013E-2</v>
      </c>
      <c r="L20329">
        <v>-1.6728900000000001E-2</v>
      </c>
      <c r="M20329">
        <v>-4.638E-4</v>
      </c>
      <c r="N20329">
        <v>1.08013E-2</v>
      </c>
      <c r="O20329">
        <v>2.2066499999999999E-2</v>
      </c>
      <c r="P20329">
        <v>3.83316E-2</v>
      </c>
      <c r="Q20329">
        <v>44.911610000000003</v>
      </c>
      <c r="R20329">
        <v>2.1482000000000001E-2</v>
      </c>
      <c r="S20329" t="s">
        <v>20810</v>
      </c>
    </row>
    <row r="20330" spans="1:19" x14ac:dyDescent="0.25">
      <c r="A20330" t="s">
        <v>20398</v>
      </c>
      <c r="B20330" t="s">
        <v>68</v>
      </c>
      <c r="C20330" t="s">
        <v>5</v>
      </c>
      <c r="D20330" t="s">
        <v>12</v>
      </c>
      <c r="E20330" t="s">
        <v>15</v>
      </c>
      <c r="F20330" t="s">
        <v>52</v>
      </c>
      <c r="G20330">
        <v>1</v>
      </c>
      <c r="H20330">
        <v>145</v>
      </c>
      <c r="I20330">
        <v>0.10665706</v>
      </c>
      <c r="J20330">
        <v>0.13997290000000001</v>
      </c>
      <c r="K20330">
        <v>3.3315900000000002E-2</v>
      </c>
      <c r="L20330">
        <v>6.5884000000000003E-3</v>
      </c>
      <c r="M20330">
        <v>2.2379199999999998E-2</v>
      </c>
      <c r="N20330">
        <v>3.3315900000000002E-2</v>
      </c>
      <c r="O20330">
        <v>4.42525E-2</v>
      </c>
      <c r="P20330">
        <v>6.0043300000000001E-2</v>
      </c>
      <c r="Q20330">
        <v>44.491070000000001</v>
      </c>
      <c r="R20330">
        <v>2.0855499999999999E-2</v>
      </c>
      <c r="S20330" t="s">
        <v>20810</v>
      </c>
    </row>
    <row r="20331" spans="1:19" x14ac:dyDescent="0.25">
      <c r="A20331" t="s">
        <v>20399</v>
      </c>
      <c r="B20331" t="s">
        <v>68</v>
      </c>
      <c r="C20331" t="s">
        <v>5</v>
      </c>
      <c r="D20331" t="s">
        <v>12</v>
      </c>
      <c r="E20331" t="s">
        <v>15</v>
      </c>
      <c r="F20331" t="s">
        <v>52</v>
      </c>
      <c r="G20331">
        <v>2</v>
      </c>
      <c r="H20331">
        <v>145</v>
      </c>
      <c r="I20331">
        <v>0.10699237</v>
      </c>
      <c r="J20331">
        <v>0.1231439</v>
      </c>
      <c r="K20331">
        <v>1.6151499999999999E-2</v>
      </c>
      <c r="L20331">
        <v>-8.7869000000000003E-3</v>
      </c>
      <c r="M20331">
        <v>5.9468999999999998E-3</v>
      </c>
      <c r="N20331">
        <v>1.6151499999999999E-2</v>
      </c>
      <c r="O20331">
        <v>2.63561E-2</v>
      </c>
      <c r="P20331">
        <v>4.1089899999999999E-2</v>
      </c>
      <c r="Q20331">
        <v>43.901789999999998</v>
      </c>
      <c r="R20331">
        <v>1.9459500000000001E-2</v>
      </c>
      <c r="S20331" t="s">
        <v>20810</v>
      </c>
    </row>
    <row r="20332" spans="1:19" x14ac:dyDescent="0.25">
      <c r="A20332" t="s">
        <v>20400</v>
      </c>
      <c r="B20332" t="s">
        <v>68</v>
      </c>
      <c r="C20332" t="s">
        <v>5</v>
      </c>
      <c r="D20332" t="s">
        <v>12</v>
      </c>
      <c r="E20332" t="s">
        <v>15</v>
      </c>
      <c r="F20332" t="s">
        <v>52</v>
      </c>
      <c r="G20332">
        <v>3</v>
      </c>
      <c r="H20332">
        <v>145</v>
      </c>
      <c r="I20332">
        <v>0.10013180000000001</v>
      </c>
      <c r="J20332">
        <v>0.12655459999999999</v>
      </c>
      <c r="K20332">
        <v>2.64228E-2</v>
      </c>
      <c r="L20332">
        <v>2.0014999999999998E-3</v>
      </c>
      <c r="M20332">
        <v>1.6429800000000001E-2</v>
      </c>
      <c r="N20332">
        <v>2.64228E-2</v>
      </c>
      <c r="O20332">
        <v>3.6415799999999998E-2</v>
      </c>
      <c r="P20332">
        <v>5.0844E-2</v>
      </c>
      <c r="Q20332">
        <v>42.830359999999999</v>
      </c>
      <c r="R20332">
        <v>1.9056E-2</v>
      </c>
      <c r="S20332" t="s">
        <v>20810</v>
      </c>
    </row>
    <row r="20333" spans="1:19" x14ac:dyDescent="0.25">
      <c r="A20333" t="s">
        <v>20401</v>
      </c>
      <c r="B20333" t="s">
        <v>68</v>
      </c>
      <c r="C20333" t="s">
        <v>5</v>
      </c>
      <c r="D20333" t="s">
        <v>12</v>
      </c>
      <c r="E20333" t="s">
        <v>15</v>
      </c>
      <c r="F20333" t="s">
        <v>52</v>
      </c>
      <c r="G20333">
        <v>4</v>
      </c>
      <c r="H20333">
        <v>145</v>
      </c>
      <c r="I20333">
        <v>0.10013284</v>
      </c>
      <c r="J20333">
        <v>0.12193420000000001</v>
      </c>
      <c r="K20333">
        <v>2.1801399999999999E-2</v>
      </c>
      <c r="L20333">
        <v>-4.0117E-3</v>
      </c>
      <c r="M20333">
        <v>1.12389E-2</v>
      </c>
      <c r="N20333">
        <v>2.1801399999999999E-2</v>
      </c>
      <c r="O20333">
        <v>3.2363900000000001E-2</v>
      </c>
      <c r="P20333">
        <v>4.7614499999999997E-2</v>
      </c>
      <c r="Q20333">
        <v>41.589289999999998</v>
      </c>
      <c r="R20333">
        <v>2.01421E-2</v>
      </c>
      <c r="S20333" t="s">
        <v>20810</v>
      </c>
    </row>
    <row r="20334" spans="1:19" x14ac:dyDescent="0.25">
      <c r="A20334" t="s">
        <v>20402</v>
      </c>
      <c r="B20334" t="s">
        <v>68</v>
      </c>
      <c r="C20334" t="s">
        <v>5</v>
      </c>
      <c r="D20334" t="s">
        <v>12</v>
      </c>
      <c r="E20334" t="s">
        <v>15</v>
      </c>
      <c r="F20334" t="s">
        <v>52</v>
      </c>
      <c r="G20334">
        <v>5</v>
      </c>
      <c r="H20334">
        <v>145</v>
      </c>
      <c r="I20334">
        <v>0.11498005</v>
      </c>
      <c r="J20334">
        <v>0.1446431</v>
      </c>
      <c r="K20334">
        <v>2.9662999999999998E-2</v>
      </c>
      <c r="L20334">
        <v>2.5871000000000002E-3</v>
      </c>
      <c r="M20334">
        <v>1.8583800000000001E-2</v>
      </c>
      <c r="N20334">
        <v>2.9662999999999998E-2</v>
      </c>
      <c r="O20334">
        <v>4.0742300000000002E-2</v>
      </c>
      <c r="P20334">
        <v>5.6738999999999998E-2</v>
      </c>
      <c r="Q20334">
        <v>40.883929999999999</v>
      </c>
      <c r="R20334">
        <v>2.11275E-2</v>
      </c>
      <c r="S20334" t="s">
        <v>20810</v>
      </c>
    </row>
    <row r="20335" spans="1:19" x14ac:dyDescent="0.25">
      <c r="A20335" t="s">
        <v>20403</v>
      </c>
      <c r="B20335" t="s">
        <v>68</v>
      </c>
      <c r="C20335" t="s">
        <v>5</v>
      </c>
      <c r="D20335" t="s">
        <v>12</v>
      </c>
      <c r="E20335" t="s">
        <v>15</v>
      </c>
      <c r="F20335" t="s">
        <v>52</v>
      </c>
      <c r="G20335">
        <v>6</v>
      </c>
      <c r="H20335">
        <v>145</v>
      </c>
      <c r="I20335">
        <v>0.16245589999999999</v>
      </c>
      <c r="J20335">
        <v>0.18465709999999999</v>
      </c>
      <c r="K20335">
        <v>2.2201200000000001E-2</v>
      </c>
      <c r="L20335">
        <v>-3.4068000000000001E-2</v>
      </c>
      <c r="M20335">
        <v>-8.2370000000000002E-4</v>
      </c>
      <c r="N20335">
        <v>2.2201200000000001E-2</v>
      </c>
      <c r="O20335">
        <v>4.5226099999999998E-2</v>
      </c>
      <c r="P20335">
        <v>7.8470399999999996E-2</v>
      </c>
      <c r="Q20335">
        <v>40.660710000000002</v>
      </c>
      <c r="R20335">
        <v>4.3907099999999998E-2</v>
      </c>
      <c r="S20335" t="s">
        <v>20810</v>
      </c>
    </row>
    <row r="20336" spans="1:19" x14ac:dyDescent="0.25">
      <c r="A20336" t="s">
        <v>20404</v>
      </c>
      <c r="B20336" t="s">
        <v>68</v>
      </c>
      <c r="C20336" t="s">
        <v>5</v>
      </c>
      <c r="D20336" t="s">
        <v>12</v>
      </c>
      <c r="E20336" t="s">
        <v>15</v>
      </c>
      <c r="F20336" t="s">
        <v>52</v>
      </c>
      <c r="G20336">
        <v>7</v>
      </c>
      <c r="H20336">
        <v>145</v>
      </c>
      <c r="I20336">
        <v>0.18269842</v>
      </c>
      <c r="J20336">
        <v>0.1979494</v>
      </c>
      <c r="K20336">
        <v>1.52509E-2</v>
      </c>
      <c r="L20336">
        <v>-3.4951900000000001E-2</v>
      </c>
      <c r="M20336">
        <v>-5.2915999999999996E-3</v>
      </c>
      <c r="N20336">
        <v>1.52509E-2</v>
      </c>
      <c r="O20336">
        <v>3.5793499999999999E-2</v>
      </c>
      <c r="P20336">
        <v>6.5453800000000006E-2</v>
      </c>
      <c r="Q20336">
        <v>40.875</v>
      </c>
      <c r="R20336">
        <v>3.91735E-2</v>
      </c>
      <c r="S20336" t="s">
        <v>20810</v>
      </c>
    </row>
    <row r="20337" spans="1:19" x14ac:dyDescent="0.25">
      <c r="A20337" t="s">
        <v>20405</v>
      </c>
      <c r="B20337" t="s">
        <v>68</v>
      </c>
      <c r="C20337" t="s">
        <v>5</v>
      </c>
      <c r="D20337" t="s">
        <v>12</v>
      </c>
      <c r="E20337" t="s">
        <v>15</v>
      </c>
      <c r="F20337" t="s">
        <v>52</v>
      </c>
      <c r="G20337">
        <v>8</v>
      </c>
      <c r="H20337">
        <v>145</v>
      </c>
      <c r="I20337">
        <v>0.17395464999999999</v>
      </c>
      <c r="J20337">
        <v>0.17174980000000001</v>
      </c>
      <c r="K20337">
        <v>-2.2047999999999998E-3</v>
      </c>
      <c r="L20337">
        <v>-4.8989100000000001E-2</v>
      </c>
      <c r="M20337">
        <v>-2.1348599999999999E-2</v>
      </c>
      <c r="N20337">
        <v>-2.2047999999999998E-3</v>
      </c>
      <c r="O20337">
        <v>1.69389E-2</v>
      </c>
      <c r="P20337">
        <v>4.4579399999999998E-2</v>
      </c>
      <c r="Q20337">
        <v>39.821429999999999</v>
      </c>
      <c r="R20337">
        <v>3.6505900000000001E-2</v>
      </c>
      <c r="S20337" t="s">
        <v>20810</v>
      </c>
    </row>
    <row r="20338" spans="1:19" x14ac:dyDescent="0.25">
      <c r="A20338" t="s">
        <v>20406</v>
      </c>
      <c r="B20338" t="s">
        <v>68</v>
      </c>
      <c r="C20338" t="s">
        <v>5</v>
      </c>
      <c r="D20338" t="s">
        <v>12</v>
      </c>
      <c r="E20338" t="s">
        <v>15</v>
      </c>
      <c r="F20338" t="s">
        <v>52</v>
      </c>
      <c r="G20338">
        <v>9</v>
      </c>
      <c r="H20338">
        <v>145</v>
      </c>
      <c r="I20338">
        <v>0.17450278</v>
      </c>
      <c r="J20338">
        <v>0.15111930000000001</v>
      </c>
      <c r="K20338">
        <v>-2.3383500000000002E-2</v>
      </c>
      <c r="L20338">
        <v>-6.9766999999999996E-2</v>
      </c>
      <c r="M20338">
        <v>-4.23633E-2</v>
      </c>
      <c r="N20338">
        <v>-2.3383500000000002E-2</v>
      </c>
      <c r="O20338">
        <v>-4.4037E-3</v>
      </c>
      <c r="P20338">
        <v>2.3000099999999999E-2</v>
      </c>
      <c r="Q20338">
        <v>42.8125</v>
      </c>
      <c r="R20338">
        <v>3.6193299999999998E-2</v>
      </c>
      <c r="S20338" t="s">
        <v>20810</v>
      </c>
    </row>
    <row r="20339" spans="1:19" x14ac:dyDescent="0.25">
      <c r="A20339" t="s">
        <v>20407</v>
      </c>
      <c r="B20339" t="s">
        <v>68</v>
      </c>
      <c r="C20339" t="s">
        <v>5</v>
      </c>
      <c r="D20339" t="s">
        <v>12</v>
      </c>
      <c r="E20339" t="s">
        <v>15</v>
      </c>
      <c r="F20339" t="s">
        <v>52</v>
      </c>
      <c r="G20339">
        <v>10</v>
      </c>
      <c r="H20339">
        <v>145</v>
      </c>
      <c r="I20339">
        <v>0.17412272000000001</v>
      </c>
      <c r="J20339">
        <v>0.14265559999999999</v>
      </c>
      <c r="K20339">
        <v>-3.1467099999999998E-2</v>
      </c>
      <c r="L20339">
        <v>-7.8129400000000002E-2</v>
      </c>
      <c r="M20339">
        <v>-5.0560899999999999E-2</v>
      </c>
      <c r="N20339">
        <v>-3.1467099999999998E-2</v>
      </c>
      <c r="O20339">
        <v>-1.2373200000000001E-2</v>
      </c>
      <c r="P20339">
        <v>1.51953E-2</v>
      </c>
      <c r="Q20339">
        <v>45.794640000000001</v>
      </c>
      <c r="R20339">
        <v>3.64108E-2</v>
      </c>
      <c r="S20339" t="s">
        <v>20810</v>
      </c>
    </row>
    <row r="20340" spans="1:19" x14ac:dyDescent="0.25">
      <c r="A20340" t="s">
        <v>20408</v>
      </c>
      <c r="B20340" t="s">
        <v>68</v>
      </c>
      <c r="C20340" t="s">
        <v>5</v>
      </c>
      <c r="D20340" t="s">
        <v>12</v>
      </c>
      <c r="E20340" t="s">
        <v>15</v>
      </c>
      <c r="F20340" t="s">
        <v>52</v>
      </c>
      <c r="G20340">
        <v>11</v>
      </c>
      <c r="H20340">
        <v>145</v>
      </c>
      <c r="I20340">
        <v>0.15645808</v>
      </c>
      <c r="J20340">
        <v>0.16032669999999999</v>
      </c>
      <c r="K20340">
        <v>3.8685999999999998E-3</v>
      </c>
      <c r="L20340">
        <v>-3.2287999999999997E-2</v>
      </c>
      <c r="M20340">
        <v>-1.09263E-2</v>
      </c>
      <c r="N20340">
        <v>3.8685999999999998E-3</v>
      </c>
      <c r="O20340">
        <v>1.8663599999999999E-2</v>
      </c>
      <c r="P20340">
        <v>4.00253E-2</v>
      </c>
      <c r="Q20340">
        <v>47.348210000000002</v>
      </c>
      <c r="R20340">
        <v>2.8213200000000001E-2</v>
      </c>
      <c r="S20340" t="s">
        <v>20810</v>
      </c>
    </row>
    <row r="20341" spans="1:19" x14ac:dyDescent="0.25">
      <c r="A20341" t="s">
        <v>20409</v>
      </c>
      <c r="B20341" t="s">
        <v>68</v>
      </c>
      <c r="C20341" t="s">
        <v>5</v>
      </c>
      <c r="D20341" t="s">
        <v>12</v>
      </c>
      <c r="E20341" t="s">
        <v>15</v>
      </c>
      <c r="F20341" t="s">
        <v>52</v>
      </c>
      <c r="G20341">
        <v>12</v>
      </c>
      <c r="H20341">
        <v>145</v>
      </c>
      <c r="I20341">
        <v>0.13981260000000001</v>
      </c>
      <c r="J20341">
        <v>0.15681129999999999</v>
      </c>
      <c r="K20341">
        <v>1.6998699999999999E-2</v>
      </c>
      <c r="L20341">
        <v>-1.6540300000000001E-2</v>
      </c>
      <c r="M20341">
        <v>3.2748E-3</v>
      </c>
      <c r="N20341">
        <v>1.6998699999999999E-2</v>
      </c>
      <c r="O20341">
        <v>3.07225E-2</v>
      </c>
      <c r="P20341">
        <v>5.0537600000000002E-2</v>
      </c>
      <c r="Q20341">
        <v>47.375</v>
      </c>
      <c r="R20341">
        <v>2.6170599999999999E-2</v>
      </c>
      <c r="S20341" t="s">
        <v>20810</v>
      </c>
    </row>
    <row r="20342" spans="1:19" x14ac:dyDescent="0.25">
      <c r="A20342" t="s">
        <v>20410</v>
      </c>
      <c r="B20342" t="s">
        <v>68</v>
      </c>
      <c r="C20342" t="s">
        <v>5</v>
      </c>
      <c r="D20342" t="s">
        <v>12</v>
      </c>
      <c r="E20342" t="s">
        <v>15</v>
      </c>
      <c r="F20342" t="s">
        <v>52</v>
      </c>
      <c r="G20342">
        <v>13</v>
      </c>
      <c r="H20342">
        <v>145</v>
      </c>
      <c r="I20342">
        <v>0.13241138</v>
      </c>
      <c r="J20342">
        <v>0.1694145</v>
      </c>
      <c r="K20342">
        <v>3.7003099999999997E-2</v>
      </c>
      <c r="L20342">
        <v>3.0341999999999999E-3</v>
      </c>
      <c r="M20342">
        <v>2.31033E-2</v>
      </c>
      <c r="N20342">
        <v>3.7003099999999997E-2</v>
      </c>
      <c r="O20342">
        <v>5.0902900000000001E-2</v>
      </c>
      <c r="P20342">
        <v>7.0971999999999993E-2</v>
      </c>
      <c r="Q20342">
        <v>44.723210000000002</v>
      </c>
      <c r="R20342">
        <v>2.6506100000000001E-2</v>
      </c>
      <c r="S20342" t="s">
        <v>20810</v>
      </c>
    </row>
    <row r="20343" spans="1:19" x14ac:dyDescent="0.25">
      <c r="A20343" t="s">
        <v>20411</v>
      </c>
      <c r="B20343" t="s">
        <v>68</v>
      </c>
      <c r="C20343" t="s">
        <v>5</v>
      </c>
      <c r="D20343" t="s">
        <v>12</v>
      </c>
      <c r="E20343" t="s">
        <v>15</v>
      </c>
      <c r="F20343" t="s">
        <v>52</v>
      </c>
      <c r="G20343">
        <v>14</v>
      </c>
      <c r="H20343">
        <v>145</v>
      </c>
      <c r="I20343">
        <v>0.14391039999999999</v>
      </c>
      <c r="J20343">
        <v>0.16594790000000001</v>
      </c>
      <c r="K20343">
        <v>2.2037500000000002E-2</v>
      </c>
      <c r="L20343">
        <v>-1.7626599999999999E-2</v>
      </c>
      <c r="M20343">
        <v>5.8072000000000002E-3</v>
      </c>
      <c r="N20343">
        <v>2.2037500000000002E-2</v>
      </c>
      <c r="O20343">
        <v>3.8267700000000002E-2</v>
      </c>
      <c r="P20343">
        <v>6.1701600000000002E-2</v>
      </c>
      <c r="Q20343">
        <v>42.589289999999998</v>
      </c>
      <c r="R20343">
        <v>3.0950100000000001E-2</v>
      </c>
      <c r="S20343" t="s">
        <v>20810</v>
      </c>
    </row>
    <row r="20344" spans="1:19" x14ac:dyDescent="0.25">
      <c r="A20344" t="s">
        <v>20412</v>
      </c>
      <c r="B20344" t="s">
        <v>68</v>
      </c>
      <c r="C20344" t="s">
        <v>5</v>
      </c>
      <c r="D20344" t="s">
        <v>12</v>
      </c>
      <c r="E20344" t="s">
        <v>15</v>
      </c>
      <c r="F20344" t="s">
        <v>52</v>
      </c>
      <c r="G20344">
        <v>15</v>
      </c>
      <c r="H20344">
        <v>145</v>
      </c>
      <c r="I20344">
        <v>0.12646224</v>
      </c>
      <c r="J20344">
        <v>0.15187809999999999</v>
      </c>
      <c r="K20344">
        <v>2.5415900000000002E-2</v>
      </c>
      <c r="L20344">
        <v>-3.8484000000000001E-3</v>
      </c>
      <c r="M20344">
        <v>1.34412E-2</v>
      </c>
      <c r="N20344">
        <v>2.5415900000000002E-2</v>
      </c>
      <c r="O20344">
        <v>3.7390600000000003E-2</v>
      </c>
      <c r="P20344">
        <v>5.4680199999999998E-2</v>
      </c>
      <c r="Q20344">
        <v>40.651789999999998</v>
      </c>
      <c r="R20344">
        <v>2.2835000000000001E-2</v>
      </c>
      <c r="S20344" t="s">
        <v>20810</v>
      </c>
    </row>
    <row r="20345" spans="1:19" x14ac:dyDescent="0.25">
      <c r="A20345" t="s">
        <v>20413</v>
      </c>
      <c r="B20345" t="s">
        <v>68</v>
      </c>
      <c r="C20345" t="s">
        <v>5</v>
      </c>
      <c r="D20345" t="s">
        <v>12</v>
      </c>
      <c r="E20345" t="s">
        <v>15</v>
      </c>
      <c r="F20345" t="s">
        <v>52</v>
      </c>
      <c r="G20345">
        <v>16</v>
      </c>
      <c r="H20345">
        <v>145</v>
      </c>
      <c r="I20345">
        <v>0.13472284000000001</v>
      </c>
      <c r="J20345">
        <v>0.1543494</v>
      </c>
      <c r="K20345">
        <v>1.9626600000000001E-2</v>
      </c>
      <c r="L20345">
        <v>-1.33656E-2</v>
      </c>
      <c r="M20345">
        <v>6.1265E-3</v>
      </c>
      <c r="N20345">
        <v>1.9626600000000001E-2</v>
      </c>
      <c r="O20345">
        <v>3.3126700000000002E-2</v>
      </c>
      <c r="P20345">
        <v>5.26188E-2</v>
      </c>
      <c r="Q20345">
        <v>40.892859999999999</v>
      </c>
      <c r="R20345">
        <v>2.57439E-2</v>
      </c>
      <c r="S20345" t="s">
        <v>20810</v>
      </c>
    </row>
    <row r="20346" spans="1:19" x14ac:dyDescent="0.25">
      <c r="A20346" t="s">
        <v>20414</v>
      </c>
      <c r="B20346" t="s">
        <v>68</v>
      </c>
      <c r="C20346" t="s">
        <v>5</v>
      </c>
      <c r="D20346" t="s">
        <v>12</v>
      </c>
      <c r="E20346" t="s">
        <v>15</v>
      </c>
      <c r="F20346" t="s">
        <v>52</v>
      </c>
      <c r="G20346">
        <v>17</v>
      </c>
      <c r="H20346">
        <v>145</v>
      </c>
      <c r="I20346">
        <v>0.1280656</v>
      </c>
      <c r="J20346">
        <v>0.16574169999999999</v>
      </c>
      <c r="K20346">
        <v>3.7676099999999997E-2</v>
      </c>
      <c r="L20346">
        <v>7.5309000000000001E-3</v>
      </c>
      <c r="M20346">
        <v>2.53409E-2</v>
      </c>
      <c r="N20346">
        <v>3.7676099999999997E-2</v>
      </c>
      <c r="O20346">
        <v>5.0011199999999999E-2</v>
      </c>
      <c r="P20346">
        <v>6.7821199999999998E-2</v>
      </c>
      <c r="Q20346">
        <v>41.723210000000002</v>
      </c>
      <c r="R20346">
        <v>2.3522399999999999E-2</v>
      </c>
      <c r="S20346" t="s">
        <v>20810</v>
      </c>
    </row>
    <row r="20347" spans="1:19" x14ac:dyDescent="0.25">
      <c r="A20347" t="s">
        <v>20415</v>
      </c>
      <c r="B20347" t="s">
        <v>68</v>
      </c>
      <c r="C20347" t="s">
        <v>5</v>
      </c>
      <c r="D20347" t="s">
        <v>12</v>
      </c>
      <c r="E20347" t="s">
        <v>15</v>
      </c>
      <c r="F20347" t="s">
        <v>52</v>
      </c>
      <c r="G20347">
        <v>18</v>
      </c>
      <c r="H20347">
        <v>145</v>
      </c>
      <c r="I20347">
        <v>0.17523862000000001</v>
      </c>
      <c r="J20347">
        <v>0.2071511</v>
      </c>
      <c r="K20347">
        <v>3.1912500000000003E-2</v>
      </c>
      <c r="L20347">
        <v>-2.6803E-3</v>
      </c>
      <c r="M20347">
        <v>1.77574E-2</v>
      </c>
      <c r="N20347">
        <v>3.1912500000000003E-2</v>
      </c>
      <c r="O20347">
        <v>4.60676E-2</v>
      </c>
      <c r="P20347">
        <v>6.6505300000000003E-2</v>
      </c>
      <c r="Q20347">
        <v>41.169640000000001</v>
      </c>
      <c r="R20347">
        <v>2.69929E-2</v>
      </c>
      <c r="S20347" t="s">
        <v>20810</v>
      </c>
    </row>
    <row r="20348" spans="1:19" x14ac:dyDescent="0.25">
      <c r="A20348" t="s">
        <v>20416</v>
      </c>
      <c r="B20348" t="s">
        <v>68</v>
      </c>
      <c r="C20348" t="s">
        <v>5</v>
      </c>
      <c r="D20348" t="s">
        <v>12</v>
      </c>
      <c r="E20348" t="s">
        <v>15</v>
      </c>
      <c r="F20348" t="s">
        <v>52</v>
      </c>
      <c r="G20348">
        <v>19</v>
      </c>
      <c r="H20348">
        <v>145</v>
      </c>
      <c r="I20348">
        <v>0.21438297000000001</v>
      </c>
      <c r="J20348">
        <v>0.25806639999999997</v>
      </c>
      <c r="K20348">
        <v>4.3683399999999997E-2</v>
      </c>
      <c r="L20348">
        <v>-1.5108000000000001E-3</v>
      </c>
      <c r="M20348">
        <v>2.5190299999999999E-2</v>
      </c>
      <c r="N20348">
        <v>4.3683399999999997E-2</v>
      </c>
      <c r="O20348">
        <v>6.2176500000000003E-2</v>
      </c>
      <c r="P20348">
        <v>8.8877600000000001E-2</v>
      </c>
      <c r="Q20348">
        <v>39.785710000000002</v>
      </c>
      <c r="R20348">
        <v>3.5265199999999997E-2</v>
      </c>
      <c r="S20348" t="s">
        <v>20810</v>
      </c>
    </row>
    <row r="20349" spans="1:19" x14ac:dyDescent="0.25">
      <c r="A20349" t="s">
        <v>20417</v>
      </c>
      <c r="B20349" t="s">
        <v>68</v>
      </c>
      <c r="C20349" t="s">
        <v>5</v>
      </c>
      <c r="D20349" t="s">
        <v>12</v>
      </c>
      <c r="E20349" t="s">
        <v>15</v>
      </c>
      <c r="F20349" t="s">
        <v>52</v>
      </c>
      <c r="G20349">
        <v>20</v>
      </c>
      <c r="H20349">
        <v>145</v>
      </c>
      <c r="I20349">
        <v>0.25973001000000001</v>
      </c>
      <c r="J20349">
        <v>0.2330033</v>
      </c>
      <c r="K20349">
        <v>-2.6726699999999999E-2</v>
      </c>
      <c r="L20349">
        <v>-8.4857100000000005E-2</v>
      </c>
      <c r="M20349">
        <v>-5.0513200000000001E-2</v>
      </c>
      <c r="N20349">
        <v>-2.6726699999999999E-2</v>
      </c>
      <c r="O20349">
        <v>-2.9402E-3</v>
      </c>
      <c r="P20349">
        <v>3.14037E-2</v>
      </c>
      <c r="Q20349">
        <v>39.955359999999999</v>
      </c>
      <c r="R20349">
        <v>4.5359400000000001E-2</v>
      </c>
      <c r="S20349" t="s">
        <v>20810</v>
      </c>
    </row>
    <row r="20350" spans="1:19" x14ac:dyDescent="0.25">
      <c r="A20350" t="s">
        <v>20418</v>
      </c>
      <c r="B20350" t="s">
        <v>68</v>
      </c>
      <c r="C20350" t="s">
        <v>5</v>
      </c>
      <c r="D20350" t="s">
        <v>12</v>
      </c>
      <c r="E20350" t="s">
        <v>15</v>
      </c>
      <c r="F20350" t="s">
        <v>52</v>
      </c>
      <c r="G20350">
        <v>21</v>
      </c>
      <c r="H20350">
        <v>145</v>
      </c>
      <c r="I20350">
        <v>0.26870449000000002</v>
      </c>
      <c r="J20350">
        <v>0.22559170000000001</v>
      </c>
      <c r="K20350">
        <v>-4.31128E-2</v>
      </c>
      <c r="L20350">
        <v>-0.1083196</v>
      </c>
      <c r="M20350">
        <v>-6.9794900000000007E-2</v>
      </c>
      <c r="N20350">
        <v>-4.31128E-2</v>
      </c>
      <c r="O20350">
        <v>-1.64306E-2</v>
      </c>
      <c r="P20350">
        <v>2.2094099999999998E-2</v>
      </c>
      <c r="Q20350">
        <v>39.625</v>
      </c>
      <c r="R20350">
        <v>5.0881200000000001E-2</v>
      </c>
      <c r="S20350" t="s">
        <v>20810</v>
      </c>
    </row>
    <row r="20351" spans="1:19" x14ac:dyDescent="0.25">
      <c r="A20351" t="s">
        <v>20419</v>
      </c>
      <c r="B20351" t="s">
        <v>68</v>
      </c>
      <c r="C20351" t="s">
        <v>5</v>
      </c>
      <c r="D20351" t="s">
        <v>12</v>
      </c>
      <c r="E20351" t="s">
        <v>15</v>
      </c>
      <c r="F20351" t="s">
        <v>52</v>
      </c>
      <c r="G20351">
        <v>22</v>
      </c>
      <c r="H20351">
        <v>145</v>
      </c>
      <c r="I20351">
        <v>0.20568971999999999</v>
      </c>
      <c r="J20351">
        <v>0.2090273</v>
      </c>
      <c r="K20351">
        <v>3.3376E-3</v>
      </c>
      <c r="L20351">
        <v>-4.2313799999999999E-2</v>
      </c>
      <c r="M20351">
        <v>-1.53426E-2</v>
      </c>
      <c r="N20351">
        <v>3.3376E-3</v>
      </c>
      <c r="O20351">
        <v>2.2017800000000001E-2</v>
      </c>
      <c r="P20351">
        <v>4.8988999999999998E-2</v>
      </c>
      <c r="Q20351">
        <v>38.241070000000001</v>
      </c>
      <c r="R20351">
        <v>3.5622000000000001E-2</v>
      </c>
      <c r="S20351" t="s">
        <v>20810</v>
      </c>
    </row>
    <row r="20352" spans="1:19" x14ac:dyDescent="0.25">
      <c r="A20352" t="s">
        <v>20420</v>
      </c>
      <c r="B20352" t="s">
        <v>68</v>
      </c>
      <c r="C20352" t="s">
        <v>5</v>
      </c>
      <c r="D20352" t="s">
        <v>12</v>
      </c>
      <c r="E20352" t="s">
        <v>15</v>
      </c>
      <c r="F20352" t="s">
        <v>52</v>
      </c>
      <c r="G20352">
        <v>23</v>
      </c>
      <c r="H20352">
        <v>145</v>
      </c>
      <c r="I20352">
        <v>0.18685653999999999</v>
      </c>
      <c r="J20352">
        <v>0.1819703</v>
      </c>
      <c r="K20352">
        <v>-4.8862000000000003E-3</v>
      </c>
      <c r="L20352">
        <v>-4.2700399999999999E-2</v>
      </c>
      <c r="M20352">
        <v>-2.0359499999999999E-2</v>
      </c>
      <c r="N20352">
        <v>-4.8862000000000003E-3</v>
      </c>
      <c r="O20352">
        <v>1.05871E-2</v>
      </c>
      <c r="P20352">
        <v>3.2927999999999999E-2</v>
      </c>
      <c r="Q20352">
        <v>37.633929999999999</v>
      </c>
      <c r="R20352">
        <v>2.9506600000000001E-2</v>
      </c>
      <c r="S20352" t="s">
        <v>20810</v>
      </c>
    </row>
    <row r="20353" spans="1:19" x14ac:dyDescent="0.25">
      <c r="A20353" t="s">
        <v>20421</v>
      </c>
      <c r="B20353" t="s">
        <v>68</v>
      </c>
      <c r="C20353" t="s">
        <v>5</v>
      </c>
      <c r="D20353" t="s">
        <v>12</v>
      </c>
      <c r="E20353" t="s">
        <v>15</v>
      </c>
      <c r="F20353" t="s">
        <v>52</v>
      </c>
      <c r="G20353">
        <v>24</v>
      </c>
      <c r="H20353">
        <v>145</v>
      </c>
      <c r="I20353">
        <v>0.15205941000000001</v>
      </c>
      <c r="J20353">
        <v>0.14605779999999999</v>
      </c>
      <c r="K20353">
        <v>-6.0016000000000002E-3</v>
      </c>
      <c r="L20353">
        <v>-4.0172899999999998E-2</v>
      </c>
      <c r="M20353">
        <v>-1.9984200000000001E-2</v>
      </c>
      <c r="N20353">
        <v>-6.0016000000000002E-3</v>
      </c>
      <c r="O20353">
        <v>7.9810000000000002E-3</v>
      </c>
      <c r="P20353">
        <v>2.81696E-2</v>
      </c>
      <c r="Q20353">
        <v>36.857140000000001</v>
      </c>
      <c r="R20353">
        <v>2.6664E-2</v>
      </c>
      <c r="S20353" t="s">
        <v>20810</v>
      </c>
    </row>
    <row r="20354" spans="1:19" x14ac:dyDescent="0.25">
      <c r="A20354" t="s">
        <v>20422</v>
      </c>
      <c r="B20354" t="s">
        <v>68</v>
      </c>
      <c r="C20354" t="s">
        <v>5</v>
      </c>
      <c r="D20354" t="s">
        <v>12</v>
      </c>
      <c r="E20354" t="s">
        <v>16</v>
      </c>
      <c r="F20354" t="s">
        <v>6</v>
      </c>
      <c r="G20354">
        <v>1</v>
      </c>
      <c r="H20354">
        <v>145</v>
      </c>
      <c r="I20354">
        <v>0.1139561</v>
      </c>
      <c r="J20354">
        <v>0.1182208</v>
      </c>
      <c r="K20354">
        <v>4.2646999999999997E-3</v>
      </c>
      <c r="L20354">
        <v>-1.9966399999999999E-2</v>
      </c>
      <c r="M20354">
        <v>-5.6503999999999999E-3</v>
      </c>
      <c r="N20354">
        <v>4.2646999999999997E-3</v>
      </c>
      <c r="O20354">
        <v>1.41799E-2</v>
      </c>
      <c r="P20354">
        <v>2.8495900000000001E-2</v>
      </c>
      <c r="Q20354">
        <v>52.583329999999997</v>
      </c>
      <c r="R20354">
        <v>1.89076E-2</v>
      </c>
      <c r="S20354" t="s">
        <v>20810</v>
      </c>
    </row>
    <row r="20355" spans="1:19" x14ac:dyDescent="0.25">
      <c r="A20355" t="s">
        <v>20423</v>
      </c>
      <c r="B20355" t="s">
        <v>68</v>
      </c>
      <c r="C20355" t="s">
        <v>5</v>
      </c>
      <c r="D20355" t="s">
        <v>12</v>
      </c>
      <c r="E20355" t="s">
        <v>16</v>
      </c>
      <c r="F20355" t="s">
        <v>6</v>
      </c>
      <c r="G20355">
        <v>2</v>
      </c>
      <c r="H20355">
        <v>145</v>
      </c>
      <c r="I20355">
        <v>0.10272289</v>
      </c>
      <c r="J20355">
        <v>0.108296</v>
      </c>
      <c r="K20355">
        <v>5.5731000000000001E-3</v>
      </c>
      <c r="L20355">
        <v>-1.7678200000000002E-2</v>
      </c>
      <c r="M20355">
        <v>-3.9411000000000003E-3</v>
      </c>
      <c r="N20355">
        <v>5.5731000000000001E-3</v>
      </c>
      <c r="O20355">
        <v>1.5087400000000001E-2</v>
      </c>
      <c r="P20355">
        <v>2.8824499999999999E-2</v>
      </c>
      <c r="Q20355">
        <v>51.844810000000003</v>
      </c>
      <c r="R20355">
        <v>1.8143099999999999E-2</v>
      </c>
      <c r="S20355" t="s">
        <v>20810</v>
      </c>
    </row>
    <row r="20356" spans="1:19" x14ac:dyDescent="0.25">
      <c r="A20356" t="s">
        <v>20424</v>
      </c>
      <c r="B20356" t="s">
        <v>68</v>
      </c>
      <c r="C20356" t="s">
        <v>5</v>
      </c>
      <c r="D20356" t="s">
        <v>12</v>
      </c>
      <c r="E20356" t="s">
        <v>16</v>
      </c>
      <c r="F20356" t="s">
        <v>6</v>
      </c>
      <c r="G20356">
        <v>3</v>
      </c>
      <c r="H20356">
        <v>145</v>
      </c>
      <c r="I20356">
        <v>9.7306169999999997E-2</v>
      </c>
      <c r="J20356">
        <v>0.1048914</v>
      </c>
      <c r="K20356">
        <v>7.5852000000000003E-3</v>
      </c>
      <c r="L20356">
        <v>-1.43727E-2</v>
      </c>
      <c r="M20356">
        <v>-1.3998000000000001E-3</v>
      </c>
      <c r="N20356">
        <v>7.5852000000000003E-3</v>
      </c>
      <c r="O20356">
        <v>1.65703E-2</v>
      </c>
      <c r="P20356">
        <v>2.9543199999999999E-2</v>
      </c>
      <c r="Q20356">
        <v>50.982990000000001</v>
      </c>
      <c r="R20356">
        <v>1.7133900000000001E-2</v>
      </c>
      <c r="S20356" t="s">
        <v>20810</v>
      </c>
    </row>
    <row r="20357" spans="1:19" x14ac:dyDescent="0.25">
      <c r="A20357" t="s">
        <v>20425</v>
      </c>
      <c r="B20357" t="s">
        <v>68</v>
      </c>
      <c r="C20357" t="s">
        <v>5</v>
      </c>
      <c r="D20357" t="s">
        <v>12</v>
      </c>
      <c r="E20357" t="s">
        <v>16</v>
      </c>
      <c r="F20357" t="s">
        <v>6</v>
      </c>
      <c r="G20357">
        <v>4</v>
      </c>
      <c r="H20357">
        <v>145</v>
      </c>
      <c r="I20357">
        <v>9.0821399999999997E-2</v>
      </c>
      <c r="J20357">
        <v>9.8979700000000004E-2</v>
      </c>
      <c r="K20357">
        <v>8.1583000000000003E-3</v>
      </c>
      <c r="L20357">
        <v>-1.338E-2</v>
      </c>
      <c r="M20357">
        <v>-6.5499999999999998E-4</v>
      </c>
      <c r="N20357">
        <v>8.1583000000000003E-3</v>
      </c>
      <c r="O20357">
        <v>1.6971699999999999E-2</v>
      </c>
      <c r="P20357">
        <v>2.9696699999999999E-2</v>
      </c>
      <c r="Q20357">
        <v>50.338009999999997</v>
      </c>
      <c r="R20357">
        <v>1.6806499999999999E-2</v>
      </c>
      <c r="S20357" t="s">
        <v>20810</v>
      </c>
    </row>
    <row r="20358" spans="1:19" x14ac:dyDescent="0.25">
      <c r="A20358" t="s">
        <v>20426</v>
      </c>
      <c r="B20358" t="s">
        <v>68</v>
      </c>
      <c r="C20358" t="s">
        <v>5</v>
      </c>
      <c r="D20358" t="s">
        <v>12</v>
      </c>
      <c r="E20358" t="s">
        <v>16</v>
      </c>
      <c r="F20358" t="s">
        <v>6</v>
      </c>
      <c r="G20358">
        <v>5</v>
      </c>
      <c r="H20358">
        <v>145</v>
      </c>
      <c r="I20358">
        <v>9.4669080000000003E-2</v>
      </c>
      <c r="J20358">
        <v>0.1030882</v>
      </c>
      <c r="K20358">
        <v>8.4191000000000005E-3</v>
      </c>
      <c r="L20358">
        <v>-1.3466199999999999E-2</v>
      </c>
      <c r="M20358">
        <v>-5.3620000000000002E-4</v>
      </c>
      <c r="N20358">
        <v>8.4191000000000005E-3</v>
      </c>
      <c r="O20358">
        <v>1.7374400000000002E-2</v>
      </c>
      <c r="P20358">
        <v>3.0304399999999999E-2</v>
      </c>
      <c r="Q20358">
        <v>49.539540000000002</v>
      </c>
      <c r="R20358">
        <v>1.7077200000000001E-2</v>
      </c>
      <c r="S20358" t="s">
        <v>20810</v>
      </c>
    </row>
    <row r="20359" spans="1:19" x14ac:dyDescent="0.25">
      <c r="A20359" t="s">
        <v>20427</v>
      </c>
      <c r="B20359" t="s">
        <v>68</v>
      </c>
      <c r="C20359" t="s">
        <v>5</v>
      </c>
      <c r="D20359" t="s">
        <v>12</v>
      </c>
      <c r="E20359" t="s">
        <v>16</v>
      </c>
      <c r="F20359" t="s">
        <v>6</v>
      </c>
      <c r="G20359">
        <v>6</v>
      </c>
      <c r="H20359">
        <v>145</v>
      </c>
      <c r="I20359">
        <v>0.11352408</v>
      </c>
      <c r="J20359">
        <v>0.1096152</v>
      </c>
      <c r="K20359">
        <v>-3.9088999999999999E-3</v>
      </c>
      <c r="L20359">
        <v>-3.0271099999999999E-2</v>
      </c>
      <c r="M20359">
        <v>-1.46961E-2</v>
      </c>
      <c r="N20359">
        <v>-3.9088999999999999E-3</v>
      </c>
      <c r="O20359">
        <v>6.8783000000000004E-3</v>
      </c>
      <c r="P20359">
        <v>2.2453299999999999E-2</v>
      </c>
      <c r="Q20359">
        <v>49.039119999999997</v>
      </c>
      <c r="R20359">
        <v>2.0570600000000001E-2</v>
      </c>
      <c r="S20359" t="s">
        <v>20810</v>
      </c>
    </row>
    <row r="20360" spans="1:19" x14ac:dyDescent="0.25">
      <c r="A20360" t="s">
        <v>20428</v>
      </c>
      <c r="B20360" t="s">
        <v>68</v>
      </c>
      <c r="C20360" t="s">
        <v>5</v>
      </c>
      <c r="D20360" t="s">
        <v>12</v>
      </c>
      <c r="E20360" t="s">
        <v>16</v>
      </c>
      <c r="F20360" t="s">
        <v>6</v>
      </c>
      <c r="G20360">
        <v>7</v>
      </c>
      <c r="H20360">
        <v>145</v>
      </c>
      <c r="I20360">
        <v>0.13431349000000001</v>
      </c>
      <c r="J20360">
        <v>0.1344783</v>
      </c>
      <c r="K20360">
        <v>1.649E-4</v>
      </c>
      <c r="L20360">
        <v>-3.3695299999999997E-2</v>
      </c>
      <c r="M20360">
        <v>-1.36904E-2</v>
      </c>
      <c r="N20360">
        <v>1.649E-4</v>
      </c>
      <c r="O20360">
        <v>1.40202E-2</v>
      </c>
      <c r="P20360">
        <v>3.4025E-2</v>
      </c>
      <c r="Q20360">
        <v>48.530189999999997</v>
      </c>
      <c r="R20360">
        <v>2.6421199999999999E-2</v>
      </c>
      <c r="S20360" t="s">
        <v>20810</v>
      </c>
    </row>
    <row r="20361" spans="1:19" x14ac:dyDescent="0.25">
      <c r="A20361" t="s">
        <v>20429</v>
      </c>
      <c r="B20361" t="s">
        <v>68</v>
      </c>
      <c r="C20361" t="s">
        <v>5</v>
      </c>
      <c r="D20361" t="s">
        <v>12</v>
      </c>
      <c r="E20361" t="s">
        <v>16</v>
      </c>
      <c r="F20361" t="s">
        <v>6</v>
      </c>
      <c r="G20361">
        <v>8</v>
      </c>
      <c r="H20361">
        <v>145</v>
      </c>
      <c r="I20361">
        <v>0.15162048</v>
      </c>
      <c r="J20361">
        <v>0.14500379999999999</v>
      </c>
      <c r="K20361">
        <v>-6.6166999999999997E-3</v>
      </c>
      <c r="L20361">
        <v>-4.6424600000000003E-2</v>
      </c>
      <c r="M20361">
        <v>-2.29058E-2</v>
      </c>
      <c r="N20361">
        <v>-6.6166999999999997E-3</v>
      </c>
      <c r="O20361">
        <v>9.6723999999999994E-3</v>
      </c>
      <c r="P20361">
        <v>3.3191199999999997E-2</v>
      </c>
      <c r="Q20361">
        <v>48.88776</v>
      </c>
      <c r="R20361">
        <v>3.1062300000000001E-2</v>
      </c>
      <c r="S20361" t="s">
        <v>20810</v>
      </c>
    </row>
    <row r="20362" spans="1:19" x14ac:dyDescent="0.25">
      <c r="A20362" t="s">
        <v>20430</v>
      </c>
      <c r="B20362" t="s">
        <v>68</v>
      </c>
      <c r="C20362" t="s">
        <v>5</v>
      </c>
      <c r="D20362" t="s">
        <v>12</v>
      </c>
      <c r="E20362" t="s">
        <v>16</v>
      </c>
      <c r="F20362" t="s">
        <v>6</v>
      </c>
      <c r="G20362">
        <v>9</v>
      </c>
      <c r="H20362">
        <v>145</v>
      </c>
      <c r="I20362">
        <v>0.13593459999999999</v>
      </c>
      <c r="J20362">
        <v>0.1338443</v>
      </c>
      <c r="K20362">
        <v>-2.0902999999999998E-3</v>
      </c>
      <c r="L20362">
        <v>-3.8095799999999999E-2</v>
      </c>
      <c r="M20362">
        <v>-1.6823399999999999E-2</v>
      </c>
      <c r="N20362">
        <v>-2.0902999999999998E-3</v>
      </c>
      <c r="O20362">
        <v>1.2642799999999999E-2</v>
      </c>
      <c r="P20362">
        <v>3.39152E-2</v>
      </c>
      <c r="Q20362">
        <v>51.540390000000002</v>
      </c>
      <c r="R20362">
        <v>2.8095200000000001E-2</v>
      </c>
      <c r="S20362" t="s">
        <v>20810</v>
      </c>
    </row>
    <row r="20363" spans="1:19" x14ac:dyDescent="0.25">
      <c r="A20363" t="s">
        <v>20431</v>
      </c>
      <c r="B20363" t="s">
        <v>68</v>
      </c>
      <c r="C20363" t="s">
        <v>5</v>
      </c>
      <c r="D20363" t="s">
        <v>12</v>
      </c>
      <c r="E20363" t="s">
        <v>16</v>
      </c>
      <c r="F20363" t="s">
        <v>6</v>
      </c>
      <c r="G20363">
        <v>10</v>
      </c>
      <c r="H20363">
        <v>145</v>
      </c>
      <c r="I20363">
        <v>0.12113048</v>
      </c>
      <c r="J20363">
        <v>0.13339899999999999</v>
      </c>
      <c r="K20363">
        <v>1.22685E-2</v>
      </c>
      <c r="L20363">
        <v>-2.0705100000000001E-2</v>
      </c>
      <c r="M20363">
        <v>-1.224E-3</v>
      </c>
      <c r="N20363">
        <v>1.22685E-2</v>
      </c>
      <c r="O20363">
        <v>2.5761099999999999E-2</v>
      </c>
      <c r="P20363">
        <v>4.5242200000000003E-2</v>
      </c>
      <c r="Q20363">
        <v>55.49532</v>
      </c>
      <c r="R20363">
        <v>2.5729499999999999E-2</v>
      </c>
      <c r="S20363" t="s">
        <v>20810</v>
      </c>
    </row>
    <row r="20364" spans="1:19" x14ac:dyDescent="0.25">
      <c r="A20364" t="s">
        <v>20432</v>
      </c>
      <c r="B20364" t="s">
        <v>68</v>
      </c>
      <c r="C20364" t="s">
        <v>5</v>
      </c>
      <c r="D20364" t="s">
        <v>12</v>
      </c>
      <c r="E20364" t="s">
        <v>16</v>
      </c>
      <c r="F20364" t="s">
        <v>6</v>
      </c>
      <c r="G20364">
        <v>11</v>
      </c>
      <c r="H20364">
        <v>145</v>
      </c>
      <c r="I20364">
        <v>0.10750119</v>
      </c>
      <c r="J20364">
        <v>0.12299350000000001</v>
      </c>
      <c r="K20364">
        <v>1.5492300000000001E-2</v>
      </c>
      <c r="L20364">
        <v>-1.4297499999999999E-2</v>
      </c>
      <c r="M20364">
        <v>3.3024999999999999E-3</v>
      </c>
      <c r="N20364">
        <v>1.5492300000000001E-2</v>
      </c>
      <c r="O20364">
        <v>2.7681999999999998E-2</v>
      </c>
      <c r="P20364">
        <v>4.5282000000000003E-2</v>
      </c>
      <c r="Q20364">
        <v>58.934950000000001</v>
      </c>
      <c r="R20364">
        <v>2.3245100000000001E-2</v>
      </c>
      <c r="S20364" t="s">
        <v>20810</v>
      </c>
    </row>
    <row r="20365" spans="1:19" x14ac:dyDescent="0.25">
      <c r="A20365" t="s">
        <v>20433</v>
      </c>
      <c r="B20365" t="s">
        <v>68</v>
      </c>
      <c r="C20365" t="s">
        <v>5</v>
      </c>
      <c r="D20365" t="s">
        <v>12</v>
      </c>
      <c r="E20365" t="s">
        <v>16</v>
      </c>
      <c r="F20365" t="s">
        <v>6</v>
      </c>
      <c r="G20365">
        <v>12</v>
      </c>
      <c r="H20365">
        <v>145</v>
      </c>
      <c r="I20365">
        <v>9.9227839999999998E-2</v>
      </c>
      <c r="J20365">
        <v>0.11652270000000001</v>
      </c>
      <c r="K20365">
        <v>1.7294899999999998E-2</v>
      </c>
      <c r="L20365">
        <v>-9.9784000000000001E-3</v>
      </c>
      <c r="M20365">
        <v>6.1349000000000004E-3</v>
      </c>
      <c r="N20365">
        <v>1.7294899999999998E-2</v>
      </c>
      <c r="O20365">
        <v>2.8454900000000002E-2</v>
      </c>
      <c r="P20365">
        <v>4.4568200000000002E-2</v>
      </c>
      <c r="Q20365">
        <v>61.981290000000001</v>
      </c>
      <c r="R20365">
        <v>2.1281499999999998E-2</v>
      </c>
      <c r="S20365" t="s">
        <v>20810</v>
      </c>
    </row>
    <row r="20366" spans="1:19" x14ac:dyDescent="0.25">
      <c r="A20366" t="s">
        <v>20434</v>
      </c>
      <c r="B20366" t="s">
        <v>68</v>
      </c>
      <c r="C20366" t="s">
        <v>5</v>
      </c>
      <c r="D20366" t="s">
        <v>12</v>
      </c>
      <c r="E20366" t="s">
        <v>16</v>
      </c>
      <c r="F20366" t="s">
        <v>6</v>
      </c>
      <c r="G20366">
        <v>13</v>
      </c>
      <c r="H20366">
        <v>145</v>
      </c>
      <c r="I20366">
        <v>0.10176116</v>
      </c>
      <c r="J20366">
        <v>0.123464</v>
      </c>
      <c r="K20366">
        <v>2.1702900000000001E-2</v>
      </c>
      <c r="L20366">
        <v>-5.0264999999999997E-3</v>
      </c>
      <c r="M20366">
        <v>1.0765500000000001E-2</v>
      </c>
      <c r="N20366">
        <v>2.1702900000000001E-2</v>
      </c>
      <c r="O20366">
        <v>3.2640299999999997E-2</v>
      </c>
      <c r="P20366">
        <v>4.8432200000000002E-2</v>
      </c>
      <c r="Q20366">
        <v>64.494900000000001</v>
      </c>
      <c r="R20366">
        <v>2.0857000000000001E-2</v>
      </c>
      <c r="S20366" t="s">
        <v>20810</v>
      </c>
    </row>
    <row r="20367" spans="1:19" x14ac:dyDescent="0.25">
      <c r="A20367" t="s">
        <v>20435</v>
      </c>
      <c r="B20367" t="s">
        <v>68</v>
      </c>
      <c r="C20367" t="s">
        <v>5</v>
      </c>
      <c r="D20367" t="s">
        <v>12</v>
      </c>
      <c r="E20367" t="s">
        <v>16</v>
      </c>
      <c r="F20367" t="s">
        <v>6</v>
      </c>
      <c r="G20367">
        <v>14</v>
      </c>
      <c r="H20367">
        <v>145</v>
      </c>
      <c r="I20367">
        <v>9.0912300000000001E-2</v>
      </c>
      <c r="J20367">
        <v>0.11603049999999999</v>
      </c>
      <c r="K20367">
        <v>2.51182E-2</v>
      </c>
      <c r="L20367">
        <v>7.3570000000000005E-4</v>
      </c>
      <c r="M20367">
        <v>1.5141099999999999E-2</v>
      </c>
      <c r="N20367">
        <v>2.51182E-2</v>
      </c>
      <c r="O20367">
        <v>3.5095300000000003E-2</v>
      </c>
      <c r="P20367">
        <v>4.9500599999999999E-2</v>
      </c>
      <c r="Q20367">
        <v>66.252549999999999</v>
      </c>
      <c r="R20367">
        <v>1.90257E-2</v>
      </c>
      <c r="S20367" t="s">
        <v>20810</v>
      </c>
    </row>
    <row r="20368" spans="1:19" x14ac:dyDescent="0.25">
      <c r="A20368" t="s">
        <v>20436</v>
      </c>
      <c r="B20368" t="s">
        <v>68</v>
      </c>
      <c r="C20368" t="s">
        <v>5</v>
      </c>
      <c r="D20368" t="s">
        <v>12</v>
      </c>
      <c r="E20368" t="s">
        <v>16</v>
      </c>
      <c r="F20368" t="s">
        <v>6</v>
      </c>
      <c r="G20368">
        <v>15</v>
      </c>
      <c r="H20368">
        <v>145</v>
      </c>
      <c r="I20368">
        <v>8.43304E-2</v>
      </c>
      <c r="J20368">
        <v>0.1171291</v>
      </c>
      <c r="K20368">
        <v>3.27987E-2</v>
      </c>
      <c r="L20368">
        <v>9.5805999999999999E-3</v>
      </c>
      <c r="M20368">
        <v>2.3297999999999999E-2</v>
      </c>
      <c r="N20368">
        <v>3.27987E-2</v>
      </c>
      <c r="O20368">
        <v>4.2299299999999998E-2</v>
      </c>
      <c r="P20368">
        <v>5.6016700000000003E-2</v>
      </c>
      <c r="Q20368">
        <v>67.190479999999994</v>
      </c>
      <c r="R20368">
        <v>1.81172E-2</v>
      </c>
      <c r="S20368" t="s">
        <v>20810</v>
      </c>
    </row>
    <row r="20369" spans="1:19" x14ac:dyDescent="0.25">
      <c r="A20369" t="s">
        <v>20437</v>
      </c>
      <c r="B20369" t="s">
        <v>68</v>
      </c>
      <c r="C20369" t="s">
        <v>5</v>
      </c>
      <c r="D20369" t="s">
        <v>12</v>
      </c>
      <c r="E20369" t="s">
        <v>16</v>
      </c>
      <c r="F20369" t="s">
        <v>6</v>
      </c>
      <c r="G20369">
        <v>16</v>
      </c>
      <c r="H20369">
        <v>145</v>
      </c>
      <c r="I20369">
        <v>8.3367520000000001E-2</v>
      </c>
      <c r="J20369">
        <v>0.116413</v>
      </c>
      <c r="K20369">
        <v>3.3045499999999998E-2</v>
      </c>
      <c r="L20369">
        <v>1.07861E-2</v>
      </c>
      <c r="M20369">
        <v>2.3937099999999999E-2</v>
      </c>
      <c r="N20369">
        <v>3.3045499999999998E-2</v>
      </c>
      <c r="O20369">
        <v>4.2153799999999998E-2</v>
      </c>
      <c r="P20369">
        <v>5.5304899999999997E-2</v>
      </c>
      <c r="Q20369">
        <v>67.615650000000002</v>
      </c>
      <c r="R20369">
        <v>1.7369099999999998E-2</v>
      </c>
      <c r="S20369" t="s">
        <v>20810</v>
      </c>
    </row>
    <row r="20370" spans="1:19" x14ac:dyDescent="0.25">
      <c r="A20370" t="s">
        <v>20438</v>
      </c>
      <c r="B20370" t="s">
        <v>68</v>
      </c>
      <c r="C20370" t="s">
        <v>5</v>
      </c>
      <c r="D20370" t="s">
        <v>12</v>
      </c>
      <c r="E20370" t="s">
        <v>16</v>
      </c>
      <c r="F20370" t="s">
        <v>6</v>
      </c>
      <c r="G20370">
        <v>17</v>
      </c>
      <c r="H20370">
        <v>145</v>
      </c>
      <c r="I20370">
        <v>9.6249699999999994E-2</v>
      </c>
      <c r="J20370">
        <v>0.12513469999999999</v>
      </c>
      <c r="K20370">
        <v>2.8885000000000001E-2</v>
      </c>
      <c r="L20370">
        <v>7.0400000000000003E-3</v>
      </c>
      <c r="M20370">
        <v>1.9946200000000001E-2</v>
      </c>
      <c r="N20370">
        <v>2.8885000000000001E-2</v>
      </c>
      <c r="O20370">
        <v>3.7823799999999998E-2</v>
      </c>
      <c r="P20370">
        <v>5.0729900000000001E-2</v>
      </c>
      <c r="Q20370">
        <v>67.425169999999994</v>
      </c>
      <c r="R20370">
        <v>1.70457E-2</v>
      </c>
      <c r="S20370" t="s">
        <v>20810</v>
      </c>
    </row>
    <row r="20371" spans="1:19" x14ac:dyDescent="0.25">
      <c r="A20371" t="s">
        <v>20439</v>
      </c>
      <c r="B20371" t="s">
        <v>68</v>
      </c>
      <c r="C20371" t="s">
        <v>5</v>
      </c>
      <c r="D20371" t="s">
        <v>12</v>
      </c>
      <c r="E20371" t="s">
        <v>16</v>
      </c>
      <c r="F20371" t="s">
        <v>6</v>
      </c>
      <c r="G20371">
        <v>18</v>
      </c>
      <c r="H20371">
        <v>145</v>
      </c>
      <c r="I20371">
        <v>0.11395085000000001</v>
      </c>
      <c r="J20371">
        <v>0.14042930000000001</v>
      </c>
      <c r="K20371">
        <v>2.6478499999999999E-2</v>
      </c>
      <c r="L20371">
        <v>2.5929E-3</v>
      </c>
      <c r="M20371">
        <v>1.6704699999999999E-2</v>
      </c>
      <c r="N20371">
        <v>2.6478499999999999E-2</v>
      </c>
      <c r="O20371">
        <v>3.6252199999999998E-2</v>
      </c>
      <c r="P20371">
        <v>5.0363999999999999E-2</v>
      </c>
      <c r="Q20371">
        <v>66.06335</v>
      </c>
      <c r="R20371">
        <v>1.8637999999999998E-2</v>
      </c>
      <c r="S20371" t="s">
        <v>20810</v>
      </c>
    </row>
    <row r="20372" spans="1:19" x14ac:dyDescent="0.25">
      <c r="A20372" t="s">
        <v>20440</v>
      </c>
      <c r="B20372" t="s">
        <v>68</v>
      </c>
      <c r="C20372" t="s">
        <v>5</v>
      </c>
      <c r="D20372" t="s">
        <v>12</v>
      </c>
      <c r="E20372" t="s">
        <v>16</v>
      </c>
      <c r="F20372" t="s">
        <v>6</v>
      </c>
      <c r="G20372">
        <v>19</v>
      </c>
      <c r="H20372">
        <v>145</v>
      </c>
      <c r="I20372">
        <v>0.13456868999999999</v>
      </c>
      <c r="J20372">
        <v>0.1621832</v>
      </c>
      <c r="K20372">
        <v>2.76145E-2</v>
      </c>
      <c r="L20372">
        <v>1.4296999999999999E-3</v>
      </c>
      <c r="M20372">
        <v>1.6899899999999999E-2</v>
      </c>
      <c r="N20372">
        <v>2.76145E-2</v>
      </c>
      <c r="O20372">
        <v>3.8329099999999998E-2</v>
      </c>
      <c r="P20372">
        <v>5.3799300000000001E-2</v>
      </c>
      <c r="Q20372">
        <v>63.657739999999997</v>
      </c>
      <c r="R20372">
        <v>2.0432100000000002E-2</v>
      </c>
      <c r="S20372" t="s">
        <v>20810</v>
      </c>
    </row>
    <row r="20373" spans="1:19" x14ac:dyDescent="0.25">
      <c r="A20373" t="s">
        <v>20441</v>
      </c>
      <c r="B20373" t="s">
        <v>68</v>
      </c>
      <c r="C20373" t="s">
        <v>5</v>
      </c>
      <c r="D20373" t="s">
        <v>12</v>
      </c>
      <c r="E20373" t="s">
        <v>16</v>
      </c>
      <c r="F20373" t="s">
        <v>6</v>
      </c>
      <c r="G20373">
        <v>20</v>
      </c>
      <c r="H20373">
        <v>145</v>
      </c>
      <c r="I20373">
        <v>0.15690897000000001</v>
      </c>
      <c r="J20373">
        <v>0.1791053</v>
      </c>
      <c r="K20373">
        <v>2.2196299999999999E-2</v>
      </c>
      <c r="L20373">
        <v>-5.3673000000000002E-3</v>
      </c>
      <c r="M20373">
        <v>1.09175E-2</v>
      </c>
      <c r="N20373">
        <v>2.2196299999999999E-2</v>
      </c>
      <c r="O20373">
        <v>3.3475100000000001E-2</v>
      </c>
      <c r="P20373">
        <v>4.9759900000000003E-2</v>
      </c>
      <c r="Q20373">
        <v>60.812080000000002</v>
      </c>
      <c r="R20373">
        <v>2.1507999999999999E-2</v>
      </c>
      <c r="S20373" t="s">
        <v>20810</v>
      </c>
    </row>
    <row r="20374" spans="1:19" x14ac:dyDescent="0.25">
      <c r="A20374" t="s">
        <v>20442</v>
      </c>
      <c r="B20374" t="s">
        <v>68</v>
      </c>
      <c r="C20374" t="s">
        <v>5</v>
      </c>
      <c r="D20374" t="s">
        <v>12</v>
      </c>
      <c r="E20374" t="s">
        <v>16</v>
      </c>
      <c r="F20374" t="s">
        <v>6</v>
      </c>
      <c r="G20374">
        <v>21</v>
      </c>
      <c r="H20374">
        <v>145</v>
      </c>
      <c r="I20374">
        <v>0.16468331</v>
      </c>
      <c r="J20374">
        <v>0.18126890000000001</v>
      </c>
      <c r="K20374">
        <v>1.6585599999999999E-2</v>
      </c>
      <c r="L20374">
        <v>-1.1106E-2</v>
      </c>
      <c r="M20374">
        <v>5.2544000000000002E-3</v>
      </c>
      <c r="N20374">
        <v>1.6585599999999999E-2</v>
      </c>
      <c r="O20374">
        <v>2.7916699999999999E-2</v>
      </c>
      <c r="P20374">
        <v>4.4277200000000003E-2</v>
      </c>
      <c r="Q20374">
        <v>58.441749999999999</v>
      </c>
      <c r="R20374">
        <v>2.1607899999999999E-2</v>
      </c>
      <c r="S20374" t="s">
        <v>20810</v>
      </c>
    </row>
    <row r="20375" spans="1:19" x14ac:dyDescent="0.25">
      <c r="A20375" t="s">
        <v>20443</v>
      </c>
      <c r="B20375" t="s">
        <v>68</v>
      </c>
      <c r="C20375" t="s">
        <v>5</v>
      </c>
      <c r="D20375" t="s">
        <v>12</v>
      </c>
      <c r="E20375" t="s">
        <v>16</v>
      </c>
      <c r="F20375" t="s">
        <v>6</v>
      </c>
      <c r="G20375">
        <v>22</v>
      </c>
      <c r="H20375">
        <v>145</v>
      </c>
      <c r="I20375">
        <v>0.15977389</v>
      </c>
      <c r="J20375">
        <v>0.1802434</v>
      </c>
      <c r="K20375">
        <v>2.0469500000000002E-2</v>
      </c>
      <c r="L20375">
        <v>-6.9785999999999997E-3</v>
      </c>
      <c r="M20375">
        <v>9.2379999999999997E-3</v>
      </c>
      <c r="N20375">
        <v>2.0469500000000002E-2</v>
      </c>
      <c r="O20375">
        <v>3.1701E-2</v>
      </c>
      <c r="P20375">
        <v>4.7917500000000002E-2</v>
      </c>
      <c r="Q20375">
        <v>56.342260000000003</v>
      </c>
      <c r="R20375">
        <v>2.1417800000000001E-2</v>
      </c>
      <c r="S20375" t="s">
        <v>20810</v>
      </c>
    </row>
    <row r="20376" spans="1:19" x14ac:dyDescent="0.25">
      <c r="A20376" t="s">
        <v>20444</v>
      </c>
      <c r="B20376" t="s">
        <v>68</v>
      </c>
      <c r="C20376" t="s">
        <v>5</v>
      </c>
      <c r="D20376" t="s">
        <v>12</v>
      </c>
      <c r="E20376" t="s">
        <v>16</v>
      </c>
      <c r="F20376" t="s">
        <v>6</v>
      </c>
      <c r="G20376">
        <v>23</v>
      </c>
      <c r="H20376">
        <v>145</v>
      </c>
      <c r="I20376">
        <v>0.15239749</v>
      </c>
      <c r="J20376">
        <v>0.16329560000000001</v>
      </c>
      <c r="K20376">
        <v>1.0898100000000001E-2</v>
      </c>
      <c r="L20376">
        <v>-1.6112000000000001E-2</v>
      </c>
      <c r="M20376">
        <v>-1.5420000000000001E-4</v>
      </c>
      <c r="N20376">
        <v>1.0898100000000001E-2</v>
      </c>
      <c r="O20376">
        <v>2.1950399999999998E-2</v>
      </c>
      <c r="P20376">
        <v>3.79081E-2</v>
      </c>
      <c r="Q20376">
        <v>54.662840000000003</v>
      </c>
      <c r="R20376">
        <v>2.1076000000000001E-2</v>
      </c>
      <c r="S20376" t="s">
        <v>20810</v>
      </c>
    </row>
    <row r="20377" spans="1:19" x14ac:dyDescent="0.25">
      <c r="A20377" t="s">
        <v>20445</v>
      </c>
      <c r="B20377" t="s">
        <v>68</v>
      </c>
      <c r="C20377" t="s">
        <v>5</v>
      </c>
      <c r="D20377" t="s">
        <v>12</v>
      </c>
      <c r="E20377" t="s">
        <v>16</v>
      </c>
      <c r="F20377" t="s">
        <v>6</v>
      </c>
      <c r="G20377">
        <v>24</v>
      </c>
      <c r="H20377">
        <v>145</v>
      </c>
      <c r="I20377">
        <v>0.1327623</v>
      </c>
      <c r="J20377">
        <v>0.13962649999999999</v>
      </c>
      <c r="K20377">
        <v>6.8643000000000003E-3</v>
      </c>
      <c r="L20377">
        <v>-1.86739E-2</v>
      </c>
      <c r="M20377">
        <v>-3.5858000000000001E-3</v>
      </c>
      <c r="N20377">
        <v>6.8643000000000003E-3</v>
      </c>
      <c r="O20377">
        <v>1.7314300000000001E-2</v>
      </c>
      <c r="P20377">
        <v>3.2402399999999998E-2</v>
      </c>
      <c r="Q20377">
        <v>53.718960000000003</v>
      </c>
      <c r="R20377">
        <v>1.9927500000000001E-2</v>
      </c>
      <c r="S20377" t="s">
        <v>20810</v>
      </c>
    </row>
    <row r="20378" spans="1:19" x14ac:dyDescent="0.25">
      <c r="A20378" t="s">
        <v>20446</v>
      </c>
      <c r="B20378" t="s">
        <v>68</v>
      </c>
      <c r="C20378" t="s">
        <v>5</v>
      </c>
      <c r="D20378" t="s">
        <v>12</v>
      </c>
      <c r="E20378" t="s">
        <v>16</v>
      </c>
      <c r="F20378" t="s">
        <v>52</v>
      </c>
      <c r="G20378">
        <v>1</v>
      </c>
      <c r="H20378">
        <v>145</v>
      </c>
      <c r="I20378">
        <v>0.13164650999999999</v>
      </c>
      <c r="J20378">
        <v>0.13760820000000001</v>
      </c>
      <c r="K20378">
        <v>5.9617000000000003E-3</v>
      </c>
      <c r="L20378">
        <v>-3.0224999999999998E-2</v>
      </c>
      <c r="M20378">
        <v>-8.8456000000000003E-3</v>
      </c>
      <c r="N20378">
        <v>5.9617000000000003E-3</v>
      </c>
      <c r="O20378">
        <v>2.0768999999999999E-2</v>
      </c>
      <c r="P20378">
        <v>4.2148400000000003E-2</v>
      </c>
      <c r="Q20378">
        <v>45.223210000000002</v>
      </c>
      <c r="R20378">
        <v>2.8236600000000001E-2</v>
      </c>
      <c r="S20378" t="s">
        <v>20810</v>
      </c>
    </row>
    <row r="20379" spans="1:19" x14ac:dyDescent="0.25">
      <c r="A20379" t="s">
        <v>20447</v>
      </c>
      <c r="B20379" t="s">
        <v>68</v>
      </c>
      <c r="C20379" t="s">
        <v>5</v>
      </c>
      <c r="D20379" t="s">
        <v>12</v>
      </c>
      <c r="E20379" t="s">
        <v>16</v>
      </c>
      <c r="F20379" t="s">
        <v>52</v>
      </c>
      <c r="G20379">
        <v>2</v>
      </c>
      <c r="H20379">
        <v>145</v>
      </c>
      <c r="I20379">
        <v>0.11439566</v>
      </c>
      <c r="J20379">
        <v>0.12811020000000001</v>
      </c>
      <c r="K20379">
        <v>1.37146E-2</v>
      </c>
      <c r="L20379">
        <v>-1.4092E-2</v>
      </c>
      <c r="M20379">
        <v>2.3364000000000002E-3</v>
      </c>
      <c r="N20379">
        <v>1.37146E-2</v>
      </c>
      <c r="O20379">
        <v>2.5092799999999998E-2</v>
      </c>
      <c r="P20379">
        <v>4.1521099999999998E-2</v>
      </c>
      <c r="Q20379">
        <v>45.25</v>
      </c>
      <c r="R20379">
        <v>2.1697600000000001E-2</v>
      </c>
      <c r="S20379" t="s">
        <v>20810</v>
      </c>
    </row>
    <row r="20380" spans="1:19" x14ac:dyDescent="0.25">
      <c r="A20380" t="s">
        <v>20448</v>
      </c>
      <c r="B20380" t="s">
        <v>68</v>
      </c>
      <c r="C20380" t="s">
        <v>5</v>
      </c>
      <c r="D20380" t="s">
        <v>12</v>
      </c>
      <c r="E20380" t="s">
        <v>16</v>
      </c>
      <c r="F20380" t="s">
        <v>52</v>
      </c>
      <c r="G20380">
        <v>3</v>
      </c>
      <c r="H20380">
        <v>145</v>
      </c>
      <c r="I20380">
        <v>0.10169003</v>
      </c>
      <c r="J20380">
        <v>0.11585529999999999</v>
      </c>
      <c r="K20380">
        <v>1.4165199999999999E-2</v>
      </c>
      <c r="L20380">
        <v>-9.9795999999999999E-3</v>
      </c>
      <c r="M20380">
        <v>4.2852999999999997E-3</v>
      </c>
      <c r="N20380">
        <v>1.4165199999999999E-2</v>
      </c>
      <c r="O20380">
        <v>2.40451E-2</v>
      </c>
      <c r="P20380">
        <v>3.83101E-2</v>
      </c>
      <c r="Q20380">
        <v>44.660710000000002</v>
      </c>
      <c r="R20380">
        <v>1.8840300000000001E-2</v>
      </c>
      <c r="S20380" t="s">
        <v>20810</v>
      </c>
    </row>
    <row r="20381" spans="1:19" x14ac:dyDescent="0.25">
      <c r="A20381" t="s">
        <v>20449</v>
      </c>
      <c r="B20381" t="s">
        <v>68</v>
      </c>
      <c r="C20381" t="s">
        <v>5</v>
      </c>
      <c r="D20381" t="s">
        <v>12</v>
      </c>
      <c r="E20381" t="s">
        <v>16</v>
      </c>
      <c r="F20381" t="s">
        <v>52</v>
      </c>
      <c r="G20381">
        <v>4</v>
      </c>
      <c r="H20381">
        <v>145</v>
      </c>
      <c r="I20381">
        <v>8.9397660000000004E-2</v>
      </c>
      <c r="J20381">
        <v>0.1151899</v>
      </c>
      <c r="K20381">
        <v>2.5792200000000001E-2</v>
      </c>
      <c r="L20381">
        <v>2.2828000000000002E-3</v>
      </c>
      <c r="M20381">
        <v>1.61724E-2</v>
      </c>
      <c r="N20381">
        <v>2.5792200000000001E-2</v>
      </c>
      <c r="O20381">
        <v>3.5412100000000002E-2</v>
      </c>
      <c r="P20381">
        <v>4.9301699999999997E-2</v>
      </c>
      <c r="Q20381">
        <v>43.794640000000001</v>
      </c>
      <c r="R20381">
        <v>1.83445E-2</v>
      </c>
      <c r="S20381" t="s">
        <v>20810</v>
      </c>
    </row>
    <row r="20382" spans="1:19" x14ac:dyDescent="0.25">
      <c r="A20382" t="s">
        <v>20450</v>
      </c>
      <c r="B20382" t="s">
        <v>68</v>
      </c>
      <c r="C20382" t="s">
        <v>5</v>
      </c>
      <c r="D20382" t="s">
        <v>12</v>
      </c>
      <c r="E20382" t="s">
        <v>16</v>
      </c>
      <c r="F20382" t="s">
        <v>52</v>
      </c>
      <c r="G20382">
        <v>5</v>
      </c>
      <c r="H20382">
        <v>145</v>
      </c>
      <c r="I20382">
        <v>0.11364477000000001</v>
      </c>
      <c r="J20382">
        <v>0.1236352</v>
      </c>
      <c r="K20382">
        <v>9.9904999999999994E-3</v>
      </c>
      <c r="L20382">
        <v>-1.98044E-2</v>
      </c>
      <c r="M20382">
        <v>-2.2012999999999998E-3</v>
      </c>
      <c r="N20382">
        <v>9.9904999999999994E-3</v>
      </c>
      <c r="O20382">
        <v>2.2182299999999999E-2</v>
      </c>
      <c r="P20382">
        <v>3.9785300000000003E-2</v>
      </c>
      <c r="Q20382">
        <v>43.017859999999999</v>
      </c>
      <c r="R20382">
        <v>2.3248999999999999E-2</v>
      </c>
      <c r="S20382" t="s">
        <v>20810</v>
      </c>
    </row>
    <row r="20383" spans="1:19" x14ac:dyDescent="0.25">
      <c r="A20383" t="s">
        <v>20451</v>
      </c>
      <c r="B20383" t="s">
        <v>68</v>
      </c>
      <c r="C20383" t="s">
        <v>5</v>
      </c>
      <c r="D20383" t="s">
        <v>12</v>
      </c>
      <c r="E20383" t="s">
        <v>16</v>
      </c>
      <c r="F20383" t="s">
        <v>52</v>
      </c>
      <c r="G20383">
        <v>6</v>
      </c>
      <c r="H20383">
        <v>145</v>
      </c>
      <c r="I20383">
        <v>0.15978971</v>
      </c>
      <c r="J20383">
        <v>0.13451930000000001</v>
      </c>
      <c r="K20383">
        <v>-2.5270399999999998E-2</v>
      </c>
      <c r="L20383">
        <v>-8.2030599999999995E-2</v>
      </c>
      <c r="M20383">
        <v>-4.8496200000000003E-2</v>
      </c>
      <c r="N20383">
        <v>-2.5270399999999998E-2</v>
      </c>
      <c r="O20383">
        <v>-2.0446000000000001E-3</v>
      </c>
      <c r="P20383">
        <v>3.1489799999999998E-2</v>
      </c>
      <c r="Q20383">
        <v>42.446429999999999</v>
      </c>
      <c r="R20383">
        <v>4.4290200000000002E-2</v>
      </c>
      <c r="S20383" t="s">
        <v>20810</v>
      </c>
    </row>
    <row r="20384" spans="1:19" x14ac:dyDescent="0.25">
      <c r="A20384" t="s">
        <v>20452</v>
      </c>
      <c r="B20384" t="s">
        <v>68</v>
      </c>
      <c r="C20384" t="s">
        <v>5</v>
      </c>
      <c r="D20384" t="s">
        <v>12</v>
      </c>
      <c r="E20384" t="s">
        <v>16</v>
      </c>
      <c r="F20384" t="s">
        <v>52</v>
      </c>
      <c r="G20384">
        <v>7</v>
      </c>
      <c r="H20384">
        <v>145</v>
      </c>
      <c r="I20384">
        <v>0.14799138000000001</v>
      </c>
      <c r="J20384">
        <v>0.17767340000000001</v>
      </c>
      <c r="K20384">
        <v>2.9682E-2</v>
      </c>
      <c r="L20384">
        <v>-1.86337E-2</v>
      </c>
      <c r="M20384">
        <v>9.9115999999999996E-3</v>
      </c>
      <c r="N20384">
        <v>2.9682E-2</v>
      </c>
      <c r="O20384">
        <v>4.9452400000000001E-2</v>
      </c>
      <c r="P20384">
        <v>7.7997700000000003E-2</v>
      </c>
      <c r="Q20384">
        <v>42.464289999999998</v>
      </c>
      <c r="R20384">
        <v>3.7700900000000002E-2</v>
      </c>
      <c r="S20384" t="s">
        <v>20810</v>
      </c>
    </row>
    <row r="20385" spans="1:19" x14ac:dyDescent="0.25">
      <c r="A20385" t="s">
        <v>20453</v>
      </c>
      <c r="B20385" t="s">
        <v>68</v>
      </c>
      <c r="C20385" t="s">
        <v>5</v>
      </c>
      <c r="D20385" t="s">
        <v>12</v>
      </c>
      <c r="E20385" t="s">
        <v>16</v>
      </c>
      <c r="F20385" t="s">
        <v>52</v>
      </c>
      <c r="G20385">
        <v>8</v>
      </c>
      <c r="H20385">
        <v>145</v>
      </c>
      <c r="I20385">
        <v>0.14543444999999999</v>
      </c>
      <c r="J20385">
        <v>0.18451609999999999</v>
      </c>
      <c r="K20385">
        <v>3.9081699999999997E-2</v>
      </c>
      <c r="L20385">
        <v>-5.5659000000000004E-3</v>
      </c>
      <c r="M20385">
        <v>2.0812199999999999E-2</v>
      </c>
      <c r="N20385">
        <v>3.9081699999999997E-2</v>
      </c>
      <c r="O20385">
        <v>5.7351100000000002E-2</v>
      </c>
      <c r="P20385">
        <v>8.3729300000000006E-2</v>
      </c>
      <c r="Q20385">
        <v>43.535710000000002</v>
      </c>
      <c r="R20385">
        <v>3.48387E-2</v>
      </c>
      <c r="S20385" t="s">
        <v>20810</v>
      </c>
    </row>
    <row r="20386" spans="1:19" x14ac:dyDescent="0.25">
      <c r="A20386" t="s">
        <v>20454</v>
      </c>
      <c r="B20386" t="s">
        <v>68</v>
      </c>
      <c r="C20386" t="s">
        <v>5</v>
      </c>
      <c r="D20386" t="s">
        <v>12</v>
      </c>
      <c r="E20386" t="s">
        <v>16</v>
      </c>
      <c r="F20386" t="s">
        <v>52</v>
      </c>
      <c r="G20386">
        <v>9</v>
      </c>
      <c r="H20386">
        <v>145</v>
      </c>
      <c r="I20386">
        <v>0.16016127999999999</v>
      </c>
      <c r="J20386">
        <v>0.1486825</v>
      </c>
      <c r="K20386">
        <v>-1.1478800000000001E-2</v>
      </c>
      <c r="L20386">
        <v>-6.0121399999999998E-2</v>
      </c>
      <c r="M20386">
        <v>-3.1383000000000001E-2</v>
      </c>
      <c r="N20386">
        <v>-1.1478800000000001E-2</v>
      </c>
      <c r="O20386">
        <v>8.4253999999999996E-3</v>
      </c>
      <c r="P20386">
        <v>3.7163799999999997E-2</v>
      </c>
      <c r="Q20386">
        <v>45.5</v>
      </c>
      <c r="R20386">
        <v>3.7955999999999997E-2</v>
      </c>
      <c r="S20386" t="s">
        <v>20810</v>
      </c>
    </row>
    <row r="20387" spans="1:19" x14ac:dyDescent="0.25">
      <c r="A20387" t="s">
        <v>20455</v>
      </c>
      <c r="B20387" t="s">
        <v>68</v>
      </c>
      <c r="C20387" t="s">
        <v>5</v>
      </c>
      <c r="D20387" t="s">
        <v>12</v>
      </c>
      <c r="E20387" t="s">
        <v>16</v>
      </c>
      <c r="F20387" t="s">
        <v>52</v>
      </c>
      <c r="G20387">
        <v>10</v>
      </c>
      <c r="H20387">
        <v>145</v>
      </c>
      <c r="I20387">
        <v>0.12952950999999999</v>
      </c>
      <c r="J20387">
        <v>0.1436395</v>
      </c>
      <c r="K20387">
        <v>1.4109999999999999E-2</v>
      </c>
      <c r="L20387">
        <v>-2.74358E-2</v>
      </c>
      <c r="M20387">
        <v>-2.8901999999999999E-3</v>
      </c>
      <c r="N20387">
        <v>1.4109999999999999E-2</v>
      </c>
      <c r="O20387">
        <v>3.1110200000000001E-2</v>
      </c>
      <c r="P20387">
        <v>5.5655799999999998E-2</v>
      </c>
      <c r="Q20387">
        <v>48.625</v>
      </c>
      <c r="R20387">
        <v>3.24184E-2</v>
      </c>
      <c r="S20387" t="s">
        <v>20810</v>
      </c>
    </row>
    <row r="20388" spans="1:19" x14ac:dyDescent="0.25">
      <c r="A20388" t="s">
        <v>20456</v>
      </c>
      <c r="B20388" t="s">
        <v>68</v>
      </c>
      <c r="C20388" t="s">
        <v>5</v>
      </c>
      <c r="D20388" t="s">
        <v>12</v>
      </c>
      <c r="E20388" t="s">
        <v>16</v>
      </c>
      <c r="F20388" t="s">
        <v>52</v>
      </c>
      <c r="G20388">
        <v>11</v>
      </c>
      <c r="H20388">
        <v>145</v>
      </c>
      <c r="I20388">
        <v>0.12286546</v>
      </c>
      <c r="J20388">
        <v>0.12020119999999999</v>
      </c>
      <c r="K20388">
        <v>-2.6643000000000001E-3</v>
      </c>
      <c r="L20388">
        <v>-4.3123500000000002E-2</v>
      </c>
      <c r="M20388">
        <v>-1.9219900000000002E-2</v>
      </c>
      <c r="N20388">
        <v>-2.6643000000000001E-3</v>
      </c>
      <c r="O20388">
        <v>1.3891300000000001E-2</v>
      </c>
      <c r="P20388">
        <v>3.7795000000000002E-2</v>
      </c>
      <c r="Q20388">
        <v>51.125</v>
      </c>
      <c r="R20388">
        <v>3.1570500000000001E-2</v>
      </c>
      <c r="S20388" t="s">
        <v>20810</v>
      </c>
    </row>
    <row r="20389" spans="1:19" x14ac:dyDescent="0.25">
      <c r="A20389" t="s">
        <v>20457</v>
      </c>
      <c r="B20389" t="s">
        <v>68</v>
      </c>
      <c r="C20389" t="s">
        <v>5</v>
      </c>
      <c r="D20389" t="s">
        <v>12</v>
      </c>
      <c r="E20389" t="s">
        <v>16</v>
      </c>
      <c r="F20389" t="s">
        <v>52</v>
      </c>
      <c r="G20389">
        <v>12</v>
      </c>
      <c r="H20389">
        <v>145</v>
      </c>
      <c r="I20389">
        <v>0.11169633</v>
      </c>
      <c r="J20389">
        <v>0.11157739999999999</v>
      </c>
      <c r="K20389">
        <v>-1.189E-4</v>
      </c>
      <c r="L20389">
        <v>-3.4183600000000001E-2</v>
      </c>
      <c r="M20389">
        <v>-1.40579E-2</v>
      </c>
      <c r="N20389">
        <v>-1.189E-4</v>
      </c>
      <c r="O20389">
        <v>1.38201E-2</v>
      </c>
      <c r="P20389">
        <v>3.3945700000000002E-2</v>
      </c>
      <c r="Q20389">
        <v>52.776789999999998</v>
      </c>
      <c r="R20389">
        <v>2.6580800000000002E-2</v>
      </c>
      <c r="S20389" t="s">
        <v>20810</v>
      </c>
    </row>
    <row r="20390" spans="1:19" x14ac:dyDescent="0.25">
      <c r="A20390" t="s">
        <v>20458</v>
      </c>
      <c r="B20390" t="s">
        <v>68</v>
      </c>
      <c r="C20390" t="s">
        <v>5</v>
      </c>
      <c r="D20390" t="s">
        <v>12</v>
      </c>
      <c r="E20390" t="s">
        <v>16</v>
      </c>
      <c r="F20390" t="s">
        <v>52</v>
      </c>
      <c r="G20390">
        <v>13</v>
      </c>
      <c r="H20390">
        <v>145</v>
      </c>
      <c r="I20390">
        <v>0.1174839</v>
      </c>
      <c r="J20390">
        <v>0.12598309999999999</v>
      </c>
      <c r="K20390">
        <v>8.4992000000000002E-3</v>
      </c>
      <c r="L20390">
        <v>-2.4082900000000001E-2</v>
      </c>
      <c r="M20390">
        <v>-4.8330999999999999E-3</v>
      </c>
      <c r="N20390">
        <v>8.4992000000000002E-3</v>
      </c>
      <c r="O20390">
        <v>2.18316E-2</v>
      </c>
      <c r="P20390">
        <v>4.1081300000000001E-2</v>
      </c>
      <c r="Q20390">
        <v>53.714289999999998</v>
      </c>
      <c r="R20390">
        <v>2.5423999999999999E-2</v>
      </c>
      <c r="S20390" t="s">
        <v>20810</v>
      </c>
    </row>
    <row r="20391" spans="1:19" x14ac:dyDescent="0.25">
      <c r="A20391" t="s">
        <v>20459</v>
      </c>
      <c r="B20391" t="s">
        <v>68</v>
      </c>
      <c r="C20391" t="s">
        <v>5</v>
      </c>
      <c r="D20391" t="s">
        <v>12</v>
      </c>
      <c r="E20391" t="s">
        <v>16</v>
      </c>
      <c r="F20391" t="s">
        <v>52</v>
      </c>
      <c r="G20391">
        <v>14</v>
      </c>
      <c r="H20391">
        <v>145</v>
      </c>
      <c r="I20391">
        <v>0.10171980999999999</v>
      </c>
      <c r="J20391">
        <v>0.12017510000000001</v>
      </c>
      <c r="K20391">
        <v>1.8455300000000001E-2</v>
      </c>
      <c r="L20391">
        <v>-1.02413E-2</v>
      </c>
      <c r="M20391">
        <v>6.7128999999999999E-3</v>
      </c>
      <c r="N20391">
        <v>1.8455300000000001E-2</v>
      </c>
      <c r="O20391">
        <v>3.0197700000000001E-2</v>
      </c>
      <c r="P20391">
        <v>4.7151800000000001E-2</v>
      </c>
      <c r="Q20391">
        <v>52.821429999999999</v>
      </c>
      <c r="R20391">
        <v>2.2391999999999999E-2</v>
      </c>
      <c r="S20391" t="s">
        <v>20810</v>
      </c>
    </row>
    <row r="20392" spans="1:19" x14ac:dyDescent="0.25">
      <c r="A20392" t="s">
        <v>20460</v>
      </c>
      <c r="B20392" t="s">
        <v>68</v>
      </c>
      <c r="C20392" t="s">
        <v>5</v>
      </c>
      <c r="D20392" t="s">
        <v>12</v>
      </c>
      <c r="E20392" t="s">
        <v>16</v>
      </c>
      <c r="F20392" t="s">
        <v>52</v>
      </c>
      <c r="G20392">
        <v>15</v>
      </c>
      <c r="H20392">
        <v>145</v>
      </c>
      <c r="I20392">
        <v>9.2524480000000006E-2</v>
      </c>
      <c r="J20392">
        <v>0.13458909999999999</v>
      </c>
      <c r="K20392">
        <v>4.2064600000000001E-2</v>
      </c>
      <c r="L20392">
        <v>8.5042E-3</v>
      </c>
      <c r="M20392">
        <v>2.8332E-2</v>
      </c>
      <c r="N20392">
        <v>4.2064600000000001E-2</v>
      </c>
      <c r="O20392">
        <v>5.5797199999999998E-2</v>
      </c>
      <c r="P20392">
        <v>7.5624999999999998E-2</v>
      </c>
      <c r="Q20392">
        <v>52.3125</v>
      </c>
      <c r="R20392">
        <v>2.61873E-2</v>
      </c>
      <c r="S20392" t="s">
        <v>20810</v>
      </c>
    </row>
    <row r="20393" spans="1:19" x14ac:dyDescent="0.25">
      <c r="A20393" t="s">
        <v>20461</v>
      </c>
      <c r="B20393" t="s">
        <v>68</v>
      </c>
      <c r="C20393" t="s">
        <v>5</v>
      </c>
      <c r="D20393" t="s">
        <v>12</v>
      </c>
      <c r="E20393" t="s">
        <v>16</v>
      </c>
      <c r="F20393" t="s">
        <v>52</v>
      </c>
      <c r="G20393">
        <v>16</v>
      </c>
      <c r="H20393">
        <v>145</v>
      </c>
      <c r="I20393">
        <v>9.5500870000000002E-2</v>
      </c>
      <c r="J20393">
        <v>0.1333056</v>
      </c>
      <c r="K20393">
        <v>3.78048E-2</v>
      </c>
      <c r="L20393">
        <v>7.8346000000000006E-3</v>
      </c>
      <c r="M20393">
        <v>2.55412E-2</v>
      </c>
      <c r="N20393">
        <v>3.78048E-2</v>
      </c>
      <c r="O20393">
        <v>5.0068300000000003E-2</v>
      </c>
      <c r="P20393">
        <v>6.7775000000000002E-2</v>
      </c>
      <c r="Q20393">
        <v>52.794640000000001</v>
      </c>
      <c r="R20393">
        <v>2.3385900000000001E-2</v>
      </c>
      <c r="S20393" t="s">
        <v>20810</v>
      </c>
    </row>
    <row r="20394" spans="1:19" x14ac:dyDescent="0.25">
      <c r="A20394" t="s">
        <v>20462</v>
      </c>
      <c r="B20394" t="s">
        <v>68</v>
      </c>
      <c r="C20394" t="s">
        <v>5</v>
      </c>
      <c r="D20394" t="s">
        <v>12</v>
      </c>
      <c r="E20394" t="s">
        <v>16</v>
      </c>
      <c r="F20394" t="s">
        <v>52</v>
      </c>
      <c r="G20394">
        <v>17</v>
      </c>
      <c r="H20394">
        <v>145</v>
      </c>
      <c r="I20394">
        <v>0.10361465</v>
      </c>
      <c r="J20394">
        <v>0.1275028</v>
      </c>
      <c r="K20394">
        <v>2.3888099999999999E-2</v>
      </c>
      <c r="L20394">
        <v>-1.2668E-3</v>
      </c>
      <c r="M20394">
        <v>1.35949E-2</v>
      </c>
      <c r="N20394">
        <v>2.3888099999999999E-2</v>
      </c>
      <c r="O20394">
        <v>3.4181299999999998E-2</v>
      </c>
      <c r="P20394">
        <v>4.9043000000000003E-2</v>
      </c>
      <c r="Q20394">
        <v>53.151789999999998</v>
      </c>
      <c r="R20394">
        <v>1.96285E-2</v>
      </c>
      <c r="S20394" t="s">
        <v>20810</v>
      </c>
    </row>
    <row r="20395" spans="1:19" x14ac:dyDescent="0.25">
      <c r="A20395" t="s">
        <v>20463</v>
      </c>
      <c r="B20395" t="s">
        <v>68</v>
      </c>
      <c r="C20395" t="s">
        <v>5</v>
      </c>
      <c r="D20395" t="s">
        <v>12</v>
      </c>
      <c r="E20395" t="s">
        <v>16</v>
      </c>
      <c r="F20395" t="s">
        <v>52</v>
      </c>
      <c r="G20395">
        <v>18</v>
      </c>
      <c r="H20395">
        <v>145</v>
      </c>
      <c r="I20395">
        <v>0.14088534</v>
      </c>
      <c r="J20395">
        <v>0.15793470000000001</v>
      </c>
      <c r="K20395">
        <v>1.7049399999999999E-2</v>
      </c>
      <c r="L20395">
        <v>-1.9529299999999999E-2</v>
      </c>
      <c r="M20395">
        <v>2.0817000000000001E-3</v>
      </c>
      <c r="N20395">
        <v>1.7049399999999999E-2</v>
      </c>
      <c r="O20395">
        <v>3.20171E-2</v>
      </c>
      <c r="P20395">
        <v>5.3628099999999998E-2</v>
      </c>
      <c r="Q20395">
        <v>52.178570000000001</v>
      </c>
      <c r="R20395">
        <v>2.8542499999999998E-2</v>
      </c>
      <c r="S20395" t="s">
        <v>20810</v>
      </c>
    </row>
    <row r="20396" spans="1:19" x14ac:dyDescent="0.25">
      <c r="A20396" t="s">
        <v>20464</v>
      </c>
      <c r="B20396" t="s">
        <v>68</v>
      </c>
      <c r="C20396" t="s">
        <v>5</v>
      </c>
      <c r="D20396" t="s">
        <v>12</v>
      </c>
      <c r="E20396" t="s">
        <v>16</v>
      </c>
      <c r="F20396" t="s">
        <v>52</v>
      </c>
      <c r="G20396">
        <v>19</v>
      </c>
      <c r="H20396">
        <v>145</v>
      </c>
      <c r="I20396">
        <v>0.17599786000000001</v>
      </c>
      <c r="J20396">
        <v>0.20058010000000001</v>
      </c>
      <c r="K20396">
        <v>2.4582199999999998E-2</v>
      </c>
      <c r="L20396">
        <v>-1.73011E-2</v>
      </c>
      <c r="M20396">
        <v>7.4438999999999998E-3</v>
      </c>
      <c r="N20396">
        <v>2.4582199999999998E-2</v>
      </c>
      <c r="O20396">
        <v>4.1720500000000001E-2</v>
      </c>
      <c r="P20396">
        <v>6.6465499999999997E-2</v>
      </c>
      <c r="Q20396">
        <v>50.883929999999999</v>
      </c>
      <c r="R20396">
        <v>3.2681700000000001E-2</v>
      </c>
      <c r="S20396" t="s">
        <v>20810</v>
      </c>
    </row>
    <row r="20397" spans="1:19" x14ac:dyDescent="0.25">
      <c r="A20397" t="s">
        <v>20465</v>
      </c>
      <c r="B20397" t="s">
        <v>68</v>
      </c>
      <c r="C20397" t="s">
        <v>5</v>
      </c>
      <c r="D20397" t="s">
        <v>12</v>
      </c>
      <c r="E20397" t="s">
        <v>16</v>
      </c>
      <c r="F20397" t="s">
        <v>52</v>
      </c>
      <c r="G20397">
        <v>20</v>
      </c>
      <c r="H20397">
        <v>145</v>
      </c>
      <c r="I20397">
        <v>0.17892764</v>
      </c>
      <c r="J20397">
        <v>0.1915046</v>
      </c>
      <c r="K20397">
        <v>1.25769E-2</v>
      </c>
      <c r="L20397">
        <v>-2.65098E-2</v>
      </c>
      <c r="M20397">
        <v>-3.4169999999999999E-3</v>
      </c>
      <c r="N20397">
        <v>1.25769E-2</v>
      </c>
      <c r="O20397">
        <v>2.85709E-2</v>
      </c>
      <c r="P20397">
        <v>5.16637E-2</v>
      </c>
      <c r="Q20397">
        <v>50.107140000000001</v>
      </c>
      <c r="R20397">
        <v>3.0499499999999999E-2</v>
      </c>
      <c r="S20397" t="s">
        <v>20810</v>
      </c>
    </row>
    <row r="20398" spans="1:19" x14ac:dyDescent="0.25">
      <c r="A20398" t="s">
        <v>20466</v>
      </c>
      <c r="B20398" t="s">
        <v>68</v>
      </c>
      <c r="C20398" t="s">
        <v>5</v>
      </c>
      <c r="D20398" t="s">
        <v>12</v>
      </c>
      <c r="E20398" t="s">
        <v>16</v>
      </c>
      <c r="F20398" t="s">
        <v>52</v>
      </c>
      <c r="G20398">
        <v>21</v>
      </c>
      <c r="H20398">
        <v>145</v>
      </c>
      <c r="I20398">
        <v>0.17815654</v>
      </c>
      <c r="J20398">
        <v>0.2086324</v>
      </c>
      <c r="K20398">
        <v>3.04759E-2</v>
      </c>
      <c r="L20398">
        <v>-5.8602000000000003E-3</v>
      </c>
      <c r="M20398">
        <v>1.56075E-2</v>
      </c>
      <c r="N20398">
        <v>3.04759E-2</v>
      </c>
      <c r="O20398">
        <v>4.5344299999999997E-2</v>
      </c>
      <c r="P20398">
        <v>6.6811899999999994E-2</v>
      </c>
      <c r="Q20398">
        <v>49.517859999999999</v>
      </c>
      <c r="R20398">
        <v>2.8353099999999999E-2</v>
      </c>
      <c r="S20398" t="s">
        <v>20810</v>
      </c>
    </row>
    <row r="20399" spans="1:19" x14ac:dyDescent="0.25">
      <c r="A20399" t="s">
        <v>20467</v>
      </c>
      <c r="B20399" t="s">
        <v>68</v>
      </c>
      <c r="C20399" t="s">
        <v>5</v>
      </c>
      <c r="D20399" t="s">
        <v>12</v>
      </c>
      <c r="E20399" t="s">
        <v>16</v>
      </c>
      <c r="F20399" t="s">
        <v>52</v>
      </c>
      <c r="G20399">
        <v>22</v>
      </c>
      <c r="H20399">
        <v>145</v>
      </c>
      <c r="I20399">
        <v>0.16766734999999999</v>
      </c>
      <c r="J20399">
        <v>0.18331</v>
      </c>
      <c r="K20399">
        <v>1.5642699999999999E-2</v>
      </c>
      <c r="L20399">
        <v>-1.5081900000000001E-2</v>
      </c>
      <c r="M20399">
        <v>3.0704E-3</v>
      </c>
      <c r="N20399">
        <v>1.5642699999999999E-2</v>
      </c>
      <c r="O20399">
        <v>2.8214900000000001E-2</v>
      </c>
      <c r="P20399">
        <v>4.63673E-2</v>
      </c>
      <c r="Q20399">
        <v>48.6875</v>
      </c>
      <c r="R20399">
        <v>2.3974499999999999E-2</v>
      </c>
      <c r="S20399" t="s">
        <v>20810</v>
      </c>
    </row>
    <row r="20400" spans="1:19" x14ac:dyDescent="0.25">
      <c r="A20400" t="s">
        <v>20468</v>
      </c>
      <c r="B20400" t="s">
        <v>68</v>
      </c>
      <c r="C20400" t="s">
        <v>5</v>
      </c>
      <c r="D20400" t="s">
        <v>12</v>
      </c>
      <c r="E20400" t="s">
        <v>16</v>
      </c>
      <c r="F20400" t="s">
        <v>52</v>
      </c>
      <c r="G20400">
        <v>23</v>
      </c>
      <c r="H20400">
        <v>145</v>
      </c>
      <c r="I20400">
        <v>0.16888949</v>
      </c>
      <c r="J20400">
        <v>0.1800803</v>
      </c>
      <c r="K20400">
        <v>1.1190800000000001E-2</v>
      </c>
      <c r="L20400">
        <v>-2.53806E-2</v>
      </c>
      <c r="M20400">
        <v>-3.7739000000000002E-3</v>
      </c>
      <c r="N20400">
        <v>1.1190800000000001E-2</v>
      </c>
      <c r="O20400">
        <v>2.6155600000000001E-2</v>
      </c>
      <c r="P20400">
        <v>4.7762300000000001E-2</v>
      </c>
      <c r="Q20400">
        <v>48.526789999999998</v>
      </c>
      <c r="R20400">
        <v>2.8536800000000001E-2</v>
      </c>
      <c r="S20400" t="s">
        <v>20810</v>
      </c>
    </row>
    <row r="20401" spans="1:19" x14ac:dyDescent="0.25">
      <c r="A20401" t="s">
        <v>20469</v>
      </c>
      <c r="B20401" t="s">
        <v>68</v>
      </c>
      <c r="C20401" t="s">
        <v>5</v>
      </c>
      <c r="D20401" t="s">
        <v>12</v>
      </c>
      <c r="E20401" t="s">
        <v>16</v>
      </c>
      <c r="F20401" t="s">
        <v>52</v>
      </c>
      <c r="G20401">
        <v>24</v>
      </c>
      <c r="H20401">
        <v>145</v>
      </c>
      <c r="I20401">
        <v>0.14982535999999999</v>
      </c>
      <c r="J20401">
        <v>0.13550519999999999</v>
      </c>
      <c r="K20401">
        <v>-1.43202E-2</v>
      </c>
      <c r="L20401">
        <v>-4.3548299999999998E-2</v>
      </c>
      <c r="M20401">
        <v>-2.6280100000000001E-2</v>
      </c>
      <c r="N20401">
        <v>-1.43202E-2</v>
      </c>
      <c r="O20401">
        <v>-2.3603000000000001E-3</v>
      </c>
      <c r="P20401">
        <v>1.4907999999999999E-2</v>
      </c>
      <c r="Q20401">
        <v>47.133929999999999</v>
      </c>
      <c r="R20401">
        <v>2.2806799999999999E-2</v>
      </c>
      <c r="S20401" t="s">
        <v>20810</v>
      </c>
    </row>
    <row r="20402" spans="1:19" x14ac:dyDescent="0.25">
      <c r="A20402" t="s">
        <v>20470</v>
      </c>
      <c r="B20402" t="s">
        <v>68</v>
      </c>
      <c r="C20402" t="s">
        <v>5</v>
      </c>
      <c r="D20402" t="s">
        <v>12</v>
      </c>
      <c r="E20402" t="s">
        <v>17</v>
      </c>
      <c r="F20402" t="s">
        <v>6</v>
      </c>
      <c r="G20402">
        <v>1</v>
      </c>
      <c r="H20402">
        <v>145</v>
      </c>
      <c r="I20402">
        <v>0.11979705</v>
      </c>
      <c r="J20402">
        <v>0.117634</v>
      </c>
      <c r="K20402">
        <v>-2.1630999999999998E-3</v>
      </c>
      <c r="L20402">
        <v>-3.1817100000000001E-2</v>
      </c>
      <c r="M20402">
        <v>-1.4297300000000001E-2</v>
      </c>
      <c r="N20402">
        <v>-2.1630999999999998E-3</v>
      </c>
      <c r="O20402">
        <v>9.9711000000000001E-3</v>
      </c>
      <c r="P20402">
        <v>2.7491000000000002E-2</v>
      </c>
      <c r="Q20402">
        <v>56.48742</v>
      </c>
      <c r="R20402">
        <v>2.3139199999999999E-2</v>
      </c>
      <c r="S20402" t="s">
        <v>20810</v>
      </c>
    </row>
    <row r="20403" spans="1:19" x14ac:dyDescent="0.25">
      <c r="A20403" t="s">
        <v>20471</v>
      </c>
      <c r="B20403" t="s">
        <v>68</v>
      </c>
      <c r="C20403" t="s">
        <v>5</v>
      </c>
      <c r="D20403" t="s">
        <v>12</v>
      </c>
      <c r="E20403" t="s">
        <v>17</v>
      </c>
      <c r="F20403" t="s">
        <v>6</v>
      </c>
      <c r="G20403">
        <v>2</v>
      </c>
      <c r="H20403">
        <v>145</v>
      </c>
      <c r="I20403">
        <v>0.10948861</v>
      </c>
      <c r="J20403">
        <v>0.1072747</v>
      </c>
      <c r="K20403">
        <v>-2.2139E-3</v>
      </c>
      <c r="L20403">
        <v>-3.0555200000000001E-2</v>
      </c>
      <c r="M20403">
        <v>-1.3810899999999999E-2</v>
      </c>
      <c r="N20403">
        <v>-2.2139E-3</v>
      </c>
      <c r="O20403">
        <v>9.3831000000000001E-3</v>
      </c>
      <c r="P20403">
        <v>2.6127399999999999E-2</v>
      </c>
      <c r="Q20403">
        <v>55.613639999999997</v>
      </c>
      <c r="R20403">
        <v>2.21148E-2</v>
      </c>
      <c r="S20403" t="s">
        <v>20810</v>
      </c>
    </row>
    <row r="20404" spans="1:19" x14ac:dyDescent="0.25">
      <c r="A20404" t="s">
        <v>20472</v>
      </c>
      <c r="B20404" t="s">
        <v>68</v>
      </c>
      <c r="C20404" t="s">
        <v>5</v>
      </c>
      <c r="D20404" t="s">
        <v>12</v>
      </c>
      <c r="E20404" t="s">
        <v>17</v>
      </c>
      <c r="F20404" t="s">
        <v>6</v>
      </c>
      <c r="G20404">
        <v>3</v>
      </c>
      <c r="H20404">
        <v>145</v>
      </c>
      <c r="I20404">
        <v>0.10318629</v>
      </c>
      <c r="J20404">
        <v>0.1027986</v>
      </c>
      <c r="K20404">
        <v>-3.8769999999999999E-4</v>
      </c>
      <c r="L20404">
        <v>-2.74281E-2</v>
      </c>
      <c r="M20404">
        <v>-1.14524E-2</v>
      </c>
      <c r="N20404">
        <v>-3.8769999999999999E-4</v>
      </c>
      <c r="O20404">
        <v>1.0677000000000001E-2</v>
      </c>
      <c r="P20404">
        <v>2.6652599999999999E-2</v>
      </c>
      <c r="Q20404">
        <v>54.914369999999998</v>
      </c>
      <c r="R20404">
        <v>2.1099699999999999E-2</v>
      </c>
      <c r="S20404" t="s">
        <v>20810</v>
      </c>
    </row>
    <row r="20405" spans="1:19" x14ac:dyDescent="0.25">
      <c r="A20405" t="s">
        <v>20473</v>
      </c>
      <c r="B20405" t="s">
        <v>68</v>
      </c>
      <c r="C20405" t="s">
        <v>5</v>
      </c>
      <c r="D20405" t="s">
        <v>12</v>
      </c>
      <c r="E20405" t="s">
        <v>17</v>
      </c>
      <c r="F20405" t="s">
        <v>6</v>
      </c>
      <c r="G20405">
        <v>4</v>
      </c>
      <c r="H20405">
        <v>145</v>
      </c>
      <c r="I20405">
        <v>9.6100110000000002E-2</v>
      </c>
      <c r="J20405">
        <v>9.9692699999999995E-2</v>
      </c>
      <c r="K20405">
        <v>3.5925000000000002E-3</v>
      </c>
      <c r="L20405">
        <v>-2.2767699999999998E-2</v>
      </c>
      <c r="M20405">
        <v>-7.1938999999999996E-3</v>
      </c>
      <c r="N20405">
        <v>3.5925000000000002E-3</v>
      </c>
      <c r="O20405">
        <v>1.4378999999999999E-2</v>
      </c>
      <c r="P20405">
        <v>2.9952800000000002E-2</v>
      </c>
      <c r="Q20405">
        <v>53.979709999999997</v>
      </c>
      <c r="R20405">
        <v>2.0569E-2</v>
      </c>
      <c r="S20405" t="s">
        <v>20810</v>
      </c>
    </row>
    <row r="20406" spans="1:19" x14ac:dyDescent="0.25">
      <c r="A20406" t="s">
        <v>20474</v>
      </c>
      <c r="B20406" t="s">
        <v>68</v>
      </c>
      <c r="C20406" t="s">
        <v>5</v>
      </c>
      <c r="D20406" t="s">
        <v>12</v>
      </c>
      <c r="E20406" t="s">
        <v>17</v>
      </c>
      <c r="F20406" t="s">
        <v>6</v>
      </c>
      <c r="G20406">
        <v>5</v>
      </c>
      <c r="H20406">
        <v>145</v>
      </c>
      <c r="I20406">
        <v>0.10702368</v>
      </c>
      <c r="J20406">
        <v>0.1061976</v>
      </c>
      <c r="K20406">
        <v>-8.2609999999999997E-4</v>
      </c>
      <c r="L20406">
        <v>-2.8133600000000002E-2</v>
      </c>
      <c r="M20406">
        <v>-1.20001E-2</v>
      </c>
      <c r="N20406">
        <v>-8.2609999999999997E-4</v>
      </c>
      <c r="O20406">
        <v>1.03479E-2</v>
      </c>
      <c r="P20406">
        <v>2.6481299999999999E-2</v>
      </c>
      <c r="Q20406">
        <v>53.172080000000001</v>
      </c>
      <c r="R20406">
        <v>2.13081E-2</v>
      </c>
      <c r="S20406" t="s">
        <v>20810</v>
      </c>
    </row>
    <row r="20407" spans="1:19" x14ac:dyDescent="0.25">
      <c r="A20407" t="s">
        <v>20475</v>
      </c>
      <c r="B20407" t="s">
        <v>68</v>
      </c>
      <c r="C20407" t="s">
        <v>5</v>
      </c>
      <c r="D20407" t="s">
        <v>12</v>
      </c>
      <c r="E20407" t="s">
        <v>17</v>
      </c>
      <c r="F20407" t="s">
        <v>6</v>
      </c>
      <c r="G20407">
        <v>6</v>
      </c>
      <c r="H20407">
        <v>145</v>
      </c>
      <c r="I20407">
        <v>0.11550473</v>
      </c>
      <c r="J20407">
        <v>0.1170499</v>
      </c>
      <c r="K20407" s="33">
        <v>1.5452E-3</v>
      </c>
      <c r="L20407">
        <v>-2.83903E-2</v>
      </c>
      <c r="M20407">
        <v>-1.0704200000000001E-2</v>
      </c>
      <c r="N20407" s="33">
        <v>1.5452E-3</v>
      </c>
      <c r="O20407">
        <v>1.3794499999999999E-2</v>
      </c>
      <c r="P20407">
        <v>3.1480599999999997E-2</v>
      </c>
      <c r="Q20407">
        <v>52.474029999999999</v>
      </c>
      <c r="R20407">
        <v>2.3358799999999999E-2</v>
      </c>
      <c r="S20407" t="s">
        <v>20810</v>
      </c>
    </row>
    <row r="20408" spans="1:19" x14ac:dyDescent="0.25">
      <c r="A20408" t="s">
        <v>20476</v>
      </c>
      <c r="B20408" t="s">
        <v>68</v>
      </c>
      <c r="C20408" t="s">
        <v>5</v>
      </c>
      <c r="D20408" t="s">
        <v>12</v>
      </c>
      <c r="E20408" t="s">
        <v>17</v>
      </c>
      <c r="F20408" t="s">
        <v>6</v>
      </c>
      <c r="G20408">
        <v>7</v>
      </c>
      <c r="H20408">
        <v>145</v>
      </c>
      <c r="I20408">
        <v>0.13033386999999999</v>
      </c>
      <c r="J20408">
        <v>0.13059770000000001</v>
      </c>
      <c r="K20408">
        <v>2.6380000000000002E-4</v>
      </c>
      <c r="L20408">
        <v>-3.1200700000000001E-2</v>
      </c>
      <c r="M20408">
        <v>-1.2611199999999999E-2</v>
      </c>
      <c r="N20408">
        <v>2.6380000000000002E-4</v>
      </c>
      <c r="O20408">
        <v>1.3138800000000001E-2</v>
      </c>
      <c r="P20408">
        <v>3.1728300000000001E-2</v>
      </c>
      <c r="Q20408">
        <v>52.073050000000002</v>
      </c>
      <c r="R20408">
        <v>2.4551900000000002E-2</v>
      </c>
      <c r="S20408" t="s">
        <v>20810</v>
      </c>
    </row>
    <row r="20409" spans="1:19" x14ac:dyDescent="0.25">
      <c r="A20409" t="s">
        <v>20477</v>
      </c>
      <c r="B20409" t="s">
        <v>68</v>
      </c>
      <c r="C20409" t="s">
        <v>5</v>
      </c>
      <c r="D20409" t="s">
        <v>12</v>
      </c>
      <c r="E20409" t="s">
        <v>17</v>
      </c>
      <c r="F20409" t="s">
        <v>6</v>
      </c>
      <c r="G20409">
        <v>8</v>
      </c>
      <c r="H20409">
        <v>145</v>
      </c>
      <c r="I20409">
        <v>0.15658764999999999</v>
      </c>
      <c r="J20409">
        <v>0.14235049999999999</v>
      </c>
      <c r="K20409">
        <v>-1.42372E-2</v>
      </c>
      <c r="L20409">
        <v>-5.0989E-2</v>
      </c>
      <c r="M20409">
        <v>-2.9275700000000002E-2</v>
      </c>
      <c r="N20409">
        <v>-1.42372E-2</v>
      </c>
      <c r="O20409">
        <v>8.0139999999999996E-4</v>
      </c>
      <c r="P20409">
        <v>2.2514599999999999E-2</v>
      </c>
      <c r="Q20409">
        <v>53.773130000000002</v>
      </c>
      <c r="R20409">
        <v>2.8677600000000001E-2</v>
      </c>
      <c r="S20409" t="s">
        <v>20810</v>
      </c>
    </row>
    <row r="20410" spans="1:19" x14ac:dyDescent="0.25">
      <c r="A20410" t="s">
        <v>20478</v>
      </c>
      <c r="B20410" t="s">
        <v>68</v>
      </c>
      <c r="C20410" t="s">
        <v>5</v>
      </c>
      <c r="D20410" t="s">
        <v>12</v>
      </c>
      <c r="E20410" t="s">
        <v>17</v>
      </c>
      <c r="F20410" t="s">
        <v>6</v>
      </c>
      <c r="G20410">
        <v>9</v>
      </c>
      <c r="H20410">
        <v>145</v>
      </c>
      <c r="I20410">
        <v>0.12818813000000001</v>
      </c>
      <c r="J20410">
        <v>0.1379301</v>
      </c>
      <c r="K20410">
        <v>9.7418999999999995E-3</v>
      </c>
      <c r="L20410">
        <v>-2.3968699999999999E-2</v>
      </c>
      <c r="M20410">
        <v>-4.0521999999999997E-3</v>
      </c>
      <c r="N20410">
        <v>9.7418999999999995E-3</v>
      </c>
      <c r="O20410">
        <v>2.3536100000000001E-2</v>
      </c>
      <c r="P20410">
        <v>4.3452600000000001E-2</v>
      </c>
      <c r="Q20410">
        <v>57.371749999999999</v>
      </c>
      <c r="R20410">
        <v>2.6304600000000001E-2</v>
      </c>
      <c r="S20410" t="s">
        <v>20810</v>
      </c>
    </row>
    <row r="20411" spans="1:19" x14ac:dyDescent="0.25">
      <c r="A20411" t="s">
        <v>20479</v>
      </c>
      <c r="B20411" t="s">
        <v>68</v>
      </c>
      <c r="C20411" t="s">
        <v>5</v>
      </c>
      <c r="D20411" t="s">
        <v>12</v>
      </c>
      <c r="E20411" t="s">
        <v>17</v>
      </c>
      <c r="F20411" t="s">
        <v>6</v>
      </c>
      <c r="G20411">
        <v>10</v>
      </c>
      <c r="H20411">
        <v>145</v>
      </c>
      <c r="I20411">
        <v>0.10470938</v>
      </c>
      <c r="J20411">
        <v>0.1159666</v>
      </c>
      <c r="K20411">
        <v>1.12573E-2</v>
      </c>
      <c r="L20411">
        <v>-1.7323100000000001E-2</v>
      </c>
      <c r="M20411">
        <v>-4.3760000000000001E-4</v>
      </c>
      <c r="N20411">
        <v>1.12573E-2</v>
      </c>
      <c r="O20411">
        <v>2.29521E-2</v>
      </c>
      <c r="P20411">
        <v>3.9837699999999997E-2</v>
      </c>
      <c r="Q20411">
        <v>61.053170000000001</v>
      </c>
      <c r="R20411">
        <v>2.2301399999999999E-2</v>
      </c>
      <c r="S20411" t="s">
        <v>20810</v>
      </c>
    </row>
    <row r="20412" spans="1:19" x14ac:dyDescent="0.25">
      <c r="A20412" t="s">
        <v>20480</v>
      </c>
      <c r="B20412" t="s">
        <v>68</v>
      </c>
      <c r="C20412" t="s">
        <v>5</v>
      </c>
      <c r="D20412" t="s">
        <v>12</v>
      </c>
      <c r="E20412" t="s">
        <v>17</v>
      </c>
      <c r="F20412" t="s">
        <v>6</v>
      </c>
      <c r="G20412">
        <v>11</v>
      </c>
      <c r="H20412">
        <v>145</v>
      </c>
      <c r="I20412">
        <v>0.1010216</v>
      </c>
      <c r="J20412">
        <v>0.12681029999999999</v>
      </c>
      <c r="K20412">
        <v>2.5788700000000001E-2</v>
      </c>
      <c r="L20412">
        <v>-5.7784999999999998E-3</v>
      </c>
      <c r="M20412">
        <v>1.28717E-2</v>
      </c>
      <c r="N20412">
        <v>2.5788700000000001E-2</v>
      </c>
      <c r="O20412">
        <v>3.8705799999999999E-2</v>
      </c>
      <c r="P20412">
        <v>5.7355900000000001E-2</v>
      </c>
      <c r="Q20412">
        <v>64.064930000000004</v>
      </c>
      <c r="R20412">
        <v>2.4632000000000001E-2</v>
      </c>
      <c r="S20412" t="s">
        <v>20810</v>
      </c>
    </row>
    <row r="20413" spans="1:19" x14ac:dyDescent="0.25">
      <c r="A20413" t="s">
        <v>20481</v>
      </c>
      <c r="B20413" t="s">
        <v>68</v>
      </c>
      <c r="C20413" t="s">
        <v>5</v>
      </c>
      <c r="D20413" t="s">
        <v>12</v>
      </c>
      <c r="E20413" t="s">
        <v>17</v>
      </c>
      <c r="F20413" t="s">
        <v>6</v>
      </c>
      <c r="G20413">
        <v>12</v>
      </c>
      <c r="H20413">
        <v>145</v>
      </c>
      <c r="I20413">
        <v>9.6406839999999994E-2</v>
      </c>
      <c r="J20413">
        <v>0.1384261</v>
      </c>
      <c r="K20413">
        <v>4.20192E-2</v>
      </c>
      <c r="L20413">
        <v>6.9287999999999997E-3</v>
      </c>
      <c r="M20413">
        <v>2.7660500000000001E-2</v>
      </c>
      <c r="N20413">
        <v>4.20192E-2</v>
      </c>
      <c r="O20413">
        <v>5.6377900000000002E-2</v>
      </c>
      <c r="P20413">
        <v>7.7109700000000003E-2</v>
      </c>
      <c r="Q20413">
        <v>66.758120000000005</v>
      </c>
      <c r="R20413">
        <v>2.7381200000000001E-2</v>
      </c>
      <c r="S20413" t="s">
        <v>20810</v>
      </c>
    </row>
    <row r="20414" spans="1:19" x14ac:dyDescent="0.25">
      <c r="A20414" t="s">
        <v>20482</v>
      </c>
      <c r="B20414" t="s">
        <v>68</v>
      </c>
      <c r="C20414" t="s">
        <v>5</v>
      </c>
      <c r="D20414" t="s">
        <v>12</v>
      </c>
      <c r="E20414" t="s">
        <v>17</v>
      </c>
      <c r="F20414" t="s">
        <v>6</v>
      </c>
      <c r="G20414">
        <v>13</v>
      </c>
      <c r="H20414">
        <v>145</v>
      </c>
      <c r="I20414">
        <v>9.0615810000000005E-2</v>
      </c>
      <c r="J20414">
        <v>0.13449050000000001</v>
      </c>
      <c r="K20414">
        <v>4.3874700000000003E-2</v>
      </c>
      <c r="L20414">
        <v>8.8144999999999994E-3</v>
      </c>
      <c r="M20414">
        <v>2.95283E-2</v>
      </c>
      <c r="N20414">
        <v>4.3874700000000003E-2</v>
      </c>
      <c r="O20414">
        <v>5.8221000000000002E-2</v>
      </c>
      <c r="P20414">
        <v>7.8934900000000002E-2</v>
      </c>
      <c r="Q20414">
        <v>69.032880000000006</v>
      </c>
      <c r="R20414">
        <v>2.7357599999999999E-2</v>
      </c>
      <c r="S20414" t="s">
        <v>20810</v>
      </c>
    </row>
    <row r="20415" spans="1:19" x14ac:dyDescent="0.25">
      <c r="A20415" t="s">
        <v>20483</v>
      </c>
      <c r="B20415" t="s">
        <v>68</v>
      </c>
      <c r="C20415" t="s">
        <v>5</v>
      </c>
      <c r="D20415" t="s">
        <v>12</v>
      </c>
      <c r="E20415" t="s">
        <v>17</v>
      </c>
      <c r="F20415" t="s">
        <v>6</v>
      </c>
      <c r="G20415">
        <v>14</v>
      </c>
      <c r="H20415">
        <v>145</v>
      </c>
      <c r="I20415">
        <v>8.5946649999999999E-2</v>
      </c>
      <c r="J20415">
        <v>0.12825</v>
      </c>
      <c r="K20415">
        <v>4.2303300000000002E-2</v>
      </c>
      <c r="L20415">
        <v>7.9647999999999993E-3</v>
      </c>
      <c r="M20415">
        <v>2.8252300000000001E-2</v>
      </c>
      <c r="N20415">
        <v>4.2303300000000002E-2</v>
      </c>
      <c r="O20415">
        <v>5.6354300000000003E-2</v>
      </c>
      <c r="P20415">
        <v>7.6641799999999996E-2</v>
      </c>
      <c r="Q20415">
        <v>70.840100000000007</v>
      </c>
      <c r="R20415">
        <v>2.6794499999999999E-2</v>
      </c>
      <c r="S20415" t="s">
        <v>20810</v>
      </c>
    </row>
    <row r="20416" spans="1:19" x14ac:dyDescent="0.25">
      <c r="A20416" t="s">
        <v>20484</v>
      </c>
      <c r="B20416" t="s">
        <v>68</v>
      </c>
      <c r="C20416" t="s">
        <v>5</v>
      </c>
      <c r="D20416" t="s">
        <v>12</v>
      </c>
      <c r="E20416" t="s">
        <v>17</v>
      </c>
      <c r="F20416" t="s">
        <v>6</v>
      </c>
      <c r="G20416">
        <v>15</v>
      </c>
      <c r="H20416">
        <v>145</v>
      </c>
      <c r="I20416">
        <v>7.8925759999999998E-2</v>
      </c>
      <c r="J20416">
        <v>0.12840209999999999</v>
      </c>
      <c r="K20416">
        <v>4.9476399999999997E-2</v>
      </c>
      <c r="L20416">
        <v>1.71136E-2</v>
      </c>
      <c r="M20416">
        <v>3.6233799999999997E-2</v>
      </c>
      <c r="N20416">
        <v>4.9476399999999997E-2</v>
      </c>
      <c r="O20416">
        <v>6.2718999999999997E-2</v>
      </c>
      <c r="P20416">
        <v>8.1839200000000001E-2</v>
      </c>
      <c r="Q20416">
        <v>72.179379999999995</v>
      </c>
      <c r="R20416">
        <v>2.5252799999999999E-2</v>
      </c>
      <c r="S20416" t="s">
        <v>20810</v>
      </c>
    </row>
    <row r="20417" spans="1:19" x14ac:dyDescent="0.25">
      <c r="A20417" t="s">
        <v>20485</v>
      </c>
      <c r="B20417" t="s">
        <v>68</v>
      </c>
      <c r="C20417" t="s">
        <v>5</v>
      </c>
      <c r="D20417" t="s">
        <v>12</v>
      </c>
      <c r="E20417" t="s">
        <v>17</v>
      </c>
      <c r="F20417" t="s">
        <v>6</v>
      </c>
      <c r="G20417">
        <v>16</v>
      </c>
      <c r="H20417">
        <v>145</v>
      </c>
      <c r="I20417">
        <v>8.2809750000000001E-2</v>
      </c>
      <c r="J20417">
        <v>0.1360594</v>
      </c>
      <c r="K20417">
        <v>5.3249600000000001E-2</v>
      </c>
      <c r="L20417">
        <v>2.11947E-2</v>
      </c>
      <c r="M20417">
        <v>4.0133000000000002E-2</v>
      </c>
      <c r="N20417">
        <v>5.3249600000000001E-2</v>
      </c>
      <c r="O20417">
        <v>6.63662E-2</v>
      </c>
      <c r="P20417">
        <v>8.5304599999999994E-2</v>
      </c>
      <c r="Q20417">
        <v>73.109579999999994</v>
      </c>
      <c r="R20417">
        <v>2.5012599999999999E-2</v>
      </c>
      <c r="S20417" t="s">
        <v>20810</v>
      </c>
    </row>
    <row r="20418" spans="1:19" x14ac:dyDescent="0.25">
      <c r="A20418" t="s">
        <v>20486</v>
      </c>
      <c r="B20418" t="s">
        <v>68</v>
      </c>
      <c r="C20418" t="s">
        <v>5</v>
      </c>
      <c r="D20418" t="s">
        <v>12</v>
      </c>
      <c r="E20418" t="s">
        <v>17</v>
      </c>
      <c r="F20418" t="s">
        <v>6</v>
      </c>
      <c r="G20418">
        <v>17</v>
      </c>
      <c r="H20418">
        <v>145</v>
      </c>
      <c r="I20418">
        <v>9.3867909999999999E-2</v>
      </c>
      <c r="J20418">
        <v>0.1417832</v>
      </c>
      <c r="K20418">
        <v>4.7915300000000001E-2</v>
      </c>
      <c r="L20418">
        <v>1.8692199999999999E-2</v>
      </c>
      <c r="M20418">
        <v>3.59574E-2</v>
      </c>
      <c r="N20418">
        <v>4.7915300000000001E-2</v>
      </c>
      <c r="O20418">
        <v>5.9873099999999999E-2</v>
      </c>
      <c r="P20418">
        <v>7.7138399999999996E-2</v>
      </c>
      <c r="Q20418">
        <v>73.517859999999999</v>
      </c>
      <c r="R20418">
        <v>2.2802900000000001E-2</v>
      </c>
      <c r="S20418" t="s">
        <v>20810</v>
      </c>
    </row>
    <row r="20419" spans="1:19" x14ac:dyDescent="0.25">
      <c r="A20419" t="s">
        <v>20487</v>
      </c>
      <c r="B20419" t="s">
        <v>68</v>
      </c>
      <c r="C20419" t="s">
        <v>5</v>
      </c>
      <c r="D20419" t="s">
        <v>12</v>
      </c>
      <c r="E20419" t="s">
        <v>17</v>
      </c>
      <c r="F20419" t="s">
        <v>6</v>
      </c>
      <c r="G20419">
        <v>18</v>
      </c>
      <c r="H20419">
        <v>145</v>
      </c>
      <c r="I20419">
        <v>0.10748029000000001</v>
      </c>
      <c r="J20419">
        <v>0.15298200000000001</v>
      </c>
      <c r="K20419">
        <v>4.5501699999999999E-2</v>
      </c>
      <c r="L20419">
        <v>2.0931399999999999E-2</v>
      </c>
      <c r="M20419">
        <v>3.5447699999999999E-2</v>
      </c>
      <c r="N20419">
        <v>4.5501699999999999E-2</v>
      </c>
      <c r="O20419">
        <v>5.5555599999999997E-2</v>
      </c>
      <c r="P20419">
        <v>7.0071900000000006E-2</v>
      </c>
      <c r="Q20419">
        <v>73.025570000000002</v>
      </c>
      <c r="R20419">
        <v>1.91723E-2</v>
      </c>
      <c r="S20419" t="s">
        <v>20810</v>
      </c>
    </row>
    <row r="20420" spans="1:19" x14ac:dyDescent="0.25">
      <c r="A20420" t="s">
        <v>20488</v>
      </c>
      <c r="B20420" t="s">
        <v>68</v>
      </c>
      <c r="C20420" t="s">
        <v>5</v>
      </c>
      <c r="D20420" t="s">
        <v>12</v>
      </c>
      <c r="E20420" t="s">
        <v>17</v>
      </c>
      <c r="F20420" t="s">
        <v>6</v>
      </c>
      <c r="G20420">
        <v>19</v>
      </c>
      <c r="H20420">
        <v>145</v>
      </c>
      <c r="I20420">
        <v>0.1279045</v>
      </c>
      <c r="J20420">
        <v>0.18176310000000001</v>
      </c>
      <c r="K20420">
        <v>5.38586E-2</v>
      </c>
      <c r="L20420">
        <v>2.8577600000000002E-2</v>
      </c>
      <c r="M20420">
        <v>4.3513799999999998E-2</v>
      </c>
      <c r="N20420">
        <v>5.38586E-2</v>
      </c>
      <c r="O20420">
        <v>6.4203300000000005E-2</v>
      </c>
      <c r="P20420">
        <v>7.9139500000000002E-2</v>
      </c>
      <c r="Q20420">
        <v>71.511769999999999</v>
      </c>
      <c r="R20420">
        <v>1.9726799999999999E-2</v>
      </c>
      <c r="S20420" t="s">
        <v>20810</v>
      </c>
    </row>
    <row r="20421" spans="1:19" x14ac:dyDescent="0.25">
      <c r="A20421" t="s">
        <v>20489</v>
      </c>
      <c r="B20421" t="s">
        <v>68</v>
      </c>
      <c r="C20421" t="s">
        <v>5</v>
      </c>
      <c r="D20421" t="s">
        <v>12</v>
      </c>
      <c r="E20421" t="s">
        <v>17</v>
      </c>
      <c r="F20421" t="s">
        <v>6</v>
      </c>
      <c r="G20421">
        <v>20</v>
      </c>
      <c r="H20421">
        <v>145</v>
      </c>
      <c r="I20421">
        <v>0.14590270999999999</v>
      </c>
      <c r="J20421">
        <v>0.18876899999999999</v>
      </c>
      <c r="K20421">
        <v>4.2866300000000003E-2</v>
      </c>
      <c r="L20421">
        <v>1.52211E-2</v>
      </c>
      <c r="M20421">
        <v>3.1554100000000002E-2</v>
      </c>
      <c r="N20421">
        <v>4.2866300000000003E-2</v>
      </c>
      <c r="O20421">
        <v>5.4178499999999997E-2</v>
      </c>
      <c r="P20421">
        <v>7.0511500000000005E-2</v>
      </c>
      <c r="Q20421">
        <v>68.241069999999993</v>
      </c>
      <c r="R20421">
        <v>2.1571699999999999E-2</v>
      </c>
      <c r="S20421" t="s">
        <v>20810</v>
      </c>
    </row>
    <row r="20422" spans="1:19" x14ac:dyDescent="0.25">
      <c r="A20422" t="s">
        <v>20490</v>
      </c>
      <c r="B20422" t="s">
        <v>68</v>
      </c>
      <c r="C20422" t="s">
        <v>5</v>
      </c>
      <c r="D20422" t="s">
        <v>12</v>
      </c>
      <c r="E20422" t="s">
        <v>17</v>
      </c>
      <c r="F20422" t="s">
        <v>6</v>
      </c>
      <c r="G20422">
        <v>21</v>
      </c>
      <c r="H20422">
        <v>145</v>
      </c>
      <c r="I20422">
        <v>0.17411747</v>
      </c>
      <c r="J20422">
        <v>0.20748220000000001</v>
      </c>
      <c r="K20422">
        <v>3.3364699999999997E-2</v>
      </c>
      <c r="L20422">
        <v>6.7230000000000002E-4</v>
      </c>
      <c r="M20422">
        <v>1.99872E-2</v>
      </c>
      <c r="N20422">
        <v>3.3364699999999997E-2</v>
      </c>
      <c r="O20422">
        <v>4.6742199999999998E-2</v>
      </c>
      <c r="P20422">
        <v>6.6057099999999994E-2</v>
      </c>
      <c r="Q20422">
        <v>64.915580000000006</v>
      </c>
      <c r="R20422">
        <v>2.5510000000000001E-2</v>
      </c>
      <c r="S20422" t="s">
        <v>20810</v>
      </c>
    </row>
    <row r="20423" spans="1:19" x14ac:dyDescent="0.25">
      <c r="A20423" t="s">
        <v>20491</v>
      </c>
      <c r="B20423" t="s">
        <v>68</v>
      </c>
      <c r="C20423" t="s">
        <v>5</v>
      </c>
      <c r="D20423" t="s">
        <v>12</v>
      </c>
      <c r="E20423" t="s">
        <v>17</v>
      </c>
      <c r="F20423" t="s">
        <v>6</v>
      </c>
      <c r="G20423">
        <v>22</v>
      </c>
      <c r="H20423">
        <v>145</v>
      </c>
      <c r="I20423">
        <v>0.17533035</v>
      </c>
      <c r="J20423">
        <v>0.20543790000000001</v>
      </c>
      <c r="K20423">
        <v>3.0107499999999999E-2</v>
      </c>
      <c r="L20423">
        <v>-6.2230000000000002E-3</v>
      </c>
      <c r="M20423">
        <v>1.52414E-2</v>
      </c>
      <c r="N20423">
        <v>3.0107499999999999E-2</v>
      </c>
      <c r="O20423">
        <v>4.4973699999999998E-2</v>
      </c>
      <c r="P20423">
        <v>6.64381E-2</v>
      </c>
      <c r="Q20423">
        <v>61.915990000000001</v>
      </c>
      <c r="R20423">
        <v>2.83489E-2</v>
      </c>
      <c r="S20423" t="s">
        <v>20810</v>
      </c>
    </row>
    <row r="20424" spans="1:19" x14ac:dyDescent="0.25">
      <c r="A20424" t="s">
        <v>20492</v>
      </c>
      <c r="B20424" t="s">
        <v>68</v>
      </c>
      <c r="C20424" t="s">
        <v>5</v>
      </c>
      <c r="D20424" t="s">
        <v>12</v>
      </c>
      <c r="E20424" t="s">
        <v>17</v>
      </c>
      <c r="F20424" t="s">
        <v>6</v>
      </c>
      <c r="G20424">
        <v>23</v>
      </c>
      <c r="H20424">
        <v>145</v>
      </c>
      <c r="I20424">
        <v>0.1586224</v>
      </c>
      <c r="J20424">
        <v>0.16328319999999999</v>
      </c>
      <c r="K20424">
        <v>4.6607999999999997E-3</v>
      </c>
      <c r="L20424">
        <v>-3.10519E-2</v>
      </c>
      <c r="M20424">
        <v>-9.9524999999999995E-3</v>
      </c>
      <c r="N20424">
        <v>4.6607999999999997E-3</v>
      </c>
      <c r="O20424">
        <v>1.9274199999999998E-2</v>
      </c>
      <c r="P20424">
        <v>4.0373600000000003E-2</v>
      </c>
      <c r="Q20424">
        <v>59.829949999999997</v>
      </c>
      <c r="R20424">
        <v>2.7866800000000001E-2</v>
      </c>
      <c r="S20424" t="s">
        <v>20810</v>
      </c>
    </row>
    <row r="20425" spans="1:19" x14ac:dyDescent="0.25">
      <c r="A20425" t="s">
        <v>20493</v>
      </c>
      <c r="B20425" t="s">
        <v>68</v>
      </c>
      <c r="C20425" t="s">
        <v>5</v>
      </c>
      <c r="D20425" t="s">
        <v>12</v>
      </c>
      <c r="E20425" t="s">
        <v>17</v>
      </c>
      <c r="F20425" t="s">
        <v>6</v>
      </c>
      <c r="G20425">
        <v>24</v>
      </c>
      <c r="H20425">
        <v>145</v>
      </c>
      <c r="I20425">
        <v>0.13579793000000001</v>
      </c>
      <c r="J20425">
        <v>0.1345684</v>
      </c>
      <c r="K20425">
        <v>-1.2296E-3</v>
      </c>
      <c r="L20425">
        <v>-3.3369599999999999E-2</v>
      </c>
      <c r="M20425">
        <v>-1.4381E-2</v>
      </c>
      <c r="N20425">
        <v>-1.2296E-3</v>
      </c>
      <c r="O20425">
        <v>1.1921899999999999E-2</v>
      </c>
      <c r="P20425">
        <v>3.09105E-2</v>
      </c>
      <c r="Q20425">
        <v>58.168019999999999</v>
      </c>
      <c r="R20425">
        <v>2.5079000000000001E-2</v>
      </c>
      <c r="S20425" t="s">
        <v>20810</v>
      </c>
    </row>
    <row r="20426" spans="1:19" x14ac:dyDescent="0.25">
      <c r="A20426" t="s">
        <v>20494</v>
      </c>
      <c r="B20426" t="s">
        <v>68</v>
      </c>
      <c r="C20426" t="s">
        <v>5</v>
      </c>
      <c r="D20426" t="s">
        <v>12</v>
      </c>
      <c r="E20426" t="s">
        <v>17</v>
      </c>
      <c r="F20426" t="s">
        <v>52</v>
      </c>
      <c r="G20426">
        <v>1</v>
      </c>
      <c r="H20426">
        <v>145</v>
      </c>
      <c r="I20426">
        <v>0.13350692</v>
      </c>
      <c r="J20426">
        <v>0.1525851</v>
      </c>
      <c r="K20426">
        <v>1.90782E-2</v>
      </c>
      <c r="L20426">
        <v>-2.0669400000000001E-2</v>
      </c>
      <c r="M20426">
        <v>2.8138E-3</v>
      </c>
      <c r="N20426">
        <v>1.90782E-2</v>
      </c>
      <c r="O20426">
        <v>3.5342600000000002E-2</v>
      </c>
      <c r="P20426">
        <v>5.8825799999999998E-2</v>
      </c>
      <c r="Q20426">
        <v>65.830359999999999</v>
      </c>
      <c r="R20426">
        <v>3.10152E-2</v>
      </c>
      <c r="S20426" t="s">
        <v>20810</v>
      </c>
    </row>
    <row r="20427" spans="1:19" x14ac:dyDescent="0.25">
      <c r="A20427" t="s">
        <v>20495</v>
      </c>
      <c r="B20427" t="s">
        <v>68</v>
      </c>
      <c r="C20427" t="s">
        <v>5</v>
      </c>
      <c r="D20427" t="s">
        <v>12</v>
      </c>
      <c r="E20427" t="s">
        <v>17</v>
      </c>
      <c r="F20427" t="s">
        <v>52</v>
      </c>
      <c r="G20427">
        <v>2</v>
      </c>
      <c r="H20427">
        <v>145</v>
      </c>
      <c r="I20427">
        <v>0.1274757</v>
      </c>
      <c r="J20427">
        <v>0.14101659999999999</v>
      </c>
      <c r="K20427">
        <v>1.35409E-2</v>
      </c>
      <c r="L20427">
        <v>-3.1438099999999997E-2</v>
      </c>
      <c r="M20427">
        <v>-4.8640999999999997E-3</v>
      </c>
      <c r="N20427">
        <v>1.35409E-2</v>
      </c>
      <c r="O20427">
        <v>3.1946000000000002E-2</v>
      </c>
      <c r="P20427">
        <v>5.8520000000000003E-2</v>
      </c>
      <c r="Q20427">
        <v>65.294640000000001</v>
      </c>
      <c r="R20427">
        <v>3.5097400000000001E-2</v>
      </c>
      <c r="S20427" t="s">
        <v>20810</v>
      </c>
    </row>
    <row r="20428" spans="1:19" x14ac:dyDescent="0.25">
      <c r="A20428" t="s">
        <v>20496</v>
      </c>
      <c r="B20428" t="s">
        <v>68</v>
      </c>
      <c r="C20428" t="s">
        <v>5</v>
      </c>
      <c r="D20428" t="s">
        <v>12</v>
      </c>
      <c r="E20428" t="s">
        <v>17</v>
      </c>
      <c r="F20428" t="s">
        <v>52</v>
      </c>
      <c r="G20428">
        <v>3</v>
      </c>
      <c r="H20428">
        <v>145</v>
      </c>
      <c r="I20428">
        <v>0.10546081</v>
      </c>
      <c r="J20428">
        <v>0.1124068</v>
      </c>
      <c r="K20428">
        <v>6.9459999999999999E-3</v>
      </c>
      <c r="L20428">
        <v>-2.44697E-2</v>
      </c>
      <c r="M20428">
        <v>-5.9090999999999996E-3</v>
      </c>
      <c r="N20428">
        <v>6.9459999999999999E-3</v>
      </c>
      <c r="O20428">
        <v>1.9801099999999999E-2</v>
      </c>
      <c r="P20428">
        <v>3.8361699999999999E-2</v>
      </c>
      <c r="Q20428">
        <v>64.776790000000005</v>
      </c>
      <c r="R20428">
        <v>2.4513799999999999E-2</v>
      </c>
      <c r="S20428" t="s">
        <v>20810</v>
      </c>
    </row>
    <row r="20429" spans="1:19" x14ac:dyDescent="0.25">
      <c r="A20429" t="s">
        <v>20497</v>
      </c>
      <c r="B20429" t="s">
        <v>68</v>
      </c>
      <c r="C20429" t="s">
        <v>5</v>
      </c>
      <c r="D20429" t="s">
        <v>12</v>
      </c>
      <c r="E20429" t="s">
        <v>17</v>
      </c>
      <c r="F20429" t="s">
        <v>52</v>
      </c>
      <c r="G20429">
        <v>4</v>
      </c>
      <c r="H20429">
        <v>145</v>
      </c>
      <c r="I20429">
        <v>0.10009452000000001</v>
      </c>
      <c r="J20429">
        <v>0.1135219</v>
      </c>
      <c r="K20429">
        <v>1.34273E-2</v>
      </c>
      <c r="L20429">
        <v>-1.50084E-2</v>
      </c>
      <c r="M20429">
        <v>1.7917E-3</v>
      </c>
      <c r="N20429">
        <v>1.34273E-2</v>
      </c>
      <c r="O20429">
        <v>2.5062999999999998E-2</v>
      </c>
      <c r="P20429">
        <v>4.18631E-2</v>
      </c>
      <c r="Q20429">
        <v>63.5</v>
      </c>
      <c r="R20429">
        <v>2.2188599999999999E-2</v>
      </c>
      <c r="S20429" t="s">
        <v>20810</v>
      </c>
    </row>
    <row r="20430" spans="1:19" x14ac:dyDescent="0.25">
      <c r="A20430" t="s">
        <v>20498</v>
      </c>
      <c r="B20430" t="s">
        <v>68</v>
      </c>
      <c r="C20430" t="s">
        <v>5</v>
      </c>
      <c r="D20430" t="s">
        <v>12</v>
      </c>
      <c r="E20430" t="s">
        <v>17</v>
      </c>
      <c r="F20430" t="s">
        <v>52</v>
      </c>
      <c r="G20430">
        <v>5</v>
      </c>
      <c r="H20430">
        <v>145</v>
      </c>
      <c r="I20430">
        <v>0.1101192</v>
      </c>
      <c r="J20430">
        <v>0.11135399999999999</v>
      </c>
      <c r="K20430">
        <v>1.2348000000000001E-3</v>
      </c>
      <c r="L20430">
        <v>-2.76887E-2</v>
      </c>
      <c r="M20430">
        <v>-1.0600500000000001E-2</v>
      </c>
      <c r="N20430">
        <v>1.2348000000000001E-3</v>
      </c>
      <c r="O20430">
        <v>1.307E-2</v>
      </c>
      <c r="P20430">
        <v>3.0158299999999999E-2</v>
      </c>
      <c r="Q20430">
        <v>63.151789999999998</v>
      </c>
      <c r="R20430">
        <v>2.2569100000000002E-2</v>
      </c>
      <c r="S20430" t="s">
        <v>20810</v>
      </c>
    </row>
    <row r="20431" spans="1:19" x14ac:dyDescent="0.25">
      <c r="A20431" t="s">
        <v>20499</v>
      </c>
      <c r="B20431" t="s">
        <v>68</v>
      </c>
      <c r="C20431" t="s">
        <v>5</v>
      </c>
      <c r="D20431" t="s">
        <v>12</v>
      </c>
      <c r="E20431" t="s">
        <v>17</v>
      </c>
      <c r="F20431" t="s">
        <v>52</v>
      </c>
      <c r="G20431">
        <v>6</v>
      </c>
      <c r="H20431">
        <v>145</v>
      </c>
      <c r="I20431">
        <v>0.12730996999999999</v>
      </c>
      <c r="J20431">
        <v>0.1133849</v>
      </c>
      <c r="K20431">
        <v>-1.3925099999999999E-2</v>
      </c>
      <c r="L20431">
        <v>-4.6333699999999998E-2</v>
      </c>
      <c r="M20431">
        <v>-2.7186399999999999E-2</v>
      </c>
      <c r="N20431">
        <v>-1.3925099999999999E-2</v>
      </c>
      <c r="O20431">
        <v>-6.6379999999999998E-4</v>
      </c>
      <c r="P20431">
        <v>1.84835E-2</v>
      </c>
      <c r="Q20431">
        <v>62.767859999999999</v>
      </c>
      <c r="R20431">
        <v>2.5288600000000001E-2</v>
      </c>
      <c r="S20431" t="s">
        <v>20810</v>
      </c>
    </row>
    <row r="20432" spans="1:19" x14ac:dyDescent="0.25">
      <c r="A20432" t="s">
        <v>20500</v>
      </c>
      <c r="B20432" t="s">
        <v>68</v>
      </c>
      <c r="C20432" t="s">
        <v>5</v>
      </c>
      <c r="D20432" t="s">
        <v>12</v>
      </c>
      <c r="E20432" t="s">
        <v>17</v>
      </c>
      <c r="F20432" t="s">
        <v>52</v>
      </c>
      <c r="G20432">
        <v>7</v>
      </c>
      <c r="H20432">
        <v>145</v>
      </c>
      <c r="I20432">
        <v>0.12706374000000001</v>
      </c>
      <c r="J20432">
        <v>0.13887620000000001</v>
      </c>
      <c r="K20432">
        <v>1.1812400000000001E-2</v>
      </c>
      <c r="L20432">
        <v>-2.4919299999999998E-2</v>
      </c>
      <c r="M20432">
        <v>-3.2179000000000001E-3</v>
      </c>
      <c r="N20432">
        <v>1.1812400000000001E-2</v>
      </c>
      <c r="O20432">
        <v>2.68428E-2</v>
      </c>
      <c r="P20432">
        <v>4.8544200000000003E-2</v>
      </c>
      <c r="Q20432">
        <v>64.044640000000001</v>
      </c>
      <c r="R20432">
        <v>2.8661900000000001E-2</v>
      </c>
      <c r="S20432" t="s">
        <v>20810</v>
      </c>
    </row>
    <row r="20433" spans="1:19" x14ac:dyDescent="0.25">
      <c r="A20433" t="s">
        <v>20501</v>
      </c>
      <c r="B20433" t="s">
        <v>68</v>
      </c>
      <c r="C20433" t="s">
        <v>5</v>
      </c>
      <c r="D20433" t="s">
        <v>12</v>
      </c>
      <c r="E20433" t="s">
        <v>17</v>
      </c>
      <c r="F20433" t="s">
        <v>52</v>
      </c>
      <c r="G20433">
        <v>8</v>
      </c>
      <c r="H20433">
        <v>145</v>
      </c>
      <c r="I20433">
        <v>0.13030655999999999</v>
      </c>
      <c r="J20433">
        <v>0.14794589999999999</v>
      </c>
      <c r="K20433">
        <v>1.76393E-2</v>
      </c>
      <c r="L20433">
        <v>-2.0397200000000001E-2</v>
      </c>
      <c r="M20433">
        <v>2.0750999999999999E-3</v>
      </c>
      <c r="N20433">
        <v>1.76393E-2</v>
      </c>
      <c r="O20433">
        <v>3.3203499999999997E-2</v>
      </c>
      <c r="P20433">
        <v>5.5675799999999998E-2</v>
      </c>
      <c r="Q20433">
        <v>66.133930000000007</v>
      </c>
      <c r="R20433">
        <v>2.9680100000000001E-2</v>
      </c>
      <c r="S20433" t="s">
        <v>20810</v>
      </c>
    </row>
    <row r="20434" spans="1:19" x14ac:dyDescent="0.25">
      <c r="A20434" t="s">
        <v>20502</v>
      </c>
      <c r="B20434" t="s">
        <v>68</v>
      </c>
      <c r="C20434" t="s">
        <v>5</v>
      </c>
      <c r="D20434" t="s">
        <v>12</v>
      </c>
      <c r="E20434" t="s">
        <v>17</v>
      </c>
      <c r="F20434" t="s">
        <v>52</v>
      </c>
      <c r="G20434">
        <v>9</v>
      </c>
      <c r="H20434">
        <v>145</v>
      </c>
      <c r="I20434">
        <v>0.12041316000000001</v>
      </c>
      <c r="J20434">
        <v>0.13381299999999999</v>
      </c>
      <c r="K20434">
        <v>1.33998E-2</v>
      </c>
      <c r="L20434">
        <v>-2.3352100000000001E-2</v>
      </c>
      <c r="M20434">
        <v>-1.6387000000000001E-3</v>
      </c>
      <c r="N20434">
        <v>1.33998E-2</v>
      </c>
      <c r="O20434">
        <v>2.8438399999999999E-2</v>
      </c>
      <c r="P20434">
        <v>5.0151800000000003E-2</v>
      </c>
      <c r="Q20434">
        <v>71.464290000000005</v>
      </c>
      <c r="R20434">
        <v>2.86777E-2</v>
      </c>
      <c r="S20434" t="s">
        <v>20810</v>
      </c>
    </row>
    <row r="20435" spans="1:19" x14ac:dyDescent="0.25">
      <c r="A20435" t="s">
        <v>20503</v>
      </c>
      <c r="B20435" t="s">
        <v>68</v>
      </c>
      <c r="C20435" t="s">
        <v>5</v>
      </c>
      <c r="D20435" t="s">
        <v>12</v>
      </c>
      <c r="E20435" t="s">
        <v>17</v>
      </c>
      <c r="F20435" t="s">
        <v>52</v>
      </c>
      <c r="G20435">
        <v>10</v>
      </c>
      <c r="H20435">
        <v>145</v>
      </c>
      <c r="I20435">
        <v>0.10393959999999999</v>
      </c>
      <c r="J20435">
        <v>0.1032609</v>
      </c>
      <c r="K20435">
        <v>-6.7869999999999996E-4</v>
      </c>
      <c r="L20435">
        <v>-3.1015000000000001E-2</v>
      </c>
      <c r="M20435">
        <v>-1.3092100000000001E-2</v>
      </c>
      <c r="N20435">
        <v>-6.7869999999999996E-4</v>
      </c>
      <c r="O20435">
        <v>1.1734700000000001E-2</v>
      </c>
      <c r="P20435">
        <v>2.9657599999999999E-2</v>
      </c>
      <c r="Q20435">
        <v>76.223209999999995</v>
      </c>
      <c r="R20435">
        <v>2.3671500000000002E-2</v>
      </c>
      <c r="S20435" t="s">
        <v>20810</v>
      </c>
    </row>
    <row r="20436" spans="1:19" x14ac:dyDescent="0.25">
      <c r="A20436" t="s">
        <v>20504</v>
      </c>
      <c r="B20436" t="s">
        <v>68</v>
      </c>
      <c r="C20436" t="s">
        <v>5</v>
      </c>
      <c r="D20436" t="s">
        <v>12</v>
      </c>
      <c r="E20436" t="s">
        <v>17</v>
      </c>
      <c r="F20436" t="s">
        <v>52</v>
      </c>
      <c r="G20436">
        <v>11</v>
      </c>
      <c r="H20436">
        <v>145</v>
      </c>
      <c r="I20436">
        <v>9.6626169999999997E-2</v>
      </c>
      <c r="J20436">
        <v>0.1229334</v>
      </c>
      <c r="K20436">
        <v>2.6307299999999999E-2</v>
      </c>
      <c r="L20436">
        <v>-9.1412000000000004E-3</v>
      </c>
      <c r="M20436">
        <v>1.1802E-2</v>
      </c>
      <c r="N20436">
        <v>2.6307299999999999E-2</v>
      </c>
      <c r="O20436">
        <v>4.0812500000000002E-2</v>
      </c>
      <c r="P20436">
        <v>6.17558E-2</v>
      </c>
      <c r="Q20436">
        <v>79.705359999999999</v>
      </c>
      <c r="R20436">
        <v>2.76606E-2</v>
      </c>
      <c r="S20436" t="s">
        <v>20810</v>
      </c>
    </row>
    <row r="20437" spans="1:19" x14ac:dyDescent="0.25">
      <c r="A20437" t="s">
        <v>20505</v>
      </c>
      <c r="B20437" t="s">
        <v>68</v>
      </c>
      <c r="C20437" t="s">
        <v>5</v>
      </c>
      <c r="D20437" t="s">
        <v>12</v>
      </c>
      <c r="E20437" t="s">
        <v>17</v>
      </c>
      <c r="F20437" t="s">
        <v>52</v>
      </c>
      <c r="G20437">
        <v>12</v>
      </c>
      <c r="H20437">
        <v>145</v>
      </c>
      <c r="I20437">
        <v>0.10760371000000001</v>
      </c>
      <c r="J20437">
        <v>0.13709379999999999</v>
      </c>
      <c r="K20437">
        <v>2.9490100000000002E-2</v>
      </c>
      <c r="L20437">
        <v>-1.28498E-2</v>
      </c>
      <c r="M20437">
        <v>1.2165E-2</v>
      </c>
      <c r="N20437">
        <v>2.9490100000000002E-2</v>
      </c>
      <c r="O20437">
        <v>4.6815200000000001E-2</v>
      </c>
      <c r="P20437">
        <v>7.1830000000000005E-2</v>
      </c>
      <c r="Q20437">
        <v>82.892859999999999</v>
      </c>
      <c r="R20437">
        <v>3.3037999999999998E-2</v>
      </c>
      <c r="S20437" t="s">
        <v>20810</v>
      </c>
    </row>
    <row r="20438" spans="1:19" x14ac:dyDescent="0.25">
      <c r="A20438" t="s">
        <v>20506</v>
      </c>
      <c r="B20438" t="s">
        <v>68</v>
      </c>
      <c r="C20438" t="s">
        <v>5</v>
      </c>
      <c r="D20438" t="s">
        <v>12</v>
      </c>
      <c r="E20438" t="s">
        <v>17</v>
      </c>
      <c r="F20438" t="s">
        <v>52</v>
      </c>
      <c r="G20438">
        <v>13</v>
      </c>
      <c r="H20438">
        <v>145</v>
      </c>
      <c r="I20438">
        <v>0.11503547</v>
      </c>
      <c r="J20438">
        <v>0.13908309999999999</v>
      </c>
      <c r="K20438">
        <v>2.4047700000000002E-2</v>
      </c>
      <c r="L20438">
        <v>-1.9409300000000001E-2</v>
      </c>
      <c r="M20438">
        <v>6.2654E-3</v>
      </c>
      <c r="N20438">
        <v>2.4047700000000002E-2</v>
      </c>
      <c r="O20438">
        <v>4.1829900000000003E-2</v>
      </c>
      <c r="P20438">
        <v>6.7504599999999998E-2</v>
      </c>
      <c r="Q20438">
        <v>84.964290000000005</v>
      </c>
      <c r="R20438">
        <v>3.3909599999999998E-2</v>
      </c>
      <c r="S20438" t="s">
        <v>20810</v>
      </c>
    </row>
    <row r="20439" spans="1:19" x14ac:dyDescent="0.25">
      <c r="A20439" t="s">
        <v>20507</v>
      </c>
      <c r="B20439" t="s">
        <v>68</v>
      </c>
      <c r="C20439" t="s">
        <v>5</v>
      </c>
      <c r="D20439" t="s">
        <v>12</v>
      </c>
      <c r="E20439" t="s">
        <v>17</v>
      </c>
      <c r="F20439" t="s">
        <v>52</v>
      </c>
      <c r="G20439">
        <v>14</v>
      </c>
      <c r="H20439">
        <v>145</v>
      </c>
      <c r="I20439">
        <v>0.10861119</v>
      </c>
      <c r="J20439">
        <v>0.1466866</v>
      </c>
      <c r="K20439">
        <v>3.8075400000000002E-2</v>
      </c>
      <c r="L20439">
        <v>-4.2220000000000001E-3</v>
      </c>
      <c r="M20439">
        <v>2.07677E-2</v>
      </c>
      <c r="N20439">
        <v>3.8075400000000002E-2</v>
      </c>
      <c r="O20439">
        <v>5.53832E-2</v>
      </c>
      <c r="P20439">
        <v>8.0372799999999994E-2</v>
      </c>
      <c r="Q20439">
        <v>86.160709999999995</v>
      </c>
      <c r="R20439">
        <v>3.3004800000000001E-2</v>
      </c>
      <c r="S20439" t="s">
        <v>20810</v>
      </c>
    </row>
    <row r="20440" spans="1:19" x14ac:dyDescent="0.25">
      <c r="A20440" t="s">
        <v>20508</v>
      </c>
      <c r="B20440" t="s">
        <v>68</v>
      </c>
      <c r="C20440" t="s">
        <v>5</v>
      </c>
      <c r="D20440" t="s">
        <v>12</v>
      </c>
      <c r="E20440" t="s">
        <v>17</v>
      </c>
      <c r="F20440" t="s">
        <v>52</v>
      </c>
      <c r="G20440">
        <v>15</v>
      </c>
      <c r="H20440">
        <v>145</v>
      </c>
      <c r="I20440">
        <v>9.7225839999999994E-2</v>
      </c>
      <c r="J20440">
        <v>0.1766846</v>
      </c>
      <c r="K20440">
        <v>7.9458699999999993E-2</v>
      </c>
      <c r="L20440">
        <v>3.7332799999999999E-2</v>
      </c>
      <c r="M20440">
        <v>6.2221100000000001E-2</v>
      </c>
      <c r="N20440">
        <v>7.9458699999999993E-2</v>
      </c>
      <c r="O20440">
        <v>9.6696299999999999E-2</v>
      </c>
      <c r="P20440">
        <v>0.1215847</v>
      </c>
      <c r="Q20440">
        <v>87.178569999999993</v>
      </c>
      <c r="R20440">
        <v>3.2870999999999997E-2</v>
      </c>
      <c r="S20440" t="s">
        <v>20810</v>
      </c>
    </row>
    <row r="20441" spans="1:19" x14ac:dyDescent="0.25">
      <c r="A20441" t="s">
        <v>20509</v>
      </c>
      <c r="B20441" t="s">
        <v>68</v>
      </c>
      <c r="C20441" t="s">
        <v>5</v>
      </c>
      <c r="D20441" t="s">
        <v>12</v>
      </c>
      <c r="E20441" t="s">
        <v>17</v>
      </c>
      <c r="F20441" t="s">
        <v>52</v>
      </c>
      <c r="G20441">
        <v>16</v>
      </c>
      <c r="H20441">
        <v>145</v>
      </c>
      <c r="I20441">
        <v>0.11399018</v>
      </c>
      <c r="J20441">
        <v>0.2230587</v>
      </c>
      <c r="K20441">
        <v>0.1090685</v>
      </c>
      <c r="L20441">
        <v>5.8618299999999998E-2</v>
      </c>
      <c r="M20441">
        <v>8.8424699999999995E-2</v>
      </c>
      <c r="N20441">
        <v>0.1090685</v>
      </c>
      <c r="O20441">
        <v>0.1297123</v>
      </c>
      <c r="P20441">
        <v>0.15951860000000001</v>
      </c>
      <c r="Q20441">
        <v>88.25</v>
      </c>
      <c r="R20441">
        <v>3.9366499999999999E-2</v>
      </c>
      <c r="S20441" t="s">
        <v>20810</v>
      </c>
    </row>
    <row r="20442" spans="1:19" x14ac:dyDescent="0.25">
      <c r="A20442" t="s">
        <v>20510</v>
      </c>
      <c r="B20442" t="s">
        <v>68</v>
      </c>
      <c r="C20442" t="s">
        <v>5</v>
      </c>
      <c r="D20442" t="s">
        <v>12</v>
      </c>
      <c r="E20442" t="s">
        <v>17</v>
      </c>
      <c r="F20442" t="s">
        <v>52</v>
      </c>
      <c r="G20442">
        <v>17</v>
      </c>
      <c r="H20442">
        <v>145</v>
      </c>
      <c r="I20442">
        <v>0.13582691</v>
      </c>
      <c r="J20442">
        <v>0.24321409999999999</v>
      </c>
      <c r="K20442">
        <v>0.1073871</v>
      </c>
      <c r="L20442">
        <v>5.3821399999999998E-2</v>
      </c>
      <c r="M20442">
        <v>8.5468500000000003E-2</v>
      </c>
      <c r="N20442">
        <v>0.1073871</v>
      </c>
      <c r="O20442">
        <v>0.1293058</v>
      </c>
      <c r="P20442">
        <v>0.16095290000000001</v>
      </c>
      <c r="Q20442">
        <v>88.321430000000007</v>
      </c>
      <c r="R20442">
        <v>4.1797500000000001E-2</v>
      </c>
      <c r="S20442" t="s">
        <v>20810</v>
      </c>
    </row>
    <row r="20443" spans="1:19" x14ac:dyDescent="0.25">
      <c r="A20443" t="s">
        <v>20511</v>
      </c>
      <c r="B20443" t="s">
        <v>68</v>
      </c>
      <c r="C20443" t="s">
        <v>5</v>
      </c>
      <c r="D20443" t="s">
        <v>12</v>
      </c>
      <c r="E20443" t="s">
        <v>17</v>
      </c>
      <c r="F20443" t="s">
        <v>52</v>
      </c>
      <c r="G20443">
        <v>18</v>
      </c>
      <c r="H20443">
        <v>145</v>
      </c>
      <c r="I20443">
        <v>0.16712024</v>
      </c>
      <c r="J20443">
        <v>0.2661925</v>
      </c>
      <c r="K20443">
        <v>9.9072300000000002E-2</v>
      </c>
      <c r="L20443">
        <v>4.3034299999999998E-2</v>
      </c>
      <c r="M20443">
        <v>7.6142000000000001E-2</v>
      </c>
      <c r="N20443">
        <v>9.9072300000000002E-2</v>
      </c>
      <c r="O20443">
        <v>0.1220026</v>
      </c>
      <c r="P20443">
        <v>0.1551102</v>
      </c>
      <c r="Q20443">
        <v>87.857140000000001</v>
      </c>
      <c r="R20443">
        <v>4.3726599999999997E-2</v>
      </c>
      <c r="S20443" t="s">
        <v>20810</v>
      </c>
    </row>
    <row r="20444" spans="1:19" x14ac:dyDescent="0.25">
      <c r="A20444" t="s">
        <v>20512</v>
      </c>
      <c r="B20444" t="s">
        <v>68</v>
      </c>
      <c r="C20444" t="s">
        <v>5</v>
      </c>
      <c r="D20444" t="s">
        <v>12</v>
      </c>
      <c r="E20444" t="s">
        <v>17</v>
      </c>
      <c r="F20444" t="s">
        <v>52</v>
      </c>
      <c r="G20444">
        <v>19</v>
      </c>
      <c r="H20444">
        <v>145</v>
      </c>
      <c r="I20444">
        <v>0.18776332000000001</v>
      </c>
      <c r="J20444">
        <v>0.2889525</v>
      </c>
      <c r="K20444">
        <v>0.10118920000000001</v>
      </c>
      <c r="L20444">
        <v>5.1034900000000001E-2</v>
      </c>
      <c r="M20444">
        <v>8.0666399999999999E-2</v>
      </c>
      <c r="N20444">
        <v>0.10118920000000001</v>
      </c>
      <c r="O20444">
        <v>0.1217119</v>
      </c>
      <c r="P20444">
        <v>0.15134339999999999</v>
      </c>
      <c r="Q20444">
        <v>85.875</v>
      </c>
      <c r="R20444">
        <v>3.91356E-2</v>
      </c>
      <c r="S20444" t="s">
        <v>20810</v>
      </c>
    </row>
    <row r="20445" spans="1:19" x14ac:dyDescent="0.25">
      <c r="A20445" t="s">
        <v>20513</v>
      </c>
      <c r="B20445" t="s">
        <v>68</v>
      </c>
      <c r="C20445" t="s">
        <v>5</v>
      </c>
      <c r="D20445" t="s">
        <v>12</v>
      </c>
      <c r="E20445" t="s">
        <v>17</v>
      </c>
      <c r="F20445" t="s">
        <v>52</v>
      </c>
      <c r="G20445">
        <v>20</v>
      </c>
      <c r="H20445">
        <v>145</v>
      </c>
      <c r="I20445">
        <v>0.16998372</v>
      </c>
      <c r="J20445">
        <v>0.2555846</v>
      </c>
      <c r="K20445">
        <v>8.5600899999999994E-2</v>
      </c>
      <c r="L20445">
        <v>3.9927600000000001E-2</v>
      </c>
      <c r="M20445">
        <v>6.6911799999999994E-2</v>
      </c>
      <c r="N20445">
        <v>8.5600899999999994E-2</v>
      </c>
      <c r="O20445">
        <v>0.10428999999999999</v>
      </c>
      <c r="P20445">
        <v>0.1312741</v>
      </c>
      <c r="Q20445">
        <v>81.5625</v>
      </c>
      <c r="R20445">
        <v>3.5638999999999997E-2</v>
      </c>
      <c r="S20445" t="s">
        <v>20810</v>
      </c>
    </row>
    <row r="20446" spans="1:19" x14ac:dyDescent="0.25">
      <c r="A20446" t="s">
        <v>20514</v>
      </c>
      <c r="B20446" t="s">
        <v>68</v>
      </c>
      <c r="C20446" t="s">
        <v>5</v>
      </c>
      <c r="D20446" t="s">
        <v>12</v>
      </c>
      <c r="E20446" t="s">
        <v>17</v>
      </c>
      <c r="F20446" t="s">
        <v>52</v>
      </c>
      <c r="G20446">
        <v>21</v>
      </c>
      <c r="H20446">
        <v>145</v>
      </c>
      <c r="I20446">
        <v>0.20741546</v>
      </c>
      <c r="J20446">
        <v>0.2706131</v>
      </c>
      <c r="K20446">
        <v>6.3197600000000007E-2</v>
      </c>
      <c r="L20446">
        <v>1.3283100000000001E-2</v>
      </c>
      <c r="M20446">
        <v>4.2772999999999999E-2</v>
      </c>
      <c r="N20446">
        <v>6.3197600000000007E-2</v>
      </c>
      <c r="O20446">
        <v>8.3622199999999994E-2</v>
      </c>
      <c r="P20446">
        <v>0.11311209999999999</v>
      </c>
      <c r="Q20446">
        <v>78.366069999999993</v>
      </c>
      <c r="R20446">
        <v>3.8948499999999997E-2</v>
      </c>
      <c r="S20446" t="s">
        <v>20810</v>
      </c>
    </row>
    <row r="20447" spans="1:19" x14ac:dyDescent="0.25">
      <c r="A20447" t="s">
        <v>20515</v>
      </c>
      <c r="B20447" t="s">
        <v>68</v>
      </c>
      <c r="C20447" t="s">
        <v>5</v>
      </c>
      <c r="D20447" t="s">
        <v>12</v>
      </c>
      <c r="E20447" t="s">
        <v>17</v>
      </c>
      <c r="F20447" t="s">
        <v>52</v>
      </c>
      <c r="G20447">
        <v>22</v>
      </c>
      <c r="H20447">
        <v>145</v>
      </c>
      <c r="I20447">
        <v>0.19698246</v>
      </c>
      <c r="J20447">
        <v>0.2915084</v>
      </c>
      <c r="K20447">
        <v>9.4525899999999996E-2</v>
      </c>
      <c r="L20447">
        <v>4.12492E-2</v>
      </c>
      <c r="M20447">
        <v>7.2725499999999998E-2</v>
      </c>
      <c r="N20447">
        <v>9.4525899999999996E-2</v>
      </c>
      <c r="O20447">
        <v>0.1163264</v>
      </c>
      <c r="P20447">
        <v>0.14780270000000001</v>
      </c>
      <c r="Q20447">
        <v>73.616069999999993</v>
      </c>
      <c r="R20447">
        <v>4.1572100000000001E-2</v>
      </c>
      <c r="S20447" t="s">
        <v>20810</v>
      </c>
    </row>
    <row r="20448" spans="1:19" x14ac:dyDescent="0.25">
      <c r="A20448" t="s">
        <v>20516</v>
      </c>
      <c r="B20448" t="s">
        <v>68</v>
      </c>
      <c r="C20448" t="s">
        <v>5</v>
      </c>
      <c r="D20448" t="s">
        <v>12</v>
      </c>
      <c r="E20448" t="s">
        <v>17</v>
      </c>
      <c r="F20448" t="s">
        <v>52</v>
      </c>
      <c r="G20448">
        <v>23</v>
      </c>
      <c r="H20448">
        <v>145</v>
      </c>
      <c r="I20448">
        <v>0.17830489999999999</v>
      </c>
      <c r="J20448">
        <v>0.18469160000000001</v>
      </c>
      <c r="K20448">
        <v>6.3867000000000004E-3</v>
      </c>
      <c r="L20448">
        <v>-3.6505099999999999E-2</v>
      </c>
      <c r="M20448">
        <v>-1.11643E-2</v>
      </c>
      <c r="N20448">
        <v>6.3867000000000004E-3</v>
      </c>
      <c r="O20448">
        <v>2.3937699999999999E-2</v>
      </c>
      <c r="P20448">
        <v>4.9278599999999999E-2</v>
      </c>
      <c r="Q20448">
        <v>70.098209999999995</v>
      </c>
      <c r="R20448">
        <v>3.3468699999999997E-2</v>
      </c>
      <c r="S20448" t="s">
        <v>20810</v>
      </c>
    </row>
    <row r="20449" spans="1:19" x14ac:dyDescent="0.25">
      <c r="A20449" t="s">
        <v>20517</v>
      </c>
      <c r="B20449" t="s">
        <v>68</v>
      </c>
      <c r="C20449" t="s">
        <v>5</v>
      </c>
      <c r="D20449" t="s">
        <v>12</v>
      </c>
      <c r="E20449" t="s">
        <v>17</v>
      </c>
      <c r="F20449" t="s">
        <v>52</v>
      </c>
      <c r="G20449">
        <v>24</v>
      </c>
      <c r="H20449">
        <v>145</v>
      </c>
      <c r="I20449">
        <v>0.15032717000000001</v>
      </c>
      <c r="J20449">
        <v>0.16155990000000001</v>
      </c>
      <c r="K20449">
        <v>1.12327E-2</v>
      </c>
      <c r="L20449">
        <v>-2.77833E-2</v>
      </c>
      <c r="M20449">
        <v>-4.7323E-3</v>
      </c>
      <c r="N20449">
        <v>1.12327E-2</v>
      </c>
      <c r="O20449">
        <v>2.7197800000000001E-2</v>
      </c>
      <c r="P20449">
        <v>5.02487E-2</v>
      </c>
      <c r="Q20449">
        <v>67.892859999999999</v>
      </c>
      <c r="R20449">
        <v>3.04444E-2</v>
      </c>
      <c r="S20449" t="s">
        <v>20810</v>
      </c>
    </row>
    <row r="20450" spans="1:19" x14ac:dyDescent="0.25">
      <c r="A20450" t="s">
        <v>20518</v>
      </c>
      <c r="B20450" t="s">
        <v>68</v>
      </c>
      <c r="C20450" t="s">
        <v>5</v>
      </c>
      <c r="D20450" t="s">
        <v>12</v>
      </c>
      <c r="E20450" t="s">
        <v>18</v>
      </c>
      <c r="F20450" t="s">
        <v>6</v>
      </c>
      <c r="G20450">
        <v>1</v>
      </c>
      <c r="H20450">
        <v>145</v>
      </c>
      <c r="I20450">
        <v>0.11892082</v>
      </c>
      <c r="J20450">
        <v>0.1042646</v>
      </c>
      <c r="K20450">
        <v>-1.4656199999999999E-2</v>
      </c>
      <c r="L20450">
        <v>-4.1092799999999999E-2</v>
      </c>
      <c r="M20450">
        <v>-2.5473900000000001E-2</v>
      </c>
      <c r="N20450">
        <v>-1.4656199999999999E-2</v>
      </c>
      <c r="O20450">
        <v>-3.8386000000000002E-3</v>
      </c>
      <c r="P20450">
        <v>1.17804E-2</v>
      </c>
      <c r="Q20450">
        <v>60.47166</v>
      </c>
      <c r="R20450">
        <v>2.06286E-2</v>
      </c>
      <c r="S20450" t="s">
        <v>20810</v>
      </c>
    </row>
    <row r="20451" spans="1:19" x14ac:dyDescent="0.25">
      <c r="A20451" t="s">
        <v>20519</v>
      </c>
      <c r="B20451" t="s">
        <v>68</v>
      </c>
      <c r="C20451" t="s">
        <v>5</v>
      </c>
      <c r="D20451" t="s">
        <v>12</v>
      </c>
      <c r="E20451" t="s">
        <v>18</v>
      </c>
      <c r="F20451" t="s">
        <v>6</v>
      </c>
      <c r="G20451">
        <v>2</v>
      </c>
      <c r="H20451">
        <v>145</v>
      </c>
      <c r="I20451">
        <v>0.10974107</v>
      </c>
      <c r="J20451">
        <v>9.5639000000000002E-2</v>
      </c>
      <c r="K20451">
        <v>-1.4102E-2</v>
      </c>
      <c r="L20451">
        <v>-3.7623200000000002E-2</v>
      </c>
      <c r="M20451">
        <v>-2.37267E-2</v>
      </c>
      <c r="N20451">
        <v>-1.4102E-2</v>
      </c>
      <c r="O20451">
        <v>-4.4774000000000003E-3</v>
      </c>
      <c r="P20451">
        <v>9.4190999999999997E-3</v>
      </c>
      <c r="Q20451">
        <v>59.271349999999998</v>
      </c>
      <c r="R20451">
        <v>1.8353600000000001E-2</v>
      </c>
      <c r="S20451" t="s">
        <v>20810</v>
      </c>
    </row>
    <row r="20452" spans="1:19" x14ac:dyDescent="0.25">
      <c r="A20452" t="s">
        <v>20520</v>
      </c>
      <c r="B20452" t="s">
        <v>68</v>
      </c>
      <c r="C20452" t="s">
        <v>5</v>
      </c>
      <c r="D20452" t="s">
        <v>12</v>
      </c>
      <c r="E20452" t="s">
        <v>18</v>
      </c>
      <c r="F20452" t="s">
        <v>6</v>
      </c>
      <c r="G20452">
        <v>3</v>
      </c>
      <c r="H20452">
        <v>145</v>
      </c>
      <c r="I20452">
        <v>0.10051706000000001</v>
      </c>
      <c r="J20452">
        <v>8.9117500000000002E-2</v>
      </c>
      <c r="K20452">
        <v>-1.13995E-2</v>
      </c>
      <c r="L20452">
        <v>-3.4828199999999997E-2</v>
      </c>
      <c r="M20452">
        <v>-2.0986399999999999E-2</v>
      </c>
      <c r="N20452">
        <v>-1.13995E-2</v>
      </c>
      <c r="O20452">
        <v>-1.8127E-3</v>
      </c>
      <c r="P20452">
        <v>1.20292E-2</v>
      </c>
      <c r="Q20452">
        <v>58.762039999999999</v>
      </c>
      <c r="R20452">
        <v>1.8281499999999999E-2</v>
      </c>
      <c r="S20452" t="s">
        <v>20810</v>
      </c>
    </row>
    <row r="20453" spans="1:19" x14ac:dyDescent="0.25">
      <c r="A20453" t="s">
        <v>20521</v>
      </c>
      <c r="B20453" t="s">
        <v>68</v>
      </c>
      <c r="C20453" t="s">
        <v>5</v>
      </c>
      <c r="D20453" t="s">
        <v>12</v>
      </c>
      <c r="E20453" t="s">
        <v>18</v>
      </c>
      <c r="F20453" t="s">
        <v>6</v>
      </c>
      <c r="G20453">
        <v>4</v>
      </c>
      <c r="H20453">
        <v>145</v>
      </c>
      <c r="I20453">
        <v>9.5967620000000003E-2</v>
      </c>
      <c r="J20453">
        <v>9.1995099999999996E-2</v>
      </c>
      <c r="K20453">
        <v>-3.9725000000000003E-3</v>
      </c>
      <c r="L20453">
        <v>-2.59385E-2</v>
      </c>
      <c r="M20453">
        <v>-1.29608E-2</v>
      </c>
      <c r="N20453">
        <v>-3.9725000000000003E-3</v>
      </c>
      <c r="O20453">
        <v>5.0157999999999999E-3</v>
      </c>
      <c r="P20453">
        <v>1.79934E-2</v>
      </c>
      <c r="Q20453">
        <v>57.90334</v>
      </c>
      <c r="R20453">
        <v>1.7140099999999998E-2</v>
      </c>
      <c r="S20453" t="s">
        <v>20810</v>
      </c>
    </row>
    <row r="20454" spans="1:19" x14ac:dyDescent="0.25">
      <c r="A20454" t="s">
        <v>20522</v>
      </c>
      <c r="B20454" t="s">
        <v>68</v>
      </c>
      <c r="C20454" t="s">
        <v>5</v>
      </c>
      <c r="D20454" t="s">
        <v>12</v>
      </c>
      <c r="E20454" t="s">
        <v>18</v>
      </c>
      <c r="F20454" t="s">
        <v>6</v>
      </c>
      <c r="G20454">
        <v>5</v>
      </c>
      <c r="H20454">
        <v>145</v>
      </c>
      <c r="I20454">
        <v>0.10059825999999999</v>
      </c>
      <c r="J20454">
        <v>9.6999199999999994E-2</v>
      </c>
      <c r="K20454">
        <v>-3.5991E-3</v>
      </c>
      <c r="L20454">
        <v>-2.7811099999999998E-2</v>
      </c>
      <c r="M20454">
        <v>-1.35064E-2</v>
      </c>
      <c r="N20454">
        <v>-3.5991E-3</v>
      </c>
      <c r="O20454">
        <v>6.3083000000000002E-3</v>
      </c>
      <c r="P20454">
        <v>2.06129E-2</v>
      </c>
      <c r="Q20454">
        <v>57.269410000000001</v>
      </c>
      <c r="R20454">
        <v>1.8892699999999998E-2</v>
      </c>
      <c r="S20454" t="s">
        <v>20810</v>
      </c>
    </row>
    <row r="20455" spans="1:19" x14ac:dyDescent="0.25">
      <c r="A20455" t="s">
        <v>20523</v>
      </c>
      <c r="B20455" t="s">
        <v>68</v>
      </c>
      <c r="C20455" t="s">
        <v>5</v>
      </c>
      <c r="D20455" t="s">
        <v>12</v>
      </c>
      <c r="E20455" t="s">
        <v>18</v>
      </c>
      <c r="F20455" t="s">
        <v>6</v>
      </c>
      <c r="G20455">
        <v>6</v>
      </c>
      <c r="H20455">
        <v>145</v>
      </c>
      <c r="I20455">
        <v>0.10699823</v>
      </c>
      <c r="J20455">
        <v>0.10675999999999999</v>
      </c>
      <c r="K20455">
        <v>-2.3819999999999999E-4</v>
      </c>
      <c r="L20455">
        <v>-2.5588099999999999E-2</v>
      </c>
      <c r="M20455">
        <v>-1.0611199999999999E-2</v>
      </c>
      <c r="N20455">
        <v>-2.3819999999999999E-4</v>
      </c>
      <c r="O20455">
        <v>1.0134799999999999E-2</v>
      </c>
      <c r="P20455">
        <v>2.5111700000000001E-2</v>
      </c>
      <c r="Q20455">
        <v>56.661099999999998</v>
      </c>
      <c r="R20455">
        <v>1.9780599999999999E-2</v>
      </c>
      <c r="S20455" t="s">
        <v>20810</v>
      </c>
    </row>
    <row r="20456" spans="1:19" x14ac:dyDescent="0.25">
      <c r="A20456" t="s">
        <v>20524</v>
      </c>
      <c r="B20456" t="s">
        <v>68</v>
      </c>
      <c r="C20456" t="s">
        <v>5</v>
      </c>
      <c r="D20456" t="s">
        <v>12</v>
      </c>
      <c r="E20456" t="s">
        <v>18</v>
      </c>
      <c r="F20456" t="s">
        <v>6</v>
      </c>
      <c r="G20456">
        <v>7</v>
      </c>
      <c r="H20456">
        <v>145</v>
      </c>
      <c r="I20456">
        <v>0.12546078999999999</v>
      </c>
      <c r="J20456">
        <v>0.11701209999999999</v>
      </c>
      <c r="K20456">
        <v>-8.4487E-3</v>
      </c>
      <c r="L20456">
        <v>-3.9223800000000003E-2</v>
      </c>
      <c r="M20456">
        <v>-2.1041600000000001E-2</v>
      </c>
      <c r="N20456">
        <v>-8.4487E-3</v>
      </c>
      <c r="O20456">
        <v>4.1443000000000001E-3</v>
      </c>
      <c r="P20456">
        <v>2.23264E-2</v>
      </c>
      <c r="Q20456">
        <v>57.226709999999997</v>
      </c>
      <c r="R20456">
        <v>2.4014000000000001E-2</v>
      </c>
      <c r="S20456" t="s">
        <v>20810</v>
      </c>
    </row>
    <row r="20457" spans="1:19" x14ac:dyDescent="0.25">
      <c r="A20457" t="s">
        <v>20525</v>
      </c>
      <c r="B20457" t="s">
        <v>68</v>
      </c>
      <c r="C20457" t="s">
        <v>5</v>
      </c>
      <c r="D20457" t="s">
        <v>12</v>
      </c>
      <c r="E20457" t="s">
        <v>18</v>
      </c>
      <c r="F20457" t="s">
        <v>6</v>
      </c>
      <c r="G20457">
        <v>8</v>
      </c>
      <c r="H20457">
        <v>145</v>
      </c>
      <c r="I20457">
        <v>0.14267340000000001</v>
      </c>
      <c r="J20457">
        <v>0.1154215</v>
      </c>
      <c r="K20457">
        <v>-2.7251899999999999E-2</v>
      </c>
      <c r="L20457">
        <v>-6.1586299999999997E-2</v>
      </c>
      <c r="M20457">
        <v>-4.1301299999999999E-2</v>
      </c>
      <c r="N20457">
        <v>-2.7251899999999999E-2</v>
      </c>
      <c r="O20457">
        <v>-1.32026E-2</v>
      </c>
      <c r="P20457">
        <v>7.0824E-3</v>
      </c>
      <c r="Q20457">
        <v>60.042700000000004</v>
      </c>
      <c r="R20457">
        <v>2.6791200000000001E-2</v>
      </c>
      <c r="S20457" t="s">
        <v>20810</v>
      </c>
    </row>
    <row r="20458" spans="1:19" x14ac:dyDescent="0.25">
      <c r="A20458" t="s">
        <v>20526</v>
      </c>
      <c r="B20458" t="s">
        <v>68</v>
      </c>
      <c r="C20458" t="s">
        <v>5</v>
      </c>
      <c r="D20458" t="s">
        <v>12</v>
      </c>
      <c r="E20458" t="s">
        <v>18</v>
      </c>
      <c r="F20458" t="s">
        <v>6</v>
      </c>
      <c r="G20458">
        <v>9</v>
      </c>
      <c r="H20458">
        <v>145</v>
      </c>
      <c r="I20458">
        <v>0.12624653999999999</v>
      </c>
      <c r="J20458">
        <v>0.12705050000000001</v>
      </c>
      <c r="K20458">
        <v>8.0400000000000003E-4</v>
      </c>
      <c r="L20458">
        <v>-3.1583600000000003E-2</v>
      </c>
      <c r="M20458">
        <v>-1.2448799999999999E-2</v>
      </c>
      <c r="N20458">
        <v>8.0400000000000003E-4</v>
      </c>
      <c r="O20458">
        <v>1.40567E-2</v>
      </c>
      <c r="P20458">
        <v>3.3191600000000002E-2</v>
      </c>
      <c r="Q20458">
        <v>63.556289999999997</v>
      </c>
      <c r="R20458">
        <v>2.5272200000000002E-2</v>
      </c>
      <c r="S20458" t="s">
        <v>20810</v>
      </c>
    </row>
    <row r="20459" spans="1:19" x14ac:dyDescent="0.25">
      <c r="A20459" t="s">
        <v>20527</v>
      </c>
      <c r="B20459" t="s">
        <v>68</v>
      </c>
      <c r="C20459" t="s">
        <v>5</v>
      </c>
      <c r="D20459" t="s">
        <v>12</v>
      </c>
      <c r="E20459" t="s">
        <v>18</v>
      </c>
      <c r="F20459" t="s">
        <v>6</v>
      </c>
      <c r="G20459">
        <v>10</v>
      </c>
      <c r="H20459">
        <v>145</v>
      </c>
      <c r="I20459">
        <v>0.11578917</v>
      </c>
      <c r="J20459">
        <v>0.12691540000000001</v>
      </c>
      <c r="K20459">
        <v>1.1126199999999999E-2</v>
      </c>
      <c r="L20459">
        <v>-2.30361E-2</v>
      </c>
      <c r="M20459">
        <v>-2.8528E-3</v>
      </c>
      <c r="N20459">
        <v>1.1126199999999999E-2</v>
      </c>
      <c r="O20459">
        <v>2.5105100000000002E-2</v>
      </c>
      <c r="P20459">
        <v>4.5288500000000002E-2</v>
      </c>
      <c r="Q20459">
        <v>66.713899999999995</v>
      </c>
      <c r="R20459">
        <v>2.6657E-2</v>
      </c>
      <c r="S20459" t="s">
        <v>20810</v>
      </c>
    </row>
    <row r="20460" spans="1:19" x14ac:dyDescent="0.25">
      <c r="A20460" t="s">
        <v>20528</v>
      </c>
      <c r="B20460" t="s">
        <v>68</v>
      </c>
      <c r="C20460" t="s">
        <v>5</v>
      </c>
      <c r="D20460" t="s">
        <v>12</v>
      </c>
      <c r="E20460" t="s">
        <v>18</v>
      </c>
      <c r="F20460" t="s">
        <v>6</v>
      </c>
      <c r="G20460">
        <v>11</v>
      </c>
      <c r="H20460">
        <v>145</v>
      </c>
      <c r="I20460">
        <v>0.11198416</v>
      </c>
      <c r="J20460">
        <v>0.14427119999999999</v>
      </c>
      <c r="K20460">
        <v>3.2287000000000003E-2</v>
      </c>
      <c r="L20460">
        <v>-2.5325999999999999E-3</v>
      </c>
      <c r="M20460">
        <v>1.8039099999999999E-2</v>
      </c>
      <c r="N20460">
        <v>3.2287000000000003E-2</v>
      </c>
      <c r="O20460">
        <v>4.6534899999999997E-2</v>
      </c>
      <c r="P20460">
        <v>6.7106600000000002E-2</v>
      </c>
      <c r="Q20460">
        <v>69.908389999999997</v>
      </c>
      <c r="R20460">
        <v>2.71699E-2</v>
      </c>
      <c r="S20460" t="s">
        <v>20810</v>
      </c>
    </row>
    <row r="20461" spans="1:19" x14ac:dyDescent="0.25">
      <c r="A20461" t="s">
        <v>20529</v>
      </c>
      <c r="B20461" t="s">
        <v>68</v>
      </c>
      <c r="C20461" t="s">
        <v>5</v>
      </c>
      <c r="D20461" t="s">
        <v>12</v>
      </c>
      <c r="E20461" t="s">
        <v>18</v>
      </c>
      <c r="F20461" t="s">
        <v>6</v>
      </c>
      <c r="G20461">
        <v>12</v>
      </c>
      <c r="H20461">
        <v>145</v>
      </c>
      <c r="I20461">
        <v>0.1135695</v>
      </c>
      <c r="J20461">
        <v>0.15077009999999999</v>
      </c>
      <c r="K20461">
        <v>3.72006E-2</v>
      </c>
      <c r="L20461">
        <v>1.2622E-3</v>
      </c>
      <c r="M20461">
        <v>2.2494900000000002E-2</v>
      </c>
      <c r="N20461">
        <v>3.72006E-2</v>
      </c>
      <c r="O20461">
        <v>5.1906300000000002E-2</v>
      </c>
      <c r="P20461">
        <v>7.3139099999999999E-2</v>
      </c>
      <c r="Q20461">
        <v>72.411100000000005</v>
      </c>
      <c r="R20461">
        <v>2.8042899999999999E-2</v>
      </c>
      <c r="S20461" t="s">
        <v>20810</v>
      </c>
    </row>
    <row r="20462" spans="1:19" x14ac:dyDescent="0.25">
      <c r="A20462" t="s">
        <v>20530</v>
      </c>
      <c r="B20462" t="s">
        <v>68</v>
      </c>
      <c r="C20462" t="s">
        <v>5</v>
      </c>
      <c r="D20462" t="s">
        <v>12</v>
      </c>
      <c r="E20462" t="s">
        <v>18</v>
      </c>
      <c r="F20462" t="s">
        <v>6</v>
      </c>
      <c r="G20462">
        <v>13</v>
      </c>
      <c r="H20462">
        <v>145</v>
      </c>
      <c r="I20462">
        <v>0.11557317</v>
      </c>
      <c r="J20462">
        <v>0.15456010000000001</v>
      </c>
      <c r="K20462">
        <v>3.8987000000000001E-2</v>
      </c>
      <c r="L20462">
        <v>2.5065E-3</v>
      </c>
      <c r="M20462">
        <v>2.4059500000000001E-2</v>
      </c>
      <c r="N20462">
        <v>3.8987000000000001E-2</v>
      </c>
      <c r="O20462">
        <v>5.3914499999999997E-2</v>
      </c>
      <c r="P20462">
        <v>7.5467500000000007E-2</v>
      </c>
      <c r="Q20462">
        <v>74.468559999999997</v>
      </c>
      <c r="R20462">
        <v>2.8465899999999999E-2</v>
      </c>
      <c r="S20462" t="s">
        <v>20810</v>
      </c>
    </row>
    <row r="20463" spans="1:19" x14ac:dyDescent="0.25">
      <c r="A20463" t="s">
        <v>20531</v>
      </c>
      <c r="B20463" t="s">
        <v>68</v>
      </c>
      <c r="C20463" t="s">
        <v>5</v>
      </c>
      <c r="D20463" t="s">
        <v>12</v>
      </c>
      <c r="E20463" t="s">
        <v>18</v>
      </c>
      <c r="F20463" t="s">
        <v>6</v>
      </c>
      <c r="G20463">
        <v>14</v>
      </c>
      <c r="H20463">
        <v>145</v>
      </c>
      <c r="I20463">
        <v>0.10704239</v>
      </c>
      <c r="J20463">
        <v>0.1485274</v>
      </c>
      <c r="K20463">
        <v>4.1485000000000001E-2</v>
      </c>
      <c r="L20463">
        <v>6.1961999999999998E-3</v>
      </c>
      <c r="M20463">
        <v>2.7045099999999999E-2</v>
      </c>
      <c r="N20463">
        <v>4.1485000000000001E-2</v>
      </c>
      <c r="O20463">
        <v>5.59249E-2</v>
      </c>
      <c r="P20463">
        <v>7.6773800000000003E-2</v>
      </c>
      <c r="Q20463">
        <v>76.124219999999994</v>
      </c>
      <c r="R20463">
        <v>2.7536000000000001E-2</v>
      </c>
      <c r="S20463" t="s">
        <v>20810</v>
      </c>
    </row>
    <row r="20464" spans="1:19" x14ac:dyDescent="0.25">
      <c r="A20464" t="s">
        <v>20532</v>
      </c>
      <c r="B20464" t="s">
        <v>68</v>
      </c>
      <c r="C20464" t="s">
        <v>5</v>
      </c>
      <c r="D20464" t="s">
        <v>12</v>
      </c>
      <c r="E20464" t="s">
        <v>18</v>
      </c>
      <c r="F20464" t="s">
        <v>6</v>
      </c>
      <c r="G20464">
        <v>15</v>
      </c>
      <c r="H20464">
        <v>145</v>
      </c>
      <c r="I20464">
        <v>9.8168130000000006E-2</v>
      </c>
      <c r="J20464">
        <v>0.15349479999999999</v>
      </c>
      <c r="K20464">
        <v>5.5326599999999997E-2</v>
      </c>
      <c r="L20464">
        <v>2.21703E-2</v>
      </c>
      <c r="M20464">
        <v>4.1759299999999999E-2</v>
      </c>
      <c r="N20464">
        <v>5.5326599999999997E-2</v>
      </c>
      <c r="O20464">
        <v>6.8893899999999994E-2</v>
      </c>
      <c r="P20464">
        <v>8.8483000000000006E-2</v>
      </c>
      <c r="Q20464">
        <v>77.453800000000001</v>
      </c>
      <c r="R20464">
        <v>2.5871999999999999E-2</v>
      </c>
      <c r="S20464" t="s">
        <v>20810</v>
      </c>
    </row>
    <row r="20465" spans="1:19" x14ac:dyDescent="0.25">
      <c r="A20465" t="s">
        <v>20533</v>
      </c>
      <c r="B20465" t="s">
        <v>68</v>
      </c>
      <c r="C20465" t="s">
        <v>5</v>
      </c>
      <c r="D20465" t="s">
        <v>12</v>
      </c>
      <c r="E20465" t="s">
        <v>18</v>
      </c>
      <c r="F20465" t="s">
        <v>6</v>
      </c>
      <c r="G20465">
        <v>16</v>
      </c>
      <c r="H20465">
        <v>145</v>
      </c>
      <c r="I20465">
        <v>9.8653060000000001E-2</v>
      </c>
      <c r="J20465">
        <v>0.1549556</v>
      </c>
      <c r="K20465">
        <v>5.6302499999999998E-2</v>
      </c>
      <c r="L20465">
        <v>2.2542099999999999E-2</v>
      </c>
      <c r="M20465">
        <v>4.2487999999999998E-2</v>
      </c>
      <c r="N20465">
        <v>5.6302499999999998E-2</v>
      </c>
      <c r="O20465">
        <v>7.0116999999999999E-2</v>
      </c>
      <c r="P20465">
        <v>9.0062900000000001E-2</v>
      </c>
      <c r="Q20465">
        <v>78.433620000000005</v>
      </c>
      <c r="R20465">
        <v>2.6343399999999999E-2</v>
      </c>
      <c r="S20465" t="s">
        <v>20810</v>
      </c>
    </row>
    <row r="20466" spans="1:19" x14ac:dyDescent="0.25">
      <c r="A20466" t="s">
        <v>20534</v>
      </c>
      <c r="B20466" t="s">
        <v>68</v>
      </c>
      <c r="C20466" t="s">
        <v>5</v>
      </c>
      <c r="D20466" t="s">
        <v>12</v>
      </c>
      <c r="E20466" t="s">
        <v>18</v>
      </c>
      <c r="F20466" t="s">
        <v>6</v>
      </c>
      <c r="G20466">
        <v>17</v>
      </c>
      <c r="H20466">
        <v>145</v>
      </c>
      <c r="I20466">
        <v>0.11026643999999999</v>
      </c>
      <c r="J20466">
        <v>0.16286819999999999</v>
      </c>
      <c r="K20466">
        <v>5.2601700000000001E-2</v>
      </c>
      <c r="L20466">
        <v>1.9921100000000001E-2</v>
      </c>
      <c r="M20466">
        <v>3.9229100000000003E-2</v>
      </c>
      <c r="N20466">
        <v>5.2601700000000001E-2</v>
      </c>
      <c r="O20466">
        <v>6.5974400000000002E-2</v>
      </c>
      <c r="P20466">
        <v>8.5282399999999994E-2</v>
      </c>
      <c r="Q20466">
        <v>78.514759999999995</v>
      </c>
      <c r="R20466">
        <v>2.55009E-2</v>
      </c>
      <c r="S20466" t="s">
        <v>20810</v>
      </c>
    </row>
    <row r="20467" spans="1:19" x14ac:dyDescent="0.25">
      <c r="A20467" t="s">
        <v>20535</v>
      </c>
      <c r="B20467" t="s">
        <v>68</v>
      </c>
      <c r="C20467" t="s">
        <v>5</v>
      </c>
      <c r="D20467" t="s">
        <v>12</v>
      </c>
      <c r="E20467" t="s">
        <v>18</v>
      </c>
      <c r="F20467" t="s">
        <v>6</v>
      </c>
      <c r="G20467">
        <v>18</v>
      </c>
      <c r="H20467">
        <v>145</v>
      </c>
      <c r="I20467">
        <v>0.12502062999999999</v>
      </c>
      <c r="J20467">
        <v>0.16746720000000001</v>
      </c>
      <c r="K20467">
        <v>4.2446600000000001E-2</v>
      </c>
      <c r="L20467">
        <v>1.26351E-2</v>
      </c>
      <c r="M20467">
        <v>3.0248000000000001E-2</v>
      </c>
      <c r="N20467">
        <v>4.2446600000000001E-2</v>
      </c>
      <c r="O20467">
        <v>5.4645199999999998E-2</v>
      </c>
      <c r="P20467">
        <v>7.2258000000000003E-2</v>
      </c>
      <c r="Q20467">
        <v>78.081909999999993</v>
      </c>
      <c r="R20467">
        <v>2.3262000000000001E-2</v>
      </c>
      <c r="S20467" t="s">
        <v>20810</v>
      </c>
    </row>
    <row r="20468" spans="1:19" x14ac:dyDescent="0.25">
      <c r="A20468" t="s">
        <v>20536</v>
      </c>
      <c r="B20468" t="s">
        <v>68</v>
      </c>
      <c r="C20468" t="s">
        <v>5</v>
      </c>
      <c r="D20468" t="s">
        <v>12</v>
      </c>
      <c r="E20468" t="s">
        <v>18</v>
      </c>
      <c r="F20468" t="s">
        <v>6</v>
      </c>
      <c r="G20468">
        <v>19</v>
      </c>
      <c r="H20468">
        <v>145</v>
      </c>
      <c r="I20468">
        <v>0.13880890000000001</v>
      </c>
      <c r="J20468">
        <v>0.1887017</v>
      </c>
      <c r="K20468">
        <v>4.9892800000000001E-2</v>
      </c>
      <c r="L20468">
        <v>2.18754E-2</v>
      </c>
      <c r="M20468">
        <v>3.8428299999999999E-2</v>
      </c>
      <c r="N20468">
        <v>4.9892800000000001E-2</v>
      </c>
      <c r="O20468">
        <v>6.1357299999999997E-2</v>
      </c>
      <c r="P20468">
        <v>7.7910199999999999E-2</v>
      </c>
      <c r="Q20468">
        <v>76.321039999999996</v>
      </c>
      <c r="R20468">
        <v>2.1862099999999999E-2</v>
      </c>
      <c r="S20468" t="s">
        <v>20810</v>
      </c>
    </row>
    <row r="20469" spans="1:19" x14ac:dyDescent="0.25">
      <c r="A20469" t="s">
        <v>20537</v>
      </c>
      <c r="B20469" t="s">
        <v>68</v>
      </c>
      <c r="C20469" t="s">
        <v>5</v>
      </c>
      <c r="D20469" t="s">
        <v>12</v>
      </c>
      <c r="E20469" t="s">
        <v>18</v>
      </c>
      <c r="F20469" t="s">
        <v>6</v>
      </c>
      <c r="G20469">
        <v>20</v>
      </c>
      <c r="H20469">
        <v>145</v>
      </c>
      <c r="I20469">
        <v>0.16095019999999999</v>
      </c>
      <c r="J20469">
        <v>0.19644</v>
      </c>
      <c r="K20469">
        <v>3.5489800000000002E-2</v>
      </c>
      <c r="L20469">
        <v>6.6438000000000001E-3</v>
      </c>
      <c r="M20469">
        <v>2.36863E-2</v>
      </c>
      <c r="N20469">
        <v>3.5489800000000002E-2</v>
      </c>
      <c r="O20469">
        <v>4.7293399999999999E-2</v>
      </c>
      <c r="P20469">
        <v>6.4335900000000001E-2</v>
      </c>
      <c r="Q20469">
        <v>72.833470000000005</v>
      </c>
      <c r="R20469">
        <v>2.25087E-2</v>
      </c>
      <c r="S20469" t="s">
        <v>20810</v>
      </c>
    </row>
    <row r="20470" spans="1:19" x14ac:dyDescent="0.25">
      <c r="A20470" t="s">
        <v>20538</v>
      </c>
      <c r="B20470" t="s">
        <v>68</v>
      </c>
      <c r="C20470" t="s">
        <v>5</v>
      </c>
      <c r="D20470" t="s">
        <v>12</v>
      </c>
      <c r="E20470" t="s">
        <v>18</v>
      </c>
      <c r="F20470" t="s">
        <v>6</v>
      </c>
      <c r="G20470">
        <v>21</v>
      </c>
      <c r="H20470">
        <v>145</v>
      </c>
      <c r="I20470">
        <v>0.18585952</v>
      </c>
      <c r="J20470">
        <v>0.20209959999999999</v>
      </c>
      <c r="K20470">
        <v>1.62401E-2</v>
      </c>
      <c r="L20470">
        <v>-1.48177E-2</v>
      </c>
      <c r="M20470">
        <v>3.5314999999999999E-3</v>
      </c>
      <c r="N20470">
        <v>1.62401E-2</v>
      </c>
      <c r="O20470">
        <v>2.8948700000000001E-2</v>
      </c>
      <c r="P20470">
        <v>4.7297899999999997E-2</v>
      </c>
      <c r="Q20470">
        <v>68.449920000000006</v>
      </c>
      <c r="R20470">
        <v>2.4234499999999999E-2</v>
      </c>
      <c r="S20470" t="s">
        <v>20810</v>
      </c>
    </row>
    <row r="20471" spans="1:19" x14ac:dyDescent="0.25">
      <c r="A20471" t="s">
        <v>20539</v>
      </c>
      <c r="B20471" t="s">
        <v>68</v>
      </c>
      <c r="C20471" t="s">
        <v>5</v>
      </c>
      <c r="D20471" t="s">
        <v>12</v>
      </c>
      <c r="E20471" t="s">
        <v>18</v>
      </c>
      <c r="F20471" t="s">
        <v>6</v>
      </c>
      <c r="G20471">
        <v>22</v>
      </c>
      <c r="H20471">
        <v>145</v>
      </c>
      <c r="I20471">
        <v>0.19056359</v>
      </c>
      <c r="J20471">
        <v>0.19559190000000001</v>
      </c>
      <c r="K20471">
        <v>5.0283000000000003E-3</v>
      </c>
      <c r="L20471">
        <v>-2.7942399999999999E-2</v>
      </c>
      <c r="M20471">
        <v>-8.4630999999999994E-3</v>
      </c>
      <c r="N20471">
        <v>5.0283000000000003E-3</v>
      </c>
      <c r="O20471">
        <v>1.8519600000000001E-2</v>
      </c>
      <c r="P20471">
        <v>3.7998900000000002E-2</v>
      </c>
      <c r="Q20471">
        <v>65.127330000000001</v>
      </c>
      <c r="R20471">
        <v>2.5727199999999999E-2</v>
      </c>
      <c r="S20471" t="s">
        <v>20810</v>
      </c>
    </row>
    <row r="20472" spans="1:19" x14ac:dyDescent="0.25">
      <c r="A20472" t="s">
        <v>20540</v>
      </c>
      <c r="B20472" t="s">
        <v>68</v>
      </c>
      <c r="C20472" t="s">
        <v>5</v>
      </c>
      <c r="D20472" t="s">
        <v>12</v>
      </c>
      <c r="E20472" t="s">
        <v>18</v>
      </c>
      <c r="F20472" t="s">
        <v>6</v>
      </c>
      <c r="G20472">
        <v>23</v>
      </c>
      <c r="H20472">
        <v>145</v>
      </c>
      <c r="I20472">
        <v>0.17229443</v>
      </c>
      <c r="J20472">
        <v>0.16906450000000001</v>
      </c>
      <c r="K20472">
        <v>-3.2299E-3</v>
      </c>
      <c r="L20472">
        <v>-3.6403999999999999E-2</v>
      </c>
      <c r="M20472">
        <v>-1.68045E-2</v>
      </c>
      <c r="N20472">
        <v>-3.2299E-3</v>
      </c>
      <c r="O20472">
        <v>1.0344600000000001E-2</v>
      </c>
      <c r="P20472">
        <v>2.9944100000000001E-2</v>
      </c>
      <c r="Q20472">
        <v>63.140909999999998</v>
      </c>
      <c r="R20472">
        <v>2.58858E-2</v>
      </c>
      <c r="S20472" t="s">
        <v>20810</v>
      </c>
    </row>
    <row r="20473" spans="1:19" x14ac:dyDescent="0.25">
      <c r="A20473" t="s">
        <v>20541</v>
      </c>
      <c r="B20473" t="s">
        <v>68</v>
      </c>
      <c r="C20473" t="s">
        <v>5</v>
      </c>
      <c r="D20473" t="s">
        <v>12</v>
      </c>
      <c r="E20473" t="s">
        <v>18</v>
      </c>
      <c r="F20473" t="s">
        <v>6</v>
      </c>
      <c r="G20473">
        <v>24</v>
      </c>
      <c r="H20473">
        <v>145</v>
      </c>
      <c r="I20473">
        <v>0.14190319000000001</v>
      </c>
      <c r="J20473">
        <v>0.13267419999999999</v>
      </c>
      <c r="K20473">
        <v>-9.2289999999999994E-3</v>
      </c>
      <c r="L20473">
        <v>-3.8899599999999999E-2</v>
      </c>
      <c r="M20473">
        <v>-2.137E-2</v>
      </c>
      <c r="N20473">
        <v>-9.2289999999999994E-3</v>
      </c>
      <c r="O20473">
        <v>2.9120000000000001E-3</v>
      </c>
      <c r="P20473">
        <v>2.0441600000000001E-2</v>
      </c>
      <c r="Q20473">
        <v>61.430900000000001</v>
      </c>
      <c r="R20473">
        <v>2.3152099999999998E-2</v>
      </c>
      <c r="S20473" t="s">
        <v>20810</v>
      </c>
    </row>
    <row r="20474" spans="1:19" x14ac:dyDescent="0.25">
      <c r="A20474" t="s">
        <v>20542</v>
      </c>
      <c r="B20474" t="s">
        <v>68</v>
      </c>
      <c r="C20474" t="s">
        <v>5</v>
      </c>
      <c r="D20474" t="s">
        <v>12</v>
      </c>
      <c r="E20474" t="s">
        <v>18</v>
      </c>
      <c r="F20474" t="s">
        <v>52</v>
      </c>
      <c r="G20474">
        <v>1</v>
      </c>
      <c r="H20474">
        <v>145</v>
      </c>
      <c r="I20474">
        <v>0.11127194999999999</v>
      </c>
      <c r="J20474">
        <v>0.11185340000000001</v>
      </c>
      <c r="K20474">
        <v>5.8140000000000004E-4</v>
      </c>
      <c r="L20474">
        <v>-2.8576000000000001E-2</v>
      </c>
      <c r="M20474">
        <v>-1.13496E-2</v>
      </c>
      <c r="N20474">
        <v>5.8140000000000004E-4</v>
      </c>
      <c r="O20474">
        <v>1.25124E-2</v>
      </c>
      <c r="P20474">
        <v>2.9738899999999999E-2</v>
      </c>
      <c r="Q20474">
        <v>69.642859999999999</v>
      </c>
      <c r="R20474">
        <v>2.27517E-2</v>
      </c>
      <c r="S20474" t="s">
        <v>20810</v>
      </c>
    </row>
    <row r="20475" spans="1:19" x14ac:dyDescent="0.25">
      <c r="A20475" t="s">
        <v>20543</v>
      </c>
      <c r="B20475" t="s">
        <v>68</v>
      </c>
      <c r="C20475" t="s">
        <v>5</v>
      </c>
      <c r="D20475" t="s">
        <v>12</v>
      </c>
      <c r="E20475" t="s">
        <v>18</v>
      </c>
      <c r="F20475" t="s">
        <v>52</v>
      </c>
      <c r="G20475">
        <v>2</v>
      </c>
      <c r="H20475">
        <v>145</v>
      </c>
      <c r="I20475">
        <v>0.10746855</v>
      </c>
      <c r="J20475">
        <v>0.1106616</v>
      </c>
      <c r="K20475">
        <v>3.1930999999999999E-3</v>
      </c>
      <c r="L20475">
        <v>-2.8348399999999999E-2</v>
      </c>
      <c r="M20475">
        <v>-9.7134000000000005E-3</v>
      </c>
      <c r="N20475">
        <v>3.1930999999999999E-3</v>
      </c>
      <c r="O20475">
        <v>1.6099599999999999E-2</v>
      </c>
      <c r="P20475">
        <v>3.4734599999999997E-2</v>
      </c>
      <c r="Q20475">
        <v>67.276790000000005</v>
      </c>
      <c r="R20475">
        <v>2.4611999999999998E-2</v>
      </c>
      <c r="S20475" t="s">
        <v>20810</v>
      </c>
    </row>
    <row r="20476" spans="1:19" x14ac:dyDescent="0.25">
      <c r="A20476" t="s">
        <v>20544</v>
      </c>
      <c r="B20476" t="s">
        <v>68</v>
      </c>
      <c r="C20476" t="s">
        <v>5</v>
      </c>
      <c r="D20476" t="s">
        <v>12</v>
      </c>
      <c r="E20476" t="s">
        <v>18</v>
      </c>
      <c r="F20476" t="s">
        <v>52</v>
      </c>
      <c r="G20476">
        <v>3</v>
      </c>
      <c r="H20476">
        <v>145</v>
      </c>
      <c r="I20476">
        <v>0.10400071</v>
      </c>
      <c r="J20476">
        <v>9.3358499999999997E-2</v>
      </c>
      <c r="K20476">
        <v>-1.0642199999999999E-2</v>
      </c>
      <c r="L20476">
        <v>-4.1110099999999997E-2</v>
      </c>
      <c r="M20476">
        <v>-2.3109399999999999E-2</v>
      </c>
      <c r="N20476">
        <v>-1.0642199999999999E-2</v>
      </c>
      <c r="O20476">
        <v>1.825E-3</v>
      </c>
      <c r="P20476">
        <v>1.9825700000000002E-2</v>
      </c>
      <c r="Q20476">
        <v>66.223209999999995</v>
      </c>
      <c r="R20476">
        <v>2.3774199999999999E-2</v>
      </c>
      <c r="S20476" t="s">
        <v>20810</v>
      </c>
    </row>
    <row r="20477" spans="1:19" x14ac:dyDescent="0.25">
      <c r="A20477" t="s">
        <v>20545</v>
      </c>
      <c r="B20477" t="s">
        <v>68</v>
      </c>
      <c r="C20477" t="s">
        <v>5</v>
      </c>
      <c r="D20477" t="s">
        <v>12</v>
      </c>
      <c r="E20477" t="s">
        <v>18</v>
      </c>
      <c r="F20477" t="s">
        <v>52</v>
      </c>
      <c r="G20477">
        <v>4</v>
      </c>
      <c r="H20477">
        <v>145</v>
      </c>
      <c r="I20477">
        <v>0.10037235</v>
      </c>
      <c r="J20477">
        <v>8.7520500000000001E-2</v>
      </c>
      <c r="K20477">
        <v>-1.2851899999999999E-2</v>
      </c>
      <c r="L20477">
        <v>-3.8851400000000001E-2</v>
      </c>
      <c r="M20477">
        <v>-2.34907E-2</v>
      </c>
      <c r="N20477">
        <v>-1.2851899999999999E-2</v>
      </c>
      <c r="O20477">
        <v>-2.2131E-3</v>
      </c>
      <c r="P20477">
        <v>1.3147600000000001E-2</v>
      </c>
      <c r="Q20477">
        <v>64.910709999999995</v>
      </c>
      <c r="R20477">
        <v>2.02875E-2</v>
      </c>
      <c r="S20477" t="s">
        <v>20810</v>
      </c>
    </row>
    <row r="20478" spans="1:19" x14ac:dyDescent="0.25">
      <c r="A20478" t="s">
        <v>20546</v>
      </c>
      <c r="B20478" t="s">
        <v>68</v>
      </c>
      <c r="C20478" t="s">
        <v>5</v>
      </c>
      <c r="D20478" t="s">
        <v>12</v>
      </c>
      <c r="E20478" t="s">
        <v>18</v>
      </c>
      <c r="F20478" t="s">
        <v>52</v>
      </c>
      <c r="G20478">
        <v>5</v>
      </c>
      <c r="H20478">
        <v>145</v>
      </c>
      <c r="I20478">
        <v>0.10292616</v>
      </c>
      <c r="J20478">
        <v>9.3617300000000001E-2</v>
      </c>
      <c r="K20478">
        <v>-9.3088000000000008E-3</v>
      </c>
      <c r="L20478">
        <v>-3.5622300000000003E-2</v>
      </c>
      <c r="M20478">
        <v>-2.00761E-2</v>
      </c>
      <c r="N20478">
        <v>-9.3088000000000008E-3</v>
      </c>
      <c r="O20478">
        <v>1.4584000000000001E-3</v>
      </c>
      <c r="P20478">
        <v>1.7004700000000001E-2</v>
      </c>
      <c r="Q20478">
        <v>63.526789999999998</v>
      </c>
      <c r="R20478">
        <v>2.0532499999999999E-2</v>
      </c>
      <c r="S20478" t="s">
        <v>20810</v>
      </c>
    </row>
    <row r="20479" spans="1:19" x14ac:dyDescent="0.25">
      <c r="A20479" t="s">
        <v>20547</v>
      </c>
      <c r="B20479" t="s">
        <v>68</v>
      </c>
      <c r="C20479" t="s">
        <v>5</v>
      </c>
      <c r="D20479" t="s">
        <v>12</v>
      </c>
      <c r="E20479" t="s">
        <v>18</v>
      </c>
      <c r="F20479" t="s">
        <v>52</v>
      </c>
      <c r="G20479">
        <v>6</v>
      </c>
      <c r="H20479">
        <v>145</v>
      </c>
      <c r="I20479">
        <v>0.10640951999999999</v>
      </c>
      <c r="J20479">
        <v>0.1059621</v>
      </c>
      <c r="K20479">
        <v>-4.4739999999999998E-4</v>
      </c>
      <c r="L20479">
        <v>-2.74457E-2</v>
      </c>
      <c r="M20479">
        <v>-1.1494900000000001E-2</v>
      </c>
      <c r="N20479">
        <v>-4.4739999999999998E-4</v>
      </c>
      <c r="O20479">
        <v>1.0600099999999999E-2</v>
      </c>
      <c r="P20479">
        <v>2.6550799999999999E-2</v>
      </c>
      <c r="Q20479">
        <v>63.75</v>
      </c>
      <c r="R20479">
        <v>2.10669E-2</v>
      </c>
      <c r="S20479" t="s">
        <v>20810</v>
      </c>
    </row>
    <row r="20480" spans="1:19" x14ac:dyDescent="0.25">
      <c r="A20480" t="s">
        <v>20548</v>
      </c>
      <c r="B20480" t="s">
        <v>68</v>
      </c>
      <c r="C20480" t="s">
        <v>5</v>
      </c>
      <c r="D20480" t="s">
        <v>12</v>
      </c>
      <c r="E20480" t="s">
        <v>18</v>
      </c>
      <c r="F20480" t="s">
        <v>52</v>
      </c>
      <c r="G20480">
        <v>7</v>
      </c>
      <c r="H20480">
        <v>145</v>
      </c>
      <c r="I20480">
        <v>0.12186963000000001</v>
      </c>
      <c r="J20480">
        <v>0.1129197</v>
      </c>
      <c r="K20480">
        <v>-8.9499000000000002E-3</v>
      </c>
      <c r="L20480">
        <v>-4.3774399999999998E-2</v>
      </c>
      <c r="M20480">
        <v>-2.31998E-2</v>
      </c>
      <c r="N20480">
        <v>-8.9499000000000002E-3</v>
      </c>
      <c r="O20480">
        <v>5.3E-3</v>
      </c>
      <c r="P20480">
        <v>2.5874600000000001E-2</v>
      </c>
      <c r="Q20480">
        <v>63.008929999999999</v>
      </c>
      <c r="R20480">
        <v>2.7173699999999999E-2</v>
      </c>
      <c r="S20480" t="s">
        <v>20810</v>
      </c>
    </row>
    <row r="20481" spans="1:19" x14ac:dyDescent="0.25">
      <c r="A20481" t="s">
        <v>20549</v>
      </c>
      <c r="B20481" t="s">
        <v>68</v>
      </c>
      <c r="C20481" t="s">
        <v>5</v>
      </c>
      <c r="D20481" t="s">
        <v>12</v>
      </c>
      <c r="E20481" t="s">
        <v>18</v>
      </c>
      <c r="F20481" t="s">
        <v>52</v>
      </c>
      <c r="G20481">
        <v>8</v>
      </c>
      <c r="H20481">
        <v>145</v>
      </c>
      <c r="I20481">
        <v>0.13853013</v>
      </c>
      <c r="J20481">
        <v>9.9436099999999999E-2</v>
      </c>
      <c r="K20481">
        <v>-3.9093999999999997E-2</v>
      </c>
      <c r="L20481">
        <v>-7.7041399999999996E-2</v>
      </c>
      <c r="M20481">
        <v>-5.4621799999999998E-2</v>
      </c>
      <c r="N20481">
        <v>-3.9093999999999997E-2</v>
      </c>
      <c r="O20481">
        <v>-2.3566199999999999E-2</v>
      </c>
      <c r="P20481">
        <v>-1.1466E-3</v>
      </c>
      <c r="Q20481">
        <v>65.598209999999995</v>
      </c>
      <c r="R20481">
        <v>2.9610500000000001E-2</v>
      </c>
      <c r="S20481" t="s">
        <v>20810</v>
      </c>
    </row>
    <row r="20482" spans="1:19" x14ac:dyDescent="0.25">
      <c r="A20482" t="s">
        <v>20550</v>
      </c>
      <c r="B20482" t="s">
        <v>68</v>
      </c>
      <c r="C20482" t="s">
        <v>5</v>
      </c>
      <c r="D20482" t="s">
        <v>12</v>
      </c>
      <c r="E20482" t="s">
        <v>18</v>
      </c>
      <c r="F20482" t="s">
        <v>52</v>
      </c>
      <c r="G20482">
        <v>9</v>
      </c>
      <c r="H20482">
        <v>145</v>
      </c>
      <c r="I20482">
        <v>0.11989737</v>
      </c>
      <c r="J20482">
        <v>0.1034809</v>
      </c>
      <c r="K20482">
        <v>-1.6416500000000001E-2</v>
      </c>
      <c r="L20482">
        <v>-5.4994800000000003E-2</v>
      </c>
      <c r="M20482">
        <v>-3.2202399999999999E-2</v>
      </c>
      <c r="N20482">
        <v>-1.6416500000000001E-2</v>
      </c>
      <c r="O20482">
        <v>-6.3060000000000004E-4</v>
      </c>
      <c r="P20482">
        <v>2.2161799999999999E-2</v>
      </c>
      <c r="Q20482">
        <v>69.830359999999999</v>
      </c>
      <c r="R20482">
        <v>3.0102799999999999E-2</v>
      </c>
      <c r="S20482" t="s">
        <v>20810</v>
      </c>
    </row>
    <row r="20483" spans="1:19" x14ac:dyDescent="0.25">
      <c r="A20483" t="s">
        <v>20551</v>
      </c>
      <c r="B20483" t="s">
        <v>68</v>
      </c>
      <c r="C20483" t="s">
        <v>5</v>
      </c>
      <c r="D20483" t="s">
        <v>12</v>
      </c>
      <c r="E20483" t="s">
        <v>18</v>
      </c>
      <c r="F20483" t="s">
        <v>52</v>
      </c>
      <c r="G20483">
        <v>10</v>
      </c>
      <c r="H20483">
        <v>145</v>
      </c>
      <c r="I20483">
        <v>0.10149791</v>
      </c>
      <c r="J20483">
        <v>0.1185469</v>
      </c>
      <c r="K20483">
        <v>1.7049000000000002E-2</v>
      </c>
      <c r="L20483">
        <v>-1.6687400000000002E-2</v>
      </c>
      <c r="M20483">
        <v>3.2442999999999999E-3</v>
      </c>
      <c r="N20483">
        <v>1.7049000000000002E-2</v>
      </c>
      <c r="O20483">
        <v>3.0853599999999998E-2</v>
      </c>
      <c r="P20483">
        <v>5.0785299999999998E-2</v>
      </c>
      <c r="Q20483">
        <v>74.214290000000005</v>
      </c>
      <c r="R20483">
        <v>2.63246E-2</v>
      </c>
      <c r="S20483" t="s">
        <v>20810</v>
      </c>
    </row>
    <row r="20484" spans="1:19" x14ac:dyDescent="0.25">
      <c r="A20484" t="s">
        <v>20552</v>
      </c>
      <c r="B20484" t="s">
        <v>68</v>
      </c>
      <c r="C20484" t="s">
        <v>5</v>
      </c>
      <c r="D20484" t="s">
        <v>12</v>
      </c>
      <c r="E20484" t="s">
        <v>18</v>
      </c>
      <c r="F20484" t="s">
        <v>52</v>
      </c>
      <c r="G20484">
        <v>11</v>
      </c>
      <c r="H20484">
        <v>145</v>
      </c>
      <c r="I20484">
        <v>9.6244769999999993E-2</v>
      </c>
      <c r="J20484">
        <v>0.14592640000000001</v>
      </c>
      <c r="K20484">
        <v>4.9681599999999999E-2</v>
      </c>
      <c r="L20484">
        <v>1.45728E-2</v>
      </c>
      <c r="M20484">
        <v>3.5315399999999997E-2</v>
      </c>
      <c r="N20484">
        <v>4.9681599999999999E-2</v>
      </c>
      <c r="O20484">
        <v>6.4047900000000005E-2</v>
      </c>
      <c r="P20484">
        <v>8.4790400000000002E-2</v>
      </c>
      <c r="Q20484">
        <v>78.544640000000001</v>
      </c>
      <c r="R20484">
        <v>2.73955E-2</v>
      </c>
      <c r="S20484" t="s">
        <v>20810</v>
      </c>
    </row>
    <row r="20485" spans="1:19" x14ac:dyDescent="0.25">
      <c r="A20485" t="s">
        <v>20553</v>
      </c>
      <c r="B20485" t="s">
        <v>68</v>
      </c>
      <c r="C20485" t="s">
        <v>5</v>
      </c>
      <c r="D20485" t="s">
        <v>12</v>
      </c>
      <c r="E20485" t="s">
        <v>18</v>
      </c>
      <c r="F20485" t="s">
        <v>52</v>
      </c>
      <c r="G20485">
        <v>12</v>
      </c>
      <c r="H20485">
        <v>145</v>
      </c>
      <c r="I20485">
        <v>9.4311350000000002E-2</v>
      </c>
      <c r="J20485">
        <v>0.16082450000000001</v>
      </c>
      <c r="K20485">
        <v>6.6513100000000006E-2</v>
      </c>
      <c r="L20485">
        <v>2.2759000000000001E-2</v>
      </c>
      <c r="M20485">
        <v>4.8609300000000001E-2</v>
      </c>
      <c r="N20485">
        <v>6.6513100000000006E-2</v>
      </c>
      <c r="O20485">
        <v>8.4417000000000006E-2</v>
      </c>
      <c r="P20485">
        <v>0.1102673</v>
      </c>
      <c r="Q20485">
        <v>81.0625</v>
      </c>
      <c r="R20485">
        <v>3.4141600000000001E-2</v>
      </c>
      <c r="S20485" t="s">
        <v>20810</v>
      </c>
    </row>
    <row r="20486" spans="1:19" x14ac:dyDescent="0.25">
      <c r="A20486" t="s">
        <v>20554</v>
      </c>
      <c r="B20486" t="s">
        <v>68</v>
      </c>
      <c r="C20486" t="s">
        <v>5</v>
      </c>
      <c r="D20486" t="s">
        <v>12</v>
      </c>
      <c r="E20486" t="s">
        <v>18</v>
      </c>
      <c r="F20486" t="s">
        <v>52</v>
      </c>
      <c r="G20486">
        <v>13</v>
      </c>
      <c r="H20486">
        <v>145</v>
      </c>
      <c r="I20486">
        <v>9.5066639999999994E-2</v>
      </c>
      <c r="J20486">
        <v>0.16037879999999999</v>
      </c>
      <c r="K20486">
        <v>6.5312200000000001E-2</v>
      </c>
      <c r="L20486">
        <v>2.1226800000000001E-2</v>
      </c>
      <c r="M20486">
        <v>4.7272799999999997E-2</v>
      </c>
      <c r="N20486">
        <v>6.5312200000000001E-2</v>
      </c>
      <c r="O20486">
        <v>8.3351499999999995E-2</v>
      </c>
      <c r="P20486">
        <v>0.10939749999999999</v>
      </c>
      <c r="Q20486">
        <v>84.357140000000001</v>
      </c>
      <c r="R20486">
        <v>3.44E-2</v>
      </c>
      <c r="S20486" t="s">
        <v>20810</v>
      </c>
    </row>
    <row r="20487" spans="1:19" x14ac:dyDescent="0.25">
      <c r="A20487" t="s">
        <v>20555</v>
      </c>
      <c r="B20487" t="s">
        <v>68</v>
      </c>
      <c r="C20487" t="s">
        <v>5</v>
      </c>
      <c r="D20487" t="s">
        <v>12</v>
      </c>
      <c r="E20487" t="s">
        <v>18</v>
      </c>
      <c r="F20487" t="s">
        <v>52</v>
      </c>
      <c r="G20487">
        <v>14</v>
      </c>
      <c r="H20487">
        <v>145</v>
      </c>
      <c r="I20487">
        <v>9.5435619999999999E-2</v>
      </c>
      <c r="J20487">
        <v>0.14525080000000001</v>
      </c>
      <c r="K20487">
        <v>4.9815199999999997E-2</v>
      </c>
      <c r="L20487">
        <v>1.3531700000000001E-2</v>
      </c>
      <c r="M20487">
        <v>3.4968300000000001E-2</v>
      </c>
      <c r="N20487">
        <v>4.9815199999999997E-2</v>
      </c>
      <c r="O20487">
        <v>6.4661999999999997E-2</v>
      </c>
      <c r="P20487">
        <v>8.6098599999999997E-2</v>
      </c>
      <c r="Q20487">
        <v>86.169640000000001</v>
      </c>
      <c r="R20487">
        <v>2.83121E-2</v>
      </c>
      <c r="S20487" t="s">
        <v>20810</v>
      </c>
    </row>
    <row r="20488" spans="1:19" x14ac:dyDescent="0.25">
      <c r="A20488" t="s">
        <v>20556</v>
      </c>
      <c r="B20488" t="s">
        <v>68</v>
      </c>
      <c r="C20488" t="s">
        <v>5</v>
      </c>
      <c r="D20488" t="s">
        <v>12</v>
      </c>
      <c r="E20488" t="s">
        <v>18</v>
      </c>
      <c r="F20488" t="s">
        <v>52</v>
      </c>
      <c r="G20488">
        <v>15</v>
      </c>
      <c r="H20488">
        <v>145</v>
      </c>
      <c r="I20488">
        <v>8.2401150000000006E-2</v>
      </c>
      <c r="J20488">
        <v>0.1812319</v>
      </c>
      <c r="K20488">
        <v>9.8830699999999994E-2</v>
      </c>
      <c r="L20488">
        <v>5.9988E-2</v>
      </c>
      <c r="M20488">
        <v>8.2936599999999999E-2</v>
      </c>
      <c r="N20488">
        <v>9.8830699999999994E-2</v>
      </c>
      <c r="O20488">
        <v>0.1147248</v>
      </c>
      <c r="P20488">
        <v>0.1376734</v>
      </c>
      <c r="Q20488">
        <v>87.330359999999999</v>
      </c>
      <c r="R20488">
        <v>3.0309099999999999E-2</v>
      </c>
      <c r="S20488" t="s">
        <v>20810</v>
      </c>
    </row>
    <row r="20489" spans="1:19" x14ac:dyDescent="0.25">
      <c r="A20489" t="s">
        <v>20557</v>
      </c>
      <c r="B20489" t="s">
        <v>68</v>
      </c>
      <c r="C20489" t="s">
        <v>5</v>
      </c>
      <c r="D20489" t="s">
        <v>12</v>
      </c>
      <c r="E20489" t="s">
        <v>18</v>
      </c>
      <c r="F20489" t="s">
        <v>52</v>
      </c>
      <c r="G20489">
        <v>16</v>
      </c>
      <c r="H20489">
        <v>145</v>
      </c>
      <c r="I20489">
        <v>9.1115390000000004E-2</v>
      </c>
      <c r="J20489">
        <v>0.1764985</v>
      </c>
      <c r="K20489">
        <v>8.5383100000000003E-2</v>
      </c>
      <c r="L20489">
        <v>4.4085300000000001E-2</v>
      </c>
      <c r="M20489">
        <v>6.8484400000000001E-2</v>
      </c>
      <c r="N20489">
        <v>8.5383100000000003E-2</v>
      </c>
      <c r="O20489">
        <v>0.10228180000000001</v>
      </c>
      <c r="P20489">
        <v>0.12668090000000001</v>
      </c>
      <c r="Q20489">
        <v>88.3125</v>
      </c>
      <c r="R20489">
        <v>3.2224799999999998E-2</v>
      </c>
      <c r="S20489" t="s">
        <v>20810</v>
      </c>
    </row>
    <row r="20490" spans="1:19" x14ac:dyDescent="0.25">
      <c r="A20490" t="s">
        <v>20558</v>
      </c>
      <c r="B20490" t="s">
        <v>68</v>
      </c>
      <c r="C20490" t="s">
        <v>5</v>
      </c>
      <c r="D20490" t="s">
        <v>12</v>
      </c>
      <c r="E20490" t="s">
        <v>18</v>
      </c>
      <c r="F20490" t="s">
        <v>52</v>
      </c>
      <c r="G20490">
        <v>17</v>
      </c>
      <c r="H20490">
        <v>145</v>
      </c>
      <c r="I20490">
        <v>0.10203027000000001</v>
      </c>
      <c r="J20490">
        <v>0.1892161</v>
      </c>
      <c r="K20490">
        <v>8.7185899999999997E-2</v>
      </c>
      <c r="L20490">
        <v>4.11464E-2</v>
      </c>
      <c r="M20490">
        <v>6.8346900000000002E-2</v>
      </c>
      <c r="N20490">
        <v>8.7185899999999997E-2</v>
      </c>
      <c r="O20490">
        <v>0.1060248</v>
      </c>
      <c r="P20490">
        <v>0.13322529999999999</v>
      </c>
      <c r="Q20490">
        <v>88.973209999999995</v>
      </c>
      <c r="R20490">
        <v>3.59248E-2</v>
      </c>
      <c r="S20490" t="s">
        <v>20810</v>
      </c>
    </row>
    <row r="20491" spans="1:19" x14ac:dyDescent="0.25">
      <c r="A20491" t="s">
        <v>20559</v>
      </c>
      <c r="B20491" t="s">
        <v>68</v>
      </c>
      <c r="C20491" t="s">
        <v>5</v>
      </c>
      <c r="D20491" t="s">
        <v>12</v>
      </c>
      <c r="E20491" t="s">
        <v>18</v>
      </c>
      <c r="F20491" t="s">
        <v>52</v>
      </c>
      <c r="G20491">
        <v>18</v>
      </c>
      <c r="H20491">
        <v>145</v>
      </c>
      <c r="I20491">
        <v>0.11581147999999999</v>
      </c>
      <c r="J20491">
        <v>0.21797839999999999</v>
      </c>
      <c r="K20491">
        <v>0.1021669</v>
      </c>
      <c r="L20491">
        <v>5.3671099999999999E-2</v>
      </c>
      <c r="M20491">
        <v>8.2322800000000002E-2</v>
      </c>
      <c r="N20491">
        <v>0.1021669</v>
      </c>
      <c r="O20491">
        <v>0.12201099999999999</v>
      </c>
      <c r="P20491">
        <v>0.15066270000000001</v>
      </c>
      <c r="Q20491">
        <v>88.526790000000005</v>
      </c>
      <c r="R20491">
        <v>3.78415E-2</v>
      </c>
      <c r="S20491" t="s">
        <v>20810</v>
      </c>
    </row>
    <row r="20492" spans="1:19" x14ac:dyDescent="0.25">
      <c r="A20492" t="s">
        <v>20560</v>
      </c>
      <c r="B20492" t="s">
        <v>68</v>
      </c>
      <c r="C20492" t="s">
        <v>5</v>
      </c>
      <c r="D20492" t="s">
        <v>12</v>
      </c>
      <c r="E20492" t="s">
        <v>18</v>
      </c>
      <c r="F20492" t="s">
        <v>52</v>
      </c>
      <c r="G20492">
        <v>19</v>
      </c>
      <c r="H20492">
        <v>145</v>
      </c>
      <c r="I20492">
        <v>0.15528694000000001</v>
      </c>
      <c r="J20492">
        <v>0.23193150000000001</v>
      </c>
      <c r="K20492">
        <v>7.6644599999999993E-2</v>
      </c>
      <c r="L20492">
        <v>2.9102599999999999E-2</v>
      </c>
      <c r="M20492">
        <v>5.71908E-2</v>
      </c>
      <c r="N20492">
        <v>7.6644599999999993E-2</v>
      </c>
      <c r="O20492">
        <v>9.60984E-2</v>
      </c>
      <c r="P20492">
        <v>0.12418659999999999</v>
      </c>
      <c r="Q20492">
        <v>87.339290000000005</v>
      </c>
      <c r="R20492">
        <v>3.7097199999999997E-2</v>
      </c>
      <c r="S20492" t="s">
        <v>20810</v>
      </c>
    </row>
    <row r="20493" spans="1:19" x14ac:dyDescent="0.25">
      <c r="A20493" t="s">
        <v>20561</v>
      </c>
      <c r="B20493" t="s">
        <v>68</v>
      </c>
      <c r="C20493" t="s">
        <v>5</v>
      </c>
      <c r="D20493" t="s">
        <v>12</v>
      </c>
      <c r="E20493" t="s">
        <v>18</v>
      </c>
      <c r="F20493" t="s">
        <v>52</v>
      </c>
      <c r="G20493">
        <v>20</v>
      </c>
      <c r="H20493">
        <v>145</v>
      </c>
      <c r="I20493">
        <v>0.15666652</v>
      </c>
      <c r="J20493">
        <v>0.25300400000000001</v>
      </c>
      <c r="K20493">
        <v>9.6337500000000006E-2</v>
      </c>
      <c r="L20493">
        <v>4.5922200000000003E-2</v>
      </c>
      <c r="M20493">
        <v>7.5707899999999995E-2</v>
      </c>
      <c r="N20493">
        <v>9.6337500000000006E-2</v>
      </c>
      <c r="O20493">
        <v>0.116967</v>
      </c>
      <c r="P20493">
        <v>0.14675279999999999</v>
      </c>
      <c r="Q20493">
        <v>83.991069999999993</v>
      </c>
      <c r="R20493">
        <v>3.9339300000000001E-2</v>
      </c>
      <c r="S20493" t="s">
        <v>20810</v>
      </c>
    </row>
    <row r="20494" spans="1:19" x14ac:dyDescent="0.25">
      <c r="A20494" t="s">
        <v>20562</v>
      </c>
      <c r="B20494" t="s">
        <v>68</v>
      </c>
      <c r="C20494" t="s">
        <v>5</v>
      </c>
      <c r="D20494" t="s">
        <v>12</v>
      </c>
      <c r="E20494" t="s">
        <v>18</v>
      </c>
      <c r="F20494" t="s">
        <v>52</v>
      </c>
      <c r="G20494">
        <v>21</v>
      </c>
      <c r="H20494">
        <v>145</v>
      </c>
      <c r="I20494">
        <v>0.18409248</v>
      </c>
      <c r="J20494">
        <v>0.2709297</v>
      </c>
      <c r="K20494">
        <v>8.6837200000000003E-2</v>
      </c>
      <c r="L20494">
        <v>3.4736999999999997E-2</v>
      </c>
      <c r="M20494">
        <v>6.5518300000000002E-2</v>
      </c>
      <c r="N20494">
        <v>8.6837200000000003E-2</v>
      </c>
      <c r="O20494">
        <v>0.10815619999999999</v>
      </c>
      <c r="P20494">
        <v>0.13893749999999999</v>
      </c>
      <c r="Q20494">
        <v>79.214290000000005</v>
      </c>
      <c r="R20494">
        <v>4.0654000000000003E-2</v>
      </c>
      <c r="S20494" t="s">
        <v>20810</v>
      </c>
    </row>
    <row r="20495" spans="1:19" x14ac:dyDescent="0.25">
      <c r="A20495" t="s">
        <v>20563</v>
      </c>
      <c r="B20495" t="s">
        <v>68</v>
      </c>
      <c r="C20495" t="s">
        <v>5</v>
      </c>
      <c r="D20495" t="s">
        <v>12</v>
      </c>
      <c r="E20495" t="s">
        <v>18</v>
      </c>
      <c r="F20495" t="s">
        <v>52</v>
      </c>
      <c r="G20495">
        <v>22</v>
      </c>
      <c r="H20495">
        <v>145</v>
      </c>
      <c r="I20495">
        <v>0.17179415000000001</v>
      </c>
      <c r="J20495">
        <v>0.25834479999999999</v>
      </c>
      <c r="K20495">
        <v>8.6550600000000005E-2</v>
      </c>
      <c r="L20495">
        <v>3.8951899999999998E-2</v>
      </c>
      <c r="M20495">
        <v>6.7073599999999997E-2</v>
      </c>
      <c r="N20495">
        <v>8.6550600000000005E-2</v>
      </c>
      <c r="O20495">
        <v>0.1060276</v>
      </c>
      <c r="P20495">
        <v>0.1341493</v>
      </c>
      <c r="Q20495">
        <v>72.776790000000005</v>
      </c>
      <c r="R20495">
        <v>3.7141500000000001E-2</v>
      </c>
      <c r="S20495" t="s">
        <v>20810</v>
      </c>
    </row>
    <row r="20496" spans="1:19" x14ac:dyDescent="0.25">
      <c r="A20496" t="s">
        <v>20564</v>
      </c>
      <c r="B20496" t="s">
        <v>68</v>
      </c>
      <c r="C20496" t="s">
        <v>5</v>
      </c>
      <c r="D20496" t="s">
        <v>12</v>
      </c>
      <c r="E20496" t="s">
        <v>18</v>
      </c>
      <c r="F20496" t="s">
        <v>52</v>
      </c>
      <c r="G20496">
        <v>23</v>
      </c>
      <c r="H20496">
        <v>145</v>
      </c>
      <c r="I20496">
        <v>0.16052377000000001</v>
      </c>
      <c r="J20496">
        <v>0.23703170000000001</v>
      </c>
      <c r="K20496">
        <v>7.6508000000000007E-2</v>
      </c>
      <c r="L20496">
        <v>2.7384800000000001E-2</v>
      </c>
      <c r="M20496">
        <v>5.6407100000000002E-2</v>
      </c>
      <c r="N20496">
        <v>7.6508000000000007E-2</v>
      </c>
      <c r="O20496">
        <v>9.6608799999999995E-2</v>
      </c>
      <c r="P20496">
        <v>0.1256311</v>
      </c>
      <c r="Q20496">
        <v>70.223209999999995</v>
      </c>
      <c r="R20496">
        <v>3.8330999999999997E-2</v>
      </c>
      <c r="S20496" t="s">
        <v>20810</v>
      </c>
    </row>
    <row r="20497" spans="1:19" x14ac:dyDescent="0.25">
      <c r="A20497" t="s">
        <v>20565</v>
      </c>
      <c r="B20497" t="s">
        <v>68</v>
      </c>
      <c r="C20497" t="s">
        <v>5</v>
      </c>
      <c r="D20497" t="s">
        <v>12</v>
      </c>
      <c r="E20497" t="s">
        <v>18</v>
      </c>
      <c r="F20497" t="s">
        <v>52</v>
      </c>
      <c r="G20497">
        <v>24</v>
      </c>
      <c r="H20497">
        <v>145</v>
      </c>
      <c r="I20497">
        <v>0.13875359000000001</v>
      </c>
      <c r="J20497">
        <v>0.16287160000000001</v>
      </c>
      <c r="K20497">
        <v>2.4118000000000001E-2</v>
      </c>
      <c r="L20497">
        <v>-1.7534500000000001E-2</v>
      </c>
      <c r="M20497">
        <v>7.0742000000000001E-3</v>
      </c>
      <c r="N20497">
        <v>2.4118000000000001E-2</v>
      </c>
      <c r="O20497">
        <v>4.1161799999999998E-2</v>
      </c>
      <c r="P20497">
        <v>6.5770400000000007E-2</v>
      </c>
      <c r="Q20497">
        <v>68.392859999999999</v>
      </c>
      <c r="R20497">
        <v>3.2501599999999999E-2</v>
      </c>
      <c r="S20497" t="s">
        <v>20810</v>
      </c>
    </row>
    <row r="20498" spans="1:19" x14ac:dyDescent="0.25">
      <c r="A20498" t="s">
        <v>20566</v>
      </c>
      <c r="B20498" t="s">
        <v>68</v>
      </c>
      <c r="C20498" t="s">
        <v>5</v>
      </c>
      <c r="D20498" t="s">
        <v>12</v>
      </c>
      <c r="E20498" t="s">
        <v>19</v>
      </c>
      <c r="F20498" t="s">
        <v>6</v>
      </c>
      <c r="G20498">
        <v>1</v>
      </c>
      <c r="H20498">
        <v>145</v>
      </c>
      <c r="I20498">
        <v>0.14032428999999999</v>
      </c>
      <c r="J20498">
        <v>0.12593770000000001</v>
      </c>
      <c r="K20498">
        <v>-1.4386599999999999E-2</v>
      </c>
      <c r="L20498">
        <v>-4.4367999999999998E-2</v>
      </c>
      <c r="M20498">
        <v>-2.6654799999999999E-2</v>
      </c>
      <c r="N20498">
        <v>-1.4386599999999999E-2</v>
      </c>
      <c r="O20498">
        <v>-2.1185000000000002E-3</v>
      </c>
      <c r="P20498">
        <v>1.5594800000000001E-2</v>
      </c>
      <c r="Q20498">
        <v>63.879089999999998</v>
      </c>
      <c r="R20498">
        <v>2.3394600000000002E-2</v>
      </c>
      <c r="S20498" t="s">
        <v>20810</v>
      </c>
    </row>
    <row r="20499" spans="1:19" x14ac:dyDescent="0.25">
      <c r="A20499" t="s">
        <v>20567</v>
      </c>
      <c r="B20499" t="s">
        <v>68</v>
      </c>
      <c r="C20499" t="s">
        <v>5</v>
      </c>
      <c r="D20499" t="s">
        <v>12</v>
      </c>
      <c r="E20499" t="s">
        <v>19</v>
      </c>
      <c r="F20499" t="s">
        <v>6</v>
      </c>
      <c r="G20499">
        <v>2</v>
      </c>
      <c r="H20499">
        <v>145</v>
      </c>
      <c r="I20499">
        <v>0.12625929999999999</v>
      </c>
      <c r="J20499">
        <v>0.11147509999999999</v>
      </c>
      <c r="K20499">
        <v>-1.4784200000000001E-2</v>
      </c>
      <c r="L20499">
        <v>-4.1369099999999999E-2</v>
      </c>
      <c r="M20499">
        <v>-2.5662500000000001E-2</v>
      </c>
      <c r="N20499">
        <v>-1.4784200000000001E-2</v>
      </c>
      <c r="O20499">
        <v>-3.9058999999999999E-3</v>
      </c>
      <c r="P20499">
        <v>1.18006E-2</v>
      </c>
      <c r="Q20499">
        <v>62.666359999999997</v>
      </c>
      <c r="R20499">
        <v>2.07443E-2</v>
      </c>
      <c r="S20499" t="s">
        <v>20810</v>
      </c>
    </row>
    <row r="20500" spans="1:19" x14ac:dyDescent="0.25">
      <c r="A20500" t="s">
        <v>20568</v>
      </c>
      <c r="B20500" t="s">
        <v>68</v>
      </c>
      <c r="C20500" t="s">
        <v>5</v>
      </c>
      <c r="D20500" t="s">
        <v>12</v>
      </c>
      <c r="E20500" t="s">
        <v>19</v>
      </c>
      <c r="F20500" t="s">
        <v>6</v>
      </c>
      <c r="G20500">
        <v>3</v>
      </c>
      <c r="H20500">
        <v>145</v>
      </c>
      <c r="I20500">
        <v>0.11795770999999999</v>
      </c>
      <c r="J20500">
        <v>0.10093630000000001</v>
      </c>
      <c r="K20500">
        <v>-1.7021399999999999E-2</v>
      </c>
      <c r="L20500">
        <v>-4.3022900000000003E-2</v>
      </c>
      <c r="M20500">
        <v>-2.7661000000000002E-2</v>
      </c>
      <c r="N20500">
        <v>-1.7021399999999999E-2</v>
      </c>
      <c r="O20500">
        <v>-6.3818E-3</v>
      </c>
      <c r="P20500">
        <v>8.9800999999999995E-3</v>
      </c>
      <c r="Q20500">
        <v>61.540909999999997</v>
      </c>
      <c r="R20500">
        <v>2.0289100000000001E-2</v>
      </c>
      <c r="S20500" t="s">
        <v>20810</v>
      </c>
    </row>
    <row r="20501" spans="1:19" x14ac:dyDescent="0.25">
      <c r="A20501" t="s">
        <v>20569</v>
      </c>
      <c r="B20501" t="s">
        <v>68</v>
      </c>
      <c r="C20501" t="s">
        <v>5</v>
      </c>
      <c r="D20501" t="s">
        <v>12</v>
      </c>
      <c r="E20501" t="s">
        <v>19</v>
      </c>
      <c r="F20501" t="s">
        <v>6</v>
      </c>
      <c r="G20501">
        <v>4</v>
      </c>
      <c r="H20501">
        <v>145</v>
      </c>
      <c r="I20501">
        <v>0.10823228999999999</v>
      </c>
      <c r="J20501">
        <v>0.1037506</v>
      </c>
      <c r="K20501">
        <v>-4.4816999999999999E-3</v>
      </c>
      <c r="L20501">
        <v>-2.7498499999999999E-2</v>
      </c>
      <c r="M20501">
        <v>-1.3899999999999999E-2</v>
      </c>
      <c r="N20501">
        <v>-4.4816999999999999E-3</v>
      </c>
      <c r="O20501">
        <v>4.9366000000000002E-3</v>
      </c>
      <c r="P20501">
        <v>1.8535200000000002E-2</v>
      </c>
      <c r="Q20501">
        <v>60.647730000000003</v>
      </c>
      <c r="R20501">
        <v>1.79601E-2</v>
      </c>
      <c r="S20501" t="s">
        <v>20810</v>
      </c>
    </row>
    <row r="20502" spans="1:19" x14ac:dyDescent="0.25">
      <c r="A20502" t="s">
        <v>20570</v>
      </c>
      <c r="B20502" t="s">
        <v>68</v>
      </c>
      <c r="C20502" t="s">
        <v>5</v>
      </c>
      <c r="D20502" t="s">
        <v>12</v>
      </c>
      <c r="E20502" t="s">
        <v>19</v>
      </c>
      <c r="F20502" t="s">
        <v>6</v>
      </c>
      <c r="G20502">
        <v>5</v>
      </c>
      <c r="H20502">
        <v>145</v>
      </c>
      <c r="I20502">
        <v>0.11281798</v>
      </c>
      <c r="J20502">
        <v>0.1080417</v>
      </c>
      <c r="K20502">
        <v>-4.7762999999999998E-3</v>
      </c>
      <c r="L20502">
        <v>-2.7738100000000002E-2</v>
      </c>
      <c r="M20502">
        <v>-1.41721E-2</v>
      </c>
      <c r="N20502">
        <v>-4.7762999999999998E-3</v>
      </c>
      <c r="O20502">
        <v>4.6195000000000003E-3</v>
      </c>
      <c r="P20502">
        <v>1.81856E-2</v>
      </c>
      <c r="Q20502">
        <v>60.045909999999999</v>
      </c>
      <c r="R20502">
        <v>1.7917200000000001E-2</v>
      </c>
      <c r="S20502" t="s">
        <v>20810</v>
      </c>
    </row>
    <row r="20503" spans="1:19" x14ac:dyDescent="0.25">
      <c r="A20503" t="s">
        <v>20571</v>
      </c>
      <c r="B20503" t="s">
        <v>68</v>
      </c>
      <c r="C20503" t="s">
        <v>5</v>
      </c>
      <c r="D20503" t="s">
        <v>12</v>
      </c>
      <c r="E20503" t="s">
        <v>19</v>
      </c>
      <c r="F20503" t="s">
        <v>6</v>
      </c>
      <c r="G20503">
        <v>6</v>
      </c>
      <c r="H20503">
        <v>145</v>
      </c>
      <c r="I20503">
        <v>0.12017065</v>
      </c>
      <c r="J20503">
        <v>0.10999159999999999</v>
      </c>
      <c r="K20503">
        <v>-1.0179000000000001E-2</v>
      </c>
      <c r="L20503">
        <v>-3.5081899999999999E-2</v>
      </c>
      <c r="M20503">
        <v>-2.0369100000000001E-2</v>
      </c>
      <c r="N20503">
        <v>-1.0179000000000001E-2</v>
      </c>
      <c r="O20503">
        <v>1.1E-5</v>
      </c>
      <c r="P20503">
        <v>1.47238E-2</v>
      </c>
      <c r="Q20503">
        <v>59.493639999999999</v>
      </c>
      <c r="R20503">
        <v>1.9431799999999999E-2</v>
      </c>
      <c r="S20503" t="s">
        <v>20810</v>
      </c>
    </row>
    <row r="20504" spans="1:19" x14ac:dyDescent="0.25">
      <c r="A20504" t="s">
        <v>20572</v>
      </c>
      <c r="B20504" t="s">
        <v>68</v>
      </c>
      <c r="C20504" t="s">
        <v>5</v>
      </c>
      <c r="D20504" t="s">
        <v>12</v>
      </c>
      <c r="E20504" t="s">
        <v>19</v>
      </c>
      <c r="F20504" t="s">
        <v>6</v>
      </c>
      <c r="G20504">
        <v>7</v>
      </c>
      <c r="H20504">
        <v>145</v>
      </c>
      <c r="I20504">
        <v>0.12471154</v>
      </c>
      <c r="J20504">
        <v>0.1160592</v>
      </c>
      <c r="K20504">
        <v>-8.6522999999999999E-3</v>
      </c>
      <c r="L20504">
        <v>-3.3028599999999998E-2</v>
      </c>
      <c r="M20504">
        <v>-1.8626899999999998E-2</v>
      </c>
      <c r="N20504">
        <v>-8.6522999999999999E-3</v>
      </c>
      <c r="O20504">
        <v>1.3223E-3</v>
      </c>
      <c r="P20504">
        <v>1.5723999999999998E-2</v>
      </c>
      <c r="Q20504">
        <v>60.484090000000002</v>
      </c>
      <c r="R20504">
        <v>1.9021E-2</v>
      </c>
      <c r="S20504" t="s">
        <v>20810</v>
      </c>
    </row>
    <row r="20505" spans="1:19" x14ac:dyDescent="0.25">
      <c r="A20505" t="s">
        <v>20573</v>
      </c>
      <c r="B20505" t="s">
        <v>68</v>
      </c>
      <c r="C20505" t="s">
        <v>5</v>
      </c>
      <c r="D20505" t="s">
        <v>12</v>
      </c>
      <c r="E20505" t="s">
        <v>19</v>
      </c>
      <c r="F20505" t="s">
        <v>6</v>
      </c>
      <c r="G20505">
        <v>8</v>
      </c>
      <c r="H20505">
        <v>145</v>
      </c>
      <c r="I20505">
        <v>0.13887643</v>
      </c>
      <c r="J20505">
        <v>0.1254555</v>
      </c>
      <c r="K20505">
        <v>-1.3421000000000001E-2</v>
      </c>
      <c r="L20505">
        <v>-4.2458900000000001E-2</v>
      </c>
      <c r="M20505">
        <v>-2.5302999999999999E-2</v>
      </c>
      <c r="N20505">
        <v>-1.3421000000000001E-2</v>
      </c>
      <c r="O20505">
        <v>-1.5388999999999999E-3</v>
      </c>
      <c r="P20505">
        <v>1.5617000000000001E-2</v>
      </c>
      <c r="Q20505">
        <v>64.270449999999997</v>
      </c>
      <c r="R20505">
        <v>2.2658399999999999E-2</v>
      </c>
      <c r="S20505" t="s">
        <v>20810</v>
      </c>
    </row>
    <row r="20506" spans="1:19" x14ac:dyDescent="0.25">
      <c r="A20506" t="s">
        <v>20574</v>
      </c>
      <c r="B20506" t="s">
        <v>68</v>
      </c>
      <c r="C20506" t="s">
        <v>5</v>
      </c>
      <c r="D20506" t="s">
        <v>12</v>
      </c>
      <c r="E20506" t="s">
        <v>19</v>
      </c>
      <c r="F20506" t="s">
        <v>6</v>
      </c>
      <c r="G20506">
        <v>9</v>
      </c>
      <c r="H20506">
        <v>145</v>
      </c>
      <c r="I20506">
        <v>0.12523155999999999</v>
      </c>
      <c r="J20506">
        <v>0.117177</v>
      </c>
      <c r="K20506">
        <v>-8.0546000000000003E-3</v>
      </c>
      <c r="L20506">
        <v>-3.5784900000000001E-2</v>
      </c>
      <c r="M20506">
        <v>-1.9401600000000001E-2</v>
      </c>
      <c r="N20506">
        <v>-8.0546000000000003E-3</v>
      </c>
      <c r="O20506">
        <v>3.2924999999999999E-3</v>
      </c>
      <c r="P20506">
        <v>1.96758E-2</v>
      </c>
      <c r="Q20506">
        <v>68.165450000000007</v>
      </c>
      <c r="R20506">
        <v>2.16381E-2</v>
      </c>
      <c r="S20506" t="s">
        <v>20810</v>
      </c>
    </row>
    <row r="20507" spans="1:19" x14ac:dyDescent="0.25">
      <c r="A20507" t="s">
        <v>20575</v>
      </c>
      <c r="B20507" t="s">
        <v>68</v>
      </c>
      <c r="C20507" t="s">
        <v>5</v>
      </c>
      <c r="D20507" t="s">
        <v>12</v>
      </c>
      <c r="E20507" t="s">
        <v>19</v>
      </c>
      <c r="F20507" t="s">
        <v>6</v>
      </c>
      <c r="G20507">
        <v>10</v>
      </c>
      <c r="H20507">
        <v>145</v>
      </c>
      <c r="I20507">
        <v>0.12063356</v>
      </c>
      <c r="J20507">
        <v>0.13002349999999999</v>
      </c>
      <c r="K20507">
        <v>9.3900000000000008E-3</v>
      </c>
      <c r="L20507">
        <v>-2.1689400000000001E-2</v>
      </c>
      <c r="M20507">
        <v>-3.3275000000000002E-3</v>
      </c>
      <c r="N20507">
        <v>9.3900000000000008E-3</v>
      </c>
      <c r="O20507">
        <v>2.2107399999999999E-2</v>
      </c>
      <c r="P20507">
        <v>4.04693E-2</v>
      </c>
      <c r="Q20507">
        <v>71.698639999999997</v>
      </c>
      <c r="R20507">
        <v>2.42513E-2</v>
      </c>
      <c r="S20507" t="s">
        <v>20810</v>
      </c>
    </row>
    <row r="20508" spans="1:19" x14ac:dyDescent="0.25">
      <c r="A20508" t="s">
        <v>20576</v>
      </c>
      <c r="B20508" t="s">
        <v>68</v>
      </c>
      <c r="C20508" t="s">
        <v>5</v>
      </c>
      <c r="D20508" t="s">
        <v>12</v>
      </c>
      <c r="E20508" t="s">
        <v>19</v>
      </c>
      <c r="F20508" t="s">
        <v>6</v>
      </c>
      <c r="G20508">
        <v>11</v>
      </c>
      <c r="H20508">
        <v>145</v>
      </c>
      <c r="I20508">
        <v>0.12488179000000001</v>
      </c>
      <c r="J20508">
        <v>0.13440559999999999</v>
      </c>
      <c r="K20508">
        <v>9.5238000000000007E-3</v>
      </c>
      <c r="L20508">
        <v>-2.3395099999999999E-2</v>
      </c>
      <c r="M20508">
        <v>-3.9462999999999998E-3</v>
      </c>
      <c r="N20508">
        <v>9.5238000000000007E-3</v>
      </c>
      <c r="O20508">
        <v>2.2993900000000001E-2</v>
      </c>
      <c r="P20508">
        <v>4.2442599999999997E-2</v>
      </c>
      <c r="Q20508">
        <v>75.122280000000003</v>
      </c>
      <c r="R20508">
        <v>2.56867E-2</v>
      </c>
      <c r="S20508" t="s">
        <v>20810</v>
      </c>
    </row>
    <row r="20509" spans="1:19" x14ac:dyDescent="0.25">
      <c r="A20509" t="s">
        <v>20577</v>
      </c>
      <c r="B20509" t="s">
        <v>68</v>
      </c>
      <c r="C20509" t="s">
        <v>5</v>
      </c>
      <c r="D20509" t="s">
        <v>12</v>
      </c>
      <c r="E20509" t="s">
        <v>19</v>
      </c>
      <c r="F20509" t="s">
        <v>6</v>
      </c>
      <c r="G20509">
        <v>12</v>
      </c>
      <c r="H20509">
        <v>145</v>
      </c>
      <c r="I20509">
        <v>0.12598421000000001</v>
      </c>
      <c r="J20509">
        <v>0.15237980000000001</v>
      </c>
      <c r="K20509">
        <v>2.6395600000000002E-2</v>
      </c>
      <c r="L20509">
        <v>-8.0639000000000006E-3</v>
      </c>
      <c r="M20509">
        <v>1.22951E-2</v>
      </c>
      <c r="N20509">
        <v>2.6395600000000002E-2</v>
      </c>
      <c r="O20509">
        <v>4.04961E-2</v>
      </c>
      <c r="P20509">
        <v>6.0855100000000002E-2</v>
      </c>
      <c r="Q20509">
        <v>78.062269999999998</v>
      </c>
      <c r="R20509">
        <v>2.68889E-2</v>
      </c>
      <c r="S20509" t="s">
        <v>20810</v>
      </c>
    </row>
    <row r="20510" spans="1:19" x14ac:dyDescent="0.25">
      <c r="A20510" t="s">
        <v>20578</v>
      </c>
      <c r="B20510" t="s">
        <v>68</v>
      </c>
      <c r="C20510" t="s">
        <v>5</v>
      </c>
      <c r="D20510" t="s">
        <v>12</v>
      </c>
      <c r="E20510" t="s">
        <v>19</v>
      </c>
      <c r="F20510" t="s">
        <v>6</v>
      </c>
      <c r="G20510">
        <v>13</v>
      </c>
      <c r="H20510">
        <v>145</v>
      </c>
      <c r="I20510">
        <v>0.13511376</v>
      </c>
      <c r="J20510">
        <v>0.15876100000000001</v>
      </c>
      <c r="K20510">
        <v>2.36472E-2</v>
      </c>
      <c r="L20510">
        <v>-1.32619E-2</v>
      </c>
      <c r="M20510">
        <v>8.5442999999999995E-3</v>
      </c>
      <c r="N20510">
        <v>2.36472E-2</v>
      </c>
      <c r="O20510">
        <v>3.8750100000000003E-2</v>
      </c>
      <c r="P20510">
        <v>6.05563E-2</v>
      </c>
      <c r="Q20510">
        <v>80.459549999999993</v>
      </c>
      <c r="R20510">
        <v>2.88004E-2</v>
      </c>
      <c r="S20510" t="s">
        <v>20810</v>
      </c>
    </row>
    <row r="20511" spans="1:19" x14ac:dyDescent="0.25">
      <c r="A20511" t="s">
        <v>20579</v>
      </c>
      <c r="B20511" t="s">
        <v>68</v>
      </c>
      <c r="C20511" t="s">
        <v>5</v>
      </c>
      <c r="D20511" t="s">
        <v>12</v>
      </c>
      <c r="E20511" t="s">
        <v>19</v>
      </c>
      <c r="F20511" t="s">
        <v>6</v>
      </c>
      <c r="G20511">
        <v>14</v>
      </c>
      <c r="H20511">
        <v>145</v>
      </c>
      <c r="I20511">
        <v>0.12741627999999999</v>
      </c>
      <c r="J20511">
        <v>0.1649649</v>
      </c>
      <c r="K20511">
        <v>3.7548600000000001E-2</v>
      </c>
      <c r="L20511">
        <v>1.6345999999999999E-3</v>
      </c>
      <c r="M20511">
        <v>2.2852899999999999E-2</v>
      </c>
      <c r="N20511">
        <v>3.7548600000000001E-2</v>
      </c>
      <c r="O20511">
        <v>5.2244400000000003E-2</v>
      </c>
      <c r="P20511">
        <v>7.3462700000000006E-2</v>
      </c>
      <c r="Q20511">
        <v>82.527280000000005</v>
      </c>
      <c r="R20511">
        <v>2.8023900000000001E-2</v>
      </c>
      <c r="S20511" t="s">
        <v>20810</v>
      </c>
    </row>
    <row r="20512" spans="1:19" x14ac:dyDescent="0.25">
      <c r="A20512" t="s">
        <v>20580</v>
      </c>
      <c r="B20512" t="s">
        <v>68</v>
      </c>
      <c r="C20512" t="s">
        <v>5</v>
      </c>
      <c r="D20512" t="s">
        <v>12</v>
      </c>
      <c r="E20512" t="s">
        <v>19</v>
      </c>
      <c r="F20512" t="s">
        <v>6</v>
      </c>
      <c r="G20512">
        <v>15</v>
      </c>
      <c r="H20512">
        <v>145</v>
      </c>
      <c r="I20512">
        <v>0.12277848</v>
      </c>
      <c r="J20512">
        <v>0.1731856</v>
      </c>
      <c r="K20512">
        <v>5.0407100000000003E-2</v>
      </c>
      <c r="L20512">
        <v>1.4980800000000001E-2</v>
      </c>
      <c r="M20512">
        <v>3.5910999999999998E-2</v>
      </c>
      <c r="N20512">
        <v>5.0407100000000003E-2</v>
      </c>
      <c r="O20512">
        <v>6.4903299999999997E-2</v>
      </c>
      <c r="P20512">
        <v>8.5833400000000004E-2</v>
      </c>
      <c r="Q20512">
        <v>84.042270000000002</v>
      </c>
      <c r="R20512">
        <v>2.7643299999999999E-2</v>
      </c>
      <c r="S20512" t="s">
        <v>20810</v>
      </c>
    </row>
    <row r="20513" spans="1:19" x14ac:dyDescent="0.25">
      <c r="A20513" t="s">
        <v>20581</v>
      </c>
      <c r="B20513" t="s">
        <v>68</v>
      </c>
      <c r="C20513" t="s">
        <v>5</v>
      </c>
      <c r="D20513" t="s">
        <v>12</v>
      </c>
      <c r="E20513" t="s">
        <v>19</v>
      </c>
      <c r="F20513" t="s">
        <v>6</v>
      </c>
      <c r="G20513">
        <v>16</v>
      </c>
      <c r="H20513">
        <v>145</v>
      </c>
      <c r="I20513">
        <v>0.13095103999999999</v>
      </c>
      <c r="J20513">
        <v>0.1869236</v>
      </c>
      <c r="K20513">
        <v>5.5972599999999997E-2</v>
      </c>
      <c r="L20513">
        <v>1.9227899999999999E-2</v>
      </c>
      <c r="M20513">
        <v>4.0936899999999998E-2</v>
      </c>
      <c r="N20513">
        <v>5.5972599999999997E-2</v>
      </c>
      <c r="O20513">
        <v>7.1008199999999994E-2</v>
      </c>
      <c r="P20513">
        <v>9.27172E-2</v>
      </c>
      <c r="Q20513">
        <v>84.775000000000006</v>
      </c>
      <c r="R20513">
        <v>2.8672E-2</v>
      </c>
      <c r="S20513" t="s">
        <v>20810</v>
      </c>
    </row>
    <row r="20514" spans="1:19" x14ac:dyDescent="0.25">
      <c r="A20514" t="s">
        <v>20582</v>
      </c>
      <c r="B20514" t="s">
        <v>68</v>
      </c>
      <c r="C20514" t="s">
        <v>5</v>
      </c>
      <c r="D20514" t="s">
        <v>12</v>
      </c>
      <c r="E20514" t="s">
        <v>19</v>
      </c>
      <c r="F20514" t="s">
        <v>6</v>
      </c>
      <c r="G20514">
        <v>17</v>
      </c>
      <c r="H20514">
        <v>145</v>
      </c>
      <c r="I20514">
        <v>0.13517821999999999</v>
      </c>
      <c r="J20514">
        <v>0.19114909999999999</v>
      </c>
      <c r="K20514">
        <v>5.5970899999999997E-2</v>
      </c>
      <c r="L20514">
        <v>1.77269E-2</v>
      </c>
      <c r="M20514">
        <v>4.0321700000000002E-2</v>
      </c>
      <c r="N20514">
        <v>5.5970899999999997E-2</v>
      </c>
      <c r="O20514">
        <v>7.1620000000000003E-2</v>
      </c>
      <c r="P20514">
        <v>9.4214900000000004E-2</v>
      </c>
      <c r="Q20514">
        <v>84.78</v>
      </c>
      <c r="R20514">
        <v>2.9842E-2</v>
      </c>
      <c r="S20514" t="s">
        <v>20810</v>
      </c>
    </row>
    <row r="20515" spans="1:19" x14ac:dyDescent="0.25">
      <c r="A20515" t="s">
        <v>20583</v>
      </c>
      <c r="B20515" t="s">
        <v>68</v>
      </c>
      <c r="C20515" t="s">
        <v>5</v>
      </c>
      <c r="D20515" t="s">
        <v>12</v>
      </c>
      <c r="E20515" t="s">
        <v>19</v>
      </c>
      <c r="F20515" t="s">
        <v>6</v>
      </c>
      <c r="G20515">
        <v>18</v>
      </c>
      <c r="H20515">
        <v>145</v>
      </c>
      <c r="I20515">
        <v>0.15427245000000001</v>
      </c>
      <c r="J20515">
        <v>0.199458</v>
      </c>
      <c r="K20515">
        <v>4.5185500000000003E-2</v>
      </c>
      <c r="L20515">
        <v>6.3144999999999998E-3</v>
      </c>
      <c r="M20515">
        <v>2.9279800000000002E-2</v>
      </c>
      <c r="N20515">
        <v>4.5185500000000003E-2</v>
      </c>
      <c r="O20515">
        <v>6.1091199999999998E-2</v>
      </c>
      <c r="P20515">
        <v>8.4056500000000006E-2</v>
      </c>
      <c r="Q20515">
        <v>84.204539999999994</v>
      </c>
      <c r="R20515">
        <v>3.0331199999999999E-2</v>
      </c>
      <c r="S20515" t="s">
        <v>20810</v>
      </c>
    </row>
    <row r="20516" spans="1:19" x14ac:dyDescent="0.25">
      <c r="A20516" t="s">
        <v>20584</v>
      </c>
      <c r="B20516" t="s">
        <v>68</v>
      </c>
      <c r="C20516" t="s">
        <v>5</v>
      </c>
      <c r="D20516" t="s">
        <v>12</v>
      </c>
      <c r="E20516" t="s">
        <v>19</v>
      </c>
      <c r="F20516" t="s">
        <v>6</v>
      </c>
      <c r="G20516">
        <v>19</v>
      </c>
      <c r="H20516">
        <v>145</v>
      </c>
      <c r="I20516">
        <v>0.17385648000000001</v>
      </c>
      <c r="J20516">
        <v>0.21244179999999999</v>
      </c>
      <c r="K20516">
        <v>3.8585300000000003E-2</v>
      </c>
      <c r="L20516">
        <v>1.8370000000000001E-3</v>
      </c>
      <c r="M20516">
        <v>2.3548199999999998E-2</v>
      </c>
      <c r="N20516">
        <v>3.8585300000000003E-2</v>
      </c>
      <c r="O20516">
        <v>5.3622400000000001E-2</v>
      </c>
      <c r="P20516">
        <v>7.5333600000000001E-2</v>
      </c>
      <c r="Q20516">
        <v>82.659090000000006</v>
      </c>
      <c r="R20516">
        <v>2.86748E-2</v>
      </c>
      <c r="S20516" t="s">
        <v>20810</v>
      </c>
    </row>
    <row r="20517" spans="1:19" x14ac:dyDescent="0.25">
      <c r="A20517" t="s">
        <v>20585</v>
      </c>
      <c r="B20517" t="s">
        <v>68</v>
      </c>
      <c r="C20517" t="s">
        <v>5</v>
      </c>
      <c r="D20517" t="s">
        <v>12</v>
      </c>
      <c r="E20517" t="s">
        <v>19</v>
      </c>
      <c r="F20517" t="s">
        <v>6</v>
      </c>
      <c r="G20517">
        <v>20</v>
      </c>
      <c r="H20517">
        <v>145</v>
      </c>
      <c r="I20517">
        <v>0.20041096</v>
      </c>
      <c r="J20517">
        <v>0.22979920000000001</v>
      </c>
      <c r="K20517">
        <v>2.93882E-2</v>
      </c>
      <c r="L20517">
        <v>-1.02002E-2</v>
      </c>
      <c r="M20517">
        <v>1.31889E-2</v>
      </c>
      <c r="N20517">
        <v>2.93882E-2</v>
      </c>
      <c r="O20517">
        <v>4.55874E-2</v>
      </c>
      <c r="P20517">
        <v>6.8976599999999999E-2</v>
      </c>
      <c r="Q20517">
        <v>79.555000000000007</v>
      </c>
      <c r="R20517">
        <v>3.0890999999999998E-2</v>
      </c>
      <c r="S20517" t="s">
        <v>20810</v>
      </c>
    </row>
    <row r="20518" spans="1:19" x14ac:dyDescent="0.25">
      <c r="A20518" t="s">
        <v>20586</v>
      </c>
      <c r="B20518" t="s">
        <v>68</v>
      </c>
      <c r="C20518" t="s">
        <v>5</v>
      </c>
      <c r="D20518" t="s">
        <v>12</v>
      </c>
      <c r="E20518" t="s">
        <v>19</v>
      </c>
      <c r="F20518" t="s">
        <v>6</v>
      </c>
      <c r="G20518">
        <v>21</v>
      </c>
      <c r="H20518">
        <v>145</v>
      </c>
      <c r="I20518">
        <v>0.21827696999999999</v>
      </c>
      <c r="J20518">
        <v>0.2262219</v>
      </c>
      <c r="K20518">
        <v>7.9448999999999995E-3</v>
      </c>
      <c r="L20518">
        <v>-3.4553100000000003E-2</v>
      </c>
      <c r="M20518">
        <v>-9.4449000000000009E-3</v>
      </c>
      <c r="N20518">
        <v>7.9448999999999995E-3</v>
      </c>
      <c r="O20518">
        <v>2.5334800000000001E-2</v>
      </c>
      <c r="P20518">
        <v>5.0442899999999999E-2</v>
      </c>
      <c r="Q20518">
        <v>75.241820000000004</v>
      </c>
      <c r="R20518">
        <v>3.3161400000000001E-2</v>
      </c>
      <c r="S20518" t="s">
        <v>20810</v>
      </c>
    </row>
    <row r="20519" spans="1:19" x14ac:dyDescent="0.25">
      <c r="A20519" t="s">
        <v>20587</v>
      </c>
      <c r="B20519" t="s">
        <v>68</v>
      </c>
      <c r="C20519" t="s">
        <v>5</v>
      </c>
      <c r="D20519" t="s">
        <v>12</v>
      </c>
      <c r="E20519" t="s">
        <v>19</v>
      </c>
      <c r="F20519" t="s">
        <v>6</v>
      </c>
      <c r="G20519">
        <v>22</v>
      </c>
      <c r="H20519">
        <v>145</v>
      </c>
      <c r="I20519">
        <v>0.2224139</v>
      </c>
      <c r="J20519">
        <v>0.2195532</v>
      </c>
      <c r="K20519">
        <v>-2.8606E-3</v>
      </c>
      <c r="L20519">
        <v>-4.3618400000000002E-2</v>
      </c>
      <c r="M20519">
        <v>-1.9538400000000001E-2</v>
      </c>
      <c r="N20519">
        <v>-2.8606E-3</v>
      </c>
      <c r="O20519">
        <v>1.3817100000000001E-2</v>
      </c>
      <c r="P20519">
        <v>3.7897100000000003E-2</v>
      </c>
      <c r="Q20519">
        <v>72.109539999999996</v>
      </c>
      <c r="R20519">
        <v>3.1803400000000003E-2</v>
      </c>
      <c r="S20519" t="s">
        <v>20810</v>
      </c>
    </row>
    <row r="20520" spans="1:19" x14ac:dyDescent="0.25">
      <c r="A20520" t="s">
        <v>20588</v>
      </c>
      <c r="B20520" t="s">
        <v>68</v>
      </c>
      <c r="C20520" t="s">
        <v>5</v>
      </c>
      <c r="D20520" t="s">
        <v>12</v>
      </c>
      <c r="E20520" t="s">
        <v>19</v>
      </c>
      <c r="F20520" t="s">
        <v>6</v>
      </c>
      <c r="G20520">
        <v>23</v>
      </c>
      <c r="H20520">
        <v>145</v>
      </c>
      <c r="I20520">
        <v>0.20859404000000001</v>
      </c>
      <c r="J20520">
        <v>0.18781490000000001</v>
      </c>
      <c r="K20520">
        <v>-2.0779099999999998E-2</v>
      </c>
      <c r="L20520">
        <v>-6.1958600000000003E-2</v>
      </c>
      <c r="M20520">
        <v>-3.76294E-2</v>
      </c>
      <c r="N20520">
        <v>-2.0779099999999998E-2</v>
      </c>
      <c r="O20520">
        <v>-3.9287999999999997E-3</v>
      </c>
      <c r="P20520">
        <v>2.0400399999999999E-2</v>
      </c>
      <c r="Q20520">
        <v>69.456360000000004</v>
      </c>
      <c r="R20520">
        <v>3.2132500000000001E-2</v>
      </c>
      <c r="S20520" t="s">
        <v>20810</v>
      </c>
    </row>
    <row r="20521" spans="1:19" x14ac:dyDescent="0.25">
      <c r="A20521" t="s">
        <v>20589</v>
      </c>
      <c r="B20521" t="s">
        <v>68</v>
      </c>
      <c r="C20521" t="s">
        <v>5</v>
      </c>
      <c r="D20521" t="s">
        <v>12</v>
      </c>
      <c r="E20521" t="s">
        <v>19</v>
      </c>
      <c r="F20521" t="s">
        <v>6</v>
      </c>
      <c r="G20521">
        <v>24</v>
      </c>
      <c r="H20521">
        <v>145</v>
      </c>
      <c r="I20521">
        <v>0.17570306999999999</v>
      </c>
      <c r="J20521">
        <v>0.15278439999999999</v>
      </c>
      <c r="K20521">
        <v>-2.29187E-2</v>
      </c>
      <c r="L20521">
        <v>-5.91292E-2</v>
      </c>
      <c r="M20521">
        <v>-3.7735699999999997E-2</v>
      </c>
      <c r="N20521">
        <v>-2.29187E-2</v>
      </c>
      <c r="O20521">
        <v>-8.1016000000000005E-3</v>
      </c>
      <c r="P20521">
        <v>1.3291799999999999E-2</v>
      </c>
      <c r="Q20521">
        <v>67.136359999999996</v>
      </c>
      <c r="R20521">
        <v>2.8255200000000001E-2</v>
      </c>
      <c r="S20521" t="s">
        <v>20810</v>
      </c>
    </row>
    <row r="20522" spans="1:19" x14ac:dyDescent="0.25">
      <c r="A20522" t="s">
        <v>20590</v>
      </c>
      <c r="B20522" t="s">
        <v>68</v>
      </c>
      <c r="C20522" t="s">
        <v>5</v>
      </c>
      <c r="D20522" t="s">
        <v>12</v>
      </c>
      <c r="E20522" t="s">
        <v>19</v>
      </c>
      <c r="F20522" t="s">
        <v>52</v>
      </c>
      <c r="G20522">
        <v>1</v>
      </c>
      <c r="H20522">
        <v>145</v>
      </c>
      <c r="I20522">
        <v>0.15697146000000001</v>
      </c>
      <c r="J20522">
        <v>0.18846599999999999</v>
      </c>
      <c r="K20522">
        <v>3.1494500000000002E-2</v>
      </c>
      <c r="L20522">
        <v>-1.2696199999999999E-2</v>
      </c>
      <c r="M20522">
        <v>1.3412E-2</v>
      </c>
      <c r="N20522">
        <v>3.1494500000000002E-2</v>
      </c>
      <c r="O20522">
        <v>4.9577000000000003E-2</v>
      </c>
      <c r="P20522">
        <v>7.5685199999999994E-2</v>
      </c>
      <c r="Q20522">
        <v>75.218190000000007</v>
      </c>
      <c r="R20522">
        <v>3.4482199999999998E-2</v>
      </c>
      <c r="S20522" t="s">
        <v>20810</v>
      </c>
    </row>
    <row r="20523" spans="1:19" x14ac:dyDescent="0.25">
      <c r="A20523" t="s">
        <v>20591</v>
      </c>
      <c r="B20523" t="s">
        <v>68</v>
      </c>
      <c r="C20523" t="s">
        <v>5</v>
      </c>
      <c r="D20523" t="s">
        <v>12</v>
      </c>
      <c r="E20523" t="s">
        <v>19</v>
      </c>
      <c r="F20523" t="s">
        <v>52</v>
      </c>
      <c r="G20523">
        <v>2</v>
      </c>
      <c r="H20523">
        <v>145</v>
      </c>
      <c r="I20523">
        <v>0.14548361000000001</v>
      </c>
      <c r="J20523">
        <v>0.13884389999999999</v>
      </c>
      <c r="K20523">
        <v>-6.6397000000000001E-3</v>
      </c>
      <c r="L20523">
        <v>-4.2001499999999997E-2</v>
      </c>
      <c r="M20523">
        <v>-2.11095E-2</v>
      </c>
      <c r="N20523">
        <v>-6.6397000000000001E-3</v>
      </c>
      <c r="O20523">
        <v>7.8300000000000002E-3</v>
      </c>
      <c r="P20523">
        <v>2.87221E-2</v>
      </c>
      <c r="Q20523">
        <v>74.318179999999998</v>
      </c>
      <c r="R20523">
        <v>2.75929E-2</v>
      </c>
      <c r="S20523" t="s">
        <v>20810</v>
      </c>
    </row>
    <row r="20524" spans="1:19" x14ac:dyDescent="0.25">
      <c r="A20524" t="s">
        <v>20592</v>
      </c>
      <c r="B20524" t="s">
        <v>68</v>
      </c>
      <c r="C20524" t="s">
        <v>5</v>
      </c>
      <c r="D20524" t="s">
        <v>12</v>
      </c>
      <c r="E20524" t="s">
        <v>19</v>
      </c>
      <c r="F20524" t="s">
        <v>52</v>
      </c>
      <c r="G20524">
        <v>3</v>
      </c>
      <c r="H20524">
        <v>145</v>
      </c>
      <c r="I20524">
        <v>0.14530427000000001</v>
      </c>
      <c r="J20524">
        <v>0.12187149999999999</v>
      </c>
      <c r="K20524">
        <v>-2.3432700000000001E-2</v>
      </c>
      <c r="L20524">
        <v>-5.7487900000000001E-2</v>
      </c>
      <c r="M20524">
        <v>-3.73678E-2</v>
      </c>
      <c r="N20524">
        <v>-2.3432700000000001E-2</v>
      </c>
      <c r="O20524">
        <v>-9.4976000000000001E-3</v>
      </c>
      <c r="P20524">
        <v>1.06225E-2</v>
      </c>
      <c r="Q20524">
        <v>73.063640000000007</v>
      </c>
      <c r="R20524">
        <v>2.65734E-2</v>
      </c>
      <c r="S20524" t="s">
        <v>20810</v>
      </c>
    </row>
    <row r="20525" spans="1:19" x14ac:dyDescent="0.25">
      <c r="A20525" t="s">
        <v>20593</v>
      </c>
      <c r="B20525" t="s">
        <v>68</v>
      </c>
      <c r="C20525" t="s">
        <v>5</v>
      </c>
      <c r="D20525" t="s">
        <v>12</v>
      </c>
      <c r="E20525" t="s">
        <v>19</v>
      </c>
      <c r="F20525" t="s">
        <v>52</v>
      </c>
      <c r="G20525">
        <v>4</v>
      </c>
      <c r="H20525">
        <v>145</v>
      </c>
      <c r="I20525">
        <v>0.12819749</v>
      </c>
      <c r="J20525">
        <v>0.12934480000000001</v>
      </c>
      <c r="K20525">
        <v>1.1473E-3</v>
      </c>
      <c r="L20525">
        <v>-2.8667999999999999E-2</v>
      </c>
      <c r="M20525">
        <v>-1.1052899999999999E-2</v>
      </c>
      <c r="N20525">
        <v>1.1473E-3</v>
      </c>
      <c r="O20525">
        <v>1.33475E-2</v>
      </c>
      <c r="P20525">
        <v>3.09626E-2</v>
      </c>
      <c r="Q20525">
        <v>72.527280000000005</v>
      </c>
      <c r="R20525">
        <v>2.3265000000000001E-2</v>
      </c>
      <c r="S20525" t="s">
        <v>20810</v>
      </c>
    </row>
    <row r="20526" spans="1:19" x14ac:dyDescent="0.25">
      <c r="A20526" t="s">
        <v>20594</v>
      </c>
      <c r="B20526" t="s">
        <v>68</v>
      </c>
      <c r="C20526" t="s">
        <v>5</v>
      </c>
      <c r="D20526" t="s">
        <v>12</v>
      </c>
      <c r="E20526" t="s">
        <v>19</v>
      </c>
      <c r="F20526" t="s">
        <v>52</v>
      </c>
      <c r="G20526">
        <v>5</v>
      </c>
      <c r="H20526">
        <v>145</v>
      </c>
      <c r="I20526">
        <v>0.11453368</v>
      </c>
      <c r="J20526">
        <v>0.1194339</v>
      </c>
      <c r="K20526">
        <v>4.9002000000000004E-3</v>
      </c>
      <c r="L20526">
        <v>-1.93207E-2</v>
      </c>
      <c r="M20526">
        <v>-5.0108000000000001E-3</v>
      </c>
      <c r="N20526">
        <v>4.9002000000000004E-3</v>
      </c>
      <c r="O20526">
        <v>1.48112E-2</v>
      </c>
      <c r="P20526">
        <v>2.91211E-2</v>
      </c>
      <c r="Q20526">
        <v>72.027280000000005</v>
      </c>
      <c r="R20526">
        <v>1.8899699999999998E-2</v>
      </c>
      <c r="S20526" t="s">
        <v>20810</v>
      </c>
    </row>
    <row r="20527" spans="1:19" x14ac:dyDescent="0.25">
      <c r="A20527" t="s">
        <v>20595</v>
      </c>
      <c r="B20527" t="s">
        <v>68</v>
      </c>
      <c r="C20527" t="s">
        <v>5</v>
      </c>
      <c r="D20527" t="s">
        <v>12</v>
      </c>
      <c r="E20527" t="s">
        <v>19</v>
      </c>
      <c r="F20527" t="s">
        <v>52</v>
      </c>
      <c r="G20527">
        <v>6</v>
      </c>
      <c r="H20527">
        <v>145</v>
      </c>
      <c r="I20527">
        <v>0.13268302000000001</v>
      </c>
      <c r="J20527">
        <v>0.1280577</v>
      </c>
      <c r="K20527">
        <v>-4.6252999999999997E-3</v>
      </c>
      <c r="L20527">
        <v>-3.3473799999999998E-2</v>
      </c>
      <c r="M20527">
        <v>-1.6429900000000001E-2</v>
      </c>
      <c r="N20527">
        <v>-4.6252999999999997E-3</v>
      </c>
      <c r="O20527">
        <v>7.1792999999999996E-3</v>
      </c>
      <c r="P20527">
        <v>2.42233E-2</v>
      </c>
      <c r="Q20527">
        <v>71.027280000000005</v>
      </c>
      <c r="R20527">
        <v>2.2510700000000002E-2</v>
      </c>
      <c r="S20527" t="s">
        <v>20810</v>
      </c>
    </row>
    <row r="20528" spans="1:19" x14ac:dyDescent="0.25">
      <c r="A20528" t="s">
        <v>20596</v>
      </c>
      <c r="B20528" t="s">
        <v>68</v>
      </c>
      <c r="C20528" t="s">
        <v>5</v>
      </c>
      <c r="D20528" t="s">
        <v>12</v>
      </c>
      <c r="E20528" t="s">
        <v>19</v>
      </c>
      <c r="F20528" t="s">
        <v>52</v>
      </c>
      <c r="G20528">
        <v>7</v>
      </c>
      <c r="H20528">
        <v>145</v>
      </c>
      <c r="I20528">
        <v>0.13268701999999999</v>
      </c>
      <c r="J20528">
        <v>0.1485147</v>
      </c>
      <c r="K20528">
        <v>1.58277E-2</v>
      </c>
      <c r="L20528">
        <v>-1.57003E-2</v>
      </c>
      <c r="M20528">
        <v>2.9267E-3</v>
      </c>
      <c r="N20528">
        <v>1.58277E-2</v>
      </c>
      <c r="O20528">
        <v>2.8728699999999999E-2</v>
      </c>
      <c r="P20528">
        <v>4.7355700000000001E-2</v>
      </c>
      <c r="Q20528">
        <v>72.318179999999998</v>
      </c>
      <c r="R20528">
        <v>2.4601499999999998E-2</v>
      </c>
      <c r="S20528" t="s">
        <v>20810</v>
      </c>
    </row>
    <row r="20529" spans="1:19" x14ac:dyDescent="0.25">
      <c r="A20529" t="s">
        <v>20597</v>
      </c>
      <c r="B20529" t="s">
        <v>68</v>
      </c>
      <c r="C20529" t="s">
        <v>5</v>
      </c>
      <c r="D20529" t="s">
        <v>12</v>
      </c>
      <c r="E20529" t="s">
        <v>19</v>
      </c>
      <c r="F20529" t="s">
        <v>52</v>
      </c>
      <c r="G20529">
        <v>8</v>
      </c>
      <c r="H20529">
        <v>145</v>
      </c>
      <c r="I20529">
        <v>0.15403549999999999</v>
      </c>
      <c r="J20529">
        <v>0.16457620000000001</v>
      </c>
      <c r="K20529">
        <v>1.05407E-2</v>
      </c>
      <c r="L20529">
        <v>-2.79697E-2</v>
      </c>
      <c r="M20529">
        <v>-5.2173999999999996E-3</v>
      </c>
      <c r="N20529">
        <v>1.05407E-2</v>
      </c>
      <c r="O20529">
        <v>2.62989E-2</v>
      </c>
      <c r="P20529">
        <v>4.90511E-2</v>
      </c>
      <c r="Q20529">
        <v>76.927269999999993</v>
      </c>
      <c r="R20529">
        <v>3.0049800000000002E-2</v>
      </c>
      <c r="S20529" t="s">
        <v>20810</v>
      </c>
    </row>
    <row r="20530" spans="1:19" x14ac:dyDescent="0.25">
      <c r="A20530" t="s">
        <v>20598</v>
      </c>
      <c r="B20530" t="s">
        <v>68</v>
      </c>
      <c r="C20530" t="s">
        <v>5</v>
      </c>
      <c r="D20530" t="s">
        <v>12</v>
      </c>
      <c r="E20530" t="s">
        <v>19</v>
      </c>
      <c r="F20530" t="s">
        <v>52</v>
      </c>
      <c r="G20530">
        <v>9</v>
      </c>
      <c r="H20530">
        <v>145</v>
      </c>
      <c r="I20530">
        <v>0.14034978000000001</v>
      </c>
      <c r="J20530">
        <v>0.17573630000000001</v>
      </c>
      <c r="K20530">
        <v>3.5386500000000001E-2</v>
      </c>
      <c r="L20530">
        <v>-9.9395999999999998E-3</v>
      </c>
      <c r="M20530">
        <v>1.6839400000000001E-2</v>
      </c>
      <c r="N20530">
        <v>3.5386500000000001E-2</v>
      </c>
      <c r="O20530">
        <v>5.3933599999999998E-2</v>
      </c>
      <c r="P20530">
        <v>8.0712699999999998E-2</v>
      </c>
      <c r="Q20530">
        <v>81.2</v>
      </c>
      <c r="R20530">
        <v>3.5368200000000002E-2</v>
      </c>
      <c r="S20530" t="s">
        <v>20810</v>
      </c>
    </row>
    <row r="20531" spans="1:19" x14ac:dyDescent="0.25">
      <c r="A20531" t="s">
        <v>20599</v>
      </c>
      <c r="B20531" t="s">
        <v>68</v>
      </c>
      <c r="C20531" t="s">
        <v>5</v>
      </c>
      <c r="D20531" t="s">
        <v>12</v>
      </c>
      <c r="E20531" t="s">
        <v>19</v>
      </c>
      <c r="F20531" t="s">
        <v>52</v>
      </c>
      <c r="G20531">
        <v>10</v>
      </c>
      <c r="H20531">
        <v>145</v>
      </c>
      <c r="I20531">
        <v>0.15374868999999999</v>
      </c>
      <c r="J20531">
        <v>0.212057</v>
      </c>
      <c r="K20531">
        <v>5.83083E-2</v>
      </c>
      <c r="L20531">
        <v>3.4309999999999999E-4</v>
      </c>
      <c r="M20531">
        <v>3.4589399999999999E-2</v>
      </c>
      <c r="N20531">
        <v>5.83083E-2</v>
      </c>
      <c r="O20531">
        <v>8.2027199999999995E-2</v>
      </c>
      <c r="P20531">
        <v>0.1162735</v>
      </c>
      <c r="Q20531">
        <v>84.745450000000005</v>
      </c>
      <c r="R20531">
        <v>4.52305E-2</v>
      </c>
      <c r="S20531" t="s">
        <v>20810</v>
      </c>
    </row>
    <row r="20532" spans="1:19" x14ac:dyDescent="0.25">
      <c r="A20532" t="s">
        <v>20600</v>
      </c>
      <c r="B20532" t="s">
        <v>68</v>
      </c>
      <c r="C20532" t="s">
        <v>5</v>
      </c>
      <c r="D20532" t="s">
        <v>12</v>
      </c>
      <c r="E20532" t="s">
        <v>19</v>
      </c>
      <c r="F20532" t="s">
        <v>52</v>
      </c>
      <c r="G20532">
        <v>11</v>
      </c>
      <c r="H20532">
        <v>145</v>
      </c>
      <c r="I20532">
        <v>0.17691420999999999</v>
      </c>
      <c r="J20532">
        <v>0.2272092</v>
      </c>
      <c r="K20532">
        <v>5.0294899999999997E-2</v>
      </c>
      <c r="L20532">
        <v>-1.10023E-2</v>
      </c>
      <c r="M20532">
        <v>2.5212600000000002E-2</v>
      </c>
      <c r="N20532">
        <v>5.0294899999999997E-2</v>
      </c>
      <c r="O20532">
        <v>7.5377299999999994E-2</v>
      </c>
      <c r="P20532">
        <v>0.1115922</v>
      </c>
      <c r="Q20532">
        <v>88.963639999999998</v>
      </c>
      <c r="R20532">
        <v>4.7830499999999998E-2</v>
      </c>
      <c r="S20532" t="s">
        <v>20810</v>
      </c>
    </row>
    <row r="20533" spans="1:19" x14ac:dyDescent="0.25">
      <c r="A20533" t="s">
        <v>20601</v>
      </c>
      <c r="B20533" t="s">
        <v>68</v>
      </c>
      <c r="C20533" t="s">
        <v>5</v>
      </c>
      <c r="D20533" t="s">
        <v>12</v>
      </c>
      <c r="E20533" t="s">
        <v>19</v>
      </c>
      <c r="F20533" t="s">
        <v>52</v>
      </c>
      <c r="G20533">
        <v>12</v>
      </c>
      <c r="H20533">
        <v>145</v>
      </c>
      <c r="I20533">
        <v>0.19893014000000001</v>
      </c>
      <c r="J20533">
        <v>0.25606800000000002</v>
      </c>
      <c r="K20533">
        <v>5.7137800000000002E-2</v>
      </c>
      <c r="L20533">
        <v>-9.5180999999999998E-3</v>
      </c>
      <c r="M20533">
        <v>2.9862799999999998E-2</v>
      </c>
      <c r="N20533">
        <v>5.7137800000000002E-2</v>
      </c>
      <c r="O20533">
        <v>8.4412899999999999E-2</v>
      </c>
      <c r="P20533">
        <v>0.12379370000000001</v>
      </c>
      <c r="Q20533">
        <v>92.263630000000006</v>
      </c>
      <c r="R20533">
        <v>5.20119E-2</v>
      </c>
      <c r="S20533" t="s">
        <v>20810</v>
      </c>
    </row>
    <row r="20534" spans="1:19" x14ac:dyDescent="0.25">
      <c r="A20534" t="s">
        <v>20602</v>
      </c>
      <c r="B20534" t="s">
        <v>68</v>
      </c>
      <c r="C20534" t="s">
        <v>5</v>
      </c>
      <c r="D20534" t="s">
        <v>12</v>
      </c>
      <c r="E20534" t="s">
        <v>19</v>
      </c>
      <c r="F20534" t="s">
        <v>52</v>
      </c>
      <c r="G20534">
        <v>13</v>
      </c>
      <c r="H20534">
        <v>145</v>
      </c>
      <c r="I20534">
        <v>0.20163030000000001</v>
      </c>
      <c r="J20534">
        <v>0.29236010000000001</v>
      </c>
      <c r="K20534">
        <v>9.0729799999999999E-2</v>
      </c>
      <c r="L20534">
        <v>2.1432699999999999E-2</v>
      </c>
      <c r="M20534">
        <v>6.2373999999999999E-2</v>
      </c>
      <c r="N20534">
        <v>9.0729799999999999E-2</v>
      </c>
      <c r="O20534">
        <v>0.1190856</v>
      </c>
      <c r="P20534">
        <v>0.1600268</v>
      </c>
      <c r="Q20534">
        <v>95</v>
      </c>
      <c r="R20534">
        <v>5.4072799999999997E-2</v>
      </c>
      <c r="S20534" t="s">
        <v>20810</v>
      </c>
    </row>
    <row r="20535" spans="1:19" x14ac:dyDescent="0.25">
      <c r="A20535" t="s">
        <v>20603</v>
      </c>
      <c r="B20535" t="s">
        <v>68</v>
      </c>
      <c r="C20535" t="s">
        <v>5</v>
      </c>
      <c r="D20535" t="s">
        <v>12</v>
      </c>
      <c r="E20535" t="s">
        <v>19</v>
      </c>
      <c r="F20535" t="s">
        <v>52</v>
      </c>
      <c r="G20535">
        <v>14</v>
      </c>
      <c r="H20535">
        <v>145</v>
      </c>
      <c r="I20535">
        <v>0.21187086999999999</v>
      </c>
      <c r="J20535">
        <v>0.30435469999999998</v>
      </c>
      <c r="K20535">
        <v>9.2483800000000005E-2</v>
      </c>
      <c r="L20535">
        <v>2.2167200000000001E-2</v>
      </c>
      <c r="M20535">
        <v>6.3710799999999998E-2</v>
      </c>
      <c r="N20535">
        <v>9.2483800000000005E-2</v>
      </c>
      <c r="O20535">
        <v>0.1212568</v>
      </c>
      <c r="P20535">
        <v>0.16280040000000001</v>
      </c>
      <c r="Q20535">
        <v>97.290909999999997</v>
      </c>
      <c r="R20535">
        <v>5.4868300000000002E-2</v>
      </c>
      <c r="S20535" t="s">
        <v>20810</v>
      </c>
    </row>
    <row r="20536" spans="1:19" x14ac:dyDescent="0.25">
      <c r="A20536" t="s">
        <v>20604</v>
      </c>
      <c r="B20536" t="s">
        <v>68</v>
      </c>
      <c r="C20536" t="s">
        <v>5</v>
      </c>
      <c r="D20536" t="s">
        <v>12</v>
      </c>
      <c r="E20536" t="s">
        <v>19</v>
      </c>
      <c r="F20536" t="s">
        <v>52</v>
      </c>
      <c r="G20536">
        <v>15</v>
      </c>
      <c r="H20536">
        <v>145</v>
      </c>
      <c r="I20536">
        <v>0.18569304</v>
      </c>
      <c r="J20536">
        <v>0.30067820000000001</v>
      </c>
      <c r="K20536">
        <v>0.11498510000000001</v>
      </c>
      <c r="L20536">
        <v>4.5388999999999999E-2</v>
      </c>
      <c r="M20536">
        <v>8.6507000000000001E-2</v>
      </c>
      <c r="N20536">
        <v>0.11498510000000001</v>
      </c>
      <c r="O20536">
        <v>0.14346329999999999</v>
      </c>
      <c r="P20536">
        <v>0.1845812</v>
      </c>
      <c r="Q20536">
        <v>98.918180000000007</v>
      </c>
      <c r="R20536">
        <v>5.4306100000000003E-2</v>
      </c>
      <c r="S20536" t="s">
        <v>20810</v>
      </c>
    </row>
    <row r="20537" spans="1:19" x14ac:dyDescent="0.25">
      <c r="A20537" t="s">
        <v>20605</v>
      </c>
      <c r="B20537" t="s">
        <v>68</v>
      </c>
      <c r="C20537" t="s">
        <v>5</v>
      </c>
      <c r="D20537" t="s">
        <v>12</v>
      </c>
      <c r="E20537" t="s">
        <v>19</v>
      </c>
      <c r="F20537" t="s">
        <v>52</v>
      </c>
      <c r="G20537">
        <v>16</v>
      </c>
      <c r="H20537">
        <v>145</v>
      </c>
      <c r="I20537">
        <v>0.20437563</v>
      </c>
      <c r="J20537">
        <v>0.33309230000000001</v>
      </c>
      <c r="K20537">
        <v>0.12871659999999999</v>
      </c>
      <c r="L20537">
        <v>5.2838299999999998E-2</v>
      </c>
      <c r="M20537">
        <v>9.7667799999999999E-2</v>
      </c>
      <c r="N20537">
        <v>0.12871659999999999</v>
      </c>
      <c r="O20537">
        <v>0.1597655</v>
      </c>
      <c r="P20537">
        <v>0.204595</v>
      </c>
      <c r="Q20537">
        <v>100.3091</v>
      </c>
      <c r="R20537">
        <v>5.9208200000000002E-2</v>
      </c>
      <c r="S20537" t="s">
        <v>20810</v>
      </c>
    </row>
    <row r="20538" spans="1:19" x14ac:dyDescent="0.25">
      <c r="A20538" t="s">
        <v>20606</v>
      </c>
      <c r="B20538" t="s">
        <v>68</v>
      </c>
      <c r="C20538" t="s">
        <v>5</v>
      </c>
      <c r="D20538" t="s">
        <v>12</v>
      </c>
      <c r="E20538" t="s">
        <v>19</v>
      </c>
      <c r="F20538" t="s">
        <v>52</v>
      </c>
      <c r="G20538">
        <v>17</v>
      </c>
      <c r="H20538">
        <v>145</v>
      </c>
      <c r="I20538">
        <v>0.19605922000000001</v>
      </c>
      <c r="J20538">
        <v>0.33004410000000001</v>
      </c>
      <c r="K20538">
        <v>0.13398489999999999</v>
      </c>
      <c r="L20538">
        <v>5.6725900000000003E-2</v>
      </c>
      <c r="M20538">
        <v>0.1023712</v>
      </c>
      <c r="N20538">
        <v>0.13398489999999999</v>
      </c>
      <c r="O20538">
        <v>0.16559860000000001</v>
      </c>
      <c r="P20538">
        <v>0.21124390000000001</v>
      </c>
      <c r="Q20538">
        <v>101.0364</v>
      </c>
      <c r="R20538">
        <v>6.0285499999999999E-2</v>
      </c>
      <c r="S20538" t="s">
        <v>20810</v>
      </c>
    </row>
    <row r="20539" spans="1:19" x14ac:dyDescent="0.25">
      <c r="A20539" t="s">
        <v>20607</v>
      </c>
      <c r="B20539" t="s">
        <v>68</v>
      </c>
      <c r="C20539" t="s">
        <v>5</v>
      </c>
      <c r="D20539" t="s">
        <v>12</v>
      </c>
      <c r="E20539" t="s">
        <v>19</v>
      </c>
      <c r="F20539" t="s">
        <v>52</v>
      </c>
      <c r="G20539">
        <v>18</v>
      </c>
      <c r="H20539">
        <v>145</v>
      </c>
      <c r="I20539">
        <v>0.24212201999999999</v>
      </c>
      <c r="J20539">
        <v>0.35302679999999997</v>
      </c>
      <c r="K20539">
        <v>0.1109048</v>
      </c>
      <c r="L20539">
        <v>3.25825E-2</v>
      </c>
      <c r="M20539">
        <v>7.8855999999999996E-2</v>
      </c>
      <c r="N20539">
        <v>0.1109048</v>
      </c>
      <c r="O20539">
        <v>0.14295369999999999</v>
      </c>
      <c r="P20539">
        <v>0.18922720000000001</v>
      </c>
      <c r="Q20539">
        <v>101.0364</v>
      </c>
      <c r="R20539">
        <v>6.1115200000000001E-2</v>
      </c>
      <c r="S20539" t="s">
        <v>20810</v>
      </c>
    </row>
    <row r="20540" spans="1:19" x14ac:dyDescent="0.25">
      <c r="A20540" t="s">
        <v>20608</v>
      </c>
      <c r="B20540" t="s">
        <v>68</v>
      </c>
      <c r="C20540" t="s">
        <v>5</v>
      </c>
      <c r="D20540" t="s">
        <v>12</v>
      </c>
      <c r="E20540" t="s">
        <v>19</v>
      </c>
      <c r="F20540" t="s">
        <v>52</v>
      </c>
      <c r="G20540">
        <v>19</v>
      </c>
      <c r="H20540">
        <v>145</v>
      </c>
      <c r="I20540">
        <v>0.28420840000000003</v>
      </c>
      <c r="J20540">
        <v>0.35137479999999999</v>
      </c>
      <c r="K20540">
        <v>6.7166400000000001E-2</v>
      </c>
      <c r="L20540">
        <v>-1.24254E-2</v>
      </c>
      <c r="M20540">
        <v>3.45981E-2</v>
      </c>
      <c r="N20540">
        <v>6.7166400000000001E-2</v>
      </c>
      <c r="O20540">
        <v>9.9734799999999998E-2</v>
      </c>
      <c r="P20540">
        <v>0.14675820000000001</v>
      </c>
      <c r="Q20540">
        <v>99.745450000000005</v>
      </c>
      <c r="R20540">
        <v>6.2105800000000003E-2</v>
      </c>
      <c r="S20540" t="s">
        <v>20810</v>
      </c>
    </row>
    <row r="20541" spans="1:19" x14ac:dyDescent="0.25">
      <c r="A20541" t="s">
        <v>20609</v>
      </c>
      <c r="B20541" t="s">
        <v>68</v>
      </c>
      <c r="C20541" t="s">
        <v>5</v>
      </c>
      <c r="D20541" t="s">
        <v>12</v>
      </c>
      <c r="E20541" t="s">
        <v>19</v>
      </c>
      <c r="F20541" t="s">
        <v>52</v>
      </c>
      <c r="G20541">
        <v>20</v>
      </c>
      <c r="H20541">
        <v>145</v>
      </c>
      <c r="I20541">
        <v>0.37349156</v>
      </c>
      <c r="J20541">
        <v>0.34789419999999999</v>
      </c>
      <c r="K20541">
        <v>-2.5597399999999999E-2</v>
      </c>
      <c r="L20541">
        <v>-0.10978830000000001</v>
      </c>
      <c r="M20541">
        <v>-6.00476E-2</v>
      </c>
      <c r="N20541">
        <v>-2.5597399999999999E-2</v>
      </c>
      <c r="O20541">
        <v>8.8527999999999992E-3</v>
      </c>
      <c r="P20541">
        <v>5.85935E-2</v>
      </c>
      <c r="Q20541">
        <v>96.4</v>
      </c>
      <c r="R20541">
        <v>6.5694500000000003E-2</v>
      </c>
      <c r="S20541" t="s">
        <v>20810</v>
      </c>
    </row>
    <row r="20542" spans="1:19" x14ac:dyDescent="0.25">
      <c r="A20542" t="s">
        <v>20610</v>
      </c>
      <c r="B20542" t="s">
        <v>68</v>
      </c>
      <c r="C20542" t="s">
        <v>5</v>
      </c>
      <c r="D20542" t="s">
        <v>12</v>
      </c>
      <c r="E20542" t="s">
        <v>19</v>
      </c>
      <c r="F20542" t="s">
        <v>52</v>
      </c>
      <c r="G20542">
        <v>21</v>
      </c>
      <c r="H20542">
        <v>145</v>
      </c>
      <c r="I20542">
        <v>0.34897117</v>
      </c>
      <c r="J20542">
        <v>0.37770949999999998</v>
      </c>
      <c r="K20542">
        <v>2.8738300000000001E-2</v>
      </c>
      <c r="L20542">
        <v>-5.0969100000000003E-2</v>
      </c>
      <c r="M20542">
        <v>-3.8773000000000002E-3</v>
      </c>
      <c r="N20542">
        <v>2.8738300000000001E-2</v>
      </c>
      <c r="O20542">
        <v>6.1353999999999999E-2</v>
      </c>
      <c r="P20542">
        <v>0.10844579999999999</v>
      </c>
      <c r="Q20542">
        <v>92.00909</v>
      </c>
      <c r="R20542">
        <v>6.2196000000000001E-2</v>
      </c>
      <c r="S20542" t="s">
        <v>20810</v>
      </c>
    </row>
    <row r="20543" spans="1:19" x14ac:dyDescent="0.25">
      <c r="A20543" t="s">
        <v>20611</v>
      </c>
      <c r="B20543" t="s">
        <v>68</v>
      </c>
      <c r="C20543" t="s">
        <v>5</v>
      </c>
      <c r="D20543" t="s">
        <v>12</v>
      </c>
      <c r="E20543" t="s">
        <v>19</v>
      </c>
      <c r="F20543" t="s">
        <v>52</v>
      </c>
      <c r="G20543">
        <v>22</v>
      </c>
      <c r="H20543">
        <v>145</v>
      </c>
      <c r="I20543">
        <v>0.37985005999999999</v>
      </c>
      <c r="J20543">
        <v>0.37168309999999999</v>
      </c>
      <c r="K20543">
        <v>-8.1668999999999995E-3</v>
      </c>
      <c r="L20543">
        <v>-8.8752200000000003E-2</v>
      </c>
      <c r="M20543">
        <v>-4.1141799999999999E-2</v>
      </c>
      <c r="N20543">
        <v>-8.1668999999999995E-3</v>
      </c>
      <c r="O20543">
        <v>2.4807900000000001E-2</v>
      </c>
      <c r="P20543">
        <v>7.2418300000000005E-2</v>
      </c>
      <c r="Q20543">
        <v>88.390910000000005</v>
      </c>
      <c r="R20543">
        <v>6.2881000000000006E-2</v>
      </c>
      <c r="S20543" t="s">
        <v>20810</v>
      </c>
    </row>
    <row r="20544" spans="1:19" x14ac:dyDescent="0.25">
      <c r="A20544" t="s">
        <v>20612</v>
      </c>
      <c r="B20544" t="s">
        <v>68</v>
      </c>
      <c r="C20544" t="s">
        <v>5</v>
      </c>
      <c r="D20544" t="s">
        <v>12</v>
      </c>
      <c r="E20544" t="s">
        <v>19</v>
      </c>
      <c r="F20544" t="s">
        <v>52</v>
      </c>
      <c r="G20544">
        <v>23</v>
      </c>
      <c r="H20544">
        <v>145</v>
      </c>
      <c r="I20544">
        <v>0.39035076000000002</v>
      </c>
      <c r="J20544">
        <v>0.344028</v>
      </c>
      <c r="K20544">
        <v>-4.6322799999999997E-2</v>
      </c>
      <c r="L20544">
        <v>-0.13072</v>
      </c>
      <c r="M20544">
        <v>-8.0857399999999996E-2</v>
      </c>
      <c r="N20544">
        <v>-4.6322799999999997E-2</v>
      </c>
      <c r="O20544">
        <v>-1.17882E-2</v>
      </c>
      <c r="P20544">
        <v>3.8074400000000001E-2</v>
      </c>
      <c r="Q20544">
        <v>84.99091</v>
      </c>
      <c r="R20544">
        <v>6.5855499999999997E-2</v>
      </c>
      <c r="S20544" t="s">
        <v>20810</v>
      </c>
    </row>
    <row r="20545" spans="1:19" x14ac:dyDescent="0.25">
      <c r="A20545" t="s">
        <v>20613</v>
      </c>
      <c r="B20545" t="s">
        <v>68</v>
      </c>
      <c r="C20545" t="s">
        <v>5</v>
      </c>
      <c r="D20545" t="s">
        <v>12</v>
      </c>
      <c r="E20545" t="s">
        <v>19</v>
      </c>
      <c r="F20545" t="s">
        <v>52</v>
      </c>
      <c r="G20545">
        <v>24</v>
      </c>
      <c r="H20545">
        <v>145</v>
      </c>
      <c r="I20545">
        <v>0.31378223</v>
      </c>
      <c r="J20545">
        <v>0.28665230000000003</v>
      </c>
      <c r="K20545">
        <v>-2.7129899999999998E-2</v>
      </c>
      <c r="L20545">
        <v>-0.104992</v>
      </c>
      <c r="M20545">
        <v>-5.8990399999999998E-2</v>
      </c>
      <c r="N20545">
        <v>-2.7129899999999998E-2</v>
      </c>
      <c r="O20545">
        <v>4.7305999999999997E-3</v>
      </c>
      <c r="P20545">
        <v>5.0732100000000002E-2</v>
      </c>
      <c r="Q20545">
        <v>81.390910000000005</v>
      </c>
      <c r="R20545">
        <v>6.07561E-2</v>
      </c>
      <c r="S20545" t="s">
        <v>20810</v>
      </c>
    </row>
    <row r="20546" spans="1:19" x14ac:dyDescent="0.25">
      <c r="A20546" t="s">
        <v>20614</v>
      </c>
      <c r="B20546" t="s">
        <v>68</v>
      </c>
      <c r="C20546" t="s">
        <v>5</v>
      </c>
      <c r="D20546" t="s">
        <v>12</v>
      </c>
      <c r="E20546" t="s">
        <v>20</v>
      </c>
      <c r="F20546" t="s">
        <v>6</v>
      </c>
      <c r="G20546">
        <v>1</v>
      </c>
      <c r="H20546">
        <v>145</v>
      </c>
      <c r="I20546">
        <v>0.18134141000000001</v>
      </c>
      <c r="J20546">
        <v>0.1687314</v>
      </c>
      <c r="K20546">
        <v>-1.261E-2</v>
      </c>
      <c r="L20546">
        <v>-4.8526699999999999E-2</v>
      </c>
      <c r="M20546">
        <v>-2.7306799999999999E-2</v>
      </c>
      <c r="N20546">
        <v>-1.261E-2</v>
      </c>
      <c r="O20546">
        <v>2.0868000000000002E-3</v>
      </c>
      <c r="P20546">
        <v>2.33066E-2</v>
      </c>
      <c r="Q20546">
        <v>71.42371</v>
      </c>
      <c r="R20546">
        <v>2.8025899999999999E-2</v>
      </c>
      <c r="S20546" t="s">
        <v>20810</v>
      </c>
    </row>
    <row r="20547" spans="1:19" x14ac:dyDescent="0.25">
      <c r="A20547" t="s">
        <v>20615</v>
      </c>
      <c r="B20547" t="s">
        <v>68</v>
      </c>
      <c r="C20547" t="s">
        <v>5</v>
      </c>
      <c r="D20547" t="s">
        <v>12</v>
      </c>
      <c r="E20547" t="s">
        <v>20</v>
      </c>
      <c r="F20547" t="s">
        <v>6</v>
      </c>
      <c r="G20547">
        <v>2</v>
      </c>
      <c r="H20547">
        <v>145</v>
      </c>
      <c r="I20547">
        <v>0.16618342</v>
      </c>
      <c r="J20547">
        <v>0.14873890000000001</v>
      </c>
      <c r="K20547">
        <v>-1.7444500000000002E-2</v>
      </c>
      <c r="L20547">
        <v>-4.9512599999999997E-2</v>
      </c>
      <c r="M20547">
        <v>-3.05665E-2</v>
      </c>
      <c r="N20547">
        <v>-1.7444500000000002E-2</v>
      </c>
      <c r="O20547">
        <v>-4.3225E-3</v>
      </c>
      <c r="P20547">
        <v>1.4623499999999999E-2</v>
      </c>
      <c r="Q20547">
        <v>70.198419999999999</v>
      </c>
      <c r="R20547">
        <v>2.5022900000000001E-2</v>
      </c>
      <c r="S20547" t="s">
        <v>20810</v>
      </c>
    </row>
    <row r="20548" spans="1:19" x14ac:dyDescent="0.25">
      <c r="A20548" t="s">
        <v>20616</v>
      </c>
      <c r="B20548" t="s">
        <v>68</v>
      </c>
      <c r="C20548" t="s">
        <v>5</v>
      </c>
      <c r="D20548" t="s">
        <v>12</v>
      </c>
      <c r="E20548" t="s">
        <v>20</v>
      </c>
      <c r="F20548" t="s">
        <v>6</v>
      </c>
      <c r="G20548">
        <v>3</v>
      </c>
      <c r="H20548">
        <v>145</v>
      </c>
      <c r="I20548">
        <v>0.15056391999999999</v>
      </c>
      <c r="J20548">
        <v>0.13949210000000001</v>
      </c>
      <c r="K20548">
        <v>-1.10718E-2</v>
      </c>
      <c r="L20548">
        <v>-3.9990400000000002E-2</v>
      </c>
      <c r="M20548">
        <v>-2.2905100000000001E-2</v>
      </c>
      <c r="N20548">
        <v>-1.10718E-2</v>
      </c>
      <c r="O20548">
        <v>7.6139999999999997E-4</v>
      </c>
      <c r="P20548">
        <v>1.78467E-2</v>
      </c>
      <c r="Q20548">
        <v>68.841499999999996</v>
      </c>
      <c r="R20548">
        <v>2.25653E-2</v>
      </c>
      <c r="S20548" t="s">
        <v>20810</v>
      </c>
    </row>
    <row r="20549" spans="1:19" x14ac:dyDescent="0.25">
      <c r="A20549" t="s">
        <v>20617</v>
      </c>
      <c r="B20549" t="s">
        <v>68</v>
      </c>
      <c r="C20549" t="s">
        <v>5</v>
      </c>
      <c r="D20549" t="s">
        <v>12</v>
      </c>
      <c r="E20549" t="s">
        <v>20</v>
      </c>
      <c r="F20549" t="s">
        <v>6</v>
      </c>
      <c r="G20549">
        <v>4</v>
      </c>
      <c r="H20549">
        <v>145</v>
      </c>
      <c r="I20549">
        <v>0.13624528999999999</v>
      </c>
      <c r="J20549">
        <v>0.13556380000000001</v>
      </c>
      <c r="K20549">
        <v>-6.8150000000000003E-4</v>
      </c>
      <c r="L20549">
        <v>-2.6646699999999999E-2</v>
      </c>
      <c r="M20549">
        <v>-1.13063E-2</v>
      </c>
      <c r="N20549">
        <v>-6.8150000000000003E-4</v>
      </c>
      <c r="O20549">
        <v>9.9433000000000004E-3</v>
      </c>
      <c r="P20549">
        <v>2.5283699999999999E-2</v>
      </c>
      <c r="Q20549">
        <v>67.697239999999994</v>
      </c>
      <c r="R20549">
        <v>2.0260799999999999E-2</v>
      </c>
      <c r="S20549" t="s">
        <v>20810</v>
      </c>
    </row>
    <row r="20550" spans="1:19" x14ac:dyDescent="0.25">
      <c r="A20550" t="s">
        <v>20618</v>
      </c>
      <c r="B20550" t="s">
        <v>68</v>
      </c>
      <c r="C20550" t="s">
        <v>5</v>
      </c>
      <c r="D20550" t="s">
        <v>12</v>
      </c>
      <c r="E20550" t="s">
        <v>20</v>
      </c>
      <c r="F20550" t="s">
        <v>6</v>
      </c>
      <c r="G20550">
        <v>5</v>
      </c>
      <c r="H20550">
        <v>145</v>
      </c>
      <c r="I20550">
        <v>0.13061797999999999</v>
      </c>
      <c r="J20550">
        <v>0.1312528</v>
      </c>
      <c r="K20550">
        <v>6.3480000000000003E-4</v>
      </c>
      <c r="L20550">
        <v>-2.4101600000000001E-2</v>
      </c>
      <c r="M20550">
        <v>-9.4871E-3</v>
      </c>
      <c r="N20550">
        <v>6.3480000000000003E-4</v>
      </c>
      <c r="O20550">
        <v>1.07568E-2</v>
      </c>
      <c r="P20550">
        <v>2.53712E-2</v>
      </c>
      <c r="Q20550">
        <v>66.823319999999995</v>
      </c>
      <c r="R20550">
        <v>1.93019E-2</v>
      </c>
      <c r="S20550" t="s">
        <v>20810</v>
      </c>
    </row>
    <row r="20551" spans="1:19" x14ac:dyDescent="0.25">
      <c r="A20551" t="s">
        <v>20619</v>
      </c>
      <c r="B20551" t="s">
        <v>68</v>
      </c>
      <c r="C20551" t="s">
        <v>5</v>
      </c>
      <c r="D20551" t="s">
        <v>12</v>
      </c>
      <c r="E20551" t="s">
        <v>20</v>
      </c>
      <c r="F20551" t="s">
        <v>6</v>
      </c>
      <c r="G20551">
        <v>6</v>
      </c>
      <c r="H20551">
        <v>145</v>
      </c>
      <c r="I20551">
        <v>0.13437118000000001</v>
      </c>
      <c r="J20551">
        <v>0.12946150000000001</v>
      </c>
      <c r="K20551">
        <v>-4.9097000000000003E-3</v>
      </c>
      <c r="L20551">
        <v>-3.05945E-2</v>
      </c>
      <c r="M20551">
        <v>-1.54197E-2</v>
      </c>
      <c r="N20551">
        <v>-4.9097000000000003E-3</v>
      </c>
      <c r="O20551">
        <v>5.6001999999999996E-3</v>
      </c>
      <c r="P20551">
        <v>2.0774999999999998E-2</v>
      </c>
      <c r="Q20551">
        <v>65.879050000000007</v>
      </c>
      <c r="R20551">
        <v>2.0041900000000001E-2</v>
      </c>
      <c r="S20551" t="s">
        <v>20810</v>
      </c>
    </row>
    <row r="20552" spans="1:19" x14ac:dyDescent="0.25">
      <c r="A20552" t="s">
        <v>20620</v>
      </c>
      <c r="B20552" t="s">
        <v>68</v>
      </c>
      <c r="C20552" t="s">
        <v>5</v>
      </c>
      <c r="D20552" t="s">
        <v>12</v>
      </c>
      <c r="E20552" t="s">
        <v>20</v>
      </c>
      <c r="F20552" t="s">
        <v>6</v>
      </c>
      <c r="G20552">
        <v>7</v>
      </c>
      <c r="H20552">
        <v>145</v>
      </c>
      <c r="I20552">
        <v>0.13205080999999999</v>
      </c>
      <c r="J20552">
        <v>0.13752900000000001</v>
      </c>
      <c r="K20552">
        <v>5.4780999999999996E-3</v>
      </c>
      <c r="L20552">
        <v>-2.09336E-2</v>
      </c>
      <c r="M20552">
        <v>-5.3293000000000004E-3</v>
      </c>
      <c r="N20552">
        <v>5.4780999999999996E-3</v>
      </c>
      <c r="O20552">
        <v>1.6285600000000001E-2</v>
      </c>
      <c r="P20552">
        <v>3.1889899999999999E-2</v>
      </c>
      <c r="Q20552">
        <v>66.149010000000004</v>
      </c>
      <c r="R20552">
        <v>2.0609200000000001E-2</v>
      </c>
      <c r="S20552" t="s">
        <v>20810</v>
      </c>
    </row>
    <row r="20553" spans="1:19" x14ac:dyDescent="0.25">
      <c r="A20553" t="s">
        <v>20621</v>
      </c>
      <c r="B20553" t="s">
        <v>68</v>
      </c>
      <c r="C20553" t="s">
        <v>5</v>
      </c>
      <c r="D20553" t="s">
        <v>12</v>
      </c>
      <c r="E20553" t="s">
        <v>20</v>
      </c>
      <c r="F20553" t="s">
        <v>6</v>
      </c>
      <c r="G20553">
        <v>8</v>
      </c>
      <c r="H20553">
        <v>145</v>
      </c>
      <c r="I20553">
        <v>0.14005184000000001</v>
      </c>
      <c r="J20553">
        <v>0.14502699999999999</v>
      </c>
      <c r="K20553">
        <v>4.9750999999999997E-3</v>
      </c>
      <c r="L20553">
        <v>-2.4259200000000002E-2</v>
      </c>
      <c r="M20553">
        <v>-6.9873000000000001E-3</v>
      </c>
      <c r="N20553">
        <v>4.9750999999999997E-3</v>
      </c>
      <c r="O20553">
        <v>1.6937600000000001E-2</v>
      </c>
      <c r="P20553">
        <v>3.4209400000000001E-2</v>
      </c>
      <c r="Q20553">
        <v>69.633600000000001</v>
      </c>
      <c r="R20553">
        <v>2.2811600000000001E-2</v>
      </c>
      <c r="S20553" t="s">
        <v>20810</v>
      </c>
    </row>
    <row r="20554" spans="1:19" x14ac:dyDescent="0.25">
      <c r="A20554" t="s">
        <v>20622</v>
      </c>
      <c r="B20554" t="s">
        <v>68</v>
      </c>
      <c r="C20554" t="s">
        <v>5</v>
      </c>
      <c r="D20554" t="s">
        <v>12</v>
      </c>
      <c r="E20554" t="s">
        <v>20</v>
      </c>
      <c r="F20554" t="s">
        <v>6</v>
      </c>
      <c r="G20554">
        <v>9</v>
      </c>
      <c r="H20554">
        <v>145</v>
      </c>
      <c r="I20554">
        <v>0.13946188000000001</v>
      </c>
      <c r="J20554">
        <v>0.14069190000000001</v>
      </c>
      <c r="K20554">
        <v>1.2301E-3</v>
      </c>
      <c r="L20554">
        <v>-3.0541100000000002E-2</v>
      </c>
      <c r="M20554">
        <v>-1.17704E-2</v>
      </c>
      <c r="N20554">
        <v>1.2301E-3</v>
      </c>
      <c r="O20554">
        <v>1.4230599999999999E-2</v>
      </c>
      <c r="P20554">
        <v>3.3001200000000001E-2</v>
      </c>
      <c r="Q20554">
        <v>74.133600000000001</v>
      </c>
      <c r="R20554">
        <v>2.4791199999999999E-2</v>
      </c>
      <c r="S20554" t="s">
        <v>20810</v>
      </c>
    </row>
    <row r="20555" spans="1:19" x14ac:dyDescent="0.25">
      <c r="A20555" t="s">
        <v>20623</v>
      </c>
      <c r="B20555" t="s">
        <v>68</v>
      </c>
      <c r="C20555" t="s">
        <v>5</v>
      </c>
      <c r="D20555" t="s">
        <v>12</v>
      </c>
      <c r="E20555" t="s">
        <v>20</v>
      </c>
      <c r="F20555" t="s">
        <v>6</v>
      </c>
      <c r="G20555">
        <v>10</v>
      </c>
      <c r="H20555">
        <v>145</v>
      </c>
      <c r="I20555">
        <v>0.13708101</v>
      </c>
      <c r="J20555">
        <v>0.1581689</v>
      </c>
      <c r="K20555">
        <v>2.10879E-2</v>
      </c>
      <c r="L20555">
        <v>-1.54658E-2</v>
      </c>
      <c r="M20555">
        <v>6.1304000000000003E-3</v>
      </c>
      <c r="N20555">
        <v>2.10879E-2</v>
      </c>
      <c r="O20555">
        <v>3.6045399999999998E-2</v>
      </c>
      <c r="P20555">
        <v>5.7641600000000001E-2</v>
      </c>
      <c r="Q20555">
        <v>78.383799999999994</v>
      </c>
      <c r="R20555">
        <v>2.8523E-2</v>
      </c>
      <c r="S20555" t="s">
        <v>20810</v>
      </c>
    </row>
    <row r="20556" spans="1:19" x14ac:dyDescent="0.25">
      <c r="A20556" t="s">
        <v>20624</v>
      </c>
      <c r="B20556" t="s">
        <v>68</v>
      </c>
      <c r="C20556" t="s">
        <v>5</v>
      </c>
      <c r="D20556" t="s">
        <v>12</v>
      </c>
      <c r="E20556" t="s">
        <v>20</v>
      </c>
      <c r="F20556" t="s">
        <v>6</v>
      </c>
      <c r="G20556">
        <v>11</v>
      </c>
      <c r="H20556">
        <v>145</v>
      </c>
      <c r="I20556">
        <v>0.13978488</v>
      </c>
      <c r="J20556">
        <v>0.17513629999999999</v>
      </c>
      <c r="K20556">
        <v>3.5351399999999998E-2</v>
      </c>
      <c r="L20556">
        <v>-5.0767E-3</v>
      </c>
      <c r="M20556">
        <v>1.8808499999999999E-2</v>
      </c>
      <c r="N20556">
        <v>3.5351399999999998E-2</v>
      </c>
      <c r="O20556">
        <v>5.1894299999999997E-2</v>
      </c>
      <c r="P20556">
        <v>7.57795E-2</v>
      </c>
      <c r="Q20556">
        <v>82.176680000000005</v>
      </c>
      <c r="R20556">
        <v>3.1546200000000003E-2</v>
      </c>
      <c r="S20556" t="s">
        <v>20810</v>
      </c>
    </row>
    <row r="20557" spans="1:19" x14ac:dyDescent="0.25">
      <c r="A20557" t="s">
        <v>20625</v>
      </c>
      <c r="B20557" t="s">
        <v>68</v>
      </c>
      <c r="C20557" t="s">
        <v>5</v>
      </c>
      <c r="D20557" t="s">
        <v>12</v>
      </c>
      <c r="E20557" t="s">
        <v>20</v>
      </c>
      <c r="F20557" t="s">
        <v>6</v>
      </c>
      <c r="G20557">
        <v>12</v>
      </c>
      <c r="H20557">
        <v>145</v>
      </c>
      <c r="I20557">
        <v>0.14851702999999999</v>
      </c>
      <c r="J20557">
        <v>0.18797449999999999</v>
      </c>
      <c r="K20557">
        <v>3.94575E-2</v>
      </c>
      <c r="L20557">
        <v>-1.7551000000000001E-3</v>
      </c>
      <c r="M20557">
        <v>2.2593599999999998E-2</v>
      </c>
      <c r="N20557">
        <v>3.94575E-2</v>
      </c>
      <c r="O20557">
        <v>5.6321299999999998E-2</v>
      </c>
      <c r="P20557">
        <v>8.0670000000000006E-2</v>
      </c>
      <c r="Q20557">
        <v>85.332409999999996</v>
      </c>
      <c r="R20557">
        <v>3.2158300000000001E-2</v>
      </c>
      <c r="S20557" t="s">
        <v>20810</v>
      </c>
    </row>
    <row r="20558" spans="1:19" x14ac:dyDescent="0.25">
      <c r="A20558" t="s">
        <v>20626</v>
      </c>
      <c r="B20558" t="s">
        <v>68</v>
      </c>
      <c r="C20558" t="s">
        <v>5</v>
      </c>
      <c r="D20558" t="s">
        <v>12</v>
      </c>
      <c r="E20558" t="s">
        <v>20</v>
      </c>
      <c r="F20558" t="s">
        <v>6</v>
      </c>
      <c r="G20558">
        <v>13</v>
      </c>
      <c r="H20558">
        <v>145</v>
      </c>
      <c r="I20558">
        <v>0.16451835000000001</v>
      </c>
      <c r="J20558">
        <v>0.20635039999999999</v>
      </c>
      <c r="K20558">
        <v>4.1832000000000001E-2</v>
      </c>
      <c r="L20558">
        <v>-2.4209000000000001E-3</v>
      </c>
      <c r="M20558">
        <v>2.3724100000000001E-2</v>
      </c>
      <c r="N20558">
        <v>4.1832000000000001E-2</v>
      </c>
      <c r="O20558">
        <v>5.9939899999999997E-2</v>
      </c>
      <c r="P20558">
        <v>8.6084900000000006E-2</v>
      </c>
      <c r="Q20558">
        <v>88.218190000000007</v>
      </c>
      <c r="R20558">
        <v>3.4530699999999998E-2</v>
      </c>
      <c r="S20558" t="s">
        <v>20810</v>
      </c>
    </row>
    <row r="20559" spans="1:19" x14ac:dyDescent="0.25">
      <c r="A20559" t="s">
        <v>20627</v>
      </c>
      <c r="B20559" t="s">
        <v>68</v>
      </c>
      <c r="C20559" t="s">
        <v>5</v>
      </c>
      <c r="D20559" t="s">
        <v>12</v>
      </c>
      <c r="E20559" t="s">
        <v>20</v>
      </c>
      <c r="F20559" t="s">
        <v>6</v>
      </c>
      <c r="G20559">
        <v>14</v>
      </c>
      <c r="H20559">
        <v>145</v>
      </c>
      <c r="I20559">
        <v>0.17036214</v>
      </c>
      <c r="J20559">
        <v>0.22218850000000001</v>
      </c>
      <c r="K20559">
        <v>5.1826299999999999E-2</v>
      </c>
      <c r="L20559">
        <v>4.7524000000000004E-3</v>
      </c>
      <c r="M20559">
        <v>3.2564099999999999E-2</v>
      </c>
      <c r="N20559">
        <v>5.1826299999999999E-2</v>
      </c>
      <c r="O20559">
        <v>7.1088600000000002E-2</v>
      </c>
      <c r="P20559">
        <v>9.8900199999999994E-2</v>
      </c>
      <c r="Q20559">
        <v>90.464820000000003</v>
      </c>
      <c r="R20559">
        <v>3.6732000000000001E-2</v>
      </c>
      <c r="S20559" t="s">
        <v>20810</v>
      </c>
    </row>
    <row r="20560" spans="1:19" x14ac:dyDescent="0.25">
      <c r="A20560" t="s">
        <v>20628</v>
      </c>
      <c r="B20560" t="s">
        <v>68</v>
      </c>
      <c r="C20560" t="s">
        <v>5</v>
      </c>
      <c r="D20560" t="s">
        <v>12</v>
      </c>
      <c r="E20560" t="s">
        <v>20</v>
      </c>
      <c r="F20560" t="s">
        <v>6</v>
      </c>
      <c r="G20560">
        <v>15</v>
      </c>
      <c r="H20560">
        <v>145</v>
      </c>
      <c r="I20560">
        <v>0.17359669</v>
      </c>
      <c r="J20560">
        <v>0.23193179999999999</v>
      </c>
      <c r="K20560">
        <v>5.8335100000000001E-2</v>
      </c>
      <c r="L20560">
        <v>1.27317E-2</v>
      </c>
      <c r="M20560">
        <v>3.9674599999999997E-2</v>
      </c>
      <c r="N20560">
        <v>5.8335100000000001E-2</v>
      </c>
      <c r="O20560">
        <v>7.69957E-2</v>
      </c>
      <c r="P20560">
        <v>0.10393860000000001</v>
      </c>
      <c r="Q20560">
        <v>92.134</v>
      </c>
      <c r="R20560">
        <v>3.5584600000000001E-2</v>
      </c>
      <c r="S20560" t="s">
        <v>20810</v>
      </c>
    </row>
    <row r="20561" spans="1:19" x14ac:dyDescent="0.25">
      <c r="A20561" t="s">
        <v>20629</v>
      </c>
      <c r="B20561" t="s">
        <v>68</v>
      </c>
      <c r="C20561" t="s">
        <v>5</v>
      </c>
      <c r="D20561" t="s">
        <v>12</v>
      </c>
      <c r="E20561" t="s">
        <v>20</v>
      </c>
      <c r="F20561" t="s">
        <v>6</v>
      </c>
      <c r="G20561">
        <v>16</v>
      </c>
      <c r="H20561">
        <v>145</v>
      </c>
      <c r="I20561">
        <v>0.18718114</v>
      </c>
      <c r="J20561">
        <v>0.26378659999999998</v>
      </c>
      <c r="K20561">
        <v>7.6605500000000007E-2</v>
      </c>
      <c r="L20561">
        <v>2.7244399999999998E-2</v>
      </c>
      <c r="M20561">
        <v>5.64073E-2</v>
      </c>
      <c r="N20561">
        <v>7.6605500000000007E-2</v>
      </c>
      <c r="O20561">
        <v>9.6803600000000004E-2</v>
      </c>
      <c r="P20561">
        <v>0.12596650000000001</v>
      </c>
      <c r="Q20561">
        <v>92.991699999999994</v>
      </c>
      <c r="R20561">
        <v>3.8516599999999998E-2</v>
      </c>
      <c r="S20561" t="s">
        <v>20810</v>
      </c>
    </row>
    <row r="20562" spans="1:19" x14ac:dyDescent="0.25">
      <c r="A20562" t="s">
        <v>20630</v>
      </c>
      <c r="B20562" t="s">
        <v>68</v>
      </c>
      <c r="C20562" t="s">
        <v>5</v>
      </c>
      <c r="D20562" t="s">
        <v>12</v>
      </c>
      <c r="E20562" t="s">
        <v>20</v>
      </c>
      <c r="F20562" t="s">
        <v>6</v>
      </c>
      <c r="G20562">
        <v>17</v>
      </c>
      <c r="H20562">
        <v>145</v>
      </c>
      <c r="I20562">
        <v>0.19659098</v>
      </c>
      <c r="J20562">
        <v>0.27487840000000002</v>
      </c>
      <c r="K20562">
        <v>7.8287499999999996E-2</v>
      </c>
      <c r="L20562">
        <v>2.6077800000000002E-2</v>
      </c>
      <c r="M20562">
        <v>5.6923700000000001E-2</v>
      </c>
      <c r="N20562">
        <v>7.8287499999999996E-2</v>
      </c>
      <c r="O20562">
        <v>9.9651299999999998E-2</v>
      </c>
      <c r="P20562">
        <v>0.13049720000000001</v>
      </c>
      <c r="Q20562">
        <v>93.346639999999994</v>
      </c>
      <c r="R20562">
        <v>4.0739400000000002E-2</v>
      </c>
      <c r="S20562" t="s">
        <v>20810</v>
      </c>
    </row>
    <row r="20563" spans="1:19" x14ac:dyDescent="0.25">
      <c r="A20563" t="s">
        <v>20631</v>
      </c>
      <c r="B20563" t="s">
        <v>68</v>
      </c>
      <c r="C20563" t="s">
        <v>5</v>
      </c>
      <c r="D20563" t="s">
        <v>12</v>
      </c>
      <c r="E20563" t="s">
        <v>20</v>
      </c>
      <c r="F20563" t="s">
        <v>6</v>
      </c>
      <c r="G20563">
        <v>18</v>
      </c>
      <c r="H20563">
        <v>145</v>
      </c>
      <c r="I20563">
        <v>0.21439936000000001</v>
      </c>
      <c r="J20563">
        <v>0.29522419999999999</v>
      </c>
      <c r="K20563">
        <v>8.0824800000000002E-2</v>
      </c>
      <c r="L20563">
        <v>2.5537000000000001E-2</v>
      </c>
      <c r="M20563">
        <v>5.8201500000000003E-2</v>
      </c>
      <c r="N20563">
        <v>8.0824800000000002E-2</v>
      </c>
      <c r="O20563">
        <v>0.1034482</v>
      </c>
      <c r="P20563">
        <v>0.1361127</v>
      </c>
      <c r="Q20563">
        <v>92.610669999999999</v>
      </c>
      <c r="R20563">
        <v>4.31413E-2</v>
      </c>
      <c r="S20563" t="s">
        <v>20810</v>
      </c>
    </row>
    <row r="20564" spans="1:19" x14ac:dyDescent="0.25">
      <c r="A20564" t="s">
        <v>20632</v>
      </c>
      <c r="B20564" t="s">
        <v>68</v>
      </c>
      <c r="C20564" t="s">
        <v>5</v>
      </c>
      <c r="D20564" t="s">
        <v>12</v>
      </c>
      <c r="E20564" t="s">
        <v>20</v>
      </c>
      <c r="F20564" t="s">
        <v>6</v>
      </c>
      <c r="G20564">
        <v>19</v>
      </c>
      <c r="H20564">
        <v>145</v>
      </c>
      <c r="I20564">
        <v>0.23042971000000001</v>
      </c>
      <c r="J20564">
        <v>0.29660259999999999</v>
      </c>
      <c r="K20564">
        <v>6.6172900000000007E-2</v>
      </c>
      <c r="L20564">
        <v>1.36186E-2</v>
      </c>
      <c r="M20564">
        <v>4.4668100000000002E-2</v>
      </c>
      <c r="N20564">
        <v>6.6172900000000007E-2</v>
      </c>
      <c r="O20564">
        <v>8.7677699999999997E-2</v>
      </c>
      <c r="P20564">
        <v>0.1187272</v>
      </c>
      <c r="Q20564">
        <v>90.621350000000007</v>
      </c>
      <c r="R20564">
        <v>4.1008299999999998E-2</v>
      </c>
      <c r="S20564" t="s">
        <v>20810</v>
      </c>
    </row>
    <row r="20565" spans="1:19" x14ac:dyDescent="0.25">
      <c r="A20565" t="s">
        <v>20633</v>
      </c>
      <c r="B20565" t="s">
        <v>68</v>
      </c>
      <c r="C20565" t="s">
        <v>5</v>
      </c>
      <c r="D20565" t="s">
        <v>12</v>
      </c>
      <c r="E20565" t="s">
        <v>20</v>
      </c>
      <c r="F20565" t="s">
        <v>6</v>
      </c>
      <c r="G20565">
        <v>20</v>
      </c>
      <c r="H20565">
        <v>145</v>
      </c>
      <c r="I20565">
        <v>0.26449953999999998</v>
      </c>
      <c r="J20565">
        <v>0.28760140000000001</v>
      </c>
      <c r="K20565">
        <v>2.3101900000000002E-2</v>
      </c>
      <c r="L20565">
        <v>-2.78149E-2</v>
      </c>
      <c r="M20565">
        <v>2.2671000000000002E-3</v>
      </c>
      <c r="N20565">
        <v>2.3101900000000002E-2</v>
      </c>
      <c r="O20565">
        <v>4.3936599999999999E-2</v>
      </c>
      <c r="P20565">
        <v>7.4018700000000007E-2</v>
      </c>
      <c r="Q20565">
        <v>86.911060000000006</v>
      </c>
      <c r="R20565">
        <v>3.9730599999999998E-2</v>
      </c>
      <c r="S20565" t="s">
        <v>20810</v>
      </c>
    </row>
    <row r="20566" spans="1:19" x14ac:dyDescent="0.25">
      <c r="A20566" t="s">
        <v>20634</v>
      </c>
      <c r="B20566" t="s">
        <v>68</v>
      </c>
      <c r="C20566" t="s">
        <v>5</v>
      </c>
      <c r="D20566" t="s">
        <v>12</v>
      </c>
      <c r="E20566" t="s">
        <v>20</v>
      </c>
      <c r="F20566" t="s">
        <v>6</v>
      </c>
      <c r="G20566">
        <v>21</v>
      </c>
      <c r="H20566">
        <v>145</v>
      </c>
      <c r="I20566">
        <v>0.27832859999999998</v>
      </c>
      <c r="J20566">
        <v>0.27571309999999999</v>
      </c>
      <c r="K20566">
        <v>-2.6155000000000002E-3</v>
      </c>
      <c r="L20566">
        <v>-5.09504E-2</v>
      </c>
      <c r="M20566">
        <v>-2.2393799999999998E-2</v>
      </c>
      <c r="N20566">
        <v>-2.6155000000000002E-3</v>
      </c>
      <c r="O20566">
        <v>1.7162799999999999E-2</v>
      </c>
      <c r="P20566">
        <v>4.5719500000000003E-2</v>
      </c>
      <c r="Q20566">
        <v>82.171940000000006</v>
      </c>
      <c r="R20566">
        <v>3.7716E-2</v>
      </c>
      <c r="S20566" t="s">
        <v>20810</v>
      </c>
    </row>
    <row r="20567" spans="1:19" x14ac:dyDescent="0.25">
      <c r="A20567" t="s">
        <v>20635</v>
      </c>
      <c r="B20567" t="s">
        <v>68</v>
      </c>
      <c r="C20567" t="s">
        <v>5</v>
      </c>
      <c r="D20567" t="s">
        <v>12</v>
      </c>
      <c r="E20567" t="s">
        <v>20</v>
      </c>
      <c r="F20567" t="s">
        <v>6</v>
      </c>
      <c r="G20567">
        <v>22</v>
      </c>
      <c r="H20567">
        <v>145</v>
      </c>
      <c r="I20567">
        <v>0.26694575999999998</v>
      </c>
      <c r="J20567">
        <v>0.26536579999999999</v>
      </c>
      <c r="K20567">
        <v>-1.58E-3</v>
      </c>
      <c r="L20567">
        <v>-4.5951199999999998E-2</v>
      </c>
      <c r="M20567">
        <v>-1.9736299999999998E-2</v>
      </c>
      <c r="N20567">
        <v>-1.58E-3</v>
      </c>
      <c r="O20567">
        <v>1.6576400000000002E-2</v>
      </c>
      <c r="P20567">
        <v>4.2791299999999997E-2</v>
      </c>
      <c r="Q20567">
        <v>78.48854</v>
      </c>
      <c r="R20567">
        <v>3.4623099999999997E-2</v>
      </c>
      <c r="S20567" t="s">
        <v>20810</v>
      </c>
    </row>
    <row r="20568" spans="1:19" x14ac:dyDescent="0.25">
      <c r="A20568" t="s">
        <v>20636</v>
      </c>
      <c r="B20568" t="s">
        <v>68</v>
      </c>
      <c r="C20568" t="s">
        <v>5</v>
      </c>
      <c r="D20568" t="s">
        <v>12</v>
      </c>
      <c r="E20568" t="s">
        <v>20</v>
      </c>
      <c r="F20568" t="s">
        <v>6</v>
      </c>
      <c r="G20568">
        <v>23</v>
      </c>
      <c r="H20568">
        <v>145</v>
      </c>
      <c r="I20568">
        <v>0.23719256999999999</v>
      </c>
      <c r="J20568">
        <v>0.2344041</v>
      </c>
      <c r="K20568">
        <v>-2.7883999999999999E-3</v>
      </c>
      <c r="L20568">
        <v>-4.4224699999999999E-2</v>
      </c>
      <c r="M20568">
        <v>-1.9743799999999999E-2</v>
      </c>
      <c r="N20568">
        <v>-2.7883999999999999E-3</v>
      </c>
      <c r="O20568">
        <v>1.4167000000000001E-2</v>
      </c>
      <c r="P20568">
        <v>3.8647800000000003E-2</v>
      </c>
      <c r="Q20568">
        <v>75.701580000000007</v>
      </c>
      <c r="R20568">
        <v>3.2332899999999998E-2</v>
      </c>
      <c r="S20568" t="s">
        <v>20810</v>
      </c>
    </row>
    <row r="20569" spans="1:19" x14ac:dyDescent="0.25">
      <c r="A20569" t="s">
        <v>20637</v>
      </c>
      <c r="B20569" t="s">
        <v>68</v>
      </c>
      <c r="C20569" t="s">
        <v>5</v>
      </c>
      <c r="D20569" t="s">
        <v>12</v>
      </c>
      <c r="E20569" t="s">
        <v>20</v>
      </c>
      <c r="F20569" t="s">
        <v>6</v>
      </c>
      <c r="G20569">
        <v>24</v>
      </c>
      <c r="H20569">
        <v>145</v>
      </c>
      <c r="I20569">
        <v>0.20358045999999999</v>
      </c>
      <c r="J20569">
        <v>0.1837078</v>
      </c>
      <c r="K20569">
        <v>-1.9872600000000001E-2</v>
      </c>
      <c r="L20569">
        <v>-5.7482900000000003E-2</v>
      </c>
      <c r="M20569">
        <v>-3.5262399999999999E-2</v>
      </c>
      <c r="N20569">
        <v>-1.9872600000000001E-2</v>
      </c>
      <c r="O20569">
        <v>-4.4828000000000003E-3</v>
      </c>
      <c r="P20569">
        <v>1.7737699999999999E-2</v>
      </c>
      <c r="Q20569">
        <v>73.120549999999994</v>
      </c>
      <c r="R20569">
        <v>2.9347499999999999E-2</v>
      </c>
      <c r="S20569" t="s">
        <v>20810</v>
      </c>
    </row>
    <row r="20570" spans="1:19" x14ac:dyDescent="0.25">
      <c r="A20570" t="s">
        <v>20638</v>
      </c>
      <c r="B20570" t="s">
        <v>68</v>
      </c>
      <c r="C20570" t="s">
        <v>5</v>
      </c>
      <c r="D20570" t="s">
        <v>12</v>
      </c>
      <c r="E20570" t="s">
        <v>20</v>
      </c>
      <c r="F20570" t="s">
        <v>52</v>
      </c>
      <c r="G20570">
        <v>1</v>
      </c>
      <c r="H20570">
        <v>145</v>
      </c>
      <c r="I20570">
        <v>0.29699566999999999</v>
      </c>
      <c r="J20570">
        <v>0.24053769999999999</v>
      </c>
      <c r="K20570">
        <v>-5.6458000000000001E-2</v>
      </c>
      <c r="L20570">
        <v>-0.120356</v>
      </c>
      <c r="M20570">
        <v>-8.2604499999999997E-2</v>
      </c>
      <c r="N20570">
        <v>-5.6458000000000001E-2</v>
      </c>
      <c r="O20570">
        <v>-3.0311500000000002E-2</v>
      </c>
      <c r="P20570">
        <v>7.4399000000000002E-3</v>
      </c>
      <c r="Q20570">
        <v>85.209090000000003</v>
      </c>
      <c r="R20570">
        <v>4.9859800000000003E-2</v>
      </c>
      <c r="S20570" t="s">
        <v>20810</v>
      </c>
    </row>
    <row r="20571" spans="1:19" x14ac:dyDescent="0.25">
      <c r="A20571" t="s">
        <v>20639</v>
      </c>
      <c r="B20571" t="s">
        <v>68</v>
      </c>
      <c r="C20571" t="s">
        <v>5</v>
      </c>
      <c r="D20571" t="s">
        <v>12</v>
      </c>
      <c r="E20571" t="s">
        <v>20</v>
      </c>
      <c r="F20571" t="s">
        <v>52</v>
      </c>
      <c r="G20571">
        <v>2</v>
      </c>
      <c r="H20571">
        <v>145</v>
      </c>
      <c r="I20571">
        <v>0.26916652000000002</v>
      </c>
      <c r="J20571">
        <v>0.2359155</v>
      </c>
      <c r="K20571">
        <v>-3.3251000000000003E-2</v>
      </c>
      <c r="L20571">
        <v>-9.3526799999999993E-2</v>
      </c>
      <c r="M20571">
        <v>-5.7915399999999999E-2</v>
      </c>
      <c r="N20571">
        <v>-3.3251000000000003E-2</v>
      </c>
      <c r="O20571">
        <v>-8.5865999999999998E-3</v>
      </c>
      <c r="P20571">
        <v>2.7024800000000002E-2</v>
      </c>
      <c r="Q20571">
        <v>83.909090000000006</v>
      </c>
      <c r="R20571">
        <v>4.7033499999999999E-2</v>
      </c>
      <c r="S20571" t="s">
        <v>20810</v>
      </c>
    </row>
    <row r="20572" spans="1:19" x14ac:dyDescent="0.25">
      <c r="A20572" t="s">
        <v>20640</v>
      </c>
      <c r="B20572" t="s">
        <v>68</v>
      </c>
      <c r="C20572" t="s">
        <v>5</v>
      </c>
      <c r="D20572" t="s">
        <v>12</v>
      </c>
      <c r="E20572" t="s">
        <v>20</v>
      </c>
      <c r="F20572" t="s">
        <v>52</v>
      </c>
      <c r="G20572">
        <v>3</v>
      </c>
      <c r="H20572">
        <v>145</v>
      </c>
      <c r="I20572">
        <v>0.24885104</v>
      </c>
      <c r="J20572">
        <v>0.23040930000000001</v>
      </c>
      <c r="K20572">
        <v>-1.8441699999999998E-2</v>
      </c>
      <c r="L20572">
        <v>-7.7615000000000003E-2</v>
      </c>
      <c r="M20572">
        <v>-4.2654999999999998E-2</v>
      </c>
      <c r="N20572">
        <v>-1.8441699999999998E-2</v>
      </c>
      <c r="O20572">
        <v>5.7714999999999997E-3</v>
      </c>
      <c r="P20572">
        <v>4.07316E-2</v>
      </c>
      <c r="Q20572">
        <v>81.963639999999998</v>
      </c>
      <c r="R20572">
        <v>4.6173199999999998E-2</v>
      </c>
      <c r="S20572" t="s">
        <v>20810</v>
      </c>
    </row>
    <row r="20573" spans="1:19" x14ac:dyDescent="0.25">
      <c r="A20573" t="s">
        <v>20641</v>
      </c>
      <c r="B20573" t="s">
        <v>68</v>
      </c>
      <c r="C20573" t="s">
        <v>5</v>
      </c>
      <c r="D20573" t="s">
        <v>12</v>
      </c>
      <c r="E20573" t="s">
        <v>20</v>
      </c>
      <c r="F20573" t="s">
        <v>52</v>
      </c>
      <c r="G20573">
        <v>4</v>
      </c>
      <c r="H20573">
        <v>145</v>
      </c>
      <c r="I20573">
        <v>0.20064868999999999</v>
      </c>
      <c r="J20573">
        <v>0.2194478</v>
      </c>
      <c r="K20573">
        <v>1.8799099999999999E-2</v>
      </c>
      <c r="L20573">
        <v>-3.1067999999999998E-2</v>
      </c>
      <c r="M20573">
        <v>-1.6061000000000001E-3</v>
      </c>
      <c r="N20573">
        <v>1.8799099999999999E-2</v>
      </c>
      <c r="O20573">
        <v>3.9204299999999997E-2</v>
      </c>
      <c r="P20573">
        <v>6.8666199999999997E-2</v>
      </c>
      <c r="Q20573">
        <v>80.99091</v>
      </c>
      <c r="R20573">
        <v>3.8911500000000002E-2</v>
      </c>
      <c r="S20573" t="s">
        <v>20810</v>
      </c>
    </row>
    <row r="20574" spans="1:19" x14ac:dyDescent="0.25">
      <c r="A20574" t="s">
        <v>20642</v>
      </c>
      <c r="B20574" t="s">
        <v>68</v>
      </c>
      <c r="C20574" t="s">
        <v>5</v>
      </c>
      <c r="D20574" t="s">
        <v>12</v>
      </c>
      <c r="E20574" t="s">
        <v>20</v>
      </c>
      <c r="F20574" t="s">
        <v>52</v>
      </c>
      <c r="G20574">
        <v>5</v>
      </c>
      <c r="H20574">
        <v>145</v>
      </c>
      <c r="I20574">
        <v>0.19721289</v>
      </c>
      <c r="J20574">
        <v>0.22827629999999999</v>
      </c>
      <c r="K20574">
        <v>3.1063400000000001E-2</v>
      </c>
      <c r="L20574">
        <v>-1.9762100000000001E-2</v>
      </c>
      <c r="M20574">
        <v>1.0266000000000001E-2</v>
      </c>
      <c r="N20574">
        <v>3.1063400000000001E-2</v>
      </c>
      <c r="O20574">
        <v>5.1860799999999999E-2</v>
      </c>
      <c r="P20574">
        <v>8.1888799999999998E-2</v>
      </c>
      <c r="Q20574">
        <v>80.681820000000002</v>
      </c>
      <c r="R20574">
        <v>3.9659300000000001E-2</v>
      </c>
      <c r="S20574" t="s">
        <v>20810</v>
      </c>
    </row>
    <row r="20575" spans="1:19" x14ac:dyDescent="0.25">
      <c r="A20575" t="s">
        <v>20643</v>
      </c>
      <c r="B20575" t="s">
        <v>68</v>
      </c>
      <c r="C20575" t="s">
        <v>5</v>
      </c>
      <c r="D20575" t="s">
        <v>12</v>
      </c>
      <c r="E20575" t="s">
        <v>20</v>
      </c>
      <c r="F20575" t="s">
        <v>52</v>
      </c>
      <c r="G20575">
        <v>6</v>
      </c>
      <c r="H20575">
        <v>145</v>
      </c>
      <c r="I20575">
        <v>0.17941436999999999</v>
      </c>
      <c r="J20575">
        <v>0.21035799999999999</v>
      </c>
      <c r="K20575">
        <v>3.0943600000000002E-2</v>
      </c>
      <c r="L20575">
        <v>-1.6939900000000001E-2</v>
      </c>
      <c r="M20575">
        <v>1.13501E-2</v>
      </c>
      <c r="N20575">
        <v>3.0943600000000002E-2</v>
      </c>
      <c r="O20575">
        <v>5.0537199999999997E-2</v>
      </c>
      <c r="P20575">
        <v>7.88272E-2</v>
      </c>
      <c r="Q20575">
        <v>79.027280000000005</v>
      </c>
      <c r="R20575">
        <v>3.73637E-2</v>
      </c>
      <c r="S20575" t="s">
        <v>20810</v>
      </c>
    </row>
    <row r="20576" spans="1:19" x14ac:dyDescent="0.25">
      <c r="A20576" t="s">
        <v>20644</v>
      </c>
      <c r="B20576" t="s">
        <v>68</v>
      </c>
      <c r="C20576" t="s">
        <v>5</v>
      </c>
      <c r="D20576" t="s">
        <v>12</v>
      </c>
      <c r="E20576" t="s">
        <v>20</v>
      </c>
      <c r="F20576" t="s">
        <v>52</v>
      </c>
      <c r="G20576">
        <v>7</v>
      </c>
      <c r="H20576">
        <v>145</v>
      </c>
      <c r="I20576">
        <v>0.18514744</v>
      </c>
      <c r="J20576">
        <v>0.2164025</v>
      </c>
      <c r="K20576">
        <v>3.1255100000000001E-2</v>
      </c>
      <c r="L20576">
        <v>-1.5120099999999999E-2</v>
      </c>
      <c r="M20576">
        <v>1.22787E-2</v>
      </c>
      <c r="N20576">
        <v>3.1255100000000001E-2</v>
      </c>
      <c r="O20576">
        <v>5.0231400000000002E-2</v>
      </c>
      <c r="P20576">
        <v>7.7630299999999999E-2</v>
      </c>
      <c r="Q20576">
        <v>79.754549999999995</v>
      </c>
      <c r="R20576">
        <v>3.6186799999999998E-2</v>
      </c>
      <c r="S20576" t="s">
        <v>20810</v>
      </c>
    </row>
    <row r="20577" spans="1:19" x14ac:dyDescent="0.25">
      <c r="A20577" t="s">
        <v>20645</v>
      </c>
      <c r="B20577" t="s">
        <v>68</v>
      </c>
      <c r="C20577" t="s">
        <v>5</v>
      </c>
      <c r="D20577" t="s">
        <v>12</v>
      </c>
      <c r="E20577" t="s">
        <v>20</v>
      </c>
      <c r="F20577" t="s">
        <v>52</v>
      </c>
      <c r="G20577">
        <v>8</v>
      </c>
      <c r="H20577">
        <v>145</v>
      </c>
      <c r="I20577">
        <v>0.1934929</v>
      </c>
      <c r="J20577">
        <v>0.2361384</v>
      </c>
      <c r="K20577">
        <v>4.2645500000000003E-2</v>
      </c>
      <c r="L20577">
        <v>-1.17847E-2</v>
      </c>
      <c r="M20577">
        <v>2.0373100000000002E-2</v>
      </c>
      <c r="N20577">
        <v>4.2645500000000003E-2</v>
      </c>
      <c r="O20577">
        <v>6.4918000000000003E-2</v>
      </c>
      <c r="P20577">
        <v>9.7075800000000004E-2</v>
      </c>
      <c r="Q20577">
        <v>83.84545</v>
      </c>
      <c r="R20577">
        <v>4.2472200000000002E-2</v>
      </c>
      <c r="S20577" t="s">
        <v>20810</v>
      </c>
    </row>
    <row r="20578" spans="1:19" x14ac:dyDescent="0.25">
      <c r="A20578" t="s">
        <v>20646</v>
      </c>
      <c r="B20578" t="s">
        <v>68</v>
      </c>
      <c r="C20578" t="s">
        <v>5</v>
      </c>
      <c r="D20578" t="s">
        <v>12</v>
      </c>
      <c r="E20578" t="s">
        <v>20</v>
      </c>
      <c r="F20578" t="s">
        <v>52</v>
      </c>
      <c r="G20578">
        <v>9</v>
      </c>
      <c r="H20578">
        <v>145</v>
      </c>
      <c r="I20578">
        <v>0.210954</v>
      </c>
      <c r="J20578">
        <v>0.20524020000000001</v>
      </c>
      <c r="K20578">
        <v>-5.7137999999999998E-3</v>
      </c>
      <c r="L20578">
        <v>-6.7645700000000003E-2</v>
      </c>
      <c r="M20578">
        <v>-3.1055900000000001E-2</v>
      </c>
      <c r="N20578">
        <v>-5.7137999999999998E-3</v>
      </c>
      <c r="O20578">
        <v>1.9628199999999998E-2</v>
      </c>
      <c r="P20578">
        <v>5.62181E-2</v>
      </c>
      <c r="Q20578">
        <v>87.5</v>
      </c>
      <c r="R20578">
        <v>4.8325699999999999E-2</v>
      </c>
      <c r="S20578" t="s">
        <v>20810</v>
      </c>
    </row>
    <row r="20579" spans="1:19" x14ac:dyDescent="0.25">
      <c r="A20579" t="s">
        <v>20647</v>
      </c>
      <c r="B20579" t="s">
        <v>68</v>
      </c>
      <c r="C20579" t="s">
        <v>5</v>
      </c>
      <c r="D20579" t="s">
        <v>12</v>
      </c>
      <c r="E20579" t="s">
        <v>20</v>
      </c>
      <c r="F20579" t="s">
        <v>52</v>
      </c>
      <c r="G20579">
        <v>10</v>
      </c>
      <c r="H20579">
        <v>145</v>
      </c>
      <c r="I20579">
        <v>0.19557762000000001</v>
      </c>
      <c r="J20579">
        <v>0.25211689999999998</v>
      </c>
      <c r="K20579">
        <v>5.6539300000000001E-2</v>
      </c>
      <c r="L20579">
        <v>-8.5476000000000007E-3</v>
      </c>
      <c r="M20579">
        <v>2.99063E-2</v>
      </c>
      <c r="N20579">
        <v>5.6539300000000001E-2</v>
      </c>
      <c r="O20579">
        <v>8.3172399999999994E-2</v>
      </c>
      <c r="P20579">
        <v>0.12162630000000001</v>
      </c>
      <c r="Q20579">
        <v>91.727270000000004</v>
      </c>
      <c r="R20579">
        <v>5.0787600000000002E-2</v>
      </c>
      <c r="S20579" t="s">
        <v>20810</v>
      </c>
    </row>
    <row r="20580" spans="1:19" x14ac:dyDescent="0.25">
      <c r="A20580" t="s">
        <v>20648</v>
      </c>
      <c r="B20580" t="s">
        <v>68</v>
      </c>
      <c r="C20580" t="s">
        <v>5</v>
      </c>
      <c r="D20580" t="s">
        <v>12</v>
      </c>
      <c r="E20580" t="s">
        <v>20</v>
      </c>
      <c r="F20580" t="s">
        <v>52</v>
      </c>
      <c r="G20580">
        <v>11</v>
      </c>
      <c r="H20580">
        <v>145</v>
      </c>
      <c r="I20580">
        <v>0.22934704</v>
      </c>
      <c r="J20580">
        <v>0.26226919999999998</v>
      </c>
      <c r="K20580">
        <v>3.2922199999999999E-2</v>
      </c>
      <c r="L20580">
        <v>-3.9238500000000003E-2</v>
      </c>
      <c r="M20580">
        <v>3.3945999999999998E-3</v>
      </c>
      <c r="N20580">
        <v>3.2922199999999999E-2</v>
      </c>
      <c r="O20580">
        <v>6.2449699999999997E-2</v>
      </c>
      <c r="P20580">
        <v>0.1050828</v>
      </c>
      <c r="Q20580">
        <v>93.945459999999997</v>
      </c>
      <c r="R20580">
        <v>5.6307299999999998E-2</v>
      </c>
      <c r="S20580" t="s">
        <v>20810</v>
      </c>
    </row>
    <row r="20581" spans="1:19" x14ac:dyDescent="0.25">
      <c r="A20581" t="s">
        <v>20649</v>
      </c>
      <c r="B20581" t="s">
        <v>68</v>
      </c>
      <c r="C20581" t="s">
        <v>5</v>
      </c>
      <c r="D20581" t="s">
        <v>12</v>
      </c>
      <c r="E20581" t="s">
        <v>20</v>
      </c>
      <c r="F20581" t="s">
        <v>52</v>
      </c>
      <c r="G20581">
        <v>12</v>
      </c>
      <c r="H20581">
        <v>145</v>
      </c>
      <c r="I20581">
        <v>0.24717749</v>
      </c>
      <c r="J20581">
        <v>0.32194460000000003</v>
      </c>
      <c r="K20581">
        <v>7.4767100000000003E-2</v>
      </c>
      <c r="L20581">
        <v>-4.2207E-3</v>
      </c>
      <c r="M20581">
        <v>4.2445900000000002E-2</v>
      </c>
      <c r="N20581">
        <v>7.4767100000000003E-2</v>
      </c>
      <c r="O20581">
        <v>0.1070883</v>
      </c>
      <c r="P20581">
        <v>0.1537549</v>
      </c>
      <c r="Q20581">
        <v>95.963639999999998</v>
      </c>
      <c r="R20581">
        <v>6.1634500000000002E-2</v>
      </c>
      <c r="S20581" t="s">
        <v>20810</v>
      </c>
    </row>
    <row r="20582" spans="1:19" x14ac:dyDescent="0.25">
      <c r="A20582" t="s">
        <v>20650</v>
      </c>
      <c r="B20582" t="s">
        <v>68</v>
      </c>
      <c r="C20582" t="s">
        <v>5</v>
      </c>
      <c r="D20582" t="s">
        <v>12</v>
      </c>
      <c r="E20582" t="s">
        <v>20</v>
      </c>
      <c r="F20582" t="s">
        <v>52</v>
      </c>
      <c r="G20582">
        <v>13</v>
      </c>
      <c r="H20582">
        <v>145</v>
      </c>
      <c r="I20582">
        <v>0.26250493000000003</v>
      </c>
      <c r="J20582">
        <v>0.33879939999999997</v>
      </c>
      <c r="K20582">
        <v>7.6294399999999998E-2</v>
      </c>
      <c r="L20582">
        <v>-7.2585999999999996E-3</v>
      </c>
      <c r="M20582">
        <v>4.2105200000000002E-2</v>
      </c>
      <c r="N20582">
        <v>7.6294399999999998E-2</v>
      </c>
      <c r="O20582">
        <v>0.1104837</v>
      </c>
      <c r="P20582">
        <v>0.1598475</v>
      </c>
      <c r="Q20582">
        <v>98.99091</v>
      </c>
      <c r="R20582">
        <v>6.5196799999999999E-2</v>
      </c>
      <c r="S20582" t="s">
        <v>20810</v>
      </c>
    </row>
    <row r="20583" spans="1:19" x14ac:dyDescent="0.25">
      <c r="A20583" t="s">
        <v>20651</v>
      </c>
      <c r="B20583" t="s">
        <v>68</v>
      </c>
      <c r="C20583" t="s">
        <v>5</v>
      </c>
      <c r="D20583" t="s">
        <v>12</v>
      </c>
      <c r="E20583" t="s">
        <v>20</v>
      </c>
      <c r="F20583" t="s">
        <v>52</v>
      </c>
      <c r="G20583">
        <v>14</v>
      </c>
      <c r="H20583">
        <v>145</v>
      </c>
      <c r="I20583">
        <v>0.30529363999999998</v>
      </c>
      <c r="J20583">
        <v>0.33412950000000002</v>
      </c>
      <c r="K20583">
        <v>2.8835900000000001E-2</v>
      </c>
      <c r="L20583">
        <v>-6.00744E-2</v>
      </c>
      <c r="M20583">
        <v>-7.5455000000000001E-3</v>
      </c>
      <c r="N20583">
        <v>2.8835900000000001E-2</v>
      </c>
      <c r="O20583">
        <v>6.5217300000000006E-2</v>
      </c>
      <c r="P20583">
        <v>0.1177462</v>
      </c>
      <c r="Q20583">
        <v>101.79089999999999</v>
      </c>
      <c r="R20583">
        <v>6.9377099999999997E-2</v>
      </c>
      <c r="S20583" t="s">
        <v>20810</v>
      </c>
    </row>
    <row r="20584" spans="1:19" x14ac:dyDescent="0.25">
      <c r="A20584" t="s">
        <v>20652</v>
      </c>
      <c r="B20584" t="s">
        <v>68</v>
      </c>
      <c r="C20584" t="s">
        <v>5</v>
      </c>
      <c r="D20584" t="s">
        <v>12</v>
      </c>
      <c r="E20584" t="s">
        <v>20</v>
      </c>
      <c r="F20584" t="s">
        <v>52</v>
      </c>
      <c r="G20584">
        <v>15</v>
      </c>
      <c r="H20584">
        <v>145</v>
      </c>
      <c r="I20584">
        <v>0.28469798000000002</v>
      </c>
      <c r="J20584">
        <v>0.33346379999999998</v>
      </c>
      <c r="K20584">
        <v>4.8765900000000001E-2</v>
      </c>
      <c r="L20584">
        <v>-3.7410899999999997E-2</v>
      </c>
      <c r="M20584">
        <v>1.3502999999999999E-2</v>
      </c>
      <c r="N20584">
        <v>4.8765900000000001E-2</v>
      </c>
      <c r="O20584">
        <v>8.4028699999999998E-2</v>
      </c>
      <c r="P20584">
        <v>0.1349426</v>
      </c>
      <c r="Q20584">
        <v>104.1545</v>
      </c>
      <c r="R20584">
        <v>6.7244100000000001E-2</v>
      </c>
      <c r="S20584" t="s">
        <v>20810</v>
      </c>
    </row>
    <row r="20585" spans="1:19" x14ac:dyDescent="0.25">
      <c r="A20585" t="s">
        <v>20653</v>
      </c>
      <c r="B20585" t="s">
        <v>68</v>
      </c>
      <c r="C20585" t="s">
        <v>5</v>
      </c>
      <c r="D20585" t="s">
        <v>12</v>
      </c>
      <c r="E20585" t="s">
        <v>20</v>
      </c>
      <c r="F20585" t="s">
        <v>52</v>
      </c>
      <c r="G20585">
        <v>16</v>
      </c>
      <c r="H20585">
        <v>145</v>
      </c>
      <c r="I20585">
        <v>0.28286173999999997</v>
      </c>
      <c r="J20585">
        <v>0.3696624</v>
      </c>
      <c r="K20585">
        <v>8.6800600000000006E-2</v>
      </c>
      <c r="L20585">
        <v>-4.281E-4</v>
      </c>
      <c r="M20585">
        <v>5.1107300000000001E-2</v>
      </c>
      <c r="N20585">
        <v>8.6800600000000006E-2</v>
      </c>
      <c r="O20585">
        <v>0.1224939</v>
      </c>
      <c r="P20585">
        <v>0.1740294</v>
      </c>
      <c r="Q20585">
        <v>105.3455</v>
      </c>
      <c r="R20585">
        <v>6.8065000000000001E-2</v>
      </c>
      <c r="S20585" t="s">
        <v>20810</v>
      </c>
    </row>
    <row r="20586" spans="1:19" x14ac:dyDescent="0.25">
      <c r="A20586" t="s">
        <v>20654</v>
      </c>
      <c r="B20586" t="s">
        <v>68</v>
      </c>
      <c r="C20586" t="s">
        <v>5</v>
      </c>
      <c r="D20586" t="s">
        <v>12</v>
      </c>
      <c r="E20586" t="s">
        <v>20</v>
      </c>
      <c r="F20586" t="s">
        <v>52</v>
      </c>
      <c r="G20586">
        <v>17</v>
      </c>
      <c r="H20586">
        <v>145</v>
      </c>
      <c r="I20586">
        <v>0.27242280000000002</v>
      </c>
      <c r="J20586">
        <v>0.38729019999999997</v>
      </c>
      <c r="K20586">
        <v>0.11486739999999999</v>
      </c>
      <c r="L20586">
        <v>2.6990699999999999E-2</v>
      </c>
      <c r="M20586">
        <v>7.8909000000000007E-2</v>
      </c>
      <c r="N20586">
        <v>0.11486739999999999</v>
      </c>
      <c r="O20586">
        <v>0.15082580000000001</v>
      </c>
      <c r="P20586">
        <v>0.20274410000000001</v>
      </c>
      <c r="Q20586">
        <v>104.1455</v>
      </c>
      <c r="R20586">
        <v>6.8570500000000006E-2</v>
      </c>
      <c r="S20586" t="s">
        <v>20810</v>
      </c>
    </row>
    <row r="20587" spans="1:19" x14ac:dyDescent="0.25">
      <c r="A20587" t="s">
        <v>20655</v>
      </c>
      <c r="B20587" t="s">
        <v>68</v>
      </c>
      <c r="C20587" t="s">
        <v>5</v>
      </c>
      <c r="D20587" t="s">
        <v>12</v>
      </c>
      <c r="E20587" t="s">
        <v>20</v>
      </c>
      <c r="F20587" t="s">
        <v>52</v>
      </c>
      <c r="G20587">
        <v>18</v>
      </c>
      <c r="H20587">
        <v>145</v>
      </c>
      <c r="I20587">
        <v>0.3274532</v>
      </c>
      <c r="J20587">
        <v>0.39952480000000001</v>
      </c>
      <c r="K20587">
        <v>7.20716E-2</v>
      </c>
      <c r="L20587">
        <v>-2.2982499999999999E-2</v>
      </c>
      <c r="M20587">
        <v>3.3176200000000003E-2</v>
      </c>
      <c r="N20587">
        <v>7.20716E-2</v>
      </c>
      <c r="O20587">
        <v>0.110967</v>
      </c>
      <c r="P20587">
        <v>0.16712569999999999</v>
      </c>
      <c r="Q20587">
        <v>103.5</v>
      </c>
      <c r="R20587">
        <v>7.4171100000000004E-2</v>
      </c>
      <c r="S20587" t="s">
        <v>20810</v>
      </c>
    </row>
    <row r="20588" spans="1:19" x14ac:dyDescent="0.25">
      <c r="A20588" t="s">
        <v>20656</v>
      </c>
      <c r="B20588" t="s">
        <v>68</v>
      </c>
      <c r="C20588" t="s">
        <v>5</v>
      </c>
      <c r="D20588" t="s">
        <v>12</v>
      </c>
      <c r="E20588" t="s">
        <v>20</v>
      </c>
      <c r="F20588" t="s">
        <v>52</v>
      </c>
      <c r="G20588">
        <v>19</v>
      </c>
      <c r="H20588">
        <v>145</v>
      </c>
      <c r="I20588">
        <v>0.32468553999999999</v>
      </c>
      <c r="J20588">
        <v>0.40091009999999999</v>
      </c>
      <c r="K20588">
        <v>7.6224600000000003E-2</v>
      </c>
      <c r="L20588">
        <v>-1.0401000000000001E-2</v>
      </c>
      <c r="M20588">
        <v>4.0778099999999998E-2</v>
      </c>
      <c r="N20588">
        <v>7.6224600000000003E-2</v>
      </c>
      <c r="O20588">
        <v>0.1116711</v>
      </c>
      <c r="P20588">
        <v>0.1628502</v>
      </c>
      <c r="Q20588">
        <v>99.763630000000006</v>
      </c>
      <c r="R20588">
        <v>6.7594299999999996E-2</v>
      </c>
      <c r="S20588" t="s">
        <v>20810</v>
      </c>
    </row>
    <row r="20589" spans="1:19" x14ac:dyDescent="0.25">
      <c r="A20589" t="s">
        <v>20657</v>
      </c>
      <c r="B20589" t="s">
        <v>68</v>
      </c>
      <c r="C20589" t="s">
        <v>5</v>
      </c>
      <c r="D20589" t="s">
        <v>12</v>
      </c>
      <c r="E20589" t="s">
        <v>20</v>
      </c>
      <c r="F20589" t="s">
        <v>52</v>
      </c>
      <c r="G20589">
        <v>20</v>
      </c>
      <c r="H20589">
        <v>145</v>
      </c>
      <c r="I20589">
        <v>0.40777745999999998</v>
      </c>
      <c r="J20589">
        <v>0.40236870000000002</v>
      </c>
      <c r="K20589">
        <v>-5.4088000000000001E-3</v>
      </c>
      <c r="L20589">
        <v>-9.4380500000000006E-2</v>
      </c>
      <c r="M20589">
        <v>-4.18153E-2</v>
      </c>
      <c r="N20589">
        <v>-5.4088000000000001E-3</v>
      </c>
      <c r="O20589">
        <v>3.09977E-2</v>
      </c>
      <c r="P20589">
        <v>8.3562999999999998E-2</v>
      </c>
      <c r="Q20589">
        <v>93.7</v>
      </c>
      <c r="R20589">
        <v>6.9425000000000001E-2</v>
      </c>
      <c r="S20589" t="s">
        <v>20810</v>
      </c>
    </row>
    <row r="20590" spans="1:19" x14ac:dyDescent="0.25">
      <c r="A20590" t="s">
        <v>20658</v>
      </c>
      <c r="B20590" t="s">
        <v>68</v>
      </c>
      <c r="C20590" t="s">
        <v>5</v>
      </c>
      <c r="D20590" t="s">
        <v>12</v>
      </c>
      <c r="E20590" t="s">
        <v>20</v>
      </c>
      <c r="F20590" t="s">
        <v>52</v>
      </c>
      <c r="G20590">
        <v>21</v>
      </c>
      <c r="H20590">
        <v>145</v>
      </c>
      <c r="I20590">
        <v>0.41541246999999998</v>
      </c>
      <c r="J20590">
        <v>0.38223960000000001</v>
      </c>
      <c r="K20590">
        <v>-3.3172800000000002E-2</v>
      </c>
      <c r="L20590">
        <v>-0.1196868</v>
      </c>
      <c r="M20590">
        <v>-6.8573700000000001E-2</v>
      </c>
      <c r="N20590">
        <v>-3.3172800000000002E-2</v>
      </c>
      <c r="O20590">
        <v>2.2279999999999999E-3</v>
      </c>
      <c r="P20590">
        <v>5.3341100000000002E-2</v>
      </c>
      <c r="Q20590">
        <v>89.681820000000002</v>
      </c>
      <c r="R20590">
        <v>6.7507200000000003E-2</v>
      </c>
      <c r="S20590" t="s">
        <v>20810</v>
      </c>
    </row>
    <row r="20591" spans="1:19" x14ac:dyDescent="0.25">
      <c r="A20591" t="s">
        <v>20659</v>
      </c>
      <c r="B20591" t="s">
        <v>68</v>
      </c>
      <c r="C20591" t="s">
        <v>5</v>
      </c>
      <c r="D20591" t="s">
        <v>12</v>
      </c>
      <c r="E20591" t="s">
        <v>20</v>
      </c>
      <c r="F20591" t="s">
        <v>52</v>
      </c>
      <c r="G20591">
        <v>22</v>
      </c>
      <c r="H20591">
        <v>145</v>
      </c>
      <c r="I20591">
        <v>0.39362486000000002</v>
      </c>
      <c r="J20591">
        <v>0.36625269999999999</v>
      </c>
      <c r="K20591">
        <v>-2.73721E-2</v>
      </c>
      <c r="L20591">
        <v>-0.1037204</v>
      </c>
      <c r="M20591">
        <v>-5.8613199999999997E-2</v>
      </c>
      <c r="N20591">
        <v>-2.73721E-2</v>
      </c>
      <c r="O20591">
        <v>3.869E-3</v>
      </c>
      <c r="P20591">
        <v>4.8976199999999998E-2</v>
      </c>
      <c r="Q20591">
        <v>84.363640000000004</v>
      </c>
      <c r="R20591">
        <v>5.95749E-2</v>
      </c>
      <c r="S20591" t="s">
        <v>20810</v>
      </c>
    </row>
    <row r="20592" spans="1:19" x14ac:dyDescent="0.25">
      <c r="A20592" t="s">
        <v>20660</v>
      </c>
      <c r="B20592" t="s">
        <v>68</v>
      </c>
      <c r="C20592" t="s">
        <v>5</v>
      </c>
      <c r="D20592" t="s">
        <v>12</v>
      </c>
      <c r="E20592" t="s">
        <v>20</v>
      </c>
      <c r="F20592" t="s">
        <v>52</v>
      </c>
      <c r="G20592">
        <v>23</v>
      </c>
      <c r="H20592">
        <v>145</v>
      </c>
      <c r="I20592">
        <v>0.34787651000000003</v>
      </c>
      <c r="J20592">
        <v>0.33829969999999998</v>
      </c>
      <c r="K20592">
        <v>-9.5767999999999999E-3</v>
      </c>
      <c r="L20592">
        <v>-8.1981499999999999E-2</v>
      </c>
      <c r="M20592">
        <v>-3.9204200000000002E-2</v>
      </c>
      <c r="N20592">
        <v>-9.5767999999999999E-3</v>
      </c>
      <c r="O20592">
        <v>2.0050599999999998E-2</v>
      </c>
      <c r="P20592">
        <v>6.2827800000000003E-2</v>
      </c>
      <c r="Q20592">
        <v>81.472719999999995</v>
      </c>
      <c r="R20592">
        <v>5.6497600000000002E-2</v>
      </c>
      <c r="S20592" t="s">
        <v>20810</v>
      </c>
    </row>
    <row r="20593" spans="1:19" x14ac:dyDescent="0.25">
      <c r="A20593" t="s">
        <v>20661</v>
      </c>
      <c r="B20593" t="s">
        <v>68</v>
      </c>
      <c r="C20593" t="s">
        <v>5</v>
      </c>
      <c r="D20593" t="s">
        <v>12</v>
      </c>
      <c r="E20593" t="s">
        <v>20</v>
      </c>
      <c r="F20593" t="s">
        <v>52</v>
      </c>
      <c r="G20593">
        <v>24</v>
      </c>
      <c r="H20593">
        <v>145</v>
      </c>
      <c r="I20593">
        <v>0.30948506999999997</v>
      </c>
      <c r="J20593">
        <v>0.25216919999999998</v>
      </c>
      <c r="K20593">
        <v>-5.7315900000000003E-2</v>
      </c>
      <c r="L20593">
        <v>-0.11973930000000001</v>
      </c>
      <c r="M20593">
        <v>-8.2859000000000002E-2</v>
      </c>
      <c r="N20593">
        <v>-5.7315900000000003E-2</v>
      </c>
      <c r="O20593">
        <v>-3.1772700000000001E-2</v>
      </c>
      <c r="P20593">
        <v>5.1076000000000003E-3</v>
      </c>
      <c r="Q20593">
        <v>78.145449999999997</v>
      </c>
      <c r="R20593">
        <v>4.8709299999999997E-2</v>
      </c>
      <c r="S20593" t="s">
        <v>20810</v>
      </c>
    </row>
    <row r="20594" spans="1:19" x14ac:dyDescent="0.25">
      <c r="A20594" t="s">
        <v>20662</v>
      </c>
      <c r="B20594" t="s">
        <v>68</v>
      </c>
      <c r="C20594" t="s">
        <v>5</v>
      </c>
      <c r="D20594" t="s">
        <v>12</v>
      </c>
      <c r="E20594" t="s">
        <v>21</v>
      </c>
      <c r="F20594" t="s">
        <v>6</v>
      </c>
      <c r="G20594">
        <v>1</v>
      </c>
      <c r="H20594">
        <v>145</v>
      </c>
      <c r="I20594">
        <v>0.16026285000000001</v>
      </c>
      <c r="J20594">
        <v>0.13064419999999999</v>
      </c>
      <c r="K20594">
        <v>-2.9618599999999998E-2</v>
      </c>
      <c r="L20594">
        <v>-6.1993600000000003E-2</v>
      </c>
      <c r="M20594">
        <v>-4.28662E-2</v>
      </c>
      <c r="N20594">
        <v>-2.9618599999999998E-2</v>
      </c>
      <c r="O20594">
        <v>-1.6371E-2</v>
      </c>
      <c r="P20594">
        <v>2.7564E-3</v>
      </c>
      <c r="Q20594">
        <v>67.332629999999995</v>
      </c>
      <c r="R20594">
        <v>2.5262300000000001E-2</v>
      </c>
      <c r="S20594" t="s">
        <v>20810</v>
      </c>
    </row>
    <row r="20595" spans="1:19" x14ac:dyDescent="0.25">
      <c r="A20595" t="s">
        <v>20663</v>
      </c>
      <c r="B20595" t="s">
        <v>68</v>
      </c>
      <c r="C20595" t="s">
        <v>5</v>
      </c>
      <c r="D20595" t="s">
        <v>12</v>
      </c>
      <c r="E20595" t="s">
        <v>21</v>
      </c>
      <c r="F20595" t="s">
        <v>6</v>
      </c>
      <c r="G20595">
        <v>2</v>
      </c>
      <c r="H20595">
        <v>145</v>
      </c>
      <c r="I20595">
        <v>0.15094895999999999</v>
      </c>
      <c r="J20595">
        <v>0.1174717</v>
      </c>
      <c r="K20595">
        <v>-3.3477199999999999E-2</v>
      </c>
      <c r="L20595">
        <v>-6.3774899999999995E-2</v>
      </c>
      <c r="M20595">
        <v>-4.58748E-2</v>
      </c>
      <c r="N20595">
        <v>-3.3477199999999999E-2</v>
      </c>
      <c r="O20595">
        <v>-2.10797E-2</v>
      </c>
      <c r="P20595">
        <v>-3.1795E-3</v>
      </c>
      <c r="Q20595">
        <v>66.135990000000007</v>
      </c>
      <c r="R20595">
        <v>2.36414E-2</v>
      </c>
      <c r="S20595" t="s">
        <v>20810</v>
      </c>
    </row>
    <row r="20596" spans="1:19" x14ac:dyDescent="0.25">
      <c r="A20596" t="s">
        <v>20664</v>
      </c>
      <c r="B20596" t="s">
        <v>68</v>
      </c>
      <c r="C20596" t="s">
        <v>5</v>
      </c>
      <c r="D20596" t="s">
        <v>12</v>
      </c>
      <c r="E20596" t="s">
        <v>21</v>
      </c>
      <c r="F20596" t="s">
        <v>6</v>
      </c>
      <c r="G20596">
        <v>3</v>
      </c>
      <c r="H20596">
        <v>145</v>
      </c>
      <c r="I20596">
        <v>0.13795367</v>
      </c>
      <c r="J20596">
        <v>0.102005</v>
      </c>
      <c r="K20596">
        <v>-3.59487E-2</v>
      </c>
      <c r="L20596">
        <v>-6.3147800000000004E-2</v>
      </c>
      <c r="M20596">
        <v>-4.7078399999999999E-2</v>
      </c>
      <c r="N20596">
        <v>-3.59487E-2</v>
      </c>
      <c r="O20596">
        <v>-2.4819000000000001E-2</v>
      </c>
      <c r="P20596">
        <v>-8.7495999999999997E-3</v>
      </c>
      <c r="Q20596">
        <v>64.966939999999994</v>
      </c>
      <c r="R20596">
        <v>2.1223599999999999E-2</v>
      </c>
      <c r="S20596" t="s">
        <v>20810</v>
      </c>
    </row>
    <row r="20597" spans="1:19" x14ac:dyDescent="0.25">
      <c r="A20597" t="s">
        <v>20665</v>
      </c>
      <c r="B20597" t="s">
        <v>68</v>
      </c>
      <c r="C20597" t="s">
        <v>5</v>
      </c>
      <c r="D20597" t="s">
        <v>12</v>
      </c>
      <c r="E20597" t="s">
        <v>21</v>
      </c>
      <c r="F20597" t="s">
        <v>6</v>
      </c>
      <c r="G20597">
        <v>4</v>
      </c>
      <c r="H20597">
        <v>145</v>
      </c>
      <c r="I20597">
        <v>0.12126219000000001</v>
      </c>
      <c r="J20597">
        <v>9.9987199999999998E-2</v>
      </c>
      <c r="K20597">
        <v>-2.1274999999999999E-2</v>
      </c>
      <c r="L20597">
        <v>-4.6158600000000001E-2</v>
      </c>
      <c r="M20597">
        <v>-3.1457199999999998E-2</v>
      </c>
      <c r="N20597">
        <v>-2.1274999999999999E-2</v>
      </c>
      <c r="O20597">
        <v>-1.10928E-2</v>
      </c>
      <c r="P20597">
        <v>3.6086E-3</v>
      </c>
      <c r="Q20597">
        <v>64.310869999999994</v>
      </c>
      <c r="R20597">
        <v>1.9416800000000001E-2</v>
      </c>
      <c r="S20597" t="s">
        <v>20810</v>
      </c>
    </row>
    <row r="20598" spans="1:19" x14ac:dyDescent="0.25">
      <c r="A20598" t="s">
        <v>20666</v>
      </c>
      <c r="B20598" t="s">
        <v>68</v>
      </c>
      <c r="C20598" t="s">
        <v>5</v>
      </c>
      <c r="D20598" t="s">
        <v>12</v>
      </c>
      <c r="E20598" t="s">
        <v>21</v>
      </c>
      <c r="F20598" t="s">
        <v>6</v>
      </c>
      <c r="G20598">
        <v>5</v>
      </c>
      <c r="H20598">
        <v>145</v>
      </c>
      <c r="I20598">
        <v>0.11811214</v>
      </c>
      <c r="J20598">
        <v>0.1130012</v>
      </c>
      <c r="K20598">
        <v>-5.1110000000000001E-3</v>
      </c>
      <c r="L20598">
        <v>-2.96078E-2</v>
      </c>
      <c r="M20598">
        <v>-1.51349E-2</v>
      </c>
      <c r="N20598">
        <v>-5.1110000000000001E-3</v>
      </c>
      <c r="O20598">
        <v>4.9129999999999998E-3</v>
      </c>
      <c r="P20598">
        <v>1.9385900000000001E-2</v>
      </c>
      <c r="Q20598">
        <v>63.459420000000001</v>
      </c>
      <c r="R20598">
        <v>1.9115E-2</v>
      </c>
      <c r="S20598" t="s">
        <v>20810</v>
      </c>
    </row>
    <row r="20599" spans="1:19" x14ac:dyDescent="0.25">
      <c r="A20599" t="s">
        <v>20667</v>
      </c>
      <c r="B20599" t="s">
        <v>68</v>
      </c>
      <c r="C20599" t="s">
        <v>5</v>
      </c>
      <c r="D20599" t="s">
        <v>12</v>
      </c>
      <c r="E20599" t="s">
        <v>21</v>
      </c>
      <c r="F20599" t="s">
        <v>6</v>
      </c>
      <c r="G20599">
        <v>6</v>
      </c>
      <c r="H20599">
        <v>145</v>
      </c>
      <c r="I20599">
        <v>0.12733613999999999</v>
      </c>
      <c r="J20599">
        <v>0.1155028</v>
      </c>
      <c r="K20599">
        <v>-1.18333E-2</v>
      </c>
      <c r="L20599">
        <v>-3.9772599999999998E-2</v>
      </c>
      <c r="M20599">
        <v>-2.3265899999999999E-2</v>
      </c>
      <c r="N20599">
        <v>-1.18333E-2</v>
      </c>
      <c r="O20599">
        <v>-4.0079999999999998E-4</v>
      </c>
      <c r="P20599">
        <v>1.6105999999999999E-2</v>
      </c>
      <c r="Q20599">
        <v>63.02552</v>
      </c>
      <c r="R20599">
        <v>2.18012E-2</v>
      </c>
      <c r="S20599" t="s">
        <v>20810</v>
      </c>
    </row>
    <row r="20600" spans="1:19" x14ac:dyDescent="0.25">
      <c r="A20600" t="s">
        <v>20668</v>
      </c>
      <c r="B20600" t="s">
        <v>68</v>
      </c>
      <c r="C20600" t="s">
        <v>5</v>
      </c>
      <c r="D20600" t="s">
        <v>12</v>
      </c>
      <c r="E20600" t="s">
        <v>21</v>
      </c>
      <c r="F20600" t="s">
        <v>6</v>
      </c>
      <c r="G20600">
        <v>7</v>
      </c>
      <c r="H20600">
        <v>145</v>
      </c>
      <c r="I20600">
        <v>0.12484114</v>
      </c>
      <c r="J20600">
        <v>0.1219696</v>
      </c>
      <c r="K20600">
        <v>-2.8716000000000002E-3</v>
      </c>
      <c r="L20600">
        <v>-2.73044E-2</v>
      </c>
      <c r="M20600">
        <v>-1.28693E-2</v>
      </c>
      <c r="N20600">
        <v>-2.8716000000000002E-3</v>
      </c>
      <c r="O20600">
        <v>7.1262000000000001E-3</v>
      </c>
      <c r="P20600">
        <v>2.1561299999999999E-2</v>
      </c>
      <c r="Q20600">
        <v>62.484940000000002</v>
      </c>
      <c r="R20600">
        <v>1.9065100000000001E-2</v>
      </c>
      <c r="S20600" t="s">
        <v>20810</v>
      </c>
    </row>
    <row r="20601" spans="1:19" x14ac:dyDescent="0.25">
      <c r="A20601" t="s">
        <v>20669</v>
      </c>
      <c r="B20601" t="s">
        <v>68</v>
      </c>
      <c r="C20601" t="s">
        <v>5</v>
      </c>
      <c r="D20601" t="s">
        <v>12</v>
      </c>
      <c r="E20601" t="s">
        <v>21</v>
      </c>
      <c r="F20601" t="s">
        <v>6</v>
      </c>
      <c r="G20601">
        <v>8</v>
      </c>
      <c r="H20601">
        <v>145</v>
      </c>
      <c r="I20601">
        <v>0.13971891</v>
      </c>
      <c r="J20601">
        <v>0.120638</v>
      </c>
      <c r="K20601">
        <v>-1.9080900000000001E-2</v>
      </c>
      <c r="L20601">
        <v>-4.7279099999999998E-2</v>
      </c>
      <c r="M20601">
        <v>-3.0619400000000001E-2</v>
      </c>
      <c r="N20601">
        <v>-1.9080900000000001E-2</v>
      </c>
      <c r="O20601">
        <v>-7.5424000000000003E-3</v>
      </c>
      <c r="P20601">
        <v>9.1173000000000001E-3</v>
      </c>
      <c r="Q20601">
        <v>65.102930000000001</v>
      </c>
      <c r="R20601">
        <v>2.2003200000000001E-2</v>
      </c>
      <c r="S20601" t="s">
        <v>20810</v>
      </c>
    </row>
    <row r="20602" spans="1:19" x14ac:dyDescent="0.25">
      <c r="A20602" t="s">
        <v>20670</v>
      </c>
      <c r="B20602" t="s">
        <v>68</v>
      </c>
      <c r="C20602" t="s">
        <v>5</v>
      </c>
      <c r="D20602" t="s">
        <v>12</v>
      </c>
      <c r="E20602" t="s">
        <v>21</v>
      </c>
      <c r="F20602" t="s">
        <v>6</v>
      </c>
      <c r="G20602">
        <v>9</v>
      </c>
      <c r="H20602">
        <v>145</v>
      </c>
      <c r="I20602">
        <v>0.12248937999999999</v>
      </c>
      <c r="J20602">
        <v>0.13111590000000001</v>
      </c>
      <c r="K20602">
        <v>8.6265000000000005E-3</v>
      </c>
      <c r="L20602">
        <v>-1.91524E-2</v>
      </c>
      <c r="M20602">
        <v>-2.7404E-3</v>
      </c>
      <c r="N20602">
        <v>8.6265000000000005E-3</v>
      </c>
      <c r="O20602">
        <v>1.9993500000000001E-2</v>
      </c>
      <c r="P20602">
        <v>3.64055E-2</v>
      </c>
      <c r="Q20602">
        <v>69.376570000000001</v>
      </c>
      <c r="R20602">
        <v>2.1676000000000001E-2</v>
      </c>
      <c r="S20602" t="s">
        <v>20810</v>
      </c>
    </row>
    <row r="20603" spans="1:19" x14ac:dyDescent="0.25">
      <c r="A20603" t="s">
        <v>20671</v>
      </c>
      <c r="B20603" t="s">
        <v>68</v>
      </c>
      <c r="C20603" t="s">
        <v>5</v>
      </c>
      <c r="D20603" t="s">
        <v>12</v>
      </c>
      <c r="E20603" t="s">
        <v>21</v>
      </c>
      <c r="F20603" t="s">
        <v>6</v>
      </c>
      <c r="G20603">
        <v>10</v>
      </c>
      <c r="H20603">
        <v>145</v>
      </c>
      <c r="I20603">
        <v>0.11444776</v>
      </c>
      <c r="J20603">
        <v>0.138517</v>
      </c>
      <c r="K20603">
        <v>2.4069299999999998E-2</v>
      </c>
      <c r="L20603">
        <v>-8.2179000000000002E-3</v>
      </c>
      <c r="M20603">
        <v>1.08576E-2</v>
      </c>
      <c r="N20603">
        <v>2.4069299999999998E-2</v>
      </c>
      <c r="O20603">
        <v>3.7280899999999999E-2</v>
      </c>
      <c r="P20603">
        <v>5.6356400000000001E-2</v>
      </c>
      <c r="Q20603">
        <v>73.792469999999994</v>
      </c>
      <c r="R20603">
        <v>2.5193799999999999E-2</v>
      </c>
      <c r="S20603" t="s">
        <v>20810</v>
      </c>
    </row>
    <row r="20604" spans="1:19" x14ac:dyDescent="0.25">
      <c r="A20604" t="s">
        <v>20672</v>
      </c>
      <c r="B20604" t="s">
        <v>68</v>
      </c>
      <c r="C20604" t="s">
        <v>5</v>
      </c>
      <c r="D20604" t="s">
        <v>12</v>
      </c>
      <c r="E20604" t="s">
        <v>21</v>
      </c>
      <c r="F20604" t="s">
        <v>6</v>
      </c>
      <c r="G20604">
        <v>11</v>
      </c>
      <c r="H20604">
        <v>145</v>
      </c>
      <c r="I20604">
        <v>0.11252827</v>
      </c>
      <c r="J20604">
        <v>0.1512677</v>
      </c>
      <c r="K20604">
        <v>3.87394E-2</v>
      </c>
      <c r="L20604">
        <v>5.6147000000000002E-3</v>
      </c>
      <c r="M20604">
        <v>2.5185099999999998E-2</v>
      </c>
      <c r="N20604">
        <v>3.87394E-2</v>
      </c>
      <c r="O20604">
        <v>5.2293699999999999E-2</v>
      </c>
      <c r="P20604">
        <v>7.1863999999999997E-2</v>
      </c>
      <c r="Q20604">
        <v>78.002089999999995</v>
      </c>
      <c r="R20604">
        <v>2.58473E-2</v>
      </c>
      <c r="S20604" t="s">
        <v>20810</v>
      </c>
    </row>
    <row r="20605" spans="1:19" x14ac:dyDescent="0.25">
      <c r="A20605" t="s">
        <v>20673</v>
      </c>
      <c r="B20605" t="s">
        <v>68</v>
      </c>
      <c r="C20605" t="s">
        <v>5</v>
      </c>
      <c r="D20605" t="s">
        <v>12</v>
      </c>
      <c r="E20605" t="s">
        <v>21</v>
      </c>
      <c r="F20605" t="s">
        <v>6</v>
      </c>
      <c r="G20605">
        <v>12</v>
      </c>
      <c r="H20605">
        <v>145</v>
      </c>
      <c r="I20605">
        <v>0.11775652</v>
      </c>
      <c r="J20605">
        <v>0.15964719999999999</v>
      </c>
      <c r="K20605">
        <v>4.1890700000000003E-2</v>
      </c>
      <c r="L20605">
        <v>7.2217999999999996E-3</v>
      </c>
      <c r="M20605">
        <v>2.77045E-2</v>
      </c>
      <c r="N20605">
        <v>4.1890700000000003E-2</v>
      </c>
      <c r="O20605">
        <v>5.6076899999999999E-2</v>
      </c>
      <c r="P20605">
        <v>7.6559600000000005E-2</v>
      </c>
      <c r="Q20605">
        <v>81.644769999999994</v>
      </c>
      <c r="R20605">
        <v>2.7052300000000001E-2</v>
      </c>
      <c r="S20605" t="s">
        <v>20810</v>
      </c>
    </row>
    <row r="20606" spans="1:19" x14ac:dyDescent="0.25">
      <c r="A20606" t="s">
        <v>20674</v>
      </c>
      <c r="B20606" t="s">
        <v>68</v>
      </c>
      <c r="C20606" t="s">
        <v>5</v>
      </c>
      <c r="D20606" t="s">
        <v>12</v>
      </c>
      <c r="E20606" t="s">
        <v>21</v>
      </c>
      <c r="F20606" t="s">
        <v>6</v>
      </c>
      <c r="G20606">
        <v>13</v>
      </c>
      <c r="H20606">
        <v>145</v>
      </c>
      <c r="I20606">
        <v>0.12254286</v>
      </c>
      <c r="J20606">
        <v>0.16321240000000001</v>
      </c>
      <c r="K20606">
        <v>4.0669499999999997E-2</v>
      </c>
      <c r="L20606">
        <v>4.5132999999999996E-3</v>
      </c>
      <c r="M20606">
        <v>2.58747E-2</v>
      </c>
      <c r="N20606">
        <v>4.0669499999999997E-2</v>
      </c>
      <c r="O20606">
        <v>5.5464300000000001E-2</v>
      </c>
      <c r="P20606">
        <v>7.6825699999999997E-2</v>
      </c>
      <c r="Q20606">
        <v>84.723849999999999</v>
      </c>
      <c r="R20606">
        <v>2.8212899999999999E-2</v>
      </c>
      <c r="S20606" t="s">
        <v>20810</v>
      </c>
    </row>
    <row r="20607" spans="1:19" x14ac:dyDescent="0.25">
      <c r="A20607" t="s">
        <v>20675</v>
      </c>
      <c r="B20607" t="s">
        <v>68</v>
      </c>
      <c r="C20607" t="s">
        <v>5</v>
      </c>
      <c r="D20607" t="s">
        <v>12</v>
      </c>
      <c r="E20607" t="s">
        <v>21</v>
      </c>
      <c r="F20607" t="s">
        <v>6</v>
      </c>
      <c r="G20607">
        <v>14</v>
      </c>
      <c r="H20607">
        <v>145</v>
      </c>
      <c r="I20607">
        <v>0.11883499</v>
      </c>
      <c r="J20607">
        <v>0.16749159999999999</v>
      </c>
      <c r="K20607">
        <v>4.8656600000000001E-2</v>
      </c>
      <c r="L20607">
        <v>1.2411699999999999E-2</v>
      </c>
      <c r="M20607">
        <v>3.3825500000000001E-2</v>
      </c>
      <c r="N20607">
        <v>4.8656600000000001E-2</v>
      </c>
      <c r="O20607">
        <v>6.3487799999999997E-2</v>
      </c>
      <c r="P20607">
        <v>8.4901500000000005E-2</v>
      </c>
      <c r="Q20607">
        <v>86.741839999999996</v>
      </c>
      <c r="R20607">
        <v>2.8282100000000001E-2</v>
      </c>
      <c r="S20607" t="s">
        <v>20810</v>
      </c>
    </row>
    <row r="20608" spans="1:19" x14ac:dyDescent="0.25">
      <c r="A20608" t="s">
        <v>20676</v>
      </c>
      <c r="B20608" t="s">
        <v>68</v>
      </c>
      <c r="C20608" t="s">
        <v>5</v>
      </c>
      <c r="D20608" t="s">
        <v>12</v>
      </c>
      <c r="E20608" t="s">
        <v>21</v>
      </c>
      <c r="F20608" t="s">
        <v>6</v>
      </c>
      <c r="G20608">
        <v>15</v>
      </c>
      <c r="H20608">
        <v>145</v>
      </c>
      <c r="I20608">
        <v>0.12963045000000001</v>
      </c>
      <c r="J20608">
        <v>0.1698655</v>
      </c>
      <c r="K20608">
        <v>4.0235E-2</v>
      </c>
      <c r="L20608">
        <v>2.2861000000000001E-3</v>
      </c>
      <c r="M20608">
        <v>2.4706700000000002E-2</v>
      </c>
      <c r="N20608">
        <v>4.0235E-2</v>
      </c>
      <c r="O20608">
        <v>5.5763399999999998E-2</v>
      </c>
      <c r="P20608">
        <v>7.8183900000000001E-2</v>
      </c>
      <c r="Q20608">
        <v>88.466530000000006</v>
      </c>
      <c r="R20608">
        <v>2.9611700000000001E-2</v>
      </c>
      <c r="S20608" t="s">
        <v>20810</v>
      </c>
    </row>
    <row r="20609" spans="1:19" x14ac:dyDescent="0.25">
      <c r="A20609" t="s">
        <v>20677</v>
      </c>
      <c r="B20609" t="s">
        <v>68</v>
      </c>
      <c r="C20609" t="s">
        <v>5</v>
      </c>
      <c r="D20609" t="s">
        <v>12</v>
      </c>
      <c r="E20609" t="s">
        <v>21</v>
      </c>
      <c r="F20609" t="s">
        <v>6</v>
      </c>
      <c r="G20609">
        <v>16</v>
      </c>
      <c r="H20609">
        <v>145</v>
      </c>
      <c r="I20609">
        <v>0.13879236</v>
      </c>
      <c r="J20609">
        <v>0.19178329999999999</v>
      </c>
      <c r="K20609">
        <v>5.2990900000000001E-2</v>
      </c>
      <c r="L20609">
        <v>1.24222E-2</v>
      </c>
      <c r="M20609">
        <v>3.6390499999999999E-2</v>
      </c>
      <c r="N20609">
        <v>5.2990900000000001E-2</v>
      </c>
      <c r="O20609">
        <v>6.9591399999999998E-2</v>
      </c>
      <c r="P20609">
        <v>9.3559699999999996E-2</v>
      </c>
      <c r="Q20609">
        <v>89.41046</v>
      </c>
      <c r="R20609">
        <v>3.1655999999999997E-2</v>
      </c>
      <c r="S20609" t="s">
        <v>20810</v>
      </c>
    </row>
    <row r="20610" spans="1:19" x14ac:dyDescent="0.25">
      <c r="A20610" t="s">
        <v>20678</v>
      </c>
      <c r="B20610" t="s">
        <v>68</v>
      </c>
      <c r="C20610" t="s">
        <v>5</v>
      </c>
      <c r="D20610" t="s">
        <v>12</v>
      </c>
      <c r="E20610" t="s">
        <v>21</v>
      </c>
      <c r="F20610" t="s">
        <v>6</v>
      </c>
      <c r="G20610">
        <v>17</v>
      </c>
      <c r="H20610">
        <v>145</v>
      </c>
      <c r="I20610">
        <v>0.15350132999999999</v>
      </c>
      <c r="J20610">
        <v>0.19824030000000001</v>
      </c>
      <c r="K20610">
        <v>4.4739000000000001E-2</v>
      </c>
      <c r="L20610">
        <v>4.8728E-3</v>
      </c>
      <c r="M20610">
        <v>2.8426099999999999E-2</v>
      </c>
      <c r="N20610">
        <v>4.4739000000000001E-2</v>
      </c>
      <c r="O20610">
        <v>6.1051899999999999E-2</v>
      </c>
      <c r="P20610">
        <v>8.4605200000000005E-2</v>
      </c>
      <c r="Q20610">
        <v>89.446439999999996</v>
      </c>
      <c r="R20610">
        <v>3.1107699999999999E-2</v>
      </c>
      <c r="S20610" t="s">
        <v>20810</v>
      </c>
    </row>
    <row r="20611" spans="1:19" x14ac:dyDescent="0.25">
      <c r="A20611" t="s">
        <v>20679</v>
      </c>
      <c r="B20611" t="s">
        <v>68</v>
      </c>
      <c r="C20611" t="s">
        <v>5</v>
      </c>
      <c r="D20611" t="s">
        <v>12</v>
      </c>
      <c r="E20611" t="s">
        <v>21</v>
      </c>
      <c r="F20611" t="s">
        <v>6</v>
      </c>
      <c r="G20611">
        <v>18</v>
      </c>
      <c r="H20611">
        <v>145</v>
      </c>
      <c r="I20611">
        <v>0.16675086</v>
      </c>
      <c r="J20611">
        <v>0.220364</v>
      </c>
      <c r="K20611">
        <v>5.36132E-2</v>
      </c>
      <c r="L20611">
        <v>1.2648899999999999E-2</v>
      </c>
      <c r="M20611">
        <v>3.6850899999999999E-2</v>
      </c>
      <c r="N20611">
        <v>5.36132E-2</v>
      </c>
      <c r="O20611">
        <v>7.0375400000000005E-2</v>
      </c>
      <c r="P20611">
        <v>9.4577499999999995E-2</v>
      </c>
      <c r="Q20611">
        <v>88.718829999999997</v>
      </c>
      <c r="R20611">
        <v>3.1964600000000003E-2</v>
      </c>
      <c r="S20611" t="s">
        <v>20810</v>
      </c>
    </row>
    <row r="20612" spans="1:19" x14ac:dyDescent="0.25">
      <c r="A20612" t="s">
        <v>20680</v>
      </c>
      <c r="B20612" t="s">
        <v>68</v>
      </c>
      <c r="C20612" t="s">
        <v>5</v>
      </c>
      <c r="D20612" t="s">
        <v>12</v>
      </c>
      <c r="E20612" t="s">
        <v>21</v>
      </c>
      <c r="F20612" t="s">
        <v>6</v>
      </c>
      <c r="G20612">
        <v>19</v>
      </c>
      <c r="H20612">
        <v>145</v>
      </c>
      <c r="I20612">
        <v>0.18285192</v>
      </c>
      <c r="J20612">
        <v>0.2364175</v>
      </c>
      <c r="K20612">
        <v>5.3565599999999998E-2</v>
      </c>
      <c r="L20612">
        <v>1.2745299999999999E-2</v>
      </c>
      <c r="M20612">
        <v>3.6862199999999998E-2</v>
      </c>
      <c r="N20612">
        <v>5.3565599999999998E-2</v>
      </c>
      <c r="O20612">
        <v>7.0268899999999995E-2</v>
      </c>
      <c r="P20612">
        <v>9.4385800000000006E-2</v>
      </c>
      <c r="Q20612">
        <v>86.337239999999994</v>
      </c>
      <c r="R20612">
        <v>3.1852199999999997E-2</v>
      </c>
      <c r="S20612" t="s">
        <v>20810</v>
      </c>
    </row>
    <row r="20613" spans="1:19" x14ac:dyDescent="0.25">
      <c r="A20613" t="s">
        <v>20681</v>
      </c>
      <c r="B20613" t="s">
        <v>68</v>
      </c>
      <c r="C20613" t="s">
        <v>5</v>
      </c>
      <c r="D20613" t="s">
        <v>12</v>
      </c>
      <c r="E20613" t="s">
        <v>21</v>
      </c>
      <c r="F20613" t="s">
        <v>6</v>
      </c>
      <c r="G20613">
        <v>20</v>
      </c>
      <c r="H20613">
        <v>145</v>
      </c>
      <c r="I20613">
        <v>0.21497148999999999</v>
      </c>
      <c r="J20613">
        <v>0.22894519999999999</v>
      </c>
      <c r="K20613">
        <v>1.39737E-2</v>
      </c>
      <c r="L20613">
        <v>-2.74077E-2</v>
      </c>
      <c r="M20613">
        <v>-2.9593000000000002E-3</v>
      </c>
      <c r="N20613">
        <v>1.39737E-2</v>
      </c>
      <c r="O20613">
        <v>3.0906599999999999E-2</v>
      </c>
      <c r="P20613">
        <v>5.5355000000000001E-2</v>
      </c>
      <c r="Q20613">
        <v>81.883679999999998</v>
      </c>
      <c r="R20613">
        <v>3.2289999999999999E-2</v>
      </c>
      <c r="S20613" t="s">
        <v>20810</v>
      </c>
    </row>
    <row r="20614" spans="1:19" x14ac:dyDescent="0.25">
      <c r="A20614" t="s">
        <v>20682</v>
      </c>
      <c r="B20614" t="s">
        <v>68</v>
      </c>
      <c r="C20614" t="s">
        <v>5</v>
      </c>
      <c r="D20614" t="s">
        <v>12</v>
      </c>
      <c r="E20614" t="s">
        <v>21</v>
      </c>
      <c r="F20614" t="s">
        <v>6</v>
      </c>
      <c r="G20614">
        <v>21</v>
      </c>
      <c r="H20614">
        <v>145</v>
      </c>
      <c r="I20614">
        <v>0.23664362999999999</v>
      </c>
      <c r="J20614">
        <v>0.23671980000000001</v>
      </c>
      <c r="K20614">
        <v>7.6199999999999995E-5</v>
      </c>
      <c r="L20614">
        <v>-4.1580100000000002E-2</v>
      </c>
      <c r="M20614">
        <v>-1.69692E-2</v>
      </c>
      <c r="N20614">
        <v>7.6199999999999995E-5</v>
      </c>
      <c r="O20614">
        <v>1.7121600000000001E-2</v>
      </c>
      <c r="P20614">
        <v>4.1732499999999999E-2</v>
      </c>
      <c r="Q20614">
        <v>77.458160000000007</v>
      </c>
      <c r="R20614">
        <v>3.2504600000000002E-2</v>
      </c>
      <c r="S20614" t="s">
        <v>20810</v>
      </c>
    </row>
    <row r="20615" spans="1:19" x14ac:dyDescent="0.25">
      <c r="A20615" t="s">
        <v>20683</v>
      </c>
      <c r="B20615" t="s">
        <v>68</v>
      </c>
      <c r="C20615" t="s">
        <v>5</v>
      </c>
      <c r="D20615" t="s">
        <v>12</v>
      </c>
      <c r="E20615" t="s">
        <v>21</v>
      </c>
      <c r="F20615" t="s">
        <v>6</v>
      </c>
      <c r="G20615">
        <v>22</v>
      </c>
      <c r="H20615">
        <v>145</v>
      </c>
      <c r="I20615">
        <v>0.23863421000000001</v>
      </c>
      <c r="J20615">
        <v>0.21739910000000001</v>
      </c>
      <c r="K20615">
        <v>-2.12351E-2</v>
      </c>
      <c r="L20615">
        <v>-6.1827300000000002E-2</v>
      </c>
      <c r="M20615">
        <v>-3.78451E-2</v>
      </c>
      <c r="N20615">
        <v>-2.12351E-2</v>
      </c>
      <c r="O20615">
        <v>-4.6251E-3</v>
      </c>
      <c r="P20615">
        <v>1.9356999999999999E-2</v>
      </c>
      <c r="Q20615">
        <v>74.266940000000005</v>
      </c>
      <c r="R20615">
        <v>3.16742E-2</v>
      </c>
      <c r="S20615" t="s">
        <v>20810</v>
      </c>
    </row>
    <row r="20616" spans="1:19" x14ac:dyDescent="0.25">
      <c r="A20616" t="s">
        <v>20684</v>
      </c>
      <c r="B20616" t="s">
        <v>68</v>
      </c>
      <c r="C20616" t="s">
        <v>5</v>
      </c>
      <c r="D20616" t="s">
        <v>12</v>
      </c>
      <c r="E20616" t="s">
        <v>21</v>
      </c>
      <c r="F20616" t="s">
        <v>6</v>
      </c>
      <c r="G20616">
        <v>23</v>
      </c>
      <c r="H20616">
        <v>145</v>
      </c>
      <c r="I20616">
        <v>0.21173264999999999</v>
      </c>
      <c r="J20616">
        <v>0.16942189999999999</v>
      </c>
      <c r="K20616">
        <v>-4.2310800000000003E-2</v>
      </c>
      <c r="L20616">
        <v>-7.9224000000000003E-2</v>
      </c>
      <c r="M20616">
        <v>-5.7415399999999998E-2</v>
      </c>
      <c r="N20616">
        <v>-4.2310800000000003E-2</v>
      </c>
      <c r="O20616">
        <v>-2.72061E-2</v>
      </c>
      <c r="P20616">
        <v>-5.3975000000000004E-3</v>
      </c>
      <c r="Q20616">
        <v>71.481170000000006</v>
      </c>
      <c r="R20616">
        <v>2.8803599999999999E-2</v>
      </c>
      <c r="S20616" t="s">
        <v>20810</v>
      </c>
    </row>
    <row r="20617" spans="1:19" x14ac:dyDescent="0.25">
      <c r="A20617" t="s">
        <v>20685</v>
      </c>
      <c r="B20617" t="s">
        <v>68</v>
      </c>
      <c r="C20617" t="s">
        <v>5</v>
      </c>
      <c r="D20617" t="s">
        <v>12</v>
      </c>
      <c r="E20617" t="s">
        <v>21</v>
      </c>
      <c r="F20617" t="s">
        <v>6</v>
      </c>
      <c r="G20617">
        <v>24</v>
      </c>
      <c r="H20617">
        <v>145</v>
      </c>
      <c r="I20617">
        <v>0.17774988</v>
      </c>
      <c r="J20617">
        <v>0.14225560000000001</v>
      </c>
      <c r="K20617">
        <v>-3.5494299999999999E-2</v>
      </c>
      <c r="L20617">
        <v>-6.9790199999999997E-2</v>
      </c>
      <c r="M20617">
        <v>-4.95279E-2</v>
      </c>
      <c r="N20617">
        <v>-3.5494299999999999E-2</v>
      </c>
      <c r="O20617">
        <v>-2.14606E-2</v>
      </c>
      <c r="P20617">
        <v>-1.1983E-3</v>
      </c>
      <c r="Q20617">
        <v>69.107529999999997</v>
      </c>
      <c r="R20617">
        <v>2.6761299999999998E-2</v>
      </c>
      <c r="S20617" t="s">
        <v>20810</v>
      </c>
    </row>
    <row r="20618" spans="1:19" x14ac:dyDescent="0.25">
      <c r="A20618" t="s">
        <v>20686</v>
      </c>
      <c r="B20618" t="s">
        <v>68</v>
      </c>
      <c r="C20618" t="s">
        <v>5</v>
      </c>
      <c r="D20618" t="s">
        <v>12</v>
      </c>
      <c r="E20618" t="s">
        <v>21</v>
      </c>
      <c r="F20618" t="s">
        <v>52</v>
      </c>
      <c r="G20618">
        <v>1</v>
      </c>
      <c r="H20618">
        <v>145</v>
      </c>
      <c r="I20618">
        <v>0.22332895999999999</v>
      </c>
      <c r="J20618">
        <v>0.17869309999999999</v>
      </c>
      <c r="K20618">
        <v>-4.4635800000000003E-2</v>
      </c>
      <c r="L20618">
        <v>-9.0461299999999994E-2</v>
      </c>
      <c r="M20618">
        <v>-6.3387200000000005E-2</v>
      </c>
      <c r="N20618">
        <v>-4.4635800000000003E-2</v>
      </c>
      <c r="O20618">
        <v>-2.5884399999999998E-2</v>
      </c>
      <c r="P20618">
        <v>1.1896999999999999E-3</v>
      </c>
      <c r="Q20618">
        <v>80.611109999999996</v>
      </c>
      <c r="R20618">
        <v>3.5757799999999999E-2</v>
      </c>
      <c r="S20618" t="s">
        <v>20810</v>
      </c>
    </row>
    <row r="20619" spans="1:19" x14ac:dyDescent="0.25">
      <c r="A20619" t="s">
        <v>20687</v>
      </c>
      <c r="B20619" t="s">
        <v>68</v>
      </c>
      <c r="C20619" t="s">
        <v>5</v>
      </c>
      <c r="D20619" t="s">
        <v>12</v>
      </c>
      <c r="E20619" t="s">
        <v>21</v>
      </c>
      <c r="F20619" t="s">
        <v>52</v>
      </c>
      <c r="G20619">
        <v>2</v>
      </c>
      <c r="H20619">
        <v>145</v>
      </c>
      <c r="I20619">
        <v>0.19908899999999999</v>
      </c>
      <c r="J20619">
        <v>0.15028620000000001</v>
      </c>
      <c r="K20619">
        <v>-4.88028E-2</v>
      </c>
      <c r="L20619">
        <v>-8.7868799999999997E-2</v>
      </c>
      <c r="M20619">
        <v>-6.4788299999999993E-2</v>
      </c>
      <c r="N20619">
        <v>-4.88028E-2</v>
      </c>
      <c r="O20619">
        <v>-3.2817399999999997E-2</v>
      </c>
      <c r="P20619">
        <v>-9.7368999999999997E-3</v>
      </c>
      <c r="Q20619">
        <v>78.870369999999994</v>
      </c>
      <c r="R20619">
        <v>3.0483300000000001E-2</v>
      </c>
      <c r="S20619" t="s">
        <v>20810</v>
      </c>
    </row>
    <row r="20620" spans="1:19" x14ac:dyDescent="0.25">
      <c r="A20620" t="s">
        <v>20688</v>
      </c>
      <c r="B20620" t="s">
        <v>68</v>
      </c>
      <c r="C20620" t="s">
        <v>5</v>
      </c>
      <c r="D20620" t="s">
        <v>12</v>
      </c>
      <c r="E20620" t="s">
        <v>21</v>
      </c>
      <c r="F20620" t="s">
        <v>52</v>
      </c>
      <c r="G20620">
        <v>3</v>
      </c>
      <c r="H20620">
        <v>145</v>
      </c>
      <c r="I20620">
        <v>0.17671120000000001</v>
      </c>
      <c r="J20620">
        <v>0.13274179999999999</v>
      </c>
      <c r="K20620">
        <v>-4.3969399999999999E-2</v>
      </c>
      <c r="L20620">
        <v>-8.0292699999999995E-2</v>
      </c>
      <c r="M20620">
        <v>-5.8832599999999999E-2</v>
      </c>
      <c r="N20620">
        <v>-4.3969399999999999E-2</v>
      </c>
      <c r="O20620">
        <v>-2.9106199999999999E-2</v>
      </c>
      <c r="P20620">
        <v>-7.6461999999999997E-3</v>
      </c>
      <c r="Q20620">
        <v>76.648150000000001</v>
      </c>
      <c r="R20620">
        <v>2.8343199999999999E-2</v>
      </c>
      <c r="S20620" t="s">
        <v>20810</v>
      </c>
    </row>
    <row r="20621" spans="1:19" x14ac:dyDescent="0.25">
      <c r="A20621" t="s">
        <v>20689</v>
      </c>
      <c r="B20621" t="s">
        <v>68</v>
      </c>
      <c r="C20621" t="s">
        <v>5</v>
      </c>
      <c r="D20621" t="s">
        <v>12</v>
      </c>
      <c r="E20621" t="s">
        <v>21</v>
      </c>
      <c r="F20621" t="s">
        <v>52</v>
      </c>
      <c r="G20621">
        <v>4</v>
      </c>
      <c r="H20621">
        <v>145</v>
      </c>
      <c r="I20621">
        <v>0.14847674999999999</v>
      </c>
      <c r="J20621">
        <v>0.1286399</v>
      </c>
      <c r="K20621">
        <v>-1.9836900000000001E-2</v>
      </c>
      <c r="L20621">
        <v>-5.2271999999999999E-2</v>
      </c>
      <c r="M20621">
        <v>-3.3109100000000002E-2</v>
      </c>
      <c r="N20621">
        <v>-1.9836900000000001E-2</v>
      </c>
      <c r="O20621">
        <v>-6.5646999999999997E-3</v>
      </c>
      <c r="P20621">
        <v>1.25982E-2</v>
      </c>
      <c r="Q20621">
        <v>76.666659999999993</v>
      </c>
      <c r="R20621">
        <v>2.53092E-2</v>
      </c>
      <c r="S20621" t="s">
        <v>20810</v>
      </c>
    </row>
    <row r="20622" spans="1:19" x14ac:dyDescent="0.25">
      <c r="A20622" t="s">
        <v>20690</v>
      </c>
      <c r="B20622" t="s">
        <v>68</v>
      </c>
      <c r="C20622" t="s">
        <v>5</v>
      </c>
      <c r="D20622" t="s">
        <v>12</v>
      </c>
      <c r="E20622" t="s">
        <v>21</v>
      </c>
      <c r="F20622" t="s">
        <v>52</v>
      </c>
      <c r="G20622">
        <v>5</v>
      </c>
      <c r="H20622">
        <v>145</v>
      </c>
      <c r="I20622">
        <v>0.14464916</v>
      </c>
      <c r="J20622">
        <v>0.13696900000000001</v>
      </c>
      <c r="K20622">
        <v>-7.6800999999999996E-3</v>
      </c>
      <c r="L20622">
        <v>-4.1095399999999997E-2</v>
      </c>
      <c r="M20622">
        <v>-2.1353400000000002E-2</v>
      </c>
      <c r="N20622">
        <v>-7.6800999999999996E-3</v>
      </c>
      <c r="O20622">
        <v>5.9931000000000003E-3</v>
      </c>
      <c r="P20622">
        <v>2.57351E-2</v>
      </c>
      <c r="Q20622">
        <v>75.388890000000004</v>
      </c>
      <c r="R20622">
        <v>2.6074099999999999E-2</v>
      </c>
      <c r="S20622" t="s">
        <v>20810</v>
      </c>
    </row>
    <row r="20623" spans="1:19" x14ac:dyDescent="0.25">
      <c r="A20623" t="s">
        <v>20691</v>
      </c>
      <c r="B20623" t="s">
        <v>68</v>
      </c>
      <c r="C20623" t="s">
        <v>5</v>
      </c>
      <c r="D20623" t="s">
        <v>12</v>
      </c>
      <c r="E20623" t="s">
        <v>21</v>
      </c>
      <c r="F20623" t="s">
        <v>52</v>
      </c>
      <c r="G20623">
        <v>6</v>
      </c>
      <c r="H20623">
        <v>145</v>
      </c>
      <c r="I20623">
        <v>0.16020349</v>
      </c>
      <c r="J20623">
        <v>0.13835839999999999</v>
      </c>
      <c r="K20623">
        <v>-2.1845099999999999E-2</v>
      </c>
      <c r="L20623">
        <v>-6.2784199999999998E-2</v>
      </c>
      <c r="M20623">
        <v>-3.8596999999999999E-2</v>
      </c>
      <c r="N20623">
        <v>-2.1845099999999999E-2</v>
      </c>
      <c r="O20623">
        <v>-5.0930999999999997E-3</v>
      </c>
      <c r="P20623">
        <v>1.9094099999999999E-2</v>
      </c>
      <c r="Q20623">
        <v>74.481480000000005</v>
      </c>
      <c r="R20623">
        <v>3.1945000000000001E-2</v>
      </c>
      <c r="S20623" t="s">
        <v>20810</v>
      </c>
    </row>
    <row r="20624" spans="1:19" x14ac:dyDescent="0.25">
      <c r="A20624" t="s">
        <v>20692</v>
      </c>
      <c r="B20624" t="s">
        <v>68</v>
      </c>
      <c r="C20624" t="s">
        <v>5</v>
      </c>
      <c r="D20624" t="s">
        <v>12</v>
      </c>
      <c r="E20624" t="s">
        <v>21</v>
      </c>
      <c r="F20624" t="s">
        <v>52</v>
      </c>
      <c r="G20624">
        <v>7</v>
      </c>
      <c r="H20624">
        <v>145</v>
      </c>
      <c r="I20624">
        <v>0.15355672000000001</v>
      </c>
      <c r="J20624">
        <v>0.13059779999999999</v>
      </c>
      <c r="K20624">
        <v>-2.2958900000000001E-2</v>
      </c>
      <c r="L20624">
        <v>-5.5554899999999997E-2</v>
      </c>
      <c r="M20624">
        <v>-3.62969E-2</v>
      </c>
      <c r="N20624">
        <v>-2.2958900000000001E-2</v>
      </c>
      <c r="O20624">
        <v>-9.6208000000000005E-3</v>
      </c>
      <c r="P20624">
        <v>9.6372000000000003E-3</v>
      </c>
      <c r="Q20624">
        <v>74.129630000000006</v>
      </c>
      <c r="R20624">
        <v>2.54348E-2</v>
      </c>
      <c r="S20624" t="s">
        <v>20810</v>
      </c>
    </row>
    <row r="20625" spans="1:19" x14ac:dyDescent="0.25">
      <c r="A20625" t="s">
        <v>20693</v>
      </c>
      <c r="B20625" t="s">
        <v>68</v>
      </c>
      <c r="C20625" t="s">
        <v>5</v>
      </c>
      <c r="D20625" t="s">
        <v>12</v>
      </c>
      <c r="E20625" t="s">
        <v>21</v>
      </c>
      <c r="F20625" t="s">
        <v>52</v>
      </c>
      <c r="G20625">
        <v>8</v>
      </c>
      <c r="H20625">
        <v>145</v>
      </c>
      <c r="I20625">
        <v>0.18060445</v>
      </c>
      <c r="J20625">
        <v>0.13601630000000001</v>
      </c>
      <c r="K20625">
        <v>-4.4588200000000001E-2</v>
      </c>
      <c r="L20625">
        <v>-8.6365499999999998E-2</v>
      </c>
      <c r="M20625">
        <v>-6.1683099999999998E-2</v>
      </c>
      <c r="N20625">
        <v>-4.4588200000000001E-2</v>
      </c>
      <c r="O20625">
        <v>-2.7493199999999999E-2</v>
      </c>
      <c r="P20625">
        <v>-2.8108E-3</v>
      </c>
      <c r="Q20625">
        <v>77.259259999999998</v>
      </c>
      <c r="R20625">
        <v>3.2599099999999999E-2</v>
      </c>
      <c r="S20625" t="s">
        <v>20810</v>
      </c>
    </row>
    <row r="20626" spans="1:19" x14ac:dyDescent="0.25">
      <c r="A20626" t="s">
        <v>20694</v>
      </c>
      <c r="B20626" t="s">
        <v>68</v>
      </c>
      <c r="C20626" t="s">
        <v>5</v>
      </c>
      <c r="D20626" t="s">
        <v>12</v>
      </c>
      <c r="E20626" t="s">
        <v>21</v>
      </c>
      <c r="F20626" t="s">
        <v>52</v>
      </c>
      <c r="G20626">
        <v>9</v>
      </c>
      <c r="H20626">
        <v>145</v>
      </c>
      <c r="I20626">
        <v>0.17026137999999999</v>
      </c>
      <c r="J20626">
        <v>0.1343338</v>
      </c>
      <c r="K20626">
        <v>-3.5927599999999997E-2</v>
      </c>
      <c r="L20626">
        <v>-8.0548499999999995E-2</v>
      </c>
      <c r="M20626">
        <v>-5.4186100000000001E-2</v>
      </c>
      <c r="N20626">
        <v>-3.5927599999999997E-2</v>
      </c>
      <c r="O20626">
        <v>-1.76691E-2</v>
      </c>
      <c r="P20626">
        <v>8.6931999999999999E-3</v>
      </c>
      <c r="Q20626">
        <v>80.611109999999996</v>
      </c>
      <c r="R20626">
        <v>3.4817800000000003E-2</v>
      </c>
      <c r="S20626" t="s">
        <v>20810</v>
      </c>
    </row>
    <row r="20627" spans="1:19" x14ac:dyDescent="0.25">
      <c r="A20627" t="s">
        <v>20695</v>
      </c>
      <c r="B20627" t="s">
        <v>68</v>
      </c>
      <c r="C20627" t="s">
        <v>5</v>
      </c>
      <c r="D20627" t="s">
        <v>12</v>
      </c>
      <c r="E20627" t="s">
        <v>21</v>
      </c>
      <c r="F20627" t="s">
        <v>52</v>
      </c>
      <c r="G20627">
        <v>10</v>
      </c>
      <c r="H20627">
        <v>145</v>
      </c>
      <c r="I20627">
        <v>0.17618946999999999</v>
      </c>
      <c r="J20627">
        <v>0.150396</v>
      </c>
      <c r="K20627">
        <v>-2.5793400000000001E-2</v>
      </c>
      <c r="L20627">
        <v>-7.9954800000000006E-2</v>
      </c>
      <c r="M20627">
        <v>-4.79558E-2</v>
      </c>
      <c r="N20627">
        <v>-2.5793400000000001E-2</v>
      </c>
      <c r="O20627">
        <v>-3.6310000000000001E-3</v>
      </c>
      <c r="P20627">
        <v>2.8368000000000001E-2</v>
      </c>
      <c r="Q20627">
        <v>83.962959999999995</v>
      </c>
      <c r="R20627">
        <v>4.2262300000000003E-2</v>
      </c>
      <c r="S20627" t="s">
        <v>20810</v>
      </c>
    </row>
    <row r="20628" spans="1:19" x14ac:dyDescent="0.25">
      <c r="A20628" t="s">
        <v>20696</v>
      </c>
      <c r="B20628" t="s">
        <v>68</v>
      </c>
      <c r="C20628" t="s">
        <v>5</v>
      </c>
      <c r="D20628" t="s">
        <v>12</v>
      </c>
      <c r="E20628" t="s">
        <v>21</v>
      </c>
      <c r="F20628" t="s">
        <v>52</v>
      </c>
      <c r="G20628">
        <v>11</v>
      </c>
      <c r="H20628">
        <v>145</v>
      </c>
      <c r="I20628">
        <v>0.18426946</v>
      </c>
      <c r="J20628">
        <v>0.1930617</v>
      </c>
      <c r="K20628">
        <v>8.7922999999999994E-3</v>
      </c>
      <c r="L20628">
        <v>-4.8595300000000001E-2</v>
      </c>
      <c r="M20628">
        <v>-1.46903E-2</v>
      </c>
      <c r="N20628">
        <v>8.7922999999999994E-3</v>
      </c>
      <c r="O20628">
        <v>3.2274799999999999E-2</v>
      </c>
      <c r="P20628">
        <v>6.6179799999999997E-2</v>
      </c>
      <c r="Q20628">
        <v>89.481480000000005</v>
      </c>
      <c r="R20628">
        <v>4.4779699999999999E-2</v>
      </c>
      <c r="S20628" t="s">
        <v>20810</v>
      </c>
    </row>
    <row r="20629" spans="1:19" x14ac:dyDescent="0.25">
      <c r="A20629" t="s">
        <v>20697</v>
      </c>
      <c r="B20629" t="s">
        <v>68</v>
      </c>
      <c r="C20629" t="s">
        <v>5</v>
      </c>
      <c r="D20629" t="s">
        <v>12</v>
      </c>
      <c r="E20629" t="s">
        <v>21</v>
      </c>
      <c r="F20629" t="s">
        <v>52</v>
      </c>
      <c r="G20629">
        <v>12</v>
      </c>
      <c r="H20629">
        <v>145</v>
      </c>
      <c r="I20629">
        <v>0.21432044</v>
      </c>
      <c r="J20629">
        <v>0.22319900000000001</v>
      </c>
      <c r="K20629">
        <v>8.8784999999999992E-3</v>
      </c>
      <c r="L20629">
        <v>-5.2030899999999998E-2</v>
      </c>
      <c r="M20629">
        <v>-1.60451E-2</v>
      </c>
      <c r="N20629">
        <v>8.8784999999999992E-3</v>
      </c>
      <c r="O20629">
        <v>3.3802199999999998E-2</v>
      </c>
      <c r="P20629">
        <v>6.9788000000000003E-2</v>
      </c>
      <c r="Q20629">
        <v>92.925929999999994</v>
      </c>
      <c r="R20629">
        <v>4.7527899999999998E-2</v>
      </c>
      <c r="S20629" t="s">
        <v>20810</v>
      </c>
    </row>
    <row r="20630" spans="1:19" x14ac:dyDescent="0.25">
      <c r="A20630" t="s">
        <v>20698</v>
      </c>
      <c r="B20630" t="s">
        <v>68</v>
      </c>
      <c r="C20630" t="s">
        <v>5</v>
      </c>
      <c r="D20630" t="s">
        <v>12</v>
      </c>
      <c r="E20630" t="s">
        <v>21</v>
      </c>
      <c r="F20630" t="s">
        <v>52</v>
      </c>
      <c r="G20630">
        <v>13</v>
      </c>
      <c r="H20630">
        <v>145</v>
      </c>
      <c r="I20630">
        <v>0.23254585999999999</v>
      </c>
      <c r="J20630">
        <v>0.23828969999999999</v>
      </c>
      <c r="K20630">
        <v>5.7438000000000003E-3</v>
      </c>
      <c r="L20630">
        <v>-6.1859499999999998E-2</v>
      </c>
      <c r="M20630">
        <v>-2.1918900000000002E-2</v>
      </c>
      <c r="N20630">
        <v>5.7438000000000003E-3</v>
      </c>
      <c r="O20630">
        <v>3.3406499999999999E-2</v>
      </c>
      <c r="P20630">
        <v>7.3347099999999998E-2</v>
      </c>
      <c r="Q20630">
        <v>96.333340000000007</v>
      </c>
      <c r="R20630">
        <v>5.2751100000000002E-2</v>
      </c>
      <c r="S20630" t="s">
        <v>20810</v>
      </c>
    </row>
    <row r="20631" spans="1:19" x14ac:dyDescent="0.25">
      <c r="A20631" t="s">
        <v>20699</v>
      </c>
      <c r="B20631" t="s">
        <v>68</v>
      </c>
      <c r="C20631" t="s">
        <v>5</v>
      </c>
      <c r="D20631" t="s">
        <v>12</v>
      </c>
      <c r="E20631" t="s">
        <v>21</v>
      </c>
      <c r="F20631" t="s">
        <v>52</v>
      </c>
      <c r="G20631">
        <v>14</v>
      </c>
      <c r="H20631">
        <v>145</v>
      </c>
      <c r="I20631">
        <v>0.22607347999999999</v>
      </c>
      <c r="J20631">
        <v>0.26636500000000002</v>
      </c>
      <c r="K20631">
        <v>4.0291500000000001E-2</v>
      </c>
      <c r="L20631">
        <v>-2.24846E-2</v>
      </c>
      <c r="M20631">
        <v>1.46041E-2</v>
      </c>
      <c r="N20631">
        <v>4.0291500000000001E-2</v>
      </c>
      <c r="O20631">
        <v>6.5978999999999996E-2</v>
      </c>
      <c r="P20631">
        <v>0.1030677</v>
      </c>
      <c r="Q20631">
        <v>98.222219999999993</v>
      </c>
      <c r="R20631">
        <v>4.89845E-2</v>
      </c>
      <c r="S20631" t="s">
        <v>20810</v>
      </c>
    </row>
    <row r="20632" spans="1:19" x14ac:dyDescent="0.25">
      <c r="A20632" t="s">
        <v>20700</v>
      </c>
      <c r="B20632" t="s">
        <v>68</v>
      </c>
      <c r="C20632" t="s">
        <v>5</v>
      </c>
      <c r="D20632" t="s">
        <v>12</v>
      </c>
      <c r="E20632" t="s">
        <v>21</v>
      </c>
      <c r="F20632" t="s">
        <v>52</v>
      </c>
      <c r="G20632">
        <v>15</v>
      </c>
      <c r="H20632">
        <v>145</v>
      </c>
      <c r="I20632">
        <v>0.21504517000000001</v>
      </c>
      <c r="J20632">
        <v>0.26781729999999998</v>
      </c>
      <c r="K20632">
        <v>5.2772100000000002E-2</v>
      </c>
      <c r="L20632">
        <v>-8.8235999999999992E-3</v>
      </c>
      <c r="M20632">
        <v>2.7567700000000001E-2</v>
      </c>
      <c r="N20632">
        <v>5.2772100000000002E-2</v>
      </c>
      <c r="O20632">
        <v>7.7976599999999993E-2</v>
      </c>
      <c r="P20632">
        <v>0.11436780000000001</v>
      </c>
      <c r="Q20632">
        <v>100</v>
      </c>
      <c r="R20632">
        <v>4.8063399999999999E-2</v>
      </c>
      <c r="S20632" t="s">
        <v>20810</v>
      </c>
    </row>
    <row r="20633" spans="1:19" x14ac:dyDescent="0.25">
      <c r="A20633" t="s">
        <v>20701</v>
      </c>
      <c r="B20633" t="s">
        <v>68</v>
      </c>
      <c r="C20633" t="s">
        <v>5</v>
      </c>
      <c r="D20633" t="s">
        <v>12</v>
      </c>
      <c r="E20633" t="s">
        <v>21</v>
      </c>
      <c r="F20633" t="s">
        <v>52</v>
      </c>
      <c r="G20633">
        <v>16</v>
      </c>
      <c r="H20633">
        <v>145</v>
      </c>
      <c r="I20633">
        <v>0.20449749</v>
      </c>
      <c r="J20633">
        <v>0.32102829999999999</v>
      </c>
      <c r="K20633">
        <v>0.1165308</v>
      </c>
      <c r="L20633">
        <v>5.0328900000000003E-2</v>
      </c>
      <c r="M20633">
        <v>8.9441499999999993E-2</v>
      </c>
      <c r="N20633">
        <v>0.1165308</v>
      </c>
      <c r="O20633">
        <v>0.14362</v>
      </c>
      <c r="P20633">
        <v>0.1827326</v>
      </c>
      <c r="Q20633">
        <v>100.6481</v>
      </c>
      <c r="R20633">
        <v>5.1657599999999998E-2</v>
      </c>
      <c r="S20633" t="s">
        <v>20810</v>
      </c>
    </row>
    <row r="20634" spans="1:19" x14ac:dyDescent="0.25">
      <c r="A20634" t="s">
        <v>20702</v>
      </c>
      <c r="B20634" t="s">
        <v>68</v>
      </c>
      <c r="C20634" t="s">
        <v>5</v>
      </c>
      <c r="D20634" t="s">
        <v>12</v>
      </c>
      <c r="E20634" t="s">
        <v>21</v>
      </c>
      <c r="F20634" t="s">
        <v>52</v>
      </c>
      <c r="G20634">
        <v>17</v>
      </c>
      <c r="H20634">
        <v>145</v>
      </c>
      <c r="I20634">
        <v>0.25168880999999999</v>
      </c>
      <c r="J20634">
        <v>0.33621190000000001</v>
      </c>
      <c r="K20634">
        <v>8.4523000000000001E-2</v>
      </c>
      <c r="L20634">
        <v>1.7233200000000001E-2</v>
      </c>
      <c r="M20634">
        <v>5.69886E-2</v>
      </c>
      <c r="N20634">
        <v>8.4523000000000001E-2</v>
      </c>
      <c r="O20634">
        <v>0.1120575</v>
      </c>
      <c r="P20634">
        <v>0.1518129</v>
      </c>
      <c r="Q20634">
        <v>100.03700000000001</v>
      </c>
      <c r="R20634">
        <v>5.2506499999999998E-2</v>
      </c>
      <c r="S20634" t="s">
        <v>20810</v>
      </c>
    </row>
    <row r="20635" spans="1:19" x14ac:dyDescent="0.25">
      <c r="A20635" t="s">
        <v>20703</v>
      </c>
      <c r="B20635" t="s">
        <v>68</v>
      </c>
      <c r="C20635" t="s">
        <v>5</v>
      </c>
      <c r="D20635" t="s">
        <v>12</v>
      </c>
      <c r="E20635" t="s">
        <v>21</v>
      </c>
      <c r="F20635" t="s">
        <v>52</v>
      </c>
      <c r="G20635">
        <v>18</v>
      </c>
      <c r="H20635">
        <v>145</v>
      </c>
      <c r="I20635">
        <v>0.24680661000000001</v>
      </c>
      <c r="J20635">
        <v>0.34742390000000001</v>
      </c>
      <c r="K20635">
        <v>0.10061730000000001</v>
      </c>
      <c r="L20635">
        <v>3.4024400000000003E-2</v>
      </c>
      <c r="M20635">
        <v>7.3368000000000003E-2</v>
      </c>
      <c r="N20635">
        <v>0.10061730000000001</v>
      </c>
      <c r="O20635">
        <v>0.1278666</v>
      </c>
      <c r="P20635">
        <v>0.1672102</v>
      </c>
      <c r="Q20635">
        <v>97.129630000000006</v>
      </c>
      <c r="R20635">
        <v>5.1962700000000001E-2</v>
      </c>
      <c r="S20635" t="s">
        <v>20810</v>
      </c>
    </row>
    <row r="20636" spans="1:19" x14ac:dyDescent="0.25">
      <c r="A20636" t="s">
        <v>20704</v>
      </c>
      <c r="B20636" t="s">
        <v>68</v>
      </c>
      <c r="C20636" t="s">
        <v>5</v>
      </c>
      <c r="D20636" t="s">
        <v>12</v>
      </c>
      <c r="E20636" t="s">
        <v>21</v>
      </c>
      <c r="F20636" t="s">
        <v>52</v>
      </c>
      <c r="G20636">
        <v>19</v>
      </c>
      <c r="H20636">
        <v>145</v>
      </c>
      <c r="I20636">
        <v>0.25380877000000002</v>
      </c>
      <c r="J20636">
        <v>0.3441205</v>
      </c>
      <c r="K20636">
        <v>9.0311699999999995E-2</v>
      </c>
      <c r="L20636">
        <v>2.2395700000000001E-2</v>
      </c>
      <c r="M20636">
        <v>6.2520999999999993E-2</v>
      </c>
      <c r="N20636">
        <v>9.0311699999999995E-2</v>
      </c>
      <c r="O20636">
        <v>0.1181024</v>
      </c>
      <c r="P20636">
        <v>0.1582277</v>
      </c>
      <c r="Q20636">
        <v>94.129630000000006</v>
      </c>
      <c r="R20636">
        <v>5.2995100000000003E-2</v>
      </c>
      <c r="S20636" t="s">
        <v>20810</v>
      </c>
    </row>
    <row r="20637" spans="1:19" x14ac:dyDescent="0.25">
      <c r="A20637" t="s">
        <v>20705</v>
      </c>
      <c r="B20637" t="s">
        <v>68</v>
      </c>
      <c r="C20637" t="s">
        <v>5</v>
      </c>
      <c r="D20637" t="s">
        <v>12</v>
      </c>
      <c r="E20637" t="s">
        <v>21</v>
      </c>
      <c r="F20637" t="s">
        <v>52</v>
      </c>
      <c r="G20637">
        <v>20</v>
      </c>
      <c r="H20637">
        <v>145</v>
      </c>
      <c r="I20637">
        <v>0.35165152999999999</v>
      </c>
      <c r="J20637">
        <v>0.31497950000000002</v>
      </c>
      <c r="K20637">
        <v>-3.6672099999999999E-2</v>
      </c>
      <c r="L20637">
        <v>-0.1057907</v>
      </c>
      <c r="M20637">
        <v>-6.4954899999999996E-2</v>
      </c>
      <c r="N20637">
        <v>-3.6672099999999999E-2</v>
      </c>
      <c r="O20637">
        <v>-8.3893000000000006E-3</v>
      </c>
      <c r="P20637">
        <v>3.2446599999999999E-2</v>
      </c>
      <c r="Q20637">
        <v>90.481480000000005</v>
      </c>
      <c r="R20637">
        <v>5.3933599999999998E-2</v>
      </c>
      <c r="S20637" t="s">
        <v>20810</v>
      </c>
    </row>
    <row r="20638" spans="1:19" x14ac:dyDescent="0.25">
      <c r="A20638" t="s">
        <v>20706</v>
      </c>
      <c r="B20638" t="s">
        <v>68</v>
      </c>
      <c r="C20638" t="s">
        <v>5</v>
      </c>
      <c r="D20638" t="s">
        <v>12</v>
      </c>
      <c r="E20638" t="s">
        <v>21</v>
      </c>
      <c r="F20638" t="s">
        <v>52</v>
      </c>
      <c r="G20638">
        <v>21</v>
      </c>
      <c r="H20638">
        <v>145</v>
      </c>
      <c r="I20638">
        <v>0.39146879000000001</v>
      </c>
      <c r="J20638">
        <v>0.34434100000000001</v>
      </c>
      <c r="K20638">
        <v>-4.7127799999999997E-2</v>
      </c>
      <c r="L20638">
        <v>-0.1237591</v>
      </c>
      <c r="M20638">
        <v>-7.8484700000000004E-2</v>
      </c>
      <c r="N20638">
        <v>-4.7127799999999997E-2</v>
      </c>
      <c r="O20638">
        <v>-1.5770900000000001E-2</v>
      </c>
      <c r="P20638">
        <v>2.9503499999999998E-2</v>
      </c>
      <c r="Q20638">
        <v>87.870369999999994</v>
      </c>
      <c r="R20638">
        <v>5.97957E-2</v>
      </c>
      <c r="S20638" t="s">
        <v>20810</v>
      </c>
    </row>
    <row r="20639" spans="1:19" x14ac:dyDescent="0.25">
      <c r="A20639" t="s">
        <v>20707</v>
      </c>
      <c r="B20639" t="s">
        <v>68</v>
      </c>
      <c r="C20639" t="s">
        <v>5</v>
      </c>
      <c r="D20639" t="s">
        <v>12</v>
      </c>
      <c r="E20639" t="s">
        <v>21</v>
      </c>
      <c r="F20639" t="s">
        <v>52</v>
      </c>
      <c r="G20639">
        <v>22</v>
      </c>
      <c r="H20639">
        <v>145</v>
      </c>
      <c r="I20639">
        <v>0.38227042999999999</v>
      </c>
      <c r="J20639">
        <v>0.31673859999999998</v>
      </c>
      <c r="K20639">
        <v>-6.5531800000000001E-2</v>
      </c>
      <c r="L20639">
        <v>-0.13491919999999999</v>
      </c>
      <c r="M20639">
        <v>-9.3924599999999997E-2</v>
      </c>
      <c r="N20639">
        <v>-6.5531800000000001E-2</v>
      </c>
      <c r="O20639">
        <v>-3.7139100000000001E-2</v>
      </c>
      <c r="P20639">
        <v>3.8555E-3</v>
      </c>
      <c r="Q20639">
        <v>85.166659999999993</v>
      </c>
      <c r="R20639">
        <v>5.4143200000000002E-2</v>
      </c>
      <c r="S20639" t="s">
        <v>20810</v>
      </c>
    </row>
    <row r="20640" spans="1:19" x14ac:dyDescent="0.25">
      <c r="A20640" t="s">
        <v>20708</v>
      </c>
      <c r="B20640" t="s">
        <v>68</v>
      </c>
      <c r="C20640" t="s">
        <v>5</v>
      </c>
      <c r="D20640" t="s">
        <v>12</v>
      </c>
      <c r="E20640" t="s">
        <v>21</v>
      </c>
      <c r="F20640" t="s">
        <v>52</v>
      </c>
      <c r="G20640">
        <v>23</v>
      </c>
      <c r="H20640">
        <v>145</v>
      </c>
      <c r="I20640">
        <v>0.3267255</v>
      </c>
      <c r="J20640">
        <v>0.21865080000000001</v>
      </c>
      <c r="K20640">
        <v>-0.1080747</v>
      </c>
      <c r="L20640">
        <v>-0.16965179999999999</v>
      </c>
      <c r="M20640">
        <v>-0.13327149999999999</v>
      </c>
      <c r="N20640">
        <v>-0.1080747</v>
      </c>
      <c r="O20640">
        <v>-8.2877800000000001E-2</v>
      </c>
      <c r="P20640">
        <v>-4.6497499999999997E-2</v>
      </c>
      <c r="Q20640">
        <v>83.55556</v>
      </c>
      <c r="R20640">
        <v>4.8048899999999999E-2</v>
      </c>
      <c r="S20640" t="s">
        <v>20810</v>
      </c>
    </row>
    <row r="20641" spans="1:19" x14ac:dyDescent="0.25">
      <c r="A20641" t="s">
        <v>20709</v>
      </c>
      <c r="B20641" t="s">
        <v>68</v>
      </c>
      <c r="C20641" t="s">
        <v>5</v>
      </c>
      <c r="D20641" t="s">
        <v>12</v>
      </c>
      <c r="E20641" t="s">
        <v>21</v>
      </c>
      <c r="F20641" t="s">
        <v>52</v>
      </c>
      <c r="G20641">
        <v>24</v>
      </c>
      <c r="H20641">
        <v>145</v>
      </c>
      <c r="I20641">
        <v>0.26464214000000003</v>
      </c>
      <c r="J20641">
        <v>0.20183190000000001</v>
      </c>
      <c r="K20641">
        <v>-6.2810199999999997E-2</v>
      </c>
      <c r="L20641">
        <v>-0.1165894</v>
      </c>
      <c r="M20641">
        <v>-8.4816199999999994E-2</v>
      </c>
      <c r="N20641">
        <v>-6.2810199999999997E-2</v>
      </c>
      <c r="O20641">
        <v>-4.0804199999999999E-2</v>
      </c>
      <c r="P20641">
        <v>-9.0311000000000002E-3</v>
      </c>
      <c r="Q20641">
        <v>82.592590000000001</v>
      </c>
      <c r="R20641">
        <v>4.1964099999999997E-2</v>
      </c>
      <c r="S20641" t="s">
        <v>20810</v>
      </c>
    </row>
    <row r="20642" spans="1:19" x14ac:dyDescent="0.25">
      <c r="A20642" t="s">
        <v>20710</v>
      </c>
      <c r="B20642" t="s">
        <v>68</v>
      </c>
      <c r="C20642" t="s">
        <v>5</v>
      </c>
      <c r="D20642" t="s">
        <v>12</v>
      </c>
      <c r="E20642" t="s">
        <v>22</v>
      </c>
      <c r="F20642" t="s">
        <v>6</v>
      </c>
      <c r="G20642">
        <v>1</v>
      </c>
      <c r="H20642">
        <v>145</v>
      </c>
      <c r="I20642">
        <v>0.14880628000000001</v>
      </c>
      <c r="J20642">
        <v>0.11544690000000001</v>
      </c>
      <c r="K20642">
        <v>-3.3359399999999997E-2</v>
      </c>
      <c r="L20642">
        <v>-6.3509700000000002E-2</v>
      </c>
      <c r="M20642">
        <v>-4.56967E-2</v>
      </c>
      <c r="N20642">
        <v>-3.3359399999999997E-2</v>
      </c>
      <c r="O20642">
        <v>-2.1022200000000001E-2</v>
      </c>
      <c r="P20642">
        <v>-3.2092000000000002E-3</v>
      </c>
      <c r="Q20642">
        <v>64.623990000000006</v>
      </c>
      <c r="R20642">
        <v>2.3526399999999999E-2</v>
      </c>
      <c r="S20642" t="s">
        <v>20810</v>
      </c>
    </row>
    <row r="20643" spans="1:19" x14ac:dyDescent="0.25">
      <c r="A20643" t="s">
        <v>20711</v>
      </c>
      <c r="B20643" t="s">
        <v>68</v>
      </c>
      <c r="C20643" t="s">
        <v>5</v>
      </c>
      <c r="D20643" t="s">
        <v>12</v>
      </c>
      <c r="E20643" t="s">
        <v>22</v>
      </c>
      <c r="F20643" t="s">
        <v>6</v>
      </c>
      <c r="G20643">
        <v>2</v>
      </c>
      <c r="H20643">
        <v>145</v>
      </c>
      <c r="I20643">
        <v>0.13759968</v>
      </c>
      <c r="J20643">
        <v>0.1078587</v>
      </c>
      <c r="K20643">
        <v>-2.9741E-2</v>
      </c>
      <c r="L20643">
        <v>-5.9215299999999998E-2</v>
      </c>
      <c r="M20643">
        <v>-4.1801600000000001E-2</v>
      </c>
      <c r="N20643">
        <v>-2.9741E-2</v>
      </c>
      <c r="O20643">
        <v>-1.7680299999999999E-2</v>
      </c>
      <c r="P20643">
        <v>-2.6659999999999998E-4</v>
      </c>
      <c r="Q20643">
        <v>63.483829999999998</v>
      </c>
      <c r="R20643">
        <v>2.2998899999999999E-2</v>
      </c>
      <c r="S20643" t="s">
        <v>20810</v>
      </c>
    </row>
    <row r="20644" spans="1:19" x14ac:dyDescent="0.25">
      <c r="A20644" t="s">
        <v>20712</v>
      </c>
      <c r="B20644" t="s">
        <v>68</v>
      </c>
      <c r="C20644" t="s">
        <v>5</v>
      </c>
      <c r="D20644" t="s">
        <v>12</v>
      </c>
      <c r="E20644" t="s">
        <v>22</v>
      </c>
      <c r="F20644" t="s">
        <v>6</v>
      </c>
      <c r="G20644">
        <v>3</v>
      </c>
      <c r="H20644">
        <v>145</v>
      </c>
      <c r="I20644">
        <v>0.12652801999999999</v>
      </c>
      <c r="J20644">
        <v>0.10203420000000001</v>
      </c>
      <c r="K20644">
        <v>-2.44938E-2</v>
      </c>
      <c r="L20644">
        <v>-5.2104299999999999E-2</v>
      </c>
      <c r="M20644">
        <v>-3.5791799999999999E-2</v>
      </c>
      <c r="N20644">
        <v>-2.44938E-2</v>
      </c>
      <c r="O20644">
        <v>-1.3195800000000001E-2</v>
      </c>
      <c r="P20644">
        <v>3.1167E-3</v>
      </c>
      <c r="Q20644">
        <v>62.720570000000002</v>
      </c>
      <c r="R20644">
        <v>2.1544600000000001E-2</v>
      </c>
      <c r="S20644" t="s">
        <v>20810</v>
      </c>
    </row>
    <row r="20645" spans="1:19" x14ac:dyDescent="0.25">
      <c r="A20645" t="s">
        <v>20713</v>
      </c>
      <c r="B20645" t="s">
        <v>68</v>
      </c>
      <c r="C20645" t="s">
        <v>5</v>
      </c>
      <c r="D20645" t="s">
        <v>12</v>
      </c>
      <c r="E20645" t="s">
        <v>22</v>
      </c>
      <c r="F20645" t="s">
        <v>6</v>
      </c>
      <c r="G20645">
        <v>4</v>
      </c>
      <c r="H20645">
        <v>145</v>
      </c>
      <c r="I20645">
        <v>0.11301395</v>
      </c>
      <c r="J20645">
        <v>9.8339999999999997E-2</v>
      </c>
      <c r="K20645">
        <v>-1.46739E-2</v>
      </c>
      <c r="L20645">
        <v>-3.87423E-2</v>
      </c>
      <c r="M20645">
        <v>-2.4522499999999999E-2</v>
      </c>
      <c r="N20645">
        <v>-1.46739E-2</v>
      </c>
      <c r="O20645">
        <v>-4.8253999999999997E-3</v>
      </c>
      <c r="P20645">
        <v>9.3944000000000007E-3</v>
      </c>
      <c r="Q20645">
        <v>61.954180000000001</v>
      </c>
      <c r="R20645">
        <v>1.8780600000000001E-2</v>
      </c>
      <c r="S20645" t="s">
        <v>20810</v>
      </c>
    </row>
    <row r="20646" spans="1:19" x14ac:dyDescent="0.25">
      <c r="A20646" t="s">
        <v>20714</v>
      </c>
      <c r="B20646" t="s">
        <v>68</v>
      </c>
      <c r="C20646" t="s">
        <v>5</v>
      </c>
      <c r="D20646" t="s">
        <v>12</v>
      </c>
      <c r="E20646" t="s">
        <v>22</v>
      </c>
      <c r="F20646" t="s">
        <v>6</v>
      </c>
      <c r="G20646">
        <v>5</v>
      </c>
      <c r="H20646">
        <v>145</v>
      </c>
      <c r="I20646">
        <v>0.10729727</v>
      </c>
      <c r="J20646">
        <v>9.9262400000000001E-2</v>
      </c>
      <c r="K20646">
        <v>-8.0348999999999993E-3</v>
      </c>
      <c r="L20646">
        <v>-3.02855E-2</v>
      </c>
      <c r="M20646">
        <v>-1.7139700000000001E-2</v>
      </c>
      <c r="N20646">
        <v>-8.0348999999999993E-3</v>
      </c>
      <c r="O20646">
        <v>1.0698999999999999E-3</v>
      </c>
      <c r="P20646">
        <v>1.42157E-2</v>
      </c>
      <c r="Q20646">
        <v>61.162170000000003</v>
      </c>
      <c r="R20646">
        <v>1.7362200000000001E-2</v>
      </c>
      <c r="S20646" t="s">
        <v>20810</v>
      </c>
    </row>
    <row r="20647" spans="1:19" x14ac:dyDescent="0.25">
      <c r="A20647" t="s">
        <v>20715</v>
      </c>
      <c r="B20647" t="s">
        <v>68</v>
      </c>
      <c r="C20647" t="s">
        <v>5</v>
      </c>
      <c r="D20647" t="s">
        <v>12</v>
      </c>
      <c r="E20647" t="s">
        <v>22</v>
      </c>
      <c r="F20647" t="s">
        <v>6</v>
      </c>
      <c r="G20647">
        <v>6</v>
      </c>
      <c r="H20647">
        <v>145</v>
      </c>
      <c r="I20647">
        <v>0.11978697000000001</v>
      </c>
      <c r="J20647">
        <v>0.1143865</v>
      </c>
      <c r="K20647">
        <v>-5.4003999999999996E-3</v>
      </c>
      <c r="L20647">
        <v>-3.0777499999999999E-2</v>
      </c>
      <c r="M20647">
        <v>-1.57845E-2</v>
      </c>
      <c r="N20647">
        <v>-5.4003999999999996E-3</v>
      </c>
      <c r="O20647">
        <v>4.9836999999999998E-3</v>
      </c>
      <c r="P20647">
        <v>1.9976600000000001E-2</v>
      </c>
      <c r="Q20647">
        <v>60.677900000000001</v>
      </c>
      <c r="R20647">
        <v>1.9801800000000001E-2</v>
      </c>
      <c r="S20647" t="s">
        <v>20810</v>
      </c>
    </row>
    <row r="20648" spans="1:19" x14ac:dyDescent="0.25">
      <c r="A20648" t="s">
        <v>20716</v>
      </c>
      <c r="B20648" t="s">
        <v>68</v>
      </c>
      <c r="C20648" t="s">
        <v>5</v>
      </c>
      <c r="D20648" t="s">
        <v>12</v>
      </c>
      <c r="E20648" t="s">
        <v>22</v>
      </c>
      <c r="F20648" t="s">
        <v>6</v>
      </c>
      <c r="G20648">
        <v>7</v>
      </c>
      <c r="H20648">
        <v>145</v>
      </c>
      <c r="I20648">
        <v>0.12819527</v>
      </c>
      <c r="J20648">
        <v>0.12717039999999999</v>
      </c>
      <c r="K20648">
        <v>-1.0249E-3</v>
      </c>
      <c r="L20648">
        <v>-2.6962400000000001E-2</v>
      </c>
      <c r="M20648">
        <v>-1.1638300000000001E-2</v>
      </c>
      <c r="N20648">
        <v>-1.0249E-3</v>
      </c>
      <c r="O20648">
        <v>9.5884999999999998E-3</v>
      </c>
      <c r="P20648">
        <v>2.49126E-2</v>
      </c>
      <c r="Q20648">
        <v>60.215629999999997</v>
      </c>
      <c r="R20648">
        <v>2.0239099999999999E-2</v>
      </c>
      <c r="S20648" t="s">
        <v>20810</v>
      </c>
    </row>
    <row r="20649" spans="1:19" x14ac:dyDescent="0.25">
      <c r="A20649" t="s">
        <v>20717</v>
      </c>
      <c r="B20649" t="s">
        <v>68</v>
      </c>
      <c r="C20649" t="s">
        <v>5</v>
      </c>
      <c r="D20649" t="s">
        <v>12</v>
      </c>
      <c r="E20649" t="s">
        <v>22</v>
      </c>
      <c r="F20649" t="s">
        <v>6</v>
      </c>
      <c r="G20649">
        <v>8</v>
      </c>
      <c r="H20649">
        <v>145</v>
      </c>
      <c r="I20649">
        <v>0.14692494</v>
      </c>
      <c r="J20649">
        <v>0.13301250000000001</v>
      </c>
      <c r="K20649">
        <v>-1.39124E-2</v>
      </c>
      <c r="L20649">
        <v>-4.3589200000000002E-2</v>
      </c>
      <c r="M20649">
        <v>-2.60559E-2</v>
      </c>
      <c r="N20649">
        <v>-1.39124E-2</v>
      </c>
      <c r="O20649">
        <v>-1.7688999999999999E-3</v>
      </c>
      <c r="P20649">
        <v>1.5764299999999998E-2</v>
      </c>
      <c r="Q20649">
        <v>61.090299999999999</v>
      </c>
      <c r="R20649">
        <v>2.3156900000000001E-2</v>
      </c>
      <c r="S20649" t="s">
        <v>20810</v>
      </c>
    </row>
    <row r="20650" spans="1:19" x14ac:dyDescent="0.25">
      <c r="A20650" t="s">
        <v>20718</v>
      </c>
      <c r="B20650" t="s">
        <v>68</v>
      </c>
      <c r="C20650" t="s">
        <v>5</v>
      </c>
      <c r="D20650" t="s">
        <v>12</v>
      </c>
      <c r="E20650" t="s">
        <v>22</v>
      </c>
      <c r="F20650" t="s">
        <v>6</v>
      </c>
      <c r="G20650">
        <v>9</v>
      </c>
      <c r="H20650">
        <v>145</v>
      </c>
      <c r="I20650">
        <v>0.12489908</v>
      </c>
      <c r="J20650">
        <v>0.12953729999999999</v>
      </c>
      <c r="K20650">
        <v>4.6382000000000003E-3</v>
      </c>
      <c r="L20650">
        <v>-2.3215300000000001E-2</v>
      </c>
      <c r="M20650">
        <v>-6.7591999999999999E-3</v>
      </c>
      <c r="N20650">
        <v>4.6382000000000003E-3</v>
      </c>
      <c r="O20650">
        <v>1.60357E-2</v>
      </c>
      <c r="P20650">
        <v>3.2491699999999998E-2</v>
      </c>
      <c r="Q20650">
        <v>64.726870000000005</v>
      </c>
      <c r="R20650">
        <v>2.1734199999999999E-2</v>
      </c>
      <c r="S20650" t="s">
        <v>20810</v>
      </c>
    </row>
    <row r="20651" spans="1:19" x14ac:dyDescent="0.25">
      <c r="A20651" t="s">
        <v>20719</v>
      </c>
      <c r="B20651" t="s">
        <v>68</v>
      </c>
      <c r="C20651" t="s">
        <v>5</v>
      </c>
      <c r="D20651" t="s">
        <v>12</v>
      </c>
      <c r="E20651" t="s">
        <v>22</v>
      </c>
      <c r="F20651" t="s">
        <v>6</v>
      </c>
      <c r="G20651">
        <v>10</v>
      </c>
      <c r="H20651">
        <v>145</v>
      </c>
      <c r="I20651">
        <v>0.11636581</v>
      </c>
      <c r="J20651">
        <v>0.1303407</v>
      </c>
      <c r="K20651">
        <v>1.39749E-2</v>
      </c>
      <c r="L20651">
        <v>-1.5529100000000001E-2</v>
      </c>
      <c r="M20651">
        <v>1.9021000000000001E-3</v>
      </c>
      <c r="N20651">
        <v>1.39749E-2</v>
      </c>
      <c r="O20651">
        <v>2.60477E-2</v>
      </c>
      <c r="P20651">
        <v>4.3478900000000001E-2</v>
      </c>
      <c r="Q20651">
        <v>69.19811</v>
      </c>
      <c r="R20651">
        <v>2.30221E-2</v>
      </c>
      <c r="S20651" t="s">
        <v>20810</v>
      </c>
    </row>
    <row r="20652" spans="1:19" x14ac:dyDescent="0.25">
      <c r="A20652" t="s">
        <v>20720</v>
      </c>
      <c r="B20652" t="s">
        <v>68</v>
      </c>
      <c r="C20652" t="s">
        <v>5</v>
      </c>
      <c r="D20652" t="s">
        <v>12</v>
      </c>
      <c r="E20652" t="s">
        <v>22</v>
      </c>
      <c r="F20652" t="s">
        <v>6</v>
      </c>
      <c r="G20652">
        <v>11</v>
      </c>
      <c r="H20652">
        <v>145</v>
      </c>
      <c r="I20652">
        <v>0.10963922</v>
      </c>
      <c r="J20652">
        <v>0.13696069999999999</v>
      </c>
      <c r="K20652">
        <v>2.7321499999999999E-2</v>
      </c>
      <c r="L20652">
        <v>-3.5271999999999999E-3</v>
      </c>
      <c r="M20652">
        <v>1.46984E-2</v>
      </c>
      <c r="N20652">
        <v>2.7321499999999999E-2</v>
      </c>
      <c r="O20652">
        <v>3.9944500000000001E-2</v>
      </c>
      <c r="P20652">
        <v>5.8170100000000002E-2</v>
      </c>
      <c r="Q20652">
        <v>73.158580000000001</v>
      </c>
      <c r="R20652">
        <v>2.40713E-2</v>
      </c>
      <c r="S20652" t="s">
        <v>20810</v>
      </c>
    </row>
    <row r="20653" spans="1:19" x14ac:dyDescent="0.25">
      <c r="A20653" t="s">
        <v>20721</v>
      </c>
      <c r="B20653" t="s">
        <v>68</v>
      </c>
      <c r="C20653" t="s">
        <v>5</v>
      </c>
      <c r="D20653" t="s">
        <v>12</v>
      </c>
      <c r="E20653" t="s">
        <v>22</v>
      </c>
      <c r="F20653" t="s">
        <v>6</v>
      </c>
      <c r="G20653">
        <v>12</v>
      </c>
      <c r="H20653">
        <v>145</v>
      </c>
      <c r="I20653">
        <v>0.1066151</v>
      </c>
      <c r="J20653">
        <v>0.1285616</v>
      </c>
      <c r="K20653">
        <v>2.1946500000000001E-2</v>
      </c>
      <c r="L20653">
        <v>-7.5043000000000002E-3</v>
      </c>
      <c r="M20653">
        <v>9.8954999999999998E-3</v>
      </c>
      <c r="N20653">
        <v>2.1946500000000001E-2</v>
      </c>
      <c r="O20653">
        <v>3.3997600000000003E-2</v>
      </c>
      <c r="P20653">
        <v>5.1397400000000003E-2</v>
      </c>
      <c r="Q20653">
        <v>76.38185</v>
      </c>
      <c r="R20653">
        <v>2.29806E-2</v>
      </c>
      <c r="S20653" t="s">
        <v>20810</v>
      </c>
    </row>
    <row r="20654" spans="1:19" x14ac:dyDescent="0.25">
      <c r="A20654" t="s">
        <v>20722</v>
      </c>
      <c r="B20654" t="s">
        <v>68</v>
      </c>
      <c r="C20654" t="s">
        <v>5</v>
      </c>
      <c r="D20654" t="s">
        <v>12</v>
      </c>
      <c r="E20654" t="s">
        <v>22</v>
      </c>
      <c r="F20654" t="s">
        <v>6</v>
      </c>
      <c r="G20654">
        <v>13</v>
      </c>
      <c r="H20654">
        <v>145</v>
      </c>
      <c r="I20654">
        <v>0.11230436000000001</v>
      </c>
      <c r="J20654">
        <v>0.13151860000000001</v>
      </c>
      <c r="K20654">
        <v>1.92143E-2</v>
      </c>
      <c r="L20654">
        <v>-1.0456699999999999E-2</v>
      </c>
      <c r="M20654">
        <v>7.0730999999999997E-3</v>
      </c>
      <c r="N20654">
        <v>1.92143E-2</v>
      </c>
      <c r="O20654">
        <v>3.1355399999999999E-2</v>
      </c>
      <c r="P20654">
        <v>4.88853E-2</v>
      </c>
      <c r="Q20654">
        <v>78.90701</v>
      </c>
      <c r="R20654">
        <v>2.31524E-2</v>
      </c>
      <c r="S20654" t="s">
        <v>20810</v>
      </c>
    </row>
    <row r="20655" spans="1:19" x14ac:dyDescent="0.25">
      <c r="A20655" t="s">
        <v>20723</v>
      </c>
      <c r="B20655" t="s">
        <v>68</v>
      </c>
      <c r="C20655" t="s">
        <v>5</v>
      </c>
      <c r="D20655" t="s">
        <v>12</v>
      </c>
      <c r="E20655" t="s">
        <v>22</v>
      </c>
      <c r="F20655" t="s">
        <v>6</v>
      </c>
      <c r="G20655">
        <v>14</v>
      </c>
      <c r="H20655">
        <v>145</v>
      </c>
      <c r="I20655">
        <v>0.10156392</v>
      </c>
      <c r="J20655">
        <v>0.13525409999999999</v>
      </c>
      <c r="K20655">
        <v>3.3690199999999997E-2</v>
      </c>
      <c r="L20655">
        <v>4.2467E-3</v>
      </c>
      <c r="M20655">
        <v>2.1642100000000001E-2</v>
      </c>
      <c r="N20655">
        <v>3.3690199999999997E-2</v>
      </c>
      <c r="O20655">
        <v>4.5738300000000003E-2</v>
      </c>
      <c r="P20655">
        <v>6.3133700000000001E-2</v>
      </c>
      <c r="Q20655">
        <v>81.030550000000005</v>
      </c>
      <c r="R20655">
        <v>2.2974899999999999E-2</v>
      </c>
      <c r="S20655" t="s">
        <v>20810</v>
      </c>
    </row>
    <row r="20656" spans="1:19" x14ac:dyDescent="0.25">
      <c r="A20656" t="s">
        <v>20724</v>
      </c>
      <c r="B20656" t="s">
        <v>68</v>
      </c>
      <c r="C20656" t="s">
        <v>5</v>
      </c>
      <c r="D20656" t="s">
        <v>12</v>
      </c>
      <c r="E20656" t="s">
        <v>22</v>
      </c>
      <c r="F20656" t="s">
        <v>6</v>
      </c>
      <c r="G20656">
        <v>15</v>
      </c>
      <c r="H20656">
        <v>145</v>
      </c>
      <c r="I20656">
        <v>0.10178929</v>
      </c>
      <c r="J20656">
        <v>0.14989240000000001</v>
      </c>
      <c r="K20656">
        <v>4.8103100000000003E-2</v>
      </c>
      <c r="L20656">
        <v>1.8744799999999999E-2</v>
      </c>
      <c r="M20656">
        <v>3.6089900000000001E-2</v>
      </c>
      <c r="N20656">
        <v>4.8103100000000003E-2</v>
      </c>
      <c r="O20656">
        <v>6.0116299999999998E-2</v>
      </c>
      <c r="P20656">
        <v>7.7461500000000003E-2</v>
      </c>
      <c r="Q20656">
        <v>82.28886</v>
      </c>
      <c r="R20656">
        <v>2.2908399999999999E-2</v>
      </c>
      <c r="S20656" t="s">
        <v>20810</v>
      </c>
    </row>
    <row r="20657" spans="1:19" x14ac:dyDescent="0.25">
      <c r="A20657" t="s">
        <v>20725</v>
      </c>
      <c r="B20657" t="s">
        <v>68</v>
      </c>
      <c r="C20657" t="s">
        <v>5</v>
      </c>
      <c r="D20657" t="s">
        <v>12</v>
      </c>
      <c r="E20657" t="s">
        <v>22</v>
      </c>
      <c r="F20657" t="s">
        <v>6</v>
      </c>
      <c r="G20657">
        <v>16</v>
      </c>
      <c r="H20657">
        <v>145</v>
      </c>
      <c r="I20657">
        <v>0.10779873</v>
      </c>
      <c r="J20657">
        <v>0.16219500000000001</v>
      </c>
      <c r="K20657">
        <v>5.4396300000000002E-2</v>
      </c>
      <c r="L20657">
        <v>2.3033399999999999E-2</v>
      </c>
      <c r="M20657">
        <v>4.1562799999999997E-2</v>
      </c>
      <c r="N20657">
        <v>5.4396300000000002E-2</v>
      </c>
      <c r="O20657">
        <v>6.7229700000000003E-2</v>
      </c>
      <c r="P20657">
        <v>8.5759199999999994E-2</v>
      </c>
      <c r="Q20657">
        <v>82.923180000000002</v>
      </c>
      <c r="R20657">
        <v>2.4472600000000001E-2</v>
      </c>
      <c r="S20657" t="s">
        <v>20810</v>
      </c>
    </row>
    <row r="20658" spans="1:19" x14ac:dyDescent="0.25">
      <c r="A20658" t="s">
        <v>20726</v>
      </c>
      <c r="B20658" t="s">
        <v>68</v>
      </c>
      <c r="C20658" t="s">
        <v>5</v>
      </c>
      <c r="D20658" t="s">
        <v>12</v>
      </c>
      <c r="E20658" t="s">
        <v>22</v>
      </c>
      <c r="F20658" t="s">
        <v>6</v>
      </c>
      <c r="G20658">
        <v>17</v>
      </c>
      <c r="H20658">
        <v>145</v>
      </c>
      <c r="I20658">
        <v>0.12337044</v>
      </c>
      <c r="J20658">
        <v>0.1660547</v>
      </c>
      <c r="K20658">
        <v>4.2684199999999999E-2</v>
      </c>
      <c r="L20658">
        <v>1.3089699999999999E-2</v>
      </c>
      <c r="M20658">
        <v>3.0574400000000002E-2</v>
      </c>
      <c r="N20658">
        <v>4.2684199999999999E-2</v>
      </c>
      <c r="O20658">
        <v>5.4794099999999998E-2</v>
      </c>
      <c r="P20658">
        <v>7.2278800000000004E-2</v>
      </c>
      <c r="Q20658">
        <v>82.791110000000003</v>
      </c>
      <c r="R20658">
        <v>2.30928E-2</v>
      </c>
      <c r="S20658" t="s">
        <v>20810</v>
      </c>
    </row>
    <row r="20659" spans="1:19" x14ac:dyDescent="0.25">
      <c r="A20659" t="s">
        <v>20727</v>
      </c>
      <c r="B20659" t="s">
        <v>68</v>
      </c>
      <c r="C20659" t="s">
        <v>5</v>
      </c>
      <c r="D20659" t="s">
        <v>12</v>
      </c>
      <c r="E20659" t="s">
        <v>22</v>
      </c>
      <c r="F20659" t="s">
        <v>6</v>
      </c>
      <c r="G20659">
        <v>18</v>
      </c>
      <c r="H20659">
        <v>145</v>
      </c>
      <c r="I20659">
        <v>0.13356353000000001</v>
      </c>
      <c r="J20659">
        <v>0.18268870000000001</v>
      </c>
      <c r="K20659">
        <v>4.9125200000000001E-2</v>
      </c>
      <c r="L20659">
        <v>2.06432E-2</v>
      </c>
      <c r="M20659">
        <v>3.74706E-2</v>
      </c>
      <c r="N20659">
        <v>4.9125200000000001E-2</v>
      </c>
      <c r="O20659">
        <v>6.0779800000000002E-2</v>
      </c>
      <c r="P20659">
        <v>7.7607200000000001E-2</v>
      </c>
      <c r="Q20659">
        <v>81.688680000000005</v>
      </c>
      <c r="R20659">
        <v>2.2224600000000001E-2</v>
      </c>
      <c r="S20659" t="s">
        <v>20810</v>
      </c>
    </row>
    <row r="20660" spans="1:19" x14ac:dyDescent="0.25">
      <c r="A20660" t="s">
        <v>20728</v>
      </c>
      <c r="B20660" t="s">
        <v>68</v>
      </c>
      <c r="C20660" t="s">
        <v>5</v>
      </c>
      <c r="D20660" t="s">
        <v>12</v>
      </c>
      <c r="E20660" t="s">
        <v>22</v>
      </c>
      <c r="F20660" t="s">
        <v>6</v>
      </c>
      <c r="G20660">
        <v>19</v>
      </c>
      <c r="H20660">
        <v>145</v>
      </c>
      <c r="I20660">
        <v>0.15397651000000001</v>
      </c>
      <c r="J20660">
        <v>0.19036890000000001</v>
      </c>
      <c r="K20660">
        <v>3.6392300000000002E-2</v>
      </c>
      <c r="L20660">
        <v>7.0955000000000002E-3</v>
      </c>
      <c r="M20660">
        <v>2.44043E-2</v>
      </c>
      <c r="N20660">
        <v>3.6392300000000002E-2</v>
      </c>
      <c r="O20660">
        <v>4.8380399999999997E-2</v>
      </c>
      <c r="P20660">
        <v>6.5689200000000003E-2</v>
      </c>
      <c r="Q20660">
        <v>78.995959999999997</v>
      </c>
      <c r="R20660">
        <v>2.2860499999999999E-2</v>
      </c>
      <c r="S20660" t="s">
        <v>20810</v>
      </c>
    </row>
    <row r="20661" spans="1:19" x14ac:dyDescent="0.25">
      <c r="A20661" t="s">
        <v>20729</v>
      </c>
      <c r="B20661" t="s">
        <v>68</v>
      </c>
      <c r="C20661" t="s">
        <v>5</v>
      </c>
      <c r="D20661" t="s">
        <v>12</v>
      </c>
      <c r="E20661" t="s">
        <v>22</v>
      </c>
      <c r="F20661" t="s">
        <v>6</v>
      </c>
      <c r="G20661">
        <v>20</v>
      </c>
      <c r="H20661">
        <v>145</v>
      </c>
      <c r="I20661">
        <v>0.18899214</v>
      </c>
      <c r="J20661">
        <v>0.1940173</v>
      </c>
      <c r="K20661">
        <v>5.0251999999999996E-3</v>
      </c>
      <c r="L20661">
        <v>-2.81047E-2</v>
      </c>
      <c r="M20661">
        <v>-8.5313000000000003E-3</v>
      </c>
      <c r="N20661">
        <v>5.0251999999999996E-3</v>
      </c>
      <c r="O20661">
        <v>1.85817E-2</v>
      </c>
      <c r="P20661">
        <v>3.8155099999999997E-2</v>
      </c>
      <c r="Q20661">
        <v>74.899820000000005</v>
      </c>
      <c r="R20661">
        <v>2.58514E-2</v>
      </c>
      <c r="S20661" t="s">
        <v>20810</v>
      </c>
    </row>
    <row r="20662" spans="1:19" x14ac:dyDescent="0.25">
      <c r="A20662" t="s">
        <v>20730</v>
      </c>
      <c r="B20662" t="s">
        <v>68</v>
      </c>
      <c r="C20662" t="s">
        <v>5</v>
      </c>
      <c r="D20662" t="s">
        <v>12</v>
      </c>
      <c r="E20662" t="s">
        <v>22</v>
      </c>
      <c r="F20662" t="s">
        <v>6</v>
      </c>
      <c r="G20662">
        <v>21</v>
      </c>
      <c r="H20662">
        <v>145</v>
      </c>
      <c r="I20662">
        <v>0.21517511</v>
      </c>
      <c r="J20662">
        <v>0.21006839999999999</v>
      </c>
      <c r="K20662">
        <v>-5.1066999999999996E-3</v>
      </c>
      <c r="L20662">
        <v>-4.1344899999999997E-2</v>
      </c>
      <c r="M20662">
        <v>-1.9935100000000001E-2</v>
      </c>
      <c r="N20662">
        <v>-5.1066999999999996E-3</v>
      </c>
      <c r="O20662">
        <v>9.7216000000000004E-3</v>
      </c>
      <c r="P20662">
        <v>3.1131499999999999E-2</v>
      </c>
      <c r="Q20662">
        <v>71.501350000000002</v>
      </c>
      <c r="R20662">
        <v>2.8276800000000001E-2</v>
      </c>
      <c r="S20662" t="s">
        <v>20810</v>
      </c>
    </row>
    <row r="20663" spans="1:19" x14ac:dyDescent="0.25">
      <c r="A20663" t="s">
        <v>20731</v>
      </c>
      <c r="B20663" t="s">
        <v>68</v>
      </c>
      <c r="C20663" t="s">
        <v>5</v>
      </c>
      <c r="D20663" t="s">
        <v>12</v>
      </c>
      <c r="E20663" t="s">
        <v>22</v>
      </c>
      <c r="F20663" t="s">
        <v>6</v>
      </c>
      <c r="G20663">
        <v>22</v>
      </c>
      <c r="H20663">
        <v>145</v>
      </c>
      <c r="I20663">
        <v>0.21747958000000001</v>
      </c>
      <c r="J20663">
        <v>0.20171500000000001</v>
      </c>
      <c r="K20663">
        <v>-1.57646E-2</v>
      </c>
      <c r="L20663">
        <v>-5.3620899999999999E-2</v>
      </c>
      <c r="M20663">
        <v>-3.1255100000000001E-2</v>
      </c>
      <c r="N20663">
        <v>-1.57646E-2</v>
      </c>
      <c r="O20663">
        <v>-2.7409999999999999E-4</v>
      </c>
      <c r="P20663">
        <v>2.2091699999999999E-2</v>
      </c>
      <c r="Q20663">
        <v>68.635220000000004</v>
      </c>
      <c r="R20663">
        <v>2.95394E-2</v>
      </c>
      <c r="S20663" t="s">
        <v>20810</v>
      </c>
    </row>
    <row r="20664" spans="1:19" x14ac:dyDescent="0.25">
      <c r="A20664" t="s">
        <v>20732</v>
      </c>
      <c r="B20664" t="s">
        <v>68</v>
      </c>
      <c r="C20664" t="s">
        <v>5</v>
      </c>
      <c r="D20664" t="s">
        <v>12</v>
      </c>
      <c r="E20664" t="s">
        <v>22</v>
      </c>
      <c r="F20664" t="s">
        <v>6</v>
      </c>
      <c r="G20664">
        <v>23</v>
      </c>
      <c r="H20664">
        <v>145</v>
      </c>
      <c r="I20664">
        <v>0.19659360000000001</v>
      </c>
      <c r="J20664">
        <v>0.15749750000000001</v>
      </c>
      <c r="K20664">
        <v>-3.9096100000000002E-2</v>
      </c>
      <c r="L20664">
        <v>-7.4749899999999994E-2</v>
      </c>
      <c r="M20664">
        <v>-5.3685299999999998E-2</v>
      </c>
      <c r="N20664">
        <v>-3.9096100000000002E-2</v>
      </c>
      <c r="O20664">
        <v>-2.4506799999999999E-2</v>
      </c>
      <c r="P20664">
        <v>-3.4423000000000001E-3</v>
      </c>
      <c r="Q20664">
        <v>66.7637</v>
      </c>
      <c r="R20664">
        <v>2.78208E-2</v>
      </c>
      <c r="S20664" t="s">
        <v>20810</v>
      </c>
    </row>
    <row r="20665" spans="1:19" x14ac:dyDescent="0.25">
      <c r="A20665" t="s">
        <v>20733</v>
      </c>
      <c r="B20665" t="s">
        <v>68</v>
      </c>
      <c r="C20665" t="s">
        <v>5</v>
      </c>
      <c r="D20665" t="s">
        <v>12</v>
      </c>
      <c r="E20665" t="s">
        <v>22</v>
      </c>
      <c r="F20665" t="s">
        <v>6</v>
      </c>
      <c r="G20665">
        <v>24</v>
      </c>
      <c r="H20665">
        <v>145</v>
      </c>
      <c r="I20665">
        <v>0.15905932</v>
      </c>
      <c r="J20665">
        <v>0.12622420000000001</v>
      </c>
      <c r="K20665">
        <v>-3.2835099999999999E-2</v>
      </c>
      <c r="L20665">
        <v>-6.2850100000000006E-2</v>
      </c>
      <c r="M20665">
        <v>-4.5116999999999997E-2</v>
      </c>
      <c r="N20665">
        <v>-3.2835099999999999E-2</v>
      </c>
      <c r="O20665">
        <v>-2.0553200000000001E-2</v>
      </c>
      <c r="P20665">
        <v>-2.8200999999999999E-3</v>
      </c>
      <c r="Q20665">
        <v>65.232249999999993</v>
      </c>
      <c r="R20665">
        <v>2.3420799999999999E-2</v>
      </c>
      <c r="S20665" t="s">
        <v>20810</v>
      </c>
    </row>
    <row r="20666" spans="1:19" x14ac:dyDescent="0.25">
      <c r="A20666" t="s">
        <v>20734</v>
      </c>
      <c r="B20666" t="s">
        <v>68</v>
      </c>
      <c r="C20666" t="s">
        <v>5</v>
      </c>
      <c r="D20666" t="s">
        <v>12</v>
      </c>
      <c r="E20666" t="s">
        <v>22</v>
      </c>
      <c r="F20666" t="s">
        <v>52</v>
      </c>
      <c r="G20666">
        <v>1</v>
      </c>
      <c r="H20666">
        <v>145</v>
      </c>
      <c r="I20666">
        <v>0.14817574999999999</v>
      </c>
      <c r="J20666">
        <v>0.16755629999999999</v>
      </c>
      <c r="K20666">
        <v>1.9380499999999998E-2</v>
      </c>
      <c r="L20666">
        <v>-1.73928E-2</v>
      </c>
      <c r="M20666">
        <v>4.3331999999999997E-3</v>
      </c>
      <c r="N20666">
        <v>1.9380499999999998E-2</v>
      </c>
      <c r="O20666">
        <v>3.4427899999999997E-2</v>
      </c>
      <c r="P20666">
        <v>5.6153799999999997E-2</v>
      </c>
      <c r="Q20666">
        <v>75.19811</v>
      </c>
      <c r="R20666">
        <v>2.8694399999999998E-2</v>
      </c>
      <c r="S20666" t="s">
        <v>20810</v>
      </c>
    </row>
    <row r="20667" spans="1:19" x14ac:dyDescent="0.25">
      <c r="A20667" t="s">
        <v>20735</v>
      </c>
      <c r="B20667" t="s">
        <v>68</v>
      </c>
      <c r="C20667" t="s">
        <v>5</v>
      </c>
      <c r="D20667" t="s">
        <v>12</v>
      </c>
      <c r="E20667" t="s">
        <v>22</v>
      </c>
      <c r="F20667" t="s">
        <v>52</v>
      </c>
      <c r="G20667">
        <v>2</v>
      </c>
      <c r="H20667">
        <v>145</v>
      </c>
      <c r="I20667">
        <v>0.15714139999999999</v>
      </c>
      <c r="J20667">
        <v>0.14621770000000001</v>
      </c>
      <c r="K20667">
        <v>-1.09237E-2</v>
      </c>
      <c r="L20667">
        <v>-4.8774499999999998E-2</v>
      </c>
      <c r="M20667">
        <v>-2.6411899999999999E-2</v>
      </c>
      <c r="N20667">
        <v>-1.09237E-2</v>
      </c>
      <c r="O20667">
        <v>4.5646000000000003E-3</v>
      </c>
      <c r="P20667">
        <v>2.6927199999999998E-2</v>
      </c>
      <c r="Q20667">
        <v>74.556600000000003</v>
      </c>
      <c r="R20667">
        <v>2.9535200000000001E-2</v>
      </c>
      <c r="S20667" t="s">
        <v>20810</v>
      </c>
    </row>
    <row r="20668" spans="1:19" x14ac:dyDescent="0.25">
      <c r="A20668" t="s">
        <v>20736</v>
      </c>
      <c r="B20668" t="s">
        <v>68</v>
      </c>
      <c r="C20668" t="s">
        <v>5</v>
      </c>
      <c r="D20668" t="s">
        <v>12</v>
      </c>
      <c r="E20668" t="s">
        <v>22</v>
      </c>
      <c r="F20668" t="s">
        <v>52</v>
      </c>
      <c r="G20668">
        <v>3</v>
      </c>
      <c r="H20668">
        <v>145</v>
      </c>
      <c r="I20668">
        <v>0.14163980000000001</v>
      </c>
      <c r="J20668">
        <v>0.12567059999999999</v>
      </c>
      <c r="K20668">
        <v>-1.5969199999999999E-2</v>
      </c>
      <c r="L20668">
        <v>-4.9905100000000001E-2</v>
      </c>
      <c r="M20668">
        <v>-2.98555E-2</v>
      </c>
      <c r="N20668">
        <v>-1.5969199999999999E-2</v>
      </c>
      <c r="O20668">
        <v>-2.0828999999999999E-3</v>
      </c>
      <c r="P20668">
        <v>1.7966800000000002E-2</v>
      </c>
      <c r="Q20668">
        <v>73.849059999999994</v>
      </c>
      <c r="R20668">
        <v>2.6480400000000001E-2</v>
      </c>
      <c r="S20668" t="s">
        <v>20810</v>
      </c>
    </row>
    <row r="20669" spans="1:19" x14ac:dyDescent="0.25">
      <c r="A20669" t="s">
        <v>20737</v>
      </c>
      <c r="B20669" t="s">
        <v>68</v>
      </c>
      <c r="C20669" t="s">
        <v>5</v>
      </c>
      <c r="D20669" t="s">
        <v>12</v>
      </c>
      <c r="E20669" t="s">
        <v>22</v>
      </c>
      <c r="F20669" t="s">
        <v>52</v>
      </c>
      <c r="G20669">
        <v>4</v>
      </c>
      <c r="H20669">
        <v>145</v>
      </c>
      <c r="I20669">
        <v>0.12114337999999999</v>
      </c>
      <c r="J20669">
        <v>0.11111600000000001</v>
      </c>
      <c r="K20669">
        <v>-1.0027400000000001E-2</v>
      </c>
      <c r="L20669">
        <v>-3.6466499999999999E-2</v>
      </c>
      <c r="M20669">
        <v>-2.0846099999999999E-2</v>
      </c>
      <c r="N20669">
        <v>-1.0027400000000001E-2</v>
      </c>
      <c r="O20669">
        <v>7.9129999999999999E-4</v>
      </c>
      <c r="P20669">
        <v>1.6411700000000001E-2</v>
      </c>
      <c r="Q20669">
        <v>72.358490000000003</v>
      </c>
      <c r="R20669">
        <v>2.0630599999999999E-2</v>
      </c>
      <c r="S20669" t="s">
        <v>20810</v>
      </c>
    </row>
    <row r="20670" spans="1:19" x14ac:dyDescent="0.25">
      <c r="A20670" t="s">
        <v>20738</v>
      </c>
      <c r="B20670" t="s">
        <v>68</v>
      </c>
      <c r="C20670" t="s">
        <v>5</v>
      </c>
      <c r="D20670" t="s">
        <v>12</v>
      </c>
      <c r="E20670" t="s">
        <v>22</v>
      </c>
      <c r="F20670" t="s">
        <v>52</v>
      </c>
      <c r="G20670">
        <v>5</v>
      </c>
      <c r="H20670">
        <v>145</v>
      </c>
      <c r="I20670">
        <v>0.11516144</v>
      </c>
      <c r="J20670">
        <v>0.1197444</v>
      </c>
      <c r="K20670">
        <v>4.5830000000000003E-3</v>
      </c>
      <c r="L20670">
        <v>-2.26407E-2</v>
      </c>
      <c r="M20670">
        <v>-6.5567000000000004E-3</v>
      </c>
      <c r="N20670">
        <v>4.5830000000000003E-3</v>
      </c>
      <c r="O20670">
        <v>1.5722699999999999E-2</v>
      </c>
      <c r="P20670">
        <v>3.18067E-2</v>
      </c>
      <c r="Q20670">
        <v>71.19811</v>
      </c>
      <c r="R20670">
        <v>2.1242799999999999E-2</v>
      </c>
      <c r="S20670" t="s">
        <v>20810</v>
      </c>
    </row>
    <row r="20671" spans="1:19" x14ac:dyDescent="0.25">
      <c r="A20671" t="s">
        <v>20739</v>
      </c>
      <c r="B20671" t="s">
        <v>68</v>
      </c>
      <c r="C20671" t="s">
        <v>5</v>
      </c>
      <c r="D20671" t="s">
        <v>12</v>
      </c>
      <c r="E20671" t="s">
        <v>22</v>
      </c>
      <c r="F20671" t="s">
        <v>52</v>
      </c>
      <c r="G20671">
        <v>6</v>
      </c>
      <c r="H20671">
        <v>145</v>
      </c>
      <c r="I20671">
        <v>0.12872797</v>
      </c>
      <c r="J20671">
        <v>0.12633520000000001</v>
      </c>
      <c r="K20671">
        <v>-2.3928E-3</v>
      </c>
      <c r="L20671">
        <v>-3.0114200000000001E-2</v>
      </c>
      <c r="M20671">
        <v>-1.37362E-2</v>
      </c>
      <c r="N20671">
        <v>-2.3928E-3</v>
      </c>
      <c r="O20671">
        <v>8.9505999999999995E-3</v>
      </c>
      <c r="P20671">
        <v>2.5328699999999999E-2</v>
      </c>
      <c r="Q20671">
        <v>71.037729999999996</v>
      </c>
      <c r="R20671">
        <v>2.16312E-2</v>
      </c>
      <c r="S20671" t="s">
        <v>20810</v>
      </c>
    </row>
    <row r="20672" spans="1:19" x14ac:dyDescent="0.25">
      <c r="A20672" t="s">
        <v>20740</v>
      </c>
      <c r="B20672" t="s">
        <v>68</v>
      </c>
      <c r="C20672" t="s">
        <v>5</v>
      </c>
      <c r="D20672" t="s">
        <v>12</v>
      </c>
      <c r="E20672" t="s">
        <v>22</v>
      </c>
      <c r="F20672" t="s">
        <v>52</v>
      </c>
      <c r="G20672">
        <v>7</v>
      </c>
      <c r="H20672">
        <v>145</v>
      </c>
      <c r="I20672">
        <v>0.14513951</v>
      </c>
      <c r="J20672">
        <v>0.12994459999999999</v>
      </c>
      <c r="K20672">
        <v>-1.5194900000000001E-2</v>
      </c>
      <c r="L20672">
        <v>-4.8557299999999998E-2</v>
      </c>
      <c r="M20672">
        <v>-2.8846500000000001E-2</v>
      </c>
      <c r="N20672">
        <v>-1.5194900000000001E-2</v>
      </c>
      <c r="O20672">
        <v>-1.5433000000000001E-3</v>
      </c>
      <c r="P20672">
        <v>1.81675E-2</v>
      </c>
      <c r="Q20672">
        <v>69.471689999999995</v>
      </c>
      <c r="R20672">
        <v>2.6032799999999998E-2</v>
      </c>
      <c r="S20672" t="s">
        <v>20810</v>
      </c>
    </row>
    <row r="20673" spans="1:19" x14ac:dyDescent="0.25">
      <c r="A20673" t="s">
        <v>20741</v>
      </c>
      <c r="B20673" t="s">
        <v>68</v>
      </c>
      <c r="C20673" t="s">
        <v>5</v>
      </c>
      <c r="D20673" t="s">
        <v>12</v>
      </c>
      <c r="E20673" t="s">
        <v>22</v>
      </c>
      <c r="F20673" t="s">
        <v>52</v>
      </c>
      <c r="G20673">
        <v>8</v>
      </c>
      <c r="H20673">
        <v>145</v>
      </c>
      <c r="I20673">
        <v>0.14943751999999999</v>
      </c>
      <c r="J20673">
        <v>0.13990759999999999</v>
      </c>
      <c r="K20673">
        <v>-9.5300000000000003E-3</v>
      </c>
      <c r="L20673">
        <v>-4.3699000000000002E-2</v>
      </c>
      <c r="M20673">
        <v>-2.3511600000000001E-2</v>
      </c>
      <c r="N20673">
        <v>-9.5300000000000003E-3</v>
      </c>
      <c r="O20673">
        <v>4.4517000000000003E-3</v>
      </c>
      <c r="P20673">
        <v>2.4639000000000001E-2</v>
      </c>
      <c r="Q20673">
        <v>70.245289999999997</v>
      </c>
      <c r="R20673">
        <v>2.66622E-2</v>
      </c>
      <c r="S20673" t="s">
        <v>20810</v>
      </c>
    </row>
    <row r="20674" spans="1:19" x14ac:dyDescent="0.25">
      <c r="A20674" t="s">
        <v>20742</v>
      </c>
      <c r="B20674" t="s">
        <v>68</v>
      </c>
      <c r="C20674" t="s">
        <v>5</v>
      </c>
      <c r="D20674" t="s">
        <v>12</v>
      </c>
      <c r="E20674" t="s">
        <v>22</v>
      </c>
      <c r="F20674" t="s">
        <v>52</v>
      </c>
      <c r="G20674">
        <v>9</v>
      </c>
      <c r="H20674">
        <v>145</v>
      </c>
      <c r="I20674">
        <v>0.12507534000000001</v>
      </c>
      <c r="J20674">
        <v>0.14903839999999999</v>
      </c>
      <c r="K20674">
        <v>2.3963100000000001E-2</v>
      </c>
      <c r="L20674">
        <v>-1.14679E-2</v>
      </c>
      <c r="M20674">
        <v>9.4649999999999995E-3</v>
      </c>
      <c r="N20674">
        <v>2.3963100000000001E-2</v>
      </c>
      <c r="O20674">
        <v>3.8461200000000001E-2</v>
      </c>
      <c r="P20674">
        <v>5.9394099999999998E-2</v>
      </c>
      <c r="Q20674">
        <v>73.716980000000007</v>
      </c>
      <c r="R20674">
        <v>2.7647000000000001E-2</v>
      </c>
      <c r="S20674" t="s">
        <v>20810</v>
      </c>
    </row>
    <row r="20675" spans="1:19" x14ac:dyDescent="0.25">
      <c r="A20675" t="s">
        <v>20743</v>
      </c>
      <c r="B20675" t="s">
        <v>68</v>
      </c>
      <c r="C20675" t="s">
        <v>5</v>
      </c>
      <c r="D20675" t="s">
        <v>12</v>
      </c>
      <c r="E20675" t="s">
        <v>22</v>
      </c>
      <c r="F20675" t="s">
        <v>52</v>
      </c>
      <c r="G20675">
        <v>10</v>
      </c>
      <c r="H20675">
        <v>145</v>
      </c>
      <c r="I20675">
        <v>0.13201317000000001</v>
      </c>
      <c r="J20675">
        <v>0.1439791</v>
      </c>
      <c r="K20675">
        <v>1.19659E-2</v>
      </c>
      <c r="L20675">
        <v>-2.8547900000000001E-2</v>
      </c>
      <c r="M20675">
        <v>-4.6119999999999998E-3</v>
      </c>
      <c r="N20675">
        <v>1.19659E-2</v>
      </c>
      <c r="O20675">
        <v>2.8543800000000001E-2</v>
      </c>
      <c r="P20675">
        <v>5.2479699999999997E-2</v>
      </c>
      <c r="Q20675">
        <v>78.641509999999997</v>
      </c>
      <c r="R20675">
        <v>3.1613099999999998E-2</v>
      </c>
      <c r="S20675" t="s">
        <v>20810</v>
      </c>
    </row>
    <row r="20676" spans="1:19" x14ac:dyDescent="0.25">
      <c r="A20676" t="s">
        <v>20744</v>
      </c>
      <c r="B20676" t="s">
        <v>68</v>
      </c>
      <c r="C20676" t="s">
        <v>5</v>
      </c>
      <c r="D20676" t="s">
        <v>12</v>
      </c>
      <c r="E20676" t="s">
        <v>22</v>
      </c>
      <c r="F20676" t="s">
        <v>52</v>
      </c>
      <c r="G20676">
        <v>11</v>
      </c>
      <c r="H20676">
        <v>145</v>
      </c>
      <c r="I20676">
        <v>0.13068547</v>
      </c>
      <c r="J20676">
        <v>0.17035610000000001</v>
      </c>
      <c r="K20676">
        <v>3.96706E-2</v>
      </c>
      <c r="L20676">
        <v>-8.8307000000000004E-3</v>
      </c>
      <c r="M20676">
        <v>1.98243E-2</v>
      </c>
      <c r="N20676">
        <v>3.96706E-2</v>
      </c>
      <c r="O20676">
        <v>5.9516899999999998E-2</v>
      </c>
      <c r="P20676">
        <v>8.8171899999999997E-2</v>
      </c>
      <c r="Q20676">
        <v>83.075469999999996</v>
      </c>
      <c r="R20676">
        <v>3.7845799999999999E-2</v>
      </c>
      <c r="S20676" t="s">
        <v>20810</v>
      </c>
    </row>
    <row r="20677" spans="1:19" x14ac:dyDescent="0.25">
      <c r="A20677" t="s">
        <v>20745</v>
      </c>
      <c r="B20677" t="s">
        <v>68</v>
      </c>
      <c r="C20677" t="s">
        <v>5</v>
      </c>
      <c r="D20677" t="s">
        <v>12</v>
      </c>
      <c r="E20677" t="s">
        <v>22</v>
      </c>
      <c r="F20677" t="s">
        <v>52</v>
      </c>
      <c r="G20677">
        <v>12</v>
      </c>
      <c r="H20677">
        <v>145</v>
      </c>
      <c r="I20677">
        <v>0.11385343000000001</v>
      </c>
      <c r="J20677">
        <v>0.1680605</v>
      </c>
      <c r="K20677">
        <v>5.4206999999999998E-2</v>
      </c>
      <c r="L20677">
        <v>1.20968E-2</v>
      </c>
      <c r="M20677">
        <v>3.6975899999999999E-2</v>
      </c>
      <c r="N20677">
        <v>5.4206999999999998E-2</v>
      </c>
      <c r="O20677">
        <v>7.1438199999999993E-2</v>
      </c>
      <c r="P20677">
        <v>9.6317299999999995E-2</v>
      </c>
      <c r="Q20677">
        <v>88.028310000000005</v>
      </c>
      <c r="R20677">
        <v>3.2858800000000001E-2</v>
      </c>
      <c r="S20677" t="s">
        <v>20810</v>
      </c>
    </row>
    <row r="20678" spans="1:19" x14ac:dyDescent="0.25">
      <c r="A20678" t="s">
        <v>20746</v>
      </c>
      <c r="B20678" t="s">
        <v>68</v>
      </c>
      <c r="C20678" t="s">
        <v>5</v>
      </c>
      <c r="D20678" t="s">
        <v>12</v>
      </c>
      <c r="E20678" t="s">
        <v>22</v>
      </c>
      <c r="F20678" t="s">
        <v>52</v>
      </c>
      <c r="G20678">
        <v>13</v>
      </c>
      <c r="H20678">
        <v>145</v>
      </c>
      <c r="I20678">
        <v>0.1182483</v>
      </c>
      <c r="J20678">
        <v>0.1884989</v>
      </c>
      <c r="K20678">
        <v>7.0250599999999996E-2</v>
      </c>
      <c r="L20678">
        <v>2.46403E-2</v>
      </c>
      <c r="M20678">
        <v>5.15872E-2</v>
      </c>
      <c r="N20678">
        <v>7.0250599999999996E-2</v>
      </c>
      <c r="O20678">
        <v>8.8913900000000004E-2</v>
      </c>
      <c r="P20678">
        <v>0.1158609</v>
      </c>
      <c r="Q20678">
        <v>91.60378</v>
      </c>
      <c r="R20678">
        <v>3.5589900000000001E-2</v>
      </c>
      <c r="S20678" t="s">
        <v>20810</v>
      </c>
    </row>
    <row r="20679" spans="1:19" x14ac:dyDescent="0.25">
      <c r="A20679" t="s">
        <v>20747</v>
      </c>
      <c r="B20679" t="s">
        <v>68</v>
      </c>
      <c r="C20679" t="s">
        <v>5</v>
      </c>
      <c r="D20679" t="s">
        <v>12</v>
      </c>
      <c r="E20679" t="s">
        <v>22</v>
      </c>
      <c r="F20679" t="s">
        <v>52</v>
      </c>
      <c r="G20679">
        <v>14</v>
      </c>
      <c r="H20679">
        <v>145</v>
      </c>
      <c r="I20679">
        <v>0.14225866000000001</v>
      </c>
      <c r="J20679">
        <v>0.20484579999999999</v>
      </c>
      <c r="K20679">
        <v>6.2587199999999996E-2</v>
      </c>
      <c r="L20679">
        <v>1.3957499999999999E-2</v>
      </c>
      <c r="M20679">
        <v>4.2688299999999998E-2</v>
      </c>
      <c r="N20679">
        <v>6.2587199999999996E-2</v>
      </c>
      <c r="O20679">
        <v>8.2486000000000004E-2</v>
      </c>
      <c r="P20679">
        <v>0.11121689999999999</v>
      </c>
      <c r="Q20679">
        <v>94.339619999999996</v>
      </c>
      <c r="R20679">
        <v>3.7946000000000001E-2</v>
      </c>
      <c r="S20679" t="s">
        <v>20810</v>
      </c>
    </row>
    <row r="20680" spans="1:19" x14ac:dyDescent="0.25">
      <c r="A20680" t="s">
        <v>20748</v>
      </c>
      <c r="B20680" t="s">
        <v>68</v>
      </c>
      <c r="C20680" t="s">
        <v>5</v>
      </c>
      <c r="D20680" t="s">
        <v>12</v>
      </c>
      <c r="E20680" t="s">
        <v>22</v>
      </c>
      <c r="F20680" t="s">
        <v>52</v>
      </c>
      <c r="G20680">
        <v>15</v>
      </c>
      <c r="H20680">
        <v>145</v>
      </c>
      <c r="I20680">
        <v>0.12929674999999999</v>
      </c>
      <c r="J20680">
        <v>0.26291740000000002</v>
      </c>
      <c r="K20680">
        <v>0.13362060000000001</v>
      </c>
      <c r="L20680">
        <v>8.4719199999999995E-2</v>
      </c>
      <c r="M20680">
        <v>0.11361060000000001</v>
      </c>
      <c r="N20680">
        <v>0.13362060000000001</v>
      </c>
      <c r="O20680">
        <v>0.15363070000000001</v>
      </c>
      <c r="P20680">
        <v>0.18252209999999999</v>
      </c>
      <c r="Q20680">
        <v>96.39622</v>
      </c>
      <c r="R20680">
        <v>3.8157999999999997E-2</v>
      </c>
      <c r="S20680" t="s">
        <v>20810</v>
      </c>
    </row>
    <row r="20681" spans="1:19" x14ac:dyDescent="0.25">
      <c r="A20681" t="s">
        <v>20749</v>
      </c>
      <c r="B20681" t="s">
        <v>68</v>
      </c>
      <c r="C20681" t="s">
        <v>5</v>
      </c>
      <c r="D20681" t="s">
        <v>12</v>
      </c>
      <c r="E20681" t="s">
        <v>22</v>
      </c>
      <c r="F20681" t="s">
        <v>52</v>
      </c>
      <c r="G20681">
        <v>16</v>
      </c>
      <c r="H20681">
        <v>145</v>
      </c>
      <c r="I20681">
        <v>0.16135569999999999</v>
      </c>
      <c r="J20681">
        <v>0.30906339999999999</v>
      </c>
      <c r="K20681">
        <v>0.1477077</v>
      </c>
      <c r="L20681">
        <v>8.7102899999999997E-2</v>
      </c>
      <c r="M20681">
        <v>0.1229087</v>
      </c>
      <c r="N20681">
        <v>0.1477077</v>
      </c>
      <c r="O20681">
        <v>0.17250670000000001</v>
      </c>
      <c r="P20681">
        <v>0.20831250000000001</v>
      </c>
      <c r="Q20681">
        <v>97.264150000000001</v>
      </c>
      <c r="R20681">
        <v>4.7290199999999998E-2</v>
      </c>
      <c r="S20681" t="s">
        <v>20810</v>
      </c>
    </row>
    <row r="20682" spans="1:19" x14ac:dyDescent="0.25">
      <c r="A20682" t="s">
        <v>20750</v>
      </c>
      <c r="B20682" t="s">
        <v>68</v>
      </c>
      <c r="C20682" t="s">
        <v>5</v>
      </c>
      <c r="D20682" t="s">
        <v>12</v>
      </c>
      <c r="E20682" t="s">
        <v>22</v>
      </c>
      <c r="F20682" t="s">
        <v>52</v>
      </c>
      <c r="G20682">
        <v>17</v>
      </c>
      <c r="H20682">
        <v>145</v>
      </c>
      <c r="I20682">
        <v>0.17622173999999999</v>
      </c>
      <c r="J20682">
        <v>0.3178551</v>
      </c>
      <c r="K20682">
        <v>0.14163339999999999</v>
      </c>
      <c r="L20682">
        <v>7.87828E-2</v>
      </c>
      <c r="M20682">
        <v>0.1159154</v>
      </c>
      <c r="N20682">
        <v>0.14163339999999999</v>
      </c>
      <c r="O20682">
        <v>0.16735140000000001</v>
      </c>
      <c r="P20682">
        <v>0.204484</v>
      </c>
      <c r="Q20682">
        <v>97.10378</v>
      </c>
      <c r="R20682">
        <v>4.9042599999999999E-2</v>
      </c>
      <c r="S20682" t="s">
        <v>20810</v>
      </c>
    </row>
    <row r="20683" spans="1:19" x14ac:dyDescent="0.25">
      <c r="A20683" t="s">
        <v>20751</v>
      </c>
      <c r="B20683" t="s">
        <v>68</v>
      </c>
      <c r="C20683" t="s">
        <v>5</v>
      </c>
      <c r="D20683" t="s">
        <v>12</v>
      </c>
      <c r="E20683" t="s">
        <v>22</v>
      </c>
      <c r="F20683" t="s">
        <v>52</v>
      </c>
      <c r="G20683">
        <v>18</v>
      </c>
      <c r="H20683">
        <v>145</v>
      </c>
      <c r="I20683">
        <v>0.18167593000000001</v>
      </c>
      <c r="J20683">
        <v>0.35562559999999999</v>
      </c>
      <c r="K20683">
        <v>0.17394960000000001</v>
      </c>
      <c r="L20683">
        <v>0.1099012</v>
      </c>
      <c r="M20683">
        <v>0.1477416</v>
      </c>
      <c r="N20683">
        <v>0.17394960000000001</v>
      </c>
      <c r="O20683">
        <v>0.20015769999999999</v>
      </c>
      <c r="P20683">
        <v>0.23799809999999999</v>
      </c>
      <c r="Q20683">
        <v>95.80189</v>
      </c>
      <c r="R20683">
        <v>4.9977199999999999E-2</v>
      </c>
      <c r="S20683" t="s">
        <v>20810</v>
      </c>
    </row>
    <row r="20684" spans="1:19" x14ac:dyDescent="0.25">
      <c r="A20684" t="s">
        <v>20752</v>
      </c>
      <c r="B20684" t="s">
        <v>68</v>
      </c>
      <c r="C20684" t="s">
        <v>5</v>
      </c>
      <c r="D20684" t="s">
        <v>12</v>
      </c>
      <c r="E20684" t="s">
        <v>22</v>
      </c>
      <c r="F20684" t="s">
        <v>52</v>
      </c>
      <c r="G20684">
        <v>19</v>
      </c>
      <c r="H20684">
        <v>145</v>
      </c>
      <c r="I20684">
        <v>0.20365821000000001</v>
      </c>
      <c r="J20684">
        <v>0.34748210000000002</v>
      </c>
      <c r="K20684">
        <v>0.1438239</v>
      </c>
      <c r="L20684">
        <v>8.1893999999999995E-2</v>
      </c>
      <c r="M20684">
        <v>0.1184827</v>
      </c>
      <c r="N20684">
        <v>0.1438239</v>
      </c>
      <c r="O20684">
        <v>0.16916519999999999</v>
      </c>
      <c r="P20684">
        <v>0.20575389999999999</v>
      </c>
      <c r="Q20684">
        <v>92.858490000000003</v>
      </c>
      <c r="R20684">
        <v>4.8324199999999998E-2</v>
      </c>
      <c r="S20684" t="s">
        <v>20810</v>
      </c>
    </row>
    <row r="20685" spans="1:19" x14ac:dyDescent="0.25">
      <c r="A20685" t="s">
        <v>20753</v>
      </c>
      <c r="B20685" t="s">
        <v>68</v>
      </c>
      <c r="C20685" t="s">
        <v>5</v>
      </c>
      <c r="D20685" t="s">
        <v>12</v>
      </c>
      <c r="E20685" t="s">
        <v>22</v>
      </c>
      <c r="F20685" t="s">
        <v>52</v>
      </c>
      <c r="G20685">
        <v>20</v>
      </c>
      <c r="H20685">
        <v>145</v>
      </c>
      <c r="I20685">
        <v>0.27867681999999999</v>
      </c>
      <c r="J20685">
        <v>0.3271039</v>
      </c>
      <c r="K20685">
        <v>4.8427100000000001E-2</v>
      </c>
      <c r="L20685">
        <v>-2.0479500000000001E-2</v>
      </c>
      <c r="M20685">
        <v>2.0231099999999998E-2</v>
      </c>
      <c r="N20685">
        <v>4.8427100000000001E-2</v>
      </c>
      <c r="O20685">
        <v>7.66231E-2</v>
      </c>
      <c r="P20685">
        <v>0.1173337</v>
      </c>
      <c r="Q20685">
        <v>88.30189</v>
      </c>
      <c r="R20685">
        <v>5.3768099999999999E-2</v>
      </c>
      <c r="S20685" t="s">
        <v>20810</v>
      </c>
    </row>
    <row r="20686" spans="1:19" x14ac:dyDescent="0.25">
      <c r="A20686" t="s">
        <v>20754</v>
      </c>
      <c r="B20686" t="s">
        <v>68</v>
      </c>
      <c r="C20686" t="s">
        <v>5</v>
      </c>
      <c r="D20686" t="s">
        <v>12</v>
      </c>
      <c r="E20686" t="s">
        <v>22</v>
      </c>
      <c r="F20686" t="s">
        <v>52</v>
      </c>
      <c r="G20686">
        <v>21</v>
      </c>
      <c r="H20686">
        <v>145</v>
      </c>
      <c r="I20686">
        <v>0.32804686</v>
      </c>
      <c r="J20686">
        <v>0.3435802</v>
      </c>
      <c r="K20686">
        <v>1.5533399999999999E-2</v>
      </c>
      <c r="L20686">
        <v>-5.3697599999999998E-2</v>
      </c>
      <c r="M20686">
        <v>-1.27954E-2</v>
      </c>
      <c r="N20686">
        <v>1.5533399999999999E-2</v>
      </c>
      <c r="O20686">
        <v>4.3862100000000001E-2</v>
      </c>
      <c r="P20686">
        <v>8.4764300000000001E-2</v>
      </c>
      <c r="Q20686">
        <v>83.915090000000006</v>
      </c>
      <c r="R20686">
        <v>5.4021199999999998E-2</v>
      </c>
      <c r="S20686" t="s">
        <v>20810</v>
      </c>
    </row>
    <row r="20687" spans="1:19" x14ac:dyDescent="0.25">
      <c r="A20687" t="s">
        <v>20755</v>
      </c>
      <c r="B20687" t="s">
        <v>68</v>
      </c>
      <c r="C20687" t="s">
        <v>5</v>
      </c>
      <c r="D20687" t="s">
        <v>12</v>
      </c>
      <c r="E20687" t="s">
        <v>22</v>
      </c>
      <c r="F20687" t="s">
        <v>52</v>
      </c>
      <c r="G20687">
        <v>22</v>
      </c>
      <c r="H20687">
        <v>145</v>
      </c>
      <c r="I20687">
        <v>0.31030185999999998</v>
      </c>
      <c r="J20687">
        <v>0.3082358</v>
      </c>
      <c r="K20687">
        <v>-2.0660000000000001E-3</v>
      </c>
      <c r="L20687">
        <v>-6.6902900000000001E-2</v>
      </c>
      <c r="M20687">
        <v>-2.8596699999999999E-2</v>
      </c>
      <c r="N20687">
        <v>-2.0660000000000001E-3</v>
      </c>
      <c r="O20687">
        <v>2.4464699999999999E-2</v>
      </c>
      <c r="P20687">
        <v>6.2770800000000002E-2</v>
      </c>
      <c r="Q20687">
        <v>79.754710000000003</v>
      </c>
      <c r="R20687">
        <v>5.0592400000000003E-2</v>
      </c>
      <c r="S20687" t="s">
        <v>20810</v>
      </c>
    </row>
    <row r="20688" spans="1:19" x14ac:dyDescent="0.25">
      <c r="A20688" t="s">
        <v>20756</v>
      </c>
      <c r="B20688" t="s">
        <v>68</v>
      </c>
      <c r="C20688" t="s">
        <v>5</v>
      </c>
      <c r="D20688" t="s">
        <v>12</v>
      </c>
      <c r="E20688" t="s">
        <v>22</v>
      </c>
      <c r="F20688" t="s">
        <v>52</v>
      </c>
      <c r="G20688">
        <v>23</v>
      </c>
      <c r="H20688">
        <v>145</v>
      </c>
      <c r="I20688">
        <v>0.26010203999999998</v>
      </c>
      <c r="J20688">
        <v>0.2594708</v>
      </c>
      <c r="K20688">
        <v>-6.3119999999999995E-4</v>
      </c>
      <c r="L20688">
        <v>-5.7732699999999998E-2</v>
      </c>
      <c r="M20688">
        <v>-2.3996699999999999E-2</v>
      </c>
      <c r="N20688">
        <v>-6.3119999999999995E-4</v>
      </c>
      <c r="O20688">
        <v>2.2734299999999999E-2</v>
      </c>
      <c r="P20688">
        <v>5.6470300000000001E-2</v>
      </c>
      <c r="Q20688">
        <v>77.462270000000004</v>
      </c>
      <c r="R20688">
        <v>4.4556600000000002E-2</v>
      </c>
      <c r="S20688" t="s">
        <v>20810</v>
      </c>
    </row>
    <row r="20689" spans="1:19" x14ac:dyDescent="0.25">
      <c r="A20689" t="s">
        <v>20757</v>
      </c>
      <c r="B20689" t="s">
        <v>68</v>
      </c>
      <c r="C20689" t="s">
        <v>5</v>
      </c>
      <c r="D20689" t="s">
        <v>12</v>
      </c>
      <c r="E20689" t="s">
        <v>22</v>
      </c>
      <c r="F20689" t="s">
        <v>52</v>
      </c>
      <c r="G20689">
        <v>24</v>
      </c>
      <c r="H20689">
        <v>145</v>
      </c>
      <c r="I20689">
        <v>0.21642532</v>
      </c>
      <c r="J20689">
        <v>0.1897344</v>
      </c>
      <c r="K20689">
        <v>-2.66909E-2</v>
      </c>
      <c r="L20689">
        <v>-7.3704800000000001E-2</v>
      </c>
      <c r="M20689">
        <v>-4.59286E-2</v>
      </c>
      <c r="N20689">
        <v>-2.66909E-2</v>
      </c>
      <c r="O20689">
        <v>-7.4533000000000004E-3</v>
      </c>
      <c r="P20689">
        <v>2.0322900000000001E-2</v>
      </c>
      <c r="Q20689">
        <v>76.245289999999997</v>
      </c>
      <c r="R20689">
        <v>3.6685099999999998E-2</v>
      </c>
      <c r="S20689" t="s">
        <v>20810</v>
      </c>
    </row>
    <row r="20690" spans="1:19" x14ac:dyDescent="0.25">
      <c r="A20690" t="s">
        <v>20758</v>
      </c>
      <c r="B20690" t="s">
        <v>68</v>
      </c>
      <c r="C20690" t="s">
        <v>5</v>
      </c>
      <c r="D20690" t="s">
        <v>12</v>
      </c>
      <c r="E20690" t="s">
        <v>23</v>
      </c>
      <c r="F20690" t="s">
        <v>6</v>
      </c>
      <c r="G20690">
        <v>1</v>
      </c>
      <c r="H20690">
        <v>145</v>
      </c>
      <c r="I20690">
        <v>0.12608111999999999</v>
      </c>
      <c r="J20690">
        <v>9.6010999999999999E-2</v>
      </c>
      <c r="K20690">
        <v>-3.0070199999999998E-2</v>
      </c>
      <c r="L20690">
        <v>-5.6583799999999997E-2</v>
      </c>
      <c r="M20690">
        <v>-4.0919299999999999E-2</v>
      </c>
      <c r="N20690">
        <v>-3.0070199999999998E-2</v>
      </c>
      <c r="O20690">
        <v>-1.9220999999999999E-2</v>
      </c>
      <c r="P20690">
        <v>-3.5565000000000002E-3</v>
      </c>
      <c r="Q20690">
        <v>57.062550000000002</v>
      </c>
      <c r="R20690">
        <v>2.0688700000000001E-2</v>
      </c>
      <c r="S20690" t="s">
        <v>20810</v>
      </c>
    </row>
    <row r="20691" spans="1:19" x14ac:dyDescent="0.25">
      <c r="A20691" t="s">
        <v>20759</v>
      </c>
      <c r="B20691" t="s">
        <v>68</v>
      </c>
      <c r="C20691" t="s">
        <v>5</v>
      </c>
      <c r="D20691" t="s">
        <v>12</v>
      </c>
      <c r="E20691" t="s">
        <v>23</v>
      </c>
      <c r="F20691" t="s">
        <v>6</v>
      </c>
      <c r="G20691">
        <v>2</v>
      </c>
      <c r="H20691">
        <v>145</v>
      </c>
      <c r="I20691">
        <v>0.12070019</v>
      </c>
      <c r="J20691">
        <v>8.7316199999999997E-2</v>
      </c>
      <c r="K20691">
        <v>-3.3383999999999997E-2</v>
      </c>
      <c r="L20691">
        <v>-5.9429000000000003E-2</v>
      </c>
      <c r="M20691">
        <v>-4.4041400000000001E-2</v>
      </c>
      <c r="N20691">
        <v>-3.3383999999999997E-2</v>
      </c>
      <c r="O20691">
        <v>-2.27265E-2</v>
      </c>
      <c r="P20691">
        <v>-7.3388999999999998E-3</v>
      </c>
      <c r="Q20691">
        <v>56.167819999999999</v>
      </c>
      <c r="R20691">
        <v>2.03231E-2</v>
      </c>
      <c r="S20691" t="s">
        <v>20810</v>
      </c>
    </row>
    <row r="20692" spans="1:19" x14ac:dyDescent="0.25">
      <c r="A20692" t="s">
        <v>20760</v>
      </c>
      <c r="B20692" t="s">
        <v>68</v>
      </c>
      <c r="C20692" t="s">
        <v>5</v>
      </c>
      <c r="D20692" t="s">
        <v>12</v>
      </c>
      <c r="E20692" t="s">
        <v>23</v>
      </c>
      <c r="F20692" t="s">
        <v>6</v>
      </c>
      <c r="G20692">
        <v>3</v>
      </c>
      <c r="H20692">
        <v>145</v>
      </c>
      <c r="I20692">
        <v>0.10708798999999999</v>
      </c>
      <c r="J20692">
        <v>8.54018E-2</v>
      </c>
      <c r="K20692">
        <v>-2.1686199999999999E-2</v>
      </c>
      <c r="L20692">
        <v>-4.6117199999999997E-2</v>
      </c>
      <c r="M20692">
        <v>-3.1683099999999999E-2</v>
      </c>
      <c r="N20692">
        <v>-2.1686199999999999E-2</v>
      </c>
      <c r="O20692">
        <v>-1.16892E-2</v>
      </c>
      <c r="P20692">
        <v>2.7449000000000002E-3</v>
      </c>
      <c r="Q20692">
        <v>55.416310000000003</v>
      </c>
      <c r="R20692">
        <v>1.90636E-2</v>
      </c>
      <c r="S20692" t="s">
        <v>20810</v>
      </c>
    </row>
    <row r="20693" spans="1:19" x14ac:dyDescent="0.25">
      <c r="A20693" t="s">
        <v>20761</v>
      </c>
      <c r="B20693" t="s">
        <v>68</v>
      </c>
      <c r="C20693" t="s">
        <v>5</v>
      </c>
      <c r="D20693" t="s">
        <v>12</v>
      </c>
      <c r="E20693" t="s">
        <v>23</v>
      </c>
      <c r="F20693" t="s">
        <v>6</v>
      </c>
      <c r="G20693">
        <v>4</v>
      </c>
      <c r="H20693">
        <v>145</v>
      </c>
      <c r="I20693">
        <v>0.10244366000000001</v>
      </c>
      <c r="J20693">
        <v>8.5082900000000003E-2</v>
      </c>
      <c r="K20693">
        <v>-1.73607E-2</v>
      </c>
      <c r="L20693">
        <v>-4.0587499999999999E-2</v>
      </c>
      <c r="M20693">
        <v>-2.6864900000000001E-2</v>
      </c>
      <c r="N20693">
        <v>-1.73607E-2</v>
      </c>
      <c r="O20693">
        <v>-7.8565000000000006E-3</v>
      </c>
      <c r="P20693">
        <v>5.8659999999999997E-3</v>
      </c>
      <c r="Q20693">
        <v>54.535809999999998</v>
      </c>
      <c r="R20693">
        <v>1.8123899999999998E-2</v>
      </c>
      <c r="S20693" t="s">
        <v>20810</v>
      </c>
    </row>
    <row r="20694" spans="1:19" x14ac:dyDescent="0.25">
      <c r="A20694" t="s">
        <v>20762</v>
      </c>
      <c r="B20694" t="s">
        <v>68</v>
      </c>
      <c r="C20694" t="s">
        <v>5</v>
      </c>
      <c r="D20694" t="s">
        <v>12</v>
      </c>
      <c r="E20694" t="s">
        <v>23</v>
      </c>
      <c r="F20694" t="s">
        <v>6</v>
      </c>
      <c r="G20694">
        <v>5</v>
      </c>
      <c r="H20694">
        <v>145</v>
      </c>
      <c r="I20694">
        <v>0.10789646999999999</v>
      </c>
      <c r="J20694">
        <v>9.1208999999999998E-2</v>
      </c>
      <c r="K20694">
        <v>-1.6687400000000002E-2</v>
      </c>
      <c r="L20694">
        <v>-4.0064599999999999E-2</v>
      </c>
      <c r="M20694">
        <v>-2.6253200000000001E-2</v>
      </c>
      <c r="N20694">
        <v>-1.6687400000000002E-2</v>
      </c>
      <c r="O20694">
        <v>-7.1216999999999999E-3</v>
      </c>
      <c r="P20694">
        <v>6.6896999999999998E-3</v>
      </c>
      <c r="Q20694">
        <v>53.926659999999998</v>
      </c>
      <c r="R20694">
        <v>1.8241299999999998E-2</v>
      </c>
      <c r="S20694" t="s">
        <v>20810</v>
      </c>
    </row>
    <row r="20695" spans="1:19" x14ac:dyDescent="0.25">
      <c r="A20695" t="s">
        <v>20763</v>
      </c>
      <c r="B20695" t="s">
        <v>68</v>
      </c>
      <c r="C20695" t="s">
        <v>5</v>
      </c>
      <c r="D20695" t="s">
        <v>12</v>
      </c>
      <c r="E20695" t="s">
        <v>23</v>
      </c>
      <c r="F20695" t="s">
        <v>6</v>
      </c>
      <c r="G20695">
        <v>6</v>
      </c>
      <c r="H20695">
        <v>145</v>
      </c>
      <c r="I20695">
        <v>0.11836363</v>
      </c>
      <c r="J20695">
        <v>0.11479259999999999</v>
      </c>
      <c r="K20695">
        <v>-3.571E-3</v>
      </c>
      <c r="L20695">
        <v>-2.9653100000000002E-2</v>
      </c>
      <c r="M20695">
        <v>-1.42436E-2</v>
      </c>
      <c r="N20695">
        <v>-3.571E-3</v>
      </c>
      <c r="O20695">
        <v>7.1015999999999996E-3</v>
      </c>
      <c r="P20695">
        <v>2.2511099999999999E-2</v>
      </c>
      <c r="Q20695">
        <v>53.52028</v>
      </c>
      <c r="R20695">
        <v>2.0351999999999999E-2</v>
      </c>
      <c r="S20695" t="s">
        <v>20810</v>
      </c>
    </row>
    <row r="20696" spans="1:19" x14ac:dyDescent="0.25">
      <c r="A20696" t="s">
        <v>20764</v>
      </c>
      <c r="B20696" t="s">
        <v>68</v>
      </c>
      <c r="C20696" t="s">
        <v>5</v>
      </c>
      <c r="D20696" t="s">
        <v>12</v>
      </c>
      <c r="E20696" t="s">
        <v>23</v>
      </c>
      <c r="F20696" t="s">
        <v>6</v>
      </c>
      <c r="G20696">
        <v>7</v>
      </c>
      <c r="H20696">
        <v>145</v>
      </c>
      <c r="I20696">
        <v>0.12623799999999999</v>
      </c>
      <c r="J20696">
        <v>0.12283189999999999</v>
      </c>
      <c r="K20696">
        <v>-3.4061E-3</v>
      </c>
      <c r="L20696">
        <v>-3.4126700000000003E-2</v>
      </c>
      <c r="M20696">
        <v>-1.59767E-2</v>
      </c>
      <c r="N20696">
        <v>-3.4061E-3</v>
      </c>
      <c r="O20696">
        <v>9.1646000000000002E-3</v>
      </c>
      <c r="P20696">
        <v>2.7314600000000001E-2</v>
      </c>
      <c r="Q20696">
        <v>53.049610000000001</v>
      </c>
      <c r="R20696">
        <v>2.39715E-2</v>
      </c>
      <c r="S20696" t="s">
        <v>20810</v>
      </c>
    </row>
    <row r="20697" spans="1:19" x14ac:dyDescent="0.25">
      <c r="A20697" t="s">
        <v>20765</v>
      </c>
      <c r="B20697" t="s">
        <v>68</v>
      </c>
      <c r="C20697" t="s">
        <v>5</v>
      </c>
      <c r="D20697" t="s">
        <v>12</v>
      </c>
      <c r="E20697" t="s">
        <v>23</v>
      </c>
      <c r="F20697" t="s">
        <v>6</v>
      </c>
      <c r="G20697">
        <v>8</v>
      </c>
      <c r="H20697">
        <v>145</v>
      </c>
      <c r="I20697">
        <v>0.14183791000000001</v>
      </c>
      <c r="J20697">
        <v>0.1297304</v>
      </c>
      <c r="K20697">
        <v>-1.21075E-2</v>
      </c>
      <c r="L20697">
        <v>-4.3961300000000002E-2</v>
      </c>
      <c r="M20697">
        <v>-2.5141799999999999E-2</v>
      </c>
      <c r="N20697">
        <v>-1.21075E-2</v>
      </c>
      <c r="O20697">
        <v>9.2679999999999998E-4</v>
      </c>
      <c r="P20697">
        <v>1.9746199999999998E-2</v>
      </c>
      <c r="Q20697">
        <v>53.086709999999997</v>
      </c>
      <c r="R20697">
        <v>2.4855599999999999E-2</v>
      </c>
      <c r="S20697" t="s">
        <v>20810</v>
      </c>
    </row>
    <row r="20698" spans="1:19" x14ac:dyDescent="0.25">
      <c r="A20698" t="s">
        <v>20766</v>
      </c>
      <c r="B20698" t="s">
        <v>68</v>
      </c>
      <c r="C20698" t="s">
        <v>5</v>
      </c>
      <c r="D20698" t="s">
        <v>12</v>
      </c>
      <c r="E20698" t="s">
        <v>23</v>
      </c>
      <c r="F20698" t="s">
        <v>6</v>
      </c>
      <c r="G20698">
        <v>9</v>
      </c>
      <c r="H20698">
        <v>145</v>
      </c>
      <c r="I20698">
        <v>0.11851476</v>
      </c>
      <c r="J20698">
        <v>0.1255048</v>
      </c>
      <c r="K20698">
        <v>6.9899999999999997E-3</v>
      </c>
      <c r="L20698">
        <v>-2.1249500000000001E-2</v>
      </c>
      <c r="M20698">
        <v>-4.5653999999999998E-3</v>
      </c>
      <c r="N20698">
        <v>6.9899999999999997E-3</v>
      </c>
      <c r="O20698">
        <v>1.85454E-2</v>
      </c>
      <c r="P20698">
        <v>3.52296E-2</v>
      </c>
      <c r="Q20698">
        <v>55.631149999999998</v>
      </c>
      <c r="R20698">
        <v>2.20354E-2</v>
      </c>
      <c r="S20698" t="s">
        <v>20810</v>
      </c>
    </row>
    <row r="20699" spans="1:19" x14ac:dyDescent="0.25">
      <c r="A20699" t="s">
        <v>20767</v>
      </c>
      <c r="B20699" t="s">
        <v>68</v>
      </c>
      <c r="C20699" t="s">
        <v>5</v>
      </c>
      <c r="D20699" t="s">
        <v>12</v>
      </c>
      <c r="E20699" t="s">
        <v>23</v>
      </c>
      <c r="F20699" t="s">
        <v>6</v>
      </c>
      <c r="G20699">
        <v>10</v>
      </c>
      <c r="H20699">
        <v>145</v>
      </c>
      <c r="I20699">
        <v>9.7117060000000005E-2</v>
      </c>
      <c r="J20699">
        <v>0.12386220000000001</v>
      </c>
      <c r="K20699">
        <v>2.6745100000000001E-2</v>
      </c>
      <c r="L20699">
        <v>1.3752E-3</v>
      </c>
      <c r="M20699">
        <v>1.6364E-2</v>
      </c>
      <c r="N20699">
        <v>2.6745100000000001E-2</v>
      </c>
      <c r="O20699">
        <v>3.7126300000000001E-2</v>
      </c>
      <c r="P20699">
        <v>5.2115000000000002E-2</v>
      </c>
      <c r="Q20699">
        <v>59.850299999999997</v>
      </c>
      <c r="R20699">
        <v>1.97962E-2</v>
      </c>
      <c r="S20699" t="s">
        <v>20810</v>
      </c>
    </row>
    <row r="20700" spans="1:19" x14ac:dyDescent="0.25">
      <c r="A20700" t="s">
        <v>20768</v>
      </c>
      <c r="B20700" t="s">
        <v>68</v>
      </c>
      <c r="C20700" t="s">
        <v>5</v>
      </c>
      <c r="D20700" t="s">
        <v>12</v>
      </c>
      <c r="E20700" t="s">
        <v>23</v>
      </c>
      <c r="F20700" t="s">
        <v>6</v>
      </c>
      <c r="G20700">
        <v>11</v>
      </c>
      <c r="H20700">
        <v>145</v>
      </c>
      <c r="I20700">
        <v>9.2565739999999994E-2</v>
      </c>
      <c r="J20700">
        <v>0.12903229999999999</v>
      </c>
      <c r="K20700">
        <v>3.6466600000000002E-2</v>
      </c>
      <c r="L20700">
        <v>7.2655999999999997E-3</v>
      </c>
      <c r="M20700" s="33">
        <v>2.4517799999999999E-2</v>
      </c>
      <c r="N20700">
        <v>3.6466600000000002E-2</v>
      </c>
      <c r="O20700">
        <v>4.8415399999999997E-2</v>
      </c>
      <c r="P20700">
        <v>6.5667500000000004E-2</v>
      </c>
      <c r="Q20700">
        <v>64.164789999999996</v>
      </c>
      <c r="R20700">
        <v>2.27856E-2</v>
      </c>
      <c r="S20700" t="s">
        <v>20810</v>
      </c>
    </row>
    <row r="20701" spans="1:19" x14ac:dyDescent="0.25">
      <c r="A20701" t="s">
        <v>20769</v>
      </c>
      <c r="B20701" t="s">
        <v>68</v>
      </c>
      <c r="C20701" t="s">
        <v>5</v>
      </c>
      <c r="D20701" t="s">
        <v>12</v>
      </c>
      <c r="E20701" t="s">
        <v>23</v>
      </c>
      <c r="F20701" t="s">
        <v>6</v>
      </c>
      <c r="G20701">
        <v>12</v>
      </c>
      <c r="H20701">
        <v>145</v>
      </c>
      <c r="I20701">
        <v>8.9860999999999996E-2</v>
      </c>
      <c r="J20701">
        <v>0.1200658</v>
      </c>
      <c r="K20701">
        <v>3.02048E-2</v>
      </c>
      <c r="L20701">
        <v>2.8923E-3</v>
      </c>
      <c r="M20701">
        <v>1.9028699999999999E-2</v>
      </c>
      <c r="N20701">
        <v>3.02048E-2</v>
      </c>
      <c r="O20701">
        <v>4.1380800000000002E-2</v>
      </c>
      <c r="P20701">
        <v>5.75173E-2</v>
      </c>
      <c r="Q20701">
        <v>67.804140000000004</v>
      </c>
      <c r="R20701">
        <v>2.13121E-2</v>
      </c>
      <c r="S20701" t="s">
        <v>20810</v>
      </c>
    </row>
    <row r="20702" spans="1:19" x14ac:dyDescent="0.25">
      <c r="A20702" t="s">
        <v>20770</v>
      </c>
      <c r="B20702" t="s">
        <v>68</v>
      </c>
      <c r="C20702" t="s">
        <v>5</v>
      </c>
      <c r="D20702" t="s">
        <v>12</v>
      </c>
      <c r="E20702" t="s">
        <v>23</v>
      </c>
      <c r="F20702" t="s">
        <v>6</v>
      </c>
      <c r="G20702">
        <v>13</v>
      </c>
      <c r="H20702">
        <v>145</v>
      </c>
      <c r="I20702">
        <v>9.3882060000000003E-2</v>
      </c>
      <c r="J20702">
        <v>0.1256235</v>
      </c>
      <c r="K20702">
        <v>3.1741400000000003E-2</v>
      </c>
      <c r="L20702">
        <v>3.3730000000000001E-3</v>
      </c>
      <c r="M20702">
        <v>2.01333E-2</v>
      </c>
      <c r="N20702">
        <v>3.1741400000000003E-2</v>
      </c>
      <c r="O20702">
        <v>4.3349499999999999E-2</v>
      </c>
      <c r="P20702">
        <v>6.0109799999999998E-2</v>
      </c>
      <c r="Q20702">
        <v>70.70147</v>
      </c>
      <c r="R20702">
        <v>2.2135999999999999E-2</v>
      </c>
      <c r="S20702" t="s">
        <v>20810</v>
      </c>
    </row>
    <row r="20703" spans="1:19" x14ac:dyDescent="0.25">
      <c r="A20703" t="s">
        <v>20771</v>
      </c>
      <c r="B20703" t="s">
        <v>68</v>
      </c>
      <c r="C20703" t="s">
        <v>5</v>
      </c>
      <c r="D20703" t="s">
        <v>12</v>
      </c>
      <c r="E20703" t="s">
        <v>23</v>
      </c>
      <c r="F20703" t="s">
        <v>6</v>
      </c>
      <c r="G20703">
        <v>14</v>
      </c>
      <c r="H20703">
        <v>145</v>
      </c>
      <c r="I20703">
        <v>8.5282910000000003E-2</v>
      </c>
      <c r="J20703">
        <v>0.11588370000000001</v>
      </c>
      <c r="K20703">
        <v>3.0600700000000002E-2</v>
      </c>
      <c r="L20703">
        <v>4.3477000000000003E-3</v>
      </c>
      <c r="M20703">
        <v>1.9858199999999999E-2</v>
      </c>
      <c r="N20703">
        <v>3.0600700000000002E-2</v>
      </c>
      <c r="O20703">
        <v>4.1343299999999999E-2</v>
      </c>
      <c r="P20703">
        <v>5.6853800000000003E-2</v>
      </c>
      <c r="Q20703">
        <v>72.790769999999995</v>
      </c>
      <c r="R20703">
        <v>2.0485400000000001E-2</v>
      </c>
      <c r="S20703" t="s">
        <v>20810</v>
      </c>
    </row>
    <row r="20704" spans="1:19" x14ac:dyDescent="0.25">
      <c r="A20704" t="s">
        <v>20772</v>
      </c>
      <c r="B20704" t="s">
        <v>68</v>
      </c>
      <c r="C20704" t="s">
        <v>5</v>
      </c>
      <c r="D20704" t="s">
        <v>12</v>
      </c>
      <c r="E20704" t="s">
        <v>23</v>
      </c>
      <c r="F20704" t="s">
        <v>6</v>
      </c>
      <c r="G20704">
        <v>15</v>
      </c>
      <c r="H20704">
        <v>145</v>
      </c>
      <c r="I20704">
        <v>8.1912360000000004E-2</v>
      </c>
      <c r="J20704">
        <v>0.1151829</v>
      </c>
      <c r="K20704">
        <v>3.3270500000000001E-2</v>
      </c>
      <c r="L20704">
        <v>8.5535999999999997E-3</v>
      </c>
      <c r="M20704">
        <v>2.31565E-2</v>
      </c>
      <c r="N20704">
        <v>3.3270500000000001E-2</v>
      </c>
      <c r="O20704">
        <v>4.3384499999999999E-2</v>
      </c>
      <c r="P20704">
        <v>5.7987400000000001E-2</v>
      </c>
      <c r="Q20704">
        <v>74.055220000000006</v>
      </c>
      <c r="R20704">
        <v>1.92867E-2</v>
      </c>
      <c r="S20704" t="s">
        <v>20810</v>
      </c>
    </row>
    <row r="20705" spans="1:19" x14ac:dyDescent="0.25">
      <c r="A20705" t="s">
        <v>20773</v>
      </c>
      <c r="B20705" t="s">
        <v>68</v>
      </c>
      <c r="C20705" t="s">
        <v>5</v>
      </c>
      <c r="D20705" t="s">
        <v>12</v>
      </c>
      <c r="E20705" t="s">
        <v>23</v>
      </c>
      <c r="F20705" t="s">
        <v>6</v>
      </c>
      <c r="G20705">
        <v>16</v>
      </c>
      <c r="H20705">
        <v>145</v>
      </c>
      <c r="I20705">
        <v>8.3970069999999994E-2</v>
      </c>
      <c r="J20705">
        <v>0.120644</v>
      </c>
      <c r="K20705">
        <v>3.6673999999999998E-2</v>
      </c>
      <c r="L20705">
        <v>1.32576E-2</v>
      </c>
      <c r="M20705">
        <v>2.70922E-2</v>
      </c>
      <c r="N20705">
        <v>3.6673999999999998E-2</v>
      </c>
      <c r="O20705">
        <v>4.62558E-2</v>
      </c>
      <c r="P20705">
        <v>6.0090400000000002E-2</v>
      </c>
      <c r="Q20705">
        <v>74.842100000000002</v>
      </c>
      <c r="R20705">
        <v>1.8271900000000001E-2</v>
      </c>
      <c r="S20705" t="s">
        <v>20810</v>
      </c>
    </row>
    <row r="20706" spans="1:19" x14ac:dyDescent="0.25">
      <c r="A20706" t="s">
        <v>20774</v>
      </c>
      <c r="B20706" t="s">
        <v>68</v>
      </c>
      <c r="C20706" t="s">
        <v>5</v>
      </c>
      <c r="D20706" t="s">
        <v>12</v>
      </c>
      <c r="E20706" t="s">
        <v>23</v>
      </c>
      <c r="F20706" t="s">
        <v>6</v>
      </c>
      <c r="G20706">
        <v>17</v>
      </c>
      <c r="H20706">
        <v>145</v>
      </c>
      <c r="I20706">
        <v>9.2767559999999999E-2</v>
      </c>
      <c r="J20706">
        <v>0.1260279</v>
      </c>
      <c r="K20706">
        <v>3.32603E-2</v>
      </c>
      <c r="L20706">
        <v>1.19378E-2</v>
      </c>
      <c r="M20706">
        <v>2.4535299999999999E-2</v>
      </c>
      <c r="N20706">
        <v>3.32603E-2</v>
      </c>
      <c r="O20706">
        <v>4.1985300000000003E-2</v>
      </c>
      <c r="P20706">
        <v>5.4582800000000001E-2</v>
      </c>
      <c r="Q20706">
        <v>74.678169999999994</v>
      </c>
      <c r="R20706">
        <v>1.6638E-2</v>
      </c>
      <c r="S20706" t="s">
        <v>20810</v>
      </c>
    </row>
    <row r="20707" spans="1:19" x14ac:dyDescent="0.25">
      <c r="A20707" t="s">
        <v>20775</v>
      </c>
      <c r="B20707" t="s">
        <v>68</v>
      </c>
      <c r="C20707" t="s">
        <v>5</v>
      </c>
      <c r="D20707" t="s">
        <v>12</v>
      </c>
      <c r="E20707" t="s">
        <v>23</v>
      </c>
      <c r="F20707" t="s">
        <v>6</v>
      </c>
      <c r="G20707">
        <v>18</v>
      </c>
      <c r="H20707">
        <v>145</v>
      </c>
      <c r="I20707">
        <v>0.10406414999999999</v>
      </c>
      <c r="J20707">
        <v>0.13656850000000001</v>
      </c>
      <c r="K20707">
        <v>3.2504400000000003E-2</v>
      </c>
      <c r="L20707">
        <v>1.22151E-2</v>
      </c>
      <c r="M20707">
        <v>2.42022E-2</v>
      </c>
      <c r="N20707">
        <v>3.2504400000000003E-2</v>
      </c>
      <c r="O20707">
        <v>4.0806599999999998E-2</v>
      </c>
      <c r="P20707">
        <v>5.2793600000000003E-2</v>
      </c>
      <c r="Q20707">
        <v>73.286450000000002</v>
      </c>
      <c r="R20707">
        <v>1.58318E-2</v>
      </c>
      <c r="S20707" t="s">
        <v>20810</v>
      </c>
    </row>
    <row r="20708" spans="1:19" x14ac:dyDescent="0.25">
      <c r="A20708" t="s">
        <v>20776</v>
      </c>
      <c r="B20708" t="s">
        <v>68</v>
      </c>
      <c r="C20708" t="s">
        <v>5</v>
      </c>
      <c r="D20708" t="s">
        <v>12</v>
      </c>
      <c r="E20708" t="s">
        <v>23</v>
      </c>
      <c r="F20708" t="s">
        <v>6</v>
      </c>
      <c r="G20708">
        <v>19</v>
      </c>
      <c r="H20708">
        <v>145</v>
      </c>
      <c r="I20708">
        <v>0.13768648999999999</v>
      </c>
      <c r="J20708">
        <v>0.14886840000000001</v>
      </c>
      <c r="K20708">
        <v>1.11819E-2</v>
      </c>
      <c r="L20708">
        <v>-1.23976E-2</v>
      </c>
      <c r="M20708">
        <v>1.5334000000000001E-3</v>
      </c>
      <c r="N20708">
        <v>1.11819E-2</v>
      </c>
      <c r="O20708">
        <v>2.0830399999999999E-2</v>
      </c>
      <c r="P20708">
        <v>3.4761399999999998E-2</v>
      </c>
      <c r="Q20708">
        <v>69.905529999999999</v>
      </c>
      <c r="R20708">
        <v>1.8399200000000001E-2</v>
      </c>
      <c r="S20708" t="s">
        <v>20810</v>
      </c>
    </row>
    <row r="20709" spans="1:19" x14ac:dyDescent="0.25">
      <c r="A20709" t="s">
        <v>20777</v>
      </c>
      <c r="B20709" t="s">
        <v>68</v>
      </c>
      <c r="C20709" t="s">
        <v>5</v>
      </c>
      <c r="D20709" t="s">
        <v>12</v>
      </c>
      <c r="E20709" t="s">
        <v>23</v>
      </c>
      <c r="F20709" t="s">
        <v>6</v>
      </c>
      <c r="G20709">
        <v>20</v>
      </c>
      <c r="H20709">
        <v>145</v>
      </c>
      <c r="I20709">
        <v>0.16182028000000001</v>
      </c>
      <c r="J20709">
        <v>0.16770869999999999</v>
      </c>
      <c r="K20709">
        <v>5.8884000000000002E-3</v>
      </c>
      <c r="L20709">
        <v>-1.9552199999999999E-2</v>
      </c>
      <c r="M20709">
        <v>-4.5217E-3</v>
      </c>
      <c r="N20709">
        <v>5.8884000000000002E-3</v>
      </c>
      <c r="O20709">
        <v>1.62985E-2</v>
      </c>
      <c r="P20709">
        <v>3.13289E-2</v>
      </c>
      <c r="Q20709">
        <v>66.240719999999996</v>
      </c>
      <c r="R20709">
        <v>1.9851400000000002E-2</v>
      </c>
      <c r="S20709" t="s">
        <v>20810</v>
      </c>
    </row>
    <row r="20710" spans="1:19" x14ac:dyDescent="0.25">
      <c r="A20710" t="s">
        <v>20778</v>
      </c>
      <c r="B20710" t="s">
        <v>68</v>
      </c>
      <c r="C20710" t="s">
        <v>5</v>
      </c>
      <c r="D20710" t="s">
        <v>12</v>
      </c>
      <c r="E20710" t="s">
        <v>23</v>
      </c>
      <c r="F20710" t="s">
        <v>6</v>
      </c>
      <c r="G20710">
        <v>21</v>
      </c>
      <c r="H20710">
        <v>145</v>
      </c>
      <c r="I20710">
        <v>0.17288729</v>
      </c>
      <c r="J20710">
        <v>0.16394449999999999</v>
      </c>
      <c r="K20710">
        <v>-8.9428000000000007E-3</v>
      </c>
      <c r="L20710">
        <v>-3.7104199999999997E-2</v>
      </c>
      <c r="M20710">
        <v>-2.04662E-2</v>
      </c>
      <c r="N20710">
        <v>-8.9428000000000007E-3</v>
      </c>
      <c r="O20710">
        <v>2.5806000000000002E-3</v>
      </c>
      <c r="P20710">
        <v>1.9218499999999999E-2</v>
      </c>
      <c r="Q20710">
        <v>63.051769999999998</v>
      </c>
      <c r="R20710">
        <v>2.1974400000000002E-2</v>
      </c>
      <c r="S20710" t="s">
        <v>20810</v>
      </c>
    </row>
    <row r="20711" spans="1:19" x14ac:dyDescent="0.25">
      <c r="A20711" t="s">
        <v>20779</v>
      </c>
      <c r="B20711" t="s">
        <v>68</v>
      </c>
      <c r="C20711" t="s">
        <v>5</v>
      </c>
      <c r="D20711" t="s">
        <v>12</v>
      </c>
      <c r="E20711" t="s">
        <v>23</v>
      </c>
      <c r="F20711" t="s">
        <v>6</v>
      </c>
      <c r="G20711">
        <v>22</v>
      </c>
      <c r="H20711">
        <v>145</v>
      </c>
      <c r="I20711">
        <v>0.17344101000000001</v>
      </c>
      <c r="J20711">
        <v>0.1461199</v>
      </c>
      <c r="K20711">
        <v>-2.7321100000000001E-2</v>
      </c>
      <c r="L20711">
        <v>-5.67065E-2</v>
      </c>
      <c r="M20711">
        <v>-3.9345400000000003E-2</v>
      </c>
      <c r="N20711">
        <v>-2.7321100000000001E-2</v>
      </c>
      <c r="O20711">
        <v>-1.52969E-2</v>
      </c>
      <c r="P20711">
        <v>2.0642E-3</v>
      </c>
      <c r="Q20711">
        <v>60.883519999999997</v>
      </c>
      <c r="R20711">
        <v>2.2929499999999998E-2</v>
      </c>
      <c r="S20711" t="s">
        <v>20810</v>
      </c>
    </row>
    <row r="20712" spans="1:19" x14ac:dyDescent="0.25">
      <c r="A20712" t="s">
        <v>20780</v>
      </c>
      <c r="B20712" t="s">
        <v>68</v>
      </c>
      <c r="C20712" t="s">
        <v>5</v>
      </c>
      <c r="D20712" t="s">
        <v>12</v>
      </c>
      <c r="E20712" t="s">
        <v>23</v>
      </c>
      <c r="F20712" t="s">
        <v>6</v>
      </c>
      <c r="G20712">
        <v>23</v>
      </c>
      <c r="H20712">
        <v>145</v>
      </c>
      <c r="I20712">
        <v>0.14912735999999999</v>
      </c>
      <c r="J20712">
        <v>0.1289584</v>
      </c>
      <c r="K20712">
        <v>-2.0168999999999999E-2</v>
      </c>
      <c r="L20712">
        <v>-4.6128700000000002E-2</v>
      </c>
      <c r="M20712">
        <v>-3.0791499999999999E-2</v>
      </c>
      <c r="N20712">
        <v>-2.0168999999999999E-2</v>
      </c>
      <c r="O20712">
        <v>-9.5464999999999994E-3</v>
      </c>
      <c r="P20712">
        <v>5.7907999999999996E-3</v>
      </c>
      <c r="Q20712">
        <v>59.246769999999998</v>
      </c>
      <c r="R20712">
        <v>2.02565E-2</v>
      </c>
      <c r="S20712" t="s">
        <v>20810</v>
      </c>
    </row>
    <row r="20713" spans="1:19" x14ac:dyDescent="0.25">
      <c r="A20713" t="s">
        <v>20781</v>
      </c>
      <c r="B20713" t="s">
        <v>68</v>
      </c>
      <c r="C20713" t="s">
        <v>5</v>
      </c>
      <c r="D20713" t="s">
        <v>12</v>
      </c>
      <c r="E20713" t="s">
        <v>23</v>
      </c>
      <c r="F20713" t="s">
        <v>6</v>
      </c>
      <c r="G20713">
        <v>24</v>
      </c>
      <c r="H20713">
        <v>145</v>
      </c>
      <c r="I20713">
        <v>0.12978466999999999</v>
      </c>
      <c r="J20713">
        <v>0.1087119</v>
      </c>
      <c r="K20713">
        <v>-2.1072799999999999E-2</v>
      </c>
      <c r="L20713">
        <v>-4.6568699999999998E-2</v>
      </c>
      <c r="M20713">
        <v>-3.1505499999999999E-2</v>
      </c>
      <c r="N20713">
        <v>-2.1072799999999999E-2</v>
      </c>
      <c r="O20713">
        <v>-1.064E-2</v>
      </c>
      <c r="P20713">
        <v>4.4232000000000004E-3</v>
      </c>
      <c r="Q20713">
        <v>57.846420000000002</v>
      </c>
      <c r="R20713">
        <v>1.9894599999999998E-2</v>
      </c>
      <c r="S20713" t="s">
        <v>20810</v>
      </c>
    </row>
    <row r="20714" spans="1:19" x14ac:dyDescent="0.25">
      <c r="A20714" t="s">
        <v>20782</v>
      </c>
      <c r="B20714" t="s">
        <v>68</v>
      </c>
      <c r="C20714" t="s">
        <v>5</v>
      </c>
      <c r="D20714" t="s">
        <v>12</v>
      </c>
      <c r="E20714" t="s">
        <v>23</v>
      </c>
      <c r="F20714" t="s">
        <v>52</v>
      </c>
      <c r="G20714">
        <v>1</v>
      </c>
      <c r="H20714">
        <v>145</v>
      </c>
      <c r="I20714">
        <v>0.1367128</v>
      </c>
      <c r="J20714">
        <v>0.1052265</v>
      </c>
      <c r="K20714">
        <v>-3.1486300000000002E-2</v>
      </c>
      <c r="L20714">
        <v>-6.4424400000000007E-2</v>
      </c>
      <c r="M20714">
        <v>-4.4964299999999999E-2</v>
      </c>
      <c r="N20714">
        <v>-3.1486300000000002E-2</v>
      </c>
      <c r="O20714">
        <v>-1.8008300000000001E-2</v>
      </c>
      <c r="P20714">
        <v>1.4518000000000001E-3</v>
      </c>
      <c r="Q20714">
        <v>61.068629999999999</v>
      </c>
      <c r="R20714">
        <v>2.5701700000000001E-2</v>
      </c>
      <c r="S20714" t="s">
        <v>20810</v>
      </c>
    </row>
    <row r="20715" spans="1:19" x14ac:dyDescent="0.25">
      <c r="A20715" t="s">
        <v>20783</v>
      </c>
      <c r="B20715" t="s">
        <v>68</v>
      </c>
      <c r="C20715" t="s">
        <v>5</v>
      </c>
      <c r="D20715" t="s">
        <v>12</v>
      </c>
      <c r="E20715" t="s">
        <v>23</v>
      </c>
      <c r="F20715" t="s">
        <v>52</v>
      </c>
      <c r="G20715">
        <v>2</v>
      </c>
      <c r="H20715">
        <v>145</v>
      </c>
      <c r="I20715">
        <v>0.13462679</v>
      </c>
      <c r="J20715">
        <v>9.44242E-2</v>
      </c>
      <c r="K20715">
        <v>-4.0202599999999998E-2</v>
      </c>
      <c r="L20715">
        <v>-7.3130399999999998E-2</v>
      </c>
      <c r="M20715">
        <v>-5.3676399999999999E-2</v>
      </c>
      <c r="N20715">
        <v>-4.0202599999999998E-2</v>
      </c>
      <c r="O20715">
        <v>-2.67288E-2</v>
      </c>
      <c r="P20715">
        <v>-7.2747000000000003E-3</v>
      </c>
      <c r="Q20715">
        <v>60.068629999999999</v>
      </c>
      <c r="R20715">
        <v>2.56937E-2</v>
      </c>
      <c r="S20715" t="s">
        <v>20810</v>
      </c>
    </row>
    <row r="20716" spans="1:19" x14ac:dyDescent="0.25">
      <c r="A20716" t="s">
        <v>20784</v>
      </c>
      <c r="B20716" t="s">
        <v>68</v>
      </c>
      <c r="C20716" t="s">
        <v>5</v>
      </c>
      <c r="D20716" t="s">
        <v>12</v>
      </c>
      <c r="E20716" t="s">
        <v>23</v>
      </c>
      <c r="F20716" t="s">
        <v>52</v>
      </c>
      <c r="G20716">
        <v>3</v>
      </c>
      <c r="H20716">
        <v>145</v>
      </c>
      <c r="I20716">
        <v>0.11281453</v>
      </c>
      <c r="J20716">
        <v>9.0174500000000005E-2</v>
      </c>
      <c r="K20716">
        <v>-2.264E-2</v>
      </c>
      <c r="L20716">
        <v>-5.0404699999999997E-2</v>
      </c>
      <c r="M20716">
        <v>-3.4001099999999999E-2</v>
      </c>
      <c r="N20716">
        <v>-2.264E-2</v>
      </c>
      <c r="O20716">
        <v>-1.1279000000000001E-2</v>
      </c>
      <c r="P20716">
        <v>5.1246E-3</v>
      </c>
      <c r="Q20716">
        <v>58.784309999999998</v>
      </c>
      <c r="R20716">
        <v>2.1664900000000001E-2</v>
      </c>
      <c r="S20716" t="s">
        <v>20810</v>
      </c>
    </row>
    <row r="20717" spans="1:19" x14ac:dyDescent="0.25">
      <c r="A20717" t="s">
        <v>20785</v>
      </c>
      <c r="B20717" t="s">
        <v>68</v>
      </c>
      <c r="C20717" t="s">
        <v>5</v>
      </c>
      <c r="D20717" t="s">
        <v>12</v>
      </c>
      <c r="E20717" t="s">
        <v>23</v>
      </c>
      <c r="F20717" t="s">
        <v>52</v>
      </c>
      <c r="G20717">
        <v>4</v>
      </c>
      <c r="H20717">
        <v>145</v>
      </c>
      <c r="I20717">
        <v>0.10264263999999999</v>
      </c>
      <c r="J20717">
        <v>8.6857199999999996E-2</v>
      </c>
      <c r="K20717">
        <v>-1.5785400000000002E-2</v>
      </c>
      <c r="L20717">
        <v>-4.2429399999999999E-2</v>
      </c>
      <c r="M20717">
        <v>-2.6687900000000001E-2</v>
      </c>
      <c r="N20717">
        <v>-1.5785400000000002E-2</v>
      </c>
      <c r="O20717">
        <v>-4.8828999999999999E-3</v>
      </c>
      <c r="P20717">
        <v>1.08585E-2</v>
      </c>
      <c r="Q20717">
        <v>57.333329999999997</v>
      </c>
      <c r="R20717">
        <v>2.0790400000000001E-2</v>
      </c>
      <c r="S20717" t="s">
        <v>20810</v>
      </c>
    </row>
    <row r="20718" spans="1:19" x14ac:dyDescent="0.25">
      <c r="A20718" t="s">
        <v>20786</v>
      </c>
      <c r="B20718" t="s">
        <v>68</v>
      </c>
      <c r="C20718" t="s">
        <v>5</v>
      </c>
      <c r="D20718" t="s">
        <v>12</v>
      </c>
      <c r="E20718" t="s">
        <v>23</v>
      </c>
      <c r="F20718" t="s">
        <v>52</v>
      </c>
      <c r="G20718">
        <v>5</v>
      </c>
      <c r="H20718">
        <v>145</v>
      </c>
      <c r="I20718">
        <v>0.10251811</v>
      </c>
      <c r="J20718">
        <v>9.7967499999999999E-2</v>
      </c>
      <c r="K20718">
        <v>-4.5507000000000004E-3</v>
      </c>
      <c r="L20718">
        <v>-3.0792900000000002E-2</v>
      </c>
      <c r="M20718">
        <v>-1.52888E-2</v>
      </c>
      <c r="N20718">
        <v>-4.5507000000000004E-3</v>
      </c>
      <c r="O20718">
        <v>6.1875000000000003E-3</v>
      </c>
      <c r="P20718">
        <v>2.1691599999999998E-2</v>
      </c>
      <c r="Q20718">
        <v>56.284309999999998</v>
      </c>
      <c r="R20718">
        <v>2.0476999999999999E-2</v>
      </c>
      <c r="S20718" t="s">
        <v>20810</v>
      </c>
    </row>
    <row r="20719" spans="1:19" x14ac:dyDescent="0.25">
      <c r="A20719" t="s">
        <v>20787</v>
      </c>
      <c r="B20719" t="s">
        <v>68</v>
      </c>
      <c r="C20719" t="s">
        <v>5</v>
      </c>
      <c r="D20719" t="s">
        <v>12</v>
      </c>
      <c r="E20719" t="s">
        <v>23</v>
      </c>
      <c r="F20719" t="s">
        <v>52</v>
      </c>
      <c r="G20719">
        <v>6</v>
      </c>
      <c r="H20719">
        <v>145</v>
      </c>
      <c r="I20719">
        <v>0.11845446</v>
      </c>
      <c r="J20719">
        <v>0.1115302</v>
      </c>
      <c r="K20719">
        <v>-6.9243000000000004E-3</v>
      </c>
      <c r="L20719">
        <v>-3.57291E-2</v>
      </c>
      <c r="M20719">
        <v>-1.8710999999999998E-2</v>
      </c>
      <c r="N20719">
        <v>-6.9243000000000004E-3</v>
      </c>
      <c r="O20719">
        <v>4.8624000000000002E-3</v>
      </c>
      <c r="P20719">
        <v>2.1880500000000001E-2</v>
      </c>
      <c r="Q20719">
        <v>56.470590000000001</v>
      </c>
      <c r="R20719">
        <v>2.24765E-2</v>
      </c>
      <c r="S20719" t="s">
        <v>20810</v>
      </c>
    </row>
    <row r="20720" spans="1:19" x14ac:dyDescent="0.25">
      <c r="A20720" t="s">
        <v>20788</v>
      </c>
      <c r="B20720" t="s">
        <v>68</v>
      </c>
      <c r="C20720" t="s">
        <v>5</v>
      </c>
      <c r="D20720" t="s">
        <v>12</v>
      </c>
      <c r="E20720" t="s">
        <v>23</v>
      </c>
      <c r="F20720" t="s">
        <v>52</v>
      </c>
      <c r="G20720">
        <v>7</v>
      </c>
      <c r="H20720">
        <v>145</v>
      </c>
      <c r="I20720">
        <v>0.14381722999999999</v>
      </c>
      <c r="J20720">
        <v>0.12607670000000001</v>
      </c>
      <c r="K20720">
        <v>-1.7740599999999999E-2</v>
      </c>
      <c r="L20720">
        <v>-5.9974100000000002E-2</v>
      </c>
      <c r="M20720">
        <v>-3.5022200000000003E-2</v>
      </c>
      <c r="N20720">
        <v>-1.7740599999999999E-2</v>
      </c>
      <c r="O20720">
        <v>-4.5889999999999999E-4</v>
      </c>
      <c r="P20720">
        <v>2.4493000000000001E-2</v>
      </c>
      <c r="Q20720">
        <v>56.813720000000004</v>
      </c>
      <c r="R20720">
        <v>3.2954999999999998E-2</v>
      </c>
      <c r="S20720" t="s">
        <v>20810</v>
      </c>
    </row>
    <row r="20721" spans="1:19" x14ac:dyDescent="0.25">
      <c r="A20721" t="s">
        <v>20789</v>
      </c>
      <c r="B20721" t="s">
        <v>68</v>
      </c>
      <c r="C20721" t="s">
        <v>5</v>
      </c>
      <c r="D20721" t="s">
        <v>12</v>
      </c>
      <c r="E20721" t="s">
        <v>23</v>
      </c>
      <c r="F20721" t="s">
        <v>52</v>
      </c>
      <c r="G20721">
        <v>8</v>
      </c>
      <c r="H20721">
        <v>145</v>
      </c>
      <c r="I20721">
        <v>0.15442042</v>
      </c>
      <c r="J20721">
        <v>0.1236554</v>
      </c>
      <c r="K20721">
        <v>-3.0765000000000001E-2</v>
      </c>
      <c r="L20721">
        <v>-6.8219399999999999E-2</v>
      </c>
      <c r="M20721">
        <v>-4.6091100000000003E-2</v>
      </c>
      <c r="N20721">
        <v>-3.0765000000000001E-2</v>
      </c>
      <c r="O20721">
        <v>-1.5439E-2</v>
      </c>
      <c r="P20721">
        <v>6.6893999999999999E-3</v>
      </c>
      <c r="Q20721">
        <v>56.48039</v>
      </c>
      <c r="R20721">
        <v>2.92258E-2</v>
      </c>
      <c r="S20721" t="s">
        <v>20810</v>
      </c>
    </row>
    <row r="20722" spans="1:19" x14ac:dyDescent="0.25">
      <c r="A20722" t="s">
        <v>20790</v>
      </c>
      <c r="B20722" t="s">
        <v>68</v>
      </c>
      <c r="C20722" t="s">
        <v>5</v>
      </c>
      <c r="D20722" t="s">
        <v>12</v>
      </c>
      <c r="E20722" t="s">
        <v>23</v>
      </c>
      <c r="F20722" t="s">
        <v>52</v>
      </c>
      <c r="G20722">
        <v>9</v>
      </c>
      <c r="H20722">
        <v>145</v>
      </c>
      <c r="I20722">
        <v>0.12100845</v>
      </c>
      <c r="J20722">
        <v>0.1193404</v>
      </c>
      <c r="K20722">
        <v>-1.668E-3</v>
      </c>
      <c r="L20722">
        <v>-3.7219000000000002E-2</v>
      </c>
      <c r="M20722">
        <v>-1.6215199999999999E-2</v>
      </c>
      <c r="N20722">
        <v>-1.668E-3</v>
      </c>
      <c r="O20722">
        <v>1.28792E-2</v>
      </c>
      <c r="P20722">
        <v>3.3883000000000003E-2</v>
      </c>
      <c r="Q20722">
        <v>57.627450000000003</v>
      </c>
      <c r="R20722">
        <v>2.7740600000000001E-2</v>
      </c>
      <c r="S20722" t="s">
        <v>20810</v>
      </c>
    </row>
    <row r="20723" spans="1:19" x14ac:dyDescent="0.25">
      <c r="A20723" t="s">
        <v>20791</v>
      </c>
      <c r="B20723" t="s">
        <v>68</v>
      </c>
      <c r="C20723" t="s">
        <v>5</v>
      </c>
      <c r="D20723" t="s">
        <v>12</v>
      </c>
      <c r="E20723" t="s">
        <v>23</v>
      </c>
      <c r="F20723" t="s">
        <v>52</v>
      </c>
      <c r="G20723">
        <v>10</v>
      </c>
      <c r="H20723">
        <v>145</v>
      </c>
      <c r="I20723">
        <v>9.5860619999999994E-2</v>
      </c>
      <c r="J20723">
        <v>0.1079276</v>
      </c>
      <c r="K20723">
        <v>1.2067E-2</v>
      </c>
      <c r="L20723">
        <v>-1.87072E-2</v>
      </c>
      <c r="M20723">
        <v>-5.2550000000000003E-4</v>
      </c>
      <c r="N20723">
        <v>1.2067E-2</v>
      </c>
      <c r="O20723">
        <v>2.4659500000000001E-2</v>
      </c>
      <c r="P20723">
        <v>4.2841200000000003E-2</v>
      </c>
      <c r="Q20723">
        <v>61.147060000000003</v>
      </c>
      <c r="R20723">
        <v>2.4013199999999998E-2</v>
      </c>
      <c r="S20723" t="s">
        <v>20810</v>
      </c>
    </row>
    <row r="20724" spans="1:19" x14ac:dyDescent="0.25">
      <c r="A20724" t="s">
        <v>20792</v>
      </c>
      <c r="B20724" t="s">
        <v>68</v>
      </c>
      <c r="C20724" t="s">
        <v>5</v>
      </c>
      <c r="D20724" t="s">
        <v>12</v>
      </c>
      <c r="E20724" t="s">
        <v>23</v>
      </c>
      <c r="F20724" t="s">
        <v>52</v>
      </c>
      <c r="G20724">
        <v>11</v>
      </c>
      <c r="H20724">
        <v>145</v>
      </c>
      <c r="I20724">
        <v>8.9044479999999995E-2</v>
      </c>
      <c r="J20724">
        <v>0.10784489999999999</v>
      </c>
      <c r="K20724">
        <v>1.8800500000000001E-2</v>
      </c>
      <c r="L20724">
        <v>-1.3111899999999999E-2</v>
      </c>
      <c r="M20724">
        <v>5.7422000000000003E-3</v>
      </c>
      <c r="N20724">
        <v>1.8800500000000001E-2</v>
      </c>
      <c r="O20724">
        <v>3.1858699999999997E-2</v>
      </c>
      <c r="P20724">
        <v>5.0712899999999998E-2</v>
      </c>
      <c r="Q20724">
        <v>64.901960000000003</v>
      </c>
      <c r="R20724">
        <v>2.4901400000000001E-2</v>
      </c>
      <c r="S20724" t="s">
        <v>20810</v>
      </c>
    </row>
    <row r="20725" spans="1:19" x14ac:dyDescent="0.25">
      <c r="A20725" t="s">
        <v>20793</v>
      </c>
      <c r="B20725" t="s">
        <v>68</v>
      </c>
      <c r="C20725" t="s">
        <v>5</v>
      </c>
      <c r="D20725" t="s">
        <v>12</v>
      </c>
      <c r="E20725" t="s">
        <v>23</v>
      </c>
      <c r="F20725" t="s">
        <v>52</v>
      </c>
      <c r="G20725">
        <v>12</v>
      </c>
      <c r="H20725">
        <v>145</v>
      </c>
      <c r="I20725">
        <v>9.1495259999999995E-2</v>
      </c>
      <c r="J20725">
        <v>0.1056734</v>
      </c>
      <c r="K20725">
        <v>1.4178100000000001E-2</v>
      </c>
      <c r="L20725">
        <v>-2.00748E-2</v>
      </c>
      <c r="M20725">
        <v>1.6210000000000001E-4</v>
      </c>
      <c r="N20725">
        <v>1.4178100000000001E-2</v>
      </c>
      <c r="O20725">
        <v>2.81941E-2</v>
      </c>
      <c r="P20725">
        <v>4.8431000000000002E-2</v>
      </c>
      <c r="Q20725">
        <v>68.431370000000001</v>
      </c>
      <c r="R20725">
        <v>2.67277E-2</v>
      </c>
      <c r="S20725" t="s">
        <v>20810</v>
      </c>
    </row>
    <row r="20726" spans="1:19" x14ac:dyDescent="0.25">
      <c r="A20726" t="s">
        <v>20794</v>
      </c>
      <c r="B20726" t="s">
        <v>68</v>
      </c>
      <c r="C20726" t="s">
        <v>5</v>
      </c>
      <c r="D20726" t="s">
        <v>12</v>
      </c>
      <c r="E20726" t="s">
        <v>23</v>
      </c>
      <c r="F20726" t="s">
        <v>52</v>
      </c>
      <c r="G20726">
        <v>13</v>
      </c>
      <c r="H20726">
        <v>145</v>
      </c>
      <c r="I20726">
        <v>8.7832160000000006E-2</v>
      </c>
      <c r="J20726">
        <v>0.11322210000000001</v>
      </c>
      <c r="K20726">
        <v>2.53899E-2</v>
      </c>
      <c r="L20726">
        <v>-8.9455999999999997E-3</v>
      </c>
      <c r="M20726">
        <v>1.1340100000000001E-2</v>
      </c>
      <c r="N20726">
        <v>2.53899E-2</v>
      </c>
      <c r="O20726">
        <v>3.9439700000000001E-2</v>
      </c>
      <c r="P20726">
        <v>5.9725399999999998E-2</v>
      </c>
      <c r="Q20726">
        <v>71.745090000000005</v>
      </c>
      <c r="R20726">
        <v>2.6792099999999999E-2</v>
      </c>
      <c r="S20726" t="s">
        <v>20810</v>
      </c>
    </row>
    <row r="20727" spans="1:19" x14ac:dyDescent="0.25">
      <c r="A20727" t="s">
        <v>20795</v>
      </c>
      <c r="B20727" t="s">
        <v>68</v>
      </c>
      <c r="C20727" t="s">
        <v>5</v>
      </c>
      <c r="D20727" t="s">
        <v>12</v>
      </c>
      <c r="E20727" t="s">
        <v>23</v>
      </c>
      <c r="F20727" t="s">
        <v>52</v>
      </c>
      <c r="G20727">
        <v>14</v>
      </c>
      <c r="H20727">
        <v>145</v>
      </c>
      <c r="I20727">
        <v>7.0131369999999998E-2</v>
      </c>
      <c r="J20727">
        <v>0.10727299999999999</v>
      </c>
      <c r="K20727">
        <v>3.7141599999999997E-2</v>
      </c>
      <c r="L20727">
        <v>5.1390000000000003E-3</v>
      </c>
      <c r="M20727">
        <v>2.4046399999999999E-2</v>
      </c>
      <c r="N20727">
        <v>3.7141599999999997E-2</v>
      </c>
      <c r="O20727">
        <v>5.0236799999999998E-2</v>
      </c>
      <c r="P20727">
        <v>6.9144200000000003E-2</v>
      </c>
      <c r="Q20727">
        <v>73.941180000000003</v>
      </c>
      <c r="R20727">
        <v>2.4971799999999999E-2</v>
      </c>
      <c r="S20727" t="s">
        <v>20810</v>
      </c>
    </row>
    <row r="20728" spans="1:19" x14ac:dyDescent="0.25">
      <c r="A20728" t="s">
        <v>20796</v>
      </c>
      <c r="B20728" t="s">
        <v>68</v>
      </c>
      <c r="C20728" t="s">
        <v>5</v>
      </c>
      <c r="D20728" t="s">
        <v>12</v>
      </c>
      <c r="E20728" t="s">
        <v>23</v>
      </c>
      <c r="F20728" t="s">
        <v>52</v>
      </c>
      <c r="G20728">
        <v>15</v>
      </c>
      <c r="H20728">
        <v>145</v>
      </c>
      <c r="I20728">
        <v>6.9795880000000005E-2</v>
      </c>
      <c r="J20728">
        <v>0.11086269999999999</v>
      </c>
      <c r="K20728">
        <v>4.1066800000000001E-2</v>
      </c>
      <c r="L20728">
        <v>1.22483E-2</v>
      </c>
      <c r="M20728">
        <v>2.9274499999999998E-2</v>
      </c>
      <c r="N20728">
        <v>4.1066800000000001E-2</v>
      </c>
      <c r="O20728">
        <v>5.2859099999999999E-2</v>
      </c>
      <c r="P20728">
        <v>6.9885299999999997E-2</v>
      </c>
      <c r="Q20728">
        <v>75.284319999999994</v>
      </c>
      <c r="R20728">
        <v>2.2487199999999999E-2</v>
      </c>
      <c r="S20728" t="s">
        <v>20810</v>
      </c>
    </row>
    <row r="20729" spans="1:19" x14ac:dyDescent="0.25">
      <c r="A20729" t="s">
        <v>20797</v>
      </c>
      <c r="B20729" t="s">
        <v>68</v>
      </c>
      <c r="C20729" t="s">
        <v>5</v>
      </c>
      <c r="D20729" t="s">
        <v>12</v>
      </c>
      <c r="E20729" t="s">
        <v>23</v>
      </c>
      <c r="F20729" t="s">
        <v>52</v>
      </c>
      <c r="G20729">
        <v>16</v>
      </c>
      <c r="H20729">
        <v>145</v>
      </c>
      <c r="I20729">
        <v>7.7959089999999995E-2</v>
      </c>
      <c r="J20729">
        <v>0.1183821</v>
      </c>
      <c r="K20729">
        <v>4.0423000000000001E-2</v>
      </c>
      <c r="L20729">
        <v>1.27384E-2</v>
      </c>
      <c r="M20729">
        <v>2.9094700000000001E-2</v>
      </c>
      <c r="N20729">
        <v>4.0423000000000001E-2</v>
      </c>
      <c r="O20729">
        <v>5.17513E-2</v>
      </c>
      <c r="P20729">
        <v>6.8107600000000004E-2</v>
      </c>
      <c r="Q20729">
        <v>76.03922</v>
      </c>
      <c r="R20729">
        <v>2.1602400000000001E-2</v>
      </c>
      <c r="S20729" t="s">
        <v>20810</v>
      </c>
    </row>
    <row r="20730" spans="1:19" x14ac:dyDescent="0.25">
      <c r="A20730" t="s">
        <v>20798</v>
      </c>
      <c r="B20730" t="s">
        <v>68</v>
      </c>
      <c r="C20730" t="s">
        <v>5</v>
      </c>
      <c r="D20730" t="s">
        <v>12</v>
      </c>
      <c r="E20730" t="s">
        <v>23</v>
      </c>
      <c r="F20730" t="s">
        <v>52</v>
      </c>
      <c r="G20730">
        <v>17</v>
      </c>
      <c r="H20730">
        <v>145</v>
      </c>
      <c r="I20730">
        <v>8.7394319999999998E-2</v>
      </c>
      <c r="J20730">
        <v>0.12562329999999999</v>
      </c>
      <c r="K20730">
        <v>3.8228999999999999E-2</v>
      </c>
      <c r="L20730">
        <v>8.3627000000000007E-3</v>
      </c>
      <c r="M20730">
        <v>2.6008E-2</v>
      </c>
      <c r="N20730">
        <v>3.8228999999999999E-2</v>
      </c>
      <c r="O20730">
        <v>5.0450000000000002E-2</v>
      </c>
      <c r="P20730">
        <v>6.8095199999999995E-2</v>
      </c>
      <c r="Q20730">
        <v>75.196079999999995</v>
      </c>
      <c r="R20730">
        <v>2.3304800000000001E-2</v>
      </c>
      <c r="S20730" t="s">
        <v>20810</v>
      </c>
    </row>
    <row r="20731" spans="1:19" x14ac:dyDescent="0.25">
      <c r="A20731" t="s">
        <v>20799</v>
      </c>
      <c r="B20731" t="s">
        <v>68</v>
      </c>
      <c r="C20731" t="s">
        <v>5</v>
      </c>
      <c r="D20731" t="s">
        <v>12</v>
      </c>
      <c r="E20731" t="s">
        <v>23</v>
      </c>
      <c r="F20731" t="s">
        <v>52</v>
      </c>
      <c r="G20731">
        <v>18</v>
      </c>
      <c r="H20731">
        <v>145</v>
      </c>
      <c r="I20731">
        <v>0.10073859</v>
      </c>
      <c r="J20731">
        <v>0.12964210000000001</v>
      </c>
      <c r="K20731">
        <v>2.8903600000000002E-2</v>
      </c>
      <c r="L20731">
        <v>-1.2918000000000001E-3</v>
      </c>
      <c r="M20731">
        <v>1.6547900000000001E-2</v>
      </c>
      <c r="N20731">
        <v>2.8903600000000002E-2</v>
      </c>
      <c r="O20731">
        <v>4.1259200000000003E-2</v>
      </c>
      <c r="P20731">
        <v>5.9098900000000003E-2</v>
      </c>
      <c r="Q20731">
        <v>74.078429999999997</v>
      </c>
      <c r="R20731">
        <v>2.3561499999999999E-2</v>
      </c>
      <c r="S20731" t="s">
        <v>20810</v>
      </c>
    </row>
    <row r="20732" spans="1:19" x14ac:dyDescent="0.25">
      <c r="A20732" t="s">
        <v>20800</v>
      </c>
      <c r="B20732" t="s">
        <v>68</v>
      </c>
      <c r="C20732" t="s">
        <v>5</v>
      </c>
      <c r="D20732" t="s">
        <v>12</v>
      </c>
      <c r="E20732" t="s">
        <v>23</v>
      </c>
      <c r="F20732" t="s">
        <v>52</v>
      </c>
      <c r="G20732">
        <v>19</v>
      </c>
      <c r="H20732">
        <v>145</v>
      </c>
      <c r="I20732">
        <v>0.1432523</v>
      </c>
      <c r="J20732">
        <v>0.13767260000000001</v>
      </c>
      <c r="K20732">
        <v>-5.5795999999999997E-3</v>
      </c>
      <c r="L20732">
        <v>-4.2458000000000003E-2</v>
      </c>
      <c r="M20732">
        <v>-2.0670000000000001E-2</v>
      </c>
      <c r="N20732">
        <v>-5.5795999999999997E-3</v>
      </c>
      <c r="O20732">
        <v>9.5107000000000004E-3</v>
      </c>
      <c r="P20732">
        <v>3.1298699999999999E-2</v>
      </c>
      <c r="Q20732">
        <v>71.117649999999998</v>
      </c>
      <c r="R20732">
        <v>2.8776300000000001E-2</v>
      </c>
      <c r="S20732" t="s">
        <v>20810</v>
      </c>
    </row>
    <row r="20733" spans="1:19" x14ac:dyDescent="0.25">
      <c r="A20733" t="s">
        <v>20801</v>
      </c>
      <c r="B20733" t="s">
        <v>68</v>
      </c>
      <c r="C20733" t="s">
        <v>5</v>
      </c>
      <c r="D20733" t="s">
        <v>12</v>
      </c>
      <c r="E20733" t="s">
        <v>23</v>
      </c>
      <c r="F20733" t="s">
        <v>52</v>
      </c>
      <c r="G20733">
        <v>20</v>
      </c>
      <c r="H20733">
        <v>145</v>
      </c>
      <c r="I20733">
        <v>0.1574603</v>
      </c>
      <c r="J20733">
        <v>0.15833729999999999</v>
      </c>
      <c r="K20733">
        <v>8.7699999999999996E-4</v>
      </c>
      <c r="L20733">
        <v>-3.9205900000000002E-2</v>
      </c>
      <c r="M20733">
        <v>-1.55246E-2</v>
      </c>
      <c r="N20733">
        <v>8.7699999999999996E-4</v>
      </c>
      <c r="O20733">
        <v>1.7278600000000002E-2</v>
      </c>
      <c r="P20733">
        <v>4.09599E-2</v>
      </c>
      <c r="Q20733">
        <v>68.813730000000007</v>
      </c>
      <c r="R20733">
        <v>3.1276900000000003E-2</v>
      </c>
      <c r="S20733" t="s">
        <v>20810</v>
      </c>
    </row>
    <row r="20734" spans="1:19" x14ac:dyDescent="0.25">
      <c r="A20734" t="s">
        <v>20802</v>
      </c>
      <c r="B20734" t="s">
        <v>68</v>
      </c>
      <c r="C20734" t="s">
        <v>5</v>
      </c>
      <c r="D20734" t="s">
        <v>12</v>
      </c>
      <c r="E20734" t="s">
        <v>23</v>
      </c>
      <c r="F20734" t="s">
        <v>52</v>
      </c>
      <c r="G20734">
        <v>21</v>
      </c>
      <c r="H20734">
        <v>145</v>
      </c>
      <c r="I20734">
        <v>0.16410698000000001</v>
      </c>
      <c r="J20734">
        <v>0.16979230000000001</v>
      </c>
      <c r="K20734">
        <v>5.6852999999999999E-3</v>
      </c>
      <c r="L20734">
        <v>-3.33221E-2</v>
      </c>
      <c r="M20734">
        <v>-1.0276199999999999E-2</v>
      </c>
      <c r="N20734">
        <v>5.6852999999999999E-3</v>
      </c>
      <c r="O20734">
        <v>2.1646800000000001E-2</v>
      </c>
      <c r="P20734">
        <v>4.4692700000000002E-2</v>
      </c>
      <c r="Q20734">
        <v>66.578429999999997</v>
      </c>
      <c r="R20734">
        <v>3.0437599999999999E-2</v>
      </c>
      <c r="S20734" t="s">
        <v>20810</v>
      </c>
    </row>
    <row r="20735" spans="1:19" x14ac:dyDescent="0.25">
      <c r="A20735" t="s">
        <v>20803</v>
      </c>
      <c r="B20735" t="s">
        <v>68</v>
      </c>
      <c r="C20735" t="s">
        <v>5</v>
      </c>
      <c r="D20735" t="s">
        <v>12</v>
      </c>
      <c r="E20735" t="s">
        <v>23</v>
      </c>
      <c r="F20735" t="s">
        <v>52</v>
      </c>
      <c r="G20735">
        <v>22</v>
      </c>
      <c r="H20735">
        <v>145</v>
      </c>
      <c r="I20735">
        <v>0.15559861999999999</v>
      </c>
      <c r="J20735">
        <v>0.13537730000000001</v>
      </c>
      <c r="K20735">
        <v>-2.0221300000000001E-2</v>
      </c>
      <c r="L20735">
        <v>-5.7012399999999998E-2</v>
      </c>
      <c r="M20735">
        <v>-3.5275899999999999E-2</v>
      </c>
      <c r="N20735">
        <v>-2.0221300000000001E-2</v>
      </c>
      <c r="O20735">
        <v>-5.1666000000000004E-3</v>
      </c>
      <c r="P20735">
        <v>1.6569799999999999E-2</v>
      </c>
      <c r="Q20735">
        <v>64.372550000000004</v>
      </c>
      <c r="R20735">
        <v>2.8708299999999999E-2</v>
      </c>
      <c r="S20735" t="s">
        <v>20810</v>
      </c>
    </row>
    <row r="20736" spans="1:19" x14ac:dyDescent="0.25">
      <c r="A20736" t="s">
        <v>20804</v>
      </c>
      <c r="B20736" t="s">
        <v>68</v>
      </c>
      <c r="C20736" t="s">
        <v>5</v>
      </c>
      <c r="D20736" t="s">
        <v>12</v>
      </c>
      <c r="E20736" t="s">
        <v>23</v>
      </c>
      <c r="F20736" t="s">
        <v>52</v>
      </c>
      <c r="G20736">
        <v>23</v>
      </c>
      <c r="H20736">
        <v>145</v>
      </c>
      <c r="I20736">
        <v>0.14331172</v>
      </c>
      <c r="J20736">
        <v>0.1247118</v>
      </c>
      <c r="K20736">
        <v>-1.8599899999999999E-2</v>
      </c>
      <c r="L20736">
        <v>-5.3401299999999999E-2</v>
      </c>
      <c r="M20736">
        <v>-3.2840399999999999E-2</v>
      </c>
      <c r="N20736">
        <v>-1.8599899999999999E-2</v>
      </c>
      <c r="O20736">
        <v>-4.3594999999999997E-3</v>
      </c>
      <c r="P20736">
        <v>1.6201500000000001E-2</v>
      </c>
      <c r="Q20736">
        <v>62.303919999999998</v>
      </c>
      <c r="R20736">
        <v>2.7155700000000001E-2</v>
      </c>
      <c r="S20736" t="s">
        <v>20810</v>
      </c>
    </row>
    <row r="20737" spans="1:19" x14ac:dyDescent="0.25">
      <c r="A20737" t="s">
        <v>20805</v>
      </c>
      <c r="B20737" t="s">
        <v>68</v>
      </c>
      <c r="C20737" t="s">
        <v>5</v>
      </c>
      <c r="D20737" t="s">
        <v>12</v>
      </c>
      <c r="E20737" t="s">
        <v>23</v>
      </c>
      <c r="F20737" t="s">
        <v>52</v>
      </c>
      <c r="G20737">
        <v>24</v>
      </c>
      <c r="H20737">
        <v>145</v>
      </c>
      <c r="I20737">
        <v>0.14230979999999999</v>
      </c>
      <c r="J20737">
        <v>0.1061019</v>
      </c>
      <c r="K20737">
        <v>-3.6207900000000001E-2</v>
      </c>
      <c r="L20737">
        <v>-6.8529400000000004E-2</v>
      </c>
      <c r="M20737">
        <v>-4.9433600000000001E-2</v>
      </c>
      <c r="N20737">
        <v>-3.6207900000000001E-2</v>
      </c>
      <c r="O20737">
        <v>-2.2982200000000001E-2</v>
      </c>
      <c r="P20737">
        <v>-3.8863999999999999E-3</v>
      </c>
      <c r="Q20737">
        <v>60.48039</v>
      </c>
      <c r="R20737">
        <v>2.5220599999999999E-2</v>
      </c>
      <c r="S20737" t="s">
        <v>20810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Output</vt:lpstr>
      <vt:lpstr>Lookup</vt:lpstr>
      <vt:lpstr>Data</vt:lpstr>
      <vt:lpstr>aggregationrange</vt:lpstr>
      <vt:lpstr>concat</vt:lpstr>
      <vt:lpstr>data</vt:lpstr>
      <vt:lpstr>daytypechoice</vt:lpstr>
      <vt:lpstr>daytyperange</vt:lpstr>
      <vt:lpstr>lcachoice</vt:lpstr>
      <vt:lpstr>lcarange</vt:lpstr>
      <vt:lpstr>monthchoice</vt:lpstr>
      <vt:lpstr>monthrange</vt:lpstr>
      <vt:lpstr>ratechoice</vt:lpstr>
      <vt:lpstr>raterange</vt:lpstr>
      <vt:lpstr>resultchoice</vt:lpstr>
      <vt:lpstr>summer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Dries Berghman</dc:creator>
  <cp:lastModifiedBy>Aimee Savage</cp:lastModifiedBy>
  <dcterms:created xsi:type="dcterms:W3CDTF">2012-02-22T20:55:23Z</dcterms:created>
  <dcterms:modified xsi:type="dcterms:W3CDTF">2014-03-31T14:40:22Z</dcterms:modified>
</cp:coreProperties>
</file>